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Martin\Downloads\"/>
    </mc:Choice>
  </mc:AlternateContent>
  <xr:revisionPtr revIDLastSave="0" documentId="8_{809BAA1F-192F-4057-98AA-4709E31214F4}" xr6:coauthVersionLast="45" xr6:coauthVersionMax="45" xr10:uidLastSave="{00000000-0000-0000-0000-000000000000}"/>
  <bookViews>
    <workbookView xWindow="-120" yWindow="-120" windowWidth="29040" windowHeight="15840" xr2:uid="{20F763B6-5833-454F-9E3C-C8B485AEA109}"/>
  </bookViews>
  <sheets>
    <sheet name="S1. Sap (S.tuberosum)" sheetId="1" r:id="rId1"/>
    <sheet name="S2. Sap (H.vulgare)" sheetId="2" r:id="rId2"/>
    <sheet name="S3. Flg22(S.tuberosum, sap)" sheetId="3" r:id="rId3"/>
    <sheet name="S4. Flg22(root&amp;shoot)" sheetId="4" r:id="rId4"/>
    <sheet name="S5. Flg22(H.vulgare)" sheetId="5" r:id="rId5"/>
    <sheet name="S6. Arabidopsis flg22" sheetId="11" r:id="rId6"/>
  </sheets>
  <externalReferences>
    <externalReference r:id="rId7"/>
  </externalReferences>
  <definedNames>
    <definedName name="_Filtr2" localSheetId="0" hidden="1">'S1. Sap (S.tuberosum)'!$A$3:$T$3154</definedName>
    <definedName name="_xlnm._FilterDatabase" localSheetId="0" hidden="1">'S1. Sap (S.tuberosum)'!$A$3:$V$3154</definedName>
    <definedName name="_xlnm._FilterDatabase" localSheetId="1" hidden="1">'S2. Sap (H.vulgare)'!$A$4:$P$3324</definedName>
    <definedName name="_xlnm._FilterDatabase" localSheetId="2" hidden="1">'S3. Flg22(S.tuberosum, sap)'!$A$4:$P$2325</definedName>
    <definedName name="_xlnm._FilterDatabase" localSheetId="3" hidden="1">'S4. Flg22(root&amp;shoot)'!$A$3:$R$3597</definedName>
    <definedName name="_xlnm._FilterDatabase" localSheetId="4" hidden="1">'S5. Flg22(H.vulgare)'!$A$4:$O$3324</definedName>
    <definedName name="_xlnm._FilterDatabase" localSheetId="5" hidden="1">'S6. Arabidopsis flg22'!$A$2:$J$2950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3151" i="1" l="1"/>
  <c r="C3152" i="1"/>
  <c r="C3149" i="1"/>
  <c r="C3144" i="1"/>
  <c r="C3145" i="1"/>
  <c r="C3146" i="1"/>
  <c r="C3139" i="1"/>
  <c r="C3140" i="1"/>
  <c r="C3141" i="1"/>
  <c r="C3133" i="1"/>
  <c r="C3134" i="1"/>
  <c r="C3135" i="1"/>
  <c r="C3131" i="1"/>
  <c r="C3128" i="1"/>
  <c r="C3129" i="1"/>
  <c r="C3125" i="1"/>
  <c r="C3123" i="1"/>
  <c r="C3117" i="1"/>
  <c r="C3118" i="1"/>
  <c r="C3119" i="1"/>
  <c r="C3120" i="1"/>
  <c r="C3121" i="1"/>
  <c r="C3113" i="1"/>
  <c r="C3114" i="1"/>
  <c r="C3115" i="1"/>
  <c r="C3109" i="1"/>
  <c r="C3107" i="1"/>
  <c r="C3102" i="1"/>
  <c r="C3103" i="1"/>
  <c r="C3098" i="1"/>
  <c r="C3095" i="1"/>
  <c r="C3092" i="1"/>
  <c r="C3085" i="1"/>
  <c r="C3086" i="1"/>
  <c r="C3082" i="1"/>
  <c r="C3078" i="1"/>
  <c r="C3070" i="1"/>
  <c r="C3071" i="1"/>
  <c r="C3060" i="1"/>
  <c r="C3061" i="1"/>
  <c r="C3062" i="1"/>
  <c r="C3054" i="1"/>
  <c r="C3055" i="1"/>
  <c r="C3046" i="1"/>
  <c r="C3040" i="1"/>
  <c r="C3041" i="1"/>
  <c r="C3037" i="1"/>
  <c r="C3025" i="1"/>
  <c r="C3016" i="1"/>
  <c r="C3001" i="1"/>
  <c r="C2998" i="1"/>
  <c r="C2987" i="1"/>
  <c r="C2983" i="1"/>
  <c r="C2984" i="1"/>
  <c r="C2980" i="1"/>
  <c r="C2981" i="1"/>
  <c r="C2970" i="1"/>
  <c r="C2965" i="1"/>
  <c r="C2962" i="1"/>
  <c r="C2963" i="1"/>
  <c r="C2960" i="1"/>
  <c r="C2950" i="1"/>
  <c r="C2947" i="1"/>
  <c r="C2942" i="1"/>
  <c r="C2943" i="1"/>
  <c r="C2937" i="1"/>
  <c r="C2938" i="1"/>
  <c r="C2931" i="1"/>
  <c r="C2932" i="1"/>
  <c r="C2925" i="1"/>
  <c r="C2918" i="1"/>
  <c r="C2916" i="1"/>
  <c r="C2912" i="1"/>
  <c r="C2908" i="1"/>
  <c r="C2904" i="1"/>
  <c r="C2889" i="1"/>
  <c r="C2880" i="1"/>
  <c r="C2878" i="1"/>
  <c r="C2874" i="1"/>
  <c r="C2868" i="1"/>
  <c r="C2858" i="1"/>
  <c r="C2849" i="1"/>
  <c r="C2844" i="1"/>
  <c r="C2845" i="1"/>
  <c r="C2842" i="1"/>
  <c r="C2835" i="1"/>
  <c r="C2836" i="1"/>
  <c r="C2830" i="1"/>
  <c r="C2827" i="1"/>
  <c r="C2818" i="1"/>
  <c r="C2819" i="1"/>
  <c r="C2816" i="1"/>
  <c r="C2814" i="1"/>
  <c r="C2806" i="1"/>
  <c r="C2801" i="1"/>
  <c r="C2796" i="1"/>
  <c r="C2793" i="1"/>
  <c r="C2791" i="1"/>
  <c r="C2780" i="1"/>
  <c r="C2777" i="1"/>
  <c r="C2778" i="1"/>
  <c r="C2770" i="1"/>
  <c r="C2771" i="1"/>
  <c r="C2772" i="1"/>
  <c r="C2773" i="1"/>
  <c r="C2774" i="1"/>
  <c r="C2766" i="1"/>
  <c r="C2756" i="1"/>
  <c r="C2752" i="1"/>
  <c r="C2753" i="1"/>
  <c r="C2746" i="1"/>
  <c r="C2747" i="1"/>
  <c r="C2735" i="1"/>
  <c r="C2732" i="1"/>
  <c r="C2733" i="1"/>
  <c r="C2724" i="1"/>
  <c r="C2725" i="1"/>
  <c r="C2714" i="1"/>
  <c r="C2709" i="1"/>
  <c r="C2710" i="1"/>
  <c r="C2711" i="1"/>
  <c r="C2712" i="1"/>
  <c r="C2704" i="1"/>
  <c r="C2705" i="1"/>
  <c r="C2706" i="1"/>
  <c r="C2702" i="1"/>
  <c r="C2688" i="1"/>
  <c r="C2689" i="1"/>
  <c r="C2690" i="1"/>
  <c r="C2683" i="1"/>
  <c r="C2684" i="1"/>
  <c r="C2685" i="1"/>
  <c r="C2678" i="1"/>
  <c r="C2673" i="1"/>
  <c r="C2666" i="1"/>
  <c r="C2663" i="1"/>
  <c r="C2655" i="1"/>
  <c r="C2651" i="1"/>
  <c r="C2636" i="1"/>
  <c r="C2634" i="1"/>
  <c r="C2631" i="1"/>
  <c r="C2628" i="1"/>
  <c r="C2629" i="1"/>
  <c r="C2624" i="1"/>
  <c r="C2625" i="1"/>
  <c r="C2620" i="1"/>
  <c r="C2621" i="1"/>
  <c r="C2614" i="1"/>
  <c r="C2612" i="1"/>
  <c r="C2605" i="1"/>
  <c r="C2603" i="1"/>
  <c r="C2600" i="1"/>
  <c r="C2601" i="1"/>
  <c r="C2588" i="1"/>
  <c r="C2589" i="1"/>
  <c r="C2585" i="1"/>
  <c r="C2583" i="1"/>
  <c r="C2580" i="1"/>
  <c r="C2564" i="1"/>
  <c r="C2561" i="1"/>
  <c r="C2554" i="1"/>
  <c r="C2555" i="1"/>
  <c r="C2551" i="1"/>
  <c r="C2548" i="1"/>
  <c r="C2545" i="1"/>
  <c r="C2543" i="1"/>
  <c r="C2536" i="1"/>
  <c r="C2530" i="1"/>
  <c r="C2531" i="1"/>
  <c r="C2525" i="1"/>
  <c r="C2526" i="1"/>
  <c r="C2527" i="1"/>
  <c r="C2523" i="1"/>
  <c r="C2516" i="1"/>
  <c r="C2513" i="1"/>
  <c r="C2511" i="1"/>
  <c r="C2509" i="1"/>
  <c r="C2507" i="1"/>
  <c r="C2502" i="1"/>
  <c r="C2493" i="1"/>
  <c r="C2489" i="1"/>
  <c r="C2485" i="1"/>
  <c r="C2482" i="1"/>
  <c r="C2475" i="1"/>
  <c r="C2465" i="1"/>
  <c r="C2462" i="1"/>
  <c r="C2460" i="1"/>
  <c r="C2457" i="1"/>
  <c r="C2454" i="1"/>
  <c r="C2451" i="1"/>
  <c r="C2447" i="1"/>
  <c r="C2448" i="1"/>
  <c r="C2445" i="1"/>
  <c r="C2439" i="1"/>
  <c r="C2435" i="1"/>
  <c r="C2424" i="1"/>
  <c r="C2417" i="1"/>
  <c r="C2411" i="1"/>
  <c r="C2409" i="1"/>
  <c r="C2407" i="1"/>
  <c r="C2404" i="1"/>
  <c r="C2402" i="1"/>
  <c r="C2398" i="1"/>
  <c r="C2394" i="1"/>
  <c r="C2386" i="1"/>
  <c r="C2387" i="1"/>
  <c r="C2388" i="1"/>
  <c r="C2389" i="1"/>
  <c r="C2383" i="1"/>
  <c r="C2369" i="1"/>
  <c r="C2365" i="1"/>
  <c r="C2358" i="1"/>
  <c r="C2345" i="1"/>
  <c r="C2342" i="1"/>
  <c r="C2338" i="1"/>
  <c r="C2339" i="1"/>
  <c r="C2340" i="1"/>
  <c r="C2333" i="1"/>
  <c r="C2330" i="1"/>
  <c r="C2331" i="1"/>
  <c r="C2325" i="1"/>
  <c r="C2321" i="1"/>
  <c r="C2316" i="1"/>
  <c r="C2317" i="1"/>
  <c r="C2313" i="1"/>
  <c r="C2311" i="1"/>
  <c r="C2306" i="1"/>
  <c r="C2303" i="1"/>
  <c r="C2297" i="1"/>
  <c r="C2298" i="1"/>
  <c r="C2295" i="1"/>
  <c r="C2291" i="1"/>
  <c r="C2285" i="1"/>
  <c r="C2282" i="1"/>
  <c r="C2280" i="1"/>
  <c r="C2276" i="1"/>
  <c r="C2273" i="1"/>
  <c r="C2267" i="1"/>
  <c r="C2265" i="1"/>
  <c r="C2257" i="1"/>
  <c r="C2250" i="1"/>
  <c r="C2244" i="1"/>
  <c r="C2237" i="1"/>
  <c r="C2234" i="1"/>
  <c r="C2225" i="1"/>
  <c r="C2221" i="1"/>
  <c r="C2214" i="1"/>
  <c r="C2215" i="1"/>
  <c r="C2216" i="1"/>
  <c r="C2217" i="1"/>
  <c r="C2203" i="1"/>
  <c r="C2201" i="1"/>
  <c r="C2192" i="1"/>
  <c r="C2176" i="1"/>
  <c r="C2172" i="1"/>
  <c r="C2168" i="1"/>
  <c r="C2161" i="1"/>
  <c r="C2159" i="1"/>
  <c r="C2157" i="1"/>
  <c r="C2153" i="1"/>
  <c r="C2151" i="1"/>
  <c r="C2140" i="1"/>
  <c r="C2141" i="1"/>
  <c r="C2142" i="1"/>
  <c r="C2143" i="1"/>
  <c r="C2144" i="1"/>
  <c r="C2129" i="1"/>
  <c r="C2130" i="1"/>
  <c r="C2124" i="1"/>
  <c r="C2112" i="1"/>
  <c r="C2113" i="1"/>
  <c r="C2109" i="1"/>
  <c r="C2110" i="1"/>
  <c r="C2104" i="1"/>
  <c r="C2102" i="1"/>
  <c r="C2093" i="1"/>
  <c r="C2094" i="1"/>
  <c r="C2085" i="1"/>
  <c r="C2081" i="1"/>
  <c r="C2077" i="1"/>
  <c r="C2078" i="1"/>
  <c r="C2079" i="1"/>
  <c r="C2070" i="1"/>
  <c r="C2064" i="1"/>
  <c r="C2062" i="1"/>
  <c r="C2057" i="1"/>
  <c r="C2055" i="1"/>
  <c r="C2053" i="1"/>
  <c r="C2051" i="1"/>
  <c r="C2049" i="1"/>
  <c r="C2045" i="1"/>
  <c r="C2046" i="1"/>
  <c r="C2043" i="1"/>
  <c r="C2034" i="1"/>
  <c r="C2031" i="1"/>
  <c r="C2032" i="1"/>
  <c r="C2029" i="1"/>
  <c r="C2027" i="1"/>
  <c r="C2025" i="1"/>
  <c r="C2022" i="1"/>
  <c r="C2020" i="1"/>
  <c r="C2018" i="1"/>
  <c r="C2014" i="1"/>
  <c r="C2015" i="1"/>
  <c r="C2009" i="1"/>
  <c r="C2010" i="1"/>
  <c r="C1999" i="1"/>
  <c r="C1989" i="1"/>
  <c r="C1986" i="1"/>
  <c r="C1974" i="1"/>
  <c r="C1975" i="1"/>
  <c r="C1967" i="1"/>
  <c r="C1968" i="1"/>
  <c r="C1959" i="1"/>
  <c r="C1954" i="1"/>
  <c r="C1950" i="1"/>
  <c r="C1951" i="1"/>
  <c r="C1938" i="1"/>
  <c r="C1919" i="1"/>
  <c r="C1914" i="1"/>
  <c r="C1908" i="1"/>
  <c r="C1901" i="1"/>
  <c r="C1902" i="1"/>
  <c r="C1895" i="1"/>
  <c r="C1890" i="1"/>
  <c r="C1891" i="1"/>
  <c r="C1888" i="1"/>
  <c r="C1886" i="1"/>
  <c r="C1884" i="1"/>
  <c r="C1880" i="1"/>
  <c r="C1881" i="1"/>
  <c r="C1882" i="1"/>
  <c r="C1876" i="1"/>
  <c r="C1877" i="1"/>
  <c r="C1878" i="1"/>
  <c r="C1871" i="1"/>
  <c r="C1872" i="1"/>
  <c r="C1873" i="1"/>
  <c r="C1868" i="1"/>
  <c r="C1869" i="1"/>
  <c r="C1864" i="1"/>
  <c r="C1861" i="1"/>
  <c r="C1855" i="1"/>
  <c r="C1839" i="1"/>
  <c r="C1833" i="1"/>
  <c r="C1827" i="1"/>
  <c r="C1828" i="1"/>
  <c r="C1819" i="1"/>
  <c r="C1820" i="1"/>
  <c r="C1817" i="1"/>
  <c r="C1808" i="1"/>
  <c r="C1806" i="1"/>
  <c r="C1803" i="1"/>
  <c r="C1801" i="1"/>
  <c r="C1799" i="1"/>
  <c r="C1793" i="1"/>
  <c r="C1788" i="1"/>
  <c r="C1789" i="1"/>
  <c r="C1780" i="1"/>
  <c r="C1774" i="1"/>
  <c r="C1772" i="1"/>
  <c r="C1769" i="1"/>
  <c r="C1758" i="1"/>
  <c r="C1759" i="1"/>
  <c r="C1753" i="1"/>
  <c r="C1749" i="1"/>
  <c r="C1743" i="1"/>
  <c r="C1739" i="1"/>
  <c r="C1735" i="1"/>
  <c r="C1736" i="1"/>
  <c r="C1727" i="1"/>
  <c r="C1722" i="1"/>
  <c r="C1723" i="1"/>
  <c r="C1719" i="1"/>
  <c r="C1720" i="1"/>
  <c r="C1715" i="1"/>
  <c r="C1706" i="1"/>
  <c r="C1704" i="1"/>
  <c r="C1697" i="1"/>
  <c r="C1698" i="1"/>
  <c r="C1692" i="1"/>
  <c r="C1693" i="1"/>
  <c r="C1690" i="1"/>
  <c r="C1681" i="1"/>
  <c r="C1682" i="1"/>
  <c r="C1674" i="1"/>
  <c r="C1675" i="1"/>
  <c r="C1676" i="1"/>
  <c r="C1677" i="1"/>
  <c r="C1671" i="1"/>
  <c r="C1668" i="1"/>
  <c r="C1666" i="1"/>
  <c r="C1661" i="1"/>
  <c r="C1662" i="1"/>
  <c r="C1658" i="1"/>
  <c r="C1653" i="1"/>
  <c r="C1646" i="1"/>
  <c r="C1640" i="1"/>
  <c r="C1638" i="1"/>
  <c r="C1636" i="1"/>
  <c r="C1634" i="1"/>
  <c r="C1630" i="1"/>
  <c r="C1631" i="1"/>
  <c r="C1632" i="1"/>
  <c r="C1624" i="1"/>
  <c r="C1621" i="1"/>
  <c r="C1618" i="1"/>
  <c r="C1619" i="1"/>
  <c r="C1614" i="1"/>
  <c r="C1615" i="1"/>
  <c r="C1611" i="1"/>
  <c r="C1605" i="1"/>
  <c r="C1606" i="1"/>
  <c r="C1607" i="1"/>
  <c r="C1599" i="1"/>
  <c r="C1597" i="1"/>
  <c r="C1593" i="1"/>
  <c r="C1588" i="1"/>
  <c r="C1580" i="1"/>
  <c r="C1575" i="1"/>
  <c r="C1571" i="1"/>
  <c r="C1569" i="1"/>
  <c r="C1567" i="1"/>
  <c r="C1557" i="1"/>
  <c r="C1555" i="1"/>
  <c r="C1553" i="1"/>
  <c r="C1544" i="1"/>
  <c r="C1541" i="1"/>
  <c r="C1542" i="1"/>
  <c r="C1532" i="1"/>
  <c r="C1533" i="1"/>
  <c r="C1529" i="1"/>
  <c r="C1530" i="1"/>
  <c r="C1524" i="1"/>
  <c r="C1520" i="1"/>
  <c r="C1518" i="1"/>
  <c r="C1516" i="1"/>
  <c r="C1513" i="1"/>
  <c r="C1507" i="1"/>
  <c r="C1508" i="1"/>
  <c r="C1504" i="1"/>
  <c r="C1505" i="1"/>
  <c r="C1500" i="1"/>
  <c r="C1496" i="1"/>
  <c r="C1497" i="1"/>
  <c r="C1489" i="1"/>
  <c r="C1490" i="1"/>
  <c r="C1485" i="1"/>
  <c r="C1483" i="1"/>
  <c r="C1478" i="1"/>
  <c r="C1475" i="1"/>
  <c r="C1467" i="1"/>
  <c r="C1468" i="1"/>
  <c r="C1465" i="1"/>
  <c r="C1462" i="1"/>
  <c r="C1463" i="1"/>
  <c r="C1457" i="1"/>
  <c r="C1449" i="1"/>
  <c r="C1446" i="1"/>
  <c r="C1440" i="1"/>
  <c r="C1437" i="1"/>
  <c r="C1438" i="1"/>
  <c r="C1425" i="1"/>
  <c r="C1423" i="1"/>
  <c r="C1417" i="1"/>
  <c r="C1418" i="1"/>
  <c r="C1415" i="1"/>
  <c r="C1411" i="1"/>
  <c r="C1412" i="1"/>
  <c r="C1406" i="1"/>
  <c r="C1407" i="1"/>
  <c r="C1401" i="1"/>
  <c r="C1392" i="1"/>
  <c r="C1390" i="1"/>
  <c r="C1381" i="1"/>
  <c r="C1382" i="1"/>
  <c r="C1383" i="1"/>
  <c r="C1384" i="1"/>
  <c r="C1371" i="1"/>
  <c r="C1369" i="1"/>
  <c r="C1366" i="1"/>
  <c r="C1361" i="1"/>
  <c r="C1362" i="1"/>
  <c r="C1363" i="1"/>
  <c r="C1356" i="1"/>
  <c r="C1351" i="1"/>
  <c r="C1352" i="1"/>
  <c r="C1348" i="1"/>
  <c r="C1341" i="1"/>
  <c r="C1339" i="1"/>
  <c r="C1335" i="1"/>
  <c r="C1328" i="1"/>
  <c r="C1325" i="1"/>
  <c r="C1326" i="1"/>
  <c r="C1319" i="1"/>
  <c r="C1316" i="1"/>
  <c r="C1312" i="1"/>
  <c r="C1302" i="1"/>
  <c r="C1303" i="1"/>
  <c r="C1298" i="1"/>
  <c r="C1293" i="1"/>
  <c r="C1294" i="1"/>
  <c r="C1295" i="1"/>
  <c r="C1288" i="1"/>
  <c r="C1289" i="1"/>
  <c r="C1281" i="1"/>
  <c r="C1282" i="1"/>
  <c r="C1276" i="1"/>
  <c r="C1277" i="1"/>
  <c r="C1278" i="1"/>
  <c r="C1279" i="1"/>
  <c r="C1274" i="1"/>
  <c r="C1269" i="1"/>
  <c r="C1267" i="1"/>
  <c r="C1265" i="1"/>
  <c r="C1259" i="1"/>
  <c r="C1260" i="1"/>
  <c r="C1251" i="1"/>
  <c r="C1249" i="1"/>
  <c r="C1244" i="1"/>
  <c r="C1245" i="1"/>
  <c r="C1246" i="1"/>
  <c r="C1240" i="1"/>
  <c r="C1236" i="1"/>
  <c r="C1230" i="1"/>
  <c r="C1231" i="1"/>
  <c r="C1226" i="1"/>
  <c r="C1217" i="1"/>
  <c r="C1218" i="1"/>
  <c r="C1219" i="1"/>
  <c r="C1211" i="1"/>
  <c r="C1212" i="1"/>
  <c r="C1213" i="1"/>
  <c r="C1214" i="1"/>
  <c r="C1206" i="1"/>
  <c r="C1191" i="1"/>
  <c r="C1192" i="1"/>
  <c r="C1185" i="1"/>
  <c r="C1183" i="1"/>
  <c r="C1180" i="1"/>
  <c r="C1177" i="1"/>
  <c r="C1173" i="1"/>
  <c r="C1169" i="1"/>
  <c r="C1170" i="1"/>
  <c r="C1166" i="1"/>
  <c r="C1154" i="1"/>
  <c r="C1136" i="1"/>
  <c r="C1131" i="1"/>
  <c r="C1132" i="1"/>
  <c r="C1127" i="1"/>
  <c r="C1114" i="1"/>
  <c r="C1112" i="1"/>
  <c r="C1110" i="1"/>
  <c r="C1108" i="1"/>
  <c r="C1105" i="1"/>
  <c r="C1103" i="1"/>
  <c r="C1100" i="1"/>
  <c r="C1098" i="1"/>
  <c r="C1096" i="1"/>
  <c r="C1082" i="1"/>
  <c r="C1080" i="1"/>
  <c r="C1077" i="1"/>
  <c r="C1071" i="1"/>
  <c r="C1069" i="1"/>
  <c r="C1066" i="1"/>
  <c r="C1067" i="1"/>
  <c r="C1058" i="1"/>
  <c r="C1059" i="1"/>
  <c r="C1053" i="1"/>
  <c r="C1049" i="1"/>
  <c r="C1047" i="1"/>
  <c r="C1039" i="1"/>
  <c r="C1040" i="1"/>
  <c r="C1035" i="1"/>
  <c r="C1036" i="1"/>
  <c r="C1037" i="1"/>
  <c r="C1032" i="1"/>
  <c r="C1027" i="1"/>
  <c r="C1021" i="1"/>
  <c r="C1022" i="1"/>
  <c r="C1017" i="1"/>
  <c r="C1015" i="1"/>
  <c r="C1012" i="1"/>
  <c r="C1010" i="1"/>
  <c r="C1005" i="1"/>
  <c r="C997" i="1"/>
  <c r="C990" i="1"/>
  <c r="C982" i="1"/>
  <c r="C980" i="1"/>
  <c r="C970" i="1"/>
  <c r="C971" i="1"/>
  <c r="C972" i="1"/>
  <c r="C973" i="1"/>
  <c r="C960" i="1"/>
  <c r="C961" i="1"/>
  <c r="C957" i="1"/>
  <c r="C955" i="1"/>
  <c r="C950" i="1"/>
  <c r="C951" i="1"/>
  <c r="C946" i="1"/>
  <c r="C947" i="1"/>
  <c r="C940" i="1"/>
  <c r="C941" i="1"/>
  <c r="C934" i="1"/>
  <c r="C927" i="1"/>
  <c r="C928" i="1"/>
  <c r="C919" i="1"/>
  <c r="C917" i="1"/>
  <c r="C913" i="1"/>
  <c r="C911" i="1"/>
  <c r="C907" i="1"/>
  <c r="C908" i="1"/>
  <c r="C900" i="1"/>
  <c r="C901" i="1"/>
  <c r="C894" i="1"/>
  <c r="C895" i="1"/>
  <c r="C885" i="1"/>
  <c r="C883" i="1"/>
  <c r="C880" i="1"/>
  <c r="C875" i="1"/>
  <c r="C871" i="1"/>
  <c r="C872" i="1"/>
  <c r="C868" i="1"/>
  <c r="C869" i="1"/>
  <c r="C863" i="1"/>
  <c r="C864" i="1"/>
  <c r="C865" i="1"/>
  <c r="C855" i="1"/>
  <c r="C856" i="1"/>
  <c r="C846" i="1"/>
  <c r="C844" i="1"/>
  <c r="C838" i="1"/>
  <c r="C834" i="1"/>
  <c r="C832" i="1"/>
  <c r="C829" i="1"/>
  <c r="C805" i="1"/>
  <c r="C806" i="1"/>
  <c r="C803" i="1"/>
  <c r="C792" i="1"/>
  <c r="C793" i="1"/>
  <c r="C784" i="1"/>
  <c r="C785" i="1"/>
  <c r="C786" i="1"/>
  <c r="C780" i="1"/>
  <c r="C774" i="1"/>
  <c r="C775" i="1"/>
  <c r="C768" i="1"/>
  <c r="C769" i="1"/>
  <c r="C770" i="1"/>
  <c r="C764" i="1"/>
  <c r="C761" i="1"/>
  <c r="C744" i="1"/>
  <c r="C732" i="1"/>
  <c r="C733" i="1"/>
  <c r="C729" i="1"/>
  <c r="C730" i="1"/>
  <c r="C726" i="1"/>
  <c r="C724" i="1"/>
  <c r="C722" i="1"/>
  <c r="C719" i="1"/>
  <c r="C710" i="1"/>
  <c r="C703" i="1"/>
  <c r="C704" i="1"/>
  <c r="C701" i="1"/>
  <c r="C689" i="1"/>
  <c r="C690" i="1"/>
  <c r="C687" i="1"/>
  <c r="C682" i="1"/>
  <c r="C680" i="1"/>
  <c r="C677" i="1"/>
  <c r="C674" i="1"/>
  <c r="C670" i="1"/>
  <c r="C671" i="1"/>
  <c r="C672" i="1"/>
  <c r="C663" i="1"/>
  <c r="C655" i="1"/>
  <c r="C652" i="1"/>
  <c r="C649" i="1"/>
  <c r="C645" i="1"/>
  <c r="C641" i="1"/>
  <c r="C639" i="1"/>
  <c r="C636" i="1"/>
  <c r="C634" i="1"/>
  <c r="C631" i="1"/>
  <c r="C625" i="1"/>
  <c r="C610" i="1"/>
  <c r="C611" i="1"/>
  <c r="C603" i="1"/>
  <c r="C601" i="1"/>
  <c r="C598" i="1"/>
  <c r="C593" i="1"/>
  <c r="C585" i="1"/>
  <c r="C586" i="1"/>
  <c r="C582" i="1"/>
  <c r="C580" i="1"/>
  <c r="C578" i="1"/>
  <c r="C574" i="1"/>
  <c r="C575" i="1"/>
  <c r="C570" i="1"/>
  <c r="C571" i="1"/>
  <c r="C572" i="1"/>
  <c r="C566" i="1"/>
  <c r="C567" i="1"/>
  <c r="C562" i="1"/>
  <c r="C556" i="1"/>
  <c r="C546" i="1"/>
  <c r="C543" i="1"/>
  <c r="C540" i="1"/>
  <c r="C537" i="1"/>
  <c r="C529" i="1"/>
  <c r="C526" i="1"/>
  <c r="C523" i="1"/>
  <c r="C518" i="1"/>
  <c r="C514" i="1"/>
  <c r="C509" i="1"/>
  <c r="C501" i="1"/>
  <c r="C493" i="1"/>
  <c r="C494" i="1"/>
  <c r="C495" i="1"/>
  <c r="C478" i="1"/>
  <c r="C463" i="1"/>
  <c r="C464" i="1"/>
  <c r="C461" i="1"/>
  <c r="C453" i="1"/>
  <c r="C450" i="1"/>
  <c r="C451" i="1"/>
  <c r="C446" i="1"/>
  <c r="C438" i="1"/>
  <c r="C417" i="1"/>
  <c r="C413" i="1"/>
  <c r="C406" i="1"/>
  <c r="C397" i="1"/>
  <c r="C398" i="1"/>
  <c r="C390" i="1"/>
  <c r="C385" i="1"/>
  <c r="C372" i="1"/>
  <c r="C366" i="1"/>
  <c r="C344" i="1"/>
  <c r="C340" i="1"/>
  <c r="C338" i="1"/>
  <c r="C331" i="1"/>
  <c r="C326" i="1"/>
  <c r="C324" i="1"/>
  <c r="C321" i="1"/>
  <c r="C315" i="1"/>
  <c r="C309" i="1"/>
  <c r="C310" i="1"/>
  <c r="C311" i="1"/>
  <c r="C312" i="1"/>
  <c r="C313" i="1"/>
  <c r="C306" i="1"/>
  <c r="C297" i="1"/>
  <c r="C293" i="1"/>
  <c r="C294" i="1"/>
  <c r="C290" i="1"/>
  <c r="C291" i="1"/>
  <c r="C284" i="1"/>
  <c r="C285" i="1"/>
  <c r="C278" i="1"/>
  <c r="C275" i="1"/>
  <c r="C276" i="1"/>
  <c r="C273" i="1"/>
  <c r="C229" i="1"/>
  <c r="C226" i="1"/>
  <c r="C224" i="1"/>
  <c r="C220" i="1"/>
  <c r="C210" i="1"/>
  <c r="C207" i="1"/>
  <c r="C205" i="1"/>
  <c r="C195" i="1"/>
  <c r="C196" i="1"/>
  <c r="C189" i="1"/>
  <c r="C190" i="1"/>
  <c r="C184" i="1"/>
  <c r="C185" i="1"/>
  <c r="C177" i="1"/>
  <c r="C178" i="1"/>
  <c r="C179" i="1"/>
  <c r="C170" i="1"/>
  <c r="C171" i="1"/>
  <c r="C164" i="1"/>
  <c r="C165" i="1"/>
  <c r="C162" i="1"/>
  <c r="C151" i="1"/>
  <c r="C152" i="1"/>
  <c r="C147" i="1"/>
  <c r="C138" i="1"/>
  <c r="C131" i="1"/>
  <c r="C129" i="1"/>
  <c r="C124" i="1"/>
  <c r="C125" i="1"/>
  <c r="C121" i="1"/>
  <c r="C116" i="1"/>
  <c r="C117" i="1"/>
  <c r="C104" i="1"/>
  <c r="C95" i="1"/>
  <c r="C96" i="1"/>
  <c r="C91" i="1"/>
  <c r="C87" i="1"/>
  <c r="C79" i="1"/>
  <c r="C76" i="1"/>
  <c r="C77" i="1"/>
  <c r="C71" i="1"/>
  <c r="C69" i="1"/>
  <c r="C55" i="1"/>
  <c r="C56" i="1"/>
  <c r="C51" i="1"/>
  <c r="C37" i="1"/>
  <c r="C35" i="1"/>
  <c r="C33" i="1"/>
  <c r="C28" i="1"/>
  <c r="C26" i="1"/>
  <c r="C21" i="1"/>
  <c r="C9" i="1"/>
  <c r="C10" i="1"/>
  <c r="C11" i="1"/>
  <c r="C4" i="1"/>
  <c r="C5" i="1"/>
  <c r="E1" i="2"/>
  <c r="C1" i="2"/>
  <c r="C3154" i="1"/>
  <c r="C3153" i="1"/>
  <c r="C3150" i="1"/>
  <c r="C3148" i="1"/>
  <c r="C3147" i="1"/>
  <c r="C3143" i="1"/>
  <c r="C3142" i="1"/>
  <c r="C3138" i="1"/>
  <c r="C3137" i="1"/>
  <c r="C3136" i="1"/>
  <c r="C3132" i="1"/>
  <c r="C3130" i="1"/>
  <c r="C3127" i="1"/>
  <c r="C3126" i="1"/>
  <c r="C3124" i="1"/>
  <c r="C3122" i="1"/>
  <c r="C3116" i="1"/>
  <c r="C3112" i="1"/>
  <c r="C3111" i="1"/>
  <c r="C3110" i="1"/>
  <c r="C3108" i="1"/>
  <c r="C3106" i="1"/>
  <c r="C3105" i="1"/>
  <c r="C3104" i="1"/>
  <c r="C3101" i="1"/>
  <c r="C3100" i="1"/>
  <c r="C3099" i="1"/>
  <c r="C3097" i="1"/>
  <c r="C3096" i="1"/>
  <c r="C3094" i="1"/>
  <c r="C3093" i="1"/>
  <c r="C3091" i="1"/>
  <c r="C3090" i="1"/>
  <c r="C3089" i="1"/>
  <c r="C3088" i="1"/>
  <c r="C3087" i="1"/>
  <c r="C3084" i="1"/>
  <c r="C3083" i="1"/>
  <c r="C3081" i="1"/>
  <c r="C3080" i="1"/>
  <c r="C3079" i="1"/>
  <c r="C3077" i="1"/>
  <c r="C3076" i="1"/>
  <c r="C3075" i="1"/>
  <c r="C3074" i="1"/>
  <c r="C3073" i="1"/>
  <c r="C3072" i="1"/>
  <c r="C3069" i="1"/>
  <c r="C3068" i="1"/>
  <c r="C3067" i="1"/>
  <c r="C3066" i="1"/>
  <c r="C3065" i="1"/>
  <c r="C3064" i="1"/>
  <c r="C3063" i="1"/>
  <c r="C3059" i="1"/>
  <c r="C3058" i="1"/>
  <c r="C3057" i="1"/>
  <c r="C3056" i="1"/>
  <c r="C3053" i="1"/>
  <c r="C3052" i="1"/>
  <c r="C3051" i="1"/>
  <c r="C3050" i="1"/>
  <c r="C3049" i="1"/>
  <c r="C3048" i="1"/>
  <c r="C3047" i="1"/>
  <c r="C3045" i="1"/>
  <c r="C3044" i="1"/>
  <c r="C3043" i="1"/>
  <c r="C3042" i="1"/>
  <c r="C3039" i="1"/>
  <c r="C3038" i="1"/>
  <c r="C3036" i="1"/>
  <c r="C3035" i="1"/>
  <c r="C3034" i="1"/>
  <c r="C3033" i="1"/>
  <c r="C3032" i="1"/>
  <c r="C3031" i="1"/>
  <c r="C3030" i="1"/>
  <c r="C3029" i="1"/>
  <c r="C3028" i="1"/>
  <c r="C3027" i="1"/>
  <c r="C3026" i="1"/>
  <c r="C3024" i="1"/>
  <c r="C3023" i="1"/>
  <c r="C3022" i="1"/>
  <c r="C3021" i="1"/>
  <c r="C3020" i="1"/>
  <c r="C3019" i="1"/>
  <c r="C3018" i="1"/>
  <c r="C3017" i="1"/>
  <c r="C3015" i="1"/>
  <c r="C3014" i="1"/>
  <c r="C3013" i="1"/>
  <c r="C3012" i="1"/>
  <c r="C3011" i="1"/>
  <c r="C3010" i="1"/>
  <c r="C3009" i="1"/>
  <c r="C3008" i="1"/>
  <c r="C3007" i="1"/>
  <c r="C3006" i="1"/>
  <c r="C3005" i="1"/>
  <c r="C3004" i="1"/>
  <c r="C3003" i="1"/>
  <c r="C3002" i="1"/>
  <c r="C3000" i="1"/>
  <c r="C2999" i="1"/>
  <c r="C2997" i="1"/>
  <c r="C2996" i="1"/>
  <c r="C2995" i="1"/>
  <c r="C2994" i="1"/>
  <c r="C2993" i="1"/>
  <c r="C2992" i="1"/>
  <c r="C2991" i="1"/>
  <c r="C2990" i="1"/>
  <c r="C2989" i="1"/>
  <c r="C2988" i="1"/>
  <c r="C2986" i="1"/>
  <c r="C2985" i="1"/>
  <c r="C2982" i="1"/>
  <c r="C2979" i="1"/>
  <c r="C2978" i="1"/>
  <c r="C2977" i="1"/>
  <c r="C2976" i="1"/>
  <c r="C2975" i="1"/>
  <c r="C2974" i="1"/>
  <c r="C2973" i="1"/>
  <c r="C2972" i="1"/>
  <c r="C2971" i="1"/>
  <c r="C2969" i="1"/>
  <c r="C2968" i="1"/>
  <c r="C2967" i="1"/>
  <c r="C2966" i="1"/>
  <c r="C2964" i="1"/>
  <c r="C2961" i="1"/>
  <c r="C2959" i="1"/>
  <c r="C2958" i="1"/>
  <c r="C2957" i="1"/>
  <c r="C2956" i="1"/>
  <c r="C2955" i="1"/>
  <c r="C2954" i="1"/>
  <c r="C2953" i="1"/>
  <c r="C2952" i="1"/>
  <c r="C2951" i="1"/>
  <c r="C2949" i="1"/>
  <c r="C2948" i="1"/>
  <c r="C2946" i="1"/>
  <c r="C2945" i="1"/>
  <c r="C2944" i="1"/>
  <c r="C2941" i="1"/>
  <c r="C2940" i="1"/>
  <c r="C2939" i="1"/>
  <c r="C2936" i="1"/>
  <c r="C2935" i="1"/>
  <c r="C2934" i="1"/>
  <c r="C2933" i="1"/>
  <c r="C2930" i="1"/>
  <c r="C2929" i="1"/>
  <c r="C2928" i="1"/>
  <c r="C2927" i="1"/>
  <c r="C2926" i="1"/>
  <c r="C2924" i="1"/>
  <c r="C2923" i="1"/>
  <c r="C2922" i="1"/>
  <c r="C2921" i="1"/>
  <c r="C2920" i="1"/>
  <c r="C2919" i="1"/>
  <c r="C2917" i="1"/>
  <c r="C2915" i="1"/>
  <c r="C2914" i="1"/>
  <c r="C2913" i="1"/>
  <c r="C2911" i="1"/>
  <c r="C2910" i="1"/>
  <c r="C2909" i="1"/>
  <c r="C2907" i="1"/>
  <c r="C2906" i="1"/>
  <c r="C2905" i="1"/>
  <c r="C2903" i="1"/>
  <c r="C2902" i="1"/>
  <c r="C2901" i="1"/>
  <c r="C2900" i="1"/>
  <c r="C2899" i="1"/>
  <c r="C2898" i="1"/>
  <c r="C2897" i="1"/>
  <c r="C2896" i="1"/>
  <c r="C2895" i="1"/>
  <c r="C2894" i="1"/>
  <c r="C2893" i="1"/>
  <c r="C2892" i="1"/>
  <c r="C2891" i="1"/>
  <c r="C2890" i="1"/>
  <c r="C2888" i="1"/>
  <c r="C2887" i="1"/>
  <c r="C2886" i="1"/>
  <c r="C2885" i="1"/>
  <c r="C2884" i="1"/>
  <c r="C2883" i="1"/>
  <c r="C2882" i="1"/>
  <c r="C2881" i="1"/>
  <c r="C2879" i="1"/>
  <c r="C2877" i="1"/>
  <c r="C2876" i="1"/>
  <c r="C2875" i="1"/>
  <c r="C2873" i="1"/>
  <c r="C2872" i="1"/>
  <c r="C2871" i="1"/>
  <c r="C2870" i="1"/>
  <c r="C2869" i="1"/>
  <c r="C2867" i="1"/>
  <c r="C2866" i="1"/>
  <c r="C2865" i="1"/>
  <c r="C2864" i="1"/>
  <c r="C2863" i="1"/>
  <c r="C2862" i="1"/>
  <c r="C2861" i="1"/>
  <c r="C2860" i="1"/>
  <c r="C2859" i="1"/>
  <c r="C2857" i="1"/>
  <c r="C2856" i="1"/>
  <c r="C2855" i="1"/>
  <c r="C2854" i="1"/>
  <c r="C2853" i="1"/>
  <c r="C2852" i="1"/>
  <c r="C2851" i="1"/>
  <c r="C2850" i="1"/>
  <c r="C2848" i="1"/>
  <c r="C2847" i="1"/>
  <c r="C2846" i="1"/>
  <c r="C2843" i="1"/>
  <c r="C2841" i="1"/>
  <c r="C2840" i="1"/>
  <c r="C2839" i="1"/>
  <c r="C2838" i="1"/>
  <c r="C2837" i="1"/>
  <c r="C2834" i="1"/>
  <c r="C2833" i="1"/>
  <c r="C2832" i="1"/>
  <c r="C2831" i="1"/>
  <c r="C2829" i="1"/>
  <c r="C2828" i="1"/>
  <c r="C2826" i="1"/>
  <c r="C2825" i="1"/>
  <c r="C2824" i="1"/>
  <c r="C2823" i="1"/>
  <c r="C2822" i="1"/>
  <c r="C2821" i="1"/>
  <c r="C2820" i="1"/>
  <c r="C2817" i="1"/>
  <c r="C2815" i="1"/>
  <c r="C2813" i="1"/>
  <c r="C2812" i="1"/>
  <c r="C2811" i="1"/>
  <c r="C2810" i="1"/>
  <c r="C2809" i="1"/>
  <c r="C2808" i="1"/>
  <c r="C2807" i="1"/>
  <c r="C2805" i="1"/>
  <c r="C2804" i="1"/>
  <c r="C2803" i="1"/>
  <c r="C2802" i="1"/>
  <c r="C2800" i="1"/>
  <c r="C2799" i="1"/>
  <c r="C2798" i="1"/>
  <c r="C2797" i="1"/>
  <c r="C2795" i="1"/>
  <c r="C2794" i="1"/>
  <c r="C2792" i="1"/>
  <c r="C2790" i="1"/>
  <c r="C2789" i="1"/>
  <c r="C2788" i="1"/>
  <c r="C2787" i="1"/>
  <c r="C2786" i="1"/>
  <c r="C2785" i="1"/>
  <c r="C2784" i="1"/>
  <c r="C2783" i="1"/>
  <c r="C2782" i="1"/>
  <c r="C2781" i="1"/>
  <c r="C2779" i="1"/>
  <c r="C2776" i="1"/>
  <c r="C2775" i="1"/>
  <c r="C2769" i="1"/>
  <c r="C2768" i="1"/>
  <c r="C2767" i="1"/>
  <c r="C2765" i="1"/>
  <c r="C2764" i="1"/>
  <c r="C2763" i="1"/>
  <c r="C2762" i="1"/>
  <c r="C2761" i="1"/>
  <c r="C2760" i="1"/>
  <c r="C2759" i="1"/>
  <c r="C2758" i="1"/>
  <c r="C2757" i="1"/>
  <c r="C2755" i="1"/>
  <c r="C2754" i="1"/>
  <c r="C2751" i="1"/>
  <c r="C2750" i="1"/>
  <c r="C2749" i="1"/>
  <c r="C2748" i="1"/>
  <c r="C2745" i="1"/>
  <c r="C2744" i="1"/>
  <c r="C2743" i="1"/>
  <c r="C2742" i="1"/>
  <c r="C2741" i="1"/>
  <c r="C2740" i="1"/>
  <c r="C2739" i="1"/>
  <c r="C2738" i="1"/>
  <c r="C2737" i="1"/>
  <c r="C2736" i="1"/>
  <c r="C2734" i="1"/>
  <c r="C2731" i="1"/>
  <c r="C2730" i="1"/>
  <c r="C2729" i="1"/>
  <c r="C2728" i="1"/>
  <c r="C2727" i="1"/>
  <c r="C2726" i="1"/>
  <c r="C2723" i="1"/>
  <c r="C2722" i="1"/>
  <c r="C2721" i="1"/>
  <c r="C2720" i="1"/>
  <c r="C2719" i="1"/>
  <c r="C2718" i="1"/>
  <c r="C2717" i="1"/>
  <c r="C2716" i="1"/>
  <c r="C2715" i="1"/>
  <c r="C2713" i="1"/>
  <c r="C2708" i="1"/>
  <c r="C2707" i="1"/>
  <c r="C2703" i="1"/>
  <c r="C2701" i="1"/>
  <c r="C2700" i="1"/>
  <c r="C2699" i="1"/>
  <c r="C2698" i="1"/>
  <c r="C2697" i="1"/>
  <c r="C2696" i="1"/>
  <c r="C2695" i="1"/>
  <c r="C2694" i="1"/>
  <c r="C2693" i="1"/>
  <c r="C2692" i="1"/>
  <c r="C2691" i="1"/>
  <c r="C2687" i="1"/>
  <c r="C2686" i="1"/>
  <c r="C2682" i="1"/>
  <c r="C2681" i="1"/>
  <c r="C2680" i="1"/>
  <c r="C2679" i="1"/>
  <c r="C2677" i="1"/>
  <c r="C2676" i="1"/>
  <c r="C2675" i="1"/>
  <c r="C2674" i="1"/>
  <c r="C2672" i="1"/>
  <c r="C2671" i="1"/>
  <c r="C2670" i="1"/>
  <c r="C2669" i="1"/>
  <c r="C2668" i="1"/>
  <c r="C2667" i="1"/>
  <c r="C2665" i="1"/>
  <c r="C2664" i="1"/>
  <c r="C2662" i="1"/>
  <c r="C2661" i="1"/>
  <c r="C2660" i="1"/>
  <c r="C2659" i="1"/>
  <c r="C2658" i="1"/>
  <c r="C2657" i="1"/>
  <c r="C2656" i="1"/>
  <c r="C2654" i="1"/>
  <c r="C2653" i="1"/>
  <c r="C2652" i="1"/>
  <c r="C2650" i="1"/>
  <c r="C2649" i="1"/>
  <c r="C2648" i="1"/>
  <c r="C2647" i="1"/>
  <c r="C2646" i="1"/>
  <c r="C2645" i="1"/>
  <c r="C2644" i="1"/>
  <c r="C2643" i="1"/>
  <c r="C2642" i="1"/>
  <c r="C2641" i="1"/>
  <c r="C2640" i="1"/>
  <c r="C2639" i="1"/>
  <c r="C2638" i="1"/>
  <c r="C2637" i="1"/>
  <c r="C2635" i="1"/>
  <c r="C2633" i="1"/>
  <c r="C2632" i="1"/>
  <c r="C2630" i="1"/>
  <c r="C2627" i="1"/>
  <c r="C2626" i="1"/>
  <c r="C2623" i="1"/>
  <c r="C2622" i="1"/>
  <c r="C2619" i="1"/>
  <c r="C2618" i="1"/>
  <c r="C2617" i="1"/>
  <c r="C2616" i="1"/>
  <c r="C2615" i="1"/>
  <c r="C2613" i="1"/>
  <c r="C2611" i="1"/>
  <c r="C2610" i="1"/>
  <c r="C2609" i="1"/>
  <c r="C2608" i="1"/>
  <c r="C2607" i="1"/>
  <c r="C2606" i="1"/>
  <c r="C2604" i="1"/>
  <c r="C2602" i="1"/>
  <c r="C2599" i="1"/>
  <c r="C2598" i="1"/>
  <c r="C2597" i="1"/>
  <c r="C2596" i="1"/>
  <c r="C2595" i="1"/>
  <c r="C2594" i="1"/>
  <c r="C2593" i="1"/>
  <c r="C2592" i="1"/>
  <c r="C2591" i="1"/>
  <c r="C2590" i="1"/>
  <c r="C2587" i="1"/>
  <c r="C2586" i="1"/>
  <c r="C2584" i="1"/>
  <c r="C2582" i="1"/>
  <c r="C2581" i="1"/>
  <c r="C2579" i="1"/>
  <c r="C2578" i="1"/>
  <c r="C2577" i="1"/>
  <c r="C2576" i="1"/>
  <c r="C2575" i="1"/>
  <c r="C2574" i="1"/>
  <c r="C2573" i="1"/>
  <c r="C2572" i="1"/>
  <c r="C2571" i="1"/>
  <c r="C2570" i="1"/>
  <c r="C2569" i="1"/>
  <c r="C2568" i="1"/>
  <c r="C2567" i="1"/>
  <c r="C2566" i="1"/>
  <c r="C2565" i="1"/>
  <c r="C2563" i="1"/>
  <c r="C2562" i="1"/>
  <c r="C2560" i="1"/>
  <c r="C2559" i="1"/>
  <c r="C2558" i="1"/>
  <c r="C2557" i="1"/>
  <c r="C2556" i="1"/>
  <c r="C2553" i="1"/>
  <c r="C2552" i="1"/>
  <c r="C2550" i="1"/>
  <c r="C2549" i="1"/>
  <c r="C2547" i="1"/>
  <c r="C2546" i="1"/>
  <c r="C2544" i="1"/>
  <c r="C2542" i="1"/>
  <c r="C2541" i="1"/>
  <c r="C2540" i="1"/>
  <c r="C2539" i="1"/>
  <c r="C2538" i="1"/>
  <c r="C2537" i="1"/>
  <c r="C2535" i="1"/>
  <c r="C2534" i="1"/>
  <c r="C2533" i="1"/>
  <c r="C2532" i="1"/>
  <c r="C2529" i="1"/>
  <c r="C2528" i="1"/>
  <c r="C2524" i="1"/>
  <c r="C2522" i="1"/>
  <c r="C2521" i="1"/>
  <c r="C2520" i="1"/>
  <c r="C2519" i="1"/>
  <c r="C2518" i="1"/>
  <c r="C2517" i="1"/>
  <c r="C2515" i="1"/>
  <c r="C2514" i="1"/>
  <c r="C2512" i="1"/>
  <c r="C2510" i="1"/>
  <c r="C2508" i="1"/>
  <c r="C2506" i="1"/>
  <c r="C2505" i="1"/>
  <c r="C2504" i="1"/>
  <c r="C2503" i="1"/>
  <c r="C2501" i="1"/>
  <c r="C2500" i="1"/>
  <c r="C2499" i="1"/>
  <c r="C2498" i="1"/>
  <c r="C2497" i="1"/>
  <c r="C2496" i="1"/>
  <c r="C2495" i="1"/>
  <c r="C2494" i="1"/>
  <c r="C2492" i="1"/>
  <c r="C2491" i="1"/>
  <c r="C2490" i="1"/>
  <c r="C2488" i="1"/>
  <c r="C2487" i="1"/>
  <c r="C2486" i="1"/>
  <c r="C2484" i="1"/>
  <c r="C2483" i="1"/>
  <c r="C2481" i="1"/>
  <c r="C2480" i="1"/>
  <c r="C2479" i="1"/>
  <c r="C2478" i="1"/>
  <c r="C2477" i="1"/>
  <c r="C2476" i="1"/>
  <c r="C2474" i="1"/>
  <c r="C2473" i="1"/>
  <c r="C2472" i="1"/>
  <c r="C2471" i="1"/>
  <c r="C2470" i="1"/>
  <c r="C2469" i="1"/>
  <c r="C2468" i="1"/>
  <c r="C2467" i="1"/>
  <c r="C2466" i="1"/>
  <c r="C2464" i="1"/>
  <c r="C2463" i="1"/>
  <c r="C2461" i="1"/>
  <c r="C2459" i="1"/>
  <c r="C2458" i="1"/>
  <c r="C2456" i="1"/>
  <c r="C2455" i="1"/>
  <c r="C2453" i="1"/>
  <c r="C2452" i="1"/>
  <c r="C2450" i="1"/>
  <c r="C2449" i="1"/>
  <c r="C2446" i="1"/>
  <c r="C2444" i="1"/>
  <c r="C2443" i="1"/>
  <c r="C2442" i="1"/>
  <c r="C2441" i="1"/>
  <c r="C2440" i="1"/>
  <c r="C2438" i="1"/>
  <c r="C2437" i="1"/>
  <c r="C2436" i="1"/>
  <c r="C2434" i="1"/>
  <c r="C2433" i="1"/>
  <c r="C2432" i="1"/>
  <c r="C2431" i="1"/>
  <c r="C2430" i="1"/>
  <c r="C2429" i="1"/>
  <c r="C2428" i="1"/>
  <c r="C2427" i="1"/>
  <c r="C2426" i="1"/>
  <c r="C2425" i="1"/>
  <c r="C2423" i="1"/>
  <c r="C2422" i="1"/>
  <c r="C2421" i="1"/>
  <c r="C2420" i="1"/>
  <c r="C2419" i="1"/>
  <c r="C2418" i="1"/>
  <c r="C2416" i="1"/>
  <c r="C2415" i="1"/>
  <c r="C2414" i="1"/>
  <c r="C2413" i="1"/>
  <c r="C2412" i="1"/>
  <c r="C2410" i="1"/>
  <c r="C2408" i="1"/>
  <c r="C2406" i="1"/>
  <c r="C2405" i="1"/>
  <c r="C2403" i="1"/>
  <c r="C2401" i="1"/>
  <c r="C2400" i="1"/>
  <c r="C2399" i="1"/>
  <c r="C2397" i="1"/>
  <c r="C2396" i="1"/>
  <c r="C2395" i="1"/>
  <c r="C2393" i="1"/>
  <c r="C2392" i="1"/>
  <c r="C2391" i="1"/>
  <c r="C2390" i="1"/>
  <c r="C2385" i="1"/>
  <c r="C2384" i="1"/>
  <c r="C2382" i="1"/>
  <c r="C2381" i="1"/>
  <c r="C2380" i="1"/>
  <c r="C2379" i="1"/>
  <c r="C2378" i="1"/>
  <c r="C2377" i="1"/>
  <c r="C2376" i="1"/>
  <c r="C2375" i="1"/>
  <c r="C2374" i="1"/>
  <c r="C2373" i="1"/>
  <c r="C2372" i="1"/>
  <c r="C2371" i="1"/>
  <c r="C2370" i="1"/>
  <c r="C2368" i="1"/>
  <c r="C2367" i="1"/>
  <c r="C2366" i="1"/>
  <c r="C2364" i="1"/>
  <c r="C2363" i="1"/>
  <c r="C2362" i="1"/>
  <c r="C2361" i="1"/>
  <c r="C2360" i="1"/>
  <c r="C2359" i="1"/>
  <c r="C2357" i="1"/>
  <c r="C2356" i="1"/>
  <c r="C2355" i="1"/>
  <c r="C2354" i="1"/>
  <c r="C2353" i="1"/>
  <c r="C2352" i="1"/>
  <c r="C2351" i="1"/>
  <c r="C2350" i="1"/>
  <c r="C2349" i="1"/>
  <c r="C2348" i="1"/>
  <c r="C2347" i="1"/>
  <c r="C2346" i="1"/>
  <c r="C2344" i="1"/>
  <c r="C2343" i="1"/>
  <c r="C2341" i="1"/>
  <c r="C2337" i="1"/>
  <c r="C2336" i="1"/>
  <c r="C2335" i="1"/>
  <c r="C2334" i="1"/>
  <c r="C2332" i="1"/>
  <c r="C2329" i="1"/>
  <c r="C2328" i="1"/>
  <c r="C2327" i="1"/>
  <c r="C2326" i="1"/>
  <c r="C2324" i="1"/>
  <c r="C2323" i="1"/>
  <c r="C2322" i="1"/>
  <c r="C2320" i="1"/>
  <c r="C2319" i="1"/>
  <c r="C2318" i="1"/>
  <c r="C2315" i="1"/>
  <c r="C2314" i="1"/>
  <c r="C2312" i="1"/>
  <c r="C2310" i="1"/>
  <c r="C2309" i="1"/>
  <c r="C2308" i="1"/>
  <c r="C2305" i="1"/>
  <c r="C2304" i="1"/>
  <c r="C2302" i="1"/>
  <c r="C2301" i="1"/>
  <c r="C2300" i="1"/>
  <c r="C2299" i="1"/>
  <c r="C2296" i="1"/>
  <c r="C2294" i="1"/>
  <c r="C2293" i="1"/>
  <c r="C2292" i="1"/>
  <c r="C2290" i="1"/>
  <c r="C2289" i="1"/>
  <c r="C2288" i="1"/>
  <c r="C2287" i="1"/>
  <c r="C2286" i="1"/>
  <c r="C2284" i="1"/>
  <c r="C2283" i="1"/>
  <c r="C2281" i="1"/>
  <c r="C2279" i="1"/>
  <c r="C2278" i="1"/>
  <c r="C2277" i="1"/>
  <c r="C2275" i="1"/>
  <c r="C2274" i="1"/>
  <c r="C2272" i="1"/>
  <c r="C2271" i="1"/>
  <c r="C2270" i="1"/>
  <c r="C2269" i="1"/>
  <c r="C2268" i="1"/>
  <c r="C2266" i="1"/>
  <c r="C2264" i="1"/>
  <c r="C2263" i="1"/>
  <c r="C2262" i="1"/>
  <c r="C2261" i="1"/>
  <c r="C2260" i="1"/>
  <c r="C2259" i="1"/>
  <c r="C2258" i="1"/>
  <c r="C2256" i="1"/>
  <c r="C2255" i="1"/>
  <c r="C2254" i="1"/>
  <c r="C2253" i="1"/>
  <c r="C2252" i="1"/>
  <c r="C2251" i="1"/>
  <c r="C2249" i="1"/>
  <c r="C2248" i="1"/>
  <c r="C2247" i="1"/>
  <c r="C2246" i="1"/>
  <c r="C2245" i="1"/>
  <c r="C2243" i="1"/>
  <c r="C2242" i="1"/>
  <c r="C2241" i="1"/>
  <c r="C2240" i="1"/>
  <c r="C2239" i="1"/>
  <c r="C2238" i="1"/>
  <c r="C2236" i="1"/>
  <c r="C2235" i="1"/>
  <c r="C2233" i="1"/>
  <c r="C2232" i="1"/>
  <c r="C2231" i="1"/>
  <c r="C2230" i="1"/>
  <c r="C2229" i="1"/>
  <c r="C2228" i="1"/>
  <c r="C2227" i="1"/>
  <c r="C2226" i="1"/>
  <c r="C2224" i="1"/>
  <c r="C2223" i="1"/>
  <c r="C2222" i="1"/>
  <c r="C2220" i="1"/>
  <c r="C2219" i="1"/>
  <c r="C2218" i="1"/>
  <c r="C2213" i="1"/>
  <c r="C2212" i="1"/>
  <c r="C2211" i="1"/>
  <c r="C2210" i="1"/>
  <c r="C2209" i="1"/>
  <c r="C2208" i="1"/>
  <c r="C2207" i="1"/>
  <c r="C2206" i="1"/>
  <c r="C2205" i="1"/>
  <c r="C2204" i="1"/>
  <c r="C2202" i="1"/>
  <c r="C2200" i="1"/>
  <c r="C2199" i="1"/>
  <c r="C2198" i="1"/>
  <c r="C2197" i="1"/>
  <c r="C2196" i="1"/>
  <c r="C2195" i="1"/>
  <c r="C2194" i="1"/>
  <c r="C2193" i="1"/>
  <c r="C2191" i="1"/>
  <c r="C2190" i="1"/>
  <c r="C2189" i="1"/>
  <c r="C2188" i="1"/>
  <c r="C2187" i="1"/>
  <c r="C2186" i="1"/>
  <c r="C2185" i="1"/>
  <c r="C2184" i="1"/>
  <c r="C2183" i="1"/>
  <c r="C2182" i="1"/>
  <c r="C2181" i="1"/>
  <c r="C2180" i="1"/>
  <c r="C2179" i="1"/>
  <c r="C2178" i="1"/>
  <c r="C2177" i="1"/>
  <c r="C2175" i="1"/>
  <c r="C2174" i="1"/>
  <c r="C2173" i="1"/>
  <c r="C2171" i="1"/>
  <c r="C2170" i="1"/>
  <c r="C2169" i="1"/>
  <c r="C2167" i="1"/>
  <c r="C2166" i="1"/>
  <c r="C2165" i="1"/>
  <c r="C2164" i="1"/>
  <c r="C2163" i="1"/>
  <c r="C2162" i="1"/>
  <c r="C2160" i="1"/>
  <c r="C2158" i="1"/>
  <c r="C2156" i="1"/>
  <c r="C2155" i="1"/>
  <c r="C2154" i="1"/>
  <c r="C2152" i="1"/>
  <c r="C2150" i="1"/>
  <c r="C2149" i="1"/>
  <c r="C2148" i="1"/>
  <c r="C2147" i="1"/>
  <c r="C2146" i="1"/>
  <c r="C2145" i="1"/>
  <c r="C2139" i="1"/>
  <c r="C2138" i="1"/>
  <c r="C2137" i="1"/>
  <c r="C2136" i="1"/>
  <c r="C2135" i="1"/>
  <c r="C2134" i="1"/>
  <c r="C2133" i="1"/>
  <c r="C2132" i="1"/>
  <c r="C2131" i="1"/>
  <c r="C2128" i="1"/>
  <c r="C2127" i="1"/>
  <c r="C2126" i="1"/>
  <c r="C2125" i="1"/>
  <c r="C2123" i="1"/>
  <c r="C2122" i="1"/>
  <c r="C2121" i="1"/>
  <c r="C2120" i="1"/>
  <c r="C2119" i="1"/>
  <c r="C2118" i="1"/>
  <c r="C2117" i="1"/>
  <c r="C2116" i="1"/>
  <c r="C2115" i="1"/>
  <c r="C2114" i="1"/>
  <c r="C2111" i="1"/>
  <c r="C2108" i="1"/>
  <c r="C2107" i="1"/>
  <c r="C2106" i="1"/>
  <c r="C2105" i="1"/>
  <c r="C2103" i="1"/>
  <c r="C2101" i="1"/>
  <c r="C2100" i="1"/>
  <c r="C2099" i="1"/>
  <c r="C2098" i="1"/>
  <c r="C2097" i="1"/>
  <c r="C2096" i="1"/>
  <c r="C2095" i="1"/>
  <c r="C2092" i="1"/>
  <c r="C2091" i="1"/>
  <c r="C2090" i="1"/>
  <c r="C2089" i="1"/>
  <c r="C2088" i="1"/>
  <c r="C2087" i="1"/>
  <c r="C2086" i="1"/>
  <c r="C2084" i="1"/>
  <c r="C2083" i="1"/>
  <c r="C2082" i="1"/>
  <c r="C2080" i="1"/>
  <c r="C2076" i="1"/>
  <c r="C2075" i="1"/>
  <c r="C2074" i="1"/>
  <c r="C2073" i="1"/>
  <c r="C2072" i="1"/>
  <c r="C2071" i="1"/>
  <c r="C2069" i="1"/>
  <c r="C2068" i="1"/>
  <c r="C2067" i="1"/>
  <c r="C2066" i="1"/>
  <c r="C2065" i="1"/>
  <c r="C2063" i="1"/>
  <c r="C2061" i="1"/>
  <c r="C2060" i="1"/>
  <c r="C2059" i="1"/>
  <c r="C2058" i="1"/>
  <c r="C2056" i="1"/>
  <c r="C2054" i="1"/>
  <c r="C2052" i="1"/>
  <c r="C2050" i="1"/>
  <c r="C2048" i="1"/>
  <c r="C2047" i="1"/>
  <c r="C2044" i="1"/>
  <c r="C2042" i="1"/>
  <c r="C2041" i="1"/>
  <c r="C2040" i="1"/>
  <c r="C2039" i="1"/>
  <c r="C2038" i="1"/>
  <c r="C2037" i="1"/>
  <c r="C2036" i="1"/>
  <c r="C2035" i="1"/>
  <c r="C2033" i="1"/>
  <c r="C2030" i="1"/>
  <c r="C2028" i="1"/>
  <c r="C2026" i="1"/>
  <c r="C2024" i="1"/>
  <c r="C2023" i="1"/>
  <c r="C2021" i="1"/>
  <c r="C2019" i="1"/>
  <c r="C2017" i="1"/>
  <c r="C2016" i="1"/>
  <c r="C2013" i="1"/>
  <c r="C2012" i="1"/>
  <c r="C2011" i="1"/>
  <c r="C2008" i="1"/>
  <c r="C2007" i="1"/>
  <c r="C2006" i="1"/>
  <c r="C2005" i="1"/>
  <c r="C2004" i="1"/>
  <c r="C2003" i="1"/>
  <c r="C2002" i="1"/>
  <c r="C2001" i="1"/>
  <c r="C2000" i="1"/>
  <c r="C1998" i="1"/>
  <c r="C1997" i="1"/>
  <c r="C1996" i="1"/>
  <c r="C1995" i="1"/>
  <c r="C1994" i="1"/>
  <c r="C1993" i="1"/>
  <c r="C1992" i="1"/>
  <c r="C1991" i="1"/>
  <c r="C1990" i="1"/>
  <c r="C1988" i="1"/>
  <c r="C1987" i="1"/>
  <c r="C1985" i="1"/>
  <c r="C1984" i="1"/>
  <c r="C1983" i="1"/>
  <c r="C1982" i="1"/>
  <c r="C1981" i="1"/>
  <c r="C1980" i="1"/>
  <c r="C1979" i="1"/>
  <c r="C1978" i="1"/>
  <c r="C1977" i="1"/>
  <c r="C1976" i="1"/>
  <c r="C1973" i="1"/>
  <c r="C1972" i="1"/>
  <c r="C1971" i="1"/>
  <c r="C1970" i="1"/>
  <c r="C1969" i="1"/>
  <c r="C1966" i="1"/>
  <c r="C1965" i="1"/>
  <c r="C1964" i="1"/>
  <c r="C1963" i="1"/>
  <c r="C1962" i="1"/>
  <c r="C1961" i="1"/>
  <c r="C1960" i="1"/>
  <c r="C1958" i="1"/>
  <c r="C1957" i="1"/>
  <c r="C1956" i="1"/>
  <c r="C1955" i="1"/>
  <c r="C1953" i="1"/>
  <c r="C1952" i="1"/>
  <c r="C1949" i="1"/>
  <c r="C1948" i="1"/>
  <c r="C1947" i="1"/>
  <c r="C1946" i="1"/>
  <c r="C1945" i="1"/>
  <c r="C1944" i="1"/>
  <c r="C1943" i="1"/>
  <c r="C1942" i="1"/>
  <c r="C1941" i="1"/>
  <c r="C1940" i="1"/>
  <c r="C1939" i="1"/>
  <c r="C1937" i="1"/>
  <c r="C1936" i="1"/>
  <c r="C1935" i="1"/>
  <c r="C1934" i="1"/>
  <c r="C1933" i="1"/>
  <c r="C1932" i="1"/>
  <c r="C1931" i="1"/>
  <c r="C1930" i="1"/>
  <c r="C1929" i="1"/>
  <c r="C1928" i="1"/>
  <c r="C1927" i="1"/>
  <c r="C1926" i="1"/>
  <c r="C1925" i="1"/>
  <c r="C1924" i="1"/>
  <c r="C1923" i="1"/>
  <c r="C1922" i="1"/>
  <c r="C1921" i="1"/>
  <c r="C1920" i="1"/>
  <c r="C1918" i="1"/>
  <c r="C1917" i="1"/>
  <c r="C1916" i="1"/>
  <c r="C1915" i="1"/>
  <c r="C1913" i="1"/>
  <c r="C1912" i="1"/>
  <c r="C1911" i="1"/>
  <c r="C1910" i="1"/>
  <c r="C1909" i="1"/>
  <c r="C1907" i="1"/>
  <c r="C1906" i="1"/>
  <c r="C1905" i="1"/>
  <c r="C1904" i="1"/>
  <c r="C1903" i="1"/>
  <c r="C1900" i="1"/>
  <c r="C1899" i="1"/>
  <c r="C1898" i="1"/>
  <c r="C1897" i="1"/>
  <c r="C1896" i="1"/>
  <c r="C1894" i="1"/>
  <c r="C1893" i="1"/>
  <c r="C1892" i="1"/>
  <c r="C1889" i="1"/>
  <c r="C1887" i="1"/>
  <c r="C1885" i="1"/>
  <c r="C1883" i="1"/>
  <c r="C1879" i="1"/>
  <c r="C1875" i="1"/>
  <c r="C1874" i="1"/>
  <c r="C1870" i="1"/>
  <c r="C1867" i="1"/>
  <c r="C1866" i="1"/>
  <c r="C1865" i="1"/>
  <c r="C1863" i="1"/>
  <c r="C1862" i="1"/>
  <c r="C1860" i="1"/>
  <c r="C1859" i="1"/>
  <c r="C1858" i="1"/>
  <c r="C1857" i="1"/>
  <c r="C1856" i="1"/>
  <c r="C1854" i="1"/>
  <c r="C1853" i="1"/>
  <c r="C1852" i="1"/>
  <c r="C1851" i="1"/>
  <c r="C1850" i="1"/>
  <c r="C1849" i="1"/>
  <c r="C1848" i="1"/>
  <c r="C1847" i="1"/>
  <c r="C1846" i="1"/>
  <c r="C1845" i="1"/>
  <c r="C1844" i="1"/>
  <c r="C1843" i="1"/>
  <c r="C1842" i="1"/>
  <c r="C1841" i="1"/>
  <c r="C1840" i="1"/>
  <c r="C1838" i="1"/>
  <c r="C1837" i="1"/>
  <c r="C1836" i="1"/>
  <c r="C1835" i="1"/>
  <c r="C1834" i="1"/>
  <c r="C1832" i="1"/>
  <c r="C1831" i="1"/>
  <c r="C1830" i="1"/>
  <c r="C1829" i="1"/>
  <c r="C1826" i="1"/>
  <c r="C1825" i="1"/>
  <c r="C1824" i="1"/>
  <c r="C1823" i="1"/>
  <c r="C1822" i="1"/>
  <c r="C1821" i="1"/>
  <c r="C1818" i="1"/>
  <c r="C1816" i="1"/>
  <c r="C1815" i="1"/>
  <c r="C1814" i="1"/>
  <c r="C1813" i="1"/>
  <c r="C1812" i="1"/>
  <c r="C1811" i="1"/>
  <c r="C1810" i="1"/>
  <c r="C1809" i="1"/>
  <c r="C1807" i="1"/>
  <c r="C1805" i="1"/>
  <c r="C1804" i="1"/>
  <c r="C1802" i="1"/>
  <c r="C1800" i="1"/>
  <c r="C1798" i="1"/>
  <c r="C1797" i="1"/>
  <c r="C1796" i="1"/>
  <c r="C1795" i="1"/>
  <c r="C1794" i="1"/>
  <c r="C1792" i="1"/>
  <c r="C1791" i="1"/>
  <c r="C1790" i="1"/>
  <c r="C1787" i="1"/>
  <c r="C1786" i="1"/>
  <c r="C1785" i="1"/>
  <c r="C1784" i="1"/>
  <c r="C1783" i="1"/>
  <c r="C1782" i="1"/>
  <c r="C1781" i="1"/>
  <c r="C1779" i="1"/>
  <c r="C1778" i="1"/>
  <c r="C1777" i="1"/>
  <c r="C1776" i="1"/>
  <c r="C1775" i="1"/>
  <c r="C1773" i="1"/>
  <c r="C1771" i="1"/>
  <c r="C1770" i="1"/>
  <c r="C1768" i="1"/>
  <c r="C1767" i="1"/>
  <c r="C1766" i="1"/>
  <c r="C1765" i="1"/>
  <c r="C1764" i="1"/>
  <c r="C1763" i="1"/>
  <c r="C1762" i="1"/>
  <c r="C1761" i="1"/>
  <c r="C1760" i="1"/>
  <c r="C1757" i="1"/>
  <c r="C1756" i="1"/>
  <c r="C1755" i="1"/>
  <c r="C1754" i="1"/>
  <c r="C1752" i="1"/>
  <c r="C1751" i="1"/>
  <c r="C1750" i="1"/>
  <c r="C1748" i="1"/>
  <c r="C1747" i="1"/>
  <c r="C1746" i="1"/>
  <c r="C1745" i="1"/>
  <c r="C1744" i="1"/>
  <c r="C1742" i="1"/>
  <c r="C1741" i="1"/>
  <c r="C1740" i="1"/>
  <c r="C1738" i="1"/>
  <c r="C1737" i="1"/>
  <c r="C1734" i="1"/>
  <c r="C1733" i="1"/>
  <c r="C1732" i="1"/>
  <c r="C1731" i="1"/>
  <c r="C1730" i="1"/>
  <c r="C1729" i="1"/>
  <c r="C1728" i="1"/>
  <c r="C1726" i="1"/>
  <c r="C1725" i="1"/>
  <c r="C1724" i="1"/>
  <c r="C1721" i="1"/>
  <c r="C1718" i="1"/>
  <c r="C1717" i="1"/>
  <c r="C1716" i="1"/>
  <c r="C1714" i="1"/>
  <c r="C1713" i="1"/>
  <c r="C1712" i="1"/>
  <c r="C1711" i="1"/>
  <c r="C1710" i="1"/>
  <c r="C1709" i="1"/>
  <c r="C1708" i="1"/>
  <c r="C1707" i="1"/>
  <c r="C1705" i="1"/>
  <c r="C1703" i="1"/>
  <c r="C1702" i="1"/>
  <c r="C1701" i="1"/>
  <c r="C1700" i="1"/>
  <c r="C1699" i="1"/>
  <c r="C1696" i="1"/>
  <c r="C1695" i="1"/>
  <c r="C1694" i="1"/>
  <c r="C1691" i="1"/>
  <c r="C1689" i="1"/>
  <c r="C1688" i="1"/>
  <c r="C1687" i="1"/>
  <c r="C1686" i="1"/>
  <c r="C1685" i="1"/>
  <c r="C1684" i="1"/>
  <c r="C1683" i="1"/>
  <c r="C1680" i="1"/>
  <c r="C1679" i="1"/>
  <c r="C1678" i="1"/>
  <c r="C1673" i="1"/>
  <c r="C1672" i="1"/>
  <c r="C1670" i="1"/>
  <c r="C1669" i="1"/>
  <c r="C1667" i="1"/>
  <c r="C1665" i="1"/>
  <c r="C1664" i="1"/>
  <c r="C1663" i="1"/>
  <c r="C1660" i="1"/>
  <c r="C1659" i="1"/>
  <c r="C1657" i="1"/>
  <c r="C1656" i="1"/>
  <c r="C1655" i="1"/>
  <c r="C1654" i="1"/>
  <c r="C1652" i="1"/>
  <c r="C1651" i="1"/>
  <c r="C1650" i="1"/>
  <c r="C1649" i="1"/>
  <c r="C1648" i="1"/>
  <c r="C1647" i="1"/>
  <c r="C1645" i="1"/>
  <c r="C1644" i="1"/>
  <c r="C1643" i="1"/>
  <c r="C1642" i="1"/>
  <c r="C1641" i="1"/>
  <c r="C1639" i="1"/>
  <c r="C1637" i="1"/>
  <c r="C1635" i="1"/>
  <c r="C1633" i="1"/>
  <c r="C1629" i="1"/>
  <c r="C1628" i="1"/>
  <c r="C1627" i="1"/>
  <c r="C1626" i="1"/>
  <c r="C1625" i="1"/>
  <c r="C1623" i="1"/>
  <c r="C1622" i="1"/>
  <c r="C1620" i="1"/>
  <c r="C1617" i="1"/>
  <c r="C1616" i="1"/>
  <c r="C1613" i="1"/>
  <c r="C1612" i="1"/>
  <c r="C1610" i="1"/>
  <c r="C1609" i="1"/>
  <c r="C1608" i="1"/>
  <c r="C1604" i="1"/>
  <c r="C1603" i="1"/>
  <c r="C1602" i="1"/>
  <c r="C1601" i="1"/>
  <c r="C1600" i="1"/>
  <c r="C1598" i="1"/>
  <c r="C1596" i="1"/>
  <c r="C1595" i="1"/>
  <c r="C1594" i="1"/>
  <c r="C1592" i="1"/>
  <c r="C1591" i="1"/>
  <c r="C1590" i="1"/>
  <c r="C1589" i="1"/>
  <c r="C1587" i="1"/>
  <c r="C1586" i="1"/>
  <c r="C1585" i="1"/>
  <c r="C1584" i="1"/>
  <c r="C1583" i="1"/>
  <c r="C1582" i="1"/>
  <c r="C1581" i="1"/>
  <c r="C1579" i="1"/>
  <c r="C1578" i="1"/>
  <c r="C1577" i="1"/>
  <c r="C1576" i="1"/>
  <c r="C1574" i="1"/>
  <c r="C1573" i="1"/>
  <c r="C1572" i="1"/>
  <c r="C1570" i="1"/>
  <c r="C1568" i="1"/>
  <c r="C1566" i="1"/>
  <c r="C1565" i="1"/>
  <c r="C1564" i="1"/>
  <c r="C1563" i="1"/>
  <c r="C1562" i="1"/>
  <c r="C1561" i="1"/>
  <c r="C1560" i="1"/>
  <c r="C1559" i="1"/>
  <c r="C1558" i="1"/>
  <c r="C1556" i="1"/>
  <c r="C1554" i="1"/>
  <c r="C1552" i="1"/>
  <c r="C1551" i="1"/>
  <c r="C1550" i="1"/>
  <c r="C1549" i="1"/>
  <c r="C1548" i="1"/>
  <c r="C1547" i="1"/>
  <c r="C1546" i="1"/>
  <c r="C1545" i="1"/>
  <c r="C1543" i="1"/>
  <c r="C1540" i="1"/>
  <c r="C1539" i="1"/>
  <c r="C1538" i="1"/>
  <c r="C1537" i="1"/>
  <c r="C1536" i="1"/>
  <c r="C1535" i="1"/>
  <c r="C1534" i="1"/>
  <c r="C1531" i="1"/>
  <c r="C1528" i="1"/>
  <c r="C1527" i="1"/>
  <c r="C1526" i="1"/>
  <c r="C1525" i="1"/>
  <c r="C1523" i="1"/>
  <c r="C1522" i="1"/>
  <c r="C1521" i="1"/>
  <c r="C1519" i="1"/>
  <c r="C1517" i="1"/>
  <c r="C1515" i="1"/>
  <c r="C1514" i="1"/>
  <c r="C1512" i="1"/>
  <c r="C1511" i="1"/>
  <c r="C1510" i="1"/>
  <c r="C1509" i="1"/>
  <c r="C1506" i="1"/>
  <c r="C1503" i="1"/>
  <c r="C1502" i="1"/>
  <c r="C1501" i="1"/>
  <c r="C1499" i="1"/>
  <c r="C1498" i="1"/>
  <c r="C1495" i="1"/>
  <c r="C1494" i="1"/>
  <c r="C1493" i="1"/>
  <c r="C1492" i="1"/>
  <c r="C1491" i="1"/>
  <c r="C1488" i="1"/>
  <c r="C1487" i="1"/>
  <c r="C1486" i="1"/>
  <c r="C1484" i="1"/>
  <c r="C1482" i="1"/>
  <c r="C1481" i="1"/>
  <c r="C1480" i="1"/>
  <c r="C1479" i="1"/>
  <c r="C1477" i="1"/>
  <c r="C1476" i="1"/>
  <c r="C1474" i="1"/>
  <c r="C1473" i="1"/>
  <c r="C1472" i="1"/>
  <c r="C1471" i="1"/>
  <c r="C1470" i="1"/>
  <c r="C1469" i="1"/>
  <c r="C1466" i="1"/>
  <c r="C1464" i="1"/>
  <c r="C1461" i="1"/>
  <c r="C1460" i="1"/>
  <c r="C1459" i="1"/>
  <c r="C1458" i="1"/>
  <c r="C1456" i="1"/>
  <c r="C1455" i="1"/>
  <c r="C1454" i="1"/>
  <c r="C1453" i="1"/>
  <c r="C1452" i="1"/>
  <c r="C1451" i="1"/>
  <c r="C1450" i="1"/>
  <c r="C1448" i="1"/>
  <c r="C1447" i="1"/>
  <c r="C1445" i="1"/>
  <c r="C1444" i="1"/>
  <c r="C1443" i="1"/>
  <c r="C1442" i="1"/>
  <c r="C1441" i="1"/>
  <c r="C1439" i="1"/>
  <c r="C1436" i="1"/>
  <c r="C1435" i="1"/>
  <c r="C1434" i="1"/>
  <c r="C1433" i="1"/>
  <c r="C1432" i="1"/>
  <c r="C1431" i="1"/>
  <c r="C1430" i="1"/>
  <c r="C1429" i="1"/>
  <c r="C1428" i="1"/>
  <c r="C1427" i="1"/>
  <c r="C1426" i="1"/>
  <c r="C1424" i="1"/>
  <c r="C1422" i="1"/>
  <c r="C1421" i="1"/>
  <c r="C1420" i="1"/>
  <c r="C1419" i="1"/>
  <c r="C1416" i="1"/>
  <c r="C1414" i="1"/>
  <c r="C1413" i="1"/>
  <c r="C1410" i="1"/>
  <c r="C1409" i="1"/>
  <c r="C1408" i="1"/>
  <c r="C1405" i="1"/>
  <c r="C1404" i="1"/>
  <c r="C1403" i="1"/>
  <c r="C1402" i="1"/>
  <c r="C1400" i="1"/>
  <c r="C1399" i="1"/>
  <c r="C1398" i="1"/>
  <c r="C1397" i="1"/>
  <c r="C1396" i="1"/>
  <c r="C1395" i="1"/>
  <c r="C1394" i="1"/>
  <c r="C1393" i="1"/>
  <c r="C1391" i="1"/>
  <c r="C1389" i="1"/>
  <c r="C1388" i="1"/>
  <c r="C1387" i="1"/>
  <c r="C1386" i="1"/>
  <c r="C1385" i="1"/>
  <c r="C1380" i="1"/>
  <c r="C1379" i="1"/>
  <c r="C1378" i="1"/>
  <c r="C1377" i="1"/>
  <c r="C1376" i="1"/>
  <c r="C1375" i="1"/>
  <c r="C1374" i="1"/>
  <c r="C1373" i="1"/>
  <c r="C1372" i="1"/>
  <c r="C1370" i="1"/>
  <c r="C1368" i="1"/>
  <c r="C1367" i="1"/>
  <c r="C1365" i="1"/>
  <c r="C1364" i="1"/>
  <c r="C1360" i="1"/>
  <c r="C1359" i="1"/>
  <c r="C1358" i="1"/>
  <c r="C1357" i="1"/>
  <c r="C1355" i="1"/>
  <c r="C1354" i="1"/>
  <c r="C1353" i="1"/>
  <c r="C1350" i="1"/>
  <c r="C1349" i="1"/>
  <c r="C1347" i="1"/>
  <c r="C1346" i="1"/>
  <c r="C1345" i="1"/>
  <c r="C1344" i="1"/>
  <c r="C1343" i="1"/>
  <c r="C1342" i="1"/>
  <c r="C1340" i="1"/>
  <c r="C1338" i="1"/>
  <c r="C1337" i="1"/>
  <c r="C1336" i="1"/>
  <c r="C1334" i="1"/>
  <c r="C1333" i="1"/>
  <c r="C1332" i="1"/>
  <c r="C1331" i="1"/>
  <c r="C1330" i="1"/>
  <c r="C1329" i="1"/>
  <c r="C1327" i="1"/>
  <c r="C1324" i="1"/>
  <c r="C1323" i="1"/>
  <c r="C1322" i="1"/>
  <c r="C1321" i="1"/>
  <c r="C1320" i="1"/>
  <c r="C1318" i="1"/>
  <c r="C1317" i="1"/>
  <c r="C1315" i="1"/>
  <c r="C1314" i="1"/>
  <c r="C1313" i="1"/>
  <c r="C1311" i="1"/>
  <c r="C1310" i="1"/>
  <c r="C1309" i="1"/>
  <c r="C1308" i="1"/>
  <c r="C1307" i="1"/>
  <c r="C1306" i="1"/>
  <c r="C1305" i="1"/>
  <c r="C1304" i="1"/>
  <c r="C1301" i="1"/>
  <c r="C1300" i="1"/>
  <c r="C1299" i="1"/>
  <c r="C1297" i="1"/>
  <c r="C1296" i="1"/>
  <c r="C1292" i="1"/>
  <c r="C1291" i="1"/>
  <c r="C1290" i="1"/>
  <c r="C1287" i="1"/>
  <c r="C1286" i="1"/>
  <c r="C1285" i="1"/>
  <c r="C1284" i="1"/>
  <c r="C1283" i="1"/>
  <c r="C1280" i="1"/>
  <c r="C1275" i="1"/>
  <c r="C1273" i="1"/>
  <c r="C1272" i="1"/>
  <c r="C1271" i="1"/>
  <c r="C1270" i="1"/>
  <c r="C1268" i="1"/>
  <c r="C1266" i="1"/>
  <c r="C1264" i="1"/>
  <c r="C1263" i="1"/>
  <c r="C1262" i="1"/>
  <c r="C1261" i="1"/>
  <c r="C1258" i="1"/>
  <c r="C1257" i="1"/>
  <c r="C1256" i="1"/>
  <c r="C1255" i="1"/>
  <c r="C1254" i="1"/>
  <c r="C1253" i="1"/>
  <c r="C1252" i="1"/>
  <c r="C1250" i="1"/>
  <c r="C1248" i="1"/>
  <c r="C1247" i="1"/>
  <c r="C1243" i="1"/>
  <c r="C1242" i="1"/>
  <c r="C1241" i="1"/>
  <c r="C1239" i="1"/>
  <c r="C1238" i="1"/>
  <c r="C1237" i="1"/>
  <c r="C1235" i="1"/>
  <c r="C1234" i="1"/>
  <c r="C1233" i="1"/>
  <c r="C1232" i="1"/>
  <c r="C1229" i="1"/>
  <c r="C1228" i="1"/>
  <c r="C1227" i="1"/>
  <c r="C1225" i="1"/>
  <c r="C1224" i="1"/>
  <c r="C1223" i="1"/>
  <c r="C1222" i="1"/>
  <c r="C1221" i="1"/>
  <c r="C1220" i="1"/>
  <c r="C1216" i="1"/>
  <c r="C1215" i="1"/>
  <c r="C1210" i="1"/>
  <c r="C1209" i="1"/>
  <c r="C1208" i="1"/>
  <c r="C1207" i="1"/>
  <c r="C1205" i="1"/>
  <c r="C1204" i="1"/>
  <c r="C1203" i="1"/>
  <c r="C1202" i="1"/>
  <c r="C1201" i="1"/>
  <c r="C1200" i="1"/>
  <c r="C1199" i="1"/>
  <c r="C1198" i="1"/>
  <c r="C1197" i="1"/>
  <c r="C1196" i="1"/>
  <c r="C1195" i="1"/>
  <c r="C1194" i="1"/>
  <c r="C1193" i="1"/>
  <c r="C1190" i="1"/>
  <c r="C1189" i="1"/>
  <c r="C1188" i="1"/>
  <c r="C1187" i="1"/>
  <c r="C1186" i="1"/>
  <c r="C1184" i="1"/>
  <c r="C1182" i="1"/>
  <c r="C1181" i="1"/>
  <c r="C1179" i="1"/>
  <c r="C1178" i="1"/>
  <c r="C1176" i="1"/>
  <c r="C1175" i="1"/>
  <c r="C1174" i="1"/>
  <c r="C1172" i="1"/>
  <c r="C1171" i="1"/>
  <c r="C1168" i="1"/>
  <c r="C1167" i="1"/>
  <c r="C1165" i="1"/>
  <c r="C1164" i="1"/>
  <c r="C1163" i="1"/>
  <c r="C1162" i="1"/>
  <c r="C1161" i="1"/>
  <c r="C1160" i="1"/>
  <c r="C1159" i="1"/>
  <c r="C1158" i="1"/>
  <c r="C1157" i="1"/>
  <c r="C1156" i="1"/>
  <c r="C1155" i="1"/>
  <c r="C1153" i="1"/>
  <c r="C1152" i="1"/>
  <c r="C1151" i="1"/>
  <c r="C1150" i="1"/>
  <c r="C1149" i="1"/>
  <c r="C1148" i="1"/>
  <c r="C1147" i="1"/>
  <c r="C1146" i="1"/>
  <c r="C1145" i="1"/>
  <c r="C1144" i="1"/>
  <c r="C1143" i="1"/>
  <c r="C1142" i="1"/>
  <c r="C1141" i="1"/>
  <c r="C1140" i="1"/>
  <c r="C1139" i="1"/>
  <c r="C1138" i="1"/>
  <c r="C1137" i="1"/>
  <c r="C1135" i="1"/>
  <c r="C1134" i="1"/>
  <c r="C1133" i="1"/>
  <c r="C1130" i="1"/>
  <c r="C1129" i="1"/>
  <c r="C1128" i="1"/>
  <c r="C1126" i="1"/>
  <c r="C1125" i="1"/>
  <c r="C1124" i="1"/>
  <c r="C1123" i="1"/>
  <c r="C1122" i="1"/>
  <c r="C1121" i="1"/>
  <c r="C1120" i="1"/>
  <c r="C1119" i="1"/>
  <c r="C1118" i="1"/>
  <c r="C1117" i="1"/>
  <c r="C1116" i="1"/>
  <c r="C1115" i="1"/>
  <c r="C1113" i="1"/>
  <c r="C1111" i="1"/>
  <c r="C1109" i="1"/>
  <c r="C1107" i="1"/>
  <c r="C1106" i="1"/>
  <c r="C1104" i="1"/>
  <c r="C1102" i="1"/>
  <c r="C1101" i="1"/>
  <c r="C1099" i="1"/>
  <c r="C1097" i="1"/>
  <c r="C1095" i="1"/>
  <c r="C1094" i="1"/>
  <c r="C1093" i="1"/>
  <c r="C1092" i="1"/>
  <c r="C1091" i="1"/>
  <c r="C1090" i="1"/>
  <c r="C1089" i="1"/>
  <c r="C1088" i="1"/>
  <c r="C1087" i="1"/>
  <c r="C1086" i="1"/>
  <c r="C1085" i="1"/>
  <c r="C1084" i="1"/>
  <c r="C1083" i="1"/>
  <c r="C1081" i="1"/>
  <c r="C1079" i="1"/>
  <c r="C1078" i="1"/>
  <c r="C1076" i="1"/>
  <c r="C1075" i="1"/>
  <c r="C1074" i="1"/>
  <c r="C1073" i="1"/>
  <c r="C1072" i="1"/>
  <c r="C1070" i="1"/>
  <c r="C1068" i="1"/>
  <c r="C1065" i="1"/>
  <c r="C1064" i="1"/>
  <c r="C1063" i="1"/>
  <c r="C1062" i="1"/>
  <c r="C1061" i="1"/>
  <c r="C1060" i="1"/>
  <c r="C1057" i="1"/>
  <c r="C1056" i="1"/>
  <c r="C1055" i="1"/>
  <c r="C1054" i="1"/>
  <c r="C1052" i="1"/>
  <c r="C1051" i="1"/>
  <c r="C1050" i="1"/>
  <c r="C1048" i="1"/>
  <c r="C1046" i="1"/>
  <c r="C1045" i="1"/>
  <c r="C1044" i="1"/>
  <c r="C1043" i="1"/>
  <c r="C1042" i="1"/>
  <c r="C1041" i="1"/>
  <c r="C1038" i="1"/>
  <c r="C1034" i="1"/>
  <c r="C1033" i="1"/>
  <c r="C1031" i="1"/>
  <c r="C1030" i="1"/>
  <c r="C1029" i="1"/>
  <c r="C1028" i="1"/>
  <c r="C1026" i="1"/>
  <c r="C1025" i="1"/>
  <c r="C1024" i="1"/>
  <c r="C1023" i="1"/>
  <c r="C1020" i="1"/>
  <c r="C1019" i="1"/>
  <c r="C1018" i="1"/>
  <c r="C1016" i="1"/>
  <c r="C1014" i="1"/>
  <c r="C1013" i="1"/>
  <c r="C1011" i="1"/>
  <c r="C1009" i="1"/>
  <c r="C1008" i="1"/>
  <c r="C1007" i="1"/>
  <c r="C1006" i="1"/>
  <c r="C1004" i="1"/>
  <c r="C1003" i="1"/>
  <c r="C1002" i="1"/>
  <c r="C1001" i="1"/>
  <c r="C1000" i="1"/>
  <c r="C999" i="1"/>
  <c r="C998" i="1"/>
  <c r="C996" i="1"/>
  <c r="C995" i="1"/>
  <c r="C994" i="1"/>
  <c r="C993" i="1"/>
  <c r="C992" i="1"/>
  <c r="C991" i="1"/>
  <c r="C989" i="1"/>
  <c r="C988" i="1"/>
  <c r="C987" i="1"/>
  <c r="C986" i="1"/>
  <c r="C985" i="1"/>
  <c r="C984" i="1"/>
  <c r="C983" i="1"/>
  <c r="C981" i="1"/>
  <c r="C979" i="1"/>
  <c r="C978" i="1"/>
  <c r="C977" i="1"/>
  <c r="C976" i="1"/>
  <c r="C975" i="1"/>
  <c r="C974" i="1"/>
  <c r="C969" i="1"/>
  <c r="C968" i="1"/>
  <c r="C967" i="1"/>
  <c r="C966" i="1"/>
  <c r="C965" i="1"/>
  <c r="C964" i="1"/>
  <c r="C963" i="1"/>
  <c r="C962" i="1"/>
  <c r="C959" i="1"/>
  <c r="C958" i="1"/>
  <c r="C956" i="1"/>
  <c r="C954" i="1"/>
  <c r="C953" i="1"/>
  <c r="C952" i="1"/>
  <c r="C949" i="1"/>
  <c r="C948" i="1"/>
  <c r="C945" i="1"/>
  <c r="C944" i="1"/>
  <c r="C943" i="1"/>
  <c r="C942" i="1"/>
  <c r="C939" i="1"/>
  <c r="C938" i="1"/>
  <c r="C937" i="1"/>
  <c r="C936" i="1"/>
  <c r="C935" i="1"/>
  <c r="C933" i="1"/>
  <c r="C932" i="1"/>
  <c r="C931" i="1"/>
  <c r="C930" i="1"/>
  <c r="C929" i="1"/>
  <c r="C926" i="1"/>
  <c r="C925" i="1"/>
  <c r="C924" i="1"/>
  <c r="C923" i="1"/>
  <c r="C922" i="1"/>
  <c r="C921" i="1"/>
  <c r="C920" i="1"/>
  <c r="C918" i="1"/>
  <c r="C916" i="1"/>
  <c r="C915" i="1"/>
  <c r="C914" i="1"/>
  <c r="C912" i="1"/>
  <c r="C910" i="1"/>
  <c r="C909" i="1"/>
  <c r="C906" i="1"/>
  <c r="C905" i="1"/>
  <c r="C904" i="1"/>
  <c r="C903" i="1"/>
  <c r="C902" i="1"/>
  <c r="C899" i="1"/>
  <c r="C898" i="1"/>
  <c r="C897" i="1"/>
  <c r="C896" i="1"/>
  <c r="C893" i="1"/>
  <c r="C892" i="1"/>
  <c r="C891" i="1"/>
  <c r="C890" i="1"/>
  <c r="C889" i="1"/>
  <c r="C888" i="1"/>
  <c r="C887" i="1"/>
  <c r="C886" i="1"/>
  <c r="C884" i="1"/>
  <c r="C882" i="1"/>
  <c r="C881" i="1"/>
  <c r="C879" i="1"/>
  <c r="C878" i="1"/>
  <c r="C877" i="1"/>
  <c r="C876" i="1"/>
  <c r="C874" i="1"/>
  <c r="C873" i="1"/>
  <c r="C870" i="1"/>
  <c r="C867" i="1"/>
  <c r="C866" i="1"/>
  <c r="C862" i="1"/>
  <c r="C861" i="1"/>
  <c r="C860" i="1"/>
  <c r="C859" i="1"/>
  <c r="C858" i="1"/>
  <c r="C857" i="1"/>
  <c r="C854" i="1"/>
  <c r="C853" i="1"/>
  <c r="C852" i="1"/>
  <c r="C851" i="1"/>
  <c r="C850" i="1"/>
  <c r="C849" i="1"/>
  <c r="C848" i="1"/>
  <c r="C847" i="1"/>
  <c r="C845" i="1"/>
  <c r="C843" i="1"/>
  <c r="C842" i="1"/>
  <c r="C841" i="1"/>
  <c r="C840" i="1"/>
  <c r="C839" i="1"/>
  <c r="C837" i="1"/>
  <c r="C836" i="1"/>
  <c r="C835" i="1"/>
  <c r="C833" i="1"/>
  <c r="C831" i="1"/>
  <c r="C830" i="1"/>
  <c r="C828" i="1"/>
  <c r="C827" i="1"/>
  <c r="C826" i="1"/>
  <c r="C825" i="1"/>
  <c r="C824" i="1"/>
  <c r="C823" i="1"/>
  <c r="C822" i="1"/>
  <c r="C821" i="1"/>
  <c r="C820" i="1"/>
  <c r="C819" i="1"/>
  <c r="C818" i="1"/>
  <c r="C817" i="1"/>
  <c r="C816" i="1"/>
  <c r="C815" i="1"/>
  <c r="C814" i="1"/>
  <c r="C813" i="1"/>
  <c r="C812" i="1"/>
  <c r="C811" i="1"/>
  <c r="C810" i="1"/>
  <c r="C809" i="1"/>
  <c r="C808" i="1"/>
  <c r="C807" i="1"/>
  <c r="C804" i="1"/>
  <c r="C802" i="1"/>
  <c r="C801" i="1"/>
  <c r="C800" i="1"/>
  <c r="C799" i="1"/>
  <c r="C798" i="1"/>
  <c r="C797" i="1"/>
  <c r="C796" i="1"/>
  <c r="C795" i="1"/>
  <c r="C794" i="1"/>
  <c r="C791" i="1"/>
  <c r="C790" i="1"/>
  <c r="C789" i="1"/>
  <c r="C788" i="1"/>
  <c r="C787" i="1"/>
  <c r="C783" i="1"/>
  <c r="C782" i="1"/>
  <c r="C781" i="1"/>
  <c r="C779" i="1"/>
  <c r="C778" i="1"/>
  <c r="C777" i="1"/>
  <c r="C776" i="1"/>
  <c r="C773" i="1"/>
  <c r="C772" i="1"/>
  <c r="C771" i="1"/>
  <c r="C767" i="1"/>
  <c r="C766" i="1"/>
  <c r="C765" i="1"/>
  <c r="C763" i="1"/>
  <c r="C762" i="1"/>
  <c r="C760" i="1"/>
  <c r="C759" i="1"/>
  <c r="C758" i="1"/>
  <c r="C757" i="1"/>
  <c r="C756" i="1"/>
  <c r="C755" i="1"/>
  <c r="C754" i="1"/>
  <c r="C753" i="1"/>
  <c r="C752" i="1"/>
  <c r="C751" i="1"/>
  <c r="C750" i="1"/>
  <c r="C749" i="1"/>
  <c r="C748" i="1"/>
  <c r="C747" i="1"/>
  <c r="C746" i="1"/>
  <c r="C745" i="1"/>
  <c r="C743" i="1"/>
  <c r="C742" i="1"/>
  <c r="C741" i="1"/>
  <c r="C740" i="1"/>
  <c r="C739" i="1"/>
  <c r="C738" i="1"/>
  <c r="C737" i="1"/>
  <c r="C736" i="1"/>
  <c r="C735" i="1"/>
  <c r="C734" i="1"/>
  <c r="C731" i="1"/>
  <c r="C728" i="1"/>
  <c r="C727" i="1"/>
  <c r="C725" i="1"/>
  <c r="C723" i="1"/>
  <c r="C721" i="1"/>
  <c r="C720" i="1"/>
  <c r="C718" i="1"/>
  <c r="C717" i="1"/>
  <c r="C716" i="1"/>
  <c r="C715" i="1"/>
  <c r="C714" i="1"/>
  <c r="C713" i="1"/>
  <c r="C712" i="1"/>
  <c r="C711" i="1"/>
  <c r="C709" i="1"/>
  <c r="C708" i="1"/>
  <c r="C707" i="1"/>
  <c r="C706" i="1"/>
  <c r="C705" i="1"/>
  <c r="C702" i="1"/>
  <c r="C700" i="1"/>
  <c r="C699" i="1"/>
  <c r="C698" i="1"/>
  <c r="C697" i="1"/>
  <c r="C696" i="1"/>
  <c r="C695" i="1"/>
  <c r="C694" i="1"/>
  <c r="C693" i="1"/>
  <c r="C692" i="1"/>
  <c r="C691" i="1"/>
  <c r="C688" i="1"/>
  <c r="C686" i="1"/>
  <c r="C685" i="1"/>
  <c r="C684" i="1"/>
  <c r="C683" i="1"/>
  <c r="C681" i="1"/>
  <c r="C679" i="1"/>
  <c r="C678" i="1"/>
  <c r="C676" i="1"/>
  <c r="C675" i="1"/>
  <c r="C673" i="1"/>
  <c r="C669" i="1"/>
  <c r="C668" i="1"/>
  <c r="C667" i="1"/>
  <c r="C666" i="1"/>
  <c r="C665" i="1"/>
  <c r="C664" i="1"/>
  <c r="C662" i="1"/>
  <c r="C661" i="1"/>
  <c r="C660" i="1"/>
  <c r="C659" i="1"/>
  <c r="C658" i="1"/>
  <c r="C657" i="1"/>
  <c r="C656" i="1"/>
  <c r="C654" i="1"/>
  <c r="C653" i="1"/>
  <c r="C651" i="1"/>
  <c r="C650" i="1"/>
  <c r="C648" i="1"/>
  <c r="C647" i="1"/>
  <c r="C646" i="1"/>
  <c r="C644" i="1"/>
  <c r="C643" i="1"/>
  <c r="C642" i="1"/>
  <c r="C640" i="1"/>
  <c r="C638" i="1"/>
  <c r="C637" i="1"/>
  <c r="C635" i="1"/>
  <c r="C633" i="1"/>
  <c r="C632" i="1"/>
  <c r="C630" i="1"/>
  <c r="C629" i="1"/>
  <c r="C628" i="1"/>
  <c r="C627" i="1"/>
  <c r="C626" i="1"/>
  <c r="C624" i="1"/>
  <c r="C623" i="1"/>
  <c r="C622" i="1"/>
  <c r="C621" i="1"/>
  <c r="C620" i="1"/>
  <c r="C619" i="1"/>
  <c r="C618" i="1"/>
  <c r="C617" i="1"/>
  <c r="C616" i="1"/>
  <c r="C615" i="1"/>
  <c r="C614" i="1"/>
  <c r="C613" i="1"/>
  <c r="C612" i="1"/>
  <c r="C609" i="1"/>
  <c r="C608" i="1"/>
  <c r="C607" i="1"/>
  <c r="C606" i="1"/>
  <c r="C605" i="1"/>
  <c r="C604" i="1"/>
  <c r="C602" i="1"/>
  <c r="C600" i="1"/>
  <c r="C599" i="1"/>
  <c r="C597" i="1"/>
  <c r="C596" i="1"/>
  <c r="C595" i="1"/>
  <c r="C594" i="1"/>
  <c r="C592" i="1"/>
  <c r="C591" i="1"/>
  <c r="C590" i="1"/>
  <c r="C589" i="1"/>
  <c r="C588" i="1"/>
  <c r="C587" i="1"/>
  <c r="C584" i="1"/>
  <c r="C583" i="1"/>
  <c r="C581" i="1"/>
  <c r="C579" i="1"/>
  <c r="C577" i="1"/>
  <c r="C576" i="1"/>
  <c r="C573" i="1"/>
  <c r="C569" i="1"/>
  <c r="C568" i="1"/>
  <c r="C565" i="1"/>
  <c r="C564" i="1"/>
  <c r="C563" i="1"/>
  <c r="C561" i="1"/>
  <c r="C560" i="1"/>
  <c r="C559" i="1"/>
  <c r="C558" i="1"/>
  <c r="C557" i="1"/>
  <c r="C555" i="1"/>
  <c r="C554" i="1"/>
  <c r="C553" i="1"/>
  <c r="C552" i="1"/>
  <c r="C551" i="1"/>
  <c r="C550" i="1"/>
  <c r="C549" i="1"/>
  <c r="C548" i="1"/>
  <c r="C547" i="1"/>
  <c r="C545" i="1"/>
  <c r="C544" i="1"/>
  <c r="C542" i="1"/>
  <c r="C541" i="1"/>
  <c r="C539" i="1"/>
  <c r="C538" i="1"/>
  <c r="C536" i="1"/>
  <c r="C535" i="1"/>
  <c r="C534" i="1"/>
  <c r="C533" i="1"/>
  <c r="C532" i="1"/>
  <c r="C531" i="1"/>
  <c r="C530" i="1"/>
  <c r="C528" i="1"/>
  <c r="C527" i="1"/>
  <c r="C525" i="1"/>
  <c r="C524" i="1"/>
  <c r="C522" i="1"/>
  <c r="C521" i="1"/>
  <c r="C520" i="1"/>
  <c r="C519" i="1"/>
  <c r="C517" i="1"/>
  <c r="C516" i="1"/>
  <c r="C515" i="1"/>
  <c r="C513" i="1"/>
  <c r="C512" i="1"/>
  <c r="C511" i="1"/>
  <c r="C510" i="1"/>
  <c r="C508" i="1"/>
  <c r="C507" i="1"/>
  <c r="C506" i="1"/>
  <c r="C505" i="1"/>
  <c r="C504" i="1"/>
  <c r="C503" i="1"/>
  <c r="C502" i="1"/>
  <c r="C500" i="1"/>
  <c r="C499" i="1"/>
  <c r="C498" i="1"/>
  <c r="C497" i="1"/>
  <c r="C496" i="1"/>
  <c r="C492" i="1"/>
  <c r="C491" i="1"/>
  <c r="C490" i="1"/>
  <c r="C489" i="1"/>
  <c r="C488" i="1"/>
  <c r="C487" i="1"/>
  <c r="C486" i="1"/>
  <c r="C485" i="1"/>
  <c r="C484" i="1"/>
  <c r="C483" i="1"/>
  <c r="C482" i="1"/>
  <c r="C481" i="1"/>
  <c r="C480" i="1"/>
  <c r="C479" i="1"/>
  <c r="C477" i="1"/>
  <c r="C476" i="1"/>
  <c r="C475" i="1"/>
  <c r="C474" i="1"/>
  <c r="C473" i="1"/>
  <c r="C472" i="1"/>
  <c r="C471" i="1"/>
  <c r="C470" i="1"/>
  <c r="C469" i="1"/>
  <c r="C468" i="1"/>
  <c r="C467" i="1"/>
  <c r="C466" i="1"/>
  <c r="C465" i="1"/>
  <c r="C462" i="1"/>
  <c r="C460" i="1"/>
  <c r="C459" i="1"/>
  <c r="C458" i="1"/>
  <c r="C457" i="1"/>
  <c r="C456" i="1"/>
  <c r="C455" i="1"/>
  <c r="C454" i="1"/>
  <c r="C452" i="1"/>
  <c r="C449" i="1"/>
  <c r="C448" i="1"/>
  <c r="C447" i="1"/>
  <c r="C445" i="1"/>
  <c r="C444" i="1"/>
  <c r="C443" i="1"/>
  <c r="C442" i="1"/>
  <c r="C441" i="1"/>
  <c r="C440" i="1"/>
  <c r="C439" i="1"/>
  <c r="C437" i="1"/>
  <c r="C436" i="1"/>
  <c r="C435" i="1"/>
  <c r="C434" i="1"/>
  <c r="C433" i="1"/>
  <c r="C432" i="1"/>
  <c r="C431" i="1"/>
  <c r="C430" i="1"/>
  <c r="C429" i="1"/>
  <c r="C428" i="1"/>
  <c r="C427" i="1"/>
  <c r="C426" i="1"/>
  <c r="C425" i="1"/>
  <c r="C424" i="1"/>
  <c r="C423" i="1"/>
  <c r="C422" i="1"/>
  <c r="C421" i="1"/>
  <c r="C420" i="1"/>
  <c r="C419" i="1"/>
  <c r="C418" i="1"/>
  <c r="C416" i="1"/>
  <c r="C415" i="1"/>
  <c r="C414" i="1"/>
  <c r="C412" i="1"/>
  <c r="C411" i="1"/>
  <c r="C410" i="1"/>
  <c r="C409" i="1"/>
  <c r="C408" i="1"/>
  <c r="C407" i="1"/>
  <c r="C405" i="1"/>
  <c r="C404" i="1"/>
  <c r="C403" i="1"/>
  <c r="C402" i="1"/>
  <c r="C401" i="1"/>
  <c r="C400" i="1"/>
  <c r="C399" i="1"/>
  <c r="C396" i="1"/>
  <c r="C395" i="1"/>
  <c r="C394" i="1"/>
  <c r="C393" i="1"/>
  <c r="C392" i="1"/>
  <c r="C391" i="1"/>
  <c r="C389" i="1"/>
  <c r="C388" i="1"/>
  <c r="C387" i="1"/>
  <c r="C386" i="1"/>
  <c r="C384" i="1"/>
  <c r="C383" i="1"/>
  <c r="C382" i="1"/>
  <c r="C381" i="1"/>
  <c r="C380" i="1"/>
  <c r="C379" i="1"/>
  <c r="C378" i="1"/>
  <c r="C377" i="1"/>
  <c r="C376" i="1"/>
  <c r="C375" i="1"/>
  <c r="C374" i="1"/>
  <c r="C373" i="1"/>
  <c r="C371" i="1"/>
  <c r="C370" i="1"/>
  <c r="C369" i="1"/>
  <c r="C368" i="1"/>
  <c r="C367" i="1"/>
  <c r="C365" i="1"/>
  <c r="C364" i="1"/>
  <c r="C363" i="1"/>
  <c r="C362" i="1"/>
  <c r="C361" i="1"/>
  <c r="C360" i="1"/>
  <c r="C359" i="1"/>
  <c r="C358" i="1"/>
  <c r="C357" i="1"/>
  <c r="C356" i="1"/>
  <c r="C355" i="1"/>
  <c r="C354" i="1"/>
  <c r="C353" i="1"/>
  <c r="C352" i="1"/>
  <c r="C351" i="1"/>
  <c r="C350" i="1"/>
  <c r="C349" i="1"/>
  <c r="C348" i="1"/>
  <c r="C347" i="1"/>
  <c r="C346" i="1"/>
  <c r="C345" i="1"/>
  <c r="C343" i="1"/>
  <c r="C342" i="1"/>
  <c r="C341" i="1"/>
  <c r="C339" i="1"/>
  <c r="C337" i="1"/>
  <c r="C336" i="1"/>
  <c r="C335" i="1"/>
  <c r="C334" i="1"/>
  <c r="C333" i="1"/>
  <c r="C332" i="1"/>
  <c r="C330" i="1"/>
  <c r="C329" i="1"/>
  <c r="C328" i="1"/>
  <c r="C327" i="1"/>
  <c r="C325" i="1"/>
  <c r="C323" i="1"/>
  <c r="C322" i="1"/>
  <c r="C320" i="1"/>
  <c r="C319" i="1"/>
  <c r="C318" i="1"/>
  <c r="C317" i="1"/>
  <c r="C316" i="1"/>
  <c r="C314" i="1"/>
  <c r="C308" i="1"/>
  <c r="C307" i="1"/>
  <c r="C305" i="1"/>
  <c r="C304" i="1"/>
  <c r="C303" i="1"/>
  <c r="C302" i="1"/>
  <c r="C301" i="1"/>
  <c r="C300" i="1"/>
  <c r="C299" i="1"/>
  <c r="C298" i="1"/>
  <c r="C296" i="1"/>
  <c r="C295" i="1"/>
  <c r="C292" i="1"/>
  <c r="C289" i="1"/>
  <c r="C288" i="1"/>
  <c r="C287" i="1"/>
  <c r="C286" i="1"/>
  <c r="C283" i="1"/>
  <c r="C282" i="1"/>
  <c r="C281" i="1"/>
  <c r="C280" i="1"/>
  <c r="C279" i="1"/>
  <c r="C277" i="1"/>
  <c r="C274" i="1"/>
  <c r="C272" i="1"/>
  <c r="C271" i="1"/>
  <c r="C270" i="1"/>
  <c r="C269" i="1"/>
  <c r="C268" i="1"/>
  <c r="C267" i="1"/>
  <c r="C266" i="1"/>
  <c r="C265" i="1"/>
  <c r="C264" i="1"/>
  <c r="C263" i="1"/>
  <c r="C262" i="1"/>
  <c r="C261" i="1"/>
  <c r="C260" i="1"/>
  <c r="C259" i="1"/>
  <c r="C258" i="1"/>
  <c r="C257" i="1"/>
  <c r="C256" i="1"/>
  <c r="C255" i="1"/>
  <c r="C254" i="1"/>
  <c r="C253" i="1"/>
  <c r="C252" i="1"/>
  <c r="C251" i="1"/>
  <c r="C250" i="1"/>
  <c r="C249" i="1"/>
  <c r="C248" i="1"/>
  <c r="C247" i="1"/>
  <c r="C246" i="1"/>
  <c r="C245" i="1"/>
  <c r="C244" i="1"/>
  <c r="C243" i="1"/>
  <c r="C242" i="1"/>
  <c r="C241" i="1"/>
  <c r="C240" i="1"/>
  <c r="C239" i="1"/>
  <c r="C238" i="1"/>
  <c r="C237" i="1"/>
  <c r="C236" i="1"/>
  <c r="C235" i="1"/>
  <c r="C234" i="1"/>
  <c r="C233" i="1"/>
  <c r="C232" i="1"/>
  <c r="C231" i="1"/>
  <c r="C230" i="1"/>
  <c r="C228" i="1"/>
  <c r="C227" i="1"/>
  <c r="C225" i="1"/>
  <c r="C223" i="1"/>
  <c r="C222" i="1"/>
  <c r="C221" i="1"/>
  <c r="C219" i="1"/>
  <c r="C218" i="1"/>
  <c r="C217" i="1"/>
  <c r="C216" i="1"/>
  <c r="C215" i="1"/>
  <c r="C214" i="1"/>
  <c r="C213" i="1"/>
  <c r="C212" i="1"/>
  <c r="C211" i="1"/>
  <c r="C209" i="1"/>
  <c r="C208" i="1"/>
  <c r="C206" i="1"/>
  <c r="C204" i="1"/>
  <c r="C203" i="1"/>
  <c r="C202" i="1"/>
  <c r="C201" i="1"/>
  <c r="C200" i="1"/>
  <c r="C199" i="1"/>
  <c r="C198" i="1"/>
  <c r="C197" i="1"/>
  <c r="C194" i="1"/>
  <c r="C193" i="1"/>
  <c r="C192" i="1"/>
  <c r="C191" i="1"/>
  <c r="C188" i="1"/>
  <c r="C187" i="1"/>
  <c r="C186" i="1"/>
  <c r="C183" i="1"/>
  <c r="C182" i="1"/>
  <c r="C181" i="1"/>
  <c r="C180" i="1"/>
  <c r="C176" i="1"/>
  <c r="C175" i="1"/>
  <c r="C174" i="1"/>
  <c r="C173" i="1"/>
  <c r="C172" i="1"/>
  <c r="C169" i="1"/>
  <c r="C168" i="1"/>
  <c r="C167" i="1"/>
  <c r="C166" i="1"/>
  <c r="C163" i="1"/>
  <c r="C161" i="1"/>
  <c r="C160" i="1"/>
  <c r="C159" i="1"/>
  <c r="C158" i="1"/>
  <c r="C157" i="1"/>
  <c r="C156" i="1"/>
  <c r="C155" i="1"/>
  <c r="C154" i="1"/>
  <c r="C153" i="1"/>
  <c r="C150" i="1"/>
  <c r="C149" i="1"/>
  <c r="C148" i="1"/>
  <c r="C146" i="1"/>
  <c r="C145" i="1"/>
  <c r="C144" i="1"/>
  <c r="C143" i="1"/>
  <c r="C142" i="1"/>
  <c r="C141" i="1"/>
  <c r="C140" i="1"/>
  <c r="C139" i="1"/>
  <c r="C137" i="1"/>
  <c r="C136" i="1"/>
  <c r="C135" i="1"/>
  <c r="C134" i="1"/>
  <c r="C133" i="1"/>
  <c r="C132" i="1"/>
  <c r="C130" i="1"/>
  <c r="C128" i="1"/>
  <c r="C127" i="1"/>
  <c r="C126" i="1"/>
  <c r="C123" i="1"/>
  <c r="C122" i="1"/>
  <c r="C120" i="1"/>
  <c r="C119" i="1"/>
  <c r="C118" i="1"/>
  <c r="C115" i="1"/>
  <c r="C114" i="1"/>
  <c r="C113" i="1"/>
  <c r="C112" i="1"/>
  <c r="C111" i="1"/>
  <c r="C110" i="1"/>
  <c r="C109" i="1"/>
  <c r="C108" i="1"/>
  <c r="C107" i="1"/>
  <c r="C106" i="1"/>
  <c r="C105" i="1"/>
  <c r="C103" i="1"/>
  <c r="C102" i="1"/>
  <c r="C101" i="1"/>
  <c r="C100" i="1"/>
  <c r="C99" i="1"/>
  <c r="C98" i="1"/>
  <c r="C97" i="1"/>
  <c r="C94" i="1"/>
  <c r="C93" i="1"/>
  <c r="C92" i="1"/>
  <c r="C90" i="1"/>
  <c r="C89" i="1"/>
  <c r="C88" i="1"/>
  <c r="C86" i="1"/>
  <c r="C85" i="1"/>
  <c r="C84" i="1"/>
  <c r="C83" i="1"/>
  <c r="C82" i="1"/>
  <c r="C81" i="1"/>
  <c r="C80" i="1"/>
  <c r="C78" i="1"/>
  <c r="C75" i="1"/>
  <c r="C74" i="1"/>
  <c r="C73" i="1"/>
  <c r="C72" i="1"/>
  <c r="C70" i="1"/>
  <c r="C68" i="1"/>
  <c r="C67" i="1"/>
  <c r="C66" i="1"/>
  <c r="C65" i="1"/>
  <c r="C64" i="1"/>
  <c r="C63" i="1"/>
  <c r="C62" i="1"/>
  <c r="C61" i="1"/>
  <c r="C60" i="1"/>
  <c r="C59" i="1"/>
  <c r="C58" i="1"/>
  <c r="C57" i="1"/>
  <c r="C54" i="1"/>
  <c r="C53" i="1"/>
  <c r="C52" i="1"/>
  <c r="C50" i="1"/>
  <c r="C49" i="1"/>
  <c r="C48" i="1"/>
  <c r="C47" i="1"/>
  <c r="C46" i="1"/>
  <c r="C45" i="1"/>
  <c r="C44" i="1"/>
  <c r="C43" i="1"/>
  <c r="C42" i="1"/>
  <c r="C41" i="1"/>
  <c r="C40" i="1"/>
  <c r="C39" i="1"/>
  <c r="C38" i="1"/>
  <c r="C36" i="1"/>
  <c r="C34" i="1"/>
  <c r="C32" i="1"/>
  <c r="C31" i="1"/>
  <c r="C30" i="1"/>
  <c r="C29" i="1"/>
  <c r="C27" i="1"/>
  <c r="C25" i="1"/>
  <c r="C24" i="1"/>
  <c r="C23" i="1"/>
  <c r="C22" i="1"/>
  <c r="C20" i="1"/>
  <c r="C19" i="1"/>
  <c r="C18" i="1"/>
  <c r="C17" i="1"/>
  <c r="C16" i="1"/>
  <c r="C15" i="1"/>
  <c r="C14" i="1"/>
  <c r="C13" i="1"/>
  <c r="C12" i="1"/>
  <c r="C8" i="1"/>
  <c r="C7" i="1"/>
  <c r="C6" i="1"/>
</calcChain>
</file>

<file path=xl/sharedStrings.xml><?xml version="1.0" encoding="utf-8"?>
<sst xmlns="http://schemas.openxmlformats.org/spreadsheetml/2006/main" count="196146" uniqueCount="78335">
  <si>
    <t>S. tuberosum</t>
  </si>
  <si>
    <t>Arabidopsis</t>
  </si>
  <si>
    <t>Relative protein abundance (Mean±SD)</t>
  </si>
  <si>
    <t>F2:F1</t>
  </si>
  <si>
    <t>F3:F1</t>
  </si>
  <si>
    <t>ANOVA</t>
  </si>
  <si>
    <t>MS data</t>
  </si>
  <si>
    <t>Accession</t>
  </si>
  <si>
    <t>Description</t>
  </si>
  <si>
    <t>cropPAL (winner)</t>
  </si>
  <si>
    <t>SUBA</t>
  </si>
  <si>
    <t>UniProt</t>
  </si>
  <si>
    <t>Recommended name</t>
  </si>
  <si>
    <t>F1</t>
  </si>
  <si>
    <t>F2</t>
  </si>
  <si>
    <t>F3</t>
  </si>
  <si>
    <t>log2 FC</t>
  </si>
  <si>
    <t>adj. p-value</t>
  </si>
  <si>
    <t>f.value</t>
  </si>
  <si>
    <t>p.value</t>
  </si>
  <si>
    <t>Tukey's HSD</t>
  </si>
  <si>
    <t># Peptides</t>
  </si>
  <si>
    <t># Unique Peptides</t>
  </si>
  <si>
    <t>PGSC0003DMT400000244</t>
  </si>
  <si>
    <t>Transferase, transferring glycosyl groups [Source:PGSC_GENE;Acc:PGSC0003DMG400000078]</t>
  </si>
  <si>
    <t>AT5G24090</t>
  </si>
  <si>
    <t>chitinase A;Chitinase A (class III) expressed exclusively under environmental stress conditions.</t>
  </si>
  <si>
    <t>extracellular</t>
  </si>
  <si>
    <t>P19172</t>
  </si>
  <si>
    <t>Acidic endochitinase; This protein functions as a defense against chitin containing fungal pathogens; Belongs to the glycosyl hydrolase 18 family. Chitinase class III subfamily.</t>
  </si>
  <si>
    <t>95351±14130</t>
  </si>
  <si>
    <t>66395±13340</t>
  </si>
  <si>
    <t>27451±4562</t>
  </si>
  <si>
    <t>NS</t>
  </si>
  <si>
    <t>b</t>
  </si>
  <si>
    <t>a</t>
  </si>
  <si>
    <t>PGSC0003DMT400000396</t>
  </si>
  <si>
    <t>Copper ion binding protein [Source:PGSC_GENE;Acc:PGSC0003DMG400000142]</t>
  </si>
  <si>
    <t>AT1G08500</t>
  </si>
  <si>
    <t>early nodulin-like protein 18;</t>
  </si>
  <si>
    <t>O82083</t>
  </si>
  <si>
    <t>Early nodulin-like protein 18.</t>
  </si>
  <si>
    <t>425178±138377</t>
  </si>
  <si>
    <t>1419157±646612</t>
  </si>
  <si>
    <t>1208021±775562</t>
  </si>
  <si>
    <t>PGSC0003DMT400001066</t>
  </si>
  <si>
    <t>Osmotin [Source:PGSC_GENE;Acc:PGSC0003DMG400000402]</t>
  </si>
  <si>
    <t>AT2G28790</t>
  </si>
  <si>
    <t>Pathogenesis-related thaumatin superfamily protein;</t>
  </si>
  <si>
    <t>A0A1P8B068</t>
  </si>
  <si>
    <t>Pathogenesis-related thaumatin superfamily protein.</t>
  </si>
  <si>
    <t>35478±38475</t>
  </si>
  <si>
    <t>29151±24366</t>
  </si>
  <si>
    <t>91600±97659</t>
  </si>
  <si>
    <t>PGSC0003DMT400001076</t>
  </si>
  <si>
    <t>Xyloglucan endotransglucosylase-hydrolase XTH6 [Source:PGSC_GENE;Acc:PGSC0003DMG400000408]</t>
  </si>
  <si>
    <t>AT2G36870</t>
  </si>
  <si>
    <t>xyloglucan endotransglucosylase/hydrolase 32;</t>
  </si>
  <si>
    <t>Q9SJL9</t>
  </si>
  <si>
    <t>Probable xyloglucan endotransglucosylase/hydrolase protein 32; Catalyzes xyloglucan endohydrolysis (XEH) and/or endotransglycosylation (XET). Cleaves and religates xyloglucan polymers, an essential constituent of the primary cell wall, and thereby participates in cell wall construction of growing tissues (By similarity).</t>
  </si>
  <si>
    <t>1224838±225987</t>
  </si>
  <si>
    <t>628555±68745</t>
  </si>
  <si>
    <t>341637±56525</t>
  </si>
  <si>
    <t>PGSC0003DMT400001726</t>
  </si>
  <si>
    <t>42kDa chitin-binding protein [Source:PGSC_GENE;Acc:PGSC0003DMG400000645]</t>
  </si>
  <si>
    <t>AT3G12500</t>
  </si>
  <si>
    <t>basic chitinase;encodes a basic chitinase involved in ethylene/jasmonic acid mediated signalling pathway during systemic acquired resistance based on expression analyses.</t>
  </si>
  <si>
    <t>171693±220832</t>
  </si>
  <si>
    <t>130196±171397</t>
  </si>
  <si>
    <t>45324±59212</t>
  </si>
  <si>
    <t>PGSC0003DMT400001813</t>
  </si>
  <si>
    <t>Metallocarboxypeptidase inhibitor [Source:PGSC_GENE;Acc:PGSC0003DMG400000678]</t>
  </si>
  <si>
    <t>AT1G63522</t>
  </si>
  <si>
    <t>Defensin-like (DEFL) family protein;Encodes a defensin-like (DEFL) family protein.</t>
  </si>
  <si>
    <t>370584±195904</t>
  </si>
  <si>
    <t>398883±197192</t>
  </si>
  <si>
    <t>193921±146138</t>
  </si>
  <si>
    <t>PGSC0003DMT400001833</t>
  </si>
  <si>
    <t>Glucan endo-1,3-beta-glucosidase [Source:PGSC_GENE;Acc:PGSC0003DMG400000689]</t>
  </si>
  <si>
    <t>AT2G05790</t>
  </si>
  <si>
    <t>O-Glycosyl hydrolases family 17 protein;</t>
  </si>
  <si>
    <t>F4IHD3</t>
  </si>
  <si>
    <t>O-Glycosyl hydrolases family 17 protein; Belongs to the glycosyl hydrolase 17 family.</t>
  </si>
  <si>
    <t>8138±6741</t>
  </si>
  <si>
    <t>28189±7724</t>
  </si>
  <si>
    <t>29505±6137</t>
  </si>
  <si>
    <t>PGSC0003DMT400001851</t>
  </si>
  <si>
    <t>Peroxidase [Source:PGSC_GENE;Acc:PGSC0003DMG400000694]</t>
  </si>
  <si>
    <t>AT1G05260</t>
  </si>
  <si>
    <t>Peroxidase superfamily protein;Encodes a cold-inducible cationic peroxidase that is involved in the stress response. In response to low temperature, RCI3 transcripts accumulate in the aerial part and in roots of etiolated seedlings but only in roots of light-grown seedlings.</t>
  </si>
  <si>
    <t>O23044</t>
  </si>
  <si>
    <t>Peroxidase 3;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</si>
  <si>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64566±21400</t>
  </si>
  <si>
    <t>91542±65060</t>
  </si>
  <si>
    <t>79612±96443</t>
  </si>
  <si>
    <t>PGSC0003DMT400001908</t>
  </si>
  <si>
    <t>Glucan endo-1,3-beta-glucosidase [Source:PGSC_GENE;Acc:PGSC0003DMG402000722]</t>
  </si>
  <si>
    <t>AT4G34480</t>
  </si>
  <si>
    <t>Q9M069</t>
  </si>
  <si>
    <t>Glucan endo-1,3-beta-glucosidase 7.</t>
  </si>
  <si>
    <t>1382730±435791</t>
  </si>
  <si>
    <t>4429433±333905</t>
  </si>
  <si>
    <t>4192607±1203668</t>
  </si>
  <si>
    <t>PGSC0003DMT400002350</t>
  </si>
  <si>
    <t>LysM domain GPI-anchored protein 1 [Source:PGSC_GENE;Acc:PGSC0003DMG400000897]</t>
  </si>
  <si>
    <t>AT1G21880</t>
  </si>
  <si>
    <t>lysm domain GPI-anchored protein 1 precursor;</t>
  </si>
  <si>
    <t>Q93ZH0</t>
  </si>
  <si>
    <t>LysM domain-containing GPI-anchored protein 1; Required as a cell surface receptor for peptidoglycan (PGN) elicitor signaling leading to innate immunity. Plays an essential role in detecting PGNs and restricting bacterial growth (of Pseudomonas syringae pv. tomato DC3000 for example).</t>
  </si>
  <si>
    <t>2038547±209256</t>
  </si>
  <si>
    <t>3734316±65270</t>
  </si>
  <si>
    <t>2894698±881848</t>
  </si>
  <si>
    <t>PGSC0003DMT400002692</t>
  </si>
  <si>
    <t>Early nodulin 55-2 [Source:PGSC_GENE;Acc:PGSC0003DMG400001038]</t>
  </si>
  <si>
    <t>AT3G20570</t>
  </si>
  <si>
    <t>early nodulin-like protein 9;</t>
  </si>
  <si>
    <t>Q9LJU1</t>
  </si>
  <si>
    <t>Predicted GPI-anchored protein.</t>
  </si>
  <si>
    <t>1324436±231450</t>
  </si>
  <si>
    <t>2647893±259736</t>
  </si>
  <si>
    <t>3164827±498152</t>
  </si>
  <si>
    <t>PGSC0003DMT400003052</t>
  </si>
  <si>
    <t>Hydrolase, hydrolyzing O-glycosyl compounds [Source:PGSC_GENE;Acc:PGSC0003DMG400001211]</t>
  </si>
  <si>
    <t>AT1G18650</t>
  </si>
  <si>
    <t>plasmodesmata callose-binding protein 3;Encodes a member of the X8-GPI family of proteins. It localizes to the plasmodesmata and is predicted to bind callose.</t>
  </si>
  <si>
    <t>Q9SD84</t>
  </si>
  <si>
    <t>PLASMODESMATA CALLOSE-BINDING PROTEIN 2; Able to bind (1-&gt;3)-beta-D-glucans (laminarin).</t>
  </si>
  <si>
    <t>1705869±128422</t>
  </si>
  <si>
    <t>10259424±1135557</t>
  </si>
  <si>
    <t>18031605±2173809</t>
  </si>
  <si>
    <t>c</t>
  </si>
  <si>
    <t>PGSC0003DMT400003166</t>
  </si>
  <si>
    <t>Leucine-rich repeat protein [Source:PGSC_GENE;Acc:PGSC0003DMG400001252]</t>
  </si>
  <si>
    <t>AT3G20820</t>
  </si>
  <si>
    <t>Leucine-rich repeat (LRR) family protein;</t>
  </si>
  <si>
    <t>Q9LXU5</t>
  </si>
  <si>
    <t>Leucine-rich repeat (LRR) family protein.</t>
  </si>
  <si>
    <t>19389±9707</t>
  </si>
  <si>
    <t>9954±1953</t>
  </si>
  <si>
    <t>10727±11216</t>
  </si>
  <si>
    <t>PGSC0003DMT400003284</t>
  </si>
  <si>
    <t>Protein P21 [Source:PGSC_GENE;Acc:PGSC0003DMG400001304]</t>
  </si>
  <si>
    <t>AT5G40020</t>
  </si>
  <si>
    <t>Q9FLD4</t>
  </si>
  <si>
    <t>1109807±349396</t>
  </si>
  <si>
    <t>3394341±394419</t>
  </si>
  <si>
    <t>4800688±1751024</t>
  </si>
  <si>
    <t>PGSC0003DMT400003666</t>
  </si>
  <si>
    <t>UDP-glucose dehydrogenase 2 [Source:PGSC_GENE;Acc:PGSC0003DMG400001448]</t>
  </si>
  <si>
    <t>AT3G29360</t>
  </si>
  <si>
    <t>UDP-glucose 6-dehydrogenase family protein;</t>
  </si>
  <si>
    <t>Q9LIA8</t>
  </si>
  <si>
    <t>UDP-glucose 6-dehydrogenase 2; Involved in the biosynthesis of UDP-glucuronic acid (UDP- GlcA), providing nucleotide sugars for cell-wall polymers. Required for the formation of cell wall ingrowths on the outer cell walls of nematode-induced syncytia; Belongs to the UDP-glucose/GDP-mannose dehydrogenase family.</t>
  </si>
  <si>
    <t>5389011±2096241</t>
  </si>
  <si>
    <t>2698040±1546303</t>
  </si>
  <si>
    <t>1155601±691945</t>
  </si>
  <si>
    <t>PGSC0003DMT400003877</t>
  </si>
  <si>
    <t>Class II chitinase [Source:PGSC_GENE;Acc:PGSC0003DMG400001528]</t>
  </si>
  <si>
    <t>AT1G02360</t>
  </si>
  <si>
    <t>Chitinase family protein;</t>
  </si>
  <si>
    <t>P19171</t>
  </si>
  <si>
    <t>Basic endochitinase B; Defense against chitin-containing fungal pathogens. Seems particularly implicated in resistance to jasmonate-inducing pathogens such as A.brassicicola. In vitro antifungal activity against T.reesei, but not against A.solani, F.oxysporum, S.sclerotiorum, G.graminis and P.megasperma.</t>
  </si>
  <si>
    <t>3990365±1962868</t>
  </si>
  <si>
    <t>8301376±3247015</t>
  </si>
  <si>
    <t>7252376±788544</t>
  </si>
  <si>
    <t>PGSC0003DMT400003888</t>
  </si>
  <si>
    <t>Chitinase 134 [Source:PGSC_GENE;Acc:PGSC0003DMG402001531]</t>
  </si>
  <si>
    <t>AT4G01700</t>
  </si>
  <si>
    <t>881589±467127</t>
  </si>
  <si>
    <t>2001503±501753</t>
  </si>
  <si>
    <t>2755646±1458262</t>
  </si>
  <si>
    <t>PGSC0003DMT400004111</t>
  </si>
  <si>
    <t>Disease resistance response protein [Source:PGSC_GENE;Acc:PGSC0003DMG400001624]</t>
  </si>
  <si>
    <t>AT2G21100</t>
  </si>
  <si>
    <t>Disease resistance-responsive (dirigent-like protein) family protein;</t>
  </si>
  <si>
    <t>Q84TH6</t>
  </si>
  <si>
    <t>Dirigent protein 23;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</si>
  <si>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0±0</t>
  </si>
  <si>
    <t>231331±43880</t>
  </si>
  <si>
    <t>236290±51337</t>
  </si>
  <si>
    <t>PGSC0003DMT400004401</t>
  </si>
  <si>
    <t>Arabinogalactan protein 3 [Source:PGSC_GENE;Acc:PGSC0003DMG400001754]</t>
  </si>
  <si>
    <t>AT5G03170</t>
  </si>
  <si>
    <t>FASCICLIN-like arabinogalactan-protein 11;</t>
  </si>
  <si>
    <t>Q8LEJ6</t>
  </si>
  <si>
    <t>Fasciclin-like arabinogalactan protein 11; May be a cell surface adhesion protein.</t>
  </si>
  <si>
    <t>680466±80420</t>
  </si>
  <si>
    <t>1065009±479079</t>
  </si>
  <si>
    <t>751415±473273</t>
  </si>
  <si>
    <t>PGSC0003DMT400004447</t>
  </si>
  <si>
    <t>Peroxidase [Source:PGSC_GENE;Acc:PGSC0003DMG400001774]</t>
  </si>
  <si>
    <t>AT2G37130</t>
  </si>
  <si>
    <t>Peroxidase superfamily protein;</t>
  </si>
  <si>
    <t>Q42580</t>
  </si>
  <si>
    <t>Peroxidase 21;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</si>
  <si>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630583±57090</t>
  </si>
  <si>
    <t>1272347±372108</t>
  </si>
  <si>
    <t>1513083±310683</t>
  </si>
  <si>
    <t>PGSC0003DMT400004791</t>
  </si>
  <si>
    <t>Non-specific lipid-transfer protein 1 [Source:PGSC_GENE;Acc:PGSC0003DMG400001904]</t>
  </si>
  <si>
    <t>AT2G38540</t>
  </si>
  <si>
    <t>lipid transfer protein 1;Non-specific lipid transfer protein. Binds calmodulin in a Ca2+-independent manner. Localized to the cell wall. Specifically expressed in L1 epidermal layer.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</si>
  <si>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Q42589</t>
  </si>
  <si>
    <t>Non-specific lipid-transfer protein 1; Plant non-specific lipid-transfer proteins transfer phospholipids as well as galactolipids across membranes. May play a role in wax or cutin deposition in the cell walls of expanding epidermal cells and certain secretory tissues.</t>
  </si>
  <si>
    <t>9710988±1827792</t>
  </si>
  <si>
    <t>12881077±1704506</t>
  </si>
  <si>
    <t>15812969±3248516</t>
  </si>
  <si>
    <t>PGSC0003DMT400005136</t>
  </si>
  <si>
    <t>Cytoplasmic small heat shock protein class I [Source:PGSC_GENE;Acc:PGSC0003DMG400002029]</t>
  </si>
  <si>
    <t>AT4G33720</t>
  </si>
  <si>
    <t>CAP (Cysteine-rich secretory proteins, Antigen 5, and Pathogenesis-related 1 protein) superfamily protein;</t>
  </si>
  <si>
    <t>Q9ZNS4</t>
  </si>
  <si>
    <t>Pathogenesis-related protein 1; Probably involved in the defense reaction of plants against pathogens.</t>
  </si>
  <si>
    <t>350817±357316</t>
  </si>
  <si>
    <t>497003±493018</t>
  </si>
  <si>
    <t>358447±297640</t>
  </si>
  <si>
    <t>PGSC0003DMT400005342</t>
  </si>
  <si>
    <t>Xyloglucan endotransglucosylase/hydrolase protein A [Source:PGSC_GENE;Acc:PGSC0003DMG400002084]</t>
  </si>
  <si>
    <t>AT1G11545</t>
  </si>
  <si>
    <t>xyloglucan endotransglucosylase/hydrolase 8;</t>
  </si>
  <si>
    <t>Q8L9A9</t>
  </si>
  <si>
    <t>Probable xyloglucan endotransglucosylase/hydrolase protein 8; Catalyzes xyloglucan endohydrolysis (XEH) and/or endotransglycosylation (XET). Cleaves and religates xyloglucan polymers, an essential constituent of the primary cell wall, and thereby participates in cell wall construction of growing tissues (By similarity); Belongs to the glycosyl hydrolase 16 family. XTH group 1 subfamily.</t>
  </si>
  <si>
    <t>59697±43512</t>
  </si>
  <si>
    <t>144640±102811</t>
  </si>
  <si>
    <t>PGSC0003DMT400006459</t>
  </si>
  <si>
    <t>Zinc finger protein [Source:PGSC_GENE;Acc:PGSC0003DMG400002519]</t>
  </si>
  <si>
    <t>AT3G16370</t>
  </si>
  <si>
    <t>GDSL-like Lipase/Acylhydrolase superfamily protein;</t>
  </si>
  <si>
    <t>Q9LU14</t>
  </si>
  <si>
    <t>GDSL esterase/lipase APG.</t>
  </si>
  <si>
    <t>106858±6934</t>
  </si>
  <si>
    <t>134171±10142</t>
  </si>
  <si>
    <t>86618±14947</t>
  </si>
  <si>
    <t>PGSC0003DMT400006829</t>
  </si>
  <si>
    <t>Conserved gene of unknown function [Source:PGSC_GENE;Acc:PGSC0003DMG400002652]</t>
  </si>
  <si>
    <t>AT1G12663</t>
  </si>
  <si>
    <t>;Predicted to encode a PR (pathogenesis-related) protein.  Belongs to the plant thionin (PR-13) family with the following members: At1g66100, At5g36910, At1g72260, At2g15010, At1g12663, At1g12660.</t>
  </si>
  <si>
    <t>6529±5273</t>
  </si>
  <si>
    <t>60414±31030</t>
  </si>
  <si>
    <t>76959±24754</t>
  </si>
  <si>
    <t>PGSC0003DMT400007401</t>
  </si>
  <si>
    <t>Nucleotide pyrophosphatase/phosphodiesterase [Source:PGSC_GENE;Acc:PGSC0003DMG400002845]</t>
  </si>
  <si>
    <t>AT1G13900</t>
  </si>
  <si>
    <t>Purple acid phosphatases superfamily protein;</t>
  </si>
  <si>
    <t>Q9LMG7</t>
  </si>
  <si>
    <t>Probable inactive purple acid phosphatase 2.</t>
  </si>
  <si>
    <t>298584±53360</t>
  </si>
  <si>
    <t>142067±9297</t>
  </si>
  <si>
    <t>120445±34734</t>
  </si>
  <si>
    <t>PGSC0003DMT400007865</t>
  </si>
  <si>
    <t>Osmotin [Source:PGSC_GENE;Acc:PGSC0003DMG400003040]</t>
  </si>
  <si>
    <t>AT4G11650</t>
  </si>
  <si>
    <t>osmotin 34;osmotin-like protein</t>
  </si>
  <si>
    <t>P50700</t>
  </si>
  <si>
    <t>Osmotin-like protein OSM34; Belongs to the thaumatin family.</t>
  </si>
  <si>
    <t>2036937±1765226</t>
  </si>
  <si>
    <t>3998414±3933615</t>
  </si>
  <si>
    <t>3728749±2880457</t>
  </si>
  <si>
    <t>PGSC0003DMT400007868</t>
  </si>
  <si>
    <t>Osmotin [Source:PGSC_GENE;Acc:PGSC0003DMG400003042]</t>
  </si>
  <si>
    <t>AT1G75050</t>
  </si>
  <si>
    <t>1606275±569695</t>
  </si>
  <si>
    <t>5933186±584373</t>
  </si>
  <si>
    <t>7722108±752084</t>
  </si>
  <si>
    <t>PGSC0003DMT400007870</t>
  </si>
  <si>
    <t>Osmotin [Source:PGSC_GENE;Acc:PGSC0003DMG400003044]</t>
  </si>
  <si>
    <t>654349±597106</t>
  </si>
  <si>
    <t>839146±781094</t>
  </si>
  <si>
    <t>954055±787893</t>
  </si>
  <si>
    <t>PGSC0003DMT400007904</t>
  </si>
  <si>
    <t>Ethylene-responsive proteinase inhibitor 1 [Source:PGSC_GENE;Acc:PGSC0003DMG400003056]</t>
  </si>
  <si>
    <t>AT2G38870</t>
  </si>
  <si>
    <t>Serine protease inhibitor, potato inhibitor I-type family protein;Predicted to encode a PR (pathogenesis-related) peptide that belongs to the PR-6 proteinase inhibitor family.  Six putative PR-6-type protein encoding genes are found in Arabidopsis: At2g38900, At2g38870, At5g43570, At5g43580, At3g50020 and At3g46860.</t>
  </si>
  <si>
    <t>26115±14528</t>
  </si>
  <si>
    <t>17279±9759</t>
  </si>
  <si>
    <t>21634±30595</t>
  </si>
  <si>
    <t>PGSC0003DMT400007905</t>
  </si>
  <si>
    <t>Osmotin [Source:PGSC_GENE;Acc:PGSC0003DMG400003057]</t>
  </si>
  <si>
    <t>AT1G75040</t>
  </si>
  <si>
    <t>pathogenesis-related gene 5;Thaumatin-like protein involved in response to pathogens.  mRNA level of the PR-5 gene (At1g75040)is significantly changed after cutting the inflorescence stem indicating the existence of a network of signal transducing pathways as other stress-regulated genes (At5g01410, At3g17800, At1g29930)do not response to the treatment.</t>
  </si>
  <si>
    <t>729302±402271</t>
  </si>
  <si>
    <t>1628108±289514</t>
  </si>
  <si>
    <t>4281158±3290838</t>
  </si>
  <si>
    <t>PGSC0003DMT400008692</t>
  </si>
  <si>
    <t>Arabinogalactan protein 2 [Source:PGSC_GENE;Acc:PGSC0003DMG400003371]</t>
  </si>
  <si>
    <t>958664±151128</t>
  </si>
  <si>
    <t>1675833±545495</t>
  </si>
  <si>
    <t>1490243±217985</t>
  </si>
  <si>
    <t>PGSC0003DMT400008908</t>
  </si>
  <si>
    <t>Glycosyl hydrolase family [Source:PGSC_GENE;Acc:PGSC0003DMG400003465]</t>
  </si>
  <si>
    <t>AT3G56310</t>
  </si>
  <si>
    <t>Melibiase family protein;</t>
  </si>
  <si>
    <t>Q8VXZ7</t>
  </si>
  <si>
    <t>Alpha-galactosidase 3; May regulate leaf (and possibly other organ) development by functioning in cell wall loosening and cell wall expansion. Belongs to the glycosyl hydrolase 27 family.</t>
  </si>
  <si>
    <t>3944029±246051</t>
  </si>
  <si>
    <t>2306626±582623</t>
  </si>
  <si>
    <t>1506995±336254</t>
  </si>
  <si>
    <t>PGSC0003DMT400009039</t>
  </si>
  <si>
    <t>Laccase [Source:PGSC_GENE;Acc:PGSC0003DMG400003512]</t>
  </si>
  <si>
    <t>AT5G03260</t>
  </si>
  <si>
    <t>laccase 11;putative laccase,  a member of laccase family of genes (17 members in Arabidopsis).</t>
  </si>
  <si>
    <t>Q8VZA1</t>
  </si>
  <si>
    <t>Laccase-11; Lignin degradation and detoxification of lignin-derived products.</t>
  </si>
  <si>
    <t>22121±6974</t>
  </si>
  <si>
    <t>65690±28377</t>
  </si>
  <si>
    <t>57263±51801</t>
  </si>
  <si>
    <t>PGSC0003DMT400009115</t>
  </si>
  <si>
    <t>Serine-threonine protein kinase, plant-type [Source:PGSC_GENE;Acc:PGSC0003DMG400003543]</t>
  </si>
  <si>
    <t>AT5G66330</t>
  </si>
  <si>
    <t>Q9FH56</t>
  </si>
  <si>
    <t>Similarity to elicitor-inducible receptor-like protein.</t>
  </si>
  <si>
    <t>1081490±886406</t>
  </si>
  <si>
    <t>870293±202312</t>
  </si>
  <si>
    <t>419329±190884</t>
  </si>
  <si>
    <t>PGSC0003DMT400009196</t>
  </si>
  <si>
    <t>Thaumatin protein [Source:PGSC_GENE;Acc:PGSC0003DMG400003569]</t>
  </si>
  <si>
    <t>AT4G36010</t>
  </si>
  <si>
    <t>O65638</t>
  </si>
  <si>
    <t>2832±4005</t>
  </si>
  <si>
    <t>91085±24423</t>
  </si>
  <si>
    <t>262971±63260</t>
  </si>
  <si>
    <t>PGSC0003DMT400009202</t>
  </si>
  <si>
    <t>Zeamatin [Source:PGSC_GENE;Acc:PGSC0003DMG400003571]</t>
  </si>
  <si>
    <t>AT4G38660</t>
  </si>
  <si>
    <t>Q8VYN5</t>
  </si>
  <si>
    <t>23501±18911</t>
  </si>
  <si>
    <t>328653±84800</t>
  </si>
  <si>
    <t>665947±150312</t>
  </si>
  <si>
    <t>PGSC0003DMT400009216</t>
  </si>
  <si>
    <t>Glycosyl hydrolase family 38 protein [Source:PGSC_GENE;Acc:PGSC0003DMG400003576]</t>
  </si>
  <si>
    <t>AT5G66150</t>
  </si>
  <si>
    <t>Glycosyl hydrolase family 38 protein;</t>
  </si>
  <si>
    <t>Q9FKW9</t>
  </si>
  <si>
    <t>Probable alpha-mannosidase At5g66150; Liberates mannose from p-nitrophenyl-alpha-D-mannoside in vitro.</t>
  </si>
  <si>
    <t>1734481±67468</t>
  </si>
  <si>
    <t>1685059±240845</t>
  </si>
  <si>
    <t>1207048±209354</t>
  </si>
  <si>
    <t>PGSC0003DMT400009992</t>
  </si>
  <si>
    <t>Serine protease [Source:PGSC_GENE;Acc:PGSC0003DMG400003913]</t>
  </si>
  <si>
    <t>AT1G04110</t>
  </si>
  <si>
    <t>Subtilase family protein;Initially identified as a mutation affecting stomatal development and distribution. Encodes a protein similar to serine proteases.</t>
  </si>
  <si>
    <t>Q9LVJ1</t>
  </si>
  <si>
    <t>Subtilisin-like protease SBT1.4.</t>
  </si>
  <si>
    <t>386257±34355</t>
  </si>
  <si>
    <t>839996±320059</t>
  </si>
  <si>
    <t>1056052±436418</t>
  </si>
  <si>
    <t>PGSC0003DMT400010043</t>
  </si>
  <si>
    <t>P69B protein [Source:PGSC_GENE;Acc:PGSC0003DMG401003937]</t>
  </si>
  <si>
    <t>Q9ZUF6</t>
  </si>
  <si>
    <t>Subtilisin-like protease SBT1.8.</t>
  </si>
  <si>
    <t>586144±182512</t>
  </si>
  <si>
    <t>1145204±151894</t>
  </si>
  <si>
    <t>736077±90947</t>
  </si>
  <si>
    <t>PGSC0003DMT400010056</t>
  </si>
  <si>
    <t>Serine protease [Source:PGSC_GENE;Acc:PGSC0003DMG400003939]</t>
  </si>
  <si>
    <t>O65351</t>
  </si>
  <si>
    <t>Subtilisin-like protease SBT1.7; Serine protease. Has a substrate preference for the hydrophobic residues Phe and Ala and the basic residue Asp in the P1 position, and for Asp, Leu or Ala in the P1' position. Essential for mucilage release from seed coats. Triggers the accumulation and/or activation of cell wall modifying enzymes necessary either for the loosening of the outer primary cell wall, or to facilitate swelling of the mucilage.</t>
  </si>
  <si>
    <t>364007±78335</t>
  </si>
  <si>
    <t>802900±138618</t>
  </si>
  <si>
    <t>758844±196221</t>
  </si>
  <si>
    <t>PGSC0003DMT400010326</t>
  </si>
  <si>
    <t>Phospholipase C/ phosphoric diester hydrolase [Source:PGSC_GENE;Acc:PGSC0003DMG401004033]</t>
  </si>
  <si>
    <t>AT4G36945</t>
  </si>
  <si>
    <t>PLC-like phosphodiesterases superfamily protein;</t>
  </si>
  <si>
    <t>F4JQJ7</t>
  </si>
  <si>
    <t>PLC-like phosphodiesterases superfamily protein.</t>
  </si>
  <si>
    <t>2271724±216713</t>
  </si>
  <si>
    <t>5085586±766674</t>
  </si>
  <si>
    <t>4782927±2241643</t>
  </si>
  <si>
    <t>PGSC0003DMT400010411</t>
  </si>
  <si>
    <t>Glycerophosphoryl diester phosphodiesterase [Source:PGSC_GENE;Acc:PGSC0003DMG400004067]</t>
  </si>
  <si>
    <t>AT1G74210</t>
  </si>
  <si>
    <t>Q9C907</t>
  </si>
  <si>
    <t>Glycerophosphodiester phosphodiesterase GDPD5; Belongs to the glycerophosphoryl diester phosphodiesterase family.</t>
  </si>
  <si>
    <t>1209375±166251</t>
  </si>
  <si>
    <t>1005634±285499</t>
  </si>
  <si>
    <t>567981±193623</t>
  </si>
  <si>
    <t>PGSC0003DMT400010652</t>
  </si>
  <si>
    <t>Conserved gene of unknown function [Source:PGSC_GENE;Acc:PGSC0003DMG400004161]</t>
  </si>
  <si>
    <t>AT5G58600</t>
  </si>
  <si>
    <t>Plant protein of unknown function (DUF828);Belongs to a large family of plant-specific genes of unknown function.  Involved in resistance to the powdery mildew species Erysiphe cichoracearum and Erysiphe orontii, but not to the unrelated pathogens Pseudomonas syringae or Peronospora parasitica.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</si>
  <si>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Q9LUZ6</t>
  </si>
  <si>
    <t>Protein PMR5; Required for nonhost resistance (NHR) during plant-microbe interactions. Plants mutated in PMR5 are resistant to powdery mildew species. May act as a bridging protein that binds pectin and other cell wall polysaccharides. Probably involved in maintaining esterification of pectins (By similarity). May be involved in the specific O-acetylation of cell wall polymers (By similarity). ECO:0000250|UniProtKB:Q9LY46.</t>
  </si>
  <si>
    <t>19498±11075</t>
  </si>
  <si>
    <t>125492±62074</t>
  </si>
  <si>
    <t>216420±80075</t>
  </si>
  <si>
    <t>PGSC0003DMT400011193</t>
  </si>
  <si>
    <t>Ceramidase [Source:PGSC_GENE;Acc:PGSC0003DMG400004383]</t>
  </si>
  <si>
    <t>AT1G07380</t>
  </si>
  <si>
    <t>Neutral/alkaline non-lysosomal ceramidase;</t>
  </si>
  <si>
    <t>F4HQM3</t>
  </si>
  <si>
    <t>Neutral ceramidase 1; Hydrolyzes the sphingolipid ceramide into sphingosine and free fatty acid. Regulates sphingolipid homeostasis. Promotes oxidative stress resistance; Belongs to the neutral ceramidase family.</t>
  </si>
  <si>
    <t>4936216±334105</t>
  </si>
  <si>
    <t>3980602±853781</t>
  </si>
  <si>
    <t>2681765±290548</t>
  </si>
  <si>
    <t>PGSC0003DMT400011205</t>
  </si>
  <si>
    <t>Alpha galactosidase [Source:PGSC_GENE;Acc:PGSC0003DMG400004387]</t>
  </si>
  <si>
    <t>AT1G29050</t>
  </si>
  <si>
    <t>TRICHOME BIREFRINGENCE-LIKE 38;Encodes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</si>
  <si>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Q8VY22</t>
  </si>
  <si>
    <t>Protein trichome birefringence-like 38; May act as a bridging protein that binds pectin and other cell wall polysaccharides. Probably involved in maintaining esterification of pectins (By similarity). May be involved in the specific O-acetylation of cell wall polymers (By similarity).</t>
  </si>
  <si>
    <t>8764419±1133757</t>
  </si>
  <si>
    <t>23686152±3235398</t>
  </si>
  <si>
    <t>18569700±6011772</t>
  </si>
  <si>
    <t>PGSC0003DMT400011293</t>
  </si>
  <si>
    <t>Transferase, transferring glycosyl groups [Source:PGSC_GENE;Acc:PGSC0003DMG400004421]</t>
  </si>
  <si>
    <t>AT4G32090</t>
  </si>
  <si>
    <t>Beta-1,3-N-Acetylglucosaminyltransferase family protein;</t>
  </si>
  <si>
    <t>O49383</t>
  </si>
  <si>
    <t>Beta-1,3-N-Acetylglucosaminyltransferase family protein.</t>
  </si>
  <si>
    <t>561313±27324</t>
  </si>
  <si>
    <t>2609021±524378</t>
  </si>
  <si>
    <t>5200456±855058</t>
  </si>
  <si>
    <t>PGSC0003DMT400011563</t>
  </si>
  <si>
    <t>Proteinase inhibitor type-2 CEVI57 [Source:PGSC_GENE;Acc:PGSC0003DMG400004548]</t>
  </si>
  <si>
    <t>AT1G72060</t>
  </si>
  <si>
    <t>serine-type endopeptidase inhibitors;</t>
  </si>
  <si>
    <t>98767±84846</t>
  </si>
  <si>
    <t>100405±59336</t>
  </si>
  <si>
    <t>75475±36708</t>
  </si>
  <si>
    <t>PGSC0003DMT400011754</t>
  </si>
  <si>
    <t>SCPL33 [Source:PGSC_GENE;Acc:PGSC0003DMG400004613]</t>
  </si>
  <si>
    <t>AT3G17180</t>
  </si>
  <si>
    <t>serine carboxypeptidase-like 33;</t>
  </si>
  <si>
    <t>Q9LSM9</t>
  </si>
  <si>
    <t>Serine carboxypeptidase-like 33; Probable carboxypeptidase.</t>
  </si>
  <si>
    <t>823530±160313</t>
  </si>
  <si>
    <t>2161223±306610</t>
  </si>
  <si>
    <t>3129591±1078454</t>
  </si>
  <si>
    <t>PGSC0003DMT400011760</t>
  </si>
  <si>
    <t>Invertase inhibitor [Source:PGSC_GENE;Acc:PGSC0003DMG400004616]</t>
  </si>
  <si>
    <t>AT1G47960</t>
  </si>
  <si>
    <t>cell wall / vacuolar inhibitor of fructosidase 1;Plant cell wall (CWI) and vacuolar invertases (VI)  play important roles in carbohydrate metabolism, stress responses  and sugar signaling. This protein may inhibit their activity.</t>
  </si>
  <si>
    <t>642158±307120</t>
  </si>
  <si>
    <t>457685±371037</t>
  </si>
  <si>
    <t>106055±88249</t>
  </si>
  <si>
    <t>PGSC0003DMT400011762</t>
  </si>
  <si>
    <t>Invertase inhibitor [Source:PGSC_GENE;Acc:PGSC0003DMG400004617]</t>
  </si>
  <si>
    <t>F4HWQ8</t>
  </si>
  <si>
    <t>Cell wall / vacuolar inhibitor of fructosidase 1; Inhibits fructosidases from vacuoles (vacuolar invertase VI).</t>
  </si>
  <si>
    <t>819744±285438</t>
  </si>
  <si>
    <t>1325437±515411</t>
  </si>
  <si>
    <t>1493130±195684</t>
  </si>
  <si>
    <t>PGSC0003DMT400011910</t>
  </si>
  <si>
    <t>Hydroxyproline-rich glycoprotein (HRGP) [Source:PGSC_GENE;Acc:PGSC0003DMG400004676]</t>
  </si>
  <si>
    <t>AT4G08370</t>
  </si>
  <si>
    <t>Proline-rich extensin-like family protein;</t>
  </si>
  <si>
    <t>28090±20338</t>
  </si>
  <si>
    <t>32607±23134</t>
  </si>
  <si>
    <t>242192±342511</t>
  </si>
  <si>
    <t>PGSC0003DMT400012885</t>
  </si>
  <si>
    <t>Cysteine protease [Source:PGSC_GENE;Acc:PGSC0003DMG400005015]</t>
  </si>
  <si>
    <t>AT3G49340</t>
  </si>
  <si>
    <t>Cysteine proteinases superfamily protein;</t>
  </si>
  <si>
    <t>Q9FJ47</t>
  </si>
  <si>
    <t>Senescence-specific cysteine protease SAG12; Cysteine protease that may have a developmental senescence specific cell death function during apoptosis, heavy metal detoxification, and hypersensitive response.</t>
  </si>
  <si>
    <t>33996±11141</t>
  </si>
  <si>
    <t>40528±16072</t>
  </si>
  <si>
    <t>14599±10382</t>
  </si>
  <si>
    <t>PGSC0003DMT400012995</t>
  </si>
  <si>
    <t>Peroxidase [Source:PGSC_GENE;Acc:PGSC0003DMG400005062]</t>
  </si>
  <si>
    <t>AT3G50990</t>
  </si>
  <si>
    <t>Q9FLC0</t>
  </si>
  <si>
    <t>Peroxidase 52;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</si>
  <si>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2364942±1203786</t>
  </si>
  <si>
    <t>3130466±962173</t>
  </si>
  <si>
    <t>3867081±863921</t>
  </si>
  <si>
    <t>PGSC0003DMT400013090</t>
  </si>
  <si>
    <t>Conserved gene of unknown function [Source:PGSC_GENE;Acc:PGSC0003DMG400005108]</t>
  </si>
  <si>
    <t>AT3G19690</t>
  </si>
  <si>
    <t>P33154</t>
  </si>
  <si>
    <t>Pathogenesis-related protein 1; Partially responsible for acquired pathogen resistance.</t>
  </si>
  <si>
    <t>6672±9436</t>
  </si>
  <si>
    <t>43830±17840</t>
  </si>
  <si>
    <t>77550±20909</t>
  </si>
  <si>
    <t>PGSC0003DMT400013091</t>
  </si>
  <si>
    <t>PR-1 [Source:PGSC_GENE;Acc:PGSC0003DMG400005109]</t>
  </si>
  <si>
    <t>Q9LJM5</t>
  </si>
  <si>
    <t>Pathogenesis-related protein-like; Belongs to the CRISP family.</t>
  </si>
  <si>
    <t>4124±2935</t>
  </si>
  <si>
    <t>36781±13139</t>
  </si>
  <si>
    <t>234617±331798</t>
  </si>
  <si>
    <t>PGSC0003DMT400013094</t>
  </si>
  <si>
    <t>PR1 protein [Source:PGSC_GENE;Acc:PGSC0003DMG400005111]</t>
  </si>
  <si>
    <t>AT2G14580</t>
  </si>
  <si>
    <t>basic pathogenesis-related protein 1;pathogenesis related protein, encodes a basic PR1-like protein. Expresses in flowers, roots, and not in leaves and responses to ethylene and methyl jasmonate. Salicylic acid represses gene expression.</t>
  </si>
  <si>
    <t>393562±312208</t>
  </si>
  <si>
    <t>471516±390503</t>
  </si>
  <si>
    <t>1026070±1003760</t>
  </si>
  <si>
    <t>PGSC0003DMT400013154</t>
  </si>
  <si>
    <t>Glucan endo-1,3-beta-glucosidase [Source:PGSC_GENE;Acc:PGSC0003DMG400005138]</t>
  </si>
  <si>
    <t>7010269±1294944</t>
  </si>
  <si>
    <t>12161421±914616</t>
  </si>
  <si>
    <t>11763112±869831</t>
  </si>
  <si>
    <t>PGSC0003DMT400013503</t>
  </si>
  <si>
    <t>Peroxidase 27 [Source:PGSC_GENE;Acc:PGSC0003DMG400005272]</t>
  </si>
  <si>
    <t>AT5G15180</t>
  </si>
  <si>
    <t>Q9LXG3</t>
  </si>
  <si>
    <t>Peroxidase 56;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</si>
  <si>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76760±99051</t>
  </si>
  <si>
    <t>PGSC0003DMT400013504</t>
  </si>
  <si>
    <t>Peroxidase [Source:PGSC_GENE;Acc:PGSC0003DMG400005273]</t>
  </si>
  <si>
    <t>510112±235029</t>
  </si>
  <si>
    <t>1904126±252557</t>
  </si>
  <si>
    <t>5389123±4441026</t>
  </si>
  <si>
    <t>PGSC0003DMT400013520</t>
  </si>
  <si>
    <t>Peroxidase [Source:PGSC_GENE;Acc:PGSC0003DMG400005279]</t>
  </si>
  <si>
    <t>57644±25117</t>
  </si>
  <si>
    <t>418584±65493</t>
  </si>
  <si>
    <t>2521498±2815429</t>
  </si>
  <si>
    <t>PGSC0003DMT400013830</t>
  </si>
  <si>
    <t>Aspartic proteinase nepenthesin-1 [Source:PGSC_GENE;Acc:PGSC0003DMG400005409]</t>
  </si>
  <si>
    <t>AT5G07030</t>
  </si>
  <si>
    <t>Eukaryotic aspartyl protease family protein;</t>
  </si>
  <si>
    <t>F4K5B9</t>
  </si>
  <si>
    <t>Eukaryotic aspartyl protease family protein; Belongs to the peptidase A1 family.</t>
  </si>
  <si>
    <t>5224087±537227</t>
  </si>
  <si>
    <t>5155576±1451237</t>
  </si>
  <si>
    <t>5522948±2435805</t>
  </si>
  <si>
    <t>PGSC0003DMT400014006</t>
  </si>
  <si>
    <t>Gulonolactone oxidase [Source:PGSC_GENE;Acc:PGSC0003DMG400005494]</t>
  </si>
  <si>
    <t>AT5G11540</t>
  </si>
  <si>
    <t>D-arabinono-1,4-lactone oxidase family protein;</t>
  </si>
  <si>
    <t>Q9LYD8</t>
  </si>
  <si>
    <t>L-gulonolactone oxidase 3; Catalyzes the oxidation of L-gulono-1,4-lactone to ascorbic acid. L-gulono-1,4-lactone is oxidized to hydrogen peroxide and L-xylo-hexulonolactone which spontaneously isomerizes to L-ascorbate (By similarity).</t>
  </si>
  <si>
    <t>192419±93347</t>
  </si>
  <si>
    <t>185198±52552</t>
  </si>
  <si>
    <t>245756±58687</t>
  </si>
  <si>
    <t>PGSC0003DMT400014415</t>
  </si>
  <si>
    <t>Beta-mannosidase [Source:PGSC_GENE;Acc:PGSC0003DMG400005656]</t>
  </si>
  <si>
    <t>AT3G18080</t>
  </si>
  <si>
    <t>B-S glucosidase 44;</t>
  </si>
  <si>
    <t>Q9LV33</t>
  </si>
  <si>
    <t>Beta-glucosidase 44; Hydrolyzes p-nitrophenyl beta-D-glucoside, p-nitrophenyl beta-D-mannoside, cellobiose, 4-methylumbelliferyl-beta-D-glucoside, laminarin, amygdalin, esculin and gentiobiose. Belongs to the glycosyl hydrolase 1 family.</t>
  </si>
  <si>
    <t>96827±30236</t>
  </si>
  <si>
    <t>86676±25533</t>
  </si>
  <si>
    <t>134381±102457</t>
  </si>
  <si>
    <t>PGSC0003DMT400014686</t>
  </si>
  <si>
    <t>Lipid transfer protein [Source:PGSC_GENE;Acc:PGSC0003DMG400005731]</t>
  </si>
  <si>
    <t>AT3G18280</t>
  </si>
  <si>
    <t>Bifunctional inhibitor/lipid-transfer protein/seed storage 2S albumin superfamily protein;</t>
  </si>
  <si>
    <t>Q94AQ3</t>
  </si>
  <si>
    <t>Bifunctional inhibitor/lipid-transfer protein/seed storage 2S albumin superfamily protein.</t>
  </si>
  <si>
    <t>426058±93149</t>
  </si>
  <si>
    <t>471401±87926</t>
  </si>
  <si>
    <t>566549±182152</t>
  </si>
  <si>
    <t>PGSC0003DMT400014747</t>
  </si>
  <si>
    <t>Protein P21 [Source:PGSC_GENE;Acc:PGSC0003DMG400005748]</t>
  </si>
  <si>
    <t>AT1G18250</t>
  </si>
  <si>
    <t>Pathogenesis-related thaumatin superfamily protein;encodes a thaumatin-like protein</t>
  </si>
  <si>
    <t>Q9C9U9</t>
  </si>
  <si>
    <t>104224±10031</t>
  </si>
  <si>
    <t>120555±28933</t>
  </si>
  <si>
    <t>149680±56418</t>
  </si>
  <si>
    <t>PGSC0003DMT400015484</t>
  </si>
  <si>
    <t>Conserved gene of unknown function [Source:PGSC_GENE;Acc:PGSC0003DMG400006048]</t>
  </si>
  <si>
    <t>AT1G21680</t>
  </si>
  <si>
    <t>DPP6 N-terminal domain-like protein;</t>
  </si>
  <si>
    <t>Q9XI10</t>
  </si>
  <si>
    <t>DPP6 N-terminal domain-like protein.</t>
  </si>
  <si>
    <t>4520229±768119</t>
  </si>
  <si>
    <t>2495261±525152</t>
  </si>
  <si>
    <t>835404±243419</t>
  </si>
  <si>
    <t>PGSC0003DMT400015724</t>
  </si>
  <si>
    <t>Glycosyl hydrolase 1 [Source:PGSC_GENE;Acc:PGSC0003DMG400006143]</t>
  </si>
  <si>
    <t>AT5G35740</t>
  </si>
  <si>
    <t>Carbohydrate-binding X8 domain superfamily protein;</t>
  </si>
  <si>
    <t>Q9FKH4</t>
  </si>
  <si>
    <t>Carbohydrate-binding X8 domain superfamily protein.</t>
  </si>
  <si>
    <t>47872±9867</t>
  </si>
  <si>
    <t>58140±29376</t>
  </si>
  <si>
    <t>119007±40484</t>
  </si>
  <si>
    <t>PGSC0003DMT400015762</t>
  </si>
  <si>
    <t>Fasciclin-like arabinogalactan protein 2 [Source:PGSC_GENE;Acc:PGSC0003DMG400006160]</t>
  </si>
  <si>
    <t>AT2G04780</t>
  </si>
  <si>
    <t>FASCICLIN-like arabinoogalactan 7;fasciclin-like arabinogalactan-protein 7 (Fla7)</t>
  </si>
  <si>
    <t>extracellular,plasma membrane</t>
  </si>
  <si>
    <t>Q9SJ81</t>
  </si>
  <si>
    <t>Fasciclin-like arabinogalactan protein 7; May be a cell surface adhesion protein; Belongs to the fasciclin-like AGP family.</t>
  </si>
  <si>
    <t>5158409±417818</t>
  </si>
  <si>
    <t>4699892±937039</t>
  </si>
  <si>
    <t>3809829±843454</t>
  </si>
  <si>
    <t>PGSC0003DMT400015924</t>
  </si>
  <si>
    <t>Leucine-rich repeat family protein [Source:PGSC_GENE;Acc:PGSC0003DMG400006226]</t>
  </si>
  <si>
    <t>AT3G19320</t>
  </si>
  <si>
    <t>Q9LT85</t>
  </si>
  <si>
    <t>435971±190051</t>
  </si>
  <si>
    <t>282008±34679</t>
  </si>
  <si>
    <t>747999±661771</t>
  </si>
  <si>
    <t>PGSC0003DMT400016056</t>
  </si>
  <si>
    <t>NtPRp27 [Source:PGSC_GENE;Acc:PGSC0003DMG400006276]</t>
  </si>
  <si>
    <t>AT2G15220</t>
  </si>
  <si>
    <t>Plant basic secretory protein (BSP) family protein;</t>
  </si>
  <si>
    <t>Q9SKL6</t>
  </si>
  <si>
    <t>Plant basic secretory protein (BSP) family protein.</t>
  </si>
  <si>
    <t>1518844±1509915</t>
  </si>
  <si>
    <t>3189030±1552928</t>
  </si>
  <si>
    <t>2419055±358641</t>
  </si>
  <si>
    <t>PGSC0003DMT400016340</t>
  </si>
  <si>
    <t>Peroxidase [Source:PGSC_GENE;Acc:PGSC0003DMG400006386]</t>
  </si>
  <si>
    <t>AT1G44970</t>
  </si>
  <si>
    <t>Q96512</t>
  </si>
  <si>
    <t>Peroxidase 9;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</si>
  <si>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98011±25115</t>
  </si>
  <si>
    <t>175032±42813</t>
  </si>
  <si>
    <t>319063±95534</t>
  </si>
  <si>
    <t>PGSC0003DMT400017372</t>
  </si>
  <si>
    <t>Conserved gene of unknown function [Source:PGSC_GENE;Acc:PGSC0003DMG400006757]</t>
  </si>
  <si>
    <t>AT5G38960</t>
  </si>
  <si>
    <t>RmlC-like cupins superfamily protein;</t>
  </si>
  <si>
    <t>Q9FMA6</t>
  </si>
  <si>
    <t>Putative germin-like protein subfamily 1 member 12; May play a role in plant defense. Probably has no oxalate oxidase activity even if the active site is conserved.</t>
  </si>
  <si>
    <t>21226±10067</t>
  </si>
  <si>
    <t>10314±5002</t>
  </si>
  <si>
    <t>4431±6266</t>
  </si>
  <si>
    <t>PGSC0003DMT400017631</t>
  </si>
  <si>
    <t>SBT4E protein [Source:PGSC_GENE;Acc:PGSC0003DMG400006838]</t>
  </si>
  <si>
    <t>AT2G05920</t>
  </si>
  <si>
    <t>Subtilase family protein;</t>
  </si>
  <si>
    <t>Q9FHA4</t>
  </si>
  <si>
    <t>Subtilisin-like protease SBT1.9.</t>
  </si>
  <si>
    <t>33256±47031</t>
  </si>
  <si>
    <t>16494±15518</t>
  </si>
  <si>
    <t>PGSC0003DMT400017632</t>
  </si>
  <si>
    <t>Subtilase [Source:PGSC_GENE;Acc:PGSC0003DMG400006839]</t>
  </si>
  <si>
    <t>569518±277212</t>
  </si>
  <si>
    <t>1322275±36314</t>
  </si>
  <si>
    <t>1632388±504776</t>
  </si>
  <si>
    <t>PGSC0003DMT400017638</t>
  </si>
  <si>
    <t>SBT4C protein [Source:PGSC_GENE;Acc:PGSC0003DMG400006843]</t>
  </si>
  <si>
    <t>21018±16560</t>
  </si>
  <si>
    <t>152800±7144</t>
  </si>
  <si>
    <t>214392±62140</t>
  </si>
  <si>
    <t>PGSC0003DMT400017671</t>
  </si>
  <si>
    <t>Conserved gene of unknown function [Source:PGSC_GENE;Acc:PGSC0003DMG400006856]</t>
  </si>
  <si>
    <t>AT3G08030</t>
  </si>
  <si>
    <t>Protein of unknown function, DUF642;</t>
  </si>
  <si>
    <t>Q9SFB1</t>
  </si>
  <si>
    <t>F17A17.37 protein.</t>
  </si>
  <si>
    <t>167990±45906</t>
  </si>
  <si>
    <t>48920±8498</t>
  </si>
  <si>
    <t>33030±20572</t>
  </si>
  <si>
    <t>PGSC0003DMT400018003</t>
  </si>
  <si>
    <t>Class III peroxidase [Source:PGSC_GENE;Acc:PGSC0003DMG400006993]</t>
  </si>
  <si>
    <t>AT1G14550</t>
  </si>
  <si>
    <t>1005054±183539</t>
  </si>
  <si>
    <t>3619853±335152</t>
  </si>
  <si>
    <t>4893569±1312948</t>
  </si>
  <si>
    <t>PGSC0003DMT400018218</t>
  </si>
  <si>
    <t>Epidermis-specific secreted glycoprotein EP1 [Source:PGSC_GENE;Acc:PGSC0003DMG400007073]</t>
  </si>
  <si>
    <t>AT1G78830</t>
  </si>
  <si>
    <t>Curculin-like (mannose-binding) lectin family protein;</t>
  </si>
  <si>
    <t>Q9ZVA5</t>
  </si>
  <si>
    <t>EP1-like glycoprotein 4.</t>
  </si>
  <si>
    <t>181765±143909</t>
  </si>
  <si>
    <t>273213±111481</t>
  </si>
  <si>
    <t>397278±78106</t>
  </si>
  <si>
    <t>PGSC0003DMT400018560</t>
  </si>
  <si>
    <t>Arabinosidase ARA-1 [Source:PGSC_GENE;Acc:PGSC0003DMG400007203]</t>
  </si>
  <si>
    <t>AT3G10740</t>
  </si>
  <si>
    <t>alpha-L-arabinofuranosidase 1;Encodes a bifunctional alpha-l-arabinofuranosidase/beta-d-xylosidase that belongs to family 51 of glycoside hydrolases.  It may be involved in cell wall modification.</t>
  </si>
  <si>
    <t>Q9SG80</t>
  </si>
  <si>
    <t>Alpha-L-arabinofuranosidase 1; May be involved in the coordinated dissolution of the cell wall matrix during abscission and in the secondary cell wall formation in xylem vessels. Prefers arabinoxylan, but may also use pectic arabinans as substrates.</t>
  </si>
  <si>
    <t>2204896±209990</t>
  </si>
  <si>
    <t>4309375±404525</t>
  </si>
  <si>
    <t>6231035±1362315</t>
  </si>
  <si>
    <t>PGSC0003DMT400020276</t>
  </si>
  <si>
    <t>Purple acid phosphatase 3 [Source:PGSC_GENE;Acc:PGSC0003DMG403007838]</t>
  </si>
  <si>
    <t>AT5G34850</t>
  </si>
  <si>
    <t>purple acid phosphatase 26;Encodes a dual-targeted purple acid phosphatase isozyme AtPAP26.  Involved in phosphate metabolism.</t>
  </si>
  <si>
    <t>Q949Y3</t>
  </si>
  <si>
    <t>Bifunctional purple acid phosphatase 26; Metallo-phosphoesterase involved in phosphate metabolism. Acid phosphatase activity with phosphoenolpyruvate, inorganic pyrophosphate, phenyl-phosphate and p-nitrophenyl-phosphate as the most effective substrates. No activity with phytic acid, phosphocholine or bis-p-nitrophenyl-phosphate. Has a peroxidase activity at alkaline pH. Belongs to the metallophosphoesterase superfamily. Purple acid phosphatase family.</t>
  </si>
  <si>
    <t>1206939±214527</t>
  </si>
  <si>
    <t>1127802±229208</t>
  </si>
  <si>
    <t>846935±324991</t>
  </si>
  <si>
    <t>PGSC0003DMT400020591</t>
  </si>
  <si>
    <t>Alpha-amylase [Source:PGSC_GENE;Acc:PGSC0003DMG400007974]</t>
  </si>
  <si>
    <t>AT4G25000</t>
  </si>
  <si>
    <t>alpha-amylase-like;Predicted to be secreted protein based on signalP prediction. Involved in starch mobilization.  Mutants are defective in alpha-amylase activity. (Note: AMY1 has been found in the literature to be referred to as AMY3, which is not to be confused with AMY3/At1g69830).</t>
  </si>
  <si>
    <t>Q8VZ56</t>
  </si>
  <si>
    <t>Alpha-amylase 1; Possesses alpha-amylase activity in vitro, but seems not required for breakdown of transitory starch in leaves.</t>
  </si>
  <si>
    <t>258253±38976</t>
  </si>
  <si>
    <t>673874±33892</t>
  </si>
  <si>
    <t>987304±266988</t>
  </si>
  <si>
    <t>PGSC0003DMT400020823</t>
  </si>
  <si>
    <t>Gene of unknown function [Source:PGSC_GENE;Acc:PGSC0003DMG400008056]</t>
  </si>
  <si>
    <t>AT3G45160</t>
  </si>
  <si>
    <t>Putative membrane lipoprotein;</t>
  </si>
  <si>
    <t>2006186±213005</t>
  </si>
  <si>
    <t>6778862±1365588</t>
  </si>
  <si>
    <t>11130994±4039942</t>
  </si>
  <si>
    <t>PGSC0003DMT400020834</t>
  </si>
  <si>
    <t>Fasciclin-like AGP 13 [Source:PGSC_GENE;Acc:PGSC0003DMG400008063]</t>
  </si>
  <si>
    <t>2696171±251033</t>
  </si>
  <si>
    <t>2765301±771770</t>
  </si>
  <si>
    <t>2036086±426378</t>
  </si>
  <si>
    <t>PGSC0003DMT400020941</t>
  </si>
  <si>
    <t>Beta-galactosidase [Source:PGSC_GENE;Acc:PGSC0003DMG400008109]</t>
  </si>
  <si>
    <t>AT2G28470</t>
  </si>
  <si>
    <t>beta-galactosidase 8;putative beta-galactosidase (BGAL8 gene)</t>
  </si>
  <si>
    <t>Q9SCV4</t>
  </si>
  <si>
    <t>Beta-galactosidase 8; Belongs to the glycosyl hydrolase 35 family.</t>
  </si>
  <si>
    <t>3744734±684627</t>
  </si>
  <si>
    <t>7271760±1854209</t>
  </si>
  <si>
    <t>4685437±1808734</t>
  </si>
  <si>
    <t>PGSC0003DMT400021883</t>
  </si>
  <si>
    <t>Polygalacturonase inhibiting protein [Source:PGSC_GENE;Acc:PGSC0003DMG400008492]</t>
  </si>
  <si>
    <t>AT5G06870</t>
  </si>
  <si>
    <t>polygalacturonase inhibiting protein 2;Encodes a polygalacturonase inhibiting protein involved in plant defense response. PGIPs inhibit the activity of pectin degrading enzymes such as those produced by fungal pathogens. PGIP2 is induced by fungal infection and methyl jasmonate.</t>
  </si>
  <si>
    <t>Q9LH52</t>
  </si>
  <si>
    <t>Leucine-rich repeat protein FLOR 1; Promotes flowering transition in long days (LD). Belongs to the polygalacturonase-inhibiting protein family.</t>
  </si>
  <si>
    <t>788517±370944</t>
  </si>
  <si>
    <t>1692541±794782</t>
  </si>
  <si>
    <t>2713212±2463067</t>
  </si>
  <si>
    <t>PGSC0003DMT400022042</t>
  </si>
  <si>
    <t>Miraculin [Source:PGSC_GENE;Acc:PGSC0003DMG400008546]</t>
  </si>
  <si>
    <t>AT1G17860</t>
  </si>
  <si>
    <t>Kunitz family trypsin and protease inhibitor protein;</t>
  </si>
  <si>
    <t>76532315±25015303</t>
  </si>
  <si>
    <t>63550831±17533601</t>
  </si>
  <si>
    <t>31999587±9371939</t>
  </si>
  <si>
    <t>PGSC0003DMT400022230</t>
  </si>
  <si>
    <t>Disease resistance-responsive family protein [Source:PGSC_GENE;Acc:PGSC0003DMG400008625]</t>
  </si>
  <si>
    <t>AT4G13580</t>
  </si>
  <si>
    <t>Q9T0H8</t>
  </si>
  <si>
    <t>Dirigent protein 18;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</si>
  <si>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20945±4582</t>
  </si>
  <si>
    <t>49028±10410</t>
  </si>
  <si>
    <t>62065±23427</t>
  </si>
  <si>
    <t>PGSC0003DMT400022352</t>
  </si>
  <si>
    <t>Endochitinase (Chitinase) [Source:PGSC_GENE;Acc:PGSC0003DMG400008673]</t>
  </si>
  <si>
    <t>3341301±1306221</t>
  </si>
  <si>
    <t>6500274±816580</t>
  </si>
  <si>
    <t>8160965±2395073</t>
  </si>
  <si>
    <t>PGSC0003DMT400022684</t>
  </si>
  <si>
    <t>Basic 30 kDa endochitinase [Source:PGSC_GENE;Acc:PGSC0003DMG400008796]</t>
  </si>
  <si>
    <t>394415±408936</t>
  </si>
  <si>
    <t>939961±591041</t>
  </si>
  <si>
    <t>864777±311768</t>
  </si>
  <si>
    <t>PGSC0003DMT400022685</t>
  </si>
  <si>
    <t>Endochitinase [Source:PGSC_GENE;Acc:PGSC0003DMG400008797]</t>
  </si>
  <si>
    <t>506981±243442</t>
  </si>
  <si>
    <t>716239±561088</t>
  </si>
  <si>
    <t>658070±603918</t>
  </si>
  <si>
    <t>PGSC0003DMT400023143</t>
  </si>
  <si>
    <t>Carboxylic ester hydrolase [Source:PGSC_GENE;Acc:PGSC0003DMG400008961]</t>
  </si>
  <si>
    <t>AT5G03610</t>
  </si>
  <si>
    <t>Q9LZS7</t>
  </si>
  <si>
    <t>GDSL esterase/lipase At5g03610.</t>
  </si>
  <si>
    <t>3915±5536</t>
  </si>
  <si>
    <t>27879±24445</t>
  </si>
  <si>
    <t>99910±37363</t>
  </si>
  <si>
    <t>PGSC0003DMT400023183</t>
  </si>
  <si>
    <t>Xyloglucanase inhibitor [Source:PGSC_GENE;Acc:PGSC0003DMG400008978]</t>
  </si>
  <si>
    <t>AT1G03220</t>
  </si>
  <si>
    <t>Q9ZVS4</t>
  </si>
  <si>
    <t>15786±11525</t>
  </si>
  <si>
    <t>13121±10872</t>
  </si>
  <si>
    <t>23395±33085</t>
  </si>
  <si>
    <t>PGSC0003DMT400023192</t>
  </si>
  <si>
    <t>Basic 7S globulin 2 small subunit [Source:PGSC_GENE;Acc:PGSC0003DMG400008984]</t>
  </si>
  <si>
    <t>Q9ZVS5</t>
  </si>
  <si>
    <t>16643±16987</t>
  </si>
  <si>
    <t>128380±27885</t>
  </si>
  <si>
    <t>354717±260632</t>
  </si>
  <si>
    <t>PGSC0003DMT400023233</t>
  </si>
  <si>
    <t>Uncharacterized GPI-anchored protein [Source:PGSC_GENE;Acc:PGSC0003DMG401008996]</t>
  </si>
  <si>
    <t>AT5G19250</t>
  </si>
  <si>
    <t>Glycoprotein membrane precursor GPI-anchored;</t>
  </si>
  <si>
    <t>P59833</t>
  </si>
  <si>
    <t>Uncharacterized GPI-anchored protein At5g19250.</t>
  </si>
  <si>
    <t>722873±134044</t>
  </si>
  <si>
    <t>1193232±191114</t>
  </si>
  <si>
    <t>1228505±155839</t>
  </si>
  <si>
    <t>PGSC0003DMT400023440</t>
  </si>
  <si>
    <t>Hydrolase [Source:PGSC_GENE;Acc:PGSC0003DMG400009075]</t>
  </si>
  <si>
    <t>AT1G13750</t>
  </si>
  <si>
    <t>Q9LMX4</t>
  </si>
  <si>
    <t>Probable inactive purple acid phosphatase 1.</t>
  </si>
  <si>
    <t>119957±10641</t>
  </si>
  <si>
    <t>53020±10155</t>
  </si>
  <si>
    <t>34561±14604</t>
  </si>
  <si>
    <t>PGSC0003DMT400023852</t>
  </si>
  <si>
    <t>Beta-galactosidase [Source:PGSC_GENE;Acc:PGSC0003DMG402009228]</t>
  </si>
  <si>
    <t>AT1G77410</t>
  </si>
  <si>
    <t>beta-galactosidase 16;</t>
  </si>
  <si>
    <t>Q8GX69</t>
  </si>
  <si>
    <t>Beta-galactosidase 16.</t>
  </si>
  <si>
    <t>134247±61073</t>
  </si>
  <si>
    <t>501618±157784</t>
  </si>
  <si>
    <t>848831±331632</t>
  </si>
  <si>
    <t>PGSC0003DMT400023961</t>
  </si>
  <si>
    <t>Proteinase inhibitor [Source:PGSC_GENE;Acc:PGSC0003DMG400009267]</t>
  </si>
  <si>
    <t>AT2G25185</t>
  </si>
  <si>
    <t>103581±7007</t>
  </si>
  <si>
    <t>184129±13111</t>
  </si>
  <si>
    <t>333397±75690</t>
  </si>
  <si>
    <t>PGSC0003DMT400024532</t>
  </si>
  <si>
    <t>Periplasmic beta-glucosidase [Source:PGSC_GENE;Acc:PGSC0003DMG400009484]</t>
  </si>
  <si>
    <t>AT1G78060</t>
  </si>
  <si>
    <t>Glycosyl hydrolase family protein;</t>
  </si>
  <si>
    <t>Q9SGZ5</t>
  </si>
  <si>
    <t>Probable beta-D-xylosidase 7.</t>
  </si>
  <si>
    <t>2521050±631890</t>
  </si>
  <si>
    <t>2111434±694854</t>
  </si>
  <si>
    <t>874552±340809</t>
  </si>
  <si>
    <t>PGSC0003DMT400024601</t>
  </si>
  <si>
    <t>Aspartic protease inhibitor 5 [Source:PGSC_GENE;Acc:PGSC0003DMG400009513]</t>
  </si>
  <si>
    <t>AT1G73325</t>
  </si>
  <si>
    <t>28623860±16433182</t>
  </si>
  <si>
    <t>19852980±9124072</t>
  </si>
  <si>
    <t>8001760±2763346</t>
  </si>
  <si>
    <t>PGSC0003DMT400025134</t>
  </si>
  <si>
    <t>Hydrolase, acting on ester bonds [Source:PGSC_GENE;Acc:PGSC0003DMG400009712]</t>
  </si>
  <si>
    <t>AT1G07230</t>
  </si>
  <si>
    <t>non-specific phospholipase C1;</t>
  </si>
  <si>
    <t>Q8L7Y9</t>
  </si>
  <si>
    <t>Non-specific phospholipase C1.</t>
  </si>
  <si>
    <t>131430±8286</t>
  </si>
  <si>
    <t>56413±3119</t>
  </si>
  <si>
    <t>27940±21863</t>
  </si>
  <si>
    <t>PGSC0003DMT400025547</t>
  </si>
  <si>
    <t>Allergen Pru du 2.04 [Source:PGSC_GENE;Acc:PGSC0003DMG400009871]</t>
  </si>
  <si>
    <t>AT1G75800</t>
  </si>
  <si>
    <t>Q9LQT4</t>
  </si>
  <si>
    <t>433272±134674</t>
  </si>
  <si>
    <t>2263916±685283</t>
  </si>
  <si>
    <t>5664685±500665</t>
  </si>
  <si>
    <t>PGSC0003DMT400025767</t>
  </si>
  <si>
    <t>Subtilisin-type protease [Source:PGSC_GENE;Acc:PGSC0003DMG400009947]</t>
  </si>
  <si>
    <t>AT1G20160</t>
  </si>
  <si>
    <t>Subtilisin-like serine endopeptidase family protein;</t>
  </si>
  <si>
    <t>Q9LNU1</t>
  </si>
  <si>
    <t>CO(2)-response secreted protease; Mediates CO(2)-controlled stomatal development by cleaving peptide EPF2 (AC Q8LC53). Not active on peptides EPF1 (AC Q8S8I4) or stomagen (AC Q9SV72).</t>
  </si>
  <si>
    <t>33926979±2357958</t>
  </si>
  <si>
    <t>99540432±6641432</t>
  </si>
  <si>
    <t>138380811±34500910</t>
  </si>
  <si>
    <t>PGSC0003DMT400025776</t>
  </si>
  <si>
    <t>Expansin11 [Source:PGSC_GENE;Acc:PGSC0003DMG400009951]</t>
  </si>
  <si>
    <t>AT1G20190</t>
  </si>
  <si>
    <t>expansin 11;member of Alpha-Expansin Gene Family. Naming convention from the Expansin Working Group (Kende et al, 2004. Plant Mol Bio)</t>
  </si>
  <si>
    <t>Q9LNU3</t>
  </si>
  <si>
    <t>Expansin-A11; Causes loosening and extension of plant cell walls by disrupting non-covalent bonding between cellulose microfibrils and matrix glucans. No enzymatic activity has been found (By similarity).</t>
  </si>
  <si>
    <t>3026±2390</t>
  </si>
  <si>
    <t>18264±25829</t>
  </si>
  <si>
    <t>PGSC0003DMT400025805</t>
  </si>
  <si>
    <t>Pectinesterase [Source:PGSC_GENE;Acc:PGSC0003DMG400009965]</t>
  </si>
  <si>
    <t>AT1G76160</t>
  </si>
  <si>
    <t>SKU5 similar 5;</t>
  </si>
  <si>
    <t>Q9SGR6</t>
  </si>
  <si>
    <t>AT1G76160 protein.</t>
  </si>
  <si>
    <t>4378118±1082353</t>
  </si>
  <si>
    <t>4467537±479434</t>
  </si>
  <si>
    <t>5166541±1196897</t>
  </si>
  <si>
    <t>PGSC0003DMT400026090</t>
  </si>
  <si>
    <t>Peroxidase 10 [Source:PGSC_GENE;Acc:PGSC0003DMG400010064]</t>
  </si>
  <si>
    <t>AT1G49570</t>
  </si>
  <si>
    <t>Q9FX85</t>
  </si>
  <si>
    <t>Peroxidase 10;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</si>
  <si>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133871±73348</t>
  </si>
  <si>
    <t>480937±144816</t>
  </si>
  <si>
    <t>551485±117483</t>
  </si>
  <si>
    <t>PGSC0003DMT400026280</t>
  </si>
  <si>
    <t>Stigma expressed protein [Source:PGSC_GENE;Acc:PGSC0003DMG400010141]</t>
  </si>
  <si>
    <t>AT1G73260</t>
  </si>
  <si>
    <t>kunitz trypsin inhibitor 1;Encodes a trypsin inhibitor involved in modulating programmed cell death in plant-pathogen interactions.</t>
  </si>
  <si>
    <t>21628±20055</t>
  </si>
  <si>
    <t>13489±14642</t>
  </si>
  <si>
    <t>29679±9170</t>
  </si>
  <si>
    <t>PGSC0003DMT400026285</t>
  </si>
  <si>
    <t>Cysteine protease inhibitor 1 [Source:PGSC_GENE;Acc:PGSC0003DMG400010143]</t>
  </si>
  <si>
    <t>AT1G72290</t>
  </si>
  <si>
    <t>10432421±1260265</t>
  </si>
  <si>
    <t>23701391±1875314</t>
  </si>
  <si>
    <t>16930093±3889473</t>
  </si>
  <si>
    <t>PGSC0003DMT400026289</t>
  </si>
  <si>
    <t>Kunitz-type tuber invertase inhibitor [Source:PGSC_GENE;Acc:PGSC0003DMG400010146]</t>
  </si>
  <si>
    <t>444079±459096</t>
  </si>
  <si>
    <t>319164±314972</t>
  </si>
  <si>
    <t>80712±99472</t>
  </si>
  <si>
    <t>PGSC0003DMT400026290</t>
  </si>
  <si>
    <t>Kunitz-type enzyme inhibitor S9C11 [Source:PGSC_GENE;Acc:PGSC0003DMG400010147]</t>
  </si>
  <si>
    <t>653318±148080</t>
  </si>
  <si>
    <t>593957±229811</t>
  </si>
  <si>
    <t>351689±125382</t>
  </si>
  <si>
    <t>PGSC0003DMT400026464</t>
  </si>
  <si>
    <t>Cysteine protease [Source:PGSC_GENE;Acc:PGSC0003DMG400010215]</t>
  </si>
  <si>
    <t>AT2G34080</t>
  </si>
  <si>
    <t>O22961</t>
  </si>
  <si>
    <t>Cysteine proteinases superfamily protein; Belongs to the peptidase C1 family.</t>
  </si>
  <si>
    <t>550945±194299</t>
  </si>
  <si>
    <t>603564±190104</t>
  </si>
  <si>
    <t>386871±142501</t>
  </si>
  <si>
    <t>PGSC0003DMT400026493</t>
  </si>
  <si>
    <t>Phytophthora-inhibited protease 1 [Source:PGSC_GENE;Acc:PGSC0003DMG400010224]</t>
  </si>
  <si>
    <t>Q9SG15</t>
  </si>
  <si>
    <t>Putative cysteine proteinase; 15366-14136; Belongs to the peptidase C1 family.</t>
  </si>
  <si>
    <t>472246±176670</t>
  </si>
  <si>
    <t>1103118±341756</t>
  </si>
  <si>
    <t>1186018±401364</t>
  </si>
  <si>
    <t>PGSC0003DMT400026549</t>
  </si>
  <si>
    <t>GDSL esterase/lipase [Source:PGSC_GENE;Acc:PGSC0003DMG400010249]</t>
  </si>
  <si>
    <t>AT1G28600</t>
  </si>
  <si>
    <t>Q94F40</t>
  </si>
  <si>
    <t>GDSL esterase/lipase At1g28600; Belongs to the 'GDSL' lipolytic enzyme family.</t>
  </si>
  <si>
    <t>57596±4737</t>
  </si>
  <si>
    <t>35693±9638</t>
  </si>
  <si>
    <t>27298±13817</t>
  </si>
  <si>
    <t>PGSC0003DMT400026850</t>
  </si>
  <si>
    <t>Cathepsin B-like cysteine proteinase [Source:PGSC_GENE;Acc:PGSC0003DMG400010362]</t>
  </si>
  <si>
    <t>AT4G01610</t>
  </si>
  <si>
    <t>Q93VC9</t>
  </si>
  <si>
    <t xml:space="preserve">Cathepsin B-like protease 2; Thiol protease that plays a central role in plant programmed cell death (PCD). In addition to its role in protein degradation, may cleave and/or degrade a number of target proteins, activating signaling towards PCD. Contributes to the increase of caspase-3-like activity after UV-C-induced PCD and is required for abiotic stress-induced PCD. Functions redundantly with CATHB1 and CATHB3 in basal defense and distinct forms of plant programmed cell death (PCD). Participates to the establishment of basal resistance against the bacterial pathogen Pseudomonase syri [...] </t>
  </si>
  <si>
    <t>24162±17431</t>
  </si>
  <si>
    <t>31053±6831</t>
  </si>
  <si>
    <t>5387±3809</t>
  </si>
  <si>
    <t>PGSC0003DMT400027130</t>
  </si>
  <si>
    <t>Peroxidase [Source:PGSC_GENE;Acc:PGSC0003DMG400010465]</t>
  </si>
  <si>
    <t>418565±63694</t>
  </si>
  <si>
    <t>428078±37666</t>
  </si>
  <si>
    <t>416337±67039</t>
  </si>
  <si>
    <t>PGSC0003DMT400027150</t>
  </si>
  <si>
    <t>Subtilase [Source:PGSC_GENE;Acc:PGSC0003DMG400010471]</t>
  </si>
  <si>
    <t>AT5G67090</t>
  </si>
  <si>
    <t>125691±68641</t>
  </si>
  <si>
    <t>233297±72554</t>
  </si>
  <si>
    <t>326128±56309</t>
  </si>
  <si>
    <t>PGSC0003DMT400027201</t>
  </si>
  <si>
    <t>Acidic class II 1,3-beta-glucanase [Source:PGSC_GENE;Acc:PGSC0003DMG402010492]</t>
  </si>
  <si>
    <t>AT4G16260</t>
  </si>
  <si>
    <t>Glycosyl hydrolase superfamily protein;</t>
  </si>
  <si>
    <t>Q8VZJ2</t>
  </si>
  <si>
    <t>Probable glucan endo-1,3-beta-glucosidase At4g16260; May be involved in plant defense against cyst nematode pathogens; Belongs to the glycosyl hydrolase 17 family.</t>
  </si>
  <si>
    <t>386178±61549</t>
  </si>
  <si>
    <t>689025±49902</t>
  </si>
  <si>
    <t>792878±138337</t>
  </si>
  <si>
    <t>PGSC0003DMT400028031</t>
  </si>
  <si>
    <t>21kD protein [Source:PGSC_GENE;Acc:PGSC0003DMG400010809]</t>
  </si>
  <si>
    <t>AT5G62350</t>
  </si>
  <si>
    <t>Plant invertase/pectin methylesterase inhibitor superfamily protein;</t>
  </si>
  <si>
    <t>Q9LVA4</t>
  </si>
  <si>
    <t>Ripening-related protein-like; contains similarity to pectinesterase.</t>
  </si>
  <si>
    <t>10855±3021</t>
  </si>
  <si>
    <t>5566±7871</t>
  </si>
  <si>
    <t>33820±14056</t>
  </si>
  <si>
    <t>PGSC0003DMT400028050</t>
  </si>
  <si>
    <t>Nucleic acid binding protein [Source:PGSC_GENE;Acc:PGSC0003DMG400010821]</t>
  </si>
  <si>
    <t>AT4G21620</t>
  </si>
  <si>
    <t>glycine-rich protein;</t>
  </si>
  <si>
    <t>Q9SVT5</t>
  </si>
  <si>
    <t>Glycine-rich protein.</t>
  </si>
  <si>
    <t>14753±20863</t>
  </si>
  <si>
    <t>50375±31396</t>
  </si>
  <si>
    <t>105158±17826</t>
  </si>
  <si>
    <t>PGSC0003DMT400029153</t>
  </si>
  <si>
    <t>Serine carboxypeptidase [Source:PGSC_GENE;Acc:PGSC0003DMG400011208]</t>
  </si>
  <si>
    <t>AT4G30810</t>
  </si>
  <si>
    <t>serine carboxypeptidase-like 29;</t>
  </si>
  <si>
    <t>Q949Q7</t>
  </si>
  <si>
    <t>Serine carboxypeptidase-like 29; Probable carboxypeptidase.</t>
  </si>
  <si>
    <t>3395131±314644</t>
  </si>
  <si>
    <t>2966378±575398</t>
  </si>
  <si>
    <t>3016598±1869505</t>
  </si>
  <si>
    <t>PGSC0003DMT400029570</t>
  </si>
  <si>
    <t>Rapid alkalinization factor preproprotein [Source:PGSC_GENE;Acc:PGSC0003DMG400011369]</t>
  </si>
  <si>
    <t>AT4G15800</t>
  </si>
  <si>
    <t>ralf-like 33;Member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</si>
  <si>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Q8L9P8</t>
  </si>
  <si>
    <t>Protein RALF-like 33; Cell signaling peptide that may regulate plant stress, growth, and development. Mediates a rapid alkalinization of extracellular space by mediating a transient increase in the cytoplasmic Ca(2+) concentration leading to a calcium-dependent signaling events through a cell surface receptor and a concomitant activation of some intracellular mitogen-activated protein kinases (By similarity).</t>
  </si>
  <si>
    <t>2363±3342</t>
  </si>
  <si>
    <t>2439±3450</t>
  </si>
  <si>
    <t>54291±62624</t>
  </si>
  <si>
    <t>PGSC0003DMT400030271</t>
  </si>
  <si>
    <t>Disease resistance-responsive family protein [Source:PGSC_GENE;Acc:PGSC0003DMG400011577]</t>
  </si>
  <si>
    <t>AT3G24020</t>
  </si>
  <si>
    <t>Q7Y225</t>
  </si>
  <si>
    <t>Dirigent protein 16;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</si>
  <si>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15066±10819</t>
  </si>
  <si>
    <t>50094±5904</t>
  </si>
  <si>
    <t>63040±20021</t>
  </si>
  <si>
    <t>PGSC0003DMT400030402</t>
  </si>
  <si>
    <t>Peroxidase [Source:PGSC_GENE;Acc:PGSC0003DMG400011640]</t>
  </si>
  <si>
    <t>AT5G05340</t>
  </si>
  <si>
    <t>111576±148728</t>
  </si>
  <si>
    <t>87910±41123</t>
  </si>
  <si>
    <t>99200±47994</t>
  </si>
  <si>
    <t>PGSC0003DMT400030622</t>
  </si>
  <si>
    <t>Alpha-galactosidase/alpha-n-acetylgalactosaminidase [Source:PGSC_GENE;Acc:PGSC0003DMG400011728]</t>
  </si>
  <si>
    <t>AT3G26380</t>
  </si>
  <si>
    <t>F4JCI4</t>
  </si>
  <si>
    <t>Alpha-galactosidase.</t>
  </si>
  <si>
    <t>6750364±1048133</t>
  </si>
  <si>
    <t>10693594±1279589</t>
  </si>
  <si>
    <t>9354734±2236482</t>
  </si>
  <si>
    <t>PGSC0003DMT400030923</t>
  </si>
  <si>
    <t>Chitinase [Source:PGSC_GENE;Acc:PGSC0003DMG400011842]</t>
  </si>
  <si>
    <t>AT4G19810</t>
  </si>
  <si>
    <t>Glycosyl hydrolase family protein with chitinase insertion domain;</t>
  </si>
  <si>
    <t>F4JTY7</t>
  </si>
  <si>
    <t>Glycosyl hydrolase family protein with chitinase insertion domain-containing protein; Belongs to the glycosyl hydrolase 18 family.</t>
  </si>
  <si>
    <t>3328518±439477</t>
  </si>
  <si>
    <t>3639635±165566</t>
  </si>
  <si>
    <t>3555484±369601</t>
  </si>
  <si>
    <t>PGSC0003DMT400031199</t>
  </si>
  <si>
    <t>Non-specific lipid-transfer protein [Source:PGSC_GENE;Acc:PGSC0003DMG400011951]</t>
  </si>
  <si>
    <t>AT3G51590</t>
  </si>
  <si>
    <t>lipid transfer protein 12;Encodes a member of the lipid transfer protein family.  Proteins of this family are generally small (~9 kD), basic, expressed abundantly and contain eight Cys residues.  The proteins can bind fatty acids and acylCoA esters and can transfer several different phospholipids.  They are localized to the cell wall.  The LTP12 promoter is active exclusively in the tapetum during the uninucleate microspore and bicellular pollen stages.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</si>
  <si>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Q9LLR7</t>
  </si>
  <si>
    <t>Non-specific lipid-transfer protein 3; Plant non-specific lipid-transfer proteins transfer phospholipids as well as galactolipids across membranes. May play a role in wax or cutin deposition in the cell walls of expanding epidermal cells and certain secretory tissues (By similarity).</t>
  </si>
  <si>
    <t>32296850±11349228</t>
  </si>
  <si>
    <t>144789228±40035754</t>
  </si>
  <si>
    <t>100286673±52074889</t>
  </si>
  <si>
    <t>PGSC0003DMT400031201</t>
  </si>
  <si>
    <t>Non-specific lipid-transfer protein 2 [Source:PGSC_GENE;Acc:PGSC0003DMG400011953]</t>
  </si>
  <si>
    <t>AT2G38530</t>
  </si>
  <si>
    <t>lipid transfer protein 2;Involved in lipid transfer between membranes. Belongs to a family of Lipid transfer proteins. Sequence similarity to other plant/Arabidopsis LPT genes but highest similarity to LPT1. Stress and pathogen-inducible motifs found in the upstream region. Expressed in flower, leaves and siliques but absent in roots.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</si>
  <si>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17139674±2093569</t>
  </si>
  <si>
    <t>59437621±8817297</t>
  </si>
  <si>
    <t>42465813±13212058</t>
  </si>
  <si>
    <t>PGSC0003DMT400031202</t>
  </si>
  <si>
    <t>Non-specific lipid-transfer protein 1 [Source:PGSC_GENE;Acc:PGSC0003DMG400011954]</t>
  </si>
  <si>
    <t>21085±29819</t>
  </si>
  <si>
    <t>68733±28698</t>
  </si>
  <si>
    <t>69187±25299</t>
  </si>
  <si>
    <t>PGSC0003DMT400031688</t>
  </si>
  <si>
    <t>Polygalacturonase [Source:PGSC_GENE;Acc:PGSC0003DMG400012156]</t>
  </si>
  <si>
    <t>AT4G23820</t>
  </si>
  <si>
    <t>Pectin lyase-like superfamily protein;</t>
  </si>
  <si>
    <t>Q9SUP5</t>
  </si>
  <si>
    <t>Pectin lyase-like superfamily protein.</t>
  </si>
  <si>
    <t>66638±42338</t>
  </si>
  <si>
    <t>36628±20280</t>
  </si>
  <si>
    <t>37718±16279</t>
  </si>
  <si>
    <t>PGSC0003DMT400031890</t>
  </si>
  <si>
    <t>Hydrolase [Source:PGSC_GENE;Acc:PGSC0003DMG400012232]</t>
  </si>
  <si>
    <t>AT5G50400</t>
  </si>
  <si>
    <t>purple acid phosphatase 27;</t>
  </si>
  <si>
    <t>Q5MAU8</t>
  </si>
  <si>
    <t>Probable inactive purple acid phosphatase 27.</t>
  </si>
  <si>
    <t>177062±25839</t>
  </si>
  <si>
    <t>127576±29659</t>
  </si>
  <si>
    <t>397515±391357</t>
  </si>
  <si>
    <t>PGSC0003DMT400032104</t>
  </si>
  <si>
    <t>Polygalacturonase [Source:PGSC_GENE;Acc:PGSC0003DMG402012324]</t>
  </si>
  <si>
    <t>AT4G23500</t>
  </si>
  <si>
    <t>O81746</t>
  </si>
  <si>
    <t>Pectin lyase-like superfamily protein; Belongs to the glycosyl hydrolase 28 family.</t>
  </si>
  <si>
    <t>26369951±9230825</t>
  </si>
  <si>
    <t>35728406±14035692</t>
  </si>
  <si>
    <t>19622316±4262479</t>
  </si>
  <si>
    <t>PGSC0003DMT400032756</t>
  </si>
  <si>
    <t>Erg-1 [Source:PGSC_GENE;Acc:PGSC0003DMG400012577]</t>
  </si>
  <si>
    <t>AT5G64260</t>
  </si>
  <si>
    <t>EXORDIUM like 2;</t>
  </si>
  <si>
    <t>Q9FE06</t>
  </si>
  <si>
    <t>Protein EXORDIUM-like 2; May play a role in a brassinosteroid-dependent regulation of growth and development; Belongs to the EXORDIUM family.</t>
  </si>
  <si>
    <t>169191±45690</t>
  </si>
  <si>
    <t>92182±19295</t>
  </si>
  <si>
    <t>148707±185454</t>
  </si>
  <si>
    <t>PGSC0003DMT400032789</t>
  </si>
  <si>
    <t>Cationic peroxidase [Source:PGSC_GENE;Acc:PGSC0003DMG400012589]</t>
  </si>
  <si>
    <t>AT2G41480</t>
  </si>
  <si>
    <t>O80822</t>
  </si>
  <si>
    <t>Peroxidase 25;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</si>
  <si>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4425875±1623264</t>
  </si>
  <si>
    <t>16875897±3214667</t>
  </si>
  <si>
    <t>26553983±2478605</t>
  </si>
  <si>
    <t>PGSC0003DMT400033408</t>
  </si>
  <si>
    <t>Non-specific lipid-transfer protein [Source:PGSC_GENE;Acc:PGSC0003DMG400012837]</t>
  </si>
  <si>
    <t>157166±80666</t>
  </si>
  <si>
    <t>213518±99420</t>
  </si>
  <si>
    <t>193727±68330</t>
  </si>
  <si>
    <t>PGSC0003DMT400033411</t>
  </si>
  <si>
    <t>Non-specific lipid-transfer protein [Source:PGSC_GENE;Acc:PGSC0003DMG400012838]</t>
  </si>
  <si>
    <t>87822±15961</t>
  </si>
  <si>
    <t>489784±206065</t>
  </si>
  <si>
    <t>624726±512291</t>
  </si>
  <si>
    <t>PGSC0003DMT400033482</t>
  </si>
  <si>
    <t>Elicitor inducible beta-1,3-glucanase NtEIG-E76 [Source:PGSC_GENE;Acc:PGSC0003DMG401012862]</t>
  </si>
  <si>
    <t>AT5G55180</t>
  </si>
  <si>
    <t>F4K3D8</t>
  </si>
  <si>
    <t>652950±149913</t>
  </si>
  <si>
    <t>1910277±147756</t>
  </si>
  <si>
    <t>4444491±460197</t>
  </si>
  <si>
    <t>PGSC0003DMT400033483</t>
  </si>
  <si>
    <t>Elicitor inducible beta-1,3-glucanase NtEIG-E76 [Source:PGSC_GENE;Acc:PGSC0003DMG402012862]</t>
  </si>
  <si>
    <t>19740±13958</t>
  </si>
  <si>
    <t>75739±10425</t>
  </si>
  <si>
    <t>177979±42274</t>
  </si>
  <si>
    <t>PGSC0003DMT400033687</t>
  </si>
  <si>
    <t>Beta-1,3-glucanase, acidic [Source:PGSC_GENE;Acc:PGSC0003DMG400012940]</t>
  </si>
  <si>
    <t>AT2G19440</t>
  </si>
  <si>
    <t>Q9ZUP5</t>
  </si>
  <si>
    <t>718453±197977</t>
  </si>
  <si>
    <t>976410±418612</t>
  </si>
  <si>
    <t>488116±180308</t>
  </si>
  <si>
    <t>PGSC0003DMT400034271</t>
  </si>
  <si>
    <t>DUF26 domain-containing protein 2 [Source:PGSC_GENE;Acc:PGSC0003DMG400013176]</t>
  </si>
  <si>
    <t>AT3G22060</t>
  </si>
  <si>
    <t>Receptor-like protein kinase-related family protein;contains Pfam profile: PF01657 Domain of unknown function that is usually associated with protein kinase domain Pfam:PF00069, however this protein does not have the protein kinase domain</t>
  </si>
  <si>
    <t>Q9LRJ9</t>
  </si>
  <si>
    <t>Cysteine-rich repeat secretory protein 38.</t>
  </si>
  <si>
    <t>8919645±711760</t>
  </si>
  <si>
    <t>28093281±4705600</t>
  </si>
  <si>
    <t>37525145±8996301</t>
  </si>
  <si>
    <t>PGSC0003DMT400034395</t>
  </si>
  <si>
    <t>Osmotin [Source:PGSC_GENE;Acc:PGSC0003DMG400013227]</t>
  </si>
  <si>
    <t>28273162±33292889</t>
  </si>
  <si>
    <t>46231738±53603743</t>
  </si>
  <si>
    <t>31600733±28941673</t>
  </si>
  <si>
    <t>PGSC0003DMT400034556</t>
  </si>
  <si>
    <t>Cystatin [Source:PGSC_GENE;Acc:PGSC0003DMG400013283]</t>
  </si>
  <si>
    <t>AT5G47550</t>
  </si>
  <si>
    <t>Cystatin/monellin superfamily protein;</t>
  </si>
  <si>
    <t>475219±71806</t>
  </si>
  <si>
    <t>1078575±36536</t>
  </si>
  <si>
    <t>1490199±809811</t>
  </si>
  <si>
    <t>PGSC0003DMT400034582</t>
  </si>
  <si>
    <t>Hydrolase, hydrolyzing O-glycosyl compounds [Source:PGSC_GENE;Acc:PGSC0003DMG400013292]</t>
  </si>
  <si>
    <t>31882±15540</t>
  </si>
  <si>
    <t>119485±29333</t>
  </si>
  <si>
    <t>282914±106060</t>
  </si>
  <si>
    <t>PGSC0003DMT400034915</t>
  </si>
  <si>
    <t>Zinc finger protein [Source:PGSC_GENE;Acc:PGSC0003DMG403013422]</t>
  </si>
  <si>
    <t>AT1G29660</t>
  </si>
  <si>
    <t>Q9C7N4</t>
  </si>
  <si>
    <t>GDSL esterase/lipase At1g29670.</t>
  </si>
  <si>
    <t>149199±70987</t>
  </si>
  <si>
    <t>190310±119979</t>
  </si>
  <si>
    <t>168241±125174</t>
  </si>
  <si>
    <t>PGSC0003DMT400034954</t>
  </si>
  <si>
    <t>Non-specific lipid-transfer protein [Source:PGSC_GENE;Acc:PGSC0003DMG400013434]</t>
  </si>
  <si>
    <t>AT3G22600</t>
  </si>
  <si>
    <t>Q9LJ86</t>
  </si>
  <si>
    <t>Bifunctional inhibitor/lipid-transfer protein/seed storage 2S albumin superfamily protein; Belongs to the plant LTP family.</t>
  </si>
  <si>
    <t>283907±70917</t>
  </si>
  <si>
    <t>337001±60442</t>
  </si>
  <si>
    <t>467596±138300</t>
  </si>
  <si>
    <t>PGSC0003DMT400036329</t>
  </si>
  <si>
    <t>Xyloglucan endotransglycosylase/hydrolase XTH-6 [Source:PGSC_GENE;Acc:PGSC0003DMG400013975]</t>
  </si>
  <si>
    <t>AT4G25810</t>
  </si>
  <si>
    <t>xyloglucan endotransglycosylase 6;xyloglucan endotransglycosylase-related protein (XTR6)</t>
  </si>
  <si>
    <t>Q38910</t>
  </si>
  <si>
    <t>Probable xyloglucan endotransglucosylase/hydrolase protein 23; Catalyzes xyloglucan endohydrolysis (XEH) and/or endotransglycosylation (XET). Cleaves and religates xyloglucan polymers, an essential constituent of the primary cell wall, and thereby participates in cell wall construction of growing tissues (By similarity).</t>
  </si>
  <si>
    <t>13272±18770</t>
  </si>
  <si>
    <t>37616±29328</t>
  </si>
  <si>
    <t>79340±62806</t>
  </si>
  <si>
    <t>PGSC0003DMT400036487</t>
  </si>
  <si>
    <t>Peroxidase [Source:PGSC_GENE;Acc:PGSC0003DMG400014055]</t>
  </si>
  <si>
    <t>374011±415941</t>
  </si>
  <si>
    <t>672649±472034</t>
  </si>
  <si>
    <t>595139±150515</t>
  </si>
  <si>
    <t>PGSC0003DMT400036744</t>
  </si>
  <si>
    <t>Transferase, transferring glycosyl groups [Source:PGSC_GENE;Acc:PGSC0003DMG400014172]</t>
  </si>
  <si>
    <t>AT3G23760</t>
  </si>
  <si>
    <t>;</t>
  </si>
  <si>
    <t>Q8L9Q7</t>
  </si>
  <si>
    <t>Transferring glycosyl group transferase.</t>
  </si>
  <si>
    <t>563231±73117</t>
  </si>
  <si>
    <t>435818±82081</t>
  </si>
  <si>
    <t>176803±77311</t>
  </si>
  <si>
    <t>PGSC0003DMT400037696</t>
  </si>
  <si>
    <t>Alpha-glucosidase [Source:PGSC_GENE;Acc:PGSC0003DMG400014540]</t>
  </si>
  <si>
    <t>AT1G68560</t>
  </si>
  <si>
    <t>alpha-xylosidase 1;Encodes a bifunctional alpha-l-arabinofuranosidase/beta-d-xylosidase that belongs to family 3 of glycoside hydrolases.</t>
  </si>
  <si>
    <t>Q9S7Y7</t>
  </si>
  <si>
    <t>Alpha-xylosidase 1; Glycoside hydrolase releasing xylosyl residues from xyloglucan oligosaccharides at the non-reducing end. Has alpha- xylosidase activity against xylan oligosaccharides. Also has alpha- glucosidase activity against p-nitrophenyl-alpha-D-glucopyranoside. No activity against p-nitrophenyl-D-xyloside. Belongs to the glycosyl hydrolase 31 family.</t>
  </si>
  <si>
    <t>30641±43333</t>
  </si>
  <si>
    <t>217790±156258</t>
  </si>
  <si>
    <t>127191±54018</t>
  </si>
  <si>
    <t>PGSC0003DMT400037843</t>
  </si>
  <si>
    <t>Lyase [Source:PGSC_GENE;Acc:PGSC0003DMG400014600]</t>
  </si>
  <si>
    <t>AT1G09890</t>
  </si>
  <si>
    <t>Rhamnogalacturonate lyase family protein;</t>
  </si>
  <si>
    <t>F4I2M8</t>
  </si>
  <si>
    <t>Rhamnogalacturonate lyase family protein.</t>
  </si>
  <si>
    <t>350661±166242</t>
  </si>
  <si>
    <t>549758±61086</t>
  </si>
  <si>
    <t>1372814±937220</t>
  </si>
  <si>
    <t>PGSC0003DMT400038411</t>
  </si>
  <si>
    <t>Xyloglucan endotransglucosylase-hydrolase XTH3 [Source:PGSC_GENE;Acc:PGSC0003DMG400014823]</t>
  </si>
  <si>
    <t>118285±29713</t>
  </si>
  <si>
    <t>609323±175873</t>
  </si>
  <si>
    <t>4052269±594725</t>
  </si>
  <si>
    <t>PGSC0003DMT400038514</t>
  </si>
  <si>
    <t>Peroxidase [Source:PGSC_GENE;Acc:PGSC0003DMG400014867]</t>
  </si>
  <si>
    <t>AT4G37530</t>
  </si>
  <si>
    <t>Q9SZE7</t>
  </si>
  <si>
    <t>Peroxidase 51;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</si>
  <si>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4341306±648488</t>
  </si>
  <si>
    <t>8611869±1417509</t>
  </si>
  <si>
    <t>13104406±780196</t>
  </si>
  <si>
    <t>PGSC0003DMT400039129</t>
  </si>
  <si>
    <t>Defensin protein [Source:PGSC_GENE;Acc:PGSC0003DMG400015129]</t>
  </si>
  <si>
    <t>AT2G02100</t>
  </si>
  <si>
    <t>low-molecular-weight cysteine-rich 69;Predicted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</si>
  <si>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Q39182</t>
  </si>
  <si>
    <t>Defensin-like protein 2; Confers broad-spectrum resistance to pathogens.</t>
  </si>
  <si>
    <t>108617±17739</t>
  </si>
  <si>
    <t>154191±38869</t>
  </si>
  <si>
    <t>158578±37991</t>
  </si>
  <si>
    <t>PGSC0003DMT400039130</t>
  </si>
  <si>
    <t>Defensin P322 [Source:PGSC_GENE;Acc:PGSC0003DMG400015130]</t>
  </si>
  <si>
    <t>AT2G02130</t>
  </si>
  <si>
    <t>low-molecular-weight cysteine-rich 68;Predicted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</si>
  <si>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6272832±776069</t>
  </si>
  <si>
    <t>6041585±1300414</t>
  </si>
  <si>
    <t>4472860±781591</t>
  </si>
  <si>
    <t>PGSC0003DMT400039492</t>
  </si>
  <si>
    <t>Kunitz-type protease inhibitor [Source:PGSC_GENE;Acc:PGSC0003DMG400015267]</t>
  </si>
  <si>
    <t>3767±5327</t>
  </si>
  <si>
    <t>91702±17048</t>
  </si>
  <si>
    <t>958109±1090686</t>
  </si>
  <si>
    <t>PGSC0003DMT400039536</t>
  </si>
  <si>
    <t>Proteinase inhibitor type-2 CEVI57 [Source:PGSC_GENE;Acc:PGSC0003DMG400015287]</t>
  </si>
  <si>
    <t>AT4G30993</t>
  </si>
  <si>
    <t>Calcineurin-like metallo-phosphoesterase superfamily protein;</t>
  </si>
  <si>
    <t>1993383±950767</t>
  </si>
  <si>
    <t>1798145±1079945</t>
  </si>
  <si>
    <t>2060352±1840772</t>
  </si>
  <si>
    <t>PGSC0003DMT400039812</t>
  </si>
  <si>
    <t>Peptide N-glycanase [Source:PGSC_GENE;Acc:PGSC0003DMG400015387]</t>
  </si>
  <si>
    <t>AT3G14920</t>
  </si>
  <si>
    <t>Peptide-N4-(N-acetyl-beta-glucosaminyl)asparagine amidase A protein;</t>
  </si>
  <si>
    <t>Q9LKB2</t>
  </si>
  <si>
    <t>Peptide-N4-(N-acetyl-beta-glucosaminyl)asparagine amidase A protein.</t>
  </si>
  <si>
    <t>1570043±221989</t>
  </si>
  <si>
    <t>1680600±301829</t>
  </si>
  <si>
    <t>1182683±412056</t>
  </si>
  <si>
    <t>PGSC0003DMT400039851</t>
  </si>
  <si>
    <t>Subtilisin-like protease preproenzyme [Source:PGSC_GENE;Acc:PGSC0003DMG400015410]</t>
  </si>
  <si>
    <t>33798319±2391271</t>
  </si>
  <si>
    <t>74509805±1544172</t>
  </si>
  <si>
    <t>98933361±25523775</t>
  </si>
  <si>
    <t>PGSC0003DMT400040062</t>
  </si>
  <si>
    <t>Pericarp peroxidase 3 [Source:PGSC_GENE;Acc:PGSC0003DMG402015497]</t>
  </si>
  <si>
    <t>AT5G66390</t>
  </si>
  <si>
    <t>Q9FJZ9</t>
  </si>
  <si>
    <t>Peroxidase 72;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</si>
  <si>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870968±200050</t>
  </si>
  <si>
    <t>894821±195741</t>
  </si>
  <si>
    <t>884669±245501</t>
  </si>
  <si>
    <t>PGSC0003DMT400040093</t>
  </si>
  <si>
    <t>Conserved gene of unknown function [Source:PGSC_GENE;Acc:PGSC0003DMG400015510]</t>
  </si>
  <si>
    <t>AT5G39110</t>
  </si>
  <si>
    <t>Q9FID0</t>
  </si>
  <si>
    <t>Germin-like protein subfamily 1 member 14; May play a role in plant defense. Probably has no oxalate oxidase activity even if the active site is conserved.</t>
  </si>
  <si>
    <t>185173±192098</t>
  </si>
  <si>
    <t>PGSC0003DMT400040116</t>
  </si>
  <si>
    <t>Chitinase 1 [Source:PGSC_GENE;Acc:PGSC0003DMG400015523]</t>
  </si>
  <si>
    <t>832385±213583</t>
  </si>
  <si>
    <t>1343541±89815</t>
  </si>
  <si>
    <t>1278370±260819</t>
  </si>
  <si>
    <t>PGSC0003DMT400040186</t>
  </si>
  <si>
    <t>Peroxidase 15 [Source:PGSC_GENE;Acc:PGSC0003DMG400015548]</t>
  </si>
  <si>
    <t>AT5G06720</t>
  </si>
  <si>
    <t>peroxidase 2;</t>
  </si>
  <si>
    <t>Q42578</t>
  </si>
  <si>
    <t>Peroxidase 53;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</si>
  <si>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41836±10444</t>
  </si>
  <si>
    <t>108656±32685</t>
  </si>
  <si>
    <t>181287±75384</t>
  </si>
  <si>
    <t>PGSC0003DMT400040868</t>
  </si>
  <si>
    <t>Bacterial-induced peroxidase [Source:PGSC_GENE;Acc:PGSC0003DMG400015801]</t>
  </si>
  <si>
    <t>2113625±368833</t>
  </si>
  <si>
    <t>10454878±3137012</t>
  </si>
  <si>
    <t>8929352±654430</t>
  </si>
  <si>
    <t>PGSC0003DMT400041054</t>
  </si>
  <si>
    <t>Alpha-glucosidase [Source:PGSC_GENE;Acc:PGSC0003DMG400015881]</t>
  </si>
  <si>
    <t>128261±64687</t>
  </si>
  <si>
    <t>402484±165577</t>
  </si>
  <si>
    <t>259849±47858</t>
  </si>
  <si>
    <t>PGSC0003DMT400041356</t>
  </si>
  <si>
    <t>Alpha-glucosidase [Source:PGSC_GENE;Acc:PGSC0003DMG400016018]</t>
  </si>
  <si>
    <t>AT5G11720</t>
  </si>
  <si>
    <t>Glycosyl hydrolases family 31  protein;</t>
  </si>
  <si>
    <t>Q9LYF8</t>
  </si>
  <si>
    <t>Glycosyl hydrolases family 31 protein; Belongs to the glycosyl hydrolase 31 family.</t>
  </si>
  <si>
    <t>1272100±80161</t>
  </si>
  <si>
    <t>1276920±152169</t>
  </si>
  <si>
    <t>1100033±143796</t>
  </si>
  <si>
    <t>PGSC0003DMT400041542</t>
  </si>
  <si>
    <t>Non-specific lipid-transfer protein [Source:PGSC_GENE;Acc:PGSC0003DMG400016102]</t>
  </si>
  <si>
    <t>AT3G08770</t>
  </si>
  <si>
    <t>lipid transfer protein 6;Predicted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</si>
  <si>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17143795±2073855</t>
  </si>
  <si>
    <t>45853854±5904062</t>
  </si>
  <si>
    <t>33732395±8864296</t>
  </si>
  <si>
    <t>PGSC0003DMT400041812</t>
  </si>
  <si>
    <t>Peroxidase 17 [Source:PGSC_GENE;Acc:PGSC0003DMG400016223]</t>
  </si>
  <si>
    <t>AT2G22420</t>
  </si>
  <si>
    <t>Q9SJZ2</t>
  </si>
  <si>
    <t>Peroxidase 17;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</si>
  <si>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4749935±925608</t>
  </si>
  <si>
    <t>4151518±554581</t>
  </si>
  <si>
    <t>3224734±1014848</t>
  </si>
  <si>
    <t>PGSC0003DMT400041850</t>
  </si>
  <si>
    <t>Beta-hexosaminidase [Source:PGSC_GENE;Acc:PGSC0003DMG400016240]</t>
  </si>
  <si>
    <t>AT1G65590</t>
  </si>
  <si>
    <t>beta-hexosaminidase 3;Encodes a protein with beta-hexosaminidase activity. Located on the plasma membrane.</t>
  </si>
  <si>
    <t>Q8L7S6</t>
  </si>
  <si>
    <t xml:space="preserve">Beta-hexosaminidase 3; Has a broad substrate specificity. Can use synthetic substrates such as pyridylaminated chitotriose, p-nitrophenyl-beta-N- acetylglucosaminide, p-nitrophenyl-2-acetamido-2-deoxy-beta-D- glucopyranoside (pNP-GlcNAc), p-nitrophenyl-2-acetamido-2-deoxy-beta-D- galactopyranoside (pNP-GalNAc), 4-methylumbelliferyl-2-acetamido-2- deoxy-beta-D-glucopyranoside (MU-GlcNAc), and 4-methylumbelliferyl-6- sulfo-2-acetamido-2-deoxy-beta-D-glucopyranoside (MU-GlcNAc-6SO(4)) as substrates. Removes terminal GlcNAc residues from alpha1,3- and alpha1,6-mannosyl branches of biantenn [...] </t>
  </si>
  <si>
    <t>366720±30181</t>
  </si>
  <si>
    <t>298447±10969</t>
  </si>
  <si>
    <t>266415±28068</t>
  </si>
  <si>
    <t>PGSC0003DMT400042428</t>
  </si>
  <si>
    <t>Secretory peroxidase [Source:PGSC_GENE;Acc:PGSC0003DMG400016453]</t>
  </si>
  <si>
    <t>AT4G21960</t>
  </si>
  <si>
    <t>Peroxidase superfamily protein;Encodes AT4g21960 (AT4g21960/T8O5_170).</t>
  </si>
  <si>
    <t>Q9SB81</t>
  </si>
  <si>
    <t>Peroxidase 42;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</si>
  <si>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649242±267044</t>
  </si>
  <si>
    <t>184504±19707</t>
  </si>
  <si>
    <t>39619±28281</t>
  </si>
  <si>
    <t>PGSC0003DMT400042484</t>
  </si>
  <si>
    <t>Glucan endo-1,3-beta-glucosidase [Source:PGSC_GENE;Acc:PGSC0003DMG402016475]</t>
  </si>
  <si>
    <t>AT1G11820</t>
  </si>
  <si>
    <t>O65399</t>
  </si>
  <si>
    <t>Glucan endo-1,3-beta-glucosidase 1; Belongs to the glycosyl hydrolase 17 family.</t>
  </si>
  <si>
    <t>141954±45137</t>
  </si>
  <si>
    <t>337099±35306</t>
  </si>
  <si>
    <t>420200±118109</t>
  </si>
  <si>
    <t>PGSC0003DMT400042527</t>
  </si>
  <si>
    <t>Stem 28 kDa glycoprotein [Source:PGSC_GENE;Acc:PGSC0003DMG401016495]</t>
  </si>
  <si>
    <t>AT5G51260</t>
  </si>
  <si>
    <t>HAD superfamily, subfamily IIIB acid phosphatase ;</t>
  </si>
  <si>
    <t>Q9M0F4</t>
  </si>
  <si>
    <t>HAD superfamily, subfamily IIIB acid phosphatase.</t>
  </si>
  <si>
    <t>657514±119764</t>
  </si>
  <si>
    <t>458105±99693</t>
  </si>
  <si>
    <t>305700±282358</t>
  </si>
  <si>
    <t>PGSC0003DMT400043527</t>
  </si>
  <si>
    <t>Leucine-rich repeat family protein / extensin family protein [Source:PGSC_GENE;Acc:PGSC0003DMG400016899]</t>
  </si>
  <si>
    <t>AT2G19780</t>
  </si>
  <si>
    <t>O82202</t>
  </si>
  <si>
    <t>206289±174017</t>
  </si>
  <si>
    <t>132889±94772</t>
  </si>
  <si>
    <t>36133±51100</t>
  </si>
  <si>
    <t>PGSC0003DMT400043686</t>
  </si>
  <si>
    <t>Hydrolase, hydrolyzing O-glycosyl compounds [Source:PGSC_GENE;Acc:PGSC0003DMG400016965]</t>
  </si>
  <si>
    <t>AT1G13130</t>
  </si>
  <si>
    <t>Cellulase (glycosyl hydrolase family 5) protein;</t>
  </si>
  <si>
    <t>Q66GP7</t>
  </si>
  <si>
    <t>Cellulase (Glycosyl hydrolase family 5) protein; Belongs to the glycosyl hydrolase 5 (cellulase A) family.</t>
  </si>
  <si>
    <t>463747±42764</t>
  </si>
  <si>
    <t>319881±24675</t>
  </si>
  <si>
    <t>137022±56806</t>
  </si>
  <si>
    <t>PGSC0003DMT400044140</t>
  </si>
  <si>
    <t>Lipid transfer protein [Source:PGSC_GENE;Acc:PGSC0003DMG400017133]</t>
  </si>
  <si>
    <t>Q9C9T4</t>
  </si>
  <si>
    <t>119226±58166</t>
  </si>
  <si>
    <t>55149±26010</t>
  </si>
  <si>
    <t>18763±21504</t>
  </si>
  <si>
    <t>PGSC0003DMT400044224</t>
  </si>
  <si>
    <t>Rhicadhesin receptor [Source:PGSC_GENE;Acc:PGSC0003DMG400017175]</t>
  </si>
  <si>
    <t>AT3G05950</t>
  </si>
  <si>
    <t>Q9SFF9</t>
  </si>
  <si>
    <t>Germin-like protein subfamily 1 member 7; May play a role in plant defense. Probably has no oxalate oxidase activity even if the active site is conserved.</t>
  </si>
  <si>
    <t>30869±43655</t>
  </si>
  <si>
    <t>85893±16099</t>
  </si>
  <si>
    <t>15198±21494</t>
  </si>
  <si>
    <t>PGSC0003DMT400044228</t>
  </si>
  <si>
    <t>SET domain protein [Source:PGSC_GENE;Acc:PGSC0003DMG400017176]</t>
  </si>
  <si>
    <t>Q9FIC9</t>
  </si>
  <si>
    <t>Germin-like protein subfamily 1 member 15; May play a role in plant defense. Probably has no oxalate oxidase activity even if the active site is conserved.</t>
  </si>
  <si>
    <t>14173±20044</t>
  </si>
  <si>
    <t>10992±15545</t>
  </si>
  <si>
    <t>53576±54611</t>
  </si>
  <si>
    <t>PGSC0003DMT400044231</t>
  </si>
  <si>
    <t>Rhicadhesin receptor [Source:PGSC_GENE;Acc:PGSC0003DMG400017178]</t>
  </si>
  <si>
    <t>136753±12519</t>
  </si>
  <si>
    <t>339392±61355</t>
  </si>
  <si>
    <t>92473±82569</t>
  </si>
  <si>
    <t>PGSC0003DMT400045877</t>
  </si>
  <si>
    <t>Hydrolase, hydrolyzing O-glycosyl compounds [Source:PGSC_GENE;Acc:PGSC0003DMG400017797]</t>
  </si>
  <si>
    <t>Q6NPI4</t>
  </si>
  <si>
    <t>78562±3321</t>
  </si>
  <si>
    <t>219134±27709</t>
  </si>
  <si>
    <t>320743±4740</t>
  </si>
  <si>
    <t>PGSC0003DMT400046191</t>
  </si>
  <si>
    <t>Cysteine proteinase inhibitor B [Source:PGSC_GENE;Acc:PGSC0003DMG400017928]</t>
  </si>
  <si>
    <t>AT2G31980</t>
  </si>
  <si>
    <t>PHYTOCYSTATIN 2;</t>
  </si>
  <si>
    <t>Q8L5T9</t>
  </si>
  <si>
    <t>Cysteine proteinase inhibitor 2; Specific inhibitor of cysteine proteinases. Probably involved in the regulation of endogenous processes and in defense against pests and pathogens (By similarity); Belongs to the cystatin family. Phytocystatin subfamily.</t>
  </si>
  <si>
    <t>923528±217740</t>
  </si>
  <si>
    <t>1232943±234374</t>
  </si>
  <si>
    <t>988315±264862</t>
  </si>
  <si>
    <t>PGSC0003DMT400046260</t>
  </si>
  <si>
    <t>Nucleotide pyrophosphatase/phosphodiesterase [Source:PGSC_GENE;Acc:PGSC0003DMG400017958]</t>
  </si>
  <si>
    <t>AT2G03450</t>
  </si>
  <si>
    <t>purple acid phosphatase 9;</t>
  </si>
  <si>
    <t>30849±22240</t>
  </si>
  <si>
    <t>78119±30651</t>
  </si>
  <si>
    <t>138011±62763</t>
  </si>
  <si>
    <t>PGSC0003DMT400046308</t>
  </si>
  <si>
    <t>Reticuline oxidase [Source:PGSC_GENE;Acc:PGSC0003DMG400017976]</t>
  </si>
  <si>
    <t>AT4G20840</t>
  </si>
  <si>
    <t>FAD-binding Berberine family protein;</t>
  </si>
  <si>
    <t>Q9SVG3</t>
  </si>
  <si>
    <t>Berberine bridge enzyme-like 21.</t>
  </si>
  <si>
    <t>1009852±305567</t>
  </si>
  <si>
    <t>2746456±38258</t>
  </si>
  <si>
    <t>3884818±1068318</t>
  </si>
  <si>
    <t>PGSC0003DMT400046584</t>
  </si>
  <si>
    <t>Aldose-1-epimerase [Source:PGSC_GENE;Acc:PGSC0003DMG400018084]</t>
  </si>
  <si>
    <t>AT3G47800</t>
  </si>
  <si>
    <t>Galactose mutarotase-like superfamily protein;</t>
  </si>
  <si>
    <t>Q9STT3</t>
  </si>
  <si>
    <t>Aldose 1-epimerase; Converts alpha-aldose to the beta-anomer.</t>
  </si>
  <si>
    <t>49598±13176</t>
  </si>
  <si>
    <t>47107±33393</t>
  </si>
  <si>
    <t>54613±45831</t>
  </si>
  <si>
    <t>PGSC0003DMT400046953</t>
  </si>
  <si>
    <t>Pectinacetylesterase [Source:PGSC_GENE;Acc:PGSC0003DMG400018236]</t>
  </si>
  <si>
    <t>AT3G05910</t>
  </si>
  <si>
    <t>Pectinacetylesterase family protein;</t>
  </si>
  <si>
    <t>Q9SFF6</t>
  </si>
  <si>
    <t>Pectin acetylesterase 12; Hydrolyzes acetyl esters in homogalacturonan regions of pectin. In type I primary cell wall, galacturonic acid residues of pectin can be acetylated at the O-2 and O-3 positions. Decreasing the degree of acetylation of pectin gels in vitro alters their physical properties.</t>
  </si>
  <si>
    <t>PGSC0003DMT400046955</t>
  </si>
  <si>
    <t>Hydrolase [Source:PGSC_GENE;Acc:PGSC0003DMG400018238]</t>
  </si>
  <si>
    <t>AT3G53010</t>
  </si>
  <si>
    <t>Domain of unknown function (DUF303) ;</t>
  </si>
  <si>
    <t>Q0WNN6</t>
  </si>
  <si>
    <t>Carbohydrate esterase, putative (DUF303).</t>
  </si>
  <si>
    <t>828897±271950</t>
  </si>
  <si>
    <t>714831±191413</t>
  </si>
  <si>
    <t>986969±471071</t>
  </si>
  <si>
    <t>PGSC0003DMT400047948</t>
  </si>
  <si>
    <t>Expansin [Source:PGSC_GENE;Acc:PGSC0003DMG400018635]</t>
  </si>
  <si>
    <t>AT3G45970</t>
  </si>
  <si>
    <t>expansin-like A1;member of EXPANSIN-LIKE. Naming convention from the Expansin Working Group (Kende et al, 2004. Plant Mol Bio)</t>
  </si>
  <si>
    <t>Q9LZT4</t>
  </si>
  <si>
    <t>Expansin-like A1.</t>
  </si>
  <si>
    <t>12923597±3255237</t>
  </si>
  <si>
    <t>19938965±6477433</t>
  </si>
  <si>
    <t>53266779±5036643</t>
  </si>
  <si>
    <t>PGSC0003DMT400048241</t>
  </si>
  <si>
    <t>Xyloglucan endotransglucosylase/hydrolase 9 [Source:PGSC_GENE;Acc:PGSC0003DMG402018740]</t>
  </si>
  <si>
    <t>AT5G57560</t>
  </si>
  <si>
    <t>Xyloglucan endotransglucosylase/hydrolase family protein;Encodes a cell wall-modifying enzyme, rapidly upregulated in response to environmental stimuli</t>
  </si>
  <si>
    <t>Q38857</t>
  </si>
  <si>
    <t xml:space="preserve">Xyloglucan endotransglucosylase/hydrolase protein 22; Catalyzes xyloglucan endohydrolysis (XEH) and/or endotransglycosylation (XET). Cleaves and religates xyloglucan polymers, an essential constituent of the primary cell wall, and thereby participates in cell wall construction of growing tissues. Its induction in case of mechanical stress, suggests that it may contribute in the adaptive changes in morphogenesis by being recruited to alter tissues tensil strength, or flexibility, enabling adaptation to mechanically stressful environments; Belongs to the glycosyl hydrolase 16 family. XTH [...] </t>
  </si>
  <si>
    <t>28192±8732</t>
  </si>
  <si>
    <t>197586±104432</t>
  </si>
  <si>
    <t>361601±150966</t>
  </si>
  <si>
    <t>PGSC0003DMT400048531</t>
  </si>
  <si>
    <t>N(4)-(Beta-n-acetylglucosaminyl)-l-asparaginase [Source:PGSC_GENE;Acc:PGSC0003DMG400018851]</t>
  </si>
  <si>
    <t>AT5G61540</t>
  </si>
  <si>
    <t>N-terminal nucleophile aminohydrolases (Ntn hydrolases) superfamily protein;</t>
  </si>
  <si>
    <t>Q56W64</t>
  </si>
  <si>
    <t>Isoaspartyl peptidase/L-asparaginase 3 subunit alpha; Acts in asparagine catabolism but also in the final steps of protein degradation via hydrolysis of a range of isoaspartyl dipeptides; Belongs to the Ntn-hydrolase family.</t>
  </si>
  <si>
    <t>63042±14635</t>
  </si>
  <si>
    <t>39191±28766</t>
  </si>
  <si>
    <t>PGSC0003DMT400048636</t>
  </si>
  <si>
    <t>GPI-anchored protein [Source:PGSC_GENE;Acc:PGSC0003DMG401018895]</t>
  </si>
  <si>
    <t>AT5G56170</t>
  </si>
  <si>
    <t>LORELEI-LIKE-GPI-ANCHORED PROTEIN 1;</t>
  </si>
  <si>
    <t>Q9FKT1</t>
  </si>
  <si>
    <t>GPI-anchored protein LLG1; Component of the FER-regulated Rho GTPase signaling complex. Acts as a chaperone and coreceptor for FER. Required for localization of FER to the plasma membrane.</t>
  </si>
  <si>
    <t>44098±4374</t>
  </si>
  <si>
    <t>42182±19760</t>
  </si>
  <si>
    <t>17791±14907</t>
  </si>
  <si>
    <t>PGSC0003DMT400049626</t>
  </si>
  <si>
    <t>Conserved gene of unknown function [Source:PGSC_GENE;Acc:PGSC0003DMG400019277]</t>
  </si>
  <si>
    <t>AT1G02180</t>
  </si>
  <si>
    <t>ferredoxin-related;</t>
  </si>
  <si>
    <t>4805962±753080</t>
  </si>
  <si>
    <t>7103930±1549955</t>
  </si>
  <si>
    <t>11153088±954129</t>
  </si>
  <si>
    <t>PGSC0003DMT400050017</t>
  </si>
  <si>
    <t>AT3G04720</t>
  </si>
  <si>
    <t>pathogenesis-related 4;Encodes a protein similar to the antifungal chitin-binding protein hevein from rubber tree latex. mRNA levels increase in response to ethylene and turnip crinkle virus infection.</t>
  </si>
  <si>
    <t>P43082</t>
  </si>
  <si>
    <t>Hevein-like preproprotein; Fungal growth inhibitors. Neither CB-HEL nor CD-HEL have chitinase activity, but both have antimicrobial activities. CD-HEL has RNase, but no DNase activity.</t>
  </si>
  <si>
    <t>1935601±518802</t>
  </si>
  <si>
    <t>4585265±947078</t>
  </si>
  <si>
    <t>4332012±404807</t>
  </si>
  <si>
    <t>PGSC0003DMT400050249</t>
  </si>
  <si>
    <t>Chitin-binding lectin 1 [Source:PGSC_GENE;Acc:PGSC0003DMG400019517]</t>
  </si>
  <si>
    <t>368977±163409</t>
  </si>
  <si>
    <t>362431±160003</t>
  </si>
  <si>
    <t>187329±155636</t>
  </si>
  <si>
    <t>PGSC0003DMT400050474</t>
  </si>
  <si>
    <t>Pectin methylesterase 1 [Source:PGSC_GENE;Acc:PGSC0003DMG400019611]</t>
  </si>
  <si>
    <t>AT3G49220</t>
  </si>
  <si>
    <t>Plant invertase/pectin methylesterase inhibitor superfamily;</t>
  </si>
  <si>
    <t>Q9M3B0</t>
  </si>
  <si>
    <t>Probable pectinesterase/pectinesterase inhibitor 34; Acts in the modification of cell walls via demethylesterification of cell wall pectin; In the N-terminal section; belongs to the PMEI family.</t>
  </si>
  <si>
    <t>127687±69459</t>
  </si>
  <si>
    <t>315050±90752</t>
  </si>
  <si>
    <t>519084±211323</t>
  </si>
  <si>
    <t>PGSC0003DMT400051882</t>
  </si>
  <si>
    <t>Gene of unknown function [Source:PGSC_GENE;Acc:PGSC0003DMG400020133]</t>
  </si>
  <si>
    <t>AT3G20993</t>
  </si>
  <si>
    <t>low-molecular-weight cysteine-rich 56;Encodes a member of a family of small,secreted, cysteine rich protein with sequence similarity to the PCP (pollen coat protein) gene family.</t>
  </si>
  <si>
    <t>51895±18541</t>
  </si>
  <si>
    <t>72789±30435</t>
  </si>
  <si>
    <t>121492±51587</t>
  </si>
  <si>
    <t>PGSC0003DMT400051938</t>
  </si>
  <si>
    <t>Pectase lyase [Source:PGSC_GENE;Acc:PGSC0003DMG400020156]</t>
  </si>
  <si>
    <t>AT3G07010</t>
  </si>
  <si>
    <t>Q9M8Z8</t>
  </si>
  <si>
    <t>Probable pectate lyase 8.</t>
  </si>
  <si>
    <t>10713±4281</t>
  </si>
  <si>
    <t>4173±5902</t>
  </si>
  <si>
    <t>PGSC0003DMT400052215</t>
  </si>
  <si>
    <t>Peroxidase 55 [Source:PGSC_GENE;Acc:PGSC0003DMG400020252]</t>
  </si>
  <si>
    <t>1689042±257864</t>
  </si>
  <si>
    <t>3825929±450582</t>
  </si>
  <si>
    <t>3832811±531620</t>
  </si>
  <si>
    <t>PGSC0003DMT400052227</t>
  </si>
  <si>
    <t>Blue copper protein [Source:PGSC_GENE;Acc:PGSC0003DMG400020258]</t>
  </si>
  <si>
    <t>AT3G27200</t>
  </si>
  <si>
    <t>Cupredoxin superfamily protein;</t>
  </si>
  <si>
    <t>Q8VY59</t>
  </si>
  <si>
    <t>Cupredoxin superfamily protein.</t>
  </si>
  <si>
    <t>145999±49709</t>
  </si>
  <si>
    <t>373720±108185</t>
  </si>
  <si>
    <t>459013±101351</t>
  </si>
  <si>
    <t>PGSC0003DMT400052987</t>
  </si>
  <si>
    <t>Gamma interferon inducible lysosomal thiol reductase family protein [Source:PGSC_GENE;Acc:PGSC0003DMG400020559]</t>
  </si>
  <si>
    <t>AT1G07080</t>
  </si>
  <si>
    <t>Thioredoxin superfamily protein;</t>
  </si>
  <si>
    <t>Q93VQ6</t>
  </si>
  <si>
    <t>Interferon inducible-lysosomal thiol reductase.</t>
  </si>
  <si>
    <t>2702798±569889</t>
  </si>
  <si>
    <t>1446240±282490</t>
  </si>
  <si>
    <t>513709±220982</t>
  </si>
  <si>
    <t>PGSC0003DMT400053148</t>
  </si>
  <si>
    <t>Elicitor-inducible protein EIG-J7 [Source:PGSC_GENE;Acc:PGSC0003DMG400020622]</t>
  </si>
  <si>
    <t>AT2G22170</t>
  </si>
  <si>
    <t>Lipase/lipooxygenase, PLAT/LH2 family protein;</t>
  </si>
  <si>
    <t>O65660</t>
  </si>
  <si>
    <t>PLAT domain-containing protein 1; Positive regulator of abiotic stress tolerance involved in the regulation of plant growth. May be a downstream target of the abscisic acid (ABA) signaling pathway.</t>
  </si>
  <si>
    <t>796547±66760</t>
  </si>
  <si>
    <t>768228±378591</t>
  </si>
  <si>
    <t>324210±99411</t>
  </si>
  <si>
    <t>PGSC0003DMT400053159</t>
  </si>
  <si>
    <t>Allergen BRSn20 [Source:PGSC_GENE;Acc:PGSC0003DMG400020630]</t>
  </si>
  <si>
    <t>AT4G08685</t>
  </si>
  <si>
    <t>Pollen Ole e 1 allergen and extensin family protein;Encodes a protein, expressed in leaves, with similarity to pollen allergens.</t>
  </si>
  <si>
    <t>Q9SZY5</t>
  </si>
  <si>
    <t>Pollen Ole e 1 allergen and extensin family protein.</t>
  </si>
  <si>
    <t>23596±16974</t>
  </si>
  <si>
    <t>70932±38970</t>
  </si>
  <si>
    <t>425496±81747</t>
  </si>
  <si>
    <t>PGSC0003DMT400053212</t>
  </si>
  <si>
    <t>Conserved gene of unknown function [Source:PGSC_GENE;Acc:PGSC0003DMG400020654]</t>
  </si>
  <si>
    <t>AT3G07470</t>
  </si>
  <si>
    <t>Protein of unknown function, DUF538;</t>
  </si>
  <si>
    <t>Q94AG1</t>
  </si>
  <si>
    <t>AT3g07470/F21O3_18.</t>
  </si>
  <si>
    <t>15784482±4730948</t>
  </si>
  <si>
    <t>15670251±7914278</t>
  </si>
  <si>
    <t>3829135±1335920</t>
  </si>
  <si>
    <t>PGSC0003DMT400054620</t>
  </si>
  <si>
    <t>Subtilase family protein [Source:PGSC_GENE;Acc:PGSC0003DMG400021198]</t>
  </si>
  <si>
    <t>AT4G20430</t>
  </si>
  <si>
    <t>Q9SUN6</t>
  </si>
  <si>
    <t>Subtilisin-like protease SBT2.2; Belongs to the peptidase S8 family.</t>
  </si>
  <si>
    <t>79771±35909</t>
  </si>
  <si>
    <t>219074±17379</t>
  </si>
  <si>
    <t>277640±142344</t>
  </si>
  <si>
    <t>PGSC0003DMT400054969</t>
  </si>
  <si>
    <t>ML domain protein [Source:PGSC_GENE;Acc:PGSC0003DMG401021334]</t>
  </si>
  <si>
    <t>AT5G06480</t>
  </si>
  <si>
    <t>Immunoglobulin E-set superfamily protein;</t>
  </si>
  <si>
    <t>Q9FG22</t>
  </si>
  <si>
    <t>Immunoglobulin E-set superfamily protein.</t>
  </si>
  <si>
    <t>5830077±879571</t>
  </si>
  <si>
    <t>7406777±981564</t>
  </si>
  <si>
    <t>4828478±907978</t>
  </si>
  <si>
    <t>PGSC0003DMT400055138</t>
  </si>
  <si>
    <t>Xyloglucan endotransglucosylase-hydrolase XTH7 [Source:PGSC_GENE;Acc:PGSC0003DMG400021398]</t>
  </si>
  <si>
    <t>AT4G37800</t>
  </si>
  <si>
    <t>xyloglucan endotransglucosylase/hydrolase 7;</t>
  </si>
  <si>
    <t>Q8LER3</t>
  </si>
  <si>
    <t>Probable xyloglucan endotransglucosylase/hydrolase protein 7; Catalyzes xyloglucan endohydrolysis (XEH) and/or endotransglycosylation (XET). Cleaves and religates xyloglucan polymers, an essential constituent of the primary cell wall, and thereby participates in cell wall construction of growing tissues (By similarity); Belongs to the glycosyl hydrolase 16 family. XTH group 1 subfamily.</t>
  </si>
  <si>
    <t>PGSC0003DMT400055410</t>
  </si>
  <si>
    <t>SBT1 protein [Source:PGSC_GENE;Acc:PGSC0003DMG400021513]</t>
  </si>
  <si>
    <t>AT5G67360</t>
  </si>
  <si>
    <t>Subtilase family protein;Encodes a subtilisin-like serine protease essential for mucilage release from seed coats.</t>
  </si>
  <si>
    <t>10639483±5152666</t>
  </si>
  <si>
    <t>28379476±10518215</t>
  </si>
  <si>
    <t>36254078±5082874</t>
  </si>
  <si>
    <t>PGSC0003DMT400055426</t>
  </si>
  <si>
    <t>Snakin-1 [Source:PGSC_GENE;Acc:PGSC0003DMG400021517]</t>
  </si>
  <si>
    <t>AT5G59845</t>
  </si>
  <si>
    <t>Gibberellin-regulated family protein;</t>
  </si>
  <si>
    <t>Q8LFM2</t>
  </si>
  <si>
    <t>Gibberellin-regulated protein 10; Gibberellin-regulated protein that may function in hormonal controlled steps of development such as seed germination, flowering and seed maturation; Belongs to the GASA family.</t>
  </si>
  <si>
    <t>52813±27923</t>
  </si>
  <si>
    <t>143177±23495</t>
  </si>
  <si>
    <t>263129±75235</t>
  </si>
  <si>
    <t>PGSC0003DMT400055629</t>
  </si>
  <si>
    <t>Chitinase [Source:PGSC_GENE;Acc:PGSC0003DMG400021602]</t>
  </si>
  <si>
    <t>AT1G05850</t>
  </si>
  <si>
    <t>Chitinase family protein;Encodes an endo chitinase-like protein AtCTL1.  Essential for tolerance to heat, salt and drought stresses.  Also involved in root hair development, cell expansion and response to cytokinin.  Allelic  to erh2. 11 alleles described in Hauser (1995). Mutant is defective in acquired thermotolerance, appears semidwarf throughout its life cycle and has extra lateral branches. There are two EMS alleles. Expression of AtHSP101 is not affected in the mutants.</t>
  </si>
  <si>
    <t>Q9MA41</t>
  </si>
  <si>
    <t xml:space="preserve">Chitinase-like protein 1; No chitinase activity. Essential for normal plant growth and development. Regulates cell expansion extent and differentiation at least in roots and hypocotyls. Prevents lignin accumulation in the pith. May modulate ethylene-mediated regulation during development. Probably required to establish thermotolerance acclimation. Plays a role for controlled anisotropic cell expansion in the regulation of waving during root gravitropism and thigmotropism. Involved in the root system architecture adaptation to multiple environmental conditions such as nitrate. Contribut [...] </t>
  </si>
  <si>
    <t>105433±119515</t>
  </si>
  <si>
    <t>186857±174397</t>
  </si>
  <si>
    <t>208315±203614</t>
  </si>
  <si>
    <t>PGSC0003DMT400055632</t>
  </si>
  <si>
    <t>Hydroxyproline-rich glycoprotein (HRGP) [Source:PGSC_GENE;Acc:PGSC0003DMG400021603]</t>
  </si>
  <si>
    <t>AT1G21310</t>
  </si>
  <si>
    <t>extensin 3;Encodes extensin 3.</t>
  </si>
  <si>
    <t>346811±127731</t>
  </si>
  <si>
    <t>520930±86828</t>
  </si>
  <si>
    <t>2058044±2572620</t>
  </si>
  <si>
    <t>PGSC0003DMT400055713</t>
  </si>
  <si>
    <t>Polygalacturonase [Source:PGSC_GENE;Acc:PGSC0003DMG400021630]</t>
  </si>
  <si>
    <t>AT1G23460</t>
  </si>
  <si>
    <t>F4I672</t>
  </si>
  <si>
    <t>5677±8028</t>
  </si>
  <si>
    <t>30694±10561</t>
  </si>
  <si>
    <t>39779±28284</t>
  </si>
  <si>
    <t>PGSC0003DMT400055769</t>
  </si>
  <si>
    <t>Polygalacturonase [Source:PGSC_GENE;Acc:PGSC0003DMG400021658]</t>
  </si>
  <si>
    <t>AT3G61490</t>
  </si>
  <si>
    <t>A0A1I9LS88</t>
  </si>
  <si>
    <t>3722655±1036799</t>
  </si>
  <si>
    <t>11205723±1987296</t>
  </si>
  <si>
    <t>16095365±1800624</t>
  </si>
  <si>
    <t>PGSC0003DMT400055847</t>
  </si>
  <si>
    <t>Lipid binding protein [Source:PGSC_GENE;Acc:PGSC0003DMG400021691]</t>
  </si>
  <si>
    <t>AT3G53980</t>
  </si>
  <si>
    <t>Q9M329</t>
  </si>
  <si>
    <t>37746551±11939368</t>
  </si>
  <si>
    <t>165679689±73141990</t>
  </si>
  <si>
    <t>288482514±174381482</t>
  </si>
  <si>
    <t>PGSC0003DMT400056024</t>
  </si>
  <si>
    <t>Nonspecific lipid-transfer protein AKCS9 [Source:PGSC_GENE;Acc:PGSC0003DMG400021761]</t>
  </si>
  <si>
    <t>1589037±797290</t>
  </si>
  <si>
    <t>1968279±1218851</t>
  </si>
  <si>
    <t>1550288±1332622</t>
  </si>
  <si>
    <t>PGSC0003DMT400056028</t>
  </si>
  <si>
    <t>Nonspecific lipid transfer protein [Source:PGSC_GENE;Acc:PGSC0003DMG400021763]</t>
  </si>
  <si>
    <t>AT1G48750</t>
  </si>
  <si>
    <t>13891099±1838364</t>
  </si>
  <si>
    <t>41533988±5213261</t>
  </si>
  <si>
    <t>73827982±15627876</t>
  </si>
  <si>
    <t>PGSC0003DMT400056046</t>
  </si>
  <si>
    <t>Nonspecific lipid transfer protein [Source:PGSC_GENE;Acc:PGSC0003DMG400021773]</t>
  </si>
  <si>
    <t>665955±414898</t>
  </si>
  <si>
    <t>1189979±829616</t>
  </si>
  <si>
    <t>903296±750018</t>
  </si>
  <si>
    <t>PGSC0003DMT400056119</t>
  </si>
  <si>
    <t>Peroxidase 27 [Source:PGSC_GENE;Acc:PGSC0003DMG400021801]</t>
  </si>
  <si>
    <t>AT3G01190</t>
  </si>
  <si>
    <t>Q43735</t>
  </si>
  <si>
    <t>Peroxidase 27;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</si>
  <si>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5549±3934</t>
  </si>
  <si>
    <t>190774±269795</t>
  </si>
  <si>
    <t>PGSC0003DMT400056617</t>
  </si>
  <si>
    <t>STS14 protein [Source:PGSC_GENE;Acc:PGSC0003DMG400022013]</t>
  </si>
  <si>
    <t>AT5G66590</t>
  </si>
  <si>
    <t>Q9FJY1</t>
  </si>
  <si>
    <t>Similarity to pathogenesis-related protein.</t>
  </si>
  <si>
    <t>1768468±328364</t>
  </si>
  <si>
    <t>3141514±292896</t>
  </si>
  <si>
    <t>4255698±1007841</t>
  </si>
  <si>
    <t>PGSC0003DMT400057136</t>
  </si>
  <si>
    <t>Polygalacturonase inhibitor protein [Source:PGSC_GENE;Acc:PGSC0003DMG401022197]</t>
  </si>
  <si>
    <t>AT5G06860</t>
  </si>
  <si>
    <t>polygalacturonase inhibiting protein 1;Encodes a polygalacturonase inhibiting protein involved in defense response. PGIPs inhibit the function of cell wall pectin degrading enzymes such as those produced by fungal pathogens. PGIP1 is induced by fungal infection.</t>
  </si>
  <si>
    <t>Q9M5J9</t>
  </si>
  <si>
    <t>Polygalacturonase inhibitor 1; Inhibitor of fungal polygalacturonase. It is an important factor for plant resistance to phytopathogenic fungi. Belongs to the polygalacturonase-inhibiting protein family.</t>
  </si>
  <si>
    <t>1941316±337433</t>
  </si>
  <si>
    <t>1574943±263580</t>
  </si>
  <si>
    <t>1154925±371955</t>
  </si>
  <si>
    <t>PGSC0003DMT400057384</t>
  </si>
  <si>
    <t>Fasciclin-like arabinogalactan protein 10 [Source:PGSC_GENE;Acc:PGSC0003DMG400022279]</t>
  </si>
  <si>
    <t>AT5G55730</t>
  </si>
  <si>
    <t>FASCICLIN-like arabinogalactan 1;fasciclin-like arabinogalactan-protein 1 (Fla1)</t>
  </si>
  <si>
    <t>Q9FM65</t>
  </si>
  <si>
    <t>Fasciclin-like arabinogalactan protein 1; May be a cell surface adhesion protein; Belongs to the fasciclin-like AGP family.</t>
  </si>
  <si>
    <t>79947±16086</t>
  </si>
  <si>
    <t>299943±58640</t>
  </si>
  <si>
    <t>504728±56287</t>
  </si>
  <si>
    <t>PGSC0003DMT400057419</t>
  </si>
  <si>
    <t>Conserved gene of unknown function [Source:PGSC_GENE;Acc:PGSC0003DMG400022295]</t>
  </si>
  <si>
    <t>AT5G55410</t>
  </si>
  <si>
    <t>7276±10290</t>
  </si>
  <si>
    <t>52620±23867</t>
  </si>
  <si>
    <t>107228±29331</t>
  </si>
  <si>
    <t>PGSC0003DMT400057521</t>
  </si>
  <si>
    <t>Suberization-associated anionic peroxidase 2 [Source:PGSC_GENE;Acc:PGSC0003DMG400022341]</t>
  </si>
  <si>
    <t>AT2G18150</t>
  </si>
  <si>
    <t>3417970±662739</t>
  </si>
  <si>
    <t>3163331±712883</t>
  </si>
  <si>
    <t>1666027±339824</t>
  </si>
  <si>
    <t>PGSC0003DMT400057616</t>
  </si>
  <si>
    <t>Serine carboxypeptidase [Source:PGSC_GENE;Acc:PGSC0003DMG400022373]</t>
  </si>
  <si>
    <t>AT1G11080</t>
  </si>
  <si>
    <t>serine carboxypeptidase-like 31;</t>
  </si>
  <si>
    <t>O04084</t>
  </si>
  <si>
    <t>Serine carboxypeptidase-like 31; Probable carboxypeptidase; Belongs to the peptidase S10 family.</t>
  </si>
  <si>
    <t>223800±160223</t>
  </si>
  <si>
    <t>985281±605308</t>
  </si>
  <si>
    <t>1504958±854369</t>
  </si>
  <si>
    <t>PGSC0003DMT400058061</t>
  </si>
  <si>
    <t>Peroxidase 72 [Source:PGSC_GENE;Acc:PGSC0003DMG400022541]</t>
  </si>
  <si>
    <t>1294843±245415</t>
  </si>
  <si>
    <t>3173422±244329</t>
  </si>
  <si>
    <t>2757348±477885</t>
  </si>
  <si>
    <t>PGSC0003DMT400058134</t>
  </si>
  <si>
    <t>Peroxidase 72 [Source:PGSC_GENE;Acc:PGSC0003DMG400022567]</t>
  </si>
  <si>
    <t>189724±48133</t>
  </si>
  <si>
    <t>141057±40933</t>
  </si>
  <si>
    <t>14541±20563</t>
  </si>
  <si>
    <t>PGSC0003DMT400058508</t>
  </si>
  <si>
    <t>Subtilisin-like protease [Source:PGSC_GENE;Acc:PGSC0003DMG400022725]</t>
  </si>
  <si>
    <t>AT1G01900</t>
  </si>
  <si>
    <t>subtilase family protein;Encodes AtSBT1.1, a subtilisin-like serine protease.  Cleaves the phytosulfokine AtPSK4, a growth promoting peptide.</t>
  </si>
  <si>
    <t>5214791±1506801</t>
  </si>
  <si>
    <t>10898133±3339584</t>
  </si>
  <si>
    <t>3955754±1442014</t>
  </si>
  <si>
    <t>PGSC0003DMT400058807</t>
  </si>
  <si>
    <t>Cationic peroxidase isozyme 38K [Source:PGSC_GENE;Acc:PGSC0003DMG400022850]</t>
  </si>
  <si>
    <t>AT2G39040</t>
  </si>
  <si>
    <t>Q9ZV04</t>
  </si>
  <si>
    <t>Peroxidase 24;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</si>
  <si>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10957±10176</t>
  </si>
  <si>
    <t>63438±75018</t>
  </si>
  <si>
    <t>PGSC0003DMT400059566</t>
  </si>
  <si>
    <t>41 kD chloroplast nucleoid DNA binding protein (CND41) [Source:PGSC_GENE;Acc:PGSC0003DMG400023144]</t>
  </si>
  <si>
    <t>AT5G10770</t>
  </si>
  <si>
    <t>Q8S9J6</t>
  </si>
  <si>
    <t>Aspartyl protease family protein At5g10770; Probably not redundant with AED1 and not involved in restriction of salicylic acid (SA) or systemic acquired resistance (SAR) signaling.</t>
  </si>
  <si>
    <t>28144193±5278825</t>
  </si>
  <si>
    <t>91400629±15364050</t>
  </si>
  <si>
    <t>111205307±31183823</t>
  </si>
  <si>
    <t>PGSC0003DMT400061040</t>
  </si>
  <si>
    <t>Basic blue copper protein [Source:PGSC_GENE;Acc:PGSC0003DMG400023751]</t>
  </si>
  <si>
    <t>AT2G02850</t>
  </si>
  <si>
    <t>plantacyanin;Encodes plantacyanin one of blue copper proteins. Involved in anther development and pollination. Expressed in the transmitting tract of the pistil.</t>
  </si>
  <si>
    <t>Q8LG89</t>
  </si>
  <si>
    <t>Basic blue protein; Forms a concentration gradient along the pollen tube growth path, with a lower level in the stigma papilla cell wall and a higher level in the transmitting tract extracellular matix of the style.</t>
  </si>
  <si>
    <t>8183431±1016473</t>
  </si>
  <si>
    <t>16237197±3035837</t>
  </si>
  <si>
    <t>24757802±679089</t>
  </si>
  <si>
    <t>PGSC0003DMT400061155</t>
  </si>
  <si>
    <t>Embryo-specific 3 [Source:PGSC_GENE;Acc:PGSC0003DMG400023797]</t>
  </si>
  <si>
    <t>AT2G41475</t>
  </si>
  <si>
    <t>Embryo-specific protein 3, (ATS3);</t>
  </si>
  <si>
    <t>Q681K2</t>
  </si>
  <si>
    <t>Embryo-specific protein ATS3A; May play a role during embryo development.</t>
  </si>
  <si>
    <t>77864±30334</t>
  </si>
  <si>
    <t>105925±20686</t>
  </si>
  <si>
    <t>99777±31197</t>
  </si>
  <si>
    <t>PGSC0003DMT400061156</t>
  </si>
  <si>
    <t>Embryo-specific 3 [Source:PGSC_GENE;Acc:PGSC0003DMG400023798]</t>
  </si>
  <si>
    <t>1055215±140059</t>
  </si>
  <si>
    <t>997766±124812</t>
  </si>
  <si>
    <t>843657±175386</t>
  </si>
  <si>
    <t>PGSC0003DMT400061478</t>
  </si>
  <si>
    <t>Cytoplasmic small heat shock protein class I [Source:PGSC_GENE;Acc:PGSC0003DMG400023921]</t>
  </si>
  <si>
    <t>AT1G50060</t>
  </si>
  <si>
    <t>306421±152040</t>
  </si>
  <si>
    <t>539094±245125</t>
  </si>
  <si>
    <t>548344±417197</t>
  </si>
  <si>
    <t>PGSC0003DMT400061826</t>
  </si>
  <si>
    <t>Peroxidase N [Source:PGSC_GENE;Acc:PGSC0003DMG400024053]</t>
  </si>
  <si>
    <t>AT5G19890</t>
  </si>
  <si>
    <t>Q39034</t>
  </si>
  <si>
    <t>Peroxidase 59;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</si>
  <si>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85018551±8074916</t>
  </si>
  <si>
    <t>473236312±81894532</t>
  </si>
  <si>
    <t>747492406±127320179</t>
  </si>
  <si>
    <t>PGSC0003DMT400061841</t>
  </si>
  <si>
    <t>Xyloglucan endotransglucosylase/hydrolase protein A [Source:PGSC_GENE;Acc:PGSC0003DMG400024060]</t>
  </si>
  <si>
    <t>513718±191995</t>
  </si>
  <si>
    <t>993721±357915</t>
  </si>
  <si>
    <t>1016444±399993</t>
  </si>
  <si>
    <t>PGSC0003DMT400062026</t>
  </si>
  <si>
    <t>PAE [Source:PGSC_GENE;Acc:PGSC0003DMG401024140]</t>
  </si>
  <si>
    <t>AT4G19420</t>
  </si>
  <si>
    <t>cytosol,extracellular</t>
  </si>
  <si>
    <t>Q6DBP4</t>
  </si>
  <si>
    <t>Pectin acetylesterase 8;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</si>
  <si>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2485450±756418</t>
  </si>
  <si>
    <t>2308601±260740</t>
  </si>
  <si>
    <t>3079596±831193</t>
  </si>
  <si>
    <t>PGSC0003DMT400062402</t>
  </si>
  <si>
    <t>Peroxidase 44 [Source:PGSC_GENE;Acc:PGSC0003DMG400024285]</t>
  </si>
  <si>
    <t>AT4G26010</t>
  </si>
  <si>
    <t>Q93V93</t>
  </si>
  <si>
    <t>Peroxidase 44;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</si>
  <si>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252132±181606</t>
  </si>
  <si>
    <t>521305±220795</t>
  </si>
  <si>
    <t>456395±402246</t>
  </si>
  <si>
    <t>PGSC0003DMT400063348</t>
  </si>
  <si>
    <t>Glucan endo-1,3-beta-glucosidase 3 [Source:PGSC_GENE;Acc:PGSC0003DMG400024642]</t>
  </si>
  <si>
    <t>1291820±152174</t>
  </si>
  <si>
    <t>2960127±231905</t>
  </si>
  <si>
    <t>3986949±875284</t>
  </si>
  <si>
    <t>PGSC0003DMT400063381</t>
  </si>
  <si>
    <t>Heparanase-2 [Source:PGSC_GENE;Acc:PGSC0003DMG402024654]</t>
  </si>
  <si>
    <t>AT5G61250</t>
  </si>
  <si>
    <t>glucuronidase 1;Belongs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secreted.</t>
  </si>
  <si>
    <t>Q9FF10</t>
  </si>
  <si>
    <t>Heparanase-like protein 1; Endoglycosidase which is a cell surface and extracellular matrix-degrading enzyme. Cleaves heparan sulfate proteoglycans (HSPGs) into heparan sulfate side chains and core proteoglycans (By similarity); Belongs to the glycosyl hydrolase 79 family.</t>
  </si>
  <si>
    <t>69642±48349</t>
  </si>
  <si>
    <t>50072±22247</t>
  </si>
  <si>
    <t>38560±28192</t>
  </si>
  <si>
    <t>PGSC0003DMT400064270</t>
  </si>
  <si>
    <t>Peroxidase [Source:PGSC_GENE;Acc:PGSC0003DMG400024967]</t>
  </si>
  <si>
    <t>588407±175990</t>
  </si>
  <si>
    <t>297638±78720</t>
  </si>
  <si>
    <t>1240686±1034309</t>
  </si>
  <si>
    <t>PGSC0003DMT400064274</t>
  </si>
  <si>
    <t>Subtilisin-like protease [Source:PGSC_GENE;Acc:PGSC0003DMG400024970]</t>
  </si>
  <si>
    <t>12270763±1564378</t>
  </si>
  <si>
    <t>27381904±7238359</t>
  </si>
  <si>
    <t>39699975±10621811</t>
  </si>
  <si>
    <t>PGSC0003DMT400064456</t>
  </si>
  <si>
    <t>Copper ion binding protein [Source:PGSC_GENE;Acc:PGSC0003DMG400025042]</t>
  </si>
  <si>
    <t>AT5G53870</t>
  </si>
  <si>
    <t>early nodulin-like protein 1;</t>
  </si>
  <si>
    <t>Q9FN39</t>
  </si>
  <si>
    <t>Similarity to phytocyanin/early nodulin-like protein.</t>
  </si>
  <si>
    <t>602642±37290</t>
  </si>
  <si>
    <t>1095636±273137</t>
  </si>
  <si>
    <t>1293609±383461</t>
  </si>
  <si>
    <t>PGSC0003DMT400064504</t>
  </si>
  <si>
    <t>Class IV chitinase [Source:PGSC_GENE;Acc:PGSC0003DMG400025063]</t>
  </si>
  <si>
    <t>AT3G54420</t>
  </si>
  <si>
    <t>homolog of carrot EP3-3 chitinase;encodes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t>
  </si>
  <si>
    <t>Q9M2U5</t>
  </si>
  <si>
    <t>Endochitinase EP3; Probably involved in hypersensitive reaction upon Xanthomonas campestris infection; Belongs to the glycosyl hydrolase 19 family. Chitinase class I subfamily.</t>
  </si>
  <si>
    <t>4427314±495480</t>
  </si>
  <si>
    <t>14812493±4154070</t>
  </si>
  <si>
    <t>21012621±10017092</t>
  </si>
  <si>
    <t>PGSC0003DMT400064553</t>
  </si>
  <si>
    <t>Peroxidase [Source:PGSC_GENE;Acc:PGSC0003DMG402025083]</t>
  </si>
  <si>
    <t>AT1G71695</t>
  </si>
  <si>
    <t>Q96520</t>
  </si>
  <si>
    <t>Peroxidase 12;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</si>
  <si>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7092304±1984906</t>
  </si>
  <si>
    <t>5861301±1199678</t>
  </si>
  <si>
    <t>5380240±2659755</t>
  </si>
  <si>
    <t>PGSC0003DMT400064554</t>
  </si>
  <si>
    <t>Peroxidase 12 [Source:PGSC_GENE;Acc:PGSC0003DMG401025083]</t>
  </si>
  <si>
    <t>676477±595355</t>
  </si>
  <si>
    <t>316831±268394</t>
  </si>
  <si>
    <t>350931±437751</t>
  </si>
  <si>
    <t>PGSC0003DMT400064789</t>
  </si>
  <si>
    <t>Lipid binding protein [Source:PGSC_GENE;Acc:PGSC0003DMG400025168]</t>
  </si>
  <si>
    <t>AT5G48485</t>
  </si>
  <si>
    <t>Bifunctional inhibitor/lipid-transfer protein/seed storage 2S albumin superfamily protein;encodes a putative apoplastic lipid transfer protein that is involved in systemic acquired resistance. Mutants in this gene exhibit wild-type local resistance to avirulent and virulent Pseudomonas syringae, but pathogenesis-related gene expression is abolished in uninoculated distant leaves and fail to develop SAR to virulent Pseudomonas or Peronospora parasitica.</t>
  </si>
  <si>
    <t>474356±113020</t>
  </si>
  <si>
    <t>2790515±955348</t>
  </si>
  <si>
    <t>5030544±822892</t>
  </si>
  <si>
    <t>PGSC0003DMT400064877</t>
  </si>
  <si>
    <t>Dehydration-responsive protein RD22 [Source:PGSC_GENE;Acc:PGSC0003DMG400025191]</t>
  </si>
  <si>
    <t>AT1G49320</t>
  </si>
  <si>
    <t>unknown seed protein like 1;Encodes USPL1, a BURP domain protein targeted to the protein storage vacuoles.  Overexpression of USPL1 affects seed development, protein storage vacuoles and lipid vesicles morphology and function.</t>
  </si>
  <si>
    <t>Q9XI99</t>
  </si>
  <si>
    <t>BURP domain protein USPL1; Associated with the protein storage vacuole formation.</t>
  </si>
  <si>
    <t>657985±232277</t>
  </si>
  <si>
    <t>2308811±984577</t>
  </si>
  <si>
    <t>1635887±493529</t>
  </si>
  <si>
    <t>PGSC0003DMT400065096</t>
  </si>
  <si>
    <t>Alpha-galactosidase/alpha-n-acetylgalactosaminidase [Source:PGSC_GENE;Acc:PGSC0003DMG400025299]</t>
  </si>
  <si>
    <t>AT5G08380</t>
  </si>
  <si>
    <t>alpha-galactosidase 1;</t>
  </si>
  <si>
    <t>Q9FT97</t>
  </si>
  <si>
    <t>Alpha-galactosidase 1; May regulate leaf (and possibly other organ) development by functioning in cell wall loosening and cell wall expansion. Belongs to the glycosyl hydrolase 27 family.</t>
  </si>
  <si>
    <t>269666±21573</t>
  </si>
  <si>
    <t>646782±118141</t>
  </si>
  <si>
    <t>848302±71341</t>
  </si>
  <si>
    <t>PGSC0003DMT400065498</t>
  </si>
  <si>
    <t>Peroxidase 25 [Source:PGSC_GENE;Acc:PGSC0003DMG400025478]</t>
  </si>
  <si>
    <t>20389270±8957183</t>
  </si>
  <si>
    <t>118354653±23436917</t>
  </si>
  <si>
    <t>212354127±12576518</t>
  </si>
  <si>
    <t>PGSC0003DMT400065518</t>
  </si>
  <si>
    <t>Peroxidase [Source:PGSC_GENE;Acc:PGSC0003DMG400025492]</t>
  </si>
  <si>
    <t>15064992±747230</t>
  </si>
  <si>
    <t>24612377±126124</t>
  </si>
  <si>
    <t>41950879±16751975</t>
  </si>
  <si>
    <t>PGSC0003DMT400065643</t>
  </si>
  <si>
    <t>Non-specific lipid-transfer protein [Source:PGSC_GENE;Acc:PGSC0003DMG400025537]</t>
  </si>
  <si>
    <t>Q9LZV9</t>
  </si>
  <si>
    <t>Non-specific lipid-transfer protein 10; Plant non-specific lipid-transfer proteins transfer phospholipids as well as galactolipids across membranes. May play a role in wax or cutin deposition in the cell walls of expanding epidermal cells and certain secretory tissues (By similarity).</t>
  </si>
  <si>
    <t>11611554±3410765</t>
  </si>
  <si>
    <t>44289461±16085883</t>
  </si>
  <si>
    <t>87592181±54883499</t>
  </si>
  <si>
    <t>PGSC0003DMT400065644</t>
  </si>
  <si>
    <t>Non-specific lipid-transfer protein [Source:PGSC_GENE;Acc:PGSC0003DMG400025538]</t>
  </si>
  <si>
    <t>AT5G59320</t>
  </si>
  <si>
    <t>lipid transfer protein 3;Predicted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</si>
  <si>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721367±140196</t>
  </si>
  <si>
    <t>617339±112012</t>
  </si>
  <si>
    <t>509381±316283</t>
  </si>
  <si>
    <t>PGSC0003DMT400066556</t>
  </si>
  <si>
    <t>Serine-threonine protein kinase, plant-type [Source:PGSC_GENE;Acc:PGSC0003DMG400025867]</t>
  </si>
  <si>
    <t>AT2G15320</t>
  </si>
  <si>
    <t>Q9SHU4</t>
  </si>
  <si>
    <t>Putative leucine-rich repeat disease resistance protein.</t>
  </si>
  <si>
    <t>425944±398515</t>
  </si>
  <si>
    <t>537403±45246</t>
  </si>
  <si>
    <t>1151996±340596</t>
  </si>
  <si>
    <t>PGSC0003DMT400066592</t>
  </si>
  <si>
    <t>Phospholipase C [Source:PGSC_GENE;Acc:PGSC0003DMG400025885]</t>
  </si>
  <si>
    <t>AT1G49740</t>
  </si>
  <si>
    <t>Q9FXA0</t>
  </si>
  <si>
    <t>954034±394375</t>
  </si>
  <si>
    <t>1360937±164181</t>
  </si>
  <si>
    <t>1595373±458968</t>
  </si>
  <si>
    <t>PGSC0003DMT400066744</t>
  </si>
  <si>
    <t>Serine-threonine protein kinase, plant-type [Source:PGSC_GENE;Acc:PGSC0003DMG400025939]</t>
  </si>
  <si>
    <t>AT4G06744</t>
  </si>
  <si>
    <t>Q8W3M4</t>
  </si>
  <si>
    <t>Uncharacterized protein At4g06744.</t>
  </si>
  <si>
    <t>600967±101119</t>
  </si>
  <si>
    <t>1896086±249036</t>
  </si>
  <si>
    <t>3625987±1429977</t>
  </si>
  <si>
    <t>PGSC0003DMT400066885</t>
  </si>
  <si>
    <t>Uclacyanin-2 [Source:PGSC_GENE;Acc:PGSC0003DMG400026001]</t>
  </si>
  <si>
    <t>AT3G60280</t>
  </si>
  <si>
    <t>uclacyanin 3;Encodes blue copper-binding protein III.</t>
  </si>
  <si>
    <t>Q9SK90</t>
  </si>
  <si>
    <t>Blue copper protein-like predicted GPI-anchored protein.</t>
  </si>
  <si>
    <t>254424±204804</t>
  </si>
  <si>
    <t>1314624±477761</t>
  </si>
  <si>
    <t>2777974±396568</t>
  </si>
  <si>
    <t>PGSC0003DMT400067430</t>
  </si>
  <si>
    <t>Conserved gene of unknown function [Source:PGSC_GENE;Acc:PGSC0003DMG400026212]</t>
  </si>
  <si>
    <t>AT5G56480</t>
  </si>
  <si>
    <t>48105±68030</t>
  </si>
  <si>
    <t>104185±147339</t>
  </si>
  <si>
    <t>43298±61233</t>
  </si>
  <si>
    <t>PGSC0003DMT400067456</t>
  </si>
  <si>
    <t>Major pollen allergen Ory s 1 [Source:PGSC_GENE;Acc:PGSC0003DMG400026220]</t>
  </si>
  <si>
    <t>AT4G17030</t>
  </si>
  <si>
    <t>expansin-like B1;Encodes EXLB1 (expansin-like B1), a member of the expansin family.</t>
  </si>
  <si>
    <t>O23547</t>
  </si>
  <si>
    <t>Expansin-like B1.</t>
  </si>
  <si>
    <t>8811±12460</t>
  </si>
  <si>
    <t>10096±14277</t>
  </si>
  <si>
    <t>347015±384668</t>
  </si>
  <si>
    <t>PGSC0003DMT400067458</t>
  </si>
  <si>
    <t>Major pollen allergen Ory s 1 [Source:PGSC_GENE;Acc:PGSC0003DMG400026221]</t>
  </si>
  <si>
    <t>245739±156062</t>
  </si>
  <si>
    <t>832420±610234</t>
  </si>
  <si>
    <t>1351371±796025</t>
  </si>
  <si>
    <t>PGSC0003DMT400067663</t>
  </si>
  <si>
    <t>Alpha-L-fucosidase 2 [Source:PGSC_GENE;Acc:PGSC0003DMG400026313]</t>
  </si>
  <si>
    <t>AT1G28570</t>
  </si>
  <si>
    <t>SGNH hydrolase-type esterase superfamily protein;</t>
  </si>
  <si>
    <t>Q8RXT9</t>
  </si>
  <si>
    <t>GDSL esterase/lipase At1g28590.</t>
  </si>
  <si>
    <t>79922±34953</t>
  </si>
  <si>
    <t>183615±26689</t>
  </si>
  <si>
    <t>284397±92531</t>
  </si>
  <si>
    <t>PGSC0003DMT400068341</t>
  </si>
  <si>
    <t>Class III peroxidase [Source:PGSC_GENE;Acc:PGSC0003DMG400026575]</t>
  </si>
  <si>
    <t>32211204±10830473</t>
  </si>
  <si>
    <t>88801652±26022204</t>
  </si>
  <si>
    <t>72712626±14445341</t>
  </si>
  <si>
    <t>PGSC0003DMT400068515</t>
  </si>
  <si>
    <t>Gamma-interferon-inducible lysosomal thiol reductase [Source:PGSC_GENE;Acc:PGSC0003DMG400026649]</t>
  </si>
  <si>
    <t>AT5G01580</t>
  </si>
  <si>
    <t>gamma interferon responsive lysosomal thiol (GILT) reductase family protein;thiol reductase in OAS metabolism</t>
  </si>
  <si>
    <t>Q9M017</t>
  </si>
  <si>
    <t>Gamma interferon responsive lysosomal thiol (GILT) reductase family protein.</t>
  </si>
  <si>
    <t>150289±19002</t>
  </si>
  <si>
    <t>7270294±9258699</t>
  </si>
  <si>
    <t>1346167±329153</t>
  </si>
  <si>
    <t>PGSC0003DMT400069030</t>
  </si>
  <si>
    <t>Endochitinase 3 [Source:PGSC_GENE;Acc:PGSC0003DMG400026853]</t>
  </si>
  <si>
    <t>4725982±1496555</t>
  </si>
  <si>
    <t>3811784±1604247</t>
  </si>
  <si>
    <t>1729539±979865</t>
  </si>
  <si>
    <t>PGSC0003DMT400069033</t>
  </si>
  <si>
    <t>Endochitinase 2 [Source:PGSC_GENE;Acc:PGSC0003DMG400026854]</t>
  </si>
  <si>
    <t>5398406±2887357</t>
  </si>
  <si>
    <t>3936605±1252871</t>
  </si>
  <si>
    <t>2696804±973027</t>
  </si>
  <si>
    <t>PGSC0003DMT400069034</t>
  </si>
  <si>
    <t>Endochitinase 4 [Source:PGSC_GENE;Acc:PGSC0003DMG400026855]</t>
  </si>
  <si>
    <t>5626661±3184970</t>
  </si>
  <si>
    <t>4814737±1581856</t>
  </si>
  <si>
    <t>4082100±2177045</t>
  </si>
  <si>
    <t>PGSC0003DMT400069577</t>
  </si>
  <si>
    <t>UPF0497 membrane protein [Source:PGSC_GENE;Acc:PGSC0003DMG400027047]</t>
  </si>
  <si>
    <t>AT2G39518</t>
  </si>
  <si>
    <t>Uncharacterised protein family (UPF0497);</t>
  </si>
  <si>
    <t>387112±215212</t>
  </si>
  <si>
    <t>592652±189486</t>
  </si>
  <si>
    <t>834647±454471</t>
  </si>
  <si>
    <t>PGSC0003DMT400069586</t>
  </si>
  <si>
    <t>Kunitz trypsin inhibitor [Source:PGSC_GENE;Acc:PGSC0003DMG400027052]</t>
  </si>
  <si>
    <t>Q9LMU2</t>
  </si>
  <si>
    <t>Kunitz trypsin inhibitor 5; Can inhibit both serine proteases and cysteine proteases. May be involved in the modulation of the proteases that participate in the hydrolysis of dietary proteins in the gut of spider mites.</t>
  </si>
  <si>
    <t>2163706±186732</t>
  </si>
  <si>
    <t>7466092±963901</t>
  </si>
  <si>
    <t>10132752±3269730</t>
  </si>
  <si>
    <t>PGSC0003DMT400069795</t>
  </si>
  <si>
    <t>Zeamatin [Source:PGSC_GENE;Acc:PGSC0003DMG400027141]</t>
  </si>
  <si>
    <t>AT5G02140</t>
  </si>
  <si>
    <t>Q9LZL8</t>
  </si>
  <si>
    <t>531127±398697</t>
  </si>
  <si>
    <t>895672±271643</t>
  </si>
  <si>
    <t>1088203±189701</t>
  </si>
  <si>
    <t>PGSC0003DMT400070131</t>
  </si>
  <si>
    <t>Serine carboxypeptidase-like 27 [Source:PGSC_GENE;Acc:PGSC0003DMG400027263]</t>
  </si>
  <si>
    <t>AT3G07990</t>
  </si>
  <si>
    <t>serine carboxypeptidase-like 27;</t>
  </si>
  <si>
    <t>Q9SFB5</t>
  </si>
  <si>
    <t>Serine carboxypeptidase-like 27; Probable carboxypeptidase.</t>
  </si>
  <si>
    <t>177867±21234</t>
  </si>
  <si>
    <t>66693±5424</t>
  </si>
  <si>
    <t>94067±36463</t>
  </si>
  <si>
    <t>PGSC0003DMT400070621</t>
  </si>
  <si>
    <t>Ribonuclease t2 [Source:PGSC_GENE;Acc:PGSC0003DMG400027453]</t>
  </si>
  <si>
    <t>AT2G39780</t>
  </si>
  <si>
    <t>ribonuclease 2;S-like ribonuclease</t>
  </si>
  <si>
    <t>210247±32175</t>
  </si>
  <si>
    <t>133812±12285</t>
  </si>
  <si>
    <t>43608±4053</t>
  </si>
  <si>
    <t>PGSC0003DMT400070684</t>
  </si>
  <si>
    <t>Xylose isomerase [Source:PGSC_GENE;Acc:PGSC0003DMG400027477]</t>
  </si>
  <si>
    <t>AT5G57655</t>
  </si>
  <si>
    <t>xylose isomerase family protein;</t>
  </si>
  <si>
    <t>Q9FKK7</t>
  </si>
  <si>
    <t>Xylose isomerase.</t>
  </si>
  <si>
    <t>1689043±8044</t>
  </si>
  <si>
    <t>2234832±290648</t>
  </si>
  <si>
    <t>1407060±138480</t>
  </si>
  <si>
    <t>PGSC0003DMT400071037</t>
  </si>
  <si>
    <t>Heme-binding protein [Source:PGSC_GENE;Acc:PGSC0003DMG400027630]</t>
  </si>
  <si>
    <t>AT1G17100</t>
  </si>
  <si>
    <t>SOUL heme-binding family protein;</t>
  </si>
  <si>
    <t>Q9SHG8</t>
  </si>
  <si>
    <t>SOUL heme-binding family protein.</t>
  </si>
  <si>
    <t>4708682±453328</t>
  </si>
  <si>
    <t>2684843±698945</t>
  </si>
  <si>
    <t>1110752±296284</t>
  </si>
  <si>
    <t>PGSC0003DMT400071038</t>
  </si>
  <si>
    <t>5904399±1450759</t>
  </si>
  <si>
    <t>5561806±5028938</t>
  </si>
  <si>
    <t>9040579±3492026</t>
  </si>
  <si>
    <t>PGSC0003DMT400071700</t>
  </si>
  <si>
    <t>Xylem serine proteinase 1 [Source:PGSC_GENE;Acc:PGSC0003DMG400027892]</t>
  </si>
  <si>
    <t>80371±52226</t>
  </si>
  <si>
    <t>319806±93417</t>
  </si>
  <si>
    <t>548966±181389</t>
  </si>
  <si>
    <t>PGSC0003DMT400072120</t>
  </si>
  <si>
    <t>HyPRP [Source:PGSC_GENE;Acc:PGSC0003DMG400028060]</t>
  </si>
  <si>
    <t>AT4G12545</t>
  </si>
  <si>
    <t>Q9ZSP6</t>
  </si>
  <si>
    <t>Putative lipid-binding protein AIR1B.</t>
  </si>
  <si>
    <t>370593±262051</t>
  </si>
  <si>
    <t>105197±95006</t>
  </si>
  <si>
    <t>28396±40159</t>
  </si>
  <si>
    <t>PGSC0003DMT400072925</t>
  </si>
  <si>
    <t>Hydrolase [Source:PGSC_GENE;Acc:PGSC0003DMG400028371]</t>
  </si>
  <si>
    <t>2997948±56470</t>
  </si>
  <si>
    <t>2295336±140886</t>
  </si>
  <si>
    <t>3538455±653389</t>
  </si>
  <si>
    <t>PGSC0003DMT400072939</t>
  </si>
  <si>
    <t>Hydrolase, hydrolyzing O-glycosyl compounds [Source:PGSC_GENE;Acc:PGSC0003DMG400028376]</t>
  </si>
  <si>
    <t>Q93V72</t>
  </si>
  <si>
    <t>PLASMODESMATA CALLOSE-BINDING PROTEIN 4.</t>
  </si>
  <si>
    <t>101741±72169</t>
  </si>
  <si>
    <t>332999±51491</t>
  </si>
  <si>
    <t>511370±159569</t>
  </si>
  <si>
    <t>PGSC0003DMT400073274</t>
  </si>
  <si>
    <t>Subtilase [Source:PGSC_GENE;Acc:PGSC0003DMG400028472]</t>
  </si>
  <si>
    <t>O64495</t>
  </si>
  <si>
    <t>Subtilisin-like protease SBT1.2; Serine protease involved in the negative regulation of stomatal density and distribution. Not active on EPFL6 (AC Q1PEY6). Positive regulator of water use efficiency (WUE).</t>
  </si>
  <si>
    <t>56227±40317</t>
  </si>
  <si>
    <t>134986±27793</t>
  </si>
  <si>
    <t>273770±126411</t>
  </si>
  <si>
    <t>PGSC0003DMT400073632</t>
  </si>
  <si>
    <t>Alpha-L-fucosidase 2 [Source:PGSC_GENE;Acc:PGSC0003DMG400028601]</t>
  </si>
  <si>
    <t>AT1G54790</t>
  </si>
  <si>
    <t>Q3ECP6</t>
  </si>
  <si>
    <t>GDSL esterase/lipase At1g54790; Belongs to the 'GDSL' lipolytic enzyme family.</t>
  </si>
  <si>
    <t>2025724±123088</t>
  </si>
  <si>
    <t>3469108±386800</t>
  </si>
  <si>
    <t>4966424±1439730</t>
  </si>
  <si>
    <t>PGSC0003DMT400073650</t>
  </si>
  <si>
    <t>Microsomal signal peptidase 23 kD subunit [Source:PGSC_GENE;Acc:PGSC0003DMG400028606]</t>
  </si>
  <si>
    <t>AT5G27430</t>
  </si>
  <si>
    <t>Signal peptidase subunit;</t>
  </si>
  <si>
    <t>Q53YF3</t>
  </si>
  <si>
    <t>Signal peptidase complex subunit 3B; Microsomal signal peptidase is a membrane-bound endoproteinase that removes signal peptides from nascent proteins as they are translocated into the lumen of the endoplasmic reticulum.</t>
  </si>
  <si>
    <t>52937±8931</t>
  </si>
  <si>
    <t>75412±9594</t>
  </si>
  <si>
    <t>81189±18313</t>
  </si>
  <si>
    <t>PGSC0003DMT400073803</t>
  </si>
  <si>
    <t>Pectinesterase-2 [Source:PGSC_GENE;Acc:PGSC0003DMG400028674]</t>
  </si>
  <si>
    <t>AT5G09760</t>
  </si>
  <si>
    <t>Q9LXD9</t>
  </si>
  <si>
    <t>Probable pectinesterase/pectinesterase inhibitor 51; Acts in the modification of cell walls via demethylesterification of cell wall pectin; In the C-terminal section; belongs to the pectinesterase family.</t>
  </si>
  <si>
    <t>630602±48108</t>
  </si>
  <si>
    <t>595865±119132</t>
  </si>
  <si>
    <t>393915±120923</t>
  </si>
  <si>
    <t>PGSC0003DMT400073806</t>
  </si>
  <si>
    <t>Pectinesterase-2 [Source:PGSC_GENE;Acc:PGSC0003DMG400028675]</t>
  </si>
  <si>
    <t>7548677±564651</t>
  </si>
  <si>
    <t>26321398±3664369</t>
  </si>
  <si>
    <t>35982019±7699658</t>
  </si>
  <si>
    <t>PGSC0003DMT400074386</t>
  </si>
  <si>
    <t>Protease inhibitor/seed storage/LTP family protein [Source:PGSC_GENE;Acc:PGSC0003DMG400028909]</t>
  </si>
  <si>
    <t>7431959±3411513</t>
  </si>
  <si>
    <t>54751512±30389983</t>
  </si>
  <si>
    <t>77828447±32808334</t>
  </si>
  <si>
    <t>PGSC0003DMT400074510</t>
  </si>
  <si>
    <t>Multicopper oxidase [Source:PGSC_GENE;Acc:PGSC0003DMG400028959]</t>
  </si>
  <si>
    <t>AT4G22010</t>
  </si>
  <si>
    <t>SKU5  similar 4;</t>
  </si>
  <si>
    <t>527398±14983</t>
  </si>
  <si>
    <t>975005±352899</t>
  </si>
  <si>
    <t>583361±257568</t>
  </si>
  <si>
    <t>PGSC0003DMT400074549</t>
  </si>
  <si>
    <t>Non-specific lipid-transfer protein [Source:PGSC_GENE;Acc:PGSC0003DMG400028977]</t>
  </si>
  <si>
    <t>AT2G44300</t>
  </si>
  <si>
    <t>O64865</t>
  </si>
  <si>
    <t>226326±47609</t>
  </si>
  <si>
    <t>884300±260005</t>
  </si>
  <si>
    <t>1032004±250622</t>
  </si>
  <si>
    <t>PGSC0003DMT400074799</t>
  </si>
  <si>
    <t>Mta/sah nucleosidase [Source:PGSC_GENE;Acc:PGSC0003DMG400029085]</t>
  </si>
  <si>
    <t>AT4G28940</t>
  </si>
  <si>
    <t>Phosphorylase superfamily protein;</t>
  </si>
  <si>
    <t>F4JM51</t>
  </si>
  <si>
    <t>Phosphorylase superfamily protein.</t>
  </si>
  <si>
    <t>576758±121955</t>
  </si>
  <si>
    <t>565186±147576</t>
  </si>
  <si>
    <t>316993±32300</t>
  </si>
  <si>
    <t>PGSC0003DMT400074804</t>
  </si>
  <si>
    <t>1398757±374809</t>
  </si>
  <si>
    <t>953181±281861</t>
  </si>
  <si>
    <t>839605±417372</t>
  </si>
  <si>
    <t>PGSC0003DMT400074806</t>
  </si>
  <si>
    <t>Conserved gene of unknown function [Source:PGSC_GENE;Acc:PGSC0003DMG400029086]</t>
  </si>
  <si>
    <t>AT5G11420</t>
  </si>
  <si>
    <t>Q9LYE7</t>
  </si>
  <si>
    <t>Uncharacterized protein At5g11420.</t>
  </si>
  <si>
    <t>3000171±661129</t>
  </si>
  <si>
    <t>2500785±260250</t>
  </si>
  <si>
    <t>1003827±396433</t>
  </si>
  <si>
    <t>PGSC0003DMT400074929</t>
  </si>
  <si>
    <t>Acid phosphatase 1 [Source:PGSC_GENE;Acc:PGSC0003DMG401029142]</t>
  </si>
  <si>
    <t>AT4G29260</t>
  </si>
  <si>
    <t>Q9M0F5</t>
  </si>
  <si>
    <t>5399331±1090679</t>
  </si>
  <si>
    <t>5256068±1747397</t>
  </si>
  <si>
    <t>13715564±1261172</t>
  </si>
  <si>
    <t>PGSC0003DMT400075398</t>
  </si>
  <si>
    <t>PS60 protein [Source:PGSC_GENE;Acc:PGSC0003DMG400029325]</t>
  </si>
  <si>
    <t>3947±5582</t>
  </si>
  <si>
    <t>34315±17081</t>
  </si>
  <si>
    <t>125173±109106</t>
  </si>
  <si>
    <t>PGSC0003DMT400075408</t>
  </si>
  <si>
    <t>Conserved gene of unknown function [Source:PGSC_GENE;Acc:PGSC0003DMG400029329]</t>
  </si>
  <si>
    <t>AT1G20225</t>
  </si>
  <si>
    <t>A0JQ12</t>
  </si>
  <si>
    <t>Thioredoxin superfamily protein.</t>
  </si>
  <si>
    <t>4672252±416161</t>
  </si>
  <si>
    <t>2470903±255680</t>
  </si>
  <si>
    <t>1487058±370599</t>
  </si>
  <si>
    <t>PGSC0003DMT400075413</t>
  </si>
  <si>
    <t>Peroxidase [Source:PGSC_GENE;Acc:PGSC0003DMG401029332]</t>
  </si>
  <si>
    <t>AT5G42180</t>
  </si>
  <si>
    <t>Q43872</t>
  </si>
  <si>
    <t>Peroxidase 64;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</si>
  <si>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35019±27884</t>
  </si>
  <si>
    <t>113037±74467</t>
  </si>
  <si>
    <t>177858±61731</t>
  </si>
  <si>
    <t>PGSC0003DMT400075839</t>
  </si>
  <si>
    <t>Defensin J1-2 [Source:PGSC_GENE;Acc:PGSC0003DMG400029484]</t>
  </si>
  <si>
    <t>46632±51690</t>
  </si>
  <si>
    <t>PGSC0003DMT400075938</t>
  </si>
  <si>
    <t>Kunitz-type protease inhibitor KPI-D2.2 [Source:PGSC_GENE;Acc:PGSC0003DMG400029534]</t>
  </si>
  <si>
    <t>272564±48540</t>
  </si>
  <si>
    <t>246992±45355</t>
  </si>
  <si>
    <t>311325±185421</t>
  </si>
  <si>
    <t>PGSC0003DMT400076044</t>
  </si>
  <si>
    <t>Proline-rich protein [Source:PGSC_GENE;Acc:PGSC0003DMG400029569]</t>
  </si>
  <si>
    <t>AT2G45180</t>
  </si>
  <si>
    <t>Q42044</t>
  </si>
  <si>
    <t>193338±121966</t>
  </si>
  <si>
    <t>257724±136245</t>
  </si>
  <si>
    <t>194437±77585</t>
  </si>
  <si>
    <t>PGSC0003DMT400076376</t>
  </si>
  <si>
    <t>Proline-rich protein 1 [Source:PGSC_GENE;Acc:PGSC0003DMG400029700]</t>
  </si>
  <si>
    <t>AT2G34700</t>
  </si>
  <si>
    <t>Pollen Ole e 1 allergen and extensin family protein;</t>
  </si>
  <si>
    <t>O64586</t>
  </si>
  <si>
    <t>125291±65650</t>
  </si>
  <si>
    <t>56837±33809</t>
  </si>
  <si>
    <t>63645±78590</t>
  </si>
  <si>
    <t>PGSC0003DMT400076469</t>
  </si>
  <si>
    <t>LEXYL2 protein [Source:PGSC_GENE;Acc:PGSC0003DMG400029738]</t>
  </si>
  <si>
    <t>AT5G64570</t>
  </si>
  <si>
    <t>beta-D-xylosidase 4;Encodes a beta-d-xylosidase that belongs to family 3 of glycoside hydrolases.</t>
  </si>
  <si>
    <t>Q9FLG1</t>
  </si>
  <si>
    <t>Beta-D-xylosidase 4; Beta-D-xylosidase showing an optimal efficiency with the natural substrate xylobiose; Belongs to the glycosyl hydrolase 3 family.</t>
  </si>
  <si>
    <t>4653110±1710329</t>
  </si>
  <si>
    <t>12128343±6533354</t>
  </si>
  <si>
    <t>8076565±2074437</t>
  </si>
  <si>
    <t>PGSC0003DMT400076470</t>
  </si>
  <si>
    <t>11876781±4097594</t>
  </si>
  <si>
    <t>35098605±14575368</t>
  </si>
  <si>
    <t>26328098±3021439</t>
  </si>
  <si>
    <t>PGSC0003DMT400076522</t>
  </si>
  <si>
    <t>Gene of unknown function [Source:PGSC_GENE;Acc:PGSC0003DMG400029752]</t>
  </si>
  <si>
    <t>AT1G25275</t>
  </si>
  <si>
    <t>1138043±252726</t>
  </si>
  <si>
    <t>756182±63243</t>
  </si>
  <si>
    <t>330027±81317</t>
  </si>
  <si>
    <t>PGSC0003DMT400076705</t>
  </si>
  <si>
    <t>Glucan endo-1,3-beta-D-glucosidase [Source:PGSC_GENE;Acc:PGSC0003DMG400029830]</t>
  </si>
  <si>
    <t>AT3G57270</t>
  </si>
  <si>
    <t>beta-1,3-glucanase 1;encodes a member of glycosyl hydrolase family 17</t>
  </si>
  <si>
    <t>Q9M2M0</t>
  </si>
  <si>
    <t>Probable glucan endo-1,3-beta-glucosidase BG1; May play a role in plant defense against pathogens.</t>
  </si>
  <si>
    <t>558510±330103</t>
  </si>
  <si>
    <t>647395±390395</t>
  </si>
  <si>
    <t>678162±294003</t>
  </si>
  <si>
    <t>PGSC0003DMT400077170</t>
  </si>
  <si>
    <t>Leucine-rich repeat protein [Source:PGSC_GENE;Acc:PGSC0003DMG400030009]</t>
  </si>
  <si>
    <t>AT3G43740</t>
  </si>
  <si>
    <t>Q9XIC7</t>
  </si>
  <si>
    <t>Somatic embryogenesis receptor kinase 2; Serine/threonine-kinase involved in brassinosteroid-dependent and -independent signaling pathways. Acts redundantly with SERK1 as a control point for sporophytic development controlling male gametophyte production.</t>
  </si>
  <si>
    <t>125679±87345</t>
  </si>
  <si>
    <t>570901±169943</t>
  </si>
  <si>
    <t>572357±273756</t>
  </si>
  <si>
    <t>PGSC0003DMT400077457</t>
  </si>
  <si>
    <t>Ectonucleotide pyrophosphatase/phosphodiesterase [Source:PGSC_GENE;Acc:PGSC0003DMG400030123]</t>
  </si>
  <si>
    <t>AT4G29680</t>
  </si>
  <si>
    <t>Alkaline-phosphatase-like family protein;</t>
  </si>
  <si>
    <t>Q9SU83</t>
  </si>
  <si>
    <t>Alkaline-phosphatase-like family protein.</t>
  </si>
  <si>
    <t>11100489±1359497</t>
  </si>
  <si>
    <t>8856912±2002820</t>
  </si>
  <si>
    <t>7554428±3903615</t>
  </si>
  <si>
    <t>PGSC0003DMT400078121</t>
  </si>
  <si>
    <t>Class III peroxidase [Source:PGSC_GENE;Acc:PGSC0003DMG400030382]</t>
  </si>
  <si>
    <t>AT5G58390</t>
  </si>
  <si>
    <t>16771432±3938335</t>
  </si>
  <si>
    <t>34008647±3801981</t>
  </si>
  <si>
    <t>33339724±3262283</t>
  </si>
  <si>
    <t>PGSC0003DMT400078205</t>
  </si>
  <si>
    <t>Anionic peroxidase swpa7 [Source:PGSC_GENE;Acc:PGSC0003DMG400030430]</t>
  </si>
  <si>
    <t>AT4G33420</t>
  </si>
  <si>
    <t>Q9SZB9</t>
  </si>
  <si>
    <t>Peroxidase 47;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</si>
  <si>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20086563±4887179</t>
  </si>
  <si>
    <t>108607389±29459568</t>
  </si>
  <si>
    <t>165426783±10107352</t>
  </si>
  <si>
    <t>PGSC0003DMT400078609</t>
  </si>
  <si>
    <t>Proteinase inhibitor IIa [Source:PGSC_GENE;Acc:PGSC0003DMG400030593]</t>
  </si>
  <si>
    <t>AT1G66100</t>
  </si>
  <si>
    <t>Plant thionin;Predicted to encode a PR (pathogenesis-related) protein.  Belongs to the plant thionin (PR-13) family with the following members: At1g66100, At5g36910, At1g72260, At2g15010, At1g12663, At1g12660.</t>
  </si>
  <si>
    <t>6830429±1766348</t>
  </si>
  <si>
    <t>4863982±757384</t>
  </si>
  <si>
    <t>1899933±496221</t>
  </si>
  <si>
    <t>PGSC0003DMT400078935</t>
  </si>
  <si>
    <t>Heparanase [Source:PGSC_GENE;Acc:PGSC0003DMG400030715]</t>
  </si>
  <si>
    <t>AT5G34940</t>
  </si>
  <si>
    <t>glucuronidase 3;The protein is predicted  (WoLF PSORT program) to be membrane-associated.</t>
  </si>
  <si>
    <t>Q9FZP1</t>
  </si>
  <si>
    <t>Heparanase-like protein 3; Endoglycosidase which is a cell surface and extracellular matrix-degrading enzyme. Cleaves heparan sulfate proteoglycans (HSPGs) into heparan sulfate side chains and core proteoglycans (By similarity); Belongs to the glycosyl hydrolase 79 family.</t>
  </si>
  <si>
    <t>742350±93147</t>
  </si>
  <si>
    <t>1956589±288509</t>
  </si>
  <si>
    <t>1835810±524505</t>
  </si>
  <si>
    <t>PGSC0003DMT400079424</t>
  </si>
  <si>
    <t>Dicyanin [Source:PGSC_GENE;Acc:PGSC0003DMG400030918]</t>
  </si>
  <si>
    <t>AT1G45063</t>
  </si>
  <si>
    <t>copper ion binding;electron carriers;</t>
  </si>
  <si>
    <t>O82761</t>
  </si>
  <si>
    <t>Plastocyanin-like domain-containing protein.</t>
  </si>
  <si>
    <t>588169±163708</t>
  </si>
  <si>
    <t>662354±184581</t>
  </si>
  <si>
    <t>718857±134922</t>
  </si>
  <si>
    <t>PGSC0003DMT400079602</t>
  </si>
  <si>
    <t>Polygalacturonase-1 non-catalytic subunit beta [Source:PGSC_GENE;Acc:PGSC0003DMG400030995]</t>
  </si>
  <si>
    <t>AT1G70370</t>
  </si>
  <si>
    <t>polygalacturonase 2;</t>
  </si>
  <si>
    <t>P92990</t>
  </si>
  <si>
    <t>Polygalacturonase 1 beta-like protein 3; Involved in cell size determination. May serve as a chaperone for expansins through the secretory pathway.</t>
  </si>
  <si>
    <t>12882±18217</t>
  </si>
  <si>
    <t>50531±13293</t>
  </si>
  <si>
    <t>70984±51275</t>
  </si>
  <si>
    <t>PGSC0003DMT400079893</t>
  </si>
  <si>
    <t>Conserved gene of unknown function [Source:PGSC_GENE;Acc:PGSC0003DMG400031115]</t>
  </si>
  <si>
    <t>AT1G55360</t>
  </si>
  <si>
    <t>Protein of Unknown Function (DUF239);</t>
  </si>
  <si>
    <t>Q9LVC1</t>
  </si>
  <si>
    <t>Similarity to carboxyl-terminal proteinase.</t>
  </si>
  <si>
    <t>198035±27021</t>
  </si>
  <si>
    <t>419234±77993</t>
  </si>
  <si>
    <t>861770±272121</t>
  </si>
  <si>
    <t>PGSC0003DMT400079931</t>
  </si>
  <si>
    <t>Beta-hexosaminidase 1 [Source:PGSC_GENE;Acc:PGSC0003DMG400031128]</t>
  </si>
  <si>
    <t>AT1G05590</t>
  </si>
  <si>
    <t>beta-hexosaminidase 2;Encodes a protein with &amp;#946;-hexosaminidase activity (the enzyme is active with p-nitrophenyl-&amp;#946;-N-acetylglucosaminide as substrate but displayed only a minor activity toward p-nitrophenyl-&amp;#946;-N-acetylgalactosaminide). Chitotriose-PA was digested almost completely overnight by a 50% ammonium sulfate fraction of a supernatant yeast expressing AtHEX3.</t>
  </si>
  <si>
    <t>Q9SYK0</t>
  </si>
  <si>
    <t xml:space="preserve">Beta-hexosaminidase 2; Has a broad substrate specificity. Can use synthetic substrates such as p-nitrophenyl-beta-N-acetylglucosaminide, p- nitrophenyl-2-acetamido-2-deoxy-beta-D-glucopyranoside (pNP-GlcNAc), p- nitrophenyl-2-acetamido-2-deoxy-beta-D-galactopyranoside (pNP-GalNAc), 4-methylumbelliferyl-2-acetamido-2-deoxy-beta-D-glucopyranoside (MU- GlcNAc), and 4-methylumbelliferyl-6-sulfo-2-acetamido-2-deoxy-beta-D- glucopyranoside (MU-GlcNAc-6SO(4)) as substrates. Removes terminal GlcNAc residues from alpha1,3- and alpha1,6-mannosyl branches of biantennary N-glycans without any stri [...] </t>
  </si>
  <si>
    <t>618080±262663</t>
  </si>
  <si>
    <t>1032743±68666</t>
  </si>
  <si>
    <t>1208175±278503</t>
  </si>
  <si>
    <t>PGSC0003DMT400080118</t>
  </si>
  <si>
    <t>Nucleotide pyrophosphatase/phosphodiesterase [Source:PGSC_GENE;Acc:PGSC0003DMG400031194]</t>
  </si>
  <si>
    <t>AT4G13700</t>
  </si>
  <si>
    <t>purple acid phosphatase 23;</t>
  </si>
  <si>
    <t>Q6TPH1</t>
  </si>
  <si>
    <t>Purple acid phosphatase 23; Acid phosphatase activity with ATP, ADP, dATP, pyrophosphate, polyphosphate, phosphoserine and phosphothreonine. Low or no activity with phosphotyrosine, AMP and phytate.</t>
  </si>
  <si>
    <t>9580±1344</t>
  </si>
  <si>
    <t>25503±12215</t>
  </si>
  <si>
    <t>12148±10740</t>
  </si>
  <si>
    <t>PGSC0003DMT400080179</t>
  </si>
  <si>
    <t>Nucellin [Source:PGSC_GENE;Acc:PGSC0003DMG400031212]</t>
  </si>
  <si>
    <t>AT4G33490</t>
  </si>
  <si>
    <t>Q8LCW1</t>
  </si>
  <si>
    <t>61640±10566</t>
  </si>
  <si>
    <t>27754±2636</t>
  </si>
  <si>
    <t>6630±9377</t>
  </si>
  <si>
    <t>PGSC0003DMT400080247</t>
  </si>
  <si>
    <t>Non-specific lipid-transfer protein [Source:PGSC_GENE;Acc:PGSC0003DMG400031236]</t>
  </si>
  <si>
    <t>AT4G33355</t>
  </si>
  <si>
    <t>Bifunctional inhibitor/lipid-transfer protein/seed storage 2S albumin superfamily protein;Predicted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</si>
  <si>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Q9S7I3</t>
  </si>
  <si>
    <t>Non-specific lipid-transfer protein 2; Plant non-specific lipid-transfer proteins transfer phospholipids as well as galactolipids across membranes. May play a role in wax or cutin deposition in the cell walls of expanding epidermal cells and certain secretory tissues (By similarity).</t>
  </si>
  <si>
    <t>1946±2752</t>
  </si>
  <si>
    <t>51235±38203</t>
  </si>
  <si>
    <t>88146±62391</t>
  </si>
  <si>
    <t>PGSC0003DMT400080248</t>
  </si>
  <si>
    <t>Non-specific lipid-transfer protein [Source:PGSC_GENE;Acc:PGSC0003DMG401031237]</t>
  </si>
  <si>
    <t>1682703±245360</t>
  </si>
  <si>
    <t>5222247±716500</t>
  </si>
  <si>
    <t>5161641±1089580</t>
  </si>
  <si>
    <t>PGSC0003DMT400080252</t>
  </si>
  <si>
    <t>Non-specific lipid-transfer protein [Source:PGSC_GENE;Acc:PGSC0003DMG402031237]</t>
  </si>
  <si>
    <t>AT5G59310</t>
  </si>
  <si>
    <t>lipid transfer protein 4;Encodes a member of the lipid transfer protein family. Proteins of this family are generally small (~9 kD), basic, expressed abundantly and contain eight Cys residues. The proteins can bind fatty acids and acylCoA esters and can transfer several different phospholipids. They are localized to the cell wall. The mRNA is present in flowers and siliques, and is strongly up-regulated by abscisic acid.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</si>
  <si>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41836562±9816406</t>
  </si>
  <si>
    <t>116774256±30896769</t>
  </si>
  <si>
    <t>105186729±47228223</t>
  </si>
  <si>
    <t>PGSC0003DMT400080499</t>
  </si>
  <si>
    <t>Pectinesterase-2 [Source:PGSC_GENE;Acc:PGSC0003DMG400031344]</t>
  </si>
  <si>
    <t>396678±90943</t>
  </si>
  <si>
    <t>832574±58280</t>
  </si>
  <si>
    <t>734794±63259</t>
  </si>
  <si>
    <t>PGSC0003DMT400080722</t>
  </si>
  <si>
    <t>Polygalacturonase [Source:PGSC_GENE;Acc:PGSC0003DMG403031436]</t>
  </si>
  <si>
    <t>5094±3610</t>
  </si>
  <si>
    <t>9687±13700</t>
  </si>
  <si>
    <t>12971±14285</t>
  </si>
  <si>
    <t>PGSC0003DMT400080936</t>
  </si>
  <si>
    <t>Glycine-rich cell wall structural protein 1.8 [Source:PGSC_GENE;Acc:PGSC0003DMG400031523]</t>
  </si>
  <si>
    <t>AT2G05540</t>
  </si>
  <si>
    <t>Glycine-rich protein family;</t>
  </si>
  <si>
    <t>45921±31364</t>
  </si>
  <si>
    <t>108484±141874</t>
  </si>
  <si>
    <t>20376±16919</t>
  </si>
  <si>
    <t>PGSC0003DMT400081328</t>
  </si>
  <si>
    <t>Polygalacturonase [Source:PGSC_GENE;Acc:PGSC0003DMG400031797]</t>
  </si>
  <si>
    <t>AT3G16850</t>
  </si>
  <si>
    <t>Q94C86</t>
  </si>
  <si>
    <t>4489472±961289</t>
  </si>
  <si>
    <t>3440027±1449231</t>
  </si>
  <si>
    <t>1533539±763122</t>
  </si>
  <si>
    <t>PGSC0003DMT400081425</t>
  </si>
  <si>
    <t>Mavicyanin [Source:PGSC_GENE;Acc:PGSC0003DMG400031831]</t>
  </si>
  <si>
    <t>AT5G26330</t>
  </si>
  <si>
    <t>O81500</t>
  </si>
  <si>
    <t>Copper binding protein-like, predicted GPI-anchored protein.</t>
  </si>
  <si>
    <t>4052975±526498</t>
  </si>
  <si>
    <t>6222125±218841</t>
  </si>
  <si>
    <t>4016702±1132634</t>
  </si>
  <si>
    <t>PGSC0003DMT400081837</t>
  </si>
  <si>
    <t>Glucan endo-1,3-beta-glucosidase 4 [Source:PGSC_GENE;Acc:PGSC0003DMG400032133]</t>
  </si>
  <si>
    <t>AT3G13560</t>
  </si>
  <si>
    <t>Q94CD8</t>
  </si>
  <si>
    <t>Glucan endo-1,3-beta-glucosidase 4.</t>
  </si>
  <si>
    <t>1143053±235054</t>
  </si>
  <si>
    <t>1865527±335619</t>
  </si>
  <si>
    <t>1616745±151387</t>
  </si>
  <si>
    <t>PGSC0003DMT400081883</t>
  </si>
  <si>
    <t>Peroxidase [Source:PGSC_GENE;Acc:PGSC0003DMG400032147]</t>
  </si>
  <si>
    <t>6686731±1773778</t>
  </si>
  <si>
    <t>9243004±2114566</t>
  </si>
  <si>
    <t>6436056±1928493</t>
  </si>
  <si>
    <t>PGSC0003DMT400081974</t>
  </si>
  <si>
    <t>Conserved gene of unknown function [Source:PGSC_GENE;Acc:PGSC0003DMG400032181]</t>
  </si>
  <si>
    <t>AT5G19860</t>
  </si>
  <si>
    <t>Q7XA63</t>
  </si>
  <si>
    <t>At5g19860.</t>
  </si>
  <si>
    <t>56420±239</t>
  </si>
  <si>
    <t>55151±5823</t>
  </si>
  <si>
    <t>45264±9577</t>
  </si>
  <si>
    <t>PGSC0003DMT400081975</t>
  </si>
  <si>
    <t>Non-specific lipid-transfer protein [Source:PGSC_GENE;Acc:PGSC0003DMG400032182]</t>
  </si>
  <si>
    <t>295034±95144</t>
  </si>
  <si>
    <t>806019±95099</t>
  </si>
  <si>
    <t>1087140±250334</t>
  </si>
  <si>
    <t>PGSC0003DMT400082008</t>
  </si>
  <si>
    <t>Peroxidase [Source:PGSC_GENE;Acc:PGSC0003DMG400032199]</t>
  </si>
  <si>
    <t>16125847±1725272</t>
  </si>
  <si>
    <t>52431320±3319488</t>
  </si>
  <si>
    <t>26965864±7192923</t>
  </si>
  <si>
    <t>PGSC0003DMT400082380</t>
  </si>
  <si>
    <t>Copper ion binding protein [Source:PGSC_GENE;Acc:PGSC0003DMG400032506]</t>
  </si>
  <si>
    <t>28536±12127</t>
  </si>
  <si>
    <t>60369±9650</t>
  </si>
  <si>
    <t>84332±54011</t>
  </si>
  <si>
    <t>PGSC0003DMT400084732</t>
  </si>
  <si>
    <t>Non-specific lipid-transfer protein [Source:PGSC_GENE;Acc:PGSC0003DMG400034309]</t>
  </si>
  <si>
    <t>AT1G27950</t>
  </si>
  <si>
    <t>glycosylphosphatidylinositol-anchored lipid protein transfer 1;Encodes LTPG1, a lipid transfer protein with a predicted GPI (glycosylphosphatidylinositol)-anchor domain.  Localized in the plasma membrane. Disruption of the LTPG1 gene causes alterations of cuticular lipid composition, but no significant changes on total wax and cutin monomer loads are seen.</t>
  </si>
  <si>
    <t>Q9C7F7</t>
  </si>
  <si>
    <t>Non-specific lipid transfer protein GPI-anchored 1; Lipid transfer protein that, together with LTPG2, binds to lipids and functions as a component of the cuticular lipid export machinery that performs extensive export of intracellular lipids (e.g. C29 alkane) from epidermal cells to the surface to build the cuticular wax layer and silique walls. Involved in the establishment of resistance to the necrotrophic fungal pathogen Alternaria brassicicola.</t>
  </si>
  <si>
    <t>22280±15833</t>
  </si>
  <si>
    <t>295954±61853</t>
  </si>
  <si>
    <t>287623±29698</t>
  </si>
  <si>
    <t>PGSC0003DMT400086798</t>
  </si>
  <si>
    <t>Serine protease [Source:PGSC_GENE;Acc:PGSC0003DMG400036369]</t>
  </si>
  <si>
    <t>1374917±122801</t>
  </si>
  <si>
    <t>660558±97186</t>
  </si>
  <si>
    <t>457406±96773</t>
  </si>
  <si>
    <t>PGSC0003DMT400088323</t>
  </si>
  <si>
    <t>Aspartic proteinase nepenthesin-1 [Source:PGSC_GENE;Acc:PGSC0003DMG400037894]</t>
  </si>
  <si>
    <t>AT1G09750</t>
  </si>
  <si>
    <t>O04496</t>
  </si>
  <si>
    <t>Aspartyl protease AED3.</t>
  </si>
  <si>
    <t>804316±229385</t>
  </si>
  <si>
    <t>1465356±598915</t>
  </si>
  <si>
    <t>1225420±306492</t>
  </si>
  <si>
    <t>PGSC0003DMT400091864</t>
  </si>
  <si>
    <t>Arabinogalactan protein [Source:PGSC_GENE;Acc:PGSC0003DMG400041435]</t>
  </si>
  <si>
    <t>Q8LEE9</t>
  </si>
  <si>
    <t>Fasciclin-like arabinogalactan protein 12; May be a cell surface adhesion protein; Belongs to the fasciclin-like AGP family.</t>
  </si>
  <si>
    <t>10358631±2171904</t>
  </si>
  <si>
    <t>11114379±2409945</t>
  </si>
  <si>
    <t>16414503±2273862</t>
  </si>
  <si>
    <t>PGSC0003DMT400094545</t>
  </si>
  <si>
    <t>Beta-glucan-binding protein 4 [Source:PGSC_GENE;Acc:PGSC0003DMG400044116]</t>
  </si>
  <si>
    <t>AT5G15870</t>
  </si>
  <si>
    <t>glycosyl hydrolase family 81 protein;</t>
  </si>
  <si>
    <t>Q9LFT3</t>
  </si>
  <si>
    <t>Glycosyl hydrolase family 81 protein.</t>
  </si>
  <si>
    <t>3683287±213204</t>
  </si>
  <si>
    <t>2769172±619281</t>
  </si>
  <si>
    <t>1848385±392966</t>
  </si>
  <si>
    <t>PGSC0003DMT400094600</t>
  </si>
  <si>
    <t>P69E protein [Source:PGSC_GENE;Acc:PGSC0003DMG400044171]</t>
  </si>
  <si>
    <t>6525432±600419</t>
  </si>
  <si>
    <t>11299968±2564557</t>
  </si>
  <si>
    <t>13892768±5644309</t>
  </si>
  <si>
    <t>PGSC0003DMT400097347</t>
  </si>
  <si>
    <t>Serine protease [Source:PGSC_GENE;Acc:PGSC0003DMG400046918]</t>
  </si>
  <si>
    <t>541866±168925</t>
  </si>
  <si>
    <t>349281±138459</t>
  </si>
  <si>
    <t>189429±105964</t>
  </si>
  <si>
    <t>PGSC0003DMT400000943</t>
  </si>
  <si>
    <t>Glucan endo-1,3-beta-glucosidase [Source:PGSC_GENE;Acc:PGSC0003DMG400000354]</t>
  </si>
  <si>
    <t>AT5G56590</t>
  </si>
  <si>
    <t>plasma membrane</t>
  </si>
  <si>
    <t>Q9FJU9</t>
  </si>
  <si>
    <t>Glucan endo-1,3-beta-glucosidase 13.</t>
  </si>
  <si>
    <t>300423±33253</t>
  </si>
  <si>
    <t>698936±67894</t>
  </si>
  <si>
    <t>994866±194347</t>
  </si>
  <si>
    <t>PGSC0003DMT400001297</t>
  </si>
  <si>
    <t>Carbonic anhydrase [Source:PGSC_GENE;Acc:PGSC0003DMG400000493]</t>
  </si>
  <si>
    <t>AT3G01500</t>
  </si>
  <si>
    <t>carbonic anhydrase 1;Encodes a putative beta-carbonic anhydrase betaCA1.  Together with betaCA4 (At1g70410) regulates CO2-controlled stomatal movements in guard cells.</t>
  </si>
  <si>
    <t>plastid</t>
  </si>
  <si>
    <t>P27140</t>
  </si>
  <si>
    <t>Beta carbonic anhydrase 1, chloroplastic; Reversible hydration of carbon dioxide. Required for photosynthesis in cotyledons. Binds salicylic acid. Together with BCA4, involved in the CO(2) signaling pathway which controls gas-exchange between plants and the atmosphere by modulating stomatal development and movements. Promotes water use efficiency.</t>
  </si>
  <si>
    <t>634335±272237</t>
  </si>
  <si>
    <t>583378±47164</t>
  </si>
  <si>
    <t>415025±184098</t>
  </si>
  <si>
    <t>PGSC0003DMT400001421</t>
  </si>
  <si>
    <t>Peptidyl-prolyl cis-trans isomerase [Source:PGSC_GENE;Acc:PGSC0003DMG401000527]</t>
  </si>
  <si>
    <t>AT3G01480</t>
  </si>
  <si>
    <t>cyclophilin 38;Encodes a chloroplast cyclophilin functioning in the assembly and maintenance of photosystem II (PSII) supercomplexes.</t>
  </si>
  <si>
    <t>Q9SSA5</t>
  </si>
  <si>
    <t>Peptidyl-prolyl cis-trans isomerase CYP38, chloroplastic; Required for the assembly and stabilization of PSII, but has no PPIases activity.</t>
  </si>
  <si>
    <t>1425885±107085</t>
  </si>
  <si>
    <t>1272353±41687</t>
  </si>
  <si>
    <t>834665±195178</t>
  </si>
  <si>
    <t>PGSC0003DMT400001701</t>
  </si>
  <si>
    <t>CAPIP2 [Source:PGSC_GENE;Acc:PGSC0003DMG400000634]</t>
  </si>
  <si>
    <t>AT5G62200</t>
  </si>
  <si>
    <t>vacuole</t>
  </si>
  <si>
    <t>Q6NPM5</t>
  </si>
  <si>
    <t>Embryo-specific protein ATS3B; May play a role during embryo development.</t>
  </si>
  <si>
    <t>1404873±438886</t>
  </si>
  <si>
    <t>1034402±259801</t>
  </si>
  <si>
    <t>707241±166000</t>
  </si>
  <si>
    <t>PGSC0003DMT400001769</t>
  </si>
  <si>
    <t>Protein disulfide isomerase family [Source:PGSC_GENE;Acc:PGSC0003DMG400000661]</t>
  </si>
  <si>
    <t>AT1G04980</t>
  </si>
  <si>
    <t>PDI-like 2-2;Encodes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</si>
  <si>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endoplasmic reticulum</t>
  </si>
  <si>
    <t>Q9MAU6</t>
  </si>
  <si>
    <t>Protein disulfide-isomerase like 2-2; Acts as a protein-folding catalyst that interacts with nascent polypeptides to catalyze the formation, isomerization, and reduction or oxidation of disulfide bonds.</t>
  </si>
  <si>
    <t>731467±119633</t>
  </si>
  <si>
    <t>913486±162924</t>
  </si>
  <si>
    <t>1038040±86988</t>
  </si>
  <si>
    <t>PGSC0003DMT400002273</t>
  </si>
  <si>
    <t>Quinonprotein alcohol dehydrogenase [Source:PGSC_GENE;Acc:PGSC0003DMG400000869]</t>
  </si>
  <si>
    <t>AT5G11560</t>
  </si>
  <si>
    <t>catalytics;</t>
  </si>
  <si>
    <t>82969±45993</t>
  </si>
  <si>
    <t>98689±101636</t>
  </si>
  <si>
    <t>73443±81262</t>
  </si>
  <si>
    <t>PGSC0003DMT400002373</t>
  </si>
  <si>
    <t>Aminoacylase [Source:PGSC_GENE;Acc:PGSC0003DMG400000909]</t>
  </si>
  <si>
    <t>AT1G44820</t>
  </si>
  <si>
    <t>Peptidase M20/M25/M40 family protein;</t>
  </si>
  <si>
    <t>Q9LPE9</t>
  </si>
  <si>
    <t>Peptidase M20/M25/M40 family protein.</t>
  </si>
  <si>
    <t>27950±28912</t>
  </si>
  <si>
    <t>44348±23139</t>
  </si>
  <si>
    <t>42571±34397</t>
  </si>
  <si>
    <t>PGSC0003DMT400002422</t>
  </si>
  <si>
    <t>AT1G06680</t>
  </si>
  <si>
    <t>photosystem II subunit P-1;Encodes a 23 kD extrinsic protein that is part of photosystem II and participates in the regulation of oxygen evolution.</t>
  </si>
  <si>
    <t>Q42029</t>
  </si>
  <si>
    <t>Oxygen-evolving enhancer protein 2-1, chloroplastic; May be involved in the regulation of photosystem II; Belongs to the psbP family.</t>
  </si>
  <si>
    <t>22730785±1937546</t>
  </si>
  <si>
    <t>18595687±2096798</t>
  </si>
  <si>
    <t>14404195±4360263</t>
  </si>
  <si>
    <t>PGSC0003DMT400002536</t>
  </si>
  <si>
    <t>Ribosomal protein S10, eukaryotic and archaeal form [Source:PGSC_GENE;Acc:PGSC0003DMG400000965]</t>
  </si>
  <si>
    <t>AT3G47370</t>
  </si>
  <si>
    <t>Ribosomal protein S10p/S20e family protein;</t>
  </si>
  <si>
    <t>cytosol</t>
  </si>
  <si>
    <t>Q9STY6</t>
  </si>
  <si>
    <t>40S ribosomal protein S20-2; Belongs to the universal ribosomal protein uS10 family.</t>
  </si>
  <si>
    <t>6423595±779143</t>
  </si>
  <si>
    <t>4188512±825620</t>
  </si>
  <si>
    <t>1912216±530536</t>
  </si>
  <si>
    <t>PGSC0003DMT400002933</t>
  </si>
  <si>
    <t>RuBisCO large subunit-binding protein subunit alpha, chloroplastic [Source:PGSC_GENE;Acc:PGSC0003DMG400001148]</t>
  </si>
  <si>
    <t>AT2G28000</t>
  </si>
  <si>
    <t>chaperonin-60alpha;Encodes chaperonin-60 alpha, a molecular chaperone involved in Rubisco folding.  Mutants display aberrant chloroplast and embryo development.</t>
  </si>
  <si>
    <t>P21238</t>
  </si>
  <si>
    <t>Chaperonin 60 subunit alpha 1, chloroplastic; Binds RuBisCO small and large subunits and is implicated in the assembly of the enzyme oligomer. Involved in protein assisted folding. Required for proper chloroplast development.</t>
  </si>
  <si>
    <t>10631879±374632</t>
  </si>
  <si>
    <t>11943871±2368897</t>
  </si>
  <si>
    <t>8114824±1133472</t>
  </si>
  <si>
    <t>PGSC0003DMT400003262</t>
  </si>
  <si>
    <t>NADH dehydrogenase [Source:PGSC_GENE;Acc:PGSC0003DMG400001292]</t>
  </si>
  <si>
    <t>AT5G08530</t>
  </si>
  <si>
    <t>51 kDa subunit of complex I;</t>
  </si>
  <si>
    <t>mitochondrion</t>
  </si>
  <si>
    <t>Q9FNN5</t>
  </si>
  <si>
    <t>NADH dehydrogenase [ubiquinone] flavoprotein 1, mitochondrial;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</si>
  <si>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1198931±155974</t>
  </si>
  <si>
    <t>1080250±307857</t>
  </si>
  <si>
    <t>618292±247498</t>
  </si>
  <si>
    <t>PGSC0003DMT400003642</t>
  </si>
  <si>
    <t>Blue (Type 1) copper domain [Source:PGSC_GENE;Acc:PGSC0003DMG400001437]</t>
  </si>
  <si>
    <t>AT5G15350</t>
  </si>
  <si>
    <t>early nodulin-like protein 17;</t>
  </si>
  <si>
    <t>Q39131</t>
  </si>
  <si>
    <t>Lamin-like protein.</t>
  </si>
  <si>
    <t>1371154±36620</t>
  </si>
  <si>
    <t>1520029±105478</t>
  </si>
  <si>
    <t>2101737±558811</t>
  </si>
  <si>
    <t>PGSC0003DMT400003983</t>
  </si>
  <si>
    <t>High mobility group protein [Source:PGSC_GENE;Acc:PGSC0003DMG400001567]</t>
  </si>
  <si>
    <t>AT1G20696</t>
  </si>
  <si>
    <t>high mobility group B3;Encodes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t>
  </si>
  <si>
    <t>nucleus</t>
  </si>
  <si>
    <t>O49596</t>
  </si>
  <si>
    <t>High mobility group B protein 2; Binds preferentially double-stranded DNA. Confers sensitivity to salt and drought stresses.</t>
  </si>
  <si>
    <t>57324±13458</t>
  </si>
  <si>
    <t>31860±7786</t>
  </si>
  <si>
    <t>64496±69367</t>
  </si>
  <si>
    <t>PGSC0003DMT400004125</t>
  </si>
  <si>
    <t>Peptidyl-prolyl cis-trans isomerase [Source:PGSC_GENE;Acc:PGSC0003DMG400001630]</t>
  </si>
  <si>
    <t>AT2G16600</t>
  </si>
  <si>
    <t>rotamase CYP 3;Encodes cytosolic cyclophilin ROC3.</t>
  </si>
  <si>
    <t>Q38900</t>
  </si>
  <si>
    <t>Peptidyl-prolyl cis-trans isomerase CYP19-1; PPIases accelerate the folding of proteins. It catalyzes the cis-trans isomerization of proline imidic peptide bonds in oligopeptides. Involved in reactive oxygen species production in response to pathogen infection.</t>
  </si>
  <si>
    <t>116214978±12787252</t>
  </si>
  <si>
    <t>64698124±13918180</t>
  </si>
  <si>
    <t>33207883±9528230</t>
  </si>
  <si>
    <t>PGSC0003DMT400004861</t>
  </si>
  <si>
    <t>6-phosphogluconate dehydrogenase, decarboxylating [Source:PGSC_GENE;Acc:PGSC0003DMG400001932]</t>
  </si>
  <si>
    <t>AT3G02360</t>
  </si>
  <si>
    <t>6-phosphogluconate dehydrogenase family protein;</t>
  </si>
  <si>
    <t>peroxisome</t>
  </si>
  <si>
    <t>Q9FWA3</t>
  </si>
  <si>
    <t>6-phosphogluconate dehydrogenase, decarboxylating 2; Catalyzes the oxidative decarboxylation of 6-phosphogluconate to ribulose 5-phosphate and CO(2), with concomitant reduction of NADP to NADPH. Required for guided growth of the male gametophytes and interaction between the pollen tube and the ovule.</t>
  </si>
  <si>
    <t>41207860±2066607</t>
  </si>
  <si>
    <t>35967405±5122135</t>
  </si>
  <si>
    <t>19958904±6054697</t>
  </si>
  <si>
    <t>PGSC0003DMT400004878</t>
  </si>
  <si>
    <t>UDP-glucose:protein transglucosylase [Source:PGSC_GENE;Acc:PGSC0003DMG400001939]</t>
  </si>
  <si>
    <t>AT5G15650</t>
  </si>
  <si>
    <t>reversibly glycosylated polypeptide 2;Reversibly Glycosylated Polypeptide-2.  Constitutive expression in tobacco impairs plant development and virus spread.</t>
  </si>
  <si>
    <t>golgi</t>
  </si>
  <si>
    <t>Q9LFW1</t>
  </si>
  <si>
    <t xml:space="preserve">UDP-arabinopyranose mutase 2; UDP-L-arabinose mutase involved in the biosynthesis of cell wall non-cellulosic polysaccharides. Catalyzes the interconvertion of UDP-L-arabinopyranose (UDP-Arap) and UDP-L-arabinofuranose (UDP-Araf) in vitro. Preferentially catalyzes the formation of UDP-Arap from UDP- Araf. At thermodynamic equilibrium in vitro the ratio of the pyranose form over the furanose form is 95:5. Is not active on other UDP-sugars (UDP-Gal, UDP-Xyl, UDP-Glc, GDP-Man and GDP-Fuc). Functions redundantly with RGP2 and is essential for proper cell walls and pollen development. Proba [...] </t>
  </si>
  <si>
    <t>32167519±3322277</t>
  </si>
  <si>
    <t>34529650±6929388</t>
  </si>
  <si>
    <t>18641683±4694308</t>
  </si>
  <si>
    <t>PGSC0003DMT400005640</t>
  </si>
  <si>
    <t>F17H15.1/F17H15.1 [Source:PGSC_GENE;Acc:PGSC0003DMG400002210]</t>
  </si>
  <si>
    <t>AT2G25970</t>
  </si>
  <si>
    <t>KH domain-containing protein;</t>
  </si>
  <si>
    <t>O82762</t>
  </si>
  <si>
    <t>KH domain-containing protein.</t>
  </si>
  <si>
    <t>410722±110815</t>
  </si>
  <si>
    <t>245633±79417</t>
  </si>
  <si>
    <t>180859±15300</t>
  </si>
  <si>
    <t>PGSC0003DMT400005977</t>
  </si>
  <si>
    <t>Plastid high chlorophyll fluorescence 136 [Source:PGSC_GENE;Acc:PGSC0003DMG400002324]</t>
  </si>
  <si>
    <t>AT5G23120</t>
  </si>
  <si>
    <t>photosystem II stability/assembly factor, chloroplast (HCF136);encodes a stability and/or assembly factor of photosystem II</t>
  </si>
  <si>
    <t>O82660</t>
  </si>
  <si>
    <t>Photosystem II stability/assembly factor HCF136, chloroplastic; Essential for photosystem II (PSII) biogenesis; required for assembly of an early intermediate in PSII assembly that includes D2 (psbD) and cytochrome b559. Has been suggested  to be required for chlorophyll a binding.</t>
  </si>
  <si>
    <t>1070249±51845</t>
  </si>
  <si>
    <t>1178496±235211</t>
  </si>
  <si>
    <t>414474±80835</t>
  </si>
  <si>
    <t>PGSC0003DMT400006140</t>
  </si>
  <si>
    <t>Chaperonin 21 [Source:PGSC_GENE;Acc:PGSC0003DMG400002389]</t>
  </si>
  <si>
    <t>AT5G20720</t>
  </si>
  <si>
    <t>chaperonin 20;Encodes a chloroplast co-chaperonin with similarity to CPN21 from spinach, E.coli GroES.</t>
  </si>
  <si>
    <t>O65282</t>
  </si>
  <si>
    <t>20 kDa chaperonin, chloroplastic; Seems to function only as a co-chaperone, along with CPN60, and in certain cases is essential for the discharge of biologically active proteins from CPN60. Required to activate the iron superoxide dismutases (FeSOD).</t>
  </si>
  <si>
    <t>5150088±1903552</t>
  </si>
  <si>
    <t>4491445±1201212</t>
  </si>
  <si>
    <t>2291162±430364</t>
  </si>
  <si>
    <t>PGSC0003DMT400006681</t>
  </si>
  <si>
    <t>Ribosomal protein L28 [Source:PGSC_GENE;Acc:PGSC0003DMG400002597]</t>
  </si>
  <si>
    <t>AT2G19730</t>
  </si>
  <si>
    <t>Ribosomal L28e protein family;</t>
  </si>
  <si>
    <t>O82204</t>
  </si>
  <si>
    <t>60S ribosomal protein L28-1; Component of the large ribosomal subunit (By similarity). Essential in leaf polarity establishment, probably having a role for translation in leaf dorsoventral patterning to specify leaf adaxial identity ; Belongs to the eukaryotic ribosomal protein eL28 family.</t>
  </si>
  <si>
    <t>1860393±133955</t>
  </si>
  <si>
    <t>829013±206774</t>
  </si>
  <si>
    <t>480311±126224</t>
  </si>
  <si>
    <t>PGSC0003DMT400007048</t>
  </si>
  <si>
    <t>Enolase [Source:PGSC_GENE;Acc:PGSC0003DMG402002721]</t>
  </si>
  <si>
    <t>AT2G36530</t>
  </si>
  <si>
    <t>Enolase;Involved in light-dependent cold tolerance and encodes an enolase. Protein is tyrosine-phosphorylated and its phosphorylation state is modulated in response to ABA in Arabidopsis thaliana seeds.</t>
  </si>
  <si>
    <t>P25696</t>
  </si>
  <si>
    <t>Bifunctional enolase 2/transcriptional activator; Multifunctional enzyme that acts as an enolase involved in the metabolism and as a positive regulator of cold-responsive gene transcription. Binds to the cis-element the gene promoter of STZ/ZAT10, a zinc finger transcriptional repressor.</t>
  </si>
  <si>
    <t>185378623±14287073</t>
  </si>
  <si>
    <t>113079598±19956092</t>
  </si>
  <si>
    <t>55844726±11264657</t>
  </si>
  <si>
    <t>PGSC0003DMT400007182</t>
  </si>
  <si>
    <t>Dihydrolipoyl dehydrogenase [Source:PGSC_GENE;Acc:PGSC0003DMG400002777]</t>
  </si>
  <si>
    <t>AT4G16155</t>
  </si>
  <si>
    <t>dihydrolipoyl dehydrogenases;</t>
  </si>
  <si>
    <t>F4JLP5</t>
  </si>
  <si>
    <t>Dihydrolipoyl dehydrogenase 2, chloroplastic; Lipoamide dehydrogenase is a component of the plastidial pyruvate dehydrogenase complex (PDC); Belongs to the class-I pyridine nucleotide-disulfide oxidoreductase family.</t>
  </si>
  <si>
    <t>580963±80438</t>
  </si>
  <si>
    <t>427824±95525</t>
  </si>
  <si>
    <t>324477±15181</t>
  </si>
  <si>
    <t>PGSC0003DMT400007189</t>
  </si>
  <si>
    <t>Oxygen-evolving enhancer protein 1, chloroplastic [Source:PGSC_GENE;Acc:PGSC0003DMG400002782]</t>
  </si>
  <si>
    <t>AT3G50820</t>
  </si>
  <si>
    <t>photosystem II subunit O-2;Encodes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</si>
  <si>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Q9S841</t>
  </si>
  <si>
    <t>Oxygen-evolving enhancer protein 1-2, chloroplastic; Stabilizes the manganese cluster which is the primary site of water splitting. Regulates dephosphorylation and turnover of the PSII reaction center D1 protein.</t>
  </si>
  <si>
    <t>4458594±391232</t>
  </si>
  <si>
    <t>4586811±689192</t>
  </si>
  <si>
    <t>3224015±774895</t>
  </si>
  <si>
    <t>PGSC0003DMT400007520</t>
  </si>
  <si>
    <t>Proteasome subunit alpha type-6 [Source:PGSC_GENE;Acc:PGSC0003DMG400002904]</t>
  </si>
  <si>
    <t>AT2G05840</t>
  </si>
  <si>
    <t>20S proteasome subunit PAA2;Encodes 20S proteasome subunit PAA2 (PAA2).</t>
  </si>
  <si>
    <t>cytosol,nucleus</t>
  </si>
  <si>
    <t>O81147</t>
  </si>
  <si>
    <t>Proteasome subunit alpha type-6-B; The proteasome is a multicatalytic proteinase complex which is characterized by its ability to cleave peptides with Arg, Phe, Tyr, Leu, and Glu adjacent to the leaving group at neutral or slightly basic pH. The proteasome has an ATP-dependent proteolytic activity.</t>
  </si>
  <si>
    <t>15561341±639022</t>
  </si>
  <si>
    <t>11125615±1538136</t>
  </si>
  <si>
    <t>5352846±989843</t>
  </si>
  <si>
    <t>PGSC0003DMT400008028</t>
  </si>
  <si>
    <t>Inorganic pyrophosphatase [Source:PGSC_GENE;Acc:PGSC0003DMG400003103]</t>
  </si>
  <si>
    <t>AT5G09650</t>
  </si>
  <si>
    <t>pyrophosphorylase 6;Encodes a protein with inorganic pyrophosphatase activity.</t>
  </si>
  <si>
    <t>Q9LXC9</t>
  </si>
  <si>
    <t>Soluble inorganic pyrophosphatase 6, chloroplastic; Belongs to the PPase family.</t>
  </si>
  <si>
    <t>6695616±571966</t>
  </si>
  <si>
    <t>4333100±800246</t>
  </si>
  <si>
    <t>3423035±367014</t>
  </si>
  <si>
    <t>PGSC0003DMT400008103</t>
  </si>
  <si>
    <t>Fructose-bisphosphate aldolase [Source:PGSC_GENE;Acc:PGSC0003DMG400003123]</t>
  </si>
  <si>
    <t>AT4G38970</t>
  </si>
  <si>
    <t>fructose-bisphosphate aldolase 2;Protein is tyrosine-phosphorylated and its phosphorylation state is modulated in response to ABA in Arabidopsis thaliana seeds.</t>
  </si>
  <si>
    <t>Q944G9</t>
  </si>
  <si>
    <t>Fructose-bisphosphate aldolase 2, chloroplastic; Plays a key role in glycolysis and gluconeogenesis. Belongs to the class I fructose-bisphosphate aldolase family.</t>
  </si>
  <si>
    <t>129373±19626</t>
  </si>
  <si>
    <t>118077±18443</t>
  </si>
  <si>
    <t>79193±16589</t>
  </si>
  <si>
    <t>PGSC0003DMT400008264</t>
  </si>
  <si>
    <t>Temperature-induced lipocalin' [Source:PGSC_GENE;Acc:PGSC0003DMG400003187]</t>
  </si>
  <si>
    <t>AT5G58070</t>
  </si>
  <si>
    <t>temperature-induced lipocalin;Encodes a temperature-induced lipocalin TIL1.  Involved in thermotolerance.  Peripherally associated with plasma membrane.</t>
  </si>
  <si>
    <t>Q9FGT8</t>
  </si>
  <si>
    <t>Temperature-induced lipocalin-1; Involved in basal (BT) and acquired thermotolerance (AT), probably by preventing plasma membrane lipids peroxidation induced by severe heat-shock (HS). Lipocalin that confers protection against oxidative stress caused by heat, freezing, paraquat and light. Confers resistance to high salt (NaCl) levels, probably by protecting chloroplasts from ion toxicity via ion homeostasis maintenance. Required for seed longevity by insuring polyunsaturated lipids integrity. Belongs to the calycin superfamily. Lipocalin family.</t>
  </si>
  <si>
    <t>1314155±110262</t>
  </si>
  <si>
    <t>1600892±290384</t>
  </si>
  <si>
    <t>913015±262909</t>
  </si>
  <si>
    <t>PGSC0003DMT400008970</t>
  </si>
  <si>
    <t>Alpha-1,4 glucan phosphorylase L-1 isozyme, chloroplastic/amyloplastic [Source:PGSC_GENE;Acc:PGSC0003DMG400003495]</t>
  </si>
  <si>
    <t>AT3G29320</t>
  </si>
  <si>
    <t>Glycosyl transferase, family 35;Encodes a plastidic alpha-glucan phosphorylase.  In vitro, the enzyme has a preference for maltooligosaccharides, such as maltoheptaose.</t>
  </si>
  <si>
    <t>Q9LIB2</t>
  </si>
  <si>
    <t>Alpha-glucan phosphorylase 1; Phosphorylase is an important allosteric enzyme in carbohydrate metabolism. Enzymes from different sources differ in their regulatory mechanisms and in their natural substrates. However, all known phosphorylases share catalytic and structural properties (By similarity). May be not required for the degradation of starch, but the phosphorolysis of starch may play an important role in water stress tolerance.</t>
  </si>
  <si>
    <t>58750898±15183801</t>
  </si>
  <si>
    <t>60780584±23117033</t>
  </si>
  <si>
    <t>25589957±8880377</t>
  </si>
  <si>
    <t>PGSC0003DMT400009192</t>
  </si>
  <si>
    <t>Ferredoxin--NADP reductase, leaf-type isozyme, chloroplastic [Source:PGSC_GENE;Acc:PGSC0003DMG402003567]</t>
  </si>
  <si>
    <t>AT1G20020</t>
  </si>
  <si>
    <t>ferredoxin-NADP(+)-oxidoreductase 2;Encodes a leaf-type ferredoxin:NADP(H) oxidoreductase.  It is present in both chloroplast stroma and thylakoid membranes but is more abundant in the stroma</t>
  </si>
  <si>
    <t>Q9FKW6</t>
  </si>
  <si>
    <t>Ferredoxin--NADP reductase, leaf isozyme 1, chloroplastic; Plays a key role in regulating the relative amounts of cyclic and non-cyclic electron flow to meet the demands of the plant for ATP and reducing power; Belongs to the ferredoxin--NADP reductase type 1 family.</t>
  </si>
  <si>
    <t>2841410±260186</t>
  </si>
  <si>
    <t>3977537±174673</t>
  </si>
  <si>
    <t>3371204±385484</t>
  </si>
  <si>
    <t>PGSC0003DMT400009507</t>
  </si>
  <si>
    <t>Pre-pro-cysteine proteinase [Source:PGSC_GENE;Acc:PGSC0003DMG400003707]</t>
  </si>
  <si>
    <t>AT4G16190</t>
  </si>
  <si>
    <t>Papain family cysteine protease;</t>
  </si>
  <si>
    <t>Q9SUL1</t>
  </si>
  <si>
    <t>Probable cysteine protease RD19C; Probable thiol protease.</t>
  </si>
  <si>
    <t>676693±207318</t>
  </si>
  <si>
    <t>592991±154125</t>
  </si>
  <si>
    <t>398929±165638</t>
  </si>
  <si>
    <t>PGSC0003DMT400009624</t>
  </si>
  <si>
    <t>Cysteine protease [Source:PGSC_GENE;Acc:PGSC0003DMG400003756]</t>
  </si>
  <si>
    <t>AT1G09850</t>
  </si>
  <si>
    <t>xylem bark cysteine peptidase 3;Arabidopsis thaliana papain-like cysteine peptidase</t>
  </si>
  <si>
    <t>Q0WVJ5</t>
  </si>
  <si>
    <t>Papain-like cysteine peptidase XBCP3; Belongs to the peptidase C1 family.</t>
  </si>
  <si>
    <t>4809249±1008120</t>
  </si>
  <si>
    <t>3221620±563691</t>
  </si>
  <si>
    <t>1908935±342469</t>
  </si>
  <si>
    <t>PGSC0003DMT400010195</t>
  </si>
  <si>
    <t>Citrate binding protein [Source:PGSC_GENE;Acc:PGSC0003DMG400003993]</t>
  </si>
  <si>
    <t>AT5G61270</t>
  </si>
  <si>
    <t>phytochrome-interacting factor7;Basic helix-loop-helix (bHLH) phytochrome interacting  factor. Interacts specifically with the far-red light–absorbing Pfr form of phyB through a conserved  domain called the active phyB binding motif. Upon light exposure, PIF7 rapidly migrates to intranuclear  speckles, where it colocalizes with phyB. Role as negative regulator of phyB-mediated seedling deetiolation.</t>
  </si>
  <si>
    <t>1103680±545754</t>
  </si>
  <si>
    <t>1119116±655717</t>
  </si>
  <si>
    <t>2122287±1802312</t>
  </si>
  <si>
    <t>PGSC0003DMT400010246</t>
  </si>
  <si>
    <t>Phospholipase C [Source:PGSC_GENE;Acc:PGSC0003DMG400004009]</t>
  </si>
  <si>
    <t>AT5G67130</t>
  </si>
  <si>
    <t>Q93XX5</t>
  </si>
  <si>
    <t>PI-PLC X domain-containing protein At5g67130.</t>
  </si>
  <si>
    <t>17071±11632</t>
  </si>
  <si>
    <t>196626±18692</t>
  </si>
  <si>
    <t>379970±116550</t>
  </si>
  <si>
    <t>PGSC0003DMT400011562</t>
  </si>
  <si>
    <t>Proteinase inhibitor type-2 P303.51 [Source:PGSC_GENE;Acc:PGSC0003DMG400004547]</t>
  </si>
  <si>
    <t>ATMG01280</t>
  </si>
  <si>
    <t>Cytochrome C oxidase subunit II-like, transmembrane domain;encodes a cytochrome c oxidase subunit II</t>
  </si>
  <si>
    <t>2759269±1788284</t>
  </si>
  <si>
    <t>2847142±1735000</t>
  </si>
  <si>
    <t>1610728±984031</t>
  </si>
  <si>
    <t>PGSC0003DMT400012206</t>
  </si>
  <si>
    <t>Protease inhibitor/seed storage/lipid transfer protein family protein [Source:PGSC_GENE;Acc:PGSC0003DMG400004782]</t>
  </si>
  <si>
    <t>AT1G62790</t>
  </si>
  <si>
    <t>Q6NLF7</t>
  </si>
  <si>
    <t>1238171±394924</t>
  </si>
  <si>
    <t>1692120±520890</t>
  </si>
  <si>
    <t>1553059±495688</t>
  </si>
  <si>
    <t>PGSC0003DMT400012208</t>
  </si>
  <si>
    <t>Heat shock protein 70 (HSP70)-interacting protein [Source:PGSC_GENE;Acc:PGSC0003DMG400004784]</t>
  </si>
  <si>
    <t>AT1G62740</t>
  </si>
  <si>
    <t>stress-inducible protein, putative;</t>
  </si>
  <si>
    <t>Q5XEP2</t>
  </si>
  <si>
    <t>Hsp70-Hsp90 organizing protein 2; Mediates the association of the molecular chaperones HSP70 and HSP90. Mediates nuclear encoded chloroplast preproteins binding to HSP90 prior to chloroplastic sorting (By similarity).</t>
  </si>
  <si>
    <t>9318713±408653</t>
  </si>
  <si>
    <t>3888355±373528</t>
  </si>
  <si>
    <t>2334393±243734</t>
  </si>
  <si>
    <t>PGSC0003DMT400012216</t>
  </si>
  <si>
    <t>Multicopper oxidase [Source:PGSC_GENE;Acc:PGSC0003DMG400004789]</t>
  </si>
  <si>
    <t>AT4G12420</t>
  </si>
  <si>
    <t>Cupredoxin superfamily protein;Encodes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t>
  </si>
  <si>
    <t>Q9SU40</t>
  </si>
  <si>
    <t>Monocopper oxidase-like protein SKU5; May be a monocopper oxidase of unknown specificity. Involved in directional growth processes, possibly by participating in cell wall expansion; Belongs to the multicopper oxidase family.</t>
  </si>
  <si>
    <t>3043584±137136</t>
  </si>
  <si>
    <t>4006388±517417</t>
  </si>
  <si>
    <t>3760555±515956</t>
  </si>
  <si>
    <t>PGSC0003DMT400012218</t>
  </si>
  <si>
    <t>Transaldolase ToTAL2 [Source:PGSC_GENE;Acc:PGSC0003DMG400004791]</t>
  </si>
  <si>
    <t>AT1G12230</t>
  </si>
  <si>
    <t>Aldolase superfamily protein;</t>
  </si>
  <si>
    <t>F4IC59</t>
  </si>
  <si>
    <t>Aldolase superfamily protein.</t>
  </si>
  <si>
    <t>1993546±80604</t>
  </si>
  <si>
    <t>2909764±450807</t>
  </si>
  <si>
    <t>1961702±136483</t>
  </si>
  <si>
    <t>PGSC0003DMT400012537</t>
  </si>
  <si>
    <t>Subtilase family protein [Source:PGSC_GENE;Acc:PGSC0003DMG400004891]</t>
  </si>
  <si>
    <t>AT3G14067</t>
  </si>
  <si>
    <t>10444224±2250708</t>
  </si>
  <si>
    <t>11997919±4742161</t>
  </si>
  <si>
    <t>8580841±3013502</t>
  </si>
  <si>
    <t>PGSC0003DMT400012843</t>
  </si>
  <si>
    <t>Soluble inorganic pyrophosphatase [Source:PGSC_GENE;Acc:PGSC0003DMG400004999]</t>
  </si>
  <si>
    <t>AT1G01050</t>
  </si>
  <si>
    <t>pyrophosphorylase 1;Encodes a soluble protein with inorganic pyrophosphatase activity that is highly specific for Mg-inorganic pyrophosphate.</t>
  </si>
  <si>
    <t>Q93V56</t>
  </si>
  <si>
    <t>Soluble inorganic pyrophosphatase 1; Catalyzes the irreversible hydrolysis of pyrophosphate (PPi) to phosphate. The MgPPi(2-) complex binds to the enzyme only after a free Mg(2+) ion has bound. No activity with glycerol-3- phosphate, glucose-6-phosphate, p-nitrophenylphosphate, ADP, NADP(+), NAD(+),NADH, NADPH or phosphoribosyl pyrophosphate as substrates. Controls the equilibrium of gluconeogenic reactions in the heterotrophic growth phase of early seedling establishment. Determinates the rate of cytosolic glycolysis, providing carbon for seed storage lipid accumulation.</t>
  </si>
  <si>
    <t>1920348±202316</t>
  </si>
  <si>
    <t>1289972±746273</t>
  </si>
  <si>
    <t>715088±551548</t>
  </si>
  <si>
    <t>PGSC0003DMT400012965</t>
  </si>
  <si>
    <t>Uncharacterized GPI-anchored protein [Source:PGSC_GENE;Acc:PGSC0003DMG401005053]</t>
  </si>
  <si>
    <t>AT1G61900</t>
  </si>
  <si>
    <t>Q8GUI4</t>
  </si>
  <si>
    <t>Uncharacterized GPI-anchored protein At1g61900.</t>
  </si>
  <si>
    <t>19347±3385</t>
  </si>
  <si>
    <t>26343±3110</t>
  </si>
  <si>
    <t>22341±16793</t>
  </si>
  <si>
    <t>PGSC0003DMT400013068</t>
  </si>
  <si>
    <t>Thioredoxin peroxidase 1 [Source:PGSC_GENE;Acc:PGSC0003DMG400005097]</t>
  </si>
  <si>
    <t>AT1G65980</t>
  </si>
  <si>
    <t>thioredoxin-dependent peroxidase 1;thioredoxin-dependent peroxidase</t>
  </si>
  <si>
    <t>Q9XEX2</t>
  </si>
  <si>
    <t>Peroxiredoxin-2B; Reduces hydrogen peroxide and alkyl hydroperoxides with reducing equivalents provided through the thioredoxin or glutaredoxin system. May be involved in intracellular redox signaling.</t>
  </si>
  <si>
    <t>19714375±2288667</t>
  </si>
  <si>
    <t>16702995±3492140</t>
  </si>
  <si>
    <t>14985168±5958178</t>
  </si>
  <si>
    <t>PGSC0003DMT400013318</t>
  </si>
  <si>
    <t>Cinnamoyl-CoA reductase [Source:PGSC_GENE;Acc:PGSC0003DMG400005197]</t>
  </si>
  <si>
    <t>AT1G68540</t>
  </si>
  <si>
    <t>NAD(P)-binding Rossmann-fold superfamily protein;</t>
  </si>
  <si>
    <t>cytosol,golgi</t>
  </si>
  <si>
    <t>Q9CA28</t>
  </si>
  <si>
    <t>Tetraketide alpha-pyrone reductase 2; May be involved in the biosynthesis of hydroxylated tetraketide compounds that serve as sporopollenin precursors (the main constituents of exine). Acts on tetraketide alpha-pyrones and reduces the carbonyl function on the tetraketide alkyl chain to a secondary alcohol function; Belongs to the NAD(P)-dependent epimerase/dehydratase family. Dihydroflavonol-4-reductase subfamily.</t>
  </si>
  <si>
    <t>735360±48970</t>
  </si>
  <si>
    <t>247482±54457</t>
  </si>
  <si>
    <t>222976±103668</t>
  </si>
  <si>
    <t>PGSC0003DMT400013412</t>
  </si>
  <si>
    <t>Peptidyl-prolyl cis-trans isomerase [Source:PGSC_GENE;Acc:PGSC0003DMG400005232]</t>
  </si>
  <si>
    <t>AT5G13120</t>
  </si>
  <si>
    <t>cyclophilin 20-2;Encodes a lumenal cyclophilin with peptidyl-prolyl isomerase activity that is associated with the NAD(P)H dehydrogenase complex in stromal regions of the thylakoid membrane. It is likely to be important for the accumulation of the hydrophobic domain of the NAD(P)H dehydrogenase complex. This complex is associated with PSI and is responsible for the reduction of plastoquinone.</t>
  </si>
  <si>
    <t>Q9ASS6</t>
  </si>
  <si>
    <t xml:space="preserve">Photosynthetic NDH subunit of lumenal location 5, chloroplastic; NDH shuttles electrons from NAD(P)H:plastoquinone, via FMN and iron-sulfur (Fe-S) centers, to quinones in the photosynthetic chain and possibly in a chloroplast respiratory chain. The immediate electron acceptor for the enzyme in this species is believed to be plastoquinone. Couples the redox reaction to proton translocation, and thus conserves the redox energy in a proton gradient (Probable). PPIases accelerate the folding of proteins. It catalyzes the cis-trans isomerization of proline imidic peptide bonds in oligopepti [...] </t>
  </si>
  <si>
    <t>14113839±505577</t>
  </si>
  <si>
    <t>13985320±1187913</t>
  </si>
  <si>
    <t>7771251±3305881</t>
  </si>
  <si>
    <t>PGSC0003DMT400013447</t>
  </si>
  <si>
    <t>Superoxide dismutase [Source:PGSC_GENE;Acc:PGSC0003DMG400005247]</t>
  </si>
  <si>
    <t>AT5G51100</t>
  </si>
  <si>
    <t>Fe superoxide dismutase 2;Fe superoxide dismutase whose mRNA levels are increased in response to exposure to UV-B.</t>
  </si>
  <si>
    <t>Q9LU64</t>
  </si>
  <si>
    <t>Superoxide dismutase [Fe] 2, chloroplastic; Destroys superoxide anion radicals which are normally produced within the cells and which are toxic to biological systems (By similarity). Plays important role in chloroplast development, particularly in the maintenance of thylakoids membranes. Seems to act as a heterodimer with FSD3.</t>
  </si>
  <si>
    <t>1716128±457222</t>
  </si>
  <si>
    <t>1562457±508521</t>
  </si>
  <si>
    <t>708009±95104</t>
  </si>
  <si>
    <t>PGSC0003DMT400013837</t>
  </si>
  <si>
    <t>Gene of unknown function [Source:PGSC_GENE;Acc:PGSC0003DMG400005415]</t>
  </si>
  <si>
    <t>AT3G07390</t>
  </si>
  <si>
    <t>auxin-responsive family protein;isolated from differential screening of a cDNA library from auxin-treated root culture. sequence does not show homology to any known proteins and is predicted to be extracellular.</t>
  </si>
  <si>
    <t>22358371±640245</t>
  </si>
  <si>
    <t>39917199±6148649</t>
  </si>
  <si>
    <t>33073683±7656679</t>
  </si>
  <si>
    <t>PGSC0003DMT400014861</t>
  </si>
  <si>
    <t>Photosystem I reaction center subunit [Source:PGSC_GENE;Acc:PGSC0003DMG400005805]</t>
  </si>
  <si>
    <t>AT5G64040</t>
  </si>
  <si>
    <t>photosystem I reaction center subunit PSI-N, chloroplast, putative / PSI-N, putative (PSAN);Encodes the only subunit of photosystem I located entirely in the thylakoid lumen. May be involved in the interaction between plastocyanin and the photosystem I complex.</t>
  </si>
  <si>
    <t>P49107</t>
  </si>
  <si>
    <t>Photosystem I reaction center subunit N, chloroplastic; May function in mediating the binding of the antenna complexes to the PSI reaction center and core antenna. Plays an important role in docking plastocyanin to the PSI complex. Does not bind pigments.</t>
  </si>
  <si>
    <t>2893360±208296</t>
  </si>
  <si>
    <t>2689638±416364</t>
  </si>
  <si>
    <t>2001700±399985</t>
  </si>
  <si>
    <t>PGSC0003DMT400015853</t>
  </si>
  <si>
    <t>Early-responsive to dehydration 7 [Source:PGSC_GENE;Acc:PGSC0003DMG402006194]</t>
  </si>
  <si>
    <t>AT2G17840</t>
  </si>
  <si>
    <t>Senescence/dehydration-associated protein-related;Identified as drought-inducible gene by differential hybridization. Upregulated by high light, drought, cold and salt stress determined by microarray analysis.</t>
  </si>
  <si>
    <t>O48832</t>
  </si>
  <si>
    <t>Protein EARLY-RESPONSIVE TO DEHYDRATION 7, chloroplastic.</t>
  </si>
  <si>
    <t>219825±39905</t>
  </si>
  <si>
    <t>180941±51673</t>
  </si>
  <si>
    <t>86238±52671</t>
  </si>
  <si>
    <t>PGSC0003DMT400017057</t>
  </si>
  <si>
    <t>ASR4 [Source:PGSC_GENE;Acc:PGSC0003DMG400006661]</t>
  </si>
  <si>
    <t>3055030±498850</t>
  </si>
  <si>
    <t>1524919±246895</t>
  </si>
  <si>
    <t>1024475±220719</t>
  </si>
  <si>
    <t>PGSC0003DMT400017717</t>
  </si>
  <si>
    <t>Thylakoid lumenal 19 kDa protein, chloroplast [Source:PGSC_GENE;Acc:PGSC0003DMG400006872]</t>
  </si>
  <si>
    <t>AT3G63540</t>
  </si>
  <si>
    <t>Mog1/PsbP/DUF1795-like photosystem II reaction center PsbP family protein;Conceptual translation of this open reading frame gave the sequence of a 229-residue hypothetical protein that contains the same sequence as the mature A. thaliana chloroplast luminal 19-kDa protein linked to a putative signal sequence.</t>
  </si>
  <si>
    <t>P82658</t>
  </si>
  <si>
    <t>Thylakoid lumenal 19 kDa protein, chloroplastic.</t>
  </si>
  <si>
    <t>1057192±93454</t>
  </si>
  <si>
    <t>670077±29005</t>
  </si>
  <si>
    <t>188765±107119</t>
  </si>
  <si>
    <t>PGSC0003DMT400018062</t>
  </si>
  <si>
    <t>Transketolase 1 [Source:PGSC_GENE;Acc:PGSC0003DMG400007019]</t>
  </si>
  <si>
    <t>AT2G45290</t>
  </si>
  <si>
    <t>Transketolase;</t>
  </si>
  <si>
    <t>Q8RWV0</t>
  </si>
  <si>
    <t>Transketolase-1, chloroplastic; Catalyzes the reversible transfer of a two-carbon ketol group from fructose-6-phosphate or sedoheptulose-7-phosphate to glyceraldehyde-3-phosphate to yield xylulose-5-phosphate and erythrose- 4-phosphate or ribose-5-phosphate, respectively (By similarity). Could act as a stress sensor involved in adaptation process.</t>
  </si>
  <si>
    <t>64301103±7474296</t>
  </si>
  <si>
    <t>48979795±10377940</t>
  </si>
  <si>
    <t>23541384±2501252</t>
  </si>
  <si>
    <t>PGSC0003DMT400019150</t>
  </si>
  <si>
    <t>60s acidic ribosomal protein [Source:PGSC_GENE;Acc:PGSC0003DMG400007410]</t>
  </si>
  <si>
    <t>AT3G28500</t>
  </si>
  <si>
    <t>60S acidic ribosomal protein family;</t>
  </si>
  <si>
    <t>Q9SLF7</t>
  </si>
  <si>
    <t>60S acidic ribosomal protein P2-2; Plays an important role in the elongation step of protein synthesis; Belongs to the eukaryotic ribosomal protein P1/P2 family.</t>
  </si>
  <si>
    <t>5283273±186594</t>
  </si>
  <si>
    <t>2909394±396593</t>
  </si>
  <si>
    <t>1361446±108412</t>
  </si>
  <si>
    <t>PGSC0003DMT400019491</t>
  </si>
  <si>
    <t>Glutathione reductase, chloroplastic [Source:PGSC_GENE;Acc:PGSC0003DMG400007537]</t>
  </si>
  <si>
    <t>AT3G54660</t>
  </si>
  <si>
    <t>glutathione reductase;Encodes glutathione reductase that is most likely localized in the chloroplast.</t>
  </si>
  <si>
    <t>P42770</t>
  </si>
  <si>
    <t>Glutathione reductase, chloroplastic; Maintains high levels of reduced glutathione in the chloroplast.</t>
  </si>
  <si>
    <t>3117717±271400</t>
  </si>
  <si>
    <t>2174153±308808</t>
  </si>
  <si>
    <t>960823±23414</t>
  </si>
  <si>
    <t>PGSC0003DMT400019586</t>
  </si>
  <si>
    <t>Hydroxyphenylpyruvate reductase (HPPR) [Source:PGSC_GENE;Acc:PGSC0003DMG400007573]</t>
  </si>
  <si>
    <t>AT1G79870</t>
  </si>
  <si>
    <t>D-isomer specific 2-hydroxyacid dehydrogenase family protein;</t>
  </si>
  <si>
    <t>Q9CA90</t>
  </si>
  <si>
    <t>Glyoxylate/hydroxypyruvate reductase A HPR2; Catalyzes the NADPH-dependent reduction of glyoxylate and hydroxypyruvate (HP) into glycolate and glycerate in the cytoplasm, thus providing a cytosolic bypass to the photorespiratory core cycle. Mostly active in the presence of NADPH and hydroxypyruvate.</t>
  </si>
  <si>
    <t>107487±26987</t>
  </si>
  <si>
    <t>21240±15445</t>
  </si>
  <si>
    <t>PGSC0003DMT400019839</t>
  </si>
  <si>
    <t>Gene of unknown function [Source:PGSC_GENE;Acc:PGSC0003DMG400007672]</t>
  </si>
  <si>
    <t>AT3G56220</t>
  </si>
  <si>
    <t>transcription regulators;</t>
  </si>
  <si>
    <t>3586121±337214</t>
  </si>
  <si>
    <t>7039812±667932</t>
  </si>
  <si>
    <t>9975021±3182563</t>
  </si>
  <si>
    <t>PGSC0003DMT400020254</t>
  </si>
  <si>
    <t>Neutral leucine aminopeptidase preprotein [Source:PGSC_GENE;Acc:PGSC0003DMG400007831]</t>
  </si>
  <si>
    <t>AT2G24200</t>
  </si>
  <si>
    <t>Cytosol aminopeptidase family protein;</t>
  </si>
  <si>
    <t>P30184</t>
  </si>
  <si>
    <t>Leucine aminopeptidase 1; Presumably involved in the processing and regular turnover of intracellular proteins. Catalyzes the removal of unsubstituted N- terminal amino acids from various peptides (Probable). Possesses leucine aminopeptidase activity against the model substrate leucine- amido methyl coumarin. Possesses Cys-Gly dipeptidase activity. In addition, can cleave Cys-Leu and Leu-Cys dipeptides.</t>
  </si>
  <si>
    <t>44747186±3628346</t>
  </si>
  <si>
    <t>37082114±6996950</t>
  </si>
  <si>
    <t>15635096±2000292</t>
  </si>
  <si>
    <t>PGSC0003DMT400020916</t>
  </si>
  <si>
    <t>KiTH-2 [Source:PGSC_GENE;Acc:PGSC0003DMG400008098]</t>
  </si>
  <si>
    <t>ATMG00513</t>
  </si>
  <si>
    <t>NADH dehydrogenase 5A;Mitochondrial NADH dehydrogenase subunit 5. The gene is trans-spliced from three different pre-cursors, NAD5a, NAD5b and NAD5c.</t>
  </si>
  <si>
    <t>1517466±905590</t>
  </si>
  <si>
    <t>1988951±1197425</t>
  </si>
  <si>
    <t>2200543±2070504</t>
  </si>
  <si>
    <t>PGSC0003DMT400021936</t>
  </si>
  <si>
    <t>S-locus-specific glycoprotein S6 [Source:PGSC_GENE;Acc:PGSC0003DMG400008508]</t>
  </si>
  <si>
    <t>AT4G03230</t>
  </si>
  <si>
    <t>S-locus lectin protein kinase family protein;</t>
  </si>
  <si>
    <t>Q9ZR08</t>
  </si>
  <si>
    <t>G-type lectin S-receptor-like serine/threonine-protein kinase At4g03230.</t>
  </si>
  <si>
    <t>186681±50272</t>
  </si>
  <si>
    <t>123482±28214</t>
  </si>
  <si>
    <t>73665±38570</t>
  </si>
  <si>
    <t>PGSC0003DMT400022458</t>
  </si>
  <si>
    <t>Aspartic proteinase nepenthesin-1 [Source:PGSC_GENE;Acc:PGSC0003DMG400008703]</t>
  </si>
  <si>
    <t>AT5G10080</t>
  </si>
  <si>
    <t>Q9LX20</t>
  </si>
  <si>
    <t>Aspartic proteinase-like protein 1.</t>
  </si>
  <si>
    <t>12743±10375</t>
  </si>
  <si>
    <t>44135±19585</t>
  </si>
  <si>
    <t>27695±5361</t>
  </si>
  <si>
    <t>PGSC0003DMT400022512</t>
  </si>
  <si>
    <t>Fk506-binding protein [Source:PGSC_GENE;Acc:PGSC0003DMG400008723]</t>
  </si>
  <si>
    <t>AT3G25220</t>
  </si>
  <si>
    <t>FK506-binding protein 15 kD-1;immunophilin (FKBP15-1)</t>
  </si>
  <si>
    <t>Q38935</t>
  </si>
  <si>
    <t>Peptidyl-prolyl cis-trans isomerase FKBP15-1; PPIases accelerate the folding of proteins. It catalyzes the cis-trans isomerization of proline imidic peptide bonds in oligopeptides (By similarity).</t>
  </si>
  <si>
    <t>1752304±57685</t>
  </si>
  <si>
    <t>1649471±243184</t>
  </si>
  <si>
    <t>948749±119546</t>
  </si>
  <si>
    <t>PGSC0003DMT400022567</t>
  </si>
  <si>
    <t>Patatin-05 [Source:PGSC_GENE;Acc:PGSC0003DMG400008749]</t>
  </si>
  <si>
    <t>AT2G26560</t>
  </si>
  <si>
    <t>phospholipase A 2A;Encodes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t>
  </si>
  <si>
    <t>O23179</t>
  </si>
  <si>
    <t>Patatin-like protein 1; Possesses non-specific lipolytic acyl hydrolase (LAH) activity. Catalyzes the hydrolysis of the neutral lipids monogalactosyldiacylglycerol (MGDG), digalactosyldiacylglycerol (DGDG) and phosphatidylglycerol (PG), and less efficiently the polar lipids phosphatidylcholine (PC) and phosphatidylinositol (PI), but not the storage lipid triacylglycerol (TAG). May play a role in root development; Belongs to the patatin family.</t>
  </si>
  <si>
    <t>182006770±63037672</t>
  </si>
  <si>
    <t>113314465±30267499</t>
  </si>
  <si>
    <t>60708898±11575835</t>
  </si>
  <si>
    <t>PGSC0003DMT400022763</t>
  </si>
  <si>
    <t>NAD-dependent epimerase/dehydratase [Source:PGSC_GENE;Acc:PGSC0003DMG400008830]</t>
  </si>
  <si>
    <t>AT2G37660</t>
  </si>
  <si>
    <t>O80934</t>
  </si>
  <si>
    <t>Uncharacterized protein At2g37660, chloroplastic.</t>
  </si>
  <si>
    <t>4956173±526304</t>
  </si>
  <si>
    <t>3091050±624999</t>
  </si>
  <si>
    <t>1481847±419124</t>
  </si>
  <si>
    <t>PGSC0003DMT400023039</t>
  </si>
  <si>
    <t>Heat shock protein 70 [Source:PGSC_GENE;Acc:PGSC0003DMG400008917]</t>
  </si>
  <si>
    <t>AT3G12580</t>
  </si>
  <si>
    <t>heat shock protein 70;</t>
  </si>
  <si>
    <t>Q9LHA8</t>
  </si>
  <si>
    <t xml:space="preserve">Heat shock 70 kDa protein 4; In cooperation with other chaperones, Hsp70s are key components that facilitate folding of de novo synthesized proteins, assist translocation of precursor proteins into organelles, and are responsible for degradation of damaged protein under stress conditions (Probable). ATP-dependent molecular chaperone that assists folding of unfolded or misfolded proteins under stress conditions. Mediates plastid precursor degradation to prevent cytosolic precursor accumulation, together with the E3 ubiquitin-protein ligase CHIP. Recognizes specific sequence motifs in tr [...] </t>
  </si>
  <si>
    <t>82241207±13097060</t>
  </si>
  <si>
    <t>84943387±19763369</t>
  </si>
  <si>
    <t>70802328±33512050</t>
  </si>
  <si>
    <t>PGSC0003DMT400023223</t>
  </si>
  <si>
    <t>Peroxiredoxin [Source:PGSC_GENE;Acc:PGSC0003DMG400008994]</t>
  </si>
  <si>
    <t>AT3G06050</t>
  </si>
  <si>
    <t>peroxiredoxin IIF;Encodes a mitochondrial matrix localized peroxiredoxin involved in redox homeostasis. Knockout mutants have reduced root growth under certain oxidative stress conditions.</t>
  </si>
  <si>
    <t>Q9M7T0</t>
  </si>
  <si>
    <t>Peroxiredoxin-2F, mitochondrial; Thiol-specific peroxidase that catalyzes the reduction of hydrogen peroxide and organic hydroperoxides to water and alcohols, respectively. Plays a role in cell protection against oxidative stress by detoxifying peroxides. Reduces preferentially hydrogen peroxide rather than alkyl peroxides. May be involved in mitochondrial redox homeostasis.</t>
  </si>
  <si>
    <t>1231730±47451</t>
  </si>
  <si>
    <t>898088±176079</t>
  </si>
  <si>
    <t>548378±113667</t>
  </si>
  <si>
    <t>ab</t>
  </si>
  <si>
    <t>PGSC0003DMT400023482</t>
  </si>
  <si>
    <t>ADP-ribosylation factor [Source:PGSC_GENE;Acc:PGSC0003DMG400009092]</t>
  </si>
  <si>
    <t>AT5G67560</t>
  </si>
  <si>
    <t>ADP-ribosylation factor-like A1D;A member of ARF-like GTPase family. A thaliana has 21 members, in two subfamilies, ARF and ARF-like (ARL) GTPases.</t>
  </si>
  <si>
    <t>Q93Y31</t>
  </si>
  <si>
    <t>ADP-ribosylation factor-like protein 8b; May play a role in lysosome motility. May play a role in chromosome segregation.</t>
  </si>
  <si>
    <t>294201±95617</t>
  </si>
  <si>
    <t>320240±84181</t>
  </si>
  <si>
    <t>175307±34854</t>
  </si>
  <si>
    <t>PGSC0003DMT400023713</t>
  </si>
  <si>
    <t>Small heat stress protein class CIII [Source:PGSC_GENE;Acc:PGSC0003DMG400009173]</t>
  </si>
  <si>
    <t>AT1G54050</t>
  </si>
  <si>
    <t>HSP20-like chaperones superfamily protein;</t>
  </si>
  <si>
    <t>Q9SYG1</t>
  </si>
  <si>
    <t>17.4 kDa class III heat shock protein; Belongs to the small heat shock protein (HSP20) family.</t>
  </si>
  <si>
    <t>190076±100949</t>
  </si>
  <si>
    <t>98985±33372</t>
  </si>
  <si>
    <t>374314±83915</t>
  </si>
  <si>
    <t>PGSC0003DMT400023962</t>
  </si>
  <si>
    <t>Proteinase inhibitor [Source:PGSC_GENE;Acc:PGSC0003DMG400009268]</t>
  </si>
  <si>
    <t>AT4G01995</t>
  </si>
  <si>
    <t>198036±34482</t>
  </si>
  <si>
    <t>227233±35424</t>
  </si>
  <si>
    <t>141332±18550</t>
  </si>
  <si>
    <t>PGSC0003DMT400024090</t>
  </si>
  <si>
    <t>Phosphoribulokinase [Source:PGSC_GENE;Acc:PGSC0003DMG400009317]</t>
  </si>
  <si>
    <t>AT1G32060</t>
  </si>
  <si>
    <t>phosphoribulokinase;</t>
  </si>
  <si>
    <t>P25697</t>
  </si>
  <si>
    <t>Phosphoribulokinase, chloroplastic; Belongs to the phosphoribulokinase family.</t>
  </si>
  <si>
    <t>3310689±116672</t>
  </si>
  <si>
    <t>3938402±620447</t>
  </si>
  <si>
    <t>1817577±529653</t>
  </si>
  <si>
    <t>PGSC0003DMT400024290</t>
  </si>
  <si>
    <t>Hydrolase, hydrolyzing O-glycosyl compounds [Source:PGSC_GENE;Acc:PGSC0003DMG401009389]</t>
  </si>
  <si>
    <t>AT3G58100</t>
  </si>
  <si>
    <t>plasmodesmata callose-binding protein 5;Encodes a member of the X8-GPI family of proteins. It localizes to the plasmodesmata and is predicted to bind callose.</t>
  </si>
  <si>
    <t>Q9M2K6</t>
  </si>
  <si>
    <t>PLASMODESMATA CALLOSE-BINDING PROTEIN 5.</t>
  </si>
  <si>
    <t>296081±66526</t>
  </si>
  <si>
    <t>1384162±126350</t>
  </si>
  <si>
    <t>2350068±431811</t>
  </si>
  <si>
    <t>PGSC0003DMT400024574</t>
  </si>
  <si>
    <t>Glutamine cyclotransferase [Source:PGSC_GENE;Acc:PGSC0003DMG400009500]</t>
  </si>
  <si>
    <t>AT4G25720</t>
  </si>
  <si>
    <t>glutaminyl cyclase;This locus encodes a protein with similarity to gamma-glutamylcyclotransferase that may be involved in catalyzing the formation of pyroglutate residue on proteins that have been post-translationally processed to reveal a glutamine at their N-terminus. Enzymatic assays to test the function of this protein were performed using a truncated form of the protein lacking a signal peptide that is most similar to the AT4G25720.1 protein model.</t>
  </si>
  <si>
    <t>Q84WV9</t>
  </si>
  <si>
    <t>Glutaminyl-peptide cyclotransferase; Converts glutamine and N-terminal glutamyl residues in peptides to 5-oxoproline and 5-oxoproline residues. Not involved in the major pathway for 5-oxoproline production. Belongs to the plant glutaminyl-peptide cyclotransferase family.</t>
  </si>
  <si>
    <t>191476±55644</t>
  </si>
  <si>
    <t>273402±43326</t>
  </si>
  <si>
    <t>329940±107907</t>
  </si>
  <si>
    <t>PGSC0003DMT400024598</t>
  </si>
  <si>
    <t>Aspartic protease inhibitor 8 [Source:PGSC_GENE;Acc:PGSC0003DMG400009511]</t>
  </si>
  <si>
    <t>AT1G48700</t>
  </si>
  <si>
    <t>2-oxoglutarate (2OG) and Fe(II)-dependent oxygenase superfamily protein;</t>
  </si>
  <si>
    <t>1906189±1178479</t>
  </si>
  <si>
    <t>669126±575148</t>
  </si>
  <si>
    <t>296285±287190</t>
  </si>
  <si>
    <t>PGSC0003DMT400024831</t>
  </si>
  <si>
    <t>Phospholipase D [Source:PGSC_GENE;Acc:PGSC0003DMG400009599]</t>
  </si>
  <si>
    <t>AT3G15730</t>
  </si>
  <si>
    <t>phospholipase D alpha 1;Encodes phospholipase D alpha 1 (PLD alpha 1). Positive regulator of abscisic acid (ABA) mediated stomatal movements.  PLD alpha 1 plays an important role in seed deterioration and aging in Arabidopsis.</t>
  </si>
  <si>
    <t>Q38882</t>
  </si>
  <si>
    <t xml:space="preserve">Phospholipase D alpha 1; Hydrolyzes glycerol-phospholipids at the terminal phosphodiesteric bond to generate phosphatidic acids (PA). Plays an important role in various cellular processes, including phytohormone action and response to stress, characterized by acidification of the cell. Involved in wound induction of jasmonic acid. May be involved in membrane lipid remodeling. Probably involved in freezing tolerance by modulating the cold-responsive genes and accumulation of osmolytes. Can use phosphatidylcholine (PC), phosphatidylethanolamine (PE) and phosphatidylglycerol (PG) as subst [...] </t>
  </si>
  <si>
    <t>2439608±51757</t>
  </si>
  <si>
    <t>2308199±194341</t>
  </si>
  <si>
    <t>1456399±226595</t>
  </si>
  <si>
    <t>PGSC0003DMT400025691</t>
  </si>
  <si>
    <t>Cysteine protease 14 [Source:PGSC_GENE;Acc:PGSC0003DMG400009921]</t>
  </si>
  <si>
    <t>AT4G35350</t>
  </si>
  <si>
    <t>xylem cysteine peptidase 1;tracheary element vacuolar protein</t>
  </si>
  <si>
    <t>O65493</t>
  </si>
  <si>
    <t>Cysteine protease XCP1; Cysteine protease involved in xylem tracheary element (TE) autolysis during xylogenesis in roots. Participates in micro autolysis within the intact central vacuole before mega autolysis is initiated by tonoplast implosion.</t>
  </si>
  <si>
    <t>1260826±455397</t>
  </si>
  <si>
    <t>2360960±954655</t>
  </si>
  <si>
    <t>3306575±2450196</t>
  </si>
  <si>
    <t>PGSC0003DMT400025743</t>
  </si>
  <si>
    <t>Endoplasmin homolog [Source:PGSC_GENE;Acc:PGSC0003DMG400009940]</t>
  </si>
  <si>
    <t>AT4G24190</t>
  </si>
  <si>
    <t>Chaperone protein htpG family protein;encodes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t>
  </si>
  <si>
    <t>Q9STX5</t>
  </si>
  <si>
    <t>Endoplasmin homolog; May have a molecular chaperone role in the processing of secreted materials. Required for shoot apical meristem (SAM), root apical meristem (RAM) and floral meristem (FM) formation, probably by regulating the folding of CLAVATA proteins (CLVs). Also involved in pollen tube elongation. Involved in resistance to tunicamycin- or high calcium-induced ER stresses. Possesses ATPase activity.</t>
  </si>
  <si>
    <t>3192186±509914</t>
  </si>
  <si>
    <t>2602969±179061</t>
  </si>
  <si>
    <t>1727327±481053</t>
  </si>
  <si>
    <t>PGSC0003DMT400025787</t>
  </si>
  <si>
    <t>CDSP32 protein (Chloroplast Drought-induced Stress Protein of 32kDa) [Source:PGSC_GENE;Acc:PGSC0003DMG400009956]</t>
  </si>
  <si>
    <t>AT1G76080</t>
  </si>
  <si>
    <t>chloroplastic drought-induced stress protein of 32 kD;Encodes a thioredoxin localized in chloroplast stroma.  Known as CDSP32 (CHLOROPLASTIC DROUGHT-INDUCED STRESS PROTEIN OF 32 KD).</t>
  </si>
  <si>
    <t>Q9SGS4</t>
  </si>
  <si>
    <t>Thioredoxin-like protein CDSP32, chloroplastic; Probable thiol-disulfide oxidoreductase involved in resistance to oxidative stress. May participate in the reduction of alkyl hydroperoxides derived from oxidative stress by acting as a physiological electron donor to the BAS1 peroxiredoxin. May regenerate methionine sulfoxide reductase B1 (MSRB1) activity through sulfenic acid reduction; Belongs to the thioredoxin family.</t>
  </si>
  <si>
    <t>8772±12405</t>
  </si>
  <si>
    <t>PGSC0003DMT400025955</t>
  </si>
  <si>
    <t>Patatin 3 [Source:PGSC_GENE;Acc:PGSC0003DMG400010022]</t>
  </si>
  <si>
    <t>AT4G37050</t>
  </si>
  <si>
    <t>PATATIN-like protein 4;Patatin-related phospholipase A. Expressed in the floral gynaecium and is induced by  abscisic acid (ABA) or phosphate deficiency in roots.</t>
  </si>
  <si>
    <t>O23181</t>
  </si>
  <si>
    <t>Patatin-like protein 3; Possesses non-specific lipolytic acyl hydrolase (LAH) activity. Catalyzes the hydrolysis of the neutral lipids monogalactosyldiacylglycerol (MGDG), digalactosyldiacylglycerol (DGDG) and phosphatidylglycerol (PG), and less efficiently the polar lipids phosphatidylcholine (PC) and phosphatidylinositol (PI), but not the storage lipid triacylglycerol (TAG). May play a role in root development; Belongs to the patatin family.</t>
  </si>
  <si>
    <t>1264500±702857</t>
  </si>
  <si>
    <t>3001087±2850610</t>
  </si>
  <si>
    <t>20431550±3868728</t>
  </si>
  <si>
    <t>PGSC0003DMT400026009</t>
  </si>
  <si>
    <t>Oxygen-evolving enhancer protein 1, chloroplastic [Source:PGSC_GENE;Acc:PGSC0003DMG400010035]</t>
  </si>
  <si>
    <t>13440155±664636</t>
  </si>
  <si>
    <t>11886434±1783901</t>
  </si>
  <si>
    <t>10856476±1888744</t>
  </si>
  <si>
    <t>PGSC0003DMT400026257</t>
  </si>
  <si>
    <t>Serine protease inhibitor 7 [Source:UniProtKB/Swiss-Prot;Acc:P30941]</t>
  </si>
  <si>
    <t>AT5G37510</t>
  </si>
  <si>
    <t>NADH-ubiquinone dehydrogenase, mitochondrial, putative;Encodes a subunit of the 400 kDa subcomplex of the mitochondrial NADH dehydrogenase (complex I).  The protein has been isolated in the male gametophyte.</t>
  </si>
  <si>
    <t>7133685±4676313</t>
  </si>
  <si>
    <t>3469552±1514163</t>
  </si>
  <si>
    <t>1380750±737639</t>
  </si>
  <si>
    <t>PGSC0003DMT400026600</t>
  </si>
  <si>
    <t>F-box family protein [Source:PGSC_GENE;Acc:PGSC0003DMG400010275]</t>
  </si>
  <si>
    <t>AT3G06240</t>
  </si>
  <si>
    <t>F-box family protein;</t>
  </si>
  <si>
    <t>320715±224730</t>
  </si>
  <si>
    <t>79980±39009</t>
  </si>
  <si>
    <t>14979±21183</t>
  </si>
  <si>
    <t>PGSC0003DMT400026666</t>
  </si>
  <si>
    <t>Sulfite reductase [Source:PGSC_GENE;Acc:PGSC0003DMG400010304]</t>
  </si>
  <si>
    <t>AT5G04590</t>
  </si>
  <si>
    <t>sulfite reductase;A.thaliana gene encoding sulfite reductase.</t>
  </si>
  <si>
    <t>Q9LZ66</t>
  </si>
  <si>
    <t>Assimilatory sulfite reductase (ferredoxin), chloroplastic; Essential protein with sulfite reductase activity required in assimilatory sulfate reduction pathway during both primary and secondary metabolism and thus involved in development and growth. Belongs to the nitrite and sulfite reductase 4Fe-4S domain family.</t>
  </si>
  <si>
    <t>265179±84189</t>
  </si>
  <si>
    <t>142821±9688</t>
  </si>
  <si>
    <t>65897±10256</t>
  </si>
  <si>
    <t>PGSC0003DMT400028566</t>
  </si>
  <si>
    <t>Tyramine N-feruloyltransferase 4/11 [Source:PGSC_GENE;Acc:PGSC0003DMG400010997]</t>
  </si>
  <si>
    <t>AT2G39020</t>
  </si>
  <si>
    <t>Acyl-CoA N-acyltransferases (NAT) superfamily protein;</t>
  </si>
  <si>
    <t>Q9ZV06</t>
  </si>
  <si>
    <t>Probable acetyltransferase NATA1-like; Belongs to the acetyltransferase family.</t>
  </si>
  <si>
    <t>407006±129333</t>
  </si>
  <si>
    <t>133010±138681</t>
  </si>
  <si>
    <t>27979±20111</t>
  </si>
  <si>
    <t>PGSC0003DMT400028676</t>
  </si>
  <si>
    <t>Conserved gene of unknown function [Source:PGSC_GENE;Acc:PGSC0003DMG400011039]</t>
  </si>
  <si>
    <t>AT5G01750</t>
  </si>
  <si>
    <t>Protein of unknown function (DUF567);</t>
  </si>
  <si>
    <t>Q9LZX1</t>
  </si>
  <si>
    <t>Protein LURP-one-related 15; Might be related to the phospholipid scramblase and tubby- like superfamily of membrane tethered transcription factors. Belongs to the LOR family.</t>
  </si>
  <si>
    <t>34441±3141</t>
  </si>
  <si>
    <t>27138±5957</t>
  </si>
  <si>
    <t>32430±6020</t>
  </si>
  <si>
    <t>PGSC0003DMT400028682</t>
  </si>
  <si>
    <t>60S ribosomal protein L24 [Source:PGSC_GENE;Acc:PGSC0003DMG400011041]</t>
  </si>
  <si>
    <t>AT2G36620</t>
  </si>
  <si>
    <t>ribosomal protein L24;RPL24A encodes ribosomal protein L24, homolog of cytosolic RPL24, found in archaea and higher eukaryotes. Arabidopsis has two RPL24 homologs, RPL24A (AT2G36620) and RPL24B (AT3G53020).</t>
  </si>
  <si>
    <t>P38666</t>
  </si>
  <si>
    <t>60S ribosomal protein L24-2; Might have an extraribosomal function in reinitiation of translation of ETTIN and MONOPTEROS genes that are involved in the auxin-mediated gynoecium patterning. Essential in leaf polarity establishment, probably having a role for translation in leaf dorsoventral patterning to specify leaf adaxial identity.</t>
  </si>
  <si>
    <t>4746865±381574</t>
  </si>
  <si>
    <t>4748932±546449</t>
  </si>
  <si>
    <t>1283140±207596</t>
  </si>
  <si>
    <t>PGSC0003DMT400028690</t>
  </si>
  <si>
    <t>Enolase [Source:PGSC_GENE;Acc:PGSC0003DMG400011044]</t>
  </si>
  <si>
    <t>3744100±484836</t>
  </si>
  <si>
    <t>2164961±534847</t>
  </si>
  <si>
    <t>986029±138615</t>
  </si>
  <si>
    <t>PGSC0003DMT400028987</t>
  </si>
  <si>
    <t>Fucose synthetase [Source:PGSC_GENE;Acc:PGSC0003DMG400011158]</t>
  </si>
  <si>
    <t>AT1G17890</t>
  </si>
  <si>
    <t>Q9LMU0</t>
  </si>
  <si>
    <t>Putative GDP-L-fucose synthase 2; Catalyzes the two-step NADP-dependent conversion of GDP-4- dehydro-6-deoxy-D-mannose to GDP-fucose, involving an epimerase and a reductase reaction.</t>
  </si>
  <si>
    <t>874815±83021</t>
  </si>
  <si>
    <t>476732±109895</t>
  </si>
  <si>
    <t>87698±27231</t>
  </si>
  <si>
    <t>PGSC0003DMT400029198</t>
  </si>
  <si>
    <t>Glycine-rich protein [Source:PGSC_GENE;Acc:PGSC0003DMG400011230]</t>
  </si>
  <si>
    <t>323085±180169</t>
  </si>
  <si>
    <t>3468338±1753525</t>
  </si>
  <si>
    <t>11833372±2681129</t>
  </si>
  <si>
    <t>PGSC0003DMT400029511</t>
  </si>
  <si>
    <t>OrfB protein [Source:PGSC_GENE;Acc:PGSC0003DMG400011350]</t>
  </si>
  <si>
    <t>ATMG00480</t>
  </si>
  <si>
    <t>Plant mitochondrial ATPase, F0 complex, subunit 8 protein;Encodes subunit 8 of the mitochondrial F(O) ATP synthase complex.</t>
  </si>
  <si>
    <t>P93303</t>
  </si>
  <si>
    <t>ATP synthase protein YMF19; This is one of the chains of the nonenzymatic component (CF(0) subunit) of the mitochondrial ATPase complex.</t>
  </si>
  <si>
    <t>474395±45749</t>
  </si>
  <si>
    <t>598641±53171</t>
  </si>
  <si>
    <t>488911±106089</t>
  </si>
  <si>
    <t>PGSC0003DMT400029759</t>
  </si>
  <si>
    <t>Enoyl-acyl-carrier-protein reductase [Source:PGSC_GENE;Acc:PGSC0003DMG400011436]</t>
  </si>
  <si>
    <t>AT2G05990</t>
  </si>
  <si>
    <t>NAD(P)-binding Rossmann-fold superfamily protein;Encodes enoyl-ACP reductase a component of the fatty acid synthase complex.  A reduced function mutation in this gene, mod1, was found in a screen for premature cell death mutants. Mutant plants have reduced lipid level and pleiotropic morphological defects, including chlorotic and abnormally shaped leaves.</t>
  </si>
  <si>
    <t>Q9SLA8</t>
  </si>
  <si>
    <t>Enoyl-[acyl-carrier-protein] reductase [NADH], chloroplastic; Catalyzes the NAD-dependent reduction of a carbon-carbon double bond in an enoyl moiety that is covalently linked to an acyl carrier protein (ACP). Catalyzes the last reduction step in the de novo synthesis cycle of fatty acids. Involved in the elongation cycle of fatty acids which are used in lipid metabolism. Required for normal plant growth.</t>
  </si>
  <si>
    <t>7758719±601487</t>
  </si>
  <si>
    <t>5261108±742007</t>
  </si>
  <si>
    <t>3545200±205076</t>
  </si>
  <si>
    <t>PGSC0003DMT400030563</t>
  </si>
  <si>
    <t>60S acidic ribosomal protein [Source:PGSC_GENE;Acc:PGSC0003DMG400011702]</t>
  </si>
  <si>
    <t>AT3G44590</t>
  </si>
  <si>
    <t>481758±180473</t>
  </si>
  <si>
    <t>130350±52943</t>
  </si>
  <si>
    <t>78130±48515</t>
  </si>
  <si>
    <t>PGSC0003DMT400030830</t>
  </si>
  <si>
    <t>Ferredoxin--NADP reductase, root-type isozyme, chloroplastic [Source:PGSC_GENE;Acc:PGSC0003DMG400011811]</t>
  </si>
  <si>
    <t>AT1G30510</t>
  </si>
  <si>
    <t>root FNR 2;Encodes a root-type ferredoxin:NADP(H) oxidoreductase.</t>
  </si>
  <si>
    <t>Q9S9P8</t>
  </si>
  <si>
    <t>Ferredoxin--NADP reductase, root isozyme 2, chloroplastic; Maintains the supply of reduced ferredoxin under non- photosynthetic conditions.</t>
  </si>
  <si>
    <t>10820419±496072</t>
  </si>
  <si>
    <t>8800816±1208465</t>
  </si>
  <si>
    <t>6288375±1940094</t>
  </si>
  <si>
    <t>PGSC0003DMT400030843</t>
  </si>
  <si>
    <t>Photosystem I reaction centre PSI-D subunit [Source:PGSC_GENE;Acc:PGSC0003DMG400011816]</t>
  </si>
  <si>
    <t>AT1G03130</t>
  </si>
  <si>
    <t>photosystem I subunit D-2;Encodes a protein predicted by sequence similarity with spinach PsaD to be photosystem I reaction center subunit II (PsaD2)</t>
  </si>
  <si>
    <t>Q9SA56</t>
  </si>
  <si>
    <t>Photosystem I reaction center subunit II-2, chloroplastic; PSAD can form complexes with ferredoxin and ferredoxin- oxidoreductase in photosystem I (PS I) reaction center. PSAD may encode the ferredoxin-docking protein (By similarity).</t>
  </si>
  <si>
    <t>3171501±54233</t>
  </si>
  <si>
    <t>3502305±391701</t>
  </si>
  <si>
    <t>2551367±558462</t>
  </si>
  <si>
    <t>PGSC0003DMT400031198</t>
  </si>
  <si>
    <t>Chloroplast ferredoxin I [Source:PGSC_GENE;Acc:PGSC0003DMG400011950]</t>
  </si>
  <si>
    <t>AT1G60950</t>
  </si>
  <si>
    <t>2Fe-2S ferredoxin-like superfamily protein;encodes a major leaf ferredoxin</t>
  </si>
  <si>
    <t>P16972</t>
  </si>
  <si>
    <t>Ferredoxin-2, chloroplastic; Ferredoxins are iron-sulfur proteins that transfer electrons in a wide variety of metabolic reactions; Belongs to the 2Fe2S plant-type ferredoxin family.</t>
  </si>
  <si>
    <t>1374366±308684</t>
  </si>
  <si>
    <t>496357±134009</t>
  </si>
  <si>
    <t>218985±84707</t>
  </si>
  <si>
    <t>PGSC0003DMT400031351</t>
  </si>
  <si>
    <t>Fructose-bisphosphate aldolase [Source:PGSC_GENE;Acc:PGSC0003DMG400012012]</t>
  </si>
  <si>
    <t>3423002±133981</t>
  </si>
  <si>
    <t>3633518±199797</t>
  </si>
  <si>
    <t>4650409±784295</t>
  </si>
  <si>
    <t>PGSC0003DMT400031937</t>
  </si>
  <si>
    <t>Luminal-binding protein [Source:PGSC_GENE;Acc:PGSC0003DMG400012254]</t>
  </si>
  <si>
    <t>AT5G42020</t>
  </si>
  <si>
    <t>Heat shock protein 70 (Hsp 70) family protein;Luminal binding protein (BiP2) involved in polar nuclei fusion during proliferation of endosperm nuclei.</t>
  </si>
  <si>
    <t>Q39043</t>
  </si>
  <si>
    <t xml:space="preserve">Heat shock 70 kDa protein BIP2; In cooperation with other chaperones, Hsp70s are key components that facilitate folding of de novo synthesized proteins, assist translocation of precursor proteins into organelles, and are responsible for degradation of damaged protein under stress conditions (Probable). Involved in polar nuclei fusion during female gametophyte development and is essential for the regulation of endosperm nuclei proliferation. Involved in sperm nuclear fusion with central cell polar nuclei at fertilization, which is critical for normal endosperm nuclear proliferation. Req [...] </t>
  </si>
  <si>
    <t>7567315±788644</t>
  </si>
  <si>
    <t>7671043±628168</t>
  </si>
  <si>
    <t>5026152±949299</t>
  </si>
  <si>
    <t>PGSC0003DMT400031997</t>
  </si>
  <si>
    <t>Nucleoside diphosphate kinase [Source:PGSC_GENE;Acc:PGSC0003DMG400012276]</t>
  </si>
  <si>
    <t>AT4G23900</t>
  </si>
  <si>
    <t>Nucleoside diphosphate kinase family protein;</t>
  </si>
  <si>
    <t>O49203</t>
  </si>
  <si>
    <t>Nucleoside diphosphate kinase III, chloroplastic/mitochondrial; Major role in the synthesis of nucleoside triphosphates other than ATP. The ATP gamma phosphate is transferred to the NDP beta phosphate via a ping-pong mechanism, using a phosphorylated active-site intermediate. Shows the highest specificity towards GDP (By similarity); Belongs to the NDK family.</t>
  </si>
  <si>
    <t>1351885±57181</t>
  </si>
  <si>
    <t>889362±286521</t>
  </si>
  <si>
    <t>382302±85334</t>
  </si>
  <si>
    <t>PGSC0003DMT400032266</t>
  </si>
  <si>
    <t>Malate dehydrogenase [Source:PGSC_GENE;Acc:PGSC0003DMG400012395]</t>
  </si>
  <si>
    <t>AT1G53240</t>
  </si>
  <si>
    <t>Lactate/malate dehydrogenase family protein;</t>
  </si>
  <si>
    <t>Q9ZP06</t>
  </si>
  <si>
    <t>Malate dehydrogenase 1, mitochondrial; Catalyzes a reversible NAD-dependent dehydrogenase reaction involved in central metabolism and redox homeostasis between organelle compartments (Probable). Required for carbon dioxide and energy partitioning in leaves. May limit photorespiration during the dark phase. Its activity is essential to shuttle reductants out from the mitochondria to support the photorespiratory flux. Can convert 2-oxoglutarate to (S)-2-hydroxyglutarate in vitro.</t>
  </si>
  <si>
    <t>13523109±684223</t>
  </si>
  <si>
    <t>13380234±3333596</t>
  </si>
  <si>
    <t>7971300±1415954</t>
  </si>
  <si>
    <t>PGSC0003DMT400032333</t>
  </si>
  <si>
    <t>Thioredoxin [Source:PGSC_GENE;Acc:PGSC0003DMG400012420]</t>
  </si>
  <si>
    <t>AT3G15360</t>
  </si>
  <si>
    <t>thioredoxin M-type 4;encodes a prokaryotic thioredoxin</t>
  </si>
  <si>
    <t>Q9SEU6</t>
  </si>
  <si>
    <t>Thioredoxin M4, chloroplastic; Thiol-disulfide oxidoreductase involved in the redox regulation of enzyme of the oxidative pentose phosphate pathway. Under reducing conditions, inhibits the glucose-6-phosphate dehydrogenase. Belongs to the thioredoxin family. Plant M-type subfamily.</t>
  </si>
  <si>
    <t>2943636±101890</t>
  </si>
  <si>
    <t>2276004±494268</t>
  </si>
  <si>
    <t>1329639±414963</t>
  </si>
  <si>
    <t>PGSC0003DMT400032497</t>
  </si>
  <si>
    <t>Lipid binding protein [Source:PGSC_GENE;Acc:PGSC0003DMG400012481]</t>
  </si>
  <si>
    <t>1218748±372734</t>
  </si>
  <si>
    <t>1239008±340110</t>
  </si>
  <si>
    <t>1207659±407963</t>
  </si>
  <si>
    <t>PGSC0003DMT400032718</t>
  </si>
  <si>
    <t>DH putative beta-hydroxyacyl-ACP dehydratase [Source:PGSC_GENE;Acc:PGSC0003DMG400012564]</t>
  </si>
  <si>
    <t>AT5G10160</t>
  </si>
  <si>
    <t>Thioesterase superfamily protein;</t>
  </si>
  <si>
    <t>Q9LX13</t>
  </si>
  <si>
    <t>(3R)-hydroxymyristoyl-[acyl carrier protein] dehydratase-like protein.</t>
  </si>
  <si>
    <t>600176±56972</t>
  </si>
  <si>
    <t>602634±121084</t>
  </si>
  <si>
    <t>482380±241693</t>
  </si>
  <si>
    <t>PGSC0003DMT400032728</t>
  </si>
  <si>
    <t>Non-specific lipid-transfer protein [Source:PGSC_GENE;Acc:PGSC0003DMG400012567]</t>
  </si>
  <si>
    <t>AT5G64080</t>
  </si>
  <si>
    <t>Q8VYI9</t>
  </si>
  <si>
    <t>Non-specific lipid-transfer protein-like protein At5g64080; Belongs to the plant LTP family.</t>
  </si>
  <si>
    <t>761148±134834</t>
  </si>
  <si>
    <t>1032539±46664</t>
  </si>
  <si>
    <t>1103617±178283</t>
  </si>
  <si>
    <t>PGSC0003DMT400032945</t>
  </si>
  <si>
    <t>Ran GTPase binding protein [Source:PGSC_GENE;Acc:PGSC0003DMG401012656]</t>
  </si>
  <si>
    <t>AT5G16040</t>
  </si>
  <si>
    <t>Regulator of chromosome condensation (RCC1) family protein;</t>
  </si>
  <si>
    <t>Q9LFS0</t>
  </si>
  <si>
    <t>Regulator of chromosome condensation (RCC1) family protein.</t>
  </si>
  <si>
    <t>364375±51560</t>
  </si>
  <si>
    <t>209345±47352</t>
  </si>
  <si>
    <t>84676±31967</t>
  </si>
  <si>
    <t>PGSC0003DMT400033202</t>
  </si>
  <si>
    <t>Fasciclin-like arabinogalactan protein 13 [Source:PGSC_GENE;Acc:PGSC0003DMG400012749]</t>
  </si>
  <si>
    <t>AT3G60900</t>
  </si>
  <si>
    <t>FASCICLIN-like arabinogalactan-protein 10;</t>
  </si>
  <si>
    <t>Q9LZX4</t>
  </si>
  <si>
    <t>Fasciclin-like arabinogalactan protein 10; May be a cell surface adhesion protein; Belongs to the fasciclin-like AGP family.</t>
  </si>
  <si>
    <t>9159829±989416</t>
  </si>
  <si>
    <t>9837174±1317764</t>
  </si>
  <si>
    <t>12003000±2820297</t>
  </si>
  <si>
    <t>PGSC0003DMT400033328</t>
  </si>
  <si>
    <t>Aminotransferase [Source:PGSC_GENE;Acc:PGSC0003DMG400012800]</t>
  </si>
  <si>
    <t>AT4G39660</t>
  </si>
  <si>
    <t>alanine:glyoxylate aminotransferase 2;alanine:glyoxylate aminotransferase 2 homolog (AGT2) mRNA,</t>
  </si>
  <si>
    <t>Q940M2</t>
  </si>
  <si>
    <t>Alanine--glyoxylate aminotransferase 2 homolog 1, mitochondrial; Belongs to the class-III pyridoxal-phosphate-dependent aminotransferase family.</t>
  </si>
  <si>
    <t>2109931±269618</t>
  </si>
  <si>
    <t>2059542±480489</t>
  </si>
  <si>
    <t>1241148±259312</t>
  </si>
  <si>
    <t>PGSC0003DMT400033810</t>
  </si>
  <si>
    <t>Pentatricopeptide repeat-containing protein [Source:PGSC_GENE;Acc:PGSC0003DMG400012991]</t>
  </si>
  <si>
    <t>AT2G26280</t>
  </si>
  <si>
    <t>CTC-interacting domain 7;smr (Small MutS Related) domain-containing protein mRNA, complete cds</t>
  </si>
  <si>
    <t>O64843</t>
  </si>
  <si>
    <t>Polyadenylate-binding protein-interacting protein 7.</t>
  </si>
  <si>
    <t>200997±9467</t>
  </si>
  <si>
    <t>134131±17021</t>
  </si>
  <si>
    <t>85297±45271</t>
  </si>
  <si>
    <t>PGSC0003DMT400034028</t>
  </si>
  <si>
    <t>GTP-binding protein [Source:PGSC_GENE;Acc:PGSC0003DMG400013080]</t>
  </si>
  <si>
    <t>AT1G02130</t>
  </si>
  <si>
    <t>RAS 5;Belongs to the Rab1 GTPase subfamily. This small GTP-binding protein is required in ER to Golgi transportation.</t>
  </si>
  <si>
    <t>golgi,endoplasmic reticulum</t>
  </si>
  <si>
    <t>P28188</t>
  </si>
  <si>
    <t>Ras-related protein RABD2a; Protein transport. Regulator of membrane traffic from the Golgi apparatus towards the endoplasmic reticulum (ER).</t>
  </si>
  <si>
    <t>497093±366405</t>
  </si>
  <si>
    <t>124742±75360</t>
  </si>
  <si>
    <t>38017±36950</t>
  </si>
  <si>
    <t>PGSC0003DMT400034521</t>
  </si>
  <si>
    <t>Brain protein [Source:PGSC_GENE;Acc:PGSC0003DMG400013268]</t>
  </si>
  <si>
    <t>AT4G22310</t>
  </si>
  <si>
    <t>Uncharacterised protein family (UPF0041);</t>
  </si>
  <si>
    <t>O49636</t>
  </si>
  <si>
    <t>Mitochondrial pyruvate carrier 4; Mediates the uptake of pyruvate into mitochondria. Belongs to the mitochondrial pyruvate carrier (MPC) (TC 2.A.105) family.</t>
  </si>
  <si>
    <t>48325±10746</t>
  </si>
  <si>
    <t>42935±25464</t>
  </si>
  <si>
    <t>13459±1631</t>
  </si>
  <si>
    <t>PGSC0003DMT400035271</t>
  </si>
  <si>
    <t>Bacterioferritin comigratory protein [Source:PGSC_GENE;Acc:PGSC0003DMG400013551]</t>
  </si>
  <si>
    <t>AT3G26060</t>
  </si>
  <si>
    <t>Thioredoxin superfamily protein;encodes periredoxin Q which decomposes peroxides and plays a role in the protection of the photosynthetic apparatus</t>
  </si>
  <si>
    <t>Q9LU86</t>
  </si>
  <si>
    <t>Peroxiredoxin Q, chloroplastic; Thiol-specific peroxidase that catalyzes the reduction of hydrogen peroxide and organic hydroperoxides to water and alcohols, respectively. Plays a role in cell protection against oxidative stress by detoxifying peroxides. Involved in the photosystem II protection against hydrogen peroxide; Belongs to the peroxiredoxin family. BCP/PrxQ subfamily.</t>
  </si>
  <si>
    <t>90170±20204</t>
  </si>
  <si>
    <t>25820±18666</t>
  </si>
  <si>
    <t>19552±5430</t>
  </si>
  <si>
    <t>PGSC0003DMT400035597</t>
  </si>
  <si>
    <t>Oligopeptide transporter OPT family [Source:PGSC_GENE;Acc:PGSC0003DMG400013688]</t>
  </si>
  <si>
    <t>AT1G48370</t>
  </si>
  <si>
    <t>YELLOW STRIPE like 8;Arabidopsis thaliana metal-nicotianamine transporter YSL4</t>
  </si>
  <si>
    <t>Q9SHY2</t>
  </si>
  <si>
    <t>Probable metal-nicotianamine transporter YSL7; May be involved in the transport of nicotianamine-chelated metals; Belongs to the YSL (TC 2.A.67.2) family.</t>
  </si>
  <si>
    <t>138494±22346</t>
  </si>
  <si>
    <t>138500±36401</t>
  </si>
  <si>
    <t>71189±25709</t>
  </si>
  <si>
    <t>PGSC0003DMT400035925</t>
  </si>
  <si>
    <t>Vacoular processing enzyme 1 [Source:PGSC_GENE;Acc:PGSC0003DMG400013828]</t>
  </si>
  <si>
    <t>AT4G32940</t>
  </si>
  <si>
    <t>gamma vacuolar processing enzyme;Encodes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t>
  </si>
  <si>
    <t>Q39119</t>
  </si>
  <si>
    <t>Vacuolar-processing enzyme gamma-isozyme; Asparagine-specific endopeptidase involved in the processing of vacuolar seed protein precursors into the mature forms. Probably involved in post-translational proteolysis of seed storage proteins in the protein storage vacuole of developing seeds.</t>
  </si>
  <si>
    <t>3277671±663033</t>
  </si>
  <si>
    <t>2650051±967937</t>
  </si>
  <si>
    <t>1294731±256853</t>
  </si>
  <si>
    <t>PGSC0003DMT400035987</t>
  </si>
  <si>
    <t>Vacuolar invertase [Source:PGSC_GENE;Acc:PGSC0003DMG400013856]</t>
  </si>
  <si>
    <t>AT1G62660</t>
  </si>
  <si>
    <t>Glycosyl hydrolases family 32 protein;</t>
  </si>
  <si>
    <t>Q43348</t>
  </si>
  <si>
    <t>Acid beta-fructofuranosidase 3, vacuolar; Possible role in the continued mobilization of sucrose to sink organs.</t>
  </si>
  <si>
    <t>17999999±2683970</t>
  </si>
  <si>
    <t>14325496±4228283</t>
  </si>
  <si>
    <t>8411504±3683998</t>
  </si>
  <si>
    <t>PGSC0003DMT400036034</t>
  </si>
  <si>
    <t>Quinone reductase family protein [Source:PGSC_GENE;Acc:PGSC0003DMG400013879]</t>
  </si>
  <si>
    <t>AT4G27270</t>
  </si>
  <si>
    <t>Quinone reductase family protein;</t>
  </si>
  <si>
    <t>Q6NQE2</t>
  </si>
  <si>
    <t>Probable NAD(P)H dehydrogenase (quinone) FQR1-like 1; Catalyzes the transfer of electrons from NADH and NADPH to reduce quinone to the hydroquinone state.</t>
  </si>
  <si>
    <t>14980587±1373992</t>
  </si>
  <si>
    <t>9578425±1633406</t>
  </si>
  <si>
    <t>4571848±528952</t>
  </si>
  <si>
    <t>PGSC0003DMT400036347</t>
  </si>
  <si>
    <t>Wound/stress protein [Source:PGSC_GENE;Acc:PGSC0003DMG400013983]</t>
  </si>
  <si>
    <t>AT4G39730</t>
  </si>
  <si>
    <t>2100771±284919</t>
  </si>
  <si>
    <t>1861986±204091</t>
  </si>
  <si>
    <t>1987949±1142318</t>
  </si>
  <si>
    <t>PGSC0003DMT400036708</t>
  </si>
  <si>
    <t>Conserved gene of unknown function [Source:PGSC_GENE;Acc:PGSC0003DMG400014158]</t>
  </si>
  <si>
    <t>AT1G16080</t>
  </si>
  <si>
    <t>Q9S9M7</t>
  </si>
  <si>
    <t>T24D18.18 protein.</t>
  </si>
  <si>
    <t>531504±103596</t>
  </si>
  <si>
    <t>481666±105578</t>
  </si>
  <si>
    <t>251219±221675</t>
  </si>
  <si>
    <t>PGSC0003DMT400037285</t>
  </si>
  <si>
    <t>Chlorophyll a-b binding protein 7, chloroplastic [Source:PGSC_GENE;Acc:PGSC0003DMG400014386]</t>
  </si>
  <si>
    <t>AT3G61470</t>
  </si>
  <si>
    <t>photosystem I light harvesting complex gene 2;Encodes a component of the light harvesting antenna complex of photosystem I.</t>
  </si>
  <si>
    <t>Q9SYW8</t>
  </si>
  <si>
    <t>Photosystem I chlorophyll a/b-binding protein 2, chloroplastic; The light-harvesting complex (LHC) functions as a light receptor, it captures and delivers excitation energy to photosystems with which it is closely associated, here photosystem I.</t>
  </si>
  <si>
    <t>73648612±21446411</t>
  </si>
  <si>
    <t>88599032±33448841</t>
  </si>
  <si>
    <t>114483767±40554093</t>
  </si>
  <si>
    <t>PGSC0003DMT400037966</t>
  </si>
  <si>
    <t>Arginine/serine-rich splicing factor [Source:PGSC_GENE;Acc:PGSC0003DMG400014645]</t>
  </si>
  <si>
    <t>AT1G02840</t>
  </si>
  <si>
    <t>RNA-binding (RRM/RBD/RNP motifs) family protein;SR1 is a plant homologue of the human general/alternative splicing factor SF2/ASF.</t>
  </si>
  <si>
    <t>O22315</t>
  </si>
  <si>
    <t>Serine/arginine-rich-splicing factor SR34; General splicing factor. Can promote splice site selection in vitro presumably by antagonizing the effects of the A1 heterogeneous nuclear ribonucleoprotein. May have an essential function during early plant development; Belongs to the splicing factor SR family. SR subfamily.</t>
  </si>
  <si>
    <t>213002±89490</t>
  </si>
  <si>
    <t>390625±24893</t>
  </si>
  <si>
    <t>316608±44367</t>
  </si>
  <si>
    <t>PGSC0003DMT400038856</t>
  </si>
  <si>
    <t>Aspartic protease [Source:PGSC_GENE;Acc:PGSC0003DMG400015016]</t>
  </si>
  <si>
    <t>AT1G11910</t>
  </si>
  <si>
    <t>aspartic proteinase A1;Encodes an aspartic proteinase that forms a heterodimer and is stable over a broad pH range (ph 3-8).</t>
  </si>
  <si>
    <t>O65390</t>
  </si>
  <si>
    <t>Aspartic proteinase A1; Involved in the breakdown of propeptides of storage proteins in protein-storage vacuoles (By similarity). Possesses aspartic protease activity in vitro.</t>
  </si>
  <si>
    <t>19375278±2407606</t>
  </si>
  <si>
    <t>11245543±655730</t>
  </si>
  <si>
    <t>4717964±1164935</t>
  </si>
  <si>
    <t>PGSC0003DMT400039196</t>
  </si>
  <si>
    <t>28 kDa ribonucleoprotein, chloroplastic [Source:PGSC_GENE;Acc:PGSC0003DMG400015155]</t>
  </si>
  <si>
    <t>AT4G24770</t>
  </si>
  <si>
    <t>31-kDa RNA binding protein;Encodes a chloroplast RNA-binding protein.  A substrate of the type III effector HopU1 (mono-ADP-ribosyltransferase).  Required for editing and stability of specific chloroplast mRNAs.</t>
  </si>
  <si>
    <t>Q04836</t>
  </si>
  <si>
    <t>31 kDa ribonucleoprotein, chloroplastic; Required for specific RNA editing events in chloroplasts and stabilizes specific chloroplast mRNAs. Associates with the 3'-terminus ndhF mRNAs and protects them against 3'-exonucleolytic degradation. Required for normal chloroplast development under cold stress conditions by stabilizing transcripts of numerous mRNAs under these conditions. May modulate telomere replication through RNA binding domains.</t>
  </si>
  <si>
    <t>901147±60642</t>
  </si>
  <si>
    <t>529298±68460</t>
  </si>
  <si>
    <t>198923±116150</t>
  </si>
  <si>
    <t>PGSC0003DMT400039449</t>
  </si>
  <si>
    <t>Glyceraldehyde-3-phosphate dehydrogenase [Source:PGSC_GENE;Acc:PGSC0003DMG400015253]</t>
  </si>
  <si>
    <t>AT3G04120</t>
  </si>
  <si>
    <t>glyceraldehyde-3-phosphate dehydrogenase C subunit 1;encodes cytosolic GADPH (C subunit) involved in the glycolytic pathway but also interacts with H2O2 potentially placing it in a signalling cascade induced by ROS.</t>
  </si>
  <si>
    <t>P25858</t>
  </si>
  <si>
    <t xml:space="preserve">Glyceraldehyde-3-phosphate dehydrogenase GAPC1, cytosolic; Key enzyme in glycolysis that catalyzes the first step of the pathway by converting D-glyceraldehyde 3-phosphate (G3P) into 3- phospho-D-glyceroyl phosphate. Essential for the maintenance of cellular ATP levels and carbohydrate metabolism. Required for full fertility. Involved in response to oxidative stress by mediating plant responses to abscisic acid (ABA) and water deficits through the activation of PLDDELTA and production of phosphatidic acid (PA), a multifunctional stress signaling lipid in plants. Associates with FBA6 to [...] </t>
  </si>
  <si>
    <t>57542904±4800449</t>
  </si>
  <si>
    <t>37039045±10450870</t>
  </si>
  <si>
    <t>10915138±3026044</t>
  </si>
  <si>
    <t>PGSC0003DMT400039544</t>
  </si>
  <si>
    <t>Proteinase inhibitor type-2 CEVI57 [Source:PGSC_GENE;Acc:PGSC0003DMG400015290]</t>
  </si>
  <si>
    <t>AT2G30480</t>
  </si>
  <si>
    <t>9999±7804</t>
  </si>
  <si>
    <t>8193±5797</t>
  </si>
  <si>
    <t>4851±6861</t>
  </si>
  <si>
    <t>PGSC0003DMT400039574</t>
  </si>
  <si>
    <t>Fiber protein Fb34 [Source:PGSC_GENE;Acc:PGSC0003DMG401015311]</t>
  </si>
  <si>
    <t>AT4G27435</t>
  </si>
  <si>
    <t>Protein of unknown function (DUF1218);</t>
  </si>
  <si>
    <t>Q9LDK1</t>
  </si>
  <si>
    <t>AT3g15480/MJK13_14.</t>
  </si>
  <si>
    <t>33551±33806</t>
  </si>
  <si>
    <t>39889±39840</t>
  </si>
  <si>
    <t>17328±17785</t>
  </si>
  <si>
    <t>PGSC0003DMT400039755</t>
  </si>
  <si>
    <t>CT099 [Source:PGSC_GENE;Acc:PGSC0003DMG400015364]</t>
  </si>
  <si>
    <t>AT4G27520</t>
  </si>
  <si>
    <t>early nodulin-like protein 2;</t>
  </si>
  <si>
    <t>Q9T076</t>
  </si>
  <si>
    <t>Early nodulin-like protein 2.</t>
  </si>
  <si>
    <t>25389281±5559964</t>
  </si>
  <si>
    <t>63005660±7577800</t>
  </si>
  <si>
    <t>57206364±13230197</t>
  </si>
  <si>
    <t>PGSC0003DMT400040017</t>
  </si>
  <si>
    <t>Endonuclease/exonuclease/phosphatase [Source:PGSC_GENE;Acc:PGSC0003DMG400015480]</t>
  </si>
  <si>
    <t>AT1G40390</t>
  </si>
  <si>
    <t>DNAse I-like superfamily protein;</t>
  </si>
  <si>
    <t>54716±18865</t>
  </si>
  <si>
    <t>37204±9359</t>
  </si>
  <si>
    <t>15675±22168</t>
  </si>
  <si>
    <t>PGSC0003DMT400041061</t>
  </si>
  <si>
    <t>Light-inducible protein ATLS1 [Source:PGSC_GENE;Acc:PGSC0003DMG400015887]</t>
  </si>
  <si>
    <t>AT5G01650</t>
  </si>
  <si>
    <t>Tautomerase/MIF superfamily protein;</t>
  </si>
  <si>
    <t>F4K9G5</t>
  </si>
  <si>
    <t>Tautomerase/MIF superfamily protein.</t>
  </si>
  <si>
    <t>1255761±54448</t>
  </si>
  <si>
    <t>1368943±447074</t>
  </si>
  <si>
    <t>497969±147143</t>
  </si>
  <si>
    <t>PGSC0003DMT400041135</t>
  </si>
  <si>
    <t>Heat shock 70 kDa protein [Source:PGSC_GENE;Acc:PGSC0003DMG400015920]</t>
  </si>
  <si>
    <t>AT4G16660</t>
  </si>
  <si>
    <t>heat shock protein 70 (Hsp 70) family protein;</t>
  </si>
  <si>
    <t>F4JMJ1</t>
  </si>
  <si>
    <t>Heat shock 70 kDa protein 17.</t>
  </si>
  <si>
    <t>88047±19821</t>
  </si>
  <si>
    <t>127817±68580</t>
  </si>
  <si>
    <t>56793±27057</t>
  </si>
  <si>
    <t>PGSC0003DMT400041540</t>
  </si>
  <si>
    <t>Patellin-3 [Source:PGSC_GENE;Acc:PGSC0003DMG400016101]</t>
  </si>
  <si>
    <t>AT1G22530</t>
  </si>
  <si>
    <t>PATELLIN 2;</t>
  </si>
  <si>
    <t>cytosol,plasma membrane</t>
  </si>
  <si>
    <t>Q56ZI2</t>
  </si>
  <si>
    <t>Patellin-2; Carrier protein that may be involved in membrane-trafficking events associated with cell plate formation during cytokinesis. Binds to some hydrophobic molecules such as phosphoinositides and promotes their transfer between the different cellular sites (By similarity). Belongs to the patellin family.</t>
  </si>
  <si>
    <t>15024223±2109223</t>
  </si>
  <si>
    <t>14221190±5980500</t>
  </si>
  <si>
    <t>42107262±5435137</t>
  </si>
  <si>
    <t>PGSC0003DMT400041729</t>
  </si>
  <si>
    <t>4-nitrophenylphosphatase [Source:PGSC_GENE;Acc:PGSC0003DMG400016181]</t>
  </si>
  <si>
    <t>AT5G36700</t>
  </si>
  <si>
    <t>2-phosphoglycolate phosphatase 1;</t>
  </si>
  <si>
    <t>P0DKC4</t>
  </si>
  <si>
    <t>Phosphoglycolate phosphatase 1B, chloroplastic; Photorespiratory enzyme that dephosphorylates the 2- phosphoglycolate produced by the RuBisCO oxygenation reaction.</t>
  </si>
  <si>
    <t>819182±103766</t>
  </si>
  <si>
    <t>460169±33280</t>
  </si>
  <si>
    <t>208889±30757</t>
  </si>
  <si>
    <t>PGSC0003DMT400042214</t>
  </si>
  <si>
    <t>Ubiquitin-conjugating enzyme family protein [Source:PGSC_GENE;Acc:PGSC0003DMG400016382]</t>
  </si>
  <si>
    <t>AT3G52560</t>
  </si>
  <si>
    <t>ubiquitin E2 variant 1D-4;MMZ4/UEV1D encodes a protein that may play a role in DNA damage responses and error-free post-replicative DNA repair by participating in lysine-63-based polyubiquitination reactions. UEV1D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MMZ4/UEV1D transcripts are found in most plant organs, like the other three MMZ/UEV1 family members, but it is normally present at higher levels. In addition, MMZ4/UEV1D is the only family member whose transcripts are detected in pollen. However, MMZ4/UEV1D transcript levels do not appear to be stress-inducible. uev1d-1 mutants are more sensitive than wild type plants to the DNA damaging agent MMS in seed germination and pollen germination assays.</t>
  </si>
  <si>
    <t>Q9SVD7</t>
  </si>
  <si>
    <t>Ubiquitin-conjugating enzyme E2 variant 1D; Has no ubiquitin ligase activity on its own. The heterodimer with UBC catalyzes the synthesis of non-canonical poly-ubiquitin chains that are linked through 'Lys-63'. This type of poly-ubiquitination does not lead to protein degradation by the proteasome. Mediates transcriptional activation of target genes. May play a role in the control of progress through the cell cycle and differentiation. Involved in the error-free DNA repair pathway and contributes to the survival of cells after DNA damage; Belongs to the ubiquitin-conjugating enzyme family.</t>
  </si>
  <si>
    <t>154967±10021</t>
  </si>
  <si>
    <t>53243±6794</t>
  </si>
  <si>
    <t>11862±10600</t>
  </si>
  <si>
    <t>PGSC0003DMT400042417</t>
  </si>
  <si>
    <t>Lactoylglutathione lyase [Source:PGSC_GENE;Acc:PGSC0003DMG400016448]</t>
  </si>
  <si>
    <t>AT1G11840</t>
  </si>
  <si>
    <t>glyoxalase I homolog;Encodes a glyoxalase I homolog ATGLX1.</t>
  </si>
  <si>
    <t>O65398</t>
  </si>
  <si>
    <t>Lactoylglutathione lyase GLX1; Catalyzes the conversion of hemimercaptal, formed from methylglyoxal and glutathione, to S-lactoylglutathione.</t>
  </si>
  <si>
    <t>34536272±3290276</t>
  </si>
  <si>
    <t>24645356±2204078</t>
  </si>
  <si>
    <t>11894418±2741794</t>
  </si>
  <si>
    <t>PGSC0003DMT400042499</t>
  </si>
  <si>
    <t>ATP synthase gamma chain, chloroplastic [Source:PGSC_GENE;Acc:PGSC0003DMG400016482]</t>
  </si>
  <si>
    <t>AT4G04640</t>
  </si>
  <si>
    <t>ATPase, F1 complex, gamma subunit protein;One of two genes (with ATPC2) encoding the gamma subunit of Arabidopsis chloroplast ATP synthase.</t>
  </si>
  <si>
    <t>Q01908</t>
  </si>
  <si>
    <t>ATP synthase gamma chain 1, chloroplastic; Produces ATP from ADP in the presence of a proton gradient across the membrane. The gamma chain is believed to be important in regulating ATPase activity and the flow of protons through the CF(0) complex.</t>
  </si>
  <si>
    <t>287247±35002</t>
  </si>
  <si>
    <t>329494±55041</t>
  </si>
  <si>
    <t>300950±60357</t>
  </si>
  <si>
    <t>PGSC0003DMT400043112</t>
  </si>
  <si>
    <t>Light-induced protein, chloroplastic [Source:PGSC_GENE;Acc:PGSC0003DMG400016727]</t>
  </si>
  <si>
    <t>AT4G04020</t>
  </si>
  <si>
    <t>fibrillin;Fibrillin precursor protein. The fibrillin preprotein, but not the mature protein interacts with ABI2. Regulated by abscisic acid response regulators. Involved in abscisic acid-mediated photoprotection.</t>
  </si>
  <si>
    <t>O81439</t>
  </si>
  <si>
    <t>Probable plastid-lipid-associated protein 1, chloroplastic; Probably involved in light/cold stress-related jasmonate (JA) biosynthesis. Contributes to the protection of photosystem II (PSII) against light stress; Belongs to the PAP/fibrillin family.</t>
  </si>
  <si>
    <t>249989±302212</t>
  </si>
  <si>
    <t>22966±11831</t>
  </si>
  <si>
    <t>37396±37470</t>
  </si>
  <si>
    <t>PGSC0003DMT400043166</t>
  </si>
  <si>
    <t>TMV-induced protein I [Source:PGSC_GENE;Acc:PGSC0003DMG400016749]</t>
  </si>
  <si>
    <t>AT5G65158</t>
  </si>
  <si>
    <t>Q9SIE7</t>
  </si>
  <si>
    <t>PLAT domain-containing protein 2; Involved in response to abiotic stress.</t>
  </si>
  <si>
    <t>11261±9359</t>
  </si>
  <si>
    <t>1897±2682</t>
  </si>
  <si>
    <t>540036±745908</t>
  </si>
  <si>
    <t>PGSC0003DMT400043286</t>
  </si>
  <si>
    <t>PHB1 [Source:PGSC_GENE;Acc:PGSC0003DMG400016803]</t>
  </si>
  <si>
    <t>AT5G40770</t>
  </si>
  <si>
    <t>prohibitin 3;prohibitin 3</t>
  </si>
  <si>
    <t>O04331</t>
  </si>
  <si>
    <t>Prohibitin-3, mitochondrial; Prohibitin probably acts as a holdase/unfoldase for the stabilization of newly synthesized mitochondrial proteins (By similarity). Necessary for mitochondrial and cell metabolism and biogenesis. Required to regulate the ethylene-mediated signaling; involved in growth maintenance in the presence of ethylene. Functions in nitric oxide (NO)-mediated responses and in hydrogen peroxide- induced NO accumulation.</t>
  </si>
  <si>
    <t>22373±6525</t>
  </si>
  <si>
    <t>20138±4268</t>
  </si>
  <si>
    <t>2554±3611</t>
  </si>
  <si>
    <t>PGSC0003DMT400043474</t>
  </si>
  <si>
    <t>Gene of unknown function [Source:PGSC_GENE;Acc:PGSC0003DMG400016880]</t>
  </si>
  <si>
    <t>AT1G19300</t>
  </si>
  <si>
    <t>Nucleotide-diphospho-sugar transferases superfamily protein;The PARVUS/GLZ1 gene encodes a putative family 8 glycosyl transferase that contributes to xylan biosynthesis. Its gene expression shows good co-variance with the IRX3 gene involved in secondary cell wall synthesis. PARVUS/GLZ1 is predicted to have galacturonosyltransferase activity and may be involved in the formation of the complex oligosaccharide sequence present at the reducing end of xylan. PARVUS is expressed in cells undergoing secondary wall thickening, and parvus mutants have thinner cell walls.</t>
  </si>
  <si>
    <t>Q9LN68</t>
  </si>
  <si>
    <t>Probable galacturonosyltransferase-like 1; Required for the biosynthesis of the tetrasaccharide primer sequence, beta-D-Xyl-(1,3)-alpha-l-Rha-(1,2)-alpha-D-GalA-(1,4)-D-Xyl, located at the reducing end of glucuronoxylan. Might catalyze the transfer of the reducing Xyl residue onto a protein acceptor in the endoplasmic reticulum, which is then transported to the Golgi where the subsequent additions of sugar residues take place.</t>
  </si>
  <si>
    <t>315350±69889</t>
  </si>
  <si>
    <t>277595±23348</t>
  </si>
  <si>
    <t>586559±485694</t>
  </si>
  <si>
    <t>PGSC0003DMT400043680</t>
  </si>
  <si>
    <t>Oxidoreductase [Source:PGSC_GENE;Acc:PGSC0003DMG400016961]</t>
  </si>
  <si>
    <t>AT4G09670</t>
  </si>
  <si>
    <t>Oxidoreductase family protein;</t>
  </si>
  <si>
    <t>Q9SZ83</t>
  </si>
  <si>
    <t>Uncharacterized oxidoreductase At4g09670.</t>
  </si>
  <si>
    <t>2657336±89401</t>
  </si>
  <si>
    <t>1760500±399209</t>
  </si>
  <si>
    <t>1507516±478912</t>
  </si>
  <si>
    <t>PGSC0003DMT400044185</t>
  </si>
  <si>
    <t>Acid phosphatase 1 [Source:PGSC_GENE;Acc:PGSC0003DMG400017152]</t>
  </si>
  <si>
    <t>AT1G04040</t>
  </si>
  <si>
    <t>Q9ZWC4</t>
  </si>
  <si>
    <t>122608±40151</t>
  </si>
  <si>
    <t>48783±20082</t>
  </si>
  <si>
    <t>289862±393397</t>
  </si>
  <si>
    <t>PGSC0003DMT400044769</t>
  </si>
  <si>
    <t>Fasciclin-like arabinogalactan protein 19 [Source:PGSC_GENE;Acc:PGSC0003DMG400017376]</t>
  </si>
  <si>
    <t>AT4G12730</t>
  </si>
  <si>
    <t>FASCICLIN-like arabinogalactan 2;AF333971 Arabidopsis thaliana fasciclin-like arabinogalactan-protein 2 (Fla2) mRNA, complete cds</t>
  </si>
  <si>
    <t>Q9SU13</t>
  </si>
  <si>
    <t>Fasciclin-like arabinogalactan protein 2; May be a cell surface adhesion protein; Belongs to the fasciclin-like AGP family.</t>
  </si>
  <si>
    <t>27440513±1285782</t>
  </si>
  <si>
    <t>38223658±8690457</t>
  </si>
  <si>
    <t>25507018±4803482</t>
  </si>
  <si>
    <t>PGSC0003DMT400044888</t>
  </si>
  <si>
    <t>Conserved gene of unknown function [Source:PGSC_GENE;Acc:PGSC0003DMG402017414]</t>
  </si>
  <si>
    <t>AT3G07640</t>
  </si>
  <si>
    <t>Q8L8V4</t>
  </si>
  <si>
    <t>Period circadian protein.</t>
  </si>
  <si>
    <t>155007±13640</t>
  </si>
  <si>
    <t>125907±3616</t>
  </si>
  <si>
    <t>60891±4352</t>
  </si>
  <si>
    <t>PGSC0003DMT400044944</t>
  </si>
  <si>
    <t>Glyceraldehyde 3-phosphate dehydrogenase [Source:PGSC_GENE;Acc:PGSC0003DMG400017433]</t>
  </si>
  <si>
    <t>AT1G13440</t>
  </si>
  <si>
    <t>glyceraldehyde-3-phosphate dehydrogenase C2;</t>
  </si>
  <si>
    <t>Q9FX54</t>
  </si>
  <si>
    <t>Glyceraldehyde-3-phosphate dehydrogenase GAPC2, cytosolic; Key enzyme in glycolysis that catalyzes the first step of the pathway by converting D-glyceraldehyde 3-phosphate (G3P) into 3- phospho-D-glyceroyl phosphate. Essential for the maintenance of cellular ATP levels and carbohydrate metabolism (By similarity). Binds DNA in vitro.</t>
  </si>
  <si>
    <t>287510651±15078773</t>
  </si>
  <si>
    <t>181881363±44664605</t>
  </si>
  <si>
    <t>69648904±12731019</t>
  </si>
  <si>
    <t>PGSC0003DMT400045665</t>
  </si>
  <si>
    <t>Annexin p34 [Source:PGSC_GENE;Acc:PGSC0003DMG400017714]</t>
  </si>
  <si>
    <t>AT1G35720</t>
  </si>
  <si>
    <t>annexin 1;Encodes a member of the annexin gene family, a diverse, multigene family of calcium-dependent, membrane-binding proteins. The protein was determined to have peroxidase activity. This activity is thought to be dependent on the presence of post-translational modifications (most likely phosphorylation). The protein was shown to be present as a mixture of monomer and homodimer. The homodimerization seems to be dependent on the presence of Ca2+ or H2O2. The dimerization was prevented by the addition of DTT, &amp;#946;-mercaptoethanol and TCEP. Annat1 mRNA is expressed in flowers, roots,leaves and stems and is most abundant in stems. mRNA levels are increased in response to oxidative stress.  Developmental expression patterns suggest a role in Golgi-mediated polysaccharide secretion.</t>
  </si>
  <si>
    <t>Q9SYT0</t>
  </si>
  <si>
    <t>Annexin D1; Has a peroxidase activity. May act in counteracting oxidative stress. May also mediate regulated, targeted secretion of Golgi-derived vesicles during seedling development.</t>
  </si>
  <si>
    <t>30991435±1673472</t>
  </si>
  <si>
    <t>32688489±4928773</t>
  </si>
  <si>
    <t>17387263±867375</t>
  </si>
  <si>
    <t>PGSC0003DMT400045783</t>
  </si>
  <si>
    <t>Cytochrome C oxidase polypeptide vib [Source:PGSC_GENE;Acc:PGSC0003DMG401017754]</t>
  </si>
  <si>
    <t>AT1G22450</t>
  </si>
  <si>
    <t>cytochrome C oxidase 6B;subunit 6b of cytochrome c oxidase</t>
  </si>
  <si>
    <t>Q9S7L9</t>
  </si>
  <si>
    <t>Cytochrome c oxidase subunit 6b-1; This protein is one of the nuclear-coded polypeptide chains of cytochrome c oxidase, the terminal oxidase in mitochondrial electron transport. This protein may be one of the heme-binding subunits of the oxidase.</t>
  </si>
  <si>
    <t>125391±8057</t>
  </si>
  <si>
    <t>86292±48613</t>
  </si>
  <si>
    <t>13503±1675</t>
  </si>
  <si>
    <t>PGSC0003DMT400046837</t>
  </si>
  <si>
    <t>Elongation factor TuA, chloroplastic [Source:PGSC_GENE;Acc:PGSC0003DMG400018190]</t>
  </si>
  <si>
    <t>AT4G20360</t>
  </si>
  <si>
    <t>RAB GTPase homolog E1B;</t>
  </si>
  <si>
    <t>P17745</t>
  </si>
  <si>
    <t>Elongation factor Tu, chloroplastic; This protein promotes the GTP-dependent binding of aminoacyl- tRNA to the A-site of ribosomes during protein biosynthesis.</t>
  </si>
  <si>
    <t>4656194±509841</t>
  </si>
  <si>
    <t>2416878±355198</t>
  </si>
  <si>
    <t>1578791±154592</t>
  </si>
  <si>
    <t>PGSC0003DMT400047088</t>
  </si>
  <si>
    <t>Aspartic protease [Source:PGSC_GENE;Acc:PGSC0003DMG400018283]</t>
  </si>
  <si>
    <t>3909059±941375</t>
  </si>
  <si>
    <t>2632917±452238</t>
  </si>
  <si>
    <t>1265160±265199</t>
  </si>
  <si>
    <t>PGSC0003DMT400047218</t>
  </si>
  <si>
    <t>Protein THYLAKOID FORMATION1, chloroplastic [Source:PGSC_GENE;Acc:PGSC0003DMG400018330]</t>
  </si>
  <si>
    <t>AT2G20890</t>
  </si>
  <si>
    <t>photosystem II reaction center PSB29 protein;Chloroplast-localized Thylakoid formation1 gene product involved in vesicle-mediated formation of thylakoid membranes.  Thf1 antisense lines contain abnormal chloroplasts early in leaf development (chloroplasts have loosely stacked thylakoid membranes). Expression was induced in the light and decreased under dark conditions. G-alpha interaction partner that functions downstream of the plasma membrane–delimited heterotrimeric G-protein (GPA1) in a D-glucose signaling pathway. Localized to both the outer plastid membrane and the stroma. Probably involved in the metabolic pathway that controls the assembly of the PS II complex.</t>
  </si>
  <si>
    <t>Q9SKT0</t>
  </si>
  <si>
    <t>Protein THYLAKOID FORMATION 1, chloroplastic; Involved in a dynamic process of vesicle-mediated thylakoid membrane biogenesis. Required for the normal organization of vesicles into mature thylakoid stacks and ultimately for leaf development. Also involved in a sugar-signaling mechanism in roots by mediating signaling between the plasma membrane and the plastid. Probably acts downstream of the plasma membrane-delimited heterotrimeric G-protein GPA1 in a D- glucose signaling pathway; Belongs to the THF1 family.</t>
  </si>
  <si>
    <t>483537±88729</t>
  </si>
  <si>
    <t>430445±97610</t>
  </si>
  <si>
    <t>530686±275799</t>
  </si>
  <si>
    <t>PGSC0003DMT400047280</t>
  </si>
  <si>
    <t>Photosystem II 11 kDa protein [Source:PGSC_GENE;Acc:PGSC0003DMG400018360]</t>
  </si>
  <si>
    <t>AT1G03600</t>
  </si>
  <si>
    <t>photosystem II family protein;</t>
  </si>
  <si>
    <t>Q9LR64</t>
  </si>
  <si>
    <t>Photosystem II repair protein PSB27-H1, chloroplastic; Probably involved in repair of photodamaged photosystem II (PSII).</t>
  </si>
  <si>
    <t>859110±87479</t>
  </si>
  <si>
    <t>581526±97688</t>
  </si>
  <si>
    <t>433350±95852</t>
  </si>
  <si>
    <t>PGSC0003DMT400047659</t>
  </si>
  <si>
    <t>Thylakoid lumenal 17.4 kDa protein, chloroplast [Source:PGSC_GENE;Acc:PGSC0003DMG400018522]</t>
  </si>
  <si>
    <t>AT5G53490</t>
  </si>
  <si>
    <t>Tetratricopeptide repeat (TPR)-like superfamily protein;thylakoid lumenal 17.4 kDa protein, chloroplast, identical to SP:P81760 Thylakoid lumenal 17.4 kDa protein, chloroplast precursor (P17.4) {Arabidopsis thaliana}. Putative pentapeptide protein.</t>
  </si>
  <si>
    <t>P81760</t>
  </si>
  <si>
    <t>Thylakoid lumenal 17.4 kDa protein, chloroplastic.</t>
  </si>
  <si>
    <t>1223511±126156</t>
  </si>
  <si>
    <t>1091865±286558</t>
  </si>
  <si>
    <t>883067±315225</t>
  </si>
  <si>
    <t>PGSC0003DMT400047957</t>
  </si>
  <si>
    <t>Erwinia induced protein 1 [Source:PGSC_GENE;Acc:PGSC0003DMG400018637]</t>
  </si>
  <si>
    <t>AT2G17120</t>
  </si>
  <si>
    <t>lysm domain GPI-anchored protein 2 precursor;</t>
  </si>
  <si>
    <t>O23006</t>
  </si>
  <si>
    <t>LysM domain-containing GPI-anchored protein 2; Chitin elicitor-binding protein involved in the perception of chitin oligosaccharide elicitor.</t>
  </si>
  <si>
    <t>4083612±3932500</t>
  </si>
  <si>
    <t>4830059±3962080</t>
  </si>
  <si>
    <t>2585161±1040502</t>
  </si>
  <si>
    <t>PGSC0003DMT400048093</t>
  </si>
  <si>
    <t>Ubiquitin protein 2 [Source:PGSC_GENE;Acc:PGSC0003DMG400018686]</t>
  </si>
  <si>
    <t>AT2G17200</t>
  </si>
  <si>
    <t>ubiquitin family protein;</t>
  </si>
  <si>
    <t>Q9SII8</t>
  </si>
  <si>
    <t>Ubiquitin domain-containing protein DSK2b; Binds and presumably selects ubiquitin-conjugates for destruction. Prefers multiubiquitin chains rather than single ubiquitins, with a binding affinity for 'Lys-48'-linked ubiquitin chains. Acts as a ubiquitin receptor that associates with the 26S proteasomal docking subunit RPN10 for the indirect recognition of ubiquitinated substrates of ubiquitin/26S proteasome-mediated proteolysis (UPP).</t>
  </si>
  <si>
    <t>83207±14633</t>
  </si>
  <si>
    <t>71660±11763</t>
  </si>
  <si>
    <t>120937±26986</t>
  </si>
  <si>
    <t>PGSC0003DMT400048541</t>
  </si>
  <si>
    <t>Elicitor-inducible protein EIG-J7 [Source:PGSC_GENE;Acc:PGSC0003DMG400018856]</t>
  </si>
  <si>
    <t>1355379±471034</t>
  </si>
  <si>
    <t>1354490±289702</t>
  </si>
  <si>
    <t>992307±228531</t>
  </si>
  <si>
    <t>PGSC0003DMT400048984</t>
  </si>
  <si>
    <t>Cysteine proteinase 3 [Source:PGSC_GENE;Acc:PGSC0003DMG400019033]</t>
  </si>
  <si>
    <t>AT5G60360</t>
  </si>
  <si>
    <t>aleurain-like protease;Encodes a senescence-associated thiol protease.</t>
  </si>
  <si>
    <t>Q8H166</t>
  </si>
  <si>
    <t>Thiol protease aleurain; May play a role in proteolysis leading to mobilization of nitrogen during senescence and starvation.</t>
  </si>
  <si>
    <t>5973964±345087</t>
  </si>
  <si>
    <t>5272325±1172884</t>
  </si>
  <si>
    <t>3007995±1120058</t>
  </si>
  <si>
    <t>PGSC0003DMT400049076</t>
  </si>
  <si>
    <t>Primary amine oxidase [Source:PGSC_GENE;Acc:PGSC0003DMG400019077]</t>
  </si>
  <si>
    <t>AT4G12290</t>
  </si>
  <si>
    <t>Copper amine oxidase family protein;</t>
  </si>
  <si>
    <t>Q8L742</t>
  </si>
  <si>
    <t>Amine oxidase.</t>
  </si>
  <si>
    <t>4735416±721851</t>
  </si>
  <si>
    <t>2483054±761639</t>
  </si>
  <si>
    <t>741649±224531</t>
  </si>
  <si>
    <t>PGSC0003DMT400049210</t>
  </si>
  <si>
    <t>Ataxin-3 [Source:PGSC_GENE;Acc:PGSC0003DMG400019130]</t>
  </si>
  <si>
    <t>AT3G54130</t>
  </si>
  <si>
    <t>Josephin family protein;</t>
  </si>
  <si>
    <t>Q9M391</t>
  </si>
  <si>
    <t>Ataxin-3 homolog; Interacts with key regulators of transcription and represses transcription. Acts as a histone-binding protein that regulates transcription. Acts as a deubiquitinating enzyme (By similarity).</t>
  </si>
  <si>
    <t>57096±32141</t>
  </si>
  <si>
    <t>7395±5497</t>
  </si>
  <si>
    <t>PGSC0003DMT400049678</t>
  </si>
  <si>
    <t>NADH-ubiquinone oxidoreductase 24 kDa subunit, mitochondrial [Source:PGSC_GENE;Acc:PGSC0003DMG400019303]</t>
  </si>
  <si>
    <t>AT4G02580</t>
  </si>
  <si>
    <t>NADH-ubiquinone oxidoreductase 24 kDa subunit, putative;</t>
  </si>
  <si>
    <t>O22769</t>
  </si>
  <si>
    <t>NADH dehydrogenase [ubiquinone] flavoprotein 2, mitochondrial;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</si>
  <si>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199381±64985</t>
  </si>
  <si>
    <t>176613±39481</t>
  </si>
  <si>
    <t>128570±59254</t>
  </si>
  <si>
    <t>PGSC0003DMT400049841</t>
  </si>
  <si>
    <t>Ribosome-recycling factor, chloroplastic [Source:PGSC_GENE;Acc:PGSC0003DMG400019363]</t>
  </si>
  <si>
    <t>AT3G63190</t>
  </si>
  <si>
    <t>ribosome recycling factor, chloroplast precursor;The gene encodes a chloroplast ribosome recycling factor homologue. Analysis of mutants revealed its role in the chloroplast development and eary stages of embryo development.</t>
  </si>
  <si>
    <t>Q9M1X0</t>
  </si>
  <si>
    <t>Ribosome-recycling factor, chloroplastic; Responsible for the release of ribosomes from messenger RNA at the termination of chloroplastic protein biosynthesis. Belongs to the RRF family.</t>
  </si>
  <si>
    <t>238804±40357</t>
  </si>
  <si>
    <t>128275±16373</t>
  </si>
  <si>
    <t>64352±6310</t>
  </si>
  <si>
    <t>PGSC0003DMT400050381</t>
  </si>
  <si>
    <t>Ribulose bisphosphate carboxylase small chain 1, chloroplastic [Source:PGSC_GENE;Acc:PGSC0003DMG400019584]</t>
  </si>
  <si>
    <t>AT5G38410</t>
  </si>
  <si>
    <t>Ribulose bisphosphate carboxylase (small chain) family protein;</t>
  </si>
  <si>
    <t>P10798</t>
  </si>
  <si>
    <t>Ribulose bisphosphate carboxylase small chain 3B, chloroplastic; RuBisCO catalyzes two reactions: the carboxylation of D- ribulose 1,5-bisphosphate, the primary event in carbon dioxide fixation, as well as the oxidative fragmentation of the pentose substrate. Both reactions occur simultaneously and in competition at the same active site (By similarity).</t>
  </si>
  <si>
    <t>18866867±2010822</t>
  </si>
  <si>
    <t>15191801±1919905</t>
  </si>
  <si>
    <t>8144948±2973379</t>
  </si>
  <si>
    <t>PGSC0003DMT400051265</t>
  </si>
  <si>
    <t>Histone H1 [Source:PGSC_GENE;Acc:PGSC0003DMG400019910]</t>
  </si>
  <si>
    <t>AT2G30620</t>
  </si>
  <si>
    <t>winged-helix DNA-binding transcription factor family protein;</t>
  </si>
  <si>
    <t>P26568</t>
  </si>
  <si>
    <t>Histone H1.1; Histones H1 are necessary for the condensation of nucleosome chains into higher-order structures.</t>
  </si>
  <si>
    <t>348005±121772</t>
  </si>
  <si>
    <t>352196±55570</t>
  </si>
  <si>
    <t>456273±369271</t>
  </si>
  <si>
    <t>PGSC0003DMT400051640</t>
  </si>
  <si>
    <t>40S ribosomal protein S24 [Source:PGSC_GENE;Acc:PGSC0003DMG401020055]</t>
  </si>
  <si>
    <t>AT5G28060</t>
  </si>
  <si>
    <t>Ribosomal protein S24e family protein;</t>
  </si>
  <si>
    <t>Q9SS17</t>
  </si>
  <si>
    <t>40S ribosomal protein S24-1; Belongs to the eukaryotic ribosomal protein eS24 family.</t>
  </si>
  <si>
    <t>2233159±72557</t>
  </si>
  <si>
    <t>1255616±235563</t>
  </si>
  <si>
    <t>554738±45192</t>
  </si>
  <si>
    <t>PGSC0003DMT400051718</t>
  </si>
  <si>
    <t>Glutaredoxin S12 [Source:PGSC_GENE;Acc:PGSC0003DMG400020080]</t>
  </si>
  <si>
    <t>AT4G28730</t>
  </si>
  <si>
    <t>Glutaredoxin family protein;</t>
  </si>
  <si>
    <t>Q8GWS0</t>
  </si>
  <si>
    <t>Glutaredoxin-C5, chloroplastic; Has a glutathione-disulfide oxidoreductase activity in the presence of NADPH and glutathione reductase. Reduces low molecular weight disulfides and proteins. Can assemble a [2Fe-2S] cluster, but cannot transfer it to an apoferredoxin; Belongs to the glutaredoxin family. CPYC subfamily.</t>
  </si>
  <si>
    <t>433954±27822</t>
  </si>
  <si>
    <t>389178±38640</t>
  </si>
  <si>
    <t>201487±56249</t>
  </si>
  <si>
    <t>PGSC0003DMT400051883</t>
  </si>
  <si>
    <t>Small nuclear ribonucleoprotein sm d1 [Source:PGSC_GENE;Acc:PGSC0003DMG400020134]</t>
  </si>
  <si>
    <t>AT4G02840</t>
  </si>
  <si>
    <t>Small nuclear ribonucleoprotein family protein;</t>
  </si>
  <si>
    <t>Q9SY09</t>
  </si>
  <si>
    <t>Small nuclear ribonucleoprotein SmD1b; Involved in splicing regulation. Facilitates post- transcriptional gene silencing (PTGS) by limiting the degradation of transgene aberrant RNAs by the RNA quality control (RQC) machinery, thus favoring their entry into cytoplasmic siRNA bodies where they can trigger PTGS. Does not participate in the production of small RNAs.</t>
  </si>
  <si>
    <t>453347±109927</t>
  </si>
  <si>
    <t>286682±155011</t>
  </si>
  <si>
    <t>143722±88102</t>
  </si>
  <si>
    <t>PGSC0003DMT400052309</t>
  </si>
  <si>
    <t>Succinic semialdehyde reductase isofom1 [Source:PGSC_GENE;Acc:PGSC0003DMG400020299]</t>
  </si>
  <si>
    <t>AT3G25530</t>
  </si>
  <si>
    <t>glyoxylate reductase 1;Encodes gamma-hydroxybutyrate dehydrogenase (AtGHBDH).  Contains a NADP-binding domain.  GHBDH is proposed to function in oxidative stress tolerance.</t>
  </si>
  <si>
    <t>Q9LSV0</t>
  </si>
  <si>
    <t>Glyoxylate/succinic semialdehyde reductase 1; Catalyzes the NADPH-dependent reduction of glyoxylate to glycolate as well as succinic semialdehyde (SSA) to gamma- hydroxybutyrate in vitro. May function in redox homeostasis and play a role in oxidative stress tolerance by detoxifying glyoxylate and SSA generated in glycolate metabolism and GABA metabolism, respectively.</t>
  </si>
  <si>
    <t>1069448±20809</t>
  </si>
  <si>
    <t>378870±75232</t>
  </si>
  <si>
    <t>177130±42064</t>
  </si>
  <si>
    <t>PGSC0003DMT400052825</t>
  </si>
  <si>
    <t>AP47/50p [Source:PGSC_GENE;Acc:PGSC0003DMG400020502]</t>
  </si>
  <si>
    <t>AT5G46630</t>
  </si>
  <si>
    <t>Clathrin adaptor complexes medium subunit family protein;clathrin adaptor complexes medium subunit family protein, contains Pfam profile: PF00928 adaptor complexes medium subunit family; similar to micro-adaptins of clathrin coated vesicle adaptor complexes</t>
  </si>
  <si>
    <t>O23140</t>
  </si>
  <si>
    <t xml:space="preserve">AP-2 complex subunit mu; Subunit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AP-2 recognizes Y-X-X-Phi endocytosis signal motif within th [...] </t>
  </si>
  <si>
    <t>73357±12767</t>
  </si>
  <si>
    <t>68289±52861</t>
  </si>
  <si>
    <t>63349±37922</t>
  </si>
  <si>
    <t>PGSC0003DMT400053149</t>
  </si>
  <si>
    <t>Elicitor-inducible protein EIG-J7 [Source:PGSC_GENE;Acc:PGSC0003DMG400020623]</t>
  </si>
  <si>
    <t>6275992±368471</t>
  </si>
  <si>
    <t>5934051±1027955</t>
  </si>
  <si>
    <t>2967346±683077</t>
  </si>
  <si>
    <t>PGSC0003DMT400054286</t>
  </si>
  <si>
    <t>Calcium lipid binding protein [Source:PGSC_GENE;Acc:PGSC0003DMG400021059]</t>
  </si>
  <si>
    <t>AT1G05500</t>
  </si>
  <si>
    <t>Calcium-dependent lipid-binding (CaLB domain) family protein;Encodes a endomembrane-localized synaptotagmin.  Synaptotagmin family proteins are calcium sensors that regulate exocytosis in mammalian cells.</t>
  </si>
  <si>
    <t>A0JJX5</t>
  </si>
  <si>
    <t>Synaptotagmin-4; May be involved in membrane trafficking.</t>
  </si>
  <si>
    <t>206146±53750</t>
  </si>
  <si>
    <t>174996±56125</t>
  </si>
  <si>
    <t>73940±104567</t>
  </si>
  <si>
    <t>PGSC0003DMT400054817</t>
  </si>
  <si>
    <t>Conserved gene of unknown function [Source:PGSC_GENE;Acc:PGSC0003DMG400021277]</t>
  </si>
  <si>
    <t>AT1G23750</t>
  </si>
  <si>
    <t>Nucleic acid-binding, OB-fold-like protein;</t>
  </si>
  <si>
    <t>Q9ZUC0</t>
  </si>
  <si>
    <t>Nucleic acid-binding, OB-fold-like protein.</t>
  </si>
  <si>
    <t>45903±35111</t>
  </si>
  <si>
    <t>8919±7303</t>
  </si>
  <si>
    <t>PGSC0003DMT400055078</t>
  </si>
  <si>
    <t>Fasciclin-like arabinogalactan protein 14 [Source:PGSC_GENE;Acc:PGSC0003DMG400021372]</t>
  </si>
  <si>
    <t>AT5G06390</t>
  </si>
  <si>
    <t>FASCICLIN-like arabinogalactan protein 17 precursor;</t>
  </si>
  <si>
    <t>Q66GR0</t>
  </si>
  <si>
    <t>Fasciclin-like arabinogalactan protein 17; May be a cell surface adhesion protein; Belongs to the fasciclin-like AGP family.</t>
  </si>
  <si>
    <t>318299±35950</t>
  </si>
  <si>
    <t>187494±14560</t>
  </si>
  <si>
    <t>119027±14979</t>
  </si>
  <si>
    <t>PGSC0003DMT400055527</t>
  </si>
  <si>
    <t>Single-stranded DNA binding protein [Source:PGSC_GENE;Acc:PGSC0003DMG400021562]</t>
  </si>
  <si>
    <t>AT2G37220</t>
  </si>
  <si>
    <t>RNA-binding (RRM/RBD/RNP motifs) family protein;Encodes a chloroplast RNA binding protein.  A substrate of the type III effector HopU1 (mono-ADP-ribosyltransferase). Protein is tyrosine-phosphorylated and its phosphorylation state is modulated in response to ABA in Arabidopsis thaliana seeds.</t>
  </si>
  <si>
    <t>Q9ZUU4</t>
  </si>
  <si>
    <t>RNA-binding protein CP29B, chloroplastic; Could be involved in splicing and/or processing of chloroplast RNA's.</t>
  </si>
  <si>
    <t>925766±223990</t>
  </si>
  <si>
    <t>417583±64760</t>
  </si>
  <si>
    <t>119387±79529</t>
  </si>
  <si>
    <t>PGSC0003DMT400055549</t>
  </si>
  <si>
    <t>Conserved gene of unknown function [Source:PGSC_GENE;Acc:PGSC0003DMG400021573]</t>
  </si>
  <si>
    <t>AT3G53235</t>
  </si>
  <si>
    <t>1084201±428978</t>
  </si>
  <si>
    <t>4350397±414823</t>
  </si>
  <si>
    <t>8252916±509330</t>
  </si>
  <si>
    <t>PGSC0003DMT400055931</t>
  </si>
  <si>
    <t>Photosystem II oxygen-evolving complex protein 3 [Source:PGSC_GENE;Acc:PGSC0003DMG400021727]</t>
  </si>
  <si>
    <t>AT4G05180</t>
  </si>
  <si>
    <t>photosystem II subunit Q-2;Encodes the PsbQ subunit of the oxygen evolving complex of photosystem II.</t>
  </si>
  <si>
    <t>Q41932</t>
  </si>
  <si>
    <t>Oxygen-evolving enhancer protein 3-2, chloroplastic; Required for photosystem II assembly/stability and photoautotrophic growth under low light conditions. Belongs to the psbQ family.</t>
  </si>
  <si>
    <t>8350783±30401</t>
  </si>
  <si>
    <t>5025910±810690</t>
  </si>
  <si>
    <t>3642491±444141</t>
  </si>
  <si>
    <t>PGSC0003DMT400056226</t>
  </si>
  <si>
    <t>Universal stress protein [Source:PGSC_GENE;Acc:PGSC0003DMG400021844]</t>
  </si>
  <si>
    <t>AT3G17020</t>
  </si>
  <si>
    <t>Adenine nucleotide alpha hydrolases-like superfamily protein;</t>
  </si>
  <si>
    <t>Q9LSP5</t>
  </si>
  <si>
    <t>Adenine nucleotide alpha hydrolases-like superfamily protein.</t>
  </si>
  <si>
    <t>7045353±739841</t>
  </si>
  <si>
    <t>5416525±1267788</t>
  </si>
  <si>
    <t>3174925±1304722</t>
  </si>
  <si>
    <t>PGSC0003DMT400056635</t>
  </si>
  <si>
    <t>Photosystem I reaction center subunit IV B isoform 2 [Source:PGSC_GENE;Acc:PGSC0003DMG400022022]</t>
  </si>
  <si>
    <t>AT2G20260</t>
  </si>
  <si>
    <t>photosystem I subunit E-2;Encodes subunit E of photosystem I.</t>
  </si>
  <si>
    <t>Q9S714</t>
  </si>
  <si>
    <t>Photosystem I reaction center subunit IV B, chloroplastic; Stabilizes the interaction between PsaC and the PSI core, assists the docking of the ferredoxin to PSI and interacts with ferredoxin-NADP oxidoreductase.</t>
  </si>
  <si>
    <t>2734169±305914</t>
  </si>
  <si>
    <t>3176350±668034</t>
  </si>
  <si>
    <t>1863067±203049</t>
  </si>
  <si>
    <t>PGSC0003DMT400056723</t>
  </si>
  <si>
    <t>Aspartic proteinase [Source:PGSC_GENE;Acc:PGSC0003DMG400022062]</t>
  </si>
  <si>
    <t>43860±19393</t>
  </si>
  <si>
    <t>73794±6933</t>
  </si>
  <si>
    <t>32347±12133</t>
  </si>
  <si>
    <t>PGSC0003DMT400056870</t>
  </si>
  <si>
    <t>Phosphoglycerate kinase [Source:PGSC_GENE;Acc:PGSC0003DMG400022118]</t>
  </si>
  <si>
    <t>AT1G56190</t>
  </si>
  <si>
    <t>Phosphoglycerate kinase family protein;</t>
  </si>
  <si>
    <t>P50318</t>
  </si>
  <si>
    <t>Phosphoglycerate kinase 2, chloroplastic.</t>
  </si>
  <si>
    <t>8436960±234293</t>
  </si>
  <si>
    <t>4422700±717821</t>
  </si>
  <si>
    <t>2454495±411815</t>
  </si>
  <si>
    <t>PGSC0003DMT400057249</t>
  </si>
  <si>
    <t>GTP-binding protein [Source:PGSC_GENE;Acc:PGSC0003DMG402022236]</t>
  </si>
  <si>
    <t>AT1G56050</t>
  </si>
  <si>
    <t>GTP-binding protein-related;</t>
  </si>
  <si>
    <t>F4I3J0</t>
  </si>
  <si>
    <t>Obg-like ATPase 1; Hydrolyzes ATP, and can also hydrolyze GTP with lower efficiency. Has lower affinity for GTP.</t>
  </si>
  <si>
    <t>794676±115031</t>
  </si>
  <si>
    <t>365526±55575</t>
  </si>
  <si>
    <t>87233±7557</t>
  </si>
  <si>
    <t>PGSC0003DMT400057252</t>
  </si>
  <si>
    <t>ATP synthase subunit alpha, mitochondrial [Source:PGSC_GENE;Acc:PGSC0003DMG401022238]</t>
  </si>
  <si>
    <t>ATMG01190</t>
  </si>
  <si>
    <t>ATP synthase subunit 1;ATPase subunit 1</t>
  </si>
  <si>
    <t>F4IMB5</t>
  </si>
  <si>
    <t>ATPase, F1 complex, alpha subunit protein; Belongs to the ATPase alpha/beta chains family.</t>
  </si>
  <si>
    <t>2772778±181642</t>
  </si>
  <si>
    <t>2541866±426245</t>
  </si>
  <si>
    <t>1996335±582639</t>
  </si>
  <si>
    <t>PGSC0003DMT400057281</t>
  </si>
  <si>
    <t>Chloroplast photosystem I reaction center V [Source:PGSC_GENE;Acc:PGSC0003DMG400022249]</t>
  </si>
  <si>
    <t>AT1G55670</t>
  </si>
  <si>
    <t>photosystem I subunit G;Encodes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</si>
  <si>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Q9S7N7</t>
  </si>
  <si>
    <t>Photosystem I reaction center subunit V, chloroplastic; Not yet known; Belongs to the PsaG/PsaK family.</t>
  </si>
  <si>
    <t>1022392±118049</t>
  </si>
  <si>
    <t>1139314±91127</t>
  </si>
  <si>
    <t>760474±215679</t>
  </si>
  <si>
    <t>PGSC0003DMT400057390</t>
  </si>
  <si>
    <t>Transporter [Source:PGSC_GENE;Acc:PGSC0003DMG400022282]</t>
  </si>
  <si>
    <t>AT5G55660</t>
  </si>
  <si>
    <t>DEK domain-containing chromatin associated protein;</t>
  </si>
  <si>
    <t>Q9SUA1</t>
  </si>
  <si>
    <t>DEK domain-containing chromatin associated protein.</t>
  </si>
  <si>
    <t>114888±28484</t>
  </si>
  <si>
    <t>46665±27478</t>
  </si>
  <si>
    <t>26328±19192</t>
  </si>
  <si>
    <t>PGSC0003DMT400057410</t>
  </si>
  <si>
    <t>C2 domain-containing protein [Source:PGSC_GENE;Acc:PGSC0003DMG400022291]</t>
  </si>
  <si>
    <t>AT5G55530</t>
  </si>
  <si>
    <t>Calcium-dependent lipid-binding (CaLB domain) family protein;</t>
  </si>
  <si>
    <t>Q9LPS7</t>
  </si>
  <si>
    <t>Calcium-dependent lipid-binding (CaLB domain) family protein.</t>
  </si>
  <si>
    <t>219294±59242</t>
  </si>
  <si>
    <t>94635±19799</t>
  </si>
  <si>
    <t>90238±22887</t>
  </si>
  <si>
    <t>PGSC0003DMT400057418</t>
  </si>
  <si>
    <t>Glycerophosphodiesterase [Source:PGSC_GENE;Acc:PGSC0003DMG400022294]</t>
  </si>
  <si>
    <t>AT5G55480</t>
  </si>
  <si>
    <t>SHV3-like 1;Glycerophosphoryl diester phosphodiesterase-like protein involved in cell wall cellulose accumulation and pectin linking. Impacts root hair, trichome and epidermal cell development.</t>
  </si>
  <si>
    <t>Q9FJ62</t>
  </si>
  <si>
    <t>Glycerophosphodiester phosphodiesterase GDPDL4; Involved in primary cell wall organization. Required for the accumulation of crystalline cellulose; Belongs to the glycerophosphoryl diester phosphodiesterase family.</t>
  </si>
  <si>
    <t>5632919±621217</t>
  </si>
  <si>
    <t>9134253±591594</t>
  </si>
  <si>
    <t>6700876±1282710</t>
  </si>
  <si>
    <t>PGSC0003DMT400057468</t>
  </si>
  <si>
    <t>Conserved gene of unknown function [Source:PGSC_GENE;Acc:PGSC0003DMG401022314]</t>
  </si>
  <si>
    <t>AT1G29040</t>
  </si>
  <si>
    <t>Q8LDL9</t>
  </si>
  <si>
    <t>50S ribosomal protein L34.</t>
  </si>
  <si>
    <t>34928±3663</t>
  </si>
  <si>
    <t>31913±5260</t>
  </si>
  <si>
    <t>4068±5753</t>
  </si>
  <si>
    <t>PGSC0003DMT400057781</t>
  </si>
  <si>
    <t>Polyphenoloxidase [Source:PGSC_GENE;Acc:PGSC0003DMG400022430]</t>
  </si>
  <si>
    <t>AT1G18130</t>
  </si>
  <si>
    <t>Class II aaRS and biotin synthetases superfamily protein;</t>
  </si>
  <si>
    <t>807007±246541</t>
  </si>
  <si>
    <t>711937±201696</t>
  </si>
  <si>
    <t>754831±561681</t>
  </si>
  <si>
    <t>PGSC0003DMT400057987</t>
  </si>
  <si>
    <t>DNA-damage-repair/toleration protein DRT102 [Source:PGSC_GENE;Acc:PGSC0003DMG400022509]</t>
  </si>
  <si>
    <t>AT3G04880</t>
  </si>
  <si>
    <t>DNA-damage-repair/toleration protein (DRT102);encodes a novel protein involved in DNA repair from UV damage. Isolated by functional complementation of E. coli UV-sensitive mutants (UVR genes).</t>
  </si>
  <si>
    <t>Q05212</t>
  </si>
  <si>
    <t>DNA damage-repair/toleration protein DRT102.</t>
  </si>
  <si>
    <t>2454617±831253</t>
  </si>
  <si>
    <t>1687279±522287</t>
  </si>
  <si>
    <t>813520±287258</t>
  </si>
  <si>
    <t>PGSC0003DMT400058429</t>
  </si>
  <si>
    <t>Gene of unknown function [Source:PGSC_GENE;Acc:PGSC0003DMG400022691]</t>
  </si>
  <si>
    <t>AT3G12490</t>
  </si>
  <si>
    <t>cystatin B;Encodes a protein with cysteine proteinase inhibitor activity. Overexpression increases tolerance to abiotic stressors (i.e.salt,osmitic, cold stress).</t>
  </si>
  <si>
    <t>Q8H0X6</t>
  </si>
  <si>
    <t>Cysteine proteinase inhibitor 6; Specific inhibitor of cysteine proteinases. Probably involved in the regulation of endogenous processes and in defense against pests and pathogens (By similarity); Belongs to the cystatin family. Phytocystatin subfamily.</t>
  </si>
  <si>
    <t>62526914±14377802</t>
  </si>
  <si>
    <t>83570885±20257047</t>
  </si>
  <si>
    <t>73098543±53842050</t>
  </si>
  <si>
    <t>PGSC0003DMT400058564</t>
  </si>
  <si>
    <t>HMG-CoA synthase [Source:PGSC_GENE;Acc:PGSC0003DMG400022750]</t>
  </si>
  <si>
    <t>AT4G11820</t>
  </si>
  <si>
    <t>hydroxymethylglutaryl-CoA synthase / HMG-CoA synthase / 3-hydroxy-3-methylglutaryl coenzyme A synthase;Encodes a protein with hydroxymethylglutaryl-CoA synthase activity which was characterized by phenotypical complementation of the S. cerevisiae mutant.</t>
  </si>
  <si>
    <t>P54873</t>
  </si>
  <si>
    <t>Hydroxymethylglutaryl-CoA synthase; This enzyme condenses acetyl-CoA with acetoacetyl-CoA to form HMG-CoA, which is the substrate for HMG-CoA reductase. Devoided of acetoacetyl-CoA thiolase (AACT) activity. Required for the development of both tapetosomes and elaioplasts in tapetal cells and for pollen viability during pollen tube elongation; Belongs to the thiolase-like superfamily. HMG-CoA synthase family.</t>
  </si>
  <si>
    <t>1150899±141162</t>
  </si>
  <si>
    <t>339632±106688</t>
  </si>
  <si>
    <t>122887±28442</t>
  </si>
  <si>
    <t>PGSC0003DMT400059463</t>
  </si>
  <si>
    <t>SUMO protein [Source:PGSC_GENE;Acc:PGSC0003DMG400023103]</t>
  </si>
  <si>
    <t>AT4G26840</t>
  </si>
  <si>
    <t>small ubiquitin-like modifier 1;Encodes a small ubiquitin-like modifier (SUMO) polypeptide that becomes covalently attached to various intracellular protein targets, much like ubiquitination, leading to post-translational modification of those targets.</t>
  </si>
  <si>
    <t>P55852</t>
  </si>
  <si>
    <t>Small ubiquitin-related modifier 1; Ubiquitin-like protein which can be covalently attached to target lysines as a monomer. Does not seem to be involved in protein degradation and may function as an antagonist of ubiquitin in the degradation process. Required for the massive protein sumoylation in the nucleus induced by heat shock and controlled by SIZ1. Involved in the regulation of the heat stress transcription factor HSFA2 in acquired thermotolerance.</t>
  </si>
  <si>
    <t>126619±34831</t>
  </si>
  <si>
    <t>14529±20548</t>
  </si>
  <si>
    <t>PGSC0003DMT400059966</t>
  </si>
  <si>
    <t>Thioredoxin F1, chloroplastic [Source:PGSC_GENE;Acc:PGSC0003DMG400023333]</t>
  </si>
  <si>
    <t>AT3G02730</t>
  </si>
  <si>
    <t>thioredoxin F-type 1;</t>
  </si>
  <si>
    <t>Q9XFH8</t>
  </si>
  <si>
    <t>Thioredoxin F1, chloroplastic; Thiol-disulfide oxidoreductase involved in the redox regulation of enzymes of both reductive pentose phosphate pathway (Calvin-Benson cycle) and oxidative pentose phosphate pathway. Under light or reducing conditions, activates in chloroplast the glyceraldehyde-3-phosphate dehydrogenase, the phosphoribulokinase and the fructose-1,6-bisphosphate phosphatase, and inhibits the glucose-6- phosphate dehydrogenase.</t>
  </si>
  <si>
    <t>407753±63862</t>
  </si>
  <si>
    <t>214929±7175</t>
  </si>
  <si>
    <t>103224±19045</t>
  </si>
  <si>
    <t>PGSC0003DMT400059972</t>
  </si>
  <si>
    <t>Calreticulin [Source:PGSC_GENE;Acc:PGSC0003DMG400023335]</t>
  </si>
  <si>
    <t>AT1G08450</t>
  </si>
  <si>
    <t>calreticulin 3;Encodes one of three Arabidopsis calreticulins.   In CRT-deficient mouse fibroblasts, this protein restores ER Ca2+ levels. Non-receptor component required for EFR-mediated immunity. Mutants show de-repressed anthocyanin accumulation in the  presence of elf18, and EFR accumulation and signalling.</t>
  </si>
  <si>
    <t>O04153</t>
  </si>
  <si>
    <t>Calreticulin-3; Molecular calcium-binding chaperone promoting folding, oligomeric assembly and quality control in the ER via the calreticulin/calnexin cycle. This lectin may interact transiently with almost all of the monoglucosylated glycoproteins that are synthesized in the ER. Required for elongation factor Tu receptor (EFR) accumulation and for EFR, but not flagellin-sensing 2 (FLS2) signaling.</t>
  </si>
  <si>
    <t>103207±42361</t>
  </si>
  <si>
    <t>190919±72679</t>
  </si>
  <si>
    <t>66240±23431</t>
  </si>
  <si>
    <t>PGSC0003DMT400060831</t>
  </si>
  <si>
    <t>EMB2755 [Source:PGSC_GENE;Acc:PGSC0003DMG400023661]</t>
  </si>
  <si>
    <t>AT5G56680</t>
  </si>
  <si>
    <t>Class II aminoacyl-tRNA and biotin synthetases superfamily protein;Encodes a putative cytosolic asparaginyl-tRNA synthetase.</t>
  </si>
  <si>
    <t>Q9SW96</t>
  </si>
  <si>
    <t>Asparagine--tRNA ligase, cytoplasmic 1.</t>
  </si>
  <si>
    <t>5890754±196594</t>
  </si>
  <si>
    <t>3082276±517707</t>
  </si>
  <si>
    <t>1366599±163301</t>
  </si>
  <si>
    <t>PGSC0003DMT400060891</t>
  </si>
  <si>
    <t>ATOZI1 [Source:PGSC_GENE;Acc:PGSC0003DMG400023685]</t>
  </si>
  <si>
    <t>AT1G01170</t>
  </si>
  <si>
    <t>Protein of unknown function (DUF1138);</t>
  </si>
  <si>
    <t>Q2HIQ2</t>
  </si>
  <si>
    <t>Ozone-responsive stress-like protein (DUF1138).</t>
  </si>
  <si>
    <t>395184±29475</t>
  </si>
  <si>
    <t>434757±73451</t>
  </si>
  <si>
    <t>274214±69994</t>
  </si>
  <si>
    <t>PGSC0003DMT400061700</t>
  </si>
  <si>
    <t>Chaperonin-60 beta subunit [Source:PGSC_GENE;Acc:PGSC0003DMG400024011]</t>
  </si>
  <si>
    <t>AT3G13470</t>
  </si>
  <si>
    <t>TCP-1/cpn60 chaperonin family protein;</t>
  </si>
  <si>
    <t>Q9LJE4</t>
  </si>
  <si>
    <t>Chaperonin 60 subunit beta 2, chloroplastic; Involved in protein assisted folding. Belongs to the chaperonin (HSP60) family.</t>
  </si>
  <si>
    <t>16538292±1256076</t>
  </si>
  <si>
    <t>10377181±1238883</t>
  </si>
  <si>
    <t>5301892±567577</t>
  </si>
  <si>
    <t>PGSC0003DMT400062832</t>
  </si>
  <si>
    <t>HIPL1 protein [Source:PGSC_GENE;Acc:PGSC0003DMG400024459]</t>
  </si>
  <si>
    <t>AT1G74790</t>
  </si>
  <si>
    <t>Q9SSG3</t>
  </si>
  <si>
    <t>HIPL1 protein; Belongs to the PQQ oxidoreductase GdhB family.</t>
  </si>
  <si>
    <t>37881±27357</t>
  </si>
  <si>
    <t>136677±65854</t>
  </si>
  <si>
    <t>169465±118797</t>
  </si>
  <si>
    <t>PGSC0003DMT400062855</t>
  </si>
  <si>
    <t>B12D protein [Source:PGSC_GENE;Acc:PGSC0003DMG400024468]</t>
  </si>
  <si>
    <t>AT3G48140</t>
  </si>
  <si>
    <t>B12D protein;</t>
  </si>
  <si>
    <t>Q42338</t>
  </si>
  <si>
    <t>AT3G48140 protein.</t>
  </si>
  <si>
    <t>205035±44513</t>
  </si>
  <si>
    <t>188058±45075</t>
  </si>
  <si>
    <t>156534±71459</t>
  </si>
  <si>
    <t>PGSC0003DMT400064019</t>
  </si>
  <si>
    <t>Small GTP-binding protein [Source:PGSC_GENE;Acc:PGSC0003DMG403024882]</t>
  </si>
  <si>
    <t>AT3G11730</t>
  </si>
  <si>
    <t>Ras-related small GTP-binding family protein;Encodes a member of the Rab GTPase family of proteins. This protein interacts with the tail region of a myosin XI protein (AT5G43900) in a GTP-dependent manner. It has also been identified as an isoprenylated protein.</t>
  </si>
  <si>
    <t>Q9ZRE2</t>
  </si>
  <si>
    <t>Ras-related protein RABD1; Protein transport. Regulator of membrane traffic from the Golgi apparatus towards the endoplasmic reticulum (ER); Belongs to the small GTPase superfamily. Rab family.</t>
  </si>
  <si>
    <t>62853±22664</t>
  </si>
  <si>
    <t>46744±10887</t>
  </si>
  <si>
    <t>13317±9543</t>
  </si>
  <si>
    <t>PGSC0003DMT400064370</t>
  </si>
  <si>
    <t>Conserved gene of unknown function [Source:PGSC_GENE;Acc:PGSC0003DMG400025008]</t>
  </si>
  <si>
    <t>AT5G53750</t>
  </si>
  <si>
    <t>CBS domain-containing protein;</t>
  </si>
  <si>
    <t>F4JXB6</t>
  </si>
  <si>
    <t>CBS domain-containing protein.</t>
  </si>
  <si>
    <t>8216±11619</t>
  </si>
  <si>
    <t>80647±27273</t>
  </si>
  <si>
    <t>136695±59739</t>
  </si>
  <si>
    <t>PGSC0003DMT400064476</t>
  </si>
  <si>
    <t>ATP synthase 24 kDa subunit, mitochondrial [Source:PGSC_GENE;Acc:PGSC0003DMG400025052]</t>
  </si>
  <si>
    <t>AT2G21870</t>
  </si>
  <si>
    <t>copper ion binding;cobalt ion binding;zinc ion binding;</t>
  </si>
  <si>
    <t>Q9SJ12</t>
  </si>
  <si>
    <t xml:space="preserve">Probable ATP synthase 24 kDa subunit,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 [...] </t>
  </si>
  <si>
    <t>2185021±194578</t>
  </si>
  <si>
    <t>2072853±345290</t>
  </si>
  <si>
    <t>1417529±415206</t>
  </si>
  <si>
    <t>PGSC0003DMT400064669</t>
  </si>
  <si>
    <t>6-phosphogluconate dehydrogenase, decarboxylating [Source:PGSC_GENE;Acc:PGSC0003DMG400025121]</t>
  </si>
  <si>
    <t>14577355±1060619</t>
  </si>
  <si>
    <t>72192263±70471224</t>
  </si>
  <si>
    <t>55827203±35029326</t>
  </si>
  <si>
    <t>PGSC0003DMT400066160</t>
  </si>
  <si>
    <t>Mitotic checkpoint protein bub3 [Source:PGSC_GENE;Acc:PGSC0003DMG400025750]</t>
  </si>
  <si>
    <t>AT3G19590</t>
  </si>
  <si>
    <t>Transducin/WD40 repeat-like superfamily protein;Encodes a protein that may have a role in the spindle assembly checkpoint.</t>
  </si>
  <si>
    <t>Q9LJN8</t>
  </si>
  <si>
    <t xml:space="preserve">Mitotic checkpoint protein BUB3.1; Has a dual function in spindle-assembly checkpoint signaling and in promoting the establishment of correct kinetochore-microtubule (K-MT) attachments. Promotes the formation of stable end-on bipolar attachments. Necessary for kinetochore localization of BUB1. The BUB1/BUB3 complex plays a role in the inhibition of anaphase-promoting complex or cyclosome (APC/C) when spindle-assembly checkpoint is activated and inhibits the ubiquitin ligase activity of APC/C by phosphorylating its activator CDC20 (By similarity). Essential for gametophyte development;  [...] </t>
  </si>
  <si>
    <t>24495±1993</t>
  </si>
  <si>
    <t>19223±2435</t>
  </si>
  <si>
    <t>16338±6309</t>
  </si>
  <si>
    <t>PGSC0003DMT400066245</t>
  </si>
  <si>
    <t>Poly(A)-binding protein [Source:PGSC_GENE;Acc:PGSC0003DMG400025777]</t>
  </si>
  <si>
    <t>AT1G49760</t>
  </si>
  <si>
    <t>poly(A) binding protein 8;polyadenylate-binding protein, putative / PABP, putative, similar to poly(A)-binding protein GB:AAF66825 GI:7673359 from (Nicotiana tabacum). Highly and ubiquitously expressed. Member of the class II PABP family.</t>
  </si>
  <si>
    <t>Q9FXA2</t>
  </si>
  <si>
    <t>Polyadenylate-binding protein 8; Binds the poly(A) tail of mRNA. Appears to be an important mediator of the multiple roles of the poly(A) tail in mRNA biogenesis, stability and translation (By similarity). During infection with potyvirus TuMV, acts as a potential integral component of the viral replicase complex that could play an important role in the regulation of potyviral RNA-dependent RNA polymerase (RdRp) (By similarity).</t>
  </si>
  <si>
    <t>3686356±243117</t>
  </si>
  <si>
    <t>3536432±617755</t>
  </si>
  <si>
    <t>2669761±572638</t>
  </si>
  <si>
    <t>PGSC0003DMT400066643</t>
  </si>
  <si>
    <t>Serine carboxypeptidase [Source:PGSC_GENE;Acc:PGSC0003DMG402025899]</t>
  </si>
  <si>
    <t>AT2G24010</t>
  </si>
  <si>
    <t>serine carboxypeptidase-like 23;</t>
  </si>
  <si>
    <t>Q9ZQQ0</t>
  </si>
  <si>
    <t>Serine carboxypeptidase-like 26; Probable carboxypeptidase.</t>
  </si>
  <si>
    <t>449886±77966</t>
  </si>
  <si>
    <t>286395±101132</t>
  </si>
  <si>
    <t>282108±36678</t>
  </si>
  <si>
    <t>PGSC0003DMT400066685</t>
  </si>
  <si>
    <t>Methylketone synthase Ib [Source:PGSC_GENE;Acc:PGSC0003DMG400025911]</t>
  </si>
  <si>
    <t>AT2G23600</t>
  </si>
  <si>
    <t>acetone-cyanohydrin lyase;Encodes a protein shown to have carboxylesterase activity, methyl salicylate esterase activity, methyl jasmonate esterase activity, and methyl IAA esterase activity in vitro. MES2 appears to be involved in MeSA hydrolysis in planta. This protein does not act on MeGA4, or MEGA9 in vitro.</t>
  </si>
  <si>
    <t>O80477</t>
  </si>
  <si>
    <t>Methylesterase 3; Methylesterase shown to have carboxylesterase activity, methyl indole-3-acetic acid (MeIAA) esterase activity and methyl jasmonate (MeJA) esterase activity in vitro.</t>
  </si>
  <si>
    <t>66974±63482</t>
  </si>
  <si>
    <t>48820±39299</t>
  </si>
  <si>
    <t>27932±24878</t>
  </si>
  <si>
    <t>PGSC0003DMT400067956</t>
  </si>
  <si>
    <t>Beta-galactosidase [Source:PGSC_GENE;Acc:PGSC0003DMG400026430]</t>
  </si>
  <si>
    <t>AT2G32810</t>
  </si>
  <si>
    <t>beta galactosidase 9;putative beta-galactosidase</t>
  </si>
  <si>
    <t>Q9SCV3</t>
  </si>
  <si>
    <t>Beta-galactosidase 9; Belongs to the glycosyl hydrolase 35 family.</t>
  </si>
  <si>
    <t>9345825±975324</t>
  </si>
  <si>
    <t>8243233±1747114</t>
  </si>
  <si>
    <t>7128525±2866932</t>
  </si>
  <si>
    <t>PGSC0003DMT400068047</t>
  </si>
  <si>
    <t>Aquaporin TIP2;3 [Source:PGSC_GENE;Acc:PGSC0003DMG400026463]</t>
  </si>
  <si>
    <t>AT3G16240</t>
  </si>
  <si>
    <t>delta tonoplast integral protein;Delta tonoplast intrinsic protein, functions as a water channel and ammonium (NH3) transporter. Highly expressed in flower, shoot, and stem. Expression shows diurnal regulation and is induced by ammonium (NH3). Protein localized to vacuolar membrane.</t>
  </si>
  <si>
    <t>Q41951</t>
  </si>
  <si>
    <t>Aquaporin TIP2-1, N-terminally processed; Aquaporin required to facilitate the transport of water from the vacuolar compartment to the cytoplasm. Does not promote glycerol permability. Its function is impaired by Hg(2+). Transports urea in yeast cells and Xenopus laevis oocytes in a pH-independent manner. Transports methylammonium or ammonium in yeast cells and Xenopus laevis oocytes, preferentially at high medium pH. May participate in vacuolar compartmentation and detoxification of ammonium. Belongs to the MIP/aquaporin (TC 1.A.8) family. TIP (TC 1.A.8.10) subfamily.</t>
  </si>
  <si>
    <t>212768±75842</t>
  </si>
  <si>
    <t>130914±36618</t>
  </si>
  <si>
    <t>99455±24323</t>
  </si>
  <si>
    <t>PGSC0003DMT400068336</t>
  </si>
  <si>
    <t>Conserved gene of unknown function [Source:PGSC_GENE;Acc:PGSC0003DMG400026572]</t>
  </si>
  <si>
    <t>AT3G51730</t>
  </si>
  <si>
    <t>saposin B domain-containing protein;</t>
  </si>
  <si>
    <t>Q9SCT5</t>
  </si>
  <si>
    <t>Saposin B domain-containing protein.</t>
  </si>
  <si>
    <t>221987±27233</t>
  </si>
  <si>
    <t>121108±52022</t>
  </si>
  <si>
    <t>53237±24026</t>
  </si>
  <si>
    <t>PGSC0003DMT400068658</t>
  </si>
  <si>
    <t>GTPase [Source:PGSC_GENE;Acc:PGSC0003DMG400026695]</t>
  </si>
  <si>
    <t>AT3G62560</t>
  </si>
  <si>
    <t>Ras-related small GTP-binding family protein;</t>
  </si>
  <si>
    <t>Q8VYP7</t>
  </si>
  <si>
    <t>Ras-related small GTP-binding family protein; Belongs to the small GTPase superfamily. SAR1 family.</t>
  </si>
  <si>
    <t>18667±4623</t>
  </si>
  <si>
    <t>5900±5098</t>
  </si>
  <si>
    <t>3777±2714</t>
  </si>
  <si>
    <t>PGSC0003DMT400069198</t>
  </si>
  <si>
    <t>Fructokinase [Source:PGSC_GENE;Acc:PGSC0003DMG400026916]</t>
  </si>
  <si>
    <t>AT3G59480</t>
  </si>
  <si>
    <t>pfkB-like carbohydrate kinase family protein;</t>
  </si>
  <si>
    <t>Q9M1B9</t>
  </si>
  <si>
    <t>Probable fructokinase-4; May play an important role in maintaining the flux of carbon towards starch formation.</t>
  </si>
  <si>
    <t>90563382±31483902</t>
  </si>
  <si>
    <t>83329926±40496775</t>
  </si>
  <si>
    <t>39481469±17374316</t>
  </si>
  <si>
    <t>PGSC0003DMT400069477</t>
  </si>
  <si>
    <t>Ribosomal protein [Source:PGSC_GENE;Acc:PGSC0003DMG400027010]</t>
  </si>
  <si>
    <t>AT1G22780</t>
  </si>
  <si>
    <t>Ribosomal protein S13/S18 family;S18 ribosomal protein involved in the binding of f-Met tRNA during initiation of mRNA translation. Expression restricted to meristems. Mutant phenotype-pointed first leaves,reduced fresh weight, growth retardation.</t>
  </si>
  <si>
    <t>P34788</t>
  </si>
  <si>
    <t>40S ribosomal protein S18; Located at the top of the head of the 40S subunit, it contacts several helices of the 18S rRNA; Belongs to the universal ribosomal protein uS13 family.</t>
  </si>
  <si>
    <t>4645549±220100</t>
  </si>
  <si>
    <t>2319910±461280</t>
  </si>
  <si>
    <t>1026518±246563</t>
  </si>
  <si>
    <t>PGSC0003DMT400069487</t>
  </si>
  <si>
    <t>Transaminase mtnE [Source:PGSC_GENE;Acc:PGSC0003DMG400027014]</t>
  </si>
  <si>
    <t>AT4G33680</t>
  </si>
  <si>
    <t>Pyridoxal phosphate (PLP)-dependent transferases superfamily protein;Involved in disease resistance against Pseudomonas syringae. mutants have elevated SA levels, a low level of spontaneous cell death, callose deposition, and enlarged cells in leaves. genetically maps on chr 4 between L23H3 and nga1139.</t>
  </si>
  <si>
    <t>Q93ZN9</t>
  </si>
  <si>
    <t>LL-diaminopimelate aminotransferase, chloroplastic; Required for lysine biosynthesis. Catalyzes the direct conversion of tetrahydrodipicolinate to LL-diaminopimelate, a reaction that requires three enzymes in E.coli. Not active with meso- diaminopimelate, lysine or ornithine as substrates. Belongs to the class-I pyridoxal-phosphate-dependent aminotransferase family. LL-diaminopimelate aminotransferase subfamily.</t>
  </si>
  <si>
    <t>8789893±1084619</t>
  </si>
  <si>
    <t>7469888±1179086</t>
  </si>
  <si>
    <t>4083042±1089782</t>
  </si>
  <si>
    <t>PGSC0003DMT400069740</t>
  </si>
  <si>
    <t>Multiple inositol polyphosphate phosphatase 1 [Source:PGSC_GENE;Acc:PGSC0003DMG400027120]</t>
  </si>
  <si>
    <t>AT1G09870</t>
  </si>
  <si>
    <t>histidine acid phosphatase family protein;</t>
  </si>
  <si>
    <t>Q941B2</t>
  </si>
  <si>
    <t>Histidine acid phosphatase family protein; Belongs to the histidine acid phosphatase family.</t>
  </si>
  <si>
    <t>12808±9575</t>
  </si>
  <si>
    <t>PGSC0003DMT400069750</t>
  </si>
  <si>
    <t>Chloroplast sedoheptulose-1,7-bisphosphatase [Source:PGSC_GENE;Acc:PGSC0003DMG400027125]</t>
  </si>
  <si>
    <t>AT3G55800</t>
  </si>
  <si>
    <t>sedoheptulose-bisphosphatase;Encodes the chloroplast enzyme sedoheptulose-1,7-bisphosphatase (SBPase), involved in the carbon reduction of the Calvin cycle. Increase in SBPase activity in transgenic lines accumulate up to 50% more sucrose and starch than wild-type.</t>
  </si>
  <si>
    <t>P46283</t>
  </si>
  <si>
    <t>Sedoheptulose-1,7-bisphosphatase, chloroplastic; Belongs to the FBPase class 1 family.</t>
  </si>
  <si>
    <t>4949503±376852</t>
  </si>
  <si>
    <t>4962530±567120</t>
  </si>
  <si>
    <t>2498765±305894</t>
  </si>
  <si>
    <t>PGSC0003DMT400069930</t>
  </si>
  <si>
    <t>Folylpolyglutamate synthase [Source:PGSC_GENE;Acc:PGSC0003DMG400027193]</t>
  </si>
  <si>
    <t>AT5G05980</t>
  </si>
  <si>
    <t>DHFS-FPGS homolog B;</t>
  </si>
  <si>
    <t>F4K2A1</t>
  </si>
  <si>
    <t xml:space="preserve">Folylpolyglutamate synthase; 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Essential for organellar and whole-plant folate homeostasis. Required for postembryonic root development. Generates polyglutamylated folate cofactors to support C1 metabolism required for meristem maintenance and ce [...] </t>
  </si>
  <si>
    <t>626556±119787</t>
  </si>
  <si>
    <t>311172±69551</t>
  </si>
  <si>
    <t>57825±11279</t>
  </si>
  <si>
    <t>PGSC0003DMT400070053</t>
  </si>
  <si>
    <t>ATOZI1 [Source:PGSC_GENE;Acc:PGSC0003DMG400027243]</t>
  </si>
  <si>
    <t>20147±2656</t>
  </si>
  <si>
    <t>36688±9008</t>
  </si>
  <si>
    <t>14927±10907</t>
  </si>
  <si>
    <t>PGSC0003DMT400070924</t>
  </si>
  <si>
    <t>Superoxide dismutase [Source:PGSC_GENE;Acc:PGSC0003DMG400027577]</t>
  </si>
  <si>
    <t>18357883±6219756</t>
  </si>
  <si>
    <t>10704143±2512901</t>
  </si>
  <si>
    <t>5984288±268950</t>
  </si>
  <si>
    <t>PGSC0003DMT400071330</t>
  </si>
  <si>
    <t>Triosephosphate isomerase [Source:PGSC_GENE;Acc:PGSC0003DMG400027745]</t>
  </si>
  <si>
    <t>AT3G55440</t>
  </si>
  <si>
    <t>triosephosphate isomerase;Encodes triosephosphate isomerase.</t>
  </si>
  <si>
    <t>P48491</t>
  </si>
  <si>
    <t>Triosephosphate isomerase, cytosolic; Belongs to the triosephosphate isomerase family.</t>
  </si>
  <si>
    <t>73345094±2451725</t>
  </si>
  <si>
    <t>36008700±8281781</t>
  </si>
  <si>
    <t>17601829±4088014</t>
  </si>
  <si>
    <t>PGSC0003DMT400071871</t>
  </si>
  <si>
    <t>Conserved gene of unknown function [Source:PGSC_GENE;Acc:PGSC0003DMG400027966]</t>
  </si>
  <si>
    <t>AT1G17230</t>
  </si>
  <si>
    <t>Leucine-rich receptor-like protein kinase family protein;</t>
  </si>
  <si>
    <t>126105±20730</t>
  </si>
  <si>
    <t>87532±10325</t>
  </si>
  <si>
    <t>24307±17252</t>
  </si>
  <si>
    <t>PGSC0003DMT400072221</t>
  </si>
  <si>
    <t>Nascent polypeptide associated complex alpha [Source:PGSC_GENE;Acc:PGSC0003DMG400028104]</t>
  </si>
  <si>
    <t>AT3G12390</t>
  </si>
  <si>
    <t>Nascent polypeptide-associated complex (NAC), alpha subunit family protein;</t>
  </si>
  <si>
    <t>Q9LHG9</t>
  </si>
  <si>
    <t>Nascent polypeptide-associated complex subunit alpha-like protein 1; May promote appropriate targeting of ribosome-nascent polypeptide complexes.</t>
  </si>
  <si>
    <t>5522864±736264</t>
  </si>
  <si>
    <t>3833840±920153</t>
  </si>
  <si>
    <t>2375805±981653</t>
  </si>
  <si>
    <t>PGSC0003DMT400072279</t>
  </si>
  <si>
    <t>Methionine synthase [Source:PGSC_GENE;Acc:PGSC0003DMG400028127]</t>
  </si>
  <si>
    <t>AT5G17920</t>
  </si>
  <si>
    <t>Cobalamin-independent synthase family protein;Encodes a cytosolic cobalamin-independent methionine synthase, involved in methionine regeneration via the activated methyl cycle (SAM cycle). The protein undergoes thiolation following treatment with the oxidant tert-butylhydroperoxide.</t>
  </si>
  <si>
    <t>O50008</t>
  </si>
  <si>
    <t>5-methyltetrahydropteroyltriglutamate--homocysteine methyltransferase 1; Catalyzes the transfer of a methyl group from 5- methyltetrahydrofolate to homocysteine resulting in methionine formation.</t>
  </si>
  <si>
    <t>279030098±9297243</t>
  </si>
  <si>
    <t>184228123±40485205</t>
  </si>
  <si>
    <t>90458485±30455676</t>
  </si>
  <si>
    <t>PGSC0003DMT400072320</t>
  </si>
  <si>
    <t>Expp1 protein [Source:PGSC_GENE;Acc:PGSC0003DMG400028142]</t>
  </si>
  <si>
    <t>AT3G44150</t>
  </si>
  <si>
    <t>Q8VZ18</t>
  </si>
  <si>
    <t>Expp1 protein.</t>
  </si>
  <si>
    <t>12639±8943</t>
  </si>
  <si>
    <t>67899±17792</t>
  </si>
  <si>
    <t>33785±12634</t>
  </si>
  <si>
    <t>PGSC0003DMT400072516</t>
  </si>
  <si>
    <t>NADH:cytochrome b5 reductase [Source:PGSC_GENE;Acc:PGSC0003DMG400028214]</t>
  </si>
  <si>
    <t>AT5G17770</t>
  </si>
  <si>
    <t>NADH:cytochrome B5 reductase 1;Encodes NADH:cytochrome (Cyt) b5 reductase that displayed strict specificity to NADH for the reduction of a recombinant Cyt b5 (AtB5-A), whereas no Cyt b5 reduction was observed when NADPH was used as the electron donor.</t>
  </si>
  <si>
    <t>Q9ZNT1</t>
  </si>
  <si>
    <t>NADH--cytochrome b5 reductase 1; Reductase transferring electrons from NADH to cytochrome b5. Required for the NADH-dependent electron transfer involved in the desaturation and hydroxylation of fatty acids and in the desaturation of sterol precursors. No activity with NADPH as electron donor.</t>
  </si>
  <si>
    <t>191569±68634</t>
  </si>
  <si>
    <t>262613±128380</t>
  </si>
  <si>
    <t>201397±64321</t>
  </si>
  <si>
    <t>PGSC0003DMT400072569</t>
  </si>
  <si>
    <t>Thioredoxin peroxidase [Source:PGSC_GENE;Acc:PGSC0003DMG400028238]</t>
  </si>
  <si>
    <t>AT5G06290</t>
  </si>
  <si>
    <t>2-cysteine peroxiredoxin B;Encodes a 2-Cys peroxiredoxin (2-Cys PrxB) that contains two catalytic Cys residues.</t>
  </si>
  <si>
    <t>Q9C5R8</t>
  </si>
  <si>
    <t>2-Cys peroxiredoxin BAS1-like, chloroplastic; Thiol-specific peroxidase that catalyzes the reduction of hydrogen peroxide and organic hydroperoxides to water and alcohols, respectively. Plays a role in cell protection against oxidative stress by detoxifying peroxides. May be an antioxidant enzyme particularly in the developing shoot and photosynthesizing leaf. Belongs to the peroxiredoxin family. AhpC/Prx1 subfamily.</t>
  </si>
  <si>
    <t>11854691±519823</t>
  </si>
  <si>
    <t>10834990±2746640</t>
  </si>
  <si>
    <t>5127655±2027951</t>
  </si>
  <si>
    <t>PGSC0003DMT400072575</t>
  </si>
  <si>
    <t>Ubiquitin-conjugating enzyme family protein [Source:PGSC_GENE;Acc:PGSC0003DMG400028241]</t>
  </si>
  <si>
    <t>2275604±437084</t>
  </si>
  <si>
    <t>1123131±129182</t>
  </si>
  <si>
    <t>811255±32141</t>
  </si>
  <si>
    <t>PGSC0003DMT400072963</t>
  </si>
  <si>
    <t>Alpha-1,4 glucan phosphorylase L-2 isozyme, chloroplastic/amyloplastic [Source:PGSC_GENE;Acc:PGSC0003DMG400028382]</t>
  </si>
  <si>
    <t>15088882±3144356</t>
  </si>
  <si>
    <t>17110808±6578089</t>
  </si>
  <si>
    <t>7841658±2689352</t>
  </si>
  <si>
    <t>PGSC0003DMT400073451</t>
  </si>
  <si>
    <t>Nucleosome-binding protein [Source:PGSC_GENE;Acc:PGSC0003DMG400028533]</t>
  </si>
  <si>
    <t>AT1G15340</t>
  </si>
  <si>
    <t>methyl-CPG-binding domain 10;Protein containing methyl-CpG-binding domain.Has sequence similarity to human MBD proteins.</t>
  </si>
  <si>
    <t>Q9XI36</t>
  </si>
  <si>
    <t>Methyl-CpG-binding domain-containing protein 10; Probable transcriptional regulator (By similarity). Required for nucleolar dominance that consist in the silencing of rRNA genes inherited from one progenitor in genetic hybrids.</t>
  </si>
  <si>
    <t>522513±53320</t>
  </si>
  <si>
    <t>234042±21370</t>
  </si>
  <si>
    <t>103416±35687</t>
  </si>
  <si>
    <t>PGSC0003DMT400074489</t>
  </si>
  <si>
    <t>Aconitase [Source:PGSC_GENE;Acc:PGSC0003DMG400028951]</t>
  </si>
  <si>
    <t>AT2G05710</t>
  </si>
  <si>
    <t>aconitase 3;Encodes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t>
  </si>
  <si>
    <t>Q9SIB9</t>
  </si>
  <si>
    <t>Aconitate hydratase 3, mitochondrial; Catalyzes the isomerization of citrate to isocitrate via cis- aconitate. Contributes to oxidative stress tolerance. Modulates cytosolic citrate metabolism during lipid mobilization. Required during seedling growth. Belongs to the aconitase/IPM isomerase family.</t>
  </si>
  <si>
    <t>40939377±3879703</t>
  </si>
  <si>
    <t>29977441±4881339</t>
  </si>
  <si>
    <t>18333453±2005566</t>
  </si>
  <si>
    <t>PGSC0003DMT400075291</t>
  </si>
  <si>
    <t>Ribosomal protein S6 [Source:PGSC_GENE;Acc:PGSC0003DMG400029283]</t>
  </si>
  <si>
    <t>AT5G10360</t>
  </si>
  <si>
    <t>Ribosomal protein S6e;RPS6A and RPS6B are fully redundant and essential during gametogenesis.</t>
  </si>
  <si>
    <t>O48549</t>
  </si>
  <si>
    <t>40S ribosomal protein S6-1; May play an important role in controlling cell growth and proliferation through the selective translation of particular classes of mRNA.</t>
  </si>
  <si>
    <t>61017±1883</t>
  </si>
  <si>
    <t>14459±20448</t>
  </si>
  <si>
    <t>PGSC0003DMT400075608</t>
  </si>
  <si>
    <t>Glyceraldehyde-3-phosphate dehydrogenase B subunit [Source:PGSC_GENE;Acc:PGSC0003DMG400029406]</t>
  </si>
  <si>
    <t>AT1G42970</t>
  </si>
  <si>
    <t>glyceraldehyde-3-phosphate dehydrogenase B subunit;Encodes chloroplast localized glyceraldehyde-3-phosphate dehydrogenase that can use both NADH and NADPH to reduce 1,3-diphosphate glycerate. It forms A2B2 heterotetramers with GapA forms of the GADPH enzyme. These complexes are active in the light under reducing conditions, but show reduced NADPH-dependent activity in response to oxidized thioredoxins and increased NAD(H)/NADP(H) ratios due to the formation of inactive A8B8 hexadecamers.</t>
  </si>
  <si>
    <t>P25857</t>
  </si>
  <si>
    <t>Glyceraldehyde-3-phosphate dehydrogenase GAPB, chloroplastic; Involved in the photosynthetic reductive pentose phosphate pathway (Calvin-Benson cycle). Catalyzes the reduction of 1,3- diphosphoglycerate by NADPH (By similarity); Belongs to the glyceraldehyde-3-phosphate dehydrogenase family.</t>
  </si>
  <si>
    <t>3336353±161318</t>
  </si>
  <si>
    <t>3142697±1139298</t>
  </si>
  <si>
    <t>843497±331360</t>
  </si>
  <si>
    <t>PGSC0003DMT400075818</t>
  </si>
  <si>
    <t>Glucan endo-1,3-beta-glucosidase [Source:PGSC_GENE;Acc:PGSC0003DMG400029476]</t>
  </si>
  <si>
    <t>AT2G01630</t>
  </si>
  <si>
    <t>Q9ZU91</t>
  </si>
  <si>
    <t>Glucan endo-1,3-beta-glucosidase 3; Belongs to the glycosyl hydrolase 17 family.</t>
  </si>
  <si>
    <t>209046±23980</t>
  </si>
  <si>
    <t>254941±94812</t>
  </si>
  <si>
    <t>140571±50298</t>
  </si>
  <si>
    <t>PGSC0003DMT400076081</t>
  </si>
  <si>
    <t>AIG2 [Source:PGSC_GENE;Acc:PGSC0003DMG400029585]</t>
  </si>
  <si>
    <t>AT2G24390</t>
  </si>
  <si>
    <t>AIG2-like (avirulence induced gene) family protein;</t>
  </si>
  <si>
    <t>A8MRP2</t>
  </si>
  <si>
    <t>AIG2-like protein D; Putative gamma-glutamylcyclotransferase. Belongs to the gamma-glutamylcyclotransferase family.</t>
  </si>
  <si>
    <t>239616±31497</t>
  </si>
  <si>
    <t>164575±54564</t>
  </si>
  <si>
    <t>62239±34591</t>
  </si>
  <si>
    <t>PGSC0003DMT400076112</t>
  </si>
  <si>
    <t>Glucan endo-1,3-beta-glucosidase [Source:PGSC_GENE;Acc:PGSC0003DMG400029596]</t>
  </si>
  <si>
    <t>AT5G58090</t>
  </si>
  <si>
    <t>Q93Z08</t>
  </si>
  <si>
    <t>Glucan endo-1,3-beta-glucosidase 6.</t>
  </si>
  <si>
    <t>8208683±1247228</t>
  </si>
  <si>
    <t>38023393±17872860</t>
  </si>
  <si>
    <t>27215994±8964499</t>
  </si>
  <si>
    <t>PGSC0003DMT400076660</t>
  </si>
  <si>
    <t>Fasciclin-like arabinogalactan protein 10 [Source:PGSC_GENE;Acc:PGSC0003DMG400029811]</t>
  </si>
  <si>
    <t>5448595±2253956</t>
  </si>
  <si>
    <t>5003455±2066441</t>
  </si>
  <si>
    <t>10519867±1930644</t>
  </si>
  <si>
    <t>PGSC0003DMT400076879</t>
  </si>
  <si>
    <t>CCHC-type integrase [Source:PGSC_GENE;Acc:PGSC0003DMG401029906]</t>
  </si>
  <si>
    <t>AT5G24080</t>
  </si>
  <si>
    <t>Protein kinase superfamily protein;</t>
  </si>
  <si>
    <t>Q39202</t>
  </si>
  <si>
    <t>G-type lectin S-receptor-like serine/threonine-protein kinase RLK1.</t>
  </si>
  <si>
    <t>491051±57819</t>
  </si>
  <si>
    <t>959287±375111</t>
  </si>
  <si>
    <t>642932±249288</t>
  </si>
  <si>
    <t>PGSC0003DMT400077579</t>
  </si>
  <si>
    <t>Aspartic proteinase oryzasin-1 [Source:PGSC_GENE;Acc:PGSC0003DMG400030172]</t>
  </si>
  <si>
    <t>1224289±271813</t>
  </si>
  <si>
    <t>1167769±261707</t>
  </si>
  <si>
    <t>1342712±736736</t>
  </si>
  <si>
    <t>PGSC0003DMT400078068</t>
  </si>
  <si>
    <t>EBP1ERBB-3 BINDING PROTEIN 1 [Source:UniProtKB/Swiss-Prot;Acc:M1CZC0]</t>
  </si>
  <si>
    <t>AT3G51800</t>
  </si>
  <si>
    <t>metallopeptidase M24 family protein;putative nuclear DNA-binding protein G2p (AtG2) mRNA,</t>
  </si>
  <si>
    <t>Q96327</t>
  </si>
  <si>
    <t>ERBB-3 BINDING PROTEIN 1; Binds RNA. Associates with 28S, 18S and 5.8S mature rRNAs, several rRNA precursors and probably U3 small nucleolar RNA. May be involved in regulation of intermediate and late steps of rRNA processing. May be involved in ribosome assembly (By similarity). Required for expression of cell cycle genes such as CYCD3-1, RNR2A and CDKB1-1. Promotes, in a dose- and auxin-dependent manner, organ growth by stimulating both cell proliferation and expansion, via the regulation of RBR1 levels. Belongs to the peptidase M24 family.</t>
  </si>
  <si>
    <t>4087992±176622</t>
  </si>
  <si>
    <t>2252245±328904</t>
  </si>
  <si>
    <t>1038749±189037</t>
  </si>
  <si>
    <t>PGSC0003DMT400078319</t>
  </si>
  <si>
    <t>(Di)nucleoside polyphosphate hydrolase [Source:PGSC_GENE;Acc:PGSC0003DMG400030491]</t>
  </si>
  <si>
    <t>AT1G30110</t>
  </si>
  <si>
    <t>nudix hydrolase homolog 25;</t>
  </si>
  <si>
    <t>Q9C6Z2</t>
  </si>
  <si>
    <t>Nudix hydrolase 25; Mediates the hydrolysis of diadenosine 5',5''-P(1)P(4) tetraphosphate (Ap(4)A), a signaling molecule involved in regulation of DNA replication and repair.</t>
  </si>
  <si>
    <t>33086±8478</t>
  </si>
  <si>
    <t>18154±14456</t>
  </si>
  <si>
    <t>PGSC0003DMT400078520</t>
  </si>
  <si>
    <t>Fructose-bisphosphate aldolase [Source:PGSC_GENE;Acc:PGSC0003DMG400030565]</t>
  </si>
  <si>
    <t>AT2G01140</t>
  </si>
  <si>
    <t>Q9ZU52</t>
  </si>
  <si>
    <t>Fructose-bisphosphate aldolase 3, chloroplastic; Plays a key role in glycolysis and gluconeogenesis.</t>
  </si>
  <si>
    <t>24516005±1347602</t>
  </si>
  <si>
    <t>15489667±1545287</t>
  </si>
  <si>
    <t>10496471±345810</t>
  </si>
  <si>
    <t>PGSC0003DMT400078835</t>
  </si>
  <si>
    <t>Inorganic pyrophosphatase [Source:PGSC_GENE;Acc:PGSC0003DMG400030682]</t>
  </si>
  <si>
    <t>AT1G15690</t>
  </si>
  <si>
    <t>Inorganic H pyrophosphatase family protein;Encodes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t>
  </si>
  <si>
    <t>P31414</t>
  </si>
  <si>
    <t>Pyrophosphate-energized vacuolar membrane proton pump 1; Contributes to the transtonoplast (from cytosol to vacuole lumen) H(+)-electrochemical potential difference. It establishes a proton gradient of similar and often greater magnitude than the H(+)- ATPase on the same membrane. In addition, facilitates auxin transport by modulating apoplastic pH and regulates auxin-mediated developmental processes. Confers tolerance to NaCl and to drought by increasing ion retention; Belongs to the H(+)-translocating pyrophosphatase (TC 3.A.10) family. K(+)-stimulated subfamily.</t>
  </si>
  <si>
    <t>7156577±1552384</t>
  </si>
  <si>
    <t>7766778±2521902</t>
  </si>
  <si>
    <t>4193187±742906</t>
  </si>
  <si>
    <t>PGSC0003DMT400079219</t>
  </si>
  <si>
    <t>Thylakoid lumenal 29 kDa protein, chloroplastic [Source:PGSC_GENE;Acc:PGSC0003DMG400030834]</t>
  </si>
  <si>
    <t>AT4G09010</t>
  </si>
  <si>
    <t>ascorbate peroxidase 4;Encodes a protein that was initially believed to act as a microsomal ascorbate peroxidase APX4 but to date, no evidence of enzymatic activity has been found.</t>
  </si>
  <si>
    <t>P82281</t>
  </si>
  <si>
    <t>Thylakoid lumenal 29 kDa protein, chloroplastic.</t>
  </si>
  <si>
    <t>541649±69998</t>
  </si>
  <si>
    <t>336839±69349</t>
  </si>
  <si>
    <t>150598±62593</t>
  </si>
  <si>
    <t>PGSC0003DMT400079426</t>
  </si>
  <si>
    <t>Dicyanin [Source:PGSC_GENE;Acc:PGSC0003DMG400030919]</t>
  </si>
  <si>
    <t>AT5G20230</t>
  </si>
  <si>
    <t>blue-copper-binding protein;Al-stress-induced gene</t>
  </si>
  <si>
    <t>585426±489977</t>
  </si>
  <si>
    <t>1117821±627198</t>
  </si>
  <si>
    <t>575374±99260</t>
  </si>
  <si>
    <t>PGSC0003DMT400079427</t>
  </si>
  <si>
    <t>Cucumber peeling cupredoxin [Source:PGSC_GENE;Acc:PGSC0003DMG401030920]</t>
  </si>
  <si>
    <t>Q07488</t>
  </si>
  <si>
    <t>Blue copper protein; Probably acts as an electron carrier.</t>
  </si>
  <si>
    <t>312153±95455</t>
  </si>
  <si>
    <t>924907±308783</t>
  </si>
  <si>
    <t>566360±183240</t>
  </si>
  <si>
    <t>PGSC0003DMT400079506</t>
  </si>
  <si>
    <t>Cysteine proteinase [Source:PGSC_GENE;Acc:PGSC0003DMG400030957]</t>
  </si>
  <si>
    <t>AT4G39090</t>
  </si>
  <si>
    <t>Papain family cysteine protease;Similar to cysteine proteinases, induced by desiccation but not abscisic acid.  Required for RRS1-R mediated resistance against Ralstonia solanacearum.  Interacts with the R. solanacearum type III effector PopP2.  RD19 associates with PopP2 to form a nuclear complex that is required for activation of the RRS1-R–mediated resistance response.</t>
  </si>
  <si>
    <t>nucleus,vacuole</t>
  </si>
  <si>
    <t>P43296</t>
  </si>
  <si>
    <t>Cysteine protease RD19A; Probable thiol protease (By similarity). Required for RRS1- mediated resistance against Ralstonia solanacearum. Plays a crucial role as host factor for PopP2-triggered RRS1-mediated resistance. Interacts with the R.solanacearum type III effector PopP2 to form a nuclear complex that is required for activation of the RRS1-mediated resistance response ; Belongs to the peptidase C1 family.</t>
  </si>
  <si>
    <t>148888±34066</t>
  </si>
  <si>
    <t>250287±25413</t>
  </si>
  <si>
    <t>227675±43500</t>
  </si>
  <si>
    <t>PGSC0003DMT400079823</t>
  </si>
  <si>
    <t>Glucose-1-phosphate adenylyltransferase small subunit, chloroplastic/amyloplastic [Source:PGSC_GENE;Acc:PGSC0003DMG400031084]</t>
  </si>
  <si>
    <t>AT5G48300</t>
  </si>
  <si>
    <t>ADP glucose pyrophosphorylase  1;Encodes the small subunit of ADP-glucose pyrophosphorylase. The small subunit is the catalytic isoform responsible for ADP-glucose pyrophosphorylase activity. The presence of the small subunit is required for large subunit stability. Two isoforms of the small subunit (ApS1 and ApS2) have been described. ApS1 is the major small subunit isoform present in all plant tissues tested.</t>
  </si>
  <si>
    <t>P55228</t>
  </si>
  <si>
    <t>Glucose-1-phosphate adenylyltransferase small subunit, chloroplastic; This protein plays a role in synthesis of starch. It catalyzes the synthesis of the activated glycosyl donor, ADP-glucose from Glc-1-P and ATP.</t>
  </si>
  <si>
    <t>37684479±11396664</t>
  </si>
  <si>
    <t>35214278±8050134</t>
  </si>
  <si>
    <t>39297199±1365431</t>
  </si>
  <si>
    <t>PGSC0003DMT400080134</t>
  </si>
  <si>
    <t>Conserved gene of unknown function [Source:PGSC_GENE;Acc:PGSC0003DMG400031197]</t>
  </si>
  <si>
    <t>AT5G64816</t>
  </si>
  <si>
    <t>Q8L8Q8</t>
  </si>
  <si>
    <t>Uncharacterized protein At5g64816.</t>
  </si>
  <si>
    <t>20888±2839</t>
  </si>
  <si>
    <t>29434±17116</t>
  </si>
  <si>
    <t>24862±22078</t>
  </si>
  <si>
    <t>PGSC0003DMT400080944</t>
  </si>
  <si>
    <t>Glycine-rich protein [Source:PGSC_GENE;Acc:PGSC0003DMG400031529]</t>
  </si>
  <si>
    <t>AT1G64455</t>
  </si>
  <si>
    <t>134827±57700</t>
  </si>
  <si>
    <t>155821±55897</t>
  </si>
  <si>
    <t>51064±48347</t>
  </si>
  <si>
    <t>PGSC0003DMT400081213</t>
  </si>
  <si>
    <t>Conserved gene of unknown function [Source:PGSC_GENE;Acc:PGSC0003DMG400031743]</t>
  </si>
  <si>
    <t>AT1G74600</t>
  </si>
  <si>
    <t>pentatricopeptide (PPR) repeat-containing protein;</t>
  </si>
  <si>
    <t>12845±10319</t>
  </si>
  <si>
    <t>96953±39774</t>
  </si>
  <si>
    <t>195708±108491</t>
  </si>
  <si>
    <t>PGSC0003DMT400081485</t>
  </si>
  <si>
    <t>Metallocarboxypeptidase inhibitor [Source:PGSC_GENE;Acc:PGSC0003DMG400031877]</t>
  </si>
  <si>
    <t>AT1G04470</t>
  </si>
  <si>
    <t>Protein of unknown function (DUF810);</t>
  </si>
  <si>
    <t>521362±287258</t>
  </si>
  <si>
    <t>639602±274749</t>
  </si>
  <si>
    <t>247473±72238</t>
  </si>
  <si>
    <t>PGSC0003DMT400081787</t>
  </si>
  <si>
    <t>Binding protein [Source:PGSC_GENE;Acc:PGSC0003DMG400032122]</t>
  </si>
  <si>
    <t>AT1G55480</t>
  </si>
  <si>
    <t>protein containing PDZ domain, a K-box domain, and a TPR region;Encodes a member of a novel plant protein family containing a PDZ, a K-box, and a TPR motif. mRNA but not protein levels decrease after wounding. ZKT is phosphorylated at Thr and Ser residues after wounding.</t>
  </si>
  <si>
    <t>Q94BS2</t>
  </si>
  <si>
    <t>Protein MET1, chloroplastic; Involved in photosystem II supercomplex formation and repair, probably acting as a psbB/psbC chaperone on the stromal side of the membrane.</t>
  </si>
  <si>
    <t>26505±20097</t>
  </si>
  <si>
    <t>33953±14248</t>
  </si>
  <si>
    <t>19671±17153</t>
  </si>
  <si>
    <t>PGSC0003DMT400082014</t>
  </si>
  <si>
    <t>Extensin [Source:PGSC_GENE;Acc:PGSC0003DMG401032203]</t>
  </si>
  <si>
    <t>AT5G67470</t>
  </si>
  <si>
    <t>formin homolog 6;</t>
  </si>
  <si>
    <t>874394±33219</t>
  </si>
  <si>
    <t>521364±32076</t>
  </si>
  <si>
    <t>290746±106298</t>
  </si>
  <si>
    <t>PGSC0003DMT400083063</t>
  </si>
  <si>
    <t>Ribulose bisphosphate carboxylase large chain [Source:PGSC_GENE;Acc:PGSC0003DMG400033037]</t>
  </si>
  <si>
    <t>ATCG00490</t>
  </si>
  <si>
    <t>ribulose-bisphosphate carboxylases;large subunit of RUBISCO. Protein is tyrosine-phosphorylated and its phosphorylation state is modulated in response to ABA in Arabidopsis thaliana seeds.</t>
  </si>
  <si>
    <t>O03042</t>
  </si>
  <si>
    <t>Ribulose bisphosphate carboxylase large chain; RuBisCO catalyzes two reactions: the carboxylation of D- ribulose 1,5-bisphosphate, the primary event in carbon dioxide fixation, as well as the oxidative fragmentation of the pentose substrate in the photorespiration process. Both reactions occur simultaneously and in competition at the same active site. Belongs to the RuBisCO large chain family. Type I subfamily.</t>
  </si>
  <si>
    <t>204605297±17607536</t>
  </si>
  <si>
    <t>163286272±15471956</t>
  </si>
  <si>
    <t>92637678±7669049</t>
  </si>
  <si>
    <t>PGSC0003DMT400083137</t>
  </si>
  <si>
    <t>P5CDH1 [Source:PGSC_GENE;Acc:PGSC0003DMG400033072]</t>
  </si>
  <si>
    <t>AT5G62530</t>
  </si>
  <si>
    <t>aldehyde dehydrogenase 12A1;Encodes mitochondrial Delta-pyrroline-5-  carboxylate dehydrogenase. Involved in the catabolism of proline to glutamate. Involved in protection from proline toxicity. Induced at pathogen infection sites. P5CDH and SRO5 (an overlapping gene in the sense orientation) generate 24-nt and 21-nt siRNAs, which together are components of a regulatory loop controlling reactive oxygen species (ROS) production and stress response.</t>
  </si>
  <si>
    <t>Q8VZC3</t>
  </si>
  <si>
    <t>Delta-1-pyrroline-5-carboxylate dehydrogenase 12A1, mitochondrial; Plays a role in the inhibition of programmed cell death by converting the toxic proline catabolism intermediate (s)-1-pyrroline-5- carboxylate (P5C) to glutamate; Belongs to the aldehyde dehydrogenase family.</t>
  </si>
  <si>
    <t>1776626±241918</t>
  </si>
  <si>
    <t>870876±190526</t>
  </si>
  <si>
    <t>665098±104305</t>
  </si>
  <si>
    <t>PGSC0003DMT400083498</t>
  </si>
  <si>
    <t>Sn-1 protein [Source:PGSC_GENE;Acc:PGSC0003DMG400033354]</t>
  </si>
  <si>
    <t>AT1G70850</t>
  </si>
  <si>
    <t>MLP-like protein 34;</t>
  </si>
  <si>
    <t>99354±10289</t>
  </si>
  <si>
    <t>33168±46906</t>
  </si>
  <si>
    <t>35456±32446</t>
  </si>
  <si>
    <t>PGSC0003DMT400083971</t>
  </si>
  <si>
    <t>Calmodulin [Source:PGSC_GENE;Acc:PGSC0003DMG400033685]</t>
  </si>
  <si>
    <t>AT2G27030</t>
  </si>
  <si>
    <t>calmodulin 5;encodes a calmodulin that has higher affinity to kinesin-like calmodulin binding motor protein than CAM4 or CAM6.</t>
  </si>
  <si>
    <t>P59220</t>
  </si>
  <si>
    <t>Calmodulin-7; Calmodulin mediates the control of a large number of enzymes, ion channels and other proteins by Ca(2+). Among the enzymes to be stimulated by the calmodulin-Ca(2+) complex are a number of protein kinases and phosphatases. Activates MPK8 in vitro.</t>
  </si>
  <si>
    <t>490184±95752</t>
  </si>
  <si>
    <t>246220±54226</t>
  </si>
  <si>
    <t>177366±94104</t>
  </si>
  <si>
    <t>PGSC0003DMT400083982</t>
  </si>
  <si>
    <t>Conserved gene of unknown function [Source:PGSC_GENE;Acc:PGSC0003DMG400033690]</t>
  </si>
  <si>
    <t>AT1G48440</t>
  </si>
  <si>
    <t>B-cell receptor-associated 31-like;</t>
  </si>
  <si>
    <t>Q9LSH0</t>
  </si>
  <si>
    <t>B-cell receptor-associated-like protein.</t>
  </si>
  <si>
    <t>172584±7471</t>
  </si>
  <si>
    <t>178356±34631</t>
  </si>
  <si>
    <t>109286±62730</t>
  </si>
  <si>
    <t>PGSC0003DMT400084266</t>
  </si>
  <si>
    <t>SGRP-1 protein [Source:PGSC_GENE;Acc:PGSC0003DMG400033903]</t>
  </si>
  <si>
    <t>AT4G39260</t>
  </si>
  <si>
    <t>cold, circadian rhythm, and RNA binding 1;Encodes a glycine-rich protein with RNA binding domain at the N-terminus. Protein is structurally similar to proteins induced by stress in other plants. Gene expression is induced by cold. Transcript undergoes circadian oscillations that is depressed by overexpression of AtGRP7.  A substrate of the type III effector HopU1 (mono-ADP-ribosyltransferase).</t>
  </si>
  <si>
    <t>Q03250</t>
  </si>
  <si>
    <t xml:space="preserve">Glycine-rich RNA-binding protein 7; Plays a role in RNA transcription or processing during stress. Binds RNAs and DNAs sequence with a preference to single- stranded nucleic acids. Displays strong affinity to poly(U) and poly(G) sequence. Involved in mRNA alternative splicing of numerous targets by modulating splice site selection. Negatively regulates the circadian oscillations of its own transcript as well as RBG8 transcript. Forms an interlocked post-transcriptional negative feedback loop with the RBG8 autoregulatory circuit. Both proteins negatively autoregulate and reciprocally cr [...] </t>
  </si>
  <si>
    <t>4277281±362795</t>
  </si>
  <si>
    <t>1542414±275132</t>
  </si>
  <si>
    <t>698353±501824</t>
  </si>
  <si>
    <t>PGSC0003DMT400086366</t>
  </si>
  <si>
    <t>Gene of unknown function [Source:PGSC_GENE;Acc:PGSC0003DMG400035937]</t>
  </si>
  <si>
    <t>AT5G67440</t>
  </si>
  <si>
    <t>Phototropic-responsive NPH3 family protein;A member of the NPY gene family (NPY1/AT4G31820, NPY2/AT2G14820, NPY3/AT5G67440, NPY4/AT2G23050, NPY5/AT4G37590).  Involved in auxin-mediated organogenesis.</t>
  </si>
  <si>
    <t>118279±17760</t>
  </si>
  <si>
    <t>35362±15653</t>
  </si>
  <si>
    <t>14574±10500</t>
  </si>
  <si>
    <t>PGSC0003DMT400088012</t>
  </si>
  <si>
    <t>Subtilase family protein [Source:PGSC_GENE;Acc:PGSC0003DMG400037583]</t>
  </si>
  <si>
    <t>2613087±266510</t>
  </si>
  <si>
    <t>1951271±340256</t>
  </si>
  <si>
    <t>1037058±331972</t>
  </si>
  <si>
    <t>PGSC0003DMT400092049</t>
  </si>
  <si>
    <t>Plastocyanin, chloroplastic [Source:PGSC_GENE;Acc:PGSC0003DMG400041620]</t>
  </si>
  <si>
    <t>AT1G20340</t>
  </si>
  <si>
    <t>Cupredoxin superfamily protein;recombination and DNA-damage resistance protein (DRT112)  One of two Arabidopsis plastocyanin genes. Predominant form, expressed 10x higher than PETE1. PETE2 is thought to be post-transcriptionally regulated via copper accumulation and is involved in copper homeostasis.</t>
  </si>
  <si>
    <t>P42699</t>
  </si>
  <si>
    <t>Plastocyanin major isoform, chloroplastic; Participates in electron transfer between P700 and the cytochrome b6-f complex in photosystem I. Seems to be the major plastocyanin in Arabidopsis.</t>
  </si>
  <si>
    <t>24885285±5177414</t>
  </si>
  <si>
    <t>22190873±7924551</t>
  </si>
  <si>
    <t>11329421±2746175</t>
  </si>
  <si>
    <t>PGSC0003DMT400094795</t>
  </si>
  <si>
    <t>Photosystem Q(B) protein [Source:PGSC_GENE;Acc:PGSC0003DMG400044366]</t>
  </si>
  <si>
    <t>ATCG00020</t>
  </si>
  <si>
    <t>photosystem II reaction center protein A;Encodes chlorophyll binding protein D1, a part of the photosystem II reaction center core</t>
  </si>
  <si>
    <t>P83755</t>
  </si>
  <si>
    <t>Photosystem II protein D1; Photosystem II (PSII) is a light-driven water:plastoquinone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The D1/D2 (PsbA/PsbA) reaction center heterodimer binds P680, the primary electron donor of PSII as well as several subsequent electron acceptors.</t>
  </si>
  <si>
    <t>396088±35276</t>
  </si>
  <si>
    <t>383475±43384</t>
  </si>
  <si>
    <t>230967±82481</t>
  </si>
  <si>
    <t>PGSC0003DMT400000651</t>
  </si>
  <si>
    <t>Aspartic proteinase nepenthesin-1 [Source:PGSC_GENE;Acc:PGSC0003DMG400000231]</t>
  </si>
  <si>
    <t>AT1G01300</t>
  </si>
  <si>
    <t>Q9LNJ3</t>
  </si>
  <si>
    <t>Aspartyl protease family protein 2; Aspartyl protease. Not able to cleave BAG6.</t>
  </si>
  <si>
    <t>51945±13981</t>
  </si>
  <si>
    <t>125521±26142</t>
  </si>
  <si>
    <t>268952±91705</t>
  </si>
  <si>
    <t>PGSC0003DMT400001119</t>
  </si>
  <si>
    <t>Retinoid-inducible serine carboxypeptidase [Source:PGSC_GENE;Acc:PGSC0003DMG400000422]</t>
  </si>
  <si>
    <t>AT2G27920</t>
  </si>
  <si>
    <t>serine carboxypeptidase-like 51;</t>
  </si>
  <si>
    <t>Q67Y83</t>
  </si>
  <si>
    <t>Serine carboxypeptidase-like 51; Probable carboxypeptidase; Belongs to the peptidase S10 family.</t>
  </si>
  <si>
    <t>504765±51162</t>
  </si>
  <si>
    <t>207147±18187</t>
  </si>
  <si>
    <t>245369±37974</t>
  </si>
  <si>
    <t>PGSC0003DMT400001138</t>
  </si>
  <si>
    <t>Protease [Source:PGSC_GENE;Acc:PGSC0003DMG401000428]</t>
  </si>
  <si>
    <t>AT5G22850</t>
  </si>
  <si>
    <t>Q0WRU5</t>
  </si>
  <si>
    <t>237868±95542</t>
  </si>
  <si>
    <t>1098800±487736</t>
  </si>
  <si>
    <t>844884±142555</t>
  </si>
  <si>
    <t>PGSC0003DMT400001192</t>
  </si>
  <si>
    <t>Serine carboxypeptidase III [Source:PGSC_GENE;Acc:PGSC0003DMG400000448]</t>
  </si>
  <si>
    <t>AT3G45010</t>
  </si>
  <si>
    <t>serine carboxypeptidase-like 48;</t>
  </si>
  <si>
    <t>Q56WF8</t>
  </si>
  <si>
    <t>Serine carboxypeptidase-like 48; Probable carboxypeptidase.</t>
  </si>
  <si>
    <t>4992538±2405179</t>
  </si>
  <si>
    <t>10032936±4632063</t>
  </si>
  <si>
    <t>21589486±8539491</t>
  </si>
  <si>
    <t>PGSC0003DMT400001398</t>
  </si>
  <si>
    <t>Glucan endo-1,3-beta-glucosidase, acidic isoform GI9 [Source:PGSC_GENE;Acc:PGSC0003DMG400000519]</t>
  </si>
  <si>
    <t>AT3G57240</t>
  </si>
  <si>
    <t>beta-1,3-glucanase 3;encodes a member of glycosyl hydrolase family 17</t>
  </si>
  <si>
    <t>3191906±299183</t>
  </si>
  <si>
    <t>7545576±561875</t>
  </si>
  <si>
    <t>10773317±3281930</t>
  </si>
  <si>
    <t>PGSC0003DMT400001510</t>
  </si>
  <si>
    <t>Peroxidase 5 [Source:PGSC_GENE;Acc:PGSC0003DMG400000559]</t>
  </si>
  <si>
    <t>29493±10035</t>
  </si>
  <si>
    <t>68605±34643</t>
  </si>
  <si>
    <t>137820±100370</t>
  </si>
  <si>
    <t>PGSC0003DMT400001515</t>
  </si>
  <si>
    <t>Conserved gene of unknown function [Source:PGSC_GENE;Acc:PGSC0003DMG400000562]</t>
  </si>
  <si>
    <t>AT5G24460</t>
  </si>
  <si>
    <t>Q9FGE4</t>
  </si>
  <si>
    <t>RING-H2 zinc finger protein.</t>
  </si>
  <si>
    <t>746174±73532</t>
  </si>
  <si>
    <t>405359±20795</t>
  </si>
  <si>
    <t>181719±15948</t>
  </si>
  <si>
    <t>PGSC0003DMT400002287</t>
  </si>
  <si>
    <t>Peptidyl-prolyl cis-trans isomerase cyclophilin-type family protein [Source:PGSC_GENE;Acc:PGSC0003DMG400000875]</t>
  </si>
  <si>
    <t>AT1G26940</t>
  </si>
  <si>
    <t>Cyclophilin-like peptidyl-prolyl cis-trans isomerase family protein;</t>
  </si>
  <si>
    <t>Q8LDR3</t>
  </si>
  <si>
    <t>Peptidyl-prolyl cis-trans isomerase CYP23; PPIases accelerate the folding of proteins. It catalyzes the cis-trans isomerization of proline imidic peptide bonds in oligopeptides (By similarity); Belongs to the cyclophilin-type PPIase family.</t>
  </si>
  <si>
    <t>34450±31811</t>
  </si>
  <si>
    <t>41947±23484</t>
  </si>
  <si>
    <t>20645±14721</t>
  </si>
  <si>
    <t>PGSC0003DMT400003528</t>
  </si>
  <si>
    <t>Protein CREG1 [Source:PGSC_GENE;Acc:PGSC0003DMG400001392]</t>
  </si>
  <si>
    <t>AT2G04690</t>
  </si>
  <si>
    <t>Pyridoxamine 5'-phosphate oxidase family protein;</t>
  </si>
  <si>
    <t>A0A1P8AZ49</t>
  </si>
  <si>
    <t>Pyridoxamine 5'-phosphate oxidase family protein.</t>
  </si>
  <si>
    <t>1553528±103707</t>
  </si>
  <si>
    <t>1535014±67016</t>
  </si>
  <si>
    <t>846040±196721</t>
  </si>
  <si>
    <t>PGSC0003DMT400003878</t>
  </si>
  <si>
    <t>Acidic 27 kDa endochitinase [Source:PGSC_GENE;Acc:PGSC0003DMG400001529]</t>
  </si>
  <si>
    <t>124463±63137</t>
  </si>
  <si>
    <t>231465±64497</t>
  </si>
  <si>
    <t>143319±129426</t>
  </si>
  <si>
    <t>PGSC0003DMT400005181</t>
  </si>
  <si>
    <t>Aspartic proteinase nepenthesin-1 [Source:PGSC_GENE;Acc:PGSC0003DMG400002046]</t>
  </si>
  <si>
    <t>1366627±143134</t>
  </si>
  <si>
    <t>1073647±80969</t>
  </si>
  <si>
    <t>1001687±273726</t>
  </si>
  <si>
    <t>PGSC0003DMT400005205</t>
  </si>
  <si>
    <t>Lyase [Source:PGSC_GENE;Acc:PGSC0003DMG401002053]</t>
  </si>
  <si>
    <t>Q9STV1</t>
  </si>
  <si>
    <t>111345±22805</t>
  </si>
  <si>
    <t>403108±47425</t>
  </si>
  <si>
    <t>593397±174389</t>
  </si>
  <si>
    <t>PGSC0003DMT400005267</t>
  </si>
  <si>
    <t>Pectinesterase [Source:PGSC_GENE;Acc:PGSC0003DMG400002074]</t>
  </si>
  <si>
    <t>AT1G11580</t>
  </si>
  <si>
    <t>methylesterase PCR A;</t>
  </si>
  <si>
    <t>Q1JPL7</t>
  </si>
  <si>
    <t>Bifunctional pectinesterase 18/rRNA N-glycosylase; Acts in the modification of cell walls via demethylesterification of cell wall pectin. Inhibits the elongation phase of protein synthesis; In the N-terminal section; belongs to the PMEI family.</t>
  </si>
  <si>
    <t>104658±74595</t>
  </si>
  <si>
    <t>12896±18238</t>
  </si>
  <si>
    <t>230361±325780</t>
  </si>
  <si>
    <t>PGSC0003DMT400005343</t>
  </si>
  <si>
    <t>Pectinesterase [Source:PGSC_GENE;Acc:PGSC0003DMG400002085]</t>
  </si>
  <si>
    <t>460241±195821</t>
  </si>
  <si>
    <t>111285±17895</t>
  </si>
  <si>
    <t>593174±804253</t>
  </si>
  <si>
    <t>PGSC0003DMT400005606</t>
  </si>
  <si>
    <t>Aspartic proteinase nepenthesin-1 [Source:PGSC_GENE;Acc:PGSC0003DMG400002196]</t>
  </si>
  <si>
    <t>AT3G20015</t>
  </si>
  <si>
    <t>Q9LHE3</t>
  </si>
  <si>
    <t>Protein ASPARTIC PROTEASE IN GUARD CELL 2; Aspartic protease that may be involved in drought avoidance through abscisic acid signaling; Belongs to the peptidase A1 family.</t>
  </si>
  <si>
    <t>51978±48093</t>
  </si>
  <si>
    <t>374163±97242</t>
  </si>
  <si>
    <t>582180±175037</t>
  </si>
  <si>
    <t>PGSC0003DMT400006166</t>
  </si>
  <si>
    <t>Protein bem46 [Source:PGSC_GENE;Acc:PGSC0003DMG402002397]</t>
  </si>
  <si>
    <t>AT1G32190</t>
  </si>
  <si>
    <t>alpha/beta-Hydrolases superfamily protein;</t>
  </si>
  <si>
    <t>Q9FVR4</t>
  </si>
  <si>
    <t>Alpha/beta-Hydrolases superfamily protein.</t>
  </si>
  <si>
    <t>327018±15987</t>
  </si>
  <si>
    <t>470373±111910</t>
  </si>
  <si>
    <t>379696±82307</t>
  </si>
  <si>
    <t>PGSC0003DMT400006305</t>
  </si>
  <si>
    <t>Beta-glucosidase 18 [Source:PGSC_GENE;Acc:PGSC0003DMG400002462]</t>
  </si>
  <si>
    <t>AT1G61820</t>
  </si>
  <si>
    <t>beta glucosidase 46;</t>
  </si>
  <si>
    <t>O80690</t>
  </si>
  <si>
    <t>Beta-glucosidase 46; Hydrolyzes p-nitrophenyl beta-D-glucoside, p-nitrophenyl beta-D-galactoside and natural glucosides such as salicin, p-coumaryl alcohol glucoside, phenyl-beta-D-glucoside, coniferin, syringin and arbutin. May be involved in lignification by hydrolyzing monolignol glucosides.</t>
  </si>
  <si>
    <t>37600±12267</t>
  </si>
  <si>
    <t>13894±6378</t>
  </si>
  <si>
    <t>9721±8108</t>
  </si>
  <si>
    <t>PGSC0003DMT400007203</t>
  </si>
  <si>
    <t>Zinc finger protein [Source:PGSC_GENE;Acc:PGSC0003DMG400002787]</t>
  </si>
  <si>
    <t>AT1G09390</t>
  </si>
  <si>
    <t>O80522</t>
  </si>
  <si>
    <t>GDSL esterase/lipase At1g09390.</t>
  </si>
  <si>
    <t>113336±81820</t>
  </si>
  <si>
    <t>233110±92244</t>
  </si>
  <si>
    <t>PGSC0003DMT400007802</t>
  </si>
  <si>
    <t>Beta-D-glucan exohydrolase [Source:PGSC_GENE;Acc:PGSC0003DMG400003013]</t>
  </si>
  <si>
    <t>AT5G20950</t>
  </si>
  <si>
    <t>A0A1P8BG25</t>
  </si>
  <si>
    <t>Glycosyl hydrolase family protein.</t>
  </si>
  <si>
    <t>417803±56394</t>
  </si>
  <si>
    <t>963034±458298</t>
  </si>
  <si>
    <t>1514567±741994</t>
  </si>
  <si>
    <t>PGSC0003DMT400008245</t>
  </si>
  <si>
    <t>Beta-glucosidase 08 [Source:PGSC_GENE;Acc:PGSC0003DMG400003181]</t>
  </si>
  <si>
    <t>AT3G55430</t>
  </si>
  <si>
    <t>Q9M2T6</t>
  </si>
  <si>
    <t>187679±46378</t>
  </si>
  <si>
    <t>236913±60209</t>
  </si>
  <si>
    <t>312590±57972</t>
  </si>
  <si>
    <t>PGSC0003DMT400010044</t>
  </si>
  <si>
    <t>P69E protein [Source:PGSC_GENE;Acc:PGSC0003DMG402003937]</t>
  </si>
  <si>
    <t>262265±46103</t>
  </si>
  <si>
    <t>368633±125024</t>
  </si>
  <si>
    <t>445428±274956</t>
  </si>
  <si>
    <t>PGSC0003DMT400010401</t>
  </si>
  <si>
    <t>Subtilisin inhibitor 1 [Source:PGSC_GENE;Acc:PGSC0003DMG400004064]</t>
  </si>
  <si>
    <t>181453±106032</t>
  </si>
  <si>
    <t>44532±41890</t>
  </si>
  <si>
    <t>36412±32591</t>
  </si>
  <si>
    <t>PGSC0003DMT400010886</t>
  </si>
  <si>
    <t>Thaumatin [Source:PGSC_GENE;Acc:PGSC0003DMG400004259]</t>
  </si>
  <si>
    <t>1375618±904159</t>
  </si>
  <si>
    <t>1964979±1884126</t>
  </si>
  <si>
    <t>1636699±1595736</t>
  </si>
  <si>
    <t>PGSC0003DMT400011028</t>
  </si>
  <si>
    <t>Stellacyanin [Source:PGSC_GENE;Acc:PGSC0003DMG400004317]</t>
  </si>
  <si>
    <t>AT1G64640</t>
  </si>
  <si>
    <t>early nodulin-like protein 8;</t>
  </si>
  <si>
    <t>Q6NLD7</t>
  </si>
  <si>
    <t>Early nodulin-like protein 8.</t>
  </si>
  <si>
    <t>1738694±907828</t>
  </si>
  <si>
    <t>6958681±658258</t>
  </si>
  <si>
    <t>6566761±1475576</t>
  </si>
  <si>
    <t>PGSC0003DMT400012257</t>
  </si>
  <si>
    <t>Pepsin A [Source:PGSC_GENE;Acc:PGSC0003DMG400004810]</t>
  </si>
  <si>
    <t>AT4G16563</t>
  </si>
  <si>
    <t>Q940R4</t>
  </si>
  <si>
    <t>Probable aspartyl protease At4g16563; Belongs to the peptidase A1 family.</t>
  </si>
  <si>
    <t>43753±15381</t>
  </si>
  <si>
    <t>229752±45223</t>
  </si>
  <si>
    <t>493330±75766</t>
  </si>
  <si>
    <t>PGSC0003DMT400012499</t>
  </si>
  <si>
    <t>Beta-galactosidase [Source:PGSC_GENE;Acc:PGSC0003DMG400004881]</t>
  </si>
  <si>
    <t>AT1G72990</t>
  </si>
  <si>
    <t>beta-galactosidase 17;</t>
  </si>
  <si>
    <t>Q93Z24</t>
  </si>
  <si>
    <t>Beta-galactosidase 17; Belongs to the glycosyl hydrolase 35 family.</t>
  </si>
  <si>
    <t>87886±9288</t>
  </si>
  <si>
    <t>37355±5475</t>
  </si>
  <si>
    <t>18946±13700</t>
  </si>
  <si>
    <t>PGSC0003DMT400012716</t>
  </si>
  <si>
    <t>Xylanase Xyn2 [Source:PGSC_GENE;Acc:PGSC0003DMG400004955]</t>
  </si>
  <si>
    <t>AT1G58370</t>
  </si>
  <si>
    <t>glycosyl hydrolase family 10 protein / carbohydrate-binding domain-containing protein;Encodes a protein with xylanase activity.</t>
  </si>
  <si>
    <t>A0A1P8AWH8</t>
  </si>
  <si>
    <t>Endo-1,4-beta-xylanase 1; Binds to and hydrolyzes insoluble and soluble xylan substrates (By similarity). Exhibits xylanase activity.</t>
  </si>
  <si>
    <t>4586714±1110561</t>
  </si>
  <si>
    <t>9940406±1407116</t>
  </si>
  <si>
    <t>15093159±5722893</t>
  </si>
  <si>
    <t>PGSC0003DMT400013309</t>
  </si>
  <si>
    <t>Conserved gene of unknown function [Source:PGSC_GENE;Acc:PGSC0003DMG401005194]</t>
  </si>
  <si>
    <t>AT2G47010</t>
  </si>
  <si>
    <t>Q944A3</t>
  </si>
  <si>
    <t>Calcium/calcium/calmodulin-dependent Serine/Threonine-kinase.</t>
  </si>
  <si>
    <t>2175873±230550</t>
  </si>
  <si>
    <t>5435988±1402769</t>
  </si>
  <si>
    <t>3673304±1053003</t>
  </si>
  <si>
    <t>PGSC0003DMT400013373</t>
  </si>
  <si>
    <t>Zinc finger protein [Source:PGSC_GENE;Acc:PGSC0003DMG400005215]</t>
  </si>
  <si>
    <t>AT1G56670</t>
  </si>
  <si>
    <t>Q9FXB6</t>
  </si>
  <si>
    <t>GDSL esterase/lipase LIP-4.</t>
  </si>
  <si>
    <t>71148±21993</t>
  </si>
  <si>
    <t>536499±120485</t>
  </si>
  <si>
    <t>1065784±262197</t>
  </si>
  <si>
    <t>PGSC0003DMT400014352</t>
  </si>
  <si>
    <t>Aspartic proteinase nepenthesin-1 [Source:PGSC_GENE;Acc:PGSC0003DMG400005628]</t>
  </si>
  <si>
    <t>AT3G18490</t>
  </si>
  <si>
    <t>Q9LS40</t>
  </si>
  <si>
    <t>Protein ASPARTIC PROTEASE IN GUARD CELL 1; Aspartic protease involved in drought avoidance through abscisic acid signaling; Belongs to the peptidase A1 family.</t>
  </si>
  <si>
    <t>983489±122679</t>
  </si>
  <si>
    <t>1833132±287409</t>
  </si>
  <si>
    <t>1298669±412973</t>
  </si>
  <si>
    <t>PGSC0003DMT400015439</t>
  </si>
  <si>
    <t>Leucine-rich repeat/extensin [Source:PGSC_GENE;Acc:PGSC0003DMG400006027]</t>
  </si>
  <si>
    <t>AT1G62440</t>
  </si>
  <si>
    <t>leucine-rich repeat/extensin 2;encodes a paralog of LRX1 (LEUCINE-RICH REPEAT/EXTENSIN 1) which acts synergistically with LRX1 in root hair cell morphogenesis.</t>
  </si>
  <si>
    <t>O48809</t>
  </si>
  <si>
    <t>Leucine-rich repeat extensin-like protein 2; Modulates cell morphogenesis by regulating cell wall formation and assembly, and/or growth polarization. Together with LRX2, component of the extracellular mechanism regulating root hair morphogenesis and elongation.</t>
  </si>
  <si>
    <t>7176±10149</t>
  </si>
  <si>
    <t>79417±112313</t>
  </si>
  <si>
    <t>PGSC0003DMT400016545</t>
  </si>
  <si>
    <t>GDSL-like Lipase/Acylhydrolase family protein [Source:PGSC_GENE;Acc:PGSC0003DMG400006461]</t>
  </si>
  <si>
    <t>AT5G03980</t>
  </si>
  <si>
    <t>Q9LZB2</t>
  </si>
  <si>
    <t>GDSL esterase/lipase At5g03980.</t>
  </si>
  <si>
    <t>128947±27500</t>
  </si>
  <si>
    <t>71354±45271</t>
  </si>
  <si>
    <t>73126±22431</t>
  </si>
  <si>
    <t>PGSC0003DMT400016546</t>
  </si>
  <si>
    <t>GDSL-like Lipase/Acylhydrolase family protein [Source:PGSC_GENE;Acc:PGSC0003DMG400006462]</t>
  </si>
  <si>
    <t>AT1G28590</t>
  </si>
  <si>
    <t>177628±43840</t>
  </si>
  <si>
    <t>452256±38570</t>
  </si>
  <si>
    <t>751658±334592</t>
  </si>
  <si>
    <t>PGSC0003DMT400018099</t>
  </si>
  <si>
    <t>1-O-acylglucose:anthocyanin-O-acyltransferase [Source:PGSC_GENE;Acc:PGSC0003DMG401007028]</t>
  </si>
  <si>
    <t>AT1G73300</t>
  </si>
  <si>
    <t>serine carboxypeptidase-like 2;</t>
  </si>
  <si>
    <t>Q9CAU3</t>
  </si>
  <si>
    <t>Serine carboxypeptidase-like 2; Probable carboxypeptidase.</t>
  </si>
  <si>
    <t>79884±21780</t>
  </si>
  <si>
    <t>51332±26336</t>
  </si>
  <si>
    <t>11084±15676</t>
  </si>
  <si>
    <t>PGSC0003DMT400018379</t>
  </si>
  <si>
    <t>Serine carboxypeptidase III [Source:PGSC_GENE;Acc:PGSC0003DMG400007137]</t>
  </si>
  <si>
    <t>12676362±634007</t>
  </si>
  <si>
    <t>15021894±1506531</t>
  </si>
  <si>
    <t>16165761±3904040</t>
  </si>
  <si>
    <t>PGSC0003DMT400020220</t>
  </si>
  <si>
    <t>GDSL esterase/lipase [Source:PGSC_GENE;Acc:PGSC0003DMG400007815]</t>
  </si>
  <si>
    <t>AT1G58430</t>
  </si>
  <si>
    <t>GDSL-like Lipase/Acylhydrolase family protein;Encodes an anther-specific proline-rich protein.</t>
  </si>
  <si>
    <t>Q9SIQ2</t>
  </si>
  <si>
    <t>GDSL esterase/lipase At2g31550.</t>
  </si>
  <si>
    <t>1064109±434234</t>
  </si>
  <si>
    <t>6148626±3089246</t>
  </si>
  <si>
    <t>15023529±6548149</t>
  </si>
  <si>
    <t>PGSC0003DMT400020546</t>
  </si>
  <si>
    <t>Subtilisin-like protease preproenzyme [Source:PGSC_GENE;Acc:PGSC0003DMG400007958]</t>
  </si>
  <si>
    <t>101348±33689</t>
  </si>
  <si>
    <t>339872±97898</t>
  </si>
  <si>
    <t>456038±142014</t>
  </si>
  <si>
    <t>PGSC0003DMT400020654</t>
  </si>
  <si>
    <t>Cysteine protease [Source:PGSC_GENE;Acc:PGSC0003DMG400008004]</t>
  </si>
  <si>
    <t>AT5G43060</t>
  </si>
  <si>
    <t>Granulin repeat cysteine protease family protein;</t>
  </si>
  <si>
    <t>Q9FMH8</t>
  </si>
  <si>
    <t>Probable cysteine protease RD21B; Probable thiol protease.</t>
  </si>
  <si>
    <t>2405881±97876</t>
  </si>
  <si>
    <t>1663126±297322</t>
  </si>
  <si>
    <t>913340±194408</t>
  </si>
  <si>
    <t>PGSC0003DMT400020768</t>
  </si>
  <si>
    <t>Protein Z [Source:PGSC_GENE;Acc:PGSC0003DMG400008034]</t>
  </si>
  <si>
    <t>AT1G47710</t>
  </si>
  <si>
    <t>Serine protease inhibitor (SERPIN) family protein;</t>
  </si>
  <si>
    <t>Q9S7T8</t>
  </si>
  <si>
    <t>Serpin-ZX; Inhibits metacaspase-9 (MC9) cysteine protease. Functions through cleavage of its reactive center loop and covalent binding to MC9. Involved in the control of elicitor-stimulated programmed cell death (PCD). During infection by the necrotrophic fungal pathogen Botrytis cinerea, functions to protect cells by limiting the PCD- promoting protease RD21A activity that is released from the ER body or vacuole to the cytoplasm. Involved in the control of water stress-induced cell death by limiting the pro-death protease RD21A activity that is released from the vacuole to the cytoplasm.</t>
  </si>
  <si>
    <t>2202825±668242</t>
  </si>
  <si>
    <t>2308217±177345</t>
  </si>
  <si>
    <t>2509793±190555</t>
  </si>
  <si>
    <t>PGSC0003DMT400020833</t>
  </si>
  <si>
    <t>70913±61403</t>
  </si>
  <si>
    <t>177698±161543</t>
  </si>
  <si>
    <t>107248±39676</t>
  </si>
  <si>
    <t>PGSC0003DMT400021703</t>
  </si>
  <si>
    <t>Endo-1,4-beta-xylanase A [Source:PGSC_GENE;Acc:PGSC0003DMG400008420]</t>
  </si>
  <si>
    <t>AT4G38650</t>
  </si>
  <si>
    <t>Glycosyl hydrolase family 10 protein;</t>
  </si>
  <si>
    <t>Q84VX1</t>
  </si>
  <si>
    <t>Glycosyl hydrolase family 10 protein.</t>
  </si>
  <si>
    <t>1375327±144843</t>
  </si>
  <si>
    <t>1997892±446290</t>
  </si>
  <si>
    <t>2538426±413289</t>
  </si>
  <si>
    <t>PGSC0003DMT400022056</t>
  </si>
  <si>
    <t>Cellulase containing protein [Source:PGSC_GENE;Acc:PGSC0003DMG400008553]</t>
  </si>
  <si>
    <t>AT5G66460</t>
  </si>
  <si>
    <t>20042168±346907</t>
  </si>
  <si>
    <t>46422134±7667736</t>
  </si>
  <si>
    <t>66996904±11853431</t>
  </si>
  <si>
    <t>PGSC0003DMT400023727</t>
  </si>
  <si>
    <t>Pectinesterase [Source:PGSC_GENE;Acc:PGSC0003DMG400009178]</t>
  </si>
  <si>
    <t>AT3G14310</t>
  </si>
  <si>
    <t>pectin methylesterase 3;encodes a pectin methylesterase, targeted by a cellulose binding protein (CBP) from the parasitic nematode Heterodera schachtii during parasitism.</t>
  </si>
  <si>
    <t>O49006</t>
  </si>
  <si>
    <t>Pectinesterase/pectinesterase inhibitor 3; Acts in the modification of cell walls via demethylesterification of cell wall pectin; In the C-terminal section; belongs to the pectinesterase family.</t>
  </si>
  <si>
    <t>126989±11560</t>
  </si>
  <si>
    <t>109521±33645</t>
  </si>
  <si>
    <t>733179±913717</t>
  </si>
  <si>
    <t>PGSC0003DMT400023863</t>
  </si>
  <si>
    <t>152161±24013</t>
  </si>
  <si>
    <t>423619±82692</t>
  </si>
  <si>
    <t>581116±327537</t>
  </si>
  <si>
    <t>PGSC0003DMT400024138</t>
  </si>
  <si>
    <t>Lyase [Source:PGSC_GENE;Acc:PGSC0003DMG400009330]</t>
  </si>
  <si>
    <t>A0A1P8AQ71</t>
  </si>
  <si>
    <t>181905±88157</t>
  </si>
  <si>
    <t>533626±106661</t>
  </si>
  <si>
    <t>709980±332813</t>
  </si>
  <si>
    <t>PGSC0003DMT400024533</t>
  </si>
  <si>
    <t>Periplasmic beta-glucosidase [Source:PGSC_GENE;Acc:PGSC0003DMG401009485]</t>
  </si>
  <si>
    <t>149700±113944</t>
  </si>
  <si>
    <t>PGSC0003DMT400024535</t>
  </si>
  <si>
    <t>Periplasmic beta-glucosidase [Source:PGSC_GENE;Acc:PGSC0003DMG402009485]</t>
  </si>
  <si>
    <t>1221700±108351</t>
  </si>
  <si>
    <t>2801341±250452</t>
  </si>
  <si>
    <t>3545667±505414</t>
  </si>
  <si>
    <t>PGSC0003DMT400024841</t>
  </si>
  <si>
    <t>Hydrolase, hydrolyzing O-glycosyl compounds [Source:PGSC_GENE;Acc:PGSC0003DMG400009602]</t>
  </si>
  <si>
    <t>1972645±333256</t>
  </si>
  <si>
    <t>4430053±733097</t>
  </si>
  <si>
    <t>6657774±2902452</t>
  </si>
  <si>
    <t>PGSC0003DMT400025772</t>
  </si>
  <si>
    <t>Peroxidase [Source:PGSC_GENE;Acc:PGSC0003DMG400009950]</t>
  </si>
  <si>
    <t>63868±28589</t>
  </si>
  <si>
    <t>45010±15108</t>
  </si>
  <si>
    <t>32565±27253</t>
  </si>
  <si>
    <t>PGSC0003DMT400026265</t>
  </si>
  <si>
    <t>Cysteine protease inhibitor 1 [Source:PGSC_GENE;Acc:PGSC0003DMG400010134]</t>
  </si>
  <si>
    <t>250933±252361</t>
  </si>
  <si>
    <t>98691±116442</t>
  </si>
  <si>
    <t>39699±33284</t>
  </si>
  <si>
    <t>PGSC0003DMT400026271</t>
  </si>
  <si>
    <t>Stigma expressed protein [Source:PGSC_GENE;Acc:PGSC0003DMG400010136]</t>
  </si>
  <si>
    <t>222931±122395</t>
  </si>
  <si>
    <t>329907±140263</t>
  </si>
  <si>
    <t>278955±53368</t>
  </si>
  <si>
    <t>PGSC0003DMT400026272</t>
  </si>
  <si>
    <t>Cysteine protease inhibitor 1 [Source:PGSC_GENE;Acc:PGSC0003DMG400010137]</t>
  </si>
  <si>
    <t>365712±226640</t>
  </si>
  <si>
    <t>178166±133300</t>
  </si>
  <si>
    <t>60580±42055</t>
  </si>
  <si>
    <t>PGSC0003DMT400026293</t>
  </si>
  <si>
    <t>Conserved gene of unknown function [Source:PGSC_GENE;Acc:PGSC0003DMG400010149]</t>
  </si>
  <si>
    <t>Q9FX28</t>
  </si>
  <si>
    <t>Kunitz trypsin inhibitor 3; Exhibits Kunitz trypsin protease inhibitor activity. Belongs to the protease inhibitor I3 (leguminous Kunitz- type inhibitor) family.</t>
  </si>
  <si>
    <t>215106±130346</t>
  </si>
  <si>
    <t>388272±240649</t>
  </si>
  <si>
    <t>389241±462153</t>
  </si>
  <si>
    <t>PGSC0003DMT400026364</t>
  </si>
  <si>
    <t>Miraculin [Source:PGSC_GENE;Acc:PGSC0003DMG400010170]</t>
  </si>
  <si>
    <t>45999±39153</t>
  </si>
  <si>
    <t>43397±38481</t>
  </si>
  <si>
    <t>PGSC0003DMT400027148</t>
  </si>
  <si>
    <t>Subtilase [Source:PGSC_GENE;Acc:PGSC0003DMG400010470]</t>
  </si>
  <si>
    <t>1228366±462825</t>
  </si>
  <si>
    <t>1234950±379096</t>
  </si>
  <si>
    <t>1630730±578285</t>
  </si>
  <si>
    <t>PGSC0003DMT400027198</t>
  </si>
  <si>
    <t>Acidic class II 1,3-beta-glucanase [Source:PGSC_GENE;Acc:PGSC0003DMG400010490]</t>
  </si>
  <si>
    <t>11077±15665</t>
  </si>
  <si>
    <t>35114±29209</t>
  </si>
  <si>
    <t>PGSC0003DMT400027199</t>
  </si>
  <si>
    <t>Glucan endo-1,3-beta-D-glucosidase [Source:PGSC_GENE;Acc:PGSC0003DMG400010491]</t>
  </si>
  <si>
    <t>AT3G57260</t>
  </si>
  <si>
    <t>beta-1,3-glucanase 2;beta 1,3-glucanase</t>
  </si>
  <si>
    <t>P33157</t>
  </si>
  <si>
    <t>Glucan endo-1,3-beta-glucosidase, acidic isoform; Implicated in the defense of plants against pathogens (Probable). Not involved in plasmodesmal callose degradation and in the gating of plasmodesmata during tobamovirus infection. Belongs to the glycosyl hydrolase 17 family.</t>
  </si>
  <si>
    <t>27001±4785</t>
  </si>
  <si>
    <t>56169±23171</t>
  </si>
  <si>
    <t>95508±67415</t>
  </si>
  <si>
    <t>PGSC0003DMT400027557</t>
  </si>
  <si>
    <t>1-O-acylglucose:anthocyanin-O-acyltransferase [Source:PGSC_GENE;Acc:PGSC0003DMG402010623]</t>
  </si>
  <si>
    <t>AT1G33540</t>
  </si>
  <si>
    <t>serine carboxypeptidase-like 18;</t>
  </si>
  <si>
    <t>Q9C7Z9</t>
  </si>
  <si>
    <t>Serine carboxypeptidase-like 18; Probable carboxypeptidase.</t>
  </si>
  <si>
    <t>1479725±216065</t>
  </si>
  <si>
    <t>594642±216205</t>
  </si>
  <si>
    <t>269723±66909</t>
  </si>
  <si>
    <t>PGSC0003DMT400027563</t>
  </si>
  <si>
    <t>1-O-acylglucose:anthocyanin-O-acyltransferase [Source:PGSC_GENE;Acc:PGSC0003DMG400010625]</t>
  </si>
  <si>
    <t>807764±60928</t>
  </si>
  <si>
    <t>1024155±314017</t>
  </si>
  <si>
    <t>471813±73864</t>
  </si>
  <si>
    <t>PGSC0003DMT400028324</t>
  </si>
  <si>
    <t>Xyloglucan endotransglycosylase [Source:PGSC_GENE;Acc:PGSC0003DMG402010918]</t>
  </si>
  <si>
    <t>AT5G13870</t>
  </si>
  <si>
    <t>xyloglucan endotransglucosylase/hydrolase 5;EXGT-A4, endoxyloglucan transferase,</t>
  </si>
  <si>
    <t>Q9XIW1</t>
  </si>
  <si>
    <t>Probable xyloglucan endotransglucosylase/hydrolase protein 5; Catalyzes xyloglucan endohydrolysis (XEH) and/or endotransglycosylation (XET). Cleaves and religates xyloglucan polymers, an essential constituent of the primary cell wall, and thereby participates in cell wall construction of growing tissues (By similarity); Belongs to the glycosyl hydrolase 16 family. XTH group 1 subfamily.</t>
  </si>
  <si>
    <t>16643±12146</t>
  </si>
  <si>
    <t>5118±7238</t>
  </si>
  <si>
    <t>PGSC0003DMT400030665</t>
  </si>
  <si>
    <t>Pectinesterase [Source:PGSC_GENE;Acc:PGSC0003DMG400011746]</t>
  </si>
  <si>
    <t>AT1G05310</t>
  </si>
  <si>
    <t>O23038</t>
  </si>
  <si>
    <t>Probable pectinesterase 8; Acts in the modification of cell walls via demethylesterification of cell wall pectin; Belongs to the pectinesterase family.</t>
  </si>
  <si>
    <t>437860±78655</t>
  </si>
  <si>
    <t>383390±9795</t>
  </si>
  <si>
    <t>326474±131548</t>
  </si>
  <si>
    <t>PGSC0003DMT400030796</t>
  </si>
  <si>
    <t>Protein kinase APK1B, chloroplast [Source:PGSC_GENE;Acc:PGSC0003DMG400011798]</t>
  </si>
  <si>
    <t>AT5G01015</t>
  </si>
  <si>
    <t>Q8LBK1</t>
  </si>
  <si>
    <t>Transmembrane protein.</t>
  </si>
  <si>
    <t>34643±24623</t>
  </si>
  <si>
    <t>199397±202109</t>
  </si>
  <si>
    <t>243900±183887</t>
  </si>
  <si>
    <t>PGSC0003DMT400031195</t>
  </si>
  <si>
    <t>Cationic peroxidase 1 [Source:PGSC_GENE;Acc:PGSC0003DMG400011948]</t>
  </si>
  <si>
    <t>AT1G14540</t>
  </si>
  <si>
    <t>31278±2716</t>
  </si>
  <si>
    <t>54956±28552</t>
  </si>
  <si>
    <t>789190±882969</t>
  </si>
  <si>
    <t>PGSC0003DMT400031196</t>
  </si>
  <si>
    <t>Non-specific lipid-transfer protein [Source:PGSC_GENE;Acc:PGSC0003DMG400011949]</t>
  </si>
  <si>
    <t>35171±30922</t>
  </si>
  <si>
    <t>11652±16478</t>
  </si>
  <si>
    <t>PGSC0003DMT400031457</t>
  </si>
  <si>
    <t>Conserved gene of unknown function [Source:PGSC_GENE;Acc:PGSC0003DMG400012063]</t>
  </si>
  <si>
    <t>1278762±160914</t>
  </si>
  <si>
    <t>2105778±224466</t>
  </si>
  <si>
    <t>3460024±331778</t>
  </si>
  <si>
    <t>PGSC0003DMT400031935</t>
  </si>
  <si>
    <t>Trehalase [Source:PGSC_GENE;Acc:PGSC0003DMG400012252]</t>
  </si>
  <si>
    <t>AT4G24040</t>
  </si>
  <si>
    <t>trehalase 1;Encodes a trehalase, member of Glycoside Hydrolase Family 37.</t>
  </si>
  <si>
    <t>Q9SU50</t>
  </si>
  <si>
    <t>Trehalase; Involved in the regulation of trehalose content by hydrolyzing trehalose to glucose.</t>
  </si>
  <si>
    <t>119710±91605</t>
  </si>
  <si>
    <t>193093±83433</t>
  </si>
  <si>
    <t>140481±22233</t>
  </si>
  <si>
    <t>PGSC0003DMT400032516</t>
  </si>
  <si>
    <t>Serine protease [Source:PGSC_GENE;Acc:PGSC0003DMG400012490]</t>
  </si>
  <si>
    <t>12424±17570</t>
  </si>
  <si>
    <t>121148±86407</t>
  </si>
  <si>
    <t>16752±23690</t>
  </si>
  <si>
    <t>PGSC0003DMT400032518</t>
  </si>
  <si>
    <t>Serine protease [Source:PGSC_GENE;Acc:PGSC0003DMG400012491]</t>
  </si>
  <si>
    <t>350868±45313</t>
  </si>
  <si>
    <t>1506432±174712</t>
  </si>
  <si>
    <t>1527337±306653</t>
  </si>
  <si>
    <t>PGSC0003DMT400032592</t>
  </si>
  <si>
    <t>Serine protease [Source:PGSC_GENE;Acc:PGSC0003DMG400012518]</t>
  </si>
  <si>
    <t>248938±90473</t>
  </si>
  <si>
    <t>456417±196414</t>
  </si>
  <si>
    <t>724934±466635</t>
  </si>
  <si>
    <t>PGSC0003DMT400032633</t>
  </si>
  <si>
    <t>Serine protease [Source:PGSC_GENE;Acc:PGSC0003DMG400012534]</t>
  </si>
  <si>
    <t>22455±4248</t>
  </si>
  <si>
    <t>94596±11093</t>
  </si>
  <si>
    <t>89109±5186</t>
  </si>
  <si>
    <t>PGSC0003DMT400034177</t>
  </si>
  <si>
    <t>Beta-D-glucan exohydrolase [Source:PGSC_GENE;Acc:PGSC0003DMG400013135]</t>
  </si>
  <si>
    <t>50564±4298</t>
  </si>
  <si>
    <t>12764±9897</t>
  </si>
  <si>
    <t>46500±49024</t>
  </si>
  <si>
    <t>PGSC0003DMT400034631</t>
  </si>
  <si>
    <t>Aspartic proteinase nepenthesin-1 [Source:PGSC_GENE;Acc:PGSC0003DMG400013307]</t>
  </si>
  <si>
    <t>AT1G66180</t>
  </si>
  <si>
    <t>Q9FGI3</t>
  </si>
  <si>
    <t>38472±54408</t>
  </si>
  <si>
    <t>103323±3114</t>
  </si>
  <si>
    <t>PGSC0003DMT400035097</t>
  </si>
  <si>
    <t>Conserved gene of unknown function [Source:PGSC_GENE;Acc:PGSC0003DMG400013494]</t>
  </si>
  <si>
    <t>AT1G55265</t>
  </si>
  <si>
    <t>Q8LEJ7</t>
  </si>
  <si>
    <t>At1g55265.</t>
  </si>
  <si>
    <t>7044440±667980</t>
  </si>
  <si>
    <t>7120150±1072738</t>
  </si>
  <si>
    <t>3338854±982168</t>
  </si>
  <si>
    <t>PGSC0003DMT400035649</t>
  </si>
  <si>
    <t>GDP dissociation inhibitor [Source:PGSC_GENE;Acc:PGSC0003DMG400013714]</t>
  </si>
  <si>
    <t>AT3G59920</t>
  </si>
  <si>
    <t>RAB GDP dissociation inhibitor 2;RAB GDP DISSOCIATION INHIBITOR 2</t>
  </si>
  <si>
    <t>O24653</t>
  </si>
  <si>
    <t>Guanosine nucleotide diphosphate dissociation inhibitor 2; Regulates the GDP/GTP exchange reaction of most RAB proteins by inhibiting the dissociation of GDP from them, and the subsequent binding of GTP; Belongs to the Rab GDI family.</t>
  </si>
  <si>
    <t>10259781±1677919</t>
  </si>
  <si>
    <t>6478108±1223182</t>
  </si>
  <si>
    <t>4192437±478052</t>
  </si>
  <si>
    <t>PGSC0003DMT400036366</t>
  </si>
  <si>
    <t>Serine carboxypeptidase III [Source:PGSC_GENE;Acc:PGSC0003DMG400013995]</t>
  </si>
  <si>
    <t>3636660±281176</t>
  </si>
  <si>
    <t>4999846±393127</t>
  </si>
  <si>
    <t>7501565±1758749</t>
  </si>
  <si>
    <t>PGSC0003DMT400036918</t>
  </si>
  <si>
    <t>Amidase [Source:PGSC_GENE;Acc:PGSC0003DMG400014230]</t>
  </si>
  <si>
    <t>AT5G07360</t>
  </si>
  <si>
    <t>Amidase family protein;</t>
  </si>
  <si>
    <t>F4K6N3</t>
  </si>
  <si>
    <t>Amidase family protein.</t>
  </si>
  <si>
    <t>8236450±1010801</t>
  </si>
  <si>
    <t>11588660±3371190</t>
  </si>
  <si>
    <t>4724038±1575942</t>
  </si>
  <si>
    <t>PGSC0003DMT400037341</t>
  </si>
  <si>
    <t>Fasciclin-like arabinogalactan protein 10 [Source:PGSC_GENE;Acc:PGSC0003DMG400014408]</t>
  </si>
  <si>
    <t>20100502±3239548</t>
  </si>
  <si>
    <t>37998966±6679124</t>
  </si>
  <si>
    <t>72506972±8750497</t>
  </si>
  <si>
    <t>PGSC0003DMT400037469</t>
  </si>
  <si>
    <t>Glucan endo-1,3-beta-glucosidase [Source:PGSC_GENE;Acc:PGSC0003DMG400014457]</t>
  </si>
  <si>
    <t>AT4G26830</t>
  </si>
  <si>
    <t>Q8VYE5</t>
  </si>
  <si>
    <t>Glucan endo-1,3-beta-glucosidase 12.</t>
  </si>
  <si>
    <t>5578±7888</t>
  </si>
  <si>
    <t>26468±18738</t>
  </si>
  <si>
    <t>69023±7639</t>
  </si>
  <si>
    <t>PGSC0003DMT400038362</t>
  </si>
  <si>
    <t>EDGP [Source:PGSC_GENE;Acc:PGSC0003DMG400014802]</t>
  </si>
  <si>
    <t>56630±10777</t>
  </si>
  <si>
    <t>56952±10048</t>
  </si>
  <si>
    <t>98308±99297</t>
  </si>
  <si>
    <t>PGSC0003DMT400038500</t>
  </si>
  <si>
    <t>Subtilisin-like protease [Source:PGSC_GENE;Acc:PGSC0003DMG400014862]</t>
  </si>
  <si>
    <t>253428±20169</t>
  </si>
  <si>
    <t>939632±327146</t>
  </si>
  <si>
    <t>801063±129305</t>
  </si>
  <si>
    <t>PGSC0003DMT400039091</t>
  </si>
  <si>
    <t>N-carbamyl-L-amino acid amidohydrolase [Source:PGSC_GENE;Acc:PGSC0003DMG400015115]</t>
  </si>
  <si>
    <t>AT5G43600</t>
  </si>
  <si>
    <t>ureidoglycolate amidohydrolase;Encodes a protein with ureidoglycolate amidohydrolase activity in vitro. It is 27% identical and 43% similar to the E. coli allantoate amidohydrolase (AAH), but, in vitro assays with purified protein and allantoate as a substrate do not show any increase in ammonium concentration, indicating that there this enzyme has no AAH activity.</t>
  </si>
  <si>
    <t>Q8VXY9</t>
  </si>
  <si>
    <t>Ureidoglycolate hydrolase; Involved in the catabolism of purine nucleotides. Can use (S)-ureidoglycolate as substrate, but not (R)-ureidoglycolate or allantoate. The sequential activity of AAH, UGLYAH and UAH allows a complete purine breakdown without the intermediate generation of urea. Belongs to the peptidase M20 family.</t>
  </si>
  <si>
    <t>331800±34322</t>
  </si>
  <si>
    <t>529284±95330</t>
  </si>
  <si>
    <t>220955±25804</t>
  </si>
  <si>
    <t>PGSC0003DMT400039505</t>
  </si>
  <si>
    <t>Alpha-galactosidase [Source:PGSC_GENE;Acc:PGSC0003DMG400015273]</t>
  </si>
  <si>
    <t>AT5G08370</t>
  </si>
  <si>
    <t>alpha-galactosidase 2;</t>
  </si>
  <si>
    <t>Q8RX86</t>
  </si>
  <si>
    <t>Alpha-galactosidase 2; May regulate leaf (and possibly other organ) development by functioning in cell wall loosening and cell wall expansion.</t>
  </si>
  <si>
    <t>5245974±1372586</t>
  </si>
  <si>
    <t>8568397±2705985</t>
  </si>
  <si>
    <t>4598517±1838696</t>
  </si>
  <si>
    <t>PGSC0003DMT400040463</t>
  </si>
  <si>
    <t>Glucan endo-1,3-beta-glucosidase [Source:PGSC_GENE;Acc:PGSC0003DMG401015669]</t>
  </si>
  <si>
    <t>AT1G66250</t>
  </si>
  <si>
    <t>Q9C7U5</t>
  </si>
  <si>
    <t>Glucan endo-1,3-beta-glucosidase 2.</t>
  </si>
  <si>
    <t>2061891±606355</t>
  </si>
  <si>
    <t>3375502±1269730</t>
  </si>
  <si>
    <t>2325517±1406593</t>
  </si>
  <si>
    <t>PGSC0003DMT400042258</t>
  </si>
  <si>
    <t>Transferase, transferring glycosyl groups [Source:PGSC_GENE;Acc:PGSC0003DMG400016403]</t>
  </si>
  <si>
    <t>AT4G14100</t>
  </si>
  <si>
    <t>transferases, transferring glycosyl groups;</t>
  </si>
  <si>
    <t>Q67YC9</t>
  </si>
  <si>
    <t>Uncharacterized protein At4g14100.</t>
  </si>
  <si>
    <t>717822±28594</t>
  </si>
  <si>
    <t>513290±160131</t>
  </si>
  <si>
    <t>280876±138282</t>
  </si>
  <si>
    <t>PGSC0003DMT400043496</t>
  </si>
  <si>
    <t>SCUTL2 [Source:PGSC_GENE;Acc:PGSC0003DMG401016888]</t>
  </si>
  <si>
    <t>AT1G75030</t>
  </si>
  <si>
    <t>thaumatin-like protein 3;encodes a PR5-like protein</t>
  </si>
  <si>
    <t>Q9C9P9</t>
  </si>
  <si>
    <t>Thaumatin-like protein; 28949-28112.</t>
  </si>
  <si>
    <t>29628±21026</t>
  </si>
  <si>
    <t>43092±31034</t>
  </si>
  <si>
    <t>34375±48613</t>
  </si>
  <si>
    <t>PGSC0003DMT400043856</t>
  </si>
  <si>
    <t>Subtilisin-like serine protease [Source:PGSC_GENE;Acc:PGSC0003DMG400017023]</t>
  </si>
  <si>
    <t>AT3G14240</t>
  </si>
  <si>
    <t>Q9LUM3</t>
  </si>
  <si>
    <t>Subtilisin-like protease SBT1.5.</t>
  </si>
  <si>
    <t>56573±42508</t>
  </si>
  <si>
    <t>51200±72408</t>
  </si>
  <si>
    <t>419104±238204</t>
  </si>
  <si>
    <t>PGSC0003DMT400046306</t>
  </si>
  <si>
    <t>FAD-linked oxidoreductase 1 [Source:PGSC_GENE;Acc:PGSC0003DMG400017975]</t>
  </si>
  <si>
    <t>AT2G34790</t>
  </si>
  <si>
    <t>Q9SUC6</t>
  </si>
  <si>
    <t>Berberine bridge enzyme-like 22.</t>
  </si>
  <si>
    <t>19552±5324</t>
  </si>
  <si>
    <t>92341±20263</t>
  </si>
  <si>
    <t>140807±12918</t>
  </si>
  <si>
    <t>PGSC0003DMT400047067</t>
  </si>
  <si>
    <t>Germin [Source:PGSC_GENE;Acc:PGSC0003DMG400018276]</t>
  </si>
  <si>
    <t>AT1G09560</t>
  </si>
  <si>
    <t>germin-like protein 5;germin-like protein (GLP5)</t>
  </si>
  <si>
    <t>P94014</t>
  </si>
  <si>
    <t>Germin-like protein subfamily 2 member 1; May play a role in plant defense. Probably has no oxalate oxidase activity even if the active site is conserved.</t>
  </si>
  <si>
    <t>483800±49355</t>
  </si>
  <si>
    <t>643410±189127</t>
  </si>
  <si>
    <t>1041103±625595</t>
  </si>
  <si>
    <t>PGSC0003DMT400048506</t>
  </si>
  <si>
    <t>Beta expansin 2 [Source:PGSC_GENE;Acc:PGSC0003DMG400018844]</t>
  </si>
  <si>
    <t>AT1G65680</t>
  </si>
  <si>
    <t>expansin B2;member of BETA-EXPANSINS. Naming convention from the Expansin Working Group (Kende et al, 2004. Plant Mol Bio)</t>
  </si>
  <si>
    <t>Q9SHY6</t>
  </si>
  <si>
    <t>Putative expansin-B2; May cause loosening and extension of plant cell walls by disrupting non-covalent bonding between cellulose microfibrils and matrix glucans. No enzymatic activity has been found (By similarity). Belongs to the expansin family. Expansin B subfamily.</t>
  </si>
  <si>
    <t>204208±20750</t>
  </si>
  <si>
    <t>136326±118111</t>
  </si>
  <si>
    <t>55704±42894</t>
  </si>
  <si>
    <t>PGSC0003DMT400048684</t>
  </si>
  <si>
    <t>Polyphenol oxidase [Source:PGSC_GENE;Acc:PGSC0003DMG400018916]</t>
  </si>
  <si>
    <t>AT3G21351</t>
  </si>
  <si>
    <t>4320571±745698</t>
  </si>
  <si>
    <t>3886428±760571</t>
  </si>
  <si>
    <t>2365646±595789</t>
  </si>
  <si>
    <t>PGSC0003DMT400049234</t>
  </si>
  <si>
    <t>Glyoxal oxidase [Source:PGSC_GENE;Acc:PGSC0003DMG400019141]</t>
  </si>
  <si>
    <t>AT3G53950</t>
  </si>
  <si>
    <t>glyoxal oxidase-related protein;</t>
  </si>
  <si>
    <t>Q9M332</t>
  </si>
  <si>
    <t>Glyoxal oxidase-related protein.</t>
  </si>
  <si>
    <t>187665±60299</t>
  </si>
  <si>
    <t>313935±39662</t>
  </si>
  <si>
    <t>207503±115205</t>
  </si>
  <si>
    <t>PGSC0003DMT400049349</t>
  </si>
  <si>
    <t>ATP binding protein [Source:PGSC_GENE;Acc:PGSC0003DMG400019173]</t>
  </si>
  <si>
    <t>AT1G21210</t>
  </si>
  <si>
    <t>wall associated kinase 4;cell wall-associated ser/thr kinase involved in cell elongation and lateral root development</t>
  </si>
  <si>
    <t>Q9LMP1</t>
  </si>
  <si>
    <t>Wall-associated receptor kinase 2; Serine/threonine-protein kinase that may function as a signaling receptor of extracellular matrix component. Binding to pectin may have significance in the control of cell expansion, morphogenesis and development.</t>
  </si>
  <si>
    <t>5347385±776053</t>
  </si>
  <si>
    <t>5821130±2010937</t>
  </si>
  <si>
    <t>18724005±11521308</t>
  </si>
  <si>
    <t>PGSC0003DMT400050018</t>
  </si>
  <si>
    <t>249536±113078</t>
  </si>
  <si>
    <t>439216±236400</t>
  </si>
  <si>
    <t>554011±169481</t>
  </si>
  <si>
    <t>PGSC0003DMT400050024</t>
  </si>
  <si>
    <t>Pathogen-and wound-inducible antifungal protein CBP20 [Source:PGSC_GENE;Acc:PGSC0003DMG400019437]</t>
  </si>
  <si>
    <t>30142771±17706280</t>
  </si>
  <si>
    <t>56551973±31473290</t>
  </si>
  <si>
    <t>41194933±10395998</t>
  </si>
  <si>
    <t>PGSC0003DMT400050142</t>
  </si>
  <si>
    <t>Cationic peroxidase 1 [Source:PGSC_GENE;Acc:PGSC0003DMG400019473]</t>
  </si>
  <si>
    <t>57780±18929</t>
  </si>
  <si>
    <t>67738±16490</t>
  </si>
  <si>
    <t>216216±104955</t>
  </si>
  <si>
    <t>PGSC0003DMT400050536</t>
  </si>
  <si>
    <t>Alpha-l-fucosidase [Source:PGSC_GENE;Acc:PGSC0003DMG400019638]</t>
  </si>
  <si>
    <t>AT2G28100</t>
  </si>
  <si>
    <t>alpha-L-fucosidase 1;Encodes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t>
  </si>
  <si>
    <t>Q8GW72</t>
  </si>
  <si>
    <t>Alpha-L-fucosidase 1; Hydrolyzes both 3- and 4-linked fucoses in Lewis determinants. Not active on neither 2-linked fucose nor on fucose in alpha-1,3-linkage to the innermost GlcNAc. Belongs to the glycosyl hydrolase 29 family.</t>
  </si>
  <si>
    <t>420186±91668</t>
  </si>
  <si>
    <t>279285±110462</t>
  </si>
  <si>
    <t>49518±27461</t>
  </si>
  <si>
    <t>PGSC0003DMT400050890</t>
  </si>
  <si>
    <t>Lignin-forming anionic peroxidase [Source:PGSC_GENE;Acc:PGSC0003DMG400019766]</t>
  </si>
  <si>
    <t>Q9M9Q9</t>
  </si>
  <si>
    <t>Peroxidase 5;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</si>
  <si>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81553±5114</t>
  </si>
  <si>
    <t>528424±109990</t>
  </si>
  <si>
    <t>586980±161802</t>
  </si>
  <si>
    <t>PGSC0003DMT400051440</t>
  </si>
  <si>
    <t>Pectinacetylesterase [Source:PGSC_GENE;Acc:PGSC0003DMG402019982]</t>
  </si>
  <si>
    <t>AT5G23870</t>
  </si>
  <si>
    <t>B9DFR3</t>
  </si>
  <si>
    <t>Pectin acetylesterase 9;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</si>
  <si>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375331±32272</t>
  </si>
  <si>
    <t>318838±24971</t>
  </si>
  <si>
    <t>269895±130431</t>
  </si>
  <si>
    <t>PGSC0003DMT400051528</t>
  </si>
  <si>
    <t>Lichenase [Source:PGSC_GENE;Acc:PGSC0003DMG400020017]</t>
  </si>
  <si>
    <t>204020±79634</t>
  </si>
  <si>
    <t>235970±49138</t>
  </si>
  <si>
    <t>532692±472851</t>
  </si>
  <si>
    <t>PGSC0003DMT400051832</t>
  </si>
  <si>
    <t>Wound-inducible carboxypeptidase [Source:PGSC_GENE;Acc:PGSC0003DMG400020116]</t>
  </si>
  <si>
    <t>AT4G12910</t>
  </si>
  <si>
    <t>serine carboxypeptidase-like 20;</t>
  </si>
  <si>
    <t>Q8L7B2</t>
  </si>
  <si>
    <t>Serine carboxypeptidase-like 20; Probable carboxypeptidase.</t>
  </si>
  <si>
    <t>883168±338368</t>
  </si>
  <si>
    <t>967961±40252</t>
  </si>
  <si>
    <t>1048556±199891</t>
  </si>
  <si>
    <t>PGSC0003DMT400052036</t>
  </si>
  <si>
    <t>Translocon-associated protein beta family protein [Source:PGSC_GENE;Acc:PGSC0003DMG400020198]</t>
  </si>
  <si>
    <t>AT5G14030</t>
  </si>
  <si>
    <t>translocon-associated protein beta (TRAPB) family protein;</t>
  </si>
  <si>
    <t>Q94BY3</t>
  </si>
  <si>
    <t>Translocon-associated protein subunit beta; TRAP proteins are part of a complex whose function is to bind calcium to the ER membrane and thereby regulate the retention of ER resident proteins; Belongs to the TRAP-beta family.</t>
  </si>
  <si>
    <t>513280±125592</t>
  </si>
  <si>
    <t>552317±27026</t>
  </si>
  <si>
    <t>352202±62003</t>
  </si>
  <si>
    <t>PGSC0003DMT400052649</t>
  </si>
  <si>
    <t>Peroxidase [Source:PGSC_GENE;Acc:PGSC0003DMG400020437]</t>
  </si>
  <si>
    <t>15197659±2260000</t>
  </si>
  <si>
    <t>21386806±7547650</t>
  </si>
  <si>
    <t>PGSC0003DMT400052984</t>
  </si>
  <si>
    <t>9047024±1436161</t>
  </si>
  <si>
    <t>6466692±1545468</t>
  </si>
  <si>
    <t>3223604±1029471</t>
  </si>
  <si>
    <t>PGSC0003DMT400053422</t>
  </si>
  <si>
    <t>Germin 3 [Source:PGSC_GENE;Acc:PGSC0003DMG400020723]</t>
  </si>
  <si>
    <t>P92997</t>
  </si>
  <si>
    <t>Germin-like protein subfamily 1 member 13; May play a role in plant defense. Probably has no oxalate oxidase activity even if the active site is conserved.</t>
  </si>
  <si>
    <t>3633±5138</t>
  </si>
  <si>
    <t>122478±136635</t>
  </si>
  <si>
    <t>PGSC0003DMT400053613</t>
  </si>
  <si>
    <t>Cationic peroxidase 1 [Source:PGSC_GENE;Acc:PGSC0003DMG400020799]</t>
  </si>
  <si>
    <t>4318±6107</t>
  </si>
  <si>
    <t>49670±44610</t>
  </si>
  <si>
    <t>PGSC0003DMT400053618</t>
  </si>
  <si>
    <t>Peroxidase 2 [Source:PGSC_GENE;Acc:PGSC0003DMG400020801]</t>
  </si>
  <si>
    <t>29544±41781</t>
  </si>
  <si>
    <t>45716±32439</t>
  </si>
  <si>
    <t>521805±620560</t>
  </si>
  <si>
    <t>PGSC0003DMT400054393</t>
  </si>
  <si>
    <t>Reticuline oxidase [Source:PGSC_GENE;Acc:PGSC0003DMG400021112]</t>
  </si>
  <si>
    <t>AT1G30760</t>
  </si>
  <si>
    <t>Q93ZA3</t>
  </si>
  <si>
    <t>Berberine bridge enzyme-like 13; Mediates oxidation of cinnamyl alcohol and of p-hydroxylated derivatives of cinnamyl alcohol (i.e. the monolignols p-coumaryl-, coniferyl-, and sinapyl alcohol) to their corresponding aldehydes. Can use cinnamyl alcohol and derivatives, as well as beta-O-glycosylated form of coniferyl alcohol (coniferin) as substrate. Belongs to the oxygen-dependent FAD-linked oxidoreductase family.</t>
  </si>
  <si>
    <t>19056±21247</t>
  </si>
  <si>
    <t>44804±32196</t>
  </si>
  <si>
    <t>23897±23476</t>
  </si>
  <si>
    <t>PGSC0003DMT400055014</t>
  </si>
  <si>
    <t>Subtilisin-type protease [Source:PGSC_GENE;Acc:PGSC0003DMG400021348]</t>
  </si>
  <si>
    <t>8361±5946</t>
  </si>
  <si>
    <t>53443±17167</t>
  </si>
  <si>
    <t>125230±81332</t>
  </si>
  <si>
    <t>PGSC0003DMT400055141</t>
  </si>
  <si>
    <t>Lysosomal Pro-X carboxypeptidase [Source:PGSC_GENE;Acc:PGSC0003DMG400021399]</t>
  </si>
  <si>
    <t>AT5G65760</t>
  </si>
  <si>
    <t>Serine carboxypeptidase S28 family protein;</t>
  </si>
  <si>
    <t>Q1JPM1</t>
  </si>
  <si>
    <t>Serine carboxypeptidase S28 family protein.</t>
  </si>
  <si>
    <t>1089404±38359</t>
  </si>
  <si>
    <t>624591±102747</t>
  </si>
  <si>
    <t>236590±30503</t>
  </si>
  <si>
    <t>PGSC0003DMT400055905</t>
  </si>
  <si>
    <t>Thioredoxin h [Source:PGSC_GENE;Acc:PGSC0003DMG400021716]</t>
  </si>
  <si>
    <t>AT1G11530</t>
  </si>
  <si>
    <t>C-terminal cysteine residue is changed to a serine 1;Encodes a monocysteinic thioredoxin, thioredoxin in which the second cysteine of the redox site is replaced by a serine, with low disulfide reductase but efficient disulfide isomerase activity.</t>
  </si>
  <si>
    <t>Q8LDI5</t>
  </si>
  <si>
    <t>Thioredoxin-like protein CXXS1; Possesses low disulfide reductase activity, but efficient protein disulfide isomerase activity. Does not possess deglutathionylation activity.</t>
  </si>
  <si>
    <t>713675±154984</t>
  </si>
  <si>
    <t>874402±211724</t>
  </si>
  <si>
    <t>221162±51462</t>
  </si>
  <si>
    <t>PGSC0003DMT400057522</t>
  </si>
  <si>
    <t>Suberization-associated anionic peroxidase [Source:PGSC_GENE;Acc:PGSC0003DMG400022342]</t>
  </si>
  <si>
    <t>9183802±2864403</t>
  </si>
  <si>
    <t>7500787±1230908</t>
  </si>
  <si>
    <t>3739738±883083</t>
  </si>
  <si>
    <t>PGSC0003DMT400058490</t>
  </si>
  <si>
    <t>Phosphoesterase family protein [Source:PGSC_GENE;Acc:PGSC0003DMG400022715]</t>
  </si>
  <si>
    <t>AT2G26870</t>
  </si>
  <si>
    <t>non-specific phospholipase C2;</t>
  </si>
  <si>
    <t>O81020</t>
  </si>
  <si>
    <t>Non-specific phospholipase C2.</t>
  </si>
  <si>
    <t>1066228±296602</t>
  </si>
  <si>
    <t>5167181±2052972</t>
  </si>
  <si>
    <t>7062470±1335371</t>
  </si>
  <si>
    <t>PGSC0003DMT400058538</t>
  </si>
  <si>
    <t>APO protein 1, chloroplastic [Source:PGSC_GENE;Acc:PGSC0003DMG400022740]</t>
  </si>
  <si>
    <t>AT1G64810</t>
  </si>
  <si>
    <t>Arabidopsis thaliana protein of unknown function (DUF794);chloroplast APO1</t>
  </si>
  <si>
    <t>Q9XIR4</t>
  </si>
  <si>
    <t>APO protein 1, chloroplastic; Involved in the stable assembly of several 4Fe-4S cluster- containing complexes of chloroplasts. May participate in 4Fe-4S cofactor incorporation into psaA and/or psaB during translation.</t>
  </si>
  <si>
    <t>91573±21941</t>
  </si>
  <si>
    <t>39432±14250</t>
  </si>
  <si>
    <t>4116±5821</t>
  </si>
  <si>
    <t>PGSC0003DMT400059161</t>
  </si>
  <si>
    <t>Hydrolase [Source:PGSC_GENE;Acc:PGSC0003DMG400022980]</t>
  </si>
  <si>
    <t>146029±17134</t>
  </si>
  <si>
    <t>79917±11205</t>
  </si>
  <si>
    <t>333344±373339</t>
  </si>
  <si>
    <t>PGSC0003DMT400059506</t>
  </si>
  <si>
    <t>Alpha-1,4-glucan-protein synthase [UDP-forming] [Source:PGSC_GENE;Acc:PGSC0003DMG403023117]</t>
  </si>
  <si>
    <t>AT5G16510</t>
  </si>
  <si>
    <t>Alpha-1,4-glucan-protein synthase family protein;</t>
  </si>
  <si>
    <t>Q9FFD2</t>
  </si>
  <si>
    <t>Probable UDP-arabinopyranose mutase 5; Probable UDP-L-arabinose mutase involved in the biosynthesis of cell wall non-cellulosic polysaccharides. Belongs to the RGP family.</t>
  </si>
  <si>
    <t>1290434±84338</t>
  </si>
  <si>
    <t>940624±237886</t>
  </si>
  <si>
    <t>415388±182371</t>
  </si>
  <si>
    <t>PGSC0003DMT400060192</t>
  </si>
  <si>
    <t>Conserved gene of unknown function [Source:PGSC_GENE;Acc:PGSC0003DMG400023415]</t>
  </si>
  <si>
    <t>AT3G55230</t>
  </si>
  <si>
    <t>Q9M3C8</t>
  </si>
  <si>
    <t>Dirigent protein 24;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</si>
  <si>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33409±15290</t>
  </si>
  <si>
    <t>92310±36974</t>
  </si>
  <si>
    <t>143999±60969</t>
  </si>
  <si>
    <t>PGSC0003DMT400061291</t>
  </si>
  <si>
    <t>Conserved gene of unknown function [Source:PGSC_GENE;Acc:PGSC0003DMG400023854]</t>
  </si>
  <si>
    <t>AT5G12950</t>
  </si>
  <si>
    <t>Putative glycosyl hydrolase of unknown function (DUF1680);</t>
  </si>
  <si>
    <t>Q9LXU4</t>
  </si>
  <si>
    <t>Proline-tRNA ligase (DUF1680).</t>
  </si>
  <si>
    <t>1961981±741750</t>
  </si>
  <si>
    <t>3338647±215864</t>
  </si>
  <si>
    <t>3367479±864422</t>
  </si>
  <si>
    <t>PGSC0003DMT400061480</t>
  </si>
  <si>
    <t>Cytoplasmic small heat shock protein class I [Source:PGSC_GENE;Acc:PGSC0003DMG400023922]</t>
  </si>
  <si>
    <t>8964±12677</t>
  </si>
  <si>
    <t>20508±29002</t>
  </si>
  <si>
    <t>23134±23081</t>
  </si>
  <si>
    <t>PGSC0003DMT400061679</t>
  </si>
  <si>
    <t>FAD binding domain containing protein [Source:PGSC_GENE;Acc:PGSC0003DMG400024003]</t>
  </si>
  <si>
    <t>AT2G46760</t>
  </si>
  <si>
    <t>O81032</t>
  </si>
  <si>
    <t>Probable L-gulonolactone oxidase 6; May be involved in the biosynthesis of ascorbic acid. Belongs to the oxygen-dependent FAD-linked oxidoreductase family.</t>
  </si>
  <si>
    <t>57374±13208</t>
  </si>
  <si>
    <t>35883±8256</t>
  </si>
  <si>
    <t>34766±29922</t>
  </si>
  <si>
    <t>PGSC0003DMT400062414</t>
  </si>
  <si>
    <t>Reticuline oxidase [Source:PGSC_GENE;Acc:PGSC0003DMG400024289]</t>
  </si>
  <si>
    <t>6314196±518990</t>
  </si>
  <si>
    <t>16286522±378840</t>
  </si>
  <si>
    <t>17624446±2351137</t>
  </si>
  <si>
    <t>PGSC0003DMT400063277</t>
  </si>
  <si>
    <t>Conserved gene of unknown function [Source:PGSC_GENE;Acc:PGSC0003DMG402024610]</t>
  </si>
  <si>
    <t>AT1G74000</t>
  </si>
  <si>
    <t>strictosidine synthase 3;encodes a protein similar to strictosidine synthase, which is involved in the production of monoterpene indole alkaloids. This gene belongs to a family of 13 members in Arabidopsis.</t>
  </si>
  <si>
    <t>P92976</t>
  </si>
  <si>
    <t>Protein STRICTOSIDINE SYNTHASE-LIKE 11; Catalyzes the stereospecific condensation of tryptamine with secologanin to form strictosidine, the key intermediate of indole alkaloid biosynthesis.</t>
  </si>
  <si>
    <t>26338±31814</t>
  </si>
  <si>
    <t>148601±129654</t>
  </si>
  <si>
    <t>138457±156769</t>
  </si>
  <si>
    <t>PGSC0003DMT400063638</t>
  </si>
  <si>
    <t>Beta-mannosidase [Source:PGSC_GENE;Acc:PGSC0003DMG401024737]</t>
  </si>
  <si>
    <t>AT1G09010</t>
  </si>
  <si>
    <t>glycoside hydrolase family 2 protein;</t>
  </si>
  <si>
    <t>Q75W54</t>
  </si>
  <si>
    <t>Mannosylglycoprotein endo-beta-mannosidase 28 kDa subunit; Glycosidase that specifically hydrolyzes the Man-beta-1,4- GlcNAc linkage in the trimannosyl core structure of N-glycans. Does not hydrolyzes pyridylamino derivatives sugar chains containing Man-alpha- 1,3-Man-beta or Xylose-beta-1,2-Man-beta.</t>
  </si>
  <si>
    <t>105902±31887</t>
  </si>
  <si>
    <t>38706±20976</t>
  </si>
  <si>
    <t>6541±9251</t>
  </si>
  <si>
    <t>PGSC0003DMT400063689</t>
  </si>
  <si>
    <t>Xyloglucan endotransglucosylase/hydrolase 1 [Source:PGSC_GENE;Acc:PGSC0003DMG400024755]</t>
  </si>
  <si>
    <t>522478±314938</t>
  </si>
  <si>
    <t>236072±126302</t>
  </si>
  <si>
    <t>151029±127425</t>
  </si>
  <si>
    <t>PGSC0003DMT400063802</t>
  </si>
  <si>
    <t>Serine carboxypeptidase [Source:PGSC_GENE;Acc:PGSC0003DMG400024802]</t>
  </si>
  <si>
    <t>AT5G42240</t>
  </si>
  <si>
    <t>serine carboxypeptidase-like 42;</t>
  </si>
  <si>
    <t>Q9FH05</t>
  </si>
  <si>
    <t>Serine carboxypeptidase-like 42; Probable carboxypeptidase.</t>
  </si>
  <si>
    <t>198101±125596</t>
  </si>
  <si>
    <t>182049±81901</t>
  </si>
  <si>
    <t>216571±128007</t>
  </si>
  <si>
    <t>PGSC0003DMT400064275</t>
  </si>
  <si>
    <t>Subtilisin-like protease [Source:PGSC_GENE;Acc:PGSC0003DMG400024971]</t>
  </si>
  <si>
    <t>52492±37270</t>
  </si>
  <si>
    <t>147557±45813</t>
  </si>
  <si>
    <t>PGSC0003DMT400064555</t>
  </si>
  <si>
    <t>Peroxidase 4 [Source:PGSC_GENE;Acc:PGSC0003DMG400025084]</t>
  </si>
  <si>
    <t>1173361±637073</t>
  </si>
  <si>
    <t>496390±140888</t>
  </si>
  <si>
    <t>789909±748771</t>
  </si>
  <si>
    <t>PGSC0003DMT400064713</t>
  </si>
  <si>
    <t>UDP-glucose dehydrogenase 2 [Source:PGSC_GENE;Acc:PGSC0003DMG400025137]</t>
  </si>
  <si>
    <t>AT5G15490</t>
  </si>
  <si>
    <t>Q9LF33</t>
  </si>
  <si>
    <t>UDP-glucose 6-dehydrogenase 3; Involved in the biosynthesis of UDP-glucuronic acid (UDP- GlcA), providing nucleotide sugars for cell-wall polymers. Required for the formation of cell wall ingrowths on the outer cell walls of nematode-induced syncytia.</t>
  </si>
  <si>
    <t>10429316±2846154</t>
  </si>
  <si>
    <t>8606925±4185795</t>
  </si>
  <si>
    <t>3533316±1363231</t>
  </si>
  <si>
    <t>PGSC0003DMT400065504</t>
  </si>
  <si>
    <t>Receptor protein kinase [Source:PGSC_GENE;Acc:PGSC0003DMG400025480]</t>
  </si>
  <si>
    <t>74065±43906</t>
  </si>
  <si>
    <t>108230±37509</t>
  </si>
  <si>
    <t>196683±140653</t>
  </si>
  <si>
    <t>PGSC0003DMT400065969</t>
  </si>
  <si>
    <t>Glucose acyltransferase [Source:PGSC_GENE;Acc:PGSC0003DMG400025682]</t>
  </si>
  <si>
    <t>203004±30403</t>
  </si>
  <si>
    <t>192660±36704</t>
  </si>
  <si>
    <t>65906±11115</t>
  </si>
  <si>
    <t>PGSC0003DMT400066354</t>
  </si>
  <si>
    <t>Peroxidase 10 [Source:PGSC_GENE;Acc:PGSC0003DMG400025803]</t>
  </si>
  <si>
    <t>15118895±3855349</t>
  </si>
  <si>
    <t>45235906±14213897</t>
  </si>
  <si>
    <t>62663425±15422217</t>
  </si>
  <si>
    <t>PGSC0003DMT400067081</t>
  </si>
  <si>
    <t>Pit2 protein [Source:PGSC_GENE;Acc:PGSC0003DMG400026076]</t>
  </si>
  <si>
    <t>AT1G71950</t>
  </si>
  <si>
    <t>Proteinase inhibitor, propeptide;</t>
  </si>
  <si>
    <t>Q9C8W7</t>
  </si>
  <si>
    <t>Proteinase inhibitor, propeptide.</t>
  </si>
  <si>
    <t>8566797±2463102</t>
  </si>
  <si>
    <t>4556212±1021501</t>
  </si>
  <si>
    <t>1722005±598003</t>
  </si>
  <si>
    <t>PGSC0003DMT400067577</t>
  </si>
  <si>
    <t>Phytocyanin-like arabinogalactan-protein [Source:PGSC_GENE;Acc:PGSC0003DMG400026274]</t>
  </si>
  <si>
    <t>AT4G31840</t>
  </si>
  <si>
    <t>early nodulin-like protein 15;</t>
  </si>
  <si>
    <t>Q9SZ51</t>
  </si>
  <si>
    <t>Early nodulin-like protein 15.</t>
  </si>
  <si>
    <t>1496718±379214</t>
  </si>
  <si>
    <t>2961109±487082</t>
  </si>
  <si>
    <t>3714334±571822</t>
  </si>
  <si>
    <t>PGSC0003DMT400067990</t>
  </si>
  <si>
    <t>RALFL33 [Source:PGSC_GENE;Acc:PGSC0003DMG400026439]</t>
  </si>
  <si>
    <t>AT4G14010</t>
  </si>
  <si>
    <t>ralf-like 32;Member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</si>
  <si>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O23262</t>
  </si>
  <si>
    <t>Protein RALF-like 32; Cell signaling peptide that may regulate plant stress, growth, and development. Mediates a rapid alkalinization of extracellular space by mediating a transient increase in the cytoplasmic Ca(2+) concentration leading to a calcium-dependent signaling events through a cell surface receptor and a concomitant activation of some intracellular mitogen-activated protein kinases (By similarity).</t>
  </si>
  <si>
    <t>33076±31866</t>
  </si>
  <si>
    <t>93674±15465</t>
  </si>
  <si>
    <t>262938±54696</t>
  </si>
  <si>
    <t>PGSC0003DMT400068028</t>
  </si>
  <si>
    <t>Conserved gene of unknown function [Source:PGSC_GENE;Acc:PGSC0003DMG400026457]</t>
  </si>
  <si>
    <t>Q9ZV89</t>
  </si>
  <si>
    <t>Protein trichome birefringence-like 42; May act as a bridging protein that binds pectin and other cell wall polysaccharides. Probably involved in maintaining esterification of pectins (By similarity). May be involved in the specific O-acetylation of cell wall polymers (By similarity). Belongs to the PC-esterase family. TBL subfamily.</t>
  </si>
  <si>
    <t>3435±4858</t>
  </si>
  <si>
    <t>17300±12902</t>
  </si>
  <si>
    <t>34676±24641</t>
  </si>
  <si>
    <t>PGSC0003DMT400068340</t>
  </si>
  <si>
    <t>12938±6033</t>
  </si>
  <si>
    <t>67964±33596</t>
  </si>
  <si>
    <t>37814±6370</t>
  </si>
  <si>
    <t>PGSC0003DMT400068379</t>
  </si>
  <si>
    <t>Major pollen allergen Ory s 1 [Source:PGSC_GENE;Acc:PGSC0003DMG400026590]</t>
  </si>
  <si>
    <t>202820±56564</t>
  </si>
  <si>
    <t>2139279±493050</t>
  </si>
  <si>
    <t>3479649±537560</t>
  </si>
  <si>
    <t>PGSC0003DMT400068887</t>
  </si>
  <si>
    <t>Conserved gene of unknown function [Source:PGSC_GENE;Acc:PGSC0003DMG400026790]</t>
  </si>
  <si>
    <t>AT3G51580</t>
  </si>
  <si>
    <t>5083±7189</t>
  </si>
  <si>
    <t>11703±16551</t>
  </si>
  <si>
    <t>PGSC0003DMT400069587</t>
  </si>
  <si>
    <t>Kunitz trypsin inhibitor [Source:PGSC_GENE;Acc:PGSC0003DMG400027053]</t>
  </si>
  <si>
    <t>2413747±167500</t>
  </si>
  <si>
    <t>2245563±366528</t>
  </si>
  <si>
    <t>3292276±2396441</t>
  </si>
  <si>
    <t>PGSC0003DMT400071192</t>
  </si>
  <si>
    <t>Wound-inducible carboxypeptidase [Source:PGSC_GENE;Acc:PGSC0003DMG401027687]</t>
  </si>
  <si>
    <t>40366±16122</t>
  </si>
  <si>
    <t>80735±29956</t>
  </si>
  <si>
    <t>127286±39817</t>
  </si>
  <si>
    <t>PGSC0003DMT400071195</t>
  </si>
  <si>
    <t>Wound-inducible carboxypeptidase [Source:PGSC_GENE;Acc:PGSC0003DMG402027687]</t>
  </si>
  <si>
    <t>2811804±224092</t>
  </si>
  <si>
    <t>3527057±883416</t>
  </si>
  <si>
    <t>2168396±664182</t>
  </si>
  <si>
    <t>PGSC0003DMT400071284</t>
  </si>
  <si>
    <t>Peptide-N4-(N-acetyl-beta-glucosaminyl)asparagine amidase A [Source:PGSC_GENE;Acc:PGSC0003DMG400027721]</t>
  </si>
  <si>
    <t>AT5G05480</t>
  </si>
  <si>
    <t>Q9FFG6</t>
  </si>
  <si>
    <t>54758±4273</t>
  </si>
  <si>
    <t>35476±11449</t>
  </si>
  <si>
    <t>9613±13595</t>
  </si>
  <si>
    <t>PGSC0003DMT400072606</t>
  </si>
  <si>
    <t>Beta-fructofuranosidase [Source:PGSC_GENE;Acc:PGSC0003DMG401028252]</t>
  </si>
  <si>
    <t>AT3G52600</t>
  </si>
  <si>
    <t>cell wall invertase 2;</t>
  </si>
  <si>
    <t>Q8W413</t>
  </si>
  <si>
    <t>Beta-fructofuranosidase, insoluble isoenzyme CWINV4.</t>
  </si>
  <si>
    <t>1250558±223348</t>
  </si>
  <si>
    <t>697491±86309</t>
  </si>
  <si>
    <t>442699±179792</t>
  </si>
  <si>
    <t>PGSC0003DMT400073020</t>
  </si>
  <si>
    <t>Zinc finger protein [Source:PGSC_GENE;Acc:PGSC0003DMG400028406]</t>
  </si>
  <si>
    <t>1815298±657132</t>
  </si>
  <si>
    <t>1258530±305467</t>
  </si>
  <si>
    <t>465520±187015</t>
  </si>
  <si>
    <t>PGSC0003DMT400074390</t>
  </si>
  <si>
    <t>Aspartic proteinase nepenthesin-1 [Source:PGSC_GENE;Acc:PGSC0003DMG400028911]</t>
  </si>
  <si>
    <t>AT1G79720</t>
  </si>
  <si>
    <t>Q8RX60</t>
  </si>
  <si>
    <t>40660±57502</t>
  </si>
  <si>
    <t>11321±16010</t>
  </si>
  <si>
    <t>PGSC0003DMT400077209</t>
  </si>
  <si>
    <t>Peptide-N4-(N-acetyl-beta-glucosaminyl)asparagine amidase A [Source:PGSC_GENE;Acc:PGSC0003DMG400030029]</t>
  </si>
  <si>
    <t>486913±63857</t>
  </si>
  <si>
    <t>307048±30115</t>
  </si>
  <si>
    <t>177945±72737</t>
  </si>
  <si>
    <t>PGSC0003DMT400078798</t>
  </si>
  <si>
    <t>Glycosyl hydrolase family 3 protein [Source:PGSC_GENE;Acc:PGSC0003DMG400030662]</t>
  </si>
  <si>
    <t>AT5G10560</t>
  </si>
  <si>
    <t>Q9LXA8</t>
  </si>
  <si>
    <t>Probable beta-D-xylosidase 6.</t>
  </si>
  <si>
    <t>9377485±1703626</t>
  </si>
  <si>
    <t>10156460±1266471</t>
  </si>
  <si>
    <t>25034431±3555932</t>
  </si>
  <si>
    <t>PGSC0003DMT400079041</t>
  </si>
  <si>
    <t>Cationic peroxidase isozyme 40K [Source:PGSC_GENE;Acc:PGSC0003DMG400030764]</t>
  </si>
  <si>
    <t>71841±23768</t>
  </si>
  <si>
    <t>202884±57493</t>
  </si>
  <si>
    <t>67825±44555</t>
  </si>
  <si>
    <t>PGSC0003DMT400079236</t>
  </si>
  <si>
    <t>Blue copper protein [Source:PGSC_GENE;Acc:PGSC0003DMG400030839]</t>
  </si>
  <si>
    <t>AT1G72230</t>
  </si>
  <si>
    <t>3762436±396648</t>
  </si>
  <si>
    <t>10268984±2765012</t>
  </si>
  <si>
    <t>8293658±2967149</t>
  </si>
  <si>
    <t>PGSC0003DMT400080203</t>
  </si>
  <si>
    <t>Hydrolase, hydrolyzing O-glycosyl compounds [Source:PGSC_GENE;Acc:PGSC0003DMG400031221]</t>
  </si>
  <si>
    <t>AT5G01930</t>
  </si>
  <si>
    <t>Q9LZV3</t>
  </si>
  <si>
    <t>Mannan endo-1,4-beta-mannosidase 6.</t>
  </si>
  <si>
    <t>8482054±1446960</t>
  </si>
  <si>
    <t>13493884±2421490</t>
  </si>
  <si>
    <t>17688047±10580483</t>
  </si>
  <si>
    <t>PGSC0003DMT400080601</t>
  </si>
  <si>
    <t>Pectin acetylesterase [Source:PGSC_GENE;Acc:PGSC0003DMG400031385]</t>
  </si>
  <si>
    <t>AT5G26670</t>
  </si>
  <si>
    <t>Q66GM8</t>
  </si>
  <si>
    <t>Pectin acetylesterase 10;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</si>
  <si>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660418±135843</t>
  </si>
  <si>
    <t>613051±176719</t>
  </si>
  <si>
    <t>936897±468603</t>
  </si>
  <si>
    <t>PGSC0003DMT400081788</t>
  </si>
  <si>
    <t>Conserved gene of unknown function [Source:PGSC_GENE;Acc:PGSC0003DMG400032123]</t>
  </si>
  <si>
    <t>AT5G56530</t>
  </si>
  <si>
    <t>376083±84965</t>
  </si>
  <si>
    <t>940643±65159</t>
  </si>
  <si>
    <t>1464392±126642</t>
  </si>
  <si>
    <t>PGSC0003DMT400084224</t>
  </si>
  <si>
    <t>Acidic endochitinase [Source:PGSC_GENE;Acc:PGSC0003DMG400033882]</t>
  </si>
  <si>
    <t>11728473±9616358</t>
  </si>
  <si>
    <t>21721576±17255944</t>
  </si>
  <si>
    <t>16285785±7747616</t>
  </si>
  <si>
    <t>PGSC0003DMT400085219</t>
  </si>
  <si>
    <t>P69B protein [Source:PGSC_GENE;Acc:PGSC0003DMG400034790]</t>
  </si>
  <si>
    <t>2578956±1078126</t>
  </si>
  <si>
    <t>5049806±2472656</t>
  </si>
  <si>
    <t>7746518±5219030</t>
  </si>
  <si>
    <t>PGSC0003DMT400089776</t>
  </si>
  <si>
    <t>Reticuline oxidase [Source:PGSC_GENE;Acc:PGSC0003DMG400039347]</t>
  </si>
  <si>
    <t>O64743</t>
  </si>
  <si>
    <t>Berberine bridge enzyme-like 15; Required for endosperm development and polar nuclei fusion. Mediates oxidation of cinnamyl alcohol and of p- hydroxylated derivatives of cinnamyl alcohol (i.e. the monolignols p- coumaryl-, coniferyl-, and sinapyl alcohol) to their corresponding aldehydes. Can use cinnamyl alcohol and derivatives, as well as beta-O- glycosylated form of coniferyl alcohol (coniferin) as substrate.</t>
  </si>
  <si>
    <t>219649±50369</t>
  </si>
  <si>
    <t>42494±14131</t>
  </si>
  <si>
    <t>31164±12217</t>
  </si>
  <si>
    <t>PGSC0003DMT400090367</t>
  </si>
  <si>
    <t>Gene of unknown function [Source:PGSC_GENE;Acc:PGSC0003DMG400039938]</t>
  </si>
  <si>
    <t>AT4G11050</t>
  </si>
  <si>
    <t>glycosyl hydrolase 9C3;</t>
  </si>
  <si>
    <t>2769932±1167982</t>
  </si>
  <si>
    <t>3095863±1690783</t>
  </si>
  <si>
    <t>7379374±1450454</t>
  </si>
  <si>
    <t>PGSC0003DMT400090689</t>
  </si>
  <si>
    <t>Glucan endo-1,3-beta-glucosidase, basic isoform 1 [Source:PGSC_GENE;Acc:PGSC0003DMG400040260]</t>
  </si>
  <si>
    <t>3933770±1140243</t>
  </si>
  <si>
    <t>2362922±525474</t>
  </si>
  <si>
    <t>4873910±3525498</t>
  </si>
  <si>
    <t>PGSC0003DMT400095550</t>
  </si>
  <si>
    <t>Basic 7S globulin 2 small subunit [Source:PGSC_GENE;Acc:PGSC0003DMG400045121]</t>
  </si>
  <si>
    <t>89856±9370</t>
  </si>
  <si>
    <t>62773±7150</t>
  </si>
  <si>
    <t>254763±298653</t>
  </si>
  <si>
    <t>PGSC0003DMT400095664</t>
  </si>
  <si>
    <t>P69E protein [Source:PGSC_GENE;Acc:PGSC0003DMG400045235]</t>
  </si>
  <si>
    <t>1674266±776386</t>
  </si>
  <si>
    <t>4188270±2056806</t>
  </si>
  <si>
    <t>7190157±4180289</t>
  </si>
  <si>
    <t>PGSC0003DMT400097392</t>
  </si>
  <si>
    <t>Gene of unknown function [Source:PGSC_GENE;Acc:PGSC0003DMG400046963]</t>
  </si>
  <si>
    <t>AT3G27980</t>
  </si>
  <si>
    <t>942674±362136</t>
  </si>
  <si>
    <t>511328±185779</t>
  </si>
  <si>
    <t>119436±17130</t>
  </si>
  <si>
    <t>PGSC0003DMT400000010</t>
  </si>
  <si>
    <t>Arsenical pump-driving atpase [Source:PGSC_GENE;Acc:PGSC0003DMG400000004]</t>
  </si>
  <si>
    <t>AT1G01910</t>
  </si>
  <si>
    <t>P-loop containing nucleoside triphosphate hydrolases superfamily protein;</t>
  </si>
  <si>
    <t>Q949M9</t>
  </si>
  <si>
    <t xml:space="preserve">ATPase; ATPase required for the post-translational delivery of tail- 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 [...] </t>
  </si>
  <si>
    <t>693766±61934</t>
  </si>
  <si>
    <t>529600±172700</t>
  </si>
  <si>
    <t>1246217±1246852</t>
  </si>
  <si>
    <t>PGSC0003DMT400000066</t>
  </si>
  <si>
    <t>NAD-dependent malic enzyme 59 kDa isoform, mitochondrial [Source:PGSC_GENE;Acc:PGSC0003DMG401000020]</t>
  </si>
  <si>
    <t>AT4G00570</t>
  </si>
  <si>
    <t>NAD-dependent malic enzyme 2;Encodes an NAD-dependent malic enzyme (NAD-ME) that does not act on oxaloacetate, indicating that it belongs to EC 1.1.1.39. It is a member of the beta family of NAD-MEs in plants. It appears to function as a homodimer or as a heterodimer with the alpha-type NAD-ME2 (At2g13560). NAD-ME2 transcript and protein levels are higher during the night than during the day.</t>
  </si>
  <si>
    <t>Q8L7K9</t>
  </si>
  <si>
    <t>NAD-dependent malic enzyme 2, mitochondrial; Involved in the regulation of sugars and amino acids metabolisms during the night period.</t>
  </si>
  <si>
    <t>3861005±353947</t>
  </si>
  <si>
    <t>3128202±553436</t>
  </si>
  <si>
    <t>1860968±116137</t>
  </si>
  <si>
    <t>PGSC0003DMT400000078</t>
  </si>
  <si>
    <t>Carbonyl reductase [Source:PGSC_GENE;Acc:PGSC0003DMG400000021]</t>
  </si>
  <si>
    <t>AT2G24190</t>
  </si>
  <si>
    <t>Q9ZUH5</t>
  </si>
  <si>
    <t>Short-chain dehydrogenase/reductase 2b; Aldehyde reductase that catalyzes the reduction of the aldehyde carbonyl groups on saturated and alpha,beta-unsaturated aldehydes with more than 5 carbons. Belongs to the short-chain dehydrogenases/reductases (SDR) family.</t>
  </si>
  <si>
    <t>264373±93765</t>
  </si>
  <si>
    <t>119142±7696</t>
  </si>
  <si>
    <t>35168±27827</t>
  </si>
  <si>
    <t>PGSC0003DMT400000108</t>
  </si>
  <si>
    <t>Synaptotagmin [Source:PGSC_GENE;Acc:PGSC0003DMG401000029]</t>
  </si>
  <si>
    <t>AT4G11610</t>
  </si>
  <si>
    <t>C2 calcium/lipid-binding plant phosphoribosyltransferase family protein;</t>
  </si>
  <si>
    <t>Q84TJ7</t>
  </si>
  <si>
    <t>C2 calcium/lipid-binding plant phosphoribosyltransferase family protein.</t>
  </si>
  <si>
    <t>10835±9659</t>
  </si>
  <si>
    <t>61944±10564</t>
  </si>
  <si>
    <t>55588±21109</t>
  </si>
  <si>
    <t>PGSC0003DMT400000151</t>
  </si>
  <si>
    <t>Water channel protein [Source:PGSC_GENE;Acc:PGSC0003DMG400000045]</t>
  </si>
  <si>
    <t>AT4G00430</t>
  </si>
  <si>
    <t>plasma membrane intrinsic protein 1;4;a member of the plasma membrane intrinsic protein subfamily PIP1.</t>
  </si>
  <si>
    <t>Q8LAA6</t>
  </si>
  <si>
    <t>Probable aquaporin PIP1-5; Aquaporins facilitate the transport of water and small neutral solutes across cell membranes.</t>
  </si>
  <si>
    <t>30142754±13251856</t>
  </si>
  <si>
    <t>17887314±5676382</t>
  </si>
  <si>
    <t>5113849±1951909</t>
  </si>
  <si>
    <t>PGSC0003DMT400000156</t>
  </si>
  <si>
    <t>Cysteine synthase [Source:PGSC_GENE;Acc:PGSC0003DMG400000048]</t>
  </si>
  <si>
    <t>AT3G61440</t>
  </si>
  <si>
    <t>cysteine synthase C1;Encodes a cysteine synthase isomer CysC1. The isomer is however less effective in cysteine biosynthesis. It is involved in beta-cyanoalanine biosynthesis, an intermediate of cyanide detoxification pathway.</t>
  </si>
  <si>
    <t>Q9S757</t>
  </si>
  <si>
    <t>Bifunctional L-3-cyanoalanine synthase/cysteine synthase C1, mitochondrial; Acts as a major beta-cyanoalanine synthase. The cyanoalanine synthesis reaction is more efficient than the cysteine synthase activity. Probably unable to interact with SAT and to form the decameric Cys synthase complex (CSC) and is therefore not an enzymatically true OASTL protein. Probably involved in the detoxification of cyanide that arises from ethylene biosynthesis. Maintains a low level of cyanide for proper root hair development.</t>
  </si>
  <si>
    <t>805749±291650</t>
  </si>
  <si>
    <t>906516±450817</t>
  </si>
  <si>
    <t>495332±85231</t>
  </si>
  <si>
    <t>PGSC0003DMT400000192</t>
  </si>
  <si>
    <t>Mitogen-activated protein kinase 4 [Source:PGSC_GENE;Acc:PGSC0003DMG401000057]</t>
  </si>
  <si>
    <t>AT4G01370</t>
  </si>
  <si>
    <t>MAP kinase 4;Encodes a nuclear and cytoplasmically localized  MAP kinase involved in mediating responses to pathogens.  Its substrates include MKS1 and probably MAP65-1.The MAP65-1 interaction is involved in mediating cortical microtuble organization.</t>
  </si>
  <si>
    <t>Q39024</t>
  </si>
  <si>
    <t xml:space="preserve">Mitogen-activated protein kinase 4; The ANPs-MKK6-MPK4 module is involved in the regulation of plant cytokinesis during meiosis and mitosis. Essential to promote the progression of cytokinesis and for cellularization (formation of the cell plate) during male-specific meiosis. Involved in cortical microtubules organization and stabilization by regulating the phosphorylation state of microtubule-associated proteins such as MAP65- 1. Involved in root hair development process. Negative regulator of systemic acquired resistance (SAR) and salicylic acid- (SA) mediated defense response. Requi [...] </t>
  </si>
  <si>
    <t>324616±95656</t>
  </si>
  <si>
    <t>126078±48078</t>
  </si>
  <si>
    <t>90720±52916</t>
  </si>
  <si>
    <t>PGSC0003DMT400000218</t>
  </si>
  <si>
    <t>Proline iminopeptidase [Source:PGSC_GENE;Acc:PGSC0003DMG400000065]</t>
  </si>
  <si>
    <t>AT3G61540</t>
  </si>
  <si>
    <t>Q9M314</t>
  </si>
  <si>
    <t>8042308±1429189</t>
  </si>
  <si>
    <t>11638279±4004409</t>
  </si>
  <si>
    <t>23812620±3013171</t>
  </si>
  <si>
    <t>PGSC0003DMT400000222</t>
  </si>
  <si>
    <t>Late embryogenesis (Lea) [Source:PGSC_GENE;Acc:PGSC0003DMG400000067]</t>
  </si>
  <si>
    <t>AT2G46140</t>
  </si>
  <si>
    <t>Late embryogenesis abundant protein;</t>
  </si>
  <si>
    <t>O82355</t>
  </si>
  <si>
    <t>Desiccation-related protein At2g46140; Belongs to the LEA type 2 family.</t>
  </si>
  <si>
    <t>969271±51763</t>
  </si>
  <si>
    <t>884706±255768</t>
  </si>
  <si>
    <t>645500±44480</t>
  </si>
  <si>
    <t>PGSC0003DMT400000230</t>
  </si>
  <si>
    <t>24 kDa seed maturation protein [Source:PGSC_GENE;Acc:PGSC0003DMG400000072]</t>
  </si>
  <si>
    <t>AT4G23630</t>
  </si>
  <si>
    <t>VIRB2-interacting protein 1;</t>
  </si>
  <si>
    <t>Q9SUR3</t>
  </si>
  <si>
    <t>Reticulon-like protein B1; Plays a role in the Agrobacterium-mediated plant transformation via its interaction with VirB2, the major component of the T-pilus.</t>
  </si>
  <si>
    <t>580409±46670</t>
  </si>
  <si>
    <t>649296±13175</t>
  </si>
  <si>
    <t>494443±159151</t>
  </si>
  <si>
    <t>PGSC0003DMT400000279</t>
  </si>
  <si>
    <t>Serine-threonine protein kinase [Source:PGSC_GENE;Acc:PGSC0003DMG400000093]</t>
  </si>
  <si>
    <t>AT5G41730</t>
  </si>
  <si>
    <t>Protein kinase family protein;</t>
  </si>
  <si>
    <t>Q9FGG5</t>
  </si>
  <si>
    <t>Protein kinase family protein.</t>
  </si>
  <si>
    <t>202733±50670</t>
  </si>
  <si>
    <t>100119±27391</t>
  </si>
  <si>
    <t>30458±2621</t>
  </si>
  <si>
    <t>PGSC0003DMT400000342</t>
  </si>
  <si>
    <t>Importin-alpha re-exporter [Source:PGSC_GENE;Acc:PGSC0003DMG401000117]</t>
  </si>
  <si>
    <t>AT2G46520</t>
  </si>
  <si>
    <t>cellular apoptosis susceptibility protein, putative / importin-alpha re-exporter, putative;</t>
  </si>
  <si>
    <t>Q9ZPY7</t>
  </si>
  <si>
    <t>Exportin-2; Export receptor for importin alpha. Mediates importin-alpha re-export from the nucleus to the cytoplasm after import substrates have been released into the nucleoplasm (By similarity).</t>
  </si>
  <si>
    <t>3206813±14018</t>
  </si>
  <si>
    <t>1913318±370743</t>
  </si>
  <si>
    <t>725142±341707</t>
  </si>
  <si>
    <t>PGSC0003DMT400000363</t>
  </si>
  <si>
    <t>Cytochrome b5 isoform Cb5-A [Source:PGSC_GENE;Acc:PGSC0003DMG400000127]</t>
  </si>
  <si>
    <t>AT5G53560</t>
  </si>
  <si>
    <t>cytochrome B5 isoform E;Encodes a cytochrome b5 isoform that can be reduced by AtCBR, a cytochrome b5 reductase.</t>
  </si>
  <si>
    <t>Q42342</t>
  </si>
  <si>
    <t>Cytochrome b5 isoform E; Membrane bound hemoprotein which function as an electron carrier for several membrane bound oxygenases, including fatty acid desaturases; Belongs to the cytochrome b5 family.</t>
  </si>
  <si>
    <t>761185±119173</t>
  </si>
  <si>
    <t>532827±86034</t>
  </si>
  <si>
    <t>368927±179646</t>
  </si>
  <si>
    <t>PGSC0003DMT400000377</t>
  </si>
  <si>
    <t>Conserved gene of unknown function [Source:PGSC_GENE;Acc:PGSC0003DMG400000132]</t>
  </si>
  <si>
    <t>AT3G61113</t>
  </si>
  <si>
    <t>Ubiquitin related modifier 1;</t>
  </si>
  <si>
    <t>A0MDQ1</t>
  </si>
  <si>
    <t xml:space="preserve">Ubiquitin-related modifier 1 homolog 1; Acts as a sulfur carrier required for 2-thiolation of mcm(5)S(2)U at tRNA wobble positions of cytosolic tRNA(Lys), tRNA(Glu) and tRNA(Gln). Serves as sulfur donor in tRNA 2-thiolation reaction by being thiocarboxylated (-COSH) at its C-terminus by MOCS3. The sulfur is then transferred to tRNA to form 2-thiolation of mcm(5)S(2)U. Also acts as a ubiquitin-like protein (UBL) that is covalently conjugated via an isopeptide bond to lysine residues of target proteins. The thiocarboxylated form serves as substrate for conjugation and oxidative stress sp [...] </t>
  </si>
  <si>
    <t>95345±24055</t>
  </si>
  <si>
    <t>3176±4492</t>
  </si>
  <si>
    <t>PGSC0003DMT400000390</t>
  </si>
  <si>
    <t>Gibberellin receptor GID1 [Source:PGSC_GENE;Acc:PGSC0003DMG400000139]</t>
  </si>
  <si>
    <t>AT2G45600</t>
  </si>
  <si>
    <t>O64640</t>
  </si>
  <si>
    <t>Probable carboxylesterase 8; Carboxylesterase acting on esters with varying acyl chain length.</t>
  </si>
  <si>
    <t>909383±340677</t>
  </si>
  <si>
    <t>1078963±394487</t>
  </si>
  <si>
    <t>403764±196980</t>
  </si>
  <si>
    <t>PGSC0003DMT400000462</t>
  </si>
  <si>
    <t>Remorin 2 [Source:PGSC_GENE;Acc:PGSC0003DMG400000157]</t>
  </si>
  <si>
    <t>AT5G23750</t>
  </si>
  <si>
    <t>Remorin family protein;</t>
  </si>
  <si>
    <t>Q9SMT2</t>
  </si>
  <si>
    <t>Remorin family protein.</t>
  </si>
  <si>
    <t>223164±66977</t>
  </si>
  <si>
    <t>234341±50459</t>
  </si>
  <si>
    <t>161089±29437</t>
  </si>
  <si>
    <t>PGSC0003DMT400000483</t>
  </si>
  <si>
    <t>60S ribosomal protein L36 [Source:PGSC_GENE;Acc:PGSC0003DMG400000168]</t>
  </si>
  <si>
    <t>AT3G53740</t>
  </si>
  <si>
    <t>Ribosomal protein L36e family protein;</t>
  </si>
  <si>
    <t>O80929</t>
  </si>
  <si>
    <t>60S ribosomal protein L36-1; Belongs to the eukaryotic ribosomal protein eL36 family.</t>
  </si>
  <si>
    <t>1797353±118171</t>
  </si>
  <si>
    <t>601016±163195</t>
  </si>
  <si>
    <t>334672±157580</t>
  </si>
  <si>
    <t>PGSC0003DMT400000505</t>
  </si>
  <si>
    <t>Ubiquitin carrier protein [Source:PGSC_GENE;Acc:PGSC0003DMG400000177]</t>
  </si>
  <si>
    <t>AT1G63800</t>
  </si>
  <si>
    <t>ubiquitin-conjugating enzyme 5;</t>
  </si>
  <si>
    <t>P42749</t>
  </si>
  <si>
    <t>Ubiquitin-conjugating enzyme E2 5; Accepts the ubiquitin from the E1 complex and catalyzes its covalent attachment to other proteins.</t>
  </si>
  <si>
    <t>740483±245660</t>
  </si>
  <si>
    <t>394863±112472</t>
  </si>
  <si>
    <t>137937±24072</t>
  </si>
  <si>
    <t>PGSC0003DMT400000548</t>
  </si>
  <si>
    <t>Conserved gene of unknown function [Source:PGSC_GENE;Acc:PGSC0003DMG400000191]</t>
  </si>
  <si>
    <t>AT5G64130</t>
  </si>
  <si>
    <t>cAMP-regulated phosphoprotein 19-related protein;</t>
  </si>
  <si>
    <t>A8MS32</t>
  </si>
  <si>
    <t>cAMP-regulated phosphoprotein 19-related protein; Belongs to the endosulfine family.</t>
  </si>
  <si>
    <t>857349±197184</t>
  </si>
  <si>
    <t>222839±33409</t>
  </si>
  <si>
    <t>62272±8497</t>
  </si>
  <si>
    <t>PGSC0003DMT400000589</t>
  </si>
  <si>
    <t>Thylakoid membrane phosphoprotein 14 kDa, chloroplast [Source:PGSC_GENE;Acc:PGSC0003DMG400000204]</t>
  </si>
  <si>
    <t>AT4G01150</t>
  </si>
  <si>
    <t>O04616</t>
  </si>
  <si>
    <t>Protein CURVATURE THYLAKOID 1A, chloroplastic; Determines thylakoid architecture by inducing membrane curvature.</t>
  </si>
  <si>
    <t>91297±15982</t>
  </si>
  <si>
    <t>95566±4143</t>
  </si>
  <si>
    <t>46628±32988</t>
  </si>
  <si>
    <t>PGSC0003DMT400000646</t>
  </si>
  <si>
    <t>Phragmoplastin [Source:PGSC_GENE;Acc:PGSC0003DMG400000227]</t>
  </si>
  <si>
    <t>AT5G42080</t>
  </si>
  <si>
    <t>dynamin-like protein;Encodes a dynamin-like protein related to phragmoplastin. Mutations in this gene, in combination with mutation in ADL1E, result in defects in embryogenesis, cell plate formation and trichome branching.  Also controls vascular patterning in combination with VAN3 and GNOM. DRP2B and DRP1A participate together in clathrin-coated vesicle formation during endocytosis.</t>
  </si>
  <si>
    <t>P42697</t>
  </si>
  <si>
    <t>Dynamin-related protein 1A; Microtubule-associated force-producing protein that is targeted to the forming cell plate during cytokinesis. Plays also a major role in plasma membrane maintenance and cell wall integrity with implications in vesicular trafficking, polar cell expansion, vascular formation, and other aspects of plant growth and development. Has a GTPase activity.</t>
  </si>
  <si>
    <t>231262±99580</t>
  </si>
  <si>
    <t>234913±125546</t>
  </si>
  <si>
    <t>119946±13537</t>
  </si>
  <si>
    <t>PGSC0003DMT400000744</t>
  </si>
  <si>
    <t>MAPKK [Source:PGSC_GENE;Acc:PGSC0003DMG400000273]</t>
  </si>
  <si>
    <t>AT4G29810</t>
  </si>
  <si>
    <t>MAP kinase kinase 2;encodes a MAP kinase kinase 2 that regulates MPK6 and MPK4 in response to cold and salt stresses. Co-expression with MEKK1 in protoplasts activated MKK2 activity, suggesting that MEKK1 may be a regulator of MKK2.</t>
  </si>
  <si>
    <t>Q9S7U9</t>
  </si>
  <si>
    <t>Mitogen-activated protein kinase kinase 2; MEKK1, MKK1/MKK2 and MPK4 function in a signaling pathway that modulates the expression of genes responding to biotic and abiotic stresses and also plays an important role in pathogen defense by negatively regulating innate immunity. Plays a role in abiotic stress tolerance and plant disease resistance through activation of MPK4 and MPK6 by phosphorylation. Acts redundantly with MKK1.</t>
  </si>
  <si>
    <t>1117826±146668</t>
  </si>
  <si>
    <t>417370±102391</t>
  </si>
  <si>
    <t>132526±13646</t>
  </si>
  <si>
    <t>PGSC0003DMT400000751</t>
  </si>
  <si>
    <t>Nucleosome assembly protein 1 2 [Source:PGSC_GENE;Acc:PGSC0003DMG400000276]</t>
  </si>
  <si>
    <t>AT2G19480</t>
  </si>
  <si>
    <t>nucleosome assembly protein 1;2;This gene is predicted to encode a nucleosome assembly protein. Plant lines expressing an RNAi construct directed against this gene show a reduction in agrobacterium-mediated root transformation.</t>
  </si>
  <si>
    <t>Q9ZUP3</t>
  </si>
  <si>
    <t>Nucleosome assembly protein 1;2; May modulate chromatin structure by regulation of nucleosome assembly/disassembly (By similarity). May function in nucleotide excision repair (NER). Involved in somatic homologous recombination. Belongs to the nucleosome assembly protein (NAP) family.</t>
  </si>
  <si>
    <t>278745±89310</t>
  </si>
  <si>
    <t>227016±116129</t>
  </si>
  <si>
    <t>211305±35907</t>
  </si>
  <si>
    <t>PGSC0003DMT400000775</t>
  </si>
  <si>
    <t>Mitochondrial ATP synthase g subunit family protein [Source:PGSC_GENE;Acc:PGSC0003DMG400000285]</t>
  </si>
  <si>
    <t>AT4G26210</t>
  </si>
  <si>
    <t>Mitochondrial ATP synthase subunit G protein;</t>
  </si>
  <si>
    <t>Q9STR3</t>
  </si>
  <si>
    <t>Mitochondrial ATP synthase subunit G protein.</t>
  </si>
  <si>
    <t>80721±13206</t>
  </si>
  <si>
    <t>103424±9146</t>
  </si>
  <si>
    <t>75184±25417</t>
  </si>
  <si>
    <t>PGSC0003DMT400000776</t>
  </si>
  <si>
    <t>40S ribosomal protein S30 [Source:PGSC_GENE;Acc:PGSC0003DMG400000286]</t>
  </si>
  <si>
    <t>AT4G29390</t>
  </si>
  <si>
    <t>Ribosomal protein S30 family protein;</t>
  </si>
  <si>
    <t>P49689</t>
  </si>
  <si>
    <t>40S ribosomal protein S30; Belongs to the eukaryotic ribosomal protein eS30 family.</t>
  </si>
  <si>
    <t>299727±134164</t>
  </si>
  <si>
    <t>203640±86611</t>
  </si>
  <si>
    <t>102744±40492</t>
  </si>
  <si>
    <t>PGSC0003DMT400000783</t>
  </si>
  <si>
    <t>Gamma glutamyl transpeptidases [Source:PGSC_GENE;Acc:PGSC0003DMG400000288]</t>
  </si>
  <si>
    <t>AT4G29210</t>
  </si>
  <si>
    <t>gamma-glutamyl transpeptidase 4;The gene encodes a gamma-glutamyltransferase (AKA gamma-glutamyl transpeptidase, EC 2.3.2.2) that is located in the vacuole and is most active in roots. The encoded enzyme is involved in the initial degradation of glutathione conjugates in this cell compartment. It is also induced by xenobiotics and contributes to xenobiotics metabolism.  Note that conflicting nomenclature exists in the literature: At4g29210 is named as GGT3 in Plant J. 2007 Mar 49(5):878-88;  At4g29210 is named as GGT4 and At1g69820 as GGT3 in Plant Physiol. 2007 Aug 144(4):1715-32.</t>
  </si>
  <si>
    <t>Q9M0G0</t>
  </si>
  <si>
    <t>Glutathione hydrolase 3; May play a role in protecting plants from some xenobiotic chemicals by degrading vacuolar glutathione conjugates into cysteine conjugates; Belongs to the gamma-glutamyltransferase family.</t>
  </si>
  <si>
    <t>17920±12887</t>
  </si>
  <si>
    <t>PGSC0003DMT400000784</t>
  </si>
  <si>
    <t>Mitochondrial-processing peptidase subunit alpha [Source:PGSC_GENE;Acc:PGSC0003DMG400000289]</t>
  </si>
  <si>
    <t>AT1G51980</t>
  </si>
  <si>
    <t>Insulinase (Peptidase family M16) protein;</t>
  </si>
  <si>
    <t>Q9ZU25</t>
  </si>
  <si>
    <t>Probable mitochondrial-processing peptidase subunit alpha-1, mitochondrial; Substrate recognition and binding subunit of the essential mitochondrial processing protease (MPP), which cleaves the mitochondrial sequence off newly imported precursors proteins.</t>
  </si>
  <si>
    <t>7049971±220011</t>
  </si>
  <si>
    <t>7846850±834003</t>
  </si>
  <si>
    <t>5469913±882308</t>
  </si>
  <si>
    <t>PGSC0003DMT400000786</t>
  </si>
  <si>
    <t>Profilin [Source:PGSC_GENE;Acc:PGSC0003DMG400000291]</t>
  </si>
  <si>
    <t>AT2G19760</t>
  </si>
  <si>
    <t>profilin 1;first member of the Arabidopsis profilin multigene family, expressed in all organs of Arabidopsis.  Binds poly-L-proline. The first intron of PRF1 enhances gene expression in vegetative tissues.</t>
  </si>
  <si>
    <t>Q42449</t>
  </si>
  <si>
    <t xml:space="preserve">Profilin-1; Binds to actin monomers and regulates the organization of the actin cytoskeleton. At high concentrations, profilin prevents the polymerization of actin, whereas it enhances it at low concentrations. At low concentrations, associates with the poly-proline motif of formins to enhance actin filament elongation rate. Binds ACT1, ACT7 and ACT11 and inhibits actin polymerization. Coordinates the stochastic dynamic properties of actin filaments by modulating formin- mediated actin nucleation and assembly during axial cell expansion. Binds G-actin and poly-L-proline in vitro. Inhib [...] </t>
  </si>
  <si>
    <t>20526528±3848425</t>
  </si>
  <si>
    <t>18497636±7018976</t>
  </si>
  <si>
    <t>12293002±5670397</t>
  </si>
  <si>
    <t>PGSC0003DMT400000811</t>
  </si>
  <si>
    <t>Lactoylglutathione lyase / glyoxalase I, putative [Source:PGSC_GENE;Acc:PGSC0003DMG400000302]</t>
  </si>
  <si>
    <t>AT1G67280</t>
  </si>
  <si>
    <t>Glyoxalase/Bleomycin resistance protein/Dioxygenase superfamily protein;</t>
  </si>
  <si>
    <t>Q8W593</t>
  </si>
  <si>
    <t>Probable lactoylglutathione lyase, chloroplastic; Catalyzes the conversion of hemimercaptal, formed from methylglyoxal and glutathione, to S-lactoylglutathione.</t>
  </si>
  <si>
    <t>3132161±390343</t>
  </si>
  <si>
    <t>2138575±381960</t>
  </si>
  <si>
    <t>1061089±290688</t>
  </si>
  <si>
    <t>PGSC0003DMT400000820</t>
  </si>
  <si>
    <t>Cak1 [Source:PGSC_GENE;Acc:PGSC0003DMG400000305]</t>
  </si>
  <si>
    <t>AT4G28980</t>
  </si>
  <si>
    <t>CDK-activating kinase 1AT;Encodes a CDK-activating kinase that regulates root initial cell differentiation.  Phosphorylates CDKD2 and CDKD3, but not CDKD1. Controls CDK activities and basal transcription.</t>
  </si>
  <si>
    <t>O80345</t>
  </si>
  <si>
    <t>Cyclin-dependent kinase F-1; CDK-activating kinase that modulates CDKD-2 and CDKD-3 activities by phosphorylation of the T-loop. Activates CDKD-2 C- terminal domain (CTD) kinase activity. Activates CDKA-1 probably by phosphorylation. Posseses a CDK kinase activity independently of association with cyclin CYCH1-1. Phosphorylates the CTD of the large subunit of RNA polymerase II.</t>
  </si>
  <si>
    <t>1243±1758</t>
  </si>
  <si>
    <t>1297±1834</t>
  </si>
  <si>
    <t>PGSC0003DMT400000852</t>
  </si>
  <si>
    <t>Aldehyde dehydrogenase [Source:PGSC_GENE;Acc:PGSC0003DMG400000321]</t>
  </si>
  <si>
    <t>AT3G24503</t>
  </si>
  <si>
    <t>aldehyde dehydrogenase 2C4;Arabidopsis thaliana aldehyde dehydrogenase AtALDH1a mRNA. a sinapaldehyde dehydrogenase  catalyzes both the oxidation of coniferylaldehyde and sinapaldehyde forming ferulic acid and sinapic acid, respectively</t>
  </si>
  <si>
    <t>Q56YU0</t>
  </si>
  <si>
    <t>Aldehyde dehydrogenase family 2 member C4; Involved in ferulic acid and sinapic acid biosynthesis by oxidation of conyferylaldehyde and sinapaldehyde, respectively. Can oxidize L-lactaldehyde. Possesses activity on acetaldehyde and glycolaldehyde in vitro; Belongs to the aldehyde dehydrogenase family.</t>
  </si>
  <si>
    <t>48627±2069</t>
  </si>
  <si>
    <t>47249±13151</t>
  </si>
  <si>
    <t>13216±10878</t>
  </si>
  <si>
    <t>PGSC0003DMT400000915</t>
  </si>
  <si>
    <t>Protein arginine n-methyltransferase 1 [Source:PGSC_GENE;Acc:PGSC0003DMG400000343]</t>
  </si>
  <si>
    <t>AT4G29510</t>
  </si>
  <si>
    <t>arginine methyltransferase 11;Has arginine N-methyltransferase activity. Modifies AtMBD7.</t>
  </si>
  <si>
    <t>Q9SU94</t>
  </si>
  <si>
    <t>Protein arginine N-methyltransferase 1.1; Methylates (mono and asymmetric dimethylation) the guanidino nitrogens of arginyl residues present in a glycine and arginine-rich domain. Type I arginine methyltransferase active on both histones and non-histone proteins. Required for leaves and flowers development. Mediates the methylation of MBD7 and MED36A.</t>
  </si>
  <si>
    <t>140395±19649</t>
  </si>
  <si>
    <t>74919±5709</t>
  </si>
  <si>
    <t>70675±34447</t>
  </si>
  <si>
    <t>PGSC0003DMT400000921</t>
  </si>
  <si>
    <t>60S ribosomal protein L31 [Source:PGSC_GENE;Acc:PGSC0003DMG400000345]</t>
  </si>
  <si>
    <t>AT2G19740</t>
  </si>
  <si>
    <t>Ribosomal protein L31e family protein;</t>
  </si>
  <si>
    <t>Q9SLL7</t>
  </si>
  <si>
    <t>60S ribosomal protein L31-1; Belongs to the eukaryotic ribosomal protein eL31 family.</t>
  </si>
  <si>
    <t>646073±37739</t>
  </si>
  <si>
    <t>222794±22474</t>
  </si>
  <si>
    <t>64049±30549</t>
  </si>
  <si>
    <t>PGSC0003DMT400000946</t>
  </si>
  <si>
    <t>Arginyl-tRNA synthetase [Source:PGSC_GENE;Acc:PGSC0003DMG400000355]</t>
  </si>
  <si>
    <t>AT4G26300</t>
  </si>
  <si>
    <t>Arginyl-tRNA synthetase, class Ic;</t>
  </si>
  <si>
    <t>O23247</t>
  </si>
  <si>
    <t>Arginine--tRNA ligase, chloroplastic/mitochondrial; Forms part of a macromolecular complex that catalyzes the attachment of specific amino acids to cognate tRNAs during protein synthesis; Belongs to the class-I aminoacyl-tRNA synthetase family.</t>
  </si>
  <si>
    <t>1425742±213814</t>
  </si>
  <si>
    <t>860515±174616</t>
  </si>
  <si>
    <t>536731±60717</t>
  </si>
  <si>
    <t>PGSC0003DMT400000961</t>
  </si>
  <si>
    <t>Malic enzyme [Source:PGSC_GENE;Acc:PGSC0003DMG400000360]</t>
  </si>
  <si>
    <t>AT1G79750</t>
  </si>
  <si>
    <t>NADP-malic enzyme 4;The malic enzyme (EC 1.1.1.40) encoded by AtNADP-ME4 is localized to chloroplasts. The gene is expressed throughout the whole plant and during embryogenesis and germination. A possible involvement in the fatty acid biosynthesis has been proposed.</t>
  </si>
  <si>
    <t>Q9CA83</t>
  </si>
  <si>
    <t>NADP-dependent malic enzyme 4, chloroplastic; The chloroplastic ME isoform decarboxylates malate shuttled from neighboring mesophyll cells. The CO(2) released is then refixed by ribulose-bisphosphate carboxylase. This pathway eliminates the photorespiratory loss of CO(2) that occurs in most plants (By similarity); Belongs to the malic enzymes family.</t>
  </si>
  <si>
    <t>2296677±572271</t>
  </si>
  <si>
    <t>1046730±360811</t>
  </si>
  <si>
    <t>343323±184180</t>
  </si>
  <si>
    <t>PGSC0003DMT400001017</t>
  </si>
  <si>
    <t>3-hydroxyacyl-CoA dehyrogenase [Source:PGSC_GENE;Acc:PGSC0003DMG400000376]</t>
  </si>
  <si>
    <t>AT4G29010</t>
  </si>
  <si>
    <t>Enoyl-CoA hydratase/isomerase family;Functions in beta-oxidation of fatty acids, similar to CuMFP with L-3-hydroxyacyl-CoA hydrolyase , L-3-hydroxyacyl-dehydrogenase, D-3-hydroxyacyl-CoA epimerase, and 3, 2-enoyl-CoA isomerase activities</t>
  </si>
  <si>
    <t>Q9ZPI6</t>
  </si>
  <si>
    <t xml:space="preserve">Enoyl-CoA hydratase/3-2-trans-enoyl-CoA isomerase/3-hydroxybutyryl-CoA epimerase; Involved in peroxisomal fatty acid beta-oxidation. Required for wound-induced jasmonate biosynthesis. Possesses enoyl-CoA hydratase activity against short chain substrates (C4-C6) and 3-hydroxyacyl-CoA dehydrogenase activity against chains of variable sizes (C6-C16). Possesses cinnamoyl-CoA hydratase activity and is involved in the peroxisomal beta-oxidation pathway for the biosynthesis of benzoic acid (BA). Required for the accumulation in seeds of benzoylated glucosinolates (BGs) and substituted hydroxy [...] </t>
  </si>
  <si>
    <t>203435±20010</t>
  </si>
  <si>
    <t>163134±6902</t>
  </si>
  <si>
    <t>106530±19562</t>
  </si>
  <si>
    <t>PGSC0003DMT400001020</t>
  </si>
  <si>
    <t>Pollen-specific kinase partner protein [Source:PGSC_GENE;Acc:PGSC0003DMG400000377]</t>
  </si>
  <si>
    <t>AT3G24620</t>
  </si>
  <si>
    <t>RHO guanyl-nucleotide exchange factor 8;Encodes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t>
  </si>
  <si>
    <t>Q9LV40</t>
  </si>
  <si>
    <t>Rho guanine nucleotide exchange factor 8; Guanine-nucleotide exchange factor (GEF) that acts as an activator of Rop (Rho of plants) GTPases by promoting the exchange of GDP for GTP. Active as homodimer.</t>
  </si>
  <si>
    <t>371334±194988</t>
  </si>
  <si>
    <t>318149±129387</t>
  </si>
  <si>
    <t>148142±94238</t>
  </si>
  <si>
    <t>PGSC0003DMT400001058</t>
  </si>
  <si>
    <t>Heat shock protein 70-3 [Source:PGSC_GENE;Acc:PGSC0003DMG400000398]</t>
  </si>
  <si>
    <t>AT5G02500</t>
  </si>
  <si>
    <t>heat shock cognate protein 70-1;encodes a member of heat shock protein 70 family.</t>
  </si>
  <si>
    <t>P22954</t>
  </si>
  <si>
    <t>Heat shock 70 kDa protein 2; In cooperation with other chaperones, Hsp70s are key components that facilitate folding of de novo synthesized proteins, assist translocation of precursor proteins into organelles, and are responsible for degradation of damaged protein under stress conditions. Belongs to the heat shock protein 70 (TC 1.A.33) family. DnaK subfamily.</t>
  </si>
  <si>
    <t>31800927±6677598</t>
  </si>
  <si>
    <t>27202543±11059145</t>
  </si>
  <si>
    <t>8363288±3266732</t>
  </si>
  <si>
    <t>PGSC0003DMT400001071</t>
  </si>
  <si>
    <t>UDP-glucuronate decarboxylase 2 [Source:PGSC_GENE;Acc:PGSC0003DMG400000404]</t>
  </si>
  <si>
    <t>AT2G28760</t>
  </si>
  <si>
    <t>UDP-XYL synthase 6;</t>
  </si>
  <si>
    <t>Q9SN95</t>
  </si>
  <si>
    <t>UDP-glucuronic acid decarboxylase 5; Catalyzes the NAD-dependent decarboxylation of UDP-glucuronic acid to UDP-xylose. Necessary for the biosynthesis of the core tetrasaccharide in glycosaminoglycan biosynthesis (By similarity).</t>
  </si>
  <si>
    <t>317889±108394</t>
  </si>
  <si>
    <t>223230±169533</t>
  </si>
  <si>
    <t>32101±16962</t>
  </si>
  <si>
    <t>PGSC0003DMT400001072</t>
  </si>
  <si>
    <t>Histone H4 [Source:PGSC_GENE;Acc:PGSC0003DMG400000405]</t>
  </si>
  <si>
    <t>AT5G59970</t>
  </si>
  <si>
    <t>Histone superfamily protein;</t>
  </si>
  <si>
    <t>P59259</t>
  </si>
  <si>
    <t>Histone H4;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</si>
  <si>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7225386±1241836</t>
  </si>
  <si>
    <t>8528117±438769</t>
  </si>
  <si>
    <t>10810521±5788443</t>
  </si>
  <si>
    <t>PGSC0003DMT400001102</t>
  </si>
  <si>
    <t>Superoxide dismutase [Cu-Zn] [Source:PGSC_GENE;Acc:PGSC0003DMG400000417]</t>
  </si>
  <si>
    <t>AT2G28190</t>
  </si>
  <si>
    <t>copper/zinc superoxide dismutase 2;Encodes a chloroplastic copper/zinc superoxide dismutase CSD2 that can detoxify superoxide radicals. Its expression is affected by miR398-directed mRNA cleavage.</t>
  </si>
  <si>
    <t>O78310</t>
  </si>
  <si>
    <t>Superoxide dismutase [Cu-Zn] 2, chloroplastic; Destroys radicals which are normally produced within the cells and which are toxic to biological systems. Mediates tolerance to stress, including photo-oxidative stress.</t>
  </si>
  <si>
    <t>290232±36310</t>
  </si>
  <si>
    <t>248923±54495</t>
  </si>
  <si>
    <t>221761±34141</t>
  </si>
  <si>
    <t>PGSC0003DMT400001103</t>
  </si>
  <si>
    <t>5981344±662647</t>
  </si>
  <si>
    <t>6549046±905027</t>
  </si>
  <si>
    <t>3163812±773502</t>
  </si>
  <si>
    <t>PGSC0003DMT400001149</t>
  </si>
  <si>
    <t>Glucosyltransferase [Source:PGSC_GENE;Acc:PGSC0003DMG400000432]</t>
  </si>
  <si>
    <t>AT2G36770</t>
  </si>
  <si>
    <t>UDP-Glycosyltransferase superfamily protein;</t>
  </si>
  <si>
    <t>Q9ZQ96</t>
  </si>
  <si>
    <t>UDP-glycosyltransferase 73C3; Belongs to the UDP-glycosyltransferase family.</t>
  </si>
  <si>
    <t>2078505±235957</t>
  </si>
  <si>
    <t>1891895±491711</t>
  </si>
  <si>
    <t>879561±299355</t>
  </si>
  <si>
    <t>PGSC0003DMT400001151</t>
  </si>
  <si>
    <t>UDP-apiose/xylose synthase [Source:PGSC_GENE;Acc:PGSC0003DMG400000433]</t>
  </si>
  <si>
    <t>AT1G08200</t>
  </si>
  <si>
    <t>UDP-D-apiose/UDP-D-xylose synthase 2;Encodes a putative UDP-D-apiose/UPD-D-xylose synthetase.</t>
  </si>
  <si>
    <t>Q9SGE0</t>
  </si>
  <si>
    <t>UDP-D-apiose/UDP-D-xylose synthase 2; Catalyzes the conversion of UDP-D-glucuronate to a mixture of UDP-D-apiose and UDP-D-xylose. D-Apiose (3-C-hydroxymethyl-d-erythrose) is the only plant cell wall monosaccharide with a branched carbon skeleton and is found in rhamnogalacturonan II (RG-II), apiogalacturonan, and several apioglycosides (By similarity). Belongs to the NAD(P)-dependent epimerase/dehydratase family.</t>
  </si>
  <si>
    <t>2051011±733032</t>
  </si>
  <si>
    <t>1363303±686534</t>
  </si>
  <si>
    <t>471338±320135</t>
  </si>
  <si>
    <t>PGSC0003DMT400001169</t>
  </si>
  <si>
    <t>Actin-11 [Source:PGSC_GENE;Acc:PGSC0003DMG400000439]</t>
  </si>
  <si>
    <t>AT2G37620</t>
  </si>
  <si>
    <t>actin 1;Member of the actin gene family. Expressed in mature pollen.</t>
  </si>
  <si>
    <t>P53496</t>
  </si>
  <si>
    <t>Actin-11; Actins are highly conserved proteins that are involved in various types of cell motility and are ubiquitously expressed in all eukaryotic cells. Essential component of cell cytoskeleton; plays an important role in cytoplasmic streaming, cell shape determination, cell division, organelle movement and extension growth. This is considered as one of the reproductive actins.</t>
  </si>
  <si>
    <t>1701217±456238</t>
  </si>
  <si>
    <t>238459±49189</t>
  </si>
  <si>
    <t>44489±62917</t>
  </si>
  <si>
    <t>PGSC0003DMT400001180</t>
  </si>
  <si>
    <t>Heat shock cognate 70 kDa protein [Source:PGSC_GENE;Acc:PGSC0003DMG400000444]</t>
  </si>
  <si>
    <t>AT5G02490</t>
  </si>
  <si>
    <t>Heat shock protein 70 (Hsp 70) family protein;</t>
  </si>
  <si>
    <t>2490601±441850</t>
  </si>
  <si>
    <t>2012324±475002</t>
  </si>
  <si>
    <t>466171±163239</t>
  </si>
  <si>
    <t>PGSC0003DMT400001262</t>
  </si>
  <si>
    <t>Isocitrate dehydrogenase [NADP] [Source:PGSC_GENE;Acc:PGSC0003DMG400000481]</t>
  </si>
  <si>
    <t>AT5G14590</t>
  </si>
  <si>
    <t>Isocitrate/isopropylmalate dehydrogenase family protein;</t>
  </si>
  <si>
    <t>Q8LPJ5</t>
  </si>
  <si>
    <t>Isocitrate dehydrogenase [NADP], chloroplastic/mitochondrial; May be involved in response to oxidative stresses. Belongs to the isocitrate and isopropylmalate dehydrogenases family.</t>
  </si>
  <si>
    <t>774209±50474</t>
  </si>
  <si>
    <t>699286±169006</t>
  </si>
  <si>
    <t>287348±100663</t>
  </si>
  <si>
    <t>PGSC0003DMT400001282</t>
  </si>
  <si>
    <t>50S ribosomal protein L12, chloroplastic [Source:PGSC_GENE;Acc:PGSC0003DMG400000487]</t>
  </si>
  <si>
    <t>AT3G27850</t>
  </si>
  <si>
    <t>ribosomal protein L12-C;50S ribosomal protein L12-C</t>
  </si>
  <si>
    <t>P36212</t>
  </si>
  <si>
    <t>50S ribosomal protein L12-3, chloroplastic.</t>
  </si>
  <si>
    <t>1536324±193344</t>
  </si>
  <si>
    <t>723682±119089</t>
  </si>
  <si>
    <t>491718±70555</t>
  </si>
  <si>
    <t>PGSC0003DMT400001283</t>
  </si>
  <si>
    <t>50S ribosomal protein L12, chloroplastic [Source:PGSC_GENE;Acc:PGSC0003DMG400000488]</t>
  </si>
  <si>
    <t>144386±166429</t>
  </si>
  <si>
    <t>201719±108308</t>
  </si>
  <si>
    <t>33541±26459</t>
  </si>
  <si>
    <t>PGSC0003DMT400001303</t>
  </si>
  <si>
    <t>Formate dehydrogenase, mitochondrial [Source:PGSC_GENE;Acc:PGSC0003DMG400000496]</t>
  </si>
  <si>
    <t>AT5G14780</t>
  </si>
  <si>
    <t>formate dehydrogenase;Encodes a NAD-dependent formate dehydrogenase.</t>
  </si>
  <si>
    <t>Q9S7E4</t>
  </si>
  <si>
    <t>Formate dehydrogenase, chloroplastic/mitochondrial; Catalyzes the NAD(+)-dependent oxidation of formate to carbon dioxide. Involved in the cell stress response; Belongs to the D-isomer specific 2-hydroxyacid dehydrogenase family. FDH subfamily.</t>
  </si>
  <si>
    <t>8766436±246772</t>
  </si>
  <si>
    <t>7010506±1316432</t>
  </si>
  <si>
    <t>5076578±1154712</t>
  </si>
  <si>
    <t>PGSC0003DMT400001512</t>
  </si>
  <si>
    <t>Catechol O-methyltransferase [Source:PGSC_GENE;Acc:PGSC0003DMG400000560]</t>
  </si>
  <si>
    <t>AT5G54160</t>
  </si>
  <si>
    <t>O-methyltransferase 1;A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t>
  </si>
  <si>
    <t>Q9FK25</t>
  </si>
  <si>
    <t xml:space="preserve">Flavone 3'-O-methyltransferase 1; Methylates OH residues of flavonoid compounds. Converts quercetin into isorhamnetin. Dihydroquercetin is not a substrate. Catalyzes the methylation of monolignols, the lignin precursors. Does not contribute to the phenylpropanoid pattern of the pollen tryphine, but is probably confined to isorhamnetin glycoside biosynthesis. Involved in melatonin biosynthesis. Can function as acetylserotonin O- methyltransferase. Catalyzes the transfer of a methyl group onto N- acetylserotonin, producing melatonin (N-acetyl-5-methoxytryptamine). Belongs to the class I- [...] </t>
  </si>
  <si>
    <t>152078016±66646626</t>
  </si>
  <si>
    <t>154272032±83397049</t>
  </si>
  <si>
    <t>80249576±22634205</t>
  </si>
  <si>
    <t>PGSC0003DMT400001528</t>
  </si>
  <si>
    <t>NADH dehydrogenase [ubiquinone] 1 alpha subcomplex subunit 12 [Source:PGSC_GENE;Acc:PGSC0003DMG402000567]</t>
  </si>
  <si>
    <t>AT3G03100</t>
  </si>
  <si>
    <t>NADH:ubiquinone oxidoreductase, 17.2kDa subunit;</t>
  </si>
  <si>
    <t>Q9M9M9</t>
  </si>
  <si>
    <t>Probable NADH dehydrogenase [ubiquinone] 1 alpha subcomplex subunit 12;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</si>
  <si>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90312±7510</t>
  </si>
  <si>
    <t>63591±6911</t>
  </si>
  <si>
    <t>61471±36081</t>
  </si>
  <si>
    <t>PGSC0003DMT400001532</t>
  </si>
  <si>
    <t>Electron transporter [Source:PGSC_GENE;Acc:PGSC0003DMG400000569]</t>
  </si>
  <si>
    <t>AT5G17170</t>
  </si>
  <si>
    <t>rubredoxin family protein;</t>
  </si>
  <si>
    <t>Q9FFJ2</t>
  </si>
  <si>
    <t>Rubredoxin family protein.</t>
  </si>
  <si>
    <t>48162±31895</t>
  </si>
  <si>
    <t>126310±13853</t>
  </si>
  <si>
    <t>52931±20747</t>
  </si>
  <si>
    <t>PGSC0003DMT400001564</t>
  </si>
  <si>
    <t>Band 7 family protein [Source:PGSC_GENE;Acc:PGSC0003DMG400000577]</t>
  </si>
  <si>
    <t>AT4G27585</t>
  </si>
  <si>
    <t>SPFH/Band 7/PHB domain-containing membrane-associated protein family;</t>
  </si>
  <si>
    <t>Q93VP9</t>
  </si>
  <si>
    <t>SPFH/Band 7/PHB domain-containing membrane-associated protein family.</t>
  </si>
  <si>
    <t>84237±15178</t>
  </si>
  <si>
    <t>85554±25816</t>
  </si>
  <si>
    <t>38969±13935</t>
  </si>
  <si>
    <t>PGSC0003DMT400001565</t>
  </si>
  <si>
    <t>Serine-threonine protein kinase, plant-type [Source:PGSC_GENE;Acc:PGSC0003DMG400000578]</t>
  </si>
  <si>
    <t>AT3G53380</t>
  </si>
  <si>
    <t>Concanavalin A-like lectin protein kinase family protein;</t>
  </si>
  <si>
    <t>Q9FHG4</t>
  </si>
  <si>
    <t>Probable L-type lectin-domain containing receptor kinase S.7; Involved in resistance response to the pathogenic oomycetes Phytophthora infestans and Phytophthora capsici. In the N-terminal section; belongs to the leguminous lectin family.</t>
  </si>
  <si>
    <t>21777±479</t>
  </si>
  <si>
    <t>43076±13136</t>
  </si>
  <si>
    <t>98461±55274</t>
  </si>
  <si>
    <t>PGSC0003DMT400001566</t>
  </si>
  <si>
    <t>Nascent polypeptide associated complex alpha subunit [Source:PGSC_GENE;Acc:PGSC0003DMG400000579]</t>
  </si>
  <si>
    <t>AT3G49470</t>
  </si>
  <si>
    <t>nascent polypeptide-associated complex subunit alpha-like protein 2;</t>
  </si>
  <si>
    <t>Q94JX9</t>
  </si>
  <si>
    <t>Nascent polypeptide-associated complex subunit alpha-like protein 2; May promote appropriate targeting of ribosome-nascent polypeptide complexes.</t>
  </si>
  <si>
    <t>59353±20053</t>
  </si>
  <si>
    <t>73352±42002</t>
  </si>
  <si>
    <t>PGSC0003DMT400001570</t>
  </si>
  <si>
    <t>1-aminocyclopropane-1-carboxylate oxidase [Source:PGSC_GENE;Acc:PGSC0003DMG400000582]</t>
  </si>
  <si>
    <t>AT5G24530</t>
  </si>
  <si>
    <t>2-oxoglutarate (2OG) and Fe(II)-dependent oxygenase superfamily protein;Encodes a putative 2OG-Fe(II) oxygenase that is defense-associated but required for susceptibility to downy mildew.</t>
  </si>
  <si>
    <t>Q9FLV0</t>
  </si>
  <si>
    <t>Protein DOWNY MILDEW RESISTANCE 6; Converts salicylic acid (SA) to 2,3-dihydroxybenzoic acid (2,3-DHBA) (By similarity). Suppressor of immunity. Regulates negatively defense associated genes expression (e.g. PR-1, PR-2, and PR-5). Negative regulator of defense against Hyaloperonospora arabidopsidis. (Microbial infection) Required for susceptibility to Pseudomonas syringae pv. tomato DC3000; Belongs to the iron/ascorbate-dependent oxidoreductase family.</t>
  </si>
  <si>
    <t>9355±8462</t>
  </si>
  <si>
    <t>PGSC0003DMT400001686</t>
  </si>
  <si>
    <t>Racemase and epimerase, acting on amino acids and derivatives [Source:PGSC_GENE;Acc:PGSC0003DMG402000630]</t>
  </si>
  <si>
    <t>AT1G15410</t>
  </si>
  <si>
    <t>aspartate-glutamate racemase family;</t>
  </si>
  <si>
    <t>Q9XI28</t>
  </si>
  <si>
    <t>Aspartate-glutamate racemase family.</t>
  </si>
  <si>
    <t>265524±32038</t>
  </si>
  <si>
    <t>118063±32542</t>
  </si>
  <si>
    <t>36404±14103</t>
  </si>
  <si>
    <t>PGSC0003DMT400001727</t>
  </si>
  <si>
    <t>RNase H family protein [Source:PGSC_GENE;Acc:PGSC0003DMG400000646]</t>
  </si>
  <si>
    <t>AT5G42965</t>
  </si>
  <si>
    <t>Polynucleotidyl transferase, ribonuclease H-like superfamily protein;</t>
  </si>
  <si>
    <t>18364±16777</t>
  </si>
  <si>
    <t>9502±9513</t>
  </si>
  <si>
    <t>2792±3948</t>
  </si>
  <si>
    <t>PGSC0003DMT400001745</t>
  </si>
  <si>
    <t>Agmatine deiminase [Source:PGSC_GENE;Acc:PGSC0003DMG400000653]</t>
  </si>
  <si>
    <t>AT5G08170</t>
  </si>
  <si>
    <t>porphyromonas-type peptidyl-arginine deiminase family protein;</t>
  </si>
  <si>
    <t>Q8GWW7</t>
  </si>
  <si>
    <t>Agmatine deiminase; Mediates the hydrolysis of agmatine into N- carbamoylputrescine in the arginine decarboxylase (ADC) pathway of putrescine biosynthesis, a basic polyamine.</t>
  </si>
  <si>
    <t>5527487±782952</t>
  </si>
  <si>
    <t>2754345±584990</t>
  </si>
  <si>
    <t>922507±116305</t>
  </si>
  <si>
    <t>PGSC0003DMT400001775</t>
  </si>
  <si>
    <t>SUMO [Source:PGSC_GENE;Acc:PGSC0003DMG400000665]</t>
  </si>
  <si>
    <t>AT5G55160</t>
  </si>
  <si>
    <t>small ubiquitin-like modifier 2;Encodes a small ubiquitin-like modifier (SUMO) polypeptide that becomes covalently attached to various intracellular protein targets, much like ubiquitination, leading to post-translational modification of those targets. SUMO2 can form SUMO chains through lysine residue 10 during in vitro assays.</t>
  </si>
  <si>
    <t>2454237±392202</t>
  </si>
  <si>
    <t>1818375±698332</t>
  </si>
  <si>
    <t>976976±367474</t>
  </si>
  <si>
    <t>PGSC0003DMT400001787</t>
  </si>
  <si>
    <t>Phosphatase Psc923 [Source:PGSC_GENE;Acc:PGSC0003DMG400000670]</t>
  </si>
  <si>
    <t>AT4G15410</t>
  </si>
  <si>
    <t>serine/threonine protein phosphatase 2A 55 kDa regulatory subunit B prime gamma;</t>
  </si>
  <si>
    <t>Q7Y175</t>
  </si>
  <si>
    <t>Plant UBX domain-containing protein 5.</t>
  </si>
  <si>
    <t>125558±31879</t>
  </si>
  <si>
    <t>22401±5846</t>
  </si>
  <si>
    <t>2541±3594</t>
  </si>
  <si>
    <t>PGSC0003DMT400001808</t>
  </si>
  <si>
    <t>Ribonuclease 3 3 [Source:PGSC_GENE;Acc:PGSC0003DMG400000676]</t>
  </si>
  <si>
    <t>AT4G15417</t>
  </si>
  <si>
    <t>RNAse II-like 1;</t>
  </si>
  <si>
    <t>A0A1P8B4K5</t>
  </si>
  <si>
    <t>RNAse II-like 1.</t>
  </si>
  <si>
    <t>219211±33570</t>
  </si>
  <si>
    <t>56321±32121</t>
  </si>
  <si>
    <t>PGSC0003DMT400001869</t>
  </si>
  <si>
    <t>Coatomer gamma subunit [Source:PGSC_GENE;Acc:PGSC0003DMG400000704]</t>
  </si>
  <si>
    <t>AT4G34450</t>
  </si>
  <si>
    <t>coatomer gamma-2 subunit, putative / gamma-2 coat protein, putative / gamma-2 COP, putative;</t>
  </si>
  <si>
    <t>Q0WW26</t>
  </si>
  <si>
    <t>Coatomer subunit gamma;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t>
  </si>
  <si>
    <t>4765168±945112</t>
  </si>
  <si>
    <t>3460016±832790</t>
  </si>
  <si>
    <t>1753958±281359</t>
  </si>
  <si>
    <t>PGSC0003DMT400001879</t>
  </si>
  <si>
    <t>Glycine-rich RNA binding protein [Source:PGSC_GENE;Acc:PGSC0003DMG400000708]</t>
  </si>
  <si>
    <t>AT2G21660</t>
  </si>
  <si>
    <t>cold, circadian rhythm, and rna binding 2;Encodes a small glycine-rich RNA binding protein that is part of a negative-feedback loop through which AtGRP7 regulates the circadian oscillations of its own transcript.  Gene expression is induced by cold. GRP7 appears to promote stomatal opening and reduce tolerance under salt and dehydration stress conditions, but, promotes stomatal closing and thereby increases stress tolerance under conditions of cold tolerance. Loss of function mutations have increased susceptibility to pathogens suggesting a role in mediating innate immune response. Mutants are also late flowering in a non-photoperiodic manner and are responsive to vernalization suggesting an interaction with the autonomous flowering pathway.   There is a reduction of mRNA export from the nucleus in grp7 mutants. GRP7:GFP fusion proteins can be found in the cytosol and nucleus.  A substrate of the type III effector HopU1 (mono-ADP-ribosyltransferase).</t>
  </si>
  <si>
    <t>44795668±15207898</t>
  </si>
  <si>
    <t>8639526±2799330</t>
  </si>
  <si>
    <t>5131472±1328811</t>
  </si>
  <si>
    <t>PGSC0003DMT400001904</t>
  </si>
  <si>
    <t>GTP-binding protein [Source:PGSC_GENE;Acc:PGSC0003DMG400000720]</t>
  </si>
  <si>
    <t>AT3G18820</t>
  </si>
  <si>
    <t>RAB GTPase homolog G3F;</t>
  </si>
  <si>
    <t>Q9LS94</t>
  </si>
  <si>
    <t>Ras-related protein RABG3f; Essential for trafficking from prevacuolar compartments to vacuoles. Involved in the trafficking of newly synthesized protein to vacuoles. Essential for plant growth. Participates in the recruitment of the core retromer components to the endosomal membrane by interacting with VPS35A.</t>
  </si>
  <si>
    <t>2459041±211055</t>
  </si>
  <si>
    <t>2205875±541276</t>
  </si>
  <si>
    <t>1439175±144847</t>
  </si>
  <si>
    <t>PGSC0003DMT400001911</t>
  </si>
  <si>
    <t>Adenylyl cyclase-associated protein [Source:PGSC_GENE;Acc:PGSC0003DMG400000723]</t>
  </si>
  <si>
    <t>AT4G34490</t>
  </si>
  <si>
    <t>cyclase associated protein 1;CYCLASE ASSOCIATED PROTEIN</t>
  </si>
  <si>
    <t>O65902</t>
  </si>
  <si>
    <t>Cyclase-associated protein 1; Actin monomer binding protein that accelerates the exchange of ADP for ATP. Regulates the pool of unpolymerized ATP-actin. Key intermediate between actin-depolymerizing factor (ADF)-mediated disassembly and the profilin-based nucleation and elongation machinery. Belongs to the CAP family.</t>
  </si>
  <si>
    <t>114509±25315</t>
  </si>
  <si>
    <t>19955±17799</t>
  </si>
  <si>
    <t>1638±2317</t>
  </si>
  <si>
    <t>PGSC0003DMT400001914</t>
  </si>
  <si>
    <t>NADH:ubiquinone oxidoreductase [Source:PGSC_GENE;Acc:PGSC0003DMG400000726]</t>
  </si>
  <si>
    <t>AT1G79010</t>
  </si>
  <si>
    <t>Alpha-helical ferredoxin;</t>
  </si>
  <si>
    <t>Q42599</t>
  </si>
  <si>
    <t>NADH dehydrogenase [ubiquinone] iron-sulfur protein 8-A, mitochondrial;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May donate electrons to ubiquinone.</t>
  </si>
  <si>
    <t>343400±44333</t>
  </si>
  <si>
    <t>199193±55501</t>
  </si>
  <si>
    <t>159382±77543</t>
  </si>
  <si>
    <t>PGSC0003DMT400001916</t>
  </si>
  <si>
    <t>EMB2219 [Source:PGSC_GENE;Acc:PGSC0003DMG400000727]</t>
  </si>
  <si>
    <t>AT2G21710</t>
  </si>
  <si>
    <t>Mitochondrial transcription termination factor family protein;</t>
  </si>
  <si>
    <t>F4IHL3</t>
  </si>
  <si>
    <t>Transcription termination factor MTERF2, chloroplastic; Transcription termination factor involved in processing of plastid transcripts (By similarity). Essential for embryogenesis.</t>
  </si>
  <si>
    <t>167979±64246</t>
  </si>
  <si>
    <t>114737±15713</t>
  </si>
  <si>
    <t>66338±14096</t>
  </si>
  <si>
    <t>PGSC0003DMT400001935</t>
  </si>
  <si>
    <t>Glucose-1-phosphate adenylyltransferase [Source:PGSC_GENE;Acc:PGSC0003DMG400000735]</t>
  </si>
  <si>
    <t>AT4G39210</t>
  </si>
  <si>
    <t>Glucose-1-phosphate adenylyltransferase family protein;Encodes the large subunit of ADP-Glucose Pyrophosphorylase which catalyzes the first, rate limiting step in starch biosynthesis. The large subunit plays a regulatory role whereas the small subunit (ApS) is the catalytic isoform. Four isoforms (ApL1-4) have been identified. ApL3 is the major large subunit isoform present in inflorescences, fruits and roots.</t>
  </si>
  <si>
    <t>P55231</t>
  </si>
  <si>
    <t>Glucose-1-phosphate adenylyltransferase large subunit 3, chloroplastic; This protein plays a role in synthesis of starch. It catalyzes the synthesis of the activated glycosyl donor, ADP-glucose from Glc-1-P and ATP.</t>
  </si>
  <si>
    <t>14677346±1091862</t>
  </si>
  <si>
    <t>12450101±2879739</t>
  </si>
  <si>
    <t>5667109±1438672</t>
  </si>
  <si>
    <t>PGSC0003DMT400001936</t>
  </si>
  <si>
    <t>550526±124750</t>
  </si>
  <si>
    <t>275668±219444</t>
  </si>
  <si>
    <t>193553±130656</t>
  </si>
  <si>
    <t>PGSC0003DMT400001939</t>
  </si>
  <si>
    <t>Diaminopimelate decarboxylase 1, chloroplastic [Source:PGSC_GENE;Acc:PGSC0003DMG400000737]</t>
  </si>
  <si>
    <t>AT3G14390</t>
  </si>
  <si>
    <t>Pyridoxal-dependent decarboxylase family protein;</t>
  </si>
  <si>
    <t>Q949X7</t>
  </si>
  <si>
    <t>Diaminopimelate decarboxylase 1, chloroplastic; Specifically catalyzes the decarboxylation of meso- diaminopimelate (meso-DAP) to L-lysine; Belongs to the Orn/Lys/Arg decarboxylase class-II family. LysA subfamily.</t>
  </si>
  <si>
    <t>7531479±250521</t>
  </si>
  <si>
    <t>5026837±607302</t>
  </si>
  <si>
    <t>1497360±25401</t>
  </si>
  <si>
    <t>PGSC0003DMT400001995</t>
  </si>
  <si>
    <t>Salicylic acid-binding protein 2 [Source:PGSC_GENE;Acc:PGSC0003DMG400000757]</t>
  </si>
  <si>
    <t>AT2G23620</t>
  </si>
  <si>
    <t>methyl esterase 1;Encodes a protein shown to have carboxylesterase activity, methyl salicylate esterase activity, methyl jasmonate esterase activity, and methyl IAA esterase activity in vitro. MES1 appears to be involved in MeSA hydrolysis in planta. Expression of MES1 can restore systemic acquired resistance in SAR-deficient tobacco plants. This protein does not act on MeGA4, or MEGA9 in vitro.</t>
  </si>
  <si>
    <t>Q8S8S9</t>
  </si>
  <si>
    <t>Methylesterase 1; Methylesterase shown to have carboxylesterase activity, methyl indole-3-acetic acid (MeIAA) esterase activity, methyl salicylate (MeSA) esterase activity and methyl jasmonate (MeJA) esterase activity in vitro. Required to convert methyl salicylate (MeSA) to salicylic acid (SA) as part of the signal transduction pathways that activate systemic acquired resistance in systemic tissue. MeSA is believed to be an inactive form that needs to be demethylated to exert a biological effect.</t>
  </si>
  <si>
    <t>504963±187986</t>
  </si>
  <si>
    <t>407423±169532</t>
  </si>
  <si>
    <t>186694±56981</t>
  </si>
  <si>
    <t>PGSC0003DMT400002103</t>
  </si>
  <si>
    <t>Conserved gene of unknown function [Source:PGSC_GENE;Acc:PGSC0003DMG400000802]</t>
  </si>
  <si>
    <t>AT1G26110</t>
  </si>
  <si>
    <t>decapping 5;Encodes Decapping 5, required for mRNA decapping, P-body formation and translational repression during postembryonic development.</t>
  </si>
  <si>
    <t>Q9C658</t>
  </si>
  <si>
    <t>Protein decapping 5; As a component of the decapping complex, involved in the degradation of mRNAs. Promotes P-body formation. Translational repressor.</t>
  </si>
  <si>
    <t>241051±62911</t>
  </si>
  <si>
    <t>94833±25344</t>
  </si>
  <si>
    <t>43519±48159</t>
  </si>
  <si>
    <t>PGSC0003DMT400002240</t>
  </si>
  <si>
    <t>Hydroxyproline-rich glycoprotein family protein [Source:PGSC_GENE;Acc:PGSC0003DMG401000859]</t>
  </si>
  <si>
    <t>AT2G39050</t>
  </si>
  <si>
    <t>hydroxyproline-rich glycoprotein family protein;</t>
  </si>
  <si>
    <t>Q945P1</t>
  </si>
  <si>
    <t>Ricin B-like lectin EULS3; Lectin which binds carbohydrates in vitro. Interacts through its lectin domain with glycan structures containing one or more Lewis X, Lewis Y or lactosamine motifs. May play a role in abiotic stress responses (Probable). May play a role in abscisic acid- induced stomatal closure. May play a role in disease resistance against Pseudomonas syringae through its involvement in stomatal movement.</t>
  </si>
  <si>
    <t>6963936±1024074</t>
  </si>
  <si>
    <t>7057942±1915485</t>
  </si>
  <si>
    <t>5278880±1149725</t>
  </si>
  <si>
    <t>PGSC0003DMT400002254</t>
  </si>
  <si>
    <t>AMP-activated protein kinase, gamma regulatory subunit [Source:PGSC_GENE;Acc:PGSC0003DMG400000861]</t>
  </si>
  <si>
    <t>AT1G69800</t>
  </si>
  <si>
    <t>Cystathionine beta-synthase (CBS) protein;</t>
  </si>
  <si>
    <t>Q9CAR3</t>
  </si>
  <si>
    <t>SNF1-related protein kinase regulatory subunit gamma-1-like; Regulatory subunit of the probable trimeric SNF1-related protein kinase (SnRK) complex, which may play a role in a signal transduction cascade regulating gene expression and carbohydrate metabolism in higher plants.</t>
  </si>
  <si>
    <t>228800±28573</t>
  </si>
  <si>
    <t>132821±26769</t>
  </si>
  <si>
    <t>45696±3817</t>
  </si>
  <si>
    <t>PGSC0003DMT400002261</t>
  </si>
  <si>
    <t>Mitochondrial outer membrane protein porin of 36 kDa [Source:UniProtKB/Swiss-Prot;Acc:P42056]</t>
  </si>
  <si>
    <t>AT3G01280</t>
  </si>
  <si>
    <t>voltage dependent anion channel 1;Encodes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</si>
  <si>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Q9SRH5</t>
  </si>
  <si>
    <t>Mitochondrial outer membrane protein porin 1;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Involved in plant development at reproductive stage, is important for pollen development and may regulate hydrogen peroxide generation during disease resistance.</t>
  </si>
  <si>
    <t>5060419±1268465</t>
  </si>
  <si>
    <t>5339110±1136200</t>
  </si>
  <si>
    <t>11806170±5409950</t>
  </si>
  <si>
    <t>PGSC0003DMT400002316</t>
  </si>
  <si>
    <t>Cation transport protein chaC [Source:PGSC_GENE;Acc:PGSC0003DMG400000886]</t>
  </si>
  <si>
    <t>AT1G44790</t>
  </si>
  <si>
    <t>ChaC-like family protein;</t>
  </si>
  <si>
    <t>Q84QC1</t>
  </si>
  <si>
    <t>Gamma-glutamylcyclotransferase 2-3; Catalyzes the formation of 5-oxoproline from gamma-glutamyl dipeptides and plays a significant role in glutathione (GSH) homeostasis. Converts GSH to 5-oxoproline and cysteine-glycine (Cys- Gly) dipeptide in vitro. Possesses low activity towards gamma-glutamyl- L-alanine. Has no activity towards gamma-glutamyl-L-cysteine.</t>
  </si>
  <si>
    <t>1555557±738377</t>
  </si>
  <si>
    <t>1273985±395400</t>
  </si>
  <si>
    <t>552800±142460</t>
  </si>
  <si>
    <t>PGSC0003DMT400002341</t>
  </si>
  <si>
    <t>Thylakoid-bound ascorbate peroxidase 6 [Source:PGSC_GENE;Acc:PGSC0003DMG400000894]</t>
  </si>
  <si>
    <t>AT1G77490</t>
  </si>
  <si>
    <t>thylakoidal ascorbate peroxidase;Encodes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t>
  </si>
  <si>
    <t>Q42593</t>
  </si>
  <si>
    <t>L-ascorbate peroxidase T, chloroplastic; Plays a key role in hydrogen peroxide removal; Belongs to the peroxidase family. Ascorbate peroxidase subfamily.</t>
  </si>
  <si>
    <t>457903±46727</t>
  </si>
  <si>
    <t>277961±34906</t>
  </si>
  <si>
    <t>144743±31697</t>
  </si>
  <si>
    <t>PGSC0003DMT400002454</t>
  </si>
  <si>
    <t>Phosphoglycerate mutase [Source:PGSC_GENE;Acc:PGSC0003DMG400000935]</t>
  </si>
  <si>
    <t>AT3G08590</t>
  </si>
  <si>
    <t>Phosphoglycerate mutase, 2,3-bisphosphoglycerate-independent;</t>
  </si>
  <si>
    <t>Q9M9K1</t>
  </si>
  <si>
    <t>Probable 2,3-bisphosphoglycerate-independent phosphoglycerate mutase 2; Catalyzes the interconversion of 2-phosphoglycerate and 3- phosphoglycerate; Belongs to the BPG-independent phosphoglycerate mutase family.</t>
  </si>
  <si>
    <t>46556529±3363976</t>
  </si>
  <si>
    <t>27161441±6149736</t>
  </si>
  <si>
    <t>12722757±2962294</t>
  </si>
  <si>
    <t>PGSC0003DMT400002497</t>
  </si>
  <si>
    <t>Phenazine biosynthesis protein [Source:PGSC_GENE;Acc:PGSC0003DMG400000951]</t>
  </si>
  <si>
    <t>AT4G02860</t>
  </si>
  <si>
    <t>Phenazine biosynthesis PhzC/PhzF protein;</t>
  </si>
  <si>
    <t>F4JHW1</t>
  </si>
  <si>
    <t>Phenazine biosynthesis PhzC/PhzF protein.</t>
  </si>
  <si>
    <t>302822±90942</t>
  </si>
  <si>
    <t>52589±28640</t>
  </si>
  <si>
    <t>20741±15671</t>
  </si>
  <si>
    <t>PGSC0003DMT400002502</t>
  </si>
  <si>
    <t>Isoamylase isoform 2 [Source:PGSC_GENE;Acc:PGSC0003DMG400000954]</t>
  </si>
  <si>
    <t>AT1G03310</t>
  </si>
  <si>
    <t>debranching enzyme 1;Encodes a protein with strong similarity to isoamylase (EC:3.2.1.68) however lacks critical residues known to be important for activity. Appears to co localize with ISA1 in the chloroplast isoamylase complex.  Mutations in this gene cause the loss of detectable isoamylase activity and the disruption of normal starch structure. It has been postulated that AtISA2 interacts with AtISA1 to form the Iso1 complex.</t>
  </si>
  <si>
    <t>Q8L735</t>
  </si>
  <si>
    <t>Isoamylase 2, chloroplastic; Involved in the trimming of pre-amylopectin chains. Accelerates the crystallization of nascent amylopectin molecules during starch synthesis. ISA1 and ISA2 work exclusively together as a multimeric holoenzyme. ISA1-ISA2 removes preferentially branches that are very close to other branches.</t>
  </si>
  <si>
    <t>58467±22700</t>
  </si>
  <si>
    <t>8457±6717</t>
  </si>
  <si>
    <t>PGSC0003DMT400002556</t>
  </si>
  <si>
    <t>Binding protein [Source:PGSC_GENE;Acc:PGSC0003DMG400000979]</t>
  </si>
  <si>
    <t>AT3G19990</t>
  </si>
  <si>
    <t>Q9LHE6</t>
  </si>
  <si>
    <t>E3 ubiquitin-protein ligase.</t>
  </si>
  <si>
    <t>36810±4718</t>
  </si>
  <si>
    <t>2243±3173</t>
  </si>
  <si>
    <t>PGSC0003DMT400002558</t>
  </si>
  <si>
    <t>Aspartate carbamoyltransferase [Source:PGSC_GENE;Acc:PGSC0003DMG400000980]</t>
  </si>
  <si>
    <t>AT3G20330</t>
  </si>
  <si>
    <t>PYRIMIDINE B;encodes aspartate carbamoyltransferase catalyzing the second step in the de novo pyrimidine ribonucleotide biosynthesis</t>
  </si>
  <si>
    <t>P49077</t>
  </si>
  <si>
    <t>Aspartate carbamoyltransferase, chloroplastic.</t>
  </si>
  <si>
    <t>429265±57401</t>
  </si>
  <si>
    <t>645255±93555</t>
  </si>
  <si>
    <t>506618±45611</t>
  </si>
  <si>
    <t>PGSC0003DMT400002590</t>
  </si>
  <si>
    <t>Pentatricopeptide repeat-containing protein [Source:PGSC_GENE;Acc:PGSC0003DMG400000993]</t>
  </si>
  <si>
    <t>AT1G60770</t>
  </si>
  <si>
    <t>Tetratricopeptide repeat (TPR)-like superfamily protein;</t>
  </si>
  <si>
    <t>O22714</t>
  </si>
  <si>
    <t>Pentatricopeptide repeat-containing protein At1g60770; Belongs to the PPR family. P subfamily.</t>
  </si>
  <si>
    <t>19355±2249</t>
  </si>
  <si>
    <t>8783±2377</t>
  </si>
  <si>
    <t>5237±4629</t>
  </si>
  <si>
    <t>PGSC0003DMT400002642</t>
  </si>
  <si>
    <t>H+-transporting two-sector ATPase, alpha/beta subunit, central region [Source:PGSC_GENE;Acc:PGSC0003DMG400001014]</t>
  </si>
  <si>
    <t>ATCG00480</t>
  </si>
  <si>
    <t>ATP synthase subunit beta;chloroplast-encoded gene for beta subunit of ATP synthase</t>
  </si>
  <si>
    <t>P19366</t>
  </si>
  <si>
    <t>ATP synthase subunit beta, chloroplastic; Produces ATP from ADP in the presence of a proton gradient across the membrane. The catalytic sites are hosted primarily by the beta subunits; Belongs to the ATPase alpha/beta chains family.</t>
  </si>
  <si>
    <t>5483040±286279</t>
  </si>
  <si>
    <t>4190697±839911</t>
  </si>
  <si>
    <t>2009962±272950</t>
  </si>
  <si>
    <t>PGSC0003DMT400002701</t>
  </si>
  <si>
    <t>Glucose-6-phosphate/phosphate translocator 1, chloroplast [Source:PGSC_GENE;Acc:PGSC0003DMG400001041]</t>
  </si>
  <si>
    <t>AT5G54800</t>
  </si>
  <si>
    <t>glucose 6-phosphate/phosphate translocator 1;Encodes glucose6-Phosphate/phosphate transporter 1.  Essential for pollen maturation and embryo sac development.</t>
  </si>
  <si>
    <t>Q9M5A9</t>
  </si>
  <si>
    <t>Glucose-6-phosphate/phosphate translocator 1, chloroplastic; Glucose 6-phosphate (Glc6P) transporter. Transports also inorganic phosphate, 3-phosphoglycerate, triose phosphates and, to a leser extent, phosphoenolpyruvate. Responsible for the transport of Glc6P into plastids of heterotrophic tissues where it can be used as a carbon source for starch biosynthesis, as substrate for fatty acid biosynthesis or as substrate for NADPH generation via the oxidative pentose phosphate pathway (OPPP). Required for pollen maturation and embryo sac development.</t>
  </si>
  <si>
    <t>916431±150310</t>
  </si>
  <si>
    <t>896356±221245</t>
  </si>
  <si>
    <t>692096±189802</t>
  </si>
  <si>
    <t>PGSC0003DMT400002722</t>
  </si>
  <si>
    <t>Tryptophan synthase beta subunit [Source:PGSC_GENE;Acc:PGSC0003DMG400001048]</t>
  </si>
  <si>
    <t>AT5G54810</t>
  </si>
  <si>
    <t>tryptophan synthase beta-subunit 1;A.thaliana tryptophan synthase beta subunit (trpB)</t>
  </si>
  <si>
    <t>P14671</t>
  </si>
  <si>
    <t>Tryptophan synthase beta chain 1, chloroplastic; The beta subunit is responsible for the synthesis of L- tryptophan from indole and L-serine; Belongs to the TrpB family.</t>
  </si>
  <si>
    <t>79975±56553</t>
  </si>
  <si>
    <t>68317±53891</t>
  </si>
  <si>
    <t>167563±121936</t>
  </si>
  <si>
    <t>PGSC0003DMT400002771</t>
  </si>
  <si>
    <t>Hsr201 protein [Source:PGSC_GENE;Acc:PGSC0003DMG400001075]</t>
  </si>
  <si>
    <t>AT5G17540</t>
  </si>
  <si>
    <t>HXXXD-type acyl-transferase family protein;</t>
  </si>
  <si>
    <t>Q9LF70</t>
  </si>
  <si>
    <t>HXXXD-type acyl-transferase family protein.</t>
  </si>
  <si>
    <t>116720±78613</t>
  </si>
  <si>
    <t>26357±17860</t>
  </si>
  <si>
    <t>2524±3570</t>
  </si>
  <si>
    <t>PGSC0003DMT400002779</t>
  </si>
  <si>
    <t>Fatty acid hydroperoxide lyase [Source:PGSC_GENE;Acc:PGSC0003DMG400001078]</t>
  </si>
  <si>
    <t>AT4G15440</t>
  </si>
  <si>
    <t>hydroperoxide lyase 1;Encodes a hydroperoxide lyase.  Also a member of the CYP74B cytochrome p450 family. In the ecotype Columbia (Col) the gene contains a 10-nucleotide deletion in its first  exon that causes it to code for a truncated protein that results in a non-functional hydroperoxide lyase.</t>
  </si>
  <si>
    <t>B3LF83</t>
  </si>
  <si>
    <t>Probable inactive linolenate hydroperoxide lyase.</t>
  </si>
  <si>
    <t>12040±763</t>
  </si>
  <si>
    <t>9416±958</t>
  </si>
  <si>
    <t>PGSC0003DMT400002828</t>
  </si>
  <si>
    <t>DEAD-box ATP-dependent RNA helicase 37 [Source:PGSC_GENE;Acc:PGSC0003DMG400001104]</t>
  </si>
  <si>
    <t>AT2G42520</t>
  </si>
  <si>
    <t>Q84W89</t>
  </si>
  <si>
    <t>DEAD-box ATP-dependent RNA helicase 37; Belongs to the DEAD box helicase family. DDX3/DED1 subfamily.</t>
  </si>
  <si>
    <t>928620±59913</t>
  </si>
  <si>
    <t>798326±114705</t>
  </si>
  <si>
    <t>567563±143790</t>
  </si>
  <si>
    <t>PGSC0003DMT400002877</t>
  </si>
  <si>
    <t>Protein translocase subunit secA [Source:PGSC_GENE;Acc:PGSC0003DMG400001123]</t>
  </si>
  <si>
    <t>AT4G01800</t>
  </si>
  <si>
    <t>Albino or Glassy Yellow 1;Encodes the ATPase subunit of the chloroplast Sec translocation machinery which plays an essential role in chloroplast biogenesis and the regulation of photosynthesis, the absence of which triggers a retrograde signal, eventually leading to a reprogramming of chloroplast and mitochondrial gene expression.</t>
  </si>
  <si>
    <t>Q9SYI0</t>
  </si>
  <si>
    <t>Protein translocase subunit SECA1, chloroplastic; Has a central role in coupling the hydrolysis of ATP to the transfer of proteins across the thylakoid membrane. Involved in photosynthetic acclimation and required for chloroplast biogenesis. Belongs to the SecA family.</t>
  </si>
  <si>
    <t>169392±21830</t>
  </si>
  <si>
    <t>91356±15471</t>
  </si>
  <si>
    <t>103295±105341</t>
  </si>
  <si>
    <t>PGSC0003DMT400002906</t>
  </si>
  <si>
    <t>Clathrin coat assembly protein ap-1 [Source:PGSC_GENE;Acc:PGSC0003DMG400001136]</t>
  </si>
  <si>
    <t>AT1G60780</t>
  </si>
  <si>
    <t>Clathrin adaptor complexes medium subunit family protein;</t>
  </si>
  <si>
    <t>O22715</t>
  </si>
  <si>
    <t>AP-1 complex subunit mu-2; Subunit of clathrin-associated adaptor protein complex 1 that plays a role in protein sorting at the trans-Golgi network and early endosomes (TGN/EE). The AP complexes mediate the recruitment of clathrin to membranes and the recognition of sorting signals within the cytosolic tails of transmembrane cargo molecules. Required for KNOLLE localization at the cell plate to mediate cytokinesis. Functions redundantly with AP1M1 in multiple post-Golgi trafficking pathways leading from the TGN to the vacuole, the plasma membrane, and the cell- division plane.</t>
  </si>
  <si>
    <t>34010±20427</t>
  </si>
  <si>
    <t>36723±20722</t>
  </si>
  <si>
    <t>5467±4244</t>
  </si>
  <si>
    <t>PGSC0003DMT400002934</t>
  </si>
  <si>
    <t>Allene oxide synthase 2 [Source:PGSC_GENE;Acc:PGSC0003DMG400001149]</t>
  </si>
  <si>
    <t>AT5G42650</t>
  </si>
  <si>
    <t>allene oxide synthase;Encodes a member of the  cytochrome p450 CYP74 gene family that functions as an allene oxide synthase. This enzyme catalyzes dehydration of the hydroperoxide to an unstable allene oxide in the JA biosynthetic pathway. It shows a dual catalytic activity, the major one being a 13-AOS but also expressing a 9-AOS activity.</t>
  </si>
  <si>
    <t>Q96242</t>
  </si>
  <si>
    <t>Allene oxide synthase, chloroplastic.</t>
  </si>
  <si>
    <t>15315±2142</t>
  </si>
  <si>
    <t>17467±4812</t>
  </si>
  <si>
    <t>4999±7070</t>
  </si>
  <si>
    <t>PGSC0003DMT400003013</t>
  </si>
  <si>
    <t>Nucleolin [Source:PGSC_GENE;Acc:PGSC0003DMG400001191]</t>
  </si>
  <si>
    <t>AT3G18610</t>
  </si>
  <si>
    <t>nucleolin like 2;Encodes ATNUC-L2 (NUCLEOLIN LIKE 2).</t>
  </si>
  <si>
    <t>Q9FVQ1</t>
  </si>
  <si>
    <t xml:space="preserve">Nucleolin 1; Involved in pre-rRNA processing and ribosome assembly. Is associated with intranucleolar chromatin and pre-ribosomal particles and plays a role in controlling activation and repression of a specific subset of rRNA genes located in distinctive nucleolar organizer regions. Binds specifically rDNA chromatin and may be required to maintain rDNA chromatin structure, but is probably not required for the overall histone methylation status of 45S rRNA genes. Involved in leaf polarity establishment by functioning cooperatively with AS1 to repress abaxial genes ARF3, ARF4, KAN1, KAN [...] </t>
  </si>
  <si>
    <t>2041525±312482</t>
  </si>
  <si>
    <t>1504743±322276</t>
  </si>
  <si>
    <t>1430869±36255</t>
  </si>
  <si>
    <t>PGSC0003DMT400003091</t>
  </si>
  <si>
    <t>Cytochrome b5 [Source:PGSC_GENE;Acc:PGSC0003DMG400001228]</t>
  </si>
  <si>
    <t>AT2G32720</t>
  </si>
  <si>
    <t>cytochrome B5 isoform B;member of Cytochromes b5</t>
  </si>
  <si>
    <t>O48845</t>
  </si>
  <si>
    <t>Cytochrome b5 isoform B; Membrane bound hemoprotein which function as an electron carrier for several membrane bound oxygenases, including fatty acid desaturases; Belongs to the cytochrome b5 family.</t>
  </si>
  <si>
    <t>299723±90762</t>
  </si>
  <si>
    <t>343417±67824</t>
  </si>
  <si>
    <t>362999±10962</t>
  </si>
  <si>
    <t>PGSC0003DMT400003152</t>
  </si>
  <si>
    <t>Adenylate kinase B [Source:PGSC_GENE;Acc:PGSC0003DMG400001247]</t>
  </si>
  <si>
    <t>AT5G63400</t>
  </si>
  <si>
    <t>adenylate kinase 1;encodes a protein similar to adenylate kinase.</t>
  </si>
  <si>
    <t>O82514</t>
  </si>
  <si>
    <t>Adenylate kinase 4; Catalyzes the reversible transfer of the terminal phosphate group between ATP and AMP. Plays an important role in cellular energy homeostasis and in adenine nucleotide metabolism.</t>
  </si>
  <si>
    <t>1708519±56099</t>
  </si>
  <si>
    <t>3144102±1001075</t>
  </si>
  <si>
    <t>2548384±588442</t>
  </si>
  <si>
    <t>PGSC0003DMT400003267</t>
  </si>
  <si>
    <t>Protein transport SEC13 [Source:PGSC_GENE;Acc:PGSC0003DMG400001295]</t>
  </si>
  <si>
    <t>AT2G30050</t>
  </si>
  <si>
    <t>transducin family protein / WD-40 repeat family protein;</t>
  </si>
  <si>
    <t>O64740</t>
  </si>
  <si>
    <t>Protein transport protein SEC13 homolog B; Required for protein transport from the endoplasmic reticulum to the Golgi apparatus.</t>
  </si>
  <si>
    <t>1701490±235357</t>
  </si>
  <si>
    <t>1500731±179910</t>
  </si>
  <si>
    <t>1070071±222792</t>
  </si>
  <si>
    <t>PGSC0003DMT400003274</t>
  </si>
  <si>
    <t>Ankyrin repeat domain protein [Source:PGSC_GENE;Acc:PGSC0003DMG400001299]</t>
  </si>
  <si>
    <t>AT2G47450</t>
  </si>
  <si>
    <t>chloroplast signal recognition particle component (CAO);A component of the chloroplast signal recognition particle pathway that is involved in LHCP targeting.  It is downregulated in response to high light. It recognizes the DPLG motif in Lhcb1.</t>
  </si>
  <si>
    <t>O22265</t>
  </si>
  <si>
    <t>Signal recognition particle 43 kDa protein, chloroplastic; Component of the chloroplast signal recognition particle pathway. Required for post-translational targeting of proteins into the thylakoid membrane but seems to be dispensable for co-translational targeting with a translating ribosome present. May be able to function independently of cpFTSY and FFC/cpSRP54 in targeting LHCPs to the thylakoids. Acts as a highly specific chaperone for LHCPs, preventing aggregation and being able to dissolve aggregates.</t>
  </si>
  <si>
    <t>70691±21658</t>
  </si>
  <si>
    <t>28516±26819</t>
  </si>
  <si>
    <t>PGSC0003DMT400003320</t>
  </si>
  <si>
    <t>Ubiquitin carrier protein [Source:PGSC_GENE;Acc:PGSC0003DMG400001314]</t>
  </si>
  <si>
    <t>AT2G02760</t>
  </si>
  <si>
    <t>ubiquiting-conjugating enzyme 2;ubiquitin conjugating enzyme UBC2. Homolog of the yeast RAD6 gene.</t>
  </si>
  <si>
    <t>P42745</t>
  </si>
  <si>
    <t>Ubiquitin-conjugating enzyme E2 2; Accepts the ubiquitin from the E1 complex and catalyzes its covalent attachment to other proteins.</t>
  </si>
  <si>
    <t>403510±116731</t>
  </si>
  <si>
    <t>396020±123559</t>
  </si>
  <si>
    <t>129740±78362</t>
  </si>
  <si>
    <t>PGSC0003DMT400003336</t>
  </si>
  <si>
    <t>Alpha-tubulin [Source:PGSC_GENE;Acc:PGSC0003DMG400001320]</t>
  </si>
  <si>
    <t>AT4G14960</t>
  </si>
  <si>
    <t>Tubulin/FtsZ family protein;Encodes an alpha-tubulin isoform required for right handed helical growth.</t>
  </si>
  <si>
    <t>P29511</t>
  </si>
  <si>
    <t>Tubulin alpha-6 chain; Tubulin is the major constituent of microtubules. It binds two moles of GTP, one at an exchangeable site on the beta chain and one at a non-exchangeable site on the alpha chain.</t>
  </si>
  <si>
    <t>84035±26631</t>
  </si>
  <si>
    <t>24738±30179</t>
  </si>
  <si>
    <t>PGSC0003DMT400003338</t>
  </si>
  <si>
    <t>ATCUL3/ATCUL3A/CUL3/CUL3A [Source:PGSC_GENE;Acc:PGSC0003DMG400001321]</t>
  </si>
  <si>
    <t>AT1G26830</t>
  </si>
  <si>
    <t>cullin 3;Cullin, putative, similar to Cullin homolog 3 (CUL-3) SP:Q13618, GI:3639052 from (Homo sapiens); contains Pfam profile PF00888: Cullin family. Interacts with other components of E3 ligase complex suggesting it functions in RUB-modification. Forms complexes with BTB domain proteins forming a novel class of E3-based ubiquitin   protein-ligase complexes. Mutant is early flowering and has a reduced sensitivity to far-red light. cul3a/cul3b homozygous/heterozygous plants are embryo lethal.</t>
  </si>
  <si>
    <t>Q9ZVH4</t>
  </si>
  <si>
    <t xml:space="preserve">Cullin-3A; Component of the cullin-RING ubiquitin ligases (CRL), or CUL3-RBX1-BTB protein E3 ligase complexes which mediate the ubiquitination and subsequent proteasomal degradation of target proteins. The functional specificity of the CRL complex depends on the BTB domain-containing protein as the susbstrate recognition component. Involved in embryo pattern formation and endosperm development. Required for the normal division and organization of the root stem cells and columella root cap cells. Regulates primary root growth by an unknown pathway, but in an ethylene-dependent manner. F [...] </t>
  </si>
  <si>
    <t>6775±4824</t>
  </si>
  <si>
    <t>15071±21313</t>
  </si>
  <si>
    <t>16595±23469</t>
  </si>
  <si>
    <t>PGSC0003DMT400003356</t>
  </si>
  <si>
    <t>SS2Granule-bound starch synthase 2, chloroplastic/amyloplastic [Source:UniProtKB/Swiss-Prot;Acc:Q43847]</t>
  </si>
  <si>
    <t>AT3G01180</t>
  </si>
  <si>
    <t>starch synthase 2;</t>
  </si>
  <si>
    <t>Q9MAC8</t>
  </si>
  <si>
    <t>Starch synthase 2, chloroplastic/amyloplastic; Involved in the synthesis of glycan chains within amylopectin in leaves. Is required to produce chains with a degree of polymerization of 12 to 25 (DP12-DP25); Belongs to the glycosyltransferase 1 family. Bacterial/plant glycogen synthase subfamily.</t>
  </si>
  <si>
    <t>1142166±212964</t>
  </si>
  <si>
    <t>1137438±373178</t>
  </si>
  <si>
    <t>646421±205965</t>
  </si>
  <si>
    <t>PGSC0003DMT400003408</t>
  </si>
  <si>
    <t>Pentatricopeptide repeat-containing protein [Source:PGSC_GENE;Acc:PGSC0003DMG400001345]</t>
  </si>
  <si>
    <t>AT3G29230</t>
  </si>
  <si>
    <t>Q9LS72</t>
  </si>
  <si>
    <t>Pentatricopeptide repeat-containing protein At3g29230; Belongs to the PPR family. PCMP-E subfamily.</t>
  </si>
  <si>
    <t>211270±32468</t>
  </si>
  <si>
    <t>110340±24330</t>
  </si>
  <si>
    <t>63042±17249</t>
  </si>
  <si>
    <t>PGSC0003DMT400003429</t>
  </si>
  <si>
    <t>Conserved gene of unknown function [Source:PGSC_GENE;Acc:PGSC0003DMG400001352]</t>
  </si>
  <si>
    <t>AT5G39380</t>
  </si>
  <si>
    <t>Plant calmodulin-binding protein-related;</t>
  </si>
  <si>
    <t>Q9LF39</t>
  </si>
  <si>
    <t>Plant calmodulin-binding protein-like protein.</t>
  </si>
  <si>
    <t>30645±8501</t>
  </si>
  <si>
    <t>149629±64366</t>
  </si>
  <si>
    <t>349335±188605</t>
  </si>
  <si>
    <t>PGSC0003DMT400003437</t>
  </si>
  <si>
    <t>Mitochondrial processing peptidase [Source:PGSC_GENE;Acc:PGSC0003DMG400001355]</t>
  </si>
  <si>
    <t>AT3G02090</t>
  </si>
  <si>
    <t>Q42290</t>
  </si>
  <si>
    <t>Probable mitochondrial-processing peptidase subunit beta, mitochondrial; Catalytic subunit of the essential mitochondrial processing protease (MPP), which cleaves the mitochondrial sequence off newly imported precursors proteins (By similarity). Preferentially, cleaves after an arginine at position P2 (By similarity).</t>
  </si>
  <si>
    <t>1340908±81896</t>
  </si>
  <si>
    <t>965592±157312</t>
  </si>
  <si>
    <t>828462±534105</t>
  </si>
  <si>
    <t>PGSC0003DMT400003458</t>
  </si>
  <si>
    <t>Cop9 complex subunit 7a [Source:PGSC_GENE;Acc:PGSC0003DMG400001365]</t>
  </si>
  <si>
    <t>AT5G15610</t>
  </si>
  <si>
    <t>Proteasome component (PCI) domain protein;</t>
  </si>
  <si>
    <t>Q8W4A0</t>
  </si>
  <si>
    <t>Eukaryotic translation initiation factor 3 subunit M;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</si>
  <si>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1119670±81557</t>
  </si>
  <si>
    <t>598740±198655</t>
  </si>
  <si>
    <t>203642±19247</t>
  </si>
  <si>
    <t>PGSC0003DMT400003478</t>
  </si>
  <si>
    <t>UDP-glucose:protein transglucosylase SlUPTG1 [Source:PGSC_GENE;Acc:PGSC0003DMG400001375]</t>
  </si>
  <si>
    <t>AT3G02230</t>
  </si>
  <si>
    <t>reversibly glycosylated polypeptide 1;reversibly glycosylated polypeptide possibly involved in plant cell wall synthesis</t>
  </si>
  <si>
    <t>Q9SRT9</t>
  </si>
  <si>
    <t xml:space="preserve">UDP-arabinopyranose mutase 1; UDP-L-arabinose mutase involved in the biosynthesis of cell wall non-cellulosic polysaccharides. Catalyzes the interconvertion of UDP-L-arabinopyranose (UDP-Arap) and UDP-L-arabinofuranose (UDP-Araf) in vitro. Preferentially catalyzes the formation of UDP-Arap from UDP- Araf. At thermodynamic equilibrium in vitro the ratio of the pyranose form over the furanose form is 95:5. Is not active on other UDP-sugars (UDP-Gal, UDP-Xyl, UDP-Glc, GDP-Man and GDP-Fuc). Functions redundantly with RGP2 and is essential for proper cell walls and pollen development. Proba [...] </t>
  </si>
  <si>
    <t>170639±47184</t>
  </si>
  <si>
    <t>151648±34194</t>
  </si>
  <si>
    <t>70023±14017</t>
  </si>
  <si>
    <t>PGSC0003DMT400003486</t>
  </si>
  <si>
    <t>Protein disulfide oxidoreductase [Source:PGSC_GENE;Acc:PGSC0003DMG400001379]</t>
  </si>
  <si>
    <t>AT5G38900</t>
  </si>
  <si>
    <t>A0A1P8BCR2</t>
  </si>
  <si>
    <t>87598±7273</t>
  </si>
  <si>
    <t>44283±15882</t>
  </si>
  <si>
    <t>21936±3959</t>
  </si>
  <si>
    <t>PGSC0003DMT400003490</t>
  </si>
  <si>
    <t>Ubiquitin-protein ligase [Source:PGSC_GENE;Acc:PGSC0003DMG401001381]</t>
  </si>
  <si>
    <t>AT3G02260</t>
  </si>
  <si>
    <t>auxin transport protein (BIG);Calossin-like protein required for polar auxin transport</t>
  </si>
  <si>
    <t>Q9SRU2</t>
  </si>
  <si>
    <t xml:space="preserve">Auxin transport protein BIG; Required for auxin efflux and polar auxin transport (PAT) influencing auxin-mediated developmental responses (e.g. cell elongation, apical dominance, lateral root production, inflorescence architecture, general growth and development). Controls the elongation of the pedicels and stem internodes through auxin action. Involved in the expression modulation of light-regulated genes. Represses CAB1 and CAB3 genes expression in etiolated seedlings. Confers sensitivity to the auxin transport inhibitors N-1-naphthylphthalamic acid (NPA), 2- carboxyphenyl-3-phenylpr [...] </t>
  </si>
  <si>
    <t>57417±15810</t>
  </si>
  <si>
    <t>29797±18865</t>
  </si>
  <si>
    <t>7524±5611</t>
  </si>
  <si>
    <t>PGSC0003DMT400003564</t>
  </si>
  <si>
    <t>Thioredoxin H [Source:PGSC_GENE;Acc:PGSC0003DMG400001410]</t>
  </si>
  <si>
    <t>AT5G39950</t>
  </si>
  <si>
    <t>thioredoxin 2;encodes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</si>
  <si>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Q38879</t>
  </si>
  <si>
    <t>Thioredoxin H2; Thiol-disulfide oxidoreductase probably involved in the redox regulation of a number of cytosolic enzymes. Possesses insulin disulfide bonds reducing activity; Belongs to the thioredoxin family. Plant H-type subfamily.</t>
  </si>
  <si>
    <t>6115952±65414</t>
  </si>
  <si>
    <t>4458929±3400302</t>
  </si>
  <si>
    <t>1219576±1668137</t>
  </si>
  <si>
    <t>PGSC0003DMT400003579</t>
  </si>
  <si>
    <t>Structure-specific recognition protein [Source:PGSC_GENE;Acc:PGSC0003DMG400001414]</t>
  </si>
  <si>
    <t>AT3G28730</t>
  </si>
  <si>
    <t>high mobility group;encodes a component of the FAcilitates Chromatin Transcription (FACT) complex, SSRP1. Along with STP16 binds to the promoter of FLC.</t>
  </si>
  <si>
    <t>Q05153</t>
  </si>
  <si>
    <t xml:space="preserve">FACT complex subunit SSRP1;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 [...] </t>
  </si>
  <si>
    <t>15459±3614</t>
  </si>
  <si>
    <t>24621±10466</t>
  </si>
  <si>
    <t>5860±8287</t>
  </si>
  <si>
    <t>PGSC0003DMT400003592</t>
  </si>
  <si>
    <t>60S ribosomal protein L34 [Source:PGSC_GENE;Acc:PGSC0003DMG400001421]</t>
  </si>
  <si>
    <t>AT1G26880</t>
  </si>
  <si>
    <t>Ribosomal protein L34e superfamily protein;</t>
  </si>
  <si>
    <t>Q42351</t>
  </si>
  <si>
    <t>60S ribosomal protein L34-1.</t>
  </si>
  <si>
    <t>3211654±84015</t>
  </si>
  <si>
    <t>1821165±484365</t>
  </si>
  <si>
    <t>769083±162142</t>
  </si>
  <si>
    <t>PGSC0003DMT400003630</t>
  </si>
  <si>
    <t>Pro-resilin [Source:PGSC_GENE;Acc:PGSC0003DMG400001431]</t>
  </si>
  <si>
    <t>AT3G29075</t>
  </si>
  <si>
    <t>Q9FKA5</t>
  </si>
  <si>
    <t>Uncharacterized protein At5g39570.</t>
  </si>
  <si>
    <t>911732±317636</t>
  </si>
  <si>
    <t>552071±90226</t>
  </si>
  <si>
    <t>410070±128195</t>
  </si>
  <si>
    <t>PGSC0003DMT400003643</t>
  </si>
  <si>
    <t>Chorismate mutase 1 [Source:PGSC_GENE;Acc:PGSC0003DMG400001438]</t>
  </si>
  <si>
    <t>AT3G29200</t>
  </si>
  <si>
    <t>chorismate mutase 1;L-ascorbate peroxidase</t>
  </si>
  <si>
    <t>P42738</t>
  </si>
  <si>
    <t>Chorismate mutase 1, chloroplastic; May play a role in chloroplast biogenesis.</t>
  </si>
  <si>
    <t>1388936±157633</t>
  </si>
  <si>
    <t>1249813±468152</t>
  </si>
  <si>
    <t>614848±172183</t>
  </si>
  <si>
    <t>PGSC0003DMT400003648</t>
  </si>
  <si>
    <t>Ubiquitin-protein ligase [Source:PGSC_GENE;Acc:PGSC0003DMG400001440]</t>
  </si>
  <si>
    <t>AT5G15400</t>
  </si>
  <si>
    <t>U-box domain-containing protein;</t>
  </si>
  <si>
    <t>Q9LF41</t>
  </si>
  <si>
    <t>Probable ubiquitin conjugation factor E4; Ubiquitin-protein ligase that may function as an E3 ligase in conjunction with specific E1 and E2 ligases. May also function as an E4 ligase mediating the assembly of polyubiquitin chain assembly on substrates monoubiquitinated by another E3 ubiquitin ligase.</t>
  </si>
  <si>
    <t>397989±58180</t>
  </si>
  <si>
    <t>155463±9885</t>
  </si>
  <si>
    <t>117432±83346</t>
  </si>
  <si>
    <t>PGSC0003DMT400003652</t>
  </si>
  <si>
    <t>Heat shock protein [Source:PGSC_GENE;Acc:PGSC0003DMG400001442]</t>
  </si>
  <si>
    <t>AT5G15450</t>
  </si>
  <si>
    <t>casein lytic proteinase B3;Encodes a chloroplast-targeted Hsp101 homologue.  Functions as a molecular chaperone involved in plastid differentiation mediating internal thylakoid membrane formation and conferring thermotolerance to chloroplasts during heat stress.  APG6 is constitutively expressed in the root tips, the organ boundary region, the reproductive tissues of mature plants where plastids exist as proplastids, and slightly in the stems and leaves.  APG6 expression is upregulated in response to heat shock in various organs, but not in response to other abiotic stresses.  Apg6 mutants have a pale-green phenotype.</t>
  </si>
  <si>
    <t>Q9LF37</t>
  </si>
  <si>
    <t>Chaperone protein ClpB3, chloroplastic; Molecular chaperone essential for chloroplast development and seedling viability. Mediates internal thylakoid membrane formation and confers thermotolerance to chloroplasts during heat stress.</t>
  </si>
  <si>
    <t>1794690±349176</t>
  </si>
  <si>
    <t>801337±192508</t>
  </si>
  <si>
    <t>366963±116466</t>
  </si>
  <si>
    <t>PGSC0003DMT400003657</t>
  </si>
  <si>
    <t>Isoform 2 of Probable galacturonosyltransferase 13 [Source:PGSC_GENE;Acc:PGSC0003DMG400001444]</t>
  </si>
  <si>
    <t>AT3G01040</t>
  </si>
  <si>
    <t>galacturonosyltransferase 13;Encodes a protein with  putative galacturonosyltransferase activity.</t>
  </si>
  <si>
    <t>plasma membrane,endoplasmic reticulum</t>
  </si>
  <si>
    <t>Q8GWT1</t>
  </si>
  <si>
    <t>Probable galacturonosyltransferase 14; May be involved in pectin and/or xylans biosynthesis in cell walls.</t>
  </si>
  <si>
    <t>2057236±427715</t>
  </si>
  <si>
    <t>2420603±818837</t>
  </si>
  <si>
    <t>5871703±909892</t>
  </si>
  <si>
    <t>PGSC0003DMT400003683</t>
  </si>
  <si>
    <t>Transducin family protein [Source:PGSC_GENE;Acc:PGSC0003DMG400001452]</t>
  </si>
  <si>
    <t>AT5G15550</t>
  </si>
  <si>
    <t>Transducin/WD40 repeat-like superfamily protein;</t>
  </si>
  <si>
    <t>Q9LF27</t>
  </si>
  <si>
    <t>Ribosome biogenesis protein WDR12 homolog; Required for maturation of ribosomal RNAs and formation of the large ribosomal subunit.</t>
  </si>
  <si>
    <t>30439±5671</t>
  </si>
  <si>
    <t>20809±7361</t>
  </si>
  <si>
    <t>PGSC0003DMT400003685</t>
  </si>
  <si>
    <t>RNA-binding protein [Source:PGSC_GENE;Acc:PGSC0003DMG400001453]</t>
  </si>
  <si>
    <t>AT5G61030</t>
  </si>
  <si>
    <t>glycine-rich RNA-binding protein 3;encodes a glycine-rich RNA binding protein. Gene expression is induced by cold.</t>
  </si>
  <si>
    <t>Q9C909</t>
  </si>
  <si>
    <t>Glycine-rich RNA-binding protein 5, mitochondrial; Possibly has a role in RNA transcription or processing during stress (By similarity). Binds RNAs and DNAs sequence with a preference to single-stranded nucleic acids. Displays strong affinity to poly(U) sequence. Involved in C-to-U editing of mitochondrial RNA. Functions as major mitochondrial editing factor. Controls 44 percent of the mitochondrial editing sites. Belongs to the GR-RBP family.</t>
  </si>
  <si>
    <t>29741±23219</t>
  </si>
  <si>
    <t>7403±10470</t>
  </si>
  <si>
    <t>PGSC0003DMT400003773</t>
  </si>
  <si>
    <t>TSI-1 protein [Source:PGSC_GENE;Acc:PGSC0003DMG401001494]</t>
  </si>
  <si>
    <t>AT5G45860</t>
  </si>
  <si>
    <t>PYR1-like 11;Encodes a member of the PYR (pyrabactin resistance  )/PYL(PYR1-like)/RCAR (regulatory components of ABA receptor) family proteins with 14 members.  PYR/PYL/RCAR family proteins function as abscisic acid sensors. Mediate ABA-dependent regulation of protein phosphatase 2Cs ABI1 and ABI2.</t>
  </si>
  <si>
    <t>218247±37594</t>
  </si>
  <si>
    <t>91126±4124</t>
  </si>
  <si>
    <t>54512±17524</t>
  </si>
  <si>
    <t>PGSC0003DMT400003774</t>
  </si>
  <si>
    <t>PR10 [Source:PGSC_GENE;Acc:PGSC0003DMG402001494]</t>
  </si>
  <si>
    <t>AT1G24020</t>
  </si>
  <si>
    <t>MLP-like protein 423;</t>
  </si>
  <si>
    <t>57100206±2764006</t>
  </si>
  <si>
    <t>31561472±2074172</t>
  </si>
  <si>
    <t>14853382±2024394</t>
  </si>
  <si>
    <t>PGSC0003DMT400003777</t>
  </si>
  <si>
    <t>Ribonucleoprotein, chloroplast [Source:PGSC_GENE;Acc:PGSC0003DMG400001495]</t>
  </si>
  <si>
    <t>AT1G60000</t>
  </si>
  <si>
    <t>RNA-binding (RRM/RBD/RNP motifs) family protein;</t>
  </si>
  <si>
    <t>Q9ZUJ3</t>
  </si>
  <si>
    <t>RNA-binding (RRM/RBD/RNP motifs) family protein.</t>
  </si>
  <si>
    <t>2080390±248254</t>
  </si>
  <si>
    <t>574939±134956</t>
  </si>
  <si>
    <t>427917±100758</t>
  </si>
  <si>
    <t>PGSC0003DMT400003819</t>
  </si>
  <si>
    <t>50S robosomal protein L11 [Source:PGSC_GENE;Acc:PGSC0003DMG400001513]</t>
  </si>
  <si>
    <t>AT4G35490</t>
  </si>
  <si>
    <t>mitochondrial ribosomal protein L11;</t>
  </si>
  <si>
    <t>Q9SVW7</t>
  </si>
  <si>
    <t>Mitochondrial ribosomal protein L11; Belongs to the universal ribosomal protein uL11 family.</t>
  </si>
  <si>
    <t>28115±8441</t>
  </si>
  <si>
    <t>29447±15731</t>
  </si>
  <si>
    <t>5744±8124</t>
  </si>
  <si>
    <t>PGSC0003DMT400003853</t>
  </si>
  <si>
    <t>Rab escort protein [Source:PGSC_GENE;Acc:PGSC0003DMG401001521]</t>
  </si>
  <si>
    <t>AT3G06540</t>
  </si>
  <si>
    <t>Rab escort protein;</t>
  </si>
  <si>
    <t>Q8LLD4</t>
  </si>
  <si>
    <t>Rab escort protein 1; Substrate-binding subunit of the Rab geranylgeranyltransferase (GGTase) complex. Binds unprenylated Rab proteins and presents the substrate peptide to the catalytic component composed of the alpha subunit RGTA and the beta subunit RGTB (Probable). Preferentially binds the GDP-bound form of Rab and stimulates geranylgeranylation of various Rab GTPases in vitro.</t>
  </si>
  <si>
    <t>23096±3105</t>
  </si>
  <si>
    <t>16592±2160</t>
  </si>
  <si>
    <t>3666±5185</t>
  </si>
  <si>
    <t>PGSC0003DMT400003869</t>
  </si>
  <si>
    <t>Phosphoserine aminotransferase, chloroplastic [Source:PGSC_GENE;Acc:PGSC0003DMG400001524]</t>
  </si>
  <si>
    <t>AT4G35630</t>
  </si>
  <si>
    <t>phosphoserine aminotransferase;Encodes a phosphoserine aminotransferase which is involved in serine biosynthesis in the chloroplast which operates via the phosphorylated pathway.</t>
  </si>
  <si>
    <t>Q96255</t>
  </si>
  <si>
    <t>Phosphoserine aminotransferase 1, chloroplastic; Involved in the plastidial phosphorylated pathway of serine biosynthesis (PPSB). Catalyzes the reversible conversion of 3- phosphohydroxypyruvate to phosphoserine; Belongs to the class-V pyridoxal-phosphate-dependent aminotransferase family. SerC subfamily.</t>
  </si>
  <si>
    <t>6457673±842113</t>
  </si>
  <si>
    <t>3004386±464957</t>
  </si>
  <si>
    <t>1180966±325442</t>
  </si>
  <si>
    <t>PGSC0003DMT400003870</t>
  </si>
  <si>
    <t>NAD-dependent isocitrate dehydrogenase [Source:PGSC_GENE;Acc:PGSC0003DMG400001525]</t>
  </si>
  <si>
    <t>AT4G35260</t>
  </si>
  <si>
    <t>isocitrate dehydrogenase 1;Encodes a regulatory subunit of the mitochondrially-localized NAD+- dependent isocitrate dehydrogenase.</t>
  </si>
  <si>
    <t>Q8LFC0</t>
  </si>
  <si>
    <t>Isocitrate dehydrogenase [NAD] regulatory subunit 1, mitochondrial; Performs an essential role in the oxidative function of the citric acid cycle; Belongs to the isocitrate and isopropylmalate dehydrogenases family.</t>
  </si>
  <si>
    <t>16213±11584</t>
  </si>
  <si>
    <t>11212±7993</t>
  </si>
  <si>
    <t>PGSC0003DMT400003934</t>
  </si>
  <si>
    <t>TSI-1 protein [Source:PGSC_GENE;Acc:PGSC0003DMG400001550]</t>
  </si>
  <si>
    <t>944982±27711</t>
  </si>
  <si>
    <t>395207±135362</t>
  </si>
  <si>
    <t>65140±52404</t>
  </si>
  <si>
    <t>PGSC0003DMT400003951</t>
  </si>
  <si>
    <t>Aspartyl/glutamyl-tRNA(Asn/Gln) amidotransferase subunit B [Source:PGSC_GENE;Acc:PGSC0003DMG400001555]</t>
  </si>
  <si>
    <t>AT1G48520</t>
  </si>
  <si>
    <t>GLU-ADT subunit B;Encodes Glu-tRNA(Gln) amidotransferase subunit B (from Genbank record AF239836).</t>
  </si>
  <si>
    <t>Q9FV81</t>
  </si>
  <si>
    <t>Glutamyl-tRNA(Gln) amidotransferase subunit B, chloroplastic/mitochondrial; Allows the formation of correctly charged Gln-tRNA(Gln) through the transamidation of misacylated Glu-tRNA(Gln) in chloroplasts and mitochondria. The reaction takes place in the presence of glutamine and ATP through an activated gamma-phospho-Glu-tRNA(Gln). Belongs to the GatB/GatE family. GatB subfamily.</t>
  </si>
  <si>
    <t>248597±46314</t>
  </si>
  <si>
    <t>184544±128365</t>
  </si>
  <si>
    <t>279999±212992</t>
  </si>
  <si>
    <t>PGSC0003DMT400003959</t>
  </si>
  <si>
    <t>Hydrolase [Source:PGSC_GENE;Acc:PGSC0003DMG400001560]</t>
  </si>
  <si>
    <t>AT2G33255</t>
  </si>
  <si>
    <t>Haloacid dehalogenase-like hydrolase (HAD) superfamily protein;</t>
  </si>
  <si>
    <t>Q8RYE9</t>
  </si>
  <si>
    <t>Haloacid dehalogenase-like hydrolase domain-containing protein At2g33255; Belongs to the HAD-like hydrolase superfamily. DOG/GPP family.</t>
  </si>
  <si>
    <t>333697±110210</t>
  </si>
  <si>
    <t>292972±159960</t>
  </si>
  <si>
    <t>195182±50948</t>
  </si>
  <si>
    <t>PGSC0003DMT400003985</t>
  </si>
  <si>
    <t>SAC [Source:PGSC_GENE;Acc:PGSC0003DMG400001569]</t>
  </si>
  <si>
    <t>AT5G66020</t>
  </si>
  <si>
    <t>Phosphoinositide phosphatase family protein;Mutants in this gene are unable to express female sterility in response to beta-aminobutyric acid, as wild type plants do.  non-consensus AT donor splice site at exon 7, TA donor splice site at exon 10, AT acceptor splice at exon 13.</t>
  </si>
  <si>
    <t>Q7X911</t>
  </si>
  <si>
    <t>Phosphoinositide phosphatase SAC6; Phosphoinositide phosphatase that hydrolyzes PtdIns(3)P and PtdIns(4)P. Involved in priming for different defense responses.</t>
  </si>
  <si>
    <t>26062±20816</t>
  </si>
  <si>
    <t>38462±6472</t>
  </si>
  <si>
    <t>21185±15558</t>
  </si>
  <si>
    <t>PGSC0003DMT400003986</t>
  </si>
  <si>
    <t>Catalase isozyme 2 [Source:PGSC_GENE;Acc:PGSC0003DMG400001570]</t>
  </si>
  <si>
    <t>AT4G35090</t>
  </si>
  <si>
    <t>catalase 2;Encodes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t>
  </si>
  <si>
    <t>P25819</t>
  </si>
  <si>
    <t>Catalase-2; Occurs in almost all aerobically respiring organisms and serves to protect cells from the toxic effects of hydrogen peroxide; Belongs to the catalase family.</t>
  </si>
  <si>
    <t>310921±89989</t>
  </si>
  <si>
    <t>206196±103495</t>
  </si>
  <si>
    <t>187006±83364</t>
  </si>
  <si>
    <t>PGSC0003DMT400003987</t>
  </si>
  <si>
    <t>Plant ubiquilin [Source:PGSC_GENE;Acc:PGSC0003DMG400001571]</t>
  </si>
  <si>
    <t>192951±84506</t>
  </si>
  <si>
    <t>41130±10424</t>
  </si>
  <si>
    <t>17229±2049</t>
  </si>
  <si>
    <t>PGSC0003DMT400004028</t>
  </si>
  <si>
    <t>Glycine-rich protein 2 [Source:PGSC_GENE;Acc:PGSC0003DMG400001590]</t>
  </si>
  <si>
    <t>AT2G21060</t>
  </si>
  <si>
    <t>glycine-rich protein 2B;glycine-rich protein (AtGRP2b)</t>
  </si>
  <si>
    <t>Q38896</t>
  </si>
  <si>
    <t>Cold shock domain-containing protein 4; Chaperone that binds to and unwinds RNA and both single- stranded DNA and double-stranded DNA (ssDNA and dsDNA DNA) (By similarity). Regulates the flowering transition and flower and seed development, particularly at late stages of embryo development, through regulation of gene expression (including MEA, FIS2, AP1, CAL, AG and SHP2).</t>
  </si>
  <si>
    <t>1375758±251804</t>
  </si>
  <si>
    <t>286873±22449</t>
  </si>
  <si>
    <t>202279±56342</t>
  </si>
  <si>
    <t>PGSC0003DMT400004030</t>
  </si>
  <si>
    <t>Glycine-rich protein 2 [Source:PGSC_GENE;Acc:PGSC0003DMG400001591]</t>
  </si>
  <si>
    <t>1015906±130123</t>
  </si>
  <si>
    <t>381004±107717</t>
  </si>
  <si>
    <t>199677±23311</t>
  </si>
  <si>
    <t>PGSC0003DMT400004034</t>
  </si>
  <si>
    <t>Protein translocase [Source:PGSC_GENE;Acc:PGSC0003DMG400001593]</t>
  </si>
  <si>
    <t>AT3G16620</t>
  </si>
  <si>
    <t>translocon outer complex protein 120;component of TOC complex, plastid protein import machinery.</t>
  </si>
  <si>
    <t>Q9SLF3</t>
  </si>
  <si>
    <t>Translocase of chloroplast 132, chloroplastic; GTPase involved in protein precursor import into chloroplasts. Seems to recognize chloroplast-destined precursor proteins and regulate their presentation to the translocation channel through GTP hydrolysis. Probably specialized in the import of nuclear encoded non-photosynthetic preproteins from the cytoplasm to the chloroplast.</t>
  </si>
  <si>
    <t>54891±11252</t>
  </si>
  <si>
    <t>35138±4264</t>
  </si>
  <si>
    <t>13120±2951</t>
  </si>
  <si>
    <t>PGSC0003DMT400004042</t>
  </si>
  <si>
    <t>Triosephosphate isomerase, chloroplastic [Source:PGSC_GENE;Acc:PGSC0003DMG400001595]</t>
  </si>
  <si>
    <t>AT2G21170</t>
  </si>
  <si>
    <t>triosephosphate isomerase;Encodes a plastidic triose phosphate isomerase. Mutants with reduced pdTPI levels have difficulty transitioning from heterotrophic to autotrophic growth. The related phenotypes, such as chlorosis in light-grown seedlings may result from an accumulation of dihydroxyacetone phosphate (DHAP) and methylglyoxal (MG) in these mutants. Both splice variants appear to be expressed, but the At2g21170.2 variant appears to have a much narrower expression range limited to roots.</t>
  </si>
  <si>
    <t>Q9SKP6</t>
  </si>
  <si>
    <t>Triosephosphate isomerase, chloroplastic; Belongs to the triosephosphate isomerase family.</t>
  </si>
  <si>
    <t>32336218±2461425</t>
  </si>
  <si>
    <t>18675636±2772920</t>
  </si>
  <si>
    <t>10306312±1604041</t>
  </si>
  <si>
    <t>PGSC0003DMT400004095</t>
  </si>
  <si>
    <t>Amidophosphoribosyltransferase [Source:PGSC_GENE;Acc:PGSC0003DMG400001618]</t>
  </si>
  <si>
    <t>AT4G34740</t>
  </si>
  <si>
    <t>GLN phosphoribosyl pyrophosphate amidotransferase 2;Encodes glutamine 5-phosphoribosylpyrophosphate amidotransferase. Mutants are deficient in leaf, but not cotyledon, plastid and palisade cell development. Mutants exhibit defective chloroplast development under non-low light, suggesting that the defect in chloroplast development is caused by photo-oxidative damage.</t>
  </si>
  <si>
    <t>Q9STG9</t>
  </si>
  <si>
    <t>Amidophosphoribosyltransferase 2, chloroplastic; Catalyzes the first committed step of 'de novo purine biosynthesis from glutamine. Required for chloroplast biogenesis and cell division. Confers sensitivity to the phenyltriazole acetic acid compound [5-(4-chlorophenyl)-1-isopropyl-1H-[1,2,4]triazol-3-yl]-acetic acid (DAS734), a bleaching herbicide; In the C-terminal section; belongs to the purine/pyrimidine phosphoribosyltransferase family.</t>
  </si>
  <si>
    <t>164157±8608</t>
  </si>
  <si>
    <t>101316±32447</t>
  </si>
  <si>
    <t>49344±30589</t>
  </si>
  <si>
    <t>PGSC0003DMT400004107</t>
  </si>
  <si>
    <t>Phospholipase C [Source:PGSC_GENE;Acc:PGSC0003DMG400001622]</t>
  </si>
  <si>
    <t>AT4G38690</t>
  </si>
  <si>
    <t>Q9SZP6</t>
  </si>
  <si>
    <t>45717±16280</t>
  </si>
  <si>
    <t>66416±21333</t>
  </si>
  <si>
    <t>67413±20013</t>
  </si>
  <si>
    <t>PGSC0003DMT400004137</t>
  </si>
  <si>
    <t>Mta/sah nucleosidase [Source:PGSC_GENE;Acc:PGSC0003DMG400001636]</t>
  </si>
  <si>
    <t>AT4G38800</t>
  </si>
  <si>
    <t>methylthioadenosine nucleosidase 1;</t>
  </si>
  <si>
    <t>Q9T0I8</t>
  </si>
  <si>
    <t>5'-methylthioadenosine/S-adenosylhomocysteine nucleosidase 1; Enzyme of the methionine cycle that catalyzes the irreversible cleavage of the glycosidic bond in 5'-methylthioadenosine (MTA) to adenine and 5'-methylthioribose. Contributes to the maintenance of AdoMet homeostasis and is required to sustain high rates of ethylene synthesis. Inactive towards S-adenosylhomocysteine (SAH/AdoHcy).</t>
  </si>
  <si>
    <t>1408106±67386</t>
  </si>
  <si>
    <t>702445±262512</t>
  </si>
  <si>
    <t>87537±28100</t>
  </si>
  <si>
    <t>PGSC0003DMT400004142</t>
  </si>
  <si>
    <t>39 kDa EF-Hand containing protein [Source:PGSC_GENE;Acc:PGSC0003DMG400001638]</t>
  </si>
  <si>
    <t>AT4G38810</t>
  </si>
  <si>
    <t>Calcium-binding EF-hand family protein;</t>
  </si>
  <si>
    <t>Q9T0I9</t>
  </si>
  <si>
    <t>Calcium-binding EF-hand family protein.</t>
  </si>
  <si>
    <t>24396±20606</t>
  </si>
  <si>
    <t>109603±11527</t>
  </si>
  <si>
    <t>70562±25852</t>
  </si>
  <si>
    <t>PGSC0003DMT400004180</t>
  </si>
  <si>
    <t>Aldo-keto reductase [Source:PGSC_GENE;Acc:PGSC0003DMG400001661]</t>
  </si>
  <si>
    <t>AT2G21250</t>
  </si>
  <si>
    <t>NAD(P)-linked oxidoreductase superfamily protein;</t>
  </si>
  <si>
    <t>Q9SJV2</t>
  </si>
  <si>
    <t>Putative NADPH-dependent mannose 6-phosphate reductase.</t>
  </si>
  <si>
    <t>5012379±258925</t>
  </si>
  <si>
    <t>3476733±394946</t>
  </si>
  <si>
    <t>1615272±501678</t>
  </si>
  <si>
    <t>PGSC0003DMT400004200</t>
  </si>
  <si>
    <t>Eukaryotic translation initiation factor 3 subunit B [Source:PGSC_GENE;Acc:PGSC0003DMG400001674]</t>
  </si>
  <si>
    <t>AT5G27640</t>
  </si>
  <si>
    <t>translation initiation factor 3B1;encodes a member of eukaryotic translation initiation factor 3B family.</t>
  </si>
  <si>
    <t>Q9C5Z1</t>
  </si>
  <si>
    <t>Eukaryotic translation initiation factor 3 subunit B;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</si>
  <si>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2570517±160518</t>
  </si>
  <si>
    <t>1707697±341761</t>
  </si>
  <si>
    <t>570069±137815</t>
  </si>
  <si>
    <t>PGSC0003DMT400004310</t>
  </si>
  <si>
    <t>Uridylate kinase [Source:PGSC_GENE;Acc:PGSC0003DMG400001709]</t>
  </si>
  <si>
    <t>AT5G26667</t>
  </si>
  <si>
    <t>P-loop containing nucleoside triphosphate hydrolases superfamily protein;encodes a uridine 5'-monophosphate (UMP)/cytidine 5'-monophosphate (CMP) kinase.</t>
  </si>
  <si>
    <t>O04905</t>
  </si>
  <si>
    <t>UMP-CMP kinase 3; Catalyzes the phosphorylation of pyrimidine nucleoside monophosphates at the expense of ATP. Plays an important role in de novo pyrimidine nucleotide biosynthesis. Has preference for UMP and CMP as phosphate acceptors. Does not act on dCMP and dUMP.</t>
  </si>
  <si>
    <t>450343±225163</t>
  </si>
  <si>
    <t>189575±125339</t>
  </si>
  <si>
    <t>53212±49005</t>
  </si>
  <si>
    <t>PGSC0003DMT400004319</t>
  </si>
  <si>
    <t>Dynamin [Source:PGSC_GENE;Acc:PGSC0003DMG400001714]</t>
  </si>
  <si>
    <t>AT3G60190</t>
  </si>
  <si>
    <t>DYNAMIN-like 1E;At3g60190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‘dynamin 2‘ 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t>
  </si>
  <si>
    <t>Q9FNX5</t>
  </si>
  <si>
    <t>Dynamin-related protein 1E; Microtubule-associated force-producing protein that is targeted to the tubulo-vesicular network of the forming cell plate during cytokinesis. Plays also a major role in plasma membrane maintenance and cell wall integrity with an implication in vesicular trafficking, polar cell expansion, and other aspects of plant growth and development; Belongs to the TRAFAC class dynamin-like GTPase superfamily. Dynamin/Fzo/YdjA family.</t>
  </si>
  <si>
    <t>397901±178060</t>
  </si>
  <si>
    <t>465261±296814</t>
  </si>
  <si>
    <t>260080±92448</t>
  </si>
  <si>
    <t>PGSC0003DMT400004322</t>
  </si>
  <si>
    <t>Nt-rab6 protein [Source:PGSC_GENE;Acc:PGSC0003DMG400001716]</t>
  </si>
  <si>
    <t>AT2G44610</t>
  </si>
  <si>
    <t>Ras-related small GTP-binding family protein;Encodes a GTP-binding protein with similarity to yeast YPT6 . RAB6 can complement the yeast YTP mutant.</t>
  </si>
  <si>
    <t>O80501</t>
  </si>
  <si>
    <t>Ras-related protein RABH1b; Protein transport. Regulator of membrane traffic from the Golgi apparatus towards the endoplasmic reticulum (ER). Binds GTP and GDP and possesses intrinsic GTPase activity (By similarity). Belongs to the small GTPase superfamily. Rab family.</t>
  </si>
  <si>
    <t>5187751±2094198</t>
  </si>
  <si>
    <t>5277809±2318451</t>
  </si>
  <si>
    <t>2427939±1028676</t>
  </si>
  <si>
    <t>PGSC0003DMT400004324</t>
  </si>
  <si>
    <t>ATP binding protein [Source:PGSC_GENE;Acc:PGSC0003DMG400001718]</t>
  </si>
  <si>
    <t>AT3G60210</t>
  </si>
  <si>
    <t>GroES-like family protein;</t>
  </si>
  <si>
    <t>Q9M1C2</t>
  </si>
  <si>
    <t>10 kDa chaperonin 1, chloroplastic; Functions as co-chaperone for protein folding in chloroplasts.</t>
  </si>
  <si>
    <t>998773±153066</t>
  </si>
  <si>
    <t>646177±50931</t>
  </si>
  <si>
    <t>330636±97759</t>
  </si>
  <si>
    <t>PGSC0003DMT400004341</t>
  </si>
  <si>
    <t>Eukaryotic translation initiation factor 4g [Source:PGSC_GENE;Acc:PGSC0003DMG400001722]</t>
  </si>
  <si>
    <t>AT3G60240</t>
  </si>
  <si>
    <t>eukaryotic translation initiation factor 4G;protein synthesis initiation factor 4G (EIF4G).  A mutation in this gene (cum2-1) results in decreased accumulation of CMV coat protein in upper, uninoculated leaves. Likely affects cell-to-cell movement of the virus, also affects TCV multiplication.</t>
  </si>
  <si>
    <t>Q76E23</t>
  </si>
  <si>
    <t>Eukaryotic translation initiation factor 4G; Component of the protein complex eIF4F, which is involved in the recognition of the mRNA cap, ATP-dependent unwinding of 5'-terminal secondary structure and recruitment of mRNA to the ribosome. Plays a role in the accumulation of some potyvirus during viral infection. Required for the accumulation of cucumber mosaic virus 3a protein and turnip crinkle virus p28 replication protein during viral infection. These proteins are necessary for cell-to-cell movement of the virus.</t>
  </si>
  <si>
    <t>63775±16925</t>
  </si>
  <si>
    <t>3353±4742</t>
  </si>
  <si>
    <t>PGSC0003DMT400004360</t>
  </si>
  <si>
    <t>Ascorbate peroxidase [Source:PGSC_GENE;Acc:PGSC0003DMG401001731]</t>
  </si>
  <si>
    <t>AT3G09640</t>
  </si>
  <si>
    <t>ascorbate peroxidase 2;Encodes a cytosolic ascorbate peroxidase APX2.  Ascorbate peroxidases are enzymes that scavenge hydrogen peroxide in plant cells.  Eight types of APX have been described for Arabidopsis: three cytosolic (APX1, APX2, APX6), two chloroplastic types (stromal sAPX, thylakoid tAPX), and three microsomal (APX3, APX4, APX5) isoforms.</t>
  </si>
  <si>
    <t>Q1PER6</t>
  </si>
  <si>
    <t>L-ascorbate peroxidase 2, cytosolic; Plays a key role in hydrogen peroxide removal.</t>
  </si>
  <si>
    <t>3636672±896302</t>
  </si>
  <si>
    <t>2253525±387894</t>
  </si>
  <si>
    <t>967214±229553</t>
  </si>
  <si>
    <t>PGSC0003DMT400004361</t>
  </si>
  <si>
    <t>Conserved gene of unknown function [Source:PGSC_GENE;Acc:PGSC0003DMG402001731]</t>
  </si>
  <si>
    <t>AT1G29700</t>
  </si>
  <si>
    <t>Metallo-hydrolase/oxidoreductase superfamily protein;</t>
  </si>
  <si>
    <t>Q9C535</t>
  </si>
  <si>
    <t>Metallo-hydrolase/oxidoreductase superfamily protein.</t>
  </si>
  <si>
    <t>13881±684</t>
  </si>
  <si>
    <t>1937±2739</t>
  </si>
  <si>
    <t>PGSC0003DMT400004384</t>
  </si>
  <si>
    <t>SAT5 [Source:PGSC_GENE;Acc:PGSC0003DMG400001744]</t>
  </si>
  <si>
    <t>AT2G37110</t>
  </si>
  <si>
    <t>PLAC8 family protein;</t>
  </si>
  <si>
    <t>Q9ZQC8</t>
  </si>
  <si>
    <t>PLAC8 family protein.</t>
  </si>
  <si>
    <t>88920±67116</t>
  </si>
  <si>
    <t>251205±78448</t>
  </si>
  <si>
    <t>658096±491512</t>
  </si>
  <si>
    <t>PGSC0003DMT400004391</t>
  </si>
  <si>
    <t>50S ribosomal protein L5 [Source:PGSC_GENE;Acc:PGSC0003DMG400001748]</t>
  </si>
  <si>
    <t>AT4G01310</t>
  </si>
  <si>
    <t>Ribosomal L5P family protein;</t>
  </si>
  <si>
    <t>O04603</t>
  </si>
  <si>
    <t>50S ribosomal protein L5, chloroplastic; Binds 5S rRNA, forms part of the central protuberance of the 50S subunit.</t>
  </si>
  <si>
    <t>174869±33463</t>
  </si>
  <si>
    <t>64737±25310</t>
  </si>
  <si>
    <t>8631±7013</t>
  </si>
  <si>
    <t>PGSC0003DMT400004532</t>
  </si>
  <si>
    <t>Phosphoribosylaminoimidazole-succinocarboxamide synthase [Source:PGSC_GENE;Acc:PGSC0003DMG400001802]</t>
  </si>
  <si>
    <t>AT3G21110</t>
  </si>
  <si>
    <t>purin 7;5'-phosphoribosyl-4-(N-succinocarboxamide)-5-aminoimidazole synthetase (PUR7, syn. SAICAR synthetase), catalyzes aspartate addition at the alpha-amino group to the growing purine backbone.</t>
  </si>
  <si>
    <t>P38025</t>
  </si>
  <si>
    <t>Phosphoribosylaminoimidazole-succinocarboxamide synthase, chloroplastic.</t>
  </si>
  <si>
    <t>841444±153715</t>
  </si>
  <si>
    <t>416950±67726</t>
  </si>
  <si>
    <t>313059±133933</t>
  </si>
  <si>
    <t>PGSC0003DMT400004539</t>
  </si>
  <si>
    <t>Glutathione s-transferase [Source:PGSC_GENE;Acc:PGSC0003DMG400001804]</t>
  </si>
  <si>
    <t>AT1G10360</t>
  </si>
  <si>
    <t>glutathione S-transferase TAU 18;Encodes glutathione transferase belonging to the tau class of GSTs. Naming convention according to Wagner et al. (2002).</t>
  </si>
  <si>
    <t>Q9SR36</t>
  </si>
  <si>
    <t>Glutathione S-transferase U8; May be involved in the conjugation of reduced glutathione to a wide number of exogenous and endogenous hydrophobic electrophiles and have a detoxification role against certain herbicides.</t>
  </si>
  <si>
    <t>4821994±1421042</t>
  </si>
  <si>
    <t>3113878±554316</t>
  </si>
  <si>
    <t>1305154±14901</t>
  </si>
  <si>
    <t>PGSC0003DMT400004542</t>
  </si>
  <si>
    <t>33737±12137</t>
  </si>
  <si>
    <t>10466±7432</t>
  </si>
  <si>
    <t>PGSC0003DMT400004549</t>
  </si>
  <si>
    <t>Major latex [Source:PGSC_GENE;Acc:PGSC0003DMG400001807]</t>
  </si>
  <si>
    <t>AT5G28010</t>
  </si>
  <si>
    <t>Polyketide cyclase/dehydrase and lipid transport superfamily protein;</t>
  </si>
  <si>
    <t>71921±42866</t>
  </si>
  <si>
    <t>32795±17208</t>
  </si>
  <si>
    <t>17969±25413</t>
  </si>
  <si>
    <t>PGSC0003DMT400004550</t>
  </si>
  <si>
    <t>Protein transport protein sec23 [Source:PGSC_GENE;Acc:PGSC0003DMG400001808]</t>
  </si>
  <si>
    <t>AT4G14160</t>
  </si>
  <si>
    <t>Sec23/Sec24 protein transport family protein;</t>
  </si>
  <si>
    <t>F4JUM1</t>
  </si>
  <si>
    <t>Protein transport protein SEC23; Component of the coat protein complex II (COPII) which promotes the formation of transport vesicles from the endoplasmic reticulum (ER). The coat has two main functions, the physical deformation of the endoplasmic reticulum membrane into vesicles and the selection of cargo molecules; Belongs to the SEC23/SEC24 family. SEC23 subfamily.</t>
  </si>
  <si>
    <t>20879±3519</t>
  </si>
  <si>
    <t>PGSC0003DMT400004661</t>
  </si>
  <si>
    <t>Protein synthesis initiation factor [Source:PGSC_GENE;Acc:PGSC0003DMG400001849]</t>
  </si>
  <si>
    <t>AT3G10950</t>
  </si>
  <si>
    <t>Zinc-binding ribosomal protein family protein;</t>
  </si>
  <si>
    <t>Q9SRK6</t>
  </si>
  <si>
    <t>Putative 60S ribosomal protein L37a-1; Belongs to the eukaryotic ribosomal protein eL43 family.</t>
  </si>
  <si>
    <t>4596055±329576</t>
  </si>
  <si>
    <t>3241658±769718</t>
  </si>
  <si>
    <t>1750224±158324</t>
  </si>
  <si>
    <t>PGSC0003DMT400004688</t>
  </si>
  <si>
    <t>Placental protein 11 [Source:PGSC_GENE;Acc:PGSC0003DMG400001856]</t>
  </si>
  <si>
    <t>AT4G17100</t>
  </si>
  <si>
    <t>844205±97443</t>
  </si>
  <si>
    <t>491452±55871</t>
  </si>
  <si>
    <t>106591±67243</t>
  </si>
  <si>
    <t>PGSC0003DMT400004717</t>
  </si>
  <si>
    <t>2-deoxyglucose-6-phosphate phosphatase [Source:PGSC_GENE;Acc:PGSC0003DMG400001865]</t>
  </si>
  <si>
    <t>AT2G38740</t>
  </si>
  <si>
    <t>Q9ZVJ5</t>
  </si>
  <si>
    <t>Haloacid dehalogenase-like hydrolase domain-containing protein Sgpp; Acts as a phosphosugar phosphatase on a broad range of sugar phosphate substrates with preferential activity on D-ribose-5- phosphate, 2-deoxy-D-ribose-5-phosphate, 2-deoxy-D-glucose-6-phosphate, and D-mannose-6-phosphate and with a lower activity on D-fructose-1- phosphate, D-glucose-6-phosphate, DL-glycerol-3-phosphate, and D- fructose-6-phosphate.</t>
  </si>
  <si>
    <t>2874661±1272122</t>
  </si>
  <si>
    <t>2808117±2764223</t>
  </si>
  <si>
    <t>1145866±669204</t>
  </si>
  <si>
    <t>PGSC0003DMT400004741</t>
  </si>
  <si>
    <t>Annexin p35 [Source:PGSC_GENE;Acc:PGSC0003DMG400001879]</t>
  </si>
  <si>
    <t>AT5G65020</t>
  </si>
  <si>
    <t>annexin 2;Annexins are calcium binding proteins that are localized in the cytoplasm. When cytosolic Ca2+ increases, they relocate to the plasma membrane.  They may be involved in the Golgi-mediated secretion of polysaccharides.</t>
  </si>
  <si>
    <t>Q9XEE2</t>
  </si>
  <si>
    <t>Annexin D2; May mediate regulated, targeted secretion of Golgi-derived vesicles during seedling development.</t>
  </si>
  <si>
    <t>7141923±650779</t>
  </si>
  <si>
    <t>7187608±524422</t>
  </si>
  <si>
    <t>5081283±325628</t>
  </si>
  <si>
    <t>PGSC0003DMT400004806</t>
  </si>
  <si>
    <t>Phosphoglucomutase [Source:PGSC_GENE;Acc:PGSC0003DMG400001912]</t>
  </si>
  <si>
    <t>AT5G17530</t>
  </si>
  <si>
    <t>phosphoglucosamine mutase family protein;</t>
  </si>
  <si>
    <t>A0A1P8BGI7</t>
  </si>
  <si>
    <t>Phosphoglucosamine mutase family protein.</t>
  </si>
  <si>
    <t>12736202±1040599</t>
  </si>
  <si>
    <t>25421570±3263697</t>
  </si>
  <si>
    <t>19109617±3916710</t>
  </si>
  <si>
    <t>PGSC0003DMT400004843</t>
  </si>
  <si>
    <t>Matrix metalloprotease 1 [Source:PGSC_GENE;Acc:PGSC0003DMG400001923]</t>
  </si>
  <si>
    <t>AT1G24140</t>
  </si>
  <si>
    <t>Matrixin family protein;</t>
  </si>
  <si>
    <t>Q5XF51</t>
  </si>
  <si>
    <t>Metalloendoproteinase 3-MMP; Matrix metalloproteinases (MMPs) or matrixins may play a role in the degradation and remodeling of the extracellular matrix (ECM) during development or in response to stresses (By similarity). Active on McaPLGLDpaAR-NH(2) (QF24) and beta-casein and, to some extent, on myelin basic protein (MBP).</t>
  </si>
  <si>
    <t>44918±14671</t>
  </si>
  <si>
    <t>55830±18397</t>
  </si>
  <si>
    <t>28160±23088</t>
  </si>
  <si>
    <t>PGSC0003DMT400004851</t>
  </si>
  <si>
    <t>Pyruvate dehydrogenase E1 component subunit alpha, mitochondrial [Source:PGSC_GENE;Acc:PGSC0003DMG400001927]</t>
  </si>
  <si>
    <t>AT1G59900</t>
  </si>
  <si>
    <t>pyruvate dehydrogenase complex E1 alpha subunit;encodes the e1 alpha subunit of the pyruvate dehydrogenase complex (PDC)</t>
  </si>
  <si>
    <t>P52901</t>
  </si>
  <si>
    <t>Pyruvate dehydrogenase E1 component subunit alpha-1, mitochondrial; The pyruvate dehydrogenase complex catalyzes the overall conversion of pyruvate to acetyl-CoA and CO(2). It contains multiple copies of three enzymatic components: pyruvate dehydrogenase (E1), dihydrolipoamide acetyltransferase (E2) and lipoamide dehydrogenase (E3).</t>
  </si>
  <si>
    <t>368794±31970</t>
  </si>
  <si>
    <t>254603±34544</t>
  </si>
  <si>
    <t>107669±18764</t>
  </si>
  <si>
    <t>PGSC0003DMT400004996</t>
  </si>
  <si>
    <t>Myo-inositol oxygenase [Source:PGSC_GENE;Acc:PGSC0003DMG400001976]</t>
  </si>
  <si>
    <t>AT3G10620</t>
  </si>
  <si>
    <t>nudix hydrolase homolog 26;</t>
  </si>
  <si>
    <t>Q9CAF2</t>
  </si>
  <si>
    <t>Nudix hydrolase 26, chloroplastic; Mediates the hydrolysis of some nucleoside diphosphate derivatives. Can use diadenosine 5',5'''-P(1)P(5) pentaphosphate (Ap(5)A), diadenosine 5',5'''-P(1)P(4) tetraphosphate (Ap(4)A) and diadenosine 5',5'''-P(1)P(3) triphosphate (Ap(3)A) as substrates. Belongs to the Nudix hydrolase family.</t>
  </si>
  <si>
    <t>376213±113716</t>
  </si>
  <si>
    <t>149565±48718</t>
  </si>
  <si>
    <t>110072±97970</t>
  </si>
  <si>
    <t>PGSC0003DMT400005001</t>
  </si>
  <si>
    <t>Uricase [Source:PGSC_GENE;Acc:PGSC0003DMG401001978]</t>
  </si>
  <si>
    <t>AT2G26230</t>
  </si>
  <si>
    <t>uricase / urate oxidase / nodulin 35, putative;</t>
  </si>
  <si>
    <t>O04420</t>
  </si>
  <si>
    <t>Uricase; Catalyzes the oxidation of uric acid to 5-hydroxyisourate, which is further processed to form (S)-allantoin; Belongs to the uricase family.</t>
  </si>
  <si>
    <t>897472±166025</t>
  </si>
  <si>
    <t>353804±119185</t>
  </si>
  <si>
    <t>99605±36811</t>
  </si>
  <si>
    <t>PGSC0003DMT400005020</t>
  </si>
  <si>
    <t>DnaJ [Source:PGSC_GENE;Acc:PGSC0003DMG400001985]</t>
  </si>
  <si>
    <t>AT5G22060</t>
  </si>
  <si>
    <t>DNAJ homologue 2;Co-chaperonin similar to E. coli DnaJ</t>
  </si>
  <si>
    <t>P42825</t>
  </si>
  <si>
    <t>Chaperone protein dnaJ 2; Plays a continuous role in plant development probably in the structural organization of compartments; Belongs to the DnaJ family. A/I subfamily.</t>
  </si>
  <si>
    <t>538498±46276</t>
  </si>
  <si>
    <t>239065±48570</t>
  </si>
  <si>
    <t>104266±36305</t>
  </si>
  <si>
    <t>PGSC0003DMT400005104</t>
  </si>
  <si>
    <t>Glutathione S-transferase omega [Source:PGSC_GENE;Acc:PGSC0003DMG400002018]</t>
  </si>
  <si>
    <t>AT3G55040</t>
  </si>
  <si>
    <t>glutathione transferase lambda 2;Encodes a member of the lambda family of glutathione transferases. It has thiol transferase activity and self S-glutathionylation activity in vitro.</t>
  </si>
  <si>
    <t>Q9LZ06</t>
  </si>
  <si>
    <t>Glutathione S-transferase L3; Catalyzes the glutathione-dependent reduction of S- glutathionylquercetin to quercetin.</t>
  </si>
  <si>
    <t>1363744±82242</t>
  </si>
  <si>
    <t>762501±156282</t>
  </si>
  <si>
    <t>418250±187953</t>
  </si>
  <si>
    <t>PGSC0003DMT400005133</t>
  </si>
  <si>
    <t>Bipolar kinesin KRP-130 [Source:PGSC_GENE;Acc:PGSC0003DMG400002026]</t>
  </si>
  <si>
    <t>AT3G45850</t>
  </si>
  <si>
    <t>F4IIS5</t>
  </si>
  <si>
    <t>Kinesin-like protein KIN-5A; Responsible for microtubule translocation. May be important for the organization of phragmoplast-specific arrays of microtubules (By similarity). Plays an essential role in stabilizing the mitotic spindle. Required during mitotic cytokinesis.</t>
  </si>
  <si>
    <t>35145±7993</t>
  </si>
  <si>
    <t>17638±4603</t>
  </si>
  <si>
    <t>2845±4023</t>
  </si>
  <si>
    <t>PGSC0003DMT400005245</t>
  </si>
  <si>
    <t>34 kDa outer mitochondrial membrane protein porin [Source:PGSC_GENE;Acc:PGSC0003DMG400002066]</t>
  </si>
  <si>
    <t>1357482±124641</t>
  </si>
  <si>
    <t>1580427±159800</t>
  </si>
  <si>
    <t>999894±390628</t>
  </si>
  <si>
    <t>PGSC0003DMT400005265</t>
  </si>
  <si>
    <t>Nuclear transport factor [Source:PGSC_GENE;Acc:PGSC0003DMG400002073]</t>
  </si>
  <si>
    <t>AT1G11570</t>
  </si>
  <si>
    <t>NTF2-like;</t>
  </si>
  <si>
    <t>A0A1P8AW76</t>
  </si>
  <si>
    <t>NTF2-like protein.</t>
  </si>
  <si>
    <t>106712±3247</t>
  </si>
  <si>
    <t>44840±24950</t>
  </si>
  <si>
    <t>2607±3688</t>
  </si>
  <si>
    <t>PGSC0003DMT400005344</t>
  </si>
  <si>
    <t>Vacuolar protein sorting-associated protein VPS28 [Source:PGSC_GENE;Acc:PGSC0003DMG400002086]</t>
  </si>
  <si>
    <t>AT4G05000</t>
  </si>
  <si>
    <t>Vacuolar protein sorting-associated protein VPS28 family protein;</t>
  </si>
  <si>
    <t>Q9S9T7</t>
  </si>
  <si>
    <t>Vacuolar protein sorting-associated protein 28 homolog 2; Component of the ESCRT-I complex (endosomal sorting complex required for transport I), a regulator of vesicular trafficking process. Required for the sorting of endocytic ubiquitinated cargos into multivesicular bodies (MVBs). Mediates the association to the ESCRT-0 complex (By similarity); Belongs to the VPS28 family.</t>
  </si>
  <si>
    <t>74046±19451</t>
  </si>
  <si>
    <t>15480±11721</t>
  </si>
  <si>
    <t>PGSC0003DMT400005378</t>
  </si>
  <si>
    <t>Abscisic acid receptor PYR1 [Source:PGSC_GENE;Acc:PGSC0003DMG400002100]</t>
  </si>
  <si>
    <t>AT4G17870</t>
  </si>
  <si>
    <t>Polyketide cyclase/dehydrase and lipid transport superfamily protein;Encodes a member of the PYR (pyrabactin resistance  )/PYL(PYR1-like)/RCAR (regulatory components of ABA receptor) family proteins with 14 members.  PYR/PYL/RCAR family proteins function as abscisic acid sensors. Mediate ABA-dependent regulation of protein phosphatase 2Cs ABI1 and ABI2.</t>
  </si>
  <si>
    <t>Q8VZS8</t>
  </si>
  <si>
    <t>Abscisic acid receptor PYL1; Receptor for abscisic acid (ABA) required for ABA-mediated responses such as stomatal closure and germination inhibition. Inhibits the activity of group-A protein phosphatases type 2C (PP2Cs) when activated by ABA. Can be activated by both (-)-ABA and (+)-ABA.</t>
  </si>
  <si>
    <t>229588±206945</t>
  </si>
  <si>
    <t>98333±90254</t>
  </si>
  <si>
    <t>19487±3935</t>
  </si>
  <si>
    <t>PGSC0003DMT400005383</t>
  </si>
  <si>
    <t>Mitochondrial glycine decarboxylase complex H-protein [Source:PGSC_GENE;Acc:PGSC0003DMG400002103]</t>
  </si>
  <si>
    <t>AT1G32470</t>
  </si>
  <si>
    <t>Single hybrid motif superfamily protein;</t>
  </si>
  <si>
    <t>Q9LQL0</t>
  </si>
  <si>
    <t>Glycine cleavage system H protein 3, mitochondrial; The glycine decarboxylase (GDC) or glycine cleavage system catalyzes the degradation of glycine. The H protein shuttles the methylamine group of glycine from the P protein to the T protein (By similarity); Belongs to the GcvH family.</t>
  </si>
  <si>
    <t>1125385±176658</t>
  </si>
  <si>
    <t>723278±169456</t>
  </si>
  <si>
    <t>887882±451844</t>
  </si>
  <si>
    <t>PGSC0003DMT400005395</t>
  </si>
  <si>
    <t>Conserved gene of unknown function [Source:PGSC_GENE;Acc:PGSC0003DMG402002106]</t>
  </si>
  <si>
    <t>AT4G17960</t>
  </si>
  <si>
    <t>O49695</t>
  </si>
  <si>
    <t>Phospholipid hydroperoxide glutathione peroxidase.</t>
  </si>
  <si>
    <t>36495±42881</t>
  </si>
  <si>
    <t>36782±52018</t>
  </si>
  <si>
    <t>43649±27398</t>
  </si>
  <si>
    <t>PGSC0003DMT400005425</t>
  </si>
  <si>
    <t>40S ribosomal protein S21e [Source:PGSC_GENE;Acc:PGSC0003DMG400002120]</t>
  </si>
  <si>
    <t>AT5G27700</t>
  </si>
  <si>
    <t>Ribosomal protein S21e ;</t>
  </si>
  <si>
    <t>Q3E902</t>
  </si>
  <si>
    <t>40S ribosomal protein S21-2; Belongs to the eukaryotic ribosomal protein eS21 family.</t>
  </si>
  <si>
    <t>678853±99033</t>
  </si>
  <si>
    <t>317066±89992</t>
  </si>
  <si>
    <t>99398±36590</t>
  </si>
  <si>
    <t>PGSC0003DMT400005492</t>
  </si>
  <si>
    <t>PTAC16 [Source:PGSC_GENE;Acc:PGSC0003DMG400002146]</t>
  </si>
  <si>
    <t>AT3G46780</t>
  </si>
  <si>
    <t>plastid transcriptionally active 16;</t>
  </si>
  <si>
    <t>Q9STF2</t>
  </si>
  <si>
    <t>Protein PLASTID TRANSCRIPTIONALLY ACTIVE 16, chloroplastic; Probably involved in the regulation of plastid gene expression; Belongs to the NAD(P)-dependent epimerase/dehydratase family.</t>
  </si>
  <si>
    <t>75958±13312</t>
  </si>
  <si>
    <t>116964±67139</t>
  </si>
  <si>
    <t>41722±11148</t>
  </si>
  <si>
    <t>PGSC0003DMT400005544</t>
  </si>
  <si>
    <t>Glutathion S-transferase [Source:PGSC_GENE;Acc:PGSC0003DMG400002167]</t>
  </si>
  <si>
    <t>AT1G78340</t>
  </si>
  <si>
    <t>glutathione S-transferase TAU 22;Encodes glutathione transferase belonging to the tau class of GSTs. Naming convention according to Wagner et al. (2002).</t>
  </si>
  <si>
    <t>629421±428235</t>
  </si>
  <si>
    <t>322381±105319</t>
  </si>
  <si>
    <t>140275±79265</t>
  </si>
  <si>
    <t>PGSC0003DMT400005547</t>
  </si>
  <si>
    <t>Glutathione-S-transferase [Source:PGSC_GENE;Acc:PGSC0003DMG400002169]</t>
  </si>
  <si>
    <t>2021742±1352158</t>
  </si>
  <si>
    <t>974499±338465</t>
  </si>
  <si>
    <t>447472±173869</t>
  </si>
  <si>
    <t>PGSC0003DMT400005549</t>
  </si>
  <si>
    <t>Glutathione-S-transferase [Source:PGSC_GENE;Acc:PGSC0003DMG400002170]</t>
  </si>
  <si>
    <t>699348±502749</t>
  </si>
  <si>
    <t>401144±179203</t>
  </si>
  <si>
    <t>102293±40183</t>
  </si>
  <si>
    <t>PGSC0003DMT400005609</t>
  </si>
  <si>
    <t>Thioredoxin family Trp26 [Source:PGSC_GENE;Acc:PGSC0003DMG400002199]</t>
  </si>
  <si>
    <t>AT2G25950</t>
  </si>
  <si>
    <t>Protein of unknown function (DUF1000);</t>
  </si>
  <si>
    <t>O82808</t>
  </si>
  <si>
    <t>PITH domain protein (DUF1000).</t>
  </si>
  <si>
    <t>1315412±267284</t>
  </si>
  <si>
    <t>784559±210039</t>
  </si>
  <si>
    <t>464309±239794</t>
  </si>
  <si>
    <t>PGSC0003DMT400005611</t>
  </si>
  <si>
    <t>Serine hydroxymethyltransferase [Source:PGSC_GENE;Acc:PGSC0003DMG400002200]</t>
  </si>
  <si>
    <t>AT4G32520</t>
  </si>
  <si>
    <t>serine hydroxymethyltransferase 3;Encodes a serine hydroxymethyltransferase SHMT3 located in the plastid.</t>
  </si>
  <si>
    <t>Q94JQ3</t>
  </si>
  <si>
    <t>Serine hydroxymethyltransferase 3, chloroplastic; Catalyzes the interconversion of serine and glycine and directs the hydroxymethyl moiety of serine into the metabolic network of H4PteGlu(n)-bound one-carbon units; Belongs to the SHMT family.</t>
  </si>
  <si>
    <t>279488±32422</t>
  </si>
  <si>
    <t>117642±93868</t>
  </si>
  <si>
    <t>51084±23611</t>
  </si>
  <si>
    <t>PGSC0003DMT400005672</t>
  </si>
  <si>
    <t>Deacetylase [Source:PGSC_GENE;Acc:PGSC0003DMG400002221]</t>
  </si>
  <si>
    <t>AT5G22650</t>
  </si>
  <si>
    <t>histone deacetylase 2B;Encodes a member of a plant-specific class of histone deacetylases. Controls the development of adaxial/abaxial leaf polarity. Its mRNA is widely expressed in stems, leaves, flowers and young siliques. Plant lines expressing RNAi constructs directed against this gene showed a marked reduction in agrobacterium-mediated root transformation.</t>
  </si>
  <si>
    <t>Q9FVE6</t>
  </si>
  <si>
    <t>Histone deacetylase HDT1; Probably mediates the deacetylation of lysine residues on the N-terminal part of the core histones (H2A, H2B, H3 and H4). Histone deacetylation gives a tag for epigenetic repression and plays an important role in transcriptional regulation, cell cycle progression and developmental events. Required for histone H3 'Lys-9' deacetylation. Involved in rRNA gene silencing in nucleolar dominance. Seems to be implicated in the regulation of genes involved in seeds development; Belongs to the histone deacetylase HD2 family.</t>
  </si>
  <si>
    <t>29504±9701</t>
  </si>
  <si>
    <t>40389±14487</t>
  </si>
  <si>
    <t>26167±8447</t>
  </si>
  <si>
    <t>PGSC0003DMT400005679</t>
  </si>
  <si>
    <t>Protein pim1 [Source:PGSC_GENE;Acc:PGSC0003DMG400002226]</t>
  </si>
  <si>
    <t>AT5G11580</t>
  </si>
  <si>
    <t>Q93Z10</t>
  </si>
  <si>
    <t>42795±2472</t>
  </si>
  <si>
    <t>PGSC0003DMT400005838</t>
  </si>
  <si>
    <t>Ly200 [Source:PGSC_GENE;Acc:PGSC0003DMG400002274]</t>
  </si>
  <si>
    <t>AT4G18100</t>
  </si>
  <si>
    <t>Ribosomal protein L32e;</t>
  </si>
  <si>
    <t>P49211</t>
  </si>
  <si>
    <t>60S ribosomal protein L32-1; Belongs to the eukaryotic ribosomal protein eL32 family.</t>
  </si>
  <si>
    <t>5251112±94018</t>
  </si>
  <si>
    <t>2523765±698274</t>
  </si>
  <si>
    <t>1387096±534547</t>
  </si>
  <si>
    <t>PGSC0003DMT400005971</t>
  </si>
  <si>
    <t>ACC oxidase [Source:PGSC_GENE;Acc:PGSC0003DMG400002321]</t>
  </si>
  <si>
    <t>AT2G19590</t>
  </si>
  <si>
    <t>ACC oxidase 1;encodes a protein whose sequence is similar to 1-aminocyclopropane-1-carboxylate oxidase</t>
  </si>
  <si>
    <t>Q9ZUN4</t>
  </si>
  <si>
    <t>1-aminocyclopropane-1-carboxylate oxidase 1; Enzyme involved in the ethylene biosynthesis. May promote stem elongation by maximizing the extensibility cells, possibly by activating ethylene biosynthesis, in response to very-long-chain fatty acids (VLCFAs C20:0 to C30:0).</t>
  </si>
  <si>
    <t>28818±14823</t>
  </si>
  <si>
    <t>9346±6957</t>
  </si>
  <si>
    <t>PGSC0003DMT400006010</t>
  </si>
  <si>
    <t>Aldo/keto reductase 2 [Source:PGSC_GENE;Acc:PGSC0003DMG400002336]</t>
  </si>
  <si>
    <t>AT1G60690</t>
  </si>
  <si>
    <t>O22707</t>
  </si>
  <si>
    <t>Probable aldo-keto reductase 3; Belongs to the aldo/keto reductase family.</t>
  </si>
  <si>
    <t>6435822±1329217</t>
  </si>
  <si>
    <t>5665128±1378234</t>
  </si>
  <si>
    <t>8915911±3518544</t>
  </si>
  <si>
    <t>PGSC0003DMT400006113</t>
  </si>
  <si>
    <t>Pantoate-beta-alanine ligase [Source:PGSC_GENE;Acc:PGSC0003DMG400002375]</t>
  </si>
  <si>
    <t>AT5G48840</t>
  </si>
  <si>
    <t>homolog of bacterial PANC;Encodes a pantothenate synthetase that appears to be located in the cytosol. This protein is expected to play a role in pantothenate (vitamin B5) biosynthesis. Analysis of the catalytic properties of this enzyme indicate that it might be able to synthesize adequate amounts of pantothenate even in the presence of low levels of pantoate.</t>
  </si>
  <si>
    <t>Q9FKB3</t>
  </si>
  <si>
    <t>Pantoate--beta-alanine ligase; Catalyzes the condensation of pantoate with beta-alanine to form pantothenate. Essential for panthotenate biosynthesis.</t>
  </si>
  <si>
    <t>247540±14399</t>
  </si>
  <si>
    <t>146523±20650</t>
  </si>
  <si>
    <t>31247±10473</t>
  </si>
  <si>
    <t>PGSC0003DMT400006136</t>
  </si>
  <si>
    <t>O-methyltransferase [Source:PGSC_GENE;Acc:PGSC0003DMG400002387]</t>
  </si>
  <si>
    <t>AT4G26220</t>
  </si>
  <si>
    <t>S-adenosyl-L-methionine-dependent methyltransferases superfamily protein;</t>
  </si>
  <si>
    <t>Q9C5D7</t>
  </si>
  <si>
    <t>Probable caffeoyl-CoA O-methyltransferase At4g26220; Methylates caffeoyl-CoA to feruloyl-CoA and 5- hydroxyferuloyl-CoA to sinapoyl-CoA. Plays a role in the synthesis of feruloylated polysaccharides. Involved in the reinforcement of the plant cell wall. Also involved in the responding to wounding or pathogen challenge by the increased formation of cell wall-bound ferulic acid polymers (By similarity); Belongs to the class I-like SAM-binding methyltransferase superfamily. Cation-dependent O-methyltransferase family. CCoAMT subfamily.</t>
  </si>
  <si>
    <t>2534790±458528</t>
  </si>
  <si>
    <t>1564660±280664</t>
  </si>
  <si>
    <t>593602±229897</t>
  </si>
  <si>
    <t>PGSC0003DMT400006155</t>
  </si>
  <si>
    <t>Homeobox protein [Source:PGSC_GENE;Acc:PGSC0003DMG400002394]</t>
  </si>
  <si>
    <t>AT5G46880</t>
  </si>
  <si>
    <t>homeobox-7;</t>
  </si>
  <si>
    <t>Q9FJS2</t>
  </si>
  <si>
    <t>Homeobox-leucine zipper protein HDG5; Probable transcription factor.</t>
  </si>
  <si>
    <t>15745±5930</t>
  </si>
  <si>
    <t>17351±2669</t>
  </si>
  <si>
    <t>43198±17906</t>
  </si>
  <si>
    <t>PGSC0003DMT400006183</t>
  </si>
  <si>
    <t>60S ribosomal protein L10 [Source:PGSC_GENE;Acc:PGSC0003DMG400002405]</t>
  </si>
  <si>
    <t>AT1G26910</t>
  </si>
  <si>
    <t>Ribosomal protein L16p/L10e family protein;</t>
  </si>
  <si>
    <t>Q08770</t>
  </si>
  <si>
    <t>60S ribosomal protein L10-2.</t>
  </si>
  <si>
    <t>566511±72715</t>
  </si>
  <si>
    <t>221075±40063</t>
  </si>
  <si>
    <t>112431±36493</t>
  </si>
  <si>
    <t>PGSC0003DMT400006208</t>
  </si>
  <si>
    <t>Sn-2 protein [Source:PGSC_GENE;Acc:PGSC0003DMG400002414]</t>
  </si>
  <si>
    <t>AT1G70880</t>
  </si>
  <si>
    <t>Q93WB5</t>
  </si>
  <si>
    <t>Polyketide cyclase/dehydrase and lipid transport superfamily protein.</t>
  </si>
  <si>
    <t>6102958±555868</t>
  </si>
  <si>
    <t>4665182±1064340</t>
  </si>
  <si>
    <t>7141477±2312664</t>
  </si>
  <si>
    <t>PGSC0003DMT400006338</t>
  </si>
  <si>
    <t>Alpha-1,4 glucan phosphorylase L-1 isozyme, chloroplastic/amyloplastic [Source:PGSC_GENE;Acc:PGSC0003DMG400002479]</t>
  </si>
  <si>
    <t>24821135±7603441</t>
  </si>
  <si>
    <t>23149177±10725546</t>
  </si>
  <si>
    <t>11935442±3956298</t>
  </si>
  <si>
    <t>PGSC0003DMT400006366</t>
  </si>
  <si>
    <t>Threonine synthase, chloroplastic [Source:PGSC_GENE;Acc:PGSC0003DMG400002486]</t>
  </si>
  <si>
    <t>AT4G29840</t>
  </si>
  <si>
    <t>Pyridoxal-5'-phosphate-dependent enzyme family protein;threonine synthase</t>
  </si>
  <si>
    <t>Q9S7B5</t>
  </si>
  <si>
    <t>Threonine synthase 1, chloroplastic; Catalyzes the gamma-elimination of phosphate from L- phosphohomoserine and the beta-addition of water to produce L- threonine.</t>
  </si>
  <si>
    <t>3704333±178109</t>
  </si>
  <si>
    <t>2821453±233393</t>
  </si>
  <si>
    <t>933323±77716</t>
  </si>
  <si>
    <t>PGSC0003DMT400006378</t>
  </si>
  <si>
    <t>Nucleosome assembly protein 1 4 [Source:PGSC_GENE;Acc:PGSC0003DMG400002493]</t>
  </si>
  <si>
    <t>Q9SZI2</t>
  </si>
  <si>
    <t>Nucleosome assembly protein 1;1; May modulate chromatin structure by regulation of nucleosome assembly/disassembly (By similarity). Contributes to the regulation of cell proliferation and cell expansion. May function in nucleotide excision repair (NER). Involved in somatic homologous recombination.</t>
  </si>
  <si>
    <t>437497±30711</t>
  </si>
  <si>
    <t>351093±83462</t>
  </si>
  <si>
    <t>114890±22620</t>
  </si>
  <si>
    <t>PGSC0003DMT400006383</t>
  </si>
  <si>
    <t>Metallo-beta-lactamase family protein [Source:PGSC_GENE;Acc:PGSC0003DMG400002494]</t>
  </si>
  <si>
    <t>AT3G13800</t>
  </si>
  <si>
    <t>Q570G3</t>
  </si>
  <si>
    <t>20693±2446</t>
  </si>
  <si>
    <t>20865±6656</t>
  </si>
  <si>
    <t>12606±2045</t>
  </si>
  <si>
    <t>PGSC0003DMT400006393</t>
  </si>
  <si>
    <t>WD-repeat protein [Source:PGSC_GENE;Acc:PGSC0003DMG400002498]</t>
  </si>
  <si>
    <t>AT2G19520</t>
  </si>
  <si>
    <t>Transducin family protein / WD-40 repeat family protein;Controls flowering.</t>
  </si>
  <si>
    <t>O22607</t>
  </si>
  <si>
    <t>WD-40 repeat-containing protein MSI4; Core histone-binding subunit that may target chromatin assembly factors, chromatin remodeling factors and histone deacetylases to their histone substrates in a manner that is regulated by nucleosomal DNA. Component of the flowering autonomous pathway which positively regulates flowering by promoting transcriptional repression of the flowering repressor FLC. May promote histone deacetylation at the FLC locus leading to the formation of repressive chromatin structures. Also negatively regulates cold-responsive genes.</t>
  </si>
  <si>
    <t>45088±6072</t>
  </si>
  <si>
    <t>15973±1243</t>
  </si>
  <si>
    <t>12928±10974</t>
  </si>
  <si>
    <t>PGSC0003DMT400006409</t>
  </si>
  <si>
    <t>PRA1 family protein F3 [Source:PGSC_GENE;Acc:PGSC0003DMG400002504]</t>
  </si>
  <si>
    <t>AT1G55190</t>
  </si>
  <si>
    <t>PRA1 (Prenylated rab acceptor) family protein;</t>
  </si>
  <si>
    <t>Q9LIC6</t>
  </si>
  <si>
    <t>PRA1 family protein F3; May be involved in both secretory and endocytic intracellular trafficking in the endosomal/prevacuolar compartments.</t>
  </si>
  <si>
    <t>798233±366775</t>
  </si>
  <si>
    <t>1189767±448145</t>
  </si>
  <si>
    <t>547689±357230</t>
  </si>
  <si>
    <t>PGSC0003DMT400006419</t>
  </si>
  <si>
    <t>Ser/Thr specific protein phosphatase 2A B regulatory subunit beta isoform [Source:PGSC_GENE;Acc:PGSC0003DMG400002506]</t>
  </si>
  <si>
    <t>AT1G17720</t>
  </si>
  <si>
    <t>Protein phosphatase 2A, regulatory subunit PR55;type 2A protein serine/threonine phosphatase 55 kDa B</t>
  </si>
  <si>
    <t>Q39247</t>
  </si>
  <si>
    <t>Serine/threonine protein phosphatase 2A 55 kDa regulatory subunit B beta isoform; The B regulatory subunit may modulate substrate selectivity and catalytic activity, and also may direct the localization of the catalytic enzyme to a particular subcellular compartment.</t>
  </si>
  <si>
    <t>266709±62132</t>
  </si>
  <si>
    <t>141025±57577</t>
  </si>
  <si>
    <t>38841±20925</t>
  </si>
  <si>
    <t>PGSC0003DMT400006474</t>
  </si>
  <si>
    <t>Hexokinase 7 [Source:PGSC_GENE;Acc:PGSC0003DMG400002525]</t>
  </si>
  <si>
    <t>AT4G29130</t>
  </si>
  <si>
    <t>hexokinase 1;Encodes a hexokinase (HXK1) in the plant glucose-signaling network.  Functions as a glucose sensor to interrelate nutrient, light, and hormone signaling networks for controlling growth and development in response to the changing environment.</t>
  </si>
  <si>
    <t>Q42525</t>
  </si>
  <si>
    <t>Hexokinase-1; Fructose and glucose phosphorylating enzyme. May be involved in the phosphorylation of glucose during the export from mitochondrion to cytosol. Acts as sugar sensor which may regulate sugar-dependent gene repression or activation. Mediates the effects of sugar on plant growth and development independently of its catalytic activity or the sugar metabolism. May regulate the execution of program cell death in plant cells. Promotes roots and leaves growth. Belongs to the hexokinase family.</t>
  </si>
  <si>
    <t>1663793±213391</t>
  </si>
  <si>
    <t>1610369±400614</t>
  </si>
  <si>
    <t>846052±141484</t>
  </si>
  <si>
    <t>PGSC0003DMT400006501</t>
  </si>
  <si>
    <t>Rubisco subunit binding-protein beta subunit, rubb [Source:PGSC_GENE;Acc:PGSC0003DMG400002537]</t>
  </si>
  <si>
    <t>AT1G55490</t>
  </si>
  <si>
    <t>chaperonin 60 beta;encodes the beta subunit of the chloroplast chaperonin 60, a homologue of bacterial GroEL. Mutants in this gene develops lesions on its leaves, expresses systemic acquired resistance (SAR) and develops accelerated cell death to heat shock stress. The protein has molecular chaperone activity for suppressing protein aggregation in vitro.</t>
  </si>
  <si>
    <t>P21240</t>
  </si>
  <si>
    <t>Chaperonin 60 subunit beta 1, chloroplastic; Binds RuBisCO small and large subunits and is implicated in the assembly of the enzyme oligomer. Involved in protein assisted folding. Required for proper plastid division.</t>
  </si>
  <si>
    <t>376767±23617</t>
  </si>
  <si>
    <t>430236±174051</t>
  </si>
  <si>
    <t>222010±72540</t>
  </si>
  <si>
    <t>PGSC0003DMT400006512</t>
  </si>
  <si>
    <t>Ribosomal protein L37 [Source:PGSC_GENE;Acc:PGSC0003DMG400002541]</t>
  </si>
  <si>
    <t>AT3G16080</t>
  </si>
  <si>
    <t>Q8LEM8</t>
  </si>
  <si>
    <t>60S ribosomal protein L37-3; Binds to the 23S rRNA; Belongs to the eukaryotic ribosomal protein eL37 family.</t>
  </si>
  <si>
    <t>455988±10905</t>
  </si>
  <si>
    <t>200529±27142</t>
  </si>
  <si>
    <t>93788±33391</t>
  </si>
  <si>
    <t>PGSC0003DMT400006517</t>
  </si>
  <si>
    <t>Small GTPase Rab2 [Source:PGSC_GENE;Acc:PGSC0003DMG402002542]</t>
  </si>
  <si>
    <t>AT1G52280</t>
  </si>
  <si>
    <t>RAB GTPase homolog G3D;</t>
  </si>
  <si>
    <t>plasma membrane,golgi,vacuole</t>
  </si>
  <si>
    <t>Q9C820</t>
  </si>
  <si>
    <t>Ras-related protein RABG3d; Intracellular vesicle trafficking and protein transport. Belongs to the small GTPase superfamily. Rab family.</t>
  </si>
  <si>
    <t>289782±75503</t>
  </si>
  <si>
    <t>218437±89480</t>
  </si>
  <si>
    <t>71106±13838</t>
  </si>
  <si>
    <t>PGSC0003DMT400006532</t>
  </si>
  <si>
    <t>30S ribosomal protein S17 [Source:PGSC_GENE;Acc:PGSC0003DMG400002547]</t>
  </si>
  <si>
    <t>AT1G79850</t>
  </si>
  <si>
    <t>ribosomal protein S17;nuclear-encoded 30S chloroplast ribosomal protein S17</t>
  </si>
  <si>
    <t>P16180</t>
  </si>
  <si>
    <t>30S ribosomal protein S17, chloroplastic; One of the primary rRNA binding proteins, it binds specifically to the 5'-end of 16S ribosomal RNA (By similarity). Required for optimal plastid performance in terms of photosynthesis and growth. Required for the translation of plastid mRNAs. Plays a critical role in biosynthesis of thylakoid membrane proteins encoded by chloroplast genes.</t>
  </si>
  <si>
    <t>109652±26677</t>
  </si>
  <si>
    <t>112783±69207</t>
  </si>
  <si>
    <t>3554±5026</t>
  </si>
  <si>
    <t>PGSC0003DMT400006578</t>
  </si>
  <si>
    <t>D-glycerate 3-kinase, chloroplast [Source:PGSC_GENE;Acc:PGSC0003DMG400002559]</t>
  </si>
  <si>
    <t>AT1G80380</t>
  </si>
  <si>
    <t>P-loop containing nucleoside triphosphate hydrolases superfamily protein;encodes a glycerate kinase which catalyzes the last step of photorespiration C2 cycle.</t>
  </si>
  <si>
    <t>Q944I4</t>
  </si>
  <si>
    <t>D-glycerate 3-kinase, chloroplastic; Catalyzes the concluding reaction of the photorespiratory C2 cycle, an indispensable ancillary metabolic pathway to the photosynthetic C3 cycle that enables land plants to grow in an oxygen- containing atmosphere; Belongs to the GLYK kinase family.</t>
  </si>
  <si>
    <t>396017±28670</t>
  </si>
  <si>
    <t>271736±106787</t>
  </si>
  <si>
    <t>52315±28702</t>
  </si>
  <si>
    <t>PGSC0003DMT400006622</t>
  </si>
  <si>
    <t>Glycylpeptide N-tetradecanoyltransferase [Source:PGSC_GENE;Acc:PGSC0003DMG400002576]</t>
  </si>
  <si>
    <t>AT5G57020</t>
  </si>
  <si>
    <t>myristoyl-CoA:protein N-myristoyltransferase;Arabidopsis thaliana myristoyl-CoA:protein N-myristoyltransferase.</t>
  </si>
  <si>
    <t>Q9LTR9</t>
  </si>
  <si>
    <t>Glycylpeptide N-tetradecanoyltransferase 1; Adds a myristoyl group to the N-terminal glycine residue of certain cellular proteins. Can also use decanoyl-CoA and lauroyl-CoA as substrates.</t>
  </si>
  <si>
    <t>79311±15731</t>
  </si>
  <si>
    <t>24610±14143</t>
  </si>
  <si>
    <t>13402±10040</t>
  </si>
  <si>
    <t>PGSC0003DMT400006628</t>
  </si>
  <si>
    <t>Nonclathrin coat protein zeta1-COP [Source:PGSC_GENE;Acc:PGSC0003DMG400002579]</t>
  </si>
  <si>
    <t>AT4G08520</t>
  </si>
  <si>
    <t>SNARE-like superfamily protein;</t>
  </si>
  <si>
    <t>Q940S5</t>
  </si>
  <si>
    <t xml:space="preserve">Coatomer subunit zeta-1;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The zeta subunit may be involved in regulating the coat assembly and, hence, the rate of biosynthetic protein transport due to its association-disso [...] </t>
  </si>
  <si>
    <t>43281±18463</t>
  </si>
  <si>
    <t>27398±38747</t>
  </si>
  <si>
    <t>PGSC0003DMT400006633</t>
  </si>
  <si>
    <t>Succinic semialdehyde reductase isofom2 [Source:PGSC_GENE;Acc:PGSC0003DMG400002581]</t>
  </si>
  <si>
    <t>AT1G17650</t>
  </si>
  <si>
    <t>glyoxylate reductase 2;Glyoxylate reductase located in chloroplasts.</t>
  </si>
  <si>
    <t>F4I907</t>
  </si>
  <si>
    <t>Glyoxylate/succinic semialdehyde reductase 2, chloroplastic; Catalyzes the NADPH-dependent reduction of glyoxylate to glycolate as well as succinic semialdehyde (SSA) to gamma- hydroxybutyrate in vitro. May function in redox homeostasis and play a role in oxidative stress tolerance by detoxifying glyoxylate and SSA generated in glycolate metabolism and GABA metabolism, respectively. Belongs to the HIBADH-related family. NP60 subfamily.</t>
  </si>
  <si>
    <t>1140717±20785</t>
  </si>
  <si>
    <t>842334±228150</t>
  </si>
  <si>
    <t>250759±52687</t>
  </si>
  <si>
    <t>PGSC0003DMT400006691</t>
  </si>
  <si>
    <t>IAA-amino acid hydrolase [Source:PGSC_GENE;Acc:PGSC0003DMG400002601]</t>
  </si>
  <si>
    <t>AT1G51760</t>
  </si>
  <si>
    <t>peptidase M20/M25/M40 family protein;encodes a member of the six Arabidopsis IAA-amino acid conjugate hydrolase subfamily and conjugates and conjugates IAA-Ala in vitro. Gene is expressed most strongly in roots, stems, and flowers.</t>
  </si>
  <si>
    <t>O04373</t>
  </si>
  <si>
    <t>IAA-amino acid hydrolase ILR1-like 4; Hydrolyzes certain amino acid conjugates of the plant growth regulator indole-3-acetic acid (IAA), including IAA-Ala, IAA-Asn, IAA- Cys, IAA-Glu, IAA-Met, IAA-Ser and IAA-Gly. Has a lower efficiency with IAA-Phe, IAA-Leu and IAA- Val and no activity with IAA-Ile. Important for IAA-Leu hydrolysis in roots. Also hydrolyzes amino acid conjugates of jasmonic acid and 12-hydroxy jasmonic acid.</t>
  </si>
  <si>
    <t>88983±37827</t>
  </si>
  <si>
    <t>154961±66944</t>
  </si>
  <si>
    <t>51786±2589</t>
  </si>
  <si>
    <t>PGSC0003DMT400006713</t>
  </si>
  <si>
    <t>Clavaminate synthase [Source:PGSC_GENE;Acc:PGSC0003DMG400002609]</t>
  </si>
  <si>
    <t>AT3G21360</t>
  </si>
  <si>
    <t>Q9LIG0</t>
  </si>
  <si>
    <t>Clavaminate synthase-like protein At3g21360.</t>
  </si>
  <si>
    <t>310661±80953</t>
  </si>
  <si>
    <t>127076±17397</t>
  </si>
  <si>
    <t>56530±49528</t>
  </si>
  <si>
    <t>PGSC0003DMT400006756</t>
  </si>
  <si>
    <t>Protein disulfide isomerase [Source:PGSC_GENE;Acc:PGSC0003DMG400002622]</t>
  </si>
  <si>
    <t>AT3G16110</t>
  </si>
  <si>
    <t>PDI-like 1-6;Encodes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t>
  </si>
  <si>
    <t>A3KPF5</t>
  </si>
  <si>
    <t>Protein disulfide isomerase-like 1-5; Acts as a protein-folding catalyst that interacts with nascent polypeptides to catalyze the formation, isomerization, and reduction or oxidation of disulfide bonds.</t>
  </si>
  <si>
    <t>13416±2035</t>
  </si>
  <si>
    <t>14682±4267</t>
  </si>
  <si>
    <t>18794±2964</t>
  </si>
  <si>
    <t>PGSC0003DMT400006768</t>
  </si>
  <si>
    <t>Photosystem I psaH protein [Source:PGSC_GENE;Acc:PGSC0003DMG400002626]</t>
  </si>
  <si>
    <t>AT1G52230</t>
  </si>
  <si>
    <t>photosystem I subunit H2;</t>
  </si>
  <si>
    <t>Q9SUI6</t>
  </si>
  <si>
    <t>Photosystem I reaction center subunit VI-2, chloroplastic; Possible role could be the docking of the LHC I antenna complex to the core complex; Belongs to the psaH family.</t>
  </si>
  <si>
    <t>1116526±42163</t>
  </si>
  <si>
    <t>1059718±217797</t>
  </si>
  <si>
    <t>949085±775681</t>
  </si>
  <si>
    <t>PGSC0003DMT400006782</t>
  </si>
  <si>
    <t>Conserved gene of unknown function [Source:PGSC_GENE;Acc:PGSC0003DMG400002629]</t>
  </si>
  <si>
    <t>AT3G16190</t>
  </si>
  <si>
    <t>Isochorismatase family protein;</t>
  </si>
  <si>
    <t>Q93Z51</t>
  </si>
  <si>
    <t>Probable inactive nicotinamidase At3g16190; Does not possess nicotinamidase activity in vitro.</t>
  </si>
  <si>
    <t>63109±8565</t>
  </si>
  <si>
    <t>26398±18746</t>
  </si>
  <si>
    <t>24795±20724</t>
  </si>
  <si>
    <t>PGSC0003DMT400006795</t>
  </si>
  <si>
    <t>Conserved gene of unknown function [Source:PGSC_GENE;Acc:PGSC0003DMG400002634]</t>
  </si>
  <si>
    <t>AT1G64980</t>
  </si>
  <si>
    <t>Nucleotide-diphospho-sugar transferases superfamily protein;</t>
  </si>
  <si>
    <t>Q9XIP8</t>
  </si>
  <si>
    <t>Protein CDI; Probable nucleotide-diphospho-sugar transferase required for pollen germination and tube growth.</t>
  </si>
  <si>
    <t>10565060±1597863</t>
  </si>
  <si>
    <t>6797367±2135178</t>
  </si>
  <si>
    <t>3201017±756680</t>
  </si>
  <si>
    <t>PGSC0003DMT400006808</t>
  </si>
  <si>
    <t>NMDA receptor-regulated protein [Source:PGSC_GENE;Acc:PGSC0003DMG400002639]</t>
  </si>
  <si>
    <t>AT1G80410</t>
  </si>
  <si>
    <t>tetratricopeptide repeat (TPR)-containing protein;</t>
  </si>
  <si>
    <t>Q8VZM1</t>
  </si>
  <si>
    <t>N-terminal acetyltransferase A complex auxiliary subunit NAA15; Auxiliary subunit of the NatA N-alpha-acetyltransferase complex. Required for male gametocyte development, embryogenesis, suspensor development and the formation of the quiescent center (QC) in the root meristem. Involved in plant immunity through the regulation of SNC1 stability. Required for embryo development.</t>
  </si>
  <si>
    <t>245501±26562</t>
  </si>
  <si>
    <t>149593±25581</t>
  </si>
  <si>
    <t>298317±50431</t>
  </si>
  <si>
    <t>PGSC0003DMT400006812</t>
  </si>
  <si>
    <t>Ran-binding protein [Source:PGSC_GENE;Acc:PGSC0003DMG400002641]</t>
  </si>
  <si>
    <t>AT1G52380</t>
  </si>
  <si>
    <t>NUP50 (Nucleoporin 50 kDa) protein;</t>
  </si>
  <si>
    <t>Q9LW88</t>
  </si>
  <si>
    <t>Nuclear pore complex protein NUP50B; Probably involved in nucleocytoplasmic transport via its interactions with importins and Ran, rather than by forming part of the nuclear pore complex (NPC) scaffolding.</t>
  </si>
  <si>
    <t>298999±175109</t>
  </si>
  <si>
    <t>96745±47546</t>
  </si>
  <si>
    <t>PGSC0003DMT400006854</t>
  </si>
  <si>
    <t>FtsZ [Source:PGSC_GENE;Acc:PGSC0003DMG401002661]</t>
  </si>
  <si>
    <t>AT2G36250</t>
  </si>
  <si>
    <t>Tubulin/FtsZ family protein;Encodes one of two FtsZ proteins, tubulin-like proteins, in Arabidopsis.  It is involved in chloroplast division.</t>
  </si>
  <si>
    <t>O82533</t>
  </si>
  <si>
    <t>Cell division protein FtsZ homolog 2-1, chloroplastic; Exhibits GTPase activity. Component of the plastid division machinery that forms a contractile ring at the division site. Required for plastid division in a dose-dependent manner. Belongs to the FtsZ family.</t>
  </si>
  <si>
    <t>17576±12440</t>
  </si>
  <si>
    <t>1811±2561</t>
  </si>
  <si>
    <t>PGSC0003DMT400006894</t>
  </si>
  <si>
    <t>Fructose-bisphosphate aldolase [Source:PGSC_GENE;Acc:PGSC0003DMG400002675]</t>
  </si>
  <si>
    <t>AT2G36460</t>
  </si>
  <si>
    <t>Q9SJQ9</t>
  </si>
  <si>
    <t>Fructose-bisphosphate aldolase 6, cytosolic; Fructose-bisphosphate aldolase that plays a key role in glycolysis and gluconeogenesis. Associates with GAPC1 to the outer mitochondrial membrane, in a redox-dependent manner, leading to binding and bundling of actin. Actin binding and bundling occurs under oxidizing conditions and is reversible under reducing conditions. May be part of a redox-dependent retrograde signal transduction network for adaptation upon oxidative stress.</t>
  </si>
  <si>
    <t>113289062±6243356</t>
  </si>
  <si>
    <t>56493751±13139596</t>
  </si>
  <si>
    <t>23020197±2036926</t>
  </si>
  <si>
    <t>PGSC0003DMT400006895</t>
  </si>
  <si>
    <t>22694±16558</t>
  </si>
  <si>
    <t>122861±64922</t>
  </si>
  <si>
    <t>45218±34595</t>
  </si>
  <si>
    <t>PGSC0003DMT400006927</t>
  </si>
  <si>
    <t>Histone deacetylase HDT1 [Source:PGSC_GENE;Acc:PGSC0003DMG400002684]</t>
  </si>
  <si>
    <t>AT3G44750</t>
  </si>
  <si>
    <t>histone deacetylase 3;Encodes a histone deacetylase. Controls the development of adaxial/abaxial leaf polarity. Two lines with RNAi-directed against this gene show reduced Agrobacterium-mediated DNA transformation of the roots.</t>
  </si>
  <si>
    <t>451673±183901</t>
  </si>
  <si>
    <t>391222±51391</t>
  </si>
  <si>
    <t>305873±58164</t>
  </si>
  <si>
    <t>PGSC0003DMT400006935</t>
  </si>
  <si>
    <t>Conserved gene of unknown function [Source:PGSC_GENE;Acc:PGSC0003DMG402002685]</t>
  </si>
  <si>
    <t>AT2G36540</t>
  </si>
  <si>
    <t>Q9SJQ4</t>
  </si>
  <si>
    <t>Haloacid dehalogenase-like hydrolase (HAD) superfamily protein.</t>
  </si>
  <si>
    <t>7375149±1239122</t>
  </si>
  <si>
    <t>6456028±1498436</t>
  </si>
  <si>
    <t>6183764±2987602</t>
  </si>
  <si>
    <t>PGSC0003DMT400006938</t>
  </si>
  <si>
    <t>Geranyl geranyl pyrophosphate synthase [Source:PGSC_GENE;Acc:PGSC0003DMG400002687]</t>
  </si>
  <si>
    <t>AT4G38460</t>
  </si>
  <si>
    <t>geranylgeranyl reductase;</t>
  </si>
  <si>
    <t>Q39108</t>
  </si>
  <si>
    <t>Heterodimeric geranylgeranyl pyrophosphate synthase small subunit, chloroplastic; Heterodimeric geranyl(geranyl)-diphosphate (GPP) synthase small subunit. The small subunit alone is inactive in vitro while the large subunit GGPPS1 catalyzes mainly the production of geranygeranyl- diphosphate in vitro. Upon association of the two subunits, the product profile changes and the production of gerany-diphosphate is strongly increased.</t>
  </si>
  <si>
    <t>884164±85711</t>
  </si>
  <si>
    <t>254055±49728</t>
  </si>
  <si>
    <t>123714±57646</t>
  </si>
  <si>
    <t>PGSC0003DMT400006945</t>
  </si>
  <si>
    <t>Pyruvate kinase [Source:PGSC_GENE;Acc:PGSC0003DMG400002690]</t>
  </si>
  <si>
    <t>AT3G52990</t>
  </si>
  <si>
    <t>Pyruvate kinase family protein;</t>
  </si>
  <si>
    <t>Q94KE3</t>
  </si>
  <si>
    <t>Pyruvate kinase; Belongs to the pyruvate kinase family.</t>
  </si>
  <si>
    <t>122616±25546</t>
  </si>
  <si>
    <t>35765±7655</t>
  </si>
  <si>
    <t>5769±8158</t>
  </si>
  <si>
    <t>PGSC0003DMT400006953</t>
  </si>
  <si>
    <t>Conserved gene of unknown function [Source:PGSC_GENE;Acc:PGSC0003DMG400002694]</t>
  </si>
  <si>
    <t>AT2G03870</t>
  </si>
  <si>
    <t>Q9SI54</t>
  </si>
  <si>
    <t xml:space="preserve">Sm-like protein LSM7; Component of LSM protein complexes, which are involved in RNA processing. Component of the cytoplasmic LSM1-LSM7 complex which is involved in mRNA degradation by promoting decapping and leading to accurate 5'-3' mRNA decay. The cytoplasmic LSM1-LSM7 complex regulates developmental gene expression by the decapping of specific development- related transcripts. Component of the nuclear LSM2-LSM8 complex which is involved splicing nuclear mRNAs. LSM2-LSM8 binds directly to the U6 small nuclear RNAs (snRNAs) and is essential for accurate splicing of selected developmen [...] </t>
  </si>
  <si>
    <t>1488919±334851</t>
  </si>
  <si>
    <t>923070±176535</t>
  </si>
  <si>
    <t>2175915±226281</t>
  </si>
  <si>
    <t>PGSC0003DMT400007000</t>
  </si>
  <si>
    <t>Monodehydroascorbate reductase [Source:PGSC_GENE;Acc:PGSC0003DMG400002703]</t>
  </si>
  <si>
    <t>AT3G52880</t>
  </si>
  <si>
    <t>monodehydroascorbate reductase 1;Encodes a peroxisomal monodehydroascorbate reductase, involved in the ascorbate-glutathione cycle which removes toxic H2O2</t>
  </si>
  <si>
    <t>Q9LFA3</t>
  </si>
  <si>
    <t>Monodehydroascorbate reductase 1, peroxisomal; Catalyzes the conversion of monodehydroascorbate to ascorbate, oxidizing NADH in the process. Belongs to the FAD-dependent oxidoreductase family.</t>
  </si>
  <si>
    <t>77453776±1838623</t>
  </si>
  <si>
    <t>53324707±8744651</t>
  </si>
  <si>
    <t>27508864±3520770</t>
  </si>
  <si>
    <t>PGSC0003DMT400007020</t>
  </si>
  <si>
    <t>ACI14 [Source:PGSC_GENE;Acc:PGSC0003DMG400002713]</t>
  </si>
  <si>
    <t>AT3G09970</t>
  </si>
  <si>
    <t>Q9SR62</t>
  </si>
  <si>
    <t>Tyrosine-protein phosphatase RLPH2; Protein phosphatase that dephosphorylates specifically tyrosine-phosphorylated peptides; especially active on dual- phosphorylated substrates containing a phosphothreonine-X- phosphotyrosine motif.</t>
  </si>
  <si>
    <t>155901±101497</t>
  </si>
  <si>
    <t>51899±24354</t>
  </si>
  <si>
    <t>15943±5800</t>
  </si>
  <si>
    <t>PGSC0003DMT400007049</t>
  </si>
  <si>
    <t>Peroxiredoxin [Source:PGSC_GENE;Acc:PGSC0003DMG401002721]</t>
  </si>
  <si>
    <t>AT3G52960</t>
  </si>
  <si>
    <t>Q949U7</t>
  </si>
  <si>
    <t>Peroxiredoxin-2E, chloroplastic; Thiol-specific peroxidase that catalyzes the reduction of hydrogen peroxide and organic hydroperoxides to water and alcohols, respectively. Plays a role in cell protection against oxidative stress by detoxifying peroxides (By similarity). May be involved in chloroplast redox homeostasis (Probable).</t>
  </si>
  <si>
    <t>100225±12394</t>
  </si>
  <si>
    <t>204062±20231</t>
  </si>
  <si>
    <t>293687±64345</t>
  </si>
  <si>
    <t>PGSC0003DMT400007062</t>
  </si>
  <si>
    <t>Ribosomal protein L24 [Source:PGSC_GENE;Acc:PGSC0003DMG400002729]</t>
  </si>
  <si>
    <t>454468±53770</t>
  </si>
  <si>
    <t>131432±10300</t>
  </si>
  <si>
    <t>66056±35536</t>
  </si>
  <si>
    <t>PGSC0003DMT400007119</t>
  </si>
  <si>
    <t>Synbindin [Source:PGSC_GENE;Acc:PGSC0003DMG400002754]</t>
  </si>
  <si>
    <t>AT5G02280</t>
  </si>
  <si>
    <t>Q9LZ97</t>
  </si>
  <si>
    <t>Trafficking protein particle complex subunit; Belongs to the TRAPP small subunits family.</t>
  </si>
  <si>
    <t>49311±41250</t>
  </si>
  <si>
    <t>44985±8969</t>
  </si>
  <si>
    <t>38586±12448</t>
  </si>
  <si>
    <t>PGSC0003DMT400007130</t>
  </si>
  <si>
    <t>Importin alpha 1 [Source:PGSC_GENE;Acc:PGSC0003DMG400002759]</t>
  </si>
  <si>
    <t>AT1G09270</t>
  </si>
  <si>
    <t>importin alpha isoform 4;Protein interacts with Agrobacterium proteins VirD2 and VirE2.</t>
  </si>
  <si>
    <t>O80480</t>
  </si>
  <si>
    <t>Importin subunit alpha-4; Binds to conventional NLS motifs and mediates nuclear protein import across the nuclear envelope. Acts as cellular receptor for the nuclear import of the virD2 protein of Agrobacterium and is essential for Agrobacterium-mediated root transformation.</t>
  </si>
  <si>
    <t>364529±90016</t>
  </si>
  <si>
    <t>147200±49145</t>
  </si>
  <si>
    <t>59220±5981</t>
  </si>
  <si>
    <t>PGSC0003DMT400007157</t>
  </si>
  <si>
    <t>ATP-dependent Clp protease proteolytic subunit [Source:PGSC_GENE;Acc:PGSC0003DMG400002768]</t>
  </si>
  <si>
    <t>AT1G02560</t>
  </si>
  <si>
    <t>nuclear encoded CLP protease 5;One of several nuclear-encoded ClpPs (caseinolytic protease). Contains a highly conserved catalytic triad of Ser-type proteases (Ser-His-Asp). The name reflects nomenclature described in Adam et. al (2001).</t>
  </si>
  <si>
    <t>Q9S834</t>
  </si>
  <si>
    <t>ATP-dependent Clp protease proteolytic subunit 5, chloroplastic; Cleaves peptides in various proteins in a process that requires ATP hydrolysis. Has a chymotrypsin-like activity. Plays a major role in the degradation of misfolded proteins (By similarity). Belongs to the peptidase S14 family.</t>
  </si>
  <si>
    <t>435179±136271</t>
  </si>
  <si>
    <t>337505±80414</t>
  </si>
  <si>
    <t>84031±20334</t>
  </si>
  <si>
    <t>PGSC0003DMT400007173</t>
  </si>
  <si>
    <t>Pyrophosphate-energized vacuolar membrane proton pump [Source:PGSC_GENE;Acc:PGSC0003DMG400002775]</t>
  </si>
  <si>
    <t>32862±17553</t>
  </si>
  <si>
    <t>56601±25311</t>
  </si>
  <si>
    <t>13442±9505</t>
  </si>
  <si>
    <t>PGSC0003DMT400007177</t>
  </si>
  <si>
    <t>Calreticulin [Source:PGSC_GENE;Acc:PGSC0003DMG400002776]</t>
  </si>
  <si>
    <t>AT1G09210</t>
  </si>
  <si>
    <t>calreticulin 1b;Encodes one of three Arabidopsis calreticulins.</t>
  </si>
  <si>
    <t>Q38858</t>
  </si>
  <si>
    <t>Calreticulin-2; Molecular calcium-binding chaperone promoting folding, oligomeric assembly and quality control in the ER via the calreticulin/calnexin cycle. This lectin may interact transiently with almost all of the monoglucosylated glycoproteins that are synthesized in the ER (By similarity).</t>
  </si>
  <si>
    <t>10686633±952426</t>
  </si>
  <si>
    <t>12599837±1114940</t>
  </si>
  <si>
    <t>8299907±1143861</t>
  </si>
  <si>
    <t>PGSC0003DMT400007183</t>
  </si>
  <si>
    <t>Small GTP-binding protein Sar1BNt [Source:PGSC_GENE;Acc:PGSC0003DMG400002778]</t>
  </si>
  <si>
    <t>AT4G02080</t>
  </si>
  <si>
    <t>secretion-associated RAS super family 2;A member of ARF-like GTPase family. A thaliana has 21 members, in two subfamilies, ARF and ARF-like (ARL) GTPases.</t>
  </si>
  <si>
    <t>2129661±62469</t>
  </si>
  <si>
    <t>1567207±161973</t>
  </si>
  <si>
    <t>1151641±71619</t>
  </si>
  <si>
    <t>PGSC0003DMT400007185</t>
  </si>
  <si>
    <t>Disulfide-isomerase [Source:PGSC_GENE;Acc:PGSC0003DMG400002779]</t>
  </si>
  <si>
    <t>AT2G47470</t>
  </si>
  <si>
    <t>thioredoxin family protein;Encodes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</si>
  <si>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O22263</t>
  </si>
  <si>
    <t>Protein disulfide-isomerase like 2-1; Protein disulfide isomerase that may be required for proper pollen development, ovule fertilization and embryo development. Belongs to the protein disulfide isomerase family.</t>
  </si>
  <si>
    <t>1183659±41634</t>
  </si>
  <si>
    <t>1054583±260940</t>
  </si>
  <si>
    <t>1571222±738316</t>
  </si>
  <si>
    <t>PGSC0003DMT400007202</t>
  </si>
  <si>
    <t>Pyroglutamyl-peptidase I [Source:PGSC_GENE;Acc:PGSC0003DMG400002786]</t>
  </si>
  <si>
    <t>AT1G56700</t>
  </si>
  <si>
    <t>Peptidase C15, pyroglutamyl peptidase I-like;</t>
  </si>
  <si>
    <t>Q9FXC0</t>
  </si>
  <si>
    <t>Peptidase C15, pyroglutamyl peptidase I-like protein.</t>
  </si>
  <si>
    <t>215012±126322</t>
  </si>
  <si>
    <t>118503±16961</t>
  </si>
  <si>
    <t>89007±40915</t>
  </si>
  <si>
    <t>PGSC0003DMT400007216</t>
  </si>
  <si>
    <t>Conserved gene of unknown function [Source:PGSC_GENE;Acc:PGSC0003DMG400002790]</t>
  </si>
  <si>
    <t>AT1G56580</t>
  </si>
  <si>
    <t>Protein of unknown function, DUF538;Encodes SMALLER WITH VARIABLE BRANCHES (SVB), a protein with a conserved domain of unknown function (DUF538).  The trichomes of the SVB mutants are smaller and exhibit branches of variable length and number.</t>
  </si>
  <si>
    <t>Q9FXB0</t>
  </si>
  <si>
    <t>At1g56580/F25P12_18.</t>
  </si>
  <si>
    <t>367689±272116</t>
  </si>
  <si>
    <t>270989±209959</t>
  </si>
  <si>
    <t>160791±88733</t>
  </si>
  <si>
    <t>PGSC0003DMT400007408</t>
  </si>
  <si>
    <t>Aspartate/glutamate/uridylate kinase family protein [Source:PGSC_GENE;Acc:PGSC0003DMG400002850]</t>
  </si>
  <si>
    <t>AT1G26640</t>
  </si>
  <si>
    <t>Amino acid kinase family protein;</t>
  </si>
  <si>
    <t>Q8H1F7</t>
  </si>
  <si>
    <t xml:space="preserve">Isopentenyl phosphate kinase; Catalyzes the formation of isopentenyl diphosphate (IPP), the universal five-carbon isoprenoid building block of all natural isoprenoids. Acts in parallel with the mevalonate (MVA) pathway and plays an important role in regulating the formation of both MVA and methylerythritol phosphate (MEP) pathway- derived terpenoid compounds by controlling the ratio of isopentenyl phosphate (IP) and dimethylallyl phosphate (DMAP) to isopentenyl diphosphate (IPP) and dimethylallyl diphosphate (DMAPP). Controls the levels of IP and DMAP that are competitive inhibitors of [...] </t>
  </si>
  <si>
    <t>56940±5873</t>
  </si>
  <si>
    <t>22107±8081</t>
  </si>
  <si>
    <t>8887±12569</t>
  </si>
  <si>
    <t>PGSC0003DMT400007431</t>
  </si>
  <si>
    <t>40S ribosomal protein S9 [Source:PGSC_GENE;Acc:PGSC0003DMG400002860]</t>
  </si>
  <si>
    <t>AT5G39850</t>
  </si>
  <si>
    <t>Ribosomal protein S4;</t>
  </si>
  <si>
    <t>Q9FLF0</t>
  </si>
  <si>
    <t>40S ribosomal protein S9-2.</t>
  </si>
  <si>
    <t>6581822±86110</t>
  </si>
  <si>
    <t>4466161±605197</t>
  </si>
  <si>
    <t>1809478±323113</t>
  </si>
  <si>
    <t>PGSC0003DMT400007432</t>
  </si>
  <si>
    <t>Sn-1 protein [Source:PGSC_GENE;Acc:PGSC0003DMG400002861]</t>
  </si>
  <si>
    <t>F4K5S5</t>
  </si>
  <si>
    <t>73349±11911</t>
  </si>
  <si>
    <t>55753±25237</t>
  </si>
  <si>
    <t>37055±21714</t>
  </si>
  <si>
    <t>PGSC0003DMT400007497</t>
  </si>
  <si>
    <t>Heme oxygenase 1 [Source:PGSC_GENE;Acc:PGSC0003DMG400002891]</t>
  </si>
  <si>
    <t>AT2G26670</t>
  </si>
  <si>
    <t>Plant haem oxygenase (decyclizing) family protein;Encodes a plastid heme oxygenase necessary for phytochrome chromophore biosynthesis and for coupling the expression of some nuclear genes to the functional state of the chloroplast.</t>
  </si>
  <si>
    <t>O48782</t>
  </si>
  <si>
    <t xml:space="preserve">Heme oxygenase 1, chloroplastic; Key enzyme in the synthesis of the chromophore of the phytochrome family of plant photoreceptors. Catalyzes the opening of the heme ring to form the open-chain tetrapyrrole biliverdin IX with the release of iron and carbon monoxide (CO). Produces specifically the biliverdin IX-alpha isomer. Can form complex with heme, is ferredoxin- dependent and its activity is increased in the presence of ascorbate. Plays a role in salt acclimation signaling. May affect the plastid-to- nucleus signaling pathway by perturbing tetrapyrrole synthesis. The plastid-to-nucl [...] </t>
  </si>
  <si>
    <t>1376205±286997</t>
  </si>
  <si>
    <t>1267964±144826</t>
  </si>
  <si>
    <t>1648013±228417</t>
  </si>
  <si>
    <t>PGSC0003DMT400007505</t>
  </si>
  <si>
    <t>Sucrose synthase [Source:PGSC_GENE;Acc:PGSC0003DMG400002895]</t>
  </si>
  <si>
    <t>AT3G43190</t>
  </si>
  <si>
    <t>sucrose synthase 4;Encodes a protein with sucrose synthase activity (SUS4).</t>
  </si>
  <si>
    <t>Q9LXL5</t>
  </si>
  <si>
    <t>Sucrose synthase 4; Sucrose-cleaving enzyme that provides UDP-glucose and fructose for various metabolic pathways; Belongs to the glycosyltransferase 1 family. Plant sucrose synthase subfamily.</t>
  </si>
  <si>
    <t>27848210±6436730</t>
  </si>
  <si>
    <t>18256290±1774154</t>
  </si>
  <si>
    <t>11522970±2364414</t>
  </si>
  <si>
    <t>PGSC0003DMT400007519</t>
  </si>
  <si>
    <t>Conserved gene of unknown function [Source:PGSC_GENE;Acc:PGSC0003DMG400002903]</t>
  </si>
  <si>
    <t>AT1G19130</t>
  </si>
  <si>
    <t>Q8GYZ3</t>
  </si>
  <si>
    <t>RmlC-like jelly roll fold protein.</t>
  </si>
  <si>
    <t>4245492±650339</t>
  </si>
  <si>
    <t>1552649±501342</t>
  </si>
  <si>
    <t>803812±326192</t>
  </si>
  <si>
    <t>PGSC0003DMT400007521</t>
  </si>
  <si>
    <t>Apocytochrome f [Source:PGSC_GENE;Acc:PGSC0003DMG400002905]</t>
  </si>
  <si>
    <t>ATCG00540</t>
  </si>
  <si>
    <t>photosynthetic electron transfer A;Encodes cytochrome f apoprotein; involved in photosynthetic electron transport chain; encoded by the chloroplast genome and is transcriptionally repressed by a nuclear gene HCF2.</t>
  </si>
  <si>
    <t>P56771</t>
  </si>
  <si>
    <t>Cytochrome f; Component of the cytochrome b6-f complex, which mediates electron transfer between photosystem II (PSII) and photosystem I (PSI), cyclic electron flow around PSI, and state transitions.</t>
  </si>
  <si>
    <t>50611±8170</t>
  </si>
  <si>
    <t>90873±36838</t>
  </si>
  <si>
    <t>71649±13383</t>
  </si>
  <si>
    <t>PGSC0003DMT400007543</t>
  </si>
  <si>
    <t>Nucleosome-binding protein [Source:PGSC_GENE;Acc:PGSC0003DMG400002913]</t>
  </si>
  <si>
    <t>1396633±96664</t>
  </si>
  <si>
    <t>1238761±310450</t>
  </si>
  <si>
    <t>638446±55324</t>
  </si>
  <si>
    <t>PGSC0003DMT400007579</t>
  </si>
  <si>
    <t>DSK2 [Source:PGSC_GENE;Acc:PGSC0003DMG402002925]</t>
  </si>
  <si>
    <t>AT2G24360</t>
  </si>
  <si>
    <t>Q9ZQ31</t>
  </si>
  <si>
    <t>Serine/threonine-protein kinase STY13; Serine/threonine protein kinase that phosphorylates proteins on serine, threonine and tyrosine residues. Belongs to the protein kinase superfamily. Ser/Thr protein kinase family.</t>
  </si>
  <si>
    <t>23385±21183</t>
  </si>
  <si>
    <t>37878±22777</t>
  </si>
  <si>
    <t>PGSC0003DMT400007587</t>
  </si>
  <si>
    <t>Small molecular heat shock protein [Source:PGSC_GENE;Acc:PGSC0003DMG400002928]</t>
  </si>
  <si>
    <t>AT3G46230</t>
  </si>
  <si>
    <t>heat shock protein 17.4;member of the class I small heat-shock protein (sHSP) family, which accounts for the majority of sHSPs in maturing seeds</t>
  </si>
  <si>
    <t>P19036</t>
  </si>
  <si>
    <t>17.4 kDa class I heat shock protein.</t>
  </si>
  <si>
    <t>6561197±1167478</t>
  </si>
  <si>
    <t>4251721±810246</t>
  </si>
  <si>
    <t>2034950±427254</t>
  </si>
  <si>
    <t>PGSC0003DMT400007590</t>
  </si>
  <si>
    <t>Chaperonin 21 [Source:PGSC_GENE;Acc:PGSC0003DMG400002929]</t>
  </si>
  <si>
    <t>17418722±2546402</t>
  </si>
  <si>
    <t>20290757±6739355</t>
  </si>
  <si>
    <t>48613627±7532192</t>
  </si>
  <si>
    <t>PGSC0003DMT400007793</t>
  </si>
  <si>
    <t>Ubiquitin carboxyl-terminal hydrolase [Source:PGSC_GENE;Acc:PGSC0003DMG402003010]</t>
  </si>
  <si>
    <t>AT5G06600</t>
  </si>
  <si>
    <t>ubiquitin-specific protease 12;Encodes a ubiquitin-specific protease.</t>
  </si>
  <si>
    <t>Q84WU2</t>
  </si>
  <si>
    <t>Ubiquitin carboxyl-terminal hydrolase 13; Recognizes and hydrolyzes the peptide bond at the C-terminal Gly of ubiquitin. Involved in the processing of poly-ubiquitin precursors as well as that of ubiquitinated proteins (By similarity). Belongs to the peptidase C19 family.</t>
  </si>
  <si>
    <t>699792±149588</t>
  </si>
  <si>
    <t>299669±106228</t>
  </si>
  <si>
    <t>111849±23780</t>
  </si>
  <si>
    <t>PGSC0003DMT400007873</t>
  </si>
  <si>
    <t>Elicitor-responsive protein [Source:PGSC_GENE;Acc:PGSC0003DMG400003045]</t>
  </si>
  <si>
    <t>AT1G63220</t>
  </si>
  <si>
    <t>Q9C8S6</t>
  </si>
  <si>
    <t>16 kDa phloem protein 2; Binds to both sense and antisense RNA (By similarity). Can also bind sheared DNA and dodecamer DNA with a low affinity (By similarity). Interacts with mesophyll plasmodesmata to mediate its own cell-to-cell transport and potentiate RNA trafficking (By similarity). May play a role in plant defense signaling (By similarity).</t>
  </si>
  <si>
    <t>145160±60362</t>
  </si>
  <si>
    <t>31843±14899</t>
  </si>
  <si>
    <t>3473±4912</t>
  </si>
  <si>
    <t>PGSC0003DMT400007881</t>
  </si>
  <si>
    <t>Ara4-interacting protein [Source:PGSC_GENE;Acc:PGSC0003DMG400003048]</t>
  </si>
  <si>
    <t>AT4G11740</t>
  </si>
  <si>
    <t>Ubiquitin-like superfamily protein;Isolated as a suppressor of a dominant mutant in the Ara4 gene that was expressed in yeast ypt1 mutant strains. A novel protein with a small region of similarity to coil-coiled domain of yeast VSP27 protein.</t>
  </si>
  <si>
    <t>F4JPR7</t>
  </si>
  <si>
    <t>Plant UBX domain-containing protein 8.</t>
  </si>
  <si>
    <t>458992±156665</t>
  </si>
  <si>
    <t>276629±96611</t>
  </si>
  <si>
    <t>110480±43776</t>
  </si>
  <si>
    <t>PGSC0003DMT400007898</t>
  </si>
  <si>
    <t>UDP-Glc-4-epimerase [Source:PGSC_GENE;Acc:PGSC0003DMG400003054]</t>
  </si>
  <si>
    <t>AT1G12780</t>
  </si>
  <si>
    <t>UDP-D-glucose/UDP-D-galactose 4-epimerase 1;Encodes a UDP-glucose epimerase that catalyzes the interconversion of the sugar nucleotides UDP-glucose UDP-galactose via a UDP-4-keto-hexose intermediate. Responsive to stress.</t>
  </si>
  <si>
    <t>Q42605</t>
  </si>
  <si>
    <t>Bifunctional UDP-glucose 4-epimerase and UDP-xylose 4-epimerase 1; Catalyzes the interconversion between UDP-glucose and UDP- galactose and the interconversion between UDP-arabinose and UDP-xylose. Plays a role in D-galactose detoxification.</t>
  </si>
  <si>
    <t>1822547±903219</t>
  </si>
  <si>
    <t>1085372±524396</t>
  </si>
  <si>
    <t>300577±40202</t>
  </si>
  <si>
    <t>PGSC0003DMT400007918</t>
  </si>
  <si>
    <t>Gene of unknown function [Source:PGSC_GENE;Acc:PGSC0003DMG400003063]</t>
  </si>
  <si>
    <t>34033±10258</t>
  </si>
  <si>
    <t>70736±33986</t>
  </si>
  <si>
    <t>17936±3703</t>
  </si>
  <si>
    <t>PGSC0003DMT400007970</t>
  </si>
  <si>
    <t>Double-stranded DNA-binding protein [Source:PGSC_GENE;Acc:PGSC0003DMG400003081]</t>
  </si>
  <si>
    <t>AT1G29850</t>
  </si>
  <si>
    <t>double-stranded DNA-binding family protein;</t>
  </si>
  <si>
    <t>F4I354</t>
  </si>
  <si>
    <t>Double-stranded DNA-binding family protein.</t>
  </si>
  <si>
    <t>549685±153492</t>
  </si>
  <si>
    <t>59524±22158</t>
  </si>
  <si>
    <t>41023±21432</t>
  </si>
  <si>
    <t>PGSC0003DMT400007989</t>
  </si>
  <si>
    <t>Flavonol synthase/flavanone 3-hydroxylase [Source:PGSC_GENE;Acc:PGSC0003DMG400003089]</t>
  </si>
  <si>
    <t>AT1G17020</t>
  </si>
  <si>
    <t>senescence-related gene 1;Encodes a novel member of the Fe(II)/ascorbate oxidase gene family; senescence-related gene.</t>
  </si>
  <si>
    <t>Q39224</t>
  </si>
  <si>
    <t>Protein SRG1; Belongs to the iron/ascorbate-dependent oxidoreductase family.</t>
  </si>
  <si>
    <t>29318±11227</t>
  </si>
  <si>
    <t>13250±2572</t>
  </si>
  <si>
    <t>20513±2802</t>
  </si>
  <si>
    <t>PGSC0003DMT400008024</t>
  </si>
  <si>
    <t>L-galactose dehydrogenase [Source:PGSC_GENE;Acc:PGSC0003DMG400003102]</t>
  </si>
  <si>
    <t>AT4G33670</t>
  </si>
  <si>
    <t>NAD(P)-linked oxidoreductase superfamily protein;Encodes a L-galactose dehydrogenase, involved in ascorbate biosynthesis</t>
  </si>
  <si>
    <t>O81884</t>
  </si>
  <si>
    <t>L-galactose dehydrogenase; Catalyzes the oxidation of L-galactose to L-galactono-1,4- lactone in the presence of NAD(+). Uses NAD(+) as a hydrogen acceptor much more efficiently than NADP(+); Belongs to the aldo/keto reductase family.</t>
  </si>
  <si>
    <t>1012871±142570</t>
  </si>
  <si>
    <t>909363±190828</t>
  </si>
  <si>
    <t>465227±98282</t>
  </si>
  <si>
    <t>PGSC0003DMT400008036</t>
  </si>
  <si>
    <t>ATP binding protein [Source:PGSC_GENE;Acc:PGSC0003DMG400003106]</t>
  </si>
  <si>
    <t>AT5G64430</t>
  </si>
  <si>
    <t>Octicosapeptide/Phox/Bem1p family protein;</t>
  </si>
  <si>
    <t>Q9LXC6</t>
  </si>
  <si>
    <t>Octicosapeptide/Phox/Bem1p family protein.</t>
  </si>
  <si>
    <t>602466±53463</t>
  </si>
  <si>
    <t>188527±91268</t>
  </si>
  <si>
    <t>9919±14027</t>
  </si>
  <si>
    <t>PGSC0003DMT400008101</t>
  </si>
  <si>
    <t>Heat shock 70 kDa protein, mitochondrial [Source:PGSC_GENE;Acc:PGSC0003DMG400003122]</t>
  </si>
  <si>
    <t>AT5G09590</t>
  </si>
  <si>
    <t>mitochondrial HSO70 2;heat shock protein 70 (Hsc70-5); nuclear</t>
  </si>
  <si>
    <t>Q9LDZ0</t>
  </si>
  <si>
    <t>Heat shock 70 kDa protein 10, mitochondrial; Chaperone involved in the maturation of iron-sulfur [Fe-S] cluster-containing proteins. Has a low intrinsic ATPase activity which is markedly stimulated by HSCB and ISU1 (By similarity). In cooperation with other chaperones, Hsp70s are key components that facilitate folding of de novo synthesized proteins, assist translocation of precursor proteins into organelles, and are responsible for degradation of damaged protein under stress conditions (Probable). Belongs to the heat shock protein 70 (TC 1.A.33) family. DnaK subfamily.</t>
  </si>
  <si>
    <t>178375±61902</t>
  </si>
  <si>
    <t>177666±59376</t>
  </si>
  <si>
    <t>79060±31550</t>
  </si>
  <si>
    <t>PGSC0003DMT400008119</t>
  </si>
  <si>
    <t>Gene of unknown function [Source:PGSC_GENE;Acc:PGSC0003DMG401003132]</t>
  </si>
  <si>
    <t>AT4G10300</t>
  </si>
  <si>
    <t>209243±26905</t>
  </si>
  <si>
    <t>118950±19432</t>
  </si>
  <si>
    <t>56385±30123</t>
  </si>
  <si>
    <t>PGSC0003DMT400008133</t>
  </si>
  <si>
    <t>Elongation factor Ts [Source:PGSC_GENE;Acc:PGSC0003DMG400003138]</t>
  </si>
  <si>
    <t>AT4G29060</t>
  </si>
  <si>
    <t>elongation factor Ts family protein;</t>
  </si>
  <si>
    <t>Q9SZD6</t>
  </si>
  <si>
    <t>Plastid-specific ribosomal protein-7, chloroplastic; [Elongation factor Ts, chloroplastic]: Associates with the EF-Tu.GDP complex and induces the exchange of GDP to GTP (By similarity). It remains bound to the aminoacyl-tRNA.EF-Tu.GTP complex up to the GTP hydrolysis stage on the ribosome (By similarity).</t>
  </si>
  <si>
    <t>236115±34449</t>
  </si>
  <si>
    <t>109366±27127</t>
  </si>
  <si>
    <t>25826±8763</t>
  </si>
  <si>
    <t>PGSC0003DMT400008147</t>
  </si>
  <si>
    <t>Gene of unknown function [Source:PGSC_GENE;Acc:PGSC0003DMG400003144]</t>
  </si>
  <si>
    <t>AT3G03070</t>
  </si>
  <si>
    <t>NADH-ubiquinone oxidoreductase-related;</t>
  </si>
  <si>
    <t>Q9M9M6</t>
  </si>
  <si>
    <t>NADH dehydrogenase [ubiquinone] iron-sulfur protein 6, mitochondrial;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</si>
  <si>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44928±38541</t>
  </si>
  <si>
    <t>28688±40571</t>
  </si>
  <si>
    <t>PGSC0003DMT400008196</t>
  </si>
  <si>
    <t>Nucleic acid binding protein [Source:PGSC_GENE;Acc:PGSC0003DMG400003159]</t>
  </si>
  <si>
    <t>AT4G17720</t>
  </si>
  <si>
    <t>Q8LA96</t>
  </si>
  <si>
    <t>213960±46893</t>
  </si>
  <si>
    <t>96923±12302</t>
  </si>
  <si>
    <t>135164±12193</t>
  </si>
  <si>
    <t>PGSC0003DMT400008204</t>
  </si>
  <si>
    <t>ATP binding protein [Source:PGSC_GENE;Acc:PGSC0003DMG400003163]</t>
  </si>
  <si>
    <t>AT5G16730</t>
  </si>
  <si>
    <t>Plant protein of unknown function (DUF827);</t>
  </si>
  <si>
    <t>F4JJP1</t>
  </si>
  <si>
    <t>WEB family protein At4g27595, chloroplastic.</t>
  </si>
  <si>
    <t>579154±172055</t>
  </si>
  <si>
    <t>203297±70889</t>
  </si>
  <si>
    <t>77069±28860</t>
  </si>
  <si>
    <t>PGSC0003DMT400008212</t>
  </si>
  <si>
    <t>Heterogeneous nuclear ribonucleoprotein A1 [Source:PGSC_GENE;Acc:PGSC0003DMG401003169]</t>
  </si>
  <si>
    <t>AT3G15010</t>
  </si>
  <si>
    <t>Q9LKA4</t>
  </si>
  <si>
    <t>UBP1-associated protein 2C; Heterogeneous nuclear ribonucleoprotein (hnRNP)-like protein that acts as component of a complex regulating the turnover of mRNAs in the nucleus. Binds with high affinity to RNA molecules that contain U- rich sequences in 3'-UTRs. May function in complex with UBP1 and contribute to the stabilization of mRNAs in the nucleus (By similarity).</t>
  </si>
  <si>
    <t>647729±130369</t>
  </si>
  <si>
    <t>414065±79938</t>
  </si>
  <si>
    <t>518797±56546</t>
  </si>
  <si>
    <t>PGSC0003DMT400008281</t>
  </si>
  <si>
    <t>NTGP1 [Source:PGSC_GENE;Acc:PGSC0003DMG400003194]</t>
  </si>
  <si>
    <t>AT5G58060</t>
  </si>
  <si>
    <t>SNARE-like superfamily protein;member of YKT6 Gene Family</t>
  </si>
  <si>
    <t>Q9ZRD6</t>
  </si>
  <si>
    <t>VAMP-like protein YKT61; May be involved in the secretory pathway.</t>
  </si>
  <si>
    <t>457244±41326</t>
  </si>
  <si>
    <t>322624±80068</t>
  </si>
  <si>
    <t>227818±109159</t>
  </si>
  <si>
    <t>PGSC0003DMT400008354</t>
  </si>
  <si>
    <t>Lung seven transmembrane receptor [Source:PGSC_GENE;Acc:PGSC0003DMG400003221]</t>
  </si>
  <si>
    <t>AT5G42090</t>
  </si>
  <si>
    <t>Lung seven transmembrane receptor family protein;</t>
  </si>
  <si>
    <t>Q9FHX6</t>
  </si>
  <si>
    <t>Lung seven transmembrane receptor family protein.</t>
  </si>
  <si>
    <t>20726±7841</t>
  </si>
  <si>
    <t>36412±18287</t>
  </si>
  <si>
    <t>25121±7257</t>
  </si>
  <si>
    <t>PGSC0003DMT400008504</t>
  </si>
  <si>
    <t>P-coumarate 3-hydroxylase [Source:PGSC_GENE;Acc:PGSC0003DMG400003289]</t>
  </si>
  <si>
    <t>AT1G74540</t>
  </si>
  <si>
    <t>cytochrome P450, family 98, subfamily A, polypeptide 8;member of CYP98A</t>
  </si>
  <si>
    <t>O22203</t>
  </si>
  <si>
    <t xml:space="preserve">Cytochrome P450 98A3; Cytochrome P450 which catalyzes 3'-hydroxylation of p- coumaric esters of shikimic/quinic acids to form lignin monomers. Can use p-coumarate, p-coumaraldehyde, p-coumaroyl methyl ester, 5-O-(4- coumaroyl) D-quinate and 5-O-(4-coumaroyl) shikimate as substrates, but not p-coumaryl alcohol, p-coumaroyl CoA, 1-O-p-coumaroyl-beta-D- glucose, p-hydroxy-cinnamyl alcohol, cinnamate, caffeate or ferulate. Has a weak activity on tri(p-coumaroyl)spermidine, but none on triferuloylspermidine. Hydroxylates preferentially the 5-O-isomer, but can also convert the 4-O- and 3-O-i [...] </t>
  </si>
  <si>
    <t>263175±150284</t>
  </si>
  <si>
    <t>403104±283743</t>
  </si>
  <si>
    <t>192850±113157</t>
  </si>
  <si>
    <t>PGSC0003DMT400008507</t>
  </si>
  <si>
    <t>40S ribosomal protein S20 [Source:PGSC_GENE;Acc:PGSC0003DMG400003291]</t>
  </si>
  <si>
    <t>AT3G45030</t>
  </si>
  <si>
    <t>108350±57805</t>
  </si>
  <si>
    <t>51134±72315</t>
  </si>
  <si>
    <t>PGSC0003DMT400008558</t>
  </si>
  <si>
    <t>MFP1 attachment factor 1 [Source:PGSC_GENE;Acc:PGSC0003DMG400003309]</t>
  </si>
  <si>
    <t>AT1G47200</t>
  </si>
  <si>
    <t>WPP domain protein 2;WPP family members contains an NE targeting domain. This domain, called the WPP domain  after a highly conserved Trp-Pro-Pro motif, is necessary  for NE targeting of WPP1. RNAi suppression of WPP2 resulted in reduced mitotic activity.</t>
  </si>
  <si>
    <t>Q9C500</t>
  </si>
  <si>
    <t>WPP domain-containing protein 2; Regulates the mitotic activity in roots. Plays a role with HSP70-1 in facilitating WIT1 nuclear envelope targeting.</t>
  </si>
  <si>
    <t>356805±144992</t>
  </si>
  <si>
    <t>19967±9992</t>
  </si>
  <si>
    <t>28038±10263</t>
  </si>
  <si>
    <t>PGSC0003DMT400008687</t>
  </si>
  <si>
    <t>60S ribosomal protein L12 [Source:PGSC_GENE;Acc:PGSC0003DMG400003368]</t>
  </si>
  <si>
    <t>AT2G37190</t>
  </si>
  <si>
    <t>Ribosomal protein L11 family protein;</t>
  </si>
  <si>
    <t>Q9FF52</t>
  </si>
  <si>
    <t>60S ribosomal protein L12-3; Binds directly to 26S ribosomal RNA.</t>
  </si>
  <si>
    <t>6355831±808624</t>
  </si>
  <si>
    <t>4683489±857688</t>
  </si>
  <si>
    <t>3523456±455796</t>
  </si>
  <si>
    <t>PGSC0003DMT400008728</t>
  </si>
  <si>
    <t>TCP transcription factor [Source:PGSC_GENE;Acc:PGSC0003DMG400003382]</t>
  </si>
  <si>
    <t>AT1G69690</t>
  </si>
  <si>
    <t>TCP family transcription factor ;</t>
  </si>
  <si>
    <t>Q9C9L2</t>
  </si>
  <si>
    <t xml:space="preserve">Transcription factor TCP15; Transcription factor involved the regulation of plant development. Together with TCP14, modulates plant stature by promoting cell division in young internodes. Represses cell proliferation in developing leaf blade and specific floral tissues. Together with TCP15, acts downstream of gibberellin (GA), and the stratification pathways that promote seed germination. Involved in the control of cell proliferation at the root apical meristem (RAM) by regulating the activity of CYCB1-1. Acts together with SPY to promote cytokinin responses that affect leaf shape and  [...] </t>
  </si>
  <si>
    <t>107813±18395</t>
  </si>
  <si>
    <t>26168±37007</t>
  </si>
  <si>
    <t>PGSC0003DMT400008803</t>
  </si>
  <si>
    <t>Vacuolar ATPase subunit B [Source:PGSC_GENE;Acc:PGSC0003DMG400003419]</t>
  </si>
  <si>
    <t>AT4G38510</t>
  </si>
  <si>
    <t>ATPase, V1 complex, subunit B protein;</t>
  </si>
  <si>
    <t>Q9SZN1</t>
  </si>
  <si>
    <t>V-type proton ATPase subunit B2; Non-catalytic subunit of the peripheral V1 complex of vacuolar ATPase. V-ATPase is responsible for acidifying a variety of intracellular compartments in eukaryotic cells; Belongs to the ATPase alpha/beta chains family.</t>
  </si>
  <si>
    <t>32642370±6366776</t>
  </si>
  <si>
    <t>69223868±18797461</t>
  </si>
  <si>
    <t>64831825±23385483</t>
  </si>
  <si>
    <t>PGSC0003DMT400008904</t>
  </si>
  <si>
    <t>Transducin family protein [Source:PGSC_GENE;Acc:PGSC0003DMG400003462]</t>
  </si>
  <si>
    <t>AT2G34260</t>
  </si>
  <si>
    <t>O80775</t>
  </si>
  <si>
    <t>WD repeat-containing protein 55; Required for male and female gametogenesis, seed development, and embryo and endosperm development at early stages. Involved in the establishment of bilateral symmetry in the transition from the globular to the heart embryo stage. May act in the frame of a CRL4 complex. Required for proper vegetative growth and organization of the adult plant body. May play a role in hormonal control of plant development. Belongs to the WD repeat WDR55 family.</t>
  </si>
  <si>
    <t>63262±19763</t>
  </si>
  <si>
    <t>15464±11132</t>
  </si>
  <si>
    <t>3157±4465</t>
  </si>
  <si>
    <t>PGSC0003DMT400008912</t>
  </si>
  <si>
    <t>60S ribosomal protein L7A [Source:PGSC_GENE;Acc:PGSC0003DMG400003467]</t>
  </si>
  <si>
    <t>AT3G62870</t>
  </si>
  <si>
    <t>Ribosomal protein L7Ae/L30e/S12e/Gadd45 family protein;</t>
  </si>
  <si>
    <t>P49692</t>
  </si>
  <si>
    <t>60S ribosomal protein L7a-1; Belongs to the eukaryotic ribosomal protein eL8 family.</t>
  </si>
  <si>
    <t>354018±47507</t>
  </si>
  <si>
    <t>225871±36753</t>
  </si>
  <si>
    <t>100073±34973</t>
  </si>
  <si>
    <t>PGSC0003DMT400008913</t>
  </si>
  <si>
    <t>Actin depolymerizing factor 3 [Source:PGSC_GENE;Acc:PGSC0003DMG400003468]</t>
  </si>
  <si>
    <t>AT5G59880</t>
  </si>
  <si>
    <t>actin depolymerizing factor 3;Encodes actin depolymerizing factor 3 (ADF3).</t>
  </si>
  <si>
    <t>Q39251</t>
  </si>
  <si>
    <t>Actin-depolymerizing factor 2; Actin-depolymerizing protein. Severs actin filaments (F- actin) and binds to actin monomers. Required for normal cell growth, plant development, cell organ expansion and flowering. Essential for root-knot nematode infection.</t>
  </si>
  <si>
    <t>9917255±4802458</t>
  </si>
  <si>
    <t>6588814±3554125</t>
  </si>
  <si>
    <t>3193478±1764923</t>
  </si>
  <si>
    <t>PGSC0003DMT400008916</t>
  </si>
  <si>
    <t>Phosphonopyruvate decarboxylase [Source:PGSC_GENE;Acc:PGSC0003DMG400003469]</t>
  </si>
  <si>
    <t>AT3G30841</t>
  </si>
  <si>
    <t>Cofactor-independent phosphoglycerate mutase;</t>
  </si>
  <si>
    <t>Q9LHK9</t>
  </si>
  <si>
    <t>Cofactor-independent phosphoglycerate mutase.</t>
  </si>
  <si>
    <t>605116±98303</t>
  </si>
  <si>
    <t>417199±24056</t>
  </si>
  <si>
    <t>189005±29499</t>
  </si>
  <si>
    <t>PGSC0003DMT400008936</t>
  </si>
  <si>
    <t>Oxidoreductase, 2OG-Fe(II) oxygenase family protein [Source:PGSC_GENE;Acc:PGSC0003DMG402003479]</t>
  </si>
  <si>
    <t>AT1G28030</t>
  </si>
  <si>
    <t>Q9ZTA3</t>
  </si>
  <si>
    <t>Probable 2-oxoglutarate-dependent dioxygenase AOP1; Probable 2-oxoglutarate-dependent dioxygenase that may be involved in glucosinolates biosynthesis. May play a role in the production of aliphatic glucosinolates (By similarity); Belongs to the iron/ascorbate-dependent oxidoreductase family.</t>
  </si>
  <si>
    <t>28946±13659</t>
  </si>
  <si>
    <t>21202±7167</t>
  </si>
  <si>
    <t>15911±7223</t>
  </si>
  <si>
    <t>PGSC0003DMT400008981</t>
  </si>
  <si>
    <t>Vacuolar protein sorting protein [Source:PGSC_GENE;Acc:PGSC0003DMG400003501]</t>
  </si>
  <si>
    <t>AT4G19003</t>
  </si>
  <si>
    <t>E2F/DP family winged-helix DNA-binding domain;</t>
  </si>
  <si>
    <t>Q8VZC9</t>
  </si>
  <si>
    <t>Vacuolar protein sorting-associated protein 25; Component of the ESCRT-II complex (endosomal sorting complex required for transport II), which is required for multivesicular body (MVB) formation and sorting of endosomal cargo proteins into MVBs. The ESCRT-II complex is probably involved in the recruitment of the ESCRT- III complex (By similarity); Belongs to the VPS25 family.</t>
  </si>
  <si>
    <t>53657±6103</t>
  </si>
  <si>
    <t>20161±14976</t>
  </si>
  <si>
    <t>8263±2600</t>
  </si>
  <si>
    <t>PGSC0003DMT400009043</t>
  </si>
  <si>
    <t>Aldose 1-epimerase [Source:PGSC_GENE;Acc:PGSC0003DMG400003513]</t>
  </si>
  <si>
    <t>AT5G66530</t>
  </si>
  <si>
    <t>Q9FJY6</t>
  </si>
  <si>
    <t>Glucose-6-phosphate 1-epimerase; Belongs to the glucose-6-phosphate 1-epimerase family.</t>
  </si>
  <si>
    <t>1871149±134462</t>
  </si>
  <si>
    <t>891814±208922</t>
  </si>
  <si>
    <t>450568±121815</t>
  </si>
  <si>
    <t>PGSC0003DMT400009045</t>
  </si>
  <si>
    <t>Inorganic pyrophosphatase [Source:PGSC_GENE;Acc:PGSC0003DMG400003514]</t>
  </si>
  <si>
    <t>1092674±154394</t>
  </si>
  <si>
    <t>317566±132580</t>
  </si>
  <si>
    <t>107333±26772</t>
  </si>
  <si>
    <t>PGSC0003DMT400009047</t>
  </si>
  <si>
    <t>Protein yrdA [Source:PGSC_GENE;Acc:PGSC0003DMG400003515]</t>
  </si>
  <si>
    <t>AT1G19580</t>
  </si>
  <si>
    <t>gamma carbonic anhydrase 1;Encodes mitochondrial gamma carbonic anhydrase. Component of the NADH dehydrogenase complex.</t>
  </si>
  <si>
    <t>Q9FWR5</t>
  </si>
  <si>
    <t>Gamma carbonic anhydrase 1, mitochondrial; Enzyme involved in the catabolism of H(2)CO(3) but that does not mediates the reversible hydration of carbon dioxide. Mediates complex I assembly in mitochondria and respiration (By similarity).</t>
  </si>
  <si>
    <t>118390±35580</t>
  </si>
  <si>
    <t>112569±49654</t>
  </si>
  <si>
    <t>45349±15697</t>
  </si>
  <si>
    <t>PGSC0003DMT400009060</t>
  </si>
  <si>
    <t>Proteasome subunit beta type-1 [Source:PGSC_GENE;Acc:PGSC0003DMG400003524]</t>
  </si>
  <si>
    <t>AT3G60820</t>
  </si>
  <si>
    <t>N-terminal nucleophile aminohydrolases (Ntn hydrolases) superfamily protein;Encodes 20S proteasome beta subunit PBF1 (PBF1).</t>
  </si>
  <si>
    <t>P42742</t>
  </si>
  <si>
    <t>Proteasome subunit beta type-1;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</si>
  <si>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3072053±469848</t>
  </si>
  <si>
    <t>1712039±326891</t>
  </si>
  <si>
    <t>728444±284092</t>
  </si>
  <si>
    <t>PGSC0003DMT400009069</t>
  </si>
  <si>
    <t>Abscisic acid and environmental stress-inducible protein TAS14 [Source:PGSC_GENE;Acc:PGSC0003DMG400003530]</t>
  </si>
  <si>
    <t>AT3G50980</t>
  </si>
  <si>
    <t>dehydrin xero 1;</t>
  </si>
  <si>
    <t>15621±14957</t>
  </si>
  <si>
    <t>5749±4074</t>
  </si>
  <si>
    <t>PGSC0003DMT400009121</t>
  </si>
  <si>
    <t>Ferulate-5-hydroxylase [Source:PGSC_GENE;Acc:PGSC0003DMG400003546]</t>
  </si>
  <si>
    <t>AT4G36220</t>
  </si>
  <si>
    <t>ferulic acid 5-hydroxylase 1;encodes ferulate 5-hydroxylase (F5H). Involved in lignin biosynthesis.</t>
  </si>
  <si>
    <t>Q42600</t>
  </si>
  <si>
    <t>Cytochrome P450 84A1.</t>
  </si>
  <si>
    <t>243216±261588</t>
  </si>
  <si>
    <t>713684±733568</t>
  </si>
  <si>
    <t>148135±146034</t>
  </si>
  <si>
    <t>PGSC0003DMT400009127</t>
  </si>
  <si>
    <t>Fructose-bisphosphate aldolase [Source:PGSC_GENE;Acc:PGSC0003DMG400003548]</t>
  </si>
  <si>
    <t>5634490±586930</t>
  </si>
  <si>
    <t>5641865±404243</t>
  </si>
  <si>
    <t>2551905±537869</t>
  </si>
  <si>
    <t>PGSC0003DMT400009154</t>
  </si>
  <si>
    <t>Small nuclear ribonucleoprotein [Source:PGSC_GENE;Acc:PGSC0003DMG400003559]</t>
  </si>
  <si>
    <t>AT1G20580</t>
  </si>
  <si>
    <t>Q9LM92</t>
  </si>
  <si>
    <t>Small nuclear ribonucleoprotein SmD3b; Core component of the spliceosomal U1, U2, U4 and U5 small nuclear ribonucleoproteins (snRNPs), the building blocks of the spliceosome (By similarity). May play a major role in the splicing of cellular pre-mRNAs. Required for normal plant development.</t>
  </si>
  <si>
    <t>274902±55821</t>
  </si>
  <si>
    <t>228501±68398</t>
  </si>
  <si>
    <t>121733±15999</t>
  </si>
  <si>
    <t>PGSC0003DMT400009175</t>
  </si>
  <si>
    <t>Flavanone 3 beta-hydroxylase [Source:PGSC_GENE;Acc:PGSC0003DMG400003563]</t>
  </si>
  <si>
    <t>AT3G51240</t>
  </si>
  <si>
    <t>flavanone 3-hydroxylase;Encodes flavanone 3-hydroxylase that is coordinately expressed with chalcone synthase and chalcone isomerases. Regulates flavonoid biosynthesis.</t>
  </si>
  <si>
    <t>Q9S818</t>
  </si>
  <si>
    <t>Naringenin,2-oxoglutarate 3-dioxygenase; Catalyzes the 3-beta-hydroxylation of 2S-flavanones to 2R,3R- dihydroflavonols which are intermediates in the biosynthesis of flavonols, anthocyanidins, catechins and proanthocyanidins in plants.</t>
  </si>
  <si>
    <t>33559±25218</t>
  </si>
  <si>
    <t>229247±117122</t>
  </si>
  <si>
    <t>117648±111637</t>
  </si>
  <si>
    <t>PGSC0003DMT400009195</t>
  </si>
  <si>
    <t>Cellular nucleic acid binding protein [Source:PGSC_GENE;Acc:PGSC0003DMG400003568]</t>
  </si>
  <si>
    <t>AT4G36020</t>
  </si>
  <si>
    <t>cold shock domain protein 1;Encodes a cold shock domain protein. Involved in cold acclimation by blocking the secondary structure of mRNA which in turn facilitates translation at cold temperature.</t>
  </si>
  <si>
    <t>Q94C69</t>
  </si>
  <si>
    <t>Cold shock domain-containing protein 3; Chaperone that binds to RNA, single- (ssDNA) and double- stranded (dsDNA) DNA, and unwinds nucleic acid duplex. Promotes freezing tolerance.</t>
  </si>
  <si>
    <t>22506±16038</t>
  </si>
  <si>
    <t>1090±1541</t>
  </si>
  <si>
    <t>1870±2645</t>
  </si>
  <si>
    <t>PGSC0003DMT400009215</t>
  </si>
  <si>
    <t>26S proteasome non-atpase regulatory subunit [Source:PGSC_GENE;Acc:PGSC0003DMG400003575]</t>
  </si>
  <si>
    <t>AT4G38630</t>
  </si>
  <si>
    <t>regulatory particle non-ATPase 10;Regulatory particle non-ATPase subunit of the 26S proteasome with multiubiquitin-chain-binding capabilities</t>
  </si>
  <si>
    <t>P55034</t>
  </si>
  <si>
    <t xml:space="preserve">26S proteasome non-ATPase regulatory subunit 4 homolog; Plays a role in maintaining the structural integrity of the 19S regulatory particle (RP), subcomplex of the 26S proteasome. Plays a major role in both the direct and indirect recognition of ubiquitinated substrates of ubiquitin/26S proteasome-mediated proteolysis (UPP). Binds and presumably selects ubiquitin-conjugates for destruction. Prefers multiubiquitin chains rather than single ubiquitins, with a binding affinity for 'Lys-48'-linked ubiquitin chains. Acts as a potential docking subunit for both ubiquitin receptors RAD23s and [...] </t>
  </si>
  <si>
    <t>3843967±1714493</t>
  </si>
  <si>
    <t>1204476±203121</t>
  </si>
  <si>
    <t>574797±105238</t>
  </si>
  <si>
    <t>PGSC0003DMT400009226</t>
  </si>
  <si>
    <t>Dehydroquinate synthase [Source:PGSC_GENE;Acc:PGSC0003DMG400003582]</t>
  </si>
  <si>
    <t>AT5G66120</t>
  </si>
  <si>
    <t>3-dehydroquinate synthase, putative;</t>
  </si>
  <si>
    <t>Q8VYV7</t>
  </si>
  <si>
    <t>3-dehydroquinate synthase, chloroplastic; Catalyzes the second step in the shikimate pathway. Belongs to the sugar phosphate cyclases superfamily. Dehydroquinate synthase family.</t>
  </si>
  <si>
    <t>3849902±177010</t>
  </si>
  <si>
    <t>2325173±319816</t>
  </si>
  <si>
    <t>1200409±135940</t>
  </si>
  <si>
    <t>PGSC0003DMT400009249</t>
  </si>
  <si>
    <t>NRPB1 (RNA POLYMERASE II LARGE SUBUNIT) [Source:PGSC_GENE;Acc:PGSC0003DMG400003590]</t>
  </si>
  <si>
    <t>AT4G35800</t>
  </si>
  <si>
    <t>RNA polymerase II large subunit;Encodes the unique largest subunit of nuclear DNA-dependent RNA polymerase II; the ortholog of budding yeast RPB1 and a homolog of the E. coli RNA polymerase beta prime subunit.</t>
  </si>
  <si>
    <t>P18616</t>
  </si>
  <si>
    <t xml:space="preserve">DNA-directed RNA polymerase II subunit RPB1;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NRPB1 is part of the core element with the central large c [...] </t>
  </si>
  <si>
    <t>14238±11774</t>
  </si>
  <si>
    <t>3727±5271</t>
  </si>
  <si>
    <t>PGSC0003DMT400009250</t>
  </si>
  <si>
    <t>DNA-directed RNA polymerase [Source:PGSC_GENE;Acc:PGSC0003DMG400003591]</t>
  </si>
  <si>
    <t>AT4G35790</t>
  </si>
  <si>
    <t>phospholipase D delta;Encodes a protein with phospholipase D activity. Involved in phospolipase metabolism. Mutants are affected in hydrogen peroxide mediated cell death.</t>
  </si>
  <si>
    <t>Q9C5Y0</t>
  </si>
  <si>
    <t xml:space="preserve">Phospholipase D delta; Hydrolyzes glycerol-phospholipids at the terminal phosphodiesteric bond to generate phosphatidic acids (PA). May be involved in PA accumulation in the dehydration stress response and in the transduction of hormonal and environmental signals to the microtubules cytoskeleton. Prefers phosphatidylethanolamine to phosphatidylcholine as substrate. Involved in H(2)O(2) and abscisic acid (ABA)-induced stomatal closure. Involved in nitric oxide (NO) signaling during stomatal closure. Plays a positive role in ABA-promoted senescence. Involved in basal defense and nonhost  [...] </t>
  </si>
  <si>
    <t>13682±909</t>
  </si>
  <si>
    <t>12903±1863</t>
  </si>
  <si>
    <t>5964±4218</t>
  </si>
  <si>
    <t>PGSC0003DMT400009304</t>
  </si>
  <si>
    <t>Ubiquitin carrier protein [Source:PGSC_GENE;Acc:PGSC0003DMG400003613]</t>
  </si>
  <si>
    <t>AT5G42990</t>
  </si>
  <si>
    <t>ubiquitin-conjugating enzyme 18;</t>
  </si>
  <si>
    <t>Q9FMM0</t>
  </si>
  <si>
    <t>Probable ubiquitin-conjugating enzyme E2 18; Accepts the ubiquitin from the E1 complex and catalyzes its covalent attachment to other proteins.</t>
  </si>
  <si>
    <t>117038±22067</t>
  </si>
  <si>
    <t>115258±25144</t>
  </si>
  <si>
    <t>PGSC0003DMT400009306</t>
  </si>
  <si>
    <t>Thioredoxin H-type 2 [Source:PGSC_GENE;Acc:PGSC0003DMG400003615]</t>
  </si>
  <si>
    <t>AT3G51030</t>
  </si>
  <si>
    <t>thioredoxin H-type 1;encodes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</si>
  <si>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P29448</t>
  </si>
  <si>
    <t>Thioredoxin H1; Thiol-disulfide oxidoreductase involved in the redox regulation of a number of cytosolic enzymes. Activates the cytosolic malate dehydrogenase (MDH) probably by reducing an interchain disulfide bond of the inactive MDH homodimer. Possesses insulin disulfide bonds reducing activity.</t>
  </si>
  <si>
    <t>4286788±92255</t>
  </si>
  <si>
    <t>3142631±591730</t>
  </si>
  <si>
    <t>1216125±426243</t>
  </si>
  <si>
    <t>PGSC0003DMT400009344</t>
  </si>
  <si>
    <t>H1 histone [Source:PGSC_GENE;Acc:PGSC0003DMG400003632]</t>
  </si>
  <si>
    <t>AT2G18050</t>
  </si>
  <si>
    <t>histone H1-3;encodes a structurally divergent linker histone whose gene expression is induced by dehydration and ABA.</t>
  </si>
  <si>
    <t>P94109</t>
  </si>
  <si>
    <t>Putative histone H1 protein.</t>
  </si>
  <si>
    <t>8961±12673</t>
  </si>
  <si>
    <t>43321±61264</t>
  </si>
  <si>
    <t>PGSC0003DMT400009380</t>
  </si>
  <si>
    <t>Ascorbate peroxidase [Source:PGSC_GENE;Acc:PGSC0003DMG402003646]</t>
  </si>
  <si>
    <t>AT4G35000</t>
  </si>
  <si>
    <t>ascorbate peroxidase 3;Encodes a microsomal ascorbate peroxidase APX3.  Ascorbate peroxidases are enzymes that scavenge hydrogen peroxide in plant cells.  Eight types of APX have been described for Arabidopsis: three cytosolic (APX1, APX2, APX6), two chloroplastic types (stromal sAPX, thylakoid tAPX), and three microsomal (APX3, APX4, APX5) isoforms.  The APX3 protein interacts with AKR2 (ankyrin-containing protein that interacts with AFT1) and AFT1, a 14-3-3 protein.</t>
  </si>
  <si>
    <t>Q42564</t>
  </si>
  <si>
    <t>L-ascorbate peroxidase 3; Plays a key role in hydrogen peroxide removal.</t>
  </si>
  <si>
    <t>86793±20738</t>
  </si>
  <si>
    <t>64272±6707</t>
  </si>
  <si>
    <t>54451±15801</t>
  </si>
  <si>
    <t>PGSC0003DMT400009382</t>
  </si>
  <si>
    <t>Cell cycle checkpoint protein RAD17 [Source:PGSC_GENE;Acc:PGSC0003DMG400003647]</t>
  </si>
  <si>
    <t>AT5G66130</t>
  </si>
  <si>
    <t>RADIATION SENSITIVE 17;Encodes a homolog to yeast RAD17. Involved in the regulation of DNA damage repair and homologous recombination.  Mutant has increased sensitivity to MMS and increased telomere lengths.</t>
  </si>
  <si>
    <t>Q9MBA3</t>
  </si>
  <si>
    <t>Cell cycle checkpoint protein RAD17; Seems to be involved in regulation of DNA repair correlated to non-homologous double strand breaks (DSBs) repair. In vitro, involved in rapid but not in slow DSB repair mechanism. Required for effective immune responses that involve activation of DNA damage responses.</t>
  </si>
  <si>
    <t>182312±26172</t>
  </si>
  <si>
    <t>142338±45043</t>
  </si>
  <si>
    <t>117936±61816</t>
  </si>
  <si>
    <t>PGSC0003DMT400009397</t>
  </si>
  <si>
    <t>Conserved gene of unknown function [Source:PGSC_GENE;Acc:PGSC0003DMG400003653]</t>
  </si>
  <si>
    <t>AT5G66090</t>
  </si>
  <si>
    <t>Q9FKX3</t>
  </si>
  <si>
    <t>Cell wall integrity/stress response component.</t>
  </si>
  <si>
    <t>1218839±153311</t>
  </si>
  <si>
    <t>818388±247102</t>
  </si>
  <si>
    <t>655461±317492</t>
  </si>
  <si>
    <t>PGSC0003DMT400009406</t>
  </si>
  <si>
    <t>Aspartic proteinase nepenthesin-1 [Source:PGSC_GENE;Acc:PGSC0003DMG400003655]</t>
  </si>
  <si>
    <t>AT2G17760</t>
  </si>
  <si>
    <t>Q8VYV9</t>
  </si>
  <si>
    <t>Aspartyl protease family protein 1; Aspartyl protease. Not able to cleave BAG6. Belongs to the peptidase A1 family.</t>
  </si>
  <si>
    <t>370078±84805</t>
  </si>
  <si>
    <t>888305±171279</t>
  </si>
  <si>
    <t>1173417±346802</t>
  </si>
  <si>
    <t>PGSC0003DMT400009470</t>
  </si>
  <si>
    <t>Phenylcoumaran benzylic ether reductase [Source:PGSC_GENE;Acc:PGSC0003DMG400003691]</t>
  </si>
  <si>
    <t>AT1G75290</t>
  </si>
  <si>
    <t>NAD(P)-binding Rossmann-fold superfamily protein;encodes a protein whose sequence is similar to an isoflavone reductase</t>
  </si>
  <si>
    <t>A0A1P8ART1</t>
  </si>
  <si>
    <t>NAD(P)-binding Rossmann-fold superfamily protein.</t>
  </si>
  <si>
    <t>99127000±22966543</t>
  </si>
  <si>
    <t>64104602±28809716</t>
  </si>
  <si>
    <t>20866287±10414656</t>
  </si>
  <si>
    <t>PGSC0003DMT400009473</t>
  </si>
  <si>
    <t>AT1G75280</t>
  </si>
  <si>
    <t>NmrA-like negative transcriptional regulator family protein;isoflavone reductase, putative, identical to SP:P52577 Isoflavone reductase homolog P3 (EC 1.3.1.-) {Arabidopsis thaliana}; contains Pfam profile PF02716: isoflavone reductase. Involved in response to oxidative stress.</t>
  </si>
  <si>
    <t>Q9T030</t>
  </si>
  <si>
    <t xml:space="preserve">Phenylcoumaran benzylic ether reductase 1; Oxidoreductase involved in lignan biosynthesis. Catalyzes the NADPH-dependent reduction of phenylcoumaran benzylic ethers. Converts dehydrodiconiferyl alcohol (DDC) to isodihydrodehydrodiconiferyl alcohol (IDDDC), and dihydrodehydrodiconiferyl alcohol (DDDC) to tetrahydrodehydrodiconiferyl alcohol (TDDC). Plays an important role in the biosynthesis of secondary metabolites. In addition to the 8-5'- linked neolignan DDC, can reduce the 8-8'-linked lignans, pinoresinol, and lariciresinol, but with lower activities. Belongs to the NmrA-type oxido [...] </t>
  </si>
  <si>
    <t>12435374±4391869</t>
  </si>
  <si>
    <t>13852725±7762996</t>
  </si>
  <si>
    <t>3520995±2521603</t>
  </si>
  <si>
    <t>PGSC0003DMT400009474</t>
  </si>
  <si>
    <t>Protein yrdA [Source:PGSC_GENE;Acc:PGSC0003DMG400003692]</t>
  </si>
  <si>
    <t>AT1G47260</t>
  </si>
  <si>
    <t>gamma carbonic anhydrase 2;Encodes mitochondrial gamma carbonic anhydrase. Component of the NADH dehydrogenase complex.</t>
  </si>
  <si>
    <t>Q9C6B3</t>
  </si>
  <si>
    <t>Gamma carbonic anhydrase 2, mitochondrial; Enzyme involved in the catabolism of H(2)CO(3) but that does not mediates the reversible hydration of carbon dioxide. Mediates complex I assembly in mitochondria and respiration. Binds HCO(3)-. Required for male fertility during anther development and dehiscence to regulate the secondary thickenings of the endothecial cell wall, probably by modulating H(2)O(2)-dependent lignin polymerization; Belongs to the gamma-class carbonic anhydrase family.</t>
  </si>
  <si>
    <t>652180±66757</t>
  </si>
  <si>
    <t>612155±82797</t>
  </si>
  <si>
    <t>385236±81898</t>
  </si>
  <si>
    <t>PGSC0003DMT400009481</t>
  </si>
  <si>
    <t>50S ribosomal protein L31 [Source:PGSC_GENE;Acc:PGSC0003DMG400003696]</t>
  </si>
  <si>
    <t>AT1G75350</t>
  </si>
  <si>
    <t>Ribosomal protein L31;</t>
  </si>
  <si>
    <t>Q9FWS4</t>
  </si>
  <si>
    <t>50S ribosomal protein L31, chloroplastic; Binds the 23S rRNA.</t>
  </si>
  <si>
    <t>28445±12268</t>
  </si>
  <si>
    <t>12204±8724</t>
  </si>
  <si>
    <t>PGSC0003DMT400009486</t>
  </si>
  <si>
    <t>Inositol-pentakisphosphate 2-kinase [Source:PGSC_GENE;Acc:PGSC0003DMG400003698]</t>
  </si>
  <si>
    <t>AT5G42810</t>
  </si>
  <si>
    <t>inositol-pentakisphosphate 2-kinase 1;Encodes an inositol tetra-/pentaphosphate 2-kinase, involved in the biosynthesis of phytic acid, a regulator of intracellular signaling, a highly abundant animal antinutrient, and a phosphate and mineral storage compound in plant seeds.</t>
  </si>
  <si>
    <t>Q93YN9</t>
  </si>
  <si>
    <t>Inositol-pentakisphosphate 2-kinase; Phosphorylates Ins(1,3,4,5,6)P5 at position 2 to form Ins(1,2,3,4,5,6)P6 (InsP6 or phytate). Phytate is a regulator of intracellular signaling, a highly abundant animal antinutrient, and a phosphate store in plant seeds. Also phosphorylates Ins(1,3,4,6)P4 and Ins(1,4,5,6)P4 to produce Ins(1,2,3,4,6)P5 and Ins(1,2,4,5,6)P5.</t>
  </si>
  <si>
    <t>152471±31890</t>
  </si>
  <si>
    <t>54667±27731</t>
  </si>
  <si>
    <t>40088±29617</t>
  </si>
  <si>
    <t>PGSC0003DMT400009491</t>
  </si>
  <si>
    <t>Mitogen-activated protein kinase 9 [Source:PGSC_GENE;Acc:PGSC0003DMG400003700]</t>
  </si>
  <si>
    <t>AT1G10210</t>
  </si>
  <si>
    <t>mitogen-activated protein kinase 1;Encodes ATMPK1.</t>
  </si>
  <si>
    <t>Q39022</t>
  </si>
  <si>
    <t>Mitogen-activated protein kinase 2.</t>
  </si>
  <si>
    <t>33030±3690</t>
  </si>
  <si>
    <t>12257±739</t>
  </si>
  <si>
    <t>4321±6111</t>
  </si>
  <si>
    <t>PGSC0003DMT400009541</t>
  </si>
  <si>
    <t>Protein RCC2 [Source:PGSC_GENE;Acc:PGSC0003DMG400003721]</t>
  </si>
  <si>
    <t>AT1G19880</t>
  </si>
  <si>
    <t>F4HQZ1</t>
  </si>
  <si>
    <t>5398±3865</t>
  </si>
  <si>
    <t>6365±9001</t>
  </si>
  <si>
    <t>18041±9291</t>
  </si>
  <si>
    <t>PGSC0003DMT400009560</t>
  </si>
  <si>
    <t>F-box family protein [Source:PGSC_GENE;Acc:PGSC0003DMG400003729]</t>
  </si>
  <si>
    <t>AT3G10430</t>
  </si>
  <si>
    <t>F-box and associated interaction domains-containing protein;</t>
  </si>
  <si>
    <t>Q9LIR8</t>
  </si>
  <si>
    <t>F-box/kelch-repeat protein At3g23880.</t>
  </si>
  <si>
    <t>123022±55636</t>
  </si>
  <si>
    <t>253231±31215</t>
  </si>
  <si>
    <t>168382±70370</t>
  </si>
  <si>
    <t>PGSC0003DMT400009577</t>
  </si>
  <si>
    <t>Maf protein [Source:PGSC_GENE;Acc:PGSC0003DMG400003734]</t>
  </si>
  <si>
    <t>AT5G42770</t>
  </si>
  <si>
    <t>Maf-like protein;</t>
  </si>
  <si>
    <t>F4K330</t>
  </si>
  <si>
    <t>Maf-like protein.</t>
  </si>
  <si>
    <t>222852±35325</t>
  </si>
  <si>
    <t>75978±24805</t>
  </si>
  <si>
    <t>8951±6489</t>
  </si>
  <si>
    <t>PGSC0003DMT400009580</t>
  </si>
  <si>
    <t>Sugar transporter ERD6-like 6 [Source:PGSC_GENE;Acc:PGSC0003DMG400003735]</t>
  </si>
  <si>
    <t>AT1G75220</t>
  </si>
  <si>
    <t>Major facilitator superfamily protein;</t>
  </si>
  <si>
    <t>Q9FRL3</t>
  </si>
  <si>
    <t>Sugar transporter ERD6-like 6; Sugar transporter; Belongs to the major facilitator superfamily. Sugar transporter (TC 2.A.1.1) family.</t>
  </si>
  <si>
    <t>32882±7381</t>
  </si>
  <si>
    <t>51486±15266</t>
  </si>
  <si>
    <t>29069±7033</t>
  </si>
  <si>
    <t>PGSC0003DMT400009588</t>
  </si>
  <si>
    <t>Proteasome subunit alpha type [Source:PGSC_GENE;Acc:PGSC0003DMG400003740]</t>
  </si>
  <si>
    <t>AT1G47250</t>
  </si>
  <si>
    <t>20S proteasome alpha subunit F2;Encodes 20S proteasome subunit PAF2 (PAF2).</t>
  </si>
  <si>
    <t>O23712</t>
  </si>
  <si>
    <t>Proteasome subunit alpha type-1-B; The proteasome is a multicatalytic proteinase complex which is characterized by its ability to cleave peptides with Arg, Phe, Tyr, Leu, and Glu adjacent to the leaving group at neutral or slightly basic pH. The proteasome has an ATP-dependent proteolytic activity. May play a role in thiol biosynthesis and arsenic tolerance in association with PAF1/ARS5.</t>
  </si>
  <si>
    <t>8355887±397602</t>
  </si>
  <si>
    <t>12257221±9703506</t>
  </si>
  <si>
    <t>3950056±552794</t>
  </si>
  <si>
    <t>PGSC0003DMT400009589</t>
  </si>
  <si>
    <t>Ornithine carbamoyltransferase [Source:PGSC_GENE;Acc:PGSC0003DMG400003741]</t>
  </si>
  <si>
    <t>AT1G75330</t>
  </si>
  <si>
    <t>ornithine carbamoyltransferase;</t>
  </si>
  <si>
    <t>O50039</t>
  </si>
  <si>
    <t>Ornithine carbamoyltransferase, chloroplastic; Belongs to the aspartate/ornithine carbamoyltransferase superfamily. OTCase family.</t>
  </si>
  <si>
    <t>104953±28745</t>
  </si>
  <si>
    <t>85171±25553</t>
  </si>
  <si>
    <t>17228±5466</t>
  </si>
  <si>
    <t>PGSC0003DMT400009623</t>
  </si>
  <si>
    <t>Thioredoxin [Source:PGSC_GENE;Acc:PGSC0003DMG400003755]</t>
  </si>
  <si>
    <t>9823866±1321578</t>
  </si>
  <si>
    <t>5921054±1487432</t>
  </si>
  <si>
    <t>2762420±596301</t>
  </si>
  <si>
    <t>PGSC0003DMT400009636</t>
  </si>
  <si>
    <t>Coatomer alpha subunit [Source:PGSC_GENE;Acc:PGSC0003DMG400003762]</t>
  </si>
  <si>
    <t>AT1G62020</t>
  </si>
  <si>
    <t>Coatomer, alpha subunit;</t>
  </si>
  <si>
    <t>Q94A40</t>
  </si>
  <si>
    <t>Coatomer subunit alpha-1;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t>
  </si>
  <si>
    <t>3011605±709707</t>
  </si>
  <si>
    <t>2406703±837119</t>
  </si>
  <si>
    <t>1461324±168057</t>
  </si>
  <si>
    <t>PGSC0003DMT400009639</t>
  </si>
  <si>
    <t>Tetratricopeptide repeat protein, tpr [Source:PGSC_GENE;Acc:PGSC0003DMG400003764]</t>
  </si>
  <si>
    <t>AT1G05150</t>
  </si>
  <si>
    <t>Calcium-binding tetratricopeptide family protein;</t>
  </si>
  <si>
    <t>O23052</t>
  </si>
  <si>
    <t>Uncharacterized TPR repeat-containing protein At1g05150.</t>
  </si>
  <si>
    <t>18259±3859</t>
  </si>
  <si>
    <t>18437±2429</t>
  </si>
  <si>
    <t>20409±10781</t>
  </si>
  <si>
    <t>PGSC0003DMT400009647</t>
  </si>
  <si>
    <t>V-type proton ATPase 16 kDa proteolipid subunit c2 [Source:PGSC_GENE;Acc:PGSC0003DMG400003766]</t>
  </si>
  <si>
    <t>AT1G19910</t>
  </si>
  <si>
    <t>ATPase, F0/V0 complex, subunit C protein;vacuolar H+-pumping ATPase 16 kDa proteolipid (ava-p2)</t>
  </si>
  <si>
    <t>P59228</t>
  </si>
  <si>
    <t>V-type proton ATPase subunit c2; Proton-conducting pore forming subunit of the membrane integral V0 complex of vacuolar ATPase. V-ATPase is responsible for acidifying a variety of intracellular compartments in eukaryotic cells.</t>
  </si>
  <si>
    <t>499921±26863</t>
  </si>
  <si>
    <t>734747±93368</t>
  </si>
  <si>
    <t>514560±95055</t>
  </si>
  <si>
    <t>PGSC0003DMT400009656</t>
  </si>
  <si>
    <t>Histone H3.3 [Source:PGSC_GENE;Acc:PGSC0003DMG400003769]</t>
  </si>
  <si>
    <t>AT4G40040</t>
  </si>
  <si>
    <t>P59169</t>
  </si>
  <si>
    <t xml:space="preserve">Histone H3.3; Variant histone H3 which replaces conventional H3 in a wide range of nucleosomes in active genes. Constitutes the predominant form of histone H3 in non-dividing cells and is incorporated into chromatin independently of DNA synthesis. Deposited at sites of nucleosomal displacement throughout transcribed genes, suggesting that it represents an epigenetic imprint of transcriptionally active chromatin. Nucleosomes wrap and compact DNA into chromatin, limiting DNA accessibility to the cellular machineries which require DNA as a template. Histones thereby play a central role in [...] </t>
  </si>
  <si>
    <t>623340±132906</t>
  </si>
  <si>
    <t>515105±241065</t>
  </si>
  <si>
    <t>300122±111752</t>
  </si>
  <si>
    <t>PGSC0003DMT400009673</t>
  </si>
  <si>
    <t>Diphthine synthase [Source:PGSC_GENE;Acc:PGSC0003DMG400003775]</t>
  </si>
  <si>
    <t>AT4G31790</t>
  </si>
  <si>
    <t>Tetrapyrrole (Corrin/Porphyrin) Methylases;</t>
  </si>
  <si>
    <t>O81769</t>
  </si>
  <si>
    <t>Probable diphthine methyl ester synthase;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t>
  </si>
  <si>
    <t>272114±60023</t>
  </si>
  <si>
    <t>71131±30126</t>
  </si>
  <si>
    <t>2667±3772</t>
  </si>
  <si>
    <t>PGSC0003DMT400009701</t>
  </si>
  <si>
    <t>Endo-1,3-1,4-beta-d-glucanase [Source:PGSC_GENE;Acc:PGSC0003DMG400003793]</t>
  </si>
  <si>
    <t>AT3G23600</t>
  </si>
  <si>
    <t>Q9LUG8</t>
  </si>
  <si>
    <t>Contains similarity to endo-1,3-1,4-beta-D-glucanase.</t>
  </si>
  <si>
    <t>1215383±92842</t>
  </si>
  <si>
    <t>680866±51435</t>
  </si>
  <si>
    <t>219287±44644</t>
  </si>
  <si>
    <t>PGSC0003DMT400009764</t>
  </si>
  <si>
    <t>Cellulose synthase [Source:PGSC_GENE;Acc:PGSC0003DMG400003822]</t>
  </si>
  <si>
    <t>AT5G44030</t>
  </si>
  <si>
    <t>cellulose synthase A4;Encodes a cellulose synthase involved in secondary cell wall biosynthesis. Confers resistance towards bacterial and fungal pathogens, independent of salicylic acid, ethylene and jasmonate signaling.</t>
  </si>
  <si>
    <t>Q84JA6</t>
  </si>
  <si>
    <t>Cellulose synthase A catalytic subunit 4 [UDP-forming]; Catalytic subunit of cellulose synthase terminal complexes ('rosettes'), required for beta-1,4-glucan microfibril crystallization, a major mechanism of the cell wall formation. Involved in the secondary cell wall formation. Required for the xylem cell wall thickening.</t>
  </si>
  <si>
    <t>19360±27379</t>
  </si>
  <si>
    <t>50374±71239</t>
  </si>
  <si>
    <t>8449±11949</t>
  </si>
  <si>
    <t>PGSC0003DMT400009801</t>
  </si>
  <si>
    <t>Speckle-type POZ protein [Source:PGSC_GENE;Acc:PGSC0003DMG400003836]</t>
  </si>
  <si>
    <t>AT1G03330</t>
  </si>
  <si>
    <t>Q1H595</t>
  </si>
  <si>
    <t xml:space="preserve">Sm-like protein LSM2; Component of LSM protein complexes, which are involved in RNA processing. Component of the cytoplasmic LSM1-LSM7 complex which is involved in mRNA degradation by promoting decapping and leading to accurate 5'-3' mRNA decay. The cytoplasmic LSM1-LSM7 complex regulates developmental gene expression by the decapping of specific development- related transcripts. Component of the nuclear LSM2-LSM8 complex which is involved splicing nuclear mRNAs. LSM2-LSM8 binds directly to the U6 small nuclear RNAs (snRNAs) and is essential for accurate splicing of selected developmen [...] </t>
  </si>
  <si>
    <t>74707±15510</t>
  </si>
  <si>
    <t>40576±4861</t>
  </si>
  <si>
    <t>27901±2079</t>
  </si>
  <si>
    <t>PGSC0003DMT400009804</t>
  </si>
  <si>
    <t>Elongation factor Tu [Source:PGSC_GENE;Acc:PGSC0003DMG400003838]</t>
  </si>
  <si>
    <t>AT4G02930</t>
  </si>
  <si>
    <t>GTP binding Elongation factor Tu family protein;</t>
  </si>
  <si>
    <t>Q9ZT91</t>
  </si>
  <si>
    <t>Elongation factor Tu, mitochondrial; This protein promotes the GTP-dependent binding of aminoacyl- tRNA to the A-site of ribosomes during protein biosynthesis. Belongs to the TRAFAC class translation factor GTPase superfamily. Classic translation factor GTPase family. EF-Tu/EF-1A subfamily.</t>
  </si>
  <si>
    <t>969751±36623</t>
  </si>
  <si>
    <t>560541±126777</t>
  </si>
  <si>
    <t>472317±131026</t>
  </si>
  <si>
    <t>PGSC0003DMT400009873</t>
  </si>
  <si>
    <t>Splicing factor 3A subunit [Source:PGSC_GENE;Acc:PGSC0003DMG400003874]</t>
  </si>
  <si>
    <t>AT2G32600</t>
  </si>
  <si>
    <t>O80897</t>
  </si>
  <si>
    <t>Hydroxyproline-rich glycoprotein family protein.</t>
  </si>
  <si>
    <t>30821±4514</t>
  </si>
  <si>
    <t>11459±16205</t>
  </si>
  <si>
    <t>5272±7455</t>
  </si>
  <si>
    <t>PGSC0003DMT400009915</t>
  </si>
  <si>
    <t>Acylphosphatase [Source:PGSC_GENE;Acc:PGSC0003DMG400003886]</t>
  </si>
  <si>
    <t>AT5G03370</t>
  </si>
  <si>
    <t>acylphosphatase family;</t>
  </si>
  <si>
    <t>Q9LZF2</t>
  </si>
  <si>
    <t>Acylphosphatase.</t>
  </si>
  <si>
    <t>47371±11773</t>
  </si>
  <si>
    <t>36260±8812</t>
  </si>
  <si>
    <t>23539±4701</t>
  </si>
  <si>
    <t>PGSC0003DMT400009952</t>
  </si>
  <si>
    <t>RAB1X [Source:PGSC_GENE;Acc:PGSC0003DMG400003898]</t>
  </si>
  <si>
    <t>AT5G03530</t>
  </si>
  <si>
    <t>RAB GTPase homolog C2A;Encodes a member of the Rab GTPase family of proteins. This protein interacts with the tail region of a myosin XI protein (AT5G43900) in a GTP-dependent manner. CFP:RabC2a appears to co-localize with peroxisomes.</t>
  </si>
  <si>
    <t>O49841</t>
  </si>
  <si>
    <t>Ras-related protein RABC2a; Intracellular vesicle trafficking and protein transport. Belongs to the small GTPase superfamily. Rab family.</t>
  </si>
  <si>
    <t>218773±148794</t>
  </si>
  <si>
    <t>76857±21600</t>
  </si>
  <si>
    <t>49594±38975</t>
  </si>
  <si>
    <t>PGSC0003DMT400009973</t>
  </si>
  <si>
    <t>ATSMC2 [Source:PGSC_GENE;Acc:PGSC0003DMG400003903]</t>
  </si>
  <si>
    <t>AT5G52280</t>
  </si>
  <si>
    <t>Myosin heavy chain-related protein;</t>
  </si>
  <si>
    <t>30053±21294</t>
  </si>
  <si>
    <t>53289±40867</t>
  </si>
  <si>
    <t>PGSC0003DMT400009994</t>
  </si>
  <si>
    <t>Copper chaperone [Source:PGSC_GENE;Acc:PGSC0003DMG400003914]</t>
  </si>
  <si>
    <t>AT1G12520</t>
  </si>
  <si>
    <t>copper chaperone for SOD1;Copper/zinc superoxide dismutase copper chaperone. Localized to the chloroplast. Expressed in roots and shoots. Up-regulated in response to copper and senescence. The AtACC activates all three CuZnSOD activities located in three different subcellular compartments.  Contains three domains, central, ATX-1 like and C-terminal. ATX-1 like domain essential for the copper chaperone function of AtCCS in planta.</t>
  </si>
  <si>
    <t>Q9LD47</t>
  </si>
  <si>
    <t>Copper chaperone for superoxide dismutase, chloroplastic/cytosolic; Copper chaperone for the superoxide dismutases CSD1, CSD2 and CSD3. Binds copper ions and delivers them specifically to CSDs. Is required for assistance in CSDs disulfide bond formation and thereby activation of CSDs. May be involved in the negative regulation of heat stress-responsive genes and thermotolerance.</t>
  </si>
  <si>
    <t>201798±49978</t>
  </si>
  <si>
    <t>143872±79341</t>
  </si>
  <si>
    <t>128905±86185</t>
  </si>
  <si>
    <t>PGSC0003DMT400010010</t>
  </si>
  <si>
    <t>ATP-dependent clp protease [Source:PGSC_GENE;Acc:PGSC0003DMG400003923]</t>
  </si>
  <si>
    <t>AT4G12060</t>
  </si>
  <si>
    <t>Double Clp-N motif protein;</t>
  </si>
  <si>
    <t>Q8GW78</t>
  </si>
  <si>
    <t>ATP-dependent Clp protease ATP-binding subunit CLPT2, chloroplastic; Accessory protein regulating the assembly of the plastidial Clp protease system. CLPT1 first binds to the heptameric P-ring containing the CLP3-6 subunits followed by CLPT2, and only then does the P-ring combine with the R-ring composed of the clpP1 and CLPR1-4 subunits. Once the core complex is fully assembled, it then associates to the CLPC chaperone partner to form the functional protease. CLPT2 and CLPT1 are partially redundant.</t>
  </si>
  <si>
    <t>60704±6951</t>
  </si>
  <si>
    <t>42912±2704</t>
  </si>
  <si>
    <t>13912±9860</t>
  </si>
  <si>
    <t>PGSC0003DMT400010029</t>
  </si>
  <si>
    <t>Conserved gene of unknown function [Source:PGSC_GENE;Acc:PGSC0003DMG400003931]</t>
  </si>
  <si>
    <t>AT1G12380</t>
  </si>
  <si>
    <t>F4IC79</t>
  </si>
  <si>
    <t>DUF659 domain-containing protein.</t>
  </si>
  <si>
    <t>183855±36985</t>
  </si>
  <si>
    <t>340764±84659</t>
  </si>
  <si>
    <t>817801±128861</t>
  </si>
  <si>
    <t>PGSC0003DMT400010065</t>
  </si>
  <si>
    <t>ADP-sugar diphosphatase [Source:PGSC_GENE;Acc:PGSC0003DMG400003941]</t>
  </si>
  <si>
    <t>AT4G11980</t>
  </si>
  <si>
    <t>nudix hydrolase homolog 14;</t>
  </si>
  <si>
    <t>Q9SZ63</t>
  </si>
  <si>
    <t>Nudix hydrolase 14, chloroplastic; Mediates the hydrolysis of some nucleoside diphosphate derivatives. Can use ADP-glucose, ADP-mannose and ADP-ribose as substrates. Regulates the intracellular ADP-glucose levels linked to starch biosynthesis; Belongs to the Nudix hydrolase family.</t>
  </si>
  <si>
    <t>878929±99889</t>
  </si>
  <si>
    <t>552207±95780</t>
  </si>
  <si>
    <t>138577±19455</t>
  </si>
  <si>
    <t>PGSC0003DMT400010090</t>
  </si>
  <si>
    <t>ATP-dependent Clp protease proteolytic subunit [Source:PGSC_GENE;Acc:PGSC0003DMG400003952]</t>
  </si>
  <si>
    <t>AT1G12410</t>
  </si>
  <si>
    <t>CLP protease proteolytic subunit 2;Encodes a ClpP-related sequence. Though similar to ClpP proteins, this does not contains the highly conserved catalytic triad of Ser-type proteases (Ser-His-Asp). The name reflects nomenclature described in Adam et. al (2001).</t>
  </si>
  <si>
    <t>Q9XJ36</t>
  </si>
  <si>
    <t>ATP-dependent Clp protease proteolytic subunit-related protein 2, chloroplastic; Required for chloroplast development and integrity. Involved in the regulation of plastoglobules formation. Belongs to the peptidase S14 family.</t>
  </si>
  <si>
    <t>667326±14828</t>
  </si>
  <si>
    <t>619004±67012</t>
  </si>
  <si>
    <t>221028±15511</t>
  </si>
  <si>
    <t>PGSC0003DMT400010162</t>
  </si>
  <si>
    <t>Acetylglutamate kinase [Source:PGSC_GENE;Acc:PGSC0003DMG400003981]</t>
  </si>
  <si>
    <t>AT3G57560</t>
  </si>
  <si>
    <t>N-acetyl-l-glutamate kinase;encodes a N-acetylglutamate kinase, involved in arginine biosynthesis</t>
  </si>
  <si>
    <t>Q9SCL7</t>
  </si>
  <si>
    <t>Acetylglutamate kinase, chloroplastic; Involved in the arginine biosynthetic pathway via the intermediate compound ornithine; Belongs to the acetylglutamate kinase family. ArgB subfamily.</t>
  </si>
  <si>
    <t>437046±31013</t>
  </si>
  <si>
    <t>181163±53530</t>
  </si>
  <si>
    <t>59792±20522</t>
  </si>
  <si>
    <t>PGSC0003DMT400010173</t>
  </si>
  <si>
    <t>Actin [Source:PGSC_GENE;Acc:PGSC0003DMG400003985]</t>
  </si>
  <si>
    <t>AT5G09810</t>
  </si>
  <si>
    <t>actin 7;Member of Actin gene family.Mutants are defective in germination and root growth.</t>
  </si>
  <si>
    <t>P53492</t>
  </si>
  <si>
    <t>Actin-7; Actins are highly conserved proteins that are involved in various types of cell motility and are ubiquitously expressed in all eukaryotic cells. Essential component of cell cytoskeleton; plays an important role in cytoplasmic streaming, cell shape determination, cell division, organelle movement and extension growth. This is considered as one of the vegetative actins which is involved in the regulation of hormone-induced plant cell proliferation and callus formation.</t>
  </si>
  <si>
    <t>94460388±10600917</t>
  </si>
  <si>
    <t>27022656±3769423</t>
  </si>
  <si>
    <t>19983304±1242097</t>
  </si>
  <si>
    <t>PGSC0003DMT400010183</t>
  </si>
  <si>
    <t>Snrnp sm protein [Source:PGSC_GENE;Acc:PGSC0003DMG400003988]</t>
  </si>
  <si>
    <t>AT1G21190</t>
  </si>
  <si>
    <t>Q9LMN4</t>
  </si>
  <si>
    <t xml:space="preserve">Sm-like protein LSM3A; Component of LSM protein complexes, which are involved in RNA processing. Component of the cytoplasmic LSM1-LSM7 complex which is involved in mRNA degradation by promoting decapping and leading to accurate 5'-3' mRNA decay. The cytoplasmic LSM1-LSM7 complex regulates developmental gene expression by the decapping of specific development- related transcripts. Component of the nuclear LSM2-LSM8 complex which is involved splicing nuclear mRNAs. LSM2-LSM8 binds directly to the U6 small nuclear RNAs (snRNAs) and is essential for accurate splicing of selected developme [...] </t>
  </si>
  <si>
    <t>120108±19794</t>
  </si>
  <si>
    <t>151390±14431</t>
  </si>
  <si>
    <t>88246±17176</t>
  </si>
  <si>
    <t>PGSC0003DMT400010187</t>
  </si>
  <si>
    <t>Transporter [Source:PGSC_GENE;Acc:PGSC0003DMG400003990]</t>
  </si>
  <si>
    <t>AT5G64690</t>
  </si>
  <si>
    <t>neurofilament triplet H protein-related;</t>
  </si>
  <si>
    <t>630626±355883</t>
  </si>
  <si>
    <t>354200±150725</t>
  </si>
  <si>
    <t>306756±351881</t>
  </si>
  <si>
    <t>PGSC0003DMT400010254</t>
  </si>
  <si>
    <t>Nicotinate phosphoribosyltransferase [Source:PGSC_GENE;Acc:PGSC0003DMG400004012]</t>
  </si>
  <si>
    <t>AT2G23420</t>
  </si>
  <si>
    <t>nicotinate phosphoribosyltransferase 2;</t>
  </si>
  <si>
    <t>Q84WV8</t>
  </si>
  <si>
    <t>Nicotinate phosphoribosyltransferase 2; Catalyzes the first step in the biosynthesis of NAD from nicotinic acid, the ATP-dependent synthesis of beta-nicotinate D- ribonucleotide from nicotinate and 5-phospho-D-ribose 1-phosphate. Helps prevent cellular oxidative stress via its role in NAD biosynthesis; Belongs to the NAPRTase family.</t>
  </si>
  <si>
    <t>705017±102054</t>
  </si>
  <si>
    <t>228682±84332</t>
  </si>
  <si>
    <t>79246±22813</t>
  </si>
  <si>
    <t>PGSC0003DMT400010280</t>
  </si>
  <si>
    <t>RNA-binding protein [Source:PGSC_GENE;Acc:PGSC0003DMG401004019]</t>
  </si>
  <si>
    <t>AT4G36960</t>
  </si>
  <si>
    <t>Q94AC3</t>
  </si>
  <si>
    <t>10904±8212</t>
  </si>
  <si>
    <t>4823±3958</t>
  </si>
  <si>
    <t>PGSC0003DMT400010292</t>
  </si>
  <si>
    <t>Phenylalanyl-tRNA synthetase alpha chain [Source:PGSC_GENE;Acc:PGSC0003DMG400004021]</t>
  </si>
  <si>
    <t>AT4G39280</t>
  </si>
  <si>
    <t>phenylalanyl-tRNA synthetase, putative / phenylalanine--tRNA ligase, putative;</t>
  </si>
  <si>
    <t>Q9T034</t>
  </si>
  <si>
    <t>Phenylalanine--tRNA ligase alpha subunit, cytoplasmic; Belongs to the class-II aminoacyl-tRNA synthetase family. Phe-tRNA synthetase alpha subunit type 2 subfamily.</t>
  </si>
  <si>
    <t>2195584±163356</t>
  </si>
  <si>
    <t>1319093±282540</t>
  </si>
  <si>
    <t>341135±88066</t>
  </si>
  <si>
    <t>PGSC0003DMT400010366</t>
  </si>
  <si>
    <t>Vacuolar ATP synthase subunit E [Source:PGSC_GENE;Acc:PGSC0003DMG400004047]</t>
  </si>
  <si>
    <t>AT4G11150</t>
  </si>
  <si>
    <t>vacuolar ATP synthase subunit E1;Encodes a vacuolar H+-ATPase subunit E isoform 1 which is required for Golgi organization and vacuole function in embryogenesis.</t>
  </si>
  <si>
    <t>golgi,vacuole</t>
  </si>
  <si>
    <t>Q9C9Z8</t>
  </si>
  <si>
    <t>V-type proton ATPase subunit E2; Subunit of the peripheral V1 complex of vacuolar ATPase essential for assembly or catalytic function. V-ATPase is responsible for acidifying a variety of intracellular compartments in eukaryotic cells (By similarity).</t>
  </si>
  <si>
    <t>46109±15623</t>
  </si>
  <si>
    <t>42339±8450</t>
  </si>
  <si>
    <t>14734±10602</t>
  </si>
  <si>
    <t>PGSC0003DMT400010375</t>
  </si>
  <si>
    <t>Serine/threonine protein phosphatase 2a regulatory subunit A [Source:PGSC_GENE;Acc:PGSC0003DMG400004052]</t>
  </si>
  <si>
    <t>AT3G25800</t>
  </si>
  <si>
    <t>protein phosphatase 2A  subunit A2;one of three genes encoding the protein phosphatase 2A regulatory subunit</t>
  </si>
  <si>
    <t>Q38950</t>
  </si>
  <si>
    <t xml:space="preserve">Serine/threonine-protein phosphatase 2A 65 kDa regulatory subunit A beta isoform; The A subunit of protein phosphatase 2A serves as a scaffolding molecule to coordinate the assembly of the catalytic subunit and a variable regulatory B subunit. Involved during developmental process such as seedling and floral developments. Seems to act as a negative regulator of PP2A catalytic activity. Associates with the serine/threonine-protein phosphatase PP2A catalytic subunit C and regulatory subunit B' to positively regulates beta-oxidation of fatty acids and protoauxins in peroxisomes by dephosp [...] </t>
  </si>
  <si>
    <t>945455±74664</t>
  </si>
  <si>
    <t>616713±158825</t>
  </si>
  <si>
    <t>178750±32864</t>
  </si>
  <si>
    <t>PGSC0003DMT400010484</t>
  </si>
  <si>
    <t>Ferredoxin--NADP reductase, root-type isozyme, chloroplastic [Source:PGSC_GENE;Acc:PGSC0003DMG400004095]</t>
  </si>
  <si>
    <t>116797±18590</t>
  </si>
  <si>
    <t>49619±9666</t>
  </si>
  <si>
    <t>30614±6303</t>
  </si>
  <si>
    <t>PGSC0003DMT400010496</t>
  </si>
  <si>
    <t>Acetyl-CoA synthetase [Source:PGSC_GENE;Acc:PGSC0003DMG400004100]</t>
  </si>
  <si>
    <t>AT5G36880</t>
  </si>
  <si>
    <t>acetyl-CoA synthetase;Encodes a plastidic acetyl-coA synthetase. This enzyme plays a role in converting acetate to acetyl-coA in the plastids. It does not appear to be a major contributor to  fatty acid biosynthesis based on mutant phenotypes. The enzyme seems to act as a monomer and may play an important role  in preventing the toxic accumulation of fermentation products including acetaldehyde, acetate, and ethanol. It participates in  the pyruvate dehydrogenase bypass pathway</t>
  </si>
  <si>
    <t>B9DGD6</t>
  </si>
  <si>
    <t>Acetyl-coenzyme A synthetase, chloroplastic/glyoxysomal; Catalyzes the production of acetyl-CoA, an activated form of acetate that can be used for lipid synthesis or for energy generation. May play a limited role in the biosynthesis of lipids. Belongs to the ATP-dependent AMP-binding enzyme family.</t>
  </si>
  <si>
    <t>102770±9578</t>
  </si>
  <si>
    <t>47670±44299</t>
  </si>
  <si>
    <t>9626±13613</t>
  </si>
  <si>
    <t>PGSC0003DMT400010497</t>
  </si>
  <si>
    <t>H(+)-transporting ATPase [Source:PGSC_GENE;Acc:PGSC0003DMG400004101]</t>
  </si>
  <si>
    <t>AT2G18960</t>
  </si>
  <si>
    <t>H(+)-ATPase 1;Encodes a plasma membrane proton ATPase.  Mutants have a reduced ability to close their stomata in response to drought and are affected in stomatal but not seed responsiveness to ABA.</t>
  </si>
  <si>
    <t>P20649</t>
  </si>
  <si>
    <t>ATPase 1, plasma membrane-type; The plasma membrane H(+) ATPase of plants and fungi generates a proton gradient that drives the active transport of nutrients by H(+)-symport. The resulting external acidification and/or internal alkinization may mediate growth responses. Forms a functional cation- translocating unit with CNGC17 that is activated by PSKR1/BAK1 and possibly other BAK1/RLK complexes.</t>
  </si>
  <si>
    <t>1606880±121185</t>
  </si>
  <si>
    <t>1514913±111468</t>
  </si>
  <si>
    <t>2411611±1707052</t>
  </si>
  <si>
    <t>PGSC0003DMT400010518</t>
  </si>
  <si>
    <t>Spermidine synthase [Source:PGSC_GENE;Acc:PGSC0003DMG400004111]</t>
  </si>
  <si>
    <t>AT1G23820</t>
  </si>
  <si>
    <t>spermidine synthase 1;Spermidine synthase.</t>
  </si>
  <si>
    <t>Q9ZUB3</t>
  </si>
  <si>
    <t>Spermidine synthase 1.</t>
  </si>
  <si>
    <t>2925344±417344</t>
  </si>
  <si>
    <t>2000168±181273</t>
  </si>
  <si>
    <t>962566±384268</t>
  </si>
  <si>
    <t>PGSC0003DMT400010532</t>
  </si>
  <si>
    <t>AP-1 complex subunit gamma-2 [Source:PGSC_GENE;Acc:PGSC0003DMG400004116]</t>
  </si>
  <si>
    <t>AT1G60070</t>
  </si>
  <si>
    <t>Adaptor protein complex AP-1, gamma subunit;</t>
  </si>
  <si>
    <t>Q9ZUI6</t>
  </si>
  <si>
    <t>AP-1 complex subunit gamma-2; Subunit of clathrin-associated adaptor protein complex 1 that plays a role in protein sorting at the trans-Golgi network and early endosomes (TGN/EE). The AP complexes mediate both the recruitment of clathrin to membranes and the recognition of sorting signals within the cytosolic tails of transmembrane cargo molecules (By similarity).</t>
  </si>
  <si>
    <t>341258±103117</t>
  </si>
  <si>
    <t>239674±98610</t>
  </si>
  <si>
    <t>22190±31382</t>
  </si>
  <si>
    <t>PGSC0003DMT400010554</t>
  </si>
  <si>
    <t>Ribosomal protein S9 [Source:PGSC_GENE;Acc:PGSC0003DMG400004124]</t>
  </si>
  <si>
    <t>AT2G09990</t>
  </si>
  <si>
    <t>Ribosomal protein S5 domain 2-like superfamily protein;</t>
  </si>
  <si>
    <t>Q9SK22</t>
  </si>
  <si>
    <t>40S ribosomal protein S16-1; Belongs to the universal ribosomal protein uS9 family.</t>
  </si>
  <si>
    <t>6950245±588914</t>
  </si>
  <si>
    <t>5576606±696120</t>
  </si>
  <si>
    <t>2749133±350727</t>
  </si>
  <si>
    <t>PGSC0003DMT400010555</t>
  </si>
  <si>
    <t>Aldehyde dehydrogenase (NAD+) [Source:PGSC_GENE;Acc:PGSC0003DMG401004125]</t>
  </si>
  <si>
    <t>AT1G23800</t>
  </si>
  <si>
    <t>aldehyde dehydrogenase 2B7;Encodes a mitochondrial aldehyde dehydrogenase; nuclear gene for mitochondrial product.</t>
  </si>
  <si>
    <t>Q8S528</t>
  </si>
  <si>
    <t>Aldehyde dehydrogenase family 2 member B7, mitochondrial; Possesses activity on acetaldehyde and glycolaldehyde in vitro; Belongs to the aldehyde dehydrogenase family.</t>
  </si>
  <si>
    <t>873328±372730</t>
  </si>
  <si>
    <t>620442±376095</t>
  </si>
  <si>
    <t>544381±79940</t>
  </si>
  <si>
    <t>PGSC0003DMT400010575</t>
  </si>
  <si>
    <t>Glyceraldehyde-3-phosphate dehydrogenase C subunit [Source:PGSC_GENE;Acc:PGSC0003DMG400004130]</t>
  </si>
  <si>
    <t>1838901±564537</t>
  </si>
  <si>
    <t>877266±200969</t>
  </si>
  <si>
    <t>531866±244652</t>
  </si>
  <si>
    <t>PGSC0003DMT400010624</t>
  </si>
  <si>
    <t>Protein disulfide isomerase [Source:PGSC_GENE;Acc:PGSC0003DMG400004150]</t>
  </si>
  <si>
    <t>AT1G21750</t>
  </si>
  <si>
    <t>PDI-like 1-1;Encodes a protein disulfide isomerase-like (PDIL) protein, a member of a multigene family within the thioredoxin (TRX) superfamily; isoform contains non-consensus GA donor splice site at intron 9. Transcript levels for this gene are up-regulated in response to three different chemical inducers of ER stress (dithiothreitol, beta-mercaptoethanol, and tunicamycin). Neither AtIRE1-2 nor AtbZIP60 appear to be required for this response.</t>
  </si>
  <si>
    <t>Q9XI01</t>
  </si>
  <si>
    <t>Protein disulfide isomerase-like 1-1; Protein disulfide isomerase that associates with RD21A protease for trafficking from the ER through the Golgi to lytic and protein storage vacuoles of endothelial cells in developing seeds. Regulates the timing of programmed cell death (PCD) of the endothelial cells by chaperoning and inhibiting cysteine proteases during their trafficking to vacuoles.</t>
  </si>
  <si>
    <t>5315275±386814</t>
  </si>
  <si>
    <t>4575875±389245</t>
  </si>
  <si>
    <t>2946693±277762</t>
  </si>
  <si>
    <t>PGSC0003DMT400010632</t>
  </si>
  <si>
    <t>Thiamine biosynthesis protein ThiC variant L1 [Source:PGSC_GENE;Acc:PGSC0003DMG400004151]</t>
  </si>
  <si>
    <t>AT2G29630</t>
  </si>
  <si>
    <t>thiaminC;Encodes a protein involved in thiamin biosynthesis. The protein is an iron-sulfur cluster protein predicted to catalyze the conversion of 5-aminoimidazole ribonucleotide (AIR) to hydroxymethylpyrimidine (HMP) or  hydroxymethylpyrimidine phosphate (HMP-P). A severe reduction of THIC levels in plants decreases vitamin B1 (thiamin diphosphate (TPP)) levels and also leads to changes in the levels of numerous other metabolites since so many primary metabolic enzymes require a TPP co-factor. thiC mutants are chlorotic and arrest in their development at the cotyledon stage. A N-terminal targeting sequence directs the THIC protein to the chloroplast stroma. A conserved TPP-binding site is located in the 3' UTR of the At2g29630.2 gene model, and is predicted to function as a riboswitch. The riboswitch controls the  formation of transcripts with alternative 3' UTR lengths, which affect mRNA accumulation and protein production. THIC transcripts are observed in seedlings 5 or more days after germination, and light promotes the expression of this gene.  Recessive mutant isolated by Redei. Leaves but not cotyledons white, lethal; restored to normal by thiamine or 2,5-dimethyl-4-aminopyrimidine.</t>
  </si>
  <si>
    <t>O82392</t>
  </si>
  <si>
    <t>Phosphomethylpyrimidine synthase, chloroplastic; Catalyzes the synthesis of the hydroxymethylpyrimidine phosphate (HMP-P) moiety of thiamine from aminoimidazole ribotide (AIR) in a radical S-adenosyl-L-methionine (SAM)-dependent reaction. Belongs to the ThiC family.</t>
  </si>
  <si>
    <t>657420±85896</t>
  </si>
  <si>
    <t>342046±108161</t>
  </si>
  <si>
    <t>243861±72671</t>
  </si>
  <si>
    <t>PGSC0003DMT400010634</t>
  </si>
  <si>
    <t>Anthranilate synthase alpha subunit [Source:PGSC_GENE;Acc:PGSC0003DMG400004153]</t>
  </si>
  <si>
    <t>AT2G29690</t>
  </si>
  <si>
    <t>anthranilate synthase 2;Encode a functional anthranilate synthase protein. Expressed at a constitutive basal level. Expression was not induced by wounding nor bacterial pathogen infiltration. Involved in aromatic amino acid biosynthesis.</t>
  </si>
  <si>
    <t>P32069</t>
  </si>
  <si>
    <t>Anthranilate synthase alpha subunit 2, chloroplastic; Part of a heterotetrameric complex that catalyzes the two- step biosynthesis of anthranilate, an intermediate in the biosynthesis of L-tryptophan. In the first step, the glutamine-binding beta subunit of anthranilate synthase (AS) provides the glutamine amidotransferase activity which generates ammonia as a substrate that, along with chorismate, is used in the second step, catalyzed by the large alpha subunit of AS to produce anthranilate (By similarity).</t>
  </si>
  <si>
    <t>356204±125648</t>
  </si>
  <si>
    <t>359530±153048</t>
  </si>
  <si>
    <t>211546±86295</t>
  </si>
  <si>
    <t>PGSC0003DMT400010656</t>
  </si>
  <si>
    <t>Hydrolase, hydrolyzing O-glycosyl compounds [Source:PGSC_GENE;Acc:PGSC0003DMG400004162]</t>
  </si>
  <si>
    <t>AT3G47000</t>
  </si>
  <si>
    <t>Q9SD73</t>
  </si>
  <si>
    <t>Beta-D-glucan exohydrolase-like protein; Belongs to the glycosyl hydrolase 3 family.</t>
  </si>
  <si>
    <t>568766±103011</t>
  </si>
  <si>
    <t>374112±156121</t>
  </si>
  <si>
    <t>80192±39497</t>
  </si>
  <si>
    <t>PGSC0003DMT400010685</t>
  </si>
  <si>
    <t>Asparagine synthetase [glutamine-hydrolyzing] [Source:PGSC_GENE;Acc:PGSC0003DMG400004170]</t>
  </si>
  <si>
    <t>AT3G47340</t>
  </si>
  <si>
    <t>glutamine-dependent asparagine synthase 1;encodes a glutamine-dependent asparagine synthetase, the predicted ASN1 peptide contains a purF-type glutamine-binding domain, and  is expressed predominantly in shoot tissues, where light has a negative effect on its mRNA accumulation.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</si>
  <si>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P49078</t>
  </si>
  <si>
    <t>Asparagine synthetase [glutamine-hydrolyzing] 1; Essential for nitrogen assimilation, distribution and remobilization within the plant via the phloem.</t>
  </si>
  <si>
    <t>173676±38312</t>
  </si>
  <si>
    <t>26656±37697</t>
  </si>
  <si>
    <t>PGSC0003DMT400010772</t>
  </si>
  <si>
    <t>Photosystem Q(B) protein [Source:PGSC_GENE;Acc:PGSC0003DMG400004211]</t>
  </si>
  <si>
    <t>3732926±1443735</t>
  </si>
  <si>
    <t>4016163±1140109</t>
  </si>
  <si>
    <t>3303666±1218464</t>
  </si>
  <si>
    <t>PGSC0003DMT400010866</t>
  </si>
  <si>
    <t>HMG-CoA synthase [Source:PGSC_GENE;Acc:PGSC0003DMG400004253]</t>
  </si>
  <si>
    <t>15567±2041</t>
  </si>
  <si>
    <t>30623±11280</t>
  </si>
  <si>
    <t>41196±22585</t>
  </si>
  <si>
    <t>PGSC0003DMT400010906</t>
  </si>
  <si>
    <t>Tubulin alpha chain [Source:PGSC_GENE;Acc:PGSC0003DMG400004272]</t>
  </si>
  <si>
    <t>AT5G19770</t>
  </si>
  <si>
    <t>tubulin alpha-3;tubulin 3</t>
  </si>
  <si>
    <t>Q56WH1</t>
  </si>
  <si>
    <t>Tubulin alpha-3 chain; Tubulin is the major constituent of microtubules. It binds two moles of GTP, one at an exchangeable site on the beta chain and one at a non-exchangeable site on the alpha chain.</t>
  </si>
  <si>
    <t>2560307±606559</t>
  </si>
  <si>
    <t>1418494±534618</t>
  </si>
  <si>
    <t>749099±82961</t>
  </si>
  <si>
    <t>PGSC0003DMT400010921</t>
  </si>
  <si>
    <t>Dead box ATP-dependent RNA helicase [Source:PGSC_GENE;Acc:PGSC0003DMG400004277]</t>
  </si>
  <si>
    <t>Q9M2F9</t>
  </si>
  <si>
    <t>DEAD-box ATP-dependent RNA helicase 52; Belongs to the DEAD box helicase family. DDX3/DED1 subfamily.</t>
  </si>
  <si>
    <t>84016±59415</t>
  </si>
  <si>
    <t>79190±111992</t>
  </si>
  <si>
    <t>PGSC0003DMT400010931</t>
  </si>
  <si>
    <t>Importin beta-3 [Source:PGSC_GENE;Acc:PGSC0003DMG401004281]</t>
  </si>
  <si>
    <t>AT5G19820</t>
  </si>
  <si>
    <t>ARM repeat superfamily protein;</t>
  </si>
  <si>
    <t>Q93VS8</t>
  </si>
  <si>
    <t>ARM repeat superfamily protein.</t>
  </si>
  <si>
    <t>113075±4437</t>
  </si>
  <si>
    <t>143245±74979</t>
  </si>
  <si>
    <t>140857±47204</t>
  </si>
  <si>
    <t>PGSC0003DMT400010938</t>
  </si>
  <si>
    <t>EIG-I24 protein [Source:PGSC_GENE;Acc:PGSC0003DMG400004283]</t>
  </si>
  <si>
    <t>AT1G28680</t>
  </si>
  <si>
    <t>Q8LF28</t>
  </si>
  <si>
    <t>Anthranilate N-hydroxycinnamoyl/benzoyltransferase, putative.</t>
  </si>
  <si>
    <t>1980080±273196</t>
  </si>
  <si>
    <t>896643±156862</t>
  </si>
  <si>
    <t>337000±118642</t>
  </si>
  <si>
    <t>PGSC0003DMT400010976</t>
  </si>
  <si>
    <t>Fasciclin-like arabinogalactan protein 19 [Source:PGSC_GENE;Acc:PGSC0003DMG400004298]</t>
  </si>
  <si>
    <t>10013±2620</t>
  </si>
  <si>
    <t>5349±3868</t>
  </si>
  <si>
    <t>PGSC0003DMT400010985</t>
  </si>
  <si>
    <t>Chlorophyll a,b binding protein type I [Source:PGSC_GENE;Acc:PGSC0003DMG400004301]</t>
  </si>
  <si>
    <t>AT2G05100</t>
  </si>
  <si>
    <t>photosystem II light harvesting complex gene 2.1;Lhcb2.1 protein encoding a subunit of the light harvesting complex II. Member of a gene family with high degree of sequence similarity. Initially LHCB2.3 was considered as a separate gene but appears to be an allele of LHCB2.1.</t>
  </si>
  <si>
    <t>Q9SHR7</t>
  </si>
  <si>
    <t xml:space="preserve">Chlorophyll a-b binding protein 2.1, chloroplastic; The light-harvesting complex (LHC) functions as a light receptor, it captures and delivers excitation energy to photosystems with which it is closely associated (By similarity). Mediates rapid phosphorylation and migration of LHCII-PSII to photosystem I (PSI) after transition to state 2 (red) light conditions, thus leading to the formation of PSI-PSII-LHCII and PSI-LHCII supercomplex to balance the relative excitation of PSI and PSII. Involved in the production of reactive oxygen species (ROS) and stomatal closure upon abscisic acid ( [...] </t>
  </si>
  <si>
    <t>452866±214131</t>
  </si>
  <si>
    <t>249917±44843</t>
  </si>
  <si>
    <t>131593±85559</t>
  </si>
  <si>
    <t>PGSC0003DMT400011072</t>
  </si>
  <si>
    <t>Pyruvate dehydrogenase [Source:PGSC_GENE;Acc:PGSC0003DMG401004334]</t>
  </si>
  <si>
    <t>AT5G50850</t>
  </si>
  <si>
    <t>Transketolase family protein;</t>
  </si>
  <si>
    <t>Q38799</t>
  </si>
  <si>
    <t>Pyruvate dehydrogenase E1 component subunit beta-1, mitochondrial; The pyruvate dehydrogenase complex catalyzes the overall conversion of pyruvate to acetyl-CoA and CO(2). It contains multiple copies of three enzymatic components: pyruvate dehydrogenase (E1), dihydrolipoamide acetyltransferase (E2) and lipoamide dehydrogenase (E3).</t>
  </si>
  <si>
    <t>458942±95833</t>
  </si>
  <si>
    <t>298647±53070</t>
  </si>
  <si>
    <t>236436±108295</t>
  </si>
  <si>
    <t>PGSC0003DMT400011092</t>
  </si>
  <si>
    <t>DNA binding protein [Source:PGSC_GENE;Acc:PGSC0003DMG400004340]</t>
  </si>
  <si>
    <t>AT5G50860</t>
  </si>
  <si>
    <t>Q9ZVM9</t>
  </si>
  <si>
    <t>Probable serine/threonine-protein kinase At1g54610; Belongs to the protein kinase superfamily. Ser/Thr protein kinase family.</t>
  </si>
  <si>
    <t>135959±66885</t>
  </si>
  <si>
    <t>265630±63016</t>
  </si>
  <si>
    <t>296196±127868</t>
  </si>
  <si>
    <t>PGSC0003DMT400011133</t>
  </si>
  <si>
    <t>Glutamine synthetase [Source:PGSC_GENE;Acc:PGSC0003DMG400004355]</t>
  </si>
  <si>
    <t>AT5G35630</t>
  </si>
  <si>
    <t>glutamine synthetase 2;chloroplastic glutamine synthetase</t>
  </si>
  <si>
    <t>Q43127</t>
  </si>
  <si>
    <t>Glutamine synthetase, chloroplastic/mitochondrial; The light-modulated chloroplast/mitochondrial enzyme, encoded by a nuclear gene and expressed primarily in leaves, is responsible for the reassimilation of the ammonia generated by photorespiration. Belongs to the glutamine synthetase family.</t>
  </si>
  <si>
    <t>5732791±822460</t>
  </si>
  <si>
    <t>4333003±827933</t>
  </si>
  <si>
    <t>1505437±113814</t>
  </si>
  <si>
    <t>PGSC0003DMT400011138</t>
  </si>
  <si>
    <t>Big map kinase/bmk [Source:PGSC_GENE;Acc:PGSC0003DMG400004357]</t>
  </si>
  <si>
    <t>AT5G19010</t>
  </si>
  <si>
    <t>mitogen-activated protein kinase 16;member of MAP Kinase</t>
  </si>
  <si>
    <t>Q8W4J2</t>
  </si>
  <si>
    <t>Mitogen-activated protein kinase 16.</t>
  </si>
  <si>
    <t>266191±66820</t>
  </si>
  <si>
    <t>59005±42943</t>
  </si>
  <si>
    <t>21861±15579</t>
  </si>
  <si>
    <t>PGSC0003DMT400011141</t>
  </si>
  <si>
    <t>Endo-1,3-1,4-beta-d-glucanase [Source:PGSC_GENE;Acc:PGSC0003DMG402004358]</t>
  </si>
  <si>
    <t>214658±42748</t>
  </si>
  <si>
    <t>131781±13492</t>
  </si>
  <si>
    <t>114697±70493</t>
  </si>
  <si>
    <t>PGSC0003DMT400011147</t>
  </si>
  <si>
    <t>Auxin-regulated dual specificity cytosolic kinase [Source:PGSC_GENE;Acc:PGSC0003DMG400004363]</t>
  </si>
  <si>
    <t>AT2G05940</t>
  </si>
  <si>
    <t>Q9ZUF4</t>
  </si>
  <si>
    <t>Serine/threonine-protein kinase RIPK; Serine/threonine-protein kinase involved in disease resistance. During Pseudomonas syringae infection, and in response to the bacterial effectors AvrB and AvrRpm1, RIPK phosphorylates the host target RIN4, which subsequently activates RPM1-dependent effector- triggered immunity (ETI). Seems to act as negative regulator of plant basal defense responses and may play a role in pathogen-associated molecular pattern (PAMP)-triggered immunity (PTI). Required for the bacterial XopAC/AvrAC effector-triggered immunity against Xanthomonas campestris.</t>
  </si>
  <si>
    <t>138486±23816</t>
  </si>
  <si>
    <t>103542±47091</t>
  </si>
  <si>
    <t>52334±37950</t>
  </si>
  <si>
    <t>PGSC0003DMT400011175</t>
  </si>
  <si>
    <t>25.3 kDa vesicle transport protein [Source:PGSC_GENE;Acc:PGSC0003DMG400004374]</t>
  </si>
  <si>
    <t>AT1G11890</t>
  </si>
  <si>
    <t>Synaptobrevin family protein;member of SEC22 Gene Family</t>
  </si>
  <si>
    <t>Q94AU2</t>
  </si>
  <si>
    <t>25.3 kDa vesicle transport protein; V-SNARE involved in vesicle trafficking from the ER to the Golgi complex; Belongs to the synaptobrevin family.</t>
  </si>
  <si>
    <t>87522±5524</t>
  </si>
  <si>
    <t>31818±23819</t>
  </si>
  <si>
    <t>3254±4603</t>
  </si>
  <si>
    <t>PGSC0003DMT400011261</t>
  </si>
  <si>
    <t>Protein kinase 1b [Source:PGSC_GENE;Acc:PGSC0003DMG400004409]</t>
  </si>
  <si>
    <t>AT1G07570</t>
  </si>
  <si>
    <t>Protein kinase superfamily protein;Protein kinase capable of phosphorylating tyrosine, serine, and threonine residues</t>
  </si>
  <si>
    <t>Q06548</t>
  </si>
  <si>
    <t>Probable serine/threonine-protein kinase PBL9; Possible bi-functional kinase. In vitro, it exhibits serine/threonine activity. In vivo, can phosphorylate tyrosine residues of limited substrates. May be involved in plant defense signaling (By similarity).</t>
  </si>
  <si>
    <t>621250±58041</t>
  </si>
  <si>
    <t>250179±70571</t>
  </si>
  <si>
    <t>148488±63921</t>
  </si>
  <si>
    <t>PGSC0003DMT400011335</t>
  </si>
  <si>
    <t>Triosephosphate isomerase, chloroplastic [Source:PGSC_GENE;Acc:PGSC0003DMG400004436]</t>
  </si>
  <si>
    <t>4654613±156010</t>
  </si>
  <si>
    <t>2602949±652395</t>
  </si>
  <si>
    <t>1061551±154543</t>
  </si>
  <si>
    <t>PGSC0003DMT400011350</t>
  </si>
  <si>
    <t>HAD superfamily protein involved in N-acetyl-glucosamine catabolism [Source:PGSC_GENE;Acc:PGSC0003DMG400004444]</t>
  </si>
  <si>
    <t>AT5G10460</t>
  </si>
  <si>
    <t>Q6DBI9</t>
  </si>
  <si>
    <t>28011±3035</t>
  </si>
  <si>
    <t>6265±4774</t>
  </si>
  <si>
    <t>2106±2979</t>
  </si>
  <si>
    <t>PGSC0003DMT400011370</t>
  </si>
  <si>
    <t>Glutaredoxin, grx [Source:PGSC_GENE;Acc:PGSC0003DMG400004454]</t>
  </si>
  <si>
    <t>AT2G38270</t>
  </si>
  <si>
    <t>CAX-interacting protein 2;Encodes protein homologous to CXIP1.  CXIP1 is a PICOT domain containing protein interacts with CAX1, a high capacity calcium transporter.  However, CXP2 does not interact with CAX1 and only moderately activates another calcium transporter CAX4.</t>
  </si>
  <si>
    <t>Q8H7F6</t>
  </si>
  <si>
    <t>Bifunctional monothiol glutaredoxin-S16, chloroplastic; May only reduce GSH-thiol disulfides, but not protein disulfides (Probable). Participates probably to the maturation of iron- sulfur proteins and to the regulation of the redox state of the BOLA proteins (Probable). The GRXS16-BOLA1 heterodimer binds a labile, oxygen sensitive iron-sulfur cluster. Able to cleave linearized DNA in vitro.</t>
  </si>
  <si>
    <t>158795±10208</t>
  </si>
  <si>
    <t>41402±11327</t>
  </si>
  <si>
    <t>2490±3521</t>
  </si>
  <si>
    <t>PGSC0003DMT400011386</t>
  </si>
  <si>
    <t>Paramyosin [Source:PGSC_GENE;Acc:PGSC0003DMG400004459]</t>
  </si>
  <si>
    <t>AT2G26570</t>
  </si>
  <si>
    <t>Plant protein of unknown function (DUF827);Encodes a coiled-coil protein WEB1 (weak chloroplast movement under blue light 1).  WEB1, together with another coiled-coil protein WEB2/PMI2 (At1g66840), maintains the chloroplast photorelocation movement velocity.</t>
  </si>
  <si>
    <t>Q9C638</t>
  </si>
  <si>
    <t>Protein WEAK CHLOROPLAST MOVEMENT UNDER BLUE LIGHT-like 2; Belongs to the WEB family.</t>
  </si>
  <si>
    <t>625371±51126</t>
  </si>
  <si>
    <t>377939±15999</t>
  </si>
  <si>
    <t>200264±49625</t>
  </si>
  <si>
    <t>PGSC0003DMT400011462</t>
  </si>
  <si>
    <t>Xaa-Pro aminopeptidase 2 [Source:PGSC_GENE;Acc:PGSC0003DMG400004498]</t>
  </si>
  <si>
    <t>AT4G36760</t>
  </si>
  <si>
    <t>aminopeptidase P1;Arabidopsis aminopeptidase P1</t>
  </si>
  <si>
    <t>F4JQH3</t>
  </si>
  <si>
    <t>Aminopeptidase P1; Catalyzes the removal of a penultimate prolyl residue from the N-termini of peptides, such as Arg-Pro-Pro (By similarity). Aminopeptidase that binds to the auxin transport inhibitor N-1- naphthylphthalamic acid (NPA). May play a negative role in the regulation of PIN auxin transport proteins.</t>
  </si>
  <si>
    <t>5663860±114082</t>
  </si>
  <si>
    <t>4631455±960159</t>
  </si>
  <si>
    <t>2002937±341863</t>
  </si>
  <si>
    <t>PGSC0003DMT400011519</t>
  </si>
  <si>
    <t>Endomembrane protein emp70 [Source:PGSC_GENE;Acc:PGSC0003DMG400004531]</t>
  </si>
  <si>
    <t>AT1G10950</t>
  </si>
  <si>
    <t>transmembrane nine 1;Encodes an Arabidopsis Transmembrane nine (TMN) protein.  Transmembrane nine (TM9) proteins are localized in the secretory pathway of eukaryotic cells and are involved in cell adhesion and phagocytosis.</t>
  </si>
  <si>
    <t>Q940G0</t>
  </si>
  <si>
    <t>Transmembrane 9 superfamily member 1.</t>
  </si>
  <si>
    <t>446179±89855</t>
  </si>
  <si>
    <t>511100±199601</t>
  </si>
  <si>
    <t>287236±61595</t>
  </si>
  <si>
    <t>PGSC0003DMT400011624</t>
  </si>
  <si>
    <t>Adenosylhomocysteinase [Source:PGSC_GENE;Acc:PGSC0003DMG400004572]</t>
  </si>
  <si>
    <t>AT4G13940</t>
  </si>
  <si>
    <t>S-adenosyl-L-homocysteine hydrolase;Encodes a S-adenosyl-L-homocysteine hydrolase required for DNA methylation-dependent gene silencing.</t>
  </si>
  <si>
    <t>O23255</t>
  </si>
  <si>
    <t>Adenosylhomocysteinase 1; Adenosylhomocysteine is a competitive inhibitor of S- adenosyl-L-methionine-dependent methyl transferase reactions; therefore adenosylhomocysteinase may play a key role in the control of methylations via regulation of the intracellular concentration of adenosylhomocysteine. Required for DNA methylation-dependent gene silencing.</t>
  </si>
  <si>
    <t>121250791±13535344</t>
  </si>
  <si>
    <t>58784433±13662843</t>
  </si>
  <si>
    <t>27134067±2060839</t>
  </si>
  <si>
    <t>PGSC0003DMT400011627</t>
  </si>
  <si>
    <t>Anthocyanin 5-O-glucosyltransferase [Source:PGSC_GENE;Acc:PGSC0003DMG400004573]</t>
  </si>
  <si>
    <t>AT4G15550</t>
  </si>
  <si>
    <t>indole-3-acetate beta-D-glucosyltransferase;UDP-glucose:indole-3-acetate beta-D-glucosyltransferase</t>
  </si>
  <si>
    <t>O23406</t>
  </si>
  <si>
    <t>UDP-glycosyltransferase 75D1; Glucosyltransferase that glucosylates kaempferol. Can glucosylate the phytotoxic xenobiotic compound 2,4,5-trichlorophenol (TCP).</t>
  </si>
  <si>
    <t>662211±223076</t>
  </si>
  <si>
    <t>534442±119018</t>
  </si>
  <si>
    <t>192373±113865</t>
  </si>
  <si>
    <t>PGSC0003DMT400011661</t>
  </si>
  <si>
    <t>Mov34-1 [Source:PGSC_GENE;Acc:PGSC0003DMG400004583]</t>
  </si>
  <si>
    <t>AT1G10840</t>
  </si>
  <si>
    <t>translation initiation factor 3 subunit H1;Encodes eukaryotic initiation factor 3H1 subunit (TIF3H1).</t>
  </si>
  <si>
    <t>Q9C5Z2</t>
  </si>
  <si>
    <t xml:space="preserve">Eukaryotic translation initiation factor 3 subunit H;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Regulates translation initiation of specific 5' mRNAs harboring multiple upstream open reading frames (uORFs) in their 5' leader sequence (e.g [...] </t>
  </si>
  <si>
    <t>333639±20614</t>
  </si>
  <si>
    <t>196690±37645</t>
  </si>
  <si>
    <t>80158±20344</t>
  </si>
  <si>
    <t>PGSC0003DMT400011674</t>
  </si>
  <si>
    <t>Epsin, N-terminal; ENTH/VHS [Source:PGSC_GENE;Acc:PGSC0003DMG400004588]</t>
  </si>
  <si>
    <t>AT2G43160</t>
  </si>
  <si>
    <t>ENTH/VHS family protein;</t>
  </si>
  <si>
    <t>Q67YI9</t>
  </si>
  <si>
    <t>Clathrin interactor EPSIN 2; May have a role in transport via clathrin-coated vesicles from the trans-Golgi network to endosomes. Stimulates clathrin assembly (By similarity). Binds to membranes enriched in phosphatidylinositol 3- phosphate (PtdIns(3)P). Plays an important role in protein trafficking.</t>
  </si>
  <si>
    <t>136121±19904</t>
  </si>
  <si>
    <t>64514±23046</t>
  </si>
  <si>
    <t>43574±20070</t>
  </si>
  <si>
    <t>PGSC0003DMT400011695</t>
  </si>
  <si>
    <t>Serine/threonine-protein kinase PBS1 [Source:PGSC_GENE;Acc:PGSC0003DMG400004594]</t>
  </si>
  <si>
    <t>AT3G59350</t>
  </si>
  <si>
    <t>B9DFG5</t>
  </si>
  <si>
    <t>PTI1-like tyrosine-protein kinase 3.</t>
  </si>
  <si>
    <t>219781±81996</t>
  </si>
  <si>
    <t>171013±70976</t>
  </si>
  <si>
    <t>85254±31393</t>
  </si>
  <si>
    <t>PGSC0003DMT400011730</t>
  </si>
  <si>
    <t>Novel plant snare [Source:PGSC_GENE;Acc:PGSC0003DMG400004602]</t>
  </si>
  <si>
    <t>AT3G17440</t>
  </si>
  <si>
    <t>novel plant snare 13;member of NPSN Gene Family</t>
  </si>
  <si>
    <t>Q9LRP1</t>
  </si>
  <si>
    <t>Novel plant SNARE 13; Vesicle trafficking protein that functions in the secretory pathway.</t>
  </si>
  <si>
    <t>50263±26507</t>
  </si>
  <si>
    <t>32268±13268</t>
  </si>
  <si>
    <t>28561±13079</t>
  </si>
  <si>
    <t>PGSC0003DMT400011736</t>
  </si>
  <si>
    <t>Ubiquitin extension protein [Source:PGSC_GENE;Acc:PGSC0003DMG400004605]</t>
  </si>
  <si>
    <t>AT2G47110</t>
  </si>
  <si>
    <t>ubiquitin 6;polyubiquitin gene</t>
  </si>
  <si>
    <t>P59271</t>
  </si>
  <si>
    <t xml:space="preserve">Ubiquitin-40S ribosomal protein S27a-1;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Lys-11-linked is invol [...] </t>
  </si>
  <si>
    <t>1409770±381114</t>
  </si>
  <si>
    <t>1022898±277571</t>
  </si>
  <si>
    <t>865275±257937</t>
  </si>
  <si>
    <t>PGSC0003DMT400011741</t>
  </si>
  <si>
    <t>Dihydrolipoyl dehydrogenase [Source:PGSC_GENE;Acc:PGSC0003DMG400004608]</t>
  </si>
  <si>
    <t>AT1G48030</t>
  </si>
  <si>
    <t>mitochondrial lipoamide dehydrogenase 1;Encodes a mitochondrial lipoamide dehydrogenase whose expression is induced by light.</t>
  </si>
  <si>
    <t>Q9M5K3</t>
  </si>
  <si>
    <t>Dihydrolipoyl dehydrogenase 1, mitochondrial; Lipoamide dehydrogenase is a component of the glycine decarboxylase (GDC) or glycine cleavage system as well as of the alpha- ketoacid dehydrogenase complexes. LPD1 is probably the protein most often associated with the glycine decarboxylase complex while LPD2 is probably incorporated into alpha-ketoacid dehydrogenase complexes.</t>
  </si>
  <si>
    <t>443089±24867</t>
  </si>
  <si>
    <t>362151±81501</t>
  </si>
  <si>
    <t>219316±74069</t>
  </si>
  <si>
    <t>PGSC0003DMT400011742</t>
  </si>
  <si>
    <t>30S ribosomal protein S1, chloroplastic [Source:PGSC_GENE;Acc:PGSC0003DMG400004609]</t>
  </si>
  <si>
    <t>AT5G30510</t>
  </si>
  <si>
    <t>ribosomal protein S1;</t>
  </si>
  <si>
    <t>Q93VC7</t>
  </si>
  <si>
    <t>30S ribosomal protein S1, chloroplastic; Required for optimal plastid performance in terms of photosynthesis and growth. Required for the translation of plastid mRNAs. Involved in cellular heat stress response and required for heat tolerance. Required for transcriptional activation of HSFA2 and its target genes in response to heat stress. Plays a critical role in biosynthesis of thylakoid membrane proteins encoded by chloroplast genes.</t>
  </si>
  <si>
    <t>55757±4157</t>
  </si>
  <si>
    <t>39172±4397</t>
  </si>
  <si>
    <t>PGSC0003DMT400011772</t>
  </si>
  <si>
    <t>Fip1 motif-containing protein [Source:PGSC_GENE;Acc:PGSC0003DMG400004621]</t>
  </si>
  <si>
    <t>AT5G58040</t>
  </si>
  <si>
    <t>homolog of yeast FIP1 [V];Encodes a subunit of the polyadenylation apparatus that interacts with and stimulates the activity of poly(A) polymerase.  Additionally , it interacts with several polyadenylation factor subunits and is an RNA-binding protein.  It is suggested that this protein coordinates a number of polyadenylation factor subunits with PAP and with RNA.</t>
  </si>
  <si>
    <t>F4KDH9</t>
  </si>
  <si>
    <t>FIP1[V]-like protein; Essential gene. Component of the cleavage and polyadenylation specificity factor (CPSF) complex that plays a key role in pre-mRNA 3'-end formation, recognizing the AAUAAA signal sequence and interacting with poly(A) polymerase and other factors to bring about cleavage and poly(A) addition. FIP1L1 contributes to poly(A) site recognition and stimulates poly(A) addition. Binds to U- rich RNA sequence elements surrounding the poly(A) site. May act to tether poly(A) polymerase to the CPSF complex (By similarity).</t>
  </si>
  <si>
    <t>14252±8186</t>
  </si>
  <si>
    <t>24346±25704</t>
  </si>
  <si>
    <t>5113±7230</t>
  </si>
  <si>
    <t>PGSC0003DMT400011790</t>
  </si>
  <si>
    <t>Epoxide hydrolase 1 [Source:PGSC_GENE;Acc:PGSC0003DMG400004629]</t>
  </si>
  <si>
    <t>AT4G15960</t>
  </si>
  <si>
    <t>F4JKY6</t>
  </si>
  <si>
    <t>992409±56189</t>
  </si>
  <si>
    <t>597481±134791</t>
  </si>
  <si>
    <t>233467±79656</t>
  </si>
  <si>
    <t>PGSC0003DMT400011792</t>
  </si>
  <si>
    <t>Glyoxysomal fatty acid beta-oxidation multifunctional protein [Source:PGSC_GENE;Acc:PGSC0003DMG400004630]</t>
  </si>
  <si>
    <t>AT3G06860</t>
  </si>
  <si>
    <t>multifunctional protein 2;Encodes a multifunctional protein. Involved in peroxisomal fatty acid beta oxidation. Loss-of-function mutant lacks hydroxyacyl-CoA dehydrogenase activity and have reduced levels of long-chain enoyl-CoA hydratase activity. The mutant has fewer but larger peroxisomes.</t>
  </si>
  <si>
    <t>Q9ZPI5</t>
  </si>
  <si>
    <t xml:space="preserve">Enoyl-CoA hydratase/3-2-trans-enoyl-CoA isomerase/3-hydroxybutyryl-CoA epimerase; Involved in peroxisomal fatty acid beta-oxidation during seed germination. Possesses enoyl-CoA hydratase activity against long chain substrates (C14-C18) and 3-hydroxyacyl-CoA dehydrogenase activity against chains of variable sizes (C6-C18). Possesses 3-hydroxy-3- phenylpropionyl-CoA dehydrogenase activity and is involved in the peroxisomal beta-oxidation pathway for the biosynthesis of benzoic acid (BA). Required for the accumulation in seeds of substituted hydroxybenzoylated choline esters, which are BA [...] </t>
  </si>
  <si>
    <t>58322±9767</t>
  </si>
  <si>
    <t>30550±17112</t>
  </si>
  <si>
    <t>22973±9923</t>
  </si>
  <si>
    <t>PGSC0003DMT400011795</t>
  </si>
  <si>
    <t>UDP-glucuronic acid decarboxylase 2 [Source:PGSC_GENE;Acc:PGSC0003DMG400004632]</t>
  </si>
  <si>
    <t>AT2G47650</t>
  </si>
  <si>
    <t>UDP-xylose synthase 4;encodes a protein similar to UDP-glucuronic acid decarboxylase. UDP-glucuronic acid decarboxylase produces UDP-xylose, which is a substrate for many cell wall carbohydrates including hemicellulose and pectin. UDP-xylose is also known to feedback regulate several cell wall biosynthetic enzymes.</t>
  </si>
  <si>
    <t>Q8S8T4</t>
  </si>
  <si>
    <t>UDP-glucuronic acid decarboxylase 4; Catalyzes the NAD-dependent decarboxylation of UDP-glucuronic acid to UDP-xylose. Necessary for the biosynthesis of the core tetrasaccharide in glycosaminoglycan biosynthesis (By similarity). Belongs to the NAD(P)-dependent epimerase/dehydratase family. UDP-glucuronic acid decarboxylase subfamily.</t>
  </si>
  <si>
    <t>201432±231774</t>
  </si>
  <si>
    <t>109769±128778</t>
  </si>
  <si>
    <t>16322±23083</t>
  </si>
  <si>
    <t>PGSC0003DMT400011811</t>
  </si>
  <si>
    <t>Photosystem II 5 kDa protein, chloroplastic [Source:PGSC_GENE;Acc:PGSC0003DMG400004639]</t>
  </si>
  <si>
    <t>AT3G21055</t>
  </si>
  <si>
    <t>photosystem II subunit T;Encodes photosystem II 5 kD protein subunit PSII-T. This is a nuclear-encoded gene (PsbTn) which also has a plastid-encoded paralog (PsbTc).</t>
  </si>
  <si>
    <t>Q9SYE2</t>
  </si>
  <si>
    <t>Photosystem II 5 kD protein.</t>
  </si>
  <si>
    <t>1850504±482787</t>
  </si>
  <si>
    <t>4145157±451024</t>
  </si>
  <si>
    <t>3364563±955671</t>
  </si>
  <si>
    <t>PGSC0003DMT400011814</t>
  </si>
  <si>
    <t>Conserved gene of unknown function [Source:PGSC_GENE;Acc:PGSC0003DMG400004640]</t>
  </si>
  <si>
    <t>AT5G56360</t>
  </si>
  <si>
    <t>calmodulin-binding protein;Encodes PSL4, beat-subunit of endoplasmic reticulum-resident glucosidase II, which is essential for stable accumulation and quality control of the elf18 receptor EFR but not the flg22 receptor FLS2.</t>
  </si>
  <si>
    <t>Q9FM96</t>
  </si>
  <si>
    <t>Glucosidase 2 subunit beta; Regulatory subunit of glucosidase II (By similarity). Essential for stable accumulation of the receptor EFR that determines the specific perception of bacterial elongation factor Tu (EF-Tu), a potent elicitor of the defense response to pathogen-associated molecular patterns (PAMPs). Required for sustained activation of EFR- mediated signaling, but not receptor FLS2-mediated signaling elicited by the bacterial flagellin flg22.</t>
  </si>
  <si>
    <t>39045±7050</t>
  </si>
  <si>
    <t>75996±26018</t>
  </si>
  <si>
    <t>53851±8197</t>
  </si>
  <si>
    <t>PGSC0003DMT400011851</t>
  </si>
  <si>
    <t>Serine-pyruvate aminotransferase [Source:PGSC_GENE;Acc:PGSC0003DMG400004652]</t>
  </si>
  <si>
    <t>AT2G13360</t>
  </si>
  <si>
    <t>alanine:glyoxylate aminotransferase;Encodes a peroxisomal photorespiratory enzyme that catalyzes transamination reactions with multiple substrates. It is involved in photorespiration.</t>
  </si>
  <si>
    <t>Q56YA5</t>
  </si>
  <si>
    <t>Serine--glyoxylate aminotransferase; Photorespiratory enzyme that catalyzes transamination reactions with multiple substrates, including asparagine. Function exclusively as a catabolic enzyme in Asn metabolism. Belongs to the class-V pyridoxal-phosphate-dependent aminotransferase family.</t>
  </si>
  <si>
    <t>697957±75195</t>
  </si>
  <si>
    <t>761930±139261</t>
  </si>
  <si>
    <t>504879±122537</t>
  </si>
  <si>
    <t>PGSC0003DMT400011868</t>
  </si>
  <si>
    <t>Serine hydroxymethyltransferase [Source:PGSC_GENE;Acc:PGSC0003DMG400004660]</t>
  </si>
  <si>
    <t>AT4G13930</t>
  </si>
  <si>
    <t>serine hydroxymethyltransferase 4;Encodes a serine hydroxymethyltransferase maximally expressed in root</t>
  </si>
  <si>
    <t>O23254</t>
  </si>
  <si>
    <t>Serine hydroxymethyltransferase 4; Catalyzes the interconversion of serine and glycine.</t>
  </si>
  <si>
    <t>2622950±593003</t>
  </si>
  <si>
    <t>1015291±257190</t>
  </si>
  <si>
    <t>303575±93667</t>
  </si>
  <si>
    <t>PGSC0003DMT400011931</t>
  </si>
  <si>
    <t>50S ribosomal protein L18, chloroplast [Source:PGSC_GENE;Acc:PGSC0003DMG400004682]</t>
  </si>
  <si>
    <t>AT1G48350</t>
  </si>
  <si>
    <t>Ribosomal L18p/L5e family protein;</t>
  </si>
  <si>
    <t>Q9SX68</t>
  </si>
  <si>
    <t>50S ribosomal protein L18, chloroplastic; Binds 5S rRNA, forms part of the central protuberance of the 50S subunit.</t>
  </si>
  <si>
    <t>43517±3980</t>
  </si>
  <si>
    <t>27572±6285</t>
  </si>
  <si>
    <t>16488±1111</t>
  </si>
  <si>
    <t>PGSC0003DMT400011941</t>
  </si>
  <si>
    <t>Pto-interacting protein 1 [Source:PGSC_GENE;Acc:PGSC0003DMG400004687]</t>
  </si>
  <si>
    <t>AT3G17410</t>
  </si>
  <si>
    <t>Q9LUT0</t>
  </si>
  <si>
    <t>Receptor-like cytoplasmic kinase 1; Receptor-like cytoplasmic kinase (RLCK) that triggers abscisic acid (ABA) signaling by phosphorylating and activating ABA receptors (e.g. PYL8/RCAR3 and PYR1/RCAR11), which in turn repress ABI1, a negative regulator of ABA responses. Promotes drought tolerance ; Belongs to the protein kinase superfamily. Ser/Thr protein kinase family.</t>
  </si>
  <si>
    <t>6132862±69889</t>
  </si>
  <si>
    <t>4444041±3415875</t>
  </si>
  <si>
    <t>1202489±1691873</t>
  </si>
  <si>
    <t>PGSC0003DMT400011942</t>
  </si>
  <si>
    <t>S-adenosylmethionine synthase 2 [Source:PGSC_GENE;Acc:PGSC0003DMG400004688]</t>
  </si>
  <si>
    <t>AT4G01850</t>
  </si>
  <si>
    <t>S-adenosylmethionine synthetase 2;</t>
  </si>
  <si>
    <t>P17562</t>
  </si>
  <si>
    <t>S-adenosylmethionine synthase 2; Catalyzes the formation of S-adenosylmethionine from methionine and ATP. The reaction comprises two steps that are both catalyzed by the same enzyme: formation of S-adenosylmethionine (AdoMet) and triphosphate, and subsequent hydrolysis of the triphosphate.</t>
  </si>
  <si>
    <t>61752±15962</t>
  </si>
  <si>
    <t>39066±36523</t>
  </si>
  <si>
    <t>8681±12276</t>
  </si>
  <si>
    <t>PGSC0003DMT400011952</t>
  </si>
  <si>
    <t>ADP-ribosylation factor [Source:PGSC_GENE;Acc:PGSC0003DMG400004691]</t>
  </si>
  <si>
    <t>AT1G10630</t>
  </si>
  <si>
    <t>ADP-ribosylation factor A1F;A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t>
  </si>
  <si>
    <t>Q9LYJ3</t>
  </si>
  <si>
    <t>ADP-ribosylation factor-like protein; Belongs to the small GTPase superfamily. Arf family.</t>
  </si>
  <si>
    <t>799729±290586</t>
  </si>
  <si>
    <t>1400711±280433</t>
  </si>
  <si>
    <t>1486558±535586</t>
  </si>
  <si>
    <t>PGSC0003DMT400011963</t>
  </si>
  <si>
    <t>ATP:citrate lyase [Source:PGSC_GENE;Acc:PGSC0003DMG400004696]</t>
  </si>
  <si>
    <t>AT5G49460</t>
  </si>
  <si>
    <t>ATP citrate lyase subunit B 2;One of the two genes encoding subunit B of the cytosolic enzyme ATP Citrate Lyase (ACL)</t>
  </si>
  <si>
    <t>Q9FGX1</t>
  </si>
  <si>
    <t xml:space="preserve">ATP-citrate synthase beta chain protein 2;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n contrast to all known animal  [...] </t>
  </si>
  <si>
    <t>14558603±867572</t>
  </si>
  <si>
    <t>9940376±1823693</t>
  </si>
  <si>
    <t>4041590±293226</t>
  </si>
  <si>
    <t>PGSC0003DMT400011984</t>
  </si>
  <si>
    <t>Conserved gene of unknown function [Source:PGSC_GENE;Acc:PGSC0003DMG400004702]</t>
  </si>
  <si>
    <t>AT4G16060</t>
  </si>
  <si>
    <t>F4JKZ9</t>
  </si>
  <si>
    <t>Uncharacterized protein.</t>
  </si>
  <si>
    <t>94738±19304</t>
  </si>
  <si>
    <t>63104±18613</t>
  </si>
  <si>
    <t>24254±25773</t>
  </si>
  <si>
    <t>PGSC0003DMT400011988</t>
  </si>
  <si>
    <t>Eukaryotic translation initiation factor 2 gamma subunit [Source:PGSC_GENE;Acc:PGSC0003DMG400004704]</t>
  </si>
  <si>
    <t>AT1G04170</t>
  </si>
  <si>
    <t>eukaryotic translation initiation factor 2 gamma subunit;protein synthesis initiation factor eIF2 gamma</t>
  </si>
  <si>
    <t>O64490</t>
  </si>
  <si>
    <t>Strong similarity to initiation factor eIF-2, gb|U37354 from S.</t>
  </si>
  <si>
    <t>354189±11013</t>
  </si>
  <si>
    <t>170071±29682</t>
  </si>
  <si>
    <t>52745±39007</t>
  </si>
  <si>
    <t>PGSC0003DMT400012001</t>
  </si>
  <si>
    <t>Protein arginine n-methyltransferase [Source:PGSC_GENE;Acc:PGSC0003DMG400004710]</t>
  </si>
  <si>
    <t>AT3G06930</t>
  </si>
  <si>
    <t>protein arginine methyltransferase 4B;Encodes an type I protein arginine methyltransferase. PRMT4b can catalyze the asymmetric dimethylation of arginines 2,17, and 26 on histone 3 and can also methylate myelin basic protein in vitro. Double mutants lacking PRMT4a and 4b have reduced levels of histone 3 methylated at R17. These double mutants flower late due to defects in the autonomous pathway and they have elevated levels of FLC transcripts.</t>
  </si>
  <si>
    <t>Q84W92</t>
  </si>
  <si>
    <t xml:space="preserve">Probable histone-arginine methyltransferase 1.3; Methylates (mono- and asymmetric dimethylation) the guanidino nitrogens of arginyl residues in several proteins involved in DNA packaging, transcription regulation, and mRNA stability (By similarity). Recruited to promoters upon gene activation, methylates histone H3 and activates transcription via chromatin remodeling. Positive regulator in the oxidative stress tolerance that promotes the expression of enzymes preventing oxidative stress such as APX1 and GPX1 by histone methylation (H3R17me2a). Confers tolerance to cadmium CdCl(2) and s [...] </t>
  </si>
  <si>
    <t>1281974±32946</t>
  </si>
  <si>
    <t>694766±235365</t>
  </si>
  <si>
    <t>135000±27350</t>
  </si>
  <si>
    <t>PGSC0003DMT400012076</t>
  </si>
  <si>
    <t>Elongation factor G [Source:PGSC_GENE;Acc:PGSC0003DMG400004738]</t>
  </si>
  <si>
    <t>AT1G62750</t>
  </si>
  <si>
    <t>Translation elongation factor EFG/EF2 protein;Nuclear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t>
  </si>
  <si>
    <t>Q9SI75</t>
  </si>
  <si>
    <t xml:space="preserve">Elongation factor G, chloroplastic; Chloroplast-localized elongation factor EF-G involved in protein synthesis in plastids. Catalyzes the GTP-dependent ribosomal translocation step during translation elongation. During this step, the ribosome changes from the pre-translocational (PRE) to the post- translocational (POST) state as the newly formed A-site-bound peptidyl- tRNA and P-site-bound deacylated tRNA move to the P and E sites, respectively. Catalyzes the coordinated movement of the two tRNA molecules, the mRNA and conformational changes in the ribosome. Required for the eoplasts r [...] </t>
  </si>
  <si>
    <t>459432±52636</t>
  </si>
  <si>
    <t>186241±45595</t>
  </si>
  <si>
    <t>71276±30502</t>
  </si>
  <si>
    <t>PGSC0003DMT400012086</t>
  </si>
  <si>
    <t>Adenine phosphoribosyltransferase [Source:PGSC_GENE;Acc:PGSC0003DMG400004744]</t>
  </si>
  <si>
    <t>AT4G22570</t>
  </si>
  <si>
    <t>adenine phosphoribosyl transferase 3;Encodes an adenine phosphoribosyltransferase (APT; EC 2.4.2.7), which is a constitutively expressed enzyme involved in the one-step salvage of adenine to AMP. APT3 has higher affinity for zeatin, isopentenyladenine and benzyladenine than APT1 but lower Vmax than APT1.</t>
  </si>
  <si>
    <t>Q9SUW2</t>
  </si>
  <si>
    <t>Adenine phosphoribosyltransferase 3; Catalyzes a salvage reaction resulting in the formation of AMP, that is energically less costly than de novo synthesis. May contribute to the recycling of adenine into adenylate nucleotides and the inactivation of cytokinins by phosphoribosylation. Possesses low activity toward adenine and cytokinins.</t>
  </si>
  <si>
    <t>231748±163919</t>
  </si>
  <si>
    <t>PGSC0003DMT400012159</t>
  </si>
  <si>
    <t>GEM 5 [Source:PGSC_GENE;Acc:PGSC0003DMG400004766]</t>
  </si>
  <si>
    <t>AT5G13200</t>
  </si>
  <si>
    <t>GRAM domain family protein;</t>
  </si>
  <si>
    <t>Q9LYV6</t>
  </si>
  <si>
    <t>GEM-like protein 5; Belongs to the GEM family.</t>
  </si>
  <si>
    <t>95364±51541</t>
  </si>
  <si>
    <t>9196±7162</t>
  </si>
  <si>
    <t>9733±13764</t>
  </si>
  <si>
    <t>PGSC0003DMT400012166</t>
  </si>
  <si>
    <t>Allyl alcohol dehydrogenase [Source:PGSC_GENE;Acc:PGSC0003DMG400004770]</t>
  </si>
  <si>
    <t>AT5G16960</t>
  </si>
  <si>
    <t>Zinc-binding dehydrogenase family protein;</t>
  </si>
  <si>
    <t>Q9LFK5</t>
  </si>
  <si>
    <t>Zinc-binding dehydrogenase family protein.</t>
  </si>
  <si>
    <t>36839±11801</t>
  </si>
  <si>
    <t>5521±3906</t>
  </si>
  <si>
    <t>PGSC0003DMT400012205</t>
  </si>
  <si>
    <t>Hsp70-interacting protein 1 [Source:PGSC_GENE;Acc:PGSC0003DMG400004781]</t>
  </si>
  <si>
    <t>AT4G22670</t>
  </si>
  <si>
    <t>HSP70-interacting protein 1;</t>
  </si>
  <si>
    <t>Q93YR3</t>
  </si>
  <si>
    <t>FAM10 family protein At4g22670; Belongs to the FAM10 family.</t>
  </si>
  <si>
    <t>4435745±517568</t>
  </si>
  <si>
    <t>2367362±173786</t>
  </si>
  <si>
    <t>1544014±13525</t>
  </si>
  <si>
    <t>PGSC0003DMT400012233</t>
  </si>
  <si>
    <t>Gene of unknown function [Source:PGSC_GENE;Acc:PGSC0003DMG400004800]</t>
  </si>
  <si>
    <t>AT4G17260</t>
  </si>
  <si>
    <t>O23569</t>
  </si>
  <si>
    <t>L-lactate dehydrogenase; Belongs to the LDH/MDH superfamily.</t>
  </si>
  <si>
    <t>384652±95561</t>
  </si>
  <si>
    <t>184969±53402</t>
  </si>
  <si>
    <t>28086±24733</t>
  </si>
  <si>
    <t>PGSC0003DMT400012322</t>
  </si>
  <si>
    <t>Peroxisomal acyl-CoA oxidase 1A [Source:PGSC_GENE;Acc:PGSC0003DMG400004828]</t>
  </si>
  <si>
    <t>AT4G16760</t>
  </si>
  <si>
    <t>acyl-CoA oxidase 1;Encodes a medium to long-chain acyl-CoA oxidase. Catalyzes the first step of fatty acid beta-oxidation. Involved in jasmonate biosynthesis. Gene expression is induced by wounding, drought stress, abscisic acid, and jasmonate.</t>
  </si>
  <si>
    <t>O65202</t>
  </si>
  <si>
    <t>Peroxisomal acyl-coenzyme A oxidase 1; Catalyzes the desaturation of both long- and medium-chain acyl-CoAs to 2-trans-enoyl-CoAs. Most active with C14-CoA. Activity on long-chain mono-unsaturated substrates is 40% higher than with the corresponding saturated substrates. Seems to be an important factor in the general metabolism of root tips. May be involved in the biosynthesis of jasmonic acid.</t>
  </si>
  <si>
    <t>1337314±61242</t>
  </si>
  <si>
    <t>621738±122401</t>
  </si>
  <si>
    <t>250445±10441</t>
  </si>
  <si>
    <t>PGSC0003DMT400012388</t>
  </si>
  <si>
    <t>Glycylpeptide N-tetradecanoyltransferase [Source:PGSC_GENE;Acc:PGSC0003DMG400004855]</t>
  </si>
  <si>
    <t>210379±29823</t>
  </si>
  <si>
    <t>76838±6514</t>
  </si>
  <si>
    <t>41315±11769</t>
  </si>
  <si>
    <t>PGSC0003DMT400012431</t>
  </si>
  <si>
    <t>Oligouridylate binding protein [Source:PGSC_GENE;Acc:PGSC0003DMG400004865]</t>
  </si>
  <si>
    <t>AT1G17370</t>
  </si>
  <si>
    <t>oligouridylate binding protein 1B;</t>
  </si>
  <si>
    <t>Q9LQI9</t>
  </si>
  <si>
    <t>Oligouridylate-binding protein 1B; Heterogeneous nuclear ribonucleoprotein (hnRNP)-like protein that acts as a component of the pre-mRNA processing machinery. Functions to facilitate the nuclear maturation of plant pre-mRNAs (By similarity).</t>
  </si>
  <si>
    <t>149631±43309</t>
  </si>
  <si>
    <t>139165±28177</t>
  </si>
  <si>
    <t>90118±36357</t>
  </si>
  <si>
    <t>PGSC0003DMT400012446</t>
  </si>
  <si>
    <t>26S protease regulatory subunit 7 homolog A [Source:PGSC_GENE;Acc:PGSC0003DMG401004870]</t>
  </si>
  <si>
    <t>AT1G53750</t>
  </si>
  <si>
    <t>regulatory particle triple-A 1A;26S proteasome AAA-ATPase subunit RPT1a (RPT1a) mRNA,</t>
  </si>
  <si>
    <t>Q9SSB5</t>
  </si>
  <si>
    <t>26S proteasome regulatory subunit 7 homolog A; The 26S proteasome is involved in the ATP-dependent degradation of ubiquitinated proteins. The regulatory (or ATPase) complex confers ATP dependency and substrate specificity to the 26S complex.</t>
  </si>
  <si>
    <t>6536386±894558</t>
  </si>
  <si>
    <t>2719203±590444</t>
  </si>
  <si>
    <t>787333±152878</t>
  </si>
  <si>
    <t>PGSC0003DMT400012496</t>
  </si>
  <si>
    <t>Endosomal P24A protein [Source:PGSC_GENE;Acc:PGSC0003DMG400004879]</t>
  </si>
  <si>
    <t>AT3G13772</t>
  </si>
  <si>
    <t>transmembrane nine 7;Encodes an Arabidopsis Transmembrane nine (TMN) protein.  Transmembrane nine (TM9) proteins are localized in the secretory pathway of eukaryotic cells and are involved in cell adhesion and phagocytosis.  Overexpression of this protein in yeast alters copper and zinc homeostasis.</t>
  </si>
  <si>
    <t>Q9LIC2</t>
  </si>
  <si>
    <t>Transmembrane 9 superfamily member 7; May play a role as effector of cellular copper homeostasis. Belongs to the nonaspanin (TM9SF) (TC 9.A.2) family.</t>
  </si>
  <si>
    <t>10167±7891</t>
  </si>
  <si>
    <t>12204±3033</t>
  </si>
  <si>
    <t>PGSC0003DMT400012522</t>
  </si>
  <si>
    <t>Threonine synthase, chloroplastic [Source:PGSC_GENE;Acc:PGSC0003DMG400004886]</t>
  </si>
  <si>
    <t>151261±21013</t>
  </si>
  <si>
    <t>89278±34020</t>
  </si>
  <si>
    <t>54887±6674</t>
  </si>
  <si>
    <t>PGSC0003DMT400012542</t>
  </si>
  <si>
    <t>25.3 kDa vesicle transport protein [Source:PGSC_GENE;Acc:PGSC0003DMG402004894]</t>
  </si>
  <si>
    <t>138490±25911</t>
  </si>
  <si>
    <t>80092±57628</t>
  </si>
  <si>
    <t>25252±21250</t>
  </si>
  <si>
    <t>PGSC0003DMT400012544</t>
  </si>
  <si>
    <t>Allyl alcohol dehydrogenase [Source:PGSC_GENE;Acc:PGSC0003DMG400004895]</t>
  </si>
  <si>
    <t>AT5G16990</t>
  </si>
  <si>
    <t>Zinc-binding dehydrogenase family protein;molecular function has not been defined, was shown involved in oxidative stress tolerance.</t>
  </si>
  <si>
    <t>Q39173</t>
  </si>
  <si>
    <t>NADP-dependent alkenal double bond reductase P2; Catalyzes the reduction of the 7-8 double bond of phenylpropanal substrates, such as p-coumaryl aldehyde and coniferyl aldehyde (in vitro). Has activity towards toxic substrates, such as 4- hydroxy-(2E)-nonenal (in vitro) (By similarity). May play a distinct role in plant antioxidant defense and is possibly involved in NAD(P)/NAD(P)h homeostasis; Belongs to the NADP-dependent oxidoreductase L4BD family.</t>
  </si>
  <si>
    <t>566701±134637</t>
  </si>
  <si>
    <t>436260±185375</t>
  </si>
  <si>
    <t>124862±42030</t>
  </si>
  <si>
    <t>PGSC0003DMT400012549</t>
  </si>
  <si>
    <t>Alanine aminotransferase [Source:PGSC_GENE;Acc:PGSC0003DMG400004899]</t>
  </si>
  <si>
    <t>AT1G72330</t>
  </si>
  <si>
    <t>alanine aminotransferase 2;Encodes for alanine aminotransferase ALAAT2.</t>
  </si>
  <si>
    <t>Q9LDV4</t>
  </si>
  <si>
    <t>Alanine aminotransferase 2, mitochondrial; Belongs to the class-I pyridoxal-phosphate-dependent aminotransferase family. Alanine aminotransferase subfamily.</t>
  </si>
  <si>
    <t>4250657±91092</t>
  </si>
  <si>
    <t>1904512±309193</t>
  </si>
  <si>
    <t>842180±119586</t>
  </si>
  <si>
    <t>PGSC0003DMT400012624</t>
  </si>
  <si>
    <t>Xylulose kinase [Source:PGSC_GENE;Acc:PGSC0003DMG400004938]</t>
  </si>
  <si>
    <t>AT5G49650</t>
  </si>
  <si>
    <t>xylulose kinase-2;Encodes a cytosolic protein capable of phosphorylating xylulose and deoxy-xylulose. It most likely plays a role in producing precursors for isoprenoid biosynthesis.</t>
  </si>
  <si>
    <t>Q949W8</t>
  </si>
  <si>
    <t>Xylulose kinase 2; Mediates 1-deoxy-D-xylulose (DX) phosphorylation in the cytoplasm prior to the translocation of 1-deoxy-D-xylulose 5-phosphate into plastids. Can also phosphorylates D-xylulose (Xyl). Uses preferentially ATP as cosubstrate; Belongs to the FGGY kinase family.</t>
  </si>
  <si>
    <t>327046±22958</t>
  </si>
  <si>
    <t>218943±52094</t>
  </si>
  <si>
    <t>58320±26163</t>
  </si>
  <si>
    <t>PGSC0003DMT400012771</t>
  </si>
  <si>
    <t>Glutathione-s-transferase theta, gst [Source:PGSC_GENE;Acc:PGSC0003DMG400004977]</t>
  </si>
  <si>
    <t>AT5G41210</t>
  </si>
  <si>
    <t>glutathione S-transferase THETA 1;Encodes glutathione transferase belonging to the theta class of GSTs. Naming convention according to Wagner et al. (2002).</t>
  </si>
  <si>
    <t>Q9ZRT5</t>
  </si>
  <si>
    <t>Glutathione S-transferase T1; In vitro, possesses glutathione S-transferase activity toward 1-chloro-2,4-dinitrobenzene (CDNB) and p-nitrobenzyl chloride (pNBC), and glutathione peroxidase activity toward cumene hydroperoxide and linoleic acid-13-hydroperoxide. May be involved in the conjugation of reduced glutathione to a wide number of exogenous and endogenous hydrophobic electrophiles and have a detoxification role against certain herbicides.</t>
  </si>
  <si>
    <t>45767640±7368554</t>
  </si>
  <si>
    <t>36073976±5121016</t>
  </si>
  <si>
    <t>34846868±7910382</t>
  </si>
  <si>
    <t>PGSC0003DMT400012775</t>
  </si>
  <si>
    <t>Glutathione peroxidase [Source:PGSC_GENE;Acc:PGSC0003DMG401004978]</t>
  </si>
  <si>
    <t>AT1G63460</t>
  </si>
  <si>
    <t>glutathione peroxidase 8;</t>
  </si>
  <si>
    <t>Q8LBU2</t>
  </si>
  <si>
    <t>Probable glutathione peroxidase 8; May constitute a glutathione peroxidase-like protective system against oxidative stresses; Belongs to the glutathione peroxidase family.</t>
  </si>
  <si>
    <t>923266±64892</t>
  </si>
  <si>
    <t>474243±246007</t>
  </si>
  <si>
    <t>129440±23249</t>
  </si>
  <si>
    <t>PGSC0003DMT400012777</t>
  </si>
  <si>
    <t>Glutathione peroxidase [Source:PGSC_GENE;Acc:PGSC0003DMG402004978]</t>
  </si>
  <si>
    <t>AT4G11600</t>
  </si>
  <si>
    <t>glutathione peroxidase 6;Encodes glutathione peroxidase.</t>
  </si>
  <si>
    <t>2471282±451034</t>
  </si>
  <si>
    <t>1569008±307644</t>
  </si>
  <si>
    <t>706688±98008</t>
  </si>
  <si>
    <t>PGSC0003DMT400012780</t>
  </si>
  <si>
    <t>Major intrinsic protein 1 [Source:PGSC_GENE;Acc:PGSC0003DMG400004980]</t>
  </si>
  <si>
    <t>Q08733</t>
  </si>
  <si>
    <t>Aquaporin PIP1-3; Water channel required to facilitate the transport of water across cell membrane. Its function is impaired by Hg(2+). Belongs to the MIP/aquaporin (TC 1.A.8) family. PIP (TC 1.A.8.11) subfamily.</t>
  </si>
  <si>
    <t>3132886±414773</t>
  </si>
  <si>
    <t>2300677±105664</t>
  </si>
  <si>
    <t>2883072±1310291</t>
  </si>
  <si>
    <t>PGSC0003DMT400012845</t>
  </si>
  <si>
    <t>Alcohol dehydrogenase [Source:PGSC_GENE;Acc:PGSC0003DMG400005001]</t>
  </si>
  <si>
    <t>AT1G72680</t>
  </si>
  <si>
    <t>cinnamyl-alcohol dehydrogenase;</t>
  </si>
  <si>
    <t>Q9CAI3</t>
  </si>
  <si>
    <t>Probable cinnamyl alcohol dehydrogenase 1; Involved in lignin biosynthesis. Catalyzes the final step specific for the production of lignin monomers. Catalyzes the NADPH- dependent reduction of coniferaldehyde, 5-hydroxyconiferaldehyde, sinapaldehyde, 4-coumaraldehyde and caffeyl aldehyde to their respective alcohols; Belongs to the zinc-containing alcohol dehydrogenase family.</t>
  </si>
  <si>
    <t>537820±76146</t>
  </si>
  <si>
    <t>387861±93116</t>
  </si>
  <si>
    <t>75399±29433</t>
  </si>
  <si>
    <t>PGSC0003DMT400012936</t>
  </si>
  <si>
    <t>Conserved gene of unknown function [Source:PGSC_GENE;Acc:PGSC0003DMG400005042]</t>
  </si>
  <si>
    <t>AT1G11360</t>
  </si>
  <si>
    <t>C0Z2J1</t>
  </si>
  <si>
    <t>2200948±24346</t>
  </si>
  <si>
    <t>1561984±175610</t>
  </si>
  <si>
    <t>1729550±527472</t>
  </si>
  <si>
    <t>PGSC0003DMT400013034</t>
  </si>
  <si>
    <t>RNA polymerase [Source:PGSC_GENE;Acc:PGSC0003DMG400005079]</t>
  </si>
  <si>
    <t>AT1G54250</t>
  </si>
  <si>
    <t>RNA polymerase Rpb8;One of two highly similar proteins that can serve as non-catalytic subunits of Nuclear RNA polymerases II and V; homologous to  budding yeast  RPB8.  Probably redundant with At3g59600.</t>
  </si>
  <si>
    <t>Q9M1A8</t>
  </si>
  <si>
    <t xml:space="preserve">DNA-directed RNA polymerases II, IV and V subunit 8B;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Component of RNA polymerases IV and V which mediate short-interfering RNAs (siRNA) accumulation and subsequent RNA-directed DNA methylation-dependen [...] </t>
  </si>
  <si>
    <t>49761±38523</t>
  </si>
  <si>
    <t>28365±21487</t>
  </si>
  <si>
    <t>7933±11219</t>
  </si>
  <si>
    <t>PGSC0003DMT400013036</t>
  </si>
  <si>
    <t>Nuclear acid binding protein [Source:PGSC_GENE;Acc:PGSC0003DMG400005081]</t>
  </si>
  <si>
    <t>AT1G11650</t>
  </si>
  <si>
    <t>Q9SAB3</t>
  </si>
  <si>
    <t>Polyadenylate-binding protein RBP45B; Heterogeneous nuclear ribonucleoprotein (hnRNP)-protein binding the poly(A) tail of mRNA and probably involved in some steps of pre-mRNA maturation; Belongs to the polyadenylate-binding RBP45 family.</t>
  </si>
  <si>
    <t>1370557±227780</t>
  </si>
  <si>
    <t>992161±308750</t>
  </si>
  <si>
    <t>481284±107360</t>
  </si>
  <si>
    <t>PGSC0003DMT400013037</t>
  </si>
  <si>
    <t>Beta-glucosidase [Source:PGSC_GENE;Acc:PGSC0003DMG400005082]</t>
  </si>
  <si>
    <t>AT4G21760</t>
  </si>
  <si>
    <t>beta-glucosidase 47;</t>
  </si>
  <si>
    <t>plasma membrane,vacuole</t>
  </si>
  <si>
    <t>1980460±227512</t>
  </si>
  <si>
    <t>1327211±213620</t>
  </si>
  <si>
    <t>743350±134760</t>
  </si>
  <si>
    <t>PGSC0003DMT400013079</t>
  </si>
  <si>
    <t>Conserved gene of unknown function [Source:PGSC_GENE;Acc:PGSC0003DMG400005104]</t>
  </si>
  <si>
    <t>AT4G33690</t>
  </si>
  <si>
    <t>Q6NPE9</t>
  </si>
  <si>
    <t>G patch domain protein.</t>
  </si>
  <si>
    <t>39812±7218</t>
  </si>
  <si>
    <t>109354±85084</t>
  </si>
  <si>
    <t>PGSC0003DMT400013106</t>
  </si>
  <si>
    <t>Glyoxisomal malate dehydrogenase [Source:PGSC_GENE;Acc:PGSC0003DMG400005120]</t>
  </si>
  <si>
    <t>AT5G09660</t>
  </si>
  <si>
    <t>peroxisomal NAD-malate dehydrogenase 2;encodes a microbody NAD-dependent malate dehydrogenase  encodes an peroxisomal NAD-malate dehydrogenase that is involved in fatty acid beta-oxidation through providing NAD to the process of converting fatty acyl CoA to acetyl CoA.</t>
  </si>
  <si>
    <t>Q9ZP05</t>
  </si>
  <si>
    <t xml:space="preserve">Malate dehydrogenase 2, peroxisomal; Catalyzes a reversible NAD-dependent dehydrogenase reaction involved in central metabolism and redox homeostasis between organelle compartments (Probable). Peroxisomal NAD-dependent malate dehydrogenase involved in fatty acid beta-oxidation. Reoxidizes NADH from the beta- oxidation and provides NAD for the conversion of fatty acyl-CoA to acetyl-CoA. Does not participate directly in the glyoxylate cycle. Required for maintenance of photosynthetic rates under photorespiratory conditions, and carbon flow during photorespiration. Supplies NADH reductant [...] </t>
  </si>
  <si>
    <t>72210±7754</t>
  </si>
  <si>
    <t>37154±5653</t>
  </si>
  <si>
    <t>17716±14534</t>
  </si>
  <si>
    <t>PGSC0003DMT400013168</t>
  </si>
  <si>
    <t>Pore protein of 24 kD (OEP24) [Source:PGSC_GENE;Acc:PGSC0003DMG400005143]</t>
  </si>
  <si>
    <t>AT1G45170</t>
  </si>
  <si>
    <t>Q1H5C9</t>
  </si>
  <si>
    <t>Outer envelope pore protein 24A, chloroplastic; High-conductance voltage-dependent solute channel with a slight selectivity for cations transporting triosephosphates, dicarboxylic acids, ATP, inorganic phosphate (Pi), sugars, and positively or negatively charged amino acids; Belongs to the plastid outer envelope porin OEP24 (TC 1.B.28) family.</t>
  </si>
  <si>
    <t>52199±19768</t>
  </si>
  <si>
    <t>37326±13852</t>
  </si>
  <si>
    <t>40637±26888</t>
  </si>
  <si>
    <t>PGSC0003DMT400013225</t>
  </si>
  <si>
    <t>Cop9 complex subunit [Source:PGSC_GENE;Acc:PGSC0003DMG400005163]</t>
  </si>
  <si>
    <t>AT5G42970</t>
  </si>
  <si>
    <t>Proteasome component (PCI) domain protein;encodes subunit 4 of COP9 signalosome complex. sequence is similar to a subunit of the 19S regulatory particle of the 26S proteasome. recessive mutation causes derepression of photomorphogenesis.</t>
  </si>
  <si>
    <t>Q8L5U0</t>
  </si>
  <si>
    <t xml:space="preserve">COP9 signalosome complex subunit 4;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</si>
  <si>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379823±14666</t>
  </si>
  <si>
    <t>177634±46030</t>
  </si>
  <si>
    <t>42453±15116</t>
  </si>
  <si>
    <t>PGSC0003DMT400013241</t>
  </si>
  <si>
    <t>Tospovirus resistance protein A [Source:PGSC_GENE;Acc:PGSC0003DMG400005173]</t>
  </si>
  <si>
    <t>AT3G46530</t>
  </si>
  <si>
    <t>NB-ARC domain-containing disease resistance protein;Confers resistance to the biotrophic oomycete, Peronospora parasitica. Encodes an NBS-LRR type R protein with a putative amino-terminal leucine zipper. Fungal protein ATR13 induces RPP13 gene expression and disease resistance.</t>
  </si>
  <si>
    <t>Q9M667</t>
  </si>
  <si>
    <t xml:space="preserve">Disease resistance protein RPP13; Disease resistance protein. Resistance proteins guard the plant against pathogens that contain an appropriate avirulence protein via an indirect interaction with this avirulence protein. That triggers a defense system including the hypersensitive response, which restricts the pathogen growth. In contrast to other resistance proteins, it works independently of ESD1 and NSD1 proteins and does not require the accumulation of salicylic acid, suggesting the existence of an independent signaling pathway. The specificity to avirulence proteins differs in the  [...] </t>
  </si>
  <si>
    <t>41284±19128</t>
  </si>
  <si>
    <t>96086±50393</t>
  </si>
  <si>
    <t>97558±30079</t>
  </si>
  <si>
    <t>PGSC0003DMT400013297</t>
  </si>
  <si>
    <t>Patellin 1 [Source:PGSC_GENE;Acc:PGSC0003DMG400005189]</t>
  </si>
  <si>
    <t>AT4G09160</t>
  </si>
  <si>
    <t>SEC14 cytosolic factor family protein / phosphoglyceride transfer family protein;</t>
  </si>
  <si>
    <t>Q56Z59</t>
  </si>
  <si>
    <t>Patellin-3; Carrier protein that may be involved in membrane-trafficking events associated with cell plate formation during cytokinesis. Binds to some hydrophobic molecules such as phosphoinositides and promotes their transfer between the different cellular sites (By similarity).</t>
  </si>
  <si>
    <t>5574793±689934</t>
  </si>
  <si>
    <t>3293255±247454</t>
  </si>
  <si>
    <t>2590265±349062</t>
  </si>
  <si>
    <t>PGSC0003DMT400013305</t>
  </si>
  <si>
    <t>40S ribosomal protein S11 [Source:PGSC_GENE;Acc:PGSC0003DMG400005192]</t>
  </si>
  <si>
    <t>AT4G30800</t>
  </si>
  <si>
    <t>O65569</t>
  </si>
  <si>
    <t>40S ribosomal protein S11-2.</t>
  </si>
  <si>
    <t>67012±18017</t>
  </si>
  <si>
    <t>312652±94928</t>
  </si>
  <si>
    <t>749468±449936</t>
  </si>
  <si>
    <t>PGSC0003DMT400013467</t>
  </si>
  <si>
    <t>Conserved gene of unknown function [Source:PGSC_GENE;Acc:PGSC0003DMG400005253]</t>
  </si>
  <si>
    <t>AT2G40800</t>
  </si>
  <si>
    <t>Q9SHB0</t>
  </si>
  <si>
    <t>Import inner membrane translocase subunit.</t>
  </si>
  <si>
    <t>44074±3982</t>
  </si>
  <si>
    <t>62095±5745</t>
  </si>
  <si>
    <t>38922±14804</t>
  </si>
  <si>
    <t>PGSC0003DMT400013500</t>
  </si>
  <si>
    <t>Glucose-6-phosphate/phosphate translocator 2 [Source:PGSC_GENE;Acc:PGSC0003DMG400005269]</t>
  </si>
  <si>
    <t>AT1G61800</t>
  </si>
  <si>
    <t>glucose-6-phosphate/phosphate translocator 2;glucose6-Phosphate/phosphate transporter 2</t>
  </si>
  <si>
    <t>Q94B38</t>
  </si>
  <si>
    <t xml:space="preserve">Glucose-6-phosphate/phosphate translocator 2, chloroplastic; Glucose 6-phosphate (Glc6P) transporter. Transports also inorganic phosphate, 3-phosphoglycerate, triose phosphates and, to a leser extent, phosphoenolpyruvate. Responsible for the transport of Glc6P into plastids of heterotrophic tissues where it can be used as a carbon source for starch biosynthesis, as substrate for fatty acid biosynthesis or as substrate for NADPH generation via the oxidative pentose phosphate pathway (OPPP). Required for dynamic acclimation of photosynthesis; Belongs to the TPT transporter family. GPT (T [...] </t>
  </si>
  <si>
    <t>37171±5602</t>
  </si>
  <si>
    <t>40768±15076</t>
  </si>
  <si>
    <t>33509±9324</t>
  </si>
  <si>
    <t>PGSC0003DMT400013502</t>
  </si>
  <si>
    <t>NADH dehydrogenase [Source:PGSC_GENE;Acc:PGSC0003DMG400005271]</t>
  </si>
  <si>
    <t>AT3G12260</t>
  </si>
  <si>
    <t>LYR family of Fe/S cluster biogenesis protein;</t>
  </si>
  <si>
    <t>Q9LHI0</t>
  </si>
  <si>
    <t>NADH dehydrogenase [ubiquinone] 1 alpha subcomplex subunit 6;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(By similarity).</t>
  </si>
  <si>
    <t>196202±12629</t>
  </si>
  <si>
    <t>195448±39720</t>
  </si>
  <si>
    <t>132947±32799</t>
  </si>
  <si>
    <t>PGSC0003DMT400013570</t>
  </si>
  <si>
    <t>Serine/threonine-protein phosphatase [Source:PGSC_GENE;Acc:PGSC0003DMG400005301]</t>
  </si>
  <si>
    <t>AT1G10430</t>
  </si>
  <si>
    <t>protein phosphatase 2A-2;Encodes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t>
  </si>
  <si>
    <t>Q07098</t>
  </si>
  <si>
    <t xml:space="preserve">Serine/threonine-protein phosphatase PP2A-2 catalytic subunit; Dephosphorylates and activates the actin-depolymerizing factor ADF1, which, in turn, regulates actin cytoskeleton remodeling and is involved in the blue light photoreceptor PHOT2-mediated chloroplast avoidance movements. Associates with the serine/threonine-protein phosphatase PP2A regulatory subunits A and B' to positively regulates beta-oxidation of fatty acids and protoauxins in peroxisomes by dephosphorylating peroxisomal beta-oxidation-related proteins. Acts as negative regulator of abscisic acid (ABA) signaling. May r [...] </t>
  </si>
  <si>
    <t>2155392±479364</t>
  </si>
  <si>
    <t>1085519±376546</t>
  </si>
  <si>
    <t>460287±102128</t>
  </si>
  <si>
    <t>PGSC0003DMT400013592</t>
  </si>
  <si>
    <t>Cytochrome b559 subunit alpha [Source:PGSC_GENE;Acc:PGSC0003DMG400005310]</t>
  </si>
  <si>
    <t>ATCG00580</t>
  </si>
  <si>
    <t>photosystem II reaction center protein E;PSII cytochrome b559. There have been many speculations about the function of Cyt b559, but the most favored at present is that it plays a protective role by acting as an electron acceptor or electron donor under conditions when electron flow through PSII is not optimized.</t>
  </si>
  <si>
    <t>P56779</t>
  </si>
  <si>
    <t>Cytochrome b559 subunit alpha; This b-type cytochrome is tightly associated with the reaction center of photosystem II (PSII). PSII is a light-driven water:plastoquinone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t>
  </si>
  <si>
    <t>608098±85819</t>
  </si>
  <si>
    <t>924237±328896</t>
  </si>
  <si>
    <t>712556±231972</t>
  </si>
  <si>
    <t>PGSC0003DMT400013600</t>
  </si>
  <si>
    <t>Conserved gene of unknown function [Source:PGSC_GENE;Acc:PGSC0003DMG400005316]</t>
  </si>
  <si>
    <t>AT2G38430</t>
  </si>
  <si>
    <t>Q58FY7</t>
  </si>
  <si>
    <t>192657±43070</t>
  </si>
  <si>
    <t>60775±38529</t>
  </si>
  <si>
    <t>PGSC0003DMT400013692</t>
  </si>
  <si>
    <t>Alpha-glucosidase [Source:PGSC_GENE;Acc:PGSC0003DMG400005353]</t>
  </si>
  <si>
    <t>AT5G63840</t>
  </si>
  <si>
    <t>Glycosyl hydrolases family 31  protein;radial swelling mutant shown to be specifically impaired in cellulose production. Encodes the alpha-subunit of a glucosidase II enzyme.</t>
  </si>
  <si>
    <t>Q9FN05</t>
  </si>
  <si>
    <t>Probable glucan 1,3-alpha-glucosidase; Cleaves sequentially the 2 innermost alpha-1,3-linked glucose residues from the Glc(2)Man(9)GlcNAc(2) oligosaccharide precursor of immature glycoproteins (By similarity). Essential for stable accumulation of the receptor EFR that determines the specific perception of bacterial elongation factor Tu (EF-Tu), a potent elicitor of the defense response to pathogen-associated molecular patterns (PAMPs). Required for sustained activation of EFR-mediated signaling, but not receptor FLS2-mediated signaling elicited by the bacterial flagellin flg22.</t>
  </si>
  <si>
    <t>114885±31049</t>
  </si>
  <si>
    <t>123477±27950</t>
  </si>
  <si>
    <t>55081±36244</t>
  </si>
  <si>
    <t>PGSC0003DMT400013704</t>
  </si>
  <si>
    <t>Sinapyl alcohol dehydrogenase 2 [Source:PGSC_GENE;Acc:PGSC0003DMG400005359]</t>
  </si>
  <si>
    <t>AT4G37990</t>
  </si>
  <si>
    <t>elicitor-activated gene 3-2;Encodes an aromatic alcohol:NADP+ oxidoreductase whose mRNA levels are increased in response to treatment with a variety of phytopathogenic bacteria.  Though similar to mannitol dehydrogenases, this enzyme does not have mannitol dehydrogenase activity.</t>
  </si>
  <si>
    <t>Q02972</t>
  </si>
  <si>
    <t>Cinnamyl alcohol dehydrogenase 8; Involved in lignin biosynthesis. Catalyzes the final step specific for the production of lignin monomers. Catalyzes the NADPH- dependent reduction of coniferaldehyde, 5-hydroxyconiferaldehyde, sinapaldehyde, 4-coumaraldehyde and caffeyl aldehyde to their respective alcohols.</t>
  </si>
  <si>
    <t>422372±96892</t>
  </si>
  <si>
    <t>236757±52693</t>
  </si>
  <si>
    <t>94793±102561</t>
  </si>
  <si>
    <t>PGSC0003DMT400013709</t>
  </si>
  <si>
    <t>Calreticulin [Source:PGSC_GENE;Acc:PGSC0003DMG400005361]</t>
  </si>
  <si>
    <t>460554±260955</t>
  </si>
  <si>
    <t>340767±147727</t>
  </si>
  <si>
    <t>216778±122684</t>
  </si>
  <si>
    <t>PGSC0003DMT400013730</t>
  </si>
  <si>
    <t>Photosystem I P700 chlorophyll a apoprotein A1 [Source:PGSC_GENE;Acc:PGSC0003DMG400005372]</t>
  </si>
  <si>
    <t>ATCG00350</t>
  </si>
  <si>
    <t>Photosystem I, PsaA/PsaB protein;Encodes psaA protein comprising the reaction center for photosystem I along with psaB protein; hydrophobic protein encoded by the chloroplast genome.</t>
  </si>
  <si>
    <t>P56766</t>
  </si>
  <si>
    <t>Photosystem I P700 chlorophyll a apoprotein A1; PsaA and PsaB bind P700, the primary electron donor of photosystem I (PSI), as well as the electron acceptors A0, A1 and FX. PSI is a plastocyanin-ferredoxin oxidoreductase, converting photonic excitation into a charge separation, which transfers an electron from the donor P700 chlorophyll pair to the spectroscopically characterized acceptors A0, A1, FX, FA and FB in turn. Oxidized P700 is reduced on the lumenal side of the thylakoid membrane by plastocyanin.</t>
  </si>
  <si>
    <t>58937±11081</t>
  </si>
  <si>
    <t>27840±7929</t>
  </si>
  <si>
    <t>26257±13665</t>
  </si>
  <si>
    <t>PGSC0003DMT400013821</t>
  </si>
  <si>
    <t>NAD(P)H:quinone oxidoreductase [Source:UniProtKB/Swiss-Prot;Acc:Q8H9D2]</t>
  </si>
  <si>
    <t>AT3G27890</t>
  </si>
  <si>
    <t>NADPH:quinone oxidoreductase;Encodes NAD(P)H:quinone reductase which is an FMN binding protein that catalyzes the reduction of quinone substrates to hydroquinones.The enzyme activity was confirmed by in vitro assay.</t>
  </si>
  <si>
    <t>Q9LK88</t>
  </si>
  <si>
    <t>NADPH:quinone oxidoreductase; The enzyme apparently serves as a quinone reductase in connection with conjugation reactions of hydroquinones involved in detoxification pathways; Belongs to the SsuE family.</t>
  </si>
  <si>
    <t>3506378±396658</t>
  </si>
  <si>
    <t>4391396±868740</t>
  </si>
  <si>
    <t>6255847±1055135</t>
  </si>
  <si>
    <t>PGSC0003DMT400013824</t>
  </si>
  <si>
    <t>Trafficking protein particle complex subunit [Source:PGSC_GENE;Acc:PGSC0003DMG400005405]</t>
  </si>
  <si>
    <t>AT5G54750</t>
  </si>
  <si>
    <t>Transport protein particle (TRAPP) component;</t>
  </si>
  <si>
    <t>F4K1U5</t>
  </si>
  <si>
    <t>Trafficking protein particle complex subunit; May play a role in vesicular transport from endoplasmic reticulum to Golgi.</t>
  </si>
  <si>
    <t>232122±29087</t>
  </si>
  <si>
    <t>163994±17615</t>
  </si>
  <si>
    <t>106012±17945</t>
  </si>
  <si>
    <t>PGSC0003DMT400013826</t>
  </si>
  <si>
    <t>Peptidyl-prolyl cis-trans isomerase [Source:PGSC_GENE;Acc:PGSC0003DMG400005406]</t>
  </si>
  <si>
    <t>AT2G38730</t>
  </si>
  <si>
    <t>Q9ZVJ4</t>
  </si>
  <si>
    <t>Peptidyl-prolyl cis-trans isomerase CYP22; PPIases accelerate the folding of proteins. It catalyzes the cis-trans isomerization of proline imidic peptide bonds in oligopeptides (By similarity).</t>
  </si>
  <si>
    <t>190653±33126</t>
  </si>
  <si>
    <t>169148±40637</t>
  </si>
  <si>
    <t>75249±29388</t>
  </si>
  <si>
    <t>PGSC0003DMT400013949</t>
  </si>
  <si>
    <t>Progesterone 5 beta-reductase [Source:PGSC_GENE;Acc:PGSC0003DMG400005459]</t>
  </si>
  <si>
    <t>AT4G24220</t>
  </si>
  <si>
    <t>NAD(P)-binding Rossmann-fold superfamily protein;encodes a novel protein containing mammalian death domain involved in programmed cell death. Gene is expressed in vascular system and mutants carrying dominant mutation in the gene have defective vascular patterning. Gene expression is induced specifically by wounding.</t>
  </si>
  <si>
    <t>Q9STX2</t>
  </si>
  <si>
    <t xml:space="preserve">3-oxo-Delta(4,5)-steroid 5-beta-reductase; Involved in vascular strand development. Catalyzes the stereospecific conversion of progesterone to 5-beta-pregnane-3,20- dione. Can use progesterone, testosterone, 21-acetyl cortexone, 2- cyclohexenone, but-1-en-3-one, ethyl acrylate, ethylmethacrylate, cortisone and canarigenone as substrates, lower activity with 3-methyl- 2-cyclohexenone and 3,5,5-trimethyl-2-cyclohexenone as substrate, and no activity with canarigenin, canarigenin digitoxoside and pregnenolone. May be involved in the formation of 5-beta phytoecdysteroids; Belongs to the sh [...] </t>
  </si>
  <si>
    <t>2513056±154770</t>
  </si>
  <si>
    <t>1014795±336992</t>
  </si>
  <si>
    <t>263909±73001</t>
  </si>
  <si>
    <t>PGSC0003DMT400013956</t>
  </si>
  <si>
    <t>Cytochrome b5 [Source:PGSC_GENE;Acc:PGSC0003DMG400005465]</t>
  </si>
  <si>
    <t>648812±54422</t>
  </si>
  <si>
    <t>474193±40881</t>
  </si>
  <si>
    <t>424421±162910</t>
  </si>
  <si>
    <t>PGSC0003DMT400013966</t>
  </si>
  <si>
    <t>6-phosphogluconolactonase [Source:PGSC_GENE;Acc:PGSC0003DMG400005471]</t>
  </si>
  <si>
    <t>AT5G24400</t>
  </si>
  <si>
    <t>NagB/RpiA/CoA transferase-like superfamily protein;Encodes a protein with 6-phosphoglucunolactonase activity that localizes to the chloroplasts and the peroxisome. However, mutant phenotypes observed in pgl3 mutant plants can be complemented with a chloroplast-targeted version of the protein. PGL3 likely functions in the oxidative branch of the pentose phosphate pathway. pgl3 mutant phenotypes suggest that it is important in pathogen defense and maintenance of cellular redox homeostasis.</t>
  </si>
  <si>
    <t>peroxisome,plastid</t>
  </si>
  <si>
    <t>Q84WW2</t>
  </si>
  <si>
    <t>6-phosphogluconolactonase 3, chloroplastic; Catalyzes the hydrolysis of 6-phosphogluconolactone to 6- phosphogluconate. Involved in the regulation of cellular redox state; enzymatic activity is required for this function. Required for sugar-dependent expression of nitrate assimilation genes in the nucleus of root cells. Belongs to the glucosamine/galactosamine-6-phosphate isomerase family. 6-phosphogluconolactonase subfamily.</t>
  </si>
  <si>
    <t>185486±15576</t>
  </si>
  <si>
    <t>125245±59956</t>
  </si>
  <si>
    <t>39721±7737</t>
  </si>
  <si>
    <t>PGSC0003DMT400013994</t>
  </si>
  <si>
    <t>Aspartic proteinase Asp1 [Source:PGSC_GENE;Acc:PGSC0003DMG400005488]</t>
  </si>
  <si>
    <t>AT3G02740</t>
  </si>
  <si>
    <t>Q9M8R6</t>
  </si>
  <si>
    <t>37073±9635</t>
  </si>
  <si>
    <t>9511±915</t>
  </si>
  <si>
    <t>2990±4229</t>
  </si>
  <si>
    <t>PGSC0003DMT400014008</t>
  </si>
  <si>
    <t>Conserved gene of unknown function [Source:PGSC_GENE;Acc:PGSC0003DMG400005495]</t>
  </si>
  <si>
    <t>AT5G25770</t>
  </si>
  <si>
    <t>A8MQE3</t>
  </si>
  <si>
    <t>2404298±201331</t>
  </si>
  <si>
    <t>1153414±379139</t>
  </si>
  <si>
    <t>561753±167954</t>
  </si>
  <si>
    <t>PGSC0003DMT400014204</t>
  </si>
  <si>
    <t>Ubiquitin fusion-degradation protein [Source:PGSC_GENE;Acc:PGSC0003DMG401005570]</t>
  </si>
  <si>
    <t>AT2G21270</t>
  </si>
  <si>
    <t>ubiquitin fusion degradation 1;</t>
  </si>
  <si>
    <t>A8MQW3</t>
  </si>
  <si>
    <t>Ubiquitin fusion degradation 1.</t>
  </si>
  <si>
    <t>809072±58362</t>
  </si>
  <si>
    <t>823520±190352</t>
  </si>
  <si>
    <t>530316±149212</t>
  </si>
  <si>
    <t>PGSC0003DMT400014211</t>
  </si>
  <si>
    <t>NADH dehydrogenase [Source:PGSC_GENE;Acc:PGSC0003DMG400005571]</t>
  </si>
  <si>
    <t>AT4G34700</t>
  </si>
  <si>
    <t>Q945M1</t>
  </si>
  <si>
    <t>NADH dehydrogenase [ubiquinone] 1 beta subcomplex subunit 9;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(By similarity). Is required for correct plant growth and development.</t>
  </si>
  <si>
    <t>122976±14094</t>
  </si>
  <si>
    <t>97183±4054</t>
  </si>
  <si>
    <t>103344±63949</t>
  </si>
  <si>
    <t>PGSC0003DMT400014241</t>
  </si>
  <si>
    <t>Flavonol 4'-sulfotransferase [Source:PGSC_GENE;Acc:PGSC0003DMG400005584]</t>
  </si>
  <si>
    <t>AT3G45070</t>
  </si>
  <si>
    <t>P52839</t>
  </si>
  <si>
    <t>Cytosolic sulfotransferase 12; Sulfotransferase that utilizes 3'-phospho-5'-adenylyl sulfate (PAPS) as sulfonate donor to catalyze the stereospecific sulfate conjugation of 24-epibrassinosteroids. Preferred substrates are 24- epicathasterone and 6-deoxo-24-epicathasterone. Low activity with 22- deoxy-24-epiteasterone. No activity with 24-epimers catasterone and brassinolide. Sulfonates salicylic acid. May be involved in detoxification. Enhances plant response to pathogen infection and contributes to long distance signaling in systemic acquired resistance (SAR).</t>
  </si>
  <si>
    <t>55833±9947</t>
  </si>
  <si>
    <t>15306±11234</t>
  </si>
  <si>
    <t>PGSC0003DMT400014299</t>
  </si>
  <si>
    <t>Serine-threonine kinase receptor-associated protein [Source:PGSC_GENE;Acc:PGSC0003DMG400005609]</t>
  </si>
  <si>
    <t>AT3G15610</t>
  </si>
  <si>
    <t>Q9LW17</t>
  </si>
  <si>
    <t>Transducin/WD40 repeat-like superfamily protein.</t>
  </si>
  <si>
    <t>1465639±245648</t>
  </si>
  <si>
    <t>802127±105075</t>
  </si>
  <si>
    <t>615196±197405</t>
  </si>
  <si>
    <t>PGSC0003DMT400014303</t>
  </si>
  <si>
    <t>Esterase/lipase/thioesterase family protein [Source:PGSC_GENE;Acc:PGSC0003DMG400005611]</t>
  </si>
  <si>
    <t>AT1G52760</t>
  </si>
  <si>
    <t>lysophospholipase 2;Encodes a lysophospholipase 2 (LysoPL2). Involved in tolerance to cadmium-induced oxidative stress.  Binds Acyl-CoA-binding protein 2 (ACBP2).</t>
  </si>
  <si>
    <t>Q9C942</t>
  </si>
  <si>
    <t xml:space="preserve">Caffeoylshikimate esterase; Esterase involved in the biosynthesis of lignin. Hydrolyzes caffeoylshikimate into caffeate and shikimate. Together with 4- coumarate--CoA ligase (4CL), acts on an alternative reaction for the formation of caffeoyl-CoA and bypasses the second reaction of shikimate O-hydroxycinnamoyltransferase (HST). Accepts also 4-coumaroylshikimate as substrate, but with lower activity. According to and posseses monoacylglycerol O-acyltransferase, monoacylglycerol lipase and lysophospholipase activities in vitro. With the association of ACBP2, may promote the degradation o [...] </t>
  </si>
  <si>
    <t>47241±21733</t>
  </si>
  <si>
    <t>51477±50453</t>
  </si>
  <si>
    <t>12355±3837</t>
  </si>
  <si>
    <t>PGSC0003DMT400014308</t>
  </si>
  <si>
    <t>Conserved gene of unknown function [Source:PGSC_GENE;Acc:PGSC0003DMG400005615]</t>
  </si>
  <si>
    <t>AT1G52780</t>
  </si>
  <si>
    <t>Protein of unknown function (DUF2921);</t>
  </si>
  <si>
    <t>F4IEK8</t>
  </si>
  <si>
    <t>PII, uridylyltransferase (DUF2921).</t>
  </si>
  <si>
    <t>14591±17528</t>
  </si>
  <si>
    <t>25411±31239</t>
  </si>
  <si>
    <t>10508±14861</t>
  </si>
  <si>
    <t>PGSC0003DMT400014384</t>
  </si>
  <si>
    <t>40S ribosomal protein S7 [Source:PGSC_GENE;Acc:PGSC0003DMG400005642]</t>
  </si>
  <si>
    <t>AT1G48830</t>
  </si>
  <si>
    <t>Ribosomal protein S7e family protein;</t>
  </si>
  <si>
    <t>Q9C514</t>
  </si>
  <si>
    <t>40S ribosomal protein S7-1; Belongs to the eukaryotic ribosomal protein eS7 family.</t>
  </si>
  <si>
    <t>637851±79574</t>
  </si>
  <si>
    <t>167368±55936</t>
  </si>
  <si>
    <t>28993±25625</t>
  </si>
  <si>
    <t>PGSC0003DMT400014412</t>
  </si>
  <si>
    <t>WD-repeat protein [Source:PGSC_GENE;Acc:PGSC0003DMG400005655]</t>
  </si>
  <si>
    <t>AT3G18060</t>
  </si>
  <si>
    <t>Q9LV35</t>
  </si>
  <si>
    <t>Actin-interacting protein 1-2; Binds actin. Enhances the F-actin depolymerization activity of actin-depolymerizing factor (ADF) proteins.</t>
  </si>
  <si>
    <t>9824962±1531510</t>
  </si>
  <si>
    <t>6973778±1994911</t>
  </si>
  <si>
    <t>3108532±824088</t>
  </si>
  <si>
    <t>PGSC0003DMT400014419</t>
  </si>
  <si>
    <t>ArcA2 protein [Source:PGSC_GENE;Acc:PGSC0003DMG401005658]</t>
  </si>
  <si>
    <t>AT1G18080</t>
  </si>
  <si>
    <t>Transducin/WD40 repeat-like superfamily protein;Encodes the Arabidopsis thaliana homolog of the tobacco WD-40 repeat ArcA gene.</t>
  </si>
  <si>
    <t>Q9C4Z6</t>
  </si>
  <si>
    <t>Receptor for activated C kinase 1B; Minor component of the RACK1 regulatory proteins that play a role in multiple signal transduction pathways. Involved in multiple hormone responses and developmental processes. MAPK cascade scaffolding protein involved in the protease IV and ArgC signaling pathway but not the flg22 pathway. Belongs to the WD repeat G protein beta family. Ribosomal protein RACK1 subfamily.</t>
  </si>
  <si>
    <t>2246874±167165</t>
  </si>
  <si>
    <t>1157856±110170</t>
  </si>
  <si>
    <t>512591±77911</t>
  </si>
  <si>
    <t>PGSC0003DMT400014425</t>
  </si>
  <si>
    <t>Eukaryotic peptide chain release factor GTP-binding subunit [Source:PGSC_GENE;Acc:PGSC0003DMG400005660]</t>
  </si>
  <si>
    <t>AT1G18070</t>
  </si>
  <si>
    <t>Translation elongation factor EF1A/initiation factor IF2gamma family protein;</t>
  </si>
  <si>
    <t>Q9LMS7</t>
  </si>
  <si>
    <t>Translation elongation factor EF1A/initiation factor IF2gamma family protein.</t>
  </si>
  <si>
    <t>656394±142787</t>
  </si>
  <si>
    <t>202843±57634</t>
  </si>
  <si>
    <t>84862±37877</t>
  </si>
  <si>
    <t>PGSC0003DMT400014441</t>
  </si>
  <si>
    <t>T-complex protein 1 subunit delta [Source:PGSC_GENE;Acc:PGSC0003DMG400005665]</t>
  </si>
  <si>
    <t>AT3G18190</t>
  </si>
  <si>
    <t>Q9LV21</t>
  </si>
  <si>
    <t>T-complex protein 1 subunit delta; Molecular chaperone; assists the folding of proteins upon ATP hydrolysis. Known to play a role, in vitro, in the folding of actin and tubulin.</t>
  </si>
  <si>
    <t>7777651±505945</t>
  </si>
  <si>
    <t>2566257±563428</t>
  </si>
  <si>
    <t>886498±66043</t>
  </si>
  <si>
    <t>PGSC0003DMT400014466</t>
  </si>
  <si>
    <t>Beta tubulin [Source:PGSC_GENE;Acc:PGSC0003DMG400005671]</t>
  </si>
  <si>
    <t>AT5G12250</t>
  </si>
  <si>
    <t>beta-6 tubulin;Encodes a beta-tubulin. Expression of TUB6 has been shown to decrease in response to cold treatment.</t>
  </si>
  <si>
    <t>P29516</t>
  </si>
  <si>
    <t>Tubulin beta-8 chain; Tubulin is the major constituent of microtubules. It binds two moles of GTP, one at an exchangeable site on the beta chain and one at a non-exchangeable site on the alpha chain; Belongs to the tubulin family.</t>
  </si>
  <si>
    <t>155659±37197</t>
  </si>
  <si>
    <t>66906±44395</t>
  </si>
  <si>
    <t>30160±15703</t>
  </si>
  <si>
    <t>PGSC0003DMT400014684</t>
  </si>
  <si>
    <t>Serine/threonine kinase [Source:PGSC_GENE;Acc:PGSC0003DMG400005730]</t>
  </si>
  <si>
    <t>AT1G66910</t>
  </si>
  <si>
    <t>F4HQ20</t>
  </si>
  <si>
    <t>LEAF RUST 10 DISEASE-RESISTANCE LOCUS RECEPTOR-LIKE PROTEIN KINASE-like 2.5.</t>
  </si>
  <si>
    <t>106876±45605</t>
  </si>
  <si>
    <t>97793±28833</t>
  </si>
  <si>
    <t>78791±11411</t>
  </si>
  <si>
    <t>PGSC0003DMT400014687</t>
  </si>
  <si>
    <t>Muconate cycloisomerase [Source:PGSC_GENE;Acc:PGSC0003DMG400005732]</t>
  </si>
  <si>
    <t>AT3G18270</t>
  </si>
  <si>
    <t>cytochrome P450, family 77, subfamily A, polypeptide 5 pseudogene;a cytochrome P450 pseudogene. the second half of the gene overlaps perfectly with the other gene model.</t>
  </si>
  <si>
    <t>400144±47274</t>
  </si>
  <si>
    <t>542138±171003</t>
  </si>
  <si>
    <t>198924±80335</t>
  </si>
  <si>
    <t>PGSC0003DMT400014762</t>
  </si>
  <si>
    <t>Aldose-1-epimerase [Source:PGSC_GENE;Acc:PGSC0003DMG400005754]</t>
  </si>
  <si>
    <t>AT3G17940</t>
  </si>
  <si>
    <t>Q9LVH6</t>
  </si>
  <si>
    <t>2730471±79276</t>
  </si>
  <si>
    <t>1319629±165260</t>
  </si>
  <si>
    <t>545063±187087</t>
  </si>
  <si>
    <t>PGSC0003DMT400014772</t>
  </si>
  <si>
    <t>Tetratricoredoxin [Source:PGSC_GENE;Acc:PGSC0003DMG400005758]</t>
  </si>
  <si>
    <t>AT3G17880</t>
  </si>
  <si>
    <t>tetraticopeptide domain-containing thioredoxin;Encodes a thioredoxin-like disulfide reductase.  The protein interacts with the yeast Hsp70 protein Ssb2 in vitro.  This interaction is sensitive to the redox status of the thioredoxin domain of AtTDX.</t>
  </si>
  <si>
    <t>Q8VWG7</t>
  </si>
  <si>
    <t>TPR repeat-containing thioredoxin TDX; Thiol-disulfide oxidoreductase that possesses insulin disulfide bonds reducing activity, disulfide reductase, foldase chaperone and holdase chaperone activities. Heat shock causes oligomerization and formation of high molecular weiht (HMW) complexes with concomitant functional switching from a disulfide reductase and foldase chaperone to a holdase chaperone. May interact with HSP70 proteins through the TPR repeats.</t>
  </si>
  <si>
    <t>1513106±322875</t>
  </si>
  <si>
    <t>1099578±430943</t>
  </si>
  <si>
    <t>402014±211133</t>
  </si>
  <si>
    <t>PGSC0003DMT400014809</t>
  </si>
  <si>
    <t>Water channel protein [Source:PGSC_GENE;Acc:PGSC0003DMG400005780]</t>
  </si>
  <si>
    <t>98004±23199</t>
  </si>
  <si>
    <t>76311±14929</t>
  </si>
  <si>
    <t>135875±164820</t>
  </si>
  <si>
    <t>PGSC0003DMT400014819</t>
  </si>
  <si>
    <t>Protein KTI12 [Source:PGSC_GENE;Acc:PGSC0003DMG400005786]</t>
  </si>
  <si>
    <t>AT1G13870</t>
  </si>
  <si>
    <t>calmodulin binding;purine nucleotide binding;Encodes a homolog of the yeast TOT4/KTI12 protein.  Yeast TOT4/KTI12 associates with Elongator, a multisubunit complex that binds the RNA polymerase II transcription elongation complex. Ds insertion mutant has enlarged shoot apical region, 4 to 6 long slender leaves followed by spike-like structures, short roots.</t>
  </si>
  <si>
    <t>Q9LMH0</t>
  </si>
  <si>
    <t>Protein KTI12 homolog; Elongator-associated factor that is not a structural subunit but rather transiently contacts Elongator, presumably to promote its interaction with elongation competent pol II. Regulates both meristem activity and organ growth; acts as a positive regulator of adaxial leaf patterning by modulating both cell division and differentiation. Required for an early step in synthesis of 5-carbamoylmethyl (ncm5) groups present on uridines (ncm5U) at the wobble position in tRNA. Belongs to the KTI12 family.</t>
  </si>
  <si>
    <t>29291±2700</t>
  </si>
  <si>
    <t>13285±2492</t>
  </si>
  <si>
    <t>3405±4816</t>
  </si>
  <si>
    <t>PGSC0003DMT400014892</t>
  </si>
  <si>
    <t>Conserved gene of unknown function [Source:PGSC_GENE;Acc:PGSC0003DMG400005810]</t>
  </si>
  <si>
    <t>12861±3920</t>
  </si>
  <si>
    <t>1871±2645</t>
  </si>
  <si>
    <t>PGSC0003DMT400014939</t>
  </si>
  <si>
    <t>Calcium-dependent protein kinase CDPK5 [Source:PGSC_GENE;Acc:PGSC0003DMG400005829]</t>
  </si>
  <si>
    <t>AT4G23650</t>
  </si>
  <si>
    <t>calcium-dependent protein kinase 6;Encodes calcium dependent protein kinase 3 (CPK3),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CPK3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CPK6 is also a member of the Arabidopsis CDPK family.</t>
  </si>
  <si>
    <t>Q42479</t>
  </si>
  <si>
    <t>Calcium-dependent protein kinase 3; May play a role in signal transduction pathways that involve calcium as a second messenger. Functions in abscisic acid (ABA) regulation of guard cell S-type anion- and Ca(2+)-permeable channels and stomatal closure.</t>
  </si>
  <si>
    <t>27020±2831</t>
  </si>
  <si>
    <t>17823±6372</t>
  </si>
  <si>
    <t>8899±6670</t>
  </si>
  <si>
    <t>PGSC0003DMT400014945</t>
  </si>
  <si>
    <t>Vacuolar proton ATPase subunit E [Source:PGSC_GENE;Acc:PGSC0003DMG400005833]</t>
  </si>
  <si>
    <t>AT1G64200</t>
  </si>
  <si>
    <t>vacuolar H+-ATPase subunit E isoform 3;</t>
  </si>
  <si>
    <t>Q39258</t>
  </si>
  <si>
    <t>V-type proton ATPase subunit E1; Subunit of the peripheral V1 complex of vacuolar ATPase essential for assembly or catalytic function. V-ATPase is responsible for acidifying a variety of intracellular compartments in eukaryotic cells. Required for Golgi organization and vacuole function in embryogenesis.</t>
  </si>
  <si>
    <t>102197±18742</t>
  </si>
  <si>
    <t>92100±10718</t>
  </si>
  <si>
    <t>59388±1839</t>
  </si>
  <si>
    <t>PGSC0003DMT400014995</t>
  </si>
  <si>
    <t>2,4-dihydroxyhept-2-ene-1,7-dioic acid aldolase [Source:PGSC_GENE;Acc:PGSC0003DMG400005851]</t>
  </si>
  <si>
    <t>AT4G10750</t>
  </si>
  <si>
    <t>Phosphoenolpyruvate carboxylase family protein;</t>
  </si>
  <si>
    <t>O82487</t>
  </si>
  <si>
    <t>Phosphoenolpyruvate carboxylase family protein.</t>
  </si>
  <si>
    <t>199435±101047</t>
  </si>
  <si>
    <t>172453±100201</t>
  </si>
  <si>
    <t>54467±15708</t>
  </si>
  <si>
    <t>PGSC0003DMT400015057</t>
  </si>
  <si>
    <t>Ribosomal protein L10a [Source:PGSC_GENE;Acc:PGSC0003DMG401005881]</t>
  </si>
  <si>
    <t>AT1G08360</t>
  </si>
  <si>
    <t>Ribosomal protein L1p/L10e family;</t>
  </si>
  <si>
    <t>Q8VZB9</t>
  </si>
  <si>
    <t>60S ribosomal protein L10a-1.</t>
  </si>
  <si>
    <t>5631604±271744</t>
  </si>
  <si>
    <t>3301093±882438</t>
  </si>
  <si>
    <t>1553677±318371</t>
  </si>
  <si>
    <t>PGSC0003DMT400015075</t>
  </si>
  <si>
    <t>16kDa membrane protein [Source:PGSC_GENE;Acc:PGSC0003DMG400005890]</t>
  </si>
  <si>
    <t>AT1G08380</t>
  </si>
  <si>
    <t>photosystem I subunit O;Encodes subunit O of photosystem I.</t>
  </si>
  <si>
    <t>Q949Q5</t>
  </si>
  <si>
    <t>Photosystem I subunit O; Involved in the balancing of excitation energy between the two photosystems I (PSI) and II (PSII); Belongs to the PSAO family.</t>
  </si>
  <si>
    <t>135717±34205</t>
  </si>
  <si>
    <t>103431±8470</t>
  </si>
  <si>
    <t>85664±11703</t>
  </si>
  <si>
    <t>PGSC0003DMT400015085</t>
  </si>
  <si>
    <t>Histone deacetylase superfamily [Source:PGSC_GENE;Acc:PGSC0003DMG400005895]</t>
  </si>
  <si>
    <t>AT1G08460</t>
  </si>
  <si>
    <t>histone deacetylase 8;</t>
  </si>
  <si>
    <t>Q94EJ2</t>
  </si>
  <si>
    <t>Histone deacetylase 8;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t>
  </si>
  <si>
    <t>32975±9201</t>
  </si>
  <si>
    <t>12151±2908</t>
  </si>
  <si>
    <t>PGSC0003DMT400015099</t>
  </si>
  <si>
    <t>Serine/threonine-protein phosphatase BSL3 [Source:PGSC_GENE;Acc:PGSC0003DMG400005903]</t>
  </si>
  <si>
    <t>AT2G27210</t>
  </si>
  <si>
    <t>BRI1 suppressor 1 (BSU1)-like 3;</t>
  </si>
  <si>
    <t>Q9SHS7</t>
  </si>
  <si>
    <t>Serine/threonine-protein phosphatase BSL3; Phosphatase involved in elongation process, probably by acting as a regulator of brassinolide signaling.</t>
  </si>
  <si>
    <t>19191±21697</t>
  </si>
  <si>
    <t>983±1389</t>
  </si>
  <si>
    <t>8756±7272</t>
  </si>
  <si>
    <t>PGSC0003DMT400015105</t>
  </si>
  <si>
    <t>Conserved gene of unknown function [Source:PGSC_GENE;Acc:PGSC0003DMG400005906]</t>
  </si>
  <si>
    <t>AT1G08480</t>
  </si>
  <si>
    <t>Q941A6</t>
  </si>
  <si>
    <t>Succinate dehydrogenase subunit 6, mitochondrial.</t>
  </si>
  <si>
    <t>299442±117160</t>
  </si>
  <si>
    <t>343665±24270</t>
  </si>
  <si>
    <t>214799±20907</t>
  </si>
  <si>
    <t>PGSC0003DMT400015117</t>
  </si>
  <si>
    <t>40S ribosomal protein S11 [Source:PGSC_GENE;Acc:PGSC0003DMG401005911]</t>
  </si>
  <si>
    <t>5018322±285228</t>
  </si>
  <si>
    <t>3345772±492864</t>
  </si>
  <si>
    <t>1531183±111710</t>
  </si>
  <si>
    <t>PGSC0003DMT400015182</t>
  </si>
  <si>
    <t>Conserved gene of unknown function [Source:PGSC_GENE;Acc:PGSC0003DMG400005929]</t>
  </si>
  <si>
    <t>AT5G22120</t>
  </si>
  <si>
    <t>Q9C576</t>
  </si>
  <si>
    <t>At5g22100/At5g22100.</t>
  </si>
  <si>
    <t>205535±54940</t>
  </si>
  <si>
    <t>249317±214350</t>
  </si>
  <si>
    <t>392200±413155</t>
  </si>
  <si>
    <t>PGSC0003DMT400015249</t>
  </si>
  <si>
    <t>Multicystatin [Source:PGSC_GENE;Acc:PGSC0003DMG400005950]</t>
  </si>
  <si>
    <t>AT5G12140</t>
  </si>
  <si>
    <t>cystatin-1;Encodes a cystatin.</t>
  </si>
  <si>
    <t>249359±171696</t>
  </si>
  <si>
    <t>156407±71456</t>
  </si>
  <si>
    <t>7011±5439</t>
  </si>
  <si>
    <t>PGSC0003DMT400015320</t>
  </si>
  <si>
    <t>Tropinone reductase II [Source:PGSC_GENE;Acc:PGSC0003DMG400005974]</t>
  </si>
  <si>
    <t>AT1G07440</t>
  </si>
  <si>
    <t>Q9LHT0</t>
  </si>
  <si>
    <t>Tropinone reductase homolog At5g06060; Belongs to the short-chain dehydrogenases/reductases (SDR) family. SDR65C subfamily.</t>
  </si>
  <si>
    <t>1098179±98909</t>
  </si>
  <si>
    <t>439217±167485</t>
  </si>
  <si>
    <t>102871±60167</t>
  </si>
  <si>
    <t>PGSC0003DMT400015365</t>
  </si>
  <si>
    <t>ATP synthase subunit beta, mitochondrial [Source:PGSC_GENE;Acc:PGSC0003DMG400005994]</t>
  </si>
  <si>
    <t>AT5G08680</t>
  </si>
  <si>
    <t>ATP synthase alpha/beta family protein;Encodes the mitochondrial ATP synthase beta-subunit.  This subunit is encoded by a multigene family of three members (At5g08670, At5g08680, At5g08690) that shared 98% sequence identity at the amino acid level.</t>
  </si>
  <si>
    <t>P83484</t>
  </si>
  <si>
    <t xml:space="preserve">ATP synthase subunit beta-2,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 </t>
  </si>
  <si>
    <t>3847493±394907</t>
  </si>
  <si>
    <t>3474592±779360</t>
  </si>
  <si>
    <t>2757675±357640</t>
  </si>
  <si>
    <t>PGSC0003DMT400015500</t>
  </si>
  <si>
    <t>Mitochondrial ATP synthase 6kDa subunit [Source:PGSC_GENE;Acc:PGSC0003DMG402006052]</t>
  </si>
  <si>
    <t>AT5G59613</t>
  </si>
  <si>
    <t>Q9SN96</t>
  </si>
  <si>
    <t>AT3g46430/F18L15_150.</t>
  </si>
  <si>
    <t>181603±21335</t>
  </si>
  <si>
    <t>105055±50486</t>
  </si>
  <si>
    <t>50327±11011</t>
  </si>
  <si>
    <t>PGSC0003DMT400015563</t>
  </si>
  <si>
    <t>CYP72A56 [Source:PGSC_GENE;Acc:PGSC0003DMG400006075]</t>
  </si>
  <si>
    <t>AT3G14610</t>
  </si>
  <si>
    <t>cytochrome P450, family 72, subfamily A, polypeptide 7;putative cytochrome P450</t>
  </si>
  <si>
    <t>Q9LUC5</t>
  </si>
  <si>
    <t>Cytochrome P450 72A15; Belongs to the cytochrome P450 family.</t>
  </si>
  <si>
    <t>121085±58565</t>
  </si>
  <si>
    <t>107409±78340</t>
  </si>
  <si>
    <t>94530±78773</t>
  </si>
  <si>
    <t>PGSC0003DMT400015576</t>
  </si>
  <si>
    <t>Conserved gene of unknown function [Source:PGSC_GENE;Acc:PGSC0003DMG400006081]</t>
  </si>
  <si>
    <t>AT3G22970</t>
  </si>
  <si>
    <t>Protein of unknown function (DUF506) ;</t>
  </si>
  <si>
    <t>Q9LIJ8</t>
  </si>
  <si>
    <t>At3g22970.</t>
  </si>
  <si>
    <t>441054±273119</t>
  </si>
  <si>
    <t>316282±247627</t>
  </si>
  <si>
    <t>46265±65428</t>
  </si>
  <si>
    <t>PGSC0003DMT400015623</t>
  </si>
  <si>
    <t>GDP-mannose 3',5'-epimerase [Source:PGSC_GENE;Acc:PGSC0003DMG400006097]</t>
  </si>
  <si>
    <t>AT5G28840</t>
  </si>
  <si>
    <t>GDP-D-mannose 3',5'-epimerase;Encodes a protein with GDP-D-mannose 3',5'-epimerase activity.  The enzyme is involved in ascorbate biosynthesis. It catalyzes the conversion of GDP-D-mannose to GDP-L-galactose.</t>
  </si>
  <si>
    <t>Q93VR3</t>
  </si>
  <si>
    <t>GDP-mannose 3,5-epimerase; Catalyzes a reversible epimerization of GDP-D-mannose that precedes the committed step in the biosynthesis of vitamin C (L- ascorbate), resulting in the hydrolysis of the highly energetic glycosyl-pyrophosphoryl linkage. Able to catalyze 2 distinct epimerization reactions and can release both GDP-L-galactose and GDP-L- gulose from GDP-mannose.</t>
  </si>
  <si>
    <t>2322951±196185</t>
  </si>
  <si>
    <t>1188899±367102</t>
  </si>
  <si>
    <t>319152±12427</t>
  </si>
  <si>
    <t>PGSC0003DMT400015634</t>
  </si>
  <si>
    <t>E3 ubiquitin ligase PUB14 [Source:PGSC_GENE;Acc:PGSC0003DMG400006102]</t>
  </si>
  <si>
    <t>AT1G68940</t>
  </si>
  <si>
    <t>Armadillo/beta-catenin-like repeat family protein;</t>
  </si>
  <si>
    <t>143088±29775</t>
  </si>
  <si>
    <t>198519±56210</t>
  </si>
  <si>
    <t>371368±324492</t>
  </si>
  <si>
    <t>PGSC0003DMT400015638</t>
  </si>
  <si>
    <t>MAR-binding protein [Source:PGSC_GENE;Acc:PGSC0003DMG400006104]</t>
  </si>
  <si>
    <t>AT3G05060</t>
  </si>
  <si>
    <t>NOP56-like pre RNA processing ribonucleoprotein;SAR DNA-binding protein, putative, strong similarity to SAR DNA-binding protein-1 (Pisum sativum) GI:3132696; contains Pfam profile PF01798: Putative snoRNA binding domain; encodes NOP58-like protein</t>
  </si>
  <si>
    <t>Q9MAB3</t>
  </si>
  <si>
    <t>Probable nucleolar protein 5-2; Required for 60S ribosomal subunit biogenesis; Belongs to the NOP5/NOP56 family.</t>
  </si>
  <si>
    <t>15587±11175</t>
  </si>
  <si>
    <t>54558±10268</t>
  </si>
  <si>
    <t>81341±14753</t>
  </si>
  <si>
    <t>PGSC0003DMT400015734</t>
  </si>
  <si>
    <t>Heat shock protein [Source:PGSC_GENE;Acc:PGSC0003DMG401006147]</t>
  </si>
  <si>
    <t>AT3G07770</t>
  </si>
  <si>
    <t>HEAT SHOCK PROTEIN 89.1;</t>
  </si>
  <si>
    <t>F4JFN3</t>
  </si>
  <si>
    <t>Heat shock protein 90-6, mitochondrial; Molecular chaperone which stabilizes unfolding protein intermediates and functions as a folding molecular chaperone that assists the non-covalent folding of proteins in an ATP-dependent manner.</t>
  </si>
  <si>
    <t>150289±26038</t>
  </si>
  <si>
    <t>81088±23040</t>
  </si>
  <si>
    <t>64485±20869</t>
  </si>
  <si>
    <t>PGSC0003DMT400015737</t>
  </si>
  <si>
    <t>Short-chain alcohol dehydrogenase [Source:PGSC_GENE;Acc:PGSC0003DMG402006147]</t>
  </si>
  <si>
    <t>AT3G01980</t>
  </si>
  <si>
    <t>Q9SGI2</t>
  </si>
  <si>
    <t>374323±78068</t>
  </si>
  <si>
    <t>175936±81560</t>
  </si>
  <si>
    <t>74863±19741</t>
  </si>
  <si>
    <t>PGSC0003DMT400015740</t>
  </si>
  <si>
    <t>Chlorophyll a-b binding protein 4, chloroplastic [Source:PGSC_GENE;Acc:PGSC0003DMG400006149]</t>
  </si>
  <si>
    <t>AT3G27690</t>
  </si>
  <si>
    <t>photosystem II light harvesting complex gene 2.3;Encodes Lhcb2.4.  Belongs to the Lhc super-gene family encodes the light-harvesting chlorophyll a/b-binding (LHC) proteins that constitute the antenna system of the photosynthetic apparatus.</t>
  </si>
  <si>
    <t>Q9XF87</t>
  </si>
  <si>
    <t xml:space="preserve">Chlorophyll a-b binding protein 2.4, chloroplastic; The light-harvesting complex (LHC) functions as a light receptor, it captures and delivers excitation energy to photosystems with which it is closely associated (By similarity). Mediates rapid phosphorylation and migration of LHCII-PSII to photosystem I (PSI) after transition to state 2 (red) light conditions, thus leading to the formation of PSI-PSII-LHCII and PSI-LHCII supercomplex to balance the relative excitation of PSI and PSII. Involved in the production of reactive oxygen species (ROS) and stomatal closure upon abscisic acid ( [...] </t>
  </si>
  <si>
    <t>28731405±2550402</t>
  </si>
  <si>
    <t>25211029±3554189</t>
  </si>
  <si>
    <t>23624027±3471598</t>
  </si>
  <si>
    <t>PGSC0003DMT400015774</t>
  </si>
  <si>
    <t>26S proteasome non-ATPase regulatory subunit 3 [Source:PGSC_GENE;Acc:PGSC0003DMG401006167]</t>
  </si>
  <si>
    <t>AT1G20200</t>
  </si>
  <si>
    <t>PAM domain (PCI/PINT associated module) protein;</t>
  </si>
  <si>
    <t>Q9LNU4</t>
  </si>
  <si>
    <t>26S proteasome non-ATPase regulatory subunit 3 homolog A; Acts as a regulatory subunit of the 26 proteasome which is involved in the ATP-dependent degradation of ubiquitinated proteins.</t>
  </si>
  <si>
    <t>8925633±537938</t>
  </si>
  <si>
    <t>6307391±717357</t>
  </si>
  <si>
    <t>1878297±77526</t>
  </si>
  <si>
    <t>PGSC0003DMT400015793</t>
  </si>
  <si>
    <t>Plant synaptotagmin [Source:PGSC_GENE;Acc:PGSC0003DMG401006174]</t>
  </si>
  <si>
    <t>AT2G20990</t>
  </si>
  <si>
    <t>synaptotagmin A;Encodes a plasma membrane localized protein with similarity to synaptotagmins, a class of membrane trafficking proteins. SYT1 is expressed in all tissues.  Loss of function mutations show hypersensitivity to NaCl and electrolyte leakage from the plasma membrane. SYT1 also affects calcium dependent freezing tolerance. SYT1 probably plays a role in membrane repair such as membrane resealing after freezing induced damage. Regulates endocytosis endosome  recycling at the plasma membrane, but not membrane traffic along the secretory pathway.</t>
  </si>
  <si>
    <t>Q9SKR2</t>
  </si>
  <si>
    <t>Synaptotagmin-1; Plays an important role in maintaining plasma membrane integrity during freezing and osmotic stresses. May function in membrane resealing during calcium-dependent freezing tolerance. May regulate endocytosis and endosome recycling at the plasma membrane and cell-to-cell trafficking of cabbage leaf curl virus (CaLCuV) and tobacco mosaic virus (TMV) movement proteins via plasmodesmata. Belongs to the synaptotagmin family.</t>
  </si>
  <si>
    <t>45571±15493</t>
  </si>
  <si>
    <t>55995±13118</t>
  </si>
  <si>
    <t>12876±9182</t>
  </si>
  <si>
    <t>PGSC0003DMT400015799</t>
  </si>
  <si>
    <t>Ascorbate peroxidase [Source:PGSC_GENE;Acc:PGSC0003DMG400006175]</t>
  </si>
  <si>
    <t>290265±36468</t>
  </si>
  <si>
    <t>230159±10737</t>
  </si>
  <si>
    <t>61884±10705</t>
  </si>
  <si>
    <t>PGSC0003DMT400015824</t>
  </si>
  <si>
    <t>Aquaporin [Source:PGSC_GENE;Acc:PGSC0003DMG400006183]</t>
  </si>
  <si>
    <t>AT4G35100</t>
  </si>
  <si>
    <t>plasma membrane intrinsic protein 3;a member of the plasma membrane intrinsic protein PIP. functions as aquaporin. Salt-stress-inducible MIP</t>
  </si>
  <si>
    <t>P93004</t>
  </si>
  <si>
    <t>Aquaporin PIP2-7; Water channel required to facilitate the transport of water across cell membrane. May be involved in the osmoregulation in plants under high osmotic stress such as under a high salt condition. Belongs to the MIP/aquaporin (TC 1.A.8) family. PIP (TC 1.A.8.11) subfamily.</t>
  </si>
  <si>
    <t>91420±63517</t>
  </si>
  <si>
    <t>76730±13870</t>
  </si>
  <si>
    <t>64445±11285</t>
  </si>
  <si>
    <t>PGSC0003DMT400015825</t>
  </si>
  <si>
    <t>Skp1 [Source:PGSC_GENE;Acc:PGSC0003DMG400006184]</t>
  </si>
  <si>
    <t>AT5G42190</t>
  </si>
  <si>
    <t>E3 ubiquitin ligase SCF complex subunit SKP1/ASK1 family protein;Similar to SKP1 in yeast and humans which are involved in mitotic cell cycle control and ubiquitin mediated proteolysis.</t>
  </si>
  <si>
    <t>Q9FHW7</t>
  </si>
  <si>
    <t xml:space="preserve">SKP1-like protein 1B; Involved in ubiquitination and subsequent proteasomal degradation of target proteins. Together with CUL1, RBX1 and a F-box protein, it forms a SCF E3 ubiquitin ligase complex. The functional specificity of this complex depends on the type of F-box protein. In the SCF complex, it serves as an adapter that links the F-box protein to CUL1. SCF(UFO) is required for vegetative and floral organ development as well as for male gametogenesis. SCF(TIR1) is involved in auxin signaling pathway. SCF(COI1) regulates responses to jasmonates. SCF(EID1) and SCF(AFR) are implicate [...] </t>
  </si>
  <si>
    <t>476569±115544</t>
  </si>
  <si>
    <t>257384±11716</t>
  </si>
  <si>
    <t>101181±37281</t>
  </si>
  <si>
    <t>PGSC0003DMT400015827</t>
  </si>
  <si>
    <t>Skp1 1 [Source:PGSC_GENE;Acc:PGSC0003DMG400006185]</t>
  </si>
  <si>
    <t>AT1G20140</t>
  </si>
  <si>
    <t>SKP1-like 4;</t>
  </si>
  <si>
    <t>79024±27154</t>
  </si>
  <si>
    <t>25641±18134</t>
  </si>
  <si>
    <t>PGSC0003DMT400015828</t>
  </si>
  <si>
    <t>Hydroxypyruvate reductase [Source:PGSC_GENE;Acc:PGSC0003DMG400006186]</t>
  </si>
  <si>
    <t>AT1G68010</t>
  </si>
  <si>
    <t>hydroxypyruvate reductase;Encodes hydroxypyruvate reductase.</t>
  </si>
  <si>
    <t>Q9C9W5</t>
  </si>
  <si>
    <t>Glycerate dehydrogenase HPR, peroxisomal; Catalyzes the NADH-dependent reduction of hydroxypyruvate into glycerate in the photorespiratory core cycle. Mediates fatty acid beta-oxidation in germinating seeds when malate dehydrogenase is absent.</t>
  </si>
  <si>
    <t>14157931±2611629</t>
  </si>
  <si>
    <t>11468857±4992398</t>
  </si>
  <si>
    <t>4900683±1275655</t>
  </si>
  <si>
    <t>PGSC0003DMT400015849</t>
  </si>
  <si>
    <t>Proteasome subunit alpha type [Source:PGSC_GENE;Acc:PGSC0003DMG400006193]</t>
  </si>
  <si>
    <t>AT5G66140</t>
  </si>
  <si>
    <t>proteasome alpha subunit D2;Encodes alpha5 subunit of 20S proteosome complex involved in protein degradation.</t>
  </si>
  <si>
    <t>O24616</t>
  </si>
  <si>
    <t>Proteasome subunit alpha type-7-B;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T1A family.</t>
  </si>
  <si>
    <t>9606021±395946</t>
  </si>
  <si>
    <t>6612476±1043353</t>
  </si>
  <si>
    <t>3544324±317633</t>
  </si>
  <si>
    <t>PGSC0003DMT400015899</t>
  </si>
  <si>
    <t>Caffeoyl-CoA O-methyltransferase 5 [Source:PGSC_GENE;Acc:PGSC0003DMG400006214]</t>
  </si>
  <si>
    <t>AT4G34050</t>
  </si>
  <si>
    <t>O49499</t>
  </si>
  <si>
    <t>Caffeoyl-CoA O-methyltransferase 1; Methylates caffeoyl-CoA to feruloyl-CoA. Has a very low activity with caffeic acid and esculetin. Involved in scopoletin biosynthesis in roots; Belongs to the class I-like SAM-binding methyltransferase superfamily. Cation-dependent O-methyltransferase family. CCoAMT subfamily.</t>
  </si>
  <si>
    <t>18972379±12063086</t>
  </si>
  <si>
    <t>13261657±11403208</t>
  </si>
  <si>
    <t>5560198±4527924</t>
  </si>
  <si>
    <t>PGSC0003DMT400015956</t>
  </si>
  <si>
    <t>Quinone reductase family protein [Source:PGSC_GENE;Acc:PGSC0003DMG400006244]</t>
  </si>
  <si>
    <t>6284±8887</t>
  </si>
  <si>
    <t>102012±84997</t>
  </si>
  <si>
    <t>10254±14501</t>
  </si>
  <si>
    <t>PGSC0003DMT400015994</t>
  </si>
  <si>
    <t>Verticillium wilt disease resistance protein [Source:PGSC_GENE;Acc:PGSC0003DMG400006255]</t>
  </si>
  <si>
    <t>AT2G32660</t>
  </si>
  <si>
    <t>receptor like protein 22;</t>
  </si>
  <si>
    <t>Q9C699</t>
  </si>
  <si>
    <t>Receptor-like protein 7.</t>
  </si>
  <si>
    <t>178907±31749</t>
  </si>
  <si>
    <t>67784±10900</t>
  </si>
  <si>
    <t>40489±24751</t>
  </si>
  <si>
    <t>PGSC0003DMT400016038</t>
  </si>
  <si>
    <t>Pyruvate decarboxylase [Source:PGSC_GENE;Acc:PGSC0003DMG400006270]</t>
  </si>
  <si>
    <t>AT4G33070</t>
  </si>
  <si>
    <t>Thiamine pyrophosphate dependent pyruvate decarboxylase family protein;</t>
  </si>
  <si>
    <t>Q9FFT4</t>
  </si>
  <si>
    <t>Pyruvate decarboxylase 2; Belongs to the TPP enzyme family.</t>
  </si>
  <si>
    <t>29807±22870</t>
  </si>
  <si>
    <t>3035±4292</t>
  </si>
  <si>
    <t>6940±9815</t>
  </si>
  <si>
    <t>PGSC0003DMT400016087</t>
  </si>
  <si>
    <t>Tospovirus resistance protein B [Source:PGSC_GENE;Acc:PGSC0003DMG402006288]</t>
  </si>
  <si>
    <t>AT5G48620</t>
  </si>
  <si>
    <t>Disease resistance protein (CC-NBS-LRR class) family;</t>
  </si>
  <si>
    <t>P0C8S1</t>
  </si>
  <si>
    <t>Probable disease resistance RPP8-like protein 2; Potential disease resistance protein; Belongs to the disease resistance NB-LRR family. RPP8/HRT subfamily.</t>
  </si>
  <si>
    <t>8239976±2819397</t>
  </si>
  <si>
    <t>12685635±4005742</t>
  </si>
  <si>
    <t>31804976±4288077</t>
  </si>
  <si>
    <t>PGSC0003DMT400016171</t>
  </si>
  <si>
    <t>Beta-glucosidase 01 [Source:PGSC_GENE;Acc:PGSC0003DMG400006319]</t>
  </si>
  <si>
    <t>AT2G44480</t>
  </si>
  <si>
    <t>beta glucosidase 17;</t>
  </si>
  <si>
    <t>O64882</t>
  </si>
  <si>
    <t>Beta-glucosidase 17; Belongs to the glycosyl hydrolase 1 family.</t>
  </si>
  <si>
    <t>30552±13840</t>
  </si>
  <si>
    <t>17092±17064</t>
  </si>
  <si>
    <t>39841±48782</t>
  </si>
  <si>
    <t>PGSC0003DMT400016206</t>
  </si>
  <si>
    <t>Protein kinase family protein [Source:PGSC_GENE;Acc:PGSC0003DMG402006333]</t>
  </si>
  <si>
    <t>AT2G32850</t>
  </si>
  <si>
    <t>Q8H0Z0</t>
  </si>
  <si>
    <t>Putative serine/threonine protein kinase.</t>
  </si>
  <si>
    <t>87549±42243</t>
  </si>
  <si>
    <t>53853±37915</t>
  </si>
  <si>
    <t>8347±11805</t>
  </si>
  <si>
    <t>PGSC0003DMT400016248</t>
  </si>
  <si>
    <t>Gene of unknown function [Source:PGSC_GENE;Acc:PGSC0003DMG400006348]</t>
  </si>
  <si>
    <t>AT3G42800</t>
  </si>
  <si>
    <t>800813±214422</t>
  </si>
  <si>
    <t>169473±88938</t>
  </si>
  <si>
    <t>62886±26920</t>
  </si>
  <si>
    <t>PGSC0003DMT400016257</t>
  </si>
  <si>
    <t>Fk506 binding protein [Source:PGSC_GENE;Acc:PGSC0003DMG400006351]</t>
  </si>
  <si>
    <t>AT3G55520</t>
  </si>
  <si>
    <t>FKBP-like peptidyl-prolyl cis-trans isomerase family protein;</t>
  </si>
  <si>
    <t>Q9M2S7</t>
  </si>
  <si>
    <t>Peptidyl-prolyl cis-trans isomerase FKBP20-1; PPIases accelerate the folding of proteins. It catalyzes the cis-trans isomerization of proline imidic peptide bonds in oligopeptides (By similarity); Belongs to the FKBP-type PPIase family.</t>
  </si>
  <si>
    <t>26071±15856</t>
  </si>
  <si>
    <t>2716±3841</t>
  </si>
  <si>
    <t>5463±7725</t>
  </si>
  <si>
    <t>PGSC0003DMT400016325</t>
  </si>
  <si>
    <t>Ufm1-conjugating enzyme [Source:PGSC_GENE;Acc:PGSC0003DMG400006380]</t>
  </si>
  <si>
    <t>AT1G27530</t>
  </si>
  <si>
    <t>Q9SXC8</t>
  </si>
  <si>
    <t>Ubiquitin-fold modifier-conjugating enzyme 1; E2-like enzyme which forms an intermediate with UFM1 via a thioester linkage.</t>
  </si>
  <si>
    <t>645325±130480</t>
  </si>
  <si>
    <t>396453±90947</t>
  </si>
  <si>
    <t>132665±18987</t>
  </si>
  <si>
    <t>PGSC0003DMT400016327</t>
  </si>
  <si>
    <t>Phosphoglycerate mutase [Source:PGSC_GENE;Acc:PGSC0003DMG400006382]</t>
  </si>
  <si>
    <t>AT5G64460</t>
  </si>
  <si>
    <t>Phosphoglycerate mutase family protein;</t>
  </si>
  <si>
    <t>Q9FGF0</t>
  </si>
  <si>
    <t>Phosphoglycerate mutase-like protein 1; May play a role in carbohydrates metabolism. Belongs to the phosphoglycerate mutase family.</t>
  </si>
  <si>
    <t>86228±3687</t>
  </si>
  <si>
    <t>45192±11688</t>
  </si>
  <si>
    <t>7860±11115</t>
  </si>
  <si>
    <t>PGSC0003DMT400016330</t>
  </si>
  <si>
    <t>PB1 domain-containing protein [Source:PGSC_GENE;Acc:PGSC0003DMG400006383]</t>
  </si>
  <si>
    <t>AT5G09620</t>
  </si>
  <si>
    <t>1184648±490070</t>
  </si>
  <si>
    <t>646692±158381</t>
  </si>
  <si>
    <t>239410±22433</t>
  </si>
  <si>
    <t>PGSC0003DMT400016354</t>
  </si>
  <si>
    <t>Phosphoenolpyruvate carboxykinase [Source:PGSC_GENE;Acc:PGSC0003DMG400006391]</t>
  </si>
  <si>
    <t>AT4G37870</t>
  </si>
  <si>
    <t>phosphoenolpyruvate carboxykinase 1;Encodes a putative phosphoenolpyruvate carboxykinase (ATP-dependent).</t>
  </si>
  <si>
    <t>Q9T074</t>
  </si>
  <si>
    <t>Phosphoenolpyruvate carboxykinase (ATP).</t>
  </si>
  <si>
    <t>1380891±91631</t>
  </si>
  <si>
    <t>546919±131418</t>
  </si>
  <si>
    <t>528007±160802</t>
  </si>
  <si>
    <t>PGSC0003DMT400016362</t>
  </si>
  <si>
    <t>Serine hydroxymethyltransferase [Source:PGSC_GENE;Acc:PGSC0003DMG400006396]</t>
  </si>
  <si>
    <t>AT5G26780</t>
  </si>
  <si>
    <t>serine hydroxymethyltransferase 2;Encodes a protein with serine hydroxymethyltransferase activity which is thought to be localized in the mitochondrial matrix. SHM2 expression fails to rescue the conditional lethal phenotype of the shm1-1 mutant, defective in SHM1.</t>
  </si>
  <si>
    <t>Q94C74</t>
  </si>
  <si>
    <t>Serine hydroxymethyltransferase 2, mitochondrial; Functions outside the photorespiratory pathway in catalyzing the interconversion of serine and glycine. Belongs to the SHMT family.</t>
  </si>
  <si>
    <t>2358199±396098</t>
  </si>
  <si>
    <t>2069318±604800</t>
  </si>
  <si>
    <t>954202±62962</t>
  </si>
  <si>
    <t>PGSC0003DMT400016422</t>
  </si>
  <si>
    <t>14-3-3 protein 7 [Source:PGSC_GENE;Acc:PGSC0003DMG400006415]</t>
  </si>
  <si>
    <t>AT1G34760</t>
  </si>
  <si>
    <t>general regulatory factor 11;Encodes a 14-3-3 protein. Binds H+-ATPase in response to blue light.</t>
  </si>
  <si>
    <t>Q9S9Z8</t>
  </si>
  <si>
    <t>14-3-3-like protein GF14 omicron; Is associated with a DNA binding complex that binds to the G box, a well-characterized cis-acting DNA regulatory element found in plant genes.</t>
  </si>
  <si>
    <t>13914344±2896624</t>
  </si>
  <si>
    <t>9114723±2624661</t>
  </si>
  <si>
    <t>3620985±836756</t>
  </si>
  <si>
    <t>PGSC0003DMT400016484</t>
  </si>
  <si>
    <t>Aldo/keto reductase [Source:PGSC_GENE;Acc:PGSC0003DMG404006439]</t>
  </si>
  <si>
    <t>Q93ZN2</t>
  </si>
  <si>
    <t>Probable aldo-keto reductase 4.</t>
  </si>
  <si>
    <t>45013282±4832046</t>
  </si>
  <si>
    <t>53144737±26836091</t>
  </si>
  <si>
    <t>107384265±46675798</t>
  </si>
  <si>
    <t>PGSC0003DMT400016488</t>
  </si>
  <si>
    <t>Aldo/keto reductase [Source:PGSC_GENE;Acc:PGSC0003DMG400006440]</t>
  </si>
  <si>
    <t>AT1G60680</t>
  </si>
  <si>
    <t>F4HPY8</t>
  </si>
  <si>
    <t>Probable aldo-keto reductase 6; Belongs to the aldo/keto reductase family.</t>
  </si>
  <si>
    <t>20111±10035</t>
  </si>
  <si>
    <t>6643±4958</t>
  </si>
  <si>
    <t>PGSC0003DMT400016493</t>
  </si>
  <si>
    <t>Histone H2A [Source:PGSC_GENE;Acc:PGSC0003DMG400006441]</t>
  </si>
  <si>
    <t>AT1G54690</t>
  </si>
  <si>
    <t>gamma histone variant H2AX;Encodes HTA3, a histone H2A protein. H2AX is a meiosis-specific isoform of histone H2A.  Upon DSB formation, rapid accumulation of phosphorylated  H2AX (&amp;#947;-H2AX) occurs around the break site. _x0001_H2AX foci accumulate in early G2.  Immunolocalization studies in spread preparations of  wild-type meiocytes at G2/early leptotene revealed  the accumulation of numerous rather diffuse &amp;#947;-H2AX  foci throughout the chromatin. However,  their accumulation is not contemporaneous with  that of AtSPO11-1. At 3 h post-S, no &amp;#947;-H2AX  foci are detected. During the 3- to 5-h window when  AtSPO11-1 foci rapidly disappear, there is an  equally swift accumulation of &amp;#947;-H2AX to a maximum  of &gt;50 diffuse foci. The level of &amp;#947;H2AX then remains  constant for a further 13 h before undergoing a  gradual decrease to 10–20 foci in the 18- to 24-h post-S  period. By 30 h the foci have disappeared from the chromatin.</t>
  </si>
  <si>
    <t>Q9S9K7</t>
  </si>
  <si>
    <t xml:space="preserve">Probable histone H2AXb;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 translational modifications of histones, also called histone code, and nucleosome remodeling. Required for checkpoint-mediated arrest of cell cycle progression in response  [...] </t>
  </si>
  <si>
    <t>185865±15231</t>
  </si>
  <si>
    <t>121133±31644</t>
  </si>
  <si>
    <t>251267±86762</t>
  </si>
  <si>
    <t>PGSC0003DMT400016512</t>
  </si>
  <si>
    <t>Caffeoyl-CoA O-methyltransferase [Source:PGSC_GENE;Acc:PGSC0003DMG400006448]</t>
  </si>
  <si>
    <t>AT1G67980</t>
  </si>
  <si>
    <t>caffeoyl-CoA 3-O-methyltransferase;Encodes S-adenosyl-L-methionine: transcaffeoyl Coenzyme A 3-O-methyltransferase.</t>
  </si>
  <si>
    <t>Q9C9W3</t>
  </si>
  <si>
    <t>Putative caffeoyl-CoA O-methyltransferase At1g67980; Methylates caffeoyl-CoA to feruloyl-CoA and 5- hydroxyferuloyl-CoA to sinapoyl-CoA. Plays a role in the synthesis of feruloylated polysaccharides. Involved in the reinforcement of the plant cell wall. Also involved in the responding to wounding or pathogen challenge by the increased formation of cell wall-bound ferulic acid polymers (By similarity).</t>
  </si>
  <si>
    <t>497990±237284</t>
  </si>
  <si>
    <t>567906±269816</t>
  </si>
  <si>
    <t>249214±72964</t>
  </si>
  <si>
    <t>PGSC0003DMT400016513</t>
  </si>
  <si>
    <t>Acireductone dioxygenase [Source:PGSC_GENE;Acc:PGSC0003DMG400006449]</t>
  </si>
  <si>
    <t>AT4G14710</t>
  </si>
  <si>
    <t>Q8W108</t>
  </si>
  <si>
    <t>1,2-dihydroxy-3-keto-5-methylthiopentene dioxygenase 3; Catalyzes the formation of formate and 2-keto-4- methylthiobutyrate (KMTB) from 1,2-dihydroxy-3-keto-5-methylthiopentene (DHK-MTPene); Belongs to the acireductone dioxygenase (ARD) family.</t>
  </si>
  <si>
    <t>4673076±640193</t>
  </si>
  <si>
    <t>3062209±714423</t>
  </si>
  <si>
    <t>1514804±696001</t>
  </si>
  <si>
    <t>PGSC0003DMT400016515</t>
  </si>
  <si>
    <t>Acireductone dioxygenase [Source:PGSC_GENE;Acc:PGSC0003DMG400006450]</t>
  </si>
  <si>
    <t>AT5G43850</t>
  </si>
  <si>
    <t>Q8H185</t>
  </si>
  <si>
    <t>1,2-dihydroxy-3-keto-5-methylthiopentene dioxygenase 4; Catalyzes the formation of formate and 2-keto-4- methylthiobutyrate (KMTB) from 1,2-dihydroxy-3-keto-5-methylthiopentene (DHK-MTPene).</t>
  </si>
  <si>
    <t>341512±26809</t>
  </si>
  <si>
    <t>246789±13562</t>
  </si>
  <si>
    <t>48095±34145</t>
  </si>
  <si>
    <t>PGSC0003DMT400016576</t>
  </si>
  <si>
    <t>GTP-binding nuclear protein Ran1 [Source:PGSC_GENE;Acc:PGSC0003DMG400006478]</t>
  </si>
  <si>
    <t>AT5G55190</t>
  </si>
  <si>
    <t>RAN GTPase 3;A member of RAN GTPase gene family. Encodes a small soluble GTP-binding protein. Likely to be involved in nuclear translocation of proteins.  May also be involved in cell cycle progression.</t>
  </si>
  <si>
    <t>P41916</t>
  </si>
  <si>
    <t>GTP-binding nuclear protein Ran-1; GTP-binding protein involved in nucleocytoplasmic transport. Required for the import of protein into the nucleus and also for RNA export. Involved in chromatin condensation and control of cell cycle (By similarity); Belongs to the small GTPase superfamily. Ran family.</t>
  </si>
  <si>
    <t>38937868±7967554</t>
  </si>
  <si>
    <t>22021612±6034549</t>
  </si>
  <si>
    <t>7643143±1476639</t>
  </si>
  <si>
    <t>PGSC0003DMT400016607</t>
  </si>
  <si>
    <t>Ribosomal protein L28 [Source:PGSC_GENE;Acc:PGSC0003DMG400006491]</t>
  </si>
  <si>
    <t>207246±37536</t>
  </si>
  <si>
    <t>82616±23675</t>
  </si>
  <si>
    <t>47480±9532</t>
  </si>
  <si>
    <t>PGSC0003DMT400016651</t>
  </si>
  <si>
    <t>Conserved gene of unknown function [Source:PGSC_GENE;Acc:PGSC0003DMG400006508]</t>
  </si>
  <si>
    <t>AT2G45990</t>
  </si>
  <si>
    <t>O82790</t>
  </si>
  <si>
    <t>Ribosomal RNA small subunit methyltransferase G.</t>
  </si>
  <si>
    <t>2084459±186037</t>
  </si>
  <si>
    <t>6437785±1046063</t>
  </si>
  <si>
    <t>10556560±1831407</t>
  </si>
  <si>
    <t>PGSC0003DMT400016723</t>
  </si>
  <si>
    <t>GrpE protein homolog [Source:PGSC_GENE;Acc:PGSC0003DMG400006539]</t>
  </si>
  <si>
    <t>AT1G36390</t>
  </si>
  <si>
    <t>Co-chaperone GrpE family protein;</t>
  </si>
  <si>
    <t>Q9C8X4</t>
  </si>
  <si>
    <t>GrpE protein homolog; Essential component of the PAM complex, a complex required for the translocation of transit peptide-containing proteins from the inner membrane into the mitochondrial matrix in an ATP-dependent manner; Belongs to the GrpE family.</t>
  </si>
  <si>
    <t>11070±8030</t>
  </si>
  <si>
    <t>8658±6253</t>
  </si>
  <si>
    <t>PGSC0003DMT400016844</t>
  </si>
  <si>
    <t>Pyruvate kinase [Source:PGSC_GENE;Acc:PGSC0003DMG400006590]</t>
  </si>
  <si>
    <t>AT5G52920</t>
  </si>
  <si>
    <t>plastidic pyruvate kinase beta subunit 1;encodes a dominant chloroplast pyruvate kinase beta subunit. Important for seed oil biosynthesis. Ubiquitously expressed, with significantly increased expression in maturing seeds. The mutant plant has wrinkled seeds, with a 50-70% reduction in seed fatty acid content.</t>
  </si>
  <si>
    <t>Q9FLW9</t>
  </si>
  <si>
    <t>Plastidial pyruvate kinase 2; Required for plastidial pyruvate kinase activity. Involved in seed oil accumulation, embryo development and seed storage compounds mobilization upon germination.</t>
  </si>
  <si>
    <t>823730±137919</t>
  </si>
  <si>
    <t>477300±145903</t>
  </si>
  <si>
    <t>102509±51760</t>
  </si>
  <si>
    <t>PGSC0003DMT400016945</t>
  </si>
  <si>
    <t>Phosphoinositide-specific phospholipase C [Source:PGSC_GENE;Acc:PGSC0003DMG400006622]</t>
  </si>
  <si>
    <t>AT2G40116</t>
  </si>
  <si>
    <t>Phosphoinositide-specific phospholipase C family protein;</t>
  </si>
  <si>
    <t>Q39033</t>
  </si>
  <si>
    <t>Phosphoinositide phospholipase C 2; The production of the second messenger molecules diacylglycerol (DAG) and inositol 1,4,5-trisphosphate (IP3) is mediated by activated phosphatidylinositol-specific phospholipase C enzymes. At physiological calcium concentration, the preferred substrate is phosphatidylinositol 4,5-bisphosphate versus phosphatidylinositol.</t>
  </si>
  <si>
    <t>21278±3234</t>
  </si>
  <si>
    <t>15185±21475</t>
  </si>
  <si>
    <t>PGSC0003DMT400017060</t>
  </si>
  <si>
    <t>Ci21A protein [Source:PGSC_GENE;Acc:PGSC0003DMG400006662]</t>
  </si>
  <si>
    <t>AT3G48070</t>
  </si>
  <si>
    <t>RING/U-box superfamily protein;</t>
  </si>
  <si>
    <t>24684912±4715503</t>
  </si>
  <si>
    <t>25694743±5366595</t>
  </si>
  <si>
    <t>23185009±1916829</t>
  </si>
  <si>
    <t>PGSC0003DMT400017087</t>
  </si>
  <si>
    <t>Sucrose synthase [Source:PGSC_GENE;Acc:PGSC0003DMG400006672]</t>
  </si>
  <si>
    <t>AT4G02280</t>
  </si>
  <si>
    <t>sucrose synthase 3;Encodes a protein with sucrose synthase activity (SUS3). It appears to be important for sucrose metabolism in developing seeds, especially during the late maturation phase, about 18 days after flowering.</t>
  </si>
  <si>
    <t>Q9M111</t>
  </si>
  <si>
    <t>Sucrose synthase 3; Sucrose-cleaving enzyme that provides UDP-glucose and fructose for various metabolic pathways. Modulates metabolic homeostasis and direct carbon towards starch synthesis in developing seeds.</t>
  </si>
  <si>
    <t>1336076±303355</t>
  </si>
  <si>
    <t>600504±116905</t>
  </si>
  <si>
    <t>116164±29270</t>
  </si>
  <si>
    <t>PGSC0003DMT400017147</t>
  </si>
  <si>
    <t>Otubain-like cysteine protease [Source:PGSC_GENE;Acc:PGSC0003DMG401006689]</t>
  </si>
  <si>
    <t>AT1G28120</t>
  </si>
  <si>
    <t>Q8LG98</t>
  </si>
  <si>
    <t>OVARIAN TUMOR DOMAIN-containing deubiquitinating enzyme 1; Hydrolase that can remove conjugated ubiquitin from proteins in vitro and may therefore play an important regulatory role at the level of protein turnover by preventing degradation. Cysteine protease with a preference for Met-1 and 'Lys-48' over 'Lys- 63'-linked ubiquitin (UB) tetramers (e.g. Ub2, Ub3 and Ub4) as substrates ; Belongs to the peptidase C65 family.</t>
  </si>
  <si>
    <t>172649±26647</t>
  </si>
  <si>
    <t>51576±1707</t>
  </si>
  <si>
    <t>PGSC0003DMT400017149</t>
  </si>
  <si>
    <t>Gene of unknown function [Source:PGSC_GENE;Acc:PGSC0003DMG402006689]</t>
  </si>
  <si>
    <t>456506±26570</t>
  </si>
  <si>
    <t>106140±39356</t>
  </si>
  <si>
    <t>11006±15565</t>
  </si>
  <si>
    <t>PGSC0003DMT400017198</t>
  </si>
  <si>
    <t>HSR203J protein [Source:PGSC_GENE;Acc:PGSC0003DMG400006708]</t>
  </si>
  <si>
    <t>AT5G62180</t>
  </si>
  <si>
    <t>carboxyesterase 20;</t>
  </si>
  <si>
    <t>Q9LVB8</t>
  </si>
  <si>
    <t>Probable carboxylesterase 120; Carboxylesterase acting on esters with varying acyl chain length.</t>
  </si>
  <si>
    <t>95482±33267</t>
  </si>
  <si>
    <t>74002±62740</t>
  </si>
  <si>
    <t>321026±92712</t>
  </si>
  <si>
    <t>PGSC0003DMT400017199</t>
  </si>
  <si>
    <t>CXE carboxylesterase [Source:PGSC_GENE;Acc:PGSC0003DMG400006709]</t>
  </si>
  <si>
    <t>121234±27381</t>
  </si>
  <si>
    <t>54059±40357</t>
  </si>
  <si>
    <t>4750±6718</t>
  </si>
  <si>
    <t>PGSC0003DMT400017277</t>
  </si>
  <si>
    <t>Thioredoxin-like U5 small ribonucleoprotein particle protein [Source:PGSC_GENE;Acc:PGSC0003DMG400006733]</t>
  </si>
  <si>
    <t>AT5G08290</t>
  </si>
  <si>
    <t>mRNA splicing factor, thioredoxin-like U5 snRNP;Encodes Dim1 homolog.</t>
  </si>
  <si>
    <t>Q9FE62</t>
  </si>
  <si>
    <t>Thioredoxin-like protein YLS8; Belongs to the DIM1 family.</t>
  </si>
  <si>
    <t>99204±14349</t>
  </si>
  <si>
    <t>45068±2255</t>
  </si>
  <si>
    <t>27023±24037</t>
  </si>
  <si>
    <t>PGSC0003DMT400017290</t>
  </si>
  <si>
    <t>Serine/threonine-protein phosphatase PP1 isozyme 3 [Source:PGSC_GENE;Acc:PGSC0003DMG400006739]</t>
  </si>
  <si>
    <t>AT2G39840</t>
  </si>
  <si>
    <t>type one serine/threonine protein phosphatase 4;Encodes the catalytic subunit of a Type 1 phosphoprotein Ser/Thr phosphatase, expressed in roots, shoots and flowers.</t>
  </si>
  <si>
    <t>P48484</t>
  </si>
  <si>
    <t xml:space="preserve">Serine/threonine-protein phosphatase PP1 isozyme 4; Serine/threonine-protein phosphatase that possesses phosphatase activity toward para-nitrophenyl phosphate (pNPP) in vitro. Acts as positive regulator in the gibberellin (GA) signaling pathway to regulate plant growth and development. Promotes the GA-induced and proteasomal-dependent degradation of the DELLA proteins RGA and GAI by directly binding and dephosphorylating these proteins. Involved in the regulation of phytochrome B (phyB) signaling pathway that controls photomorphogenesis. Promotes the proteasomal-dependent degradation o [...] </t>
  </si>
  <si>
    <t>53063±75042</t>
  </si>
  <si>
    <t>55508±78501</t>
  </si>
  <si>
    <t>36497±51615</t>
  </si>
  <si>
    <t>PGSC0003DMT400017294</t>
  </si>
  <si>
    <t>Ser/Thr specific protein phosphatase 2A B regulatory subunit alpha isoform [Source:PGSC_GENE;Acc:PGSC0003DMG400006741]</t>
  </si>
  <si>
    <t>65760±92998</t>
  </si>
  <si>
    <t>100803±65806</t>
  </si>
  <si>
    <t>PGSC0003DMT400017392</t>
  </si>
  <si>
    <t>Glycerol-3-phosphate dehydrogenase [Source:PGSC_GENE;Acc:PGSC0003DMG400006765]</t>
  </si>
  <si>
    <t>AT2G41540</t>
  </si>
  <si>
    <t>6-phosphogluconate dehydrogenase family protein;Encodes a protein with NAD-dependent glycerol-3-phosphate (G3P) dehydrogenase which was shown to complement an Escherichia coli strain: BB20-14, auxotrophic for glycerol/G3P due to a loss-of-function mutation in the gpsA gene.</t>
  </si>
  <si>
    <t>O22216</t>
  </si>
  <si>
    <t>Glycerol-3-phosphate dehydrogenase [NAD(+)] GPDHC1, cytosolic; Involved in cell redox homeostasis. Required for maintaining a steady state cellular NADH/NAD(+) ratio through a mitochondrial glycerol-3-phosphate redox shuttle. May function with the mitochondrial FAD-dependent glycerol-3-phosphate dehydrogenase SDP6 to shuttle reducing equivalents into the mitochondria for respiration.</t>
  </si>
  <si>
    <t>74037±14949</t>
  </si>
  <si>
    <t>11644±8267</t>
  </si>
  <si>
    <t>PGSC0003DMT400017592</t>
  </si>
  <si>
    <t>Aldehyde oxidase [Source:PGSC_GENE;Acc:PGSC0003DMG401006826]</t>
  </si>
  <si>
    <t>AT1G04580</t>
  </si>
  <si>
    <t>aldehyde oxidase 4;Encodes aldehyde oxidase AAO4 preferentially expressed in developing seeds.</t>
  </si>
  <si>
    <t>Q7G193</t>
  </si>
  <si>
    <t>Indole-3-acetaldehyde oxidase; In higher plants aldehyde oxidases (AO) appear to be homo- and heterodimeric assemblies of AO subunits with probably different physiological functions. AO-alpha may be involved in the biosynthesis of auxin, and in biosynthesis of abscisic acid (ABA) in seeds. In vitro, AO-alpha uses heptaldehyde, protocatechualdehyde, benzaldehyde, indole-3-aldehyde (IAld), indole-3-acetaldehyde (IAAld), cinnamaldehyde and citral as substrates; AO-beta uses IAAld, IAld and naphtaldehyde as substrates; Belongs to the xanthine dehydrogenase family.</t>
  </si>
  <si>
    <t>761789±120851</t>
  </si>
  <si>
    <t>701850±189033</t>
  </si>
  <si>
    <t>916322±226329</t>
  </si>
  <si>
    <t>PGSC0003DMT400017593</t>
  </si>
  <si>
    <t>Aldehyde oxidase [Source:PGSC_GENE;Acc:PGSC0003DMG402006826]</t>
  </si>
  <si>
    <t>Q7G9P4</t>
  </si>
  <si>
    <t>Abscisic-aldehyde oxidase; In higher plants aldehyde oxidases (AO) appear to be homo- and heterodimeric assemblies of AO subunits with probably different physiological functions. AO-delta seems to be involved in the last step of abscisic acid biosynthesis, at least in leaves and seeds. In vitro, AO-delta oxidizes abscisic aldehyde to abscisic acid (ABA). In vitro, AO-delta also uses indole-3-aldehyde (IAld), benzaldehyde, 1- naphthaldehyde and cinnamaldehyde as substrate; the AAO2-AAO3 dimer also uses abscisic aldehyde as substrate.</t>
  </si>
  <si>
    <t>174143±15189</t>
  </si>
  <si>
    <t>90967±23069</t>
  </si>
  <si>
    <t>38778±7685</t>
  </si>
  <si>
    <t>PGSC0003DMT400017594</t>
  </si>
  <si>
    <t>Aldehyde oxidase [Source:PGSC_GENE;Acc:PGSC0003DMG403006826]</t>
  </si>
  <si>
    <t>AT2G27150</t>
  </si>
  <si>
    <t>abscisic aldehyde oxidase 3;Encodes the aldehyde oxidase delta isoform  catalyzing the final step in abscisic acid  biosynthesis.</t>
  </si>
  <si>
    <t>115969±4225</t>
  </si>
  <si>
    <t>59206±21178</t>
  </si>
  <si>
    <t>12633±9189</t>
  </si>
  <si>
    <t>PGSC0003DMT400017609</t>
  </si>
  <si>
    <t>TCP domain class transcription factor [Source:PGSC_GENE;Acc:PGSC0003DMG400006829]</t>
  </si>
  <si>
    <t>AT3G03960</t>
  </si>
  <si>
    <t>Q94K05</t>
  </si>
  <si>
    <t>T-complex protein 1 subunit theta; Molecular chaperone; assists the folding of proteins upon ATP hydrolysis. Known to play a role, in vitro, in the folding of actin and tubulin. Contributes to stem cell maintenance through its impact on transcription factors trafficking through plasmodesmata. Probably involved in refolding translocated, partially unfolded proteins, including viral movement proteins.</t>
  </si>
  <si>
    <t>6119952±594137</t>
  </si>
  <si>
    <t>2802187±394401</t>
  </si>
  <si>
    <t>1219443±375614</t>
  </si>
  <si>
    <t>PGSC0003DMT400017710</t>
  </si>
  <si>
    <t>ATP synthase subunit O, mitochondrial [Source:PGSC_GENE;Acc:PGSC0003DMG400006869]</t>
  </si>
  <si>
    <t>AT5G13450</t>
  </si>
  <si>
    <t>delta subunit of Mt ATP synthase;</t>
  </si>
  <si>
    <t>Q96251</t>
  </si>
  <si>
    <t xml:space="preserve">ATP synthase subunit O,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 [...] </t>
  </si>
  <si>
    <t>3082322±198274</t>
  </si>
  <si>
    <t>2701657±393073</t>
  </si>
  <si>
    <t>1856133±363238</t>
  </si>
  <si>
    <t>PGSC0003DMT400017754</t>
  </si>
  <si>
    <t>Mitochondrial outer membrane protein porin of 34 kDa [Source:UniProtKB/Swiss-Prot;Acc:P42055]</t>
  </si>
  <si>
    <t>4720077±517854</t>
  </si>
  <si>
    <t>5107381±1133618</t>
  </si>
  <si>
    <t>2542729±295666</t>
  </si>
  <si>
    <t>PGSC0003DMT400017799</t>
  </si>
  <si>
    <t>DNA-repair protein UVH3 [Source:PGSC_GENE;Acc:PGSC0003DMG400006911]</t>
  </si>
  <si>
    <t>AT3G28030</t>
  </si>
  <si>
    <t>5'-3' exonuclease family protein;Required for repair of pyrimidine-pyrimidinone (6-4) dimers.</t>
  </si>
  <si>
    <t>Q9ATY5</t>
  </si>
  <si>
    <t>DNA repair protein UVH3; Putative single-stranded DNA endonuclease involved in nucleotide excision repair (NER) of UV- and oxidative damaged DNA. May make the 3'-incision step in NER. Seems to play a role in senescence program; Belongs to the XPG/RAD2 endonuclease family. XPG subfamily.</t>
  </si>
  <si>
    <t>145826±33235</t>
  </si>
  <si>
    <t>121456±45645</t>
  </si>
  <si>
    <t>29763±3897</t>
  </si>
  <si>
    <t>PGSC0003DMT400017810</t>
  </si>
  <si>
    <t>Clostridium pasteurianum ferredoxin homolog [Source:PGSC_GENE;Acc:PGSC0003DMG400006917]</t>
  </si>
  <si>
    <t>AT5G40510</t>
  </si>
  <si>
    <t>Sucrase/ferredoxin-like family protein;</t>
  </si>
  <si>
    <t>A0A1P8BAT6</t>
  </si>
  <si>
    <t>Sucrase/ferredoxin-like family protein.</t>
  </si>
  <si>
    <t>611025±118244</t>
  </si>
  <si>
    <t>679675±122388</t>
  </si>
  <si>
    <t>528489±97253</t>
  </si>
  <si>
    <t>PGSC0003DMT400017813</t>
  </si>
  <si>
    <t>Aldose 1-epimerase [Source:PGSC_GENE;Acc:PGSC0003DMG400006918]</t>
  </si>
  <si>
    <t>AT5G14500</t>
  </si>
  <si>
    <t>aldose 1-epimerase family protein;</t>
  </si>
  <si>
    <t>Q9SS96</t>
  </si>
  <si>
    <t>21410±15263</t>
  </si>
  <si>
    <t>6311±8926</t>
  </si>
  <si>
    <t>PGSC0003DMT400017849</t>
  </si>
  <si>
    <t>Protease degQ [Source:PGSC_GENE;Acc:PGSC0003DMG400006931]</t>
  </si>
  <si>
    <t>AT5G39830</t>
  </si>
  <si>
    <t>DegP protease 8; Trypsin family protein with PDZ domain;Encodes DEG8.  Forms a hexamer with DEG5 in the thylakoid lumen.  Involved in the cleavage of photodamaged D2 protein of photosystem II (PSII).  Recombinant DEG8 is proteolytically active toward both a model substrate (beta-casein) and photodamaged D1 protein of photosystem II.</t>
  </si>
  <si>
    <t>Q9LU10</t>
  </si>
  <si>
    <t>Protease Do-like 8, chloroplastic; Probable serine protease.</t>
  </si>
  <si>
    <t>32863±5671</t>
  </si>
  <si>
    <t>29185±12683</t>
  </si>
  <si>
    <t>4051±5729</t>
  </si>
  <si>
    <t>PGSC0003DMT400017960</t>
  </si>
  <si>
    <t>SET domain-containing protein [Source:PGSC_GENE;Acc:PGSC0003DMG400006974]</t>
  </si>
  <si>
    <t>AT5G14260</t>
  </si>
  <si>
    <t>Rubisco methyltransferase family protein;</t>
  </si>
  <si>
    <t>Q8VZB5</t>
  </si>
  <si>
    <t>Rubisco methyltransferase family protein.</t>
  </si>
  <si>
    <t>160788±19935</t>
  </si>
  <si>
    <t>168130±26437</t>
  </si>
  <si>
    <t>133736±81772</t>
  </si>
  <si>
    <t>PGSC0003DMT400018012</t>
  </si>
  <si>
    <t>PRIB5 protein [Source:PGSC_GENE;Acc:PGSC0003DMG400006995]</t>
  </si>
  <si>
    <t>AT3G60450</t>
  </si>
  <si>
    <t>A0A1I9LN21</t>
  </si>
  <si>
    <t>Phosphoglycerate mutase family protein.</t>
  </si>
  <si>
    <t>3429442±758528</t>
  </si>
  <si>
    <t>2516604±683882</t>
  </si>
  <si>
    <t>1254013±240436</t>
  </si>
  <si>
    <t>PGSC0003DMT400018061</t>
  </si>
  <si>
    <t>3-phosphoshikimate 1-carboxyvinyltransferase, chloroplastic [Source:PGSC_GENE;Acc:PGSC0003DMG400007018]</t>
  </si>
  <si>
    <t>AT2G45300</t>
  </si>
  <si>
    <t>RNA 3'-terminal phosphate cyclase/enolpyruvate transferase, alpha/beta;encodes 3-phosphoshikimate 1-carboxyvinyltransferase / 5-enolpyruvylshikimate-3-phosphate / EPSP synthase involved in chorismate biosynthesis</t>
  </si>
  <si>
    <t>P05466</t>
  </si>
  <si>
    <t>3-phosphoshikimate 1-carboxyvinyltransferase, chloroplastic; Catalyzes the transfer of the enolpyruvyl moiety of phosphoenolpyruvate (PEP) to the 5-hydroxyl of shikimate-3-phosphate (S3P) to produce enolpyruvyl shikimate-3-phosphate and inorganic phosphate.</t>
  </si>
  <si>
    <t>207262±22168</t>
  </si>
  <si>
    <t>150923±10059</t>
  </si>
  <si>
    <t>46572±39674</t>
  </si>
  <si>
    <t>PGSC0003DMT400018082</t>
  </si>
  <si>
    <t>DnaJ homolog protein [Source:PGSC_GENE;Acc:PGSC0003DMG400007026]</t>
  </si>
  <si>
    <t>AT1G80030</t>
  </si>
  <si>
    <t>Molecular chaperone Hsp40/DnaJ family protein;</t>
  </si>
  <si>
    <t>61556±87053</t>
  </si>
  <si>
    <t>178415±223501</t>
  </si>
  <si>
    <t>58637±56141</t>
  </si>
  <si>
    <t>PGSC0003DMT400018162</t>
  </si>
  <si>
    <t>50S ribosomal protein L4, chloroplastic [Source:PGSC_GENE;Acc:PGSC0003DMG400007051]</t>
  </si>
  <si>
    <t>AT1G07320</t>
  </si>
  <si>
    <t>ribosomal protein L4;encodes a plastid ribosomal protein L4</t>
  </si>
  <si>
    <t>O50061</t>
  </si>
  <si>
    <t>50S ribosomal protein L4, chloroplastic; This protein binds directly and specifically to 23S rRNA (By similarity). May play a role in plastid transcriptional regulation. Belongs to the universal ribosomal protein uL4 family.</t>
  </si>
  <si>
    <t>19729±2781</t>
  </si>
  <si>
    <t>20807±4940</t>
  </si>
  <si>
    <t>5284±7473</t>
  </si>
  <si>
    <t>PGSC0003DMT400018170</t>
  </si>
  <si>
    <t>Glyoxalase II [Source:PGSC_GENE;Acc:PGSC0003DMG400007053]</t>
  </si>
  <si>
    <t>AT1G53580</t>
  </si>
  <si>
    <t>glyoxalase II  3;Mononuclear Fe(II)-containing member of  the b-lactamase fold superfamily. ETHE1 is homodimeric in  solution, exhibits low-level esterase activity, and specifically binds  a single Fe(II) atom in the active site.</t>
  </si>
  <si>
    <t>Q9C8L4</t>
  </si>
  <si>
    <t xml:space="preserve">Persulfide dioxygenase ETHE1 homolog, mitochondrial; Sulfur dioxygenase that plays an essential role in hydrogen sulfide catabolism in the mitochondrial matrix. Hydrogen sulfide (H(2)S) gives rise to cysteine persulfide residues. ETHE1 consumes molecular oxygen to catalyze the oxidation of the persulfide, once it has been transferred to a thiophilic acceptor, such as glutathione (R- SSH). Plays an important role in metabolic homeostasis in mitochondria by metabolizing hydrogen sulfide and preventing the accumulation of supraphysiological H(2)S levels that have toxic effects, due to the [...] </t>
  </si>
  <si>
    <t>52695±13107</t>
  </si>
  <si>
    <t>40542±35550</t>
  </si>
  <si>
    <t>PGSC0003DMT400018181</t>
  </si>
  <si>
    <t>Chalcone isomerase [Source:PGSC_GENE;Acc:PGSC0003DMG400007056]</t>
  </si>
  <si>
    <t>AT1G53520</t>
  </si>
  <si>
    <t>Chalcone-flavanone isomerase family protein;</t>
  </si>
  <si>
    <t>Q9C8L2</t>
  </si>
  <si>
    <t>Fatty-acid-binding protein 3, chloroplastic; Fatty-acid-binding protein. Interacts with most fatty acids tested and has maximal relative affinity for C16:0; Belongs to the chalcone isomerase family.</t>
  </si>
  <si>
    <t>692474±102447</t>
  </si>
  <si>
    <t>585576±154458</t>
  </si>
  <si>
    <t>217482±154614</t>
  </si>
  <si>
    <t>PGSC0003DMT400018185</t>
  </si>
  <si>
    <t>Ribokinase [Source:PGSC_GENE;Acc:PGSC0003DMG400007057]</t>
  </si>
  <si>
    <t>AT1G17160</t>
  </si>
  <si>
    <t>A1A6H3</t>
  </si>
  <si>
    <t>Ribokinase; Catalyzes the phosphorylation of ribose at O-5 in a reaction requiring ATP and magnesium. The resulting D-ribose-5-phosphate can then be used either for sythesis of nucleotides, histidine, and tryptophan, or as a component of the pentose phosphate pathway (By similarity). Can also use xylose and fructose as carbohydrate substrates with a low efficiency. Can use GTP, and, to a lower extent, CTP and UTP as alternative phosphoryl donors.</t>
  </si>
  <si>
    <t>353439±44675</t>
  </si>
  <si>
    <t>219564±14513</t>
  </si>
  <si>
    <t>149670±49319</t>
  </si>
  <si>
    <t>PGSC0003DMT400018192</t>
  </si>
  <si>
    <t>RHM1/ROL1 [Source:PGSC_GENE;Acc:PGSC0003DMG400007059]</t>
  </si>
  <si>
    <t>AT1G78570</t>
  </si>
  <si>
    <t>rhamnose biosynthesis 1;Encodes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t>
  </si>
  <si>
    <t>Q9SYM5</t>
  </si>
  <si>
    <t xml:space="preserve">UDP-4-keto-6-deoxy-D-glucose 3,5-epimerase/UDP-4-keto-L-rhamnose 4-keto-reductase; Trifunctional enzyme involved in UDP-beta-L-rhamnose biosynthesis, a precursor of the primary cell wall components rhamnogalacturonan I (RG-I) and rhamnogalacturonan II (RG-II). Plays a major role in supplying UDP-rhamnose for flavonol biosynthesis. Catalyzes the dehydration of UDP-glucose to form UDP-4-dehydro-6-deoxy- D-glucose followed by the epimerization of the C3' and C5' positions of UDP-4-dehydro-6-deoxy-D-glucose to form UDP-4-keto-beta-L-rhamnose and the reduction of UDP-4-keto-beta-L-rhamnose  [...] </t>
  </si>
  <si>
    <t>290882±92555</t>
  </si>
  <si>
    <t>184050±50573</t>
  </si>
  <si>
    <t>70652±9254</t>
  </si>
  <si>
    <t>PGSC0003DMT400018204</t>
  </si>
  <si>
    <t>Gamma-glutamylhydrolase 1 [Source:PGSC_GENE;Acc:PGSC0003DMG400007066]</t>
  </si>
  <si>
    <t>AT1G78680</t>
  </si>
  <si>
    <t>gamma-glutamyl hydrolase 2;The Arabidopsis protein AtGGH2 is a gamma-glutamyl hydrolase acting specifically on monoglutamates. The enzyme is involved in the tetrahydrofolate metabolism and located to the vacuole.</t>
  </si>
  <si>
    <t>O65355</t>
  </si>
  <si>
    <t>Gamma-glutamyl hydrolase 2; Cleaves the polyglutamate sidechains of folate polyglutamates in the vacuole. Is important for polyglutamyl tail length determination before vacuolar exit. Plays a role on folate stability and intracellular folate content. Has endopeptidase activity against 4- amino-10-methylpteroyl penta-, tetra-, tri- and di-gamma-L-glutamate substrates and is responsible for the production of folic acid, also called pteroylglutamic acid (PteGlu) from teroylpolyglutamates. Belongs to the peptidase C26 family.</t>
  </si>
  <si>
    <t>345366±35095</t>
  </si>
  <si>
    <t>245722±7741</t>
  </si>
  <si>
    <t>146579±38927</t>
  </si>
  <si>
    <t>PGSC0003DMT400018250</t>
  </si>
  <si>
    <t>Methionine-R-sulfoxide reductase B4 protein [Source:PGSC_GENE;Acc:PGSC0003DMG400007084]</t>
  </si>
  <si>
    <t>AT1G53670</t>
  </si>
  <si>
    <t>methionine sulfoxide reductase B 1;</t>
  </si>
  <si>
    <t>Q9C8M2</t>
  </si>
  <si>
    <t>Peptide methionine sulfoxide reductase B1, chloroplastic; Catalyzes the reduction of methionine sulfoxide (MetSO) to methionine in proteins. Specifically reduces the MetSO R-enantiomer. Plays a protective role against oxidative stress by restoring activity to proteins that have been inactivated by methionine oxidation. May play an essential function in association with MSRB2 in maintaining vegetative growth during environmental constraints, through the preservation of photosynthetic antennae. MSRB1 and MSRB2 account for most of the leaf peptide MSR capacity.</t>
  </si>
  <si>
    <t>185348±14586</t>
  </si>
  <si>
    <t>114600±29008</t>
  </si>
  <si>
    <t>70389±6266</t>
  </si>
  <si>
    <t>PGSC0003DMT400018333</t>
  </si>
  <si>
    <t>60s acidic ribosomal protein [Source:PGSC_GENE;Acc:PGSC0003DMG400007119]</t>
  </si>
  <si>
    <t>AT2G27710</t>
  </si>
  <si>
    <t>781687±74832</t>
  </si>
  <si>
    <t>169797±68414</t>
  </si>
  <si>
    <t>127144±28298</t>
  </si>
  <si>
    <t>PGSC0003DMT400018339</t>
  </si>
  <si>
    <t>Arogenate dehydratase [Source:PGSC_GENE;Acc:PGSC0003DMG400007122]</t>
  </si>
  <si>
    <t>AT1G08250</t>
  </si>
  <si>
    <t>arogenate dehydratase 6;Encodes a plastid-localized arogenate dehydratase involved in phenylalanine biosynthesis. Although this enzyme has sequence similarity to prephenate dehydratases, it is 98 times more active with arogenate than prephenate in enzymatic assays.</t>
  </si>
  <si>
    <t>Q9SGD6</t>
  </si>
  <si>
    <t>Arogenate dehydratase/prephenate dehydratase 6, chloroplastic; Converts the prephenate produced from the shikimate- chorismate pathway into phenylalanine.</t>
  </si>
  <si>
    <t>25242±7898</t>
  </si>
  <si>
    <t>12094±5475</t>
  </si>
  <si>
    <t>1402±1982</t>
  </si>
  <si>
    <t>PGSC0003DMT400018363</t>
  </si>
  <si>
    <t>Eukaryotic translation initiation factor 2c [Source:PGSC_GENE;Acc:PGSC0003DMG400007129]</t>
  </si>
  <si>
    <t>AT1G48410</t>
  </si>
  <si>
    <t>Stabilizer of iron transporter SufD / Polynucleotidyl transferase;Encodes an RNA Slicer that selectively recruits microRNAs and siRNAs.  There is currently no evidence that AGO1 Slicer is in a high molecular weight RNA-induced silencing complex (RISC).  Mutants are defective in post-transcriptional gene silencing and have pleiotropic developmental and morphological defects. Through its action on the  regulation of ARF17 expression, the protein regulates genes involved at the cross talk between auxin and light signaling during adventitious root development. AGO1 seems to be targeted for degradation by silencing suppressor F-box-containing proteins from Turnip yellow virus and Cucurbit aphid-borne yellow virus.</t>
  </si>
  <si>
    <t>O04379</t>
  </si>
  <si>
    <t xml:space="preserve">Protein argonaute 1; Involved in RNA-mediated post-transcriptional gene silencing (PTGS). Main component of the RNA-induced silencing complex (RISC) that binds to a short guide RNA such as microRNA (miRNA) or small interfering RNA (siRNA). RISC uses the mature miRNA or siRNA as a guide for slicer-directed cleavage of homologous mRNAs to repress gene expression. Requires DRB1 for directional loading of the small RNA duplex (guide stand and passenger strand) onto RISC for passenger strand degradation. Unlike animal RISC that associates in high molecular weight complex, Arabidopsis RISC i [...] </t>
  </si>
  <si>
    <t>983074±703172</t>
  </si>
  <si>
    <t>720474±318565</t>
  </si>
  <si>
    <t>277394±196154</t>
  </si>
  <si>
    <t>PGSC0003DMT400018375</t>
  </si>
  <si>
    <t>Tonoplast intrinsic protein [Source:PGSC_GENE;Acc:PGSC0003DMG400007134]</t>
  </si>
  <si>
    <t>AT2G36830</t>
  </si>
  <si>
    <t>gamma tonoplast intrinsic protein;Encodes a tonoplast intrinsic protein, which functions as water channel. It has also been shown to be able to facilitate the transport of urea and hydrogen peroxide. Highly expressed in vascular tissues of the root, stem, cauline leaves and flowers but not in the apical meristems.</t>
  </si>
  <si>
    <t>P25818</t>
  </si>
  <si>
    <t>Aquaporin TIP1-1; Water channel required to facilitate the transport of water, diffusion of amino acids and/or peptides from the vacuolar compartment to the cytoplasm. Does not promote glycerol permeability. May play a role in the control of cell turgor and cell expansion. Its function is impaired by Hg(2+). May be involved in a vesicle-based metabolite routing through or between pre-vacuolar compartments and the central vacuole. Transports urea in yeast cells in a pH-independent manner. Transports H(2)O(2) in yeast cells.</t>
  </si>
  <si>
    <t>2010850±833411</t>
  </si>
  <si>
    <t>2763918±1350325</t>
  </si>
  <si>
    <t>1020139±302033</t>
  </si>
  <si>
    <t>PGSC0003DMT400018410</t>
  </si>
  <si>
    <t>Conserved gene of unknown function [Source:PGSC_GENE;Acc:PGSC0003DMG400007147]</t>
  </si>
  <si>
    <t>AT4G21105</t>
  </si>
  <si>
    <t>cytochrome-c oxidases;electron carriers;</t>
  </si>
  <si>
    <t>Q944S8</t>
  </si>
  <si>
    <t>Cytochrome-c oxidase/ electron carrier.</t>
  </si>
  <si>
    <t>1598133±70890</t>
  </si>
  <si>
    <t>1920686±302308</t>
  </si>
  <si>
    <t>3344982±975554</t>
  </si>
  <si>
    <t>PGSC0003DMT400018417</t>
  </si>
  <si>
    <t>Phosphoglycerate mutase [Source:PGSC_GENE;Acc:PGSC0003DMG400007149]</t>
  </si>
  <si>
    <t>AT5G22620</t>
  </si>
  <si>
    <t>phosphoglycerate/bisphosphoglycerate mutase family protein;</t>
  </si>
  <si>
    <t>Q9FNJ9</t>
  </si>
  <si>
    <t>Probable 2-carboxy-D-arabinitol-1-phosphatase; Phosphoglycerate mutase-like protein lacking PGM activity, but having 2-carboxy-D-arabinitol 1-phosphate (CA1P) phosphatase activity. Prevents the accumulation of D-glycero-2,3-pentodiulose-1,5- bisphosphate (PDBP) a potent inhibitor of ribulose-1,5-bisphosphate carboxylase (RuBisCO). PDBP is produced during the oxidation of ribulose-1,5-bisphosphate, the substrate of RuBisCO.</t>
  </si>
  <si>
    <t>48712±6739</t>
  </si>
  <si>
    <t>34457±1888</t>
  </si>
  <si>
    <t>12376±9262</t>
  </si>
  <si>
    <t>PGSC0003DMT400018431</t>
  </si>
  <si>
    <t>UDP-apiose/xylose synthase [Source:PGSC_GENE;Acc:PGSC0003DMG400007152]</t>
  </si>
  <si>
    <t>359815±65822</t>
  </si>
  <si>
    <t>214797±115542</t>
  </si>
  <si>
    <t>37044±27205</t>
  </si>
  <si>
    <t>PGSC0003DMT400018456</t>
  </si>
  <si>
    <t>Histone H2B.1 [Source:PGSC_GENE;Acc:PGSC0003DMG400007159]</t>
  </si>
  <si>
    <t>AT2G28720</t>
  </si>
  <si>
    <t>Q9SI96</t>
  </si>
  <si>
    <t>Histone H2B.3;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</si>
  <si>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4300088±942638</t>
  </si>
  <si>
    <t>5495147±501523</t>
  </si>
  <si>
    <t>6398369±4579119</t>
  </si>
  <si>
    <t>PGSC0003DMT400018513</t>
  </si>
  <si>
    <t>Histone-lysine N-methyltransferase, H3 lysine-9 specific SUVH1 [Source:PGSC_GENE;Acc:PGSC0003DMG400007185]</t>
  </si>
  <si>
    <t>AT1G73100</t>
  </si>
  <si>
    <t>SU(VAR)3-9 homolog 3;Encodes a SU(VAR)3-9 homolog, a SET domain protein. Known SET  domain proteins are involved in epigenetic control of gene expression and act as histone methyltransferases. There  are 10 SUVH genes in Arabidopsis and members of this subfamily of the SET proteins have  an additional conserved SRA domain.</t>
  </si>
  <si>
    <t>Q9C5P4</t>
  </si>
  <si>
    <t>Histone-lysine N-methyltransferase, H3 lysine-9 specific SUVH3; Histone methyltransferase. Methylates 'Lys-9' of histone H3. H3 'Lys-9' methylation represents a specific tag for epigenetic transcriptional repression; Belongs to the class V-like SAM-binding methyltransferase superfamily. Histone-lysine methyltransferase family. Suvar3-9 subfamily.</t>
  </si>
  <si>
    <t>134251±19828</t>
  </si>
  <si>
    <t>139722±19608</t>
  </si>
  <si>
    <t>106856±27453</t>
  </si>
  <si>
    <t>PGSC0003DMT400018521</t>
  </si>
  <si>
    <t>Proteasome subunit alpha type [Source:PGSC_GENE;Acc:PGSC0003DMG400007189]</t>
  </si>
  <si>
    <t>AT2G27020</t>
  </si>
  <si>
    <t>20S proteasome alpha subunit G1;Encodes 20S proteasome alpha 7 subunit PAG1.</t>
  </si>
  <si>
    <t>O23715</t>
  </si>
  <si>
    <t>Proteasome subunit alpha type-3; The proteasome is a multicatalytic proteinase complex which is characterized by its ability to cleave peptides with Arg, Phe, Tyr, Leu, and Glu adjacent to the leaving group at neutral or slightly basic pH. The proteasome has an ATP-dependent proteolytic activity.</t>
  </si>
  <si>
    <t>6229465±512681</t>
  </si>
  <si>
    <t>4358086±505134</t>
  </si>
  <si>
    <t>2656015±440508</t>
  </si>
  <si>
    <t>PGSC0003DMT400018552</t>
  </si>
  <si>
    <t>Alpha chain of nascent polypeptide associated complex [Source:PGSC_GENE;Acc:PGSC0003DMG400007199]</t>
  </si>
  <si>
    <t>659848±163371</t>
  </si>
  <si>
    <t>268195±194504</t>
  </si>
  <si>
    <t>107908±37383</t>
  </si>
  <si>
    <t>PGSC0003DMT400018569</t>
  </si>
  <si>
    <t>Calmodulin [Source:PGSC_GENE;Acc:PGSC0003DMG400007205]</t>
  </si>
  <si>
    <t>AT3G43810</t>
  </si>
  <si>
    <t>calmodulin 7;EF hand domain protein encodes a calmodulin. Can functionally complement a yeast CaM mutant.</t>
  </si>
  <si>
    <t>8034852±2405091</t>
  </si>
  <si>
    <t>3620520±373653</t>
  </si>
  <si>
    <t>2386439±679108</t>
  </si>
  <si>
    <t>PGSC0003DMT400018674</t>
  </si>
  <si>
    <t>CXE carboxylesterase [Source:PGSC_GENE;Acc:PGSC0003DMG400007233]</t>
  </si>
  <si>
    <t>AT1G19190</t>
  </si>
  <si>
    <t>Q9SMN0</t>
  </si>
  <si>
    <t>Probable carboxylesterase 12; Carboxylesterase acting on esters with varying acyl chain length.</t>
  </si>
  <si>
    <t>168019±43941</t>
  </si>
  <si>
    <t>70365±33971</t>
  </si>
  <si>
    <t>16418±6712</t>
  </si>
  <si>
    <t>PGSC0003DMT400018755</t>
  </si>
  <si>
    <t>Plastid isopentenyl diphosphate isomerase [Source:PGSC_GENE;Acc:PGSC0003DMG400007268]</t>
  </si>
  <si>
    <t>AT3G02780</t>
  </si>
  <si>
    <t>isopentenyl pyrophosphate:dimethylallyl pyrophosphate isomerase 2;Encodes a protein with isopentenyl diphosphate:dimethylallyl diphosphate isomerase activity. There is genetic evidence that it functions in the mevalonate, but not the MEP biosynthetic pathway.</t>
  </si>
  <si>
    <t>Q42553</t>
  </si>
  <si>
    <t>Isopentenyl-diphosphate Delta-isomerase II, chloroplastic; Catalyzes the 1,3-allylic rearrangement of the homoallylic substrate isopentenyl (IPP) to its highly electrophilic allylic isomer, dimethylallyl diphosphate (DMAPP).</t>
  </si>
  <si>
    <t>20234±6995</t>
  </si>
  <si>
    <t>7101±5087</t>
  </si>
  <si>
    <t>1596±2257</t>
  </si>
  <si>
    <t>PGSC0003DMT400018765</t>
  </si>
  <si>
    <t>Isoamylase isoform 3 [Source:PGSC_GENE;Acc:PGSC0003DMG401007274]</t>
  </si>
  <si>
    <t>AT4G09020</t>
  </si>
  <si>
    <t>isoamylase 3;Encodes an isoamylase-like protein. Mutant studies show that the gene is strongly involved in starch breakdown. A GUS-protein fusion product was shown to localize to the surface of chloroplastic structures reminiscent of starch granules. In the mutants, the chloroplastic &amp;#945;-amylase AMY3 is upregulated.</t>
  </si>
  <si>
    <t>Q9M0S5</t>
  </si>
  <si>
    <t>Isoamylase 3, chloroplastic; Involved in starch catabolism. ISA3 removes different branches than ISA1-ISA2, namely short chains that prevent amylopectin crystallization. May be the debranching enzyme required to assist beta- amylases for starch degradation in leaves at night. Belongs to the glycosyl hydrolase 13 family.</t>
  </si>
  <si>
    <t>368374±92940</t>
  </si>
  <si>
    <t>549097±252372</t>
  </si>
  <si>
    <t>537872±230727</t>
  </si>
  <si>
    <t>PGSC0003DMT400018766</t>
  </si>
  <si>
    <t>Isoamylase isoform 3 [Source:PGSC_GENE;Acc:PGSC0003DMG402007274]</t>
  </si>
  <si>
    <t>176741±46764</t>
  </si>
  <si>
    <t>129400±107483</t>
  </si>
  <si>
    <t>PGSC0003DMT400018774</t>
  </si>
  <si>
    <t>PII [Source:PGSC_GENE;Acc:PGSC0003DMG400007277]</t>
  </si>
  <si>
    <t>AT4G01900</t>
  </si>
  <si>
    <t>GLNB1 homolog;encodes a PII protein that may function as part of a signal transduction network involved in perceiving the status of carbon and organic nitrogen. Forms a protein complex with N-acetylglutamate kinase and regulates the kinase activity by relieving the feedback inhibition of the kinase by arginine.  Regulates acetyl-CoA carboxylase activity.</t>
  </si>
  <si>
    <t>Q9ZST4</t>
  </si>
  <si>
    <t>Nitrogen regulatory protein P-II homolog; Participates in sensing carbon and organic nitrogen status and regulates some steps of primary carbon and nitrogen metabolism. Required for nitrite uptake in chloroplasts and regulates arginine biosynthesis through interaction with acetylglutamate kinase (NAGK) in chloroplasts. Regulates fatty acids synthesis in chloroplasts by interacting with the acetyl-CoA carboxylase complex and inhibiting acetyl-CoA carboxylase (ACCase) activity; Belongs to the P(II) protein family.</t>
  </si>
  <si>
    <t>2469380±104654</t>
  </si>
  <si>
    <t>1898703±222689</t>
  </si>
  <si>
    <t>1127631±53702</t>
  </si>
  <si>
    <t>PGSC0003DMT400018798</t>
  </si>
  <si>
    <t>CP12 [Source:PGSC_GENE;Acc:PGSC0003DMG400007286]</t>
  </si>
  <si>
    <t>AT3G62410</t>
  </si>
  <si>
    <t>CP12 domain-containing protein 2;CP12-2 encodes a small peptide found in the chloroplast stroma. It belongs to the CP12 gene family thought to be involved in the formation of a supramolecular complex with glyceraldehyde-3-phosphate dehydrogenase (GAPDH) and phosphoribulokinase (PRK) embedded in the Calvin cycle. CP12-2 is coordinately regulated by light with the photosynthetic GAPDH and PRK. The annotation of this gene is based on article 32494.</t>
  </si>
  <si>
    <t>O22914</t>
  </si>
  <si>
    <t>Calvin cycle protein CP12-1, chloroplastic; Acts as a linker essential in the assembly of a core complex of PRK/GAPDH. Coordinates the reversible inactivation of chloroplast enzymes GAPDH and PRK during darkness in photosynthetic tissues.</t>
  </si>
  <si>
    <t>5610604±546753</t>
  </si>
  <si>
    <t>2966266±187505</t>
  </si>
  <si>
    <t>2073301±104804</t>
  </si>
  <si>
    <t>PGSC0003DMT400018800</t>
  </si>
  <si>
    <t>NtSar1 protein [Source:PGSC_GENE;Acc:PGSC0003DMG400007288]</t>
  </si>
  <si>
    <t>O04834</t>
  </si>
  <si>
    <t>GTP-binding protein SAR1A; Involved in transport from the endoplasmic reticulum to the Golgi apparatus; Belongs to the small GTPase superfamily. SAR1 family.</t>
  </si>
  <si>
    <t>163895±60027</t>
  </si>
  <si>
    <t>161380±45979</t>
  </si>
  <si>
    <t>130507±23579</t>
  </si>
  <si>
    <t>PGSC0003DMT400018802</t>
  </si>
  <si>
    <t>Importin subunit alpha [Source:PGSC_GENE;Acc:PGSC0003DMG400007289]</t>
  </si>
  <si>
    <t>AT3G06720</t>
  </si>
  <si>
    <t>importin alpha isoform 1;Encodes importin alpha involved in nuclear import. Protein interacts with Agrobacterium proteins VirD2 and VirE2. Is not individually essential for Agrobacterium-mediated root transformation, but when overexpressed can rescue the impa-4 decreased transformation susceptibility phenotype.</t>
  </si>
  <si>
    <t>Q96321</t>
  </si>
  <si>
    <t>Importin subunit alpha-1; Binds to conventional NLS motifs with high affinity in the absence of an importin beta subunit. Mediates nuclear protein import across the nuclear envelope in vitro in the absence of exogenously added importin beta subunit. Acts as cellular receptor for the nuclear import of the virD2 protein of Agrobacterium, but is not essential for Agrobacterium-mediated root transformation.</t>
  </si>
  <si>
    <t>530091±54725</t>
  </si>
  <si>
    <t>482312±171317</t>
  </si>
  <si>
    <t>464907±123546</t>
  </si>
  <si>
    <t>PGSC0003DMT400018852</t>
  </si>
  <si>
    <t>Proteasome subunit alpha type [Source:PGSC_GENE;Acc:PGSC0003DMG400007308]</t>
  </si>
  <si>
    <t>AT3G22110</t>
  </si>
  <si>
    <t>20S proteasome alpha subunit C1;Encodes the alpha-3 subunit of 20s proteasome.</t>
  </si>
  <si>
    <t>O81148</t>
  </si>
  <si>
    <t>Proteasome subunit alpha type-4-A; The proteasome is a multicatalytic proteinase complex which is characterized by its ability to cleave peptides with Arg, Phe, Tyr, Leu, and Glu adjacent to the leaving group at neutral or slightly basic pH. The proteasome has an ATP-dependent proteolytic activity.</t>
  </si>
  <si>
    <t>10498208±556583</t>
  </si>
  <si>
    <t>5638253±972014</t>
  </si>
  <si>
    <t>2776468±274818</t>
  </si>
  <si>
    <t>PGSC0003DMT400018869</t>
  </si>
  <si>
    <t>H/ACA ribonucleoprotein complex subunit 4 [Source:PGSC_GENE;Acc:PGSC0003DMG400007315]</t>
  </si>
  <si>
    <t>AT3G57150</t>
  </si>
  <si>
    <t>homologue of NAP57;Encodes a putative pseudouridine synthase (NAP57).</t>
  </si>
  <si>
    <t>Q9LD90</t>
  </si>
  <si>
    <t>H/ACA ribonucleoprotein complex subunit 4; Plays a central role in ribosomal RNA processing. Probable catalytic subunit of H/ACA small nucleolar ribonucleoprotein (H/ACA snoRNP) complex, which catalyzes pseudouridylation of rRNA. This involves the isomerization of uridine such that the ribose is subsequently attached to C5, instead of the normal N1. Pseudouridine ('psi') residues may serve to stabilize the conformation of rRNAs (By similarity); Belongs to the pseudouridine synthase TruB family.</t>
  </si>
  <si>
    <t>21153±15154</t>
  </si>
  <si>
    <t>45035±25568</t>
  </si>
  <si>
    <t>101485±34426</t>
  </si>
  <si>
    <t>PGSC0003DMT400018904</t>
  </si>
  <si>
    <t>Mo-molybdopterin cofactor sulfurase [Source:PGSC_GENE;Acc:PGSC0003DMG400007330]</t>
  </si>
  <si>
    <t>AT1G30910</t>
  </si>
  <si>
    <t>Molybdenum cofactor sulfurase family protein;</t>
  </si>
  <si>
    <t>Q9FYH8</t>
  </si>
  <si>
    <t>Molybdenum cofactor sulfurase family protein.</t>
  </si>
  <si>
    <t>1706480±196366</t>
  </si>
  <si>
    <t>652010±155871</t>
  </si>
  <si>
    <t>126394±34040</t>
  </si>
  <si>
    <t>PGSC0003DMT400018921</t>
  </si>
  <si>
    <t>40S ribosomal protein S15 [Source:PGSC_GENE;Acc:PGSC0003DMG400007336]</t>
  </si>
  <si>
    <t>AT5G09500</t>
  </si>
  <si>
    <t>Ribosomal protein S19 family protein;</t>
  </si>
  <si>
    <t>Q9FY64</t>
  </si>
  <si>
    <t>40S ribosomal protein S15-4; Belongs to the universal ribosomal protein uS19 family.</t>
  </si>
  <si>
    <t>3451347±108231</t>
  </si>
  <si>
    <t>1369364±233051</t>
  </si>
  <si>
    <t>641051±241490</t>
  </si>
  <si>
    <t>PGSC0003DMT400018994</t>
  </si>
  <si>
    <t>2-oxoglutarate/malate translocator, chloroplast [Source:PGSC_GENE;Acc:PGSC0003DMG400007359]</t>
  </si>
  <si>
    <t>AT5G12860</t>
  </si>
  <si>
    <t>dicarboxylate transporter 1;</t>
  </si>
  <si>
    <t>Q9LXV3</t>
  </si>
  <si>
    <t>Dicarboxylate transporter 1, chloroplastic; 2-oxoglutarate/malate translocator involved with DIT2-1 in primary ammonia assimilation and in the re-assimilation of ammonia generated by the photorespiratory pathway. Imports 2-oxoglutarate into plastids as precursor for ammonia assimilation. 2-oxoglutarate is converted to glutamate, the end product of ammonia assimilation, which is exported to the cytosol by DIT2-1.</t>
  </si>
  <si>
    <t>43400±8358</t>
  </si>
  <si>
    <t>47733±5755</t>
  </si>
  <si>
    <t>PGSC0003DMT400019031</t>
  </si>
  <si>
    <t>Chlorophyll a/b-binding protein PS II-Type I [Source:PGSC_GENE;Acc:PGSC0003DMG400007375]</t>
  </si>
  <si>
    <t>AT1G29910</t>
  </si>
  <si>
    <t>chlorophyll A/B binding protein 3;member of Chlorophyll a/b-binding protein family</t>
  </si>
  <si>
    <t>P04778</t>
  </si>
  <si>
    <t>Chlorophyll a-b binding protein 1, chloroplastic; The light-harvesting complex (LHC) functions as a light receptor, it captures and delivers excitation energy to photosystems with which it is closely associated; Belongs to the light-harvesting chlorophyll a/b-binding (LHC) protein family.</t>
  </si>
  <si>
    <t>1109581±195664</t>
  </si>
  <si>
    <t>701840±140303</t>
  </si>
  <si>
    <t>840661±421200</t>
  </si>
  <si>
    <t>PGSC0003DMT400019085</t>
  </si>
  <si>
    <t>P-glycoprotein 21 [Source:PGSC_GENE;Acc:PGSC0003DMG400007399]</t>
  </si>
  <si>
    <t>AT1G02520</t>
  </si>
  <si>
    <t>P-glycoprotein 11;</t>
  </si>
  <si>
    <t>Q9FWX7</t>
  </si>
  <si>
    <t>ABC transporter B family member 11.</t>
  </si>
  <si>
    <t>444729±51534</t>
  </si>
  <si>
    <t>686630±93619</t>
  </si>
  <si>
    <t>476921±213379</t>
  </si>
  <si>
    <t>PGSC0003DMT400019113</t>
  </si>
  <si>
    <t>Vacuolar protein sorting-associated protein VPS4 [Source:PGSC_GENE;Acc:PGSC0003DMG401007403]</t>
  </si>
  <si>
    <t>AT2G27600</t>
  </si>
  <si>
    <t>AAA-type ATPase family protein;Encodes a SKD1 (Suppressor of K+ Transport Growth Defect1) homolog.  Localized to the cytoplasm and to multivesicular endosomes.  Involved in multivesicular endosome function.</t>
  </si>
  <si>
    <t>Q9ZNT0</t>
  </si>
  <si>
    <t>Protein SUPPRESSOR OF K(+) TRANSPORT GROWTH DEFECT 1; Involved in the transport of biosynthetic membrane proteins from the prevacuolar/endosomal compartment to the vacuole. Required for multivesicular body (MVB) protein sorting. Catalyzes the ATP-dependent dissociation of class E VPS proteins from endosomal membranes, such as the disassembly of the ESCRT-III complex. May also regulate cell cycle. Required during seed development for the formation of mucilage in seed coat and testa. Involved in the maintenance of Na(+)/K(+) homeostasis under salt stress. Required for cell expansion.</t>
  </si>
  <si>
    <t>851579±167181</t>
  </si>
  <si>
    <t>169192±42387</t>
  </si>
  <si>
    <t>40544±34524</t>
  </si>
  <si>
    <t>PGSC0003DMT400019301</t>
  </si>
  <si>
    <t>NRC1 [Source:PGSC_GENE;Acc:PGSC0003DMG401007461]</t>
  </si>
  <si>
    <t>AT1G53350</t>
  </si>
  <si>
    <t>Q9SX38</t>
  </si>
  <si>
    <t>Putative disease resistance protein At1g50180; Potential disease resistance protein; Belongs to the disease resistance NB-LRR family.</t>
  </si>
  <si>
    <t>203448±148522</t>
  </si>
  <si>
    <t>113206±72224</t>
  </si>
  <si>
    <t>27734±19678</t>
  </si>
  <si>
    <t>PGSC0003DMT400019304</t>
  </si>
  <si>
    <t>NRC1 [Source:PGSC_GENE;Acc:PGSC0003DMG400007462]</t>
  </si>
  <si>
    <t>46736±27362</t>
  </si>
  <si>
    <t>25867±27323</t>
  </si>
  <si>
    <t>21802±15532</t>
  </si>
  <si>
    <t>PGSC0003DMT400019322</t>
  </si>
  <si>
    <t>Phosphoenolpyruvate carboxylase [Source:PGSC_GENE;Acc:PGSC0003DMG400007466]</t>
  </si>
  <si>
    <t>AT1G68750</t>
  </si>
  <si>
    <t>phosphoenolpyruvate carboxylase 4;Encodes one of four Arabidopsis phosphoenolpyruvate (PEP) carboxylase proteins. But, it is more similar to bacterial PEP carboxylase than plant PEP carboxylase. Efforts to express this enzyme and to demonstrate its enzymatic activity in E.coli failed.</t>
  </si>
  <si>
    <t>Q8GVE8</t>
  </si>
  <si>
    <t>Phosphoenolpyruvate carboxylase 4; Through the carboxylation of phosphoenolpyruvate (PEP) it forms oxaloacetate, a four-carbon dicarboxylic acid source for the tricarboxylic acid cycle; Belongs to the PEPCase type 1 family.</t>
  </si>
  <si>
    <t>2398798±556873</t>
  </si>
  <si>
    <t>1543118±656677</t>
  </si>
  <si>
    <t>506424±55295</t>
  </si>
  <si>
    <t>PGSC0003DMT400019359</t>
  </si>
  <si>
    <t>Pyruvate dehydrogenase E1 beta subunit [Source:PGSC_GENE;Acc:PGSC0003DMG400007488]</t>
  </si>
  <si>
    <t>AT2G34590</t>
  </si>
  <si>
    <t>O64688</t>
  </si>
  <si>
    <t>Pyruvate dehydrogenase E1 component subunit beta-3, chloroplastic; The pyruvate dehydrogenase complex catalyzes the overall conversion of pyruvate to acetyl-CoA and CO(2). It contains multiple copies of three enzymatic components: pyruvate dehydrogenase (E1), dihydrolipoamide acetyltransferase (E2) and lipoamide dehydrogenase (E3) (By similarity).</t>
  </si>
  <si>
    <t>384917±21785</t>
  </si>
  <si>
    <t>356888±97068</t>
  </si>
  <si>
    <t>197915±62033</t>
  </si>
  <si>
    <t>PGSC0003DMT400019412</t>
  </si>
  <si>
    <t>Carbamoyl phosphate synthase large subunit [Source:PGSC_GENE;Acc:PGSC0003DMG400007504]</t>
  </si>
  <si>
    <t>AT1G29900</t>
  </si>
  <si>
    <t>carbamoyl phosphate synthetase B;carbamoyl phosphate synthetase large chain (CARB) mRNA,</t>
  </si>
  <si>
    <t>Q42601</t>
  </si>
  <si>
    <t>Carbamoyl-phosphate synthase large chain, chloroplastic; Involved in arginine biosynthesis. Required for mesophyll development; Belongs to the CarB family.</t>
  </si>
  <si>
    <t>2737683±135355</t>
  </si>
  <si>
    <t>1959307±387091</t>
  </si>
  <si>
    <t>802948±365400</t>
  </si>
  <si>
    <t>PGSC0003DMT400019584</t>
  </si>
  <si>
    <t>Hydroxyphenylpyruvate reductase [Source:PGSC_GENE;Acc:PGSC0003DMG400007572]</t>
  </si>
  <si>
    <t>649602±45185</t>
  </si>
  <si>
    <t>337538±26969</t>
  </si>
  <si>
    <t>180073±44681</t>
  </si>
  <si>
    <t>PGSC0003DMT400019656</t>
  </si>
  <si>
    <t>40S ribosomal protein S17 [Source:PGSC_GENE;Acc:PGSC0003DMG400007599]</t>
  </si>
  <si>
    <t>AT5G04800</t>
  </si>
  <si>
    <t>Ribosomal S17 family protein;</t>
  </si>
  <si>
    <t>Q9LZ17</t>
  </si>
  <si>
    <t>40S ribosomal protein S17-4; Belongs to the eukaryotic ribosomal protein eS17 family.</t>
  </si>
  <si>
    <t>124257±17337</t>
  </si>
  <si>
    <t>45984±20127</t>
  </si>
  <si>
    <t>32364±26868</t>
  </si>
  <si>
    <t>PGSC0003DMT400019674</t>
  </si>
  <si>
    <t>Eukaryotic peptide chain release factor subunit 1-3 [Source:PGSC_GENE;Acc:PGSC0003DMG401007604]</t>
  </si>
  <si>
    <t>AT1G12920</t>
  </si>
  <si>
    <t>eukaryotic release factor 1-2;Encodes a eukaryotic release factor one homolog.</t>
  </si>
  <si>
    <t>P35614</t>
  </si>
  <si>
    <t>Eukaryotic peptide chain release factor subunit 1-3; Directs the termination of nascent peptide synthesis (translation) in response to the termination codons UAA, UAG and UGA. Modulates plant growth and development.</t>
  </si>
  <si>
    <t>243156±88861</t>
  </si>
  <si>
    <t>1003794±501579</t>
  </si>
  <si>
    <t>944956±641097</t>
  </si>
  <si>
    <t>PGSC0003DMT400019686</t>
  </si>
  <si>
    <t>Blight resistance protein RGA1 [Source:PGSC_GENE;Acc:PGSC0003DMG400007608]</t>
  </si>
  <si>
    <t>AT3G14470</t>
  </si>
  <si>
    <t>NB-ARC domain-containing disease resistance protein;</t>
  </si>
  <si>
    <t>Q9LRR4</t>
  </si>
  <si>
    <t>Putative disease resistance RPP13-like protein 1; Potential disease resistance protein; Belongs to the disease resistance NB-LRR family. RPP13 subfamily.</t>
  </si>
  <si>
    <t>166705±35451</t>
  </si>
  <si>
    <t>65588±1902</t>
  </si>
  <si>
    <t>28560±7212</t>
  </si>
  <si>
    <t>PGSC0003DMT400019708</t>
  </si>
  <si>
    <t>Alternative oxidase [Source:PGSC_GENE;Acc:PGSC0003DMG400007614]</t>
  </si>
  <si>
    <t>AT3G22370</t>
  </si>
  <si>
    <t>alternative oxidase 1A;Encodes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t>
  </si>
  <si>
    <t>Q39219</t>
  </si>
  <si>
    <t>Ubiquinol oxidase 1a, mitochondrial; Catalyzes the cyanide-resistant oxidation of ubiquinol and the reduction of molecular oxygen to water, but does not translocate protons and consequently is not linked to oxidative phosphorylation. Increases respiration when the cytochrome respiratory pathway is restricted, or in response to low temperatures.</t>
  </si>
  <si>
    <t>433043±347462</t>
  </si>
  <si>
    <t>899974±697652</t>
  </si>
  <si>
    <t>1208072±837491</t>
  </si>
  <si>
    <t>PGSC0003DMT400019727</t>
  </si>
  <si>
    <t>Chaperonin containing t-complex protein 1, beta subunit, tcpb [Source:PGSC_GENE;Acc:PGSC0003DMG400007622]</t>
  </si>
  <si>
    <t>AT5G20890</t>
  </si>
  <si>
    <t>Q940P8</t>
  </si>
  <si>
    <t>T-complex protein 1 subunit beta; Molecular chaperone; assists the folding of proteins upon ATP hydrolysis. Known to play a role, in vitro, in the folding of actin and tubulin.</t>
  </si>
  <si>
    <t>135258±16711</t>
  </si>
  <si>
    <t>27315±1969</t>
  </si>
  <si>
    <t>5033±7118</t>
  </si>
  <si>
    <t>PGSC0003DMT400019783</t>
  </si>
  <si>
    <t>Eukaryotic initiation factor 4A-3 [Source:PGSC_GENE;Acc:PGSC0003DMG400007646]</t>
  </si>
  <si>
    <t>AT3G19760</t>
  </si>
  <si>
    <t>eukaryotic initiation factor 4A-III;Encodes an RNA helicase that may be a component of the Exon Junction Complex. Subcellular localization is modulated by stress. Under normal conditions it is localized to the nuceloplasm but under hyopoxic conditions it localizes to the nucleolus and splicing speckles.</t>
  </si>
  <si>
    <t>Q94A52</t>
  </si>
  <si>
    <t xml:space="preserve">Eukaryotic initiation factor 4A-III homolog; ATP-dependent RNA helicase. Core component of the splicing- 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 [...] </t>
  </si>
  <si>
    <t>1399959±160595</t>
  </si>
  <si>
    <t>666279±143399</t>
  </si>
  <si>
    <t>355152±116096</t>
  </si>
  <si>
    <t>PGSC0003DMT400019811</t>
  </si>
  <si>
    <t>Conserved gene of unknown function [Source:PGSC_GENE;Acc:PGSC0003DMG400007657]</t>
  </si>
  <si>
    <t>AT5G63220</t>
  </si>
  <si>
    <t>Q6GKV1</t>
  </si>
  <si>
    <t>Golgi-to-ER traffic-like protein.</t>
  </si>
  <si>
    <t>138995±15783</t>
  </si>
  <si>
    <t>66866±13345</t>
  </si>
  <si>
    <t>20487±2525</t>
  </si>
  <si>
    <t>PGSC0003DMT400019845</t>
  </si>
  <si>
    <t>Starch-granule-bound R1 protein [Source:PGSC_GENE;Acc:PGSC0003DMG400007677]</t>
  </si>
  <si>
    <t>AT1G10760</t>
  </si>
  <si>
    <t>Pyruvate phosphate dikinase, PEP/pyruvate binding domain;Encodes an &amp;#945;-glucan, water dikinase required for starch degradation. Involved  in cold-induced freezing tolerance. Mutations that eliminate the GWD protein or affect the dikinase domain of the enzyme dramatically reduce both the amount of phosphate in the amylopectin and the rate of starch degradation. Mature leaves of these mutants accumulate amounts of starch up to seven times greater than those in wild-type leaves. NMR analysis of the mutants, suggests that the gene is specifically involved in the phosphorylation of the glucosyl residues of starch at the C6 position.</t>
  </si>
  <si>
    <t>Q9SAC6</t>
  </si>
  <si>
    <t>Alpha-glucan water dikinase 1, chloroplastic; Mediates the incorporation of phosphate into starch-like alpha-glucan, mostly at the C-6 position of glucose units. Acts as an overall regulator of starch mobilization. Required for starch degradation, suggesting that the phosphate content of starch regulates its degradability; Belongs to the PEP-utilizing enzyme family.</t>
  </si>
  <si>
    <t>3845283±485706</t>
  </si>
  <si>
    <t>3573492±705824</t>
  </si>
  <si>
    <t>2167257±490363</t>
  </si>
  <si>
    <t>PGSC0003DMT400019848</t>
  </si>
  <si>
    <t>Carboxyl-terminal proteinase [Source:PGSC_GENE;Acc:PGSC0003DMG400007678]</t>
  </si>
  <si>
    <t>AT1G70550</t>
  </si>
  <si>
    <t>Q84JS7</t>
  </si>
  <si>
    <t>Carboxyl-terminal peptidase, putative (DUF239).</t>
  </si>
  <si>
    <t>2214±3130</t>
  </si>
  <si>
    <t>34895±3203</t>
  </si>
  <si>
    <t>60123±2165</t>
  </si>
  <si>
    <t>PGSC0003DMT400019867</t>
  </si>
  <si>
    <t>40S ribosomal protein S3a [Source:PGSC_GENE;Acc:PGSC0003DMG400007685]</t>
  </si>
  <si>
    <t>AT3G04840</t>
  </si>
  <si>
    <t>Ribosomal protein S3Ae;</t>
  </si>
  <si>
    <t>Q9CAV0</t>
  </si>
  <si>
    <t>40S ribosomal protein S3a-1; Belongs to the eukaryotic ribosomal protein eS1 family.</t>
  </si>
  <si>
    <t>1147322±164793</t>
  </si>
  <si>
    <t>794619±57543</t>
  </si>
  <si>
    <t>302751±66077</t>
  </si>
  <si>
    <t>PGSC0003DMT400019942</t>
  </si>
  <si>
    <t>Alcohol dehydrogenase class III [Source:PGSC_GENE;Acc:PGSC0003DMG400007717]</t>
  </si>
  <si>
    <t>AT5G43940</t>
  </si>
  <si>
    <t>GroES-like zinc-binding dehydrogenase family protein;Encodes a glutathione-dependent formaldehyde dehydrogenase (also known as class III type alcohol dehydrogenase) reduces S-nitrosoglutathione (GSNO), the condensation product of glutathione and NO, that is a naturally occurring NO reservoir and also a reactive nitrogen intermediate. Gene expression is reduced by wounding and induced by salicylic acid. Is required for the acclimation of plants to high temperature and for fertility.</t>
  </si>
  <si>
    <t>Q96533</t>
  </si>
  <si>
    <t>Alcohol dehydrogenase class-3; Plays a central role in formaldehyde detoxification. Belongs to the zinc-containing alcohol dehydrogenase family. Class-III subfamily.</t>
  </si>
  <si>
    <t>24411500±1876355</t>
  </si>
  <si>
    <t>18399551±5802020</t>
  </si>
  <si>
    <t>9809497±2724872</t>
  </si>
  <si>
    <t>PGSC0003DMT400020053</t>
  </si>
  <si>
    <t>Bet v I allergen family protein [Source:PGSC_GENE;Acc:PGSC0003DMG400007760]</t>
  </si>
  <si>
    <t>AT1G70830</t>
  </si>
  <si>
    <t>MLP-like protein 28;</t>
  </si>
  <si>
    <t>Q9SSK7</t>
  </si>
  <si>
    <t>MLP-like protein 34.</t>
  </si>
  <si>
    <t>16592218±4681512</t>
  </si>
  <si>
    <t>9035318±4174678</t>
  </si>
  <si>
    <t>3365851±1159955</t>
  </si>
  <si>
    <t>PGSC0003DMT400020094</t>
  </si>
  <si>
    <t>Alpha-1,4 glucan phosphorylase L-1 isozyme, chloroplastic/amyloplastic [Source:PGSC_GENE;Acc:PGSC0003DMG400007782]</t>
  </si>
  <si>
    <t>125797506±35814208</t>
  </si>
  <si>
    <t>125205662±52296999</t>
  </si>
  <si>
    <t>54624436±12349043</t>
  </si>
  <si>
    <t>PGSC0003DMT400020098</t>
  </si>
  <si>
    <t>2,4-D inducible glutathione S-transferase [Source:PGSC_GENE;Acc:PGSC0003DMG400007786]</t>
  </si>
  <si>
    <t>AT1G17180</t>
  </si>
  <si>
    <t>glutathione S-transferase TAU 25;Encodes glutathione transferase belonging to the tau class of GSTs. Naming convention according to Wagner et al. (2002).</t>
  </si>
  <si>
    <t>Q9SHH7</t>
  </si>
  <si>
    <t>Glutathione S-transferase U25; May be involved in the conjugation of reduced glutathione to a wide number of exogenous and endogenous hydrophobic electrophiles and have a detoxification role against certain herbicides.</t>
  </si>
  <si>
    <t>28965±9257</t>
  </si>
  <si>
    <t>11879±5661</t>
  </si>
  <si>
    <t>1702±2406</t>
  </si>
  <si>
    <t>PGSC0003DMT400020100</t>
  </si>
  <si>
    <t>Chlorophyll a-b binding protein 8, chloroplastic [Source:PGSC_GENE;Acc:PGSC0003DMG400007787]</t>
  </si>
  <si>
    <t>AT1G61520</t>
  </si>
  <si>
    <t>photosystem I light harvesting complex gene 3;PSI type III chlorophyll a/b-binding protein (Lhca3*1)</t>
  </si>
  <si>
    <t>Q9SY97</t>
  </si>
  <si>
    <t>Photosystem I chlorophyll a/b-binding protein 3-1, chloroplastic; The light-harvesting complex (LHC) functions as a light receptor, it captures and delivers excitation energy to photosystems with which it is closely associated, here photosystem I.</t>
  </si>
  <si>
    <t>125596±52937</t>
  </si>
  <si>
    <t>115273±30174</t>
  </si>
  <si>
    <t>55535±20743</t>
  </si>
  <si>
    <t>PGSC0003DMT400020113</t>
  </si>
  <si>
    <t>Small GTPase Rab2 [Source:PGSC_GENE;Acc:PGSC0003DMG400007791]</t>
  </si>
  <si>
    <t>AT4G17170</t>
  </si>
  <si>
    <t>RAB GTPase homolog B1C;member of RAB gene family</t>
  </si>
  <si>
    <t>P92963</t>
  </si>
  <si>
    <t>Ras-related protein RABB1c; Intracellular vesicle trafficking and protein transport. Belongs to the small GTPase superfamily. Rab family.</t>
  </si>
  <si>
    <t>967784±296412</t>
  </si>
  <si>
    <t>971271±381451</t>
  </si>
  <si>
    <t>357913±77110</t>
  </si>
  <si>
    <t>PGSC0003DMT400020128</t>
  </si>
  <si>
    <t>Citrate synthase [Source:PGSC_GENE;Acc:PGSC0003DMG400007797]</t>
  </si>
  <si>
    <t>AT3G58750</t>
  </si>
  <si>
    <t>citrate synthase 2;Encodes a peroxisomal citrate synthase that is expressed throughout seedling and shoot development.</t>
  </si>
  <si>
    <t>Q9LXS6</t>
  </si>
  <si>
    <t>Citrate synthase 2, peroxisomal; Peroxisomal citrate synthase required for the fatty acid respiration in seedlings, citrate being exported from peroxisomes into mitochondria during respiration of triacylglycerol (TAG). Indeed, complete respiration requires the transfer of carbon in the form of citrate from the peroxisome to the mitochondria.</t>
  </si>
  <si>
    <t>101278±29499</t>
  </si>
  <si>
    <t>117688±34960</t>
  </si>
  <si>
    <t>53354±38159</t>
  </si>
  <si>
    <t>PGSC0003DMT400020187</t>
  </si>
  <si>
    <t>Allyl alcohol dehydrogenase [Source:PGSC_GENE;Acc:PGSC0003DMG400007803]</t>
  </si>
  <si>
    <t>24038±4429</t>
  </si>
  <si>
    <t>23979±5576</t>
  </si>
  <si>
    <t>9309±7858</t>
  </si>
  <si>
    <t>PGSC0003DMT400020192</t>
  </si>
  <si>
    <t>Triacylglycerol lipase [Source:PGSC_GENE;Acc:PGSC0003DMG400007805]</t>
  </si>
  <si>
    <t>AT2G42690</t>
  </si>
  <si>
    <t>Q9SJI7</t>
  </si>
  <si>
    <t>Phospholipase A1-IIdelta; Acylhydrolase that catalyzes the hydrolysis of phosphatidylcholine (PC) at the sn-1 position. High activity toward PC, medium activity toward monogalactosyldiacylglycerol (MGDG) and low activity toward triacylglycerol (TAG). Confers sensitivity to UV-B radiation probably by deesterifying membrane phospholipids.</t>
  </si>
  <si>
    <t>2658520±568453</t>
  </si>
  <si>
    <t>1563916±861276</t>
  </si>
  <si>
    <t>179745±90272</t>
  </si>
  <si>
    <t>PGSC0003DMT400020199</t>
  </si>
  <si>
    <t>14-3-3 protein [Source:PGSC_GENE;Acc:PGSC0003DMG400007807]</t>
  </si>
  <si>
    <t>85055±11377</t>
  </si>
  <si>
    <t>PGSC0003DMT400020200</t>
  </si>
  <si>
    <t>AT2G42590</t>
  </si>
  <si>
    <t>general regulatory factor 9;14-3-3 gene. Binds calcium and displays induced structural changes.</t>
  </si>
  <si>
    <t>Q9C5W6</t>
  </si>
  <si>
    <t>14-3-3-like protein GF14 iota; Is associated with a DNA binding complex that binds to the G box, a well-characterized cis-acting DNA regulatory element found in plant genes.</t>
  </si>
  <si>
    <t>10617347±2538542</t>
  </si>
  <si>
    <t>5561877±1329508</t>
  </si>
  <si>
    <t>1817347±312185</t>
  </si>
  <si>
    <t>PGSC0003DMT400020207</t>
  </si>
  <si>
    <t>Guanine nucleotide regulatory protein [Source:PGSC_GENE;Acc:PGSC0003DMG402007810]</t>
  </si>
  <si>
    <t>AT5G60860</t>
  </si>
  <si>
    <t>RAB GTPase homolog A1F;</t>
  </si>
  <si>
    <t>Q9FJH0</t>
  </si>
  <si>
    <t>Ras-related protein RABA1f; Intracellular vesicle trafficking and protein transport. Belongs to the small GTPase superfamily. Rab family.</t>
  </si>
  <si>
    <t>104709±31588</t>
  </si>
  <si>
    <t>158150±63579</t>
  </si>
  <si>
    <t>79584±31782</t>
  </si>
  <si>
    <t>PGSC0003DMT400020230</t>
  </si>
  <si>
    <t>Endosomal P24A protein [Source:PGSC_GENE;Acc:PGSC0003DMG400007821]</t>
  </si>
  <si>
    <t>AT5G35160</t>
  </si>
  <si>
    <t>Endomembrane protein 70 protein family;</t>
  </si>
  <si>
    <t>Q9FYQ8</t>
  </si>
  <si>
    <t>Transmembrane 9 superfamily member 11.</t>
  </si>
  <si>
    <t>100007±95187</t>
  </si>
  <si>
    <t>109780±94639</t>
  </si>
  <si>
    <t>59824±34695</t>
  </si>
  <si>
    <t>PGSC0003DMT400020252</t>
  </si>
  <si>
    <t>EIF5A2Eukaryotic translation initiation factor 5A-1/2 [Source:UniProtKB/Swiss-Prot;Acc:P56333]</t>
  </si>
  <si>
    <t>AT1G13950</t>
  </si>
  <si>
    <t>eukaryotic elongation factor 5A-1;Encodes eukaryotic translation initiation factor 5A (EIF-5A).In mammalian cells it functions as a shuttle protein that translocates mRNA from the nucleus to cytoplasmic ribosomes. Overexpression results in an increase in both primary and secondary xylem formation. In RNAi suppressed lines, xylem formation is reduced.</t>
  </si>
  <si>
    <t>Q9C505</t>
  </si>
  <si>
    <t>Eukaryotic translation initiation factor 5A-3; The precise role of eIF-5A in protein biosynthesis is not known but it may function as a bimodular protein capable of binding to both RNA and proteins. Involved in supporting growth and plays a regulatory role in the response to sub-lethal osmotic and nutrient stress.</t>
  </si>
  <si>
    <t>859251±133549</t>
  </si>
  <si>
    <t>308362±25764</t>
  </si>
  <si>
    <t>160474±46588</t>
  </si>
  <si>
    <t>PGSC0003DMT400020299</t>
  </si>
  <si>
    <t>Enoyl-CoA hydratase, mitochondrial [Source:PGSC_GENE;Acc:PGSC0003DMG400007849]</t>
  </si>
  <si>
    <t>AT1G06550</t>
  </si>
  <si>
    <t>ATP-dependent caseinolytic (Clp) protease/crotonase family protein;</t>
  </si>
  <si>
    <t>Q9SHJ8</t>
  </si>
  <si>
    <t>3-hydroxyisobutyryl-CoA hydrolase-like protein 5; Belongs to the enoyl-CoA hydratase/isomerase family.</t>
  </si>
  <si>
    <t>15858792±1947182</t>
  </si>
  <si>
    <t>15714198±2591410</t>
  </si>
  <si>
    <t>24209383±3849298</t>
  </si>
  <si>
    <t>PGSC0003DMT400020325</t>
  </si>
  <si>
    <t>Ketol-acid reductoisomerase [Source:PGSC_GENE;Acc:PGSC0003DMG400007859]</t>
  </si>
  <si>
    <t>AT3G58610</t>
  </si>
  <si>
    <t>ketol-acid reductoisomerase;</t>
  </si>
  <si>
    <t>Q05758</t>
  </si>
  <si>
    <t>Ketol-acid reductoisomerase, chloroplastic.</t>
  </si>
  <si>
    <t>3741472±385421</t>
  </si>
  <si>
    <t>2682346±219186</t>
  </si>
  <si>
    <t>1286988±348459</t>
  </si>
  <si>
    <t>PGSC0003DMT400020395</t>
  </si>
  <si>
    <t>Eukaryotic peptide chain release factor subunit 1-1 [Source:PGSC_GENE;Acc:PGSC0003DMG400007882]</t>
  </si>
  <si>
    <t>AT3G26618</t>
  </si>
  <si>
    <t>eukaryotic release factor 1-3;</t>
  </si>
  <si>
    <t>13430±11562</t>
  </si>
  <si>
    <t>PGSC0003DMT400020428</t>
  </si>
  <si>
    <t>Temperature-induced lipocalin [Source:PGSC_GENE;Acc:PGSC0003DMG400007893]</t>
  </si>
  <si>
    <t>60309±16439</t>
  </si>
  <si>
    <t>54057±12105</t>
  </si>
  <si>
    <t>22941±16256</t>
  </si>
  <si>
    <t>PGSC0003DMT400020463</t>
  </si>
  <si>
    <t>Conserved gene of unknown function [Source:PGSC_GENE;Acc:PGSC0003DMG400007906]</t>
  </si>
  <si>
    <t>AT4G30620</t>
  </si>
  <si>
    <t>Uncharacterised BCR, YbaB family COG0718;</t>
  </si>
  <si>
    <t>Q9M098</t>
  </si>
  <si>
    <t>Nucleoid-associated protein At4g30620, chloroplastic; Binds to DNA and alters its conformation. May be involved in regulation of gene expression, nucleoid organization and DNA protection.</t>
  </si>
  <si>
    <t>257193±19345</t>
  </si>
  <si>
    <t>245582±41961</t>
  </si>
  <si>
    <t>174275±72951</t>
  </si>
  <si>
    <t>PGSC0003DMT400020464</t>
  </si>
  <si>
    <t>Eukaryotic translation initiation factor 4F / eIF-4F, putative [Source:PGSC_GENE;Acc:PGSC0003DMG400007907]</t>
  </si>
  <si>
    <t>AT5G57870</t>
  </si>
  <si>
    <t>MIF4G domain-containing protein / MA3 domain-containing protein;Encodes a putative eukaryotic translation initiation factor.</t>
  </si>
  <si>
    <t>Q93ZT6</t>
  </si>
  <si>
    <t>Eukaryotic translation initiation factor isoform 4G-1; Plays a role in the accumulation of some potyvirus during viral infection; Belongs to the eukaryotic initiation factor 4G family.</t>
  </si>
  <si>
    <t>897117±223147</t>
  </si>
  <si>
    <t>805645±382499</t>
  </si>
  <si>
    <t>177143±97154</t>
  </si>
  <si>
    <t>PGSC0003DMT400020469</t>
  </si>
  <si>
    <t>Conserved gene of unknown function [Source:PGSC_GENE;Acc:PGSC0003DMG400007910]</t>
  </si>
  <si>
    <t>AT5G57830</t>
  </si>
  <si>
    <t>Protein of unknown function, DUF593;</t>
  </si>
  <si>
    <t>Q1PE31</t>
  </si>
  <si>
    <t>GTD-binding domain-containing protein.</t>
  </si>
  <si>
    <t>151893±122204</t>
  </si>
  <si>
    <t>67029±22411</t>
  </si>
  <si>
    <t>18256±13160</t>
  </si>
  <si>
    <t>PGSC0003DMT400020471</t>
  </si>
  <si>
    <t>Vacuolar ATPase subunit H protein [Source:PGSC_GENE;Acc:PGSC0003DMG400007911]</t>
  </si>
  <si>
    <t>AT3G42050</t>
  </si>
  <si>
    <t>vacuolar ATP synthase subunit H family protein;</t>
  </si>
  <si>
    <t>Q9LX65</t>
  </si>
  <si>
    <t>V-type proton ATPase subunit H;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t>
  </si>
  <si>
    <t>7040±9956</t>
  </si>
  <si>
    <t>39319±38421</t>
  </si>
  <si>
    <t>63361±89606</t>
  </si>
  <si>
    <t>PGSC0003DMT400020478</t>
  </si>
  <si>
    <t>Calcium lipid binding protein [Source:PGSC_GENE;Acc:PGSC0003DMG400007914]</t>
  </si>
  <si>
    <t>Q8L706</t>
  </si>
  <si>
    <t>Synaptotagmin-5; May be involved in membrane trafficking.</t>
  </si>
  <si>
    <t>36833±7001</t>
  </si>
  <si>
    <t>44353±11616</t>
  </si>
  <si>
    <t>36357±7303</t>
  </si>
  <si>
    <t>PGSC0003DMT400020562</t>
  </si>
  <si>
    <t>Annexin [Source:PGSC_GENE;Acc:PGSC0003DMG400007966]</t>
  </si>
  <si>
    <t>AT1G68090</t>
  </si>
  <si>
    <t>annexin 5;Encodes a calcium-binding protein annexin (AnnAt5).</t>
  </si>
  <si>
    <t>Q9C9X3</t>
  </si>
  <si>
    <t>Annexin D5.</t>
  </si>
  <si>
    <t>268588±34757</t>
  </si>
  <si>
    <t>460215±153449</t>
  </si>
  <si>
    <t>269426±119870</t>
  </si>
  <si>
    <t>PGSC0003DMT400020590</t>
  </si>
  <si>
    <t>Sterol carrier protein 2 (SCP-2) family protein [Source:PGSC_GENE;Acc:PGSC0003DMG400007973]</t>
  </si>
  <si>
    <t>AT5G42890</t>
  </si>
  <si>
    <t>sterol carrier protein 2;</t>
  </si>
  <si>
    <t>Q9FMN0</t>
  </si>
  <si>
    <t>Sterol carrier protein 2; Enhances the transfer of lipids between membranes in vitro. Active on phosphatidylcholine (PC), 1-palmitoyl 2- oleoyl phosphatidylcholine (POPC) and ergosterol, and, to a lower extent, dimyristoyl phosphatidic acid, stigmasterol, desmosterol, beta- sitosterol and steryl glucoside. Inactive or poorly active on palmitic acid, stearoyl-coenzyme A, cholesterol, glucosylceramide and ceramide. Required during seeds and seedlings development.</t>
  </si>
  <si>
    <t>462935±165639</t>
  </si>
  <si>
    <t>122107±63992</t>
  </si>
  <si>
    <t>109598±30684</t>
  </si>
  <si>
    <t>PGSC0003DMT400020594</t>
  </si>
  <si>
    <t>Neutral alpha-glucosidase ab [Source:PGSC_GENE;Acc:PGSC0003DMG400007975]</t>
  </si>
  <si>
    <t>AT3G23640</t>
  </si>
  <si>
    <t>heteroglycan glucosidase 1;</t>
  </si>
  <si>
    <t>A0A1I9LTS6</t>
  </si>
  <si>
    <t>Heteroglycan glucosidase 1; Belongs to the glycosyl hydrolase 31 family.</t>
  </si>
  <si>
    <t>134931±15874</t>
  </si>
  <si>
    <t>73755±37385</t>
  </si>
  <si>
    <t>7325±6565</t>
  </si>
  <si>
    <t>PGSC0003DMT400020595</t>
  </si>
  <si>
    <t>Dem protein [Source:PGSC_GENE;Acc:PGSC0003DMG400007976]</t>
  </si>
  <si>
    <t>AT4G33400</t>
  </si>
  <si>
    <t>Vacuolar import/degradation, Vid27-related protein;</t>
  </si>
  <si>
    <t>Q9SZB7</t>
  </si>
  <si>
    <t>Vacuolar import/degradation, Vid27-related protein.</t>
  </si>
  <si>
    <t>125105±5610</t>
  </si>
  <si>
    <t>509003±57998</t>
  </si>
  <si>
    <t>535768±158281</t>
  </si>
  <si>
    <t>PGSC0003DMT400020707</t>
  </si>
  <si>
    <t>Conserved gene of unknown function [Source:PGSC_GENE;Acc:PGSC0003DMG400008025]</t>
  </si>
  <si>
    <t>AT1G47420</t>
  </si>
  <si>
    <t>succinate dehydrogenase 5;</t>
  </si>
  <si>
    <t>Q9SX77</t>
  </si>
  <si>
    <t>Succinate dehydrogenase subunit 5, mitochondrial.</t>
  </si>
  <si>
    <t>778267±29128</t>
  </si>
  <si>
    <t>622294±116609</t>
  </si>
  <si>
    <t>505687±108208</t>
  </si>
  <si>
    <t>PGSC0003DMT400020708</t>
  </si>
  <si>
    <t>26S proteasome non-ATPase regulatory subunit [Source:PGSC_GENE;Acc:PGSC0003DMG400008026]</t>
  </si>
  <si>
    <t>AT5G23540</t>
  </si>
  <si>
    <t>Mov34/MPN/PAD-1 family protein;</t>
  </si>
  <si>
    <t>Q9LT08</t>
  </si>
  <si>
    <t>26S proteasome non-ATPase regulatory subunit 14 homolog; Metalloprotease component of the 26S proteasome that specifically cleaves 'Lys-63'-linked polyubiquitin chains. The 26S proteasome is involved in the ATP-dependent degradation of ubiquitinated proteins. The function of the 'Lys-63'-specific deubiquitination of the proteasome is unclear (By similarity). Belongs to the peptidase M67A family. PSMD14 subfamily.</t>
  </si>
  <si>
    <t>1896924±187104</t>
  </si>
  <si>
    <t>1312917±254255</t>
  </si>
  <si>
    <t>289090±80246</t>
  </si>
  <si>
    <t>PGSC0003DMT400020794</t>
  </si>
  <si>
    <t>GcpE [Source:PGSC_GENE;Acc:PGSC0003DMG400008050]</t>
  </si>
  <si>
    <t>AT5G60600</t>
  </si>
  <si>
    <t>4-hydroxy-3-methylbut-2-enyl diphosphate synthase;Encodes a chloroplast-localized  hydroxy-2-methyl-2-(E)-butenyl 4-diphosphate (HMBPP) synthase (HDS), catalyzes the formation of HMBPP from 2-C-methyl-D-erythrytol 2,4-cyclodiphosphate (MEcPP).  The HDS enzyme controls the penultimate steps of the biosynthesis of IPP and dimethylallyl diphosphate (DMAPP) via the MEP pathway and may serve as a metabolic control point for SA-mediated disease resistance. In the light, the electrons required for the reaction catalyzed by HDS are directly provided by the electron flow from photosynthesis via ferredoxin. In the dark however, the enzyme requires an electron shuttle: ferredoxin-NADP&lt;sup&gt;+&lt;/sup&gt; reductase.</t>
  </si>
  <si>
    <t>F4K0E8</t>
  </si>
  <si>
    <t>4-hydroxy-3-methylbut-2-en-1-yl diphosphate synthase (ferredoxin), chloroplastic; Enzyme of the plastid non-mevalonate pathway for isoprenoid biosynthesis that converts 2-C-methyl-D-erythritol 2,4-cyclodiphosphate (ME-2,4cPP) into 1-hydroxy-2-methyl-2-(E)-butenyl 4-diphosphate. Is essential for chloroplast development and required for the salicylic acid (SA)-mediated disease resistance to biotrophic pathogens.</t>
  </si>
  <si>
    <t>9179584±1927852</t>
  </si>
  <si>
    <t>6508082±953920</t>
  </si>
  <si>
    <t>2050002±492454</t>
  </si>
  <si>
    <t>PGSC0003DMT400020816</t>
  </si>
  <si>
    <t>SIT4 phosphatase-associated family protein [Source:PGSC_GENE;Acc:PGSC0003DMG402008055]</t>
  </si>
  <si>
    <t>AT3G45190</t>
  </si>
  <si>
    <t>SIT4 phosphatase-associated family protein;</t>
  </si>
  <si>
    <t>F4J5I0</t>
  </si>
  <si>
    <t>SIT4 phosphatase-associated family protein.</t>
  </si>
  <si>
    <t>862830±64437</t>
  </si>
  <si>
    <t>607325±31958</t>
  </si>
  <si>
    <t>268825±94879</t>
  </si>
  <si>
    <t>PGSC0003DMT400020843</t>
  </si>
  <si>
    <t>Proteasome subunit beta type [Source:PGSC_GENE;Acc:PGSC0003DMG400008067]</t>
  </si>
  <si>
    <t>AT1G56450</t>
  </si>
  <si>
    <t>20S proteasome beta subunit G1;20S proteasome beta subunit PBG1 (PBG1) mRNA, complete cds</t>
  </si>
  <si>
    <t>Q7DLR9</t>
  </si>
  <si>
    <t>Proteasome subunit beta type-4; The proteasome is a multicatalytic proteinase complex which is characterized by its ability to cleave peptides with Arg, Phe, Tyr, Leu, and Glu adjacent to the leaving group at neutral or slightly basic pH. The proteasome has an ATP-dependent proteolytic activity.</t>
  </si>
  <si>
    <t>5224480±286184</t>
  </si>
  <si>
    <t>3896983±425750</t>
  </si>
  <si>
    <t>1809227±424335</t>
  </si>
  <si>
    <t>PGSC0003DMT400020857</t>
  </si>
  <si>
    <t>Lactoylglutathione lyase [Source:PGSC_GENE;Acc:PGSC0003DMG400008074]</t>
  </si>
  <si>
    <t>AT1G08110</t>
  </si>
  <si>
    <t>lactoylglutathione lyase family protein / glyoxalase I family protein;</t>
  </si>
  <si>
    <t>Q8H0V3</t>
  </si>
  <si>
    <t>Lactoylglutathione lyase; Catalyzes the conversion of hemimercaptal, formed from methylglyoxal and glutathione, to S-lactoylglutathione.</t>
  </si>
  <si>
    <t>6356941±129934</t>
  </si>
  <si>
    <t>5428188±989924</t>
  </si>
  <si>
    <t>2904166±517713</t>
  </si>
  <si>
    <t>PGSC0003DMT400020867</t>
  </si>
  <si>
    <t>Protein disulfide isomerase [Source:PGSC_GENE;Acc:PGSC0003DMG400008076]</t>
  </si>
  <si>
    <t>AT5G60640</t>
  </si>
  <si>
    <t>PDI-like 1-4;Encodes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t>
  </si>
  <si>
    <t>Q9FF55</t>
  </si>
  <si>
    <t>Protein disulfide isomerase-like 1-4; Acts as a protein-folding catalyst that interacts with nascent polypeptides to catalyze the formation, isomerization, and reduction or oxidation of disulfide bonds.</t>
  </si>
  <si>
    <t>18633±26352</t>
  </si>
  <si>
    <t>30324±10432</t>
  </si>
  <si>
    <t>14576±2736</t>
  </si>
  <si>
    <t>PGSC0003DMT400020870</t>
  </si>
  <si>
    <t>Major intrinsic protein 2 [Source:PGSC_GENE;Acc:PGSC0003DMG400008078]</t>
  </si>
  <si>
    <t>AT2G37170</t>
  </si>
  <si>
    <t>plasma membrane intrinsic protein 2;a member of the plasma membrane intrinsic protein subfamily PIP2. localizes to the plasma membrane and exhibits water transport activity in Xenopus oocyte. expressed specifically in the vascular bundles and protein level increases slightly during leaf dev</t>
  </si>
  <si>
    <t>P43287</t>
  </si>
  <si>
    <t>Aquaporin PIP2-2; Water channel required to facilitate the transport of water across cell membrane. Plays an predominant role in root water uptake process in conditions of reduced transpiration, and in osmotic fluid transport. Its function is impaired by Hg(2+). Inhibited by cytosolic acidosis which occurs during anoxia in roots. Belongs to the MIP/aquaporin (TC 1.A.8) family. PIP (TC 1.A.8.11) subfamily.</t>
  </si>
  <si>
    <t>5415357±748363</t>
  </si>
  <si>
    <t>5761778±276394</t>
  </si>
  <si>
    <t>5955354±1108610</t>
  </si>
  <si>
    <t>PGSC0003DMT400020955</t>
  </si>
  <si>
    <t>IVDIsovaleryl-CoA dehydrogenase, mitochondrial [Source:UniProtKB/Swiss-Prot;Acc:Q9FS87]</t>
  </si>
  <si>
    <t>AT3G45300</t>
  </si>
  <si>
    <t>isovaleryl-CoA-dehydrogenase;Encodes isovaleryl-coenzyme a dehydrogenase.  Mutants have increases in 12 seed free amino acids, accumulation of seed homomethionine and 3-isovaleroyloxypropyl-glucosinolate, with a concomitant decrease in seed 3-benzoyloxypropyl-glucosinolate.</t>
  </si>
  <si>
    <t>Q9SWG0</t>
  </si>
  <si>
    <t>Isovaleryl-CoA dehydrogenase, mitochondrial; Involved in degradation of the branched-chain amino acids, phytol and lysine for the supply of carbon and electrons to the ETF/ETFQO complex during dark-induced sugar starvation. Belongs to the acyl-CoA dehydrogenase family.</t>
  </si>
  <si>
    <t>218990±1275</t>
  </si>
  <si>
    <t>180018±23394</t>
  </si>
  <si>
    <t>76115±85010</t>
  </si>
  <si>
    <t>PGSC0003DMT400020972</t>
  </si>
  <si>
    <t>ABC transporter family protein [Source:PGSC_GENE;Acc:PGSC0003DMG400008119]</t>
  </si>
  <si>
    <t>AT5G60790</t>
  </si>
  <si>
    <t>ABC transporter family protein;member of GCN subfamily</t>
  </si>
  <si>
    <t>Q9FJH6</t>
  </si>
  <si>
    <t>ABC transporter F family member 1; Belongs to the ABC transporter superfamily. ABCF family. EF3 (TC 3.A.1.121) subfamily.</t>
  </si>
  <si>
    <t>20366±3796</t>
  </si>
  <si>
    <t>3664±5182</t>
  </si>
  <si>
    <t>PGSC0003DMT400021001</t>
  </si>
  <si>
    <t>Villin-3 [Source:PGSC_GENE;Acc:PGSC0003DMG400008134]</t>
  </si>
  <si>
    <t>AT2G41740</t>
  </si>
  <si>
    <t>villin 2;Encodes a protein with high homology to animal villin.</t>
  </si>
  <si>
    <t>O81644</t>
  </si>
  <si>
    <t>Villin-2; Ca(2+)-regulated actin-binding protein. Involved in actin filaments bundling. Caps the barbed end of actin filaments and is able to sever them in a calcium-dependent manner. Required for the construction of actin collars in pollen tubes. Acts redundantly with VLN5 (AC Q9LVC6) to generate thick actin filament bundles and to regulate polarized pollen tube growth. Acts redundantly with VLN3 (AC O81645) to regulate directional organ growth and in sclerenchyma development (respectively). Belongs to the villin/gelsolin family.</t>
  </si>
  <si>
    <t>282649±132657</t>
  </si>
  <si>
    <t>176869±65197</t>
  </si>
  <si>
    <t>97217±25933</t>
  </si>
  <si>
    <t>PGSC0003DMT400021026</t>
  </si>
  <si>
    <t>Glucosyltransferase [Source:PGSC_GENE;Acc:PGSC0003DMG400008140]</t>
  </si>
  <si>
    <t>AT2G15490</t>
  </si>
  <si>
    <t>UDP-glycosyltransferase 73B4;</t>
  </si>
  <si>
    <t>34742±24657</t>
  </si>
  <si>
    <t>16630±12280</t>
  </si>
  <si>
    <t>2864±4051</t>
  </si>
  <si>
    <t>PGSC0003DMT400021044</t>
  </si>
  <si>
    <t>Mitochondrial carrier protein [Source:PGSC_GENE;Acc:PGSC0003DMG400008144]</t>
  </si>
  <si>
    <t>AT5G46800</t>
  </si>
  <si>
    <t>Mitochondrial substrate carrier family protein;Seedling lethal mutation; Mitochondrial Carnitine Acyl Carrier-Like Protein</t>
  </si>
  <si>
    <t>Q93XM7</t>
  </si>
  <si>
    <t>Mitochondrial carnitine/acylcarnitine carrier-like protein; Involved in photorespiratory metabolism. Acts probably as a carrier for a glycine decarboxylase (GDC) cofactor or, alternatively, may act as a mitochondrial glycine shuttle. Involved in the transition from the embryonic stage to the juvenile autotrophic stage.</t>
  </si>
  <si>
    <t>7418±10491</t>
  </si>
  <si>
    <t>35295±25648</t>
  </si>
  <si>
    <t>PGSC0003DMT400021073</t>
  </si>
  <si>
    <t>Inosine-5'-monophosphate dehydrogenase [Source:PGSC_GENE;Acc:PGSC0003DMG400008158]</t>
  </si>
  <si>
    <t>AT1G16350</t>
  </si>
  <si>
    <t>Aldolase-type TIM barrel family protein;</t>
  </si>
  <si>
    <t>Q9SA34</t>
  </si>
  <si>
    <t>Inosine-5'-monophosphate dehydrogenase 2; Catalyzes the conversion of inosine 5'-phosphate (IMP) to xanthosine 5'-phosphate (XMP), the first committed and rate-limiting step in the de novo synthesis of guanine nucleotides, and therefore plays an important role in the regulation of cell growth.</t>
  </si>
  <si>
    <t>3463815±917901</t>
  </si>
  <si>
    <t>1985788±490330</t>
  </si>
  <si>
    <t>962003±160943</t>
  </si>
  <si>
    <t>PGSC0003DMT400021142</t>
  </si>
  <si>
    <t>Class II small heat shock protein Le-HSP17.6 [Source:PGSC_GENE;Acc:PGSC0003DMG400008187]</t>
  </si>
  <si>
    <t>AT5G12020</t>
  </si>
  <si>
    <t>17.6 kDa class II heat shock protein;</t>
  </si>
  <si>
    <t>P29830</t>
  </si>
  <si>
    <t>17.6 kDa class II heat shock protein; Belongs to the small heat shock protein (HSP20) family.</t>
  </si>
  <si>
    <t>3121184±1391716</t>
  </si>
  <si>
    <t>1095834±483785</t>
  </si>
  <si>
    <t>404134±110590</t>
  </si>
  <si>
    <t>PGSC0003DMT400021155</t>
  </si>
  <si>
    <t>Puromycin-sensitive aminopeptidase [Source:PGSC_GENE;Acc:PGSC0003DMG400008191]</t>
  </si>
  <si>
    <t>AT4G33090</t>
  </si>
  <si>
    <t>aminopeptidase M1;encodes an aminopeptidase, a ortholog of mouse microsomal AP (EC 3.4.11.2).</t>
  </si>
  <si>
    <t>Q8VZH2</t>
  </si>
  <si>
    <t>Aminopeptidase M1; Metallopeptidase that binds to the auxin transport inhibitor N-1-naphthylphthalamic acid (NPA). Required for embryonic and seedling development as well as cell cycle progression. Homodimerization is required to proper localization and activity. May play a negative role in the regulation of PIN auxin transport proteins.</t>
  </si>
  <si>
    <t>8104044±400737</t>
  </si>
  <si>
    <t>6970001±1521795</t>
  </si>
  <si>
    <t>3155223±806686</t>
  </si>
  <si>
    <t>PGSC0003DMT400021160</t>
  </si>
  <si>
    <t>Ran binding protein-1 [Source:PGSC_GENE;Acc:PGSC0003DMG400008193]</t>
  </si>
  <si>
    <t>AT5G58590</t>
  </si>
  <si>
    <t>RAN binding protein 1;Encodes a Ran-binding protein 1 homolog (RanBP1).</t>
  </si>
  <si>
    <t>P92985</t>
  </si>
  <si>
    <t>Ran-binding protein 1 homolog c.</t>
  </si>
  <si>
    <t>10903775±1670812</t>
  </si>
  <si>
    <t>3826280±1134047</t>
  </si>
  <si>
    <t>2702785±529406</t>
  </si>
  <si>
    <t>PGSC0003DMT400021166</t>
  </si>
  <si>
    <t>Eukaryotic initiation factor 4A-14 [Source:PGSC_GENE;Acc:PGSC0003DMG400008196]</t>
  </si>
  <si>
    <t>AT3G13920</t>
  </si>
  <si>
    <t>eukaryotic translation initiation factor 4A1;eukaryotic translation initiation factor 4A-1</t>
  </si>
  <si>
    <t>P41376</t>
  </si>
  <si>
    <t>Eukaryotic initiation factor 4A-1;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Belongs to the DEAD box helicase family. eIF4A subfamily.</t>
  </si>
  <si>
    <t>516228±90182</t>
  </si>
  <si>
    <t>90788±6976</t>
  </si>
  <si>
    <t>47058±29489</t>
  </si>
  <si>
    <t>PGSC0003DMT400021223</t>
  </si>
  <si>
    <t>Carboxy-lyase [Source:PGSC_GENE;Acc:PGSC0003DMG400008218]</t>
  </si>
  <si>
    <t>AT5G11950</t>
  </si>
  <si>
    <t>Putative lysine decarboxylase family protein;Encodes a protein of unknown function. It has been crystallized and shown to be structurally almost identical to the protein encoded by At2G37210.</t>
  </si>
  <si>
    <t>Q84MC2</t>
  </si>
  <si>
    <t>Cytokinin riboside 5'-monophosphate phosphoribohydrolase LOG8; Cytokinin-activating enzyme working in the direct activation pathway. Phosphoribohydrolase that converts inactive cytokinin nucleotides to the biologically active free-base forms.</t>
  </si>
  <si>
    <t>111760±72114</t>
  </si>
  <si>
    <t>38405±27301</t>
  </si>
  <si>
    <t>PGSC0003DMT400021263</t>
  </si>
  <si>
    <t>Acylamino-acid-releasing enzyme [Source:PGSC_GENE;Acc:PGSC0003DMG400008244]</t>
  </si>
  <si>
    <t>AT5G36210</t>
  </si>
  <si>
    <t>F4K2Y3</t>
  </si>
  <si>
    <t>961180±123016</t>
  </si>
  <si>
    <t>478889±213424</t>
  </si>
  <si>
    <t>104703±16343</t>
  </si>
  <si>
    <t>PGSC0003DMT400021293</t>
  </si>
  <si>
    <t>60S ribosomal protein L36 [Source:PGSC_GENE;Acc:PGSC0003DMG400008256]</t>
  </si>
  <si>
    <t>2316133±374309</t>
  </si>
  <si>
    <t>1352673±361978</t>
  </si>
  <si>
    <t>670793±125923</t>
  </si>
  <si>
    <t>PGSC0003DMT400021306</t>
  </si>
  <si>
    <t>Galactose-1-phosphate uridylyltransferase [Source:PGSC_GENE;Acc:PGSC0003DMG400008259]</t>
  </si>
  <si>
    <t>AT5G18200</t>
  </si>
  <si>
    <t>UTP:galactose-1-phosphate uridylyltransferases;ribose-5-phosphate adenylyltransferases;encodes an adenylyltransferase</t>
  </si>
  <si>
    <t>Q9FK51</t>
  </si>
  <si>
    <t>ADP-glucose phosphorylase; Catalyzes the conversion of ADP-glucose and inorganic phosphate (Pi) into glucose-1-phosphate and ADP. Does not possess galactose-1-phosphate uridylyltransferase activity.</t>
  </si>
  <si>
    <t>69718±25868</t>
  </si>
  <si>
    <t>29841±3344</t>
  </si>
  <si>
    <t>8888±6722</t>
  </si>
  <si>
    <t>PGSC0003DMT400021310</t>
  </si>
  <si>
    <t>Nitrite reductase [Source:PGSC_GENE;Acc:PGSC0003DMG400008262]</t>
  </si>
  <si>
    <t>AT2G15620</t>
  </si>
  <si>
    <t>nitrite reductase 1;Involved in the second step of nitrate assimilation.  Its expression is induced by nitrate.</t>
  </si>
  <si>
    <t>Q39161</t>
  </si>
  <si>
    <t>Ferredoxin--nitrite reductase, chloroplastic; Catalyzes the six-electron reduction of nitrite to ammonium. Belongs to the nitrite and sulfite reductase 4Fe-4S domain family.</t>
  </si>
  <si>
    <t>14363206±1966418</t>
  </si>
  <si>
    <t>8877199±1409544</t>
  </si>
  <si>
    <t>3970293±554165</t>
  </si>
  <si>
    <t>PGSC0003DMT400021362</t>
  </si>
  <si>
    <t>60S ribosomal protein L18a [Source:PGSC_GENE;Acc:PGSC0003DMG400008285]</t>
  </si>
  <si>
    <t>AT2G34480</t>
  </si>
  <si>
    <t>Ribosomal protein L18ae/LX family protein;</t>
  </si>
  <si>
    <t>Q9LUD4</t>
  </si>
  <si>
    <t>60S ribosomal protein L18a-3; Belongs to the eukaryotic ribosomal protein eL20 family.</t>
  </si>
  <si>
    <t>104837±10910</t>
  </si>
  <si>
    <t>68740±27123</t>
  </si>
  <si>
    <t>11150±9183</t>
  </si>
  <si>
    <t>PGSC0003DMT400021364</t>
  </si>
  <si>
    <t>Urease accessory protein G [Source:PGSC_GENE;Acc:PGSC0003DMG400008287]</t>
  </si>
  <si>
    <t>AT2G34470</t>
  </si>
  <si>
    <t>urease accessory protein G;Encodes a urease accessory protein which is essential for the activation of plant urease.</t>
  </si>
  <si>
    <t>O64700</t>
  </si>
  <si>
    <t>Urease accessory protein G; Required for the maturation and activation of urease via the functional incorporation of the urease nickel metallocenter. Belongs to the SIMIBI class G3E GTPase family. UreG subfamily.</t>
  </si>
  <si>
    <t>305041±36302</t>
  </si>
  <si>
    <t>17712±6856</t>
  </si>
  <si>
    <t>4143±5859</t>
  </si>
  <si>
    <t>PGSC0003DMT400021392</t>
  </si>
  <si>
    <t>Chlorophyll a/b binding protein [Source:PGSC_GENE;Acc:PGSC0003DMG400008301]</t>
  </si>
  <si>
    <t>258584±84780</t>
  </si>
  <si>
    <t>242392±24950</t>
  </si>
  <si>
    <t>160111±62025</t>
  </si>
  <si>
    <t>PGSC0003DMT400021415</t>
  </si>
  <si>
    <t>3-beta hydroxysteroid dehydrogenase/isomerase [Source:PGSC_GENE;Acc:PGSC0003DMG400008307]</t>
  </si>
  <si>
    <t>AT2G34460</t>
  </si>
  <si>
    <t>Q8H124</t>
  </si>
  <si>
    <t>Uncharacterized protein At2g34460, chloroplastic.</t>
  </si>
  <si>
    <t>65709±5806</t>
  </si>
  <si>
    <t>53626±15398</t>
  </si>
  <si>
    <t>33830±25223</t>
  </si>
  <si>
    <t>PGSC0003DMT400021422</t>
  </si>
  <si>
    <t>Chlorophyll a/b binding protein [Source:PGSC_GENE;Acc:PGSC0003DMG400008309]</t>
  </si>
  <si>
    <t>2550019±284856</t>
  </si>
  <si>
    <t>1652701±297994</t>
  </si>
  <si>
    <t>1583709±452610</t>
  </si>
  <si>
    <t>PGSC0003DMT400021424</t>
  </si>
  <si>
    <t>50 kDa ketoavyl-ACP synthase [Source:PGSC_GENE;Acc:PGSC0003DMG400008311]</t>
  </si>
  <si>
    <t>AT5G46290</t>
  </si>
  <si>
    <t>3-ketoacyl-acyl carrier protein synthase I;3-ketoacyl-acyl carrier protein synthase I (KAS I) mRNA,</t>
  </si>
  <si>
    <t>P52410</t>
  </si>
  <si>
    <t>3-oxoacyl-[acyl-carrier-protein] synthase I, chloroplastic; Catalyzes the condensation reaction of fatty acid synthesis by the addition to an acyl acceptor of two carbons from malonyl-ACP. Specific for elongation from C-10 to unsaturated C-16 and C-18 fatty acids (By similarity).</t>
  </si>
  <si>
    <t>501738±13639</t>
  </si>
  <si>
    <t>209735±38150</t>
  </si>
  <si>
    <t>115237±37275</t>
  </si>
  <si>
    <t>PGSC0003DMT400021509</t>
  </si>
  <si>
    <t>Glutamate dehydrogenase A [Source:PGSC_GENE;Acc:PGSC0003DMG400008344]</t>
  </si>
  <si>
    <t>AT5G07440</t>
  </si>
  <si>
    <t>glutamate dehydrogenase 2;Encodes the beta-subunit of the glutamate dehydrogenase. The enzyme is almost exclusively found in the mitochondria of stem and leaf companion cells.</t>
  </si>
  <si>
    <t>Q38946</t>
  </si>
  <si>
    <t>Glutamate dehydrogenase 2; Belongs to the Glu/Leu/Phe/Val dehydrogenases family.</t>
  </si>
  <si>
    <t>82935±11123</t>
  </si>
  <si>
    <t>73233±12673</t>
  </si>
  <si>
    <t>31942±10888</t>
  </si>
  <si>
    <t>PGSC0003DMT400021533</t>
  </si>
  <si>
    <t>40S ribosomal protein S5 [Source:PGSC_GENE;Acc:PGSC0003DMG400008351]</t>
  </si>
  <si>
    <t>AT2G37270</t>
  </si>
  <si>
    <t>ribosomal protein 5B;One of two genes encoding the ribosomal protein S5. Expressed at a lower level compared to ATRPS5A.</t>
  </si>
  <si>
    <t>Q9ZUT9</t>
  </si>
  <si>
    <t>40S ribosomal protein S5-1.</t>
  </si>
  <si>
    <t>5517919±584841</t>
  </si>
  <si>
    <t>4197615±529407</t>
  </si>
  <si>
    <t>2391103±290543</t>
  </si>
  <si>
    <t>PGSC0003DMT400021552</t>
  </si>
  <si>
    <t>NADH-glutamate dehydrogenase [Source:PGSC_GENE;Acc:PGSC0003DMG400008356]</t>
  </si>
  <si>
    <t>AT5G18170</t>
  </si>
  <si>
    <t>glutamate dehydrogenase 1;Encodes the 43 kDa alpha-subunit of the glutamate dehydrogenase with a putative mitochondrial transit polypeptide and NAD(H)- and alpha-ketoglutarate-binding domains. Mitochondrial localization confirmed by subcellular fractionation. Combines in several ratios with GDH2 protein (GDH-beta) to form seven isoenzymes. Catalyzes the cleavage of glycine residues. May be involved in ammonia assimilation under conditions of inorganic nitrogen excess. The enzyme is almost exclusively found in the mitochondria of stem and leaf companion cells.</t>
  </si>
  <si>
    <t>Q43314</t>
  </si>
  <si>
    <t>Glutamate dehydrogenase 1; Belongs to the Glu/Leu/Phe/Val dehydrogenases family.</t>
  </si>
  <si>
    <t>12194401±686705</t>
  </si>
  <si>
    <t>66018654±46686954</t>
  </si>
  <si>
    <t>57747730±39675491</t>
  </si>
  <si>
    <t>PGSC0003DMT400021579</t>
  </si>
  <si>
    <t>H/ACA ribonucleoprotein complex subunit [Source:PGSC_GENE;Acc:PGSC0003DMG400008366]</t>
  </si>
  <si>
    <t>AT3G03920</t>
  </si>
  <si>
    <t>H/ACA ribonucleoprotein complex, subunit Gar1/Naf1 protein;</t>
  </si>
  <si>
    <t>Q8VZT0</t>
  </si>
  <si>
    <t>Putative H/ACA ribonucleoprotein complex subunit 1-like protein 1;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(By similarity).</t>
  </si>
  <si>
    <t>15517±11271</t>
  </si>
  <si>
    <t>28091±13201</t>
  </si>
  <si>
    <t>6125±8662</t>
  </si>
  <si>
    <t>PGSC0003DMT400021589</t>
  </si>
  <si>
    <t>Small nuclear ribonucleoprotein f [Source:PGSC_GENE;Acc:PGSC0003DMG400008371]</t>
  </si>
  <si>
    <t>AT2G43810</t>
  </si>
  <si>
    <t>O22823</t>
  </si>
  <si>
    <t xml:space="preserve">Sm-like protein LSM36B; Component of LSM protein complexes, which are involved in RNA processing. Component of the cytoplasmic LSM1-LSM7 complex which is involved in mRNA degradation by promoting decapping and leading to accurate 5'-3' mRNA decay. The cytoplasmic LSM1-LSM7 complex regulates developmental gene expression by the decapping of specific development- related transcripts. Component of the nuclear LSM2-LSM8 complex which is involved splicing nuclear mRNAs. LSM2-LSM8 binds directly to the U6 small nuclear RNAs (snRNAs) and is essential for accurate splicing of selected developm [...] </t>
  </si>
  <si>
    <t>108477±24742</t>
  </si>
  <si>
    <t>76708±6411</t>
  </si>
  <si>
    <t>64290±4641</t>
  </si>
  <si>
    <t>PGSC0003DMT400021702</t>
  </si>
  <si>
    <t>LRR receptor-like serine/threonine-protein kinase [Source:PGSC_GENE;Acc:PGSC0003DMG400008419]</t>
  </si>
  <si>
    <t>AT1G60800</t>
  </si>
  <si>
    <t>NSP-interacting kinase 3;</t>
  </si>
  <si>
    <t>Q9FG33</t>
  </si>
  <si>
    <t>Probable L-type lectin-domain containing receptor kinase S.5; In the N-terminal section; belongs to the leguminous lectin family.</t>
  </si>
  <si>
    <t>35850±5755</t>
  </si>
  <si>
    <t>29538±4747</t>
  </si>
  <si>
    <t>21264±8242</t>
  </si>
  <si>
    <t>PGSC0003DMT400021731</t>
  </si>
  <si>
    <t>Conserved gene of unknown function [Source:PGSC_GENE;Acc:PGSC0003DMG400008432]</t>
  </si>
  <si>
    <t>AT5G11780</t>
  </si>
  <si>
    <t>131669±25413</t>
  </si>
  <si>
    <t>129403±31945</t>
  </si>
  <si>
    <t>63871±4242</t>
  </si>
  <si>
    <t>PGSC0003DMT400021751</t>
  </si>
  <si>
    <t>Induced stolon tip protein [Source:PGSC_GENE;Acc:PGSC0003DMG400008444]</t>
  </si>
  <si>
    <t>AT3G05900</t>
  </si>
  <si>
    <t>neurofilament protein-related;</t>
  </si>
  <si>
    <t>1746371±434267</t>
  </si>
  <si>
    <t>93207±131814</t>
  </si>
  <si>
    <t>60757±6267</t>
  </si>
  <si>
    <t>PGSC0003DMT400021753</t>
  </si>
  <si>
    <t>60S ribosomal protein L6 [Source:PGSC_GENE;Acc:PGSC0003DMG400008445]</t>
  </si>
  <si>
    <t>AT1G18540</t>
  </si>
  <si>
    <t>Ribosomal protein L6 family protein;</t>
  </si>
  <si>
    <t>Q9C9C5</t>
  </si>
  <si>
    <t>60S ribosomal protein L6-3; Belongs to the eukaryotic ribosomal protein eL6 family.</t>
  </si>
  <si>
    <t>158898±13630</t>
  </si>
  <si>
    <t>22113±5287</t>
  </si>
  <si>
    <t>PGSC0003DMT400021841</t>
  </si>
  <si>
    <t>Cystathionine gamma-synthase isoform 2 [Source:PGSC_GENE;Acc:PGSC0003DMG400008477]</t>
  </si>
  <si>
    <t>AT3G01120</t>
  </si>
  <si>
    <t>Pyridoxal phosphate (PLP)-dependent transferases superfamily protein;encodes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t>
  </si>
  <si>
    <t>P55217</t>
  </si>
  <si>
    <t>Cystathionine gamma-synthase 1, chloroplastic; Catalyzes the first committed step of methionine (Met) biosynthesis. Catalyzes the formation of L-cystathionine from homoserine esters and L-cysteine, via a gamma-replacement reaction. Substrate preference for cystathionine synthesis is O-phospho-L- homoserine (OPH) &gt; O(4)-succinyl-L-homoserine (OSH) &gt;&gt; O-acetyl-L- homoserine (OAH). Is able, at extremely low rate, to catalyze a gamma- elimination of OPH in the absence of cysteine to produce inorganic phosphate (Pi), 2-oxobutanoate and ammonia.</t>
  </si>
  <si>
    <t>158781±18642</t>
  </si>
  <si>
    <t>111965±42878</t>
  </si>
  <si>
    <t>10784±9571</t>
  </si>
  <si>
    <t>PGSC0003DMT400021866</t>
  </si>
  <si>
    <t>Major latex [Source:PGSC_GENE;Acc:PGSC0003DMG400008485]</t>
  </si>
  <si>
    <t>Q9SSK9</t>
  </si>
  <si>
    <t>MLP-like protein 28; Can bind steroids (in vitro), and may also bind other types of hydrophobic ligands; Belongs to the MLP family.</t>
  </si>
  <si>
    <t>90241±30298</t>
  </si>
  <si>
    <t>49403±18591</t>
  </si>
  <si>
    <t>14974±11480</t>
  </si>
  <si>
    <t>PGSC0003DMT400021868</t>
  </si>
  <si>
    <t>Major latex [Source:PGSC_GENE;Acc:PGSC0003DMG400008487]</t>
  </si>
  <si>
    <t>AT1G70840</t>
  </si>
  <si>
    <t>MLP-like protein 31;</t>
  </si>
  <si>
    <t>489223±86300</t>
  </si>
  <si>
    <t>201709±17930</t>
  </si>
  <si>
    <t>75774±11783</t>
  </si>
  <si>
    <t>PGSC0003DMT400021871</t>
  </si>
  <si>
    <t>Chloroplast pigment-binding protein CP29 [Source:PGSC_GENE;Acc:PGSC0003DMG400008488]</t>
  </si>
  <si>
    <t>AT3G08940</t>
  </si>
  <si>
    <t>light harvesting complex photosystem II;Lhcb4.2 protein (Lhcb4.2, protein involved in the light harvesting complex of photosystem II</t>
  </si>
  <si>
    <t>Q07473</t>
  </si>
  <si>
    <t>Chlorophyll a-b binding protein CP29.1, chloroplastic; The light-harvesting complex (LHC) functions as a light receptor, it captures and delivers excitation energy to photosystems with which it is closely associated; Belongs to the light-harvesting chlorophyll a/b-binding (LHC) protein family.</t>
  </si>
  <si>
    <t>7919543±518040</t>
  </si>
  <si>
    <t>9178163±1611525</t>
  </si>
  <si>
    <t>6230483±1585904</t>
  </si>
  <si>
    <t>PGSC0003DMT400021896</t>
  </si>
  <si>
    <t>K+ channel tetramerisation [Source:PGSC_GENE;Acc:PGSC0003DMG400008495]</t>
  </si>
  <si>
    <t>AT3G09030</t>
  </si>
  <si>
    <t>BTB/POZ domain-containing protein;</t>
  </si>
  <si>
    <t>Q9S7R7</t>
  </si>
  <si>
    <t>BTB/POZ domain-containing protein At3g09030; May act as a substrate-specific adapter of an E3 ubiquitin- protein ligase complex (CUL3-RBX1-BTB) which mediates the ubiquitination and subsequent proteasomal degradation of target proteins.</t>
  </si>
  <si>
    <t>1218012±195027</t>
  </si>
  <si>
    <t>3035984±2140975</t>
  </si>
  <si>
    <t>1632272±1005053</t>
  </si>
  <si>
    <t>PGSC0003DMT400021919</t>
  </si>
  <si>
    <t>Conserved gene of unknown function [Source:PGSC_GENE;Acc:PGSC0003DMG400008502]</t>
  </si>
  <si>
    <t>AT2G40060</t>
  </si>
  <si>
    <t>Clathrin light chain protein;</t>
  </si>
  <si>
    <t>F4J5M9</t>
  </si>
  <si>
    <t>Clathrin light chain 3; Clathrin is the major protein of the polyhedral coat of coated pits and vesicles.</t>
  </si>
  <si>
    <t>50438±23999</t>
  </si>
  <si>
    <t>103326±64022</t>
  </si>
  <si>
    <t>43139±32266</t>
  </si>
  <si>
    <t>PGSC0003DMT400021959</t>
  </si>
  <si>
    <t>Acidic ribosomal protein P3 [Source:PGSC_GENE;Acc:PGSC0003DMG400008513]</t>
  </si>
  <si>
    <t>AT5G57290</t>
  </si>
  <si>
    <t>Q9LVC9</t>
  </si>
  <si>
    <t>60S acidic ribosomal protein P3-2; Plays an important role in the elongation step of protein synthesis; Belongs to the eukaryotic ribosomal protein P1/P2 family.</t>
  </si>
  <si>
    <t>1311333±199575</t>
  </si>
  <si>
    <t>562744±52409</t>
  </si>
  <si>
    <t>372794±53609</t>
  </si>
  <si>
    <t>PGSC0003DMT400022015</t>
  </si>
  <si>
    <t>Binding protein [Source:PGSC_GENE;Acc:PGSC0003DMG400008535]</t>
  </si>
  <si>
    <t>AT3G16270</t>
  </si>
  <si>
    <t>Q9C5H4</t>
  </si>
  <si>
    <t>Protein MODIFIED TRANSPORT TO THE VACUOLE 1; Mediates clathrin-dependent trafficking of vacuolar cargo from the trans-Golgi network (TGN). Promotes plant growth.</t>
  </si>
  <si>
    <t>9062±12815</t>
  </si>
  <si>
    <t>2971±4201</t>
  </si>
  <si>
    <t>PGSC0003DMT400022070</t>
  </si>
  <si>
    <t>Glyoxalase II [Source:PGSC_GENE;Acc:PGSC0003DMG400008562]</t>
  </si>
  <si>
    <t>81265±3927</t>
  </si>
  <si>
    <t>34799±15966</t>
  </si>
  <si>
    <t>12585±9123</t>
  </si>
  <si>
    <t>PGSC0003DMT400022072</t>
  </si>
  <si>
    <t>Chlorophyll a-b binding protein 13, chloroplastic [Source:PGSC_GENE;Acc:PGSC0003DMG400008564]</t>
  </si>
  <si>
    <t>AT5G54270</t>
  </si>
  <si>
    <t>light-harvesting chlorophyll B-binding protein 3;Lhcb3 protein is a component of the main light harvesting chlorophyll a/b-protein complex of Photosystem II (LHC II).</t>
  </si>
  <si>
    <t>Q9S7M0</t>
  </si>
  <si>
    <t>Chlorophyll a-b binding protein 3, chloroplastic; The light-harvesting complex (LHC) functions as a light receptor, it captures and delivers excitation energy to photosystems with which it is closely associated. Modulates the rate of photosystem II (PSII) state transitions and influences PSII macrostructure. Involved in PSII excitation energy transfer and charge separation during photosynthesis in thylakoids.</t>
  </si>
  <si>
    <t>1207106±173565</t>
  </si>
  <si>
    <t>1158849±155294</t>
  </si>
  <si>
    <t>881773±316202</t>
  </si>
  <si>
    <t>PGSC0003DMT400022104</t>
  </si>
  <si>
    <t>Tryptophan decarboxylase [Source:PGSC_GENE;Acc:PGSC0003DMG400008575]</t>
  </si>
  <si>
    <t>AT2G20340</t>
  </si>
  <si>
    <t>Pyridoxal phosphate (PLP)-dependent transferases superfamily protein;</t>
  </si>
  <si>
    <t>Q8RY79</t>
  </si>
  <si>
    <t>Tyrosine decarboxylase 1.</t>
  </si>
  <si>
    <t>4531501±888419</t>
  </si>
  <si>
    <t>4560072±2035102</t>
  </si>
  <si>
    <t>16787003±2455933</t>
  </si>
  <si>
    <t>PGSC0003DMT400022137</t>
  </si>
  <si>
    <t>RNA helicase [Source:PGSC_GENE;Acc:PGSC0003DMG400008589]</t>
  </si>
  <si>
    <t>AT3G53110</t>
  </si>
  <si>
    <t>P-loop containing nucleoside triphosphate hydrolases superfamily protein;Encodes a putative DEAD-Box RNA Helicase and has RNA-dependent ATPase activity. Mutant is Sensitive to chilling stress and heat stress. Germination of the mutant is inhibited by ABA. LOS4 may be involved in temperature sensing. Is enriched in the nuclear envelope and also located in the cytoplasm. LOS4 is involved in export of poly A RNA.</t>
  </si>
  <si>
    <t>Q93ZG7</t>
  </si>
  <si>
    <t>DEAD-box ATP-dependent RNA helicase 38; ATP-dependent RNA helicase essential for mRNA export from the nucleus. Plays an important role in the positive regulation of CBF/DREB transcription factors.</t>
  </si>
  <si>
    <t>3904867±164828</t>
  </si>
  <si>
    <t>1769397±395085</t>
  </si>
  <si>
    <t>474463±87826</t>
  </si>
  <si>
    <t>PGSC0003DMT400022150</t>
  </si>
  <si>
    <t>Flavonoid glucoyltransferase UGT73E2 [Source:PGSC_GENE;Acc:PGSC0003DMG400008593]</t>
  </si>
  <si>
    <t>AT2G36780</t>
  </si>
  <si>
    <t>1114081±171955</t>
  </si>
  <si>
    <t>862888±217385</t>
  </si>
  <si>
    <t>262945±99933</t>
  </si>
  <si>
    <t>PGSC0003DMT400022189</t>
  </si>
  <si>
    <t>Histone H3.2 [Source:PGSC_GENE;Acc:PGSC0003DMG400008610]</t>
  </si>
  <si>
    <t>AT1G09200</t>
  </si>
  <si>
    <t>P59226</t>
  </si>
  <si>
    <t>Histone H3.2;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</si>
  <si>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31584±44666</t>
  </si>
  <si>
    <t>45921±38855</t>
  </si>
  <si>
    <t>PGSC0003DMT400022254</t>
  </si>
  <si>
    <t>Chalcone synthase J [Source:PGSC_GENE;Acc:PGSC0003DMG400008632]</t>
  </si>
  <si>
    <t>AT5G13930</t>
  </si>
  <si>
    <t>Chalcone and stilbene synthase family protein;Encodes chalcone synthase (CHS), a key enzyme involved in the biosynthesis of flavonoids.  Required for the accumulation of purple anthocyanins in leaves and stems. Also involved in the regulation of auxin transport and the modulation of root gravitropism.</t>
  </si>
  <si>
    <t>P13114</t>
  </si>
  <si>
    <t>Chalcone synthase; The primary product of this enzyme is 4,2',4',6'- tetrahydroxychalcone (also termed naringenin-chalcone or chalcone) which can under specific conditions spontaneously isomerize into naringenin.</t>
  </si>
  <si>
    <t>615942±206502</t>
  </si>
  <si>
    <t>351385±253243</t>
  </si>
  <si>
    <t>118205±121044</t>
  </si>
  <si>
    <t>PGSC0003DMT400022258</t>
  </si>
  <si>
    <t>Chalcone synthase J [Source:PGSC_GENE;Acc:PGSC0003DMG400008634]</t>
  </si>
  <si>
    <t>AT1G02050</t>
  </si>
  <si>
    <t>Chalcone and stilbene synthase family protein;</t>
  </si>
  <si>
    <t>63492±21663</t>
  </si>
  <si>
    <t>64483±25670</t>
  </si>
  <si>
    <t>18302±13573</t>
  </si>
  <si>
    <t>PGSC0003DMT400022423</t>
  </si>
  <si>
    <t>Troponin C, skeletal muscle [Source:PGSC_GENE;Acc:PGSC0003DMG400008692]</t>
  </si>
  <si>
    <t>AT4G26470</t>
  </si>
  <si>
    <t>Q52K82</t>
  </si>
  <si>
    <t>Probable calcium-binding protein CML21; Potential calcium sensor.</t>
  </si>
  <si>
    <t>121107±22947</t>
  </si>
  <si>
    <t>65787±7593</t>
  </si>
  <si>
    <t>40195±5097</t>
  </si>
  <si>
    <t>PGSC0003DMT400022467</t>
  </si>
  <si>
    <t>Methionine synthase [Source:PGSC_GENE;Acc:PGSC0003DMG400008708]</t>
  </si>
  <si>
    <t>8511311±1572953</t>
  </si>
  <si>
    <t>4586266±1819065</t>
  </si>
  <si>
    <t>2372317±1160966</t>
  </si>
  <si>
    <t>PGSC0003DMT400022472</t>
  </si>
  <si>
    <t>Aldehyde oxidase [Source:PGSC_GENE;Acc:PGSC0003DMG400008710]</t>
  </si>
  <si>
    <t>1744743±28177</t>
  </si>
  <si>
    <t>1653593±332490</t>
  </si>
  <si>
    <t>674187±108469</t>
  </si>
  <si>
    <t>PGSC0003DMT400022547</t>
  </si>
  <si>
    <t>Aconitase [Source:PGSC_GENE;Acc:PGSC0003DMG400008740]</t>
  </si>
  <si>
    <t>32768738±1638990</t>
  </si>
  <si>
    <t>24954440±5312279</t>
  </si>
  <si>
    <t>10387130±1112531</t>
  </si>
  <si>
    <t>PGSC0003DMT400022570</t>
  </si>
  <si>
    <t>Cytochrome P450 [Source:PGSC_GENE;Acc:PGSC0003DMG400008750]</t>
  </si>
  <si>
    <t>AT1G33720</t>
  </si>
  <si>
    <t>cytochrome P450, family 76, subfamily C, polypeptide 6;member of CYP76C</t>
  </si>
  <si>
    <t>Q9LEX2</t>
  </si>
  <si>
    <t>Cytochrome P450, family 76, subfamily C, polypeptide 7; Belongs to the cytochrome P450 family.</t>
  </si>
  <si>
    <t>74450±32809</t>
  </si>
  <si>
    <t>63690±7207</t>
  </si>
  <si>
    <t>67453±12414</t>
  </si>
  <si>
    <t>PGSC0003DMT400022574</t>
  </si>
  <si>
    <t>Alpha-tubulin [Source:PGSC_GENE;Acc:PGSC0003DMG400008752]</t>
  </si>
  <si>
    <t>61360218±31894983</t>
  </si>
  <si>
    <t>27430049±10446677</t>
  </si>
  <si>
    <t>20121196±5640133</t>
  </si>
  <si>
    <t>PGSC0003DMT400022663</t>
  </si>
  <si>
    <t>Ferritin [Source:PGSC_GENE;Acc:PGSC0003DMG400008787]</t>
  </si>
  <si>
    <t>AT3G11050</t>
  </si>
  <si>
    <t>ferritin 2;</t>
  </si>
  <si>
    <t>Q9SRL5</t>
  </si>
  <si>
    <t>Ferritin-2, chloroplastic; Stores iron in a soluble, non-toxic, readily available form. Important for iron homeostasis. Has ferroxidase activity. Iron is taken up in the ferrous form and deposited as ferric hydroxides after oxidation (By similarity).</t>
  </si>
  <si>
    <t>1839539±763472</t>
  </si>
  <si>
    <t>2089429±764720</t>
  </si>
  <si>
    <t>1374460±309089</t>
  </si>
  <si>
    <t>PGSC0003DMT400022700</t>
  </si>
  <si>
    <t>Chlorophyll a/b binding protein [Source:PGSC_GENE;Acc:PGSC0003DMG400008804]</t>
  </si>
  <si>
    <t>25047008±2253489</t>
  </si>
  <si>
    <t>18062482±3081523</t>
  </si>
  <si>
    <t>17324814±5021084</t>
  </si>
  <si>
    <t>PGSC0003DMT400022748</t>
  </si>
  <si>
    <t>Armadillo/beta-catenin repeat family protein [Source:PGSC_GENE;Acc:PGSC0003DMG400008824]</t>
  </si>
  <si>
    <t>AT3G09350</t>
  </si>
  <si>
    <t>Fes1A;Encodes one of the Arabidopsis orthologs of the human Hsp70-binding protein 1 (HspBP-1) and yeast Fes1p: Fes1A (AT3G09350), Fes1B (AT3G53800), Fes1C (AT5G02150). Fes1A is cytosolic and associates with cytosolic Hsp70.  Mutants showed increased heat-sensitive phenotype suggestion the involvement of Fes1A in acquired thermotolerance.  Does not have nucleotide exchange factor activity in vitro.</t>
  </si>
  <si>
    <t>Q84J81</t>
  </si>
  <si>
    <t>Fes1A.</t>
  </si>
  <si>
    <t>565500±60064</t>
  </si>
  <si>
    <t>377151±38101</t>
  </si>
  <si>
    <t>73293±26034</t>
  </si>
  <si>
    <t>PGSC0003DMT400022803</t>
  </si>
  <si>
    <t>5-oxoprolinase [Source:PGSC_GENE;Acc:PGSC0003DMG400008847]</t>
  </si>
  <si>
    <t>AT5G37830</t>
  </si>
  <si>
    <t>oxoprolinase 1;Encodes a 5-oxoprolinase that acts in the glutathione degradation pathway and in 5-oxoproline metabolism.</t>
  </si>
  <si>
    <t>Q9FIZ7</t>
  </si>
  <si>
    <t>5-oxoprolinase; Catalyzes the cleavage of 5-oxo-L-proline to form L-glutamate coupled to the hydrolysis of ATP to ADP and inorganic phosphate. Acts in the glutathione degradation pathway.</t>
  </si>
  <si>
    <t>359163±191439</t>
  </si>
  <si>
    <t>309476±234551</t>
  </si>
  <si>
    <t>114472±102262</t>
  </si>
  <si>
    <t>PGSC0003DMT400022817</t>
  </si>
  <si>
    <t>Arginine biosynthesis bifunctional protein ArgJ beta chain [Source:PGSC_GENE;Acc:PGSC0003DMG400008852]</t>
  </si>
  <si>
    <t>AT2G37500</t>
  </si>
  <si>
    <t>arginine biosynthesis protein ArgJ family;</t>
  </si>
  <si>
    <t>Q9ZUR7</t>
  </si>
  <si>
    <t>Arginine biosynthesis bifunctional protein ArgJ, chloroplastic; Catalyzes two activities which are involved in the cyclic version of arginine biosynthesis: the synthesis of acetylglutamate from glutamate and acetyl-CoA, and of ornithine by transacetylation between acetylornithine and glutamate; Belongs to the ArgJ family.</t>
  </si>
  <si>
    <t>2735710±233240</t>
  </si>
  <si>
    <t>1718553±313762</t>
  </si>
  <si>
    <t>1055951±167202</t>
  </si>
  <si>
    <t>PGSC0003DMT400022830</t>
  </si>
  <si>
    <t>Transcription factor BTF3 [Source:PGSC_GENE;Acc:PGSC0003DMG400008855]</t>
  </si>
  <si>
    <t>AT1G17880</t>
  </si>
  <si>
    <t>basic transcription factor 3;</t>
  </si>
  <si>
    <t>Q9CAT7</t>
  </si>
  <si>
    <t>Nascent polypeptide-associated complex subunit beta.</t>
  </si>
  <si>
    <t>1587377±82330</t>
  </si>
  <si>
    <t>934400±112948</t>
  </si>
  <si>
    <t>589352±138249</t>
  </si>
  <si>
    <t>PGSC0003DMT400022853</t>
  </si>
  <si>
    <t>Peptidyl-prolyl cis-trans isomerase [Source:PGSC_GENE;Acc:PGSC0003DMG400008860]</t>
  </si>
  <si>
    <t>AT2G36130</t>
  </si>
  <si>
    <t>Q9SIH1</t>
  </si>
  <si>
    <t>Peptidyl-prolyl cis-trans isomerase CYP18-2; PPIases accelerate the folding of proteins. It catalyzes the cis-trans isomerization of proline imidic peptide bonds in oligopeptides (By similarity).</t>
  </si>
  <si>
    <t>196584±20427</t>
  </si>
  <si>
    <t>76377±6429</t>
  </si>
  <si>
    <t>27778±21324</t>
  </si>
  <si>
    <t>PGSC0003DMT400022864</t>
  </si>
  <si>
    <t>Ribosomal protein S14 [Source:PGSC_GENE;Acc:PGSC0003DMG400008865]</t>
  </si>
  <si>
    <t>AT3G11510</t>
  </si>
  <si>
    <t>Ribosomal protein S11 family protein;</t>
  </si>
  <si>
    <t>Q9CAX6</t>
  </si>
  <si>
    <t>40S ribosomal protein S14-2.</t>
  </si>
  <si>
    <t>9894818±729833</t>
  </si>
  <si>
    <t>4803244±155843</t>
  </si>
  <si>
    <t>3501234±670310</t>
  </si>
  <si>
    <t>PGSC0003DMT400022903</t>
  </si>
  <si>
    <t>Nucleolar phosphoprotein [Source:PGSC_GENE;Acc:PGSC0003DMG400008877]</t>
  </si>
  <si>
    <t>AT3G52660</t>
  </si>
  <si>
    <t>Q9LXJ8</t>
  </si>
  <si>
    <t>12444±1168</t>
  </si>
  <si>
    <t>5059±3581</t>
  </si>
  <si>
    <t>3734±5280</t>
  </si>
  <si>
    <t>PGSC0003DMT400022952</t>
  </si>
  <si>
    <t>Aldo-keto reductase family 4 member C10 [Source:PGSC_GENE;Acc:PGSC0003DMG402008890]</t>
  </si>
  <si>
    <t>AT2G37790</t>
  </si>
  <si>
    <t>Q84TF0</t>
  </si>
  <si>
    <t>Aldo-keto reductase family 4 member C10; Oxidoreductase that may act on a broad range of substrates such as ketosteroids, aldehydes, ketones and sugars.</t>
  </si>
  <si>
    <t>383902±34608</t>
  </si>
  <si>
    <t>101553±34338</t>
  </si>
  <si>
    <t>31090±18876</t>
  </si>
  <si>
    <t>PGSC0003DMT400023027</t>
  </si>
  <si>
    <t>Actin-71 [Source:PGSC_GENE;Acc:PGSC0003DMG400008912]</t>
  </si>
  <si>
    <t>P0CJ47</t>
  </si>
  <si>
    <t>Actin-3; Actins are highly conserved proteins that are involved in various types of cell motility and are ubiquitously expressed in all eukaryotic cells. Essential component of cell cytoskeleton; plays an important role in cytoplasmic streaming, cell shape determination, cell division, organelle movement and extension growth. This is considered as one of the reproductive actins.</t>
  </si>
  <si>
    <t>24030±10680</t>
  </si>
  <si>
    <t>242408±191691</t>
  </si>
  <si>
    <t>781152±1017091</t>
  </si>
  <si>
    <t>PGSC0003DMT400023055</t>
  </si>
  <si>
    <t>Eukaryotic translation initiation factor 3 subunit A [Source:PGSC_GENE;Acc:PGSC0003DMG400008926]</t>
  </si>
  <si>
    <t>AT4G11420</t>
  </si>
  <si>
    <t>eukaryotic translation initiation factor 3A;Encodes a subunit of eukaryotic initiation factor 3 (eIF3), a multisubunit complex that is required for binding of mRNA to 40 S ribosomal subunits, stabilization of ternary complex binding to 40 S subunits, and dissociation of 40 and 60 S subunits.</t>
  </si>
  <si>
    <t>Q9LD55</t>
  </si>
  <si>
    <t>Eukaryotic translation initiation factor 3 subunit A;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</si>
  <si>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3609396±145532</t>
  </si>
  <si>
    <t>2082866±29836</t>
  </si>
  <si>
    <t>1176615±206497</t>
  </si>
  <si>
    <t>PGSC0003DMT400023061</t>
  </si>
  <si>
    <t>Actin-depolymerizing factor 1 [Source:PGSC_GENE;Acc:PGSC0003DMG400008928]</t>
  </si>
  <si>
    <t>AT3G46010</t>
  </si>
  <si>
    <t>actin depolymerizing factor 1;Actin-depolymerizing factor (ADF) and cofilin define a family of actin-binding proteins essential for the rapid turnover of filamentous actin in vivo.</t>
  </si>
  <si>
    <t>Q39250</t>
  </si>
  <si>
    <t>Actin-depolymerizing factor 1; Actin-depolymerizing protein. Stimulates F-actin depolymerization. Involved in plant development, cell organ expansion and flowering by controlling breakdown of thick actin cables. Severs actin filaments or bundles and promotes actin cytoskeleton disassembly. Binds monomeric actin (G- actin) with a marked preference for the ADP-loaded form and inhibits the rate of nucleotide exchange on G-actin.</t>
  </si>
  <si>
    <t>3510746±381995</t>
  </si>
  <si>
    <t>2150656±648891</t>
  </si>
  <si>
    <t>672947±442657</t>
  </si>
  <si>
    <t>PGSC0003DMT400023064</t>
  </si>
  <si>
    <t>Histone H2A [Source:PGSC_GENE;Acc:PGSC0003DMG400008930]</t>
  </si>
  <si>
    <t>AT5G02560</t>
  </si>
  <si>
    <t>histone H2A 12;Encodes HTA12, a histone H2A protein.</t>
  </si>
  <si>
    <t>Q9LZ46</t>
  </si>
  <si>
    <t>Probable histone H2A.4;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</si>
  <si>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1041328±233541</t>
  </si>
  <si>
    <t>1074254±107793</t>
  </si>
  <si>
    <t>958195±404961</t>
  </si>
  <si>
    <t>PGSC0003DMT400023069</t>
  </si>
  <si>
    <t>Magnesium dependent soluble inorganic pyrophosphatase [Source:PGSC_GENE;Acc:PGSC0003DMG400008932]</t>
  </si>
  <si>
    <t>AT3G53620</t>
  </si>
  <si>
    <t>pyrophosphorylase 4;Encodes a soluble protein with inorganic pyrophosphatase activity that is highly specific for Mg-inorganic pyrophosphate.</t>
  </si>
  <si>
    <t>Q9LFF9</t>
  </si>
  <si>
    <t>Soluble inorganic pyrophosphatase 4; Catalyzes the irreversible hydrolysis of pyrophosphate (PPi) to phosphate. The MgPPi(2-) complex binds to the enzyme only after a free Mg(2+) ion has bound. No activity with glycerol-3-phosphate, glucose-6-phosphate, p-nitrophenylphosphate, ADP, NADP(+), NAD(+),NADH, NADPH or phosphoribosyl pyrophosphate as substrates.</t>
  </si>
  <si>
    <t>21820±17417</t>
  </si>
  <si>
    <t>PGSC0003DMT400023131</t>
  </si>
  <si>
    <t>Glucosamine 6-phosphate N-acetyltransferase [Source:PGSC_GENE;Acc:PGSC0003DMG400008956]</t>
  </si>
  <si>
    <t>AT5G15770</t>
  </si>
  <si>
    <t>glucose-6-phosphate acetyltransferase 1;Encodes a putative glucose-6-phosphate acetyltransferase involved in UDP-N-acetylglucosamine biosynthesis.</t>
  </si>
  <si>
    <t>Q9LFU9</t>
  </si>
  <si>
    <t>Glucosamine 6-phosphate N-acetyltransferase; Acetyltransferase involved in UDP-N-acetylglucosamine (UDP- GlcNAc) biosynthesis. UDP-GlcNAc is an essential metabolite that serves as an initial sugar donor for N-glycan synthesis and thus plays an important role in protein and lipid glycosylation.</t>
  </si>
  <si>
    <t>1052081±84460</t>
  </si>
  <si>
    <t>491656±85215</t>
  </si>
  <si>
    <t>319247±20525</t>
  </si>
  <si>
    <t>PGSC0003DMT400023208</t>
  </si>
  <si>
    <t>Aluminum-induced protein [Source:PGSC_GENE;Acc:PGSC0003DMG400008988]</t>
  </si>
  <si>
    <t>AT5G19140</t>
  </si>
  <si>
    <t>Aluminium induced protein with YGL and LRDR motifs;</t>
  </si>
  <si>
    <t>Q94BR2</t>
  </si>
  <si>
    <t>Aluminum induced protein with YGL and LRDR motifs.</t>
  </si>
  <si>
    <t>5083169±803236</t>
  </si>
  <si>
    <t>2488804±968670</t>
  </si>
  <si>
    <t>1247574±693104</t>
  </si>
  <si>
    <t>PGSC0003DMT400023209</t>
  </si>
  <si>
    <t>CONSTANS interacting protein 2b [Source:PGSC_GENE;Acc:PGSC0003DMG400008989]</t>
  </si>
  <si>
    <t>AT1G08970</t>
  </si>
  <si>
    <t>nuclear factor Y, subunit C9;heme activated protein (HAP5c)</t>
  </si>
  <si>
    <t>Q9ZVL3</t>
  </si>
  <si>
    <t>Nuclear transcription factor Y subunit C-3; Stimulates the transcription of various genes by recognizing and binding to a CCAAT motif in promoters; Belongs to the NFYC/HAP5 subunit family.</t>
  </si>
  <si>
    <t>84811±10552</t>
  </si>
  <si>
    <t>46388±5721</t>
  </si>
  <si>
    <t>25296±20605</t>
  </si>
  <si>
    <t>PGSC0003DMT400023216</t>
  </si>
  <si>
    <t>Ubiquitin-activating enzyme E1c [Source:PGSC_GENE;Acc:PGSC0003DMG400008991]</t>
  </si>
  <si>
    <t>AT5G19180</t>
  </si>
  <si>
    <t>E1 C-terminal related 1;Encodes a subunit of a RUB-activating enzyme analogous to the E1 ubiquitin-activating enzyme. ECR1 functions as a heterodimer with AXR1 to activate RUB, a ubiquitin-related protein.</t>
  </si>
  <si>
    <t>O65041</t>
  </si>
  <si>
    <t>NEDD8-activating enzyme E1 catalytic subunit; Catalytic subunit of the dimeric ECR1-AXR1 E1 enzyme. E1 activates NEDD8/RUB1 by first adenylating its C-terminal glycine residue with ATP, thereafter linking this residue to the side chain of the catalytic cysteine, yielding a NEDD8-ECR1 thioester and free AMP. E1 finally transfers NEDD8 to the catalytic cysteine of RCE1 (By similarity); Belongs to the ubiquitin-activating E1 family. UBA3 subfamily.</t>
  </si>
  <si>
    <t>757274±13579</t>
  </si>
  <si>
    <t>257350±70490</t>
  </si>
  <si>
    <t>50988±5259</t>
  </si>
  <si>
    <t>PGSC0003DMT400023304</t>
  </si>
  <si>
    <t>Glucose-1-phosphate adenylyltransferase [Source:PGSC_GENE;Acc:PGSC0003DMG400009026]</t>
  </si>
  <si>
    <t>AT5G19220</t>
  </si>
  <si>
    <t>ADP glucose pyrophosphorylase large subunit 1;Encodes the large subunit of ADP-glucose pyrophosphorylase which catalyzes the first, rate limiting step in starch biosynthesis.  The large subunit plays a regulatory role whereas the small subunit (ApS) is the catalytic isoform. Four isoforms (ApL1-4) have been identified. ApL1 is the major large subunit isoform present in leaves. Mutational analysis of APS1 suggests that APL1 and APL2 can compensate for loss of APS1 catalytic activity,suggesting both have catalytic as well as regulatory functions.</t>
  </si>
  <si>
    <t>P55229</t>
  </si>
  <si>
    <t>Glucose-1-phosphate adenylyltransferase large subunit 1, chloroplastic; This protein plays a role in synthesis of starch. It catalyzes the synthesis of the activated glycosyl donor, ADP-glucose from Glc-1-P and ATP.</t>
  </si>
  <si>
    <t>437308±218053</t>
  </si>
  <si>
    <t>384169±177377</t>
  </si>
  <si>
    <t>202638±71937</t>
  </si>
  <si>
    <t>PGSC0003DMT400023309</t>
  </si>
  <si>
    <t>Ran GTPase-activating protein 2 [Source:PGSC_GENE;Acc:PGSC0003DMG400009029]</t>
  </si>
  <si>
    <t>AT5G19320</t>
  </si>
  <si>
    <t>RAN GTPase activating protein 2;Encodes RAN GTPase activating protein 2. The protein is localized to the nuclear envelope during interphase.</t>
  </si>
  <si>
    <t>Q9M651</t>
  </si>
  <si>
    <t>RAN GTPase-activating protein 2; GTPase activator for the nuclear Ras-related regulatory protein Ran, converting it to the putatively inactive GDP-bound state. Belongs to the RNA1 family.</t>
  </si>
  <si>
    <t>1560603±108258</t>
  </si>
  <si>
    <t>2166089±164270</t>
  </si>
  <si>
    <t>3130116±150266</t>
  </si>
  <si>
    <t>PGSC0003DMT400023337</t>
  </si>
  <si>
    <t>Cytochrome c oxidase polypeptide Vc [Source:PGSC_GENE;Acc:PGSC0003DMG400009043]</t>
  </si>
  <si>
    <t>AT3G62400</t>
  </si>
  <si>
    <t>Q9LZQ0</t>
  </si>
  <si>
    <t>Cytochrome c oxidase subunit 5C-2; This protein is one of the nuclear-coded polypeptide chains of cytochrome c oxidase, the terminal oxidase in mitochondrial electron transport.</t>
  </si>
  <si>
    <t>197024±15228</t>
  </si>
  <si>
    <t>219731±50636</t>
  </si>
  <si>
    <t>178368±51369</t>
  </si>
  <si>
    <t>PGSC0003DMT400023405</t>
  </si>
  <si>
    <t>L24 ribosomal protein [Source:PGSC_GENE;Acc:PGSC0003DMG400009063]</t>
  </si>
  <si>
    <t>AT3G49910</t>
  </si>
  <si>
    <t>Translation protein SH3-like family protein;</t>
  </si>
  <si>
    <t>P51414</t>
  </si>
  <si>
    <t>60S ribosomal protein L26-1; Belongs to the universal ribosomal protein uL24 family.</t>
  </si>
  <si>
    <t>3291296±26489</t>
  </si>
  <si>
    <t>1858549±270218</t>
  </si>
  <si>
    <t>806558±155799</t>
  </si>
  <si>
    <t>PGSC0003DMT400023446</t>
  </si>
  <si>
    <t>Spermine synthase [Source:PGSC_GENE;Acc:PGSC0003DMG400009077]</t>
  </si>
  <si>
    <t>AT5G53120</t>
  </si>
  <si>
    <t>spermidine synthase 3;encodes a novel spermine synthase and is a paralog of previously characterized spermidine synthases, SPDS1 and SPDS2. SPDS3 forms heterodimers with SDPS2, which in turn forms heterodimers with SDPS1 in vivo. The gene does not complement speDelta3 deficiency of spermidine synthase in yeast but DOES complement speDelta4 deficiency.</t>
  </si>
  <si>
    <t>Q94BN2</t>
  </si>
  <si>
    <t>Spermine synthase.</t>
  </si>
  <si>
    <t>100545±19030</t>
  </si>
  <si>
    <t>43684±13533</t>
  </si>
  <si>
    <t>8750±12375</t>
  </si>
  <si>
    <t>PGSC0003DMT400023451</t>
  </si>
  <si>
    <t>Splicing factor 3a [Source:PGSC_GENE;Acc:PGSC0003DMG400009079]</t>
  </si>
  <si>
    <t>AT5G06160</t>
  </si>
  <si>
    <t>splicing factor-related;Encodes a protein with similarity to pre-mRNA splicing factor SF3a60 that is involved in gametic cell fate determination. Loss of function results in the ectopic expression of egg cell makers suggesting a role in restriction of gametic cell fate.  Expressed strongly in gametophytes and weakly in sporophytes.</t>
  </si>
  <si>
    <t>Q9FG01</t>
  </si>
  <si>
    <t>Splicing factor SF3a60 homolog; Splicing factor homolog to SF3a60 that may be involved in pre-spliceosome formation. Is necessary for gametic cell fate determination; Belongs to the SF3A3 family.</t>
  </si>
  <si>
    <t>50823±10759</t>
  </si>
  <si>
    <t>46595±12399</t>
  </si>
  <si>
    <t>18562±1845</t>
  </si>
  <si>
    <t>PGSC0003DMT400023484</t>
  </si>
  <si>
    <t>Pom30 protein [Source:PGSC_GENE;Acc:PGSC0003DMG400009093]</t>
  </si>
  <si>
    <t>AT5G67500</t>
  </si>
  <si>
    <t>voltage dependent anion channel 2;Encodes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</si>
  <si>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Q9FJX3</t>
  </si>
  <si>
    <t xml:space="preserve">Mitochondrial outer membrane protein porin 2;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Involved in plant growth and development at the vegetative and reproductive stages. Is important for leaf and pollen development and mitochondrial membrane potential steady state. May be involved in  [...] </t>
  </si>
  <si>
    <t>38779±10877</t>
  </si>
  <si>
    <t>26128±4354</t>
  </si>
  <si>
    <t>16235±5764</t>
  </si>
  <si>
    <t>PGSC0003DMT400023515</t>
  </si>
  <si>
    <t>Protein phosphatase 2C [Source:PGSC_GENE;Acc:PGSC0003DMG400009111]</t>
  </si>
  <si>
    <t>AT5G53140</t>
  </si>
  <si>
    <t>Protein phosphatase 2C family protein;</t>
  </si>
  <si>
    <t>Q94AT1</t>
  </si>
  <si>
    <t>Probable protein phosphatase 2C 76.</t>
  </si>
  <si>
    <t>534292±18984</t>
  </si>
  <si>
    <t>316670±51598</t>
  </si>
  <si>
    <t>109735±29319</t>
  </si>
  <si>
    <t>PGSC0003DMT400023553</t>
  </si>
  <si>
    <t>Salt tolerance protein 5 [Source:PGSC_GENE;Acc:PGSC0003DMG400009123]</t>
  </si>
  <si>
    <t>AT5G53400</t>
  </si>
  <si>
    <t>HSP20-like chaperones superfamily protein;Encodes BOBBER1 (BOB1), a non-canonical small heat shock protein required for both development and thermotolerance. BOB1 is cytoplasmic at basal temperatures but forms heat shock granules containing canonical small heat shock proteins at high temperatures.</t>
  </si>
  <si>
    <t>Q9LV09</t>
  </si>
  <si>
    <t>Protein BOBBER 1; Small heat shock protein required for the establishment of auxin gradients and for patterning of the apical domain of the embryo. Involved in the specification of the cotyledon primordia. Also required for normal inflorescence and floral meristem function, normal developmental patterning and thermotolerance. Acts as a molecular chaperone.</t>
  </si>
  <si>
    <t>931374±126320</t>
  </si>
  <si>
    <t>389578±51792</t>
  </si>
  <si>
    <t>349998±134517</t>
  </si>
  <si>
    <t>PGSC0003DMT400023565</t>
  </si>
  <si>
    <t>Dipeptidyl peptidase IV [Source:PGSC_GENE;Acc:PGSC0003DMG400009126]</t>
  </si>
  <si>
    <t>AT5G24260</t>
  </si>
  <si>
    <t>prolyl oligopeptidase family protein;</t>
  </si>
  <si>
    <t>Q9FNF6</t>
  </si>
  <si>
    <t>Dipeptidyl peptidase IV-like protein; Belongs to the peptidase S9B family.</t>
  </si>
  <si>
    <t>49808±37626</t>
  </si>
  <si>
    <t>60056±17376</t>
  </si>
  <si>
    <t>22035±4475</t>
  </si>
  <si>
    <t>PGSC0003DMT400023675</t>
  </si>
  <si>
    <t>D-3-phosphoglycerate dehydrogenase, chloroplastic [Source:PGSC_GENE;Acc:PGSC0003DMG400009159]</t>
  </si>
  <si>
    <t>AT1G17745</t>
  </si>
  <si>
    <t>D-3-phosphoglycerate dehydrogenase;encodes a 3-Phosphoglycerate dehydrogenase</t>
  </si>
  <si>
    <t>O04130</t>
  </si>
  <si>
    <t>D-3-phosphoglycerate dehydrogenase 2, chloroplastic; Involved in the plastidial phosphorylated pathway of serine biosynthesis (PPSB); Belongs to the D-isomer specific 2-hydroxyacid dehydrogenase family.</t>
  </si>
  <si>
    <t>1466568±340349</t>
  </si>
  <si>
    <t>778812±268062</t>
  </si>
  <si>
    <t>158339±25779</t>
  </si>
  <si>
    <t>PGSC0003DMT400023732</t>
  </si>
  <si>
    <t>Ovule receptor-like kinase 28 [Source:PGSC_GENE;Acc:PGSC0003DMG400009180]</t>
  </si>
  <si>
    <t>AT1G53730</t>
  </si>
  <si>
    <t>STRUBBELIG-receptor family 6;</t>
  </si>
  <si>
    <t>Q9C8M9</t>
  </si>
  <si>
    <t>Protein STRUBBELIG-RECEPTOR FAMILY 6; Belongs to the protein kinase superfamily. Ser/Thr protein kinase family.</t>
  </si>
  <si>
    <t>30475±22067</t>
  </si>
  <si>
    <t>38609±37641</t>
  </si>
  <si>
    <t>41922±38033</t>
  </si>
  <si>
    <t>PGSC0003DMT400023739</t>
  </si>
  <si>
    <t>Mitogen-activated protein kinase kinase [Source:PGSC_GENE;Acc:PGSC0003DMG400009183]</t>
  </si>
  <si>
    <t>AT1G51660</t>
  </si>
  <si>
    <t>mitogen-activated protein kinase kinase 4;Encodes a mitogen-activated map kinase kinase (there are nine in Arabidopsis) involved in innate immunity. This protein activates MPK3/MPK6 and early-defense genes redundantly with MKK5. In plants with both MKK5 and MKK6 levels reduced by RNAi plants, floral organs do not abscise suggestion a role for both proteins in mediating floral organ abscission.</t>
  </si>
  <si>
    <t>Q8RXG3</t>
  </si>
  <si>
    <t xml:space="preserve">Mitogen-activated protein kinase kinase 5; Involved in the second phase of hydrogen peroxide generation during hypersensitive response-like cell death. Involved in the innate immune MAP kinase signaling cascade (MEKK1, MKK4/MKK5 and MPK3/MPK6) downstream of bacterial flagellin receptor FLS2. Activates by phosphorylation the downstream MPK3 and MPK6. YDA-MKK4/MKK5-MPK3/MPK6 module regulates stomatal cell fate before the guard mother cell (GMC) is specified. This MAPK cascade also functions downstream of the ER receptor in regulating coordinated local cell proliferation, which shapes the [...] </t>
  </si>
  <si>
    <t>48096±7619</t>
  </si>
  <si>
    <t>22485±4769</t>
  </si>
  <si>
    <t>16875±7430</t>
  </si>
  <si>
    <t>PGSC0003DMT400023748</t>
  </si>
  <si>
    <t>Conserved gene of unknown function [Source:PGSC_GENE;Acc:PGSC0003DMG401009187]</t>
  </si>
  <si>
    <t>AT5G49830</t>
  </si>
  <si>
    <t>exocyst complex component 84B;Encodes a member of the exocyst complex gene family. The exocyst is a protein complex involved in tethering vesicles to the plasma membrane during regulated or polarized secretion.</t>
  </si>
  <si>
    <t>Q9LTB0</t>
  </si>
  <si>
    <t xml:space="preserve">Exocyst complex component EXO84B;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 Probable component of an exocyst subcomplex specifically involved in autophagy-related, Golgi-independent membrane traffic to the vacuole. Regulates autophagosome formation and autophagy-related Golgi- independent import i [...] </t>
  </si>
  <si>
    <t>41765±16522</t>
  </si>
  <si>
    <t>24084±12921</t>
  </si>
  <si>
    <t>15054±11007</t>
  </si>
  <si>
    <t>PGSC0003DMT400023749</t>
  </si>
  <si>
    <t>ATP synthase epsilon chain, mitochondrial [Source:PGSC_GENE;Acc:PGSC0003DMG402009187]</t>
  </si>
  <si>
    <t>AT1G51650</t>
  </si>
  <si>
    <t>ATP synthase epsilon chain, mitochondrial;</t>
  </si>
  <si>
    <t>Q96253</t>
  </si>
  <si>
    <t xml:space="preserve">ATP synthase subunit epsilon,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 [...] </t>
  </si>
  <si>
    <t>121316±16510</t>
  </si>
  <si>
    <t>138932±40867</t>
  </si>
  <si>
    <t>104001±42305</t>
  </si>
  <si>
    <t>PGSC0003DMT400023755</t>
  </si>
  <si>
    <t>Mannosyl-oligosaccharide alpha-1,2-mannosidase [Source:PGSC_GENE;Acc:PGSC0003DMG402009189]</t>
  </si>
  <si>
    <t>AT1G51590</t>
  </si>
  <si>
    <t>alpha-mannosidase 1;Encodes an alpha-mannosidase I enzyme responsible for N-glycan maturation.</t>
  </si>
  <si>
    <t>Q9C512</t>
  </si>
  <si>
    <t>Mannosyl-oligosaccharide 1,2-alpha-mannosidase MNS1; Class I alpha-mannosidase essential for early N-glycan processing. Progressively trims alpha-1,2-linked mannose residues. Produces Man(5)GlcNAc(2) from Man(8)GlcNAc(2), but only Man(6)GlcNAc(2) from Man(9)GlcNAc(2). Has difficulty acting on the terminal mannose of the b-branch. Involved in root development and cell wall biosynthesis.</t>
  </si>
  <si>
    <t>183592±16331</t>
  </si>
  <si>
    <t>287903±90801</t>
  </si>
  <si>
    <t>544458±208567</t>
  </si>
  <si>
    <t>PGSC0003DMT400023797</t>
  </si>
  <si>
    <t>Polyadenylate-binding protein [Source:PGSC_GENE;Acc:PGSC0003DMG400009210]</t>
  </si>
  <si>
    <t>AT1G51510</t>
  </si>
  <si>
    <t>RNA-binding (RRM/RBD/RNP motifs) family protein;This gene is predicted to encode a protein involved in the exon junction complex. Though there is a predicted RNA binding motif, in the Drosophila ortholog (33% identity), this motif mediates interactions with Mago and is not available for RNA binding. The Arabidopsis Y14 protein appears to be predominantly nucleolar, but there is also some evidence for its presence in the cytoplasm.</t>
  </si>
  <si>
    <t>F4I9J7</t>
  </si>
  <si>
    <t xml:space="preserve">RNA-binding protein Y14;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 [...] </t>
  </si>
  <si>
    <t>428517±54272</t>
  </si>
  <si>
    <t>1044857±417874</t>
  </si>
  <si>
    <t>627255±284774</t>
  </si>
  <si>
    <t>PGSC0003DMT400023831</t>
  </si>
  <si>
    <t>Pyruvate dehydrogenase E2 subunit [Source:PGSC_GENE;Acc:PGSC0003DMG400009219]</t>
  </si>
  <si>
    <t>AT1G34430</t>
  </si>
  <si>
    <t>2-oxoacid dehydrogenases acyltransferase family protein;</t>
  </si>
  <si>
    <t>Q9C8P0</t>
  </si>
  <si>
    <t>Pyruvate dehydrogenase E2 component (dihydrolipoamide acetyltransferase); The pyruvate dehydrogenase complex catalyzes the overall conversion of pyruvate to acetyl-CoA and CO(2). It contains multiple copies of three enzymatic components: pyruvate dehydrogenase (E1), dihydrolipoamide acetyltransferase (E2) and lipoamide dehydrogenase (E3) (By similarity).</t>
  </si>
  <si>
    <t>90371±75034</t>
  </si>
  <si>
    <t>97766±73102</t>
  </si>
  <si>
    <t>PGSC0003DMT400023872</t>
  </si>
  <si>
    <t>Eukaryotic translation initiation factor 3 subunit [Source:PGSC_GENE;Acc:PGSC0003DMG400009231]</t>
  </si>
  <si>
    <t>AT2G46290</t>
  </si>
  <si>
    <t>F4II66</t>
  </si>
  <si>
    <t>Eukaryotic translation initiation factor 3 subunit I;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</si>
  <si>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1061108±92578</t>
  </si>
  <si>
    <t>689600±54803</t>
  </si>
  <si>
    <t>327515±22337</t>
  </si>
  <si>
    <t>PGSC0003DMT400023890</t>
  </si>
  <si>
    <t>Chorimate mutase [Source:PGSC_GENE;Acc:PGSC0003DMG400009237]</t>
  </si>
  <si>
    <t>AT5G10870</t>
  </si>
  <si>
    <t>chorismate mutase 2;Encodes chorismate mutase AtCM2.</t>
  </si>
  <si>
    <t>Q9S7H4</t>
  </si>
  <si>
    <t>Chorismate mutase 2.</t>
  </si>
  <si>
    <t>370206±83665</t>
  </si>
  <si>
    <t>220324±18874</t>
  </si>
  <si>
    <t>202724±40495</t>
  </si>
  <si>
    <t>PGSC0003DMT400023896</t>
  </si>
  <si>
    <t>CSN5 protein [Source:PGSC_GENE;Acc:PGSC0003DMG400009240]</t>
  </si>
  <si>
    <t>AT1G22920</t>
  </si>
  <si>
    <t>COP9 signalosome 5A;AJH1 encodes a protein similar to JAB1, a specific mammalian coactivator of AP-1 transcription. Encodes a subunit of the COP9 complex that is involved in protein deneddylation. Plants with mutations in CSN5A and CSN5B have a de-etiolated phenotype.</t>
  </si>
  <si>
    <t>Q8LAZ7</t>
  </si>
  <si>
    <t xml:space="preserve">COP9 signalosome complex subunit 5a; Probable protease subunit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the SCF-type E3 ligase complexes, leading to decrease the Ubl ligase activity of SCF. In the complex, it probably acts as the catalytic center that mediates the cleavage of Nedd8 from cullins. It however has no metallop [...] </t>
  </si>
  <si>
    <t>386988±34570</t>
  </si>
  <si>
    <t>156954±53532</t>
  </si>
  <si>
    <t>32449±4164</t>
  </si>
  <si>
    <t>PGSC0003DMT400023939</t>
  </si>
  <si>
    <t>Neutral/alkaline invertase [Source:PGSC_GENE;Acc:PGSC0003DMG400009257]</t>
  </si>
  <si>
    <t>AT4G09510</t>
  </si>
  <si>
    <t>cytosolic invertase 2;CINV2 appears to function as a neutral invertase based on the phenotype of a  cinv1(AT1G35580)/cinv2 double mutant. It is predicted to be a cytosolic enzyme. CINV1, CINV2, and possibly other cytosolic invertases may play an important role in supplying carbon from sucrose to non-photosynthetic tissues.</t>
  </si>
  <si>
    <t>Q67XD9</t>
  </si>
  <si>
    <t>Alkaline/neutral invertase CINV2; Cytosolic invertase that may cleave sucrose into glucose and fructose, and that is involved in the regulation of root growth. May regulate sugar-mediated root development by controlling sucrose catabolism in root cells; Belongs to the glycosyl hydrolase 100 family.</t>
  </si>
  <si>
    <t>1921096±305300</t>
  </si>
  <si>
    <t>1502295±340873</t>
  </si>
  <si>
    <t>800309±262220</t>
  </si>
  <si>
    <t>PGSC0003DMT400024002</t>
  </si>
  <si>
    <t>Protein MYG1 [Source:PGSC_GENE;Acc:PGSC0003DMG400009282]</t>
  </si>
  <si>
    <t>AT5G41970</t>
  </si>
  <si>
    <t>Metal-dependent protein hydrolase;</t>
  </si>
  <si>
    <t>F4K000</t>
  </si>
  <si>
    <t>Metal-dependent protein hydrolase.</t>
  </si>
  <si>
    <t>2989330±209816</t>
  </si>
  <si>
    <t>2170133±480535</t>
  </si>
  <si>
    <t>1224057±257136</t>
  </si>
  <si>
    <t>PGSC0003DMT400024103</t>
  </si>
  <si>
    <t>Phosphomevalonate kinase [Source:PGSC_GENE;Acc:PGSC0003DMG400009321]</t>
  </si>
  <si>
    <t>AT1G31910</t>
  </si>
  <si>
    <t>GHMP kinase family protein;</t>
  </si>
  <si>
    <t>Q9C6T1</t>
  </si>
  <si>
    <t>Phosphomevalonate kinase, peroxisomal.</t>
  </si>
  <si>
    <t>89865±46442</t>
  </si>
  <si>
    <t>16162±6935</t>
  </si>
  <si>
    <t>1552±2195</t>
  </si>
  <si>
    <t>PGSC0003DMT400024106</t>
  </si>
  <si>
    <t>Conserved gene of unknown function [Source:PGSC_GENE;Acc:PGSC0003DMG402009322]</t>
  </si>
  <si>
    <t>AT1G68310</t>
  </si>
  <si>
    <t>Protein of unknown function (DUF59);Encodes a protein that has been shown to specifically interact with a sequence motif, PIEPPPHH, in the cytoplasmic tail of a membrane protein that directs the protein from the ER to vacuoles where it is internalized.</t>
  </si>
  <si>
    <t>Q9C9G6</t>
  </si>
  <si>
    <t>Protein AE7; Central member of the cytosolic iron-sulfur (Fe-S) protein assembly (CIA) pathway. Involved in leaf polarity formation. Promotes leaf adaxial identity. May play a role in the cell cycle progression and is required for cell proliferation.</t>
  </si>
  <si>
    <t>87046±30317</t>
  </si>
  <si>
    <t>203580±9803</t>
  </si>
  <si>
    <t>121346±5009</t>
  </si>
  <si>
    <t>PGSC0003DMT400024163</t>
  </si>
  <si>
    <t>Cytochrome reductase [Source:PGSC_GENE;Acc:PGSC0003DMG400009340]</t>
  </si>
  <si>
    <t>AT4G24520</t>
  </si>
  <si>
    <t>P450 reductase 1;Encodes a cyp450 reductase likely to be involved in phenylpropanoid metabolism.</t>
  </si>
  <si>
    <t>Q9SB48</t>
  </si>
  <si>
    <t>NADPH--cytochrome P450 reductase 1; This enzyme is required for electron transfer from NADP to cytochrome P450 in microsomes. It can also provide electron transfer to heme oxygenase and cytochrome B5. Reduces a variety of substrates in vitro, such as cytochrome c, feericyanide and dichloroindophenol. Belongs to the NADPH--cytochrome P450 reductase family.  In the C-terminal section; belongs to the flavoprotein pyridine nucleotide cytochrome reductase family.</t>
  </si>
  <si>
    <t>697647±115843</t>
  </si>
  <si>
    <t>318883±40591</t>
  </si>
  <si>
    <t>181871±84689</t>
  </si>
  <si>
    <t>PGSC0003DMT400024170</t>
  </si>
  <si>
    <t>Argininosuccinate lyase [Source:PGSC_GENE;Acc:PGSC0003DMG400009343]</t>
  </si>
  <si>
    <t>AT5G10920</t>
  </si>
  <si>
    <t>L-Aspartase-like family protein;</t>
  </si>
  <si>
    <t>Q9LEU8</t>
  </si>
  <si>
    <t>Argininosuccinate lyase, chloroplastic.</t>
  </si>
  <si>
    <t>2427651±355628</t>
  </si>
  <si>
    <t>1722321±551156</t>
  </si>
  <si>
    <t>704274±311036</t>
  </si>
  <si>
    <t>PGSC0003DMT400024188</t>
  </si>
  <si>
    <t>Clathrin coat assembly [Source:PGSC_GENE;Acc:PGSC0003DMG400009348]</t>
  </si>
  <si>
    <t>AT4G24550</t>
  </si>
  <si>
    <t>Q9SB50</t>
  </si>
  <si>
    <t>AP-4 complex subunit mu; Subunit of novel type of clathrin- or non-clathrin-associated protein coat involved in targeting proteins from the trans-Golgi network (TGN) to the endosomal-lysosomal system; Belongs to the adaptor complexes medium subunit family.</t>
  </si>
  <si>
    <t>50712±11827</t>
  </si>
  <si>
    <t>41448±19549</t>
  </si>
  <si>
    <t>2817±3984</t>
  </si>
  <si>
    <t>PGSC0003DMT400024213</t>
  </si>
  <si>
    <t>Rab geranylgeranyl transferase [Source:PGSC_GENE;Acc:PGSC0003DMG400009355]</t>
  </si>
  <si>
    <t>AT4G24490</t>
  </si>
  <si>
    <t>RAB geranylgeranyl transferase alpha subunit 1;</t>
  </si>
  <si>
    <t>Q8VYB7</t>
  </si>
  <si>
    <t>Geranylgeranyl transferase type-2 subunit alpha 1; Catalyzes the transfer of a geranylgeranyl moiety from geranylgeranyl diphosphate to both cysteines of Rab proteins with the C-terminal sequence -CCXX, CXXX, -XCCX and -XCXC, such as RABA1A, RABA2A, RABF2A and RABG2. In vitro, can prenylate PGGTI targets with the C-terminal Cys-aliphatic-aliphatic-X (CaaX) with leucine in the terminal position. Substrates with the C-terminal sequence -CSIL such as ARAC11/ROP1 or GG2/AGG2 are prenylated independently of REP and when the alpha subunit is associated with a beta subunit (RGTB1 or RGTB2).</t>
  </si>
  <si>
    <t>217752±15126</t>
  </si>
  <si>
    <t>108192±42177</t>
  </si>
  <si>
    <t>45694±28582</t>
  </si>
  <si>
    <t>PGSC0003DMT400024262</t>
  </si>
  <si>
    <t>Conserved gene of unknown function [Source:PGSC_GENE;Acc:PGSC0003DMG400009376]</t>
  </si>
  <si>
    <t>AT2G33845</t>
  </si>
  <si>
    <t>Q8RYC3</t>
  </si>
  <si>
    <t>182699±25737</t>
  </si>
  <si>
    <t>68945±1556</t>
  </si>
  <si>
    <t>22321±8590</t>
  </si>
  <si>
    <t>PGSC0003DMT400024306</t>
  </si>
  <si>
    <t>26S proteasome regulatory subunit rpn1 [Source:PGSC_GENE;Acc:PGSC0003DMG402009395]</t>
  </si>
  <si>
    <t>AT2G20580</t>
  </si>
  <si>
    <t>26S proteasome regulatory subunit S2 1A;encoding the RPN subunits of the 26S proteasome</t>
  </si>
  <si>
    <t>Q9SIV2</t>
  </si>
  <si>
    <t>26S proteasome non-ATPase regulatory subunit 2 homolog A; Acts as a regulatory subunit of the 26 proteasome which is involved in the ATP-dependent degradation of ubiquitinated proteins (By similarity). Required during embryogenesis. Required for optimal plant growth and stress responses. Required for innate immunity.</t>
  </si>
  <si>
    <t>16572234±561576</t>
  </si>
  <si>
    <t>12816009±1199952</t>
  </si>
  <si>
    <t>9729929±1521467</t>
  </si>
  <si>
    <t>PGSC0003DMT400024318</t>
  </si>
  <si>
    <t>Fasciclin-like arabinogalactan protein 1 [Source:PGSC_GENE;Acc:PGSC0003DMG400009400]</t>
  </si>
  <si>
    <t>AT1G03870</t>
  </si>
  <si>
    <t>FASCICLIN-like arabinoogalactan 9;fasciclin-like arabinogalactan-protein 9 (Fla9)</t>
  </si>
  <si>
    <t>Q9ZWA8</t>
  </si>
  <si>
    <t>Fasciclin-like arabinogalactan protein 9; May be a cell surface adhesion protein; Belongs to the fasciclin-like AGP family.</t>
  </si>
  <si>
    <t>8969458±2893810</t>
  </si>
  <si>
    <t>17398252±5800791</t>
  </si>
  <si>
    <t>15416733±4220808</t>
  </si>
  <si>
    <t>PGSC0003DMT400024338</t>
  </si>
  <si>
    <t>UDP-glucosyltransferase [Source:PGSC_GENE;Acc:PGSC0003DMG400009411]</t>
  </si>
  <si>
    <t>AT2G28080</t>
  </si>
  <si>
    <t>O64733</t>
  </si>
  <si>
    <t>UDP-glycosyltransferase 87A2.</t>
  </si>
  <si>
    <t>18050±3856</t>
  </si>
  <si>
    <t>24466±12242</t>
  </si>
  <si>
    <t>10528±14889</t>
  </si>
  <si>
    <t>PGSC0003DMT400024361</t>
  </si>
  <si>
    <t>Vacuolar ATP synthase subunit F [Source:PGSC_GENE;Acc:PGSC0003DMG400009421]</t>
  </si>
  <si>
    <t>AT4G02620</t>
  </si>
  <si>
    <t>vacuolar ATPase subunit F family protein;</t>
  </si>
  <si>
    <t>Q9ZQX4</t>
  </si>
  <si>
    <t>V-type proton ATPase subunit F; Subunit of the peripheral V1 complex of vacuolar ATPase essential for assembly or catalytic function. V-ATPase is responsible for acidifying a variety of intracellular compartments in eukaryotic cells (By similarity).</t>
  </si>
  <si>
    <t>233278±86373</t>
  </si>
  <si>
    <t>182579±22673</t>
  </si>
  <si>
    <t>73893±20942</t>
  </si>
  <si>
    <t>PGSC0003DMT400024402</t>
  </si>
  <si>
    <t>Cholinephosphate cytidylyltransferase [Source:PGSC_GENE;Acc:PGSC0003DMG400009432]</t>
  </si>
  <si>
    <t>AT2G32260</t>
  </si>
  <si>
    <t>phosphorylcholine cytidylyltransferase;</t>
  </si>
  <si>
    <t>F4JJE0</t>
  </si>
  <si>
    <t>Choline-phosphate cytidylyltransferase 2; Plays an important role in the biosynthesis of the phospholipid phosphatidylcholine. Catalyzes the formation of CDP- choline; Belongs to the cytidylyltransferase family.</t>
  </si>
  <si>
    <t>7103±10046</t>
  </si>
  <si>
    <t>3332±4712</t>
  </si>
  <si>
    <t>PGSC0003DMT400024464</t>
  </si>
  <si>
    <t>ATP binding / binding / protein kinase/ protein serine/threonine kinase/ protein tyrosine kinase [Source:PGSC_GENE;Acc:PGSC0003DMG400009458]</t>
  </si>
  <si>
    <t>AT1G63500</t>
  </si>
  <si>
    <t>Protein kinase protein with tetratricopeptide repeat domain;</t>
  </si>
  <si>
    <t>F4I3M3</t>
  </si>
  <si>
    <t>Serine/threonine-protein kinase BSK7; Probable serine/threonine kinase that acts as positive regulator of brassinosteroid (BR) signaling downstream of the receptor kinase BRI1. Functions redundantly with BSK3, BSK5, BSK6 and BSK8. Belongs to the protein kinase superfamily. Ser/Thr protein kinase family.</t>
  </si>
  <si>
    <t>99798±73874</t>
  </si>
  <si>
    <t>84875±37314</t>
  </si>
  <si>
    <t>38130±16131</t>
  </si>
  <si>
    <t>PGSC0003DMT400024594</t>
  </si>
  <si>
    <t>Heat shock protein 83 [Source:PGSC_GENE;Acc:PGSC0003DMG400009509]</t>
  </si>
  <si>
    <t>AT5G52640</t>
  </si>
  <si>
    <t>heat shock protein 90.1;Encodes a cytosolic heat shock protein AtHSP90.1.  AtHSP90.1 interacts with disease resistance signaling components SGT1b and RAR1 and is required for RPS2-mediated resistance.</t>
  </si>
  <si>
    <t>P27323</t>
  </si>
  <si>
    <t>Heat shock protein 90-1; Functions as a holding molecular chaperone (holdase) which stabilizes unfolding protein intermediates and rapidly releases them in an active form once stress has abated. Functions as a folding molecular chaperone (foldase) that assists the non-covalent folding of proteins in an ATP-dependent manner. Molecular chaperone involved in R gene-mediated disease resistance. Required for full RPS2- mediated resistance through interaction with RAR1. Possesses probably ATPase activity.</t>
  </si>
  <si>
    <t>1192785±218733</t>
  </si>
  <si>
    <t>853722±83857</t>
  </si>
  <si>
    <t>213758±78663</t>
  </si>
  <si>
    <t>PGSC0003DMT400024783</t>
  </si>
  <si>
    <t>SKP1 [Source:PGSC_GENE;Acc:PGSC0003DMG400009581]</t>
  </si>
  <si>
    <t>AT1G75950</t>
  </si>
  <si>
    <t>S phase kinase-associated protein 1;SKP1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t>
  </si>
  <si>
    <t>Q39255</t>
  </si>
  <si>
    <t xml:space="preserve">SKP1-like protein 1A; Involved in ubiquitination and subsequent proteasomal degradation of target proteins. Together with CUL1, RBX1 and a F-box protein, it forms a SCF E3 ubiquitin ligase complex. The functional specificity of this complex depends on the type of F-box protein. In the SCF complex, it serves as an adapter that links the F-box protein to CUL1. SCF(UFO) is required for vegetative and floral organ development as well as for male gametogenesis. SCF(TIR1) is involved in auxin signaling pathway. SCF(COI1) regulates responses to jasmonates. SCF(EID1) and SCF(AFR) are implicate [...] </t>
  </si>
  <si>
    <t>7899990±1127819</t>
  </si>
  <si>
    <t>3169095±500957</t>
  </si>
  <si>
    <t>1617600±227160</t>
  </si>
  <si>
    <t>PGSC0003DMT400024836</t>
  </si>
  <si>
    <t>Lactoylglutathione lyase [Source:PGSC_GENE;Acc:PGSC0003DMG400009601]</t>
  </si>
  <si>
    <t>11291±1957</t>
  </si>
  <si>
    <t>7812±5801</t>
  </si>
  <si>
    <t>PGSC0003DMT400024843</t>
  </si>
  <si>
    <t>Choline kinase [Source:PGSC_GENE;Acc:PGSC0003DMG401009603]</t>
  </si>
  <si>
    <t>AT2G26830</t>
  </si>
  <si>
    <t>O81024</t>
  </si>
  <si>
    <t>Probable ethanolamine kinase; Involved in phospholipid biosynthesis. Catalyzes the first step in phosphatidylethanolamine biosynthesis (By similarity).</t>
  </si>
  <si>
    <t>59210±43417</t>
  </si>
  <si>
    <t>54617±22810</t>
  </si>
  <si>
    <t>PGSC0003DMT400024966</t>
  </si>
  <si>
    <t>prefoldin 6 [Source:Projected from Arabidopsis thaliana (AT1G29990) TAIR;Acc:AT1G29990]</t>
  </si>
  <si>
    <t>AT1G29990</t>
  </si>
  <si>
    <t>prefoldin 6;Encodes a cytoplastic protein with similarity to yeast prefoldin6, a subunit of the prefoldin complex. The PFD complex is thought to function along with the TCP ring complex to properly fold microtubule proteins.</t>
  </si>
  <si>
    <t>Q2HIK4</t>
  </si>
  <si>
    <t>Prefoldin 6.</t>
  </si>
  <si>
    <t>757449±130008</t>
  </si>
  <si>
    <t>550648±127804</t>
  </si>
  <si>
    <t>324058±146002</t>
  </si>
  <si>
    <t>PGSC0003DMT400024982</t>
  </si>
  <si>
    <t>Proteasome subunit alpha type-5 [Source:PGSC_GENE;Acc:PGSC0003DMG400009650]</t>
  </si>
  <si>
    <t>AT3G14290</t>
  </si>
  <si>
    <t>20S proteasome alpha subunit E2;Encodes 20S proteasome subunit PAE2 (PAE2).</t>
  </si>
  <si>
    <t>Q42134</t>
  </si>
  <si>
    <t>Proteasome subunit alpha type-5-B;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T1A family.</t>
  </si>
  <si>
    <t>14165888±960139</t>
  </si>
  <si>
    <t>9239384±1731559</t>
  </si>
  <si>
    <t>4613695±759959</t>
  </si>
  <si>
    <t>PGSC0003DMT400025043</t>
  </si>
  <si>
    <t>Pom14 protein [Source:PGSC_GENE;Acc:PGSC0003DMG400009672]</t>
  </si>
  <si>
    <t>AT2G28900</t>
  </si>
  <si>
    <t>outer plastid envelope protein 16-1;Encodes AtOEP16, a 16-KDa plastid outer membrane protein involved in plastid import of protochlorophyllide oxidoreductase A.  Predominantly expressed in leaves and is also inducible by cold treatment.</t>
  </si>
  <si>
    <t>Q9ZV24</t>
  </si>
  <si>
    <t>Outer envelope pore protein 16-1, chloroplastic; Voltage-dependent high-conductance channel with a slight cation-selectivity; selective for amino acids but excludes triosephosphates or uncharged sugars (By similarity). Non-essential amino acid-selective channel protein and translocation pore for NADPH:protochlorophyllide oxidoreductase A (PORA) and possibly PORB. Involved in PORA precursor (pPORA) import and thus confers photoprotection onto etiolated seedlings during greening.</t>
  </si>
  <si>
    <t>1428698±556604</t>
  </si>
  <si>
    <t>907405±311553</t>
  </si>
  <si>
    <t>577677±251863</t>
  </si>
  <si>
    <t>PGSC0003DMT400025104</t>
  </si>
  <si>
    <t>Ferredoxin-dependent glutamate synthase 1 [Source:PGSC_GENE;Acc:PGSC0003DMG400009698]</t>
  </si>
  <si>
    <t>AT5G04140</t>
  </si>
  <si>
    <t>glutamate synthase 1;Encodes a gene whose sequence is similar to ferredoxin dependent glutamate synthase (Fd-GOGAT). Expression in leaves is induced by light and sucrose. Proposed to be involved in photorespiration and nitrogen assimilation.</t>
  </si>
  <si>
    <t>Q9ZNZ7</t>
  </si>
  <si>
    <t>Ferredoxin-dependent glutamate synthase 1, chloroplastic/mitochondrial; Involved in glutamate biosynthesis in leaf. Required for the reassimilation of ammonium ions generated during photorespiration.</t>
  </si>
  <si>
    <t>15631713±2123198</t>
  </si>
  <si>
    <t>12251483±1825829</t>
  </si>
  <si>
    <t>4977997±1062950</t>
  </si>
  <si>
    <t>PGSC0003DMT400025169</t>
  </si>
  <si>
    <t>Calcium ion binding protein [Source:PGSC_GENE;Acc:PGSC0003DMG402009727]</t>
  </si>
  <si>
    <t>AT1G70680</t>
  </si>
  <si>
    <t>Caleosin-related family protein;</t>
  </si>
  <si>
    <t>Q9CAB7</t>
  </si>
  <si>
    <t>Probable peroxygenase 4; Calcium-binding peroxygenase involved in the degradation of storage lipid in oil bodies. May be involved in the interaction between oil bodies and vacuoles during seed germination (By similarity). Acts as a negative regulator of abscisic acid responses in non-seed tissues.</t>
  </si>
  <si>
    <t>349412±37264</t>
  </si>
  <si>
    <t>285626±62305</t>
  </si>
  <si>
    <t>75364±8565</t>
  </si>
  <si>
    <t>PGSC0003DMT400025206</t>
  </si>
  <si>
    <t>RNase H family protein [Source:PGSC_GENE;Acc:PGSC0003DMG401009742]</t>
  </si>
  <si>
    <t>AT3G09510</t>
  </si>
  <si>
    <t>Ribonuclease H-like superfamily protein;</t>
  </si>
  <si>
    <t>P0C2F6</t>
  </si>
  <si>
    <t>Putative ribonuclease H protein At1g65750.</t>
  </si>
  <si>
    <t>125489±85984</t>
  </si>
  <si>
    <t>59273±26990</t>
  </si>
  <si>
    <t>PGSC0003DMT400025244</t>
  </si>
  <si>
    <t>Endomembrane protein emp70 [Source:PGSC_GENE;Acc:PGSC0003DMG400009753]</t>
  </si>
  <si>
    <t>36356±9589</t>
  </si>
  <si>
    <t>32221±6159</t>
  </si>
  <si>
    <t>34561±13129</t>
  </si>
  <si>
    <t>PGSC0003DMT400025311</t>
  </si>
  <si>
    <t>Proteasome subunit beta type-6 [Source:PGSC_GENE;Acc:PGSC0003DMG400009772]</t>
  </si>
  <si>
    <t>AT4G31300</t>
  </si>
  <si>
    <t>N-terminal nucleophile aminohydrolases (Ntn hydrolases) superfamily protein;Encodes 20S proteasome subunit PBA1 (PBA1).</t>
  </si>
  <si>
    <t>Q8LD27</t>
  </si>
  <si>
    <t>Proteasome subunit beta type-6; The proteasome is a multicatalytic proteinase complex which is characterized by its ability to cleave peptides with Arg, Phe, Tyr, Leu, and Glu adjacent to the leaving group at neutral or slightly basic pH. The proteasome has an ATP-dependent proteolytic activity.</t>
  </si>
  <si>
    <t>6969881±494809</t>
  </si>
  <si>
    <t>4955727±853336</t>
  </si>
  <si>
    <t>2879636±207466</t>
  </si>
  <si>
    <t>PGSC0003DMT400025323</t>
  </si>
  <si>
    <t>Ripening regulated protein DDTFR10 [Source:PGSC_GENE;Acc:PGSC0003DMG400009775]</t>
  </si>
  <si>
    <t>AT2G18110</t>
  </si>
  <si>
    <t>Translation elongation  factor EF1B/ribosomal protein S6 family protein;</t>
  </si>
  <si>
    <t>P48006</t>
  </si>
  <si>
    <t>Elongation factor 1-delta 1; EF-1-beta and EF-1-delta stimulate the exchange of GDP bound to EF-1-alpha to GTP.</t>
  </si>
  <si>
    <t>12248876±2897279</t>
  </si>
  <si>
    <t>7030301±1292781</t>
  </si>
  <si>
    <t>5161405±383716</t>
  </si>
  <si>
    <t>PGSC0003DMT400025419</t>
  </si>
  <si>
    <t>Major latex [Source:PGSC_GENE;Acc:PGSC0003DMG401009815]</t>
  </si>
  <si>
    <t>160956±95408</t>
  </si>
  <si>
    <t>112354±38193</t>
  </si>
  <si>
    <t>74132±52596</t>
  </si>
  <si>
    <t>PGSC0003DMT400025528</t>
  </si>
  <si>
    <t>Plastidic hexokinase [Source:PGSC_GENE;Acc:PGSC0003DMG400009861]</t>
  </si>
  <si>
    <t>AT1G47840</t>
  </si>
  <si>
    <t>hexokinase 3;Encodes a putative hexokinase.</t>
  </si>
  <si>
    <t>Q9FZG4</t>
  </si>
  <si>
    <t>Hexokinase-like 1 protein; Fructose and glucose phosphorylating enzyme. Belongs to the hexokinase family.</t>
  </si>
  <si>
    <t>16155859±1064043</t>
  </si>
  <si>
    <t>10204750±1730781</t>
  </si>
  <si>
    <t>4364454±1098500</t>
  </si>
  <si>
    <t>PGSC0003DMT400025559</t>
  </si>
  <si>
    <t>Conserved gene of unknown function [Source:PGSC_GENE;Acc:PGSC0003DMG400009876]</t>
  </si>
  <si>
    <t>AT3G21570</t>
  </si>
  <si>
    <t>15487±10970</t>
  </si>
  <si>
    <t>723±1022</t>
  </si>
  <si>
    <t>PGSC0003DMT400025576</t>
  </si>
  <si>
    <t>Nucleoredoxin [Source:PGSC_GENE;Acc:PGSC0003DMG400009882]</t>
  </si>
  <si>
    <t>AT1G60420</t>
  </si>
  <si>
    <t>DC1 domain-containing protein;Reduce transmission through pollen.</t>
  </si>
  <si>
    <t>O80763</t>
  </si>
  <si>
    <t>Probable nucleoredoxin 1; Probable thiol-disulfide oxidoreductase required for pollen tube growth and pollen function in the pistil. Seems not to be required for in vitro pollen tube growth. May be involved in the generation of lipid signaling molecules in pistil; Belongs to the nucleoredoxin family.</t>
  </si>
  <si>
    <t>285788±50805</t>
  </si>
  <si>
    <t>265347±32784</t>
  </si>
  <si>
    <t>88999±43920</t>
  </si>
  <si>
    <t>PGSC0003DMT400025601</t>
  </si>
  <si>
    <t>Alpha-amylase [Source:PGSC_GENE;Acc:PGSC0003DMG400009891]</t>
  </si>
  <si>
    <t>AT1G76130</t>
  </si>
  <si>
    <t>alpha-amylase-like 2;alpha-amylase, putative / 1,4-alpha-D-glucan glucanohydrolase, putative, strong similarity to alpha-amylase GI:7532799 from (Malus x domestica);contains Pfam profile PF00128: Alpha amylase, catalytic domain. Predicted to be secreted based on SignalP analysis.</t>
  </si>
  <si>
    <t>peroxisome,vacuole</t>
  </si>
  <si>
    <t>Q8LFG1</t>
  </si>
  <si>
    <t>Probable alpha-amylase 2; Probable alpha-amylase that does not seem to be required for breakdown of transitory starch in leaves.</t>
  </si>
  <si>
    <t>14684±1555</t>
  </si>
  <si>
    <t>7582±5727</t>
  </si>
  <si>
    <t>PGSC0003DMT400025616</t>
  </si>
  <si>
    <t>Scythe/bat3 [Source:PGSC_GENE;Acc:PGSC0003DMG400009894]</t>
  </si>
  <si>
    <t>AT5G42220</t>
  </si>
  <si>
    <t>Ubiquitin-like superfamily protein;</t>
  </si>
  <si>
    <t>Q8L745</t>
  </si>
  <si>
    <t>Ubiquitin-like superfamily protein.</t>
  </si>
  <si>
    <t>36689±9408</t>
  </si>
  <si>
    <t>11765±8747</t>
  </si>
  <si>
    <t>PGSC0003DMT400025632</t>
  </si>
  <si>
    <t>FtsH [Source:PGSC_GENE;Acc:PGSC0003DMG400009900]</t>
  </si>
  <si>
    <t>AT5G42270</t>
  </si>
  <si>
    <t>FtsH extracellular protease family;VAR1 contains a conserved motif for ATPase and a metalloprotease characteristic to FtsH proteins, and is targeted into chloroplasts. A VAR1-fusion protein synthesized in vitro exhibited ATPase activity and partial metalloprotease activity. This protein is located to the thylakoid membrane and forms a complex with VAR2. FtsH1 (VAR1) and FtsH5 are interchangeable in thylakoid membranes.</t>
  </si>
  <si>
    <t>Q9FH02</t>
  </si>
  <si>
    <t>ATP-dependent zinc metalloprotease FTSH 5, chloroplastic; Part of a complex that function as an ATP-dependent zinc metallopeptidase. Involved in the thylakoid formation and in the removal of damaged D1 in the photosystem II, preventing cell death under high-intensity light conditions. Not involved in the degradation of the light-harvesting complex of photosystem II (LHC II) or in thermotolerance. In the N-terminal section; belongs to the AAA ATPase family.</t>
  </si>
  <si>
    <t>124638±12710</t>
  </si>
  <si>
    <t>95922±9976</t>
  </si>
  <si>
    <t>72332±19119</t>
  </si>
  <si>
    <t>PGSC0003DMT400025634</t>
  </si>
  <si>
    <t>Conserved gene of unknown function [Source:PGSC_GENE;Acc:PGSC0003DMG400009901]</t>
  </si>
  <si>
    <t>AT1G63610</t>
  </si>
  <si>
    <t>Q9CAC8</t>
  </si>
  <si>
    <t>At1g63610.</t>
  </si>
  <si>
    <t>19363±13863</t>
  </si>
  <si>
    <t>17425±2382</t>
  </si>
  <si>
    <t>8343±5913</t>
  </si>
  <si>
    <t>PGSC0003DMT400025653</t>
  </si>
  <si>
    <t>Catalase isozyme 3 [Source:PGSC_GENE;Acc:PGSC0003DMG400009906]</t>
  </si>
  <si>
    <t>4687372±938599</t>
  </si>
  <si>
    <t>1807326±1078723</t>
  </si>
  <si>
    <t>607193±440171</t>
  </si>
  <si>
    <t>PGSC0003DMT400025687</t>
  </si>
  <si>
    <t>Ribophorin [Source:PGSC_GENE;Acc:PGSC0003DMG400009917]</t>
  </si>
  <si>
    <t>AT1G76400</t>
  </si>
  <si>
    <t>Ribophorin I;</t>
  </si>
  <si>
    <t>Q9SFX3</t>
  </si>
  <si>
    <t xml:space="preserve">Dolichyl-diphosphooligosaccharide--protein glycosyltransferase subunit 1A;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 [...] </t>
  </si>
  <si>
    <t>112591±35767</t>
  </si>
  <si>
    <t>121037±17902</t>
  </si>
  <si>
    <t>69148±24859</t>
  </si>
  <si>
    <t>PGSC0003DMT400025712</t>
  </si>
  <si>
    <t>Conserved gene of unknown function [Source:PGSC_GENE;Acc:PGSC0003DMG400009928]</t>
  </si>
  <si>
    <t>AT1G76560</t>
  </si>
  <si>
    <t>CP12 domain-containing protein 3;</t>
  </si>
  <si>
    <t>Q9C9K2</t>
  </si>
  <si>
    <t>Calvin cycle protein CP12-3, chloroplastic; Acts as a linker essential in the assembly of a core complex of PRK/GAPDH. Coordinates the reversible inactivation of chloroplast enzymes GAPDH and PRK during darkness in photosynthetic tissues.</t>
  </si>
  <si>
    <t>280047±24644</t>
  </si>
  <si>
    <t>63811±19022</t>
  </si>
  <si>
    <t>14732±4666</t>
  </si>
  <si>
    <t>PGSC0003DMT400025736</t>
  </si>
  <si>
    <t>Beta-fructofuranosidase [Source:PGSC_GENE;Acc:PGSC0003DMG400009936]</t>
  </si>
  <si>
    <t>AT4G34860</t>
  </si>
  <si>
    <t>Plant neutral invertase family protein;</t>
  </si>
  <si>
    <t>Q9SW48</t>
  </si>
  <si>
    <t>Probable alkaline/neutral invertase B; Invertase that cleaves sucrose into glucose and fructose. Belongs to the glycosyl hydrolase 100 family.</t>
  </si>
  <si>
    <t>2210590±415597</t>
  </si>
  <si>
    <t>1656249±280002</t>
  </si>
  <si>
    <t>865942±535535</t>
  </si>
  <si>
    <t>PGSC0003DMT400025739</t>
  </si>
  <si>
    <t>Beta-tubulin [Source:PGSC_GENE;Acc:PGSC0003DMG400009938]</t>
  </si>
  <si>
    <t>AT1G75780</t>
  </si>
  <si>
    <t>tubulin beta-1 chain;beta tubulin gene downregulated by phytochrome A (phyA)-mediated far-red light high-irradiance and the phytochrome B (phyB)-mediated red light high-irradiance responses</t>
  </si>
  <si>
    <t>P12411</t>
  </si>
  <si>
    <t>Tubulin beta-1 chain; Tubulin is the major constituent of microtubules. It binds two moles of GTP, one at an exchangeable site on the beta chain and one at a non-exchangeable site on the alpha chain.</t>
  </si>
  <si>
    <t>11091039±5758250</t>
  </si>
  <si>
    <t>4671887±2391645</t>
  </si>
  <si>
    <t>1943381±639913</t>
  </si>
  <si>
    <t>PGSC0003DMT400025741</t>
  </si>
  <si>
    <t>Protein BRE [Source:PGSC_GENE;Acc:PGSC0003DMG400009939]</t>
  </si>
  <si>
    <t>AT5G42470</t>
  </si>
  <si>
    <t>Q5XF81</t>
  </si>
  <si>
    <t>BRCA1-A complex subunit BRE-like protein.</t>
  </si>
  <si>
    <t>28376±10132</t>
  </si>
  <si>
    <t>3466±4902</t>
  </si>
  <si>
    <t>PGSC0003DMT400025778</t>
  </si>
  <si>
    <t>Conserved gene of unknown function [Source:PGSC_GENE;Acc:PGSC0003DMG400009952]</t>
  </si>
  <si>
    <t>AT1G76010</t>
  </si>
  <si>
    <t>Alba DNA/RNA-binding protein;</t>
  </si>
  <si>
    <t>Q93VA8</t>
  </si>
  <si>
    <t>Alba DNA/RNA-binding protein.</t>
  </si>
  <si>
    <t>1340108±49104</t>
  </si>
  <si>
    <t>661910±135406</t>
  </si>
  <si>
    <t>259980±62563</t>
  </si>
  <si>
    <t>PGSC0003DMT400025812</t>
  </si>
  <si>
    <t>25 kDa protein dehydrin [Source:PGSC_GENE;Acc:PGSC0003DMG400009968]</t>
  </si>
  <si>
    <t>AT1G20440</t>
  </si>
  <si>
    <t>cold-regulated 47;Belongs to the dehydrin protein family, which contains highly conserved stretches of 7-17 residues that are repetitively scattered in their sequences, the K-, S-, Y- and lysine rich segments. Cold regulated gene, amino acid sequence homology with Group II LEA (late  embryogenesis abundant) proteins. Also responds to osmotic stress, ABA, dehydration and inhibits e.coli growth while overexpressed. COR47 and RAB18 double overexpressor plants are cold tolerant.</t>
  </si>
  <si>
    <t>5202704±718085</t>
  </si>
  <si>
    <t>4524258±620420</t>
  </si>
  <si>
    <t>3777424±887823</t>
  </si>
  <si>
    <t>PGSC0003DMT400025828</t>
  </si>
  <si>
    <t>Transducin family protein [Source:PGSC_GENE;Acc:PGSC0003DMG400009976]</t>
  </si>
  <si>
    <t>AT1G20540</t>
  </si>
  <si>
    <t>plasma membrane,golgi</t>
  </si>
  <si>
    <t>Q8RWD8</t>
  </si>
  <si>
    <t>36451±12080</t>
  </si>
  <si>
    <t>22227±11936</t>
  </si>
  <si>
    <t>1996±2822</t>
  </si>
  <si>
    <t>PGSC0003DMT400025846</t>
  </si>
  <si>
    <t>1,4-alpha-glucan branching enzyme [Source:PGSC_GENE;Acc:PGSC0003DMG400009981]</t>
  </si>
  <si>
    <t>AT2G36390</t>
  </si>
  <si>
    <t>starch branching enzyme 2.1;Encodes a starch branching enzyme (EC.2.4.1.18) similar to SBE2 from maize and rice. Expressed throughout plant tissues.</t>
  </si>
  <si>
    <t>Q9LZS3</t>
  </si>
  <si>
    <t>1,4-alpha-glucan-branching enzyme 2-2, chloroplastic/amyloplastic; Catalyzes the formation of the alpha-1,6-glucosidic linkages in starch by scission of a 1,4-alpha-linked oligosaccharide from growing alpha-1,4-glucan chains and the subsequent attachment of the oligosaccharide to the alpha-1,6 position. Belongs to the glycosyl hydrolase 13 family. GlgB subfamily.</t>
  </si>
  <si>
    <t>20540297±6721670</t>
  </si>
  <si>
    <t>14123972±7400496</t>
  </si>
  <si>
    <t>4384315±1728470</t>
  </si>
  <si>
    <t>PGSC0003DMT400025869</t>
  </si>
  <si>
    <t>Bromodomain-containing protein [Source:PGSC_GENE;Acc:PGSC0003DMG400009988]</t>
  </si>
  <si>
    <t>AT1G20670</t>
  </si>
  <si>
    <t>DNA-binding bromodomain-containing protein;</t>
  </si>
  <si>
    <t>Q9LM88</t>
  </si>
  <si>
    <t>DNA-binding bromodomain-containing protein.</t>
  </si>
  <si>
    <t>285322±71759</t>
  </si>
  <si>
    <t>208661±34564</t>
  </si>
  <si>
    <t>140687±48709</t>
  </si>
  <si>
    <t>PGSC0003DMT400025881</t>
  </si>
  <si>
    <t>Glyceraldehyde-3-phosphate dehydrogenase B subunit [Source:PGSC_GENE;Acc:PGSC0003DMG400009992]</t>
  </si>
  <si>
    <t>16935862±974527</t>
  </si>
  <si>
    <t>14741693±3021238</t>
  </si>
  <si>
    <t>4290491±891199</t>
  </si>
  <si>
    <t>PGSC0003DMT400025886</t>
  </si>
  <si>
    <t>Hexose transporter [Source:PGSC_GENE;Acc:PGSC0003DMG400009994]</t>
  </si>
  <si>
    <t>AT4G35300</t>
  </si>
  <si>
    <t>tonoplast monosaccharide transporter2;</t>
  </si>
  <si>
    <t>Q8LPQ8</t>
  </si>
  <si>
    <t>Monosaccharide-sensing protein 2.</t>
  </si>
  <si>
    <t>47493±796</t>
  </si>
  <si>
    <t>37253±8400</t>
  </si>
  <si>
    <t>28272±12974</t>
  </si>
  <si>
    <t>PGSC0003DMT400025904</t>
  </si>
  <si>
    <t>Cinnamoyl-CoA reductase [Source:PGSC_GENE;Acc:PGSC0003DMG400010000]</t>
  </si>
  <si>
    <t>AT2G33590</t>
  </si>
  <si>
    <t>O22809</t>
  </si>
  <si>
    <t>1711966±49195</t>
  </si>
  <si>
    <t>887338±265303</t>
  </si>
  <si>
    <t>208165±93050</t>
  </si>
  <si>
    <t>PGSC0003DMT400025919</t>
  </si>
  <si>
    <t>PFP-ALPHAPyrophosphate--fructose 6-phosphate 1-phosphotransferase subunit alpha [Source:UniProtKB/Swiss-Prot;Acc:P21342]</t>
  </si>
  <si>
    <t>AT1G76550</t>
  </si>
  <si>
    <t>Phosphofructokinase family protein;</t>
  </si>
  <si>
    <t>Q9C9K3</t>
  </si>
  <si>
    <t>Pyrophosphate--fructose 6-phosphate 1-phosphotransferase subunit alpha 2; Regulatory subunit of pyrophosphate--fructose 6-phosphate 1- phosphotransferase; Belongs to the phosphofructokinase type A (PFKA) family. PPi-dependent PFK group II subfamily. Clade 'Long' sub-subfamily.</t>
  </si>
  <si>
    <t>6031189±1138848</t>
  </si>
  <si>
    <t>3023685±865292</t>
  </si>
  <si>
    <t>914418±112679</t>
  </si>
  <si>
    <t>PGSC0003DMT400026001</t>
  </si>
  <si>
    <t>WAK-like kinase [Source:PGSC_GENE;Acc:PGSC0003DMG400010032]</t>
  </si>
  <si>
    <t>AT2G23450</t>
  </si>
  <si>
    <t>Q8RY67</t>
  </si>
  <si>
    <t>Wall-associated receptor kinase-like 14; Serine/threonine-protein kinase that may function as a signaling receptor of extracellular matrix component.</t>
  </si>
  <si>
    <t>181262±7302</t>
  </si>
  <si>
    <t>60427±42729</t>
  </si>
  <si>
    <t>91573±75532</t>
  </si>
  <si>
    <t>PGSC0003DMT400026042</t>
  </si>
  <si>
    <t>DNA double-strand break repair rad50 ATPase [Source:PGSC_GENE;Acc:PGSC0003DMG402010047]</t>
  </si>
  <si>
    <t>AT1G67230</t>
  </si>
  <si>
    <t>little nuclei1;Encodes a nuclear coiled-coil protein related to the carrot peripheral nuclear protein NMCP1 that is involved in the determination of plant nuclear structure.</t>
  </si>
  <si>
    <t>Q9SAF6</t>
  </si>
  <si>
    <t>Protein CROWDED NUCLEI 2; Component of SUN-protein-containing multivariate complexes also called LINC complexes which link the nucleoskeleton and cytoskeleton by providing versatile outer nuclear membrane attachment sites for cytoskeletal filaments (By similarity). Required for nucleus structure organization (e.g. size and shape).</t>
  </si>
  <si>
    <t>10087±1990</t>
  </si>
  <si>
    <t>12745±1551</t>
  </si>
  <si>
    <t>22280±20076</t>
  </si>
  <si>
    <t>PGSC0003DMT400026228</t>
  </si>
  <si>
    <t>C2 domain-containing protein [Source:PGSC_GENE;Acc:PGSC0003DMG400010115]</t>
  </si>
  <si>
    <t>AT5G23950</t>
  </si>
  <si>
    <t>Q9FF85</t>
  </si>
  <si>
    <t>172137±27818</t>
  </si>
  <si>
    <t>77912±16016</t>
  </si>
  <si>
    <t>46516±34164</t>
  </si>
  <si>
    <t>PGSC0003DMT400026230</t>
  </si>
  <si>
    <t>HXXXD-type acyl-transferase family protein [Source:Projected from Arabidopsis thaliana (AT5G23940) TAIR;Acc:AT5G23940]</t>
  </si>
  <si>
    <t>AT5G23940</t>
  </si>
  <si>
    <t>HXXXD-type acyl-transferase family protein;Encodes PERMEABLE LEAVES3 (PEL3), a putative acyl-transferase.  Mutation in this locus results in altered trichome phenotype (trcichomes become tangled during leaf expansion).  Additional phenotype includes altered cuticle layer.</t>
  </si>
  <si>
    <t>Q9FF86</t>
  </si>
  <si>
    <t>BAHD acyltransferase DCR; Required for incorporation of 9(10),16-dihydroxy-hexadecanoic acid into cutin.</t>
  </si>
  <si>
    <t>15375133±2148965</t>
  </si>
  <si>
    <t>7660443±1729472</t>
  </si>
  <si>
    <t>3461146±704473</t>
  </si>
  <si>
    <t>PGSC0003DMT400026234</t>
  </si>
  <si>
    <t>Fibrillarin homolog [Source:PGSC_GENE;Acc:PGSC0003DMG400010119]</t>
  </si>
  <si>
    <t>AT4G25630</t>
  </si>
  <si>
    <t>fibrillarin 2;encodes a fibrillarin, a key nucleolar protein in eukaryotes which associates with box C/D small nucleolar RNAs (snoRNAs) directing 2'-O-ribose methylation of the rRNA. This gene also encodes a novel box C/D snoRNA, U60.2f in its fifth intron that accumulates in seedlings and that their targeted residue on the 25 S rRNA is methylated.</t>
  </si>
  <si>
    <t>Q94AH9</t>
  </si>
  <si>
    <t xml:space="preserve">rRNA 2'-O-methyltransferase fibrillarin 2; S-adenosyl-L-methionine-dependent methyltransferase that has the ability to methylate both RNAs and proteins (Probable). Involved in pre-rRNA processing. Utilizes the methyl donor S-adenosyl-L-methionine to catalyze the site-specific 2'-hydroxyl methylation of ribose moieties in pre-ribosomal RNA (Probable). Site specificity is provided by a guide RNA that base pairs with the substrate (Probable). Methylation occurs at a characteristic distance from the sequence involved in base pairing with the guide RNA (Probable). Also acts as a protein met [...] </t>
  </si>
  <si>
    <t>692638±198773</t>
  </si>
  <si>
    <t>707796±49046</t>
  </si>
  <si>
    <t>432558±58158</t>
  </si>
  <si>
    <t>PGSC0003DMT400026313</t>
  </si>
  <si>
    <t>Small nuclear ribonucleoprotein polypeptide [Source:PGSC_GENE;Acc:PGSC0003DMG400010156]</t>
  </si>
  <si>
    <t>AT4G30330</t>
  </si>
  <si>
    <t>Q8LAK5</t>
  </si>
  <si>
    <t>Small nuclear ribonucleoprotein E; Associated with the spliceosome snRNP U1, U2, U4/U6 and U5. Belongs to the snRNP Sm proteins family.</t>
  </si>
  <si>
    <t>108337±42634</t>
  </si>
  <si>
    <t>74273±53061</t>
  </si>
  <si>
    <t>9566±13529</t>
  </si>
  <si>
    <t>PGSC0003DMT400026381</t>
  </si>
  <si>
    <t>Zinc finger protein [Source:PGSC_GENE;Acc:PGSC0003DMG400010176]</t>
  </si>
  <si>
    <t>AT3G19950</t>
  </si>
  <si>
    <t>Q8LPN7</t>
  </si>
  <si>
    <t>E3 ubiquitin-protein ligase RING1-like; E3 ubiquitin-protein ligase which accepts ubiquitin from an E2 ubiquitin-conjugating enzyme in the form of a thioester and then directly transfers the ubiquitin to targeted substrates. Promotes polyubiquitination of target proteins.</t>
  </si>
  <si>
    <t>31766±16585</t>
  </si>
  <si>
    <t>12174±9952</t>
  </si>
  <si>
    <t>12274±4890</t>
  </si>
  <si>
    <t>PGSC0003DMT400026499</t>
  </si>
  <si>
    <t>Triacylglycerol lipase [Source:PGSC_GENE;Acc:PGSC0003DMG400010228]</t>
  </si>
  <si>
    <t>AT1G06250</t>
  </si>
  <si>
    <t>O49523</t>
  </si>
  <si>
    <t xml:space="preserve">Phospholipase A1-IIgamma; Acylhydrolase that catalyzes the hydrolysis of 1,3- diacylglycerol (1,3-DAG) and 1-monoacylglycerol (1-MAG) at the sn-1 position. High activity toward 1,3-DAG and 1-MAG, but low activity toward 1,2-diacylglycerol (1,2-DAG) and 1-lysophosphatidylcholine (1- LPC), and no activity toward phosphatidylcholine (PC), monogalactosyldiacylglycerol (MGDG), digalactosyldiacylglycerol (DGDG), triacylglycerol (TAG) and 2-monoacylglycerol (2-MAG). May be involved in the negative regulation of seedling establishment by inhibiting the breakdown, beta-oxidation and mobilizatio [...] </t>
  </si>
  <si>
    <t>40308±5440</t>
  </si>
  <si>
    <t>25533±5526</t>
  </si>
  <si>
    <t>PGSC0003DMT400026513</t>
  </si>
  <si>
    <t>Phosphoribosylformylglycinamidine synthase [Source:PGSC_GENE;Acc:PGSC0003DMG400010235]</t>
  </si>
  <si>
    <t>AT1G74260</t>
  </si>
  <si>
    <t>purine biosynthesis 4;Encodes formylglycinamidine ribonucleotide synthase an enzyme involved in de novo purine biosynthesis. PUR4 is localizes to the chloroplast and mitochondria. Loss of PUR4 function affects male but not female gametophyte development.</t>
  </si>
  <si>
    <t>plastid,mitochondrion</t>
  </si>
  <si>
    <t>Q9M8D3</t>
  </si>
  <si>
    <t>Probable phosphoribosylformylglycinamidine synthase, chloroplastic/mitochondrial; Essential to the male gametophyte development. Phosphoribosylformylglycinamidine synthase involved in the purines biosynthetic pathway. Catalyzes the ATP-dependent conversion of formylglycinamide ribonucleotide (FGAR) and glutamine to yield formylglycinamidine ribonucleotide (FGAM) and glutamate.</t>
  </si>
  <si>
    <t>5681451±420023</t>
  </si>
  <si>
    <t>4693747±701072</t>
  </si>
  <si>
    <t>3344749±730552</t>
  </si>
  <si>
    <t>PGSC0003DMT400026605</t>
  </si>
  <si>
    <t>Fructokinase [Source:PGSC_GENE;Acc:PGSC0003DMG400010277]</t>
  </si>
  <si>
    <t>AT5G51830</t>
  </si>
  <si>
    <t>Q9FLH8</t>
  </si>
  <si>
    <t>Probable fructokinase-7; May play an important role in maintaining the flux of carbon towards starch formation.</t>
  </si>
  <si>
    <t>127036±16349</t>
  </si>
  <si>
    <t>109331±26245</t>
  </si>
  <si>
    <t>10106±14292</t>
  </si>
  <si>
    <t>PGSC0003DMT400026606</t>
  </si>
  <si>
    <t>Calcium lipid binding protein [Source:PGSC_GENE;Acc:PGSC0003DMG400010278]</t>
  </si>
  <si>
    <t>AT3G61050</t>
  </si>
  <si>
    <t>Q9LEX1</t>
  </si>
  <si>
    <t>59040±29075</t>
  </si>
  <si>
    <t>97063±6051</t>
  </si>
  <si>
    <t>69545±23212</t>
  </si>
  <si>
    <t>PGSC0003DMT400026640</t>
  </si>
  <si>
    <t>Glycoprotein [Source:PGSC_GENE;Acc:PGSC0003DMG400010291]</t>
  </si>
  <si>
    <t>AT2G20450</t>
  </si>
  <si>
    <t>Ribosomal protein L14;</t>
  </si>
  <si>
    <t>Q9SIM4</t>
  </si>
  <si>
    <t>60S ribosomal protein L14-1; Belongs to the eukaryotic ribosomal protein eL14 family.</t>
  </si>
  <si>
    <t>589300±24196</t>
  </si>
  <si>
    <t>228979±64478</t>
  </si>
  <si>
    <t>92374±26990</t>
  </si>
  <si>
    <t>PGSC0003DMT400026645</t>
  </si>
  <si>
    <t>VHS domain-containing protein [Source:PGSC_GENE;Acc:PGSC0003DMG400010295]</t>
  </si>
  <si>
    <t>AT1G06210</t>
  </si>
  <si>
    <t>ENTH/VHS/GAT family protein;</t>
  </si>
  <si>
    <t>Q9LNC6</t>
  </si>
  <si>
    <t>TOM1-like protein 2; Binds ubiquitin in vitro. Might contribute to the loading of the ESCRT machinery (Probable). Belongs to the TOM1 family.</t>
  </si>
  <si>
    <t>131235±21961</t>
  </si>
  <si>
    <t>184211±89005</t>
  </si>
  <si>
    <t>46273±10793</t>
  </si>
  <si>
    <t>PGSC0003DMT400026697</t>
  </si>
  <si>
    <t>Adaptin ear-binding coat-associated protein [Source:PGSC_GENE;Acc:PGSC0003DMG400010315]</t>
  </si>
  <si>
    <t>AT1G03900</t>
  </si>
  <si>
    <t>non-intrinsic ABC protein 4;member of NAP family, an heterogeneous subfamily of the ATP-binding Cassette (ABC) superfamily of membrane transporters. The NAPs proteins are characterized by having only one nucleotide-binding folds (NBFs) domain.</t>
  </si>
  <si>
    <t>Q681Q7</t>
  </si>
  <si>
    <t>Uncharacterized protein At1g03900.</t>
  </si>
  <si>
    <t>201961±122034</t>
  </si>
  <si>
    <t>111532±38320</t>
  </si>
  <si>
    <t>108879±36205</t>
  </si>
  <si>
    <t>PGSC0003DMT400026743</t>
  </si>
  <si>
    <t>Glutathione transferase [Source:PGSC_GENE;Acc:PGSC0003DMG400010333]</t>
  </si>
  <si>
    <t>AT4G19880</t>
  </si>
  <si>
    <t>Glutathione S-transferase family protein;</t>
  </si>
  <si>
    <t>F4JU03</t>
  </si>
  <si>
    <t>Glutathione S-transferase family protein.</t>
  </si>
  <si>
    <t>6073435±827405</t>
  </si>
  <si>
    <t>1810639±464995</t>
  </si>
  <si>
    <t>729204±457806</t>
  </si>
  <si>
    <t>PGSC0003DMT400026761</t>
  </si>
  <si>
    <t>Leucyl-tRNA synthetase [Source:PGSC_GENE;Acc:PGSC0003DMG400010338]</t>
  </si>
  <si>
    <t>AT1G09620</t>
  </si>
  <si>
    <t>ATP binding;leucine-tRNA ligases;aminoacyl-tRNA ligases;nucleotide binding;ATP binding;aminoacyl-tRNA ligases;</t>
  </si>
  <si>
    <t>F4I116</t>
  </si>
  <si>
    <t>Leucine--tRNA ligase, cytoplasmic; Catalyzes the specific attachment of an amino acid to its cognate tRNA in a two step reaction: the amino acid (AA) is first activated by ATP to form AA-AMP and then transferred to the acceptor end of the tRNA.</t>
  </si>
  <si>
    <t>696931±395297</t>
  </si>
  <si>
    <t>348090±147245</t>
  </si>
  <si>
    <t>120590±29904</t>
  </si>
  <si>
    <t>PGSC0003DMT400026763</t>
  </si>
  <si>
    <t>Vesicle-associated membrane protein [Source:PGSC_GENE;Acc:PGSC0003DMG400010339]</t>
  </si>
  <si>
    <t>AT2G33120</t>
  </si>
  <si>
    <t>synaptobrevin-related protein 1;Encodes a member of Synaptobrevin -like protein family.</t>
  </si>
  <si>
    <t>O48850</t>
  </si>
  <si>
    <t>Vesicle-associated membrane protein 725; Involved in the targeting and/or fusion of transport vesicles to their target membrane.</t>
  </si>
  <si>
    <t>412371±53525</t>
  </si>
  <si>
    <t>658790±261425</t>
  </si>
  <si>
    <t>274888±53215</t>
  </si>
  <si>
    <t>PGSC0003DMT400026857</t>
  </si>
  <si>
    <t>Zinc finger protein [Source:PGSC_GENE;Acc:PGSC0003DMG400010363]</t>
  </si>
  <si>
    <t>AT5G22480</t>
  </si>
  <si>
    <t>ZPR1 zinc-finger domain protein;</t>
  </si>
  <si>
    <t>F4K9W6</t>
  </si>
  <si>
    <t>ZPR1 zinc-finger domain protein.</t>
  </si>
  <si>
    <t>89840±13170</t>
  </si>
  <si>
    <t>66897±42791</t>
  </si>
  <si>
    <t>87049±17126</t>
  </si>
  <si>
    <t>PGSC0003DMT400026858</t>
  </si>
  <si>
    <t>Conserved gene of unknown function [Source:PGSC_GENE;Acc:PGSC0003DMG400010364]</t>
  </si>
  <si>
    <t>AT5G15570</t>
  </si>
  <si>
    <t>Bromodomain transcription factor;</t>
  </si>
  <si>
    <t>Q9S7R9</t>
  </si>
  <si>
    <t>Bromodomain transcription factor.</t>
  </si>
  <si>
    <t>175965±21049</t>
  </si>
  <si>
    <t>101167±12825</t>
  </si>
  <si>
    <t>59056±18267</t>
  </si>
  <si>
    <t>PGSC0003DMT400026930</t>
  </si>
  <si>
    <t>Malate dehydrogenase [Source:PGSC_GENE;Acc:PGSC0003DMG400010386]</t>
  </si>
  <si>
    <t>AT2G22780</t>
  </si>
  <si>
    <t>peroxisomal NAD-malate dehydrogenase 1;encodes an peroxisomal NAD-malate dehydrogenase that is involved in fatty acid beta-oxidation through providing NAD to the process of converting fatty acyl CoA to acetyl CoA.</t>
  </si>
  <si>
    <t>O82399</t>
  </si>
  <si>
    <t xml:space="preserve">Malate dehydrogenase 1, peroxisomal; Catalyzes a reversible NAD-dependent dehydrogenase reaction involved in central metabolism and redox homeostasis between organelle compartments (Probable). Peroxisomal NAD-dependent malate dehydrogenase involved in fatty acid beta-oxidation. Reoxidizes NADH from the beta- oxidation and provides NAD for the conversion of fatty acyl-CoA to acetyl-CoA. Does not participate directly in the glyoxylate cycle. Required for maintenance of photosynthetic rates under photorespiratory conditions, and carbon flow during photorespiration. Supplies NADH reductant [...] </t>
  </si>
  <si>
    <t>118025±15880</t>
  </si>
  <si>
    <t>55281±7447</t>
  </si>
  <si>
    <t>7692±6183</t>
  </si>
  <si>
    <t>PGSC0003DMT400027015</t>
  </si>
  <si>
    <t>2-oxo acid dehydrogenase, lipoyl-binding site [Source:PGSC_GENE;Acc:PGSC0003DMG401010423]</t>
  </si>
  <si>
    <t>AT2G35120</t>
  </si>
  <si>
    <t>O82179</t>
  </si>
  <si>
    <t>Glycine cleavage system H protein 2, mitochondrial; The glycine decarboxylase (GDC) or glycine cleavage system catalyzes the degradation of glycine. The H protein shuttles the methylamine group of glycine from the P protein to the T protein (By similarity); Belongs to the GcvH family.</t>
  </si>
  <si>
    <t>1394430±301052</t>
  </si>
  <si>
    <t>690511±165389</t>
  </si>
  <si>
    <t>558058±129474</t>
  </si>
  <si>
    <t>PGSC0003DMT400027020</t>
  </si>
  <si>
    <t>Rubisco subunit binding-protein alpha subunit, ruba [Source:PGSC_GENE;Acc:PGSC0003DMG400010424]</t>
  </si>
  <si>
    <t>AT5G18820</t>
  </si>
  <si>
    <t>Q56XV8</t>
  </si>
  <si>
    <t>Chaperonin 60 subunit alpha 2, chloroplastic; Involved in protein assisted folding.</t>
  </si>
  <si>
    <t>214992±12876</t>
  </si>
  <si>
    <t>160379±16667</t>
  </si>
  <si>
    <t>104251±23167</t>
  </si>
  <si>
    <t>PGSC0003DMT400027083</t>
  </si>
  <si>
    <t>Serine/threonine protein kinase [Source:PGSC_GENE;Acc:PGSC0003DMG400010445]</t>
  </si>
  <si>
    <t>AT1G79570</t>
  </si>
  <si>
    <t>Protein kinase superfamily protein with octicosapeptide/Phox/Bem1p domain;</t>
  </si>
  <si>
    <t>O64768</t>
  </si>
  <si>
    <t>Kinase superfamily with octicosapeptide/Phox/Bem1p domain-containing protein.</t>
  </si>
  <si>
    <t>66327±12894</t>
  </si>
  <si>
    <t>8593±4312</t>
  </si>
  <si>
    <t>PGSC0003DMT400027086</t>
  </si>
  <si>
    <t>UDP-N-acetylglucosamine pyrophosphorylase [Source:PGSC_GENE;Acc:PGSC0003DMG400010448]</t>
  </si>
  <si>
    <t>AT2G35020</t>
  </si>
  <si>
    <t>N-acetylglucosamine-1-phosphate uridylyltransferase 2;Encodes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 This enzyme can also act on glucose-1-phosphate to produce UDP-glucose.</t>
  </si>
  <si>
    <t>O64765</t>
  </si>
  <si>
    <t>UDP-N-acetylglucosamine diphosphorylase 2; Uridylyltransferase involved in the biosynthesis of UDP- glucosamine, an essential precursor for glycoprotein and glycolipid synthesis. Can use UDP-glucosamine, the 4-epimer UDP-galactosamine and UDP-glucose as substrates. Acts redundantly with GLCNAC1PUT1. Required for gametogenesis and embryo development.</t>
  </si>
  <si>
    <t>10851954±2568554</t>
  </si>
  <si>
    <t>9684656±2155907</t>
  </si>
  <si>
    <t>4139939±1448314</t>
  </si>
  <si>
    <t>PGSC0003DMT400027091</t>
  </si>
  <si>
    <t>Glycoprotein endopeptidase [Source:PGSC_GENE;Acc:PGSC0003DMG400010450]</t>
  </si>
  <si>
    <t>AT4G22720</t>
  </si>
  <si>
    <t>Actin-like ATPase superfamily protein;</t>
  </si>
  <si>
    <t>O49653</t>
  </si>
  <si>
    <t>Probable tRNA N6-adenosine threonylcarbamoyltransferase;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Likely plays a direct catalytic role in this reaction, but requires other protein(s) of the complex to fulfill this activity.</t>
  </si>
  <si>
    <t>83416±28841</t>
  </si>
  <si>
    <t>71393±13839</t>
  </si>
  <si>
    <t>101162±73093</t>
  </si>
  <si>
    <t>PGSC0003DMT400027096</t>
  </si>
  <si>
    <t>Transitional endoplasmic reticulum ATPase [Source:PGSC_GENE;Acc:PGSC0003DMG400010454]</t>
  </si>
  <si>
    <t>AT5G03340</t>
  </si>
  <si>
    <t>ATPase, AAA-type, CDC48 protein;</t>
  </si>
  <si>
    <t>Q9SCN8</t>
  </si>
  <si>
    <t>Cell division control protein 48 homolog D; Probably functions in cell division and growth processes. Interacts with certain SNAREs as part of specialized membrane fusion events where vesicles from the same organelle fuse (homotypic fusion) (By similarity); Belongs to the AAA ATPase family.</t>
  </si>
  <si>
    <t>924119±251057</t>
  </si>
  <si>
    <t>656571±182442</t>
  </si>
  <si>
    <t>157099±36064</t>
  </si>
  <si>
    <t>PGSC0003DMT400027162</t>
  </si>
  <si>
    <t>Syntaxin [Source:PGSC_GENE;Acc:PGSC0003DMG402010480]</t>
  </si>
  <si>
    <t>AT3G09740</t>
  </si>
  <si>
    <t>syntaxin of plants 71;syntaxin of plants 71 (SYP71)</t>
  </si>
  <si>
    <t>Q9SF29</t>
  </si>
  <si>
    <t>Syntaxin-71; Vesicle trafficking protein that functions in the secretory pathway; Belongs to the syntaxin family.</t>
  </si>
  <si>
    <t>696194±155986</t>
  </si>
  <si>
    <t>2194049±462856</t>
  </si>
  <si>
    <t>2437082±530691</t>
  </si>
  <si>
    <t>PGSC0003DMT400027299</t>
  </si>
  <si>
    <t>Aspartic proteinase Asp1 [Source:PGSC_GENE;Acc:PGSC0003DMG400010528]</t>
  </si>
  <si>
    <t>AT1G05840</t>
  </si>
  <si>
    <t>F4IAD5</t>
  </si>
  <si>
    <t>81862±52566</t>
  </si>
  <si>
    <t>156472±98363</t>
  </si>
  <si>
    <t>89007±44184</t>
  </si>
  <si>
    <t>PGSC0003DMT400027339</t>
  </si>
  <si>
    <t>Proteasome subunit alpha type [Source:PGSC_GENE;Acc:PGSC0003DMG400010543]</t>
  </si>
  <si>
    <t>AT1G16470</t>
  </si>
  <si>
    <t>proteasome subunit PAB1;Encodes 20S proteasome subunit PAB1 (PAB1).</t>
  </si>
  <si>
    <t>O23708</t>
  </si>
  <si>
    <t>Proteasome subunit alpha type-2-A; The proteasome is a multicatalytic proteinase complex which is characterized by its ability to cleave peptides with Arg, Phe, Tyr, Leu, and Glu adjacent to the leaving group at neutral or slightly basic pH. The proteasome has an ATP-dependent proteolytic activity.</t>
  </si>
  <si>
    <t>7814983±411242</t>
  </si>
  <si>
    <t>6450586±1308615</t>
  </si>
  <si>
    <t>3874268±616637</t>
  </si>
  <si>
    <t>PGSC0003DMT400027409</t>
  </si>
  <si>
    <t>Conserved gene of unknown function [Source:PGSC_GENE;Acc:PGSC0003DMG400010571]</t>
  </si>
  <si>
    <t>AT3G09670</t>
  </si>
  <si>
    <t>Tudor/PWWP/MBT superfamily protein;</t>
  </si>
  <si>
    <t>Q9LYZ0</t>
  </si>
  <si>
    <t>Tudor/PWWP/MBT superfamily protein.</t>
  </si>
  <si>
    <t>43280±9407</t>
  </si>
  <si>
    <t>11943±7353</t>
  </si>
  <si>
    <t>2668±3774</t>
  </si>
  <si>
    <t>PGSC0003DMT400027459</t>
  </si>
  <si>
    <t>Sesquiterpene synthase [Source:PGSC_GENE;Acc:PGSC0003DMG400010592]</t>
  </si>
  <si>
    <t>AT5G44630</t>
  </si>
  <si>
    <t>Terpenoid cyclases/Protein prenyltransferases superfamily protein;Encodes a sesquiterpene synthase involved in generating all of the group B sesquiterpenes found in the Arabidopsis floral volatile blend.  Strongly expressed in intrafloral nectaries.</t>
  </si>
  <si>
    <t>Q84UU4</t>
  </si>
  <si>
    <t>Alpha-humulene/(-)-(E)-beta-caryophyllene synthase; Involved in sesquiterpene (C15) biosynthesis. The major products are beta-caryophyllene and alpha-humulene. Does not convert geranyl diphosphate (GPP) to any monoterpenes. Belongs to the terpene synthase family. Tpsa subfamily.</t>
  </si>
  <si>
    <t>157153±32823</t>
  </si>
  <si>
    <t>41379±4087</t>
  </si>
  <si>
    <t>PGSC0003DMT400027594</t>
  </si>
  <si>
    <t>S-adenosylmethionine-dependent methyltransferase [Source:PGSC_GENE;Acc:PGSC0003DMG400010638]</t>
  </si>
  <si>
    <t>AT2G41380</t>
  </si>
  <si>
    <t>Q9ZVC3</t>
  </si>
  <si>
    <t>S-adenosyl-L-methionine-dependent methyltransferases superfamily protein.</t>
  </si>
  <si>
    <t>354982±217509</t>
  </si>
  <si>
    <t>148998±31771</t>
  </si>
  <si>
    <t>67826±29097</t>
  </si>
  <si>
    <t>PGSC0003DMT400027595</t>
  </si>
  <si>
    <t>S-adenosylmethionine-dependent methyltransferase [Source:PGSC_GENE;Acc:PGSC0003DMG400010639]</t>
  </si>
  <si>
    <t>52052±11516</t>
  </si>
  <si>
    <t>PGSC0003DMT400027651</t>
  </si>
  <si>
    <t>Superoxide dismutase [Cu-Zn] 2 [Source:PGSC_GENE;Acc:PGSC0003DMG400010660]</t>
  </si>
  <si>
    <t>AT1G08830</t>
  </si>
  <si>
    <t>copper/zinc superoxide dismutase 1;Encodes a cytosolic copper/zinc superoxide dismutase CSD1 that can detoxify superoxide radicals.  Its expression is affected by miR398-directed mRNA cleavage. Regulated by biotic and abiotic stress.</t>
  </si>
  <si>
    <t>P24704</t>
  </si>
  <si>
    <t>Superoxide dismutase [Cu-Zn] 1; Destroys radicals which are normally produced within the cells and which are toxic to biological systems; Belongs to the Cu-Zn superoxide dismutase family.</t>
  </si>
  <si>
    <t>29569307±3910036</t>
  </si>
  <si>
    <t>20597362±3337781</t>
  </si>
  <si>
    <t>10920703±2823069</t>
  </si>
  <si>
    <t>PGSC0003DMT400027659</t>
  </si>
  <si>
    <t>1,4-alpha-glucan-maltohydrolase [Source:PGSC_GENE;Acc:PGSC0003DMG400010664]</t>
  </si>
  <si>
    <t>AT5G18670</t>
  </si>
  <si>
    <t>beta-amylase 3;putative beta-amylase BMY3 (BMY3)</t>
  </si>
  <si>
    <t>Q8VYW2</t>
  </si>
  <si>
    <t>Inactive beta-amylase 9.</t>
  </si>
  <si>
    <t>14131±10021</t>
  </si>
  <si>
    <t>3792±5362</t>
  </si>
  <si>
    <t>PGSC0003DMT400027691</t>
  </si>
  <si>
    <t>Methylmalonate-semialdehyde dehydrogenase [Source:PGSC_GENE;Acc:PGSC0003DMG402010673]</t>
  </si>
  <si>
    <t>AT2G14170</t>
  </si>
  <si>
    <t>aldehyde dehydrogenase  6B2;Arabidopsis thaliana methylmalonate-semialdehyde dehydrogenase</t>
  </si>
  <si>
    <t>Q0WM29</t>
  </si>
  <si>
    <t>Methylmalonate-semialdehyde dehydrogenase [acylating], mitochondrial.</t>
  </si>
  <si>
    <t>747411±219263</t>
  </si>
  <si>
    <t>747349±271253</t>
  </si>
  <si>
    <t>458890±234522</t>
  </si>
  <si>
    <t>PGSC0003DMT400027703</t>
  </si>
  <si>
    <t>Heat shock 70 kDa protein, mitochondrial [Source:PGSC_GENE;Acc:PGSC0003DMG400010677]</t>
  </si>
  <si>
    <t>2575329±87932</t>
  </si>
  <si>
    <t>1950985±528205</t>
  </si>
  <si>
    <t>936986±152095</t>
  </si>
  <si>
    <t>PGSC0003DMT400027943</t>
  </si>
  <si>
    <t>Gene of unknown function [Source:PGSC_GENE;Acc:PGSC0003DMG400010759]</t>
  </si>
  <si>
    <t>AT2G37310</t>
  </si>
  <si>
    <t>Pentatricopeptide repeat (PPR) superfamily protein;</t>
  </si>
  <si>
    <t>934358±89353</t>
  </si>
  <si>
    <t>300869±38674</t>
  </si>
  <si>
    <t>121591±58764</t>
  </si>
  <si>
    <t>PGSC0003DMT400027968</t>
  </si>
  <si>
    <t>Chaperonin containing t-complex protein 1, epsilon subunit, tcpe [Source:PGSC_GENE;Acc:PGSC0003DMG400010776]</t>
  </si>
  <si>
    <t>AT1G24510</t>
  </si>
  <si>
    <t>O04450</t>
  </si>
  <si>
    <t>T-complex protein 1 subunit epsilon; Molecular chaperone; assists the folding of proteins upon ATP hydrolysis. Known to play a role, in vitro, in the folding of actin and tubulin; Belongs to the TCP-1 chaperonin family.</t>
  </si>
  <si>
    <t>1923332±111558</t>
  </si>
  <si>
    <t>795486±106540</t>
  </si>
  <si>
    <t>557214±132090</t>
  </si>
  <si>
    <t>PGSC0003DMT400027988</t>
  </si>
  <si>
    <t>Fructose-1,6-bisphosphatase, cytosolic [Source:PGSC_GENE;Acc:PGSC0003DMG400010788]</t>
  </si>
  <si>
    <t>AT1G43670</t>
  </si>
  <si>
    <t>Inositol monophosphatase family protein;</t>
  </si>
  <si>
    <t>Q9MA79</t>
  </si>
  <si>
    <t xml:space="preserve">Fructose-1,6-bisphosphatase, cytosolic; Catalyzes the first irreversible reaction from fructose-1,6- bisphosphate to fructose-6-phosphate and inorganic phosphate and plays an important regulatory role in sucrose biosynthesis and metabolism (Probable). Its activity is essential to regulate starch levels. Functions in fructose-mediated signaling independently of its catalytic activity in sugar metabolism. May act downstream of ABA2/GIN1, which is involved in abscisic acid (ABA) synthesis to regulate autotrophic transition and modulate early seedling establishment after seed germination.  [...] </t>
  </si>
  <si>
    <t>8015115±764610</t>
  </si>
  <si>
    <t>5094933±398413</t>
  </si>
  <si>
    <t>3650933±143191</t>
  </si>
  <si>
    <t>PGSC0003DMT400028097</t>
  </si>
  <si>
    <t>Lupus la ribonucleoprotein [Source:PGSC_GENE;Acc:PGSC0003DMG400010836]</t>
  </si>
  <si>
    <t>AT4G32720</t>
  </si>
  <si>
    <t>La protein 1;Encodes AtLa1, a member of the highly abundant phosphoprotein La proteins.  Predominantly localized to the nucleoplasm and was also detected in the nucleolar cavity.  Has RNA binding activity.  Required for normal ribosome biogenesis and embryogenesis.</t>
  </si>
  <si>
    <t>Q93ZV7</t>
  </si>
  <si>
    <t>La protein 1; Binds to the 3' poly(U) terminus of nascent RNA polymerase III transcripts, protecting them from exonuclease digestion and facilitating their folding and maturation.</t>
  </si>
  <si>
    <t>270729±16991</t>
  </si>
  <si>
    <t>189826±42523</t>
  </si>
  <si>
    <t>39173±5292</t>
  </si>
  <si>
    <t>PGSC0003DMT400028109</t>
  </si>
  <si>
    <t>Eukaryotic translation initiation factor 3 subunit 6-interacting protein [Source:PGSC_GENE;Acc:PGSC0003DMG400010841]</t>
  </si>
  <si>
    <t>AT5G25754</t>
  </si>
  <si>
    <t>RNA polymerase I-associated factor PAF67;</t>
  </si>
  <si>
    <t>F4JY76</t>
  </si>
  <si>
    <t>Eukaryotic translation initiation factor 3 subunit L;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</si>
  <si>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1792352±174135</t>
  </si>
  <si>
    <t>1196955±150355</t>
  </si>
  <si>
    <t>670968±238864</t>
  </si>
  <si>
    <t>PGSC0003DMT400028158</t>
  </si>
  <si>
    <t>Lipoxygenase [Source:PGSC_GENE;Acc:PGSC0003DMG400010859]</t>
  </si>
  <si>
    <t>AT1G55020</t>
  </si>
  <si>
    <t>lipoxygenase 1;lipoxygenase, a defense gene conferring resistance Xanthomonas campestris</t>
  </si>
  <si>
    <t>Q06327</t>
  </si>
  <si>
    <t>Linoleate 9S-lipoxygenase 1; 9S-lipoxygenase that can use linoleic acid or linolenic acid as substrates. Plant lipoxygenases may be involved in a number of diverse aspects of plant physiology including growth and development, pest resistance, and senescence or responses to wounding. Catalyzes the hydroperoxidation of lipids containing a cis,cis-1,4-pentadiene structure. Function as regulators of root development by controlling the emergence of lateral roots.</t>
  </si>
  <si>
    <t>175434±41263</t>
  </si>
  <si>
    <t>172743±29442</t>
  </si>
  <si>
    <t>116692±74595</t>
  </si>
  <si>
    <t>PGSC0003DMT400028289</t>
  </si>
  <si>
    <t>Cytosolic acetoacetyl-coenzyme A thiolase [Source:PGSC_GENE;Acc:PGSC0003DMG400010900]</t>
  </si>
  <si>
    <t>AT5G48230</t>
  </si>
  <si>
    <t>acetoacetyl-CoA thiolase 2;</t>
  </si>
  <si>
    <t>Q8S4Y1</t>
  </si>
  <si>
    <t>Acetyl-CoA acetyltransferase, cytosolic 1.</t>
  </si>
  <si>
    <t>2815905±218135</t>
  </si>
  <si>
    <t>1415483±258025</t>
  </si>
  <si>
    <t>623075±97197</t>
  </si>
  <si>
    <t>PGSC0003DMT400028291</t>
  </si>
  <si>
    <t>NOI [Source:PGSC_GENE;Acc:PGSC0003DMG400010901]</t>
  </si>
  <si>
    <t>AT2G04410</t>
  </si>
  <si>
    <t>RPM1-interacting protein 4 (RIN4) family protein;</t>
  </si>
  <si>
    <t>F4IV84</t>
  </si>
  <si>
    <t>RPM1-interacting protein 4 (RIN4) family protein.</t>
  </si>
  <si>
    <t>80589±24324</t>
  </si>
  <si>
    <t>103911±39068</t>
  </si>
  <si>
    <t>PGSC0003DMT400028308</t>
  </si>
  <si>
    <t>Pyruvate kinase, cytosolic isozyme [Source:PGSC_GENE;Acc:PGSC0003DMG400010913]</t>
  </si>
  <si>
    <t>AT5G56350</t>
  </si>
  <si>
    <t>Q9FM97</t>
  </si>
  <si>
    <t>1982465±131734</t>
  </si>
  <si>
    <t>1241226±429438</t>
  </si>
  <si>
    <t>209201±78708</t>
  </si>
  <si>
    <t>PGSC0003DMT400028457</t>
  </si>
  <si>
    <t>WD-repeat protein [Source:PGSC_GENE;Acc:PGSC0003DMG400010959]</t>
  </si>
  <si>
    <t>AT1G15750</t>
  </si>
  <si>
    <t>Transducin family protein / WD-40 repeat family protein;Encodes a protein with several WD40 repeats at the C-terminus and predicted protein-protein interaction domains at the N-terminus.  Together with the TOPLESS-RELATED PROTEINS (TPRs), it is thought to be involved in transcriptional repression of root-promoting genes in the top help of the embryo during the transition stage of embryogenesis. The ability of IAA12 to repress transcription is diminished in a tpl-1 mutant background.</t>
  </si>
  <si>
    <t>Q0WV90</t>
  </si>
  <si>
    <t>Topless-related protein 1; Transcriptional corepressor. Activates TIR-NB-LRR R protein- mediated immune responses through repression of negative regulators such as CNGC2/DND1. Negative regulator of jasmonate responses (By similarity).</t>
  </si>
  <si>
    <t>87817±62151</t>
  </si>
  <si>
    <t>266347±216190</t>
  </si>
  <si>
    <t>319849±125371</t>
  </si>
  <si>
    <t>PGSC0003DMT400028593</t>
  </si>
  <si>
    <t>Oxysterol-binding protein [Source:PGSC_GENE;Acc:PGSC0003DMG401011006]</t>
  </si>
  <si>
    <t>AT5G02100</t>
  </si>
  <si>
    <t>Oxysterol-binding family protein;Encodes a protein that binds to beta-sitosterol and localizes to the ER. The WFDE motif in ORP3a appears to be important for a direct interaction with PVA12 [Plant VAMP-Associated protein 12]. Mutation of this motif causes ORP3a to relocalize to the Golgi and cytosol. The interaction between PVA12 and ORP3a does not appear to be sterol-dependent.</t>
  </si>
  <si>
    <t>Q9LZM1</t>
  </si>
  <si>
    <t>Oxysterol-binding protein-related protein 3A; Oxysterol-binding protein that may be involved in the transport of sterols between the ER and the Golgi. Binds beta- sitosterol. Required for ovule fertilization. Belongs to the OSBP family.</t>
  </si>
  <si>
    <t>1776870±883397</t>
  </si>
  <si>
    <t>2076567±431256</t>
  </si>
  <si>
    <t>3148320±818914</t>
  </si>
  <si>
    <t>PGSC0003DMT400028619</t>
  </si>
  <si>
    <t>Glutathione-S-transferase [Source:PGSC_GENE;Acc:PGSC0003DMG400011012]</t>
  </si>
  <si>
    <t>AT3G09270</t>
  </si>
  <si>
    <t>glutathione S-transferase TAU 8;Encodes glutathione transferase belonging to the tau class of GSTs. Naming convention according to Wagner et al. (2002).</t>
  </si>
  <si>
    <t>7314±10343</t>
  </si>
  <si>
    <t>8356±2370</t>
  </si>
  <si>
    <t>PGSC0003DMT400028641</t>
  </si>
  <si>
    <t>Acyl-CoA dehydrogenase [Source:PGSC_GENE;Acc:PGSC0003DMG400011023]</t>
  </si>
  <si>
    <t>AT3G51840</t>
  </si>
  <si>
    <t>acyl-CoA oxidase 4;Encodes a short-chain acyl-CoA oxidase, which catalyzes the first step of peroxisomal fatty acid beta-oxidation during early, post-germinative growth in oilseed species. Null mutants virtually lack short-chain acyl-CoA and are resistant to 2,4-dichlorophenoxybutyric acid, which is converted to the herbicide and auxin analogue 2,4-dichlorophenoxyacetic acid by beta-oxidation. Despite the almost complete loss of short-chain activity, lipid catabolism and seedling growth and establishment was unaltered in the acx4 mutant. However, double mutants in acx3acx4 (acx3 encodes medium chain acyl CoA oxidase) were not viable and arrested during embryogenesis.</t>
  </si>
  <si>
    <t>Q96329</t>
  </si>
  <si>
    <t>Acyl-coenzyme A oxidase 4, peroxisomal; Catalyzes the desaturation of short-chain acyl-CoAs to 2- trans-enoyl-CoAs. Active on butyryl-CoA (C4), hexanoyl-CoA (C6), and octanoyl-CoA (C8). Has no activity as acyl-CoA dehydrogenase or on crotonyl-CoA (an unsaturated C4:1 carbocyclic ester) or glutaryl-CoA (a dicarboxylic ester).</t>
  </si>
  <si>
    <t>44409±19869</t>
  </si>
  <si>
    <t>153300±50912</t>
  </si>
  <si>
    <t>21127±29879</t>
  </si>
  <si>
    <t>PGSC0003DMT400028707</t>
  </si>
  <si>
    <t>60S ribosomal protein L4/L1 [Source:PGSC_GENE;Acc:PGSC0003DMG400011047]</t>
  </si>
  <si>
    <t>AT3G09630</t>
  </si>
  <si>
    <t>Ribosomal protein L4/L1 family;</t>
  </si>
  <si>
    <t>Q9SF40</t>
  </si>
  <si>
    <t>60S ribosomal protein L4-1.</t>
  </si>
  <si>
    <t>1640913±60045</t>
  </si>
  <si>
    <t>774376±141290</t>
  </si>
  <si>
    <t>322884±56510</t>
  </si>
  <si>
    <t>PGSC0003DMT400028714</t>
  </si>
  <si>
    <t>Glutathione S-transferase omega [Source:PGSC_GENE;Acc:PGSC0003DMG400011049]</t>
  </si>
  <si>
    <t>AT5G02790</t>
  </si>
  <si>
    <t>5408183±1052167</t>
  </si>
  <si>
    <t>3015801±495314</t>
  </si>
  <si>
    <t>1663508±238987</t>
  </si>
  <si>
    <t>PGSC0003DMT400028764</t>
  </si>
  <si>
    <t>Ribulose bisphosphate carboxylase/oxygenase activase 1, chloroplastic [Source:PGSC_GENE;Acc:PGSC0003DMG400011072]</t>
  </si>
  <si>
    <t>AT2G39730</t>
  </si>
  <si>
    <t>rubisco activase;Rubisco activase, a nuclear-encoded chloroplast protein that consists of two isoforms arising from alternative splicing in most plants. Required for the light activation of rubisco.</t>
  </si>
  <si>
    <t>P10896</t>
  </si>
  <si>
    <t>Ribulose bisphosphate carboxylase/oxygenase activase, chloroplastic; Activation of RuBisCO (ribulose-1,5-bisphosphate carboxylase/oxygenase; EC 4.1.1.39) involves the ATP-dependent carboxylation of the epsilon-amino group of lysine leading to a carbamate structure.</t>
  </si>
  <si>
    <t>7364±5208</t>
  </si>
  <si>
    <t>13390±10910</t>
  </si>
  <si>
    <t>PGSC0003DMT400028839</t>
  </si>
  <si>
    <t>D-alanine-D-alanine ligase [Source:PGSC_GENE;Acc:PGSC0003DMG400011105]</t>
  </si>
  <si>
    <t>AT3G08840</t>
  </si>
  <si>
    <t>D-alanine--D-alanine ligase family;</t>
  </si>
  <si>
    <t>A0A1I9LPE3</t>
  </si>
  <si>
    <t>D-alanine-D-alanine ligase family.</t>
  </si>
  <si>
    <t>218062±50399</t>
  </si>
  <si>
    <t>112853±41665</t>
  </si>
  <si>
    <t>1028005±1308874</t>
  </si>
  <si>
    <t>PGSC0003DMT400028871</t>
  </si>
  <si>
    <t>Cc-nbs-lrr resistance protein [Source:PGSC_GENE;Acc:PGSC0003DMG400011111]</t>
  </si>
  <si>
    <t>1527170±549603</t>
  </si>
  <si>
    <t>930505±516976</t>
  </si>
  <si>
    <t>359302±279139</t>
  </si>
  <si>
    <t>PGSC0003DMT400028915</t>
  </si>
  <si>
    <t>NADP-dependent glyceraldehyde-3-phosphate dehydrogenase [Source:PGSC_GENE;Acc:PGSC0003DMG400011132]</t>
  </si>
  <si>
    <t>AT2G24270</t>
  </si>
  <si>
    <t>aldehyde dehydrogenase 11A3;Encodes a protein with non-phosphorylating NADP-dependent glyceraldehyde-3-phosphate dehydrogenase activity. The activity of the enzyme was determined from leaf extracts; the enzyme has not been purified to confirm activity.</t>
  </si>
  <si>
    <t>Q1WIQ6</t>
  </si>
  <si>
    <t>NADP-dependent glyceraldehyde-3-phosphate dehydrogenase; Important as a means of generating NADPH for biosynthetic reactions; Belongs to the aldehyde dehydrogenase family.</t>
  </si>
  <si>
    <t>1650641±493862</t>
  </si>
  <si>
    <t>1031323±318873</t>
  </si>
  <si>
    <t>1642062±211514</t>
  </si>
  <si>
    <t>PGSC0003DMT400028926</t>
  </si>
  <si>
    <t>EIF5A3Eukaryotic translation initiation factor 5A-3 [Source:UniProtKB/Swiss-Prot;Acc:P56335]</t>
  </si>
  <si>
    <t>Q9XI91</t>
  </si>
  <si>
    <t>Eukaryotic translation initiation factor 5A-1; The precise role of eIF-5A in protein biosynthesis is not known but it may function as a bimodular protein capable of binding to both RNA and proteins. Involved in xylogenesis.</t>
  </si>
  <si>
    <t>844951±299195</t>
  </si>
  <si>
    <t>312139±31778</t>
  </si>
  <si>
    <t>159114±22782</t>
  </si>
  <si>
    <t>PGSC0003DMT400028935</t>
  </si>
  <si>
    <t>26S proteasome regulatory subunit p27 [Source:PGSC_GENE;Acc:PGSC0003DMG401011139]</t>
  </si>
  <si>
    <t>AT5G57950</t>
  </si>
  <si>
    <t>26S proteasome regulatory subunit, putative;</t>
  </si>
  <si>
    <t>A0A1P8BA81</t>
  </si>
  <si>
    <t>26S proteasome regulatory subunit.</t>
  </si>
  <si>
    <t>342647±83662</t>
  </si>
  <si>
    <t>139498±115510</t>
  </si>
  <si>
    <t>44549±21097</t>
  </si>
  <si>
    <t>PGSC0003DMT400028958</t>
  </si>
  <si>
    <t>Cellulose synthase 3 [Source:PGSC_GENE;Acc:PGSC0003DMG400011148]</t>
  </si>
  <si>
    <t>AT5G17420</t>
  </si>
  <si>
    <t>Cellulose synthase family protein;Encodes a xylem-specific cellulose synthase that is phosphorylated on one or more serine residues (on either S185 or one of S180 or S181).</t>
  </si>
  <si>
    <t>Q9SWW6</t>
  </si>
  <si>
    <t>Cellulose synthase A catalytic subunit 7 [UDP-forming]; Catalytic subunit of cellulose synthase terminal complexes ('rosettes'), required for beta-1,4-glucan microfibril crystallization, a major mechanism of the cell wall formation. Involved in the secondary cell wall formation. Required for the xylem cell wall thickening. Belongs to the glycosyltransferase 2 family. Plant cellulose synthase subfamily.</t>
  </si>
  <si>
    <t>36871±48919</t>
  </si>
  <si>
    <t>168498±109983</t>
  </si>
  <si>
    <t>429515±178354</t>
  </si>
  <si>
    <t>PGSC0003DMT400029025</t>
  </si>
  <si>
    <t>Cytochrome c oxidase subunit 6b [Source:PGSC_GENE;Acc:PGSC0003DMG400011168]</t>
  </si>
  <si>
    <t>Q945L0</t>
  </si>
  <si>
    <t>Cytochrome c oxidase subunit 6b-2; This protein is one of the nuclear-coded polypeptide chains of cytochrome c oxidase, the terminal oxidase in mitochondrial electron transport. This protein may be one of the heme-binding subunits of the oxidase.</t>
  </si>
  <si>
    <t>96820±27361</t>
  </si>
  <si>
    <t>87842±20265</t>
  </si>
  <si>
    <t>66414±27713</t>
  </si>
  <si>
    <t>PGSC0003DMT400029027</t>
  </si>
  <si>
    <t>Senescence-associated protein [Source:PGSC_GENE;Acc:PGSC0003DMG400011169]</t>
  </si>
  <si>
    <t>AT2G23810</t>
  </si>
  <si>
    <t>tetraspanin8;Member of TETRASPANIN family</t>
  </si>
  <si>
    <t>Q8S8Q6</t>
  </si>
  <si>
    <t>Tetraspanin-8; May be involved in the regulation of cell differentiation. Belongs to the tetraspanin (TM4SF) family.</t>
  </si>
  <si>
    <t>85196±7441</t>
  </si>
  <si>
    <t>183007±25883</t>
  </si>
  <si>
    <t>130541±65794</t>
  </si>
  <si>
    <t>PGSC0003DMT400029052</t>
  </si>
  <si>
    <t>Actin binding protein [Source:PGSC_GENE;Acc:PGSC0003DMG400011179]</t>
  </si>
  <si>
    <t>AT5G58160</t>
  </si>
  <si>
    <t>actin binding;</t>
  </si>
  <si>
    <t>Q9LVN1</t>
  </si>
  <si>
    <t>Formin-like protein 13; Belongs to the formin-like family. Class-II subfamily.</t>
  </si>
  <si>
    <t>241042±25564</t>
  </si>
  <si>
    <t>93253±52506</t>
  </si>
  <si>
    <t>10260±4214</t>
  </si>
  <si>
    <t>PGSC0003DMT400029062</t>
  </si>
  <si>
    <t>Endosomal P24A protein [Source:PGSC_GENE;Acc:PGSC0003DMG400011183]</t>
  </si>
  <si>
    <t>AT5G25100</t>
  </si>
  <si>
    <t>Q9C5N2</t>
  </si>
  <si>
    <t>Transmembrane 9 superfamily member 9.</t>
  </si>
  <si>
    <t>378114±67630</t>
  </si>
  <si>
    <t>419666±210475</t>
  </si>
  <si>
    <t>310009±168049</t>
  </si>
  <si>
    <t>PGSC0003DMT400029102</t>
  </si>
  <si>
    <t>Eukaryotic translation initiation factor 4F / eIF-4F, putative [Source:PGSC_GENE;Acc:PGSC0003DMG400011196]</t>
  </si>
  <si>
    <t>892190±153091</t>
  </si>
  <si>
    <t>431915±98650</t>
  </si>
  <si>
    <t>113356±29692</t>
  </si>
  <si>
    <t>PGSC0003DMT400029149</t>
  </si>
  <si>
    <t>Vacuolar ATP synthase subunit h [Source:PGSC_GENE;Acc:PGSC0003DMG401011206]</t>
  </si>
  <si>
    <t>3912658±814013</t>
  </si>
  <si>
    <t>8754019±2075372</t>
  </si>
  <si>
    <t>6643122±1567255</t>
  </si>
  <si>
    <t>PGSC0003DMT400029160</t>
  </si>
  <si>
    <t>50S ribosomal protein L35, chloroplastic [Source:PGSC_GENE;Acc:PGSC0003DMG400011211]</t>
  </si>
  <si>
    <t>AT2G24090</t>
  </si>
  <si>
    <t>Ribosomal protein L35;</t>
  </si>
  <si>
    <t>Q8VZ55</t>
  </si>
  <si>
    <t>50S ribosomal protein L35, chloroplastic.</t>
  </si>
  <si>
    <t>30096±4462</t>
  </si>
  <si>
    <t>30591±27698</t>
  </si>
  <si>
    <t>PGSC0003DMT400029206</t>
  </si>
  <si>
    <t>Steroid binding protein [Source:PGSC_GENE;Acc:PGSC0003DMG400011235]</t>
  </si>
  <si>
    <t>AT2G24940</t>
  </si>
  <si>
    <t>membrane-associated progesterone binding protein 2;</t>
  </si>
  <si>
    <t>Q9SK39</t>
  </si>
  <si>
    <t>Probable steroid-binding protein 3.</t>
  </si>
  <si>
    <t>10840950±1837043</t>
  </si>
  <si>
    <t>5787306±1111219</t>
  </si>
  <si>
    <t>3668520±738440</t>
  </si>
  <si>
    <t>PGSC0003DMT400029207</t>
  </si>
  <si>
    <t>Regulator of ribonuclease activity A [Source:PGSC_GENE;Acc:PGSC0003DMG400011236]</t>
  </si>
  <si>
    <t>AT5G56260</t>
  </si>
  <si>
    <t>Ribonuclease E inhibitor RraA/Dimethylmenaquinone methyltransferase;</t>
  </si>
  <si>
    <t>Q9FH13</t>
  </si>
  <si>
    <t>Putative 4-hydroxy-4-methyl-2-oxoglutarate aldolase 3; 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 (By similarity).</t>
  </si>
  <si>
    <t>4144572±1133683</t>
  </si>
  <si>
    <t>2489025±1063583</t>
  </si>
  <si>
    <t>1115563±301884</t>
  </si>
  <si>
    <t>PGSC0003DMT400029234</t>
  </si>
  <si>
    <t>NEDD8 RUB2 [Source:PGSC_GENE;Acc:PGSC0003DMG400011242]</t>
  </si>
  <si>
    <t>AT1G31340</t>
  </si>
  <si>
    <t>related to ubiquitin 1;Encodes a ubiquitin-related protein that is conjugated to target proteins by neddylation.  It has been shown to be conjugated to the cullin AtCUL1.  The RUB-conjugation pathway has been implicated in in auxin response.</t>
  </si>
  <si>
    <t>Q9SHE7</t>
  </si>
  <si>
    <t xml:space="preserve">Ubiquitin-NEDD8-like protein RUB1;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Lys-11-linked is involved i [...] </t>
  </si>
  <si>
    <t>27924849±3852549</t>
  </si>
  <si>
    <t>23137413±2223141</t>
  </si>
  <si>
    <t>19969900±4160122</t>
  </si>
  <si>
    <t>PGSC0003DMT400029242</t>
  </si>
  <si>
    <t>Glyceraldehyde-3-phosphate dehydrogenase [Source:PGSC_GENE;Acc:PGSC0003DMG400011246]</t>
  </si>
  <si>
    <t>AT1G16300</t>
  </si>
  <si>
    <t>glyceraldehyde-3-phosphate dehydrogenase of plastid 2;Encodes one of the chloroplast/plastid localized GAPDH isoforms (GAPCp1/At1g79530 and GAPCp2/At1g16300). gapcp double mutants display a drastic phenotype of arrested root development, dwarfism and sterility. GAPCps are important for the synthesis of serine in roots.</t>
  </si>
  <si>
    <t>Q9SAJ6</t>
  </si>
  <si>
    <t xml:space="preserve">Glyceraldehyde-3-phosphate dehydrogenase GAPCP1, chloroplastic; Involved in plastidial glycolytic pathway and plays a specific role in glycolytic energy production in non-green plastids and chloroplasts. Essential for breakdown of starch to form sucrose for export to non-photosynthetic tissues, and to generate primary metabolites for anabolic pathways such as fatty acid and amino acid synthesis. Plays an important role in plant development by providing substrates for the phosphorylated pathway of serine biosynthesis in roots. Plays a crucial role in pollen development. Functionally red [...] </t>
  </si>
  <si>
    <t>10746319±964412</t>
  </si>
  <si>
    <t>7305919±1678198</t>
  </si>
  <si>
    <t>3395203±522824</t>
  </si>
  <si>
    <t>PGSC0003DMT400029312</t>
  </si>
  <si>
    <t>Conserved gene of unknown function [Source:PGSC_GENE;Acc:PGSC0003DMG400011262]</t>
  </si>
  <si>
    <t>AT4G20150</t>
  </si>
  <si>
    <t>Q94AL6</t>
  </si>
  <si>
    <t>Excitatory amino acid transporter.</t>
  </si>
  <si>
    <t>60367±6231</t>
  </si>
  <si>
    <t>58852±10152</t>
  </si>
  <si>
    <t>44228±24006</t>
  </si>
  <si>
    <t>PGSC0003DMT400029316</t>
  </si>
  <si>
    <t>Coproporphyrinogen-III oxidase, chloroplastic [Source:PGSC_GENE;Acc:PGSC0003DMG400011264]</t>
  </si>
  <si>
    <t>AT1G03475</t>
  </si>
  <si>
    <t>Coproporphyrinogen III oxidase;Encodes coproporphyrinogen III oxidase, a key enzyme in the biosynthetic pathway of chlorophyll and heme, a tetrapyrrole pathway. Mutants express cytological and molecular markers associated with the defense responses, usually activated by pathogen infection.</t>
  </si>
  <si>
    <t>Q9LR75</t>
  </si>
  <si>
    <t>Coproporphyrinogen-III oxidase 1, chloroplastic; Key enzyme in heme biosynthesis. Catalyzes the oxidative decarboxylation of propionic acid side chains of rings A and B of coproporphyrinogen III; Belongs to the aerobic coproporphyrinogen-III oxidase family.</t>
  </si>
  <si>
    <t>3850531±481699</t>
  </si>
  <si>
    <t>2806675±586838</t>
  </si>
  <si>
    <t>943922±377345</t>
  </si>
  <si>
    <t>PGSC0003DMT400029318</t>
  </si>
  <si>
    <t>Catechol O-methyltransferase [Source:PGSC_GENE;Acc:PGSC0003DMG400011266]</t>
  </si>
  <si>
    <t>1063517±266981</t>
  </si>
  <si>
    <t>441861±159505</t>
  </si>
  <si>
    <t>210556±188517</t>
  </si>
  <si>
    <t>PGSC0003DMT400029392</t>
  </si>
  <si>
    <t>Plasma membrane polypeptide [Source:PGSC_GENE;Acc:PGSC0003DMG400011293]</t>
  </si>
  <si>
    <t>AT4G20260</t>
  </si>
  <si>
    <t>plasma-membrane associated cation-binding protein 1;Encodes a Ca2+ and Cu2+ binding protein. N-terminal myristylation on glycine 2 appears to enable it to associate tightly with the plasma membrane. Recombinant PCaP1 interacts strongly with phosphatidylinositol 3,5-bisphosphate (PtdIns(3,5)P2) and  PtdIns (3,4,5)P3, and weakly with PtdIns(3,5)P2 and PtdIns(4,5). It also interacts with calmodulin (CaM) in a calcium-dependent manner. CaM does not interfere with PCaP1 membrane localization but does weaken interactions between it and the PtdInsPs. PCaP1 has an apparent Kd of 10 uM for Cu2+ and can bind six ions per protein. Transcript levels for PCaP1 first fall and then rise following exposure to CuCl2. Mannitol, sorbitol, and the flg22 oligopeptide also increase expression levels.</t>
  </si>
  <si>
    <t>Q96262</t>
  </si>
  <si>
    <t xml:space="preserve">Plasma membrane-associated cation-binding protein 1; May be involved in intracellular signaling through interaction with PtdInsPs and calmodulin (CaM); may keep PtdInsPs attached to the plasma membrane until Ca(2+)-CaM reaches a competitive concentration subsequent to an increase triggered by a stimulus, thus leading to PtdInsPs release and subsequent activation of InsPs- dependent signaling cascade. Interacts competitively at the N-terminus with calcium ions and CaM (in a calcium-dependent manner), and with the phosphatidylinositol phosphates PtdIns(3,4,5)P(3), PtdIns(3,4)P(2), PtdIns [...] </t>
  </si>
  <si>
    <t>2521203±1121305</t>
  </si>
  <si>
    <t>1611853±520973</t>
  </si>
  <si>
    <t>1041616±231906</t>
  </si>
  <si>
    <t>PGSC0003DMT400029420</t>
  </si>
  <si>
    <t>Epoxide hydrolase 1 [Source:PGSC_GENE;Acc:PGSC0003DMG400011310]</t>
  </si>
  <si>
    <t>83503±16896</t>
  </si>
  <si>
    <t>37847±3345</t>
  </si>
  <si>
    <t>4412±6239</t>
  </si>
  <si>
    <t>PGSC0003DMT400029422</t>
  </si>
  <si>
    <t>Epoxide hydrolase 1 [Source:PGSC_GENE;Acc:PGSC0003DMG400011311]</t>
  </si>
  <si>
    <t>AT4G02340</t>
  </si>
  <si>
    <t>O81299</t>
  </si>
  <si>
    <t>3267759±508259</t>
  </si>
  <si>
    <t>5200797±1129386</t>
  </si>
  <si>
    <t>2086767±647784</t>
  </si>
  <si>
    <t>PGSC0003DMT400029432</t>
  </si>
  <si>
    <t>Eukaryotic translation initiation factor 2 gamma subunit [Source:PGSC_GENE;Acc:PGSC0003DMG400011315]</t>
  </si>
  <si>
    <t>61369±12933</t>
  </si>
  <si>
    <t>31225±2549</t>
  </si>
  <si>
    <t>23397±8526</t>
  </si>
  <si>
    <t>PGSC0003DMT400029439</t>
  </si>
  <si>
    <t>40S ribosomal protein S21e [Source:PGSC_GENE;Acc:PGSC0003DMG400011319]</t>
  </si>
  <si>
    <t>2465119±388224</t>
  </si>
  <si>
    <t>15945798±1065043</t>
  </si>
  <si>
    <t>24750663±3017278</t>
  </si>
  <si>
    <t>PGSC0003DMT400029561</t>
  </si>
  <si>
    <t>Glutathione S-transferase APIC [Source:PGSC_GENE;Acc:PGSC0003DMG402011367]</t>
  </si>
  <si>
    <t>AT2G47730</t>
  </si>
  <si>
    <t>glutathione S-transferase phi 8;Encodes glutathione transferase belonging to the phi class of GSTs. Naming convention according to Wagner et al. (2002).</t>
  </si>
  <si>
    <t>Q96266</t>
  </si>
  <si>
    <t>Glutathione S-transferase F8, chloroplastic; In vitro, possesses glutathione S-transferase activity toward 1-chloro-2,4-dinitrobenzene (CDNB) and glutathione peroxidase activity toward cumene hydroperoxide and linoleic acid-13-hydroperoxide. May be involved in the conjugation of reduced glutathione to a wide number of exogenous and endogenous hydrophobic electrophiles and have a detoxification role against certain herbicides. Belongs to the GST superfamily. Phi family.</t>
  </si>
  <si>
    <t>1247158±280576</t>
  </si>
  <si>
    <t>878577±39230</t>
  </si>
  <si>
    <t>334729±86184</t>
  </si>
  <si>
    <t>PGSC0003DMT400029624</t>
  </si>
  <si>
    <t>Cytochrome b-c1 complex subunit 6 [Source:PGSC_GENE;Acc:PGSC0003DMG400011392]</t>
  </si>
  <si>
    <t>AT1G15120</t>
  </si>
  <si>
    <t>Ubiquinol-cytochrome C reductase hinge protein;</t>
  </si>
  <si>
    <t>Q0WWE3</t>
  </si>
  <si>
    <t xml:space="preserve">Cytochrome b-c1 complex subunit 6-1,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 [...] </t>
  </si>
  <si>
    <t>98446±15729</t>
  </si>
  <si>
    <t>91759±32526</t>
  </si>
  <si>
    <t>73760±18960</t>
  </si>
  <si>
    <t>PGSC0003DMT400029640</t>
  </si>
  <si>
    <t>Chloroplast protein import component Toc159 [Source:PGSC_GENE;Acc:PGSC0003DMG400011395]</t>
  </si>
  <si>
    <t>AT4G02510</t>
  </si>
  <si>
    <t>translocon at the outer envelope membrane of chloroplasts 159;An integral membrane GTPase that functions as a transit-sequence receptor required for the import of proteins necessary for chloroplast biogenesis. Located in the outer chloroplast membrane. Phosphorylation of the G-domains regulate translocon assembly.</t>
  </si>
  <si>
    <t>O81283</t>
  </si>
  <si>
    <t>Translocase of chloroplast 159, chloroplastic; GTPase involved in protein precursor import into chloroplasts. Seems to recognize chloroplast-destined precursor proteins and regulate their presentation to the translocation channel through GTP hydrolysis. Required for chloroplast biogenesis. Probably specialized in the import of nuclear encoded photosynthetic preproteins from the cytoplasm to the chloroplast. Belongs to the TRAFAC class TrmE-Era-EngA-EngB-Septin-like GTPase superfamily. AIG1/Toc34/Toc159-like paraseptin GTPase family. TOC159 subfamily.</t>
  </si>
  <si>
    <t>241038±181893</t>
  </si>
  <si>
    <t>162497±162925</t>
  </si>
  <si>
    <t>63779±13201</t>
  </si>
  <si>
    <t>PGSC0003DMT400029644</t>
  </si>
  <si>
    <t>P23 co-chaperone [Source:PGSC_GENE;Acc:PGSC0003DMG400011398]</t>
  </si>
  <si>
    <t>AT4G02450</t>
  </si>
  <si>
    <t>Q8L7U4</t>
  </si>
  <si>
    <t>Co-chaperone protein p23-1; Acts as a co-chaperone for HSP90. Controls root development through the modulation of auxin distribution in the root meristem ; Belongs to the p23/wos2 family.</t>
  </si>
  <si>
    <t>4843327±725892</t>
  </si>
  <si>
    <t>2429244±357017</t>
  </si>
  <si>
    <t>1086709±268348</t>
  </si>
  <si>
    <t>PGSC0003DMT400029666</t>
  </si>
  <si>
    <t>Pre-mRNA-splicing factor SF2 [Source:PGSC_GENE;Acc:PGSC0003DMG400011402]</t>
  </si>
  <si>
    <t>35943±9521</t>
  </si>
  <si>
    <t>47995±6880</t>
  </si>
  <si>
    <t>60364±10327</t>
  </si>
  <si>
    <t>PGSC0003DMT400029747</t>
  </si>
  <si>
    <t>Protein translocase [Source:PGSC_GENE;Acc:PGSC0003DMG400011432]</t>
  </si>
  <si>
    <t>AT2G42210</t>
  </si>
  <si>
    <t>Mitochondrial import inner membrane translocase subunit Tim17/Tim22/Tim23 family protein;Homologous to pea OEP16 and barley pPORA (OEP16), a member of Arabidopsis OEP16 family.</t>
  </si>
  <si>
    <t>O48528</t>
  </si>
  <si>
    <t>Outer envelope pore protein 16-3, chloroplastic/mitochondrial; Voltage-dependent high-conductance channel with a slight cation-selectivity; selective for amino acids but excludes triosephosphates or uncharged sugars. Non-essential amino acid- selective channel protein and translocation pore for NADPH:protochlorophyllide oxidoreductase A (PORA) and possibly PORB (By similarity).</t>
  </si>
  <si>
    <t>69497±5685</t>
  </si>
  <si>
    <t>79413±5924</t>
  </si>
  <si>
    <t>51812±15571</t>
  </si>
  <si>
    <t>PGSC0003DMT400029782</t>
  </si>
  <si>
    <t>DNA-directed RNA polymerase [Source:PGSC_GENE;Acc:PGSC0003DMG400011445]</t>
  </si>
  <si>
    <t>AT5G45140</t>
  </si>
  <si>
    <t>nuclear RNA polymerase C2;Encodes a subunit of RNA polymerase III (aka RNA polymerase C).</t>
  </si>
  <si>
    <t>F4KD38</t>
  </si>
  <si>
    <t>DNA-directed RNA polymerase III subunit 2;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NRPC2 is part of the core element with the central large cleft and probably a clamp element that moves to open and close the cleft.</t>
  </si>
  <si>
    <t>358346±262154</t>
  </si>
  <si>
    <t>124078±53675</t>
  </si>
  <si>
    <t>36841±29604</t>
  </si>
  <si>
    <t>PGSC0003DMT400029793</t>
  </si>
  <si>
    <t>Hsp90 co-chaperone AHA1 [Source:PGSC_GENE;Acc:PGSC0003DMG400011447]</t>
  </si>
  <si>
    <t>AT3G12050</t>
  </si>
  <si>
    <t>Aha1 domain-containing protein;</t>
  </si>
  <si>
    <t>Q9LHL7</t>
  </si>
  <si>
    <t>Aha1 domain-containing protein.</t>
  </si>
  <si>
    <t>1850902±211635</t>
  </si>
  <si>
    <t>1237796±419526</t>
  </si>
  <si>
    <t>442327±179234</t>
  </si>
  <si>
    <t>PGSC0003DMT400029796</t>
  </si>
  <si>
    <t>60S ribosomal protein L21 [Source:PGSC_GENE;Acc:PGSC0003DMG400011449]</t>
  </si>
  <si>
    <t>AT1G57860</t>
  </si>
  <si>
    <t>Q9FDZ9</t>
  </si>
  <si>
    <t>60S ribosomal protein L21-2; Belongs to the eukaryotic ribosomal protein eL21 family.</t>
  </si>
  <si>
    <t>2167946±182034</t>
  </si>
  <si>
    <t>1074181±115946</t>
  </si>
  <si>
    <t>578618±150140</t>
  </si>
  <si>
    <t>PGSC0003DMT400029948</t>
  </si>
  <si>
    <t>L-allo-threonine aldolase [Source:PGSC_GENE;Acc:PGSC0003DMG400011499]</t>
  </si>
  <si>
    <t>AT1G08630</t>
  </si>
  <si>
    <t>threonine aldolase 1;Encodes a threonine aldolase, involved in threonine degradation to glycine. Primarily expressed in seeds and seedlings.</t>
  </si>
  <si>
    <t>Q8RXU4</t>
  </si>
  <si>
    <t>Probable low-specificity L-threonine aldolase 1; Threonine aldolase involved in threonine degradation to glycine. May play a role in the removal of L-allo-threonine.</t>
  </si>
  <si>
    <t>607304±128247</t>
  </si>
  <si>
    <t>365696±119985</t>
  </si>
  <si>
    <t>110361±66953</t>
  </si>
  <si>
    <t>PGSC0003DMT400029986</t>
  </si>
  <si>
    <t>Receptor-kinase [Source:PGSC_GENE;Acc:PGSC0003DMG400011509]</t>
  </si>
  <si>
    <t>AT3G47570</t>
  </si>
  <si>
    <t>Leucine-rich repeat protein kinase family protein;</t>
  </si>
  <si>
    <t>Q9SD62</t>
  </si>
  <si>
    <t>Putative receptor-like protein kinase At3g47110.</t>
  </si>
  <si>
    <t>117269±7400</t>
  </si>
  <si>
    <t>29229±15534</t>
  </si>
  <si>
    <t>3012±4259</t>
  </si>
  <si>
    <t>PGSC0003DMT400030050</t>
  </si>
  <si>
    <t>Glyceraldehyde-3-phosphate dehydrogenase A, chloroplastic [Source:PGSC_GENE;Acc:PGSC0003DMG400011530]</t>
  </si>
  <si>
    <t>AT1G12900</t>
  </si>
  <si>
    <t>glyceraldehyde 3-phosphate dehydrogenase A subunit 2;</t>
  </si>
  <si>
    <t>Q9LPW0</t>
  </si>
  <si>
    <t>Glyceraldehyde-3-phosphate dehydrogenase GAPA2, chloroplastic; Involved in the photosynthetic reductive pentose phosphate pathway (Calvin-Benson cycle). Catalyzes the reduction of 1,3- diphosphoglycerate by NADPH (By similarity).</t>
  </si>
  <si>
    <t>7173737±378491</t>
  </si>
  <si>
    <t>7092653±440419</t>
  </si>
  <si>
    <t>3732742±303151</t>
  </si>
  <si>
    <t>PGSC0003DMT400030110</t>
  </si>
  <si>
    <t>Alpha-tubulin [Source:PGSC_GENE;Acc:PGSC0003DMG400011537]</t>
  </si>
  <si>
    <t>AT1G04820</t>
  </si>
  <si>
    <t>tubulin alpha-4 chain;Encodes an alpha tubulin isoform that is expressed in roots, leaves and flowers.</t>
  </si>
  <si>
    <t>Q0WV25</t>
  </si>
  <si>
    <t>Tubulin alpha-4 chain; Tubulin is the major constituent of microtubules. It binds two moles of GTP, one at an exchangeable site on the beta chain and one at a non-exchangeable site on the alpha chain; Belongs to the tubulin family.</t>
  </si>
  <si>
    <t>569102±6456</t>
  </si>
  <si>
    <t>244707±134920</t>
  </si>
  <si>
    <t>58177±30561</t>
  </si>
  <si>
    <t>PGSC0003DMT400030205</t>
  </si>
  <si>
    <t>Transcription factor LIM [Source:PGSC_GENE;Acc:PGSC0003DMG400011558]</t>
  </si>
  <si>
    <t>AT1G10200</t>
  </si>
  <si>
    <t>GATA type zinc finger transcription factor family protein;</t>
  </si>
  <si>
    <t>Q94JX5</t>
  </si>
  <si>
    <t>LIM domain-containing protein WLIM1; Binds to actin filaments and promotes cross-linking into thick bundles. Has an actin-stabilizing activity. The actin regulatory activities are not regulated by pH and [Ca(2+)].</t>
  </si>
  <si>
    <t>11342±4367</t>
  </si>
  <si>
    <t>5647±3999</t>
  </si>
  <si>
    <t>6065±4335</t>
  </si>
  <si>
    <t>PGSC0003DMT400030247</t>
  </si>
  <si>
    <t>NAD-malate dehydrogenase [Source:PGSC_GENE;Acc:PGSC0003DMG400011570]</t>
  </si>
  <si>
    <t>AT3G47520</t>
  </si>
  <si>
    <t>malate dehydrogenase;Encodes a protein with NAD-dependent malate dehydrogenase activity, located in chloroplasts.</t>
  </si>
  <si>
    <t>Q9SN86</t>
  </si>
  <si>
    <t>Malate dehydrogenase, chloroplastic; Catalyzes a reversible NAD-dependent dehydrogenase reaction involved in central metabolism and redox homeostasis between organelle compartments (Probable). Plays a key role in the metabolism of dark chloroplasts and non-green plastids. Essential for embryo viability. Plays an essential role in heterotrophic metabolism in embryos, and autotrophic metabolism in photosynthetic tissues as well.</t>
  </si>
  <si>
    <t>127921±10550</t>
  </si>
  <si>
    <t>63197±11814</t>
  </si>
  <si>
    <t>38726±12896</t>
  </si>
  <si>
    <t>PGSC0003DMT400030265</t>
  </si>
  <si>
    <t>Chaperonin CPN60-2, mitochondrial [Source:PGSC_GENE;Acc:PGSC0003DMG400011575]</t>
  </si>
  <si>
    <t>AT3G23990</t>
  </si>
  <si>
    <t>heat shock protein 60;mitochondrial chaperonin HSP. assist in  rapid assembly of the oligomeric protein structures in the mitochondria.</t>
  </si>
  <si>
    <t>P29197</t>
  </si>
  <si>
    <t>Chaperonin CPN60, mitochondrial; Implicated in mitochondrial protein import and macromolecular assembly. May facilitate the correct folding of imported proteins. May also prevent misfolding and promote the refolding and proper assembly of unfolded polypeptides generated under stress conditions in the mitochondrial matrix.</t>
  </si>
  <si>
    <t>1352412±21699</t>
  </si>
  <si>
    <t>1347634±66126</t>
  </si>
  <si>
    <t>938774±324589</t>
  </si>
  <si>
    <t>PGSC0003DMT400030293</t>
  </si>
  <si>
    <t>NADH-ubiquinone oxidoreductase B16.6 subunit [Source:PGSC_GENE;Acc:PGSC0003DMG400011587]</t>
  </si>
  <si>
    <t>AT2G33220</t>
  </si>
  <si>
    <t>GRIM-19 protein;</t>
  </si>
  <si>
    <t>O49313</t>
  </si>
  <si>
    <t>NADH dehydrogenase [ubiquinone] 1 alpha subcomplex subunit 13-B;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</si>
  <si>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72145±14582</t>
  </si>
  <si>
    <t>143413±52598</t>
  </si>
  <si>
    <t>67333±30934</t>
  </si>
  <si>
    <t>PGSC0003DMT400030381</t>
  </si>
  <si>
    <t>Chloroplast small heat shock protein class I [Source:PGSC_GENE;Acc:PGSC0003DMG400011627]</t>
  </si>
  <si>
    <t>AT1G53540</t>
  </si>
  <si>
    <t>P13853</t>
  </si>
  <si>
    <t>17.6 kDa class I heat shock protein 3; Belongs to the small heat shock protein (HSP20) family.</t>
  </si>
  <si>
    <t>15414±6567</t>
  </si>
  <si>
    <t>7573±5911</t>
  </si>
  <si>
    <t>7177±6090</t>
  </si>
  <si>
    <t>PGSC0003DMT400030382</t>
  </si>
  <si>
    <t>Chloroplast small heat shock protein class I [Source:PGSC_GENE;Acc:PGSC0003DMG400011628]</t>
  </si>
  <si>
    <t>AT1G07400</t>
  </si>
  <si>
    <t>322425±187576</t>
  </si>
  <si>
    <t>235979±188235</t>
  </si>
  <si>
    <t>PGSC0003DMT400030386</t>
  </si>
  <si>
    <t>Chloroplast small heat shock protein class I [Source:PGSC_GENE;Acc:PGSC0003DMG400011631]</t>
  </si>
  <si>
    <t>41189±21146</t>
  </si>
  <si>
    <t>12990±10243</t>
  </si>
  <si>
    <t>PGSC0003DMT400030417</t>
  </si>
  <si>
    <t>ATP synthase subunit delta', mitochondrial [Source:PGSC_GENE;Acc:PGSC0003DMG401011647]</t>
  </si>
  <si>
    <t>AT5G47030</t>
  </si>
  <si>
    <t>ATPase, F1 complex, delta/epsilon subunit;Encodes the mitochondrial ATP synthase subunit delta.</t>
  </si>
  <si>
    <t>Q96252</t>
  </si>
  <si>
    <t xml:space="preserve">ATP synthase subunit delta',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 </t>
  </si>
  <si>
    <t>543685±179450</t>
  </si>
  <si>
    <t>466399±180411</t>
  </si>
  <si>
    <t>264803±38895</t>
  </si>
  <si>
    <t>PGSC0003DMT400030424</t>
  </si>
  <si>
    <t>Protein LRP16 [Source:PGSC_GENE;Acc:PGSC0003DMG400011653]</t>
  </si>
  <si>
    <t>AT2G40600</t>
  </si>
  <si>
    <t>appr-1-p processing enzyme family protein;</t>
  </si>
  <si>
    <t>Q8H114</t>
  </si>
  <si>
    <t>Appr-1-p processing enzyme family protein.</t>
  </si>
  <si>
    <t>183779±59599</t>
  </si>
  <si>
    <t>53026±31539</t>
  </si>
  <si>
    <t>7940±6233</t>
  </si>
  <si>
    <t>PGSC0003DMT400030430</t>
  </si>
  <si>
    <t>Chalcone isomerase [Source:PGSC_GENE;Acc:PGSC0003DMG400011655]</t>
  </si>
  <si>
    <t>AT5G05270</t>
  </si>
  <si>
    <t>Q8VZW3</t>
  </si>
  <si>
    <t>Probable chalcone--flavonone isomerase 3; Involved in anthocyanin biosynthesis. Belongs to the chalcone isomerase family.</t>
  </si>
  <si>
    <t>98667±68311</t>
  </si>
  <si>
    <t>64814±38999</t>
  </si>
  <si>
    <t>42938±48621</t>
  </si>
  <si>
    <t>PGSC0003DMT400030586</t>
  </si>
  <si>
    <t>Ribosomal protein L10a [Source:PGSC_GENE;Acc:PGSC0003DMG400011712]</t>
  </si>
  <si>
    <t>23501±16753</t>
  </si>
  <si>
    <t>8015±5668</t>
  </si>
  <si>
    <t>PGSC0003DMT400030607</t>
  </si>
  <si>
    <t>Universal stress protein family protein [Source:PGSC_GENE;Acc:PGSC0003DMG400011721]</t>
  </si>
  <si>
    <t>AT3G53990</t>
  </si>
  <si>
    <t>Q9M328</t>
  </si>
  <si>
    <t>758903±69285</t>
  </si>
  <si>
    <t>409460±122134</t>
  </si>
  <si>
    <t>195624±79892</t>
  </si>
  <si>
    <t>PGSC0003DMT400030651</t>
  </si>
  <si>
    <t>60S ribosomal protein L27 [Source:PGSC_GENE;Acc:PGSC0003DMG400011741]</t>
  </si>
  <si>
    <t>AT4G15000</t>
  </si>
  <si>
    <t>Ribosomal L27e protein family;</t>
  </si>
  <si>
    <t>P51419</t>
  </si>
  <si>
    <t>60S ribosomal protein L27-3.</t>
  </si>
  <si>
    <t>1084471±83317</t>
  </si>
  <si>
    <t>553329±87902</t>
  </si>
  <si>
    <t>235963±99579</t>
  </si>
  <si>
    <t>PGSC0003DMT400030679</t>
  </si>
  <si>
    <t>Uro-adherence factor A [Source:PGSC_GENE;Acc:PGSC0003DMG400011753]</t>
  </si>
  <si>
    <t>AT2G32240</t>
  </si>
  <si>
    <t>6506664±663616</t>
  </si>
  <si>
    <t>4054180±538434</t>
  </si>
  <si>
    <t>2574468±43574</t>
  </si>
  <si>
    <t>PGSC0003DMT400030683</t>
  </si>
  <si>
    <t>Gamma aminobutyrate transaminase isoform1 [Source:PGSC_GENE;Acc:PGSC0003DMG400011754]</t>
  </si>
  <si>
    <t>AT3G22200</t>
  </si>
  <si>
    <t>Pyridoxal phosphate (PLP)-dependent transferases superfamily protein;Genetically redundant with POP3;mediates pollen tube guidance. Double mutants are self sterile; gamma-aminobutyrate transaminase subunit precursor; nuclear gene for mitochondrial product. Encodes gamma-aminobutyrate transaminase that uses pyruvate instead of alpha-ketoglutarate as cosubstrate. Mutations in POP2/HER1 render roots resistant to the inhibitory growth effects of the volatile organic compound E-2-hexenal implicated in plant defense.</t>
  </si>
  <si>
    <t>Q94CE5</t>
  </si>
  <si>
    <t xml:space="preserve">Gamma-aminobutyrate transaminase POP2, mitochondrial; Transaminase that degrades gamma-amino butyric acid (GABA) and uses pyruvate or glyoxylate as amino-group acceptor, but not 2- oxoglutarate. The pyruvate-dependent activity is reversible while the glyoxylate-dependent activity is irreversible. Cannot use beta-alanine, ornithine, acetylornithine, serine, glycine, asparagine, glutamine, glutamate, valine, leucine, isoleucine, methionine, phenylalanine, histidine, lysine, arginine, aspartate, threonine, tyrosine, tryptophan, proline, or cysteine as amino donors. Modulates steady- state [...] </t>
  </si>
  <si>
    <t>1547182±114910</t>
  </si>
  <si>
    <t>1037435±121863</t>
  </si>
  <si>
    <t>467439±67448</t>
  </si>
  <si>
    <t>PGSC0003DMT400030857</t>
  </si>
  <si>
    <t>5'-nucleotidase surE [Source:PGSC_GENE;Acc:PGSC0003DMG400011823]</t>
  </si>
  <si>
    <t>AT4G14930</t>
  </si>
  <si>
    <t>Survival protein SurE-like phosphatase/nucleotidase;</t>
  </si>
  <si>
    <t>Q8LAM2</t>
  </si>
  <si>
    <t>Survival protein SurE-like phosphatase/nucleotidase.</t>
  </si>
  <si>
    <t>4733928±466852</t>
  </si>
  <si>
    <t>3113540±1284305</t>
  </si>
  <si>
    <t>1090521±82230</t>
  </si>
  <si>
    <t>PGSC0003DMT400030891</t>
  </si>
  <si>
    <t>Oxidoreductase [Source:PGSC_GENE;Acc:PGSC0003DMG400011834]</t>
  </si>
  <si>
    <t>AT2G22650</t>
  </si>
  <si>
    <t>FAD-dependent oxidoreductase family protein;</t>
  </si>
  <si>
    <t>Q5S4X7</t>
  </si>
  <si>
    <t>FAD-dependent oxidoreductase family protein.</t>
  </si>
  <si>
    <t>46654±34924</t>
  </si>
  <si>
    <t>83193±61014</t>
  </si>
  <si>
    <t>295380±185470</t>
  </si>
  <si>
    <t>PGSC0003DMT400030913</t>
  </si>
  <si>
    <t>Proton P-ATPase [Source:PGSC_GENE;Acc:PGSC0003DMG400011839]</t>
  </si>
  <si>
    <t>AT3G42640</t>
  </si>
  <si>
    <t>H(+)-ATPase 8;</t>
  </si>
  <si>
    <t>Q9M2A0</t>
  </si>
  <si>
    <t>ATPase 8, plasma membrane-type; The plasma membrane H(+) ATPase of plants and fungi generates a proton gradient that drives the active transport of nutrients by H(+)-symport. The resulting external acidification and/or internal alkinization may mediate growth responses (By similarity). Belongs to the cation transport ATPase (P-type) (TC 3.A.3) family. Type IIIA subfamily.</t>
  </si>
  <si>
    <t>35965±29024</t>
  </si>
  <si>
    <t>PGSC0003DMT400030914</t>
  </si>
  <si>
    <t>60S ribosomal protein L39-3 [Source:PGSC_GENE;Acc:PGSC0003DMG400011840]</t>
  </si>
  <si>
    <t>AT4G31985</t>
  </si>
  <si>
    <t>Ribosomal protein L39 family protein;</t>
  </si>
  <si>
    <t>P51424</t>
  </si>
  <si>
    <t>60S ribosomal protein L39-1; Belongs to the eukaryotic ribosomal protein eL39 family.</t>
  </si>
  <si>
    <t>109082±29477</t>
  </si>
  <si>
    <t>27303±19329</t>
  </si>
  <si>
    <t>8229±11638</t>
  </si>
  <si>
    <t>PGSC0003DMT400031086</t>
  </si>
  <si>
    <t>Metacaspase 1 [Source:PGSC_GENE;Acc:PGSC0003DMG400011909]</t>
  </si>
  <si>
    <t>AT1G79340</t>
  </si>
  <si>
    <t>metacaspase 4;</t>
  </si>
  <si>
    <t>O64517</t>
  </si>
  <si>
    <t>Metacaspase-4 subunit p10; Cysteine protease that cleaves specifically after arginine or lysine residues. Does not cleave caspase-specific substrates. Plays a positive regulatory role in biotic and abiotic stress-induced programmed cell death.</t>
  </si>
  <si>
    <t>1473262±221281</t>
  </si>
  <si>
    <t>566862±158191</t>
  </si>
  <si>
    <t>241910±25368</t>
  </si>
  <si>
    <t>PGSC0003DMT400031088</t>
  </si>
  <si>
    <t>Pirin [Source:PGSC_GENE;Acc:PGSC0003DMG400011910]</t>
  </si>
  <si>
    <t>AT2G43120</t>
  </si>
  <si>
    <t>Q9ZW82</t>
  </si>
  <si>
    <t>Pirin-like protein 2; Involved in susceptibility to the bacterial plant pathogen Ralstonia solanacearum. Stabilizes the xylem cysteine protease XCP2 by blocking its autolysis; Belongs to the pirin family.</t>
  </si>
  <si>
    <t>41867±14523</t>
  </si>
  <si>
    <t>2932±4147</t>
  </si>
  <si>
    <t>PGSC0003DMT400031096</t>
  </si>
  <si>
    <t>Nucleic acid binding protein [Source:PGSC_GENE;Acc:PGSC0003DMG400011914]</t>
  </si>
  <si>
    <t>AT4G10070</t>
  </si>
  <si>
    <t>F4JLJ3</t>
  </si>
  <si>
    <t>247217±41195</t>
  </si>
  <si>
    <t>5468±4514</t>
  </si>
  <si>
    <t>6871±5683</t>
  </si>
  <si>
    <t>PGSC0003DMT400031288</t>
  </si>
  <si>
    <t>LRR receptor-like serine/threonine-protein kinase [Source:PGSC_GENE;Acc:PGSC0003DMG400011989]</t>
  </si>
  <si>
    <t>AT4G08850</t>
  </si>
  <si>
    <t>Leucine-rich repeat receptor-like protein kinase family protein;</t>
  </si>
  <si>
    <t>Q8VZG8</t>
  </si>
  <si>
    <t>MDIS1-interacting receptor like kinase 2; Involved in the pollen tube perception of the female signal. Belongs to the protein kinase superfamily. Ser/Thr protein kinase family.</t>
  </si>
  <si>
    <t>1719873±352993</t>
  </si>
  <si>
    <t>1869663±772675</t>
  </si>
  <si>
    <t>5727490±1708521</t>
  </si>
  <si>
    <t>PGSC0003DMT400031301</t>
  </si>
  <si>
    <t>CPN60A [Source:PGSC_GENE;Acc:PGSC0003DMG400011997]</t>
  </si>
  <si>
    <t>729700±38580</t>
  </si>
  <si>
    <t>528413±81444</t>
  </si>
  <si>
    <t>196385±48071</t>
  </si>
  <si>
    <t>PGSC0003DMT400031316</t>
  </si>
  <si>
    <t>White-brown-complex ABC transporter family [Source:PGSC_GENE;Acc:PGSC0003DMG400012001]</t>
  </si>
  <si>
    <t>AT5G60740</t>
  </si>
  <si>
    <t>ABC transporter family protein;</t>
  </si>
  <si>
    <t>Q9FF46</t>
  </si>
  <si>
    <t>ABC transporter G family member 28.</t>
  </si>
  <si>
    <t>8628±12201</t>
  </si>
  <si>
    <t>92358±70016</t>
  </si>
  <si>
    <t>99259±44794</t>
  </si>
  <si>
    <t>PGSC0003DMT400031321</t>
  </si>
  <si>
    <t>Cell division control protein [Source:PGSC_GENE;Acc:PGSC0003DMG400012003]</t>
  </si>
  <si>
    <t>Q9LZF6</t>
  </si>
  <si>
    <t>Cell division control protein 48 homolog E; Probably functions in cell division and growth processes. Interacts with certain SNAREs as part of specialized membrane fusion events where vesicles from the same organelle fuse (homotypic fusion) (By similarity); Belongs to the AAA ATPase family.</t>
  </si>
  <si>
    <t>17982278±2501900</t>
  </si>
  <si>
    <t>12199866±4589730</t>
  </si>
  <si>
    <t>4611480±983984</t>
  </si>
  <si>
    <t>PGSC0003DMT400031386</t>
  </si>
  <si>
    <t>Major latex [Source:PGSC_GENE;Acc:PGSC0003DMG400012031]</t>
  </si>
  <si>
    <t>170369±122726</t>
  </si>
  <si>
    <t>51953±39071</t>
  </si>
  <si>
    <t>6572±9294</t>
  </si>
  <si>
    <t>PGSC0003DMT400031531</t>
  </si>
  <si>
    <t>Calcyclin-binding protein [Source:PGSC_GENE;Acc:PGSC0003DMG400012093]</t>
  </si>
  <si>
    <t>AT1G30070</t>
  </si>
  <si>
    <t>SGS domain-containing protein;</t>
  </si>
  <si>
    <t>F4I4Q9</t>
  </si>
  <si>
    <t>SGS domain-containing protein.</t>
  </si>
  <si>
    <t>112428±26481</t>
  </si>
  <si>
    <t>39967±12524</t>
  </si>
  <si>
    <t>44600±10002</t>
  </si>
  <si>
    <t>PGSC0003DMT400031542</t>
  </si>
  <si>
    <t>Major latex [Source:PGSC_GENE;Acc:PGSC0003DMG400012100]</t>
  </si>
  <si>
    <t>64108±53689</t>
  </si>
  <si>
    <t>16474±23298</t>
  </si>
  <si>
    <t>PGSC0003DMT400031543</t>
  </si>
  <si>
    <t>60S ribosomal protein L35a [Source:PGSC_GENE;Acc:PGSC0003DMG400012101]</t>
  </si>
  <si>
    <t>AT1G74270</t>
  </si>
  <si>
    <t>Ribosomal protein L35Ae family protein;</t>
  </si>
  <si>
    <t>Q9C912</t>
  </si>
  <si>
    <t>60S ribosomal protein L35a-3; Belongs to the eukaryotic ribosomal protein eL33 family.</t>
  </si>
  <si>
    <t>2508573±94186</t>
  </si>
  <si>
    <t>1315976±169154</t>
  </si>
  <si>
    <t>521074±80524</t>
  </si>
  <si>
    <t>PGSC0003DMT400031565</t>
  </si>
  <si>
    <t>Mitochondrial import inner membrane translocase subunit Tim13 [Source:PGSC_GENE;Acc:PGSC0003DMG400012109]</t>
  </si>
  <si>
    <t>AT1G61570</t>
  </si>
  <si>
    <t>translocase of the inner mitochondrial membrane 13;Encodes a putative small zinc finger-like protein (TIM13); nucleus-encoded gene whose product is found in the mitochondrial inner membrane space.</t>
  </si>
  <si>
    <t>61095±5519</t>
  </si>
  <si>
    <t>40734±4339</t>
  </si>
  <si>
    <t>36474±24421</t>
  </si>
  <si>
    <t>PGSC0003DMT400031568</t>
  </si>
  <si>
    <t>WAXYGranule-bound starch synthase 1, chloroplastic/amyloplastic [Source:UniProtKB/Swiss-Prot;Acc:Q00775]</t>
  </si>
  <si>
    <t>AT1G32900</t>
  </si>
  <si>
    <t>Q9MAQ0</t>
  </si>
  <si>
    <t>Granule-bound starch synthase 1, chloroplastic/amyloplastic; Required for the synthesis of amylose. Destroyed as it is released from the starch granules during the night. The circadian expression is controlled by CCA1 and LHY transcription factors.</t>
  </si>
  <si>
    <t>8666232±2344098</t>
  </si>
  <si>
    <t>12219251±5968221</t>
  </si>
  <si>
    <t>9280438±4486676</t>
  </si>
  <si>
    <t>PGSC0003DMT400031631</t>
  </si>
  <si>
    <t>Kinesin light chain [Source:PGSC_GENE;Acc:PGSC0003DMG400012131]</t>
  </si>
  <si>
    <t>AT4G10840</t>
  </si>
  <si>
    <t>O81629</t>
  </si>
  <si>
    <t>Protein KINESIN LIGHT CHAIN-RELATED 1.</t>
  </si>
  <si>
    <t>42572±28918</t>
  </si>
  <si>
    <t>25966±13926</t>
  </si>
  <si>
    <t>10082±7650</t>
  </si>
  <si>
    <t>PGSC0003DMT400031707</t>
  </si>
  <si>
    <t>Translation initiation factor IF-2 [Source:PGSC_GENE;Acc:PGSC0003DMG400012166]</t>
  </si>
  <si>
    <t>1839079±436699</t>
  </si>
  <si>
    <t>1793760±578555</t>
  </si>
  <si>
    <t>1108918±346309</t>
  </si>
  <si>
    <t>PGSC0003DMT400031768</t>
  </si>
  <si>
    <t>2-C-methyl-D-erythritol 2,4-cyclodiphosphate synthase, chloroplastic [Source:PGSC_GENE;Acc:PGSC0003DMG400012185]</t>
  </si>
  <si>
    <t>AT1G63970</t>
  </si>
  <si>
    <t>isoprenoid F;Encodes a protein with 2C-methyl-D-erythritol 2,4-cyclodiphosphate synthase activity. The protein's activity was confirmed by heterologous expression of phenotypic complementation of the E. coli ispF mutant. Plants defective in this gene display an albino lethal phenotype.Homolog of E. coli IspF</t>
  </si>
  <si>
    <t>Q9CAK8</t>
  </si>
  <si>
    <t>2-C-methyl-D-erythritol 2,4-cyclodiphosphate synthase, chloroplastic; Enzyme of the plastid non-mevalonate pathway for isoprenoid biosynthesis that converts 4-diphosphocytidyl-2C-methyl-D-erythritol 2- phosphate into 2C-methyl-D-erythritol 2,4-cyclodiphosphate and CMP. Also converts 4-diphosphocytidyl-2C-methyl-D-erythritol into 2C-methyl- D-erythritol 3,4-cyclophosphate and CMP. Is essential for chloroplast development; Belongs to the IspF family.</t>
  </si>
  <si>
    <t>423576±75921</t>
  </si>
  <si>
    <t>423952±146924</t>
  </si>
  <si>
    <t>61369±21934</t>
  </si>
  <si>
    <t>PGSC0003DMT400031773</t>
  </si>
  <si>
    <t>Mitogen-activated protein kinase [Source:PGSC_GENE;Acc:PGSC0003DMG400012188]</t>
  </si>
  <si>
    <t>73326±10033</t>
  </si>
  <si>
    <t>17980±14673</t>
  </si>
  <si>
    <t>PGSC0003DMT400031784</t>
  </si>
  <si>
    <t>AP-2 complex subunit beta-1 [Source:PGSC_GENE;Acc:PGSC0003DMG400012194]</t>
  </si>
  <si>
    <t>AT4G23460</t>
  </si>
  <si>
    <t>Adaptin family protein;</t>
  </si>
  <si>
    <t>O81742</t>
  </si>
  <si>
    <t>Beta-adaptin-like protein C; Subunit of clathrin-associated adaptor protein complex that plays a role in protein sorting in the late-Golgi/trans-Golgi network (TGN) and/or endosomes. The AP complexes mediate both the recruitment of clathrin to membranes and the recognition of sorting signals within the cytosolic tails of transmembrane cargo molecules (By similarity).</t>
  </si>
  <si>
    <t>2933241±1274793</t>
  </si>
  <si>
    <t>2983099±804079</t>
  </si>
  <si>
    <t>976604±625518</t>
  </si>
  <si>
    <t>PGSC0003DMT400031797</t>
  </si>
  <si>
    <t>Peptidase M1 family protein [Source:PGSC_GENE;Acc:PGSC0003DMG400012199]</t>
  </si>
  <si>
    <t>AT1G63770</t>
  </si>
  <si>
    <t>Peptidase M1 family protein;</t>
  </si>
  <si>
    <t>Q8H0S9</t>
  </si>
  <si>
    <t>Puromycin-sensitive aminopeptidase; Aminopeptidase with broad substrate specificity for several peptides. Involved in proteolytic events essential for cell growth and viability. Plays an essential role during prophase I of meiosis. Required for correct meiotic reconbination in both male and female gametophytes.</t>
  </si>
  <si>
    <t>17196223±117298</t>
  </si>
  <si>
    <t>24677593±13532758</t>
  </si>
  <si>
    <t>28918864±8593860</t>
  </si>
  <si>
    <t>PGSC0003DMT400031827</t>
  </si>
  <si>
    <t>Glutamate--cysteine ligase, chloroplastic [Source:PGSC_GENE;Acc:PGSC0003DMG400012210]</t>
  </si>
  <si>
    <t>AT4G23100</t>
  </si>
  <si>
    <t>glutamate-cysteine ligase;Encodes the enzyme glutamate-cysteine ligase catalyzing the first, and rate-limiting, step of glutathione biosynthesis.  Required for cell proliferation at the root tip. Involved in susceptibility to the bacterial pathogen Pseudomonas syringae. Mutants are phytoalexin defective.</t>
  </si>
  <si>
    <t>P46309</t>
  </si>
  <si>
    <t xml:space="preserve">Glutamate--cysteine ligase, chloroplastic; Seems to play an important role in controlling the expression of resistance responses like the regulation of salicylic acid (SA) and phytoalexin (camalexin) production. Involved in resistance to fungal and bacterial pathogens. Required for the regulation of cell proliferation in root apical meristems through the GSH-dependent developmental pathway. Also participates in the detoxification process, the antioxidant response and is essential for embryo development and proper seed maturation. Belongs to the carboxylate-amine ligase family. Glutamat [...] </t>
  </si>
  <si>
    <t>3517285±116566</t>
  </si>
  <si>
    <t>1861899±437582</t>
  </si>
  <si>
    <t>970515±345512</t>
  </si>
  <si>
    <t>PGSC0003DMT400031920</t>
  </si>
  <si>
    <t>Fas-associated factor 1 [Source:PGSC_GENE;Acc:PGSC0003DMG400012245]</t>
  </si>
  <si>
    <t>AT4G10790</t>
  </si>
  <si>
    <t>UBX domain-containing protein;</t>
  </si>
  <si>
    <t>Q9M0N1</t>
  </si>
  <si>
    <t>Plant UBX domain-containing protein 10.</t>
  </si>
  <si>
    <t>14942±1749</t>
  </si>
  <si>
    <t>9233±7154</t>
  </si>
  <si>
    <t>PGSC0003DMT400031936</t>
  </si>
  <si>
    <t>ABC transporter family protein [Source:PGSC_GENE;Acc:PGSC0003DMG400012253]</t>
  </si>
  <si>
    <t>AT1G64550</t>
  </si>
  <si>
    <t>general control non-repressible 3;member of GCN subfamily</t>
  </si>
  <si>
    <t>Q8H0V6</t>
  </si>
  <si>
    <t>ABC transporter F family member 3; Belongs to the ABC transporter superfamily. ABCF family. EF3 (TC 3.A.1.121) subfamily.</t>
  </si>
  <si>
    <t>1545129±297760</t>
  </si>
  <si>
    <t>1511847±369832</t>
  </si>
  <si>
    <t>3566996±2035882</t>
  </si>
  <si>
    <t>PGSC0003DMT400031956</t>
  </si>
  <si>
    <t>26S proteasome regulatory particle non-ATPase subunit 12 [Source:PGSC_GENE;Acc:PGSC0003DMG400012259]</t>
  </si>
  <si>
    <t>AT1G64520</t>
  </si>
  <si>
    <t>regulatory particle non-ATPase 12A;</t>
  </si>
  <si>
    <t>Q9SGW3</t>
  </si>
  <si>
    <t>26S proteasome non-ATPase regulatory subunit 8 homolog A; Acts as a regulatory subunit of the 26S proteasome which is involved in the ATP-dependent degradation of ubiquitinated proteins. May help to control the degradation of one or more factors that repress cytokinin signaling. Plays an important role for balancing cell expansion with cell proliferation rates during shoot development.</t>
  </si>
  <si>
    <t>3376577±318487</t>
  </si>
  <si>
    <t>1876550±394146</t>
  </si>
  <si>
    <t>506874±46314</t>
  </si>
  <si>
    <t>PGSC0003DMT400032056</t>
  </si>
  <si>
    <t>Centromeric protein E [Source:PGSC_GENE;Acc:PGSC0003DMG400012303]</t>
  </si>
  <si>
    <t>AT5G41790</t>
  </si>
  <si>
    <t>COP1-interactive protein 1;encodes a protein that physically interacts specifically with the putative coiled-coil region of COP1 in vitro. In hypocotyl and cotyledon protoplasts, it is associated to the cytoskeleton, but not in the root. expression is not regulated by light.</t>
  </si>
  <si>
    <t>F4JZY1</t>
  </si>
  <si>
    <t>COP1-interactive protein 1; Positive regulator of abscisic acid (ABA)-mediated signaling pathways involved in abiotic stress responses (e.g. osmotic stress) and leading to various plant adaptation (e.g. stomata closure).</t>
  </si>
  <si>
    <t>25229±8062</t>
  </si>
  <si>
    <t>29139±18142</t>
  </si>
  <si>
    <t>41504±17650</t>
  </si>
  <si>
    <t>PGSC0003DMT400032063</t>
  </si>
  <si>
    <t>Aldose 1-epimerase [Source:PGSC_GENE;Acc:PGSC0003DMG400012308]</t>
  </si>
  <si>
    <t>AT4G23730</t>
  </si>
  <si>
    <t>A0A1P8B8W1</t>
  </si>
  <si>
    <t>551036±239036</t>
  </si>
  <si>
    <t>176854±31604</t>
  </si>
  <si>
    <t>36517±39340</t>
  </si>
  <si>
    <t>PGSC0003DMT400032084</t>
  </si>
  <si>
    <t>Conserved gene of unknown function [Source:PGSC_GENE;Acc:PGSC0003DMG400012313]</t>
  </si>
  <si>
    <t>AT5G41620</t>
  </si>
  <si>
    <t>Q66GQ2</t>
  </si>
  <si>
    <t>Uncharacterized protein At5g41620.</t>
  </si>
  <si>
    <t>129085±182553</t>
  </si>
  <si>
    <t>42974±60774</t>
  </si>
  <si>
    <t>PGSC0003DMT400032096</t>
  </si>
  <si>
    <t>1-amino-cyclopropane-1-carboxylate synthase [Source:PGSC_GENE;Acc:PGSC0003DMG400012321]</t>
  </si>
  <si>
    <t>AT4G11280</t>
  </si>
  <si>
    <t>1-aminocyclopropane-1-carboxylic acid (acc) synthase 6;encodes a a member of the 1-aminocyclopropane-1-carboxylate (ACC) synthase (S-adenosyl-L-methionine methylthioadenosine-lyase, EC 4.4.1.14) gene family</t>
  </si>
  <si>
    <t>Q9SAR0</t>
  </si>
  <si>
    <t>1-aminocyclopropane-1-carboxylate synthase 6; 1-aminocyclopropane-1-carboxylate synthase (ACS) enzymes catalyze the conversion of S-adenosyl-L-methionine (SAM) into 1- aminocyclopropane-1-carboxylate (ACC), a direct precursor of ethylene. Involved in bacterial flagellin-induced ethylene production. Belongs to the class-I pyridoxal-phosphate-dependent aminotransferase family.</t>
  </si>
  <si>
    <t>120422±50455</t>
  </si>
  <si>
    <t>142233±33876</t>
  </si>
  <si>
    <t>253898±40855</t>
  </si>
  <si>
    <t>PGSC0003DMT400032098</t>
  </si>
  <si>
    <t>Monodehydroascorbate reductase [Source:PGSC_GENE;Acc:PGSC0003DMG400012322]</t>
  </si>
  <si>
    <t>AT1G63940</t>
  </si>
  <si>
    <t>monodehydroascorbate reductase 6;</t>
  </si>
  <si>
    <t>P92947</t>
  </si>
  <si>
    <t>Monodehydroascorbate reductase, chloroplastic/mitochondrial; Catalyzes the conversion of monodehydroascorbate (MDA) to ascorbate, oxidizing NADH in the process. Can also use 2,4,6- trinitrotoluene (TNT) and 1-chloro-2,4-dinitrobenzene (CDNB) as substrates, but not 1-chloro-4-nitrobenzene (CNB). Belongs to the FAD-dependent oxidoreductase family.</t>
  </si>
  <si>
    <t>33567988±1914014</t>
  </si>
  <si>
    <t>26309803±4774351</t>
  </si>
  <si>
    <t>13400959±3056230</t>
  </si>
  <si>
    <t>PGSC0003DMT400032102</t>
  </si>
  <si>
    <t>Glycoside hydrolase family 28 protein [Source:PGSC_GENE;Acc:PGSC0003DMG401012324]</t>
  </si>
  <si>
    <t>AT1G72830</t>
  </si>
  <si>
    <t>nuclear factor Y, subunit A3;Encodes a subunit of CCAAT-binding complex, binds to CCAAT box motif present in some plant promoter sequences. One of three members of this class (HAP2A, HAP2B, HAP2C), it is expressed in vegetative and reproductive tissues.</t>
  </si>
  <si>
    <t>169250±7447</t>
  </si>
  <si>
    <t>115571±19179</t>
  </si>
  <si>
    <t>50480±19184</t>
  </si>
  <si>
    <t>PGSC0003DMT400032122</t>
  </si>
  <si>
    <t>BEL14 protein [Source:PGSC_GENE;Acc:PGSC0003DMG400012329]</t>
  </si>
  <si>
    <t>AT5G41410</t>
  </si>
  <si>
    <t>POX (plant homeobox) family protein;Homeodomain protein required for ovule identity.Loss of function mutations show homeotic conversion of integuments to carpels.Forms heterodimers with STM and KNAT1. Interacts with AG-SEP heterodimers is thought to restrict WUS expression. BEL interacts with MADS box dimers composed of SEP1(or SEP3) and AG, SHP1, SHP2 and STK. The interaction of BEL1 with AG-SEP3 is required for proper integument development and specification of integument identity.</t>
  </si>
  <si>
    <t>Q38897</t>
  </si>
  <si>
    <t>Homeobox protein BEL1 homolog; Plays a major role in ovule patterning and in determination of integument identity via its interaction with MADS-box factors. Formation of complex with AG-SEP dimers negatively regulates the carpel identity process and favors the maintenance of ovule identity. BEL1-STM complex maintains the indeterminacy of the inflorescence meristem. Required, with SPL, for cytokinin-induced PIN1 expression in ovules.</t>
  </si>
  <si>
    <t>420778±188247</t>
  </si>
  <si>
    <t>620117±153859</t>
  </si>
  <si>
    <t>578669±99576</t>
  </si>
  <si>
    <t>PGSC0003DMT400032130</t>
  </si>
  <si>
    <t>Xpa-binding protein [Source:PGSC_GENE;Acc:PGSC0003DMG400012333]</t>
  </si>
  <si>
    <t>AT4G21800</t>
  </si>
  <si>
    <t>P-loop containing nucleoside triphosphate hydrolases superfamily protein;Encodes QQT2.  Required for early embryo development.  qqt1 mutant lines are embryo-defective.  Participates in the organization of microtubules during cell division.  Interacts with QQT1 (encoded by AT5G22370).</t>
  </si>
  <si>
    <t>Q8W586</t>
  </si>
  <si>
    <t>GPN-loop GTPase QQT2; Small GTPase that is essential for the correct formation of the tangential divisions in early embryos. Associates with microtubule during mitosis and may function in the positioning of the division plane. May participate in the patterning of the early embryo at the octant-dermatogen transition.</t>
  </si>
  <si>
    <t>122090±56896</t>
  </si>
  <si>
    <t>71738±27160</t>
  </si>
  <si>
    <t>17347±15620</t>
  </si>
  <si>
    <t>PGSC0003DMT400032134</t>
  </si>
  <si>
    <t>Aquaporin PIP-type pTOM75 [Source:PGSC_GENE;Acc:PGSC0003DMG400012337]</t>
  </si>
  <si>
    <t>2509762±667146</t>
  </si>
  <si>
    <t>2264732±71935</t>
  </si>
  <si>
    <t>2384864±486348</t>
  </si>
  <si>
    <t>PGSC0003DMT400032154</t>
  </si>
  <si>
    <t>Phospholipid hydroperoxide glutathione peroxidase [Source:PGSC_GENE;Acc:PGSC0003DMG400012344]</t>
  </si>
  <si>
    <t>O48646</t>
  </si>
  <si>
    <t>Probable phospholipid hydroperoxide glutathione peroxidase 6, mitochondrial; Protects cells and enzymes from oxidative damage, by catalyzing the reduction of hydrogen peroxide, lipid peroxides and organic hydroperoxide, by glutathione.</t>
  </si>
  <si>
    <t>11638979±1072126</t>
  </si>
  <si>
    <t>12085549±2152478</t>
  </si>
  <si>
    <t>24761891±3345676</t>
  </si>
  <si>
    <t>PGSC0003DMT400032251</t>
  </si>
  <si>
    <t>Ubiquitin-conjugating enzyme E2 36 [Source:PGSC_GENE;Acc:PGSC0003DMG400012390]</t>
  </si>
  <si>
    <t>AT1G16890</t>
  </si>
  <si>
    <t>ubiquitin-conjugating enzyme 36;UBC36/UBC13B encodes a protein that may play a role in DNA damage responses and error-free post-replicative DNA repair. It can bind to the MMZ/UEV1 proteins in vitro.</t>
  </si>
  <si>
    <t>Q9FZ48</t>
  </si>
  <si>
    <t>Ubiquitin-conjugating enzyme E2 36; Catalyzes the synthesis of non-canonical poly-ubiquitin chains that are linked through 'Lys-63'. This type of poly- ubiquitination does not lead to protein degradation by the proteasome. Mediates transcriptional activation of target genes. Required for postreplication repair of UV-damaged DNA and for adapting root developmental programs to suboptimal availability of iron.</t>
  </si>
  <si>
    <t>2207227±120318</t>
  </si>
  <si>
    <t>845646±187166</t>
  </si>
  <si>
    <t>292004±93167</t>
  </si>
  <si>
    <t>PGSC0003DMT400032252</t>
  </si>
  <si>
    <t>4-methyl-5(B-hydroxyethyl)-thiazol monophosphate biosynthesis enzyme [Source:PGSC_GENE;Acc:PGSC0003DMG400012391]</t>
  </si>
  <si>
    <t>AT1G53280</t>
  </si>
  <si>
    <t>Class I glutamine amidotransferase-like superfamily protein;</t>
  </si>
  <si>
    <t>Q9MAH3</t>
  </si>
  <si>
    <t>Protein DJ-1 homolog B; May be involved in oxidative stress response.</t>
  </si>
  <si>
    <t>5383998±508269</t>
  </si>
  <si>
    <t>3273463±1046915</t>
  </si>
  <si>
    <t>1552359±333833</t>
  </si>
  <si>
    <t>PGSC0003DMT400032285</t>
  </si>
  <si>
    <t>30S ribosomal protein S20 [Source:PGSC_GENE;Acc:PGSC0003DMG400012405]</t>
  </si>
  <si>
    <t>AT3G15190</t>
  </si>
  <si>
    <t>chloroplast 30S ribosomal protein S20, putative;</t>
  </si>
  <si>
    <t>Q9ASV6</t>
  </si>
  <si>
    <t>30S ribosomal protein S20, chloroplastic; Binds directly to 16S ribosomal RNA; Belongs to the bacterial ribosomal protein bS20 family.</t>
  </si>
  <si>
    <t>34550±3718</t>
  </si>
  <si>
    <t>23043±8946</t>
  </si>
  <si>
    <t>PGSC0003DMT400032307</t>
  </si>
  <si>
    <t>Protein phosphatase 2C [Source:PGSC_GENE;Acc:PGSC0003DMG400012408]</t>
  </si>
  <si>
    <t>AT3G15260</t>
  </si>
  <si>
    <t>Q9LDA7</t>
  </si>
  <si>
    <t>Probable protein phosphatase 2C 39.</t>
  </si>
  <si>
    <t>207522±152702</t>
  </si>
  <si>
    <t>44079±62338</t>
  </si>
  <si>
    <t>23590±19908</t>
  </si>
  <si>
    <t>PGSC0003DMT400032317</t>
  </si>
  <si>
    <t>Enolase-phosphatase E1 [Source:PGSC_GENE;Acc:PGSC0003DMG400012412]</t>
  </si>
  <si>
    <t>AT5G53850</t>
  </si>
  <si>
    <t>haloacid dehalogenase-like hydrolase family protein;</t>
  </si>
  <si>
    <t>Q9FN41</t>
  </si>
  <si>
    <t>Probable bifunctional methylthioribulose-1-phosphate dehydratase/enolase-phosphatase E1; In the N-terminal section; belongs to the aldolase class II family. MtnB subfamily.</t>
  </si>
  <si>
    <t>2097470±137819</t>
  </si>
  <si>
    <t>1201610±210409</t>
  </si>
  <si>
    <t>513676±83938</t>
  </si>
  <si>
    <t>PGSC0003DMT400032399</t>
  </si>
  <si>
    <t>ATP binding protein [Source:PGSC_GENE;Acc:PGSC0003DMG400012444]</t>
  </si>
  <si>
    <t>AT1G53140</t>
  </si>
  <si>
    <t>Dynamin related protein 5A;Encodes DRP5A, a dynamin protein involved in cytokinesis in Arabidopsis.</t>
  </si>
  <si>
    <t>F4HPR5</t>
  </si>
  <si>
    <t>Dynamin-related protein 5A; Probable microtubule-associated force-producing protein that is targeted to the forming cell plate during cytokinesis. May play a role in cell division.</t>
  </si>
  <si>
    <t>140472±6718</t>
  </si>
  <si>
    <t>32919±15794</t>
  </si>
  <si>
    <t>PGSC0003DMT400032434</t>
  </si>
  <si>
    <t>Disease resistance protein (TIR class) [Source:PGSC_GENE;Acc:PGSC0003DMG400012458]</t>
  </si>
  <si>
    <t>AT4G27430</t>
  </si>
  <si>
    <t>COP1-interacting protein 7;Positive regulator of light-regulated genes. Novel nuclear protein which requires light for its high level expression.</t>
  </si>
  <si>
    <t>O80386</t>
  </si>
  <si>
    <t>COP1-interacting protein 7; Exhibits transcriptional activation activity. Positive regulator of light-regulated genes, probably being a direct downstream target of COP1 for mediating light control of gene expression.</t>
  </si>
  <si>
    <t>11380±16093</t>
  </si>
  <si>
    <t>48097±32309</t>
  </si>
  <si>
    <t>11197±15834</t>
  </si>
  <si>
    <t>PGSC0003DMT400032491</t>
  </si>
  <si>
    <t>L-lactate dehydrogenase [Source:PGSC_GENE;Acc:PGSC0003DMG400012478]</t>
  </si>
  <si>
    <t>2474712±238537</t>
  </si>
  <si>
    <t>1639843±565091</t>
  </si>
  <si>
    <t>539077±163799</t>
  </si>
  <si>
    <t>PGSC0003DMT400032495</t>
  </si>
  <si>
    <t>Heat shock protein 70 (HSP70)-interacting protein [Source:PGSC_GENE;Acc:PGSC0003DMG400012480]</t>
  </si>
  <si>
    <t>AT4G12400</t>
  </si>
  <si>
    <t>512746±87943</t>
  </si>
  <si>
    <t>298605±61932</t>
  </si>
  <si>
    <t>190134±53977</t>
  </si>
  <si>
    <t>PGSC0003DMT400032507</t>
  </si>
  <si>
    <t>Heat shock protein 70 (HSP70)-interacting protein [Source:PGSC_GENE;Acc:PGSC0003DMG400012485]</t>
  </si>
  <si>
    <t>8296291±2842208</t>
  </si>
  <si>
    <t>12864902±4054774</t>
  </si>
  <si>
    <t>32252084±4401324</t>
  </si>
  <si>
    <t>PGSC0003DMT400032649</t>
  </si>
  <si>
    <t>Conserved gene of unknown function [Source:PGSC_GENE;Acc:PGSC0003DMG400012541]</t>
  </si>
  <si>
    <t>AT5G64010</t>
  </si>
  <si>
    <t>10631±8598</t>
  </si>
  <si>
    <t>171528±39373</t>
  </si>
  <si>
    <t>367712±175988</t>
  </si>
  <si>
    <t>PGSC0003DMT400032652</t>
  </si>
  <si>
    <t>Glutamate/malate translocator [Source:PGSC_GENE;Acc:PGSC0003DMG400012543]</t>
  </si>
  <si>
    <t>AT5G64290</t>
  </si>
  <si>
    <t>dicarboxylate transport 2.1;</t>
  </si>
  <si>
    <t>Q9FMF7</t>
  </si>
  <si>
    <t>Dicarboxylate transporter 2.1, chloroplastic; Glutamate/malate translocator involved with DIT1 in primary ammonia assimilation and in the re-assimilation of ammonia generated by the photorespiratory pathway. Exports the end product of ammonia assimilation, glutamate, from plastids to the cytosol. The precursor for ammonia assimilation, 2-oxoglutarate, is imported from the cytosol by DIT1.</t>
  </si>
  <si>
    <t>35186±25058</t>
  </si>
  <si>
    <t>62018±16325</t>
  </si>
  <si>
    <t>12299±17393</t>
  </si>
  <si>
    <t>PGSC0003DMT400032681</t>
  </si>
  <si>
    <t>2-dehydro-3-deoxyphosphoheptonate aldolase/ 3-deoxy-d-arabino-heptulosonate 7-phosphate synthetase [Source:PGSC_GENE;Acc:PGSC0003DMG400012549]</t>
  </si>
  <si>
    <t>AT4G33510</t>
  </si>
  <si>
    <t>3-deoxy-d-arabino-heptulosonate 7-phosphate synthase;Enzyme catalyzing the first committed step in aromatic amino acid biosynthesis</t>
  </si>
  <si>
    <t>Q00218</t>
  </si>
  <si>
    <t>Phospho-2-dehydro-3-deoxyheptonate aldolase 2, chloroplastic; Belongs to the class-II DAHP synthase family.</t>
  </si>
  <si>
    <t>126869±7404</t>
  </si>
  <si>
    <t>37837±22270</t>
  </si>
  <si>
    <t>15170±12348</t>
  </si>
  <si>
    <t>PGSC0003DMT400032683</t>
  </si>
  <si>
    <t>2-nitropropane dioxygenase [Source:PGSC_GENE;Acc:PGSC0003DMG400012550]</t>
  </si>
  <si>
    <t>AT5G64250</t>
  </si>
  <si>
    <t>Q9FMG0</t>
  </si>
  <si>
    <t>2-nitropropane dioxygenase-like protein.</t>
  </si>
  <si>
    <t>257347±111680</t>
  </si>
  <si>
    <t>123400±36794</t>
  </si>
  <si>
    <t>28952±33421</t>
  </si>
  <si>
    <t>PGSC0003DMT400032791</t>
  </si>
  <si>
    <t>Chlorophyll a-b binding protein CP24 10A, chloroplastic [Source:PGSC_GENE;Acc:PGSC0003DMG400012591]</t>
  </si>
  <si>
    <t>AT1G15820</t>
  </si>
  <si>
    <t>light harvesting complex photosystem II subunit 6;Lhcb6 protein (Lhcb6), light harvesting complex of photosystem II.</t>
  </si>
  <si>
    <t>Q9LMQ2</t>
  </si>
  <si>
    <t>Chlorophyll a-b binding protein, chloroplastic; The light-harvesting complex (LHC) functions as a light receptor, it captures and delivers excitation energy to photosystems with which it is closely associated; Belongs to the light-harvesting chlorophyll a/b-binding (LHC) protein family.</t>
  </si>
  <si>
    <t>2166915±59063</t>
  </si>
  <si>
    <t>1903119±198414</t>
  </si>
  <si>
    <t>1477712±531401</t>
  </si>
  <si>
    <t>PGSC0003DMT400032797</t>
  </si>
  <si>
    <t>BRASSINOSTEROID INSENSITIVE 1-associated receptor kinase 1 [Source:PGSC_GENE;Acc:PGSC0003DMG400012594]</t>
  </si>
  <si>
    <t>AT4G33430</t>
  </si>
  <si>
    <t>BRI1-associated receptor kinase;Leu-rich receptor Serine/threonine protein kinase. Component of BR signaling that interacts with BRI1 in vitro and in vivo to form a heterodimer. Brassinolide-dependent association of BRI1  and BAK1 in vivo. Phosphorylation of both BRI1 and BAK1 on Thr residues was BR dependent. Although BAK1 and BRI1 alone localize in the plasma membrane, when BAK1 and BRI1 are coexpressed, the heterodimer BAK1/BRI1 they form is localized in the endosome.</t>
  </si>
  <si>
    <t>Q94F62</t>
  </si>
  <si>
    <t xml:space="preserve">BRASSINOSTEROID INSENSITIVE 1-associated receptor kinase 1; Dual specificity kinase acting on both serine/threonine- and tyrosine-containing substrates. Controls the expression of genes associated with innate immunity in the absence of pathogens or elicitors. Involved in brassinosteroid (BR) signal transduction. Phosphorylates BRI1. May be involved in changing the equilibrium between plasma membrane-located BRI1 homodimers and endocytosed BRI1- BAK1 heterodimers. Interaction with MSBP1 stimulates the endocytosis of BAK1 and suppresses brassinosteroid signaling. Acts in pathogen- associ [...] </t>
  </si>
  <si>
    <t>53811±8852</t>
  </si>
  <si>
    <t>193252±5701</t>
  </si>
  <si>
    <t>338889±72145</t>
  </si>
  <si>
    <t>PGSC0003DMT400032811</t>
  </si>
  <si>
    <t>RNA binding protein [Source:PGSC_GENE;Acc:PGSC0003DMG400012601]</t>
  </si>
  <si>
    <t>AT5G40490</t>
  </si>
  <si>
    <t>Q9FM47</t>
  </si>
  <si>
    <t>13885±1493</t>
  </si>
  <si>
    <t>5383±508</t>
  </si>
  <si>
    <t>PGSC0003DMT400032818</t>
  </si>
  <si>
    <t>Clostridium pasteurianum ferredoxin homolog [Source:PGSC_GENE;Acc:PGSC0003DMG400012604]</t>
  </si>
  <si>
    <t>F4IWK4</t>
  </si>
  <si>
    <t>95745±38528</t>
  </si>
  <si>
    <t>142604±100161</t>
  </si>
  <si>
    <t>45769±3958</t>
  </si>
  <si>
    <t>PGSC0003DMT400032832</t>
  </si>
  <si>
    <t>ATP binding protein [Source:PGSC_GENE;Acc:PGSC0003DMG400012608]</t>
  </si>
  <si>
    <t>AT3G01640</t>
  </si>
  <si>
    <t>glucuronokinase G;AtGlcAK is a sugar kinase able to phosphorylate D-GlcA to D-GlcA-1-phosphate in the presence of ATP.</t>
  </si>
  <si>
    <t>Q93ZC9</t>
  </si>
  <si>
    <t>Glucuronokinase 1; Sugar-1-kinase with a strict substrate specificity for D- glucuronic acid and ATP. Involved in the biosynthesis of UDP-glucuronic acid (UDP-GlcA), providing nucleotide sugars for cell-wall polymers. May be also involved in a salvage pathway for glucuronic acid.</t>
  </si>
  <si>
    <t>3920409±781511</t>
  </si>
  <si>
    <t>2779466±331018</t>
  </si>
  <si>
    <t>2300386±479146</t>
  </si>
  <si>
    <t>PGSC0003DMT400032862</t>
  </si>
  <si>
    <t>Mitochondrial succinate dehydrogenase iron sulfur subunit [Source:PGSC_GENE;Acc:PGSC0003DMG400012624]</t>
  </si>
  <si>
    <t>AT5G40650</t>
  </si>
  <si>
    <t>succinate dehydrogenase 2-2;One of three isoforms of the iron-sulfur component of the succinate dehydrogenase complex, a component of the mitochondrial respiratory chain complex II. The product of the nuclear encoded gene is imported into the mitochondrion.  Expressed during germination and post-germinative growth.</t>
  </si>
  <si>
    <t>Q8LB02</t>
  </si>
  <si>
    <t>Succinate dehydrogenase [ubiquinone] iron-sulfur subunit 2, mitochondrial; Iron-sulfur protein (IP) subunit of succinate dehydrogenase (SDH) that is involved in complex II of the mitochondrial electron transport chain and is responsible for transferring electrons from succinate to ubiquinone (coenzyme Q).</t>
  </si>
  <si>
    <t>1081945±22722</t>
  </si>
  <si>
    <t>1014679±223277</t>
  </si>
  <si>
    <t>642678±232177</t>
  </si>
  <si>
    <t>PGSC0003DMT400032941</t>
  </si>
  <si>
    <t>RAD23 protein [Source:PGSC_GENE;Acc:PGSC0003DMG400012654]</t>
  </si>
  <si>
    <t>AT3G02540</t>
  </si>
  <si>
    <t>Rad23 UV excision repair protein family;Encodes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t>
  </si>
  <si>
    <t>Q84L31</t>
  </si>
  <si>
    <t>Ubiquitin receptor RAD23c; May be involved in nucleotide excision repair (By similarity). Binds and presumably selects ubiquitin-conjugates for destruction. Prefers multiubiquitin chains rather than single ubiquitins, with a binding affinity for 'Lys-48'-linked ubiquitin chains. Acts as a ubiquitin receptor that associates with the 26S proteasomal docking subunit RPN10 for the indirect recognition of ubiquitinated substrates of ubiquitin/26S proteasome-mediated proteolysis (UPP).</t>
  </si>
  <si>
    <t>240618±25260</t>
  </si>
  <si>
    <t>96845±17236</t>
  </si>
  <si>
    <t>68355±17142</t>
  </si>
  <si>
    <t>PGSC0003DMT400032970</t>
  </si>
  <si>
    <t>Adenylosuccinate synthetase, chloroplastic [Source:PGSC_GENE;Acc:PGSC0003DMG400012663]</t>
  </si>
  <si>
    <t>AT3G57610</t>
  </si>
  <si>
    <t>adenylosuccinate synthase;encoding adenylosuccinate synthetase (AdSS), the enzyme involved in the first step of the formation of the purine nucleotide AMP (conversion of IMP to adenylo-succinate)</t>
  </si>
  <si>
    <t>Q96529</t>
  </si>
  <si>
    <t>Adenylosuccinate synthetase, chloroplastic; Plays an important role in the de novo pathway and in the salvage pathway of purine nucleotide biosynthesis. Catalyzes the first committed step in the biosynthesis of AMP from IMP; Belongs to the adenylosuccinate synthetase family.</t>
  </si>
  <si>
    <t>876713±205034</t>
  </si>
  <si>
    <t>646564±129961</t>
  </si>
  <si>
    <t>272603±30371</t>
  </si>
  <si>
    <t>PGSC0003DMT400033011</t>
  </si>
  <si>
    <t>TCP domain class transcription factor [Source:PGSC_GENE;Acc:PGSC0003DMG400012675]</t>
  </si>
  <si>
    <t>AT3G02530</t>
  </si>
  <si>
    <t>Q9M888</t>
  </si>
  <si>
    <t>T-complex protein 1 subunit zeta 1; Molecular chaperone; assists the folding of proteins upon ATP hydrolysis. Known to play a role, in vitro, in the folding of actin and tubulin.</t>
  </si>
  <si>
    <t>3974304±343402</t>
  </si>
  <si>
    <t>1792625±316922</t>
  </si>
  <si>
    <t>542471±79877</t>
  </si>
  <si>
    <t>PGSC0003DMT400033027</t>
  </si>
  <si>
    <t>Allene oxide cyclase [Source:PGSC_GENE;Acc:PGSC0003DMG401012679]</t>
  </si>
  <si>
    <t>AT3G25780</t>
  </si>
  <si>
    <t>allene oxide cyclase 3;Encodes allene oxide cyclase, one of the enzymes involved in jasmonic acid biosynthesis.  One of four genes in Arabidopsis that encode this enzyme.  mRNA expression is upregulated in senescing leaves.  Note: Nomenclature for Arabidopsis allene oxide cyclase 3 (AOC3, AT3G25780) gene is based on Stenzel et al. 2003 Plant Molecular Biology 51:895-911. AOC3 (AT3G25780) is also referred to as AOC2 in He et al. 2002 Plant Physiology, 128:876-884.</t>
  </si>
  <si>
    <t>Q9LS02</t>
  </si>
  <si>
    <t>Allene oxide cyclase 2, chloroplastic; Involved in the production of 12-oxo-phytodienoic acid (OPDA), a precursor of jasmonic acid; Belongs to the allene oxide cyclase family.</t>
  </si>
  <si>
    <t>1170099±164027</t>
  </si>
  <si>
    <t>1034845±341828</t>
  </si>
  <si>
    <t>434576±113687</t>
  </si>
  <si>
    <t>PGSC0003DMT400033033</t>
  </si>
  <si>
    <t>Xaa-Pro aminopeptidase 1 [Source:PGSC_GENE;Acc:PGSC0003DMG400012681]</t>
  </si>
  <si>
    <t>42997±24237</t>
  </si>
  <si>
    <t>60547±11272</t>
  </si>
  <si>
    <t>32466±6439</t>
  </si>
  <si>
    <t>PGSC0003DMT400033041</t>
  </si>
  <si>
    <t>U2 snRNP auxiliary factor large subunit [Source:PGSC_GENE;Acc:PGSC0003DMG400012685]</t>
  </si>
  <si>
    <t>AT4G36690</t>
  </si>
  <si>
    <t>U2 snRNP auxilliary factor, large subunit, splicing factor;</t>
  </si>
  <si>
    <t>O23212</t>
  </si>
  <si>
    <t>Splicing factor U2af large subunit A; Necessary for the splicing of pre-mRNA; Belongs to the splicing factor SR family.</t>
  </si>
  <si>
    <t>347766±80046</t>
  </si>
  <si>
    <t>495215±69993</t>
  </si>
  <si>
    <t>311822±43964</t>
  </si>
  <si>
    <t>PGSC0003DMT400033053</t>
  </si>
  <si>
    <t>Zeatin O-xylosyltransferase [Source:PGSC_GENE;Acc:PGSC0003DMG400012693]</t>
  </si>
  <si>
    <t>Q9ZU72</t>
  </si>
  <si>
    <t>UDP-glycosyltransferase 72D1; Belongs to the UDP-glycosyltransferase family.</t>
  </si>
  <si>
    <t>54967±16701</t>
  </si>
  <si>
    <t>17097±12890</t>
  </si>
  <si>
    <t>PGSC0003DMT400033057</t>
  </si>
  <si>
    <t>UDP-glucosyltransferase [Source:PGSC_GENE;Acc:PGSC0003DMG401012694]</t>
  </si>
  <si>
    <t>AT2G30140</t>
  </si>
  <si>
    <t>76417±4209</t>
  </si>
  <si>
    <t>42824±7812</t>
  </si>
  <si>
    <t>13535±13941</t>
  </si>
  <si>
    <t>PGSC0003DMT400033064</t>
  </si>
  <si>
    <t>Calcium ATPase [Source:PGSC_GENE;Acc:PGSC0003DMG400012696]</t>
  </si>
  <si>
    <t>AT3G57330</t>
  </si>
  <si>
    <t>autoinhibited Ca2+-ATPase 11;</t>
  </si>
  <si>
    <t>Q9M2L4</t>
  </si>
  <si>
    <t>Putative calcium-transporting ATPase 11, plasma membrane-type; This magnesium-dependent enzyme catalyzes the hydrolysis of ATP coupled with the translocation of calcium from the cytosol out of the cell or into organelles; Belongs to the cation transport ATPase (P-type) (TC 3.A.3) family. Type IIB subfamily.</t>
  </si>
  <si>
    <t>74087±37660</t>
  </si>
  <si>
    <t>131159±59379</t>
  </si>
  <si>
    <t>42655±29025</t>
  </si>
  <si>
    <t>PGSC0003DMT400033074</t>
  </si>
  <si>
    <t>S-formylglutathione hydrolase [Source:PGSC_GENE;Acc:PGSC0003DMG401012699]</t>
  </si>
  <si>
    <t>AT2G41530</t>
  </si>
  <si>
    <t>S-formylglutathione hydrolase;Encodes a protein with S-formylglutathione hydrolase activity.</t>
  </si>
  <si>
    <t>Q8LAS8</t>
  </si>
  <si>
    <t>S-formylglutathione hydrolase; Serine hydrolase involved in the detoxification of formaldehyde.</t>
  </si>
  <si>
    <t>14000623±687634</t>
  </si>
  <si>
    <t>10491157±1740556</t>
  </si>
  <si>
    <t>10065761±1254414</t>
  </si>
  <si>
    <t>PGSC0003DMT400033101</t>
  </si>
  <si>
    <t>Glucosyltransferase [Source:PGSC_GENE;Acc:PGSC0003DMG400012708]</t>
  </si>
  <si>
    <t>AT2G15480</t>
  </si>
  <si>
    <t>UDP-glucosyl transferase 73B5;</t>
  </si>
  <si>
    <t>Q7Y232</t>
  </si>
  <si>
    <t>UDP-glycosyltransferase 73B4; Possesses quercetin 3-O-glucosyltransferase and low 7-O- glucosyltransferase activities in vitro. Also active in vitro on benzoates and benzoate derivatives. Can detoxify the explosive 2,4,6- trinitrotoluene in plant by forming O- or C-glucose conjugates. Belongs to the UDP-glycosyltransferase family.</t>
  </si>
  <si>
    <t>183747±48565</t>
  </si>
  <si>
    <t>121423±11057</t>
  </si>
  <si>
    <t>34199±9590</t>
  </si>
  <si>
    <t>PGSC0003DMT400033116</t>
  </si>
  <si>
    <t>Ribosome biogenesis protein brix [Source:PGSC_GENE;Acc:PGSC0003DMG400012714]</t>
  </si>
  <si>
    <t>AT3G15460</t>
  </si>
  <si>
    <t>Ribosomal RNA processing Brix domain protein;</t>
  </si>
  <si>
    <t>Q9LE16</t>
  </si>
  <si>
    <t>Ribosome biogenesis protein BRX1 homolog 1; Involved in pre-rRNA processing and required for biogenesis of the large (60S) ribosomal subunit. Required for proper development.</t>
  </si>
  <si>
    <t>29825±22841</t>
  </si>
  <si>
    <t>12561±8977</t>
  </si>
  <si>
    <t>11899±9676</t>
  </si>
  <si>
    <t>PGSC0003DMT400033117</t>
  </si>
  <si>
    <t>Ef-hand calcium binding protein [Source:PGSC_GENE;Acc:PGSC0003DMG400012715]</t>
  </si>
  <si>
    <t>AT3G10300</t>
  </si>
  <si>
    <t>Q9FYE4</t>
  </si>
  <si>
    <t>Probable calcium-binding protein CML50; Potential calcium sensor.</t>
  </si>
  <si>
    <t>46743±66105</t>
  </si>
  <si>
    <t>78553±23696</t>
  </si>
  <si>
    <t>5495±7772</t>
  </si>
  <si>
    <t>PGSC0003DMT400033155</t>
  </si>
  <si>
    <t>T-complex protein 1 subunit beta [Source:PGSC_GENE;Acc:PGSC0003DMG400012727]</t>
  </si>
  <si>
    <t>1003721±96826</t>
  </si>
  <si>
    <t>424896±38328</t>
  </si>
  <si>
    <t>136915±67654</t>
  </si>
  <si>
    <t>PGSC0003DMT400033238</t>
  </si>
  <si>
    <t>Mo25 family protein [Source:PGSC_GENE;Acc:PGSC0003DMG400012764]</t>
  </si>
  <si>
    <t>AT5G18940</t>
  </si>
  <si>
    <t>Mo25 family protein;</t>
  </si>
  <si>
    <t>Q8L9L9</t>
  </si>
  <si>
    <t>Mo25 family protein.</t>
  </si>
  <si>
    <t>124448±6845</t>
  </si>
  <si>
    <t>35247±9960</t>
  </si>
  <si>
    <t>4831±6832</t>
  </si>
  <si>
    <t>PGSC0003DMT400033251</t>
  </si>
  <si>
    <t>Cytohesin 1, 2, 3 [Source:PGSC_GENE;Acc:PGSC0003DMG400012771]</t>
  </si>
  <si>
    <t>AT3G60860</t>
  </si>
  <si>
    <t>SEC7-like guanine nucleotide exchange family protein;</t>
  </si>
  <si>
    <t>Q9LZX8</t>
  </si>
  <si>
    <t>Brefeldin A-inhibited guanine nucleotide-exchange protein 2; Activates the ARF proteins by exchanging bound GDP for free GTP. Plays a role in vesicular protein sorting (By similarity).</t>
  </si>
  <si>
    <t>60389±24147</t>
  </si>
  <si>
    <t>30096±30159</t>
  </si>
  <si>
    <t>PGSC0003DMT400033449</t>
  </si>
  <si>
    <t>Alpha-rhamnosidase [Source:PGSC_GENE;Acc:PGSC0003DMG400012851]</t>
  </si>
  <si>
    <t>AT5G57700</t>
  </si>
  <si>
    <t>BNR/Asp-box repeat family protein;</t>
  </si>
  <si>
    <t>F4KC30</t>
  </si>
  <si>
    <t>BNR/Asp-box repeat family protein.</t>
  </si>
  <si>
    <t>453127±62673</t>
  </si>
  <si>
    <t>412271±124279</t>
  </si>
  <si>
    <t>202469±58631</t>
  </si>
  <si>
    <t>PGSC0003DMT400033517</t>
  </si>
  <si>
    <t>Protein disulfide isomerase L-2 [Source:PGSC_GENE;Acc:PGSC0003DMG400012875]</t>
  </si>
  <si>
    <t>AT3G54960</t>
  </si>
  <si>
    <t>PDI-like 1-3;Encodes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t>
  </si>
  <si>
    <t>1759185±249512</t>
  </si>
  <si>
    <t>1658864±34651</t>
  </si>
  <si>
    <t>1068077±241661</t>
  </si>
  <si>
    <t>PGSC0003DMT400033541</t>
  </si>
  <si>
    <t>FZL [Source:PGSC_GENE;Acc:PGSC0003DMG400012881]</t>
  </si>
  <si>
    <t>AT1G03160</t>
  </si>
  <si>
    <t>FZO-like;A new plant-specific member of the dynamin superfamily; defines a new protein class within the dynamin superfamily of membrane remodeling GTPases that regulates organization of the thylakoid network in plants. Targeted to chloroplasts and associated with thylakoid and envelope membranes as punctate structures. Knockout mutants have abnormalities in chloroplast and thylakoid morphology, including disorganized grana stacks and alterations in the relative proportions of grana and stroma thylakoids. Overexpression of FZL-GFP also conferred defects in thylakoid organization.</t>
  </si>
  <si>
    <t>Q1KPV0</t>
  </si>
  <si>
    <t>Probable transmembrane GTPase FZO-like, chloroplastic; Probable membrane-remodeling GTPase that plays a unique role in the in the determination of thylakoid and chloroplast morphology and regulates organization of the thylakoid network. Not involved in the determination of mitochondrial morphology or ultrastructure. Belongs to the TRAFAC class dynamin-like GTPase superfamily. Dynamin/Fzo/YdjA family. Mitofusin subfamily.</t>
  </si>
  <si>
    <t>168025±68720</t>
  </si>
  <si>
    <t>229368±51191</t>
  </si>
  <si>
    <t>79506±5895</t>
  </si>
  <si>
    <t>PGSC0003DMT400033560</t>
  </si>
  <si>
    <t>MRNA binding protein [Source:PGSC_GENE;Acc:PGSC0003DMG400012888]</t>
  </si>
  <si>
    <t>AT3G63140</t>
  </si>
  <si>
    <t>chloroplast stem-loop binding protein of  41 kDa;Encodes a protein with ribonuclease activity that is involved in plastid rRNA maturation.</t>
  </si>
  <si>
    <t>Q9LYA9</t>
  </si>
  <si>
    <t>Chloroplast stem-loop binding protein of 41 kDa a, chloroplastic; Binds and cleaves RNA, particularly in stem-loops. Associates with pre-ribosomal particles in chloroplasts, and participates in chloroplast ribosomal RNA metabolism, probably during the final steps of 23S rRNA maturation. May enhance transcription by the plastid- encoded polymerase and translation in plastid via the stabilization of ribosome assembly intermediates. Required for chloroplast integrity. Involved in the regulation of the circadian system. Belongs to the NAD(P)-dependent epimerase/dehydratase family.</t>
  </si>
  <si>
    <t>235096±31554</t>
  </si>
  <si>
    <t>167746±54572</t>
  </si>
  <si>
    <t>25047±18437</t>
  </si>
  <si>
    <t>PGSC0003DMT400033576</t>
  </si>
  <si>
    <t>ER6 protein [Source:PGSC_GENE;Acc:PGSC0003DMG400012895]</t>
  </si>
  <si>
    <t>AT1G09740</t>
  </si>
  <si>
    <t>B9DG73</t>
  </si>
  <si>
    <t>30934±23373</t>
  </si>
  <si>
    <t>18397±13262</t>
  </si>
  <si>
    <t>PGSC0003DMT400033585</t>
  </si>
  <si>
    <t>14-3-3 protein [Source:PGSC_GENE;Acc:PGSC0003DMG400012899]</t>
  </si>
  <si>
    <t>AT5G65430</t>
  </si>
  <si>
    <t>general regulatory factor 8;member of 14-3-3 proteins. This protein is reported to interact with the BZR1 transcription factor involved in brassinosteroid signaling and may affect the nucleocytoplasmic shuttling of BZR1</t>
  </si>
  <si>
    <t>P48348</t>
  </si>
  <si>
    <t>14-3-3-like protein GF14 kappa; Is associated with a DNA binding complex that binds to the G box, a well-characterized cis-acting DNA regulatory element found in plant genes. Involved in the regulation of nutrient metabolism. Negative regulator of freezing tolerance that modulates cold-responsive C-repeat-binding factors (CBF) DREB1A AND DREB1B proteins stability by facilitating their ubiquitin-mediated degradation.</t>
  </si>
  <si>
    <t>13688023±1634162</t>
  </si>
  <si>
    <t>10083757±1732871</t>
  </si>
  <si>
    <t>5518949±1992457</t>
  </si>
  <si>
    <t>PGSC0003DMT400033620</t>
  </si>
  <si>
    <t>Glucose-6-phosphate isomerase [Source:PGSC_GENE;Acc:PGSC0003DMG400012910]</t>
  </si>
  <si>
    <t>AT4G24620</t>
  </si>
  <si>
    <t>phosphoglucose isomerase 1;The PGI1 gene encodes the plastid phospho-glucose (Glc) isomerase. While pgi1-1 mutant has a deficiency in leaf starch synthesis, it accumulates starch in root cap cells. Flowering time of the pgi1-1 mutant is significantly delayed under short-day conditions.</t>
  </si>
  <si>
    <t>Q8H103</t>
  </si>
  <si>
    <t>Glucose-6-phosphate isomerase 1, chloroplastic; Promotes the synthesis of starch in leaves.</t>
  </si>
  <si>
    <t>11237884±1202167</t>
  </si>
  <si>
    <t>8978970±1302241</t>
  </si>
  <si>
    <t>4446335±957692</t>
  </si>
  <si>
    <t>PGSC0003DMT400033622</t>
  </si>
  <si>
    <t>Protein CutA, chloroplastic [Source:PGSC_GENE;Acc:PGSC0003DMG400012912]</t>
  </si>
  <si>
    <t>AT2G33740</t>
  </si>
  <si>
    <t>Nitrogen regulatory PII-like, alpha/beta;encodes a copper binding protein that forms tetramers in vitro. Gene is expressed in all tissues examined and protein is localized to the chloroplast.</t>
  </si>
  <si>
    <t>P93009</t>
  </si>
  <si>
    <t>Protein CutA, chloroplastic; Involved in metal homeostasis. Specifically binds Cu(2+). The truncated isoform has less specificity in metal binding.</t>
  </si>
  <si>
    <t>493267±42147</t>
  </si>
  <si>
    <t>292051±93069</t>
  </si>
  <si>
    <t>150091±68784</t>
  </si>
  <si>
    <t>PGSC0003DMT400033705</t>
  </si>
  <si>
    <t>117M18_4 [Source:PGSC_GENE;Acc:PGSC0003DMG400012949]</t>
  </si>
  <si>
    <t>AT5G10010</t>
  </si>
  <si>
    <t>A2RVJ8</t>
  </si>
  <si>
    <t>Protein HEAT INTOLERANT 4; Essential protein required for basal thermotolerance, especially during heat-induced chromocentre decondensation, thus regulating transcriptional gene silencing (TGS).</t>
  </si>
  <si>
    <t>61062±6913</t>
  </si>
  <si>
    <t>60538±7961</t>
  </si>
  <si>
    <t>29268±14345</t>
  </si>
  <si>
    <t>PGSC0003DMT400033754</t>
  </si>
  <si>
    <t>Dihydrolipoyllysine-residue acetyltransferase component of pyruvate dehydrogenase [Source:PGSC_GENE;Acc:PGSC0003DMG400012966]</t>
  </si>
  <si>
    <t>AT3G25860</t>
  </si>
  <si>
    <t>2-oxoacid dehydrogenases acyltransferase family protein;Nuclear encoded dihydrolipoamide S-acetyltransferase (LTA2) that encodes teh  Pyruvate Decarboxylase E2 subunit. Mutant has embryo defect.</t>
  </si>
  <si>
    <t>Q9SQI8</t>
  </si>
  <si>
    <t>332374±6283</t>
  </si>
  <si>
    <t>239156±46049</t>
  </si>
  <si>
    <t>134542±30575</t>
  </si>
  <si>
    <t>PGSC0003DMT400033762</t>
  </si>
  <si>
    <t>Protein phosphatase 2A [Source:PGSC_GENE;Acc:PGSC0003DMG400012971]</t>
  </si>
  <si>
    <t>8380288±813440</t>
  </si>
  <si>
    <t>6193145±937607</t>
  </si>
  <si>
    <t>3155295±426882</t>
  </si>
  <si>
    <t>PGSC0003DMT400033791</t>
  </si>
  <si>
    <t>Conserved gene of unknown function [Source:PGSC_GENE;Acc:PGSC0003DMG400012982]</t>
  </si>
  <si>
    <t>F4JXW9</t>
  </si>
  <si>
    <t>Catalytics.</t>
  </si>
  <si>
    <t>72266±12529</t>
  </si>
  <si>
    <t>73555±4711</t>
  </si>
  <si>
    <t>62735±22021</t>
  </si>
  <si>
    <t>PGSC0003DMT400033801</t>
  </si>
  <si>
    <t>Threonine dehydratase biosynthetic, chloroplastic [Source:PGSC_GENE;Acc:PGSC0003DMG400012987]</t>
  </si>
  <si>
    <t>AT3G10050</t>
  </si>
  <si>
    <t>L-O-methylthreonine resistant 1;first enzyme in the biosynthetic pathway of isoleucine</t>
  </si>
  <si>
    <t>Q9ZSS6</t>
  </si>
  <si>
    <t>Threonine dehydratase biosynthetic, chloroplastic; Catalyzes the formation of alpha-ketobutyrate from threonine in a two-step reaction. The first step is a dehydration of threonine, followed by rehydration and liberation of ammonia; Belongs to the serine/threonine dehydratase family.</t>
  </si>
  <si>
    <t>26588±3854</t>
  </si>
  <si>
    <t>110352±65032</t>
  </si>
  <si>
    <t>64453±16611</t>
  </si>
  <si>
    <t>PGSC0003DMT400033812</t>
  </si>
  <si>
    <t>Receptor protein kinase [Source:PGSC_GENE;Acc:PGSC0003DMG400012992]</t>
  </si>
  <si>
    <t>21989±11399</t>
  </si>
  <si>
    <t>35504±8298</t>
  </si>
  <si>
    <t>27769±20324</t>
  </si>
  <si>
    <t>PGSC0003DMT400033926</t>
  </si>
  <si>
    <t>40S ribosomal protein S15a-1 [Source:PGSC_GENE;Acc:PGSC0003DMG400013035]</t>
  </si>
  <si>
    <t>AT1G07770</t>
  </si>
  <si>
    <t>ribosomal protein S15A;Encodes cytoplasmic ribosomal protein S15a.</t>
  </si>
  <si>
    <t>P42798</t>
  </si>
  <si>
    <t>40S ribosomal protein S15a-1.</t>
  </si>
  <si>
    <t>8378939±460472</t>
  </si>
  <si>
    <t>5564173±480265</t>
  </si>
  <si>
    <t>3628524±294319</t>
  </si>
  <si>
    <t>PGSC0003DMT400034106</t>
  </si>
  <si>
    <t>Leucyl-tRNA synthetase [Source:PGSC_GENE;Acc:PGSC0003DMG400013102]</t>
  </si>
  <si>
    <t>6924177±575797</t>
  </si>
  <si>
    <t>4293284±896519</t>
  </si>
  <si>
    <t>2741093±631270</t>
  </si>
  <si>
    <t>PGSC0003DMT400034124</t>
  </si>
  <si>
    <t>Pleiotropic drug resistance protein 1 [Source:PGSC_GENE;Acc:PGSC0003DMG401013112]</t>
  </si>
  <si>
    <t>AT1G15520</t>
  </si>
  <si>
    <t>pleiotropic drug resistance 12;ABC transporter family involved in ABA transport and resistance to lead. Localizes to plasma membrane. Upregulated by lead. Expressed in leaves, flowers, stomata and roots.</t>
  </si>
  <si>
    <t>Q9M9E1</t>
  </si>
  <si>
    <t>ABC transporter G family member 40; May be a general defense protein (By similarity). Functions as a pump to exclude Pb(2+) ions and/or Pb(2+)-containing toxic compounds from the cytoplasm. Contributes to Pb(2+) ions resistance. Confers some resistance to the terpene sclareol.</t>
  </si>
  <si>
    <t>204644±48575</t>
  </si>
  <si>
    <t>229961±34633</t>
  </si>
  <si>
    <t>247192±129701</t>
  </si>
  <si>
    <t>PGSC0003DMT400034146</t>
  </si>
  <si>
    <t>Tom [Source:PGSC_GENE;Acc:PGSC0003DMG400013116]</t>
  </si>
  <si>
    <t>AT2G02360</t>
  </si>
  <si>
    <t>phloem protein 2-B10;</t>
  </si>
  <si>
    <t>Q3E6P4</t>
  </si>
  <si>
    <t>F-box protein At2g02240.</t>
  </si>
  <si>
    <t>29645±14399</t>
  </si>
  <si>
    <t>10747±10441</t>
  </si>
  <si>
    <t>PGSC0003DMT400034293</t>
  </si>
  <si>
    <t>Zinc finger protein [Source:PGSC_GENE;Acc:PGSC0003DMG400013184]</t>
  </si>
  <si>
    <t>AT1G74770</t>
  </si>
  <si>
    <t>zinc ion binding;</t>
  </si>
  <si>
    <t>F4HVS0</t>
  </si>
  <si>
    <t>Zinc finger protein BRUTUS-like At1g74770; Probable E3 ubiquitin-protein ligase that may regulate the response to iron deficiency and thus contributes to iron homeostasis.</t>
  </si>
  <si>
    <t>44659±7605</t>
  </si>
  <si>
    <t>19087±4530</t>
  </si>
  <si>
    <t>2335±3302</t>
  </si>
  <si>
    <t>PGSC0003DMT400034421</t>
  </si>
  <si>
    <t>Glutamine synthetase [Source:PGSC_GENE;Acc:PGSC0003DMG400013235]</t>
  </si>
  <si>
    <t>AT5G37600</t>
  </si>
  <si>
    <t>glutamine synthase clone R1;encodes a cytosolic glutamine synthetase, the enzyme has high affinity with substrate ammonium</t>
  </si>
  <si>
    <t>Q56WN1</t>
  </si>
  <si>
    <t>Glutamine synthetase cytosolic isozyme 1-1; High-affinity glutamine synthetase. May contribute to the homeostatic control of glutamine synthesis in roots.</t>
  </si>
  <si>
    <t>7096468±1336417</t>
  </si>
  <si>
    <t>3254946±792619</t>
  </si>
  <si>
    <t>1132252±328906</t>
  </si>
  <si>
    <t>PGSC0003DMT400034492</t>
  </si>
  <si>
    <t>Conserved gene of unknown function [Source:PGSC_GENE;Acc:PGSC0003DMG400013258]</t>
  </si>
  <si>
    <t>AT5G16550</t>
  </si>
  <si>
    <t>Q9FFC9</t>
  </si>
  <si>
    <t>Voltage-dependent L-type calcium channel subunit.</t>
  </si>
  <si>
    <t>89585±54591</t>
  </si>
  <si>
    <t>99062±41380</t>
  </si>
  <si>
    <t>32199±13151</t>
  </si>
  <si>
    <t>PGSC0003DMT400034501</t>
  </si>
  <si>
    <t>Oxidoreductase [Source:PGSC_GENE;Acc:PGSC0003DMG400013261]</t>
  </si>
  <si>
    <t>137720±14532</t>
  </si>
  <si>
    <t>88226±4766</t>
  </si>
  <si>
    <t>14935±11115</t>
  </si>
  <si>
    <t>PGSC0003DMT400034524</t>
  </si>
  <si>
    <t>60S ribosomal protein L6 [Source:PGSC_GENE;Acc:PGSC0003DMG400013270]</t>
  </si>
  <si>
    <t>AT1G74050</t>
  </si>
  <si>
    <t>5966784±145235</t>
  </si>
  <si>
    <t>2655863±448131</t>
  </si>
  <si>
    <t>1199427±435445</t>
  </si>
  <si>
    <t>PGSC0003DMT400034533</t>
  </si>
  <si>
    <t>Fumarylacetoacetate hydrolase [Source:PGSC_GENE;Acc:PGSC0003DMG400013273]</t>
  </si>
  <si>
    <t>AT1G12050</t>
  </si>
  <si>
    <t>fumarylacetoacetase, putative;</t>
  </si>
  <si>
    <t>Q8RW90</t>
  </si>
  <si>
    <t>Fumarylacetoacetase; Converts fumarylacetoacetate to acetoacetate and fumarate. Involved in tyrosine catabolic pathway. Catalyzes the final step in the tyrosine degradation pathway.</t>
  </si>
  <si>
    <t>791318±61673</t>
  </si>
  <si>
    <t>466888±172505</t>
  </si>
  <si>
    <t>78849±39469</t>
  </si>
  <si>
    <t>PGSC0003DMT400034561</t>
  </si>
  <si>
    <t>Inositol monophosphatase 3 [Source:PGSC_GENE;Acc:PGSC0003DMG400013285]</t>
  </si>
  <si>
    <t>AT3G02870</t>
  </si>
  <si>
    <t>Inositol monophosphatase family protein;Encodes a L-galactose-1-phosphate phosphatase, involved in ascorbate biosynthesis.</t>
  </si>
  <si>
    <t>Q9M8S8</t>
  </si>
  <si>
    <t xml:space="preserve">Inositol-phosphate phosphatase; Phosphatase acting on L-galactose 1-phosphate (L-Gal 1-P), D- myoinositol 3-phosphate (D-Ins 3-P) and D-myoinositol 1-phosphate (D- Ins 1-P). Can also use beta-glycerophosphate (glycerol 2-P) and, to a lesser extent, D-galactose 1-phosphate (D-Gal 1-P), alpha-D-glucose 1- phosphate (a-D-Glc 1-P), D-manitol 1-phosphate and adenosine 2'- monophosphate as substrates. No activity with D-fructose 1-phosphate (D-Fru 1-P), fructose 1,6-bisphosphate (Fru 1,6-bisP), D-glucose 6- phosphate (D-Glc 6-P), D-alpha-glycerophosphate (glycerol 3-P), D- sorbitol 6-phospha [...] </t>
  </si>
  <si>
    <t>1502060±27416</t>
  </si>
  <si>
    <t>900957±77608</t>
  </si>
  <si>
    <t>344322±33317</t>
  </si>
  <si>
    <t>PGSC0003DMT400034610</t>
  </si>
  <si>
    <t>Thioredoxin domain-containing protein [Source:PGSC_GENE;Acc:PGSC0003DMG400013301]</t>
  </si>
  <si>
    <t>AT2G18990</t>
  </si>
  <si>
    <t>thioredoxin domain-containing protein 9 homolog;</t>
  </si>
  <si>
    <t>O64628</t>
  </si>
  <si>
    <t>Thioredoxin domain-containing protein 9 homolog.</t>
  </si>
  <si>
    <t>23450±16898</t>
  </si>
  <si>
    <t>5166±7306</t>
  </si>
  <si>
    <t>PGSC0003DMT400034638</t>
  </si>
  <si>
    <t>NADH-ubiquinone oxidoreductase 75 kDa subunit, mitochondrial [Source:PGSC_GENE;Acc:PGSC0003DMG400013309]</t>
  </si>
  <si>
    <t>Q9FGI6</t>
  </si>
  <si>
    <t xml:space="preserve">NADH dehydrogenase [ubiquinone] iron-sulfur protein 1, mitochondrial;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This is the largest subunit of complex I and it is a component of the iron-sulfur (IP) fragment of the enzyme. It may form part of the active site crevice where NADH is oxidized [...] </t>
  </si>
  <si>
    <t>2835973±337816</t>
  </si>
  <si>
    <t>2038092±300935</t>
  </si>
  <si>
    <t>1627425±258799</t>
  </si>
  <si>
    <t>PGSC0003DMT400034692</t>
  </si>
  <si>
    <t>Transmembrane transporter [Source:PGSC_GENE;Acc:PGSC0003DMG400013330]</t>
  </si>
  <si>
    <t>AT2G01970</t>
  </si>
  <si>
    <t>Q9ZPS7</t>
  </si>
  <si>
    <t>Transmembrane 9 superfamily member 3; Belongs to the nonaspanin (TM9SF) (TC 9.A.2) family.</t>
  </si>
  <si>
    <t>110101±49600</t>
  </si>
  <si>
    <t>155241±94502</t>
  </si>
  <si>
    <t>55548±38017</t>
  </si>
  <si>
    <t>PGSC0003DMT400034693</t>
  </si>
  <si>
    <t>Glutamate decarboxylase isoform2 [Source:PGSC_GENE;Acc:PGSC0003DMG400013331]</t>
  </si>
  <si>
    <t>AT5G17330</t>
  </si>
  <si>
    <t>glutamate decarboxylase;Encodes one of two isoforms of glutamate decarboxylase.</t>
  </si>
  <si>
    <t>Q42521</t>
  </si>
  <si>
    <t>Glutamate decarboxylase 1; Catalyzes the production of GABA. The calmodulin-binding is calcium-dependent and it is proposed that this may, directly or indirectly, form a calcium regulated control of GABA biosynthesis. Belongs to the group II decarboxylase family.</t>
  </si>
  <si>
    <t>25931595±1790353</t>
  </si>
  <si>
    <t>17297064±1798482</t>
  </si>
  <si>
    <t>7916417±1121002</t>
  </si>
  <si>
    <t>PGSC0003DMT400034699</t>
  </si>
  <si>
    <t>UTP--glucose-1-phosphate uridylyltransferase [Source:PGSC_GENE;Acc:PGSC0003DMG401013333]</t>
  </si>
  <si>
    <t>AT5G17310</t>
  </si>
  <si>
    <t>UDP-glucose pyrophosphorylase 2;</t>
  </si>
  <si>
    <t>P57751</t>
  </si>
  <si>
    <t>UTP--glucose-1-phosphate uridylyltransferase 1; Converts glucose 1-phosphate to UDP-glucose, which is the major glycosyl donor for polysaccharides. Acts redundantly with UGP2 and is essential for the synthesis of sucrose, starch and cell wall, and callose deposition. Involved in the regulation of the programmed cell death (PCD) induced by the fungal toxin fumonisin B1 (FB1).</t>
  </si>
  <si>
    <t>109536192±17080608</t>
  </si>
  <si>
    <t>72952746±22464177</t>
  </si>
  <si>
    <t>27135950±8337217</t>
  </si>
  <si>
    <t>PGSC0003DMT400034714</t>
  </si>
  <si>
    <t>Acyl-protein thioesterase 1,2 [Source:PGSC_GENE;Acc:PGSC0003DMG400013339]</t>
  </si>
  <si>
    <t>AT4G22300</t>
  </si>
  <si>
    <t>carboxylesterases;encodes a carboxylesterase that inhibits AvrBsT-triggered phenotypes in Arabidopsis</t>
  </si>
  <si>
    <t>Q8GYK2</t>
  </si>
  <si>
    <t>Probable carboxylesterase SOBER1-like; Carboxylesterase.</t>
  </si>
  <si>
    <t>152428±49513</t>
  </si>
  <si>
    <t>80140±36318</t>
  </si>
  <si>
    <t>26923±14093</t>
  </si>
  <si>
    <t>PGSC0003DMT400034732</t>
  </si>
  <si>
    <t>Isoleucyl tRNA synthetase [Source:PGSC_GENE;Acc:PGSC0003DMG400013343]</t>
  </si>
  <si>
    <t>AT4G10320</t>
  </si>
  <si>
    <t>tRNA synthetase class I (I, L, M and V) family protein;</t>
  </si>
  <si>
    <t>F4JLM5</t>
  </si>
  <si>
    <t>Isoleucine--tRNA ligase, cytoplasmic; Belongs to the class-I aminoacyl-tRNA synthetase family.</t>
  </si>
  <si>
    <t>2961202±646082</t>
  </si>
  <si>
    <t>2632984±359489</t>
  </si>
  <si>
    <t>2694899±555488</t>
  </si>
  <si>
    <t>PGSC0003DMT400034832</t>
  </si>
  <si>
    <t>37kDa chloroplast inner envelope membrane polypeptide [Source:PGSC_GENE;Acc:PGSC0003DMG400013389]</t>
  </si>
  <si>
    <t>AT3G63410</t>
  </si>
  <si>
    <t>S-adenosyl-L-methionine-dependent methyltransferases superfamily protein;Encodes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t>
  </si>
  <si>
    <t>Q9LY74</t>
  </si>
  <si>
    <t>2-methyl-6-phytyl-1,4-hydroquinone methyltransferase, chloroplastic; Involved in a key methylation step in both tocopherols (vitamin E) and plastoquinone synthesis. Catalyzes the conversion of 2- methyl-6-phytyl-1,4-hydroquinone (MPBQ) to 2,3-dimethyl-6-phytyl-1,4- hydroquinone (DMPQ, a substrate for tocopherol cyclase), and 2-methyl- 6-solanyl-1,4-benzoquinone (MSBQ) to plastoquinone.</t>
  </si>
  <si>
    <t>40616±10876</t>
  </si>
  <si>
    <t>45993±15313</t>
  </si>
  <si>
    <t>34362±12430</t>
  </si>
  <si>
    <t>PGSC0003DMT400034892</t>
  </si>
  <si>
    <t>Chlorophyll a-b binding protein 3C, chloroplastic [Source:PGSC_GENE;Acc:PGSC0003DMG400013411]</t>
  </si>
  <si>
    <t>3893732±285266</t>
  </si>
  <si>
    <t>4262276±245169</t>
  </si>
  <si>
    <t>2962657±444052</t>
  </si>
  <si>
    <t>PGSC0003DMT400034897</t>
  </si>
  <si>
    <t>Chlorophyll a-b binding protein 3C, chloroplastic [Source:PGSC_GENE;Acc:PGSC0003DMG400013415]</t>
  </si>
  <si>
    <t>64359±47824</t>
  </si>
  <si>
    <t>31736±22539</t>
  </si>
  <si>
    <t>33731±10581</t>
  </si>
  <si>
    <t>PGSC0003DMT400034944</t>
  </si>
  <si>
    <t>Ankyrin [Source:PGSC_GENE;Acc:PGSC0003DMG400013430]</t>
  </si>
  <si>
    <t>AT3G01750</t>
  </si>
  <si>
    <t>Ankyrin repeat family protein;</t>
  </si>
  <si>
    <t>Q9S7I4</t>
  </si>
  <si>
    <t>Ankyrin repeat family protein.</t>
  </si>
  <si>
    <t>1924543±308302</t>
  </si>
  <si>
    <t>1507161±570597</t>
  </si>
  <si>
    <t>3011923±1368073</t>
  </si>
  <si>
    <t>PGSC0003DMT400034962</t>
  </si>
  <si>
    <t>Sulfate adenylyltransferase [Source:PGSC_GENE;Acc:PGSC0003DMG400013437]</t>
  </si>
  <si>
    <t>AT3G22890</t>
  </si>
  <si>
    <t>ATP sulfurylase 1;encodes ATP sulfurylase, the first enzyme in the sulfate assimilation pathway of Arabidopsis.</t>
  </si>
  <si>
    <t>cytosol,plastid</t>
  </si>
  <si>
    <t>Q9LIK9</t>
  </si>
  <si>
    <t>ATP sulfurylase 1, chloroplastic; Mediates selenate (Se) reduction, and promotes Se and sulfur (S) uptake and assimilation; Belongs to the sulfate adenylyltransferase family.</t>
  </si>
  <si>
    <t>162527±29709</t>
  </si>
  <si>
    <t>69395±9887</t>
  </si>
  <si>
    <t>41896±7440</t>
  </si>
  <si>
    <t>PGSC0003DMT400034971</t>
  </si>
  <si>
    <t>ADP-ribosylation factor [Source:PGSC_GENE;Acc:PGSC0003DMG400013442]</t>
  </si>
  <si>
    <t>AT3G22950</t>
  </si>
  <si>
    <t>ADP-ribosylation factor C1;A member of ARF GTPase family. A thaliana has 21 members of this family, known to be essential for vesicle coating and uncoating and functions in GTP-binding. Gene encoding ADP-ribosylation factor and similar to ADP-ribosylation factor GB:P91924 (Dugesia japonica), other ARFs and ARF-like proteins.</t>
  </si>
  <si>
    <t>Q9LIK1</t>
  </si>
  <si>
    <t>ADP-ribosylation factor, putative; Belongs to the small GTPase superfamily. Arf family.</t>
  </si>
  <si>
    <t>31170±6441</t>
  </si>
  <si>
    <t>31686±18754</t>
  </si>
  <si>
    <t>3612±5108</t>
  </si>
  <si>
    <t>PGSC0003DMT400034976</t>
  </si>
  <si>
    <t>Acylamino-acid-releasing enzyme [Source:PGSC_GENE;Acc:PGSC0003DMG400013444]</t>
  </si>
  <si>
    <t>AT4G14570</t>
  </si>
  <si>
    <t>acylaminoacyl-peptidase-related;</t>
  </si>
  <si>
    <t>Q84LM4</t>
  </si>
  <si>
    <t>Acylamino-acid-releasing enzyme; Catalyzes the hydrolysis of the N-terminal peptide bond of an N-acetylated peptide to generate an N-acetylated amino acid and a peptide with a free N-terminus. Can degrade the glycated RuBisCO (ribulose-1,5-bisphosphate carboxylase/oxygenase) protein but not the native protein. May be involved in the elimination of glycated proteins. Plays a homeostatic role in sustaining the cytoplasmic antioxidative system. May contribute to the elimination of the oxidized proteins in the cytoplasm.</t>
  </si>
  <si>
    <t>2324679±770648</t>
  </si>
  <si>
    <t>1155473±264361</t>
  </si>
  <si>
    <t>300924±105905</t>
  </si>
  <si>
    <t>PGSC0003DMT400035000</t>
  </si>
  <si>
    <t>Heterogeneous nuclear ribonucleoprotein 27C [Source:PGSC_GENE;Acc:PGSC0003DMG400013456]</t>
  </si>
  <si>
    <t>AT4G14300</t>
  </si>
  <si>
    <t>Q8W034</t>
  </si>
  <si>
    <t>Heterogeneous nuclear ribonucleoprotein 1; Involved with pre-mRNA processing. Forms complexes (ribonucleosomes) with at least 20 other different hnRNP and heterogeneous nuclear RNA in the nucleus (By similarity).</t>
  </si>
  <si>
    <t>238215±18514</t>
  </si>
  <si>
    <t>83494±28494</t>
  </si>
  <si>
    <t>36834±1516</t>
  </si>
  <si>
    <t>PGSC0003DMT400035003</t>
  </si>
  <si>
    <t>3-isopropylmalate dehydratase [Source:PGSC_GENE;Acc:PGSC0003DMG400013459]</t>
  </si>
  <si>
    <t>AT4G13430</t>
  </si>
  <si>
    <t>isopropyl malate isomerase large subunit 1;Encodes methylthioalkylmalate isomerase.</t>
  </si>
  <si>
    <t>Q94AR8</t>
  </si>
  <si>
    <t>3-isopropylmalate dehydratase large subunit, chloroplastic; Catalyzes the isomerization between 2-isopropylmalate and 3- isopropylmalate, via the formation of 2-isopropylmaleate. Functions in both the biosynthesis of leucine and in the methionine chain elongation pathway of aliphatic glucosinolate formation. Belongs to the aconitase/IPM isomerase family.</t>
  </si>
  <si>
    <t>3836598±76246</t>
  </si>
  <si>
    <t>2533898±188346</t>
  </si>
  <si>
    <t>1003501±115005</t>
  </si>
  <si>
    <t>PGSC0003DMT400035064</t>
  </si>
  <si>
    <t>ATP-citrate synthase [Source:PGSC_GENE;Acc:PGSC0003DMG400013485]</t>
  </si>
  <si>
    <t>AT1G60810</t>
  </si>
  <si>
    <t>ATP-citrate lyase A-2;One of the three genes encoding subunit A of the trimeric enzyme ATP Citrate lyase</t>
  </si>
  <si>
    <t>O22718</t>
  </si>
  <si>
    <t xml:space="preserve">ATP-citrate synthase alpha chain protein 2;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In contrast to all known anima [...] </t>
  </si>
  <si>
    <t>636772±348413</t>
  </si>
  <si>
    <t>1000372±705736</t>
  </si>
  <si>
    <t>1200911±861262</t>
  </si>
  <si>
    <t>PGSC0003DMT400035158</t>
  </si>
  <si>
    <t>ADP-ribosylation factor [Source:PGSC_GENE;Acc:PGSC0003DMG400013514]</t>
  </si>
  <si>
    <t>AT5G14670</t>
  </si>
  <si>
    <t>ADP-ribosylation factor A1B;A member of ARF GTPase family. Arabidopsis has 21 members of this family, known to be essential for vesicle coating and uncoating and functions in GTP-binding. Gene encoding ADP-ribosylation factor and similar to ADP-ribosylation factor DcARF1 (GI:965483) (Daucus carota), other ARFs and ARF-like proteins. The gene is shown to play a role in cell division, cell expansion and cellulose production using antisense construct.</t>
  </si>
  <si>
    <t>Q9M1P5</t>
  </si>
  <si>
    <t>13247808±2428701</t>
  </si>
  <si>
    <t>9872941±1102268</t>
  </si>
  <si>
    <t>6737154±1094775</t>
  </si>
  <si>
    <t>PGSC0003DMT400035260</t>
  </si>
  <si>
    <t>Sucrose synthase 2 [Source:PGSC_GENE;Acc:PGSC0003DMG400013546]</t>
  </si>
  <si>
    <t>5938729±1625157</t>
  </si>
  <si>
    <t>2768605±668575</t>
  </si>
  <si>
    <t>1509599±1302277</t>
  </si>
  <si>
    <t>PGSC0003DMT400035264</t>
  </si>
  <si>
    <t>Sucrose sythase [Source:PGSC_GENE;Acc:PGSC0003DMG400013547]</t>
  </si>
  <si>
    <t>P49040</t>
  </si>
  <si>
    <t>Sucrose synthase 1; Sucrose-cleaving enzyme that provides UDP-glucose and fructose for various metabolic pathways; Belongs to the glycosyltransferase 1 family. Plant sucrose synthase subfamily.</t>
  </si>
  <si>
    <t>57608105±47156168</t>
  </si>
  <si>
    <t>31495774±29502212</t>
  </si>
  <si>
    <t>9815162±5133633</t>
  </si>
  <si>
    <t>PGSC0003DMT400035288</t>
  </si>
  <si>
    <t>Pyruvate dehydrogenase E1 alpha subunit [Source:PGSC_GENE;Acc:PGSC0003DMG402013561]</t>
  </si>
  <si>
    <t>AT1G01090</t>
  </si>
  <si>
    <t>pyruvate dehydrogenase E1 alpha;pyruvate dehydrogenase E1 alpha subunit</t>
  </si>
  <si>
    <t>O24457</t>
  </si>
  <si>
    <t>Pyruvate dehydrogenase E1 component subunit alpha-3, chloroplastic; The pyruvate dehydrogenase complex catalyzes the overall conversion of pyruvate to acetyl-CoA and CO(2). It contains multiple copies of three enzymatic components: pyruvate dehydrogenase (E1), dihydrolipoamide acetyltransferase (E2) and lipoamide dehydrogenase (E3) (By similarity).</t>
  </si>
  <si>
    <t>276289±38955</t>
  </si>
  <si>
    <t>198714±11846</t>
  </si>
  <si>
    <t>87779±25331</t>
  </si>
  <si>
    <t>PGSC0003DMT400035317</t>
  </si>
  <si>
    <t>Prefoldin subunit [Source:PGSC_GENE;Acc:PGSC0003DMG400013569]</t>
  </si>
  <si>
    <t>AT2G07340</t>
  </si>
  <si>
    <t>PREFOLDIN 1;</t>
  </si>
  <si>
    <t>Q94AF7</t>
  </si>
  <si>
    <t>At2g07350/T13E11.12.</t>
  </si>
  <si>
    <t>45201±8848</t>
  </si>
  <si>
    <t>8828±6246</t>
  </si>
  <si>
    <t>PGSC0003DMT400035319</t>
  </si>
  <si>
    <t>Microtubule-associated protein TORTIFOLIA1 [Source:PGSC_GENE;Acc:PGSC0003DMG400013571]</t>
  </si>
  <si>
    <t>AT2G07170</t>
  </si>
  <si>
    <t>F4IK92</t>
  </si>
  <si>
    <t>TORTIFOLIA1-like protein 2.</t>
  </si>
  <si>
    <t>143692±22364</t>
  </si>
  <si>
    <t>134681±46369</t>
  </si>
  <si>
    <t>43556±2462</t>
  </si>
  <si>
    <t>PGSC0003DMT400035324</t>
  </si>
  <si>
    <t>Eukaryotic translation initiation factor 3 subunit [Source:PGSC_GENE;Acc:PGSC0003DMG400013572]</t>
  </si>
  <si>
    <t>AT4G33250</t>
  </si>
  <si>
    <t>eukaryotic translation initiation factor 3K;Encodes initiation factor 3k (EIF3k).</t>
  </si>
  <si>
    <t>Q9SZA3</t>
  </si>
  <si>
    <t>Eukaryotic translation initiation factor 3 subunit K;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</si>
  <si>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577927±73300</t>
  </si>
  <si>
    <t>266431±91385</t>
  </si>
  <si>
    <t>69740±18707</t>
  </si>
  <si>
    <t>PGSC0003DMT400035344</t>
  </si>
  <si>
    <t>Beta-ketoacyl-ACP synthase II [Source:PGSC_GENE;Acc:PGSC0003DMG400013579]</t>
  </si>
  <si>
    <t>AT1G74960</t>
  </si>
  <si>
    <t>fatty acid biosynthesis 1;Encodes a plastidic beta-ketoacyl-ACP synthase II, involved in fatty acid elongation from 16:0-ACP to 18:0-ACP. Homozygous knock-out mutants are embryo lethal, indicating early embryo development is sensitive to elevated 16:0.</t>
  </si>
  <si>
    <t>Q9C9P4</t>
  </si>
  <si>
    <t>3-oxoacyl-[acyl-carrier-protein] synthase II, chloroplastic; Essential protein that catalyzes the condensation reaction of fatty acid synthesis by the addition to an acyl acceptor of two carbons from malonyl-ACP. Specific for elongation from C-16 and C-16 to unsaturated C-18 fatty acids. Confers resistance to low temperatures by maintaining chloroplast membranes integrity. Involved in the regulation of fatty acids ratios during seed metabolism. Required for embryo development, especially at the transition from the globular to the heart stage.</t>
  </si>
  <si>
    <t>103101±32587</t>
  </si>
  <si>
    <t>56372±11925</t>
  </si>
  <si>
    <t>121025±71401</t>
  </si>
  <si>
    <t>PGSC0003DMT400035380</t>
  </si>
  <si>
    <t>ADP,ATP carrier protein [Source:PGSC_GENE;Acc:PGSC0003DMG400013596]</t>
  </si>
  <si>
    <t>AT3G08580</t>
  </si>
  <si>
    <t>ADP/ATP carrier 1;mitochondrial ADP/ATP carrier</t>
  </si>
  <si>
    <t>P40941</t>
  </si>
  <si>
    <t>ADP,ATP carrier protein 2, mitochondrial; Catalyzes the exchange of ADP and ATP across the mitochondrial inner membrane; Belongs to the mitochondrial carrier (TC 2.A.29) family.</t>
  </si>
  <si>
    <t>17642262±282170</t>
  </si>
  <si>
    <t>19122426±984517</t>
  </si>
  <si>
    <t>15569845±2546397</t>
  </si>
  <si>
    <t>PGSC0003DMT400035470</t>
  </si>
  <si>
    <t>Grx_S14-glutaredoxin subgroup II [Source:PGSC_GENE;Acc:PGSC0003DMG400013635]</t>
  </si>
  <si>
    <t>AT3G54900</t>
  </si>
  <si>
    <t>CAX interacting protein 1;A.thaliana PICOT protein.It activates CAX1 gene Calcium transport activity.In other organisms, PICOT proteins appear to play a negative regulatory role in cellular stress responses.</t>
  </si>
  <si>
    <t>Q84Y95</t>
  </si>
  <si>
    <t>Monothiol glutaredoxin-S14, chloroplastic; May only reduce GSH-thiol disulfides, but not protein disulfides (Potential). Probably involved in the regulation of the redox state of the BOLA proteins (Potential). May act as Fe-S cluster donors to Fe-S cluster-requiring proteins. May protect cells against protein oxidative damage. May regulate CAX cation transporters. The GRXS14-BOLA1 heterodimer binds a labile, oxygen sensitive Fe-S cluster ; Belongs to the glutaredoxin family. CGFS subfamily.</t>
  </si>
  <si>
    <t>170696±22397</t>
  </si>
  <si>
    <t>79392±9634</t>
  </si>
  <si>
    <t>32656±12360</t>
  </si>
  <si>
    <t>PGSC0003DMT400035474</t>
  </si>
  <si>
    <t>Protein transport protein Sec24 [Source:PGSC_GENE;Acc:PGSC0003DMG401013636]</t>
  </si>
  <si>
    <t>AT3G07100</t>
  </si>
  <si>
    <t>Sec23/Sec24 protein transport family protein;Encodes SEC24a/ERMO2.  Required for endoplasmic reticulum (ER) morphology.</t>
  </si>
  <si>
    <t>Q9SFU0</t>
  </si>
  <si>
    <t>Protein transport protein Sec24-like At3g07100; Component of the COPII coat, that covers ER-derived vesicles involved in transport from the endoplasmic reticulum to the Golgi apparatus. COPII is composed of at least five proteins: the SEC23/24 complex, the SEC13/31 complex, and the protein SAR1. Acts in the cytoplasm to promote the transport of secretory, plasma membrane, and vacuolar proteins from the endoplasmic reticulum to the Golgi complex (By similarity); Belongs to the SEC23/SEC24 family. SEC24 subfamily.</t>
  </si>
  <si>
    <t>1843495±118452</t>
  </si>
  <si>
    <t>1138834±333471</t>
  </si>
  <si>
    <t>330960±161669</t>
  </si>
  <si>
    <t>PGSC0003DMT400035477</t>
  </si>
  <si>
    <t>Thioredoxin reductase [Source:PGSC_GENE;Acc:PGSC0003DMG400013638]</t>
  </si>
  <si>
    <t>AT2G17420</t>
  </si>
  <si>
    <t>NADPH-dependent thioredoxin reductase A;NADPH-dependent thioredoxin reductase, major cytosolic isoform</t>
  </si>
  <si>
    <t>Q39242</t>
  </si>
  <si>
    <t>Thioredoxin reductase 2; Possesses thioredoxin-disulfide reductase activity towards thioredoxins O1, O2 and F3; Belongs to the class-II pyridine nucleotide-disulfide oxidoreductase family.</t>
  </si>
  <si>
    <t>4056797±474699</t>
  </si>
  <si>
    <t>2402218±1080970</t>
  </si>
  <si>
    <t>579115±197013</t>
  </si>
  <si>
    <t>PGSC0003DMT400035478</t>
  </si>
  <si>
    <t>RNA recognition motif-containing protein [Source:PGSC_GENE;Acc:PGSC0003DMG401013639]</t>
  </si>
  <si>
    <t>AT1G76460</t>
  </si>
  <si>
    <t>F4I2E4</t>
  </si>
  <si>
    <t>52497±9711</t>
  </si>
  <si>
    <t>53000±13241</t>
  </si>
  <si>
    <t>43121±23515</t>
  </si>
  <si>
    <t>PGSC0003DMT400035480</t>
  </si>
  <si>
    <t>Binding protein [Source:PGSC_GENE;Acc:PGSC0003DMG402013639]</t>
  </si>
  <si>
    <t>AT5G65950</t>
  </si>
  <si>
    <t>F4JXM9</t>
  </si>
  <si>
    <t>Trafficking protein particle complex subunit-like protein.</t>
  </si>
  <si>
    <t>29224±13523</t>
  </si>
  <si>
    <t>25944±14779</t>
  </si>
  <si>
    <t>4429±3134</t>
  </si>
  <si>
    <t>PGSC0003DMT400035497</t>
  </si>
  <si>
    <t>Leucine-rich repeat-containing protein [Source:PGSC_GENE;Acc:PGSC0003DMG400013644]</t>
  </si>
  <si>
    <t>AT4G35470</t>
  </si>
  <si>
    <t>plant intracellular ras group-related LRR 4;Encodes PIRL4, a member of the Plant Intracellular Ras-group-related LRRs (Leucine rich repeat proteins). PIRLs are a distinct, plant-specific class of intracellular LRRs that likely mediate protein interactions, possibly in the context of signal transduction.</t>
  </si>
  <si>
    <t>Q9SVW8</t>
  </si>
  <si>
    <t>Plant intracellular Ras-group-related LRR protein 4; Leucine-rich repeat protein that likely mediates protein interactions, possibly in the context of signal transduction. Belongs to the SHOC2 family.</t>
  </si>
  <si>
    <t>24280±10665</t>
  </si>
  <si>
    <t>20734±6057</t>
  </si>
  <si>
    <t>20481±9733</t>
  </si>
  <si>
    <t>PGSC0003DMT400035570</t>
  </si>
  <si>
    <t>CLB1 [Source:PGSC_GENE;Acc:PGSC0003DMG400013676]</t>
  </si>
  <si>
    <t>26084±6774</t>
  </si>
  <si>
    <t>30897±3829</t>
  </si>
  <si>
    <t>28402±6001</t>
  </si>
  <si>
    <t>PGSC0003DMT400035650</t>
  </si>
  <si>
    <t>Chilling-responsive protein [Source:PGSC_GENE;Acc:PGSC0003DMG400013715]</t>
  </si>
  <si>
    <t>AT2G44060</t>
  </si>
  <si>
    <t>Late embryogenesis abundant protein, group 2;</t>
  </si>
  <si>
    <t>O80576</t>
  </si>
  <si>
    <t>Similar to late embryogenesis abundant proteins.</t>
  </si>
  <si>
    <t>4451490±324388</t>
  </si>
  <si>
    <t>3996134±628767</t>
  </si>
  <si>
    <t>2168064±235134</t>
  </si>
  <si>
    <t>PGSC0003DMT400035678</t>
  </si>
  <si>
    <t>Hydrogen-transporting ATP synthase, rotational mechanism [Source:PGSC_GENE;Acc:PGSC0003DMG400013725]</t>
  </si>
  <si>
    <t>AT4G29480</t>
  </si>
  <si>
    <t>Q9M0D5</t>
  </si>
  <si>
    <t>206213±28552</t>
  </si>
  <si>
    <t>154934±29315</t>
  </si>
  <si>
    <t>106067±38785</t>
  </si>
  <si>
    <t>PGSC0003DMT400035747</t>
  </si>
  <si>
    <t>Cytochrome b6-f complex iron-sulfur subunit, chloroplastic [Source:PGSC_GENE;Acc:PGSC0003DMG400013751]</t>
  </si>
  <si>
    <t>AT4G03280</t>
  </si>
  <si>
    <t>photosynthetic electron transfer C;Encodes the Rieske FeS center of cytochrome b6f complex. Gene is expressed in shoot but not in root. Mutant has reduced electron transport at saturating light intensities and Q-cycle activity is hypersensitive to acidification of the thylakoid lumen.</t>
  </si>
  <si>
    <t>Q9ZR03</t>
  </si>
  <si>
    <t>Cytochrome b6-f complex iron-sulfur subunit, chloroplastic; Essential protein for photoautotrophism. Confers resistance to photo-oxidative damages by contributing to the thermal dissipation of light energy and to lumenal acidification (increase of pH gradient). Component of the cytochrome b6-f complex, which mediates electron transfer between photosystem II (PSII) and photosystem I (PSI), cyclic electron flow around PSI, and state transitions (By similarity). Belongs to the Rieske iron-sulfur protein family.</t>
  </si>
  <si>
    <t>708798±70810</t>
  </si>
  <si>
    <t>675475±103811</t>
  </si>
  <si>
    <t>367004±145687</t>
  </si>
  <si>
    <t>PGSC0003DMT400035762</t>
  </si>
  <si>
    <t>Clathrin assembly protein [Source:PGSC_GENE;Acc:PGSC0003DMG400013761]</t>
  </si>
  <si>
    <t>AT2G25430</t>
  </si>
  <si>
    <t>epsin N-terminal homology (ENTH) domain-containing protein / clathrin assembly protein-related;</t>
  </si>
  <si>
    <t>Q8S9J8</t>
  </si>
  <si>
    <t>Probable clathrin assembly protein At4g32285.</t>
  </si>
  <si>
    <t>53651±22501</t>
  </si>
  <si>
    <t>32325±26802</t>
  </si>
  <si>
    <t>6169±8724</t>
  </si>
  <si>
    <t>PGSC0003DMT400035968</t>
  </si>
  <si>
    <t>ATP synthase subunit alpha, mitochondrial [Source:PGSC_GENE;Acc:PGSC0003DMG400013849]</t>
  </si>
  <si>
    <t>P92549</t>
  </si>
  <si>
    <t xml:space="preserve">ATP synthase subunit alpha,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 </t>
  </si>
  <si>
    <t>4266504±560278</t>
  </si>
  <si>
    <t>3192465±540895</t>
  </si>
  <si>
    <t>1938990±358782</t>
  </si>
  <si>
    <t>PGSC0003DMT400035984</t>
  </si>
  <si>
    <t>Multicopper oxidase [Source:PGSC_GENE;Acc:PGSC0003DMG400013855]</t>
  </si>
  <si>
    <t>AT4G25240</t>
  </si>
  <si>
    <t>SKU5 similar 1;Encodes GPI-anchored SKU5-like protein.</t>
  </si>
  <si>
    <t>Q8VXX5</t>
  </si>
  <si>
    <t>Monocopper oxidase-like protein SKS1; Belongs to the multicopper oxidase family.</t>
  </si>
  <si>
    <t>793390±220933</t>
  </si>
  <si>
    <t>1289323±186799</t>
  </si>
  <si>
    <t>965711±96018</t>
  </si>
  <si>
    <t>PGSC0003DMT400035992</t>
  </si>
  <si>
    <t>BCL-2-associated athanogene 7 [Source:PGSC_GENE;Acc:PGSC0003DMG400013858]</t>
  </si>
  <si>
    <t>AT5G62390</t>
  </si>
  <si>
    <t>BCL-2-associated athanogene 7;A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Localized to the ER. Necessary for the proper maintenance of the unfolded protein response during heat and cold tolerance.</t>
  </si>
  <si>
    <t>Q9LVA0</t>
  </si>
  <si>
    <t>BAG family molecular chaperone regulator 7; Co-chaperone that regulates diverse cellular pathways, such as programmed cell death and stress responses. Necessary for the proper maintenance of the unfolded protein response (UPR) during heat and cold tolerance.</t>
  </si>
  <si>
    <t>452442±12925</t>
  </si>
  <si>
    <t>521184±177291</t>
  </si>
  <si>
    <t>341049±46198</t>
  </si>
  <si>
    <t>PGSC0003DMT400036004</t>
  </si>
  <si>
    <t>Cytochrome c oxidase subunit 2 [Source:PGSC_GENE;Acc:PGSC0003DMG400013864]</t>
  </si>
  <si>
    <t>ATMG00160</t>
  </si>
  <si>
    <t>cytochrome oxidase 2;cytochrome c oxidase subunit 2</t>
  </si>
  <si>
    <t>A0A2P2CLF0</t>
  </si>
  <si>
    <t>Cytochrome c oxidase subunit 2; Cytochrome c oxidase is the component of the respiratory chain that catalyzes the reduction of oxygen to water. Subunits 1-3 form the functional core of the enzyme complex. Subunit 2 transfers the electrons from cytochrome c via its binuclear copper A center to the bimetallic center of the catalytic subunit 1.</t>
  </si>
  <si>
    <t>679361±131913</t>
  </si>
  <si>
    <t>738299±198420</t>
  </si>
  <si>
    <t>389787±39287</t>
  </si>
  <si>
    <t>PGSC0003DMT400036081</t>
  </si>
  <si>
    <t>1-aminocyclopropane-1-carboxylate oxidase 2 [Source:PGSC_GENE;Acc:PGSC0003DMG400013894]</t>
  </si>
  <si>
    <t>AT1G05010</t>
  </si>
  <si>
    <t>ethylene-forming enzyme;Encodes 1-aminocyclopropane-1-carboxylate oxidase</t>
  </si>
  <si>
    <t>Q06588</t>
  </si>
  <si>
    <t>1-aminocyclopropane-1-carboxylate oxidase 4; Enzyme involved in the ethylene biosynthesis. May promote stem elongation by maximizing the extensibility cells, possibly by activating ethylene biosynthesis, in response to very-long-chain fatty acids (VLCFAs C20:0 to C30:0); Belongs to the iron/ascorbate-dependent oxidoreductase family.</t>
  </si>
  <si>
    <t>60077±29367</t>
  </si>
  <si>
    <t>26292±15793</t>
  </si>
  <si>
    <t>39474±6007</t>
  </si>
  <si>
    <t>PGSC0003DMT400036088</t>
  </si>
  <si>
    <t>SUMO [Source:PGSC_GENE;Acc:PGSC0003DMG400013899]</t>
  </si>
  <si>
    <t>Q9FLP6</t>
  </si>
  <si>
    <t>Small ubiquitin-related modifier 2; Ubiquitin-like protein which can be covalently attached to target lysines as a monomer. Does not seem to be involved in protein degradation and may function as an antagonist of ubiquitin in the degradation process. Required for the massive protein sumoylation in the nucleus induced by heat shock and controlled by SIZ1.</t>
  </si>
  <si>
    <t>1096457±156297</t>
  </si>
  <si>
    <t>696698±207960</t>
  </si>
  <si>
    <t>326780±71453</t>
  </si>
  <si>
    <t>PGSC0003DMT400036235</t>
  </si>
  <si>
    <t>Heat shock protein binding protein [Source:PGSC_GENE;Acc:PGSC0003DMG400013949]</t>
  </si>
  <si>
    <t>AT2G26890</t>
  </si>
  <si>
    <t>DNAJ heat shock N-terminal domain-containing protein;GRV2 has sequence similarity to the C. elegans protein RME-8 which is involved in endocytosis.  grv2 mutants result in a reduction in gravitropic response in hypocotyls and shoots but do not affect root gravitropism. The mutants are defective in amyloplast sedimentation.</t>
  </si>
  <si>
    <t>F4IVL6</t>
  </si>
  <si>
    <t>DnaJ homolog subfamily C GRV2; Required for endosome formation, vacuolar protein sorting and determination of the embryo growth axis. Necessary for the transport of proteins into protein storage vacuoles (PSVs). Participates in vesicle trafficking from the endosome to the central vacuole. Involved in the regulation of shoot phototropism and gravitropism, probably through the positioning of specialized amyloplasts (statoliths) in endodermal cells.</t>
  </si>
  <si>
    <t>8627±6424</t>
  </si>
  <si>
    <t>5820±4776</t>
  </si>
  <si>
    <t>2647±3743</t>
  </si>
  <si>
    <t>PGSC0003DMT400036349</t>
  </si>
  <si>
    <t>TMV induced protein 1-2 [Source:PGSC_GENE;Acc:PGSC0003DMG400013984]</t>
  </si>
  <si>
    <t>Q2V2V3</t>
  </si>
  <si>
    <t>PLAT domain-containing protein 3.</t>
  </si>
  <si>
    <t>12996±11516</t>
  </si>
  <si>
    <t>197882±279847</t>
  </si>
  <si>
    <t>PGSC0003DMT400036565</t>
  </si>
  <si>
    <t>Flavonol synthase [Source:PGSC_GENE;Acc:PGSC0003DMG400014093]</t>
  </si>
  <si>
    <t>AT5G08640</t>
  </si>
  <si>
    <t>flavonol synthase 1;Encodes a flavonol synthase that catalyzes formation of flavonols from dihydroflavonols.</t>
  </si>
  <si>
    <t>Q96330</t>
  </si>
  <si>
    <t>Flavonol synthase/flavanone 3-hydroxylase; Catalyzes the formation of flavonols from dihydroflavonols. It can act on dihydrokaempferol to produce kaempferol, on dihydroquercetin to produce quercitin and on dihydromyricetin to produce myricetin. In vitro catalyzes the oxidation of both enantiomers of naringenin to give both cis- and trans-dihydrokaempferol. Belongs to the iron/ascorbate-dependent oxidoreductase family.</t>
  </si>
  <si>
    <t>1451336±58236</t>
  </si>
  <si>
    <t>918144±196380</t>
  </si>
  <si>
    <t>403028±159738</t>
  </si>
  <si>
    <t>PGSC0003DMT400036586</t>
  </si>
  <si>
    <t>Patatin-2-Kuras 4 [Source:PGSC_GENE;Acc:PGSC0003DMG400014104]</t>
  </si>
  <si>
    <t>O48723</t>
  </si>
  <si>
    <t xml:space="preserve">Patatin-like protein 2; Possesses non-specific lipolytic acyl hydrolase (LAH) activity. Catalyzes the hydrolysis of the galactolipids monogalactosyldiacylglycerol (MGDG) and digalactosyldiacylglycerol (DGDG), and less efficiently the phoshpolipids phosphatidylcholine (PC), phosphatidylethanolamine (PE), phosphatidylglycerol (PG), phosphatidic acid (PA), phosphatidylserine (PS) and phosphatidylinositol (PI). Favors the release of fatty acid at the sn-1 position for PC or PE and the sn-2 position for PG, PA, PS and PI. Negatively affects disease resistance to the necrotic fungal pathogen [...] </t>
  </si>
  <si>
    <t>40444065±13888244</t>
  </si>
  <si>
    <t>24099336±7044581</t>
  </si>
  <si>
    <t>10298340±1821612</t>
  </si>
  <si>
    <t>PGSC0003DMT400036593</t>
  </si>
  <si>
    <t>Cytosolic 5'-nucleotidase III [Source:PGSC_GENE;Acc:PGSC0003DMG400014108]</t>
  </si>
  <si>
    <t>AT2G38680</t>
  </si>
  <si>
    <t>5'-nucleotidases;magnesium ion binding;</t>
  </si>
  <si>
    <t>F4ITW1</t>
  </si>
  <si>
    <t>5'-nucleotidase / magnesium ion binding protein.</t>
  </si>
  <si>
    <t>88173±17736</t>
  </si>
  <si>
    <t>21094±3262</t>
  </si>
  <si>
    <t>1800±2546</t>
  </si>
  <si>
    <t>PGSC0003DMT400036668</t>
  </si>
  <si>
    <t>Glycerol kinase [Source:PGSC_GENE;Acc:PGSC0003DMG400014144]</t>
  </si>
  <si>
    <t>AT1G80460</t>
  </si>
  <si>
    <t>Actin-like ATPase superfamily protein;Encodes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t>
  </si>
  <si>
    <t>Q9M8L4</t>
  </si>
  <si>
    <t>Glycerol kinase; Key enzyme in the regulation of glycerol uptake and metabolism. Required for resistance to nonhost Pseudomonas bacteria and to the pathogenic fungus B.cinerea.</t>
  </si>
  <si>
    <t>1170764±366116</t>
  </si>
  <si>
    <t>797329±136122</t>
  </si>
  <si>
    <t>354387±80815</t>
  </si>
  <si>
    <t>PGSC0003DMT400036695</t>
  </si>
  <si>
    <t>Hydroxycinnamoyl transferase [Source:PGSC_GENE;Acc:PGSC0003DMG400014152]</t>
  </si>
  <si>
    <t>AT5G48930</t>
  </si>
  <si>
    <t>hydroxycinnamoyl-CoA shikimate/quinate hydroxycinnamoyl transferase;At5g48930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t>
  </si>
  <si>
    <t>Q9FI78</t>
  </si>
  <si>
    <t>Shikimate O-hydroxycinnamoyltransferase; Acyltransferase involved in the biosynthesis of lignin. Accepts caffeoyl-CoA and p- coumaroyl-CoA as substrates and transfers the acyl group on both shikimate and quinate acceptors.</t>
  </si>
  <si>
    <t>687188±192522</t>
  </si>
  <si>
    <t>433270±209068</t>
  </si>
  <si>
    <t>111664±127941</t>
  </si>
  <si>
    <t>PGSC0003DMT400036717</t>
  </si>
  <si>
    <t>Protein WAX2 [Source:PGSC_GENE;Acc:PGSC0003DMG401014160]</t>
  </si>
  <si>
    <t>AT5G57800</t>
  </si>
  <si>
    <t>Fatty acid hydroxylase superfamily;encodes a transmembrane protein with similarity to the sterol desaturase family at the N-terminus and to the short-chain dehydrogenase/reductase family at the C-terminus. Mutant analyses indicate this protein is involved in cuticle membrane and wax biosynthesis.</t>
  </si>
  <si>
    <t>Q8H1Z0</t>
  </si>
  <si>
    <t>Very-long-chain aldehyde decarbonylase CER3; Involved in cuticule membrane and wax production, and in the typhine and sopropollenin biosynthesis of pollen. Core components of a very-long-chain alkane synthesis complex. May be the fatty acid reductase responsible for aldehyde formation. Belongs to the sterol desaturase family.</t>
  </si>
  <si>
    <t>3302288±1414828</t>
  </si>
  <si>
    <t>4119626±2285471</t>
  </si>
  <si>
    <t>11936749±1683154</t>
  </si>
  <si>
    <t>PGSC0003DMT400036729</t>
  </si>
  <si>
    <t>U2 small nuclear ribonucleoprotein A [Source:PGSC_GENE;Acc:PGSC0003DMG400014166]</t>
  </si>
  <si>
    <t>AT1G09760</t>
  </si>
  <si>
    <t>U2 small nuclear ribonucleoprotein A;</t>
  </si>
  <si>
    <t>P43333</t>
  </si>
  <si>
    <t>U2 small nuclear ribonucleoprotein A; This protein is associated with sn-RNP U2. It helps the A' protein to bind stem loop IV of U2 snRNA (By similarity). Belongs to the U2 small nuclear ribonucleoprotein A family.</t>
  </si>
  <si>
    <t>395167±91226</t>
  </si>
  <si>
    <t>292648±68945</t>
  </si>
  <si>
    <t>203124±24033</t>
  </si>
  <si>
    <t>PGSC0003DMT400036763</t>
  </si>
  <si>
    <t>GDP-mannose 4,6-dehydratase [Source:PGSC_GENE;Acc:PGSC0003DMG400014178]</t>
  </si>
  <si>
    <t>AT3G51160</t>
  </si>
  <si>
    <t>NAD(P)-binding Rossmann-fold superfamily protein;Catalyzes the first step in the de novo synthesis of GDP-L-fucose.</t>
  </si>
  <si>
    <t>Q9SNY3</t>
  </si>
  <si>
    <t>GDP-mannose 4,6 dehydratase 1; Catalyzes the conversion of GDP-D-mannose to GDP-4-dehydro-6- deoxy-D-mannose; Belongs to the NAD(P)-dependent epimerase/dehydratase family. GDP-mannose 4,6-dehydratase subfamily.</t>
  </si>
  <si>
    <t>753721±79403</t>
  </si>
  <si>
    <t>1123903±725894</t>
  </si>
  <si>
    <t>69415±38011</t>
  </si>
  <si>
    <t>PGSC0003DMT400036789</t>
  </si>
  <si>
    <t>ATP binding protein [Source:PGSC_GENE;Acc:PGSC0003DMG402014186]</t>
  </si>
  <si>
    <t>AT1G48480</t>
  </si>
  <si>
    <t>receptor-like kinase 1;Arabidopsis thaliana receptor-like protein kinase (RKL1) gene</t>
  </si>
  <si>
    <t>Q9LP77</t>
  </si>
  <si>
    <t>Probable inactive receptor kinase At1g48480; Belongs to the protein kinase superfamily.</t>
  </si>
  <si>
    <t>6394±6066</t>
  </si>
  <si>
    <t>1362±1927</t>
  </si>
  <si>
    <t>8531±12065</t>
  </si>
  <si>
    <t>PGSC0003DMT400036856</t>
  </si>
  <si>
    <t>Heat shock protein [Source:PGSC_GENE;Acc:PGSC0003DMG400014212]</t>
  </si>
  <si>
    <t>AT1G16030</t>
  </si>
  <si>
    <t>heat shock protein 70B;</t>
  </si>
  <si>
    <t>Q9S9N1</t>
  </si>
  <si>
    <t>Heat shock 70 kDa protein 5; In cooperation with other chaperones, Hsp70s are key components that facilitate folding of de novo synthesized proteins, assist translocation of precursor proteins into organelles, and are responsible for degradation of damaged protein under stress conditions.</t>
  </si>
  <si>
    <t>395757±59688</t>
  </si>
  <si>
    <t>189794±12497</t>
  </si>
  <si>
    <t>124145±62095</t>
  </si>
  <si>
    <t>PGSC0003DMT400036871</t>
  </si>
  <si>
    <t>Uv excision repair protein rad23 [Source:PGSC_GENE;Acc:PGSC0003DMG401014218]</t>
  </si>
  <si>
    <t>AT1G79650</t>
  </si>
  <si>
    <t>Q84L33</t>
  </si>
  <si>
    <t>Ubiquitin receptor RAD23b; May be involved in nucleotide excision repair (By similarity). Binds and presumably selects ubiquitin-conjugates for destruction. Prefers multiubiquitin chains rather than single ubiquitins, with a binding affinity for 'Lys-48'-linked ubiquitin chains. Acts as a ubiquitin receptor that associates with the 26S proteasomal docking subunit RPN10 for the indirect recognition of ubiquitinated substrates of ubiquitin/26S proteasome-mediated proteolysis (UPP); Belongs to the RAD23 family.</t>
  </si>
  <si>
    <t>118384±33515</t>
  </si>
  <si>
    <t>63334±9292</t>
  </si>
  <si>
    <t>43973±11361</t>
  </si>
  <si>
    <t>PGSC0003DMT400036886</t>
  </si>
  <si>
    <t>4-coumarate--CoA ligase 2 [Source:PGSC_GENE;Acc:PGSC0003DMG400014223]</t>
  </si>
  <si>
    <t>AT3G21240</t>
  </si>
  <si>
    <t>4-coumarate:CoA ligase 2;encodes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t>
  </si>
  <si>
    <t>Q9S725</t>
  </si>
  <si>
    <t>4-coumarate--CoA ligase 2; Produces CoA thioesters of a variety of hydroxy- and methoxy- substituted cinnamic acids, which are used to synthesize several phenylpropanoid-derived compounds, including anthocyanins, flavonoids, isoflavonoids, coumarins, lignin, suberin and wall-bound phenolics.</t>
  </si>
  <si>
    <t>250400±145915</t>
  </si>
  <si>
    <t>42572±46551</t>
  </si>
  <si>
    <t>4473±6325</t>
  </si>
  <si>
    <t>PGSC0003DMT400036907</t>
  </si>
  <si>
    <t>Ebna2 binding protein P100 [Source:PGSC_GENE;Acc:PGSC0003DMG400014229]</t>
  </si>
  <si>
    <t>AT5G07350</t>
  </si>
  <si>
    <t>TUDOR-SN protein 1;RNA binding protein with nuclease activity essential for stress response. Involved in mechanisms acting  on mRNAs entering the secretory pathway. Functionally redundant with TSN2.</t>
  </si>
  <si>
    <t>Q8VZG7</t>
  </si>
  <si>
    <t xml:space="preserve">Ribonuclease TUDOR 1; Cytoprotective ribonuclease (RNase) required for resistance to abiotic stresses, acting as a positive regulator of mRNA decapping during stress. Essential for the integrity and function of cytoplasmic messenger ribonucleoprotein (mRNP) complexes called stress granules (SGs) and processing bodies (PBs), sites of post-transcriptional gene regulation during stress (e.g. salt and heat). Involved in gibberellic acid (GA) biosynthesis. Essential for stress tolerance, probably by regulating mRNAs entering the secretory pathway. Component of stress granules (SGs) that reg [...] </t>
  </si>
  <si>
    <t>3543209±538952</t>
  </si>
  <si>
    <t>3373949±603970</t>
  </si>
  <si>
    <t>5282590±2012496</t>
  </si>
  <si>
    <t>PGSC0003DMT400036920</t>
  </si>
  <si>
    <t>Calnexin [Source:PGSC_GENE;Acc:PGSC0003DMG400014232]</t>
  </si>
  <si>
    <t>AT5G61790</t>
  </si>
  <si>
    <t>calnexin 1;</t>
  </si>
  <si>
    <t>P29402</t>
  </si>
  <si>
    <t>Calnexin homolog 1;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(By similarity); Belongs to the calreticulin family.</t>
  </si>
  <si>
    <t>1526718±264405</t>
  </si>
  <si>
    <t>2034659±518929</t>
  </si>
  <si>
    <t>1355009±340524</t>
  </si>
  <si>
    <t>PGSC0003DMT400036931</t>
  </si>
  <si>
    <t>Glycyl-tRNA synthetase [Source:PGSC_GENE;Acc:PGSC0003DMG400014239]</t>
  </si>
  <si>
    <t>AT1G29880</t>
  </si>
  <si>
    <t>glycyl-tRNA synthetase / glycine--tRNA ligase;</t>
  </si>
  <si>
    <t>O23627</t>
  </si>
  <si>
    <t>Glycine--tRNA ligase, mitochondrial 1; Catalyzes the ATP-dependent ligation of glycine to the 3'-end of its cognate tRNA, via the formation of an aminoacyl-adenylate intermediate (Gly-AMP). Also produces diadenosine tetraphosphate (Ap4A), a universal pleiotropic signaling molecule needed for cell regulation pathways, by direct condensation of 2 ATPs. Thereby, may play a special role in Ap4A homeostasis. Belongs to the class-II aminoacyl-tRNA synthetase family.</t>
  </si>
  <si>
    <t>5624188±418573</t>
  </si>
  <si>
    <t>3020836±397141</t>
  </si>
  <si>
    <t>1005212±77333</t>
  </si>
  <si>
    <t>PGSC0003DMT400036981</t>
  </si>
  <si>
    <t>Acyl carrier protein [Source:PGSC_GENE;Acc:PGSC0003DMG400014253]</t>
  </si>
  <si>
    <t>AT4G25050</t>
  </si>
  <si>
    <t>acyl carrier protein 4;encodes an acyl carrier protein predominantly expressed in leaves. Gene expression is upregulated by light.</t>
  </si>
  <si>
    <t>Q9SW21</t>
  </si>
  <si>
    <t>Acyl carrier protein 4, chloroplastic; Carrier of the growing fatty acid chain in fatty acid biosynthesis that plays a major role in the biosynthesis of fatty acids in leaves. Required for the biosynthesis of chloroplast photosynthetic membrane lipids such as monogalactosyldiacylglycerol, digalactosyldiacylglycerol and phosphatidylglycerol. Is essential for the biosynthesis of the cuticular wax and cutin polymers in leaves, and for the establishment of systemic acquired resistance (SAR).</t>
  </si>
  <si>
    <t>690186±122451</t>
  </si>
  <si>
    <t>452619±101505</t>
  </si>
  <si>
    <t>213743±57837</t>
  </si>
  <si>
    <t>PGSC0003DMT400037007</t>
  </si>
  <si>
    <t>Conserved gene of unknown function [Source:PGSC_GENE;Acc:PGSC0003DMG400014264]</t>
  </si>
  <si>
    <t>AT5G52030</t>
  </si>
  <si>
    <t>TraB family protein;</t>
  </si>
  <si>
    <t>Q9FJ89</t>
  </si>
  <si>
    <t>TraB family protein.</t>
  </si>
  <si>
    <t>4119±5826</t>
  </si>
  <si>
    <t>29779±23810</t>
  </si>
  <si>
    <t>PGSC0003DMT400037077</t>
  </si>
  <si>
    <t>Cleavage and polyadenylation specificity factor 5 [Source:PGSC_GENE;Acc:PGSC0003DMG402014290]</t>
  </si>
  <si>
    <t>AT4G25550</t>
  </si>
  <si>
    <t>Cleavage/polyadenylation specificity factor, 25kDa subunit;</t>
  </si>
  <si>
    <t>Q8GXS3</t>
  </si>
  <si>
    <t>Pre-mRNA cleavage factor Im 25 kDa subunit 2; Component of the cleavage factor Im (CFIm) complex that plays a key role in pre-mRNA 3'-processing. Involved in association with CPSF6 or CPSF7 in pre-MRNA 3'-end poly(A) site cleavage and poly(A) addition. NUDT21/CPSF5 binds to cleavage and polyadenylation RNA substrates. The homodimer mediates simultaneous sequence-specific recognition of two 5'-UGUA-3' elements within the pre-mRNA. Binds to, but does not hydrolyze mono- and di-adenosine nucleotides. May have a role in mRNA export; Belongs to the Nudix hydrolase family. CPSF5 subfamily.</t>
  </si>
  <si>
    <t>18729±1188</t>
  </si>
  <si>
    <t>8727±6282</t>
  </si>
  <si>
    <t>3789±5359</t>
  </si>
  <si>
    <t>PGSC0003DMT400037093</t>
  </si>
  <si>
    <t>Tubulin beta-1 chain [Source:PGSC_GENE;Acc:PGSC0003DMG400014296]</t>
  </si>
  <si>
    <t>AT5G23860</t>
  </si>
  <si>
    <t>tubulin beta 8;beta-tubulin, preferentially expressed in endodermal and phloem cells of primary roots and in the vascular tissues of leaves, stems, and flowers.</t>
  </si>
  <si>
    <t>20775±21547</t>
  </si>
  <si>
    <t>10987±15537</t>
  </si>
  <si>
    <t>PGSC0003DMT400037158</t>
  </si>
  <si>
    <t>Steroid binding protein [Source:PGSC_GENE;Acc:PGSC0003DMG400014328]</t>
  </si>
  <si>
    <t>AT3G48890</t>
  </si>
  <si>
    <t>membrane-associated progesterone binding protein 3;putative progesterone-binding protein homolog (Atmp2) mRNA,</t>
  </si>
  <si>
    <t>Q9M2Z4</t>
  </si>
  <si>
    <t>Membrane steroid-binding protein 2; Belongs to the cytochrome b5 family. MAPR subfamily.</t>
  </si>
  <si>
    <t>1751311±96657</t>
  </si>
  <si>
    <t>1234967±91019</t>
  </si>
  <si>
    <t>681425±21490</t>
  </si>
  <si>
    <t>PGSC0003DMT400037192</t>
  </si>
  <si>
    <t>Remorin [Source:PGSC_GENE;Acc:PGSC0003DMG400014339]</t>
  </si>
  <si>
    <t>1302211±377600</t>
  </si>
  <si>
    <t>1664972±396497</t>
  </si>
  <si>
    <t>1313799±329181</t>
  </si>
  <si>
    <t>PGSC0003DMT400037237</t>
  </si>
  <si>
    <t>Dimethylallyltransferase [Source:PGSC_GENE;Acc:PGSC0003DMG400014369]</t>
  </si>
  <si>
    <t>AT2G35820</t>
  </si>
  <si>
    <t>ureidoglycolate hydrolases;</t>
  </si>
  <si>
    <t>A0A1P8B223</t>
  </si>
  <si>
    <t>Ureidoglycolate hydrolase.</t>
  </si>
  <si>
    <t>39355±4678</t>
  </si>
  <si>
    <t>6206±4486</t>
  </si>
  <si>
    <t>PGSC0003DMT400037273</t>
  </si>
  <si>
    <t>40S ribosomal protein S8 [Source:PGSC_GENE;Acc:PGSC0003DMG400014381]</t>
  </si>
  <si>
    <t>AT5G59240</t>
  </si>
  <si>
    <t>Ribosomal protein S8e family protein;</t>
  </si>
  <si>
    <t>Q93VG5</t>
  </si>
  <si>
    <t>40S ribosomal protein S8-1; Belongs to the eukaryotic ribosomal protein eS8 family.</t>
  </si>
  <si>
    <t>2471974±189307</t>
  </si>
  <si>
    <t>2651037±742361</t>
  </si>
  <si>
    <t>1610677±759916</t>
  </si>
  <si>
    <t>PGSC0003DMT400037291</t>
  </si>
  <si>
    <t>Constitutive plastid-lipid associated protein [Source:PGSC_GENE;Acc:PGSC0003DMG400014388]</t>
  </si>
  <si>
    <t>AT3G20390</t>
  </si>
  <si>
    <t>endoribonuclease L-PSP family protein;</t>
  </si>
  <si>
    <t>Q94JQ4</t>
  </si>
  <si>
    <t>Reactive Intermediate Deaminase A, chloroplastic; Hydrolyzes the Ser-derived enamine/imine product of Thr dehydratase, protecting the plastidial branched-chain aminotransferase BCAT3 (AC Q9M401) from inactivation. Involved in Ile biosynthesis.</t>
  </si>
  <si>
    <t>5184093±672326</t>
  </si>
  <si>
    <t>4548193±562529</t>
  </si>
  <si>
    <t>2495389±348317</t>
  </si>
  <si>
    <t>PGSC0003DMT400037303</t>
  </si>
  <si>
    <t>Tryptophan synthase beta subunit [Source:PGSC_GENE;Acc:PGSC0003DMG401014396]</t>
  </si>
  <si>
    <t>AT4G27070</t>
  </si>
  <si>
    <t>tryptophan synthase beta-subunit 2;Tryptophan synthase beta. Expressed at low levels in all tissues.</t>
  </si>
  <si>
    <t>P25269</t>
  </si>
  <si>
    <t>Tryptophan synthase beta chain 2, chloroplastic; The beta subunit is responsible for the synthesis of L- tryptophan from indole and L-serine; Belongs to the TrpB family.</t>
  </si>
  <si>
    <t>1305764±54797</t>
  </si>
  <si>
    <t>737973±263479</t>
  </si>
  <si>
    <t>139876±95260</t>
  </si>
  <si>
    <t>PGSC0003DMT400037336</t>
  </si>
  <si>
    <t>Heat shock cognate protein 80 [Source:PGSC_GENE;Acc:PGSC0003DMG400014405]</t>
  </si>
  <si>
    <t>AT5G56030</t>
  </si>
  <si>
    <t>heat shock protein 81-2;A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t>
  </si>
  <si>
    <t>P55737</t>
  </si>
  <si>
    <t xml:space="preserve">Heat shock protein 90-2; Molecular chaperone. Involved in RPM1-mediated resistance. Component of the RPM1/RAR1/SGT1 complex. May stabilize RPM1 and protect it from SGT1-mediated degradation. Associates with RAR1 which may function as co-chaperone. Possesses ATPase activity. In the absence of heat shock, negatively regulates heat-inducible genes by actively suppressing heat shock transcription factor A1D (HSFA1D) function. Involved in the induction of heat shock transcription factor A2 (HSFA2) expression in response to oxidative stress. Required for stomatal closure and modulates transc [...] </t>
  </si>
  <si>
    <t>3496855±320737</t>
  </si>
  <si>
    <t>2187720±367861</t>
  </si>
  <si>
    <t>881306±112148</t>
  </si>
  <si>
    <t>PGSC0003DMT400037337</t>
  </si>
  <si>
    <t>DNA-damage inducible protein ddi1 [Source:PGSC_GENE;Acc:PGSC0003DMG400014406]</t>
  </si>
  <si>
    <t>AT3G13235</t>
  </si>
  <si>
    <t>Q1EBV4</t>
  </si>
  <si>
    <t>Protein DNA-DAMAGE INDUCIBLE 1; Receptor of ubiquitinated protein targeted to ubiquitin/proteasome-mediated proteolysis (UPP). Relatively weak affinity for both 'Lys-48'- and 'Lys-63'-linked ubiquitin chains with a slight preference for 'Lys-48-'linked chains of three or more ubiquitin units.</t>
  </si>
  <si>
    <t>3144932±168282</t>
  </si>
  <si>
    <t>2527242±635691</t>
  </si>
  <si>
    <t>1420138±155656</t>
  </si>
  <si>
    <t>PGSC0003DMT400037485</t>
  </si>
  <si>
    <t>4-coumarate--CoA ligase 2 [Source:PGSC_GENE;Acc:PGSC0003DMG400014466]</t>
  </si>
  <si>
    <t>Q42524</t>
  </si>
  <si>
    <t>4-coumarate--CoA ligase 1; Produces CoA thioesters of a variety of hydroxy- and methoxy- substituted cinnamic acids, which are used to synthesize several phenylpropanoid-derived compounds, including anthocyanins, flavonoids, isoflavonoids, coumarins, lignin, suberin and wall-bound phenolics; Belongs to the ATP-dependent AMP-binding enzyme family.</t>
  </si>
  <si>
    <t>34574±31097</t>
  </si>
  <si>
    <t>3158±4465</t>
  </si>
  <si>
    <t>PGSC0003DMT400037527</t>
  </si>
  <si>
    <t>ATP-dependent Clp protease ATP-binding subunit clpA homolog CD4B, chloroplastic [Source:PGSC_GENE;Acc:PGSC0003DMG402014476]</t>
  </si>
  <si>
    <t>AT5G50920</t>
  </si>
  <si>
    <t>CLPC homologue 1;Encodes a protein that is similar to ATP-dependent Clp protease ATP-binding subunit / ClpC. Involved in protein import into the chloroplast. May provide ATP source that drives the TIC (Translocon at the Inner envelope membrane of Chloroplasts) translocation machinery.</t>
  </si>
  <si>
    <t>Q9FI56</t>
  </si>
  <si>
    <t xml:space="preserve">Chaperone protein ClpC1, chloroplastic; Molecular chaperone that hydrolyzes ATP and is associated with the chloroplast protein import apparatus. May function as the motor for chloroplast protein translocation, as translocation requires ATP hydrolysis in the stroma. May interact with a ClpP-like protease involved in degradation of denatured proteins in the chloroplast. Involved in the regulation of chlorophyll b biosynthesis through the destabilization of chlorophyllide a oxygenase (CAO) protein in response to the accumulation of chlorophyll b. Involved in leaf iron homeostasis. Belongs [...] </t>
  </si>
  <si>
    <t>4232134±272459</t>
  </si>
  <si>
    <t>2735754±363628</t>
  </si>
  <si>
    <t>1810547±47588</t>
  </si>
  <si>
    <t>PGSC0003DMT400037582</t>
  </si>
  <si>
    <t>Aldehyde dehydrogenase (NAD+) [Source:PGSC_GENE;Acc:PGSC0003DMG400014496]</t>
  </si>
  <si>
    <t>413605±24745</t>
  </si>
  <si>
    <t>82766±11049</t>
  </si>
  <si>
    <t>57605±28900</t>
  </si>
  <si>
    <t>PGSC0003DMT400037585</t>
  </si>
  <si>
    <t>AP-2 complex subunit beta-1 [Source:PGSC_GENE;Acc:PGSC0003DMG400014497]</t>
  </si>
  <si>
    <t>AT5G11490</t>
  </si>
  <si>
    <t>adaptin family protein;</t>
  </si>
  <si>
    <t>Q9LDK9</t>
  </si>
  <si>
    <t>Beta-adaptin-like protein A; Subunit of clathrin-associated adaptor protein complex that plays a role in protein sorting in the late-Golgi/trans-Golgi network (TGN) and/or endosomes. The AP complexes mediate both the recruitment of clathrin to membranes and the recognition of sorting signals within the cytosolic tails of transmembrane cargo molecules (By similarity).</t>
  </si>
  <si>
    <t>162878±49924</t>
  </si>
  <si>
    <t>99026±37068</t>
  </si>
  <si>
    <t>34773±31709</t>
  </si>
  <si>
    <t>PGSC0003DMT400037635</t>
  </si>
  <si>
    <t>Pentatricopeptide repeat-containing protein [Source:PGSC_GENE;Acc:PGSC0003DMG400014513]</t>
  </si>
  <si>
    <t>AT5G25630</t>
  </si>
  <si>
    <t>Q8GZ63</t>
  </si>
  <si>
    <t>Pentatricopeptide repeat-containing protein At5g25630.</t>
  </si>
  <si>
    <t>176156±21464</t>
  </si>
  <si>
    <t>143379±53364</t>
  </si>
  <si>
    <t>144591±55228</t>
  </si>
  <si>
    <t>PGSC0003DMT400037718</t>
  </si>
  <si>
    <t>Cysteinyl-tRNA synthetase [Source:PGSC_GENE;Acc:PGSC0003DMG400014552]</t>
  </si>
  <si>
    <t>AT5G38830</t>
  </si>
  <si>
    <t>Cysteinyl-tRNA synthetase, class Ia family protein;</t>
  </si>
  <si>
    <t>F4IPY2</t>
  </si>
  <si>
    <t>Cysteine--tRNA ligase, chloroplastic/mitochondrial; Required for female gametophyte development. Is necessary for the fusion of central cell nuclei and programmed cell death (PCD) of the antipodals; Belongs to the class-I aminoacyl-tRNA synthetase family.</t>
  </si>
  <si>
    <t>1169036±95991</t>
  </si>
  <si>
    <t>651200±128853</t>
  </si>
  <si>
    <t>1255995±1458210</t>
  </si>
  <si>
    <t>PGSC0003DMT400037768</t>
  </si>
  <si>
    <t>Glutaminyl-tRNA synthetase [Source:PGSC_GENE;Acc:PGSC0003DMG400014572]</t>
  </si>
  <si>
    <t>AT1G25350</t>
  </si>
  <si>
    <t>glutamine-tRNA ligase, putative / glutaminyl-tRNA synthetase, putative / GlnRS, putative;</t>
  </si>
  <si>
    <t>Q8W4F3</t>
  </si>
  <si>
    <t>Glutamine--tRNA ligase, cytoplasmic; Belongs to the class-I aminoacyl-tRNA synthetase family.</t>
  </si>
  <si>
    <t>2392013±362972</t>
  </si>
  <si>
    <t>1022753±397448</t>
  </si>
  <si>
    <t>331854±136941</t>
  </si>
  <si>
    <t>PGSC0003DMT400037779</t>
  </si>
  <si>
    <t>Receptor kinase [Source:PGSC_GENE;Acc:PGSC0003DMG400014576]</t>
  </si>
  <si>
    <t>AT1G68400</t>
  </si>
  <si>
    <t>leucine-rich repeat transmembrane protein kinase family protein;</t>
  </si>
  <si>
    <t>Q9M9C5</t>
  </si>
  <si>
    <t>Probable leucine-rich repeat receptor-like protein kinase At1g68400; Belongs to the protein kinase superfamily. Ser/Thr protein kinase family.</t>
  </si>
  <si>
    <t>72937±13601</t>
  </si>
  <si>
    <t>86517±16050</t>
  </si>
  <si>
    <t>51645±3865</t>
  </si>
  <si>
    <t>PGSC0003DMT400037903</t>
  </si>
  <si>
    <t>2-isopropylmalate synthase A [Source:PGSC_GENE;Acc:PGSC0003DMG400014622]</t>
  </si>
  <si>
    <t>AT1G74040</t>
  </si>
  <si>
    <t>2-isopropylmalate synthase 1;Encodes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t>
  </si>
  <si>
    <t>Q9C550</t>
  </si>
  <si>
    <t>2-isopropylmalate synthase 2, chloroplastic; Catalyzes the condensation of the acetyl group of acetyl-CoA with 3-methyl-2-oxobutanoate (2-oxoisovalerate) to form 3-carboxy-3- hydroxy-4-methylpentanoate (2-isopropylmalate). Involved in Leu biosynthesis, but do not participate in the chain elongation of glucosinolates; Belongs to the alpha-IPM synthase/homocitrate synthase family. LeuA type 1 subfamily.</t>
  </si>
  <si>
    <t>43501±6001</t>
  </si>
  <si>
    <t>15796±6814</t>
  </si>
  <si>
    <t>19174±8482</t>
  </si>
  <si>
    <t>PGSC0003DMT400037910</t>
  </si>
  <si>
    <t>Elongation factor Tu [Source:PGSC_GENE;Acc:PGSC0003DMG400014624]</t>
  </si>
  <si>
    <t>249808±74008</t>
  </si>
  <si>
    <t>577960±152855</t>
  </si>
  <si>
    <t>600356±145239</t>
  </si>
  <si>
    <t>PGSC0003DMT400037918</t>
  </si>
  <si>
    <t>Glutathione S-transferase [Source:PGSC_GENE;Acc:PGSC0003DMG400014627]</t>
  </si>
  <si>
    <t>48306854±9936077</t>
  </si>
  <si>
    <t>22539141±2294259</t>
  </si>
  <si>
    <t>11453720±338224</t>
  </si>
  <si>
    <t>PGSC0003DMT400037986</t>
  </si>
  <si>
    <t>Glutathione S-transferase/peroxidase [Source:PGSC_GENE;Acc:PGSC0003DMG400014654]</t>
  </si>
  <si>
    <t>AT1G17170</t>
  </si>
  <si>
    <t>glutathione S-transferase TAU 24;Encodes glutathione transferase belonging to the tau class of GSTs. Naming convention according to Wagner et al. (2002).</t>
  </si>
  <si>
    <t>cytosol,peroxisome</t>
  </si>
  <si>
    <t>849681±83456</t>
  </si>
  <si>
    <t>835023±22110</t>
  </si>
  <si>
    <t>426578±63553</t>
  </si>
  <si>
    <t>PGSC0003DMT400037990</t>
  </si>
  <si>
    <t>Glutathione S-transferase [Source:PGSC_GENE;Acc:PGSC0003DMG400014655]</t>
  </si>
  <si>
    <t>2052992±237074</t>
  </si>
  <si>
    <t>543260±176179</t>
  </si>
  <si>
    <t>256491±38401</t>
  </si>
  <si>
    <t>PGSC0003DMT400037996</t>
  </si>
  <si>
    <t>Glutathione S-transferase/peroxidase [Source:PGSC_GENE;Acc:PGSC0003DMG400014657]</t>
  </si>
  <si>
    <t>AT1G78380</t>
  </si>
  <si>
    <t>glutathione S-transferase TAU 19;Encodes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t>
  </si>
  <si>
    <t>Q9ZRW8</t>
  </si>
  <si>
    <t>Glutathione S-transferase U19; Catalyzes the glutathionylation of 12-oxophytodienoate (OPDA). In vitro, possesses glutathione S-transferase activity toward 1-chloro-2,4-dinitrobenzene (CDNB) and benzyl isothiocyanate (BITC), and glutathione peroxidase activity toward cumene hydroperoxide. Belongs to the GST superfamily. Tau family.</t>
  </si>
  <si>
    <t>1503927±198534</t>
  </si>
  <si>
    <t>1320577±114561</t>
  </si>
  <si>
    <t>514914±80632</t>
  </si>
  <si>
    <t>PGSC0003DMT400038054</t>
  </si>
  <si>
    <t>C-7 protein [Source:PGSC_GENE;Acc:PGSC0003DMG400014672]</t>
  </si>
  <si>
    <t>14024610±364326</t>
  </si>
  <si>
    <t>8404577±1020517</t>
  </si>
  <si>
    <t>5135798±1214395</t>
  </si>
  <si>
    <t>PGSC0003DMT400038080</t>
  </si>
  <si>
    <t>Pantothenate kinase [Source:PGSC_GENE;Acc:PGSC0003DMG400014681]</t>
  </si>
  <si>
    <t>AT2G17340</t>
  </si>
  <si>
    <t>Uncharacterised conserved protein (UCP030210);</t>
  </si>
  <si>
    <t>Q949P3</t>
  </si>
  <si>
    <t>Damage-control phosphatase At2g17340; Metal-dependent phosphatase with probable damage-control functions. Shows phosphatase activity against several substrates, including sugar phosphates and p-nitrophenyl phosphate(pNPP). Prefers sugar phosphate substrates, including the extremely potent glycating agents ribose-5-phosphate and erythrose-4-phosphate ; Belongs to the damage-control phosphatase family. Phosphopantetheine phosphatase II subfamily.</t>
  </si>
  <si>
    <t>175789±28514</t>
  </si>
  <si>
    <t>51650±21728</t>
  </si>
  <si>
    <t>47278±43430</t>
  </si>
  <si>
    <t>PGSC0003DMT400038109</t>
  </si>
  <si>
    <t>60S ribosomal protein L17 [Source:PGSC_GENE;Acc:PGSC0003DMG400014695]</t>
  </si>
  <si>
    <t>AT3G04400</t>
  </si>
  <si>
    <t>Ribosomal protein L14p/L23e family protein;</t>
  </si>
  <si>
    <t>P49690</t>
  </si>
  <si>
    <t>60S ribosomal protein L23.</t>
  </si>
  <si>
    <t>3725873±22713</t>
  </si>
  <si>
    <t>1787231±72136</t>
  </si>
  <si>
    <t>838754±266556</t>
  </si>
  <si>
    <t>PGSC0003DMT400038120</t>
  </si>
  <si>
    <t>Glycoprotein [Source:PGSC_GENE;Acc:PGSC0003DMG400014700]</t>
  </si>
  <si>
    <t>18032803±4805694</t>
  </si>
  <si>
    <t>17385294±8231316</t>
  </si>
  <si>
    <t>5154301±2198116</t>
  </si>
  <si>
    <t>PGSC0003DMT400038282</t>
  </si>
  <si>
    <t>N-hydroxycinnamoyl-CoA:tyramine N-hydroxycinnamoyl transferase THT7-8 [Source:PGSC_GENE;Acc:PGSC0003DMG400014770]</t>
  </si>
  <si>
    <t>AT2G39030</t>
  </si>
  <si>
    <t>Q9ZV05</t>
  </si>
  <si>
    <t>L-ornithine N5-acetyltransferase NATA1; Acetyltransferase that converts ornithine to N5- acetylornithine, which is likely used in plant defense.</t>
  </si>
  <si>
    <t>38984±6404</t>
  </si>
  <si>
    <t>28123±7967</t>
  </si>
  <si>
    <t>9098±12866</t>
  </si>
  <si>
    <t>PGSC0003DMT400038286</t>
  </si>
  <si>
    <t>N-hydroxycinnamoyl-CoA:tyramine N-hydroxycinnamoyl transferase THT7-1 [Source:PGSC_GENE;Acc:PGSC0003DMG400014774]</t>
  </si>
  <si>
    <t>1634352±581807</t>
  </si>
  <si>
    <t>1136945±615454</t>
  </si>
  <si>
    <t>642392±365814</t>
  </si>
  <si>
    <t>PGSC0003DMT400038292</t>
  </si>
  <si>
    <t>Tyramine hydroxycinnamoyl transferase [Source:PGSC_GENE;Acc:PGSC0003DMG400014777]</t>
  </si>
  <si>
    <t>4031592±2164656</t>
  </si>
  <si>
    <t>2337898±1311076</t>
  </si>
  <si>
    <t>636016±326153</t>
  </si>
  <si>
    <t>PGSC0003DMT400038388</t>
  </si>
  <si>
    <t>DUF614 containing protein [Source:PGSC_GENE;Acc:PGSC0003DMG400014815]</t>
  </si>
  <si>
    <t>AT5G51400</t>
  </si>
  <si>
    <t>P94032</t>
  </si>
  <si>
    <t>45415±27221</t>
  </si>
  <si>
    <t>30313±15500</t>
  </si>
  <si>
    <t>2870±4059</t>
  </si>
  <si>
    <t>PGSC0003DMT400038437</t>
  </si>
  <si>
    <t>Heat shock protein 70 (HSP70)-interacting protein [Source:PGSC_GENE;Acc:PGSC0003DMG400014835]</t>
  </si>
  <si>
    <t>AT2G25290</t>
  </si>
  <si>
    <t>Octicosapeptide/Phox/Bem1p (PB1) domain-containing protein / tetratricopeptide repeat (TPR)-containing protein;</t>
  </si>
  <si>
    <t>F4JTI1</t>
  </si>
  <si>
    <t>Protein PHOX4; Carboxylate clamp-type tetratricopeptide repeat protein that may act as a potential Hsp90/Hsp70 co-chaperone. Contributes to polar growth of root hairs.</t>
  </si>
  <si>
    <t>670331±114656</t>
  </si>
  <si>
    <t>364983±140556</t>
  </si>
  <si>
    <t>197006±47680</t>
  </si>
  <si>
    <t>PGSC0003DMT400038488</t>
  </si>
  <si>
    <t>Ribosomal protein S6 [Source:PGSC_GENE;Acc:PGSC0003DMG400014855]</t>
  </si>
  <si>
    <t>8300099±431214</t>
  </si>
  <si>
    <t>4634604±633421</t>
  </si>
  <si>
    <t>1965023±417723</t>
  </si>
  <si>
    <t>PGSC0003DMT400038525</t>
  </si>
  <si>
    <t>Alcohol dehydrogenase [Source:PGSC_GENE;Acc:PGSC0003DMG400014870]</t>
  </si>
  <si>
    <t>AT1G22430</t>
  </si>
  <si>
    <t>GroES-like zinc-binding dehydrogenase family protein;</t>
  </si>
  <si>
    <t>A1L4Y2</t>
  </si>
  <si>
    <t>Alcohol dehydrogenase-like 3.</t>
  </si>
  <si>
    <t>2456790±552503</t>
  </si>
  <si>
    <t>1507554±212784</t>
  </si>
  <si>
    <t>613849±256572</t>
  </si>
  <si>
    <t>PGSC0003DMT400038526</t>
  </si>
  <si>
    <t>Alcohol dehydrogenase [Source:PGSC_GENE;Acc:PGSC0003DMG400014871]</t>
  </si>
  <si>
    <t>133821±15761</t>
  </si>
  <si>
    <t>39995±31335</t>
  </si>
  <si>
    <t>PGSC0003DMT400038529</t>
  </si>
  <si>
    <t>Alcohol dehydrogenase [Source:PGSC_GENE;Acc:PGSC0003DMG400014872]</t>
  </si>
  <si>
    <t>Q9SK86</t>
  </si>
  <si>
    <t>Alcohol dehydrogenase-like 1.</t>
  </si>
  <si>
    <t>276393±23621</t>
  </si>
  <si>
    <t>222831±35374</t>
  </si>
  <si>
    <t>85823±103157</t>
  </si>
  <si>
    <t>PGSC0003DMT400038535</t>
  </si>
  <si>
    <t>Conserved gene of unknown function [Source:PGSC_GENE;Acc:PGSC0003DMG400014875]</t>
  </si>
  <si>
    <t>AT2G23200</t>
  </si>
  <si>
    <t>Q9FLW0</t>
  </si>
  <si>
    <t>Probable receptor-like protein kinase At5g24010.</t>
  </si>
  <si>
    <t>71314±27278</t>
  </si>
  <si>
    <t>62417±12578</t>
  </si>
  <si>
    <t>40020±14292</t>
  </si>
  <si>
    <t>PGSC0003DMT400038558</t>
  </si>
  <si>
    <t>U1 small nuclear ribonucleoprotein 70 kDa [Source:PGSC_GENE;Acc:PGSC0003DMG400014893]</t>
  </si>
  <si>
    <t>AT3G50670</t>
  </si>
  <si>
    <t>U1 small nuclear ribonucleoprotein-70K;Encodes U1 snRNP 70K</t>
  </si>
  <si>
    <t>Q42404</t>
  </si>
  <si>
    <t>U1 small nuclear ribonucleoprotein 70 kDa; Mediates the splicing of pre-mRNA by binding to the loop I region of U1-snRNA.</t>
  </si>
  <si>
    <t>43007±13959</t>
  </si>
  <si>
    <t>40970±6034</t>
  </si>
  <si>
    <t>28877±26543</t>
  </si>
  <si>
    <t>PGSC0003DMT400038561</t>
  </si>
  <si>
    <t>ISWI chromatin remodeling complex ATPase ISW1 [Source:PGSC_GENE;Acc:PGSC0003DMG400014895]</t>
  </si>
  <si>
    <t>AT5G66750</t>
  </si>
  <si>
    <t>chromatin remodeling 1;Protein is similar to SWI2/SNF2 chromatin remodeling proteins. DDM1 is appears to act as a chromatin-remodeling ATPase involved in cytosine methylation in CG and non-CG contexts. Involved in gene silencing and maintenance of DNA methylation and histone methylation. Hypomethylation of many genomic regions occurs in ddm1 mutants, and can cause several phenotypic abnormalities, but some loci, such as BONSAI (At1g73177) can be hypermethylated in ddm1 mutants after several generations, leading to different phenotypes. DDM1 might be involved in establishing a heterochromain boundary. A line expressing an RNAi targeted against DDM1  shows some resistance to agrobacterium-mediated root transformation.</t>
  </si>
  <si>
    <t>Q9XFH4</t>
  </si>
  <si>
    <t xml:space="preserve">ATP-dependent DNA helicase DDM1; ATP-dependent DNA helicase that plays a role in formation, organization, stability and heritability of heterochromatin and thus regulates several physiological traits. Binds to the nucleosome and promotes chromatin remodeling in an ATP-dependent manner; induces nucleosome repositioning on a short DNA fragment, and, possibly, could be guided to target sites (including silent transposable elements) by small interfering RNAs (siRNAs). Can bind both free and nucleosomal DNA. Required for the heritable maintenance of genome integrity and transcriptional gene [...] </t>
  </si>
  <si>
    <t>52418±37697</t>
  </si>
  <si>
    <t>91282±71702</t>
  </si>
  <si>
    <t>118586±36474</t>
  </si>
  <si>
    <t>PGSC0003DMT400038576</t>
  </si>
  <si>
    <t>Succinate dehydrogenase [Source:PGSC_GENE;Acc:PGSC0003DMG400014901]</t>
  </si>
  <si>
    <t>AT5G66760</t>
  </si>
  <si>
    <t>succinate dehydrogenase 1-1;One of two genes in Arabidopsis that encode a flavoprotein subunit of the  mitochondrial succinate dehydrogenase complex.</t>
  </si>
  <si>
    <t>O82663</t>
  </si>
  <si>
    <t>Succinate dehydrogenase [ubiquinone] flavoprotein subunit 1, mitochondrial; Flavoprotein (FP) subunit of succinate dehydrogenase (SDH) that is involved in complex II of the mitochondrial electron transport chain and is responsible for transferring electrons from succinate to ubiquinone (coenzyme Q).</t>
  </si>
  <si>
    <t>3931329±92519</t>
  </si>
  <si>
    <t>2358687±317208</t>
  </si>
  <si>
    <t>1618176±497194</t>
  </si>
  <si>
    <t>PGSC0003DMT400038616</t>
  </si>
  <si>
    <t>Leucine-rich repeat receptor kinase [Source:PGSC_GENE;Acc:PGSC0003DMG400014917]</t>
  </si>
  <si>
    <t>AT1G67510</t>
  </si>
  <si>
    <t>O64794</t>
  </si>
  <si>
    <t>Leucine-rich repeat protein kinase family protein.</t>
  </si>
  <si>
    <t>31842±11534</t>
  </si>
  <si>
    <t>120478±48624</t>
  </si>
  <si>
    <t>PGSC0003DMT400038719</t>
  </si>
  <si>
    <t>ATSUG1 [Source:PGSC_GENE;Acc:PGSC0003DMG400014964]</t>
  </si>
  <si>
    <t>AT5G19990</t>
  </si>
  <si>
    <t>regulatory particle triple-A ATPase 6A;26S proteasome AAA-ATPase subunit</t>
  </si>
  <si>
    <t>Q9C5U3</t>
  </si>
  <si>
    <t>26S proteasome regulatory subunit 8 homolog A; The 26S proteasome is involved in the ATP-dependent degradation of ubiquitinated proteins. The regulatory (or ATPase) complex confers ATP dependency and substrate specificity to the 26S complex.</t>
  </si>
  <si>
    <t>4229779±104169</t>
  </si>
  <si>
    <t>1635379±250110</t>
  </si>
  <si>
    <t>1243034±167138</t>
  </si>
  <si>
    <t>PGSC0003DMT400038785</t>
  </si>
  <si>
    <t>Importin alpha 2 [Source:PGSC_GENE;Acc:PGSC0003DMG400014989]</t>
  </si>
  <si>
    <t>AT4G16143</t>
  </si>
  <si>
    <t>importin alpha isoform 2;Protein interacts with Agrobacterium proteins VirD2 and VirE2. Is not individually essential for Agrobacterium-mediated root transformation, but when overexpressed can rescue the impa-4 decreased transformation susceptibility phenotype.</t>
  </si>
  <si>
    <t>4065646±697864</t>
  </si>
  <si>
    <t>2510932±825383</t>
  </si>
  <si>
    <t>982932±146555</t>
  </si>
  <si>
    <t>PGSC0003DMT400038786</t>
  </si>
  <si>
    <t>Zinc finger protein 6 [Source:PGSC_GENE;Acc:PGSC0003DMG400014990]</t>
  </si>
  <si>
    <t>AT1G67030</t>
  </si>
  <si>
    <t>zinc finger protein 6;Encodes a zinc finger protein containing only a single zinc finger.</t>
  </si>
  <si>
    <t>Q39265</t>
  </si>
  <si>
    <t>Zinc finger protein 6; Probable transcription factor required for the initiation of inflorescence trichomes in response to gibberellin and cytokinin. Acts upstream of GIS, GIS2, ZFP8, ZFP5 and the trichome initiation regulators GL1 and GL3. Acts as negative regulator of abscisic acid (ABA) signaling during germination and early seedling development.</t>
  </si>
  <si>
    <t>2434221±223146</t>
  </si>
  <si>
    <t>1436644±400137</t>
  </si>
  <si>
    <t>316992±42592</t>
  </si>
  <si>
    <t>PGSC0003DMT400038848</t>
  </si>
  <si>
    <t>Immunophilin [Source:PGSC_GENE;Acc:PGSC0003DMG400015011]</t>
  </si>
  <si>
    <t>AT2G43560</t>
  </si>
  <si>
    <t>O22870</t>
  </si>
  <si>
    <t>Peptidyl-prolyl cis-trans isomerase FKBP16-3, chloroplastic; PPIases accelerate the folding of proteins. It catalyzes the cis-trans isomerization of proline imidic peptide bonds in oligopeptides (By similarity).</t>
  </si>
  <si>
    <t>509956±34682</t>
  </si>
  <si>
    <t>466063±36709</t>
  </si>
  <si>
    <t>180806±111340</t>
  </si>
  <si>
    <t>PGSC0003DMT400038867</t>
  </si>
  <si>
    <t>Sesquiterpene synthase [Source:PGSC_GENE;Acc:PGSC0003DMG402015022]</t>
  </si>
  <si>
    <t>AT1G70080</t>
  </si>
  <si>
    <t>Terpenoid cyclases/Protein prenyltransferases superfamily protein;</t>
  </si>
  <si>
    <t>cytosol,mitochondrion</t>
  </si>
  <si>
    <t>1232950±273046</t>
  </si>
  <si>
    <t>370087±38527</t>
  </si>
  <si>
    <t>55006±8401</t>
  </si>
  <si>
    <t>PGSC0003DMT400038938</t>
  </si>
  <si>
    <t>Photosystem II CP47 chlorophyll apoprotein [Source:PGSC_GENE;Acc:PGSC0003DMG400015062]</t>
  </si>
  <si>
    <t>ATCG00680</t>
  </si>
  <si>
    <t>photosystem II reaction center protein B;encodes for CP47, subunit of the photosystem II reaction center.</t>
  </si>
  <si>
    <t>P56777</t>
  </si>
  <si>
    <t>Photosystem II CP47 reaction center protein; One of the components of the core complex of photosystem II (PSII). It binds chlorophyll and helps catalyze the primary light- induced photochemical processes of PSII. PSII is a light-driven water:plastoquinone oxidoreductase, using light energy to abstract electrons from H(2)O, generating O(2) and a proton gradient subsequently used for ATP formation; Belongs to the PsbB/PsbC family. PsbB subfamily.</t>
  </si>
  <si>
    <t>268166±32003</t>
  </si>
  <si>
    <t>274045±32207</t>
  </si>
  <si>
    <t>185789±9896</t>
  </si>
  <si>
    <t>PGSC0003DMT400039051</t>
  </si>
  <si>
    <t>GDP-mannose pyrophosphorylase [Source:PGSC_GENE;Acc:PGSC0003DMG400015098]</t>
  </si>
  <si>
    <t>AT2G39770</t>
  </si>
  <si>
    <t>Glucose-1-phosphate adenylyltransferase family protein;Encodes a GDP-mannose pyrophosphorylase/ mannose-1-pyrophosphatase. This enzyme provides GDP-mannose, which is used for cell wall carbohydrate biosynthesis and protein glycosylation as well as for ascorbate (vitamin C) biosynthesis.  Mutations in this gene confer hypersensitivity to NH4+.</t>
  </si>
  <si>
    <t>O22287</t>
  </si>
  <si>
    <t>Mannose-1-phosphate guanylyltransferase 1; Catalyzes a reaction of the Smirnoff-Wheeler pathway, the major route to ascorbate biosynthesis in plants. Plays an essential role in plant growth and development and cell-wall architecture. Provides GDP-mannose, used for cell wall carbohydrate biosynthesis, protein N-glycosylation, as well as for the biosynthesis of the antioxidant ascorbate.</t>
  </si>
  <si>
    <t>1766370±135405</t>
  </si>
  <si>
    <t>491617±238484</t>
  </si>
  <si>
    <t>75897±27312</t>
  </si>
  <si>
    <t>PGSC0003DMT400039122</t>
  </si>
  <si>
    <t>Bis(5'-adenosyl)-triphosphatase [Source:PGSC_GENE;Acc:PGSC0003DMG400015127]</t>
  </si>
  <si>
    <t>AT5G58240</t>
  </si>
  <si>
    <t>FRAGILE HISTIDINE TRIAD;Encodes a Fhit protein. Has nucleoside phosphoramidase and adenylylsulfatase activities.</t>
  </si>
  <si>
    <t>F4KEV7</t>
  </si>
  <si>
    <t>Bifunctional bis(5'-adenosyl)-triphosphatase/adenylylsulfatase FHIT; Possesses dinucleoside triphosphate hydrolase activity. Cleaves P(1)-P(3)-bis(5'-adenosyl) triphosphate (Ap3A) to yield AMP and ADP. In addition, possesses adenylylsulfatase and nucleoside phosphoramidase activities. Liberates AMP from natural metabolites such as 5'-adenylyl sulfate and adenosine 5'-phosphoramidate. Recognizes synthetic nucleotides, such as adenosine 5'-O-phosphorofluoridate and adenosine 5'-O-(gamma-fluorotriphosphate), and releases AMP from them.</t>
  </si>
  <si>
    <t>426720±36824</t>
  </si>
  <si>
    <t>190309±59751</t>
  </si>
  <si>
    <t>72969±23053</t>
  </si>
  <si>
    <t>PGSC0003DMT400039153</t>
  </si>
  <si>
    <t>Diacylglycerol kinase [Source:PGSC_GENE;Acc:PGSC0003DMG400015138]</t>
  </si>
  <si>
    <t>AT2G20900</t>
  </si>
  <si>
    <t>diacylglycerol kinase 5;</t>
  </si>
  <si>
    <t>Q9C5E5</t>
  </si>
  <si>
    <t>Diacylglycerol kinase 5; Phosphorylates the second messenger diacylglycerol (DAG) to generate phosphatidic acid (PA), another important signaling molecule. PA is required for plant development and responses to abiotic stress and pathogen attack. May be involved in the accumulation of PA during cold stress (By similarity); Belongs to the eukaryotic diacylglycerol kinase family.</t>
  </si>
  <si>
    <t>49871±6806</t>
  </si>
  <si>
    <t>37411±6316</t>
  </si>
  <si>
    <t>42987±14589</t>
  </si>
  <si>
    <t>PGSC0003DMT400039190</t>
  </si>
  <si>
    <t>Tryptophan biosynthesis protein, trpc [Source:PGSC_GENE;Acc:PGSC0003DMG400015153]</t>
  </si>
  <si>
    <t>AT5G48220</t>
  </si>
  <si>
    <t>Q9LUB2</t>
  </si>
  <si>
    <t>Aldolase-type TIM barrel family protein.</t>
  </si>
  <si>
    <t>552159±41794</t>
  </si>
  <si>
    <t>330806±113901</t>
  </si>
  <si>
    <t>163286±29087</t>
  </si>
  <si>
    <t>PGSC0003DMT400039197</t>
  </si>
  <si>
    <t>Conserved gene of unknown function [Source:PGSC_GENE;Acc:PGSC0003DMG400015156]</t>
  </si>
  <si>
    <t>AT3G01680</t>
  </si>
  <si>
    <t>Q9SS87</t>
  </si>
  <si>
    <t>Protein SIEVE ELEMENT OCCLUSION B; Scaffold protein required to form the phloem filament matrix in sieve elements.</t>
  </si>
  <si>
    <t>2772582±564030</t>
  </si>
  <si>
    <t>4351568±439430</t>
  </si>
  <si>
    <t>3736418±824283</t>
  </si>
  <si>
    <t>PGSC0003DMT400039210</t>
  </si>
  <si>
    <t>KDEL-tailed cysteine endopeptidase [Source:PGSC_GENE;Acc:PGSC0003DMG400015160]</t>
  </si>
  <si>
    <t>AT5G50260</t>
  </si>
  <si>
    <t>Q9FGR9</t>
  </si>
  <si>
    <t xml:space="preserve">KDEL-tailed cysteine endopeptidase CEP1; Possesses protease activity in vitro. Involved in the final stage of developmental programmed cell death and in intercalation of new cells. Cleaves extensins, thus probably supporting the final cell collapse. During the compatible interaction with the biotrophic powdery mildew fungus Erysiphe cruciferarum, involved in the control of late epidermal cell death that limits growth and susceptibility to the parasite. During anther development, involved in tapetal programmed cell death (PCD), leading to degeneration of tapetal cells and functional pol [...] </t>
  </si>
  <si>
    <t>11916±6728</t>
  </si>
  <si>
    <t>10025±2728</t>
  </si>
  <si>
    <t>10219±1081</t>
  </si>
  <si>
    <t>PGSC0003DMT400039213</t>
  </si>
  <si>
    <t>Nodulation receptor kinase [Source:PGSC_GENE;Acc:PGSC0003DMG400015162]</t>
  </si>
  <si>
    <t>AT2G26730</t>
  </si>
  <si>
    <t>O48788</t>
  </si>
  <si>
    <t>Probable inactive receptor kinase At2g26730.</t>
  </si>
  <si>
    <t>61214±5463</t>
  </si>
  <si>
    <t>82739±19754</t>
  </si>
  <si>
    <t>74764±35234</t>
  </si>
  <si>
    <t>PGSC0003DMT400039275</t>
  </si>
  <si>
    <t>Adenylate kinase B [Source:PGSC_GENE;Acc:PGSC0003DMG400015187]</t>
  </si>
  <si>
    <t>Q9FK35</t>
  </si>
  <si>
    <t>Adenylate kinase 3; Catalyzes the reversible transfer of the terminal phosphate group between ATP and AMP. Plays an important role in cellular energy homeostasis and in adenine nucleotide metabolism. Belongs to the adenylate kinase family.</t>
  </si>
  <si>
    <t>278426±58710</t>
  </si>
  <si>
    <t>444972±190903</t>
  </si>
  <si>
    <t>178152±71881</t>
  </si>
  <si>
    <t>PGSC0003DMT400039280</t>
  </si>
  <si>
    <t>Aspartyl aminopeptidase [Source:PGSC_GENE;Acc:PGSC0003DMG400015189]</t>
  </si>
  <si>
    <t>AT5G60160</t>
  </si>
  <si>
    <t>Zn-dependent exopeptidases superfamily protein;</t>
  </si>
  <si>
    <t>Q9LST0</t>
  </si>
  <si>
    <t>Zn-dependent exopeptidases superfamily protein; Belongs to the peptidase M18 family.</t>
  </si>
  <si>
    <t>2458329±245232</t>
  </si>
  <si>
    <t>1703838±145528</t>
  </si>
  <si>
    <t>749773±48292</t>
  </si>
  <si>
    <t>PGSC0003DMT400039315</t>
  </si>
  <si>
    <t>Protein yrdA [Source:PGSC_GENE;Acc:PGSC0003DMG402015205]</t>
  </si>
  <si>
    <t>AT3G48680</t>
  </si>
  <si>
    <t>gamma carbonic anhydrase-like 2;Encodes a mitochondrial gamma carbonic anhydrase-like protein. Component of the NADH dehydrogenase complex.</t>
  </si>
  <si>
    <t>Q9SMN1</t>
  </si>
  <si>
    <t>Gamma carbonic anhydrase-like 2, mitochondrial; Involved in complex I assembly in mitochondria and respiration; Belongs to the gamma-class carbonic anhydrase family.</t>
  </si>
  <si>
    <t>403723±70538</t>
  </si>
  <si>
    <t>560544±56173</t>
  </si>
  <si>
    <t>204825±209418</t>
  </si>
  <si>
    <t>PGSC0003DMT400039336</t>
  </si>
  <si>
    <t>Serine/threonine-protein phosphatase [Source:PGSC_GENE;Acc:PGSC0003DMG400015212]</t>
  </si>
  <si>
    <t>AT3G19980</t>
  </si>
  <si>
    <t>flower-specific, phytochrome-associated protein phosphatase 3;Encodes catalytic subunit of serine/threonine protein phosphatase 2A.  It can associate with phytochromes A and B in vitro.  Mutant plants display an accelerated flowering phenotype.</t>
  </si>
  <si>
    <t>Q9LHE7</t>
  </si>
  <si>
    <t>Phytochrome-associated serine/threonine-protein phosphatase 3; Dephosphorylates phosphorylated phytochromes, with a preference toward Pfr forms. Plays a major role in the photoperiodic control of flowering time in long days by modulating phytochrome signals in flowering time control.</t>
  </si>
  <si>
    <t>442491±41576</t>
  </si>
  <si>
    <t>208397±31166</t>
  </si>
  <si>
    <t>26955±27169</t>
  </si>
  <si>
    <t>PGSC0003DMT400039341</t>
  </si>
  <si>
    <t>Asparaginyl-tRNA synthetase, chloroplastic/mitochondrial [Source:PGSC_GENE;Acc:PGSC0003DMG400015215]</t>
  </si>
  <si>
    <t>AT4G17300</t>
  </si>
  <si>
    <t>Class II aminoacyl-tRNA and biotin synthetases superfamily protein;Asparaginyl-tRNA synthetase protein involved in amino acid activation/protein synthesis.</t>
  </si>
  <si>
    <t>O48593</t>
  </si>
  <si>
    <t>Asparagine--tRNA ligase, chloroplastic/mitochondrial.</t>
  </si>
  <si>
    <t>60350±18442</t>
  </si>
  <si>
    <t>149338±72549</t>
  </si>
  <si>
    <t>114256±66647</t>
  </si>
  <si>
    <t>PGSC0003DMT400039375</t>
  </si>
  <si>
    <t>Protein-L-isoaspartate O-methyltransferase [Source:PGSC_GENE;Acc:PGSC0003DMG400015226]</t>
  </si>
  <si>
    <t>AT5G50240</t>
  </si>
  <si>
    <t>protein-l-isoaspartate methyltransferase 2;L-isoaspartyl methyltransferase 2 (PIMT2)gene,  alternatively spliced.</t>
  </si>
  <si>
    <t>Q64J17</t>
  </si>
  <si>
    <t>Protein-L-isoaspartate O-methyltransferase 2; Catalyzes the methyl esterification of L-isoaspartyl residues in peptides and proteins that result from spontaneous decomposition of normal L-aspartyl and L-asparaginyl residues. It plays a role in the repair and/or degradation of damaged proteins. Belongs to the methyltransferase superfamily. L- isoaspartyl/D-aspartyl protein methyltransferase family.</t>
  </si>
  <si>
    <t>299862±33152</t>
  </si>
  <si>
    <t>135000±43395</t>
  </si>
  <si>
    <t>49565±21014</t>
  </si>
  <si>
    <t>PGSC0003DMT400039406</t>
  </si>
  <si>
    <t>Ubiquitin-activating enzyme E1 domain-containing protein [Source:PGSC_GENE;Acc:PGSC0003DMG401015240]</t>
  </si>
  <si>
    <t>AT1G05350</t>
  </si>
  <si>
    <t>O23034</t>
  </si>
  <si>
    <t>Ubiquitin-like modifier-activating enzyme 5; E1-like enzyme which activates UFM1.</t>
  </si>
  <si>
    <t>416037±106265</t>
  </si>
  <si>
    <t>325631±64551</t>
  </si>
  <si>
    <t>453099±192060</t>
  </si>
  <si>
    <t>PGSC0003DMT400039410</t>
  </si>
  <si>
    <t>AMP-activated protein kinase, gamma regulatory subunit [Source:PGSC_GENE;Acc:PGSC0003DMG400015241]</t>
  </si>
  <si>
    <t>AT3G48530</t>
  </si>
  <si>
    <t>SNF1-related protein kinase regulatory subunit gamma 1;</t>
  </si>
  <si>
    <t>Q8LBB2</t>
  </si>
  <si>
    <t>SNF1-related protein kinase regulatory subunit gamma-1; Regulatory subunit of the probable trimeric SNF1-related protein kinase (SnRK) complex, which may play a role in a signal transduction cascade regulating gene expression and carbohydrate metabolism in higher plants. The SnRK complex may also be involved in the regulation of fatty acid synthesis by phosphorylation of acetyl-CoA carboxylase and in assimilation of nitrogen by phosphorylating nitrate reductase.</t>
  </si>
  <si>
    <t>1612807±978922</t>
  </si>
  <si>
    <t>1002287±460450</t>
  </si>
  <si>
    <t>291047±147012</t>
  </si>
  <si>
    <t>PGSC0003DMT400039421</t>
  </si>
  <si>
    <t>Ribosomal protein PETRP [Source:PGSC_GENE;Acc:PGSC0003DMG400015245]</t>
  </si>
  <si>
    <t>AT1G67430</t>
  </si>
  <si>
    <t>Ribosomal protein L22p/L17e family protein;</t>
  </si>
  <si>
    <t>P51413</t>
  </si>
  <si>
    <t>60S ribosomal protein L17-2.</t>
  </si>
  <si>
    <t>2749248±238243</t>
  </si>
  <si>
    <t>2067700±41496</t>
  </si>
  <si>
    <t>1071763±143797</t>
  </si>
  <si>
    <t>PGSC0003DMT400039423</t>
  </si>
  <si>
    <t>Protein tyrosine phosphatase [Source:PGSC_GENE;Acc:PGSC0003DMG400015246]</t>
  </si>
  <si>
    <t>AT3G52180</t>
  </si>
  <si>
    <t>dual specificity protein phosphatase (DsPTP1) family protein;Encodes a plant-specific protein phosphatase that contains a protein tyrosine phosphatase (PTP) catalytic domain and a kinase interaction sequence (KIS) domain. This protein interacts with the plant SnRK AKIN11. Binds starch. Localized in the chloroplast.</t>
  </si>
  <si>
    <t>Q9FEB5</t>
  </si>
  <si>
    <t>Phosphoglucan phosphatase DSP4, chloroplastic; Starch granule-associated phosphoglucan phosphatase involved in the control of starch accumulation. Acts as major regulator of the initial steps of starch degradation at the granule surface. Functions during the day by dephosphorylating the night-accumulated phospho- oligosaccharides. Can release phosphate from both the C6 and the C3 positions, but dephosphorylates preferentially the C6 position.</t>
  </si>
  <si>
    <t>5526985±1319015</t>
  </si>
  <si>
    <t>2195801±553195</t>
  </si>
  <si>
    <t>888928±239823</t>
  </si>
  <si>
    <t>PGSC0003DMT400039453</t>
  </si>
  <si>
    <t>Nucleoside diphosphate kinase 2, chloroplastic [Source:PGSC_GENE;Acc:PGSC0003DMG400015254]</t>
  </si>
  <si>
    <t>AT5G63310</t>
  </si>
  <si>
    <t>nucleoside diphosphate kinase 2;Maintains intracellular dNTP levels except ATP. Plays a role in response to oxidative stress and UV. Involved in phytochrome-mediated light signaling. Participates in auxin-regulated processes, partly through the modulation of auxin transport. H-bonding with His-197 inside the nucleotide-binding pocket is critical for NDPK2 functioning.</t>
  </si>
  <si>
    <t>O64903</t>
  </si>
  <si>
    <t>Nucleoside diphosphate kinase II, chloroplastic; Major role in the synthesis of nucleoside triphosphates other than ATP. The ATP gamma phosphate is transferred to the NDP beta phosphate via a ping-pong mechanism, using a phosphorylated active-site intermediate. May activate MPK3 and MPK6. May be involved in the regulation of cellular redox state and hydrogen peroxide-mediated MAP kinase signaling.</t>
  </si>
  <si>
    <t>502863±183679</t>
  </si>
  <si>
    <t>170943±107464</t>
  </si>
  <si>
    <t>42145±38151</t>
  </si>
  <si>
    <t>PGSC0003DMT400039493</t>
  </si>
  <si>
    <t>Ubiquitin activating enzyme [Source:PGSC_GENE;Acc:PGSC0003DMG400015268]</t>
  </si>
  <si>
    <t>AT5G50680</t>
  </si>
  <si>
    <t>SUMO activating enzyme 1B;Encodes a protein that is part of a heterodimeric SUMO E1 activating enzyme.</t>
  </si>
  <si>
    <t>P0DI13</t>
  </si>
  <si>
    <t>SUMO-activating enzyme subunit 1B-2; The dimeric enzyme acts as an E1 ligase for SUMO1 and SUMO2. It mediates ATP-dependent activation of SUMO proteins and formation of a thioester with a conserved cysteine residue on SAE2. Functionally redundant with its paralog SAE1A (By similarity).</t>
  </si>
  <si>
    <t>30878±3503</t>
  </si>
  <si>
    <t>11975±8493</t>
  </si>
  <si>
    <t>PGSC0003DMT400039497</t>
  </si>
  <si>
    <t>P40 [Source:PGSC_GENE;Acc:PGSC0003DMG400015271]</t>
  </si>
  <si>
    <t>AT1G72370</t>
  </si>
  <si>
    <t>40s ribosomal protein SA;acidic protein associated to 40S ribosomal subunit of ribosomes. Involved in polysome formation during active protein synthesis. Expressed in actively growing tissue.</t>
  </si>
  <si>
    <t>Q8H173</t>
  </si>
  <si>
    <t>40S ribosomal protein Sa-2; Required for the assembly and/or stability of the 40S ribosomal subunit. Required for the processing of the 20S rRNA- precursor to mature 18S rRNA in a late step of the maturation of 40S ribosomal subunits.</t>
  </si>
  <si>
    <t>788141±47876</t>
  </si>
  <si>
    <t>546696±126986</t>
  </si>
  <si>
    <t>182432±31795</t>
  </si>
  <si>
    <t>PGSC0003DMT400039625</t>
  </si>
  <si>
    <t>UDP-glucose:glucosyltransferase [Source:PGSC_GENE;Acc:PGSC0003DMG400015327]</t>
  </si>
  <si>
    <t>AT3G21750</t>
  </si>
  <si>
    <t>UDP-glucosyl transferase 71B1;Encodes a glucosyltransferase that can attach glucose to a number of hydroxylated phenolic compounds as well as quercetins in vitro</t>
  </si>
  <si>
    <t>Q9LSY8</t>
  </si>
  <si>
    <t>UDP-glycosyltransferase 71B2; Glucosyltransferase that glucosylates the cell wall inhibitor hypostatin in vivo to form a bioactive glucoside. Belongs to the UDP-glycosyltransferase family.</t>
  </si>
  <si>
    <t>7755184±5235038</t>
  </si>
  <si>
    <t>182067±95113</t>
  </si>
  <si>
    <t>154601±58006</t>
  </si>
  <si>
    <t>PGSC0003DMT400039641</t>
  </si>
  <si>
    <t>Homogentisate 1,2-dioxygenase [Source:PGSC_GENE;Acc:PGSC0003DMG400015330]</t>
  </si>
  <si>
    <t>AT5G54080</t>
  </si>
  <si>
    <t>homogentisate 1,2-dioxygenase;homogentisate 1,2-dioxygenase</t>
  </si>
  <si>
    <t>Q9ZRA2</t>
  </si>
  <si>
    <t>Homogentisate 1,2-dioxygenase.</t>
  </si>
  <si>
    <t>1016905±74318</t>
  </si>
  <si>
    <t>769734±132322</t>
  </si>
  <si>
    <t>343084±66940</t>
  </si>
  <si>
    <t>PGSC0003DMT400039656</t>
  </si>
  <si>
    <t>Multiprotein bridging factor 1b [Source:PGSC_GENE;Acc:PGSC0003DMG400015336]</t>
  </si>
  <si>
    <t>AT3G58680</t>
  </si>
  <si>
    <t>multiprotein bridging factor 1B;One of three genes in A. thaliana encoding multiprotein bridging factor 1, a highly conserved transcriptional coactivator. May serve as a bridging factor between a bZIP factor and TBP.  Its expression is developmentally regulated.</t>
  </si>
  <si>
    <t>Q9LXT3</t>
  </si>
  <si>
    <t>Multiprotein-bridging factor 1b; Transcriptional coactivator that stimulates transcriptional activity by bridging regulatory proteins and TBP, thereby recruiting TBP to promoters occupied by DNA-binding regulators.</t>
  </si>
  <si>
    <t>196572±54295</t>
  </si>
  <si>
    <t>37892±30674</t>
  </si>
  <si>
    <t>4382±6197</t>
  </si>
  <si>
    <t>PGSC0003DMT400039743</t>
  </si>
  <si>
    <t>Thioredoxin m(Mitochondrial)-type [Source:PGSC_GENE;Acc:PGSC0003DMG400015360]</t>
  </si>
  <si>
    <t>949559±220260</t>
  </si>
  <si>
    <t>833455±167181</t>
  </si>
  <si>
    <t>409306±219758</t>
  </si>
  <si>
    <t>PGSC0003DMT400039777</t>
  </si>
  <si>
    <t>Zinc binding dehydrogenase [Source:PGSC_GENE;Acc:PGSC0003DMG400015372]</t>
  </si>
  <si>
    <t>AT3G15090</t>
  </si>
  <si>
    <t>GroES-like zinc-binding alcohol dehydrogenase family protein;</t>
  </si>
  <si>
    <t>Q9LK96</t>
  </si>
  <si>
    <t>GroES-like zinc-binding alcohol dehydrogenase family protein.</t>
  </si>
  <si>
    <t>207960±56215</t>
  </si>
  <si>
    <t>83476±48183</t>
  </si>
  <si>
    <t>9131±6926</t>
  </si>
  <si>
    <t>PGSC0003DMT400039780</t>
  </si>
  <si>
    <t>Conserved gene of unknown function [Source:PGSC_GENE;Acc:PGSC0003DMG400015374]</t>
  </si>
  <si>
    <t>1259936±394778</t>
  </si>
  <si>
    <t>1066587±271983</t>
  </si>
  <si>
    <t>581867±15898</t>
  </si>
  <si>
    <t>PGSC0003DMT400039788</t>
  </si>
  <si>
    <t>Malate dehydrogenase [Source:PGSC_GENE;Acc:PGSC0003DMG400015379]</t>
  </si>
  <si>
    <t>1350131±31966</t>
  </si>
  <si>
    <t>842372±184093</t>
  </si>
  <si>
    <t>443261±50207</t>
  </si>
  <si>
    <t>PGSC0003DMT400039802</t>
  </si>
  <si>
    <t>Heterogeneous nuclear ribonucleoprotein A2/B1 [Source:PGSC_GENE;Acc:PGSC0003DMG400015382]</t>
  </si>
  <si>
    <t>AT2G41060</t>
  </si>
  <si>
    <t>39605±56010</t>
  </si>
  <si>
    <t>21288±17780</t>
  </si>
  <si>
    <t>4187±5922</t>
  </si>
  <si>
    <t>PGSC0003DMT400039809</t>
  </si>
  <si>
    <t>Phosphoenolpyruvate carboxylase [Source:PGSC_GENE;Acc:PGSC0003DMG400015385]</t>
  </si>
  <si>
    <t>AT1G53310</t>
  </si>
  <si>
    <t>phosphoenolpyruvate carboxylase 1;Encodes one of four Arabidopsis phosphoenolpyruvate carboxylase proteins.</t>
  </si>
  <si>
    <t>Q9MAH0</t>
  </si>
  <si>
    <t>Phosphoenolpyruvate carboxylase 1; Through the carboxylation of phosphoenolpyruvate (PEP) it forms oxaloacetate, a four-carbon dicarboxylic acid source for the tricarboxylic acid cycle. Contributes probably to the adaptation to inorganic phosphate (Pi) deprivation; Belongs to the PEPCase type 1 family.</t>
  </si>
  <si>
    <t>1050211±140396</t>
  </si>
  <si>
    <t>743707±223882</t>
  </si>
  <si>
    <t>341929±63569</t>
  </si>
  <si>
    <t>PGSC0003DMT400039823</t>
  </si>
  <si>
    <t>50S ribosomal protein L13, chloroplastic [Source:PGSC_GENE;Acc:PGSC0003DMG400015392]</t>
  </si>
  <si>
    <t>AT1G78630</t>
  </si>
  <si>
    <t>Ribosomal protein L13 family protein;</t>
  </si>
  <si>
    <t>Q9SYL9</t>
  </si>
  <si>
    <t>50S ribosomal protein L13, chloroplastic; Belongs to the universal ribosomal protein uL13 family.</t>
  </si>
  <si>
    <t>30320±10724</t>
  </si>
  <si>
    <t>42613±29813</t>
  </si>
  <si>
    <t>6116±5273</t>
  </si>
  <si>
    <t>PGSC0003DMT400039842</t>
  </si>
  <si>
    <t>Polyadenylate-binding protein [Source:PGSC_GENE;Acc:PGSC0003DMG400015406]</t>
  </si>
  <si>
    <t>6195389±179073</t>
  </si>
  <si>
    <t>3138227±473548</t>
  </si>
  <si>
    <t>2310696±122648</t>
  </si>
  <si>
    <t>PGSC0003DMT400039957</t>
  </si>
  <si>
    <t>Protein phosphatase 2c [Source:PGSC_GENE;Acc:PGSC0003DMG402015455]</t>
  </si>
  <si>
    <t>AT4G16580</t>
  </si>
  <si>
    <t>Q9SUK9</t>
  </si>
  <si>
    <t>Probable protein phosphatase 2C 55.</t>
  </si>
  <si>
    <t>80684±1222</t>
  </si>
  <si>
    <t>42816±13739</t>
  </si>
  <si>
    <t>19456±1437</t>
  </si>
  <si>
    <t>PGSC0003DMT400039964</t>
  </si>
  <si>
    <t>Syntaxin-61 [Source:PGSC_GENE;Acc:PGSC0003DMG400015457]</t>
  </si>
  <si>
    <t>AT1G28490</t>
  </si>
  <si>
    <t>syntaxin of plants 61;Encodes one of 24 Arabidopsis syntaxins. Its mRNA has been shown to be expressed.</t>
  </si>
  <si>
    <t>Q946Y7</t>
  </si>
  <si>
    <t>Syntaxin-61; Vesicle trafficking protein that functions in the secretory pathway. Involved in osmotic stress tolerance and in abscisic acid (ABA) regulation of stomatal responses; Belongs to the syntaxin family.</t>
  </si>
  <si>
    <t>19266±10051</t>
  </si>
  <si>
    <t>17085±2016</t>
  </si>
  <si>
    <t>10911±8823</t>
  </si>
  <si>
    <t>PGSC0003DMT400039977</t>
  </si>
  <si>
    <t>Ornithine carbamoyltransferase [Source:PGSC_GENE;Acc:PGSC0003DMG400015463]</t>
  </si>
  <si>
    <t>580557±30215</t>
  </si>
  <si>
    <t>358039±40361</t>
  </si>
  <si>
    <t>165642±28238</t>
  </si>
  <si>
    <t>PGSC0003DMT400040042</t>
  </si>
  <si>
    <t>Transcription factor APFI [Source:PGSC_GENE;Acc:PGSC0003DMG400015489]</t>
  </si>
  <si>
    <t>31896±45108</t>
  </si>
  <si>
    <t>86569±18798</t>
  </si>
  <si>
    <t>PGSC0003DMT400040046</t>
  </si>
  <si>
    <t>Tm-1^GCR26 protein [Source:PGSC_GENE;Acc:PGSC0003DMG400015491]</t>
  </si>
  <si>
    <t>AT5G66420</t>
  </si>
  <si>
    <t>Q9FJZ7</t>
  </si>
  <si>
    <t>TIM-barrel signal transduction protein.</t>
  </si>
  <si>
    <t>29231±5688</t>
  </si>
  <si>
    <t>38952±16331</t>
  </si>
  <si>
    <t>12597±8914</t>
  </si>
  <si>
    <t>PGSC0003DMT400040052</t>
  </si>
  <si>
    <t>Thioredoxin domain-containing protein [Source:PGSC_GENE;Acc:PGSC0003DMG400015493]</t>
  </si>
  <si>
    <t>AT5G66410</t>
  </si>
  <si>
    <t>phosducin-like protein 3 homolog;Encodes a protein that functions in microtubule assembly. Plants with reduced levels of both PLP3a (At3g50960) and PLP3b show defects in cytokinesis, cortical microtubule array formation, oriented cell growth, and maintenance of proper ploidy.</t>
  </si>
  <si>
    <t>Q8LCV1</t>
  </si>
  <si>
    <t>Thioredoxin domain-containing protein PLP3B; Tubulin-binding protein involved in microtubule formation.</t>
  </si>
  <si>
    <t>145874±10071</t>
  </si>
  <si>
    <t>62291±12020</t>
  </si>
  <si>
    <t>23980±9077</t>
  </si>
  <si>
    <t>PGSC0003DMT400040069</t>
  </si>
  <si>
    <t>Splicing factor U2af large subunit B [Source:PGSC_GENE;Acc:PGSC0003DMG400015500]</t>
  </si>
  <si>
    <t>AT1G60900</t>
  </si>
  <si>
    <t>Q8L716</t>
  </si>
  <si>
    <t>Splicing factor U2af large subunit B; Necessary for the splicing of pre-mRNA; Belongs to the splicing factor SR family.</t>
  </si>
  <si>
    <t>90853±61321</t>
  </si>
  <si>
    <t>167776±53141</t>
  </si>
  <si>
    <t>210582±71648</t>
  </si>
  <si>
    <t>PGSC0003DMT400040071</t>
  </si>
  <si>
    <t>Signal recognition particle 68 kDa protein [Source:PGSC_GENE;Acc:PGSC0003DMG400015501]</t>
  </si>
  <si>
    <t>AT5G61970</t>
  </si>
  <si>
    <t>signal recognition particle-related / SRP-related;</t>
  </si>
  <si>
    <t>Q9FH46</t>
  </si>
  <si>
    <t>Signal recognition particle subunit SRP68; Signal-recognition-particle assembly has a crucial role in targeting secretory proteins to the rough endoplasmic reticulum membrane; Belongs to the SRP68 family.</t>
  </si>
  <si>
    <t>115171±57948</t>
  </si>
  <si>
    <t>28540±20355</t>
  </si>
  <si>
    <t>133690±94017</t>
  </si>
  <si>
    <t>PGSC0003DMT400040162</t>
  </si>
  <si>
    <t>Nutrient reservoir [Source:PGSC_GENE;Acc:PGSC0003DMG400015539]</t>
  </si>
  <si>
    <t>AT1G07750</t>
  </si>
  <si>
    <t>Q9LQQ3</t>
  </si>
  <si>
    <t>RmlC-like cupins superfamily protein.</t>
  </si>
  <si>
    <t>75907±15402</t>
  </si>
  <si>
    <t>112708±111855</t>
  </si>
  <si>
    <t>214386±6844</t>
  </si>
  <si>
    <t>PGSC0003DMT400040179</t>
  </si>
  <si>
    <t>NOX1 [Source:PGSC_GENE;Acc:PGSC0003DMG400015543]</t>
  </si>
  <si>
    <t>AT5G60010</t>
  </si>
  <si>
    <t>ferric reductase-like transmembrane component family protein;</t>
  </si>
  <si>
    <t>Q9FJD6</t>
  </si>
  <si>
    <t>Putative respiratory burst oxidase homolog protein H; Calcium-dependent NADPH oxidase that generates superoxide.</t>
  </si>
  <si>
    <t>59536±24275</t>
  </si>
  <si>
    <t>301897±114539</t>
  </si>
  <si>
    <t>207265±244349</t>
  </si>
  <si>
    <t>PGSC0003DMT400040184</t>
  </si>
  <si>
    <t>Endoplasmic reticulum [ER]-type calcium ATPase [Source:PGSC_GENE;Acc:PGSC0003DMG400015546]</t>
  </si>
  <si>
    <t>AT1G07810</t>
  </si>
  <si>
    <t>ER-type Ca2+-ATPase 1;Encodes an ER-type Ca2+-pumping ATPase.</t>
  </si>
  <si>
    <t>Q9XES1</t>
  </si>
  <si>
    <t>Calcium-transporting ATPase 4, endoplasmic reticulum-type; This magnesium-dependent enzyme catalyzes the hydrolysis of ATP coupled with the translocation of calcium from the cytosol to an endomembrane compartment; Belongs to the cation transport ATPase (P-type) (TC 3.A.3) family. Type IIA subfamily.</t>
  </si>
  <si>
    <t>51394±20381</t>
  </si>
  <si>
    <t>40981±16163</t>
  </si>
  <si>
    <t>43533±38876</t>
  </si>
  <si>
    <t>PGSC0003DMT400040214</t>
  </si>
  <si>
    <t>Nutrient reservoir [Source:PGSC_GENE;Acc:PGSC0003DMG400015564]</t>
  </si>
  <si>
    <t>885756±144353</t>
  </si>
  <si>
    <t>477028±187945</t>
  </si>
  <si>
    <t>127048±38352</t>
  </si>
  <si>
    <t>PGSC0003DMT400040289</t>
  </si>
  <si>
    <t>Conserved gene of unknown function [Source:PGSC_GENE;Acc:PGSC0003DMG400015598]</t>
  </si>
  <si>
    <t>AT4G29870</t>
  </si>
  <si>
    <t>Oligosaccharyltransferase complex/magnesium transporter family protein;</t>
  </si>
  <si>
    <t>Q9SZQ8</t>
  </si>
  <si>
    <t>Oligosaccharyltransferase complex/magnesium transporter family protein.</t>
  </si>
  <si>
    <t>8592±12151</t>
  </si>
  <si>
    <t>4502±6367</t>
  </si>
  <si>
    <t>PGSC0003DMT400040302</t>
  </si>
  <si>
    <t>Chloroplast envelope protein 1 [Source:PGSC_GENE;Acc:PGSC0003DMG400015603]</t>
  </si>
  <si>
    <t>AT1G10510</t>
  </si>
  <si>
    <t>RNI-like superfamily protein;</t>
  </si>
  <si>
    <t>Q93ZV8</t>
  </si>
  <si>
    <t>RNI-like superfamily protein.</t>
  </si>
  <si>
    <t>788071±171192</t>
  </si>
  <si>
    <t>2389837±245389</t>
  </si>
  <si>
    <t>4284002±758436</t>
  </si>
  <si>
    <t>PGSC0003DMT400040359</t>
  </si>
  <si>
    <t>Conserved gene of unknown function [Source:PGSC_GENE;Acc:PGSC0003DMG400015625]</t>
  </si>
  <si>
    <t>AT2G12400</t>
  </si>
  <si>
    <t>Q8H0U2</t>
  </si>
  <si>
    <t>Plasma membrane fusion protein.</t>
  </si>
  <si>
    <t>29900±10068</t>
  </si>
  <si>
    <t>29467±22475</t>
  </si>
  <si>
    <t>15449±11946</t>
  </si>
  <si>
    <t>PGSC0003DMT400040385</t>
  </si>
  <si>
    <t>Aspartate aminotransferase [Source:PGSC_GENE;Acc:PGSC0003DMG400015637]</t>
  </si>
  <si>
    <t>AT5G19550</t>
  </si>
  <si>
    <t>aspartate aminotransferase 2;Nitrogen metabolism. Major cytosolic isoenzyme controlling aspartate biosynthesis in the light.</t>
  </si>
  <si>
    <t>P46645</t>
  </si>
  <si>
    <t>Aspartate aminotransferase, cytoplasmic isozyme 1; Important for the metabolism of amino acids and Krebs-cycle related organic acids. Involved in plant nitrogen metabolism of Asp and Asp-derived amino acids and in the synthesis of Asp/Asn for seed storage. May be involved in the assessment of the pyridoxal phosphate levels in the cell.</t>
  </si>
  <si>
    <t>6793010±697014</t>
  </si>
  <si>
    <t>4839451±553930</t>
  </si>
  <si>
    <t>3799673±246781</t>
  </si>
  <si>
    <t>PGSC0003DMT400040408</t>
  </si>
  <si>
    <t>GDP-mannose pyrophosphorylase [Source:PGSC_GENE;Acc:PGSC0003DMG400015645]</t>
  </si>
  <si>
    <t>142470±9701</t>
  </si>
  <si>
    <t>15158±11198</t>
  </si>
  <si>
    <t>PGSC0003DMT400040459</t>
  </si>
  <si>
    <t>ATP binding protein [Source:PGSC_GENE;Acc:PGSC0003DMG400015666]</t>
  </si>
  <si>
    <t>470952±73128</t>
  </si>
  <si>
    <t>525681±160221</t>
  </si>
  <si>
    <t>400366±153098</t>
  </si>
  <si>
    <t>PGSC0003DMT400040518</t>
  </si>
  <si>
    <t>Cinnamyl alcohol dehydrogenase [Source:PGSC_GENE;Acc:PGSC0003DMG400015677]</t>
  </si>
  <si>
    <t>268856±38038</t>
  </si>
  <si>
    <t>98484±25225</t>
  </si>
  <si>
    <t>76296±66413</t>
  </si>
  <si>
    <t>PGSC0003DMT400040562</t>
  </si>
  <si>
    <t>ALY protein [Source:PGSC_GENE;Acc:PGSC0003DMG402015684]</t>
  </si>
  <si>
    <t>AT5G37720</t>
  </si>
  <si>
    <t>ALWAYS EARLY 4;</t>
  </si>
  <si>
    <t>Q6NQ72</t>
  </si>
  <si>
    <t>THO complex subunit 4D; Export adapter involved in nuclear export of spliced and unspliced mRNA. Plays a role in disease resistance. Mediates multiple defense responses triggered by NEP1, including stomatal closure, hypersensitive cell death (HCD) and defense-related gene expression ; Belongs to the ALYREF family.</t>
  </si>
  <si>
    <t>130727±35372</t>
  </si>
  <si>
    <t>256948±30642</t>
  </si>
  <si>
    <t>212054±20397</t>
  </si>
  <si>
    <t>PGSC0003DMT400040587</t>
  </si>
  <si>
    <t>Conserved gene of unknown function [Source:PGSC_GENE;Acc:PGSC0003DMG400015690]</t>
  </si>
  <si>
    <t>AT1G23170</t>
  </si>
  <si>
    <t>Protein of unknown function DUF2359, transmembrane;</t>
  </si>
  <si>
    <t>F4I4N4</t>
  </si>
  <si>
    <t>124614±19195</t>
  </si>
  <si>
    <t>145420±45321</t>
  </si>
  <si>
    <t>13518±19118</t>
  </si>
  <si>
    <t>PGSC0003DMT400040588</t>
  </si>
  <si>
    <t>Dehydroascorbate reductase [Source:PGSC_GENE;Acc:PGSC0003DMG400015691]</t>
  </si>
  <si>
    <t>AT5G16710</t>
  </si>
  <si>
    <t>dehydroascorbate reductase 1;The protein undergoes thiolation following treatment with the  oxidant tert-butylhydroperoxide.</t>
  </si>
  <si>
    <t>Q8LE52</t>
  </si>
  <si>
    <t>Glutathione S-transferase DHAR3, chloroplastic; Displays a dual function. As a soluble protein, exhibits glutathione-dependent thiol transferase and dehydroascorbate (DHA) reductase activities. Key component of the ascorbate recycling system. Involved in the redox homeostasis, especially in scavenging of ROS under oxidative stresses (By similarity).</t>
  </si>
  <si>
    <t>769140±41955</t>
  </si>
  <si>
    <t>361946±43032</t>
  </si>
  <si>
    <t>145068±33890</t>
  </si>
  <si>
    <t>PGSC0003DMT400040606</t>
  </si>
  <si>
    <t>Initiation factor 3g [Source:PGSC_GENE;Acc:PGSC0003DMG400015702]</t>
  </si>
  <si>
    <t>AT3G11400</t>
  </si>
  <si>
    <t>eukaryotic translation initiation factor 3G1;One of the 2 genes that code for the G subunit of eukaryotic initiation factor 3 (EIF3).</t>
  </si>
  <si>
    <t>F4J6A1</t>
  </si>
  <si>
    <t>Eukaryotic translation initiation factor 3 subunit G;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This subunit can bind 18S rRNA.</t>
  </si>
  <si>
    <t>48208±53552</t>
  </si>
  <si>
    <t>20295±24133</t>
  </si>
  <si>
    <t>PGSC0003DMT400040670</t>
  </si>
  <si>
    <t>Glutathione s-transferase [Source:PGSC_GENE;Acc:PGSC0003DMG400015726]</t>
  </si>
  <si>
    <t>AT1G10370</t>
  </si>
  <si>
    <t>Q9FUS8</t>
  </si>
  <si>
    <t>Glutathione S-transferase U17; Involved in light signaling, mainly phyA-mediated photomorphogenesis and in the integration of various phytohormone signals to modulate various aspects of plant development by affecting glutathione pools. In vitro, possesses glutathione S-transferase activity toward 1-chloro-2,4-dinitrobenzene (CDNB) and benzyl isothiocyanate (BITC).</t>
  </si>
  <si>
    <t>8653±1994</t>
  </si>
  <si>
    <t>7130±6190</t>
  </si>
  <si>
    <t>1471±2080</t>
  </si>
  <si>
    <t>PGSC0003DMT400040675</t>
  </si>
  <si>
    <t>HIPL1 protein [Source:PGSC_GENE;Acc:PGSC0003DMG400015728]</t>
  </si>
  <si>
    <t>172228±75157</t>
  </si>
  <si>
    <t>177854±43079</t>
  </si>
  <si>
    <t>74266±23449</t>
  </si>
  <si>
    <t>PGSC0003DMT400040683</t>
  </si>
  <si>
    <t>Elongation factor 1-gamma [Source:PGSC_GENE;Acc:PGSC0003DMG400015731]</t>
  </si>
  <si>
    <t>AT1G09640</t>
  </si>
  <si>
    <t>Translation elongation factor EF1B, gamma chain;</t>
  </si>
  <si>
    <t>O04487</t>
  </si>
  <si>
    <t>Probable elongation factor 1-gamma 1; Probably plays a role in anchoring the complex to other cellular components.</t>
  </si>
  <si>
    <t>33848619±2644323</t>
  </si>
  <si>
    <t>53026386±15278026</t>
  </si>
  <si>
    <t>50281673±15663511</t>
  </si>
  <si>
    <t>PGSC0003DMT400040714</t>
  </si>
  <si>
    <t>Protein transport protein sec23 [Source:PGSC_GENE;Acc:PGSC0003DMG400015743]</t>
  </si>
  <si>
    <t>AT3G23660</t>
  </si>
  <si>
    <t>F4J462</t>
  </si>
  <si>
    <t>731619±174054</t>
  </si>
  <si>
    <t>360024±81519</t>
  </si>
  <si>
    <t>120132±18733</t>
  </si>
  <si>
    <t>PGSC0003DMT400040716</t>
  </si>
  <si>
    <t>O-glucosyltransferase 2 [Source:PGSC_GENE;Acc:PGSC0003DMG400015744]</t>
  </si>
  <si>
    <t>60409±5892</t>
  </si>
  <si>
    <t>23491±16619</t>
  </si>
  <si>
    <t>20864±4854</t>
  </si>
  <si>
    <t>PGSC0003DMT400040717</t>
  </si>
  <si>
    <t>Serine hydroxymethyltransferase [Source:PGSC_GENE;Acc:PGSC0003DMG400015745]</t>
  </si>
  <si>
    <t>44767208±6822752</t>
  </si>
  <si>
    <t>22390438±3932006</t>
  </si>
  <si>
    <t>6608568±1657651</t>
  </si>
  <si>
    <t>PGSC0003DMT400040760</t>
  </si>
  <si>
    <t>60S ribosomal protein L13a [Source:PGSC_GENE;Acc:PGSC0003DMG402015759]</t>
  </si>
  <si>
    <t>AT5G48760</t>
  </si>
  <si>
    <t>Q9FKC0</t>
  </si>
  <si>
    <t>60S ribosomal protein L13a-4; Belongs to the universal ribosomal protein uL13 family.</t>
  </si>
  <si>
    <t>15515846±2118218</t>
  </si>
  <si>
    <t>26858154±4105480</t>
  </si>
  <si>
    <t>18353325±4148331</t>
  </si>
  <si>
    <t>PGSC0003DMT400040763</t>
  </si>
  <si>
    <t>26S proteasome subunit RPN2a [Source:PGSC_GENE;Acc:PGSC0003DMG400015761]</t>
  </si>
  <si>
    <t>AT2G32730</t>
  </si>
  <si>
    <t>26S proteasome regulatory complex, non-ATPase subcomplex, Rpn2/Psmd1 subunit;</t>
  </si>
  <si>
    <t>O48844</t>
  </si>
  <si>
    <t>26S proteasome non-ATPase regulatory subunit 1 homolog A; Acts as a regulatory subunit of the 26 proteasome which is involved in the ATP-dependent degradation of ubiquitinated proteins.</t>
  </si>
  <si>
    <t>5104312±126622</t>
  </si>
  <si>
    <t>4285112±620853</t>
  </si>
  <si>
    <t>2446484±567038</t>
  </si>
  <si>
    <t>PGSC0003DMT400040825</t>
  </si>
  <si>
    <t>Conserved gene of unknown function [Source:PGSC_GENE;Acc:PGSC0003DMG400015786]</t>
  </si>
  <si>
    <t>AT5G23890</t>
  </si>
  <si>
    <t>Q9FF91</t>
  </si>
  <si>
    <t>GPI-anchored adhesin-like protein.</t>
  </si>
  <si>
    <t>172053±10689</t>
  </si>
  <si>
    <t>278507±60764</t>
  </si>
  <si>
    <t>120150±51156</t>
  </si>
  <si>
    <t>PGSC0003DMT400040872</t>
  </si>
  <si>
    <t>26S proteasome subunit 4 [Source:PGSC_GENE;Acc:PGSC0003DMG400015804]</t>
  </si>
  <si>
    <t>AT4G29040</t>
  </si>
  <si>
    <t>regulatory particle AAA-ATPase 2A;26S proteasome AAA-ATPase subunit RPT2a (RPT2a) mRNA,</t>
  </si>
  <si>
    <t>Q9SZD4</t>
  </si>
  <si>
    <t>26S proteasome regulatory subunit 4 homolog A; The 26S protease is involved in the ATP-dependent degradation of ubiquitinated proteins. The regulatory (or ATPase) complex confers ATP dependency and substrate specificity to the 26S complex. Is required for the maintenance of postembryonic root and shoot meristems. Has a specific role in the regulation of organs size.</t>
  </si>
  <si>
    <t>6063674±72869</t>
  </si>
  <si>
    <t>2724774±256682</t>
  </si>
  <si>
    <t>1612685±466599</t>
  </si>
  <si>
    <t>PGSC0003DMT400040876</t>
  </si>
  <si>
    <t>3-ketoacyl CoA thiolase 1 [Source:PGSC_GENE;Acc:PGSC0003DMG400015808]</t>
  </si>
  <si>
    <t>AT2G33150</t>
  </si>
  <si>
    <t>peroxisomal 3-ketoacyl-CoA thiolase 3;Encodes an organellar (peroxisome, glyoxysome) 3-ketoacyl-CoA thiolase, involved in fatty acid b-oxidation during germination and subsequent seedling growth. Mutants have defects in glyoxysomal fatty acid beta-oxidation. EC2.3.1.16 thiolase.</t>
  </si>
  <si>
    <t>Q56WD9</t>
  </si>
  <si>
    <t>3-ketoacyl-CoA thiolase 2, peroxisomal; Involved in long chain fatty-acid beta-oxidation prior to gluconeogenesis during germination and subsequent seedling growth. Confers sensitivity to 2,4-dichlorophenoxybutiric acid (2,4-DB). Required for local and systemic induction of jasmonic acid (JA) biosynthesis after wounding. Seems to be involved in JA biosynthesis during senescence.</t>
  </si>
  <si>
    <t>33854±28146</t>
  </si>
  <si>
    <t>4913±6948</t>
  </si>
  <si>
    <t>PGSC0003DMT400040897</t>
  </si>
  <si>
    <t>UDP-glucose:sterol 3-O-glucosyltransferase [Source:PGSC_GENE;Acc:PGSC0003DMG400015817]</t>
  </si>
  <si>
    <t>AT3G07020</t>
  </si>
  <si>
    <t>Q9M8Z7</t>
  </si>
  <si>
    <t>Sterol 3-beta-glucosyltransferase UGT80A2; Involved in the biosynthesis of sterol glucosides. Catalyzes the synthesis of steryl glycosides (SGs) and acyl steryl glycosides (ASGs) which are the most abundant sterol derivatives in higher plants. Can act on several sterols like sitosterol, campesterol and stigmasterol. Both UGT80A2 and UGT80B1 are required for the normal production of SGs and ASGs in seeds.</t>
  </si>
  <si>
    <t>59417±19509</t>
  </si>
  <si>
    <t>36522±10758</t>
  </si>
  <si>
    <t>33112±7508</t>
  </si>
  <si>
    <t>PGSC0003DMT400040923</t>
  </si>
  <si>
    <t>LeArcA1 protein [Source:PGSC_GENE;Acc:PGSC0003DMG400015829]</t>
  </si>
  <si>
    <t>AT1G48630</t>
  </si>
  <si>
    <t>receptor for activated C kinase 1B;Encodes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t>
  </si>
  <si>
    <t>527341±55621</t>
  </si>
  <si>
    <t>274557±45402</t>
  </si>
  <si>
    <t>97411±25685</t>
  </si>
  <si>
    <t>PGSC0003DMT400040999</t>
  </si>
  <si>
    <t>Molybdopterin cofactor sulfurase [Source:PGSC_GENE;Acc:PGSC0003DMG400015860]</t>
  </si>
  <si>
    <t>2307727±140584</t>
  </si>
  <si>
    <t>1386661±224573</t>
  </si>
  <si>
    <t>395500±97853</t>
  </si>
  <si>
    <t>PGSC0003DMT400041005</t>
  </si>
  <si>
    <t>EMB2734 [Source:PGSC_GENE;Acc:PGSC0003DMG400015862]</t>
  </si>
  <si>
    <t>13338325±5520759</t>
  </si>
  <si>
    <t>10547003±2454742</t>
  </si>
  <si>
    <t>9435832±2872286</t>
  </si>
  <si>
    <t>PGSC0003DMT400041104</t>
  </si>
  <si>
    <t>Glycyl-tRNA synthetase [Source:PGSC_GENE;Acc:PGSC0003DMG400015909]</t>
  </si>
  <si>
    <t>1506360±187444</t>
  </si>
  <si>
    <t>1022698±237536</t>
  </si>
  <si>
    <t>595364±270412</t>
  </si>
  <si>
    <t>PGSC0003DMT400041105</t>
  </si>
  <si>
    <t>Ubiquinol-cytochrome c reductase iron-sulfur subunit [Source:PGSC_GENE;Acc:PGSC0003DMG400015910]</t>
  </si>
  <si>
    <t>AT5G13430</t>
  </si>
  <si>
    <t>Ubiquinol-cytochrome C reductase iron-sulfur subunit;</t>
  </si>
  <si>
    <t>Q94JS0</t>
  </si>
  <si>
    <t xml:space="preserve">Cytochrome b-c1 complex subunit Rieske-1,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 </t>
  </si>
  <si>
    <t>1417260±71877</t>
  </si>
  <si>
    <t>1147115±103496</t>
  </si>
  <si>
    <t>1032421±413799</t>
  </si>
  <si>
    <t>PGSC0003DMT400041136</t>
  </si>
  <si>
    <t>Enoyl-CoA hydratase, mitochondrial [Source:PGSC_GENE;Acc:PGSC0003DMG400015921]</t>
  </si>
  <si>
    <t>5427900±1325525</t>
  </si>
  <si>
    <t>9406068±5746570</t>
  </si>
  <si>
    <t>18216055±7614715</t>
  </si>
  <si>
    <t>PGSC0003DMT400041215</t>
  </si>
  <si>
    <t>Glucose-1-phosphate adenylyltransferase [Source:PGSC_GENE;Acc:PGSC0003DMG400015952]</t>
  </si>
  <si>
    <t>AT1G27680</t>
  </si>
  <si>
    <t>ADPGLC-PPase large subunit;ADP-glucose pyrophosphorylase catalyzes the first, rate limiting step in starch biosynthesis. The large subunit plays a regulatory role whereas the small subunit (ApS) is the catalytic isoform. Four isoforms of the large subunit (ApL1-4) have been described.Mutational analysis of APS1 suggests that APL1 and APL2 can compensate for loss of APS1 catalytic activity,suggesting both have catalytic as well as regulatory functions.</t>
  </si>
  <si>
    <t>P55230</t>
  </si>
  <si>
    <t>Glucose-1-phosphate adenylyltransferase large subunit 2, chloroplastic; This protein plays a role in synthesis of starch. It catalyzes the synthesis of the activated glycosyl donor, ADP-glucose from Glc-1-P and ATP.</t>
  </si>
  <si>
    <t>769533±64775</t>
  </si>
  <si>
    <t>617026±48739</t>
  </si>
  <si>
    <t>273045±92516</t>
  </si>
  <si>
    <t>PGSC0003DMT400041230</t>
  </si>
  <si>
    <t>Photosystem I P700 chlorophyll a apoprotein A1 [Source:PGSC_GENE;Acc:PGSC0003DMG400015960]</t>
  </si>
  <si>
    <t>886354±98959</t>
  </si>
  <si>
    <t>788315±41056</t>
  </si>
  <si>
    <t>646972±50305</t>
  </si>
  <si>
    <t>PGSC0003DMT400041313</t>
  </si>
  <si>
    <t>40S ribosomal protein S19 [Source:PGSC_GENE;Acc:PGSC0003DMG400015992]</t>
  </si>
  <si>
    <t>AT5G61170</t>
  </si>
  <si>
    <t>Ribosomal protein S19e family protein;</t>
  </si>
  <si>
    <t>Q9FNP8</t>
  </si>
  <si>
    <t>40S ribosomal protein S19-3; Belongs to the eukaryotic ribosomal protein eS19 family.</t>
  </si>
  <si>
    <t>1718527±134536</t>
  </si>
  <si>
    <t>1206036±211631</t>
  </si>
  <si>
    <t>544671±43349</t>
  </si>
  <si>
    <t>PGSC0003DMT400041326</t>
  </si>
  <si>
    <t>Small GTP-binding protein [Source:PGSC_GENE;Acc:PGSC0003DMG400016002]</t>
  </si>
  <si>
    <t>106727±28658</t>
  </si>
  <si>
    <t>58128±44324</t>
  </si>
  <si>
    <t>13890±12875</t>
  </si>
  <si>
    <t>PGSC0003DMT400041351</t>
  </si>
  <si>
    <t>Chorismate synthase 2, chloroplastic [Source:PGSC_GENE;Acc:PGSC0003DMG400016016]</t>
  </si>
  <si>
    <t>AT1G48850</t>
  </si>
  <si>
    <t>chorismate synthase, putative / 5-enolpyruvylshikimate-3-phosphate phospholyase, putative;</t>
  </si>
  <si>
    <t>P57720</t>
  </si>
  <si>
    <t>Chorismate synthase, chloroplastic; Catalyzes the last common step of the biosynthesis of aromatic amino acids, produced via the shikimic acid pathway.</t>
  </si>
  <si>
    <t>3508582±408838</t>
  </si>
  <si>
    <t>1672245±240667</t>
  </si>
  <si>
    <t>830026±96877</t>
  </si>
  <si>
    <t>PGSC0003DMT400041482</t>
  </si>
  <si>
    <t>Hydroxyproline-rich glycoprotein family protein [Source:PGSC_GENE;Acc:PGSC0003DMG400016079]</t>
  </si>
  <si>
    <t>AT5G57070</t>
  </si>
  <si>
    <t>F4KAI4</t>
  </si>
  <si>
    <t>164851±14289</t>
  </si>
  <si>
    <t>758036±40201</t>
  </si>
  <si>
    <t>1343109±193600</t>
  </si>
  <si>
    <t>PGSC0003DMT400041539</t>
  </si>
  <si>
    <t>AT1G72160</t>
  </si>
  <si>
    <t>Sec14p-like phosphatidylinositol transfer family protein;</t>
  </si>
  <si>
    <t>1653320±472217</t>
  </si>
  <si>
    <t>741203±189659</t>
  </si>
  <si>
    <t>575374±415733</t>
  </si>
  <si>
    <t>PGSC0003DMT400041550</t>
  </si>
  <si>
    <t>Endo-1,3-1,4-beta-d-glucanase [Source:PGSC_GENE;Acc:PGSC0003DMG400016108]</t>
  </si>
  <si>
    <t>47057±5778</t>
  </si>
  <si>
    <t>21819±8643</t>
  </si>
  <si>
    <t>6532±9238</t>
  </si>
  <si>
    <t>PGSC0003DMT400041576</t>
  </si>
  <si>
    <t>Cinnamyl alcohol dehydrogenase [Source:PGSC_GENE;Acc:PGSC0003DMG400016115]</t>
  </si>
  <si>
    <t>AT4G37970</t>
  </si>
  <si>
    <t>cinnamyl alcohol dehydrogenase 6;</t>
  </si>
  <si>
    <t>2239336±227454</t>
  </si>
  <si>
    <t>1092339±333355</t>
  </si>
  <si>
    <t>399920±59728</t>
  </si>
  <si>
    <t>PGSC0003DMT400041594</t>
  </si>
  <si>
    <t>Anthocyanidine rhamnosyl-transferase [Source:PGSC_GENE;Acc:PGSC0003DMG400016122]</t>
  </si>
  <si>
    <t>AT2G22590</t>
  </si>
  <si>
    <t>Q940V3</t>
  </si>
  <si>
    <t>UDP-glycosyltransferase 91A1; Belongs to the UDP-glycosyltransferase family.</t>
  </si>
  <si>
    <t>151007±44301</t>
  </si>
  <si>
    <t>41576±9585</t>
  </si>
  <si>
    <t>23669±4737</t>
  </si>
  <si>
    <t>PGSC0003DMT400041633</t>
  </si>
  <si>
    <t>Mitochondrial dicarboxylate carrier protein [Source:PGSC_GENE;Acc:PGSC0003DMG400016140]</t>
  </si>
  <si>
    <t>AT2G22500</t>
  </si>
  <si>
    <t>uncoupling protein 5;Encodes one of the mitochondrial dicarboxylate carriers (DIC): DIC1 (AT2G22500), DIC2 (AT4G24570), DIC3 (AT5G09470).</t>
  </si>
  <si>
    <t>Q9SJY5</t>
  </si>
  <si>
    <t xml:space="preserve">Mitochondrial uncoupling protein 5; PUMPS are mitochondrial transporter proteins that create proton leaks across the inner mitochondrial membrane, thus uncoupling oxidative phosphorylation. This leads to a decrease in the efficiency of oxidative phosphorylation and an increase in heat production. May be involved in protecting plant cells against oxidative stress damage. Recombinant PUMP5, reconstituted into liposomes, transports a wide range of dicarboxylic acids including malate, oxaloacetate and succinate as well as phosphate, sulfate and thiosulfate. However, it is unknown if these  [...] </t>
  </si>
  <si>
    <t>41021±5662</t>
  </si>
  <si>
    <t>32543±14819</t>
  </si>
  <si>
    <t>PGSC0003DMT400041634</t>
  </si>
  <si>
    <t>14-3-3 protein [Source:PGSC_GENE;Acc:PGSC0003DMG401016141]</t>
  </si>
  <si>
    <t>6931605±1443758</t>
  </si>
  <si>
    <t>5097029±1549088</t>
  </si>
  <si>
    <t>2244948±466570</t>
  </si>
  <si>
    <t>PGSC0003DMT400041701</t>
  </si>
  <si>
    <t>Methylenetetrahydrofolate reductase [Source:PGSC_GENE;Acc:PGSC0003DMG400016168]</t>
  </si>
  <si>
    <t>AT2G44160</t>
  </si>
  <si>
    <t>methylenetetrahydrofolate reductase 2;methylenetetrahydrofolate reductase MTHFR2 mRNA, complete</t>
  </si>
  <si>
    <t>O80585</t>
  </si>
  <si>
    <t>Methylenetetrahydrofolate reductase 2; The probable reversibility of the MTHFR reaction in plants suggests that they can metabolize the methyl group of 5,10- methylenetetrahydrofolate to serine, sugars and starch.</t>
  </si>
  <si>
    <t>39838926±6824447</t>
  </si>
  <si>
    <t>44790813±6317055</t>
  </si>
  <si>
    <t>41844688±8551636</t>
  </si>
  <si>
    <t>PGSC0003DMT400041713</t>
  </si>
  <si>
    <t>Leucine zipper-ef-hand containing transmembrane protein [Source:PGSC_GENE;Acc:PGSC0003DMG400016172]</t>
  </si>
  <si>
    <t>AT1G65540</t>
  </si>
  <si>
    <t>LETM1-like protein;</t>
  </si>
  <si>
    <t>F4IBH5</t>
  </si>
  <si>
    <t>LETM1-like protein.</t>
  </si>
  <si>
    <t>60333±32558</t>
  </si>
  <si>
    <t>316441±251612</t>
  </si>
  <si>
    <t>57935±38190</t>
  </si>
  <si>
    <t>PGSC0003DMT400041788</t>
  </si>
  <si>
    <t>6-phosphofructokinase 5, chloroplastic [Source:PGSC_GENE;Acc:PGSC0003DMG400016208]</t>
  </si>
  <si>
    <t>AT2G22480</t>
  </si>
  <si>
    <t>phosphofructokinase 5;</t>
  </si>
  <si>
    <t>Q8VYN6</t>
  </si>
  <si>
    <t>ATP-dependent 6-phosphofructokinase 5, chloroplastic; Catalyzes the phosphorylation of D-fructose 6-phosphate to fructose 1,6-bisphosphate by ATP, the first committing step of glycolysis; Belongs to the phosphofructokinase type A (PFKA) family. PPi-dependent PFK group II subfamily. Atypical ATP-dependent clade 'X' sub-subfamily.</t>
  </si>
  <si>
    <t>1685884±204659</t>
  </si>
  <si>
    <t>1301000±178405</t>
  </si>
  <si>
    <t>651883±330641</t>
  </si>
  <si>
    <t>PGSC0003DMT400041810</t>
  </si>
  <si>
    <t>14-3-3 16R [Source:PGSC_GENE;Acc:PGSC0003DMG400016221]</t>
  </si>
  <si>
    <t>AT1G78300</t>
  </si>
  <si>
    <t>general regulatory factor 2;G-box binding factor GF14 omega encoding a 14-3-3 protein</t>
  </si>
  <si>
    <t>Q01525</t>
  </si>
  <si>
    <t>14-3-3-like protein GF14 omega; Is associated with a DNA binding complex that binds to the G box, a well-characterized cis-acting DNA regulatory element found in plant genes; Belongs to the 14-3-3 family.</t>
  </si>
  <si>
    <t>16686939±4109716</t>
  </si>
  <si>
    <t>11304663±4212047</t>
  </si>
  <si>
    <t>4791413±1016743</t>
  </si>
  <si>
    <t>PGSC0003DMT400041811</t>
  </si>
  <si>
    <t>PHB1 [Source:PGSC_GENE;Acc:PGSC0003DMG400016222]</t>
  </si>
  <si>
    <t>429670±112783</t>
  </si>
  <si>
    <t>511538±60418</t>
  </si>
  <si>
    <t>686547±99426</t>
  </si>
  <si>
    <t>PGSC0003DMT400041813</t>
  </si>
  <si>
    <t>NtRab11D [Source:PGSC_GENE;Acc:PGSC0003DMG400016224]</t>
  </si>
  <si>
    <t>AT5G65270</t>
  </si>
  <si>
    <t>RAB GTPase homolog A4A;</t>
  </si>
  <si>
    <t>Q9FJN8</t>
  </si>
  <si>
    <t>Ras-related protein RABA4a; Intracellular vesicle trafficking and protein transport.</t>
  </si>
  <si>
    <t>371869±66029</t>
  </si>
  <si>
    <t>264640±54248</t>
  </si>
  <si>
    <t>176861±9617</t>
  </si>
  <si>
    <t>PGSC0003DMT400041996</t>
  </si>
  <si>
    <t>Serine/threonine-protein phosphatase [Source:PGSC_GENE;Acc:PGSC0003DMG400016290]</t>
  </si>
  <si>
    <t>95396±33274</t>
  </si>
  <si>
    <t>43585±25674</t>
  </si>
  <si>
    <t>23035±3162</t>
  </si>
  <si>
    <t>PGSC0003DMT400042008</t>
  </si>
  <si>
    <t>Oxidoreductase [Source:PGSC_GENE;Acc:PGSC0003DMG400016293]</t>
  </si>
  <si>
    <t>AT1G04420</t>
  </si>
  <si>
    <t>Q8VZ23</t>
  </si>
  <si>
    <t>NAD(P)-linked oxidoreductase superfamily protein.</t>
  </si>
  <si>
    <t>555870±62122</t>
  </si>
  <si>
    <t>500585±112740</t>
  </si>
  <si>
    <t>185980±70209</t>
  </si>
  <si>
    <t>PGSC0003DMT400042120</t>
  </si>
  <si>
    <t>Prefoldin subunit [Source:PGSC_GENE;Acc:PGSC0003DMG400016332]</t>
  </si>
  <si>
    <t>AT3G22480</t>
  </si>
  <si>
    <t>prefoldin 2;</t>
  </si>
  <si>
    <t>Q9LJ98</t>
  </si>
  <si>
    <t>Probable prefoldin subunit 2; Binds specifically to cytosolic chaperonin (c-CPN) and transfers target proteins to it. Binds to nascent polypeptide chain and promotes folding in an environment in which there are many competing pathways for nonnative proteins (By similarity); Belongs to the prefoldin subunit beta family.</t>
  </si>
  <si>
    <t>570365±70221</t>
  </si>
  <si>
    <t>432767±65808</t>
  </si>
  <si>
    <t>202018±48432</t>
  </si>
  <si>
    <t>PGSC0003DMT400042133</t>
  </si>
  <si>
    <t>2-isopropylmalate synthase B [Source:PGSC_GENE;Acc:PGSC0003DMG400016337]</t>
  </si>
  <si>
    <t>Q9LPR4</t>
  </si>
  <si>
    <t>2-isopropylmalate synthase 1, chloroplastic; Catalyzes the condensation of the acetyl group of acetyl-CoA with 3-methyl-2-oxobutanoate (2-oxoisovalerate) to form 3-carboxy-3- hydroxy-4-methylpentanoate (2-isopropylmalate). Involved in Leu biosynthesis, but do not participate in the chain elongation of glucosinolates.</t>
  </si>
  <si>
    <t>766193±114399</t>
  </si>
  <si>
    <t>432235±197139</t>
  </si>
  <si>
    <t>347043±232105</t>
  </si>
  <si>
    <t>PGSC0003DMT400042160</t>
  </si>
  <si>
    <t>26S proteasome regulatory particle non-ATPase subunit 8 [Source:PGSC_GENE;Acc:PGSC0003DMG400016358]</t>
  </si>
  <si>
    <t>AT5G05780</t>
  </si>
  <si>
    <t>RP non-ATPase subunit 8A;Encodes a putative 26S proteasome subunit RPN8a.  The function of RPN8a and other 26S subunits may be required for specifying leaf adaxial identity.</t>
  </si>
  <si>
    <t>O24412</t>
  </si>
  <si>
    <t>26S proteasome non-ATPase regulatory subunit 7 homolog A; Acts as a regulatory subunit of the 26S proteasome which is involved in the ATP-dependent degradation of ubiquitinated proteins (By similarity). Required for innate immunity.</t>
  </si>
  <si>
    <t>3421198±100615</t>
  </si>
  <si>
    <t>2862888±184010</t>
  </si>
  <si>
    <t>1369775±299965</t>
  </si>
  <si>
    <t>PGSC0003DMT400042164</t>
  </si>
  <si>
    <t>Thioredoxin x [Source:PGSC_GENE;Acc:PGSC0003DMG400016361]</t>
  </si>
  <si>
    <t>AT1G50320</t>
  </si>
  <si>
    <t>thioredoxin X;encodes a prokaryotic thioredoxin</t>
  </si>
  <si>
    <t>Q8LD49</t>
  </si>
  <si>
    <t>Thioredoxin X, chloroplastic; Probable thiol-disulfide oxidoreductase that may participate in various redox reactions.</t>
  </si>
  <si>
    <t>166405±24321</t>
  </si>
  <si>
    <t>149090±35008</t>
  </si>
  <si>
    <t>59898±33923</t>
  </si>
  <si>
    <t>PGSC0003DMT400042183</t>
  </si>
  <si>
    <t>Ribosomal protein S27 [Source:PGSC_GENE;Acc:PGSC0003DMG400016367]</t>
  </si>
  <si>
    <t>AT3G61110</t>
  </si>
  <si>
    <t>ribosomal protein S27;Arabidopsis ribosomal protein</t>
  </si>
  <si>
    <t>Q9M2F1</t>
  </si>
  <si>
    <t>40S ribosomal protein S27-2; May be involved in the elimination of damaged mRNA after UV irradiation.</t>
  </si>
  <si>
    <t>2956514±417598</t>
  </si>
  <si>
    <t>2644420±705157</t>
  </si>
  <si>
    <t>779711±313529</t>
  </si>
  <si>
    <t>PGSC0003DMT400042184</t>
  </si>
  <si>
    <t>1027083±224577</t>
  </si>
  <si>
    <t>395954±215032</t>
  </si>
  <si>
    <t>153127±40951</t>
  </si>
  <si>
    <t>PGSC0003DMT400042222</t>
  </si>
  <si>
    <t>Thioredoxin peroxidase [Source:PGSC_GENE;Acc:PGSC0003DMG400016387]</t>
  </si>
  <si>
    <t>2774051±169939</t>
  </si>
  <si>
    <t>1951129±497273</t>
  </si>
  <si>
    <t>659513±324962</t>
  </si>
  <si>
    <t>PGSC0003DMT400042238</t>
  </si>
  <si>
    <t>Acetyl co-enzyme A carboxylase biotin carboxylase subunit [Source:PGSC_GENE;Acc:PGSC0003DMG400016395]</t>
  </si>
  <si>
    <t>AT5G35360</t>
  </si>
  <si>
    <t>acetyl Co-enzyme a carboxylase biotin carboxylase subunit;Encodes biotin carboxylase subunit (CAC2).</t>
  </si>
  <si>
    <t>O04983</t>
  </si>
  <si>
    <t>Biotin carboxylase, chloroplastic; This protein is a component of the acetyl coenzyme A carboxylase complex; first, biotin carboxylase catalyzes the carboxylation of the carrier protein and then the transcarboxylase transfers the carboxyl group to form malonyl-CoA.</t>
  </si>
  <si>
    <t>8286107±3155466</t>
  </si>
  <si>
    <t>7578563±1067727</t>
  </si>
  <si>
    <t>8466796±1584792</t>
  </si>
  <si>
    <t>PGSC0003DMT400042244</t>
  </si>
  <si>
    <t>Dihydroorotate dehydrogenase [Source:PGSC_GENE;Acc:PGSC0003DMG401016396]</t>
  </si>
  <si>
    <t>AT5G23300</t>
  </si>
  <si>
    <t>pyrimidine d;dihydroorotate dehydrogenase, catalyses fourth step of pyrimidine biosynthesis</t>
  </si>
  <si>
    <t>P32746</t>
  </si>
  <si>
    <t>Dihydroorotate dehydrogenase (quinone), mitochondrial; Catalyzes the conversion of dihydroorotate to orotate with quinone as electron acceptor; Belongs to the dihydroorotate dehydrogenase family. Type 2 subfamily.</t>
  </si>
  <si>
    <t>36886±4212</t>
  </si>
  <si>
    <t>19511±1986</t>
  </si>
  <si>
    <t>15877±8877</t>
  </si>
  <si>
    <t>PGSC0003DMT400042246</t>
  </si>
  <si>
    <t>Phosphotyrosyl phosphatase activator protein [Source:PGSC_GENE;Acc:PGSC0003DMG402016396]</t>
  </si>
  <si>
    <t>AT4G08960</t>
  </si>
  <si>
    <t>phosphotyrosyl phosphatase activator (PTPA) family protein;</t>
  </si>
  <si>
    <t>Q9C5N3</t>
  </si>
  <si>
    <t>Serine/threonine-protein phosphatase 2A activator; PPIases accelerate the folding of proteins. It catalyzes the cis-trans isomerization of proline imidic peptide bonds in oligopeptides.</t>
  </si>
  <si>
    <t>34060±3830</t>
  </si>
  <si>
    <t>14338±2847</t>
  </si>
  <si>
    <t>3303±4671</t>
  </si>
  <si>
    <t>PGSC0003DMT400042247</t>
  </si>
  <si>
    <t>Prefoldin subunit 5 [Source:PGSC_GENE;Acc:PGSC0003DMG400016397]</t>
  </si>
  <si>
    <t>AT5G23290</t>
  </si>
  <si>
    <t>prefoldin 5;</t>
  </si>
  <si>
    <t>P57742</t>
  </si>
  <si>
    <t>Probable prefoldin subunit 5; Binds specifically to cytosolic chaperonin (c-CPN) and transfers target proteins to it. Binds to nascent polypeptide chain and promotes folding in an environment in which there are many competing pathways for nonnative proteins (By similarity); Belongs to the prefoldin subunit alpha family.</t>
  </si>
  <si>
    <t>548825±79958</t>
  </si>
  <si>
    <t>383537±94999</t>
  </si>
  <si>
    <t>154169±39581</t>
  </si>
  <si>
    <t>PGSC0003DMT400042325</t>
  </si>
  <si>
    <t>Isochorismatase [Source:PGSC_GENE;Acc:PGSC0003DMG400016411]</t>
  </si>
  <si>
    <t>AT5G23230</t>
  </si>
  <si>
    <t>nicotinamidase 2;</t>
  </si>
  <si>
    <t>Q9FMX7</t>
  </si>
  <si>
    <t>Nicotinamidase 2; Catalyzes the deamidation of nicotinamide, an early step in the NAD(+) salvage pathway. Prevents the accumulation of intracellular nicotinamide, a known inhibitor of poly(ADP-ribose) polymerases (PARP enzymes). May play a role in the regulation of seed germination potential.</t>
  </si>
  <si>
    <t>675061±214667</t>
  </si>
  <si>
    <t>399800±164010</t>
  </si>
  <si>
    <t>105578±41724</t>
  </si>
  <si>
    <t>PGSC0003DMT400042326</t>
  </si>
  <si>
    <t>Succinyl-CoA ligase alpha 1 subunit [Source:PGSC_GENE;Acc:PGSC0003DMG400016412]</t>
  </si>
  <si>
    <t>AT5G23250</t>
  </si>
  <si>
    <t>Succinyl-CoA ligase, alpha subunit;</t>
  </si>
  <si>
    <t>Q8LAD2</t>
  </si>
  <si>
    <t>Succinate--CoA ligase [ADP-forming] subunit alpha-2, mitochondrial; Succinyl-CoA synthetase functions in the citric acid cycle (TCA), coupling the hydrolysis of succinyl-CoA to the synthesis of ATP and thus represents the only step of substrate-level phosphorylation in the TCA. The alpha subunit of the enzyme binds the substrates coenzyme A and phosphate, while succinate binding and nucleotide specificity is provided by the beta subunit.</t>
  </si>
  <si>
    <t>2751314±168468</t>
  </si>
  <si>
    <t>2097259±236653</t>
  </si>
  <si>
    <t>1253011±274261</t>
  </si>
  <si>
    <t>PGSC0003DMT400042406</t>
  </si>
  <si>
    <t>Aminomethyltransferase, mitochondrial [Source:PGSC_GENE;Acc:PGSC0003DMG400016444]</t>
  </si>
  <si>
    <t>AT1G11860</t>
  </si>
  <si>
    <t>Glycine cleavage T-protein family;</t>
  </si>
  <si>
    <t>O65396</t>
  </si>
  <si>
    <t>Aminomethyltransferase, mitochondrial; The glycine decarboxylase (GDC) or glycine cleavage system catalyzes the degradation of glycine; Belongs to the GcvT family.</t>
  </si>
  <si>
    <t>3957256±293261</t>
  </si>
  <si>
    <t>3340979±460252</t>
  </si>
  <si>
    <t>1619185±128346</t>
  </si>
  <si>
    <t>PGSC0003DMT400042432</t>
  </si>
  <si>
    <t>Uncharacterized GPI-anchored protein [Source:PGSC_GENE;Acc:PGSC0003DMG401016456]</t>
  </si>
  <si>
    <t>58748±19013</t>
  </si>
  <si>
    <t>124607±44620</t>
  </si>
  <si>
    <t>178276±40025</t>
  </si>
  <si>
    <t>PGSC0003DMT400042468</t>
  </si>
  <si>
    <t>Proline synthetase associated protein [Source:PGSC_GENE;Acc:PGSC0003DMG400016466]</t>
  </si>
  <si>
    <t>AT1G11930</t>
  </si>
  <si>
    <t>Predicted pyridoxal phosphate-dependent enzyme, YBL036C type;</t>
  </si>
  <si>
    <t>Q944L8</t>
  </si>
  <si>
    <t>Pyridoxal phosphate homeostasis protein; Pyridoxal 5'-phosphate (PLP)-binding protein, which may be involved in intracellular homeostatic regulation of pyridoxal 5'- phosphate (PLP), the active form of vitamin B6; Belongs to the pyridoxal phosphate-binding protein YggS/PROSC family.</t>
  </si>
  <si>
    <t>1760122±213347</t>
  </si>
  <si>
    <t>1082996±173174</t>
  </si>
  <si>
    <t>362271±116172</t>
  </si>
  <si>
    <t>PGSC0003DMT400042496</t>
  </si>
  <si>
    <t>Soluble starch synthase 3, chloroplastic/amyloplastic [Source:PGSC_GENE;Acc:PGSC0003DMG400016481]</t>
  </si>
  <si>
    <t>AT1G11720</t>
  </si>
  <si>
    <t>starch synthase 3;Encodes a starch synthase that in addition to its role in starch biosynthesis also has a negative regulatory function in the biosynthesis of transient starch. The protein apparently contains a starch-binding domain (SBD).</t>
  </si>
  <si>
    <t>F4IAG2</t>
  </si>
  <si>
    <t>Starch synthase 3, chloroplastic/amyloplastic; Involved in the synthesis of glycan chains within amylopectin in leaves. May play a regulatory role in the control of starch accumulation in plastids; Belongs to the glycosyltransferase 1 family. Bacterial/plant glycogen synthase subfamily.</t>
  </si>
  <si>
    <t>236270±63748</t>
  </si>
  <si>
    <t>124932±23002</t>
  </si>
  <si>
    <t>68632±23378</t>
  </si>
  <si>
    <t>PGSC0003DMT400042504</t>
  </si>
  <si>
    <t>Nuclear acid binding protein [Source:PGSC_GENE;Acc:PGSC0003DMG400016485]</t>
  </si>
  <si>
    <t>AT4G27000</t>
  </si>
  <si>
    <t>Q93W34</t>
  </si>
  <si>
    <t>Polyadenylate-binding protein RBP45C; Heterogeneous nuclear ribonucleoprotein (hnRNP)-protein binding the poly(A) tail of mRNA and probably involved in some steps of pre-mRNA maturation; Belongs to the polyadenylate-binding RBP45 family.</t>
  </si>
  <si>
    <t>514054±110078</t>
  </si>
  <si>
    <t>368348±66672</t>
  </si>
  <si>
    <t>236106±135409</t>
  </si>
  <si>
    <t>PGSC0003DMT400042565</t>
  </si>
  <si>
    <t>Ran-binding protein [Source:PGSC_GENE;Acc:PGSC0003DMG400016510]</t>
  </si>
  <si>
    <t>523394±159693</t>
  </si>
  <si>
    <t>319803±61654</t>
  </si>
  <si>
    <t>314823±74379</t>
  </si>
  <si>
    <t>PGSC0003DMT400042581</t>
  </si>
  <si>
    <t>Conserved gene of unknown function [Source:PGSC_GENE;Acc:PGSC0003DMG400016515]</t>
  </si>
  <si>
    <t>920030±176697</t>
  </si>
  <si>
    <t>692344±212407</t>
  </si>
  <si>
    <t>198950±12460</t>
  </si>
  <si>
    <t>PGSC0003DMT400042598</t>
  </si>
  <si>
    <t>Hexokinase [Source:PGSC_GENE;Acc:PGSC0003DMG400016521]</t>
  </si>
  <si>
    <t>AT2G19860</t>
  </si>
  <si>
    <t>hexokinase 2;Encodes a protein with hexokinase activity (AtHXK2) and acts as a sensor for plant sugar responses.</t>
  </si>
  <si>
    <t>414516±121026</t>
  </si>
  <si>
    <t>309551±94770</t>
  </si>
  <si>
    <t>490524±394790</t>
  </si>
  <si>
    <t>PGSC0003DMT400042629</t>
  </si>
  <si>
    <t>Thylakoid membrane phosphoprotein 14 kDa, chloroplast [Source:PGSC_GENE;Acc:PGSC0003DMG400016532]</t>
  </si>
  <si>
    <t>AT1G52220</t>
  </si>
  <si>
    <t>25231±5342</t>
  </si>
  <si>
    <t>9657±7064</t>
  </si>
  <si>
    <t>3180±4497</t>
  </si>
  <si>
    <t>PGSC0003DMT400042640</t>
  </si>
  <si>
    <t>60S ribosomal protein L37-3 [Source:PGSC_GENE;Acc:PGSC0003DMG400016534]</t>
  </si>
  <si>
    <t>AT1G52300</t>
  </si>
  <si>
    <t>Q43292</t>
  </si>
  <si>
    <t>60S ribosomal protein L37-2; Binds to the 23S rRNA; Belongs to the eukaryotic ribosomal protein eL37 family.</t>
  </si>
  <si>
    <t>160575±13086</t>
  </si>
  <si>
    <t>74469±8636</t>
  </si>
  <si>
    <t>41618±20934</t>
  </si>
  <si>
    <t>PGSC0003DMT400042739</t>
  </si>
  <si>
    <t>4-alpha-glucanotransferase [Source:PGSC_GENE;Acc:PGSC0003DMG400016589]</t>
  </si>
  <si>
    <t>AT5G64860</t>
  </si>
  <si>
    <t>disproportionating enzyme;Encodes a maltotriose-metabolizing enzyme with chloroplastic &amp;#945;-1,4-glucanotransferase activity. Mutant has altered starch degradation.</t>
  </si>
  <si>
    <t>Q9LV91</t>
  </si>
  <si>
    <t>4-alpha-glucanotransferase DPE1, chloroplastic/amyloplastic; Chloroplastic alpha-glucanotransferase involved in maltotriose metabolism. Probably uses maltotriose as substrate to transfer a maltosyl unit from one molecule to another, resulting in glucose and maltopentaose. The latter can then be further metabolized to maltose and maltotriose by beta-amylase. Required for normal starch degradation in leaves; Belongs to the disproportionating enzyme family.</t>
  </si>
  <si>
    <t>7682913±2199272</t>
  </si>
  <si>
    <t>6883570±2404155</t>
  </si>
  <si>
    <t>2613096±970056</t>
  </si>
  <si>
    <t>PGSC0003DMT400042818</t>
  </si>
  <si>
    <t>Glucan/water dikinase [Source:PGSC_GENE;Acc:PGSC0003DMG400016613]</t>
  </si>
  <si>
    <t>AT5G26570</t>
  </si>
  <si>
    <t>catalytics;carbohydrate kinases;phosphoglucan, water dikinases;chloroplastidic phosphoglucan, water dikinase (PWD) which is required for normal degradation of leaf starch in Arabidopsis. NMR analysis of the mutants, suggests that the gene is specifically involved in the phosphorylation of the glucosyl residues of starch at the C3 position.</t>
  </si>
  <si>
    <t>Q6ZY51</t>
  </si>
  <si>
    <t>Phosphoglucan, water dikinase, chloroplastic; Mediates the incorporation of phosphate into starch-like phospho-alpha-glucan, mostly at the C-3 position of glucose units. Required for starch degradation, suggesting that the phosphate content of starch regulates its degradability; Belongs to the PEP-utilizing enzyme family.</t>
  </si>
  <si>
    <t>2427621±228162</t>
  </si>
  <si>
    <t>2372888±758144</t>
  </si>
  <si>
    <t>1495493±516124</t>
  </si>
  <si>
    <t>PGSC0003DMT400042838</t>
  </si>
  <si>
    <t>Aldo/keto reductase AKR [Source:PGSC_GENE;Acc:PGSC0003DMG400016620]</t>
  </si>
  <si>
    <t>AT1G10810</t>
  </si>
  <si>
    <t>148635±19710</t>
  </si>
  <si>
    <t>302546±39919</t>
  </si>
  <si>
    <t>162885±90286</t>
  </si>
  <si>
    <t>PGSC0003DMT400042937</t>
  </si>
  <si>
    <t>Superoxide dismutase [Mn], mitochondrial [Source:PGSC_GENE;Acc:PGSC0003DMG400016647]</t>
  </si>
  <si>
    <t>AT3G10920</t>
  </si>
  <si>
    <t>manganese superoxide dismutase 1;manganese superoxide dismutase (MSD1)</t>
  </si>
  <si>
    <t>O81235</t>
  </si>
  <si>
    <t>Superoxide dismutase [Mn] 1, mitochondrial; Destroys superoxide anion radicals which are normally produced within the cells and which are toxic to biological systems; Belongs to the iron/manganese superoxide dismutase family.</t>
  </si>
  <si>
    <t>2845088±30707</t>
  </si>
  <si>
    <t>3753541±355380</t>
  </si>
  <si>
    <t>4512234±710824</t>
  </si>
  <si>
    <t>PGSC0003DMT400043105</t>
  </si>
  <si>
    <t>Glutathione S-transferase [Source:PGSC_GENE;Acc:PGSC0003DMG400016722]</t>
  </si>
  <si>
    <t>AT3G03190</t>
  </si>
  <si>
    <t>glutathione S-transferase F11;Encodes glutathione transferase belonging to the phi class of GSTs. Naming convention according to Wagner et al. (2002).</t>
  </si>
  <si>
    <t>Q96324</t>
  </si>
  <si>
    <t>Glutathione S-transferase F11; May be involved in the conjugation of reduced glutathione to a wide number of exogenous and endogenous hydrophobic electrophiles and have a detoxification role against certain herbicides.</t>
  </si>
  <si>
    <t>868620±589504</t>
  </si>
  <si>
    <t>798374±484792</t>
  </si>
  <si>
    <t>421777±439548</t>
  </si>
  <si>
    <t>PGSC0003DMT400043109</t>
  </si>
  <si>
    <t>NSFL1 cofactor p47 [Source:PGSC_GENE;Acc:PGSC0003DMG400016724]</t>
  </si>
  <si>
    <t>AT4G22150</t>
  </si>
  <si>
    <t>plant UBX domain-containing protein 3;Arabidopsis thaliana CDC48-interacting UBX-domain protein (PUX3)</t>
  </si>
  <si>
    <t>Q8RWU7</t>
  </si>
  <si>
    <t>Plant UBX domain-containing protein 4.</t>
  </si>
  <si>
    <t>345224±32207</t>
  </si>
  <si>
    <t>132977±36661</t>
  </si>
  <si>
    <t>56246±28387</t>
  </si>
  <si>
    <t>PGSC0003DMT400043111</t>
  </si>
  <si>
    <t>PFP-BETAPyrophosphate--fructose 6-phosphate 1-phosphotransferase subunit beta [Source:UniProtKB/Swiss-Prot;Acc:P21343]</t>
  </si>
  <si>
    <t>AT4G04040</t>
  </si>
  <si>
    <t>F4JGR5</t>
  </si>
  <si>
    <t>Pyrophosphate--fructose 6-phosphate 1-phosphotransferase subunit beta 2; Catalytic subunit of pyrophosphate--fructose 6-phosphate 1- phosphotransferase. Catalyzes the phosphorylation of D-fructose 6- phosphate, the first committing step of glycolysis. Uses inorganic phosphate (PPi) as phosphoryl donor instead of ATP like common ATP- dependent phosphofructokinases (ATP-PFKs), which renders the reaction reversible, and can thus function both in glycolysis and gluconeogenesis.</t>
  </si>
  <si>
    <t>4438550±704082</t>
  </si>
  <si>
    <t>1948761±301513</t>
  </si>
  <si>
    <t>1435795±425800</t>
  </si>
  <si>
    <t>PGSC0003DMT400043117</t>
  </si>
  <si>
    <t>Sucrose synthase [Source:PGSC_GENE;Acc:PGSC0003DMG400016730]</t>
  </si>
  <si>
    <t>AT1G73370</t>
  </si>
  <si>
    <t>sucrose synthase 6;Encodes a protein with sucrose synthase activity (SUS6).</t>
  </si>
  <si>
    <t>Q9FX32</t>
  </si>
  <si>
    <t>Sucrose synthase 6; Sucrose-cleaving enzyme that provides UDP-glucose and fructose for various metabolic pathways. Functions in callose synthesis at the site of phloem sieve elements.</t>
  </si>
  <si>
    <t>52291±4252</t>
  </si>
  <si>
    <t>42755±6438</t>
  </si>
  <si>
    <t>54888±25007</t>
  </si>
  <si>
    <t>PGSC0003DMT400043159</t>
  </si>
  <si>
    <t>Short chain alcohol dehydrogenase [Source:PGSC_GENE;Acc:PGSC0003DMG400016746]</t>
  </si>
  <si>
    <t>AT5G06060</t>
  </si>
  <si>
    <t>81270±12159</t>
  </si>
  <si>
    <t>24844±7497</t>
  </si>
  <si>
    <t>8568±6567</t>
  </si>
  <si>
    <t>PGSC0003DMT400043273</t>
  </si>
  <si>
    <t>Poly-A binding protein [Source:PGSC_GENE;Acc:PGSC0003DMG400016798]</t>
  </si>
  <si>
    <t>AT5G65260</t>
  </si>
  <si>
    <t>Q9LX90</t>
  </si>
  <si>
    <t>Polyadenylate-binding protein 3; Involved in the 3'-end formation of mRNA precursors (pre- mRNA) by the addition of a poly(A) tail of 200-250 nt to the upstream cleavage product. Stimulates poly(A) polymerase (PAPOLA) conferring processivity on the poly(A) tail elongation reaction and controls also the poly(A) tail length. Increases the affinity of poly(A) polymerase for RNA. Binds to poly(A) and to poly(G) with high affinity. May protect the poly(A) tail from degradation.</t>
  </si>
  <si>
    <t>75577±10598</t>
  </si>
  <si>
    <t>109878±6648</t>
  </si>
  <si>
    <t>381897±307192</t>
  </si>
  <si>
    <t>PGSC0003DMT400043320</t>
  </si>
  <si>
    <t>Calcium-dependent protein kinase 4 [Source:PGSC_GENE;Acc:PGSC0003DMG400016820]</t>
  </si>
  <si>
    <t>AT2G17290</t>
  </si>
  <si>
    <t>Calcium-dependent protein kinase family protein;Encodes calcium dependent protein kinase 6 (CPK6),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CPK6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CPK3 is also a member of the Arabidopsis CDPK family.</t>
  </si>
  <si>
    <t>Q38872</t>
  </si>
  <si>
    <t>Calcium-dependent protein kinase 6; May play a role in signal transduction pathways that involve calcium as a second messenger. Functions in abscisic acid (ABA) regulation of guard cell S-type anion- and Ca(2+)-permeable channels and stomatal closure. Phosphorylates FD ; Belongs to the protein kinase superfamily. Ser/Thr protein kinase family. CDPK subfamily.</t>
  </si>
  <si>
    <t>622123±99525</t>
  </si>
  <si>
    <t>195896±55377</t>
  </si>
  <si>
    <t>37771±33757</t>
  </si>
  <si>
    <t>PGSC0003DMT400043338</t>
  </si>
  <si>
    <t>NAD-dependent isocitrate dehydrogenase [Source:PGSC_GENE;Acc:PGSC0003DMG400016826]</t>
  </si>
  <si>
    <t>1845396±444081</t>
  </si>
  <si>
    <t>1804617±483790</t>
  </si>
  <si>
    <t>812229±148966</t>
  </si>
  <si>
    <t>PGSC0003DMT400043345</t>
  </si>
  <si>
    <t>Pantothenate kinase [Source:PGSC_GENE;Acc:PGSC0003DMG400016830]</t>
  </si>
  <si>
    <t>Q8W4Q1</t>
  </si>
  <si>
    <t>At4g35360/F23E12_80.</t>
  </si>
  <si>
    <t>593346±82955</t>
  </si>
  <si>
    <t>438584±101467</t>
  </si>
  <si>
    <t>131310±93953</t>
  </si>
  <si>
    <t>PGSC0003DMT400043441</t>
  </si>
  <si>
    <t>F-box family protein [Source:PGSC_GENE;Acc:PGSC0003DMG400016863]</t>
  </si>
  <si>
    <t>Q9ZVQ6</t>
  </si>
  <si>
    <t>F-box protein PP2-B10; Component of SCF(ASK-cullin-F-box) E3 ubiquitin ligase complexes, which may mediate the ubiquitination and subsequent proteasomal degradation of target proteins.</t>
  </si>
  <si>
    <t>85189±7517</t>
  </si>
  <si>
    <t>71501±76529</t>
  </si>
  <si>
    <t>203288±44374</t>
  </si>
  <si>
    <t>PGSC0003DMT400043456</t>
  </si>
  <si>
    <t>Beta-subunit of K+ channels [Source:PGSC_GENE;Acc:PGSC0003DMG400016870]</t>
  </si>
  <si>
    <t>AT1G04690</t>
  </si>
  <si>
    <t>potassium channel beta subunit 1;</t>
  </si>
  <si>
    <t>O23016</t>
  </si>
  <si>
    <t>Probable voltage-gated potassium channel subunit beta; Probable accessory potassium channel protein which modulates the activity of the pore-forming alpha subunit.</t>
  </si>
  <si>
    <t>3296197±843740</t>
  </si>
  <si>
    <t>1812638±597855</t>
  </si>
  <si>
    <t>793172±139047</t>
  </si>
  <si>
    <t>PGSC0003DMT400043471</t>
  </si>
  <si>
    <t>Metalloendopeptidase [Source:PGSC_GENE;Acc:PGSC0003DMG400016879]</t>
  </si>
  <si>
    <t>AT5G42620</t>
  </si>
  <si>
    <t>metalloendopeptidases;zinc ion binding;</t>
  </si>
  <si>
    <t>F4K306</t>
  </si>
  <si>
    <t>Metalloendopeptidase / zinc ion binding protein.</t>
  </si>
  <si>
    <t>63171±43572</t>
  </si>
  <si>
    <t>134449±35668</t>
  </si>
  <si>
    <t>391087±59825</t>
  </si>
  <si>
    <t>PGSC0003DMT400043484</t>
  </si>
  <si>
    <t>Ribosomal protein S9 [Source:PGSC_GENE;Acc:PGSC0003DMG400016883]</t>
  </si>
  <si>
    <t>AT1G74970</t>
  </si>
  <si>
    <t>ribosomal protein S9;ribosomal protein S9, nuclear encoded component of the chloroplast ribosome</t>
  </si>
  <si>
    <t>Q9XJ27</t>
  </si>
  <si>
    <t>30S ribosomal protein S9, chloroplastic; Binds directly to 16S ribosomal RNA; Belongs to the universal ribosomal protein uS9 family.</t>
  </si>
  <si>
    <t>34529±1559</t>
  </si>
  <si>
    <t>29534±4032</t>
  </si>
  <si>
    <t>4017±5681</t>
  </si>
  <si>
    <t>PGSC0003DMT400043672</t>
  </si>
  <si>
    <t>ATP synthase delta chain, chloroplastic [Source:PGSC_GENE;Acc:PGSC0003DMG400016959]</t>
  </si>
  <si>
    <t>AT4G09650</t>
  </si>
  <si>
    <t>ATP synthase delta-subunit gene;Encodes the chloroplast ATPase delta-subunit.</t>
  </si>
  <si>
    <t>Q9SSS9</t>
  </si>
  <si>
    <t xml:space="preserve">ATP synthase subunit delta, chloroplastic; 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 (Potential). Essential for photosynthesis, probably by facilitating electron transport in both  [...] </t>
  </si>
  <si>
    <t>233443±61448</t>
  </si>
  <si>
    <t>138931±69535</t>
  </si>
  <si>
    <t>38793±11950</t>
  </si>
  <si>
    <t>PGSC0003DMT400043688</t>
  </si>
  <si>
    <t>Conserved gene of unknown function [Source:PGSC_GENE;Acc:PGSC0003DMG400016967]</t>
  </si>
  <si>
    <t>4597500±380628</t>
  </si>
  <si>
    <t>6675877±2246560</t>
  </si>
  <si>
    <t>4599444±2428399</t>
  </si>
  <si>
    <t>PGSC0003DMT400043695</t>
  </si>
  <si>
    <t>Proteasome subunit beta type [Source:PGSC_GENE;Acc:PGSC0003DMG400016969]</t>
  </si>
  <si>
    <t>AT3G27430</t>
  </si>
  <si>
    <t>N-terminal nucleophile aminohydrolases (Ntn hydrolases) superfamily protein;Encodes 20S proteasome beta subunit PBB1 (PBB1).</t>
  </si>
  <si>
    <t>O23710</t>
  </si>
  <si>
    <t>Proteasome subunit beta type-7-A;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</si>
  <si>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3687046±213392</t>
  </si>
  <si>
    <t>2196532±359108</t>
  </si>
  <si>
    <t>3327364±807792</t>
  </si>
  <si>
    <t>PGSC0003DMT400043698</t>
  </si>
  <si>
    <t>Conserved gene of unknown function [Source:PGSC_GENE;Acc:PGSC0003DMG400016971]</t>
  </si>
  <si>
    <t>341498±90801</t>
  </si>
  <si>
    <t>492543±141587</t>
  </si>
  <si>
    <t>286959±125877</t>
  </si>
  <si>
    <t>PGSC0003DMT400043699</t>
  </si>
  <si>
    <t>345782±118130</t>
  </si>
  <si>
    <t>530171±149966</t>
  </si>
  <si>
    <t>462163±203360</t>
  </si>
  <si>
    <t>PGSC0003DMT400043775</t>
  </si>
  <si>
    <t>Exocyst subunit EXO70 A1 [Source:PGSC_GENE;Acc:PGSC0003DMG400016990]</t>
  </si>
  <si>
    <t>AT5G03540</t>
  </si>
  <si>
    <t>exocyst subunit exo70 family protein A1;AtEXO70A1 is a member of EXO70 gene family, putative exocyst subunits, conserved in land plants. Arabidopsis thaliana contains 23 putative EXO70 genes, which can be classified into nine clusters on the phylogenetic tree</t>
  </si>
  <si>
    <t>Q9LZD3</t>
  </si>
  <si>
    <t xml:space="preserve">Exocyst complex component EXO70A1; Component of the exocyst complex involved in the docking of exocytic vesicles with fusion sites on the plasma membrane during regulated or polarized secretion. Involved in polarized cell growth and organ morphogenesis. Involved in polarized cell growth and organ morphogenesis. During cytokinesis, involved in cell plate initiation, cell plate maturation and formation of new primary cell wall. Participates in polarized pectin delivery required for the polarized development of the mucilage-producing volcano cells of the seed coat. Involved in the recycli [...] </t>
  </si>
  <si>
    <t>28326±9770</t>
  </si>
  <si>
    <t>42185±8484</t>
  </si>
  <si>
    <t>27514±3454</t>
  </si>
  <si>
    <t>PGSC0003DMT400043891</t>
  </si>
  <si>
    <t>Conserved gene of unknown function [Source:PGSC_GENE;Acc:PGSC0003DMG400017033]</t>
  </si>
  <si>
    <t>AT5G42920</t>
  </si>
  <si>
    <t>THO complex,  subunit 5;Encodes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t>
  </si>
  <si>
    <t>1222281±469569</t>
  </si>
  <si>
    <t>2304325±737813</t>
  </si>
  <si>
    <t>4251505±357120</t>
  </si>
  <si>
    <t>PGSC0003DMT400044046</t>
  </si>
  <si>
    <t>Patatin-3-Kuras 1 [Source:PGSC_GENE;Acc:PGSC0003DMG401017090]</t>
  </si>
  <si>
    <t>AT4G37060</t>
  </si>
  <si>
    <t>PATATIN-like protein 5;Patatin-related phospholipase A. Expressed weakly in roots, cotyledons, and leaves but is transcriptionally induced  by auxin. Phosphorylation by calcium-dependent protein kinases in vitro  enhances its activity.</t>
  </si>
  <si>
    <t>1115850±249219</t>
  </si>
  <si>
    <t>830859±244820</t>
  </si>
  <si>
    <t>302361±133837</t>
  </si>
  <si>
    <t>PGSC0003DMT400044052</t>
  </si>
  <si>
    <t>Patatin-04/09 [Source:PGSC_GENE;Acc:PGSC0003DMG402017090]</t>
  </si>
  <si>
    <t>31499744±11992138</t>
  </si>
  <si>
    <t>15646624±4578432</t>
  </si>
  <si>
    <t>9561940±511645</t>
  </si>
  <si>
    <t>PGSC0003DMT400044055</t>
  </si>
  <si>
    <t>Patatin-01 [Source:PGSC_GENE;Acc:PGSC0003DMG400017091]</t>
  </si>
  <si>
    <t>118137±34093</t>
  </si>
  <si>
    <t>66850±29170</t>
  </si>
  <si>
    <t>66103±10851</t>
  </si>
  <si>
    <t>PGSC0003DMT400044062</t>
  </si>
  <si>
    <t>Galactokinase [Source:PGSC_GENE;Acc:PGSC0003DMG400017095]</t>
  </si>
  <si>
    <t>AT3G06580</t>
  </si>
  <si>
    <t>Mevalonate/galactokinase family protein;Encodes a protein with galactose kinase activity. The gene was shown to complement the yeast Ägal1 mutant defective in the galactokinase gene GAL1.</t>
  </si>
  <si>
    <t>Q9SEE5</t>
  </si>
  <si>
    <t>Galactokinase; Sugar-1-kinase with a very high substrate specificity for the alpha-anomeric configuration of D-galacose (D-Gal). Converts also efficiently 2-deoxy-D-Gal to 2-deoxy-D-al-1-phosphate. Belongs to the GHMP kinase family. GalK subfamily.</t>
  </si>
  <si>
    <t>5921205±656265</t>
  </si>
  <si>
    <t>6132839±362013</t>
  </si>
  <si>
    <t>5097083±1448506</t>
  </si>
  <si>
    <t>PGSC0003DMT400044064</t>
  </si>
  <si>
    <t>Ripening regulated protein [Source:PGSC_GENE;Acc:PGSC0003DMG400017096]</t>
  </si>
  <si>
    <t>AT4G13010</t>
  </si>
  <si>
    <t>Oxidoreductase, zinc-binding dehydrogenase family protein;</t>
  </si>
  <si>
    <t>Q9SV68</t>
  </si>
  <si>
    <t xml:space="preserve">Chloroplast envelope quinone oxidoreductase homolog; NADPH-dependent alpha,beta-unsaturated oxoene reductase reducing the double bond of medium-chain (C9) to long-chain (C18) reactive electrophile species deriving from poly-unsaturated fatty acid peroxides. The best substrates are 13-lipoxygenase-derived gamma- ketols, but is unable to reduce the double bond of short-chain alkenals and alkenones such as acrolein, crotonaldehyde, 3-buten-2-one, 4-hexen- 3-one and trans-2-hexenal, or quinones such as duroquinone, decylubiquinone, coenzyme Q0, menadione, menaquinone and phylloquinone. Can [...] </t>
  </si>
  <si>
    <t>49237±21491</t>
  </si>
  <si>
    <t>17935±18202</t>
  </si>
  <si>
    <t>58651±64720</t>
  </si>
  <si>
    <t>PGSC0003DMT400044068</t>
  </si>
  <si>
    <t>Branched-chain amino acid aminotransferase [Source:PGSC_GENE;Acc:PGSC0003DMG400017100]</t>
  </si>
  <si>
    <t>AT5G65780</t>
  </si>
  <si>
    <t>branched-chain amino acid aminotransferase 5 / branched-chain amino acid transaminase 5 (BCAT5);encodes a chloroplast branched-chain amino acid aminotransferase, can complement the yeast leu/iso-leu/val auxotrophy mutant</t>
  </si>
  <si>
    <t>Q9FYA6</t>
  </si>
  <si>
    <t>Branched-chain-amino-acid aminotransferase 5, chloroplastic; Converts 2-oxo acids to branched-chain amino acids. Acts on leucine, isoleucine and valine (By similarity).</t>
  </si>
  <si>
    <t>907266±132918</t>
  </si>
  <si>
    <t>640620±169916</t>
  </si>
  <si>
    <t>327612±102956</t>
  </si>
  <si>
    <t>PGSC0003DMT400044164</t>
  </si>
  <si>
    <t>Succinic semialdehyde dehydrogenase [Source:PGSC_GENE;Acc:PGSC0003DMG400017144]</t>
  </si>
  <si>
    <t>AT1G79440</t>
  </si>
  <si>
    <t>aldehyde dehydrogenase 5F1;Encodes a mitochondrial succinic semialdehyde dehydrogenase (SSADH).  Nomenclature according to Kirch, et al (2004).</t>
  </si>
  <si>
    <t>Q9SAK4</t>
  </si>
  <si>
    <t>Succinate-semialdehyde dehydrogenase, mitochondrial; Oxidizes specifically succinate semialdehyde. Involved in plant response to environmental stress by preventing the accumulation of reactive oxygen species, probably by regulating proline, gamma- hydroxybutyrate (GHB) and gamma-aminobutyrate (GABA) levels. Required for the maintenance of the shoot apical meristem (SAM) structure and subsequent adaxial-abaxial axis-dependent development of cotyledons and leaves.</t>
  </si>
  <si>
    <t>7136429±2858236</t>
  </si>
  <si>
    <t>9663446±3690327</t>
  </si>
  <si>
    <t>19616562±1973261</t>
  </si>
  <si>
    <t>PGSC0003DMT400044186</t>
  </si>
  <si>
    <t>Translation initiation factor eIF(Iso)4E [Source:PGSC_GENE;Acc:PGSC0003DMG401017153]</t>
  </si>
  <si>
    <t>AT5G35620</t>
  </si>
  <si>
    <t>Eukaryotic initiation factor 4E protein;Cap-binding protein, binds to the 5' cap structure of nuclear-encoded mRNAs.  Mutant is resistant to potyvirus infection.</t>
  </si>
  <si>
    <t>O04663</t>
  </si>
  <si>
    <t>Eukaryotic translation initiation factor isoform 4E; Recognizes and binds the 7-methylguanosine-containing mRNA cap during an early step in the initiation of protein synthesis and facilitates ribosome binding by inducing the unwinding of the mRNAs secondary structures. Mediates susceptibility to Turnipmosaic potyvirus (TuMV) and Tobacco etch potyvirus (TEV).</t>
  </si>
  <si>
    <t>580587±75030</t>
  </si>
  <si>
    <t>266873±28633</t>
  </si>
  <si>
    <t>79795±35781</t>
  </si>
  <si>
    <t>PGSC0003DMT400044195</t>
  </si>
  <si>
    <t>Heterogeneous nuclear ribonucleoprotein 27C [Source:PGSC_GENE;Acc:PGSC0003DMG400017156]</t>
  </si>
  <si>
    <t>1426843±161986</t>
  </si>
  <si>
    <t>1249832±125892</t>
  </si>
  <si>
    <t>1665808±147712</t>
  </si>
  <si>
    <t>PGSC0003DMT400044200</t>
  </si>
  <si>
    <t>Cyanate hydratase [Source:PGSC_GENE;Acc:PGSC0003DMG400017160]</t>
  </si>
  <si>
    <t>AT3G23490</t>
  </si>
  <si>
    <t>cyanase;cyanase</t>
  </si>
  <si>
    <t>O22683</t>
  </si>
  <si>
    <t>Cyanate hydratase; Catalyzes the reaction of cyanate with bicarbonate to produce ammonia and carbon dioxide; Belongs to the cyanase family.</t>
  </si>
  <si>
    <t>5848900±776564</t>
  </si>
  <si>
    <t>2651058±149753</t>
  </si>
  <si>
    <t>1701914±129880</t>
  </si>
  <si>
    <t>PGSC0003DMT400044209</t>
  </si>
  <si>
    <t>Harpin binding protein 1 [Source:PGSC_GENE;Acc:PGSC0003DMG400017164]</t>
  </si>
  <si>
    <t>AT3G23400</t>
  </si>
  <si>
    <t>Plastid-lipid associated protein PAP / fibrillin family protein;</t>
  </si>
  <si>
    <t>Q9LW57</t>
  </si>
  <si>
    <t>Plastid-lipid-associated protein 6, chloroplastic; Required for plastoglobule development and resistance to multiple stresses. Regulates plastoglobule osmiophilic content. May be involved in the transport of lipophilic antioxidants in and out of the plastoglobule.</t>
  </si>
  <si>
    <t>187867±84669</t>
  </si>
  <si>
    <t>212641±86109</t>
  </si>
  <si>
    <t>584013±161367</t>
  </si>
  <si>
    <t>PGSC0003DMT400044217</t>
  </si>
  <si>
    <t>Malate dehydrogenase [Source:PGSC_GENE;Acc:PGSC0003DMG400017170]</t>
  </si>
  <si>
    <t>AT1G04410</t>
  </si>
  <si>
    <t>P93819</t>
  </si>
  <si>
    <t>Malate dehydrogenase 1, cytoplasmic; Catalyzes a reversible NAD-dependent dehydrogenase reaction involved in central metabolism and redox homeostasis between organelle compartments.</t>
  </si>
  <si>
    <t>62976798±3828214</t>
  </si>
  <si>
    <t>43058093±843166</t>
  </si>
  <si>
    <t>33147699±2196596</t>
  </si>
  <si>
    <t>PGSC0003DMT400044280</t>
  </si>
  <si>
    <t>Pre-mRNA-splicing factor [Source:PGSC_GENE;Acc:PGSC0003DMG400017196]</t>
  </si>
  <si>
    <t>AT1G04510</t>
  </si>
  <si>
    <t>MOS4-associated  complex 3A;Encodes MAC3A, a U-box proteins with homology to the yeast and human E3 ubiquitin ligase Prp19.  Associated with the MOS4-Associated Complex (MAC).  Involved in plant innate immunity.</t>
  </si>
  <si>
    <t>Q94BR4</t>
  </si>
  <si>
    <t>Pre-mRNA-processing factor 19 homolog 1; Probable ubiquitin-protein ligase which is mainly involved pre-mRNA splicing and DNA repair (By similarity). Component of the MAC complex that probably regulates defense responses through transcriptional control and thereby is essential for plant innate immunity.</t>
  </si>
  <si>
    <t>83978±45296</t>
  </si>
  <si>
    <t>107568±10337</t>
  </si>
  <si>
    <t>32473±9259</t>
  </si>
  <si>
    <t>PGSC0003DMT400044335</t>
  </si>
  <si>
    <t>COP1-interacting protein 7 [Source:PGSC_GENE;Acc:PGSC0003DMG400017216]</t>
  </si>
  <si>
    <t>AT5G43310</t>
  </si>
  <si>
    <t>COP1-interacting protein-related;</t>
  </si>
  <si>
    <t>F4K5Y5</t>
  </si>
  <si>
    <t>COP1-interacting protein-like protein.</t>
  </si>
  <si>
    <t>13990±19785</t>
  </si>
  <si>
    <t>10519±14877</t>
  </si>
  <si>
    <t>4456±6301</t>
  </si>
  <si>
    <t>PGSC0003DMT400044353</t>
  </si>
  <si>
    <t>S-adenosylmethionine-dependent methyltransferase [Source:PGSC_GENE;Acc:PGSC0003DMG400017221]</t>
  </si>
  <si>
    <t>AT1G04430</t>
  </si>
  <si>
    <t>Q940J9</t>
  </si>
  <si>
    <t>Probable methyltransferase PMT8.</t>
  </si>
  <si>
    <t>21910±14547</t>
  </si>
  <si>
    <t>22189±12635</t>
  </si>
  <si>
    <t>5334±7543</t>
  </si>
  <si>
    <t>PGSC0003DMT400044462</t>
  </si>
  <si>
    <t>Photosystem II D2 protein [Source:PGSC_GENE;Acc:PGSC0003DMG400017258]</t>
  </si>
  <si>
    <t>ATCG00270</t>
  </si>
  <si>
    <t>photosystem II reaction center protein D;PSII D2 protein</t>
  </si>
  <si>
    <t>P56761</t>
  </si>
  <si>
    <t>Photosystem II D2 protein; Photosystem II (PSII) is a light-driven water:plastoquinone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The D1/D2 (PsbA/PsbA) reaction center heterodimer binds P680, the primary electron donor of PSII as well as several subsequent electron acceptors. D2 is needed for assembly of a stable PSII complex.</t>
  </si>
  <si>
    <t>1194513±263656</t>
  </si>
  <si>
    <t>862985±226253</t>
  </si>
  <si>
    <t>460144±188311</t>
  </si>
  <si>
    <t>PGSC0003DMT400044502</t>
  </si>
  <si>
    <t>Trehalose synthase [Source:PGSC_GENE;Acc:PGSC0003DMG400017276]</t>
  </si>
  <si>
    <t>AT1G06410</t>
  </si>
  <si>
    <t>trehalose-phosphatase/synthase 7;Encodes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t>
  </si>
  <si>
    <t>Q9LMI0</t>
  </si>
  <si>
    <t>Probable alpha,alpha-trehalose-phosphate synthase [UDP-forming] 7; In the N-terminal section; belongs to the glycosyltransferase 20 family.</t>
  </si>
  <si>
    <t>3651961±371285</t>
  </si>
  <si>
    <t>1897701±473594</t>
  </si>
  <si>
    <t>668519±228073</t>
  </si>
  <si>
    <t>PGSC0003DMT400044600</t>
  </si>
  <si>
    <t>Chloroplast protease [Source:PGSC_GENE;Acc:PGSC0003DMG400017311]</t>
  </si>
  <si>
    <t>AT2G30950</t>
  </si>
  <si>
    <t>FtsH extracellular protease family;Metalloprotease that functions in thylakoid membrane biogenesis. Involved in the repair of PSII following damaged incurred during photoinhibition. Forms a complex with VAR1. Mutants show a variegated phenotype, which decreases during development. Transcript and protein levels increase with light intensity.</t>
  </si>
  <si>
    <t>O80860</t>
  </si>
  <si>
    <t>ATP-dependent zinc metalloprotease FTSH 2, chloroplastic; Part of a complex that function as an ATP-dependent zinc metallopeptidase. Involved in the thylakoid formation and in the removal of damaged D1 in the photosystem II, preventing cell death under high-intensity light conditions, but not involved in thermotolerance. In the N-terminal section; belongs to the AAA ATPase family.</t>
  </si>
  <si>
    <t>39788±310</t>
  </si>
  <si>
    <t>28112±7013</t>
  </si>
  <si>
    <t>36040±12785</t>
  </si>
  <si>
    <t>PGSC0003DMT400044699</t>
  </si>
  <si>
    <t>Serine/threonine-protein phosphatase 5 [Source:PGSC_GENE;Acc:PGSC0003DMG400017340]</t>
  </si>
  <si>
    <t>AT2G42810</t>
  </si>
  <si>
    <t>protein phosphatase 5.2;Encodes a phytochrome-specific type 5 serine/threonine protein phosphatase. It dephosphorylates active Pfr-phytochromes. Controls light signal flux by enhancing phytochrome stability and affinity for a signal transducer. It localizes to the cytoplasm in darkness and in the nucleus in light. The gene is alternately spliced. This variant does not contain membrane domains.</t>
  </si>
  <si>
    <t>Q84XU2</t>
  </si>
  <si>
    <t>Serine/threonine-protein phosphatase 5; Isoform 2 dephosphorylates phosphorylated phytochromes, with a preference toward Pfr forms, and enhances phytochrome-mediated photoresponses, probably by enhancing their stability and their binding affinity for light signal transducers such as NDPK2. Can use para- nitrophenylphosphate (pNPP) as substrate.</t>
  </si>
  <si>
    <t>1669110±75107</t>
  </si>
  <si>
    <t>949589±248563</t>
  </si>
  <si>
    <t>365626±32916</t>
  </si>
  <si>
    <t>PGSC0003DMT400044778</t>
  </si>
  <si>
    <t>Cytosolic acetoacetyl-coenzyme A thiolase [Source:PGSC_GENE;Acc:PGSC0003DMG401017380]</t>
  </si>
  <si>
    <t>1947540±54617</t>
  </si>
  <si>
    <t>1077419±232567</t>
  </si>
  <si>
    <t>603525±85317</t>
  </si>
  <si>
    <t>PGSC0003DMT400044818</t>
  </si>
  <si>
    <t>Glucose-6-phosphate 1-dehydrogenase, chloroplastic [Source:PGSC_GENE;Acc:PGSC0003DMG400017394]</t>
  </si>
  <si>
    <t>AT5G35790</t>
  </si>
  <si>
    <t>glucose-6-phosphate dehydrogenase 1;Encodes a plastidic glucose-6-phosphate dehydrogenase that is sensitive to reduction by DTT and whose mRNA is more prevalent in developing organs but absent in the root.</t>
  </si>
  <si>
    <t>Q43727</t>
  </si>
  <si>
    <t>Glucose-6-phosphate 1-dehydrogenase 1, chloroplastic; Catalyzes the rate-limiting step of the oxidative pentose- phosphate pathway, which represents a route for the dissimilation of carbohydrates besides glycolysis. The main function of this enzyme is to provide reducing power (NADPH) and pentose phosphates for fatty acid and nucleic acid synthesis which are involved in membrane synthesis and cell division. Belongs to the glucose-6-phosphate dehydrogenase family.</t>
  </si>
  <si>
    <t>241354±22562</t>
  </si>
  <si>
    <t>197464±28937</t>
  </si>
  <si>
    <t>84142±16142</t>
  </si>
  <si>
    <t>PGSC0003DMT400044860</t>
  </si>
  <si>
    <t>Long-chain acyl-CoA synthetase [Source:PGSC_GENE;Acc:PGSC0003DMG400017408]</t>
  </si>
  <si>
    <t>AT2G04350</t>
  </si>
  <si>
    <t>AMP-dependent synthetase and ligase family protein;</t>
  </si>
  <si>
    <t>Q9SJD4</t>
  </si>
  <si>
    <t>Long chain acyl-CoA synthetase 8; Activation of long-chain fatty acids for both synthesis of cellular lipids, and degradation via beta-oxidation. Preferentially uses palmitate, palmitoleate, oleate and linoleate; Belongs to the ATP-dependent AMP-binding enzyme family.</t>
  </si>
  <si>
    <t>671264±39528</t>
  </si>
  <si>
    <t>809744±305689</t>
  </si>
  <si>
    <t>296676±46589</t>
  </si>
  <si>
    <t>PGSC0003DMT400044868</t>
  </si>
  <si>
    <t>Heterogeneous nuclear ribonucleoprotein A1 [Source:PGSC_GENE;Acc:PGSC0003DMG402017409]</t>
  </si>
  <si>
    <t>AT3G13224</t>
  </si>
  <si>
    <t>Q9LHL2</t>
  </si>
  <si>
    <t>400005±169729</t>
  </si>
  <si>
    <t>318422±86838</t>
  </si>
  <si>
    <t>330070±76641</t>
  </si>
  <si>
    <t>PGSC0003DMT400044886</t>
  </si>
  <si>
    <t>Phosphofructokinase [Source:PGSC_GENE;Acc:PGSC0003DMG400017413]</t>
  </si>
  <si>
    <t>AT4G26270</t>
  </si>
  <si>
    <t>phosphofructokinase 3;</t>
  </si>
  <si>
    <t>Q94AA4</t>
  </si>
  <si>
    <t>ATP-dependent 6-phosphofructokinase 3; Catalyzes the phosphorylation of D-fructose 6-phosphate to fructose 1,6-bisphosphate by ATP, the first committing step of glycolysis; Belongs to the phosphofructokinase type A (PFKA) family. PPi-dependent PFK group II subfamily. Atypical ATP-dependent clade 'X' sub-subfamily.</t>
  </si>
  <si>
    <t>188279±46510</t>
  </si>
  <si>
    <t>34387±39173</t>
  </si>
  <si>
    <t>30441±27124</t>
  </si>
  <si>
    <t>PGSC0003DMT400044945</t>
  </si>
  <si>
    <t>Glyceraldehyde 3-phosphate dehydrogenase [Source:PGSC_GENE;Acc:PGSC0003DMG400017434]</t>
  </si>
  <si>
    <t>25737372±2676060</t>
  </si>
  <si>
    <t>14543642±3362442</t>
  </si>
  <si>
    <t>6508670±2253162</t>
  </si>
  <si>
    <t>PGSC0003DMT400045008</t>
  </si>
  <si>
    <t>Protein phosphatase 2a, regulatory subunit [Source:PGSC_GENE;Acc:PGSC0003DMG400017455]</t>
  </si>
  <si>
    <t>AT3G26020</t>
  </si>
  <si>
    <t>Protein phosphatase 2A regulatory B subunit family protein;Encodes protein phosphatase 2A (PP2A) B'eta subunit.  Targeted to nucleus and cytosol.</t>
  </si>
  <si>
    <t>Q9LU89</t>
  </si>
  <si>
    <t xml:space="preserve">Serine/threonine protein phosphatase 2A 59 kDa regulatory subunit B' eta isoform; The B regulatory subunit may modulate substrate selectivity and catalytic activity, and also may direct the localization of the catalytic enzyme to a particular subcellular compartment (By similarity). The holoenzyme composed of PP2AA1, PP2A4 and B'ETA acts as negative regulator of plant innate immunity by controlling BAK1 phosphorylation state and activation in surface-localized immune receptor complexes. Required for the formation of the PP2A holoenzyme that negatively regulates brassinosteroid signalin [...] </t>
  </si>
  <si>
    <t>89175±11507</t>
  </si>
  <si>
    <t>50566±13047</t>
  </si>
  <si>
    <t>7187±5486</t>
  </si>
  <si>
    <t>PGSC0003DMT400045138</t>
  </si>
  <si>
    <t>UDP-glucose:solanidine glucosyltransferase [Source:PGSC_GENE;Acc:PGSC0003DMG400017508]</t>
  </si>
  <si>
    <t>Q9ZQG4</t>
  </si>
  <si>
    <t>UDP-glycosyltransferase 73B5; Possesses quercetin 3-O-glucosyltransferase activity in vitro. Involved in stress or defense responses. Belongs to the UDP-glycosyltransferase family.</t>
  </si>
  <si>
    <t>193727±97259</t>
  </si>
  <si>
    <t>37497±5314</t>
  </si>
  <si>
    <t>13790±4407</t>
  </si>
  <si>
    <t>PGSC0003DMT400045152</t>
  </si>
  <si>
    <t>Acetylornithine deacetylase [Source:PGSC_GENE;Acc:PGSC0003DMG400017513]</t>
  </si>
  <si>
    <t>AT4G17830</t>
  </si>
  <si>
    <t>Q9C5C4</t>
  </si>
  <si>
    <t>Acetylornithine deacetylase.</t>
  </si>
  <si>
    <t>411724±21619</t>
  </si>
  <si>
    <t>250642±9972</t>
  </si>
  <si>
    <t>68964±30257</t>
  </si>
  <si>
    <t>PGSC0003DMT400045159</t>
  </si>
  <si>
    <t>Arf gtpase-activating protein [Source:PGSC_GENE;Acc:PGSC0003DMG400017515]</t>
  </si>
  <si>
    <t>AT5G46750</t>
  </si>
  <si>
    <t>ARF-GAP domain 9;A member of ARF GAP domain (AGD), A thaliana has 15 members, grouped into four classes.</t>
  </si>
  <si>
    <t>Q8H100</t>
  </si>
  <si>
    <t>Probable ADP-ribosylation factor GTPase-activating protein AGD8; GTPase-activating protein (GAP) for ADP ribosylation factor (ARF).</t>
  </si>
  <si>
    <t>398540±87594</t>
  </si>
  <si>
    <t>157503±26234</t>
  </si>
  <si>
    <t>71204±15456</t>
  </si>
  <si>
    <t>PGSC0003DMT400045161</t>
  </si>
  <si>
    <t>Conserved gene of unknown function [Source:PGSC_GENE;Acc:PGSC0003DMG400017517]</t>
  </si>
  <si>
    <t>4874342±783295</t>
  </si>
  <si>
    <t>3499197±355503</t>
  </si>
  <si>
    <t>2707706±708381</t>
  </si>
  <si>
    <t>PGSC0003DMT400045231</t>
  </si>
  <si>
    <t>Alpha,alpha-trehalose-phosphate synthase [UDP-forming] 5 [Source:PGSC_GENE;Acc:PGSC0003DMG401017546]</t>
  </si>
  <si>
    <t>AT4G17770</t>
  </si>
  <si>
    <t>trehalose phosphatase/synthase 5;Encodes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t>
  </si>
  <si>
    <t>O23617</t>
  </si>
  <si>
    <t>Alpha,alpha-trehalose-phosphate synthase [UDP-forming] 5; In the N-terminal section; belongs to the glycosyltransferase 20 family.</t>
  </si>
  <si>
    <t>2278366±811541</t>
  </si>
  <si>
    <t>807815±197637</t>
  </si>
  <si>
    <t>411245±90237</t>
  </si>
  <si>
    <t>PGSC0003DMT400045248</t>
  </si>
  <si>
    <t>Photosystem II 22 kDa protein, chloroplastic [Source:PGSC_GENE;Acc:PGSC0003DMG400017556]</t>
  </si>
  <si>
    <t>AT1G44575</t>
  </si>
  <si>
    <t>Chlorophyll A-B binding family protein;Encoding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</si>
  <si>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Q9XF91</t>
  </si>
  <si>
    <t>Photosystem II 22 kDa protein, chloroplastic; Plays an important role in non-photochemical quenching, a process maintains the balance between dissipation and utilization of light energy to minimize generation of oxidizing molecules, thereby protecting the plant against photo-oxidative damage. Is not necessary for efficient light harvesting and photosynthesis. Belongs to the ELIP/psbS family.</t>
  </si>
  <si>
    <t>4438354±1348634</t>
  </si>
  <si>
    <t>5774602±1550580</t>
  </si>
  <si>
    <t>5929534±1305880</t>
  </si>
  <si>
    <t>PGSC0003DMT400045298</t>
  </si>
  <si>
    <t>Protein disulfide-isomerase [Source:PGSC_GENE;Acc:PGSC0003DMG400017569]</t>
  </si>
  <si>
    <t>3847869±64957</t>
  </si>
  <si>
    <t>4227658±273357</t>
  </si>
  <si>
    <t>2264984±105541</t>
  </si>
  <si>
    <t>PGSC0003DMT400045321</t>
  </si>
  <si>
    <t>29 kDa ribonucleoprotein B, chloroplastic [Source:PGSC_GENE;Acc:PGSC0003DMG400017584]</t>
  </si>
  <si>
    <t>459359±120667</t>
  </si>
  <si>
    <t>248813±39432</t>
  </si>
  <si>
    <t>56965±73610</t>
  </si>
  <si>
    <t>PGSC0003DMT400045362</t>
  </si>
  <si>
    <t>Flavonoid glucoyltransferase UGT73E2 [Source:PGSC_GENE;Acc:PGSC0003DMG400017603]</t>
  </si>
  <si>
    <t>266505±78015</t>
  </si>
  <si>
    <t>226469±136370</t>
  </si>
  <si>
    <t>8471±11980</t>
  </si>
  <si>
    <t>PGSC0003DMT400045381</t>
  </si>
  <si>
    <t>60S ribosomal protein L1 [Source:PGSC_GENE;Acc:PGSC0003DMG400017608]</t>
  </si>
  <si>
    <t>1249916±211091</t>
  </si>
  <si>
    <t>667289±164570</t>
  </si>
  <si>
    <t>193227±103369</t>
  </si>
  <si>
    <t>PGSC0003DMT400045479</t>
  </si>
  <si>
    <t>Conserved gene of unknown function [Source:PGSC_GENE;Acc:PGSC0003DMG400017643]</t>
  </si>
  <si>
    <t>AT1G07040</t>
  </si>
  <si>
    <t>Q9LMJ7</t>
  </si>
  <si>
    <t>Expressed protein.</t>
  </si>
  <si>
    <t>726097±227304</t>
  </si>
  <si>
    <t>372632±129666</t>
  </si>
  <si>
    <t>131846±77382</t>
  </si>
  <si>
    <t>PGSC0003DMT400045579</t>
  </si>
  <si>
    <t>Conserved gene of unknown function [Source:PGSC_GENE;Acc:PGSC0003DMG400017679]</t>
  </si>
  <si>
    <t>AT1G67350</t>
  </si>
  <si>
    <t>Q9FYF8</t>
  </si>
  <si>
    <t>NADH-ubiquinone oxidoreductase.</t>
  </si>
  <si>
    <t>196051±23140</t>
  </si>
  <si>
    <t>129449±58952</t>
  </si>
  <si>
    <t>100415±14684</t>
  </si>
  <si>
    <t>PGSC0003DMT400045641</t>
  </si>
  <si>
    <t>Glutamine synthetase [Source:PGSC_GENE;Acc:PGSC0003DMG400017703]</t>
  </si>
  <si>
    <t>AT3G11745</t>
  </si>
  <si>
    <t>33486±1373</t>
  </si>
  <si>
    <t>14730±2605</t>
  </si>
  <si>
    <t>2247±3177</t>
  </si>
  <si>
    <t>PGSC0003DMT400045694</t>
  </si>
  <si>
    <t>Serine/arginine rich splicing factor [Source:PGSC_GENE;Acc:PGSC0003DMG400017719]</t>
  </si>
  <si>
    <t>AT5G64200</t>
  </si>
  <si>
    <t>ortholog of human splicing factor SC35;encodes an SC35-like splicing factor of 35 kD localized to the nuclear specks.</t>
  </si>
  <si>
    <t>Q9FMG4</t>
  </si>
  <si>
    <t>Serine/arginine-rich splicing factor SC35; Probably involved in intron recognition and spliceosome assembly, but not involved in alternative splicing regulation of the SCL33 intron.</t>
  </si>
  <si>
    <t>43360±18964</t>
  </si>
  <si>
    <t>61761±19234</t>
  </si>
  <si>
    <t>46856±11720</t>
  </si>
  <si>
    <t>PGSC0003DMT400045701</t>
  </si>
  <si>
    <t>Conserved gene of unknown function [Source:PGSC_GENE;Acc:PGSC0003DMG400017722]</t>
  </si>
  <si>
    <t>AT1G78150</t>
  </si>
  <si>
    <t>F4IA48</t>
  </si>
  <si>
    <t>N-lysine methyltransferase.</t>
  </si>
  <si>
    <t>186414±30115</t>
  </si>
  <si>
    <t>29023±7109</t>
  </si>
  <si>
    <t>9405±13301</t>
  </si>
  <si>
    <t>PGSC0003DMT400045782</t>
  </si>
  <si>
    <t>14-3-3 protein [Source:PGSC_GENE;Acc:PGSC0003DMG400017753]</t>
  </si>
  <si>
    <t>9295925±1915039</t>
  </si>
  <si>
    <t>7745971±2409117</t>
  </si>
  <si>
    <t>2899255±1079523</t>
  </si>
  <si>
    <t>PGSC0003DMT400045848</t>
  </si>
  <si>
    <t>Minor allergen Alt a [Source:PGSC_GENE;Acc:PGSC0003DMG400017784]</t>
  </si>
  <si>
    <t>AT4G36750</t>
  </si>
  <si>
    <t>O23207</t>
  </si>
  <si>
    <t>Probable NAD(P)H dehydrogenase (quinone) FQR1-like 2; Catalyzes the transfer of electrons from NADH and NADPH to reduce quinone to the hydroquinone state.</t>
  </si>
  <si>
    <t>212884±36126</t>
  </si>
  <si>
    <t>126816±34065</t>
  </si>
  <si>
    <t>81712±41478</t>
  </si>
  <si>
    <t>PGSC0003DMT400045950</t>
  </si>
  <si>
    <t>Ras GTPase; Sigma-54 factor, interaction region [Source:PGSC_GENE;Acc:PGSC0003DMG400017824]</t>
  </si>
  <si>
    <t>AT1G09630</t>
  </si>
  <si>
    <t>RAB GTPase 11C;Encodes a putative GTP-binding protein. Associates with organelles on a pathway from the Golgi to the plasma membrane in interphase. In dividing cells acts at the cell plate.</t>
  </si>
  <si>
    <t>O04486</t>
  </si>
  <si>
    <t>Ras-related protein RABA2a; Intracellular vesicle trafficking and protein transport.</t>
  </si>
  <si>
    <t>363034±62242</t>
  </si>
  <si>
    <t>302764±124393</t>
  </si>
  <si>
    <t>28472±40265</t>
  </si>
  <si>
    <t>PGSC0003DMT400045985</t>
  </si>
  <si>
    <t>Inositol polyphosphate kinase [Source:PGSC_GENE;Acc:PGSC0003DMG400017840]</t>
  </si>
  <si>
    <t>AT5G16760</t>
  </si>
  <si>
    <t>Inositol 1,3,4-trisphosphate 5/6-kinase family protein;Encodes a inositol 1,3,4-trisphosphate 5/6-kinase.</t>
  </si>
  <si>
    <t>Q9SBA5</t>
  </si>
  <si>
    <t>Inositol-tetrakisphosphate 1-kinase 1; Kinase that can phosphorylate various inositol polyphosphate such as Ins(3,4,5,6)P4 or Ins(1,3,4)P3. Phosphorylates Ins(3,4,5,6)P4 at position 1 to form Ins(1,3,4,5,6)P5. This reaction is thought to have regulatory importance, since Ins(3,4,5,6)P4 is an inhibitor of plasma membrane Ca(2+)-activated Cl(-) channels, while Ins(1,3,4,5,6)P5 is not (By similarity). Also phosphorylates Ins(1,3,4)P3 on O-5 and O-6 to form Ins(1,3,4,6)P4, an essential molecule in the hexakisphosphate (InsP6) pathway ; Belongs to the ITPK1 family.</t>
  </si>
  <si>
    <t>11239±2229</t>
  </si>
  <si>
    <t>PGSC0003DMT400046100</t>
  </si>
  <si>
    <t>Alpha-soluble NSF attachment protein [Source:PGSC_GENE;Acc:PGSC0003DMG400017893]</t>
  </si>
  <si>
    <t>AT3G56190</t>
  </si>
  <si>
    <t>alpha-soluble NSF attachment protein 2;Encodes one of two alpha-SNAPs (soluble NSF attachment protein) in Arabidopsis</t>
  </si>
  <si>
    <t>Q9SPE6</t>
  </si>
  <si>
    <t>Alpha-soluble NSF attachment protein 2; Required for vesicular transport between the endoplasmic reticulum and the Golgi apparatus. Binds to SNARE complex and then recruits NSF to disassemble it (By similarity); Belongs to the SNAP family.</t>
  </si>
  <si>
    <t>892652±366942</t>
  </si>
  <si>
    <t>459960±141588</t>
  </si>
  <si>
    <t>355010±58530</t>
  </si>
  <si>
    <t>PGSC0003DMT400046201</t>
  </si>
  <si>
    <t>Ribosomal protein L19 [Source:PGSC_GENE;Acc:PGSC0003DMG400017933]</t>
  </si>
  <si>
    <t>AT3G16780</t>
  </si>
  <si>
    <t>Ribosomal protein L19e family protein;</t>
  </si>
  <si>
    <t>P49693</t>
  </si>
  <si>
    <t>60S ribosomal protein L19-3; Belongs to the eukaryotic ribosomal protein eL19 family.</t>
  </si>
  <si>
    <t>28731±24187</t>
  </si>
  <si>
    <t>14623±12393</t>
  </si>
  <si>
    <t>28677±40555</t>
  </si>
  <si>
    <t>PGSC0003DMT400046206</t>
  </si>
  <si>
    <t>Epoxide hydrolase 2 [Source:PGSC_GENE;Acc:PGSC0003DMG400017935]</t>
  </si>
  <si>
    <t>209021±30114</t>
  </si>
  <si>
    <t>143112±64794</t>
  </si>
  <si>
    <t>16105±22776</t>
  </si>
  <si>
    <t>PGSC0003DMT400046252</t>
  </si>
  <si>
    <t>Tubulin-specific chaperone A (Tubulin-folding cofactor A) [Source:PGSC_GENE;Acc:PGSC0003DMG400017954]</t>
  </si>
  <si>
    <t>AT2G30410</t>
  </si>
  <si>
    <t>tubulin folding cofactor A (KIESEL);mutant has embryo defect; enlarged embryo cells and endosperm nuclei; Tubulin Folding Cofactor A</t>
  </si>
  <si>
    <t>O04350</t>
  </si>
  <si>
    <t>Tubulin-folding cofactor A; Tubulin-folding protein involved in the control of the alpha-/beta-tubulin monomer balance. Functions as a reservoir of bound and non-toxic beta-tubulin. Required in the developing embryo.</t>
  </si>
  <si>
    <t>1323343±426495</t>
  </si>
  <si>
    <t>720053±294643</t>
  </si>
  <si>
    <t>457826±256479</t>
  </si>
  <si>
    <t>PGSC0003DMT400046322</t>
  </si>
  <si>
    <t>Anthocyanin acyltransferase [Source:PGSC_GENE;Acc:PGSC0003DMG400017982]</t>
  </si>
  <si>
    <t>AT1G24430</t>
  </si>
  <si>
    <t>Q9FYM0</t>
  </si>
  <si>
    <t>56547±25194</t>
  </si>
  <si>
    <t>67337±38373</t>
  </si>
  <si>
    <t>192184±77368</t>
  </si>
  <si>
    <t>PGSC0003DMT400046550</t>
  </si>
  <si>
    <t>Kelch repeat-containing protein [Source:PGSC_GENE;Acc:PGSC0003DMG400018073]</t>
  </si>
  <si>
    <t>AT3G07720</t>
  </si>
  <si>
    <t>Galactose oxidase/kelch repeat superfamily protein;</t>
  </si>
  <si>
    <t>Q9S7W4</t>
  </si>
  <si>
    <t>Galactose oxidase/kelch repeat superfamily protein.</t>
  </si>
  <si>
    <t>599972±76505</t>
  </si>
  <si>
    <t>210636±111793</t>
  </si>
  <si>
    <t>104111±85925</t>
  </si>
  <si>
    <t>PGSC0003DMT400046571</t>
  </si>
  <si>
    <t>Ubiquitin carrier protein [Source:PGSC_GENE;Acc:PGSC0003DMG400018082]</t>
  </si>
  <si>
    <t>134289±19263</t>
  </si>
  <si>
    <t>82082±68227</t>
  </si>
  <si>
    <t>7677±5896</t>
  </si>
  <si>
    <t>PGSC0003DMT400046624</t>
  </si>
  <si>
    <t>Cell division cycle protein 48 [Source:PGSC_GENE;Acc:PGSC0003DMG400018104]</t>
  </si>
  <si>
    <t>613160±85198</t>
  </si>
  <si>
    <t>417729±226509</t>
  </si>
  <si>
    <t>231474±83582</t>
  </si>
  <si>
    <t>PGSC0003DMT400046655</t>
  </si>
  <si>
    <t>Leucine-rich repeat-containing protein [Source:PGSC_GENE;Acc:PGSC0003DMG400018117]</t>
  </si>
  <si>
    <t>AT5G05850</t>
  </si>
  <si>
    <t>plant intracellular ras group-related LRR 1;Encodes PIRL1, a member of the Plant Intracellular Ras-group-related LRRs (Leucine rich repeat proteins). PIRLs are a distinct, plant-specific class of intracellular LRRs that likely mediate protein interactions, possibly in the context of signal transduction. PIRL1 (AT5G05850) and PIRL9 (AT3G11330) are genetically redundant and are required for differentiation of microspores into pollen.</t>
  </si>
  <si>
    <t>Q8VYG9</t>
  </si>
  <si>
    <t>Plant intracellular Ras-group-related LRR protein 9; Leucine-rich repeat protein that likely mediates protein interactions, possibly in the context of signal transduction. PIRL9 acts redundantly with PIRL1 in the differentiation of microspores into pollen.</t>
  </si>
  <si>
    <t>31394±5682</t>
  </si>
  <si>
    <t>23061±2075</t>
  </si>
  <si>
    <t>9085±6674</t>
  </si>
  <si>
    <t>PGSC0003DMT400046698</t>
  </si>
  <si>
    <t>D-3-phosphoglycerate dehydrogenase [Source:PGSC_GENE;Acc:PGSC0003DMG400018130]</t>
  </si>
  <si>
    <t>AT4G34200</t>
  </si>
  <si>
    <t>D-3-phosphoglycerate dehydrogenase;</t>
  </si>
  <si>
    <t>O49485</t>
  </si>
  <si>
    <t>D-3-phosphoglycerate dehydrogenase 1, chloroplastic; Involved in the plastidial phosphorylated pathway of serine biosynthesis (PPSB). Required for mature pollen development.</t>
  </si>
  <si>
    <t>18277511±3000532</t>
  </si>
  <si>
    <t>13683584±412360</t>
  </si>
  <si>
    <t>18665899±2674113</t>
  </si>
  <si>
    <t>PGSC0003DMT400046728</t>
  </si>
  <si>
    <t>Vacuolar protein sorting [Source:PGSC_GENE;Acc:PGSC0003DMG400018144]</t>
  </si>
  <si>
    <t>AT3G47810</t>
  </si>
  <si>
    <t>Calcineurin-like metallo-phosphoesterase superfamily protein;Homolog of yeast retromer subunit VPS29.  Part of a retromer-like protein complex involved in endosome to lysosome protein transport.</t>
  </si>
  <si>
    <t>Q9STT2</t>
  </si>
  <si>
    <t>Vacuolar protein sorting-associated protein 29; Plays a role in vesicular protein sorting. Component of the membrane-associated retromer complex which is essential in endosome-to- Golgi retrograde transport. Required for the auxin-carrier protein PIN2 sorting to the lytic vacuolar pathway and the PIN1 recycling to the plasma membrane. Also involved in the efficient sorting of seed storage proteins globulin 12S and albumin 2S. The VPS29-VPS26-VPS35 subcomplex may be involved in recycling of specific cargos from endosome to the plasma membrane.</t>
  </si>
  <si>
    <t>22743±3072</t>
  </si>
  <si>
    <t>21100±3093</t>
  </si>
  <si>
    <t>9535±13485</t>
  </si>
  <si>
    <t>PGSC0003DMT400046764</t>
  </si>
  <si>
    <t>Glutaredoxin [Source:PGSC_GENE;Acc:PGSC0003DMG400018157]</t>
  </si>
  <si>
    <t>AT5G63030</t>
  </si>
  <si>
    <t>Q8L8T2</t>
  </si>
  <si>
    <t>Glutaredoxin-C1; Has a glutathione-disulfide oxidoreductase activity in the presence of NADPH and glutathione reductase. Reduces low molecular weight disulfides and proteins (By similarity); Belongs to the glutaredoxin family. CPYC subfamily.</t>
  </si>
  <si>
    <t>58842±8204</t>
  </si>
  <si>
    <t>29243±4485</t>
  </si>
  <si>
    <t>11631±8301</t>
  </si>
  <si>
    <t>PGSC0003DMT400046820</t>
  </si>
  <si>
    <t>Ribosomal protein L27a [Source:PGSC_GENE;Acc:PGSC0003DMG400018180]</t>
  </si>
  <si>
    <t>AT1G70600</t>
  </si>
  <si>
    <t>Ribosomal protein L18e/L15 superfamily protein;</t>
  </si>
  <si>
    <t>P49637</t>
  </si>
  <si>
    <t>60S ribosomal protein L27a-3; Belongs to the universal ribosomal protein uL15 family.</t>
  </si>
  <si>
    <t>1858999±203620</t>
  </si>
  <si>
    <t>1501772±1116590</t>
  </si>
  <si>
    <t>447798±35017</t>
  </si>
  <si>
    <t>PGSC0003DMT400046910</t>
  </si>
  <si>
    <t>Cinnamoyl-CoA reductase [Source:PGSC_GENE;Acc:PGSC0003DMG401018219]</t>
  </si>
  <si>
    <t>AT2G02400</t>
  </si>
  <si>
    <t>Q9ZVQ2</t>
  </si>
  <si>
    <t>55104±6010</t>
  </si>
  <si>
    <t>30913±8852</t>
  </si>
  <si>
    <t>PGSC0003DMT400046928</t>
  </si>
  <si>
    <t>Translation-initiation factor 3 subunit [Source:PGSC_GENE;Acc:PGSC0003DMG402018223]</t>
  </si>
  <si>
    <t>AT3G56150</t>
  </si>
  <si>
    <t>eukaryotic translation initiation factor 3C;member of eIF3c - eukaryotic initiation factor 3c</t>
  </si>
  <si>
    <t>O49160</t>
  </si>
  <si>
    <t>Eukaryotic translation initiation factor 3 subunit C;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</si>
  <si>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2352261±1104885</t>
  </si>
  <si>
    <t>1458350±749657</t>
  </si>
  <si>
    <t>409063±203018</t>
  </si>
  <si>
    <t>PGSC0003DMT400046936</t>
  </si>
  <si>
    <t>Conserved gene of unknown function [Source:PGSC_GENE;Acc:PGSC0003DMG400018227]</t>
  </si>
  <si>
    <t>AT5G24710</t>
  </si>
  <si>
    <t>nucleus,plasma membrane</t>
  </si>
  <si>
    <t>F4KIH8</t>
  </si>
  <si>
    <t>83844±11289</t>
  </si>
  <si>
    <t>37893±11034</t>
  </si>
  <si>
    <t>35279±37193</t>
  </si>
  <si>
    <t>PGSC0003DMT400046948</t>
  </si>
  <si>
    <t>Glutamyl-tRNA synthetase, cytoplasmic [Source:PGSC_GENE;Acc:PGSC0003DMG400018234]</t>
  </si>
  <si>
    <t>AT5G26710</t>
  </si>
  <si>
    <t>Glutamyl/glutaminyl-tRNA synthetase, class Ic;</t>
  </si>
  <si>
    <t>O82462</t>
  </si>
  <si>
    <t>Glutamate--tRNA ligase, cytoplasmic; Catalyzes the attachment of glutamate to tRNA(Glu) in a two- step reaction: glutamate is first activated by ATP to form Glu-AMP and then transferred to the acceptor end of tRNA(Glu). Belongs to the class-I aminoacyl-tRNA synthetase family. Glutamate--tRNA ligase type 2 subfamily.</t>
  </si>
  <si>
    <t>2385878±159090</t>
  </si>
  <si>
    <t>1302573±154517</t>
  </si>
  <si>
    <t>461109±25584</t>
  </si>
  <si>
    <t>PGSC0003DMT400046956</t>
  </si>
  <si>
    <t>GRIP and coiled-coil domain-containing protein [Source:PGSC_GENE;Acc:PGSC0003DMG400018239]</t>
  </si>
  <si>
    <t>9517224±3443545</t>
  </si>
  <si>
    <t>3671874±503333</t>
  </si>
  <si>
    <t>2117413±607352</t>
  </si>
  <si>
    <t>PGSC0003DMT400047012</t>
  </si>
  <si>
    <t>Histidyl-tRNA synthetase [Source:PGSC_GENE;Acc:PGSC0003DMG400018260]</t>
  </si>
  <si>
    <t>AT3G02760</t>
  </si>
  <si>
    <t>F4IYF8</t>
  </si>
  <si>
    <t>Histidine--tRNA ligase, cytoplasmic; Belongs to the class-II aminoacyl-tRNA synthetase family.</t>
  </si>
  <si>
    <t>1911800±80125</t>
  </si>
  <si>
    <t>487078±12548</t>
  </si>
  <si>
    <t>81877±37379</t>
  </si>
  <si>
    <t>PGSC0003DMT400047047</t>
  </si>
  <si>
    <t>Glutathione S-transferase [Source:PGSC_GENE;Acc:PGSC0003DMG400018269]</t>
  </si>
  <si>
    <t>AT2G02390</t>
  </si>
  <si>
    <t>glutathione S-transferase zeta 1;Encodes glutathione transferase belonging to the zeta class of GSTs. Naming convention according to Wagner et al. (2002). The protein undergoes spontaneous thiolation following treatment with the  oxidant tert-butylhydroperoxide.</t>
  </si>
  <si>
    <t>Q9ZVQ3</t>
  </si>
  <si>
    <t>Glutathione S-transferase Z1; Acts a maleylacetone isomerase. Also catalyzes the glutathione-dependent dehalogenation of dichloroacetic acid to glyoxylic acid. In vitro, possesses glutathione peroxidase activity toward cumene hydroperoxide and linoleic acid-13-hydroperoxide. Belongs to the GST superfamily. Zeta family.</t>
  </si>
  <si>
    <t>2273972±286482</t>
  </si>
  <si>
    <t>990718±100479</t>
  </si>
  <si>
    <t>219209±57582</t>
  </si>
  <si>
    <t>PGSC0003DMT400047146</t>
  </si>
  <si>
    <t>METK1S-adenosylmethionine synthase 1 [Source:UniProtKB/Swiss-Prot;Acc:Q307Y9]</t>
  </si>
  <si>
    <t>2752174±1584959</t>
  </si>
  <si>
    <t>999032±487117</t>
  </si>
  <si>
    <t>429533±217424</t>
  </si>
  <si>
    <t>PGSC0003DMT400047154</t>
  </si>
  <si>
    <t>ATP-citrate synthase [Source:PGSC_GENE;Acc:PGSC0003DMG403018293]</t>
  </si>
  <si>
    <t>AT1G09430</t>
  </si>
  <si>
    <t>ATP-citrate lyase A-3;Encodes subunit A of the heteromeric enzyme ATP citrate lyase (ACL).  In animals, ACL is encoded by a single gene; ACL in Arabidopsis is composed of two polypeptides, ACLA (encoded by 3 genes) and ACLB (encoded by 2 genes).  The holoenzyme has an A(4)B(4)stoichiometry. Expression of both ACLA and ACLB but not of either of the subunits alone results in ACL activity.</t>
  </si>
  <si>
    <t>O80526</t>
  </si>
  <si>
    <t xml:space="preserve">ATP-citrate synthase alpha chain protein 3;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In contrast to all known anima [...] </t>
  </si>
  <si>
    <t>20201047±4129960</t>
  </si>
  <si>
    <t>13478916±3255022</t>
  </si>
  <si>
    <t>4107664±1327950</t>
  </si>
  <si>
    <t>PGSC0003DMT400047243</t>
  </si>
  <si>
    <t>Transferase, transferring glycosyl groups [Source:PGSC_GENE;Acc:PGSC0003DMG400018343]</t>
  </si>
  <si>
    <t>AT4G03550</t>
  </si>
  <si>
    <t>glucan synthase-like 5;Encodes a callose synthase that is required for wound and papillary callose formation in response to fungal pathogens Erysiphe and Blumeria.  Mutants are resistant to P. parasitica and exhibit an exaggerated PR1 response.Contributes to PAMP-induced basal defense.</t>
  </si>
  <si>
    <t>Q9ZT82</t>
  </si>
  <si>
    <t xml:space="preserve">Callose synthase 12; Involved in sporophytic and gametophytic development. Required for normal leaf development. During pollen formation, required for the formation of the callose wall separating the tetraspores of the tetrad (interstitial wall), but not for the callose wall surrounding the pollen mother cells (peripheral wall). Functionally redudant to CALS11 (GSL1). May play a role later in pollen grain maturation. Required for callose formation induced by wounding and pathogen attack. May interfere with salicylic acid-induced signaling pathway during defense response. During plant g [...] </t>
  </si>
  <si>
    <t>9017±2747</t>
  </si>
  <si>
    <t>18401±16353</t>
  </si>
  <si>
    <t>3474±4913</t>
  </si>
  <si>
    <t>PGSC0003DMT400047262</t>
  </si>
  <si>
    <t>Riboflavin synthase alpha chain [Source:PGSC_GENE;Acc:PGSC0003DMG400018350]</t>
  </si>
  <si>
    <t>AT2G20690</t>
  </si>
  <si>
    <t>lumazine-binding family protein;A synthetic gene encoding the catalytic domain of the Arabidopsis thaliana gene At2g20690 was recombinant expressed in E. coli demonstrating the molecular function of riboflavin synthase.</t>
  </si>
  <si>
    <t>Q9SKU8</t>
  </si>
  <si>
    <t>Putative riboflavin synthase alpha chain.</t>
  </si>
  <si>
    <t>523010±28977</t>
  </si>
  <si>
    <t>699070±165761</t>
  </si>
  <si>
    <t>258930±74585</t>
  </si>
  <si>
    <t>PGSC0003DMT400047264</t>
  </si>
  <si>
    <t>NADPH:protochlorophyllide oxidoreductase [Source:PGSC_GENE;Acc:PGSC0003DMG400018351]</t>
  </si>
  <si>
    <t>AT5G54190</t>
  </si>
  <si>
    <t>protochlorophyllide oxidoreductase A;light-dependent NADPH:protochlorophyllide oxidoreductase A</t>
  </si>
  <si>
    <t>P21218</t>
  </si>
  <si>
    <t>Protochlorophyllide reductase B, chloroplastic; Phototransformation of protochlorophyllide (Pchlide) to chlorophyllide (Chlide); Belongs to the short-chain dehydrogenases/reductases (SDR) family. POR subfamily.</t>
  </si>
  <si>
    <t>29672±8042</t>
  </si>
  <si>
    <t>3694±5224</t>
  </si>
  <si>
    <t>2307±3262</t>
  </si>
  <si>
    <t>PGSC0003DMT400047404</t>
  </si>
  <si>
    <t>Phytanoyl-CoA dioxygenase domain containing [Source:PGSC_GENE;Acc:PGSC0003DMG400018423]</t>
  </si>
  <si>
    <t>AT2G01490</t>
  </si>
  <si>
    <t>phytanoyl-CoA dioxygenase (PhyH) family protein;</t>
  </si>
  <si>
    <t>Q9ZVF6</t>
  </si>
  <si>
    <t>Phytanoyl-CoA dioxygenase; Converts phytanoyl-CoA to 2-hydroxyphytanoyl-CoA. Belongs to the PhyH family.</t>
  </si>
  <si>
    <t>23247±2041</t>
  </si>
  <si>
    <t>6874±4930</t>
  </si>
  <si>
    <t>PGSC0003DMT400047481</t>
  </si>
  <si>
    <t>Actin [Source:PGSC_GENE;Acc:PGSC0003DMG400018449]</t>
  </si>
  <si>
    <t>2563565±460570</t>
  </si>
  <si>
    <t>473074±71950</t>
  </si>
  <si>
    <t>255992±95695</t>
  </si>
  <si>
    <t>PGSC0003DMT400047515</t>
  </si>
  <si>
    <t>Methyltransferase PMT20 [Source:PGSC_GENE;Acc:PGSC0003DMG400018465]</t>
  </si>
  <si>
    <t>AT1G31850</t>
  </si>
  <si>
    <t>Q9C6S7</t>
  </si>
  <si>
    <t>Probable methyltransferase PMT20.</t>
  </si>
  <si>
    <t>540230±95202</t>
  </si>
  <si>
    <t>557864±131683</t>
  </si>
  <si>
    <t>226480±60707</t>
  </si>
  <si>
    <t>PGSC0003DMT400047618</t>
  </si>
  <si>
    <t>Jumonji domain protein [Source:PGSC_GENE;Acc:PGSC0003DMG400018506]</t>
  </si>
  <si>
    <t>AT5G46910</t>
  </si>
  <si>
    <t>Transcription factor jumonji (jmj) family protein / zinc finger (C5HC2 type) family protein;</t>
  </si>
  <si>
    <t>F4KIX0</t>
  </si>
  <si>
    <t>Transcription factor jumonji (Jmj) family protein / zinc finger (C5HC2 type) family protein.</t>
  </si>
  <si>
    <t>69292±15099</t>
  </si>
  <si>
    <t>122142±23961</t>
  </si>
  <si>
    <t>113920±56775</t>
  </si>
  <si>
    <t>PGSC0003DMT400047627</t>
  </si>
  <si>
    <t>6-phosphogluconolactonase [Source:PGSC_GENE;Acc:PGSC0003DMG400018511]</t>
  </si>
  <si>
    <t>2124830±88101</t>
  </si>
  <si>
    <t>1581505±269821</t>
  </si>
  <si>
    <t>1714928±463920</t>
  </si>
  <si>
    <t>PGSC0003DMT400047644</t>
  </si>
  <si>
    <t>Fad NAD binding oxidoreductases [Source:PGSC_GENE;Acc:PGSC0003DMG400018517]</t>
  </si>
  <si>
    <t>AT4G27740</t>
  </si>
  <si>
    <t>Yippee family putative zinc-binding protein;</t>
  </si>
  <si>
    <t>Q2V3E2</t>
  </si>
  <si>
    <t>Protein yippee-like At4g27740; Belongs to the yippee family.</t>
  </si>
  <si>
    <t>138997±11686</t>
  </si>
  <si>
    <t>121433±26601</t>
  </si>
  <si>
    <t>157039±44137</t>
  </si>
  <si>
    <t>PGSC0003DMT400047662</t>
  </si>
  <si>
    <t>Importin beta-1 [Source:PGSC_GENE;Acc:PGSC0003DMG400018525]</t>
  </si>
  <si>
    <t>AT5G53480</t>
  </si>
  <si>
    <t>cytosol,nucleus,plastid</t>
  </si>
  <si>
    <t>Q9FJD4</t>
  </si>
  <si>
    <t>Importin subunit beta-1; Acts as negative effector of drought tolerance. Involved in the regulation of stomatal closure and in the abscisic acid (ABA)- mediated pathway that lead to drought tolerance. Does not directly mediate nuclear import of ABI1 and ABI2 which are key regulators of the ABA signaling pathway. May be involved in nuclear translocation of other type 2C protein phosphatases that mediate ABA signaling.</t>
  </si>
  <si>
    <t>2733403±94627</t>
  </si>
  <si>
    <t>2584752±902545</t>
  </si>
  <si>
    <t>1610506±379938</t>
  </si>
  <si>
    <t>PGSC0003DMT400047687</t>
  </si>
  <si>
    <t>Cytochome b5 [Source:PGSC_GENE;Acc:PGSC0003DMG400018534]</t>
  </si>
  <si>
    <t>88541±20026</t>
  </si>
  <si>
    <t>82132±41381</t>
  </si>
  <si>
    <t>45884±18020</t>
  </si>
  <si>
    <t>PGSC0003DMT400047710</t>
  </si>
  <si>
    <t>Luminal-binding protein 5 [Source:PGSC_GENE;Acc:PGSC0003DMG400018544]</t>
  </si>
  <si>
    <t>1596827±64847</t>
  </si>
  <si>
    <t>1420882±107835</t>
  </si>
  <si>
    <t>518276±30910</t>
  </si>
  <si>
    <t>PGSC0003DMT400047731</t>
  </si>
  <si>
    <t>Soluble starch synthase 1, chloroplastic/amyloplastic [Source:PGSC_GENE;Acc:PGSC0003DMG402018552]</t>
  </si>
  <si>
    <t>AT5G24300</t>
  </si>
  <si>
    <t>Glycogen/starch synthases, ADP-glucose type;SSI is a plastidial enzyme and crucial for the synthesis of normal amylopectin in the leaves of Arabidopsis. The absence of SSI results in a deficiency in the number of shorter glucans which in turn affect the formation and connection of the amylopectin clusters in starch.</t>
  </si>
  <si>
    <t>Q9FNF2</t>
  </si>
  <si>
    <t>Starch synthase 1, chloroplastic/amyloplastic; Involved in the synthesis of short glycan chains within amylopectin in leaves. Is required to generate chains up to about a degree of polymerization of 10 (DP10).</t>
  </si>
  <si>
    <t>16608±1975</t>
  </si>
  <si>
    <t>6928±5231</t>
  </si>
  <si>
    <t>PGSC0003DMT400047737</t>
  </si>
  <si>
    <t>Profilin [Source:PGSC_GENE;Acc:PGSC0003DMG400018557]</t>
  </si>
  <si>
    <t>AT2G19770</t>
  </si>
  <si>
    <t>profilin 5;Encodes profilin 5, originally named profilin 4 (PRO4/PFN4). Low-molecular weight, actin monomer-binding protein that regulates the organization of actin cytoskeleton. Pollen-specific plant profilin present predominantly in mature pollen and growing pollen tubes.</t>
  </si>
  <si>
    <t>Q38905</t>
  </si>
  <si>
    <t>Profilin-5; Binds to actin monomers and regulates the organization of the actin cytoskeleton. At high concentrations, profilin prevents the polymerization of actin, whereas it enhances it at low concentrations. At low concentrations, associates with the poly-proline motif of formins to enhance actin filament elongation rate. Acts redundantly with PRF4 to regulate apical actin polymerization at the tip of pollen tube and control polarized pollen tube growth. Functions probably by favoring formin-mediated actin polymerization at pollen tube tips.</t>
  </si>
  <si>
    <t>11264144±1440018</t>
  </si>
  <si>
    <t>9172849±4337825</t>
  </si>
  <si>
    <t>5161608±2792879</t>
  </si>
  <si>
    <t>PGSC0003DMT400047822</t>
  </si>
  <si>
    <t>4-amino-4-deoxychorismate lyase [Source:PGSC_GENE;Acc:PGSC0003DMG400018587]</t>
  </si>
  <si>
    <t>AT5G57850</t>
  </si>
  <si>
    <t>D-aminoacid aminotransferase-like PLP-dependent enzymes superfamily protein;</t>
  </si>
  <si>
    <t>Q8L493</t>
  </si>
  <si>
    <t>D-amino-acid transaminase, chloroplastic; Amino acid aminotransferase showing activity for D-Asp and D- Ala as amino donors with 2-oxoglutarate as an amino acceptor. Can also use D-Met, D-Tyr, D-Phe, D-Gln, D-Trp and D-Asn as substrates, but no activity with L-Asp, L-Ala, L-Leu, L-Ile or L-Val. Catalyzes also the reverse reaction where an amino group is transferred from D-Glu to pyruvate or oxaloacetate to produce D-Ala or D-Asp, respectively. Also involved in folate biosynthesis, acting as an aminodeoxychorismate lyase converting 4-amino-4-deoxychorismate (ADC) to p-aminobenzoate (PABA).</t>
  </si>
  <si>
    <t>25485±9002</t>
  </si>
  <si>
    <t>5542±4235</t>
  </si>
  <si>
    <t>PGSC0003DMT400047834</t>
  </si>
  <si>
    <t>Carbonyl reductase [Source:PGSC_GENE;Acc:PGSC0003DMG400018591]</t>
  </si>
  <si>
    <t>AT1G01800</t>
  </si>
  <si>
    <t>Q94K30</t>
  </si>
  <si>
    <t>NAD(P)-binding Rossmann-fold superfamily protein; Belongs to the short-chain dehydrogenases/reductases (SDR) family.</t>
  </si>
  <si>
    <t>127033±27998</t>
  </si>
  <si>
    <t>39621±20215</t>
  </si>
  <si>
    <t>PGSC0003DMT400047843</t>
  </si>
  <si>
    <t>EIF4B [Source:PGSC_GENE;Acc:PGSC0003DMG400018596]</t>
  </si>
  <si>
    <t>AT3G26400</t>
  </si>
  <si>
    <t>eukaryotic translation initiation factor 4B1;member of eIF4B - eukaryotic initiation factor 4B</t>
  </si>
  <si>
    <t>Q9LIN5</t>
  </si>
  <si>
    <t>Eukaryotic translation initiation factor 4B1; Promotes the eIF4F and eIF4A RNA-dependent ATP-hydrolysis activity with different efficiency depending on mRNAs, thus providing mRNA discrimination during initiation of translation. Belongs to the eIF-4 subunit B family.</t>
  </si>
  <si>
    <t>140250±33329</t>
  </si>
  <si>
    <t>41766±11137</t>
  </si>
  <si>
    <t>36753±14193</t>
  </si>
  <si>
    <t>PGSC0003DMT400047918</t>
  </si>
  <si>
    <t>AlaT1 [Source:PGSC_GENE;Acc:PGSC0003DMG400018622]</t>
  </si>
  <si>
    <t>AT1G70580</t>
  </si>
  <si>
    <t>alanine-2-oxoglutarate aminotransferase 2;Encodes a protein with glyoxylate aminotransferase activity. It can act on a number of different small substrates and amino acids in vitro.</t>
  </si>
  <si>
    <t>Q9S7E9</t>
  </si>
  <si>
    <t>Glutamate--glyoxylate aminotransferase 2; Catalyzes the Glu:glyoxylate aminotransferase (GGT), Ala:glyoxylate aminotransferase (AGT), Ala:2-oxoglutarate aminotransferase (AKT) and Glu:pyruvate aminotransferase (GPT) reactions in peroxisomes; Belongs to the class-I pyridoxal-phosphate-dependent aminotransferase family. Alanine aminotransferase subfamily.</t>
  </si>
  <si>
    <t>459159±52365</t>
  </si>
  <si>
    <t>282714±71032</t>
  </si>
  <si>
    <t>113789±44804</t>
  </si>
  <si>
    <t>PGSC0003DMT400047938</t>
  </si>
  <si>
    <t>F-box family protein [Source:PGSC_GENE;Acc:PGSC0003DMG400018632]</t>
  </si>
  <si>
    <t>AT2G17030</t>
  </si>
  <si>
    <t>F-box family protein with a domain of unknown function (DUF295);</t>
  </si>
  <si>
    <t>Q3EBZ2</t>
  </si>
  <si>
    <t>F-box protein SKIP23; Component of SCF(ASK-cullin-F-box) E3 ubiquitin ligase complexes, which may mediate the ubiquitination and subsequent proteasomal degradation of target proteins.</t>
  </si>
  <si>
    <t>441388±28251</t>
  </si>
  <si>
    <t>1142212±422702</t>
  </si>
  <si>
    <t>414451±228103</t>
  </si>
  <si>
    <t>PGSC0003DMT400047940</t>
  </si>
  <si>
    <t>Axoneme-associated protein mst101 [Source:PGSC_GENE;Acc:PGSC0003DMG401018633]</t>
  </si>
  <si>
    <t>AT1G16210</t>
  </si>
  <si>
    <t>Q8VYC9</t>
  </si>
  <si>
    <t>Coiled-coil protein.</t>
  </si>
  <si>
    <t>36946±6893</t>
  </si>
  <si>
    <t>4622±6537</t>
  </si>
  <si>
    <t>8456±8968</t>
  </si>
  <si>
    <t>PGSC0003DMT400048037</t>
  </si>
  <si>
    <t>Thioredoxin reductase [Source:PGSC_GENE;Acc:PGSC0003DMG400018665]</t>
  </si>
  <si>
    <t>1765537±199873</t>
  </si>
  <si>
    <t>1124577±320140</t>
  </si>
  <si>
    <t>495884±172168</t>
  </si>
  <si>
    <t>PGSC0003DMT400048068</t>
  </si>
  <si>
    <t>Lectin kinase [Source:PGSC_GENE;Acc:PGSC0003DMG400018677]</t>
  </si>
  <si>
    <t>AT5G06740</t>
  </si>
  <si>
    <t>8425±11915</t>
  </si>
  <si>
    <t>26215±19482</t>
  </si>
  <si>
    <t>18215±14403</t>
  </si>
  <si>
    <t>PGSC0003DMT400048080</t>
  </si>
  <si>
    <t>DNA helicase [Source:PGSC_GENE;Acc:PGSC0003DMG400018681]</t>
  </si>
  <si>
    <t>AT5G67630</t>
  </si>
  <si>
    <t>Q9FJW0</t>
  </si>
  <si>
    <t>RuvB-like helicase; Belongs to the RuvB family.</t>
  </si>
  <si>
    <t>25185±6321</t>
  </si>
  <si>
    <t>16484±1842</t>
  </si>
  <si>
    <t>6114±8647</t>
  </si>
  <si>
    <t>PGSC0003DMT400048091</t>
  </si>
  <si>
    <t>High mobility group protein 2 HMG2 [Source:PGSC_GENE;Acc:PGSC0003DMG400018685]</t>
  </si>
  <si>
    <t>433449±52497</t>
  </si>
  <si>
    <t>272321±28573</t>
  </si>
  <si>
    <t>272864±146853</t>
  </si>
  <si>
    <t>PGSC0003DMT400048100</t>
  </si>
  <si>
    <t>O-methyltransferase [Source:PGSC_GENE;Acc:PGSC0003DMG400018688]</t>
  </si>
  <si>
    <t>97892±52600</t>
  </si>
  <si>
    <t>92540±78377</t>
  </si>
  <si>
    <t>35537±32976</t>
  </si>
  <si>
    <t>PGSC0003DMT400048132</t>
  </si>
  <si>
    <t>Ribosomal protein L30e [Source:PGSC_GENE;Acc:PGSC0003DMG400018701]</t>
  </si>
  <si>
    <t>AT1G36240</t>
  </si>
  <si>
    <t>Q9C8F7</t>
  </si>
  <si>
    <t>Putative 60S ribosomal protein L30-1; Belongs to the eukaryotic ribosomal protein eL30 family.</t>
  </si>
  <si>
    <t>5591405±604799</t>
  </si>
  <si>
    <t>2780776±865294</t>
  </si>
  <si>
    <t>723807±132702</t>
  </si>
  <si>
    <t>PGSC0003DMT400048153</t>
  </si>
  <si>
    <t>Aldehyde oxidase [Source:PGSC_GENE;Acc:PGSC0003DMG401018708]</t>
  </si>
  <si>
    <t>3165839±286987</t>
  </si>
  <si>
    <t>2121870±154482</t>
  </si>
  <si>
    <t>1037573±106689</t>
  </si>
  <si>
    <t>PGSC0003DMT400048157</t>
  </si>
  <si>
    <t>Aldehyde oxidase [Source:PGSC_GENE;Acc:PGSC0003DMG402018708]</t>
  </si>
  <si>
    <t>293231±96013</t>
  </si>
  <si>
    <t>59192±42076</t>
  </si>
  <si>
    <t>15759±22287</t>
  </si>
  <si>
    <t>PGSC0003DMT400048225</t>
  </si>
  <si>
    <t>Dihydrolipoamide acetyltransferase component of pyruvate dehydrogenase [Source:PGSC_GENE;Acc:PGSC0003DMG400018735]</t>
  </si>
  <si>
    <t>AT3G13930</t>
  </si>
  <si>
    <t>Dihydrolipoamide acetyltransferase, long form protein;</t>
  </si>
  <si>
    <t>Q8RWN9</t>
  </si>
  <si>
    <t>Pyruvate dehydrogenase E2 component (dihydrolipoamide acetyltransferase); The pyruvate dehydrogenase complex catalyzes the overall conversion of pyruvate to acetyl-CoA and CO(2). It contains multiple copies of three enzymatic components: pyruvate dehydrogenase (E1), dihydrolipoamide acetyltransferase (E2) and lipoamide dehydrogenase (E3).</t>
  </si>
  <si>
    <t>3629511±233518</t>
  </si>
  <si>
    <t>3756458±286209</t>
  </si>
  <si>
    <t>5142370±1651191</t>
  </si>
  <si>
    <t>PGSC0003DMT400048267</t>
  </si>
  <si>
    <t>Ribitol kinase [Source:PGSC_GENE;Acc:PGSC0003DMG400018753]</t>
  </si>
  <si>
    <t>AT4G30310</t>
  </si>
  <si>
    <t>FGGY family of carbohydrate kinase;</t>
  </si>
  <si>
    <t>F4JQ90</t>
  </si>
  <si>
    <t>FGGY family of carbohydrate kinase.</t>
  </si>
  <si>
    <t>358410±94354</t>
  </si>
  <si>
    <t>44868±5037</t>
  </si>
  <si>
    <t>8554±7326</t>
  </si>
  <si>
    <t>PGSC0003DMT400048327</t>
  </si>
  <si>
    <t>LEDI-5c protein [Source:PGSC_GENE;Acc:PGSC0003DMG402018777]</t>
  </si>
  <si>
    <t>AT1G09400</t>
  </si>
  <si>
    <t>FMN-linked oxidoreductases superfamily protein;</t>
  </si>
  <si>
    <t>Q8GYB8</t>
  </si>
  <si>
    <t xml:space="preserve">12-oxophytodienoate reductase 2; Specifically cleaves olefinic bonds in alpha,beta-unsaturated carbonyls and may be involved in detoxification or modification of these reactive compounds (Probable). May be involved in the biosynthesis or metabolism of oxylipin signaling molecules  (Probable). In vitro, reduces 9R,13R-12- oxophytodienoic acid (9R,13R-OPDA) to 9R,13R-OPC-8:0, but only poorly 9S,13S-OPDA, the natural precursor of jasmonic acid (JA). Can detoxify the explosive 2,4,6-trinitrotoluene (TNT) in vitro and in vivo by catalyzing its nitroreduction to form hydroxylamino-dinitrotol [...] </t>
  </si>
  <si>
    <t>697511±138085</t>
  </si>
  <si>
    <t>335936±52020</t>
  </si>
  <si>
    <t>133898±62407</t>
  </si>
  <si>
    <t>PGSC0003DMT400048331</t>
  </si>
  <si>
    <t>LEDI-5c protein [Source:PGSC_GENE;Acc:PGSC0003DMG400018779]</t>
  </si>
  <si>
    <t>AT1G76690</t>
  </si>
  <si>
    <t>12-oxophytodienoate reductase 2;Encodes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</si>
  <si>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120287±37793</t>
  </si>
  <si>
    <t>50986±22938</t>
  </si>
  <si>
    <t>2467±3489</t>
  </si>
  <si>
    <t>PGSC0003DMT400048344</t>
  </si>
  <si>
    <t>LEDI-5c protein [Source:PGSC_GENE;Acc:PGSC0003DMG400018784]</t>
  </si>
  <si>
    <t>Q8LAH7</t>
  </si>
  <si>
    <t>12-oxophytodienoate reductase 1; Specifically cleaves olefinic bonds in alpha,beta-unsaturated carbonyls and may be involved in detoxification or modification of these reactive compounds. May be involved in the biosynthesis or metabolism of oxylipin signaling molecules (Probable). In vitro, reduces 9R,13R-12-oxophytodienoic acid (9R,13R-OPDA) to 9R,13R-OPC-8:0, but only poorly 9S,13S-OPDA, the natural precursor of jasmonic acid. Can detoxify the explosive 2,4,6-trinitrotoluene (TNT) in vitro and in vivo by catalyzing its nitroreduction to form hydroxylamino-dinitrotoluene (HADNT).</t>
  </si>
  <si>
    <t>402733±86036</t>
  </si>
  <si>
    <t>235921±28434</t>
  </si>
  <si>
    <t>79555±14764</t>
  </si>
  <si>
    <t>PGSC0003DMT400048357</t>
  </si>
  <si>
    <t>Pepper esterase [Source:PGSC_GENE;Acc:PGSC0003DMG400018789]</t>
  </si>
  <si>
    <t>2209713±499886</t>
  </si>
  <si>
    <t>1635548±506230</t>
  </si>
  <si>
    <t>649986±300202</t>
  </si>
  <si>
    <t>PGSC0003DMT400048422</t>
  </si>
  <si>
    <t>Pentatricopeptide repeat-containing protein [Source:PGSC_GENE;Acc:PGSC0003DMG401018810]</t>
  </si>
  <si>
    <t>AT1G62350</t>
  </si>
  <si>
    <t>Q1PFH7</t>
  </si>
  <si>
    <t>Pentatricopeptide repeat-containing protein At1g62350; Belongs to the PPR family. P subfamily.</t>
  </si>
  <si>
    <t>4589908±1478908</t>
  </si>
  <si>
    <t>5670171±1395756</t>
  </si>
  <si>
    <t>3416037±495739</t>
  </si>
  <si>
    <t>PGSC0003DMT400048464</t>
  </si>
  <si>
    <t>RBP50 [Source:PGSC_GENE;Acc:PGSC0003DMG400018824]</t>
  </si>
  <si>
    <t>AT1G43190</t>
  </si>
  <si>
    <t>polypyrimidine tract-binding protein 3;</t>
  </si>
  <si>
    <t>Q6ICX4</t>
  </si>
  <si>
    <t>Polypyrimidine tract-binding protein homolog 3; Plays a role in pre-mRNA splicing. Binds to the polypyrimidine tract of introns. May promote the binding of U2 snRNP to pre-mRNA (By similarity).</t>
  </si>
  <si>
    <t>60201±29152</t>
  </si>
  <si>
    <t>25451±18925</t>
  </si>
  <si>
    <t>6329±4691</t>
  </si>
  <si>
    <t>PGSC0003DMT400048623</t>
  </si>
  <si>
    <t>TNP2 [Source:PGSC_GENE;Acc:PGSC0003DMG400018891]</t>
  </si>
  <si>
    <t>AT1G48130</t>
  </si>
  <si>
    <t>1-cysteine peroxiredoxin 1;encodes a protein similar to the 1-cysteine (1-Cys) peroxiredoxin family of antioxidants. Expression is limited to seed (aleurone and embryo) and is not induced by ABA or drought.</t>
  </si>
  <si>
    <t>241024±79005</t>
  </si>
  <si>
    <t>512424±123808</t>
  </si>
  <si>
    <t>545950±220515</t>
  </si>
  <si>
    <t>PGSC0003DMT400048685</t>
  </si>
  <si>
    <t>Polyphenol oxidase A, chloroplastic [Source:PGSC_GENE;Acc:PGSC0003DMG400018917]</t>
  </si>
  <si>
    <t>AT1G33270</t>
  </si>
  <si>
    <t>Acyl transferase/acyl hydrolase/lysophospholipase superfamily protein;</t>
  </si>
  <si>
    <t>1364791±449101</t>
  </si>
  <si>
    <t>1208938±277189</t>
  </si>
  <si>
    <t>2625365±2638761</t>
  </si>
  <si>
    <t>PGSC0003DMT400048706</t>
  </si>
  <si>
    <t>Polyphenol oxidase B, chloroplastic [Source:PGSC_GENE;Acc:PGSC0003DMG400018925]</t>
  </si>
  <si>
    <t>AT5G64630</t>
  </si>
  <si>
    <t>Transducin/WD40 repeat-like superfamily protein;Chromatin Assembly Factor-1 (CAF-1) p60 subunit. Involved in organization of the shoot and root apical meristems.  In Arabidopsis, the three CAF-1 subunits are encoded by FAS1, FAS2 and, most likely, MSI1, respectively.  Mutations in FAS1 or FAS2 lead to increased frequency of homologous recombination and T-DNA integration in Arabidopsis.</t>
  </si>
  <si>
    <t>112704±111044</t>
  </si>
  <si>
    <t>20973±16727</t>
  </si>
  <si>
    <t>PGSC0003DMT400048861</t>
  </si>
  <si>
    <t>Red chlorophyll catabolite reductase [Source:PGSC_GENE;Acc:PGSC0003DMG400018987]</t>
  </si>
  <si>
    <t>AT4G37000</t>
  </si>
  <si>
    <t>accelerated cell death 2 (ACD2);Mutants have spontaneous spreading cell death lesions and constitutive activation of defenses in the absence of pathogen infection.  Its product was shown to display  red chlorophyll catabolite reductase (RCCR), which catalyzes one step in the breakdown of the porphyrin component of chlorophyll. The enzyme was further assessed to be a Type-1 (pFCC-1-producing) RCCR.Upon P. syringae infection, ACD2 localization shifts from being largely in chloroplasts to partitioning to chloroplasts, mitochondria, and to a small extent, cytosol. Overexpression of ACD2 delayed cell death and the replication of P. syringae.</t>
  </si>
  <si>
    <t>Q8LDU4</t>
  </si>
  <si>
    <t>Red chlorophyll catabolite reductase, chloroplastic; Catalyzes the key reaction of chlorophyll catabolism, porphyrin macrocycle cleavage of pheophorbide a (pheide a) to a primary fluorescent catabolite (pFCC). Works in a two-step reaction with pheophorbide a oxygenase (PaO) by reducing the C20/C1 double bond of the intermediate, RCC. Belongs to the chlorophyll catabolic enzymes (CCEs).</t>
  </si>
  <si>
    <t>1285372±56438</t>
  </si>
  <si>
    <t>822221±248875</t>
  </si>
  <si>
    <t>372026±118570</t>
  </si>
  <si>
    <t>PGSC0003DMT400048970</t>
  </si>
  <si>
    <t>Tubulin--tyrosine ligase 12 [Source:PGSC_GENE;Acc:PGSC0003DMG400019029]</t>
  </si>
  <si>
    <t>AT1G77550</t>
  </si>
  <si>
    <t>tubulin-tyrosine ligases;tubulin-tyrosine ligases;</t>
  </si>
  <si>
    <t>Q6IDC7</t>
  </si>
  <si>
    <t>Tubulin-tyrosine ligase.</t>
  </si>
  <si>
    <t>355078±14965</t>
  </si>
  <si>
    <t>149960±49750</t>
  </si>
  <si>
    <t>39509±16702</t>
  </si>
  <si>
    <t>PGSC0003DMT400049056</t>
  </si>
  <si>
    <t>UDP-sulfoquinovose synthase [Source:PGSC_GENE;Acc:PGSC0003DMG400019063]</t>
  </si>
  <si>
    <t>AT4G33030</t>
  </si>
  <si>
    <t>sulfoquinovosyldiacylglycerol 1;involved in sulfolipid biosynthesis</t>
  </si>
  <si>
    <t>O48917</t>
  </si>
  <si>
    <t>UDP-sulfoquinovose synthase, chloroplastic; Involved in the biosynthesis of sulfolipids found in thylakoid membranes. Converts UDP-glucose and sulfite to the sulfolipid head group precursor UDP-sulfoquinovose; Belongs to the NAD(P)-dependent epimerase/dehydratase family.</t>
  </si>
  <si>
    <t>1115836±80078</t>
  </si>
  <si>
    <t>658576±81292</t>
  </si>
  <si>
    <t>406291±267049</t>
  </si>
  <si>
    <t>PGSC0003DMT400049085</t>
  </si>
  <si>
    <t>Uridylate kinase plant [Source:PGSC_GENE;Acc:PGSC0003DMG400019081]</t>
  </si>
  <si>
    <t>AT4G25280</t>
  </si>
  <si>
    <t>Q6NMK6</t>
  </si>
  <si>
    <t>Probable UMP-CMP kinase 2; Catalyzes the phosphorylation of pyrimidine nucleoside monophosphates at the expense of ATP. Plays an important role in de novo pyrimidine nucleotide biosynthesis. Has preference for UMP and CMP as phosphate acceptors; Belongs to the adenylate kinase family. UMP-CMP kinase subfamily.</t>
  </si>
  <si>
    <t>24960±4351</t>
  </si>
  <si>
    <t>15488±2402</t>
  </si>
  <si>
    <t>5046±7136</t>
  </si>
  <si>
    <t>PGSC0003DMT400049116</t>
  </si>
  <si>
    <t>Glutaredoxin [Source:PGSC_GENE;Acc:PGSC0003DMG400019088]</t>
  </si>
  <si>
    <t>AT5G40370</t>
  </si>
  <si>
    <t>Q9FNE2</t>
  </si>
  <si>
    <t>Glutaredoxin-C2; Has a glutathione-disulfide oxidoreductase activity in the presence of NADPH and glutathione reductase. Reduces low molecular weight disulfides and proteins (By similarity).</t>
  </si>
  <si>
    <t>15220176±930402</t>
  </si>
  <si>
    <t>11461942±662152</t>
  </si>
  <si>
    <t>17750741±588323</t>
  </si>
  <si>
    <t>PGSC0003DMT400049212</t>
  </si>
  <si>
    <t>Beta tubulin [Source:PGSC_GENE;Acc:PGSC0003DMG400019131]</t>
  </si>
  <si>
    <t>AT5G62700</t>
  </si>
  <si>
    <t>tubulin beta chain 3;encodes tubulin beta-2/beta-3 chain</t>
  </si>
  <si>
    <t>Q9ASR0</t>
  </si>
  <si>
    <t>Tubulin beta-3 chain; Tubulin is the major constituent of microtubules. It binds two moles of GTP, one at an exchangeable site on the beta chain and one at a non-exchangeable site on the alpha chain; Belongs to the tubulin family.</t>
  </si>
  <si>
    <t>44873202±17522892</t>
  </si>
  <si>
    <t>27167883±10123339</t>
  </si>
  <si>
    <t>17320476±4668110</t>
  </si>
  <si>
    <t>PGSC0003DMT400049213</t>
  </si>
  <si>
    <t>AT2G29550</t>
  </si>
  <si>
    <t>tubulin beta-7 chain;Encodes a beta-tubulin that is expressed in leaves, roots and flowers.</t>
  </si>
  <si>
    <t>P29515</t>
  </si>
  <si>
    <t>Tubulin beta-7 chain; Tubulin is the major constituent of microtubules. It binds two moles of GTP, one at an exchangeable site on the beta chain and one at a non-exchangeable site on the alpha chain; Belongs to the tubulin family.</t>
  </si>
  <si>
    <t>18078±8549</t>
  </si>
  <si>
    <t>28307±28957</t>
  </si>
  <si>
    <t>5110±7227</t>
  </si>
  <si>
    <t>PGSC0003DMT400049256</t>
  </si>
  <si>
    <t>Ribulose bisphosphate carboxylase/oxygenase activase, chloroplastic [Source:PGSC_GENE;Acc:PGSC0003DMG400019149]</t>
  </si>
  <si>
    <t>9312083±1850668</t>
  </si>
  <si>
    <t>5766647±1612971</t>
  </si>
  <si>
    <t>2640718±564557</t>
  </si>
  <si>
    <t>PGSC0003DMT400049296</t>
  </si>
  <si>
    <t>Small GTP-binding protein [Source:PGSC_GENE;Acc:PGSC0003DMG400019159]</t>
  </si>
  <si>
    <t>AT5G59840</t>
  </si>
  <si>
    <t>Q9FJF1</t>
  </si>
  <si>
    <t>Ras-related small GTP-binding family protein.</t>
  </si>
  <si>
    <t>800657±126536</t>
  </si>
  <si>
    <t>499475±23815</t>
  </si>
  <si>
    <t>427958±96049</t>
  </si>
  <si>
    <t>PGSC0003DMT400049308</t>
  </si>
  <si>
    <t>Dihydroxy-acid dehydratase [Source:PGSC_GENE;Acc:PGSC0003DMG400019163]</t>
  </si>
  <si>
    <t>AT3G23940</t>
  </si>
  <si>
    <t>dehydratase family;</t>
  </si>
  <si>
    <t>Q9LIR4</t>
  </si>
  <si>
    <t>Dihydroxy-acid dehydratase, chloroplastic; Catalyzes the dehydration of 2,3-dihydroxy-3-isovalerate or 2,3-dihydroxy-3-methylvalerate to the 2-oxo acids 3-methyl-2- oxobutanoate (3MOB) or 3-methyl-2-oxopentanoate (3MOP).</t>
  </si>
  <si>
    <t>4787877±289695</t>
  </si>
  <si>
    <t>3293533±508573</t>
  </si>
  <si>
    <t>1716545±224359</t>
  </si>
  <si>
    <t>PGSC0003DMT400049359</t>
  </si>
  <si>
    <t>Acyl-CoA dehydrogenase [Source:PGSC_GENE;Acc:PGSC0003DMG401019176]</t>
  </si>
  <si>
    <t>53209±6261</t>
  </si>
  <si>
    <t>146741±92119</t>
  </si>
  <si>
    <t>308003±100569</t>
  </si>
  <si>
    <t>PGSC0003DMT400049394</t>
  </si>
  <si>
    <t>Chloroplast fructose-1,6-bisphosphatase I [Source:PGSC_GENE;Acc:PGSC0003DMG400019188]</t>
  </si>
  <si>
    <t>AT3G54050</t>
  </si>
  <si>
    <t>high cyclic electron flow 1;Encodes HCEF1 (High Cyclic Electron Flow 1).  Mutant phenotype: constitutively elevated electron flow (CEFI).</t>
  </si>
  <si>
    <t>P25851</t>
  </si>
  <si>
    <t>Fructose-1,6-bisphosphatase 1, chloroplastic; Catalyzes the irreversible reaction from fructose-1,6- bisphosphate to fructose-6-phosphate and inorganic phosphate, to regenerate the primary CO(2) acceptor molecule, ribulose-1,5- bisphosphate (Probable). Involved in the regulation of photosynthetic electron flow and sucrose synthesis. Its activity is critical for normal plant development and important for the regulation of a wide range of metabolic processes.</t>
  </si>
  <si>
    <t>24006±7876</t>
  </si>
  <si>
    <t>15224±2000</t>
  </si>
  <si>
    <t>7451±5311</t>
  </si>
  <si>
    <t>PGSC0003DMT400049395</t>
  </si>
  <si>
    <t>Fructose-1,6-bisphosphatase [Source:PGSC_GENE;Acc:PGSC0003DMG400019189]</t>
  </si>
  <si>
    <t>40561±7515</t>
  </si>
  <si>
    <t>29669±3737</t>
  </si>
  <si>
    <t>11539±2686</t>
  </si>
  <si>
    <t>PGSC0003DMT400049422</t>
  </si>
  <si>
    <t>Mitochondrial import inner membrane translocase subunit Tim9 [Source:PGSC_GENE;Acc:PGSC0003DMG400019201]</t>
  </si>
  <si>
    <t>AT3G46560</t>
  </si>
  <si>
    <t>Tim10/DDP family zinc finger protein;Encodes a small zinc finger-like protein that is a component of the mitochondrial protein import apparatus.</t>
  </si>
  <si>
    <t>Q9XGX9</t>
  </si>
  <si>
    <t>Mitochondrial import inner membrane translocase subunit TIM9;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(By similarity).</t>
  </si>
  <si>
    <t>73992±10165</t>
  </si>
  <si>
    <t>51682±8822</t>
  </si>
  <si>
    <t>48086±32756</t>
  </si>
  <si>
    <t>PGSC0003DMT400049429</t>
  </si>
  <si>
    <t>Actin [Source:PGSC_GENE;Acc:PGSC0003DMG400019204]</t>
  </si>
  <si>
    <t>P53494</t>
  </si>
  <si>
    <t>Actin-4; Actins are highly conserved proteins that are involved in various types of cell motility and are ubiquitously expressed in all eukaryotic cells. Essential component of cell cytoskeleton; plays an important role in cytoplasmic streaming, cell shape determination, cell division, organelle movement and extension growth. This is considered as one of the reproductive actins.</t>
  </si>
  <si>
    <t>PGSC0003DMT400049441</t>
  </si>
  <si>
    <t>Heat shock cognate 70 kDa protein 2 [Source:PGSC_GENE;Acc:PGSC0003DMG400019208]</t>
  </si>
  <si>
    <t>3533774±554303</t>
  </si>
  <si>
    <t>3293089±737380</t>
  </si>
  <si>
    <t>2293328±599126</t>
  </si>
  <si>
    <t>PGSC0003DMT400049444</t>
  </si>
  <si>
    <t>ALY protein [Source:PGSC_GENE;Acc:PGSC0003DMG402019209]</t>
  </si>
  <si>
    <t>AT5G59950</t>
  </si>
  <si>
    <t>Q8L773</t>
  </si>
  <si>
    <t>THO complex subunit 4A; Export adapter involved in nuclear export of spliced and unspliced mRNA.</t>
  </si>
  <si>
    <t>44906±10725</t>
  </si>
  <si>
    <t>26489±7459</t>
  </si>
  <si>
    <t>27956±12087</t>
  </si>
  <si>
    <t>PGSC0003DMT400049456</t>
  </si>
  <si>
    <t>60S ribosomal protein L23a [Source:PGSC_GENE;Acc:PGSC0003DMG400019215]</t>
  </si>
  <si>
    <t>AT3G55280</t>
  </si>
  <si>
    <t>ribosomal protein L23AB;60S ribosomal protein L23A (RPL23aB). Paralog of RPL23aA.</t>
  </si>
  <si>
    <t>Q9M3C3</t>
  </si>
  <si>
    <t>60S ribosomal protein L23a-2; Binds to a specific region on the 26S rRNA; Belongs to the universal ribosomal protein uL23 family.</t>
  </si>
  <si>
    <t>86934±1855</t>
  </si>
  <si>
    <t>32656±5563</t>
  </si>
  <si>
    <t>6309±2473</t>
  </si>
  <si>
    <t>PGSC0003DMT400049574</t>
  </si>
  <si>
    <t>Chloroplast thiazole biosynthetic protein [Source:PGSC_GENE;Acc:PGSC0003DMG400019257]</t>
  </si>
  <si>
    <t>AT5G54770</t>
  </si>
  <si>
    <t>thiazole biosynthetic enzyme, chloroplast (ARA6) (THI1) (THI4);Encodes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t>
  </si>
  <si>
    <t>Q38814</t>
  </si>
  <si>
    <t xml:space="preserve">Thiamine thiazole synthase, chloroplastic; Involved in biosynthesis of the thiamine precursor thiazole. Catalyzes the conversion of NAD and glycine to adenosine diphosphate 5- (2-hydroxyethyl)-4-methylthiazole-2-carboxylic acid (ADT), an adenylated thiazole intermediate. The reaction includes an iron- 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 A [...] </t>
  </si>
  <si>
    <t>5993919±1256311</t>
  </si>
  <si>
    <t>5611888±1233177</t>
  </si>
  <si>
    <t>2260202±909963</t>
  </si>
  <si>
    <t>PGSC0003DMT400049598</t>
  </si>
  <si>
    <t>50S ribosomal protein L24, chloroplastic [Source:PGSC_GENE;Acc:PGSC0003DMG400019266]</t>
  </si>
  <si>
    <t>AT5G54600</t>
  </si>
  <si>
    <t>P92959</t>
  </si>
  <si>
    <t>50S ribosomal protein L24, chloroplastic; One of two assembly initiator proteins, it binds directly to the 5'-end of the 23S rRNA, where it nucleates assembly of the 50S subunit (By similarity). Required for optimal plastid performance in terms of photosynthesis and growth. Required for the translation of plastid mRNAs. Plays a critical role in biosynthesis of thylakoid membrane proteins encoded by chloroplast genes.</t>
  </si>
  <si>
    <t>246220±25792</t>
  </si>
  <si>
    <t>135504±36396</t>
  </si>
  <si>
    <t>60604±12275</t>
  </si>
  <si>
    <t>PGSC0003DMT400049634</t>
  </si>
  <si>
    <t>Conserved gene of unknown function [Source:PGSC_GENE;Acc:PGSC0003DMG400019279]</t>
  </si>
  <si>
    <t>AT4G27320</t>
  </si>
  <si>
    <t>Adenine nucleotide alpha hydrolases-like superfamily protein;Contains a universal stress protein domain. Protein is phosphorylated in response to Phytophthora infestans zoospores and xylanase.</t>
  </si>
  <si>
    <t>1845803±423610</t>
  </si>
  <si>
    <t>1300880±560796</t>
  </si>
  <si>
    <t>372208±65523</t>
  </si>
  <si>
    <t>PGSC0003DMT400049686</t>
  </si>
  <si>
    <t>Histone H2A variant 1 [Source:PGSC_GENE;Acc:PGSC0003DMG400019306]</t>
  </si>
  <si>
    <t>AT3G54560</t>
  </si>
  <si>
    <t>histone H2A 11;Encodes HTA11, a histone H2A protein.</t>
  </si>
  <si>
    <t>O23628</t>
  </si>
  <si>
    <t>Histone H2A variant 1; Variant histone H2A which may replace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 translational modifications of histones, also called histone code, and nucleosome remodeling (By similarity).</t>
  </si>
  <si>
    <t>374158±106155</t>
  </si>
  <si>
    <t>262968±129491</t>
  </si>
  <si>
    <t>350030±269879</t>
  </si>
  <si>
    <t>PGSC0003DMT400049886</t>
  </si>
  <si>
    <t>Phenylalanine ammonia-lyase [Source:PGSC_GENE;Acc:PGSC0003DMG400019386]</t>
  </si>
  <si>
    <t>AT2G37040</t>
  </si>
  <si>
    <t>PHE ammonia lyase 1;Encodes PAL1, a phenylalanine ammonia-lyase.  Arabidopsis has four PALs: AT2G37040 (PAL1), AT3G53260 (PAL2), AT5G04230 (PAL3) and AT3G10340 (PAL4).</t>
  </si>
  <si>
    <t>P35510</t>
  </si>
  <si>
    <t>Phenylalanine ammonia-lyase 1; This is a key enzyme of plant metabolism catalyzing the first reaction in the biosynthesis from L-phenylalanine of a wide variety of natural products based on the phenylpropane skeleton; Belongs to the PAL/histidase family.</t>
  </si>
  <si>
    <t>151233±42747</t>
  </si>
  <si>
    <t>93187±34920</t>
  </si>
  <si>
    <t>15802±2703</t>
  </si>
  <si>
    <t>PGSC0003DMT400050011</t>
  </si>
  <si>
    <t>Calcium ion binding protein [Source:PGSC_GENE;Acc:PGSC0003DMG400019432]</t>
  </si>
  <si>
    <t>AT5G28830</t>
  </si>
  <si>
    <t>calcium-binding EF hand family protein;</t>
  </si>
  <si>
    <t>F4KA19</t>
  </si>
  <si>
    <t>Calcium-binding EF hand family protein.</t>
  </si>
  <si>
    <t>520469±70702</t>
  </si>
  <si>
    <t>236008±30193</t>
  </si>
  <si>
    <t>33567±8825</t>
  </si>
  <si>
    <t>PGSC0003DMT400050076</t>
  </si>
  <si>
    <t>Ribose-5-phosphate isomerase [Source:PGSC_GENE;Acc:PGSC0003DMG400019448]</t>
  </si>
  <si>
    <t>AT3G04790</t>
  </si>
  <si>
    <t>Ribose 5-phosphate isomerase, type A protein;</t>
  </si>
  <si>
    <t>Q9S726</t>
  </si>
  <si>
    <t>Probable ribose-5-phosphate isomerase 3, chloroplastic; Catalyzes the reversible conversion of ribose-5-phosphate to ribulose 5-phosphate.</t>
  </si>
  <si>
    <t>4384365±791665</t>
  </si>
  <si>
    <t>3112738±262465</t>
  </si>
  <si>
    <t>1732306±414647</t>
  </si>
  <si>
    <t>PGSC0003DMT400050077</t>
  </si>
  <si>
    <t>Thioredoxin 1 [Source:PGSC_GENE;Acc:PGSC0003DMG400019449]</t>
  </si>
  <si>
    <t>AT3G04780</t>
  </si>
  <si>
    <t>Protein of unknown function (DUF1000);Encodes a protein with little sequence identity with any other protein of known structure or function.  Part of this protein shows a 42% sequence identity with the C-terminal domain of the 32-kD human thioredoxin-like protein.</t>
  </si>
  <si>
    <t>Q9SQZ9</t>
  </si>
  <si>
    <t>PITH domain-containing protein At3g04780; Belongs to the PITHD1 family.</t>
  </si>
  <si>
    <t>5420423±765730</t>
  </si>
  <si>
    <t>3641344±725900</t>
  </si>
  <si>
    <t>2257899±476388</t>
  </si>
  <si>
    <t>PGSC0003DMT400050094</t>
  </si>
  <si>
    <t>GDP-mannose 3',5'-epimerase [Source:PGSC_GENE;Acc:PGSC0003DMG400019454]</t>
  </si>
  <si>
    <t>30239752±1250518</t>
  </si>
  <si>
    <t>13242306±2525108</t>
  </si>
  <si>
    <t>5347219±446194</t>
  </si>
  <si>
    <t>PGSC0003DMT400050100</t>
  </si>
  <si>
    <t>Prefoldin subunit [Source:PGSC_GENE;Acc:PGSC0003DMG401019457]</t>
  </si>
  <si>
    <t>AT1G08780</t>
  </si>
  <si>
    <t>ABI3-interacting protein 3;</t>
  </si>
  <si>
    <t>Q9M4B5</t>
  </si>
  <si>
    <t>Probable prefoldin subunit 4; Binds specifically to cytosolic chaperonin (c-CPN) and transfers target proteins to it. Binds to nascent polypeptide chain and promotes folding in an environment in which there are many competing pathways for nonnative proteins (By similarity).</t>
  </si>
  <si>
    <t>70146±10819</t>
  </si>
  <si>
    <t>46558±9383</t>
  </si>
  <si>
    <t>18957±6124</t>
  </si>
  <si>
    <t>PGSC0003DMT400050122</t>
  </si>
  <si>
    <t>NFU4 (NFU domain protein 4) [Source:PGSC_GENE;Acc:PGSC0003DMG400019464]</t>
  </si>
  <si>
    <t>AT3G20970</t>
  </si>
  <si>
    <t>NFU domain protein 4;Encodes a protein containing the NFU domain that may be involved in iron-sulfur cluster assembly. Part of a five member gene family, more closely related to NFU5 than to NFU1,2, and 3. Targeted to the mitochondrion.</t>
  </si>
  <si>
    <t>Q9LIG6</t>
  </si>
  <si>
    <t>NifU-like protein 4, mitochondrial; Molecular scaffold for [Fe-S] cluster assembly of mitochondrial iron-sulfur proteins; Belongs to the NifU family.</t>
  </si>
  <si>
    <t>47047±4165</t>
  </si>
  <si>
    <t>44528±31661</t>
  </si>
  <si>
    <t>38632±37857</t>
  </si>
  <si>
    <t>PGSC0003DMT400050141</t>
  </si>
  <si>
    <t>Copper chaperone [Source:PGSC_GENE;Acc:PGSC0003DMG400019472]</t>
  </si>
  <si>
    <t>AT3G56240</t>
  </si>
  <si>
    <t>copper chaperone;CCH protein belongs to a family of eukaryotic proteins that participate in  intracellular copper homeostasis by delivering this metal to the secretory pathway; mainly located along the vascular bundles of senescing leaves and petioles as well as in stem sieve elements; hypothesized  to have a role in copper mobilization from decaying organs towards reproductive structures, as a result of metalloprotein breakdown. The plant-specific C-terminal domain of the CCH protein forms amyloid-like fibrils in vitro.</t>
  </si>
  <si>
    <t>O82089</t>
  </si>
  <si>
    <t>Copper transport protein CCH; Involved in copper homeostasis. Can complement the yeast mutants atx1 and sod1.</t>
  </si>
  <si>
    <t>7045049±638125</t>
  </si>
  <si>
    <t>1772183±661055</t>
  </si>
  <si>
    <t>518569±85720</t>
  </si>
  <si>
    <t>PGSC0003DMT400050166</t>
  </si>
  <si>
    <t>ATP-binding cassette transporter [Source:PGSC_GENE;Acc:PGSC0003DMG400019478]</t>
  </si>
  <si>
    <t>AT1G66950</t>
  </si>
  <si>
    <t>pleiotropic drug resistance 11;</t>
  </si>
  <si>
    <t>Q7PC87</t>
  </si>
  <si>
    <t>ABC transporter G family member 34; May be a general defense protein; Belongs to the ABC transporter superfamily. ABCG family. PDR (TC 3.A.1.205) subfamily.</t>
  </si>
  <si>
    <t>22229±2045</t>
  </si>
  <si>
    <t>12422±1040</t>
  </si>
  <si>
    <t>5285±4044</t>
  </si>
  <si>
    <t>PGSC0003DMT400050188</t>
  </si>
  <si>
    <t>Golgi membrane protein sb140 [Source:PGSC_GENE;Acc:PGSC0003DMG400019486]</t>
  </si>
  <si>
    <t>AT2G36300</t>
  </si>
  <si>
    <t>Integral membrane Yip1 family protein;</t>
  </si>
  <si>
    <t>Q9SJM8</t>
  </si>
  <si>
    <t>Protein YIPF.</t>
  </si>
  <si>
    <t>5874±8306</t>
  </si>
  <si>
    <t>17065±12985</t>
  </si>
  <si>
    <t>PGSC0003DMT400050219</t>
  </si>
  <si>
    <t>Vesicle transport v-SNARE 11 [Source:PGSC_GENE;Acc:PGSC0003DMG400019502]</t>
  </si>
  <si>
    <t>AT3G29100</t>
  </si>
  <si>
    <t>vesicle transport V-snare 13;Encodes a member of the Arabidopsis v-SNARE (vesicle soluble NSF attachment protein receptor) family that has 3 members: VTI11, VTI12, and VTI13.  This gene is not expressed at levels detectable by RT-PCR. However, one EST corresponding to this gene has been isolated.</t>
  </si>
  <si>
    <t>Q9LVP9</t>
  </si>
  <si>
    <t>Vesicle transport v-SNARE 13; May function as a v-SNARE responsible for targeting vesicles involved in the secretory pathway.</t>
  </si>
  <si>
    <t>640271±219390</t>
  </si>
  <si>
    <t>617045±151707</t>
  </si>
  <si>
    <t>260574±117924</t>
  </si>
  <si>
    <t>PGSC0003DMT400050232</t>
  </si>
  <si>
    <t>Chlorophyll a/b binding protein [Source:PGSC_GENE;Acc:PGSC0003DMG400019508]</t>
  </si>
  <si>
    <t>AT3G47470</t>
  </si>
  <si>
    <t>light-harvesting chlorophyll-protein complex I subunit A4;Encodes a chlorophyll a/b-binding protein that is more similar to the PSI Cab proteins than the PSII cab proteins. The predicted protein is about 20 amino acids shorter than most known Cab proteins.</t>
  </si>
  <si>
    <t>P27521</t>
  </si>
  <si>
    <t>Chlorophyll a-b binding protein 4, chloroplastic; The light-harvesting complex (LHC) functions as a light receptor, it captures and delivers excitation energy to photosystems with which it is closely associated; Belongs to the light-harvesting chlorophyll a/b-binding (LHC) protein family.</t>
  </si>
  <si>
    <t>377458±46359</t>
  </si>
  <si>
    <t>338259±94883</t>
  </si>
  <si>
    <t>329381±129805</t>
  </si>
  <si>
    <t>PGSC0003DMT400050235</t>
  </si>
  <si>
    <t>NAD-malate dehydrogenase [Source:PGSC_GENE;Acc:PGSC0003DMG400019511]</t>
  </si>
  <si>
    <t>9769434±1298613</t>
  </si>
  <si>
    <t>6250214±1829856</t>
  </si>
  <si>
    <t>3010258±498610</t>
  </si>
  <si>
    <t>PGSC0003DMT400050256</t>
  </si>
  <si>
    <t>Ribulose-phosphate 3-epimerase, chloroplastic [Source:PGSC_GENE;Acc:PGSC0003DMG400019521]</t>
  </si>
  <si>
    <t>AT5G61410</t>
  </si>
  <si>
    <t>D-ribulose-5-phosphate-3-epimerase;Arabidopsis thaliana ribulose-5-phosphate-3-epimerase mRNA</t>
  </si>
  <si>
    <t>Q9SAU2</t>
  </si>
  <si>
    <t>Ribulose-5-phosphate-3-epimerase, chloroplastic; Essential protein required during embryogenesis. Catalyzes the reversible epimerization of D-ribulose 5-phosphate to D-xylulose 5-phosphate (By similarity). Essential for the early steps of nematode feeding sites (NFS, multinucleated root cells) formation induced by the root-knot nematodes Heterodera schachtii, Meloidogyne incognita, M.javanica and M.hapla ; Belongs to the ribulose-phosphate 3-epimerase family.</t>
  </si>
  <si>
    <t>2335575±352385</t>
  </si>
  <si>
    <t>2111186±504195</t>
  </si>
  <si>
    <t>1042230±423805</t>
  </si>
  <si>
    <t>PGSC0003DMT400050335</t>
  </si>
  <si>
    <t>Ribosomal protein [Source:PGSC_GENE;Acc:PGSC0003DMG400019563]</t>
  </si>
  <si>
    <t>AT5G35530</t>
  </si>
  <si>
    <t>Ribosomal protein S3 family protein;</t>
  </si>
  <si>
    <t>Q9M339</t>
  </si>
  <si>
    <t>40S ribosomal protein S3-2; Belongs to the universal ribosomal protein uS3 family.</t>
  </si>
  <si>
    <t>12814479±709844</t>
  </si>
  <si>
    <t>8441919±577707</t>
  </si>
  <si>
    <t>4055285±453831</t>
  </si>
  <si>
    <t>PGSC0003DMT400050346</t>
  </si>
  <si>
    <t>Conserved gene of unknown function [Source:PGSC_GENE;Acc:PGSC0003DMG400019568]</t>
  </si>
  <si>
    <t>AT2G31670</t>
  </si>
  <si>
    <t>Stress responsive alpha-beta barrel domain protein;</t>
  </si>
  <si>
    <t>Q9SIP1</t>
  </si>
  <si>
    <t>Stress-response A/B barrel domain-containing protein UP3; Involved in stress response.</t>
  </si>
  <si>
    <t>1364461±133237</t>
  </si>
  <si>
    <t>480558±156139</t>
  </si>
  <si>
    <t>169703±3916</t>
  </si>
  <si>
    <t>PGSC0003DMT400050357</t>
  </si>
  <si>
    <t>Carbon-nitrogen hydrolase family protein [Source:PGSC_GENE;Acc:PGSC0003DMG400019574]</t>
  </si>
  <si>
    <t>AT5G12040</t>
  </si>
  <si>
    <t>Nitrilase/cyanide hydratase and apolipoprotein N-acyltransferase family protein;</t>
  </si>
  <si>
    <t>Q8RUF8</t>
  </si>
  <si>
    <t>Omega-amidase, chloroplastic; Omega-amidase involved in the metabolism of asparagine. Probably also closely coupled with glutamine transamination in the methionine salvage cycle. Can use alpha-ketosuccinamate and alpha- hydroxysuccinamate as substrates, producing respectively oxaloacetate and malate, or alpha-ketoglutaramate, producing alpha-ketoglutarate.</t>
  </si>
  <si>
    <t>792376±220889</t>
  </si>
  <si>
    <t>2572379±1449587</t>
  </si>
  <si>
    <t>2345122±593884</t>
  </si>
  <si>
    <t>PGSC0003DMT400050388</t>
  </si>
  <si>
    <t>14-3-3 [Source:PGSC_GENE;Acc:PGSC0003DMG400019587]</t>
  </si>
  <si>
    <t>AT5G38480</t>
  </si>
  <si>
    <t>general regulatory factor 3;general regulatory factor, a 14-3-3 gene</t>
  </si>
  <si>
    <t>P42644</t>
  </si>
  <si>
    <t xml:space="preserve">14-3-3-like protein GF14 psi; Is associated with a DNA binding complex that binds to the G box, a well-characterized cis-acting DNA regulatory element found in plant genes. Involved in the regulation of nutrient metabolism. Reciprocal negative transcription regulation of miR396. Negative regulator of constitutive freezing tolerance and cold acclimation by controlling cold-induced gene expression partially through an ethylene (ET)-dependent pathway; prevents ethylene (ET) biosynthesis, probably by binding 1- aminocyclopropane-1-carboxylate synthases (ACS) to reduce their stability, thus [...] </t>
  </si>
  <si>
    <t>1409033±76211</t>
  </si>
  <si>
    <t>2364807±1592895</t>
  </si>
  <si>
    <t>2522522±835481</t>
  </si>
  <si>
    <t>PGSC0003DMT400050414</t>
  </si>
  <si>
    <t>Importin beta-1 [Source:PGSC_GENE;Acc:PGSC0003DMG400019597]</t>
  </si>
  <si>
    <t>6190712±367900</t>
  </si>
  <si>
    <t>4866856±1857964</t>
  </si>
  <si>
    <t>3092914±1943304</t>
  </si>
  <si>
    <t>PGSC0003DMT400050490</t>
  </si>
  <si>
    <t>UMP synthase [Source:PGSC_GENE;Acc:PGSC0003DMG400019620]</t>
  </si>
  <si>
    <t>AT3G54470</t>
  </si>
  <si>
    <t>uridine 5'-monophosphate synthase / UMP synthase (PYRE-F) (UMPS);encodes the bi-functional orotate phosphoribosyltransferase/orotidine-5'-phosphate decarboxylase catalyzing the fifth and sixth step in the de novo pyrimidine ribonucleotide biosynthesis</t>
  </si>
  <si>
    <t>Q42586</t>
  </si>
  <si>
    <t>Orotidine 5'-phosphate decarboxylase; In the N-terminal section; belongs to the purine/pyrimidine phosphoribosyltransferase family.</t>
  </si>
  <si>
    <t>10648322±1252802</t>
  </si>
  <si>
    <t>5399304±1359806</t>
  </si>
  <si>
    <t>2053986±363191</t>
  </si>
  <si>
    <t>PGSC0003DMT400050524</t>
  </si>
  <si>
    <t>Autophagy protein [Source:PGSC_GENE;Acc:PGSC0003DMG400019634]</t>
  </si>
  <si>
    <t>AT5G45900</t>
  </si>
  <si>
    <t>ThiF family protein;Component of autophagy conjugation pathway. Required for proper senescence.</t>
  </si>
  <si>
    <t>Q94CD5</t>
  </si>
  <si>
    <t>Ubiquitin-like modifier-activating enzyme atg7; E1-like activating enzyme involved in the 2 ubiquitin-like systems required for cytoplasm to vacuole transport (Cvt) and autophagy. Activates ATG12 for its conjugation with ATG5 and ATG8 for its conjugation with phosphatidylethanolamine. Both systems are needed for the ATG8 association to Cvt vesicles and autophagosomes. Involved in the senescence process. Involved in the degradation of damaged peroxisomes. Involved in the non-selective degradation of chlorophylls and photosynthetic proteins during stress-induced leaf yellowing.</t>
  </si>
  <si>
    <t>90161±2769</t>
  </si>
  <si>
    <t>23773±16837</t>
  </si>
  <si>
    <t>4291±6069</t>
  </si>
  <si>
    <t>PGSC0003DMT400050534</t>
  </si>
  <si>
    <t>Chaperonin containing t-complex protein 1, beta subunit, tcpb [Source:PGSC_GENE;Acc:PGSC0003DMG400019637]</t>
  </si>
  <si>
    <t>2874161±246327</t>
  </si>
  <si>
    <t>1594049±111227</t>
  </si>
  <si>
    <t>2154334±793581</t>
  </si>
  <si>
    <t>PGSC0003DMT400050551</t>
  </si>
  <si>
    <t>Glycosyltransferase [Source:PGSC_GENE;Acc:PGSC0003DMG400019644]</t>
  </si>
  <si>
    <t>AT5G03490</t>
  </si>
  <si>
    <t>Q9LZD8</t>
  </si>
  <si>
    <t>UDP-glycosyltransferase 89A2; Glucosyltransferase that glucosylates benzoates and benzoate derivatives in vitro.</t>
  </si>
  <si>
    <t>6746150±454581</t>
  </si>
  <si>
    <t>3665966±1017258</t>
  </si>
  <si>
    <t>1492320±334460</t>
  </si>
  <si>
    <t>PGSC0003DMT400050552</t>
  </si>
  <si>
    <t>UDPG glucosyltransferase [Source:PGSC_GENE;Acc:PGSC0003DMG400019645]</t>
  </si>
  <si>
    <t>4289285±1208334</t>
  </si>
  <si>
    <t>4614445±1464342</t>
  </si>
  <si>
    <t>11341592±5555433</t>
  </si>
  <si>
    <t>PGSC0003DMT400050556</t>
  </si>
  <si>
    <t>Heat shock protein 90 [Source:PGSC_GENE;Acc:PGSC0003DMG400019647]</t>
  </si>
  <si>
    <t>AT2G04030</t>
  </si>
  <si>
    <t>Chaperone protein htpG family protein;Encodes a chloroplast-targeted 90-kDa heat shock protein located in the stroma involved in red-light mediated deetiolation response. Mutants are resistant to chlorate, have elongated hypocotyls in light, and affect the expression of NR2, CAB, and RBCS but NOT NR1 and NiR.</t>
  </si>
  <si>
    <t>Q9SIF2</t>
  </si>
  <si>
    <t>Heat shock protein 90-5, chloroplastic; Molecular chaperone required for chloroplast biogenesis. Essential for chloroplast biogenesis and maintenance, and thus for embryogenesis. May be involved in the disassembly of VIPP1 for thylakoid membrane formation and/or maintenance. Cooperates with TIC components and other molecular chaperones to drive transport of preproteins into chloroplasts and functions in the chloroplast stroma to facilitate membrane translocation during protein import into the organelle.</t>
  </si>
  <si>
    <t>1973513±336509</t>
  </si>
  <si>
    <t>1488146±332610</t>
  </si>
  <si>
    <t>665566±201079</t>
  </si>
  <si>
    <t>PGSC0003DMT400050566</t>
  </si>
  <si>
    <t>Pepper esterase [Source:PGSC_GENE;Acc:PGSC0003DMG400019652]</t>
  </si>
  <si>
    <t>705430±86273</t>
  </si>
  <si>
    <t>460293±124997</t>
  </si>
  <si>
    <t>166289±116018</t>
  </si>
  <si>
    <t>PGSC0003DMT400050589</t>
  </si>
  <si>
    <t>ATP-binding cassette transporter [Source:PGSC_GENE;Acc:PGSC0003DMG400019662]</t>
  </si>
  <si>
    <t>AT2G28070</t>
  </si>
  <si>
    <t>ABC-2 type transporter family protein;</t>
  </si>
  <si>
    <t>Q9ZUU9</t>
  </si>
  <si>
    <t>ABC transporter G family member 3.</t>
  </si>
  <si>
    <t>368043±48526</t>
  </si>
  <si>
    <t>271134±14717</t>
  </si>
  <si>
    <t>84812±32276</t>
  </si>
  <si>
    <t>PGSC0003DMT400050662</t>
  </si>
  <si>
    <t>Cell division cycle protein 48 homolog [Source:PGSC_GENE;Acc:PGSC0003DMG400019676]</t>
  </si>
  <si>
    <t>AT3G53230</t>
  </si>
  <si>
    <t>482452±119210</t>
  </si>
  <si>
    <t>213383±72309</t>
  </si>
  <si>
    <t>72037±5419</t>
  </si>
  <si>
    <t>PGSC0003DMT400050663</t>
  </si>
  <si>
    <t>Elongation factor 1-alpha [Source:PGSC_GENE;Acc:PGSC0003DMG400019677]</t>
  </si>
  <si>
    <t>AT1G07930</t>
  </si>
  <si>
    <t>Q8W4H7</t>
  </si>
  <si>
    <t>Elongation factor 1-alpha 2; This protein promotes the GTP-dependent binding of aminoacyl- tRNA to the A-site of ribosomes during protein biosynthesis; Belongs to the TRAFAC class translation factor GTPase superfamily. Classic translation factor GTPase family. EF-Tu/EF-1A subfamily.</t>
  </si>
  <si>
    <t>130547±81122</t>
  </si>
  <si>
    <t>131143±60459</t>
  </si>
  <si>
    <t>166955±104196</t>
  </si>
  <si>
    <t>PGSC0003DMT400050736</t>
  </si>
  <si>
    <t>26S proteasome subunit RPN5b [Source:PGSC_GENE;Acc:PGSC0003DMG400019701]</t>
  </si>
  <si>
    <t>AT5G09900</t>
  </si>
  <si>
    <t>26S proteasome regulatory subunit, putative (RPN5);Encodes one of two isoforms for the 26S proteasome regulatory protein (RN) subunit RPN5. For many functions it acts redundantly with the paralogous gene RPN5b but also appears to exert independent effects.</t>
  </si>
  <si>
    <t>Q9FIB6</t>
  </si>
  <si>
    <t>26S proteasome non-ATPase regulatory subunit 12 homolog A; Acts as a regulatory subunit of the 26 proteasome which is involved in the ATP-dependent degradation of ubiquitinated proteins. Required for gametogenesis and sporophyte development. Acts redundantly with RPN5B.</t>
  </si>
  <si>
    <t>3213934±361868</t>
  </si>
  <si>
    <t>1686294±530849</t>
  </si>
  <si>
    <t>445769±152345</t>
  </si>
  <si>
    <t>PGSC0003DMT400050766</t>
  </si>
  <si>
    <t>Protease C56 [Source:PGSC_GENE;Acc:PGSC0003DMG400019717]</t>
  </si>
  <si>
    <t>AT3G02720</t>
  </si>
  <si>
    <t>Q9M8R4</t>
  </si>
  <si>
    <t>Protein DJ-1 homolog D; Possesses glyoxalase I activity. Catalyzes the conversion of hemimercaptal, formed from methylglyoxal and glutathione, to S- lactoylglutathione. May be involved in oxidative stress response.</t>
  </si>
  <si>
    <t>7858907±490093</t>
  </si>
  <si>
    <t>5232510±578609</t>
  </si>
  <si>
    <t>2097197±620107</t>
  </si>
  <si>
    <t>PGSC0003DMT400050885</t>
  </si>
  <si>
    <t>Ribosomal protein L41 [Source:PGSC_GENE;Acc:PGSC0003DMG400019764]</t>
  </si>
  <si>
    <t>AT4G14320</t>
  </si>
  <si>
    <t>O23290</t>
  </si>
  <si>
    <t>60S ribosomal protein L36a.</t>
  </si>
  <si>
    <t>585389±49362</t>
  </si>
  <si>
    <t>212409±14887</t>
  </si>
  <si>
    <t>86931±28591</t>
  </si>
  <si>
    <t>PGSC0003DMT400050909</t>
  </si>
  <si>
    <t>Sesquiterpene synthase 2 [Source:PGSC_GENE;Acc:PGSC0003DMG400019773]</t>
  </si>
  <si>
    <t>AT3G14520</t>
  </si>
  <si>
    <t>27317±17556</t>
  </si>
  <si>
    <t>7373±3793</t>
  </si>
  <si>
    <t>PGSC0003DMT400051190</t>
  </si>
  <si>
    <t>UDP-glucose:glucosyltransferase [Source:PGSC_GENE;Acc:PGSC0003DMG400019882]</t>
  </si>
  <si>
    <t>AT4G01070</t>
  </si>
  <si>
    <t>UDP-Glycosyltransferase superfamily protein;the glycosyltransferase (UGT72B1) is involved in metabolizing xenobiotica (chloroaniline and chlorophenole). Comparison between wild type and knock-out mutant demonstrates the central role of this gene for metabolizing chloroaniline but significantly less for chlorophenole. The glucosyltransferase preferred UDP-xylose over UDP-glucose indicating its (additional) functioning as a xylosyltransferase in planta</t>
  </si>
  <si>
    <t>cytosol,vacuole</t>
  </si>
  <si>
    <t>Q9M156</t>
  </si>
  <si>
    <t>UDP-glycosyltransferase 72B1; Bifunctional O-glycosyltransferase and N-glycosyltransferase that can detoxify xenobiotics. Possesses high activity to metabolize the persistent pollutants 2,4,5-trichlorophenol (TCP) and 3,4- dichloroaniline (DCA). Also active on benzoates and benzoate derivatives in vitro.</t>
  </si>
  <si>
    <t>702204±179953</t>
  </si>
  <si>
    <t>171345±27011</t>
  </si>
  <si>
    <t>35011±30808</t>
  </si>
  <si>
    <t>PGSC0003DMT400051207</t>
  </si>
  <si>
    <t>ABC transporter E family member 2 [Source:PGSC_GENE;Acc:PGSC0003DMG400019889]</t>
  </si>
  <si>
    <t>AT4G19210</t>
  </si>
  <si>
    <t>RNAse l inhibitor protein 2;member of RLI subfamily</t>
  </si>
  <si>
    <t>Q8LPJ4</t>
  </si>
  <si>
    <t>ABC transporter E family member 2.</t>
  </si>
  <si>
    <t>559228±31173</t>
  </si>
  <si>
    <t>177966±60579</t>
  </si>
  <si>
    <t>68623±33704</t>
  </si>
  <si>
    <t>PGSC0003DMT400051218</t>
  </si>
  <si>
    <t>Thaliana 60S ribosomal protein L7 [Source:PGSC_GENE;Acc:PGSC0003DMG402019891]</t>
  </si>
  <si>
    <t>AT2G44120</t>
  </si>
  <si>
    <t>Ribosomal protein L30/L7 family protein;</t>
  </si>
  <si>
    <t>P60039</t>
  </si>
  <si>
    <t>60S ribosomal protein L7-3.</t>
  </si>
  <si>
    <t>3222039±215164</t>
  </si>
  <si>
    <t>2241495±13785</t>
  </si>
  <si>
    <t>804619±122998</t>
  </si>
  <si>
    <t>PGSC0003DMT400051271</t>
  </si>
  <si>
    <t>Glutathione S-transferase [Source:PGSC_GENE;Acc:PGSC0003DMG400019914]</t>
  </si>
  <si>
    <t>AT2G29420</t>
  </si>
  <si>
    <t>glutathione S-transferase tau 7;Encodes glutathione transferase belonging to the tau class of GSTs. Naming convention according to Wagner et al. (2002). Induced by Salicylic acid. Independent of NPR1 for their induction by salicylic acid.</t>
  </si>
  <si>
    <t>18606±26313</t>
  </si>
  <si>
    <t>8945±6376</t>
  </si>
  <si>
    <t>9375±13258</t>
  </si>
  <si>
    <t>PGSC0003DMT400051329</t>
  </si>
  <si>
    <t>RNA binding protein [Source:PGSC_GENE;Acc:PGSC0003DMG400019934]</t>
  </si>
  <si>
    <t>AT4G00830</t>
  </si>
  <si>
    <t>Q8RWQ1</t>
  </si>
  <si>
    <t>25695±18369</t>
  </si>
  <si>
    <t>PGSC0003DMT400051387</t>
  </si>
  <si>
    <t>24 kDa seed maturation protein [Source:PGSC_GENE;Acc:PGSC0003DMG400019959]</t>
  </si>
  <si>
    <t>AT4G11220</t>
  </si>
  <si>
    <t>VIRB2-interacting protein 2;</t>
  </si>
  <si>
    <t>Q9SUT9</t>
  </si>
  <si>
    <t>Reticulon-like protein B2; Plays a role in the Agrobacterium-mediated plant transformation via its interaction with VirB2, the major component of the T-pilus.</t>
  </si>
  <si>
    <t>255041±218553</t>
  </si>
  <si>
    <t>296966±205765</t>
  </si>
  <si>
    <t>120846±34058</t>
  </si>
  <si>
    <t>PGSC0003DMT400051447</t>
  </si>
  <si>
    <t>Anthocyanin 5-aromatic acyltransferase [Source:PGSC_GENE;Acc:PGSC0003DMG400019983]</t>
  </si>
  <si>
    <t>AT4G20850</t>
  </si>
  <si>
    <t>tripeptidyl peptidase ii;Tripeptidyl Peptidase II. Ser protease  that assembles into a large oligomeric complex containing two proteins of 153 and 142 kD that are derived from a single TPP2 gene, with the smaller version missing part of the C-terminal end. Not essential, based on the lack of phenotype of a T-DNA disruption mutant.</t>
  </si>
  <si>
    <t>F4JVN6</t>
  </si>
  <si>
    <t>Tripeptidyl-peptidase 2; Serine protease of the proteasome pathway that may function with the 20S proteasome to degrade oxidized proteins generated by environmental stress; Belongs to the peptidase S8 family.</t>
  </si>
  <si>
    <t>113053±14607</t>
  </si>
  <si>
    <t>62079±45363</t>
  </si>
  <si>
    <t>8423±6424</t>
  </si>
  <si>
    <t>PGSC0003DMT400051614</t>
  </si>
  <si>
    <t>Speckle-type POZ protein [Source:PGSC_GENE;Acc:PGSC0003DMG400020045]</t>
  </si>
  <si>
    <t>1275194±33340</t>
  </si>
  <si>
    <t>578612±114291</t>
  </si>
  <si>
    <t>543385±172825</t>
  </si>
  <si>
    <t>PGSC0003DMT400051666</t>
  </si>
  <si>
    <t>Histone H1 [Source:PGSC_GENE;Acc:PGSC0003DMG400020064]</t>
  </si>
  <si>
    <t>514794±61780</t>
  </si>
  <si>
    <t>484857±76993</t>
  </si>
  <si>
    <t>659319±427582</t>
  </si>
  <si>
    <t>PGSC0003DMT400051703</t>
  </si>
  <si>
    <t>Glycolipid transfer protein [Source:PGSC_GENE;Acc:PGSC0003DMG401020076]</t>
  </si>
  <si>
    <t>AT2G33470</t>
  </si>
  <si>
    <t>glycolipid transfer protein 1;</t>
  </si>
  <si>
    <t>O22797</t>
  </si>
  <si>
    <t>Glycolipid transfer protein 1; May be involved in glycolipids transfer.</t>
  </si>
  <si>
    <t>11908905±2715338</t>
  </si>
  <si>
    <t>10964292±2879955</t>
  </si>
  <si>
    <t>5701904±991351</t>
  </si>
  <si>
    <t>PGSC0003DMT400051744</t>
  </si>
  <si>
    <t>26S proteasome subunit 4 [Source:PGSC_GENE;Acc:PGSC0003DMG400020086]</t>
  </si>
  <si>
    <t>309319±35415</t>
  </si>
  <si>
    <t>168212±25374</t>
  </si>
  <si>
    <t>59215±14614</t>
  </si>
  <si>
    <t>PGSC0003DMT400051792</t>
  </si>
  <si>
    <t>Wound-induced basic protein [Source:PGSC_GENE;Acc:PGSC0003DMG400020101]</t>
  </si>
  <si>
    <t>AT3G07230</t>
  </si>
  <si>
    <t>wound-responsive protein-related;</t>
  </si>
  <si>
    <t>398520±60825</t>
  </si>
  <si>
    <t>245493±48265</t>
  </si>
  <si>
    <t>153594±23323</t>
  </si>
  <si>
    <t>PGSC0003DMT400051809</t>
  </si>
  <si>
    <t>Peptidylprolyl isomerase [Source:PGSC_GENE;Acc:PGSC0003DMG400020107]</t>
  </si>
  <si>
    <t>AT3G25230</t>
  </si>
  <si>
    <t>rotamase FKBP 1;Encodes a a high molecular weight member of the FK506 binding protein (FKBP) family.  It has three FKBP12-like domains, tetratricopeptide repeats, and a putative calmodulin binding domain. Modulates thermotolerance by interacting with HSP90.1 and affecting the accumulation of HsfA2-regulated sHSPs.</t>
  </si>
  <si>
    <t>Q9FJL3</t>
  </si>
  <si>
    <t>Peptidyl-prolyl cis-trans isomerase FKBP65; PPIases accelerate the folding of proteins. It catalyzes the cis-trans isomerization of proline imidic peptide bonds in oligopeptides. Co-chaperone that negatively modulates thermotolerance by interacting with FKBP62 and decreasing the HSFA2-mediated accumulation of chaperones of the small-HSPs family. Plays a positive role in tolerance to intracellular acid stress by maintaining the pH homeostasis. May be a part of transcription regulation pathways upon pathogen infection.</t>
  </si>
  <si>
    <t>5491290±347151</t>
  </si>
  <si>
    <t>2554777±417241</t>
  </si>
  <si>
    <t>1085948±77849</t>
  </si>
  <si>
    <t>PGSC0003DMT400051811</t>
  </si>
  <si>
    <t>40S ribosomal protein S8 [Source:PGSC_GENE;Acc:PGSC0003DMG400020108]</t>
  </si>
  <si>
    <t>Q9FIF3</t>
  </si>
  <si>
    <t>40S ribosomal protein S8-2; Belongs to the eukaryotic ribosomal protein eS8 family.</t>
  </si>
  <si>
    <t>407011±44325</t>
  </si>
  <si>
    <t>230005±75902</t>
  </si>
  <si>
    <t>114792±25507</t>
  </si>
  <si>
    <t>PGSC0003DMT400051833</t>
  </si>
  <si>
    <t>Histidine phosphotransfer protein [Source:PGSC_GENE;Acc:PGSC0003DMG401020117]</t>
  </si>
  <si>
    <t>AT3G21510</t>
  </si>
  <si>
    <t>histidine-containing phosphotransmitter 1;Encodes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t>
  </si>
  <si>
    <t>Q9ZNV9</t>
  </si>
  <si>
    <t>Histidine-containing phosphotransfer protein 1; Functions as two-component phosphorelay mediators between cytokinin sensor histidine kinases and response regulators (B-type ARRs). Plays an important role in propagating cytokinin signal transduction through the multistep His-to-Asp phosphorelay.</t>
  </si>
  <si>
    <t>30283±2929</t>
  </si>
  <si>
    <t>13667±12036</t>
  </si>
  <si>
    <t>3849±5444</t>
  </si>
  <si>
    <t>PGSC0003DMT400051867</t>
  </si>
  <si>
    <t>Chalcone isomerase [Source:PGSC_GENE;Acc:PGSC0003DMG400020127]</t>
  </si>
  <si>
    <t>AT3G63170</t>
  </si>
  <si>
    <t>Q9M1X2</t>
  </si>
  <si>
    <t>Fatty-acid-binding protein 1; Fatty-acid-binding protein. Interacts preferentially with saturated fatty acid. May be involved in alpha-linolenic (C18:3) metabolism; Belongs to the chalcone isomerase family.</t>
  </si>
  <si>
    <t>273200±29657</t>
  </si>
  <si>
    <t>116568±33266</t>
  </si>
  <si>
    <t>32840±2069</t>
  </si>
  <si>
    <t>PGSC0003DMT400051884</t>
  </si>
  <si>
    <t>O-sialoglycoprotein endopeptidase [Source:PGSC_GENE;Acc:PGSC0003DMG400020135]</t>
  </si>
  <si>
    <t>AT5G26110</t>
  </si>
  <si>
    <t>Q94K14</t>
  </si>
  <si>
    <t>Protein kinase superfamily protein.</t>
  </si>
  <si>
    <t>10956±15494</t>
  </si>
  <si>
    <t>PGSC0003DMT400051917</t>
  </si>
  <si>
    <t>Glycoprotein [Source:PGSC_GENE;Acc:PGSC0003DMG400020148]</t>
  </si>
  <si>
    <t>622172±40612</t>
  </si>
  <si>
    <t>357395±67852</t>
  </si>
  <si>
    <t>149911±48399</t>
  </si>
  <si>
    <t>PGSC0003DMT400051918</t>
  </si>
  <si>
    <t>Succinyl CoA ligase beta subunit [Source:PGSC_GENE;Acc:PGSC0003DMG400020149]</t>
  </si>
  <si>
    <t>AT2G20420</t>
  </si>
  <si>
    <t>ATP citrate lyase (ACL) family protein;</t>
  </si>
  <si>
    <t>O82662</t>
  </si>
  <si>
    <t>Succinate--CoA ligase [ADP-forming] subunit beta, mitochondrial; Succinyl-CoA synthetase functions in the citric acid cycle (TCA), coupling the hydrolysis of succinyl-CoA to the synthesis of ATP and thus represents the only step of substrate-level phosphorylation in the TCA. The beta subunit provides nucleotide specificity of the enzyme and binds the substrate succinate, while the binding sites for coenzyme A and phosphate are found in the alpha subunit.</t>
  </si>
  <si>
    <t>6331179±686664</t>
  </si>
  <si>
    <t>5066569±693249</t>
  </si>
  <si>
    <t>4043645±720244</t>
  </si>
  <si>
    <t>PGSC0003DMT400051923</t>
  </si>
  <si>
    <t>Ras-GTPase-activating protein-binding protein [Source:PGSC_GENE;Acc:PGSC0003DMG400020152]</t>
  </si>
  <si>
    <t>AT5G43960</t>
  </si>
  <si>
    <t>Nuclear transport factor 2 (NTF2) family protein with RNA binding (RRM-RBD-RNP motifs) domain;</t>
  </si>
  <si>
    <t>Q9FND0</t>
  </si>
  <si>
    <t>Gb|AAD20086.1.</t>
  </si>
  <si>
    <t>325921±98601</t>
  </si>
  <si>
    <t>165206±44406</t>
  </si>
  <si>
    <t>63897±39108</t>
  </si>
  <si>
    <t>PGSC0003DMT400051932</t>
  </si>
  <si>
    <t>Photosystem I reaction center subunit IV A isoform 2 [Source:PGSC_GENE;Acc:PGSC0003DMG400020154]</t>
  </si>
  <si>
    <t>49395±8245</t>
  </si>
  <si>
    <t>61902±17773</t>
  </si>
  <si>
    <t>46837±39636</t>
  </si>
  <si>
    <t>PGSC0003DMT400051941</t>
  </si>
  <si>
    <t>Vesicle-associated membrane protein [Source:PGSC_GENE;Acc:PGSC0003DMG400020158]</t>
  </si>
  <si>
    <t>AT1G04760</t>
  </si>
  <si>
    <t>vesicle-associated membrane protein 726;member of Synaptobrevin -like protein family</t>
  </si>
  <si>
    <t>Q9ZTW3</t>
  </si>
  <si>
    <t>Vesicle-associated membrane protein 721; Involved in the targeting and/or fusion of transport vesicles to their target membrane; Belongs to the synaptobrevin family.</t>
  </si>
  <si>
    <t>69591±60160</t>
  </si>
  <si>
    <t>93222±95210</t>
  </si>
  <si>
    <t>56255±40380</t>
  </si>
  <si>
    <t>PGSC0003DMT400051945</t>
  </si>
  <si>
    <t>Cytochrome b5 [Source:PGSC_GENE;Acc:PGSC0003DMG400020160]</t>
  </si>
  <si>
    <t>306944±122663</t>
  </si>
  <si>
    <t>352947±111415</t>
  </si>
  <si>
    <t>276889±125809</t>
  </si>
  <si>
    <t>PGSC0003DMT400051956</t>
  </si>
  <si>
    <t>RNA binding protein [Source:PGSC_GENE;Acc:PGSC0003DMG400020166]</t>
  </si>
  <si>
    <t>AT3G25150</t>
  </si>
  <si>
    <t>F4J8X6</t>
  </si>
  <si>
    <t>annotation not available</t>
  </si>
  <si>
    <t>415118±201483</t>
  </si>
  <si>
    <t>184487±6792</t>
  </si>
  <si>
    <t>91272±30321</t>
  </si>
  <si>
    <t>PGSC0003DMT400051986</t>
  </si>
  <si>
    <t>Mitochondrial import receptor [Source:PGSC_GENE;Acc:PGSC0003DMG402020176]</t>
  </si>
  <si>
    <t>AT3G20000</t>
  </si>
  <si>
    <t>translocase of the outer mitochondrial membrane 40;Encodes a component of the TOM receptor complex responsible for the recognition and translocation of cytosolically synthesized mitochondrial preproteins. With TOM22, functions as the transit peptide receptor at the surface of the mitochondrial outer membrane and facilitates the movement of preproteins into the translocation pore.</t>
  </si>
  <si>
    <t>Q9LHE5</t>
  </si>
  <si>
    <t>Mitochondrial import receptor subunit TOM40-1, N-terminally processed;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translocation pore. Directly involved in the pore formation; Belongs to the Tom40 family.</t>
  </si>
  <si>
    <t>16130±2950</t>
  </si>
  <si>
    <t>14685±4935</t>
  </si>
  <si>
    <t>PGSC0003DMT400052032</t>
  </si>
  <si>
    <t>Mitochondrial phosphate carrier protein [Source:PGSC_GENE;Acc:PGSC0003DMG400020196]</t>
  </si>
  <si>
    <t>AT5G14040</t>
  </si>
  <si>
    <t>phosphate transporter 3;1;</t>
  </si>
  <si>
    <t>Q9FMU6</t>
  </si>
  <si>
    <t>Mitochondrial phosphate carrier protein 3, mitochondrial; Transport of phosphate groups from the cytosol to the mitochondrial matrix. Mediates salt stress tolerance through an ATP- dependent pathway and via modulation of the gibberellin metabolism.</t>
  </si>
  <si>
    <t>3799851±384757</t>
  </si>
  <si>
    <t>3797418±686084</t>
  </si>
  <si>
    <t>2750831±573333</t>
  </si>
  <si>
    <t>PGSC0003DMT400052064</t>
  </si>
  <si>
    <t>Sulfite oxidase [Source:PGSC_GENE;Acc:PGSC0003DMG400020212]</t>
  </si>
  <si>
    <t>AT3G01910</t>
  </si>
  <si>
    <t>sulfite oxidase;Encodes a homodimeric Mo-enzyme with molybdopterin as organic component of the molybdenum cofactor.  It lacks the heme domain that other eukaryotic Mo-enzymes possess and has no redox-active centers other than the molybdenum.  SO protein has been found in all parts of the plant. The plant SO combines its enzymatic  sulfite oxidation with a subsequent nonenzymatic step using its reaction product H2O2 as intermediate for oxidizing another molecule of sulfite.</t>
  </si>
  <si>
    <t>Q9S850</t>
  </si>
  <si>
    <t>Sulfite oxidase; Probably involved in sulfite oxidative detoxification.</t>
  </si>
  <si>
    <t>970115±135036</t>
  </si>
  <si>
    <t>728566±226732</t>
  </si>
  <si>
    <t>338615±37004</t>
  </si>
  <si>
    <t>PGSC0003DMT400052088</t>
  </si>
  <si>
    <t>Ankyrin repeat-containing protein [Source:PGSC_GENE;Acc:PGSC0003DMG400020219]</t>
  </si>
  <si>
    <t>AT5G14230</t>
  </si>
  <si>
    <t>F4K5I0</t>
  </si>
  <si>
    <t>Ankyrin.</t>
  </si>
  <si>
    <t>157262±7725</t>
  </si>
  <si>
    <t>131906±29654</t>
  </si>
  <si>
    <t>87352±15869</t>
  </si>
  <si>
    <t>PGSC0003DMT400052104</t>
  </si>
  <si>
    <t>Cytochrome C1 [Source:PGSC_GENE;Acc:PGSC0003DMG400020224]</t>
  </si>
  <si>
    <t>AT5G40810</t>
  </si>
  <si>
    <t>Cytochrome C1 family;</t>
  </si>
  <si>
    <t>Q9FKS5</t>
  </si>
  <si>
    <t xml:space="preserve">Cytochrome c1 2, heme protein,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 [...] </t>
  </si>
  <si>
    <t>1434838±182748</t>
  </si>
  <si>
    <t>1457308±449630</t>
  </si>
  <si>
    <t>839067±354737</t>
  </si>
  <si>
    <t>PGSC0003DMT400052139</t>
  </si>
  <si>
    <t>Acetyl-CoA synthetase [Source:PGSC_GENE;Acc:PGSC0003DMG400020231]</t>
  </si>
  <si>
    <t>2204076±335616</t>
  </si>
  <si>
    <t>1007035±411971</t>
  </si>
  <si>
    <t>305555±58373</t>
  </si>
  <si>
    <t>PGSC0003DMT400052213</t>
  </si>
  <si>
    <t>Nuclear transport factor [Source:PGSC_GENE;Acc:PGSC0003DMG400020251]</t>
  </si>
  <si>
    <t>AT1G27970</t>
  </si>
  <si>
    <t>nuclear transport factor 2B;Encodes an ortholog of yeast NTF2, a nuclear envelop transport protein that functions as the nuclear import receptor for RanGDP, an essential player in nucleocytoplasmic transport.</t>
  </si>
  <si>
    <t>Q9C7F5</t>
  </si>
  <si>
    <t>Nuclear transport factor 2B; Facilitates protein transport into the nucleus. Interacts with various nucleoporins and with Ran-GDP. Could be part of a multicomponent system of cytosolic factors that assemble at the pore complex during nuclear import.</t>
  </si>
  <si>
    <t>15241984±2242131</t>
  </si>
  <si>
    <t>8407176±3017069</t>
  </si>
  <si>
    <t>3482010±1001197</t>
  </si>
  <si>
    <t>PGSC0003DMT400052220</t>
  </si>
  <si>
    <t>Sua5 [Source:PGSC_GENE;Acc:PGSC0003DMG400020254]</t>
  </si>
  <si>
    <t>AT3G01920</t>
  </si>
  <si>
    <t>DHBP synthase RibB-like alpha/beta domain;</t>
  </si>
  <si>
    <t>A0A1I9LM38</t>
  </si>
  <si>
    <t>DHBP synthase RibB-like alpha/beta domain-containing protein.</t>
  </si>
  <si>
    <t>648230±192308</t>
  </si>
  <si>
    <t>319146±98886</t>
  </si>
  <si>
    <t>158924±83131</t>
  </si>
  <si>
    <t>PGSC0003DMT400052250</t>
  </si>
  <si>
    <t>Glucose-6-phosphate 1-dehydrogenase, cytoplasmic isoform [Source:PGSC_GENE;Acc:PGSC0003DMG400020269]</t>
  </si>
  <si>
    <t>AT5G40760</t>
  </si>
  <si>
    <t>glucose-6-phosphate dehydrogenase 6;Encodes a cytosolic glucose-6-phosphate dehydrogenase that is insensitive to reduction by DTT and whose mRNA is expressed ubiquitously.</t>
  </si>
  <si>
    <t>Q9FJI5</t>
  </si>
  <si>
    <t>Glucose-6-phosphate 1-dehydrogenase 6, cytoplasmic; Catalyzes the rate-limiting step of the oxidative pentose- phosphate pathway, which represents a route for the dissimilation of carbohydrates besides glycolysis. The main function of this enzyme is to provide reducing power (NADPH) and pentose phosphates for fatty acid and nucleic acid synthesis which are involved in membrane synthesis and cell division.</t>
  </si>
  <si>
    <t>24909033±1757359</t>
  </si>
  <si>
    <t>13332851±2705635</t>
  </si>
  <si>
    <t>4335984±310565</t>
  </si>
  <si>
    <t>PGSC0003DMT400052251</t>
  </si>
  <si>
    <t>Plant UBX domain-containing protein 1 [Source:PGSC_GENE;Acc:PGSC0003DMG400020270]</t>
  </si>
  <si>
    <t>AT3G27310</t>
  </si>
  <si>
    <t>plant UBX domain-containing protein 1;encodes a protein that contains a UBX domain and regulates AtCDC48 by inhibiting its ATPase activity and by promoting the disassembly of the active hexamer. Phenotypic analysis of pux1 plants revealed that the loss of PUX1 accelerated the growth of various plant organs including  roots and inflorescence shoots. AtCDC48 and SYP31 colocalize at the division plane during cytokinesis and to interact in vitro and in vivo.</t>
  </si>
  <si>
    <t>Q9LK22</t>
  </si>
  <si>
    <t>Plant UBX domain-containing protein 1; Regulates CDC48A by inhibiting its ATPase activity and by promoting the disassembly of the active hexamer.</t>
  </si>
  <si>
    <t>80280±22283</t>
  </si>
  <si>
    <t>26240±10117</t>
  </si>
  <si>
    <t>PGSC0003DMT400052270</t>
  </si>
  <si>
    <t>Ubiquitin carboxyl-terminal hydrolase isozyme L5 [Source:PGSC_GENE;Acc:PGSC0003DMG400020283]</t>
  </si>
  <si>
    <t>AT1G65650</t>
  </si>
  <si>
    <t>Peptidase C12, ubiquitin carboxyl-terminal hydrolase 1;</t>
  </si>
  <si>
    <t>O04482</t>
  </si>
  <si>
    <t>Ubiquitin carboxyl-terminal hydrolase 2; Ubiquitin-protein hydrolase involved in the release of ubiquitin attached via both peptide and isopeptide linkages. Able to cleave 'Lys-48'-linked polyubiquitin chains. Involved in the direct or indirect regulation of AUX/IAA proteins stability. Acts as a linker between the TREX-2 complex and 26S proteasome ; Belongs to the peptidase C12 family.</t>
  </si>
  <si>
    <t>124394±43394</t>
  </si>
  <si>
    <t>62092±8115</t>
  </si>
  <si>
    <t>31550±21427</t>
  </si>
  <si>
    <t>PGSC0003DMT400052298</t>
  </si>
  <si>
    <t>XPA-binding protein [Source:PGSC_GENE;Acc:PGSC0003DMG400020294]</t>
  </si>
  <si>
    <t>AT4G12790</t>
  </si>
  <si>
    <t>Q8W4C1</t>
  </si>
  <si>
    <t>GPN-loop GTPase 3; Small GTPase required for proper nuclear import of RNA polymerase II and III (RNAPII and RNAPIII). May act at an RNAP assembly step prior to nuclear import; Belongs to the GPN-loop GTPase family.</t>
  </si>
  <si>
    <t>37386±6944</t>
  </si>
  <si>
    <t>5117±3805</t>
  </si>
  <si>
    <t>PGSC0003DMT400052308</t>
  </si>
  <si>
    <t>CBS domain-containing protein [Source:PGSC_GENE;Acc:PGSC0003DMG400020298]</t>
  </si>
  <si>
    <t>AT5G10860</t>
  </si>
  <si>
    <t>Cystathionine beta-synthase (CBS) family protein;</t>
  </si>
  <si>
    <t>Q9LEV3</t>
  </si>
  <si>
    <t>CBS domain-containing protein CBSX3, mitochondrial.</t>
  </si>
  <si>
    <t>6293933±860531</t>
  </si>
  <si>
    <t>8542776±600577</t>
  </si>
  <si>
    <t>8080701±345989</t>
  </si>
  <si>
    <t>PGSC0003DMT400052323</t>
  </si>
  <si>
    <t>Ribosomal protein L5 [Source:PGSC_GENE;Acc:PGSC0003DMG400020305]</t>
  </si>
  <si>
    <t>AT5G39740</t>
  </si>
  <si>
    <t>ribosomal protein L5 B;Encodes a ribosomal protein RPL5B that is involved in ribosome biogenesis and plays a role in organ size control by promoting cell proliferation and preventing compensation in normal leaf development.</t>
  </si>
  <si>
    <t>P49227</t>
  </si>
  <si>
    <t xml:space="preserve">60S ribosomal protein L5-2;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 [...] </t>
  </si>
  <si>
    <t>4937907±2420234</t>
  </si>
  <si>
    <t>2954968±1434977</t>
  </si>
  <si>
    <t>959911±699072</t>
  </si>
  <si>
    <t>PGSC0003DMT400052350</t>
  </si>
  <si>
    <t>60S ribosomal protein L18a [Source:PGSC_GENE;Acc:PGSC0003DMG400020323]</t>
  </si>
  <si>
    <t>P51418</t>
  </si>
  <si>
    <t>60S ribosomal protein L18a-2; Belongs to the eukaryotic ribosomal protein eL20 family.</t>
  </si>
  <si>
    <t>3640100±707555</t>
  </si>
  <si>
    <t>2670813±374119</t>
  </si>
  <si>
    <t>1074558±209913</t>
  </si>
  <si>
    <t>PGSC0003DMT400052397</t>
  </si>
  <si>
    <t>Small zinc finger [Source:PGSC_GENE;Acc:PGSC0003DMG402020339]</t>
  </si>
  <si>
    <t>AT2G29530</t>
  </si>
  <si>
    <t>Q9ZW33</t>
  </si>
  <si>
    <t>Mitochondrial import inner membrane translocase subunit TIM10;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(By similarity); Belongs to the small Tim family.</t>
  </si>
  <si>
    <t>49432±8735</t>
  </si>
  <si>
    <t>28003±2507</t>
  </si>
  <si>
    <t>34016±20211</t>
  </si>
  <si>
    <t>PGSC0003DMT400052443</t>
  </si>
  <si>
    <t>Mitochondrial uncoupling protein [Source:PGSC_GENE;Acc:PGSC0003DMG400020356]</t>
  </si>
  <si>
    <t>AT3G54110</t>
  </si>
  <si>
    <t>plant uncoupling mitochondrial protein 1;Member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t>
  </si>
  <si>
    <t>O81845</t>
  </si>
  <si>
    <t>Mitochondrial uncoupling protein 1; PUMPS are mitochondrial transporter proteins that create proton leaks across the inner mitochondrial membrane, thus uncoupling oxidative phosphorylation. This leads to a decrease in the efficiency of oxidative phosphorylation and an increase in heat production. Is involved in protecting plant cells against oxidative stress damage and maintaining the redox balance of the mitochondrial electron transport chain to facilitate photosynthetic metabolism. May play a regulatory role during photorespiration. Belongs to the mitochondrial carrier (TC 2.A.29) family.</t>
  </si>
  <si>
    <t>223113±20878</t>
  </si>
  <si>
    <t>322416±13070</t>
  </si>
  <si>
    <t>194801±111433</t>
  </si>
  <si>
    <t>PGSC0003DMT400052457</t>
  </si>
  <si>
    <t>Conserved gene of unknown function [Source:PGSC_GENE;Acc:PGSC0003DMG400020360]</t>
  </si>
  <si>
    <t>AT5G01130</t>
  </si>
  <si>
    <t>Protein of unknown function (DUF674);</t>
  </si>
  <si>
    <t>F4K7Y4</t>
  </si>
  <si>
    <t>247288±16423</t>
  </si>
  <si>
    <t>48727±23105</t>
  </si>
  <si>
    <t>7694±5512</t>
  </si>
  <si>
    <t>PGSC0003DMT400052463</t>
  </si>
  <si>
    <t>Fructose-1,6-bisphosphatase [Source:PGSC_GENE;Acc:PGSC0003DMG400020363]</t>
  </si>
  <si>
    <t>966215±194096</t>
  </si>
  <si>
    <t>780904±176408</t>
  </si>
  <si>
    <t>278264±179742</t>
  </si>
  <si>
    <t>PGSC0003DMT400052597</t>
  </si>
  <si>
    <t>Aspartate aminotransferase [Source:PGSC_GENE;Acc:PGSC0003DMG400020416]</t>
  </si>
  <si>
    <t>AT2G30970</t>
  </si>
  <si>
    <t>aspartate aminotransferase 1;ASPARTATE AMINOTRANSFERASE 1</t>
  </si>
  <si>
    <t>P46643</t>
  </si>
  <si>
    <t>Aspartate aminotransferase, mitochondrial; Amino acid aminotransferase important for the metabolism of amino acids and Krebs-cycle related organic acids. No activity with D- Asp or D-Ala as amino donors. In plants, it is involved in nitrogen metabolism and in aspects of carbon and energy metabolism.</t>
  </si>
  <si>
    <t>1046229±245706</t>
  </si>
  <si>
    <t>665011±98103</t>
  </si>
  <si>
    <t>353093±33584</t>
  </si>
  <si>
    <t>PGSC0003DMT400052608</t>
  </si>
  <si>
    <t>Phosphoenolpyruvate carboxylase [Source:PGSC_GENE;Acc:PGSC0003DMG400020422]</t>
  </si>
  <si>
    <t>12787980±1072481</t>
  </si>
  <si>
    <t>7971826±2316345</t>
  </si>
  <si>
    <t>3024729±870068</t>
  </si>
  <si>
    <t>PGSC0003DMT400052619</t>
  </si>
  <si>
    <t>14-3-3 protein 9 [Source:PGSC_GENE;Acc:PGSC0003DMG400020425]</t>
  </si>
  <si>
    <t>Q96299</t>
  </si>
  <si>
    <t>14-3-3-like protein GF14 mu; Is associated with a DNA binding complex that binds to the G box, a well-characterized cis-acting DNA regulatory element found in plant genes; Belongs to the 14-3-3 family.</t>
  </si>
  <si>
    <t>17460393±1742811</t>
  </si>
  <si>
    <t>11110393±2805366</t>
  </si>
  <si>
    <t>5179842±870727</t>
  </si>
  <si>
    <t>PGSC0003DMT400052626</t>
  </si>
  <si>
    <t>Adaptin ear-binding coat-associated protein [Source:PGSC_GENE;Acc:PGSC0003DMG400020428]</t>
  </si>
  <si>
    <t>AT3G58600</t>
  </si>
  <si>
    <t>Adaptin ear-binding coat-associated protein 1 NECAP-1;</t>
  </si>
  <si>
    <t>Q84WV7</t>
  </si>
  <si>
    <t>Adaptin ear-binding coat-associated protein 1 NECAP-1.</t>
  </si>
  <si>
    <t>412358±66328</t>
  </si>
  <si>
    <t>279214±8245</t>
  </si>
  <si>
    <t>184826±17104</t>
  </si>
  <si>
    <t>PGSC0003DMT400052657</t>
  </si>
  <si>
    <t>Proteasome subunit alpha type [Source:PGSC_GENE;Acc:PGSC0003DMG400020441]</t>
  </si>
  <si>
    <t>Q8L4A7</t>
  </si>
  <si>
    <t>Proteasome subunit alpha type-2-B;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T1A family.</t>
  </si>
  <si>
    <t>560985±38417</t>
  </si>
  <si>
    <t>1181079±406501</t>
  </si>
  <si>
    <t>712390±108228</t>
  </si>
  <si>
    <t>PGSC0003DMT400052658</t>
  </si>
  <si>
    <t>177 protein [Source:PGSC_GENE;Acc:PGSC0003DMG400020442]</t>
  </si>
  <si>
    <t>AT2G42610</t>
  </si>
  <si>
    <t>Protein of unknown function (DUF640);</t>
  </si>
  <si>
    <t>Q9S7R3</t>
  </si>
  <si>
    <t>Protein LIGHT-DEPENDENT SHORT HYPOCOTYLS 10; Probable transcription regulator that acts as a developmental regulator by promoting cell growth in response to light; Belongs to the plant homeotic and developmental regulators ALOG protein family.</t>
  </si>
  <si>
    <t>298368±42378</t>
  </si>
  <si>
    <t>186652±73636</t>
  </si>
  <si>
    <t>66013±26607</t>
  </si>
  <si>
    <t>PGSC0003DMT400052673</t>
  </si>
  <si>
    <t>Ketol-acid reductoisomerase [Source:PGSC_GENE;Acc:PGSC0003DMG400020446]</t>
  </si>
  <si>
    <t>13263876±2089200</t>
  </si>
  <si>
    <t>11441619±1545926</t>
  </si>
  <si>
    <t>9051491±387235</t>
  </si>
  <si>
    <t>PGSC0003DMT400052699</t>
  </si>
  <si>
    <t>Phenylcoumaran benzylic ether reductase [Source:PGSC_GENE;Acc:PGSC0003DMG400020456]</t>
  </si>
  <si>
    <t>AT1G32100</t>
  </si>
  <si>
    <t>pinoresinol reductase 1;Encodes a pinoresinol reductase involved in lignan biosynthesis. Expressed strongly in roots and less strongly in stems. Shows specificity for pinoresinol and not lariciresinol.</t>
  </si>
  <si>
    <t>Q9FVQ6</t>
  </si>
  <si>
    <t>Pinoresinol reductase 1; Reductase involved in lignan biosynthesis. Unlike conventional pinoresinol reductases that can reduce both pinoresinol and lariciresinol, PRR1 shows a strict substrate preference toward pinoresinol. Active on both (+) and (-)-pinoresinol. Abstracts the 4R- hydride from the NADPH cofactor during catalysis.</t>
  </si>
  <si>
    <t>1883801±229812</t>
  </si>
  <si>
    <t>1375748±469785</t>
  </si>
  <si>
    <t>302504±84346</t>
  </si>
  <si>
    <t>PGSC0003DMT400052712</t>
  </si>
  <si>
    <t>Conserved gene of unknown function [Source:PGSC_GENE;Acc:PGSC0003DMG400020460]</t>
  </si>
  <si>
    <t>AT2G34160</t>
  </si>
  <si>
    <t>Q9LP53</t>
  </si>
  <si>
    <t>484428±34290</t>
  </si>
  <si>
    <t>282536±84243</t>
  </si>
  <si>
    <t>144840±43824</t>
  </si>
  <si>
    <t>PGSC0003DMT400052746</t>
  </si>
  <si>
    <t>Isoflavone reductase homolog [Source:PGSC_GENE;Acc:PGSC0003DMG400020471]</t>
  </si>
  <si>
    <t>15685075±2431140</t>
  </si>
  <si>
    <t>11175605±614117</t>
  </si>
  <si>
    <t>10543656±3121602</t>
  </si>
  <si>
    <t>PGSC0003DMT400052757</t>
  </si>
  <si>
    <t>DEAD-box ATP-dependent RNA helicase 56 [Source:PGSC_GENE;Acc:PGSC0003DMG400020476]</t>
  </si>
  <si>
    <t>AT5G11200</t>
  </si>
  <si>
    <t>DEAD/DEAH box RNA helicase family protein ;</t>
  </si>
  <si>
    <t>Q9LFN6</t>
  </si>
  <si>
    <t>DEAD-box ATP-dependent RNA helicase 56; ATP-dependent RNA helicase involved in pre-mRNA splicing. Required for the export of mRNA out of the nucleus. In addition to ssRNA and dsRNA, binds dsDNA, but not ssDNA. Belongs to the DEAD box helicase family. DECD subfamily.</t>
  </si>
  <si>
    <t>3450893±454385</t>
  </si>
  <si>
    <t>3071749±91913</t>
  </si>
  <si>
    <t>2288731±709346</t>
  </si>
  <si>
    <t>PGSC0003DMT400052781</t>
  </si>
  <si>
    <t>Nuclear RNA binding protein [Source:PGSC_GENE;Acc:PGSC0003DMG400020488]</t>
  </si>
  <si>
    <t>AT4G17520</t>
  </si>
  <si>
    <t>Hyaluronan / mRNA binding family;</t>
  </si>
  <si>
    <t>O23523</t>
  </si>
  <si>
    <t>RGG repeats nuclear RNA binding protein A; Binds RNA. Regulates responses to abscisic acid (ABA). Promotes stomata closure in drought conditions. Involved in resistance to salt and drought stresses via the accumulation of Pro.</t>
  </si>
  <si>
    <t>1083240±163943</t>
  </si>
  <si>
    <t>268020±54822</t>
  </si>
  <si>
    <t>172975±77907</t>
  </si>
  <si>
    <t>PGSC0003DMT400052805</t>
  </si>
  <si>
    <t>Calcineurin B 1 [Source:PGSC_GENE;Acc:PGSC0003DMG400020493]</t>
  </si>
  <si>
    <t>AT4G17615</t>
  </si>
  <si>
    <t>calcineurin B-like protein 1;Member of AtCBL (Calcineurin B-like Calcium Sensor Proteins) family. Protein level is increased upon high salt, mannitol, and cold stresses. CBL1 interacts with CIPK23 and recruits the kinase to the plasma membrane where the substrate(s) of CIPK23 may reside. CBL1 localization is regulated by protein modification including myristolation and acylation.</t>
  </si>
  <si>
    <t>O81445</t>
  </si>
  <si>
    <t xml:space="preserve">Calcineurin B-like protein 1; Acts as a calcium sensor involved in the signaling pathway during growth and development and in response to abiotic stresses. May function as a positive regulator of salt and drought responses and as a negative regulator of cold response. Contributes to the regulation of early stress-related CBF/DREB transcription factors. CBL proteins interact with CIPK serine-threonine protein kinases. Binding of a CBL protein to the regulatory NAF domain of a CIPK protein lead to the activation of the kinase in a calcium-dependent manner. Mediates the activation of AKT1 [...] </t>
  </si>
  <si>
    <t>40094±42787</t>
  </si>
  <si>
    <t>175604±179520</t>
  </si>
  <si>
    <t>112030±89156</t>
  </si>
  <si>
    <t>PGSC0003DMT400052829</t>
  </si>
  <si>
    <t>Photosystem I reaction center subunit X psaK [Source:PGSC_GENE;Acc:PGSC0003DMG400020505]</t>
  </si>
  <si>
    <t>AT1G30380</t>
  </si>
  <si>
    <t>photosystem I subunit K;Encodes subunit K of photosystem I reaction center.</t>
  </si>
  <si>
    <t>Q9SUI5</t>
  </si>
  <si>
    <t>Photosystem I reaction center subunit psaK, chloroplastic.</t>
  </si>
  <si>
    <t>263993±40711</t>
  </si>
  <si>
    <t>249078±49127</t>
  </si>
  <si>
    <t>121153±28738</t>
  </si>
  <si>
    <t>PGSC0003DMT400052940</t>
  </si>
  <si>
    <t>EBP1 [Source:PGSC_GENE;Acc:PGSC0003DMG400020542]</t>
  </si>
  <si>
    <t>457951±25975</t>
  </si>
  <si>
    <t>328432±74125</t>
  </si>
  <si>
    <t>215545±75812</t>
  </si>
  <si>
    <t>PGSC0003DMT400052941</t>
  </si>
  <si>
    <t>Ran binding protein [Source:PGSC_GENE;Acc:PGSC0003DMG400020543]</t>
  </si>
  <si>
    <t>AT1G07140</t>
  </si>
  <si>
    <t>Pleckstrin homology (PH) domain superfamily protein;Encodes a putative Ran-binding protein (siRanBP).</t>
  </si>
  <si>
    <t>154268±24751</t>
  </si>
  <si>
    <t>19283±16343</t>
  </si>
  <si>
    <t>2979±4213</t>
  </si>
  <si>
    <t>PGSC0003DMT400052955</t>
  </si>
  <si>
    <t>40S ribosomal protein S4 [Source:PGSC_GENE;Acc:PGSC0003DMG400020548]</t>
  </si>
  <si>
    <t>AT2G17360</t>
  </si>
  <si>
    <t>Ribosomal protein S4 (RPS4A) family protein;</t>
  </si>
  <si>
    <t>Q8VYK6</t>
  </si>
  <si>
    <t>40S ribosomal protein S4-3.</t>
  </si>
  <si>
    <t>1360289±13177</t>
  </si>
  <si>
    <t>731033±123624</t>
  </si>
  <si>
    <t>293466±143792</t>
  </si>
  <si>
    <t>PGSC0003DMT400052983</t>
  </si>
  <si>
    <t>Ubiquitin-activating enzyme E1 [Source:PGSC_GENE;Acc:PGSC0003DMG400020558]</t>
  </si>
  <si>
    <t>AT2G30110</t>
  </si>
  <si>
    <t>ubiquitin-activating enzyme 1;Encodes a ubiquitin-activating enzyme (E1), involved in the first step in conjugating multiple ubiquitins to proteins targeted for degradation. Gene is expressed in most tissues examined. Mutant is able to revert the constitutive defense responses phenotype of snc1, which indicates the gene is involved in defense response. It also indicates that ubiquitination plays a role in plant defense signalling.</t>
  </si>
  <si>
    <t>P93028</t>
  </si>
  <si>
    <t>Ubiquitin-activating enzyme E1 1; Activates ubiquitin by first adenylating its C-terminal glycine residue with ATP, and thereafter linking this residue to the side chain of a cysteine residue in E1, yielding a ubiquitin-E1 thioester and free AMP.</t>
  </si>
  <si>
    <t>2385632±150187</t>
  </si>
  <si>
    <t>735387±203482</t>
  </si>
  <si>
    <t>325781±51439</t>
  </si>
  <si>
    <t>PGSC0003DMT400053000</t>
  </si>
  <si>
    <t>Ribosomal protein S26 [Source:PGSC_GENE;Acc:PGSC0003DMG400020566]</t>
  </si>
  <si>
    <t>AT3G56340</t>
  </si>
  <si>
    <t>Ribosomal protein S26e family protein;</t>
  </si>
  <si>
    <t>Q9LYK9</t>
  </si>
  <si>
    <t>40S ribosomal protein S26-3; Belongs to the eukaryotic ribosomal protein eS26 family.</t>
  </si>
  <si>
    <t>3521359±275777</t>
  </si>
  <si>
    <t>2094788±72547</t>
  </si>
  <si>
    <t>1479833±465222</t>
  </si>
  <si>
    <t>PGSC0003DMT400053006</t>
  </si>
  <si>
    <t>Ubiquitin carrier protein [Source:PGSC_GENE;Acc:PGSC0003DMG400020569]</t>
  </si>
  <si>
    <t>AT1G64230</t>
  </si>
  <si>
    <t>ubiquitin-conjugating enzyme 28;</t>
  </si>
  <si>
    <t>Q94F47</t>
  </si>
  <si>
    <t>Ubiquitin-conjugating enzyme E2 28; Accepts the ubiquitin from the E1 complex and catalyzes its covalent attachment to other proteins; Belongs to the ubiquitin-conjugating enzyme family.</t>
  </si>
  <si>
    <t>2626189±156168</t>
  </si>
  <si>
    <t>975931±163322</t>
  </si>
  <si>
    <t>451980±120370</t>
  </si>
  <si>
    <t>PGSC0003DMT400053051</t>
  </si>
  <si>
    <t>Selenium-binding protein [Source:PGSC_GENE;Acc:PGSC0003DMG400020582]</t>
  </si>
  <si>
    <t>AT4G14030</t>
  </si>
  <si>
    <t>selenium-binding protein 1;</t>
  </si>
  <si>
    <t>O23264</t>
  </si>
  <si>
    <t>Selenium-binding protein 1; Binds cadmium and mediates lower sensitivity to stress requiring glutathione (GSH) for tolerance (e.g. cadmium, selenate, and hydrogen peroxide excess). Probably helps to detoxify cadmium potentially through direct binding.</t>
  </si>
  <si>
    <t>4738119±727499</t>
  </si>
  <si>
    <t>3114670±949375</t>
  </si>
  <si>
    <t>1219360±417765</t>
  </si>
  <si>
    <t>PGSC0003DMT400053106</t>
  </si>
  <si>
    <t>Ubiquinol-cytochrome c reductase complex 6.7 kDa protein [Source:PGSC_GENE;Acc:PGSC0003DMG400020601]</t>
  </si>
  <si>
    <t>AT2G40765</t>
  </si>
  <si>
    <t>Q94K78</t>
  </si>
  <si>
    <t xml:space="preserve">Cytochrome b-c1 complex subunit 10,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 [...] </t>
  </si>
  <si>
    <t>30727±4015</t>
  </si>
  <si>
    <t>19759±3737</t>
  </si>
  <si>
    <t>13126±12933</t>
  </si>
  <si>
    <t>PGSC0003DMT400053172</t>
  </si>
  <si>
    <t>40S ribosomal protein S8 [Source:PGSC_GENE;Acc:PGSC0003DMG400020637]</t>
  </si>
  <si>
    <t>959923±59599</t>
  </si>
  <si>
    <t>605511±103594</t>
  </si>
  <si>
    <t>305628±16920</t>
  </si>
  <si>
    <t>PGSC0003DMT400053187</t>
  </si>
  <si>
    <t>Conserved gene of unknown function [Source:PGSC_GENE;Acc:PGSC0003DMG400020645]</t>
  </si>
  <si>
    <t>AT5G58250</t>
  </si>
  <si>
    <t>Q9LVM3</t>
  </si>
  <si>
    <t>YCF54.</t>
  </si>
  <si>
    <t>202919±15305</t>
  </si>
  <si>
    <t>97381±22740</t>
  </si>
  <si>
    <t>48200±34281</t>
  </si>
  <si>
    <t>PGSC0003DMT400053199</t>
  </si>
  <si>
    <t>B3 domain-containing protein [Source:PGSC_GENE;Acc:PGSC0003DMG400020648]</t>
  </si>
  <si>
    <t>AT5G58280</t>
  </si>
  <si>
    <t>AP2/B3-like transcriptional factor family protein;</t>
  </si>
  <si>
    <t>Q9FHB2</t>
  </si>
  <si>
    <t>Putative B3 domain-containing protein At5g58280.</t>
  </si>
  <si>
    <t>233898±30967</t>
  </si>
  <si>
    <t>543966±95108</t>
  </si>
  <si>
    <t>1141588±178544</t>
  </si>
  <si>
    <t>PGSC0003DMT400053200</t>
  </si>
  <si>
    <t>Cytochrome b-c1 complex subunit 8 [Source:PGSC_GENE;Acc:PGSC0003DMG400020649]</t>
  </si>
  <si>
    <t>AT3G10860</t>
  </si>
  <si>
    <t>Cytochrome b-c1 complex, subunit 8 protein;</t>
  </si>
  <si>
    <t>Q9SG91</t>
  </si>
  <si>
    <t xml:space="preserve">Cytochrome b-c1 complex subunit 8-1,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 [...] </t>
  </si>
  <si>
    <t>1594927±598033</t>
  </si>
  <si>
    <t>1055039±690356</t>
  </si>
  <si>
    <t>397298±134368</t>
  </si>
  <si>
    <t>PGSC0003DMT400053209</t>
  </si>
  <si>
    <t>Early tobacco anther 1 [Source:PGSC_GENE;Acc:PGSC0003DMG400020653]</t>
  </si>
  <si>
    <t>AT5G48480</t>
  </si>
  <si>
    <t>Lactoylglutathione lyase / glyoxalase I family protein;</t>
  </si>
  <si>
    <t>313045±57664</t>
  </si>
  <si>
    <t>263687±68348</t>
  </si>
  <si>
    <t>355626±51648</t>
  </si>
  <si>
    <t>PGSC0003DMT400053219</t>
  </si>
  <si>
    <t>Ribosomal protein L5 [Source:PGSC_GENE;Acc:PGSC0003DMG400020657]</t>
  </si>
  <si>
    <t>AT3G25520</t>
  </si>
  <si>
    <t>ribosomal protein L5;Encodes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t>
  </si>
  <si>
    <t>Q8LBI1</t>
  </si>
  <si>
    <t xml:space="preserve">60S ribosomal protein L5-1;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 [...] </t>
  </si>
  <si>
    <t>1715128±139942</t>
  </si>
  <si>
    <t>929964±193156</t>
  </si>
  <si>
    <t>296413±112443</t>
  </si>
  <si>
    <t>PGSC0003DMT400053412</t>
  </si>
  <si>
    <t>SAM (And some other nucleotide) binding motif [Source:PGSC_GENE;Acc:PGSC0003DMG400020720]</t>
  </si>
  <si>
    <t>AT5G49810</t>
  </si>
  <si>
    <t>methionine S-methyltransferase;Arabidopsis thaliana methionine S-methyltransferase, an enzyme that catalyzes S  -methylmethionine formation.</t>
  </si>
  <si>
    <t>Q9LTB2</t>
  </si>
  <si>
    <t>Methionine S-methyltransferase; Catalyzes the S-methylmethionine (SMM) biosynthesis from adenosyl-L-homocysteine (AdoMet) and methionine. SMM biosynthesis (by MMT1) and degradation (by HMT-1, HMT-2 and HMT-3) constitute the SMM cycle in plants, which is probably required to achieve short term control of AdoMet level. Also able to catalyze the selenium- methylmethionine (SeMM) from AdoMet and selenium-methionine (SeMet). May play a role in phoem sulfur transport; such function is however not essential.</t>
  </si>
  <si>
    <t>324570±102894</t>
  </si>
  <si>
    <t>216154±95210</t>
  </si>
  <si>
    <t>74015±30843</t>
  </si>
  <si>
    <t>PGSC0003DMT400053565</t>
  </si>
  <si>
    <t>DEAD-box ATP-dependent RNA helicase 56 [Source:PGSC_GENE;Acc:PGSC0003DMG400020781]</t>
  </si>
  <si>
    <t>8530±6716</t>
  </si>
  <si>
    <t>4796±3401</t>
  </si>
  <si>
    <t>5582±1148</t>
  </si>
  <si>
    <t>PGSC0003DMT400053619</t>
  </si>
  <si>
    <t>Peptidylprolyl isomerase [Source:PGSC_GENE;Acc:PGSC0003DMG400020802]</t>
  </si>
  <si>
    <t>677235±122700</t>
  </si>
  <si>
    <t>484605±143924</t>
  </si>
  <si>
    <t>533028±289871</t>
  </si>
  <si>
    <t>PGSC0003DMT400053626</t>
  </si>
  <si>
    <t>40S ribosomal protein S8 [Source:PGSC_GENE;Acc:PGSC0003DMG400020803]</t>
  </si>
  <si>
    <t>346312±18445</t>
  </si>
  <si>
    <t>186570±121345</t>
  </si>
  <si>
    <t>34278±15453</t>
  </si>
  <si>
    <t>PGSC0003DMT400053653</t>
  </si>
  <si>
    <t>Thaliana 60S ribosomal protein L7 [Source:PGSC_GENE;Acc:PGSC0003DMG400020813]</t>
  </si>
  <si>
    <t>Q9LHP1</t>
  </si>
  <si>
    <t>60S ribosomal protein L7-4; Belongs to the universal ribosomal protein uL30 family.</t>
  </si>
  <si>
    <t>565118±14332</t>
  </si>
  <si>
    <t>435260±111675</t>
  </si>
  <si>
    <t>126108±10351</t>
  </si>
  <si>
    <t>PGSC0003DMT400053666</t>
  </si>
  <si>
    <t>Inosine monophosphate cyclohydrolase [Source:PGSC_GENE;Acc:PGSC0003DMG400020817]</t>
  </si>
  <si>
    <t>AT2G35040</t>
  </si>
  <si>
    <t>AICARFT/IMPCHase bienzyme family protein;</t>
  </si>
  <si>
    <t>Q8RWT5</t>
  </si>
  <si>
    <t>Putative phosphoribosylaminoimidazolecarboxamide formyltransferase.</t>
  </si>
  <si>
    <t>244916±18809</t>
  </si>
  <si>
    <t>83034±17412</t>
  </si>
  <si>
    <t>53933±5885</t>
  </si>
  <si>
    <t>PGSC0003DMT400053682</t>
  </si>
  <si>
    <t>DNA-directed RNA polymerase II 19 kD polypeptide rpb7 [Source:PGSC_GENE;Acc:PGSC0003DMG400020826]</t>
  </si>
  <si>
    <t>AT5G59180</t>
  </si>
  <si>
    <t>DNA-directed RNA polymerase II;Non-catalytic subunit specific to DNA-directed RNA polymerase II; the ortholog of budding yeast RPB7</t>
  </si>
  <si>
    <t>P38421</t>
  </si>
  <si>
    <t xml:space="preserve">DNA-directed RNA polymerase II subunit 7;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NRPB7 is part of a subcomplex with NRPB4 that binds to a pocket formed by NRPB1, NRPB2 and NRPB6 at the base of the clamp element. The NRBP4-NRPB7 subcomplex se [...] </t>
  </si>
  <si>
    <t>71306±8912</t>
  </si>
  <si>
    <t>36410±12699</t>
  </si>
  <si>
    <t>11060±7837</t>
  </si>
  <si>
    <t>PGSC0003DMT400053683</t>
  </si>
  <si>
    <t>Serine/threonine-protein phosphatase PP1 isozyme 1 [Source:PGSC_GENE;Acc:PGSC0003DMG400020827]</t>
  </si>
  <si>
    <t>AT2G29400</t>
  </si>
  <si>
    <t>type one protein phosphatase 1;Type 1 protein phosphatase, expressed in roots, rosettes and flowers</t>
  </si>
  <si>
    <t>P48482</t>
  </si>
  <si>
    <t>Serine/threonine-protein phosphatase PP1 isozyme 2; Serine/threonine-protein phosphatase that possesses phosphatase activity toward para-nitrophenyl phosphate (pNPP) in vitro.</t>
  </si>
  <si>
    <t>21365±15383</t>
  </si>
  <si>
    <t>7105±10049</t>
  </si>
  <si>
    <t>PGSC0003DMT400053727</t>
  </si>
  <si>
    <t>Conserved gene of unknown function [Source:PGSC_GENE;Acc:PGSC0003DMG400020842]</t>
  </si>
  <si>
    <t>AT5G01120</t>
  </si>
  <si>
    <t>Q9LFC4</t>
  </si>
  <si>
    <t>Uncharacterized protein F7J8_100.</t>
  </si>
  <si>
    <t>37140±9224</t>
  </si>
  <si>
    <t>18583±4528</t>
  </si>
  <si>
    <t>19559±11140</t>
  </si>
  <si>
    <t>PGSC0003DMT400053825</t>
  </si>
  <si>
    <t>Actin 2 [Source:PGSC_GENE;Acc:PGSC0003DMG400020878]</t>
  </si>
  <si>
    <t>AT3G12110</t>
  </si>
  <si>
    <t>actin-11;Encodes an actin that is expressed predominantly during reproductive development.</t>
  </si>
  <si>
    <t>P53497</t>
  </si>
  <si>
    <t>Actin-12; Actins are highly conserved proteins that are involved in various types of cell motility and are ubiquitously expressed in all eukaryotic cells. Essential component of cell cytoskeleton; plays an important role in cytoplasmic streaming, cell shape determination, cell division, organelle movement and extension growth. This is considered as one of the reproductive actins.</t>
  </si>
  <si>
    <t>34284±13227</t>
  </si>
  <si>
    <t>121514±97581</t>
  </si>
  <si>
    <t>27312±23594</t>
  </si>
  <si>
    <t>PGSC0003DMT400053839</t>
  </si>
  <si>
    <t>SGT1 [Source:PGSC_GENE;Acc:PGSC0003DMG400020884]</t>
  </si>
  <si>
    <t>AT4G11260</t>
  </si>
  <si>
    <t>phosphatase-related;Functions in plant disease resistance signaling,  SCF(TIR1) mediated degradation of Aux/IAA proteins and HSP90 mediated degradation of R resistance proteins.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t>
  </si>
  <si>
    <t>Q9SUT5</t>
  </si>
  <si>
    <t xml:space="preserve">Protein SGT1 homolog B; Involved in plant innate immunity. Is essential for resistance conferred by multiple R genes recognizing different oomycete pathogen isolates like avirulent H.parasitica (downy mildew). Contributes additively with RAR1 to RPP5-dependent resistance. Not required for RPM1, RPS2, RPS4 and RPS5-mediated resistance. Functions as negative regulator of RPS5 accumulation by assisting its degradation. May be involved in heat shock response by associating with HSC70-1 chaperone. Required for the SCF(TIR1)-mediated degradation of Aux/IAA proteins, but maybe not for SCF(TIR [...] </t>
  </si>
  <si>
    <t>6906692±1339774</t>
  </si>
  <si>
    <t>4024845±1233320</t>
  </si>
  <si>
    <t>4371011±2458252</t>
  </si>
  <si>
    <t>PGSC0003DMT400053954</t>
  </si>
  <si>
    <t>Tir-nbs-lrr resistance protein [Source:PGSC_GENE;Acc:PGSC0003DMG400020935]</t>
  </si>
  <si>
    <t>AT5G17680</t>
  </si>
  <si>
    <t>disease resistance protein (TIR-NBS-LRR class), putative;</t>
  </si>
  <si>
    <t>Q9FN83</t>
  </si>
  <si>
    <t>Disease resistance protein (TIR-NBS-LRR class).</t>
  </si>
  <si>
    <t>102834±32690</t>
  </si>
  <si>
    <t>113261±20721</t>
  </si>
  <si>
    <t>45641±15769</t>
  </si>
  <si>
    <t>PGSC0003DMT400053967</t>
  </si>
  <si>
    <t>Sesquiterpene synthase 2 [Source:PGSC_GENE;Acc:PGSC0003DMG400020939]</t>
  </si>
  <si>
    <t>331466±40342</t>
  </si>
  <si>
    <t>88240±20059</t>
  </si>
  <si>
    <t>7742±10948</t>
  </si>
  <si>
    <t>PGSC0003DMT400054123</t>
  </si>
  <si>
    <t>Conserved gene of unknown function [Source:PGSC_GENE;Acc:PGSC0003DMG400020990]</t>
  </si>
  <si>
    <t>AT3G54310</t>
  </si>
  <si>
    <t>Q9M375</t>
  </si>
  <si>
    <t>DNA-directed RNA polymerase subunit alpha.</t>
  </si>
  <si>
    <t>160341±167950</t>
  </si>
  <si>
    <t>301031±278017</t>
  </si>
  <si>
    <t>271097±169396</t>
  </si>
  <si>
    <t>PGSC0003DMT400054145</t>
  </si>
  <si>
    <t>Lipoxygenase [Source:PGSC_GENE;Acc:PGSC0003DMG400020999]</t>
  </si>
  <si>
    <t>1740332±720715</t>
  </si>
  <si>
    <t>2743957±1266491</t>
  </si>
  <si>
    <t>3717420±2846966</t>
  </si>
  <si>
    <t>PGSC0003DMT400054152</t>
  </si>
  <si>
    <t>Mago nashi 2 [Source:PGSC_GENE;Acc:PGSC0003DMG400021002]</t>
  </si>
  <si>
    <t>AT1G02140</t>
  </si>
  <si>
    <t>mago nashi family protein;</t>
  </si>
  <si>
    <t>O23676</t>
  </si>
  <si>
    <t xml:space="preserve">Protein mago nashi homolog;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 [...] </t>
  </si>
  <si>
    <t>582003±7898</t>
  </si>
  <si>
    <t>341205±119817</t>
  </si>
  <si>
    <t>101765±8742</t>
  </si>
  <si>
    <t>PGSC0003DMT400054153</t>
  </si>
  <si>
    <t>Peptide methionine sulfoxide reductase [Source:PGSC_GENE;Acc:PGSC0003DMG400021003]</t>
  </si>
  <si>
    <t>AT4G25130</t>
  </si>
  <si>
    <t>peptide met sulfoxide reductase 4;Encodes a chloroplast-localized methionine sulfoxide reductase that is a member of the MSRA family. Involved in protection of chloroplasts from oxidative stress.</t>
  </si>
  <si>
    <t>P54150</t>
  </si>
  <si>
    <t>Peptide methionine sulfoxide reductase A4, chloroplastic; Catalyzes the reduction of methionine sulfoxide (MetSO) to methionine in proteins. Plays a protective role against oxidative stress by restoring activity to proteins that have been inactivated by methionine oxidation. Prevents the methionine sulfoxidation of the heat shock protein HSP21 and its subsequent inactivation. MSRA family specifically reduces the MetSO S-enantiomer.</t>
  </si>
  <si>
    <t>1025894±81823</t>
  </si>
  <si>
    <t>909545±344048</t>
  </si>
  <si>
    <t>271615±81360</t>
  </si>
  <si>
    <t>PGSC0003DMT400054299</t>
  </si>
  <si>
    <t>Calmodulin [Source:PGSC_GENE;Acc:PGSC0003DMG400021068]</t>
  </si>
  <si>
    <t>P0DH96</t>
  </si>
  <si>
    <t>Calmodulin-4; Calmodulin mediates the control of a large number of enzymes, ion channels and other proteins by Ca(2+). Among the enzymes to be stimulated by the calmodulin-Ca(2+) complex are a number of protein kinases and phosphatases. Activates MPK8 through direct binding and in an calcium-dependent manner.</t>
  </si>
  <si>
    <t>28946±20997</t>
  </si>
  <si>
    <t>5310±7510</t>
  </si>
  <si>
    <t>PGSC0003DMT400054431</t>
  </si>
  <si>
    <t>Hsr203J [Source:PGSC_GENE;Acc:PGSC0003DMG400021128]</t>
  </si>
  <si>
    <t>AT5G16080</t>
  </si>
  <si>
    <t>carboxyesterase 17;</t>
  </si>
  <si>
    <t>Q9FG13</t>
  </si>
  <si>
    <t>Probable carboxylesterase 15; Carboxylesterase acting on esters with varying acyl chain length.</t>
  </si>
  <si>
    <t>7118599±1281300</t>
  </si>
  <si>
    <t>3897880±805511</t>
  </si>
  <si>
    <t>1334079±341770</t>
  </si>
  <si>
    <t>PGSC0003DMT400054440</t>
  </si>
  <si>
    <t>GmCK3p [Source:PGSC_GENE;Acc:PGSC0003DMG400021130]</t>
  </si>
  <si>
    <t>AT1G74320</t>
  </si>
  <si>
    <t>Protein kinase superfamily protein;encodes a choline kinase, whose expression is induced by high salt and mannitol.</t>
  </si>
  <si>
    <t>Q8L518</t>
  </si>
  <si>
    <t>Probable choline kinase 2; Involved in phospholipid biosynthesis. Catalyzes the first step in phosphatidylcholine biosynthesis (By similarity). Belongs to the choline/ethanolamine kinase family.</t>
  </si>
  <si>
    <t>101590±13176</t>
  </si>
  <si>
    <t>63073±31753</t>
  </si>
  <si>
    <t>15025±2829</t>
  </si>
  <si>
    <t>PGSC0003DMT400054458</t>
  </si>
  <si>
    <t>Coatomer subunit epsilon-1 [Source:PGSC_GENE;Acc:PGSC0003DMG400021137]</t>
  </si>
  <si>
    <t>AT1G30630</t>
  </si>
  <si>
    <t>Coatomer epsilon subunit;</t>
  </si>
  <si>
    <t>Q9SA78</t>
  </si>
  <si>
    <t>Coatomer subunit epsilon-1; The coatomer is a cytosolic protein complex that binds to dilysine motifs and reversibly associates with Golgi non-clathrin- coated vesicles, which further mediate biosynthetic protein transport from the ER, via the Golgi up to the trans Golgi network. The coatomer complex is required for budding from Golgi membranes, and is essential for the retrograde Golgi-to-ER transport of dilysine-tagged proteins (By similarity).</t>
  </si>
  <si>
    <t>909773±327104</t>
  </si>
  <si>
    <t>456088±127462</t>
  </si>
  <si>
    <t>138846±22466</t>
  </si>
  <si>
    <t>PGSC0003DMT400054480</t>
  </si>
  <si>
    <t>Photosystem I subunit III [Source:PGSC_GENE;Acc:PGSC0003DMG400021144]</t>
  </si>
  <si>
    <t>AT1G31330</t>
  </si>
  <si>
    <t>photosystem I subunit F;Encodes subunit F of photosystem I.</t>
  </si>
  <si>
    <t>Q9SHE8</t>
  </si>
  <si>
    <t>Photosystem I reaction center subunit III, chloroplastic; Participates in efficiency of electron transfer from plastocyanin to P700 (or cytochrome c553 in algae and cyanobacteria). This plastocyanin-docking protein contributes to the specific association of plastocyanin to PSI.</t>
  </si>
  <si>
    <t>2168004±182887</t>
  </si>
  <si>
    <t>2888933±184605</t>
  </si>
  <si>
    <t>2096338±553190</t>
  </si>
  <si>
    <t>PGSC0003DMT400054483</t>
  </si>
  <si>
    <t>CbbY protein [Source:PGSC_GENE;Acc:PGSC0003DMG400021145]</t>
  </si>
  <si>
    <t>AT5G45170</t>
  </si>
  <si>
    <t>Q6NMA9</t>
  </si>
  <si>
    <t>29441±4514</t>
  </si>
  <si>
    <t>17578±12855</t>
  </si>
  <si>
    <t>2973±4204</t>
  </si>
  <si>
    <t>PGSC0003DMT400054512</t>
  </si>
  <si>
    <t>Ribosomal protein S14 [Source:PGSC_GENE;Acc:PGSC0003DMG400021158]</t>
  </si>
  <si>
    <t>498766±68738</t>
  </si>
  <si>
    <t>163308±11828</t>
  </si>
  <si>
    <t>86782±39016</t>
  </si>
  <si>
    <t>PGSC0003DMT400054523</t>
  </si>
  <si>
    <t>Proteasome subunit alpha type [Source:PGSC_GENE;Acc:PGSC0003DMG400021163]</t>
  </si>
  <si>
    <t>459155±7272</t>
  </si>
  <si>
    <t>233795±11752</t>
  </si>
  <si>
    <t>100694±14025</t>
  </si>
  <si>
    <t>PGSC0003DMT400054524</t>
  </si>
  <si>
    <t>Conserved gene of unknown function [Source:PGSC_GENE;Acc:PGSC0003DMG400021164]</t>
  </si>
  <si>
    <t>AT5G46230</t>
  </si>
  <si>
    <t>179050±38737</t>
  </si>
  <si>
    <t>254047±109578</t>
  </si>
  <si>
    <t>226502±62379</t>
  </si>
  <si>
    <t>PGSC0003DMT400054525</t>
  </si>
  <si>
    <t>F-box family protein [Source:PGSC_GENE;Acc:PGSC0003DMG400021165]</t>
  </si>
  <si>
    <t>AT5G46170</t>
  </si>
  <si>
    <t>O49508</t>
  </si>
  <si>
    <t>F-box protein At4g18380.</t>
  </si>
  <si>
    <t>506182±54606</t>
  </si>
  <si>
    <t>194002±77872</t>
  </si>
  <si>
    <t>25105±18216</t>
  </si>
  <si>
    <t>PGSC0003DMT400054542</t>
  </si>
  <si>
    <t>40S ribosomal protein S4 [Source:PGSC_GENE;Acc:PGSC0003DMG400021170]</t>
  </si>
  <si>
    <t>AT5G58420</t>
  </si>
  <si>
    <t>24383236±4810118</t>
  </si>
  <si>
    <t>21248368±8824282</t>
  </si>
  <si>
    <t>7175444±1178238</t>
  </si>
  <si>
    <t>PGSC0003DMT400054605</t>
  </si>
  <si>
    <t>40S ribosomal protein S25-1 [Source:PGSC_GENE;Acc:PGSC0003DMG400021189]</t>
  </si>
  <si>
    <t>AT2G21580</t>
  </si>
  <si>
    <t>Ribosomal protein S25 family protein;</t>
  </si>
  <si>
    <t>Q9SIK2</t>
  </si>
  <si>
    <t>40S ribosomal protein S25-2.</t>
  </si>
  <si>
    <t>1850164±203924</t>
  </si>
  <si>
    <t>977636±176849</t>
  </si>
  <si>
    <t>780126±87499</t>
  </si>
  <si>
    <t>PGSC0003DMT400054608</t>
  </si>
  <si>
    <t>DNA-damage-repair/toleration protein DRT111, chloroplastic [Source:PGSC_GENE;Acc:PGSC0003DMG400021191]</t>
  </si>
  <si>
    <t>AT1G30480</t>
  </si>
  <si>
    <t>D111/G-patch domain-containing protein;recombination and DNA-damage resistance protein (DRT111)</t>
  </si>
  <si>
    <t>nucleus,plastid</t>
  </si>
  <si>
    <t>P42698</t>
  </si>
  <si>
    <t>DNA-damage-repair/toleration protein DRT111, chloroplastic; Seems to be involved in the resistance to UV light and chemical DNA-damaging agents. Regulates the splicing of the receptor-like kinase SNC4/LRKL-2.6.</t>
  </si>
  <si>
    <t>130050±42277</t>
  </si>
  <si>
    <t>88636±87085</t>
  </si>
  <si>
    <t>39603±22634</t>
  </si>
  <si>
    <t>PGSC0003DMT400054669</t>
  </si>
  <si>
    <t>Argonaute protein group [Source:PGSC_GENE;Acc:PGSC0003DMG400021213]</t>
  </si>
  <si>
    <t>AT1G31280</t>
  </si>
  <si>
    <t>Argonaute family protein;An Argonaute gene</t>
  </si>
  <si>
    <t>Q9SHF3</t>
  </si>
  <si>
    <t xml:space="preserve">Protein argonaute 2; Involved in RNA-mediated post-transcriptional gene silencing (PTGS). Main component of the RNA-induced silencing complex (RISC) that binds to a short guide RNA such as microRNA (miRNA) or small interfering RNA (siRNA). RISC uses the mature miRNA or siRNA as a guide for slicer-directed cleavage of homologous mRNAs to repress gene expression. Associates mainly with siRNAs of 21 nucleotide in length and preferentially recruits small RNAs with a 5' terminal adenosine. Probably involved in antiviral RNA silencing. Associates with siRNA derived from cucumber mosaic virus [...] </t>
  </si>
  <si>
    <t>251864±76451</t>
  </si>
  <si>
    <t>100149±48075</t>
  </si>
  <si>
    <t>25235±18288</t>
  </si>
  <si>
    <t>PGSC0003DMT400054729</t>
  </si>
  <si>
    <t>Glutathione S-transferase [Source:PGSC_GENE;Acc:PGSC0003DMG400021247]</t>
  </si>
  <si>
    <t>192862±31098</t>
  </si>
  <si>
    <t>108751±15824</t>
  </si>
  <si>
    <t>34043±5489</t>
  </si>
  <si>
    <t>PGSC0003DMT400054731</t>
  </si>
  <si>
    <t>Glycolate oxidase [Source:PGSC_GENE;Acc:PGSC0003DMG400021248]</t>
  </si>
  <si>
    <t>AT3G14420</t>
  </si>
  <si>
    <t>Q9LRR9</t>
  </si>
  <si>
    <t>(S)-2-hydroxy-acid oxidase GLO1.</t>
  </si>
  <si>
    <t>9085465±935552</t>
  </si>
  <si>
    <t>9490168±1921721</t>
  </si>
  <si>
    <t>6216791±2225086</t>
  </si>
  <si>
    <t>PGSC0003DMT400054755</t>
  </si>
  <si>
    <t>Rhamnose synthase [Source:PGSC_GENE;Acc:PGSC0003DMG400021254]</t>
  </si>
  <si>
    <t>4518165±1557463</t>
  </si>
  <si>
    <t>2474101±553664</t>
  </si>
  <si>
    <t>1598821±396662</t>
  </si>
  <si>
    <t>PGSC0003DMT400054790</t>
  </si>
  <si>
    <t>Uroporphyrinogen decarboxylase [Source:PGSC_GENE;Acc:PGSC0003DMG402021263]</t>
  </si>
  <si>
    <t>AT3G14930</t>
  </si>
  <si>
    <t>Uroporphyrinogen decarboxylase;</t>
  </si>
  <si>
    <t>Q93ZB6</t>
  </si>
  <si>
    <t>Uroporphyrinogen decarboxylase 1, chloroplastic; Catalyzes the decarboxylation of four acetate groups of uroporphyrinogen-III to yield coproporphyrinogen-III.</t>
  </si>
  <si>
    <t>80827±28433</t>
  </si>
  <si>
    <t>53983±20138</t>
  </si>
  <si>
    <t>20166±12796</t>
  </si>
  <si>
    <t>PGSC0003DMT400054791</t>
  </si>
  <si>
    <t>Phosphoenolpyruvate carboxylase [Source:PGSC_GENE;Acc:PGSC0003DMG400021264]</t>
  </si>
  <si>
    <t>AT3G14940</t>
  </si>
  <si>
    <t>phosphoenolpyruvate carboxylase 3;Encodes a cytosolic phosphoenolpyruvate carboxylase (PEPC) that has activity when expressed in E.coli. Its mRNA is most abundantly expressed in roots and siliques. PPC3 belongs to the plant-type PEPC family. It can form an enzymatically active complex with a castor bean ortholog of PPC4, which encodes a bacterial-type PEPC.</t>
  </si>
  <si>
    <t>Q84VW9</t>
  </si>
  <si>
    <t>Phosphoenolpyruvate carboxylase 3; Through the carboxylation of phosphoenolpyruvate (PEP) it forms oxaloacetate, a four-carbon dicarboxylic acid source for the tricarboxylic acid cycle.</t>
  </si>
  <si>
    <t>28765377±6104596</t>
  </si>
  <si>
    <t>22949226±8035512</t>
  </si>
  <si>
    <t>10553503±1887166</t>
  </si>
  <si>
    <t>PGSC0003DMT400054795</t>
  </si>
  <si>
    <t>Ubiquitin-conjugating enzyme E2 36 [Source:PGSC_GENE;Acc:PGSC0003DMG400021267]</t>
  </si>
  <si>
    <t>456820±82125</t>
  </si>
  <si>
    <t>114473±34461</t>
  </si>
  <si>
    <t>46746±8874</t>
  </si>
  <si>
    <t>PGSC0003DMT400054809</t>
  </si>
  <si>
    <t>DAG protein [Source:PGSC_GENE;Acc:PGSC0003DMG400021272]</t>
  </si>
  <si>
    <t>AT3G15000</t>
  </si>
  <si>
    <t>cobalt ion binding;</t>
  </si>
  <si>
    <t>Q9LKA5</t>
  </si>
  <si>
    <t>Multiple organellar RNA editing factor 8, chloroplastic/mitochondrial; Involved in organellar RNA editing. Required for the processing of numerous RNA editing sites in mitochondria and plastids. Binds to the plastid RARE1 factor, a pentatricopeptide repeat-containing protein involved in RNA editing.</t>
  </si>
  <si>
    <t>609576±84032</t>
  </si>
  <si>
    <t>417951±62121</t>
  </si>
  <si>
    <t>269248±71389</t>
  </si>
  <si>
    <t>PGSC0003DMT400054816</t>
  </si>
  <si>
    <t>Aminotransferase family protein [Source:PGSC_GENE;Acc:PGSC0003DMG400021276]</t>
  </si>
  <si>
    <t>AT5G53970</t>
  </si>
  <si>
    <t>Tyrosine transaminase family protein;encodes tyrosine aminotransferase which is strongly induced upon aging and coronatine treatment</t>
  </si>
  <si>
    <t>Q9FN30</t>
  </si>
  <si>
    <t>Probable aminotransferase TAT2; Belongs to the class-I pyridoxal-phosphate-dependent aminotransferase family.</t>
  </si>
  <si>
    <t>432041±251569</t>
  </si>
  <si>
    <t>601367±398786</t>
  </si>
  <si>
    <t>254463±257391</t>
  </si>
  <si>
    <t>PGSC0003DMT400054829</t>
  </si>
  <si>
    <t>Ribose-phosphate pyrophosphokinase 4 [Source:PGSC_GENE;Acc:PGSC0003DMG400021283]</t>
  </si>
  <si>
    <t>AT2G42910</t>
  </si>
  <si>
    <t>Phosphoribosyltransferase family protein;</t>
  </si>
  <si>
    <t>Q680A5</t>
  </si>
  <si>
    <t>Ribose-phosphate pyrophosphokinase 4.</t>
  </si>
  <si>
    <t>2035357±363683</t>
  </si>
  <si>
    <t>721336±227069</t>
  </si>
  <si>
    <t>227908±118374</t>
  </si>
  <si>
    <t>PGSC0003DMT400054836</t>
  </si>
  <si>
    <t>Chlorophyll a-b binding protein 8, chloroplastic [Source:PGSC_GENE;Acc:PGSC0003DMG400021287]</t>
  </si>
  <si>
    <t>2660376±241851</t>
  </si>
  <si>
    <t>2929137±263726</t>
  </si>
  <si>
    <t>1848531±621696</t>
  </si>
  <si>
    <t>PGSC0003DMT400054939</t>
  </si>
  <si>
    <t>Coatomer subunit beta-1 [Source:PGSC_GENE;Acc:PGSC0003DMG402021320]</t>
  </si>
  <si>
    <t>AT4G31480</t>
  </si>
  <si>
    <t>Coatomer, beta subunit;</t>
  </si>
  <si>
    <t>Q9SV21</t>
  </si>
  <si>
    <t>Coatomer subunit beta-1;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t>
  </si>
  <si>
    <t>102044±30616</t>
  </si>
  <si>
    <t>70134±51469</t>
  </si>
  <si>
    <t>22458±10125</t>
  </si>
  <si>
    <t>PGSC0003DMT400054985</t>
  </si>
  <si>
    <t>Lymphoid organ expressed yellow head virus receptor protein [Source:PGSC_GENE;Acc:PGSC0003DMG400021339]</t>
  </si>
  <si>
    <t>AT2G35880</t>
  </si>
  <si>
    <t>TPX2 (targeting protein for Xklp2) protein family;</t>
  </si>
  <si>
    <t>Q9SJ62</t>
  </si>
  <si>
    <t>Protein WVD2-like 4; Microtubule-associated protein (MAP) that regulates the orientation of interphase cortical microtubules.</t>
  </si>
  <si>
    <t>28900±9032</t>
  </si>
  <si>
    <t>16661±7062</t>
  </si>
  <si>
    <t>1721±2434</t>
  </si>
  <si>
    <t>PGSC0003DMT400055055</t>
  </si>
  <si>
    <t>Acyl-carrier-protein S-malonyltransferase/ transferase [Source:PGSC_GENE;Acc:PGSC0003DMG400021362]</t>
  </si>
  <si>
    <t>AT2G30200</t>
  </si>
  <si>
    <t>catalytics;transferases;[acyl-carrier-protein] S-malonyltransferases;binding;</t>
  </si>
  <si>
    <t>Q8RU07</t>
  </si>
  <si>
    <t>Putative malonyl-CoA:Acyl carrier protein transacylase.</t>
  </si>
  <si>
    <t>1431865±234489</t>
  </si>
  <si>
    <t>1173272±64809</t>
  </si>
  <si>
    <t>1031924±359999</t>
  </si>
  <si>
    <t>PGSC0003DMT400055114</t>
  </si>
  <si>
    <t>Nucleosome assembly protein 1 2 [Source:PGSC_GENE;Acc:PGSC0003DMG400021385]</t>
  </si>
  <si>
    <t>473685±46172</t>
  </si>
  <si>
    <t>398696±61321</t>
  </si>
  <si>
    <t>187152±70030</t>
  </si>
  <si>
    <t>PGSC0003DMT400055202</t>
  </si>
  <si>
    <t>Branched-chain-amino-acid aminotransferase [Source:PGSC_GENE;Acc:PGSC0003DMG400021425]</t>
  </si>
  <si>
    <t>360917±62092</t>
  </si>
  <si>
    <t>272747±79071</t>
  </si>
  <si>
    <t>127520±59520</t>
  </si>
  <si>
    <t>PGSC0003DMT400055247</t>
  </si>
  <si>
    <t>Pom30 protein [Source:PGSC_GENE;Acc:PGSC0003DMG400021448]</t>
  </si>
  <si>
    <t>1072627±122991</t>
  </si>
  <si>
    <t>1259148±173829</t>
  </si>
  <si>
    <t>1376737±675196</t>
  </si>
  <si>
    <t>PGSC0003DMT400055447</t>
  </si>
  <si>
    <t>Adenine phosphoribosyltransferase [Source:PGSC_GENE;Acc:PGSC0003DMG400021527]</t>
  </si>
  <si>
    <t>AT1G27450</t>
  </si>
  <si>
    <t>adenine phosphoribosyl transferase 1;Adenosine phosphoribosyl transferase(E.C:2.4.2.7), involved in the one-step salvage of adenine to AMP.</t>
  </si>
  <si>
    <t>P31166</t>
  </si>
  <si>
    <t>Adenine phosphoribosyltransferase 1, chloroplastic; Catalyzes a salvage reaction resulting in the formation of AMP, that is energically less costly than de novo synthesis. Contributes primarily to the recycling of adenine into adenylate nucleotides, but is also involved in the inactivation of cytokinins by phosphoribosylation. Catalyzes the conversion of cytokinins from free bases (active form) to the corresponding nucleotides (inactive form). Belongs to the purine/pyrimidine phosphoribosyltransferase family.</t>
  </si>
  <si>
    <t>8812946±1386795</t>
  </si>
  <si>
    <t>3885231±1214085</t>
  </si>
  <si>
    <t>1762883±281621</t>
  </si>
  <si>
    <t>PGSC0003DMT400055490</t>
  </si>
  <si>
    <t>Adenosine kinase isoform 1T [Source:PGSC_GENE;Acc:PGSC0003DMG400021550]</t>
  </si>
  <si>
    <t>AT5G03300</t>
  </si>
  <si>
    <t>adenosine kinase 2;Encodes adenosine kinase 2 (ADK2), a typical, constitutively expressed housekeeping enzyme. Shows a high sequence identity with ADK1. Involved in salvage synthesis of adenylates and methyl recycling. Enzyme activity is substantially inhibited in roots, siliques and dry seeds by an unknown compound. May contribute to cytokinin interconversion.</t>
  </si>
  <si>
    <t>Q9LZG0</t>
  </si>
  <si>
    <t>Adenosine kinase 2; ATP dependent phosphorylation of adenosine and other related nucleoside analogs to monophosphate derivatives. Essential to sustain methyl recycling; Belongs to the carbohydrate kinase PfkB family.</t>
  </si>
  <si>
    <t>8421985±1276167</t>
  </si>
  <si>
    <t>3531938±1372902</t>
  </si>
  <si>
    <t>1208486±366493</t>
  </si>
  <si>
    <t>PGSC0003DMT400055515</t>
  </si>
  <si>
    <t>Gene of unknown function [Source:PGSC_GENE;Acc:PGSC0003DMG400021557]</t>
  </si>
  <si>
    <t>AT1G37113</t>
  </si>
  <si>
    <t>264247±67947</t>
  </si>
  <si>
    <t>191958±95397</t>
  </si>
  <si>
    <t>310099±221473</t>
  </si>
  <si>
    <t>PGSC0003DMT400055531</t>
  </si>
  <si>
    <t>Phenylalanine ammonia-lyase [Source:PGSC_GENE;Acc:PGSC0003DMG402021564]</t>
  </si>
  <si>
    <t>81461±77451</t>
  </si>
  <si>
    <t>58306±69553</t>
  </si>
  <si>
    <t>8776±12411</t>
  </si>
  <si>
    <t>PGSC0003DMT400055608</t>
  </si>
  <si>
    <t>Ted2 [Source:PGSC_GENE;Acc:PGSC0003DMG400021595]</t>
  </si>
  <si>
    <t>AT5G61510</t>
  </si>
  <si>
    <t>A1L4Y4</t>
  </si>
  <si>
    <t>5905776±1155755</t>
  </si>
  <si>
    <t>3380653±1122565</t>
  </si>
  <si>
    <t>1258847±613753</t>
  </si>
  <si>
    <t>PGSC0003DMT400055639</t>
  </si>
  <si>
    <t>Aspartic proteinase nepenthesin-1 [Source:PGSC_GENE;Acc:PGSC0003DMG400021606]</t>
  </si>
  <si>
    <t>539484±100548</t>
  </si>
  <si>
    <t>991974±126402</t>
  </si>
  <si>
    <t>1231340±308978</t>
  </si>
  <si>
    <t>PGSC0003DMT400055723</t>
  </si>
  <si>
    <t>Phosphomannomutase [Source:PGSC_GENE;Acc:PGSC0003DMG400021636]</t>
  </si>
  <si>
    <t>AT2G45790</t>
  </si>
  <si>
    <t>phosphomannomutase;encodes a phosphomannomutase, involved in ascorbate biosynthesis</t>
  </si>
  <si>
    <t>O80840</t>
  </si>
  <si>
    <t>Phosphomannomutase; Involved in ascorbic acid biosynthesis and in the synthesis of the GDP-mannose and dolichol-phosphate-mannose required for a number of critical mannosyl transfer reactions; Belongs to the eukaryotic PMM family.</t>
  </si>
  <si>
    <t>7187096±807005</t>
  </si>
  <si>
    <t>2949753±761759</t>
  </si>
  <si>
    <t>822545±76449</t>
  </si>
  <si>
    <t>PGSC0003DMT400055745</t>
  </si>
  <si>
    <t>Small nuclear ribonucleoprotein-associated protein [Source:PGSC_GENE;Acc:PGSC0003DMG400021647]</t>
  </si>
  <si>
    <t>AT5G44500</t>
  </si>
  <si>
    <t>Q9FI15</t>
  </si>
  <si>
    <t>Small nuclear ribonucleoprotein-associated protein.</t>
  </si>
  <si>
    <t>184520±65931</t>
  </si>
  <si>
    <t>140629±21085</t>
  </si>
  <si>
    <t>87567±1712</t>
  </si>
  <si>
    <t>PGSC0003DMT400055773</t>
  </si>
  <si>
    <t>Diacylglycerol kinase [Source:PGSC_GENE;Acc:PGSC0003DMG400021660]</t>
  </si>
  <si>
    <t>63621±25181</t>
  </si>
  <si>
    <t>27222±10131</t>
  </si>
  <si>
    <t>9208±7624</t>
  </si>
  <si>
    <t>PGSC0003DMT400055784</t>
  </si>
  <si>
    <t>Epoxide hydrolase [Source:PGSC_GENE;Acc:PGSC0003DMG400021666]</t>
  </si>
  <si>
    <t>AT2G26740</t>
  </si>
  <si>
    <t>soluble epoxide hydrolase;Encodes a soluble epoxide hydrolase whose expression is induced by auxin and water stress.</t>
  </si>
  <si>
    <t>314412±68640</t>
  </si>
  <si>
    <t>188700±24378</t>
  </si>
  <si>
    <t>83868±33332</t>
  </si>
  <si>
    <t>PGSC0003DMT400055796</t>
  </si>
  <si>
    <t>NDB1External alternative NAD(P)H-ubiquinone oxidoreductase B1, mitochondrial [Source:UniProtKB/Swiss-Prot;Acc:M1BYJ7]</t>
  </si>
  <si>
    <t>AT4G28220</t>
  </si>
  <si>
    <t>NAD(P)H dehydrogenase B1;</t>
  </si>
  <si>
    <t>Q1JPL4</t>
  </si>
  <si>
    <t>External alternative NAD(P)H-ubiquinone oxidoreductase B1, mitochondrial; Alternative NADH-ubiquinone oxidoreductase which catalyzes the oxidation of mitochondrial NADH does not translocate protons across the inner mitochondrial membrane (By similarity). Calcium-dependent NAD(P)H dehydrogenase. Binds calcium ions.</t>
  </si>
  <si>
    <t>201753±102621</t>
  </si>
  <si>
    <t>110621±68322</t>
  </si>
  <si>
    <t>36679±19027</t>
  </si>
  <si>
    <t>PGSC0003DMT400055978</t>
  </si>
  <si>
    <t>Mechanosensitive ion channel domain-containing protein [Source:PGSC_GENE;Acc:PGSC0003DMG400021745]</t>
  </si>
  <si>
    <t>AT5G12080</t>
  </si>
  <si>
    <t>mechanosensitive channel of small conductance-like 10;</t>
  </si>
  <si>
    <t>Q9LYG9</t>
  </si>
  <si>
    <t>Mechanosensitive ion channel protein 10; Mechanosensitive channel that opens in response to stretch forces in the membrane lipid bilayer.</t>
  </si>
  <si>
    <t>669566±381244</t>
  </si>
  <si>
    <t>363302±82710</t>
  </si>
  <si>
    <t>81820±66924</t>
  </si>
  <si>
    <t>PGSC0003DMT400056033</t>
  </si>
  <si>
    <t>Conserved gene of unknown function [Source:PGSC_GENE;Acc:PGSC0003DMG400021766]</t>
  </si>
  <si>
    <t>AT1G18450</t>
  </si>
  <si>
    <t>actin-related protein 4;Encodes a gene similar to actin-related proteins in other organisms. Member of nuclear ARP family of genes. Component  of chromatin remodeling complexes, involved in chromatin-mediated gene regulation.  Phenotype of the arp4-1 mutant allele revealed partial sterility due to defects in anther development. Targeting the distinct, 3' UTR of AtARP4 transcripts with RNA interference caused a drastic reduction in the level of AtARP4 protein expression, and resulted in strong pleiotropic phenotypes such as altered organization of plant organs, early flowering, delayed flower senescence and high levels of sterility. Western blot analysis and immunolabelling demonstrated a clear correlation between reductions in the level of AtARP4 expression and severity of the phenotypes.</t>
  </si>
  <si>
    <t>Q84M92</t>
  </si>
  <si>
    <t>Actin-related protein 4; Involved in several developmental processes including organization of plant organs, flowering time, anther development, flower senescence and fertility, probably by regulating the chromatin structure.</t>
  </si>
  <si>
    <t>50615±12645</t>
  </si>
  <si>
    <t>11365±1803</t>
  </si>
  <si>
    <t>3882±5489</t>
  </si>
  <si>
    <t>PGSC0003DMT400056131</t>
  </si>
  <si>
    <t>Histone H2A [Source:PGSC_GENE;Acc:PGSC0003DMG400021806]</t>
  </si>
  <si>
    <t>AT1G51060</t>
  </si>
  <si>
    <t>histone H2A 10;Encodes HTA10, a histone H2A protein.</t>
  </si>
  <si>
    <t>Q9C681</t>
  </si>
  <si>
    <t>Probable histone H2A.1;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</si>
  <si>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379433±133432</t>
  </si>
  <si>
    <t>409943±72889</t>
  </si>
  <si>
    <t>466514±336220</t>
  </si>
  <si>
    <t>PGSC0003DMT400056142</t>
  </si>
  <si>
    <t>60S ribosomal protein L8 [Source:PGSC_GENE;Acc:PGSC0003DMG400021812]</t>
  </si>
  <si>
    <t>AT4G36130</t>
  </si>
  <si>
    <t>Ribosomal protein L2 family;</t>
  </si>
  <si>
    <t>P46286</t>
  </si>
  <si>
    <t>60S ribosomal protein L8-1.</t>
  </si>
  <si>
    <t>6848573±319269</t>
  </si>
  <si>
    <t>3590557±631385</t>
  </si>
  <si>
    <t>1724823±434768</t>
  </si>
  <si>
    <t>PGSC0003DMT400056251</t>
  </si>
  <si>
    <t>PHB2 [Source:PGSC_GENE;Acc:PGSC0003DMG400021855]</t>
  </si>
  <si>
    <t>AT4G28510</t>
  </si>
  <si>
    <t>prohibitin 1;prohibitin 1 (Atphb1)</t>
  </si>
  <si>
    <t>O49460</t>
  </si>
  <si>
    <t>Prohibitin-1, mitochondrial; Prohibitin probably acts as a holdase/unfoldase for the stabilization of newly synthesized mitochondrial proteins.</t>
  </si>
  <si>
    <t>1408353±74086</t>
  </si>
  <si>
    <t>1174739±257696</t>
  </si>
  <si>
    <t>730552±123398</t>
  </si>
  <si>
    <t>PGSC0003DMT400056441</t>
  </si>
  <si>
    <t>28 kDa small subunit ribosomal protein [Source:PGSC_GENE;Acc:PGSC0003DMG400021927]</t>
  </si>
  <si>
    <t>AT5G64140</t>
  </si>
  <si>
    <t>ribosomal protein S28;Encodes a putative ribosomal protein S28.</t>
  </si>
  <si>
    <t>P34789</t>
  </si>
  <si>
    <t>40S ribosomal protein S28-2.</t>
  </si>
  <si>
    <t>4207728±428324</t>
  </si>
  <si>
    <t>2151880±307642</t>
  </si>
  <si>
    <t>846134±176178</t>
  </si>
  <si>
    <t>PGSC0003DMT400056449</t>
  </si>
  <si>
    <t>Villin headpiece; Gelsolin region [Source:PGSC_GENE;Acc:PGSC0003DMG400021930]</t>
  </si>
  <si>
    <t>AT4G30160</t>
  </si>
  <si>
    <t>villin 4;Arabidopsis thaliana VILLIN4</t>
  </si>
  <si>
    <t>O65570</t>
  </si>
  <si>
    <t>Villin-4; Binds actin and actin filament bundles in a Ca(2+)- insensitive manner, but caps the barbed end of actin filaments and is able to sever them in a calcium-dependent manner. Involved in root hair growth through regulating actin organization in a Ca(2+)-dependent manner.</t>
  </si>
  <si>
    <t>1401174±173529</t>
  </si>
  <si>
    <t>1434215±354774</t>
  </si>
  <si>
    <t>896424±395532</t>
  </si>
  <si>
    <t>PGSC0003DMT400056722</t>
  </si>
  <si>
    <t>Bcr-associated protein, bap [Source:PGSC_GENE;Acc:PGSC0003DMG400022061]</t>
  </si>
  <si>
    <t>AT5G42570</t>
  </si>
  <si>
    <t>Q8L702</t>
  </si>
  <si>
    <t>B-cell receptor-associated protein 31-like protein.</t>
  </si>
  <si>
    <t>57921±12013</t>
  </si>
  <si>
    <t>31443±2507</t>
  </si>
  <si>
    <t>PGSC0003DMT400056799</t>
  </si>
  <si>
    <t>Transketolase, chloroplastic [Source:PGSC_GENE;Acc:PGSC0003DMG400022088]</t>
  </si>
  <si>
    <t>AT3G60750</t>
  </si>
  <si>
    <t>15311921±2191898</t>
  </si>
  <si>
    <t>13010747±2982488</t>
  </si>
  <si>
    <t>6368113±1560336</t>
  </si>
  <si>
    <t>PGSC0003DMT400056871</t>
  </si>
  <si>
    <t>Phosphoglycerate kinase [Source:PGSC_GENE;Acc:PGSC0003DMG400022119]</t>
  </si>
  <si>
    <t>AT1G79550</t>
  </si>
  <si>
    <t>phosphoglycerate kinase;Encodes cytosolic phosphoglycerate kinase (PGK).</t>
  </si>
  <si>
    <t>Q9SAJ4</t>
  </si>
  <si>
    <t>Phosphoglycerate kinase 3, cytosolic; Belongs to the phosphoglycerate kinase family.</t>
  </si>
  <si>
    <t>43784118±1730406</t>
  </si>
  <si>
    <t>27606724±5134087</t>
  </si>
  <si>
    <t>11519350±1887539</t>
  </si>
  <si>
    <t>PGSC0003DMT400056890</t>
  </si>
  <si>
    <t>Conserved gene of unknown function [Source:PGSC_GENE;Acc:PGSC0003DMG400022123]</t>
  </si>
  <si>
    <t>AT1G16520</t>
  </si>
  <si>
    <t>Q9SA50</t>
  </si>
  <si>
    <t>Interactor of constitutive active ROPs protein.</t>
  </si>
  <si>
    <t>463432±77131</t>
  </si>
  <si>
    <t>258785±93044</t>
  </si>
  <si>
    <t>99502±23040</t>
  </si>
  <si>
    <t>PGSC0003DMT400056896</t>
  </si>
  <si>
    <t>Porphobilinogen deaminase [Source:PGSC_GENE;Acc:PGSC0003DMG400022126]</t>
  </si>
  <si>
    <t>AT5G08280</t>
  </si>
  <si>
    <t>hydroxymethylbilane synthase;Encodes a protein with porphobilinogen deaminase activity. This protein is targeted to the chloroplast.</t>
  </si>
  <si>
    <t>Q43316</t>
  </si>
  <si>
    <t>Porphobilinogen deaminase, chloroplastic; Tetrapolymerization of the monopyrrole PBG into the hydroxymethylbilane pre-uroporphyrinogen in several discrete steps. Belongs to the HMBS family.</t>
  </si>
  <si>
    <t>4830925±239529</t>
  </si>
  <si>
    <t>4148536±625328</t>
  </si>
  <si>
    <t>1742606±691783</t>
  </si>
  <si>
    <t>PGSC0003DMT400056970</t>
  </si>
  <si>
    <t>Binding protein [Source:PGSC_GENE;Acc:PGSC0003DMG401022150]</t>
  </si>
  <si>
    <t>AT3G13330</t>
  </si>
  <si>
    <t>proteasome activating protein 200;Encodes a protein that interacts with the 26S proteasome.  Mutants are phenotypically indistinguishable from wild type plants under a variety of growth conditions.  Protein levels increase upon exposure of seedlings to MG132, a specific, potent, reversible, and cell-permeable proteasome inhibitor.</t>
  </si>
  <si>
    <t>F4JC97</t>
  </si>
  <si>
    <t xml:space="preserve">Proteasome activator subunit 4; Associated component of the proteasome that specifically recognizes acetylated histones and promotes ATP- and ubiquitin- independent degradation of core histones during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involved in DNA d [...] </t>
  </si>
  <si>
    <t>285545±34542</t>
  </si>
  <si>
    <t>64707±31295</t>
  </si>
  <si>
    <t>13998±4936</t>
  </si>
  <si>
    <t>PGSC0003DMT400057003</t>
  </si>
  <si>
    <t>Heat shock cognate protein 80 [Source:PGSC_GENE;Acc:PGSC0003DMG400022159]</t>
  </si>
  <si>
    <t>20070492±3057298</t>
  </si>
  <si>
    <t>8624501±1005837</t>
  </si>
  <si>
    <t>4462878±595615</t>
  </si>
  <si>
    <t>PGSC0003DMT400057046</t>
  </si>
  <si>
    <t>Coated vesicle membrane protein [Source:PGSC_GENE;Acc:PGSC0003DMG400022168]</t>
  </si>
  <si>
    <t>AT3G07680</t>
  </si>
  <si>
    <t>emp24/gp25L/p24 family/GOLD family protein;</t>
  </si>
  <si>
    <t>Q9S7M9</t>
  </si>
  <si>
    <t>Transmembrane emp24 domain-containing protein p24beta2; Involved in vesicular protein trafficking. Mainly functions in the early secretory pathway but also in post-Golgi membranes. Thought to act as cargo receptor at the lumenal side for incorporation of secretory cargo molecules into transport vesicles and to be involved in vesicle coat formation at the cytoplasmic side (By similarity). Interacts with p24delta5 at endoplasmic reticulum export sites for endoplasmic reticulum exit and coupled transport to the Golgi apparatus; Belongs to the EMP24/GP25L family.</t>
  </si>
  <si>
    <t>32237±3126</t>
  </si>
  <si>
    <t>35976±6944</t>
  </si>
  <si>
    <t>17815±3468</t>
  </si>
  <si>
    <t>PGSC0003DMT400057110</t>
  </si>
  <si>
    <t>Conserved gene of unknown function [Source:PGSC_GENE;Acc:PGSC0003DMG400022186]</t>
  </si>
  <si>
    <t>AT4G16450</t>
  </si>
  <si>
    <t>Q84W12</t>
  </si>
  <si>
    <t>103007±18804</t>
  </si>
  <si>
    <t>158499±52379</t>
  </si>
  <si>
    <t>28142±6592</t>
  </si>
  <si>
    <t>PGSC0003DMT400057111</t>
  </si>
  <si>
    <t>GRAS7 [Source:PGSC_GENE;Acc:PGSC0003DMG400022187]</t>
  </si>
  <si>
    <t>AT5G48150</t>
  </si>
  <si>
    <t>GRAS family transcription factor;Member of GRAS gene family. Semi-dominant mutant has a reduced response to far-red light and appears to act early in the phytochrome A signaling pathway.</t>
  </si>
  <si>
    <t>Q9LDL7</t>
  </si>
  <si>
    <t>Scarecrow-like transcription factor PAT1; Probable transcription factor involved in phytochrome A (phyA) signal transduction.</t>
  </si>
  <si>
    <t>20820±1987</t>
  </si>
  <si>
    <t>6689±4889</t>
  </si>
  <si>
    <t>PGSC0003DMT400057122</t>
  </si>
  <si>
    <t>40S ribosomal protein S8 [Source:PGSC_GENE;Acc:PGSC0003DMG400022192]</t>
  </si>
  <si>
    <t>7463128±244361</t>
  </si>
  <si>
    <t>5137521±1248003</t>
  </si>
  <si>
    <t>3467777±2020041</t>
  </si>
  <si>
    <t>PGSC0003DMT400057148</t>
  </si>
  <si>
    <t>Serine/threonine-protein phosphatase [Source:PGSC_GENE;Acc:PGSC0003DMG400022201]</t>
  </si>
  <si>
    <t>AT5G55260</t>
  </si>
  <si>
    <t>protein phosphatase X 2;Encodes a protein with similarity to the catalytic subunit of the mammalian PPX protein phospatase.</t>
  </si>
  <si>
    <t>P48528</t>
  </si>
  <si>
    <t>Serine/threonine-protein phosphatase PP-X isozyme 2.</t>
  </si>
  <si>
    <t>339587±134884</t>
  </si>
  <si>
    <t>94935±35963</t>
  </si>
  <si>
    <t>355800±279668</t>
  </si>
  <si>
    <t>PGSC0003DMT400057163</t>
  </si>
  <si>
    <t>SUMO [Source:PGSC_GENE;Acc:PGSC0003DMG400022207]</t>
  </si>
  <si>
    <t>213851±35487</t>
  </si>
  <si>
    <t>95387±35095</t>
  </si>
  <si>
    <t>7147±10107</t>
  </si>
  <si>
    <t>PGSC0003DMT400057174</t>
  </si>
  <si>
    <t>Imidazole glycerol phosphate synthase subunit hisf [Source:PGSC_GENE;Acc:PGSC0003DMG400022211]</t>
  </si>
  <si>
    <t>AT4G26900</t>
  </si>
  <si>
    <t>HIS HF;encodes a glutamine amidotransferase and cyclase, catalyzes the fifth and sixth steps of the histidine biosynthetic pathway</t>
  </si>
  <si>
    <t>Q9SZ30</t>
  </si>
  <si>
    <t>Imidazole glycerol phosphate synthase hisHF, chloroplastic; IGPS catalyzes the conversion of PRFAR and glutamine to IGP, AICAR and glutamate. The glutaminase domain produces the ammonia necessary for the cyclase domain to produce IGP and AICAR from PRFAR. The ammonia is channeled to the active site of the cyclase domain.</t>
  </si>
  <si>
    <t>774441±46969</t>
  </si>
  <si>
    <t>285761±31480</t>
  </si>
  <si>
    <t>41834±27704</t>
  </si>
  <si>
    <t>PGSC0003DMT400057203</t>
  </si>
  <si>
    <t>RNA Binding Protein 45 [Source:PGSC_GENE;Acc:PGSC0003DMG400022220]</t>
  </si>
  <si>
    <t>Q9FPJ8</t>
  </si>
  <si>
    <t>Polyadenylate-binding protein RBP45A; Heterogeneous nuclear ribonucleoprotein (hnRNP)-protein binding the poly(A) tail of mRNA and probably involved in some steps of pre-mRNA maturation.</t>
  </si>
  <si>
    <t>809642±130634</t>
  </si>
  <si>
    <t>752158±185054</t>
  </si>
  <si>
    <t>493134±107337</t>
  </si>
  <si>
    <t>PGSC0003DMT400057236</t>
  </si>
  <si>
    <t>Mercaptopyruvate sulfurtransferase [Source:PGSC_GENE;Acc:PGSC0003DMG400022232]</t>
  </si>
  <si>
    <t>AT1G79230</t>
  </si>
  <si>
    <t>mercaptopyruvate sulfurtransferase 1;encodes a sulfurtransferase/rhodaneses, which belongs to a group of enzymes widely distributed in all three phyla that catalyze the transfer of sulfur from a donor to a thiophilic acceptor substrate. The protein and transcript levels are NOT affected by senescence or exogenous cyanide, suggesting that sulfurtransferases are involved in cyanide detoxification.</t>
  </si>
  <si>
    <t>O64530</t>
  </si>
  <si>
    <t>Thiosulfate/3-mercaptopyruvate sulfurtransferase 1, mitochondrial; Catalyzes the transfer of a sulfur ion from a donor to cyanide or to other thiol compounds. Substrate preference is 3- mercaptopyruvate &gt; thiosulfate. Involved in embryo and seed development.</t>
  </si>
  <si>
    <t>2295293±134903</t>
  </si>
  <si>
    <t>1185581±299153</t>
  </si>
  <si>
    <t>454653±85531</t>
  </si>
  <si>
    <t>PGSC0003DMT400057257</t>
  </si>
  <si>
    <t>Photosystem II 10 kDa polypeptide, chloroplastic [Source:PGSC_GENE;Acc:PGSC0003DMG400022241]</t>
  </si>
  <si>
    <t>AT1G79040</t>
  </si>
  <si>
    <t>photosystem II subunit R;Encodes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</si>
  <si>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P27202</t>
  </si>
  <si>
    <t>Photosystem II 10 kDa polypeptide, chloroplastic; Associated with the oxygen-evolving complex of photosystem II.</t>
  </si>
  <si>
    <t>58095±4250</t>
  </si>
  <si>
    <t>118741±21448</t>
  </si>
  <si>
    <t>130033±26022</t>
  </si>
  <si>
    <t>PGSC0003DMT400057357</t>
  </si>
  <si>
    <t>Sucrase [Source:PGSC_GENE;Acc:PGSC0003DMG400022270]</t>
  </si>
  <si>
    <t>AT4G26620</t>
  </si>
  <si>
    <t>Q8LFZ9</t>
  </si>
  <si>
    <t>93917±21019</t>
  </si>
  <si>
    <t>45707±11834</t>
  </si>
  <si>
    <t>35216±6416</t>
  </si>
  <si>
    <t>PGSC0003DMT400057371</t>
  </si>
  <si>
    <t>E3 ubiquitin-protein ligase UPL1 [Source:PGSC_GENE;Acc:PGSC0003DMG402022274]</t>
  </si>
  <si>
    <t>AT1G55860</t>
  </si>
  <si>
    <t>ubiquitin-protein ligase 1;encodes a ubiquitin-protein ligase containing a HECT domain. There are six other HECT-domain UPLs in Arabidopsis.</t>
  </si>
  <si>
    <t>Q8GY23</t>
  </si>
  <si>
    <t>E3 ubiquitin-protein ligase UPL1; Probable E3 ubiquitin-protein ligase which mediates ubiquitination and subsequent proteasomal degradation of target proteins.</t>
  </si>
  <si>
    <t>79026±5964</t>
  </si>
  <si>
    <t>64499±15175</t>
  </si>
  <si>
    <t>19387±2758</t>
  </si>
  <si>
    <t>PGSC0003DMT400057423</t>
  </si>
  <si>
    <t>Syntaxin-51 [Source:PGSC_GENE;Acc:PGSC0003DMG400022297]</t>
  </si>
  <si>
    <t>AT1G16240</t>
  </si>
  <si>
    <t>syntaxin of plants 51;Encodes one of 24 Arabidopsis syntaxins. Its mRNA has been shown to be expressed.</t>
  </si>
  <si>
    <t>Q9SA23</t>
  </si>
  <si>
    <t>Syntaxin-51; Vesicle trafficking protein that functions in the secretory pathway.</t>
  </si>
  <si>
    <t>148737±41765</t>
  </si>
  <si>
    <t>143362±48303</t>
  </si>
  <si>
    <t>47386±58137</t>
  </si>
  <si>
    <t>PGSC0003DMT400057424</t>
  </si>
  <si>
    <t>Hydroxyproline-rich glycoprotein family protein [Source:PGSC_GENE;Acc:PGSC0003DMG400022298]</t>
  </si>
  <si>
    <t>AT4G26750</t>
  </si>
  <si>
    <t>Q9SZ15</t>
  </si>
  <si>
    <t xml:space="preserve">Protein HOMOLOG OF MAMMALIAN LYST-INTERACTING PROTEIN 5; Involved in the endosomal multivesicular bodies (MVB) pathway. MVBs contain intraluminal vesicles (ILVs) that are generated by invagination and scission from the limiting membrane of the endosome and are delivered to lysosomes enabling degradation of membrane proteins (By similarity). Thought to be a cofactor of SKD1/VPS4, which catalyzes the disassembly of membrane-associated ESCRT-III. Target of pathogen-responsive mitogen-activated protein kinases (MPKs) that plays a critical role in plant basal resistance to Pseudomonas syrin [...] </t>
  </si>
  <si>
    <t>114965±25136</t>
  </si>
  <si>
    <t>33188±29102</t>
  </si>
  <si>
    <t>7617±10772</t>
  </si>
  <si>
    <t>PGSC0003DMT400057449</t>
  </si>
  <si>
    <t>Dihydrolipoamide succinyltransferase component of 2-oxoglutarate dehydrogenase [Source:PGSC_GENE;Acc:PGSC0003DMG400022308]</t>
  </si>
  <si>
    <t>AT4G26910</t>
  </si>
  <si>
    <t>Dihydrolipoamide succinyltransferase;</t>
  </si>
  <si>
    <t>Q8H107</t>
  </si>
  <si>
    <t>2-oxoglutarate dehydrogenase E2 component (dihydrolipoamide succinyltransferase); The 2-oxoglutarate dehydrogenase complex catalyzes the overall conversion of 2-oxoglutarate to succinyl-CoA and CO(2). It contains multiple copies of three enzymatic components: 2-oxoglutarate dehydrogenase (E1), dihydrolipoamide succinyltransferase (E2) and lipoamide dehydrogenase (E3) (By similarity).</t>
  </si>
  <si>
    <t>1308348±55853</t>
  </si>
  <si>
    <t>1412107±256277</t>
  </si>
  <si>
    <t>741388±340030</t>
  </si>
  <si>
    <t>PGSC0003DMT400057484</t>
  </si>
  <si>
    <t>Calcium-dependent protein kinase CDPK1 [Source:PGSC_GENE;Acc:PGSC0003DMG400022318]</t>
  </si>
  <si>
    <t>AT3G20410</t>
  </si>
  <si>
    <t>calmodulin-domain protein kinase 9;calmodulin-domain protein kinase CDPK isoform 9 (CPK9)</t>
  </si>
  <si>
    <t>Q38868</t>
  </si>
  <si>
    <t>Calcium-dependent protein kinase 9; May play a role in signal transduction pathways that involve calcium as a second messenger; Belongs to the protein kinase superfamily. Ser/Thr protein kinase family. CDPK subfamily.</t>
  </si>
  <si>
    <t>21236±4488</t>
  </si>
  <si>
    <t>17869±3377</t>
  </si>
  <si>
    <t>14498±7992</t>
  </si>
  <si>
    <t>PGSC0003DMT400057485</t>
  </si>
  <si>
    <t>Cysteine-type peptidase [Source:PGSC_GENE;Acc:PGSC0003DMG400022319]</t>
  </si>
  <si>
    <t>AT1G50670</t>
  </si>
  <si>
    <t>OTU-like cysteine protease family protein;</t>
  </si>
  <si>
    <t>Q9LPT6</t>
  </si>
  <si>
    <t>OVARIAN TUMOR DOMAIN-containing deubiquitinating enzyme 2; Hydrolase that can remove conjugated ubiquitin from proteins in vitro and may therefore play an important regulatory role at the level of protein turnover by preventing degradation. Cysteine protease with a preference for 'Lys-63' and 'Lys-48' -linked ubiquitin (UB) tetramers as substrates. Belongs to the peptidase C85 family.</t>
  </si>
  <si>
    <t>2730655±555549</t>
  </si>
  <si>
    <t>3104294±772889</t>
  </si>
  <si>
    <t>2866282±1449912</t>
  </si>
  <si>
    <t>PGSC0003DMT400057549</t>
  </si>
  <si>
    <t>Zinc finger, RING-type; Transcription factor jumonji, jmjC; Zinc finger, C2H2-type [Source:PGSC_GENE;Acc:PGSC0003DMG402022350]</t>
  </si>
  <si>
    <t>AT4G00990</t>
  </si>
  <si>
    <t>Transcription factor jumonji (jmjC) domain-containing protein;</t>
  </si>
  <si>
    <t>Q8H1S7</t>
  </si>
  <si>
    <t>Protein B160.</t>
  </si>
  <si>
    <t>221940±126334</t>
  </si>
  <si>
    <t>236713±70202</t>
  </si>
  <si>
    <t>776762±242468</t>
  </si>
  <si>
    <t>PGSC0003DMT400057561</t>
  </si>
  <si>
    <t>DAG [Source:PGSC_GENE;Acc:PGSC0003DMG400022353]</t>
  </si>
  <si>
    <t>AT4G20020</t>
  </si>
  <si>
    <t>O49429</t>
  </si>
  <si>
    <t>Multiple organellar RNA editing factor 1, mitochondrial; Involved in organellar RNA editing. Required for the processing of numerous RNA editing sites in mitochondria. Binds to the mitochondrial MEF19 and MEF21 factors, two pentatricopeptide repeat-containing proteins involved in RNA editing.</t>
  </si>
  <si>
    <t>26505±4379</t>
  </si>
  <si>
    <t>18276±1989</t>
  </si>
  <si>
    <t>11430±1520</t>
  </si>
  <si>
    <t>PGSC0003DMT400057581</t>
  </si>
  <si>
    <t>Eukaryotic translation initiation factor 3 subunit [Source:PGSC_GENE;Acc:PGSC0003DMG400022359]</t>
  </si>
  <si>
    <t>AT1G66070</t>
  </si>
  <si>
    <t>Translation initiation factor eIF3 subunit;</t>
  </si>
  <si>
    <t>Q8GRX2</t>
  </si>
  <si>
    <t>Eukaryotic translation initiation factor 3 subunit J;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</si>
  <si>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142148±82165</t>
  </si>
  <si>
    <t>132164±23151</t>
  </si>
  <si>
    <t>216178±59782</t>
  </si>
  <si>
    <t>PGSC0003DMT400057633</t>
  </si>
  <si>
    <t>Epoxide hydrolase [Source:PGSC_GENE;Acc:PGSC0003DMG400022379]</t>
  </si>
  <si>
    <t>10057720±2062446</t>
  </si>
  <si>
    <t>5991277±914459</t>
  </si>
  <si>
    <t>3567938±510448</t>
  </si>
  <si>
    <t>PGSC0003DMT400057639</t>
  </si>
  <si>
    <t>Conserved gene of unknown function [Source:PGSC_GENE;Acc:PGSC0003DMG400022381]</t>
  </si>
  <si>
    <t>AT2G20760</t>
  </si>
  <si>
    <t>Q9SKU1</t>
  </si>
  <si>
    <t>Clathrin light chain 1; Clathrin is the major protein of the polyhedral coat of coated pits and vesicles.</t>
  </si>
  <si>
    <t>934287±389728</t>
  </si>
  <si>
    <t>708092±254465</t>
  </si>
  <si>
    <t>359338±109492</t>
  </si>
  <si>
    <t>PGSC0003DMT400057654</t>
  </si>
  <si>
    <t>TSJT1 [Source:PGSC_GENE;Acc:PGSC0003DMG400022388]</t>
  </si>
  <si>
    <t>AT4G27450</t>
  </si>
  <si>
    <t>Q93V62</t>
  </si>
  <si>
    <t>4909469±1259718</t>
  </si>
  <si>
    <t>2884974±663542</t>
  </si>
  <si>
    <t>1187815±390453</t>
  </si>
  <si>
    <t>PGSC0003DMT400057684</t>
  </si>
  <si>
    <t>Conserved gene of unknown function [Source:PGSC_GENE;Acc:PGSC0003DMG400022396]</t>
  </si>
  <si>
    <t>55954±6271</t>
  </si>
  <si>
    <t>PGSC0003DMT400057721</t>
  </si>
  <si>
    <t>Riboflavin kinase/fmn adenylyltransferase [Source:PGSC_GENE;Acc:PGSC0003DMG400022409]</t>
  </si>
  <si>
    <t>AT4G21470</t>
  </si>
  <si>
    <t>riboflavin kinase/FMN hydrolase;Bifunctional enzyme that catalyzes hydrolysis of FMN to riboflavin, and phosphorylation of riboflavin to FMN.</t>
  </si>
  <si>
    <t>Q84MD8</t>
  </si>
  <si>
    <t>Bifunctional riboflavin kinase/FMN phosphatase; Bifunctional enzyme that catalyzes the hydrolysis of flavin- mononucleotide (FMN) to riboflavin (vitamin B2) and the phosphorylation of riboflavin to form (FMN) coenzyme; In the C-terminal section; belongs to the flavokinase family.</t>
  </si>
  <si>
    <t>239666±31710</t>
  </si>
  <si>
    <t>256308±70939</t>
  </si>
  <si>
    <t>135050±76707</t>
  </si>
  <si>
    <t>PGSC0003DMT400057744</t>
  </si>
  <si>
    <t>NADPH quinone oxidoreductase [Source:PGSC_GENE;Acc:PGSC0003DMG400022418]</t>
  </si>
  <si>
    <t>AT4G21580</t>
  </si>
  <si>
    <t>oxidoreductase, zinc-binding dehydrogenase family protein;</t>
  </si>
  <si>
    <t>O65423</t>
  </si>
  <si>
    <t>Oxidoreductase, zinc-binding dehydrogenase family protein.</t>
  </si>
  <si>
    <t>8514577±743707</t>
  </si>
  <si>
    <t>4823753±413556</t>
  </si>
  <si>
    <t>2737556±58500</t>
  </si>
  <si>
    <t>PGSC0003DMT400057861</t>
  </si>
  <si>
    <t>N-acetyltransferase [Source:PGSC_GENE;Acc:PGSC0003DMG400022469]</t>
  </si>
  <si>
    <t>AT3G22560</t>
  </si>
  <si>
    <t>Q9LJ90</t>
  </si>
  <si>
    <t>Acyl-CoA N-acyltransferases (NAT) superfamily protein.</t>
  </si>
  <si>
    <t>19943±5385</t>
  </si>
  <si>
    <t>10479±7492</t>
  </si>
  <si>
    <t>PGSC0003DMT400057933</t>
  </si>
  <si>
    <t>RNA-binding protein from Arabidopsis thaliana gi|2129727 and contains RNA recognition PF|00076 domain [Source:PGSC_GENE;Acc:PGSC0003DMG400022499]</t>
  </si>
  <si>
    <t>AT1G53645</t>
  </si>
  <si>
    <t>Q9C8L9</t>
  </si>
  <si>
    <t>88231±15466</t>
  </si>
  <si>
    <t>36923±10518</t>
  </si>
  <si>
    <t>16936±3770</t>
  </si>
  <si>
    <t>PGSC0003DMT400057934</t>
  </si>
  <si>
    <t>Ripening regulated protein DDTFR10 [Source:PGSC_GENE;Acc:PGSC0003DMG400022500]</t>
  </si>
  <si>
    <t>4839352±720383</t>
  </si>
  <si>
    <t>3630391±921180</t>
  </si>
  <si>
    <t>2017057±381107</t>
  </si>
  <si>
    <t>PGSC0003DMT400057989</t>
  </si>
  <si>
    <t>60S ribosomal protein L7A [Source:PGSC_GENE;Acc:PGSC0003DMG400022511]</t>
  </si>
  <si>
    <t>Q9LZH9</t>
  </si>
  <si>
    <t>60S ribosomal protein L7a-2; Belongs to the eukaryotic ribosomal protein eL8 family.</t>
  </si>
  <si>
    <t>25730491±3511382</t>
  </si>
  <si>
    <t>11517288±3133696</t>
  </si>
  <si>
    <t>6877392±105752</t>
  </si>
  <si>
    <t>PGSC0003DMT400058139</t>
  </si>
  <si>
    <t>Proteasome subunit beta type-1 [Source:PGSC_GENE;Acc:PGSC0003DMG400022569]</t>
  </si>
  <si>
    <t>6602040±884391</t>
  </si>
  <si>
    <t>4934816±1283247</t>
  </si>
  <si>
    <t>1961714±289442</t>
  </si>
  <si>
    <t>PGSC0003DMT400058163</t>
  </si>
  <si>
    <t>Isoflavone reductase [Source:PGSC_GENE;Acc:PGSC0003DMG400022577]</t>
  </si>
  <si>
    <t>15000129±3746462</t>
  </si>
  <si>
    <t>12700399±5269945</t>
  </si>
  <si>
    <t>5140745±2789672</t>
  </si>
  <si>
    <t>PGSC0003DMT400058223</t>
  </si>
  <si>
    <t>Pyruvate dehydrogenase E1 component subunit alpha, mitochondrial [Source:UniProtKB/Swiss-Prot;Acc:P52903]</t>
  </si>
  <si>
    <t>5947432±1204158</t>
  </si>
  <si>
    <t>4690506±888221</t>
  </si>
  <si>
    <t>2406902±414186</t>
  </si>
  <si>
    <t>PGSC0003DMT400058249</t>
  </si>
  <si>
    <t>ATP-dependent Clp protease proteolytic subunit [Source:PGSC_GENE;Acc:PGSC0003DMG402022617]</t>
  </si>
  <si>
    <t>ATCG00670</t>
  </si>
  <si>
    <t>plastid-encoded CLP P;Encodes the only ClpP (caseinolytic protease) encoded within the plastid genome.  Contains a highly conserved catalytic triad of Ser-type proteases (Ser-His-Asp). Part of the 350 kDa chloroplast Clp complex. The name reflects nomenclature described in Adam et. al (2001).</t>
  </si>
  <si>
    <t>P56772</t>
  </si>
  <si>
    <t>Chloroplastic ATP-dependent Clp protease proteolytic subunit 1; Cleaves peptides in various proteins in a process that requires ATP hydrolysis. Has a chymotrypsin-like activity. Plays a major role in the degradation of misfolded proteins.</t>
  </si>
  <si>
    <t>124797±16899</t>
  </si>
  <si>
    <t>153139±60261</t>
  </si>
  <si>
    <t>26097±2569</t>
  </si>
  <si>
    <t>PGSC0003DMT400058263</t>
  </si>
  <si>
    <t>Binding protein [Source:PGSC_GENE;Acc:PGSC0003DMG400022621]</t>
  </si>
  <si>
    <t>AT1G27150</t>
  </si>
  <si>
    <t>Q9LFX3</t>
  </si>
  <si>
    <t>Tetratricopeptide repeat (TPR)-like superfamily protein.</t>
  </si>
  <si>
    <t>176530±23417</t>
  </si>
  <si>
    <t>154021±35929</t>
  </si>
  <si>
    <t>32518±29910</t>
  </si>
  <si>
    <t>PGSC0003DMT400058430</t>
  </si>
  <si>
    <t>RNA-binding protein AKIP1 [Source:PGSC_GENE;Acc:PGSC0003DMG400022692]</t>
  </si>
  <si>
    <t>Q9LES2</t>
  </si>
  <si>
    <t>UBP1-associated protein 2A; Heterogeneous nuclear ribonucleoprotein (hnRNP)-like protein that acts as component of a complex regulating the turnover of mRNAs in the nucleus. Binds with high affinity to RNA molecules that contain U- rich sequences in 3'-UTRs. May function in complex with UBP1 and contribute to the stabilization of mRNAs in the nucleus. However, unlike UBP1, UBA2A does not stimulate pre-mRNA splicing.</t>
  </si>
  <si>
    <t>933816±91434</t>
  </si>
  <si>
    <t>881674±216087</t>
  </si>
  <si>
    <t>199916±94005</t>
  </si>
  <si>
    <t>PGSC0003DMT400058435</t>
  </si>
  <si>
    <t>PCM6Calmodulin 5/6/7/8-like protein [Source:UniProtKB/TrEMBL;Acc:Q3HVL6]</t>
  </si>
  <si>
    <t>908755±187038</t>
  </si>
  <si>
    <t>426507±80181</t>
  </si>
  <si>
    <t>232167±51000</t>
  </si>
  <si>
    <t>PGSC0003DMT400058461</t>
  </si>
  <si>
    <t>4-diphosphocytidyl-2-C-methyl-D-erythritol kinase, chloroplastic/chromoplastic [Source:PGSC_GENE;Acc:PGSC0003DMG400022703]</t>
  </si>
  <si>
    <t>AT2G26930</t>
  </si>
  <si>
    <t>4-(cytidine 5'-phospho)-2-C-methyl-D-erithritol kinase;Encodes a 4-(cytidine 5'-phospho)-2-C-methyl-D-erithritol kinase.</t>
  </si>
  <si>
    <t>O81014</t>
  </si>
  <si>
    <t>4-diphosphocytidyl-2-C-methyl-D-erythritol kinase, chloroplastic; Enzyme of the plastid non-mevalonate pathway for isoprenoid biosynthesis that catalyzes the phosphorylation of the position 2 hydroxy group of 4-diphosphocytidyl-2C-methyl-D-erythritol. Is essential for chloroplast development.</t>
  </si>
  <si>
    <t>69361±11581</t>
  </si>
  <si>
    <t>45522±32398</t>
  </si>
  <si>
    <t>PGSC0003DMT400058471</t>
  </si>
  <si>
    <t>AGO4-2 [Source:PGSC_GENE;Acc:PGSC0003DMG400022707]</t>
  </si>
  <si>
    <t>AT2G27040</t>
  </si>
  <si>
    <t>Argonaute family protein;AGO4 is a member of a class of PAZ/PIWI domain containing proteins involved in siRNA mediated gene silencing.Loss of function mutations have reduced site specific CpNpG and CpHpH methylation and increased susceptibility to bacterial pathogens.</t>
  </si>
  <si>
    <t>Q9ZVD5</t>
  </si>
  <si>
    <t xml:space="preserve">Protein argonaute 4; Together with RDM3, required for transcriptional gene silencing (TGS) by DNA methylation and repressive histone modifications (H3K9me2) of several chromatin loci. Component of the RISC complex that associate with the small interfering RNA (siRNA) pathway involved in direct cytosine methylation at endogenous DNA repeats. Forms a AGO4/NRPE1/siRNA complex in cajal body, facilitating its function in RNA-directed gene silencing of target loci. Required for CpNpG and asymmetric DNA methylation as well as histone H3 'Lys-9' methylation (H3K9me) at SUP and SN1 loci. May be [...] </t>
  </si>
  <si>
    <t>13916563±1204519</t>
  </si>
  <si>
    <t>7322334±5105899</t>
  </si>
  <si>
    <t>4648640±3229967</t>
  </si>
  <si>
    <t>PGSC0003DMT400058526</t>
  </si>
  <si>
    <t>Conserved gene of unknown function [Source:PGSC_GENE;Acc:PGSC0003DMG400022735]</t>
  </si>
  <si>
    <t>AT4G11860</t>
  </si>
  <si>
    <t>Protein of unknown function (DUF544)     ;</t>
  </si>
  <si>
    <t>Q8LE63</t>
  </si>
  <si>
    <t>FAM63A-like protein (DUF544).</t>
  </si>
  <si>
    <t>295941±56996</t>
  </si>
  <si>
    <t>218953±37507</t>
  </si>
  <si>
    <t>71552±23687</t>
  </si>
  <si>
    <t>PGSC0003DMT400058533</t>
  </si>
  <si>
    <t>UDP-L-rhamnose synthase [Source:PGSC_GENE;Acc:PGSC0003DMG402022737]</t>
  </si>
  <si>
    <t>AT1G63000</t>
  </si>
  <si>
    <t>nucleotide-rhamnose synthase/epimerase-reductase;</t>
  </si>
  <si>
    <t>Q9LQ04</t>
  </si>
  <si>
    <t>Bifunctional dTDP-4-dehydrorhamnose 3,5-epimerase/dTDP-4-dehydrorhamnose reductase; Bifunctional enzyme involved in dTDP-beta-L-rhamnose biosynthesis. Catalyzes the epimerization of the C3' and C5'positions of dTDP-6-deoxy-4-keto-alpha-D-glucose to form dTDP-4-keto-beta-L- rhamnose and its reduction to yield dTDP-beta-L-rhamnose. Can form UDP- beta-L-rhamnose from UDP-6-deoxy-4-keto-alpha-D-glucose, but cannot convert GDP-4-dehydro-6-deoxy-D-mannose to GDP-fucose. Belongs to the dTDP-4-dehydrorhamnose reductase family.</t>
  </si>
  <si>
    <t>597465±120490</t>
  </si>
  <si>
    <t>219469±153675</t>
  </si>
  <si>
    <t>36205±40836</t>
  </si>
  <si>
    <t>PGSC0003DMT400058536</t>
  </si>
  <si>
    <t>NADH-ubiquinone oxidoreductase 19 kDa subunit [Source:PGSC_GENE;Acc:PGSC0003DMG400022739]</t>
  </si>
  <si>
    <t>AT3G06310</t>
  </si>
  <si>
    <t>Cox19-like CHCH family protein;</t>
  </si>
  <si>
    <t>Q8LGE7</t>
  </si>
  <si>
    <t>NADH dehydrogenase [ubiquinone] 1 alpha subcomplex subunit 8-B;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</si>
  <si>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65009±4704</t>
  </si>
  <si>
    <t>58958±9376</t>
  </si>
  <si>
    <t>7507±10617</t>
  </si>
  <si>
    <t>PGSC0003DMT400058543</t>
  </si>
  <si>
    <t>Acetylornithine aminotransferase, mitochondrial [Source:PGSC_GENE;Acc:PGSC0003DMG400022742]</t>
  </si>
  <si>
    <t>AT1G80600</t>
  </si>
  <si>
    <t>HOPW1-1-interacting 1;Encodes HopW1-1-Interacting protein 1 (WIN1).  Interacts with the P. syringae effector HopW1-1.  WIN1 is a putative acetylornithine transaminase.  Modulates plant defenses against bacteria.  Three WIN proteins are identified so far (WIN1: AT1G80600; WIN2: AT4G31750; WIN3: AT5G13320).</t>
  </si>
  <si>
    <t>Q9M8M7</t>
  </si>
  <si>
    <t>Acetylornithine aminotransferase, chloroplastic/mitochondrial; Involved in the biosynthesis of citrulline (By similarity). Essential gene that modulates defense response to pathogenic bacteria, conferring susceptibility and repressing salicylic acid (SA) accumulation; Belongs to the class-III pyridoxal-phosphate-dependent aminotransferase family.</t>
  </si>
  <si>
    <t>4331926±191332</t>
  </si>
  <si>
    <t>4820462±1108563</t>
  </si>
  <si>
    <t>3640346±583431</t>
  </si>
  <si>
    <t>PGSC0003DMT400058594</t>
  </si>
  <si>
    <t>Glutamate decarboxylase isoform3 [Source:PGSC_GENE;Acc:PGSC0003DMG400022764]</t>
  </si>
  <si>
    <t>AT2G02010</t>
  </si>
  <si>
    <t>glutamate decarboxylase 4;</t>
  </si>
  <si>
    <t>Q9ZPS3</t>
  </si>
  <si>
    <t>Glutamate decarboxylase 4; Catalyzes the production of GABA. The calmodulin-binding is calcium-dependent and it is proposed that this may, directly or indirectly, form a calcium regulated control of GABA biosynthesis (By similarity); Belongs to the group II decarboxylase family.</t>
  </si>
  <si>
    <t>519259±144178</t>
  </si>
  <si>
    <t>165422±102397</t>
  </si>
  <si>
    <t>109873±75113</t>
  </si>
  <si>
    <t>PGSC0003DMT400058627</t>
  </si>
  <si>
    <t>Alpha,alpha-trehalose-phosphate synthase [UDP-forming] 6 [Source:PGSC_GENE;Acc:PGSC0003DMG400022778]</t>
  </si>
  <si>
    <t>AT1G68020</t>
  </si>
  <si>
    <t>UDP-Glycosyltransferase / trehalose-phosphatase family protein;Encodes an enzyme putatively involved in trehalose biosynthesis. The protein has a trehalose synthase (TPS)-like domain and a trehalose phosphatase (TPP)-like domain. It can complement a yeast mutant lacking both of these activities suggesting that this is a bifunctional enzyme.</t>
  </si>
  <si>
    <t>Q94AH8</t>
  </si>
  <si>
    <t>Alpha,alpha-trehalose-phosphate synthase [UDP-forming] 6; Regulates plant architecture, shape of epidermal pavement cells and branching of trichomes; In the C-terminal section; belongs to the trehalose phosphatase family.</t>
  </si>
  <si>
    <t>2441984±153566</t>
  </si>
  <si>
    <t>1451666±202237</t>
  </si>
  <si>
    <t>665405±63448</t>
  </si>
  <si>
    <t>PGSC0003DMT400058638</t>
  </si>
  <si>
    <t>Aspartokinase [Source:PGSC_GENE;Acc:PGSC0003DMG400022782]</t>
  </si>
  <si>
    <t>AT5G13280</t>
  </si>
  <si>
    <t>aspartate kinase 1;Asp kinase inhibited by Lys and S-adenosylmethionine. Contains regulatory domains that belong to the ACT domain family, which allow binding to a extreme variety  of ligands. Can function as a monomer or as a dimer with acetohydroxyacid synthase (HSDH).</t>
  </si>
  <si>
    <t>Q9LYU8</t>
  </si>
  <si>
    <t>Aspartokinase 1, chloroplastic; Involved in the first step of essential amino acids lysine, threonine, methionine and isoleucine synthesis via the aspartate-family pathway; Belongs to the aspartokinase family.</t>
  </si>
  <si>
    <t>19472±2477</t>
  </si>
  <si>
    <t>7274±621</t>
  </si>
  <si>
    <t>6416±4741</t>
  </si>
  <si>
    <t>PGSC0003DMT400058680</t>
  </si>
  <si>
    <t>Aspartate-semialdehyde dehydrogenase [Source:PGSC_GENE;Acc:PGSC0003DMG400022796]</t>
  </si>
  <si>
    <t>AT1G14810</t>
  </si>
  <si>
    <t>semialdehyde dehydrogenase family protein;encodes an aspartate semialdehyde dehydrogenase, which produces the branch point intermediate for lysine and threonine/methionine biosynthesis</t>
  </si>
  <si>
    <t>Q8VYI4</t>
  </si>
  <si>
    <t>Aspartate-semialdehyde dehydrogenase, putative.</t>
  </si>
  <si>
    <t>1628899±53893</t>
  </si>
  <si>
    <t>588508±130326</t>
  </si>
  <si>
    <t>274883±113540</t>
  </si>
  <si>
    <t>PGSC0003DMT400058773</t>
  </si>
  <si>
    <t>Interferon-induced guanylate-binding protein [Source:PGSC_GENE;Acc:PGSC0003DMG400022833]</t>
  </si>
  <si>
    <t>AT5G46070</t>
  </si>
  <si>
    <t>Guanylate-binding family protein;</t>
  </si>
  <si>
    <t>F4KG14</t>
  </si>
  <si>
    <t>Guanylate-binding family protein.</t>
  </si>
  <si>
    <t>21413±3534</t>
  </si>
  <si>
    <t>21564±6766</t>
  </si>
  <si>
    <t>60950±52567</t>
  </si>
  <si>
    <t>PGSC0003DMT400058896</t>
  </si>
  <si>
    <t>Aldehyde dehydrogenase family 7 member A1 [Source:PGSC_GENE;Acc:PGSC0003DMG400022885]</t>
  </si>
  <si>
    <t>AT1G54100</t>
  </si>
  <si>
    <t>aldehyde dehydrogenase 7B4;Aldehyde dehydrogenase</t>
  </si>
  <si>
    <t>Q9SYG7</t>
  </si>
  <si>
    <t>Aldehyde dehydrogenase family 7 member B4.</t>
  </si>
  <si>
    <t>5989478±1056068</t>
  </si>
  <si>
    <t>4424834±751727</t>
  </si>
  <si>
    <t>2113696±348579</t>
  </si>
  <si>
    <t>PGSC0003DMT400058996</t>
  </si>
  <si>
    <t>Polyneuridine-aldehyde esterase [Source:PGSC_GENE;Acc:PGSC0003DMG400022911]</t>
  </si>
  <si>
    <t>AT3G50440</t>
  </si>
  <si>
    <t>methyl esterase 10;Encodes a protein shown to have methyl jasmonate esterase activity in vitro. This protein does not act on methyl IAA, MeSA, MeGA4, or MEGA9 in vitro.</t>
  </si>
  <si>
    <t>Q8S9K8</t>
  </si>
  <si>
    <t>Methylesterase 10; Methylesterase shown to have methyl jasmonate (MeJA) esterase activity in vitro.</t>
  </si>
  <si>
    <t>626937±92458</t>
  </si>
  <si>
    <t>443104±86175</t>
  </si>
  <si>
    <t>293710±110266</t>
  </si>
  <si>
    <t>PGSC0003DMT400059025</t>
  </si>
  <si>
    <t>Inositol monophosphatase 2 [Source:PGSC_GENE;Acc:PGSC0003DMG402022924]</t>
  </si>
  <si>
    <t>88020±23473</t>
  </si>
  <si>
    <t>18265±15901</t>
  </si>
  <si>
    <t>PGSC0003DMT400059061</t>
  </si>
  <si>
    <t>Armadillo repeat-containing protein [Source:PGSC_GENE;Acc:PGSC0003DMG400022938]</t>
  </si>
  <si>
    <t>AT4G33945</t>
  </si>
  <si>
    <t>Q8L5Z0</t>
  </si>
  <si>
    <t>19259±2869</t>
  </si>
  <si>
    <t>PGSC0003DMT400059110</t>
  </si>
  <si>
    <t>Triacylglycerol lipase [Source:PGSC_GENE;Acc:PGSC0003DMG400022960]</t>
  </si>
  <si>
    <t>426050±118208</t>
  </si>
  <si>
    <t>284062±77491</t>
  </si>
  <si>
    <t>154297±57904</t>
  </si>
  <si>
    <t>PGSC0003DMT400059116</t>
  </si>
  <si>
    <t>Isoamyl acetate-hydrolyzing esterase [Source:PGSC_GENE;Acc:PGSC0003DMG400022963]</t>
  </si>
  <si>
    <t>AT5G45920</t>
  </si>
  <si>
    <t>Q6NMR9</t>
  </si>
  <si>
    <t>GDSL esterase/lipase At5g45920; Belongs to the 'GDSL' lipolytic enzyme family.</t>
  </si>
  <si>
    <t>21572±5266</t>
  </si>
  <si>
    <t>6338±4602</t>
  </si>
  <si>
    <t>4371±6182</t>
  </si>
  <si>
    <t>PGSC0003DMT400059179</t>
  </si>
  <si>
    <t>ATP-dependent transporter [Source:PGSC_GENE;Acc:PGSC0003DMG400022987]</t>
  </si>
  <si>
    <t>AT3G54540</t>
  </si>
  <si>
    <t>general control non-repressible 4;member of GCN subfamily</t>
  </si>
  <si>
    <t>Q9M1H3</t>
  </si>
  <si>
    <t>ABC transporter F family member 4; Belongs to the ABC transporter superfamily. ABCF family. EF3 (TC 3.A.1.121) subfamily.</t>
  </si>
  <si>
    <t>1470231±270891</t>
  </si>
  <si>
    <t>2255239±1743541</t>
  </si>
  <si>
    <t>5964177±1003319</t>
  </si>
  <si>
    <t>PGSC0003DMT400059264</t>
  </si>
  <si>
    <t>UDP-n-acteylglucosamine pyrophosphorylase [Source:PGSC_GENE;Acc:PGSC0003DMG400023024]</t>
  </si>
  <si>
    <t>AT5G52560</t>
  </si>
  <si>
    <t>UDP-sugar pyrophosphorylase;Encodes a protein with UTP:sugar 1-phosphate uridylyltransferase activity, which has been shown to use a wide range of substrates including glucose-1-P, galactose-1-P, xylose-1-P, arabinose-1-P and glucuronate-1-P. The enzyme was shown to require Mg2+ or Mn2+ for activity. Mutations in USP can lead to a complete loss of male fertility.</t>
  </si>
  <si>
    <t>Q9C5I1</t>
  </si>
  <si>
    <t>UDP-sugar pyrophosphorylase; Required for the synthesis of the intine, the pectocellulosic inner wall of developing pollen. May function as the terminal enzyme of the myo-inositol oxidation (MIO) pathway. May also play a role in the salvage pathway for synthesis of nucleotide sugars. Can use a wide range of substrates including glucose-1-phosphate, galactose-1-phosphate, xylose-1- phosphate, arabinose-1-phosphate and glucuronate-1-phosphate.</t>
  </si>
  <si>
    <t>1447208±182528</t>
  </si>
  <si>
    <t>1204843±433847</t>
  </si>
  <si>
    <t>430547±111539</t>
  </si>
  <si>
    <t>PGSC0003DMT400059281</t>
  </si>
  <si>
    <t>Phosphoribosylformylglycinamidine cyclo-ligase [Source:PGSC_GENE;Acc:PGSC0003DMG400023032]</t>
  </si>
  <si>
    <t>AT3G55010</t>
  </si>
  <si>
    <t>phosphoribosylformylglycinamidine cyclo-ligase, chloroplast / phosphoribosyl-aminoimidazole synthetase / AIR synthase (PUR5);encoding phosphoribosylformylglycinamidine cyclo-ligase (syn. AIR synthetase)that phosphorylates 5-phosphoribosyl-N-formylglycinamidine (FGAM) to form 5-aminoimidazole ribonucleotide (AIR)</t>
  </si>
  <si>
    <t>Q05728</t>
  </si>
  <si>
    <t>Phosphoribosylformylglycinamidine cyclo-ligase, chloroplastic.</t>
  </si>
  <si>
    <t>4093165±218318</t>
  </si>
  <si>
    <t>3275708±600464</t>
  </si>
  <si>
    <t>1637143±334818</t>
  </si>
  <si>
    <t>PGSC0003DMT400059350</t>
  </si>
  <si>
    <t>Ribulose-phosphate 3-epimerase, cytoplasmic isoform [Source:PGSC_GENE;Acc:PGSC0003DMG400023059]</t>
  </si>
  <si>
    <t>AT3G01850</t>
  </si>
  <si>
    <t>Q9C8T3</t>
  </si>
  <si>
    <t>Ribulose-phosphate 3-epimerase; Belongs to the ribulose-phosphate 3-epimerase family.</t>
  </si>
  <si>
    <t>1324321±102828</t>
  </si>
  <si>
    <t>1143226±310106</t>
  </si>
  <si>
    <t>516277±179616</t>
  </si>
  <si>
    <t>PGSC0003DMT400059360</t>
  </si>
  <si>
    <t>Disease resistance protein [Source:PGSC_GENE;Acc:PGSC0003DMG400023062]</t>
  </si>
  <si>
    <t>AT1G50180</t>
  </si>
  <si>
    <t>174160±35863</t>
  </si>
  <si>
    <t>65302±6241</t>
  </si>
  <si>
    <t>27843±6422</t>
  </si>
  <si>
    <t>PGSC0003DMT400059405</t>
  </si>
  <si>
    <t>Acyl-CoA thioesterase [Source:PGSC_GENE;Acc:PGSC0003DMG400023081]</t>
  </si>
  <si>
    <t>AT1G04290</t>
  </si>
  <si>
    <t>P93828</t>
  </si>
  <si>
    <t>Thioesterase superfamily protein.</t>
  </si>
  <si>
    <t>22077±6959</t>
  </si>
  <si>
    <t>6013±4399</t>
  </si>
  <si>
    <t>PGSC0003DMT400059417</t>
  </si>
  <si>
    <t>Superoxide dismutase [Cu-Zn] [Source:PGSC_GENE;Acc:PGSC0003DMG400023086]</t>
  </si>
  <si>
    <t>AT5G18100</t>
  </si>
  <si>
    <t>copper/zinc superoxide dismutase 3;A putative peroxisomal CuZnSOD inducible by a high-light pulse.</t>
  </si>
  <si>
    <t>Q9FK60</t>
  </si>
  <si>
    <t>Superoxide dismutase [Cu-Zn] 3; Destroys radicals which are normally produced within the cells and which are toxic to biological systems.</t>
  </si>
  <si>
    <t>108038±2860</t>
  </si>
  <si>
    <t>88095±16395</t>
  </si>
  <si>
    <t>33354±24349</t>
  </si>
  <si>
    <t>PGSC0003DMT400059484</t>
  </si>
  <si>
    <t>NADH-ubiquinone oxidoreductase 12 kDa subunit, mitochondrial [Source:PGSC_GENE;Acc:PGSC0003DMG400023110]</t>
  </si>
  <si>
    <t>AT1G49140</t>
  </si>
  <si>
    <t>Complex I subunit NDUFS6;</t>
  </si>
  <si>
    <t>Q9M9B4</t>
  </si>
  <si>
    <t>NADH dehydrogenase [ubiquinone] 1 beta subcomplex subunit 10-A;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</si>
  <si>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238788±168407</t>
  </si>
  <si>
    <t>244103±110909</t>
  </si>
  <si>
    <t>80372±30705</t>
  </si>
  <si>
    <t>PGSC0003DMT400059570</t>
  </si>
  <si>
    <t>Arginine N-methyltransferase family protein [Source:PGSC_GENE;Acc:PGSC0003DMG400023146]</t>
  </si>
  <si>
    <t>AT1G04870</t>
  </si>
  <si>
    <t>protein arginine methyltransferase 10;Encodes a type I protein arginine methyltransferase based on the At1g04870.2 gene model. PRMT10 can catalyze the asymmetric dimethylation of arginine 3 on histone 4 and can also methylate myelin basic protein in vitro.  Mutants lacking PRMT10 flower late due to defects in the autonomous pathway and they have elevated levels of FLC transcripts.</t>
  </si>
  <si>
    <t>Q9MAT5</t>
  </si>
  <si>
    <t>Protein arginine N-methyltransferase PRMT10; Methylates (mono and asymmetric dimethylation) the guanidino nitrogens of arginyl residues in some proteins. Essential for regulating flowering time.</t>
  </si>
  <si>
    <t>40895±7456</t>
  </si>
  <si>
    <t>16945±5088</t>
  </si>
  <si>
    <t>10666±7544</t>
  </si>
  <si>
    <t>PGSC0003DMT400059611</t>
  </si>
  <si>
    <t>Translation initiation factor [Source:PGSC_GENE;Acc:PGSC0003DMG400023164]</t>
  </si>
  <si>
    <t>AT3G55620</t>
  </si>
  <si>
    <t>Translation initiation factor IF6;</t>
  </si>
  <si>
    <t>Q9M060</t>
  </si>
  <si>
    <t>Eukaryotic translation initiation factor 6-2; Binds to the 60S ribosomal subunit and prevents its association with the 40S ribosomal subunit to form the 80S initiation complex in the cytoplasm. May also be involved in ribosome biogenesis. Belongs to the eIF-6 family.</t>
  </si>
  <si>
    <t>2041416±417063</t>
  </si>
  <si>
    <t>1358387±473470</t>
  </si>
  <si>
    <t>445171±124094</t>
  </si>
  <si>
    <t>PGSC0003DMT400059624</t>
  </si>
  <si>
    <t>Cysteine synthase [Source:PGSC_GENE;Acc:PGSC0003DMG400023171]</t>
  </si>
  <si>
    <t>AT3G59760</t>
  </si>
  <si>
    <t>O-acetylserine (thiol) lyase isoform C;Arabidopsis thaliana O-acetylserine (thiol) lyase (OAS-TL) isoform oasC</t>
  </si>
  <si>
    <t>Q43725</t>
  </si>
  <si>
    <t>Cysteine synthase, mitochondrial; Acts as a cysteine synthase. Plays a role in the sulfide detoxification in mitochondria.</t>
  </si>
  <si>
    <t>14056061±4883621</t>
  </si>
  <si>
    <t>15339594±8677903</t>
  </si>
  <si>
    <t>5257482±2496742</t>
  </si>
  <si>
    <t>PGSC0003DMT400059724</t>
  </si>
  <si>
    <t>MLP 34 [Source:PGSC_GENE;Acc:PGSC0003DMG400023221]</t>
  </si>
  <si>
    <t>56271±16932</t>
  </si>
  <si>
    <t>17798±14551</t>
  </si>
  <si>
    <t>5712±8079</t>
  </si>
  <si>
    <t>PGSC0003DMT400059754</t>
  </si>
  <si>
    <t>Sn-2 protein [Source:PGSC_GENE;Acc:PGSC0003DMG400023235]</t>
  </si>
  <si>
    <t>Q39132</t>
  </si>
  <si>
    <t>168813±126651</t>
  </si>
  <si>
    <t>44054±27339</t>
  </si>
  <si>
    <t>12181±17227</t>
  </si>
  <si>
    <t>PGSC0003DMT400059816</t>
  </si>
  <si>
    <t>Type 2A phosphatase activator TIP41 [Source:PGSC_GENE;Acc:PGSC0003DMG400023263]</t>
  </si>
  <si>
    <t>AT4G34270</t>
  </si>
  <si>
    <t>TIP41-like family protein;</t>
  </si>
  <si>
    <t>Q8VXY4</t>
  </si>
  <si>
    <t>TIP41-like protein; May be involved in the regulation of the TOR signaling pathway. Indirectly activates the PP2A phosphatase via interaction with its suppressor TAP46. Could play a role in cytoskeleton functions.</t>
  </si>
  <si>
    <t>105967±25702</t>
  </si>
  <si>
    <t>45583±6191</t>
  </si>
  <si>
    <t>18843±16569</t>
  </si>
  <si>
    <t>PGSC0003DMT400059818</t>
  </si>
  <si>
    <t>D-3-phosphoglycerate dehydrogenase [Source:PGSC_GENE;Acc:PGSC0003DMG400023264]</t>
  </si>
  <si>
    <t>1483739±434805</t>
  </si>
  <si>
    <t>704734±403765</t>
  </si>
  <si>
    <t>348877±133247</t>
  </si>
  <si>
    <t>PGSC0003DMT400059830</t>
  </si>
  <si>
    <t>Elongation factor 1-alpha [Source:PGSC_GENE;Acc:PGSC0003DMG400023270]</t>
  </si>
  <si>
    <t>87699269±12344236</t>
  </si>
  <si>
    <t>38766526±9046995</t>
  </si>
  <si>
    <t>28297631±1119433</t>
  </si>
  <si>
    <t>PGSC0003DMT400059853</t>
  </si>
  <si>
    <t>Plastid Tic40 [Source:PGSC_GENE;Acc:PGSC0003DMG400023281]</t>
  </si>
  <si>
    <t>AT5G16620</t>
  </si>
  <si>
    <t>hydroxyproline-rich glycoprotein family protein;chloroplast protein import (Tic40)</t>
  </si>
  <si>
    <t>Q9FMD5</t>
  </si>
  <si>
    <t>Protein TIC 40, chloroplastic; Involved in protein precursor import into chloroplasts. Part of the motor complex consisting of a co-chaperone (TIC40) and a chaperone (HSP93) associated with the import channel (TIC110). Causes the release of bound transit peptides from TIC110 and stimulates ATP hydrolysis by HSP93. Involved in reinsertion of proteins from the chloroplast stroma into the inner membrane.</t>
  </si>
  <si>
    <t>1379659±225936</t>
  </si>
  <si>
    <t>1522123±578365</t>
  </si>
  <si>
    <t>561254±111217</t>
  </si>
  <si>
    <t>PGSC0003DMT400059934</t>
  </si>
  <si>
    <t>Conserved gene of unknown function [Source:PGSC_GENE;Acc:PGSC0003DMG400023318]</t>
  </si>
  <si>
    <t>AT1G66080</t>
  </si>
  <si>
    <t>Q9C8D7</t>
  </si>
  <si>
    <t>Hikeshi-like protein.</t>
  </si>
  <si>
    <t>124653±9231</t>
  </si>
  <si>
    <t>58016±17560</t>
  </si>
  <si>
    <t>5372±7598</t>
  </si>
  <si>
    <t>PGSC0003DMT400059936</t>
  </si>
  <si>
    <t>Alcohol dehydrogenase [Source:PGSC_GENE;Acc:PGSC0003DMG400023319]</t>
  </si>
  <si>
    <t>AT5G63620</t>
  </si>
  <si>
    <t>Q93ZM6</t>
  </si>
  <si>
    <t>351377±87198</t>
  </si>
  <si>
    <t>173731±41667</t>
  </si>
  <si>
    <t>110252±37182</t>
  </si>
  <si>
    <t>PGSC0003DMT400059942</t>
  </si>
  <si>
    <t>SAL1 phosphatase [Source:PGSC_GENE;Acc:PGSC0003DMG400023321]</t>
  </si>
  <si>
    <t>AT5G63980</t>
  </si>
  <si>
    <t>Inositol monophosphatase family protein;Encodes a bifunctional protein that has 3'(2'),5'-bisphosphate nucleotidase and inositol polyphosphate 1-phosphatase activities and rescues sulfur assimilation mutants in yeast.  It is involved in the response to cold, drought (negative regulator of drought tolerance), and ABA. Mutants in this gene exhibit enhanced induction of stress genes in response to cold, ABA, salt and dehydration due to higher accumulation of the second messenger, inositol (1,4,5)- triphosphate (IP(3)). Involved in degradation of small mRNAs. Mutants also affect the accumulation of miRNA target cleavage products. Regulates light-dependent repression of hypocotyl elongation and flowering time via its 3'(2'),5'-bisphosphate nucleotidase activity.</t>
  </si>
  <si>
    <t>Q42546</t>
  </si>
  <si>
    <t xml:space="preserve">SAL1 phosphatase; Converts adenosine 3'-phosphate 5'-phosphosulfate (PAPS) to adenosine 5'-phosphosulfate (APS) and 3'(2')-phosphoadenosine 5'- phosphate (PAP) to AMP. May regulate the flux of sulfur in the sulfur-activation pathway by converting PAPS to APS. May play a role in the biosynthesis of sulfate conjugates and RNA processing. Is also able to hydrolyze inositol 1,4-bisphosphate and inositol 1,3,4- trisphosphate. Could be considered as a negative regulator of abscisic acid (ABA)- and stress-responsive genes, through modulating the inositol 1,4,5-trisphosphate (IP3) turnover. Is [...] </t>
  </si>
  <si>
    <t>1538378±212041</t>
  </si>
  <si>
    <t>901364±195922</t>
  </si>
  <si>
    <t>491439±95322</t>
  </si>
  <si>
    <t>PGSC0003DMT400059946</t>
  </si>
  <si>
    <t>Aspartic proteinase nepenthesin-1 [Source:PGSC_GENE;Acc:PGSC0003DMG400023324]</t>
  </si>
  <si>
    <t>AT2G03200</t>
  </si>
  <si>
    <t>Q84M99</t>
  </si>
  <si>
    <t>Putative chloroplast nucleoid DNA binding protein; Belongs to the peptidase A1 family.</t>
  </si>
  <si>
    <t>159865±57656</t>
  </si>
  <si>
    <t>519006±55445</t>
  </si>
  <si>
    <t>735057±43870</t>
  </si>
  <si>
    <t>PGSC0003DMT400059968</t>
  </si>
  <si>
    <t>Phenylalanyl-tRNA synthetase [Source:PGSC_GENE;Acc:PGSC0003DMG400023334]</t>
  </si>
  <si>
    <t>AT3G58140</t>
  </si>
  <si>
    <t>phenylalanyl-tRNA synthetase class IIc family protein;</t>
  </si>
  <si>
    <t>Q94K73</t>
  </si>
  <si>
    <t>Phenylalanine--tRNA ligase, chloroplastic/mitochondrial; Is responsible for the charging of tRNA(Phe) with phenylalanine in mitochondrial translation; Belongs to the class-II aminoacyl-tRNA synthetase family.</t>
  </si>
  <si>
    <t>101004±35565</t>
  </si>
  <si>
    <t>73959±61036</t>
  </si>
  <si>
    <t>33375±22278</t>
  </si>
  <si>
    <t>PGSC0003DMT400059981</t>
  </si>
  <si>
    <t>Proteasome subunit beta type-5 [Source:PGSC_GENE;Acc:PGSC0003DMG400023337]</t>
  </si>
  <si>
    <t>AT3G26340</t>
  </si>
  <si>
    <t>Q9LIP2</t>
  </si>
  <si>
    <t>Proteasome subunit beta type-5-B;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</si>
  <si>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4958007±848921</t>
  </si>
  <si>
    <t>5451807±1462863</t>
  </si>
  <si>
    <t>4003649±807408</t>
  </si>
  <si>
    <t>PGSC0003DMT400059985</t>
  </si>
  <si>
    <t>1-(5-phosphoribosyl)-5-[(5-phosphoribosylamino)methylideneamino] imidazole-4-carboxamide isomerase, chloroplastic [Source:PGSC_GENE;Acc:PGSC0003DMG400023338]</t>
  </si>
  <si>
    <t>AT2G36230</t>
  </si>
  <si>
    <t>Aldolase-type TIM barrel family protein;Encodes a BBMII isomerase involved in histidine  biosynthesis.</t>
  </si>
  <si>
    <t>O82782</t>
  </si>
  <si>
    <t>Phosphoribosylformimino-5-aminoimidazole carboxamide ribotide isomerase.</t>
  </si>
  <si>
    <t>58180±23179</t>
  </si>
  <si>
    <t>13944±3250</t>
  </si>
  <si>
    <t>1554±2198</t>
  </si>
  <si>
    <t>PGSC0003DMT400059988</t>
  </si>
  <si>
    <t>Ribophorin [Source:PGSC_GENE;Acc:PGSC0003DMG400023340]</t>
  </si>
  <si>
    <t>AT2G01720</t>
  </si>
  <si>
    <t>Q9ZUA0</t>
  </si>
  <si>
    <t xml:space="preserve">Dolichyl-diphosphooligosaccharide--protein glycosyltransferase subunit 1B;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 [...] </t>
  </si>
  <si>
    <t>48328±10636</t>
  </si>
  <si>
    <t>14899±11541</t>
  </si>
  <si>
    <t>PGSC0003DMT400059995</t>
  </si>
  <si>
    <t>Chlorophyll a-b binding protein 6A, chloroplastic [Source:PGSC_GENE;Acc:PGSC0003DMG400023344]</t>
  </si>
  <si>
    <t>AT3G54890</t>
  </si>
  <si>
    <t>photosystem I light harvesting complex gene 1;Encodes a component of the light harvesting complex associated with photosystem I.</t>
  </si>
  <si>
    <t>Q01667</t>
  </si>
  <si>
    <t>Chlorophyll a-b binding protein 6, chloroplastic; The light-harvesting complex (LHC) functions as a light receptor, it captures and delivers excitation energy to photosystems with which it is closely associated.</t>
  </si>
  <si>
    <t>1987735±510606</t>
  </si>
  <si>
    <t>1349535±596289</t>
  </si>
  <si>
    <t>680527±67307</t>
  </si>
  <si>
    <t>PGSC0003DMT400060022</t>
  </si>
  <si>
    <t>UDP-glucose:glucosyltransferase [Source:PGSC_GENE;Acc:PGSC0003DMG400023356]</t>
  </si>
  <si>
    <t>AT2G36970</t>
  </si>
  <si>
    <t>Q9SJL0</t>
  </si>
  <si>
    <t>UDP-glycosyltransferase 86A1; Belongs to the UDP-glycosyltransferase family.</t>
  </si>
  <si>
    <t>48379±9185</t>
  </si>
  <si>
    <t>26278±2034</t>
  </si>
  <si>
    <t>9905±1196</t>
  </si>
  <si>
    <t>PGSC0003DMT400060039</t>
  </si>
  <si>
    <t>Isopentenyl diphosphate isomerase [Source:PGSC_GENE;Acc:PGSC0003DMG400023359]</t>
  </si>
  <si>
    <t>AT5G16440</t>
  </si>
  <si>
    <t>isopentenyl diphosphate isomerase 1;Encodes a protein with isopentenyl diphosphate:dimethylallyl diphosphate isomerase activity. There is genetic evidence that it functions in the mevalonate, but not the MEP biosynthetic pathway.</t>
  </si>
  <si>
    <t>Q38929</t>
  </si>
  <si>
    <t>Isopentenyl-diphosphate Delta-isomerase I, chloroplastic; Catalyzes the 1,3-allylic rearrangement of the homoallylic substrate isopentenyl (IPP) to its highly electrophilic allylic isomer, dimethylallyl diphosphate (DMAPP).</t>
  </si>
  <si>
    <t>15298679±1356494</t>
  </si>
  <si>
    <t>11749127±356212</t>
  </si>
  <si>
    <t>9754293±250474</t>
  </si>
  <si>
    <t>PGSC0003DMT400060057</t>
  </si>
  <si>
    <t>Flowering locus T protein [Source:PGSC_GENE;Acc:PGSC0003DMG400023365]</t>
  </si>
  <si>
    <t>AT1G65480</t>
  </si>
  <si>
    <t>PEBP (phosphatidylethanolamine-binding protein) family protein;FT, together with LFY, promotes flowering and is antagonistic with its homologous gene, TERMINAL FLOWER1 (TFL1). FT is expressed in leaves and is induced by long day treatment. Either the FT mRNA or protein is translocated to the shoot apex where it induces its own expression. Recent data suggests that FT protein acts as a long-range signal. FT is a target of CO and acts upstream of SOC1.</t>
  </si>
  <si>
    <t>Q9SXZ2</t>
  </si>
  <si>
    <t>Protein FLOWERING LOCUS T; Component of the mobile flower-promoting signal (floral stimulus or florigen). Promotes the transition from vegetative growth to flowering. Required for 'SEPALLATA3' (SEP3) and 'FRUITFULL' (FUL) accumulation in mature rosette leaves. Seems to acts in parallel with 'LEAFY' to induce flowering by regulating 'APETALA1'. Translated in leaves and then transported to the shoot apical meristem where it activates the transcription of several floral meristem identity genes. May play a role in both the autonomous and the long-day flowering pathways.</t>
  </si>
  <si>
    <t>16719±7730</t>
  </si>
  <si>
    <t>66242±72147</t>
  </si>
  <si>
    <t>127474±50800</t>
  </si>
  <si>
    <t>PGSC0003DMT400060121</t>
  </si>
  <si>
    <t>Ferredoxin-3, chloroplast [Source:PGSC_GENE;Acc:PGSC0003DMG400023391]</t>
  </si>
  <si>
    <t>AT1G10960</t>
  </si>
  <si>
    <t>ferredoxin 1;</t>
  </si>
  <si>
    <t>Q9ZQG8</t>
  </si>
  <si>
    <t>Ferredoxin-3, chloroplastic; Ferredoxins are iron-sulfur proteins that transfer electrons in a wide variety of metabolic reactions; Belongs to the 2Fe2S plant-type ferredoxin family.</t>
  </si>
  <si>
    <t>1788952±906204</t>
  </si>
  <si>
    <t>440847±211975</t>
  </si>
  <si>
    <t>116710±31431</t>
  </si>
  <si>
    <t>PGSC0003DMT400060123</t>
  </si>
  <si>
    <t>ATPase inhibitor [Source:PGSC_GENE;Acc:PGSC0003DMG400023393]</t>
  </si>
  <si>
    <t>AT5G04750</t>
  </si>
  <si>
    <t>F1F0-ATPase inhibitor protein, putative;</t>
  </si>
  <si>
    <t>319658±102810</t>
  </si>
  <si>
    <t>93414±57261</t>
  </si>
  <si>
    <t>71738±42413</t>
  </si>
  <si>
    <t>PGSC0003DMT400060145</t>
  </si>
  <si>
    <t>DnaJ [Source:PGSC_GENE;Acc:PGSC0003DMG400023400]</t>
  </si>
  <si>
    <t>Q94AW8</t>
  </si>
  <si>
    <t>Chaperone protein dnaJ 3; Plays a continuous role in plant development probably in the structural organization of compartments; Belongs to the DnaJ family. A/I subfamily.</t>
  </si>
  <si>
    <t>82463±30296</t>
  </si>
  <si>
    <t>16507±13928</t>
  </si>
  <si>
    <t>5268±7450</t>
  </si>
  <si>
    <t>PGSC0003DMT400060162</t>
  </si>
  <si>
    <t>Serine/threonine-protein phosphatase [Source:PGSC_GENE;Acc:PGSC0003DMG400023403]</t>
  </si>
  <si>
    <t>927097±390904</t>
  </si>
  <si>
    <t>464443±165577</t>
  </si>
  <si>
    <t>265886±121630</t>
  </si>
  <si>
    <t>PGSC0003DMT400060185</t>
  </si>
  <si>
    <t>Nitrilase and fragile histidine triad fusion protein [Source:PGSC_GENE;Acc:PGSC0003DMG400023411]</t>
  </si>
  <si>
    <t>AT4G08790</t>
  </si>
  <si>
    <t>Q94JV5</t>
  </si>
  <si>
    <t>Deaminated glutathione amidase, chloroplastic/cytosolic; Catalyzes the hydrolysis of the amide bond in N-(4- oxoglutarate)-L-cysteinylglycine (deaminated glutathione), a metabolite repair reaction to dispose of the harmful deaminated glutathione. Possesses amidase activity toward deaminated ophthalmate in vitro ; Belongs to the nitrilase superfamily. NIT1/NIT2 family.</t>
  </si>
  <si>
    <t>106336±71666</t>
  </si>
  <si>
    <t>83831±34400</t>
  </si>
  <si>
    <t>15455±7257</t>
  </si>
  <si>
    <t>PGSC0003DMT400060196</t>
  </si>
  <si>
    <t>Dehydroascorbate reductase [Source:PGSC_GENE;Acc:PGSC0003DMG400023416]</t>
  </si>
  <si>
    <t>AT1G75270</t>
  </si>
  <si>
    <t>dehydroascorbate reductase 2;</t>
  </si>
  <si>
    <t>Q9FRL8</t>
  </si>
  <si>
    <t>Glutathione S-transferase DHAR2; Displays a dual function. As a soluble protein, exhibits glutathione-dependent thiol transferase and dehydroascorbate (DHA) reductase activities. Exhibits glutathione-dependent thiol transferase and dehydroascorbate (DHA) reductase activities. Key component of the ascorbate recycling system. Involved in the redox homeostasis, especially in scavenging of ROS under oxidative stresses. Plays a role in ozone tolerance; Belongs to the GST superfamily. DHAR family.</t>
  </si>
  <si>
    <t>68655028±3794410</t>
  </si>
  <si>
    <t>39395146±7350975</t>
  </si>
  <si>
    <t>16863335±5360032</t>
  </si>
  <si>
    <t>PGSC0003DMT400060201</t>
  </si>
  <si>
    <t>Phosphatase [Source:PGSC_GENE;Acc:PGSC0003DMG400023418]</t>
  </si>
  <si>
    <t>AT3G06110</t>
  </si>
  <si>
    <t>MAPK phosphatase 2;Encodes a nuclear-localized MAP kinase phosphatase. Plants with reduced levels of MKP2 transcripts are hypersensitive to ozone and ozone-mediated activation of MPK3 and MPK6 is prolonged in these plants.</t>
  </si>
  <si>
    <t>Q9C5S1</t>
  </si>
  <si>
    <t xml:space="preserve">Protein-tyrosine-phosphatase MKP1; Protein-tyrosine-phosphatase that acts as a negative regulator of MPK6 and MPK3 signaling by dephosphorylating and repressing MPK6 and MPK3. Modulates defense response by repressing salicylic acid (SA) production, camalexin biosynthesis and SNC1- mediated responses. Acts as a negative regulator of MPK6-mediated pathogen-associated molecular pattern (PAMP) responses, including MPK6 and MPK3 activation, accumulation of extracellular reactive oxygen species and inhibition of seedling growth. Involved in UV-B stress tolerance. May be involved in salt and  [...] </t>
  </si>
  <si>
    <t>23074±5703</t>
  </si>
  <si>
    <t>30060±7099</t>
  </si>
  <si>
    <t>73054±17001</t>
  </si>
  <si>
    <t>PGSC0003DMT400060214</t>
  </si>
  <si>
    <t>P0 ribosomal protein [Source:PGSC_GENE;Acc:PGSC0003DMG400023424]</t>
  </si>
  <si>
    <t>AT3G09200</t>
  </si>
  <si>
    <t>Ribosomal protein L10 family protein;</t>
  </si>
  <si>
    <t>Q42112</t>
  </si>
  <si>
    <t>60S acidic ribosomal protein P0-2; Ribosomal protein P0 is the functional equivalent of E.coli protein L10.</t>
  </si>
  <si>
    <t>9698390±246250</t>
  </si>
  <si>
    <t>5408214±854906</t>
  </si>
  <si>
    <t>2084298±477855</t>
  </si>
  <si>
    <t>PGSC0003DMT400060225</t>
  </si>
  <si>
    <t>Actin-58 [Source:PGSC_GENE;Acc:PGSC0003DMG400023429]</t>
  </si>
  <si>
    <t>8723±6705</t>
  </si>
  <si>
    <t>PGSC0003DMT400060245</t>
  </si>
  <si>
    <t>IBR3 (IBA-RESPONSE 3) [Source:PGSC_GENE;Acc:PGSC0003DMG400023436]</t>
  </si>
  <si>
    <t>AT3G06810</t>
  </si>
  <si>
    <t>acyl-CoA dehydrogenase-related;Encodes a protein with similarity to acyl-CoA dehydrogenases. Mutations in IBR3 render   plants resistant to indole-3-butryic acid, a putative storage form of the biologically active auxin IAA  (indole-3-acetic acid). IBR3 is hypothesized to carry out the second step in a  &amp;#946;-oxidation-like process of IBA metabolism in Arabidopsis.  Though its subcellular location has not been determined, IBR3 has a peroxisomal targeting  sequence and  two other putative IBA metabolic enzymes (IBR1 and IBR10)  can be found in this organelle. No specific enzymatic activity has been  documented for IBR3, but double mutant analyses with CHY1 argue against a role for IBR3 in general fatty  acid &amp;#946;-oxidation.</t>
  </si>
  <si>
    <t>Q8RWZ3</t>
  </si>
  <si>
    <t>Probable acyl-CoA dehydrogenase IBR3; Involved with IBR1 and IBR10 in the peroxisomal beta- oxidation of indole-3-butyric acid (IBA) to form indole-3-acetic acid (IAA), a biologically active auxin. May be responsible for catalyzing the first step in IBA-CoA beta-oxidation. May play a role in defense response to pathogenic bacteria.</t>
  </si>
  <si>
    <t>136136±8576</t>
  </si>
  <si>
    <t>102271±18468</t>
  </si>
  <si>
    <t>16052±7794</t>
  </si>
  <si>
    <t>PGSC0003DMT400060252</t>
  </si>
  <si>
    <t>Epoxide hydrolase [Source:PGSC_GENE;Acc:PGSC0003DMG402023438]</t>
  </si>
  <si>
    <t>980555±84128</t>
  </si>
  <si>
    <t>1069035±198246</t>
  </si>
  <si>
    <t>2049950±305377</t>
  </si>
  <si>
    <t>PGSC0003DMT400060262</t>
  </si>
  <si>
    <t>Calcium dependent protein kinase [Source:PGSC_GENE;Acc:PGSC0003DMG400023440]</t>
  </si>
  <si>
    <t>AT1G35670</t>
  </si>
  <si>
    <t>calcium-dependent protein kinase 2;Encodes a Ca(2+)-dependent, calmodulin-independent protein kinase that is rapidly induced by drought and high-salt stress but not by low-temperature stress or heat stress. Positive regulator of ABA signaling. Phosphorylates ABA responsive transcription factors ABF1 and ABF4.</t>
  </si>
  <si>
    <t>Q42396</t>
  </si>
  <si>
    <t>Calcium-dependent protein kinase 12; May play a role in signal transduction pathways that involve calcium as a second messenger.</t>
  </si>
  <si>
    <t>215461±5037</t>
  </si>
  <si>
    <t>83381±8808</t>
  </si>
  <si>
    <t>12471±10759</t>
  </si>
  <si>
    <t>PGSC0003DMT400060294</t>
  </si>
  <si>
    <t>Chaperonin containing t-complex protein 1, gamma subunit, tcpg [Source:PGSC_GENE;Acc:PGSC0003DMG400023453]</t>
  </si>
  <si>
    <t>AT5G26360</t>
  </si>
  <si>
    <t>Q84WV1</t>
  </si>
  <si>
    <t>T-complex protein 1 subunit gamma; Molecular chaperone; assists the folding of proteins upon ATP hydrolysis. Known to play a role, in vitro, in the folding of actin and tubulin; Belongs to the TCP-1 chaperonin family.</t>
  </si>
  <si>
    <t>6577124±912233</t>
  </si>
  <si>
    <t>2304861±471264</t>
  </si>
  <si>
    <t>617744±74406</t>
  </si>
  <si>
    <t>PGSC0003DMT400060296</t>
  </si>
  <si>
    <t>Biotin carboxylase carrier protein [Source:PGSC_GENE;Acc:PGSC0003DMG401023454]</t>
  </si>
  <si>
    <t>AT5G16390</t>
  </si>
  <si>
    <t>chloroplastic acetylcoenzyme A carboxylase 1;Encodes for the biotin carboxyl-carrier subunit of the multi-enzyme plastidial acetyl-coenzyme A carboxylase complex.</t>
  </si>
  <si>
    <t>Q42533</t>
  </si>
  <si>
    <t>Biotin carboxyl carrier protein of acetyl-CoA carboxylase 1, chloroplastic; This protein is a component of the acetyl coenzyme A carboxylase complex; first, biotin carboxylase catalyzes the carboxylation of the carrier protein and then the transcarboxylase transfers the carboxyl group to form malonyl-CoA.</t>
  </si>
  <si>
    <t>384506±106917</t>
  </si>
  <si>
    <t>366101±49228</t>
  </si>
  <si>
    <t>393830±147962</t>
  </si>
  <si>
    <t>PGSC0003DMT400060303</t>
  </si>
  <si>
    <t>Isocitrate lyase and phosphorylmutase [Source:PGSC_GENE;Acc:PGSC0003DMG400023455]</t>
  </si>
  <si>
    <t>AT2G43180</t>
  </si>
  <si>
    <t>Q8GYI4</t>
  </si>
  <si>
    <t>352580±47110</t>
  </si>
  <si>
    <t>285765±122014</t>
  </si>
  <si>
    <t>14706±3018</t>
  </si>
  <si>
    <t>PGSC0003DMT400060308</t>
  </si>
  <si>
    <t>Phenylalanine ammonia-lyase [Source:PGSC_GENE;Acc:PGSC0003DMG400023458]</t>
  </si>
  <si>
    <t>AT3G53260</t>
  </si>
  <si>
    <t>phenylalanine ammonia-lyase 2;Encodes phenylalanine lyase. Arabidopsis has four PALs: AT2G37040 (PAL1), AT3G53260 (PAL2), AT5G04230 (PAL3) and AT3G10340 (PAL4).</t>
  </si>
  <si>
    <t>P45724</t>
  </si>
  <si>
    <t>Phenylalanine ammonia-lyase 2; This is a key enzyme of plant metabolism catalyzing the first reaction in the biosynthesis from L-phenylalanine of a wide variety of natural products based on the phenylpropane skeleton; Belongs to the PAL/histidase family.</t>
  </si>
  <si>
    <t>167760±60683</t>
  </si>
  <si>
    <t>230626±12399</t>
  </si>
  <si>
    <t>193609±50706</t>
  </si>
  <si>
    <t>PGSC0003DMT400060315</t>
  </si>
  <si>
    <t>Ubiquitin [Source:PGSC_GENE;Acc:PGSC0003DMG400023462]</t>
  </si>
  <si>
    <t>AT5G57860</t>
  </si>
  <si>
    <t>Q8L8S0</t>
  </si>
  <si>
    <t>191730±133530</t>
  </si>
  <si>
    <t>2723±3850</t>
  </si>
  <si>
    <t>PGSC0003DMT400060347</t>
  </si>
  <si>
    <t>Translation initiation factor [Source:PGSC_GENE;Acc:PGSC0003DMG400023474]</t>
  </si>
  <si>
    <t>AT5G36230</t>
  </si>
  <si>
    <t>A0A1P8BB34</t>
  </si>
  <si>
    <t>1319083±129971</t>
  </si>
  <si>
    <t>516742±166282</t>
  </si>
  <si>
    <t>160563±16313</t>
  </si>
  <si>
    <t>PGSC0003DMT400060353</t>
  </si>
  <si>
    <t>Zinc ion binding protein [Source:PGSC_GENE;Acc:PGSC0003DMG400023477]</t>
  </si>
  <si>
    <t>AT5G04270</t>
  </si>
  <si>
    <t>DHHC-type zinc finger family protein;</t>
  </si>
  <si>
    <t>Q500Z2</t>
  </si>
  <si>
    <t>Probable protein S-acyltransferase 15; Palmitoyl acyltransferase; Belongs to the DHHC palmitoyltransferase family.</t>
  </si>
  <si>
    <t>1339692±71381</t>
  </si>
  <si>
    <t>904277±273435</t>
  </si>
  <si>
    <t>292291±79367</t>
  </si>
  <si>
    <t>PGSC0003DMT400060399</t>
  </si>
  <si>
    <t>Copper chaperone [Source:PGSC_GENE;Acc:PGSC0003DMG400023492]</t>
  </si>
  <si>
    <t>AT1G66240</t>
  </si>
  <si>
    <t>homolog of anti-oxidant 1;</t>
  </si>
  <si>
    <t>Q94BT9</t>
  </si>
  <si>
    <t>Copper transport protein ATX1; Plays an important role in copper homeostasis by conferring tolerance to excess of copper and subclinical copper deficiency during vegetative stage. Can complement the yeast mutants atx1 and sod1.</t>
  </si>
  <si>
    <t>1313734±81777</t>
  </si>
  <si>
    <t>507340±136034</t>
  </si>
  <si>
    <t>170647±16904</t>
  </si>
  <si>
    <t>PGSC0003DMT400060449</t>
  </si>
  <si>
    <t>60S ribosomal protein L35 [Source:PGSC_GENE;Acc:PGSC0003DMG400023512]</t>
  </si>
  <si>
    <t>AT5G02610</t>
  </si>
  <si>
    <t>Ribosomal L29 family protein ;</t>
  </si>
  <si>
    <t>Q9LZ41</t>
  </si>
  <si>
    <t>60S ribosomal protein L35-4.</t>
  </si>
  <si>
    <t>228727±28543</t>
  </si>
  <si>
    <t>97316±22337</t>
  </si>
  <si>
    <t>56017±26462</t>
  </si>
  <si>
    <t>PGSC0003DMT400060466</t>
  </si>
  <si>
    <t>2-oxoglutarate dehydrogenase [Source:PGSC_GENE;Acc:PGSC0003DMG400023519]</t>
  </si>
  <si>
    <t>AT3G55410</t>
  </si>
  <si>
    <t>2-oxoglutarate dehydrogenase, E1 component;</t>
  </si>
  <si>
    <t>Q9FLH2</t>
  </si>
  <si>
    <t>Putative 2-oxoglutarate dehydrogenase E1 component.</t>
  </si>
  <si>
    <t>2826913±61310</t>
  </si>
  <si>
    <t>2606659±475668</t>
  </si>
  <si>
    <t>1487028±510045</t>
  </si>
  <si>
    <t>PGSC0003DMT400060473</t>
  </si>
  <si>
    <t>UDP-glucuronate decarboxylase 1 [Source:PGSC_GENE;Acc:PGSC0003DMG400023524]</t>
  </si>
  <si>
    <t>21368991±8765244</t>
  </si>
  <si>
    <t>18425503±10653453</t>
  </si>
  <si>
    <t>8240012±5745355</t>
  </si>
  <si>
    <t>PGSC0003DMT400060478</t>
  </si>
  <si>
    <t>Ubiquitin carrier protein [Source:PGSC_GENE;Acc:PGSC0003DMG401023527]</t>
  </si>
  <si>
    <t>AT5G59300</t>
  </si>
  <si>
    <t>ubiquitin carrier protein 7;ubiquitin conjugating enzyme E2</t>
  </si>
  <si>
    <t>Q42540</t>
  </si>
  <si>
    <t>Ubiquitin-conjugating enzyme E2 7; Accepts the ubiquitin from the E1 complex and catalyzes its covalent attachment to other proteins. Involved in the formation of multiubiquitin chains. Signal the protein for selective degradation.</t>
  </si>
  <si>
    <t>89981±9718</t>
  </si>
  <si>
    <t>21613±4330</t>
  </si>
  <si>
    <t>9146±6593</t>
  </si>
  <si>
    <t>PGSC0003DMT400060483</t>
  </si>
  <si>
    <t>Ubiquitin carrier protein [Source:PGSC_GENE;Acc:PGSC0003DMG402023527]</t>
  </si>
  <si>
    <t>674758±240673</t>
  </si>
  <si>
    <t>501937±241223</t>
  </si>
  <si>
    <t>449939±305193</t>
  </si>
  <si>
    <t>PGSC0003DMT400060583</t>
  </si>
  <si>
    <t>Transmembrane transporter [Source:PGSC_GENE;Acc:PGSC0003DMG400023566]</t>
  </si>
  <si>
    <t>31577±16213</t>
  </si>
  <si>
    <t>51500±57258</t>
  </si>
  <si>
    <t>PGSC0003DMT400060652</t>
  </si>
  <si>
    <t>Protein kinase family protein / WD-40 repeat family protein [Source:PGSC_GENE;Acc:PGSC0003DMG400023589]</t>
  </si>
  <si>
    <t>AT4G29380</t>
  </si>
  <si>
    <t>protein kinase family protein / WD-40 repeat family protein;</t>
  </si>
  <si>
    <t>Q9M0E5</t>
  </si>
  <si>
    <t>Serine/threonine-protein kinase VPS15; Serine/threonine-protein kinase required for cytoplasm to vacuole transport (Cvt) and autophagy as a part of the autophagy- specific VPS34 PI3-kinase complex I (By similarity). Required for pollen development and germination, probably via the modulation of phosphatidylinositol 3-phosphate (PI3P) formation and vacuolar organization.</t>
  </si>
  <si>
    <t>35049±35658</t>
  </si>
  <si>
    <t>106027±45679</t>
  </si>
  <si>
    <t>320961±343678</t>
  </si>
  <si>
    <t>PGSC0003DMT400060654</t>
  </si>
  <si>
    <t>14-3-3 protein isoform 20R [Source:PGSC_GENE;Acc:PGSC0003DMG400023590]</t>
  </si>
  <si>
    <t>22330161±4138145</t>
  </si>
  <si>
    <t>16372936±5488545</t>
  </si>
  <si>
    <t>9344294±663370</t>
  </si>
  <si>
    <t>PGSC0003DMT400060697</t>
  </si>
  <si>
    <t>60S ribosomal protein L6 [Source:PGSC_GENE;Acc:PGSC0003DMG400023609]</t>
  </si>
  <si>
    <t>1638243±156123</t>
  </si>
  <si>
    <t>650523±198559</t>
  </si>
  <si>
    <t>374123±132956</t>
  </si>
  <si>
    <t>PGSC0003DMT400060724</t>
  </si>
  <si>
    <t>Universal stress protein family protein [Source:PGSC_GENE;Acc:PGSC0003DMG400023615]</t>
  </si>
  <si>
    <t>AT3G03270</t>
  </si>
  <si>
    <t>Q8LFK2</t>
  </si>
  <si>
    <t>88757±6338</t>
  </si>
  <si>
    <t>42863±14835</t>
  </si>
  <si>
    <t>20509±10945</t>
  </si>
  <si>
    <t>PGSC0003DMT400060733</t>
  </si>
  <si>
    <t>Glutamine synthetase [Source:PGSC_GENE;Acc:PGSC0003DMG400023620]</t>
  </si>
  <si>
    <t>AT1G66200</t>
  </si>
  <si>
    <t>glutamine synthase clone F11;encodes a cytosolic glutamate synthetase, this enzyme has low affinity with substrate ammonium</t>
  </si>
  <si>
    <t>Q8LCE1</t>
  </si>
  <si>
    <t>Glutamine synthetase cytosolic isozyme 1-2; Low-affinity glutamine synthetase. May contribute to the homeostatic control of glutamine synthesis in roots.</t>
  </si>
  <si>
    <t>14652537±5521293</t>
  </si>
  <si>
    <t>4608266±591583</t>
  </si>
  <si>
    <t>4440167±1984744</t>
  </si>
  <si>
    <t>PGSC0003DMT400060737</t>
  </si>
  <si>
    <t>ALY protein [Source:PGSC_GENE;Acc:PGSC0003DMG400023623]</t>
  </si>
  <si>
    <t>10448±14776</t>
  </si>
  <si>
    <t>40996±29599</t>
  </si>
  <si>
    <t>11344±16043</t>
  </si>
  <si>
    <t>PGSC0003DMT400060752</t>
  </si>
  <si>
    <t>Phosphofructokinase family protein [Source:PGSC_GENE;Acc:PGSC0003DMG402023631]</t>
  </si>
  <si>
    <t>259018±11831</t>
  </si>
  <si>
    <t>100358±31664</t>
  </si>
  <si>
    <t>30585±5223</t>
  </si>
  <si>
    <t>PGSC0003DMT400060759</t>
  </si>
  <si>
    <t>ATP-dependent RNA helicase [Source:PGSC_GENE;Acc:PGSC0003DMG400023635]</t>
  </si>
  <si>
    <t>AT5G10370</t>
  </si>
  <si>
    <t>helicase domain-containing protein / IBR domain-containing protein / zinc finger protein-related;</t>
  </si>
  <si>
    <t>F4KGU4</t>
  </si>
  <si>
    <t>ATP-dependent RNA helicase DEAH12, chloroplastic; Belongs to the DEAD box helicase family. DEAH subfamily.</t>
  </si>
  <si>
    <t>18250±8157</t>
  </si>
  <si>
    <t>46269±19207</t>
  </si>
  <si>
    <t>42379±1164</t>
  </si>
  <si>
    <t>PGSC0003DMT400060796</t>
  </si>
  <si>
    <t>26S proteasome subunit RPN5b [Source:PGSC_GENE;Acc:PGSC0003DMG401023644]</t>
  </si>
  <si>
    <t>721275±277428</t>
  </si>
  <si>
    <t>563485±155691</t>
  </si>
  <si>
    <t>269525±191282</t>
  </si>
  <si>
    <t>PGSC0003DMT400060840</t>
  </si>
  <si>
    <t>60S ribosomal protein L21 [Source:PGSC_GENE;Acc:PGSC0003DMG400023667]</t>
  </si>
  <si>
    <t>AT1G09690</t>
  </si>
  <si>
    <t>12180±2549</t>
  </si>
  <si>
    <t>4732±3349</t>
  </si>
  <si>
    <t>PGSC0003DMT400060848</t>
  </si>
  <si>
    <t>Ubiquitin-protein ligase [Source:PGSC_GENE;Acc:PGSC0003DMG400023670]</t>
  </si>
  <si>
    <t>AT3G54360</t>
  </si>
  <si>
    <t>Q9M2V1</t>
  </si>
  <si>
    <t>Protein NCA1; Has holdase chaperone activity that may fold catalase to a functional structure. Not required for the peroxisome import of catalases. Required for the activity of catalases and acts mainly at the post-transcriptional level.</t>
  </si>
  <si>
    <t>827668±127213</t>
  </si>
  <si>
    <t>330583±15175</t>
  </si>
  <si>
    <t>558428±339156</t>
  </si>
  <si>
    <t>PGSC0003DMT400060883</t>
  </si>
  <si>
    <t>Adenylosuccinate synthetase, chloroplastic [Source:PGSC_GENE;Acc:PGSC0003DMG400023683]</t>
  </si>
  <si>
    <t>9446602±278491</t>
  </si>
  <si>
    <t>6993239±944126</t>
  </si>
  <si>
    <t>2944112±683817</t>
  </si>
  <si>
    <t>PGSC0003DMT400060901</t>
  </si>
  <si>
    <t>Villin-2 [Source:PGSC_GENE;Acc:PGSC0003DMG400023689]</t>
  </si>
  <si>
    <t>1556790±409280</t>
  </si>
  <si>
    <t>751140±227748</t>
  </si>
  <si>
    <t>326904±88472</t>
  </si>
  <si>
    <t>PGSC0003DMT400060941</t>
  </si>
  <si>
    <t>Protein kinase 1 [Source:PGSC_GENE;Acc:PGSC0003DMG400023704]</t>
  </si>
  <si>
    <t>AT2G41970</t>
  </si>
  <si>
    <t>P93749</t>
  </si>
  <si>
    <t>Probable protein kinase At2g41970; Belongs to the protein kinase superfamily. Tyr protein kinase family.</t>
  </si>
  <si>
    <t>17273±9491</t>
  </si>
  <si>
    <t>29223±7902</t>
  </si>
  <si>
    <t>26537±27641</t>
  </si>
  <si>
    <t>PGSC0003DMT400060953</t>
  </si>
  <si>
    <t>Actin-58 [Source:PGSC_GENE;Acc:PGSC0003DMG400023708]</t>
  </si>
  <si>
    <t>5822832±1239152</t>
  </si>
  <si>
    <t>2409041±309802</t>
  </si>
  <si>
    <t>2891010±1342756</t>
  </si>
  <si>
    <t>PGSC0003DMT400061041</t>
  </si>
  <si>
    <t>Acidic ribosomal protein P1a [Source:PGSC_GENE;Acc:PGSC0003DMG400023752]</t>
  </si>
  <si>
    <t>AT5G47700</t>
  </si>
  <si>
    <t>Q9FLV1</t>
  </si>
  <si>
    <t>Putative 60S acidic ribosomal protein P1; Belongs to the eukaryotic ribosomal protein P1/P2 family.</t>
  </si>
  <si>
    <t>844460±184310</t>
  </si>
  <si>
    <t>66184±29707</t>
  </si>
  <si>
    <t>49224±32249</t>
  </si>
  <si>
    <t>PGSC0003DMT400061066</t>
  </si>
  <si>
    <t>Ankyrin-repeat protein HBP1 [Source:PGSC_GENE;Acc:PGSC0003DMG401023760]</t>
  </si>
  <si>
    <t>AT2G17390</t>
  </si>
  <si>
    <t>ankyrin repeat-containing 2B;Highly homologous to AKR2A. Involved in chloroplast biogenesis. Double mutants of AKR2A and AKR2B have yellow leaves, significantly reduced chloroplast proteins, and no thylakoid membranes.</t>
  </si>
  <si>
    <t>Q29Q26</t>
  </si>
  <si>
    <t>Ankyrin repeat domain-containing protein 2B; Exhibits chaperone activity toward chloroplast outer envelope membrane, mitochondrion outer membrane, endoplasmic reticulum membrane and peroxisomal proteins, by recruiting specific proteins containing a single transmembrane associated with an AKR2A-binding sequence (ABS) and subsequently binding glycolipids (e.g. monogalactosyldiacylglycerol (MGDG) and phosphatidylglycerol (PG)) present in the membrane of the target organelle.</t>
  </si>
  <si>
    <t>5216108±1985932</t>
  </si>
  <si>
    <t>1576445±544194</t>
  </si>
  <si>
    <t>1053416±260119</t>
  </si>
  <si>
    <t>PGSC0003DMT400061083</t>
  </si>
  <si>
    <t>Importin beta-2 subunit family protein [Source:PGSC_GENE;Acc:PGSC0003DMG400023766]</t>
  </si>
  <si>
    <t>AT4G27640</t>
  </si>
  <si>
    <t>Q8W498</t>
  </si>
  <si>
    <t>694355±40662</t>
  </si>
  <si>
    <t>271273±166799</t>
  </si>
  <si>
    <t>100450±20489</t>
  </si>
  <si>
    <t>PGSC0003DMT400061098</t>
  </si>
  <si>
    <t>Phosphomethylpyrimidine kinase [Source:PGSC_GENE;Acc:PGSC0003DMG401023772]</t>
  </si>
  <si>
    <t>AT1G22940</t>
  </si>
  <si>
    <t>thiamin biosynthesis protein, putative;Encodes a bifunctional enzyme required for thiamine (vitamin B1) biosynthesis. TH1 can phosphorylate HMP-P to produce HMP-PP, the pyrimidine heterocyclic subunit of thiamine. TH1 also catalyzes the condensation of HMP-PP and HET to form thiamine monophosphate (TMP). TH1 also appears capable of phosphorylating HMP based on E.coli mutant complementation assays. th1 mutants are thiamine auxotrophs that die as seedlings on unsupplemented media.</t>
  </si>
  <si>
    <t>Q5M731</t>
  </si>
  <si>
    <t>Thiamine biosynthetic bifunctional enzyme TH1, chloroplastic; Essential for thiamine biosynthesis. Bifunctional enzyme that catalyzes the phosphorylation of hydroxymethylpyrimidine phosphate (HMP-P) to HMP-PP and condenses 4-methyl-5-(beta-hydroxyethyl)thiazole monophosphate (THZ-P) and 2-methyl-4-amino-5-hydroxymethyl pyrimidine pyrophosphate (HMP-PP) to form thiamine monophosphate (TMP).</t>
  </si>
  <si>
    <t>43666±2356</t>
  </si>
  <si>
    <t>6053±4378</t>
  </si>
  <si>
    <t>PGSC0003DMT400061170</t>
  </si>
  <si>
    <t>Osmotic stress-activated protein kinase [Source:PGSC_GENE;Acc:PGSC0003DMG400023803]</t>
  </si>
  <si>
    <t>AT1G60940</t>
  </si>
  <si>
    <t>SNF1-related protein kinase 2.10;encodes a member of SNF1-related protein kinases (SnRK2) whose activity is activated by ionic (salt) and non-ionic (mannitol) osmotic stress.</t>
  </si>
  <si>
    <t>P43291</t>
  </si>
  <si>
    <t>Serine/threonine-protein kinase SRK2A.</t>
  </si>
  <si>
    <t>1159207±92854</t>
  </si>
  <si>
    <t>436409±38096</t>
  </si>
  <si>
    <t>163760±23099</t>
  </si>
  <si>
    <t>PGSC0003DMT400061181</t>
  </si>
  <si>
    <t>Kinase family protein [Source:PGSC_GENE;Acc:PGSC0003DMG400023814]</t>
  </si>
  <si>
    <t>AT1G11050</t>
  </si>
  <si>
    <t>O04086</t>
  </si>
  <si>
    <t>Probable receptor-like protein kinase At1g11050.</t>
  </si>
  <si>
    <t>105685±8161</t>
  </si>
  <si>
    <t>47875±13747</t>
  </si>
  <si>
    <t>19968±16721</t>
  </si>
  <si>
    <t>PGSC0003DMT400061198</t>
  </si>
  <si>
    <t>Isoamyl acetate-hydrolyzing esterase [Source:PGSC_GENE;Acc:PGSC0003DMG400023822]</t>
  </si>
  <si>
    <t>AT3G11210</t>
  </si>
  <si>
    <t>Q9SRM5</t>
  </si>
  <si>
    <t>GDSL esterase/lipase CPRD49; Belongs to the 'GDSL' lipolytic enzyme family.</t>
  </si>
  <si>
    <t>174977±48595</t>
  </si>
  <si>
    <t>105600±20493</t>
  </si>
  <si>
    <t>24869±20127</t>
  </si>
  <si>
    <t>PGSC0003DMT400061270</t>
  </si>
  <si>
    <t>2,4-dienoyl-CoA reductase [Source:PGSC_GENE;Acc:PGSC0003DMG400023847]</t>
  </si>
  <si>
    <t>AT3G55290</t>
  </si>
  <si>
    <t>Q94AL3</t>
  </si>
  <si>
    <t>28853±13284</t>
  </si>
  <si>
    <t>12939±5516</t>
  </si>
  <si>
    <t>7603±10753</t>
  </si>
  <si>
    <t>PGSC0003DMT400061484</t>
  </si>
  <si>
    <t>Ribosomal protein L25 [Source:PGSC_GENE;Acc:PGSC0003DMG400023925]</t>
  </si>
  <si>
    <t>AT2G39460</t>
  </si>
  <si>
    <t>ribosomal protein L23AA;Encodes a 60S ribosomal protein L23aA (AtrpL23aA). Paralog of RLPL23aB.</t>
  </si>
  <si>
    <t>1560089±133651</t>
  </si>
  <si>
    <t>1958749±229119</t>
  </si>
  <si>
    <t>716342±119051</t>
  </si>
  <si>
    <t>PGSC0003DMT400061517</t>
  </si>
  <si>
    <t>Conserved gene of unknown function [Source:PGSC_GENE;Acc:PGSC0003DMG400023943]</t>
  </si>
  <si>
    <t>AT2G40400</t>
  </si>
  <si>
    <t>Protein of unknown function (DUF399 and DUF3411);</t>
  </si>
  <si>
    <t>Q8RWG3</t>
  </si>
  <si>
    <t>Protein RETICULATA-RELATED 6, chloroplastic; May play a role in leaf development.</t>
  </si>
  <si>
    <t>571645±224942</t>
  </si>
  <si>
    <t>434951±190644</t>
  </si>
  <si>
    <t>220506±40295</t>
  </si>
  <si>
    <t>PGSC0003DMT400061547</t>
  </si>
  <si>
    <t>Biotin carboxyl carrier protein of acetyl-CoA carboxylase [Source:PGSC_GENE;Acc:PGSC0003DMG400023955]</t>
  </si>
  <si>
    <t>AT3G56130</t>
  </si>
  <si>
    <t>biotin/lipoyl attachment domain-containing protein;</t>
  </si>
  <si>
    <t>Q93W03</t>
  </si>
  <si>
    <t>Biotin/lipoyl attachment domain-containing protein.</t>
  </si>
  <si>
    <t>306482±41575</t>
  </si>
  <si>
    <t>216875±12063</t>
  </si>
  <si>
    <t>160260±29987</t>
  </si>
  <si>
    <t>PGSC0003DMT400061585</t>
  </si>
  <si>
    <t>Amino acid binding protein [Source:PGSC_GENE;Acc:PGSC0003DMG401023974]</t>
  </si>
  <si>
    <t>AT5G04740</t>
  </si>
  <si>
    <t>ACT domain-containing protein;</t>
  </si>
  <si>
    <t>Q9LZ23</t>
  </si>
  <si>
    <t>ACT domain-containing protein ACR12; May be involved in feedback regulation of amino acid metabolism.</t>
  </si>
  <si>
    <t>3825252±90448</t>
  </si>
  <si>
    <t>12360138±3313344</t>
  </si>
  <si>
    <t>12092445±2129066</t>
  </si>
  <si>
    <t>PGSC0003DMT400061600</t>
  </si>
  <si>
    <t>Mevalonate disphosphate decarboxylase [Source:PGSC_GENE;Acc:PGSC0003DMG400023978]</t>
  </si>
  <si>
    <t>AT3G54250</t>
  </si>
  <si>
    <t>F4JCU3</t>
  </si>
  <si>
    <t>Diphosphomevalonate decarboxylase MVD2, peroxisomal; Performs the first committed step in the biosynthesis of isoprene-containing compounds such as sterols and terpenoids. Is specific for (R)-5-diphosphomevalonate (MVAPP). The catalytic efficiency with (R)-5-phosphomevalonate (MVAP) as substrate is 10000- fold lower than for MVAPP; Belongs to the diphosphomevalonate decarboxylase family.</t>
  </si>
  <si>
    <t>1418545±28617</t>
  </si>
  <si>
    <t>746545±200164</t>
  </si>
  <si>
    <t>174255±21212</t>
  </si>
  <si>
    <t>PGSC0003DMT400061605</t>
  </si>
  <si>
    <t>Small nuclear ribonucleoprotein polypeptide G [Source:PGSC_GENE;Acc:PGSC0003DMG400023981]</t>
  </si>
  <si>
    <t>AT2G23930</t>
  </si>
  <si>
    <t>probable small nuclear ribonucleoprotein G;</t>
  </si>
  <si>
    <t>O82221</t>
  </si>
  <si>
    <t>Probable small nuclear ribonucleoprotein G; Probable common Sm protein, is found in U1 and U2 snRNPs and may be part of the spliceosome.</t>
  </si>
  <si>
    <t>57602±12839</t>
  </si>
  <si>
    <t>37615±723</t>
  </si>
  <si>
    <t>32502±7944</t>
  </si>
  <si>
    <t>PGSC0003DMT400061613</t>
  </si>
  <si>
    <t>Ferredoxin-3, chloroplast [Source:PGSC_GENE;Acc:PGSC0003DMG400023985]</t>
  </si>
  <si>
    <t>AT5G10000</t>
  </si>
  <si>
    <t>ferredoxin 4;</t>
  </si>
  <si>
    <t>873578±57838</t>
  </si>
  <si>
    <t>313428±74764</t>
  </si>
  <si>
    <t>50974±15400</t>
  </si>
  <si>
    <t>PGSC0003DMT400061711</t>
  </si>
  <si>
    <t>ATP:citrate lyase [Source:PGSC_GENE;Acc:PGSC0003DMG400024016]</t>
  </si>
  <si>
    <t>AT3G06650</t>
  </si>
  <si>
    <t>ATP-citrate lyase B-1;One of the two genes encoding subunit B of the trimeric enzyme ATP Citrate lyase</t>
  </si>
  <si>
    <t>2236350±363534</t>
  </si>
  <si>
    <t>2528122±683251</t>
  </si>
  <si>
    <t>1456050±393803</t>
  </si>
  <si>
    <t>PGSC0003DMT400061752</t>
  </si>
  <si>
    <t>Transport inhibitor response 1 [Source:PGSC_GENE;Acc:PGSC0003DMG400024033]</t>
  </si>
  <si>
    <t>AT3G62980</t>
  </si>
  <si>
    <t>F-box/RNI-like superfamily protein;Encodes an auxin receptor that mediates auxin-regulated transcription.  It contains leucine-rich repeats and an F-box and interacts with ASK1, ASK2 and AtCUL1 to form SCF-TIR1, an SCF ubiquitin ligase complex. Related to yeast Grr1p and human SKP2 proteins, involved in ubiquitin-mediated processes. Required for normal response to auxin and repressed in response to flagellin.    As part of the SCF complex and in the presence of auxin, TIR1 interacts with Aux/IAA transcriptional repressor proteins and mediates their degradation.</t>
  </si>
  <si>
    <t>Q570C0</t>
  </si>
  <si>
    <t>Protein TRANSPORT INHIBITOR RESPONSE 1; Auxin receptor that mediates Aux/IAA proteins proteasomal degradation and auxin-regulated transcription. The SCF(TIR1) E3 ubiquitin ligase complex is involved in auxin-mediated signaling pathway that regulate root and hypocotyl growth, lateral root formation, cell elongation, and gravitropism. Appears to allow pericycle cells to overcome G2 arrest prior to lateral root development. Plays a role in ethylene signaling in roots. Confers sensitivity to the virulent bacterial pathogen P.syringae.</t>
  </si>
  <si>
    <t>382109±34745</t>
  </si>
  <si>
    <t>243297±62361</t>
  </si>
  <si>
    <t>77410±35430</t>
  </si>
  <si>
    <t>PGSC0003DMT400061758</t>
  </si>
  <si>
    <t>Fiber protein Fb19 [Source:PGSC_GENE;Acc:PGSC0003DMG400024035]</t>
  </si>
  <si>
    <t>AT2G47710</t>
  </si>
  <si>
    <t>O82240</t>
  </si>
  <si>
    <t>365573±97440</t>
  </si>
  <si>
    <t>375651±137523</t>
  </si>
  <si>
    <t>204006±46570</t>
  </si>
  <si>
    <t>PGSC0003DMT400061780</t>
  </si>
  <si>
    <t>NPL4 family protein [Source:PGSC_GENE;Acc:PGSC0003DMG400024040]</t>
  </si>
  <si>
    <t>AT3G63000</t>
  </si>
  <si>
    <t>NPL4-like protein 1;</t>
  </si>
  <si>
    <t>Q9LYC2</t>
  </si>
  <si>
    <t>NPL4-like protein 1; May be part of a complex that binds ubiquitinated proteins and that is necessary for the export of misfolded proteins from the ER to the cytoplasm, where they are degraded by the proteasome. Belongs to the NPL4 family.</t>
  </si>
  <si>
    <t>2957885±298247</t>
  </si>
  <si>
    <t>1823939±533986</t>
  </si>
  <si>
    <t>1351826±757164</t>
  </si>
  <si>
    <t>PGSC0003DMT400061802</t>
  </si>
  <si>
    <t>Cullin 1B [Source:PGSC_GENE;Acc:PGSC0003DMG400024045]</t>
  </si>
  <si>
    <t>AT4G02570</t>
  </si>
  <si>
    <t>cullin 1;Encodes a cullin that is a component of  SCF ubiquitin ligase complexes involved in mediating responses to auxin and jasmonic acid. Homozygous auxin-resistant mutants arrest growth soon after germination, lacking a root and hypocotyl.  Heterozygotes display a variety of phenotypes consistent with impaired auxin response.</t>
  </si>
  <si>
    <t>Q94AH6</t>
  </si>
  <si>
    <t xml:space="preserve">Cullin-1; Involved in ubiquitination and subsequent proteasomal degradation of target proteins. Regulator of mitotic processes which plays a role during gametogenesis and embryogenesis. Together with SKP1, RBX1 and a F-box protein, it forms a SCF complex. The functional specificity of this complex depends of the type of F-box protein. SCF(UFO) is implicated in floral organ development. SCF(TIR1) is involved in auxin signaling pathway. SCF(COI1) regulates responses to jasmonates. SCF(EID1) and SCF(AFR) are implicated in phytochrome A light signaling. SCF(ADO1/ZTL), SCF(ADO2/LKP2), SCF(A [...] </t>
  </si>
  <si>
    <t>283646±26124</t>
  </si>
  <si>
    <t>224484±110779</t>
  </si>
  <si>
    <t>392097±134722</t>
  </si>
  <si>
    <t>PGSC0003DMT400061846</t>
  </si>
  <si>
    <t>Phytoene synthase 1, chloroplastic [Source:PGSC_GENE;Acc:PGSC0003DMG400024063]</t>
  </si>
  <si>
    <t>AT5G17230</t>
  </si>
  <si>
    <t>PHYTOENE SYNTHASE;Encodes phytoene synthase.</t>
  </si>
  <si>
    <t>P37271</t>
  </si>
  <si>
    <t>Phytoene synthase, chloroplastic; Catalyzes the reaction from prephytoene diphosphate to phytoene; Belongs to the phytoene/squalene synthase family.</t>
  </si>
  <si>
    <t>287919±83789</t>
  </si>
  <si>
    <t>181296±46999</t>
  </si>
  <si>
    <t>884529±299738</t>
  </si>
  <si>
    <t>PGSC0003DMT400061908</t>
  </si>
  <si>
    <t>Ubiquitin interaction motif-containing protein [Source:PGSC_GENE;Acc:PGSC0003DMG401024092]</t>
  </si>
  <si>
    <t>AT1G43690</t>
  </si>
  <si>
    <t>ubiquitin interaction motif-containing protein;</t>
  </si>
  <si>
    <t>238732±65005</t>
  </si>
  <si>
    <t>219138±52829</t>
  </si>
  <si>
    <t>174265±35114</t>
  </si>
  <si>
    <t>PGSC0003DMT400061912</t>
  </si>
  <si>
    <t>Ci21B protein [Source:PGSC_GENE;Acc:PGSC0003DMG400024093]</t>
  </si>
  <si>
    <t>47412±17787</t>
  </si>
  <si>
    <t>96900±15142</t>
  </si>
  <si>
    <t>43965±23346</t>
  </si>
  <si>
    <t>PGSC0003DMT400061915</t>
  </si>
  <si>
    <t>Thioredoxin Y1, chloroplastic [Source:PGSC_GENE;Acc:PGSC0003DMG400024095]</t>
  </si>
  <si>
    <t>AT1G76760</t>
  </si>
  <si>
    <t>thioredoxin Y1;Encodes a y-type thioredoxin (Trx-y1) localized in chloroplast stroma.</t>
  </si>
  <si>
    <t>Q6NPF9</t>
  </si>
  <si>
    <t>Thioredoxin Y1, chloroplastic; Thiol-disulfide oxidoreductase that poorly activates chloroplastic malate dehydrogenase (NADP-MDH) and fructose-1,6- bisphosphatase. Provides reducing equivalents for peroxiredoxin Q. Belongs to the thioredoxin family. Plant Y-type subfamily.</t>
  </si>
  <si>
    <t>4964656±452803</t>
  </si>
  <si>
    <t>4084740±467000</t>
  </si>
  <si>
    <t>2375299±371355</t>
  </si>
  <si>
    <t>PGSC0003DMT400062070</t>
  </si>
  <si>
    <t>3-isopropylmalate dehydrogenase small subunit [Source:PGSC_GENE;Acc:PGSC0003DMG400024154]</t>
  </si>
  <si>
    <t>AT2G43090</t>
  </si>
  <si>
    <t>Aconitase/3-isopropylmalate dehydratase protein;</t>
  </si>
  <si>
    <t>Q9ZW85</t>
  </si>
  <si>
    <t>3-isopropylmalate dehydratase small subunit 1; Catalyzes the isomerization between 2-isopropylmalate and 3- isopropylmalate, via the formation of 2-isopropylmaleate (Probable). Plays an essential role in leucine biosynthesis. Functions in both the biosynthesis of leucine, and in the methionine chain elongation pathway of aliphatic glucosinolate formation. Plays an essential role in female gametophyte development.</t>
  </si>
  <si>
    <t>1169760±227345</t>
  </si>
  <si>
    <t>945950±245520</t>
  </si>
  <si>
    <t>281162±42186</t>
  </si>
  <si>
    <t>PGSC0003DMT400062082</t>
  </si>
  <si>
    <t>Ubiquitin carboxyl-terminal hydrolase isozyme L3 [Source:PGSC_GENE;Acc:PGSC0003DMG400024158]</t>
  </si>
  <si>
    <t>AT4G17510</t>
  </si>
  <si>
    <t>ubiquitin C-terminal hydrolase 3;</t>
  </si>
  <si>
    <t>Q8GWE1</t>
  </si>
  <si>
    <t>Ubiquitin carboxyl-terminal hydrolase 3.</t>
  </si>
  <si>
    <t>394850±73676</t>
  </si>
  <si>
    <t>342724±229770</t>
  </si>
  <si>
    <t>50420±38638</t>
  </si>
  <si>
    <t>PGSC0003DMT400062098</t>
  </si>
  <si>
    <t>TGB12K interacting protein 3 [Source:PGSC_GENE;Acc:PGSC0003DMG400024167]</t>
  </si>
  <si>
    <t>49000±12036</t>
  </si>
  <si>
    <t>11651±6113</t>
  </si>
  <si>
    <t>PGSC0003DMT400062134</t>
  </si>
  <si>
    <t>TCP domain class transcription factor [Source:PGSC_GENE;Acc:PGSC0003DMG400024180]</t>
  </si>
  <si>
    <t>507306±70439</t>
  </si>
  <si>
    <t>350119±108109</t>
  </si>
  <si>
    <t>109109±65672</t>
  </si>
  <si>
    <t>PGSC0003DMT400062138</t>
  </si>
  <si>
    <t>Ribulose bisphosphate carboxylase small chain C, chloroplastic [Source:PGSC_GENE;Acc:PGSC0003DMG400024182]</t>
  </si>
  <si>
    <t>3127003±562726</t>
  </si>
  <si>
    <t>2270564±47208</t>
  </si>
  <si>
    <t>1780816±348911</t>
  </si>
  <si>
    <t>PGSC0003DMT400062153</t>
  </si>
  <si>
    <t>14-3-3 protein 4 [Source:PGSC_GENE;Acc:PGSC0003DMG400024187]</t>
  </si>
  <si>
    <t>8755355±592777</t>
  </si>
  <si>
    <t>5379306±934007</t>
  </si>
  <si>
    <t>2621975±408688</t>
  </si>
  <si>
    <t>PGSC0003DMT400062159</t>
  </si>
  <si>
    <t>RAD23 [Source:PGSC_GENE;Acc:PGSC0003DMG400024190]</t>
  </si>
  <si>
    <t>3513898±248356</t>
  </si>
  <si>
    <t>1552581±181802</t>
  </si>
  <si>
    <t>921182±83398</t>
  </si>
  <si>
    <t>PGSC0003DMT400062173</t>
  </si>
  <si>
    <t>Major intrinsic protein 2 [Source:PGSC_GENE;Acc:PGSC0003DMG400024197]</t>
  </si>
  <si>
    <t>AT3G54820</t>
  </si>
  <si>
    <t>plasma membrane intrinsic protein 2;5;</t>
  </si>
  <si>
    <t>Q9SV31</t>
  </si>
  <si>
    <t>Probable aquaporin PIP2-5; Aquaporins facilitate the transport of water and small neutral solutes across cell membranes.</t>
  </si>
  <si>
    <t>13947±19725</t>
  </si>
  <si>
    <t>27865±27927</t>
  </si>
  <si>
    <t>14083±19917</t>
  </si>
  <si>
    <t>PGSC0003DMT400062174</t>
  </si>
  <si>
    <t>P43286</t>
  </si>
  <si>
    <t>Aquaporin PIP2-1; Water channel required to facilitate the transport of water across cell membrane. Probably involved in root water uptake. Its function is impaired by Hg(2+); Belongs to the MIP/aquaporin (TC 1.A.8) family. PIP (TC 1.A.8.11) subfamily.</t>
  </si>
  <si>
    <t>35140±14839</t>
  </si>
  <si>
    <t>43536±8398</t>
  </si>
  <si>
    <t>104656±97753</t>
  </si>
  <si>
    <t>PGSC0003DMT400062202</t>
  </si>
  <si>
    <t>Neighbor of COX4 [Source:PGSC_GENE;Acc:PGSC0003DMG400024208]</t>
  </si>
  <si>
    <t>AT5G55940</t>
  </si>
  <si>
    <t>Uncharacterised protein family (UPF0172);</t>
  </si>
  <si>
    <t>Q9FG71</t>
  </si>
  <si>
    <t>ER membrane protein complex subunit 8/9 homolog; Belongs to the EMC8/EMC9 family.</t>
  </si>
  <si>
    <t>215113±81031</t>
  </si>
  <si>
    <t>58048±7362</t>
  </si>
  <si>
    <t>23975±17657</t>
  </si>
  <si>
    <t>PGSC0003DMT400062214</t>
  </si>
  <si>
    <t>26S proteasome subunit RPN7 [Source:PGSC_GENE;Acc:PGSC0003DMG402024210]</t>
  </si>
  <si>
    <t>AT4G24820</t>
  </si>
  <si>
    <t>26S proteasome, regulatory subunit Rpn7;Proteasome component (PCI) domain;</t>
  </si>
  <si>
    <t>Q93Y35</t>
  </si>
  <si>
    <t>26S proteasome non-ATPase regulatory subunit 6 homolog; Acts as a regulatory subunit of the 26S proteasome which is involved in the ATP-dependent degradation of ubiquitinated proteins.</t>
  </si>
  <si>
    <t>5610332±232661</t>
  </si>
  <si>
    <t>2892776±447958</t>
  </si>
  <si>
    <t>713445±86432</t>
  </si>
  <si>
    <t>PGSC0003DMT400062220</t>
  </si>
  <si>
    <t>Uridylate kinase plant [Source:PGSC_GENE;Acc:PGSC0003DMG400024212]</t>
  </si>
  <si>
    <t>11460±1583</t>
  </si>
  <si>
    <t>14323±1922</t>
  </si>
  <si>
    <t>13492±6366</t>
  </si>
  <si>
    <t>PGSC0003DMT400062238</t>
  </si>
  <si>
    <t>Pyruvate kinase isozyme G, chloroplastic [Source:PGSC_GENE;Acc:PGSC0003DMG400024220]</t>
  </si>
  <si>
    <t>AT1G32440</t>
  </si>
  <si>
    <t>plastidial pyruvate kinase 3;encodes a chloroplast pyruvate kinase beta subunit. The enzyme is less active than the other chloroplast pyruvate kinase beta subunit encoded by AT5G52920. Involved in seed oil biosynthesis. Can partially complement the AT5G52920 mutant.</t>
  </si>
  <si>
    <t>Q93Z53</t>
  </si>
  <si>
    <t>Plastidial pyruvate kinase 3, chloroplastic; Required for plastidial pyruvate kinase activity.</t>
  </si>
  <si>
    <t>302995±27592</t>
  </si>
  <si>
    <t>108645±30212</t>
  </si>
  <si>
    <t>15315±21658</t>
  </si>
  <si>
    <t>PGSC0003DMT400062261</t>
  </si>
  <si>
    <t>Phosphoglucomutase [Source:PGSC_GENE;Acc:PGSC0003DMG400024224]</t>
  </si>
  <si>
    <t>AT5G18070</t>
  </si>
  <si>
    <t>phosphoglucosamine mutase-related;encodes a novel protein involved in DNA repair from UV damage. Isolated by functional complementation of E. coli UV-sensitive mutants (UVR genes).</t>
  </si>
  <si>
    <t>P57750</t>
  </si>
  <si>
    <t>Phosphoacetylglucosamine mutase; Interconverts GlcNAc-6-P and GlcNAc-1-P; Belongs to the phosphohexose mutase family.</t>
  </si>
  <si>
    <t>761009±81768</t>
  </si>
  <si>
    <t>417337±103883</t>
  </si>
  <si>
    <t>160109±34079</t>
  </si>
  <si>
    <t>PGSC0003DMT400062273</t>
  </si>
  <si>
    <t>Spermidine synthase 1 [Source:PGSC_GENE;Acc:PGSC0003DMG400024232]</t>
  </si>
  <si>
    <t>114877±43310</t>
  </si>
  <si>
    <t>49358±26411</t>
  </si>
  <si>
    <t>10393±8057</t>
  </si>
  <si>
    <t>PGSC0003DMT400062304</t>
  </si>
  <si>
    <t>Fructokinase [Source:PGSC_GENE;Acc:PGSC0003DMG400024246]</t>
  </si>
  <si>
    <t>1000190±486474</t>
  </si>
  <si>
    <t>397065±192531</t>
  </si>
  <si>
    <t>77004±39961</t>
  </si>
  <si>
    <t>PGSC0003DMT400062339</t>
  </si>
  <si>
    <t>Conserved gene of unknown function [Source:PGSC_GENE;Acc:PGSC0003DMG400024261]</t>
  </si>
  <si>
    <t>AT2G37860</t>
  </si>
  <si>
    <t>Protein of unknown function (DUF3411);Encodes a protein of unknown function.  Mutants have pale leaves, lower cell density in the palisade parenchyma and increased sensitivity to ozone and virulent Pseudomonas syringae</t>
  </si>
  <si>
    <t>B9DFK5</t>
  </si>
  <si>
    <t>Protein RETICULATA, chloroplastic; May play a role in leaf development. Required for leaf mesophyll cell division in the early stages of leaf organogenesis. Acts in a developmental pathway that involves PPT1/CUE1 but does not include ASE2/DOV1 ; Belongs to the RETICULATA family.</t>
  </si>
  <si>
    <t>44183±15889</t>
  </si>
  <si>
    <t>64363±9015</t>
  </si>
  <si>
    <t>37845±15875</t>
  </si>
  <si>
    <t>PGSC0003DMT400062344</t>
  </si>
  <si>
    <t>Ribosomal protein l7ae [Source:PGSC_GENE;Acc:PGSC0003DMG400024264]</t>
  </si>
  <si>
    <t>AT5G20160</t>
  </si>
  <si>
    <t>Q8LCC7</t>
  </si>
  <si>
    <t>Ribonucloprotein; Common component of the spliceosome and rRNA processing machinery; Belongs to the eukaryotic ribosomal protein eL8 family.</t>
  </si>
  <si>
    <t>108533±82071</t>
  </si>
  <si>
    <t>23698±33515</t>
  </si>
  <si>
    <t>PGSC0003DMT400062346</t>
  </si>
  <si>
    <t>Proteasome inhibitor [Source:PGSC_GENE;Acc:PGSC0003DMG400024265]</t>
  </si>
  <si>
    <t>AT3G53970</t>
  </si>
  <si>
    <t>proteasome inhibitor-related;</t>
  </si>
  <si>
    <t>Q9M330</t>
  </si>
  <si>
    <t>Probable proteasome inhibitor; Could play an important role in control of proteasome function. Inhibits the hydrolysis of protein and peptide substrates by the 20S proteasome (By similarity); Belongs to the proteasome inhibitor PI31 family.</t>
  </si>
  <si>
    <t>613039±24303</t>
  </si>
  <si>
    <t>406264±92408</t>
  </si>
  <si>
    <t>405999±257889</t>
  </si>
  <si>
    <t>PGSC0003DMT400062438</t>
  </si>
  <si>
    <t>Transmembrane emp24 domain-containing protein 10 [Source:PGSC_GENE;Acc:PGSC0003DMG400024300]</t>
  </si>
  <si>
    <t>AT1G26690</t>
  </si>
  <si>
    <t>Q8GYG1</t>
  </si>
  <si>
    <t>Transmembrane emp24 domain-containing protein p24delta7; Involved in vesicular protein trafficking. Mainly functions in the early secretory pathway. Thought to act as cargo receptor at the lumenal side for incorporation of secretory cargo molecules into transport vesicles and to be involved in vesicle coat formation at the cytoplasmic side (By similarity); Belongs to the EMP24/GP25L family.</t>
  </si>
  <si>
    <t>41600±2681</t>
  </si>
  <si>
    <t>34583±25028</t>
  </si>
  <si>
    <t>PGSC0003DMT400062493</t>
  </si>
  <si>
    <t>Mutt/nudix hydrolase [Source:PGSC_GENE;Acc:PGSC0003DMG400024321]</t>
  </si>
  <si>
    <t>AT5G20070</t>
  </si>
  <si>
    <t>nudix hydrolase homolog 19;</t>
  </si>
  <si>
    <t>Q94A82</t>
  </si>
  <si>
    <t>Nudix hydrolase 19, chloroplastic; Mediates the hydrolysis of some nucleoside diphosphate derivatives. Has a high affinity for NADPH compared with that for NADH; Belongs to the Nudix hydrolase family. NudC subfamily.</t>
  </si>
  <si>
    <t>7895±7493</t>
  </si>
  <si>
    <t>40743±15318</t>
  </si>
  <si>
    <t>60268±21403</t>
  </si>
  <si>
    <t>PGSC0003DMT400062560</t>
  </si>
  <si>
    <t>Cytochrome P450 [Source:PGSC_GENE;Acc:PGSC0003DMG400024342]</t>
  </si>
  <si>
    <t>AT4G15110</t>
  </si>
  <si>
    <t>cytochrome P450, family 97, subfamily B, polypeptide 3;member of CYP97B</t>
  </si>
  <si>
    <t>O23365</t>
  </si>
  <si>
    <t>Cytochrome P450 97B3, chloroplastic; Heme-containing cytochrome P450 probably involved in the biosynthesis of xanthophylls. Hydroxylates beta-rings of alpha- carotene. May also have activity on beta-rings of beta-carotene.</t>
  </si>
  <si>
    <t>267563±15574</t>
  </si>
  <si>
    <t>1448185±502494</t>
  </si>
  <si>
    <t>458797±225249</t>
  </si>
  <si>
    <t>PGSC0003DMT400062562</t>
  </si>
  <si>
    <t>Anthocyanidin 3-O-glucosyltransferase [Source:PGSC_GENE;Acc:PGSC0003DMG400024344]</t>
  </si>
  <si>
    <t>AT1G64910</t>
  </si>
  <si>
    <t>Q9FN26</t>
  </si>
  <si>
    <t>UDP-glycosyltransferase 79B6; Belongs to the UDP-glycosyltransferase family.</t>
  </si>
  <si>
    <t>1148959±346846</t>
  </si>
  <si>
    <t>1841731±450950</t>
  </si>
  <si>
    <t>1000810±359269</t>
  </si>
  <si>
    <t>PGSC0003DMT400062565</t>
  </si>
  <si>
    <t>Ripening regulated protein [Source:PGSC_GENE;Acc:PGSC0003DMG400024346]</t>
  </si>
  <si>
    <t>26097±7914</t>
  </si>
  <si>
    <t>6964±9848</t>
  </si>
  <si>
    <t>15121±1822</t>
  </si>
  <si>
    <t>PGSC0003DMT400062668</t>
  </si>
  <si>
    <t>ATPase [Source:PGSC_GENE;Acc:PGSC0003DMG400024389]</t>
  </si>
  <si>
    <t>AT3G01390</t>
  </si>
  <si>
    <t>vacuolar membrane ATPase 10;Subunit G of the vacuolar membrane ATPAse complex</t>
  </si>
  <si>
    <t>O82628</t>
  </si>
  <si>
    <t>V-type proton ATPase subunit G1; Catalytic subunit of the peripheral V1 complex of vacuolar ATPase (V-ATPase). V-ATPase is responsible for acidifying a variety of intracellular compartments in eukaryotic cells.</t>
  </si>
  <si>
    <t>2976135±582352</t>
  </si>
  <si>
    <t>3560031±826788</t>
  </si>
  <si>
    <t>2394010±224673</t>
  </si>
  <si>
    <t>PGSC0003DMT400062680</t>
  </si>
  <si>
    <t>Chorismate synthase 1, chloroplastic [Source:PGSC_GENE;Acc:PGSC0003DMG400024392]</t>
  </si>
  <si>
    <t>941891±92073</t>
  </si>
  <si>
    <t>822503±103906</t>
  </si>
  <si>
    <t>785095±253840</t>
  </si>
  <si>
    <t>PGSC0003DMT400062698</t>
  </si>
  <si>
    <t>Conserved gene of unknown function [Source:PGSC_GENE;Acc:PGSC0003DMG400024399]</t>
  </si>
  <si>
    <t>AT5G61412</t>
  </si>
  <si>
    <t>34608±11497</t>
  </si>
  <si>
    <t>15633±2797</t>
  </si>
  <si>
    <t>13156±5532</t>
  </si>
  <si>
    <t>PGSC0003DMT400062813</t>
  </si>
  <si>
    <t>26S proteasome subunit [Source:PGSC_GENE;Acc:PGSC0003DMG400024449]</t>
  </si>
  <si>
    <t>AT4G19006</t>
  </si>
  <si>
    <t>Q8GYA6</t>
  </si>
  <si>
    <t>26S proteasome non-ATPase regulatory subunit 13 homolog B; Acts as a regulatory subunit of the 26S proteasome which is involved in the ATP-dependent degradation of ubiquitinated proteins.</t>
  </si>
  <si>
    <t>415262±67087</t>
  </si>
  <si>
    <t>231551±24779</t>
  </si>
  <si>
    <t>65476±28352</t>
  </si>
  <si>
    <t>PGSC0003DMT400062930</t>
  </si>
  <si>
    <t>Aldehyde dehydrogenase [Source:PGSC_GENE;Acc:PGSC0003DMG400024490]</t>
  </si>
  <si>
    <t>AT3G48000</t>
  </si>
  <si>
    <t>aldehyde dehydrogenase 2B4;Encodes a putative (NAD+) aldehyde dehydrogenase.</t>
  </si>
  <si>
    <t>Q9SU63</t>
  </si>
  <si>
    <t>Aldehyde dehydrogenase family 2 member B4, mitochondrial; Possesses activity on acetaldehyde and glycolaldehyde in vitro; Belongs to the aldehyde dehydrogenase family.</t>
  </si>
  <si>
    <t>9770285±4220748</t>
  </si>
  <si>
    <t>6920700±4116720</t>
  </si>
  <si>
    <t>3577665±2091532</t>
  </si>
  <si>
    <t>PGSC0003DMT400062960</t>
  </si>
  <si>
    <t>Kinesin light chain [Source:PGSC_GENE;Acc:PGSC0003DMG400024501]</t>
  </si>
  <si>
    <t>AT1G27500</t>
  </si>
  <si>
    <t>F4HSX9</t>
  </si>
  <si>
    <t>Protein KINESIN LIGHT CHAIN-RELATED 3; Belongs to the kinesin light chain family.</t>
  </si>
  <si>
    <t>26611±25726</t>
  </si>
  <si>
    <t>1953±2762</t>
  </si>
  <si>
    <t>PGSC0003DMT400062965</t>
  </si>
  <si>
    <t>1-deoxy-D-xylulose-5-phosphate reductoisomerase [Source:PGSC_GENE;Acc:PGSC0003DMG400024503]</t>
  </si>
  <si>
    <t>AT5G62790</t>
  </si>
  <si>
    <t>1-deoxy-D-xylulose 5-phosphate reductoisomerase;1-Deoxy-d-xylulose 5-phosphate reductoisomerase (DXR) catalyzes the first committed step of the 2-C-methyl-d-erythritol 4-phosphate pathway for isoprenoid biosynthesis. In Arabidopsis, DXR is encoded by a single-copy gene. Arabidopsis  DXR is targeted to plastids and localizes into chloroplasts of leaf cells. DXR knockout or strongly silenced lines have a seedling lethal, albino phenotype. Transgenic, partially silenced lines expressing 35S:DXR have a variegated phenotype.</t>
  </si>
  <si>
    <t>Q9XFS9</t>
  </si>
  <si>
    <t>1-deoxy-D-xylulose 5-phosphate reductoisomerase, chloroplastic; Enzyme of the plastid non-mevalonate pathway for isoprenoid biosynthesis that catalyzes the NADP-dependent rearrangement and reduction of 1-deoxy-D-xylulose-5-phosphate (DXP) to 2-C-methyl-D- erythritol 4-phosphate (MEP). Required for chloroplast development.</t>
  </si>
  <si>
    <t>510482±75855</t>
  </si>
  <si>
    <t>297463±11087</t>
  </si>
  <si>
    <t>149752±47319</t>
  </si>
  <si>
    <t>PGSC0003DMT400062986</t>
  </si>
  <si>
    <t>Enolase [Source:PGSC_GENE;Acc:PGSC0003DMG401024510]</t>
  </si>
  <si>
    <t>AT1G74030</t>
  </si>
  <si>
    <t>enolase 1;Encodes the plastid-localized phosphoenolpyruvate enolase. Mutant plants have abnormal trichomes.</t>
  </si>
  <si>
    <t>Q9C9C4</t>
  </si>
  <si>
    <t>Enolase 1, chloroplastic.</t>
  </si>
  <si>
    <t>6128062±760632</t>
  </si>
  <si>
    <t>4802071±394120</t>
  </si>
  <si>
    <t>6146388±2215893</t>
  </si>
  <si>
    <t>PGSC0003DMT400063043</t>
  </si>
  <si>
    <t>L-asparaginase [Source:PGSC_GENE;Acc:PGSC0003DMG400024526]</t>
  </si>
  <si>
    <t>AT5G08100</t>
  </si>
  <si>
    <t>P50287</t>
  </si>
  <si>
    <t>Isoaspartyl peptidase/L-asparaginase 1 subunit alpha; Acts in asparagine catabolism but also in the final steps of protein and degradation via hydrolysis of a range of isoaspartyl dipeptides. The affinity for Asn and at least 4 isoaspartyl dipeptides (L-beta-Asp-Ala, L-beta-Asp-Gly, L-beta-Asp-Leu, L-beta-Asp-Phe) is quite low, KM being greater than 4.0 mM. The enzyme is inactive on alpha-aspartyl dipeptides.</t>
  </si>
  <si>
    <t>95951±9927</t>
  </si>
  <si>
    <t>72398±11438</t>
  </si>
  <si>
    <t>40658±10614</t>
  </si>
  <si>
    <t>PGSC0003DMT400063058</t>
  </si>
  <si>
    <t>Thylakoid lumenal 25.6 kDa protein, chloroplast [Source:PGSC_GENE;Acc:PGSC0003DMG400024531]</t>
  </si>
  <si>
    <t>AT3G55330</t>
  </si>
  <si>
    <t>PsbP-like protein 1;</t>
  </si>
  <si>
    <t>P82538</t>
  </si>
  <si>
    <t>PsbP-like protein 1, chloroplastic; Required for efficient repair of photodamaged PSII, but not tightly associated with the complex.</t>
  </si>
  <si>
    <t>369258±67619</t>
  </si>
  <si>
    <t>205143±54787</t>
  </si>
  <si>
    <t>189784±84997</t>
  </si>
  <si>
    <t>PGSC0003DMT400063078</t>
  </si>
  <si>
    <t>Mitochondrial import receptor subunit TOM5 homolog [Source:PGSC_GENE;Acc:PGSC0003DMG400024536]</t>
  </si>
  <si>
    <t>AT5G08040</t>
  </si>
  <si>
    <t>mitochondrial import receptor subunit TOM5 homolog;</t>
  </si>
  <si>
    <t>Q9SD80</t>
  </si>
  <si>
    <t>Mitochondrial import receptor subunit TOM5 homolog; A component of the complex responsible for the recognition and translocation of cytosolically synthesized mitochondrial preproteins; Belongs to the Tom5 family.</t>
  </si>
  <si>
    <t>44559±18303</t>
  </si>
  <si>
    <t>30154±5510</t>
  </si>
  <si>
    <t>19737±12348</t>
  </si>
  <si>
    <t>PGSC0003DMT400063101</t>
  </si>
  <si>
    <t>40S ribosomal protein S19 [Source:PGSC_GENE;Acc:PGSC0003DMG400024546]</t>
  </si>
  <si>
    <t>6469512±298733</t>
  </si>
  <si>
    <t>4790515±890609</t>
  </si>
  <si>
    <t>1853272±80355</t>
  </si>
  <si>
    <t>PGSC0003DMT400063129</t>
  </si>
  <si>
    <t>Carbamoyl phosphate synthase small subunit [Source:PGSC_GENE;Acc:PGSC0003DMG401024557]</t>
  </si>
  <si>
    <t>AT3G27740</t>
  </si>
  <si>
    <t>carbamoyl phosphate synthetase A;carbamoyl phosphate synthetase small subunit mRNA (carA),</t>
  </si>
  <si>
    <t>Q9LVW7</t>
  </si>
  <si>
    <t>Carbamoyl-phosphate synthase small chain, chloroplastic; Involved in arginine biosynthesis. Required for mesophyll development; Belongs to the CarA family.</t>
  </si>
  <si>
    <t>948922±63587</t>
  </si>
  <si>
    <t>743236±101698</t>
  </si>
  <si>
    <t>177660±20359</t>
  </si>
  <si>
    <t>PGSC0003DMT400063132</t>
  </si>
  <si>
    <t>EIF5A5Eukaryotic translation initiation factor 5A-5 [Source:UniProtKB/Swiss-Prot;Acc:P56337]</t>
  </si>
  <si>
    <t>88862±13805</t>
  </si>
  <si>
    <t>26476±3649</t>
  </si>
  <si>
    <t>19788±9272</t>
  </si>
  <si>
    <t>PGSC0003DMT400063153</t>
  </si>
  <si>
    <t>Ser/Thr protein kinase [Source:PGSC_GENE;Acc:PGSC0003DMG400024561]</t>
  </si>
  <si>
    <t>AT3G01090</t>
  </si>
  <si>
    <t>SNF1 kinase homolog 10;encodes a SNF1-related protein kinase that physically interacts with SCF subunit SKP1/ASK1 and 20S proteosome subunit PAD1. It can also interact with PRL1 DWD-containing protein. Based on in vitro degradation assays and cul4cs and prl1 mutants, there is evidence that AKIN10 is degraded in a proteasome-dependent manner, and that this depends on a CUL4-PRL1 E3 ligase</t>
  </si>
  <si>
    <t>Q38997</t>
  </si>
  <si>
    <t xml:space="preserve">SNF1-related protein kinase catalytic subunit alpha KIN10; Catalytic subunit of the probable trimeric SNF1-related protein kinase (SnRK) complex, a central regulator of cellular energy homeostasis, which, in response to seemingly unrelated darkness, sugar and stress conditions, activates energy-producing pathways and inhibits energy-consuming processes. May play a role in a signal transduction cascade regulating gene expression and carbohydrate metabolism in higher plants. The SnRK complex may also be involved in the regulation of fatty acid synthesis by phosphorylation of acetyl-CoA c [...] </t>
  </si>
  <si>
    <t>107832±36969</t>
  </si>
  <si>
    <t>83542±27831</t>
  </si>
  <si>
    <t>74169±32484</t>
  </si>
  <si>
    <t>PGSC0003DMT400063200</t>
  </si>
  <si>
    <t>Pyridoxamine 5-phosphate oxidase [Source:PGSC_GENE;Acc:PGSC0003DMG401024581]</t>
  </si>
  <si>
    <t>AT5G49970</t>
  </si>
  <si>
    <t>pyridoxin (pyrodoxamine) 5'-phosphate oxidase;encodes the bifunctional pyridoxine (pyridoxamine) 5’-phosphate oxidase (PPOX)(EC 1.4.3.5) that is involved in the formation of pyridoxal 5'-phosphate (member of the vitamin B6 group)</t>
  </si>
  <si>
    <t>Q9LTX3</t>
  </si>
  <si>
    <t>Pyridoxine/pyridoxamine 5'-phosphate oxidase 1, chloroplastic; Catalyzes the oxidation of either pyridoxine 5'-phosphate (PNP) or pyridoxamine 5'-phosphate (PMP) into pyridoxal 5'-phosphate (PLP). Involved in the PLP salvage pathway. Has a higher preference for PNP over PMP. May also catalyze the epimerization of the S- and R-forms of NAD(P)HX, a damaged form of NAD(P)H that is a result of enzymatic or heat-dependent hydration. This is a prerequisite for the S-specific NAD(P)H-hydrate dehydratase to allow the repair of both epimers of NAD(P)HX.</t>
  </si>
  <si>
    <t>1199843±94879</t>
  </si>
  <si>
    <t>513208±211835</t>
  </si>
  <si>
    <t>102174±8632</t>
  </si>
  <si>
    <t>PGSC0003DMT400063203</t>
  </si>
  <si>
    <t>Mannose-1-phosphate guanyltransferase [Source:PGSC_GENE;Acc:PGSC0003DMG402024581]</t>
  </si>
  <si>
    <t>AT1G74910</t>
  </si>
  <si>
    <t>ADP-glucose pyrophosphorylase family protein;</t>
  </si>
  <si>
    <t>Q9C9P3</t>
  </si>
  <si>
    <t>Putative GDP-mannose pyrophosphorylase; 64911-67597.</t>
  </si>
  <si>
    <t>4339070±601378</t>
  </si>
  <si>
    <t>5246487±579252</t>
  </si>
  <si>
    <t>3479653±703106</t>
  </si>
  <si>
    <t>PGSC0003DMT400063205</t>
  </si>
  <si>
    <t>Aminoaldehyde dehydrogenase 2 [Source:PGSC_GENE;Acc:PGSC0003DMG400024582]</t>
  </si>
  <si>
    <t>AT1G74920</t>
  </si>
  <si>
    <t>aldehyde dehydrogenase 10A8;Arabidopsis thaliana similar to betaine aldehyde dehydrogenase</t>
  </si>
  <si>
    <t>Q9STS1</t>
  </si>
  <si>
    <t>Betaine aldehyde dehydrogenase 2, mitochondrial.</t>
  </si>
  <si>
    <t>22510181±1640504</t>
  </si>
  <si>
    <t>14273012±2014392</t>
  </si>
  <si>
    <t>9287168±2778201</t>
  </si>
  <si>
    <t>PGSC0003DMT400063298</t>
  </si>
  <si>
    <t>UDP-glucosyltransferase [Source:PGSC_GENE;Acc:PGSC0003DMG400024617]</t>
  </si>
  <si>
    <t>AT1G73880</t>
  </si>
  <si>
    <t>UDP-glucosyl transferase 89B1;</t>
  </si>
  <si>
    <t>Q9C9B0</t>
  </si>
  <si>
    <t>Flavonol 3-O-glucosyltransferase UGT89B1; Possesses quercetin 3-O-glucosyltransferase, 7-O- glucosyltransferase and 4'-O-glucosyltransferase activities in vitro. Also active in vitro on benzoates and benzoate derivatives.</t>
  </si>
  <si>
    <t>1389351±182035</t>
  </si>
  <si>
    <t>807996±151945</t>
  </si>
  <si>
    <t>314409±79343</t>
  </si>
  <si>
    <t>PGSC0003DMT400063316</t>
  </si>
  <si>
    <t>GRP 2 [Source:PGSC_GENE;Acc:PGSC0003DMG400024627]</t>
  </si>
  <si>
    <t>AT3G08900</t>
  </si>
  <si>
    <t>reversibly glycosylated polypeptide 3;Encodes a reversible autoglycosylated protein peripherally associated with cell membranes.  Highly expressed in roots ans suspension-cultured cells.</t>
  </si>
  <si>
    <t>O22666</t>
  </si>
  <si>
    <t>UDP-arabinopyranose mutase 3; UDP-L-arabinose mutase involved in the biosynthesis of cell wall non-cellulosic polysaccharides. Catalyzes the interconvertion of UDP-L-arabinopyranose (UDP-Arap) and UDP-L-arabinofuranose (UDP-Araf). Preferentially catalyzes the formation of UDP-Arap from UDP-Araf. At thermodynamic equilibrium in vitro the ratio of the pyranose form over the furanose form is 95:5. Is not active on other UDP-sugars (UDP-Gal, UDP-Xyl, UDP-Glc, GDP-Man and GDP-Fuc). Is probably active as heteromer in vivo; Belongs to the RGP family.</t>
  </si>
  <si>
    <t>1242628±366025</t>
  </si>
  <si>
    <t>1049652±262017</t>
  </si>
  <si>
    <t>573505±115413</t>
  </si>
  <si>
    <t>PGSC0003DMT400063336</t>
  </si>
  <si>
    <t>ATP synthase subunit gamma, mitochondrial [Source:PGSC_GENE;Acc:PGSC0003DMG400024638]</t>
  </si>
  <si>
    <t>AT2G33040</t>
  </si>
  <si>
    <t>gamma subunit of Mt ATP synthase;</t>
  </si>
  <si>
    <t>Q96250</t>
  </si>
  <si>
    <t xml:space="preserve">ATP synthase subunit gamma,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 </t>
  </si>
  <si>
    <t>2272626±87398</t>
  </si>
  <si>
    <t>1955650±434396</t>
  </si>
  <si>
    <t>1237246±72669</t>
  </si>
  <si>
    <t>PGSC0003DMT400063352</t>
  </si>
  <si>
    <t>101 kDa heat shock protein [Source:PGSC_GENE;Acc:PGSC0003DMG400024644]</t>
  </si>
  <si>
    <t>AT1G74310</t>
  </si>
  <si>
    <t>heat shock protein 101;Encodes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t>
  </si>
  <si>
    <t>P42730</t>
  </si>
  <si>
    <t>Chaperone protein ClpB1; Molecular chaperone that plays an important role in thermotolerance. Together with HSA32, required for long-term acquired thermotolerance (LAT) in plants and naturally high basal thermotolerance observed in germinating seedlings. Belongs to the ClpA/ClpB family.</t>
  </si>
  <si>
    <t>2353559±328725</t>
  </si>
  <si>
    <t>1966305±1264875</t>
  </si>
  <si>
    <t>1911113±2501842</t>
  </si>
  <si>
    <t>PGSC0003DMT400063486</t>
  </si>
  <si>
    <t>6-phosphogluconate dehydrogenase NAD-binding domain-containing protein [Source:PGSC_GENE;Acc:PGSC0003DMG400024696]</t>
  </si>
  <si>
    <t>AT4G29120</t>
  </si>
  <si>
    <t>Q9SZE1</t>
  </si>
  <si>
    <t>Probable 3-hydroxyisobutyrate dehydrogenase-like 1, mitochondrial.</t>
  </si>
  <si>
    <t>1554854±46160</t>
  </si>
  <si>
    <t>1126609±197191</t>
  </si>
  <si>
    <t>556850±197327</t>
  </si>
  <si>
    <t>PGSC0003DMT400063558</t>
  </si>
  <si>
    <t>F-actin capping protein alpha [Source:PGSC_GENE;Acc:PGSC0003DMG400024712]</t>
  </si>
  <si>
    <t>AT3G05520</t>
  </si>
  <si>
    <t>Subunits of heterodimeric actin filament capping protein Capz superfamily;</t>
  </si>
  <si>
    <t>O82631</t>
  </si>
  <si>
    <t>F-actin-capping protein subunit alpha; F-actin-capping proteins bind in a Ca(2+)-independent manner to the fast growing ends of actin filaments (barbed end) thereby blocking the exchange of subunits at these ends. Unlike other capping proteins (such as gelsolin and severin), these proteins do not sever actin filaments (By similarity).</t>
  </si>
  <si>
    <t>61286±27837</t>
  </si>
  <si>
    <t>48527±23929</t>
  </si>
  <si>
    <t>24871±25331</t>
  </si>
  <si>
    <t>PGSC0003DMT400063574</t>
  </si>
  <si>
    <t>26S protease regulatory subunit 6A homolog [Source:PGSC_GENE;Acc:PGSC0003DMG400024715]</t>
  </si>
  <si>
    <t>AT3G05530</t>
  </si>
  <si>
    <t>regulatory particle triple-A ATPase 5A;Encodes RPT5a (Regulatory Particle 5a), one of the six AAA-ATPases of the proteasome regulatory particle.  Essential for gametophyte development.  In Arabidopsis, the RPT5 subunit is encoded by two highly homologous genes, RPT5a and RPT5b.  RPT5a and RPT5b show accession-dependent functional redundancy.  In Wassilewskija (Ws) accession: mutant alleles of RPT5a displayed 50% pollen lethality, indicating that RPT5a is essential for male gametophyte development. In the Columbia (Col) accession, a rpt5a mutant allele did not display such a phenotype because the RPT5b Col allele complements the rpt5a defect in the male gametophyte, whereas the RPT5b Ws allele does not. Double rpt5a rpt5b mutants in Col background showed a complete male and female gametophyte lethal phenotype.</t>
  </si>
  <si>
    <t>Q9SEI2</t>
  </si>
  <si>
    <t>26S proteasome regulatory subunit 6A homolog A; The 26S proteasome is involved in the ATP-dependent degradation of ubiquitinated proteins. The regulatory (or ATPase) complex confers ATP dependency and substrate specificity to the 26S complex. Plays a essential role in the gametophyte development.</t>
  </si>
  <si>
    <t>9513806±781032</t>
  </si>
  <si>
    <t>6025479±1617960</t>
  </si>
  <si>
    <t>5326282±693101</t>
  </si>
  <si>
    <t>PGSC0003DMT400063579</t>
  </si>
  <si>
    <t>AT3G16640</t>
  </si>
  <si>
    <t>translationally controlled tumor protein;Encodes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t>
  </si>
  <si>
    <t>P31265</t>
  </si>
  <si>
    <t xml:space="preserve">Translationally-controlled tumor protein 1; General regulator required for the development of the entire plant. Regulates the duration of cell cycle. Probable activator of Rab GTPases and upstream regulator of the cell growth- regulating TOR (target of rapamycin) network. Might also control spatial growth in pollen tubes or root hairs via the TORC2 signaling branch. Involved in the regulation of abscisic acid- and calcium-mediated stomatal closure, but not in light or H(+)-pumping induced stomatal opening. May regulate microtubules depolymerization. Binds calcium and has a cytoprotecti [...] </t>
  </si>
  <si>
    <t>19952100±3982458</t>
  </si>
  <si>
    <t>14787715±1724162</t>
  </si>
  <si>
    <t>6756819±1327789</t>
  </si>
  <si>
    <t>PGSC0003DMT400063586</t>
  </si>
  <si>
    <t>60S ribosomal protein L22 [Source:PGSC_GENE;Acc:PGSC0003DMG400024719]</t>
  </si>
  <si>
    <t>AT3G05560</t>
  </si>
  <si>
    <t>Ribosomal L22e protein family;</t>
  </si>
  <si>
    <t>Q9FE58</t>
  </si>
  <si>
    <t>60S ribosomal protein L22-3; Belongs to the eukaryotic ribosomal protein eL22 family.</t>
  </si>
  <si>
    <t>4780853±844680</t>
  </si>
  <si>
    <t>2113547±304918</t>
  </si>
  <si>
    <t>850348±292658</t>
  </si>
  <si>
    <t>PGSC0003DMT400063593</t>
  </si>
  <si>
    <t>60S ribosomal protein L18 [Source:PGSC_GENE;Acc:PGSC0003DMG400024723]</t>
  </si>
  <si>
    <t>AT3G05590</t>
  </si>
  <si>
    <t>ribosomal protein L18;Encodes cytoplasmic ribosomal protein L18.</t>
  </si>
  <si>
    <t>P42791</t>
  </si>
  <si>
    <t>60S ribosomal protein L18-2.</t>
  </si>
  <si>
    <t>9647747±894165</t>
  </si>
  <si>
    <t>5980263±1180300</t>
  </si>
  <si>
    <t>3668300±814646</t>
  </si>
  <si>
    <t>PGSC0003DMT400063603</t>
  </si>
  <si>
    <t>WD-repeat protein [Source:PGSC_GENE;Acc:PGSC0003DMG400024727]</t>
  </si>
  <si>
    <t>AT5G27030</t>
  </si>
  <si>
    <t>TOPLESS-related 3;</t>
  </si>
  <si>
    <t>Q84JM4</t>
  </si>
  <si>
    <t>Topless-related protein 3; Transcriptional corepressor. Negative regulator of jasmonate responses (By similarity).</t>
  </si>
  <si>
    <t>198316±66070</t>
  </si>
  <si>
    <t>108337±4921</t>
  </si>
  <si>
    <t>100985±48987</t>
  </si>
  <si>
    <t>PGSC0003DMT400063648</t>
  </si>
  <si>
    <t>Xaa-pro aminopeptidase [Source:PGSC_GENE;Acc:PGSC0003DMG400024739]</t>
  </si>
  <si>
    <t>AT3G05350</t>
  </si>
  <si>
    <t>Metallopeptidase M24 family protein;</t>
  </si>
  <si>
    <t>Q8RY11</t>
  </si>
  <si>
    <t>Aminopeptidase P2; Catalyzes the removal of a penultimate prolyl residue from the N-termini of peptides, such as Arg-Pro-Pro.</t>
  </si>
  <si>
    <t>186025±22421</t>
  </si>
  <si>
    <t>158319±67046</t>
  </si>
  <si>
    <t>64656±12564</t>
  </si>
  <si>
    <t>PGSC0003DMT400063659</t>
  </si>
  <si>
    <t>AMP-activated protein kinase, gamma regulatory subunit [Source:PGSC_GENE;Acc:PGSC0003DMG402024742]</t>
  </si>
  <si>
    <t>AT1G09020</t>
  </si>
  <si>
    <t>homolog of yeast sucrose nonfermenting 4;putative activator subunit of SNF1-related protein kinase</t>
  </si>
  <si>
    <t>Q944A6</t>
  </si>
  <si>
    <t>Sucrose nonfermenting 4-like protein; Regulatory subunit of the probable trimeric SNF1-related protein kinase (SnRK) complex, which may play a role in a signal transduction cascade regulating gene expression and carbohydrate metabolism in higher plants.</t>
  </si>
  <si>
    <t>46505±4278</t>
  </si>
  <si>
    <t>8366±6177</t>
  </si>
  <si>
    <t>2089±2955</t>
  </si>
  <si>
    <t>PGSC0003DMT400063677</t>
  </si>
  <si>
    <t>Histone H2A.1 [Source:PGSC_GENE;Acc:PGSC0003DMG400024748]</t>
  </si>
  <si>
    <t>AT5G27670</t>
  </si>
  <si>
    <t>histone H2A 7;Encodes HTA7, a histone H2A protein.</t>
  </si>
  <si>
    <t>Q94F49</t>
  </si>
  <si>
    <t>Probable histone H2A.5;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</si>
  <si>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2471789±700468</t>
  </si>
  <si>
    <t>3010271±496909</t>
  </si>
  <si>
    <t>4044295±2197843</t>
  </si>
  <si>
    <t>PGSC0003DMT400063697</t>
  </si>
  <si>
    <t>40S ribosomal protein S10 [Source:PGSC_GENE;Acc:PGSC0003DMG400024757]</t>
  </si>
  <si>
    <t>AT4G25740</t>
  </si>
  <si>
    <t>RNA binding Plectin/S10 domain-containing protein;</t>
  </si>
  <si>
    <t>Q9SW09</t>
  </si>
  <si>
    <t>40S ribosomal protein S10-1; Belongs to the eukaryotic ribosomal protein eS10 family.</t>
  </si>
  <si>
    <t>8653924±1097439</t>
  </si>
  <si>
    <t>5149319±1338432</t>
  </si>
  <si>
    <t>1723908±136946</t>
  </si>
  <si>
    <t>PGSC0003DMT400063710</t>
  </si>
  <si>
    <t>Serine/threonine-protein phosphatase [Source:PGSC_GENE;Acc:PGSC0003DMG402024761]</t>
  </si>
  <si>
    <t>AT3G05580</t>
  </si>
  <si>
    <t>Q9M9W3</t>
  </si>
  <si>
    <t>Serine/threonine-protein phosphatase PP1 isozyme 9; Serine/threonine-protein phosphatase that possesses phosphatase activity toward para-nitrophenyl phosphate (pNPP) in vitro. Belongs to the PPP phosphatase family. PP-1 subfamily.</t>
  </si>
  <si>
    <t>65756±12888</t>
  </si>
  <si>
    <t>18749±13313</t>
  </si>
  <si>
    <t>PGSC0003DMT400063864</t>
  </si>
  <si>
    <t>Protein phosphatase 2c [Source:PGSC_GENE;Acc:PGSC0003DMG400024823]</t>
  </si>
  <si>
    <t>AT1G43890</t>
  </si>
  <si>
    <t>RAB GTPASE HOMOLOG B18;ras-related small GTPase</t>
  </si>
  <si>
    <t>O23657</t>
  </si>
  <si>
    <t>Ras-related protein RABC1; Intracellular vesicle trafficking and protein transport. Belongs to the small GTPase superfamily. Rab family.</t>
  </si>
  <si>
    <t>934902±274611</t>
  </si>
  <si>
    <t>909187±177563</t>
  </si>
  <si>
    <t>339561±56008</t>
  </si>
  <si>
    <t>PGSC0003DMT400063904</t>
  </si>
  <si>
    <t>40S ribosomal protein S2 [Source:PGSC_GENE;Acc:PGSC0003DMG400024838]</t>
  </si>
  <si>
    <t>AT1G58983</t>
  </si>
  <si>
    <t>Ribosomal protein S5 family protein;</t>
  </si>
  <si>
    <t>Q9SCM3</t>
  </si>
  <si>
    <t>40S ribosomal protein S2-4; Belongs to the universal ribosomal protein uS5 family.</t>
  </si>
  <si>
    <t>18512356±824721</t>
  </si>
  <si>
    <t>11867770±1889096</t>
  </si>
  <si>
    <t>5532526±614897</t>
  </si>
  <si>
    <t>PGSC0003DMT400063921</t>
  </si>
  <si>
    <t>Conserved gene of unknown function [Source:PGSC_GENE;Acc:PGSC0003DMG401024842]</t>
  </si>
  <si>
    <t>AT1G78780</t>
  </si>
  <si>
    <t>pathogenesis-related family protein;</t>
  </si>
  <si>
    <t>F4IBV1</t>
  </si>
  <si>
    <t>Pathogenesis-related family protein.</t>
  </si>
  <si>
    <t>271462±81961</t>
  </si>
  <si>
    <t>149654±35285</t>
  </si>
  <si>
    <t>93196±33289</t>
  </si>
  <si>
    <t>PGSC0003DMT400063948</t>
  </si>
  <si>
    <t>Protein phosphatase 2c [Source:PGSC_GENE;Acc:PGSC0003DMG400024855]</t>
  </si>
  <si>
    <t>AT1G43900</t>
  </si>
  <si>
    <t>Q8VZN9</t>
  </si>
  <si>
    <t>Probable protein phosphatase 2C 11; Belongs to the PP2C family.</t>
  </si>
  <si>
    <t>61818±1884</t>
  </si>
  <si>
    <t>36335±14345</t>
  </si>
  <si>
    <t>16114±4688</t>
  </si>
  <si>
    <t>PGSC0003DMT400063997</t>
  </si>
  <si>
    <t>Cytochrome c [Source:PGSC_GENE;Acc:PGSC0003DMG400024876]</t>
  </si>
  <si>
    <t>AT4G10040</t>
  </si>
  <si>
    <t>cytochrome c-2;Encodes cytochrome c. Promoter directs preferential expression in vascular tissues of cotyledons, leaves, roots, and hypocotyls, and in anthers.</t>
  </si>
  <si>
    <t>Q9T0G2</t>
  </si>
  <si>
    <t>Cytochrome c-2;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(By similarity).</t>
  </si>
  <si>
    <t>1517979±51784</t>
  </si>
  <si>
    <t>1907506±341119</t>
  </si>
  <si>
    <t>1736834±262374</t>
  </si>
  <si>
    <t>PGSC0003DMT400064030</t>
  </si>
  <si>
    <t>Glycinamide ribonucleotide synthetase [Source:PGSC_GENE;Acc:PGSC0003DMG400024886]</t>
  </si>
  <si>
    <t>AT1G09830</t>
  </si>
  <si>
    <t>Glycinamide ribonucleotide (GAR) synthetase;glycinamide ribonucleotide synthetase (GAR synthetase) that catalyzes the conversion of phosphoribosyl amine to phosphoribosyl glycineamide</t>
  </si>
  <si>
    <t>P52420</t>
  </si>
  <si>
    <t>Phosphoribosylamine--glycine ligase, chloroplastic.</t>
  </si>
  <si>
    <t>344845±29149</t>
  </si>
  <si>
    <t>133925±18414</t>
  </si>
  <si>
    <t>66291±11069</t>
  </si>
  <si>
    <t>PGSC0003DMT400064031</t>
  </si>
  <si>
    <t>Chloroplast heat shock protein 70-2 [Source:PGSC_GENE;Acc:PGSC0003DMG400024887]</t>
  </si>
  <si>
    <t>AT5G49910</t>
  </si>
  <si>
    <t>chloroplast heat shock protein 70-2;Stromal heat shock protein involved in protein import into chloroplast.</t>
  </si>
  <si>
    <t>Q9STW6</t>
  </si>
  <si>
    <t>Heat shock 70 kDa protein 6, chloroplastic; Acts redundantly with HSP70-7 in the thermotolerance of germinating seeds. Plays an important role in the protein precursor import into chloroplasts.</t>
  </si>
  <si>
    <t>15498562±1511707</t>
  </si>
  <si>
    <t>12290323±2055942</t>
  </si>
  <si>
    <t>8409640±2394564</t>
  </si>
  <si>
    <t>PGSC0003DMT400064038</t>
  </si>
  <si>
    <t>Receptor protein kinase CLAVATA1 [Source:PGSC_GENE;Acc:PGSC0003DMG400024890]</t>
  </si>
  <si>
    <t>AT4G20270</t>
  </si>
  <si>
    <t>Leucine-rich receptor-like protein kinase family protein;Encodes a CLAVATA1-related receptor kinase-like protein required for both shoot and flower meristem function.  It has a broad expression pattern and is involved in vascular strand development in the leaf, control of leaf shape, size and symmetry, male gametophyte development and ovule specification and function.</t>
  </si>
  <si>
    <t>O49545</t>
  </si>
  <si>
    <t>Leucine-rich repeat receptor-like serine/threonine-protein kinase BAM1; Necessary for male gametophyte development, as well as ovule specification and function. Involved in cell-cell communication process required during early anther development, and regulating cell division and differentiation to organize cell layers. Required for the development of high-ordered vascular strands within the leaf and a correlated control of leaf shape, size and symmetry. May regulate the CLV1-dependent CLV3-mediated signaling in meristems maintenance.</t>
  </si>
  <si>
    <t>332147±177148</t>
  </si>
  <si>
    <t>281196±61769</t>
  </si>
  <si>
    <t>150233±47169</t>
  </si>
  <si>
    <t>PGSC0003DMT400064080</t>
  </si>
  <si>
    <t>Ubiquitin family protein [Source:PGSC_GENE;Acc:PGSC0003DMG400024901]</t>
  </si>
  <si>
    <t>AT4G06599</t>
  </si>
  <si>
    <t>Q8W3M6</t>
  </si>
  <si>
    <t>Ubiquitin-like domain-containing CTD phosphatase; Dephosphorylates 26S nuclear proteasomes, thereby decreasing their proteolytic activity. The dephosphorylation may prevent assembly of the core and regulatory particles (CP and RP) into mature 26S proteasome (By similarity).</t>
  </si>
  <si>
    <t>482004±153663</t>
  </si>
  <si>
    <t>222762±259106</t>
  </si>
  <si>
    <t>699692±98877</t>
  </si>
  <si>
    <t>PGSC0003DMT400064102</t>
  </si>
  <si>
    <t>Conserved gene of unknown function [Source:PGSC_GENE;Acc:PGSC0003DMG400024909]</t>
  </si>
  <si>
    <t>462199±26084</t>
  </si>
  <si>
    <t>319923±62671</t>
  </si>
  <si>
    <t>184898±15793</t>
  </si>
  <si>
    <t>PGSC0003DMT400064112</t>
  </si>
  <si>
    <t>Coatomer delta subunit [Source:PGSC_GENE;Acc:PGSC0003DMG400024913]</t>
  </si>
  <si>
    <t>AT5G05010</t>
  </si>
  <si>
    <t>clathrin adaptor complexes medium subunit family protein;</t>
  </si>
  <si>
    <t>Q93Y22</t>
  </si>
  <si>
    <t>Coatomer subunit delta;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t>
  </si>
  <si>
    <t>4332588±700792</t>
  </si>
  <si>
    <t>3663616±837439</t>
  </si>
  <si>
    <t>1870569±229811</t>
  </si>
  <si>
    <t>PGSC0003DMT400064116</t>
  </si>
  <si>
    <t>Ribosomal protein L3 [Source:PGSC_GENE;Acc:PGSC0003DMG400024915]</t>
  </si>
  <si>
    <t>AT1G61580</t>
  </si>
  <si>
    <t>R-protein L3 B;</t>
  </si>
  <si>
    <t>P22738</t>
  </si>
  <si>
    <t>60S ribosomal protein L3-2.</t>
  </si>
  <si>
    <t>375150±30611</t>
  </si>
  <si>
    <t>158751±14596</t>
  </si>
  <si>
    <t>67244±58971</t>
  </si>
  <si>
    <t>PGSC0003DMT400064160</t>
  </si>
  <si>
    <t>ATP phosphoribosyl transferase [Source:PGSC_GENE;Acc:PGSC0003DMG400024926]</t>
  </si>
  <si>
    <t>AT1G09795</t>
  </si>
  <si>
    <t>ATP phosphoribosyl transferase 2;ATP phosphoribosyl transferase, catalyses first step of histidine biosynthesis</t>
  </si>
  <si>
    <t>Q8GSJ1</t>
  </si>
  <si>
    <t>ATP phosphoribosyltransferase 2, chloroplastic; Catalyzes the condensation of ATP and 5-phosphoribose 1- diphosphate to form N'-(5'-phosphoribosyl)-ATP (PR-ATP).</t>
  </si>
  <si>
    <t>1824616±42838</t>
  </si>
  <si>
    <t>1035941±327238</t>
  </si>
  <si>
    <t>398659±234303</t>
  </si>
  <si>
    <t>PGSC0003DMT400064166</t>
  </si>
  <si>
    <t>40S ribosomal protein S12 [Source:PGSC_GENE;Acc:PGSC0003DMG400024929]</t>
  </si>
  <si>
    <t>AT2G32060</t>
  </si>
  <si>
    <t>Q9S9P1</t>
  </si>
  <si>
    <t>40S ribosomal protein S12-1; Belongs to the eukaryotic ribosomal protein eS12 family.</t>
  </si>
  <si>
    <t>3297546±1251853</t>
  </si>
  <si>
    <t>1302835±338676</t>
  </si>
  <si>
    <t>670737±76738</t>
  </si>
  <si>
    <t>PGSC0003DMT400064264</t>
  </si>
  <si>
    <t>Formamidase [Source:PGSC_GENE;Acc:PGSC0003DMG400024965]</t>
  </si>
  <si>
    <t>AT4G37560</t>
  </si>
  <si>
    <t>Acetamidase/Formamidase family protein;</t>
  </si>
  <si>
    <t>Q8H1G4</t>
  </si>
  <si>
    <t>Acetamidase/Formamidase family protein.</t>
  </si>
  <si>
    <t>1519390±236627</t>
  </si>
  <si>
    <t>1429304±267865</t>
  </si>
  <si>
    <t>660581±296454</t>
  </si>
  <si>
    <t>PGSC0003DMT400064315</t>
  </si>
  <si>
    <t>Flavonol synthase [Source:PGSC_GENE;Acc:PGSC0003DMG401024988]</t>
  </si>
  <si>
    <t>AT3G50210</t>
  </si>
  <si>
    <t>Q84MB6</t>
  </si>
  <si>
    <t>Probable 2-oxoglutarate-dependent dioxygenase At3g50210; Belongs to the iron/ascorbate-dependent oxidoreductase family.</t>
  </si>
  <si>
    <t>1802604±1793921</t>
  </si>
  <si>
    <t>1150382±1244516</t>
  </si>
  <si>
    <t>245888±184006</t>
  </si>
  <si>
    <t>PGSC0003DMT400064337</t>
  </si>
  <si>
    <t>Indole-3-acetic acid-amido synthetase GH3.6 [Source:PGSC_GENE;Acc:PGSC0003DMG400024995]</t>
  </si>
  <si>
    <t>AT5G54510</t>
  </si>
  <si>
    <t>Auxin-responsive GH3 family protein;Encodes an IAA-amido synthase that conjugates Ala, Asp, Phe, and Trp to auxin. Lines overexpressing this gene accumulate IAA-ASP and are hypersensitive to several auxins.  Identified as a dominant mutation that displays shorter hypocotyls in light grown plants when compared to wild type siblings. Protein is similar to auxin inducible gene from pea (GH3).</t>
  </si>
  <si>
    <t>Q9LSQ4</t>
  </si>
  <si>
    <t xml:space="preserve">Indole-3-acetic acid-amido synthetase GH3.6; Catalyzes the synthesis of indole-3-acetic acid (IAA)-amino acid conjugates, providing a mechanism for the plant to cope with the presence of excess auxin. Strongly reactive with Glu, Gln, Trp, Asp, Ala, Leu, Phe, Gly, Tyr, Met, Ile and Val. Little or no product formation with His, Ser, Thr, Arg, Lys, or Cys. Also active on pyruvic and butyric acid analogs of IAA, PAA and the synthetic auxin naphthaleneacetic acid (NAA). The two chlorinated synthetic auxin herbicides 2,4-D and 3,6-dichloro-o-anisic acid (dicamba) cannot be used as substrates [...] </t>
  </si>
  <si>
    <t>116591±7006</t>
  </si>
  <si>
    <t>54450±8289</t>
  </si>
  <si>
    <t>30518±10935</t>
  </si>
  <si>
    <t>PGSC0003DMT400064343</t>
  </si>
  <si>
    <t>Indole-3-acetic acid-amido synthetase GH3.6 [Source:PGSC_GENE;Acc:PGSC0003DMG400024997]</t>
  </si>
  <si>
    <t>1489091±77737</t>
  </si>
  <si>
    <t>939020±56250</t>
  </si>
  <si>
    <t>880734±186287</t>
  </si>
  <si>
    <t>PGSC0003DMT400064369</t>
  </si>
  <si>
    <t>NADPH:protochlorophyllide oxidoreductase [Source:PGSC_GENE;Acc:PGSC0003DMG400025007]</t>
  </si>
  <si>
    <t>391534±61284</t>
  </si>
  <si>
    <t>208145±48381</t>
  </si>
  <si>
    <t>114539±10997</t>
  </si>
  <si>
    <t>PGSC0003DMT400064385</t>
  </si>
  <si>
    <t>60S ribosomal protein L8 [Source:PGSC_GENE;Acc:PGSC0003DMG400025015]</t>
  </si>
  <si>
    <t>2096919±143717</t>
  </si>
  <si>
    <t>1631544±477087</t>
  </si>
  <si>
    <t>551599±174947</t>
  </si>
  <si>
    <t>PGSC0003DMT400064401</t>
  </si>
  <si>
    <t>Benzoquinone reductase [Source:PGSC_GENE;Acc:PGSC0003DMG400025021]</t>
  </si>
  <si>
    <t>2274425±188738</t>
  </si>
  <si>
    <t>1793803±561675</t>
  </si>
  <si>
    <t>558810±183716</t>
  </si>
  <si>
    <t>PGSC0003DMT400064407</t>
  </si>
  <si>
    <t>Conserved gene of unknown function [Source:PGSC_GENE;Acc:PGSC0003DMG400025025]</t>
  </si>
  <si>
    <t>52711±8668</t>
  </si>
  <si>
    <t>2823±3992</t>
  </si>
  <si>
    <t>2485±3515</t>
  </si>
  <si>
    <t>PGSC0003DMT400064434</t>
  </si>
  <si>
    <t>Thioredoxin [Source:PGSC_GENE;Acc:PGSC0003DMG400025034]</t>
  </si>
  <si>
    <t>273004±65102</t>
  </si>
  <si>
    <t>195948±41855</t>
  </si>
  <si>
    <t>107017±50020</t>
  </si>
  <si>
    <t>PGSC0003DMT400064435</t>
  </si>
  <si>
    <t>Cmp-2-keto-3-deoctulosonate (Cmp-kdo) cytidyltransferase [Source:PGSC_GENE;Acc:PGSC0003DMG400025035]</t>
  </si>
  <si>
    <t>AT1G53000</t>
  </si>
  <si>
    <t>Nucleotide-diphospho-sugar transferases superfamily protein;Encodes a putative CMP-KDO (3-deoxy-D-manno-octulosonate) synthetase.</t>
  </si>
  <si>
    <t>Q9C920</t>
  </si>
  <si>
    <t>3-deoxy-manno-octulosonate cytidylyltransferase, mitochondrial; Catalyzes the production of the sugar nucleotide CMP-3-deoxy- D-manno-octulosonate (CMP-KDO). CTP is the preferred nucleotide donor, but it can partially be replaced with UTP. Activates KDO during the biosynthesis of rhamnogalacturonan II (RG-II), a structurally complex pectic polysaccharide of the primary cell wall. RG-II is essential for the cell wall integrity of rapidly growing tissues and pollen tube growth and elongation.</t>
  </si>
  <si>
    <t>43022±22139</t>
  </si>
  <si>
    <t>13415±9708</t>
  </si>
  <si>
    <t>8825±6455</t>
  </si>
  <si>
    <t>PGSC0003DMT400064454</t>
  </si>
  <si>
    <t>Enolase-phosphatase E1 [Source:PGSC_GENE;Acc:PGSC0003DMG400025041]</t>
  </si>
  <si>
    <t>62935±3964</t>
  </si>
  <si>
    <t>61622±7068</t>
  </si>
  <si>
    <t>12503±3480</t>
  </si>
  <si>
    <t>PGSC0003DMT400064481</t>
  </si>
  <si>
    <t>Conserved gene of unknown function [Source:PGSC_GENE;Acc:PGSC0003DMG400025056]</t>
  </si>
  <si>
    <t>AT1G71730</t>
  </si>
  <si>
    <t>Q9M9H3</t>
  </si>
  <si>
    <t>Gcn5-interacting protein.</t>
  </si>
  <si>
    <t>73828±26365</t>
  </si>
  <si>
    <t>312017±113361</t>
  </si>
  <si>
    <t>293446±126625</t>
  </si>
  <si>
    <t>PGSC0003DMT400064512</t>
  </si>
  <si>
    <t>Short-chain dehydrogenase/reductase [Source:PGSC_GENE;Acc:PGSC0003DMG402025066]</t>
  </si>
  <si>
    <t>AT1G52340</t>
  </si>
  <si>
    <t>NAD(P)-binding Rossmann-fold superfamily protein;Encodes a cytosolic short-chain dehydrogenase/reductase involved in the conversion of xanthoxin to ABA-aldehyde during ABA biosynthesis.  Mutants are insensitive to sucrose and glucose.</t>
  </si>
  <si>
    <t>Q9C826</t>
  </si>
  <si>
    <t>Xanthoxin dehydrogenase; Involved in the biosynthesis of abscisic acid.</t>
  </si>
  <si>
    <t>82332±22885</t>
  </si>
  <si>
    <t>84685±13141</t>
  </si>
  <si>
    <t>18317±15135</t>
  </si>
  <si>
    <t>PGSC0003DMT400064539</t>
  </si>
  <si>
    <t>Signal peptidase complex subunit 2 [Source:PGSC_GENE;Acc:PGSC0003DMG400025078]</t>
  </si>
  <si>
    <t>AT2G39960</t>
  </si>
  <si>
    <t>Microsomal signal peptidase 25 kDa subunit (SPC25);</t>
  </si>
  <si>
    <t>P58684</t>
  </si>
  <si>
    <t>Probable signal peptidase complex subunit 2; Microsomal signal peptidase is a membrane-bound endoproteinase that removes signal peptides from nascent proteins as they are translocated into the lumen of the endoplasmic reticulum.</t>
  </si>
  <si>
    <t>38302±4632</t>
  </si>
  <si>
    <t>51180±10358</t>
  </si>
  <si>
    <t>29672±21285</t>
  </si>
  <si>
    <t>PGSC0003DMT400064542</t>
  </si>
  <si>
    <t>Interferon-induced GTP-binding protein mx [Source:PGSC_GENE;Acc:PGSC0003DMG400025080]</t>
  </si>
  <si>
    <t>AT1G60500</t>
  </si>
  <si>
    <t>Dynamin related protein 4C;</t>
  </si>
  <si>
    <t>Q9ZP55</t>
  </si>
  <si>
    <t>Dynamin-related protein 4C; Putative microtubule-associated force-producing protein, able to bind and hydrolyze GTP; Belongs to the TRAFAC class dynamin-like GTPase superfamily. Dynamin/Fzo/YdjA family.</t>
  </si>
  <si>
    <t>1217261±424795</t>
  </si>
  <si>
    <t>1177786±95984</t>
  </si>
  <si>
    <t>394537±38012</t>
  </si>
  <si>
    <t>PGSC0003DMT400064594</t>
  </si>
  <si>
    <t>HD domain containing protein [Source:PGSC_GENE;Acc:PGSC0003DMG400025101]</t>
  </si>
  <si>
    <t>AT1G26160</t>
  </si>
  <si>
    <t>Metal-dependent phosphohydrolase;</t>
  </si>
  <si>
    <t>Q93ZV1</t>
  </si>
  <si>
    <t>Metal-dependent phosphohydrolase.</t>
  </si>
  <si>
    <t>84684±12768</t>
  </si>
  <si>
    <t>41316±15763</t>
  </si>
  <si>
    <t>9162±7543</t>
  </si>
  <si>
    <t>PGSC0003DMT400064666</t>
  </si>
  <si>
    <t>Conserved gene of unknown function [Source:PGSC_GENE;Acc:PGSC0003DMG400025119]</t>
  </si>
  <si>
    <t>AT3G25545</t>
  </si>
  <si>
    <t>Q9LSU9</t>
  </si>
  <si>
    <t>AT3g25550/MWL2_17.</t>
  </si>
  <si>
    <t>148795±21667</t>
  </si>
  <si>
    <t>159484±52288</t>
  </si>
  <si>
    <t>12169±17210</t>
  </si>
  <si>
    <t>PGSC0003DMT400064705</t>
  </si>
  <si>
    <t>Cystathionine gamma synthase [Source:PGSC_GENE;Acc:PGSC0003DMG400025134]</t>
  </si>
  <si>
    <t>3089484±478600</t>
  </si>
  <si>
    <t>2149073±456083</t>
  </si>
  <si>
    <t>1036884±284436</t>
  </si>
  <si>
    <t>PGSC0003DMT400064758</t>
  </si>
  <si>
    <t>RNA-binding glycine-rich protein [Source:PGSC_GENE;Acc:PGSC0003DMG400025154]</t>
  </si>
  <si>
    <t>Q9FNR1</t>
  </si>
  <si>
    <t>Glycine-rich RNA-binding protein 3, mitochondrial; Possibly has a role in RNA transcription or processing during stress (By similarity). Involved in C-to-U editing of mitochondrial RNA. Functions as minor mitochondrial editing factor. Controls 6 percent of the mitochondrial editing sites.</t>
  </si>
  <si>
    <t>240585±18430</t>
  </si>
  <si>
    <t>168275±31567</t>
  </si>
  <si>
    <t>123967±5668</t>
  </si>
  <si>
    <t>PGSC0003DMT400064771</t>
  </si>
  <si>
    <t>Divinyl ether synthase [Source:PGSC_GENE;Acc:PGSC0003DMG400025158]</t>
  </si>
  <si>
    <t>242257±38384</t>
  </si>
  <si>
    <t>93937±25137</t>
  </si>
  <si>
    <t>124201±58675</t>
  </si>
  <si>
    <t>PGSC0003DMT400064783</t>
  </si>
  <si>
    <t>ISPH protein [Source:PGSC_GENE;Acc:PGSC0003DMG400025165]</t>
  </si>
  <si>
    <t>AT4G34350</t>
  </si>
  <si>
    <t>4-hydroxy-3-methylbut-2-enyl diphosphate reductase;Arabidopsis ISPH is involved in the plastid nonmevalonate pathway of isoprenoid biosynthesis. It was shown to complement the lethal phenotype of E. coli ispH mutant and is therefore most likely encodes a protein with 4-hydroxy-3-methylbut-2-en-1-yl diphosphate reductase activity involved in the last step of mevalonate-independent isopentenyl biosynthesis. Mutant has Albino seedling.</t>
  </si>
  <si>
    <t>Q94B35</t>
  </si>
  <si>
    <t>4-hydroxy-3-methylbut-2-enyl diphosphate reductase, chloroplastic; Enzyme of the plastid non-mevalonate pathway for isoprenoid biosynthesis that converts 1-hydroxy-2-methyl-2-(E)-butenyl 4- diphosphate into isopentenyl diphosphate (IPP) and dimethylallyl diphosphate (DMAPP). Is essential for chloroplast development.</t>
  </si>
  <si>
    <t>837727±92691</t>
  </si>
  <si>
    <t>388187±121919</t>
  </si>
  <si>
    <t>110560±98874</t>
  </si>
  <si>
    <t>PGSC0003DMT400064784</t>
  </si>
  <si>
    <t>Tyrosyl-tRNA synthetase [Source:PGSC_GENE;Acc:PGSC0003DMG400025166]</t>
  </si>
  <si>
    <t>AT2G33840</t>
  </si>
  <si>
    <t>Tyrosyl-tRNA synthetase, class Ib, bacterial/mitochondrial;</t>
  </si>
  <si>
    <t>Q8S9J2</t>
  </si>
  <si>
    <t>Tyrosine--tRNA ligase 1, cytoplasmic; Catalyzes the attachment of tyrosine to tRNA(Tyr) in a two- step reaction: tyrosine is first activated by ATP to form Tyr-AMP and then transferred to the acceptor end of tRNA(Tyr). Belongs to the class-I aminoacyl-tRNA synthetase family.</t>
  </si>
  <si>
    <t>392084±54807</t>
  </si>
  <si>
    <t>82534±24507</t>
  </si>
  <si>
    <t>42535±21736</t>
  </si>
  <si>
    <t>PGSC0003DMT400064893</t>
  </si>
  <si>
    <t>CIG2 [Source:PGSC_GENE;Acc:PGSC0003DMG400025199]</t>
  </si>
  <si>
    <t>AT2G05830</t>
  </si>
  <si>
    <t>NagB/RpiA/CoA transferase-like superfamily protein;</t>
  </si>
  <si>
    <t>Q9ZUG4</t>
  </si>
  <si>
    <t>Methylthioribose-1-phosphate isomerase; Catalyzes the interconversion of methylthioribose-1-phosphate (MTR-1-P) into methylthioribulose-1-phosphate (MTRu-1-P).</t>
  </si>
  <si>
    <t>4933611±262866</t>
  </si>
  <si>
    <t>1822326±400065</t>
  </si>
  <si>
    <t>489051±87097</t>
  </si>
  <si>
    <t>PGSC0003DMT400064920</t>
  </si>
  <si>
    <t>60S ribosomal protein L9 [Source:PGSC_GENE;Acc:PGSC0003DMG400025212]</t>
  </si>
  <si>
    <t>AT1G33120</t>
  </si>
  <si>
    <t>Ribosomal protein L6 family;</t>
  </si>
  <si>
    <t>P49209</t>
  </si>
  <si>
    <t>60S ribosomal protein L9-1; Belongs to the universal ribosomal protein uL6 family.</t>
  </si>
  <si>
    <t>51775±18169</t>
  </si>
  <si>
    <t>42319±8031</t>
  </si>
  <si>
    <t>8579±6088</t>
  </si>
  <si>
    <t>PGSC0003DMT400064927</t>
  </si>
  <si>
    <t>Inositol-tetrakisphosphate 1-kinase [Source:PGSC_GENE;Acc:PGSC0003DMG400025215]</t>
  </si>
  <si>
    <t>AT2G43980</t>
  </si>
  <si>
    <t>inositol 1,3,4-trisphosphate 5/6-kinase 4;</t>
  </si>
  <si>
    <t>O80568</t>
  </si>
  <si>
    <t>Inositol 1,3,4-trisphosphate 5/6-kinase 4; Kinase that can phosphorylate the inositol polyphosphate Ins(1,3,4)P3 to form InsP4. Also phosphorylates a racemic mixture of Ins(1,4,6)P3 and Ins(3,4,6)P3 to form InsP4. Does not display inositol 3,4,5,6-tetrakisphosphate 1-kinase activity, but possesses inositol 1,4,5,6-tetrakisphosphate and inositol 1,3,4,5-tetrakisphosphate isomerase activity. Ins(1,3,4,6)P4 is an essential molecule in the hexakisphosphate (InsP6) pathway (By similarity).</t>
  </si>
  <si>
    <t>118522±11662</t>
  </si>
  <si>
    <t>42751±13930</t>
  </si>
  <si>
    <t>5124±7246</t>
  </si>
  <si>
    <t>PGSC0003DMT400064933</t>
  </si>
  <si>
    <t>6,7-dimethyl-8-ribityllumazine synthase [Source:PGSC_GENE;Acc:PGSC0003DMG400025217]</t>
  </si>
  <si>
    <t>AT2G44050</t>
  </si>
  <si>
    <t>6,7-dimethyl-8-ribityllumazine synthase / DMRL synthase / lumazine synthase / riboflavin synthase;6,7-dimethyl-8-ribityllumazine synthase / DMRL synthase / lumazine synthase / riboflavin synthase [Arabidopsis thaliana]. Acts in the jasmonic acid signaling pathway.</t>
  </si>
  <si>
    <t>O80575</t>
  </si>
  <si>
    <t>6,7-dimethyl-8-ribityllumazine synthase, chloroplastic; Catalyzes the formation of 6,7-dimethyl-8-ribityllumazine by condensation of 5-amino-6-(D-ribitylamino)uracil with 3,4-dihydroxy-2- butanone 4-phosphate. This is the penultimate step in the biosynthesis of riboflavin (By similarity).</t>
  </si>
  <si>
    <t>70076±11834</t>
  </si>
  <si>
    <t>13441±9611</t>
  </si>
  <si>
    <t>PGSC0003DMT400064957</t>
  </si>
  <si>
    <t>Thiopurine S-methyltransferase [Source:PGSC_GENE;Acc:PGSC0003DMG400025227]</t>
  </si>
  <si>
    <t>AT2G43910</t>
  </si>
  <si>
    <t>HARMLESS TO OZONE LAYER 1;</t>
  </si>
  <si>
    <t>Q0WP12</t>
  </si>
  <si>
    <t>Thiocyanate methyltransferase 1; S-adenosyl-L-methionine-dependent methyltransferase. Involved in glucosinolate metabolism and defense against phytopathogens. Highly reactive to thiocyanate (NCS(-)) derived from myrosinase-mediated hydrolysis of glucosinolates upon tissue damage. Belongs to the class I-like SAM-binding methyltransferase superfamily. TPMT family.</t>
  </si>
  <si>
    <t>53514±2019</t>
  </si>
  <si>
    <t>28238±8454</t>
  </si>
  <si>
    <t>PGSC0003DMT400064995</t>
  </si>
  <si>
    <t>Histone H3.2 [Source:PGSC_GENE;Acc:PGSC0003DMG400025246]</t>
  </si>
  <si>
    <t>2904216±696809</t>
  </si>
  <si>
    <t>3389528±624683</t>
  </si>
  <si>
    <t>5087228±2674393</t>
  </si>
  <si>
    <t>PGSC0003DMT400065095</t>
  </si>
  <si>
    <t>Pyruvate kinase, cytosolic isozyme [Source:PGSC_GENE;Acc:PGSC0003DMG400025298]</t>
  </si>
  <si>
    <t>AT5G08570</t>
  </si>
  <si>
    <t>Q9FNN1</t>
  </si>
  <si>
    <t>18026000±148235</t>
  </si>
  <si>
    <t>13389560±1410595</t>
  </si>
  <si>
    <t>8633125±2557620</t>
  </si>
  <si>
    <t>PGSC0003DMT400065110</t>
  </si>
  <si>
    <t>Homoserine kinase [Source:PGSC_GENE;Acc:PGSC0003DMG400025309]</t>
  </si>
  <si>
    <t>AT2G17265</t>
  </si>
  <si>
    <t>homoserine kinase;Encodes a homoserine kinase (HSK) which produces O-phospho-L-homoserine (HserP), a compound at the branching point of methionine and threonine biosynthesis. HSK is found in the stromal fraction of chloroplasts.  Mutants are susceptible to downy mildew fungus Hyaloperonospora parasitica.</t>
  </si>
  <si>
    <t>Q8L7R2</t>
  </si>
  <si>
    <t>Homoserine kinase; Catalyzes the ATP-dependent phosphorylation of L-homoserine to L-homoserine phosphate. Is specific for L-homoserine and cannot use other substrates such D-serine, L-serine, D-threonine and L-threonine, galactose or D-homoserine in vitro. Required for susceptibility to the downy mildew pathogen Hyaloperonospora parasitica. Belongs to the GHMP kinase family. Homoserine kinase subfamily.</t>
  </si>
  <si>
    <t>1386010±198486</t>
  </si>
  <si>
    <t>523634±82120</t>
  </si>
  <si>
    <t>566799±109346</t>
  </si>
  <si>
    <t>PGSC0003DMT400065114</t>
  </si>
  <si>
    <t>Katanin P80 subunit [Source:PGSC_GENE;Acc:PGSC0003DMG400025310]</t>
  </si>
  <si>
    <t>AT5G23430</t>
  </si>
  <si>
    <t>F4KB17</t>
  </si>
  <si>
    <t>Katanin p80 WD40 repeat-containing subunit B1 homolog; May participate in a complex which severs microtubules in an ATP-dependent manner. Microtubule severing may promote rapid reorganization of cellular microtubule arrays; Belongs to the WD repeat KATNB1 family.</t>
  </si>
  <si>
    <t>92557±10847</t>
  </si>
  <si>
    <t>42733±16271</t>
  </si>
  <si>
    <t>17227±3015</t>
  </si>
  <si>
    <t>PGSC0003DMT400065133</t>
  </si>
  <si>
    <t>E3 ubiquitin ligase [Source:PGSC_GENE;Acc:PGSC0003DMG400025317]</t>
  </si>
  <si>
    <t>AT3G06880</t>
  </si>
  <si>
    <t>A0A1I9LN87</t>
  </si>
  <si>
    <t>480340±438318</t>
  </si>
  <si>
    <t>2825301±571203</t>
  </si>
  <si>
    <t>915322±475995</t>
  </si>
  <si>
    <t>PGSC0003DMT400065143</t>
  </si>
  <si>
    <t>Zinc finger (CCCH-type) protein [Source:PGSC_GENE;Acc:PGSC0003DMG401025318]</t>
  </si>
  <si>
    <t>AT1G21580</t>
  </si>
  <si>
    <t>Zinc finger C-x8-C-x5-C-x3-H type family protein;</t>
  </si>
  <si>
    <t>Q3ED78</t>
  </si>
  <si>
    <t>Zinc finger CCCH domain-containing protein 7; Possesses RNA-binding and ribonuclease activities in vitro.</t>
  </si>
  <si>
    <t>271172±60988</t>
  </si>
  <si>
    <t>504380±271538</t>
  </si>
  <si>
    <t>260899±79199</t>
  </si>
  <si>
    <t>PGSC0003DMT400065149</t>
  </si>
  <si>
    <t>Conserved gene of unknown function [Source:PGSC_GENE;Acc:PGSC0003DMG400025320]</t>
  </si>
  <si>
    <t>AT4G33640</t>
  </si>
  <si>
    <t>Q8LBN7</t>
  </si>
  <si>
    <t>Costars family protein At4g33640; Belongs to the costars family.</t>
  </si>
  <si>
    <t>1818582±667040</t>
  </si>
  <si>
    <t>1108347±522483</t>
  </si>
  <si>
    <t>445957±257501</t>
  </si>
  <si>
    <t>PGSC0003DMT400065168</t>
  </si>
  <si>
    <t>Plasma membrane ATPase 1 [Source:PGSC_GENE;Acc:PGSC0003DMG400025328]</t>
  </si>
  <si>
    <t>AT5G62670</t>
  </si>
  <si>
    <t>H(+)-ATPase 11;</t>
  </si>
  <si>
    <t>Q9LV11</t>
  </si>
  <si>
    <t>ATPase 11, plasma membrane-type; The plasma membrane H(+) ATPase of plants and fungi generates a proton gradient that drives the active transport of nutrients by H(+)-symport. The resulting external acidification and/or internal alkinization may mediate growth responses (By similarity). Belongs to the cation transport ATPase (P-type) (TC 3.A.3) family. Type IIIA subfamily.</t>
  </si>
  <si>
    <t>83978±18519</t>
  </si>
  <si>
    <t>49586±11212</t>
  </si>
  <si>
    <t>30749±24339</t>
  </si>
  <si>
    <t>PGSC0003DMT400065193</t>
  </si>
  <si>
    <t>Hypersensitive-induced reaction protein [Source:PGSC_GENE;Acc:PGSC0003DMG400025335]</t>
  </si>
  <si>
    <t>AT5G62740</t>
  </si>
  <si>
    <t>Q9FM19</t>
  </si>
  <si>
    <t>Hypersensitive-induced response protein 1; Positive regulator of hypersensitive response (HR)-like cell death. May be involved in potassium ion channel regulation.</t>
  </si>
  <si>
    <t>24764±17559</t>
  </si>
  <si>
    <t>51599±5926</t>
  </si>
  <si>
    <t>58914±68307</t>
  </si>
  <si>
    <t>PGSC0003DMT400065211</t>
  </si>
  <si>
    <t>Conserved gene of unknown function [Source:PGSC_GENE;Acc:PGSC0003DMG400025345]</t>
  </si>
  <si>
    <t>AT1G74730</t>
  </si>
  <si>
    <t>Protein of unknown function (DUF1118);</t>
  </si>
  <si>
    <t>46858±8374</t>
  </si>
  <si>
    <t>18868±13634</t>
  </si>
  <si>
    <t>4682±6621</t>
  </si>
  <si>
    <t>PGSC0003DMT400065220</t>
  </si>
  <si>
    <t>ATP-dependent Clp protease proteolytic subunit [Source:PGSC_GENE;Acc:PGSC0003DMG400025349]</t>
  </si>
  <si>
    <t>AT1G49970</t>
  </si>
  <si>
    <t>CLP protease proteolytic subunit 1;Encodes a ClpP-related sequence. Though similar to ClpP proteins, this does not contains the highly conserved catalytic triad of Ser-type proteases (Ser-His-Asp). The name reflects nomenclature described in Adam et. al (2001).</t>
  </si>
  <si>
    <t>Q9XJ35</t>
  </si>
  <si>
    <t>ATP-dependent Clp protease proteolytic subunit-related protein 1, chloroplastic; Required for chloroplast development and differentiation.</t>
  </si>
  <si>
    <t>139255±15109</t>
  </si>
  <si>
    <t>141157±16758</t>
  </si>
  <si>
    <t>43080±2656</t>
  </si>
  <si>
    <t>PGSC0003DMT400065246</t>
  </si>
  <si>
    <t>Zinc binding dehydrogenase [Source:PGSC_GENE;Acc:PGSC0003DMG400025357]</t>
  </si>
  <si>
    <t>AT3G45770</t>
  </si>
  <si>
    <t>Polyketide synthase, enoylreductase family protein;</t>
  </si>
  <si>
    <t>Q8LCU7</t>
  </si>
  <si>
    <t>Enoyl-[acyl-carrier-protein] reductase, mitochondrial; Catalyzes the NADPH-dependent reduction of trans-2-enoyl thioesters in mitochondrial fatty acid synthesis (fatty acid synthesis type II). Fatty acid chain elongation in mitochondria uses acyl carrier protein (ACP) as an acyl group carrier, but the enzyme accepts both ACP and CoA thioesters as substrates in vitro.</t>
  </si>
  <si>
    <t>140480±11963</t>
  </si>
  <si>
    <t>94913±43457</t>
  </si>
  <si>
    <t>45479±18531</t>
  </si>
  <si>
    <t>PGSC0003DMT400065254</t>
  </si>
  <si>
    <t>3-desoxy-D-manno octulosonic acid-8-phosphate synthase [Source:PGSC_GENE;Acc:PGSC0003DMG400025362]</t>
  </si>
  <si>
    <t>AT1G79500</t>
  </si>
  <si>
    <t>Aldolase-type TIM barrel family protein;Encodes a protein with 3-deoxy-8-phosphooctulonate synthase (KDOP synthase) activity which is involved in the biosynthesis of KDO, a component of cell wall rhamnogalacturonan II.</t>
  </si>
  <si>
    <t>Q9AV97</t>
  </si>
  <si>
    <t>2-dehydro-3-deoxyphosphooctonate aldolase 1; Catalyzes the stereospecific condensation of D-arabinose 5- phosphate and phosphoenolpyruvate to form 3-deoxy-D-manno-octulosonate 8-phosphate (KDO-8-phosphate) and inorganic phosphate. Involved in the biosynthesis of 3-deoxy-D-manno-octulosonate (KDO) which is an indispensable component of rhamnogalacturonan II (RG-II), a structurally complex pectic polysaccharide of the primary cell wall. RG-II is essential for the cell wall integrity of rapidly growing tissues and pollen tube growth and elongation. Belongs to the KdsA family.</t>
  </si>
  <si>
    <t>1003596±162617</t>
  </si>
  <si>
    <t>593041±49637</t>
  </si>
  <si>
    <t>413860±82877</t>
  </si>
  <si>
    <t>PGSC0003DMT400065261</t>
  </si>
  <si>
    <t>Mitogen-activated protein kinase [Source:PGSC_GENE;Acc:PGSC0003DMG400025366]</t>
  </si>
  <si>
    <t>AT1G07880</t>
  </si>
  <si>
    <t>Protein kinase superfamily protein;member of MAP Kinase</t>
  </si>
  <si>
    <t>Q9LQQ9</t>
  </si>
  <si>
    <t>Mitogen-activated protein kinase 13; MKK6-MPK13 module positively regulates lateral root formation; Belongs to the protein kinase superfamily. CMGC Ser/Thr protein kinase family. MAP kinase subfamily.</t>
  </si>
  <si>
    <t>194863±84325</t>
  </si>
  <si>
    <t>41704±34672</t>
  </si>
  <si>
    <t>2454±3470</t>
  </si>
  <si>
    <t>PGSC0003DMT400065273</t>
  </si>
  <si>
    <t>Cinnamoyl-CoA reductase [Source:PGSC_GENE;Acc:PGSC0003DMG400025373]</t>
  </si>
  <si>
    <t>AT5G58490</t>
  </si>
  <si>
    <t>Q9FGH3</t>
  </si>
  <si>
    <t>3767727±84952</t>
  </si>
  <si>
    <t>2770774±717328</t>
  </si>
  <si>
    <t>989872±160654</t>
  </si>
  <si>
    <t>PGSC0003DMT400065276</t>
  </si>
  <si>
    <t>Arogenate dehydratase 2 [Source:PGSC_GENE;Acc:PGSC0003DMG400025374]</t>
  </si>
  <si>
    <t>AT3G07630</t>
  </si>
  <si>
    <t>arogenate dehydratase 2;Encodes a plastid-localized arogenate dehydratase involved in phenylalanine biosynthesis.  Not less than six genes encoding ADT were identi&amp;#64257;ed in the Arabidopsis genome: ADT1 [At1g11790]; ADT2 [At3g07630]; ADT3 [At2g27820]; ADT4 [At3g44720]; ADT5 [At5g22630]; and ADT6 [At1g08250].</t>
  </si>
  <si>
    <t>Q9SSE7</t>
  </si>
  <si>
    <t>Arogenate dehydratase/prephenate dehydratase 2, chloroplastic; Converts the prephenate produced from the shikimate- chorismate pathway into phenylalanine.</t>
  </si>
  <si>
    <t>144213±13655</t>
  </si>
  <si>
    <t>146970±12878</t>
  </si>
  <si>
    <t>56640±40188</t>
  </si>
  <si>
    <t>PGSC0003DMT400065299</t>
  </si>
  <si>
    <t>Senescence-associated protein [Source:PGSC_GENE;Acc:PGSC0003DMG400025385]</t>
  </si>
  <si>
    <t>AT3G45600</t>
  </si>
  <si>
    <t>tetraspanin3;Member of TETRASPANIN family</t>
  </si>
  <si>
    <t>Q9LSS4</t>
  </si>
  <si>
    <t>Tetraspanin-4; May be involved in the regulation of cell differentiation. Belongs to the tetraspanin (TM4SF) family.</t>
  </si>
  <si>
    <t>9864±7631</t>
  </si>
  <si>
    <t>7090±5050</t>
  </si>
  <si>
    <t>10079±7879</t>
  </si>
  <si>
    <t>PGSC0003DMT400065339</t>
  </si>
  <si>
    <t>40S ribosomal protein S23 [Source:PGSC_GENE;Acc:PGSC0003DMG400025398]</t>
  </si>
  <si>
    <t>AT5G02960</t>
  </si>
  <si>
    <t>Ribosomal protein S12/S23 family protein;</t>
  </si>
  <si>
    <t>P49201</t>
  </si>
  <si>
    <t>40S ribosomal protein S23-2; Belongs to the universal ribosomal protein uS12 family.</t>
  </si>
  <si>
    <t>2439593±137399</t>
  </si>
  <si>
    <t>1077214±49576</t>
  </si>
  <si>
    <t>492291±95135</t>
  </si>
  <si>
    <t>PGSC0003DMT400065419</t>
  </si>
  <si>
    <t>Calcium-dependent protein kinase 2 [Source:PGSC_GENE;Acc:PGSC0003DMG400025435]</t>
  </si>
  <si>
    <t>AT5G04870</t>
  </si>
  <si>
    <t>calcium dependent protein kinase 1;A calcium-dependent protein kinase that can phosphorylate phenylalanine ammonia lyase (PAL), a key enzyme in pathogen defense.</t>
  </si>
  <si>
    <t>plasma membrane,peroxisome</t>
  </si>
  <si>
    <t>Q06850</t>
  </si>
  <si>
    <t>Calcium-dependent protein kinase 1; May play a role in signal transduction pathways that involve calcium as a second messenger. Phosphorylates the Ca(2+)-ATPase ACA2 resulting in the inhibition of its calcium activation.</t>
  </si>
  <si>
    <t>7642±5433</t>
  </si>
  <si>
    <t>PGSC0003DMT400065447</t>
  </si>
  <si>
    <t>Phosphofructokinase [Source:PGSC_GENE;Acc:PGSC0003DMG400025455]</t>
  </si>
  <si>
    <t>635732±60149</t>
  </si>
  <si>
    <t>549066±100353</t>
  </si>
  <si>
    <t>213938±71905</t>
  </si>
  <si>
    <t>PGSC0003DMT400065456</t>
  </si>
  <si>
    <t>L.esculentum protein with leucine zipper [Source:PGSC_GENE;Acc:PGSC0003DMG400025456]</t>
  </si>
  <si>
    <t>AT5G58430</t>
  </si>
  <si>
    <t>exocyst subunit exo70 family protein B1;A member of EXO70 gene family, putative exocyst subunits, conserved in land plants. Arabidopsis thaliana contains 23 putative EXO70 genes, which can be classified into eight clusters on the phylogenetic tree.</t>
  </si>
  <si>
    <t>Q9FGH9</t>
  </si>
  <si>
    <t>Exocyst complex component EXO70B1; Component of an exocyst subcomplex specifically involved in autophagy-related, Golgi-independent membrane traffic to the vacuole. Regulates autophagosome formation and autophagy-related Golgi- independent import into the vacuole. Positive regulator of both abscisic acid (ABA)-promoted and mannitol (drought)-promoted stomatal closure.</t>
  </si>
  <si>
    <t>433007±207152</t>
  </si>
  <si>
    <t>527691±189174</t>
  </si>
  <si>
    <t>132501±75371</t>
  </si>
  <si>
    <t>PGSC0003DMT400065464</t>
  </si>
  <si>
    <t>Profilin [Source:PGSC_GENE;Acc:PGSC0003DMG400025460]</t>
  </si>
  <si>
    <t>5848282±1206008</t>
  </si>
  <si>
    <t>6524036±1408923</t>
  </si>
  <si>
    <t>3609886±1695170</t>
  </si>
  <si>
    <t>PGSC0003DMT400065512</t>
  </si>
  <si>
    <t>Isocitrate lyase [Source:PGSC_GENE;Acc:PGSC0003DMG400025487]</t>
  </si>
  <si>
    <t>AT3G21720</t>
  </si>
  <si>
    <t>isocitrate lyase;Encodes a glyoxylate cycle enzyme isocitrate lyase (ICL).</t>
  </si>
  <si>
    <t>P28297</t>
  </si>
  <si>
    <t>Isocitrate lyase; Involved in storage lipid mobilization during the growth of higher plant seedling; Belongs to the isocitrate lyase/PEP mutase superfamily. Isocitrate lyase family.</t>
  </si>
  <si>
    <t>3044451±1509313</t>
  </si>
  <si>
    <t>1227109±688171</t>
  </si>
  <si>
    <t>1043647±723961</t>
  </si>
  <si>
    <t>PGSC0003DMT400065586</t>
  </si>
  <si>
    <t>Conserved gene of unknown function [Source:PGSC_GENE;Acc:PGSC0003DMG400025516]</t>
  </si>
  <si>
    <t>AT4G32930</t>
  </si>
  <si>
    <t>F4JVV4</t>
  </si>
  <si>
    <t>1952557±271046</t>
  </si>
  <si>
    <t>1757528±509701</t>
  </si>
  <si>
    <t>646661±288557</t>
  </si>
  <si>
    <t>PGSC0003DMT400065590</t>
  </si>
  <si>
    <t>Conserved gene of unknown function [Source:PGSC_GENE;Acc:PGSC0003DMG400025517]</t>
  </si>
  <si>
    <t>AT5G11810</t>
  </si>
  <si>
    <t>Q9LYF0</t>
  </si>
  <si>
    <t>Rhomboid family protein.</t>
  </si>
  <si>
    <t>59301±6375</t>
  </si>
  <si>
    <t>50535±36345</t>
  </si>
  <si>
    <t>4946±6994</t>
  </si>
  <si>
    <t>PGSC0003DMT400065617</t>
  </si>
  <si>
    <t>Elongation factor 1-gamma [Source:PGSC_GENE;Acc:PGSC0003DMG400025527]</t>
  </si>
  <si>
    <t>2210946±222304</t>
  </si>
  <si>
    <t>1285502±371317</t>
  </si>
  <si>
    <t>753272±103836</t>
  </si>
  <si>
    <t>PGSC0003DMT400065726</t>
  </si>
  <si>
    <t>Conserved gene of unknown function [Source:PGSC_GENE;Acc:PGSC0003DMG400025579]</t>
  </si>
  <si>
    <t>AT5G61840</t>
  </si>
  <si>
    <t>Exostosin family protein;</t>
  </si>
  <si>
    <t>Q940Q8</t>
  </si>
  <si>
    <t>Probable beta-1,4-xylosyltransferase IRX10L; Involved in the synthesis of the hemicellulose glucuronoxylan, a major component of secondary cell walls. Probably involved in the elongation of glucuronoxylan xylosyl backbone.</t>
  </si>
  <si>
    <t>23530±6510</t>
  </si>
  <si>
    <t>38608±10515</t>
  </si>
  <si>
    <t>93749±28057</t>
  </si>
  <si>
    <t>PGSC0003DMT400065880</t>
  </si>
  <si>
    <t>Dehydroquinate dehydratase/shikimate dehydrogenase [Source:PGSC_GENE;Acc:PGSC0003DMG400025643]</t>
  </si>
  <si>
    <t>AT3G06350</t>
  </si>
  <si>
    <t>dehydroquinate dehydratase, putative / shikimate dehydrogenase, putative;</t>
  </si>
  <si>
    <t>Q9SQT8</t>
  </si>
  <si>
    <t>Bifunctional 3-dehydroquinate dehydratase/shikimate dehydrogenase, chloroplastic; In the C-terminal section; belongs to the shikimate dehydrogenase family.</t>
  </si>
  <si>
    <t>193794±43679</t>
  </si>
  <si>
    <t>167362±136641</t>
  </si>
  <si>
    <t>44951±11140</t>
  </si>
  <si>
    <t>PGSC0003DMT400065885</t>
  </si>
  <si>
    <t>Conserved gene of unknown function [Source:PGSC_GENE;Acc:PGSC0003DMG400025645]</t>
  </si>
  <si>
    <t>AT1G72170</t>
  </si>
  <si>
    <t>Domain of unknown function (DUF543);</t>
  </si>
  <si>
    <t>Q8GWC7</t>
  </si>
  <si>
    <t>MICOS complex subunit, putative (DUF543).</t>
  </si>
  <si>
    <t>296724±51782</t>
  </si>
  <si>
    <t>140919±26775</t>
  </si>
  <si>
    <t>114006±79175</t>
  </si>
  <si>
    <t>PGSC0003DMT400065886</t>
  </si>
  <si>
    <t>Patellin-3 [Source:PGSC_GENE;Acc:PGSC0003DMG400025646]</t>
  </si>
  <si>
    <t>2359288±240263</t>
  </si>
  <si>
    <t>1602846±457290</t>
  </si>
  <si>
    <t>765967±67094</t>
  </si>
  <si>
    <t>PGSC0003DMT400065996</t>
  </si>
  <si>
    <t>Conserved gene of unknown function [Source:PGSC_GENE;Acc:PGSC0003DMG401025689]</t>
  </si>
  <si>
    <t>AT4G35160</t>
  </si>
  <si>
    <t>O-methyltransferase family protein;</t>
  </si>
  <si>
    <t>Q9T003</t>
  </si>
  <si>
    <t>Acetylserotonin O-methyltransferase; Methyltransferase which catalyzes the transfer of a methyl group onto N-acetylserotonin, producing melatonin (N-acetyl-5- methoxytryptamine). Does not seem to possess caffeate O- methyltransferase activity; Belongs to the class I-like SAM-binding methyltransferase superfamily. Cation-independent O-methyltransferase family.</t>
  </si>
  <si>
    <t>342925±108272</t>
  </si>
  <si>
    <t>90897±77537</t>
  </si>
  <si>
    <t>PGSC0003DMT400066112</t>
  </si>
  <si>
    <t>Pyruvate kinase [Source:PGSC_GENE;Acc:PGSC0003DMG400025734]</t>
  </si>
  <si>
    <t>AT3G22960</t>
  </si>
  <si>
    <t>Pyruvate kinase family protein;encodes a chloroplast pyruvate kinase alpha subunit. Important for seed oil biosynthesis. Ubiquitously expressed, with significantly increased expression in maturing seeds.</t>
  </si>
  <si>
    <t>Q9LIK0</t>
  </si>
  <si>
    <t>Plastidial pyruvate kinase 1, chloroplastic; Required for plastidial pyruvate kinase activity. Involved in seed oil accumulation, embryo development and seed storage compounds mobilization upon germination.</t>
  </si>
  <si>
    <t>348179±97101</t>
  </si>
  <si>
    <t>144549±51268</t>
  </si>
  <si>
    <t>51228±29529</t>
  </si>
  <si>
    <t>PGSC0003DMT400066159</t>
  </si>
  <si>
    <t>Zinc finger protein [Source:PGSC_GENE;Acc:PGSC0003DMG400025749]</t>
  </si>
  <si>
    <t>AT2G14740</t>
  </si>
  <si>
    <t>vaculolar sorting receptor 3;Encodes a vacuolar sorting receptor that participates in vacuolar sorting in vegetative tissues and in seeds.</t>
  </si>
  <si>
    <t>Q56ZQ3</t>
  </si>
  <si>
    <t>Vacuolar-sorting receptor 4; Vacuolar-sorting receptor (VSR) involved in clathrin-coated vesicles sorting from Golgi apparatus to vacuoles; Belongs to the VSR (BP-80) family.</t>
  </si>
  <si>
    <t>5657102±728944</t>
  </si>
  <si>
    <t>2979505±616739</t>
  </si>
  <si>
    <t>1048442±161961</t>
  </si>
  <si>
    <t>PGSC0003DMT400066217</t>
  </si>
  <si>
    <t>Cinnamyl alcohol dehydrogenase [Source:PGSC_GENE;Acc:PGSC0003DMG401025767]</t>
  </si>
  <si>
    <t>AT3G19450</t>
  </si>
  <si>
    <t>GroES-like zinc-binding alcohol dehydrogenase family protein;Encodes a catalytically active cinnamyl alcohol dehydrogenase which uses p-coumaryl aldehyde as a preferred substrate. It can also use caffeyl, coniferyl and  d-hydroxyconiferyl aldehydes as substrates.</t>
  </si>
  <si>
    <t>O49482</t>
  </si>
  <si>
    <t>Cinnamyl alcohol dehydrogenase 5; Involved in lignin biosynthesis in the floral stem. Catalyzes the final step specific for the production of lignin monomers. Catalyzes the NADPH-dependent reduction of coniferaldehyde, 5- hydroxyconiferaldehyde, sinapaldehyde, 4-coumaraldehyde and caffeyl aldehyde to their respective alcohols.</t>
  </si>
  <si>
    <t>31368798±11285224</t>
  </si>
  <si>
    <t>20734874±2258503</t>
  </si>
  <si>
    <t>25776150±12353259</t>
  </si>
  <si>
    <t>PGSC0003DMT400066344</t>
  </si>
  <si>
    <t>DEM2 [Source:PGSC_GENE;Acc:PGSC0003DMG400025798]</t>
  </si>
  <si>
    <t>AT3G19240</t>
  </si>
  <si>
    <t>Q9LJK5</t>
  </si>
  <si>
    <t>35241±12114</t>
  </si>
  <si>
    <t>75320±15288</t>
  </si>
  <si>
    <t>PGSC0003DMT400066383</t>
  </si>
  <si>
    <t>CXE carboxylesterase [Source:PGSC_GENE;Acc:PGSC0003DMG400025813]</t>
  </si>
  <si>
    <t>Q9SMM9</t>
  </si>
  <si>
    <t>Probable carboxylesterase 13; Carboxylesterase acting on esters with varying acyl chain length.</t>
  </si>
  <si>
    <t>1699450±115994</t>
  </si>
  <si>
    <t>1322961±206338</t>
  </si>
  <si>
    <t>1204427±204559</t>
  </si>
  <si>
    <t>PGSC0003DMT400066385</t>
  </si>
  <si>
    <t>CXE carboxylesterase [Source:PGSC_GENE;Acc:PGSC0003DMG400025815]</t>
  </si>
  <si>
    <t>644639±210763</t>
  </si>
  <si>
    <t>258139±71011</t>
  </si>
  <si>
    <t>68033±33102</t>
  </si>
  <si>
    <t>PGSC0003DMT400066386</t>
  </si>
  <si>
    <t>Gibberellin receptor GID1 [Source:PGSC_GENE;Acc:PGSC0003DMG400025816]</t>
  </si>
  <si>
    <t>AT2G03550</t>
  </si>
  <si>
    <t>Q9ZQ91</t>
  </si>
  <si>
    <t>Probable carboxylesterase 7; Carboxylesterase acting on esters with varying acyl chain length.</t>
  </si>
  <si>
    <t>124483±27009</t>
  </si>
  <si>
    <t>40054±32315</t>
  </si>
  <si>
    <t>6784±9594</t>
  </si>
  <si>
    <t>PGSC0003DMT400066393</t>
  </si>
  <si>
    <t>ATPREP1 [Source:PGSC_GENE;Acc:PGSC0003DMG400025820]</t>
  </si>
  <si>
    <t>AT3G19170</t>
  </si>
  <si>
    <t>presequence protease 1;Zinc metalloprotease pitrilysin subfamily A. Signal peptide degrading enzyme targeted to mitochondria and chloroplasts. Expressed only in siliques and flowers</t>
  </si>
  <si>
    <t>Q9LJL3</t>
  </si>
  <si>
    <t>Presequence protease 1, chloroplastic/mitochondrial; ATP-independent protease that degrades both mitochondrial and chloroplastic transit peptides after their cleavage. Also degrades other unstructured peptides. Specific for peptides in the range of 10 to 65 residues. Shows a preference for cleavage after small polar residues and before basic residues, with a bias for positively charged amino acid residues.</t>
  </si>
  <si>
    <t>6176951±177237</t>
  </si>
  <si>
    <t>5621261±886519</t>
  </si>
  <si>
    <t>2871757±571949</t>
  </si>
  <si>
    <t>PGSC0003DMT400066399</t>
  </si>
  <si>
    <t>Nitrite reductase [Source:PGSC_GENE;Acc:PGSC0003DMG400025823]</t>
  </si>
  <si>
    <t>3219854±352369</t>
  </si>
  <si>
    <t>2567120±110902</t>
  </si>
  <si>
    <t>2543112±493267</t>
  </si>
  <si>
    <t>PGSC0003DMT400066478</t>
  </si>
  <si>
    <t>Conserved gene of unknown function [Source:PGSC_GENE;Acc:PGSC0003DMG400025833]</t>
  </si>
  <si>
    <t>AT3G18940</t>
  </si>
  <si>
    <t>clast3-related;</t>
  </si>
  <si>
    <t>Q9LJ72</t>
  </si>
  <si>
    <t>Proteasome assembly chaperone 2; Chaperone protein which promotes assembly of the 20S proteasome as part of a heterodimer with PSMG1. Belongs to the PSMG2 family.</t>
  </si>
  <si>
    <t>103524±45831</t>
  </si>
  <si>
    <t>57403±40813</t>
  </si>
  <si>
    <t>8800±6386</t>
  </si>
  <si>
    <t>PGSC0003DMT400066543</t>
  </si>
  <si>
    <t>Methylthioribose kinase [Source:PGSC_GENE;Acc:PGSC0003DMG400025861]</t>
  </si>
  <si>
    <t>AT1G49820</t>
  </si>
  <si>
    <t>S-methyl-5-thioribose kinase;encodes 5-methylthioribose kinase, involved in methionine cycle</t>
  </si>
  <si>
    <t>Q9C6D2</t>
  </si>
  <si>
    <t>Methylthioribose kinase; Catalyzes the phosphorylation of methylthioribose into methylthioribose-1-phosphate in the methionine cycle. Contributes to the maintenance of AdoMet homeostasis and is required to sustain high rates of ethylene synthesis.</t>
  </si>
  <si>
    <t>6171279±608493</t>
  </si>
  <si>
    <t>3268484±774558</t>
  </si>
  <si>
    <t>1032594±338777</t>
  </si>
  <si>
    <t>PGSC0003DMT400066563</t>
  </si>
  <si>
    <t>Phosphoprotein phosphatase [Source:PGSC_GENE;Acc:PGSC0003DMG401025870]</t>
  </si>
  <si>
    <t>AT3G19420</t>
  </si>
  <si>
    <t>PTEN 2;</t>
  </si>
  <si>
    <t>Q9LT75</t>
  </si>
  <si>
    <t xml:space="preserve">Phosphatidylinositol 3,4,5-trisphosphate 3-phosphatase and protein-tyrosine-phosphatase PTEN2A; Binds phosphatidic acid. Protein tyrosine phosphatase that exhibits also lipid phosphatase activity. Hydrolyzed poorly p- nitrophenyl phosphate (p-NPP). Can use PtdIns isomers as substrates. Removes efficiently phosphate from the D3 position of the inositol ring, less from the D4 position and not at all from the D5 position on monophosphorylated PtdIns isomers (PIPs). The presence of a phosphate group in the D5 position on PIP(2) isomers reduces lipid phosphatase activity. Mostly active on P [...] </t>
  </si>
  <si>
    <t>91047±39746</t>
  </si>
  <si>
    <t>31776±2942</t>
  </si>
  <si>
    <t>9076±12836</t>
  </si>
  <si>
    <t>PGSC0003DMT400066572</t>
  </si>
  <si>
    <t>UDP-glucose:glucosyltransferase [Source:PGSC_GENE;Acc:PGSC0003DMG400025876]</t>
  </si>
  <si>
    <t>AT4G34131</t>
  </si>
  <si>
    <t>UDP-glucosyl transferase 73B3;</t>
  </si>
  <si>
    <t>Q8W491</t>
  </si>
  <si>
    <t>UDP-glycosyltransferase 73B3; Possesses quercetin 3-O-glucosyltransferase activity in vitro. Also active in vitro on benzoates and benzoate derivatives. Involved in stress or defense responses.</t>
  </si>
  <si>
    <t>477461±55162</t>
  </si>
  <si>
    <t>125223±16979</t>
  </si>
  <si>
    <t>19787±6525</t>
  </si>
  <si>
    <t>PGSC0003DMT400066574</t>
  </si>
  <si>
    <t>Twi1 protein [Source:PGSC_GENE;Acc:PGSC0003DMG400025877]</t>
  </si>
  <si>
    <t>40638±57471</t>
  </si>
  <si>
    <t>30104±42573</t>
  </si>
  <si>
    <t>59059±74185</t>
  </si>
  <si>
    <t>PGSC0003DMT400066577</t>
  </si>
  <si>
    <t>Conserved gene of unknown function [Source:PGSC_GENE;Acc:PGSC0003DMG400025879]</t>
  </si>
  <si>
    <t>AT4G36910</t>
  </si>
  <si>
    <t>Cystathionine beta-synthase (CBS) family protein;Has a cystathionine Beta-synthase domain.</t>
  </si>
  <si>
    <t>O23193</t>
  </si>
  <si>
    <t>CBS domain-containing protein CBSX1, chloroplastic.</t>
  </si>
  <si>
    <t>228858±35068</t>
  </si>
  <si>
    <t>35453±31092</t>
  </si>
  <si>
    <t>5276±7461</t>
  </si>
  <si>
    <t>PGSC0003DMT400066585</t>
  </si>
  <si>
    <t>Caffeoyl-CoA O-methyltransferase 6 [Source:PGSC_GENE;Acc:PGSC0003DMG400025882]</t>
  </si>
  <si>
    <t>4220764±1792634</t>
  </si>
  <si>
    <t>2952364±2444605</t>
  </si>
  <si>
    <t>900220±757547</t>
  </si>
  <si>
    <t>PGSC0003DMT400066596</t>
  </si>
  <si>
    <t>Thioredoxin M3, chloroplastic [Source:PGSC_GENE;Acc:PGSC0003DMG400025887]</t>
  </si>
  <si>
    <t>AT2G15570</t>
  </si>
  <si>
    <t>Thioredoxin superfamily protein;chloroplast protein similar to prokaryotic thioredoxin.</t>
  </si>
  <si>
    <t>Q9SEU7</t>
  </si>
  <si>
    <t>Thioredoxin M3, chloroplastic; Thiol-disulfide oxidoreductase required for maintaining symplastic permeability in the meristem. Involved in redox regulation of callose deposition, plasmodesmata cell-to-cell communication and meristem maintenance.</t>
  </si>
  <si>
    <t>568527±3917</t>
  </si>
  <si>
    <t>478865±78339</t>
  </si>
  <si>
    <t>177378±71221</t>
  </si>
  <si>
    <t>PGSC0003DMT400066619</t>
  </si>
  <si>
    <t>Proteinase inhibitor 1 [Source:PGSC_GENE;Acc:PGSC0003DMG400025896]</t>
  </si>
  <si>
    <t>AT5G43580</t>
  </si>
  <si>
    <t>3288232±414555</t>
  </si>
  <si>
    <t>4142590±948518</t>
  </si>
  <si>
    <t>2337118±672581</t>
  </si>
  <si>
    <t>PGSC0003DMT400066656</t>
  </si>
  <si>
    <t>N-acetyl-gamma-glutamyl-phosphate reductase [Source:PGSC_GENE;Acc:PGSC0003DMG402025903]</t>
  </si>
  <si>
    <t>AT2G19940</t>
  </si>
  <si>
    <t>oxidoreductases, acting on the aldehyde or oxo group of donors, NAD or NADP as acceptor;copper ion binding;</t>
  </si>
  <si>
    <t>Q93Z70</t>
  </si>
  <si>
    <t>Probable N-acetyl-gamma-glutamyl-phosphate reductase, chloroplastic; Belongs to the NAGSA dehydrogenase family. Type 1 subfamily.</t>
  </si>
  <si>
    <t>3294046±248664</t>
  </si>
  <si>
    <t>3705634±760526</t>
  </si>
  <si>
    <t>1464432±83729</t>
  </si>
  <si>
    <t>PGSC0003DMT400066770</t>
  </si>
  <si>
    <t>Cytoplasmic ribosomal protein S13 [Source:PGSC_GENE;Acc:PGSC0003DMG401025960]</t>
  </si>
  <si>
    <t>AT4G00100</t>
  </si>
  <si>
    <t>ribosomal protein S13A;Encodes a cytoplasmic ribosomal protein S13 homologue involved in early leaf development</t>
  </si>
  <si>
    <t>P59224</t>
  </si>
  <si>
    <t>40S ribosomal protein S13-2; Belongs to the universal ribosomal protein uS15 family.</t>
  </si>
  <si>
    <t>3751341±378269</t>
  </si>
  <si>
    <t>2267686±366803</t>
  </si>
  <si>
    <t>1217270±266972</t>
  </si>
  <si>
    <t>PGSC0003DMT400066877</t>
  </si>
  <si>
    <t>Nuclear RNA binding protein [Source:PGSC_GENE;Acc:PGSC0003DMG400025998]</t>
  </si>
  <si>
    <t>1121845±180680</t>
  </si>
  <si>
    <t>272874±72352</t>
  </si>
  <si>
    <t>246028±54348</t>
  </si>
  <si>
    <t>PGSC0003DMT400066898</t>
  </si>
  <si>
    <t>3-phosphoshikimate 1-carboxyvinyltransferase, chloroplastic [Source:PGSC_GENE;Acc:PGSC0003DMG400026006]</t>
  </si>
  <si>
    <t>7558914±807561</t>
  </si>
  <si>
    <t>5496010±706001</t>
  </si>
  <si>
    <t>2899160±715297</t>
  </si>
  <si>
    <t>PGSC0003DMT400066905</t>
  </si>
  <si>
    <t>Methionine aminopeptidase [Source:PGSC_GENE;Acc:PGSC0003DMG400026008]</t>
  </si>
  <si>
    <t>AT2G45240</t>
  </si>
  <si>
    <t>methionine aminopeptidase 1A;Encodes a cytoplasmic MAP1 like methionine aminopeptidase which is involved in removing the N-terminal methionine from proteins. Induced mutants using RNAi technology which knocks out both MAP1 and MAP2 like genes show abnormal development.</t>
  </si>
  <si>
    <t>Q9SLN5</t>
  </si>
  <si>
    <t>Methionine aminopeptidase 1A; Cotranslationally removes the N-terminal methionine from nascent proteins. The N-terminal methionine is often cleaved when the second residue in the primary sequence is small and uncharged (Met- Ala-, Cys, Gly, Pro, Ser, Thr, or Val); Belongs to the peptidase M24A family. Methionine aminopeptidase type 1 subfamily.</t>
  </si>
  <si>
    <t>48137±1533</t>
  </si>
  <si>
    <t>26273±2216</t>
  </si>
  <si>
    <t>16154±4608</t>
  </si>
  <si>
    <t>PGSC0003DMT400066922</t>
  </si>
  <si>
    <t>VAP27 [Source:PGSC_GENE;Acc:PGSC0003DMG400026015]</t>
  </si>
  <si>
    <t>AT3G60600</t>
  </si>
  <si>
    <t>vesicle associated protein;Encodes VAP27 (for Vesicle-Associated Protein).  VAP27 has high homology to the VAP33 family of SNARE-like proteins from animals.  May be involved in vesicular transport to or from the ER.  Located exclusively in limiting membrane of protein storage vacuoles. Binds SRC2.</t>
  </si>
  <si>
    <t>Q9SHC8</t>
  </si>
  <si>
    <t>Vesicle-associated protein 1-2, N-terminally processed; Vesicle-associated protein that binds the oxysterol-binding protein ORP3A and allows its targeting to the ER. Belongs to the VAMP-associated protein (VAP) (TC 9.B.17) family.</t>
  </si>
  <si>
    <t>99325±29696</t>
  </si>
  <si>
    <t>64635±15721</t>
  </si>
  <si>
    <t>40436±13821</t>
  </si>
  <si>
    <t>PGSC0003DMT400066954</t>
  </si>
  <si>
    <t>T-complex protein 1 subunit alpha [Source:PGSC_GENE;Acc:PGSC0003DMG400026026]</t>
  </si>
  <si>
    <t>AT3G20050</t>
  </si>
  <si>
    <t>T-complex protein 1 alpha subunit;Encodes a putative cytoplasmic chaperonin that is similar to mouse Tcp-1 (t complex polypeptide 1).</t>
  </si>
  <si>
    <t>P28769</t>
  </si>
  <si>
    <t>T-complex protein 1 subunit alpha; Molecular chaperone; assists the folding of proteins upon ATP hydrolysis. Known to play a role, in vitro, in the folding of actin and tubulin.</t>
  </si>
  <si>
    <t>7128781±286629</t>
  </si>
  <si>
    <t>3404330±655167</t>
  </si>
  <si>
    <t>1342306±453240</t>
  </si>
  <si>
    <t>PGSC0003DMT400066960</t>
  </si>
  <si>
    <t>Malate dehydrogenase [Source:PGSC_GENE;Acc:PGSC0003DMG400026029]</t>
  </si>
  <si>
    <t>AT5G43330</t>
  </si>
  <si>
    <t>P57106</t>
  </si>
  <si>
    <t>Malate dehydrogenase 2, cytoplasmic; Catalyzes a reversible NAD-dependent dehydrogenase reaction involved in central metabolism and redox homeostasis between organelle compartments.</t>
  </si>
  <si>
    <t>239907±144785</t>
  </si>
  <si>
    <t>234690±90299</t>
  </si>
  <si>
    <t>112470±48966</t>
  </si>
  <si>
    <t>PGSC0003DMT400067022</t>
  </si>
  <si>
    <t>COP9 signalosome complex subunit 7 [Source:PGSC_GENE;Acc:PGSC0003DMG400026050]</t>
  </si>
  <si>
    <t>AT1G02090</t>
  </si>
  <si>
    <t>Proteasome component (PCI) domain protein;encodes a phosphoprotein that is a subunit of the COP9 signalosome. Mutants exhibit constitutive photomorphogenic phenotype.</t>
  </si>
  <si>
    <t>Q94JU3</t>
  </si>
  <si>
    <t xml:space="preserve">COP9 signalosome complex subunit 7;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</si>
  <si>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127051±12065</t>
  </si>
  <si>
    <t>60324±21886</t>
  </si>
  <si>
    <t>7395±10458</t>
  </si>
  <si>
    <t>PGSC0003DMT400067066</t>
  </si>
  <si>
    <t>SLL1 protein [Source:PGSC_GENE;Acc:PGSC0003DMG400026069]</t>
  </si>
  <si>
    <t>AT1G72020</t>
  </si>
  <si>
    <t>Q9C7G5</t>
  </si>
  <si>
    <t>TonB-dependent heme receptor A.</t>
  </si>
  <si>
    <t>122674±25592</t>
  </si>
  <si>
    <t>99777±32787</t>
  </si>
  <si>
    <t>66984±23891</t>
  </si>
  <si>
    <t>PGSC0003DMT400067121</t>
  </si>
  <si>
    <t>DOMON domain-containing protein [Source:PGSC_GENE;Acc:PGSC0003DMG400026093]</t>
  </si>
  <si>
    <t>AT5G54830</t>
  </si>
  <si>
    <t>DOMON domain-containing protein / dopamine beta-monooxygenase N-terminal domain-containing protein;</t>
  </si>
  <si>
    <t>Q9FFU6</t>
  </si>
  <si>
    <t>Cytochrome b561, DM13 and DOMON domain-containing protein At5g54830; May act as a catecholamine-responsive trans-membrane electron transporter.</t>
  </si>
  <si>
    <t>442664±62883</t>
  </si>
  <si>
    <t>390050±124862</t>
  </si>
  <si>
    <t>232139±60515</t>
  </si>
  <si>
    <t>PGSC0003DMT400067153</t>
  </si>
  <si>
    <t>Neutral/alkaline invertase [Source:PGSC_GENE;Acc:PGSC0003DMG400026107]</t>
  </si>
  <si>
    <t>41029±10273</t>
  </si>
  <si>
    <t>74500±55025</t>
  </si>
  <si>
    <t>9590±7346</t>
  </si>
  <si>
    <t>PGSC0003DMT400067187</t>
  </si>
  <si>
    <t>Salt tolerance protein 4 [Source:PGSC_GENE;Acc:PGSC0003DMG400026119]</t>
  </si>
  <si>
    <t>137160±23935</t>
  </si>
  <si>
    <t>86546±18761</t>
  </si>
  <si>
    <t>22968±16395</t>
  </si>
  <si>
    <t>PGSC0003DMT400067188</t>
  </si>
  <si>
    <t>Protein-tyrosine phosphatase 1, plants [Source:PGSC_GENE;Acc:PGSC0003DMG400026120]</t>
  </si>
  <si>
    <t>AT1G71860</t>
  </si>
  <si>
    <t>protein tyrosine phosphatase 1;Encodes a protein with  tyrosine phosphatase activity that is downregulated in response to cold and upregulated in response to salt stress.</t>
  </si>
  <si>
    <t>O82656</t>
  </si>
  <si>
    <t>Protein-tyrosine-phosphatase PTP1; Protein-tyrosine-phosphatase that dephosphorylates and probably inhibits MPK6 in non-oxidative stress conditions. In association with MKP1, represses salicylic acid (SA) and camalexin biosynthesis, thus modulating defense response. May also repress MPK3. Dephosphorylates and inactivates MPK4 in vitro.</t>
  </si>
  <si>
    <t>2323097±1043420</t>
  </si>
  <si>
    <t>1272333±457466</t>
  </si>
  <si>
    <t>379796±192441</t>
  </si>
  <si>
    <t>PGSC0003DMT400067201</t>
  </si>
  <si>
    <t>Chaperonin containing t-complex protein 1, eta subunit, tcph [Source:PGSC_GENE;Acc:PGSC0003DMG400026124]</t>
  </si>
  <si>
    <t>AT3G11830</t>
  </si>
  <si>
    <t>Q9SF16</t>
  </si>
  <si>
    <t>T-complex protein 1 subunit eta; Molecular chaperone; assists the folding of proteins upon ATP hydrolysis. Known to play a role, in vitro, in the folding of actin and tubulin; Belongs to the TCP-1 chaperonin family.</t>
  </si>
  <si>
    <t>6375927±1312575</t>
  </si>
  <si>
    <t>3424805±284426</t>
  </si>
  <si>
    <t>3139611±741757</t>
  </si>
  <si>
    <t>PGSC0003DMT400067208</t>
  </si>
  <si>
    <t>Uracil phosphoribosyltransferase [Source:PGSC_GENE;Acc:PGSC0003DMG400026129]</t>
  </si>
  <si>
    <t>AT5G40870</t>
  </si>
  <si>
    <t>uridine kinase/uracil phosphoribosyltransferase 1;Encodes a protein that appears to possess both  uridine kinase and uracil phosphoribosyltransferase activities.</t>
  </si>
  <si>
    <t>Q9FKS0</t>
  </si>
  <si>
    <t>Uridine kinase-like protein 1, chloroplastic; Involved in the pyrimidine salvage pathway. The uracil phosphoribosyltransferase (UPRT) activity, that catalyzes the conversion of uracil and 5-phospho-alpha-D-ribose 1-diphosphate (PRPP) to UMP and diphosphate, is unsure; In the N-terminal section; belongs to the uridine kinase family.</t>
  </si>
  <si>
    <t>275920±26604</t>
  </si>
  <si>
    <t>190118±15712</t>
  </si>
  <si>
    <t>140517±91346</t>
  </si>
  <si>
    <t>PGSC0003DMT400067209</t>
  </si>
  <si>
    <t>60S ribosomal protein L18a [Source:PGSC_GENE;Acc:PGSC0003DMG400026130]</t>
  </si>
  <si>
    <t>140745±12738</t>
  </si>
  <si>
    <t>89900±11717</t>
  </si>
  <si>
    <t>37178±20709</t>
  </si>
  <si>
    <t>PGSC0003DMT400067226</t>
  </si>
  <si>
    <t>Vesicle-associated membrane protein [Source:PGSC_GENE;Acc:PGSC0003DMG400026142]</t>
  </si>
  <si>
    <t>AT4G32150</t>
  </si>
  <si>
    <t>vesicle-associated membrane protein 711;AtVAMP711 is a member of Synaptobrevin-like AtVAMP7C, v-SNARE (soluble N-ethyl-maleimide sensitive factor attachment protein receptors) protein family. SNAREs have been divided into four subgroups: Qa-, Qb-, Qc- and R-SNAREs. R-SNAREs are classified into three groups, the Sec22-, YKT6- and VAMP7-like R-SNAREs. One R-SNARE and three Q-SNAREs (one of each subgroup) form the trans-SNARE complex, which governs specific membrane fusions.  VAMP7 proteins consist of three distinct domain, the N-terminal longin-domain (LD), the SNARE motif (SNM) and a transmembrane domain. In spite of the high similarities among the VAMP7 proteins, they show different subcellular localizations. VAMP7C is vacuolar-localized and its LD is essential for the correct localization. Generally, it is suggested that the complete LD is the determinant of subcellular sorting in both animal and plant R-SNAREs.</t>
  </si>
  <si>
    <t>O49377</t>
  </si>
  <si>
    <t>Vesicle-associated membrane protein 711; Involved in the targeting and/or fusion of transport vesicles to their target membrane; Belongs to the synaptobrevin family.</t>
  </si>
  <si>
    <t>419492±73548</t>
  </si>
  <si>
    <t>530304±148596</t>
  </si>
  <si>
    <t>432926±124250</t>
  </si>
  <si>
    <t>PGSC0003DMT400067272</t>
  </si>
  <si>
    <t>Pentatricopeptide repeat-containing protein [Source:PGSC_GENE;Acc:PGSC0003DMG400026158]</t>
  </si>
  <si>
    <t>AT2G30780</t>
  </si>
  <si>
    <t>O49343</t>
  </si>
  <si>
    <t>Pentatricopeptide repeat-containing protein At2g30780; Belongs to the PPR family. P subfamily.</t>
  </si>
  <si>
    <t>504776±90571</t>
  </si>
  <si>
    <t>472364±84081</t>
  </si>
  <si>
    <t>193668±101745</t>
  </si>
  <si>
    <t>PGSC0003DMT400067463</t>
  </si>
  <si>
    <t>Small GTP-binding protein [Source:PGSC_GENE;Acc:PGSC0003DMG400026226]</t>
  </si>
  <si>
    <t>Q9SEH3</t>
  </si>
  <si>
    <t>Ras-related protein RABD2c; Protein transport. Regulator of membrane traffic from the Golgi apparatus towards the endoplasmic reticulum (ER) (By similarity). Belongs to the small GTPase superfamily. Rab family.</t>
  </si>
  <si>
    <t>4805894±503612</t>
  </si>
  <si>
    <t>3653734±1313744</t>
  </si>
  <si>
    <t>5952219±3299747</t>
  </si>
  <si>
    <t>PGSC0003DMT400067481</t>
  </si>
  <si>
    <t>Palmitoyl-protein thioesterase 1 [Source:PGSC_GENE;Acc:PGSC0003DMG400026236]</t>
  </si>
  <si>
    <t>AT3G60340</t>
  </si>
  <si>
    <t>Q9LY31</t>
  </si>
  <si>
    <t>161592±38296</t>
  </si>
  <si>
    <t>90446±33373</t>
  </si>
  <si>
    <t>42648±7856</t>
  </si>
  <si>
    <t>PGSC0003DMT400067503</t>
  </si>
  <si>
    <t>3-isopropylmalate dehydrogenase, chloroplastic [Source:PGSC_GENE;Acc:PGSC0003DMG400026246]</t>
  </si>
  <si>
    <t>AT5G03290</t>
  </si>
  <si>
    <t>isocitrate dehydrogenase V;Encodes a catalytic subunit of the mitochondrially-localized NAD+- dependent isocitrate dehydrogenase.</t>
  </si>
  <si>
    <t>Q945K7</t>
  </si>
  <si>
    <t>Isocitrate dehydrogenase [NAD] catalytic subunit 5, mitochondrial; Performs an essential role in the oxidative function of the citric acid cycle; Belongs to the isocitrate and isopropylmalate dehydrogenases family.</t>
  </si>
  <si>
    <t>2495809±170771</t>
  </si>
  <si>
    <t>5696483±683924</t>
  </si>
  <si>
    <t>8208513±1808006</t>
  </si>
  <si>
    <t>PGSC0003DMT400067601</t>
  </si>
  <si>
    <t>Glutathione peroxidase [Source:PGSC_GENE;Acc:PGSC0003DMG400026281]</t>
  </si>
  <si>
    <t>AT4G31870</t>
  </si>
  <si>
    <t>glutathione peroxidase 7;Encodes glutathione peroxidase.</t>
  </si>
  <si>
    <t>Q9SZ54</t>
  </si>
  <si>
    <t>Putative glutathione peroxidase 7, chloroplastic; May constitute a glutathione peroxidase-like protective system against oxidative stresses.</t>
  </si>
  <si>
    <t>1019389±56161</t>
  </si>
  <si>
    <t>740475±266350</t>
  </si>
  <si>
    <t>245278±97104</t>
  </si>
  <si>
    <t>PGSC0003DMT400067602</t>
  </si>
  <si>
    <t>Gene of unknown function [Source:PGSC_GENE;Acc:PGSC0003DMG400026282]</t>
  </si>
  <si>
    <t>308277±61993</t>
  </si>
  <si>
    <t>132844±22406</t>
  </si>
  <si>
    <t>59424±26402</t>
  </si>
  <si>
    <t>PGSC0003DMT400067618</t>
  </si>
  <si>
    <t>FKBP-type peptidyl-prolyl cis-trans isomerase 3, chloroplastic [Source:PGSC_GENE;Acc:PGSC0003DMG400026290]</t>
  </si>
  <si>
    <t>AT5G45680</t>
  </si>
  <si>
    <t>FK506-binding protein 13;Peptidyl-Prolyl Isomerase located in chloroplast thylakoid lumen</t>
  </si>
  <si>
    <t>Q9SCY2</t>
  </si>
  <si>
    <t>Peptidyl-prolyl cis-trans isomerase FKBP13, chloroplastic; PPIases accelerate the folding of proteins. It catalyzes the cis-trans isomerization of proline imidic peptide bonds in oligopeptides. Responsive of the major PPIase activity in the chloroplast thylakoid lumen. Regulates the accumulation of Rieske protein, an essential component of the photosynthetic electron transport chain.</t>
  </si>
  <si>
    <t>81858±16766</t>
  </si>
  <si>
    <t>49375±1870</t>
  </si>
  <si>
    <t>33548±18375</t>
  </si>
  <si>
    <t>PGSC0003DMT400067677</t>
  </si>
  <si>
    <t>Arginine/serine-rich splicing factor [Source:PGSC_GENE;Acc:PGSC0003DMG400026319]</t>
  </si>
  <si>
    <t>AT4G31580</t>
  </si>
  <si>
    <t>serine/arginine-rich 22;Encodes a Serine/arginine-rich (SR) protein RSZp22.  SR proteins are splicing regulators that share a modular structure consisting of one or two N-terminal RNA recognition motif domains and a C-terminal RS-rich domain.  RSZp22 is located in the nucleolus. It is a nucleocytoplasmic shuttling protein and an interacting partner to the Arabidopsis U1-70K.</t>
  </si>
  <si>
    <t>O81127</t>
  </si>
  <si>
    <t>Serine/arginine-rich splicing factor RSZ21; Probably involved in intron recognition and spliceosome assembly.</t>
  </si>
  <si>
    <t>52144±12119</t>
  </si>
  <si>
    <t>85175±3631</t>
  </si>
  <si>
    <t>72281±9437</t>
  </si>
  <si>
    <t>PGSC0003DMT400067684</t>
  </si>
  <si>
    <t>UDP-glucose:glucosyltransferase [Source:PGSC_GENE;Acc:PGSC0003DMG400026323]</t>
  </si>
  <si>
    <t>AT1G05680</t>
  </si>
  <si>
    <t>Uridine diphosphate glycosyltransferase 74E2;Encodes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t>
  </si>
  <si>
    <t>Q9SYK9</t>
  </si>
  <si>
    <t>UDP-glycosyltransferase 74E2; Glucosyltransferase that acts on the auxin indole-3-butyric acid (IBA). Mediates abiotic stress responses and stress-induced morphological adaptations by regulating auxin homeostasis. Possesses low activity in vitro on jasmonate (JA) and the synthetic auxin analog naphthaleneacetic acid (NAA); Belongs to the UDP-glycosyltransferase family.</t>
  </si>
  <si>
    <t>79987±13779</t>
  </si>
  <si>
    <t>42704±18938</t>
  </si>
  <si>
    <t>32978±3664</t>
  </si>
  <si>
    <t>PGSC0003DMT400067695</t>
  </si>
  <si>
    <t>Bifunctional nitrilase/nitrile hydratase NIT4B [Source:PGSC_GENE;Acc:PGSC0003DMG400026329]</t>
  </si>
  <si>
    <t>AT5G22300</t>
  </si>
  <si>
    <t>nitrilase 4;encodes a nitrilase isomer. The purified enzyme shows a strong substrate specificity for beta-cyano-L-alanine, a intermediate product of the cyanide detoxification pathway.</t>
  </si>
  <si>
    <t>P46011</t>
  </si>
  <si>
    <t>Bifunctional nitrilase/nitrile hydratase NIT4; Highly specific for beta-cyano-L-alanine (Ala(CN)). Low activity with 3-phenylpropionitrile (PPN) or allylcyanide and no activity with indole-3-acetonitrile. Not associated with auxin production but may be involved in cyanide detoxification. Belongs to the carbon-nitrogen hydrolase superfamily. Nitrilase family.</t>
  </si>
  <si>
    <t>22724±16178</t>
  </si>
  <si>
    <t>15005±10639</t>
  </si>
  <si>
    <t>PGSC0003DMT400067716</t>
  </si>
  <si>
    <t>N-carbamoylputrescine amidase [Source:PGSC_GENE;Acc:PGSC0003DMG400026336]</t>
  </si>
  <si>
    <t>AT2G27450</t>
  </si>
  <si>
    <t>nitrilase-like protein 1;Encodes N-carbamoylputrescine amidohydrolase that is involved in putrescine and polyamine biosynthesis.</t>
  </si>
  <si>
    <t>Q8VYF5</t>
  </si>
  <si>
    <t>N-carbamoylputrescine amidase; Involved in polyamine biosynthesis. Catalyzes the hydrolysis of N-carbamoylputrescine to produce putrescine and ammonia.</t>
  </si>
  <si>
    <t>8041246±205067</t>
  </si>
  <si>
    <t>6680913±1356945</t>
  </si>
  <si>
    <t>3110918±119962</t>
  </si>
  <si>
    <t>PGSC0003DMT400067718</t>
  </si>
  <si>
    <t>Sec23/sec24 transport family protein [Source:PGSC_GENE;Acc:PGSC0003DMG400026338]</t>
  </si>
  <si>
    <t>AT2G27460</t>
  </si>
  <si>
    <t>sec23/sec24 transport family protein;</t>
  </si>
  <si>
    <t>Q9ZQH3</t>
  </si>
  <si>
    <t>Sec23/sec24 transport family protein.</t>
  </si>
  <si>
    <t>35083±6608</t>
  </si>
  <si>
    <t>11497±1499</t>
  </si>
  <si>
    <t>7125±5086</t>
  </si>
  <si>
    <t>PGSC0003DMT400067733</t>
  </si>
  <si>
    <t>AT3G52730</t>
  </si>
  <si>
    <t>ubiquinol-cytochrome C reductase UQCRX/QCR9-like family protein;</t>
  </si>
  <si>
    <t>Q9LXJ2</t>
  </si>
  <si>
    <t xml:space="preserve">Cytochrome b-c1 complex subunit 9,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 [...] </t>
  </si>
  <si>
    <t>444512±38942</t>
  </si>
  <si>
    <t>486169±175508</t>
  </si>
  <si>
    <t>264108±74710</t>
  </si>
  <si>
    <t>PGSC0003DMT400067766</t>
  </si>
  <si>
    <t>F1F0-ATPase inhibitor protein [Source:PGSC_GENE;Acc:PGSC0003DMG400026356]</t>
  </si>
  <si>
    <t>AT2G27730</t>
  </si>
  <si>
    <t>copper ion binding;</t>
  </si>
  <si>
    <t>Q9ZUX4</t>
  </si>
  <si>
    <t>Uncharacterized protein At2g27730, mitochondrial.</t>
  </si>
  <si>
    <t>893315±21303</t>
  </si>
  <si>
    <t>610990±17601</t>
  </si>
  <si>
    <t>527382±288861</t>
  </si>
  <si>
    <t>PGSC0003DMT400067775</t>
  </si>
  <si>
    <t>Ferredoxin-3, chloroplast [Source:PGSC_GENE;Acc:PGSC0003DMG400026360]</t>
  </si>
  <si>
    <t>AT2G27510</t>
  </si>
  <si>
    <t>ferredoxin 3;</t>
  </si>
  <si>
    <t>978539±150173</t>
  </si>
  <si>
    <t>139905±62092</t>
  </si>
  <si>
    <t>37533±10868</t>
  </si>
  <si>
    <t>PGSC0003DMT400067811</t>
  </si>
  <si>
    <t>Electron transporter [Source:PGSC_GENE;Acc:PGSC0003DMG400026375]</t>
  </si>
  <si>
    <t>AT5G42850</t>
  </si>
  <si>
    <t>Q9FMN4</t>
  </si>
  <si>
    <t>Thioredoxin-like protein Clot; Probable thiol-disulfide oxidoreductase that may participate in various redox reactions.</t>
  </si>
  <si>
    <t>440264±41703</t>
  </si>
  <si>
    <t>272274±24726</t>
  </si>
  <si>
    <t>57781±15546</t>
  </si>
  <si>
    <t>PGSC0003DMT400067873</t>
  </si>
  <si>
    <t>Ribosomal protein L11 [Source:PGSC_GENE;Acc:PGSC0003DMG400026398]</t>
  </si>
  <si>
    <t>AT5G45775</t>
  </si>
  <si>
    <t>P42795</t>
  </si>
  <si>
    <t xml:space="preserve">60S ribosomal protein L11-1;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 [...] </t>
  </si>
  <si>
    <t>10062125±428856</t>
  </si>
  <si>
    <t>10565290±2190373</t>
  </si>
  <si>
    <t>6191531±1626276</t>
  </si>
  <si>
    <t>PGSC0003DMT400067883</t>
  </si>
  <si>
    <t>Hexose transporter [Source:PGSC_GENE;Acc:PGSC0003DMG400026402]</t>
  </si>
  <si>
    <t>AT5G16150</t>
  </si>
  <si>
    <t>plastidic GLC translocator;Encodes a putative plastidic glucose transporter.</t>
  </si>
  <si>
    <t>Q56ZZ7</t>
  </si>
  <si>
    <t>Plastidic glucose transporter 4; May be involved in the efflux of glucose towards the cytosol. Belongs to the major facilitator superfamily. Sugar transporter (TC 2.A.1.1) family.</t>
  </si>
  <si>
    <t>703883±109964</t>
  </si>
  <si>
    <t>717270±51565</t>
  </si>
  <si>
    <t>1067308±245560</t>
  </si>
  <si>
    <t>PGSC0003DMT400067888</t>
  </si>
  <si>
    <t>Conserved gene of unknown function [Source:PGSC_GENE;Acc:PGSC0003DMG400026405]</t>
  </si>
  <si>
    <t>AT2G18410</t>
  </si>
  <si>
    <t>F4IQJ2</t>
  </si>
  <si>
    <t>Elongator complex protein 5; Component of the RNA polymerase II elongator complex, a multiprotein complex associated with the RNA polymerase II (Pol II) holoenzyme, and which is involved in transcriptional elongation. The elongator complex catalyzes formation of carboxymethyluridine in the wobble base at position 34 in tRNAs.</t>
  </si>
  <si>
    <t>106043±6398</t>
  </si>
  <si>
    <t>52224±17258</t>
  </si>
  <si>
    <t>58914±6361</t>
  </si>
  <si>
    <t>PGSC0003DMT400067904</t>
  </si>
  <si>
    <t>Ribulose bisphosphate carboxylase small chain 2B, chloroplastic [Source:PGSC_GENE;Acc:PGSC0003DMG400026409]</t>
  </si>
  <si>
    <t>AT1G67090</t>
  </si>
  <si>
    <t>ribulose bisphosphate carboxylase small chain 1A;</t>
  </si>
  <si>
    <t>P10795</t>
  </si>
  <si>
    <t>Ribulose bisphosphate carboxylase small chain 1A, chloroplastic; RuBisCO catalyzes two reactions: the carboxylation of D- ribulose 1,5-bisphosphate, the primary event in carbon dioxide fixation, as well as the oxidative fragmentation of the pentose substrate. Both reactions occur simultaneously and in competition at the same active site (By similarity).</t>
  </si>
  <si>
    <t>62428412±4396762</t>
  </si>
  <si>
    <t>69565902±11602922</t>
  </si>
  <si>
    <t>34076228±4956341</t>
  </si>
  <si>
    <t>PGSC0003DMT400068027</t>
  </si>
  <si>
    <t>Malic enzyme [Source:PGSC_GENE;Acc:PGSC0003DMG400026456]</t>
  </si>
  <si>
    <t>61055±86344</t>
  </si>
  <si>
    <t>53299±51402</t>
  </si>
  <si>
    <t>PGSC0003DMT400068050</t>
  </si>
  <si>
    <t>AMP dependent CoA ligase [Source:PGSC_GENE;Acc:PGSC0003DMG400026465]</t>
  </si>
  <si>
    <t>AT3G16170</t>
  </si>
  <si>
    <t>Q8H151</t>
  </si>
  <si>
    <t>Malonate--CoA ligase; Malonate--CoA ligase that catalyzes the formation of malonyl- CoA directly from malonate and CoA. May be required for the detoxification of malonate; Belongs to the ATP-dependent AMP-binding enzyme family.</t>
  </si>
  <si>
    <t>41652±34150</t>
  </si>
  <si>
    <t>11218±8514</t>
  </si>
  <si>
    <t>7137±5275</t>
  </si>
  <si>
    <t>PGSC0003DMT400068064</t>
  </si>
  <si>
    <t>Cystatin [Source:PGSC_GENE;Acc:PGSC0003DMG400026473]</t>
  </si>
  <si>
    <t>4831026±116469</t>
  </si>
  <si>
    <t>2535253±345422</t>
  </si>
  <si>
    <t>1120111±129181</t>
  </si>
  <si>
    <t>PGSC0003DMT400068078</t>
  </si>
  <si>
    <t>Transcription regulator [Source:PGSC_GENE;Acc:PGSC0003DMG400026478]</t>
  </si>
  <si>
    <t>AT5G17560</t>
  </si>
  <si>
    <t>BolA-like family protein;</t>
  </si>
  <si>
    <t>Q9LF68</t>
  </si>
  <si>
    <t>Protein BOLA4, chloroplastic/mitochondrial; May act either alone or in interaction with glutaredoxin as a redox-regulated transcriptional regulator, or as a factor regulating Fe-S cluster biogenesis.</t>
  </si>
  <si>
    <t>37917±2151</t>
  </si>
  <si>
    <t>86836±62055</t>
  </si>
  <si>
    <t>75631±6348</t>
  </si>
  <si>
    <t>PGSC0003DMT400068129</t>
  </si>
  <si>
    <t>Type I (26 kD) CP29 polypeptide [Source:PGSC_GENE;Acc:PGSC0003DMG400026500]</t>
  </si>
  <si>
    <t>AT4G10340</t>
  </si>
  <si>
    <t>light harvesting complex of photosystem II 5;photosystem II encoding the light-harvesting chlorophyll a/b binding protein CP26 of the antenna system of the photosynthetic apparatus</t>
  </si>
  <si>
    <t>Q9XF89</t>
  </si>
  <si>
    <t>Chlorophyll a-b binding protein CP26, chloroplastic; The light-harvesting complex (LHC) functions as a light receptor, it captures and delivers excitation energy to photosystems with which it is closely associated; Belongs to the light-harvesting chlorophyll a/b-binding (LHC) protein family.</t>
  </si>
  <si>
    <t>5127952±635847</t>
  </si>
  <si>
    <t>5045104±809130</t>
  </si>
  <si>
    <t>4149040±973237</t>
  </si>
  <si>
    <t>PGSC0003DMT400068136</t>
  </si>
  <si>
    <t>Vacuolar H+-ATPase A2 subunit isoform [Source:PGSC_GENE;Acc:PGSC0003DMG400026502]</t>
  </si>
  <si>
    <t>AT1G78900</t>
  </si>
  <si>
    <t>vacuolar ATP synthase subunit A;Encodes catalytic subunit A of the vacuolar ATP synthase.  Mutants are devoid of vacuolar ATPase activity as subunit A is encoded only by this gene and show strong defects in male gametophyte development and in Golgi stack morphology.</t>
  </si>
  <si>
    <t>O23654</t>
  </si>
  <si>
    <t>V-type proton ATPase catalytic subunit A; Catalytic subunit of the peripheral V1 complex of vacuolar ATPase. V-ATPase vacuolar ATPase is responsible for acidifying a variety of intracellular compartments in eukaryotic cells; Belongs to the ATPase alpha/beta chains family.</t>
  </si>
  <si>
    <t>156606±40148</t>
  </si>
  <si>
    <t>256748±116903</t>
  </si>
  <si>
    <t>123272±60938</t>
  </si>
  <si>
    <t>PGSC0003DMT400068142</t>
  </si>
  <si>
    <t>Fiber protein Fb15 [Source:PGSC_GENE;Acc:PGSC0003DMG400026503]</t>
  </si>
  <si>
    <t>AT4G30010</t>
  </si>
  <si>
    <t>Q9SZV4</t>
  </si>
  <si>
    <t>ATP-dependent RNA helicase.</t>
  </si>
  <si>
    <t>16808±1214</t>
  </si>
  <si>
    <t>27468±17747</t>
  </si>
  <si>
    <t>3813±5392</t>
  </si>
  <si>
    <t>PGSC0003DMT400068170</t>
  </si>
  <si>
    <t>Ubiquitin-protein ligase [Source:PGSC_GENE;Acc:PGSC0003DMG400026513]</t>
  </si>
  <si>
    <t>AT1G51550</t>
  </si>
  <si>
    <t>Kelch repeat-containing F-box family protein;</t>
  </si>
  <si>
    <t>Q9C8K7</t>
  </si>
  <si>
    <t>F-box/kelch-repeat protein At1g51550.</t>
  </si>
  <si>
    <t>95915±8742</t>
  </si>
  <si>
    <t>83384±11892</t>
  </si>
  <si>
    <t>27835±7880</t>
  </si>
  <si>
    <t>PGSC0003DMT400068173</t>
  </si>
  <si>
    <t>FMN binding protein [Source:PGSC_GENE;Acc:PGSC0003DMG401026514]</t>
  </si>
  <si>
    <t>AT1G51560</t>
  </si>
  <si>
    <t>Q9C8K8</t>
  </si>
  <si>
    <t>71515±1788</t>
  </si>
  <si>
    <t>82670±9729</t>
  </si>
  <si>
    <t>134668±43496</t>
  </si>
  <si>
    <t>PGSC0003DMT400068212</t>
  </si>
  <si>
    <t>ATP synthase protein MI25 [Source:PGSC_GENE;Acc:PGSC0003DMG400026520]</t>
  </si>
  <si>
    <t>ATMG00640</t>
  </si>
  <si>
    <t>hydrogen ion transporting ATP synthases, rotational mechanism;zinc ion binding;encodes a plant b subunit of mitochondrial ATP synthase based on structural similarity and the presence in the F(0) complex.</t>
  </si>
  <si>
    <t>A0A2P2CLH9</t>
  </si>
  <si>
    <t>ATPase subunit 4.</t>
  </si>
  <si>
    <t>663768±474941</t>
  </si>
  <si>
    <t>1791605±1066266</t>
  </si>
  <si>
    <t>537994±219661</t>
  </si>
  <si>
    <t>PGSC0003DMT400068226</t>
  </si>
  <si>
    <t>Splicing factor U2af small subunit A [Source:PGSC_GENE;Acc:PGSC0003DMG400026524]</t>
  </si>
  <si>
    <t>AT5G42820</t>
  </si>
  <si>
    <t>Zinc finger C-x8-C-x5-C-x3-H type family protein;U2 auxiliary factor small subunit. The atU2AF35b protein and its homolog, atU2AF35a, 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t>
  </si>
  <si>
    <t>Q9S709</t>
  </si>
  <si>
    <t>Splicing factor U2af small subunit A; Necessary for the splicing of pre-mRNA (By similarity). Probably active at the 3' splice sites; Belongs to the splicing factor SR family.</t>
  </si>
  <si>
    <t>142187±31382</t>
  </si>
  <si>
    <t>102523±12157</t>
  </si>
  <si>
    <t>62115±11518</t>
  </si>
  <si>
    <t>PGSC0003DMT400068269</t>
  </si>
  <si>
    <t>Conserved gene of unknown function [Source:PGSC_GENE;Acc:PGSC0003DMG402026539]</t>
  </si>
  <si>
    <t>AT5G22580</t>
  </si>
  <si>
    <t>Stress responsive A/B Barrel Domain;</t>
  </si>
  <si>
    <t>Q9FK81</t>
  </si>
  <si>
    <t>Stress-response A/B barrel domain-containing protein At5g22580; Involved in stress response.</t>
  </si>
  <si>
    <t>190767±148025</t>
  </si>
  <si>
    <t>140768±76269</t>
  </si>
  <si>
    <t>19440±27492</t>
  </si>
  <si>
    <t>PGSC0003DMT400068270</t>
  </si>
  <si>
    <t>Conserved gene of unknown function [Source:PGSC_GENE;Acc:PGSC0003DMG400026540]</t>
  </si>
  <si>
    <t>15296451±2556153</t>
  </si>
  <si>
    <t>10565458±3948503</t>
  </si>
  <si>
    <t>3661105±1267880</t>
  </si>
  <si>
    <t>PGSC0003DMT400068289</t>
  </si>
  <si>
    <t>Low molecular weight protein-tyrosine-phosphatase [Source:PGSC_GENE;Acc:PGSC0003DMG400026546]</t>
  </si>
  <si>
    <t>AT3G44620</t>
  </si>
  <si>
    <t>protein tyrosine phosphatases;protein tyrosine phosphatases;</t>
  </si>
  <si>
    <t>F4J355</t>
  </si>
  <si>
    <t>Protein-tyrosine phosphatase.</t>
  </si>
  <si>
    <t>107380±21174</t>
  </si>
  <si>
    <t>14226±1653</t>
  </si>
  <si>
    <t>1903±2691</t>
  </si>
  <si>
    <t>PGSC0003DMT400068352</t>
  </si>
  <si>
    <t>Calcineurin B 01 [Source:PGSC_GENE;Acc:PGSC0003DMG400026580]</t>
  </si>
  <si>
    <t>5884104±2282890</t>
  </si>
  <si>
    <t>4116380±1378814</t>
  </si>
  <si>
    <t>738835±383395</t>
  </si>
  <si>
    <t>PGSC0003DMT400068462</t>
  </si>
  <si>
    <t>Nudix hydrolase 15, mitochondrial [Source:PGSC_GENE;Acc:PGSC0003DMG401026622]</t>
  </si>
  <si>
    <t>AT1G28960</t>
  </si>
  <si>
    <t>nudix hydrolase homolog 15;</t>
  </si>
  <si>
    <t>Q8GYB1</t>
  </si>
  <si>
    <t>Nudix hydrolase 15, mitochondrial; Coenzyme A diphosphatase which mediates the cleavage of oxidized CoA. Can use malonyl-CoA, hexanoyl-CoA, lauroyl-CoA, myristoyl-CoA and palmitoyl-CoA as substrates, but not isobutyryl-CoA or propionyl-CoA; Belongs to the Nudix hydrolase family.</t>
  </si>
  <si>
    <t>36140±4803</t>
  </si>
  <si>
    <t>24082±5815</t>
  </si>
  <si>
    <t>PGSC0003DMT400068480</t>
  </si>
  <si>
    <t>Sulfur [Source:PGSC_GENE;Acc:PGSC0003DMG400026627]</t>
  </si>
  <si>
    <t>AT4G18480</t>
  </si>
  <si>
    <t>P-loop containing nucleoside triphosphate hydrolases superfamily protein;Encodes the CHLI subunit of magnesium chelatase which is required for chlorophyll biosynthesis. All four cysteine residues of the protein form two disulfide bonds (Cys102-Cys193 and Cys354-Cys396) under oxidized conditions but are fully reduced by reduction. It was suggested that the redox state of CHLI is regulated in vivo by the change of the redox environment in the chloroplasts probably via the Trx system.</t>
  </si>
  <si>
    <t>P16127</t>
  </si>
  <si>
    <t>Magnesium-chelatase subunit ChlI-1, chloroplastic; Involved in chlorophyll biosynthesis. Catalyzes the insertion of magnesium ion into protoporphyrin IX to yield Mg-protoporphyrin IX. The magnesium-chelatase is a complex of three subunits, CHLI, CHLD and CHLH. The reaction takes place in two steps, with an ATP-dependent activation followed by an ATP-dependent chelation step. Possesses high affinity for ATP and may play a major role in chlorophyll biosynthesis. Does not bind abscisic acid (ABA), but is a positive regulator of ABA signaling.</t>
  </si>
  <si>
    <t>349145±29562</t>
  </si>
  <si>
    <t>8654±12239</t>
  </si>
  <si>
    <t>PGSC0003DMT400068499</t>
  </si>
  <si>
    <t>Ethylene-overproduction protein 1 [Source:PGSC_GENE;Acc:PGSC0003DMG400026638]</t>
  </si>
  <si>
    <t>AT3G51770</t>
  </si>
  <si>
    <t>tetratricopeptide repeat (TPR)-containing protein;Encodes a negative regulator of 1-aminocyclopropane-1-carboxylic acid synthase5(ACS5), which catalyze the rate-limiting step in ethylene biosynthesis. ETO1 directly interacts with ACS5 and inhibits its enzyme activity and targets it for degradation via proteasome-dependent pathway. It also interacts with CUL3 (a component of ubiquitin ligase complexes). eto1 (and eto3) mutations elevate ethylene biosynthesis by affecting the posttranscriptional regulation of ACS</t>
  </si>
  <si>
    <t>O65020</t>
  </si>
  <si>
    <t>Ethylene-overproduction protein 1; Essential regulator of the ethylene pathway, which acts by regulating the stability of 1-aminocyclopropane-1-carboxylate synthase (ACS) enzymes. May act as a substrate-specific adapter that connects ACS enzymes, such as ACS5, to ubiquitin ligase complexes, leading to proteasomal degradation of ACS enzymes; Belongs to the ETO1 family.</t>
  </si>
  <si>
    <t>544844±148099</t>
  </si>
  <si>
    <t>486512±177960</t>
  </si>
  <si>
    <t>479126±167669</t>
  </si>
  <si>
    <t>PGSC0003DMT400068505</t>
  </si>
  <si>
    <t>Importin beta-1 [Source:PGSC_GENE;Acc:PGSC0003DMG400026641]</t>
  </si>
  <si>
    <t>F4IYK3</t>
  </si>
  <si>
    <t>255352±42755</t>
  </si>
  <si>
    <t>113570±24837</t>
  </si>
  <si>
    <t>25537±26346</t>
  </si>
  <si>
    <t>PGSC0003DMT400068514</t>
  </si>
  <si>
    <t>Ubiquitin-activating enzyme E1 [Source:PGSC_GENE;Acc:PGSC0003DMG400026648]</t>
  </si>
  <si>
    <t>3301638±289138</t>
  </si>
  <si>
    <t>1958939±469233</t>
  </si>
  <si>
    <t>990606±168896</t>
  </si>
  <si>
    <t>PGSC0003DMT400068521</t>
  </si>
  <si>
    <t>Major latex [Source:PGSC_GENE;Acc:PGSC0003DMG400026652]</t>
  </si>
  <si>
    <t>Q9SUQ9</t>
  </si>
  <si>
    <t>66324±13792</t>
  </si>
  <si>
    <t>25458±18247</t>
  </si>
  <si>
    <t>25574±36166</t>
  </si>
  <si>
    <t>PGSC0003DMT400068704</t>
  </si>
  <si>
    <t>ATP synthase subunit beta vacuolar [Source:PGSC_GENE;Acc:PGSC0003DMG400026716]</t>
  </si>
  <si>
    <t>921700±55624</t>
  </si>
  <si>
    <t>898600±266884</t>
  </si>
  <si>
    <t>396413±12362</t>
  </si>
  <si>
    <t>PGSC0003DMT400068708</t>
  </si>
  <si>
    <t>Plasma membrane intrinsic protein PIP2 [Source:PGSC_GENE;Acc:PGSC0003DMG400026718]</t>
  </si>
  <si>
    <t>157561±24265</t>
  </si>
  <si>
    <t>240293±35100</t>
  </si>
  <si>
    <t>182607±21055</t>
  </si>
  <si>
    <t>PGSC0003DMT400068726</t>
  </si>
  <si>
    <t>SKP1 3 [Source:PGSC_GENE;Acc:PGSC0003DMG400026722]</t>
  </si>
  <si>
    <t>1203362±176570</t>
  </si>
  <si>
    <t>513402±203072</t>
  </si>
  <si>
    <t>212281±78672</t>
  </si>
  <si>
    <t>PGSC0003DMT400068727</t>
  </si>
  <si>
    <t>SKP1 [Source:PGSC_GENE;Acc:PGSC0003DMG400026723]</t>
  </si>
  <si>
    <t>19722±3979</t>
  </si>
  <si>
    <t>7532±5483</t>
  </si>
  <si>
    <t>2808±3971</t>
  </si>
  <si>
    <t>PGSC0003DMT400068804</t>
  </si>
  <si>
    <t>Receptor-kinase [Source:PGSC_GENE;Acc:PGSC0003DMG400026760]</t>
  </si>
  <si>
    <t>AT1G10850</t>
  </si>
  <si>
    <t>Q940B9</t>
  </si>
  <si>
    <t>526971±87887</t>
  </si>
  <si>
    <t>521910±140536</t>
  </si>
  <si>
    <t>404927±166712</t>
  </si>
  <si>
    <t>PGSC0003DMT400068847</t>
  </si>
  <si>
    <t>Conserved gene of unknown function [Source:PGSC_GENE;Acc:PGSC0003DMG400026778]</t>
  </si>
  <si>
    <t>AT3G26300</t>
  </si>
  <si>
    <t>cytochrome P450, family 71, subfamily B, polypeptide 34;putative cytochrome P450</t>
  </si>
  <si>
    <t>O65782</t>
  </si>
  <si>
    <t>Cytochrome P450 83B1; Involved in the metabolism of aromatic oximes. Catalyzes the oxime metabolizing step in indole glucosinolate biosynthesis by converting indole-3-acetaldoxime into indole-3-S-alkyl-thiohydroximate. Probably required for glucosinolate activation in response to pathogens. Functions in auxin homeostasis because indole-3-acetaldoxime also serves as a precursor for auxin biosynthesis. Specifically metabolizes (E)-p-hydroxyphenylacetaldoxime into an S-alkyl- thiohydroximate.</t>
  </si>
  <si>
    <t>1192344±150080</t>
  </si>
  <si>
    <t>754731±77239</t>
  </si>
  <si>
    <t>527033±72257</t>
  </si>
  <si>
    <t>PGSC0003DMT400068875</t>
  </si>
  <si>
    <t>Inorganic pyrophosphatase [Source:PGSC_GENE;Acc:PGSC0003DMG400026784]</t>
  </si>
  <si>
    <t>715240±89143</t>
  </si>
  <si>
    <t>497565±247436</t>
  </si>
  <si>
    <t>109766±60641</t>
  </si>
  <si>
    <t>PGSC0003DMT400068883</t>
  </si>
  <si>
    <t>Chloroplast methionine sulfoxide reductase B2 [Source:PGSC_GENE;Acc:PGSC0003DMG400026788]</t>
  </si>
  <si>
    <t>AT4G21860</t>
  </si>
  <si>
    <t>methionine sulfoxide reductase B 2;</t>
  </si>
  <si>
    <t>Q9C5C8</t>
  </si>
  <si>
    <t>Peptide methionine sulfoxide reductase B2, chloroplastic; Catalyzes the reduction of methionine sulfoxide (MetSO) to methionine in proteins. Specifically reduces the MetSO R-enantiomer. Plays a protective role against oxidative stress by restoring activity to proteins that have been inactivated by methionine oxidation. May play an essential function in association with MSRB1 in maintaining vegetative growth during environmental constraints, through the preservation of photosynthetic antennae. MSRB1 and MSRB2 account for most of the leaf peptide MSR capacity.</t>
  </si>
  <si>
    <t>894719±111909</t>
  </si>
  <si>
    <t>237664±254286</t>
  </si>
  <si>
    <t>37912±9971</t>
  </si>
  <si>
    <t>PGSC0003DMT400068957</t>
  </si>
  <si>
    <t>Aminotransferase family protein [Source:PGSC_GENE;Acc:PGSC0003DMG400026820]</t>
  </si>
  <si>
    <t>AT5G36160</t>
  </si>
  <si>
    <t>Tyrosine transaminase family protein;</t>
  </si>
  <si>
    <t>Q9LVY1</t>
  </si>
  <si>
    <t>Tyrosine aminotransferase; Transaminase involved in tyrosine breakdown. Converts tyrosine to p-hydroxyphenylpyruvate. Can catalyze the reverse reaction, using L-glutamate in vitro. Can convert phenylalanine to phenylpyruvate and catalyze the reverse reaction in vitro. Belongs to the class-I pyridoxal-phosphate-dependent aminotransferase family.</t>
  </si>
  <si>
    <t>483120±74390</t>
  </si>
  <si>
    <t>490526±121930</t>
  </si>
  <si>
    <t>155643±47946</t>
  </si>
  <si>
    <t>PGSC0003DMT400068977</t>
  </si>
  <si>
    <t>EIF5A4Eukaryotic translation initiation factor 5A-4 [Source:UniProtKB/Swiss-Prot;Acc:P56336]</t>
  </si>
  <si>
    <t>6780165±1233163</t>
  </si>
  <si>
    <t>2446346±363277</t>
  </si>
  <si>
    <t>1220719±208370</t>
  </si>
  <si>
    <t>PGSC0003DMT400069178</t>
  </si>
  <si>
    <t>Lysyl-tRNA synthetase [Source:PGSC_GENE;Acc:PGSC0003DMG400026909]</t>
  </si>
  <si>
    <t>AT3G11710</t>
  </si>
  <si>
    <t>lysyl-tRNA synthetase 1;</t>
  </si>
  <si>
    <t>Q9ZPI1</t>
  </si>
  <si>
    <t>Lysine--tRNA ligase, cytoplasmic; Catalyzes the specific attachment of an amino acid to its cognate tRNA in a 2 step reaction: the amino acid (AA) is first activated by ATP to form AA-AMP and then transferred to the acceptor end of the tRNA (By similarity). Promotes aminoacylation of non-cognate tRNAs and translational recoding of lysine at nonsense codons ; Belongs to the class-II aminoacyl-tRNA synthetase family.</t>
  </si>
  <si>
    <t>3123812±318602</t>
  </si>
  <si>
    <t>1210334±210874</t>
  </si>
  <si>
    <t>443647±88560</t>
  </si>
  <si>
    <t>PGSC0003DMT400069184</t>
  </si>
  <si>
    <t>60S ribosomal protein L9 [Source:PGSC_GENE;Acc:PGSC0003DMG400026910]</t>
  </si>
  <si>
    <t>6550050±179495</t>
  </si>
  <si>
    <t>3676285±732301</t>
  </si>
  <si>
    <t>1350465±393409</t>
  </si>
  <si>
    <t>PGSC0003DMT400069185</t>
  </si>
  <si>
    <t>60S ribosomal protein L27 [Source:PGSC_GENE;Acc:PGSC0003DMG400026911]</t>
  </si>
  <si>
    <t>6206505±1092789</t>
  </si>
  <si>
    <t>4750416±818533</t>
  </si>
  <si>
    <t>9754306±3078910</t>
  </si>
  <si>
    <t>PGSC0003DMT400069189</t>
  </si>
  <si>
    <t>NAD dependent epimerase/dehydratase [Source:PGSC_GENE;Acc:PGSC0003DMG400026913]</t>
  </si>
  <si>
    <t>AT1G09340</t>
  </si>
  <si>
    <t>chloroplast RNA binding;Encodes CHLOROPLAST RNA BINDING (CRB), a putative RNA-binding protein.  CRB is important for the proper functioning of the chloroplast.  Mutations in CRB also affects the circadian system, altering the expression of both oscillator and output genes.</t>
  </si>
  <si>
    <t>Q9SA52</t>
  </si>
  <si>
    <t xml:space="preserve">Chloroplast stem-loop binding protein of 41 kDa b, chloroplastic; Binds and cleaves RNA, particularly in stem-loops. Associates with pre-ribosomal particles in chloroplasts, and participates in chloroplast ribosomal RNA metabolism, probably during the final steps of 23S rRNA maturation. May enhance transcription by the plastid- encoded polymerase and translation in plastid via the stabilization of ribosome assembly intermediates. Required for chloroplast integrity. Involved in the regulation of the circadian system. Involved in the regulation of heteroglycans and monosaccharide mobiliz [...] </t>
  </si>
  <si>
    <t>386514±60180</t>
  </si>
  <si>
    <t>279068±94919</t>
  </si>
  <si>
    <t>98505±19619</t>
  </si>
  <si>
    <t>PGSC0003DMT400069197</t>
  </si>
  <si>
    <t>Carbohydrate esterase [Source:PGSC_GENE;Acc:PGSC0003DMG400026915]</t>
  </si>
  <si>
    <t>AT4G34215</t>
  </si>
  <si>
    <t>Domain of unknown function (DUF303) ;Encodes a member of the SGNH-hydrolase superfamily of enzymes. The enzymes of the SGNH-hydrolase superfamily facilitate the hydrolysis of ester, thioester and amide bonds in a range of substrates including complex polysaccharides, lysophospholipids, acyl-CoA esters and other compounds.</t>
  </si>
  <si>
    <t>Q8L9J9</t>
  </si>
  <si>
    <t>Probable carbohydrate esterase At4g34215; Belongs to the carbohydrate esterase 6 family.</t>
  </si>
  <si>
    <t>187172±43352</t>
  </si>
  <si>
    <t>36448±9279</t>
  </si>
  <si>
    <t>15459±3746</t>
  </si>
  <si>
    <t>PGSC0003DMT400069263</t>
  </si>
  <si>
    <t>Pyruvate dehydrogenase [Source:PGSC_GENE;Acc:PGSC0003DMG400026943]</t>
  </si>
  <si>
    <t>2664596±264136</t>
  </si>
  <si>
    <t>2191048±371306</t>
  </si>
  <si>
    <t>1374208±280652</t>
  </si>
  <si>
    <t>PGSC0003DMT400069271</t>
  </si>
  <si>
    <t>50S ribosomal protein L29, chloroplastic [Source:PGSC_GENE;Acc:PGSC0003DMG400026946]</t>
  </si>
  <si>
    <t>AT5G65220</t>
  </si>
  <si>
    <t>Q9FJP3</t>
  </si>
  <si>
    <t>50S ribosomal protein L29, chloroplastic; Belongs to the universal ribosomal protein uL29 family.</t>
  </si>
  <si>
    <t>74181±33244</t>
  </si>
  <si>
    <t>16693±14920</t>
  </si>
  <si>
    <t>3771±5333</t>
  </si>
  <si>
    <t>PGSC0003DMT400069302</t>
  </si>
  <si>
    <t>3,4-dihydroxy-2-butanone kinase [Source:PGSC_GENE;Acc:PGSC0003DMG400026957]</t>
  </si>
  <si>
    <t>AT3G17770</t>
  </si>
  <si>
    <t>Dihydroxyacetone kinase;</t>
  </si>
  <si>
    <t>Q494P3</t>
  </si>
  <si>
    <t>Dihydroxyacetone kinase.</t>
  </si>
  <si>
    <t>1950954±270519</t>
  </si>
  <si>
    <t>1064664±190144</t>
  </si>
  <si>
    <t>305082±64420</t>
  </si>
  <si>
    <t>PGSC0003DMT400069313</t>
  </si>
  <si>
    <t>ARGONAUTE 1 [Source:PGSC_GENE;Acc:PGSC0003DMG400026963]</t>
  </si>
  <si>
    <t>191722±59608</t>
  </si>
  <si>
    <t>93665±40456</t>
  </si>
  <si>
    <t>71634±30938</t>
  </si>
  <si>
    <t>PGSC0003DMT400069333</t>
  </si>
  <si>
    <t>P40 [Source:PGSC_GENE;Acc:PGSC0003DMG400026970]</t>
  </si>
  <si>
    <t>11614423±677804</t>
  </si>
  <si>
    <t>7988955±1320784</t>
  </si>
  <si>
    <t>3494997±838275</t>
  </si>
  <si>
    <t>PGSC0003DMT400069337</t>
  </si>
  <si>
    <t>White-brown-complex ABC transporter family [Source:PGSC_GENE;Acc:PGSC0003DMG400026971]</t>
  </si>
  <si>
    <t>AT1G17840</t>
  </si>
  <si>
    <t>white-brown complex homolog protein 11;Encodes a plasma membrane-localized ATP-binding cassette transporter, that is required for cutin  transport to the extracellular matrix.</t>
  </si>
  <si>
    <t>Q8RXN0</t>
  </si>
  <si>
    <t>ABC transporter G family member 11; Required for the cuticle and pollen coat development by controlling cutin and maybe wax transport to the extracellular matrix. Involved in developmental plasticity and stress responses.</t>
  </si>
  <si>
    <t>166411±16172</t>
  </si>
  <si>
    <t>117956±17014</t>
  </si>
  <si>
    <t>72504±26162</t>
  </si>
  <si>
    <t>PGSC0003DMT400069352</t>
  </si>
  <si>
    <t>Nucleoside diphosphate kinase 2, chloroplastic [Source:PGSC_GENE;Acc:PGSC0003DMG400026976]</t>
  </si>
  <si>
    <t>1318944±195351</t>
  </si>
  <si>
    <t>1116243±214229</t>
  </si>
  <si>
    <t>491271±119260</t>
  </si>
  <si>
    <t>PGSC0003DMT400069357</t>
  </si>
  <si>
    <t>NAD-dependent glyceraldehyde 3-P dehydrogenase [Source:PGSC_GENE;Acc:PGSC0003DMG400026978]</t>
  </si>
  <si>
    <t>17246904±656660</t>
  </si>
  <si>
    <t>9597226±2161424</t>
  </si>
  <si>
    <t>8303096±4239848</t>
  </si>
  <si>
    <t>PGSC0003DMT400069374</t>
  </si>
  <si>
    <t>3-oxoacyl-(Acyl-carrier protein) reductase [Source:PGSC_GENE;Acc:PGSC0003DMG401026981]</t>
  </si>
  <si>
    <t>AT1G24360</t>
  </si>
  <si>
    <t>P33207</t>
  </si>
  <si>
    <t>3-oxoacyl-[acyl-carrier-protein] reductase, chloroplastic; Belongs to the short-chain dehydrogenases/reductases (SDR) family.</t>
  </si>
  <si>
    <t>450538±71057</t>
  </si>
  <si>
    <t>261795±39318</t>
  </si>
  <si>
    <t>79842±42263</t>
  </si>
  <si>
    <t>PGSC0003DMT400069384</t>
  </si>
  <si>
    <t>Ribosomal protein [Source:PGSC_GENE;Acc:PGSC0003DMG400026983]</t>
  </si>
  <si>
    <t>AT1G27400</t>
  </si>
  <si>
    <t>Q93VI3</t>
  </si>
  <si>
    <t>60S ribosomal protein L17-1; Belongs to the universal ribosomal protein uL22 family.</t>
  </si>
  <si>
    <t>10317252±3019916</t>
  </si>
  <si>
    <t>9081178±3914543</t>
  </si>
  <si>
    <t>19135193±2549890</t>
  </si>
  <si>
    <t>PGSC0003DMT400069410</t>
  </si>
  <si>
    <t>Ribosomal protein L27a [Source:PGSC_GENE;Acc:PGSC0003DMG400026987]</t>
  </si>
  <si>
    <t>2466569±578052</t>
  </si>
  <si>
    <t>1456943±548764</t>
  </si>
  <si>
    <t>425162±16662</t>
  </si>
  <si>
    <t>PGSC0003DMT400069419</t>
  </si>
  <si>
    <t>HDA6 (HISTONE DEACETYLASE 6); histone deacetylase [Source:PGSC_GENE;Acc:PGSC0003DMG400026989]</t>
  </si>
  <si>
    <t>AT5G63110</t>
  </si>
  <si>
    <t>histone deacetylase 6;RPD3-like histone deacetylase.  HDA6 mutations specifically increase the expression of auxin-responsive transgenes, suggesting a role in transgene silencing.</t>
  </si>
  <si>
    <t>Q9FML2</t>
  </si>
  <si>
    <t xml:space="preserve">Histone deacetylase 6; Responsible for the deacetylation of lysine residues on the N-terminal part of the core histones (H2A, H2B, H3 and H4). Might remove acetyl residues only from specific targets, such as rDNA repeats or complex transgenes. Histone deacetylation gives a tag for epigenetic repression and plays an important role in transcriptional regulation, cell cycle progression and developmental events. Histone deacetylases act via the formation of large multiprotein complexes. Required for rRNA gene silencing in nucleolar dominance. Plays a role in transgene silencing, but this e [...] </t>
  </si>
  <si>
    <t>143830±19179</t>
  </si>
  <si>
    <t>58590±16386</t>
  </si>
  <si>
    <t>13496±11145</t>
  </si>
  <si>
    <t>PGSC0003DMT400069460</t>
  </si>
  <si>
    <t>AGO4-1 [Source:PGSC_GENE;Acc:PGSC0003DMG400027002]</t>
  </si>
  <si>
    <t>557973±117651</t>
  </si>
  <si>
    <t>182803±56725</t>
  </si>
  <si>
    <t>87832±74188</t>
  </si>
  <si>
    <t>PGSC0003DMT400069464</t>
  </si>
  <si>
    <t>Plant origin recognition complex subunit [Source:PGSC_GENE;Acc:PGSC0003DMG400027003]</t>
  </si>
  <si>
    <t>AT2G37560</t>
  </si>
  <si>
    <t>origin recognition complex second largest subunit 2;Origin Recognition Complex subunit 2. Involved in the initiation of DNA replication. Regulated transcriptionally during cell cycle, peaking at G1/S-phase. Target of E2F/DF family of transcription factors. Interacts strongly with all ORC subunits.</t>
  </si>
  <si>
    <t>Q38899</t>
  </si>
  <si>
    <t>Origin of replication complex subunit 2; Essential protein. Component of the origin recognition complex (ORC) that binds origins of replication. DNA- binding is ATP-dependent, however specific DNA sequences that define origins of replication have not been identified so far. ORC is required to assemble the pre-replication complex necessary to initiate DNA replication (By similarity).</t>
  </si>
  <si>
    <t>42072±12814</t>
  </si>
  <si>
    <t>PGSC0003DMT400069470</t>
  </si>
  <si>
    <t>40S ribosomal protein S29 [Source:PGSC_GENE;Acc:PGSC0003DMG401027007]</t>
  </si>
  <si>
    <t>AT4G33865</t>
  </si>
  <si>
    <t>Ribosomal protein S14p/S29e family protein;</t>
  </si>
  <si>
    <t>Q680P8</t>
  </si>
  <si>
    <t>40S ribosomal protein S29.</t>
  </si>
  <si>
    <t>789801±16084</t>
  </si>
  <si>
    <t>498649±80877</t>
  </si>
  <si>
    <t>238565±45417</t>
  </si>
  <si>
    <t>PGSC0003DMT400069476</t>
  </si>
  <si>
    <t>Protein farnesyltransferase/geranylgeranyltransferase type-1 subunit alpha [Source:PGSC_GENE;Acc:PGSC0003DMG400027009]</t>
  </si>
  <si>
    <t>AT3G59380</t>
  </si>
  <si>
    <t>farnesyltransferase A;Encodes the alpha-subunit shared between protein farnesyltransferase and protein geranylgeranyltransferase-I. Involved in protein prenylation: covalent attachment of the C-15 isoprene farnesyl or the C-20 isoprene geranylgeranyl groups to the C-terminal end of some proteins. Involved in shoot and flower meristem homeostasis, and response to ABA and drought. Also regulates leaf cell shape. Mutant is epistatic to era1.</t>
  </si>
  <si>
    <t>Q9LX33</t>
  </si>
  <si>
    <t>Protein farnesyltransferase/geranylgeranyltransferase type-1 subunit alpha;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 aliphatic-X.</t>
  </si>
  <si>
    <t>155429±17412</t>
  </si>
  <si>
    <t>71869±50512</t>
  </si>
  <si>
    <t>10997±8205</t>
  </si>
  <si>
    <t>PGSC0003DMT400069563</t>
  </si>
  <si>
    <t>Mitochondrial import inner membrane translocase subunit Tim8/small zinc finger [Source:PGSC_GENE;Acc:PGSC0003DMG400027040]</t>
  </si>
  <si>
    <t>AT5G50810</t>
  </si>
  <si>
    <t>translocase inner membrane subunit 8;Encodes a small zinc finger-like protein that is a component of the mitochondrial protein import apparatus.</t>
  </si>
  <si>
    <t>Q9XGY4</t>
  </si>
  <si>
    <t xml:space="preserve">Mitochondrial import inner membrane translocase subunit TIM8;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TIM8- TIM13 complex mediates the import of some protein [...] </t>
  </si>
  <si>
    <t>40098±7990</t>
  </si>
  <si>
    <t>25029±2990</t>
  </si>
  <si>
    <t>22744±11601</t>
  </si>
  <si>
    <t>PGSC0003DMT400069566</t>
  </si>
  <si>
    <t>Ubiquitin carrier protein [Source:PGSC_GENE;Acc:PGSC0003DMG400027041]</t>
  </si>
  <si>
    <t>AT5G50870</t>
  </si>
  <si>
    <t>ubiquitin-conjugating enzyme 27;</t>
  </si>
  <si>
    <t>Q9FI61</t>
  </si>
  <si>
    <t>Ubiquitin-conjugating enzyme E2 27; Accepts the ubiquitin from the E1 complex and catalyzes its covalent attachment to other proteins; Belongs to the ubiquitin-conjugating enzyme family.</t>
  </si>
  <si>
    <t>366589±33901</t>
  </si>
  <si>
    <t>470479±253183</t>
  </si>
  <si>
    <t>33890±26751</t>
  </si>
  <si>
    <t>PGSC0003DMT400069575</t>
  </si>
  <si>
    <t>Cyc07 [Source:PGSC_GENE;Acc:PGSC0003DMG400027045]</t>
  </si>
  <si>
    <t>AT4G34670</t>
  </si>
  <si>
    <t>Q42262</t>
  </si>
  <si>
    <t>40S ribosomal protein S3a-2; Belongs to the eukaryotic ribosomal protein eS1 family.</t>
  </si>
  <si>
    <t>3459323±509449</t>
  </si>
  <si>
    <t>2291847±574776</t>
  </si>
  <si>
    <t>1253526±139792</t>
  </si>
  <si>
    <t>PGSC0003DMT400069607</t>
  </si>
  <si>
    <t>Phytochrome-associated serine/threonine protein phosphatase 3 [Source:PGSC_GENE;Acc:PGSC0003DMG400027061]</t>
  </si>
  <si>
    <t>939829±145591</t>
  </si>
  <si>
    <t>689798±256321</t>
  </si>
  <si>
    <t>228032±89956</t>
  </si>
  <si>
    <t>PGSC0003DMT400069667</t>
  </si>
  <si>
    <t>Anthranilate phosphoribosyltransferase [Source:PGSC_GENE;Acc:PGSC0003DMG402027084]</t>
  </si>
  <si>
    <t>AT5G17990</t>
  </si>
  <si>
    <t>tryptophan biosynthesis 1;Encodes the tryptophan biosynthetic enzyme phosphoribosylanthranilate transferase  (PAT1, called trpD in bacteria). Converts anthranilate and phosphoribosylpyrophosphate into phosphoribosylanthranilate and inorganic pyrophosphate.</t>
  </si>
  <si>
    <t>Q02166</t>
  </si>
  <si>
    <t>Anthranilate phosphoribosyltransferase, chloroplastic.</t>
  </si>
  <si>
    <t>198745±63752</t>
  </si>
  <si>
    <t>77266±25588</t>
  </si>
  <si>
    <t>4694±6639</t>
  </si>
  <si>
    <t>PGSC0003DMT400069672</t>
  </si>
  <si>
    <t>Isoamyl acetate-hydrolyzing esterase [Source:PGSC_GENE;Acc:PGSC0003DMG400027087]</t>
  </si>
  <si>
    <t>AT5G62930</t>
  </si>
  <si>
    <t>Q9FM04</t>
  </si>
  <si>
    <t>GDSL esterase/lipase At5g62930; Belongs to the 'GDSL' lipolytic enzyme family.</t>
  </si>
  <si>
    <t>159478±28115</t>
  </si>
  <si>
    <t>101373±28695</t>
  </si>
  <si>
    <t>26629±18848</t>
  </si>
  <si>
    <t>PGSC0003DMT400069736</t>
  </si>
  <si>
    <t>Ferritin [Source:PGSC_GENE;Acc:PGSC0003DMG400027119]</t>
  </si>
  <si>
    <t>84633±36049</t>
  </si>
  <si>
    <t>256419±124980</t>
  </si>
  <si>
    <t>303802±23654</t>
  </si>
  <si>
    <t>PGSC0003DMT400069760</t>
  </si>
  <si>
    <t>Phosphoinositide-specific phospholipase C [Source:PGSC_GENE;Acc:PGSC0003DMG400027130]</t>
  </si>
  <si>
    <t>AT3G08510</t>
  </si>
  <si>
    <t>phospholipase C 2;Phosphoinositide-specific phospholipase C (PI-PLC), catalyzes hydrolysis of phosphatidylinositol 4,5-bisphosphate into inositol 1,4,5-trisphosphate and diacylglycerol.</t>
  </si>
  <si>
    <t>4254±3036</t>
  </si>
  <si>
    <t>6396±9045</t>
  </si>
  <si>
    <t>PGSC0003DMT400069773</t>
  </si>
  <si>
    <t>UDP-glucosyltransferase family 1 protein [Source:PGSC_GENE;Acc:PGSC0003DMG402027133]</t>
  </si>
  <si>
    <t>AT1G22340</t>
  </si>
  <si>
    <t>UDP-glucosyl transferase 85A7;</t>
  </si>
  <si>
    <t>Q9ZWJ3</t>
  </si>
  <si>
    <t>UDP-glycosyltransferase 85A2; Belongs to the UDP-glycosyltransferase family.</t>
  </si>
  <si>
    <t>157710±14089</t>
  </si>
  <si>
    <t>43836±22228</t>
  </si>
  <si>
    <t>22217±12557</t>
  </si>
  <si>
    <t>PGSC0003DMT400069799</t>
  </si>
  <si>
    <t>Dihydrolipoyl dehydrogenase [Source:PGSC_GENE;Acc:PGSC0003DMG400027143]</t>
  </si>
  <si>
    <t>AT3G16950</t>
  </si>
  <si>
    <t>lipoamide dehydrogenase 1;encodes a plastid lipoamide dehydrogenase, subunit of the pyruvate dehydrogenase complex which provides acetyl-CoA for de novo fatty acid biosynthesis. The gene is highly expressed in developing seeds.</t>
  </si>
  <si>
    <t>A8MS68</t>
  </si>
  <si>
    <t>Dihydrolipoyl dehydrogenase 1, chloroplastic; Lipoamide dehydrogenase is a component of the plastidial pyruvate dehydrogenase complex (PDC).</t>
  </si>
  <si>
    <t>64497±7660</t>
  </si>
  <si>
    <t>31970±10870</t>
  </si>
  <si>
    <t>16356±5526</t>
  </si>
  <si>
    <t>PGSC0003DMT400069840</t>
  </si>
  <si>
    <t>Dihydrolipoyl dehydrogenase [Source:PGSC_GENE;Acc:PGSC0003DMG400027156]</t>
  </si>
  <si>
    <t>4707796±618905</t>
  </si>
  <si>
    <t>3799395±536981</t>
  </si>
  <si>
    <t>2990219±818892</t>
  </si>
  <si>
    <t>PGSC0003DMT400069855</t>
  </si>
  <si>
    <t>Chaperonin-60kD, ch60 [Source:PGSC_GENE;Acc:PGSC0003DMG401027165]</t>
  </si>
  <si>
    <t>7755219±1143581</t>
  </si>
  <si>
    <t>6953040±1419255</t>
  </si>
  <si>
    <t>4297440±1342763</t>
  </si>
  <si>
    <t>PGSC0003DMT400069899</t>
  </si>
  <si>
    <t>Eukaryotic translation initiation factor 3f, eif3f [Source:PGSC_GENE;Acc:PGSC0003DMG400027182]</t>
  </si>
  <si>
    <t>AT2G39990</t>
  </si>
  <si>
    <t>eukaryotic translation initiation factor 2;translation initiation factor eIF2 p47 subunit homolog</t>
  </si>
  <si>
    <t>O04202</t>
  </si>
  <si>
    <t xml:space="preserve">Eukaryotic translation initiation factor 3 subunit F;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Involved in cell growth and differentiation, especially during embryogenesis and male gametophyte germination. Regulates sensitivity to sugars [...] </t>
  </si>
  <si>
    <t>3550±5020</t>
  </si>
  <si>
    <t>PGSC0003DMT400069911</t>
  </si>
  <si>
    <t>Ribosomal protein L33 [Source:PGSC_GENE;Acc:PGSC0003DMG402027186]</t>
  </si>
  <si>
    <t>325642±27822</t>
  </si>
  <si>
    <t>125698±17689</t>
  </si>
  <si>
    <t>14277±13185</t>
  </si>
  <si>
    <t>PGSC0003DMT400069948</t>
  </si>
  <si>
    <t>DHN10 [Source:PGSC_GENE;Acc:PGSC0003DMG400027197]</t>
  </si>
  <si>
    <t>AT1G54410</t>
  </si>
  <si>
    <t>dehydrin family protein;</t>
  </si>
  <si>
    <t>66104±9253</t>
  </si>
  <si>
    <t>100573±35010</t>
  </si>
  <si>
    <t>36511±13075</t>
  </si>
  <si>
    <t>PGSC0003DMT400069954</t>
  </si>
  <si>
    <t>26S proteasome subunit [Source:PGSC_GENE;Acc:PGSC0003DMG400027201]</t>
  </si>
  <si>
    <t>2367137±95471</t>
  </si>
  <si>
    <t>1462103±291803</t>
  </si>
  <si>
    <t>411900±26302</t>
  </si>
  <si>
    <t>PGSC0003DMT400069960</t>
  </si>
  <si>
    <t>Protein Pop3 [Source:PGSC_GENE;Acc:PGSC0003DMG400027205]</t>
  </si>
  <si>
    <t>AT3G17210</t>
  </si>
  <si>
    <t>heat stable protein 1;Encodes a heat stable protein with antimicrobial and antifungal activity.</t>
  </si>
  <si>
    <t>Q9LUV2</t>
  </si>
  <si>
    <t>Stress-response A/B barrel domain-containing protein HS1; Heat stable protein involved in defense against fungal pathogens. Possesses antifungal activity against diverse pathogenic fungi. Possesses antimicrobial activity. Possesses ribonuclease activity.</t>
  </si>
  <si>
    <t>686575±141051</t>
  </si>
  <si>
    <t>560025±141698</t>
  </si>
  <si>
    <t>687109±201522</t>
  </si>
  <si>
    <t>PGSC0003DMT400069969</t>
  </si>
  <si>
    <t>Prefoldin subunit [Source:PGSC_GENE;Acc:PGSC0003DMG400027209]</t>
  </si>
  <si>
    <t>AT5G49510</t>
  </si>
  <si>
    <t>prefoldin 3;</t>
  </si>
  <si>
    <t>P57741</t>
  </si>
  <si>
    <t>Probable prefoldin subunit 3; Binds specifically to cytosolic chaperonin (c-CPN) and transfers target proteins to it. Binds to nascent polypeptide chain and promotes folding in an environment in which there are many competing pathways for nonnative proteins (By similarity); Belongs to the prefoldin subunit alpha family.</t>
  </si>
  <si>
    <t>105188±10516</t>
  </si>
  <si>
    <t>80143±7885</t>
  </si>
  <si>
    <t>33068±7929</t>
  </si>
  <si>
    <t>PGSC0003DMT400069977</t>
  </si>
  <si>
    <t>ATP:citrate lyase [Source:PGSC_GENE;Acc:PGSC0003DMG400027212]</t>
  </si>
  <si>
    <t>54322±9802</t>
  </si>
  <si>
    <t>51828±9666</t>
  </si>
  <si>
    <t>9470±6895</t>
  </si>
  <si>
    <t>PGSC0003DMT400069996</t>
  </si>
  <si>
    <t>Hydroxyethylthiazole kinase [Source:PGSC_GENE;Acc:PGSC0003DMG400027217]</t>
  </si>
  <si>
    <t>AT3G24030</t>
  </si>
  <si>
    <t>hydroxyethylthiazole kinase family protein;</t>
  </si>
  <si>
    <t>Q9LIQ4</t>
  </si>
  <si>
    <t>Hydroxyethylthiazole kinase; Thiazole kinase involved in thiamine salvage pathway.</t>
  </si>
  <si>
    <t>46224±3941</t>
  </si>
  <si>
    <t>9407±13304</t>
  </si>
  <si>
    <t>4674±6610</t>
  </si>
  <si>
    <t>PGSC0003DMT400070070</t>
  </si>
  <si>
    <t>Insulin degrading enzyme [Source:PGSC_GENE;Acc:PGSC0003DMG400027247]</t>
  </si>
  <si>
    <t>AT2G41790</t>
  </si>
  <si>
    <t>Insulinase (Peptidase family M16) family protein;</t>
  </si>
  <si>
    <t>O22941</t>
  </si>
  <si>
    <t>Insulin-degrading enzyme-like 1, peroxisomal; Peptidase that might be involved in pathogen or wound response. Not required for peroxisome biogenesis, indole-3-butyric acid (IBA) metabolism, fatty acid beta-oxidation or degradation of glyoxylate cycle enzymes during seedling development. Belongs to the peptidase M16 family.</t>
  </si>
  <si>
    <t>2536261±254692</t>
  </si>
  <si>
    <t>1281601±318464</t>
  </si>
  <si>
    <t>580155±141046</t>
  </si>
  <si>
    <t>PGSC0003DMT400070080</t>
  </si>
  <si>
    <t>Insulin degrading enzyme [Source:PGSC_GENE;Acc:PGSC0003DMG402027248]</t>
  </si>
  <si>
    <t>256295±158657</t>
  </si>
  <si>
    <t>199630±75343</t>
  </si>
  <si>
    <t>160748±37190</t>
  </si>
  <si>
    <t>PGSC0003DMT400070128</t>
  </si>
  <si>
    <t>Conserved gene of unknown function [Source:PGSC_GENE;Acc:PGSC0003DMG400027262]</t>
  </si>
  <si>
    <t>AT3G52155</t>
  </si>
  <si>
    <t>Q94BY1</t>
  </si>
  <si>
    <t>Uncharacterized protein At3g52155, chloroplastic.</t>
  </si>
  <si>
    <t>16069±4470</t>
  </si>
  <si>
    <t>4958±3625</t>
  </si>
  <si>
    <t>2241±3169</t>
  </si>
  <si>
    <t>PGSC0003DMT400070136</t>
  </si>
  <si>
    <t>Acyl carrier protein [Source:PGSC_GENE;Acc:PGSC0003DMG400027265]</t>
  </si>
  <si>
    <t>AT1G65290</t>
  </si>
  <si>
    <t>mitochondrial acyl carrier protein 2;Encodes a member of the mitochondrial acyl carrier protein (ACP) family.  As part of the mitochondrial matrix, it is likely to be involved in fatty acid or lipoic acid biogenesis.</t>
  </si>
  <si>
    <t>O80800</t>
  </si>
  <si>
    <t>Acyl carrier protein 2, mitochondrial; Carrier of the growing fatty acid chain in fatty acid biosynthesis (By similarity). May be involved in the synthesis of short and medium chain fatty acids. Accessory and non-catalytic subunit of the mitochondrial membrane respiratory chain NADH dehydrogenase (Complex I), which functions in the transfer of electrons from NADH to the respiratory chain (By similarity); Belongs to the acyl carrier protein (ACP) family.</t>
  </si>
  <si>
    <t>113437±19021</t>
  </si>
  <si>
    <t>82452±17575</t>
  </si>
  <si>
    <t>57510±28530</t>
  </si>
  <si>
    <t>PGSC0003DMT400070180</t>
  </si>
  <si>
    <t>Gene of unknown function [Source:PGSC_GENE;Acc:PGSC0003DMG400027278]</t>
  </si>
  <si>
    <t>AT4G23420</t>
  </si>
  <si>
    <t>1635426±795775</t>
  </si>
  <si>
    <t>1828858±717235</t>
  </si>
  <si>
    <t>4152834±1165362</t>
  </si>
  <si>
    <t>PGSC0003DMT400070250</t>
  </si>
  <si>
    <t>Seed maturation protein PM36 [Source:PGSC_GENE;Acc:PGSC0003DMG400027315]</t>
  </si>
  <si>
    <t>AT3G16990</t>
  </si>
  <si>
    <t>Haem oxygenase-like, multi-helical;</t>
  </si>
  <si>
    <t>Q9ASY9</t>
  </si>
  <si>
    <t xml:space="preserve">Bifunctional TENA-E protein; Involved in thiamine salvage by hydrolyzing the thiamine breakdown product 4-amino-5-aminomethyl-2-methylpyrimidine (amino-HMP) to 4-amino-5-hydroxymethyl-2-methylpyrimidine (HMP). Has a high formylamino-HMP amidohydrolase activity. No activity with other thiamine degradation products such as thiamine mono- or diphosphate, oxothiamine, oxythiamine, thiamine disulfide, desthiothiamine or thiochrome as substrates. Does not display thiaminase II activity, as it is unable to hydrolyze thiamine. Is able to carry out two successive steps in the salvage of thiamin [...] </t>
  </si>
  <si>
    <t>149917±6168</t>
  </si>
  <si>
    <t>74568±26247</t>
  </si>
  <si>
    <t>40031±9191</t>
  </si>
  <si>
    <t>PGSC0003DMT400070265</t>
  </si>
  <si>
    <t>Pyruvate kinase [Source:PGSC_GENE;Acc:PGSC0003DMG400027321]</t>
  </si>
  <si>
    <t>4722816±515117</t>
  </si>
  <si>
    <t>2100562±455622</t>
  </si>
  <si>
    <t>736374±44850</t>
  </si>
  <si>
    <t>PGSC0003DMT400070294</t>
  </si>
  <si>
    <t>Protein tyrosine phosphatase [Source:PGSC_GENE;Acc:PGSC0003DMG400027327]</t>
  </si>
  <si>
    <t>2934432±812380</t>
  </si>
  <si>
    <t>1089988±500994</t>
  </si>
  <si>
    <t>1324978±694216</t>
  </si>
  <si>
    <t>PGSC0003DMT400070297</t>
  </si>
  <si>
    <t>DNA binding protein [Source:PGSC_GENE;Acc:PGSC0003DMG400027329]</t>
  </si>
  <si>
    <t>AT3G52170</t>
  </si>
  <si>
    <t>DNA binding;</t>
  </si>
  <si>
    <t>Q8L641</t>
  </si>
  <si>
    <t>DNA binding protein.</t>
  </si>
  <si>
    <t>333197±13316</t>
  </si>
  <si>
    <t>407045±55521</t>
  </si>
  <si>
    <t>289432±54956</t>
  </si>
  <si>
    <t>PGSC0003DMT400070308</t>
  </si>
  <si>
    <t>Acyl-CoA binding protein [Source:PGSC_GENE;Acc:PGSC0003DMG400027336]</t>
  </si>
  <si>
    <t>AT5G04420</t>
  </si>
  <si>
    <t>Q9LZ83</t>
  </si>
  <si>
    <t>102550±36371</t>
  </si>
  <si>
    <t>93044±48043</t>
  </si>
  <si>
    <t>18406±7629</t>
  </si>
  <si>
    <t>PGSC0003DMT400070382</t>
  </si>
  <si>
    <t>Histone H2B [Source:PGSC_GENE;Acc:PGSC0003DMG400027363]</t>
  </si>
  <si>
    <t>Q9LZT0</t>
  </si>
  <si>
    <t>Histone H2B.7;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</si>
  <si>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1609898±417146</t>
  </si>
  <si>
    <t>1524417±149559</t>
  </si>
  <si>
    <t>1636897±801058</t>
  </si>
  <si>
    <t>PGSC0003DMT400070407</t>
  </si>
  <si>
    <t>ATP synthase D chain, mitochondrial [Source:PGSC_GENE;Acc:PGSC0003DMG400027374]</t>
  </si>
  <si>
    <t>AT3G52300</t>
  </si>
  <si>
    <t>ATP synthase D chain, mitochondrial;</t>
  </si>
  <si>
    <t>Q9FT52</t>
  </si>
  <si>
    <t xml:space="preserve">ATP synthase subunit d,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 [...] </t>
  </si>
  <si>
    <t>2119607±464353</t>
  </si>
  <si>
    <t>1954979±449328</t>
  </si>
  <si>
    <t>1753432±580582</t>
  </si>
  <si>
    <t>PGSC0003DMT400070433</t>
  </si>
  <si>
    <t>EF hand family protein [Source:PGSC_GENE;Acc:PGSC0003DMG400027382]</t>
  </si>
  <si>
    <t>AT1G12310</t>
  </si>
  <si>
    <t>Q94AZ4</t>
  </si>
  <si>
    <t>Probable calcium-binding protein CML13; Potential calcium sensor.</t>
  </si>
  <si>
    <t>4424534±1308236</t>
  </si>
  <si>
    <t>2829672±833726</t>
  </si>
  <si>
    <t>1806201±760262</t>
  </si>
  <si>
    <t>PGSC0003DMT400070447</t>
  </si>
  <si>
    <t>Elongation factor 1B alpha-subunit [Source:PGSC_GENE;Acc:PGSC0003DMG400027388]</t>
  </si>
  <si>
    <t>AT5G19510</t>
  </si>
  <si>
    <t>Q9SCX3</t>
  </si>
  <si>
    <t>Elongation factor 1-beta 2; EF-1-beta and EF-1-delta stimulate the exchange of GDP bound to EF-1-alpha to GTP; Belongs to the EF-1-beta/EF-1-delta family.</t>
  </si>
  <si>
    <t>22832735±1063458</t>
  </si>
  <si>
    <t>18957200±3331382</t>
  </si>
  <si>
    <t>17782069±4562929</t>
  </si>
  <si>
    <t>PGSC0003DMT400070486</t>
  </si>
  <si>
    <t>ThiF family protein [Source:PGSC_GENE;Acc:PGSC0003DMG400027403]</t>
  </si>
  <si>
    <t>AT1G05180</t>
  </si>
  <si>
    <t>NAD(P)-binding Rossmann-fold superfamily protein;Encodes a subunit of the RUB1 activating enzyme that regulates the protein degradation activity of Skp1-Cullin-Fbox complexes, primarily, but not exclusively, affecting auxin responses.  Acts alongside AS1 to exclude BP expression from leaves.</t>
  </si>
  <si>
    <t>P42744</t>
  </si>
  <si>
    <t xml:space="preserve">NEDD8-activating enzyme E1 regulatory subunit AXR1; Regulatory subunit of the dimeric ECR1-AXR1 E1 enzyme. E1 activates RUB1/NEDD8 by first adenylating its C-terminal glycine residue with ATP, thereafter linking this residue to the side chain of the catalytic cysteine, yielding a RUB1-ECR1 thioester and free AMP. E1 finally transfers RUB1 to the catalytic cysteine of RCE1. Plays an important role in auxin response. Regulates the chromosomal localization of meiotic recombination by crossovers (COs) and subsequent synapsis, probably through the activation of a CRL4 complex. Required for  [...] </t>
  </si>
  <si>
    <t>56107±7388</t>
  </si>
  <si>
    <t>23704±11366</t>
  </si>
  <si>
    <t>5647±4005</t>
  </si>
  <si>
    <t>PGSC0003DMT400070556</t>
  </si>
  <si>
    <t>Hyoscyamine 6-dioxygenase [Source:PGSC_GENE;Acc:PGSC0003DMG400027423]</t>
  </si>
  <si>
    <t>AT1G35190</t>
  </si>
  <si>
    <t>Q9C6F0</t>
  </si>
  <si>
    <t>2-oxoglutarate (2OG) and Fe(II)-dependent oxygenase superfamily protein; Belongs to the iron/ascorbate-dependent oxidoreductase family.</t>
  </si>
  <si>
    <t>471909±44993</t>
  </si>
  <si>
    <t>240638±164363</t>
  </si>
  <si>
    <t>103682±73448</t>
  </si>
  <si>
    <t>PGSC0003DMT400070613</t>
  </si>
  <si>
    <t>Trehalose-6-phosphate synthase [Source:PGSC_GENE;Acc:PGSC0003DMG400027449]</t>
  </si>
  <si>
    <t>AT2G18700</t>
  </si>
  <si>
    <t>trehalose phosphatase/synthase 11;Encodes an enzyme putatively involved in trehalose biosynthesis.  The protein has a trehalose synthase (TPS)-like domain that may or may not be active as well as a trehalose phosphatase (TPP)-like domain.</t>
  </si>
  <si>
    <t>Q9ZV48</t>
  </si>
  <si>
    <t>Probable alpha,alpha-trehalose-phosphate synthase [UDP-forming] 11; In the C-terminal section; belongs to the trehalose phosphatase family.</t>
  </si>
  <si>
    <t>118270±61103</t>
  </si>
  <si>
    <t>98169±56455</t>
  </si>
  <si>
    <t>30829±24365</t>
  </si>
  <si>
    <t>PGSC0003DMT400070618</t>
  </si>
  <si>
    <t>Adenylosuccinate lyase [Source:PGSC_GENE;Acc:PGSC0003DMG400027451]</t>
  </si>
  <si>
    <t>AT1G36280</t>
  </si>
  <si>
    <t>Q8GUN7</t>
  </si>
  <si>
    <t>Adenylosuccinate lyase; Belongs to the lyase 1 family. Adenylosuccinate lyase subfamily.</t>
  </si>
  <si>
    <t>164850±29299</t>
  </si>
  <si>
    <t>97756±43184</t>
  </si>
  <si>
    <t>43293±2042</t>
  </si>
  <si>
    <t>PGSC0003DMT400070752</t>
  </si>
  <si>
    <t>Pre-rRNA-processing protein TSR2 [Source:PGSC_GENE;Acc:PGSC0003DMG400027508]</t>
  </si>
  <si>
    <t>AT5G27990</t>
  </si>
  <si>
    <t>Pre-rRNA-processing protein TSR2, conserved region;</t>
  </si>
  <si>
    <t>Q8L9R4</t>
  </si>
  <si>
    <t>Pre-rRNA-processing protein TSR2, conserved region.</t>
  </si>
  <si>
    <t>12297±731</t>
  </si>
  <si>
    <t>6335±4824</t>
  </si>
  <si>
    <t>2427±3432</t>
  </si>
  <si>
    <t>PGSC0003DMT400070780</t>
  </si>
  <si>
    <t>Periplasmic beta-glucosidase [Source:PGSC_GENE;Acc:PGSC0003DMG400027520]</t>
  </si>
  <si>
    <t>AT5G04885</t>
  </si>
  <si>
    <t>A0A1P8B9U3</t>
  </si>
  <si>
    <t>18773±3108</t>
  </si>
  <si>
    <t>37366±10113</t>
  </si>
  <si>
    <t>10632±7523</t>
  </si>
  <si>
    <t>PGSC0003DMT400070782</t>
  </si>
  <si>
    <t>Vacuolar protein sorting-associated protein VPS9 [Source:PGSC_GENE;Acc:PGSC0003DMG400027521]</t>
  </si>
  <si>
    <t>AT3G19770</t>
  </si>
  <si>
    <t>Vacuolar sorting protein 9 (VPS9) domain;Guanine nucleotide exchange factor VPS9a. Can ctivate all Rab5 members to GTP-bound  forms in vitro. Required for embryogenesis. Regulates the localization of ARA7 and ARA6. Involved in postembryonic root development.</t>
  </si>
  <si>
    <t>Q9LT31</t>
  </si>
  <si>
    <t>Vacuolar protein sorting-associated protein 9A; Functions as guanine nucleotide exchange factor (GEF) for Rab small GTPases. Activates specifically RABF1, RABF2A and RABF2B proteins. Required for early stages of embryogenesis, cytokinesis, embryogenesis, and organ development. Is essential for the establishment or maintenance of the polar localization of the auxin efflux carrier PIN1.</t>
  </si>
  <si>
    <t>22852±12289</t>
  </si>
  <si>
    <t>4782±3494</t>
  </si>
  <si>
    <t>PGSC0003DMT400070798</t>
  </si>
  <si>
    <t>Prolyl-tRNA synthetase [Source:PGSC_GENE;Acc:PGSC0003DMG400027526]</t>
  </si>
  <si>
    <t>AT5G52520</t>
  </si>
  <si>
    <t>Q9FYR6</t>
  </si>
  <si>
    <t>Proline--tRNA ligase, chloroplastic/mitochondrial; Catalyzes the attachment of proline to tRNA(Pro) in a two- step reaction: proline is first activated by ATP to form Pro-AMP and then transferred to the acceptor end of tRNA(Pro). Belongs to the class-II aminoacyl-tRNA synthetase family.</t>
  </si>
  <si>
    <t>75679±52644</t>
  </si>
  <si>
    <t>9871±9629</t>
  </si>
  <si>
    <t>PGSC0003DMT400070814</t>
  </si>
  <si>
    <t>60S ribosomal protein L30 [Source:PGSC_GENE;Acc:PGSC0003DMG400027532]</t>
  </si>
  <si>
    <t>AT1G77940</t>
  </si>
  <si>
    <t>Q8VZ19</t>
  </si>
  <si>
    <t>60S ribosomal protein L30-2; Belongs to the eukaryotic ribosomal protein eL30 family.</t>
  </si>
  <si>
    <t>323456±80252</t>
  </si>
  <si>
    <t>123728±111696</t>
  </si>
  <si>
    <t>118048±103326</t>
  </si>
  <si>
    <t>PGSC0003DMT400070818</t>
  </si>
  <si>
    <t>40S ribosomal protein S25 [Source:PGSC_GENE;Acc:PGSC0003DMG400027535]</t>
  </si>
  <si>
    <t>AT4G34555</t>
  </si>
  <si>
    <t>Q9SIW5</t>
  </si>
  <si>
    <t>40S ribosomal protein S25-1; Belongs to the eukaryotic ribosomal protein eS25 family.</t>
  </si>
  <si>
    <t>64377±12075</t>
  </si>
  <si>
    <t>13802±4793</t>
  </si>
  <si>
    <t>8479±4135</t>
  </si>
  <si>
    <t>PGSC0003DMT400070848</t>
  </si>
  <si>
    <t>Phosphofructokinase [Source:PGSC_GENE;Acc:PGSC0003DMG400027554]</t>
  </si>
  <si>
    <t>1009643±196994</t>
  </si>
  <si>
    <t>65645±62373</t>
  </si>
  <si>
    <t>221194±312816</t>
  </si>
  <si>
    <t>PGSC0003DMT400070850</t>
  </si>
  <si>
    <t>Conserved gene of unknown function [Source:PGSC_GENE;Acc:PGSC0003DMG400027555]</t>
  </si>
  <si>
    <t>AT1G34220</t>
  </si>
  <si>
    <t>Regulator of Vps4 activity in the MVB pathway protein;</t>
  </si>
  <si>
    <t>F4HUX0</t>
  </si>
  <si>
    <t>Regulator of Vps4 activity in the MVB pathway protein.</t>
  </si>
  <si>
    <t>91412±30186</t>
  </si>
  <si>
    <t>38042±19168</t>
  </si>
  <si>
    <t>11804±8393</t>
  </si>
  <si>
    <t>PGSC0003DMT400070900</t>
  </si>
  <si>
    <t>Conserved gene of unknown function [Source:PGSC_GENE;Acc:PGSC0003DMG401027564]</t>
  </si>
  <si>
    <t>AT1G36310</t>
  </si>
  <si>
    <t>Q94A09</t>
  </si>
  <si>
    <t>tRNA (carboxymethyluridine(34)-5-O)-methyltransferase; Catalyzes the methylation of 5-carboxymethyl uridine to 5- methylcarboxymethyl uridine at the wobble position of the anticodon loop in tRNA via its methyltransferase domain. Catalyzes the last step in the formation of 5-methylcarboxymethyl uridine at the wobble position of the anticodon loop in target tRNA.</t>
  </si>
  <si>
    <t>75478±8029</t>
  </si>
  <si>
    <t>106009±25464</t>
  </si>
  <si>
    <t>74270±33598</t>
  </si>
  <si>
    <t>PGSC0003DMT400070926</t>
  </si>
  <si>
    <t>AT4G25100</t>
  </si>
  <si>
    <t>Fe superoxide dismutase 1;Fe-superoxide dismutase</t>
  </si>
  <si>
    <t>P21276</t>
  </si>
  <si>
    <t>Superoxide dismutase [Fe] 1, chloroplastic; Destroys superoxide anion radicals which are normally produced within the cells and which are toxic to biological systems.</t>
  </si>
  <si>
    <t>3203594±1429441</t>
  </si>
  <si>
    <t>1320485±616047</t>
  </si>
  <si>
    <t>888726±437393</t>
  </si>
  <si>
    <t>PGSC0003DMT400070952</t>
  </si>
  <si>
    <t>ATP synthase subunit delta', mitochondrial [Source:PGSC_GENE;Acc:PGSC0003DMG400027590]</t>
  </si>
  <si>
    <t>136613±25812</t>
  </si>
  <si>
    <t>79317±19226</t>
  </si>
  <si>
    <t>92138±52489</t>
  </si>
  <si>
    <t>PGSC0003DMT400070961</t>
  </si>
  <si>
    <t>Hydroxyacylglutathione hydrolase cytoplasmic [Source:PGSC_GENE;Acc:PGSC0003DMG400027594]</t>
  </si>
  <si>
    <t>AT3G10850</t>
  </si>
  <si>
    <t>Metallo-hydrolase/oxidoreductase superfamily protein;glyoxalase II cytoplasmic isozyme (Glx2-2) mRNA, complete</t>
  </si>
  <si>
    <t>O24496</t>
  </si>
  <si>
    <t>Hydroxyacylglutathione hydrolase cytoplasmic; Thiolesterase that catalyzes the hydrolysis of S-D-lactoyl- glutathione to form glutathione and D-lactic acid. Belongs to the metallo-beta-lactamase superfamily. Glyoxalase II family.</t>
  </si>
  <si>
    <t>4421714±533176</t>
  </si>
  <si>
    <t>3124262±524856</t>
  </si>
  <si>
    <t>1345445±413812</t>
  </si>
  <si>
    <t>PGSC0003DMT400070962</t>
  </si>
  <si>
    <t>Abc transporter [Source:PGSC_GENE;Acc:PGSC0003DMG400027595]</t>
  </si>
  <si>
    <t>AT3G10670</t>
  </si>
  <si>
    <t>non-intrinsic ABC protein 7;Plastidic SufC-like ATP-binding  cassette/ATPase essential for Arabidopsis  embryogenesis. Involved in the biogenesis and/or repair of oxidatively damaged  Fe–S clusters. Expressed in embryos and meristems.</t>
  </si>
  <si>
    <t>Q9CAF5</t>
  </si>
  <si>
    <t>ABC transporter I family member 6, chloroplastic; Essential protein. Required during embryo development, especially at early stages. Involved in chloroplast differentiation.</t>
  </si>
  <si>
    <t>140440±6796</t>
  </si>
  <si>
    <t>47871±9726</t>
  </si>
  <si>
    <t>5621±4719</t>
  </si>
  <si>
    <t>PGSC0003DMT400070974</t>
  </si>
  <si>
    <t>Uroporphyrinogen decarboxylase, chloroplastic [Source:PGSC_GENE;Acc:PGSC0003DMG400027602]</t>
  </si>
  <si>
    <t>AT2G40490</t>
  </si>
  <si>
    <t>O22886</t>
  </si>
  <si>
    <t>Uroporphyrinogen decarboxylase 2, chloroplastic; Catalyzes the decarboxylation of four acetate groups of uroporphyrinogen-III to yield coproporphyrinogen-III.</t>
  </si>
  <si>
    <t>1064472±183182</t>
  </si>
  <si>
    <t>637561±175879</t>
  </si>
  <si>
    <t>156719±90130</t>
  </si>
  <si>
    <t>PGSC0003DMT400070986</t>
  </si>
  <si>
    <t>Heat shock protein 70 [Source:PGSC_GENE;Acc:PGSC0003DMG400027611]</t>
  </si>
  <si>
    <t>AT4G24280</t>
  </si>
  <si>
    <t>chloroplast heat shock protein 70-1;Involved in protein import into  chloroplasts during early developmental stages.</t>
  </si>
  <si>
    <t>Q9LTX9</t>
  </si>
  <si>
    <t>Heat shock 70 kDa protein 7, chloroplastic; Acts redundantly with HSP70-6 in the thermotolerance of germinating seeds. Plays an important role in the protein precursor import into chloroplasts; Belongs to the heat shock protein 70 (TC 1.A.33) family. DnaK subfamily.</t>
  </si>
  <si>
    <t>150201±30561</t>
  </si>
  <si>
    <t>61700±26795</t>
  </si>
  <si>
    <t>32935±8262</t>
  </si>
  <si>
    <t>PGSC0003DMT400071022</t>
  </si>
  <si>
    <t>Phosphoribosylformylglycinamidine cyclo-ligase [Source:PGSC_GENE;Acc:PGSC0003DMG400027622]</t>
  </si>
  <si>
    <t>235684±30732</t>
  </si>
  <si>
    <t>127358±34690</t>
  </si>
  <si>
    <t>52906±20106</t>
  </si>
  <si>
    <t>PGSC0003DMT400071059</t>
  </si>
  <si>
    <t>Glutathione S-transferase T5 [Source:PGSC_GENE;Acc:PGSC0003DMG400027637]</t>
  </si>
  <si>
    <t>2491833±527302</t>
  </si>
  <si>
    <t>1040040±222913</t>
  </si>
  <si>
    <t>464339±49941</t>
  </si>
  <si>
    <t>PGSC0003DMT400071115</t>
  </si>
  <si>
    <t>Glycolate oxidase [Source:PGSC_GENE;Acc:PGSC0003DMG400027654]</t>
  </si>
  <si>
    <t>1083663±205044</t>
  </si>
  <si>
    <t>1036713±211216</t>
  </si>
  <si>
    <t>575458±213464</t>
  </si>
  <si>
    <t>PGSC0003DMT400071141</t>
  </si>
  <si>
    <t>Ribosomal protein L5 [Source:PGSC_GENE;Acc:PGSC0003DMG400027667]</t>
  </si>
  <si>
    <t>5797981±155716</t>
  </si>
  <si>
    <t>3485285±683634</t>
  </si>
  <si>
    <t>1372335±273020</t>
  </si>
  <si>
    <t>PGSC0003DMT400071154</t>
  </si>
  <si>
    <t>Photosystem I subunit XI [Source:PGSC_GENE;Acc:PGSC0003DMG400027671]</t>
  </si>
  <si>
    <t>AT4G12800</t>
  </si>
  <si>
    <t>photosystem I subunit l;Encodes subunit L of photosystem I reaction center.</t>
  </si>
  <si>
    <t>Q9SUI4</t>
  </si>
  <si>
    <t>Photosystem I reaction center subunit XI, chloroplastic; Belongs to the PsaL family.</t>
  </si>
  <si>
    <t>1437199±191327</t>
  </si>
  <si>
    <t>1224301±163210</t>
  </si>
  <si>
    <t>1087753±316434</t>
  </si>
  <si>
    <t>PGSC0003DMT400071183</t>
  </si>
  <si>
    <t>Protein kinase [Source:PGSC_GENE;Acc:PGSC0003DMG400027683]</t>
  </si>
  <si>
    <t>AT5G48380</t>
  </si>
  <si>
    <t>BAK1-interacting receptor-like kinase 1;Encodes a BAK1-interacting receptor-like kinase named BIR1.  Negatively regulates multiple plant resistance signaling pathways, one of which is the SOBIR1(AT2G31880)-dependent pathway.</t>
  </si>
  <si>
    <t>Q9ASS4</t>
  </si>
  <si>
    <t>Probably inactive leucine-rich repeat receptor-like protein kinase At5g48380.</t>
  </si>
  <si>
    <t>68783±39250</t>
  </si>
  <si>
    <t>152175±70834</t>
  </si>
  <si>
    <t>13004±18390</t>
  </si>
  <si>
    <t>PGSC0003DMT400071244</t>
  </si>
  <si>
    <t>Conserved gene of unknown function [Source:PGSC_GENE;Acc:PGSC0003DMG400027699]</t>
  </si>
  <si>
    <t>AT3G08600</t>
  </si>
  <si>
    <t>Protein of unknown function (DUF1191);</t>
  </si>
  <si>
    <t>Q9C9Z6</t>
  </si>
  <si>
    <t>Transmembrane protein, putative (DUF1191).</t>
  </si>
  <si>
    <t>14875±21037</t>
  </si>
  <si>
    <t>35563±25743</t>
  </si>
  <si>
    <t>PGSC0003DMT400071268</t>
  </si>
  <si>
    <t>Eukaryotic translation initiation factor [Source:PGSC_GENE;Acc:PGSC0003DMG400027714]</t>
  </si>
  <si>
    <t>AT2G40290</t>
  </si>
  <si>
    <t>Eukaryotic translation initiation factor 2 subunit 1;</t>
  </si>
  <si>
    <t>Q9SIZ2</t>
  </si>
  <si>
    <t xml:space="preserve">Eukaryotic translation initiation factor 2 subunit alpha homolog; Functions in the early steps of protein synthesis by forming a ternary complex with GTP and initiator tRNA. This complex binds to a 40S ribosomal subunit, followed by mRNA binding to form a 43S pre- initiation complex. Junction of the 60S ribosomal subunit to form the 80S initiation complex is preceded by hydrolysis of the GTP bound to eIF-2 and release of an eIF-2-GDP binary complex. In order for eIF-2 to recycle and catalyze another round of initiation, the GDP bound to eIF- 2 must exchange with GTP by way of a reactio [...] </t>
  </si>
  <si>
    <t>831813±71816</t>
  </si>
  <si>
    <t>447042±40129</t>
  </si>
  <si>
    <t>142806±70646</t>
  </si>
  <si>
    <t>PGSC0003DMT400071311</t>
  </si>
  <si>
    <t>Ubiquitin carrier protein [Source:PGSC_GENE;Acc:PGSC0003DMG400027733]</t>
  </si>
  <si>
    <t>137811±65029</t>
  </si>
  <si>
    <t>48802±21278</t>
  </si>
  <si>
    <t>13439±10156</t>
  </si>
  <si>
    <t>PGSC0003DMT400071313</t>
  </si>
  <si>
    <t>UDP-glucuronate decarboxylase 1 [Source:PGSC_GENE;Acc:PGSC0003DMG400027735]</t>
  </si>
  <si>
    <t>9409797±3383136</t>
  </si>
  <si>
    <t>6462460±2699709</t>
  </si>
  <si>
    <t>3321113±1369406</t>
  </si>
  <si>
    <t>PGSC0003DMT400071317</t>
  </si>
  <si>
    <t>GTP-binding protein [Source:PGSC_GENE;Acc:PGSC0003DMG400027738]</t>
  </si>
  <si>
    <t>AT3G46060</t>
  </si>
  <si>
    <t>RAB GTPase homolog 8A;small GTP-binding protein (ara-3)</t>
  </si>
  <si>
    <t>P28186</t>
  </si>
  <si>
    <t>Ras-related protein RABE1c; Involved in membrane trafficking from the Golgi to the plasma membrane; Belongs to the small GTPase superfamily. Rab family.</t>
  </si>
  <si>
    <t>195965±55741</t>
  </si>
  <si>
    <t>105979±29381</t>
  </si>
  <si>
    <t>50449±26709</t>
  </si>
  <si>
    <t>PGSC0003DMT400071319</t>
  </si>
  <si>
    <t>2-oxoglutarate dehydrogenase [Source:PGSC_GENE;Acc:PGSC0003DMG400027739]</t>
  </si>
  <si>
    <t>F4IWV2</t>
  </si>
  <si>
    <t>2-oxoglutarate dehydrogenase, E1 component.</t>
  </si>
  <si>
    <t>50514±23759</t>
  </si>
  <si>
    <t>33746±9463</t>
  </si>
  <si>
    <t>20756±29353</t>
  </si>
  <si>
    <t>PGSC0003DMT400071337</t>
  </si>
  <si>
    <t>Hsc70 [Source:PGSC_GENE;Acc:PGSC0003DMG400027750]</t>
  </si>
  <si>
    <t>5758020±642170</t>
  </si>
  <si>
    <t>3704678±499939</t>
  </si>
  <si>
    <t>1365426±347626</t>
  </si>
  <si>
    <t>PGSC0003DMT400071339</t>
  </si>
  <si>
    <t>Actin-depolymerizing factor 2 [Source:PGSC_GENE;Acc:PGSC0003DMG400027752]</t>
  </si>
  <si>
    <t>454320±67161</t>
  </si>
  <si>
    <t>225049±74824</t>
  </si>
  <si>
    <t>71446±29707</t>
  </si>
  <si>
    <t>PGSC0003DMT400071374</t>
  </si>
  <si>
    <t>Cop11 protein [Source:PGSC_GENE;Acc:PGSC0003DMG400027768]</t>
  </si>
  <si>
    <t>AT3G61140</t>
  </si>
  <si>
    <t>26S proteasome, regulatory subunit Rpn7;Proteasome component (PCI) domain;Represses photomorphogenesis and induces skotomorphogenesis in the dark. Component of the nuclear-localized COP9 complex. Mutants display striking purple coloration due to anthocyanin accumulation in their cotyledons, first become defective during embryogenesis and exhibit limited seedling development.</t>
  </si>
  <si>
    <t>P45432</t>
  </si>
  <si>
    <t xml:space="preserve">COP9 signalosome complex subunit 1;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</si>
  <si>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51643±3346</t>
  </si>
  <si>
    <t>33150±9750</t>
  </si>
  <si>
    <t>PGSC0003DMT400071416</t>
  </si>
  <si>
    <t>Eukaryotic translation initiation factor 3f, eif3f [Source:PGSC_GENE;Acc:PGSC0003DMG400027787]</t>
  </si>
  <si>
    <t>872665±48807</t>
  </si>
  <si>
    <t>569095±136333</t>
  </si>
  <si>
    <t>199667±24041</t>
  </si>
  <si>
    <t>PGSC0003DMT400071464</t>
  </si>
  <si>
    <t>Quinone oxidoreductase [Source:PGSC_GENE;Acc:PGSC0003DMG400027805]</t>
  </si>
  <si>
    <t>AT5G17000</t>
  </si>
  <si>
    <t>Q9LTB4</t>
  </si>
  <si>
    <t>174740±26911</t>
  </si>
  <si>
    <t>152064±17402</t>
  </si>
  <si>
    <t>6439±9106</t>
  </si>
  <si>
    <t>PGSC0003DMT400071582</t>
  </si>
  <si>
    <t>Ubiquitin carrier protein [Source:PGSC_GENE;Acc:PGSC0003DMG400027848]</t>
  </si>
  <si>
    <t>AT4G36800</t>
  </si>
  <si>
    <t>RUB1 conjugating enzyme 1;RUB1 conjugating enzyme that conjugates CUL1 and is involved in auxin response and embryogenesis. RCE1 protein physically interacts with RBX1, which may be the E3 for CUL1.</t>
  </si>
  <si>
    <t>Q9SDY5</t>
  </si>
  <si>
    <t>NEDD8-conjugating enzyme Ubc12; Accepts the ubiquitin-like protein NEDD8/RUB1 from the ECR1- AXR1 E1 complex and catalyzes its covalent attachment to other proteins; Belongs to the ubiquitin-conjugating enzyme family. UBC12 subfamily.</t>
  </si>
  <si>
    <t>100174±2251</t>
  </si>
  <si>
    <t>36714±3296</t>
  </si>
  <si>
    <t>13591±13730</t>
  </si>
  <si>
    <t>PGSC0003DMT400071590</t>
  </si>
  <si>
    <t>Glucosyltransferase [Source:PGSC_GENE;Acc:PGSC0003DMG400027852]</t>
  </si>
  <si>
    <t>232563±78006</t>
  </si>
  <si>
    <t>56787±47476</t>
  </si>
  <si>
    <t>PGSC0003DMT400071652</t>
  </si>
  <si>
    <t>Dihydrolipoamide succinyltransferase component of 2-oxoglutarate dehydrogenase [Source:PGSC_GENE;Acc:PGSC0003DMG400027873]</t>
  </si>
  <si>
    <t>AT5G55070</t>
  </si>
  <si>
    <t>580503±81770</t>
  </si>
  <si>
    <t>389623±58107</t>
  </si>
  <si>
    <t>241837±117596</t>
  </si>
  <si>
    <t>PGSC0003DMT400071725</t>
  </si>
  <si>
    <t>60S ribosomal protein L1 [Source:PGSC_GENE;Acc:PGSC0003DMG400027903]</t>
  </si>
  <si>
    <t>11372118±339567</t>
  </si>
  <si>
    <t>5401056±985848</t>
  </si>
  <si>
    <t>2503213±709401</t>
  </si>
  <si>
    <t>PGSC0003DMT400071776</t>
  </si>
  <si>
    <t>Aspartate aminotransferase [Source:PGSC_GENE;Acc:PGSC0003DMG400027919]</t>
  </si>
  <si>
    <t>AT2G22250</t>
  </si>
  <si>
    <t>aspartate aminotransferase;Encodes a prokaryotic-type plastidic aspartate aminotransferase with glutamate/aspartate-prephenate aminotransferase (PAT) activity.</t>
  </si>
  <si>
    <t>Q9SIE1</t>
  </si>
  <si>
    <t>Bifunctional aspartate aminotransferase and glutamate/aspartate-prephenate aminotransferase; Prokaryotic-type aspartate aminotransferase. Has also a prenate transaminase activity. Involved in the aromatic amino acids biosynthesis pathway via the arogenate route. Required for the transamination of prephenate into arogenate. Required for early development of the embryo.</t>
  </si>
  <si>
    <t>4909141±108402</t>
  </si>
  <si>
    <t>5121344±513224</t>
  </si>
  <si>
    <t>3509512±260221</t>
  </si>
  <si>
    <t>PGSC0003DMT400071807</t>
  </si>
  <si>
    <t>Sucrose-phosphate-synthase [Source:PGSC_GENE;Acc:PGSC0003DMG400027936]</t>
  </si>
  <si>
    <t>AT5G20280</t>
  </si>
  <si>
    <t>sucrose phosphate synthase 1F;Encodes a protein with putative sucrose-phosphate synthase activity. When the gene was expressed in transgenic tobacco plants, a clear trend for increased SPS activity was noted.</t>
  </si>
  <si>
    <t>Q94BT0</t>
  </si>
  <si>
    <t>Sucrose-phosphate synthase 1; Plays a major role in photosynthetic sucrose synthesis by catalyzing the rate-limiting step of sucrose biosynthesis from UDP- glucose and fructose- 6-phosphate. Involved in the regulation of carbon partitioning in the leaves of plants. May regulate the synthesis of sucrose and therefore play a major role as a limiting factor in the export of photoassimilates out of the leaf. Plays a role for sucrose availability that is essential for plant growth and fiber elongation. Required for nectar secretion.</t>
  </si>
  <si>
    <t>6411097±947540</t>
  </si>
  <si>
    <t>3140730±1010156</t>
  </si>
  <si>
    <t>737491±239417</t>
  </si>
  <si>
    <t>PGSC0003DMT400071951</t>
  </si>
  <si>
    <t>Conserved gene of unknown function [Source:PGSC_GENE;Acc:PGSC0003DMG400027997]</t>
  </si>
  <si>
    <t>AT5G47870</t>
  </si>
  <si>
    <t>Q9FIJ4</t>
  </si>
  <si>
    <t>DNA repair RAD52-like protein 2, chloroplastic; Involved in double-stranded DNA break repair. Belongs to the RAD52 family.</t>
  </si>
  <si>
    <t>362735±73742</t>
  </si>
  <si>
    <t>214116±7338</t>
  </si>
  <si>
    <t>68464±7414</t>
  </si>
  <si>
    <t>PGSC0003DMT400071989</t>
  </si>
  <si>
    <t>Conserved gene of unknown function [Source:PGSC_GENE;Acc:PGSC0003DMG400028009]</t>
  </si>
  <si>
    <t>AT4G13200</t>
  </si>
  <si>
    <t>Q8LDV3</t>
  </si>
  <si>
    <t>Uncharacterized protein At4g13200, chloroplastic.</t>
  </si>
  <si>
    <t>45490±19744</t>
  </si>
  <si>
    <t>48820±24008</t>
  </si>
  <si>
    <t>20218±2230</t>
  </si>
  <si>
    <t>PGSC0003DMT400072021</t>
  </si>
  <si>
    <t>Short chain alcohol dehydrogenase [Source:PGSC_GENE;Acc:PGSC0003DMG400028021]</t>
  </si>
  <si>
    <t>AT4G03140</t>
  </si>
  <si>
    <t>Q9SCU0</t>
  </si>
  <si>
    <t>Short-chain dehydrogenase reductase 2a; Belongs to the short-chain dehydrogenases/reductases (SDR) family.</t>
  </si>
  <si>
    <t>425094±37936</t>
  </si>
  <si>
    <t>197728±35474</t>
  </si>
  <si>
    <t>92627±12621</t>
  </si>
  <si>
    <t>PGSC0003DMT400072044</t>
  </si>
  <si>
    <t>Transaldolase [Source:PGSC_GENE;Acc:PGSC0003DMG402028027]</t>
  </si>
  <si>
    <t>AT5G13420</t>
  </si>
  <si>
    <t>Q9LYR4</t>
  </si>
  <si>
    <t>54946079±3264390</t>
  </si>
  <si>
    <t>33447516±6581978</t>
  </si>
  <si>
    <t>14476381±1961090</t>
  </si>
  <si>
    <t>PGSC0003DMT400072137</t>
  </si>
  <si>
    <t>UDP-apiose/xylose synthase [Source:PGSC_GENE;Acc:PGSC0003DMG400028069]</t>
  </si>
  <si>
    <t>1093962±353769</t>
  </si>
  <si>
    <t>841438±303181</t>
  </si>
  <si>
    <t>541168±267511</t>
  </si>
  <si>
    <t>PGSC0003DMT400072158</t>
  </si>
  <si>
    <t>N-acetylglucosamine kinase [Source:PGSC_GENE;Acc:PGSC0003DMG401028079]</t>
  </si>
  <si>
    <t>AT1G30540</t>
  </si>
  <si>
    <t>Q8LGE0</t>
  </si>
  <si>
    <t>Actin-like ATPase superfamily protein.</t>
  </si>
  <si>
    <t>42493±7903</t>
  </si>
  <si>
    <t>11083±7880</t>
  </si>
  <si>
    <t>PGSC0003DMT400072216</t>
  </si>
  <si>
    <t>Methylenetetrahydrofolate dehydrogenase [Source:PGSC_GENE;Acc:PGSC0003DMG402028101]</t>
  </si>
  <si>
    <t>AT3G12290</t>
  </si>
  <si>
    <t>Amino acid dehydrogenase family protein;</t>
  </si>
  <si>
    <t>Q9LHH7</t>
  </si>
  <si>
    <t>Methenyltetrahydrofolate cyclohydrolase; Catalyzes the oxidation of 5,10-methylenetetrahydrofolate to 5,10-methenyltetrahydrofolate and then the hydrolysis of 5,10- methenyltetrahydrofolate to 10-formyltetrahydrofolate.</t>
  </si>
  <si>
    <t>2008648±146759</t>
  </si>
  <si>
    <t>1272166±295381</t>
  </si>
  <si>
    <t>878425±172874</t>
  </si>
  <si>
    <t>PGSC0003DMT400072226</t>
  </si>
  <si>
    <t>Proteasome subunit alpha type [Source:PGSC_GENE;Acc:PGSC0003DMG400028108]</t>
  </si>
  <si>
    <t>1304190±87403</t>
  </si>
  <si>
    <t>708682±108427</t>
  </si>
  <si>
    <t>399600±18632</t>
  </si>
  <si>
    <t>PGSC0003DMT400072235</t>
  </si>
  <si>
    <t>Glycine-rich RNA-binding protein [Source:PGSC_GENE;Acc:PGSC0003DMG400028111]</t>
  </si>
  <si>
    <t>770838±59771</t>
  </si>
  <si>
    <t>396650±45844</t>
  </si>
  <si>
    <t>289600±86145</t>
  </si>
  <si>
    <t>PGSC0003DMT400072244</t>
  </si>
  <si>
    <t>GrpE protein homolog [Source:PGSC_GENE;Acc:PGSC0003DMG400028115]</t>
  </si>
  <si>
    <t>AT5G17710</t>
  </si>
  <si>
    <t>Q9XQC7</t>
  </si>
  <si>
    <t>1005890±86362</t>
  </si>
  <si>
    <t>428841±107391</t>
  </si>
  <si>
    <t>240589±44492</t>
  </si>
  <si>
    <t>PGSC0003DMT400072262</t>
  </si>
  <si>
    <t>Small nuclear ribonucleoprotein f [Source:PGSC_GENE;Acc:PGSC0003DMG401028122]</t>
  </si>
  <si>
    <t>AT4G30220</t>
  </si>
  <si>
    <t>small nuclear ribonucleoprotein F;</t>
  </si>
  <si>
    <t>Q9SUM2</t>
  </si>
  <si>
    <t>Probable small nuclear ribonucleoprotein F; Probable common Sm protein, is found in U1 and U2 snRNPs and may be part of the spliceosome.</t>
  </si>
  <si>
    <t>171733±33890</t>
  </si>
  <si>
    <t>28202±5901</t>
  </si>
  <si>
    <t>29617±31094</t>
  </si>
  <si>
    <t>PGSC0003DMT400072285</t>
  </si>
  <si>
    <t>Conserved gene of unknown function [Source:PGSC_GENE;Acc:PGSC0003DMG400028129]</t>
  </si>
  <si>
    <t>AT3G58470</t>
  </si>
  <si>
    <t>nucleic acid binding;methyltransferases;</t>
  </si>
  <si>
    <t>Q93Z55</t>
  </si>
  <si>
    <t>Protein-lysine N-methyltransferase At3g58470; S-adenosyl-L-methionine-dependent protein-lysine N- methyltransferase that methylates elongation factor 1-alpha. Belongs to the class I-like SAM-binding methyltransferase superfamily. EFM5 family.</t>
  </si>
  <si>
    <t>31058±6907</t>
  </si>
  <si>
    <t>8205±7175</t>
  </si>
  <si>
    <t>PGSC0003DMT400072297</t>
  </si>
  <si>
    <t>Sucrose-phosphatase [Source:PGSC_GENE;Acc:PGSC0003DMG400028134]</t>
  </si>
  <si>
    <t>AT2G35840</t>
  </si>
  <si>
    <t>Sucrose-6F-phosphate phosphohydrolase family protein;</t>
  </si>
  <si>
    <t>Q9SJ66</t>
  </si>
  <si>
    <t>Probable sucrose-phosphatase 2; Catalyzes the final step of sucrose synthesis.</t>
  </si>
  <si>
    <t>3297196±485411</t>
  </si>
  <si>
    <t>2001782±432398</t>
  </si>
  <si>
    <t>891068±242747</t>
  </si>
  <si>
    <t>PGSC0003DMT400072306</t>
  </si>
  <si>
    <t>Fasciclin-like arabinogalactan protein 14 [Source:PGSC_GENE;Acc:PGSC0003DMG400028137]</t>
  </si>
  <si>
    <t>1049755±383983</t>
  </si>
  <si>
    <t>666427±168508</t>
  </si>
  <si>
    <t>556069±205893</t>
  </si>
  <si>
    <t>PGSC0003DMT400072344</t>
  </si>
  <si>
    <t>Hin1 [Source:PGSC_GENE;Acc:PGSC0003DMG400028153]</t>
  </si>
  <si>
    <t>AT2G35980</t>
  </si>
  <si>
    <t>Late embryogenesis abundant (LEA) hydroxyproline-rich glycoprotein family;Encodes a protein whose sequence is similar to tobacco hairpin-induced gene (HIN1) and Arabidopsis non-race specific disease resistance gene (NDR1). Expression of this gene is induced by cucumber mosaic virus, spermine and during senescence. The gene product is localized to the chloroplast.</t>
  </si>
  <si>
    <t>Q9FNH6</t>
  </si>
  <si>
    <t>NDR1/HIN1-like protein 3; Confers resistance to Pseudomonas syringae pv. tomato DC3000 (Pst DC3000).</t>
  </si>
  <si>
    <t>53699±5338</t>
  </si>
  <si>
    <t>105853±60188</t>
  </si>
  <si>
    <t>97830±28485</t>
  </si>
  <si>
    <t>PGSC0003DMT400072362</t>
  </si>
  <si>
    <t>Valacyclovir hydrolase [Source:PGSC_GENE;Acc:PGSC0003DMG400028161]</t>
  </si>
  <si>
    <t>AT3G52570</t>
  </si>
  <si>
    <t>Q8VXV0</t>
  </si>
  <si>
    <t>385563±54440</t>
  </si>
  <si>
    <t>610831±183712</t>
  </si>
  <si>
    <t>552275±212200</t>
  </si>
  <si>
    <t>PGSC0003DMT400072411</t>
  </si>
  <si>
    <t>Pyruvate kinase [Source:PGSC_GENE;Acc:PGSC0003DMG400028177]</t>
  </si>
  <si>
    <t>20651853±773055</t>
  </si>
  <si>
    <t>14389193±2179346</t>
  </si>
  <si>
    <t>10101281±1239383</t>
  </si>
  <si>
    <t>PGSC0003DMT400072466</t>
  </si>
  <si>
    <t>Tubulin beta-1 chain [Source:PGSC_GENE;Acc:PGSC0003DMG400028193]</t>
  </si>
  <si>
    <t>P29514</t>
  </si>
  <si>
    <t>Tubulin beta-6 chain; Tubulin is the major constituent of microtubules. It binds two moles of GTP, one at an exchangeable site on the beta chain and one at a non-exchangeable site on the alpha chain. Belongs to the tubulin family.</t>
  </si>
  <si>
    <t>13405235±6077744</t>
  </si>
  <si>
    <t>7363087±3838969</t>
  </si>
  <si>
    <t>3519367±1064365</t>
  </si>
  <si>
    <t>PGSC0003DMT400072500</t>
  </si>
  <si>
    <t>Histidine triad (Hit) protein [Source:PGSC_GENE;Acc:PGSC0003DMG400028208]</t>
  </si>
  <si>
    <t>AT3G56490</t>
  </si>
  <si>
    <t>HIS triad family protein 3;Encodes a protein that has adenylylsulfate sulfohydrolase activity (E.C. 3.6.2.1) in vitro.</t>
  </si>
  <si>
    <t>Q8GUN2</t>
  </si>
  <si>
    <t>Adenylylsulfatase HINT1; Possesses adenylylsulfatase activity in vitro.</t>
  </si>
  <si>
    <t>2749847±136935</t>
  </si>
  <si>
    <t>1947832±458930</t>
  </si>
  <si>
    <t>1101620±195502</t>
  </si>
  <si>
    <t>PGSC0003DMT400072522</t>
  </si>
  <si>
    <t>Vacuolar ATP synthase subunit ac39 [Source:PGSC_GENE;Acc:PGSC0003DMG400028218]</t>
  </si>
  <si>
    <t>AT3G28715</t>
  </si>
  <si>
    <t>ATPase, V0/A0 complex, subunit C/D;</t>
  </si>
  <si>
    <t>Q9LHA4</t>
  </si>
  <si>
    <t>V-type proton ATPase subunit d2; Subunit of the integral membrane V0 complex of vacuolar ATPase. Vacuolar ATPase is responsible for acidifying a variety of intracellular compartments in eukaryotic cells, thus providing most of the energy required for transport processes in the vacuolar system; Belongs to the V-ATPase V0D/AC39 subunit family.</t>
  </si>
  <si>
    <t>1654157±430690</t>
  </si>
  <si>
    <t>1623216±588287</t>
  </si>
  <si>
    <t>802032±85161</t>
  </si>
  <si>
    <t>PGSC0003DMT400072539</t>
  </si>
  <si>
    <t>Ubiquitin carboxyl-terminal hydrolase [Source:PGSC_GENE;Acc:PGSC0003DMG400028223]</t>
  </si>
  <si>
    <t>Q9FPT1</t>
  </si>
  <si>
    <t>Ubiquitin carboxyl-terminal hydrolase 12; Recognizes and hydrolyzes the peptide bond at the C-terminal Gly of ubiquitin. Involved in the processing of poly-ubiquitin precursors as well as that of ubiquitinated proteins (By similarity).</t>
  </si>
  <si>
    <t>3168151±123592</t>
  </si>
  <si>
    <t>2064498±304184</t>
  </si>
  <si>
    <t>879129±201674</t>
  </si>
  <si>
    <t>PGSC0003DMT400072553</t>
  </si>
  <si>
    <t>Lymphoid organ expressed yellow head virus receptor protein [Source:PGSC_GENE;Acc:PGSC0003DMG400028228]</t>
  </si>
  <si>
    <t>409492±368586</t>
  </si>
  <si>
    <t>104343±32188</t>
  </si>
  <si>
    <t>119969±58358</t>
  </si>
  <si>
    <t>PGSC0003DMT400072565</t>
  </si>
  <si>
    <t>Coatomer subunit beta-1 [Source:PGSC_GENE;Acc:PGSC0003DMG400028234]</t>
  </si>
  <si>
    <t>1053652±292320</t>
  </si>
  <si>
    <t>841887±183585</t>
  </si>
  <si>
    <t>619841±117982</t>
  </si>
  <si>
    <t>PGSC0003DMT400072573</t>
  </si>
  <si>
    <t>Dihydrodipicolinate synthase, chloroplastic [Source:PGSC_GENE;Acc:PGSC0003DMG400028240]</t>
  </si>
  <si>
    <t>AT2G45440</t>
  </si>
  <si>
    <t>dihydrodipicolinate synthase;Encodes a protein that likely has dihydropicolinate synthase activity based on its mutant phenotype of decreased lysine levels and increased aspartate levels. The mutant also has increased levels of threonine. The enzyme is predicted to localize to the chloroplast.</t>
  </si>
  <si>
    <t>Q9FVC8</t>
  </si>
  <si>
    <t>4-hydroxy-tetrahydrodipicolinate synthase 2, chloroplastic; Catalyzes the condensation of (S)-aspartate-beta-semialdehyde [(S)-ASA] and pyruvate to 4-hydroxy-tetrahydrodipicolinate (HTPA). Belongs to the DapA family.</t>
  </si>
  <si>
    <t>68130±47048</t>
  </si>
  <si>
    <t>59173±50282</t>
  </si>
  <si>
    <t>3831±5418</t>
  </si>
  <si>
    <t>PGSC0003DMT400072583</t>
  </si>
  <si>
    <t>40S ribosomal protein S17 [Source:PGSC_GENE;Acc:PGSC0003DMG400028243]</t>
  </si>
  <si>
    <t>AT2G04390</t>
  </si>
  <si>
    <t>1974133±69630</t>
  </si>
  <si>
    <t>1122737±343195</t>
  </si>
  <si>
    <t>393704±148980</t>
  </si>
  <si>
    <t>PGSC0003DMT400072587</t>
  </si>
  <si>
    <t>Short-chain dehydrogenase/reductase 2 [Source:PGSC_GENE;Acc:PGSC0003DMG400028245]</t>
  </si>
  <si>
    <t>4532029±129023</t>
  </si>
  <si>
    <t>2675986±557261</t>
  </si>
  <si>
    <t>1135465±387454</t>
  </si>
  <si>
    <t>PGSC0003DMT400072632</t>
  </si>
  <si>
    <t>Fructose-bisphosphate aldolase [Source:PGSC_GENE;Acc:PGSC0003DMG400028261]</t>
  </si>
  <si>
    <t>34988748±3731102</t>
  </si>
  <si>
    <t>17990180±3351650</t>
  </si>
  <si>
    <t>6287322±161965</t>
  </si>
  <si>
    <t>PGSC0003DMT400072641</t>
  </si>
  <si>
    <t>Peroxiredoxin [Source:PGSC_GENE;Acc:PGSC0003DMG400028266]</t>
  </si>
  <si>
    <t>1828992±227671</t>
  </si>
  <si>
    <t>1241850±339415</t>
  </si>
  <si>
    <t>563793±142767</t>
  </si>
  <si>
    <t>PGSC0003DMT400072665</t>
  </si>
  <si>
    <t>Glutamate-ammonia ligase [Source:PGSC_GENE;Acc:PGSC0003DMG400028276]</t>
  </si>
  <si>
    <t>AT3G53180</t>
  </si>
  <si>
    <t>glutamate-ammonia ligases;catalytics;glutamate-ammonia ligases;</t>
  </si>
  <si>
    <t>F4J9A0</t>
  </si>
  <si>
    <t>Nodulin/glutamine synthase-like protein; Belongs to the glutamine synthetase family.</t>
  </si>
  <si>
    <t>26460±5483</t>
  </si>
  <si>
    <t>8926±2075</t>
  </si>
  <si>
    <t>PGSC0003DMT400072666</t>
  </si>
  <si>
    <t>Glutamate-ammonia ligase [Source:PGSC_GENE;Acc:PGSC0003DMG400028277]</t>
  </si>
  <si>
    <t>71892±23252</t>
  </si>
  <si>
    <t>57400±8324</t>
  </si>
  <si>
    <t>21794±1635</t>
  </si>
  <si>
    <t>PGSC0003DMT400072673</t>
  </si>
  <si>
    <t>UDP-glucose:glucosyltransferase [Source:PGSC_GENE;Acc:PGSC0003DMG400028278]</t>
  </si>
  <si>
    <t>AT2G36800</t>
  </si>
  <si>
    <t>don-glucosyltransferase 1;Encodes a DON-Glucosyltransferase.  The UGT73C5 glucosylates both brassinolide and castasterone in the 23-O position. The enzyme is presumably involved in the homeostasis of those steroid hormones hence regulating BR activity. Transgenic plants overexpressing UGT73C5 show a typical BR-deficient phenotype.</t>
  </si>
  <si>
    <t>vacuole,endoplasmic reticulum</t>
  </si>
  <si>
    <t>51210±3628</t>
  </si>
  <si>
    <t>6611±9350</t>
  </si>
  <si>
    <t>PGSC0003DMT400072677</t>
  </si>
  <si>
    <t>Ankyrin repeat-containing protein [Source:PGSC_GENE;Acc:PGSC0003DMG400028280]</t>
  </si>
  <si>
    <t>AT3G09890</t>
  </si>
  <si>
    <t>Q8LDN2</t>
  </si>
  <si>
    <t>66760±14028</t>
  </si>
  <si>
    <t>6295±4854</t>
  </si>
  <si>
    <t>PGSC0003DMT400072691</t>
  </si>
  <si>
    <t>Protein phosphatase 2a, regulatory subunit [Source:PGSC_GENE;Acc:PGSC0003DMG400028284]</t>
  </si>
  <si>
    <t>AT3G09880</t>
  </si>
  <si>
    <t>Protein phosphatase 2A regulatory B subunit family protein;Encodes B' regulatory subunit of PP2A (AtB'beta).</t>
  </si>
  <si>
    <t>O04376</t>
  </si>
  <si>
    <t>Serine/threonine protein phosphatase 2A 57 kDa regulatory subunit B' beta isoform; The B regulatory subunit may modulate substrate selectivity and catalytic activity, and also may direct the localization of the catalytic enzyme to a particular subcellular compartment (By similarity). Required for the formation of the PP2A holoenzyme that positively regulates brassinosteroid signaling by dephosphorylating and activating BZR1.</t>
  </si>
  <si>
    <t>296936±19985</t>
  </si>
  <si>
    <t>73906±10023</t>
  </si>
  <si>
    <t>20638±14622</t>
  </si>
  <si>
    <t>PGSC0003DMT400072701</t>
  </si>
  <si>
    <t>S-adenosylmethionine synthase [Source:PGSC_GENE;Acc:PGSC0003DMG400028287]</t>
  </si>
  <si>
    <t>AT2G36880</t>
  </si>
  <si>
    <t>methionine adenosyltransferase 3;</t>
  </si>
  <si>
    <t>Q9SJL8</t>
  </si>
  <si>
    <t>S-adenosylmethionine synthase 3; Catalyzes the formation of S-adenosylmethionine from methionine and ATP. The reaction comprises two steps that are both catalyzed by the same enzyme: formation of S-adenosylmethionine (AdoMet) and triphosphate, and subsequent hydrolysis of the triphosphate. Involved in the biosynthesis of lignin ; Belongs to the AdoMet synthase family.</t>
  </si>
  <si>
    <t>9323431±7440386</t>
  </si>
  <si>
    <t>3716746±3152380</t>
  </si>
  <si>
    <t>1556972±1023056</t>
  </si>
  <si>
    <t>PGSC0003DMT400072766</t>
  </si>
  <si>
    <t>Argininosuccinate synthase [Source:PGSC_GENE;Acc:PGSC0003DMG400028317]</t>
  </si>
  <si>
    <t>AT4G24830</t>
  </si>
  <si>
    <t>arginosuccinate synthase family;</t>
  </si>
  <si>
    <t>Q9SZX3</t>
  </si>
  <si>
    <t>Argininosuccinate synthase, chloroplastic.</t>
  </si>
  <si>
    <t>2802621±373234</t>
  </si>
  <si>
    <t>938070±362056</t>
  </si>
  <si>
    <t>593251±57380</t>
  </si>
  <si>
    <t>PGSC0003DMT400072803</t>
  </si>
  <si>
    <t>Ankyrin repeat family protein [Source:PGSC_GENE;Acc:PGSC0003DMG400028326]</t>
  </si>
  <si>
    <t>AT2G03430</t>
  </si>
  <si>
    <t>Q8GZ22</t>
  </si>
  <si>
    <t>29237±3366</t>
  </si>
  <si>
    <t>15665±3404</t>
  </si>
  <si>
    <t>5620±4053</t>
  </si>
  <si>
    <t>PGSC0003DMT400072817</t>
  </si>
  <si>
    <t>DNA binding protein [Source:PGSC_GENE;Acc:PGSC0003DMG401028329]</t>
  </si>
  <si>
    <t>AT2G03390</t>
  </si>
  <si>
    <t>uvrB/uvrC motif-containing protein;</t>
  </si>
  <si>
    <t>Q67Y99</t>
  </si>
  <si>
    <t>Clp protease adapter protein ClpF, chloroplastic; Clp protease adapter that facilitates CLPS1 recruitment to ClpC chaperones thus forming a binary adapter for selective substrate recognition and delivery to plastid Clp protease system (CLPC).</t>
  </si>
  <si>
    <t>20063±1719</t>
  </si>
  <si>
    <t>14578±1457</t>
  </si>
  <si>
    <t>3178±4495</t>
  </si>
  <si>
    <t>PGSC0003DMT400072856</t>
  </si>
  <si>
    <t>26S proteasome subunit S9 [Source:PGSC_GENE;Acc:PGSC0003DMG400028342]</t>
  </si>
  <si>
    <t>AT1G29150</t>
  </si>
  <si>
    <t>non-ATPase subunit 9;specifically interacts with FUS6/COP11 via the C-terminal domain of FUS6/COP11 and associates with an ATPase subunit of the 19S proteasome regulatory complex, AtS6A.</t>
  </si>
  <si>
    <t>Q9LP45</t>
  </si>
  <si>
    <t>26S proteasome non-ATPase regulatory subunit 11 homolog; Component of the lid subcomplex of the 26S proteasome, a multiprotein complex involved in the ATP-dependent degradation of ubiquitinated proteins. In the complex, RPN6A is required for proteasome assembly (By similarity).</t>
  </si>
  <si>
    <t>15586997±1105354</t>
  </si>
  <si>
    <t>23974555±11498712</t>
  </si>
  <si>
    <t>23235108±7343557</t>
  </si>
  <si>
    <t>PGSC0003DMT400072860</t>
  </si>
  <si>
    <t>Vesicle transport V-snare protein vti1a [Source:PGSC_GENE;Acc:PGSC0003DMG400028344]</t>
  </si>
  <si>
    <t>AT1G26670</t>
  </si>
  <si>
    <t>Vesicle transport v-SNARE family protein;member of VTI1 Gene Family. Normally localizes to the transgolgi network and plasma membrane. A dominant mutation  (zip1) alters the subcellular localization of VTI12 and suppresses loss of function mutation (zag1) of VTI11. Interacts with members of the SYP family. Involved in protein trafficking to protein storage vacuoles.</t>
  </si>
  <si>
    <t>Q9SEL5</t>
  </si>
  <si>
    <t>Vesicle transport v-SNARE 12; May function as a v-SNARE responsible for the docking or fusion of transport vesicles within the trans-Golgi network (TGN). May be also involved in retrograde traffic to the cis-Golgi (By similarity); Belongs to the VTI1 family.</t>
  </si>
  <si>
    <t>40701±22928</t>
  </si>
  <si>
    <t>42489±5146</t>
  </si>
  <si>
    <t>8484±11998</t>
  </si>
  <si>
    <t>PGSC0003DMT400072896</t>
  </si>
  <si>
    <t>Alpha-1,4-glucan-protein synthase [UDP-forming] 1 [Source:PGSC_GENE;Acc:PGSC0003DMG400028361]</t>
  </si>
  <si>
    <t>2859260±177289</t>
  </si>
  <si>
    <t>3543982±572955</t>
  </si>
  <si>
    <t>1646910±751636</t>
  </si>
  <si>
    <t>PGSC0003DMT400072901</t>
  </si>
  <si>
    <t>6-phosphogluconolactonase [Source:PGSC_GENE;Acc:PGSC0003DMG400028363]</t>
  </si>
  <si>
    <t>AT1G13700</t>
  </si>
  <si>
    <t>6-phosphogluconolactonase 1;</t>
  </si>
  <si>
    <t>Q9LMX8</t>
  </si>
  <si>
    <t>Probable 6-phosphogluconolactonase 1; Catalyzes the hydrolysis of 6-phosphogluconolactone to 6- phosphogluconate.</t>
  </si>
  <si>
    <t>1148302±91417</t>
  </si>
  <si>
    <t>656400±141164</t>
  </si>
  <si>
    <t>442295±156597</t>
  </si>
  <si>
    <t>PGSC0003DMT400072934</t>
  </si>
  <si>
    <t>SPFH domain-containing protein 2 [Source:PGSC_GENE;Acc:PGSC0003DMG400028375]</t>
  </si>
  <si>
    <t>AT2G03510</t>
  </si>
  <si>
    <t>Q9ZQ87</t>
  </si>
  <si>
    <t>17143±12235</t>
  </si>
  <si>
    <t>124846±55048</t>
  </si>
  <si>
    <t>73481±26906</t>
  </si>
  <si>
    <t>PGSC0003DMT400072941</t>
  </si>
  <si>
    <t>14-3-3 protein Lil 1433-3 [Source:PGSC_GENE;Acc:PGSC0003DMG400028377]</t>
  </si>
  <si>
    <t>AT1G26480</t>
  </si>
  <si>
    <t>general regulatory factor 12;14-3-3 protein GF14iota (grf12)</t>
  </si>
  <si>
    <t>3790282±561636</t>
  </si>
  <si>
    <t>3054326±903153</t>
  </si>
  <si>
    <t>1306775±292235</t>
  </si>
  <si>
    <t>PGSC0003DMT400072957</t>
  </si>
  <si>
    <t>Mitochondrial processing peptidase [Source:PGSC_GENE;Acc:PGSC0003DMG400028380]</t>
  </si>
  <si>
    <t>3118112±482894</t>
  </si>
  <si>
    <t>3100287±621236</t>
  </si>
  <si>
    <t>2161385±650540</t>
  </si>
  <si>
    <t>PGSC0003DMT400072972</t>
  </si>
  <si>
    <t>Conserved gene of unknown function [Source:PGSC_GENE;Acc:PGSC0003DMG400028384]</t>
  </si>
  <si>
    <t>AT2G03440</t>
  </si>
  <si>
    <t>nodulin-related protein 1;Induced at the transcriptional level by Pseudomonas syringae pv. tomato infection.</t>
  </si>
  <si>
    <t>Q9ZQ80</t>
  </si>
  <si>
    <t>Nodulin-related protein 1; Prevents accumulation of abscisic acid (ABA) after heat treatment, thus reducing thermotolerance. May be a negative regulator of the ABA signaling/synthesis pathway. Required for defense responses against avirulent bacteria such as P.syringae pv. tomato DC3000 (avrRpt2).</t>
  </si>
  <si>
    <t>16912517±2443723</t>
  </si>
  <si>
    <t>3203397±444940</t>
  </si>
  <si>
    <t>1847316±524727</t>
  </si>
  <si>
    <t>PGSC0003DMT400073047</t>
  </si>
  <si>
    <t>Histidinol dehydrogenase [Source:PGSC_GENE;Acc:PGSC0003DMG400028409]</t>
  </si>
  <si>
    <t>AT5G63890</t>
  </si>
  <si>
    <t>histidinol dehydrogenase;Encodes histidinol dehydrogenase. Up-regulated in response to UV-B.</t>
  </si>
  <si>
    <t>Q9C5U8</t>
  </si>
  <si>
    <t>Histidinol dehydrogenase, chloroplastic; Catalyzes the sequential NAD-dependent oxidations of L- histidinol to L-histidinaldehyde and then to L-histidine.</t>
  </si>
  <si>
    <t>904444±107212</t>
  </si>
  <si>
    <t>652403±189054</t>
  </si>
  <si>
    <t>262961±62686</t>
  </si>
  <si>
    <t>PGSC0003DMT400073069</t>
  </si>
  <si>
    <t>Dihydroorotase, mitochondrial [Source:PGSC_GENE;Acc:PGSC0003DMG400028417]</t>
  </si>
  <si>
    <t>AT4G22930</t>
  </si>
  <si>
    <t>pyrimidin 4;Encodes dihydroorotase (PYR4).</t>
  </si>
  <si>
    <t>O04904</t>
  </si>
  <si>
    <t>Dihydroorotase, mitochondrial; Belongs to the metallo-dependent hydrolases superfamily. DHOase family. Class II DHOase subfamily.</t>
  </si>
  <si>
    <t>943039±231698</t>
  </si>
  <si>
    <t>604164±131571</t>
  </si>
  <si>
    <t>328454±71387</t>
  </si>
  <si>
    <t>PGSC0003DMT400073072</t>
  </si>
  <si>
    <t>UOS1 [Source:PGSC_GENE;Acc:PGSC0003DMG400028420]</t>
  </si>
  <si>
    <t>AT4G18810</t>
  </si>
  <si>
    <t>F4JRN8</t>
  </si>
  <si>
    <t>279646±33423</t>
  </si>
  <si>
    <t>287129±54184</t>
  </si>
  <si>
    <t>50781±35495</t>
  </si>
  <si>
    <t>PGSC0003DMT400073141</t>
  </si>
  <si>
    <t>Cyclic phosphodiesterase [Source:PGSC_GENE;Acc:PGSC0003DMG400028444]</t>
  </si>
  <si>
    <t>AT4G18930</t>
  </si>
  <si>
    <t>RNA ligase/cyclic nucleotide phosphodiesterase family protein;</t>
  </si>
  <si>
    <t>O04147</t>
  </si>
  <si>
    <t>Cyclic phosphodiesterase; Hydrolyzes ADP-ribose 1'',2''-cyclic phosphate (Appr&gt;1) that is produced during tRNA splicing into ADP-ribose 1''-phosphate (Appr- 1''p). Acts also on nucleoside 2',3'-cyclic phosphates.</t>
  </si>
  <si>
    <t>273856±39400</t>
  </si>
  <si>
    <t>141009±87599</t>
  </si>
  <si>
    <t>106336±67753</t>
  </si>
  <si>
    <t>PGSC0003DMT400073263</t>
  </si>
  <si>
    <t>Trehalose-6-phosphate synthase [Source:PGSC_GENE;Acc:PGSC0003DMG400028467]</t>
  </si>
  <si>
    <t>22942±3929</t>
  </si>
  <si>
    <t>11761±2854</t>
  </si>
  <si>
    <t>1672±2364</t>
  </si>
  <si>
    <t>PGSC0003DMT400073336</t>
  </si>
  <si>
    <t>Prolyl-tRNA synthetase [Source:PGSC_GENE;Acc:PGSC0003DMG400028502]</t>
  </si>
  <si>
    <t>AT3G62120</t>
  </si>
  <si>
    <t>Q9M1R2</t>
  </si>
  <si>
    <t>Proline--tRNA ligase, cytoplasmic; Catalyzes the attachment of proline to tRNA(Pro) in a two- step reaction: proline is first activated by ATP to form Pro-AMP and then transferred to the acceptor end of tRNA(Pro).</t>
  </si>
  <si>
    <t>5551559±257206</t>
  </si>
  <si>
    <t>3138035±766286</t>
  </si>
  <si>
    <t>1341264±491568</t>
  </si>
  <si>
    <t>PGSC0003DMT400073383</t>
  </si>
  <si>
    <t>Monothiol glutaredoxin-4 [Source:PGSC_GENE;Acc:PGSC0003DMG401028515]</t>
  </si>
  <si>
    <t>AT3G15660</t>
  </si>
  <si>
    <t>glutaredoxin 4;</t>
  </si>
  <si>
    <t>Q8LBK6</t>
  </si>
  <si>
    <t>Monothiol glutaredoxin-S15, mitochondrial; May only reduce GSH-thiol disulfides, but not protein disulfides. Participates probably to the maturation of iron-sulfur proteins and to the regulation of the redox state of the BOLA proteins. Belongs to the glutaredoxin family. CGFS subfamily.</t>
  </si>
  <si>
    <t>51745±9065</t>
  </si>
  <si>
    <t>38876±5037</t>
  </si>
  <si>
    <t>25214±5216</t>
  </si>
  <si>
    <t>PGSC0003DMT400073398</t>
  </si>
  <si>
    <t>Cinnamoyl-CoA reductase [Source:PGSC_GENE;Acc:PGSC0003DMG400028521]</t>
  </si>
  <si>
    <t>AT1G15950</t>
  </si>
  <si>
    <t>cinnamoyl coa reductase 1;Encodes a cinnamoyl CoA reductase. Involved in lignin biosynthesis.</t>
  </si>
  <si>
    <t>Q9S9N9</t>
  </si>
  <si>
    <t>Cinnamoyl-CoA reductase 1; Involved in the latter stages of lignin biosynthesis. Catalyzes one of the last steps of monolignol biosynthesis, the conversion of cinnamoyl-CoAs into their corresponding cinnamaldehydes.</t>
  </si>
  <si>
    <t>488002±151789</t>
  </si>
  <si>
    <t>163883±100492</t>
  </si>
  <si>
    <t>125662±79405</t>
  </si>
  <si>
    <t>PGSC0003DMT400073468</t>
  </si>
  <si>
    <t>Phospholipase PLDa1 [Source:PGSC_GENE;Acc:PGSC0003DMG400028539]</t>
  </si>
  <si>
    <t>Q9SSQ9</t>
  </si>
  <si>
    <t>Phospholipase D alpha 2; Hydrolyzes glycerol-phospholipids at the terminal phosphodiesteric bond to generate phosphatidic acids (PA). Plays an important role in various cellular processes, including phytohormone action and response to stress, characterized by acidification of the cell.</t>
  </si>
  <si>
    <t>14554743±2877112</t>
  </si>
  <si>
    <t>17916627±1620355</t>
  </si>
  <si>
    <t>17597659±964408</t>
  </si>
  <si>
    <t>PGSC0003DMT400073476</t>
  </si>
  <si>
    <t>Biotin/lipoyl attachment [Source:PGSC_GENE;Acc:PGSC0003DMG400028542]</t>
  </si>
  <si>
    <t>AT3G15690</t>
  </si>
  <si>
    <t>Q8GRT9</t>
  </si>
  <si>
    <t>Putative acetyl-CoA carboxylase biotin-containing subunit.</t>
  </si>
  <si>
    <t>16585±13144</t>
  </si>
  <si>
    <t>3188±4508</t>
  </si>
  <si>
    <t>PGSC0003DMT400073483</t>
  </si>
  <si>
    <t>Cytochrome c oxidase family protein [Source:PGSC_GENE;Acc:PGSC0003DMG400028545]</t>
  </si>
  <si>
    <t>AT1G80230</t>
  </si>
  <si>
    <t>Rubredoxin-like superfamily protein;</t>
  </si>
  <si>
    <t>Q9LW15</t>
  </si>
  <si>
    <t>Cytochrome c oxidase subunit 5b-1, mitochondrial; This protein is one of the nuclear-coded polypeptide chains of cytochrome c oxidase, the terminal oxidase in mitochondrial electron transport.</t>
  </si>
  <si>
    <t>84845±17202</t>
  </si>
  <si>
    <t>69964±7248</t>
  </si>
  <si>
    <t>64711±31762</t>
  </si>
  <si>
    <t>PGSC0003DMT400073535</t>
  </si>
  <si>
    <t>Indole-3-glycerol phosphate lyase IGL1 [Source:PGSC_GENE;Acc:PGSC0003DMG400028566]</t>
  </si>
  <si>
    <t>AT4G02610</t>
  </si>
  <si>
    <t>O22765</t>
  </si>
  <si>
    <t>Tryptophan synthase alpha chain; The alpha subunit is responsible for the aldol cleavage of indoleglycerol phosphate to indole and glyceraldehyde 3-phosphate (By similarity). Contributes to the tryptophan-independent indole biosynthesis, and possibly to auxin production; Belongs to the TrpA family.</t>
  </si>
  <si>
    <t>725213±62780</t>
  </si>
  <si>
    <t>202470±29536</t>
  </si>
  <si>
    <t>43997±17320</t>
  </si>
  <si>
    <t>PGSC0003DMT400073542</t>
  </si>
  <si>
    <t>Phosphoglycerate/bisphosphoglycerate mutase [Source:PGSC_GENE;Acc:PGSC0003DMG402028569]</t>
  </si>
  <si>
    <t>536332±35078</t>
  </si>
  <si>
    <t>130179±33199</t>
  </si>
  <si>
    <t>PGSC0003DMT400073546</t>
  </si>
  <si>
    <t>Phosphoglycerate/bisphosphoglycerate mutase family protein [Source:PGSC_GENE;Acc:PGSC0003DMG401028570]</t>
  </si>
  <si>
    <t>AT1G08940</t>
  </si>
  <si>
    <t>Q9MAA2</t>
  </si>
  <si>
    <t>Phosphoglycerate mutase-like protein AT74; Phosphoglycerate mutase-like protein lacking PGM activity. May play a role in carbohydrates metabolism.</t>
  </si>
  <si>
    <t>22337±17215</t>
  </si>
  <si>
    <t>PGSC0003DMT400073555</t>
  </si>
  <si>
    <t>Chaperonin containing t-complex protein 1, epsilon subunit, tcpe [Source:PGSC_GENE;Acc:PGSC0003DMG401028572]</t>
  </si>
  <si>
    <t>75812±9526</t>
  </si>
  <si>
    <t>16149±14654</t>
  </si>
  <si>
    <t>12789±18087</t>
  </si>
  <si>
    <t>PGSC0003DMT400073562</t>
  </si>
  <si>
    <t>Thylakoid lumen 18.3 kDa protein [Source:PGSC_GENE;Acc:PGSC0003DMG402028574]</t>
  </si>
  <si>
    <t>AT1G54780</t>
  </si>
  <si>
    <t>thylakoid lumen 18.3 kDa protein;Encodes a thylakoid lumen protein regulating photosystem II repair cycle.</t>
  </si>
  <si>
    <t>Q9ZVL6</t>
  </si>
  <si>
    <t>UPF0603 protein At1g54780, chloroplastic.</t>
  </si>
  <si>
    <t>161873±23936</t>
  </si>
  <si>
    <t>236679±99500</t>
  </si>
  <si>
    <t>141401±49901</t>
  </si>
  <si>
    <t>PGSC0003DMT400073565</t>
  </si>
  <si>
    <t>Branched-chain amino acid aminotransferase [Source:PGSC_GENE;Acc:PGSC0003DMG401028577]</t>
  </si>
  <si>
    <t>AT5G27410</t>
  </si>
  <si>
    <t>Q8W0Z7</t>
  </si>
  <si>
    <t>Branched-chain-amino-acid aminotransferase-like protein 1; Belongs to the class-IV pyridoxal-phosphate-dependent aminotransferase family.</t>
  </si>
  <si>
    <t>291392±27872</t>
  </si>
  <si>
    <t>120286±73768</t>
  </si>
  <si>
    <t>29390±14647</t>
  </si>
  <si>
    <t>PGSC0003DMT400073588</t>
  </si>
  <si>
    <t>Mevalonate kinase [Source:PGSC_GENE;Acc:PGSC0003DMG401028586]</t>
  </si>
  <si>
    <t>AT5G27450</t>
  </si>
  <si>
    <t>mevalonate kinase;Encodes a protein with mevalonate kinase activity involved in the mevalonate pathway.</t>
  </si>
  <si>
    <t>P46086</t>
  </si>
  <si>
    <t>Mevalonate kinase; Catalyzes the phosphorylation of mevalonate to mevalonate 5- phosphate, a key step in isoprenoid and cholesterol biosynthesis. Belongs to the GHMP kinase family. Mevalonate kinase subfamily.</t>
  </si>
  <si>
    <t>557608±5437</t>
  </si>
  <si>
    <t>676671±139807</t>
  </si>
  <si>
    <t>784401±179469</t>
  </si>
  <si>
    <t>PGSC0003DMT400073593</t>
  </si>
  <si>
    <t>Seryl-tRNA synthetase [Source:PGSC_GENE;Acc:PGSC0003DMG402028588]</t>
  </si>
  <si>
    <t>AT5G27470</t>
  </si>
  <si>
    <t>seryl-tRNA synthetase / serine--tRNA ligase;</t>
  </si>
  <si>
    <t>Q39230</t>
  </si>
  <si>
    <t>Serine--tRNA ligase, cytoplasmic; Catalyzes the attachment of serine to tRNA(Ser). Is also able to aminoacylate tRNA(Sec) with serine, to form the misacylated tRNA L- seryl-tRNA(Sec), which will be further converted into selenocysteinyl- tRNA(Sec).</t>
  </si>
  <si>
    <t>4892147±92854</t>
  </si>
  <si>
    <t>3017144±519791</t>
  </si>
  <si>
    <t>1619575±443166</t>
  </si>
  <si>
    <t>PGSC0003DMT400073594</t>
  </si>
  <si>
    <t>Rac-GTP binding protein [Source:PGSC_GENE;Acc:PGSC0003DMG400028589]</t>
  </si>
  <si>
    <t>AT5G27540</t>
  </si>
  <si>
    <t>MIRO-related GTP-ase 1;Encodes a protein with similarity to GTPases that is localized to the mitochondrion. Involved in embryogenesis, pollen tube growth and required for mitochondrial development.</t>
  </si>
  <si>
    <t>Q8RXF8</t>
  </si>
  <si>
    <t>Mitochondrial Rho GTPase 1; Mitochondrial GTPase required to maintain proper development, morphology and intracellular distribution of mitochondria, which in turn are essential for the progress of embryonic cell division, development of haploid male and female gametes, and pollen tube growth.</t>
  </si>
  <si>
    <t>54375±15339</t>
  </si>
  <si>
    <t>38523±12654</t>
  </si>
  <si>
    <t>17404±13555</t>
  </si>
  <si>
    <t>PGSC0003DMT400073601</t>
  </si>
  <si>
    <t>Dihydrodipicolinate reductase [Source:PGSC_GENE;Acc:PGSC0003DMG400028592]</t>
  </si>
  <si>
    <t>AT2G44040</t>
  </si>
  <si>
    <t>Dihydrodipicolinate reductase, bacterial/plant;</t>
  </si>
  <si>
    <t>O80574</t>
  </si>
  <si>
    <t>4-hydroxy-tetrahydrodipicolinate reductase 1, chloroplastic; Catalyzes the conversion of 4-hydroxy-tetrahydrodipicolinate (HTPA) to tetrahydrodipicolinate.</t>
  </si>
  <si>
    <t>327764±21611</t>
  </si>
  <si>
    <t>268840±65246</t>
  </si>
  <si>
    <t>136191±18013</t>
  </si>
  <si>
    <t>PGSC0003DMT400073627</t>
  </si>
  <si>
    <t>Glutathione synthetase, chloroplastic [Source:PGSC_GENE;Acc:PGSC0003DMG400028599]</t>
  </si>
  <si>
    <t>AT5G27380</t>
  </si>
  <si>
    <t>glutathione synthetase 2;Encodes a protein with similarity to glutathione synthetases, which catalyzes one of the early steps in glutathione biosynthesis. Two transcripts have been detected; the longer transcript is less abundant and the protein is localized to the chloroplast. The smaller transcript, in which the transit peptide is truncated, is localized to the cytosol.</t>
  </si>
  <si>
    <t>P46416</t>
  </si>
  <si>
    <t>Glutathione synthetase, chloroplastic.</t>
  </si>
  <si>
    <t>2647972±609009</t>
  </si>
  <si>
    <t>1623710±727862</t>
  </si>
  <si>
    <t>726374±256511</t>
  </si>
  <si>
    <t>PGSC0003DMT400073657</t>
  </si>
  <si>
    <t>Protein YIPF1 [Source:PGSC_GENE;Acc:PGSC0003DMG400028610]</t>
  </si>
  <si>
    <t>AT5G27490</t>
  </si>
  <si>
    <t>F4K4B8</t>
  </si>
  <si>
    <t>96266±39727</t>
  </si>
  <si>
    <t>118682±33085</t>
  </si>
  <si>
    <t>64650±31723</t>
  </si>
  <si>
    <t>PGSC0003DMT400073669</t>
  </si>
  <si>
    <t>Coatomer beta subunit [Source:PGSC_GENE;Acc:PGSC0003DMG400028615]</t>
  </si>
  <si>
    <t>AT1G52360</t>
  </si>
  <si>
    <t>Coatomer, beta' subunit;</t>
  </si>
  <si>
    <t>Q9C827</t>
  </si>
  <si>
    <t>Coatomer subunit beta'-2;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Belongs to the WD repeat COPB2 family.</t>
  </si>
  <si>
    <t>4881192±492782</t>
  </si>
  <si>
    <t>3763550±879125</t>
  </si>
  <si>
    <t>1667058±277272</t>
  </si>
  <si>
    <t>PGSC0003DMT400073686</t>
  </si>
  <si>
    <t>Cytochrome c oxidase family protein [Source:PGSC_GENE;Acc:PGSC0003DMG400028621]</t>
  </si>
  <si>
    <t>967404±148054</t>
  </si>
  <si>
    <t>546768±133977</t>
  </si>
  <si>
    <t>341600±83134</t>
  </si>
  <si>
    <t>PGSC0003DMT400073707</t>
  </si>
  <si>
    <t>40S ribosomal protein S12 [Source:PGSC_GENE;Acc:PGSC0003DMG400028631]</t>
  </si>
  <si>
    <t>Q9SKZ3</t>
  </si>
  <si>
    <t>40S ribosomal protein S12-2; Belongs to the eukaryotic ribosomal protein eS12 family.</t>
  </si>
  <si>
    <t>1991456±436188</t>
  </si>
  <si>
    <t>1498087±370801</t>
  </si>
  <si>
    <t>1028054±355852</t>
  </si>
  <si>
    <t>PGSC0003DMT400073713</t>
  </si>
  <si>
    <t>Heat shock protein [Source:PGSC_GENE;Acc:PGSC0003DMG400028634]</t>
  </si>
  <si>
    <t>4882691±1202496</t>
  </si>
  <si>
    <t>3123042±228692</t>
  </si>
  <si>
    <t>1205542±241289</t>
  </si>
  <si>
    <t>PGSC0003DMT400073716</t>
  </si>
  <si>
    <t>Dehydratase family [Source:PGSC_GENE;Acc:PGSC0003DMG400028636]</t>
  </si>
  <si>
    <t>162441±17808</t>
  </si>
  <si>
    <t>124931±31990</t>
  </si>
  <si>
    <t>61174±13212</t>
  </si>
  <si>
    <t>PGSC0003DMT400073726</t>
  </si>
  <si>
    <t>Cytochrome c1-1, heme protein, mitochondrial [Source:PGSC_GENE;Acc:PGSC0003DMG400028642]</t>
  </si>
  <si>
    <t>9668612±2911435</t>
  </si>
  <si>
    <t>7393243±1957592</t>
  </si>
  <si>
    <t>3672566±1008972</t>
  </si>
  <si>
    <t>PGSC0003DMT400073837</t>
  </si>
  <si>
    <t>Receptor protein kinase [Source:PGSC_GENE;Acc:PGSC0003DMG400028688]</t>
  </si>
  <si>
    <t>AT1G66150</t>
  </si>
  <si>
    <t>transmembrane kinase 1;receptor-like transmembrane kinase I (TMK1)</t>
  </si>
  <si>
    <t>P43298</t>
  </si>
  <si>
    <t>Receptor protein kinase TMK1; Transmembrane kinase receptor. Phosphorylates only serine and threonine residues. Involved in auxin signal transduction and cell expansion and proliferation regulation. Forms with ABP1 a cell surface auxin perception complex that activates ROP signaling pathways. Required for auxin promotion of pavement cell interdigitation. Auxin promotes the formation of the ABP1-TMK1 protein complex.</t>
  </si>
  <si>
    <t>84064±14531</t>
  </si>
  <si>
    <t>131708±9708</t>
  </si>
  <si>
    <t>158158±80617</t>
  </si>
  <si>
    <t>PGSC0003DMT400073838</t>
  </si>
  <si>
    <t>Peptidyl-prolyl cis-trans isomerase [Source:PGSC_GENE;Acc:PGSC0003DMG400028689]</t>
  </si>
  <si>
    <t>AT3G56070</t>
  </si>
  <si>
    <t>rotamase cyclophilin 2;rotamase cyclophilin 2 (ROC2) exhibiting peptidyl-prolyl cis-trans isomerase activity involved in signal transduction.</t>
  </si>
  <si>
    <t>Q38867</t>
  </si>
  <si>
    <t>Peptidyl-prolyl cis-trans isomerase CYP19-3; PPIases accelerate the folding of proteins. It catalyzes the cis-trans isomerization of proline imidic peptide bonds in oligopeptides; Belongs to the cyclophilin-type PPIase family.</t>
  </si>
  <si>
    <t>892498±89348</t>
  </si>
  <si>
    <t>889838±121737</t>
  </si>
  <si>
    <t>420219±79032</t>
  </si>
  <si>
    <t>PGSC0003DMT400073918</t>
  </si>
  <si>
    <t>Transcription factor BTF3 [Source:PGSC_GENE;Acc:PGSC0003DMG400028726]</t>
  </si>
  <si>
    <t>223296±44751</t>
  </si>
  <si>
    <t>349522±83054</t>
  </si>
  <si>
    <t>PGSC0003DMT400073944</t>
  </si>
  <si>
    <t>Transducin family protein [Source:PGSC_GENE;Acc:PGSC0003DMG400028735]</t>
  </si>
  <si>
    <t>AT1G71840</t>
  </si>
  <si>
    <t>Q8RXQ4</t>
  </si>
  <si>
    <t>Transducin family protein / WD-40 repeat family protein.</t>
  </si>
  <si>
    <t>93484±35529</t>
  </si>
  <si>
    <t>33962±3570</t>
  </si>
  <si>
    <t>PGSC0003DMT400073947</t>
  </si>
  <si>
    <t>PRP8 protein [Source:PGSC_GENE;Acc:PGSC0003DMG400028736]</t>
  </si>
  <si>
    <t>AT1G80070</t>
  </si>
  <si>
    <t>Pre-mRNA-processing-splicing factor;a genetic locus involved in embryogenesis. Mutations in this locus result in an abnormal suspensor and embryo lethality.</t>
  </si>
  <si>
    <t>Q9SSD2</t>
  </si>
  <si>
    <t xml:space="preserve">Pre-mRNA-processing-splicing factor 8A; Functions as a scaffold that mediates the ordered assembly of spliceosomal proteins and snRNAs. Required for the assembly of the U4/U6-U5 tri-snRNP complex (By similarity). Required for embryo development. Required for splicing efficiency of COOLAIR introns and usage of the proximal poly(A) site. COOLAIR is a set of long non-coding antisense transcripts produced at the FLOWERING LOCUS C (FLC). COOLAIR initiates just downstream of the major sense transcript poly(A) site and terminates either early or extends into the FLC promoter region. Splicing  [...] </t>
  </si>
  <si>
    <t>49027±46223</t>
  </si>
  <si>
    <t>23466±2379</t>
  </si>
  <si>
    <t>16399±23192</t>
  </si>
  <si>
    <t>PGSC0003DMT400073969</t>
  </si>
  <si>
    <t>Small molecular heat shock protein 10 [Source:PGSC_GENE;Acc:PGSC0003DMG400028744]</t>
  </si>
  <si>
    <t>AT1G14980</t>
  </si>
  <si>
    <t>chaperonin 10;Encodes mitochondrial-localized chaperonin 10 that complements the E.coli groES mutant. Its mRNA is upregulated in response to heat shock treatment and is expressed uniformly in various organs.</t>
  </si>
  <si>
    <t>P34893</t>
  </si>
  <si>
    <t>10 kDa chaperonin, mitochondrial; Seems to function only as a co-chaperone, along with CPN60, and in certain cases is essential for the discharge of biologically active proteins from CPN60; Belongs to the GroES chaperonin family.</t>
  </si>
  <si>
    <t>3114400±551401</t>
  </si>
  <si>
    <t>2043387±376994</t>
  </si>
  <si>
    <t>1466198±389358</t>
  </si>
  <si>
    <t>PGSC0003DMT400073985</t>
  </si>
  <si>
    <t>Methionyl-tRNA synthetase [Source:PGSC_GENE;Acc:PGSC0003DMG400028753]</t>
  </si>
  <si>
    <t>AT4G13780</t>
  </si>
  <si>
    <t>methionine--tRNA ligase, putative / methionyl-tRNA synthetase, putative / MetRS, putative;</t>
  </si>
  <si>
    <t>Q9SVN5</t>
  </si>
  <si>
    <t>Methionine--tRNA ligase, cytoplasmic; Belongs to the class-I aminoacyl-tRNA synthetase family.</t>
  </si>
  <si>
    <t>3208987±351844</t>
  </si>
  <si>
    <t>1203781±345718</t>
  </si>
  <si>
    <t>393488±37063</t>
  </si>
  <si>
    <t>PGSC0003DMT400074028</t>
  </si>
  <si>
    <t>Conserved gene of unknown function [Source:PGSC_GENE;Acc:PGSC0003DMG400028773]</t>
  </si>
  <si>
    <t>195001±44321</t>
  </si>
  <si>
    <t>67507±22796</t>
  </si>
  <si>
    <t>53805±30851</t>
  </si>
  <si>
    <t>PGSC0003DMT400074051</t>
  </si>
  <si>
    <t>40S ribosomal protein S7 [Source:PGSC_GENE;Acc:PGSC0003DMG400028781]</t>
  </si>
  <si>
    <t>6292442±456995</t>
  </si>
  <si>
    <t>2848825±500322</t>
  </si>
  <si>
    <t>973429±305745</t>
  </si>
  <si>
    <t>PGSC0003DMT400074094</t>
  </si>
  <si>
    <t>LeArcA1 protein [Source:PGSC_GENE;Acc:PGSC0003DMG400028795]</t>
  </si>
  <si>
    <t>15587063±1033078</t>
  </si>
  <si>
    <t>11383736±1560977</t>
  </si>
  <si>
    <t>9612510±3658912</t>
  </si>
  <si>
    <t>PGSC0003DMT400074099</t>
  </si>
  <si>
    <t>Phosphoethanolamine N-methyltransferase [Source:PGSC_GENE;Acc:PGSC0003DMG400028798]</t>
  </si>
  <si>
    <t>AT3G18000</t>
  </si>
  <si>
    <t>S-adenosyl-L-methionine-dependent methyltransferases superfamily protein;Arabidopsis thaliana N-methyltransferase-like protein mRNA. Reduce transmission through pollen.</t>
  </si>
  <si>
    <t>Q9FR44</t>
  </si>
  <si>
    <t>Phosphoethanolamine N-methyltransferase 1; Catalyzes N-methylation of phosphoethanolamine, phosphomonomethylethanolamine and phosphodimethylethanolamine, the three methylation steps required to convert phosphoethanolamine to phosphocholine. Required for root system development and epidermal cell integrity through its role in choline and phospholipid metabolism.</t>
  </si>
  <si>
    <t>2244113±219038</t>
  </si>
  <si>
    <t>1586871±517879</t>
  </si>
  <si>
    <t>707722±118479</t>
  </si>
  <si>
    <t>PGSC0003DMT400074103</t>
  </si>
  <si>
    <t>ATP binding protein [Source:PGSC_GENE;Acc:PGSC0003DMG400028801]</t>
  </si>
  <si>
    <t>49292±57608</t>
  </si>
  <si>
    <t>29508±22949</t>
  </si>
  <si>
    <t>PGSC0003DMT400074197</t>
  </si>
  <si>
    <t>Vacuolar H+-ATPase A1 subunit isoform [Source:PGSC_GENE;Acc:PGSC0003DMG400028839]</t>
  </si>
  <si>
    <t>21944331±4039574</t>
  </si>
  <si>
    <t>23176023±4903440</t>
  </si>
  <si>
    <t>13790150±1471826</t>
  </si>
  <si>
    <t>PGSC0003DMT400074204</t>
  </si>
  <si>
    <t>EXO70-G1 protein [Source:PGSC_GENE;Acc:PGSC0003DMG400028841]</t>
  </si>
  <si>
    <t>AT4G31540</t>
  </si>
  <si>
    <t>exocyst subunit exo70 family protein G1;A member of EXO70 gene family, putative exocyst subunits, conserved in land plants. Arabidopsis thaliana contains 23 putative EXO70 genes, which can be classified into eight clusters on the phylogenetic tree.</t>
  </si>
  <si>
    <t>Q7XYW9</t>
  </si>
  <si>
    <t>Exocyst subunit Exo70 family protein; Component of the exocyst complex.</t>
  </si>
  <si>
    <t>205387±17992</t>
  </si>
  <si>
    <t>185197±28845</t>
  </si>
  <si>
    <t>298191±31435</t>
  </si>
  <si>
    <t>PGSC0003DMT400074279</t>
  </si>
  <si>
    <t>Prolyl endopeptidase [Source:PGSC_GENE;Acc:PGSC0003DMG400028869]</t>
  </si>
  <si>
    <t>AT1G76140</t>
  </si>
  <si>
    <t>Prolyl oligopeptidase family protein;</t>
  </si>
  <si>
    <t>F4I2A0</t>
  </si>
  <si>
    <t>Prolyl oligopeptidase family protein.</t>
  </si>
  <si>
    <t>23562±6251</t>
  </si>
  <si>
    <t>15592±5502</t>
  </si>
  <si>
    <t>PGSC0003DMT400074343</t>
  </si>
  <si>
    <t>Ornithine cyclodeaminase [Source:PGSC_GENE;Acc:PGSC0003DMG402028895]</t>
  </si>
  <si>
    <t>AT5G52810</t>
  </si>
  <si>
    <t>Q9FLY0</t>
  </si>
  <si>
    <t>Protein SAR DEFICIENT 4; Involved in the biosynthesis of pipecolate (Pip), a metabolite that orchestrates defense amplification, positive regulation of salicylic acid (SA) biosynthesis, and priming to guarantee effective local resistance induction and the establishment of systemic acquired resistance (SAR). Converts delta-(1)-piperideine-2-carboxylate (P2C) to Pip. Mediates reduction of P2C and biosynthesis of Pip in systemic tissue and contributes to SAR establishment. Does not possess ornithine cyclodeaminase activity in vitro.</t>
  </si>
  <si>
    <t>133800±99738</t>
  </si>
  <si>
    <t>8162±8298</t>
  </si>
  <si>
    <t>PGSC0003DMT400074364</t>
  </si>
  <si>
    <t>SGT1 [Source:PGSC_GENE;Acc:PGSC0003DMG400028904]</t>
  </si>
  <si>
    <t>345320±184878</t>
  </si>
  <si>
    <t>51345±23131</t>
  </si>
  <si>
    <t>16627±20880</t>
  </si>
  <si>
    <t>PGSC0003DMT400074367</t>
  </si>
  <si>
    <t>NADH dehydrogenase [Source:PGSC_GENE;Acc:PGSC0003DMG400028905]</t>
  </si>
  <si>
    <t>AT5G52840</t>
  </si>
  <si>
    <t>Q9FLX7</t>
  </si>
  <si>
    <t>Probable NADH dehydrogenase [ubiquinone] 1 alpha subcomplex subunit 5, mitochondrial;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</si>
  <si>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331885±26343</t>
  </si>
  <si>
    <t>256873±35266</t>
  </si>
  <si>
    <t>225596±62033</t>
  </si>
  <si>
    <t>PGSC0003DMT400074444</t>
  </si>
  <si>
    <t>4-coumarate--CoA ligase 2 [Source:PGSC_GENE;Acc:PGSC0003DMG400028929]</t>
  </si>
  <si>
    <t>386011±252809</t>
  </si>
  <si>
    <t>281659±198588</t>
  </si>
  <si>
    <t>147222±69905</t>
  </si>
  <si>
    <t>PGSC0003DMT400074447</t>
  </si>
  <si>
    <t>Amino acid binding protein [Source:PGSC_GENE;Acc:PGSC0003DMG400028931]</t>
  </si>
  <si>
    <t>AT1G16880</t>
  </si>
  <si>
    <t>uridylyltransferase-related;</t>
  </si>
  <si>
    <t>Q9FZ47</t>
  </si>
  <si>
    <t>ACT domain-containing protein ACR11; May be involved in feedback regulation of amino acid metabolism. May be involved in the regulation of glutamine metabolism.</t>
  </si>
  <si>
    <t>14856±10919</t>
  </si>
  <si>
    <t>PGSC0003DMT400074452</t>
  </si>
  <si>
    <t>Ribosomal protein S27 [Source:PGSC_GENE;Acc:PGSC0003DMG401028933]</t>
  </si>
  <si>
    <t>130306±18061</t>
  </si>
  <si>
    <t>70609±12812</t>
  </si>
  <si>
    <t>19570±13911</t>
  </si>
  <si>
    <t>PGSC0003DMT400074479</t>
  </si>
  <si>
    <t>Charged multivesicular body protein 4b [Source:PGSC_GENE;Acc:PGSC0003DMG400028944]</t>
  </si>
  <si>
    <t>AT4G29160</t>
  </si>
  <si>
    <t>SNF7 family protein;</t>
  </si>
  <si>
    <t>O82197</t>
  </si>
  <si>
    <t>Vacuolar protein sorting-associated protein 32 homolog 1; Component of the ESCRT-III complex, which is required for multivesicular bodies (MVBs) formation and sorting of endosomal cargo proteins into MVBs. The ESCRT-III complex is probably involved in the concentration of MVB cargo (By similarity); Belongs to the SNF7 family.</t>
  </si>
  <si>
    <t>373657±136852</t>
  </si>
  <si>
    <t>145275±73631</t>
  </si>
  <si>
    <t>100126±38562</t>
  </si>
  <si>
    <t>PGSC0003DMT400074548</t>
  </si>
  <si>
    <t>ATP synthase subunit d [Source:PGSC_GENE;Acc:PGSC0003DMG400028976]</t>
  </si>
  <si>
    <t>AT3G58730</t>
  </si>
  <si>
    <t>vacuolar ATP synthase subunit D (VATD) / V-ATPase D subunit / vacuolar proton pump D subunit (VATPD);</t>
  </si>
  <si>
    <t>Q9XGM1</t>
  </si>
  <si>
    <t>V-type proton ATPase subunit D; Subunit of the peripheral V1 complex of vacuolar ATPase. V- ATPase is responsible for acidifying a variety of intracellular compartments in eukaryotic cells, thus providing most of the energy required for transport processes in the vacuolar system (By similarity).</t>
  </si>
  <si>
    <t>8397086±2313755</t>
  </si>
  <si>
    <t>4745928±593571</t>
  </si>
  <si>
    <t>3730652±815468</t>
  </si>
  <si>
    <t>PGSC0003DMT400074560</t>
  </si>
  <si>
    <t>Citrate synthase [Source:PGSC_GENE;Acc:PGSC0003DMG400028982]</t>
  </si>
  <si>
    <t>AT2G44350</t>
  </si>
  <si>
    <t>Citrate synthase family protein;encodes a mitochrondrion targeted citrate synthase, the first enzyme of the tricarboxylic acid cycle, catalyzing the condensation of acetyl-CoA and oxaloacetate, finally yielding citrate and CoA.</t>
  </si>
  <si>
    <t>P20115</t>
  </si>
  <si>
    <t>Citrate synthase 4, mitochondrial; Belongs to the citrate synthase family.</t>
  </si>
  <si>
    <t>4238175±486217</t>
  </si>
  <si>
    <t>3457663±930123</t>
  </si>
  <si>
    <t>1691821±339084</t>
  </si>
  <si>
    <t>PGSC0003DMT400074566</t>
  </si>
  <si>
    <t>Calcium ion binding protein [Source:PGSC_GENE;Acc:PGSC0003DMG400028985]</t>
  </si>
  <si>
    <t>AT2G44310</t>
  </si>
  <si>
    <t>O64866</t>
  </si>
  <si>
    <t>539892±71027</t>
  </si>
  <si>
    <t>207893±73160</t>
  </si>
  <si>
    <t>72566±29777</t>
  </si>
  <si>
    <t>PGSC0003DMT400074587</t>
  </si>
  <si>
    <t>Leukotriene A-4 hydrolase [Source:PGSC_GENE;Acc:PGSC0003DMG400028998]</t>
  </si>
  <si>
    <t>AT5G13520</t>
  </si>
  <si>
    <t>peptidase M1 family protein;</t>
  </si>
  <si>
    <t>Q9FY49</t>
  </si>
  <si>
    <t>Leucine aminopeptidase; Aminopeptidase that preferentially cleaves di- and tripeptides. Also has low epoxide hydrolase activity (in vitro). Can hydrolyze the epoxide leukotriene LTA(4) but it forms preferentially 5,6-dihydroxy-7,9,11,14-eicosatetraenoic acid rather than the cytokine leukotriene B(4) as the product compared to the homologous mammalian enzyme (in vitro).</t>
  </si>
  <si>
    <t>93908±27367</t>
  </si>
  <si>
    <t>17305±17048</t>
  </si>
  <si>
    <t>2456±3474</t>
  </si>
  <si>
    <t>PGSC0003DMT400074631</t>
  </si>
  <si>
    <t>Conserved gene of unknown function [Source:PGSC_GENE;Acc:PGSC0003DMG400029016]</t>
  </si>
  <si>
    <t>AT5G09570</t>
  </si>
  <si>
    <t>Q9LXC2</t>
  </si>
  <si>
    <t>Cox19-like CHCH family protein.</t>
  </si>
  <si>
    <t>280981±83795</t>
  </si>
  <si>
    <t>239887±49210</t>
  </si>
  <si>
    <t>263097±19383</t>
  </si>
  <si>
    <t>PGSC0003DMT400074637</t>
  </si>
  <si>
    <t>Beta-ureidopropionase [Source:PGSC_GENE;Acc:PGSC0003DMG400029019]</t>
  </si>
  <si>
    <t>AT5G64370</t>
  </si>
  <si>
    <t>beta-ureidopropionase;PYD3 encodes a beta-ureidopropionase which, when expressed in E. coli, has been shown to convert beta-ureidopropionate into beta-alanine. It localizes to the cytosol and plays an important role in uracil degradation.</t>
  </si>
  <si>
    <t>Q8H183</t>
  </si>
  <si>
    <t>Beta-ureidopropionase; Catalyzes a late step in pyrimidine degradation. Converts N- carbamoyl-beta-aminoisobutyrate and N-carbamoyl-beta-alanine (3- ureidopropanoate) to, respectively, beta-aminoisobutyrate and beta- alanine, ammonia and carbon dioxide. Involved in the recycling of nitrogen from nucleobases to general nitrogen metabolism.</t>
  </si>
  <si>
    <t>3279728±449921</t>
  </si>
  <si>
    <t>2850865±376880</t>
  </si>
  <si>
    <t>827890±254960</t>
  </si>
  <si>
    <t>PGSC0003DMT400074656</t>
  </si>
  <si>
    <t>Mitochondrial prohibitin 1 [Source:PGSC_GENE;Acc:PGSC0003DMG400029027]</t>
  </si>
  <si>
    <t>26742±10829</t>
  </si>
  <si>
    <t>24712±8439</t>
  </si>
  <si>
    <t>9172±8341</t>
  </si>
  <si>
    <t>PGSC0003DMT400074715</t>
  </si>
  <si>
    <t>Conserved gene of unknown function [Source:PGSC_GENE;Acc:PGSC0003DMG400029048]</t>
  </si>
  <si>
    <t>AT1G71440</t>
  </si>
  <si>
    <t>tubulin folding cofactor E / Pfifferling (PFI);Encodes tubulin-folding cofactor E.  Mutant embryos consist of one or a few grossly enlarged cells, surrounded by an endosperm that fails to cellularize and contains a few big nuclei.</t>
  </si>
  <si>
    <t>32890±9636</t>
  </si>
  <si>
    <t>11984±4786</t>
  </si>
  <si>
    <t>3584±5068</t>
  </si>
  <si>
    <t>PGSC0003DMT400074765</t>
  </si>
  <si>
    <t>Dual specificity protein phosphatase [Source:PGSC_GENE;Acc:PGSC0003DMG400029073]</t>
  </si>
  <si>
    <t>AT3G10940</t>
  </si>
  <si>
    <t>dual specificity protein phosphatase (DsPTP1) family protein;</t>
  </si>
  <si>
    <t>Q9SRK5</t>
  </si>
  <si>
    <t>Phosphoglucan phosphatase LSF2, chloroplastic; Starch-associated phosphoglucan phosphatase that selectively dephosphorylates the glucan C3 position. Probably participates in the regulation of starch degradation.</t>
  </si>
  <si>
    <t>157228±33056</t>
  </si>
  <si>
    <t>112077±47024</t>
  </si>
  <si>
    <t>12144±17175</t>
  </si>
  <si>
    <t>PGSC0003DMT400074807</t>
  </si>
  <si>
    <t>Cytochrome b-c1 complex subunit 7 [Source:UniProtKB/Swiss-Prot;Acc:P48502]</t>
  </si>
  <si>
    <t>AT5G25450</t>
  </si>
  <si>
    <t>Cytochrome bd ubiquinol oxidase, 14kDa subunit;</t>
  </si>
  <si>
    <t>F4JWS8</t>
  </si>
  <si>
    <t xml:space="preserve">Cytochrome b-c1 complex subunit 7-2,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 [...] </t>
  </si>
  <si>
    <t>887970±70386</t>
  </si>
  <si>
    <t>1010947±202759</t>
  </si>
  <si>
    <t>688097±192360</t>
  </si>
  <si>
    <t>PGSC0003DMT400074842</t>
  </si>
  <si>
    <t>Small rubber particle protein [Source:PGSC_GENE;Acc:PGSC0003DMG400029107]</t>
  </si>
  <si>
    <t>AT1G67360</t>
  </si>
  <si>
    <t>Rubber elongation factor protein (REF);</t>
  </si>
  <si>
    <t>Q9FYF7</t>
  </si>
  <si>
    <t>REF/SRPP-like protein At1g67360; Belongs to the REF/SRPP family.</t>
  </si>
  <si>
    <t>99845±6323</t>
  </si>
  <si>
    <t>51885±62916</t>
  </si>
  <si>
    <t>40512±36321</t>
  </si>
  <si>
    <t>PGSC0003DMT400074998</t>
  </si>
  <si>
    <t>Ubiquitin-protein ligase [Source:PGSC_GENE;Acc:PGSC0003DMG400029168]</t>
  </si>
  <si>
    <t>AT3G58530</t>
  </si>
  <si>
    <t>Q8LB33</t>
  </si>
  <si>
    <t>F-box protein At3g58530.</t>
  </si>
  <si>
    <t>58831±20851</t>
  </si>
  <si>
    <t>32938±27013</t>
  </si>
  <si>
    <t>PGSC0003DMT400075057</t>
  </si>
  <si>
    <t>Ferritin [Source:PGSC_GENE;Acc:PGSC0003DMG400029195]</t>
  </si>
  <si>
    <t>AT2G40300</t>
  </si>
  <si>
    <t>ferritin 4;Encodes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t>
  </si>
  <si>
    <t>Q9S756</t>
  </si>
  <si>
    <t>Ferritin-4, chloroplastic; Stores iron in a soluble, non-toxic, readily available form. Important for iron homeostasis. Has ferroxidase activity. Iron is taken up in the ferrous form and deposited as ferric hydroxides after oxidation (By similarity); Belongs to the ferritin family.</t>
  </si>
  <si>
    <t>964175±506183</t>
  </si>
  <si>
    <t>890383±568545</t>
  </si>
  <si>
    <t>615737±368407</t>
  </si>
  <si>
    <t>PGSC0003DMT400075158</t>
  </si>
  <si>
    <t>Conserved gene of unknown function [Source:PGSC_GENE;Acc:PGSC0003DMG400029239]</t>
  </si>
  <si>
    <t>AT4G35150</t>
  </si>
  <si>
    <t>181659±29924</t>
  </si>
  <si>
    <t>192370±49889</t>
  </si>
  <si>
    <t>61545±21135</t>
  </si>
  <si>
    <t>PGSC0003DMT400075172</t>
  </si>
  <si>
    <t>Patatin group O [Source:PGSC_GENE;Acc:PGSC0003DMG400029247]</t>
  </si>
  <si>
    <t>4904407±1182892</t>
  </si>
  <si>
    <t>2651420±558554</t>
  </si>
  <si>
    <t>630739±97411</t>
  </si>
  <si>
    <t>PGSC0003DMT400075242</t>
  </si>
  <si>
    <t>60S ribosomal protein L9 [Source:PGSC_GENE;Acc:PGSC0003DMG400029266]</t>
  </si>
  <si>
    <t>760679±59802</t>
  </si>
  <si>
    <t>529931±106059</t>
  </si>
  <si>
    <t>253268±40593</t>
  </si>
  <si>
    <t>PGSC0003DMT400075264</t>
  </si>
  <si>
    <t>6,7-dimethyl-8-ribityllumazine synthase [Source:PGSC_GENE;Acc:PGSC0003DMG400029273]</t>
  </si>
  <si>
    <t>1665087±76793</t>
  </si>
  <si>
    <t>966002±178433</t>
  </si>
  <si>
    <t>278843±93356</t>
  </si>
  <si>
    <t>PGSC0003DMT400075267</t>
  </si>
  <si>
    <t>40S ribosomal protein S10 [Source:PGSC_GENE;Acc:PGSC0003DMG402029274]</t>
  </si>
  <si>
    <t>851971±171432</t>
  </si>
  <si>
    <t>549099±237848</t>
  </si>
  <si>
    <t>142146±24311</t>
  </si>
  <si>
    <t>PGSC0003DMT400075270</t>
  </si>
  <si>
    <t>Protein phosphatase 2c [Source:PGSC_GENE;Acc:PGSC0003DMG400029275]</t>
  </si>
  <si>
    <t>AT4G31750</t>
  </si>
  <si>
    <t>HOPW1-1-interacting 2;Encodes HopW1-1-Interacting protein 2 (WIN2).  Interacts with the P. syringae effector HopW1-1.  WIN2 has protein phosphatase activity.  Modulates plant defenses against bacteria.  Three WIN proteins are identified so far (WIN1: AT1G80600; WIN2: AT4G31750; WIN3: AT5G13320).</t>
  </si>
  <si>
    <t>Q8RXV3</t>
  </si>
  <si>
    <t>Probable protein phosphatase 2C 59; Protein phosphatase that modulates defense response to pathogenic bacteria, conferring resistance and promoting salicylic acid (SA) accumulation; Belongs to the PP2C family.</t>
  </si>
  <si>
    <t>221100±44328</t>
  </si>
  <si>
    <t>103172±14793</t>
  </si>
  <si>
    <t>35613±10432</t>
  </si>
  <si>
    <t>PGSC0003DMT400075317</t>
  </si>
  <si>
    <t>Ubiquitin-fold modifier 1 [Source:PGSC_GENE;Acc:PGSC0003DMG400029291]</t>
  </si>
  <si>
    <t>AT1G77710</t>
  </si>
  <si>
    <t>Q9CA23</t>
  </si>
  <si>
    <t>Ubiquitin-fold modifier 1; Ubiquitin-like modifier protein which binds to a number of as yet unidentified target proteins.</t>
  </si>
  <si>
    <t>1165740±128591</t>
  </si>
  <si>
    <t>558978±184697</t>
  </si>
  <si>
    <t>134904±11843</t>
  </si>
  <si>
    <t>PGSC0003DMT400075325</t>
  </si>
  <si>
    <t>Mob1 [Source:PGSC_GENE;Acc:PGSC0003DMG400029294]</t>
  </si>
  <si>
    <t>AT5G45550</t>
  </si>
  <si>
    <t>Mob1/phocein family protein;</t>
  </si>
  <si>
    <t>Q9FHI1</t>
  </si>
  <si>
    <t>MOB kinase activator-like 1A; Plays a key role in regulation of cell expansion and cell division. Required for proper plant development, the correct patterning of the root meristem and the control of root growth. Involved in both sporogenesis and gametogenesis.</t>
  </si>
  <si>
    <t>116496±25909</t>
  </si>
  <si>
    <t>19982±28259</t>
  </si>
  <si>
    <t>16556±23413</t>
  </si>
  <si>
    <t>PGSC0003DMT400075336</t>
  </si>
  <si>
    <t>Eukaryotic initiation factor 4A-2 [Source:PGSC_GENE;Acc:PGSC0003DMG401029299]</t>
  </si>
  <si>
    <t>31733083±2619648</t>
  </si>
  <si>
    <t>16097694±3620775</t>
  </si>
  <si>
    <t>9263083±1631260</t>
  </si>
  <si>
    <t>PGSC0003DMT400075339</t>
  </si>
  <si>
    <t>Eukaryotic initiation factor 4A-2 [Source:PGSC_GENE;Acc:PGSC0003DMG402029299]</t>
  </si>
  <si>
    <t>491889±62016</t>
  </si>
  <si>
    <t>47783±20701</t>
  </si>
  <si>
    <t>22295±21232</t>
  </si>
  <si>
    <t>PGSC0003DMT400075342</t>
  </si>
  <si>
    <t>F17H15.1/F17H15.1 [Source:PGSC_GENE;Acc:PGSC0003DMG400029301]</t>
  </si>
  <si>
    <t>4034851±678491</t>
  </si>
  <si>
    <t>2343840±351046</t>
  </si>
  <si>
    <t>1519627±162745</t>
  </si>
  <si>
    <t>PGSC0003DMT400075360</t>
  </si>
  <si>
    <t>Pyrophosphate--fructose 6-phosphate 1-phosphotransferase subunit alpha [Source:PGSC_GENE;Acc:PGSC0003DMG400029309]</t>
  </si>
  <si>
    <t>1392915±168543</t>
  </si>
  <si>
    <t>679917±110497</t>
  </si>
  <si>
    <t>243941±40647</t>
  </si>
  <si>
    <t>PGSC0003DMT400075394</t>
  </si>
  <si>
    <t>AMP dependent CoA ligase [Source:PGSC_GENE;Acc:PGSC0003DMG400029322]</t>
  </si>
  <si>
    <t>AT1G20510</t>
  </si>
  <si>
    <t>OPC-8:0 CoA ligase1;</t>
  </si>
  <si>
    <t>Q84P21</t>
  </si>
  <si>
    <t>4-coumarate--CoA ligase-like 5; Contributes to jasmonic acid biosynthesis by initiating the beta-oxidative chain shortening of its precursors. Converts 12-oxo- phytodienoic acid (OPDA) and 3-oxo-2-(2'-pentenyl)-cyclopentane-1- octanoic acid (OPC-8:0) into OPDA-CoA and OPC-8:0-CoA, respectively; Belongs to the ATP-dependent AMP-binding enzyme family.</t>
  </si>
  <si>
    <t>461125±96618</t>
  </si>
  <si>
    <t>291961±66250</t>
  </si>
  <si>
    <t>132056±48721</t>
  </si>
  <si>
    <t>PGSC0003DMT400075428</t>
  </si>
  <si>
    <t>C2 domain-containing protein [Source:PGSC_GENE;Acc:PGSC0003DMG400029340]</t>
  </si>
  <si>
    <t>AT2G33320</t>
  </si>
  <si>
    <t>F4I5P7</t>
  </si>
  <si>
    <t>291498±110768</t>
  </si>
  <si>
    <t>336330±133766</t>
  </si>
  <si>
    <t>173663±34098</t>
  </si>
  <si>
    <t>PGSC0003DMT400075458</t>
  </si>
  <si>
    <t>Resveratrol/hydroxycinnamic acid O-glucosyltransferase [Source:PGSC_GENE;Acc:PGSC0003DMG400029347]</t>
  </si>
  <si>
    <t>AT4G15480</t>
  </si>
  <si>
    <t>UDP-Glycosyltransferase superfamily protein;Encodes a protein that might have sinapic acid:UDP-glucose glucosyltransferase activity.</t>
  </si>
  <si>
    <t>Q5XF20</t>
  </si>
  <si>
    <t>UDP-glycosyltransferase 84A1; UDP-glucosyltransferase that forms glucose esters with phenylpropanoids. Glucosylates 4- coumarate, ferulate, caffeate, sinapate and cinnamate. Can glucosylate the phytotoxic xenobiotic compound 2,4,5-trichlorophenol (TCP). Belongs to the UDP-glycosyltransferase family.</t>
  </si>
  <si>
    <t>251611±32270</t>
  </si>
  <si>
    <t>256912±54562</t>
  </si>
  <si>
    <t>127744±51079</t>
  </si>
  <si>
    <t>PGSC0003DMT400075488</t>
  </si>
  <si>
    <t>Allyl alcohol dehydrogenase [Source:PGSC_GENE;Acc:PGSC0003DMG400029355]</t>
  </si>
  <si>
    <t>AT5G16970</t>
  </si>
  <si>
    <t>alkenal reductase;encodes a 2-alkenal reductase (EC 1.3.1.74), plays a key role in the detoxification of reactive carbonyls</t>
  </si>
  <si>
    <t>14029494±264642</t>
  </si>
  <si>
    <t>8386753±1385058</t>
  </si>
  <si>
    <t>3425067±981445</t>
  </si>
  <si>
    <t>PGSC0003DMT400075548</t>
  </si>
  <si>
    <t>Thaliana 60S ribosomal protein L7 [Source:PGSC_GENE;Acc:PGSC0003DMG400029378]</t>
  </si>
  <si>
    <t>AT3G13580</t>
  </si>
  <si>
    <t>12525433±72156</t>
  </si>
  <si>
    <t>9040209±787037</t>
  </si>
  <si>
    <t>3917964±279184</t>
  </si>
  <si>
    <t>PGSC0003DMT400075555</t>
  </si>
  <si>
    <t>Tryptophan synthase beta chain [Source:PGSC_GENE;Acc:PGSC0003DMG400029380]</t>
  </si>
  <si>
    <t>AT5G38530</t>
  </si>
  <si>
    <t>tryptophan synthase beta type 2;</t>
  </si>
  <si>
    <t>Q9FFW8</t>
  </si>
  <si>
    <t>Tryptophan synthase beta type 2.</t>
  </si>
  <si>
    <t>23801±6943</t>
  </si>
  <si>
    <t>16354±5188</t>
  </si>
  <si>
    <t>5464±7727</t>
  </si>
  <si>
    <t>PGSC0003DMT400075556</t>
  </si>
  <si>
    <t>60S ribosomal protein L13 [Source:PGSC_GENE;Acc:PGSC0003DMG400029381]</t>
  </si>
  <si>
    <t>AT3G49010</t>
  </si>
  <si>
    <t>breast basic conserved 1;Encodes 60S ribosomal protein L13. Homolog of human breast basic conserved 1 (BBC1).</t>
  </si>
  <si>
    <t>P41127</t>
  </si>
  <si>
    <t>60S ribosomal protein L13-1.</t>
  </si>
  <si>
    <t>256421±15479</t>
  </si>
  <si>
    <t>36441±51536</t>
  </si>
  <si>
    <t>21064±29788</t>
  </si>
  <si>
    <t>PGSC0003DMT400075571</t>
  </si>
  <si>
    <t>Serine hydroxymethyltransferase [Source:PGSC_GENE;Acc:PGSC0003DMG400029389]</t>
  </si>
  <si>
    <t>3967223±216862</t>
  </si>
  <si>
    <t>3770640±574583</t>
  </si>
  <si>
    <t>4795375±1000045</t>
  </si>
  <si>
    <t>PGSC0003DMT400075592</t>
  </si>
  <si>
    <t>Conserved gene of unknown function [Source:PGSC_GENE;Acc:PGSC0003DMG400029397]</t>
  </si>
  <si>
    <t>AT1G21065</t>
  </si>
  <si>
    <t>Q9LPU1</t>
  </si>
  <si>
    <t>Secondary thiamine-phosphate synthase enzyme.</t>
  </si>
  <si>
    <t>1934516±388182</t>
  </si>
  <si>
    <t>1425786±465492</t>
  </si>
  <si>
    <t>689160±60486</t>
  </si>
  <si>
    <t>PGSC0003DMT400075598</t>
  </si>
  <si>
    <t>PsbP domain-containing protein 3, chloroplastic [Source:PGSC_GENE;Acc:PGSC0003DMG400029399]</t>
  </si>
  <si>
    <t>AT1G76450</t>
  </si>
  <si>
    <t>Photosystem II reaction center PsbP family protein;</t>
  </si>
  <si>
    <t>Q9S720</t>
  </si>
  <si>
    <t>PsbP domain-containing protein 3, chloroplastic; Belongs to the psbP family.</t>
  </si>
  <si>
    <t>80260±32748</t>
  </si>
  <si>
    <t>123736±45608</t>
  </si>
  <si>
    <t>42286±11645</t>
  </si>
  <si>
    <t>PGSC0003DMT400075600</t>
  </si>
  <si>
    <t>Cysteine protease 14 [Source:PGSC_GENE;Acc:PGSC0003DMG400029400]</t>
  </si>
  <si>
    <t>562237±230397</t>
  </si>
  <si>
    <t>759706±263168</t>
  </si>
  <si>
    <t>579312±359964</t>
  </si>
  <si>
    <t>PGSC0003DMT400075610</t>
  </si>
  <si>
    <t>Conserved gene of unknown function [Source:PGSC_GENE;Acc:PGSC0003DMG400029407]</t>
  </si>
  <si>
    <t>AT1G42960</t>
  </si>
  <si>
    <t>;expressed protein localized to the inner membrane of the chloroplast.</t>
  </si>
  <si>
    <t>Q9C7S3</t>
  </si>
  <si>
    <t>Inner membrane localized protein.</t>
  </si>
  <si>
    <t>26454±269</t>
  </si>
  <si>
    <t>8310±5894</t>
  </si>
  <si>
    <t>8684±6217</t>
  </si>
  <si>
    <t>PGSC0003DMT400075611</t>
  </si>
  <si>
    <t>Catalase [Source:PGSC_GENE;Acc:PGSC0003DMG400029408]</t>
  </si>
  <si>
    <t>134908095±25661197</t>
  </si>
  <si>
    <t>89331980±16806617</t>
  </si>
  <si>
    <t>44791124±10393942</t>
  </si>
  <si>
    <t>PGSC0003DMT400075618</t>
  </si>
  <si>
    <t>Alcohol dehydrogenase ADH [Source:PGSC_GENE;Acc:PGSC0003DMG400029412]</t>
  </si>
  <si>
    <t>AT5G42250</t>
  </si>
  <si>
    <t>Zinc-binding alcohol dehydrogenase family protein;</t>
  </si>
  <si>
    <t>Q9FH04</t>
  </si>
  <si>
    <t>Alcohol dehydrogenase-like 7.</t>
  </si>
  <si>
    <t>108107±12943</t>
  </si>
  <si>
    <t>77233±14899</t>
  </si>
  <si>
    <t>7635±10798</t>
  </si>
  <si>
    <t>PGSC0003DMT400075626</t>
  </si>
  <si>
    <t>Glutathione-s-transferase theta, gst [Source:PGSC_GENE;Acc:PGSC0003DMG400029416]</t>
  </si>
  <si>
    <t>9391398±1191798</t>
  </si>
  <si>
    <t>3524305±1306969</t>
  </si>
  <si>
    <t>1268725±279484</t>
  </si>
  <si>
    <t>PGSC0003DMT400075715</t>
  </si>
  <si>
    <t>UDP-glucosyltransferase [Source:PGSC_GENE;Acc:PGSC0003DMG401029448]</t>
  </si>
  <si>
    <t>Q94AB5</t>
  </si>
  <si>
    <t>Flavonol 3-O-glucosyltransferase UGT76E12; Possesses quercetin 3-O-glucosyltransferase and 7-O- glucosyltransferase activities in vitro.</t>
  </si>
  <si>
    <t>112114±13929</t>
  </si>
  <si>
    <t>78877±8931</t>
  </si>
  <si>
    <t>39081±8786</t>
  </si>
  <si>
    <t>PGSC0003DMT400075834</t>
  </si>
  <si>
    <t>UBX domain-containing protein [Source:PGSC_GENE;Acc:PGSC0003DMG400029482]</t>
  </si>
  <si>
    <t>AT1G14570</t>
  </si>
  <si>
    <t>Q94JZ8</t>
  </si>
  <si>
    <t>Plant UBX domain-containing protein 7; Acts as a bridge between CDC48A and ubiquitin, suggesting a role in targeted protein degradation.</t>
  </si>
  <si>
    <t>117765±48001</t>
  </si>
  <si>
    <t>158680±41751</t>
  </si>
  <si>
    <t>162079±33340</t>
  </si>
  <si>
    <t>PGSC0003DMT400075868</t>
  </si>
  <si>
    <t>Glucosyltransferase [Source:PGSC_GENE;Acc:PGSC0003DMG400029497]</t>
  </si>
  <si>
    <t>Q9C768</t>
  </si>
  <si>
    <t>UDP-glycosyltransferase 76B1; Glycosylates the amino acid-related molecules isoleucic acid (2-hydroxy-3-methylpentanoic acid) and valic acid (2-hydroxy-3- methylbutyric acid). Acts as a negative regulator of salicylic acid (SA)-dependent plant defense in the absence of pathogens and promotes the jasmonate (JA) response. Negatively influences the onset of senescence; Belongs to the UDP-glycosyltransferase family.</t>
  </si>
  <si>
    <t>62471±4922</t>
  </si>
  <si>
    <t>22607±5928</t>
  </si>
  <si>
    <t>3155±4463</t>
  </si>
  <si>
    <t>PGSC0003DMT400075872</t>
  </si>
  <si>
    <t>Dimethylmenaquinone methyltransferase [Source:PGSC_GENE;Acc:PGSC0003DMG400029499]</t>
  </si>
  <si>
    <t>AT5G16450</t>
  </si>
  <si>
    <t>Q9FFE0</t>
  </si>
  <si>
    <t>Putative 4-hydroxy-4-methyl-2-oxoglutarate aldolase 2; Catalyzes the aldol cleavage of 4-hydroxy-4-methyl-2- oxoglutarate (HMG) into 2 molecules of pyruvate. Also contains a secondary oxaloacetate (OAA) decarboxylase activity due to the common pyruvate enolate transition state formed following C-C bond cleavage in the retro-aldol and decarboxylation reactions (By similarity).</t>
  </si>
  <si>
    <t>16185093±2155789</t>
  </si>
  <si>
    <t>10917516±3720067</t>
  </si>
  <si>
    <t>3354781±843944</t>
  </si>
  <si>
    <t>PGSC0003DMT400075915</t>
  </si>
  <si>
    <t>Desacetoxyvindoline 4-hydroxylase [Source:PGSC_GENE;Acc:PGSC0003DMG400029517]</t>
  </si>
  <si>
    <t>AT1G03400</t>
  </si>
  <si>
    <t>2-oxoglutarate (2OG) and Fe(II)-dependent oxygenase superfamily protein;A single copy gene that encodes a protein with sequence similarity to tomato E8 (ACC oxidase, the last step in ethylene biosynthesis) involved in ethylene synthesis and fruit ripening in tomato. This gene is not induced by ethylene in siliques. The transcript is found in siliques, etiolated seedlings, leaves, stems and flowers.</t>
  </si>
  <si>
    <t>Q9LTH8</t>
  </si>
  <si>
    <t>1-aminocyclopropane-1-carboxylate oxidase homolog 11.</t>
  </si>
  <si>
    <t>564257±61428</t>
  </si>
  <si>
    <t>391514±180525</t>
  </si>
  <si>
    <t>111019±43950</t>
  </si>
  <si>
    <t>PGSC0003DMT400075925</t>
  </si>
  <si>
    <t>Major latex [Source:PGSC_GENE;Acc:PGSC0003DMG400029523]</t>
  </si>
  <si>
    <t>688079±314235</t>
  </si>
  <si>
    <t>442012±176826</t>
  </si>
  <si>
    <t>159332±122009</t>
  </si>
  <si>
    <t>PGSC0003DMT400075960</t>
  </si>
  <si>
    <t>Delta-aminolevulinic acid dehydratase [Source:PGSC_GENE;Acc:PGSC0003DMG400029545]</t>
  </si>
  <si>
    <t>AT1G69740</t>
  </si>
  <si>
    <t>Aldolase superfamily protein;Encodes a putative 5-aminolevulinate dehydratase involved in chlorophyll biosynthesis.</t>
  </si>
  <si>
    <t>Q9SFH9</t>
  </si>
  <si>
    <t>Delta-aminolevulinic acid dehydratase 1, chloroplastic; Catalyzes an early step in the biosynthesis of tetrapyrroles. Binds two molecules of 5-aminolevulinate per subunit, each at a distinct site, and catalyzes their condensation to form porphobilinogen (By similarity); Belongs to the ALAD family.</t>
  </si>
  <si>
    <t>1082558±280913</t>
  </si>
  <si>
    <t>800809±253659</t>
  </si>
  <si>
    <t>264399±42043</t>
  </si>
  <si>
    <t>PGSC0003DMT400076029</t>
  </si>
  <si>
    <t>TRNA synthetase class I family protein [Source:PGSC_GENE;Acc:PGSC0003DMG400029565]</t>
  </si>
  <si>
    <t>AT3G04600</t>
  </si>
  <si>
    <t>Nucleotidylyl transferase superfamily protein;</t>
  </si>
  <si>
    <t>Q9SR15</t>
  </si>
  <si>
    <t>Tryptophan--tRNA ligase, cytoplasmic.</t>
  </si>
  <si>
    <t>144976±11741</t>
  </si>
  <si>
    <t>37741±2692</t>
  </si>
  <si>
    <t>6993±9890</t>
  </si>
  <si>
    <t>PGSC0003DMT400076047</t>
  </si>
  <si>
    <t>Threonyl-tRNA synthetase [Source:PGSC_GENE;Acc:PGSC0003DMG400029571]</t>
  </si>
  <si>
    <t>AT5G26830</t>
  </si>
  <si>
    <t>Threonyl-tRNA synthetase;Encodes a dual-targeted threonyl-tRNA synthetase found in both the chloroplast and mitochondrion.</t>
  </si>
  <si>
    <t>O04630</t>
  </si>
  <si>
    <t>Threonine--tRNA ligase, mitochondrial 1.</t>
  </si>
  <si>
    <t>225786±49951</t>
  </si>
  <si>
    <t>59872±33832</t>
  </si>
  <si>
    <t>11070±8354</t>
  </si>
  <si>
    <t>PGSC0003DMT400076054</t>
  </si>
  <si>
    <t>Catechol oxidase B, chloroplastic [Source:PGSC_GENE;Acc:PGSC0003DMG400029575]</t>
  </si>
  <si>
    <t>AT5G35100</t>
  </si>
  <si>
    <t>7737560±1653509</t>
  </si>
  <si>
    <t>8078660±3568280</t>
  </si>
  <si>
    <t>3848179±1174794</t>
  </si>
  <si>
    <t>PGSC0003DMT400076055</t>
  </si>
  <si>
    <t>Polyphenol oxidase [Source:PGSC_GENE;Acc:PGSC0003DMG400029576]</t>
  </si>
  <si>
    <t>AT4G31400</t>
  </si>
  <si>
    <t>damaged DNA binding;DNA-directed DNA polymerases;Encodes CTF7, a homolog of the yeast CTF protein required for the formation of sister chromatid cohesion. Arabidopsis CTF7 is similar to Saccharomyces cerevisiae CTF7 in that it lacks an  N-terminal extension, exhibits acetyltransferase activity, and can complement a yeast ctf7  temperature-sensitive mutation.  Arabidopsis CTF7 is critical for female gametophyte and embryo development, but not for the establishment of mitotic cohesion during microgametogenesis or during endosperm development.</t>
  </si>
  <si>
    <t>84024±26803</t>
  </si>
  <si>
    <t>75385±11618</t>
  </si>
  <si>
    <t>93922±67939</t>
  </si>
  <si>
    <t>PGSC0003DMT400076066</t>
  </si>
  <si>
    <t>Splicing factor 3B subunit [Source:PGSC_GENE;Acc:PGSC0003DMG400029581]</t>
  </si>
  <si>
    <t>AT4G14342</t>
  </si>
  <si>
    <t>Splicing factor 3B subunit 5/RDS3 complex subunit 10;</t>
  </si>
  <si>
    <t>P58728</t>
  </si>
  <si>
    <t>Uncharacterized protein At4g14342; Belongs to the SF3B5 family.</t>
  </si>
  <si>
    <t>15702±5404</t>
  </si>
  <si>
    <t>5763±4081</t>
  </si>
  <si>
    <t>8212±7397</t>
  </si>
  <si>
    <t>PGSC0003DMT400076175</t>
  </si>
  <si>
    <t>3-ketoacyl CoA thiolase 2 [Source:PGSC_GENE;Acc:PGSC0003DMG400029618]</t>
  </si>
  <si>
    <t>526505±55911</t>
  </si>
  <si>
    <t>372713±49843</t>
  </si>
  <si>
    <t>224126±69971</t>
  </si>
  <si>
    <t>PGSC0003DMT400076219</t>
  </si>
  <si>
    <t>26S proteasome subunit RPN2a [Source:PGSC_GENE;Acc:PGSC0003DMG400029633]</t>
  </si>
  <si>
    <t>Q9MAT0</t>
  </si>
  <si>
    <t>26S proteasome non-ATPase regulatory subunit 1 homolog B; Acts as a regulatory subunit of the 26 proteasome which is involved in the ATP-dependent degradation of ubiquitinated proteins.</t>
  </si>
  <si>
    <t>674628±19912</t>
  </si>
  <si>
    <t>440943±42267</t>
  </si>
  <si>
    <t>334269±67473</t>
  </si>
  <si>
    <t>PGSC0003DMT400076269</t>
  </si>
  <si>
    <t>Sm [Source:PGSC_GENE;Acc:PGSC0003DMG400029651]</t>
  </si>
  <si>
    <t>AT5G48870</t>
  </si>
  <si>
    <t>Small nuclear ribonucleoprotein family protein;SAD1 encodes a polypeptide similar to multifunctional Sm-like snRNP proteins that are required for mRNA splicing, export, and degradation. Mutation in this gene increases plant sensitivity to drought stress and ABA in seed germination, root growth, and the expression of some stress-responsive genes.</t>
  </si>
  <si>
    <t>Q9FKB0</t>
  </si>
  <si>
    <t xml:space="preserve">Sm-like protein LSM5; Component of LSM protein complexes, which are involved in RNA processing. Component of the cytoplasmic LSM1-LSM7 complex which is involved in mRNA degradation by promoting decapping and leading to accurate 5'-3' mRNA decay. The cytoplasmic LSM1-LSM7 complex regulates developmental gene expression by the decapping of specific development- related transcripts. Component of the nuclear LSM2-LSM8 complex which is involved splicing nuclear mRNAs. LSM2-LSM8 binds directly to the U6 small nuclear RNAs (snRNAs) and is essential for accurate splicing of selected developmen [...] </t>
  </si>
  <si>
    <t>142671±25079</t>
  </si>
  <si>
    <t>119569±23465</t>
  </si>
  <si>
    <t>80140±11780</t>
  </si>
  <si>
    <t>PGSC0003DMT400076290</t>
  </si>
  <si>
    <t>60S ribosomal protein L13a [Source:PGSC_GENE;Acc:PGSC0003DMG400029659]</t>
  </si>
  <si>
    <t>642466±78807</t>
  </si>
  <si>
    <t>201135±72810</t>
  </si>
  <si>
    <t>97041±64633</t>
  </si>
  <si>
    <t>PGSC0003DMT400076297</t>
  </si>
  <si>
    <t>Glutathione reductase [Source:PGSC_GENE;Acc:PGSC0003DMG400029663]</t>
  </si>
  <si>
    <t>AT3G24170</t>
  </si>
  <si>
    <t>glutathione-disulfide reductase;Encodes a cytosolic glutathione reductase.</t>
  </si>
  <si>
    <t>P48641</t>
  </si>
  <si>
    <t>Glutathione reductase, cytosolic; Maintains high levels of reduced glutathione in the cytosol.</t>
  </si>
  <si>
    <t>9634961±4243310</t>
  </si>
  <si>
    <t>8044968±4359795</t>
  </si>
  <si>
    <t>3693361±847753</t>
  </si>
  <si>
    <t>PGSC0003DMT400076365</t>
  </si>
  <si>
    <t>Eukaryotic translation initiation factor 3 subunit [Source:PGSC_GENE;Acc:PGSC0003DMG400029694]</t>
  </si>
  <si>
    <t>AT4G20980</t>
  </si>
  <si>
    <t>Eukaryotic translation initiation factor 3 subunit 7 (eIF-3);</t>
  </si>
  <si>
    <t>P56820</t>
  </si>
  <si>
    <t>Eukaryotic translation initiation factor 3 subunit D; mRNA cap-binding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In the eIF-3 complex, eif3d specifically recognizes and binds the 7- methylguanosine cap of a subset of mRNAs.</t>
  </si>
  <si>
    <t>1299807±162592</t>
  </si>
  <si>
    <t>1056976±209658</t>
  </si>
  <si>
    <t>498494±27897</t>
  </si>
  <si>
    <t>PGSC0003DMT400076476</t>
  </si>
  <si>
    <t>N-ethylmaleimide sensitive fusion protein [Source:PGSC_GENE;Acc:PGSC0003DMG402029739]</t>
  </si>
  <si>
    <t>AT4G04910</t>
  </si>
  <si>
    <t>AAA-type ATPase family protein;N-ethylmaleimide sensitive factor</t>
  </si>
  <si>
    <t>Q9M0Y8</t>
  </si>
  <si>
    <t>Vesicle-fusing ATPase; Involved in vesicle-mediated transport. The ATPase activity of NSF serves to disassemble the SNARE complex, freeing the components for subsequent pairing and fusion events.</t>
  </si>
  <si>
    <t>1142421±266368</t>
  </si>
  <si>
    <t>989959±361088</t>
  </si>
  <si>
    <t>837529±491975</t>
  </si>
  <si>
    <t>PGSC0003DMT400076496</t>
  </si>
  <si>
    <t>RNA-binding protein RZ-1 [Source:PGSC_GENE;Acc:PGSC0003DMG400029743]</t>
  </si>
  <si>
    <t>AT3G26420</t>
  </si>
  <si>
    <t>RNA-binding (RRM/RBD/RNP motifs) family protein with retrovirus zinc finger-like domain;Zinc finger-containing glycine-rich  RNA-binding protein. Cold-inducible. Contributes to the enhancement of freezing tolerance.</t>
  </si>
  <si>
    <t>Q9LIN3</t>
  </si>
  <si>
    <t>Glycine-rich RNA-binding protein RZ1A; Binds RNA and DNA sequences with a preference to single- stranded nucleic acids. Displays strong affinity to poly(G) and poly(U) sequences. May be involved in tolerance to cold stress.</t>
  </si>
  <si>
    <t>1590385±216305</t>
  </si>
  <si>
    <t>1018032±258311</t>
  </si>
  <si>
    <t>455305±53859</t>
  </si>
  <si>
    <t>PGSC0003DMT400076499</t>
  </si>
  <si>
    <t>Actin-101 [Source:PGSC_GENE;Acc:PGSC0003DMG400029745]</t>
  </si>
  <si>
    <t>9357052±2240007</t>
  </si>
  <si>
    <t>1749997±351618</t>
  </si>
  <si>
    <t>1903066±1533607</t>
  </si>
  <si>
    <t>PGSC0003DMT400076501</t>
  </si>
  <si>
    <t>Actin-101 [Source:PGSC_GENE;Acc:PGSC0003DMG400029746]</t>
  </si>
  <si>
    <t>800149±194351</t>
  </si>
  <si>
    <t>91305±68675</t>
  </si>
  <si>
    <t>21764±30779</t>
  </si>
  <si>
    <t>PGSC0003DMT400076546</t>
  </si>
  <si>
    <t>Ribosomal protein L3 [Source:PGSC_GENE;Acc:PGSC0003DMG400029760]</t>
  </si>
  <si>
    <t>AT1G43170</t>
  </si>
  <si>
    <t>ribosomal protein 1;Encodes a cytoplasmic ribosomal protein.</t>
  </si>
  <si>
    <t>14433869±926984</t>
  </si>
  <si>
    <t>9444328±1822213</t>
  </si>
  <si>
    <t>5184013±636273</t>
  </si>
  <si>
    <t>PGSC0003DMT400076601</t>
  </si>
  <si>
    <t>Molecular chaperone Hsp90-1 [Source:PGSC_GENE;Acc:PGSC0003DMG400029787]</t>
  </si>
  <si>
    <t>96753045±5222937</t>
  </si>
  <si>
    <t>80531611±14897814</t>
  </si>
  <si>
    <t>113973344±24829932</t>
  </si>
  <si>
    <t>PGSC0003DMT400076602</t>
  </si>
  <si>
    <t>Farnesyl pyrophosphate synthase [Source:PGSC_GENE;Acc:PGSC0003DMG400029788]</t>
  </si>
  <si>
    <t>AT4G17190</t>
  </si>
  <si>
    <t>farnesyl diphosphate synthase 2;Encodes a protein with farnesyl diphosphate synthase activity, which catalyzes the rate limiting step in isoprenoid biosynthesis.  Its mRNA is most abundantly expressed in flowers.</t>
  </si>
  <si>
    <t>Q43315</t>
  </si>
  <si>
    <t>Farnesyl pyrophosphate synthase 2; Catalyzes the sequential condensation of isopentenyl pyrophosphate with the allylic pyrophosphates, dimethylallyl pyrophosphate, and then with the resultant geranylpyrophosphate to the ultimate product farnesyl pyrophosphate; Belongs to the FPP/GGPP synthase family.</t>
  </si>
  <si>
    <t>7264094±1018711</t>
  </si>
  <si>
    <t>4589171±903175</t>
  </si>
  <si>
    <t>3221808±728112</t>
  </si>
  <si>
    <t>PGSC0003DMT400076648</t>
  </si>
  <si>
    <t>UV-induced protein uvi31 [Source:PGSC_GENE;Acc:PGSC0003DMG402029805]</t>
  </si>
  <si>
    <t>AT4G26500</t>
  </si>
  <si>
    <t>chloroplast sulfur E;Sulfur acceptor that interacts with and activates the cysteine desulfurases, AtSufS in plastids and AtNifS1 in mitochondria, and both activations are vital during embryogenesis. Dual localization in mitochondria and chloroplasts. Involved in Fe-S cluster biogenesis in mitochondria and plastids. Expressed in all major tissues, with higher expression in green parts. Its expression is light-dependent and regulated at the mRNA level. Activates the cysteine  desulfurase activity of CpNifS for chloroplastic iron-sulfur cluster  biogenesis.</t>
  </si>
  <si>
    <t>Q84W65</t>
  </si>
  <si>
    <t>SufE-like protein 1, chloroplastic/mitochondrial; Participates in cysteine desulfurization mediated by NFS2 in chloroplast and NIFS1 in mitochondrion. Activates the cysteine desulfurase activity of NFS2. Cysteine desulfurization mobilizes sulfur from L-cysteine to yield L-alanine and supplies the inorganic sulfur for iron-sulfur (Fe-S) cluster formation. Glutaredoxins regulate SUFE1 activity by inducing its reduction and deglutathionylation.</t>
  </si>
  <si>
    <t>69020±55489</t>
  </si>
  <si>
    <t>9769±8329</t>
  </si>
  <si>
    <t>12316±8713</t>
  </si>
  <si>
    <t>PGSC0003DMT400076703</t>
  </si>
  <si>
    <t>EF hand family protein [Source:PGSC_GENE;Acc:PGSC0003DMG400029828]</t>
  </si>
  <si>
    <t>77310±51461</t>
  </si>
  <si>
    <t>58347±17610</t>
  </si>
  <si>
    <t>29493±12609</t>
  </si>
  <si>
    <t>PGSC0003DMT400076704</t>
  </si>
  <si>
    <t>Eukaryotic initiation factor 3E subunit [Source:PGSC_GENE;Acc:PGSC0003DMG400029829]</t>
  </si>
  <si>
    <t>AT3G57290</t>
  </si>
  <si>
    <t>eukaryotic translation initiation factor 3E;Encodes a protein that is found in not only the eif3 complex but also in association with subunits of the COP9 signalosome. eIF3e appears to be subjected to proteasome-dependent degradation that requires the PCI domain of eIF3e. The level of eIF3e present in cells appears to affect the rate of translation.</t>
  </si>
  <si>
    <t>Q9C5Z3</t>
  </si>
  <si>
    <t>Eukaryotic translation initiation factor 3 subunit E;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Regulates negatively translation during flower development.</t>
  </si>
  <si>
    <t>1222319±74815</t>
  </si>
  <si>
    <t>1197456±192928</t>
  </si>
  <si>
    <t>556018±83012</t>
  </si>
  <si>
    <t>PGSC0003DMT400076713</t>
  </si>
  <si>
    <t>Cystathionine beta-lyase [Source:PGSC_GENE;Acc:PGSC0003DMG400029836]</t>
  </si>
  <si>
    <t>AT3G57050</t>
  </si>
  <si>
    <t>cystathionine beta-lyase;Encodes second enzyme in the methionine biosynthetic pathway</t>
  </si>
  <si>
    <t>P53780</t>
  </si>
  <si>
    <t>Cystathionine beta-lyase, chloroplastic; Belongs to the trans-sulfuration enzymes family.</t>
  </si>
  <si>
    <t>977140±265597</t>
  </si>
  <si>
    <t>1258554±102886</t>
  </si>
  <si>
    <t>555699±44542</t>
  </si>
  <si>
    <t>PGSC0003DMT400076747</t>
  </si>
  <si>
    <t>Dihydroneopterin aldolase [Source:PGSC_GENE;Acc:PGSC0003DMG400029847]</t>
  </si>
  <si>
    <t>AT3G11750</t>
  </si>
  <si>
    <t>Dihydroneopterin aldolase;Encodes an enzyme that can act as a aldolase or an epimerase for 7,8-dihydroneopterin and 7,8-dihydromonapterin in vitro. It is likely to act in tetrahydrofolate biosynthesis in vivo.</t>
  </si>
  <si>
    <t>Q9SF23</t>
  </si>
  <si>
    <t>Dihydroneopterin aldolase 1; Catalyzes the conversion of 7,8-dihydroneopterin into 6- hydroxymethyl-7,8-dihydropterin, a biosynthetic precursor of the vitamin tetrahydrofolate. Can use L-threo-dihydroneopterin and D- erythro-dihydroneopterin as substrates for the formation of 6- hydroxymethyldihydropterin, but it can also catalyze the epimerization of carbon 2' of dihydroneopterin and dihydromonapterin.</t>
  </si>
  <si>
    <t>481292±36834</t>
  </si>
  <si>
    <t>176653±67160</t>
  </si>
  <si>
    <t>34251±19719</t>
  </si>
  <si>
    <t>PGSC0003DMT400076798</t>
  </si>
  <si>
    <t>KH domain-containing protein [Source:PGSC_GENE;Acc:PGSC0003DMG400029870]</t>
  </si>
  <si>
    <t>AT5G46190</t>
  </si>
  <si>
    <t>RNA-binding KH domain-containing protein;</t>
  </si>
  <si>
    <t>A0A1P8BC43</t>
  </si>
  <si>
    <t>RNA-binding KH domain-containing protein.</t>
  </si>
  <si>
    <t>31866±31433</t>
  </si>
  <si>
    <t>10437±7444</t>
  </si>
  <si>
    <t>12198±17251</t>
  </si>
  <si>
    <t>PGSC0003DMT400076855</t>
  </si>
  <si>
    <t>Sucrose phosphate synthase [Source:PGSC_GENE;Acc:PGSC0003DMG400029892]</t>
  </si>
  <si>
    <t>AT5G11110</t>
  </si>
  <si>
    <t>sucrose phosphate synthase 2F;Encodes a protein with putative sucrose-phosphate synthase activity.Involved in pollen exine formation.</t>
  </si>
  <si>
    <t>115865±46443</t>
  </si>
  <si>
    <t>70778±15162</t>
  </si>
  <si>
    <t>9480±1531</t>
  </si>
  <si>
    <t>PGSC0003DMT400076860</t>
  </si>
  <si>
    <t>Importin alpha [Source:PGSC_GENE;Acc:PGSC0003DMG400029895]</t>
  </si>
  <si>
    <t>1390870±213513</t>
  </si>
  <si>
    <t>985272±310983</t>
  </si>
  <si>
    <t>517029±63447</t>
  </si>
  <si>
    <t>PGSC0003DMT400076865</t>
  </si>
  <si>
    <t>Aspartate aminotransferase [Source:PGSC_GENE;Acc:PGSC0003DMG400029897]</t>
  </si>
  <si>
    <t>AT4G31990</t>
  </si>
  <si>
    <t>aspartate aminotransferase 5;Encodes a plastid-localized aspartate aminotransferase.  Does not display any PAT (glutamate/aspartate-prephenate aminotransferase) activity even in the presence of a high concentration of prephenate.</t>
  </si>
  <si>
    <t>P46248</t>
  </si>
  <si>
    <t>Aspartate aminotransferase, chloroplastic; Amino acid aminotransferase important for the metabolism of amino acids and Krebs-cycle related organic acids. No activity with D- Asp or D-Ala as amino donors. In plants, it is involved in nitrogen metabolism and in aspects of carbon and energy metabolism. Belongs to the class-I pyridoxal-phosphate-dependent aminotransferase family.</t>
  </si>
  <si>
    <t>11429725±457358</t>
  </si>
  <si>
    <t>9207304±1383615</t>
  </si>
  <si>
    <t>6170456±1678378</t>
  </si>
  <si>
    <t>PGSC0003DMT400076890</t>
  </si>
  <si>
    <t>EIL1 [Source:PGSC_GENE;Acc:PGSC0003DMG400029908]</t>
  </si>
  <si>
    <t>AT1G73730</t>
  </si>
  <si>
    <t>ETHYLENE-INSENSITIVE3-like 3;Encodes a putative transcription factor involved in ethylene signalling.  Isolated DNA binding domain has been shown to bind DNA in vitro.</t>
  </si>
  <si>
    <t>O23116</t>
  </si>
  <si>
    <t>ETHYLENE INSENSITIVE 3-like 3 protein; Probable transcription factor that may be involved in the ethylene response pathway.</t>
  </si>
  <si>
    <t>231480±36902</t>
  </si>
  <si>
    <t>92922±13746</t>
  </si>
  <si>
    <t>79598±10166</t>
  </si>
  <si>
    <t>PGSC0003DMT400076930</t>
  </si>
  <si>
    <t>Conserved gene of unknown function [Source:PGSC_GENE;Acc:PGSC0003DMG400029920]</t>
  </si>
  <si>
    <t>31374±12272</t>
  </si>
  <si>
    <t>37427±36938</t>
  </si>
  <si>
    <t>PGSC0003DMT400076938</t>
  </si>
  <si>
    <t>Tubulin beta chain [Source:PGSC_GENE;Acc:PGSC0003DMG400029926]</t>
  </si>
  <si>
    <t>1217518±815256</t>
  </si>
  <si>
    <t>498357±391832</t>
  </si>
  <si>
    <t>247383±140937</t>
  </si>
  <si>
    <t>PGSC0003DMT400076966</t>
  </si>
  <si>
    <t>Glycine dehydrogenase [decarboxylating], mitochondrial [Source:PGSC_GENE;Acc:PGSC0003DMG400029938]</t>
  </si>
  <si>
    <t>AT4G33010</t>
  </si>
  <si>
    <t>glycine decarboxylase P-protein 1;</t>
  </si>
  <si>
    <t>Q94B78</t>
  </si>
  <si>
    <t>Glycine dehydrogenase (decarboxylating) 1, mitochondrial; The glycine decarboxylase (GDC) or glycine cleavage system catalyzes the degradation of glycine. The P protein binds the alpha- amino group of glycine through its pyridoxal phosphate cofactor; CO(2) is released and the remaining methylamine moiety is then transferred to the lipoamide cofactor of the H protein (By similarity).</t>
  </si>
  <si>
    <t>3337311±625239</t>
  </si>
  <si>
    <t>2469023±421340</t>
  </si>
  <si>
    <t>1210733±221933</t>
  </si>
  <si>
    <t>PGSC0003DMT400076991</t>
  </si>
  <si>
    <t>Histone deacetylase [Source:PGSC_GENE;Acc:PGSC0003DMG400029944]</t>
  </si>
  <si>
    <t>AT5G26040</t>
  </si>
  <si>
    <t>histone deacetylase 2;Class III RPD3 type protein. Encodes HDA2, a member of the histone deacetylase family proteins.</t>
  </si>
  <si>
    <t>Q944K3</t>
  </si>
  <si>
    <t>Histone deacetylase 2;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t>
  </si>
  <si>
    <t>8751±8596</t>
  </si>
  <si>
    <t>13926±9994</t>
  </si>
  <si>
    <t>10619±4729</t>
  </si>
  <si>
    <t>PGSC0003DMT400077026</t>
  </si>
  <si>
    <t>ADP-ribosylation factor [Source:PGSC_GENE;Acc:PGSC0003DMG400029959]</t>
  </si>
  <si>
    <t>AT2G18390</t>
  </si>
  <si>
    <t>ADP-ribosylation factor family protein;Encodes a member of ARF-like GTPase family. A thaliana has 21 members, in two subfamilies, ARF and ARF-like (ARL) GTPases.  Mutant has abnormal mitosis and cell cycle control during seed development.</t>
  </si>
  <si>
    <t>Q9ZPX1</t>
  </si>
  <si>
    <t>ADP-ribosylation factor-like protein 2; Has a role in the cofactor-dependent pathway of microtubule biogenesis. Not essential for cell viability. May play a regulatory role in sequestring TFCD; Belongs to the small GTPase superfamily. Arf family.</t>
  </si>
  <si>
    <t>113009±7840</t>
  </si>
  <si>
    <t>137082±63496</t>
  </si>
  <si>
    <t>157097±122565</t>
  </si>
  <si>
    <t>PGSC0003DMT400077040</t>
  </si>
  <si>
    <t>Peptide deformylase 1A, chloroplastic [Source:PGSC_GENE;Acc:PGSC0003DMG400029962]</t>
  </si>
  <si>
    <t>AT1G15390</t>
  </si>
  <si>
    <t>peptide deformylase 1A;encodes a peptide deformylase-like protein. Removes N-formyl groups, a prerequisite for the action of methionine aminopeptidase during protein synthesis. Targeted to mitochondria. Requires Zn for catalysis.</t>
  </si>
  <si>
    <t>Q9FV53</t>
  </si>
  <si>
    <t>Peptide deformylase 1A, chloroplastic/mitochondrial; Removes the formyl group from the N-terminal Met of newly synthesized proteins.</t>
  </si>
  <si>
    <t>80014±20655</t>
  </si>
  <si>
    <t>66220±9273</t>
  </si>
  <si>
    <t>9505±13441</t>
  </si>
  <si>
    <t>PGSC0003DMT400077090</t>
  </si>
  <si>
    <t>Conserved gene of unknown function [Source:PGSC_GENE;Acc:PGSC0003DMG400029983]</t>
  </si>
  <si>
    <t>AT5G11680</t>
  </si>
  <si>
    <t>Q9LYG2</t>
  </si>
  <si>
    <t>Classical AGP protein.</t>
  </si>
  <si>
    <t>234698±6082</t>
  </si>
  <si>
    <t>74683±17698</t>
  </si>
  <si>
    <t>30865±5282</t>
  </si>
  <si>
    <t>PGSC0003DMT400077257</t>
  </si>
  <si>
    <t>Ribosomal protein S9 [Source:PGSC_GENE;Acc:PGSC0003DMG400030052]</t>
  </si>
  <si>
    <t>953657±80291</t>
  </si>
  <si>
    <t>780797±94707</t>
  </si>
  <si>
    <t>291379±30001</t>
  </si>
  <si>
    <t>PGSC0003DMT400077268</t>
  </si>
  <si>
    <t>Cytosolic ascorbate peroxidase 1 [Source:PGSC_GENE;Acc:PGSC0003DMG400030056]</t>
  </si>
  <si>
    <t>AT1G07890</t>
  </si>
  <si>
    <t>ascorbate peroxidase 1;Encodes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t>
  </si>
  <si>
    <t>Q05431</t>
  </si>
  <si>
    <t>L-ascorbate peroxidase 1, cytosolic; Plays a key role in hydrogen peroxide removal. Constitutes a central component of the reactive oxygen gene network.</t>
  </si>
  <si>
    <t>49019757±5557294</t>
  </si>
  <si>
    <t>15321255±2510776</t>
  </si>
  <si>
    <t>6311926±618519</t>
  </si>
  <si>
    <t>PGSC0003DMT400077286</t>
  </si>
  <si>
    <t>Ascorbate peroxidase [Source:PGSC_GENE;Acc:PGSC0003DMG400030063]</t>
  </si>
  <si>
    <t>2656001±546684</t>
  </si>
  <si>
    <t>1185088±282647</t>
  </si>
  <si>
    <t>60001±40945</t>
  </si>
  <si>
    <t>PGSC0003DMT400077302</t>
  </si>
  <si>
    <t>Poly [ADP-ribose] polymerase 2-A [Source:PGSC_GENE;Acc:PGSC0003DMG401030070]</t>
  </si>
  <si>
    <t>AT4G02390</t>
  </si>
  <si>
    <t>poly(ADP-ribose) polymerase;Encodes a DNA dependent nuclear poly (ADP-ribose) polymerase (E.C.2.4.2.30), thought to be involved in post-translational modification .</t>
  </si>
  <si>
    <t>Q11207</t>
  </si>
  <si>
    <t>Poly [ADP-ribose] polymerase 2; 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(By similarity).</t>
  </si>
  <si>
    <t>211370±71879</t>
  </si>
  <si>
    <t>241005±29947</t>
  </si>
  <si>
    <t>149321±7922</t>
  </si>
  <si>
    <t>PGSC0003DMT400077324</t>
  </si>
  <si>
    <t>Eukaryotic translation initiation factor 3 subunit 4 [Source:PGSC_GENE;Acc:PGSC0003DMG400030074]</t>
  </si>
  <si>
    <t>1350747±243625</t>
  </si>
  <si>
    <t>1553541±194890</t>
  </si>
  <si>
    <t>1023742±333359</t>
  </si>
  <si>
    <t>PGSC0003DMT400077358</t>
  </si>
  <si>
    <t>Heat shock protein 70kD [Source:PGSC_GENE;Acc:PGSC0003DMG400030089]</t>
  </si>
  <si>
    <t>AT2G32120</t>
  </si>
  <si>
    <t>heat-shock protein 70T-2;</t>
  </si>
  <si>
    <t>Q9SKY8</t>
  </si>
  <si>
    <t>Heat shock 70 kDa protein 8; In cooperation with other chaperones, Hsp70s are key components that facilitate folding of de novo synthesized proteins, assist translocation of precursor proteins into organelles, and are responsible for degradation of damaged protein under stress conditions.</t>
  </si>
  <si>
    <t>55689±17375</t>
  </si>
  <si>
    <t>26416±14408</t>
  </si>
  <si>
    <t>PGSC0003DMT400077364</t>
  </si>
  <si>
    <t>Protein tyrosine [Source:PGSC_GENE;Acc:PGSC0003DMG400030092]</t>
  </si>
  <si>
    <t>AT3G01510</t>
  </si>
  <si>
    <t>like SEX4 1;Encodes a putative phosphatase, LSF1, required for normal starch turnover in leaves.</t>
  </si>
  <si>
    <t>F4J117</t>
  </si>
  <si>
    <t>Phosphoglucan phosphatase LSF1, chloroplastic; Starch granule-associated phosphoglucan phosphatase involved in the control of starch accumulation. Participates in the regulation of the initial steps of starch degradation at the granule surface. May release a different set of phosphate groups from those removed by DSP4.</t>
  </si>
  <si>
    <t>665010±165579</t>
  </si>
  <si>
    <t>288772±116409</t>
  </si>
  <si>
    <t>70664±13315</t>
  </si>
  <si>
    <t>PGSC0003DMT400077452</t>
  </si>
  <si>
    <t>Malic enzyme [Source:PGSC_GENE;Acc:PGSC0003DMG400030121]</t>
  </si>
  <si>
    <t>37944±26870</t>
  </si>
  <si>
    <t>33212±46969</t>
  </si>
  <si>
    <t>11355±9317</t>
  </si>
  <si>
    <t>PGSC0003DMT400077543</t>
  </si>
  <si>
    <t>60S ribosomal protein L18a [Source:PGSC_GENE;Acc:PGSC0003DMG400030153]</t>
  </si>
  <si>
    <t>AT3G14600</t>
  </si>
  <si>
    <t>242452±19816</t>
  </si>
  <si>
    <t>137020±35998</t>
  </si>
  <si>
    <t>48455±4644</t>
  </si>
  <si>
    <t>PGSC0003DMT400077561</t>
  </si>
  <si>
    <t>50 kDa ketoavyl-ACP synthase [Source:PGSC_GENE;Acc:PGSC0003DMG400030158]</t>
  </si>
  <si>
    <t>1603868±166204</t>
  </si>
  <si>
    <t>2059478±404908</t>
  </si>
  <si>
    <t>3759256±1949238</t>
  </si>
  <si>
    <t>PGSC0003DMT400077577</t>
  </si>
  <si>
    <t>Stem-specific protein TSJT1 [Source:PGSC_GENE;Acc:PGSC0003DMG400030170]</t>
  </si>
  <si>
    <t>AT3G22850</t>
  </si>
  <si>
    <t>peroxisome,mitochondrion</t>
  </si>
  <si>
    <t>Q9FG81</t>
  </si>
  <si>
    <t>3282477±198430</t>
  </si>
  <si>
    <t>2083164±388405</t>
  </si>
  <si>
    <t>1449756±81071</t>
  </si>
  <si>
    <t>PGSC0003DMT400077604</t>
  </si>
  <si>
    <t>60S ribosomal protein L35 [Source:PGSC_GENE;Acc:PGSC0003DMG400030185]</t>
  </si>
  <si>
    <t>1983340±251888</t>
  </si>
  <si>
    <t>964325±118410</t>
  </si>
  <si>
    <t>400466±118267</t>
  </si>
  <si>
    <t>PGSC0003DMT400077607</t>
  </si>
  <si>
    <t>Spliceosomal protein sap [Source:PGSC_GENE;Acc:PGSC0003DMG400030187]</t>
  </si>
  <si>
    <t>AT3G55200</t>
  </si>
  <si>
    <t>Cleavage and polyadenylation specificity factor (CPSF) A subunit protein;</t>
  </si>
  <si>
    <t>P0DKL6</t>
  </si>
  <si>
    <t xml:space="preserve">Spliceosome-associated protein 130 B; 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also to the minor U12-dependent spliceosome, which is involved in the splicing of rare class of nuclear pre-mRNA intron (By similarity). Required for pollen and ovule development, especially during t [...] </t>
  </si>
  <si>
    <t>22265±3149</t>
  </si>
  <si>
    <t>28068±9009</t>
  </si>
  <si>
    <t>22512±6241</t>
  </si>
  <si>
    <t>PGSC0003DMT400077622</t>
  </si>
  <si>
    <t>Nuclear transport factor [Source:PGSC_GENE;Acc:PGSC0003DMG400030196]</t>
  </si>
  <si>
    <t>265124±41031</t>
  </si>
  <si>
    <t>112311±68880</t>
  </si>
  <si>
    <t>54367±64832</t>
  </si>
  <si>
    <t>PGSC0003DMT400077743</t>
  </si>
  <si>
    <t>Major latex [Source:PGSC_GENE;Acc:PGSC0003DMG400030243]</t>
  </si>
  <si>
    <t>514452±126605</t>
  </si>
  <si>
    <t>204292±60123</t>
  </si>
  <si>
    <t>105496±21506</t>
  </si>
  <si>
    <t>PGSC0003DMT400078004</t>
  </si>
  <si>
    <t>Phosphoserine phosphatase [Source:PGSC_GENE;Acc:PGSC0003DMG400030337]</t>
  </si>
  <si>
    <t>AT1G18640</t>
  </si>
  <si>
    <t>3-phosphoserine phosphatase;Encodes a 3-phosphoserine phosphatase acting in the last step of serine biosynthesis within the chloroplast.</t>
  </si>
  <si>
    <t>O82796</t>
  </si>
  <si>
    <t>Phosphoserine phosphatase, chloroplastic; Catalyzes the last step in the plastidial phosphorylated pathway of serine biosynthesis (PPSB). The reaction mechanism proceeds via the formation of a phosphoryl-enzyme intermediates. Required for embryo, pollen and root development. May be required preferentially for serine biosynthesis in non-photosynthetic tissues. Belongs to the HAD-like hydrolase superfamily. SerB family.</t>
  </si>
  <si>
    <t>308671±35664</t>
  </si>
  <si>
    <t>361788±83902</t>
  </si>
  <si>
    <t>79831±36011</t>
  </si>
  <si>
    <t>PGSC0003DMT400078006</t>
  </si>
  <si>
    <t>17.6 kD class I small heat shock protein [Source:PGSC_GENE;Acc:PGSC0003DMG400030339]</t>
  </si>
  <si>
    <t>Q9LNW0</t>
  </si>
  <si>
    <t>17.8 kDa class I heat shock protein; Cytosolic mediator for sorting and targeting of nascent chloroplast outer envelope membrane (OEM) proteins to the chloroplast. Functions as a AKR2A cofactor to facilitates the targeting of OEP7 to chloroplasts; Belongs to the small heat shock protein (HSP20) family.</t>
  </si>
  <si>
    <t>354164±133726</t>
  </si>
  <si>
    <t>202177±110285</t>
  </si>
  <si>
    <t>71400±47216</t>
  </si>
  <si>
    <t>PGSC0003DMT400078034</t>
  </si>
  <si>
    <t>Flavoprotein wrbA [Source:PGSC_GENE;Acc:PGSC0003DMG400030352]</t>
  </si>
  <si>
    <t>AT5G58800</t>
  </si>
  <si>
    <t>Q9LUX9</t>
  </si>
  <si>
    <t>Probable NAD(P)H dehydrogenase (quinone) FQR1-like 3; Catalyzes the transfer of electrons from NADH and NADPH to reduce quinone to the hydroquinone state. Belongs to the WrbA family.</t>
  </si>
  <si>
    <t>937681±377685</t>
  </si>
  <si>
    <t>92414±12505</t>
  </si>
  <si>
    <t>30228±23502</t>
  </si>
  <si>
    <t>PGSC0003DMT400078036</t>
  </si>
  <si>
    <t>Plekhh protein [Source:PGSC_GENE;Acc:PGSC0003DMG400030353]</t>
  </si>
  <si>
    <t>AT2G29700</t>
  </si>
  <si>
    <t>pleckstrin homologue 1;Encodes a protein containing one PH (pleckstrin homology) domain with a short N-terminal extension</t>
  </si>
  <si>
    <t>Q9ST43</t>
  </si>
  <si>
    <t>Pleckstrin homology domain-containing protein 1; Binds specifically to phosphatidylinositol 3-phosphate (PtdIns3P), but not to other phosphoinositides.</t>
  </si>
  <si>
    <t>78748±11055</t>
  </si>
  <si>
    <t>73245±10806</t>
  </si>
  <si>
    <t>45690±8832</t>
  </si>
  <si>
    <t>PGSC0003DMT400078045</t>
  </si>
  <si>
    <t>Pyridoxine biosynthesis protein isoform A [Source:PGSC_GENE;Acc:PGSC0003DMG400030359]</t>
  </si>
  <si>
    <t>AT5G01410</t>
  </si>
  <si>
    <t>Aldolase-type TIM barrel family protein;Encodes a protein predicted to function in tandem with PDX2 to form glutamine amidotransferase complex with involved in vitamin B6 biosynthesis.</t>
  </si>
  <si>
    <t>Q8L940</t>
  </si>
  <si>
    <t>Pyridoxal 5'-phosphate synthase subunit PDX1.3; Catalyzes the formation of pyridoxal 5'-phosphate from ribose 5-phosphate (RBP), glyceraldehyde 3-phosphate (G3P) and ammonia. The ammonia is provided by PDX2. Can also use ribulose 5-phosphate and dihydroxyacetone phosphate as substrates, resulting from enzyme- catalyzed isomerization of RBP and G3P, respectively. Also plays an indirect role in resistance to singlet oxygen-generating photosensitizers; Belongs to the PdxS/SNZ family.</t>
  </si>
  <si>
    <t>11242493±1317255</t>
  </si>
  <si>
    <t>9770297±1484372</t>
  </si>
  <si>
    <t>4769573±1556421</t>
  </si>
  <si>
    <t>PGSC0003DMT400078069</t>
  </si>
  <si>
    <t>EMB1507 [Source:PGSC_GENE;Acc:PGSC0003DMG400030366]</t>
  </si>
  <si>
    <t>AT1G20960</t>
  </si>
  <si>
    <t>U5 small nuclear ribonucleoprotein helicase, putative;</t>
  </si>
  <si>
    <t>Q9SYP1</t>
  </si>
  <si>
    <t>DExH-box ATP-dependent RNA helicase DExH12; RNA helicase that plays an essential role in pre-mRNA splicing as component of the U5 snRNP and U4/U6-U5 tri-snRNP complexes. Involved in spliceosome assembly, activation and disassembly.</t>
  </si>
  <si>
    <t>79945±11969</t>
  </si>
  <si>
    <t>80680±7174</t>
  </si>
  <si>
    <t>42237±7354</t>
  </si>
  <si>
    <t>PGSC0003DMT400078073</t>
  </si>
  <si>
    <t>Ran binding protein [Source:PGSC_GENE;Acc:PGSC0003DMG400030368]</t>
  </si>
  <si>
    <t>2290072±555149</t>
  </si>
  <si>
    <t>580682±214163</t>
  </si>
  <si>
    <t>238002±76577</t>
  </si>
  <si>
    <t>PGSC0003DMT400078091</t>
  </si>
  <si>
    <t>Protein of unknown function (DUF640) [Source:Projected from Arabidopsis thaliana (AT1G07090) TAIR;Acc:AT1G07090]</t>
  </si>
  <si>
    <t>AT1G07090</t>
  </si>
  <si>
    <t>Q9LMK2</t>
  </si>
  <si>
    <t>Protein LIGHT-DEPENDENT SHORT HYPOCOTYLS 6; Probable transcription regulator that acts as a developmental regulator by promoting cell growth in response to light; Belongs to the plant homeotic and developmental regulators ALOG protein family.</t>
  </si>
  <si>
    <t>17476±1291</t>
  </si>
  <si>
    <t>8537±12074</t>
  </si>
  <si>
    <t>PGSC0003DMT400078092</t>
  </si>
  <si>
    <t>RNA binding protein [Source:PGSC_GENE;Acc:PGSC0003DMG400030374]</t>
  </si>
  <si>
    <t>AT5G58470</t>
  </si>
  <si>
    <t>TBP-associated factor 15B;</t>
  </si>
  <si>
    <t>Q94KD0</t>
  </si>
  <si>
    <t>Transcription initiation factor TFIID subunit 15b; TAFs are components of the transcription factor IID (TFIID) complex that is essential for mediating regulation of RNA polymerase transcription; Belongs to the TAF15 family.</t>
  </si>
  <si>
    <t>22810±17132</t>
  </si>
  <si>
    <t>12020±9201</t>
  </si>
  <si>
    <t>PGSC0003DMT400078129</t>
  </si>
  <si>
    <t>60S ribosomal protein L10 [Source:PGSC_GENE;Acc:PGSC0003DMG400030386]</t>
  </si>
  <si>
    <t>6549722±297108</t>
  </si>
  <si>
    <t>3772329±528956</t>
  </si>
  <si>
    <t>1842527±311472</t>
  </si>
  <si>
    <t>PGSC0003DMT400078153</t>
  </si>
  <si>
    <t>NADH dehydrogenase [Source:PGSC_GENE;Acc:PGSC0003DMG400030398]</t>
  </si>
  <si>
    <t>AT5G47890</t>
  </si>
  <si>
    <t>NADH-ubiquinone oxidoreductase B8 subunit, putative;</t>
  </si>
  <si>
    <t>Q9FIJ2</t>
  </si>
  <si>
    <t>NADH dehydrogenase [ubiquinone] 1 alpha subcomplex subunit 2;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</si>
  <si>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504109±120883</t>
  </si>
  <si>
    <t>453014±85187</t>
  </si>
  <si>
    <t>443963±139806</t>
  </si>
  <si>
    <t>PGSC0003DMT400078163</t>
  </si>
  <si>
    <t>Heat shock cognate 70 kDa protein 1 [Source:PGSC_GENE;Acc:PGSC0003DMG400030405]</t>
  </si>
  <si>
    <t>807661±141014</t>
  </si>
  <si>
    <t>670975±38755</t>
  </si>
  <si>
    <t>283597±77346</t>
  </si>
  <si>
    <t>PGSC0003DMT400078175</t>
  </si>
  <si>
    <t>Fasciclin-like arabinogalactan protein 9 [Source:PGSC_GENE;Acc:PGSC0003DMG400030411]</t>
  </si>
  <si>
    <t>AT3G46550</t>
  </si>
  <si>
    <t>Fasciclin-like arabinogalactan family protein;Isolated in a screen for salt hypersensitive mutants. Mutants have thinner cell walls, abnormal siliques and root growth is inhibited under salt stress. The gene has similarity to arabinogalactan proteins and domains associated with cell adhesion.</t>
  </si>
  <si>
    <t>Q9SNC3</t>
  </si>
  <si>
    <t>Fasciclin-like arabinogalactan protein 4; May be a cell surface adhesion protein that is required for normal cell expansion; Belongs to the fasciclin-like AGP family.</t>
  </si>
  <si>
    <t>12415±2769</t>
  </si>
  <si>
    <t>19375±8816</t>
  </si>
  <si>
    <t>4357±6162</t>
  </si>
  <si>
    <t>PGSC0003DMT400078177</t>
  </si>
  <si>
    <t>Translation-initiation factor 3 subunit [Source:PGSC_GENE;Acc:PGSC0003DMG400030412]</t>
  </si>
  <si>
    <t>135157±15190</t>
  </si>
  <si>
    <t>93456±25051</t>
  </si>
  <si>
    <t>28141±2891</t>
  </si>
  <si>
    <t>PGSC0003DMT400078190</t>
  </si>
  <si>
    <t>Sorting and assembly machinery (Sam50) protein [Source:PGSC_GENE;Acc:PGSC0003DMG400030420]</t>
  </si>
  <si>
    <t>AT3G46740</t>
  </si>
  <si>
    <t>translocon at the outer envelope membrane of chloroplasts 75-III;Component of the translocon outer membrane (TOC) complex. Forms the outer envelope translocation channel (beta-barrel). Plays a role in preprotein conductance. Imported into chloroplast. Expressed in young dividing photosynthetic tissues. Knockout mutants are embryo lethal with arrested development at the two-cell stage. Knockout mutants have abnormal etioplasts.</t>
  </si>
  <si>
    <t>Q9STE8</t>
  </si>
  <si>
    <t>Protein TOC75-3, chloroplastic; Essential protein. Mediates the insertion of proteins targeted to the outer membrane of chloroplasts (By similarity). Required for the import of protein precursors into chloroplasts. Forms the voltage-dependent preprotein translocation channels (hydrophilic beta barrel) of the TOC complex in the chloroplastic outer membrane.</t>
  </si>
  <si>
    <t>67089±6239</t>
  </si>
  <si>
    <t>64682±2769</t>
  </si>
  <si>
    <t>34877±10884</t>
  </si>
  <si>
    <t>PGSC0003DMT400078199</t>
  </si>
  <si>
    <t>Serine/threonine-protein phosphatase PP1 isozyme 2 [Source:PGSC_GENE;Acc:PGSC0003DMG400030424]</t>
  </si>
  <si>
    <t>AT5G59160</t>
  </si>
  <si>
    <t>type one serine/threonine protein phosphatase 2;Encodes the catalytic subunit of a Type 1 phosphoprotein Ser/Thr phosphatase, expressed in roots, shoots and flowers.</t>
  </si>
  <si>
    <t>82134±35386</t>
  </si>
  <si>
    <t>15968±15150</t>
  </si>
  <si>
    <t>7458±6271</t>
  </si>
  <si>
    <t>PGSC0003DMT400078200</t>
  </si>
  <si>
    <t>RabA2 [Source:PGSC_GENE;Acc:PGSC0003DMG400030425]</t>
  </si>
  <si>
    <t>AT1G07410</t>
  </si>
  <si>
    <t>RAB GTPase homolog A2B;</t>
  </si>
  <si>
    <t>Q9FIF9</t>
  </si>
  <si>
    <t>Ras-related protein RABA2d; Intracellular vesicle trafficking and protein transport.</t>
  </si>
  <si>
    <t>43517±38840</t>
  </si>
  <si>
    <t>29564±4670</t>
  </si>
  <si>
    <t>138492±23590</t>
  </si>
  <si>
    <t>PGSC0003DMT400078201</t>
  </si>
  <si>
    <t>17.6 kD class I small heat shock protein [Source:PGSC_GENE;Acc:PGSC0003DMG400030426]</t>
  </si>
  <si>
    <t>3545875±1523514</t>
  </si>
  <si>
    <t>1561174±685959</t>
  </si>
  <si>
    <t>601098±197427</t>
  </si>
  <si>
    <t>PGSC0003DMT400078206</t>
  </si>
  <si>
    <t>Beta-tubulin 2 [Source:PGSC_GENE;Acc:PGSC0003DMG400030431]</t>
  </si>
  <si>
    <t>801406±285368</t>
  </si>
  <si>
    <t>296151±109895</t>
  </si>
  <si>
    <t>124770±23159</t>
  </si>
  <si>
    <t>PGSC0003DMT400078207</t>
  </si>
  <si>
    <t>Proliferating cell nuclear antigen [Source:PGSC_GENE;Acc:PGSC0003DMG400030432]</t>
  </si>
  <si>
    <t>AT2G29570</t>
  </si>
  <si>
    <t>proliferating cell nuclear antigen 2;Functionally interacts with POLH to repair DNA damaged by UVB damage.</t>
  </si>
  <si>
    <t>Q9ZW35</t>
  </si>
  <si>
    <t>Proliferating cell nuclear antigen 2; This protein is an auxiliary protein of DNA polymerase delta and is involved in the control of eukaryotic DNA replication by increasing the polymerase's processibility during elongation of the leading strand (By similarity). May be involved in UV resistance. Belongs to the PCNA family.</t>
  </si>
  <si>
    <t>6463943±245980</t>
  </si>
  <si>
    <t>5600596±797218</t>
  </si>
  <si>
    <t>4010493±225621</t>
  </si>
  <si>
    <t>PGSC0003DMT400078224</t>
  </si>
  <si>
    <t>Hydrolase, hydrolyzing O-glycosyl compounds [Source:PGSC_GENE;Acc:PGSC0003DMG400030439]</t>
  </si>
  <si>
    <t>5533366±430157</t>
  </si>
  <si>
    <t>4815036±968458</t>
  </si>
  <si>
    <t>2862058±618345</t>
  </si>
  <si>
    <t>PGSC0003DMT400078234</t>
  </si>
  <si>
    <t>Peptidyl-prolyl cis-trans isomerase [Source:PGSC_GENE;Acc:PGSC0003DMG400030445]</t>
  </si>
  <si>
    <t>AT2G29960</t>
  </si>
  <si>
    <t>cyclophilin 5;encodes a cyclophilin protein that exhibits peptidylprolyl cis/trans-isomerase and protein refolding activities that were sensitive to cyclosporin A. The protein interacts with GNOM in vitro and is localized to both the cytosolic and membrane fractions. The gene is expressed in the developing embryo.</t>
  </si>
  <si>
    <t>Q9SP02</t>
  </si>
  <si>
    <t>Peptidyl-prolyl cis-trans isomerase CYP20-1; PPIases accelerate the folding of proteins. It catalyzes the cis-trans isomerization of proline imidic peptide bonds in oligopeptides. Seems to be involved in root development.</t>
  </si>
  <si>
    <t>3277145±242195</t>
  </si>
  <si>
    <t>3338736±392418</t>
  </si>
  <si>
    <t>1753280±555165</t>
  </si>
  <si>
    <t>PGSC0003DMT400078288</t>
  </si>
  <si>
    <t>Cinnamic acid 4-hydroxylase [Source:PGSC_GENE;Acc:PGSC0003DMG401030469]</t>
  </si>
  <si>
    <t>AT2G30490</t>
  </si>
  <si>
    <t>cinnamate-4-hydroxylase;Encodes a cinnamate-4-hydroxylase. Mutations in this gene impact phenylpropanoid metabolism, growth and development.</t>
  </si>
  <si>
    <t>P92994</t>
  </si>
  <si>
    <t>Trans-cinnamate 4-monooxygenase; Controls carbon flux to pigments essential for pollination or UV protection, to numerous pytoalexins synthesized by plants when challenged by pathogens, and to lignins.</t>
  </si>
  <si>
    <t>40313±25489</t>
  </si>
  <si>
    <t>75489±38480</t>
  </si>
  <si>
    <t>33139±15958</t>
  </si>
  <si>
    <t>PGSC0003DMT400078290</t>
  </si>
  <si>
    <t>Cinnamic acid 4-hydroxylase [Source:PGSC_GENE;Acc:PGSC0003DMG402030469]</t>
  </si>
  <si>
    <t>741039±349432</t>
  </si>
  <si>
    <t>1658978±922386</t>
  </si>
  <si>
    <t>649797±257283</t>
  </si>
  <si>
    <t>PGSC0003DMT400078293</t>
  </si>
  <si>
    <t>Eukaryotic translation initiation factor 2 beta subunit [Source:PGSC_GENE;Acc:PGSC0003DMG400030471]</t>
  </si>
  <si>
    <t>AT5G20920</t>
  </si>
  <si>
    <t>eukaryotic translation initiation factor 2 beta subunit;protein synthesis initiation factor eIF2 beta</t>
  </si>
  <si>
    <t>Q41969</t>
  </si>
  <si>
    <t xml:space="preserve">Eukaryotic translation initiation factor 2 subunit beta;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 [...] </t>
  </si>
  <si>
    <t>273440±35965</t>
  </si>
  <si>
    <t>76632±16200</t>
  </si>
  <si>
    <t>38881±9937</t>
  </si>
  <si>
    <t>PGSC0003DMT400078299</t>
  </si>
  <si>
    <t>Nodulation receptor kinase [Source:PGSC_GENE;Acc:PGSC0003DMG400030474]</t>
  </si>
  <si>
    <t>AT5G58300</t>
  </si>
  <si>
    <t>Q9LVM0</t>
  </si>
  <si>
    <t>Probable inactive receptor kinase At5g58300.</t>
  </si>
  <si>
    <t>PGSC0003DMT400078301</t>
  </si>
  <si>
    <t>26S protease regulatory subunit 6B homolog [Source:PGSC_GENE;Acc:PGSC0003DMG400030476]</t>
  </si>
  <si>
    <t>AT5G58290</t>
  </si>
  <si>
    <t>regulatory particle triple-A ATPase 3;26S proteasome AAA-ATPase subunit RPT3 (RPT3) mRNA,</t>
  </si>
  <si>
    <t>Q9SEI4</t>
  </si>
  <si>
    <t>26S proteasome regulatory subunit 6B homolog; The 26S proteasome is involved in the ATP-dependent degradation of ubiquitinated proteins. The regulatory (or ATPase) complex confers ATP dependency and substrate specificity to the 26S complex.</t>
  </si>
  <si>
    <t>4493573±48792</t>
  </si>
  <si>
    <t>2137366±457428</t>
  </si>
  <si>
    <t>634990±121977</t>
  </si>
  <si>
    <t>PGSC0003DMT400078342</t>
  </si>
  <si>
    <t>Quinolinate phosphirobosyltransferase [Source:PGSC_GENE;Acc:PGSC0003DMG400030501]</t>
  </si>
  <si>
    <t>AT2G01350</t>
  </si>
  <si>
    <t>quinolinate phoshoribosyltransferase;At2g01350 encodes quinolinate phosphoribosyl transferase involved in NAD biosynthesis as shown by heterologous expression in E. coli.</t>
  </si>
  <si>
    <t>Q9ZU32</t>
  </si>
  <si>
    <t>Nicotinate-nucleotide pyrophosphorylase [carboxylating], chloroplastic; Involved in the catabolism of quinolinic acid (QA).</t>
  </si>
  <si>
    <t>63976±1078</t>
  </si>
  <si>
    <t>30722±9388</t>
  </si>
  <si>
    <t>PGSC0003DMT400078352</t>
  </si>
  <si>
    <t>Conserved gene of unknown function [Source:PGSC_GENE;Acc:PGSC0003DMG400030505]</t>
  </si>
  <si>
    <t>AT2G04840</t>
  </si>
  <si>
    <t>Protein of unknown function (DUF295);</t>
  </si>
  <si>
    <t>59909±20182</t>
  </si>
  <si>
    <t>13733±11682</t>
  </si>
  <si>
    <t>PGSC0003DMT400078358</t>
  </si>
  <si>
    <t>Ribose-5-phosphate isomerase [Source:PGSC_GENE;Acc:PGSC0003DMG400030509]</t>
  </si>
  <si>
    <t>AT1G71100</t>
  </si>
  <si>
    <t>Ribose 5-phosphate isomerase, type A protein;Encodes a ribose 5-phosphate isomerase involved in the formation of uridine used for the synthesis of UDP-sugars. Mutants of this gene are affected in cellulose biosynthesis.</t>
  </si>
  <si>
    <t>Q9C998</t>
  </si>
  <si>
    <t>Probable ribose-5-phosphate isomerase 1; Catalyzes the reversible conversion of ribose-5-phosphate to ribulose 5-phosphate.</t>
  </si>
  <si>
    <t>15102±3727</t>
  </si>
  <si>
    <t>10462±8158</t>
  </si>
  <si>
    <t>PGSC0003DMT400078420</t>
  </si>
  <si>
    <t>Nucleotidyltransferase [Source:PGSC_GENE;Acc:PGSC0003DMG401030529]</t>
  </si>
  <si>
    <t>AT2G01220</t>
  </si>
  <si>
    <t>Q8L845</t>
  </si>
  <si>
    <t>Nucleotidylyl transferase superfamily protein.</t>
  </si>
  <si>
    <t>30307±8713</t>
  </si>
  <si>
    <t>PGSC0003DMT400078506</t>
  </si>
  <si>
    <t>Fruit protein PKIWI502 [Source:PGSC_GENE;Acc:PGSC0003DMG400030559]</t>
  </si>
  <si>
    <t>AT1G15140</t>
  </si>
  <si>
    <t>FAD/NAD(P)-binding oxidoreductase;</t>
  </si>
  <si>
    <t>Q9XI55</t>
  </si>
  <si>
    <t>FAD/NAD(P)-binding oxidoreductase.</t>
  </si>
  <si>
    <t>393414±51272</t>
  </si>
  <si>
    <t>106148±54408</t>
  </si>
  <si>
    <t>PGSC0003DMT400078507</t>
  </si>
  <si>
    <t>ATP synthase subunit beta [Source:PGSC_GENE;Acc:PGSC0003DMG400030560]</t>
  </si>
  <si>
    <t>Q9C5A9</t>
  </si>
  <si>
    <t xml:space="preserve">ATP synthase subunit beta-3,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 </t>
  </si>
  <si>
    <t>26071250±1803535</t>
  </si>
  <si>
    <t>25602179±5298788</t>
  </si>
  <si>
    <t>16136805±3209708</t>
  </si>
  <si>
    <t>PGSC0003DMT400078553</t>
  </si>
  <si>
    <t>3-isopropylmalate dehydrogenase [Source:PGSC_GENE;Acc:PGSC0003DMG400030577]</t>
  </si>
  <si>
    <t>AT1G80560</t>
  </si>
  <si>
    <t>isopropylmalate dehydrogenase 2;The AtIMD2 is one out of 3 genes encoding the enzyme 3-isopropylmalate dehydrogenase involved in leucine biosynthesis in Arabidopsis. Its subcellular location has been targeted to plastids.</t>
  </si>
  <si>
    <t>P93832</t>
  </si>
  <si>
    <t>3-isopropylmalate dehydrogenase 2, chloroplastic; Involved in leucine biosynthesis; catalyzes the oxidative decarboxylation step in leucine biosynthesis (primary metabolism). Catalyzes the oxidation of 3-carboxy-2-hydroxy-4- methylpentanoate (3-isopropylmalate, 3-IPM) to 3-carboxy-4-methyl-2- oxopentanoate. The product decarboxylates to 4-methyl-2 oxopentanoate. Required during pollen development and involved in embryo sac development.</t>
  </si>
  <si>
    <t>943707±30487</t>
  </si>
  <si>
    <t>748786±190813</t>
  </si>
  <si>
    <t>253938±136881</t>
  </si>
  <si>
    <t>PGSC0003DMT400078618</t>
  </si>
  <si>
    <t>SLL2-S9-protein [Source:PGSC_GENE;Acc:PGSC0003DMG400030596]</t>
  </si>
  <si>
    <t>AT1G66680</t>
  </si>
  <si>
    <t>S-adenosyl-L-methionine-dependent methyltransferases superfamily protein;unknown function</t>
  </si>
  <si>
    <t>Q9C9M1</t>
  </si>
  <si>
    <t>Protein-lysine N-methyltransferase At1g66680; S-adenosyl-L-methionine-dependent protein-lysine N- methyltransferase that methylates elongation factor 1-alpha. Belongs to the class I-like SAM-binding methyltransferase superfamily. EFM4 family.</t>
  </si>
  <si>
    <t>431615±163961</t>
  </si>
  <si>
    <t>90020±63656</t>
  </si>
  <si>
    <t>PGSC0003DMT400078666</t>
  </si>
  <si>
    <t>Serine hydroxymethyltransferase, mitochondrial [Source:UniProtKB/Swiss-Prot;Acc:P50433]</t>
  </si>
  <si>
    <t>AT4G37930</t>
  </si>
  <si>
    <t>serine transhydroxymethyltransferase 1;Encodes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t>
  </si>
  <si>
    <t>Q9SZJ5</t>
  </si>
  <si>
    <t>Serine hydroxymethyltransferase 1, mitochondrial; Functions in the photorespiratory pathway in catalyzing the interconversion of serine and glycine. Involved in controlling cell damage caused by abiotic stress, such as high light and salt and the hypersensitive defense response of plants. Belongs to the SHMT family.</t>
  </si>
  <si>
    <t>45792±8018</t>
  </si>
  <si>
    <t>36272±18007</t>
  </si>
  <si>
    <t>27424±10317</t>
  </si>
  <si>
    <t>PGSC0003DMT400078667</t>
  </si>
  <si>
    <t>Oligopeptidase A [Source:PGSC_GENE;Acc:PGSC0003DMG400030613]</t>
  </si>
  <si>
    <t>AT5G65620</t>
  </si>
  <si>
    <t>Zincin-like metalloproteases family protein;</t>
  </si>
  <si>
    <t>Q94AM1</t>
  </si>
  <si>
    <t>Organellar oligopeptidase A, chloroplastic/mitochondrial; Oligopeptidase degrading short peptides from 8 to 23 amino acid residues. Plays a role in the degradation of transit peptides and of peptides derived from other proteolytic events. Does not exhibit a strict cleavage pattern. Binds salicylic acid.</t>
  </si>
  <si>
    <t>12434991±525740</t>
  </si>
  <si>
    <t>8060166±970427</t>
  </si>
  <si>
    <t>4194572±994705</t>
  </si>
  <si>
    <t>PGSC0003DMT400078675</t>
  </si>
  <si>
    <t>DNA binding protein [Source:PGSC_GENE;Acc:PGSC0003DMG400030616]</t>
  </si>
  <si>
    <t>AT5G65640</t>
  </si>
  <si>
    <t>beta HLH protein 93;</t>
  </si>
  <si>
    <t>Q9LSL1</t>
  </si>
  <si>
    <t>Transcription factor bHLH93; Transcription factor. May be involved in the differentiation of stomatal guard cells.</t>
  </si>
  <si>
    <t>138622±53163</t>
  </si>
  <si>
    <t>143292±36125</t>
  </si>
  <si>
    <t>186334±69758</t>
  </si>
  <si>
    <t>PGSC0003DMT400078712</t>
  </si>
  <si>
    <t>Cytochrome-c oxidase [Source:PGSC_GENE;Acc:PGSC0003DMG400030628]</t>
  </si>
  <si>
    <t>AT4G37830</t>
  </si>
  <si>
    <t>cytochrome c oxidase-related;</t>
  </si>
  <si>
    <t>Q9T070</t>
  </si>
  <si>
    <t>Cytochrome c oxidase subunit 6a, mitochondrial; This protein is one of the nuclear-coded polypeptide chains of cytochrome c oxidase, the terminal oxidase in mitochondrial electron transport.</t>
  </si>
  <si>
    <t>559108±125973</t>
  </si>
  <si>
    <t>500315±71418</t>
  </si>
  <si>
    <t>222511±63890</t>
  </si>
  <si>
    <t>PGSC0003DMT400078713</t>
  </si>
  <si>
    <t>Cysteine desulfurylase [Source:PGSC_GENE;Acc:PGSC0003DMG400030629]</t>
  </si>
  <si>
    <t>AT5G65720</t>
  </si>
  <si>
    <t>nitrogen fixation S (NIFS)-like 1;cysteine desulfurase whose activity is dependent on AtSufE activation.</t>
  </si>
  <si>
    <t>O49543</t>
  </si>
  <si>
    <t>Cysteine desulfurase, mitochondrial; Catalyzes the removal of elemental sulfur from cysteine to produce alanine. Supplies the inorganic sulfur for iron-sulfur (Fe-S) clusters.</t>
  </si>
  <si>
    <t>132463±31749</t>
  </si>
  <si>
    <t>108122±32590</t>
  </si>
  <si>
    <t>84959±10606</t>
  </si>
  <si>
    <t>PGSC0003DMT400078735</t>
  </si>
  <si>
    <t>Pyruvate decarboxylase [Source:PGSC_GENE;Acc:PGSC0003DMG400030633]</t>
  </si>
  <si>
    <t>AT5G17380</t>
  </si>
  <si>
    <t>Q9LF46</t>
  </si>
  <si>
    <t>2-hydroxyacyl-CoA lyase; Catalyzes a carbon-carbon cleavage reaction; cleaves a 2- hydroxy-3-methylacyl-CoA into formyl-CoA and a 2-methyl-branched fatty aldehyde; Belongs to the TPP enzyme family.</t>
  </si>
  <si>
    <t>8746118±556257</t>
  </si>
  <si>
    <t>6741900±292279</t>
  </si>
  <si>
    <t>5914156±493040</t>
  </si>
  <si>
    <t>PGSC0003DMT400078756</t>
  </si>
  <si>
    <t>ATP-dependent Clp protease proteolytic subunit [Source:PGSC_GENE;Acc:PGSC0003DMG402030641]</t>
  </si>
  <si>
    <t>AT1G66670</t>
  </si>
  <si>
    <t>CLP protease proteolytic subunit 3;One of several nuclear-encoded ClpPs (caseinolytic protease). Contains a highly conserved catalytic triad of Ser-type proteases (Ser-His-Asp).  The name reflects nomenclature described in Adam et. al (2001).</t>
  </si>
  <si>
    <t>Q9SXJ6</t>
  </si>
  <si>
    <t>ATP-dependent Clp protease proteolytic subunit 3, chloroplastic; Cleaves peptides in various proteins in a process that requires ATP hydrolysis. Has a chymotrypsin-like activity. Plays a major role in the degradation of misfolded proteins (By similarity). In the absence of CLPP3, modified ClpPR core(s) could be formed, albeit at strongly reduced levels ; Belongs to the peptidase S14 family.</t>
  </si>
  <si>
    <t>149900±20871</t>
  </si>
  <si>
    <t>81301±26525</t>
  </si>
  <si>
    <t>29378±2160</t>
  </si>
  <si>
    <t>PGSC0003DMT400078780</t>
  </si>
  <si>
    <t>Fructokinase 3 [Source:PGSC_GENE;Acc:PGSC0003DMG400030653]</t>
  </si>
  <si>
    <t>AT1G66430</t>
  </si>
  <si>
    <t>Q9C524</t>
  </si>
  <si>
    <t>Probable fructokinase-6, chloroplastic; May play an important role in maintaining the flux of carbon towards starch formation; Belongs to the carbohydrate kinase PfkB family.</t>
  </si>
  <si>
    <t>7580382±519441</t>
  </si>
  <si>
    <t>5635226±1033577</t>
  </si>
  <si>
    <t>2264806±928200</t>
  </si>
  <si>
    <t>PGSC0003DMT400078839</t>
  </si>
  <si>
    <t>Adenylate cyclase [Source:PGSC_GENE;Acc:PGSC0003DMG400030685]</t>
  </si>
  <si>
    <t>AT2G11890</t>
  </si>
  <si>
    <t>adenylate cyclases;adenylate cyclase</t>
  </si>
  <si>
    <t>Q9SIY3</t>
  </si>
  <si>
    <t>Triphosphate tunnel metalloenzyme 3; Involved in the hydrolysis of the beta-gamma-phosphoanhydride linkage of triphosphate-containing substrates (inorganic or nucleoside- linked). Catalyzes the hydrolysis of inorganic triphosphate (PPPi), however it does not display significant activity towards long-chain polyphosphates. The existence of PPPi in living cells is still unclear, and PPPase activity might be the ancestral function of CYTH domain. It also has gamma-phosphatase activity on NTP substrates, but no adenylate cyclase or RNA triphosphatase activity.</t>
  </si>
  <si>
    <t>953964±32465</t>
  </si>
  <si>
    <t>463620±107388</t>
  </si>
  <si>
    <t>101561±23241</t>
  </si>
  <si>
    <t>PGSC0003DMT400078954</t>
  </si>
  <si>
    <t>NEDD8 ultimate buster [Source:PGSC_GENE;Acc:PGSC0003DMG400030724]</t>
  </si>
  <si>
    <t>AT2G12550</t>
  </si>
  <si>
    <t>ubiquitin-associated (UBA)/TS-N domain-containing protein;</t>
  </si>
  <si>
    <t>Q500V3</t>
  </si>
  <si>
    <t>Ubiquitin-associated (UBA)/TS-N domain-containing protein.</t>
  </si>
  <si>
    <t>181112±31657</t>
  </si>
  <si>
    <t>114704±15372</t>
  </si>
  <si>
    <t>49300±2641</t>
  </si>
  <si>
    <t>PGSC0003DMT400078978</t>
  </si>
  <si>
    <t>116 kD U5 small nuclear ribonucleoprotein component [Source:PGSC_GENE;Acc:PGSC0003DMG400030733]</t>
  </si>
  <si>
    <t>AT1G06220</t>
  </si>
  <si>
    <t>Ribosomal protein S5/Elongation factor G/III/V family protein;Encodes a protein with similarity to splicing factor Snu114. Snu114 is thought to be involved in activation of the splicosome. Loss of GFA1 function results in reduced female fertility. Approximately 50% of ovules abort due to defects in the female gametophyte. In mutant gametophytes antipodal cells express egg cell markers suggesting a defect in specification of cell fate.GFA1 is also required to restrict the expression of LIS.</t>
  </si>
  <si>
    <t>Q9LNC5</t>
  </si>
  <si>
    <t xml:space="preserve">110 kDa U5 small nuclear ribonucleoprotein component CLO; Splicing factor involved in pre-mRNA splicing and component of the spliceosome. Essential for reproduction. In female gametophyte, is necessary for the egg cell and central cell fate determination and hence reproductive success. Involved in a mechanism that prevents accessory cells from adopting gametic cell fate. Is necessary to restrict LIS expression to interfere with egg-cell specification. Probable component of U5 small nuclear ribonucleoprotein (snRNP) that is required for pre-mRNA splicing. Plays an essential role in fema [...] </t>
  </si>
  <si>
    <t>34695±8014</t>
  </si>
  <si>
    <t>26868±19018</t>
  </si>
  <si>
    <t>17883±6179</t>
  </si>
  <si>
    <t>PGSC0003DMT400079004</t>
  </si>
  <si>
    <t>Dnajc14 protein [Source:PGSC_GENE;Acc:PGSC0003DMG400030748]</t>
  </si>
  <si>
    <t>AT5G64360</t>
  </si>
  <si>
    <t>Chaperone DnaJ-domain superfamily protein;</t>
  </si>
  <si>
    <t>Q9FMF3</t>
  </si>
  <si>
    <t>Chaperone DnaJ-domain superfamily protein.</t>
  </si>
  <si>
    <t>5435±4204</t>
  </si>
  <si>
    <t>2489±3520</t>
  </si>
  <si>
    <t>2162±3058</t>
  </si>
  <si>
    <t>PGSC0003DMT400079071</t>
  </si>
  <si>
    <t>Alcohol dehydrogenase 3 [Source:PGSC_GENE;Acc:PGSC0003DMG400030771]</t>
  </si>
  <si>
    <t>AT1G77120</t>
  </si>
  <si>
    <t>alcohol dehydrogenase 1;Catalyzes the reduction of acetaldehyde using NADH as reductant. Requires zinc for activity. Dimer. Anaerobic response polypeptide (ANP). Fermentation. The protein undergoes thiolation following treatment with the oxidant tert-butylhydroperoxide.</t>
  </si>
  <si>
    <t>P06525</t>
  </si>
  <si>
    <t>Alcohol dehydrogenase class-P; Alcohol dehydrogenase mostly active on ethanol (EtOH), but exhibits broad substrates selectivity for primary and secondary alcohols (e.g. butanol, propyl alcohol, pentanol, isopentanol, ethylene glycol, isopropanol, methanol and tertiary butyl alcohol). Converts allyl alcohol to highly toxic acryl- aldehyde. Required for survival and acclimation in hypoxic conditions, especially in roots.</t>
  </si>
  <si>
    <t>34234565±9050803</t>
  </si>
  <si>
    <t>33121253±13903742</t>
  </si>
  <si>
    <t>11519838±1685442</t>
  </si>
  <si>
    <t>PGSC0003DMT400079106</t>
  </si>
  <si>
    <t>Conserved gene of unknown function [Source:PGSC_GENE;Acc:PGSC0003DMG400030786]</t>
  </si>
  <si>
    <t>AT2G39080</t>
  </si>
  <si>
    <t>Q8VZB1</t>
  </si>
  <si>
    <t>23801±10752</t>
  </si>
  <si>
    <t>2462±3482</t>
  </si>
  <si>
    <t>PGSC0003DMT400079108</t>
  </si>
  <si>
    <t>Enoyl-CoA hydratase, mitochondrial [Source:PGSC_GENE;Acc:PGSC0003DMG400030787]</t>
  </si>
  <si>
    <t>553603±92695</t>
  </si>
  <si>
    <t>312529±63084</t>
  </si>
  <si>
    <t>145819±56071</t>
  </si>
  <si>
    <t>PGSC0003DMT400079111</t>
  </si>
  <si>
    <t>Type 2 proly 4-hydroxylase [Source:PGSC_GENE;Acc:PGSC0003DMG400030788]</t>
  </si>
  <si>
    <t>AT5G18900</t>
  </si>
  <si>
    <t>Q8LAN3</t>
  </si>
  <si>
    <t>Probable prolyl 4-hydroxylase 4; Catalyzes the post-translational formation of 4- hydroxyproline in -Xaa-Pro-Gly- sequences in proline-rich peptide sequences of plant glycoproteins and other proteins. Hydroxyprolines are important constituent of many plant cell wall glycoproteins such as extensins, hydroxyproline-rich glycoproteins, lectins and arabinogalactan proteins.</t>
  </si>
  <si>
    <t>77762±23188</t>
  </si>
  <si>
    <t>102925±24211</t>
  </si>
  <si>
    <t>237550±66954</t>
  </si>
  <si>
    <t>PGSC0003DMT400079119</t>
  </si>
  <si>
    <t>Translation initiation factor IF-2 [Source:PGSC_GENE;Acc:PGSC0003DMG400030793]</t>
  </si>
  <si>
    <t>AT1G76810</t>
  </si>
  <si>
    <t>eukaryotic translation initiation factor 2 (eIF-2) family protein;</t>
  </si>
  <si>
    <t>F4I420</t>
  </si>
  <si>
    <t>Eukaryotic translation initiation factor 2 (eIF-2) family protein.</t>
  </si>
  <si>
    <t>87769±17976</t>
  </si>
  <si>
    <t>19993±775</t>
  </si>
  <si>
    <t>1830±2588</t>
  </si>
  <si>
    <t>PGSC0003DMT400079121</t>
  </si>
  <si>
    <t>MRNA, clone: RAFL25-31-I24 [Source:PGSC_GENE;Acc:PGSC0003DMG400030794]</t>
  </si>
  <si>
    <t>AT4G14240</t>
  </si>
  <si>
    <t>CBS domain-containing protein with a domain of unknown function (DUF21);</t>
  </si>
  <si>
    <t>Q67XQ0</t>
  </si>
  <si>
    <t>DUF21 domain-containing protein At4g14240.</t>
  </si>
  <si>
    <t>10009±874</t>
  </si>
  <si>
    <t>8039±7353</t>
  </si>
  <si>
    <t>2410±3408</t>
  </si>
  <si>
    <t>PGSC0003DMT400079161</t>
  </si>
  <si>
    <t>Phospho-2-dehydro-3-deoxyheptonate aldolase 1, chloroplastic [Source:PGSC_GENE;Acc:PGSC0003DMG400030812]</t>
  </si>
  <si>
    <t>AT1G22410</t>
  </si>
  <si>
    <t>Class-II DAHP synthetase family protein;</t>
  </si>
  <si>
    <t>Q9SK84</t>
  </si>
  <si>
    <t>Phospho-2-dehydro-3-deoxyheptonate aldolase.</t>
  </si>
  <si>
    <t>886190±420728</t>
  </si>
  <si>
    <t>1005886±613082</t>
  </si>
  <si>
    <t>342562±168888</t>
  </si>
  <si>
    <t>PGSC0003DMT400079172</t>
  </si>
  <si>
    <t>14-3-3 protein [Source:PGSC_GENE;Acc:PGSC0003DMG400030814]</t>
  </si>
  <si>
    <t>76896876±8004237</t>
  </si>
  <si>
    <t>48689334±11193576</t>
  </si>
  <si>
    <t>24582842±5660576</t>
  </si>
  <si>
    <t>PGSC0003DMT400079175</t>
  </si>
  <si>
    <t>Alcohol dehydrogenase-like 1 [Source:PGSC_GENE;Acc:PGSC0003DMG401030815]</t>
  </si>
  <si>
    <t>Q9SK87</t>
  </si>
  <si>
    <t>Alcohol dehydrogenase-like 2.</t>
  </si>
  <si>
    <t>1768229±270018</t>
  </si>
  <si>
    <t>802818±325853</t>
  </si>
  <si>
    <t>361291±106737</t>
  </si>
  <si>
    <t>PGSC0003DMT400079179</t>
  </si>
  <si>
    <t>Cytochrome C oxidase polypeptide vib [Source:PGSC_GENE;Acc:PGSC0003DMG402030815]</t>
  </si>
  <si>
    <t>793268±117546</t>
  </si>
  <si>
    <t>468788±25660</t>
  </si>
  <si>
    <t>383797±178446</t>
  </si>
  <si>
    <t>PGSC0003DMT400079259</t>
  </si>
  <si>
    <t>ATP-dependent Clp protease proteolytic subunit [Source:PGSC_GENE;Acc:PGSC0003DMG400030851]</t>
  </si>
  <si>
    <t>AT5G45390</t>
  </si>
  <si>
    <t>CLP protease P4;One of several nuclear-encoded ClpPs (caseinolytic protease). Contains a highly conserved catalytic triad of Ser-type proteases (Ser-His-Asp). The name reflects nomenclature described in Adam et. al (2001).</t>
  </si>
  <si>
    <t>Q94B60</t>
  </si>
  <si>
    <t>ATP-dependent Clp protease proteolytic subunit 4, chloroplastic; Cleaves peptides in various proteins in a process that requires ATP hydrolysis. Has a chymotrypsin-like activity. Plays a major role in the degradation of misfolded proteins (By similarity). Essential protein required for chloroplast development and integrity. Essential for Embryogenesis ; Belongs to the peptidase S14 family.</t>
  </si>
  <si>
    <t>2136935±214262</t>
  </si>
  <si>
    <t>1970736±466094</t>
  </si>
  <si>
    <t>500203±142201</t>
  </si>
  <si>
    <t>PGSC0003DMT400079285</t>
  </si>
  <si>
    <t>Replication factor A 1, rfa1 [Source:PGSC_GENE;Acc:PGSC0003DMG400030860]</t>
  </si>
  <si>
    <t>AT5G45400</t>
  </si>
  <si>
    <t>Replication factor-A protein 1-related;</t>
  </si>
  <si>
    <t>F4JSG3</t>
  </si>
  <si>
    <t>Replication protein A 70 kDa DNA-binding subunit E; Component of the replication protein A complex (RPA) required for DNA recombination, repair and replication. The activity of RPA is mediated by single-stranded DNA binding and protein interactions. Probably involved in repair of double-strand DNA breaks (DSBs) induced by genotoxic stresses (By similarity).</t>
  </si>
  <si>
    <t>1444366±236544</t>
  </si>
  <si>
    <t>394828±281758</t>
  </si>
  <si>
    <t>259690±50388</t>
  </si>
  <si>
    <t>PGSC0003DMT400079304</t>
  </si>
  <si>
    <t>Mob1 [Source:PGSC_GENE;Acc:PGSC0003DMG400030865]</t>
  </si>
  <si>
    <t>426847±39773</t>
  </si>
  <si>
    <t>200733±80628</t>
  </si>
  <si>
    <t>104555±82367</t>
  </si>
  <si>
    <t>PGSC0003DMT400079309</t>
  </si>
  <si>
    <t>Acyl-CoA-binding protein [Source:PGSC_GENE;Acc:PGSC0003DMG400030867]</t>
  </si>
  <si>
    <t>AT1G31812</t>
  </si>
  <si>
    <t>acyl-CoA-binding protein 6;Acyl-CoA-binding protein. Bind acyl-CoA esters and protect acyl-CoAs from degradation by microsomal acyl-hydrolases.</t>
  </si>
  <si>
    <t>P57752</t>
  </si>
  <si>
    <t>Acyl-CoA-binding domain-containing protein 6; Binds medium- and long-chain acyl-CoA esters with very high affinity. May function as an intracellular carrier of acyl-CoA esters. Confers resistance to cold and freezing. Interacts with phosphatidylcholine and derivatives, but not phosphatidic acid and lysophosphatidylcholine. May be involved in phospholipid metabolism. Belongs to the ACBP family.</t>
  </si>
  <si>
    <t>12703759±2785367</t>
  </si>
  <si>
    <t>11645422±3912965</t>
  </si>
  <si>
    <t>6601520±2299367</t>
  </si>
  <si>
    <t>PGSC0003DMT400079310</t>
  </si>
  <si>
    <t>60S ribosomal protein L13 [Source:PGSC_GENE;Acc:PGSC0003DMG400030868]</t>
  </si>
  <si>
    <t>7754441±89915</t>
  </si>
  <si>
    <t>4065667±906672</t>
  </si>
  <si>
    <t>1821157±484241</t>
  </si>
  <si>
    <t>PGSC0003DMT400079356</t>
  </si>
  <si>
    <t>12-oxophytodienoate reductase 3 [Source:PGSC_GENE;Acc:PGSC0003DMG400030890]</t>
  </si>
  <si>
    <t>AT2G06050</t>
  </si>
  <si>
    <t>oxophytodienoate-reductase 3;Encodes a 12-oxophytodienoate reductase that is required for jasmonate biosynthesis. Mutants are male sterile and defective in pollen dehiscence. Shows activity towards 2,4,6-trinitrotoluene.</t>
  </si>
  <si>
    <t>Q9FUP0</t>
  </si>
  <si>
    <t xml:space="preserve">12-oxophytodienoate reductase 3, N-terminally processed; Specifically cleaves olefinic bonds in cyclic enones. Involved in the biosynthesis of jasmonic acid (JA) and perhaps in biosynthesis or metabolism of other oxylipin signaling moleclules. Required for the spatial and temporal regulation of JA levels during dehiscence of anthers, promoting the stomium degeneration program. In vitro, reduces 9S,13S-12- oxophytodienoic acid (9S,13S-OPDA) and 9R,13R-OPDA to 9S,13S-OPC-8:0 and 9R,13R-OPC-8:0, respectively. Can detoxify the explosive 2,4,6-trinitrotoluene (TNT) in vitro by catalyzing it [...] </t>
  </si>
  <si>
    <t>734264±133190</t>
  </si>
  <si>
    <t>431391±143204</t>
  </si>
  <si>
    <t>142477±35849</t>
  </si>
  <si>
    <t>PGSC0003DMT400079377</t>
  </si>
  <si>
    <t>WD-repeat protein [Source:PGSC_GENE;Acc:PGSC0003DMG400030898]</t>
  </si>
  <si>
    <t>AT3G15880</t>
  </si>
  <si>
    <t>WUS-interacting protein 2;</t>
  </si>
  <si>
    <t>Q27GK7</t>
  </si>
  <si>
    <t>Topless-related protein 4; Transcription corepressor of Zinc finger transcription factors GAF1/IDD2 and ENY/IDD1 in regulation of gibberellin homeostasis and signaling.</t>
  </si>
  <si>
    <t>374135±36884</t>
  </si>
  <si>
    <t>187969±5274</t>
  </si>
  <si>
    <t>122652±38308</t>
  </si>
  <si>
    <t>PGSC0003DMT400079399</t>
  </si>
  <si>
    <t>Conserved gene of unknown function [Source:PGSC_GENE;Acc:PGSC0003DMG400030908]</t>
  </si>
  <si>
    <t>327599±46081</t>
  </si>
  <si>
    <t>120262±20557</t>
  </si>
  <si>
    <t>63380±16043</t>
  </si>
  <si>
    <t>PGSC0003DMT400079443</t>
  </si>
  <si>
    <t>Hemoglobin [Source:PGSC_GENE;Acc:PGSC0003DMG400030927]</t>
  </si>
  <si>
    <t>AT2G16060</t>
  </si>
  <si>
    <t>hemoglobin 1;Encodes a class 1 nonsymbiotic hemoglobin induced by low oxygen levels with very high oxygen affinity.  It is not likely to be a hemoglobin transporter because of its extremely high affinity for oxygen.</t>
  </si>
  <si>
    <t>O24520</t>
  </si>
  <si>
    <t>Non-symbiotic hemoglobin 1; May not function as an oxygen storage or transport protein, but might act as an oxygen sensor or play a role in electron transfer, possibly to a bound oxygen molecule. Has an unusually high affinity for O(2) because of a very low dissociation constant; Belongs to the plant globin family.</t>
  </si>
  <si>
    <t>2580633±747402</t>
  </si>
  <si>
    <t>1198947±367644</t>
  </si>
  <si>
    <t>513233±202636</t>
  </si>
  <si>
    <t>PGSC0003DMT400079469</t>
  </si>
  <si>
    <t>NADH-ubiquinone oxidoreductase 49 kDa subunit [Source:PGSC_GENE;Acc:PGSC0003DMG400030943]</t>
  </si>
  <si>
    <t>ATMG00510</t>
  </si>
  <si>
    <t>NADH dehydrogenase subunit 7;NADH dehydrogenase subunit 7</t>
  </si>
  <si>
    <t>A0A2P2CLH2</t>
  </si>
  <si>
    <t>NADH dehydrogenase subunit 7; Belongs to the complex I 49 kDa subunit family.</t>
  </si>
  <si>
    <t>70398±11699</t>
  </si>
  <si>
    <t>96002±26795</t>
  </si>
  <si>
    <t>54736±38931</t>
  </si>
  <si>
    <t>PGSC0003DMT400079485</t>
  </si>
  <si>
    <t>Myo inositol monophosphatase [Source:PGSC_GENE;Acc:PGSC0003DMG400030950]</t>
  </si>
  <si>
    <t>AT4G39120</t>
  </si>
  <si>
    <t>myo-inositol monophosphatase like 2;Encodes a chloroplast-localized member of the myo-inositol monophosphatase family, IMPL2 (myo-Inositol monophosphatase like 2) that seems to have multiple enzymatic activities. It contributes to histidine biosynthesis based on it histidinol-phosphate phosphatase activity. In addition, the protein can act as an inositol monophosphatase and an L-galactose-1-phosphate phosphatase in vitro.</t>
  </si>
  <si>
    <t>Q6NPM8</t>
  </si>
  <si>
    <t>Bifunctional phosphatase IMPL2, chloroplastic; Phosphatase required for histidine production. Acts also on L-galactose 1-phosphate (L-Gal 1-P), D-myoinositol 3-phosphate (D-Ins 3-P) and D-myoinositol 1-phosphate (D-Ins 1-P). Belongs to the inositol monophosphatase superfamily.</t>
  </si>
  <si>
    <t>916220±91709</t>
  </si>
  <si>
    <t>581792±139415</t>
  </si>
  <si>
    <t>221633±30353</t>
  </si>
  <si>
    <t>PGSC0003DMT400079486</t>
  </si>
  <si>
    <t>Ubiquitin-activating enzyme E1b [Source:PGSC_GENE;Acc:PGSC0003DMG400030951]</t>
  </si>
  <si>
    <t>AT2G21470</t>
  </si>
  <si>
    <t>SUMO-activating enzyme 2;Encodes one of the two subunits of the SUMO activation enzyme required during sumolation.  Sumolation is a post-translational protein modification process similar to ubiquitination during which a polypeptide (SUMO) is covalently attached to a target protein.</t>
  </si>
  <si>
    <t>Q9SJT1</t>
  </si>
  <si>
    <t>SUMO-activating enzyme subunit 2; The dimeric enzyme acts as an E1 ligase for SUMO1 and SUMO2. It mediates ATP-dependent activation of SUMO proteins and formation of a thioester with a conserved cysteine residue on SAE2. Belongs to the ubiquitin-activating E1 family.</t>
  </si>
  <si>
    <t>57072±11459</t>
  </si>
  <si>
    <t>29239±6796</t>
  </si>
  <si>
    <t>4827±6827</t>
  </si>
  <si>
    <t>PGSC0003DMT400079514</t>
  </si>
  <si>
    <t>26S proteasome AAA-ATPase subunit RPT4a [Source:PGSC_GENE;Acc:PGSC0003DMG400030960]</t>
  </si>
  <si>
    <t>AT1G45000</t>
  </si>
  <si>
    <t>AAA-type ATPase family protein;</t>
  </si>
  <si>
    <t>Q9MAK9</t>
  </si>
  <si>
    <t>26S proteasome regulatory subunit S10B homolog B; The 26S proteasome is involved in the ATP-dependent degradation of ubiquitinated proteins. The regulatory (or ATPase) complex confers ATP dependency and substrate specificity to the 26S complex.</t>
  </si>
  <si>
    <t>5636067±196951</t>
  </si>
  <si>
    <t>2230288±391773</t>
  </si>
  <si>
    <t>895169±115860</t>
  </si>
  <si>
    <t>PGSC0003DMT400079571</t>
  </si>
  <si>
    <t>Carbonic anhydrase [Source:PGSC_GENE;Acc:PGSC0003DMG400030984]</t>
  </si>
  <si>
    <t>AT1G70410</t>
  </si>
  <si>
    <t>beta carbonic anhydrase 4;Encodes a putative beta-carbonic anhydrase betaCA4.  Together with betaCA1 (At3g01500) regulates CO2-controlled stomatal movements in guard cells.</t>
  </si>
  <si>
    <t>P42737</t>
  </si>
  <si>
    <t>Beta carbonic anhydrase 2, chloroplastic; Reversible hydration of carbon dioxide. This isoform ensures the supply of bicarbonate for pep carboxylase; Belongs to the beta-class carbonic anhydrase family.</t>
  </si>
  <si>
    <t>3474962±120327</t>
  </si>
  <si>
    <t>1562071±326396</t>
  </si>
  <si>
    <t>541323±58553</t>
  </si>
  <si>
    <t>PGSC0003DMT400079605</t>
  </si>
  <si>
    <t>Conserved gene of unknown function [Source:PGSC_GENE;Acc:PGSC0003DMG400030997]</t>
  </si>
  <si>
    <t>263146±56873</t>
  </si>
  <si>
    <t>151371±41643</t>
  </si>
  <si>
    <t>52138±27202</t>
  </si>
  <si>
    <t>PGSC0003DMT400079606</t>
  </si>
  <si>
    <t>Alcohol dehydrogenase [Source:PGSC_GENE;Acc:PGSC0003DMG400030998]</t>
  </si>
  <si>
    <t>AT1G23740</t>
  </si>
  <si>
    <t>Q9ZUC1</t>
  </si>
  <si>
    <t>NADPH-dependent alkenal/one oxidoreductase, chloroplastic; Reduces the double bond in short-chain unsaturated carbonyls. Acts preferentially on alpha,beta-unsaturated ketones rather on alpha,beta-unsaturated aldehydes. Has no activity with (E)-2-hexenal and (E)-2-pentenal. Contributes to detoxify stromal reactive carbonyls produced under oxidative stress. Belongs to the zinc-containing alcohol dehydrogenase family. Quinone oxidoreductase subfamily.</t>
  </si>
  <si>
    <t>20431847±5142444</t>
  </si>
  <si>
    <t>18319039±8140473</t>
  </si>
  <si>
    <t>5053531±1615448</t>
  </si>
  <si>
    <t>PGSC0003DMT400079611</t>
  </si>
  <si>
    <t>Nucleoredoxin [Source:PGSC_GENE;Acc:PGSC0003DMG400031000]</t>
  </si>
  <si>
    <t>22854553±6396573</t>
  </si>
  <si>
    <t>15147206±2285632</t>
  </si>
  <si>
    <t>4995097±703750</t>
  </si>
  <si>
    <t>PGSC0003DMT400079649</t>
  </si>
  <si>
    <t>Allyl alcohol dehydrogenase [Source:PGSC_GENE;Acc:PGSC0003DMG400031020]</t>
  </si>
  <si>
    <t>12885790±5479055</t>
  </si>
  <si>
    <t>9341737±4426377</t>
  </si>
  <si>
    <t>2919281±1296433</t>
  </si>
  <si>
    <t>PGSC0003DMT400079701</t>
  </si>
  <si>
    <t>D-cysteine desulfhydrase [Source:PGSC_GENE;Acc:PGSC0003DMG400031041]</t>
  </si>
  <si>
    <t>AT1G48420</t>
  </si>
  <si>
    <t>D-cysteine desulfhydrase;Encodes an enzyme that decomposes D-cysteine into pyruvate, H2S, and NH3.  Only D-cysteine but not L-cysteine was converted by D-CDes to pyruvate, H2S, and NH3. There is conflicting evidence on its 1-aminocyclopropane-1-carboxylate deaminase activity. Involved in regulating ethylene levels.</t>
  </si>
  <si>
    <t>F4HYF3</t>
  </si>
  <si>
    <t>Bifunctional D-cysteine desulfhydrase/1-aminocyclopropane-1-carboxylate deaminase, mitochondrial; Catalyzes the production of hydrogen sulfide (H2S) from cysteine. Is mainly responsible for the degradation of cysteine to generate H2S, a regulator of stomatal movement and closure. Has high affinity for D-cysteine.</t>
  </si>
  <si>
    <t>1038891±78386</t>
  </si>
  <si>
    <t>625342±262708</t>
  </si>
  <si>
    <t>167484±62854</t>
  </si>
  <si>
    <t>PGSC0003DMT400079706</t>
  </si>
  <si>
    <t>Glutamate decarboxylase isoform1 [Source:PGSC_GENE;Acc:PGSC0003DMG400031042]</t>
  </si>
  <si>
    <t>761069±291349</t>
  </si>
  <si>
    <t>496459±77128</t>
  </si>
  <si>
    <t>199849±22407</t>
  </si>
  <si>
    <t>PGSC0003DMT400079716</t>
  </si>
  <si>
    <t>AGO1-1 [Source:PGSC_GENE;Acc:PGSC0003DMG401031045]</t>
  </si>
  <si>
    <t>1794386±378540</t>
  </si>
  <si>
    <t>1325892±286698</t>
  </si>
  <si>
    <t>1038432±176636</t>
  </si>
  <si>
    <t>PGSC0003DMT400079748</t>
  </si>
  <si>
    <t>Tubulin-specific chaperone B [Source:PGSC_GENE;Acc:PGSC0003DMG400031053]</t>
  </si>
  <si>
    <t>AT3G10220</t>
  </si>
  <si>
    <t>tubulin folding cofactor B;Encodes a tubulin-binding cofactor. Homozygous mutant plants are embryo lethal. Heterozygous mutant plants showed increased ploidy and higher numbers of spindles and phragmoplasts, suggesting a role in cell division.</t>
  </si>
  <si>
    <t>Q67Z52</t>
  </si>
  <si>
    <t>Tubulin-folding cofactor B; Involved in control of cell division. Regulates probably the availability of alpha-tubulin for dimerization of alpha-/beta-tubulin, which is required for proper microtubule biogenesis. Decreased expression of TFCB results in enlarged mesophyll cells and leaf epidermal cells with bulged nuclei, increased ploidy and increased numbers of spindles and phragmoplasts.</t>
  </si>
  <si>
    <t>644172±60248</t>
  </si>
  <si>
    <t>439426±183756</t>
  </si>
  <si>
    <t>212935±52710</t>
  </si>
  <si>
    <t>PGSC0003DMT400079767</t>
  </si>
  <si>
    <t>Malate dehydrogenase [Source:PGSC_GENE;Acc:PGSC0003DMG400031063]</t>
  </si>
  <si>
    <t>AT5G58330</t>
  </si>
  <si>
    <t>lactate/malate dehydrogenase family protein;</t>
  </si>
  <si>
    <t>Q8H1E2</t>
  </si>
  <si>
    <t>Malate dehydrogenase [NADP], chloroplastic; The chloroplastic, NADP-dependent form is essential for the photosynthesis C4 cycle, which allows plants to circumvent the problem of photorespiration. In C4 plants, NADP-MDH activity acts to convert oxaloacetate to malate in chloroplasts of mesophyll cells for transport to the bundle sheath cells (Probable). Plays an essential role in the regulation of catalase activity and the accumulation of a hydrogen peroxide-dependent signal by transmitting the redox state of the chloroplast to other cell compartments.</t>
  </si>
  <si>
    <t>14901295±1123308</t>
  </si>
  <si>
    <t>10807837±2271178</t>
  </si>
  <si>
    <t>6841264±3928724</t>
  </si>
  <si>
    <t>PGSC0003DMT400079779</t>
  </si>
  <si>
    <t>Carboxypeptidase type III [Source:PGSC_GENE;Acc:PGSC0003DMG400031068]</t>
  </si>
  <si>
    <t>AT3G10410</t>
  </si>
  <si>
    <t>SERINE CARBOXYPEPTIDASE-LIKE 49;</t>
  </si>
  <si>
    <t>P32826</t>
  </si>
  <si>
    <t>Serine carboxypeptidase-like 49; Probable carboxypeptidase.</t>
  </si>
  <si>
    <t>1112012±225533</t>
  </si>
  <si>
    <t>750819±103825</t>
  </si>
  <si>
    <t>906914±133092</t>
  </si>
  <si>
    <t>PGSC0003DMT400079839</t>
  </si>
  <si>
    <t>Glutathione S-transferase [Source:PGSC_GENE;Acc:PGSC0003DMG400031091]</t>
  </si>
  <si>
    <t>87603±42129</t>
  </si>
  <si>
    <t>62740±18712</t>
  </si>
  <si>
    <t>17053±13219</t>
  </si>
  <si>
    <t>PGSC0003DMT400079852</t>
  </si>
  <si>
    <t>Endosomal P24A protein [Source:PGSC_GENE;Acc:PGSC0003DMG400031099]</t>
  </si>
  <si>
    <t>AT4G12650</t>
  </si>
  <si>
    <t>F4JRE0</t>
  </si>
  <si>
    <t>Transmembrane 9 superfamily member 12; Belongs to the nonaspanin (TM9SF) (TC 9.A.2) family.</t>
  </si>
  <si>
    <t>52856±34272</t>
  </si>
  <si>
    <t>42301±24987</t>
  </si>
  <si>
    <t>21659±12339</t>
  </si>
  <si>
    <t>PGSC0003DMT400079887</t>
  </si>
  <si>
    <t>3-hydroxyisobutyrate dehydrogenase [Source:PGSC_GENE;Acc:PGSC0003DMG400031113]</t>
  </si>
  <si>
    <t>AT1G71170</t>
  </si>
  <si>
    <t>Q9C991</t>
  </si>
  <si>
    <t>Probable 3-hydroxyisobutyrate dehydrogenase-like 2, mitochondrial.</t>
  </si>
  <si>
    <t>128806±24476</t>
  </si>
  <si>
    <t>78211±47704</t>
  </si>
  <si>
    <t>PGSC0003DMT400079894</t>
  </si>
  <si>
    <t>Conserved gene of unknown function [Source:PGSC_GENE;Acc:PGSC0003DMG400031116]</t>
  </si>
  <si>
    <t>AT2G44260</t>
  </si>
  <si>
    <t>Plant protein of unknown function (DUF946);</t>
  </si>
  <si>
    <t>Q3EBG3</t>
  </si>
  <si>
    <t>DUF946 family protein (DUF946).</t>
  </si>
  <si>
    <t>383768±54313</t>
  </si>
  <si>
    <t>440880±116385</t>
  </si>
  <si>
    <t>827404±150965</t>
  </si>
  <si>
    <t>PGSC0003DMT400079921</t>
  </si>
  <si>
    <t>Myosin XI-F [Source:PGSC_GENE;Acc:PGSC0003DMG400031124]</t>
  </si>
  <si>
    <t>AT2G31900</t>
  </si>
  <si>
    <t>myosin-like protein XIF;Encodes an novel myosin isoform.</t>
  </si>
  <si>
    <t>F4IRU3</t>
  </si>
  <si>
    <t>Myosin-12; Myosin heavy chain that is required for the cell cycle- 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(By similarity).</t>
  </si>
  <si>
    <t>112081±11405</t>
  </si>
  <si>
    <t>25065±21907</t>
  </si>
  <si>
    <t>3234±4574</t>
  </si>
  <si>
    <t>PGSC0003DMT400079934</t>
  </si>
  <si>
    <t>Serine/threonine-protein phosphatase PP2A-5 catalytic subunit [Source:PGSC_GENE;Acc:PGSC0003DMG400031130]</t>
  </si>
  <si>
    <t>AT2G42500</t>
  </si>
  <si>
    <t>protein phosphatase 2A-3;Encodes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t>
  </si>
  <si>
    <t>Q07100</t>
  </si>
  <si>
    <t>Serine/threonine-protein phosphatase PP2A-3 catalytic subunit; Functions redundantly with PP2A4, and is involved in establishing auxin gradients, apical-basal axis of polarity and root and shoot apical meristem during embryogenesis. May dephosphorylate PIN1 and regulate its subcellular distribution for polar auxin transport. Involved in the regulation of formative cell division in roots by dephosphorylating ACR4 protein kinase.</t>
  </si>
  <si>
    <t>858344±100016</t>
  </si>
  <si>
    <t>785873±214250</t>
  </si>
  <si>
    <t>327082±88337</t>
  </si>
  <si>
    <t>PGSC0003DMT400079981</t>
  </si>
  <si>
    <t>Nt-rab7c protein [Source:PGSC_GENE;Acc:PGSC0003DMG400031141]</t>
  </si>
  <si>
    <t>AT4G09720</t>
  </si>
  <si>
    <t>RAB GTPase homolog G3A;</t>
  </si>
  <si>
    <t>Q948K8</t>
  </si>
  <si>
    <t>Ras-related protein RABG3a; Intracellular vesicle trafficking and protein transport.</t>
  </si>
  <si>
    <t>153041±48980</t>
  </si>
  <si>
    <t>294586±92487</t>
  </si>
  <si>
    <t>172534±53149</t>
  </si>
  <si>
    <t>PGSC0003DMT400079994</t>
  </si>
  <si>
    <t>Oxidoreductase [Source:PGSC_GENE;Acc:PGSC0003DMG400031148]</t>
  </si>
  <si>
    <t>4835853±473799</t>
  </si>
  <si>
    <t>4349805±491692</t>
  </si>
  <si>
    <t>2124448±271101</t>
  </si>
  <si>
    <t>PGSC0003DMT400080042</t>
  </si>
  <si>
    <t>Nucleoside diphosphate kinase [Source:PGSC_GENE;Acc:PGSC0003DMG400031166]</t>
  </si>
  <si>
    <t>AT4G09320</t>
  </si>
  <si>
    <t>Nucleoside diphosphate kinase family protein;nucleoside diphosphate kinase type 1 (NDPK1) gene, complete</t>
  </si>
  <si>
    <t>P39207</t>
  </si>
  <si>
    <t>Nucleoside diphosphate kinase 1; Major role in the synthesis of nucleoside triphosphates other than ATP. The ATP gamma phosphate is transferred to the NDP beta phosphate via a ping-pong mechanism, using a phosphorylated active-site intermediate. Plays a role in response to reactive oxygen species (ROS) stress.</t>
  </si>
  <si>
    <t>40006351±2886631</t>
  </si>
  <si>
    <t>33038638±7934665</t>
  </si>
  <si>
    <t>13080643±5680435</t>
  </si>
  <si>
    <t>PGSC0003DMT400080107</t>
  </si>
  <si>
    <t>Conserved gene of unknown function [Source:PGSC_GENE;Acc:PGSC0003DMG400031193]</t>
  </si>
  <si>
    <t>AT2G32320</t>
  </si>
  <si>
    <t>tRNAHis guanylyltransferase;</t>
  </si>
  <si>
    <t>F4IRQ5</t>
  </si>
  <si>
    <t>tRNA(His) guanylyltransferase 1; Adds a GMP to the 5'-end of tRNA(His) after transcription and RNase P cleavage.</t>
  </si>
  <si>
    <t>73394±10917</t>
  </si>
  <si>
    <t>32286±11781</t>
  </si>
  <si>
    <t>PGSC0003DMT400080167</t>
  </si>
  <si>
    <t>RAB7A [Source:PGSC_GENE;Acc:PGSC0003DMG400031206]</t>
  </si>
  <si>
    <t>AT1G22740</t>
  </si>
  <si>
    <t>RAB GTPase homolog  G3B;GTP-binding protein Rab7</t>
  </si>
  <si>
    <t>O04157</t>
  </si>
  <si>
    <t>Ras-related protein RABG3b; Intracellular vesicle trafficking and protein transport. Functions in autophagy. Involved in xylem and tracheary element differentiation.</t>
  </si>
  <si>
    <t>176316±18082</t>
  </si>
  <si>
    <t>83401±17035</t>
  </si>
  <si>
    <t>35640±8806</t>
  </si>
  <si>
    <t>PGSC0003DMT400080213</t>
  </si>
  <si>
    <t>Vacuolar sorting receptor protein PV72 [Source:PGSC_GENE;Acc:PGSC0003DMG400031224]</t>
  </si>
  <si>
    <t>AT3G52850</t>
  </si>
  <si>
    <t>vacuolar sorting receptor homolog 1;Encodes the Vacuolar Sorting Receptor-1 (VSR-1)/Epidermal Growth Factor Receptor-like protein1(VSR-1/ATELP1).  Binds vacuolar targeting signals. Involved in sorting seed storage proteins into vacuoles.</t>
  </si>
  <si>
    <t>O22925</t>
  </si>
  <si>
    <t>Vacuolar-sorting receptor 2; Vacuolar-sorting receptor (VSR) involved in clathrin-coated vesicles sorting from Golgi apparatus to vacuoles.</t>
  </si>
  <si>
    <t>809657±103838</t>
  </si>
  <si>
    <t>745112±326465</t>
  </si>
  <si>
    <t>406667±217935</t>
  </si>
  <si>
    <t>PGSC0003DMT400080295</t>
  </si>
  <si>
    <t>RNA-dependent RNA-polymerase [Source:PGSC_GENE;Acc:PGSC0003DMG400031261]</t>
  </si>
  <si>
    <t>AT1G14790</t>
  </si>
  <si>
    <t>RNA-dependent RNA polymerase 1;Encodes RNA-dependent RNA polymerase.   While not required for virus-induced post-transcriptional gene silencing (PTGS), it can promote turnover of viral RNAs in infected plants. Nomenclature according to Xie, et al. (2004). Involved in the production of Cucumber Mosaic Virus siRNAs.</t>
  </si>
  <si>
    <t>Q9LQV2</t>
  </si>
  <si>
    <t xml:space="preserve">RNA-dependent RNA polymerase 1; RNA-dependent direct polymerase involved in antiviral silencing. Required for the production of some small RNAs (mainly 21 and some 22 nucleotides) derived from the crucifer-infecting tobamovirus (TMV-cg). Required for turnip mosaic virus (TuMV) silencing and accumulation of viral siRNAs. Involved in cucumber mosaic virus (CMV) silencing. Required for the biogenesis of viral secondary siRNAs, process that follows the production of primary siRNAs derived from viral RNA replication. Specifically targets the positive-strand of the 3 RNA genomes of CMV and p [...] </t>
  </si>
  <si>
    <t>36608±6356</t>
  </si>
  <si>
    <t>22480±5822</t>
  </si>
  <si>
    <t>PGSC0003DMT400080501</t>
  </si>
  <si>
    <t>Ribosomal protein [Source:PGSC_GENE;Acc:PGSC0003DMG400031345]</t>
  </si>
  <si>
    <t>436786±71878</t>
  </si>
  <si>
    <t>216053±70586</t>
  </si>
  <si>
    <t>86253±21531</t>
  </si>
  <si>
    <t>PGSC0003DMT400080547</t>
  </si>
  <si>
    <t>Adenosine kinase isoform 2S [Source:PGSC_GENE;Acc:PGSC0003DMG400031364]</t>
  </si>
  <si>
    <t>32015921±7630092</t>
  </si>
  <si>
    <t>13106800±4587877</t>
  </si>
  <si>
    <t>2929004±654047</t>
  </si>
  <si>
    <t>PGSC0003DMT400080548</t>
  </si>
  <si>
    <t>Phenylalanine ammonia-lyase [Source:PGSC_GENE;Acc:PGSC0003DMG400031365]</t>
  </si>
  <si>
    <t>2535830±2137148</t>
  </si>
  <si>
    <t>1882596±1940669</t>
  </si>
  <si>
    <t>423504±313193</t>
  </si>
  <si>
    <t>PGSC0003DMT400080581</t>
  </si>
  <si>
    <t>Heat shock 70 kDa protein [Source:PGSC_GENE;Acc:PGSC0003DMG401031379]</t>
  </si>
  <si>
    <t>AT1G79930</t>
  </si>
  <si>
    <t>heat shock protein 91;encodes high molecular weight heat shock protein 70 not a HSP90 homolog, mRNA is constitutively expressed but transiently induced after heat shock</t>
  </si>
  <si>
    <t>Q9S7C0</t>
  </si>
  <si>
    <t>Heat shock 70 kDa protein 14; In cooperation with other chaperones, Hsp70s are key components that facilitate folding of de novo synthesized proteins, assist translocation of precursor proteins into organelles, and are responsible for degradation of damaged protein under stress conditions.</t>
  </si>
  <si>
    <t>4683983±109217</t>
  </si>
  <si>
    <t>2301415±721628</t>
  </si>
  <si>
    <t>459810±30120</t>
  </si>
  <si>
    <t>PGSC0003DMT400080588</t>
  </si>
  <si>
    <t>Heat shock 70 kDa protein [Source:PGSC_GENE;Acc:PGSC0003DMG402031379]</t>
  </si>
  <si>
    <t>39007917±8655621</t>
  </si>
  <si>
    <t>34285367±2710126</t>
  </si>
  <si>
    <t>68957372±22170564</t>
  </si>
  <si>
    <t>PGSC0003DMT400080606</t>
  </si>
  <si>
    <t>Ethylene response protein [Source:PGSC_GENE;Acc:PGSC0003DMG400031388]</t>
  </si>
  <si>
    <t>AT5G14680</t>
  </si>
  <si>
    <t>Q9LYJ2</t>
  </si>
  <si>
    <t>187270±36665</t>
  </si>
  <si>
    <t>170113±66272</t>
  </si>
  <si>
    <t>74966±67855</t>
  </si>
  <si>
    <t>PGSC0003DMT400080661</t>
  </si>
  <si>
    <t>Endomembrane protein emp70 [Source:PGSC_GENE;Acc:PGSC0003DMG400031412]</t>
  </si>
  <si>
    <t>103081±38053</t>
  </si>
  <si>
    <t>214423±100379</t>
  </si>
  <si>
    <t>61429±46112</t>
  </si>
  <si>
    <t>PGSC0003DMT400081182</t>
  </si>
  <si>
    <t>Feruloyl transferase [Source:PGSC_GENE;Acc:PGSC0003DMG400031731]</t>
  </si>
  <si>
    <t>AT5G41040</t>
  </si>
  <si>
    <t>HXXXD-type acyl-transferase family protein;Encodes a feruloyl-CoA transferase required for suberin synthesis. Has feruloyl-CoA-dependent feruloyl transferase activity towards substrates with a primary alcohol.</t>
  </si>
  <si>
    <t>Q94CD1</t>
  </si>
  <si>
    <t>Omega-hydroxypalmitate O-feruloyl transferase; Involved in the synthesis of aromatics of the suberin polymer. Specifically affects the accumulation of the ferulate constituent of suberin in roots and seeds, but has no effect on the content of p-coumarate or sinapate.</t>
  </si>
  <si>
    <t>109901±18109</t>
  </si>
  <si>
    <t>94698±6505</t>
  </si>
  <si>
    <t>55785±43625</t>
  </si>
  <si>
    <t>PGSC0003DMT400081243</t>
  </si>
  <si>
    <t>Phospholipase A1 [Source:PGSC_GENE;Acc:PGSC0003DMG400031758]</t>
  </si>
  <si>
    <t>22454±31755</t>
  </si>
  <si>
    <t>19353±15858</t>
  </si>
  <si>
    <t>33995±48076</t>
  </si>
  <si>
    <t>PGSC0003DMT400081248</t>
  </si>
  <si>
    <t>Phospholipase A1 [Source:PGSC_GENE;Acc:PGSC0003DMG402031759]</t>
  </si>
  <si>
    <t>78547±41124</t>
  </si>
  <si>
    <t>131553±35388</t>
  </si>
  <si>
    <t>193159±59435</t>
  </si>
  <si>
    <t>PGSC0003DMT400081273</t>
  </si>
  <si>
    <t>Phosphorylase [Source:PGSC_GENE;Acc:PGSC0003DMG400031765]</t>
  </si>
  <si>
    <t>AT3G46970</t>
  </si>
  <si>
    <t>alpha-glucan phosphorylase 2;Encodes a cytosolic alpha-glucan phosphorylase. In vitro, the enzyme has a preference for branched polysaccharides, such as glycogen.</t>
  </si>
  <si>
    <t>Q9SD76</t>
  </si>
  <si>
    <t>Alpha-glucan phosphorylase 2, cytosolic; Phosphorylase is an important allosteric enzyme in carbohydrate metabolism. Enzymes from different sources differ in their regulatory mechanisms and in their natural substrates. However, all known phosphorylases share catalytic and structural properties (By similarity).</t>
  </si>
  <si>
    <t>307973±39213</t>
  </si>
  <si>
    <t>315707±121878</t>
  </si>
  <si>
    <t>72633±42726</t>
  </si>
  <si>
    <t>PGSC0003DMT400081305</t>
  </si>
  <si>
    <t>60S ribosomal protein L22 [Source:PGSC_GENE;Acc:PGSC0003DMG400031786]</t>
  </si>
  <si>
    <t>Q9M9W1</t>
  </si>
  <si>
    <t>60S ribosomal protein L22-2; Belongs to the eukaryotic ribosomal protein eL22 family.</t>
  </si>
  <si>
    <t>234973±32876</t>
  </si>
  <si>
    <t>146003±35998</t>
  </si>
  <si>
    <t>62951±26313</t>
  </si>
  <si>
    <t>PGSC0003DMT400081307</t>
  </si>
  <si>
    <t>60S ribosomal protein L22-3 [Source:PGSC_GENE;Acc:PGSC0003DMG400031787]</t>
  </si>
  <si>
    <t>114768±27043</t>
  </si>
  <si>
    <t>86967±27941</t>
  </si>
  <si>
    <t>15467±21874</t>
  </si>
  <si>
    <t>PGSC0003DMT400081310</t>
  </si>
  <si>
    <t>60S ribosomal protein L18 [Source:PGSC_GENE;Acc:PGSC0003DMG400031789]</t>
  </si>
  <si>
    <t>544809±29842</t>
  </si>
  <si>
    <t>367749±137320</t>
  </si>
  <si>
    <t>83832±20554</t>
  </si>
  <si>
    <t>PGSC0003DMT400081311</t>
  </si>
  <si>
    <t>Epoxide hydrolase [Source:PGSC_GENE;Acc:PGSC0003DMG400031790]</t>
  </si>
  <si>
    <t>1149017±100044</t>
  </si>
  <si>
    <t>789293±223967</t>
  </si>
  <si>
    <t>335421±80149</t>
  </si>
  <si>
    <t>PGSC0003DMT400081324</t>
  </si>
  <si>
    <t>Ribosomal protein L19 [Source:PGSC_GENE;Acc:PGSC0003DMG400031796]</t>
  </si>
  <si>
    <t>Q9SRX2</t>
  </si>
  <si>
    <t>60S ribosomal protein L19-1; Belongs to the eukaryotic ribosomal protein eL19 family.</t>
  </si>
  <si>
    <t>3816121±225409</t>
  </si>
  <si>
    <t>1294795±263202</t>
  </si>
  <si>
    <t>613257±334806</t>
  </si>
  <si>
    <t>PGSC0003DMT400081386</t>
  </si>
  <si>
    <t>U1snRNP-specific protein, U1A [Source:PGSC_GENE;Acc:PGSC0003DMG400031814]</t>
  </si>
  <si>
    <t>AT2G47580</t>
  </si>
  <si>
    <t>spliceosomal protein U1A;encodes spliceosomal protein U1A</t>
  </si>
  <si>
    <t>Q39244</t>
  </si>
  <si>
    <t>U1 small nuclear ribonucleoprotein A; Involved in nuclear pre-mRNA splicing (By similarity). Seems to not be involved in polyadenylation.</t>
  </si>
  <si>
    <t>54982±10098</t>
  </si>
  <si>
    <t>125091±93267</t>
  </si>
  <si>
    <t>70368±49758</t>
  </si>
  <si>
    <t>PGSC0003DMT400081416</t>
  </si>
  <si>
    <t>Conserved gene of unknown function [Source:PGSC_GENE;Acc:PGSC0003DMG400031827]</t>
  </si>
  <si>
    <t>AT1G02700</t>
  </si>
  <si>
    <t>15827±11982</t>
  </si>
  <si>
    <t>10791±4777</t>
  </si>
  <si>
    <t>3662±5179</t>
  </si>
  <si>
    <t>PGSC0003DMT400081445</t>
  </si>
  <si>
    <t>2-Hydroxyisoflavanone dehydratase [Source:PGSC_GENE;Acc:PGSC0003DMG400031844]</t>
  </si>
  <si>
    <t>AT3G48690</t>
  </si>
  <si>
    <t>alpha/beta-Hydrolases superfamily protein;Encodes a protein with carboxylesterase whose activity was tested using both pNA and 2,4-D-methyl.</t>
  </si>
  <si>
    <t>2755609±131921</t>
  </si>
  <si>
    <t>3121562±1498342</t>
  </si>
  <si>
    <t>1155541±435739</t>
  </si>
  <si>
    <t>PGSC0003DMT400081446</t>
  </si>
  <si>
    <t>CXE carboxylesterase [Source:PGSC_GENE;Acc:PGSC0003DMG400031845]</t>
  </si>
  <si>
    <t>428160±42929</t>
  </si>
  <si>
    <t>258161±78037</t>
  </si>
  <si>
    <t>40381±23510</t>
  </si>
  <si>
    <t>PGSC0003DMT400081449</t>
  </si>
  <si>
    <t>CXE carboxylesterase [Source:PGSC_GENE;Acc:PGSC0003DMG400031848]</t>
  </si>
  <si>
    <t>AT3G48700</t>
  </si>
  <si>
    <t>carboxyesterase 13;</t>
  </si>
  <si>
    <t>460399±111900</t>
  </si>
  <si>
    <t>484801±101855</t>
  </si>
  <si>
    <t>637715±403261</t>
  </si>
  <si>
    <t>PGSC0003DMT400081472</t>
  </si>
  <si>
    <t>ADP,ATP carrier protein, mitochondrial [Source:PGSC_GENE;Acc:PGSC0003DMG400031867]</t>
  </si>
  <si>
    <t>AT5G13490</t>
  </si>
  <si>
    <t>ADP/ATP carrier 2;Encodes mitochondrial ADP/ATP carrier</t>
  </si>
  <si>
    <t>2552814±307701</t>
  </si>
  <si>
    <t>2791360±117308</t>
  </si>
  <si>
    <t>2506547±540920</t>
  </si>
  <si>
    <t>PGSC0003DMT400081746</t>
  </si>
  <si>
    <t>Histidine-containing phosphotransfer protein [Source:PGSC_GENE;Acc:PGSC0003DMG400032101]</t>
  </si>
  <si>
    <t>401709±67941</t>
  </si>
  <si>
    <t>171242±85423</t>
  </si>
  <si>
    <t>52948±20200</t>
  </si>
  <si>
    <t>PGSC0003DMT400081749</t>
  </si>
  <si>
    <t>Type 2 proly 4-hydroxylase [Source:PGSC_GENE;Acc:PGSC0003DMG400032102]</t>
  </si>
  <si>
    <t>24026±7231</t>
  </si>
  <si>
    <t>6680±9447</t>
  </si>
  <si>
    <t>58256±43026</t>
  </si>
  <si>
    <t>PGSC0003DMT400081790</t>
  </si>
  <si>
    <t>Isocitrate dehydrogenase [NADP] [Source:PGSC_GENE;Acc:PGSC0003DMG400032124]</t>
  </si>
  <si>
    <t>AT1G65930</t>
  </si>
  <si>
    <t>cytosolic NADP+-dependent isocitrate dehydrogenase;Encodes a NADP+-isocitrate dehydrogenase that is believed to function in the cytosol. It appears to contribute to NADPH production under oxidative stress, and thereby to participate in redox signalling linked to defense responses.</t>
  </si>
  <si>
    <t>Q9SRZ6</t>
  </si>
  <si>
    <t>Cytosolic isocitrate dehydrogenase [NADP]; May supply 2-oxoglutarate for amino acid biosynthesis and ammonia assimilation via the glutamine synthetase/glutamate synthase (GS/GOGAT) pathway. May be involved in the production of NADPH to promote redox signaling or homeostasis in response to oxidative stress. Belongs to the isocitrate and isopropylmalate dehydrogenases family.</t>
  </si>
  <si>
    <t>42600215±4997014</t>
  </si>
  <si>
    <t>34797492±11756912</t>
  </si>
  <si>
    <t>14194189±2427259</t>
  </si>
  <si>
    <t>PGSC0003DMT400081828</t>
  </si>
  <si>
    <t>Carboxy-lyase [Source:PGSC_GENE;Acc:PGSC0003DMG400032129]</t>
  </si>
  <si>
    <t>168032±44399</t>
  </si>
  <si>
    <t>118952±99802</t>
  </si>
  <si>
    <t>48533±68636</t>
  </si>
  <si>
    <t>PGSC0003DMT400081835</t>
  </si>
  <si>
    <t>Serine/arginine-rich protein [Source:PGSC_GENE;Acc:PGSC0003DMG400032132]</t>
  </si>
  <si>
    <t>AT3G13570</t>
  </si>
  <si>
    <t>SC35-like splicing factor 30A;encodes an SC35-like splicing factor of 30 kD that is localized to the nuclear specks.</t>
  </si>
  <si>
    <t>Q9LHP2</t>
  </si>
  <si>
    <t>Serine/arginine-rich SC35-like splicing factor SCL30A; Involved in intron recognition and spliceosome assembly. Binds probably to multiple 5'-GAAG-3' repeats found in its third intron, suggesting autoregulation of alternative splicing. May be necessary for accurate splicing of the 3' region of introns.</t>
  </si>
  <si>
    <t>47545±15279</t>
  </si>
  <si>
    <t>91090±24088</t>
  </si>
  <si>
    <t>53443±39429</t>
  </si>
  <si>
    <t>PGSC0003DMT400081881</t>
  </si>
  <si>
    <t>10-formyltetrahydrofolate synthetase [Source:PGSC_GENE;Acc:PGSC0003DMG400032146]</t>
  </si>
  <si>
    <t>AT1G50480</t>
  </si>
  <si>
    <t>10-formyltetrahydrofolate synthetase;10-formyltetrahydrofolate synthetase (THFS) mRNA, complete</t>
  </si>
  <si>
    <t>Q9SPK5</t>
  </si>
  <si>
    <t>Formate--tetrahydrofolate ligase.</t>
  </si>
  <si>
    <t>15638655±2395231</t>
  </si>
  <si>
    <t>11429367±2778987</t>
  </si>
  <si>
    <t>5101349±1546876</t>
  </si>
  <si>
    <t>PGSC0003DMT400081904</t>
  </si>
  <si>
    <t>Enoyl-acyl-carrier-protein reductase [Source:PGSC_GENE;Acc:PGSC0003DMG400032152]</t>
  </si>
  <si>
    <t>1047624±87075</t>
  </si>
  <si>
    <t>753968±125391</t>
  </si>
  <si>
    <t>283937±74094</t>
  </si>
  <si>
    <t>PGSC0003DMT400081907</t>
  </si>
  <si>
    <t>Alcohol dehydrogenase [Source:PGSC_GENE;Acc:PGSC0003DMG400032154]</t>
  </si>
  <si>
    <t>AT5G51970</t>
  </si>
  <si>
    <t>GroES-like zinc-binding alcohol dehydrogenase family protein;Encodes a putative sorbitol dehydrogenase that can be thiolated in vitro.</t>
  </si>
  <si>
    <t>Q9FJ95</t>
  </si>
  <si>
    <t>Sorbitol dehydrogenase; Polyol dehydrogenase that catalyzes the NAD(+)-dependent oxidation of various sugar alcohols. Is mostly active with D-sorbitol (D-glucitol), ribitol and xylitol as substrates, leading to the C2- oxidized products D-fructose, D-ribulose and D-xylulose, respectively. To a lesser extent, can also oxidize arabitol, mannitol, lactitol and maltitol in vitro. Is required for sorbitol metabolism. Cannot use NADP(+) as the electron acceptor.</t>
  </si>
  <si>
    <t>2592535±190666</t>
  </si>
  <si>
    <t>1656930±395240</t>
  </si>
  <si>
    <t>412539±26750</t>
  </si>
  <si>
    <t>PGSC0003DMT400081953</t>
  </si>
  <si>
    <t>Oxoglutarate malate translocator [Source:PGSC_GENE;Acc:PGSC0003DMG400032169]</t>
  </si>
  <si>
    <t>AT5G19760</t>
  </si>
  <si>
    <t>Mitochondrial substrate carrier family protein;</t>
  </si>
  <si>
    <t>Q9C5M0</t>
  </si>
  <si>
    <t xml:space="preserve">Mitochondrial dicarboxylate/tricarboxylate transporter DTC; Catalyzes the transport of dicarboxylates, such as oxoglutarate, oxaloacetate, malate, and succinate, and of tricarboxylates, such as citrate, isocitrate, cis-aconitate, and trans- aconitate by a counter-exchange mechanism across the inner mitochondrial membrane. Substrate preference in reconstituted proteoliposomes is oxaloacetate &gt; malonate &gt; malate &gt; maleate &gt; succinate &gt; oxoglutarate &gt; citrate &gt; trans-aconitate &gt; cis-aconitate &gt; sulfate &gt; isocitrate. May be important for plant metabolic functions requiring organic acid flu [...] </t>
  </si>
  <si>
    <t>1433382±166046</t>
  </si>
  <si>
    <t>1648685±230451</t>
  </si>
  <si>
    <t>1332413±395490</t>
  </si>
  <si>
    <t>PGSC0003DMT400081985</t>
  </si>
  <si>
    <t>Tap46 [Source:PGSC_GENE;Acc:PGSC0003DMG400032187]</t>
  </si>
  <si>
    <t>AT5G53000</t>
  </si>
  <si>
    <t>2A phosphatase associated protein of 46 kD;PP2A-associated protein with a possible function in the chilling response</t>
  </si>
  <si>
    <t>Q8LDQ4</t>
  </si>
  <si>
    <t>PP2A regulatory subunit TAP46; Involved in the positive regulation of the TOR signaling pathway. Acts as a negative regulator of PP2A catalytic activity. Plays a positive role in the ABA-regulated inhibition of germination, probably throught its interaction with ABI5. Belongs to the IGBP1/TAP42 family.</t>
  </si>
  <si>
    <t>61159±5192</t>
  </si>
  <si>
    <t>85537±37598</t>
  </si>
  <si>
    <t>23645±24118</t>
  </si>
  <si>
    <t>PGSC0003DMT400081989</t>
  </si>
  <si>
    <t>Acidic ribosomal protein P1a [Source:PGSC_GENE;Acc:PGSC0003DMG400032190]</t>
  </si>
  <si>
    <t>AT5G24510</t>
  </si>
  <si>
    <t>68096±30586</t>
  </si>
  <si>
    <t>62422±29664</t>
  </si>
  <si>
    <t>25087±2098</t>
  </si>
  <si>
    <t>PGSC0003DMT400082019</t>
  </si>
  <si>
    <t>Selenoprotein O [Source:PGSC_GENE;Acc:PGSC0003DMG400032205]</t>
  </si>
  <si>
    <t>AT5G13030</t>
  </si>
  <si>
    <t>Q8H126</t>
  </si>
  <si>
    <t>Selenoprotein O.</t>
  </si>
  <si>
    <t>114983±6927</t>
  </si>
  <si>
    <t>48801±34625</t>
  </si>
  <si>
    <t>21630±15821</t>
  </si>
  <si>
    <t>PGSC0003DMT400082075</t>
  </si>
  <si>
    <t>Proteasome subunit beta type [Source:PGSC_GENE;Acc:PGSC0003DMG400032248]</t>
  </si>
  <si>
    <t>AT3G22630</t>
  </si>
  <si>
    <t>20S proteasome beta subunit D1;Encodes 20S proteasome beta subunit PBD1 (PBD1).</t>
  </si>
  <si>
    <t>O23714</t>
  </si>
  <si>
    <t>Proteasome subunit beta type-2-A;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</si>
  <si>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18252794±3170380</t>
  </si>
  <si>
    <t>14807126±7810540</t>
  </si>
  <si>
    <t>34094264±16521762</t>
  </si>
  <si>
    <t>PGSC0003DMT400082092</t>
  </si>
  <si>
    <t>Lactoylglutathione lyase [Source:PGSC_GENE;Acc:PGSC0003DMG400032255]</t>
  </si>
  <si>
    <t>AT2G32090</t>
  </si>
  <si>
    <t>Q9SKZ0</t>
  </si>
  <si>
    <t>Lactoylglutathione lyase / glyoxalase I family protein.</t>
  </si>
  <si>
    <t>452204±122619</t>
  </si>
  <si>
    <t>283377±90608</t>
  </si>
  <si>
    <t>124907±49504</t>
  </si>
  <si>
    <t>PGSC0003DMT400082113</t>
  </si>
  <si>
    <t>Cytosolic cysteine synthase [Source:PGSC_GENE;Acc:PGSC0003DMG400032264]</t>
  </si>
  <si>
    <t>AT4G14880</t>
  </si>
  <si>
    <t>O-acetylserine (thiol) lyase (OAS-TL) isoform A1;Encodes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t>
  </si>
  <si>
    <t>P47998</t>
  </si>
  <si>
    <t>Cysteine synthase 1; Acts as a major cysteine synthase, probably involved in maintaining organic sulfur level; Belongs to the cysteine synthase/cystathionine beta- synthase family.</t>
  </si>
  <si>
    <t>15435167±1285643</t>
  </si>
  <si>
    <t>12801118±3198638</t>
  </si>
  <si>
    <t>3571102±1108900</t>
  </si>
  <si>
    <t>PGSC0003DMT400082409</t>
  </si>
  <si>
    <t>Conserved gene of unknown function [Source:PGSC_GENE;Acc:PGSC0003DMG400032528]</t>
  </si>
  <si>
    <t>AT5G12470</t>
  </si>
  <si>
    <t>Protein of unknown function (DUF3411);</t>
  </si>
  <si>
    <t>Q94CJ5</t>
  </si>
  <si>
    <t>Protein RETICULATA-RELATED 4, chloroplastic; May play a role in leaf development.</t>
  </si>
  <si>
    <t>668888±15515</t>
  </si>
  <si>
    <t>399578±10424</t>
  </si>
  <si>
    <t>231643±26261</t>
  </si>
  <si>
    <t>PGSC0003DMT400082433</t>
  </si>
  <si>
    <t>Histidinol-phosphate aminotransferase, chloroplastic [Source:PGSC_GENE;Acc:PGSC0003DMG400032541]</t>
  </si>
  <si>
    <t>AT1G71920</t>
  </si>
  <si>
    <t>HISTIDINE BIOSYNTHESIS 6B;Encodes a protein that is believed to act as a histidinol-phosphate transaminase involved in histidine biosynthesis. If the gene encoding the other protein shown to have this function, HISN6A (AT5G10330), is disrupted, a residual level of histidine biosynthesis continues, suggesting that HISN6B can somewhat compensate for the loss of HISN6A.</t>
  </si>
  <si>
    <t>P0DI07</t>
  </si>
  <si>
    <t>Histidinol-phosphate aminotransferase 2, chloroplastic; Belongs to the class-II pyridoxal-phosphate-dependent aminotransferase family. Histidinol-phosphate aminotransferase subfamily.</t>
  </si>
  <si>
    <t>708691±90605</t>
  </si>
  <si>
    <t>592681±76797</t>
  </si>
  <si>
    <t>281233±125479</t>
  </si>
  <si>
    <t>PGSC0003DMT400082447</t>
  </si>
  <si>
    <t>Glutamate-1-semialdehyde 2,1-aminomutase, chloroplastic [Source:PGSC_GENE;Acc:PGSC0003DMG400032546]</t>
  </si>
  <si>
    <t>AT5G63570</t>
  </si>
  <si>
    <t>glutamate-1-semialdehyde-2,1-aminomutase;Encodes a protein with homology to glutamate-1-semialdehyde 2,1-aminomutase catalyzing the conversion of glutamate-1-semialdehyde (GSA) into 5-amino levulinate. The expression of this gene was demonstrated to be light-induced.</t>
  </si>
  <si>
    <t>P42799</t>
  </si>
  <si>
    <t>Glutamate-1-semialdehyde 2,1-aminomutase 1, chloroplastic; Transaminase converting glutamate 1-semialdehyde (GSA) to 5- aminolevulinate (ALA). Involved in the biosynthesis of tetrapyrroles.</t>
  </si>
  <si>
    <t>8683902±1158417</t>
  </si>
  <si>
    <t>7037363±2457071</t>
  </si>
  <si>
    <t>10850717±1373982</t>
  </si>
  <si>
    <t>PGSC0003DMT400082475</t>
  </si>
  <si>
    <t>Proteasome subunit beta type-3-A [Source:PGSC_GENE;Acc:PGSC0003DMG400032557]</t>
  </si>
  <si>
    <t>AT1G21720</t>
  </si>
  <si>
    <t>proteasome beta subunit C1;20S proteasome beta subunit PBC1 truncated protein (PBC1)</t>
  </si>
  <si>
    <t>Q9XI05</t>
  </si>
  <si>
    <t>Proteasome subunit beta type-3-A;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</si>
  <si>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3852188±509122</t>
  </si>
  <si>
    <t>1933213±331196</t>
  </si>
  <si>
    <t>944520±325616</t>
  </si>
  <si>
    <t>PGSC0003DMT400082481</t>
  </si>
  <si>
    <t>ATP-dependent Clp protease proteolytic subunit [Source:PGSC_GENE;Acc:PGSC0003DMG400032562]</t>
  </si>
  <si>
    <t>AT5G23140</t>
  </si>
  <si>
    <t>nuclear-encoded CLP protease P7;One of several nuclear-encoded ClpPs (caseinolytic protease). Contains a highly conserved catalytic triad of Ser-type proteases (Ser-His-Asp). The name reflects nomenclature described in Adam et. al (2001).</t>
  </si>
  <si>
    <t>Q9FN42</t>
  </si>
  <si>
    <t>ATP-dependent Clp protease proteolytic subunit 2, mitochondrial; Component of the mitochondrial ATP-dependent Clp protease. Cleaves peptides in various proteins in a process that requires ATP hydrolysis (By similarity). Has a chymotrypsin-like activity. Plays a major role in the degradation of misfolded proteins (By similarity).</t>
  </si>
  <si>
    <t>133627±3553</t>
  </si>
  <si>
    <t>94514±8463</t>
  </si>
  <si>
    <t>59497±43316</t>
  </si>
  <si>
    <t>PGSC0003DMT400082796</t>
  </si>
  <si>
    <t>Protein phosphatase 2c [Source:PGSC_GENE;Acc:PGSC0003DMG400032820]</t>
  </si>
  <si>
    <t>AT4G28400</t>
  </si>
  <si>
    <t>Q93YW5</t>
  </si>
  <si>
    <t>Probable protein phosphatase 2C 58.</t>
  </si>
  <si>
    <t>28496±22115</t>
  </si>
  <si>
    <t>32053±23872</t>
  </si>
  <si>
    <t>18593±13181</t>
  </si>
  <si>
    <t>PGSC0003DMT400082806</t>
  </si>
  <si>
    <t>ADP,ATP carrier protein [Source:PGSC_GENE;Acc:PGSC0003DMG400032824]</t>
  </si>
  <si>
    <t>AT4G28390</t>
  </si>
  <si>
    <t>ADP/ATP carrier 3;Encodes a mitochondrial ADP/ATP carrier protein. Shown in heterologous systems to be located in the plasma membrane. Has comparable affinity for ADP and ATP (in E.coli).</t>
  </si>
  <si>
    <t>O49447</t>
  </si>
  <si>
    <t>ADP,ATP carrier protein 3, mitochondrial; Catalyzes the exchange of ADP and ATP across the mitochondrial inner membrane; Belongs to the mitochondrial carrier (TC 2.A.29) family.</t>
  </si>
  <si>
    <t>412236±73010</t>
  </si>
  <si>
    <t>418847±39129</t>
  </si>
  <si>
    <t>238372±21152</t>
  </si>
  <si>
    <t>PGSC0003DMT400083025</t>
  </si>
  <si>
    <t>Betaine aldehyde dehyrogenase [Source:PGSC_GENE;Acc:PGSC0003DMG400033028]</t>
  </si>
  <si>
    <t>Q9S795</t>
  </si>
  <si>
    <t>Betaine aldehyde dehydrogenase 1, chloroplastic.</t>
  </si>
  <si>
    <t>880599±82154</t>
  </si>
  <si>
    <t>264334±43070</t>
  </si>
  <si>
    <t>158436±82191</t>
  </si>
  <si>
    <t>PGSC0003DMT400083041</t>
  </si>
  <si>
    <t>Plasma membrane H+-ATPase [Source:PGSC_GENE;Acc:PGSC0003DMG400033034]</t>
  </si>
  <si>
    <t>759505±227908</t>
  </si>
  <si>
    <t>872658±229412</t>
  </si>
  <si>
    <t>633729±109172</t>
  </si>
  <si>
    <t>PGSC0003DMT400083045</t>
  </si>
  <si>
    <t>Hypersensitive-induced reaction protein [Source:PGSC_GENE;Acc:PGSC0003DMG400033035]</t>
  </si>
  <si>
    <t>1949408±896383</t>
  </si>
  <si>
    <t>2272826±492574</t>
  </si>
  <si>
    <t>1420113±439638</t>
  </si>
  <si>
    <t>PGSC0003DMT400083079</t>
  </si>
  <si>
    <t>EMB514 [Source:PGSC_GENE;Acc:PGSC0003DMG400033045]</t>
  </si>
  <si>
    <t>AT5G62440</t>
  </si>
  <si>
    <t>Protein of unknown function (DUF3223);Encodes a protein DOMINO1 that belongs to a plant-specific gene family sharing a common motif present in the tomato DEFECTIVE CHLOROPLASTS AND LEAVES (LeDCL) protein.  DOMINO1 is located in the nucleus.  Arabidopsis embryos carrying the domino1 mutation grow slowly in comparison with wild type embryos and reach only the globular stage at desiccation. The primary defect of the mutation at the cellular level is the large size of the nucleolus that can be observed soon after fertilization in the nuclei of both the embryo and the endosperm.  DOMINO1 might have a role in ribosome biogenesis and in determining the rate of cell division.</t>
  </si>
  <si>
    <t>Q8L557</t>
  </si>
  <si>
    <t>Protein EMBRYO DEFECTIVE 514; May play a role in ribosome biogenesis and in determining the rate of cell division. Involved in a process essential for nuclear and nucleolar functions.</t>
  </si>
  <si>
    <t>89387±18855</t>
  </si>
  <si>
    <t>35402±26539</t>
  </si>
  <si>
    <t>PGSC0003DMT400083101</t>
  </si>
  <si>
    <t>Biotin carboxyl carrier protein subunit [Source:PGSC_GENE;Acc:PGSC0003DMG400033054]</t>
  </si>
  <si>
    <t>AT5G15530</t>
  </si>
  <si>
    <t>biotin carboxyl carrier protein 2;biotin carboxyl carrier protein isoform 2 (BCCP2) mRNA,</t>
  </si>
  <si>
    <t>149508±58043</t>
  </si>
  <si>
    <t>161175±62083</t>
  </si>
  <si>
    <t>135105±16716</t>
  </si>
  <si>
    <t>PGSC0003DMT400083150</t>
  </si>
  <si>
    <t>60S ribosomal protein L34 [Source:PGSC_GENE;Acc:PGSC0003DMG400033080]</t>
  </si>
  <si>
    <t>348420±22380</t>
  </si>
  <si>
    <t>229371±52838</t>
  </si>
  <si>
    <t>80330±21050</t>
  </si>
  <si>
    <t>PGSC0003DMT400083218</t>
  </si>
  <si>
    <t>Aspartate kinase [Source:PGSC_GENE;Acc:PGSC0003DMG400033126]</t>
  </si>
  <si>
    <t>AT4G19710</t>
  </si>
  <si>
    <t>aspartate kinase-homoserine dehydrogenase ii;Encodes a bifunctional aspartate kinase/homoserine dehydrogenase.  These two activities catalyze the first and the third steps toward the synthesis of the essential amino acids threonine, isoleucine and methionine.</t>
  </si>
  <si>
    <t>Q9SA18</t>
  </si>
  <si>
    <t>Bifunctional aspartokinase/homoserine dehydrogenase 1, chloroplastic; In the N-terminal section; belongs to the aspartokinase family.</t>
  </si>
  <si>
    <t>122287±48150</t>
  </si>
  <si>
    <t>62551±17527</t>
  </si>
  <si>
    <t>14016±1585</t>
  </si>
  <si>
    <t>PGSC0003DMT400083256</t>
  </si>
  <si>
    <t>60S ribosomal protein L15 [Source:PGSC_GENE;Acc:PGSC0003DMG400033143]</t>
  </si>
  <si>
    <t>AT4G16720</t>
  </si>
  <si>
    <t>Ribosomal protein L23/L15e family protein;</t>
  </si>
  <si>
    <t>Q8VYF1</t>
  </si>
  <si>
    <t>60S ribosomal protein L15-2; Belongs to the eukaryotic ribosomal protein eL15 family.</t>
  </si>
  <si>
    <t>7806570±428015</t>
  </si>
  <si>
    <t>5605398±1271619</t>
  </si>
  <si>
    <t>2212339±204760</t>
  </si>
  <si>
    <t>PGSC0003DMT400083485</t>
  </si>
  <si>
    <t>Root border cell-specific protein [Source:PGSC_GENE;Acc:PGSC0003DMG400033345]</t>
  </si>
  <si>
    <t>AT3G03890</t>
  </si>
  <si>
    <t>FMN binding;</t>
  </si>
  <si>
    <t>Q8LDU1</t>
  </si>
  <si>
    <t>FMN binding protein.</t>
  </si>
  <si>
    <t>282918±147044</t>
  </si>
  <si>
    <t>113546±58076</t>
  </si>
  <si>
    <t>17349±24536</t>
  </si>
  <si>
    <t>PGSC0003DMT400083703</t>
  </si>
  <si>
    <t>Glucosyltransferase [Source:PGSC_GENE;Acc:PGSC0003DMG400033546]</t>
  </si>
  <si>
    <t>44099±4388</t>
  </si>
  <si>
    <t>42140±11917</t>
  </si>
  <si>
    <t>21165±7822</t>
  </si>
  <si>
    <t>PGSC0003DMT400083778</t>
  </si>
  <si>
    <t>CONSTANS interacting protein 3 [Source:PGSC_GENE;Acc:PGSC0003DMG400033579]</t>
  </si>
  <si>
    <t>AT5G64350</t>
  </si>
  <si>
    <t>FK506-binding protein 12;</t>
  </si>
  <si>
    <t>Q8LGG0</t>
  </si>
  <si>
    <t>Peptidyl-prolyl cis-trans isomerase FKBP12; PPIases accelerate the folding of proteins. It catalyzes the cis-trans isomerization of proline imidic peptide bonds in oligopeptides (By similarity). Mediates rapamycin inactivation of TOR protein kinase activity.</t>
  </si>
  <si>
    <t>1981065±309380</t>
  </si>
  <si>
    <t>1638214±155134</t>
  </si>
  <si>
    <t>1289195±145901</t>
  </si>
  <si>
    <t>PGSC0003DMT400083786</t>
  </si>
  <si>
    <t>Fructose-1,6-bisphosphatase [Source:PGSC_GENE;Acc:PGSC0003DMG400033584]</t>
  </si>
  <si>
    <t>AT5G64380</t>
  </si>
  <si>
    <t>Q9FMF1</t>
  </si>
  <si>
    <t>Inositol monophosphatase family protein; Belongs to the FBPase class 1 family.</t>
  </si>
  <si>
    <t>1065796±162037</t>
  </si>
  <si>
    <t>1004814±240526</t>
  </si>
  <si>
    <t>278804±85882</t>
  </si>
  <si>
    <t>PGSC0003DMT400083794</t>
  </si>
  <si>
    <t>Dnajc14 protein [Source:PGSC_GENE;Acc:PGSC0003DMG400033592]</t>
  </si>
  <si>
    <t>464545±62450</t>
  </si>
  <si>
    <t>492472±245165</t>
  </si>
  <si>
    <t>1203451±547331</t>
  </si>
  <si>
    <t>PGSC0003DMT400083878</t>
  </si>
  <si>
    <t>Ethylene-responsive RNA helicase [Source:PGSC_GENE;Acc:PGSC0003DMG400033639]</t>
  </si>
  <si>
    <t>AT1G55150</t>
  </si>
  <si>
    <t>DEA(D/H)-box RNA helicase family protein;</t>
  </si>
  <si>
    <t>Q9C718</t>
  </si>
  <si>
    <t>DEAD-box ATP-dependent RNA helicase 20; ATP-dependent RNA helicase involved nonsense-mediated mRNA decay and ribosome biogenesis through rRNA processing; Belongs to the DEAD box helicase family. DDX5/DBP2 subfamily.</t>
  </si>
  <si>
    <t>13409±3609</t>
  </si>
  <si>
    <t>12238±3055</t>
  </si>
  <si>
    <t>PGSC0003DMT400083903</t>
  </si>
  <si>
    <t>Acyl-protein thioesterase [Source:PGSC_GENE;Acc:PGSC0003DMG400033649]</t>
  </si>
  <si>
    <t>AT5G20060</t>
  </si>
  <si>
    <t>Q8L9X1</t>
  </si>
  <si>
    <t>255104±45180</t>
  </si>
  <si>
    <t>157669±89788</t>
  </si>
  <si>
    <t>1548±2190</t>
  </si>
  <si>
    <t>PGSC0003DMT400083964</t>
  </si>
  <si>
    <t>Dehydrogenase [Source:PGSC_GENE;Acc:PGSC0003DMG400033683]</t>
  </si>
  <si>
    <t>AT3G17810</t>
  </si>
  <si>
    <t>pyrimidine 1;Encodes a protein predicted to have dihydropyrimidine dehydrogenase activity. Its activity has not been demonstrated in vivo, but, it is required for efficient uracil catabolism in Arabidopsis. It localizes to the plastid.</t>
  </si>
  <si>
    <t>Q9LVI9</t>
  </si>
  <si>
    <t>Dihydropyrimidine dehydrogenase (NADP(+)), chloroplastic; Involved in pyrimidine base degradation. Catalyzes the reduction of uracil to 5,6-dihydrouracil (DHU) by using NADH as a specific cosubstrate and the reduction of thymine to 5,6-dihydrothymine (DHT). Involved in the recycling of nitrogen from nucleobases to general nitrogen metabolism; Belongs to the dihydropyrimidine dehydrogenase family.</t>
  </si>
  <si>
    <t>4791091±281970</t>
  </si>
  <si>
    <t>2896845±523125</t>
  </si>
  <si>
    <t>1291545±207044</t>
  </si>
  <si>
    <t>PGSC0003DMT400083968</t>
  </si>
  <si>
    <t>Cyc07 [Source:PGSC_GENE;Acc:PGSC0003DMG400033684]</t>
  </si>
  <si>
    <t>10087850±1050742</t>
  </si>
  <si>
    <t>8507613±1323744</t>
  </si>
  <si>
    <t>7227248±2159110</t>
  </si>
  <si>
    <t>PGSC0003DMT400084201</t>
  </si>
  <si>
    <t>Malic enzyme [Source:PGSC_GENE;Acc:PGSC0003DMG400033874]</t>
  </si>
  <si>
    <t>134552257±12788251</t>
  </si>
  <si>
    <t>96494913±14818308</t>
  </si>
  <si>
    <t>57463462±20503902</t>
  </si>
  <si>
    <t>PGSC0003DMT400084202</t>
  </si>
  <si>
    <t>Eif-1a [Source:PGSC_GENE;Acc:PGSC0003DMG400033875]</t>
  </si>
  <si>
    <t>AT2G04520</t>
  </si>
  <si>
    <t>Q9SJB9</t>
  </si>
  <si>
    <t>Putative translation initiation factor eIF-1A; Seems to be required for maximal rate of protein biosynthesis. Enhances ribosome dissociation into subunits and stabilizes the binding of the initiator Met-tRNA(I) to 40 S ribosomal subunits.</t>
  </si>
  <si>
    <t>190126±28021</t>
  </si>
  <si>
    <t>182652±25301</t>
  </si>
  <si>
    <t>65869±15862</t>
  </si>
  <si>
    <t>PGSC0003DMT400084270</t>
  </si>
  <si>
    <t>Isoflavone reductase homolog [Source:PGSC_GENE;Acc:PGSC0003DMG400033905]</t>
  </si>
  <si>
    <t>22549±4168</t>
  </si>
  <si>
    <t>14406±2802</t>
  </si>
  <si>
    <t>4623±3270</t>
  </si>
  <si>
    <t>PGSC0003DMT400084282</t>
  </si>
  <si>
    <t>ATP-dependent Clp protease proteolytic subunit [Source:PGSC_GENE;Acc:PGSC0003DMG400033910]</t>
  </si>
  <si>
    <t>AT1G11750</t>
  </si>
  <si>
    <t>CLP protease proteolytic subunit 6;One of several nuclear-encoded ClpPs (caseinolytic protease). Contains a highly conserved catalytic triad of Ser-type proteases (Ser-His-Asp). The name reflects nomenclature described in Adam et. al (2001).</t>
  </si>
  <si>
    <t>Q9SAA2</t>
  </si>
  <si>
    <t>ATP-dependent Clp protease proteolytic subunit 6, chloroplastic; Cleaves peptides in various proteins in a process that requires ATP hydrolysis. Has a chymotrypsin-like activity. Plays a major role in the degradation of misfolded proteins (By similarity). Essential protein required for chloroplast development and integrity.</t>
  </si>
  <si>
    <t>250328±52350</t>
  </si>
  <si>
    <t>389646±77541</t>
  </si>
  <si>
    <t>60479±16035</t>
  </si>
  <si>
    <t>PGSC0003DMT400084284</t>
  </si>
  <si>
    <t>Adenylyl cyclase-associated protein [Source:PGSC_GENE;Acc:PGSC0003DMG400033911]</t>
  </si>
  <si>
    <t>3057000±423971</t>
  </si>
  <si>
    <t>1739149±312571</t>
  </si>
  <si>
    <t>775435±68433</t>
  </si>
  <si>
    <t>PGSC0003DMT400084322</t>
  </si>
  <si>
    <t>Gene of unknown function [Source:PGSC_GENE;Acc:PGSC0003DMG400033937]</t>
  </si>
  <si>
    <t>AT5G25110</t>
  </si>
  <si>
    <t>CBL-interacting protein kinase 25;member of AtCIPKs</t>
  </si>
  <si>
    <t>6367480±8457495</t>
  </si>
  <si>
    <t>9526976±12710280</t>
  </si>
  <si>
    <t>3381138±4506763</t>
  </si>
  <si>
    <t>PGSC0003DMT400084507</t>
  </si>
  <si>
    <t>Acetolactate synthase [Source:PGSC_GENE;Acc:PGSC0003DMG400034102]</t>
  </si>
  <si>
    <t>AT3G48560</t>
  </si>
  <si>
    <t>chlorsulfuron/imidazolinone resistant 1;Catalyzes the formation of acetolactate from pyruvate, the first step in valine and isoleucine biosynthesis. Requires FAD, thiamine pyrophosphate and Mg. Inhibited by the sulphonylurea herbicide, chlorsulphuron, and the imidazolinone herbicide, imazapyr.  The obtained crystal structure of acetohydroxyacid synthase AHAS, EC 2.2.1.6)in complex with herbicides of the sulphonylurea and imidazolinone family reveals the molecular basis for substrate/inhibitor binding.</t>
  </si>
  <si>
    <t>P17597</t>
  </si>
  <si>
    <t>Acetolactate synthase, chloroplastic; Catalyzes the formation of acetolactate from pyruvate, the first step in valine and isoleucine biosynthesis.</t>
  </si>
  <si>
    <t>5434418±768898</t>
  </si>
  <si>
    <t>5273392±3317411</t>
  </si>
  <si>
    <t>10881330±1542926</t>
  </si>
  <si>
    <t>PGSC0003DMT400084531</t>
  </si>
  <si>
    <t>H+-transporting two-sector ATPase beta chain [Source:PGSC_GENE;Acc:PGSC0003DMG400034122]</t>
  </si>
  <si>
    <t>592839±113469</t>
  </si>
  <si>
    <t>307207±20605</t>
  </si>
  <si>
    <t>210789±34437</t>
  </si>
  <si>
    <t>PGSC0003DMT400084721</t>
  </si>
  <si>
    <t>Binding / zinc ion binding [Source:PGSC_GENE;Acc:PGSC0003DMG400034304]</t>
  </si>
  <si>
    <t>AT1G67325</t>
  </si>
  <si>
    <t>Ran BP2/NZF zinc finger-like superfamily protein;</t>
  </si>
  <si>
    <t>Q8GZ43</t>
  </si>
  <si>
    <t>RanBP2-type zinc finger protein At1g67325.</t>
  </si>
  <si>
    <t>16226±3971</t>
  </si>
  <si>
    <t>2256±3190</t>
  </si>
  <si>
    <t>1569±2219</t>
  </si>
  <si>
    <t>PGSC0003DMT400084730</t>
  </si>
  <si>
    <t>Nuclear transport factor 2 [Source:PGSC_GENE;Acc:PGSC0003DMG400034308]</t>
  </si>
  <si>
    <t>2266337±80561</t>
  </si>
  <si>
    <t>1195970±214243</t>
  </si>
  <si>
    <t>792976±113439</t>
  </si>
  <si>
    <t>PGSC0003DMT400084798</t>
  </si>
  <si>
    <t>Conserved gene of unknown function [Source:PGSC_GENE;Acc:PGSC0003DMG400034369]</t>
  </si>
  <si>
    <t>AT4G01870</t>
  </si>
  <si>
    <t>tolB protein-related;</t>
  </si>
  <si>
    <t>A0A1P8B8B4</t>
  </si>
  <si>
    <t>TolB protein-like protein.</t>
  </si>
  <si>
    <t>189806±24687</t>
  </si>
  <si>
    <t>106861±36671</t>
  </si>
  <si>
    <t>33431±16725</t>
  </si>
  <si>
    <t>PGSC0003DMT400085061</t>
  </si>
  <si>
    <t>Glucosyltransferase [Source:PGSC_GENE;Acc:PGSC0003DMG400034632]</t>
  </si>
  <si>
    <t>AT3G21760</t>
  </si>
  <si>
    <t>UDP-Glycosyltransferase superfamily protein;Encodes HYR1, a UDP glycosyltransferase (UGT).  HYR1 glucosylates hypostatin, an inhibitor of cell expansion in vivo to form a bioactive glucoside.</t>
  </si>
  <si>
    <t>465560±89950</t>
  </si>
  <si>
    <t>191021±69967</t>
  </si>
  <si>
    <t>122025±104969</t>
  </si>
  <si>
    <t>PGSC0003DMT400085125</t>
  </si>
  <si>
    <t>Conserved gene of unknown function [Source:PGSC_GENE;Acc:PGSC0003DMG400034696]</t>
  </si>
  <si>
    <t>AT5G21140</t>
  </si>
  <si>
    <t>embryo defective 1379;</t>
  </si>
  <si>
    <t>243786±126483</t>
  </si>
  <si>
    <t>499486±236274</t>
  </si>
  <si>
    <t>667012±267595</t>
  </si>
  <si>
    <t>PGSC0003DMT400085128</t>
  </si>
  <si>
    <t>Protein SUPPRESSOR OF GENE SILENCING 3 [Source:PGSC_GENE;Acc:PGSC0003DMG400034699]</t>
  </si>
  <si>
    <t>AT5G23570</t>
  </si>
  <si>
    <t>XS domain-containing protein / XS zinc finger domain-containing protein-related;Required for posttranscriptional gene silencing and natural virus resistance.SGS3 is a member of an 'unknown' protein family. Members of this family have predicted coiled coiled domains suggesting oligomerization and a potential zinc finger domain. Involved in the production of trans-acting siRNAs, through direct or indirect stabilization of cleavage fragments of the primary ta-siRNA transcript.  Acts before RDR6 in this pathway.</t>
  </si>
  <si>
    <t>Q9LDX1</t>
  </si>
  <si>
    <t>Protein SUPPRESSOR OF GENE SILENCING 3; Required for post-transcriptional gene silencing and natural virus resistance. May bind nucleic acids and is essential for the biogenesis of trans-acting siRNAs but is not required for silencing induced by IR-PTGS. Involved in the juvenile-to-adult transition regulation. In case of begomoviruses infection, it is targeted by the viral protein V2 leading to suppression of post-transcriptional gene silencing.</t>
  </si>
  <si>
    <t>166279±63788</t>
  </si>
  <si>
    <t>181467±113913</t>
  </si>
  <si>
    <t>145821±111451</t>
  </si>
  <si>
    <t>PGSC0003DMT400085311</t>
  </si>
  <si>
    <t>Glucosyltransferase [Source:PGSC_GENE;Acc:PGSC0003DMG400034882]</t>
  </si>
  <si>
    <t>AT3G21790</t>
  </si>
  <si>
    <t>Q9LSY5</t>
  </si>
  <si>
    <t>UDP-glycosyltransferase 71B7; Belongs to the UDP-glycosyltransferase family.</t>
  </si>
  <si>
    <t>103521±24455</t>
  </si>
  <si>
    <t>84167±43225</t>
  </si>
  <si>
    <t>38214±8612</t>
  </si>
  <si>
    <t>PGSC0003DMT400085368</t>
  </si>
  <si>
    <t>Thylakoid lumenal 15 kDa protein, chloroplast [Source:PGSC_GENE;Acc:PGSC0003DMG400034939]</t>
  </si>
  <si>
    <t>AT2G44920</t>
  </si>
  <si>
    <t>O22160</t>
  </si>
  <si>
    <t>Thylakoid lumenal 15 kDa protein 1, chloroplastic.</t>
  </si>
  <si>
    <t>1227646±113242</t>
  </si>
  <si>
    <t>1052436±240822</t>
  </si>
  <si>
    <t>615622±309114</t>
  </si>
  <si>
    <t>PGSC0003DMT400085766</t>
  </si>
  <si>
    <t>L24 ribosomal protein [Source:PGSC_GENE;Acc:PGSC0003DMG400035337]</t>
  </si>
  <si>
    <t>1331203±24302</t>
  </si>
  <si>
    <t>542848±153906</t>
  </si>
  <si>
    <t>213099±104438</t>
  </si>
  <si>
    <t>PGSC0003DMT400085929</t>
  </si>
  <si>
    <t>Conserved gene of unknown function [Source:PGSC_GENE;Acc:PGSC0003DMG400035500]</t>
  </si>
  <si>
    <t>AT5G08060</t>
  </si>
  <si>
    <t>Q9SD78</t>
  </si>
  <si>
    <t>Furry.</t>
  </si>
  <si>
    <t>150794±85089</t>
  </si>
  <si>
    <t>143498±29969</t>
  </si>
  <si>
    <t>196215±121756</t>
  </si>
  <si>
    <t>PGSC0003DMT400086095</t>
  </si>
  <si>
    <t>UDP-glucosyltransferase [Source:PGSC_GENE;Acc:PGSC0003DMG400035666]</t>
  </si>
  <si>
    <t>AT2G29730</t>
  </si>
  <si>
    <t>UDP-glucosyl transferase 71D1;</t>
  </si>
  <si>
    <t>O82383</t>
  </si>
  <si>
    <t>UDP-glycosyltransferase 71D1; Possesses quercetin 3-O-glucosyltransferase activity in vitro; Belongs to the UDP-glycosyltransferase family.</t>
  </si>
  <si>
    <t>501507±65714</t>
  </si>
  <si>
    <t>260589±120879</t>
  </si>
  <si>
    <t>66691±27941</t>
  </si>
  <si>
    <t>PGSC0003DMT400086265</t>
  </si>
  <si>
    <t>Inositol polyphosphate kinase [Source:PGSC_GENE;Acc:PGSC0003DMG400035836]</t>
  </si>
  <si>
    <t>61550±4571</t>
  </si>
  <si>
    <t>29553±6322</t>
  </si>
  <si>
    <t>3725±5268</t>
  </si>
  <si>
    <t>PGSC0003DMT400086322</t>
  </si>
  <si>
    <t>Ran GTPase-activating protein 1 [Source:PGSC_GENE;Acc:PGSC0003DMG400035893]</t>
  </si>
  <si>
    <t>AT3G63130</t>
  </si>
  <si>
    <t>RAN GTPase activating protein 1;Encodes a RAN GTPase activating protein involved in nuclear import, cell plate formation and mitotic spindle formation.</t>
  </si>
  <si>
    <t>161804±28931</t>
  </si>
  <si>
    <t>124227±19445</t>
  </si>
  <si>
    <t>102972±27316</t>
  </si>
  <si>
    <t>PGSC0003DMT400086405</t>
  </si>
  <si>
    <t>Glycosyltransferase [Source:PGSC_GENE;Acc:PGSC0003DMG400035976]</t>
  </si>
  <si>
    <t>437747±142018</t>
  </si>
  <si>
    <t>176177±83775</t>
  </si>
  <si>
    <t>33629±26967</t>
  </si>
  <si>
    <t>PGSC0003DMT400086484</t>
  </si>
  <si>
    <t>Conserved gene of unknown function [Source:PGSC_GENE;Acc:PGSC0003DMG400036055]</t>
  </si>
  <si>
    <t>63897±28385</t>
  </si>
  <si>
    <t>659339±411565</t>
  </si>
  <si>
    <t>191479±102849</t>
  </si>
  <si>
    <t>PGSC0003DMT400086579</t>
  </si>
  <si>
    <t>SNF2 domain-containing protein / helicase domain-containing protein / RING finger domain-containing protein [Source:PGSC_GENE;Acc:PGSC0003DMG400036150]</t>
  </si>
  <si>
    <t>AT1G02670</t>
  </si>
  <si>
    <t>A0A1P8AWF9</t>
  </si>
  <si>
    <t>Helicase protein with RING/U-box domain-containing protein.</t>
  </si>
  <si>
    <t>30279±3237</t>
  </si>
  <si>
    <t>30364±9634</t>
  </si>
  <si>
    <t>98914±41554</t>
  </si>
  <si>
    <t>PGSC0003DMT400086706</t>
  </si>
  <si>
    <t>Gag-pol polyprotein [Source:PGSC_GENE;Acc:PGSC0003DMG400036277]</t>
  </si>
  <si>
    <t>AT1G06270</t>
  </si>
  <si>
    <t>41735±23007</t>
  </si>
  <si>
    <t>46933±27847</t>
  </si>
  <si>
    <t>69533±36100</t>
  </si>
  <si>
    <t>PGSC0003DMT400086906</t>
  </si>
  <si>
    <t>Tetratricopeptide repeat-containing protein [Source:PGSC_GENE;Acc:PGSC0003DMG400036477]</t>
  </si>
  <si>
    <t>AT3G18420</t>
  </si>
  <si>
    <t>Protein prenylyltransferase superfamily protein;</t>
  </si>
  <si>
    <t>Q9LS48</t>
  </si>
  <si>
    <t>Protein SLOW GREEN 1, chloroplastic; Required for the early stage of chloroplast development. May be involved in chloroplast protein biosynthesis and/or degradation.</t>
  </si>
  <si>
    <t>36484±7182</t>
  </si>
  <si>
    <t>20355±3423</t>
  </si>
  <si>
    <t>11397±2189</t>
  </si>
  <si>
    <t>PGSC0003DMT400087016</t>
  </si>
  <si>
    <t>Gene of unknown function [Source:PGSC_GENE;Acc:PGSC0003DMG400036587]</t>
  </si>
  <si>
    <t>AT1G62830</t>
  </si>
  <si>
    <t>LSD1-like 1;Encodes a homolog of human  Lysine-Specific Demethylase1. Involved in H3K4 methylation of target genes including the flowering time loci FLC and FWA.  Located in nucleus. Negatively regulates root elongation. Involved in repression of LRP1 via histone deacetylation.</t>
  </si>
  <si>
    <t>387619±16148</t>
  </si>
  <si>
    <t>136953±69289</t>
  </si>
  <si>
    <t>52232±11093</t>
  </si>
  <si>
    <t>PGSC0003DMT400087142</t>
  </si>
  <si>
    <t>Glyceraldehyde-3-phosphate dehydrogenase [Source:PGSC_GENE;Acc:PGSC0003DMG400036713]</t>
  </si>
  <si>
    <t>165441±12236</t>
  </si>
  <si>
    <t>122566±18242</t>
  </si>
  <si>
    <t>122568±41044</t>
  </si>
  <si>
    <t>PGSC0003DMT400087204</t>
  </si>
  <si>
    <t>C2 domain-containing protein [Source:PGSC_GENE;Acc:PGSC0003DMG400036775]</t>
  </si>
  <si>
    <t>AT1G51570</t>
  </si>
  <si>
    <t>Calcium-dependent lipid-binding (CaLB domain) plant phosphoribosyltransferase family protein;</t>
  </si>
  <si>
    <t>Q9C8H3</t>
  </si>
  <si>
    <t>FT-interacting protein 4; Required for proliferation and differentiation of shoot stem cells in the shoot apical meristem (SAM), thus determining the appropriate balance between the maintenance of shoot stem cells and their differentiation into other aboveground plant parts via the control of subcellular localization and intercellular trafficking of STM in the shoot apex. Prevents intracellular trafficking of STM to the plasma membrane in cells in the peripheral shoot meristem region thus facilitating STM recycling to the nucleus to maintain stem cells.</t>
  </si>
  <si>
    <t>124476±7728</t>
  </si>
  <si>
    <t>164267±16904</t>
  </si>
  <si>
    <t>89006±18907</t>
  </si>
  <si>
    <t>PGSC0003DMT400087280</t>
  </si>
  <si>
    <t>Actin-depolymerizing factor 2 [Source:PGSC_GENE;Acc:PGSC0003DMG400036851]</t>
  </si>
  <si>
    <t>511865±362379</t>
  </si>
  <si>
    <t>132885±47565</t>
  </si>
  <si>
    <t>85256±38870</t>
  </si>
  <si>
    <t>PGSC0003DMT400087294</t>
  </si>
  <si>
    <t>Actin, cytoplasmic 2-like isoform 2 [Source:PGSC_GENE;Acc:PGSC0003DMG400036865]</t>
  </si>
  <si>
    <t>AT3G46520</t>
  </si>
  <si>
    <t>actin-12;Member of actin subclass composed of ACT12 and ACT4.  RNA is expressed at very low levels in vegetative organs, low levels in flowers and very high levels in pollen. Expression of an ACT12/GUS fusion was found in vascular tissues, tapetum, developing and mature pollen, the root cap and in a ring of pericycle tissues during lateral root initiation and early development.</t>
  </si>
  <si>
    <t>428418±162994</t>
  </si>
  <si>
    <t>86843±29193</t>
  </si>
  <si>
    <t>84256±84864</t>
  </si>
  <si>
    <t>PGSC0003DMT400087395</t>
  </si>
  <si>
    <t>UDP-glucose 6-dehydrogenase [Source:PGSC_GENE;Acc:PGSC0003DMG400036966]</t>
  </si>
  <si>
    <t>517196±322427</t>
  </si>
  <si>
    <t>294908±226443</t>
  </si>
  <si>
    <t>94843±67366</t>
  </si>
  <si>
    <t>PGSC0003DMT400087625</t>
  </si>
  <si>
    <t>Kinesin heavy chain [Source:PGSC_GENE;Acc:PGSC0003DMG400037196]</t>
  </si>
  <si>
    <t>AT5G65930</t>
  </si>
  <si>
    <t>kinesin-like calmodulin-binding protein (ZWICHEL);encodes a novel member of the kinesin superfamily of motor proteins. recessive mutations have reduced number of trichome branches.</t>
  </si>
  <si>
    <t>135365±70235</t>
  </si>
  <si>
    <t>193486±94477</t>
  </si>
  <si>
    <t>27037±38236</t>
  </si>
  <si>
    <t>PGSC0003DMT400087644</t>
  </si>
  <si>
    <t>Conserved gene of unknown function [Source:PGSC_GENE;Acc:PGSC0003DMG400037215]</t>
  </si>
  <si>
    <t>1607410±66764</t>
  </si>
  <si>
    <t>1483224±257380</t>
  </si>
  <si>
    <t>478912±187620</t>
  </si>
  <si>
    <t>PGSC0003DMT400087679</t>
  </si>
  <si>
    <t>S-adenosylmethionine synthase 2 [Source:PGSC_GENE;Acc:PGSC0003DMG400037250]</t>
  </si>
  <si>
    <t>3292002±2156474</t>
  </si>
  <si>
    <t>1295603±1266652</t>
  </si>
  <si>
    <t>428749±409823</t>
  </si>
  <si>
    <t>PGSC0003DMT400087687</t>
  </si>
  <si>
    <t>Ubiquitin-protein ligase [Source:PGSC_GENE;Acc:PGSC0003DMG400037258]</t>
  </si>
  <si>
    <t>Q9FJJ4</t>
  </si>
  <si>
    <t>F-box protein At5g62510.</t>
  </si>
  <si>
    <t>138794±39003</t>
  </si>
  <si>
    <t>16195±11541</t>
  </si>
  <si>
    <t>3679±5203</t>
  </si>
  <si>
    <t>PGSC0003DMT400087830</t>
  </si>
  <si>
    <t>2'-hydroxy isoflavone/dihydroflavonol reductase homolog [Source:PGSC_GENE;Acc:PGSC0003DMG400037401]</t>
  </si>
  <si>
    <t>AT2G45400</t>
  </si>
  <si>
    <t>NAD(P)-binding Rossmann-fold superfamily protein;involved in the regulation of brassinosteroid metabolic pathway</t>
  </si>
  <si>
    <t>O22133</t>
  </si>
  <si>
    <t>Protein BRI1-5 ENHANCED 1; Element of the brassinosteroid metabolic pathway that regulates typhasterol, castasterone and brassinolide levels. Involved in the control of organ elongation.</t>
  </si>
  <si>
    <t>257320±31007</t>
  </si>
  <si>
    <t>45426±38698</t>
  </si>
  <si>
    <t>5987±8467</t>
  </si>
  <si>
    <t>PGSC0003DMT400088251</t>
  </si>
  <si>
    <t>Orf147a protein [Source:PGSC_GENE;Acc:PGSC0003DMG400037822]</t>
  </si>
  <si>
    <t>AT3G25727</t>
  </si>
  <si>
    <t>57207±41407</t>
  </si>
  <si>
    <t>89649±58223</t>
  </si>
  <si>
    <t>12292±14045</t>
  </si>
  <si>
    <t>PGSC0003DMT400088363</t>
  </si>
  <si>
    <t>Gene of unknown function [Source:PGSC_GENE;Acc:PGSC0003DMG400037934]</t>
  </si>
  <si>
    <t>AT4G23290</t>
  </si>
  <si>
    <t>cysteine-rich RLK (RECEPTOR-like protein kinase) 21;Encodes a cysteine-rich receptor-like protein kinase.</t>
  </si>
  <si>
    <t>6510±4751</t>
  </si>
  <si>
    <t>155563±196815</t>
  </si>
  <si>
    <t>309489±199011</t>
  </si>
  <si>
    <t>PGSC0003DMT400089135</t>
  </si>
  <si>
    <t>GJ10070 [Source:PGSC_GENE;Acc:PGSC0003DMG400038706]</t>
  </si>
  <si>
    <t>361779±65669</t>
  </si>
  <si>
    <t>101226±43376</t>
  </si>
  <si>
    <t>6297±8906</t>
  </si>
  <si>
    <t>PGSC0003DMT400089913</t>
  </si>
  <si>
    <t>Low molecular weight heat-shock protein [Source:PGSC_GENE;Acc:PGSC0003DMG400039484]</t>
  </si>
  <si>
    <t>P19037</t>
  </si>
  <si>
    <t>18.1 kDa class I heat shock protein.</t>
  </si>
  <si>
    <t>9393608±3676997</t>
  </si>
  <si>
    <t>4730211±2190275</t>
  </si>
  <si>
    <t>2074959±664044</t>
  </si>
  <si>
    <t>PGSC0003DMT400089974</t>
  </si>
  <si>
    <t>Gene of unknown function [Source:PGSC_GENE;Acc:PGSC0003DMG400039545]</t>
  </si>
  <si>
    <t>AT5G51040</t>
  </si>
  <si>
    <t>510448±59990</t>
  </si>
  <si>
    <t>338293±71239</t>
  </si>
  <si>
    <t>146687±42245</t>
  </si>
  <si>
    <t>PGSC0003DMT400090188</t>
  </si>
  <si>
    <t>Gene of unknown function [Source:PGSC_GENE;Acc:PGSC0003DMG400039759]</t>
  </si>
  <si>
    <t>AT3G14840</t>
  </si>
  <si>
    <t>Leucine-rich repeat transmembrane protein kinase;</t>
  </si>
  <si>
    <t>114449±12945</t>
  </si>
  <si>
    <t>36185±10468</t>
  </si>
  <si>
    <t>15415±5451</t>
  </si>
  <si>
    <t>PGSC0003DMT400090515</t>
  </si>
  <si>
    <t>Regulator of ribonuclease activity A [Source:PGSC_GENE;Acc:PGSC0003DMG400040086]</t>
  </si>
  <si>
    <t>47012±6216</t>
  </si>
  <si>
    <t>42736±18021</t>
  </si>
  <si>
    <t>6989±5407</t>
  </si>
  <si>
    <t>PGSC0003DMT400090611</t>
  </si>
  <si>
    <t>Gene of unknown function [Source:PGSC_GENE;Acc:PGSC0003DMG400040182]</t>
  </si>
  <si>
    <t>AT1G27330</t>
  </si>
  <si>
    <t>Ribosome associated membrane protein RAMP4;</t>
  </si>
  <si>
    <t>635184±58601</t>
  </si>
  <si>
    <t>450748±173848</t>
  </si>
  <si>
    <t>195380±20617</t>
  </si>
  <si>
    <t>PGSC0003DMT400090679</t>
  </si>
  <si>
    <t>Gene of unknown function [Source:PGSC_GENE;Acc:PGSC0003DMG400040250]</t>
  </si>
  <si>
    <t>AT5G42690</t>
  </si>
  <si>
    <t>Protein of unknown function, DUF547;</t>
  </si>
  <si>
    <t>309994±93965</t>
  </si>
  <si>
    <t>205821±44086</t>
  </si>
  <si>
    <t>67599±30885</t>
  </si>
  <si>
    <t>PGSC0003DMT400091080</t>
  </si>
  <si>
    <t>Gibberellin receptor GID1 [Source:PGSC_GENE;Acc:PGSC0003DMG400040651]</t>
  </si>
  <si>
    <t>238040±56354</t>
  </si>
  <si>
    <t>137220±22531</t>
  </si>
  <si>
    <t>30044±11129</t>
  </si>
  <si>
    <t>PGSC0003DMT400091222</t>
  </si>
  <si>
    <t>Integrase core domain containing protein [Source:PGSC_GENE;Acc:PGSC0003DMG400040793]</t>
  </si>
  <si>
    <t>AT1G75230</t>
  </si>
  <si>
    <t>DNA glycosylase superfamily protein;</t>
  </si>
  <si>
    <t>50498±21400</t>
  </si>
  <si>
    <t>71980±45006</t>
  </si>
  <si>
    <t>41120±32929</t>
  </si>
  <si>
    <t>PGSC0003DMT400092196</t>
  </si>
  <si>
    <t>Elongation factor TuB, chloroplastic [Source:PGSC_GENE;Acc:PGSC0003DMG400041767]</t>
  </si>
  <si>
    <t>227583±16263</t>
  </si>
  <si>
    <t>79311±45967</t>
  </si>
  <si>
    <t>39185±4514</t>
  </si>
  <si>
    <t>PGSC0003DMT400092250</t>
  </si>
  <si>
    <t>Histidine-rich protein [Source:PGSC_GENE;Acc:PGSC0003DMG400041821]</t>
  </si>
  <si>
    <t>AT2G15180</t>
  </si>
  <si>
    <t>Zinc knuckle (CCHC-type) family protein;</t>
  </si>
  <si>
    <t>PGSC0003DMT400092910</t>
  </si>
  <si>
    <t>Circadian clock coupling factor ZGT [Source:PGSC_GENE;Acc:PGSC0003DMG400042481]</t>
  </si>
  <si>
    <t>AT3G63060</t>
  </si>
  <si>
    <t>EID1-like 3;</t>
  </si>
  <si>
    <t>Q93ZT5</t>
  </si>
  <si>
    <t>EID1-like F-box protein 3.</t>
  </si>
  <si>
    <t>170936±14162</t>
  </si>
  <si>
    <t>763433±15562</t>
  </si>
  <si>
    <t>1083596±23699</t>
  </si>
  <si>
    <t>PGSC0003DMT400093732</t>
  </si>
  <si>
    <t>Integrase core domain containing protein [Source:PGSC_GENE;Acc:PGSC0003DMG400043303]</t>
  </si>
  <si>
    <t>AT3G25550</t>
  </si>
  <si>
    <t>397179±47818</t>
  </si>
  <si>
    <t>196394±13631</t>
  </si>
  <si>
    <t>113217±28646</t>
  </si>
  <si>
    <t>PGSC0003DMT400093802</t>
  </si>
  <si>
    <t>6-phosphogluconate dehydrogenase, decarboxylating [Source:PGSC_GENE;Acc:PGSC0003DMG400043373]</t>
  </si>
  <si>
    <t>AT5G41670</t>
  </si>
  <si>
    <t>Q9FFR3</t>
  </si>
  <si>
    <t>6-phosphogluconate dehydrogenase, decarboxylating 3, chloroplastic; Catalyzes the oxidative decarboxylation of 6-phosphogluconate to ribulose 5-phosphate and CO(2), with concomitant reduction of NADP to NADPH.</t>
  </si>
  <si>
    <t>19034584±1517636</t>
  </si>
  <si>
    <t>17086103±1399974</t>
  </si>
  <si>
    <t>8821274±311903</t>
  </si>
  <si>
    <t>PGSC0003DMT400093880</t>
  </si>
  <si>
    <t>Indole-3-acetamide hydrolase [Source:PGSC_GENE;Acc:PGSC0003DMG400043451]</t>
  </si>
  <si>
    <t>AT1G08980</t>
  </si>
  <si>
    <t>amidase 1;Encodes an enzyme with similarity to bacterial acylamidohydrolases and exhibits indole-3-acetamide amidohydrolase activity in vitro.  This enzyme may be involved in the in vivo biosynthesis of indole-acetic acid from indole-3-acetamide, a native metabolite of A. thaliana. It appears to exist as a monomer.</t>
  </si>
  <si>
    <t>Q9FR37</t>
  </si>
  <si>
    <t>Amidase 1; Amidase involved in auxin biosynthesis. Converts indole-3- acetamide to indole-3-acetate. Converts phenyl-2-acetamide (PAM) to phenyl-2-acetate. Substrate preference is PAM &gt; IAM. Can also use L-asparagine, oleamide and 1-naphtalene-acetamide as substrates, but not indole-3- acetonitrile or indole-3-acetyl-L-aspartic acid.</t>
  </si>
  <si>
    <t>247306±22070</t>
  </si>
  <si>
    <t>114588±73855</t>
  </si>
  <si>
    <t>120333±25612</t>
  </si>
  <si>
    <t>PGSC0003DMT400094138</t>
  </si>
  <si>
    <t>Conserved gene of unknown function [Source:PGSC_GENE;Acc:PGSC0003DMG400043709]</t>
  </si>
  <si>
    <t>AT5G02700</t>
  </si>
  <si>
    <t>F-box/RNI-like superfamily protein;</t>
  </si>
  <si>
    <t>50673±14301</t>
  </si>
  <si>
    <t>78827±12530</t>
  </si>
  <si>
    <t>69467±49520</t>
  </si>
  <si>
    <t>PGSC0003DMT400094312</t>
  </si>
  <si>
    <t>Integrase core domain containing protein [Source:PGSC_GENE;Acc:PGSC0003DMG400043883]</t>
  </si>
  <si>
    <t>AT1G63670</t>
  </si>
  <si>
    <t>Protein of unknown function (DUF3741);</t>
  </si>
  <si>
    <t>99193±27781</t>
  </si>
  <si>
    <t>40510±3169</t>
  </si>
  <si>
    <t>26117±11748</t>
  </si>
  <si>
    <t>PGSC0003DMT400094714</t>
  </si>
  <si>
    <t>Type I MADS box transcription factor [Source:PGSC_GENE;Acc:PGSC0003DMG400044285]</t>
  </si>
  <si>
    <t>AT5G06500</t>
  </si>
  <si>
    <t>AGAMOUS-like 96;</t>
  </si>
  <si>
    <t>153347±31930</t>
  </si>
  <si>
    <t>60247±17470</t>
  </si>
  <si>
    <t>27559±19853</t>
  </si>
  <si>
    <t>PGSC0003DMT400095425</t>
  </si>
  <si>
    <t>Conserved gene of unknown function [Source:PGSC_GENE;Acc:PGSC0003DMG400044996]</t>
  </si>
  <si>
    <t>AT1G63310</t>
  </si>
  <si>
    <t>Q9C8T5</t>
  </si>
  <si>
    <t>Uncharacterized protein At1g63310/F9N12_7.</t>
  </si>
  <si>
    <t>873100±185288</t>
  </si>
  <si>
    <t>637412±89863</t>
  </si>
  <si>
    <t>378915±246620</t>
  </si>
  <si>
    <t>PGSC0003DMT400095767</t>
  </si>
  <si>
    <t>Prenylcysteine oxidase [Source:PGSC_GENE;Acc:PGSC0003DMG400045338]</t>
  </si>
  <si>
    <t>AT5G63910</t>
  </si>
  <si>
    <t>farnesylcysteine lyase;Encodes a farnesylcysteine lyase (EC 1.8.3.5) involved in a salvage /detoxification pathway of farnesylcysteine (FC) residues that are liberated during the degradation of prenylated proteins. Because FC is a competitive inhibitor of prenylcysteine methyltransferases involved in the down-regulation of ABA signaling, fcly mutants with elevated FC levels are hypersensitive to ABA. The protein also appears to be glycosylated when translated in vitro in the presence of microsomal membranes and it likely requires FAD for enzymatic activity.</t>
  </si>
  <si>
    <t>P57681</t>
  </si>
  <si>
    <t>Farnesylcysteine lyase; Involved in the degradation of prenylcysteine. Cleaves specifically the thioether bond of S-farnesyl-L-cysteine and has no activity with S-geranylgeranyl-L-cysteine. Recognizes also N-acetyl- farnesylcysteine and may have a role in deprenylation of farnesylated proteins; Belongs to the prenylcysteine oxidase family.</t>
  </si>
  <si>
    <t>129907±7452</t>
  </si>
  <si>
    <t>15285±4499</t>
  </si>
  <si>
    <t>8250±542</t>
  </si>
  <si>
    <t>PGSC0003DMT400096051</t>
  </si>
  <si>
    <t>Gene of unknown function [Source:PGSC_GENE;Acc:PGSC0003DMG400045622]</t>
  </si>
  <si>
    <t>AT5G48320</t>
  </si>
  <si>
    <t>Cysteine/Histidine-rich C1 domain family protein;</t>
  </si>
  <si>
    <t>24945±9162</t>
  </si>
  <si>
    <t>4695±6640</t>
  </si>
  <si>
    <t>PGSC0003DMT400096732</t>
  </si>
  <si>
    <t>Photosystem II CP47 chlorophyll apoprotein [Source:PGSC_GENE;Acc:PGSC0003DMG400046303]</t>
  </si>
  <si>
    <t>13172770±747910</t>
  </si>
  <si>
    <t>16379530±1845497</t>
  </si>
  <si>
    <t>12604986±2736603</t>
  </si>
  <si>
    <t>PGSC0003DMT400097008</t>
  </si>
  <si>
    <t>Histone H4 [Source:PGSC_GENE;Acc:PGSC0003DMG400046579]</t>
  </si>
  <si>
    <t>AT1G07660</t>
  </si>
  <si>
    <t>517933±109045</t>
  </si>
  <si>
    <t>463619±18340</t>
  </si>
  <si>
    <t>673141±540911</t>
  </si>
  <si>
    <t>PGSC0003DMT400097162</t>
  </si>
  <si>
    <t>Mads box protein [Source:PGSC_GENE;Acc:PGSC0003DMG400046733]</t>
  </si>
  <si>
    <t>AT5G60440</t>
  </si>
  <si>
    <t>AGAMOUS-like 62;AGL62 encodes a Type I MADS domain protein that likely functions as a transcription factor. It is expressed AGL62 is expressed exclusively in the endosperm. AGL62 supresses suppresses cellularization during the syncytial phase of endosperm development.</t>
  </si>
  <si>
    <t>Q9FKK2</t>
  </si>
  <si>
    <t>Agamous-like MADS-box protein AGL62; Probable transcription factor. Required for suppression of cellularization and promotion of nuclear proliferation during early endosperm development. The FERTILIZATION-INDEPENDENT SEED (FIS) polycomb complex is required for suppression of ALG62 expression at the end of the syncytial phase of endosperm development.</t>
  </si>
  <si>
    <t>108031±38318</t>
  </si>
  <si>
    <t>336258±151648</t>
  </si>
  <si>
    <t>177138±12187</t>
  </si>
  <si>
    <t>PGSC0003DMT400097200</t>
  </si>
  <si>
    <t>Threonyl-tRNA synthetase [Source:PGSC_GENE;Acc:PGSC0003DMG400046771]</t>
  </si>
  <si>
    <t>226031±4883</t>
  </si>
  <si>
    <t>109131±5655</t>
  </si>
  <si>
    <t>18481±14428</t>
  </si>
  <si>
    <t>PGSC0003DMT400097335</t>
  </si>
  <si>
    <t>Gene of unknown function [Source:PGSC_GENE;Acc:PGSC0003DMG400046906]</t>
  </si>
  <si>
    <t>AT1G77670</t>
  </si>
  <si>
    <t>Q9CAP1</t>
  </si>
  <si>
    <t>Pyridoxal phosphate (PLP)-dependent transferases superfamily protein.</t>
  </si>
  <si>
    <t>2207939±51782</t>
  </si>
  <si>
    <t>2171497±234236</t>
  </si>
  <si>
    <t>1232224±218133</t>
  </si>
  <si>
    <t>H. vulgare</t>
  </si>
  <si>
    <t>HORVU3Hr1G105400.3</t>
  </si>
  <si>
    <t>vacuole,extracellular</t>
  </si>
  <si>
    <t>12699936±465073</t>
  </si>
  <si>
    <t>20444204±2830358</t>
  </si>
  <si>
    <t>25125924±1177821</t>
  </si>
  <si>
    <t>HORVU5Hr1G096370.3</t>
  </si>
  <si>
    <t>golgi,extracellular</t>
  </si>
  <si>
    <t>35647037±755109</t>
  </si>
  <si>
    <t>28677882±3117272</t>
  </si>
  <si>
    <t>24705757±986276</t>
  </si>
  <si>
    <t>HORVU3Hr1G024510.1</t>
  </si>
  <si>
    <t>7570412±1481082</t>
  </si>
  <si>
    <t>16101140±1982346</t>
  </si>
  <si>
    <t>24196741±1198788</t>
  </si>
  <si>
    <t>HORVU6Hr1G026360.1</t>
  </si>
  <si>
    <t>48086±20455</t>
  </si>
  <si>
    <t>190077±75327</t>
  </si>
  <si>
    <t>341833±30030</t>
  </si>
  <si>
    <t>HORVU4Hr1G063730.5</t>
  </si>
  <si>
    <t>419504±22300</t>
  </si>
  <si>
    <t>922460±145480</t>
  </si>
  <si>
    <t>977209±85680</t>
  </si>
  <si>
    <t>HORVU3Hr1G033620.2</t>
  </si>
  <si>
    <t>AT1G78520</t>
  </si>
  <si>
    <t>F4IA92</t>
  </si>
  <si>
    <t>207031±85081</t>
  </si>
  <si>
    <t>514214±140457</t>
  </si>
  <si>
    <t>809312±57578</t>
  </si>
  <si>
    <t>HORVU5Hr1G046900.3</t>
  </si>
  <si>
    <t>166755±72265</t>
  </si>
  <si>
    <t>403531±105869</t>
  </si>
  <si>
    <t>693380±56182</t>
  </si>
  <si>
    <t>HORVU1Hr1G002100.2</t>
  </si>
  <si>
    <t>575593±312006</t>
  </si>
  <si>
    <t>1539732±342687</t>
  </si>
  <si>
    <t>2578187±198787</t>
  </si>
  <si>
    <t>HORVU1Hr1G059010.1</t>
  </si>
  <si>
    <t>AT4G02330</t>
  </si>
  <si>
    <t>Q8RXK7</t>
  </si>
  <si>
    <t>Probable pectinesterase/pectinesterase inhibitor 41; Acts in the modification of cell walls via demethylesterification of cell wall pectin; In the C-terminal section; belongs to the pectinesterase family.</t>
  </si>
  <si>
    <t>286269±41259</t>
  </si>
  <si>
    <t>823819±35143</t>
  </si>
  <si>
    <t>848993±103771</t>
  </si>
  <si>
    <t>HORVU3Hr1G105620.3</t>
  </si>
  <si>
    <t>306682±121052</t>
  </si>
  <si>
    <t>1559756±140724</t>
  </si>
  <si>
    <t>1563775±237081</t>
  </si>
  <si>
    <t>HORVU1Hr1G061820.1</t>
  </si>
  <si>
    <t>38051±28456</t>
  </si>
  <si>
    <t>184817±76044</t>
  </si>
  <si>
    <t>195753±18110</t>
  </si>
  <si>
    <t>HORVU1Hr1G020720.2</t>
  </si>
  <si>
    <t>5378048±1083942</t>
  </si>
  <si>
    <t>14966304±3037096</t>
  </si>
  <si>
    <t>22057398±3492231</t>
  </si>
  <si>
    <t>HORVU1Hr1G020800.1</t>
  </si>
  <si>
    <t>vacuole,extracellular,endoplasmic reticulum</t>
  </si>
  <si>
    <t>4341456±1247367</t>
  </si>
  <si>
    <t>11081793±1025264</t>
  </si>
  <si>
    <t>18500281±2870956</t>
  </si>
  <si>
    <t>HORVU4Hr1G084920.2</t>
  </si>
  <si>
    <t>AT1G05240</t>
  </si>
  <si>
    <t>612251±161309</t>
  </si>
  <si>
    <t>1424968±314829</t>
  </si>
  <si>
    <t>2385794±372133</t>
  </si>
  <si>
    <t>HORVU3Hr1G113620.1</t>
  </si>
  <si>
    <t>9053±12803</t>
  </si>
  <si>
    <t>46757±11738</t>
  </si>
  <si>
    <t>73928±9432</t>
  </si>
  <si>
    <t>HORVU3Hr1G110350.1</t>
  </si>
  <si>
    <t>golgi,extracellular,vacuole</t>
  </si>
  <si>
    <t>AT1G16905</t>
  </si>
  <si>
    <t>O65238</t>
  </si>
  <si>
    <t>G-type lectin S-receptor-like serine/threonine-protein kinase At5g35370.</t>
  </si>
  <si>
    <t>24896±9695</t>
  </si>
  <si>
    <t>73303±3660</t>
  </si>
  <si>
    <t>137969±27835</t>
  </si>
  <si>
    <t>HORVU2Hr1G075230.1</t>
  </si>
  <si>
    <t>10453±14783</t>
  </si>
  <si>
    <t>68044±50194</t>
  </si>
  <si>
    <t>185376±43538</t>
  </si>
  <si>
    <t>HORVU5Hr1G109760.1</t>
  </si>
  <si>
    <t>1139528±381821</t>
  </si>
  <si>
    <t>2804054±527696</t>
  </si>
  <si>
    <t>3013729±353332</t>
  </si>
  <si>
    <t>HORVU7Hr1G098560.3</t>
  </si>
  <si>
    <t>AT2G18980</t>
  </si>
  <si>
    <t>Q96522</t>
  </si>
  <si>
    <t>Peroxidase 45;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</si>
  <si>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111253±17442</t>
  </si>
  <si>
    <t>300470±27627</t>
  </si>
  <si>
    <t>478415±103372</t>
  </si>
  <si>
    <t>HORVU3Hr1G027030.2</t>
  </si>
  <si>
    <t>Q9ZSI6</t>
  </si>
  <si>
    <t>Chitinase family protein.</t>
  </si>
  <si>
    <t>297511±66665</t>
  </si>
  <si>
    <t>761742±57047</t>
  </si>
  <si>
    <t>952472±181254</t>
  </si>
  <si>
    <t>HORVU5Hr1G070040.1</t>
  </si>
  <si>
    <t>Q9C7T2</t>
  </si>
  <si>
    <t>Blue copper protein, putative; 52232-53038.</t>
  </si>
  <si>
    <t>250519±93784</t>
  </si>
  <si>
    <t>579400±260510</t>
  </si>
  <si>
    <t>948784±192404</t>
  </si>
  <si>
    <t>HORVU1Hr1G062030.1</t>
  </si>
  <si>
    <t>253131±12196</t>
  </si>
  <si>
    <t>444438±323493</t>
  </si>
  <si>
    <t>588329±104099</t>
  </si>
  <si>
    <t>HORVU6Hr1G077750.1</t>
  </si>
  <si>
    <t>Phosphate-responsive 1 family protein;</t>
  </si>
  <si>
    <t>extracellular,endoplasmic reticulum</t>
  </si>
  <si>
    <t>AT4G08950</t>
  </si>
  <si>
    <t>Q9C6E4</t>
  </si>
  <si>
    <t>Protein EXORDIUM-like 1; May play a role in a brassinosteroid-dependent regulatory pathway that controls growth and development under low carbon and energy availability; Belongs to the EXORDIUM family.</t>
  </si>
  <si>
    <t>8931±7872</t>
  </si>
  <si>
    <t>20888±6557</t>
  </si>
  <si>
    <t>HORVU6Hr1G077620.1</t>
  </si>
  <si>
    <t>103976±3576</t>
  </si>
  <si>
    <t>551396±21613</t>
  </si>
  <si>
    <t>629626±168191</t>
  </si>
  <si>
    <t>HORVU2Hr1G044360.1</t>
  </si>
  <si>
    <t>997791±454012</t>
  </si>
  <si>
    <t>1488762±221655</t>
  </si>
  <si>
    <t>2405226±192406</t>
  </si>
  <si>
    <t>HORVU1Hr1G065150.1</t>
  </si>
  <si>
    <t>Scorpion toxin-like knottin superfamily protein;Encodes a defensin-like (DEFL) family protein.</t>
  </si>
  <si>
    <t>AT2G43550</t>
  </si>
  <si>
    <t>287623±111780</t>
  </si>
  <si>
    <t>871569±520413</t>
  </si>
  <si>
    <t>1656873±468310</t>
  </si>
  <si>
    <t>HORVU2Hr1G127650.2</t>
  </si>
  <si>
    <t>8045745±3367033</t>
  </si>
  <si>
    <t>17765616±5685828</t>
  </si>
  <si>
    <t>31637371±8250121</t>
  </si>
  <si>
    <t>HORVU2Hr1G043890.5</t>
  </si>
  <si>
    <t>2270698±250116</t>
  </si>
  <si>
    <t>3537613±1291052</t>
  </si>
  <si>
    <t>4034823±618287</t>
  </si>
  <si>
    <t>HORVU4Hr1G067950.8</t>
  </si>
  <si>
    <t>112972±24344</t>
  </si>
  <si>
    <t>320444±106698</t>
  </si>
  <si>
    <t>320050±74801</t>
  </si>
  <si>
    <t>HORVU5Hr1G122070.1</t>
  </si>
  <si>
    <t>69666±14281</t>
  </si>
  <si>
    <t>170861±9270</t>
  </si>
  <si>
    <t>140997±23142</t>
  </si>
  <si>
    <t>HORVU4Hr1G048330.1</t>
  </si>
  <si>
    <t>3353753±1652600</t>
  </si>
  <si>
    <t>6344074±1719225</t>
  </si>
  <si>
    <t>9729176±1785862</t>
  </si>
  <si>
    <t>HORVU3Hr1G084220.1</t>
  </si>
  <si>
    <t>617652±132020</t>
  </si>
  <si>
    <t>1550683±428315</t>
  </si>
  <si>
    <t>2163282±576338</t>
  </si>
  <si>
    <t>HORVU2Hr1G102920.1</t>
  </si>
  <si>
    <t>7738702±2097665</t>
  </si>
  <si>
    <t>19356268±1900577</t>
  </si>
  <si>
    <t>20924132±4722988</t>
  </si>
  <si>
    <t>HORVU4Hr1G082970.2</t>
  </si>
  <si>
    <t>FASCICLIN-like arabinogalactan protein 8;</t>
  </si>
  <si>
    <t>vacuole,extracellular,plasma membrane,endoplasmic reticulum,golgi,mitochondrion</t>
  </si>
  <si>
    <t>AT2G45470</t>
  </si>
  <si>
    <t>O22126</t>
  </si>
  <si>
    <t>Fasciclin-like arabinogalactan protein 8; May be a cell surface adhesion protein; Belongs to the fasciclin-like AGP family.</t>
  </si>
  <si>
    <t>708458±185783</t>
  </si>
  <si>
    <t>1793416±299840</t>
  </si>
  <si>
    <t>1541073±284312</t>
  </si>
  <si>
    <t>HORVU4Hr1G064960.1</t>
  </si>
  <si>
    <t>18860922±5468409</t>
  </si>
  <si>
    <t>33814487±5418422</t>
  </si>
  <si>
    <t>49654628±11311342</t>
  </si>
  <si>
    <t>HORVU4Hr1G088780.1</t>
  </si>
  <si>
    <t>vacuole,extracellular,plasma membrane</t>
  </si>
  <si>
    <t>2255945±320280</t>
  </si>
  <si>
    <t>3674498±656823</t>
  </si>
  <si>
    <t>3253425±255931</t>
  </si>
  <si>
    <t>HORVU3Hr1G086510.1</t>
  </si>
  <si>
    <t>extracellular,endoplasmic reticulum,plasma membrane</t>
  </si>
  <si>
    <t>15234±21545</t>
  </si>
  <si>
    <t>34312±15827</t>
  </si>
  <si>
    <t>70333±7484</t>
  </si>
  <si>
    <t>HORVU7Hr1G119060.1</t>
  </si>
  <si>
    <t>Li-tolerant lipase 1;</t>
  </si>
  <si>
    <t>AT3G04290</t>
  </si>
  <si>
    <t>Q9FIA1</t>
  </si>
  <si>
    <t>GDSL esterase/lipase At5g55050.</t>
  </si>
  <si>
    <t>4659476±1758279</t>
  </si>
  <si>
    <t>15691512±3565398</t>
  </si>
  <si>
    <t>15086536±4086973</t>
  </si>
  <si>
    <t>HORVU7Hr1G105620.1</t>
  </si>
  <si>
    <t>O65449</t>
  </si>
  <si>
    <t>Pectinesterase-like protein.</t>
  </si>
  <si>
    <t>730087±103879</t>
  </si>
  <si>
    <t>1458304±332208</t>
  </si>
  <si>
    <t>1235722±191956</t>
  </si>
  <si>
    <t>HORVU2Hr1G018570.1</t>
  </si>
  <si>
    <t>5760845±2468311</t>
  </si>
  <si>
    <t>10016318±2672116</t>
  </si>
  <si>
    <t>13117162±2062706</t>
  </si>
  <si>
    <t>HORVU2Hr1G107480.2</t>
  </si>
  <si>
    <t>3027291±356830</t>
  </si>
  <si>
    <t>3361669±453155</t>
  </si>
  <si>
    <t>4110473±312464</t>
  </si>
  <si>
    <t>HORVU3Hr1G093080.1</t>
  </si>
  <si>
    <t>9817103±4780001</t>
  </si>
  <si>
    <t>17712162±3915931</t>
  </si>
  <si>
    <t>21959329±2347528</t>
  </si>
  <si>
    <t>HORVU2Hr1G025150.1</t>
  </si>
  <si>
    <t>AT3G06035</t>
  </si>
  <si>
    <t>Q84MC0</t>
  </si>
  <si>
    <t>Uncharacterized GPI-anchored protein At3g06035.</t>
  </si>
  <si>
    <t>266484±40035</t>
  </si>
  <si>
    <t>487563±59939</t>
  </si>
  <si>
    <t>756309±211705</t>
  </si>
  <si>
    <t>HORVU4Hr1G067180.3</t>
  </si>
  <si>
    <t>275625±66952</t>
  </si>
  <si>
    <t>463882±107049</t>
  </si>
  <si>
    <t>623353±139133</t>
  </si>
  <si>
    <t>HORVU6Hr1G076730.1</t>
  </si>
  <si>
    <t>AT1G71250</t>
  </si>
  <si>
    <t>Q9SJB4</t>
  </si>
  <si>
    <t>GDSL esterase/lipase At2g04570.</t>
  </si>
  <si>
    <t>5000565±1043266</t>
  </si>
  <si>
    <t>6685734±2269746</t>
  </si>
  <si>
    <t>7740085±629796</t>
  </si>
  <si>
    <t>HORVU3Hr1G054810.4</t>
  </si>
  <si>
    <t>546710±95224</t>
  </si>
  <si>
    <t>699632±120580</t>
  </si>
  <si>
    <t>834449±89531</t>
  </si>
  <si>
    <t>HORVU7Hr1G115510.1</t>
  </si>
  <si>
    <t>945614±224801</t>
  </si>
  <si>
    <t>1442270±207114</t>
  </si>
  <si>
    <t>1449794±45374</t>
  </si>
  <si>
    <t>HORVU4Hr1G071790.1</t>
  </si>
  <si>
    <t>812359±286477</t>
  </si>
  <si>
    <t>1082184±314442</t>
  </si>
  <si>
    <t>1907396±407494</t>
  </si>
  <si>
    <t>HORVU2Hr1G094670.1</t>
  </si>
  <si>
    <t>subtilase 1.3;</t>
  </si>
  <si>
    <t>AT5G51750</t>
  </si>
  <si>
    <t>Q9FLI4</t>
  </si>
  <si>
    <t>Subtilisin-like protease SBT1.3.</t>
  </si>
  <si>
    <t>195915±122716</t>
  </si>
  <si>
    <t>443909±87829</t>
  </si>
  <si>
    <t>492171±55910</t>
  </si>
  <si>
    <t>HORVU7Hr1G024670.1</t>
  </si>
  <si>
    <t>AT1G28580</t>
  </si>
  <si>
    <t>Q9FJ45</t>
  </si>
  <si>
    <t>GDSL esterase/lipase At5g45910.</t>
  </si>
  <si>
    <t>5910280±603526</t>
  </si>
  <si>
    <t>7225904±399973</t>
  </si>
  <si>
    <t>7250710±105357</t>
  </si>
  <si>
    <t>HORVU2Hr1G063510.2</t>
  </si>
  <si>
    <t>early nodulin-like protein 20;Has been classified as a stellacyanin.  Has also been classified as an early nodulin-like protein (ENODL), because it does not have a His residue involved in Cu binding.  ENODLs are proteins having one plastocyanin-like (PCNL) domain lacking the amino acid residues necessary for Cu binding.</t>
  </si>
  <si>
    <t>extracellular,mitochondrion</t>
  </si>
  <si>
    <t>AT2G27035</t>
  </si>
  <si>
    <t>2881418±445737</t>
  </si>
  <si>
    <t>4153531±563143</t>
  </si>
  <si>
    <t>4245888±445527</t>
  </si>
  <si>
    <t>HORVU7Hr1G020300.1</t>
  </si>
  <si>
    <t>1796913±523960</t>
  </si>
  <si>
    <t>2508324±258033</t>
  </si>
  <si>
    <t>2945008±85172</t>
  </si>
  <si>
    <t>HORVU5Hr1G097150.1</t>
  </si>
  <si>
    <t>4493319±428494</t>
  </si>
  <si>
    <t>8159376±226330</t>
  </si>
  <si>
    <t>6572979±866001</t>
  </si>
  <si>
    <t>HORVU2Hr1G073730.1</t>
  </si>
  <si>
    <t>AT5G05960</t>
  </si>
  <si>
    <t>Q8LBY9</t>
  </si>
  <si>
    <t>6751011±2447180</t>
  </si>
  <si>
    <t>7236374±1740920</t>
  </si>
  <si>
    <t>16628935±3915929</t>
  </si>
  <si>
    <t>HORVU0Hr1G016430.1</t>
  </si>
  <si>
    <t>AT2G44290</t>
  </si>
  <si>
    <t>210878±55768</t>
  </si>
  <si>
    <t>273753±121979</t>
  </si>
  <si>
    <t>349027±34649</t>
  </si>
  <si>
    <t>HORVU1Hr1G043910.1</t>
  </si>
  <si>
    <t>AT2G15130</t>
  </si>
  <si>
    <t>Q9ZUJ8</t>
  </si>
  <si>
    <t>118771±63735</t>
  </si>
  <si>
    <t>347032±295574</t>
  </si>
  <si>
    <t>681898±263650</t>
  </si>
  <si>
    <t>HORVU7Hr1G036720.1</t>
  </si>
  <si>
    <t>germin-like protein 1;germin-like protein (GLP1)</t>
  </si>
  <si>
    <t>AT1G72610</t>
  </si>
  <si>
    <t>P94040</t>
  </si>
  <si>
    <t>Germin-like protein subfamily 3 member 1; May play a role in plant defense. Probably has no oxalate oxidase activity even if the active site is conserved.</t>
  </si>
  <si>
    <t>13651854±1417617</t>
  </si>
  <si>
    <t>23458589±10472368</t>
  </si>
  <si>
    <t>19409257±2394011</t>
  </si>
  <si>
    <t>HORVU4Hr1G050790.1</t>
  </si>
  <si>
    <t>AT2G38600</t>
  </si>
  <si>
    <t>Q9ZVI2</t>
  </si>
  <si>
    <t>69207±50153</t>
  </si>
  <si>
    <t>131059±34878</t>
  </si>
  <si>
    <t>190880±30716</t>
  </si>
  <si>
    <t>HORVU5Hr1G117470.3</t>
  </si>
  <si>
    <t>AT3G62110</t>
  </si>
  <si>
    <t>Q9FPJ2</t>
  </si>
  <si>
    <t>138881±53191</t>
  </si>
  <si>
    <t>299479±28838</t>
  </si>
  <si>
    <t>400949±119294</t>
  </si>
  <si>
    <t>HORVU3Hr1G024470.1</t>
  </si>
  <si>
    <t>496472±126555</t>
  </si>
  <si>
    <t>838924±219198</t>
  </si>
  <si>
    <t>792510±78363</t>
  </si>
  <si>
    <t>HORVU2Hr1G044450.4</t>
  </si>
  <si>
    <t>1485731±535624</t>
  </si>
  <si>
    <t>561935±27645</t>
  </si>
  <si>
    <t>416555±58521</t>
  </si>
  <si>
    <t>HORVU7Hr1G102030.1</t>
  </si>
  <si>
    <t>99842017±36476028</t>
  </si>
  <si>
    <t>201721423±48725002</t>
  </si>
  <si>
    <t>203347943±38037804</t>
  </si>
  <si>
    <t>HORVU7Hr1G049860.3</t>
  </si>
  <si>
    <t>extracellular,mitochondrion,plastid</t>
  </si>
  <si>
    <t>1060830±383035</t>
  </si>
  <si>
    <t>2517303±290592</t>
  </si>
  <si>
    <t>2060323±345102</t>
  </si>
  <si>
    <t>HORVU7Hr1G076120.2</t>
  </si>
  <si>
    <t>14621144±6149565</t>
  </si>
  <si>
    <t>18812236±1190387</t>
  </si>
  <si>
    <t>28911400±4363947</t>
  </si>
  <si>
    <t>HORVU5Hr1G103850.6</t>
  </si>
  <si>
    <t>FASCICLIN-like arabinogalactan protein 16 precursor;</t>
  </si>
  <si>
    <t>AT2G35860</t>
  </si>
  <si>
    <t>1122391±174192</t>
  </si>
  <si>
    <t>1392645±85944</t>
  </si>
  <si>
    <t>1471143±65704</t>
  </si>
  <si>
    <t>HORVU7Hr1G033620.1</t>
  </si>
  <si>
    <t>383144±99953</t>
  </si>
  <si>
    <t>652198±57294</t>
  </si>
  <si>
    <t>617313±77287</t>
  </si>
  <si>
    <t>HORVU0Hr1G003900.1</t>
  </si>
  <si>
    <t>182355±154947</t>
  </si>
  <si>
    <t>459074±152079</t>
  </si>
  <si>
    <t>492145±75793</t>
  </si>
  <si>
    <t>HORVU5Hr1G055950.2</t>
  </si>
  <si>
    <t>826162±402801</t>
  </si>
  <si>
    <t>141838±34108</t>
  </si>
  <si>
    <t>110063±51969</t>
  </si>
  <si>
    <t>HORVU3Hr1G019990.2</t>
  </si>
  <si>
    <t>protodermal factor 1;Encodes a putative extracellular proline-rich protein is exclusively expressed in the L1 layer of vegetative, inflorescence and floral meristems and the protoderm of organ primordia.</t>
  </si>
  <si>
    <t>AT2G42840</t>
  </si>
  <si>
    <t>Q9S728</t>
  </si>
  <si>
    <t>Protodermal factor 1; May be involved in the regulation of meristem growth.</t>
  </si>
  <si>
    <t>1998555±422832</t>
  </si>
  <si>
    <t>2017747±97976</t>
  </si>
  <si>
    <t>1025752±369099</t>
  </si>
  <si>
    <t>HORVU6Hr1G019610.1</t>
  </si>
  <si>
    <t>AT5G42510</t>
  </si>
  <si>
    <t>Q9FIG6</t>
  </si>
  <si>
    <t>Dirigent protein 1;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</si>
  <si>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12492±17667</t>
  </si>
  <si>
    <t>41178±12672</t>
  </si>
  <si>
    <t>58835±20500</t>
  </si>
  <si>
    <t>HORVU5Hr1G051970.7</t>
  </si>
  <si>
    <t>2751914±1413326</t>
  </si>
  <si>
    <t>669027±96860</t>
  </si>
  <si>
    <t>342220±54422</t>
  </si>
  <si>
    <t>HORVU7Hr1G035300.3</t>
  </si>
  <si>
    <t>114556±84650</t>
  </si>
  <si>
    <t>273131±47875</t>
  </si>
  <si>
    <t>319631±88944</t>
  </si>
  <si>
    <t>HORVU7Hr1G084920.1</t>
  </si>
  <si>
    <t>vacuole,extracellular,plastid</t>
  </si>
  <si>
    <t>AT1G14430</t>
  </si>
  <si>
    <t>7817604±3793141</t>
  </si>
  <si>
    <t>2735765±458067</t>
  </si>
  <si>
    <t>1543145±87126</t>
  </si>
  <si>
    <t>HORVU2Hr1G072690.2</t>
  </si>
  <si>
    <t>purple acid phosphatase 22;</t>
  </si>
  <si>
    <t>AT3G52820</t>
  </si>
  <si>
    <t>Q8S340</t>
  </si>
  <si>
    <t>Purple acid phosphatase 22; Belongs to the metallophosphoesterase superfamily. Purple acid phosphatase family.</t>
  </si>
  <si>
    <t>208613±143954</t>
  </si>
  <si>
    <t>144184±158628</t>
  </si>
  <si>
    <t>476487±87211</t>
  </si>
  <si>
    <t>HORVU4Hr1G031870.5</t>
  </si>
  <si>
    <t>51358±27339</t>
  </si>
  <si>
    <t>131238±19912</t>
  </si>
  <si>
    <t>138612±47765</t>
  </si>
  <si>
    <t>HORVU6Hr1G077890.3</t>
  </si>
  <si>
    <t>3217253±543935</t>
  </si>
  <si>
    <t>5222158±1655381</t>
  </si>
  <si>
    <t>4243066±357000</t>
  </si>
  <si>
    <t>HORVU2Hr1G125110.6</t>
  </si>
  <si>
    <t>3518925±1001295</t>
  </si>
  <si>
    <t>5314260±1015972</t>
  </si>
  <si>
    <t>5920951±1172278</t>
  </si>
  <si>
    <t>HORVU1Hr1G025440.2</t>
  </si>
  <si>
    <t>316541±147123</t>
  </si>
  <si>
    <t>569153±112555</t>
  </si>
  <si>
    <t>669485±175740</t>
  </si>
  <si>
    <t>HORVU7Hr1G098330.4</t>
  </si>
  <si>
    <t>xyloglucan endotransglucosylase/hydrolase 25;xyloglucan endotransglycosylase-related protein (XTR3)</t>
  </si>
  <si>
    <t>AT5G57550</t>
  </si>
  <si>
    <t>Q38907</t>
  </si>
  <si>
    <t>Probable xyloglucan endotransglucosylase/hydrolase protein 25; Catalyzes xyloglucan endohydrolysis (XEH) and/or endotransglycosylation (XET). Cleaves and religates xyloglucan polymers, an essential constituent of the primary cell wall, and thereby participates in cell wall construction of growing tissues (By similarity); Belongs to the glycosyl hydrolase 16 family. XTH group 2 subfamily.</t>
  </si>
  <si>
    <t>25410±35935</t>
  </si>
  <si>
    <t>77573±60921</t>
  </si>
  <si>
    <t>108728±43372</t>
  </si>
  <si>
    <t>HORVU4Hr1G013170.1</t>
  </si>
  <si>
    <t>850147±255941</t>
  </si>
  <si>
    <t>2407208±186953</t>
  </si>
  <si>
    <t>1582606±436467</t>
  </si>
  <si>
    <t>HORVU7Hr1G040740.2</t>
  </si>
  <si>
    <t>O81888</t>
  </si>
  <si>
    <t>Putative pathogenesis-related protein 1, 19.3K; Belongs to the CRISP family.</t>
  </si>
  <si>
    <t>6978944±1680011</t>
  </si>
  <si>
    <t>9625866±3324686</t>
  </si>
  <si>
    <t>11261634±2456778</t>
  </si>
  <si>
    <t>HORVU4Hr1G022780.2</t>
  </si>
  <si>
    <t>lipid transfer protein;Predicted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</si>
  <si>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AT2G15050</t>
  </si>
  <si>
    <t>Q9SCZ0</t>
  </si>
  <si>
    <t>Non-specific lipid-transfer protein 12; Plant non-specific lipid-transfer proteins transfer phospholipids as well as galactolipids across membranes. May play a role in wax or cutin deposition in the cell walls of expanding epidermal cells and certain secretory tissues (By similarity).</t>
  </si>
  <si>
    <t>9555670±1549588</t>
  </si>
  <si>
    <t>5955840±1124770</t>
  </si>
  <si>
    <t>6510517±1613541</t>
  </si>
  <si>
    <t>HORVU4Hr1G021270.1</t>
  </si>
  <si>
    <t>6450271±658088</t>
  </si>
  <si>
    <t>5829716±1049561</t>
  </si>
  <si>
    <t>8805347±1640058</t>
  </si>
  <si>
    <t>HORVU2Hr1G104240.1</t>
  </si>
  <si>
    <t>P92999</t>
  </si>
  <si>
    <t>Germin-like protein subfamily 1 member 18; May play a role in plant defense. Probably has no oxalate oxidase activity even if the active site is conserved; Belongs to the germin family.</t>
  </si>
  <si>
    <t>1388445±722671</t>
  </si>
  <si>
    <t>4017622±1974863</t>
  </si>
  <si>
    <t>2511022±450465</t>
  </si>
  <si>
    <t>HORVU3Hr1G092860.1</t>
  </si>
  <si>
    <t>465076±88477</t>
  </si>
  <si>
    <t>781863±187845</t>
  </si>
  <si>
    <t>757481±203415</t>
  </si>
  <si>
    <t>HORVU7Hr1G106530.2</t>
  </si>
  <si>
    <t>xyloglucan endotransglucosylase/hydrolase 16;</t>
  </si>
  <si>
    <t>AT3G23730</t>
  </si>
  <si>
    <t>Q8LG58</t>
  </si>
  <si>
    <t>Probable xyloglucan endotransglucosylase/hydrolase protein 16; Catalyzes xyloglucan endohydrolysis (XEH) and/or endotransglycosylation (XET). Cleaves and religates xyloglucan polymers, an essential constituent of the primary cell wall, and thereby participates in cell wall construction of growing tissues (By similarity); Belongs to the glycosyl hydrolase 16 family. XTH group 2 subfamily.</t>
  </si>
  <si>
    <t>866229±395259</t>
  </si>
  <si>
    <t>433589±85387</t>
  </si>
  <si>
    <t>325258±127104</t>
  </si>
  <si>
    <t>HORVU4Hr1G055690.2</t>
  </si>
  <si>
    <t>84324±33530</t>
  </si>
  <si>
    <t>109526±29046</t>
  </si>
  <si>
    <t>169372±56033</t>
  </si>
  <si>
    <t>HORVU5Hr1G005290.1</t>
  </si>
  <si>
    <t>extracellular,plastid</t>
  </si>
  <si>
    <t>130819±52851</t>
  </si>
  <si>
    <t>56004±28597</t>
  </si>
  <si>
    <t>55559±25004</t>
  </si>
  <si>
    <t>HORVU2Hr1G080100.6</t>
  </si>
  <si>
    <t>AT5G15140</t>
  </si>
  <si>
    <t>Q9LXG7</t>
  </si>
  <si>
    <t>Galactose mutarotase-like superfamily protein.</t>
  </si>
  <si>
    <t>775700±180994</t>
  </si>
  <si>
    <t>968108±403945</t>
  </si>
  <si>
    <t>1092226±173592</t>
  </si>
  <si>
    <t>HORVU1Hr1G061380.1</t>
  </si>
  <si>
    <t>1733963±189301</t>
  </si>
  <si>
    <t>1402180±190392</t>
  </si>
  <si>
    <t>1298554±290773</t>
  </si>
  <si>
    <t>HORVU7Hr1G077880.1</t>
  </si>
  <si>
    <t>278332±159322</t>
  </si>
  <si>
    <t>120126±17402</t>
  </si>
  <si>
    <t>75351±34221</t>
  </si>
  <si>
    <t>HORVU4Hr1G008270.3</t>
  </si>
  <si>
    <t>AT5G39320</t>
  </si>
  <si>
    <t>5669429±379838</t>
  </si>
  <si>
    <t>4477990±938084</t>
  </si>
  <si>
    <t>4956248±437890</t>
  </si>
  <si>
    <t>HORVU5Hr1G022790.2</t>
  </si>
  <si>
    <t>Q9SIV9</t>
  </si>
  <si>
    <t>Purple acid phosphatase 10; Belongs to the metallophosphoesterase superfamily. Purple acid phosphatase family.</t>
  </si>
  <si>
    <t>9446±6705</t>
  </si>
  <si>
    <t>19472±5136</t>
  </si>
  <si>
    <t>44166±27423</t>
  </si>
  <si>
    <t>HORVU1Hr1G052430.1</t>
  </si>
  <si>
    <t>91675±25504</t>
  </si>
  <si>
    <t>160975±15915</t>
  </si>
  <si>
    <t>148939±39086</t>
  </si>
  <si>
    <t>HORVU4Hr1G081800.6</t>
  </si>
  <si>
    <t>golgi,extracellular,plastid</t>
  </si>
  <si>
    <t>275402±176604</t>
  </si>
  <si>
    <t>69395±26700</t>
  </si>
  <si>
    <t>66032±23932</t>
  </si>
  <si>
    <t>HORVU6Hr1G037000.1</t>
  </si>
  <si>
    <t>AT4G32460</t>
  </si>
  <si>
    <t>Q8LAR0</t>
  </si>
  <si>
    <t>At4g32460.</t>
  </si>
  <si>
    <t>146169±54663</t>
  </si>
  <si>
    <t>239891±54141</t>
  </si>
  <si>
    <t>76728±26483</t>
  </si>
  <si>
    <t>HORVU7Hr1G113270.3</t>
  </si>
  <si>
    <t>9768242±4739208</t>
  </si>
  <si>
    <t>5338207±1533449</t>
  </si>
  <si>
    <t>4511931±852924</t>
  </si>
  <si>
    <t>HORVU7Hr1G091100.12</t>
  </si>
  <si>
    <t>2592083±1041678</t>
  </si>
  <si>
    <t>1986407±230506</t>
  </si>
  <si>
    <t>1452603±88287</t>
  </si>
  <si>
    <t>HORVU4Hr1G064380.3</t>
  </si>
  <si>
    <t>purple acid phosphatase 3;</t>
  </si>
  <si>
    <t>AT1G14700</t>
  </si>
  <si>
    <t>Q8H129</t>
  </si>
  <si>
    <t>Purple acid phosphatase 3.</t>
  </si>
  <si>
    <t>1489761±678780</t>
  </si>
  <si>
    <t>2276550±555486</t>
  </si>
  <si>
    <t>2335799±378872</t>
  </si>
  <si>
    <t>HORVU3Hr1G081170.7</t>
  </si>
  <si>
    <t>159718075±12083117</t>
  </si>
  <si>
    <t>154452344±53510697</t>
  </si>
  <si>
    <t>221090077±55296038</t>
  </si>
  <si>
    <t>HORVU5Hr1G087780.4</t>
  </si>
  <si>
    <t>AT4G34880</t>
  </si>
  <si>
    <t>A0A1P8B760</t>
  </si>
  <si>
    <t>Probable amidase At4g34880; Belongs to the amidase family.</t>
  </si>
  <si>
    <t>381141±192850</t>
  </si>
  <si>
    <t>1116402±32253</t>
  </si>
  <si>
    <t>875620±416865</t>
  </si>
  <si>
    <t>HORVU7Hr1G010690.6</t>
  </si>
  <si>
    <t>8437702±3579834</t>
  </si>
  <si>
    <t>16354906±3516416</t>
  </si>
  <si>
    <t>15406076±5443398</t>
  </si>
  <si>
    <t>HORVU4Hr1G003090.3</t>
  </si>
  <si>
    <t>92552±42630</t>
  </si>
  <si>
    <t>195438±29787</t>
  </si>
  <si>
    <t>181552±77054</t>
  </si>
  <si>
    <t>HORVU4Hr1G018640.2</t>
  </si>
  <si>
    <t>AT1G65870</t>
  </si>
  <si>
    <t>Q9SS03</t>
  </si>
  <si>
    <t>Dirigent protein 21;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</si>
  <si>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4785831±1132715</t>
  </si>
  <si>
    <t>8221231±1193334</t>
  </si>
  <si>
    <t>6042067±557791</t>
  </si>
  <si>
    <t>HORVU0Hr1G010070.1</t>
  </si>
  <si>
    <t>6488090±4663764</t>
  </si>
  <si>
    <t>8256641±1030119</t>
  </si>
  <si>
    <t>10980576±334506</t>
  </si>
  <si>
    <t>HORVU2Hr1G028430.1</t>
  </si>
  <si>
    <t>Ribonuclease T2 family protein;</t>
  </si>
  <si>
    <t>AT1G14210</t>
  </si>
  <si>
    <t>P42813</t>
  </si>
  <si>
    <t>Ribonuclease 1; May remobilize phosphate, particularly when cells senesce or when phosphate becomes limiting.</t>
  </si>
  <si>
    <t>1566546±436435</t>
  </si>
  <si>
    <t>793242±542098</t>
  </si>
  <si>
    <t>3247459±1838610</t>
  </si>
  <si>
    <t>HORVU5Hr1G021560.1</t>
  </si>
  <si>
    <t>506385±260291</t>
  </si>
  <si>
    <t>644786±294321</t>
  </si>
  <si>
    <t>749364±87186</t>
  </si>
  <si>
    <t>HORVU7Hr1G002440.2</t>
  </si>
  <si>
    <t>expansin A7;Member of Alpha-Expansin Gene Family. Naming convention from the Expansin Working Group (Kende et al, 2004. Plant Mol Bio).  Containing a conserved root hair-specific cis-element RHE.  Expressed specifically in root hair cell.</t>
  </si>
  <si>
    <t>AT1G12560</t>
  </si>
  <si>
    <t>Q9LQ07</t>
  </si>
  <si>
    <t>Expansin-A18; Causes loosening and extension of plant cell walls by disrupting non-covalent bonding between cellulose microfibrils and matrix glucans. No enzymatic activity has been found (By similarity). Belongs to the expansin family. Expansin A subfamily.</t>
  </si>
  <si>
    <t>218041±141797</t>
  </si>
  <si>
    <t>226785±61212</t>
  </si>
  <si>
    <t>373984±105092</t>
  </si>
  <si>
    <t>HORVU4Hr1G018490.2</t>
  </si>
  <si>
    <t>421597±39144</t>
  </si>
  <si>
    <t>438144±66627</t>
  </si>
  <si>
    <t>533184±125602</t>
  </si>
  <si>
    <t>HORVU5Hr1G007190.2</t>
  </si>
  <si>
    <t>Subtilisin-like serine endopeptidase family protein;isolated from differential screening of a cDNA library from auxin-treated root culture. encodes a protein similar to subtilisin-like serine protease which is believed to be active outside the plant cell.</t>
  </si>
  <si>
    <t>AT2G04160</t>
  </si>
  <si>
    <t>Q9ZSP5</t>
  </si>
  <si>
    <t>Subtilisin-like protease SBT5.3; Serine protease. Has a substrate preference for the hydrophobic residues Phe and Ala and the basic residue Asp in the P1 position, and for Asp, Leu or Ala in the P1' position. May play a role in the degradation of structural proteins in the extracellular matrix of cells located above sites of lateral root formation and thus facilitate lateral root emergence (By similarity).</t>
  </si>
  <si>
    <t>135615±124125</t>
  </si>
  <si>
    <t>25966±9644</t>
  </si>
  <si>
    <t>30691±32759</t>
  </si>
  <si>
    <t>HORVU6Hr1G071520.3</t>
  </si>
  <si>
    <t>969901±411106</t>
  </si>
  <si>
    <t>1376854±349433</t>
  </si>
  <si>
    <t>1314176±99683</t>
  </si>
  <si>
    <t>HORVU3Hr1G091360.3</t>
  </si>
  <si>
    <t>5214387±1749461</t>
  </si>
  <si>
    <t>5537520±1065832</t>
  </si>
  <si>
    <t>6615024±281533</t>
  </si>
  <si>
    <t>HORVU1Hr1G089380.1</t>
  </si>
  <si>
    <t>AT1G32960</t>
  </si>
  <si>
    <t>Q9MAP7</t>
  </si>
  <si>
    <t>Subtilisin-like protease SBT3.5; Serine protease that cleaves the pectin methylesterase 17 (PME17) protein to release the PME17 mature form in the apoplasm. Belongs to the peptidase S8 family.</t>
  </si>
  <si>
    <t>1222515±479864</t>
  </si>
  <si>
    <t>1456881±281513</t>
  </si>
  <si>
    <t>1617983±163193</t>
  </si>
  <si>
    <t>HORVU3Hr1G074940.1</t>
  </si>
  <si>
    <t>Q9LE15</t>
  </si>
  <si>
    <t>Peroxidase 4;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</si>
  <si>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995292±986170</t>
  </si>
  <si>
    <t>291969±215220</t>
  </si>
  <si>
    <t>226608±79929</t>
  </si>
  <si>
    <t>HORVU2Hr1G102050.1</t>
  </si>
  <si>
    <t>13251644±5016441</t>
  </si>
  <si>
    <t>19954777±5672410</t>
  </si>
  <si>
    <t>18084442±3752852</t>
  </si>
  <si>
    <t>HORVU7Hr1G010680.3</t>
  </si>
  <si>
    <t>184599±90163</t>
  </si>
  <si>
    <t>181736±28814</t>
  </si>
  <si>
    <t>112389±26702</t>
  </si>
  <si>
    <t>HORVU4Hr1G088110.1</t>
  </si>
  <si>
    <t>4353221±1323010</t>
  </si>
  <si>
    <t>2847732±363400</t>
  </si>
  <si>
    <t>3351090±223225</t>
  </si>
  <si>
    <t>HORVU2Hr1G059620.1</t>
  </si>
  <si>
    <t>MD-2-related lipid recognition domain-containing protein / ML domain-containing protein;</t>
  </si>
  <si>
    <t>AT3G11780</t>
  </si>
  <si>
    <t>452323±144126</t>
  </si>
  <si>
    <t>326175±61955</t>
  </si>
  <si>
    <t>333151±81026</t>
  </si>
  <si>
    <t>HORVU4Hr1G005690.1</t>
  </si>
  <si>
    <t>pep chromosome:IBSC_v2:chr4H:13535155:13536585:1 gene:HORVU4Hr1G005690 transcript:HORVU4Hr1G005690.1 gene_biotype:protein_coding transcript_biotype:protein_coding description:Predicted protein [Source:UniProtKB/TrEMBL;Acc:F2EBL3]</t>
  </si>
  <si>
    <t>AT3G63040</t>
  </si>
  <si>
    <t>67069±29021</t>
  </si>
  <si>
    <t>1464819±1273444</t>
  </si>
  <si>
    <t>1760371±2385724</t>
  </si>
  <si>
    <t>HORVU5Hr1G005180.1</t>
  </si>
  <si>
    <t>29681532±14117991</t>
  </si>
  <si>
    <t>19829883±8588511</t>
  </si>
  <si>
    <t>19701250±3229496</t>
  </si>
  <si>
    <t>HORVU2Hr1G124930.1</t>
  </si>
  <si>
    <t>4825312±1699785</t>
  </si>
  <si>
    <t>6929664±2607480</t>
  </si>
  <si>
    <t>6760039±2255655</t>
  </si>
  <si>
    <t>HORVU7Hr1G094980.1</t>
  </si>
  <si>
    <t>60627±33693</t>
  </si>
  <si>
    <t>84891±21580</t>
  </si>
  <si>
    <t>36530±11769</t>
  </si>
  <si>
    <t>HORVU4Hr1G078010.1</t>
  </si>
  <si>
    <t>Q9M2U7</t>
  </si>
  <si>
    <t>17524348±6257399</t>
  </si>
  <si>
    <t>23284421±3844536</t>
  </si>
  <si>
    <t>21636986±367315</t>
  </si>
  <si>
    <t>HORVU5Hr1G010860.1</t>
  </si>
  <si>
    <t>5230740±1294883</t>
  </si>
  <si>
    <t>7137207±1410097</t>
  </si>
  <si>
    <t>6103061±380930</t>
  </si>
  <si>
    <t>HORVU1Hr1G017170.1</t>
  </si>
  <si>
    <t>germin-like protein subfamily 2 member 2 precursor;</t>
  </si>
  <si>
    <t>AT1G02335</t>
  </si>
  <si>
    <t>Q9M263</t>
  </si>
  <si>
    <t>Germin-like protein subfamily 2 member 4; May play a role in plant defense. Probably has no oxalate oxidase activity even if the active site is conserved; Belongs to the germin family.</t>
  </si>
  <si>
    <t>244846±114371</t>
  </si>
  <si>
    <t>365803±83750</t>
  </si>
  <si>
    <t>366823±151140</t>
  </si>
  <si>
    <t>HORVU2Hr1G108420.6</t>
  </si>
  <si>
    <t>xyloglucan endotransglucosylase/hydrolase 9;encodes a member of xyloglucan endotransglucosylase/hydrolases (XTHs) that catalyze the cleavage and molecular grafting of xyloglucan chains function in loosening and rearrangement of the cell wall. Gene is expressed in shoot apex region, flower buds, flower stalks and internodes bearing flowers.</t>
  </si>
  <si>
    <t>AT4G03210</t>
  </si>
  <si>
    <t>Q8LDW9</t>
  </si>
  <si>
    <t>Xyloglucan endotransglucosylase/hydrolase protein 9; Catalyzes xyloglucan endohydrolysis (XEH) and/or endotransglycosylation (XET). Cleaves and religates xyloglucan polymers, an essential constituent of the primary cell wall, and thereby participates in cell wall construction of growing tissues. Involved in internodal cell elongation; Belongs to the glycosyl hydrolase 16 family. XTH group 1 subfamily.</t>
  </si>
  <si>
    <t>249284±189261</t>
  </si>
  <si>
    <t>209725±58393</t>
  </si>
  <si>
    <t>122391±55986</t>
  </si>
  <si>
    <t>HORVU7Hr1G108530.1</t>
  </si>
  <si>
    <t>950171±114808</t>
  </si>
  <si>
    <t>351180±255565</t>
  </si>
  <si>
    <t>720532±348140</t>
  </si>
  <si>
    <t>HORVU5Hr1G046520.1</t>
  </si>
  <si>
    <t>10034503±2874951</t>
  </si>
  <si>
    <t>10044935±2025460</t>
  </si>
  <si>
    <t>7149315±3603373</t>
  </si>
  <si>
    <t>HORVU1Hr1G021650.3</t>
  </si>
  <si>
    <t>44872±10479</t>
  </si>
  <si>
    <t>212080±63448</t>
  </si>
  <si>
    <t>150139±168728</t>
  </si>
  <si>
    <t>HORVU1Hr1G058860.1</t>
  </si>
  <si>
    <t>AT4G02370</t>
  </si>
  <si>
    <t>Q9SRX5</t>
  </si>
  <si>
    <t>F22D16.19 protein.</t>
  </si>
  <si>
    <t>774871±337643</t>
  </si>
  <si>
    <t>398687±134301</t>
  </si>
  <si>
    <t>527376±227103</t>
  </si>
  <si>
    <t>HORVU2Hr1G029480.1</t>
  </si>
  <si>
    <t>cytosol,extracellular,plastid</t>
  </si>
  <si>
    <t>282426±126142</t>
  </si>
  <si>
    <t>374802±12122</t>
  </si>
  <si>
    <t>365252±58998</t>
  </si>
  <si>
    <t>HORVU1Hr1G052430.6</t>
  </si>
  <si>
    <t>1383812±782176</t>
  </si>
  <si>
    <t>654274±283835</t>
  </si>
  <si>
    <t>937687±61674</t>
  </si>
  <si>
    <t>HORVU1Hr1G067840.1</t>
  </si>
  <si>
    <t>AT1G02460</t>
  </si>
  <si>
    <t>Q9FWX5</t>
  </si>
  <si>
    <t>422439±150233</t>
  </si>
  <si>
    <t>485122±150444</t>
  </si>
  <si>
    <t>511033±58443</t>
  </si>
  <si>
    <t>HORVU5Hr1G061990.1</t>
  </si>
  <si>
    <t>73935±14615</t>
  </si>
  <si>
    <t>102122±36332</t>
  </si>
  <si>
    <t>65649±6142</t>
  </si>
  <si>
    <t>HORVU7Hr1G083550.4</t>
  </si>
  <si>
    <t>9461549±2507421</t>
  </si>
  <si>
    <t>12362483±4715834</t>
  </si>
  <si>
    <t>11140002±2195424</t>
  </si>
  <si>
    <t>HORVU4Hr1G084400.1</t>
  </si>
  <si>
    <t>AT3G48950</t>
  </si>
  <si>
    <t>Q9SMT3</t>
  </si>
  <si>
    <t>Glycoside hydrolase family 28 protein.</t>
  </si>
  <si>
    <t>1604170±70871</t>
  </si>
  <si>
    <t>1540487±126808</t>
  </si>
  <si>
    <t>1503748±192440</t>
  </si>
  <si>
    <t>HORVU2Hr1G047260.1</t>
  </si>
  <si>
    <t>13068±18482</t>
  </si>
  <si>
    <t>67744±8305</t>
  </si>
  <si>
    <t>32334±35278</t>
  </si>
  <si>
    <t>HORVU3Hr1G069070.3</t>
  </si>
  <si>
    <t>AT5G45670</t>
  </si>
  <si>
    <t>Q9FK75</t>
  </si>
  <si>
    <t>GDSL esterase/lipase At5g45670.</t>
  </si>
  <si>
    <t>181480±83621</t>
  </si>
  <si>
    <t>294792±163337</t>
  </si>
  <si>
    <t>255559±135164</t>
  </si>
  <si>
    <t>HORVU1Hr1G010250.1</t>
  </si>
  <si>
    <t>1717444±995780</t>
  </si>
  <si>
    <t>4396229±679236</t>
  </si>
  <si>
    <t>3070262±2808887</t>
  </si>
  <si>
    <t>HORVU3Hr1G038290.1</t>
  </si>
  <si>
    <t>1714279±536702</t>
  </si>
  <si>
    <t>2171358±319823</t>
  </si>
  <si>
    <t>1393558±463401</t>
  </si>
  <si>
    <t>HORVU6Hr1G093230.2</t>
  </si>
  <si>
    <t>xyloglucan endotransglucosylase/hydrolase 15;xyloglucan endotransglycosylase-related protein (XTR7)</t>
  </si>
  <si>
    <t>AT4G14130</t>
  </si>
  <si>
    <t>5819984±740362</t>
  </si>
  <si>
    <t>5915942±494332</t>
  </si>
  <si>
    <t>6293344±747816</t>
  </si>
  <si>
    <t>HORVU2Hr1G101510.2</t>
  </si>
  <si>
    <t>1074740±185953</t>
  </si>
  <si>
    <t>2719138±541379</t>
  </si>
  <si>
    <t>1690665±1371358</t>
  </si>
  <si>
    <t>HORVU4Hr1G018650.1</t>
  </si>
  <si>
    <t>660936±154510</t>
  </si>
  <si>
    <t>1069601±131463</t>
  </si>
  <si>
    <t>770663±193901</t>
  </si>
  <si>
    <t>HORVU5Hr1G019650.6</t>
  </si>
  <si>
    <t>glucuronidase 2;Belongs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membrane-associated.</t>
  </si>
  <si>
    <t>AT5G07830</t>
  </si>
  <si>
    <t>262072±109119</t>
  </si>
  <si>
    <t>174845±46552</t>
  </si>
  <si>
    <t>212967±22092</t>
  </si>
  <si>
    <t>HORVU1Hr1G020690.3</t>
  </si>
  <si>
    <t>AT2G38380</t>
  </si>
  <si>
    <t>P24102</t>
  </si>
  <si>
    <t>Peroxidase 22;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</si>
  <si>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5580420±3014319</t>
  </si>
  <si>
    <t>6609075±3644253</t>
  </si>
  <si>
    <t>7335064±2686292</t>
  </si>
  <si>
    <t>HORVU7Hr1G040730.1</t>
  </si>
  <si>
    <t>AT5G57625</t>
  </si>
  <si>
    <t>Q9FKL1</t>
  </si>
  <si>
    <t>Similarity to pathogenesis-related protein; Belongs to the CRISP family.</t>
  </si>
  <si>
    <t>1013006±256410</t>
  </si>
  <si>
    <t>843523±600708</t>
  </si>
  <si>
    <t>1136667±146048</t>
  </si>
  <si>
    <t>HORVU1Hr1G046370.1</t>
  </si>
  <si>
    <t>AT5G38160</t>
  </si>
  <si>
    <t>Q9FF39</t>
  </si>
  <si>
    <t>592157±169720</t>
  </si>
  <si>
    <t>289025±167837</t>
  </si>
  <si>
    <t>752847±346666</t>
  </si>
  <si>
    <t>HORVU2Hr1G067330.1</t>
  </si>
  <si>
    <t>vacuole,extracellular,mitochondrion</t>
  </si>
  <si>
    <t>81773±30887</t>
  </si>
  <si>
    <t>101213±51245</t>
  </si>
  <si>
    <t>97203±20681</t>
  </si>
  <si>
    <t>HORVU5Hr1G010350.7</t>
  </si>
  <si>
    <t>glycine/proline-rich protein;</t>
  </si>
  <si>
    <t>AT5G07570</t>
  </si>
  <si>
    <t>418571±36941</t>
  </si>
  <si>
    <t>302796±62262</t>
  </si>
  <si>
    <t>392335±52144</t>
  </si>
  <si>
    <t>HORVU1Hr1G054250.9</t>
  </si>
  <si>
    <t>241736±111027</t>
  </si>
  <si>
    <t>410402±64350</t>
  </si>
  <si>
    <t>326355±175391</t>
  </si>
  <si>
    <t>HORVU5Hr1G106010.3</t>
  </si>
  <si>
    <t>101396±72286</t>
  </si>
  <si>
    <t>206578±111668</t>
  </si>
  <si>
    <t>132915±28058</t>
  </si>
  <si>
    <t>HORVU6Hr1G094130.1</t>
  </si>
  <si>
    <t>AT2G39540</t>
  </si>
  <si>
    <t>670693±487938</t>
  </si>
  <si>
    <t>486708±156820</t>
  </si>
  <si>
    <t>465524±151011</t>
  </si>
  <si>
    <t>HORVU1Hr1G069800.5</t>
  </si>
  <si>
    <t>AT5G01870</t>
  </si>
  <si>
    <t>141697±21844</t>
  </si>
  <si>
    <t>151019±94704</t>
  </si>
  <si>
    <t>150241±5314</t>
  </si>
  <si>
    <t>HORVU2Hr1G045330.4</t>
  </si>
  <si>
    <t>141067±113816</t>
  </si>
  <si>
    <t>388497±121042</t>
  </si>
  <si>
    <t>88499±83244</t>
  </si>
  <si>
    <t>HORVU3Hr1G106140.1</t>
  </si>
  <si>
    <t>4128192±1920189</t>
  </si>
  <si>
    <t>4628830±2048852</t>
  </si>
  <si>
    <t>5016818±1449585</t>
  </si>
  <si>
    <t>HORVU7Hr1G098440.2</t>
  </si>
  <si>
    <t>351801±215667</t>
  </si>
  <si>
    <t>649217±207358</t>
  </si>
  <si>
    <t>478787±279660</t>
  </si>
  <si>
    <t>HORVU2Hr1G018480.1</t>
  </si>
  <si>
    <t>426612±200988</t>
  </si>
  <si>
    <t>572631±268841</t>
  </si>
  <si>
    <t>502362±64860</t>
  </si>
  <si>
    <t>HORVU6Hr1G065720.2</t>
  </si>
  <si>
    <t>Glucose-methanol-choline (GMC) oxidoreductase family protein;</t>
  </si>
  <si>
    <t>AT1G12570</t>
  </si>
  <si>
    <t>Q66GI5</t>
  </si>
  <si>
    <t>Glucose-methanol-choline (GMC) oxidoreductase family protein.</t>
  </si>
  <si>
    <t>100128±87237</t>
  </si>
  <si>
    <t>35500±27899</t>
  </si>
  <si>
    <t>72458±12773</t>
  </si>
  <si>
    <t>HORVU2Hr1G124960.4</t>
  </si>
  <si>
    <t>2376598±1466411</t>
  </si>
  <si>
    <t>3748919±111089</t>
  </si>
  <si>
    <t>2893704±857494</t>
  </si>
  <si>
    <t>HORVU7Hr1G054530.1</t>
  </si>
  <si>
    <t>1182796±466171</t>
  </si>
  <si>
    <t>1004784±304291</t>
  </si>
  <si>
    <t>1345688±291688</t>
  </si>
  <si>
    <t>HORVU2Hr1G027640.9</t>
  </si>
  <si>
    <t>AT1G57590</t>
  </si>
  <si>
    <t>F4I839</t>
  </si>
  <si>
    <t>Pectin acetylesterase 2;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</si>
  <si>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1141151±421206</t>
  </si>
  <si>
    <t>1057291±260091</t>
  </si>
  <si>
    <t>1268192±200793</t>
  </si>
  <si>
    <t>HORVU3Hr1G003540.2</t>
  </si>
  <si>
    <t>220382±76191</t>
  </si>
  <si>
    <t>340157±149979</t>
  </si>
  <si>
    <t>180462±132257</t>
  </si>
  <si>
    <t>HORVU4Hr1G028720.1</t>
  </si>
  <si>
    <t>13111812±2655410</t>
  </si>
  <si>
    <t>12807835±675837</t>
  </si>
  <si>
    <t>12390731±1651931</t>
  </si>
  <si>
    <t>HORVU3Hr1G059480.1</t>
  </si>
  <si>
    <t>147116±115491</t>
  </si>
  <si>
    <t>85327±75221</t>
  </si>
  <si>
    <t>117357±59377</t>
  </si>
  <si>
    <t>HORVU2Hr1G022820.1</t>
  </si>
  <si>
    <t>AT3G54400</t>
  </si>
  <si>
    <t>8367862±3637289</t>
  </si>
  <si>
    <t>6045384±1784857</t>
  </si>
  <si>
    <t>9233312±1360854</t>
  </si>
  <si>
    <t>HORVU1Hr1G002760.2</t>
  </si>
  <si>
    <t>thionin 2.2;Encodes a thionin that is expressed at a low basal level in seedlings and shows circadian variation.  Predicted to encode a PR (pathogenesis-related) protein.  Belongs to the plant thionin (PR-13) family with the following members: At1g66100, At5g36910, At1g72260, At2g15010, At1g12663, At1g12660.</t>
  </si>
  <si>
    <t>AT5G36910</t>
  </si>
  <si>
    <t>2071432±543853</t>
  </si>
  <si>
    <t>1845306±663340</t>
  </si>
  <si>
    <t>2231152±524705</t>
  </si>
  <si>
    <t>HORVU2Hr1G107470.2</t>
  </si>
  <si>
    <t>5718217±1521585</t>
  </si>
  <si>
    <t>6067819±737468</t>
  </si>
  <si>
    <t>5378694±565045</t>
  </si>
  <si>
    <t>HORVU1Hr1G083170.1</t>
  </si>
  <si>
    <t>13229494±6186420</t>
  </si>
  <si>
    <t>15997499±1003202</t>
  </si>
  <si>
    <t>14617270±2689644</t>
  </si>
  <si>
    <t>HORVU2Hr1G102110.2</t>
  </si>
  <si>
    <t>4968235±3132812</t>
  </si>
  <si>
    <t>5503537±3735863</t>
  </si>
  <si>
    <t>5828578±3365250</t>
  </si>
  <si>
    <t>HORVU2Hr1G120530.1</t>
  </si>
  <si>
    <t>1634478±658492</t>
  </si>
  <si>
    <t>2176040±565077</t>
  </si>
  <si>
    <t>1742440±325555</t>
  </si>
  <si>
    <t>HORVU3Hr1G026010.1</t>
  </si>
  <si>
    <t>726729±170367</t>
  </si>
  <si>
    <t>1123569±46529</t>
  </si>
  <si>
    <t>754484±169547</t>
  </si>
  <si>
    <t>HORVU5Hr1G115280.1</t>
  </si>
  <si>
    <t>5513487±2619538</t>
  </si>
  <si>
    <t>4170165±435671</t>
  </si>
  <si>
    <t>5214165±753433</t>
  </si>
  <si>
    <t>HORVU3Hr1G009560.1</t>
  </si>
  <si>
    <t>2450095±1307832</t>
  </si>
  <si>
    <t>2858569±1618948</t>
  </si>
  <si>
    <t>2569885±990092</t>
  </si>
  <si>
    <t>HORVU5Hr1G084900.3</t>
  </si>
  <si>
    <t>774825±295444</t>
  </si>
  <si>
    <t>914145±271717</t>
  </si>
  <si>
    <t>796282±58412</t>
  </si>
  <si>
    <t>HORVU3Hr1G093100.2</t>
  </si>
  <si>
    <t>AT5G55450</t>
  </si>
  <si>
    <t>471671±398637</t>
  </si>
  <si>
    <t>532332±290049</t>
  </si>
  <si>
    <t>452163±91923</t>
  </si>
  <si>
    <t>HORVU3Hr1G009490.1</t>
  </si>
  <si>
    <t>Q9LLR6</t>
  </si>
  <si>
    <t>Non-specific lipid-transfer protein 4; Plant non-specific lipid-transfer proteins transfer phospholipids as well as galactolipids across membranes. May play a role in wax or cutin deposition in the cell walls of expanding epidermal cells and certain secretory tissues (By similarity).</t>
  </si>
  <si>
    <t>21354775±5697461</t>
  </si>
  <si>
    <t>19979119±7391565</t>
  </si>
  <si>
    <t>20656314±14809643</t>
  </si>
  <si>
    <t>HORVU2Hr1G063460.5</t>
  </si>
  <si>
    <t>2696955±480780</t>
  </si>
  <si>
    <t>3026532±288195</t>
  </si>
  <si>
    <t>2714454±68161</t>
  </si>
  <si>
    <t>HORVU5Hr1G044460.3</t>
  </si>
  <si>
    <t>extracellular,mitochondrion,plasma membrane</t>
  </si>
  <si>
    <t>Q9SFU3</t>
  </si>
  <si>
    <t>Purple acid phosphatase 15; Acid phosphatase activity with p-nitrophenyl phosphate (pNPP), D-myoinositol 1-phosphate (Ins(1)P1), phytic acid and Myo- inositol hexakisphosphate. Low or no activity with Glc-6-P and ATP. Confers shoot growth stimulation, enhanced salt and osmotic stress tolerance, and ABA insensitivity. May modulate ascorbic acid (AsA) levels by controlling the input of myoinositol into this branch of AsA biosynthesis.</t>
  </si>
  <si>
    <t>76715±27932</t>
  </si>
  <si>
    <t>78433±57717</t>
  </si>
  <si>
    <t>78574±54238</t>
  </si>
  <si>
    <t>HORVU6Hr1G075010.1</t>
  </si>
  <si>
    <t>21699969±8706845</t>
  </si>
  <si>
    <t>18929224±1825738</t>
  </si>
  <si>
    <t>21521330±2116629</t>
  </si>
  <si>
    <t>HORVU1Hr1G083160.1</t>
  </si>
  <si>
    <t>44648777±21743144</t>
  </si>
  <si>
    <t>55729400±7238789</t>
  </si>
  <si>
    <t>44999500±17572969</t>
  </si>
  <si>
    <t>HORVU3Hr1G009360.11</t>
  </si>
  <si>
    <t>453299±279832</t>
  </si>
  <si>
    <t>445753±166922</t>
  </si>
  <si>
    <t>454990±471044</t>
  </si>
  <si>
    <t>HORVU1Hr1G087530.2</t>
  </si>
  <si>
    <t>FASCICLIN-like arabinogalactan protein 13 precursor;</t>
  </si>
  <si>
    <t>AT5G44130</t>
  </si>
  <si>
    <t>911245±408394</t>
  </si>
  <si>
    <t>1320086±265107</t>
  </si>
  <si>
    <t>910841±138656</t>
  </si>
  <si>
    <t>HORVU1Hr1G068870.1</t>
  </si>
  <si>
    <t>vacuole,extracellular,plasma membrane,peroxisome,plastid,endoplasmic reticulum,golgi,mitochondrion</t>
  </si>
  <si>
    <t>267657±19373</t>
  </si>
  <si>
    <t>659408±105391</t>
  </si>
  <si>
    <t>1064590±126282</t>
  </si>
  <si>
    <t>HORVU6Hr1G081750.1</t>
  </si>
  <si>
    <t>2264406±543305</t>
  </si>
  <si>
    <t>11030333±445133</t>
  </si>
  <si>
    <t>9442917±1030315</t>
  </si>
  <si>
    <t>HORVU7Hr1G000150.1</t>
  </si>
  <si>
    <t>382552±75187</t>
  </si>
  <si>
    <t>774016±98311</t>
  </si>
  <si>
    <t>895746±59036</t>
  </si>
  <si>
    <t>HORVU5Hr1G075490.3</t>
  </si>
  <si>
    <t>golgi,extracellular,endoplasmic reticulum</t>
  </si>
  <si>
    <t>925681±140766</t>
  </si>
  <si>
    <t>2034211±455332</t>
  </si>
  <si>
    <t>2302816±217156</t>
  </si>
  <si>
    <t>HORVU5Hr1G106210.1</t>
  </si>
  <si>
    <t>glycosyl hydrolase family 10 protein / carbohydrate-binding domain-containing protein;Encodes a putative glycosyl hydrolase family 10 protein (xylanase).</t>
  </si>
  <si>
    <t>AT1G10050</t>
  </si>
  <si>
    <t>349910±92121</t>
  </si>
  <si>
    <t>801471±134062</t>
  </si>
  <si>
    <t>933891±73740</t>
  </si>
  <si>
    <t>HORVU1Hr1G087570.1</t>
  </si>
  <si>
    <t>FASCICLIN-like arabinogalactan 6;fasciclin-like arabinogalactan-protein 6 (Fla6)</t>
  </si>
  <si>
    <t>vacuole,extracellular,plasma membrane,endoplasmic reticulum,golgi</t>
  </si>
  <si>
    <t>AT2G20520</t>
  </si>
  <si>
    <t>Q9SIL7</t>
  </si>
  <si>
    <t>Fasciclin-like arabinogalactan protein 6; May be a cell surface adhesion protein; Belongs to the fasciclin-like AGP family.</t>
  </si>
  <si>
    <t>6530698±668340</t>
  </si>
  <si>
    <t>13188022±1536630</t>
  </si>
  <si>
    <t>13195494±1412368</t>
  </si>
  <si>
    <t>HORVU5Hr1G082460.4</t>
  </si>
  <si>
    <t>glycosyl hydrolase 9B7;</t>
  </si>
  <si>
    <t>AT1G75680</t>
  </si>
  <si>
    <t>Q8LCP6</t>
  </si>
  <si>
    <t>Endoglucanase 10; Belongs to the glycosyl hydrolase 9 (cellulase E) family.</t>
  </si>
  <si>
    <t>190283±31017</t>
  </si>
  <si>
    <t>697696±156080</t>
  </si>
  <si>
    <t>744467±134134</t>
  </si>
  <si>
    <t>HORVU1Hr1G028720.1</t>
  </si>
  <si>
    <t>cytosol,extracellular,peroxisome</t>
  </si>
  <si>
    <t>978859±232419</t>
  </si>
  <si>
    <t>3182457±869918</t>
  </si>
  <si>
    <t>3330144±551341</t>
  </si>
  <si>
    <t>HORVU5Hr1G114230.2</t>
  </si>
  <si>
    <t>VP1/ABI3-like 3;</t>
  </si>
  <si>
    <t>AT4G21550</t>
  </si>
  <si>
    <t>532003±208945</t>
  </si>
  <si>
    <t>1275402±275012</t>
  </si>
  <si>
    <t>1595599±198841</t>
  </si>
  <si>
    <t>HORVU4Hr1G043910.1</t>
  </si>
  <si>
    <t>14860899±3695349</t>
  </si>
  <si>
    <t>30323163±4856674</t>
  </si>
  <si>
    <t>33985655±3974419</t>
  </si>
  <si>
    <t>HORVU6Hr1G052420.4</t>
  </si>
  <si>
    <t>SHV3-like 2;</t>
  </si>
  <si>
    <t>AT1G66970</t>
  </si>
  <si>
    <t>1948104±87606</t>
  </si>
  <si>
    <t>4244942±983279</t>
  </si>
  <si>
    <t>4785260±815341</t>
  </si>
  <si>
    <t>HORVU1Hr1G007480.1</t>
  </si>
  <si>
    <t>AT1G61370</t>
  </si>
  <si>
    <t>5088449±991589</t>
  </si>
  <si>
    <t>6714958±1398940</t>
  </si>
  <si>
    <t>9346314±1099811</t>
  </si>
  <si>
    <t>HORVU5Hr1G095260.5</t>
  </si>
  <si>
    <t>strictosidine synthase-like 3;Although this enzyme is predicted to encode a strictosidine synthase (SS), it lacks a conserved catalytic glutamate residue found in active SS enzymes and it is not expected to have SS activity.</t>
  </si>
  <si>
    <t>AT1G08470</t>
  </si>
  <si>
    <t>Q9C586</t>
  </si>
  <si>
    <t>Calcium-dependent phosphotriesterase superfamily protein.</t>
  </si>
  <si>
    <t>127123±30210</t>
  </si>
  <si>
    <t>379617±90241</t>
  </si>
  <si>
    <t>418619±104402</t>
  </si>
  <si>
    <t>HORVU1Hr1G045630.2</t>
  </si>
  <si>
    <t>vacuole,extracellular,plasma membrane,plastid,nucleus,endoplasmic reticulum,cytosol,golgi</t>
  </si>
  <si>
    <t>699188±13717</t>
  </si>
  <si>
    <t>1188707±263270</t>
  </si>
  <si>
    <t>1631522±353605</t>
  </si>
  <si>
    <t>HORVU6Hr1G074940.2</t>
  </si>
  <si>
    <t>1004039±188593</t>
  </si>
  <si>
    <t>2956959±1191050</t>
  </si>
  <si>
    <t>2838187±678365</t>
  </si>
  <si>
    <t>HORVU7Hr1G104660.2</t>
  </si>
  <si>
    <t>cytochrome P450, family 77, subfamily B, polypeptide 1;member of CYP77B</t>
  </si>
  <si>
    <t>AT1G11600</t>
  </si>
  <si>
    <t>Q9SAB7</t>
  </si>
  <si>
    <t>Cytochrome P450, family 77, subfamily B, polypeptide 1; Belongs to the cytochrome P450 family.</t>
  </si>
  <si>
    <t>52802±18129</t>
  </si>
  <si>
    <t>154527±45142</t>
  </si>
  <si>
    <t>206746±58979</t>
  </si>
  <si>
    <t>HORVU7Hr1G007610.2</t>
  </si>
  <si>
    <t>775666±294130</t>
  </si>
  <si>
    <t>1962896±35575</t>
  </si>
  <si>
    <t>2171013±533194</t>
  </si>
  <si>
    <t>HORVU5Hr1G112790.2</t>
  </si>
  <si>
    <t>256524±90209</t>
  </si>
  <si>
    <t>784320±76289</t>
  </si>
  <si>
    <t>779340±222367</t>
  </si>
  <si>
    <t>HORVU6Hr1G070120.2</t>
  </si>
  <si>
    <t>2691992±504077</t>
  </si>
  <si>
    <t>4868644±411440</t>
  </si>
  <si>
    <t>4756216±836088</t>
  </si>
  <si>
    <t>HORVU1Hr1G081810.1</t>
  </si>
  <si>
    <t>cytosol,extracellular,plasma membrane</t>
  </si>
  <si>
    <t>1884309±253035</t>
  </si>
  <si>
    <t>2741690±709919</t>
  </si>
  <si>
    <t>2759686±333243</t>
  </si>
  <si>
    <t>BAV58133</t>
  </si>
  <si>
    <t>595619±120908</t>
  </si>
  <si>
    <t>996914±246820</t>
  </si>
  <si>
    <t>1532070±435045</t>
  </si>
  <si>
    <t>HORVU7Hr1G054550.1</t>
  </si>
  <si>
    <t>10714±8306</t>
  </si>
  <si>
    <t>151649±41023</t>
  </si>
  <si>
    <t>135865±61031</t>
  </si>
  <si>
    <t>HORVU5Hr1G095910.12</t>
  </si>
  <si>
    <t>COBRA-like extracellular glycosyl-phosphatidyl inositol-anchored protein family;Encodes a glycosylphosphatidylinositol-anchored protein localized primarily in the plasma membrane of the longitudinal sides of root cells. Necessary for oriented cell expansion in Arabidopsis.  Cob mutants have abnormal roots that expand radially rather than longitudinally under certain growth conditions.</t>
  </si>
  <si>
    <t>AT5G60920</t>
  </si>
  <si>
    <t>Q94KT8</t>
  </si>
  <si>
    <t>Protein COBRA; Involved in determining the orientation of cell expansion, probably by playing an important role in cellulose deposition. May act by recruiting cellulose synthesizing complexes to discrete positions on the cell surface; Belongs to the COBRA family.</t>
  </si>
  <si>
    <t>95244±61068</t>
  </si>
  <si>
    <t>232629±75934</t>
  </si>
  <si>
    <t>262819±57908</t>
  </si>
  <si>
    <t>HORVU2Hr1G038720.19</t>
  </si>
  <si>
    <t>713051±134093</t>
  </si>
  <si>
    <t>1469334±366403</t>
  </si>
  <si>
    <t>1271266±264739</t>
  </si>
  <si>
    <t>HORVU3Hr1G052370.1</t>
  </si>
  <si>
    <t>cytosol,extracellular,mitochondrion,plastid</t>
  </si>
  <si>
    <t>285380±120417</t>
  </si>
  <si>
    <t>902903±201897</t>
  </si>
  <si>
    <t>676495±177136</t>
  </si>
  <si>
    <t>HORVU5Hr1G045820.9</t>
  </si>
  <si>
    <t>4182415±1252877</t>
  </si>
  <si>
    <t>4872524±1497629</t>
  </si>
  <si>
    <t>6710531±619014</t>
  </si>
  <si>
    <t>HORVU3Hr1G013350.1</t>
  </si>
  <si>
    <t>26281144±4050392</t>
  </si>
  <si>
    <t>35162669±6791750</t>
  </si>
  <si>
    <t>35221900±3270217</t>
  </si>
  <si>
    <t>HORVU5Hr1G082070.3</t>
  </si>
  <si>
    <t>AT1G27090</t>
  </si>
  <si>
    <t>889659±407528</t>
  </si>
  <si>
    <t>321145±61731</t>
  </si>
  <si>
    <t>202710±30971</t>
  </si>
  <si>
    <t>HORVU6Hr1G029370.6</t>
  </si>
  <si>
    <t>4868843±1134255</t>
  </si>
  <si>
    <t>6799094±1177730</t>
  </si>
  <si>
    <t>6880811±431710</t>
  </si>
  <si>
    <t>HORVU0Hr1G000780.2</t>
  </si>
  <si>
    <t>pep chromosome:IBSC_v2:chrUn:4982033:4982897:1 gene:HORVU0Hr1G000780 transcript:HORVU0Hr1G000780.2 gene_biotype:protein_coding transcript_biotype:protein_coding</t>
  </si>
  <si>
    <t>AT5G24275</t>
  </si>
  <si>
    <t>1720072±572329</t>
  </si>
  <si>
    <t>1298903±430832</t>
  </si>
  <si>
    <t>2705371±209755</t>
  </si>
  <si>
    <t>HORVU3Hr1G050010.11</t>
  </si>
  <si>
    <t>stomatal cytokinesis defective / SCD1 protein (SCD1);Encodes soluble protein containing N-terminal DENN domain and eight C-terminal WD-40 repeats. Involved in cytokinesis of guard mother cells and leaf epidermal cells.  The overall growth and development of mutant plants is severely affected, they are smaller than wt, with defects in seedling development, leaf expansion and flower morphology which renders the mutant conditionally sterile.</t>
  </si>
  <si>
    <t>vacuole,extracellular,plasma membrane,endoplasmic reticulum,cytosol,golgi</t>
  </si>
  <si>
    <t>AT1G49040</t>
  </si>
  <si>
    <t>Q8RXA7</t>
  </si>
  <si>
    <t>DENN domain and WD repeat-containing protein SCD1; Involved in growth and development through its role in cytokinesis and polarized cell expansion. Required for plasma membrane internalization. May function in clathrin-mediated membrane trafficking, including plasma membrane endocytosis, essential to both cytokinesis and cell expansion. Acts as a negative regulator of basal resistance against bacteria.</t>
  </si>
  <si>
    <t>540878±465171</t>
  </si>
  <si>
    <t>560239±197403</t>
  </si>
  <si>
    <t>1717729±606504</t>
  </si>
  <si>
    <t>HORVU3Hr1G004190.3</t>
  </si>
  <si>
    <t>Protein of unknown function (DUF726);</t>
  </si>
  <si>
    <t>AT4G36210</t>
  </si>
  <si>
    <t>6348562±558586</t>
  </si>
  <si>
    <t>6250502±2442454</t>
  </si>
  <si>
    <t>8624836±1403295</t>
  </si>
  <si>
    <t>HORVU1Hr1G084560.2</t>
  </si>
  <si>
    <t>AT2G29150</t>
  </si>
  <si>
    <t>116128±76258</t>
  </si>
  <si>
    <t>28508±14075</t>
  </si>
  <si>
    <t>4481±6338</t>
  </si>
  <si>
    <t>HORVU2Hr1G094650.1</t>
  </si>
  <si>
    <t>7196±10177</t>
  </si>
  <si>
    <t>78147±12920</t>
  </si>
  <si>
    <t>54457±31328</t>
  </si>
  <si>
    <t>HORVU7Hr1G085150.1</t>
  </si>
  <si>
    <t>24436027±2069797</t>
  </si>
  <si>
    <t>30388590±6359321</t>
  </si>
  <si>
    <t>30133796±3395983</t>
  </si>
  <si>
    <t>HORVU2Hr1G125820.1</t>
  </si>
  <si>
    <t>759166±421968</t>
  </si>
  <si>
    <t>572258±166746</t>
  </si>
  <si>
    <t>160270±52767</t>
  </si>
  <si>
    <t>HORVU0Hr1G000730.1</t>
  </si>
  <si>
    <t>Rhomboid-related intramembrane serine protease family protein;mutant has Altered morphology of pollen exine wall; Seven-Path Transmembrane Protein</t>
  </si>
  <si>
    <t>AT1G77860</t>
  </si>
  <si>
    <t>1174851±282249</t>
  </si>
  <si>
    <t>1703511±481629</t>
  </si>
  <si>
    <t>3767004±1914652</t>
  </si>
  <si>
    <t>HORVU2Hr1G098820.2</t>
  </si>
  <si>
    <t>Trypsin family protein;</t>
  </si>
  <si>
    <t>AT2G35155</t>
  </si>
  <si>
    <t>Q8S8Q2</t>
  </si>
  <si>
    <t>Trypsin family protein.</t>
  </si>
  <si>
    <t>86379±36560</t>
  </si>
  <si>
    <t>95839±18750</t>
  </si>
  <si>
    <t>165833±48178</t>
  </si>
  <si>
    <t>HORVU3Hr1G090360.2</t>
  </si>
  <si>
    <t>SRP72 RNA-binding domain;</t>
  </si>
  <si>
    <t>vacuole,extracellular,plasma membrane,nucleus,endoplasmic reticulum,cytosol,golgi</t>
  </si>
  <si>
    <t>AT1G67680</t>
  </si>
  <si>
    <t>Q9FXD4</t>
  </si>
  <si>
    <t>Signal recognition particle subunit SRP72; Signal-recognition-particle assembly has a crucial role in targeting secretory proteins to the rough endoplasmic reticulum membrane; Belongs to the SRP72 family.</t>
  </si>
  <si>
    <t>552723±206863</t>
  </si>
  <si>
    <t>956423±144734</t>
  </si>
  <si>
    <t>1148344±405396</t>
  </si>
  <si>
    <t>HORVU5Hr1G061770.1</t>
  </si>
  <si>
    <t>2959995±597508</t>
  </si>
  <si>
    <t>3466298±1134344</t>
  </si>
  <si>
    <t>4381366±913939</t>
  </si>
  <si>
    <t>HORVU6Hr1G014500.2</t>
  </si>
  <si>
    <t>Chlorophyll A-B binding family protein;Encodes Lil3:1 (light-harvesting-like) protein.  Belongs to the Lhc super-gene family encodes the light-harvesting chlorophyll a/b-binding (LHC) proteins that constitute the antenna system of the photosynthetic apparatus.  A generic LHC motif is present in Lil3:1.</t>
  </si>
  <si>
    <t>vacuole,extracellular,plasma membrane,plastid,endoplasmic reticulum,cytosol,golgi</t>
  </si>
  <si>
    <t>AT4G17600</t>
  </si>
  <si>
    <t>Q9SYX1</t>
  </si>
  <si>
    <t>Light-harvesting complex-like protein 3 isotype 1, chloroplastic; Light-harvesting-like protein required for biosynthesis of phytylated chlorophylls and alpha-tocopherol in green seedlings. Functions by anchoring geranylgeranyl reductase (GGR) in the thylakoid membrane, leading to the stabilization of GGR activity. Binds chlrophyll a in the thylakoid membrane (By similarity). Plays a role in the regulation of chlorophyll biosynthesis under light stress and under standard growth conditions.</t>
  </si>
  <si>
    <t>33578±31174</t>
  </si>
  <si>
    <t>237143±92138</t>
  </si>
  <si>
    <t>159442±103241</t>
  </si>
  <si>
    <t>HORVU1Hr1G072290.1</t>
  </si>
  <si>
    <t>287778±11035</t>
  </si>
  <si>
    <t>339750±43818</t>
  </si>
  <si>
    <t>581137±256612</t>
  </si>
  <si>
    <t>HORVU2Hr1G035810.3</t>
  </si>
  <si>
    <t>AT3G48720</t>
  </si>
  <si>
    <t>323840±273334</t>
  </si>
  <si>
    <t>75543±46135</t>
  </si>
  <si>
    <t>12203±2815</t>
  </si>
  <si>
    <t>HORVU6Hr1G095100.4</t>
  </si>
  <si>
    <t>PRLI-interacting factor, putative;</t>
  </si>
  <si>
    <t>AT5G19900</t>
  </si>
  <si>
    <t>B9DF92</t>
  </si>
  <si>
    <t>PRLI-interacting factor.</t>
  </si>
  <si>
    <t>1133080±467882</t>
  </si>
  <si>
    <t>1547225±351479</t>
  </si>
  <si>
    <t>1786014±339745</t>
  </si>
  <si>
    <t>HORVU7Hr1G076150.1</t>
  </si>
  <si>
    <t>AT4G10260</t>
  </si>
  <si>
    <t>O82616</t>
  </si>
  <si>
    <t>Probable fructokinase-5; May play an important role in maintaining the flux of carbon towards starch formation.</t>
  </si>
  <si>
    <t>25039136±5130671</t>
  </si>
  <si>
    <t>25187673±3911666</t>
  </si>
  <si>
    <t>19025398±1583260</t>
  </si>
  <si>
    <t>HORVU4Hr1G044040.8</t>
  </si>
  <si>
    <t>414781±69685</t>
  </si>
  <si>
    <t>743361±209473</t>
  </si>
  <si>
    <t>563841±120864</t>
  </si>
  <si>
    <t>HORVU5Hr1G084010.1</t>
  </si>
  <si>
    <t>AT1G20080</t>
  </si>
  <si>
    <t>B6ETT4</t>
  </si>
  <si>
    <t>Synaptotagmin-2; May play an important role in regulating an unconventional protein trafficking from the cytosol to the extracellular matrix.</t>
  </si>
  <si>
    <t>164226±26990</t>
  </si>
  <si>
    <t>154959±160844</t>
  </si>
  <si>
    <t>819157±613574</t>
  </si>
  <si>
    <t>HORVU2Hr1G115360.1</t>
  </si>
  <si>
    <t>14697774±3039803</t>
  </si>
  <si>
    <t>13987437±5832305</t>
  </si>
  <si>
    <t>19229597±3220783</t>
  </si>
  <si>
    <t>HORVU7Hr1G074690.3</t>
  </si>
  <si>
    <t>11870941±1264411</t>
  </si>
  <si>
    <t>18793720±2202481</t>
  </si>
  <si>
    <t>14956393±2751318</t>
  </si>
  <si>
    <t>HORVU7Hr1G054510.1</t>
  </si>
  <si>
    <t>AT5G14130</t>
  </si>
  <si>
    <t>Q96509</t>
  </si>
  <si>
    <t>Peroxidase 55;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</si>
  <si>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167449±75138</t>
  </si>
  <si>
    <t>179430±20904</t>
  </si>
  <si>
    <t>240321±19771</t>
  </si>
  <si>
    <t>HORVU3Hr1G097950.2</t>
  </si>
  <si>
    <t>Q9LZI9</t>
  </si>
  <si>
    <t>Glutathione S-transferase F13; May be involved in the conjugation of reduced glutathione to a wide number of exogenous and endogenous hydrophobic electrophiles and have a detoxification role against certain herbicides.</t>
  </si>
  <si>
    <t>34078874±9981255</t>
  </si>
  <si>
    <t>44503108±5255111</t>
  </si>
  <si>
    <t>44421041±5606063</t>
  </si>
  <si>
    <t>HORVU4Hr1G038090.1</t>
  </si>
  <si>
    <t>128869±74777</t>
  </si>
  <si>
    <t>206835±65490</t>
  </si>
  <si>
    <t>211408±54187</t>
  </si>
  <si>
    <t>HORVU4Hr1G027030.1</t>
  </si>
  <si>
    <t>1360141±483325</t>
  </si>
  <si>
    <t>603388±419816</t>
  </si>
  <si>
    <t>2745596±1585099</t>
  </si>
  <si>
    <t>HORVU7Hr1G101220.1</t>
  </si>
  <si>
    <t>Class I glutamine amidotransferase-like superfamily protein;Encodes protease I (pfpI)-like protein YLS5.</t>
  </si>
  <si>
    <t>AT2G38860</t>
  </si>
  <si>
    <t>Q9ZV19</t>
  </si>
  <si>
    <t>DJ-1 protein homolog E; May be involved in oxidative stress response; Belongs to the peptidase C56 family.</t>
  </si>
  <si>
    <t>536734±193146</t>
  </si>
  <si>
    <t>906236±123657</t>
  </si>
  <si>
    <t>796502±255123</t>
  </si>
  <si>
    <t>HORVU4Hr1G010300.11</t>
  </si>
  <si>
    <t>AT1G02305</t>
  </si>
  <si>
    <t>36195±27233</t>
  </si>
  <si>
    <t>13382±9577</t>
  </si>
  <si>
    <t>92099±65215</t>
  </si>
  <si>
    <t>HORVU2Hr1G099460.2</t>
  </si>
  <si>
    <t>4801847±1505787</t>
  </si>
  <si>
    <t>4196440±2301424</t>
  </si>
  <si>
    <t>5978043±887452</t>
  </si>
  <si>
    <t>HORVU6Hr1G067630.1</t>
  </si>
  <si>
    <t>vacuole,extracellular,plasma membrane,peroxisome,plastid,endoplasmic reticulum,golgi</t>
  </si>
  <si>
    <t>AT5G16930</t>
  </si>
  <si>
    <t>Q0WVF7</t>
  </si>
  <si>
    <t>P-loop containing nucleoside triphosphate hydrolases superfamily protein.</t>
  </si>
  <si>
    <t>22506±22707</t>
  </si>
  <si>
    <t>101743±5035</t>
  </si>
  <si>
    <t>65500±62610</t>
  </si>
  <si>
    <t>HORVU6Hr1G066890.1</t>
  </si>
  <si>
    <t>196550±92435</t>
  </si>
  <si>
    <t>205488±55099</t>
  </si>
  <si>
    <t>310256±167082</t>
  </si>
  <si>
    <t>HORVU6Hr1G054520.5</t>
  </si>
  <si>
    <t>192152716±28321830</t>
  </si>
  <si>
    <t>242880356±20063117</t>
  </si>
  <si>
    <t>213506016±22040748</t>
  </si>
  <si>
    <t>HORVU5Hr1G095220.1</t>
  </si>
  <si>
    <t>476723±179912</t>
  </si>
  <si>
    <t>724882±35159</t>
  </si>
  <si>
    <t>365600±97892</t>
  </si>
  <si>
    <t>HORVU3Hr1G043800.4</t>
  </si>
  <si>
    <t>NAD+ transporter 2;Encodes a mitochondrial-localized NAD+ transporter that transports NAD+ in a counter exchange mode with ADP and AMP in vitro.</t>
  </si>
  <si>
    <t>AT1G25380</t>
  </si>
  <si>
    <t>Q8RWA5</t>
  </si>
  <si>
    <t xml:space="preserve">Nicotinamide adenine dinucleotide transporter 2, mitochondrial; Mediates the NAD(+) import into chloroplast. Favors the NAD(+)(in)/ADP or AMP(out) antiport exchange, but is also able to catalyze a low unidirectional transport (uniport) of NAD(+). Transports NAD(+), nicotinic acid adenine dinucleotide, nicotinamide mononucleotide, nicotinic acid mononucleotide, FAD, FMN, TTP, TDP, TMP, UTP, UDP, UMP, CTP, CDP, CMP, GTP, GDP, GMP, 3'-AMP, ATP, ADP, AND AMP, has low transport activity with cAMP, NADH and alpha-NAD(+), and has no activity with NADP(+), NADPH, nicotinamide, nicotinic acid,  [...] </t>
  </si>
  <si>
    <t>440952±285637</t>
  </si>
  <si>
    <t>406620±75671</t>
  </si>
  <si>
    <t>595763±157585</t>
  </si>
  <si>
    <t>HORVU5Hr1G107510.2</t>
  </si>
  <si>
    <t>vesicle-associated membrane protein 721;vesicle-associated membrane protein 7B (At VAMP7B) mRNA,</t>
  </si>
  <si>
    <t>AT1G04750</t>
  </si>
  <si>
    <t>1007387±102386</t>
  </si>
  <si>
    <t>1586582±102537</t>
  </si>
  <si>
    <t>1142487±285333</t>
  </si>
  <si>
    <t>HORVU3Hr1G004070.1</t>
  </si>
  <si>
    <t>19442±13760</t>
  </si>
  <si>
    <t>6195±8761</t>
  </si>
  <si>
    <t>14317±4497</t>
  </si>
  <si>
    <t>HORVU7Hr1G113500.1</t>
  </si>
  <si>
    <t>68321550±12196131</t>
  </si>
  <si>
    <t>50897148±4025387</t>
  </si>
  <si>
    <t>63995595±8025455</t>
  </si>
  <si>
    <t>AGP50735</t>
  </si>
  <si>
    <t>vacuole,extracellular,mitochondrion,plasma membrane</t>
  </si>
  <si>
    <t>1740378±1711532</t>
  </si>
  <si>
    <t>1291103±127319</t>
  </si>
  <si>
    <t>1215609±487714</t>
  </si>
  <si>
    <t>HORVU3Hr1G015620.22</t>
  </si>
  <si>
    <t>vacuole,extracellular,plasma membrane,endoplasmic reticulum,cytosol,golgi,mitochondrion</t>
  </si>
  <si>
    <t>P47999</t>
  </si>
  <si>
    <t>Cysteine synthase, chloroplastic/chromoplastic; Acts as a major cysteine synthase. Belongs to the cysteine synthase/cystathionine beta- synthase family.</t>
  </si>
  <si>
    <t>4960593±1719259</t>
  </si>
  <si>
    <t>5006473±231360</t>
  </si>
  <si>
    <t>5452845±168218</t>
  </si>
  <si>
    <t>HORVU7Hr1G062690.1</t>
  </si>
  <si>
    <t>131935±76775</t>
  </si>
  <si>
    <t>96213±83016</t>
  </si>
  <si>
    <t>104836±63742</t>
  </si>
  <si>
    <t>HORVU7Hr1G110810.1</t>
  </si>
  <si>
    <t>vacuole,extracellular,plasma membrane,plastid,endoplasmic reticulum,golgi</t>
  </si>
  <si>
    <t>AT5G20500</t>
  </si>
  <si>
    <t>Q8LFQ6</t>
  </si>
  <si>
    <t>Glutaredoxin-C4; Has a glutathione-disulfide oxidoreductase activity in the presence of NADPH and glutathione reductase. Reduces low molecular weight disulfides and proteins (By similarity); Belongs to the glutaredoxin family. CPYC subfamily.</t>
  </si>
  <si>
    <t>237669±148291</t>
  </si>
  <si>
    <t>96362±25521</t>
  </si>
  <si>
    <t>195035±103300</t>
  </si>
  <si>
    <t>HORVU1Hr1G046690.6</t>
  </si>
  <si>
    <t>2604397±425445</t>
  </si>
  <si>
    <t>2690994±306331</t>
  </si>
  <si>
    <t>2697596±232183</t>
  </si>
  <si>
    <t>HORVU5Hr1G002320.1</t>
  </si>
  <si>
    <t>DUTP-PYROPHOSPHATASE-LIKE 1;</t>
  </si>
  <si>
    <t>AT3G46940</t>
  </si>
  <si>
    <t>Q9STG6</t>
  </si>
  <si>
    <t>Deoxyuridine 5'-triphosphate nucleotidohydrolase; This enzyme is involved in nucleotide metabolism: it produces dUMP, the immediate precursor of thymidine nucleotides and it decreases the intracellular concentration of dUTP, preventing uracil incorporation into DNA; Belongs to the dUTPase family.</t>
  </si>
  <si>
    <t>1423800±226618</t>
  </si>
  <si>
    <t>1793735±403748</t>
  </si>
  <si>
    <t>1457151±194728</t>
  </si>
  <si>
    <t>HORVU1Hr1G023660.1</t>
  </si>
  <si>
    <t>Ribosomal protein S27a / Ubiquitin family protein;</t>
  </si>
  <si>
    <t>AT1G23410</t>
  </si>
  <si>
    <t>P59232</t>
  </si>
  <si>
    <t xml:space="preserve">Ubiquitin-40S ribosomal protein S27a-2;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Lys-11-linked is invol [...] </t>
  </si>
  <si>
    <t>2476739±1133456</t>
  </si>
  <si>
    <t>5839664±1084063</t>
  </si>
  <si>
    <t>2777036±2536201</t>
  </si>
  <si>
    <t>HORVU3Hr1G077250.1</t>
  </si>
  <si>
    <t>flavodoxin-like quinone reductase 1;Encodes a flavin mononucleotide-binding flavodoxin-like quinone reductase that is a primary auxin-response gene.</t>
  </si>
  <si>
    <t>AT5G54500</t>
  </si>
  <si>
    <t>Q9LSQ5</t>
  </si>
  <si>
    <t>NAD(P)H dehydrogenase (quinone) FQR1; Catalyzes the transfer of electrons from NADH and NADPH to several quinones in vitro. May act as detoxification enzyme, and protect against auxin-induced oxidative stress.</t>
  </si>
  <si>
    <t>154693±23128</t>
  </si>
  <si>
    <t>310947±83865</t>
  </si>
  <si>
    <t>149037±67715</t>
  </si>
  <si>
    <t>HORVU2Hr1G092600.4</t>
  </si>
  <si>
    <t>multiprotein bridging factor 1A;One of three genes in A. thaliana encoding multiprotein bridging factor 1, a highly conserved transcriptional coactivator.  May serve as a bridging factor between a bZIP factor and TBP.  Its expression is developmentally regulated.</t>
  </si>
  <si>
    <t>extracellular,nucleus</t>
  </si>
  <si>
    <t>AT2G42680</t>
  </si>
  <si>
    <t>Q9SJI8</t>
  </si>
  <si>
    <t>Multiprotein-bridging factor 1a; Transcriptional coactivator that stimulates transcriptional activity by bridging regulatory proteins and TBP, thereby recruiting TBP to promoters occupied by DNA-binding regulators; Belongs to the MBF1 family.</t>
  </si>
  <si>
    <t>1689748±154851</t>
  </si>
  <si>
    <t>1286236±293616</t>
  </si>
  <si>
    <t>1678216±207467</t>
  </si>
  <si>
    <t>HORVU4Hr1G050280.1</t>
  </si>
  <si>
    <t>P93026</t>
  </si>
  <si>
    <t>Vacuolar-sorting receptor 1; Vacuolar-sorting receptor (VSR) involved in clathrin-coated vesicles sorting from Golgi apparatus to vacuoles. Required for the sorting of 12S globulin, 2S albumin and maybe other seed storage proteins to protein storage vacuoles (PSVs) in seeds. May also be implicated in targeting N-terminal propeptide containing proteins to lytic vacuoles.</t>
  </si>
  <si>
    <t>6152054±2608655</t>
  </si>
  <si>
    <t>5532691±686874</t>
  </si>
  <si>
    <t>6045210±719944</t>
  </si>
  <si>
    <t>HORVU1Hr1G008120.1</t>
  </si>
  <si>
    <t>20287846±1712278</t>
  </si>
  <si>
    <t>21519105±2886207</t>
  </si>
  <si>
    <t>20197033±1979174</t>
  </si>
  <si>
    <t>HORVU1Hr1G041250.5</t>
  </si>
  <si>
    <t>89526247±10271475</t>
  </si>
  <si>
    <t>94609796±15860451</t>
  </si>
  <si>
    <t>89878374±2506813</t>
  </si>
  <si>
    <t>HORVU0Hr1G004480.1</t>
  </si>
  <si>
    <t>AT5G40040</t>
  </si>
  <si>
    <t>Q9LUK2</t>
  </si>
  <si>
    <t>60S acidic ribosomal protein P2-5; Plays an important role in the elongation step of protein synthesis.</t>
  </si>
  <si>
    <t>1263343±499434</t>
  </si>
  <si>
    <t>2934346±458887</t>
  </si>
  <si>
    <t>1248792±1263253</t>
  </si>
  <si>
    <t>HORVU6Hr1G057490.1</t>
  </si>
  <si>
    <t>leucine-rich repeat/extensin 1;encodes a a chimeric leucine-rich repeat/extensin protein that regulates root hair morphogenesis and elongation. Null mutants develop root hairs that frequently abort, swell, or branch. Gene is expressed in root hair cells and protein is specifically localized in the wall of the hair proper.</t>
  </si>
  <si>
    <t>AT1G12040</t>
  </si>
  <si>
    <t>378850±121681</t>
  </si>
  <si>
    <t>920498±372240</t>
  </si>
  <si>
    <t>1494199±67059</t>
  </si>
  <si>
    <t>HORVU4Hr1G017270.1</t>
  </si>
  <si>
    <t>Q9FI25</t>
  </si>
  <si>
    <t>Berberine bridge enzyme-like 27.</t>
  </si>
  <si>
    <t>2306931±557520</t>
  </si>
  <si>
    <t>7193655±550330</t>
  </si>
  <si>
    <t>9360703±733619</t>
  </si>
  <si>
    <t>HORVU7Hr1G077970.1</t>
  </si>
  <si>
    <t>91464±27975</t>
  </si>
  <si>
    <t>245837±86815</t>
  </si>
  <si>
    <t>342881±32583</t>
  </si>
  <si>
    <t>HORVU3Hr1G077560.2</t>
  </si>
  <si>
    <t>AT5G07475</t>
  </si>
  <si>
    <t>O82081</t>
  </si>
  <si>
    <t>Uclacyanin 1.</t>
  </si>
  <si>
    <t>337802±34943</t>
  </si>
  <si>
    <t>683491±59499</t>
  </si>
  <si>
    <t>1019877±113392</t>
  </si>
  <si>
    <t>HORVU7Hr1G094870.6</t>
  </si>
  <si>
    <t>883602±250247</t>
  </si>
  <si>
    <t>3566236±902432</t>
  </si>
  <si>
    <t>3616795±420045</t>
  </si>
  <si>
    <t>HORVU4Hr1G004100.1</t>
  </si>
  <si>
    <t>GDSL-like Lipase/Acylhydrolase family protein;</t>
  </si>
  <si>
    <t>AT5G03820</t>
  </si>
  <si>
    <t>Q9LZC5</t>
  </si>
  <si>
    <t>GDSL esterase/lipase At5g03820.</t>
  </si>
  <si>
    <t>146679±44016</t>
  </si>
  <si>
    <t>1771766±2035005</t>
  </si>
  <si>
    <t>370893±20102</t>
  </si>
  <si>
    <t>HORVU3Hr1G052320.1</t>
  </si>
  <si>
    <t>vacuole,plasma membrane,mitochondrion,plastid</t>
  </si>
  <si>
    <t>427286±51006</t>
  </si>
  <si>
    <t>1026250±64554</t>
  </si>
  <si>
    <t>1101261±143749</t>
  </si>
  <si>
    <t>HORVU4Hr1G003220.3</t>
  </si>
  <si>
    <t>AT4G08160</t>
  </si>
  <si>
    <t>5094270±1077398</t>
  </si>
  <si>
    <t>8921271±1156600</t>
  </si>
  <si>
    <t>11493735±1005186</t>
  </si>
  <si>
    <t>HORVU2Hr1G071890.1</t>
  </si>
  <si>
    <t>pep chromosome:IBSC_v2:chr2H:514559374:514560871:-1 gene:HORVU2Hr1G071890 transcript:HORVU2Hr1G071890.1 gene_biotype:protein_coding transcript_biotype:protein_coding</t>
  </si>
  <si>
    <t>AT1G47980</t>
  </si>
  <si>
    <t>F4HWR0</t>
  </si>
  <si>
    <t>Desiccation-like protein.</t>
  </si>
  <si>
    <t>5607±7930</t>
  </si>
  <si>
    <t>69174±25311</t>
  </si>
  <si>
    <t>156999±35068</t>
  </si>
  <si>
    <t>HORVU6Hr1G033540.12</t>
  </si>
  <si>
    <t>AT5G12960</t>
  </si>
  <si>
    <t>Q84W43</t>
  </si>
  <si>
    <t>475065±158829</t>
  </si>
  <si>
    <t>1083421±127577</t>
  </si>
  <si>
    <t>1168251±66967</t>
  </si>
  <si>
    <t>HORVU5Hr1G124030.19</t>
  </si>
  <si>
    <t>beta-fructofuranosidase 5;Encodes a protein with fructan exohydrolase (FEH) activity acting on levan-type fructans (6-FEH, levanase). The enzyme does not have invertase activity.</t>
  </si>
  <si>
    <t>AT1G55120</t>
  </si>
  <si>
    <t>Q67XZ3</t>
  </si>
  <si>
    <t>Beta-fructofuranosidase, insoluble isoenzyme CWINV3; 6-fructan exohydrolase that can use phlein, levan, neokestose, levanbiose, 6-kestose, and 1-kestose as substrates.</t>
  </si>
  <si>
    <t>353479±26694</t>
  </si>
  <si>
    <t>891361±459470</t>
  </si>
  <si>
    <t>1326551±241523</t>
  </si>
  <si>
    <t>HORVU2Hr1G122180.5</t>
  </si>
  <si>
    <t>Cyclopropane-fatty-acyl-phospholipid synthase;</t>
  </si>
  <si>
    <t>AT3G23470</t>
  </si>
  <si>
    <t>Q8GZ28</t>
  </si>
  <si>
    <t>Putative cyclopropane-fatty-acyl-phospholipid synthase.</t>
  </si>
  <si>
    <t>948107±58158</t>
  </si>
  <si>
    <t>3442953±1675883</t>
  </si>
  <si>
    <t>3421523±628169</t>
  </si>
  <si>
    <t>HORVU3Hr1G014730.2</t>
  </si>
  <si>
    <t>630300±103336</t>
  </si>
  <si>
    <t>2217779±399032</t>
  </si>
  <si>
    <t>2255803±405174</t>
  </si>
  <si>
    <t>HORVU1Hr1G060530.27</t>
  </si>
  <si>
    <t>inosine-uridine preferring nucleoside hydrolase family protein;</t>
  </si>
  <si>
    <t>golgi,mitochondrion,plasma membrane</t>
  </si>
  <si>
    <t>AT5G18860</t>
  </si>
  <si>
    <t>Q8RY23</t>
  </si>
  <si>
    <t>Inosine-uridine preferring nucleoside hydrolase family protein.</t>
  </si>
  <si>
    <t>89006±18228</t>
  </si>
  <si>
    <t>27541±7318</t>
  </si>
  <si>
    <t>HORVU6Hr1G090370.1</t>
  </si>
  <si>
    <t>Q8LB81</t>
  </si>
  <si>
    <t>GDSL esterase/lipase At5g33370; Belongs to the 'GDSL' lipolytic enzyme family.</t>
  </si>
  <si>
    <t>1209241±597859</t>
  </si>
  <si>
    <t>3792398±887747</t>
  </si>
  <si>
    <t>3747973±338959</t>
  </si>
  <si>
    <t>HORVU5Hr1G113060.1</t>
  </si>
  <si>
    <t>actin depolymerizing factor 11;</t>
  </si>
  <si>
    <t>AT1G01750</t>
  </si>
  <si>
    <t>Q9LQ81</t>
  </si>
  <si>
    <t>Actin-depolymerizing factor 10; Actin-depolymerizing protein. Severs actin filaments (F- actin) and binds to actin monomers; Belongs to the actin-binding proteins ADF family.</t>
  </si>
  <si>
    <t>41920±6690</t>
  </si>
  <si>
    <t>69785±51690</t>
  </si>
  <si>
    <t>71456±4761</t>
  </si>
  <si>
    <t>HORVU2Hr1G114680.3</t>
  </si>
  <si>
    <t>Bifunctional inhibitor/lipid-transfer protein/seed storage 2S albumin superfamily protein;Encodes a Protease inhibitor/seed storage/LTP family protein</t>
  </si>
  <si>
    <t>AT3G22142</t>
  </si>
  <si>
    <t>Q9SKI0</t>
  </si>
  <si>
    <t>1177065±496532</t>
  </si>
  <si>
    <t>3372820±770420</t>
  </si>
  <si>
    <t>4211671±713390</t>
  </si>
  <si>
    <t>HORVU1Hr1G092240.2</t>
  </si>
  <si>
    <t>6864532±3277264</t>
  </si>
  <si>
    <t>14681988±3391200</t>
  </si>
  <si>
    <t>26280903±4751580</t>
  </si>
  <si>
    <t>HORVU5Hr1G119180.1</t>
  </si>
  <si>
    <t>golgi,plasma membrane</t>
  </si>
  <si>
    <t>370589±44106</t>
  </si>
  <si>
    <t>805399±119762</t>
  </si>
  <si>
    <t>718980±94647</t>
  </si>
  <si>
    <t>HORVU4Hr1G074280.4</t>
  </si>
  <si>
    <t>beta-galactosidase 3;putative beta-galactosidase (BGAL3 gene)</t>
  </si>
  <si>
    <t>AT4G36360</t>
  </si>
  <si>
    <t>Q9SCV9</t>
  </si>
  <si>
    <t>Beta-galactosidase 3.</t>
  </si>
  <si>
    <t>66301±24279</t>
  </si>
  <si>
    <t>140495±46830</t>
  </si>
  <si>
    <t>163772±16416</t>
  </si>
  <si>
    <t>HORVU3Hr1G029260.1</t>
  </si>
  <si>
    <t>817358±162435</t>
  </si>
  <si>
    <t>2220138±282549</t>
  </si>
  <si>
    <t>2332521±446738</t>
  </si>
  <si>
    <t>HORVU2Hr1G091270.1</t>
  </si>
  <si>
    <t>beta-xylosidase 2;encodes a protein similar to a beta-xylosidase located in the extracellular matrix. This is a member of glycosyl hydrolase family 3 and has six other closely related members.</t>
  </si>
  <si>
    <t>AT1G02640</t>
  </si>
  <si>
    <t>86090±24006</t>
  </si>
  <si>
    <t>222203±100445</t>
  </si>
  <si>
    <t>298300±62206</t>
  </si>
  <si>
    <t>HORVU1Hr1G084390.2</t>
  </si>
  <si>
    <t>57148±3438</t>
  </si>
  <si>
    <t>109267±65225</t>
  </si>
  <si>
    <t>225658±53076</t>
  </si>
  <si>
    <t>HORVU7Hr1G025180.1</t>
  </si>
  <si>
    <t>cytosol,mitochondrion,peroxisome</t>
  </si>
  <si>
    <t>AT5G42500</t>
  </si>
  <si>
    <t>Q9FI66</t>
  </si>
  <si>
    <t>Dirigent protein 3; Dirigent proteins impart stereoselectivity on the phenoxy radical-coupling reaction, yielding optically active lignans from two molecules of coniferyl alcohol in the biosynthesis of lignans, flavonolignans, and alkaloids and thus plays a central role in plant secondary metabolism.</t>
  </si>
  <si>
    <t>1033400±249122</t>
  </si>
  <si>
    <t>1664270±111734</t>
  </si>
  <si>
    <t>1830540±53191</t>
  </si>
  <si>
    <t>HORVU7Hr1G094640.2</t>
  </si>
  <si>
    <t>vacuole,plasma membrane</t>
  </si>
  <si>
    <t>7411±10480</t>
  </si>
  <si>
    <t>58263±38004</t>
  </si>
  <si>
    <t>79102±21209</t>
  </si>
  <si>
    <t>HORVU2Hr1G111070.3</t>
  </si>
  <si>
    <t>4670145±198148</t>
  </si>
  <si>
    <t>6582918±1629260</t>
  </si>
  <si>
    <t>7297513±855249</t>
  </si>
  <si>
    <t>HORVU2Hr1G103150.1</t>
  </si>
  <si>
    <t>AT5G46940</t>
  </si>
  <si>
    <t>347001±52332</t>
  </si>
  <si>
    <t>164727±82192</t>
  </si>
  <si>
    <t>171791±30285</t>
  </si>
  <si>
    <t>HORVU6Hr1G079630.2</t>
  </si>
  <si>
    <t>vacuole,mitochondrion,plastid</t>
  </si>
  <si>
    <t>20375±17817</t>
  </si>
  <si>
    <t>103900±9802</t>
  </si>
  <si>
    <t>105433±24377</t>
  </si>
  <si>
    <t>HORVU7Hr1G031020.2</t>
  </si>
  <si>
    <t>vacuole,plastid</t>
  </si>
  <si>
    <t>6314±8929</t>
  </si>
  <si>
    <t>28772±10682</t>
  </si>
  <si>
    <t>34548±4557</t>
  </si>
  <si>
    <t>HORVU7Hr1G106540.2</t>
  </si>
  <si>
    <t>1312362±339286</t>
  </si>
  <si>
    <t>2006038±328065</t>
  </si>
  <si>
    <t>2364030±209793</t>
  </si>
  <si>
    <t>HORVU5Hr1G113880.27</t>
  </si>
  <si>
    <t>AT3G26720</t>
  </si>
  <si>
    <t>Q8LPJ3</t>
  </si>
  <si>
    <t>Probable alpha-mannosidase At5g13980; Liberates mannose from p-nitrophenyl-alpha-D-mannoside in vitro.</t>
  </si>
  <si>
    <t>3063735±132141</t>
  </si>
  <si>
    <t>4375856±908105</t>
  </si>
  <si>
    <t>5378603±869863</t>
  </si>
  <si>
    <t>HORVU5Hr1G122900.1</t>
  </si>
  <si>
    <t>vacuole,plasma membrane,endoplasmic reticulum</t>
  </si>
  <si>
    <t>168817±105403</t>
  </si>
  <si>
    <t>781101±176119</t>
  </si>
  <si>
    <t>1444611±480411</t>
  </si>
  <si>
    <t>HORVU7Hr1G093940.1</t>
  </si>
  <si>
    <t>AT1G26380</t>
  </si>
  <si>
    <t>14197333±3200872</t>
  </si>
  <si>
    <t>20031456±2401301</t>
  </si>
  <si>
    <t>28798853±4638343</t>
  </si>
  <si>
    <t>HORVU4Hr1G010390.15</t>
  </si>
  <si>
    <t>AT1G02300</t>
  </si>
  <si>
    <t>3109515±1068773</t>
  </si>
  <si>
    <t>5963761±752232</t>
  </si>
  <si>
    <t>6146262±594345</t>
  </si>
  <si>
    <t>HORVU2Hr1G004030.1</t>
  </si>
  <si>
    <t>563195±250731</t>
  </si>
  <si>
    <t>1660380±300520</t>
  </si>
  <si>
    <t>1636377±352010</t>
  </si>
  <si>
    <t>HORVU3Hr1G016860.2</t>
  </si>
  <si>
    <t>68651±42751</t>
  </si>
  <si>
    <t>309573±102251</t>
  </si>
  <si>
    <t>320458±98006</t>
  </si>
  <si>
    <t>HORVU3Hr1G055870.3</t>
  </si>
  <si>
    <t>Q304B9</t>
  </si>
  <si>
    <t>Neutral ceramidase 2; Hydrolyzes the sphingolipid ceramide into sphingosine and free fatty acid; Belongs to the neutral ceramidase family.</t>
  </si>
  <si>
    <t>35645±37767</t>
  </si>
  <si>
    <t>126204±16904</t>
  </si>
  <si>
    <t>152355±33270</t>
  </si>
  <si>
    <t>HORVU7Hr1G024220.2</t>
  </si>
  <si>
    <t>endoplasmic reticulum,plastid,mitochondrion</t>
  </si>
  <si>
    <t>3677441±933221</t>
  </si>
  <si>
    <t>2142418±169990</t>
  </si>
  <si>
    <t>1579863±69316</t>
  </si>
  <si>
    <t>HORVU0Hr1G004850.1</t>
  </si>
  <si>
    <t>AT1G24110</t>
  </si>
  <si>
    <t>O23609</t>
  </si>
  <si>
    <t>Peroxidase 41;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</si>
  <si>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175874±38157</t>
  </si>
  <si>
    <t>236378±39882</t>
  </si>
  <si>
    <t>334215±59582</t>
  </si>
  <si>
    <t>HORVU2Hr1G115640.11</t>
  </si>
  <si>
    <t>10763720±1298148</t>
  </si>
  <si>
    <t>14576194±2484971</t>
  </si>
  <si>
    <t>16398278±2199638</t>
  </si>
  <si>
    <t>HORVU2Hr1G020270.1</t>
  </si>
  <si>
    <t>531566±72343</t>
  </si>
  <si>
    <t>1307441±323757</t>
  </si>
  <si>
    <t>1470066±421574</t>
  </si>
  <si>
    <t>HORVU3Hr1G105190.2</t>
  </si>
  <si>
    <t>vacuole,mitochondrion</t>
  </si>
  <si>
    <t>23114±18612</t>
  </si>
  <si>
    <t>209161±71341</t>
  </si>
  <si>
    <t>135609±49672</t>
  </si>
  <si>
    <t>HORVU3Hr1G116450.2</t>
  </si>
  <si>
    <t>golgi,endoplasmic reticulum,nucleus,mitochondrion</t>
  </si>
  <si>
    <t>AT2G46930</t>
  </si>
  <si>
    <t>Q9SR22</t>
  </si>
  <si>
    <t>Pectin acetylesterase 5;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</si>
  <si>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3773656±1354169</t>
  </si>
  <si>
    <t>8204446±1101075</t>
  </si>
  <si>
    <t>8818412±1963043</t>
  </si>
  <si>
    <t>HORVU5Hr1G088300.1</t>
  </si>
  <si>
    <t>34682±25893</t>
  </si>
  <si>
    <t>156535±89646</t>
  </si>
  <si>
    <t>189106±70405</t>
  </si>
  <si>
    <t>HORVU7Hr1G099650.1</t>
  </si>
  <si>
    <t>P50699</t>
  </si>
  <si>
    <t>Thaumatin-like protein.</t>
  </si>
  <si>
    <t>157595±112402</t>
  </si>
  <si>
    <t>192046±82489</t>
  </si>
  <si>
    <t>438613±80982</t>
  </si>
  <si>
    <t>HORVU4Hr1G026720.3</t>
  </si>
  <si>
    <t>16047776±6882264</t>
  </si>
  <si>
    <t>27390457±3704547</t>
  </si>
  <si>
    <t>32162063±4191162</t>
  </si>
  <si>
    <t>HORVU4Hr1G086300.2</t>
  </si>
  <si>
    <t>Q1PEF8</t>
  </si>
  <si>
    <t>Beta-fructofuranosidase, insoluble isoenzyme CWINV2.</t>
  </si>
  <si>
    <t>120006±17639</t>
  </si>
  <si>
    <t>496383±121438</t>
  </si>
  <si>
    <t>542412±215741</t>
  </si>
  <si>
    <t>HORVU3Hr1G006440.1</t>
  </si>
  <si>
    <t>cytosol,plastid,nucleus</t>
  </si>
  <si>
    <t>AT1G03230</t>
  </si>
  <si>
    <t>2068351±572660</t>
  </si>
  <si>
    <t>3498396±1317077</t>
  </si>
  <si>
    <t>4575243±1154698</t>
  </si>
  <si>
    <t>HORVU1Hr1G046400.1</t>
  </si>
  <si>
    <t>cytosol,plasma membrane,plastid</t>
  </si>
  <si>
    <t>AT5G38170</t>
  </si>
  <si>
    <t>54423647±8618969</t>
  </si>
  <si>
    <t>67176232±18832867</t>
  </si>
  <si>
    <t>76487844±7625497</t>
  </si>
  <si>
    <t>HORVU2Hr1G017880.5</t>
  </si>
  <si>
    <t>59270±30461</t>
  </si>
  <si>
    <t>155527±24333</t>
  </si>
  <si>
    <t>132730±25624</t>
  </si>
  <si>
    <t>HORVU7Hr1G076120.3</t>
  </si>
  <si>
    <t>11463±16211</t>
  </si>
  <si>
    <t>14002±19802</t>
  </si>
  <si>
    <t>447440±251999</t>
  </si>
  <si>
    <t>HORVU5Hr1G071010.1</t>
  </si>
  <si>
    <t>207542±66107</t>
  </si>
  <si>
    <t>624507±96699</t>
  </si>
  <si>
    <t>430734±111920</t>
  </si>
  <si>
    <t>HORVU3Hr1G081180.2</t>
  </si>
  <si>
    <t>expansin A1;Member of Alpha-Expansin Gene Family. Naming convention from the Expansin Working Group (Kende et al, Plant Mol Bio).  Involved in the formation of nematode-induced syncytia in roots of Arabidopsis thaliana.</t>
  </si>
  <si>
    <t>AT1G69530</t>
  </si>
  <si>
    <t>Q9C554</t>
  </si>
  <si>
    <t>Expansin-A1; Causes loosening and extension of plant cell walls by disrupting non-covalent bonding between cellulose microfibrils and matrix glucans. No enzymatic activity has been found (By similarity). Belongs to the expansin family. Expansin A subfamily.</t>
  </si>
  <si>
    <t>105003±24619</t>
  </si>
  <si>
    <t>106209±120946</t>
  </si>
  <si>
    <t>183028±38672</t>
  </si>
  <si>
    <t>HORVU6Hr1G077770.1</t>
  </si>
  <si>
    <t>mitochondrion,plastid</t>
  </si>
  <si>
    <t>Q9ZPE7</t>
  </si>
  <si>
    <t>Protein EXORDIUM; Required for cell expansion in leaves. May mediate brassinosteroid (BR)-induced leaf growth. May play a role in the control of BR responses in roots. May be involved in signaling processes that coordinate BR responses with environmental or developmental signals; Belongs to the EXORDIUM family.</t>
  </si>
  <si>
    <t>6157±8707</t>
  </si>
  <si>
    <t>20377±14909</t>
  </si>
  <si>
    <t>50109±24373</t>
  </si>
  <si>
    <t>HORVU3Hr1G036860.2</t>
  </si>
  <si>
    <t>AT2G18140</t>
  </si>
  <si>
    <t>Q9SI16</t>
  </si>
  <si>
    <t>Peroxidase 15;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</si>
  <si>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1096200±97561</t>
  </si>
  <si>
    <t>695951±108517</t>
  </si>
  <si>
    <t>752278±193666</t>
  </si>
  <si>
    <t>HORVU1Hr1G004670.3</t>
  </si>
  <si>
    <t>AT1G29090</t>
  </si>
  <si>
    <t>3008998±1374560</t>
  </si>
  <si>
    <t>865948±307823</t>
  </si>
  <si>
    <t>823816±141879</t>
  </si>
  <si>
    <t>HORVU1Hr1G063090.1</t>
  </si>
  <si>
    <t>179244±87691</t>
  </si>
  <si>
    <t>178668±35874</t>
  </si>
  <si>
    <t>324662±33736</t>
  </si>
  <si>
    <t>HORVU5Hr1G103720.2</t>
  </si>
  <si>
    <t>343430±38243</t>
  </si>
  <si>
    <t>574458±192659</t>
  </si>
  <si>
    <t>640325±191915</t>
  </si>
  <si>
    <t>HORVU7Hr1G095080.4</t>
  </si>
  <si>
    <t>AT1G62770</t>
  </si>
  <si>
    <t>F4HXW0</t>
  </si>
  <si>
    <t>Plant invertase/pectin methylesterase inhibitor superfamily protein.</t>
  </si>
  <si>
    <t>62114±33189</t>
  </si>
  <si>
    <t>89451±18252</t>
  </si>
  <si>
    <t>121365±22373</t>
  </si>
  <si>
    <t>HORVU6Hr1G014270.3</t>
  </si>
  <si>
    <t>933610±355592</t>
  </si>
  <si>
    <t>1312874±148058</t>
  </si>
  <si>
    <t>1501464±145793</t>
  </si>
  <si>
    <t>HORVU2Hr1G109120.7</t>
  </si>
  <si>
    <t>2528025±654467</t>
  </si>
  <si>
    <t>3748018±1075129</t>
  </si>
  <si>
    <t>4008713±758902</t>
  </si>
  <si>
    <t>HORVU3Hr1G027970.5</t>
  </si>
  <si>
    <t>328516±144679</t>
  </si>
  <si>
    <t>170344±10886</t>
  </si>
  <si>
    <t>95476±67591</t>
  </si>
  <si>
    <t>HORVU6Hr1G011260.7</t>
  </si>
  <si>
    <t>Q43866</t>
  </si>
  <si>
    <t>Beta-fructofuranosidase, insoluble isoenzyme CWINV1; Beta-fructofuranosidase that can use sucrose and 1-kestose, and, to a lower extent, neokestose and levan, as substrates, but not inuline; Belongs to the glycosyl hydrolase 32 family.</t>
  </si>
  <si>
    <t>2316582±436723</t>
  </si>
  <si>
    <t>2744692±852886</t>
  </si>
  <si>
    <t>3360222±573225</t>
  </si>
  <si>
    <t>HORVU5Hr1G045800.3</t>
  </si>
  <si>
    <t>62326±5213</t>
  </si>
  <si>
    <t>30547±21602</t>
  </si>
  <si>
    <t>HORVU0Hr1G008780.10</t>
  </si>
  <si>
    <t>1384298±254345</t>
  </si>
  <si>
    <t>1594548±221966</t>
  </si>
  <si>
    <t>1784844±124869</t>
  </si>
  <si>
    <t>HORVU1Hr1G057680.6</t>
  </si>
  <si>
    <t>86317±21564</t>
  </si>
  <si>
    <t>1147795±789322</t>
  </si>
  <si>
    <t>2047971±1387956</t>
  </si>
  <si>
    <t>HORVU5Hr1G077910.24</t>
  </si>
  <si>
    <t>beta glucosidase 11;</t>
  </si>
  <si>
    <t>AT1G02850</t>
  </si>
  <si>
    <t>B3H5Q1</t>
  </si>
  <si>
    <t>Beta-glucosidase 11; Belongs to the glycosyl hydrolase 1 family.</t>
  </si>
  <si>
    <t>621438±436525</t>
  </si>
  <si>
    <t>31065±292</t>
  </si>
  <si>
    <t>19522±2425</t>
  </si>
  <si>
    <t>HORVU5Hr1G089970.2</t>
  </si>
  <si>
    <t>AT2G27420</t>
  </si>
  <si>
    <t>298032±92660</t>
  </si>
  <si>
    <t>357358±191270</t>
  </si>
  <si>
    <t>660436±248203</t>
  </si>
  <si>
    <t>HORVU3Hr1G116470.1</t>
  </si>
  <si>
    <t>cytosol,golgi,endoplasmic reticulum,mitochondrion</t>
  </si>
  <si>
    <t>1815091±174369</t>
  </si>
  <si>
    <t>2623100±1021579</t>
  </si>
  <si>
    <t>3239690±1027728</t>
  </si>
  <si>
    <t>HORVU6Hr1G075010.9</t>
  </si>
  <si>
    <t>4459804±1708924</t>
  </si>
  <si>
    <t>3376428±633227</t>
  </si>
  <si>
    <t>2142104±349316</t>
  </si>
  <si>
    <t>HORVU2Hr1G087830.2</t>
  </si>
  <si>
    <t>Q9M8Y5</t>
  </si>
  <si>
    <t>GDSL esterase/lipase LTL1; Involved in the mechanisms of salt tolerance. Mediates resistance to LiCl and NaCl; Belongs to the 'GDSL' lipolytic enzyme family.</t>
  </si>
  <si>
    <t>2883773±696693</t>
  </si>
  <si>
    <t>4450708±393656</t>
  </si>
  <si>
    <t>3969516±464861</t>
  </si>
  <si>
    <t>HORVU4Hr1G056250.4</t>
  </si>
  <si>
    <t>vacuole,golgi</t>
  </si>
  <si>
    <t>275281±13965</t>
  </si>
  <si>
    <t>561240±285195</t>
  </si>
  <si>
    <t>446269±137121</t>
  </si>
  <si>
    <t>HORVU4Hr1G083820.2</t>
  </si>
  <si>
    <t>AT1G74460</t>
  </si>
  <si>
    <t>51887±47018</t>
  </si>
  <si>
    <t>104141±54838</t>
  </si>
  <si>
    <t>138689±52699</t>
  </si>
  <si>
    <t>HORVU1Hr1G079140.6</t>
  </si>
  <si>
    <t>Q9CAL5</t>
  </si>
  <si>
    <t>Putative polygalacturonase; 18642-16492.</t>
  </si>
  <si>
    <t>49169±23636</t>
  </si>
  <si>
    <t>95932±32981</t>
  </si>
  <si>
    <t>158466±85959</t>
  </si>
  <si>
    <t>HORVU7Hr1G098110.3</t>
  </si>
  <si>
    <t>AT5G06730</t>
  </si>
  <si>
    <t>Q9FG34</t>
  </si>
  <si>
    <t>Peroxidase 54;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</si>
  <si>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5058497±3123994</t>
  </si>
  <si>
    <t>1465684±234632</t>
  </si>
  <si>
    <t>1276779±258019</t>
  </si>
  <si>
    <t>HORVU7Hr1G038570.1</t>
  </si>
  <si>
    <t>Leucine-rich repeat (LRR) family protein;A novel leucine-rich repeat protein. Interacts directly with MADS domain transcription factor.</t>
  </si>
  <si>
    <t>AT3G12145</t>
  </si>
  <si>
    <t>532792±113251</t>
  </si>
  <si>
    <t>337647±35296</t>
  </si>
  <si>
    <t>364155±90825</t>
  </si>
  <si>
    <t>HORVU2Hr1G122180.6</t>
  </si>
  <si>
    <t>28339±30124</t>
  </si>
  <si>
    <t>100354±63196</t>
  </si>
  <si>
    <t>160172±109581</t>
  </si>
  <si>
    <t>HORVU3Hr1G018880.15</t>
  </si>
  <si>
    <t>peroxisome,nucleus</t>
  </si>
  <si>
    <t>235761303±146079661</t>
  </si>
  <si>
    <t>271451726±139659948</t>
  </si>
  <si>
    <t>52682776±67067197</t>
  </si>
  <si>
    <t>HORVU1Hr1G002410.1</t>
  </si>
  <si>
    <t>10709790±2403936</t>
  </si>
  <si>
    <t>27531171±2001406</t>
  </si>
  <si>
    <t>22202377±9814911</t>
  </si>
  <si>
    <t>HORVU2Hr1G116300.2</t>
  </si>
  <si>
    <t>bifunctional nuclease i;Encodes a bifunctional nuclease that acts on both RNA and DNA involved in nucleic acid degradation to facilitate nucleotide and phosphate recovery during senescence. It has mismatch-specific endonuclease activity with wide recognition of single base mismatches as well as the ability to cleave indel types of mismatches (heteroduplexes with loops).</t>
  </si>
  <si>
    <t>AT1G11190</t>
  </si>
  <si>
    <t>Q9SXA6</t>
  </si>
  <si>
    <t>Endonuclease 1; Endonuclease that can use RNA, single-stranded and double- stranded DNA as substrates. Hydrolyzes single- stranded DNA and RNA without apparent specificity for bases during senescence. Endonuclease that recognizes and cleaves all types of mismatches with high efficiency, including heteroduplex double-stranded DNA. Maybe involved in programmed cell death (PCD) and senescence.</t>
  </si>
  <si>
    <t>6575867±2945830</t>
  </si>
  <si>
    <t>9910558±412510</t>
  </si>
  <si>
    <t>9831107±653828</t>
  </si>
  <si>
    <t>HORVU2Hr1G073680.3</t>
  </si>
  <si>
    <t>9030180±4476186</t>
  </si>
  <si>
    <t>13686422±1578417</t>
  </si>
  <si>
    <t>14244234±1872197</t>
  </si>
  <si>
    <t>HORVU7Hr1G075760.2</t>
  </si>
  <si>
    <t>AT2G46750</t>
  </si>
  <si>
    <t>Q6NQ66</t>
  </si>
  <si>
    <t>L-gulonolactone oxidase 2; Catalyzes the oxidation of L-gulono-1,4-lactone to ascorbic acid. L-gulono-1,4-lactone is oxidized to hydrogen peroxide and L-xylo-hexulonolactone which spontaneously isomerizes to L-ascorbate (By similarity).</t>
  </si>
  <si>
    <t>2913485±1390156</t>
  </si>
  <si>
    <t>2052351±380157</t>
  </si>
  <si>
    <t>1423309±182765</t>
  </si>
  <si>
    <t>HORVU7Hr1G104350.1</t>
  </si>
  <si>
    <t>Q8LC95</t>
  </si>
  <si>
    <t>Early nodulin-like protein 3.</t>
  </si>
  <si>
    <t>141266±44861</t>
  </si>
  <si>
    <t>295983±31745</t>
  </si>
  <si>
    <t>216059±54444</t>
  </si>
  <si>
    <t>HORVU2Hr1G062880.3</t>
  </si>
  <si>
    <t>ribonuclease 3;Encodes ribonuclease RNS3.</t>
  </si>
  <si>
    <t>AT1G26820</t>
  </si>
  <si>
    <t>P42815</t>
  </si>
  <si>
    <t>Ribonuclease 3; May remobilize phosphate, particularly when cells senesce or when phosphate becomes limiting; Belongs to the RNase T2 family.</t>
  </si>
  <si>
    <t>2636301±770210</t>
  </si>
  <si>
    <t>3459630±782467</t>
  </si>
  <si>
    <t>3434275±237097</t>
  </si>
  <si>
    <t>HORVU4Hr1G066750.1</t>
  </si>
  <si>
    <t>pep chromosome:IBSC_v2:chr4H:555179672:555182051:-1 gene:HORVU4Hr1G066750 transcript:HORVU4Hr1G066750.1 gene_biotype:protein_coding transcript_biotype:protein_coding</t>
  </si>
  <si>
    <t>449552±189238</t>
  </si>
  <si>
    <t>453299±29708</t>
  </si>
  <si>
    <t>654109±85637</t>
  </si>
  <si>
    <t>HORVU6Hr1G008720.3</t>
  </si>
  <si>
    <t>1479320±244217</t>
  </si>
  <si>
    <t>2416509±937643</t>
  </si>
  <si>
    <t>2754385±1288943</t>
  </si>
  <si>
    <t>HORVU7Hr1G120380.1</t>
  </si>
  <si>
    <t>GAST1 protein homolog 3;One of GASA gene family which is related to a GA-stimulated transcript (GAST) from tomato.</t>
  </si>
  <si>
    <t>AT4G09600</t>
  </si>
  <si>
    <t>384860±112010</t>
  </si>
  <si>
    <t>237594±156214</t>
  </si>
  <si>
    <t>277638±18052</t>
  </si>
  <si>
    <t>HORVU5Hr1G114540.8</t>
  </si>
  <si>
    <t>O80731</t>
  </si>
  <si>
    <t>Pectin acetylesterase 3; Hydrolyzes acetyl esters in homogalacturonan regions of pectin. In type I primary cell wall, galacturonic acid residues of pectin can be acetylated at the O-2 and O-3 positions. Decreasing the degree of acetylation of pectin gels in vitro alters their physical properties.</t>
  </si>
  <si>
    <t>55936±14738</t>
  </si>
  <si>
    <t>70649±64803</t>
  </si>
  <si>
    <t>114919±62436</t>
  </si>
  <si>
    <t>HORVU3Hr1G038190.1</t>
  </si>
  <si>
    <t>golgi,endoplasmic reticulum,nucleus</t>
  </si>
  <si>
    <t>1101254±265051</t>
  </si>
  <si>
    <t>1208933±291812</t>
  </si>
  <si>
    <t>803686±194272</t>
  </si>
  <si>
    <t>HORVU7Hr1G002280.1</t>
  </si>
  <si>
    <t>181364±28027</t>
  </si>
  <si>
    <t>163974±63254</t>
  </si>
  <si>
    <t>149126±22233</t>
  </si>
  <si>
    <t>HORVU7Hr1G041610.1</t>
  </si>
  <si>
    <t>glycosyl hydrolase 9B1;endo-1,4-beta-glucanase. Involved in cell elongation.</t>
  </si>
  <si>
    <t>AT1G70710</t>
  </si>
  <si>
    <t>Q9CAC1</t>
  </si>
  <si>
    <t>Endoglucanase 8; Required for cellulose formation of the cell wall. Belongs to the glycosyl hydrolase 9 (cellulase E) family.</t>
  </si>
  <si>
    <t>163188±37519</t>
  </si>
  <si>
    <t>158039±103317</t>
  </si>
  <si>
    <t>197372±5927</t>
  </si>
  <si>
    <t>HORVU5Hr1G125810.2</t>
  </si>
  <si>
    <t>Barwin-related endoglucanase;Encodes a Plant Natriuretic Peptide (PNP). PNPs are a class of systemically mobile molecules distantly related to expansins; their biological role has remained elusive.</t>
  </si>
  <si>
    <t>AT4G30380</t>
  </si>
  <si>
    <t>1216450±535841</t>
  </si>
  <si>
    <t>2243248±406811</t>
  </si>
  <si>
    <t>2126553±950097</t>
  </si>
  <si>
    <t>HORVU4Hr1G005320.1</t>
  </si>
  <si>
    <t>84036±59586</t>
  </si>
  <si>
    <t>239065±145994</t>
  </si>
  <si>
    <t>203918±133731</t>
  </si>
  <si>
    <t>HORVU4Hr1G013550.2</t>
  </si>
  <si>
    <t>79936±26152</t>
  </si>
  <si>
    <t>72678±43127</t>
  </si>
  <si>
    <t>55754±14574</t>
  </si>
  <si>
    <t>HORVU1Hr1G064020.1</t>
  </si>
  <si>
    <t>AT1G71691</t>
  </si>
  <si>
    <t>Q9SF78</t>
  </si>
  <si>
    <t>GDSL esterase/lipase At1g71691; Belongs to the 'GDSL' lipolytic enzyme family.</t>
  </si>
  <si>
    <t>187308±104568</t>
  </si>
  <si>
    <t>335437±140510</t>
  </si>
  <si>
    <t>456748±319852</t>
  </si>
  <si>
    <t>HORVU7Hr1G086690.2</t>
  </si>
  <si>
    <t>beta-galactosidase 2;</t>
  </si>
  <si>
    <t>AT3G52840</t>
  </si>
  <si>
    <t>Q9SCW1</t>
  </si>
  <si>
    <t>Beta-galactosidase 1.</t>
  </si>
  <si>
    <t>1038976±435855</t>
  </si>
  <si>
    <t>690380±179112</t>
  </si>
  <si>
    <t>707245±11426</t>
  </si>
  <si>
    <t>HORVU1Hr1G013870.1</t>
  </si>
  <si>
    <t>595570±61680</t>
  </si>
  <si>
    <t>559167±147554</t>
  </si>
  <si>
    <t>482269±135726</t>
  </si>
  <si>
    <t>HORVU2Hr1G101640.10</t>
  </si>
  <si>
    <t>AT4G19410</t>
  </si>
  <si>
    <t>Q940J8</t>
  </si>
  <si>
    <t>Pectin acetylesterase 7; Hydrolyzes acetyl esters in homogalacturonan regions of pectin. In type I primary cell wall, galacturonic acid residues of pectin can be acetylated at the O-2 and O-3 positions. Decreasing the degree of acetylation of pectin gels in vitro alters their physical properties; Belongs to the pectinacetylesterase family.</t>
  </si>
  <si>
    <t>3015335±1209135</t>
  </si>
  <si>
    <t>1684098±612887</t>
  </si>
  <si>
    <t>6367625±4250743</t>
  </si>
  <si>
    <t>HORVU7Hr1G001020.11</t>
  </si>
  <si>
    <t>36739311±10999159</t>
  </si>
  <si>
    <t>37123345±5489909</t>
  </si>
  <si>
    <t>26493753±8158301</t>
  </si>
  <si>
    <t>HORVU1Hr1G062530.2</t>
  </si>
  <si>
    <t>plasma membrane,endoplasmic reticulum,mitochondrion</t>
  </si>
  <si>
    <t>273732±61644</t>
  </si>
  <si>
    <t>296079±64698</t>
  </si>
  <si>
    <t>353479±87905</t>
  </si>
  <si>
    <t>HORVU7Hr1G073190.3</t>
  </si>
  <si>
    <t>389203±52564</t>
  </si>
  <si>
    <t>945083±255689</t>
  </si>
  <si>
    <t>599027±277736</t>
  </si>
  <si>
    <t>HORVU1Hr1G081770.1</t>
  </si>
  <si>
    <t>Q9M0A1</t>
  </si>
  <si>
    <t>Early nodulin-like protein 12.</t>
  </si>
  <si>
    <t>1749616±496779</t>
  </si>
  <si>
    <t>815427±344376</t>
  </si>
  <si>
    <t>2829812±1429536</t>
  </si>
  <si>
    <t>HORVU2Hr1G043900.1</t>
  </si>
  <si>
    <t>1814875±502147</t>
  </si>
  <si>
    <t>3261984±326478</t>
  </si>
  <si>
    <t>2243549±358615</t>
  </si>
  <si>
    <t>HORVU6Hr1G006880.1</t>
  </si>
  <si>
    <t>4171430±1679027</t>
  </si>
  <si>
    <t>5226618±1385164</t>
  </si>
  <si>
    <t>5580946±1282149</t>
  </si>
  <si>
    <t>HORVU6Hr1G087000.1</t>
  </si>
  <si>
    <t>vacuole,golgi,endoplasmic reticulum</t>
  </si>
  <si>
    <t>301396±103150</t>
  </si>
  <si>
    <t>552476±89267</t>
  </si>
  <si>
    <t>381175±66230</t>
  </si>
  <si>
    <t>HORVU7Hr1G012600.2</t>
  </si>
  <si>
    <t>xyloglucan endotransglucosylase/hydrolase 20;putative xyloglucan endotransglycosylase/hydrolase, expressed primarily in the stele of mature non-elongating regions of both the main and the lateral root.  Is expressed in lateral root primordia but expression ceases after lateral root begins to grow.</t>
  </si>
  <si>
    <t>AT5G48070</t>
  </si>
  <si>
    <t>27950±20299</t>
  </si>
  <si>
    <t>114824±20366</t>
  </si>
  <si>
    <t>65991±55045</t>
  </si>
  <si>
    <t>HORVU5Hr1G109880.3</t>
  </si>
  <si>
    <t>cytosol,mitochondrion,plastid</t>
  </si>
  <si>
    <t>7074545±2060237</t>
  </si>
  <si>
    <t>6815032±517174</t>
  </si>
  <si>
    <t>5347686±1830784</t>
  </si>
  <si>
    <t>HORVU5Hr1G113010.2</t>
  </si>
  <si>
    <t>Q9ZSK4</t>
  </si>
  <si>
    <t>Actin-depolymerizing factor 3; Actin-depolymerizing protein. Severs actin filaments (F- actin) and binds to actin monomers.</t>
  </si>
  <si>
    <t>21513511±3787774</t>
  </si>
  <si>
    <t>24450584±2296203</t>
  </si>
  <si>
    <t>18385861±3922360</t>
  </si>
  <si>
    <t>HORVU2Hr1G112860.1</t>
  </si>
  <si>
    <t>endonuclease 2;Encodes a putative endonuclease but no demonstrable endonuclease activity, either towards single stranded DNA or mismatches, has been seen in vitro.</t>
  </si>
  <si>
    <t>AT1G68290</t>
  </si>
  <si>
    <t>F4JJL0</t>
  </si>
  <si>
    <t>Endonuclease 4; Endonuclease that can use single-stranded RNA and DNA as substrates. In contradiction with cannot hydrolyze single-stranded DNA and does not cleave mismatches.</t>
  </si>
  <si>
    <t>11930077±2513550</t>
  </si>
  <si>
    <t>11254407±2200961</t>
  </si>
  <si>
    <t>10376874±1066242</t>
  </si>
  <si>
    <t>HORVU2Hr1G044460.2</t>
  </si>
  <si>
    <t>15524603±5629661</t>
  </si>
  <si>
    <t>22001018±4178656</t>
  </si>
  <si>
    <t>19094377±3219959</t>
  </si>
  <si>
    <t>HORVU1Hr1G087320.1</t>
  </si>
  <si>
    <t>7958894±2034745</t>
  </si>
  <si>
    <t>6677359±755566</t>
  </si>
  <si>
    <t>9600384±2232020</t>
  </si>
  <si>
    <t>HORVU2Hr1G094660.1</t>
  </si>
  <si>
    <t>305906±165941</t>
  </si>
  <si>
    <t>618064±62557</t>
  </si>
  <si>
    <t>405611±86946</t>
  </si>
  <si>
    <t>HORVU3Hr1G096830.4</t>
  </si>
  <si>
    <t>10860825±8461791</t>
  </si>
  <si>
    <t>5076342±1059823</t>
  </si>
  <si>
    <t>6247808±2276015</t>
  </si>
  <si>
    <t>HORVU1Hr1G043820.4</t>
  </si>
  <si>
    <t>vacuole,golgi,mitochondrion,plastid</t>
  </si>
  <si>
    <t>12547804±1505745</t>
  </si>
  <si>
    <t>12171860±1899855</t>
  </si>
  <si>
    <t>13333032±199902</t>
  </si>
  <si>
    <t>HORVU1Hr1G008250.12</t>
  </si>
  <si>
    <t>beta-hexosaminidase 1;Encodes a protein with &amp;#946;-hexosaminidase activity (the enzyme is active with p-nitrophenyl-&amp;#946;-N-acetylglucosaminide as substrate but displayed only a minor activity toward p-nitrophenyl-&amp;#946;-N-acetylgalactosaminide). The enzyme displays no distinct preference for a specific terminal GlcNAc residue and indeed cleaved the asialoagalactodabsylglycopeptide GnGn to a mixture of products.</t>
  </si>
  <si>
    <t>AT3G55260</t>
  </si>
  <si>
    <t>A7WM73</t>
  </si>
  <si>
    <t xml:space="preserve">Beta-hexosaminidase 1; Has a broad substrate specificity. Can use synthetic substrates such as pyridylaminated chitotriose, pyridylaminated chitobiose, p-nitrophenyl-beta-N-acetylglucosaminide, p-nitrophenyl-2- acetamido-2-deoxy-beta-D-glucopyranoside (pNP-GlcNAc), p-nitrophenyl-2- acetamido-2-deoxy-beta-D-galactopyranoside (pNP-GalNAc), 4- methylumbelliferyl-2-acetamido-2-deoxy-beta-D-glucopyranoside (MU- GlcNAc), and 4-methylumbelliferyl-6-sulfo-2-acetamido-2-deoxy-beta-D- glucopyranoside (MU-GlcNAc-6SO(4)) as substrates. Removes terminal GlcNAc residues from alpha1,3- and alpha1,6-m [...] </t>
  </si>
  <si>
    <t>252310±82781</t>
  </si>
  <si>
    <t>460102±5968</t>
  </si>
  <si>
    <t>313524±103301</t>
  </si>
  <si>
    <t>HORVU6Hr1G071190.4</t>
  </si>
  <si>
    <t>4500214±626283</t>
  </si>
  <si>
    <t>4508250±418525</t>
  </si>
  <si>
    <t>4048753±766391</t>
  </si>
  <si>
    <t>HORVU1Hr1G054240.2</t>
  </si>
  <si>
    <t>2050796±387424</t>
  </si>
  <si>
    <t>2710556±376478</t>
  </si>
  <si>
    <t>2281040±453616</t>
  </si>
  <si>
    <t>HORVU3Hr1G009980.3</t>
  </si>
  <si>
    <t>AT1G25510</t>
  </si>
  <si>
    <t>Q9C6M0</t>
  </si>
  <si>
    <t>5098880±1150764</t>
  </si>
  <si>
    <t>4346364±1087037</t>
  </si>
  <si>
    <t>5707426±1094986</t>
  </si>
  <si>
    <t>HORVU3Hr1G025680.2</t>
  </si>
  <si>
    <t>157329±45364</t>
  </si>
  <si>
    <t>102168±79131</t>
  </si>
  <si>
    <t>176425±23837</t>
  </si>
  <si>
    <t>HORVU6Hr1G026600.2</t>
  </si>
  <si>
    <t>21488690±3812355</t>
  </si>
  <si>
    <t>16416520±1419892</t>
  </si>
  <si>
    <t>19960928±1875065</t>
  </si>
  <si>
    <t>HORVU2Hr1G038990.1</t>
  </si>
  <si>
    <t>1529818±535208</t>
  </si>
  <si>
    <t>1271550±502261</t>
  </si>
  <si>
    <t>1284728±441054</t>
  </si>
  <si>
    <t>HORVU1Hr1G060940.31</t>
  </si>
  <si>
    <t>1737017±1638139</t>
  </si>
  <si>
    <t>1125573±672200</t>
  </si>
  <si>
    <t>1188215±211230</t>
  </si>
  <si>
    <t>HORVU4Hr1G052170.7</t>
  </si>
  <si>
    <t>768837±466765</t>
  </si>
  <si>
    <t>712773±148140</t>
  </si>
  <si>
    <t>918389±109861</t>
  </si>
  <si>
    <t>HORVU2Hr1G085270.2</t>
  </si>
  <si>
    <t>AT2G43590</t>
  </si>
  <si>
    <t>O24658</t>
  </si>
  <si>
    <t>Endochitinase At2g43590.</t>
  </si>
  <si>
    <t>671940±130715</t>
  </si>
  <si>
    <t>731475±184301</t>
  </si>
  <si>
    <t>723278±111170</t>
  </si>
  <si>
    <t>HORVU6Hr1G075970.1</t>
  </si>
  <si>
    <t>19393±13718</t>
  </si>
  <si>
    <t>75953±9719</t>
  </si>
  <si>
    <t>29929±32815</t>
  </si>
  <si>
    <t>HORVU7Hr1G001020.23</t>
  </si>
  <si>
    <t>300285±96205</t>
  </si>
  <si>
    <t>43526±61555</t>
  </si>
  <si>
    <t>374887±233800</t>
  </si>
  <si>
    <t>HORVU3Hr1G052490.1</t>
  </si>
  <si>
    <t>7232369±4577587</t>
  </si>
  <si>
    <t>7036144±1689628</t>
  </si>
  <si>
    <t>8708055±2569138</t>
  </si>
  <si>
    <t>HORVU5Hr1G109040.3</t>
  </si>
  <si>
    <t>1254763±685426</t>
  </si>
  <si>
    <t>996501±579347</t>
  </si>
  <si>
    <t>1468579±431929</t>
  </si>
  <si>
    <t>HORVU4Hr1G003910.1</t>
  </si>
  <si>
    <t>510436±360155</t>
  </si>
  <si>
    <t>324327±124820</t>
  </si>
  <si>
    <t>412615±135169</t>
  </si>
  <si>
    <t>HORVU3Hr1G081960.13</t>
  </si>
  <si>
    <t>beta-galactosidase 10;member of Glycoside Hydrolase Family 35</t>
  </si>
  <si>
    <t>AT5G63810</t>
  </si>
  <si>
    <t>Q9FN08</t>
  </si>
  <si>
    <t>Beta-galactosidase 10.</t>
  </si>
  <si>
    <t>300790±92958</t>
  </si>
  <si>
    <t>503250±77789</t>
  </si>
  <si>
    <t>352797±183188</t>
  </si>
  <si>
    <t>HORVU4Hr1G069280.1</t>
  </si>
  <si>
    <t>1,2-alpha-L-fucosidases;</t>
  </si>
  <si>
    <t>cytosol,peroxisome,nucleus</t>
  </si>
  <si>
    <t>AT4G34260</t>
  </si>
  <si>
    <t>Q8L7W8</t>
  </si>
  <si>
    <t>Alpha-L-fucosidase 2; Hydrolyzes alpha-1,2-linked fucose. Also active on fucosylated xyloglucan oligosaccharides. No activity with 3- fucosyllactose, p-nitrophenyl-alpha-I-fucopyranoside, lacto-N- fucopentaose II, lacto-N-fucopentaose III or alpha 1,6-fucosylated chitopentaose. Involved in apoplastic xyloglucan metabolism. Belongs to the glycosyl hydrolase 95 family.</t>
  </si>
  <si>
    <t>723209±193427</t>
  </si>
  <si>
    <t>899130±117633</t>
  </si>
  <si>
    <t>675318±22795</t>
  </si>
  <si>
    <t>HORVU4Hr1G006480.1</t>
  </si>
  <si>
    <t>beta glucosidase 40;</t>
  </si>
  <si>
    <t>AT1G26560</t>
  </si>
  <si>
    <t>7323311±1583162</t>
  </si>
  <si>
    <t>7229333±1747579</t>
  </si>
  <si>
    <t>6906914±714095</t>
  </si>
  <si>
    <t>HORVU7Hr1G002110.6</t>
  </si>
  <si>
    <t>138071651±30371314</t>
  </si>
  <si>
    <t>119201532±20076233</t>
  </si>
  <si>
    <t>130227219±13324331</t>
  </si>
  <si>
    <t>HORVU5Hr1G096250.2</t>
  </si>
  <si>
    <t>AT3G48460</t>
  </si>
  <si>
    <t>Q9STM6</t>
  </si>
  <si>
    <t>GDSL esterase/lipase At3g48460.</t>
  </si>
  <si>
    <t>876309±168170</t>
  </si>
  <si>
    <t>764345±228400</t>
  </si>
  <si>
    <t>831672±106166</t>
  </si>
  <si>
    <t>HORVU7Hr1G050140.1</t>
  </si>
  <si>
    <t>Leucine-rich repeat (LRR) family protein;Plays role in DNA-damage repair/toleration. Partially complements RecA- phenotypes.</t>
  </si>
  <si>
    <t>AT3G12610</t>
  </si>
  <si>
    <t>Q00874</t>
  </si>
  <si>
    <t>DNA damage-repair/toleration protein DRT100; This protein is able to complement bacterial recA mutations, but its native function in the plant is not known.</t>
  </si>
  <si>
    <t>830966±119925</t>
  </si>
  <si>
    <t>642802±101975</t>
  </si>
  <si>
    <t>869511±154922</t>
  </si>
  <si>
    <t>HORVU0Hr1G005860.1</t>
  </si>
  <si>
    <t>AT3G52500</t>
  </si>
  <si>
    <t>Q9SVD1</t>
  </si>
  <si>
    <t>93887±74001</t>
  </si>
  <si>
    <t>172867±63919</t>
  </si>
  <si>
    <t>73939±85826</t>
  </si>
  <si>
    <t>HORVU4Hr1G006530.2</t>
  </si>
  <si>
    <t>vacuole,endoplasmic reticulum,plastid</t>
  </si>
  <si>
    <t>9033525±1722354</t>
  </si>
  <si>
    <t>10253876±913599</t>
  </si>
  <si>
    <t>9333034±378064</t>
  </si>
  <si>
    <t>HORVU3Hr1G058810.1</t>
  </si>
  <si>
    <t>430858±127791</t>
  </si>
  <si>
    <t>366558±124378</t>
  </si>
  <si>
    <t>406248±78922</t>
  </si>
  <si>
    <t>HORVU7Hr1G001020.2</t>
  </si>
  <si>
    <t>pep chromosome:IBSC_v2:chr7H:2211938:2215777:-1 gene:HORVU7Hr1G001020 transcript:HORVU7Hr1G001020.2 gene_biotype:protein_coding transcript_biotype:protein_coding</t>
  </si>
  <si>
    <t>AT1G21670</t>
  </si>
  <si>
    <t>11882501±4057251</t>
  </si>
  <si>
    <t>14752859±4185038</t>
  </si>
  <si>
    <t>12641193±3029370</t>
  </si>
  <si>
    <t>HORVU7Hr1G119930.2</t>
  </si>
  <si>
    <t>AT1G29080</t>
  </si>
  <si>
    <t>Q9LP39</t>
  </si>
  <si>
    <t>Peptidase C1A papain family protein; Belongs to the peptidase C1 family.</t>
  </si>
  <si>
    <t>11282313±3096914</t>
  </si>
  <si>
    <t>10491564±4715365</t>
  </si>
  <si>
    <t>11864785±2456460</t>
  </si>
  <si>
    <t>HORVU4Hr1G072480.1</t>
  </si>
  <si>
    <t>uclacyanin 1;Encodes a uclacyanin, a protein precursor that is closely related to precursors of stellacyanins and a blue copper protein from pea pods.</t>
  </si>
  <si>
    <t>AT2G32300</t>
  </si>
  <si>
    <t>19752928±15666537</t>
  </si>
  <si>
    <t>4276716±1807916</t>
  </si>
  <si>
    <t>17046496±9804197</t>
  </si>
  <si>
    <t>HORVU7Hr1G098320.3</t>
  </si>
  <si>
    <t>5660717±887614</t>
  </si>
  <si>
    <t>7777845±845502</t>
  </si>
  <si>
    <t>5785959±177017</t>
  </si>
  <si>
    <t>HORVU3Hr1G006450.1</t>
  </si>
  <si>
    <t>220254±72967</t>
  </si>
  <si>
    <t>106969±91477</t>
  </si>
  <si>
    <t>235025±101079</t>
  </si>
  <si>
    <t>HORVU2Hr1G016760.1</t>
  </si>
  <si>
    <t>golgi,mitochondrion</t>
  </si>
  <si>
    <t>1776567±887630</t>
  </si>
  <si>
    <t>1495236±198909</t>
  </si>
  <si>
    <t>1670220±189564</t>
  </si>
  <si>
    <t>HORVU2Hr1G023420.2</t>
  </si>
  <si>
    <t>serine carboxypeptidase-like 22;</t>
  </si>
  <si>
    <t>AT2G24000</t>
  </si>
  <si>
    <t>Q0WRX3</t>
  </si>
  <si>
    <t>Serine carboxypeptidase-like 40; Probable carboxypeptidase.</t>
  </si>
  <si>
    <t>1385822±823088</t>
  </si>
  <si>
    <t>1126378±614217</t>
  </si>
  <si>
    <t>1469805±613789</t>
  </si>
  <si>
    <t>HORVU1Hr1G088270.4</t>
  </si>
  <si>
    <t>97006±75754</t>
  </si>
  <si>
    <t>180005±98812</t>
  </si>
  <si>
    <t>103560±82209</t>
  </si>
  <si>
    <t>HORVU2Hr1G010560.1</t>
  </si>
  <si>
    <t>208226±64221</t>
  </si>
  <si>
    <t>224192±24373</t>
  </si>
  <si>
    <t>204802±3086</t>
  </si>
  <si>
    <t>HORVU2Hr1G107990.1</t>
  </si>
  <si>
    <t>86577±54098</t>
  </si>
  <si>
    <t>240929±28400</t>
  </si>
  <si>
    <t>90898±79874</t>
  </si>
  <si>
    <t>HORVU2Hr1G002440.19</t>
  </si>
  <si>
    <t>laccase 5;putative laccase, a member of laccase family of genes (17 members in Arabidopsis).</t>
  </si>
  <si>
    <t>AT2G40370</t>
  </si>
  <si>
    <t>Q9SR40</t>
  </si>
  <si>
    <t>Laccase-7; Lignin degradation and detoxification of lignin-derived products.</t>
  </si>
  <si>
    <t>4611903±3434018</t>
  </si>
  <si>
    <t>4082045±962275</t>
  </si>
  <si>
    <t>4750304±668132</t>
  </si>
  <si>
    <t>HORVU2Hr1G085740.1</t>
  </si>
  <si>
    <t>47442±43123</t>
  </si>
  <si>
    <t>150286±93595</t>
  </si>
  <si>
    <t>46480±41967</t>
  </si>
  <si>
    <t>HORVU2Hr1G021740.2</t>
  </si>
  <si>
    <t>AT5G44400</t>
  </si>
  <si>
    <t>Q9FKU8</t>
  </si>
  <si>
    <t>Berberine bridge enzyme-like 26.</t>
  </si>
  <si>
    <t>93681±58135</t>
  </si>
  <si>
    <t>106500±16815</t>
  </si>
  <si>
    <t>94402±51263</t>
  </si>
  <si>
    <t>HORVU2Hr1G027400.5</t>
  </si>
  <si>
    <t>16199±22909</t>
  </si>
  <si>
    <t>65285±3094</t>
  </si>
  <si>
    <t>HORVU5Hr1G051850.2</t>
  </si>
  <si>
    <t>Q38845</t>
  </si>
  <si>
    <t xml:space="preserve">Serine/threonine-protein phosphatase 2A 65 kDa regulatory subunit A alpha isoform; The A subunit of protein phosphatase 2A serves as a scaffolding molecule to coordinate the assembly of the catalytic subunit and a variable regulatory B subunit. Seems to act as a positive regulator of PP2A catalytic activity. Confers resistance to phosphatase inhibitors such as okadaic acid and cantharidin. Involved during developmental process such as seedling and floral developments, root gravitropism, and stomatal opening regulation. Involved in the regulation of auxin efflux, especially during basip [...] </t>
  </si>
  <si>
    <t>16332±23097</t>
  </si>
  <si>
    <t>48635±2723</t>
  </si>
  <si>
    <t>HORVU2Hr1G066320.1</t>
  </si>
  <si>
    <t>AT3G59980</t>
  </si>
  <si>
    <t>Q9M1X8</t>
  </si>
  <si>
    <t>220701±13039</t>
  </si>
  <si>
    <t>524022±113330</t>
  </si>
  <si>
    <t>683999±25655</t>
  </si>
  <si>
    <t>HORVU2Hr1G038720.22</t>
  </si>
  <si>
    <t>4720±6675</t>
  </si>
  <si>
    <t>19577±1365</t>
  </si>
  <si>
    <t>HORVU1Hr1G020140.3</t>
  </si>
  <si>
    <t>AT3G23570</t>
  </si>
  <si>
    <t>373510±27162</t>
  </si>
  <si>
    <t>880447±48037</t>
  </si>
  <si>
    <t>1114123±45324</t>
  </si>
  <si>
    <t>HORVU2Hr1G010990.1</t>
  </si>
  <si>
    <t>plasma membrane intrinsic protein 2;8;</t>
  </si>
  <si>
    <t>golgi,peroxisome,plasma membrane</t>
  </si>
  <si>
    <t>AT2G16850</t>
  </si>
  <si>
    <t>Q9ZVX8</t>
  </si>
  <si>
    <t>Probable aquaporin PIP2-8; Aquaporins facilitate the transport of water and small neutral solutes across cell membranes.</t>
  </si>
  <si>
    <t>835392±50716</t>
  </si>
  <si>
    <t>1985156±581093</t>
  </si>
  <si>
    <t>2330931±118443</t>
  </si>
  <si>
    <t>HORVU5Hr1G096200.2</t>
  </si>
  <si>
    <t>pep chromosome:IBSC_v2:chr5H:600600400:600603939:1 gene:HORVU5Hr1G096200 transcript:HORVU5Hr1G096200.2 gene_biotype:protein_coding transcript_biotype:protein_coding</t>
  </si>
  <si>
    <t>AT5G07960</t>
  </si>
  <si>
    <t>Q9SD88</t>
  </si>
  <si>
    <t>Protein Asterix.</t>
  </si>
  <si>
    <t>36537±29157</t>
  </si>
  <si>
    <t>24827±2202</t>
  </si>
  <si>
    <t>HORVU2Hr1G025140.13</t>
  </si>
  <si>
    <t>Phosphatidylinositol 3- and 4-kinase family protein with FAT domain;</t>
  </si>
  <si>
    <t>AT2G17930</t>
  </si>
  <si>
    <t>F4IPJ1</t>
  </si>
  <si>
    <t>Phosphatidylinositol 3-and 4-kinase family protein with FAT domain-containing protein; Belongs to the PI3/PI4-kinase family.</t>
  </si>
  <si>
    <t>4893±6919</t>
  </si>
  <si>
    <t>20027±1795</t>
  </si>
  <si>
    <t>HORVU4Hr1G055240.1</t>
  </si>
  <si>
    <t>2029372±134340</t>
  </si>
  <si>
    <t>3383312±516259</t>
  </si>
  <si>
    <t>3765156±80153</t>
  </si>
  <si>
    <t>HORVU5Hr1G069800.4</t>
  </si>
  <si>
    <t>196358±7368</t>
  </si>
  <si>
    <t>412916±147146</t>
  </si>
  <si>
    <t>536590±31756</t>
  </si>
  <si>
    <t>HORVU6Hr1G055840.4</t>
  </si>
  <si>
    <t>VALINE-TOLERANT 1;</t>
  </si>
  <si>
    <t>AT5G16290</t>
  </si>
  <si>
    <t>Q93YZ7</t>
  </si>
  <si>
    <t>Acetolactate synthase small subunit 2, chloroplastic; Regulatory subunit of acetohydroxy-acid synthase. Involved in the feed-back inhibition by branched-chain amino acids. Contains 2 repeats, each of them being able to activate partially the catalytic subunit. The enzyme reconstituted with the first repeat is inhibited by leucine, but not by valine or isoleucine and the enzyme reconstituted with the second repeat is not inhibited by any branched-chain amino acid.</t>
  </si>
  <si>
    <t>1485262±158943</t>
  </si>
  <si>
    <t>3877661±775623</t>
  </si>
  <si>
    <t>4966788±311697</t>
  </si>
  <si>
    <t>HORVU6Hr1G027650.2</t>
  </si>
  <si>
    <t>phytoene desaturation 1;Mutation of the PDS1 locus disrupts the activity of p-hydroxyphenylpyruvate dioxygenase (HPPDase), the first committed step in the synthesis of both plastoquinone and tocopherols in plants.</t>
  </si>
  <si>
    <t>AT1G06570</t>
  </si>
  <si>
    <t>P93836</t>
  </si>
  <si>
    <t>4-hydroxyphenylpyruvate dioxygenase; Belongs to the 4HPPD family.</t>
  </si>
  <si>
    <t>496006±46702</t>
  </si>
  <si>
    <t>1052748±138411</t>
  </si>
  <si>
    <t>1044150±36906</t>
  </si>
  <si>
    <t>HORVU6Hr1G092480.4</t>
  </si>
  <si>
    <t>230952±11562</t>
  </si>
  <si>
    <t>818949±61535</t>
  </si>
  <si>
    <t>829091±66082</t>
  </si>
  <si>
    <t>HORVU6Hr1G094460.4</t>
  </si>
  <si>
    <t>6377084±238351</t>
  </si>
  <si>
    <t>8806219±1647875</t>
  </si>
  <si>
    <t>9754159±304582</t>
  </si>
  <si>
    <t>HORVU4Hr1G002530.2</t>
  </si>
  <si>
    <t>tubulin beta chain 4;beta tubulin gene</t>
  </si>
  <si>
    <t>AT5G44340</t>
  </si>
  <si>
    <t>P24636</t>
  </si>
  <si>
    <t>Tubulin beta-4 chain; Tubulin is the major constituent of microtubules. It binds two moles of GTP, one at an exchangeable site on the beta chain and one at a non-exchangeable site on the alpha chain; Belongs to the tubulin family.</t>
  </si>
  <si>
    <t>1078416±29129</t>
  </si>
  <si>
    <t>485641±146786</t>
  </si>
  <si>
    <t>340260±79770</t>
  </si>
  <si>
    <t>HORVU6Hr1G082060.2</t>
  </si>
  <si>
    <t>757226±105296</t>
  </si>
  <si>
    <t>1912136±109124</t>
  </si>
  <si>
    <t>1679498±33795</t>
  </si>
  <si>
    <t>HORVU1Hr1G004430.4</t>
  </si>
  <si>
    <t>1109008±75756</t>
  </si>
  <si>
    <t>2131421±156934</t>
  </si>
  <si>
    <t>2425093±143017</t>
  </si>
  <si>
    <t>HORVU3Hr1G044530.1</t>
  </si>
  <si>
    <t>81997±29003</t>
  </si>
  <si>
    <t>336517±16443</t>
  </si>
  <si>
    <t>509725±48146</t>
  </si>
  <si>
    <t>HORVU2Hr1G075810.1</t>
  </si>
  <si>
    <t>PDI-like 5-2;Encodes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t>
  </si>
  <si>
    <t>AT1G35620</t>
  </si>
  <si>
    <t>Q94F09</t>
  </si>
  <si>
    <t>Protein disulfide-isomerase 5-2; Acts as a protein-folding catalyst that interacts with nascent polypeptides to catalyze the formation, isomerization, and reduction or oxidation of disulfide bonds.</t>
  </si>
  <si>
    <t>26723±24736</t>
  </si>
  <si>
    <t>278210±54926</t>
  </si>
  <si>
    <t>269590±20991</t>
  </si>
  <si>
    <t>HORVU6Hr1G081670.2</t>
  </si>
  <si>
    <t>159035±33178</t>
  </si>
  <si>
    <t>294810±99970</t>
  </si>
  <si>
    <t>446967±20314</t>
  </si>
  <si>
    <t>HORVU4Hr1G029030.3</t>
  </si>
  <si>
    <t>815002±111323</t>
  </si>
  <si>
    <t>1507795±88307</t>
  </si>
  <si>
    <t>1753165±60920</t>
  </si>
  <si>
    <t>HORVU5Hr1G027730.2</t>
  </si>
  <si>
    <t>tRNA synthetase beta subunit family protein;</t>
  </si>
  <si>
    <t>AT1G72550</t>
  </si>
  <si>
    <t>Q9SGE9</t>
  </si>
  <si>
    <t>Phenylalanine--tRNA ligase beta subunit, cytoplasmic; Belongs to the phenylalanyl-tRNA synthetase beta subunit family. Type 2 subfamily.</t>
  </si>
  <si>
    <t>5618497±818441</t>
  </si>
  <si>
    <t>10976905±2614569</t>
  </si>
  <si>
    <t>12990815±571556</t>
  </si>
  <si>
    <t>HORVU3Hr1G000880.1</t>
  </si>
  <si>
    <t>218607±21244</t>
  </si>
  <si>
    <t>580379±93698</t>
  </si>
  <si>
    <t>884038±88178</t>
  </si>
  <si>
    <t>HORVU7Hr1G021910.1</t>
  </si>
  <si>
    <t>pep chromosome:IBSC_v2:chr7H:31566641:31570554:1 gene:HORVU7Hr1G021910 transcript:HORVU7Hr1G021910.1 gene_biotype:protein_coding transcript_biotype:protein_coding</t>
  </si>
  <si>
    <t>AT4G32960</t>
  </si>
  <si>
    <t>O82638</t>
  </si>
  <si>
    <t>BRISC/BRCA1-A complex protein.</t>
  </si>
  <si>
    <t>26742±28121</t>
  </si>
  <si>
    <t>17282±2362</t>
  </si>
  <si>
    <t>HORVU5Hr1G107170.1</t>
  </si>
  <si>
    <t>29420±17635</t>
  </si>
  <si>
    <t>197242±133174</t>
  </si>
  <si>
    <t>296495±33916</t>
  </si>
  <si>
    <t>HORVU2Hr1G099770.2</t>
  </si>
  <si>
    <t>2055674±104536</t>
  </si>
  <si>
    <t>3489401±486565</t>
  </si>
  <si>
    <t>3557209±190281</t>
  </si>
  <si>
    <t>HORVU5Hr1G037020.12</t>
  </si>
  <si>
    <t>ATPase family associated with various cellular activities (AAA) ;</t>
  </si>
  <si>
    <t>AT1G21690</t>
  </si>
  <si>
    <t>Q93ZX1</t>
  </si>
  <si>
    <t>Replication factor C subunit 4; May be involved in DNA replication and thus regulate cell proliferation; Belongs to the activator 1 small subunits family.</t>
  </si>
  <si>
    <t>11020±15584</t>
  </si>
  <si>
    <t>57261±25392</t>
  </si>
  <si>
    <t>125483±5967</t>
  </si>
  <si>
    <t>HORVU7Hr1G119820.1</t>
  </si>
  <si>
    <t>AT1G50380</t>
  </si>
  <si>
    <t>A0A1P8ATN7</t>
  </si>
  <si>
    <t>1831517±188149</t>
  </si>
  <si>
    <t>3199126±500597</t>
  </si>
  <si>
    <t>3558425±174270</t>
  </si>
  <si>
    <t>HORVU6Hr1G016610.4</t>
  </si>
  <si>
    <t>AT3G05430</t>
  </si>
  <si>
    <t>4055±5735</t>
  </si>
  <si>
    <t>69270±18817</t>
  </si>
  <si>
    <t>66230±7591</t>
  </si>
  <si>
    <t>HORVU6Hr1G054640.2</t>
  </si>
  <si>
    <t>pep chromosome:IBSC_v2:chr6H:346241856:346244773:1 gene:HORVU6Hr1G054640 transcript:HORVU6Hr1G054640.2 gene_biotype:protein_coding transcript_biotype:protein_coding</t>
  </si>
  <si>
    <t>AT3G18790</t>
  </si>
  <si>
    <t>Q9LS97</t>
  </si>
  <si>
    <t>Pre-mRNA-splicing factor ISY1-like protein.</t>
  </si>
  <si>
    <t>9446±7893</t>
  </si>
  <si>
    <t>22719±3523</t>
  </si>
  <si>
    <t>HORVU2Hr1G004980.2</t>
  </si>
  <si>
    <t>42746±11408</t>
  </si>
  <si>
    <t>74971±34285</t>
  </si>
  <si>
    <t>138056±10252</t>
  </si>
  <si>
    <t>HORVU4Hr1G016810.14</t>
  </si>
  <si>
    <t>2614653±73145</t>
  </si>
  <si>
    <t>2436353±415014</t>
  </si>
  <si>
    <t>1815247±106215</t>
  </si>
  <si>
    <t>HORVU2Hr1G069590.4</t>
  </si>
  <si>
    <t>AT1G77060</t>
  </si>
  <si>
    <t>8266985±197814</t>
  </si>
  <si>
    <t>9491374±1840120</t>
  </si>
  <si>
    <t>9829419±160083</t>
  </si>
  <si>
    <t>HORVU5Hr1G074770.1</t>
  </si>
  <si>
    <t>Protein of unknown function DUF106, transmembrane;</t>
  </si>
  <si>
    <t>AT4G12590</t>
  </si>
  <si>
    <t>Q9SU27</t>
  </si>
  <si>
    <t>ER membrane protein complex subunit 3.</t>
  </si>
  <si>
    <t>41817±12317</t>
  </si>
  <si>
    <t>129421±47421</t>
  </si>
  <si>
    <t>156975±14238</t>
  </si>
  <si>
    <t>HORVU3Hr1G003580.1</t>
  </si>
  <si>
    <t>AT1G78760</t>
  </si>
  <si>
    <t>Q9ZV94</t>
  </si>
  <si>
    <t>Putative F-box/FBD/LRR-repeat protein At1g78760.</t>
  </si>
  <si>
    <t>605598±153093</t>
  </si>
  <si>
    <t>924581±194831</t>
  </si>
  <si>
    <t>2141610±201762</t>
  </si>
  <si>
    <t>HORVU7Hr1G085310.4</t>
  </si>
  <si>
    <t>AT4G13360</t>
  </si>
  <si>
    <t>Q9T0K7</t>
  </si>
  <si>
    <t>3-hydroxyisobutyryl-CoA hydrolase-like protein 3, mitochondrial.</t>
  </si>
  <si>
    <t>2504974±142739</t>
  </si>
  <si>
    <t>4605136±611893</t>
  </si>
  <si>
    <t>6118703±587845</t>
  </si>
  <si>
    <t>HORVU6Hr1G095250.2</t>
  </si>
  <si>
    <t>pep chromosome:IBSC_v2:chr6H:583264938:583268511:1 gene:HORVU6Hr1G095250 transcript:HORVU6Hr1G095250.2 gene_biotype:protein_coding transcript_biotype:protein_coding description:Predicted protein [Source:UniProtKB/TrEMBL;Acc:F2D9J3]</t>
  </si>
  <si>
    <t>266311±54857</t>
  </si>
  <si>
    <t>757827±159290</t>
  </si>
  <si>
    <t>717748±52619</t>
  </si>
  <si>
    <t>HORVU7Hr1G033770.3</t>
  </si>
  <si>
    <t>2273372±214455</t>
  </si>
  <si>
    <t>3244934±636584</t>
  </si>
  <si>
    <t>3556025±30017</t>
  </si>
  <si>
    <t>HORVU5Hr1G080010.3</t>
  </si>
  <si>
    <t>cell division cycle 5;Member of MYB3R- and R2R3- type MYB- encoding genes.  Essential for plant innate immunity.  Interacts with MOS4 and PRL1.</t>
  </si>
  <si>
    <t>AT1G09770</t>
  </si>
  <si>
    <t>P92948</t>
  </si>
  <si>
    <t>Cell division cycle 5-like protein; Component of the MAC complex that probably regulates defense responses through transcriptional control and thereby is essential for plant innate immunity. Possesses a sequence specific DNA sequence 'CTCAGCG' binding activity. Involved in mRNA splicing and cell cycle control. May also play a role in the response to DNA damage. Belongs to the CEF1 family.</t>
  </si>
  <si>
    <t>2313±3271</t>
  </si>
  <si>
    <t>24212±23736</t>
  </si>
  <si>
    <t>66311±10330</t>
  </si>
  <si>
    <t>HORVU4Hr1G082280.2</t>
  </si>
  <si>
    <t>Calcium-binding EF hand family protein;</t>
  </si>
  <si>
    <t>AT1G20760</t>
  </si>
  <si>
    <t>Q9LM78</t>
  </si>
  <si>
    <t>130533±16806</t>
  </si>
  <si>
    <t>176415±95321</t>
  </si>
  <si>
    <t>239037±7426</t>
  </si>
  <si>
    <t>HORVU.MOREX.r3.6HG0600000.1</t>
  </si>
  <si>
    <t>Q9LY37</t>
  </si>
  <si>
    <t>Stellacyanin (Uclacyanin 3)-like protein.</t>
  </si>
  <si>
    <t>39047±27956</t>
  </si>
  <si>
    <t>147928±31802</t>
  </si>
  <si>
    <t>224958±14901</t>
  </si>
  <si>
    <t>HORVU2Hr1G031260.2</t>
  </si>
  <si>
    <t>plastid,nucleus</t>
  </si>
  <si>
    <t>185842±8033</t>
  </si>
  <si>
    <t>280934±65450</t>
  </si>
  <si>
    <t>312389±20245</t>
  </si>
  <si>
    <t>HORVU2Hr1G090980.11</t>
  </si>
  <si>
    <t>7590±10734</t>
  </si>
  <si>
    <t>69455±1938</t>
  </si>
  <si>
    <t>72462±3249</t>
  </si>
  <si>
    <t>HORVU1Hr1G015560.3</t>
  </si>
  <si>
    <t>1188071±136966</t>
  </si>
  <si>
    <t>2003690±508913</t>
  </si>
  <si>
    <t>2545129±191387</t>
  </si>
  <si>
    <t>HORVU1Hr1G040560.18</t>
  </si>
  <si>
    <t>UDP-glucose:glycoprotein glucosyltransferases;transferases, transferring hexosyl groups;transferases, transferring glycosyl groups;Encodes UDP-glucose:glycoprotein glucosyltransferase. Non-receptor component required for EFR-mediated immunity. Mutants show de-repressed anthocyanin accumulation in the  presence of elf18, and EFR accumulation and signalling.</t>
  </si>
  <si>
    <t>AT1G71220</t>
  </si>
  <si>
    <t>Q0WL80</t>
  </si>
  <si>
    <t>UDP-glucose:glycoprotein glucosyltransferase;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Required for elongation factor Tu receptor (EFR), but not flagellin- sensing 2 (FLS2) signaling.</t>
  </si>
  <si>
    <t>49380±42104</t>
  </si>
  <si>
    <t>357265±25646</t>
  </si>
  <si>
    <t>355729±32516</t>
  </si>
  <si>
    <t>HORVU7Hr1G039320.4</t>
  </si>
  <si>
    <t>tRNA (guanine-N-7) methyltransferase;</t>
  </si>
  <si>
    <t>cytosol,mitochondrion,plastid,nucleus</t>
  </si>
  <si>
    <t>AT5G24840</t>
  </si>
  <si>
    <t>Q8GXB7</t>
  </si>
  <si>
    <t>tRNA (guanine-N(7)-)-methyltransferase; Catalyzes the formation of N(7)-methylguanine at position 46 (m7G46) in tRNA; Belongs to the class I-like SAM-binding methyltransferase superfamily. TrmB family.</t>
  </si>
  <si>
    <t>9907±14011</t>
  </si>
  <si>
    <t>119573±59676</t>
  </si>
  <si>
    <t>171014±24218</t>
  </si>
  <si>
    <t>HORVU3Hr1G021660.1</t>
  </si>
  <si>
    <t>MAR binding filament-like protein 1;encodes a DNA-binding protein that binds to plastid DNA non-specifically and is associated with nucleoids and thylakoid membranes. The expression of the gene is correlated with the development of thylakoid membranes.</t>
  </si>
  <si>
    <t>AT3G16000</t>
  </si>
  <si>
    <t>45164±6944</t>
  </si>
  <si>
    <t>171558±34239</t>
  </si>
  <si>
    <t>279867±41786</t>
  </si>
  <si>
    <t>HORVU7Hr1G048810.3</t>
  </si>
  <si>
    <t>97789±41007</t>
  </si>
  <si>
    <t>323315±114506</t>
  </si>
  <si>
    <t>631361±87801</t>
  </si>
  <si>
    <t>HORVU5Hr1G097020.5</t>
  </si>
  <si>
    <t>1774908±456016</t>
  </si>
  <si>
    <t>4096062±997465</t>
  </si>
  <si>
    <t>4632855±251780</t>
  </si>
  <si>
    <t>HORVU5Hr1G039850.2</t>
  </si>
  <si>
    <t>1153571±64840</t>
  </si>
  <si>
    <t>895126±217843</t>
  </si>
  <si>
    <t>797781±2535</t>
  </si>
  <si>
    <t>HORVU3Hr1G034860.2</t>
  </si>
  <si>
    <t>AT3G52630</t>
  </si>
  <si>
    <t>Q9LXK1</t>
  </si>
  <si>
    <t>Replication protein A 14 kDa subunit A; As part of the replication protein A (RPA/RP-A), a single- stranded DNA-binding heterotrimeric complex, may play an essential role in DNA replication, recombination and repair. Binds and stabilizes single-stranded DNA intermediates, preventing complementary DNA reannealing and recruiting different proteins involved in DNA metabolism (By similarity).</t>
  </si>
  <si>
    <t>135643±92708</t>
  </si>
  <si>
    <t>157709±29118</t>
  </si>
  <si>
    <t>HORVU1Hr1G051470.4</t>
  </si>
  <si>
    <t>AT4G19120</t>
  </si>
  <si>
    <t>Q94II3</t>
  </si>
  <si>
    <t>Probable methyltransferase PMT21; Belongs to the methyltransferase superfamily.</t>
  </si>
  <si>
    <t>251343±63855</t>
  </si>
  <si>
    <t>761655±96092</t>
  </si>
  <si>
    <t>943833±111541</t>
  </si>
  <si>
    <t>HORVU5Hr1G028290.3</t>
  </si>
  <si>
    <t>SWIB/MDM2 domain superfamily protein;</t>
  </si>
  <si>
    <t>AT2G14880</t>
  </si>
  <si>
    <t>Q9SYZ4</t>
  </si>
  <si>
    <t>SWIB/MDM2 domain superfamily protein.</t>
  </si>
  <si>
    <t>62032±44126</t>
  </si>
  <si>
    <t>284025±24558</t>
  </si>
  <si>
    <t>359527±33243</t>
  </si>
  <si>
    <t>HORVU.MOREX.r3.4HG0409840.1.CDS1</t>
  </si>
  <si>
    <t>8565985±941080</t>
  </si>
  <si>
    <t>2693509±538339</t>
  </si>
  <si>
    <t>3176598±356324</t>
  </si>
  <si>
    <t>HORVU4Hr1G028610.1</t>
  </si>
  <si>
    <t>AT3G17340</t>
  </si>
  <si>
    <t>F4J549</t>
  </si>
  <si>
    <t>166612±16807</t>
  </si>
  <si>
    <t>322997±116903</t>
  </si>
  <si>
    <t>444943±49427</t>
  </si>
  <si>
    <t>HORVU7Hr1G053130.4</t>
  </si>
  <si>
    <t>AT4G14200</t>
  </si>
  <si>
    <t>67615±7529</t>
  </si>
  <si>
    <t>148277±94594</t>
  </si>
  <si>
    <t>222124±28136</t>
  </si>
  <si>
    <t>HORVU5Hr1G065680.2</t>
  </si>
  <si>
    <t>cytosol,golgi,endoplasmic reticulum</t>
  </si>
  <si>
    <t>AT1G26850</t>
  </si>
  <si>
    <t>B9DFI7</t>
  </si>
  <si>
    <t>Probable methyltransferase PMT2.</t>
  </si>
  <si>
    <t>115156±14393</t>
  </si>
  <si>
    <t>223379±127562</t>
  </si>
  <si>
    <t>329126±38126</t>
  </si>
  <si>
    <t>HORVU5Hr1G036940.1</t>
  </si>
  <si>
    <t>33205±9514</t>
  </si>
  <si>
    <t>91325±4911</t>
  </si>
  <si>
    <t>212939±33009</t>
  </si>
  <si>
    <t>HORVU.MOREX.r3.6HG0591090.1</t>
  </si>
  <si>
    <t>17120±12222</t>
  </si>
  <si>
    <t>86223±20269</t>
  </si>
  <si>
    <t>117044±15279</t>
  </si>
  <si>
    <t>HORVU7Hr1G001040.1</t>
  </si>
  <si>
    <t>AT1G12240</t>
  </si>
  <si>
    <t>Q39041</t>
  </si>
  <si>
    <t>Acid beta-fructofuranosidase 4, vacuolar; Possible role in the continued mobilization of sucrose to sink organs. Regulates root elongation.</t>
  </si>
  <si>
    <t>11709233±113828</t>
  </si>
  <si>
    <t>20285817±3205647</t>
  </si>
  <si>
    <t>24873379±2581150</t>
  </si>
  <si>
    <t>HORVU0Hr1G022310.1</t>
  </si>
  <si>
    <t>AT5G44730</t>
  </si>
  <si>
    <t>O48587</t>
  </si>
  <si>
    <t>42190±5649</t>
  </si>
  <si>
    <t>208315±50951</t>
  </si>
  <si>
    <t>240785±38566</t>
  </si>
  <si>
    <t>HORVU4Hr1G007880.9</t>
  </si>
  <si>
    <t>DYNAMIN-like 1C;Encodes a dynamin-like protein that is involved in mitochondrial morphogenesis and pollen development. Protein is localized as speckles in the cytoplasm, partially co-localizes with mitochondrial markers, cell plate of dividing cells, and the tip of root hairs, root cap cells, and expanding part of trichoblasts.</t>
  </si>
  <si>
    <t>AT1G14830</t>
  </si>
  <si>
    <t>Q8LF21</t>
  </si>
  <si>
    <t>Dynamin-related protein 1C; Microtubule-associated force-producing protein that is targeted to the growing edges of the cell plate during cytokinesis. Plays also a major role in plasma membrane maintenance during pollen maturation; Belongs to the TRAFAC class dynamin-like GTPase superfamily. Dynamin/Fzo/YdjA family.</t>
  </si>
  <si>
    <t>831382±64322</t>
  </si>
  <si>
    <t>2319902±335826</t>
  </si>
  <si>
    <t>2766641±374677</t>
  </si>
  <si>
    <t>HORVU5Hr1G088030.2</t>
  </si>
  <si>
    <t>62380±17519</t>
  </si>
  <si>
    <t>138613±30125</t>
  </si>
  <si>
    <t>189102±17747</t>
  </si>
  <si>
    <t>HORVU1Hr1G062650.1</t>
  </si>
  <si>
    <t>1389449±152795</t>
  </si>
  <si>
    <t>2905487±942458</t>
  </si>
  <si>
    <t>3731632±434854</t>
  </si>
  <si>
    <t>HORVU5Hr1G012240.2</t>
  </si>
  <si>
    <t>vacuole,golgi,mitochondrion</t>
  </si>
  <si>
    <t>AT4G26650</t>
  </si>
  <si>
    <t>324440±81603</t>
  </si>
  <si>
    <t>1024698±193769</t>
  </si>
  <si>
    <t>2080532±339518</t>
  </si>
  <si>
    <t>HORVU3Hr1G050700.1</t>
  </si>
  <si>
    <t>755559±48707</t>
  </si>
  <si>
    <t>1244537±414500</t>
  </si>
  <si>
    <t>1649192±171092</t>
  </si>
  <si>
    <t>HORVU7Hr1G051570.2</t>
  </si>
  <si>
    <t>ascorbate peroxidase 6;Encodes a cytosolic ascorbate peroxidase APX6.  Ascorbate peroxidases are enzymes that scavenge hydrogen peroxide in plant cells.  Eight types of APX have been described for Arabidopsis: three cytosolic (APX1, APX2, APX6), two chloroplastic types (stromal sAPX, thylakoid tAPX), and three microsomal (APX3, APX4, APX5) isoforms.</t>
  </si>
  <si>
    <t>AT4G32320</t>
  </si>
  <si>
    <t>Q8GY91</t>
  </si>
  <si>
    <t>Putative L-ascorbate peroxidase 6; Plays a key role in hydrogen peroxide removal.</t>
  </si>
  <si>
    <t>3962±5603</t>
  </si>
  <si>
    <t>24232±990</t>
  </si>
  <si>
    <t>38161±3957</t>
  </si>
  <si>
    <t>HORVU.MOREX.r3.1HG0019680.1</t>
  </si>
  <si>
    <t>69089±36103</t>
  </si>
  <si>
    <t>91976±18587</t>
  </si>
  <si>
    <t>HORVU1Hr1G000960.1</t>
  </si>
  <si>
    <t>ankyrin repeat family protein;</t>
  </si>
  <si>
    <t>AT3G04710</t>
  </si>
  <si>
    <t>F4J4V1</t>
  </si>
  <si>
    <t>276536±105155</t>
  </si>
  <si>
    <t>618361±155277</t>
  </si>
  <si>
    <t>839494±44122</t>
  </si>
  <si>
    <t>HORVU6Hr1G072320.1</t>
  </si>
  <si>
    <t>770909±197922</t>
  </si>
  <si>
    <t>2677895±210632</t>
  </si>
  <si>
    <t>2898581±385816</t>
  </si>
  <si>
    <t>HORVU2Hr1G058700.4</t>
  </si>
  <si>
    <t>ubiquitin-specific protease 13;</t>
  </si>
  <si>
    <t>AT3G11910</t>
  </si>
  <si>
    <t>1459878±58840</t>
  </si>
  <si>
    <t>2081737±506312</t>
  </si>
  <si>
    <t>2368496±177253</t>
  </si>
  <si>
    <t>HORVU3Hr1G035880.1</t>
  </si>
  <si>
    <t>alpha/beta-Hydrolases superfamily protein;Encodes a lipase that hydrolyzes phosphatidylcholine, glycolipids as well as triacylglycerols.</t>
  </si>
  <si>
    <t>AT1G06800</t>
  </si>
  <si>
    <t>Q941F1</t>
  </si>
  <si>
    <t>Phospholipase A1-Igamma1, chloroplastic; Acylhydrolase with a broad specificity. Catalyzes the hydrolysis of phosphatidylcholine at the sn-1 position. Moderate activity toward phosphatidylcholine (PC), monogalactosyldiacylglycerol (MGDG), digalactosyldiacylglycerol (DGDG) and triacylglycerol (TAG). May display dual sn-1/sn-2 substrate specificity. Could be involved in early wound response.</t>
  </si>
  <si>
    <t>270571±139451</t>
  </si>
  <si>
    <t>817062±178202</t>
  </si>
  <si>
    <t>1345915±171601</t>
  </si>
  <si>
    <t>HORVU6Hr1G000180.9</t>
  </si>
  <si>
    <t>617773±176751</t>
  </si>
  <si>
    <t>2161347±456018</t>
  </si>
  <si>
    <t>3144136±490164</t>
  </si>
  <si>
    <t>HORVU4Hr1G008750.13</t>
  </si>
  <si>
    <t>ILITYHIA;ILITYHIA (ILA) is a HEAT repeat protein involved in plant immunity. The gene is also involved in systemic acquired resistance induced by P. syringae expressing avrRps4. Loss-of-function mutants of ILA caused pleiotropic defects in the mutant plants. The mutant plants are smaller in size and the leaves are serrated and yellow to light green in color.</t>
  </si>
  <si>
    <t>AT1G64790</t>
  </si>
  <si>
    <t>F4I893</t>
  </si>
  <si>
    <t>Protein ILITYHIA; Involved in immunity against bacterial infection and in non- host resistance. Required for embryo development. Required for systemic acquired resistance, but functions in an salicylic acid-independent manner. Required for bacterium-triggered stomatal closure response ; Belongs to the GCN1 family.</t>
  </si>
  <si>
    <t>529310±135527</t>
  </si>
  <si>
    <t>1715618±389648</t>
  </si>
  <si>
    <t>2201827±317998</t>
  </si>
  <si>
    <t>HORVU.MOREX.r3.2HG0146470.1</t>
  </si>
  <si>
    <t>Q8RWN5</t>
  </si>
  <si>
    <t>Glycine-rich RNA-binding protein RZ1C; Binds RNA and DNA sequences non-specifically. May be involved in tolerance to cold stress.</t>
  </si>
  <si>
    <t>29520±22384</t>
  </si>
  <si>
    <t>29699±6141</t>
  </si>
  <si>
    <t>HORVU2Hr1G052880.2</t>
  </si>
  <si>
    <t>595048±130436</t>
  </si>
  <si>
    <t>1575945±565484</t>
  </si>
  <si>
    <t>1859207±230578</t>
  </si>
  <si>
    <t>HORVU2Hr1G046380.2</t>
  </si>
  <si>
    <t>1563076±149363</t>
  </si>
  <si>
    <t>2392193±212823</t>
  </si>
  <si>
    <t>2312860±50147</t>
  </si>
  <si>
    <t>HORVU4Hr1G062880.3</t>
  </si>
  <si>
    <t>vacuolar proton ATPase A3;Vacuolar proton ATPase subunit VHA-a isoform 3. Localized in the tonoplast.</t>
  </si>
  <si>
    <t>AT4G39080</t>
  </si>
  <si>
    <t>Q8W4S4</t>
  </si>
  <si>
    <t>V-type proton ATPase subunit a3; Essential component of the vacuolar proton pump (V-ATPase), a multimeric enzyme that catalyzes the translocation of protons across the membranes. Required for assembly and activity of the V-ATPase. Involved in vacuolar nutrient storage (e.g. accumulation and storage of nitrate) and in tolerance to some toxic ions (e.g. zinc ions sequestration in vacuoles).</t>
  </si>
  <si>
    <t>2290591±296842</t>
  </si>
  <si>
    <t>3797392±1932023</t>
  </si>
  <si>
    <t>4825619±444951</t>
  </si>
  <si>
    <t>HORVU2Hr1G105930.2</t>
  </si>
  <si>
    <t>AT2G35410</t>
  </si>
  <si>
    <t>O82299</t>
  </si>
  <si>
    <t>3315±4689</t>
  </si>
  <si>
    <t>77302±42591</t>
  </si>
  <si>
    <t>99106±19695</t>
  </si>
  <si>
    <t>HORVU6Hr1G050750.17</t>
  </si>
  <si>
    <t>Cellulose synthase family protein;Encodes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t>
  </si>
  <si>
    <t>AT5G05170</t>
  </si>
  <si>
    <t>Q941L0</t>
  </si>
  <si>
    <t>Cellulose synthase A catalytic subunit 3 [UDP-forming]; Catalytic subunit of cellulose synthase terminal complexes ('rosettes'), required for beta-1,4-glucan microfibril crystallization, a major mechanism of the cell wall formation. Involved in the primary cell wall formation, especially in roots. Belongs to the glycosyltransferase 2 family. Plant cellulose synthase subfamily.</t>
  </si>
  <si>
    <t>269205±58037</t>
  </si>
  <si>
    <t>667747±280314</t>
  </si>
  <si>
    <t>786505±92936</t>
  </si>
  <si>
    <t>HORVU6Hr1G071910.3</t>
  </si>
  <si>
    <t>Transducin/WD40 repeat-like superfamily protein;Encodes VCS (VARICOSE).   Involved in mRNA decapping.  VCS forms a mRNA decapping complex with DCP1 (At1g08370) and DCP2 (At5g13570).  Unlike DCP2, VCS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VCS is also required for leaf development.</t>
  </si>
  <si>
    <t>AT3G13300</t>
  </si>
  <si>
    <t>Q9LTT8</t>
  </si>
  <si>
    <t>Enhancer of mRNA-decapping protein 4; As a component of the decapping complex, involved in the degradation of mRNAs. Essential for postembryonic development, especially during the formation of the shoot (SAM) and root apical meristems. Required for normal patterning of internal tissues of leaves; Belongs to the WD repeat EDC4 family.</t>
  </si>
  <si>
    <t>789738±192912</t>
  </si>
  <si>
    <t>1410122±266989</t>
  </si>
  <si>
    <t>1806906±97982</t>
  </si>
  <si>
    <t>HORVU5Hr1G062160.1</t>
  </si>
  <si>
    <t>plasma membrane,mitochondrion,plastid,peroxisome</t>
  </si>
  <si>
    <t>AT1G72480</t>
  </si>
  <si>
    <t>Q9C9E6</t>
  </si>
  <si>
    <t>94859±28302</t>
  </si>
  <si>
    <t>320220±75939</t>
  </si>
  <si>
    <t>281085±27958</t>
  </si>
  <si>
    <t>HORVU4Hr1G019530.6</t>
  </si>
  <si>
    <t>Q38869</t>
  </si>
  <si>
    <t>Calcium-dependent protein kinase 4; May play a role in signal transduction pathways that involve calcium as a second messenger. Functions as regulator of the calcium- mediated abscisic acid (ABA) signaling pathway. Phosphorylates ABA- responsive transcription factors ABF1 and ABF4 in vitro. Phosphorylates the nuclear zinc finger Di19 in vitro.</t>
  </si>
  <si>
    <t>124789±27350</t>
  </si>
  <si>
    <t>218946±134592</t>
  </si>
  <si>
    <t>364951±43759</t>
  </si>
  <si>
    <t>HORVU.MOREX.r3.2HG0122100.1</t>
  </si>
  <si>
    <t>4748550±749995</t>
  </si>
  <si>
    <t>8720889±1321859</t>
  </si>
  <si>
    <t>12063141±1402297</t>
  </si>
  <si>
    <t>HORVU5Hr1G124070.6</t>
  </si>
  <si>
    <t>AT5G46580</t>
  </si>
  <si>
    <t>Q9LS25</t>
  </si>
  <si>
    <t>Pentatricopeptide repeat-containing protein At5g46580, chloroplastic.</t>
  </si>
  <si>
    <t>58621±21319</t>
  </si>
  <si>
    <t>146127±11157</t>
  </si>
  <si>
    <t>160365±6476</t>
  </si>
  <si>
    <t>HORVU5Hr1G107260.18</t>
  </si>
  <si>
    <t>myosin heavy chain-related;</t>
  </si>
  <si>
    <t>AT2G15420</t>
  </si>
  <si>
    <t>Q9SJT4</t>
  </si>
  <si>
    <t>581154±274615</t>
  </si>
  <si>
    <t>1596528±923515</t>
  </si>
  <si>
    <t>2105498±199381</t>
  </si>
  <si>
    <t>HORVU.MOREX.r3.2HG0193880.1</t>
  </si>
  <si>
    <t>Q8VY07</t>
  </si>
  <si>
    <t>Clathrin interactor EPSIN 1; May have a role in transport via clathrin-coated vesicles from the trans-Golgi network to endosomes. Stimulates clathrin assembly (By similarity). Does not seem to bind to phospholipids. Plays an important role in the vacuolar trafficking of soluble cargo proteins at the trans-Golgi network; Belongs to the epsin family.</t>
  </si>
  <si>
    <t>330163±105210</t>
  </si>
  <si>
    <t>659046±214085</t>
  </si>
  <si>
    <t>1011016±109162</t>
  </si>
  <si>
    <t>HORVU2Hr1G019650.1</t>
  </si>
  <si>
    <t>104995±11012</t>
  </si>
  <si>
    <t>388228±29084</t>
  </si>
  <si>
    <t>445729±75075</t>
  </si>
  <si>
    <t>HORVU7Hr1G020590.12</t>
  </si>
  <si>
    <t>Q9FMX0</t>
  </si>
  <si>
    <t>Superoxide dismutase [Fe] 3, chloroplastic; Destroys superoxide anion radicals which are normally produced within the cells and which are toxic to biological systems (By similarity). Plays important role in chloroplast development, particularly in the maintenance of thylakoids membranes. Seems to act as a heterodimer with FSD2; Belongs to the iron/manganese superoxide dismutase family.</t>
  </si>
  <si>
    <t>18584±13815</t>
  </si>
  <si>
    <t>28255±6308</t>
  </si>
  <si>
    <t>HORVU2Hr1G104450.18</t>
  </si>
  <si>
    <t>FAD-linked oxidases family protein;Encodes a (D)-2-hydroxyglutarate dehydrogenase.</t>
  </si>
  <si>
    <t>AT4G36400</t>
  </si>
  <si>
    <t>O23240</t>
  </si>
  <si>
    <t>D-2-hydroxyglutarate dehydrogenase, mitochondrial; Catalyzes the oxidation of (R)-2-hydroxyglutarate to 2- oxoglutarate. May be involved in the catabolism of propionyl-CoA derived from beta-oxidation. Involved in degradation of lysine for the supply of carbon and electrons to the ETF/ETFQO complex during dark- induced sugar starvation; Belongs to the FAD-binding oxidoreductase/transferase type 4 family.</t>
  </si>
  <si>
    <t>13489±10793</t>
  </si>
  <si>
    <t>47204±28148</t>
  </si>
  <si>
    <t>73185±7890</t>
  </si>
  <si>
    <t>HORVU3Hr1G072860.3</t>
  </si>
  <si>
    <t>AT1G29980</t>
  </si>
  <si>
    <t>Q9C8S1</t>
  </si>
  <si>
    <t>Uncharacterized protein T1P2.9.</t>
  </si>
  <si>
    <t>55136±22571</t>
  </si>
  <si>
    <t>134832±75790</t>
  </si>
  <si>
    <t>243719±36112</t>
  </si>
  <si>
    <t>HORVU4Hr1G054400.15</t>
  </si>
  <si>
    <t>ATP/GTP-binding protein family;</t>
  </si>
  <si>
    <t>AT2G03150</t>
  </si>
  <si>
    <t>F4IS91</t>
  </si>
  <si>
    <t>Protein SHORT ROOT IN SALT MEDIUM 1; Required for salt tolerance and sodium (Na) homeostasis after salt stress. Together with BHLH148/RITF1, regulates the transcription of several genes involved in the detoxification of reactive oxygen species (ROS) generated by salt (NaCl) stress. Binds calcium.</t>
  </si>
  <si>
    <t>46835±7620</t>
  </si>
  <si>
    <t>83235±11671</t>
  </si>
  <si>
    <t>118113±14315</t>
  </si>
  <si>
    <t>HORVU2Hr1G051740.1</t>
  </si>
  <si>
    <t>cytosol,peroxisome,plastid</t>
  </si>
  <si>
    <t>559356±28804</t>
  </si>
  <si>
    <t>2097618±639286</t>
  </si>
  <si>
    <t>2480612±437838</t>
  </si>
  <si>
    <t>HORVU1Hr1G057570.4</t>
  </si>
  <si>
    <t>315153±40818</t>
  </si>
  <si>
    <t>832899±203903</t>
  </si>
  <si>
    <t>759794±93070</t>
  </si>
  <si>
    <t>HORVU2Hr1G121990.3</t>
  </si>
  <si>
    <t>calreticulin 1a;Encodes one of three Arabidopsis calreticulins.   In CRT-deficient mouse fibroblasts, this protein restores ER Ca2+ levels.</t>
  </si>
  <si>
    <t>AT1G56340</t>
  </si>
  <si>
    <t>O04151</t>
  </si>
  <si>
    <t>Calreticulin-1; Molecular calcium-binding chaperone promoting folding, oligomeric assembly and quality control in the ER via the calreticulin/calnexin cycle. This lectin may interact transiently with almost all of the monoglucosylated glycoproteins that are synthesized in the ER (By similarity).</t>
  </si>
  <si>
    <t>11197142±1085022</t>
  </si>
  <si>
    <t>26590581±7488684</t>
  </si>
  <si>
    <t>35076970±5359512</t>
  </si>
  <si>
    <t>HORVU0Hr1G018510.1</t>
  </si>
  <si>
    <t>883042±285007</t>
  </si>
  <si>
    <t>4106265±852306</t>
  </si>
  <si>
    <t>3970033±649342</t>
  </si>
  <si>
    <t>HORVU3Hr1G073590.1</t>
  </si>
  <si>
    <t>Ribosomal protein S24/S35, mitochondrial;</t>
  </si>
  <si>
    <t>AT3G18240</t>
  </si>
  <si>
    <t>Q9LJQ6</t>
  </si>
  <si>
    <t>Ribosomal protein S24/S35.</t>
  </si>
  <si>
    <t>10166±14377</t>
  </si>
  <si>
    <t>88945±65000</t>
  </si>
  <si>
    <t>89084±11063</t>
  </si>
  <si>
    <t>HORVU5Hr1G125630.4</t>
  </si>
  <si>
    <t>63755±30730</t>
  </si>
  <si>
    <t>219111±31930</t>
  </si>
  <si>
    <t>211090±14347</t>
  </si>
  <si>
    <t>HORVU5Hr1G066250.7</t>
  </si>
  <si>
    <t>beta vacuolar processing enzyme;Encodes a vacuolar processing enzyme belonging to a novel group of cysteine proteases that is expressed specifically in seeds and is essential for the proper processing of storage proteins.</t>
  </si>
  <si>
    <t>AT1G62710</t>
  </si>
  <si>
    <t>2451080±518105</t>
  </si>
  <si>
    <t>4766721±610560</t>
  </si>
  <si>
    <t>4755460±117078</t>
  </si>
  <si>
    <t>HORVU1Hr1G071590.1</t>
  </si>
  <si>
    <t>AT5G40340</t>
  </si>
  <si>
    <t>389040±41165</t>
  </si>
  <si>
    <t>900887±364250</t>
  </si>
  <si>
    <t>740274±69885</t>
  </si>
  <si>
    <t>HORVU3Hr1G017300.2</t>
  </si>
  <si>
    <t>pep chromosome:IBSC_v2:chr3H:43838102:43841892:1 gene:HORVU3Hr1G017300 transcript:HORVU3Hr1G017300.2 gene_biotype:protein_coding transcript_biotype:protein_coding</t>
  </si>
  <si>
    <t>AT3G56430</t>
  </si>
  <si>
    <t>Q9LXZ7</t>
  </si>
  <si>
    <t>56204±13148</t>
  </si>
  <si>
    <t>121090±63656</t>
  </si>
  <si>
    <t>174382±24051</t>
  </si>
  <si>
    <t>HORVU2Hr1G029350.1</t>
  </si>
  <si>
    <t>9500671±169422</t>
  </si>
  <si>
    <t>8261711±1332027</t>
  </si>
  <si>
    <t>7126425±526677</t>
  </si>
  <si>
    <t>HORVU5Hr1G060800.2</t>
  </si>
  <si>
    <t>high mobility group A;Encodes a protein belonging to the subgroup of HMGA (high mobility group A) proteins that interact with A/T-rich stretches of DNA.</t>
  </si>
  <si>
    <t>AT1G14900</t>
  </si>
  <si>
    <t>Q43386</t>
  </si>
  <si>
    <t>HMG-Y-related protein A; Binds A/T-rich DNA with a highly dynamic distribution into the nucleus.</t>
  </si>
  <si>
    <t>348311±184534</t>
  </si>
  <si>
    <t>1281917±224172</t>
  </si>
  <si>
    <t>1845299±296084</t>
  </si>
  <si>
    <t>HORVU.MOREX.r3.7HG0635320.1</t>
  </si>
  <si>
    <t>455106±102681</t>
  </si>
  <si>
    <t>991898±363221</t>
  </si>
  <si>
    <t>1374455±188863</t>
  </si>
  <si>
    <t>HORVU7Hr1G117000.16</t>
  </si>
  <si>
    <t>5128±7253</t>
  </si>
  <si>
    <t>12784±2990</t>
  </si>
  <si>
    <t>HORVU0Hr1G016150.1</t>
  </si>
  <si>
    <t>AT4G09040</t>
  </si>
  <si>
    <t>Q6NPL0</t>
  </si>
  <si>
    <t>15288±21621</t>
  </si>
  <si>
    <t>90329±9775</t>
  </si>
  <si>
    <t>111345±6194</t>
  </si>
  <si>
    <t>HORVU6Hr1G025270.1</t>
  </si>
  <si>
    <t>8382170±829832</t>
  </si>
  <si>
    <t>11045195±3570828</t>
  </si>
  <si>
    <t>16845635±1809261</t>
  </si>
  <si>
    <t>HORVU3Hr1G079260.2</t>
  </si>
  <si>
    <t>Ribonuclease III family protein;</t>
  </si>
  <si>
    <t>AT4G37510</t>
  </si>
  <si>
    <t>Q9SZV0</t>
  </si>
  <si>
    <t>Ribonuclease III domain-containing protein RNC1, chloroplastic; Binds specific group II introns in chloroplasts and facilitates their splicing. Acts on both subgroup IIA and subgroup IIB introns. The substrates of the subgroup II also require the CRM domain proteins CAF1 or CAF2. Binds both single-stranded and double-stranded RNA non-specifically, but lacks endonuclease activity. Required for plastid ribosome biogenesis.</t>
  </si>
  <si>
    <t>35341±14003</t>
  </si>
  <si>
    <t>116299±14990</t>
  </si>
  <si>
    <t>182698±31939</t>
  </si>
  <si>
    <t>HORVU7Hr1G091720.1</t>
  </si>
  <si>
    <t>Translocon-associated protein (TRAP), alpha subunit;</t>
  </si>
  <si>
    <t>AT2G21160</t>
  </si>
  <si>
    <t>P45434</t>
  </si>
  <si>
    <t>Translocon-associated protein subunit alpha; TRAP proteins are part of a complex whose function is to bind calcium to the ER membrane and thereby regulate the retention of ER resident proteins. May be involved in the recycling of the translocation apparatus after completion of the translocation process or may function as a membrane-bound chaperone facilitating folding of translocated proteins.</t>
  </si>
  <si>
    <t>99554±84864</t>
  </si>
  <si>
    <t>284976±82963</t>
  </si>
  <si>
    <t>507065±46573</t>
  </si>
  <si>
    <t>HORVU7Hr1G021180.2</t>
  </si>
  <si>
    <t>ssDNA-binding transcriptional regulator;Encodes a homolog of the potato p24 protein.  It shares the conserved KGKAAL domain, a putative DNA-binding domain, with potato p24 and is localized to the plastid and not the nucleus.</t>
  </si>
  <si>
    <t>AT2G02740</t>
  </si>
  <si>
    <t>Q66GR6</t>
  </si>
  <si>
    <t>Single-stranded DNA-binding protein WHY3, chloroplastic; Single-stranded DNA-binding protein that functions in both chloroplasts and nucleus. In chloroplasts, maintains plastid genome stability by preventing break-induced and short homology-dependent illegitimate recombinations. In the nucleus, is recruited to a distal element upstream of the kinesin KP1 to mediate the transcriptional repression of KP1. Can bind double-stranded DNA in vivo.</t>
  </si>
  <si>
    <t>44675±32577</t>
  </si>
  <si>
    <t>244869±42856</t>
  </si>
  <si>
    <t>272959±43798</t>
  </si>
  <si>
    <t>HORVU2Hr1G081230.1</t>
  </si>
  <si>
    <t>Q93VR4</t>
  </si>
  <si>
    <t>MLP-like protein 423; Belongs to the MLP family.</t>
  </si>
  <si>
    <t>31735347±1641089</t>
  </si>
  <si>
    <t>27291007±3849470</t>
  </si>
  <si>
    <t>23805117±953783</t>
  </si>
  <si>
    <t>HORVU7Hr1G115780.1</t>
  </si>
  <si>
    <t>AT1G64880</t>
  </si>
  <si>
    <t>Q6GKU7</t>
  </si>
  <si>
    <t>Ribosomal protein S5 family protein; Belongs to the universal ribosomal protein uS5 family.</t>
  </si>
  <si>
    <t>4184±5917</t>
  </si>
  <si>
    <t>73140±14091</t>
  </si>
  <si>
    <t>76894±16369</t>
  </si>
  <si>
    <t>HORVU6Hr1G062040.2</t>
  </si>
  <si>
    <t>Ribosomal protein L19 family protein;</t>
  </si>
  <si>
    <t>AT5G47190</t>
  </si>
  <si>
    <t>Q8W463</t>
  </si>
  <si>
    <t>50S ribosomal protein L19-1, chloroplastic; Located at the 30S-50S ribosomal subunit interface and binds directly to 23S ribosomal RNA.</t>
  </si>
  <si>
    <t>380369±78194</t>
  </si>
  <si>
    <t>613427±55939</t>
  </si>
  <si>
    <t>732531±33356</t>
  </si>
  <si>
    <t>HORVU1Hr1G093240.12</t>
  </si>
  <si>
    <t>CTP synthase family protein;</t>
  </si>
  <si>
    <t>cytosol,golgi,plastid</t>
  </si>
  <si>
    <t>AT3G12670</t>
  </si>
  <si>
    <t>Q9LTW8</t>
  </si>
  <si>
    <t>CTP synthase; Catalyzes the ATP-dependent amination of UTP to CTP with either L-glutamine or ammonia as the source of nitrogen.</t>
  </si>
  <si>
    <t>542238±102232</t>
  </si>
  <si>
    <t>961236±185423</t>
  </si>
  <si>
    <t>1306569±154349</t>
  </si>
  <si>
    <t>HORVU4Hr1G081100.1</t>
  </si>
  <si>
    <t>2268410±73098</t>
  </si>
  <si>
    <t>4549768±1085403</t>
  </si>
  <si>
    <t>5451866±775426</t>
  </si>
  <si>
    <t>HORVU.MOREX.r3.7HG0657860.1</t>
  </si>
  <si>
    <t>1730539±417280</t>
  </si>
  <si>
    <t>3661562±1121928</t>
  </si>
  <si>
    <t>4313933±474792</t>
  </si>
  <si>
    <t>HORVU3Hr1G080940.1</t>
  </si>
  <si>
    <t>pep chromosome:IBSC_v2:chr3H:591990994:592047518:-1 gene:HORVU3Hr1G080940 transcript:HORVU3Hr1G080940.1 gene_biotype:protein_coding transcript_biotype:protein_coding</t>
  </si>
  <si>
    <t>AT1G47970</t>
  </si>
  <si>
    <t>237249±185002</t>
  </si>
  <si>
    <t>561561±103774</t>
  </si>
  <si>
    <t>1018273±47988</t>
  </si>
  <si>
    <t>HORVU5Hr1G120250.1</t>
  </si>
  <si>
    <t>AT1G64510</t>
  </si>
  <si>
    <t>Q8VY91</t>
  </si>
  <si>
    <t>30S ribosomal protein S6 alpha, chloroplastic; Binds together with S18 to 16S ribosomal RNA.</t>
  </si>
  <si>
    <t>537851±3011</t>
  </si>
  <si>
    <t>1163953±120324</t>
  </si>
  <si>
    <t>1739970±294582</t>
  </si>
  <si>
    <t>HORVU5Hr1G065030.1</t>
  </si>
  <si>
    <t>photosystem II reaction center protein H;Encodes a 8 kD phosphoprotein that is a component of the photosystem II oxygen evolving core. Its exact molecular function has not been determined but it may play a role in mediating electron transfer between the secondary quinone acceptors, QA and QB, associated with the acceptor side of PSII.</t>
  </si>
  <si>
    <t>ATCG00710</t>
  </si>
  <si>
    <t>P56780</t>
  </si>
  <si>
    <t>Photosystem II reaction center protein H; One of the components of the core complex of photosystem II (PSII), required for its stability and/or assembly. PSII is a light- driven water:plastoquinone oxidoreductase that uses light energy to abstract electrons from H(2)O, generating O(2) and a proton gradient subsequently used for ATP formation. It consists of a core antenna complex that captures photons, and an electron transfer chain that converts photonic excitation into a charge separation. Belongs to the PsbH family.</t>
  </si>
  <si>
    <t>37591±26584</t>
  </si>
  <si>
    <t>192513±2894</t>
  </si>
  <si>
    <t>153257±9955</t>
  </si>
  <si>
    <t>HORVU4Hr1G063240.3</t>
  </si>
  <si>
    <t>AT1G32860</t>
  </si>
  <si>
    <t>Q9FHX5</t>
  </si>
  <si>
    <t>Glucan endo-1,3-beta-glucosidase 10; Plasmodesmal-associated membrane beta-1,3-glucanase involved in plasmodesmal callose degradation and functions in the gating of plasmodesmata; Belongs to the glycosyl hydrolase 17 family.</t>
  </si>
  <si>
    <t>350387±15355</t>
  </si>
  <si>
    <t>670760±108300</t>
  </si>
  <si>
    <t>809919±111914</t>
  </si>
  <si>
    <t>HORVU6Hr1G050720.2</t>
  </si>
  <si>
    <t>apyrase 1;Encodes an enzyme with ATPase and ADPase activity (an apyrase) that when mutated in combination with ATAPY2 causes a complete inhibition of pollen germination.</t>
  </si>
  <si>
    <t>cytosol,endoplasmic reticulum</t>
  </si>
  <si>
    <t>AT3G04080</t>
  </si>
  <si>
    <t>Q9SPM5</t>
  </si>
  <si>
    <t>Apyrase 2; Catalyzes the hydrolysis of phosphoanhydride bonds of nucleoside tri- and di-phosphates. Substrate preference is ATP &gt; ADP. Functions with APY1 to reduce extracellular ATP level which is essential for pollen germination and normal plant development. Plays a role in the regulation of stomatal function by modulating extracellular ATP levels in guard cells; Belongs to the GDA1/CD39 NTPase family.</t>
  </si>
  <si>
    <t>84179±41883</t>
  </si>
  <si>
    <t>413528±123411</t>
  </si>
  <si>
    <t>427466±73335</t>
  </si>
  <si>
    <t>HORVU5Hr1G024250.1</t>
  </si>
  <si>
    <t>504630±81583</t>
  </si>
  <si>
    <t>822362±176754</t>
  </si>
  <si>
    <t>967605±79749</t>
  </si>
  <si>
    <t>HORVU4Hr1G040770.1</t>
  </si>
  <si>
    <t>20S proteasome alpha subunit E1;Encodes alpha5 subunit of 20s proteosome involved in protein degradation.</t>
  </si>
  <si>
    <t>AT1G53850</t>
  </si>
  <si>
    <t>O81149</t>
  </si>
  <si>
    <t>Proteasome subunit alpha type-5-A;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T1A family.</t>
  </si>
  <si>
    <t>2347985±205861</t>
  </si>
  <si>
    <t>4172193±489594</t>
  </si>
  <si>
    <t>4127232±387465</t>
  </si>
  <si>
    <t>HORVU2Hr1G126540.1</t>
  </si>
  <si>
    <t>11830±16730</t>
  </si>
  <si>
    <t>133892±6757</t>
  </si>
  <si>
    <t>178950±37671</t>
  </si>
  <si>
    <t>HORVU5Hr1G050610.3</t>
  </si>
  <si>
    <t>86017±41596</t>
  </si>
  <si>
    <t>168353±67227</t>
  </si>
  <si>
    <t>298741±32150</t>
  </si>
  <si>
    <t>HORVU4Hr1G038160.2</t>
  </si>
  <si>
    <t>43946±44207</t>
  </si>
  <si>
    <t>222952±21894</t>
  </si>
  <si>
    <t>274227±35934</t>
  </si>
  <si>
    <t>HORVU5Hr1G024590.1</t>
  </si>
  <si>
    <t>418165±9315</t>
  </si>
  <si>
    <t>800432±136780</t>
  </si>
  <si>
    <t>911582±121805</t>
  </si>
  <si>
    <t>HORVU3Hr1G059140.1</t>
  </si>
  <si>
    <t>AT4G23850</t>
  </si>
  <si>
    <t>Q9T0A0</t>
  </si>
  <si>
    <t>Long chain acyl-CoA synthetase 4; Activation of long-chain fatty acids for both synthesis of cellular lipids, and degradation via beta-oxidation. Preferentially uses palmitate, palmitoleate, oleate and linoleate; Belongs to the ATP-dependent AMP-binding enzyme family.</t>
  </si>
  <si>
    <t>104030±24460</t>
  </si>
  <si>
    <t>316865±88342</t>
  </si>
  <si>
    <t>370591±61720</t>
  </si>
  <si>
    <t>HORVU.MOREX.r3.5HG0477800.1.CDS1</t>
  </si>
  <si>
    <t>1321141±309350</t>
  </si>
  <si>
    <t>2461229±539955</t>
  </si>
  <si>
    <t>3734897±516714</t>
  </si>
  <si>
    <t>HORVU1Hr1G082010.2</t>
  </si>
  <si>
    <t>cytosol,plasma membrane,plastid,nucleus</t>
  </si>
  <si>
    <t>132045±7675</t>
  </si>
  <si>
    <t>320768±77060</t>
  </si>
  <si>
    <t>326812±48462</t>
  </si>
  <si>
    <t>HORVU0Hr1G016920.2</t>
  </si>
  <si>
    <t>124556±28084</t>
  </si>
  <si>
    <t>393119±58501</t>
  </si>
  <si>
    <t>410311±66317</t>
  </si>
  <si>
    <t>HORVU1Hr1G080070.3</t>
  </si>
  <si>
    <t>123946±98907</t>
  </si>
  <si>
    <t>559574±37089</t>
  </si>
  <si>
    <t>656066±90876</t>
  </si>
  <si>
    <t>HORVU1Hr1G013820.4</t>
  </si>
  <si>
    <t>29251±21981</t>
  </si>
  <si>
    <t>88663±53966</t>
  </si>
  <si>
    <t>141016±17748</t>
  </si>
  <si>
    <t>HORVU4Hr1G001350.1</t>
  </si>
  <si>
    <t>AT5G22440</t>
  </si>
  <si>
    <t>P59231</t>
  </si>
  <si>
    <t>60S ribosomal protein L10a-3.</t>
  </si>
  <si>
    <t>1254425±45125</t>
  </si>
  <si>
    <t>2071976±436885</t>
  </si>
  <si>
    <t>2821695±394970</t>
  </si>
  <si>
    <t>HORVU5Hr1G111110.1</t>
  </si>
  <si>
    <t>336258±92905</t>
  </si>
  <si>
    <t>845184±222829</t>
  </si>
  <si>
    <t>1100458±171082</t>
  </si>
  <si>
    <t>HORVU6Hr1G077210.3</t>
  </si>
  <si>
    <t>2847771±467865</t>
  </si>
  <si>
    <t>6082981±810947</t>
  </si>
  <si>
    <t>6505444±809482</t>
  </si>
  <si>
    <t>HORVU.MOREX.r3.5HG0508600.1</t>
  </si>
  <si>
    <t>O22467</t>
  </si>
  <si>
    <t xml:space="preserve">Histone-binding protein MSI1;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and the fertilization independent seed (FIS) complex, a polycomb group protein complex which is required to maintain the transcriptionally repr [...] </t>
  </si>
  <si>
    <t>143925±34196</t>
  </si>
  <si>
    <t>230780±88057</t>
  </si>
  <si>
    <t>393031±54309</t>
  </si>
  <si>
    <t>HORVU4Hr1G013640.1</t>
  </si>
  <si>
    <t>Ribosomal protein L25/Gln-tRNA synthetase, anti-codon-binding domain;</t>
  </si>
  <si>
    <t>AT5G66860</t>
  </si>
  <si>
    <t>Q9FKZ4</t>
  </si>
  <si>
    <t>Ribosomal protein L25/Gln-tRNA synthetase, anti-codon-binding domain-containing protein.</t>
  </si>
  <si>
    <t>8151±11527</t>
  </si>
  <si>
    <t>90030±26037</t>
  </si>
  <si>
    <t>130537±29384</t>
  </si>
  <si>
    <t>HORVU5Hr1G068590.3</t>
  </si>
  <si>
    <t>AT2G20060</t>
  </si>
  <si>
    <t>Q8VY61</t>
  </si>
  <si>
    <t>Ribosomal protein L4/L1 family.</t>
  </si>
  <si>
    <t>100716±56494</t>
  </si>
  <si>
    <t>136641±35388</t>
  </si>
  <si>
    <t>HORVU0Hr1G016920.19</t>
  </si>
  <si>
    <t>90241±19078</t>
  </si>
  <si>
    <t>304492±88708</t>
  </si>
  <si>
    <t>369759±69882</t>
  </si>
  <si>
    <t>HORVU4Hr1G011020.1</t>
  </si>
  <si>
    <t>AT1G20220</t>
  </si>
  <si>
    <t>A0A1I9LSC0</t>
  </si>
  <si>
    <t>7700±10889</t>
  </si>
  <si>
    <t>352949±80853</t>
  </si>
  <si>
    <t>379410±96093</t>
  </si>
  <si>
    <t>HORVU5Hr1G027810.1</t>
  </si>
  <si>
    <t>lysophosphatidyl acyltransferase 2;Encodes an endoplasmic reticulum localized protein with lysophosphatidyl acyltransferase activity.</t>
  </si>
  <si>
    <t>AT3G57650</t>
  </si>
  <si>
    <t>Q8LG50</t>
  </si>
  <si>
    <t>1-acyl-sn-glycerol-3-phosphate acyltransferase 2; Converts lysophosphatidic acid (LPA) into phosphatidic acid by incorporating acyl moiety at the 2 position. Has preference for C- 18-CoA substrates compared to C-16-CoA substrates. Required for female but not male gametophyte development.</t>
  </si>
  <si>
    <t>96854±19616</t>
  </si>
  <si>
    <t>74086±19281</t>
  </si>
  <si>
    <t>HORVU6Hr1G071790.1</t>
  </si>
  <si>
    <t>45973±33556</t>
  </si>
  <si>
    <t>75867±62107</t>
  </si>
  <si>
    <t>187574±15366</t>
  </si>
  <si>
    <t>HORVU1Hr1G027490.3</t>
  </si>
  <si>
    <t>pep chromosome:IBSC_v2:chr1H:140145717:140147271:-1 gene:HORVU1Hr1G027490 transcript:HORVU1Hr1G027490.3 gene_biotype:protein_coding transcript_biotype:protein_coding description:Predicted protein [Source:UniProtKB/TrEMBL;Acc:F2DIC0]</t>
  </si>
  <si>
    <t>320477±160958</t>
  </si>
  <si>
    <t>1176793±300840</t>
  </si>
  <si>
    <t>1449045±247394</t>
  </si>
  <si>
    <t>HORVU4Hr1G059090.4</t>
  </si>
  <si>
    <t>AT5G02530</t>
  </si>
  <si>
    <t>251162±56836</t>
  </si>
  <si>
    <t>331053±111293</t>
  </si>
  <si>
    <t>485023±23419</t>
  </si>
  <si>
    <t>HORVU3Hr1G050760.1</t>
  </si>
  <si>
    <t>Protein of unknown function (DUF185);</t>
  </si>
  <si>
    <t>AT3G28700</t>
  </si>
  <si>
    <t>Q1JPN1</t>
  </si>
  <si>
    <t>Protein arginine methyltransferase NDUFAF7; Arginine methyltransferase involved in the assembly or stability of mitochondrial NADH:ubiquinone oxidoreductase complex (complex I).</t>
  </si>
  <si>
    <t>2519±3563</t>
  </si>
  <si>
    <t>61871±48640</t>
  </si>
  <si>
    <t>38597±8799</t>
  </si>
  <si>
    <t>HORVU0Hr1G013220.1</t>
  </si>
  <si>
    <t>65706±19343</t>
  </si>
  <si>
    <t>150323±40904</t>
  </si>
  <si>
    <t>162797±16719</t>
  </si>
  <si>
    <t>HORVU5Hr1G024470.1</t>
  </si>
  <si>
    <t>2371916±274803</t>
  </si>
  <si>
    <t>3377624±376961</t>
  </si>
  <si>
    <t>4159541±384275</t>
  </si>
  <si>
    <t>HORVU1Hr1G021840.9</t>
  </si>
  <si>
    <t>2472275±473980</t>
  </si>
  <si>
    <t>4198127±867839</t>
  </si>
  <si>
    <t>5884089±767692</t>
  </si>
  <si>
    <t>HORVU.MOREX.r3.3HG0263860.2</t>
  </si>
  <si>
    <t>Q8H136</t>
  </si>
  <si>
    <t>DEAD-box ATP-dependent RNA helicase 14; ATP-dependent RNA helicase involved nonsense-mediated mRNA decay and ribosome biogenesis through rRNA processing; Belongs to the DEAD box helicase family. DDX5/DBP2 subfamily.</t>
  </si>
  <si>
    <t>129919±1954</t>
  </si>
  <si>
    <t>125654±33237</t>
  </si>
  <si>
    <t>HORVU3Hr1G026060.4</t>
  </si>
  <si>
    <t>ribosomal protein large subunit 16A;encodes a cytosolic ribosomal protein L16, which is a constituent of 60S large ribosomal complex. Gene is expressed in root stele and anthers and expression is induced by auxin treatment.</t>
  </si>
  <si>
    <t>AT2G42740</t>
  </si>
  <si>
    <t>10251002±873919</t>
  </si>
  <si>
    <t>17966138±3446775</t>
  </si>
  <si>
    <t>17337730±1658924</t>
  </si>
  <si>
    <t>HORVU3Hr1G070610.2</t>
  </si>
  <si>
    <t>tRNA/rRNA methyltransferase (SpoU) family protein;</t>
  </si>
  <si>
    <t>AT2G19870</t>
  </si>
  <si>
    <t>Q8W497</t>
  </si>
  <si>
    <t>tRNA/rRNA methyltransferase (SpoU) family protein.</t>
  </si>
  <si>
    <t>7001±9901</t>
  </si>
  <si>
    <t>128606±25412</t>
  </si>
  <si>
    <t>236026±59868</t>
  </si>
  <si>
    <t>HORVU7Hr1G034340.5</t>
  </si>
  <si>
    <t>AT3G60180</t>
  </si>
  <si>
    <t>1385388±125434</t>
  </si>
  <si>
    <t>931173±86473</t>
  </si>
  <si>
    <t>771494±104207</t>
  </si>
  <si>
    <t>HORVU1Hr1G059860.2</t>
  </si>
  <si>
    <t>248708±18634</t>
  </si>
  <si>
    <t>609443±176181</t>
  </si>
  <si>
    <t>931850±180570</t>
  </si>
  <si>
    <t>HORVU5Hr1G021180.4</t>
  </si>
  <si>
    <t>143669±30000</t>
  </si>
  <si>
    <t>275424±23949</t>
  </si>
  <si>
    <t>371817±52730</t>
  </si>
  <si>
    <t>HORVU7Hr1G035900.3</t>
  </si>
  <si>
    <t>686237±93235</t>
  </si>
  <si>
    <t>1380280±175512</t>
  </si>
  <si>
    <t>1536399±206096</t>
  </si>
  <si>
    <t>HORVU4Hr1G067320.27</t>
  </si>
  <si>
    <t>ribosomal protein L15;encodes a plastid ribosomal protein CL15, a constituent of the large subunit of the ribosomal complex</t>
  </si>
  <si>
    <t>AT3G25920</t>
  </si>
  <si>
    <t>P25873</t>
  </si>
  <si>
    <t>50S ribosomal protein L15, chloroplastic; Belongs to the universal ribosomal protein uL15 family.</t>
  </si>
  <si>
    <t>98387±20953</t>
  </si>
  <si>
    <t>216374±37124</t>
  </si>
  <si>
    <t>325546±56721</t>
  </si>
  <si>
    <t>HORVU1Hr1G000940.3</t>
  </si>
  <si>
    <t>AT4G12340</t>
  </si>
  <si>
    <t>Q9STH7</t>
  </si>
  <si>
    <t>Copper ion binding protein.</t>
  </si>
  <si>
    <t>3417±4833</t>
  </si>
  <si>
    <t>60657±55360</t>
  </si>
  <si>
    <t>92607±23291</t>
  </si>
  <si>
    <t>HORVU.MOREX.r3.5HG0496690.1</t>
  </si>
  <si>
    <t>Q9M9M7</t>
  </si>
  <si>
    <t>156887±38482</t>
  </si>
  <si>
    <t>285101±50639</t>
  </si>
  <si>
    <t>303551±7364</t>
  </si>
  <si>
    <t>HORVU3Hr1G027540.1</t>
  </si>
  <si>
    <t>pep chromosome:IBSC_v2:chr3H:118884357:118885596:1 gene:HORVU3Hr1G027540 transcript:HORVU3Hr1G027540.1 gene_biotype:protein_coding transcript_biotype:protein_coding description:Predicted protein [Source:UniProtKB/TrEMBL;Acc:F2CXZ3]</t>
  </si>
  <si>
    <t>12273±17357</t>
  </si>
  <si>
    <t>57804±18352</t>
  </si>
  <si>
    <t>102980±16969</t>
  </si>
  <si>
    <t>HORVU7Hr1G063020.3</t>
  </si>
  <si>
    <t>ATP binding cassette subfamily B1;Belongs to the family of ATP-binding cassette (ABC) transporters. Also known as AtMDR1.Possibly regulates auxin-dependent responses by influencing basipetal auxin transport in the root.  Exerts nonredundant, partially overlapping functions with the ABC transporter encoded by AT3G28860.  PGP1 mediates cellular efflux of IAA and interacts with PIN genes that may confer an accelerated vectoral component to PGP-mediated transport. The non-polar localization of PGP1 at root and shoot apices, where IAA gradient-driven transport is impaired, may be required to confer directionality to auxin transport in those tissues.</t>
  </si>
  <si>
    <t>AT2G36910</t>
  </si>
  <si>
    <t>Q9ZR72</t>
  </si>
  <si>
    <t xml:space="preserve">ABC transporter B family member 1; Auxin efflux transporter that acts as a negative regulator of light signaling to promote hypocotyl elongation. Mediates the accumulation of chlorophyll and anthocyanin, as well as the expression of genes in response to light. Participates directly in auxin efflux and thus regulates the polar (presumably basipetal) auxin transport (from root tips to root elongating zone). Transports also some auxin metabolites such as oxindoleacetic acid and indoleacetaldehyde. Involved in diverse auxin-mediated responses including gravitropism, phototropism and latera [...] </t>
  </si>
  <si>
    <t>17743±12566</t>
  </si>
  <si>
    <t>109171±27285</t>
  </si>
  <si>
    <t>107295±20424</t>
  </si>
  <si>
    <t>HORVU4Hr1G078770.1</t>
  </si>
  <si>
    <t>centroradialis;encodes a protein similar to TFL1. overexpression leads to similar phenotype as TFL1 overexpression. expressed specifically in the hypocotyl and null mutation does not result in phenotypes exhibited by TFL1 null mutations.</t>
  </si>
  <si>
    <t>AT2G27550</t>
  </si>
  <si>
    <t>Q9ZNV5</t>
  </si>
  <si>
    <t>Protein CENTRORADIALIS-like; May form complexes with phosphorylated ligands by interfering with kinases and their effectors (By similarity). Can substitute for TERMINAL FLOWER 1 (in vitro); Belongs to the phosphatidylethanolamine-binding protein family.</t>
  </si>
  <si>
    <t>277561±37721</t>
  </si>
  <si>
    <t>92867±28229</t>
  </si>
  <si>
    <t>113752±22416</t>
  </si>
  <si>
    <t>HORVU5Hr1G018080.2</t>
  </si>
  <si>
    <t>2835474±429988</t>
  </si>
  <si>
    <t>1254145±377553</t>
  </si>
  <si>
    <t>1136748±154292</t>
  </si>
  <si>
    <t>HORVU6Hr1G056490.4</t>
  </si>
  <si>
    <t>AT1G80810</t>
  </si>
  <si>
    <t>A0A1P8ARR1</t>
  </si>
  <si>
    <t>497732±220842</t>
  </si>
  <si>
    <t>979995±265563</t>
  </si>
  <si>
    <t>1447128±130471</t>
  </si>
  <si>
    <t>HORVU1Hr1G077910.2</t>
  </si>
  <si>
    <t>274259±48559</t>
  </si>
  <si>
    <t>973651±243947</t>
  </si>
  <si>
    <t>1012469±193673</t>
  </si>
  <si>
    <t>HORVU2Hr1G072830.4</t>
  </si>
  <si>
    <t>AT3G48410</t>
  </si>
  <si>
    <t>A0A1I9LMU3</t>
  </si>
  <si>
    <t>3669±5188</t>
  </si>
  <si>
    <t>35779±26459</t>
  </si>
  <si>
    <t>46872±10481</t>
  </si>
  <si>
    <t>HORVU6Hr1G006480.9</t>
  </si>
  <si>
    <t>mitochondrion,plastid,nucleus</t>
  </si>
  <si>
    <t>AT3G20890</t>
  </si>
  <si>
    <t>F4JZ11</t>
  </si>
  <si>
    <t>176881±73761</t>
  </si>
  <si>
    <t>437349±35901</t>
  </si>
  <si>
    <t>512615±53802</t>
  </si>
  <si>
    <t>HORVU0Hr1G011510.1</t>
  </si>
  <si>
    <t>structural constituent of ribosome;protein binding;ribosomal protein S3</t>
  </si>
  <si>
    <t>ATMG00090</t>
  </si>
  <si>
    <t>Q95749</t>
  </si>
  <si>
    <t>Ribosomal protein S3, mitochondrial; Belongs to the universal ribosomal protein uS3 family.</t>
  </si>
  <si>
    <t>4630±6547</t>
  </si>
  <si>
    <t>44840±21670</t>
  </si>
  <si>
    <t>65367±15166</t>
  </si>
  <si>
    <t>HORVU2Hr1G072420.1</t>
  </si>
  <si>
    <t>S1FA-like DNA-binding protein;</t>
  </si>
  <si>
    <t>plasma membrane,plastid,nucleus</t>
  </si>
  <si>
    <t>AT2G37120</t>
  </si>
  <si>
    <t>23517±16788</t>
  </si>
  <si>
    <t>105937±42508</t>
  </si>
  <si>
    <t>111069±17001</t>
  </si>
  <si>
    <t>HORVU5Hr1G103680.1</t>
  </si>
  <si>
    <t>531279±62390</t>
  </si>
  <si>
    <t>807961±253893</t>
  </si>
  <si>
    <t>1131486±151499</t>
  </si>
  <si>
    <t>HORVU4Hr1G036280.3</t>
  </si>
  <si>
    <t>97331±7015</t>
  </si>
  <si>
    <t>263604±99375</t>
  </si>
  <si>
    <t>425010±89201</t>
  </si>
  <si>
    <t>HORVU7Hr1G033370.1</t>
  </si>
  <si>
    <t>plasma membrane,endoplasmic reticulum,plastid</t>
  </si>
  <si>
    <t>AT1G61790</t>
  </si>
  <si>
    <t>Q9SYB5</t>
  </si>
  <si>
    <t xml:space="preserve">Probable dolichyl-diphosphooligosaccharide--protein glycosyltransferase subunit 3B;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 [...] </t>
  </si>
  <si>
    <t>52167±16042</t>
  </si>
  <si>
    <t>175790±23991</t>
  </si>
  <si>
    <t>214201±41320</t>
  </si>
  <si>
    <t>HORVU6Hr1G018520.4</t>
  </si>
  <si>
    <t>1239919±211694</t>
  </si>
  <si>
    <t>1990296±389212</t>
  </si>
  <si>
    <t>2192308±153704</t>
  </si>
  <si>
    <t>HORVU3Hr1G071530.1</t>
  </si>
  <si>
    <t>81747±31394</t>
  </si>
  <si>
    <t>233734±4915</t>
  </si>
  <si>
    <t>288080±47205</t>
  </si>
  <si>
    <t>HORVU5Hr1G074900.1</t>
  </si>
  <si>
    <t>AT2G24580</t>
  </si>
  <si>
    <t>Q9SJA7</t>
  </si>
  <si>
    <t>Probable sarcosine oxidase; Belongs to the MSOX/MTOX family.</t>
  </si>
  <si>
    <t>1053929±115094</t>
  </si>
  <si>
    <t>2357551±360664</t>
  </si>
  <si>
    <t>2182238±288665</t>
  </si>
  <si>
    <t>HORVU6Hr1G033350.1</t>
  </si>
  <si>
    <t>1425069±127075</t>
  </si>
  <si>
    <t>1814958±425903</t>
  </si>
  <si>
    <t>2025228±105828</t>
  </si>
  <si>
    <t>HORVU1Hr1G010380.2</t>
  </si>
  <si>
    <t>Plant protein of unknown function (DUF827);Putative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t>
  </si>
  <si>
    <t>AT1G65010</t>
  </si>
  <si>
    <t>403626±36270</t>
  </si>
  <si>
    <t>509288±133580</t>
  </si>
  <si>
    <t>808582±105528</t>
  </si>
  <si>
    <t>HORVU4Hr1G075360.5</t>
  </si>
  <si>
    <t>1051108±165983</t>
  </si>
  <si>
    <t>2850974±372797</t>
  </si>
  <si>
    <t>2601450±393682</t>
  </si>
  <si>
    <t>HORVU3Hr1G022350.3</t>
  </si>
  <si>
    <t>valyl-tRNA synthetase / valine--tRNA ligase (VALRS);Required for proper proliferation of basal cells.</t>
  </si>
  <si>
    <t>AT1G14610</t>
  </si>
  <si>
    <t>P93736</t>
  </si>
  <si>
    <t>Valine--tRNA ligase, mitochondrial 1; Required for embryo development and seed viability.</t>
  </si>
  <si>
    <t>7126213±351824</t>
  </si>
  <si>
    <t>7592364±1239723</t>
  </si>
  <si>
    <t>8652267±231327</t>
  </si>
  <si>
    <t>HORVU7Hr1G017670.1</t>
  </si>
  <si>
    <t>65136±33484</t>
  </si>
  <si>
    <t>200735±39573</t>
  </si>
  <si>
    <t>241513±35499</t>
  </si>
  <si>
    <t>HORVU7Hr1G094240.4</t>
  </si>
  <si>
    <t>phosphoribosyl pyrophosphate (PRPP) synthase 2;Encodes a P-dependent phosphoribosyl pyrophosphate (PRPP) synthase.</t>
  </si>
  <si>
    <t>AT1G32380</t>
  </si>
  <si>
    <t>Q42581</t>
  </si>
  <si>
    <t>Ribose-phosphate pyrophosphokinase 1, chloroplastic.</t>
  </si>
  <si>
    <t>32057±23689</t>
  </si>
  <si>
    <t>215054±28336</t>
  </si>
  <si>
    <t>274266±62689</t>
  </si>
  <si>
    <t>HORVU7Hr1G038520.2</t>
  </si>
  <si>
    <t>1589496±177522</t>
  </si>
  <si>
    <t>2659213±674750</t>
  </si>
  <si>
    <t>3427696±477790</t>
  </si>
  <si>
    <t>HORVU7Hr1G060130.2</t>
  </si>
  <si>
    <t>6341004±1468105</t>
  </si>
  <si>
    <t>9923905±995314</t>
  </si>
  <si>
    <t>13562011±1362691</t>
  </si>
  <si>
    <t>HORVU2Hr1G025930.2</t>
  </si>
  <si>
    <t>2152728±478523</t>
  </si>
  <si>
    <t>7347602±1192324</t>
  </si>
  <si>
    <t>7563034±1422535</t>
  </si>
  <si>
    <t>HORVU2Hr1G117740.2</t>
  </si>
  <si>
    <t>1070872±279251</t>
  </si>
  <si>
    <t>3454684±677386</t>
  </si>
  <si>
    <t>3182221±515083</t>
  </si>
  <si>
    <t>HORVU7Hr1G107070.1</t>
  </si>
  <si>
    <t>AT1G30690</t>
  </si>
  <si>
    <t>Q94C59</t>
  </si>
  <si>
    <t>Patellin-4; Carrier protein that may be involved in membrane-trafficking events associated with cell plate formation during cytokinesis. Binds to some hydrophobic molecules such as phosphoinositides and promotes their transfer between the different cellular sites (By similarity).</t>
  </si>
  <si>
    <t>127793±39339</t>
  </si>
  <si>
    <t>690787±192580</t>
  </si>
  <si>
    <t>763738±172730</t>
  </si>
  <si>
    <t>HORVU6Hr1G014750.2</t>
  </si>
  <si>
    <t>ribosome biogenesis regulatory protein (RRS1) family protein;</t>
  </si>
  <si>
    <t>AT2G37990</t>
  </si>
  <si>
    <t>Q9SH88</t>
  </si>
  <si>
    <t>Ribosome biogenesis regulatory protein homolog; Involved in ribosome biogenesis; Belongs to the RRS1 family.</t>
  </si>
  <si>
    <t>51255±4924</t>
  </si>
  <si>
    <t>148220±12253</t>
  </si>
  <si>
    <t>208818±43648</t>
  </si>
  <si>
    <t>HORVU6Hr1G078290.1</t>
  </si>
  <si>
    <t>101012±40972</t>
  </si>
  <si>
    <t>269349±5943</t>
  </si>
  <si>
    <t>340143±52746</t>
  </si>
  <si>
    <t>HORVU2Hr1G049700.1</t>
  </si>
  <si>
    <t>zeta-carotene desaturase;Involved in the biosynthesis of carotenes and xanthophylls, reduces zeta-carotene to lycopene.</t>
  </si>
  <si>
    <t>AT3G04870</t>
  </si>
  <si>
    <t>Q38893</t>
  </si>
  <si>
    <t xml:space="preserve">Zeta-carotene desaturase, chloroplastic/chromoplastic; Plays a crucial role in plant growth and development. Is essential for the biosynthesis of carotenoids. Carotenoids are involved in different physiological processes, including coloration, photoprotection, biosynthesis of abscisic acid (ABA) and chloroplast biogenesis. Catalyzes the conversion of zeta-carotene to lycopene via the intermediary of neurosporene. It carries out two consecutive desaturations (introduction of double bonds) at positions C-7 and C-7'. Shows stereoselectivity toward trans C15-C15'zeta-carotene double bond.  [...] </t>
  </si>
  <si>
    <t>64576±37601</t>
  </si>
  <si>
    <t>177436±41048</t>
  </si>
  <si>
    <t>241149±31970</t>
  </si>
  <si>
    <t>HORVU1Hr1G073640.1</t>
  </si>
  <si>
    <t>P51407</t>
  </si>
  <si>
    <t>60S acidic ribosomal protein P2-1; Plays an important role in the elongation step of protein synthesis; Belongs to the eukaryotic ribosomal protein P1/P2 family.</t>
  </si>
  <si>
    <t>2203849±704247</t>
  </si>
  <si>
    <t>6626341±2681383</t>
  </si>
  <si>
    <t>7412908±1278265</t>
  </si>
  <si>
    <t>HORVU2Hr1G034040.1</t>
  </si>
  <si>
    <t>368422±45411</t>
  </si>
  <si>
    <t>682574±283184</t>
  </si>
  <si>
    <t>795735±110884</t>
  </si>
  <si>
    <t>HORVU3Hr1G095420.3</t>
  </si>
  <si>
    <t>GYF domain-containing protein;</t>
  </si>
  <si>
    <t>AT1G27430</t>
  </si>
  <si>
    <t>F4HSW8</t>
  </si>
  <si>
    <t>GYF domain-containing protein.</t>
  </si>
  <si>
    <t>11060±15641</t>
  </si>
  <si>
    <t>29980±7923</t>
  </si>
  <si>
    <t>67362±2165</t>
  </si>
  <si>
    <t>HORVU2Hr1G094360.1</t>
  </si>
  <si>
    <t>AT4G36180</t>
  </si>
  <si>
    <t>C0LGS2</t>
  </si>
  <si>
    <t>Probable LRR receptor-like serine/threonine-protein kinase At4g36180; Belongs to the protein kinase superfamily. Ser/Thr protein kinase family.</t>
  </si>
  <si>
    <t>160136±46801</t>
  </si>
  <si>
    <t>251292±183050</t>
  </si>
  <si>
    <t>421150±56306</t>
  </si>
  <si>
    <t>HORVU3Hr1G110470.10</t>
  </si>
  <si>
    <t>arginine/serine-rich 45;Encodes SR45, a member of the highly conserved family of serine/arginine-rich (SR) proteins, which play key roles in pre-mRNA splicing and other aspects of RNA metabolism. SR45 is a spliceosome protein, interacts with SR33 and the U1-70K protein of the U1 snRNP.  Also involved in plant sugar response.  sr45-1 mutation confers hypersensitivity to glucose during early seedling growth.</t>
  </si>
  <si>
    <t>AT1G16610</t>
  </si>
  <si>
    <t>Q9SEE9</t>
  </si>
  <si>
    <t xml:space="preserve">Serine/arginine-rich splicing factor SR45; Involved in 5' and 3' splicing site selection of introns, and may bridge the 5' and 3' components of the spliceosome. Isoform 1 is required during flower petal development and isoform 2 is involved in root growth. Regulates negatively glucose and abscisic acid (ABA) signaling during early seedling development. Involved in the RNA- directed DNA methylation pathway. Modulates KIN10 stability in response to sugars, probably through the splicing regulation of 5PTASE13, a protein implicated in the proteasomal degradation of KIN10. Belongs to the sp [...] </t>
  </si>
  <si>
    <t>5608±7931</t>
  </si>
  <si>
    <t>64090±12283</t>
  </si>
  <si>
    <t>79297±19094</t>
  </si>
  <si>
    <t>HORVU5Hr1G081370.10</t>
  </si>
  <si>
    <t>43605±37111</t>
  </si>
  <si>
    <t>214203±98419</t>
  </si>
  <si>
    <t>400758±93289</t>
  </si>
  <si>
    <t>HORVU3Hr1G109340.1</t>
  </si>
  <si>
    <t>AT1G31817</t>
  </si>
  <si>
    <t>Q8VZT8</t>
  </si>
  <si>
    <t>Probable ribosomal protein S11, mitochondrial; Required for karyogamy during female gametophyte development, when the two polar nuclei fuse to form the diploid central cell nucleus; Belongs to the universal ribosomal protein uS11 family.</t>
  </si>
  <si>
    <t>37062±16430</t>
  </si>
  <si>
    <t>49021±13812</t>
  </si>
  <si>
    <t>HORVU.MOREX.r3.7HG0698920.1</t>
  </si>
  <si>
    <t>9535±13484</t>
  </si>
  <si>
    <t>99527±17157</t>
  </si>
  <si>
    <t>97211±20708</t>
  </si>
  <si>
    <t>HORVU4Hr1G078820.3</t>
  </si>
  <si>
    <t>1851472±381802</t>
  </si>
  <si>
    <t>4437982±933051</t>
  </si>
  <si>
    <t>4693868±705204</t>
  </si>
  <si>
    <t>HORVU0Hr1G021000.1</t>
  </si>
  <si>
    <t>2921±4130</t>
  </si>
  <si>
    <t>47069±22738</t>
  </si>
  <si>
    <t>101854±27617</t>
  </si>
  <si>
    <t>HORVU3Hr1G011460.1</t>
  </si>
  <si>
    <t>Mitochondrial glycoprotein family protein;</t>
  </si>
  <si>
    <t>AT5G05990</t>
  </si>
  <si>
    <t>Q9FI87</t>
  </si>
  <si>
    <t>Mitochondrial glycoprotein family protein.</t>
  </si>
  <si>
    <t>480384±78704</t>
  </si>
  <si>
    <t>1181274±294183</t>
  </si>
  <si>
    <t>1312213±221787</t>
  </si>
  <si>
    <t>HORVU4Hr1G003580.21</t>
  </si>
  <si>
    <t>thiaminC;Encodes a protein involved in thiamine biosynthesis. The protein is an iron-sulfur cluster protein predicted to catalyze the conversion of 5-aminoimidazole ribonucleotide (AIR) to hydroxymethylpyrimidine phosphate (HMP-P). A severe reduction of THIC levels in plants decreases vitamin B1 (thiamin diphosphate (TPP)) levels and also leads to changes in the levels of numerous other metabolites since so many primary metabolic enzymes require a TPP co-factor. thiC mutants are chlorotic and arrest in their development at the cotyledon stage. A N-terminal targeting sequence directs the THIC protein to the chloroplast stroma. The THIC transcript is regulated by a TPP riboswitch in the 3' UTR. THIC transcripts are observed in seedlings 5 or more days after germination, and light promotes the expression of this gene.</t>
  </si>
  <si>
    <t>1523681±140676</t>
  </si>
  <si>
    <t>2494306±350376</t>
  </si>
  <si>
    <t>2641432±283263</t>
  </si>
  <si>
    <t>HORVU3Hr1G031850.5</t>
  </si>
  <si>
    <t>28348±40090</t>
  </si>
  <si>
    <t>238718±142423</t>
  </si>
  <si>
    <t>361667±85528</t>
  </si>
  <si>
    <t>HORVU6Hr1G063830.9</t>
  </si>
  <si>
    <t>2728158±269185</t>
  </si>
  <si>
    <t>2211420±418964</t>
  </si>
  <si>
    <t>1606892±169115</t>
  </si>
  <si>
    <t>HORVU2Hr1G123760.1</t>
  </si>
  <si>
    <t>5632±7965</t>
  </si>
  <si>
    <t>54977±11794</t>
  </si>
  <si>
    <t>77170±18751</t>
  </si>
  <si>
    <t>HORVU.MOREX.r3.5HG0462580.1</t>
  </si>
  <si>
    <t>1036574±128505</t>
  </si>
  <si>
    <t>3124535±556477</t>
  </si>
  <si>
    <t>2501969±397081</t>
  </si>
  <si>
    <t>HORVU1Hr1G042060.1</t>
  </si>
  <si>
    <t>80862±28011</t>
  </si>
  <si>
    <t>115077±102226</t>
  </si>
  <si>
    <t>245578±37637</t>
  </si>
  <si>
    <t>HORVU.MOREX.r3.2HG0100760.1</t>
  </si>
  <si>
    <t>142461±45103</t>
  </si>
  <si>
    <t>479588±145542</t>
  </si>
  <si>
    <t>591479±120242</t>
  </si>
  <si>
    <t>HORVU6Hr1G079030.3</t>
  </si>
  <si>
    <t>49420±44513</t>
  </si>
  <si>
    <t>245677±54971</t>
  </si>
  <si>
    <t>278612±48256</t>
  </si>
  <si>
    <t>HORVU6Hr1G059710.1</t>
  </si>
  <si>
    <t>9597±13572</t>
  </si>
  <si>
    <t>109153±26604</t>
  </si>
  <si>
    <t>138051±34277</t>
  </si>
  <si>
    <t>HORVU6Hr1G051450.2</t>
  </si>
  <si>
    <t>golgi,plastid,nucleus</t>
  </si>
  <si>
    <t>21495±30399</t>
  </si>
  <si>
    <t>34438±48703</t>
  </si>
  <si>
    <t>235619±53552</t>
  </si>
  <si>
    <t>HORVU7Hr1G085650.4</t>
  </si>
  <si>
    <t>AT1G14390</t>
  </si>
  <si>
    <t>Q9M9S4</t>
  </si>
  <si>
    <t>Probable LRR receptor-like serine/threonine-protein kinase At1g14390; Belongs to the protein kinase superfamily. Ser/Thr protein kinase family.</t>
  </si>
  <si>
    <t>686145±284964</t>
  </si>
  <si>
    <t>816184±455589</t>
  </si>
  <si>
    <t>1780556±133902</t>
  </si>
  <si>
    <t>HORVU4Hr1G020160.1</t>
  </si>
  <si>
    <t>68148±50340</t>
  </si>
  <si>
    <t>155232±77000</t>
  </si>
  <si>
    <t>250222±14496</t>
  </si>
  <si>
    <t>HORVU6Hr1G065360.4</t>
  </si>
  <si>
    <t>AT4G00750</t>
  </si>
  <si>
    <t>Q9ZPH9</t>
  </si>
  <si>
    <t>Probable methyltransferase PMT15.</t>
  </si>
  <si>
    <t>256629±30164</t>
  </si>
  <si>
    <t>504427±136861</t>
  </si>
  <si>
    <t>597834±93493</t>
  </si>
  <si>
    <t>HORVU5Hr1G106730.3</t>
  </si>
  <si>
    <t>P26569</t>
  </si>
  <si>
    <t>Histone H1.2; Histones H1 are necessary for the condensation of nucleosome chains into higher-order structures.</t>
  </si>
  <si>
    <t>42997±60807</t>
  </si>
  <si>
    <t>314962±82477</t>
  </si>
  <si>
    <t>415931±89140</t>
  </si>
  <si>
    <t>HORVU2Hr1G109910.4</t>
  </si>
  <si>
    <t>679517±191243</t>
  </si>
  <si>
    <t>1199226±160604</t>
  </si>
  <si>
    <t>1433772±105467</t>
  </si>
  <si>
    <t>HORVU7Hr1G057430.1</t>
  </si>
  <si>
    <t>192026±17026</t>
  </si>
  <si>
    <t>201579±58372</t>
  </si>
  <si>
    <t>HORVU0Hr1G038890.1</t>
  </si>
  <si>
    <t>368614±142721</t>
  </si>
  <si>
    <t>770249±278121</t>
  </si>
  <si>
    <t>1522460±303277</t>
  </si>
  <si>
    <t>HORVU2Hr1G078790.3</t>
  </si>
  <si>
    <t>28077±20339</t>
  </si>
  <si>
    <t>87760±48724</t>
  </si>
  <si>
    <t>107006±10899</t>
  </si>
  <si>
    <t>HORVU1Hr1G080980.2</t>
  </si>
  <si>
    <t>1390609±302357</t>
  </si>
  <si>
    <t>2043918±600889</t>
  </si>
  <si>
    <t>2987604±357354</t>
  </si>
  <si>
    <t>HORVU4Hr1G082730.1</t>
  </si>
  <si>
    <t>40789±33164</t>
  </si>
  <si>
    <t>355471±52470</t>
  </si>
  <si>
    <t>288383±64603</t>
  </si>
  <si>
    <t>HORVU3Hr1G024530.5</t>
  </si>
  <si>
    <t>5170446±593342</t>
  </si>
  <si>
    <t>8208043±1536222</t>
  </si>
  <si>
    <t>10275806±1378151</t>
  </si>
  <si>
    <t>HORVU4Hr1G049680.1</t>
  </si>
  <si>
    <t>AT5G15270</t>
  </si>
  <si>
    <t>Q0WNX3</t>
  </si>
  <si>
    <t>229272±15221</t>
  </si>
  <si>
    <t>369569±68417</t>
  </si>
  <si>
    <t>586289±103980</t>
  </si>
  <si>
    <t>HORVU3Hr1G070900.4</t>
  </si>
  <si>
    <t>P-loop nucleoside triphosphate hydrolases superfamily protein with CH (Calponin Homology) domain;</t>
  </si>
  <si>
    <t>AT1G63640</t>
  </si>
  <si>
    <t>B3H6Z8</t>
  </si>
  <si>
    <t>Kinesin-like protein KIN-14J.</t>
  </si>
  <si>
    <t>736600±65255</t>
  </si>
  <si>
    <t>344364±62173</t>
  </si>
  <si>
    <t>395983±76160</t>
  </si>
  <si>
    <t>HORVU7Hr1G074890.4</t>
  </si>
  <si>
    <t>451163±147401</t>
  </si>
  <si>
    <t>1486556±304109</t>
  </si>
  <si>
    <t>1411965±241720</t>
  </si>
  <si>
    <t>HORVU7Hr1G091260.2</t>
  </si>
  <si>
    <t>422677±146386</t>
  </si>
  <si>
    <t>1279654±180782</t>
  </si>
  <si>
    <t>1493911±279705</t>
  </si>
  <si>
    <t>HORVU5Hr1G076290.2</t>
  </si>
  <si>
    <t>265784±92720</t>
  </si>
  <si>
    <t>598711±235727</t>
  </si>
  <si>
    <t>584921±17077</t>
  </si>
  <si>
    <t>HORVU3Hr1G037720.1</t>
  </si>
  <si>
    <t>510773±86470</t>
  </si>
  <si>
    <t>1012405±28895</t>
  </si>
  <si>
    <t>995224±114589</t>
  </si>
  <si>
    <t>HORVU6Hr1G070780.2</t>
  </si>
  <si>
    <t>11926565±2374783</t>
  </si>
  <si>
    <t>31204696±5677518</t>
  </si>
  <si>
    <t>32738126±5695131</t>
  </si>
  <si>
    <t>HORVU4Hr1G064710.1</t>
  </si>
  <si>
    <t>591982±86441</t>
  </si>
  <si>
    <t>1888212±436773</t>
  </si>
  <si>
    <t>2061614±427947</t>
  </si>
  <si>
    <t>HORVU1Hr1G075530.3</t>
  </si>
  <si>
    <t>133393±52254</t>
  </si>
  <si>
    <t>347359±144270</t>
  </si>
  <si>
    <t>408087±63000</t>
  </si>
  <si>
    <t>HORVU3Hr1G013790.1</t>
  </si>
  <si>
    <t>3-oxo-5-alpha-steroid 4-dehydrogenase family protein;Enoyl-CoA reductase is involved in all very long chain fatty acids (VLCFA) elongation reactions that are required for cuticular wax, storage lipid and sphingolipid metabolism. The protein is located in the ER, but in contrast to its yeast homolog TSC13 is not particularly enriched in the nuclear envelope-vacuole junction. Mutants in this gene show abnormal organ morphology and stem glossiness. Cells in all tissues are only about 1/3 of the size of wild type cells. The morphological changes are most likely to result from the reduction in the VLCFA content of sphingolipids. Mutants also show abnormalities in the endocytic membrane organization and transport.</t>
  </si>
  <si>
    <t>AT3G55360</t>
  </si>
  <si>
    <t>Q9M2U2</t>
  </si>
  <si>
    <t xml:space="preserve">Very-long-chain enoyl-CoA reductase; Catalyzes the last of the four reactions of the long-chain fatty acids elongation cycle. This endoplasmic reticulum-bound enzymatic process, allows the addition of 2 carbons to the chain of long- and very long-chain fatty acids/VLCFAs per cycle. This enzyme reduces the trans-2,3-enoyl-CoA fatty acid intermediate to an acyl-CoA that can be further elongated by entering a new cycle of elongation. Thereby, it participates in the production of VLCFAs of different chain lengths that are involved in multiple biological processes as precursors of membrane  [...] </t>
  </si>
  <si>
    <t>68461±23086</t>
  </si>
  <si>
    <t>322193±131051</t>
  </si>
  <si>
    <t>317756±70682</t>
  </si>
  <si>
    <t>HORVU5Hr1G069180.3</t>
  </si>
  <si>
    <t>RNA-binding protein 47C;</t>
  </si>
  <si>
    <t>peroxisome,plastid,nucleus</t>
  </si>
  <si>
    <t>AT1G47490</t>
  </si>
  <si>
    <t>Q9SX79</t>
  </si>
  <si>
    <t>Polyadenylate-binding protein RBP47C; Heterogeneous nuclear ribonucleoprotein (hnRNP)-protein binding the poly(A) tail of mRNA and probably involved in some steps of pre-mRNA maturation.</t>
  </si>
  <si>
    <t>369755±87405</t>
  </si>
  <si>
    <t>634794±160765</t>
  </si>
  <si>
    <t>716508±55861</t>
  </si>
  <si>
    <t>HORVU5Hr1G057050.30</t>
  </si>
  <si>
    <t>voltage dependent anion channel 3;Encodes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</si>
  <si>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cytosol,golgi,mitochondrion</t>
  </si>
  <si>
    <t>AT5G15090</t>
  </si>
  <si>
    <t>Q9SMX3</t>
  </si>
  <si>
    <t>Mitochondrial outer membrane protein porin 3;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Belongs to the eukaryotic mitochondrial porin (TC 1.B.8.1) family.</t>
  </si>
  <si>
    <t>129383±40986</t>
  </si>
  <si>
    <t>453581±83873</t>
  </si>
  <si>
    <t>468895±92935</t>
  </si>
  <si>
    <t>HORVU4Hr1G051720.1</t>
  </si>
  <si>
    <t>498240±133657</t>
  </si>
  <si>
    <t>1492034±123209</t>
  </si>
  <si>
    <t>1898202±397886</t>
  </si>
  <si>
    <t>HORVU3Hr1G040270.5</t>
  </si>
  <si>
    <t>1215812±89061</t>
  </si>
  <si>
    <t>2517546±644733</t>
  </si>
  <si>
    <t>2710450±439199</t>
  </si>
  <si>
    <t>HORVU5Hr1G062090.1</t>
  </si>
  <si>
    <t>1568506±311248</t>
  </si>
  <si>
    <t>2352095±864845</t>
  </si>
  <si>
    <t>2979402±286550</t>
  </si>
  <si>
    <t>HORVU7Hr1G049340.2</t>
  </si>
  <si>
    <t>HEAT SHOCK PROTEIN 81.4;</t>
  </si>
  <si>
    <t>AT5G56000</t>
  </si>
  <si>
    <t>98326±46110</t>
  </si>
  <si>
    <t>220726±82369</t>
  </si>
  <si>
    <t>318735±47389</t>
  </si>
  <si>
    <t>HORVU5Hr1G109710.2</t>
  </si>
  <si>
    <t>468268±51891</t>
  </si>
  <si>
    <t>392066±57934</t>
  </si>
  <si>
    <t>853004±103236</t>
  </si>
  <si>
    <t>HORVU4Hr1G024710.10</t>
  </si>
  <si>
    <t>soybean gene regulated by cold-2;SRC2 specifically binds the peptide PIEPPPHH, and moves from ER to a vacuole fraction where it gets internalized. Involved in Protein Storage Vacuole targeting.</t>
  </si>
  <si>
    <t>AT1G09070</t>
  </si>
  <si>
    <t>Q0WNJ6</t>
  </si>
  <si>
    <t>Clathrin heavy chain 1; Clathrin is the major protein of the polyhedral coat of coated pits and vesicles (By similarity). Mediates endocytosis and is required for a correct polar distribution of PIN auxin transporters. Belongs to the clathrin heavy chain family.</t>
  </si>
  <si>
    <t>20388544±2017024</t>
  </si>
  <si>
    <t>33457700±7056068</t>
  </si>
  <si>
    <t>35674944±4125082</t>
  </si>
  <si>
    <t>HORVU7Hr1G109770.2</t>
  </si>
  <si>
    <t>21096209±2333805</t>
  </si>
  <si>
    <t>35548847±7832985</t>
  </si>
  <si>
    <t>38725713±4760197</t>
  </si>
  <si>
    <t>HORVU2Hr1G072660.2</t>
  </si>
  <si>
    <t>1523730±426864</t>
  </si>
  <si>
    <t>4377189±875479</t>
  </si>
  <si>
    <t>4550292±804115</t>
  </si>
  <si>
    <t>HORVU0Hr1G039470.1</t>
  </si>
  <si>
    <t>dolichyl-diphosphooligosaccharide-protein glycosyltransferase 48kDa subunit family protein;Encodes a protein ortholog of human SOT48 or yeast WBP1, an essential protein subunit of the oligosaccharyltransferase (OST) complex, which is responsible for the transfer in the ER of the N-linked glycan precursor onto Asn residues of candidate proteins.</t>
  </si>
  <si>
    <t>AT5G66680</t>
  </si>
  <si>
    <t>Q944K2</t>
  </si>
  <si>
    <t xml:space="preserve">Dolichyl-diphosphooligosaccharide--protein glycosyltransferase 48 kDa subunit;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 [...] </t>
  </si>
  <si>
    <t>1878457±350866</t>
  </si>
  <si>
    <t>2652283±944423</t>
  </si>
  <si>
    <t>4137635±582058</t>
  </si>
  <si>
    <t>HORVU7Hr1G063220.1</t>
  </si>
  <si>
    <t>73172±22927</t>
  </si>
  <si>
    <t>185603±39858</t>
  </si>
  <si>
    <t>220926±38125</t>
  </si>
  <si>
    <t>HORVU5Hr1G084070.1</t>
  </si>
  <si>
    <t>1124831±77671</t>
  </si>
  <si>
    <t>2065902±498885</t>
  </si>
  <si>
    <t>2574099±429858</t>
  </si>
  <si>
    <t>HORVU7Hr1G059090.5</t>
  </si>
  <si>
    <t>3334914±178344</t>
  </si>
  <si>
    <t>4689031±838420</t>
  </si>
  <si>
    <t>5939653±766973</t>
  </si>
  <si>
    <t>HORVU4Hr1G075800.1</t>
  </si>
  <si>
    <t>2084562±471962</t>
  </si>
  <si>
    <t>4101693±956766</t>
  </si>
  <si>
    <t>4589038±595302</t>
  </si>
  <si>
    <t>HORVU4Hr1G085510.11</t>
  </si>
  <si>
    <t>glucan synthase-like 10;Encodes GSL10, a member of the Glucan Synthase-Like (GSL) family believed to be involved in the synthesis of the cell wall component callose.  GSL10 is required for male gametophyte development and plant growth.  Has a role in entry of microspores into mitosis.  GSL10 mutation leads to perturbation of microspore division symmetry, irregular callose deposition and failure of generative cell engulfment by the vegetative cell cytoplasm.  Also refer to GSL8 (At2g36850).</t>
  </si>
  <si>
    <t>AT3G07160</t>
  </si>
  <si>
    <t>Q9SFU6</t>
  </si>
  <si>
    <t>Callose synthase 9; Involved in sporophytic and gametophytic development. Required for normal plant development. During pollen formation, required for the entry of microspores into mitosis and microspore symmetric division. May be required for correct temporal and spatial control of callose deposition during pollen mitosis. During plant growth and development, callose is found as a transitory component of the cell plate in dividing cells, is a major component of pollen mother cell walls and pollen tubes, and is found as a structural component of plasmodesmatal canals.</t>
  </si>
  <si>
    <t>128933±45831</t>
  </si>
  <si>
    <t>390121±130144</t>
  </si>
  <si>
    <t>879654±223171</t>
  </si>
  <si>
    <t>HORVU7Hr1G115540.5</t>
  </si>
  <si>
    <t>5391317±967946</t>
  </si>
  <si>
    <t>10678298±3315192</t>
  </si>
  <si>
    <t>12646491±1977856</t>
  </si>
  <si>
    <t>HORVU6Hr1G001700.1</t>
  </si>
  <si>
    <t>endoplasmic reticulum,plastid</t>
  </si>
  <si>
    <t>107151±30736</t>
  </si>
  <si>
    <t>606672±129108</t>
  </si>
  <si>
    <t>601960±147257</t>
  </si>
  <si>
    <t>HORVU5Hr1G026780.1</t>
  </si>
  <si>
    <t>endoplasmic reticulum auxin binding protein 1;Auxin binding protein involved in cell elongation and cell division. ABP1 is ubiquitinated in vitro and in planta by AtRma2.</t>
  </si>
  <si>
    <t>AT4G02980</t>
  </si>
  <si>
    <t>P33487</t>
  </si>
  <si>
    <t xml:space="preserve">Auxin-binding protein 1; Auxin receptor that controls cell elongation and cell division. Involved in embryonic morphogenesis. Acts on the cell cycle, endocycle, cell plate formation, and cell expansion and contributes to the control of auxin-related gene expression. Controls root meristem size and mediates auxin responsiveness. Involved in activation of ROP GTPases in response to auxin and regulation of clathrin-mediated endocytosis in roots. Acts as a positive factor in clathrin recruitment to the plasma membrane, thereby promoting endocytosis. Upon auxin binding, restricts the intern [...] </t>
  </si>
  <si>
    <t>40890±27915</t>
  </si>
  <si>
    <t>179132±32692</t>
  </si>
  <si>
    <t>296137±72773</t>
  </si>
  <si>
    <t>HORVU0Hr1G008280.3</t>
  </si>
  <si>
    <t>AT3G07810</t>
  </si>
  <si>
    <t>F4JFN7</t>
  </si>
  <si>
    <t>407770±112749</t>
  </si>
  <si>
    <t>738478±97803</t>
  </si>
  <si>
    <t>907783±103007</t>
  </si>
  <si>
    <t>HORVU3Hr1G075340.2</t>
  </si>
  <si>
    <t>double-stranded-RNA-binding protein 4;Encodes a nuclear dsRNA-binding protein that interacts specifically with DCL4.  May regulate DCL4 function and thereby affect miRNA biogenesis. DRB4 interacts with the P6 viral protein from Cauliflower mosaic virus and may be a target of viral silencing suppression.</t>
  </si>
  <si>
    <t>AT3G62800</t>
  </si>
  <si>
    <t>Q9SKN2</t>
  </si>
  <si>
    <t>Double-stranded RNA-binding protein 2; Binds double-stranded RNA. May be involved in RNA-mediated silencing.</t>
  </si>
  <si>
    <t>7005±9907</t>
  </si>
  <si>
    <t>54900±32853</t>
  </si>
  <si>
    <t>120500±33263</t>
  </si>
  <si>
    <t>HORVU5Hr1G092610.3</t>
  </si>
  <si>
    <t>628469±44094</t>
  </si>
  <si>
    <t>1028284±255299</t>
  </si>
  <si>
    <t>1156827±155739</t>
  </si>
  <si>
    <t>HORVU1Hr1G090490.1</t>
  </si>
  <si>
    <t>16692519±920751</t>
  </si>
  <si>
    <t>26375039±5510040</t>
  </si>
  <si>
    <t>30095592±4005532</t>
  </si>
  <si>
    <t>HORVU5Hr1G084560.3</t>
  </si>
  <si>
    <t>33364±11091</t>
  </si>
  <si>
    <t>86654±26579</t>
  </si>
  <si>
    <t>HORVU3Hr1G068500.2</t>
  </si>
  <si>
    <t>5858512±919910</t>
  </si>
  <si>
    <t>7751086±1456654</t>
  </si>
  <si>
    <t>9801722±786257</t>
  </si>
  <si>
    <t>HORVU6Hr1G044700.2</t>
  </si>
  <si>
    <t>381649±128374</t>
  </si>
  <si>
    <t>1206128±309987</t>
  </si>
  <si>
    <t>1479421±312771</t>
  </si>
  <si>
    <t>HORVU3Hr1G019540.2</t>
  </si>
  <si>
    <t>851166±422779</t>
  </si>
  <si>
    <t>2705021±459760</t>
  </si>
  <si>
    <t>3780569±798432</t>
  </si>
  <si>
    <t>HORVU3Hr1G068600.2</t>
  </si>
  <si>
    <t>NADP-malic enzyme 3;The malic enzyme (EC 1.1.1.40) encoded by the ATNADP-ME3 is presumably cytosolic and restricted in its expression by both developmental and cell-specific signals.</t>
  </si>
  <si>
    <t>AT5G25880</t>
  </si>
  <si>
    <t>Q9LYG3</t>
  </si>
  <si>
    <t>NADP-dependent malic enzyme 2.</t>
  </si>
  <si>
    <t>59716±84451</t>
  </si>
  <si>
    <t>39224±12116</t>
  </si>
  <si>
    <t>HORVU5Hr1G027100.12</t>
  </si>
  <si>
    <t>95879±19195</t>
  </si>
  <si>
    <t>53133±12704</t>
  </si>
  <si>
    <t>30281±6576</t>
  </si>
  <si>
    <t>HORVU4Hr1G054920.1</t>
  </si>
  <si>
    <t>AGD2-like defense response protein 1;</t>
  </si>
  <si>
    <t>AT2G13810</t>
  </si>
  <si>
    <t>5359518±1059476</t>
  </si>
  <si>
    <t>10068855±1709957</t>
  </si>
  <si>
    <t>10297932±1100909</t>
  </si>
  <si>
    <t>HORVU5Hr1G051220.1</t>
  </si>
  <si>
    <t>serine/threonine protein kinase 3;Encodes a serine/threonine protein kinase.</t>
  </si>
  <si>
    <t>AT5G08160</t>
  </si>
  <si>
    <t>O04265</t>
  </si>
  <si>
    <t>Serine/threonine protein kinase 3; Belongs to the protein kinase superfamily.</t>
  </si>
  <si>
    <t>207892±89404</t>
  </si>
  <si>
    <t>550008±159706</t>
  </si>
  <si>
    <t>721816±131924</t>
  </si>
  <si>
    <t>HORVU5Hr1G124350.2</t>
  </si>
  <si>
    <t>pep chromosome:IBSC_v2:chr5H:665987109:665993752:-1 gene:HORVU5Hr1G124350 transcript:HORVU5Hr1G124350.2 gene_biotype:protein_coding transcript_biotype:protein_coding</t>
  </si>
  <si>
    <t>Q8H0Y1</t>
  </si>
  <si>
    <t>Outer envelope pore protein 24B, chloroplastic; High-conductance voltage-dependent solute channel with a slight selectivity for cations transporting triosephosphates, dicarboxylic acids, ATP, inorganic phosphate (Pi), sugars, and positively or negatively charged amino acids.</t>
  </si>
  <si>
    <t>179317±25262</t>
  </si>
  <si>
    <t>447800±92766</t>
  </si>
  <si>
    <t>497899±95648</t>
  </si>
  <si>
    <t>HORVU6Hr1G080480.4</t>
  </si>
  <si>
    <t>phosphate transporter 3;3;</t>
  </si>
  <si>
    <t>AT2G17270</t>
  </si>
  <si>
    <t>2035825±28106</t>
  </si>
  <si>
    <t>5433607±1139530</t>
  </si>
  <si>
    <t>6142608±1275176</t>
  </si>
  <si>
    <t>HORVU.MOREX.r3.5HG0510940.1</t>
  </si>
  <si>
    <t>41048±31022</t>
  </si>
  <si>
    <t>197054±92126</t>
  </si>
  <si>
    <t>411596±111302</t>
  </si>
  <si>
    <t>HORVU5Hr1G077020.3</t>
  </si>
  <si>
    <t>plastid developmental protein DAG, putative;</t>
  </si>
  <si>
    <t>AT1G72530</t>
  </si>
  <si>
    <t>565694±37697</t>
  </si>
  <si>
    <t>1456498±294024</t>
  </si>
  <si>
    <t>1911034±417894</t>
  </si>
  <si>
    <t>HORVU5Hr1G094810.3</t>
  </si>
  <si>
    <t>AT5G22840</t>
  </si>
  <si>
    <t>Q9FYC5</t>
  </si>
  <si>
    <t>53440±14716</t>
  </si>
  <si>
    <t>118401±60333</t>
  </si>
  <si>
    <t>177458±35815</t>
  </si>
  <si>
    <t>HORVU2Hr1G073110.11</t>
  </si>
  <si>
    <t>28144±20043</t>
  </si>
  <si>
    <t>16263±5086</t>
  </si>
  <si>
    <t>HORVU3Hr1G084310.4</t>
  </si>
  <si>
    <t>6011295±1120456</t>
  </si>
  <si>
    <t>11258484±3734431</t>
  </si>
  <si>
    <t>14435513±2385791</t>
  </si>
  <si>
    <t>HORVU7Hr1G065990.1</t>
  </si>
  <si>
    <t>proton gradient regulation 7;</t>
  </si>
  <si>
    <t>AT3G21200</t>
  </si>
  <si>
    <t>Q9LU39</t>
  </si>
  <si>
    <t>Glutamyl-tRNA reductase-binding protein, chloroplastic; Involved in the regulation of glutamyl-tRNA reductase (GluTR) which is important for the synthesis and distribution of 5- aminolevulinate, a precursor in heme and chlorophyll biosynthesis. Stimulates GluTR activity and regulates glutamate-1- semialdehyde release. May play a role in heme metabolism. Necessary for efficient photosynthetic electron transport in chloroplasts.</t>
  </si>
  <si>
    <t>94005±60326</t>
  </si>
  <si>
    <t>398391±46178</t>
  </si>
  <si>
    <t>384461±68186</t>
  </si>
  <si>
    <t>HORVU7Hr1G070330.3</t>
  </si>
  <si>
    <t>98586±8481</t>
  </si>
  <si>
    <t>413414±116448</t>
  </si>
  <si>
    <t>514292±130267</t>
  </si>
  <si>
    <t>HORVU3Hr1G027730.1</t>
  </si>
  <si>
    <t>46829±43002</t>
  </si>
  <si>
    <t>211269±52315</t>
  </si>
  <si>
    <t>226296±36430</t>
  </si>
  <si>
    <t>HORVU1Hr1G045720.1</t>
  </si>
  <si>
    <t>789115±28332</t>
  </si>
  <si>
    <t>1598912±155905</t>
  </si>
  <si>
    <t>1655139±271245</t>
  </si>
  <si>
    <t>HORVU.MOREX.r3.5HG0475360.1</t>
  </si>
  <si>
    <t>1426385±188112</t>
  </si>
  <si>
    <t>2884376±406814</t>
  </si>
  <si>
    <t>2940720±438833</t>
  </si>
  <si>
    <t>HORVU3Hr1G032420.1</t>
  </si>
  <si>
    <t>AT1G03810</t>
  </si>
  <si>
    <t>Q9ZWA3</t>
  </si>
  <si>
    <t>1327955±187070</t>
  </si>
  <si>
    <t>1949095±317175</t>
  </si>
  <si>
    <t>2155458±181913</t>
  </si>
  <si>
    <t>HORVU2Hr1G076650.1</t>
  </si>
  <si>
    <t>pep chromosome:IBSC_v2:chr2H:551899655:551900116:1 gene:HORVU2Hr1G076650 transcript:HORVU2Hr1G076650.1 gene_biotype:protein_coding transcript_biotype:protein_coding</t>
  </si>
  <si>
    <t>68023±54870</t>
  </si>
  <si>
    <t>386332±127058</t>
  </si>
  <si>
    <t>535836±137280</t>
  </si>
  <si>
    <t>HORVU7Hr1G045770.7</t>
  </si>
  <si>
    <t>microtubule-associated proteins 65-1;Binds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t>
  </si>
  <si>
    <t>AT5G55230</t>
  </si>
  <si>
    <t>Q9FLP0</t>
  </si>
  <si>
    <t xml:space="preserve">65-kDa microtubule-associated protein 1; Microtubule-associated protein that bundle and stabilize adjacent microtubules (MT) of the cell cortex. Enhances MT nucleation. Can also bind to tubulin dimers and promotes their polymerization. Confers MT resistance to the drug propyzamide and cold conditions. Plays a role in the central spindle at anaphase to early cytokinesis but is not essential at the midline of the phragmoplast at later stages. Represses metaphase spindle organization and the transition to anaphase in dephosphorylated active form. Promotes the formation of a planar network [...] </t>
  </si>
  <si>
    <t>816305±20800</t>
  </si>
  <si>
    <t>1347980±234169</t>
  </si>
  <si>
    <t>1540434±228481</t>
  </si>
  <si>
    <t>HORVU1Hr1G037650.4</t>
  </si>
  <si>
    <t>pep chromosome:IBSC_v2:chr1H:258516356:258546238:-1 gene:HORVU1Hr1G037650 transcript:HORVU1Hr1G037650.4 gene_biotype:protein_coding transcript_biotype:protein_coding</t>
  </si>
  <si>
    <t>AT3G04550</t>
  </si>
  <si>
    <t>Q9LKR8</t>
  </si>
  <si>
    <t>Rubisco accumulation factor 1.1, chloroplastic; Required for assembly or stability of RuBisCO. Acts at a postchaperonin step to fold and/or assemble the large subunit (rbcL) into RuBisCO. RAF1 binds first to a rbcL dimer (rbcL(2)), leading to a rbcL(8)-RAF1(4) complex formation. In the next step, RBCS displaces RAF1, thus resulting in holoenzyme formation.</t>
  </si>
  <si>
    <t>166074±27576</t>
  </si>
  <si>
    <t>319699±27978</t>
  </si>
  <si>
    <t>287772±26968</t>
  </si>
  <si>
    <t>HORVU3Hr1G085420.12</t>
  </si>
  <si>
    <t>2715567±424277</t>
  </si>
  <si>
    <t>4536823±462936</t>
  </si>
  <si>
    <t>4468747±360278</t>
  </si>
  <si>
    <t>HORVU7Hr1G000260.1</t>
  </si>
  <si>
    <t>4940259±490273</t>
  </si>
  <si>
    <t>9022014±1566529</t>
  </si>
  <si>
    <t>10805759±1796907</t>
  </si>
  <si>
    <t>HORVU4Hr1G089590.18</t>
  </si>
  <si>
    <t>18177643±3976572</t>
  </si>
  <si>
    <t>5067745±900486</t>
  </si>
  <si>
    <t>2714435±2883281</t>
  </si>
  <si>
    <t>HORVU.MOREX.r3.7HG0670200.1</t>
  </si>
  <si>
    <t>F4IAP5</t>
  </si>
  <si>
    <t>Ketose-bisphosphate aldolase class-II family protein.</t>
  </si>
  <si>
    <t>340080±32699</t>
  </si>
  <si>
    <t>799009±83250</t>
  </si>
  <si>
    <t>1267955±293292</t>
  </si>
  <si>
    <t>HORVU3Hr1G071870.1</t>
  </si>
  <si>
    <t>pep chromosome:IBSC_v2:chr3H:543136922:543137952:-1 gene:HORVU3Hr1G071870 transcript:HORVU3Hr1G071870.1 gene_biotype:protein_coding transcript_biotype:protein_coding</t>
  </si>
  <si>
    <t>cytosol,golgi,plasma membrane</t>
  </si>
  <si>
    <t>AT2G31490</t>
  </si>
  <si>
    <t>Q9SIQ8</t>
  </si>
  <si>
    <t>Neuronal acetylcholine receptor subunit alpha-5.</t>
  </si>
  <si>
    <t>58083±22750</t>
  </si>
  <si>
    <t>196287±61015</t>
  </si>
  <si>
    <t>240650±53512</t>
  </si>
  <si>
    <t>HORVU4Hr1G058210.2</t>
  </si>
  <si>
    <t>endomembrane-type CA-ATPase 4;</t>
  </si>
  <si>
    <t>AT1G07670</t>
  </si>
  <si>
    <t>304978±49440</t>
  </si>
  <si>
    <t>1399107±246103</t>
  </si>
  <si>
    <t>1720452±449824</t>
  </si>
  <si>
    <t>HORVU4Hr1G025090.1</t>
  </si>
  <si>
    <t>Preprotein translocase Sec, Sec61-beta subunit protein;</t>
  </si>
  <si>
    <t>AT5G60460</t>
  </si>
  <si>
    <t>Q9FKK1</t>
  </si>
  <si>
    <t>Protein transport protein Sec61 subunit beta; Necessary for protein translocation in the endoplasmic reticulum.</t>
  </si>
  <si>
    <t>147386±43649</t>
  </si>
  <si>
    <t>579638±100815</t>
  </si>
  <si>
    <t>695614±169873</t>
  </si>
  <si>
    <t>HORVU4Hr1G054880.13</t>
  </si>
  <si>
    <t>AT5G11240</t>
  </si>
  <si>
    <t>B5X503</t>
  </si>
  <si>
    <t>2892003±466515</t>
  </si>
  <si>
    <t>2047294±242810</t>
  </si>
  <si>
    <t>1410038±84713</t>
  </si>
  <si>
    <t>HORVU4Hr1G058010.1</t>
  </si>
  <si>
    <t>AT5G02740</t>
  </si>
  <si>
    <t>41494±22932</t>
  </si>
  <si>
    <t>193663±26898</t>
  </si>
  <si>
    <t>268622±68970</t>
  </si>
  <si>
    <t>HORVU2Hr1G087390.3</t>
  </si>
  <si>
    <t>cytosol,mitochondrion,nucleus</t>
  </si>
  <si>
    <t>P42731</t>
  </si>
  <si>
    <t xml:space="preserve">Polyadenylate-binding protein 2; Binds the poly(A) tail of mRNA. Appears to be an important mediator of the multiple roles of the poly(A) tail in mRNA biogenesis, stability and translation. In the cytoplasm, affects both translation and mRNA decay. Stimulates translation by interaction with translation initiation factor eIF4G, a subunit of the cap-binding complex eIF4F, bringing the 5'- and 3'-ends of the mRNA in proximity. The formation of this circular mRNP structure appears to be critical for the synergistic effects of the cap and the poly(A) tail in facilitating translation initiat [...] </t>
  </si>
  <si>
    <t>3561760±273133</t>
  </si>
  <si>
    <t>4933021±492421</t>
  </si>
  <si>
    <t>5981306±725896</t>
  </si>
  <si>
    <t>HORVU4Hr1G000020.1</t>
  </si>
  <si>
    <t>120168±40478</t>
  </si>
  <si>
    <t>305709±64011</t>
  </si>
  <si>
    <t>404864±81965</t>
  </si>
  <si>
    <t>HORVU1Hr1G015590.1</t>
  </si>
  <si>
    <t>1128880±65960</t>
  </si>
  <si>
    <t>1786209±171246</t>
  </si>
  <si>
    <t>1815066±210408</t>
  </si>
  <si>
    <t>HORVU1Hr1G083840.2</t>
  </si>
  <si>
    <t>27029189±2118330</t>
  </si>
  <si>
    <t>53332203±7605810</t>
  </si>
  <si>
    <t>63092591±11396891</t>
  </si>
  <si>
    <t>HORVU7Hr1G088730.2</t>
  </si>
  <si>
    <t>pep chromosome:IBSC_v2:chr7H:538834806:538839232:1 gene:HORVU7Hr1G088730 transcript:HORVU7Hr1G088730.2 gene_biotype:protein_coding transcript_biotype:protein_coding description:Predicted protein [Source:UniProtKB/TrEMBL;Acc:F2DCY2]</t>
  </si>
  <si>
    <t>AT2G22795</t>
  </si>
  <si>
    <t>6245±4532</t>
  </si>
  <si>
    <t>80529±73149</t>
  </si>
  <si>
    <t>117879±35607</t>
  </si>
  <si>
    <t>HORVU1Hr1G000160.1</t>
  </si>
  <si>
    <t>Mannose-binding lectin superfamily protein;</t>
  </si>
  <si>
    <t>AT1G19715</t>
  </si>
  <si>
    <t>F4HQX1</t>
  </si>
  <si>
    <t>Jacalin-related lectin 3.</t>
  </si>
  <si>
    <t>552009±124629</t>
  </si>
  <si>
    <t>1682954±408804</t>
  </si>
  <si>
    <t>2053062±466360</t>
  </si>
  <si>
    <t>HORVU3Hr1G059470.1</t>
  </si>
  <si>
    <t>3393998±640002</t>
  </si>
  <si>
    <t>6783079±1237770</t>
  </si>
  <si>
    <t>6912107±933982</t>
  </si>
  <si>
    <t>HORVU3Hr1G078270.1</t>
  </si>
  <si>
    <t>5480733±623803</t>
  </si>
  <si>
    <t>3502917±1036260</t>
  </si>
  <si>
    <t>3118201±436341</t>
  </si>
  <si>
    <t>HORVU7Hr1G091760.2</t>
  </si>
  <si>
    <t>81308±52616</t>
  </si>
  <si>
    <t>264765±41664</t>
  </si>
  <si>
    <t>305486±49682</t>
  </si>
  <si>
    <t>HORVU5Hr1G057050.32</t>
  </si>
  <si>
    <t>180365±74575</t>
  </si>
  <si>
    <t>1536934±95037</t>
  </si>
  <si>
    <t>1330214±363674</t>
  </si>
  <si>
    <t>HORVU6Hr1G085870.1</t>
  </si>
  <si>
    <t>354712±88718</t>
  </si>
  <si>
    <t>1294211±424828</t>
  </si>
  <si>
    <t>1380426±319523</t>
  </si>
  <si>
    <t>HORVU2Hr1G017450.8</t>
  </si>
  <si>
    <t>1122834±193581</t>
  </si>
  <si>
    <t>2702173±585521</t>
  </si>
  <si>
    <t>2792547±503938</t>
  </si>
  <si>
    <t>HORVU7Hr1G023760.2</t>
  </si>
  <si>
    <t>MAP kinase 6;Encodes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t>
  </si>
  <si>
    <t>AT2G43790</t>
  </si>
  <si>
    <t>Q39026</t>
  </si>
  <si>
    <t xml:space="preserve">Mitogen-activated protein kinase 6; Involved in oxidative stress-mediated signaling cascade (such as ozone). Involved in the innate immune MAP kinase signaling cascade (MEKK1, MKK4/MKK5 and MPK3/MPK6) downstream of bacterial flagellin receptor FLS2. May be involved in hypersensitive response (HR)-mediated signaling cascade by modulating LIP5 phosphorylation and subsequent multivesicular bodies (MVBs) trafficking. May phosphorylate regulators of WRKY transcription factors. Phosphorylates 1-aminocyclopropane-1- carboxylic acid synthases (ACS2 and ACS6) and may be involved in the regulati [...] </t>
  </si>
  <si>
    <t>532482±57889</t>
  </si>
  <si>
    <t>1014690±109918</t>
  </si>
  <si>
    <t>1404001±275908</t>
  </si>
  <si>
    <t>HORVU2Hr1G063210.1</t>
  </si>
  <si>
    <t>Eukaryotic translation initiation factor 5A-1 (eIF-5A 1) protein;Eukaryotic translation initiation factor 5A-2. Involved in programmed cell death triggered as a response to pseudomonas syringae infection. Loss of function mutants are more resistant to infection.</t>
  </si>
  <si>
    <t>AT1G26630</t>
  </si>
  <si>
    <t>Q93VP3</t>
  </si>
  <si>
    <t>Eukaryotic translation initiation factor 5A-2; The precise role of eIF-5A in protein biosynthesis is not known but it may function as a bimodular protein capable of binding to both RNA and proteins. Regulates cytokinin-mediated root protoxylem specification and represses secifically the expression of AHP6. Regulates the induction of programmed cell death caused by infection with virulent pathogen.</t>
  </si>
  <si>
    <t>14026676±2144371</t>
  </si>
  <si>
    <t>16995834±3530231</t>
  </si>
  <si>
    <t>21021405±727632</t>
  </si>
  <si>
    <t>HORVU7Hr1G097670.1</t>
  </si>
  <si>
    <t>AT5G57170</t>
  </si>
  <si>
    <t>F4KAK0</t>
  </si>
  <si>
    <t>49697±22105</t>
  </si>
  <si>
    <t>211538±38836</t>
  </si>
  <si>
    <t>200220±43451</t>
  </si>
  <si>
    <t>HORVU2Hr1G022090.2</t>
  </si>
  <si>
    <t>17453678±1302081</t>
  </si>
  <si>
    <t>21110393±1754979</t>
  </si>
  <si>
    <t>24964135±2061095</t>
  </si>
  <si>
    <t>HORVU7Hr1G056910.3</t>
  </si>
  <si>
    <t>nucleotide binding;nucleic acid binding;</t>
  </si>
  <si>
    <t>AT1G21320</t>
  </si>
  <si>
    <t>F4HWF9</t>
  </si>
  <si>
    <t>Nuclear speckle RNA-binding protein B; Alternative splicing (AS) regulator that binds to specific mRNAs and modulates auxin effects on the transcriptome. Displaced from its targets upon binding to AS competitor long non-coding RNA (ASCO- RNA).</t>
  </si>
  <si>
    <t>627515±161623</t>
  </si>
  <si>
    <t>1045790±113266</t>
  </si>
  <si>
    <t>1242664±117383</t>
  </si>
  <si>
    <t>HORVU6Hr1G003500.4</t>
  </si>
  <si>
    <t>RGPR-related;</t>
  </si>
  <si>
    <t>AT5G47490</t>
  </si>
  <si>
    <t>Q9FGK9</t>
  </si>
  <si>
    <t>Protein transport protein SEC16A homolog; Required for efficient protein export from the endoplasmic reticulum (ER) to the Golgi by regulating COPII coat dynamics at the ER. Functions as a scaffold and regulator of COPII coat assembly at ER exit sites; Belongs to the SEC16 family.</t>
  </si>
  <si>
    <t>34373±7795</t>
  </si>
  <si>
    <t>19353±7612</t>
  </si>
  <si>
    <t>6495±4627</t>
  </si>
  <si>
    <t>HORVU3Hr1G072230.2</t>
  </si>
  <si>
    <t>elongation factor family protein;</t>
  </si>
  <si>
    <t>AT2G31060</t>
  </si>
  <si>
    <t>F4IPW5</t>
  </si>
  <si>
    <t>Elongation factor family protein.</t>
  </si>
  <si>
    <t>39923±5513</t>
  </si>
  <si>
    <t>114170±107088</t>
  </si>
  <si>
    <t>206323±53848</t>
  </si>
  <si>
    <t>HORVU6Hr1G038450.4</t>
  </si>
  <si>
    <t>AT4G32330</t>
  </si>
  <si>
    <t>Q94C48</t>
  </si>
  <si>
    <t>Protein WVD2-like 5; Microtubule-associated protein (MAP) that regulates the orientation of interphase cortical microtubules.</t>
  </si>
  <si>
    <t>56177±58765</t>
  </si>
  <si>
    <t>140179±62021</t>
  </si>
  <si>
    <t>424359±104433</t>
  </si>
  <si>
    <t>HORVU6Hr1G069370.1</t>
  </si>
  <si>
    <t>426487±114650</t>
  </si>
  <si>
    <t>2254329±503113</t>
  </si>
  <si>
    <t>2306907±601699</t>
  </si>
  <si>
    <t>HORVU5Hr1G067570.1</t>
  </si>
  <si>
    <t>422293±208771</t>
  </si>
  <si>
    <t>1401136±150644</t>
  </si>
  <si>
    <t>1461055±267113</t>
  </si>
  <si>
    <t>HORVU2Hr1G029990.1</t>
  </si>
  <si>
    <t>288579±60646</t>
  </si>
  <si>
    <t>702192±356540</t>
  </si>
  <si>
    <t>1295184±323461</t>
  </si>
  <si>
    <t>HORVU6Hr1G018370.1</t>
  </si>
  <si>
    <t>3446773±185443</t>
  </si>
  <si>
    <t>7896426±1875951</t>
  </si>
  <si>
    <t>9129975±1848904</t>
  </si>
  <si>
    <t>HORVU6Hr1G030940.2</t>
  </si>
  <si>
    <t>pep chromosome:IBSC_v2:chr6H:130616142:130616577:-1 gene:HORVU6Hr1G030940 transcript:HORVU6Hr1G030940.2 gene_biotype:protein_coding transcript_biotype:protein_coding</t>
  </si>
  <si>
    <t>359386±81296</t>
  </si>
  <si>
    <t>1072174±192987</t>
  </si>
  <si>
    <t>1104086±229605</t>
  </si>
  <si>
    <t>HORVU5Hr1G098910.2</t>
  </si>
  <si>
    <t>140916±76208</t>
  </si>
  <si>
    <t>525178±144694</t>
  </si>
  <si>
    <t>609908±133431</t>
  </si>
  <si>
    <t>HORVU0Hr1G008690.1</t>
  </si>
  <si>
    <t>TOPLESS-related 1;</t>
  </si>
  <si>
    <t>AT1G80490</t>
  </si>
  <si>
    <t>2077547±219737</t>
  </si>
  <si>
    <t>4030734±1035297</t>
  </si>
  <si>
    <t>5490002±1096684</t>
  </si>
  <si>
    <t>HORVU2Hr1G116190.1</t>
  </si>
  <si>
    <t>pep chromosome:IBSC_v2:chr2H:737171325:737179349:1 gene:HORVU2Hr1G116190 transcript:HORVU2Hr1G116190.1 gene_biotype:protein_coding transcript_biotype:protein_coding</t>
  </si>
  <si>
    <t>AT4G39690</t>
  </si>
  <si>
    <t>Q9ASV5</t>
  </si>
  <si>
    <t>MICOS complex subunit; Belongs to the MICOS complex subunit Mic60 family.</t>
  </si>
  <si>
    <t>25903±18959</t>
  </si>
  <si>
    <t>94087±33926</t>
  </si>
  <si>
    <t>140394±32461</t>
  </si>
  <si>
    <t>HORVU4Hr1G053660.1</t>
  </si>
  <si>
    <t>79613±25829</t>
  </si>
  <si>
    <t>315415±35122</t>
  </si>
  <si>
    <t>354236±86452</t>
  </si>
  <si>
    <t>HORVU6Hr1G076880.1</t>
  </si>
  <si>
    <t>1459478±100034</t>
  </si>
  <si>
    <t>2564420±137944</t>
  </si>
  <si>
    <t>2687375±391770</t>
  </si>
  <si>
    <t>HORVU4Hr1G003120.7</t>
  </si>
  <si>
    <t>AT3G50690</t>
  </si>
  <si>
    <t>Q9SCQ7</t>
  </si>
  <si>
    <t>Acidic leucine-rich nuclear phosphoprotein 32-related protein; Belongs to the ANP32 family.</t>
  </si>
  <si>
    <t>584610±131504</t>
  </si>
  <si>
    <t>937997±156959</t>
  </si>
  <si>
    <t>1239109±171051</t>
  </si>
  <si>
    <t>HORVU5Hr1G099350.15</t>
  </si>
  <si>
    <t>long-chain acyl-CoA synthetase 2;Encodes a long chain acyl-CoA synthetase that catalyzes the synthesis of omega-hydroxy fatty acyl-CoA intermediates in the pathway to cutin synthesis. Required for repression of lateral root formation.</t>
  </si>
  <si>
    <t>AT1G49430</t>
  </si>
  <si>
    <t>Q9XIA9</t>
  </si>
  <si>
    <t>Long chain acyl-CoA synthetase 2; Activation of long-chain fatty acids for both synthesis of cellular lipids, and degradation via beta-oxidation. Acts in the cutin pathway. Preferentially uses palmitate, palmitoleate, oleate and linoleate. Required for repression of lateral root formation through its role in cutin biosynthesis and subsequent aerial tissues permeability. Belongs to the ATP-dependent AMP-binding enzyme family.</t>
  </si>
  <si>
    <t>34468±25098</t>
  </si>
  <si>
    <t>193103±58505</t>
  </si>
  <si>
    <t>214730±53883</t>
  </si>
  <si>
    <t>HORVU1Hr1G089360.5</t>
  </si>
  <si>
    <t>13770660±2060364</t>
  </si>
  <si>
    <t>5854192±719133</t>
  </si>
  <si>
    <t>7140545±739578</t>
  </si>
  <si>
    <t>HORVU4Hr1G060880.1</t>
  </si>
  <si>
    <t>SH3 domain-containing protein;</t>
  </si>
  <si>
    <t>AT2G07360</t>
  </si>
  <si>
    <t>F4IL68</t>
  </si>
  <si>
    <t>SH3 domain-containing protein.</t>
  </si>
  <si>
    <t>334109±66232</t>
  </si>
  <si>
    <t>640587±137622</t>
  </si>
  <si>
    <t>747664±119463</t>
  </si>
  <si>
    <t>HORVU5Hr1G059010.1</t>
  </si>
  <si>
    <t>RNA ligase/cyclic nucleotide phosphodiesterase family protein;Identified in a screen for calmodulin-binding proteins obtained from an auxin treated cDNA library.</t>
  </si>
  <si>
    <t>AT5G40190</t>
  </si>
  <si>
    <t>Q9FL13</t>
  </si>
  <si>
    <t>RNA ligase/cyclic nucleotide phosphodiesterase family protein.</t>
  </si>
  <si>
    <t>71980±37042</t>
  </si>
  <si>
    <t>207371±34206</t>
  </si>
  <si>
    <t>215908±29844</t>
  </si>
  <si>
    <t>HORVU7Hr1G090100.3</t>
  </si>
  <si>
    <t>5905616±657858</t>
  </si>
  <si>
    <t>11605451±1201816</t>
  </si>
  <si>
    <t>12596836±2112051</t>
  </si>
  <si>
    <t>HORVU1Hr1G051280.1</t>
  </si>
  <si>
    <t>131213±70113</t>
  </si>
  <si>
    <t>440211±132691</t>
  </si>
  <si>
    <t>522539±108764</t>
  </si>
  <si>
    <t>HORVU2Hr1G059380.2</t>
  </si>
  <si>
    <t>chloroplast RNA-binding protein 33;chloroplast RNA-binding protein</t>
  </si>
  <si>
    <t>AT3G52380</t>
  </si>
  <si>
    <t>Q39061</t>
  </si>
  <si>
    <t>RNA-binding protein CP33, chloroplastic; Could be involved in splicing and/or processing of chloroplast RNAs.</t>
  </si>
  <si>
    <t>2099463±239229</t>
  </si>
  <si>
    <t>2880688±213679</t>
  </si>
  <si>
    <t>3375843±348400</t>
  </si>
  <si>
    <t>HORVU2Hr1G115960.1</t>
  </si>
  <si>
    <t>lipoxygenase 3;Lipoxygenase</t>
  </si>
  <si>
    <t>AT1G17420</t>
  </si>
  <si>
    <t>2711319±665374</t>
  </si>
  <si>
    <t>5884654±2396674</t>
  </si>
  <si>
    <t>6984892±1249097</t>
  </si>
  <si>
    <t>HORVU2Hr1G024570.1</t>
  </si>
  <si>
    <t>cytosol,endoplasmic reticulum,peroxisome</t>
  </si>
  <si>
    <t>156552±82010</t>
  </si>
  <si>
    <t>520968±83707</t>
  </si>
  <si>
    <t>533116±93966</t>
  </si>
  <si>
    <t>HORVU3Hr1G030750.1</t>
  </si>
  <si>
    <t>rotamase CYP 4;nuclear-encoded chloroplast stromal cyclophilin CYP20-3 (also known as ROC4). Protein is tyrosine-phosphorylated and its phosphorylation state is modulated in response to ABA in Arabidopsis thaliana seeds.</t>
  </si>
  <si>
    <t>AT3G62030</t>
  </si>
  <si>
    <t>P34791</t>
  </si>
  <si>
    <t>Peptidyl-prolyl cis-trans isomerase CYP20-3, chloroplastic; PPIases accelerate the folding of proteins. It catalyzes the cis-trans isomerization of proline imidic peptide bonds in oligopeptides. Required for the light-induced increase of thiol accumulation. Assists the folding or assembly of SAT1 enzyme to form the cysteine synthase complex. Links light and redox signals to the regulation of cysteine biosynthesis in response to stress.</t>
  </si>
  <si>
    <t>1511657±341436</t>
  </si>
  <si>
    <t>2575904±309900</t>
  </si>
  <si>
    <t>3055095±380749</t>
  </si>
  <si>
    <t>HORVU1Hr1G090710.1</t>
  </si>
  <si>
    <t>3687462±363476</t>
  </si>
  <si>
    <t>10014791±756289</t>
  </si>
  <si>
    <t>10085110±2090243</t>
  </si>
  <si>
    <t>HORVU6Hr1G021160.1</t>
  </si>
  <si>
    <t>histone H2A 6;Encodes HTA6, a histone H2A protein.</t>
  </si>
  <si>
    <t>AT5G59870</t>
  </si>
  <si>
    <t>346048±35871</t>
  </si>
  <si>
    <t>1714110±552490</t>
  </si>
  <si>
    <t>2249476±630273</t>
  </si>
  <si>
    <t>HORVU1Hr1G055440.2</t>
  </si>
  <si>
    <t>42484161±5913641</t>
  </si>
  <si>
    <t>54313948±12002139</t>
  </si>
  <si>
    <t>64682750±4407487</t>
  </si>
  <si>
    <t>HORVU6Hr1G014610.2</t>
  </si>
  <si>
    <t>1617340±282450</t>
  </si>
  <si>
    <t>2700445±641192</t>
  </si>
  <si>
    <t>3503774±561041</t>
  </si>
  <si>
    <t>HORVU0Hr1G013850.1</t>
  </si>
  <si>
    <t>1691933±356092</t>
  </si>
  <si>
    <t>3295784±812703</t>
  </si>
  <si>
    <t>3581671±519736</t>
  </si>
  <si>
    <t>HORVU1Hr1G028030.14</t>
  </si>
  <si>
    <t>Q9XGZ0</t>
  </si>
  <si>
    <t>NADP-dependent malic enzyme 3.</t>
  </si>
  <si>
    <t>4560831±712997</t>
  </si>
  <si>
    <t>7315819±2774496</t>
  </si>
  <si>
    <t>8834854±1234137</t>
  </si>
  <si>
    <t>HORVU7Hr1G042880.1</t>
  </si>
  <si>
    <t>479500±124972</t>
  </si>
  <si>
    <t>1051233±344077</t>
  </si>
  <si>
    <t>1110360±169275</t>
  </si>
  <si>
    <t>HORVU1Hr1G062080.5</t>
  </si>
  <si>
    <t>6947±9825</t>
  </si>
  <si>
    <t>238391±72310</t>
  </si>
  <si>
    <t>184790±58524</t>
  </si>
  <si>
    <t>HORVU2Hr1G007840.7</t>
  </si>
  <si>
    <t>24498594±3734931</t>
  </si>
  <si>
    <t>33313354±2780395</t>
  </si>
  <si>
    <t>37616705±2285184</t>
  </si>
  <si>
    <t>HORVU7Hr1G071270.2</t>
  </si>
  <si>
    <t>plant VAP homolog 12;Encodes a Plant VAMP-Associated protein that localizes to the ER and binds to the sitosterol-binding protein ORP3a. The WFDE motif in ORP3a appears to be important for this direct interaction. Mutation of this motif causes ORP3a to relocalize to the Golgi and cytosol. The interaction between PVA12 and ORP3a does not appear to be sterol-dependent.</t>
  </si>
  <si>
    <t>AT2G45140</t>
  </si>
  <si>
    <t>205283±43030</t>
  </si>
  <si>
    <t>348673±70283</t>
  </si>
  <si>
    <t>473331±78467</t>
  </si>
  <si>
    <t>HORVU5Hr1G070720.1</t>
  </si>
  <si>
    <t>8699866±2046304</t>
  </si>
  <si>
    <t>16015849±2052427</t>
  </si>
  <si>
    <t>19261299±2871559</t>
  </si>
  <si>
    <t>HORVU4Hr1G005920.1</t>
  </si>
  <si>
    <t>845903±248299</t>
  </si>
  <si>
    <t>3098935±646794</t>
  </si>
  <si>
    <t>3257602±766166</t>
  </si>
  <si>
    <t>HORVU2Hr1G101040.4</t>
  </si>
  <si>
    <t>autoinhibited Ca2+ -ATPase, isoform 8;Arabidopsis-autoinhibited Ca2+ -ATPase, isoform 8, contains all of the characteristic motifs of Ca2+ -transporting P-type Ca2+ -ATPases and is localized to the plasma membrane.</t>
  </si>
  <si>
    <t>AT5G57110</t>
  </si>
  <si>
    <t>Q9LF79</t>
  </si>
  <si>
    <t>Calcium-transporting ATPase 8, plasma membrane-type; This magnesium-dependent enzyme catalyzes the hydrolysis of ATP coupled with the translocation of calcium from the cytosol out of the cell; Belongs to the cation transport ATPase (P-type) (TC 3.A.3) family. Type IIB subfamily.</t>
  </si>
  <si>
    <t>12397±11840</t>
  </si>
  <si>
    <t>138435±36991</t>
  </si>
  <si>
    <t>195646±60056</t>
  </si>
  <si>
    <t>HORVU7Hr1G088070.1</t>
  </si>
  <si>
    <t>4358041±1107713</t>
  </si>
  <si>
    <t>8617892±1354684</t>
  </si>
  <si>
    <t>8522610±843098</t>
  </si>
  <si>
    <t>HORVU5Hr1G114840.3</t>
  </si>
  <si>
    <t>35819±33957</t>
  </si>
  <si>
    <t>108204±74872</t>
  </si>
  <si>
    <t>149307±16965</t>
  </si>
  <si>
    <t>HORVU6Hr1G090720.1</t>
  </si>
  <si>
    <t>AT2G20360</t>
  </si>
  <si>
    <t>Q9SK66</t>
  </si>
  <si>
    <t>NADH dehydrogenase [ubiquinone] 1 alpha subcomplex subunit 9, mitochondrial;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</si>
  <si>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732973±99424</t>
  </si>
  <si>
    <t>1846130±283327</t>
  </si>
  <si>
    <t>2045204±427509</t>
  </si>
  <si>
    <t>HORVU7Hr1G000250.8</t>
  </si>
  <si>
    <t>cytosol,peroxisome,vacuole</t>
  </si>
  <si>
    <t>530222±71244</t>
  </si>
  <si>
    <t>1276440±404370</t>
  </si>
  <si>
    <t>1523432±324564</t>
  </si>
  <si>
    <t>HORVU4Hr1G065380.1</t>
  </si>
  <si>
    <t>401763±69799</t>
  </si>
  <si>
    <t>900825±272888</t>
  </si>
  <si>
    <t>1046093±204036</t>
  </si>
  <si>
    <t>HORVU.MOREX.r3.3HG0283990.1.CDS1</t>
  </si>
  <si>
    <t>364795±55559</t>
  </si>
  <si>
    <t>542497±49276</t>
  </si>
  <si>
    <t>559998±34399</t>
  </si>
  <si>
    <t>HORVU5Hr1G120260.7</t>
  </si>
  <si>
    <t>LUC7 related protein;</t>
  </si>
  <si>
    <t>AT5G17440</t>
  </si>
  <si>
    <t>Q940U9</t>
  </si>
  <si>
    <t>LUC7 related protein.</t>
  </si>
  <si>
    <t>65403±41277</t>
  </si>
  <si>
    <t>247246±14508</t>
  </si>
  <si>
    <t>406358±106582</t>
  </si>
  <si>
    <t>HORVU4Hr1G088390.2</t>
  </si>
  <si>
    <t>6110168±307168</t>
  </si>
  <si>
    <t>10265410±3067773</t>
  </si>
  <si>
    <t>11666079±1837181</t>
  </si>
  <si>
    <t>HORVU2Hr1G091830.4</t>
  </si>
  <si>
    <t>5133±7259</t>
  </si>
  <si>
    <t>78167±23347</t>
  </si>
  <si>
    <t>94488±29088</t>
  </si>
  <si>
    <t>HORVU1Hr1G056510.2</t>
  </si>
  <si>
    <t>AT3G63490</t>
  </si>
  <si>
    <t>Q9LY66</t>
  </si>
  <si>
    <t>50S ribosomal protein L1, chloroplastic; This protein binds directly to 23S ribosomal RNA. Belongs to the universal ribosomal protein uL1 family.</t>
  </si>
  <si>
    <t>515225±138751</t>
  </si>
  <si>
    <t>1196118±94187</t>
  </si>
  <si>
    <t>1438180±277384</t>
  </si>
  <si>
    <t>HORVU5Hr1G092570.2</t>
  </si>
  <si>
    <t>1439335±246047</t>
  </si>
  <si>
    <t>3034520±1071741</t>
  </si>
  <si>
    <t>3651012±701840</t>
  </si>
  <si>
    <t>HORVU5Hr1G106550.1</t>
  </si>
  <si>
    <t>80996±16112</t>
  </si>
  <si>
    <t>357851±40003</t>
  </si>
  <si>
    <t>524093±148305</t>
  </si>
  <si>
    <t>HORVU2Hr1G030150.10</t>
  </si>
  <si>
    <t>FH interacting protein 1;VirF-interacting protein FIP1</t>
  </si>
  <si>
    <t>AT1G28200</t>
  </si>
  <si>
    <t>Q8S8F8</t>
  </si>
  <si>
    <t>GLABRA2 expression modulator; Involved in the spatial control of cell division, patterning and differentiation of Arabidopsis root epidermal cells. Could be part of a complex that negatively modulates GLABRA2 and CAPRICE expression via the maintenance of a repressor histone H3 epigenetics status of the GL2 and CPC promoters.</t>
  </si>
  <si>
    <t>103195±19905</t>
  </si>
  <si>
    <t>157467±55960</t>
  </si>
  <si>
    <t>238777±41081</t>
  </si>
  <si>
    <t>HORVU3Hr1G049820.9</t>
  </si>
  <si>
    <t>AT1G72660</t>
  </si>
  <si>
    <t>Q9CAI1</t>
  </si>
  <si>
    <t>Developmentally-regulated G-protein 2; Binds GDP and GTP, and has low GTPase activity.</t>
  </si>
  <si>
    <t>122819±32410</t>
  </si>
  <si>
    <t>277825±59350</t>
  </si>
  <si>
    <t>348448±68730</t>
  </si>
  <si>
    <t>HORVU4Hr1G076940.1</t>
  </si>
  <si>
    <t>3-ketoacyl-CoA synthase 1;Encodes a condensing enzyme KCS1 (3-ketoacyl-CoA synthase 1) which is involved in the critical fatty acid elongation process in wax biosynthesis.</t>
  </si>
  <si>
    <t>mitochondrion,plastid,peroxisome</t>
  </si>
  <si>
    <t>AT1G01120</t>
  </si>
  <si>
    <t>Q570B4</t>
  </si>
  <si>
    <t>3-ketoacyl-CoA synthase 10; Contributes to cuticular wax and suberin biosynthesis. Prevents the postgenital fusion of epiderm cells in organs in contact, as well as ectopic pollen hydration and germination. Required during ovules formation. May regulate an epidermis-specific developmental program during gynoecial ontogeny.</t>
  </si>
  <si>
    <t>886713±52437</t>
  </si>
  <si>
    <t>2175768±641138</t>
  </si>
  <si>
    <t>2201746±441247</t>
  </si>
  <si>
    <t>HORVU3Hr1G088970.5</t>
  </si>
  <si>
    <t>AT3G48500</t>
  </si>
  <si>
    <t>F4JF21</t>
  </si>
  <si>
    <t>Protein PLASTID TRANSCRIPTIONALLY ACTIVE 10.</t>
  </si>
  <si>
    <t>54067±10792</t>
  </si>
  <si>
    <t>58452±19751</t>
  </si>
  <si>
    <t>HORVU6Hr1G018600.4</t>
  </si>
  <si>
    <t>ATP binding microtubule motor family protein;Encodes a kinesin HINKEL. Required for cytokinesis in pollen. Mutant has cytokinesis defects; seedling lethal.</t>
  </si>
  <si>
    <t>AT1G18370</t>
  </si>
  <si>
    <t>Q8S905</t>
  </si>
  <si>
    <t xml:space="preserve">Kinesin-like protein KIN-7A; Probable plus end-directed motor protein that functions in the NACK-PQR (ANP1-MKK6-MPK4) MAP kinase signaling pathway, which is essential for somatic cell cytokinesis, especially for the cell-plate formation and its expansion. Regulates the activity and the localization of ANP1, probably by association through the non-catalytic region of the kinase. Functionally redundant with NACK2 and essential to promote the progression of cytokinesis and for cellularization (formation of the cell plate) during microgametogenesis and megagametogenesis. Belongs to the TRA [...] </t>
  </si>
  <si>
    <t>443362±122115</t>
  </si>
  <si>
    <t>653682±305169</t>
  </si>
  <si>
    <t>894746±91423</t>
  </si>
  <si>
    <t>HORVU1Hr1G095400.2</t>
  </si>
  <si>
    <t>nucleoside diphosphate kinase 3;nucleoside diphosphate kinase 3 (ndpk3), located to the inter-membrane space in mitochondria</t>
  </si>
  <si>
    <t>AT4G11010</t>
  </si>
  <si>
    <t>1463418±107004</t>
  </si>
  <si>
    <t>4040764±1112177</t>
  </si>
  <si>
    <t>4232959±933102</t>
  </si>
  <si>
    <t>HORVU4Hr1G004410.3</t>
  </si>
  <si>
    <t>Q9LFX8</t>
  </si>
  <si>
    <t>872986±281915</t>
  </si>
  <si>
    <t>1987230±303016</t>
  </si>
  <si>
    <t>2025767±271280</t>
  </si>
  <si>
    <t>HORVU4Hr1G080640.1</t>
  </si>
  <si>
    <t>11108889±1818905</t>
  </si>
  <si>
    <t>19382603±3320836</t>
  </si>
  <si>
    <t>17784833±1354570</t>
  </si>
  <si>
    <t>HORVU5Hr1G006730.9</t>
  </si>
  <si>
    <t>2147352±247604</t>
  </si>
  <si>
    <t>2572744±543641</t>
  </si>
  <si>
    <t>3324066±314332</t>
  </si>
  <si>
    <t>HORVU6Hr1G018830.4</t>
  </si>
  <si>
    <t>Ribosomal protein L3 family protein;</t>
  </si>
  <si>
    <t>AT2G43030</t>
  </si>
  <si>
    <t>Q9SKX4</t>
  </si>
  <si>
    <t>50S ribosomal protein L3-1, chloroplastic; One of the primary rRNA binding proteins, it binds directly near the 3'-end of the 23S rRNA, where it nucleates assembly of the 50S subunit.</t>
  </si>
  <si>
    <t>272928±136303</t>
  </si>
  <si>
    <t>977845±25554</t>
  </si>
  <si>
    <t>1045908±224872</t>
  </si>
  <si>
    <t>HORVU2Hr1G021700.2</t>
  </si>
  <si>
    <t>disproportionating enzyme 2;Encodes a cytosolic protein with transglucosidase and amylomaltase activity.   It is an essential component of the pathway from starch to sucrose and cellular metabolism in leaves at night. The protein binds to heteroglycans and utilizes glucose, mannose and xylose as acceptors. Fucose and galactose can also act as acceptors but less efficiently than the previous three. It was also was also recently reported to act on maltodextrins.  On the other hand, arabinose and fructose were not efficiently used.  Its role probably includes metabolizing maltose exported from the chloroplast. Studies using maltose extracted from the double mutant be2-1 be3-2 showed that this enzyme is preferentially active of &amp;#946;-maltose.</t>
  </si>
  <si>
    <t>AT2G40840</t>
  </si>
  <si>
    <t>Q8RXD9</t>
  </si>
  <si>
    <t>4-alpha-glucanotransferase DPE2; Cytosolic alpha-glucanotransferase essential for the cytosolic metabolism of maltose, an intermediate on the pathway by which starch is converted to sucrose in leaves at night. Metabolizes maltose exported from the chloroplast and is specific for beta-maltose. May play a role in freezing tolerance. Temperature drop induces inactivation of DPE2 that leads to rapid accumulation of maltose, a solute that protects cells from freezing damage. Belongs to the disproportionating enzyme family.</t>
  </si>
  <si>
    <t>324070±95731</t>
  </si>
  <si>
    <t>710518±194876</t>
  </si>
  <si>
    <t>763036±114844</t>
  </si>
  <si>
    <t>HORVU3Hr1G051530.1</t>
  </si>
  <si>
    <t>AT4G23620</t>
  </si>
  <si>
    <t>F4JPA3</t>
  </si>
  <si>
    <t>12057±10878</t>
  </si>
  <si>
    <t>128250±23413</t>
  </si>
  <si>
    <t>163550±50450</t>
  </si>
  <si>
    <t>HORVU7Hr1G012370.1</t>
  </si>
  <si>
    <t>218928±82866</t>
  </si>
  <si>
    <t>715893±118364</t>
  </si>
  <si>
    <t>943932±232903</t>
  </si>
  <si>
    <t>HORVU2Hr1G085880.2</t>
  </si>
  <si>
    <t>3703883±820972</t>
  </si>
  <si>
    <t>5869686±1372901</t>
  </si>
  <si>
    <t>8872940±1561450</t>
  </si>
  <si>
    <t>HORVU1Hr1G051420.2</t>
  </si>
  <si>
    <t>266639±120520</t>
  </si>
  <si>
    <t>688787±100518</t>
  </si>
  <si>
    <t>736039±106203</t>
  </si>
  <si>
    <t>HORVU6Hr1G003900.3</t>
  </si>
  <si>
    <t>AT4G10440</t>
  </si>
  <si>
    <t>Q9SZX8</t>
  </si>
  <si>
    <t>Probable methyltransferase PMT17.</t>
  </si>
  <si>
    <t>22862±16296</t>
  </si>
  <si>
    <t>126323±33148</t>
  </si>
  <si>
    <t>163902±45434</t>
  </si>
  <si>
    <t>HORVU5Hr1G111480.2</t>
  </si>
  <si>
    <t>DNA GYRASE A;</t>
  </si>
  <si>
    <t>AT3G10690</t>
  </si>
  <si>
    <t>Q9CAF6</t>
  </si>
  <si>
    <t>DNA gyrase subunit A, chloroplastic/mitochondrial; A type II topoisomerase that negatively supercoils closed circular double-stranded DNA in an ATP-dependent manner. Belongs to the type II topoisomerase GyrA/ParC subunit family.</t>
  </si>
  <si>
    <t>58322±19911</t>
  </si>
  <si>
    <t>199712±24342</t>
  </si>
  <si>
    <t>361299±101761</t>
  </si>
  <si>
    <t>HORVU0Hr1G029900.1</t>
  </si>
  <si>
    <t>114086±27067</t>
  </si>
  <si>
    <t>478477±120510</t>
  </si>
  <si>
    <t>553821±148117</t>
  </si>
  <si>
    <t>HORVU5Hr1G116360.1</t>
  </si>
  <si>
    <t>891694±198339</t>
  </si>
  <si>
    <t>1938217±399896</t>
  </si>
  <si>
    <t>2030454±335857</t>
  </si>
  <si>
    <t>HORVU2Hr1G107550.1</t>
  </si>
  <si>
    <t>877244±182886</t>
  </si>
  <si>
    <t>1907637±316638</t>
  </si>
  <si>
    <t>2127898±387652</t>
  </si>
  <si>
    <t>HORVU.MOREX.r3.2HG0098970.1</t>
  </si>
  <si>
    <t>1258949±122124</t>
  </si>
  <si>
    <t>2279560±411222</t>
  </si>
  <si>
    <t>2305003±337099</t>
  </si>
  <si>
    <t>HORVU3Hr1G022020.5</t>
  </si>
  <si>
    <t>pep chromosome:IBSC_v2:chr3H:76088250:76090733:-1 gene:HORVU3Hr1G022020 transcript:HORVU3Hr1G022020.5 gene_biotype:protein_coding transcript_biotype:protein_coding</t>
  </si>
  <si>
    <t>AT2G25670</t>
  </si>
  <si>
    <t>434983±208475</t>
  </si>
  <si>
    <t>815878±252526</t>
  </si>
  <si>
    <t>1078954±73598</t>
  </si>
  <si>
    <t>HORVU7Hr1G096300.1</t>
  </si>
  <si>
    <t>2147976±116407</t>
  </si>
  <si>
    <t>3233413±146369</t>
  </si>
  <si>
    <t>3254483±361622</t>
  </si>
  <si>
    <t>HORVU7Hr1G117000.1</t>
  </si>
  <si>
    <t>8705602±817888</t>
  </si>
  <si>
    <t>15589560±3518878</t>
  </si>
  <si>
    <t>18829819±3380494</t>
  </si>
  <si>
    <t>HORVU2Hr1G042460.1</t>
  </si>
  <si>
    <t>1489599±176311</t>
  </si>
  <si>
    <t>1276219±168834</t>
  </si>
  <si>
    <t>951237±56297</t>
  </si>
  <si>
    <t>HORVU5Hr1G109620.1</t>
  </si>
  <si>
    <t>492121±204114</t>
  </si>
  <si>
    <t>2120750±244966</t>
  </si>
  <si>
    <t>2289663±583461</t>
  </si>
  <si>
    <t>HORVU4Hr1G011850.1</t>
  </si>
  <si>
    <t>505930±137638</t>
  </si>
  <si>
    <t>1353463±367305</t>
  </si>
  <si>
    <t>1694816±385925</t>
  </si>
  <si>
    <t>HORVU1Hr1G016200.3</t>
  </si>
  <si>
    <t>AMP-dependent synthetase and ligase family protein;Encodes an acyl-CoA synthetase that acts on long-chain and very-long-chain fatty acids, involved in cuticular wax and cutin biosynthesis</t>
  </si>
  <si>
    <t>AT2G47240</t>
  </si>
  <si>
    <t>O22898</t>
  </si>
  <si>
    <t>Long chain acyl-CoA synthetase 1; Activation of long-chain fatty acids for both synthesis of cellular lipids, and degradation via beta-oxidation. Acts in both the wax and cutin pathways. Preferentially uses palmitate, palmitoleate, linoleate and eicosenoate. Seems to have a specific activity against very long-chain fatty acid (VLCFA) class with acids longer than 24 carbons (C(24)).</t>
  </si>
  <si>
    <t>491611±134697</t>
  </si>
  <si>
    <t>1315435±522963</t>
  </si>
  <si>
    <t>1456203±305056</t>
  </si>
  <si>
    <t>HORVU2Hr1G127520.1</t>
  </si>
  <si>
    <t>75086±25669</t>
  </si>
  <si>
    <t>140450±45089</t>
  </si>
  <si>
    <t>192859±31683</t>
  </si>
  <si>
    <t>HORVU4Hr1G055880.1</t>
  </si>
  <si>
    <t>39051±28444</t>
  </si>
  <si>
    <t>153623±63230</t>
  </si>
  <si>
    <t>163432±32417</t>
  </si>
  <si>
    <t>HORVU2Hr1G072010.2</t>
  </si>
  <si>
    <t>Mitochondrial import inner membrane translocase subunit Tim17/Tim22/Tim23 family protein;</t>
  </si>
  <si>
    <t>AT5G24650</t>
  </si>
  <si>
    <t>Q9FLT9</t>
  </si>
  <si>
    <t>Chloroplastic import inner membrane translocase subunit HP30-2; Together with HP30-1 and HP20, triggers the import and insertion of transit sequence-less multi-pass transmembrane proteins (e.g. CEQORH) into the chloroplastic inner membrane. Belongs to the Tim17/Tim22/Tim23 family.</t>
  </si>
  <si>
    <t>33638±7006</t>
  </si>
  <si>
    <t>213455±45008</t>
  </si>
  <si>
    <t>217965±63577</t>
  </si>
  <si>
    <t>HORVU5Hr1G021140.1</t>
  </si>
  <si>
    <t>43466±30954</t>
  </si>
  <si>
    <t>182063±32243</t>
  </si>
  <si>
    <t>257555±67538</t>
  </si>
  <si>
    <t>HORVU0Hr1G026700.1</t>
  </si>
  <si>
    <t>1677058±178974</t>
  </si>
  <si>
    <t>3517017±560023</t>
  </si>
  <si>
    <t>3408751±574080</t>
  </si>
  <si>
    <t>HORVU3Hr1G039040.10</t>
  </si>
  <si>
    <t>Eukaryotic porin family protein;</t>
  </si>
  <si>
    <t>AT1G50400</t>
  </si>
  <si>
    <t>Q9SX55</t>
  </si>
  <si>
    <t>Probable mitochondrial import receptor subunit TOM40-2;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translocation pore. Directly involved in the pore formation (By similarity).</t>
  </si>
  <si>
    <t>15818±2482</t>
  </si>
  <si>
    <t>19332±6713</t>
  </si>
  <si>
    <t>HORVU3Hr1G088500.3</t>
  </si>
  <si>
    <t>65223±74608</t>
  </si>
  <si>
    <t>205470±151402</t>
  </si>
  <si>
    <t>312333±42910</t>
  </si>
  <si>
    <t>HORVU1Hr1G046870.5</t>
  </si>
  <si>
    <t>24309±3709</t>
  </si>
  <si>
    <t>60725±21556</t>
  </si>
  <si>
    <t>63350±13089</t>
  </si>
  <si>
    <t>HORVU2Hr1G057700.2</t>
  </si>
  <si>
    <t>4740700±180374</t>
  </si>
  <si>
    <t>7271494±962977</t>
  </si>
  <si>
    <t>8813348±1407890</t>
  </si>
  <si>
    <t>HORVU6Hr1G074200.1</t>
  </si>
  <si>
    <t>12218601±882909</t>
  </si>
  <si>
    <t>15725867±3221678</t>
  </si>
  <si>
    <t>19056241±2217606</t>
  </si>
  <si>
    <t>HORVU.MOREX.r3.2HG0121300.1.CDS1</t>
  </si>
  <si>
    <t>56250±74651</t>
  </si>
  <si>
    <t>241912±107852</t>
  </si>
  <si>
    <t>636993±188493</t>
  </si>
  <si>
    <t>HORVU1Hr1G094060.2</t>
  </si>
  <si>
    <t>AT2G15690</t>
  </si>
  <si>
    <t>Q9ZQE5</t>
  </si>
  <si>
    <t>Pentatricopeptide repeat-containing protein At2g15690, mitochondrial.</t>
  </si>
  <si>
    <t>16950±11998</t>
  </si>
  <si>
    <t>61706±34989</t>
  </si>
  <si>
    <t>58637±8254</t>
  </si>
  <si>
    <t>HORVU1Hr1G065960.8</t>
  </si>
  <si>
    <t>68528±20919</t>
  </si>
  <si>
    <t>160819±75730</t>
  </si>
  <si>
    <t>231993±53162</t>
  </si>
  <si>
    <t>HORVU5Hr1G040970.1</t>
  </si>
  <si>
    <t>316465±37455</t>
  </si>
  <si>
    <t>452192±188486</t>
  </si>
  <si>
    <t>458047±32511</t>
  </si>
  <si>
    <t>HORVU2Hr1G053290.9</t>
  </si>
  <si>
    <t>AT1G15930</t>
  </si>
  <si>
    <t>6811094±553785</t>
  </si>
  <si>
    <t>8527780±2617883</t>
  </si>
  <si>
    <t>11317278±1478254</t>
  </si>
  <si>
    <t>HORVU6Hr1G062440.1</t>
  </si>
  <si>
    <t>717650±509250</t>
  </si>
  <si>
    <t>2896523±480040</t>
  </si>
  <si>
    <t>2997256±615627</t>
  </si>
  <si>
    <t>HORVU2Hr1G033130.1</t>
  </si>
  <si>
    <t>pep chromosome:IBSC_v2:chr2H:131608699:131612389:-1 gene:HORVU2Hr1G033130 transcript:HORVU2Hr1G033130.1 gene_biotype:protein_coding transcript_biotype:protein_coding</t>
  </si>
  <si>
    <t>143791±86882</t>
  </si>
  <si>
    <t>427153±6868</t>
  </si>
  <si>
    <t>623840±144404</t>
  </si>
  <si>
    <t>HORVU4Hr1G083260.5</t>
  </si>
  <si>
    <t>DNAJ heat shock N-terminal domain-containing protein;</t>
  </si>
  <si>
    <t>AT5G53150</t>
  </si>
  <si>
    <t>Q9FGM2</t>
  </si>
  <si>
    <t>DnaJ heat shock amino-terminal domain protein.</t>
  </si>
  <si>
    <t>22946±17294</t>
  </si>
  <si>
    <t>69608±24445</t>
  </si>
  <si>
    <t>HORVU2Hr1G060880.1</t>
  </si>
  <si>
    <t>5106466±976259</t>
  </si>
  <si>
    <t>10833696±1724872</t>
  </si>
  <si>
    <t>11988031±2213721</t>
  </si>
  <si>
    <t>HORVU3Hr1G011560.1</t>
  </si>
  <si>
    <t>AT3G55605</t>
  </si>
  <si>
    <t>Q8LCT2</t>
  </si>
  <si>
    <t>210792±119943</t>
  </si>
  <si>
    <t>883054±60082</t>
  </si>
  <si>
    <t>1317978±370691</t>
  </si>
  <si>
    <t>HORVU4Hr1G073930.1</t>
  </si>
  <si>
    <t>127460±15656</t>
  </si>
  <si>
    <t>316747±42717</t>
  </si>
  <si>
    <t>371319±84380</t>
  </si>
  <si>
    <t>HORVU1Hr1G052620.1</t>
  </si>
  <si>
    <t>sterol methyltransferase 2;Encodes a sterol-C24-methyltransferases involved in sterol biosynthesis. Mutants display altered sterol composition, serrated petals and sepals and altered cotyledon vascular patterning as well as ectopic endoreduplication.  This suggests that suppression of endoreduplication is important for petal morphogenesis and that normal sterol composition is required for this suppression.</t>
  </si>
  <si>
    <t>AT1G20330</t>
  </si>
  <si>
    <t>Q39227</t>
  </si>
  <si>
    <t>24-methylenesterol C-methyltransferase 2; Catalyzes the methyl transfer from S-adenosyl-methionine to the methylene group of 24-methylene lophenol to form 24-ethylidene lophenol.</t>
  </si>
  <si>
    <t>291288±126521</t>
  </si>
  <si>
    <t>1364815±290484</t>
  </si>
  <si>
    <t>1371745±358886</t>
  </si>
  <si>
    <t>HORVU7Hr1G059460.4</t>
  </si>
  <si>
    <t>4748616±637739</t>
  </si>
  <si>
    <t>8252336±1454340</t>
  </si>
  <si>
    <t>8652390±1219604</t>
  </si>
  <si>
    <t>HORVU7Hr1G085220.11</t>
  </si>
  <si>
    <t>6223393±1344563</t>
  </si>
  <si>
    <t>11546761±2354381</t>
  </si>
  <si>
    <t>12029945±1544224</t>
  </si>
  <si>
    <t>HORVU4Hr1G064110.1</t>
  </si>
  <si>
    <t>translocon at the outer envelope membrane of chloroplasts 34;Outer membrane GTPase protein that may function in import of nuclear encoded proteins into the chloroplast. Phosphorylation of the G-domains regulate translocon assembly.</t>
  </si>
  <si>
    <t>AT5G05000</t>
  </si>
  <si>
    <t>Q38906</t>
  </si>
  <si>
    <t>Translocase of chloroplast 34, chloroplastic; GTPase involved in protein precursor import into chloroplasts. Seems to recognize chloroplast-destined precursor proteins and regulate their presentation to the translocation channel through GTP hydrolysis. Probably specialized in the import of nuclear encoded non-photosynthetic preproteins from the cytoplasm to the chloroplast.</t>
  </si>
  <si>
    <t>169247±49486</t>
  </si>
  <si>
    <t>847069±170310</t>
  </si>
  <si>
    <t>987857±284726</t>
  </si>
  <si>
    <t>HORVU3Hr1G113860.2</t>
  </si>
  <si>
    <t>AT1G71530</t>
  </si>
  <si>
    <t>Q9LQ29</t>
  </si>
  <si>
    <t>32097±17197</t>
  </si>
  <si>
    <t>121240±96509</t>
  </si>
  <si>
    <t>175191±47543</t>
  </si>
  <si>
    <t>HORVU2Hr1G071080.2</t>
  </si>
  <si>
    <t>7754419±1082321</t>
  </si>
  <si>
    <t>11031348±2229557</t>
  </si>
  <si>
    <t>14404694±2087542</t>
  </si>
  <si>
    <t>HORVU1Hr1G038270.3</t>
  </si>
  <si>
    <t>Inosine triphosphate pyrophosphatase family protein;</t>
  </si>
  <si>
    <t>AT4G13720</t>
  </si>
  <si>
    <t>Q8L968</t>
  </si>
  <si>
    <t>Inosine triphosphate pyrophosphatase; Pyrophosphatase that hydrolyzes non-canonical purine nucleotides such as inosine triphosphate (ITP), deoxyinosine triphosphate (dITP) or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Belongs to the HAM1 NTPase family.</t>
  </si>
  <si>
    <t>111233±30765</t>
  </si>
  <si>
    <t>255953±30460</t>
  </si>
  <si>
    <t>257463±41585</t>
  </si>
  <si>
    <t>HORVU6Hr1G070560.1</t>
  </si>
  <si>
    <t>AT3G52140</t>
  </si>
  <si>
    <t>F4J5S1</t>
  </si>
  <si>
    <t>Clustered mitochondria protein; mRNA-binding protein involved in proper cytoplasmic distribution of mitochondria; Belongs to the CLU family.</t>
  </si>
  <si>
    <t>2367616±393858</t>
  </si>
  <si>
    <t>4135111±941627</t>
  </si>
  <si>
    <t>5111548±889196</t>
  </si>
  <si>
    <t>HORVU.MOREX.r3.2HG0210010.1.CDS1</t>
  </si>
  <si>
    <t>50481±24839</t>
  </si>
  <si>
    <t>161951±48454</t>
  </si>
  <si>
    <t>359704±106783</t>
  </si>
  <si>
    <t>HORVU3Hr1G090970.1</t>
  </si>
  <si>
    <t>vacuole,plastid,cytosol,golgi,mitochondrion</t>
  </si>
  <si>
    <t>AT5G64030</t>
  </si>
  <si>
    <t>Q8L7V3</t>
  </si>
  <si>
    <t>Probable methyltransferase PMT26.</t>
  </si>
  <si>
    <t>1203137±445039</t>
  </si>
  <si>
    <t>2513456±956609</t>
  </si>
  <si>
    <t>3342920±614482</t>
  </si>
  <si>
    <t>HORVU7Hr1G078410.1</t>
  </si>
  <si>
    <t>pep chromosome:IBSC_v2:chr7H:460350247:460356061:-1 gene:HORVU7Hr1G078410 transcript:HORVU7Hr1G078410.1 gene_biotype:protein_coding transcript_biotype:protein_coding</t>
  </si>
  <si>
    <t>golgi,peroxisome</t>
  </si>
  <si>
    <t>AT3G44330</t>
  </si>
  <si>
    <t>Q9M292</t>
  </si>
  <si>
    <t>Nicalin; Belongs to the nicastrin family.</t>
  </si>
  <si>
    <t>150963±24210</t>
  </si>
  <si>
    <t>817543±98133</t>
  </si>
  <si>
    <t>764326±216417</t>
  </si>
  <si>
    <t>HORVU5Hr1G078540.2</t>
  </si>
  <si>
    <t>2Fe-2S ferredoxin-like superfamily protein;</t>
  </si>
  <si>
    <t>AT3G07480</t>
  </si>
  <si>
    <t>Q9SRR8</t>
  </si>
  <si>
    <t>2Fe-2S ferredoxin-like superfamily protein.</t>
  </si>
  <si>
    <t>267898±97467</t>
  </si>
  <si>
    <t>1128022±366295</t>
  </si>
  <si>
    <t>1214471±321889</t>
  </si>
  <si>
    <t>HORVU4Hr1G079190.1</t>
  </si>
  <si>
    <t>513715±64172</t>
  </si>
  <si>
    <t>297660±93750</t>
  </si>
  <si>
    <t>181198±99259</t>
  </si>
  <si>
    <t>HORVU1Hr1G027620.1</t>
  </si>
  <si>
    <t>141745±17056</t>
  </si>
  <si>
    <t>301583±72622</t>
  </si>
  <si>
    <t>373704±80684</t>
  </si>
  <si>
    <t>AGP50793</t>
  </si>
  <si>
    <t>structural constituent of ribosome;encodes a chloroplast ribosomal protein S3, a constituent of the small subunit of the ribosomal complex</t>
  </si>
  <si>
    <t>ATCG00800</t>
  </si>
  <si>
    <t>P56798</t>
  </si>
  <si>
    <t>30S ribosomal protein S3, chloroplastic; Belongs to the universal ribosomal protein uS3 family.</t>
  </si>
  <si>
    <t>269892±96033</t>
  </si>
  <si>
    <t>680802±76912</t>
  </si>
  <si>
    <t>775223±151992</t>
  </si>
  <si>
    <t>HORVU6Hr1G005390.1</t>
  </si>
  <si>
    <t>1578295±679183</t>
  </si>
  <si>
    <t>3150585±1000841</t>
  </si>
  <si>
    <t>3613472±254889</t>
  </si>
  <si>
    <t>HORVU5Hr1G113900.3</t>
  </si>
  <si>
    <t>Q9S831</t>
  </si>
  <si>
    <t>Photosystem I reaction center subunit IV A, chloroplastic; Stabilizes the interaction between PsaC and the PSI core, assists the docking of the ferredoxin to PSI and interacts with ferredoxin-NADP oxidoreductase.</t>
  </si>
  <si>
    <t>1105945±321121</t>
  </si>
  <si>
    <t>2393228±280966</t>
  </si>
  <si>
    <t>2957693±576866</t>
  </si>
  <si>
    <t>HORVU3Hr1G015190.2</t>
  </si>
  <si>
    <t>5995315±1306693</t>
  </si>
  <si>
    <t>13126132±347414</t>
  </si>
  <si>
    <t>12930026±2099384</t>
  </si>
  <si>
    <t>HORVU4Hr1G060190.1</t>
  </si>
  <si>
    <t>1133968±150668</t>
  </si>
  <si>
    <t>2372116±542339</t>
  </si>
  <si>
    <t>4184019±1077271</t>
  </si>
  <si>
    <t>HORVU1Hr1G050920.1</t>
  </si>
  <si>
    <t>264831±28981</t>
  </si>
  <si>
    <t>400142±89225</t>
  </si>
  <si>
    <t>407837±42054</t>
  </si>
  <si>
    <t>HORVU3Hr1G087380.1</t>
  </si>
  <si>
    <t>2317294±513164</t>
  </si>
  <si>
    <t>6465606±399473</t>
  </si>
  <si>
    <t>5562141±1040162</t>
  </si>
  <si>
    <t>HORVU.MOREX.r3.5HG0512380.1</t>
  </si>
  <si>
    <t>276662±102055</t>
  </si>
  <si>
    <t>574240±172367</t>
  </si>
  <si>
    <t>728760±125364</t>
  </si>
  <si>
    <t>HORVU3Hr1G043390.2</t>
  </si>
  <si>
    <t>Carbohydrate-binding-like fold;</t>
  </si>
  <si>
    <t>AT3G62360</t>
  </si>
  <si>
    <t>Q9LZQ4</t>
  </si>
  <si>
    <t>Carbohydrate-binding-like fold.</t>
  </si>
  <si>
    <t>331165±51425</t>
  </si>
  <si>
    <t>1235899±241590</t>
  </si>
  <si>
    <t>1496656±414059</t>
  </si>
  <si>
    <t>HORVU6Hr1G040220.5</t>
  </si>
  <si>
    <t>1081766±188042</t>
  </si>
  <si>
    <t>1620973±261334</t>
  </si>
  <si>
    <t>2146777±331692</t>
  </si>
  <si>
    <t>HORVU.MOREX.r3.2HG0214780.1</t>
  </si>
  <si>
    <t>60358±27225</t>
  </si>
  <si>
    <t>278569±128380</t>
  </si>
  <si>
    <t>294646±79376</t>
  </si>
  <si>
    <t>HORVU4Hr1G011460.1</t>
  </si>
  <si>
    <t>pep chromosome:IBSC_v2:chr4H:35548029:35551314:-1 gene:HORVU4Hr1G011460 transcript:HORVU4Hr1G011460.1 gene_biotype:protein_coding transcript_biotype:protein_coding</t>
  </si>
  <si>
    <t>AT2G15860</t>
  </si>
  <si>
    <t>F4IJD7</t>
  </si>
  <si>
    <t>BAT2 domain protein.</t>
  </si>
  <si>
    <t>38636±18140</t>
  </si>
  <si>
    <t>92949±50978</t>
  </si>
  <si>
    <t>152237±36435</t>
  </si>
  <si>
    <t>HORVU4Hr1G082570.1</t>
  </si>
  <si>
    <t>NADH-ubiquinone oxidoreductase B18 subunit, putative;</t>
  </si>
  <si>
    <t>AT2G02050</t>
  </si>
  <si>
    <t>Q9SKC9</t>
  </si>
  <si>
    <t>NADH dehydrogenase [ubiquinone] 1 beta subcomplex subunit 7;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</si>
  <si>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97422±74952</t>
  </si>
  <si>
    <t>364537±70941</t>
  </si>
  <si>
    <t>383537±70112</t>
  </si>
  <si>
    <t>HORVU4Hr1G046230.1</t>
  </si>
  <si>
    <t>92043±66909</t>
  </si>
  <si>
    <t>428191±77318</t>
  </si>
  <si>
    <t>334755±55732</t>
  </si>
  <si>
    <t>HORVU5Hr1G062370.1</t>
  </si>
  <si>
    <t>34993±19762</t>
  </si>
  <si>
    <t>102713±43078</t>
  </si>
  <si>
    <t>91943±5333</t>
  </si>
  <si>
    <t>HORVU7Hr1G077420.1</t>
  </si>
  <si>
    <t>244622±94616</t>
  </si>
  <si>
    <t>569049±56195</t>
  </si>
  <si>
    <t>683261±126335</t>
  </si>
  <si>
    <t>HORVU7Hr1G075360.2</t>
  </si>
  <si>
    <t>4936974±438652</t>
  </si>
  <si>
    <t>12735849±2769997</t>
  </si>
  <si>
    <t>17326525±4440855</t>
  </si>
  <si>
    <t>HORVU4Hr1G055850.1</t>
  </si>
  <si>
    <t>AT5G18800</t>
  </si>
  <si>
    <t>Q9SQT4</t>
  </si>
  <si>
    <t>NADH dehydrogenase [ubiquinone] 1 alpha subcomplex subunit 8-A;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</si>
  <si>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45620±33225</t>
  </si>
  <si>
    <t>108826±73618</t>
  </si>
  <si>
    <t>254176±67382</t>
  </si>
  <si>
    <t>HORVU2Hr1G010980.3</t>
  </si>
  <si>
    <t>mRNA capping enzyme family protein;</t>
  </si>
  <si>
    <t>AT3G09100</t>
  </si>
  <si>
    <t>F4IYM6</t>
  </si>
  <si>
    <t>mRNA capping enzyme family protein.</t>
  </si>
  <si>
    <t>211253±142084</t>
  </si>
  <si>
    <t>960968±129630</t>
  </si>
  <si>
    <t>1312391±370789</t>
  </si>
  <si>
    <t>HORVU2Hr1G045920.1</t>
  </si>
  <si>
    <t>688178±164654</t>
  </si>
  <si>
    <t>1498149±470740</t>
  </si>
  <si>
    <t>1758135±348974</t>
  </si>
  <si>
    <t>HORVU3Hr1G014290.6</t>
  </si>
  <si>
    <t>C-8,7 sterol isomerase;C-8 sterol isomerase</t>
  </si>
  <si>
    <t>AT1G20050</t>
  </si>
  <si>
    <t>O48962</t>
  </si>
  <si>
    <t>Probable 3-beta-hydroxysteroid-Delta(8),Delta(7)-isomerase; Catalyzes the conversion of Delta(8)-sterols to their corresponding Delta(7)-isomers; Belongs to the EBP family.</t>
  </si>
  <si>
    <t>24166±21957</t>
  </si>
  <si>
    <t>113448±26533</t>
  </si>
  <si>
    <t>170057±47888</t>
  </si>
  <si>
    <t>HORVU4Hr1G003100.1</t>
  </si>
  <si>
    <t>7901556±460507</t>
  </si>
  <si>
    <t>12687589±2708566</t>
  </si>
  <si>
    <t>12712339±1676349</t>
  </si>
  <si>
    <t>HORVU0Hr1G018300.1</t>
  </si>
  <si>
    <t>34017±39016</t>
  </si>
  <si>
    <t>160303±64530</t>
  </si>
  <si>
    <t>177446±34201</t>
  </si>
  <si>
    <t>HORVU7Hr1G090950.4</t>
  </si>
  <si>
    <t>98858±77613</t>
  </si>
  <si>
    <t>387168±22064</t>
  </si>
  <si>
    <t>313677±4686</t>
  </si>
  <si>
    <t>HORVU5Hr1G092920.4</t>
  </si>
  <si>
    <t>3607999±638804</t>
  </si>
  <si>
    <t>5466414±814638</t>
  </si>
  <si>
    <t>6156093±666002</t>
  </si>
  <si>
    <t>HORVU3Hr1G049610.1</t>
  </si>
  <si>
    <t>6333432±1428692</t>
  </si>
  <si>
    <t>13376125±2235024</t>
  </si>
  <si>
    <t>13691303±2250413</t>
  </si>
  <si>
    <t>HORVU1Hr1G007830.1</t>
  </si>
  <si>
    <t>cytochrome P450, family 71, subfamily B, polypeptide 2;cytochrome P450 monooxygenase</t>
  </si>
  <si>
    <t>AT1G13080</t>
  </si>
  <si>
    <t>O65788</t>
  </si>
  <si>
    <t>Cytochrome P450 71B2.</t>
  </si>
  <si>
    <t>758275±257957</t>
  </si>
  <si>
    <t>3680438±836816</t>
  </si>
  <si>
    <t>3592900±996527</t>
  </si>
  <si>
    <t>HORVU1Hr1G047990.4</t>
  </si>
  <si>
    <t>474443±119962</t>
  </si>
  <si>
    <t>980728±164292</t>
  </si>
  <si>
    <t>1134139±207519</t>
  </si>
  <si>
    <t>HORVU2Hr1G001600.1</t>
  </si>
  <si>
    <t>2207174±169477</t>
  </si>
  <si>
    <t>3953444±1012218</t>
  </si>
  <si>
    <t>4576585±844069</t>
  </si>
  <si>
    <t>HORVU5Hr1G048010.2</t>
  </si>
  <si>
    <t>Clathrin, heavy chain;</t>
  </si>
  <si>
    <t>AT3G11130</t>
  </si>
  <si>
    <t>2139277±188324</t>
  </si>
  <si>
    <t>4333165±670261</t>
  </si>
  <si>
    <t>3616078±502639</t>
  </si>
  <si>
    <t>HORVU5Hr1G033050.1</t>
  </si>
  <si>
    <t>Thioredoxin superfamily protein;chloroplast localized thioredoxin, similar to prokaryotic types.</t>
  </si>
  <si>
    <t>AT4G03520</t>
  </si>
  <si>
    <t>Q9SEU8</t>
  </si>
  <si>
    <t>Thioredoxin M2, chloroplastic; Thiol-disulfide oxidoreductase that may participate in various redox reactions. May activate NADP-malate dehydrogenase.</t>
  </si>
  <si>
    <t>2573623±264486</t>
  </si>
  <si>
    <t>2192902±194282</t>
  </si>
  <si>
    <t>1687060±184193</t>
  </si>
  <si>
    <t>HORVU3Hr1G024170.2</t>
  </si>
  <si>
    <t>AT5G20080</t>
  </si>
  <si>
    <t>P83291</t>
  </si>
  <si>
    <t>NADH-cytochrome b5 reductase-like protein; Desaturation and elongation of fatty acids; Belongs to the flavoprotein pyridine nucleotide cytochrome reductase family.</t>
  </si>
  <si>
    <t>2758740±167580</t>
  </si>
  <si>
    <t>5160480±1138472</t>
  </si>
  <si>
    <t>7171037±1596464</t>
  </si>
  <si>
    <t>HORVU3Hr1G082110.2</t>
  </si>
  <si>
    <t>3904110±765754</t>
  </si>
  <si>
    <t>6322514±712350</t>
  </si>
  <si>
    <t>6845478±748812</t>
  </si>
  <si>
    <t>HORVU2Hr1G046530.1</t>
  </si>
  <si>
    <t>2238410±657900</t>
  </si>
  <si>
    <t>5617664±1211951</t>
  </si>
  <si>
    <t>4751690±637843</t>
  </si>
  <si>
    <t>HORVU3Hr1G059320.2</t>
  </si>
  <si>
    <t>1556037±292005</t>
  </si>
  <si>
    <t>4681192±1478932</t>
  </si>
  <si>
    <t>4004280±843724</t>
  </si>
  <si>
    <t>HORVU7Hr1G038710.1</t>
  </si>
  <si>
    <t>468597±179329</t>
  </si>
  <si>
    <t>523085±176176</t>
  </si>
  <si>
    <t>1022237±93008</t>
  </si>
  <si>
    <t>HORVU3Hr1G036430.4</t>
  </si>
  <si>
    <t>97798±69242</t>
  </si>
  <si>
    <t>297533±46984</t>
  </si>
  <si>
    <t>370968±71725</t>
  </si>
  <si>
    <t>HORVU.MOREX.r3.2HG0173550.1.CDS1</t>
  </si>
  <si>
    <t>1250348±127136</t>
  </si>
  <si>
    <t>1737166±127648</t>
  </si>
  <si>
    <t>2029888±254610</t>
  </si>
  <si>
    <t>HORVU.MOREX.r3.2HG0111450.1</t>
  </si>
  <si>
    <t>905176±185061</t>
  </si>
  <si>
    <t>2266066±574437</t>
  </si>
  <si>
    <t>2239464±451059</t>
  </si>
  <si>
    <t>HORVU5Hr1G078810.1</t>
  </si>
  <si>
    <t>3856017±724971</t>
  </si>
  <si>
    <t>5423927±668525</t>
  </si>
  <si>
    <t>6160164±430079</t>
  </si>
  <si>
    <t>HORVU3Hr1G037470.3</t>
  </si>
  <si>
    <t>LA RNA-binding protein;</t>
  </si>
  <si>
    <t>AT5G21160</t>
  </si>
  <si>
    <t>Q940X9</t>
  </si>
  <si>
    <t>La-related protein 1A; Required for acclimation and survival during thermal stress. Heat-specific cofactor of XRN4 required for its targeting to polysomes and subsequent rapid degradation of seedling transcriptome during the early steps of the heat stress response.</t>
  </si>
  <si>
    <t>147430±69345</t>
  </si>
  <si>
    <t>473979±70152</t>
  </si>
  <si>
    <t>747362±208558</t>
  </si>
  <si>
    <t>HORVU5Hr1G046480.1</t>
  </si>
  <si>
    <t>cytosol,golgi,mitochondrion,plastid</t>
  </si>
  <si>
    <t>1194351±217388</t>
  </si>
  <si>
    <t>789862±133263</t>
  </si>
  <si>
    <t>594394±33094</t>
  </si>
  <si>
    <t>HORVU5Hr1G037160.3</t>
  </si>
  <si>
    <t>Q42592</t>
  </si>
  <si>
    <t>L-ascorbate peroxidase S, chloroplastic/mitochondrial; Plays a key role in hydrogen peroxide removal; Belongs to the peroxidase family. Ascorbate peroxidase subfamily.</t>
  </si>
  <si>
    <t>1244529±204629</t>
  </si>
  <si>
    <t>2235071±367238</t>
  </si>
  <si>
    <t>2333572±343181</t>
  </si>
  <si>
    <t>HORVU1Hr1G078500.1</t>
  </si>
  <si>
    <t>myosin-like protein XIG;member of Myosin-like proteins</t>
  </si>
  <si>
    <t>AT2G20290</t>
  </si>
  <si>
    <t>777247±127286</t>
  </si>
  <si>
    <t>1413021±253485</t>
  </si>
  <si>
    <t>1573765±263097</t>
  </si>
  <si>
    <t>HORVU5Hr1G115160.1</t>
  </si>
  <si>
    <t>anthranilate synthase alpha subunit 1;ASA1 encodes the alpha subunit of anthranilate synthase, which catalyzes the rate-limiting step of tryptophan synthesis.  ASA1 is induced by ethylene, and forms a link between ethylene signalling and auxin synthesis in roots.</t>
  </si>
  <si>
    <t>AT5G05730</t>
  </si>
  <si>
    <t>P32068</t>
  </si>
  <si>
    <t xml:space="preserve">Anthranilate synthase alpha subunit 1, chloroplastic; Part of a heterotetrameric complex that catalyzes the two- step biosynthesis of anthranilate, an intermediate in the biosynthesis of L-tryptophan. In the first step, the glutamine-binding beta subunit of anthranilate synthase (AS) provides the glutamine amidotransferase activity which generates ammonia as a substrate that, along with chorismate, is used in the second step, catalyzed by the large alpha subunit of AS to produce anthranilate. Plays an important regulatory role in auxin production via the tryptophan-dependent biosynthet [...] </t>
  </si>
  <si>
    <t>545384±262356</t>
  </si>
  <si>
    <t>1362239±136815</t>
  </si>
  <si>
    <t>1490977±227159</t>
  </si>
  <si>
    <t>HORVU0Hr1G001400.14</t>
  </si>
  <si>
    <t>pep chromosome:IBSC_v2:chrUn:7485162:7494003:-1 gene:HORVU0Hr1G001400 transcript:HORVU0Hr1G001400.14 gene_biotype:protein_coding transcript_biotype:protein_coding</t>
  </si>
  <si>
    <t>AT3G12010</t>
  </si>
  <si>
    <t>F4J8L1</t>
  </si>
  <si>
    <t>C18orf8.</t>
  </si>
  <si>
    <t>8199±11595</t>
  </si>
  <si>
    <t>26247±22458</t>
  </si>
  <si>
    <t>42066±4486</t>
  </si>
  <si>
    <t>HORVU1Hr1G025100.1</t>
  </si>
  <si>
    <t>NADH dehydrogenase subunit 9;NADH dehydrogenase subunit 9</t>
  </si>
  <si>
    <t>ATMG00070</t>
  </si>
  <si>
    <t>A0A2P2CLF6</t>
  </si>
  <si>
    <t>NADH dehydrogenase subunit 9; Belongs to the complex I 30 kDa subunit family.</t>
  </si>
  <si>
    <t>561746±89598</t>
  </si>
  <si>
    <t>1343205±274605</t>
  </si>
  <si>
    <t>1609362±374601</t>
  </si>
  <si>
    <t>HORVU7Hr1G027430.1</t>
  </si>
  <si>
    <t>ribonucleotide reductase 1;encodes large subunit of ribonucleotide reductase involved in the production of deoxyribonucleoside triphosphates (dNTPs) for DNA replication and repair</t>
  </si>
  <si>
    <t>AT2G21790</t>
  </si>
  <si>
    <t>Q9SJ20</t>
  </si>
  <si>
    <t>Ribonucleoside-diphosphate reductase large subunit; Provides the precursors necessary for DNA synthesis. Catalyzes the biosynthesis of deoxyribonucleotides from the corresponding ribonucleotides. R1 contains the binding sites for both substrates and allosteric effectors and carries out the actual reduction of the ribonucleotide. Ribonucleotide reductase (RNR) complex function is essential for efficient organellar DNA degradation in pollen. Involved in chloroplast division.</t>
  </si>
  <si>
    <t>4714226±567163</t>
  </si>
  <si>
    <t>8078940±2105129</t>
  </si>
  <si>
    <t>9110796±1515753</t>
  </si>
  <si>
    <t>HORVU5Hr1G056360.8</t>
  </si>
  <si>
    <t>LRR and NB-ARC domains-containing disease resistance protein;</t>
  </si>
  <si>
    <t>AT3G14460</t>
  </si>
  <si>
    <t>Q9STE5</t>
  </si>
  <si>
    <t>Putative disease resistance RPP13-like protein 2; Potential disease resistance protein; Belongs to the disease resistance NB-LRR family. RPP13 subfamily.</t>
  </si>
  <si>
    <t>991097±277814</t>
  </si>
  <si>
    <t>402154±178934</t>
  </si>
  <si>
    <t>227411±43822</t>
  </si>
  <si>
    <t>HORVU3Hr1G050290.1</t>
  </si>
  <si>
    <t>Myosin family protein with Dil domain;Encodes a member of the type XI myosin protein family involved in root hair growth, trichome development, and organelle trafficking. This gene appears to be expressed at low levels throughout the plant.</t>
  </si>
  <si>
    <t>AT5G20490</t>
  </si>
  <si>
    <t>F4K5J1</t>
  </si>
  <si>
    <t xml:space="preserve">Myosin-17; Myosin heavy chain that is required for the cell cycle- 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Involved in the tip growth of root hair cells and in the elongation of trichome stalk and branches. Plays a major role in trafficking of Golgi stacks, mitochondria and peroxisomes during root hair development. Acts as the primary co [...] </t>
  </si>
  <si>
    <t>73666±16156</t>
  </si>
  <si>
    <t>184024±23821</t>
  </si>
  <si>
    <t>199472±43557</t>
  </si>
  <si>
    <t>HORVU.MOREX.r3.5HG0531550.1</t>
  </si>
  <si>
    <t>Q9M0V5</t>
  </si>
  <si>
    <t>67318±36215</t>
  </si>
  <si>
    <t>233720±44807</t>
  </si>
  <si>
    <t>430046±128987</t>
  </si>
  <si>
    <t>HORVU5Hr1G033480.3</t>
  </si>
  <si>
    <t>1961352±566826</t>
  </si>
  <si>
    <t>3811478±367197</t>
  </si>
  <si>
    <t>4058339±528111</t>
  </si>
  <si>
    <t>HORVU1Hr1G094530.1</t>
  </si>
  <si>
    <t>damaged DNA binding protein 1A;Structurally similar to damaged DNA binding proteins.DDB1a is part of a 350 KDa nuclear localized DET1 protein complex. This complex may physically interact with histone tails and while bound to chromatin- repress transcription of genes involved in photomorphogenesis.</t>
  </si>
  <si>
    <t>AT4G05420</t>
  </si>
  <si>
    <t>Q9M0V3</t>
  </si>
  <si>
    <t xml:space="preserve">DNA damage-binding protein 1a; Component of light signal transduction machinery. Involved in repression of photomorphogenesis in darkness by participating in the CDD complex, a complex probably required to regulate the activity of ubiquitin conjugating enzymes (E2s). Repression of photomorphogenesis is probably mediated by ubiquitination and subsequent degradation of photomorphogenesis-promoting factors such as HY5, HYH and LAF1. Plays a role in DNA repair by forming with DDB2 the UV-damaged DNA-binding protein complex (UV-DDB). Component of the CUL4-RBX1-DDB1-PRL1 E3 ubiquitin-protein [...] </t>
  </si>
  <si>
    <t>1146644±220410</t>
  </si>
  <si>
    <t>1803011±413083</t>
  </si>
  <si>
    <t>1938172±192305</t>
  </si>
  <si>
    <t>HORVU5Hr1G094300.2</t>
  </si>
  <si>
    <t>Pseudouridine synthase/archaeosine transglycosylase-like family protein;sulfate adenylyltransferase, ATP sulfurylase</t>
  </si>
  <si>
    <t>AT5G43780</t>
  </si>
  <si>
    <t>Q9S7D8</t>
  </si>
  <si>
    <t>ATP sulfurylase 4, chloroplastic.</t>
  </si>
  <si>
    <t>260991±52901</t>
  </si>
  <si>
    <t>476734±47814</t>
  </si>
  <si>
    <t>498606±70121</t>
  </si>
  <si>
    <t>HORVU4Hr1G053180.1</t>
  </si>
  <si>
    <t>enoyl-CoA hydratase/isomerase A;</t>
  </si>
  <si>
    <t>AT4G16210</t>
  </si>
  <si>
    <t>Q6NL24</t>
  </si>
  <si>
    <t>Probable enoyl-CoA hydratase 1, peroxisomal; Straight-chain enoyl-CoA thioesters from C4 up to at least C16 are processed, although with decreasing catalytic rate.</t>
  </si>
  <si>
    <t>8819±12472</t>
  </si>
  <si>
    <t>63987±11559</t>
  </si>
  <si>
    <t>68973±18434</t>
  </si>
  <si>
    <t>HORVU6Hr1G070480.1</t>
  </si>
  <si>
    <t>19974±18632</t>
  </si>
  <si>
    <t>136499±23348</t>
  </si>
  <si>
    <t>133598±37693</t>
  </si>
  <si>
    <t>HORVU3Hr1G026470.1</t>
  </si>
  <si>
    <t>837539±335930</t>
  </si>
  <si>
    <t>1710416±363870</t>
  </si>
  <si>
    <t>1873553±186810</t>
  </si>
  <si>
    <t>HORVU5Hr1G094580.1</t>
  </si>
  <si>
    <t>AT1G03110</t>
  </si>
  <si>
    <t>Q93WD7</t>
  </si>
  <si>
    <t>tRNA (guanine-N(7)-)-methyltransferase non-catalytic subunit; Required for the formation of N(7)-methylguanine at position 46 (m7G46) in tRNA. In the complex, it is required to stabilize and induce conformational changes of the catalytic subunit. Belongs to the WD repeat TRM82 family.</t>
  </si>
  <si>
    <t>63746±43362</t>
  </si>
  <si>
    <t>151589±66280</t>
  </si>
  <si>
    <t>252611±55052</t>
  </si>
  <si>
    <t>HORVU7Hr1G036160.2</t>
  </si>
  <si>
    <t>peptidyl-prolyl cis-trans isomerase / cyclophilin-40 (CYP40) / rotamase;SQN encodes the Arabidopsis homolog of cyclophilin 40 (CyP40). It is  specifically required for the vegetative but not the reproductive  maturation of the shoot.</t>
  </si>
  <si>
    <t>AT2G15790</t>
  </si>
  <si>
    <t>Q9C566</t>
  </si>
  <si>
    <t>Peptidyl-prolyl cis-trans isomerase CYP40; PPIases accelerate the folding of proteins. It catalyzes the cis-trans isomerization of proline imidic peptide bonds in oligopeptides. Involved in promoting the expression of the juvenile phase of vegetative development, and, to a lower extent, in regulating the positioning of floral buds, floral morphogenesis and the expression of HSPs.</t>
  </si>
  <si>
    <t>51687±10631</t>
  </si>
  <si>
    <t>73317±31633</t>
  </si>
  <si>
    <t>88484±8586</t>
  </si>
  <si>
    <t>HORVU1Hr1G044680.1</t>
  </si>
  <si>
    <t>Q42536</t>
  </si>
  <si>
    <t>Protochlorophyllide reductase A, chloroplastic; Phototransformation of protochlorophyllide (Pchlide) to chlorophyllide (Chlide). PORA may also function as a photoprotectant during the transitory stage from dark to light. Functions in skotomorphogenesis, photomorphogenesis and throughout the plant life under specific light conditions.</t>
  </si>
  <si>
    <t>1133166±331220</t>
  </si>
  <si>
    <t>3602516±832559</t>
  </si>
  <si>
    <t>3645033±872053</t>
  </si>
  <si>
    <t>HORVU5Hr1G053010.2</t>
  </si>
  <si>
    <t>1523994±249881</t>
  </si>
  <si>
    <t>2884575±116676</t>
  </si>
  <si>
    <t>3502569±691119</t>
  </si>
  <si>
    <t>HORVU5Hr1G043650.6</t>
  </si>
  <si>
    <t>23759±33600</t>
  </si>
  <si>
    <t>76288±15637</t>
  </si>
  <si>
    <t>118094±10169</t>
  </si>
  <si>
    <t>HORVU3Hr1G062510.1</t>
  </si>
  <si>
    <t>AT5G64670</t>
  </si>
  <si>
    <t>Q9FLF3</t>
  </si>
  <si>
    <t>Ribosomal protein L18e/L15 superfamily protein.</t>
  </si>
  <si>
    <t>11833±8539</t>
  </si>
  <si>
    <t>64036±25018</t>
  </si>
  <si>
    <t>76100±22367</t>
  </si>
  <si>
    <t>HORVU.MOREX.r3.2HG0107100.1</t>
  </si>
  <si>
    <t>23394±23134</t>
  </si>
  <si>
    <t>123099±38560</t>
  </si>
  <si>
    <t>118308±26822</t>
  </si>
  <si>
    <t>HORVU5Hr1G001180.3</t>
  </si>
  <si>
    <t>lipoxygenase 2;Chloroplast lipoxygenase required for wound-induced jasmonic acid accumulation in Arabidopsis.Mutants are resistant to Staphylococcus aureus and accumulate salicylic acid upon infection.</t>
  </si>
  <si>
    <t>AT3G45140</t>
  </si>
  <si>
    <t>P38418</t>
  </si>
  <si>
    <t>Lipoxygenase 2, chloroplastic; 13S-lipoxygenase that can use linolenic acid as substrates. Plant lipoxygenases may be involved in a number of diverse aspects of plant physiology including growth and development, pest resistance, and senescence or responses to wounding. Catalyzes the hydroperoxidation of lipids containing a cis,cis-1,4-pentadiene structure. Required for the wound-induced synthesis of jasmonic acid (JA) in leaves.</t>
  </si>
  <si>
    <t>395880±289248</t>
  </si>
  <si>
    <t>2061305±1170541</t>
  </si>
  <si>
    <t>2586518±765013</t>
  </si>
  <si>
    <t>HORVU2Hr1G068670.2</t>
  </si>
  <si>
    <t>Plant stearoyl-acyl-carrier-protein desaturase family protein;Encodes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t>
  </si>
  <si>
    <t>AT2G43710</t>
  </si>
  <si>
    <t>O22832</t>
  </si>
  <si>
    <t>Stearoyl-[acyl-carrier-protein] 9-desaturase 7, chloroplastic; Converts stearoyl-ACP to oleoyl-ACP by introduction of a cis double bond between carbons 9 and 10 of the acyl chain. Required for the activation of certain jasmonic acid (JA)-mediated responses and the repression of the salicylic acid (SA) signaling pathway. Belongs to the fatty acid desaturase type 2 family.</t>
  </si>
  <si>
    <t>153446±36389</t>
  </si>
  <si>
    <t>260998±58270</t>
  </si>
  <si>
    <t>367671±71226</t>
  </si>
  <si>
    <t>HORVU3Hr1G080150.3</t>
  </si>
  <si>
    <t>zinc finger (Ran-binding) family protein;Encodes a 85.9 kDa protein containing novel repeats and zinc fingers described as protein interaction domains.  VAR3 is a part of a protein complex required for normal chloroplast and palisade cell development.  Mutants display a variegated phenotype due to somatic areas lacking or containing developmentally retarded chloroplasts and greatly reduced numbers of palisade cells.</t>
  </si>
  <si>
    <t>AT5G17790</t>
  </si>
  <si>
    <t>Q8S9K3</t>
  </si>
  <si>
    <t>Zinc finger protein VAR3, chloroplastic; Probable component of some protein complex required for chloroplast and palisade cell development. Involved in C-to-U editing of chloroplastic RNA. Controls a large number of chloroplastic editing sites. Binds the editing recognition trans- factors PCMP-H51/CRR28 and PCMP-H12/OTP82.</t>
  </si>
  <si>
    <t>11846±8409</t>
  </si>
  <si>
    <t>28167±23629</t>
  </si>
  <si>
    <t>65976±18411</t>
  </si>
  <si>
    <t>HORVU6Hr1G052600.3</t>
  </si>
  <si>
    <t>15398293±2898841</t>
  </si>
  <si>
    <t>28117512±7235356</t>
  </si>
  <si>
    <t>33168236±5979721</t>
  </si>
  <si>
    <t>HORVU1Hr1G022700.2</t>
  </si>
  <si>
    <t>20603±15520</t>
  </si>
  <si>
    <t>91332±23083</t>
  </si>
  <si>
    <t>66178±7055</t>
  </si>
  <si>
    <t>HORVU6Hr1G059810.2</t>
  </si>
  <si>
    <t>48732±25839</t>
  </si>
  <si>
    <t>119357±13719</t>
  </si>
  <si>
    <t>144854±25054</t>
  </si>
  <si>
    <t>HORVU1Hr1G039790.1</t>
  </si>
  <si>
    <t>AT2G33410</t>
  </si>
  <si>
    <t>553443±169529</t>
  </si>
  <si>
    <t>829643±179507</t>
  </si>
  <si>
    <t>1181344±163161</t>
  </si>
  <si>
    <t>HORVU7Hr1G087190.2</t>
  </si>
  <si>
    <t>303023±57946</t>
  </si>
  <si>
    <t>699658±347932</t>
  </si>
  <si>
    <t>1040846±270518</t>
  </si>
  <si>
    <t>HORVU2Hr1G010380.4</t>
  </si>
  <si>
    <t>global transcription factor C;encodes a component of the FAcilitates Chromatin Transcription (FACT) complex, SPT16.Along with SSRP1 binds to the promoter of FLC.</t>
  </si>
  <si>
    <t>AT4G10710</t>
  </si>
  <si>
    <t>O82491</t>
  </si>
  <si>
    <t xml:space="preserve">FACT complex subunit SPT16;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 [...] </t>
  </si>
  <si>
    <t>26464±20857</t>
  </si>
  <si>
    <t>201156±35662</t>
  </si>
  <si>
    <t>281890±93563</t>
  </si>
  <si>
    <t>HORVU5Hr1G067090.1</t>
  </si>
  <si>
    <t>AT3G50590</t>
  </si>
  <si>
    <t>F4J0P2</t>
  </si>
  <si>
    <t>818203±147002</t>
  </si>
  <si>
    <t>1177850±85350</t>
  </si>
  <si>
    <t>1347363±133827</t>
  </si>
  <si>
    <t>HORVU5Hr1G122150.1</t>
  </si>
  <si>
    <t>NAD(P)-binding Rossmann-fold superfamily protein;similar to Eucalyptus gunnii alcohol dehydrogenase of unknown physiological function (GI:1143445), apple tree, PIR:T16995; NOT a cinnamyl-alcohol dehydrogenase</t>
  </si>
  <si>
    <t>AT5G19440</t>
  </si>
  <si>
    <t>Q29Q34</t>
  </si>
  <si>
    <t>3974128±385099</t>
  </si>
  <si>
    <t>6081272±1461874</t>
  </si>
  <si>
    <t>6159349±726010</t>
  </si>
  <si>
    <t>HORVU7Hr1G076780.10</t>
  </si>
  <si>
    <t>980076±140369</t>
  </si>
  <si>
    <t>1211462±66626</t>
  </si>
  <si>
    <t>1428137±93555</t>
  </si>
  <si>
    <t>HORVU2Hr1G111640.2</t>
  </si>
  <si>
    <t>H(+)-ATPase 2;belongs to the P-type ATPase superfamily of cation-transporting ATPases, pumps protons out of the cell, generating a proton gradient that drives the active transport of nutrients by proton symport. has two autoinhibitory  regions within the C-terminal dom</t>
  </si>
  <si>
    <t>AT4G30190</t>
  </si>
  <si>
    <t>P19456</t>
  </si>
  <si>
    <t xml:space="preserve">ATPase 2, plasma membrane-type; The plasma membrane H(+) ATPase of plants and fungi generates a proton gradient that drives the active transport of nutrients by H(+)-symport. The resulting external acidification and/or internal alkinization may mediate growth responses. Involved in maintaining the membrane potential and delta-pH, together forming the plasma membrane protonmotive force (PMF) required for root and hypocotyl elongation and root tropism. Important for root growth and development during different nitrogen regimes. Forms a functional cation-translocating unit with CNGC17 tha [...] </t>
  </si>
  <si>
    <t>2435397±229565</t>
  </si>
  <si>
    <t>4188856±550074</t>
  </si>
  <si>
    <t>4709790±826780</t>
  </si>
  <si>
    <t>HORVU6Hr1G041750.1</t>
  </si>
  <si>
    <t>966030±112565</t>
  </si>
  <si>
    <t>1820709±589763</t>
  </si>
  <si>
    <t>2180591±444452</t>
  </si>
  <si>
    <t>HORVU5Hr1G092840.3</t>
  </si>
  <si>
    <t>DNA-directed RNA polymerase family protein;Encodes the unique second-largest subunit of DNA-dependent RNA polymerase II; the ortholog of budding yeast RPB2 and a homolog of the E. coli RNA polymerase beta subunit.</t>
  </si>
  <si>
    <t>AT4G21710</t>
  </si>
  <si>
    <t>P38420</t>
  </si>
  <si>
    <t xml:space="preserve">DNA-directed RNA polymerase II subunit 2; 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NRPB2 is pa [...] </t>
  </si>
  <si>
    <t>28391±20938</t>
  </si>
  <si>
    <t>48093±18157</t>
  </si>
  <si>
    <t>HORVU5Hr1G022060.1</t>
  </si>
  <si>
    <t>pep chromosome:IBSC_v2:chr5H:109769987:109773068:-1 gene:HORVU5Hr1G022060 transcript:HORVU5Hr1G022060.1 gene_biotype:protein_coding transcript_biotype:protein_coding description:Predicted protein [Source:UniProtKB/TrEMBL;Acc:F2DZV5]</t>
  </si>
  <si>
    <t>AT5G03345</t>
  </si>
  <si>
    <t>Q2HIM5</t>
  </si>
  <si>
    <t>Membrane magnesium transporter; Mediates Mg(2+) transport; Belongs to the membrane magnesium transporter (TC 1.A.67) family.</t>
  </si>
  <si>
    <t>28811±23203</t>
  </si>
  <si>
    <t>139294±23023</t>
  </si>
  <si>
    <t>129971±30351</t>
  </si>
  <si>
    <t>HORVU0Hr1G021980.11</t>
  </si>
  <si>
    <t>pep chromosome:IBSC_v2:chrUn:113603963:113606786:1 gene:HORVU0Hr1G021980 transcript:HORVU0Hr1G021980.11 gene_biotype:protein_coding transcript_biotype:protein_coding</t>
  </si>
  <si>
    <t>AT2G43945</t>
  </si>
  <si>
    <t>F4IT21</t>
  </si>
  <si>
    <t>44503±3233</t>
  </si>
  <si>
    <t>104787±46229</t>
  </si>
  <si>
    <t>206704±61198</t>
  </si>
  <si>
    <t>HORVU2Hr1G121030.6</t>
  </si>
  <si>
    <t>50765±26010</t>
  </si>
  <si>
    <t>71927±59671</t>
  </si>
  <si>
    <t>141740±22481</t>
  </si>
  <si>
    <t>HORVU1Hr1G049960.6</t>
  </si>
  <si>
    <t>beta-hydroxyisobutyryl-CoA hydrolase 1;hydrolyzes beta-hydroxyisobutyryl-CoA</t>
  </si>
  <si>
    <t>AT5G65940</t>
  </si>
  <si>
    <t>Q9LKJ1</t>
  </si>
  <si>
    <t>3-hydroxyisobutyryl-CoA hydrolase 1; Involved in valine catabolism. May be indirectly involved in benzoic acid biosynthesis and in cold signaling and cold tolerance. Belongs to the enoyl-CoA hydratase/isomerase family.</t>
  </si>
  <si>
    <t>38515±11940</t>
  </si>
  <si>
    <t>62831±35406</t>
  </si>
  <si>
    <t>136832±35234</t>
  </si>
  <si>
    <t>HORVU2Hr1G113410.5</t>
  </si>
  <si>
    <t>103519±46153</t>
  </si>
  <si>
    <t>348193±60476</t>
  </si>
  <si>
    <t>375338±92178</t>
  </si>
  <si>
    <t>HORVU4Hr1G014540.5</t>
  </si>
  <si>
    <t>pep chromosome:IBSC_v2:chr4H:53722960:53730559:-1 gene:HORVU4Hr1G014540 transcript:HORVU4Hr1G014540.5 gene_biotype:protein_coding transcript_biotype:protein_coding</t>
  </si>
  <si>
    <t>AT1G65270</t>
  </si>
  <si>
    <t>O80798</t>
  </si>
  <si>
    <t>ER membrane protein complex subunit-like protein.</t>
  </si>
  <si>
    <t>196936±79184</t>
  </si>
  <si>
    <t>251121±95352</t>
  </si>
  <si>
    <t>HORVU5Hr1G073350.1</t>
  </si>
  <si>
    <t>AT3G57880</t>
  </si>
  <si>
    <t>Q9M2R0</t>
  </si>
  <si>
    <t>FT-interacting protein 3; Required for proliferation and differentiation of shoot stem cells in the shoot apical meristem (SAM), thus determining the appropriate balance between the maintenance of shoot stem cells and their differentiation into other aboveground plant parts via the control of subcellular localization and intercellular trafficking of STM in the shoot apex. Prevents intracellular trafficking of STM to the plasma membrane in cells in the peripheral shoot meristem region thus facilitating STM recycling to the nucleus to maintain stem cells.</t>
  </si>
  <si>
    <t>21000±20019</t>
  </si>
  <si>
    <t>79502±4082</t>
  </si>
  <si>
    <t>95694±20124</t>
  </si>
  <si>
    <t>HORVU3Hr1G099730.4</t>
  </si>
  <si>
    <t>vamp/synaptobrevin-associated protein 27-2;Encodes VAP33-like protein that interacts with cowpea mosaic virus protein 60K. Is a SNARE-like protein that may be involved in vesicular transport to or from the ER.</t>
  </si>
  <si>
    <t>AT1G08820</t>
  </si>
  <si>
    <t>B9DHD7</t>
  </si>
  <si>
    <t>Vesicle-associated protein 2-2; May play a role in vesicle trafficking.</t>
  </si>
  <si>
    <t>54919±19471</t>
  </si>
  <si>
    <t>117889±62836</t>
  </si>
  <si>
    <t>142796±27154</t>
  </si>
  <si>
    <t>HORVU3Hr1G001140.5</t>
  </si>
  <si>
    <t>pep chromosome:IBSC_v2:chr3H:2524445:2526706:1 gene:HORVU3Hr1G001140 transcript:HORVU3Hr1G001140.5 gene_biotype:protein_coding transcript_biotype:protein_coding</t>
  </si>
  <si>
    <t>AT5G19540</t>
  </si>
  <si>
    <t>11840636±1972652</t>
  </si>
  <si>
    <t>19112417±3348465</t>
  </si>
  <si>
    <t>21933130±3292171</t>
  </si>
  <si>
    <t>HORVU2Hr1G017450.2</t>
  </si>
  <si>
    <t>3131805±565651</t>
  </si>
  <si>
    <t>6504047±1190565</t>
  </si>
  <si>
    <t>8711748±2045530</t>
  </si>
  <si>
    <t>HORVU3Hr1G048560.1</t>
  </si>
  <si>
    <t>Q9SWX9</t>
  </si>
  <si>
    <t>IAA-amino acid hydrolase ILR1-like 5; Hydrolyzes certain amino acid conjugates of the plant growth regulator indole-3-acetic acid (IAA); Belongs to the peptidase M20 family.</t>
  </si>
  <si>
    <t>27582±20188</t>
  </si>
  <si>
    <t>104739±27976</t>
  </si>
  <si>
    <t>89381±12081</t>
  </si>
  <si>
    <t>HORVU2Hr1G075280.2</t>
  </si>
  <si>
    <t>211024±131757</t>
  </si>
  <si>
    <t>671373±102260</t>
  </si>
  <si>
    <t>632510±91668</t>
  </si>
  <si>
    <t>HORVU2Hr1G027860.1</t>
  </si>
  <si>
    <t>pep chromosome:IBSC_v2:chr2H:93017618:93018223:-1 gene:HORVU2Hr1G027860 transcript:HORVU2Hr1G027860.1 gene_biotype:protein_coding transcript_biotype:protein_coding</t>
  </si>
  <si>
    <t>105693±44715</t>
  </si>
  <si>
    <t>616174±50254</t>
  </si>
  <si>
    <t>530183±155407</t>
  </si>
  <si>
    <t>HORVU2Hr1G063880.5</t>
  </si>
  <si>
    <t>5891486±842499</t>
  </si>
  <si>
    <t>10450945±3121709</t>
  </si>
  <si>
    <t>12424506±2345409</t>
  </si>
  <si>
    <t>HORVU6Hr1G039890.3</t>
  </si>
  <si>
    <t>9499565±1124819</t>
  </si>
  <si>
    <t>16710789±3766592</t>
  </si>
  <si>
    <t>17366453±2782973</t>
  </si>
  <si>
    <t>HORVU2Hr1G056360.3</t>
  </si>
  <si>
    <t>Q39239</t>
  </si>
  <si>
    <t>Thioredoxin H4; Thiol-disulfide oxidoreductase probably involved in the redox regulation of a number of cytosolic enzymes. Possesses insulin disulfide bonds reducing activity; Belongs to the thioredoxin family. Plant H-type subfamily.</t>
  </si>
  <si>
    <t>25202379±5850875</t>
  </si>
  <si>
    <t>38845577±20056985</t>
  </si>
  <si>
    <t>50168079±7564632</t>
  </si>
  <si>
    <t>HORVU1Hr1G024640.1</t>
  </si>
  <si>
    <t>Kinase interacting (KIP1-like) family protein;</t>
  </si>
  <si>
    <t>AT5G58320</t>
  </si>
  <si>
    <t>F4KEW8</t>
  </si>
  <si>
    <t>Protein NETWORKED 4A; Plant-specific actin binding protein. Associates with F-actin at the tonoplast. May be part of a membrane-cytoskeletal adapter complex.</t>
  </si>
  <si>
    <t>6382880±749980</t>
  </si>
  <si>
    <t>8354290±9338167</t>
  </si>
  <si>
    <t>1798174±1589183</t>
  </si>
  <si>
    <t>HORVU.MOREX.r3.2HG0112920.1</t>
  </si>
  <si>
    <t>13399±18949</t>
  </si>
  <si>
    <t>83635±41231</t>
  </si>
  <si>
    <t>180765±61291</t>
  </si>
  <si>
    <t>HORVU2Hr1G119090.1</t>
  </si>
  <si>
    <t>protochlorophyllide oxidoreductase B;light-dependent NADPH:protochlorophyllide oxidoreductase B</t>
  </si>
  <si>
    <t>AT4G27440</t>
  </si>
  <si>
    <t>293017±51250</t>
  </si>
  <si>
    <t>655643±242520</t>
  </si>
  <si>
    <t>704412±149223</t>
  </si>
  <si>
    <t>HORVU7Hr1G089700.1</t>
  </si>
  <si>
    <t>692306±47282</t>
  </si>
  <si>
    <t>1005125±130019</t>
  </si>
  <si>
    <t>1004709±110223</t>
  </si>
  <si>
    <t>HORVU7Hr1G083790.3</t>
  </si>
  <si>
    <t>pep chromosome:IBSC_v2:chr7H:505058267:505062648:1 gene:HORVU7Hr1G083790 transcript:HORVU7Hr1G083790.3 gene_biotype:protein_coding transcript_biotype:protein_coding</t>
  </si>
  <si>
    <t>AT5G14710</t>
  </si>
  <si>
    <t>Q9LER5</t>
  </si>
  <si>
    <t>Proteasome assembly chaperone-like protein.</t>
  </si>
  <si>
    <t>24408±17268</t>
  </si>
  <si>
    <t>64332±8660</t>
  </si>
  <si>
    <t>70343±3613</t>
  </si>
  <si>
    <t>HORVU1Hr1G048230.1</t>
  </si>
  <si>
    <t>AT4G10730</t>
  </si>
  <si>
    <t>A0A1P8B4A5</t>
  </si>
  <si>
    <t>1081922±317317</t>
  </si>
  <si>
    <t>616804±437889</t>
  </si>
  <si>
    <t>128966±182385</t>
  </si>
  <si>
    <t>HORVU.MOREX.r3.2HG0195080.1</t>
  </si>
  <si>
    <t>399284±26377</t>
  </si>
  <si>
    <t>732121±4438</t>
  </si>
  <si>
    <t>922618±199282</t>
  </si>
  <si>
    <t>HORVU7Hr1G020720.7</t>
  </si>
  <si>
    <t>Q9SSB8</t>
  </si>
  <si>
    <t>Cytochrome c oxidase subunit 5b-2, mitochondrial; This protein is one of the nuclear-coded polypeptide chains of cytochrome c oxidase, the terminal oxidase in mitochondrial electron transport; Belongs to the cytochrome c oxidase subunit 5B (TC 3.D.4.11) family.</t>
  </si>
  <si>
    <t>163719±76859</t>
  </si>
  <si>
    <t>501592±26543</t>
  </si>
  <si>
    <t>496982±102625</t>
  </si>
  <si>
    <t>HORVU2Hr1G080970.1</t>
  </si>
  <si>
    <t>aldehyde dehydrogenase 10A9;Arabidopsis thaliana putative betaine aldehyde dehydrogenase</t>
  </si>
  <si>
    <t>AT3G48170</t>
  </si>
  <si>
    <t>1226690±237810</t>
  </si>
  <si>
    <t>2955824±572055</t>
  </si>
  <si>
    <t>2785875±550930</t>
  </si>
  <si>
    <t>HORVU.MOREX.r3.5HG0442360.1</t>
  </si>
  <si>
    <t>Q9LFG2</t>
  </si>
  <si>
    <t>Diaminopimelate epimerase, chloroplastic; Racemase that operates by a 'two-base' mechanism, which involves one active-site cysteine acting as a base to abstract the alpha-proton of an amino acid, while a second cysteine thiol functions as an acid to reprotonate the resulting planar carbanionic intermediate from the opposite face; Belongs to the diaminopimelate epimerase family.</t>
  </si>
  <si>
    <t>931424±143199</t>
  </si>
  <si>
    <t>1903788±457213</t>
  </si>
  <si>
    <t>1733419±274483</t>
  </si>
  <si>
    <t>HORVU2Hr1G100970.4</t>
  </si>
  <si>
    <t>AT2G01250</t>
  </si>
  <si>
    <t>P60040</t>
  </si>
  <si>
    <t>60S ribosomal protein L7-2.</t>
  </si>
  <si>
    <t>12738457±3175119</t>
  </si>
  <si>
    <t>27922538±5370479</t>
  </si>
  <si>
    <t>28752582±5320899</t>
  </si>
  <si>
    <t>HORVU7Hr1G070010.3</t>
  </si>
  <si>
    <t>cellulose synthase-like D5;Encodes a gene similar to cellulose synthase. Knock-out mutant has reduced growth, reduced xylan level and reduced xylan synthase activity in stems.</t>
  </si>
  <si>
    <t>AT1G02730</t>
  </si>
  <si>
    <t>Q9LFL0</t>
  </si>
  <si>
    <t>Cellulose synthase-like protein D2; Thought to be a Golgi-localized beta-glycan synthase that polymerize the backbones of noncellulosic polysaccharides (hemicelluloses) of plant cell wall; Belongs to the glycosyltransferase 2 family. Plant cellulose synthase-like D subfamily.</t>
  </si>
  <si>
    <t>220146±34335</t>
  </si>
  <si>
    <t>377424±16391</t>
  </si>
  <si>
    <t>330228±25222</t>
  </si>
  <si>
    <t>HORVU4Hr1G047340.1</t>
  </si>
  <si>
    <t>pep chromosome:IBSC_v2:chr4H:379742585:379751194:1 gene:HORVU4Hr1G047340 transcript:HORVU4Hr1G047340.1 gene_biotype:protein_coding transcript_biotype:protein_coding</t>
  </si>
  <si>
    <t>AT5G10780</t>
  </si>
  <si>
    <t>A8MQD8</t>
  </si>
  <si>
    <t>5593±7910</t>
  </si>
  <si>
    <t>81525±46252</t>
  </si>
  <si>
    <t>94790±33619</t>
  </si>
  <si>
    <t>HORVU6Hr1G013800.2</t>
  </si>
  <si>
    <t>4678976±568720</t>
  </si>
  <si>
    <t>6467472±781603</t>
  </si>
  <si>
    <t>6448714±382272</t>
  </si>
  <si>
    <t>HORVU5Hr1G115160.5</t>
  </si>
  <si>
    <t>7597±10744</t>
  </si>
  <si>
    <t>51534±39996</t>
  </si>
  <si>
    <t>79982±25905</t>
  </si>
  <si>
    <t>HORVU7Hr1G057390.1</t>
  </si>
  <si>
    <t>168512±20185</t>
  </si>
  <si>
    <t>319346±106243</t>
  </si>
  <si>
    <t>311865±51785</t>
  </si>
  <si>
    <t>HORVU3Hr1G083560.1</t>
  </si>
  <si>
    <t>304885±147401</t>
  </si>
  <si>
    <t>853913±237477</t>
  </si>
  <si>
    <t>885807±171030</t>
  </si>
  <si>
    <t>HORVU6Hr1G081460.2</t>
  </si>
  <si>
    <t>2249474±224338</t>
  </si>
  <si>
    <t>3449302±1323409</t>
  </si>
  <si>
    <t>5644370±1301349</t>
  </si>
  <si>
    <t>HORVU1Hr1G061960.1</t>
  </si>
  <si>
    <t>367549±123617</t>
  </si>
  <si>
    <t>912614±180420</t>
  </si>
  <si>
    <t>920892±176365</t>
  </si>
  <si>
    <t>HORVU4Hr1G007520.2</t>
  </si>
  <si>
    <t>268789±80381</t>
  </si>
  <si>
    <t>440943±104418</t>
  </si>
  <si>
    <t>660212±129506</t>
  </si>
  <si>
    <t>HORVU.MOREX.r3.1HG0075040.1</t>
  </si>
  <si>
    <t>34034±2260</t>
  </si>
  <si>
    <t>44419±24852</t>
  </si>
  <si>
    <t>58914±9422</t>
  </si>
  <si>
    <t>HORVU2Hr1G081920.3</t>
  </si>
  <si>
    <t>657664±112708</t>
  </si>
  <si>
    <t>1271429±266096</t>
  </si>
  <si>
    <t>1145031±152924</t>
  </si>
  <si>
    <t>HORVU2Hr1G115000.1</t>
  </si>
  <si>
    <t>AT3G25660</t>
  </si>
  <si>
    <t>Q9LI77</t>
  </si>
  <si>
    <t>Glutamyl-tRNA(Gln) amidotransferase subunit A, chloroplastic/mitochondrial; Allows the formation of correctly charged Gln-tRNA(Gln) through the transamidation of misacylated Glu-tRNA(Gln) in chloroplasts and mitochondria. The reaction takes place in the presence of glutamine and ATP through an activated gamma-phospho-Glu-tRNA(Gln).</t>
  </si>
  <si>
    <t>34841±15505</t>
  </si>
  <si>
    <t>131473±27921</t>
  </si>
  <si>
    <t>181246±54979</t>
  </si>
  <si>
    <t>HORVU6Hr1G041020.1</t>
  </si>
  <si>
    <t>Ribosomal protein L21;</t>
  </si>
  <si>
    <t>AT1G35680</t>
  </si>
  <si>
    <t>P51412</t>
  </si>
  <si>
    <t>50S ribosomal protein L21, chloroplastic; This protein binds to 23S ribosomal RNA in the presence of protein L20.</t>
  </si>
  <si>
    <t>185070±56232</t>
  </si>
  <si>
    <t>553066±32707</t>
  </si>
  <si>
    <t>453771±88530</t>
  </si>
  <si>
    <t>HORVU2Hr1G042280.3</t>
  </si>
  <si>
    <t>Q9FME2</t>
  </si>
  <si>
    <t>Nuclear transport factor 2; Involved in RNA-directed DNA methylation (RdDM).</t>
  </si>
  <si>
    <t>3578492±758811</t>
  </si>
  <si>
    <t>5722024±302215</t>
  </si>
  <si>
    <t>5769378±394614</t>
  </si>
  <si>
    <t>HORVU5Hr1G109910.2</t>
  </si>
  <si>
    <t>AT3G57490</t>
  </si>
  <si>
    <t>15509348±970597</t>
  </si>
  <si>
    <t>24762709±6678487</t>
  </si>
  <si>
    <t>31089088±6006244</t>
  </si>
  <si>
    <t>HORVU4Hr1G003120.1</t>
  </si>
  <si>
    <t>1108923±580737</t>
  </si>
  <si>
    <t>2268323±748741</t>
  </si>
  <si>
    <t>2755604±277867</t>
  </si>
  <si>
    <t>HORVU.MOREX.r3.3HG0301810.1</t>
  </si>
  <si>
    <t>Q9M394</t>
  </si>
  <si>
    <t>Fructokinase-like 1, chloroplastic; Required for proper chloroplast development, most likely through regulating plastid-encoded polymerase (PEP) dependent chloroplast transcription. Acts as a component of the transcriptionally active plastid chromosome that is required for plastid gene expression. Belongs to the carbohydrate kinase PfkB family.</t>
  </si>
  <si>
    <t>10890±10718</t>
  </si>
  <si>
    <t>50525±849</t>
  </si>
  <si>
    <t>68332±19735</t>
  </si>
  <si>
    <t>HORVU2Hr1G028510.1</t>
  </si>
  <si>
    <t>AT5G15200</t>
  </si>
  <si>
    <t>599770±180737</t>
  </si>
  <si>
    <t>1388364±376362</t>
  </si>
  <si>
    <t>1810112±437890</t>
  </si>
  <si>
    <t>HORVU4Hr1G071870.2</t>
  </si>
  <si>
    <t>444214±52475</t>
  </si>
  <si>
    <t>677485±144805</t>
  </si>
  <si>
    <t>831321±142188</t>
  </si>
  <si>
    <t>HORVU6Hr1G091950.7</t>
  </si>
  <si>
    <t>25220380±429838</t>
  </si>
  <si>
    <t>31235829±4951067</t>
  </si>
  <si>
    <t>32887915±2972260</t>
  </si>
  <si>
    <t>HORVU7Hr1G083070.5</t>
  </si>
  <si>
    <t>pep chromosome:IBSC_v2:chr7H:500367651:500378409:-1 gene:HORVU7Hr1G083070 transcript:HORVU7Hr1G083070.5 gene_biotype:protein_coding transcript_biotype:protein_coding</t>
  </si>
  <si>
    <t>AT1G42440</t>
  </si>
  <si>
    <t>Q9ASU6</t>
  </si>
  <si>
    <t>Pre-rRNA-processing TSR1-like protein.</t>
  </si>
  <si>
    <t>60090±16827</t>
  </si>
  <si>
    <t>119401±58338</t>
  </si>
  <si>
    <t>191408±48628</t>
  </si>
  <si>
    <t>HORVU3Hr1G096450.1</t>
  </si>
  <si>
    <t>pep chromosome:IBSC_v2:chr3H:653279641:653287627:1 gene:HORVU3Hr1G096450 transcript:HORVU3Hr1G096450.1 gene_biotype:protein_coding transcript_biotype:protein_coding</t>
  </si>
  <si>
    <t>AT3G48860</t>
  </si>
  <si>
    <t>Q8VZL1</t>
  </si>
  <si>
    <t>Myosin.</t>
  </si>
  <si>
    <t>40501±57277</t>
  </si>
  <si>
    <t>318960±104713</t>
  </si>
  <si>
    <t>250152±58975</t>
  </si>
  <si>
    <t>HORVU1Hr1G052040.1</t>
  </si>
  <si>
    <t>250955±84470</t>
  </si>
  <si>
    <t>1253543±415961</t>
  </si>
  <si>
    <t>1310484±407098</t>
  </si>
  <si>
    <t>HORVU2Hr1G023560.3</t>
  </si>
  <si>
    <t>magnesium-chelatase subunit chlH, chloroplast, putative / Mg-protoporphyrin IX chelatase, putative (CHLH);Encodes magnesium chelatase involved in plastid-to-nucleus signal transduction.</t>
  </si>
  <si>
    <t>AT5G13630</t>
  </si>
  <si>
    <t>Q9FNB0</t>
  </si>
  <si>
    <t xml:space="preserve">Magnesium-chelatase subunit ChlH, chloroplastic; Multifunctional protein involved in chlorophyll synthesis, plastid-to-nucleus retrograde signaling and abscisic acid (ABA) perception. In chlorophyll synthesis, catalyzes the insertion of magnesium ion into protoporphyrin IX to yield Mg-protoporphyrin IX. The reaction takes place in two steps, with an ATP-dependent activation followed by an ATP-dependent chelation step. In addition to its function in the Mg-chelatase enzyme, is required for the plastid-to- nucleus retrograde signaling. The plastid-to-nucleus signal plays an important rol [...] </t>
  </si>
  <si>
    <t>52451±5222</t>
  </si>
  <si>
    <t>111335±37373</t>
  </si>
  <si>
    <t>229365±69262</t>
  </si>
  <si>
    <t>HORVU5Hr1G109340.8</t>
  </si>
  <si>
    <t>1865320±411446</t>
  </si>
  <si>
    <t>3059407±258650</t>
  </si>
  <si>
    <t>3762732±621346</t>
  </si>
  <si>
    <t>HORVU7Hr1G028050.5</t>
  </si>
  <si>
    <t>P49200</t>
  </si>
  <si>
    <t>40S ribosomal protein S20-1; Belongs to the universal ribosomal protein uS10 family.</t>
  </si>
  <si>
    <t>12289654±2632799</t>
  </si>
  <si>
    <t>19628526±4330612</t>
  </si>
  <si>
    <t>22994526±3278667</t>
  </si>
  <si>
    <t>HORVU4Hr1G066860.5</t>
  </si>
  <si>
    <t>154338±10014</t>
  </si>
  <si>
    <t>276371±71128</t>
  </si>
  <si>
    <t>500544±135861</t>
  </si>
  <si>
    <t>HORVU4Hr1G069130.2</t>
  </si>
  <si>
    <t>methionyl-tRNA synthetase / methionine--tRNA ligase / MetRS (cpMetRS);</t>
  </si>
  <si>
    <t>AT3G55400</t>
  </si>
  <si>
    <t>Q9M2T9</t>
  </si>
  <si>
    <t>Methionine--tRNA ligase, chloroplastic/mitochondrial; Belongs to the class-I aminoacyl-tRNA synthetase family.</t>
  </si>
  <si>
    <t>39676±16405</t>
  </si>
  <si>
    <t>67244±12271</t>
  </si>
  <si>
    <t>84614±6788</t>
  </si>
  <si>
    <t>HORVU6Hr1G085370.1</t>
  </si>
  <si>
    <t>646655±234400</t>
  </si>
  <si>
    <t>755492±566353</t>
  </si>
  <si>
    <t>1304420±113459</t>
  </si>
  <si>
    <t>HORVU1Hr1G076530.3</t>
  </si>
  <si>
    <t>161622±21453</t>
  </si>
  <si>
    <t>153708±58874</t>
  </si>
  <si>
    <t>347721±70496</t>
  </si>
  <si>
    <t>HORVU5Hr1G124770.13</t>
  </si>
  <si>
    <t>exportin 1A;Encodes a member of the exportin protein family (XPO1A) which functions as receptors for nuclear export. Binds to a variety of proteins having  leucine rich export signals.Along with XPO1B involved with development of the male and female gametophytes.</t>
  </si>
  <si>
    <t>AT5G17020</t>
  </si>
  <si>
    <t>Q9SMV6</t>
  </si>
  <si>
    <t>Protein EXPORTIN 1A; Receptor for the leucine-rich nuclear export signal (NES). Binds cooperatively to the NES on its target protein and to the small GTPase Ran in its active GTP-bound form. Required for the maternal-to-embryonic transition and during gametophyte development. Involved in heat- induced oxidative stress basal resistance. Belongs to the exportin family.</t>
  </si>
  <si>
    <t>2511877±406633</t>
  </si>
  <si>
    <t>3725668±1231313</t>
  </si>
  <si>
    <t>4386738±622438</t>
  </si>
  <si>
    <t>HORVU6Hr1G033450.5</t>
  </si>
  <si>
    <t>AT3G12170</t>
  </si>
  <si>
    <t>A0A1I9LLP0</t>
  </si>
  <si>
    <t>63780±38661</t>
  </si>
  <si>
    <t>120199±28074</t>
  </si>
  <si>
    <t>167149±13682</t>
  </si>
  <si>
    <t>HORVU0Hr1G019950.2</t>
  </si>
  <si>
    <t>A0A2P2CLF9</t>
  </si>
  <si>
    <t>ATP synthase subunit alpha; Produces ATP from ADP in the presence of a proton gradient across the membrane.</t>
  </si>
  <si>
    <t>18508494±816901</t>
  </si>
  <si>
    <t>38784653±4989524</t>
  </si>
  <si>
    <t>40361516±8635005</t>
  </si>
  <si>
    <t>HORVU1Hr1G055860.2</t>
  </si>
  <si>
    <t>2492582±1047865</t>
  </si>
  <si>
    <t>7175121±1262143</t>
  </si>
  <si>
    <t>7950629±1897314</t>
  </si>
  <si>
    <t>HORVU7Hr1G052090.3</t>
  </si>
  <si>
    <t>186593±50132</t>
  </si>
  <si>
    <t>345376±27275</t>
  </si>
  <si>
    <t>432463±83811</t>
  </si>
  <si>
    <t>HORVU5Hr1G108990.2</t>
  </si>
  <si>
    <t>10516611±2042303</t>
  </si>
  <si>
    <t>18916954±2147602</t>
  </si>
  <si>
    <t>21676698±3947035</t>
  </si>
  <si>
    <t>HORVU.MOREX.r3.6HG0614700.1.CDS1</t>
  </si>
  <si>
    <t>10962±15502</t>
  </si>
  <si>
    <t>113614±19239</t>
  </si>
  <si>
    <t>122068±41460</t>
  </si>
  <si>
    <t>HORVU7Hr1G052800.8</t>
  </si>
  <si>
    <t>1310002±412061</t>
  </si>
  <si>
    <t>3069743±904353</t>
  </si>
  <si>
    <t>3185566±623642</t>
  </si>
  <si>
    <t>HORVU4Hr1G005900.1</t>
  </si>
  <si>
    <t>pescadillo-related;</t>
  </si>
  <si>
    <t>AT5G14520</t>
  </si>
  <si>
    <t>Q9LYK7</t>
  </si>
  <si>
    <t>Pescadillo homolog; Required for maturation of ribosomal RNAs and formation of the large ribosomal subunit (By similarity). Plays an essential role in cell growth and survival through its regulation of ribosome biogenesis and mitotic progression. Required for normal root cell growth and differentiation.</t>
  </si>
  <si>
    <t>55779±7357</t>
  </si>
  <si>
    <t>78290±31241</t>
  </si>
  <si>
    <t>HORVU2Hr1G098020.15</t>
  </si>
  <si>
    <t>AT3G06530</t>
  </si>
  <si>
    <t>Q9C8Z4</t>
  </si>
  <si>
    <t>Uncharacterized protein At3g06530; Involved in nucleolar processing of pre-18S ribosomal RNA. Involved in ribosome biosynthesis (By similarity).</t>
  </si>
  <si>
    <t>6544±9255</t>
  </si>
  <si>
    <t>34384±11245</t>
  </si>
  <si>
    <t>58461±18536</t>
  </si>
  <si>
    <t>HORVU1Hr1G077070.2</t>
  </si>
  <si>
    <t>62437±4564</t>
  </si>
  <si>
    <t>120946±28782</t>
  </si>
  <si>
    <t>144078±32268</t>
  </si>
  <si>
    <t>HORVU.MOREX.r3.6HG0623920.1</t>
  </si>
  <si>
    <t>10545754±1805660</t>
  </si>
  <si>
    <t>18120268±3414922</t>
  </si>
  <si>
    <t>17831617±2286743</t>
  </si>
  <si>
    <t>HORVU3Hr1G046970.5</t>
  </si>
  <si>
    <t>pep chromosome:IBSC_v2:chr3H:315704299:315728127:-1 gene:HORVU3Hr1G046970 transcript:HORVU3Hr1G046970.5 gene_biotype:protein_coding transcript_biotype:protein_coding description:Condensin complex subunit 2 [Source:UniProtKB/TrEMBL;Acc:A0A287KY62]</t>
  </si>
  <si>
    <t>AT2G32590</t>
  </si>
  <si>
    <t>Q564K3</t>
  </si>
  <si>
    <t>Condensin complex subunit 2;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(By similarity). Essential protein.</t>
  </si>
  <si>
    <t>10492±8446</t>
  </si>
  <si>
    <t>41114±2935</t>
  </si>
  <si>
    <t>58731±17354</t>
  </si>
  <si>
    <t>HORVU3Hr1G094050.3</t>
  </si>
  <si>
    <t>640254±4895</t>
  </si>
  <si>
    <t>1511617±196487</t>
  </si>
  <si>
    <t>1534145±357800</t>
  </si>
  <si>
    <t>HORVU3Hr1G092660.1</t>
  </si>
  <si>
    <t>ribophorin II (RPN2) family protein;</t>
  </si>
  <si>
    <t>AT4G21150</t>
  </si>
  <si>
    <t>Q93Z16</t>
  </si>
  <si>
    <t xml:space="preserve">Dolichyl-diphosphooligosaccharide--protein glycosyltransferase subunit 2;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 [...] </t>
  </si>
  <si>
    <t>1062537±274258</t>
  </si>
  <si>
    <t>2595713±443915</t>
  </si>
  <si>
    <t>2761146±622880</t>
  </si>
  <si>
    <t>HORVU1Hr1G064480.1</t>
  </si>
  <si>
    <t>guanosine nucleotide diphosphate dissociation inhibitor 1;GDP dissociation inhibitor involved in vesicular membrane traffic</t>
  </si>
  <si>
    <t>AT2G44100</t>
  </si>
  <si>
    <t>Q96254</t>
  </si>
  <si>
    <t>Guanosine nucleotide diphosphate dissociation inhibitor 1; Regulates the GDP/GTP exchange reaction of most RAB proteins by inhibiting the dissociation of GDP from them, and the subsequent binding of GTP; Belongs to the Rab GDI family.</t>
  </si>
  <si>
    <t>1963375±456378</t>
  </si>
  <si>
    <t>3383450±1684116</t>
  </si>
  <si>
    <t>3434809±374383</t>
  </si>
  <si>
    <t>HORVU4Hr1G008310.3</t>
  </si>
  <si>
    <t>50302236±3644378</t>
  </si>
  <si>
    <t>41166617±10189946</t>
  </si>
  <si>
    <t>37686396±3514296</t>
  </si>
  <si>
    <t>HORVU7Hr1G075250.1</t>
  </si>
  <si>
    <t>10009888±2117738</t>
  </si>
  <si>
    <t>18718507±3477537</t>
  </si>
  <si>
    <t>20609967±3694859</t>
  </si>
  <si>
    <t>HORVU7Hr1G034130.2</t>
  </si>
  <si>
    <t>HAL3-like protein A;flavin mononucleotide flavoprotein involved in salt and osmotic tolerance  HAL3A encodes for phosphopantothenoylcysteine decarboxylase being involved in Coenzyme A biosynthesis.  HAL3A is predominant over another gene with the presumably same function (HAL3B).</t>
  </si>
  <si>
    <t>AT3G18030</t>
  </si>
  <si>
    <t>Q9SWE5</t>
  </si>
  <si>
    <t>Phosphopantothenoylcysteine decarboxylase; Involved in plant growth and salt and osmotic tolerance. Catalyzes the decarboxylation of 4'-phosphopantothenoylcysteine to 4'- phosphopantetheine, a key step in coenzyme A biosynthesis. The enzyme is also able to decarboxylate pantothenoylcysteine to pantothenoylcysteamine; Belongs to the HFCD (homooligomeric flavin containing Cys decarboxylase) superfamily.</t>
  </si>
  <si>
    <t>8778±6289</t>
  </si>
  <si>
    <t>28431±9560</t>
  </si>
  <si>
    <t>35455±8721</t>
  </si>
  <si>
    <t>HORVU4Hr1G067810.1</t>
  </si>
  <si>
    <t>Q9C701</t>
  </si>
  <si>
    <t>Mitotic checkpoint protein BUB3.2; Has a dual function in spindle-assembly checkpoint signaling and in promoting the establishment of correct kinetochore-microtubule (K-MT) attachments. Promotes the formation of stable end-on bipolar attachments. Necessary for kinetochore localization of BUB1. The BUB1/BUB3 complex plays a role in the inhibition of anaphase-promoting complex or cyclosome (APC/C) when spindle-assembly checkpoint is activated and inhibits the ubiquitin ligase activity of APC/C by phosphorylating its activator CDC20 (By similarity).</t>
  </si>
  <si>
    <t>109236±48011</t>
  </si>
  <si>
    <t>238694±47689</t>
  </si>
  <si>
    <t>301941±61239</t>
  </si>
  <si>
    <t>HORVU.MOREX.r3.7HG0639380.1</t>
  </si>
  <si>
    <t>230455±166436</t>
  </si>
  <si>
    <t>669703±350974</t>
  </si>
  <si>
    <t>682325±74952</t>
  </si>
  <si>
    <t>HORVU7Hr1G037080.1</t>
  </si>
  <si>
    <t>3809822±1061824</t>
  </si>
  <si>
    <t>7823663±1577862</t>
  </si>
  <si>
    <t>9586985±2080276</t>
  </si>
  <si>
    <t>HORVU4Hr1G016440.1</t>
  </si>
  <si>
    <t>pep chromosome:IBSC_v2:chr4H:67512572:67517399:1 gene:HORVU4Hr1G016440 transcript:HORVU4Hr1G016440.1 gene_biotype:protein_coding transcript_biotype:protein_coding description:Predicted protein [Source:UniProtKB/TrEMBL;Acc:F2CWS1]</t>
  </si>
  <si>
    <t>325895±145000</t>
  </si>
  <si>
    <t>789156±253451</t>
  </si>
  <si>
    <t>877078±169411</t>
  </si>
  <si>
    <t>HORVU3Hr1G111650.3</t>
  </si>
  <si>
    <t>2105592±257769</t>
  </si>
  <si>
    <t>3406893±745955</t>
  </si>
  <si>
    <t>4079230±757553</t>
  </si>
  <si>
    <t>HORVU.MOREX.r3.6HG0631210.1</t>
  </si>
  <si>
    <t>Q9LZ82</t>
  </si>
  <si>
    <t>Protein BTR1; Negative regulator of tomato mosaic virus (ToMV) multiplication, but has no effect on the multiplication of cucumber mosaic virus (CMV). Limits the spreading of the virus. Isoform BTR1S: binds preferentially and directly to the 5'terminal region of ToMV genomic RNA, and affects the efficiency of translation rather than mRNA stability.</t>
  </si>
  <si>
    <t>3721619±586880</t>
  </si>
  <si>
    <t>4961996±705534</t>
  </si>
  <si>
    <t>5937081±681256</t>
  </si>
  <si>
    <t>HORVU5Hr1G058960.2</t>
  </si>
  <si>
    <t>heat shock factor binding protein;Encodes a protein with similarity to heat shock factor binding proteins. Involved in negative regulation of heat shock response. Becomes nuclear localized upon heat treatment.</t>
  </si>
  <si>
    <t>AT4G15802</t>
  </si>
  <si>
    <t>293277±37985</t>
  </si>
  <si>
    <t>431430±74757</t>
  </si>
  <si>
    <t>429536±40251</t>
  </si>
  <si>
    <t>HORVU5Hr1G114920.1</t>
  </si>
  <si>
    <t>Plant regulator RWP-RK family protein;</t>
  </si>
  <si>
    <t>AT1G20640</t>
  </si>
  <si>
    <t>Q9LE38</t>
  </si>
  <si>
    <t>Protein NLP4; Probable transcription factor.</t>
  </si>
  <si>
    <t>58568±13808</t>
  </si>
  <si>
    <t>127468±59606</t>
  </si>
  <si>
    <t>169481±42927</t>
  </si>
  <si>
    <t>HORVU1Hr1G022570.1</t>
  </si>
  <si>
    <t>8449320±1143250</t>
  </si>
  <si>
    <t>15407898±3026759</t>
  </si>
  <si>
    <t>17178220±3363634</t>
  </si>
  <si>
    <t>HORVU4Hr1G011280.3</t>
  </si>
  <si>
    <t>922042±140139</t>
  </si>
  <si>
    <t>1684528±323268</t>
  </si>
  <si>
    <t>1846236±349104</t>
  </si>
  <si>
    <t>HORVU5Hr1G056870.6</t>
  </si>
  <si>
    <t>O65677</t>
  </si>
  <si>
    <t>3-ketoacyl-CoA synthase 17; Active on saturated acyl-CoAs up to C22. Mediates the synthesis of VLCFAs from 20 to 26 carbons in length (e.g. C20:1, C20, C24, C26).</t>
  </si>
  <si>
    <t>24277±34332</t>
  </si>
  <si>
    <t>112219±43944</t>
  </si>
  <si>
    <t>162107±44505</t>
  </si>
  <si>
    <t>HORVU5Hr1G014350.2</t>
  </si>
  <si>
    <t>pfkB-like carbohydrate kinase family protein;Encodes a pyridoxal kinase required for root hair development. Mutants are hypersensitive to Na+, K+ and Li+.</t>
  </si>
  <si>
    <t>AT5G37850</t>
  </si>
  <si>
    <t>Q8W1X2</t>
  </si>
  <si>
    <t>Pyridoxal kinase, N-terminally processed; Catalyzes the transfer of a phosphate group from ATP to the 5-hydroxylmethyl group of pyridoxal to form the biologically active pyridoxal phosphate.</t>
  </si>
  <si>
    <t>39626±9258</t>
  </si>
  <si>
    <t>105320±25073</t>
  </si>
  <si>
    <t>69758±8086</t>
  </si>
  <si>
    <t>HORVU.MOREX.r3.5HG0518150.1</t>
  </si>
  <si>
    <t>660017±100734</t>
  </si>
  <si>
    <t>1074575±235204</t>
  </si>
  <si>
    <t>1204835±198774</t>
  </si>
  <si>
    <t>HORVU3Hr1G073840.1</t>
  </si>
  <si>
    <t>pep chromosome:IBSC_v2:chr3H:556194513:556199229:1 gene:HORVU3Hr1G073840 transcript:HORVU3Hr1G073840.1 gene_biotype:protein_coding transcript_biotype:protein_coding</t>
  </si>
  <si>
    <t>121771±18804</t>
  </si>
  <si>
    <t>383580±100620</t>
  </si>
  <si>
    <t>503252±154900</t>
  </si>
  <si>
    <t>HORVU3Hr1G073230.1</t>
  </si>
  <si>
    <t>Q8GUM2</t>
  </si>
  <si>
    <t>Heat shock 70 kDa protein 9, mitochondrial; Chaperone involved in the maturation of iron-sulfur [Fe-S] cluster-containing proteins. Has a low intrinsic ATPase activity which is markedly stimulated by HSCB and ISU1. In cooperation with other chaperones, Hsp70s are key components that facilitate folding of de novo synthesized proteins, assist translocation of precursor proteins into organelles, and are responsible for degradation of damaged protein under stress conditions (Probable).</t>
  </si>
  <si>
    <t>10732638±1933855</t>
  </si>
  <si>
    <t>18787197±4370748</t>
  </si>
  <si>
    <t>19515198±3032038</t>
  </si>
  <si>
    <t>HORVU2Hr1G009580.3</t>
  </si>
  <si>
    <t>multidrug resistance-associated protein 10;member of MRP subfamily</t>
  </si>
  <si>
    <t>AT3G62700</t>
  </si>
  <si>
    <t>Q7DM58</t>
  </si>
  <si>
    <t>ABC transporter C family member 4; Involved in the regulation of stomatal aperture. May function as a high-capacity pump for folates.</t>
  </si>
  <si>
    <t>28350±4841</t>
  </si>
  <si>
    <t>159050±69293</t>
  </si>
  <si>
    <t>136340±43990</t>
  </si>
  <si>
    <t>HORVU2Hr1G078290.3</t>
  </si>
  <si>
    <t>golgi,mitochondrion,plastid</t>
  </si>
  <si>
    <t>40075±12154</t>
  </si>
  <si>
    <t>208890±23587</t>
  </si>
  <si>
    <t>343316±123831</t>
  </si>
  <si>
    <t>HORVU6Hr1G009400.2</t>
  </si>
  <si>
    <t>11798213±2917326</t>
  </si>
  <si>
    <t>22765184±4544036</t>
  </si>
  <si>
    <t>24516410±4327772</t>
  </si>
  <si>
    <t>HORVU1Hr1G084700.5</t>
  </si>
  <si>
    <t>AT5G22330</t>
  </si>
  <si>
    <t>Q9FMR9</t>
  </si>
  <si>
    <t>RuvB-like protein 1; Proposed core component of the chromatin remodeling INO80 complex which is involved in transcriptional regulation, DNA replication and probably DNA repair. Component of the NuA4 histone acetyltransferase complex which is involved in transcriptional activation of select genes principally by acetylation of nucleosomal histones H4 and H2A. Has single-stranded DNA-stimulated ATPase and ATP- dependent DNA helicase (3' to 5') activity suggesting a role in nuclear processes such as recombination and transcription (By similarity).</t>
  </si>
  <si>
    <t>212507±39145</t>
  </si>
  <si>
    <t>405021±13412</t>
  </si>
  <si>
    <t>405555±68961</t>
  </si>
  <si>
    <t>HORVU2Hr1G013170.1</t>
  </si>
  <si>
    <t>40040±30935</t>
  </si>
  <si>
    <t>145330±66429</t>
  </si>
  <si>
    <t>227691±70617</t>
  </si>
  <si>
    <t>HORVU7Hr1G053170.3</t>
  </si>
  <si>
    <t>9223027±2265346</t>
  </si>
  <si>
    <t>11498187±3999771</t>
  </si>
  <si>
    <t>14977416±678943</t>
  </si>
  <si>
    <t>HORVU1Hr1G076470.14</t>
  </si>
  <si>
    <t>gamma-glutamyl hydrolase 1;The Arabidopsis protein AtGGH1 is a gamma-glutamyl hydrolase cleaving pentaglutamates to yield di- and triglutamates. The enzyme is involved in the tetrahydrofolate metabolism and located to the vacuole.</t>
  </si>
  <si>
    <t>AT1G78660</t>
  </si>
  <si>
    <t>Q9SYL6</t>
  </si>
  <si>
    <t>Gamma-glutamyl hydrolase 1; Cleaves the polyglutamate sidechains of folate polyglutamates in the vacuole. Is important for polyglutamyl tail length determination before vacuolar exit. Plays a role in folate stability and intracellular folate content; Belongs to the peptidase C26 family.</t>
  </si>
  <si>
    <t>794538±125385</t>
  </si>
  <si>
    <t>1148386±152567</t>
  </si>
  <si>
    <t>1318685±175300</t>
  </si>
  <si>
    <t>HORVU2Hr1G077970.3</t>
  </si>
  <si>
    <t>75736±55817</t>
  </si>
  <si>
    <t>222000±33960</t>
  </si>
  <si>
    <t>217074±16343</t>
  </si>
  <si>
    <t>HORVU1Hr1G053840.2</t>
  </si>
  <si>
    <t>23387±23090</t>
  </si>
  <si>
    <t>74282±8766</t>
  </si>
  <si>
    <t>134650±39639</t>
  </si>
  <si>
    <t>HORVU2Hr1G127740.1</t>
  </si>
  <si>
    <t>58036±31957</t>
  </si>
  <si>
    <t>233320±2077</t>
  </si>
  <si>
    <t>246478±70855</t>
  </si>
  <si>
    <t>HORVU2Hr1G000280.3</t>
  </si>
  <si>
    <t>golgi,peroxisome,plastid</t>
  </si>
  <si>
    <t>891619±282715</t>
  </si>
  <si>
    <t>2224526±662091</t>
  </si>
  <si>
    <t>1888997±300460</t>
  </si>
  <si>
    <t>HORVU5Hr1G121250.1</t>
  </si>
  <si>
    <t>106462±28120</t>
  </si>
  <si>
    <t>308603±104114</t>
  </si>
  <si>
    <t>318967±83352</t>
  </si>
  <si>
    <t>HORVU2Hr1G089710.1</t>
  </si>
  <si>
    <t>AT5G20660</t>
  </si>
  <si>
    <t>Q0WVZ7</t>
  </si>
  <si>
    <t>Zn-dependent exopeptidases superfamily protein.</t>
  </si>
  <si>
    <t>32499±14080</t>
  </si>
  <si>
    <t>32895±13622</t>
  </si>
  <si>
    <t>HORVU6Hr1G034650.1</t>
  </si>
  <si>
    <t>1813809±298633</t>
  </si>
  <si>
    <t>2370968±464590</t>
  </si>
  <si>
    <t>2921995±348492</t>
  </si>
  <si>
    <t>HORVU4Hr1G086010.1</t>
  </si>
  <si>
    <t>14692±10678</t>
  </si>
  <si>
    <t>60055±19879</t>
  </si>
  <si>
    <t>57950±14397</t>
  </si>
  <si>
    <t>HORVU2Hr1G018720.2</t>
  </si>
  <si>
    <t>13286±18789</t>
  </si>
  <si>
    <t>125630±30885</t>
  </si>
  <si>
    <t>137396±47875</t>
  </si>
  <si>
    <t>HORVU3Hr1G034750.6</t>
  </si>
  <si>
    <t>3664394±286402</t>
  </si>
  <si>
    <t>4802740±1078781</t>
  </si>
  <si>
    <t>5413480±666122</t>
  </si>
  <si>
    <t>HORVU5Hr1G066960.2</t>
  </si>
  <si>
    <t>3047320±660155</t>
  </si>
  <si>
    <t>5264169±813566</t>
  </si>
  <si>
    <t>5035996±497623</t>
  </si>
  <si>
    <t>HORVU2Hr1G049240.1</t>
  </si>
  <si>
    <t>22316±16112</t>
  </si>
  <si>
    <t>66956±31999</t>
  </si>
  <si>
    <t>86965±21512</t>
  </si>
  <si>
    <t>HORVU2Hr1G073760.3</t>
  </si>
  <si>
    <t>Thioredoxin superfamily protein;Encodes a 2-Cys peroxiredoxin (2-Cys PrxA) that contains two catalytic Cys residues.</t>
  </si>
  <si>
    <t>AT3G11630</t>
  </si>
  <si>
    <t>16864±15602</t>
  </si>
  <si>
    <t>99312±68764</t>
  </si>
  <si>
    <t>186955±69003</t>
  </si>
  <si>
    <t>HORVU7Hr1G072650.1</t>
  </si>
  <si>
    <t>Dihydrolipoamide acetyltransferase, long form protein;dihydrolipoamide S-acetyltransferase (LTA3) mRNA, nuclear</t>
  </si>
  <si>
    <t>AT3G52200</t>
  </si>
  <si>
    <t>Q0WQF7</t>
  </si>
  <si>
    <t>169960±53225</t>
  </si>
  <si>
    <t>413560±182622</t>
  </si>
  <si>
    <t>475178±115339</t>
  </si>
  <si>
    <t>HORVU5Hr1G038090.3</t>
  </si>
  <si>
    <t>283062±69737</t>
  </si>
  <si>
    <t>703549±174930</t>
  </si>
  <si>
    <t>726044±170745</t>
  </si>
  <si>
    <t>HORVU3Hr1G039930.2</t>
  </si>
  <si>
    <t>dicarboxylate diiron protein, putative (Crd1);Encodes a putative ZIP protein with varying mRNA accumulation in leaves, stems and roots.  Has a consensus carboxylate-bridged di-iron binding site.</t>
  </si>
  <si>
    <t>AT3G56940</t>
  </si>
  <si>
    <t>Q9M591</t>
  </si>
  <si>
    <t>Magnesium-protoporphyrin IX monomethyl ester [oxidative] cyclase, chloroplastic; Catalyzes the formation of the isocyclic ring in chlorophyll biosynthesis. Mediates the cyclase reaction, which results in the formation of divinylprotochlorophyllide (Pchlide) characteristic of all chlorophylls from magnesium-protoporphyrin IX 13-monomethyl ester (MgPMME).</t>
  </si>
  <si>
    <t>67584±49409</t>
  </si>
  <si>
    <t>338539±116605</t>
  </si>
  <si>
    <t>344536±104236</t>
  </si>
  <si>
    <t>HORVU7Hr1G087050.2</t>
  </si>
  <si>
    <t>Q9FVT2</t>
  </si>
  <si>
    <t>Probable elongation factor 1-gamma 2; Probably plays a role in anchoring the complex to other cellular components.</t>
  </si>
  <si>
    <t>38474861±7067552</t>
  </si>
  <si>
    <t>53119522±6821350</t>
  </si>
  <si>
    <t>61465922±6469804</t>
  </si>
  <si>
    <t>HORVU2Hr1G022140.3</t>
  </si>
  <si>
    <t>homolog of nucleolar protein NOP56;NOP56-like protein</t>
  </si>
  <si>
    <t>AT1G56110</t>
  </si>
  <si>
    <t>Q9LTV0</t>
  </si>
  <si>
    <t>NOP56-like pre RNA processing ribonucleoprotein.</t>
  </si>
  <si>
    <t>861181±135545</t>
  </si>
  <si>
    <t>3140790±335435</t>
  </si>
  <si>
    <t>4514336±1519432</t>
  </si>
  <si>
    <t>HORVU.MOREX.r3.1HG0095310.1</t>
  </si>
  <si>
    <t>26622±18826</t>
  </si>
  <si>
    <t>61157±24922</t>
  </si>
  <si>
    <t>89352±18260</t>
  </si>
  <si>
    <t>HORVU0Hr1G037100.1</t>
  </si>
  <si>
    <t>P93306</t>
  </si>
  <si>
    <t>NADH dehydrogenase [ubiquinone] iron-sulfur protein 2;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Component of the iron-sulfur (IP) fragment of the enzyme.</t>
  </si>
  <si>
    <t>98871±25915</t>
  </si>
  <si>
    <t>568393±111785</t>
  </si>
  <si>
    <t>467995±152154</t>
  </si>
  <si>
    <t>HORVU2Hr1G035650.2</t>
  </si>
  <si>
    <t>649597±199727</t>
  </si>
  <si>
    <t>895761±246321</t>
  </si>
  <si>
    <t>1259403±158937</t>
  </si>
  <si>
    <t>HORVU5Hr1G092630.1</t>
  </si>
  <si>
    <t>21258814±1539284</t>
  </si>
  <si>
    <t>31710352±6126235</t>
  </si>
  <si>
    <t>35589056±5803155</t>
  </si>
  <si>
    <t>HORVU5Hr1G053950.10</t>
  </si>
  <si>
    <t>aspartate kinase-homoserine dehydrogenase i;Encodes a bifunctional aspartate kinase/homoserine dehydrogenase.  These two activities catalyze the first and the third steps toward the synthesis of the essential amino acids threonine, isoleucine and methionine.</t>
  </si>
  <si>
    <t>AT1G31230</t>
  </si>
  <si>
    <t>934443±217014</t>
  </si>
  <si>
    <t>1678323±264791</t>
  </si>
  <si>
    <t>1833200±309326</t>
  </si>
  <si>
    <t>HORVU5Hr1G093710.2</t>
  </si>
  <si>
    <t>246985±84822</t>
  </si>
  <si>
    <t>442371±86114</t>
  </si>
  <si>
    <t>573486±107970</t>
  </si>
  <si>
    <t>HORVU.MOREX.r3.5HG0425010.1</t>
  </si>
  <si>
    <t>23239218±7104045</t>
  </si>
  <si>
    <t>38274424±12998020</t>
  </si>
  <si>
    <t>50603319±9054262</t>
  </si>
  <si>
    <t>HORVU1Hr1G052470.2</t>
  </si>
  <si>
    <t>Q9FE46</t>
  </si>
  <si>
    <t>Glutathione S-transferase F12; Involved in the transport and/or accumulation of both anthocyanins and proanthocyanidins (PA)s in the vacuole. Functions in the cytosol to maintain the regular accumulation in the vacuole of PA precursors, such as epicatechin and glycosylated epicatechin.</t>
  </si>
  <si>
    <t>1931697±294178</t>
  </si>
  <si>
    <t>3116467±595842</t>
  </si>
  <si>
    <t>2823601±232752</t>
  </si>
  <si>
    <t>HORVU5Hr1G098690.2</t>
  </si>
  <si>
    <t>184957±83907</t>
  </si>
  <si>
    <t>543956±336239</t>
  </si>
  <si>
    <t>539479±123341</t>
  </si>
  <si>
    <t>HORVU6Hr1G051470.1</t>
  </si>
  <si>
    <t>1064637±185547</t>
  </si>
  <si>
    <t>1557508±388457</t>
  </si>
  <si>
    <t>1785965±240232</t>
  </si>
  <si>
    <t>HORVU0Hr1G028380.1</t>
  </si>
  <si>
    <t>ribosomal protein S11;30S chloroplast ribosomal protein S11</t>
  </si>
  <si>
    <t>ATCG00750</t>
  </si>
  <si>
    <t>P56802</t>
  </si>
  <si>
    <t>30S ribosomal protein S11, chloroplastic; Belongs to the universal ribosomal protein uS11 family.</t>
  </si>
  <si>
    <t>152490±66061</t>
  </si>
  <si>
    <t>224385±124682</t>
  </si>
  <si>
    <t>338309±41882</t>
  </si>
  <si>
    <t>HORVU5Hr1G024440.1</t>
  </si>
  <si>
    <t>pep chromosome:IBSC_v2:chr5H:131933518:131937440:1 gene:HORVU5Hr1G024440 transcript:HORVU5Hr1G024440.1 gene_biotype:protein_coding transcript_biotype:protein_coding</t>
  </si>
  <si>
    <t>AT4G15790</t>
  </si>
  <si>
    <t>69213±10819</t>
  </si>
  <si>
    <t>177861±45318</t>
  </si>
  <si>
    <t>237266±69969</t>
  </si>
  <si>
    <t>HORVU7Hr1G022550.1</t>
  </si>
  <si>
    <t>440860±68659</t>
  </si>
  <si>
    <t>1035137±142108</t>
  </si>
  <si>
    <t>958927±208405</t>
  </si>
  <si>
    <t>HORVU3Hr1G083380.4</t>
  </si>
  <si>
    <t>354715±85135</t>
  </si>
  <si>
    <t>472200±54559</t>
  </si>
  <si>
    <t>587499±49777</t>
  </si>
  <si>
    <t>HORVU5Hr1G027910.13</t>
  </si>
  <si>
    <t>1184026±110322</t>
  </si>
  <si>
    <t>2310006±341340</t>
  </si>
  <si>
    <t>3040985±778984</t>
  </si>
  <si>
    <t>HORVU5Hr1G034770.1</t>
  </si>
  <si>
    <t>Q9FJA6</t>
  </si>
  <si>
    <t>40S ribosomal protein S3-3; Belongs to the universal ribosomal protein uS3 family.</t>
  </si>
  <si>
    <t>23729227±1353556</t>
  </si>
  <si>
    <t>34251599±9711591</t>
  </si>
  <si>
    <t>42611283±7886841</t>
  </si>
  <si>
    <t>HORVU2Hr1G014000.1</t>
  </si>
  <si>
    <t>3195193±326476</t>
  </si>
  <si>
    <t>4745359±1035999</t>
  </si>
  <si>
    <t>5049793±715998</t>
  </si>
  <si>
    <t>HORVU3Hr1G078540.1</t>
  </si>
  <si>
    <t>pep chromosome:IBSC_v2:chr3H:579031627:579034954:-1 gene:HORVU3Hr1G078540 transcript:HORVU3Hr1G078540.1 gene_biotype:protein_coding transcript_biotype:protein_coding</t>
  </si>
  <si>
    <t>AT5G62270</t>
  </si>
  <si>
    <t>Q9LVA9</t>
  </si>
  <si>
    <t>Ribosomal protein L20.</t>
  </si>
  <si>
    <t>13775±12640</t>
  </si>
  <si>
    <t>70099±15292</t>
  </si>
  <si>
    <t>63025±16647</t>
  </si>
  <si>
    <t>HORVU2Hr1G018700.1</t>
  </si>
  <si>
    <t>12371357±531238</t>
  </si>
  <si>
    <t>16582876±1322432</t>
  </si>
  <si>
    <t>16917004±1854595</t>
  </si>
  <si>
    <t>HORVU6Hr1G011490.2</t>
  </si>
  <si>
    <t>633711±186181</t>
  </si>
  <si>
    <t>3297400±1559811</t>
  </si>
  <si>
    <t>4498845±1631487</t>
  </si>
  <si>
    <t>HORVU2Hr1G084680.4</t>
  </si>
  <si>
    <t>Ribosome recycling factor;</t>
  </si>
  <si>
    <t>AT3G01800</t>
  </si>
  <si>
    <t>Q6NQM0</t>
  </si>
  <si>
    <t>Putative ribosome recycling factor.</t>
  </si>
  <si>
    <t>95576±46955</t>
  </si>
  <si>
    <t>344329±169090</t>
  </si>
  <si>
    <t>411602±125924</t>
  </si>
  <si>
    <t>HORVU3Hr1G096820.1</t>
  </si>
  <si>
    <t>MIF4G domain-containing protein / MA3 domain-containing protein;</t>
  </si>
  <si>
    <t>AT1G80930</t>
  </si>
  <si>
    <t>Q9SAG7</t>
  </si>
  <si>
    <t>MIF4G domain-containing protein / MA3 domain-containing protein.</t>
  </si>
  <si>
    <t>9732±13763</t>
  </si>
  <si>
    <t>33423±19873</t>
  </si>
  <si>
    <t>67736±20500</t>
  </si>
  <si>
    <t>HORVU3Hr1G076220.1</t>
  </si>
  <si>
    <t>Vps51/Vps67 family (components of vesicular transport) protein;</t>
  </si>
  <si>
    <t>AT5G16300</t>
  </si>
  <si>
    <t>Q9FFF3</t>
  </si>
  <si>
    <t>Conserved oligomeric Golgi complex subunit 1; Required for normal Golgi function.</t>
  </si>
  <si>
    <t>31152±23460</t>
  </si>
  <si>
    <t>121115±47887</t>
  </si>
  <si>
    <t>152403±46051</t>
  </si>
  <si>
    <t>HORVU4Hr1G007550.1</t>
  </si>
  <si>
    <t>49693±27980</t>
  </si>
  <si>
    <t>117692±38516</t>
  </si>
  <si>
    <t>233224±73068</t>
  </si>
  <si>
    <t>HORVU3Hr1G113060.17</t>
  </si>
  <si>
    <t>3576962±1286393</t>
  </si>
  <si>
    <t>814917±101075</t>
  </si>
  <si>
    <t>556999±52576</t>
  </si>
  <si>
    <t>HORVU2Hr1G076790.7</t>
  </si>
  <si>
    <t>926486±419698</t>
  </si>
  <si>
    <t>2379504±329279</t>
  </si>
  <si>
    <t>2044034±225567</t>
  </si>
  <si>
    <t>HORVU7Hr1G080630.1</t>
  </si>
  <si>
    <t>7208831±1808022</t>
  </si>
  <si>
    <t>12542080±2875822</t>
  </si>
  <si>
    <t>14556379±2558624</t>
  </si>
  <si>
    <t>HORVU1Hr1G080060.1</t>
  </si>
  <si>
    <t>4060479±782678</t>
  </si>
  <si>
    <t>5905067±993967</t>
  </si>
  <si>
    <t>6461901±662811</t>
  </si>
  <si>
    <t>HORVU3Hr1G054330.5</t>
  </si>
  <si>
    <t>AT4G36680</t>
  </si>
  <si>
    <t>31273±32875</t>
  </si>
  <si>
    <t>394220±109083</t>
  </si>
  <si>
    <t>339984±127689</t>
  </si>
  <si>
    <t>HORVU1Hr1G088110.1</t>
  </si>
  <si>
    <t>Phosphoinositide phosphatase family protein;Encodes RHD4 (ROOT HAIR DEFECTIVE4), a phosphatidylinositol-4-phosphate phosphatase required for root hair development.</t>
  </si>
  <si>
    <t>AT3G51460</t>
  </si>
  <si>
    <t>Q9C5G5</t>
  </si>
  <si>
    <t>Phosphoinositide phosphatase SAC7; Phosphoinositide phosphatase that preferentially hydrolyzes PtdIns(4)P. Regulates the accumulation of PtdIns(4)P on membrane compartments at the tips of growing root hairs leading to proper root hair development.</t>
  </si>
  <si>
    <t>17712±2801</t>
  </si>
  <si>
    <t>26429±11314</t>
  </si>
  <si>
    <t>HORVU5Hr1G007050.2</t>
  </si>
  <si>
    <t>NAD-dependent epimerase/dehydratase family protein;encodes a putative NDP-L-rhamnose synthase, an enzyme required for the synthesis of the pectin rhamnogalacturonan I, the major component of Arabidopsis mucilage. Gene is involved in seed coat mucilage cell development. Mutant analyses suggest that MUM4 is required for complete mucilage synthesis, cytoplasmic rearrangement and seed coat development.</t>
  </si>
  <si>
    <t>AT1G53500</t>
  </si>
  <si>
    <t>277645±46056</t>
  </si>
  <si>
    <t>236196±23013</t>
  </si>
  <si>
    <t>144917±33293</t>
  </si>
  <si>
    <t>HORVU2Hr1G010890.3</t>
  </si>
  <si>
    <t>ribosomal protein S6;Encodes a putative ribosomal protein S6 (rps6a). RPS6A and RPS6B are fully redundant and essential during gametogenesis.</t>
  </si>
  <si>
    <t>AT4G31700</t>
  </si>
  <si>
    <t>P51430</t>
  </si>
  <si>
    <t>40S ribosomal protein S6-2; May play an important role in controlling cell growth and proliferation through the selective translation of particular classes of mRNA.</t>
  </si>
  <si>
    <t>6497788±652630</t>
  </si>
  <si>
    <t>13918807±1209274</t>
  </si>
  <si>
    <t>16187204±4098129</t>
  </si>
  <si>
    <t>HORVU3Hr1G006000.1</t>
  </si>
  <si>
    <t>4899321±704110</t>
  </si>
  <si>
    <t>10813730±2408350</t>
  </si>
  <si>
    <t>9736481±1950772</t>
  </si>
  <si>
    <t>HORVU5Hr1G106380.2</t>
  </si>
  <si>
    <t>19733534±4059323</t>
  </si>
  <si>
    <t>37457395±7193570</t>
  </si>
  <si>
    <t>45583543±10320773</t>
  </si>
  <si>
    <t>HORVU5Hr1G041880.1</t>
  </si>
  <si>
    <t>proton pump interactor 1;interacts with H+-ATPase, and regulates its activity</t>
  </si>
  <si>
    <t>AT4G27500</t>
  </si>
  <si>
    <t>O23144</t>
  </si>
  <si>
    <t>Proton pump-interactor 1; Promotes AHA1 plasma membrane ATPase activity by binding to a site different from the 14-3-3 binding site.</t>
  </si>
  <si>
    <t>4350749±1294495</t>
  </si>
  <si>
    <t>6065426±1163023</t>
  </si>
  <si>
    <t>7733118±656397</t>
  </si>
  <si>
    <t>HORVU4Hr1G027260.8</t>
  </si>
  <si>
    <t>4422829±970125</t>
  </si>
  <si>
    <t>1934328±581996</t>
  </si>
  <si>
    <t>1784338±583930</t>
  </si>
  <si>
    <t>HORVU3Hr1G105880.34</t>
  </si>
  <si>
    <t>acetyl-CoA carboxylase 2;acetyl-CoA carboxylase 2 (ACC2)</t>
  </si>
  <si>
    <t>AT1G36180</t>
  </si>
  <si>
    <t>Q38970</t>
  </si>
  <si>
    <t>Acetyl-CoA carboxylase 1; Multifunctional enzyme that catalyzes the carboxylation of acetyl-CoA, forming malonyl-CoA, which is used in the plastid for fatty acid synthesis and in the cytosol in various biosynthetic pathways including fatty acid elongation. Required for very long chain fatty acids elongation. Necessary for embryo and plant development. Plays a central function in embryo morphogenesis, especially in apical meristem development. Involved in cell proliferation and tissue patterning. May act as a repressor of cytokinin response.</t>
  </si>
  <si>
    <t>100160±34810</t>
  </si>
  <si>
    <t>164286±32749</t>
  </si>
  <si>
    <t>270856±64575</t>
  </si>
  <si>
    <t>HORVU.MOREX.r3.4HG0397030.1</t>
  </si>
  <si>
    <t>101748±49964</t>
  </si>
  <si>
    <t>372831±41692</t>
  </si>
  <si>
    <t>392395±114489</t>
  </si>
  <si>
    <t>HORVU6Hr1G051930.1</t>
  </si>
  <si>
    <t>NAP1-related protein 2;Double nrp1-1 nrp2-1 mutants show arrest of cell cycle progression at G2/M  and disordered cellular organization occurred in root tips. Localize in the nucleus and can form homomeric and heteromeric protein complexes with NRP1. Bind histones Histone2A and Histone2B and associate with chromatin in vivo.</t>
  </si>
  <si>
    <t>AT1G18800</t>
  </si>
  <si>
    <t>Q8LC68</t>
  </si>
  <si>
    <t>NAP1-related protein 2; Acts as histone H2A/H2B chaperone in nucleosome assembly, playing a critical role for the correct expression of genes involved in root proliferation and patterning. Required with NRP1 for the maintenance of cell proliferation and differentiation in postembryonic root growth. Involved in both intramolecular and intermolecular somatic homologous recombination.</t>
  </si>
  <si>
    <t>2770451±538651</t>
  </si>
  <si>
    <t>6396269±722156</t>
  </si>
  <si>
    <t>7713758±2056626</t>
  </si>
  <si>
    <t>HORVU4Hr1G019980.1</t>
  </si>
  <si>
    <t>P17094</t>
  </si>
  <si>
    <t>60S ribosomal protein L3-1; Belongs to the universal ribosomal protein uL3 family.</t>
  </si>
  <si>
    <t>18804725±2905383</t>
  </si>
  <si>
    <t>32220461±7479676</t>
  </si>
  <si>
    <t>34664240±6176887</t>
  </si>
  <si>
    <t>HORVU1Hr1G032060.8</t>
  </si>
  <si>
    <t>36999±20948</t>
  </si>
  <si>
    <t>144390±204198</t>
  </si>
  <si>
    <t>299518±111053</t>
  </si>
  <si>
    <t>HORVU4Hr1G034300.4</t>
  </si>
  <si>
    <t>351587±30594</t>
  </si>
  <si>
    <t>467250±108839</t>
  </si>
  <si>
    <t>438580±21625</t>
  </si>
  <si>
    <t>HORVU6Hr1G089250.20</t>
  </si>
  <si>
    <t>chromomethylase 3;Encodes a chromomethylase involved in methylating cytosine residues at non-CG sites.  Involved in preferentially methylating transposon-related sequences, reducing their mobility. CMT3 interacts with an Arabidopsis homologue of HP1 (heterochromatin protein 1), which in turn interacts with methylated histones.  Involved in gene silencing.</t>
  </si>
  <si>
    <t>AT1G69770</t>
  </si>
  <si>
    <t>Q94F88</t>
  </si>
  <si>
    <t>DNA (cytosine-5)-methyltransferase CMT3; Involved in the CpXpG methylation and in gene silencing. Methylates preferentially transposon-related sequences. Functionally redundant to DRM1/DRM2 to maintain non-CpG methylation. Involved in RNA-directed DNA methylation. Belongs to the class I-like SAM-binding methyltransferase superfamily. C5-methyltransferase family.</t>
  </si>
  <si>
    <t>2307081±459077</t>
  </si>
  <si>
    <t>4346801±334964</t>
  </si>
  <si>
    <t>4893698±1017146</t>
  </si>
  <si>
    <t>HORVU3Hr1G060800.1</t>
  </si>
  <si>
    <t>875407±348394</t>
  </si>
  <si>
    <t>2662879±539739</t>
  </si>
  <si>
    <t>2828224±768032</t>
  </si>
  <si>
    <t>HORVU1Hr1G006880.6</t>
  </si>
  <si>
    <t>pep chromosome:IBSC_v2:chr1H:13586044:13586681:-1 gene:HORVU1Hr1G006880 transcript:HORVU1Hr1G006880.6 gene_biotype:protein_coding transcript_biotype:protein_coding</t>
  </si>
  <si>
    <t>AT4G22000</t>
  </si>
  <si>
    <t>O65448</t>
  </si>
  <si>
    <t>Tyrosine sulfotransferase-like protein.</t>
  </si>
  <si>
    <t>12244±4167</t>
  </si>
  <si>
    <t>63158±8115</t>
  </si>
  <si>
    <t>85171±31220</t>
  </si>
  <si>
    <t>HORVU1Hr1G058810.5</t>
  </si>
  <si>
    <t>NAD(P)-binding Rossmann-fold superfamily protein;encodes an isoform of UDP-glucuronic acid decarboxylase, which is predicted to be membrane-bound by PSORT. This enzyme produces UDP-xylose, which is a substrate for many cell wall carbohydrates including hemicellulose and pectin. UDP-xylose is also known to feedback regulate  several cell wall biosynthetic enzymes.</t>
  </si>
  <si>
    <t>AT3G62830</t>
  </si>
  <si>
    <t>Q9LZI2</t>
  </si>
  <si>
    <t>UDP-glucuronic acid decarboxylase 2; Catalyzes the NAD-dependent decarboxylation of UDP-glucuronic acid to UDP-xylose. Necessary for the biosynthesis of the core tetrasaccharide in glycosaminoglycan biosynthesis. Belongs to the NAD(P)-dependent epimerase/dehydratase family. UDP-glucuronic acid decarboxylase subfamily.</t>
  </si>
  <si>
    <t>323395±46124</t>
  </si>
  <si>
    <t>1218253±491306</t>
  </si>
  <si>
    <t>1720476±601828</t>
  </si>
  <si>
    <t>HORVU5Hr1G040090.9</t>
  </si>
  <si>
    <t>Serine/threonine-protein kinase WNK (With No Lysine)-related;</t>
  </si>
  <si>
    <t>AT1G64625</t>
  </si>
  <si>
    <t>Q9XIN0</t>
  </si>
  <si>
    <t>Transcription factor LHW; Transcription activator that regulates root development; promotes the production of stele cells in roots. Coordinately controls the number of all vascular cell types by regulating the size of the pool of cells from which they arise.</t>
  </si>
  <si>
    <t>47381±7269</t>
  </si>
  <si>
    <t>82723±25456</t>
  </si>
  <si>
    <t>123494±32117</t>
  </si>
  <si>
    <t>HORVU6Hr1G062360.2</t>
  </si>
  <si>
    <t>422179±98355</t>
  </si>
  <si>
    <t>174363±58581</t>
  </si>
  <si>
    <t>141910±70993</t>
  </si>
  <si>
    <t>HORVU4Hr1G053900.1</t>
  </si>
  <si>
    <t>AT2G47390</t>
  </si>
  <si>
    <t>Q8VZF3</t>
  </si>
  <si>
    <t>Probable glutamyl endopeptidase, chloroplastic; Serine-type protease active in vitro against the LHCII N- terminal. Cleaves its substrate on the carboxy-side of Glu residues (By similarity).</t>
  </si>
  <si>
    <t>1188072±170630</t>
  </si>
  <si>
    <t>1689706±376788</t>
  </si>
  <si>
    <t>2472951±529454</t>
  </si>
  <si>
    <t>HORVU3Hr1G066890.1</t>
  </si>
  <si>
    <t>AT1G72880</t>
  </si>
  <si>
    <t>Q84MD7</t>
  </si>
  <si>
    <t>289666±60437</t>
  </si>
  <si>
    <t>499166±155012</t>
  </si>
  <si>
    <t>573966±107434</t>
  </si>
  <si>
    <t>HORVU.MOREX.r3.6HG0583360.1</t>
  </si>
  <si>
    <t>O22957</t>
  </si>
  <si>
    <t>Apoptosis inhibitory protein 5 (API5).</t>
  </si>
  <si>
    <t>3620352±1160408</t>
  </si>
  <si>
    <t>902949±122961</t>
  </si>
  <si>
    <t>892957±227840</t>
  </si>
  <si>
    <t>HORVU7Hr1G058850.2</t>
  </si>
  <si>
    <t>AT3G27240</t>
  </si>
  <si>
    <t>Q9LK29</t>
  </si>
  <si>
    <t xml:space="preserve">Cytochrome c1 1, heme protein,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 [...] </t>
  </si>
  <si>
    <t>1120912±410874</t>
  </si>
  <si>
    <t>3373920±433983</t>
  </si>
  <si>
    <t>3221208±813346</t>
  </si>
  <si>
    <t>HORVU6Hr1G072030.1</t>
  </si>
  <si>
    <t>AT4G26600</t>
  </si>
  <si>
    <t>Q9FG73</t>
  </si>
  <si>
    <t>25S rRNA (cytosine-C(5))-methyltransferase NOP2A; Involved in ribosomal large subunit assembly, required for normal progression of rRNA processing. S-adenosyl-L-methionine-dependent methyltransferase that probably methylates the C(5) position of cytosine 2268 (m5C2268) in nuclear 25S rRNA. May play a role in the regulation of the cell cycle and the increased nucleolar activity that is associated with the cell proliferation (By similarity). Seems involved in the regulation of cell proliferation in leaves.</t>
  </si>
  <si>
    <t>20642±29192</t>
  </si>
  <si>
    <t>269136±35263</t>
  </si>
  <si>
    <t>355491±142329</t>
  </si>
  <si>
    <t>HORVU3Hr1G063670.2</t>
  </si>
  <si>
    <t>Q9LV28</t>
  </si>
  <si>
    <t>Receptor for activated C kinase 1C; Minor component of the RACK1 regulatory proteins that play a role in multiple signal transduction pathways. Involved in multiple hormone responses and developmental processes. MAPK cascade scaffolding protein involved in the protease IV and ArgC signaling pathway but not the flg22 pathway. Belongs to the WD repeat G protein beta family. Ribosomal protein RACK1 subfamily.</t>
  </si>
  <si>
    <t>8770057±1291351</t>
  </si>
  <si>
    <t>19676814±2281748</t>
  </si>
  <si>
    <t>22168000±5668856</t>
  </si>
  <si>
    <t>HORVU3Hr1G066930.1</t>
  </si>
  <si>
    <t>1807920±350500</t>
  </si>
  <si>
    <t>2978643±218561</t>
  </si>
  <si>
    <t>3528669±660578</t>
  </si>
  <si>
    <t>HORVU7Hr1G054670.5</t>
  </si>
  <si>
    <t>1053872±159294</t>
  </si>
  <si>
    <t>1760722±391913</t>
  </si>
  <si>
    <t>2298914±517502</t>
  </si>
  <si>
    <t>HORVU3Hr1G064230.10</t>
  </si>
  <si>
    <t>275063±68103</t>
  </si>
  <si>
    <t>51663±36671</t>
  </si>
  <si>
    <t>113561±17191</t>
  </si>
  <si>
    <t>HORVU2Hr1G006280.15</t>
  </si>
  <si>
    <t>3673018±299797</t>
  </si>
  <si>
    <t>4115667±726254</t>
  </si>
  <si>
    <t>4719299±342370</t>
  </si>
  <si>
    <t>HORVU.MOREX.r3.3HG0228030.2</t>
  </si>
  <si>
    <t>2130504±155331</t>
  </si>
  <si>
    <t>3893335±1320485</t>
  </si>
  <si>
    <t>4502085±1020304</t>
  </si>
  <si>
    <t>HORVU1Hr1G078480.1</t>
  </si>
  <si>
    <t>Histone superfamily protein;Encodes a histone 2B (H2B) protein.</t>
  </si>
  <si>
    <t>plasma membrane,nucleus</t>
  </si>
  <si>
    <t>AT1G07790</t>
  </si>
  <si>
    <t>427664±87399</t>
  </si>
  <si>
    <t>1230823±232863</t>
  </si>
  <si>
    <t>2075553±712019</t>
  </si>
  <si>
    <t>HORVU6Hr1G024100.1</t>
  </si>
  <si>
    <t>330467±98408</t>
  </si>
  <si>
    <t>610625±277881</t>
  </si>
  <si>
    <t>872841±214848</t>
  </si>
  <si>
    <t>HORVU5Hr1G059550.11</t>
  </si>
  <si>
    <t>acyl-activating enzyme 17;</t>
  </si>
  <si>
    <t>AT5G23050</t>
  </si>
  <si>
    <t>F4KBF3</t>
  </si>
  <si>
    <t>Probable acyl-activating enzyme 17, peroxisomal; May act as an acid--thiol ligase that activates carboxylic acids by forming acyl-CoAs; Belongs to the ATP-dependent AMP-binding enzyme family.</t>
  </si>
  <si>
    <t>123888±27776</t>
  </si>
  <si>
    <t>154333±26860</t>
  </si>
  <si>
    <t>192618±11198</t>
  </si>
  <si>
    <t>HORVU1Hr1G038620.7</t>
  </si>
  <si>
    <t>plastid transcriptionally active 3;</t>
  </si>
  <si>
    <t>AT3G04260</t>
  </si>
  <si>
    <t>F4J3M2</t>
  </si>
  <si>
    <t>Plastid transcriptionally active 3.</t>
  </si>
  <si>
    <t>4949±6999</t>
  </si>
  <si>
    <t>60733±16852</t>
  </si>
  <si>
    <t>98969±40418</t>
  </si>
  <si>
    <t>HORVU3Hr1G050990.2</t>
  </si>
  <si>
    <t>AT3G28710</t>
  </si>
  <si>
    <t>2014811±813829</t>
  </si>
  <si>
    <t>3199245±398822</t>
  </si>
  <si>
    <t>4282744±564758</t>
  </si>
  <si>
    <t>HORVU.MOREX.r3.3HG0265190.1</t>
  </si>
  <si>
    <t>F4ITJ6</t>
  </si>
  <si>
    <t>Exonuclease 3'-5' domain-containing protein 1.</t>
  </si>
  <si>
    <t>75897±22840</t>
  </si>
  <si>
    <t>204870±58737</t>
  </si>
  <si>
    <t>183291±40979</t>
  </si>
  <si>
    <t>HORVU2Hr1G019810.2</t>
  </si>
  <si>
    <t>RNA binding;</t>
  </si>
  <si>
    <t>AT4G15770</t>
  </si>
  <si>
    <t>Q6NM52</t>
  </si>
  <si>
    <t>60S ribosome subunit biogenesis protein NIP7 homolog; Required for proper 27S pre-rRNA processing and 60S ribosome subunit assembly; Belongs to the NIP7 family.</t>
  </si>
  <si>
    <t>16671±18512</t>
  </si>
  <si>
    <t>97537±1545</t>
  </si>
  <si>
    <t>130749±46268</t>
  </si>
  <si>
    <t>HORVU3Hr1G060920.1</t>
  </si>
  <si>
    <t>52488±14961</t>
  </si>
  <si>
    <t>99733±62365</t>
  </si>
  <si>
    <t>349705±128979</t>
  </si>
  <si>
    <t>HORVU.MOREX.r3.2HG0201910.1</t>
  </si>
  <si>
    <t>12380±10690</t>
  </si>
  <si>
    <t>219652±55440</t>
  </si>
  <si>
    <t>312168±130631</t>
  </si>
  <si>
    <t>HORVU3Hr1G030760.3</t>
  </si>
  <si>
    <t>1138146±89861</t>
  </si>
  <si>
    <t>2730381±661759</t>
  </si>
  <si>
    <t>2850729±744352</t>
  </si>
  <si>
    <t>HORVU6Hr1G012320.1</t>
  </si>
  <si>
    <t>AT4G31290</t>
  </si>
  <si>
    <t>Q84MC1</t>
  </si>
  <si>
    <t>Gamma-glutamylcyclotransferase 2-2; Catalyzes the formation of 5-oxoproline from gamma-glutamyl dipeptides and plays a significant role in glutathione (GSH) homeostasis. Converts GSH to 5-oxoproline and cysteine-glycine (Cys- Gly) dipeptide in vitro. Possesses low activity towards gamma-glutamyl- L-alanine. Has no activity towards gamma-glutamyl-L-cysteine.</t>
  </si>
  <si>
    <t>246417±31248</t>
  </si>
  <si>
    <t>383266±53148</t>
  </si>
  <si>
    <t>372002±45290</t>
  </si>
  <si>
    <t>HORVU7Hr1G058730.9</t>
  </si>
  <si>
    <t>AT1G01940</t>
  </si>
  <si>
    <t>Q8W4D0</t>
  </si>
  <si>
    <t>Peptidyl-prolyl cis-trans isomerase CYP71; PPIases accelerate the folding of proteins. It catalyzes the cis-trans isomerization of proline imidic peptide bonds in oligopeptides. Histone remodeling factor involved in chromatin-based gene silencing. Reinforces H3K27 methylation. Involved in fundamental processes of chromatin assembly and histone modification by mediating the targeting of FAS1 and LHP1 on the chromatin. Required for the formation and development of leaves, for normal phyllotaxy and for the formation, maintenance and activity of root and shoot apical meristems.</t>
  </si>
  <si>
    <t>295224±113843</t>
  </si>
  <si>
    <t>595551±93420</t>
  </si>
  <si>
    <t>620570±85822</t>
  </si>
  <si>
    <t>HORVU2Hr1G036950.1</t>
  </si>
  <si>
    <t>5471584±1396850</t>
  </si>
  <si>
    <t>10288180±3322091</t>
  </si>
  <si>
    <t>12908640±2947335</t>
  </si>
  <si>
    <t>HORVU2Hr1G035860.1</t>
  </si>
  <si>
    <t>NADH-ubiquinone oxidoreductase-related;Mutant leaves have a reduced capacity for cold acclimation, appear water-soaked, leak electrolytes, and accumulate reactive oxygen species constitutively. Encode a protein with high similarity to the 18-kD Fe-S subunit of complex I (NADH dehydrogenase, EC 1.6.5.3) in the mitochondrial electron transfer chain.</t>
  </si>
  <si>
    <t>AT5G67590</t>
  </si>
  <si>
    <t>Q9FJW4</t>
  </si>
  <si>
    <t>NADH dehydrogenase [ubiquinone] iron-sulfur protein 4, mitochondrial;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</si>
  <si>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88017±47195</t>
  </si>
  <si>
    <t>240441±66742</t>
  </si>
  <si>
    <t>330376±95257</t>
  </si>
  <si>
    <t>HORVU2Hr1G124400.1</t>
  </si>
  <si>
    <t>832721±125443</t>
  </si>
  <si>
    <t>2319995±230825</t>
  </si>
  <si>
    <t>2123457±552145</t>
  </si>
  <si>
    <t>HORVU7Hr1G030120.1</t>
  </si>
  <si>
    <t>121147±78389</t>
  </si>
  <si>
    <t>366537±135426</t>
  </si>
  <si>
    <t>1341542±529843</t>
  </si>
  <si>
    <t>HORVU6Hr1G054000.4</t>
  </si>
  <si>
    <t>beta-ketoacyl reductase 1;Encodes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t>
  </si>
  <si>
    <t>AT1G67730</t>
  </si>
  <si>
    <t>Q8L9C4</t>
  </si>
  <si>
    <t>Very-long-chain 3-oxoacyl-CoA reductase 1; Beta-ketoacyl-coenzyme A reductase required for the elongation of fatty acids precursors of sphingolipids, triacylglycerols, cuticular waxes and suberin. Responsible for the first reduction step in very long-chain fatty acids (VLCFAs) synthesis. Decreased expression of KCR1 (RNAi) leads to plants with fused vegetative and reproductive organs, and abnormal trichome, epidermal cell and root morphology. Cannot be complemented by KCR2. Belongs to the short-chain dehydrogenases/reductases (SDR) family.</t>
  </si>
  <si>
    <t>89438±45776</t>
  </si>
  <si>
    <t>462405±227541</t>
  </si>
  <si>
    <t>534208±189786</t>
  </si>
  <si>
    <t>HORVU6Hr1G062870.1</t>
  </si>
  <si>
    <t>anaphase-promoting complex subunit 8;anaphase-promoting complex or cyclosome subunit</t>
  </si>
  <si>
    <t>AT3G48150</t>
  </si>
  <si>
    <t>Q9STS3</t>
  </si>
  <si>
    <t xml:space="preserve">Anaphase-promoting complex subunit 8; Component of the anaphase promoting complex/cyclosome (APC/C), a cell cycle-regulated E3 ubiquitin-protein ligase complex that controls progression through mitosis and the G1 phase of the cell cycle. The APC/C complex controls several key steps in the cell cycle by mediating ubiquitination and subsequent degradation of target proteins such as cyclins. The APC/C complex is required for the female gametophyte development and is involved in several aspect of development by controlling cell division and cell elongation. Involved in the control of endor [...] </t>
  </si>
  <si>
    <t>27420±9568</t>
  </si>
  <si>
    <t>109860±84161</t>
  </si>
  <si>
    <t>96792±28921</t>
  </si>
  <si>
    <t>HORVU5Hr1G103580.2</t>
  </si>
  <si>
    <t>cullin4;Arabidopsis CULLIN4 (CUL4) forms an E3 ubiquitin ligase with the CDD complex and a common catalytic subunit RBX1 in mediating light control of development.  This CUL4-based E3 ligase is essential for the repression of photomorphogenesis.  The partial loss of CUL4 function resulted in a constitutive photomorphogenic phenotype with respect to morphogenesis and light-regulated gene expression. CUL4 exhibits a synergistic genetic interaction with COP10 and DET1.</t>
  </si>
  <si>
    <t>AT5G46210</t>
  </si>
  <si>
    <t>Q8LGH4</t>
  </si>
  <si>
    <t xml:space="preserve">Cullin-4; Component of the CUL4-RBX1-CDD (COP10-DDB1a-DET1) E3 ubiquitin-protein ligase complex which mediates the ubiquitination and subsequent proteasomal degradation of target proteins. Participates in the CDD complex to light-mediated control of development. May repress photomorphogenesis through enhancing COP1 E3 ubiquitin-protein ligase activity. Acts together with the CUL4-DDB1-COP1-SPA E3 ubiquitin- protein ligase complexes in the repression of photomorphogenesis and flowering time. Component ot the CUL4-RBX1-DDB1-PRL1 E3 ubiquitin- protein ligase complex which mediates ubiquit [...] </t>
  </si>
  <si>
    <t>9575±8484</t>
  </si>
  <si>
    <t>118769±56409</t>
  </si>
  <si>
    <t>133942±53961</t>
  </si>
  <si>
    <t>HORVU1Hr1G094800.1</t>
  </si>
  <si>
    <t>vacuolar ATP synthase subunit C (VATC) / V-ATPase C subunit / vacuolar proton pump C subunit (DET3);Encodes subunit C of the vacuolar H(+)-ATPase (V-ATPase).  Bound and phosphorylated by AtWNK8.</t>
  </si>
  <si>
    <t>AT1G12840</t>
  </si>
  <si>
    <t>Q9SDS7</t>
  </si>
  <si>
    <t>V-type proton ATPase subunit C;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</si>
  <si>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2134088±154139</t>
  </si>
  <si>
    <t>3622043±1079719</t>
  </si>
  <si>
    <t>3938032±777312</t>
  </si>
  <si>
    <t>HORVU6Hr1G069560.1</t>
  </si>
  <si>
    <t>F4HRT5</t>
  </si>
  <si>
    <t>Protein CROWDED NUCLEI 1; Component of SUN-protein-containing multivariate complexes also called LINC complexes which link the nucleoskeleton and cytoskeleton by providing versatile outer nuclear membrane attachment sites for cytoskeletal filaments (By similarity). Required for nucleus structure organization (e.g. size and shape).</t>
  </si>
  <si>
    <t>73957±53484</t>
  </si>
  <si>
    <t>233158±23601</t>
  </si>
  <si>
    <t>312878±90333</t>
  </si>
  <si>
    <t>HORVU5Hr1G092800.1</t>
  </si>
  <si>
    <t>AT1G08410</t>
  </si>
  <si>
    <t>Q9SJF1</t>
  </si>
  <si>
    <t>GTPase LSG1-2; GTPase involved in ribosome biogenesis (Probable). Binds to 23S rRNA and associates with 60S pre-ribosomes. Involved in early cotyledon and leaf development. Belongs to the TRAFAC class YlqF/YawG GTPase family.</t>
  </si>
  <si>
    <t>37648±24121</t>
  </si>
  <si>
    <t>67364±31094</t>
  </si>
  <si>
    <t>108562±19730</t>
  </si>
  <si>
    <t>HORVU6Hr1G021630.5</t>
  </si>
  <si>
    <t>Translation initiation factor IF2/IF5;</t>
  </si>
  <si>
    <t>AT1G36730</t>
  </si>
  <si>
    <t>Q9S825</t>
  </si>
  <si>
    <t>Probable eukaryotic translation initiation factor 5-2;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 (By similarity); Belongs to the eIF-2-beta/eIF-5 family.</t>
  </si>
  <si>
    <t>209591±84715</t>
  </si>
  <si>
    <t>379385±78198</t>
  </si>
  <si>
    <t>509014±100684</t>
  </si>
  <si>
    <t>HORVU2Hr1G086240.1</t>
  </si>
  <si>
    <t>41354660±7557199</t>
  </si>
  <si>
    <t>20752749±5011825</t>
  </si>
  <si>
    <t>22254036±3659233</t>
  </si>
  <si>
    <t>HORVU4Hr1G041810.4</t>
  </si>
  <si>
    <t>O04658</t>
  </si>
  <si>
    <t>Probable nucleolar protein 5-1; Required for 60S ribosomal subunit biogenesis; Belongs to the NOP5/NOP56 family.</t>
  </si>
  <si>
    <t>27392353±5537628</t>
  </si>
  <si>
    <t>8266878±2895216</t>
  </si>
  <si>
    <t>11863566±4008921</t>
  </si>
  <si>
    <t>HORVU1Hr1G052910.16</t>
  </si>
  <si>
    <t>zinc knuckle (CCHC-type) family protein;</t>
  </si>
  <si>
    <t>AT1G75560</t>
  </si>
  <si>
    <t>17608±13677</t>
  </si>
  <si>
    <t>51616±6480</t>
  </si>
  <si>
    <t>57465±10995</t>
  </si>
  <si>
    <t>HORVU1Hr1G058770.1</t>
  </si>
  <si>
    <t>complex 1 family protein / LVR family protein;</t>
  </si>
  <si>
    <t>AT3G62810</t>
  </si>
  <si>
    <t>Q9LZI4</t>
  </si>
  <si>
    <t>Complex 1 family protein / LVR family protein; Belongs to the complex I LYR family.</t>
  </si>
  <si>
    <t>469872±193772</t>
  </si>
  <si>
    <t>951231±187783</t>
  </si>
  <si>
    <t>1416308±368996</t>
  </si>
  <si>
    <t>HORVU3Hr1G113940.2</t>
  </si>
  <si>
    <t>eukaryotic translation initiation factor 4E;eIF4E protein.  The cum1 mutation affects the local spreading of CMV within the inoculated leaf, delaying accumulation of cucumber mosaic virus coat protein.</t>
  </si>
  <si>
    <t>AT4G18040</t>
  </si>
  <si>
    <t>O23252</t>
  </si>
  <si>
    <t>Eukaryotic translation initiation factor 4E-1; Component of the protein complex eIF4F, which is involved in the recognition of the mRNA cap, ATP-dependent unwinding of 5'-terminal secondary structure and recruitment of mRNA to the ribosome. Recognizes and binds the 7-methylguanosine-containing mRNA cap during an early step in the initiation of protein synthesis and facilitates ribosome binding by inducing the unwinding of the mRNAs secondary structures (By similarity); Belongs to the eukaryotic initiation factor 4E family.</t>
  </si>
  <si>
    <t>376962±111999</t>
  </si>
  <si>
    <t>492855±123557</t>
  </si>
  <si>
    <t>668781±63031</t>
  </si>
  <si>
    <t>HORVU.MOREX.r3.6HG0545620.1</t>
  </si>
  <si>
    <t>17122869±2272539</t>
  </si>
  <si>
    <t>25753399±5694772</t>
  </si>
  <si>
    <t>29349628±4881719</t>
  </si>
  <si>
    <t>HORVU7Hr1G115040.1</t>
  </si>
  <si>
    <t>246641±208435</t>
  </si>
  <si>
    <t>827563±46640</t>
  </si>
  <si>
    <t>905261±202473</t>
  </si>
  <si>
    <t>HORVU.MOREX.r3.5HG0462200.1.CDS1</t>
  </si>
  <si>
    <t>Q9FYE1</t>
  </si>
  <si>
    <t>Metacaspase-9 subunit p10; Cysteine protease that cleaves specifically after arginine or lysine residues. Does not cleave caspase-specific substrates. Required for proteolytic processing of GRI. Belongs to the peptidase C14B family.</t>
  </si>
  <si>
    <t>70465±42797</t>
  </si>
  <si>
    <t>474774±128290</t>
  </si>
  <si>
    <t>225373±53320</t>
  </si>
  <si>
    <t>HORVU1Hr1G050740.2</t>
  </si>
  <si>
    <t>AT3G18410</t>
  </si>
  <si>
    <t>Q94C12</t>
  </si>
  <si>
    <t>NADH dehydrogenase [ubiquinone] 1 beta subcomplex subunit 10-B;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</si>
  <si>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18413±16280</t>
  </si>
  <si>
    <t>130976±83268</t>
  </si>
  <si>
    <t>245674±98999</t>
  </si>
  <si>
    <t>HORVU7Hr1G045240.3</t>
  </si>
  <si>
    <t>varicose-related;</t>
  </si>
  <si>
    <t>AT3G13290</t>
  </si>
  <si>
    <t>79440±43343</t>
  </si>
  <si>
    <t>270596±61861</t>
  </si>
  <si>
    <t>229396±50174</t>
  </si>
  <si>
    <t>HORVU7Hr1G052350.1</t>
  </si>
  <si>
    <t>AT4G31340</t>
  </si>
  <si>
    <t>Q8GUN1</t>
  </si>
  <si>
    <t>Myosin heavy chain-like protein.</t>
  </si>
  <si>
    <t>345166±105851</t>
  </si>
  <si>
    <t>1362613±222786</t>
  </si>
  <si>
    <t>943382±242553</t>
  </si>
  <si>
    <t>HORVU7Hr1G069230.2</t>
  </si>
  <si>
    <t>448671±265660</t>
  </si>
  <si>
    <t>1372154±351956</t>
  </si>
  <si>
    <t>1379659±314886</t>
  </si>
  <si>
    <t>HORVU3Hr1G092530.2</t>
  </si>
  <si>
    <t>BSD domain (BTF2-like transcription factors, Synapse-associated proteins and DOS2-like proteins);</t>
  </si>
  <si>
    <t>AT1G55750</t>
  </si>
  <si>
    <t>Q3ECP0</t>
  </si>
  <si>
    <t xml:space="preserve">General transcription and DNA repair factor IIH subunit TFB1-1;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pre-initiation complex (PIC) has be [...] </t>
  </si>
  <si>
    <t>156426±61363</t>
  </si>
  <si>
    <t>347934±54626</t>
  </si>
  <si>
    <t>478424±128931</t>
  </si>
  <si>
    <t>HORVU6Hr1G093310.1</t>
  </si>
  <si>
    <t>AT4G00560</t>
  </si>
  <si>
    <t>F4JHD7</t>
  </si>
  <si>
    <t>130218±41916</t>
  </si>
  <si>
    <t>56617±15195</t>
  </si>
  <si>
    <t>31484±12701</t>
  </si>
  <si>
    <t>HORVU7Hr1G054380.1</t>
  </si>
  <si>
    <t>11823488±2293334</t>
  </si>
  <si>
    <t>14662006±3549147</t>
  </si>
  <si>
    <t>18333628±1756417</t>
  </si>
  <si>
    <t>HORVU2Hr1G046660.1</t>
  </si>
  <si>
    <t>calcium-dependent protein kinase 33;member of Calcium Dependent Protein Kinase</t>
  </si>
  <si>
    <t>AT1G50700</t>
  </si>
  <si>
    <t>Q9C6P3</t>
  </si>
  <si>
    <t>Calcium-dependent protein kinase 33; Ca(2+)-dependent protein kinase. Negative regulator of stomatal closure and slow anion currents. Unable to phosphorylate THI1 in vitro, but the kinase activity is essential for the stomatal closure regulation. Phosphorylates FD. May play a role in signal transduction pathways that involve calcium as a second messenger (Probable).</t>
  </si>
  <si>
    <t>213712±52386</t>
  </si>
  <si>
    <t>350224±27606</t>
  </si>
  <si>
    <t>332245±5989</t>
  </si>
  <si>
    <t>HORVU1Hr1G054300.2</t>
  </si>
  <si>
    <t>AT1G02080</t>
  </si>
  <si>
    <t>F4HVV6</t>
  </si>
  <si>
    <t>Transcription regulator.</t>
  </si>
  <si>
    <t>31375±35489</t>
  </si>
  <si>
    <t>37469±16677</t>
  </si>
  <si>
    <t>BAV58143</t>
  </si>
  <si>
    <t>Di-haem cytochrome, transmembrane;Cytochrome b/b6, C-terminal;</t>
  </si>
  <si>
    <t>plasma membrane,mitochondrion</t>
  </si>
  <si>
    <t>AT2G07727</t>
  </si>
  <si>
    <t>A0A2P2CLG2</t>
  </si>
  <si>
    <t>Cytochrome b; Component of the ubiquinol-cytochrome c reductase complex (complex III or cytochrome b-c1 complex) that is part of the mitochondrial respiratory chain. The b-c1 complex mediates electron transfer from ubiquinol to cytochrome c. Contributes to the generation of a proton gradient across the mitochondrial membrane that is then used for ATP synthesis.</t>
  </si>
  <si>
    <t>63203±46028</t>
  </si>
  <si>
    <t>285174±111790</t>
  </si>
  <si>
    <t>324761±106935</t>
  </si>
  <si>
    <t>HORVU2Hr1G079920.2</t>
  </si>
  <si>
    <t>1288013±91148</t>
  </si>
  <si>
    <t>3490777±528064</t>
  </si>
  <si>
    <t>2884765±705081</t>
  </si>
  <si>
    <t>HORVU6Hr1G056280.1</t>
  </si>
  <si>
    <t>495754±177979</t>
  </si>
  <si>
    <t>883029±106125</t>
  </si>
  <si>
    <t>1093182±197725</t>
  </si>
  <si>
    <t>HORVU4Hr1G080000.1</t>
  </si>
  <si>
    <t>173787±50422</t>
  </si>
  <si>
    <t>332451±78908</t>
  </si>
  <si>
    <t>298692±23518</t>
  </si>
  <si>
    <t>HORVU7Hr1G030690.2</t>
  </si>
  <si>
    <t>304973±69746</t>
  </si>
  <si>
    <t>321370±87277</t>
  </si>
  <si>
    <t>625353±124556</t>
  </si>
  <si>
    <t>HORVU1Hr1G025020.4</t>
  </si>
  <si>
    <t>Protein of unknown function (DUF1421);</t>
  </si>
  <si>
    <t>AT5G14540</t>
  </si>
  <si>
    <t>F4J3J5</t>
  </si>
  <si>
    <t>Proline-rich receptor-like kinase, putative (DUF1421).</t>
  </si>
  <si>
    <t>40030±18381</t>
  </si>
  <si>
    <t>195567±108926</t>
  </si>
  <si>
    <t>260065±96340</t>
  </si>
  <si>
    <t>HORVU1Hr1G029870.1</t>
  </si>
  <si>
    <t>AT3G02560</t>
  </si>
  <si>
    <t>Q9M885</t>
  </si>
  <si>
    <t>40S ribosomal protein S7-2; Belongs to the eukaryotic ribosomal protein eS7 family.</t>
  </si>
  <si>
    <t>1037405±581098</t>
  </si>
  <si>
    <t>2738144±943591</t>
  </si>
  <si>
    <t>5354041±1835480</t>
  </si>
  <si>
    <t>HORVU7Hr1G098810.1</t>
  </si>
  <si>
    <t>1800964±400476</t>
  </si>
  <si>
    <t>2740917±643020</t>
  </si>
  <si>
    <t>3569514±679847</t>
  </si>
  <si>
    <t>HORVU.MOREX.r3.5HG0534640.1</t>
  </si>
  <si>
    <t>35981±50885</t>
  </si>
  <si>
    <t>202771±184289</t>
  </si>
  <si>
    <t>435105±170773</t>
  </si>
  <si>
    <t>HORVU2Hr1G013500.1</t>
  </si>
  <si>
    <t>251862±38676</t>
  </si>
  <si>
    <t>335909±92456</t>
  </si>
  <si>
    <t>369734±35704</t>
  </si>
  <si>
    <t>HORVU1Hr1G083470.3</t>
  </si>
  <si>
    <t>1108915±233553</t>
  </si>
  <si>
    <t>969194±39935</t>
  </si>
  <si>
    <t>526199±115524</t>
  </si>
  <si>
    <t>HORVU1Hr1G094740.1</t>
  </si>
  <si>
    <t>AT1G76720</t>
  </si>
  <si>
    <t>541995±46933</t>
  </si>
  <si>
    <t>873650±297697</t>
  </si>
  <si>
    <t>1850613±583292</t>
  </si>
  <si>
    <t>HORVU3Hr1G047510.1</t>
  </si>
  <si>
    <t>107041±18919</t>
  </si>
  <si>
    <t>338541±220268</t>
  </si>
  <si>
    <t>480725±166430</t>
  </si>
  <si>
    <t>HORVU7Hr1G036690.2</t>
  </si>
  <si>
    <t>76265±9348</t>
  </si>
  <si>
    <t>100007±26651</t>
  </si>
  <si>
    <t>108021±10737</t>
  </si>
  <si>
    <t>HORVU7Hr1G037420.2</t>
  </si>
  <si>
    <t>binding;</t>
  </si>
  <si>
    <t>AT2G22125</t>
  </si>
  <si>
    <t>F4IIM1</t>
  </si>
  <si>
    <t xml:space="preserve">Protein CELLULOSE SYNTHASE INTERACTIVE 1; Regulator of the microtubular cytoskeleton. Microtubule-associated protein essential for the functional association of cellulase synthase (CESA) complexes (CSCs) and cortical microtubules. Promotes dynamics of CSCs in the plasma membrane. Regulates primary cell wall biosynthesis and cellulose microfibrils organization. Required for the regulation of root cell elongation/expansion. Necessary for the formation of ovules, pollen cell wall morphogenesis and pollen tube development. Involved in anther dehiscence, via dehydration-induced microtubule  [...] </t>
  </si>
  <si>
    <t>87125±39809</t>
  </si>
  <si>
    <t>374191±133695</t>
  </si>
  <si>
    <t>423188±145452</t>
  </si>
  <si>
    <t>HORVU7Hr1G112470.1</t>
  </si>
  <si>
    <t>244353±45927</t>
  </si>
  <si>
    <t>816864±285109</t>
  </si>
  <si>
    <t>1293762±468702</t>
  </si>
  <si>
    <t>HORVU7Hr1G080870.4</t>
  </si>
  <si>
    <t>translation elongation factor Ts (EF-Ts), putative;</t>
  </si>
  <si>
    <t>AT4G11120</t>
  </si>
  <si>
    <t>Q5XF75</t>
  </si>
  <si>
    <t>Elongation factor Ts, mitochondrial; Associates with the EF-Tu.GDP complex and induces the exchange of GDP to GTP. It remains bound to the aminoacyl-tRNA.EF- Tu.GTP complex up to the GTP hydrolysis stage on the ribosome. Belongs to the EF-Ts family.</t>
  </si>
  <si>
    <t>737693±232821</t>
  </si>
  <si>
    <t>1909449±36393</t>
  </si>
  <si>
    <t>1486827±242575</t>
  </si>
  <si>
    <t>HORVU2Hr1G121440.2</t>
  </si>
  <si>
    <t>Granulin repeat cysteine protease family protein;cysteine proteinase precursor-like protein/ dehydration stress-responsive gene (RD21)</t>
  </si>
  <si>
    <t>AT1G47128</t>
  </si>
  <si>
    <t>726681±127020</t>
  </si>
  <si>
    <t>959162±312189</t>
  </si>
  <si>
    <t>1183763±161185</t>
  </si>
  <si>
    <t>HORVU2Hr1G092180.1</t>
  </si>
  <si>
    <t>1557475±128629</t>
  </si>
  <si>
    <t>1807120±169782</t>
  </si>
  <si>
    <t>2286353±301150</t>
  </si>
  <si>
    <t>HORVU.MOREX.r3.2HG0207660.1</t>
  </si>
  <si>
    <t>9062±12816</t>
  </si>
  <si>
    <t>87206±7775</t>
  </si>
  <si>
    <t>59153±18584</t>
  </si>
  <si>
    <t>HORVU6Hr1G067660.7</t>
  </si>
  <si>
    <t>3382371±898077</t>
  </si>
  <si>
    <t>1661376±400516</t>
  </si>
  <si>
    <t>1343134±205548</t>
  </si>
  <si>
    <t>HORVU5Hr1G009600.1</t>
  </si>
  <si>
    <t>AT2G37600</t>
  </si>
  <si>
    <t>Q9LZ57</t>
  </si>
  <si>
    <t>60S ribosomal protein L36-3; Belongs to the eukaryotic ribosomal protein eL36 family.</t>
  </si>
  <si>
    <t>5442029±482202</t>
  </si>
  <si>
    <t>9511712±2239289</t>
  </si>
  <si>
    <t>10397281±2186275</t>
  </si>
  <si>
    <t>HORVU4Hr1G051320.1</t>
  </si>
  <si>
    <t>21309721±1808472</t>
  </si>
  <si>
    <t>35855388±7264688</t>
  </si>
  <si>
    <t>45275424±10687329</t>
  </si>
  <si>
    <t>HORVU2Hr1G073320.1</t>
  </si>
  <si>
    <t>1167768±317429</t>
  </si>
  <si>
    <t>2276570±374277</t>
  </si>
  <si>
    <t>2976800±755002</t>
  </si>
  <si>
    <t>HORVU.MOREX.r3.6HG0612070.1</t>
  </si>
  <si>
    <t>886422±286845</t>
  </si>
  <si>
    <t>1394277±132809</t>
  </si>
  <si>
    <t>2020934±426452</t>
  </si>
  <si>
    <t>HORVU.MOREX.r3.6HG0578020.1</t>
  </si>
  <si>
    <t>378279±153581</t>
  </si>
  <si>
    <t>871779±129579</t>
  </si>
  <si>
    <t>731313±45392</t>
  </si>
  <si>
    <t>HORVU4Hr1G059260.1</t>
  </si>
  <si>
    <t>AT3G09440</t>
  </si>
  <si>
    <t>3380060±381317</t>
  </si>
  <si>
    <t>5639112±2198040</t>
  </si>
  <si>
    <t>8062024±2089760</t>
  </si>
  <si>
    <t>HORVU6Hr1G080500.1</t>
  </si>
  <si>
    <t>599134±124639</t>
  </si>
  <si>
    <t>417895±86939</t>
  </si>
  <si>
    <t>312266±37786</t>
  </si>
  <si>
    <t>HORVU3Hr1G068360.4</t>
  </si>
  <si>
    <t>NADH-ubiquinone oxidoreductase 20 kDa subunit, mitochondrial;</t>
  </si>
  <si>
    <t>AT5G11770</t>
  </si>
  <si>
    <t>Q42577</t>
  </si>
  <si>
    <t>NADH dehydrogenase [ubiquinone] iron-sulfur protein 7, mitochondrial;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</si>
  <si>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3741138±1743830</t>
  </si>
  <si>
    <t>3787068±3087016</t>
  </si>
  <si>
    <t>10446687±2498474</t>
  </si>
  <si>
    <t>HORVU1Hr1G093230.13</t>
  </si>
  <si>
    <t>85927±42477</t>
  </si>
  <si>
    <t>147144±48993</t>
  </si>
  <si>
    <t>213287±39317</t>
  </si>
  <si>
    <t>HORVU6Hr1G091550.13</t>
  </si>
  <si>
    <t>94533±24616</t>
  </si>
  <si>
    <t>155517±42551</t>
  </si>
  <si>
    <t>205410±44001</t>
  </si>
  <si>
    <t>HORVU7Hr1G089410.1</t>
  </si>
  <si>
    <t>SUMO-activating enzyme 1A;Encodes one of the two subunits of the SUMO activation enzyme required during sumolation.  Sumolation is a post-translational protein modification process similar to ubiquitination during which a polypeptide (SUMO) is covalently attached to a target protein.</t>
  </si>
  <si>
    <t>AT4G24940</t>
  </si>
  <si>
    <t>Q8VY78</t>
  </si>
  <si>
    <t>SUMO-activating enzyme subunit 1A; The dimeric enzyme acts as an E1 ligase for SUMO1 and SUMO2. It mediates ATP-dependent activation of SUMO proteins and formation of a thioester with a conserved cysteine residue on SAE2. Functionally redundant with its paralog SAE1B.</t>
  </si>
  <si>
    <t>195342±87855</t>
  </si>
  <si>
    <t>359187±57453</t>
  </si>
  <si>
    <t>440485±68632</t>
  </si>
  <si>
    <t>HORVU4Hr1G006500.2</t>
  </si>
  <si>
    <t>599651±115068</t>
  </si>
  <si>
    <t>957395±424012</t>
  </si>
  <si>
    <t>1385274±338685</t>
  </si>
  <si>
    <t>HORVU2Hr1G092530.1</t>
  </si>
  <si>
    <t>aldehyde dehydrogenase 3H1;Encodes a protein similar to the aldehyde dehydrogenase cp-ADH from C.plantagineum. Constitutively expressed at low levels.</t>
  </si>
  <si>
    <t>AT1G44170</t>
  </si>
  <si>
    <t>Q70E96</t>
  </si>
  <si>
    <t>Aldehyde dehydrogenase family 3 member F1; Belongs to the aldehyde dehydrogenase family.</t>
  </si>
  <si>
    <t>8290±11724</t>
  </si>
  <si>
    <t>103169±23452</t>
  </si>
  <si>
    <t>113403±46422</t>
  </si>
  <si>
    <t>HORVU7Hr1G045230.2</t>
  </si>
  <si>
    <t>pep chromosome:IBSC_v2:chr7H:142217773:142223512:-1 gene:HORVU7Hr1G045230 transcript:HORVU7Hr1G045230.2 gene_biotype:protein_coding transcript_biotype:protein_coding description:Predicted protein [Source:UniProtKB/TrEMBL;Acc:F2DFE5]</t>
  </si>
  <si>
    <t>AT5G17070</t>
  </si>
  <si>
    <t>Q8VY58</t>
  </si>
  <si>
    <t>Serine/threonine-protein phosphatase 4 regulatory subunit-like protein.</t>
  </si>
  <si>
    <t>18746±13642</t>
  </si>
  <si>
    <t>47412±17468</t>
  </si>
  <si>
    <t>71161±19616</t>
  </si>
  <si>
    <t>HORVU4Hr1G066900.2</t>
  </si>
  <si>
    <t>Q9LVI6</t>
  </si>
  <si>
    <t>Probable inactive receptor kinase RLK902; Belongs to the protein kinase superfamily. Ser/Thr protein kinase family.</t>
  </si>
  <si>
    <t>561809±36668</t>
  </si>
  <si>
    <t>434501±45455</t>
  </si>
  <si>
    <t>406752±60487</t>
  </si>
  <si>
    <t>HORVU5Hr1G028870.1</t>
  </si>
  <si>
    <t>GRF1-interacting factor 3;Arabidopsis thaliana GRF1-interacting factor 3 (GIF3) mRNA</t>
  </si>
  <si>
    <t>AT4G00850</t>
  </si>
  <si>
    <t>Q93VH6</t>
  </si>
  <si>
    <t>GRF1-interacting factor 3; Transcription coactivator that plays a role in the regulation of cell expansion in leaf and cotyledons tissues (By similarity). Component of a network formed by miR396, the GRFs and their interacting factors (GIFs) acting in the regulation of meristem function, at least partially through the control of cell proliferation (By similarity). GIFs are involved in the positive regulation of cell proliferation of lateral organs in a functionally redundant manner; Belongs to the SS18 family.</t>
  </si>
  <si>
    <t>1367684±518275</t>
  </si>
  <si>
    <t>220999±75937</t>
  </si>
  <si>
    <t>202745±118240</t>
  </si>
  <si>
    <t>HORVU5Hr1G082560.4</t>
  </si>
  <si>
    <t>Cyclin-like family protein;</t>
  </si>
  <si>
    <t>AT3G10330</t>
  </si>
  <si>
    <t>Q9SS44</t>
  </si>
  <si>
    <t>Transcription initiation factor IIB-2; General factor that plays a major role in the activation of eukaryotic genes transcribed by RNA polymerase II.</t>
  </si>
  <si>
    <t>187941±18211</t>
  </si>
  <si>
    <t>402286±179988</t>
  </si>
  <si>
    <t>849373±302003</t>
  </si>
  <si>
    <t>HORVU4Hr1G084420.2</t>
  </si>
  <si>
    <t>903946±148733</t>
  </si>
  <si>
    <t>1691309±251223</t>
  </si>
  <si>
    <t>2365601±652008</t>
  </si>
  <si>
    <t>HORVU7Hr1G098380.1</t>
  </si>
  <si>
    <t>514627±82802</t>
  </si>
  <si>
    <t>776658±213909</t>
  </si>
  <si>
    <t>837844±122571</t>
  </si>
  <si>
    <t>HORVU6Hr1G001670.8</t>
  </si>
  <si>
    <t>5309596±906188</t>
  </si>
  <si>
    <t>7711505±1561951</t>
  </si>
  <si>
    <t>10299941±2096903</t>
  </si>
  <si>
    <t>HORVU5Hr1G096390.5</t>
  </si>
  <si>
    <t>109371±45816</t>
  </si>
  <si>
    <t>183005±83732</t>
  </si>
  <si>
    <t>280358±63501</t>
  </si>
  <si>
    <t>HORVU5Hr1G124240.2</t>
  </si>
  <si>
    <t>1146943±73858</t>
  </si>
  <si>
    <t>797415±22346</t>
  </si>
  <si>
    <t>954532±48096</t>
  </si>
  <si>
    <t>HORVU5Hr1G053680.2</t>
  </si>
  <si>
    <t>Co-chaperone GrpE family protein;unknown function</t>
  </si>
  <si>
    <t>AT4G26780</t>
  </si>
  <si>
    <t>Q9FLP3</t>
  </si>
  <si>
    <t>GrpE protein homolog 1, mitochondrial; Essential component of the PAM complex, a complex required for the translocation of transit peptide-containing proteins from the inner membrane into the mitochondrial matrix in an ATP-dependent manner (By similarity). Seems to control the nucleotide-dependent binding of mitochondrial HSP70 to substrate proteins (By similarity). Binds ATP. Interacts with copper ions Cu(2+). Belongs to the GrpE family.</t>
  </si>
  <si>
    <t>624745±108098</t>
  </si>
  <si>
    <t>1581076±529140</t>
  </si>
  <si>
    <t>1997902±620545</t>
  </si>
  <si>
    <t>HORVU3Hr1G089950.1</t>
  </si>
  <si>
    <t>1037383±210295</t>
  </si>
  <si>
    <t>1567913±407801</t>
  </si>
  <si>
    <t>1932106±352738</t>
  </si>
  <si>
    <t>HORVU2Hr1G042700.1</t>
  </si>
  <si>
    <t>814857±105621</t>
  </si>
  <si>
    <t>1901892±635694</t>
  </si>
  <si>
    <t>2311847±679011</t>
  </si>
  <si>
    <t>HORVU4Hr1G064230.5</t>
  </si>
  <si>
    <t>AT1G14710</t>
  </si>
  <si>
    <t>F4HWB0</t>
  </si>
  <si>
    <t>213258±77038</t>
  </si>
  <si>
    <t>441198±100971</t>
  </si>
  <si>
    <t>413455±50123</t>
  </si>
  <si>
    <t>HORVU6Hr1G076070.3</t>
  </si>
  <si>
    <t>AT1G18160</t>
  </si>
  <si>
    <t>Q9C9U5</t>
  </si>
  <si>
    <t>Probable serine/threonine-protein kinase SIS8; Acts as negative regulator of salt tolerance. Mediates sugar response during early seedling development ; Belongs to the protein kinase superfamily. Ser/Thr protein kinase family.</t>
  </si>
  <si>
    <t>52602±23129</t>
  </si>
  <si>
    <t>127065±25028</t>
  </si>
  <si>
    <t>182458±54996</t>
  </si>
  <si>
    <t>HORVU.MOREX.r3.1HG0060630.1</t>
  </si>
  <si>
    <t>265114±67932</t>
  </si>
  <si>
    <t>796867±339760</t>
  </si>
  <si>
    <t>1240241±442858</t>
  </si>
  <si>
    <t>HORVU4Hr1G057650.8</t>
  </si>
  <si>
    <t>transthyretin-like protein;Encodes a transthyretin-like S-allantoin synthase protein that catalyzes two steps in the allantoin biosynthesis pathway by acting as a hydroxyisourate hydrolase and a 2-oxo-4-hydroxy-4-carboxy-5-ureidoimidazoline (OHCU) decarboxylase. Two alternatively spliced versions of the transcript give rise to a longer peroxisomally-targeted protein (AT5G58220.1  (called TTL1-)) and a slightly shorter cytoplasmic protein (AT5G58220.3 (called TTL2-)). Both have roughly equivalent enzymatic activity in vitro, but, allantoin biosynthesis is believed to occur in the peroxisome suggesting that the cytosolic form may participate in a different process.</t>
  </si>
  <si>
    <t>cytosol,mitochondrion,plastid,peroxisome</t>
  </si>
  <si>
    <t>AT5G58220</t>
  </si>
  <si>
    <t>Q9LVM5</t>
  </si>
  <si>
    <t>2-oxo-4-hydroxy-4-carboxy-5-ureidoimidazoline decarboxylase; Involved in the last two steps of the degradation of uric acid, i.e. the hydrolysis of 5-hydroxyisourate (HIU) to 2-oxo-4- hydroxy-4-carboxy-5-ureidoimidazoline (OHCU) and its stereoselective decarboxylation to (S)-allantoin. Might function as a negative regulator to modulate brassinosteroid-mediated plant growth; In the C-terminal section; belongs to the transthyretin family. 5-hydroxyisourate hydrolase subfamily.</t>
  </si>
  <si>
    <t>476197±74196</t>
  </si>
  <si>
    <t>824198±218093</t>
  </si>
  <si>
    <t>742498±97323</t>
  </si>
  <si>
    <t>HORVU7Hr1G087550.1</t>
  </si>
  <si>
    <t>AT1G17640</t>
  </si>
  <si>
    <t>168452±88943</t>
  </si>
  <si>
    <t>309984±46314</t>
  </si>
  <si>
    <t>389242±49049</t>
  </si>
  <si>
    <t>HORVU3Hr1G083090.21</t>
  </si>
  <si>
    <t>520096±52800</t>
  </si>
  <si>
    <t>1092973±408368</t>
  </si>
  <si>
    <t>1342571±376080</t>
  </si>
  <si>
    <t>HORVU2Hr1G014440.2</t>
  </si>
  <si>
    <t>107504±19402</t>
  </si>
  <si>
    <t>242570±44819</t>
  </si>
  <si>
    <t>253687±64738</t>
  </si>
  <si>
    <t>HORVU5Hr1G008820.2</t>
  </si>
  <si>
    <t>Transducin/WD40 repeat-like superfamily protein;This gene is predicted to encode a protein with a DWD motif. It can bind to DDB1a in Y2H assays, and DDB1b in co-IP assays, and may be involved in the formation of a CUL4-based E3 ubiquitin ligase</t>
  </si>
  <si>
    <t>AT1G65030</t>
  </si>
  <si>
    <t>Q5XEV4</t>
  </si>
  <si>
    <t>77559±26792</t>
  </si>
  <si>
    <t>126810±9913</t>
  </si>
  <si>
    <t>148663±19072</t>
  </si>
  <si>
    <t>HORVU3Hr1G080530.1</t>
  </si>
  <si>
    <t>44171101±5069306</t>
  </si>
  <si>
    <t>59233220±8735836</t>
  </si>
  <si>
    <t>57377714±3417924</t>
  </si>
  <si>
    <t>HORVU3Hr1G064730.1</t>
  </si>
  <si>
    <t>309121±53514</t>
  </si>
  <si>
    <t>531865±176614</t>
  </si>
  <si>
    <t>651449±149176</t>
  </si>
  <si>
    <t>HORVU.MOREX.r3.2HG0188130.1</t>
  </si>
  <si>
    <t>567980±91468</t>
  </si>
  <si>
    <t>801869±97909</t>
  </si>
  <si>
    <t>1153857±255431</t>
  </si>
  <si>
    <t>HORVU.MOREX.r3.2HG0104520.1</t>
  </si>
  <si>
    <t>F4I1L3</t>
  </si>
  <si>
    <t>Acetyl-CoA carboxylase 2; Multifunctional enzyme that catalyzes the carboxylation of acetyl-CoA, forming malonyl-CoA, which is used in the plastid for fatty acid synthesis and in the cytosol in various biosynthetic pathways including fatty acid elongation.</t>
  </si>
  <si>
    <t>1364618±270453</t>
  </si>
  <si>
    <t>2854193±809501</t>
  </si>
  <si>
    <t>3701657±1047991</t>
  </si>
  <si>
    <t>BAV58159</t>
  </si>
  <si>
    <t>Nucleic acid-binding proteins superfamily;</t>
  </si>
  <si>
    <t>AT1G71720</t>
  </si>
  <si>
    <t>18245±19252</t>
  </si>
  <si>
    <t>34436±15977</t>
  </si>
  <si>
    <t>HORVU3Hr1G072100.2</t>
  </si>
  <si>
    <t>703181±204933</t>
  </si>
  <si>
    <t>1327349±316623</t>
  </si>
  <si>
    <t>1305607±190207</t>
  </si>
  <si>
    <t>HORVU6Hr1G092840.2</t>
  </si>
  <si>
    <t>AT3G53140</t>
  </si>
  <si>
    <t>Q9SCP7</t>
  </si>
  <si>
    <t>Caffeic acid O-methyltransferase-like protein; Belongs to the class I-like SAM-binding methyltransferase superfamily. Cation-independent O-methyltransferase family.</t>
  </si>
  <si>
    <t>65346±36810</t>
  </si>
  <si>
    <t>141597±66963</t>
  </si>
  <si>
    <t>165541±28495</t>
  </si>
  <si>
    <t>HORVU1Hr1G083960.2</t>
  </si>
  <si>
    <t>25863±12019</t>
  </si>
  <si>
    <t>HORVU5Hr1G036630.2</t>
  </si>
  <si>
    <t>5076555±172290</t>
  </si>
  <si>
    <t>9063277±2459604</t>
  </si>
  <si>
    <t>11343378±2908231</t>
  </si>
  <si>
    <t>HORVU3Hr1G084990.1</t>
  </si>
  <si>
    <t>glycerol-3-phosphate acyltransferase 6;Encodes a protein with glycerol-3-phosphate acyltransferase activity.</t>
  </si>
  <si>
    <t>AT2G38110</t>
  </si>
  <si>
    <t>O80437</t>
  </si>
  <si>
    <t>Glycerol-3-phosphate 2-O-acyltransferase 6; Esterifies acyl-group from acyl-ACP to the sn-2 position of glycerol-3-phosphate, a step in cutin biosynthesis. Belongs to the GPAT/DAPAT family.</t>
  </si>
  <si>
    <t>577820±140085</t>
  </si>
  <si>
    <t>1468385±507009</t>
  </si>
  <si>
    <t>1521106±415644</t>
  </si>
  <si>
    <t>HORVU5Hr1G002180.1</t>
  </si>
  <si>
    <t>FAD/NAD(P)-binding oxidoreductase family protein;</t>
  </si>
  <si>
    <t>AT5G49555</t>
  </si>
  <si>
    <t>F4K658</t>
  </si>
  <si>
    <t>FAD/NAD(P)-binding oxidoreductase family protein.</t>
  </si>
  <si>
    <t>108658±26776</t>
  </si>
  <si>
    <t>82426±38335</t>
  </si>
  <si>
    <t>HORVU7Hr1G006490.1</t>
  </si>
  <si>
    <t>47128993±9633520</t>
  </si>
  <si>
    <t>73567535±11138532</t>
  </si>
  <si>
    <t>75307529±8893233</t>
  </si>
  <si>
    <t>HORVU6Hr1G000650.2</t>
  </si>
  <si>
    <t>9768732±2173231</t>
  </si>
  <si>
    <t>4564213±3675844</t>
  </si>
  <si>
    <t>3114995±2206163</t>
  </si>
  <si>
    <t>HORVU7Hr1G089470.2</t>
  </si>
  <si>
    <t>AT2G42710</t>
  </si>
  <si>
    <t>Q8RWT4</t>
  </si>
  <si>
    <t>Ribosomal protein L1p/L10e family.</t>
  </si>
  <si>
    <t>1272277±319397</t>
  </si>
  <si>
    <t>1835025±249220</t>
  </si>
  <si>
    <t>2328088±373459</t>
  </si>
  <si>
    <t>HORVU2Hr1G114920.1</t>
  </si>
  <si>
    <t>3-ketoacyl-acyl carrier protein synthase III;3-ketoacyl-acyl carrier protein synthase III (KAS III)</t>
  </si>
  <si>
    <t>AT1G62640</t>
  </si>
  <si>
    <t>P49243</t>
  </si>
  <si>
    <t>3-oxoacyl-[acyl-carrier-protein] synthase III, chloroplastic; Catalyzes the condensation reaction of fatty acid synthesis by the addition to an acyl acceptor of two carbons from malonyl-ACP. KAS III catalyzes the first condensation reaction which initiates fatty acid synthesis and may therefore play a role in governing the total rate of fatty acid production. Possesses both acetoacetyl-ACP synthase and acetyl transacylase activities (By similarity); Belongs to the thiolase-like superfamily. FabH family.</t>
  </si>
  <si>
    <t>486334±79358</t>
  </si>
  <si>
    <t>725724±168009</t>
  </si>
  <si>
    <t>882140±166279</t>
  </si>
  <si>
    <t>HORVU7Hr1G058760.3</t>
  </si>
  <si>
    <t>68234±815</t>
  </si>
  <si>
    <t>96876±22795</t>
  </si>
  <si>
    <t>38813±13679</t>
  </si>
  <si>
    <t>HORVU1Hr1G059570.2</t>
  </si>
  <si>
    <t>Ribosomal L29e protein family;</t>
  </si>
  <si>
    <t>AT3G06700</t>
  </si>
  <si>
    <t>Q9M7X7</t>
  </si>
  <si>
    <t>60S ribosomal protein L29-1; Belongs to the eukaryotic ribosomal protein eL29 family.</t>
  </si>
  <si>
    <t>117700±83236</t>
  </si>
  <si>
    <t>252451±78338</t>
  </si>
  <si>
    <t>403307±103782</t>
  </si>
  <si>
    <t>HORVU1Hr1G022420.1</t>
  </si>
  <si>
    <t>29999±22951</t>
  </si>
  <si>
    <t>66409±11208</t>
  </si>
  <si>
    <t>83763±10081</t>
  </si>
  <si>
    <t>HORVU3Hr1G004850.2</t>
  </si>
  <si>
    <t>768208±130082</t>
  </si>
  <si>
    <t>960827±177691</t>
  </si>
  <si>
    <t>1066702±49902</t>
  </si>
  <si>
    <t>HORVU1Hr1G065140.2</t>
  </si>
  <si>
    <t>2405585±280191</t>
  </si>
  <si>
    <t>3990201±240868</t>
  </si>
  <si>
    <t>4373492±876486</t>
  </si>
  <si>
    <t>HORVU5Hr1G100910.1</t>
  </si>
  <si>
    <t>1878277±412272</t>
  </si>
  <si>
    <t>2946656±479385</t>
  </si>
  <si>
    <t>3244162±488819</t>
  </si>
  <si>
    <t>HORVU5Hr1G112350.2</t>
  </si>
  <si>
    <t>302590±69008</t>
  </si>
  <si>
    <t>517939±145928</t>
  </si>
  <si>
    <t>475017±41904</t>
  </si>
  <si>
    <t>HORVU1Hr1G082660.1</t>
  </si>
  <si>
    <t>2293014±648581</t>
  </si>
  <si>
    <t>5608852±1054077</t>
  </si>
  <si>
    <t>5137553±1163775</t>
  </si>
  <si>
    <t>HORVU6Hr1G084590.4</t>
  </si>
  <si>
    <t>nudix hydrolase homolog 3;</t>
  </si>
  <si>
    <t>AT1G79690</t>
  </si>
  <si>
    <t>Q8L831</t>
  </si>
  <si>
    <t>Nudix hydrolase 3; Probably mediates the hydrolysis of some nucleoside diphosphate derivatives.</t>
  </si>
  <si>
    <t>3097310±277592</t>
  </si>
  <si>
    <t>4410483±1253335</t>
  </si>
  <si>
    <t>5549549±1115414</t>
  </si>
  <si>
    <t>HORVU4Hr1G000910.1</t>
  </si>
  <si>
    <t>53853590±5564612</t>
  </si>
  <si>
    <t>69082446±7384457</t>
  </si>
  <si>
    <t>75719324±8606965</t>
  </si>
  <si>
    <t>HORVU3Hr1G038050.1</t>
  </si>
  <si>
    <t>DNA GYRASE B1;Protein targeting to mitochondria is influenced by UTR sequences.</t>
  </si>
  <si>
    <t>AT3G10270</t>
  </si>
  <si>
    <t>Q9SS38</t>
  </si>
  <si>
    <t>DNA gyrase subunit B, chloroplastic; A type II topoisomerase that negatively supercoils closed circular double-stranded DNA in an ATP-dependent manner.</t>
  </si>
  <si>
    <t>25350±18123</t>
  </si>
  <si>
    <t>114175±11389</t>
  </si>
  <si>
    <t>98178±28937</t>
  </si>
  <si>
    <t>HORVU3Hr1G082930.15</t>
  </si>
  <si>
    <t>DNA-directed DNA polymerases;Encodes the putative catalytic subunit of the DNA polymerase alpha.  Interacts with genes involved in chromatin-mediated cellular memory. ICU2 genetically interacts with TERMINAL FLOWER2, the ortholog of HETEROCHROMATIN PROTEIN1 of animals and yeasts, and with the Polycomb group (PcG) gene CURLY LEAF. A number of regulatory genes were derepressed in the icu2-1 mutant, including genes associated with flowering time, floral meristem, and floral organ identity. Mutant has curled, involute leaves and causes early flowering.</t>
  </si>
  <si>
    <t>AT5G67100</t>
  </si>
  <si>
    <t>Q9FHA3</t>
  </si>
  <si>
    <t>DNA polymerase alpha catalytic subunit; Polymerase alpha in a complex with DNA primase is a replicative polymerase; Belongs to the DNA polymerase type-B family.</t>
  </si>
  <si>
    <t>322993±81043</t>
  </si>
  <si>
    <t>771102±153506</t>
  </si>
  <si>
    <t>1354740±477003</t>
  </si>
  <si>
    <t>HORVU6Hr1G046420.2</t>
  </si>
  <si>
    <t>RNA-metabolising metallo-beta-lactamase family protein;</t>
  </si>
  <si>
    <t>AT5G63420</t>
  </si>
  <si>
    <t>Q84W56</t>
  </si>
  <si>
    <t xml:space="preserve">Ribonuclease J; Essential protein required during embryogenesis, especially in initiating and maintaining the organization of shoot apical meristems (SAMs), cotyledons, and hypocotyls. Involved in auxin-mediated pathways during embryogenesis. RNase that has both endonuclease and 5'-3' exonuclease activities. Involved in RNA surveillance to prevent overaccumulation of antisense RNA. Probably involved in maturation of rRNA and in some organisms also mRNA maturation and/or decay (By similarity). Belongs to the metallo-beta-lactamase superfamily. RNA- metabolizing metallo-beta-lactamase-li [...] </t>
  </si>
  <si>
    <t>828008±505878</t>
  </si>
  <si>
    <t>1971387±218318</t>
  </si>
  <si>
    <t>2563318±638945</t>
  </si>
  <si>
    <t>HORVU0Hr1G015820.1</t>
  </si>
  <si>
    <t>Apoptosis inhibitory protein 5 (API5);</t>
  </si>
  <si>
    <t>AT1G29030</t>
  </si>
  <si>
    <t>Q8GXH2</t>
  </si>
  <si>
    <t>94599±28393</t>
  </si>
  <si>
    <t>224311±111620</t>
  </si>
  <si>
    <t>254404±69629</t>
  </si>
  <si>
    <t>HORVU5Hr1G022550.1</t>
  </si>
  <si>
    <t>422576±159720</t>
  </si>
  <si>
    <t>765225±196387</t>
  </si>
  <si>
    <t>1062073±255053</t>
  </si>
  <si>
    <t>HORVU1Hr1G094100.2</t>
  </si>
  <si>
    <t>AT5G47210</t>
  </si>
  <si>
    <t>1284565±464094</t>
  </si>
  <si>
    <t>2399804±575760</t>
  </si>
  <si>
    <t>2738160±502838</t>
  </si>
  <si>
    <t>HORVU3Hr1G097230.3</t>
  </si>
  <si>
    <t>1097782±160396</t>
  </si>
  <si>
    <t>1849374±105922</t>
  </si>
  <si>
    <t>1525928±122073</t>
  </si>
  <si>
    <t>HORVU1Hr1G054380.1</t>
  </si>
  <si>
    <t>2763175±319268</t>
  </si>
  <si>
    <t>4242325±668620</t>
  </si>
  <si>
    <t>3994582±484124</t>
  </si>
  <si>
    <t>HORVU4Hr1G035250.1</t>
  </si>
  <si>
    <t>98408±41102</t>
  </si>
  <si>
    <t>164146±71055</t>
  </si>
  <si>
    <t>261917±65312</t>
  </si>
  <si>
    <t>HORVU0Hr1G001340.1</t>
  </si>
  <si>
    <t>Protein of unknown function (DUF1682);</t>
  </si>
  <si>
    <t>AT4G24330</t>
  </si>
  <si>
    <t>Q9STW1</t>
  </si>
  <si>
    <t>At4g24330.</t>
  </si>
  <si>
    <t>80236±26709</t>
  </si>
  <si>
    <t>276325±72103</t>
  </si>
  <si>
    <t>346606±122881</t>
  </si>
  <si>
    <t>HORVU7Hr1G082540.1</t>
  </si>
  <si>
    <t>2947758±732370</t>
  </si>
  <si>
    <t>1701452±316099</t>
  </si>
  <si>
    <t>1269067±302871</t>
  </si>
  <si>
    <t>HORVU6Hr1G019840.3</t>
  </si>
  <si>
    <t>cycloartenol synthase 1;Involved in the biosynthesis of brassinosteroids. Catalyzes the reaction from epoxysqualene to cycloartenol.</t>
  </si>
  <si>
    <t>AT2G07050</t>
  </si>
  <si>
    <t>P38605</t>
  </si>
  <si>
    <t>Cycloartenol synthase; Converts oxidosqualene to cycloartenol and 1% parkeol. Involved in plastid biogenesis. Essential for the male gametophyte function; Belongs to the terpene cyclase/mutase family.</t>
  </si>
  <si>
    <t>62963±46133</t>
  </si>
  <si>
    <t>249515±16126</t>
  </si>
  <si>
    <t>260268±80958</t>
  </si>
  <si>
    <t>HORVU2Hr1G072880.2</t>
  </si>
  <si>
    <t>151259±95167</t>
  </si>
  <si>
    <t>298845±91183</t>
  </si>
  <si>
    <t>517428±144494</t>
  </si>
  <si>
    <t>HORVU5Hr1G039370.2</t>
  </si>
  <si>
    <t>Transducin/WD40 repeat-like superfamily protein;Encodes a DCAF protein.  Mutants are defective in lateral root development and suggest roles for DDB1­Cul4–mediated protein degradation in regulating auxin accumulation during lateral root primordium development and lateral root meristem emergence.</t>
  </si>
  <si>
    <t>AT3G05090</t>
  </si>
  <si>
    <t>Q93ZS6</t>
  </si>
  <si>
    <t>20833±20271</t>
  </si>
  <si>
    <t>15321±7246</t>
  </si>
  <si>
    <t>HORVU5Hr1G005980.2</t>
  </si>
  <si>
    <t>11254653±1543360</t>
  </si>
  <si>
    <t>15113948±2706980</t>
  </si>
  <si>
    <t>14637038±422543</t>
  </si>
  <si>
    <t>HORVU7Hr1G013710.2</t>
  </si>
  <si>
    <t>942933±179991</t>
  </si>
  <si>
    <t>1731679±131066</t>
  </si>
  <si>
    <t>1492247±187734</t>
  </si>
  <si>
    <t>HORVU1Hr1G028820.5</t>
  </si>
  <si>
    <t>116736±50647</t>
  </si>
  <si>
    <t>282346±138056</t>
  </si>
  <si>
    <t>275116±55333</t>
  </si>
  <si>
    <t>HORVU6Hr1G041650.1</t>
  </si>
  <si>
    <t>AT5G19680</t>
  </si>
  <si>
    <t>185727±68338</t>
  </si>
  <si>
    <t>214411±67421</t>
  </si>
  <si>
    <t>41054±5282</t>
  </si>
  <si>
    <t>HORVU2Hr1G110110.1</t>
  </si>
  <si>
    <t>serine hydroxymethyltransferase 6;Encodes a putative serine hydroxymethyltransferase.</t>
  </si>
  <si>
    <t>AT1G22020</t>
  </si>
  <si>
    <t>8643±12223</t>
  </si>
  <si>
    <t>60362±19350</t>
  </si>
  <si>
    <t>94805±38957</t>
  </si>
  <si>
    <t>HORVU3Hr1G054640.2</t>
  </si>
  <si>
    <t>7799825±524099</t>
  </si>
  <si>
    <t>7119664±733884</t>
  </si>
  <si>
    <t>6296879±482607</t>
  </si>
  <si>
    <t>HORVU1Hr1G031600.1</t>
  </si>
  <si>
    <t>2592605±779249</t>
  </si>
  <si>
    <t>5629067±2399037</t>
  </si>
  <si>
    <t>6387979±1622789</t>
  </si>
  <si>
    <t>HORVU1Hr1G092860.1</t>
  </si>
  <si>
    <t>adenine nucleotide transporter 1;</t>
  </si>
  <si>
    <t>AT4G01100</t>
  </si>
  <si>
    <t>O04619</t>
  </si>
  <si>
    <t>Mitochondrial adenine nucleotide transporter ADNT1; Mitochondrial adenylate carrier that catalyzes specifically the transport of ATP, ADP and AMP by a counter-exchange mechanism across the inner mitochondrial membrane. Substrate preference in reconstituted proteoliposomes is ATP &gt; AMP &gt; ADP. May play a role in oxidative phosphorylation and be important for the provision of energy required to support growth in heterotrophic tissues.</t>
  </si>
  <si>
    <t>86599±11729</t>
  </si>
  <si>
    <t>179084±12861</t>
  </si>
  <si>
    <t>216668±60574</t>
  </si>
  <si>
    <t>HORVU6Hr1G018420.3</t>
  </si>
  <si>
    <t>369751±162665</t>
  </si>
  <si>
    <t>891297±354218</t>
  </si>
  <si>
    <t>1537599±529809</t>
  </si>
  <si>
    <t>HORVU7Hr1G038180.1</t>
  </si>
  <si>
    <t>DCD (Development and Cell Death) domain protein;</t>
  </si>
  <si>
    <t>AT2G32910</t>
  </si>
  <si>
    <t>F4IUS3</t>
  </si>
  <si>
    <t>DCD (Development and Cell Death) domain protein.</t>
  </si>
  <si>
    <t>89313±13005</t>
  </si>
  <si>
    <t>105469±3988</t>
  </si>
  <si>
    <t>130892±14851</t>
  </si>
  <si>
    <t>HORVU4Hr1G067650.2</t>
  </si>
  <si>
    <t>154361±40787</t>
  </si>
  <si>
    <t>216076±68785</t>
  </si>
  <si>
    <t>292425±51620</t>
  </si>
  <si>
    <t>HORVU4Hr1G059980.1</t>
  </si>
  <si>
    <t>N2,N2-dimethylguanosine tRNA methyltransferase;</t>
  </si>
  <si>
    <t>AT5G15810</t>
  </si>
  <si>
    <t>Q9LFU5</t>
  </si>
  <si>
    <t>Probable tRNA (guanine(26)-N(2))-dimethyltransferase 1; Dimethylates a single guanine residue at position 26 of most tRNAs using S-adenosyl-L-methionine as donor of the methyl groups. Belongs to the class I-like SAM-binding methyltransferase superfamily. Trm1 family.</t>
  </si>
  <si>
    <t>135543±101774</t>
  </si>
  <si>
    <t>322315±46233</t>
  </si>
  <si>
    <t>356115±26650</t>
  </si>
  <si>
    <t>HORVU4Hr1G090300.4</t>
  </si>
  <si>
    <t>Transcriptional coactivator/pterin dehydratase;</t>
  </si>
  <si>
    <t>AT5G51110</t>
  </si>
  <si>
    <t>Q9LU63</t>
  </si>
  <si>
    <t>Probable pterin-4-alpha-carbinolamine dehydratase, chloroplastic; Involved in tetrahydrobiopterin biosynthesis (By similarity). Interacts with and acts downstream of the E3 ubiquitin-protein ligase SDIR1 in abscisic acid (ABA) and salt stress signaling. Regulates the expression of the bZIP transcription factor ABI5, which mediates responses to ABA during seed germination and salt stress. The SDIR1- ATP1/SDIRIP1 complex plays an important role in ABA signaling through the ubiquitination pathway. Acts downstream of AIRP2 in regulation of ABA signaling during drought stress.</t>
  </si>
  <si>
    <t>102530±47953</t>
  </si>
  <si>
    <t>367241±113753</t>
  </si>
  <si>
    <t>223173±31857</t>
  </si>
  <si>
    <t>HORVU4Hr1G038960.2</t>
  </si>
  <si>
    <t>41793389±3548717</t>
  </si>
  <si>
    <t>63282611±11464970</t>
  </si>
  <si>
    <t>61758147±8849691</t>
  </si>
  <si>
    <t>HORVU1Hr1G078380.1</t>
  </si>
  <si>
    <t>Q39141</t>
  </si>
  <si>
    <t>141810±200550</t>
  </si>
  <si>
    <t>694329±383326</t>
  </si>
  <si>
    <t>1312705±523513</t>
  </si>
  <si>
    <t>HORVU.MOREX.r3.2HG0215610.1.CDS1</t>
  </si>
  <si>
    <t>598213±139523</t>
  </si>
  <si>
    <t>1048514±297533</t>
  </si>
  <si>
    <t>1184096±243473</t>
  </si>
  <si>
    <t>HORVU6Hr1G094400.2</t>
  </si>
  <si>
    <t>pentatricopeptide repeat 336;</t>
  </si>
  <si>
    <t>AT1G61870</t>
  </si>
  <si>
    <t>105678±92827</t>
  </si>
  <si>
    <t>622305±61737</t>
  </si>
  <si>
    <t>486040±156927</t>
  </si>
  <si>
    <t>HORVU3Hr1G073630.10</t>
  </si>
  <si>
    <t>AT1G01320</t>
  </si>
  <si>
    <t>F4HS99</t>
  </si>
  <si>
    <t>72575±52719</t>
  </si>
  <si>
    <t>157273±24107</t>
  </si>
  <si>
    <t>227240±52133</t>
  </si>
  <si>
    <t>HORVU2Hr1G028060.16</t>
  </si>
  <si>
    <t>RNA helicase, ATP-dependent, SK12/DOB1 protein;encodes a putative DExH-box RNA helicase that acts redundantly with HEN1, HUA1, and HUA2 in the specification of floral organ identity in the third whorl.</t>
  </si>
  <si>
    <t>AT2G06990</t>
  </si>
  <si>
    <t>Q9ZVW2</t>
  </si>
  <si>
    <t xml:space="preserve">DExH-box ATP-dependent RNA helicase DExH10; ATP-dependent RNA helicase that associates with the RNA exosome complex, with the cap binding complex (CBC) and with the NEXT- like complex. Involved in the degradation of a large number of non- coding nuclear exosome substrates such as snoRNA and miRNA precursors, incompletely spliced mRNAs, and spurious transcripts produced from pseudogenes and intergenic regions. Involved in the maintenance of homeotic B and C gene expression in the reproductive whorls. Regulates floral organ spacing and identity, probably through the regulation of protein [...] </t>
  </si>
  <si>
    <t>160740±113224</t>
  </si>
  <si>
    <t>246970±32667</t>
  </si>
  <si>
    <t>945112±358614</t>
  </si>
  <si>
    <t>HORVU3Hr1G020250.2</t>
  </si>
  <si>
    <t>1968300±434330</t>
  </si>
  <si>
    <t>6925711±5604796</t>
  </si>
  <si>
    <t>3219435±414200</t>
  </si>
  <si>
    <t>HORVU1Hr1G093480.1</t>
  </si>
  <si>
    <t>2702628±609194</t>
  </si>
  <si>
    <t>4369512±554705</t>
  </si>
  <si>
    <t>4438276±568420</t>
  </si>
  <si>
    <t>HORVU7Hr1G067800.2</t>
  </si>
  <si>
    <t>AT3G21215</t>
  </si>
  <si>
    <t>Q9ASW4</t>
  </si>
  <si>
    <t>55962±54500</t>
  </si>
  <si>
    <t>113450±92606</t>
  </si>
  <si>
    <t>187922±32415</t>
  </si>
  <si>
    <t>HORVU5Hr1G074350.3</t>
  </si>
  <si>
    <t>methyl-CPG-binding domain protein 02;Protein containing methyl-CpG-binding domain.Has sequence similarity to human MBD proteins.</t>
  </si>
  <si>
    <t>AT5G35330</t>
  </si>
  <si>
    <t>Q8LA53</t>
  </si>
  <si>
    <t>Methyl-CpG-binding domain-containing protein 2; Probable transcriptional regulator.</t>
  </si>
  <si>
    <t>186820±48597</t>
  </si>
  <si>
    <t>196946±92369</t>
  </si>
  <si>
    <t>322568±43539</t>
  </si>
  <si>
    <t>HORVU2Hr1G060380.1</t>
  </si>
  <si>
    <t>IAP-like protein 1;</t>
  </si>
  <si>
    <t>AT1G17210</t>
  </si>
  <si>
    <t>Q9SHI0</t>
  </si>
  <si>
    <t>IAP-like protein 1.</t>
  </si>
  <si>
    <t>8717±12327</t>
  </si>
  <si>
    <t>49747±20909</t>
  </si>
  <si>
    <t>116746±50452</t>
  </si>
  <si>
    <t>HORVU5Hr1G045450.2</t>
  </si>
  <si>
    <t>Glyceraldehyde-3-phosphate dehydrogenase-like family protein;</t>
  </si>
  <si>
    <t>AT5G21060</t>
  </si>
  <si>
    <t>F4K6Y8</t>
  </si>
  <si>
    <t>Homoserine dehydrogenase.</t>
  </si>
  <si>
    <t>2647107±319645</t>
  </si>
  <si>
    <t>3100805±962594</t>
  </si>
  <si>
    <t>4639365±903009</t>
  </si>
  <si>
    <t>HORVU1Hr1G066130.1</t>
  </si>
  <si>
    <t>Q9FFC0</t>
  </si>
  <si>
    <t>Histone H2B.10;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</si>
  <si>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16472±2843</t>
  </si>
  <si>
    <t>70096±14703</t>
  </si>
  <si>
    <t>112813±46241</t>
  </si>
  <si>
    <t>HORVU5Hr1G054180.1</t>
  </si>
  <si>
    <t>Glucose-6-phosphate/phosphate translocator-related;Encodes a plastid inner envelope protein PPT (phosphoenolpyruvate/phosphate translocator) that catalyzes the transport of phosphoenolpyruvate and phosphate across the inner envelope membrane of plastids.</t>
  </si>
  <si>
    <t>AT5G33320</t>
  </si>
  <si>
    <t>Q8RXN3</t>
  </si>
  <si>
    <t>Phosphoenolpyruvate/phosphate translocator 1, chloroplastic; Phosphoenolpyruvate/phosphate translocator that transports phosphoenolpyruvate (PEP), 2-phosphoglycerate, 3-phosphoglycerate and dihydroxyacetone phosphate. Imports PEP to the chloroplast stroma as one substrate of the shikimate pathway, from which aromatic amino acids and a variety of secondary products derive. Required for correct leaf mesophyll cell development and expression of chlorophyll a/b binding protein 3 (CAB3). Belongs to the TPT transporter family. PPT (TC 2.A.7.9) subfamily.</t>
  </si>
  <si>
    <t>291247±79311</t>
  </si>
  <si>
    <t>1083117±616292</t>
  </si>
  <si>
    <t>1063059±363113</t>
  </si>
  <si>
    <t>HORVU1Hr1G076180.22</t>
  </si>
  <si>
    <t>297219±38705</t>
  </si>
  <si>
    <t>957066±126611</t>
  </si>
  <si>
    <t>714598±197355</t>
  </si>
  <si>
    <t>HORVU5Hr1G061970.2</t>
  </si>
  <si>
    <t>1655917±188036</t>
  </si>
  <si>
    <t>2176518±229187</t>
  </si>
  <si>
    <t>2728918±482909</t>
  </si>
  <si>
    <t>HORVU4Hr1G008750.3</t>
  </si>
  <si>
    <t>5726±8098</t>
  </si>
  <si>
    <t>41909±36901</t>
  </si>
  <si>
    <t>92845±41395</t>
  </si>
  <si>
    <t>HORVU5Hr1G057440.7</t>
  </si>
  <si>
    <t>SU(VAR)3-9 homolog 6;Encodes a SU(VAR)3-9 homolog, a methyltransferase involved in histone methylation.  The protein was shown to bind to methylated cytosines of CG, CNG and CNN motifs but has a preference for the latter two. This is a member of a subfamily of SET proteins that shares a conserved SRA domain.</t>
  </si>
  <si>
    <t>AT2G22740</t>
  </si>
  <si>
    <t>Q8VZ17</t>
  </si>
  <si>
    <t>Histone-lysine N-methyltransferase, H3 lysine-9 specific SUVH6; Histone methyltransferase. Methylates 'Lys-9' of histone H3. H3 'Lys-9' methylation represents a specific tag for epigenetic transcriptional repression. Seems to act preferentially on dsMRNA.</t>
  </si>
  <si>
    <t>60571±32387</t>
  </si>
  <si>
    <t>99398±18380</t>
  </si>
  <si>
    <t>152946±30846</t>
  </si>
  <si>
    <t>HORVU6Hr1G070270.5</t>
  </si>
  <si>
    <t>15399686±1589468</t>
  </si>
  <si>
    <t>22628699±5569261</t>
  </si>
  <si>
    <t>26922333±5348730</t>
  </si>
  <si>
    <t>HORVU5Hr1G116710.9</t>
  </si>
  <si>
    <t>Q9ASR1</t>
  </si>
  <si>
    <t xml:space="preserve">Elongation factor 2;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(By similarity). Involved in cold responses leading to freezing tolerance via the induction of cold- responsive genes. Belongs to the [...] </t>
  </si>
  <si>
    <t>1235320±449138</t>
  </si>
  <si>
    <t>1918140±317219</t>
  </si>
  <si>
    <t>2172701±68644</t>
  </si>
  <si>
    <t>HORVU3Hr1G053460.2</t>
  </si>
  <si>
    <t>184198±47910</t>
  </si>
  <si>
    <t>321587±91184</t>
  </si>
  <si>
    <t>448104±118736</t>
  </si>
  <si>
    <t>HORVU6Hr1G068750.2</t>
  </si>
  <si>
    <t>721294±310022</t>
  </si>
  <si>
    <t>1565793±235713</t>
  </si>
  <si>
    <t>1441494±161575</t>
  </si>
  <si>
    <t>HORVU5Hr1G119700.1</t>
  </si>
  <si>
    <t>prohibitin 2;prohibitin 2</t>
  </si>
  <si>
    <t>AT1G03860</t>
  </si>
  <si>
    <t>806833±188733</t>
  </si>
  <si>
    <t>2834186±366211</t>
  </si>
  <si>
    <t>2593283±847055</t>
  </si>
  <si>
    <t>HORVU1Hr1G028190.1</t>
  </si>
  <si>
    <t>20S proteasome beta subunit PBB2;Encodes 20S proteasome beta subunit PBB2 (PBB2).</t>
  </si>
  <si>
    <t>AT5G40580</t>
  </si>
  <si>
    <t>Q7DLS1</t>
  </si>
  <si>
    <t>Proteasome subunit beta type-7-B; The proteasome is a multicatalytic proteinase complex which is characterized by its ability to cleave peptides with Arg, Phe, Tyr, Leu, and Glu adjacent to the leaving group at neutral or slightly basic pH. The proteasome has an ATP-dependent proteolytic activity.</t>
  </si>
  <si>
    <t>1998648±552669</t>
  </si>
  <si>
    <t>3320220±1229513</t>
  </si>
  <si>
    <t>3638273±573770</t>
  </si>
  <si>
    <t>HORVU1Hr1G045520.2</t>
  </si>
  <si>
    <t>179997±75980</t>
  </si>
  <si>
    <t>393064±301207</t>
  </si>
  <si>
    <t>364701±47806</t>
  </si>
  <si>
    <t>HORVU3Hr1G019790.1</t>
  </si>
  <si>
    <t>340730±34683</t>
  </si>
  <si>
    <t>615522±119788</t>
  </si>
  <si>
    <t>861128±250676</t>
  </si>
  <si>
    <t>HORVU2Hr1G110590.1</t>
  </si>
  <si>
    <t>2222790±330217</t>
  </si>
  <si>
    <t>3099511±1105365</t>
  </si>
  <si>
    <t>3401917±469039</t>
  </si>
  <si>
    <t>HORVU7Hr1G082910.2</t>
  </si>
  <si>
    <t>Translation elongation factor EFG/EF2 protein;</t>
  </si>
  <si>
    <t>AT2G45030</t>
  </si>
  <si>
    <t>F4IW10</t>
  </si>
  <si>
    <t>Elongation factor G-2, mitochondrial;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t>
  </si>
  <si>
    <t>88209±41549</t>
  </si>
  <si>
    <t>181113±46621</t>
  </si>
  <si>
    <t>228540±54198</t>
  </si>
  <si>
    <t>HORVU5Hr1G044480.1</t>
  </si>
  <si>
    <t>AT2G44130</t>
  </si>
  <si>
    <t>31171±14827</t>
  </si>
  <si>
    <t>82263±14273</t>
  </si>
  <si>
    <t>96195±27956</t>
  </si>
  <si>
    <t>HORVU6Hr1G091130.12</t>
  </si>
  <si>
    <t>peroxisomal 3-ketoacyl-CoA thiolase  4;EC2.3.1.16 thiolase.</t>
  </si>
  <si>
    <t>AT1G04710</t>
  </si>
  <si>
    <t>3125172±759347</t>
  </si>
  <si>
    <t>1614925±376794</t>
  </si>
  <si>
    <t>1354922±408368</t>
  </si>
  <si>
    <t>HORVU2Hr1G021110.1</t>
  </si>
  <si>
    <t>20821497±1101601</t>
  </si>
  <si>
    <t>25848311±5786546</t>
  </si>
  <si>
    <t>28041229±3348157</t>
  </si>
  <si>
    <t>HORVU4Hr1G012560.15</t>
  </si>
  <si>
    <t>Thioredoxin z;Encodes a plastidial thioredoxin (TRX) isoform that defines a branch of plastidial TRXs lying between x- and y-type TRXs and thus was named TRX z. Possesses disulfide reductase activity in vitro. TRX z was previously named as Trx p (thioredoxin putative and plastidic) before its thioredoxin activity was confirmed (Meng et al., PNAS 2010, 107:3900). Knockout mutant of TRX z has a severe albino phenotype and is inhibited in chloroplast development. Two fructokinase-like proteins (FLN1 and FLN2), members of the pfkB-carbohydrate kinase family, are potential TRX z targets.</t>
  </si>
  <si>
    <t>AT3G06730</t>
  </si>
  <si>
    <t>Q9M7X9</t>
  </si>
  <si>
    <t>Thioredoxin-like protein CITRX, chloroplastic; Thiol-disulfide oxidoreductase that plays a role in proper chloroplast development, most likely through regulating plastid-encoded polymerase (PEP) dependent chloroplast transcription. Acts as a component of the transcriptionally active plastid chromosome that is required for plastid gene expression. May be involved in cell death and defense responses (By similarity).</t>
  </si>
  <si>
    <t>25701±18435</t>
  </si>
  <si>
    <t>161041±53017</t>
  </si>
  <si>
    <t>171010±68513</t>
  </si>
  <si>
    <t>HORVU3Hr1G036150.10</t>
  </si>
  <si>
    <t>purin-rich alpha 1;similar to the conserved animal nuclear protein PUR alpha which was implicated in the control of gene transcription and DNA replication</t>
  </si>
  <si>
    <t>AT2G32080</t>
  </si>
  <si>
    <t>Q9SKZ1</t>
  </si>
  <si>
    <t>Transcription factor Pur-alpha 1; Transcription factor that specifically binds the purine-rich double-stranded telomeric repeated sequence 5'-AAACCCTAA-3' found in promoter telo boxes.</t>
  </si>
  <si>
    <t>770686±190050</t>
  </si>
  <si>
    <t>1397026±187032</t>
  </si>
  <si>
    <t>1604200±360295</t>
  </si>
  <si>
    <t>HORVU6Hr1G075800.2</t>
  </si>
  <si>
    <t>25527±22982</t>
  </si>
  <si>
    <t>56700±27125</t>
  </si>
  <si>
    <t>99489±28003</t>
  </si>
  <si>
    <t>HORVU6Hr1G066550.1</t>
  </si>
  <si>
    <t>6645546±1005178</t>
  </si>
  <si>
    <t>10205124±1656422</t>
  </si>
  <si>
    <t>9607328±1046587</t>
  </si>
  <si>
    <t>HORVU4Hr1G077240.1</t>
  </si>
  <si>
    <t>40s ribosomal protein SA B;</t>
  </si>
  <si>
    <t>AT3G04770</t>
  </si>
  <si>
    <t>15120870±2440163</t>
  </si>
  <si>
    <t>24912478±4824800</t>
  </si>
  <si>
    <t>25125386±4260310</t>
  </si>
  <si>
    <t>HORVU7Hr1G063280.1</t>
  </si>
  <si>
    <t>5603206±1087763</t>
  </si>
  <si>
    <t>11927316±2042909</t>
  </si>
  <si>
    <t>13439225±3690334</t>
  </si>
  <si>
    <t>HORVU.MOREX.r3.2HG0121320.1.CDS1</t>
  </si>
  <si>
    <t>117754±25001</t>
  </si>
  <si>
    <t>514973±127046</t>
  </si>
  <si>
    <t>238410±53740</t>
  </si>
  <si>
    <t>HORVU1Hr1G053600.4</t>
  </si>
  <si>
    <t>pep chromosome:IBSC_v2:chr1H:396314769:396321894:-1 gene:HORVU1Hr1G053600 transcript:HORVU1Hr1G053600.4 gene_biotype:protein_coding transcript_biotype:protein_coding</t>
  </si>
  <si>
    <t>AT5G47570</t>
  </si>
  <si>
    <t>Q9FGK0</t>
  </si>
  <si>
    <t>NADH dehydrogenase [ubiquinone] 1 beta subcomplex subunit 8, mitochondrial;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t>
  </si>
  <si>
    <t>135770±24581</t>
  </si>
  <si>
    <t>402028±124434</t>
  </si>
  <si>
    <t>476890±165774</t>
  </si>
  <si>
    <t>HORVU6Hr1G039140.3</t>
  </si>
  <si>
    <t>10374452±505094</t>
  </si>
  <si>
    <t>12046640±2323328</t>
  </si>
  <si>
    <t>13932619±1674199</t>
  </si>
  <si>
    <t>HORVU5Hr1G111820.2</t>
  </si>
  <si>
    <t>AT2G40510</t>
  </si>
  <si>
    <t>7168472±2241268</t>
  </si>
  <si>
    <t>14094323±4190068</t>
  </si>
  <si>
    <t>15568893±3470654</t>
  </si>
  <si>
    <t>HORVU6Hr1G036990.7</t>
  </si>
  <si>
    <t>2349299±214741</t>
  </si>
  <si>
    <t>3873892±727757</t>
  </si>
  <si>
    <t>4017319±791806</t>
  </si>
  <si>
    <t>HORVU1Hr1G074410.11</t>
  </si>
  <si>
    <t>Protein of unknown function (DUF668);</t>
  </si>
  <si>
    <t>AT1G34320</t>
  </si>
  <si>
    <t>Q6NQ48</t>
  </si>
  <si>
    <t>Ikzf5 (DUF668).</t>
  </si>
  <si>
    <t>39047±11970</t>
  </si>
  <si>
    <t>180497±74853</t>
  </si>
  <si>
    <t>252506±104474</t>
  </si>
  <si>
    <t>AGP50792</t>
  </si>
  <si>
    <t>ribosomal protein L16;chloroplast gene encoding a ribosomal protein L16, which is a constituent of 50S large ribosomal subunit</t>
  </si>
  <si>
    <t>ATCG00790</t>
  </si>
  <si>
    <t>P56793</t>
  </si>
  <si>
    <t>50S ribosomal protein L16, chloroplastic; Belongs to the universal ribosomal protein uL16 family.</t>
  </si>
  <si>
    <t>180260±34428</t>
  </si>
  <si>
    <t>320633±45062</t>
  </si>
  <si>
    <t>436416±121439</t>
  </si>
  <si>
    <t>HORVU1Hr1G038330.5</t>
  </si>
  <si>
    <t>2557056±861690</t>
  </si>
  <si>
    <t>716293±300596</t>
  </si>
  <si>
    <t>807699±29733</t>
  </si>
  <si>
    <t>HORVU7Hr1G011290.1</t>
  </si>
  <si>
    <t>ribosomal protein L29 family protein;</t>
  </si>
  <si>
    <t>AT1G07830</t>
  </si>
  <si>
    <t>Q94JQ7</t>
  </si>
  <si>
    <t>Ribosomal protein L29 family protein.</t>
  </si>
  <si>
    <t>9883±7194</t>
  </si>
  <si>
    <t>87581±30979</t>
  </si>
  <si>
    <t>91371±39526</t>
  </si>
  <si>
    <t>HORVU7Hr1G025990.1</t>
  </si>
  <si>
    <t>99446±19138</t>
  </si>
  <si>
    <t>178741±50550</t>
  </si>
  <si>
    <t>172829±30728</t>
  </si>
  <si>
    <t>HORVU6Hr1G066930.1</t>
  </si>
  <si>
    <t>528740±91033</t>
  </si>
  <si>
    <t>746707±252593</t>
  </si>
  <si>
    <t>755408±64956</t>
  </si>
  <si>
    <t>HORVU6Hr1G058210.1</t>
  </si>
  <si>
    <t>6573946±1723556</t>
  </si>
  <si>
    <t>11598852±2854065</t>
  </si>
  <si>
    <t>11063922±1392843</t>
  </si>
  <si>
    <t>HORVU1Hr1G091600.4</t>
  </si>
  <si>
    <t>Q9SIK1</t>
  </si>
  <si>
    <t>Probable glucose-1-phosphate adenylyltransferase large subunit, chloroplastic; This protein plays a role in synthesis of starch. It catalyzes the synthesis of the activated glycosyl donor, ADP-glucose from Glc-1-P and ATP (By similarity); Belongs to the bacterial/plant glucose-1-phosphate adenylyltransferase family.</t>
  </si>
  <si>
    <t>200750±59571</t>
  </si>
  <si>
    <t>368791±70716</t>
  </si>
  <si>
    <t>407767±83034</t>
  </si>
  <si>
    <t>HORVU7Hr1G073720.2</t>
  </si>
  <si>
    <t>AT2G40010</t>
  </si>
  <si>
    <t>O04204</t>
  </si>
  <si>
    <t>60S acidic ribosomal protein P0-1; Ribosomal protein P0 is the functional equivalent of E.coli protein L10; Belongs to the universal ribosomal protein uL10 family.</t>
  </si>
  <si>
    <t>9340463±2778061</t>
  </si>
  <si>
    <t>24114796±4971637</t>
  </si>
  <si>
    <t>22264281±5745279</t>
  </si>
  <si>
    <t>HORVU3Hr1G038610.4</t>
  </si>
  <si>
    <t>CLP protease R subunit 4;</t>
  </si>
  <si>
    <t>AT4G17040</t>
  </si>
  <si>
    <t>Q8LB10</t>
  </si>
  <si>
    <t>ATP-dependent Clp protease proteolytic subunit-related protein 4, chloroplastic; Involved in plastid protein homeostasis. Belongs to the peptidase S14 family.</t>
  </si>
  <si>
    <t>28567±6718</t>
  </si>
  <si>
    <t>63200±5012</t>
  </si>
  <si>
    <t>82878±25973</t>
  </si>
  <si>
    <t>HORVU5Hr1G098040.1</t>
  </si>
  <si>
    <t>cytosol,plasma membrane,nucleus</t>
  </si>
  <si>
    <t>19058±13477</t>
  </si>
  <si>
    <t>46532±9019</t>
  </si>
  <si>
    <t>55955±12305</t>
  </si>
  <si>
    <t>HORVU6Hr1G063910.1</t>
  </si>
  <si>
    <t>590048±33805</t>
  </si>
  <si>
    <t>676696±245206</t>
  </si>
  <si>
    <t>872336±135502</t>
  </si>
  <si>
    <t>HORVU5Hr1G078400.2</t>
  </si>
  <si>
    <t>AT1G09080</t>
  </si>
  <si>
    <t>226111±37206</t>
  </si>
  <si>
    <t>402508±109635</t>
  </si>
  <si>
    <t>490303±125297</t>
  </si>
  <si>
    <t>HORVU6Hr1G057570.8</t>
  </si>
  <si>
    <t>polyribonucleotide nucleotidyltransferase, putative;</t>
  </si>
  <si>
    <t>AT5G14580</t>
  </si>
  <si>
    <t>Q9S7G6</t>
  </si>
  <si>
    <t>Polyribonucleotide nucleotidyltransferase 2, mitochondrial; Involved in the 3'-end maturation of mitochondrial mRNAs, rRNAs and tRNAs. Functions as a poly(A) mRNA 3'-5' degrading phosphorylase and is required for the degradation of highly expressed transcripts of non-coding regions; Belongs to the polyribonucleotide nucleotidyltransferase family.</t>
  </si>
  <si>
    <t>3589±5076</t>
  </si>
  <si>
    <t>46350±13266</t>
  </si>
  <si>
    <t>90137±42518</t>
  </si>
  <si>
    <t>HORVU4Hr1G058940.6</t>
  </si>
  <si>
    <t>18060870±5974426</t>
  </si>
  <si>
    <t>34965970±10248360</t>
  </si>
  <si>
    <t>44411648±11590388</t>
  </si>
  <si>
    <t>HORVU1Hr1G040980.1</t>
  </si>
  <si>
    <t>AT1G54450</t>
  </si>
  <si>
    <t>Q9SLI8</t>
  </si>
  <si>
    <t>Probable serine/threonine protein phosphatase 2A regulatory subunit B''delta; Probable regulatory subunit of type 2A protein phosphatase.</t>
  </si>
  <si>
    <t>207444±31538</t>
  </si>
  <si>
    <t>362210±117497</t>
  </si>
  <si>
    <t>540182±161667</t>
  </si>
  <si>
    <t>HORVU4Hr1G022930.2</t>
  </si>
  <si>
    <t>elongation factor P (EF-P) family protein;</t>
  </si>
  <si>
    <t>AT3G08740</t>
  </si>
  <si>
    <t>Q8VZW6</t>
  </si>
  <si>
    <t>Elongation factor P (EF-P) family protein.</t>
  </si>
  <si>
    <t>474747±91149</t>
  </si>
  <si>
    <t>628584±82371</t>
  </si>
  <si>
    <t>728162±86212</t>
  </si>
  <si>
    <t>HORVU7Hr1G097550.2</t>
  </si>
  <si>
    <t>6760948±2041011</t>
  </si>
  <si>
    <t>2384730±500282</t>
  </si>
  <si>
    <t>2478961±576762</t>
  </si>
  <si>
    <t>HORVU5Hr1G057520.3</t>
  </si>
  <si>
    <t>98862±56058</t>
  </si>
  <si>
    <t>216859±61130</t>
  </si>
  <si>
    <t>288437±75403</t>
  </si>
  <si>
    <t>HORVU5Hr1G022470.1</t>
  </si>
  <si>
    <t>121986±105807</t>
  </si>
  <si>
    <t>418312±75351</t>
  </si>
  <si>
    <t>385363±76601</t>
  </si>
  <si>
    <t>HORVU1Hr1G080320.2</t>
  </si>
  <si>
    <t>7132612±1600096</t>
  </si>
  <si>
    <t>11648574±908671</t>
  </si>
  <si>
    <t>13471535±2706767</t>
  </si>
  <si>
    <t>HORVU2Hr1G020690.6</t>
  </si>
  <si>
    <t>824346±155159</t>
  </si>
  <si>
    <t>2701323±435375</t>
  </si>
  <si>
    <t>3779910±1459868</t>
  </si>
  <si>
    <t>HORVU5Hr1G087340.1</t>
  </si>
  <si>
    <t>high mobility group B1;Encodes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 In interphase cells, HMGB1 is found throughout the nucleus, whereas in mitotic cells it is not chromatin-associated.</t>
  </si>
  <si>
    <t>AT3G51880</t>
  </si>
  <si>
    <t>49284±60400</t>
  </si>
  <si>
    <t>164124±64567</t>
  </si>
  <si>
    <t>188116±33334</t>
  </si>
  <si>
    <t>HORVU.MOREX.r3.3HG0221040.1</t>
  </si>
  <si>
    <t>382875±126423</t>
  </si>
  <si>
    <t>618614±189307</t>
  </si>
  <si>
    <t>694597±89600</t>
  </si>
  <si>
    <t>HORVU5Hr1G111410.1</t>
  </si>
  <si>
    <t>243628±125169</t>
  </si>
  <si>
    <t>564658±98826</t>
  </si>
  <si>
    <t>621340±139955</t>
  </si>
  <si>
    <t>HORVU2Hr1G077630.1</t>
  </si>
  <si>
    <t>7505±10614</t>
  </si>
  <si>
    <t>45936±33618</t>
  </si>
  <si>
    <t>94108±41732</t>
  </si>
  <si>
    <t>HORVU3Hr1G019540.3</t>
  </si>
  <si>
    <t>94841±8161</t>
  </si>
  <si>
    <t>175140±4968</t>
  </si>
  <si>
    <t>180970±42045</t>
  </si>
  <si>
    <t>HORVU1Hr1G039050.13</t>
  </si>
  <si>
    <t>306173±97120</t>
  </si>
  <si>
    <t>915579±101975</t>
  </si>
  <si>
    <t>899194±278511</t>
  </si>
  <si>
    <t>HORVU6Hr1G029950.2</t>
  </si>
  <si>
    <t>141687±33271</t>
  </si>
  <si>
    <t>280330±41083</t>
  </si>
  <si>
    <t>303554±73352</t>
  </si>
  <si>
    <t>HORVU7Hr1G042100.2</t>
  </si>
  <si>
    <t>2378427±289190</t>
  </si>
  <si>
    <t>2982479±257090</t>
  </si>
  <si>
    <t>3391568±414763</t>
  </si>
  <si>
    <t>HORVU5Hr1G098340.3</t>
  </si>
  <si>
    <t>206999±38580</t>
  </si>
  <si>
    <t>347617±74526</t>
  </si>
  <si>
    <t>503125±142713</t>
  </si>
  <si>
    <t>HORVU3Hr1G105880.6</t>
  </si>
  <si>
    <t>acetyl-CoA carboxylase 1;Encodes acetyl-CoA carboxylase. Mutant displays uncoordinated cell divisions which are enhanced by cytokinins. Mutant also has aberrant organization of the apical region in the embryo and abnormal root and shoot development. Essential for very long chain fatty acid elongation.</t>
  </si>
  <si>
    <t>AT1G36160</t>
  </si>
  <si>
    <t>5824460±1190235</t>
  </si>
  <si>
    <t>9553789±2046674</t>
  </si>
  <si>
    <t>10619580±2082483</t>
  </si>
  <si>
    <t>HORVU2Hr1G070090.3</t>
  </si>
  <si>
    <t>AT5G65750</t>
  </si>
  <si>
    <t>952008±392147</t>
  </si>
  <si>
    <t>1982195±606938</t>
  </si>
  <si>
    <t>2225996±502930</t>
  </si>
  <si>
    <t>HORVU5Hr1G088680.2</t>
  </si>
  <si>
    <t>AT2G24170</t>
  </si>
  <si>
    <t>306286±109697</t>
  </si>
  <si>
    <t>815124±320501</t>
  </si>
  <si>
    <t>1604784±640772</t>
  </si>
  <si>
    <t>HORVU3Hr1G039400.5</t>
  </si>
  <si>
    <t>745337±333544</t>
  </si>
  <si>
    <t>948124±273520</t>
  </si>
  <si>
    <t>1576995±249745</t>
  </si>
  <si>
    <t>HORVU.MOREX.r3.3HG0237520.1</t>
  </si>
  <si>
    <t>Q9LYA5</t>
  </si>
  <si>
    <t>254785±17875</t>
  </si>
  <si>
    <t>381529±101086</t>
  </si>
  <si>
    <t>482342±112718</t>
  </si>
  <si>
    <t>HORVU5Hr1G032650.1</t>
  </si>
  <si>
    <t>20357146±2826594</t>
  </si>
  <si>
    <t>24553688±4658910</t>
  </si>
  <si>
    <t>28488841±2942561</t>
  </si>
  <si>
    <t>HORVU.MOREX.r3.3HG0280530.1</t>
  </si>
  <si>
    <t>Q9LV03</t>
  </si>
  <si>
    <t>Glutamate synthase 1 [NADH], chloroplastic; Involved in glutamate biosynthesis. Required for non- photorespiratory ammonium assimilation. Probably involved in primary ammonium assimilation in roots.</t>
  </si>
  <si>
    <t>314306±89934</t>
  </si>
  <si>
    <t>420214±81531</t>
  </si>
  <si>
    <t>1031773±348781</t>
  </si>
  <si>
    <t>HORVU2Hr1G011030.1</t>
  </si>
  <si>
    <t>AT5G42150</t>
  </si>
  <si>
    <t>Q9FHX0</t>
  </si>
  <si>
    <t>Similarity to glutathione-S-transferase/glutaredoxin.</t>
  </si>
  <si>
    <t>22251±4554</t>
  </si>
  <si>
    <t>120235±29405</t>
  </si>
  <si>
    <t>139522±58740</t>
  </si>
  <si>
    <t>HORVU5Hr1G076030.2</t>
  </si>
  <si>
    <t>fatA acyl-ACP thioesterase;Encodes a FatA acyl-ACP thioesterase</t>
  </si>
  <si>
    <t>AT3G25110</t>
  </si>
  <si>
    <t>Q42561</t>
  </si>
  <si>
    <t>Oleoyl-acyl carrier protein thioesterase 1, chloroplastic; Plays an essential role in chain termination during de novo fatty acid synthesis. Possesses high thioesterase activity for oleoyl- ACP versus other acyl-ACPs. Substrate preference is 18:1 &gt; 18:0 &gt; 16:1.</t>
  </si>
  <si>
    <t>843718±146899</t>
  </si>
  <si>
    <t>1008917±214605</t>
  </si>
  <si>
    <t>1652984±379384</t>
  </si>
  <si>
    <t>HORVU5Hr1G075570.1</t>
  </si>
  <si>
    <t>7296543±69623</t>
  </si>
  <si>
    <t>9880909±1695634</t>
  </si>
  <si>
    <t>10365500±1542535</t>
  </si>
  <si>
    <t>HORVU1Hr1G086390.2</t>
  </si>
  <si>
    <t>golgin candidate 5;This gene is predicted to encode a protein that functions as a Golgi apparatus structural component known as a golgin in mammals and yeast.  A fluorescently-tagged version of GC5 co-localizes with Golgi markers, and this localization appears to be replicated using the C-terminal (139 aa) portion of the protein. The C-terminal portion of the protein can also specifically interact with two members of the Rab family of GTPases (RabH1b and RabH1c).</t>
  </si>
  <si>
    <t>AT1G79830</t>
  </si>
  <si>
    <t>Q0WVL7</t>
  </si>
  <si>
    <t>Golgin candidate 5; Golgi matrix protein playing a role in tethering of vesicles to Golgi membranes and in maintaining the overall structure of the Golgi apparatus.</t>
  </si>
  <si>
    <t>48680±27173</t>
  </si>
  <si>
    <t>103978±61263</t>
  </si>
  <si>
    <t>119448±23081</t>
  </si>
  <si>
    <t>HORVU4Hr1G084410.1</t>
  </si>
  <si>
    <t>377132±121868</t>
  </si>
  <si>
    <t>1697577±163755</t>
  </si>
  <si>
    <t>1451523±527784</t>
  </si>
  <si>
    <t>HORVU.MOREX.r3.6HG0626690.1.CDS1</t>
  </si>
  <si>
    <t>379246±109146</t>
  </si>
  <si>
    <t>154048±35237</t>
  </si>
  <si>
    <t>158254±22467</t>
  </si>
  <si>
    <t>HORVU5Hr1G042310.1</t>
  </si>
  <si>
    <t>314739±68673</t>
  </si>
  <si>
    <t>737234±184647</t>
  </si>
  <si>
    <t>682365±172334</t>
  </si>
  <si>
    <t>HORVU5Hr1G082630.5</t>
  </si>
  <si>
    <t>12183209±1205054</t>
  </si>
  <si>
    <t>13177577±2487987</t>
  </si>
  <si>
    <t>15899035±1436693</t>
  </si>
  <si>
    <t>HORVU5Hr1G067880.1</t>
  </si>
  <si>
    <t>1414389±120875</t>
  </si>
  <si>
    <t>1968370±105979</t>
  </si>
  <si>
    <t>2135262±343510</t>
  </si>
  <si>
    <t>HORVU6Hr1G047360.1</t>
  </si>
  <si>
    <t>729734±30808</t>
  </si>
  <si>
    <t>854278±192254</t>
  </si>
  <si>
    <t>1333333±303469</t>
  </si>
  <si>
    <t>HORVU7Hr1G055560.2</t>
  </si>
  <si>
    <t>3803946±318411</t>
  </si>
  <si>
    <t>4714041±342056</t>
  </si>
  <si>
    <t>4891340±447864</t>
  </si>
  <si>
    <t>HORVU1Hr1G074460.2</t>
  </si>
  <si>
    <t>GLN phosphoribosyl pyrophosphate amidotransferase 1;Amidophosphoribosyltransferase (ATase: EC 2.4.2.14) is a key enzyme in the pathway of purine nucleotide biosynthesis</t>
  </si>
  <si>
    <t>AT2G16570</t>
  </si>
  <si>
    <t>Q9SI61</t>
  </si>
  <si>
    <t>Amidophosphoribosyltransferase 1, chloroplastic; Catalyzes the first committed step of 'de novo' purine biosynthesis from glutamine. Involved in plastid biogenesis and cell division.</t>
  </si>
  <si>
    <t>11808±16699</t>
  </si>
  <si>
    <t>60392±21344</t>
  </si>
  <si>
    <t>86933±34098</t>
  </si>
  <si>
    <t>HORVU7Hr1G114660.3</t>
  </si>
  <si>
    <t>AT2G04400</t>
  </si>
  <si>
    <t>P49572</t>
  </si>
  <si>
    <t>Indole-3-glycerol phosphate synthase, chloroplastic; Indole-3-glycerol phosphate synthase required for tryptophan biosynthesis.</t>
  </si>
  <si>
    <t>1124959±441784</t>
  </si>
  <si>
    <t>3001138±285895</t>
  </si>
  <si>
    <t>2114946±235217</t>
  </si>
  <si>
    <t>HORVU2Hr1G078910.4</t>
  </si>
  <si>
    <t>RNA-binding protein 47A;</t>
  </si>
  <si>
    <t>mitochondrion,nucleus</t>
  </si>
  <si>
    <t>AT1G49600</t>
  </si>
  <si>
    <t>Q9SX80</t>
  </si>
  <si>
    <t>254772±39225</t>
  </si>
  <si>
    <t>342388±93884</t>
  </si>
  <si>
    <t>635978±189295</t>
  </si>
  <si>
    <t>HORVU4Hr1G070980.1</t>
  </si>
  <si>
    <t>123289±48307</t>
  </si>
  <si>
    <t>311323±88929</t>
  </si>
  <si>
    <t>279080±62568</t>
  </si>
  <si>
    <t>HORVU6Hr1G079140.5</t>
  </si>
  <si>
    <t>329761±27111</t>
  </si>
  <si>
    <t>538263±178569</t>
  </si>
  <si>
    <t>572756±120425</t>
  </si>
  <si>
    <t>HORVU6Hr1G025290.2</t>
  </si>
  <si>
    <t>WHIRLY 2;Encodes WHY2, a homolog of the potato p24 protein.  It shares the conserved KGKAAL domain, a putative DNA-binding domain, with potato p24 and is localized to mitochondria and not the nucleus.  WHY2 is a member of the Whirly family proteins present mainly in the plant kingdom performing various activities related to DNA metabolism.  Crystal structure of Solanum tuberosum WHY2, a close homolog of Arabidopsis WHY2, reveal that Whirly proteins bind to single strand DNA to promote accurate repair of DNA double-strand breaks over an error-prone repair pathway.</t>
  </si>
  <si>
    <t>AT1G71260</t>
  </si>
  <si>
    <t>Q8VYF7</t>
  </si>
  <si>
    <t>Single-stranded DNA-binding protein WHY2, mitochondrial; Single-stranded DNA-binding protein that associates with mitochondrial DNA and may play a role in the regulation of the gene expression machinery. Seems also to be required to prevent break- induced DNA rearrangements in the mitochondrial genome. Can bind to melt double-stranded DNA in vivo.</t>
  </si>
  <si>
    <t>23341±22546</t>
  </si>
  <si>
    <t>174556±17593</t>
  </si>
  <si>
    <t>158373±64935</t>
  </si>
  <si>
    <t>HORVU3Hr1G033720.1</t>
  </si>
  <si>
    <t>XH/XS domain-containing protein;</t>
  </si>
  <si>
    <t>AT1G15910</t>
  </si>
  <si>
    <t>F4JH53</t>
  </si>
  <si>
    <t>Factor of DNA methylation 2; Forms a complex with IDN2 and FDM1/IDNL1 that is required for RNA-directed DNA methylation (RdDM) and that functions at a downstream step of the RdDM pathway.</t>
  </si>
  <si>
    <t>58527±25944</t>
  </si>
  <si>
    <t>99365±11546</t>
  </si>
  <si>
    <t>147570±37241</t>
  </si>
  <si>
    <t>HORVU7Hr1G001070.2</t>
  </si>
  <si>
    <t>1295081±65030</t>
  </si>
  <si>
    <t>1878463±779925</t>
  </si>
  <si>
    <t>2603276±663880</t>
  </si>
  <si>
    <t>HORVU6Hr1G003470.2</t>
  </si>
  <si>
    <t>825390±215406</t>
  </si>
  <si>
    <t>2705372±532975</t>
  </si>
  <si>
    <t>2278820±709462</t>
  </si>
  <si>
    <t>HORVU1Hr1G059960.2</t>
  </si>
  <si>
    <t>8026647±2034139</t>
  </si>
  <si>
    <t>10950758±1570209</t>
  </si>
  <si>
    <t>12520811±1058371</t>
  </si>
  <si>
    <t>HORVU5Hr1G008980.3</t>
  </si>
  <si>
    <t>7720±5792</t>
  </si>
  <si>
    <t>195263±162248</t>
  </si>
  <si>
    <t>275772±136707</t>
  </si>
  <si>
    <t>HORVU2Hr1G029890.1</t>
  </si>
  <si>
    <t>7117870±1992063</t>
  </si>
  <si>
    <t>15837696±1955482</t>
  </si>
  <si>
    <t>14479222±3186384</t>
  </si>
  <si>
    <t>HORVU3Hr1G093400.1</t>
  </si>
  <si>
    <t>glycine-rich RNA-binding protein 4;encodes a glycine-rich RNA binding protein. Gene expression is induced by cold and reduced by ionic (salt) and non-ionic (mannitol) osmotic stress. Lines overexpressing the gene are slightly more tolerant to osmotic stress during germination.</t>
  </si>
  <si>
    <t>AT3G23830</t>
  </si>
  <si>
    <t>Q9LIS2</t>
  </si>
  <si>
    <t>Glycine-rich RNA-binding protein 4, mitochondrial; Possibly has a role in RNA transcription or processing during stress. Binds sequence non-specifically to RNAs and DNAs.</t>
  </si>
  <si>
    <t>4905917±1394968</t>
  </si>
  <si>
    <t>10303807±1561510</t>
  </si>
  <si>
    <t>9791599±2068932</t>
  </si>
  <si>
    <t>HORVU1Hr1G000810.2</t>
  </si>
  <si>
    <t>bromodomain and extraterminal domain protein 9;</t>
  </si>
  <si>
    <t>cytosol,mitochondrion,vacuole</t>
  </si>
  <si>
    <t>AT5G14270</t>
  </si>
  <si>
    <t>94074±43287</t>
  </si>
  <si>
    <t>213303±119770</t>
  </si>
  <si>
    <t>316208±104875</t>
  </si>
  <si>
    <t>HORVU7Hr1G001290.1</t>
  </si>
  <si>
    <t>Ribosomal protein L9/RNase H1;</t>
  </si>
  <si>
    <t>AT5G53070</t>
  </si>
  <si>
    <t>Q9LVU5</t>
  </si>
  <si>
    <t>Similarity to ribosomal protein L9.</t>
  </si>
  <si>
    <t>9347±6771</t>
  </si>
  <si>
    <t>128546±16969</t>
  </si>
  <si>
    <t>115157±53663</t>
  </si>
  <si>
    <t>HORVU2Hr1G086710.1</t>
  </si>
  <si>
    <t>pep chromosome:IBSC_v2:chr2H:624265708:624272799:1 gene:HORVU2Hr1G086710 transcript:HORVU2Hr1G086710.1 gene_biotype:protein_coding transcript_biotype:protein_coding</t>
  </si>
  <si>
    <t>AT4G31880</t>
  </si>
  <si>
    <t>104585±21817</t>
  </si>
  <si>
    <t>147704±44082</t>
  </si>
  <si>
    <t>201934±44819</t>
  </si>
  <si>
    <t>HORVU4Hr1G063860.1</t>
  </si>
  <si>
    <t>pep chromosome:IBSC_v2:chr4H:534767149:534767828:1 gene:HORVU4Hr1G063860 transcript:HORVU4Hr1G063860.1 gene_biotype:protein_coding transcript_biotype:protein_coding</t>
  </si>
  <si>
    <t>AT5G41980</t>
  </si>
  <si>
    <t>1196819±742382</t>
  </si>
  <si>
    <t>2895477±915216</t>
  </si>
  <si>
    <t>3430518±870266</t>
  </si>
  <si>
    <t>HORVU3Hr1G031850.2</t>
  </si>
  <si>
    <t>6595738±681596</t>
  </si>
  <si>
    <t>9852347±3420205</t>
  </si>
  <si>
    <t>13656397±3555880</t>
  </si>
  <si>
    <t>HORVU6Hr1G019130.1</t>
  </si>
  <si>
    <t>267160±48268</t>
  </si>
  <si>
    <t>1816504±1443140</t>
  </si>
  <si>
    <t>757654±247070</t>
  </si>
  <si>
    <t>HORVU.MOREX.r3.2HG0113710.1</t>
  </si>
  <si>
    <t>132603±63854</t>
  </si>
  <si>
    <t>322950±44416</t>
  </si>
  <si>
    <t>334691±81766</t>
  </si>
  <si>
    <t>HORVU.MOREX.r3.2HG0201150.1</t>
  </si>
  <si>
    <t>Q9FXI5</t>
  </si>
  <si>
    <t>Protein IQ-DOMAIN 32; Belongs to the IQD family.</t>
  </si>
  <si>
    <t>273901±64566</t>
  </si>
  <si>
    <t>369723±115029</t>
  </si>
  <si>
    <t>461522±71488</t>
  </si>
  <si>
    <t>HORVU1Hr1G038890.1</t>
  </si>
  <si>
    <t>4402337±421728</t>
  </si>
  <si>
    <t>8329279±1751131</t>
  </si>
  <si>
    <t>9077246±2367291</t>
  </si>
  <si>
    <t>AGP50763</t>
  </si>
  <si>
    <t>408663187±135220296</t>
  </si>
  <si>
    <t>161404986±26468695</t>
  </si>
  <si>
    <t>144902444±12294526</t>
  </si>
  <si>
    <t>HORVU5Hr1G117970.2</t>
  </si>
  <si>
    <t>acyl-CoA binding protein 4;Acyl-CoA binding protein with high affinity for   oleoyl-CoA. Expressed in all plant organs. Involved in fatty acid transport.</t>
  </si>
  <si>
    <t>AT3G05420</t>
  </si>
  <si>
    <t>Q9MA55</t>
  </si>
  <si>
    <t>Acyl-CoA-binding domain-containing protein 4; Binds medium- and long-chain acyl-CoA esters with very high affinity. Can interact in vitro with oleoyl-CoA, barely with palmitoyl- CoA, but not with arachidonyl-CoA. May function as an intracellular carrier of acyl-CoA esters. Plays a role in the biosynthesis of membrane lipids including galactolipids and phospholipids.</t>
  </si>
  <si>
    <t>1403897±275651</t>
  </si>
  <si>
    <t>1202693±138916</t>
  </si>
  <si>
    <t>847320±78421</t>
  </si>
  <si>
    <t>HORVU4Hr1G066900.1</t>
  </si>
  <si>
    <t>68785±28808</t>
  </si>
  <si>
    <t>530501±169722</t>
  </si>
  <si>
    <t>459149±199010</t>
  </si>
  <si>
    <t>HORVU2Hr1G109500.1</t>
  </si>
  <si>
    <t>Q9SRI1</t>
  </si>
  <si>
    <t>Protein transport protein SEC13 homolog A; Required for protein transport from the endoplasmic reticulum to the Golgi apparatus.</t>
  </si>
  <si>
    <t>2779605±143385</t>
  </si>
  <si>
    <t>3384773±327613</t>
  </si>
  <si>
    <t>3588878±391845</t>
  </si>
  <si>
    <t>HORVU2Hr1G082800.1</t>
  </si>
  <si>
    <t>551983±79282</t>
  </si>
  <si>
    <t>883183±265003</t>
  </si>
  <si>
    <t>1035489±236589</t>
  </si>
  <si>
    <t>HORVU.MOREX.r3.5HG0421370.2</t>
  </si>
  <si>
    <t>1827251±615974</t>
  </si>
  <si>
    <t>3619129±819043</t>
  </si>
  <si>
    <t>4000962±938438</t>
  </si>
  <si>
    <t>HORVU2Hr1G006010.1</t>
  </si>
  <si>
    <t>932396±223844</t>
  </si>
  <si>
    <t>2176711±667479</t>
  </si>
  <si>
    <t>2529749±794529</t>
  </si>
  <si>
    <t>HORVU3Hr1G031200.3</t>
  </si>
  <si>
    <t>1109828±162383</t>
  </si>
  <si>
    <t>1569368±445172</t>
  </si>
  <si>
    <t>1541010±152770</t>
  </si>
  <si>
    <t>HORVU6Hr1G058560.3</t>
  </si>
  <si>
    <t>965008±206625</t>
  </si>
  <si>
    <t>2252163±542200</t>
  </si>
  <si>
    <t>2558872±798879</t>
  </si>
  <si>
    <t>HORVU3Hr1G086050.1</t>
  </si>
  <si>
    <t>2412549±717846</t>
  </si>
  <si>
    <t>4645631±1092860</t>
  </si>
  <si>
    <t>4673418±925278</t>
  </si>
  <si>
    <t>HORVU7Hr1G022210.2</t>
  </si>
  <si>
    <t>1291264±102292</t>
  </si>
  <si>
    <t>1914647±771805</t>
  </si>
  <si>
    <t>2137472±426557</t>
  </si>
  <si>
    <t>HORVU2Hr1G122950.1</t>
  </si>
  <si>
    <t>2207592±403647</t>
  </si>
  <si>
    <t>3387696±643200</t>
  </si>
  <si>
    <t>3119377±246320</t>
  </si>
  <si>
    <t>HORVU2Hr1G124210.9</t>
  </si>
  <si>
    <t>K+ efflux antiporter 2;member of Putative potassium transporter family</t>
  </si>
  <si>
    <t>AT4G00630</t>
  </si>
  <si>
    <t>O65272</t>
  </si>
  <si>
    <t>K(+) efflux antiporter 2, chloroplastic; Electroneutral K(+)/H(+) antiporter modulating monovalent cation and pH homeostasis in plastids. Transports K(+) and Cs(+) preferentially relative to Na(+) or Li(+). May function in osmotic adjustment.</t>
  </si>
  <si>
    <t>73277±9507</t>
  </si>
  <si>
    <t>163203±23740</t>
  </si>
  <si>
    <t>323974±129779</t>
  </si>
  <si>
    <t>HORVU5Hr1G106440.1</t>
  </si>
  <si>
    <t>7813081±1357440</t>
  </si>
  <si>
    <t>9734740±1924530</t>
  </si>
  <si>
    <t>11341983±1231038</t>
  </si>
  <si>
    <t>HORVU3Hr1G018220.4</t>
  </si>
  <si>
    <t>152433±15661</t>
  </si>
  <si>
    <t>233632±127918</t>
  </si>
  <si>
    <t>337813±95026</t>
  </si>
  <si>
    <t>HORVU2Hr1G099220.5</t>
  </si>
  <si>
    <t>Q940S3</t>
  </si>
  <si>
    <t>UDP-N-acetylglucosamine diphosphorylase 1; Uridylyltransferase involved in the biosynthesis of UDP- glucosamine, an essential precursor for glycoprotein and glycolipid synthesis. Can use both UDP-glucosamine and the 4-epimer UDP- galactosamine as substrates, but no other sugars or NTPs. Acts redundantly with GLCNAC1PUT2. Required for gametogenesis and embryo development.</t>
  </si>
  <si>
    <t>2387927±215930</t>
  </si>
  <si>
    <t>3642387±672853</t>
  </si>
  <si>
    <t>3905874±759639</t>
  </si>
  <si>
    <t>HORVU4Hr1G068460.3</t>
  </si>
  <si>
    <t>4361983±2078333</t>
  </si>
  <si>
    <t>9880320±1263317</t>
  </si>
  <si>
    <t>8900448±1124054</t>
  </si>
  <si>
    <t>HORVU7Hr1G047000.6</t>
  </si>
  <si>
    <t>18508±26175</t>
  </si>
  <si>
    <t>128971±182392</t>
  </si>
  <si>
    <t>490142±244147</t>
  </si>
  <si>
    <t>HORVU7Hr1G033470.2</t>
  </si>
  <si>
    <t>Nucleolar GTP-binding protein;</t>
  </si>
  <si>
    <t>AT1G50920</t>
  </si>
  <si>
    <t>Q9C6I8</t>
  </si>
  <si>
    <t>Nucleolar GTP-binding protein 1; Involved in the biogenesis of the 60S ribosomal subunit. Belongs to the TRAFAC class OBG-HflX-like GTPase superfamily. OBG GTPase family. NOG subfamily.</t>
  </si>
  <si>
    <t>12908±18255</t>
  </si>
  <si>
    <t>39273±27816</t>
  </si>
  <si>
    <t>128306±57372</t>
  </si>
  <si>
    <t>HORVU2Hr1G070850.3</t>
  </si>
  <si>
    <t>pep chromosome:IBSC_v2:chr2H:501256809:501257613:1 gene:HORVU2Hr1G070850 transcript:HORVU2Hr1G070850.3 gene_biotype:protein_coding transcript_biotype:protein_coding</t>
  </si>
  <si>
    <t>AT1G12830</t>
  </si>
  <si>
    <t>748001±226702</t>
  </si>
  <si>
    <t>1084314±449268</t>
  </si>
  <si>
    <t>1326501±199279</t>
  </si>
  <si>
    <t>HORVU2Hr1G124490.1</t>
  </si>
  <si>
    <t>Q9FMT1</t>
  </si>
  <si>
    <t xml:space="preserve">3-isopropylmalate dehydrogenase 1, chloroplastic; Involved in both glucosinolate and leucine biosynthesis; catalyzes the oxidative decarboxylation step in both leucine biosynthesis (primary metabolism) and methionine chain elongation of glucosinolates (specialized metabolism). Catalyzes the oxidation of 3- carboxy-2-hydroxy-4-methylpentanoate (3-isopropylmalate, 3-IPM) to 3- carboxy-4-methyl-2-oxopentanoate. The product decarboxylates to 4- methyl-2 oxopentanoate. Required during pollen development and involved in embryo sac development. More active on 3-isopropylmalate and NAD(+) than [...] </t>
  </si>
  <si>
    <t>81642±30443</t>
  </si>
  <si>
    <t>167110±61000</t>
  </si>
  <si>
    <t>171281±35585</t>
  </si>
  <si>
    <t>HORVU1Hr1G032060.4</t>
  </si>
  <si>
    <t>1327417±300987</t>
  </si>
  <si>
    <t>2613462±574478</t>
  </si>
  <si>
    <t>2968595±802957</t>
  </si>
  <si>
    <t>HORVU7Hr1G039140.3</t>
  </si>
  <si>
    <t>glutathione S-transferase PHI 9;Encodes glutathione transferase belonging to the phi class of GSTs. Naming convention according to Wagner et al. (2002).</t>
  </si>
  <si>
    <t>AT2G30860</t>
  </si>
  <si>
    <t>131668±21760</t>
  </si>
  <si>
    <t>137826±66507</t>
  </si>
  <si>
    <t>195387±25200</t>
  </si>
  <si>
    <t>HORVU2Hr1G067370.1</t>
  </si>
  <si>
    <t>19638040±4627328</t>
  </si>
  <si>
    <t>34228957±7115111</t>
  </si>
  <si>
    <t>37572754±8157359</t>
  </si>
  <si>
    <t>HORVU5Hr1G047790.1</t>
  </si>
  <si>
    <t>4905294±158297</t>
  </si>
  <si>
    <t>6397044±1272095</t>
  </si>
  <si>
    <t>6411509±771565</t>
  </si>
  <si>
    <t>HORVU7Hr1G068630.3</t>
  </si>
  <si>
    <t>Q1PEP5</t>
  </si>
  <si>
    <t>Nucleolin 2; Involved in pre-rRNA processing and ribosome assembly.</t>
  </si>
  <si>
    <t>4451878±974954</t>
  </si>
  <si>
    <t>6726863±313257</t>
  </si>
  <si>
    <t>8457403±1854798</t>
  </si>
  <si>
    <t>HORVU7Hr1G051070.1</t>
  </si>
  <si>
    <t>AT4G38220</t>
  </si>
  <si>
    <t>F4JTK8</t>
  </si>
  <si>
    <t>27571±20921</t>
  </si>
  <si>
    <t>207518±42370</t>
  </si>
  <si>
    <t>162177±67333</t>
  </si>
  <si>
    <t>HORVU4Hr1G061500.4</t>
  </si>
  <si>
    <t>novel cap-binding protein;</t>
  </si>
  <si>
    <t>AT5G18110</t>
  </si>
  <si>
    <t>Q9FK59</t>
  </si>
  <si>
    <t>Eukaryotic translation initiation factor NCBP; Recognizes and binds the 7-methylguanosine-containing mRNA cap during an early step in the initiation of protein synthesis and facilitates ribosome binding by inducing the unwinding of the mRNAs secondary structures; Belongs to the eukaryotic initiation factor 4E family.</t>
  </si>
  <si>
    <t>250024±88400</t>
  </si>
  <si>
    <t>415953±67745</t>
  </si>
  <si>
    <t>431580±35239</t>
  </si>
  <si>
    <t>HORVU1Hr1G047180.2</t>
  </si>
  <si>
    <t>AT4G34660</t>
  </si>
  <si>
    <t>Q8VWF1</t>
  </si>
  <si>
    <t>SH3 domain-containing protein 2; Regulator for autophaosome formation and/or maturation. Binds phosphatidylinositol 3-phosphate.</t>
  </si>
  <si>
    <t>9578±13546</t>
  </si>
  <si>
    <t>64515±9209</t>
  </si>
  <si>
    <t>63168±24618</t>
  </si>
  <si>
    <t>HORVU3Hr1G029160.3</t>
  </si>
  <si>
    <t>Alg9-like mannosyltransferase family;curculin-like (mannose-binding) lectin family protein, very low similarity to Ser Thr protein kinase GI:2598067 from (Zea mays); contains Pfam lectin (probable mannose binding) domain PF01453 but not the protein kinase domain of the Z. mays protein</t>
  </si>
  <si>
    <t>AT1G16900</t>
  </si>
  <si>
    <t>Q9FZ49</t>
  </si>
  <si>
    <t>Dol-P-Man:Man(6)GlcNAc(2)-PP-Dol alpha-1,2-mannosyltransferase; Required for N-linked oligosaccharide assembly. Adds the seventh and the ninth mannose residues in an alpha-1,2 linkage onto the dolichol-PP-oligosaccharide precursors dolichol-PP-Man(6)GlcNAc(2) and dolichol-PP-Man(8)GlcNAc(2); Belongs to the glycosyltransferase 22 family.</t>
  </si>
  <si>
    <t>89028±87847</t>
  </si>
  <si>
    <t>200553±74053</t>
  </si>
  <si>
    <t>277036±44820</t>
  </si>
  <si>
    <t>HORVU4Hr1G090110.4</t>
  </si>
  <si>
    <t>Q9SMW7</t>
  </si>
  <si>
    <t>Basic transcription factor 3; Belongs to the NAC-beta family.</t>
  </si>
  <si>
    <t>933298±437480</t>
  </si>
  <si>
    <t>1981199±634227</t>
  </si>
  <si>
    <t>2309113±574504</t>
  </si>
  <si>
    <t>HORVU.MOREX.r3.5HG0447150.1</t>
  </si>
  <si>
    <t>209781±154484</t>
  </si>
  <si>
    <t>503891±81801</t>
  </si>
  <si>
    <t>609180±141799</t>
  </si>
  <si>
    <t>HORVU5Hr1G106580.2</t>
  </si>
  <si>
    <t>571817±85078</t>
  </si>
  <si>
    <t>1605775±232754</t>
  </si>
  <si>
    <t>1751258±614753</t>
  </si>
  <si>
    <t>HORVU3Hr1G059830.8</t>
  </si>
  <si>
    <t>SufE/NifU family protein;Encodes a mitochondrial protein similar to E.coli IscU.  In bacteria, IscU is a scaffold protein accepting sulfur and iron to build a transient Fe-S cluster,which is subsequently transferred to a target apoprotein.</t>
  </si>
  <si>
    <t>AT4G22220</t>
  </si>
  <si>
    <t>O49627</t>
  </si>
  <si>
    <t xml:space="preserve">Iron-sulfur cluster assembly protein 1; Scaffold protein for the de novo synthesis of iron-sulfur (Fe-S) clusters within mitochondria, which is required for maturation of both mitochondrial and cytoplasmic [2Fe-2S] and [4Fe-4S] proteins. First, a [2Fe-2S] cluster is transiently assembled on the scaffold protein ISCU (ISU1, ISU2 or ISU3). In a second step, the cluster is released from ISCU, transferred to a glutaredoxin, followed by the formation of mitochondrial [2Fe-2S] proteins, the synthesis of [4Fe-4S] clusters and their target-specific insertion into the recipient apoproteins. Clu [...] </t>
  </si>
  <si>
    <t>38049±15817</t>
  </si>
  <si>
    <t>68727±22214</t>
  </si>
  <si>
    <t>68153±903</t>
  </si>
  <si>
    <t>HORVU1Hr1G080480.1</t>
  </si>
  <si>
    <t>AT1G64190</t>
  </si>
  <si>
    <t>Q9SH69</t>
  </si>
  <si>
    <t>6-phosphogluconate dehydrogenase, decarboxylating 1, chloroplastic; Catalyzes the oxidative decarboxylation of 6-phosphogluconate to ribulose 5-phosphate and CO(2), with concomitant reduction of NADP to NADPH.</t>
  </si>
  <si>
    <t>1567952±133871</t>
  </si>
  <si>
    <t>2694709±299589</t>
  </si>
  <si>
    <t>2313630±369852</t>
  </si>
  <si>
    <t>HORVU2Hr1G064590.1</t>
  </si>
  <si>
    <t>2357726±254669</t>
  </si>
  <si>
    <t>3207272±534403</t>
  </si>
  <si>
    <t>3328744±444538</t>
  </si>
  <si>
    <t>HORVU2Hr1G063250.10</t>
  </si>
  <si>
    <t>221775±50391</t>
  </si>
  <si>
    <t>470913±30466</t>
  </si>
  <si>
    <t>478709±125935</t>
  </si>
  <si>
    <t>HORVU1Hr1G050130.5</t>
  </si>
  <si>
    <t>116454±51712</t>
  </si>
  <si>
    <t>95728±50555</t>
  </si>
  <si>
    <t>HORVU4Hr1G048440.2</t>
  </si>
  <si>
    <t>9303792±2309191</t>
  </si>
  <si>
    <t>11372763±3066205</t>
  </si>
  <si>
    <t>15121803±2028897</t>
  </si>
  <si>
    <t>HORVU2Hr1G077540.1</t>
  </si>
  <si>
    <t>1502750±274957</t>
  </si>
  <si>
    <t>1695659±530551</t>
  </si>
  <si>
    <t>5265021±1968856</t>
  </si>
  <si>
    <t>HORVU2Hr1G025530.1</t>
  </si>
  <si>
    <t>974858±348496</t>
  </si>
  <si>
    <t>2141755±419189</t>
  </si>
  <si>
    <t>2583467±777525</t>
  </si>
  <si>
    <t>HORVU5Hr1G021730.2</t>
  </si>
  <si>
    <t>14454124±3289657</t>
  </si>
  <si>
    <t>23501803±3227750</t>
  </si>
  <si>
    <t>24653085±4288489</t>
  </si>
  <si>
    <t>HORVU5Hr1G076130.2</t>
  </si>
  <si>
    <t>3302829±713924</t>
  </si>
  <si>
    <t>4525091±729589</t>
  </si>
  <si>
    <t>4801056±348067</t>
  </si>
  <si>
    <t>HORVU2Hr1G014580.1</t>
  </si>
  <si>
    <t>1668484±27798</t>
  </si>
  <si>
    <t>1890384±743690</t>
  </si>
  <si>
    <t>5102961±1822982</t>
  </si>
  <si>
    <t>HORVU7Hr1G073170.2</t>
  </si>
  <si>
    <t>AT1G11430</t>
  </si>
  <si>
    <t>Q9LPZ1</t>
  </si>
  <si>
    <t>Multiple organellar RNA editing factor 9, chloroplastic; Involved in organellar RNA editing. Required for the processing of multiple editing sites in plastids. Belongs to the MORF family.</t>
  </si>
  <si>
    <t>35968±18679</t>
  </si>
  <si>
    <t>168160±56499</t>
  </si>
  <si>
    <t>300825±139582</t>
  </si>
  <si>
    <t>HORVU.MOREX.r3.2HG0154580.1</t>
  </si>
  <si>
    <t>Q9LHN3</t>
  </si>
  <si>
    <t>93441±20965</t>
  </si>
  <si>
    <t>194190±57668</t>
  </si>
  <si>
    <t>176723±39126</t>
  </si>
  <si>
    <t>HORVU6Hr1G012700.1</t>
  </si>
  <si>
    <t>AT4G00620</t>
  </si>
  <si>
    <t>O65271</t>
  </si>
  <si>
    <t>Bifunctional protein FolD 4, chloroplastic; Catalyzes the oxidation of 5,10-methylenetetrahydrofolate to 5,10-methenyltetrahydrofolate and then the hydrolysis of 5,10- methenyltetrahydrofolate to 10-formyltetrahydrofolate.</t>
  </si>
  <si>
    <t>59961±18465</t>
  </si>
  <si>
    <t>114062±20055</t>
  </si>
  <si>
    <t>126173±30078</t>
  </si>
  <si>
    <t>HORVU5Hr1G098960.4</t>
  </si>
  <si>
    <t>119541±16881</t>
  </si>
  <si>
    <t>149816±22832</t>
  </si>
  <si>
    <t>31119±44009</t>
  </si>
  <si>
    <t>HORVU3Hr1G073780.1</t>
  </si>
  <si>
    <t>7832056±607713</t>
  </si>
  <si>
    <t>9919312±2413240</t>
  </si>
  <si>
    <t>10797010±1459932</t>
  </si>
  <si>
    <t>HORVU0Hr1G003270.1</t>
  </si>
  <si>
    <t>photosystem II subunit QA;Encodes the PsbQ subunit of the oxygen evolving complex of photosystem II.</t>
  </si>
  <si>
    <t>AT4G21280</t>
  </si>
  <si>
    <t>Q9XFT3</t>
  </si>
  <si>
    <t>Oxygen-evolving enhancer protein 3-1, chloroplastic; Required for photosystem II assembly/stability and photoautotrophic growth under low light conditions.</t>
  </si>
  <si>
    <t>3395204±838137</t>
  </si>
  <si>
    <t>4640126±851447</t>
  </si>
  <si>
    <t>5609637±833111</t>
  </si>
  <si>
    <t>HORVU1Hr1G056610.3</t>
  </si>
  <si>
    <t>934124±313492</t>
  </si>
  <si>
    <t>1399711±315346</t>
  </si>
  <si>
    <t>1723661±282324</t>
  </si>
  <si>
    <t>HORVU0Hr1G034980.1</t>
  </si>
  <si>
    <t>ribosomal protein S19;Encodes a 6.8-kDa protein of the small ribosomal subunit.</t>
  </si>
  <si>
    <t>ATCG00820</t>
  </si>
  <si>
    <t>P56808</t>
  </si>
  <si>
    <t>30S ribosomal protein S19, chloroplastic; Protein S19 forms a complex with S13 that binds strongly to the 16S ribosomal RNA.</t>
  </si>
  <si>
    <t>53750±38329</t>
  </si>
  <si>
    <t>262015±21810</t>
  </si>
  <si>
    <t>300110±126391</t>
  </si>
  <si>
    <t>HORVU3Hr1G060480.1</t>
  </si>
  <si>
    <t>112164±75545</t>
  </si>
  <si>
    <t>363886±60652</t>
  </si>
  <si>
    <t>314059±77599</t>
  </si>
  <si>
    <t>HORVU3Hr1G054090.1</t>
  </si>
  <si>
    <t>Q9M1Q8</t>
  </si>
  <si>
    <t>2577800±464555</t>
  </si>
  <si>
    <t>2166274±269368</t>
  </si>
  <si>
    <t>1633450±203433</t>
  </si>
  <si>
    <t>HORVU7Hr1G073050.3</t>
  </si>
  <si>
    <t>NAD(P)H dehydrogenase B2;</t>
  </si>
  <si>
    <t>AT4G05020</t>
  </si>
  <si>
    <t>Q94BV7</t>
  </si>
  <si>
    <t>External alternative NAD(P)H-ubiquinone oxidoreductase B2, mitochondrial; Alternative NADH-ubiquinone oxidoreductase which catalyzes the oxidation of mitochondrial NADH does not translocate protons across the inner mitochondrial membrane (By similarity). Calcium-dependent NAD(P)H dehydrogenase; more efficient on NADH. Binds calcium ions.</t>
  </si>
  <si>
    <t>18507±19034</t>
  </si>
  <si>
    <t>68343±20994</t>
  </si>
  <si>
    <t>136279±60386</t>
  </si>
  <si>
    <t>HORVU7Hr1G036090.2</t>
  </si>
  <si>
    <t>kinesin like protein for actin based chloroplast movement 2;Kinesin that binds cyclin-dependent kinase CDKA;1 as homodimer or as heterodimer with KCA1</t>
  </si>
  <si>
    <t>AT5G65460</t>
  </si>
  <si>
    <t>Q9LX99</t>
  </si>
  <si>
    <t>Kinesin-like protein KIN-14A; Kinesin-like protein required for chloroplast movements and anchor to the plasma membrane. Mediates chloroplast movement via chloroplast actin (cp-actin) filaments. Required for the chloroplast avoidance response under high intensity blue light. Mediates redundantly with CHUP1 the nuclear avoidance response under high intensity blue light. May act as a mitotic kinesin. Probably involved in division plane determination.</t>
  </si>
  <si>
    <t>1060405±270378</t>
  </si>
  <si>
    <t>420577±25194</t>
  </si>
  <si>
    <t>550394±45588</t>
  </si>
  <si>
    <t>HORVU1Hr1G077100.5</t>
  </si>
  <si>
    <t>AT4G13600</t>
  </si>
  <si>
    <t>1146724±691535</t>
  </si>
  <si>
    <t>2461063±782616</t>
  </si>
  <si>
    <t>2697685±470228</t>
  </si>
  <si>
    <t>HORVU6Hr1G030390.2</t>
  </si>
  <si>
    <t>4-coumarate:CoA ligase 1;encodes an isoform of 4-coumarate:CoA ligase (4CL), which is involved in the last step of the general phenylpropanoid pathway. In addition to 4-coumarate, it also converts ferulate.  The catalytic efficiency was in the following (descending) order:  p-coumaric acid, ferulic acid, caffeic acid and 5-OH-ferulic acid. At4CL1 was unable to use sinapic acid as substrate.</t>
  </si>
  <si>
    <t>AT1G51680</t>
  </si>
  <si>
    <t>1083475±167387</t>
  </si>
  <si>
    <t>713374±222110</t>
  </si>
  <si>
    <t>700298±121289</t>
  </si>
  <si>
    <t>HORVU3Hr1G115840.1</t>
  </si>
  <si>
    <t>Radical SAM superfamily protein;</t>
  </si>
  <si>
    <t>AT2G39670</t>
  </si>
  <si>
    <t>F4IVY6</t>
  </si>
  <si>
    <t>Radical SAM superfamily protein.</t>
  </si>
  <si>
    <t>405369±123530</t>
  </si>
  <si>
    <t>609456±132941</t>
  </si>
  <si>
    <t>852826±207483</t>
  </si>
  <si>
    <t>HORVU3Hr1G017410.11</t>
  </si>
  <si>
    <t>47474±17439</t>
  </si>
  <si>
    <t>74434±40191</t>
  </si>
  <si>
    <t>HORVU3Hr1G028540.1</t>
  </si>
  <si>
    <t>sodium/calcium exchanger family protein / calcium-binding EF hand family protein;</t>
  </si>
  <si>
    <t>plasma membrane,plastid</t>
  </si>
  <si>
    <t>AT1G53210</t>
  </si>
  <si>
    <t>Q8L636</t>
  </si>
  <si>
    <t>Sodium/calcium exchanger NCL; Possesses sodium/calcium exchanger (NCX) activity when expressed in a heterologous mammalian CHO-K1 cell system. Does not possess cation/proton exchanger (CAX) or sodium/proton (NHX) activity when expressed in a heterologous yeast cell system. Has the ability to bind calcium in vitro. Participates in the maintenance of calcium homeostasis. May play a role in auxin response, diurnal rhythm and flowering time. Involved in salt stress response.</t>
  </si>
  <si>
    <t>153625±31454</t>
  </si>
  <si>
    <t>274482±150323</t>
  </si>
  <si>
    <t>496581±182530</t>
  </si>
  <si>
    <t>HORVU2Hr1G103620.5</t>
  </si>
  <si>
    <t>multidrug resistance-associated protein 2;encodes a multidrug resistance-associated protein that is MgATP-energized glutathione S-conjugate pump.  The expression of this gene is upregulated by herbicide safeners such as benoxacor and fenclorim.</t>
  </si>
  <si>
    <t>AT2G34660</t>
  </si>
  <si>
    <t>Q42093</t>
  </si>
  <si>
    <t>ABC transporter C family member 2; Pump for glutathione S-conjugates. Mediates the transport of S-conjugates such as GSH, S-(2,4-dinitrophenyl)-glutathione (DNP-GS), GSSG, cyanidin 3-glucoside-GS (C3G-GS) and metolachlor-GS (MOC-GS), glucuronides such as 17-beta-estradiol 17-(beta-D-glucuronide) (E(2)17betaG), and of the chlorophyll catabolite such as B.napus nonfluorescent chlorophyll catabolite (Bn-NCC-1). Belongs to the ABC transporter superfamily. ABCC family. Conjugate transporter (TC 3.A.1.208) subfamily.</t>
  </si>
  <si>
    <t>13330±9454</t>
  </si>
  <si>
    <t>121969±35244</t>
  </si>
  <si>
    <t>130829±62764</t>
  </si>
  <si>
    <t>AGP50757</t>
  </si>
  <si>
    <t>chloroplast ribosomal protein S4;Chloroplast encoded ribosomal protein S4</t>
  </si>
  <si>
    <t>ATCG00380</t>
  </si>
  <si>
    <t>P56799</t>
  </si>
  <si>
    <t>30S ribosomal protein S4, chloroplastic; One of the primary rRNA binding proteins, it binds directly to 16S rRNA where it nucleates assembly of the body of the 30S subunit. Belongs to the universal ribosomal protein uS4 family.</t>
  </si>
  <si>
    <t>478869±78517</t>
  </si>
  <si>
    <t>1040377±149594</t>
  </si>
  <si>
    <t>1116648±335637</t>
  </si>
  <si>
    <t>HORVU5Hr1G023880.1</t>
  </si>
  <si>
    <t>CLUB;Encodes a putative TRAPPII tethering factor required for cell plate assembly during cytokinesis.</t>
  </si>
  <si>
    <t>AT5G54440</t>
  </si>
  <si>
    <t>F4K0C4</t>
  </si>
  <si>
    <t>Trafficking protein particle complex II-specific subunit 130 homolog; Specific subunit of the TRAPP II complex, a highly conserved vesicle tethering complex that is required for the proper transport of proteins in post-Golgi trafficking pathways to the growing cell plate in mitotic active cells. Required for the polarized and selective transport of PIN2, but not PIN1, to the plasma membrane. Not required for ER-to-Golgi as well as biosynthetic and endocytic vacuolar transport. Belongs to the TMEM1 family.</t>
  </si>
  <si>
    <t>9342±13211</t>
  </si>
  <si>
    <t>55851±35189</t>
  </si>
  <si>
    <t>70382±30263</t>
  </si>
  <si>
    <t>HORVU.MOREX.r3.7HG0636540.1</t>
  </si>
  <si>
    <t>1648504±566857</t>
  </si>
  <si>
    <t>3371401±1196242</t>
  </si>
  <si>
    <t>2879223±349313</t>
  </si>
  <si>
    <t>HORVU1Hr1G079070.6</t>
  </si>
  <si>
    <t>Q09152</t>
  </si>
  <si>
    <t>Farnesyl pyrophosphate synthase 1, mitochondrial; Catalyzes the sequential condensation of isopentenyl pyrophosphate with the allylic pyrophosphates, dimethylallyl pyrophosphate, and then with the resultant geranylpyrophosphate to the ultimate product farnesyl pyrophosphate.</t>
  </si>
  <si>
    <t>437561±107074</t>
  </si>
  <si>
    <t>897395±220502</t>
  </si>
  <si>
    <t>771177±145432</t>
  </si>
  <si>
    <t>HORVU.MOREX.r3.2HG0155210.1</t>
  </si>
  <si>
    <t>Q94K88</t>
  </si>
  <si>
    <t>465633±140092</t>
  </si>
  <si>
    <t>685287±264528</t>
  </si>
  <si>
    <t>864230±164321</t>
  </si>
  <si>
    <t>HORVU4Hr1G082040.2</t>
  </si>
  <si>
    <t>2020357±886778</t>
  </si>
  <si>
    <t>430565±37010</t>
  </si>
  <si>
    <t>373942±116572</t>
  </si>
  <si>
    <t>HORVU7Hr1G084100.1</t>
  </si>
  <si>
    <t>1135908±462394</t>
  </si>
  <si>
    <t>1952724±290118</t>
  </si>
  <si>
    <t>2185589±334039</t>
  </si>
  <si>
    <t>AGP50745</t>
  </si>
  <si>
    <t>RNA polymerase subunit beta;Chloroplast DNA-dependent RNA polymerase B subunit. The transcription of this gene is regulated by a nuclear encoded RNA polymerase. This gene has been transferred to mitochondrial genome during crucifer evolution.</t>
  </si>
  <si>
    <t>ATCG00190</t>
  </si>
  <si>
    <t>P50546</t>
  </si>
  <si>
    <t>DNA-directed RNA polymerase subunit beta; DNA-dependent RNA polymerase catalyzes the transcription of DNA into RNA using the four ribonucleoside triphosphates as substrates.</t>
  </si>
  <si>
    <t>18435±19326</t>
  </si>
  <si>
    <t>285689±116291</t>
  </si>
  <si>
    <t>264648±132481</t>
  </si>
  <si>
    <t>HORVU.MOREX.r3.5HG0447870.1</t>
  </si>
  <si>
    <t>54130±20368</t>
  </si>
  <si>
    <t>157370±102138</t>
  </si>
  <si>
    <t>294816±129302</t>
  </si>
  <si>
    <t>HORVU.MOREX.r3.1HG0039670.1.CDS1</t>
  </si>
  <si>
    <t>Q9SI07</t>
  </si>
  <si>
    <t>Calcium ion-binding protein.</t>
  </si>
  <si>
    <t>307495±122246</t>
  </si>
  <si>
    <t>683598±174995</t>
  </si>
  <si>
    <t>1119771±424989</t>
  </si>
  <si>
    <t>HORVU7Hr1G089120.1</t>
  </si>
  <si>
    <t>RAB GTPase homolog A1D;</t>
  </si>
  <si>
    <t>AT4G18800</t>
  </si>
  <si>
    <t>Q9SN35</t>
  </si>
  <si>
    <t>Ras-related protein RABA1d; Intracellular vesicle trafficking and protein transport.</t>
  </si>
  <si>
    <t>3296419±542462</t>
  </si>
  <si>
    <t>5236028±1024896</t>
  </si>
  <si>
    <t>4698092±537783</t>
  </si>
  <si>
    <t>HORVU7Hr1G011830.9</t>
  </si>
  <si>
    <t>pep chromosome:IBSC_v2:chr7H:16576402:16580555:-1 gene:HORVU7Hr1G011830 transcript:HORVU7Hr1G011830.9 gene_biotype:protein_coding transcript_biotype:protein_coding</t>
  </si>
  <si>
    <t>54700±20295</t>
  </si>
  <si>
    <t>169393±81170</t>
  </si>
  <si>
    <t>457871±218865</t>
  </si>
  <si>
    <t>HORVU4Hr1G081220.3</t>
  </si>
  <si>
    <t>3140072±328186</t>
  </si>
  <si>
    <t>4783780±1496734</t>
  </si>
  <si>
    <t>6325090±1706347</t>
  </si>
  <si>
    <t>HORVU2Hr1G023350.3</t>
  </si>
  <si>
    <t>AT3G63460</t>
  </si>
  <si>
    <t>Q8L611</t>
  </si>
  <si>
    <t>Protein transport protein SEC31 homolog B; Required for protein transport from the endoplasmic reticulum to the Golgi apparatus; Belongs to the WD repeat SEC31 family.</t>
  </si>
  <si>
    <t>4908735±955513</t>
  </si>
  <si>
    <t>6621237±1582445</t>
  </si>
  <si>
    <t>7204676±810212</t>
  </si>
  <si>
    <t>HORVU5Hr1G056530.4</t>
  </si>
  <si>
    <t>357576±73593</t>
  </si>
  <si>
    <t>714817±63634</t>
  </si>
  <si>
    <t>610639±116953</t>
  </si>
  <si>
    <t>HORVU2Hr1G057430.3</t>
  </si>
  <si>
    <t>AT5G09510</t>
  </si>
  <si>
    <t>2510145±381127</t>
  </si>
  <si>
    <t>4180883±982353</t>
  </si>
  <si>
    <t>5815376±1764254</t>
  </si>
  <si>
    <t>HORVU5Hr1G037600.2</t>
  </si>
  <si>
    <t>DNAJ heat shock family protein;</t>
  </si>
  <si>
    <t>AT2G22360</t>
  </si>
  <si>
    <t>Q9SJZ7</t>
  </si>
  <si>
    <t>Chaperone protein dnaJ A6, chloroplastic; May function together with HSC70 chaperone to assist protein folding and prevent protein aggregation during heat stress in the chloroplast.</t>
  </si>
  <si>
    <t>177326±24345</t>
  </si>
  <si>
    <t>304081±59729</t>
  </si>
  <si>
    <t>407067±123221</t>
  </si>
  <si>
    <t>HORVU4Hr1G075950.2</t>
  </si>
  <si>
    <t>pep chromosome:IBSC_v2:chr4H:599519222:599525746:1 gene:HORVU4Hr1G075950 transcript:HORVU4Hr1G075950.2 gene_biotype:protein_coding transcript_biotype:protein_coding description:Ubiquitin-fold modifier-conjugating enzyme 1 [Source:UniProtKB/TrEMBL;Acc:F2E3I5]</t>
  </si>
  <si>
    <t>193568±65856</t>
  </si>
  <si>
    <t>195608±57546</t>
  </si>
  <si>
    <t>66893±21461</t>
  </si>
  <si>
    <t>HORVU2Hr1G106110.11</t>
  </si>
  <si>
    <t>Transducin family protein / WD-40 repeat family protein;Encodes a nucleolar localized WD-40 repeat protein that is preferentially expressed in dividing cells and is required for regulated division planes and embryo development.</t>
  </si>
  <si>
    <t>AT5G16750</t>
  </si>
  <si>
    <t>Q9LFE2</t>
  </si>
  <si>
    <t>38369±21018</t>
  </si>
  <si>
    <t>HORVU7Hr1G117890.1</t>
  </si>
  <si>
    <t>179134±39078</t>
  </si>
  <si>
    <t>267142±101920</t>
  </si>
  <si>
    <t>293776±49276</t>
  </si>
  <si>
    <t>HORVU2Hr1G119460.2</t>
  </si>
  <si>
    <t>85065±60188</t>
  </si>
  <si>
    <t>20241±11105</t>
  </si>
  <si>
    <t>HORVU3Hr1G026880.1</t>
  </si>
  <si>
    <t>8322652±3089557</t>
  </si>
  <si>
    <t>15121529±2837113</t>
  </si>
  <si>
    <t>14693650±1648985</t>
  </si>
  <si>
    <t>HORVU5Hr1G013840.1</t>
  </si>
  <si>
    <t>444837±115481</t>
  </si>
  <si>
    <t>573432±138594</t>
  </si>
  <si>
    <t>747771±120007</t>
  </si>
  <si>
    <t>HORVU.MOREX.r3.7HG0645370.1</t>
  </si>
  <si>
    <t>570392±42924</t>
  </si>
  <si>
    <t>648187±226991</t>
  </si>
  <si>
    <t>1071163±271981</t>
  </si>
  <si>
    <t>HORVU7Hr1G098410.2</t>
  </si>
  <si>
    <t>inositol polyphosphate kinase 2 beta;Encodes an inositol polyphosphate 3-/6-/5-kinase that is localized to the nucleus. Able to complement a mutation in a yeast transcriptional regulator gene (ARG82/IPK2).</t>
  </si>
  <si>
    <t>AT5G61760</t>
  </si>
  <si>
    <t>Q9FLT2</t>
  </si>
  <si>
    <t xml:space="preserve">Inositol polyphosphate multikinase beta; Inositol phosphate kinase with a broad substrate specificity. Phosphorylates inositol 1,4,5-trisphosphate (Ins(1,4,5)P3), inositol 1,4,5,6-tetrakisphosphate (Ins(1,4,5,6)P4), inositol 1,3,4,5- tetrakisphosphate (Ins(1,3,4,5)P4), inositol 1,3,4,6-tetrakisphosphate (Ins(1,3,4,6)P4) and inositol 1,2,3,4,6-pentakisphosphate (Ins(1,2,3,4,6)P5) but not inositol 1,4-bisphosphate (Ins(1,4)P2), inositol 1,3,4-trisphosphate (Ins(1,3,4)P3), inositol 1,2,6- trisphosphate (Ins(1,2,6)P3), inositol 3,4,5,6-tetrakisphosphate (Ins(3,4,5,6)P4), inositol 1,3,4,5,6 [...] </t>
  </si>
  <si>
    <t>249058±53728</t>
  </si>
  <si>
    <t>254549±39947</t>
  </si>
  <si>
    <t>141084±25280</t>
  </si>
  <si>
    <t>HORVU1Hr1G070110.1</t>
  </si>
  <si>
    <t>Minichromosome maintenance (MCM2/3/5) family protein;</t>
  </si>
  <si>
    <t>AT5G46280</t>
  </si>
  <si>
    <t>Q9FL33</t>
  </si>
  <si>
    <t>DNA replication licensing factor MCM3; Probable component of the MCM2-7 complex (MCM complex) that may function as a DNA helicase and which is essential to undergo a single round of replication initiation and elongation per cell cycle in eukaryotic cells.</t>
  </si>
  <si>
    <t>1617988±407386</t>
  </si>
  <si>
    <t>3380323±588683</t>
  </si>
  <si>
    <t>3522247±964942</t>
  </si>
  <si>
    <t>HORVU3Hr1G090080.2</t>
  </si>
  <si>
    <t>3473691±879678</t>
  </si>
  <si>
    <t>4666402±847735</t>
  </si>
  <si>
    <t>5538518±721039</t>
  </si>
  <si>
    <t>HORVU1Hr1G075680.5</t>
  </si>
  <si>
    <t>1151991±382208</t>
  </si>
  <si>
    <t>1906503±560521</t>
  </si>
  <si>
    <t>2340436±531669</t>
  </si>
  <si>
    <t>HORVU7Hr1G047860.1</t>
  </si>
  <si>
    <t>217898±111752</t>
  </si>
  <si>
    <t>739821±138612</t>
  </si>
  <si>
    <t>849163±329406</t>
  </si>
  <si>
    <t>HORVU4Hr1G068820.2</t>
  </si>
  <si>
    <t>9396453±1486688</t>
  </si>
  <si>
    <t>13510287±2586814</t>
  </si>
  <si>
    <t>14682615±2504878</t>
  </si>
  <si>
    <t>HORVU2Hr1G097800.8</t>
  </si>
  <si>
    <t>protein binding;zinc ion binding;Encodes a resistance signalling protein with two zinc binding (CHORD) domains that are highly conserved across eukaryotic phyla.  Mutant has reduced RPS5 and RPM1 mediated resistance. Potentially involved in transduction of R gene mediated disease resistance. Required for R protein accumulation.</t>
  </si>
  <si>
    <t>AT5G51700</t>
  </si>
  <si>
    <t>Q9SE33</t>
  </si>
  <si>
    <t xml:space="preserve">Cysteine and histidine-rich domain-containing protein RAR1; Required specifically for plant innate immunity. Is essential for resistance conferred by multiple R genes recognizing different bacterial and oomycete pathogen isolates like avirulent P.syringae or H.parasitica (downy mildew). Contributes additively with SGT1B to RPP5- dependent resistance. Functions as positive regulator of RPS5 accumulation by assisting its stabilization. May function as co- chaperone of HSP90-2 to positively regulate the steady-state accumulation of RPM1 and protect it from SGT1-mediated degradation. Acts  [...] </t>
  </si>
  <si>
    <t>37821±13576</t>
  </si>
  <si>
    <t>13431±10304</t>
  </si>
  <si>
    <t>9915±7233</t>
  </si>
  <si>
    <t>HORVU1Hr1G077470.5</t>
  </si>
  <si>
    <t>43227±61132</t>
  </si>
  <si>
    <t>41586±58811</t>
  </si>
  <si>
    <t>190364±53309</t>
  </si>
  <si>
    <t>HORVU1Hr1G022750.5</t>
  </si>
  <si>
    <t>6132697±321251</t>
  </si>
  <si>
    <t>8542057±1571888</t>
  </si>
  <si>
    <t>9928312±2067910</t>
  </si>
  <si>
    <t>HORVU0Hr1G004830.2</t>
  </si>
  <si>
    <t>16064756±3899519</t>
  </si>
  <si>
    <t>6808831±1535999</t>
  </si>
  <si>
    <t>8198146±1904773</t>
  </si>
  <si>
    <t>HORVU3Hr1G015640.3</t>
  </si>
  <si>
    <t>3069412±874099</t>
  </si>
  <si>
    <t>5575535±659945</t>
  </si>
  <si>
    <t>5024051±631894</t>
  </si>
  <si>
    <t>HORVU1Hr1G060180.2</t>
  </si>
  <si>
    <t>AT3G08947</t>
  </si>
  <si>
    <t>2488753±254292</t>
  </si>
  <si>
    <t>3433507±988341</t>
  </si>
  <si>
    <t>4069865±835439</t>
  </si>
  <si>
    <t>HORVU5Hr1G081010.1</t>
  </si>
  <si>
    <t>1167276±666011</t>
  </si>
  <si>
    <t>2283552±889086</t>
  </si>
  <si>
    <t>2475190±280056</t>
  </si>
  <si>
    <t>HORVU6Hr1G086970.1</t>
  </si>
  <si>
    <t>plastid transcriptionally active 17;</t>
  </si>
  <si>
    <t>AT1G80480</t>
  </si>
  <si>
    <t>Q9M8L6</t>
  </si>
  <si>
    <t>Plastid transcriptionally active 17.</t>
  </si>
  <si>
    <t>29720±22404</t>
  </si>
  <si>
    <t>79605±18591</t>
  </si>
  <si>
    <t>91987±26124</t>
  </si>
  <si>
    <t>HORVU4Hr1G005100.1</t>
  </si>
  <si>
    <t>20437053±3689037</t>
  </si>
  <si>
    <t>29433592±4557611</t>
  </si>
  <si>
    <t>29568187±3444459</t>
  </si>
  <si>
    <t>HORVU4Hr1G004120.4</t>
  </si>
  <si>
    <t>magnesium (Mg) transporter 10;Transmembrane magnesium transporter. One of nine family members.</t>
  </si>
  <si>
    <t>cytosol,plasma membrane,mitochondrion</t>
  </si>
  <si>
    <t>AT5G22830</t>
  </si>
  <si>
    <t>Q058N4</t>
  </si>
  <si>
    <t>Magnesium transporter MRS2-11, chloroplastic; High-affinity magnesium transporter that mediates the influx of magnesium in chloroplast.</t>
  </si>
  <si>
    <t>2736020±1338204</t>
  </si>
  <si>
    <t>754064±48738</t>
  </si>
  <si>
    <t>321375±26884</t>
  </si>
  <si>
    <t>HORVU3Hr1G067530.4</t>
  </si>
  <si>
    <t>26871±20313</t>
  </si>
  <si>
    <t>103542±43674</t>
  </si>
  <si>
    <t>118169±46431</t>
  </si>
  <si>
    <t>HORVU.MOREX.r3.3HG0284690.1.CDS1</t>
  </si>
  <si>
    <t>O65896</t>
  </si>
  <si>
    <t>Cytidine deaminase 1; This enzyme scavenges exogenous and endogenous cytidine and 2'-deoxycytidine for UMP synthesis. Functions as a conventional cytidine deaminase. Has no affinity for RNA and is not involved in RNA- editing by C-to-U deamination.</t>
  </si>
  <si>
    <t>178854±43372</t>
  </si>
  <si>
    <t>279235±114024</t>
  </si>
  <si>
    <t>351696±85627</t>
  </si>
  <si>
    <t>HORVU5Hr1G099090.1</t>
  </si>
  <si>
    <t>flavodoxin family protein / radical SAM domain-containing protein;</t>
  </si>
  <si>
    <t>AT1G75200</t>
  </si>
  <si>
    <t>Q8RXN5</t>
  </si>
  <si>
    <t>S-adenosyl-L-methionine-dependent tRNA 4-demethylwyosine synthase; Probable component of the wybutosine biosynthesis pathway. Wybutosine is a hyper modified guanosine with a tricyclic base found at the 3'-position adjacent to the anticodon of eukaryotic phenylalanine tRNA. Catalyzes the condensation of N-methylguanine with 2 carbon atoms from pyruvate to form the tricyclic 4-demethylwyosine, an intermediate in wybutosine biosynthesis (By similarity); Belongs to the TYW1 family.</t>
  </si>
  <si>
    <t>72542±29527</t>
  </si>
  <si>
    <t>98211±37055</t>
  </si>
  <si>
    <t>150631±31773</t>
  </si>
  <si>
    <t>HORVU7Hr1G026680.6</t>
  </si>
  <si>
    <t>4024403±1029443</t>
  </si>
  <si>
    <t>7180836±1100835</t>
  </si>
  <si>
    <t>10114052±3223373</t>
  </si>
  <si>
    <t>HORVU6Hr1G087920.7</t>
  </si>
  <si>
    <t>gamma-adaptin 1;Encodes large subunit of the heterotetrameric adaptor protein complex AP-1. AP-1 is required for clathrin coated vesicles budding from the trans-Golgi network or plasma membrane</t>
  </si>
  <si>
    <t>AT1G23900</t>
  </si>
  <si>
    <t>82964±75858</t>
  </si>
  <si>
    <t>305231±25517</t>
  </si>
  <si>
    <t>233860±35739</t>
  </si>
  <si>
    <t>HORVU6Hr1G070420.1</t>
  </si>
  <si>
    <t>fatty acid desaturase 2;Major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t>
  </si>
  <si>
    <t>plasma membrane,peroxisome,plastid</t>
  </si>
  <si>
    <t>AT3G12120</t>
  </si>
  <si>
    <t>P46313</t>
  </si>
  <si>
    <t xml:space="preserve">Delta(12)-fatty-acid desaturase; ER (microsomal) omega-6 fatty acid desaturase introduces the second double bond in the biosynthesis of 18:3 fatty acids, important constituents of plant membranes. Delta(12)-desaturase with regioselectivity determined by the double bond (delta(9) position) and carboxyl group of the substrate. Can use both 16:1 and 18:1 fatty acids as substrates. It is thought to use cytochrome b5 as an electron donor and to act on fatty acids esterified to phosphatidylcholine (PC) and, possibly, other phospholipids. Very low constitutive hydroxylation activity. Required [...] </t>
  </si>
  <si>
    <t>524587±196456</t>
  </si>
  <si>
    <t>767442±250219</t>
  </si>
  <si>
    <t>1090943±246017</t>
  </si>
  <si>
    <t>HORVU1Hr1G081320.3</t>
  </si>
  <si>
    <t>4616±6528</t>
  </si>
  <si>
    <t>26731±19753</t>
  </si>
  <si>
    <t>34258±15130</t>
  </si>
  <si>
    <t>HORVU2Hr1G063420.1</t>
  </si>
  <si>
    <t>casein kinase alpha 1;casein kinase II catalytic subunit alpha</t>
  </si>
  <si>
    <t>AT5G67380</t>
  </si>
  <si>
    <t>Q08466</t>
  </si>
  <si>
    <t xml:space="preserve">Casein kinase II subunit alpha-2; Casein kinases are operationally defined by their preferential utilization of acidic proteins such as caseins as substrates (By similarity). The alpha chain contains the catalytic site. The tetrameric holoenzyme CK2, composed of two alpha and two beta subunits, phosphorylates the transcription factor PIF1 after an exposure to light, resulting in a proteasome-dependent degradation of PIF1 and promotion of photomorphogenesis. CK2 phosphorylates translation initiation factors. May participate in the regulation of the initiation of translation. Acts as cir [...] </t>
  </si>
  <si>
    <t>8480021±11909531</t>
  </si>
  <si>
    <t>12771222±17873115</t>
  </si>
  <si>
    <t>34754924±8467609</t>
  </si>
  <si>
    <t>HORVU1Hr1G019600.8</t>
  </si>
  <si>
    <t>AT4G35850</t>
  </si>
  <si>
    <t>Q8VYR5</t>
  </si>
  <si>
    <t>Pentatricopeptide repeat-containing protein At4g35850, mitochondrial.</t>
  </si>
  <si>
    <t>93566±53495</t>
  </si>
  <si>
    <t>467204±54090</t>
  </si>
  <si>
    <t>378401±149335</t>
  </si>
  <si>
    <t>HORVU1Hr1G070610.1</t>
  </si>
  <si>
    <t>Outer membrane OMP85 family protein;</t>
  </si>
  <si>
    <t>AT5G05520</t>
  </si>
  <si>
    <t>Q9FFG3</t>
  </si>
  <si>
    <t>Outer membrane OMP85 family protein.</t>
  </si>
  <si>
    <t>122509±32463</t>
  </si>
  <si>
    <t>300729±87575</t>
  </si>
  <si>
    <t>425278±165704</t>
  </si>
  <si>
    <t>HORVU1Hr1G006860.4</t>
  </si>
  <si>
    <t>Sugar isomerase (SIS) family protein;</t>
  </si>
  <si>
    <t>AT5G42740</t>
  </si>
  <si>
    <t>P34795</t>
  </si>
  <si>
    <t>Glucose-6-phosphate isomerase, cytosolic; Belongs to the GPI family.</t>
  </si>
  <si>
    <t>3382129±380451</t>
  </si>
  <si>
    <t>4044099±621424</t>
  </si>
  <si>
    <t>4157284±205717</t>
  </si>
  <si>
    <t>HORVU5Hr1G076140.7</t>
  </si>
  <si>
    <t>Q94K13</t>
  </si>
  <si>
    <t>1115443±91707</t>
  </si>
  <si>
    <t>1491545±317227</t>
  </si>
  <si>
    <t>1335049±81367</t>
  </si>
  <si>
    <t>HORVU3Hr1G034060.1</t>
  </si>
  <si>
    <t>50006±6975</t>
  </si>
  <si>
    <t>131591±57043</t>
  </si>
  <si>
    <t>157056±59378</t>
  </si>
  <si>
    <t>HORVU7Hr1G018660.1</t>
  </si>
  <si>
    <t>3383221±919538</t>
  </si>
  <si>
    <t>5062572±1139026</t>
  </si>
  <si>
    <t>6100613±1208668</t>
  </si>
  <si>
    <t>HORVU4Hr1G079950.10</t>
  </si>
  <si>
    <t>MAP kinase kinase 6;Encodes a member of the MAP Kinase Kinase family of proteins. It can phosphorylate MPK12 in vitro and it can be dephosphorylated by MKP2 in vitro.</t>
  </si>
  <si>
    <t>AT5G56580</t>
  </si>
  <si>
    <t>Q9FJV0</t>
  </si>
  <si>
    <t>Mitogen-activated protein kinase kinase 6; The ANPs-MKK6-MPK4 module is involved in the regulation of plant cytokinesis during meiosis and mitosis. MKK6-MPK13 module positively regulates lateral root formation. Phosphorylates and activates MPK4. Activates MPK5 and MPK13 in vitro.</t>
  </si>
  <si>
    <t>297913±105168</t>
  </si>
  <si>
    <t>140122±46791</t>
  </si>
  <si>
    <t>107095±18028</t>
  </si>
  <si>
    <t>HORVU5Hr1G111640.1</t>
  </si>
  <si>
    <t>Ribosomal protein L17 family protein;</t>
  </si>
  <si>
    <t>AT3G54210</t>
  </si>
  <si>
    <t>Q9M385</t>
  </si>
  <si>
    <t>50S ribosomal protein L17, chloroplastic; This protein binds directly to 23S ribosomal RNA.</t>
  </si>
  <si>
    <t>240080±35613</t>
  </si>
  <si>
    <t>490791±62752</t>
  </si>
  <si>
    <t>501375±141719</t>
  </si>
  <si>
    <t>HORVU.MOREX.r3.2HG0133330.1</t>
  </si>
  <si>
    <t>124168±28487</t>
  </si>
  <si>
    <t>164066±65452</t>
  </si>
  <si>
    <t>183712±17341</t>
  </si>
  <si>
    <t>HORVU5Hr1G122640.6</t>
  </si>
  <si>
    <t>155488±57221</t>
  </si>
  <si>
    <t>282305±101948</t>
  </si>
  <si>
    <t>347417±91049</t>
  </si>
  <si>
    <t>HORVU5Hr1G010440.2</t>
  </si>
  <si>
    <t>Transducin/WD40 repeat-like superfamily protein;Encodes a nucleolar protein with seven   WD40-repeats that plays a role in embryo sac development and is critical for the correct positioning of the division plane of zygote and the apical cell lineage in Arabidopsis.  YAO may act by modulating nucleolar function, such as rRNA biogenesis, during early embryogenesis and gametogenesis.</t>
  </si>
  <si>
    <t>AT4G05410</t>
  </si>
  <si>
    <t>Q9M0V4</t>
  </si>
  <si>
    <t>U3 snoRNP-associated protein-like YAO; Component of a nucleolar small nuclear ribonucleoprotein particle (snoRNP) thought to participate in the processing and modification of pre-ribosomal RNA (By similarity). Essential for embryogenesis. Plays a critical role in embryo sac development and gametic cell fate. Required for the correct positioning of the first division plane of zygote. May function during early embryogenesis.</t>
  </si>
  <si>
    <t>17451±13052</t>
  </si>
  <si>
    <t>26971±19083</t>
  </si>
  <si>
    <t>56210±17358</t>
  </si>
  <si>
    <t>HORVU7Hr1G086570.2</t>
  </si>
  <si>
    <t>AT4G33110</t>
  </si>
  <si>
    <t>Q8L788</t>
  </si>
  <si>
    <t>8315±5882</t>
  </si>
  <si>
    <t>59722±8236</t>
  </si>
  <si>
    <t>71633±34996</t>
  </si>
  <si>
    <t>HORVU1Hr1G084120.1</t>
  </si>
  <si>
    <t>anti- silencing function 1b;This gene is predicted to encode a silencing group A protein. Plant lines expressing RNAi constructs directed against SGA1 have reduced levels of agrobacterium-mediated root transformation.</t>
  </si>
  <si>
    <t>AT5G38110</t>
  </si>
  <si>
    <t>Q9LS09</t>
  </si>
  <si>
    <t>Histone chaperone ASF1B; Histone chaperone that facilitates histone deposition and histone exchange and removal during nucleosome assembly and disassembly.</t>
  </si>
  <si>
    <t>78412±20900</t>
  </si>
  <si>
    <t>150363±25393</t>
  </si>
  <si>
    <t>160175±40869</t>
  </si>
  <si>
    <t>HORVU3Hr1G048620.1</t>
  </si>
  <si>
    <t>pep chromosome:IBSC_v2:chr3H:336497321:336501282:1 gene:HORVU3Hr1G048620 transcript:HORVU3Hr1G048620.1 gene_biotype:protein_coding transcript_biotype:protein_coding</t>
  </si>
  <si>
    <t>437127±29356</t>
  </si>
  <si>
    <t>520023±240689</t>
  </si>
  <si>
    <t>714420±152958</t>
  </si>
  <si>
    <t>HORVU6Hr1G057800.1</t>
  </si>
  <si>
    <t>pep chromosome:IBSC_v2:chr6H:376967244:376969706:-1 gene:HORVU6Hr1G057800 transcript:HORVU6Hr1G057800.1 gene_biotype:protein_coding transcript_biotype:protein_coding</t>
  </si>
  <si>
    <t>AT3G25200</t>
  </si>
  <si>
    <t>8121±11484</t>
  </si>
  <si>
    <t>31197±24351</t>
  </si>
  <si>
    <t>46394±18237</t>
  </si>
  <si>
    <t>HORVU7Hr1G037510.8</t>
  </si>
  <si>
    <t>electron carriers;protein disulfide oxidoreductases;</t>
  </si>
  <si>
    <t>AT4G08550</t>
  </si>
  <si>
    <t>A0A1P8B891</t>
  </si>
  <si>
    <t>Electron carrier/ protein disulfide oxidoreductase.</t>
  </si>
  <si>
    <t>98099±29113</t>
  </si>
  <si>
    <t>119207±41880</t>
  </si>
  <si>
    <t>156058±14760</t>
  </si>
  <si>
    <t>HORVU1Hr1G062110.2</t>
  </si>
  <si>
    <t>3468242±226199</t>
  </si>
  <si>
    <t>4058670±1141148</t>
  </si>
  <si>
    <t>4883525±764491</t>
  </si>
  <si>
    <t>HORVU7Hr1G096680.5</t>
  </si>
  <si>
    <t>arabinose kinase;Similar to galactokinase.</t>
  </si>
  <si>
    <t>AT4G16130</t>
  </si>
  <si>
    <t>O23461</t>
  </si>
  <si>
    <t>L-arabinokinase; Arabinose kinase. Involved in the salvage pathway which converts free L-arabinose to UDP-L-arabinose. May play a role in arabinose transport.</t>
  </si>
  <si>
    <t>419720±103002</t>
  </si>
  <si>
    <t>413021±207812</t>
  </si>
  <si>
    <t>220175±45184</t>
  </si>
  <si>
    <t>HORVU1Hr1G042220.1</t>
  </si>
  <si>
    <t>7186128±1147922</t>
  </si>
  <si>
    <t>15940756±3041886</t>
  </si>
  <si>
    <t>14579901±4008283</t>
  </si>
  <si>
    <t>HORVU2Hr1G006030.4</t>
  </si>
  <si>
    <t>rhomboid protein-related;</t>
  </si>
  <si>
    <t>AT3G07950</t>
  </si>
  <si>
    <t>Q8LF05</t>
  </si>
  <si>
    <t>Rhomboid-like protein 19; Probable rhomboid-type serine protease that catalyzes intramembrane proteolysis; Belongs to the peptidase S54 family.</t>
  </si>
  <si>
    <t>160414±19038</t>
  </si>
  <si>
    <t>254702±122483</t>
  </si>
  <si>
    <t>291569±71512</t>
  </si>
  <si>
    <t>HORVU.MOREX.r3.2HG0107080.1</t>
  </si>
  <si>
    <t>213251±131949</t>
  </si>
  <si>
    <t>503744±142645</t>
  </si>
  <si>
    <t>504650±98477</t>
  </si>
  <si>
    <t>HORVU6Hr1G011910.30</t>
  </si>
  <si>
    <t>RNA-binding (RRM/RBD/RNP motifs) family protein;encodes an arginine/serine-rich splicing factor. transcript is alternatively spliced and is differentially expressed in different tissues (flowers, roots, stems, and leaves) examined.</t>
  </si>
  <si>
    <t>AT5G52040</t>
  </si>
  <si>
    <t>P92966</t>
  </si>
  <si>
    <t>Serine/arginine-rich splicing factor RS41; Required for constitutive and alternative pre-mRNA splicing (Probable). Involved in primary miRNA processing and pri-miRNA biogenesis. Binds both intronless and intron-containing pri-miRNAs.</t>
  </si>
  <si>
    <t>2051091±680754</t>
  </si>
  <si>
    <t>1594009±721197</t>
  </si>
  <si>
    <t>3358981±287993</t>
  </si>
  <si>
    <t>HORVU6Hr1G004350.2</t>
  </si>
  <si>
    <t>114922±31794</t>
  </si>
  <si>
    <t>265748±94125</t>
  </si>
  <si>
    <t>284326±90327</t>
  </si>
  <si>
    <t>HORVU6Hr1G012010.1</t>
  </si>
  <si>
    <t>AT5G37475</t>
  </si>
  <si>
    <t>2530272±187832</t>
  </si>
  <si>
    <t>3748241±1178484</t>
  </si>
  <si>
    <t>4248754±953886</t>
  </si>
  <si>
    <t>HORVU4Hr1G045980.6</t>
  </si>
  <si>
    <t>1629021±450860</t>
  </si>
  <si>
    <t>2761616±1594549</t>
  </si>
  <si>
    <t>6095404±2486955</t>
  </si>
  <si>
    <t>HORVU.MOREX.r3.7HG0650920.1</t>
  </si>
  <si>
    <t>2431073±496399</t>
  </si>
  <si>
    <t>3458745±724788</t>
  </si>
  <si>
    <t>4207506±874516</t>
  </si>
  <si>
    <t>HORVU3Hr1G063050.6</t>
  </si>
  <si>
    <t>NADH-dependent glutamate synthase 1;NADH-dependent glutamate synthase</t>
  </si>
  <si>
    <t>AT5G53460</t>
  </si>
  <si>
    <t>338889±129055</t>
  </si>
  <si>
    <t>699848±180402</t>
  </si>
  <si>
    <t>723168±175353</t>
  </si>
  <si>
    <t>HORVU2Hr1G066740.2</t>
  </si>
  <si>
    <t>AT5G14600</t>
  </si>
  <si>
    <t>Q84K50</t>
  </si>
  <si>
    <t>tRNA (adenine(58)-N(1))-methyltransferase.</t>
  </si>
  <si>
    <t>60693±9733</t>
  </si>
  <si>
    <t>80808±19783</t>
  </si>
  <si>
    <t>85428±10095</t>
  </si>
  <si>
    <t>HORVU2Hr1G071350.1</t>
  </si>
  <si>
    <t>234100±76800</t>
  </si>
  <si>
    <t>863746±129215</t>
  </si>
  <si>
    <t>691080±247439</t>
  </si>
  <si>
    <t>HORVU6Hr1G094950.2</t>
  </si>
  <si>
    <t>119570±76199</t>
  </si>
  <si>
    <t>228920±36987</t>
  </si>
  <si>
    <t>328497±90843</t>
  </si>
  <si>
    <t>HORVU7Hr1G019810.6</t>
  </si>
  <si>
    <t>36875±15372</t>
  </si>
  <si>
    <t>84997±57462</t>
  </si>
  <si>
    <t>179337±79396</t>
  </si>
  <si>
    <t>HORVU5Hr1G043190.2</t>
  </si>
  <si>
    <t>4373927±1366003</t>
  </si>
  <si>
    <t>7891105±1333441</t>
  </si>
  <si>
    <t>7656786±1268788</t>
  </si>
  <si>
    <t>HORVU1Hr1G017050.3</t>
  </si>
  <si>
    <t>Glutathione S-transferase family protein;Encodes glutathione transferase belonging to the phi class of GSTs. Naming convention according to Wagner et al. (2002).</t>
  </si>
  <si>
    <t>AT3G62760</t>
  </si>
  <si>
    <t>7451318±966472</t>
  </si>
  <si>
    <t>10116661±1532665</t>
  </si>
  <si>
    <t>9622574±766714</t>
  </si>
  <si>
    <t>HORVU7Hr1G093020.1</t>
  </si>
  <si>
    <t>1214508±357219</t>
  </si>
  <si>
    <t>2132076±350423</t>
  </si>
  <si>
    <t>2001243±270225</t>
  </si>
  <si>
    <t>HORVU7Hr1G067060.2</t>
  </si>
  <si>
    <t>734097±396659</t>
  </si>
  <si>
    <t>1493039±386142</t>
  </si>
  <si>
    <t>1690471±373413</t>
  </si>
  <si>
    <t>HORVU4Hr1G088210.19</t>
  </si>
  <si>
    <t>666334±297344</t>
  </si>
  <si>
    <t>129810±81144</t>
  </si>
  <si>
    <t>141484±32177</t>
  </si>
  <si>
    <t>HORVU3Hr1G094330.2</t>
  </si>
  <si>
    <t>107394±103100</t>
  </si>
  <si>
    <t>421791±211309</t>
  </si>
  <si>
    <t>338191±81822</t>
  </si>
  <si>
    <t>HORVU.MOREX.r3.2HG0116360.1.CDS1</t>
  </si>
  <si>
    <t>2338446±378202</t>
  </si>
  <si>
    <t>1775216±194668</t>
  </si>
  <si>
    <t>1605239±178636</t>
  </si>
  <si>
    <t>HORVU4Hr1G075710.1</t>
  </si>
  <si>
    <t>27172672±7590404</t>
  </si>
  <si>
    <t>54217561±7069581</t>
  </si>
  <si>
    <t>52219222±12117372</t>
  </si>
  <si>
    <t>HORVU3Hr1G022850.34</t>
  </si>
  <si>
    <t>ubiquitin-specific protease 14;Encodes a ubiquitin-specific protease.  Identical to TTN6. Loss of function mutations are embryo lethals, having development arrested at the preglobular/globular stage.  Also involved in root responses to phosphate deficiency.</t>
  </si>
  <si>
    <t>AT3G20630</t>
  </si>
  <si>
    <t>Q8L6Y1</t>
  </si>
  <si>
    <t>Ubiquitin carboxyl-terminal hydrolase 14; Recognizes and hydrolyzes the peptide bond at the C-terminal Gly of ubiquitin. Involved in the processing of poly-ubiquitin precursors as well as that of ubiquitinated proteins. Involved in seed and embryo development.</t>
  </si>
  <si>
    <t>1117500±155839</t>
  </si>
  <si>
    <t>1663350±350296</t>
  </si>
  <si>
    <t>1528087±175413</t>
  </si>
  <si>
    <t>HORVU3Hr1G051010.2</t>
  </si>
  <si>
    <t>515677±334885</t>
  </si>
  <si>
    <t>1429953±409780</t>
  </si>
  <si>
    <t>1312037±308696</t>
  </si>
  <si>
    <t>HORVU7Hr1G055990.1</t>
  </si>
  <si>
    <t>Radical SAM superfamily protein;Catalyzes the conversion of dethiobiotin to biotin.</t>
  </si>
  <si>
    <t>AT2G43360</t>
  </si>
  <si>
    <t>P54967</t>
  </si>
  <si>
    <t>Biotin synthase, mitochondrial.</t>
  </si>
  <si>
    <t>11476±8396</t>
  </si>
  <si>
    <t>69749±25469</t>
  </si>
  <si>
    <t>70582±32757</t>
  </si>
  <si>
    <t>HORVU4Hr1G049590.3</t>
  </si>
  <si>
    <t>fumarase 1;Encodes a mitochondrial-localized protein. The FUM1 gene appears to be essential, suggesting that FUM1 may play a crucial role as a fumarase in the tricarboxylic acid cycle.</t>
  </si>
  <si>
    <t>AT2G47510</t>
  </si>
  <si>
    <t>P93033</t>
  </si>
  <si>
    <t>Fumarate hydratase 1, mitochondrial; Catalyzes the reversible stereospecific interconversion of fumarate to L-malate. Catalyzes the hydration of fumarate to L-malate in the tricarboxylic acid (TCA) cycle to facilitate a transition step in the production of energy in the form of NADH (By similarity).</t>
  </si>
  <si>
    <t>715013±213458</t>
  </si>
  <si>
    <t>1237529±245333</t>
  </si>
  <si>
    <t>1240044±211436</t>
  </si>
  <si>
    <t>HORVU.MOREX.r3.1HG0053580.1</t>
  </si>
  <si>
    <t>O82290</t>
  </si>
  <si>
    <t>Probable inactive shikimate kinase like 2, chloroplastic.</t>
  </si>
  <si>
    <t>160534±92760</t>
  </si>
  <si>
    <t>291646±15501</t>
  </si>
  <si>
    <t>332930±33839</t>
  </si>
  <si>
    <t>HORVU4Hr1G016740.1</t>
  </si>
  <si>
    <t>ribosomal protein S12B;chloroplast gene encoding ribosomal protein s12. The gene is located in three distinct loci on the chloroplast genome and is transpliced to make one transcript.</t>
  </si>
  <si>
    <t>ATCG01230</t>
  </si>
  <si>
    <t>P62126</t>
  </si>
  <si>
    <t>30S ribosomal protein S12, chloroplastic; With S4 and S5 plays an important role in translational accuracy. Located at the interface of the 30S and 50S subunits (By similarity).</t>
  </si>
  <si>
    <t>86471±41019</t>
  </si>
  <si>
    <t>245203±120245</t>
  </si>
  <si>
    <t>257046±89025</t>
  </si>
  <si>
    <t>HORVU5Hr1G102530.1</t>
  </si>
  <si>
    <t>pep chromosome:IBSC_v2:chr5H:614446107:614449313:-1 gene:HORVU5Hr1G102530 transcript:HORVU5Hr1G102530.1 gene_biotype:protein_coding transcript_biotype:protein_coding</t>
  </si>
  <si>
    <t>AT5G44010</t>
  </si>
  <si>
    <t>9741103±2425810</t>
  </si>
  <si>
    <t>13980060±3569617</t>
  </si>
  <si>
    <t>14727135±1527512</t>
  </si>
  <si>
    <t>HORVU5Hr1G095190.1</t>
  </si>
  <si>
    <t>7802±11034</t>
  </si>
  <si>
    <t>37017±15177</t>
  </si>
  <si>
    <t>53468±23848</t>
  </si>
  <si>
    <t>HORVU6Hr1G076190.1</t>
  </si>
  <si>
    <t>142973±48788</t>
  </si>
  <si>
    <t>249529±71850</t>
  </si>
  <si>
    <t>283874±64780</t>
  </si>
  <si>
    <t>HORVU4Hr1G033170.1</t>
  </si>
  <si>
    <t>Transducin/WD40 repeat-like superfamily protein;The protein is composed of repeats of WD motif which is involved in protein complex formation. The gene is involved in flower timing and flower development. This gene is predicted to encode a protein with a DWD motif. It can bind to DDB1a in Y2H assays, and DDB1b in co-IP assays, and may be involved in the formation of a CUL4-based E3 ubiquitin ligase.  Loss of gene function leads to a redistribution of H3K4me3 and K3K36me2 modifications within genes but not a change in the overall abundance of these modifications within chromatin.</t>
  </si>
  <si>
    <t>AT4G29830</t>
  </si>
  <si>
    <t>Q9SZQ5</t>
  </si>
  <si>
    <t xml:space="preserve">WD repeat-containing protein VIP3; Component of the PAF1 complex (PAF1C) which is involved in histone modifications such as methylation on histone H3 'Lys-4' (H3K4me3). Involved in regulation of flowering time. Required for the expression of the flowering repressor and MADS box gene FLC. Required for histone H3 trimethylation on 'Lys-4' (H3K4me3) and histone dimethylation on 'Lys- 36' (H3K36me2) at the FLC locus. Prevents trimethylation on 'Lys-27' (H3K27me3) at the same locus. Not required for meiotic recombination or progression. Component of the SKI complex which is thought to be in [...] </t>
  </si>
  <si>
    <t>40877±11857</t>
  </si>
  <si>
    <t>69403±40007</t>
  </si>
  <si>
    <t>HORVU5Hr1G027250.4</t>
  </si>
  <si>
    <t>414661±119103</t>
  </si>
  <si>
    <t>688656±178940</t>
  </si>
  <si>
    <t>714538±125341</t>
  </si>
  <si>
    <t>HORVU6Hr1G067930.5</t>
  </si>
  <si>
    <t>topoisomerase II;Encodes a topoisomerase II that is highly expressed in young seedlings. The protein is localized in the nucleus and gene expression levels are increased in proliferative tissues.</t>
  </si>
  <si>
    <t>AT3G23890</t>
  </si>
  <si>
    <t>P30182</t>
  </si>
  <si>
    <t>DNA topoisomerase 2; Control of topological states of DNA by transient breakage and subsequent rejoining of DNA strands. Topoisomerase II makes double- strand breaks; Belongs to the type II topoisomerase family.</t>
  </si>
  <si>
    <t>442067±89646</t>
  </si>
  <si>
    <t>931267±262931</t>
  </si>
  <si>
    <t>1153459±400263</t>
  </si>
  <si>
    <t>HORVU4Hr1G067520.2</t>
  </si>
  <si>
    <t>314197±96159</t>
  </si>
  <si>
    <t>876300±112698</t>
  </si>
  <si>
    <t>1043725±410027</t>
  </si>
  <si>
    <t>HORVU5Hr1G098960.5</t>
  </si>
  <si>
    <t>77909669±7929415</t>
  </si>
  <si>
    <t>63795941±15255239</t>
  </si>
  <si>
    <t>58311629±8077928</t>
  </si>
  <si>
    <t>HORVU6Hr1G022170.1</t>
  </si>
  <si>
    <t>AT5G11880</t>
  </si>
  <si>
    <t>Q94A94</t>
  </si>
  <si>
    <t>Diaminopimelate decarboxylase 2, chloroplastic; Specifically catalyzes the decarboxylation of meso- diaminopimelate (meso-DAP) to L-lysine; Belongs to the Orn/Lys/Arg decarboxylase class-II family. LysA subfamily.</t>
  </si>
  <si>
    <t>385359±83810</t>
  </si>
  <si>
    <t>642488±95980</t>
  </si>
  <si>
    <t>662513±136776</t>
  </si>
  <si>
    <t>HORVU.MOREX.r3.1HG0018190.2</t>
  </si>
  <si>
    <t>121588±36756</t>
  </si>
  <si>
    <t>210728±173090</t>
  </si>
  <si>
    <t>226422±48359</t>
  </si>
  <si>
    <t>HORVU7Hr1G118230.2</t>
  </si>
  <si>
    <t>pep chromosome:IBSC_v2:chr7H:646996513:647004378:-1 gene:HORVU7Hr1G118230 transcript:HORVU7Hr1G118230.2 gene_biotype:protein_coding transcript_biotype:protein_coding description:Predicted protein [Source:UniProtKB/TrEMBL;Acc:F2DAJ1]</t>
  </si>
  <si>
    <t>AT2G25280</t>
  </si>
  <si>
    <t>Q9SIR5</t>
  </si>
  <si>
    <t>AmmeMemoRadiSam system protein B.</t>
  </si>
  <si>
    <t>57881±6585</t>
  </si>
  <si>
    <t>77955±43691</t>
  </si>
  <si>
    <t>154024±55358</t>
  </si>
  <si>
    <t>HORVU4Hr1G033200.1</t>
  </si>
  <si>
    <t>11446368±1939411</t>
  </si>
  <si>
    <t>16365891±2588269</t>
  </si>
  <si>
    <t>15427824±1256831</t>
  </si>
  <si>
    <t>HORVU3Hr1G086500.3</t>
  </si>
  <si>
    <t>1242340±667795</t>
  </si>
  <si>
    <t>259689±19272</t>
  </si>
  <si>
    <t>91641±18728</t>
  </si>
  <si>
    <t>HORVU2Hr1G019410.4</t>
  </si>
  <si>
    <t>SER/ARG-rich protein 34A;</t>
  </si>
  <si>
    <t>AT3G49430</t>
  </si>
  <si>
    <t>Q9XFR5</t>
  </si>
  <si>
    <t>Serine/arginine-rich splicing factor SR30; Regulatory splicing factor that modulates alternative splicing and gene expression in specific cell types. Autoregulates its own expression. Probably involved in intron recognition and spliceosome assembly; Belongs to the splicing factor SR family. SR subfamily.</t>
  </si>
  <si>
    <t>966499±95507</t>
  </si>
  <si>
    <t>1347341±250324</t>
  </si>
  <si>
    <t>1578808±342841</t>
  </si>
  <si>
    <t>HORVU7Hr1G108730.2</t>
  </si>
  <si>
    <t>thioredoxin O1;</t>
  </si>
  <si>
    <t>AT2G35010</t>
  </si>
  <si>
    <t>O64764</t>
  </si>
  <si>
    <t>Thioredoxin O1, mitochondrial; Thiol-disulfide oxidoreductase that may participate in various redox reactions. Possesses insulin disulfide bonds reducing activity. Reduced by thioredoxin reductases NTRA and NTRB. Belongs to the thioredoxin family. Plant O-type subfamily.</t>
  </si>
  <si>
    <t>42634±14578</t>
  </si>
  <si>
    <t>112198±57360</t>
  </si>
  <si>
    <t>119762±42521</t>
  </si>
  <si>
    <t>HORVU2Hr1G093030.1</t>
  </si>
  <si>
    <t>776508±227542</t>
  </si>
  <si>
    <t>1117735±224412</t>
  </si>
  <si>
    <t>1340862±237582</t>
  </si>
  <si>
    <t>HORVU7Hr1G034990.2</t>
  </si>
  <si>
    <t>AT3G12020</t>
  </si>
  <si>
    <t>F4K3X8</t>
  </si>
  <si>
    <t>Kinesin-like protein KIN-7L, chloroplastic.</t>
  </si>
  <si>
    <t>71582±50675</t>
  </si>
  <si>
    <t>69904±79996</t>
  </si>
  <si>
    <t>255296±94607</t>
  </si>
  <si>
    <t>HORVU4Hr1G040280.3</t>
  </si>
  <si>
    <t>3183360±610737</t>
  </si>
  <si>
    <t>3806974±613569</t>
  </si>
  <si>
    <t>5082608±926498</t>
  </si>
  <si>
    <t>HORVU1Hr1G000520.5</t>
  </si>
  <si>
    <t>Zinc finger (C3HC4-type RING finger) family protein;Encodes a 645-amino acid methylcytosine-binding protein with a PHD domain, two RING finger domains, and an SRA domain that is involved in centromere heterochromatinization. This protein functions as an E3 ubiquitin ligase in vitro.  The protein has been shown to bind to methylated cytosines of CG, CNG and CNN motifs via its SRA domain but has a preference for the former. It plays a role in the establishment/maintenance of chromatin structure during cell division and is localized in the nucleus. Plants over-expressing VIM1/ORTH2 show an inhibition in root growth and a delay in flowering. Both over-expression of GFP:ORTH2 and loss of ORTH2/VIM1 lead to decreased levels of DNA methylation. GFP:ORTH2 over-expressers also have increased levels of FWA transcripts.</t>
  </si>
  <si>
    <t>AT1G57820</t>
  </si>
  <si>
    <t>Q8VYZ0</t>
  </si>
  <si>
    <t xml:space="preserve">E3 ubiquitin-protein ligase ORTHRUS 2; E3 ubiquitin-protein ligase. Participates in CpG methylation- dependent transcriptional regulation and epigenetic transcriptional silencing. Mediates ubiquitination with the E2 ubiquitin-conjugating enzyme UBC11. Promotes methylation-mediated gene silencing leading, for example, to early flowering. Associates with methylated DNA, and can bind to CpG, CpNpG, and CpNpN DNA motifs, with a strong preference for methylated forms, and with highest affinity for CpG substrate. Probably acts at the DNA methylation?histone interface to maintain centromeric  [...] </t>
  </si>
  <si>
    <t>36362±20879</t>
  </si>
  <si>
    <t>60633±35428</t>
  </si>
  <si>
    <t>HORVU2Hr1G102370.5</t>
  </si>
  <si>
    <t>pep chromosome:IBSC_v2:chr2H:696375321:696386613:-1 gene:HORVU2Hr1G102370 transcript:HORVU2Hr1G102370.5 gene_biotype:protein_coding transcript_biotype:protein_coding</t>
  </si>
  <si>
    <t>AT5G37010</t>
  </si>
  <si>
    <t>1154316±529253</t>
  </si>
  <si>
    <t>594244±402191</t>
  </si>
  <si>
    <t>243627±57165</t>
  </si>
  <si>
    <t>HORVU.MOREX.r3.7HG0720560.1</t>
  </si>
  <si>
    <t>pep primary_assembly:MorexV3_pseudomolecules_assembly:7H:531440579:531443367:1 gene:HORVU.MOREX.r3.7HG0720560 transcript:HORVU.MOREX.r3.7HG0720560.1 gene_biotype:protein_coding transcript_biotype:protein_coding</t>
  </si>
  <si>
    <t>368027±63483</t>
  </si>
  <si>
    <t>262275±119247</t>
  </si>
  <si>
    <t>247452±30670</t>
  </si>
  <si>
    <t>HORVU5Hr1G106800.1</t>
  </si>
  <si>
    <t>PHD finger family protein / bromo-adjacent homology (BAH) domain-containing protein;</t>
  </si>
  <si>
    <t>AT4G22140</t>
  </si>
  <si>
    <t>F4JL28</t>
  </si>
  <si>
    <t xml:space="preserve">Chromatin remodeling protein EBS; Chromatin remodeling factor that binds to methylated histone (e.g. H3K4me2/3) to prevent their acetylation (e.g. H3K9K14Ac), likely by recruiting histone deacetylase (HDAC) complexes, and thus regulating the transcription of target genes. Negative regulator in developmental processes in a gibberellic acid- (GA-) dependent manner, such as germination, flowering induction, and flower organ specification, probably by modulating developmental gene expression. Involved in the chromatin-mediated repression of floral initiation and controls genes regulating f [...] </t>
  </si>
  <si>
    <t>133029±21298</t>
  </si>
  <si>
    <t>155735±48211</t>
  </si>
  <si>
    <t>220314±46491</t>
  </si>
  <si>
    <t>HORVU4Hr1G086160.1</t>
  </si>
  <si>
    <t>170151±72111</t>
  </si>
  <si>
    <t>325200±106723</t>
  </si>
  <si>
    <t>387833±105276</t>
  </si>
  <si>
    <t>HORVU4Hr1G087630.1</t>
  </si>
  <si>
    <t>57829±69156</t>
  </si>
  <si>
    <t>187016±32711</t>
  </si>
  <si>
    <t>187242±31278</t>
  </si>
  <si>
    <t>HORVU3Hr1G091230.1</t>
  </si>
  <si>
    <t>Nodulin MtN3 family protein;</t>
  </si>
  <si>
    <t>AT1G21460</t>
  </si>
  <si>
    <t>Q8L9J7</t>
  </si>
  <si>
    <t>Bidirectional sugar transporter SWEET1; Mediates both low-affinity uptake and efflux of sugar across the plasma membrane. Can transport glucose, and, to a lower extent, mannose, fructose and galactose.</t>
  </si>
  <si>
    <t>116777±87677</t>
  </si>
  <si>
    <t>228754±119892</t>
  </si>
  <si>
    <t>277306±34358</t>
  </si>
  <si>
    <t>HORVU6Hr1G049440.1</t>
  </si>
  <si>
    <t>RNA polymerase subunit alpha;RNA polymerase alpha subunit</t>
  </si>
  <si>
    <t>ATCG00740</t>
  </si>
  <si>
    <t>P56762</t>
  </si>
  <si>
    <t>DNA-directed RNA polymerase subunit alpha; DNA-dependent RNA polymerase catalyzes the transcription of DNA into RNA using the four ribonucleoside triphosphates as substrates.</t>
  </si>
  <si>
    <t>654996±231875</t>
  </si>
  <si>
    <t>686075±198554</t>
  </si>
  <si>
    <t>1058233±46811</t>
  </si>
  <si>
    <t>HORVU5Hr1G104380.1</t>
  </si>
  <si>
    <t>evolutionarily conserved C-terminal region 2;Physically interacts with CIPK1.</t>
  </si>
  <si>
    <t>AT3G13460</t>
  </si>
  <si>
    <t>A0A1P8AS03</t>
  </si>
  <si>
    <t>YTH domain-containing protein ECT4; Specifically recognizes and binds N6-methyladenosine (m6A)- containing RNAs, and regulates mRNA stability (Probable). M6A is a modification present at internal sites of mRNAs and some non-coding RNAs and plays a role in mRNA stability and processing (Probable). Required for the correct timing of leaf formation and normal leaf morphology.</t>
  </si>
  <si>
    <t>353401±89936</t>
  </si>
  <si>
    <t>783290±458308</t>
  </si>
  <si>
    <t>726611±199699</t>
  </si>
  <si>
    <t>HORVU3Hr1G081760.2</t>
  </si>
  <si>
    <t>AT1G71310</t>
  </si>
  <si>
    <t>Q9FVV7</t>
  </si>
  <si>
    <t>DNA repair RAD52-like protein 1, mitochondrial; Plant-specific single-stranded DNA-binding protein required for efficient heterologous recombination-dependent DNA repair in nuclear and mitochondrial compartments. Forms large nucleo-protein complexes with WHY2 in mitochondria. Binds ssDNA with high affinity, but with little sequence specificity. Involved in double-stranded DNA break repair. Involved in the hydrolytic splicing pathway in mitochondrion. Facilitates the excision of two cis-spliced group II introns, NAD1 intron 2 and NAD2 intron 1 ; Belongs to the RAD52 family.</t>
  </si>
  <si>
    <t>106029±37016</t>
  </si>
  <si>
    <t>352035±153388</t>
  </si>
  <si>
    <t>454089±200940</t>
  </si>
  <si>
    <t>HORVU2Hr1G019160.1</t>
  </si>
  <si>
    <t>2566055±656266</t>
  </si>
  <si>
    <t>3914202±910949</t>
  </si>
  <si>
    <t>4291701±773060</t>
  </si>
  <si>
    <t>HORVU3Hr1G114360.3</t>
  </si>
  <si>
    <t>787494±179318</t>
  </si>
  <si>
    <t>2069038±181115</t>
  </si>
  <si>
    <t>1467941±357702</t>
  </si>
  <si>
    <t>HORVU.MOREX.r3.5HG0532930.1</t>
  </si>
  <si>
    <t>4055609±1055365</t>
  </si>
  <si>
    <t>2224962±50608</t>
  </si>
  <si>
    <t>2254235±95389</t>
  </si>
  <si>
    <t>HORVU4Hr1G063270.5</t>
  </si>
  <si>
    <t>Plant protein of unknown function (DUF869);</t>
  </si>
  <si>
    <t>AT1G19835</t>
  </si>
  <si>
    <t>Q0WSY2</t>
  </si>
  <si>
    <t>Filament-like plant protein 4.</t>
  </si>
  <si>
    <t>37181±18862</t>
  </si>
  <si>
    <t>37337±23545</t>
  </si>
  <si>
    <t>108924±37760</t>
  </si>
  <si>
    <t>HORVU4Hr1G061650.1</t>
  </si>
  <si>
    <t>149605±27106</t>
  </si>
  <si>
    <t>273497±122297</t>
  </si>
  <si>
    <t>308426±89447</t>
  </si>
  <si>
    <t>HORVU.MOREX.r3.3HG0290820.1</t>
  </si>
  <si>
    <t>Q8VYE2</t>
  </si>
  <si>
    <t>Mitochondrial import inner membrane translocase subunit TIM50; Essential component of the TIM17:23 complex, a complex that mediates the translocation of transit peptide-containing proteins across the mitochondrial inner membrane; Belongs to the TIM50 family.</t>
  </si>
  <si>
    <t>575973±76649</t>
  </si>
  <si>
    <t>564306±165985</t>
  </si>
  <si>
    <t>728684±46966</t>
  </si>
  <si>
    <t>HORVU7Hr1G012690.1</t>
  </si>
  <si>
    <t>magnesium-protoporphyrin IX methyltransferase;Encodes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t>
  </si>
  <si>
    <t>AT4G25080</t>
  </si>
  <si>
    <t>Q9SW18</t>
  </si>
  <si>
    <t>Magnesium protoporphyrin IX methyltransferase, chloroplastic; Converts Mg-protoporphyrin IX to Mg-protoporphyrin IX methylester using S-adenosyl-L-methionine as a cofactor. Involved in chloroplast-to-nucleus signaling by acting as a negative effector of nuclear photosynthetic gene expression; Belongs to the class I-like SAM-binding methyltransferase superfamily. Magnesium protoporphyrin O-methyltransferase family.</t>
  </si>
  <si>
    <t>18359±14978</t>
  </si>
  <si>
    <t>54265±22473</t>
  </si>
  <si>
    <t>58632±18400</t>
  </si>
  <si>
    <t>HORVU2Hr1G019190.1</t>
  </si>
  <si>
    <t>RNA polymerase Rpb8;One of two highly similar proteins that can serve as non-catalytic subunits of Nuclear RNA polymerases II, IV and V; homologous to budding yeast  RPB8.  Probably redundant with At1g54250.</t>
  </si>
  <si>
    <t>AT3G59600</t>
  </si>
  <si>
    <t>8830±12487</t>
  </si>
  <si>
    <t>67639±53710</t>
  </si>
  <si>
    <t>101145±53000</t>
  </si>
  <si>
    <t>HORVU4Hr1G005910.3</t>
  </si>
  <si>
    <t>671785±151293</t>
  </si>
  <si>
    <t>863540±42932</t>
  </si>
  <si>
    <t>1053519±167206</t>
  </si>
  <si>
    <t>HORVU6Hr1G063490.1</t>
  </si>
  <si>
    <t>67240582±7250989</t>
  </si>
  <si>
    <t>64120352±13140975</t>
  </si>
  <si>
    <t>51098471±6194612</t>
  </si>
  <si>
    <t>HORVU5Hr1G002040.14</t>
  </si>
  <si>
    <t>63533594±8821034</t>
  </si>
  <si>
    <t>80692889±10318454</t>
  </si>
  <si>
    <t>82303196±6728967</t>
  </si>
  <si>
    <t>HORVU2Hr1G002260.2</t>
  </si>
  <si>
    <t>fructokinase-like 2;Encodes a fructokinase-like protein (AT3G54090/FLN1, AT1G69200/FLN2), a member of the pfkB-carbohydrate kinase family.  FLN1 and FLN2 are potential plastidial thioredoxin z (TRX z) targets.</t>
  </si>
  <si>
    <t>AT1G69200</t>
  </si>
  <si>
    <t>F4I0K2</t>
  </si>
  <si>
    <t>Fructokinase-like 2, chloroplastic; Required for proper chloroplast development, most likely through regulating plastid-encoded polymerase (PEP) dependent chloroplast transcription. Acts as a component of the transcriptionally active plastid chromosome that is required for plastid gene expression. Belongs to the carbohydrate kinase PfkB family.</t>
  </si>
  <si>
    <t>6674±6569</t>
  </si>
  <si>
    <t>22361±13219</t>
  </si>
  <si>
    <t>AGP50776</t>
  </si>
  <si>
    <t>ribosomal protein S18;chloroplast-encoded ribosomal protein S18</t>
  </si>
  <si>
    <t>ATCG00650</t>
  </si>
  <si>
    <t>P56807</t>
  </si>
  <si>
    <t>30S ribosomal protein S18, chloroplastic; Belongs to the bacterial ribosomal protein bS18 family.</t>
  </si>
  <si>
    <t>263594±94448</t>
  </si>
  <si>
    <t>745012±150072</t>
  </si>
  <si>
    <t>738194±264472</t>
  </si>
  <si>
    <t>HORVU6Hr1G032760.3</t>
  </si>
  <si>
    <t>cinnamyl alcohol dehydrogenase homolog 2;</t>
  </si>
  <si>
    <t>AT2G21730</t>
  </si>
  <si>
    <t>Q02971</t>
  </si>
  <si>
    <t>Cinnamyl alcohol dehydrogenase 7; Involved in lignin biosynthesis. Catalyzes the final step specific for the production of lignin monomers. Catalyzes the NADPH- dependent reduction of coniferaldehyde, 5-hydroxyconiferaldehyde, sinapaldehyde, 4-coumaraldehyde and caffeyl aldehyde to their respective alcohols; Belongs to the zinc-containing alcohol dehydrogenase family.</t>
  </si>
  <si>
    <t>516279±286548</t>
  </si>
  <si>
    <t>1391386±286039</t>
  </si>
  <si>
    <t>1368547±415020</t>
  </si>
  <si>
    <t>HORVU5Hr1G092240.2</t>
  </si>
  <si>
    <t>pep chromosome:IBSC_v2:chr5H:587887982:587891130:1 gene:HORVU5Hr1G092240 transcript:HORVU5Hr1G092240.2 gene_biotype:protein_coding transcript_biotype:protein_coding description:Glutamyl-tRNA(Gln) amidotransferase subunit C, chloroplastic/mitochondrial [Source:UniProtKB/TrEMBL;Acc:A0A287S8H7]</t>
  </si>
  <si>
    <t>AT4G32915</t>
  </si>
  <si>
    <t>F4JV80</t>
  </si>
  <si>
    <t>Glutamyl-tRNA(Gln) amidotransferase subunit C, chloroplastic/mitochondrial; Allows the formation of correctly charged Gln-tRNA(Gln) through the transamidation of misacylated Glu-tRNA(Gln) in chloroplasts and mitochondria. The reaction takes place in the presence of glutamine and ATP through an activated gamma-phospho-Glu-tRNA(Gln). Belongs to the GatC family.</t>
  </si>
  <si>
    <t>99140±39324</t>
  </si>
  <si>
    <t>264093±76388</t>
  </si>
  <si>
    <t>268343±92162</t>
  </si>
  <si>
    <t>HORVU4Hr1G080810.3</t>
  </si>
  <si>
    <t>Late embryogenesis abundant protein (LEA) family protein;</t>
  </si>
  <si>
    <t>AT1G52690</t>
  </si>
  <si>
    <t>4569977±199801</t>
  </si>
  <si>
    <t>3632889±329977</t>
  </si>
  <si>
    <t>4042095±240541</t>
  </si>
  <si>
    <t>HORVU2Hr1G094400.5</t>
  </si>
  <si>
    <t>927723±251720</t>
  </si>
  <si>
    <t>3052378±1044958</t>
  </si>
  <si>
    <t>2983321±1191477</t>
  </si>
  <si>
    <t>HORVU2Hr1G110610.1</t>
  </si>
  <si>
    <t>Alpha-L RNA-binding motif/Ribosomal protein S4 family protein;</t>
  </si>
  <si>
    <t>AT5G15750</t>
  </si>
  <si>
    <t>Q683D4</t>
  </si>
  <si>
    <t>Alpha-L RNA-binding motif/Ribosomal protein S4 family protein.</t>
  </si>
  <si>
    <t>9463±13383</t>
  </si>
  <si>
    <t>53351±10519</t>
  </si>
  <si>
    <t>82384±41101</t>
  </si>
  <si>
    <t>HORVU3Hr1G023970.2</t>
  </si>
  <si>
    <t>32581±26820</t>
  </si>
  <si>
    <t>72034±15756</t>
  </si>
  <si>
    <t>109291±36849</t>
  </si>
  <si>
    <t>HORVU7Hr1G019930.1</t>
  </si>
  <si>
    <t>1152924±302951</t>
  </si>
  <si>
    <t>2171074±725555</t>
  </si>
  <si>
    <t>2144810±505673</t>
  </si>
  <si>
    <t>HORVU2Hr1G072850.5</t>
  </si>
  <si>
    <t>63110±44936</t>
  </si>
  <si>
    <t>291167±56207</t>
  </si>
  <si>
    <t>168749±43864</t>
  </si>
  <si>
    <t>HORVU3Hr1G069980.18</t>
  </si>
  <si>
    <t>phosphoesterase;</t>
  </si>
  <si>
    <t>AT3G14890</t>
  </si>
  <si>
    <t>Q84JE8</t>
  </si>
  <si>
    <t>Polynucleotide 3'-phosphatase ZDP; Nick-sensing 3'-phosphoesterase involved in a base excision repair pathway required for active DNA demethylation. The N-terminal DNA-binding domain binds specifically to gap sites and sharply bends the target DNA. Lacks 5'-kinase activity but is capable of 3'- phosphoglycolate end processing. Inactive on 3'-alpha,beta-unsaturated aldehyde (3'-dRP). Protects partially genes from transcriptional silencing by preventing promoter DNA hypermethylation.</t>
  </si>
  <si>
    <t>3248±4593</t>
  </si>
  <si>
    <t>50148±44146</t>
  </si>
  <si>
    <t>75839±42930</t>
  </si>
  <si>
    <t>HORVU3Hr1G042920.6</t>
  </si>
  <si>
    <t>pep chromosome:IBSC_v2:chr3H:274853640:274873830:1 gene:HORVU3Hr1G042920 transcript:HORVU3Hr1G042920.6 gene_biotype:protein_coding transcript_biotype:protein_coding</t>
  </si>
  <si>
    <t>AT1G52320</t>
  </si>
  <si>
    <t>Q8RWW9</t>
  </si>
  <si>
    <t>DNA ligase (DUF630 and DUF632).</t>
  </si>
  <si>
    <t>9991±7355</t>
  </si>
  <si>
    <t>25068±25851</t>
  </si>
  <si>
    <t>46504±20447</t>
  </si>
  <si>
    <t>HORVU1Hr1G049500.1</t>
  </si>
  <si>
    <t>1135102±145782</t>
  </si>
  <si>
    <t>1214003±274554</t>
  </si>
  <si>
    <t>1904571±434302</t>
  </si>
  <si>
    <t>HORVU4Hr1G069230.2</t>
  </si>
  <si>
    <t>619290±231706</t>
  </si>
  <si>
    <t>369654±63869</t>
  </si>
  <si>
    <t>209656±76729</t>
  </si>
  <si>
    <t>HORVU5Hr1G033930.3</t>
  </si>
  <si>
    <t>685512±182612</t>
  </si>
  <si>
    <t>902377±273387</t>
  </si>
  <si>
    <t>1332909±340308</t>
  </si>
  <si>
    <t>HORVU4Hr1G064020.1</t>
  </si>
  <si>
    <t>193028±51310</t>
  </si>
  <si>
    <t>621432±196233</t>
  </si>
  <si>
    <t>1139863±562798</t>
  </si>
  <si>
    <t>HORVU7Hr1G010250.5</t>
  </si>
  <si>
    <t>peroxin 11c;member of the peroxin11 (PEX11) gene family, integral to peroxisome membrane, controls peroxisome proliferation.</t>
  </si>
  <si>
    <t>AT1G01820</t>
  </si>
  <si>
    <t>Q9LQ73</t>
  </si>
  <si>
    <t>Peroxisomal membrane protein 11C; Involved in peroxisomal proliferation. Promotes peroxisomal duplication, aggregation or elongation without fission. Belongs to the peroxin-11 family.</t>
  </si>
  <si>
    <t>70227±57516</t>
  </si>
  <si>
    <t>79118±47276</t>
  </si>
  <si>
    <t>HORVU2Hr1G030820.1</t>
  </si>
  <si>
    <t>113373±12905</t>
  </si>
  <si>
    <t>265058±121325</t>
  </si>
  <si>
    <t>341242±135591</t>
  </si>
  <si>
    <t>HORVU5Hr1G007920.9</t>
  </si>
  <si>
    <t>BRI1 suppressor 1 (BSU1)-like 2;</t>
  </si>
  <si>
    <t>AT1G08420</t>
  </si>
  <si>
    <t>36253±31207</t>
  </si>
  <si>
    <t>83379±7556</t>
  </si>
  <si>
    <t>88810±3704</t>
  </si>
  <si>
    <t>HORVU5Hr1G072560.1</t>
  </si>
  <si>
    <t>4174725±1535698</t>
  </si>
  <si>
    <t>4659943±1679377</t>
  </si>
  <si>
    <t>8352881±1972523</t>
  </si>
  <si>
    <t>HORVU1Hr1G014010.25</t>
  </si>
  <si>
    <t>RNA binding;RNA binding;</t>
  </si>
  <si>
    <t>AT3G11964</t>
  </si>
  <si>
    <t>F4J8K6</t>
  </si>
  <si>
    <t>rRNA biogenesis protein RRP5; Involved in the biogenesis of ribosomal RNA (rRNA). Required for the formation of 5.8S rRNA. Required for normal development of female gametophytes.</t>
  </si>
  <si>
    <t>10346±7446</t>
  </si>
  <si>
    <t>92536±26275</t>
  </si>
  <si>
    <t>158930±88596</t>
  </si>
  <si>
    <t>HORVU1Hr1G034400.4</t>
  </si>
  <si>
    <t>404629±104541</t>
  </si>
  <si>
    <t>541172±138848</t>
  </si>
  <si>
    <t>658447±110297</t>
  </si>
  <si>
    <t>HORVU5Hr1G111620.1</t>
  </si>
  <si>
    <t>18255353±2929476</t>
  </si>
  <si>
    <t>22621458±5815093</t>
  </si>
  <si>
    <t>28137766±5149973</t>
  </si>
  <si>
    <t>HORVU.MOREX.r3.3HG0244120.1</t>
  </si>
  <si>
    <t>A0A1P8AWZ7</t>
  </si>
  <si>
    <t>107286±46341</t>
  </si>
  <si>
    <t>286140±43907</t>
  </si>
  <si>
    <t>408048±174439</t>
  </si>
  <si>
    <t>HORVU2Hr1G052430.1</t>
  </si>
  <si>
    <t>21440±17220</t>
  </si>
  <si>
    <t>31124±23603</t>
  </si>
  <si>
    <t>53460±8570</t>
  </si>
  <si>
    <t>HORVU4Hr1G076770.1</t>
  </si>
  <si>
    <t>6018673±974698</t>
  </si>
  <si>
    <t>7232425±1629105</t>
  </si>
  <si>
    <t>8202883±881500</t>
  </si>
  <si>
    <t>HORVU7Hr1G037870.1</t>
  </si>
  <si>
    <t>AT1G50140</t>
  </si>
  <si>
    <t>F4I4Y6</t>
  </si>
  <si>
    <t>409360±221872</t>
  </si>
  <si>
    <t>457995±199525</t>
  </si>
  <si>
    <t>1078566±336370</t>
  </si>
  <si>
    <t>HORVU5Hr1G092790.1</t>
  </si>
  <si>
    <t>GCK domain-containing protein;</t>
  </si>
  <si>
    <t>AT1G14060</t>
  </si>
  <si>
    <t>Q9XI82</t>
  </si>
  <si>
    <t>GCK domain-containing protein.</t>
  </si>
  <si>
    <t>43675±29842</t>
  </si>
  <si>
    <t>85343±22011</t>
  </si>
  <si>
    <t>125391±39179</t>
  </si>
  <si>
    <t>HORVU.MOREX.r3.7HG0733700.2</t>
  </si>
  <si>
    <t>pep primary_assembly:MorexV3_pseudomolecules_assembly:7H:587864827:587870935:1 gene:HORVU.MOREX.r3.7HG0733700 transcript:HORVU.MOREX.r3.7HG0733700.2 gene_biotype:protein_coding transcript_biotype:protein_coding</t>
  </si>
  <si>
    <t>Q9SW97</t>
  </si>
  <si>
    <t>Glutamate receptor 3.5; Glutamate-gated receptor that probably acts as non-selective cation channel. May be involved in light-signal transduction and calcium homeostasis via the regulation of calcium influx into cells.</t>
  </si>
  <si>
    <t>198989±121536</t>
  </si>
  <si>
    <t>93478±56381</t>
  </si>
  <si>
    <t>HORVU2Hr1G111300.7</t>
  </si>
  <si>
    <t>1996857±314686</t>
  </si>
  <si>
    <t>3220068±470233</t>
  </si>
  <si>
    <t>2828026±390631</t>
  </si>
  <si>
    <t>HORVU2Hr1G070550.1</t>
  </si>
  <si>
    <t>ribosomal protein L2;encodes a chloroplast ribosomal protein L2, a constituent of the large subunit of the ribosomal complex</t>
  </si>
  <si>
    <t>ATCG00830</t>
  </si>
  <si>
    <t>P56791</t>
  </si>
  <si>
    <t>50S ribosomal protein L2, chloroplastic; Belongs to the universal ribosomal protein uL2 family.</t>
  </si>
  <si>
    <t>142988±43730</t>
  </si>
  <si>
    <t>241645±84936</t>
  </si>
  <si>
    <t>398004±147692</t>
  </si>
  <si>
    <t>HORVU7Hr1G108540.7</t>
  </si>
  <si>
    <t>27313±21691</t>
  </si>
  <si>
    <t>65257±17014</t>
  </si>
  <si>
    <t>64745±6563</t>
  </si>
  <si>
    <t>HORVU4Hr1G071960.2</t>
  </si>
  <si>
    <t>23118550±2534145</t>
  </si>
  <si>
    <t>29409487±3418990</t>
  </si>
  <si>
    <t>29266434±2728268</t>
  </si>
  <si>
    <t>HORVU5Hr1G038920.1</t>
  </si>
  <si>
    <t>9033787±1878965</t>
  </si>
  <si>
    <t>16677495±1944026</t>
  </si>
  <si>
    <t>16361755±4024399</t>
  </si>
  <si>
    <t>HORVU6Hr1G000640.1</t>
  </si>
  <si>
    <t>266756±151651</t>
  </si>
  <si>
    <t>26345±20114</t>
  </si>
  <si>
    <t>16000±11376</t>
  </si>
  <si>
    <t>HORVU2Hr1G102610.1</t>
  </si>
  <si>
    <t>638350±125746</t>
  </si>
  <si>
    <t>1189544±259365</t>
  </si>
  <si>
    <t>1263142±357480</t>
  </si>
  <si>
    <t>HORVU1Hr1G076420.1</t>
  </si>
  <si>
    <t>248357±43094</t>
  </si>
  <si>
    <t>212099±69337</t>
  </si>
  <si>
    <t>161516±30285</t>
  </si>
  <si>
    <t>HORVU5Hr1G073990.1</t>
  </si>
  <si>
    <t>pep chromosome:IBSC_v2:chr5H:541699516:541705875:-1 gene:HORVU5Hr1G073990 transcript:HORVU5Hr1G073990.1 gene_biotype:protein_coding transcript_biotype:protein_coding</t>
  </si>
  <si>
    <t>AT1G20970</t>
  </si>
  <si>
    <t>F4HWC3</t>
  </si>
  <si>
    <t>Calponin-like domain protein.</t>
  </si>
  <si>
    <t>281895±98848</t>
  </si>
  <si>
    <t>162131±72598</t>
  </si>
  <si>
    <t>106786±38961</t>
  </si>
  <si>
    <t>HORVU4Hr1G055500.1</t>
  </si>
  <si>
    <t>20203±14347</t>
  </si>
  <si>
    <t>156349±33021</t>
  </si>
  <si>
    <t>161984±84844</t>
  </si>
  <si>
    <t>HORVU7Hr1G075790.12</t>
  </si>
  <si>
    <t>Q9ASP6</t>
  </si>
  <si>
    <t xml:space="preserve">Heterogeneous nuclear ribonucleoprotein Q; Transcriptional activator that binds DNA on GAGA-like motif and 5'-(C/G)ACGTG(G/T)C(A/G)-3' consensus motif in the promoters of target genes. Component of ribonucleosomes, which are complexes of at least 20 other different heterogeneous nuclear ribonucleoproteins (hnRNP). hnRNP play an important role in processing of precursor mRNA in the nucleus (By similarity). Required during flower development and for cell fate determination. Acts both as an antagonist and as a promoter of polycomb LHP1 gene regulation activity, depending of target genes,  [...] </t>
  </si>
  <si>
    <t>320261±32794</t>
  </si>
  <si>
    <t>600372±148743</t>
  </si>
  <si>
    <t>538323±128289</t>
  </si>
  <si>
    <t>HORVU3Hr1G031330.1</t>
  </si>
  <si>
    <t>2321349±939677</t>
  </si>
  <si>
    <t>5212694±1273672</t>
  </si>
  <si>
    <t>4997714±1326914</t>
  </si>
  <si>
    <t>HORVU2Hr1G087970.1</t>
  </si>
  <si>
    <t>isocitrate dehydrogenase;NADP-specific isocitrate dehydrogenase (ICDH)</t>
  </si>
  <si>
    <t>AT1G54340</t>
  </si>
  <si>
    <t>290097±40739</t>
  </si>
  <si>
    <t>499764±140501</t>
  </si>
  <si>
    <t>757707±281843</t>
  </si>
  <si>
    <t>HORVU4Hr1G070370.1</t>
  </si>
  <si>
    <t>26538711±6697156</t>
  </si>
  <si>
    <t>32616380±3325372</t>
  </si>
  <si>
    <t>38719236±3189745</t>
  </si>
  <si>
    <t>HORVU1Hr1G088760.2</t>
  </si>
  <si>
    <t>3072462±920419</t>
  </si>
  <si>
    <t>4221004±1136019</t>
  </si>
  <si>
    <t>5404748±1083713</t>
  </si>
  <si>
    <t>HORVU4Hr1G012460.2</t>
  </si>
  <si>
    <t>2369422±165089</t>
  </si>
  <si>
    <t>3681417±561691</t>
  </si>
  <si>
    <t>3178263±464875</t>
  </si>
  <si>
    <t>HORVU1Hr1G000710.1</t>
  </si>
  <si>
    <t>10613745±836154</t>
  </si>
  <si>
    <t>13922952±1334453</t>
  </si>
  <si>
    <t>17266693±3971874</t>
  </si>
  <si>
    <t>HORVU4Hr1G006730.12</t>
  </si>
  <si>
    <t>Ribosomal protein S13/S18 family;</t>
  </si>
  <si>
    <t>AT5G14320</t>
  </si>
  <si>
    <t>P42732</t>
  </si>
  <si>
    <t>30S ribosomal protein S13, chloroplastic; Located at the top of the head of the 30S subunit, it contacts several helices of the 16S rRNA; Belongs to the universal ribosomal protein uS13 family.</t>
  </si>
  <si>
    <t>140034±29281</t>
  </si>
  <si>
    <t>243633±16455</t>
  </si>
  <si>
    <t>215627±35675</t>
  </si>
  <si>
    <t>HORVU2Hr1G107980.5</t>
  </si>
  <si>
    <t>47108±9957</t>
  </si>
  <si>
    <t>141137±13530</t>
  </si>
  <si>
    <t>93893±26807</t>
  </si>
  <si>
    <t>HORVU6Hr1G059290.1</t>
  </si>
  <si>
    <t>17839±17346</t>
  </si>
  <si>
    <t>100357±27649</t>
  </si>
  <si>
    <t>123302±62102</t>
  </si>
  <si>
    <t>HORVU6Hr1G058820.1</t>
  </si>
  <si>
    <t>65534383±12847522</t>
  </si>
  <si>
    <t>43012892±6325732</t>
  </si>
  <si>
    <t>40418271±8464879</t>
  </si>
  <si>
    <t>HORVU2Hr1G069490.1</t>
  </si>
  <si>
    <t>splicing factor-related;</t>
  </si>
  <si>
    <t>AT5G51300</t>
  </si>
  <si>
    <t>Q9LU44</t>
  </si>
  <si>
    <t>Splicing factor-like protein 1; Necessary for the splicing of pre-mRNA. Required during development and for abscisic acid (ABA) responses. Belongs to the BBP/SF1 family.</t>
  </si>
  <si>
    <t>30010±42441</t>
  </si>
  <si>
    <t>77932±8148</t>
  </si>
  <si>
    <t>124933±39858</t>
  </si>
  <si>
    <t>HORVU3Hr1G081060.2</t>
  </si>
  <si>
    <t>AT2G40660</t>
  </si>
  <si>
    <t>Q93VB0</t>
  </si>
  <si>
    <t>906058±236959</t>
  </si>
  <si>
    <t>4205191±4241099</t>
  </si>
  <si>
    <t>1409956±198441</t>
  </si>
  <si>
    <t>HORVU2Hr1G041770.2</t>
  </si>
  <si>
    <t>388760±189605</t>
  </si>
  <si>
    <t>671487±115373</t>
  </si>
  <si>
    <t>702718±33839</t>
  </si>
  <si>
    <t>HORVU4Hr1G065180.1</t>
  </si>
  <si>
    <t>pep chromosome:IBSC_v2:chr4H:544141588:544145811:-1 gene:HORVU4Hr1G065180 transcript:HORVU4Hr1G065180.1 gene_biotype:protein_coding transcript_biotype:protein_coding description:Predicted protein [Source:UniProtKB/TrEMBL;Acc:F2DC44]</t>
  </si>
  <si>
    <t>AT2G41950</t>
  </si>
  <si>
    <t>217837±123582</t>
  </si>
  <si>
    <t>564870±46050</t>
  </si>
  <si>
    <t>510251±130217</t>
  </si>
  <si>
    <t>HORVU7Hr1G115180.7</t>
  </si>
  <si>
    <t>XH/XS domain-containing protein;Encodes IDN2 (INVOLVED IN DE NOVO 2), a double-stranded RNA-binding protein involved in de novo methylation and small interfering RNA (siRNA)-mediated maintenance methylation. IND2 is a component of the RNA-directed DNA methylation pathway.</t>
  </si>
  <si>
    <t>AT3G48670</t>
  </si>
  <si>
    <t>Q8VZ79</t>
  </si>
  <si>
    <t xml:space="preserve">Protein INVOLVED IN DE NOVO 2; Forms a complex with FDM1/IDNL1 and FDM2/IDNL2 that is required for RNA-directed DNA methylation (RdDM) and that functions at a downstream step of the RdDM pathway  and downstream of small interfering RNA (siRNA) formation. Required for de novo DNA methylation, siRNA accumulation and siRNA-mediated maintenance methylation. Required for several post-transcriptional gene silencing pathways. Binds double-stranded RNAs (dsRNAs) with 5'-overhangs through its XS domain. Binds long non-coding RNA (lncRNA) in an AGO4- dependent manner and associates with DRM2, re [...] </t>
  </si>
  <si>
    <t>458384±235759</t>
  </si>
  <si>
    <t>121698±64303</t>
  </si>
  <si>
    <t>72639±23811</t>
  </si>
  <si>
    <t>HORVU7Hr1G062090.6</t>
  </si>
  <si>
    <t>6383±9026</t>
  </si>
  <si>
    <t>15509±21933</t>
  </si>
  <si>
    <t>36551±16191</t>
  </si>
  <si>
    <t>HORVU4Hr1G077250.1</t>
  </si>
  <si>
    <t>1328681±258612</t>
  </si>
  <si>
    <t>1694595±276188</t>
  </si>
  <si>
    <t>2051375±361814</t>
  </si>
  <si>
    <t>HORVU2Hr1G052650.1</t>
  </si>
  <si>
    <t>AT4G17390</t>
  </si>
  <si>
    <t>8659247±2138272</t>
  </si>
  <si>
    <t>13225762±2461453</t>
  </si>
  <si>
    <t>14832507±3143311</t>
  </si>
  <si>
    <t>HORVU.MOREX.r3.2HG0113170.1</t>
  </si>
  <si>
    <t>Q8GWQ6</t>
  </si>
  <si>
    <t>UPF0235 protein At5g63440; May play a role during early embryonic development. Probably involved in pre-mRNA splicing (By similarity); Belongs to the UPF0235 family.</t>
  </si>
  <si>
    <t>3990488±2203662</t>
  </si>
  <si>
    <t>964350±194986</t>
  </si>
  <si>
    <t>412334±59659</t>
  </si>
  <si>
    <t>HORVU5Hr1G109440.3</t>
  </si>
  <si>
    <t>1497715±385890</t>
  </si>
  <si>
    <t>2349178±533286</t>
  </si>
  <si>
    <t>2372400±376201</t>
  </si>
  <si>
    <t>HORVU7Hr1G038660.7</t>
  </si>
  <si>
    <t>pep chromosome:IBSC_v2:chr7H:98745497:98748652:1 gene:HORVU7Hr1G038660 transcript:HORVU7Hr1G038660.7 gene_biotype:protein_coding transcript_biotype:protein_coding</t>
  </si>
  <si>
    <t>AT1G11440</t>
  </si>
  <si>
    <t>1589590±321617</t>
  </si>
  <si>
    <t>1976520±672992</t>
  </si>
  <si>
    <t>2500238±460222</t>
  </si>
  <si>
    <t>HORVU0Hr1G011450.1</t>
  </si>
  <si>
    <t>1300826±407585</t>
  </si>
  <si>
    <t>2365650±1598378</t>
  </si>
  <si>
    <t>2657253±730340</t>
  </si>
  <si>
    <t>HORVU2Hr1G089070.1</t>
  </si>
  <si>
    <t>10180241±2362910</t>
  </si>
  <si>
    <t>18126898±3061303</t>
  </si>
  <si>
    <t>18368271±4464350</t>
  </si>
  <si>
    <t>HORVU5Hr1G115710.1</t>
  </si>
  <si>
    <t>Fumarylacetoacetate (FAA) hydrolase family;</t>
  </si>
  <si>
    <t>AT4G15940</t>
  </si>
  <si>
    <t>Q93ZE5</t>
  </si>
  <si>
    <t>Probable acylpyruvase FAHD1, mitochondrial; Probable acylpyruvase. Binds copper in vitro.</t>
  </si>
  <si>
    <t>722270±111910</t>
  </si>
  <si>
    <t>1072166±225887</t>
  </si>
  <si>
    <t>1024678±149296</t>
  </si>
  <si>
    <t>HORVU7Hr1G093370.1</t>
  </si>
  <si>
    <t>endoplasmic reticulum,plastid,mitochondrion,peroxisome</t>
  </si>
  <si>
    <t>357970±49611</t>
  </si>
  <si>
    <t>486454±185128</t>
  </si>
  <si>
    <t>564213±117220</t>
  </si>
  <si>
    <t>HORVU7Hr1G071760.1</t>
  </si>
  <si>
    <t>587652±179104</t>
  </si>
  <si>
    <t>1013801±497922</t>
  </si>
  <si>
    <t>2166325±958325</t>
  </si>
  <si>
    <t>HORVU6Hr1G011120.1</t>
  </si>
  <si>
    <t>108596±24143</t>
  </si>
  <si>
    <t>34744±34225</t>
  </si>
  <si>
    <t>40888±34146</t>
  </si>
  <si>
    <t>HORVU1Hr1G084160.1</t>
  </si>
  <si>
    <t>101706±12053</t>
  </si>
  <si>
    <t>169624±76433</t>
  </si>
  <si>
    <t>195227±56506</t>
  </si>
  <si>
    <t>HORVU0Hr1G012410.3</t>
  </si>
  <si>
    <t>indole-3-butyric acid response 1;Encodes a peroxisomal member of the short-chain dehydrogenase/reductase (SDR) family of enzymes. Loss of IBR1 function causes increased resistance to indole-3-butyric acid without affecting plant responses to IAA, NAA, and 2,4-D. This enzyme may be responsible for catalyzing a dehydrogenation step in the beta-oxidation-like conversion of IBA to IAA.</t>
  </si>
  <si>
    <t>AT4G05530</t>
  </si>
  <si>
    <t>Q9S9W2</t>
  </si>
  <si>
    <t>Short-chain dehydrogenase/reductase SDRA; Involved with IBR3 and IBR10 in the peroxisomal beta- oxidation of indole-3-butyric acid (IBA) to form indole-3-acetic acid (IAA), a biologically active auxin. May be responsible for catalyzing the dehydrogenation step in the conversion of IBA. May be involved in the peroxisomal activation of 2,4- dichlorophenoxybutyric acid (2,4-DB), a precursor of active auxins that inhibit root growth.</t>
  </si>
  <si>
    <t>10515±14870</t>
  </si>
  <si>
    <t>285771±86639</t>
  </si>
  <si>
    <t>207352±120796</t>
  </si>
  <si>
    <t>HORVU6Hr1G021020.1</t>
  </si>
  <si>
    <t>6878243±835748</t>
  </si>
  <si>
    <t>12196301±4368763</t>
  </si>
  <si>
    <t>8696488±752120</t>
  </si>
  <si>
    <t>HORVU1Hr1G018540.14</t>
  </si>
  <si>
    <t>2702403±338049</t>
  </si>
  <si>
    <t>4495381±938210</t>
  </si>
  <si>
    <t>3950460±693892</t>
  </si>
  <si>
    <t>HORVU6Hr1G033600.1</t>
  </si>
  <si>
    <t>164881±80703</t>
  </si>
  <si>
    <t>262948±162980</t>
  </si>
  <si>
    <t>HORVU2Hr1G119780.1</t>
  </si>
  <si>
    <t>NB-ARC domain-containing disease resistance protein;Contains an N-terminal tripartite nucleotide binding site and a C-terminal tandem array of leucine-rich repeats. Confers resistance to Pseudomonas syringae strains that carry the avirulence genes avrB and avrRpm1.</t>
  </si>
  <si>
    <t>AT3G07040</t>
  </si>
  <si>
    <t>619906±310020</t>
  </si>
  <si>
    <t>3200678±4298925</t>
  </si>
  <si>
    <t>117083±34021</t>
  </si>
  <si>
    <t>HORVU4Hr1G038570.1</t>
  </si>
  <si>
    <t>AT2G33800</t>
  </si>
  <si>
    <t>P93014</t>
  </si>
  <si>
    <t>30S ribosomal protein S5, chloroplastic; Binds directly to 16S ribosomal RNA.</t>
  </si>
  <si>
    <t>849406±443719</t>
  </si>
  <si>
    <t>1644896±63113</t>
  </si>
  <si>
    <t>1609278±159174</t>
  </si>
  <si>
    <t>HORVU.MOREX.r3.2HG0206500.2</t>
  </si>
  <si>
    <t>1273884±432960</t>
  </si>
  <si>
    <t>1736773±620407</t>
  </si>
  <si>
    <t>2282581±451840</t>
  </si>
  <si>
    <t>HORVU2Hr1G029600.3</t>
  </si>
  <si>
    <t>pep chromosome:IBSC_v2:chr2H:106654282:106657115:-1 gene:HORVU2Hr1G029600 transcript:HORVU2Hr1G029600.3 gene_biotype:protein_coding transcript_biotype:protein_coding</t>
  </si>
  <si>
    <t>AT1G35780</t>
  </si>
  <si>
    <t>Q9LP18</t>
  </si>
  <si>
    <t>644740±188371</t>
  </si>
  <si>
    <t>852638±80267</t>
  </si>
  <si>
    <t>992693±105534</t>
  </si>
  <si>
    <t>HORVU7Hr1G048330.1</t>
  </si>
  <si>
    <t>70394±70955</t>
  </si>
  <si>
    <t>177914±134091</t>
  </si>
  <si>
    <t>228756±67990</t>
  </si>
  <si>
    <t>HORVU7Hr1G041710.1</t>
  </si>
  <si>
    <t>Ferritin/ribonucleotide reductase-like family protein;Encodes one of the 3 ribonucleotide reductase (RNR) small subunit genes. TSO2 transcription occurs predominantly at the S-phase of the cell cycle and its expression pattern is consistent with its role in dNDP  biosynthesis during DNA replication in actively dividing cells. Critical for cell cycle progression, DNA damage repair and plant development.</t>
  </si>
  <si>
    <t>AT3G27060</t>
  </si>
  <si>
    <t>Q9LSD0</t>
  </si>
  <si>
    <t>Ribonucleoside-diphosphate reductase small chain C; Provides the precursors necessary for DNA synthesis. Catalyzes the biosynthesis of deoxyribonucleotides from the corresponding ribonucleotides. Involved in DNA damage repair and programmed cell death inhibition; Belongs to the ribonucleoside diphosphate reductase small chain family.</t>
  </si>
  <si>
    <t>293345±96152</t>
  </si>
  <si>
    <t>568414±217882</t>
  </si>
  <si>
    <t>601006±165309</t>
  </si>
  <si>
    <t>HORVU6Hr1G093030.1</t>
  </si>
  <si>
    <t>ribosomal protein L9;Plastid ribosomal protein CL9</t>
  </si>
  <si>
    <t>AT3G44890</t>
  </si>
  <si>
    <t>P25864</t>
  </si>
  <si>
    <t>50S ribosomal protein L9, chloroplastic; Binds to the 23S rRNA.</t>
  </si>
  <si>
    <t>400199±227774</t>
  </si>
  <si>
    <t>880327±92852</t>
  </si>
  <si>
    <t>820937±128624</t>
  </si>
  <si>
    <t>HORVU1Hr1G030790.1</t>
  </si>
  <si>
    <t>5023337±1263313</t>
  </si>
  <si>
    <t>8082614±1025525</t>
  </si>
  <si>
    <t>7930040±1294169</t>
  </si>
  <si>
    <t>HORVU3Hr1G116770.1</t>
  </si>
  <si>
    <t>125318±52280</t>
  </si>
  <si>
    <t>132822±28667</t>
  </si>
  <si>
    <t>39746±10268</t>
  </si>
  <si>
    <t>HORVU5Hr1G000010.1</t>
  </si>
  <si>
    <t>sucrose transporter 4;low affinity (10mM) sucrose transporter in sieve elements (phloem)</t>
  </si>
  <si>
    <t>AT1G09960</t>
  </si>
  <si>
    <t>Q9FE59</t>
  </si>
  <si>
    <t>Sucrose transport protein SUC4; Responsible for the transport of sucrose into the cell, with the concomitant uptake of protons (symport system). Can also transport maltose at a lesser rate. May also transport biotin. Belongs to the glycoside-pentoside-hexuronide (GPH) cation symporter transporter (TC 2.A.2.4) family.</t>
  </si>
  <si>
    <t>63605±30748</t>
  </si>
  <si>
    <t>70617±43992</t>
  </si>
  <si>
    <t>HORVU5Hr1G079130.2</t>
  </si>
  <si>
    <t>41076706±5561153</t>
  </si>
  <si>
    <t>96866723±10880079</t>
  </si>
  <si>
    <t>107041553±40754768</t>
  </si>
  <si>
    <t>HORVU2Hr1G036750.1</t>
  </si>
  <si>
    <t>282143±94231</t>
  </si>
  <si>
    <t>611258±363987</t>
  </si>
  <si>
    <t>670357±223062</t>
  </si>
  <si>
    <t>HORVU6Hr1G059510.8</t>
  </si>
  <si>
    <t>2595344±536090</t>
  </si>
  <si>
    <t>4219617±1136318</t>
  </si>
  <si>
    <t>3513706±203353</t>
  </si>
  <si>
    <t>HORVU5Hr1G111190.1</t>
  </si>
  <si>
    <t>226549±118749</t>
  </si>
  <si>
    <t>521594±62105</t>
  </si>
  <si>
    <t>531444±149052</t>
  </si>
  <si>
    <t>HORVU7Hr1G057260.1</t>
  </si>
  <si>
    <t>293549±137460</t>
  </si>
  <si>
    <t>306122±60058</t>
  </si>
  <si>
    <t>61601±46424</t>
  </si>
  <si>
    <t>HORVU3Hr1G060080.3</t>
  </si>
  <si>
    <t>Kinase-related protein of unknown function (DUF1296);</t>
  </si>
  <si>
    <t>cytosol,nucleus,vacuole</t>
  </si>
  <si>
    <t>AT1G29370</t>
  </si>
  <si>
    <t>Q8VZT4</t>
  </si>
  <si>
    <t>RNA polymerase II degradation factor-like protein (DUF1296).</t>
  </si>
  <si>
    <t>154143±25692</t>
  </si>
  <si>
    <t>160669±50604</t>
  </si>
  <si>
    <t>215602±28716</t>
  </si>
  <si>
    <t>HORVU.MOREX.r3.3HG0258150.1</t>
  </si>
  <si>
    <t>68936±76623</t>
  </si>
  <si>
    <t>277948±89757</t>
  </si>
  <si>
    <t>275740±104645</t>
  </si>
  <si>
    <t>HORVU5Hr1G043520.1</t>
  </si>
  <si>
    <t>385504±71021</t>
  </si>
  <si>
    <t>845216±121160</t>
  </si>
  <si>
    <t>697569±182389</t>
  </si>
  <si>
    <t>HORVU2Hr1G057210.3</t>
  </si>
  <si>
    <t>1134192±346797</t>
  </si>
  <si>
    <t>1650906±268825</t>
  </si>
  <si>
    <t>2085010±485196</t>
  </si>
  <si>
    <t>HORVU6Hr1G091030.1</t>
  </si>
  <si>
    <t>Disease resistance protein (TIR-NBS-LRR class);Encodes a member of WRKY Transcription Factor (Group II-e) that confers resistance to tobacco ringspot nepovirus.</t>
  </si>
  <si>
    <t>AT5G45050</t>
  </si>
  <si>
    <t>2161910±1182030</t>
  </si>
  <si>
    <t>674297±229954</t>
  </si>
  <si>
    <t>277110±28536</t>
  </si>
  <si>
    <t>HORVU2Hr1G040570.1</t>
  </si>
  <si>
    <t>4034518±552097</t>
  </si>
  <si>
    <t>5400450±1336865</t>
  </si>
  <si>
    <t>5765141±934899</t>
  </si>
  <si>
    <t>HORVU.MOREX.r3.2HG0098450.1</t>
  </si>
  <si>
    <t>A4FVP2</t>
  </si>
  <si>
    <t>Tricyclene synthase, chloroplastic; Predominantly involved in sesquiterpenes (C15) biosynthesis. Using FPP as substrate, the major product is (E,E)-alpha-farnesene with minor amounts of (Z,E)-alpha-farnesene and (E,E)-beta-farnesene. Using GPP as substrate, could also be able in vitro to synthesize monoterpene (C10) with (E)-beta-ocimene as the major product and with (Z)-beta- ocimene and myrcene as minor products; Belongs to the terpene synthase family. Tpsb subfamily.</t>
  </si>
  <si>
    <t>5027±7110</t>
  </si>
  <si>
    <t>53314±75397</t>
  </si>
  <si>
    <t>53550±29608</t>
  </si>
  <si>
    <t>HORVU1Hr1G040670.9</t>
  </si>
  <si>
    <t>1157562±248294</t>
  </si>
  <si>
    <t>2318896±308547</t>
  </si>
  <si>
    <t>1911399±402909</t>
  </si>
  <si>
    <t>HORVU3Hr1G089540.2</t>
  </si>
  <si>
    <t>AT3G02650</t>
  </si>
  <si>
    <t>P0C896</t>
  </si>
  <si>
    <t>Pentatricopeptide repeat-containing protein At3g02650, mitochondrial.</t>
  </si>
  <si>
    <t>106902±26574</t>
  </si>
  <si>
    <t>118178±35584</t>
  </si>
  <si>
    <t>400248±182378</t>
  </si>
  <si>
    <t>HORVU2Hr1G121420.2</t>
  </si>
  <si>
    <t>Ribosomal protein S7p/S5e family protein;encodes a chloroplast ribosomal protein S7, a constituent of the small subunit of the ribosomal complex</t>
  </si>
  <si>
    <t>ATCG00900</t>
  </si>
  <si>
    <t>P61841</t>
  </si>
  <si>
    <t>30S ribosomal protein S7, chloroplastic; One of the primary rRNA binding proteins, it binds directly to 16S rRNA where it nucleates assembly of the head domain of the 30S subunit.</t>
  </si>
  <si>
    <t>405755±60047</t>
  </si>
  <si>
    <t>810174±48817</t>
  </si>
  <si>
    <t>768318±219840</t>
  </si>
  <si>
    <t>HORVU5Hr1G083360.5</t>
  </si>
  <si>
    <t>pep chromosome:IBSC_v2:chr5H:570086570:570090517:-1 gene:HORVU5Hr1G083360 transcript:HORVU5Hr1G083360.5 gene_biotype:protein_coding transcript_biotype:protein_coding</t>
  </si>
  <si>
    <t>AT1G79090</t>
  </si>
  <si>
    <t>Q0WPK4</t>
  </si>
  <si>
    <t>Protein PAT1 homolog; Activator of mRNA decapping. Involved in mRNA decay via decapping. Involved in disease resistance in response to biotrophic and necrotrophic pathogens. Is part of a signaling pathway including MPK4 and the disease resistance protein SUMM2.</t>
  </si>
  <si>
    <t>20605±29140</t>
  </si>
  <si>
    <t>17969±13731</t>
  </si>
  <si>
    <t>80165±23504</t>
  </si>
  <si>
    <t>HORVU6Hr1G070330.3</t>
  </si>
  <si>
    <t>cytosol,plasma membrane,mitochondrion,plastid</t>
  </si>
  <si>
    <t>1448669±271958</t>
  </si>
  <si>
    <t>2969235±536673</t>
  </si>
  <si>
    <t>2537759±628560</t>
  </si>
  <si>
    <t>HORVU0Hr1G008880.1</t>
  </si>
  <si>
    <t>partner of Y14-MAGO;The PYM gene encodes a protein capable of interacting with MAGO, and Y14, whose orthologs form part of the exon junction complex in animal cells. In vitro binding assays indicate that PYM can bind to MAGO and Y14 either individually, or when they are together. But, MAGO-Y14-PYM ternary complexes are difficult to detect in vivo in Arabidopsis based on pull-down experiments. However there is some evidence for a weak association in Arabidopsis flowers. PYM appears primarily cytoplasmic, but it also seems to into the nucleus at times. Its nuclear localization signal has not been rigorously defined, but there is evidence for a nuclear export signal between amino acids 171-205 in the C-terminus.</t>
  </si>
  <si>
    <t>AT1G11400</t>
  </si>
  <si>
    <t>Q9LPZ4</t>
  </si>
  <si>
    <t xml:space="preserve">Partner of Y14 and mago; Key regulator of the exon junction complex (EJC), a multiprotein complex that associates immediately upstream of the exon- exon junction on mRNAs and serves as a positional landmark for the intron exon structure of genes and directs post-transcriptional processes in the cytoplasm such as mRNA export, nonsense-mediated mRNA decay (NMD) or translation. Acts as an EJC disassembly factor, allowing translation-dependent EJC removal and recycling by disrupting mature EJC from spliced mRNAs (By similarity). Can increase in vitro the expression from reporter constructs [...] </t>
  </si>
  <si>
    <t>55084±6236</t>
  </si>
  <si>
    <t>74488±36541</t>
  </si>
  <si>
    <t>126264±44372</t>
  </si>
  <si>
    <t>HORVU7Hr1G049370.2</t>
  </si>
  <si>
    <t>P51818</t>
  </si>
  <si>
    <t>Heat shock protein 90-3; Functions as a holding molecular chaperone (holdase) which stabilizes unfolding protein intermediates and rapidly releases them in an active form once stress has abated. Functions as a folding molecular chaperone (foldase) that assists the non-covalent folding of proteins in an ATP-dependent manner. Regulates RPP4-mediated temperature-dependent cell death and defense responses. May assist SGT1B in the formation of SCF E3 ubiquitin ligase complexes that target the immune receptors SNC1, RPS2 and RPS4 for degradation, to regulate receptor levels and avoid autoimmunity.</t>
  </si>
  <si>
    <t>3911187±679467</t>
  </si>
  <si>
    <t>4522229±1255770</t>
  </si>
  <si>
    <t>5162694±398767</t>
  </si>
  <si>
    <t>HORVU4Hr1G052900.7</t>
  </si>
  <si>
    <t>509358±171580</t>
  </si>
  <si>
    <t>1077792±114054</t>
  </si>
  <si>
    <t>1115141±340749</t>
  </si>
  <si>
    <t>HORVU6Hr1G087460.1</t>
  </si>
  <si>
    <t>6873068±733410</t>
  </si>
  <si>
    <t>8049958±1763637</t>
  </si>
  <si>
    <t>9153235±1234606</t>
  </si>
  <si>
    <t>HORVU1Hr1G069470.1</t>
  </si>
  <si>
    <t>UDP-glucosyl transferase 71C4;</t>
  </si>
  <si>
    <t>AT1G07250</t>
  </si>
  <si>
    <t>Q9LML6</t>
  </si>
  <si>
    <t>Flavonol 3-O-glucosyltransferase UGT71C4; Possesses quercetin 3-O-glucosyltransferase and 7-O- glucosyltransferase activities in vitro. Also active in vitro on benzoates and benzoate derivatives.</t>
  </si>
  <si>
    <t>1436466±414872</t>
  </si>
  <si>
    <t>988792±339139</t>
  </si>
  <si>
    <t>750013±122554</t>
  </si>
  <si>
    <t>HORVU5Hr1G052280.2</t>
  </si>
  <si>
    <t>7400515±1618001</t>
  </si>
  <si>
    <t>12074112±1859463</t>
  </si>
  <si>
    <t>13631247±3579537</t>
  </si>
  <si>
    <t>HORVU4Hr1G014130.1</t>
  </si>
  <si>
    <t>5602899±1131441</t>
  </si>
  <si>
    <t>8694707±761933</t>
  </si>
  <si>
    <t>8276257±1249468</t>
  </si>
  <si>
    <t>HORVU6Hr1G074440.4</t>
  </si>
  <si>
    <t>41385±58528</t>
  </si>
  <si>
    <t>228611±94812</t>
  </si>
  <si>
    <t>235686±107735</t>
  </si>
  <si>
    <t>HORVU4Hr1G078750.1</t>
  </si>
  <si>
    <t>2126166±351632</t>
  </si>
  <si>
    <t>2266865±542611</t>
  </si>
  <si>
    <t>2884400±324867</t>
  </si>
  <si>
    <t>HORVU5Hr1G073100.1</t>
  </si>
  <si>
    <t>pep chromosome:IBSC_v2:chr5H:537906519:537907781:1 gene:HORVU5Hr1G073100 transcript:HORVU5Hr1G073100.1 gene_biotype:protein_coding transcript_biotype:protein_coding</t>
  </si>
  <si>
    <t>AT3G57785</t>
  </si>
  <si>
    <t>Q8L3S7</t>
  </si>
  <si>
    <t>ESSS subunit of NADH:ubiquinone oxidoreductase (Complex I) protein.</t>
  </si>
  <si>
    <t>151196±63091</t>
  </si>
  <si>
    <t>198331±15492</t>
  </si>
  <si>
    <t>416705±155411</t>
  </si>
  <si>
    <t>HORVU5Hr1G121900.1</t>
  </si>
  <si>
    <t>45567±43880</t>
  </si>
  <si>
    <t>167012±43033</t>
  </si>
  <si>
    <t>130317±30693</t>
  </si>
  <si>
    <t>HORVU0Hr1G014070.1</t>
  </si>
  <si>
    <t>3764760±238241</t>
  </si>
  <si>
    <t>3751956±824069</t>
  </si>
  <si>
    <t>4197840±134708</t>
  </si>
  <si>
    <t>HORVU5Hr1G035820.1</t>
  </si>
  <si>
    <t>pep chromosome:IBSC_v2:chr5H:252194689:252217610:1 gene:HORVU5Hr1G035820 transcript:HORVU5Hr1G035820.1 gene_biotype:protein_coding transcript_biotype:protein_coding</t>
  </si>
  <si>
    <t>AT1G63810</t>
  </si>
  <si>
    <t>Q0WVM5</t>
  </si>
  <si>
    <t>Nucleolar protein.</t>
  </si>
  <si>
    <t>4022±5689</t>
  </si>
  <si>
    <t>49532±31503</t>
  </si>
  <si>
    <t>94604±57044</t>
  </si>
  <si>
    <t>HORVU.MOREX.r3.2HG0107740.1</t>
  </si>
  <si>
    <t>34306329±8578760</t>
  </si>
  <si>
    <t>33183725±10031242</t>
  </si>
  <si>
    <t>51323265±6520500</t>
  </si>
  <si>
    <t>HORVU4Hr1G052470.1</t>
  </si>
  <si>
    <t>878196±226811</t>
  </si>
  <si>
    <t>1550662±426154</t>
  </si>
  <si>
    <t>1910885±613343</t>
  </si>
  <si>
    <t>HORVU.MOREX.r3.7HG0674730.1</t>
  </si>
  <si>
    <t>Q8S9L5</t>
  </si>
  <si>
    <t>Trigger factor-like protein TIG, Chloroplastic; Involved in protein export. Acts as a chaperone by maintaining the newly synthesized protein in an open conformation. Functions as a peptidyl-prolyl cis-trans isomerase (By similarity). Belongs to the FKBP-type PPIase family. Tig subfamily.</t>
  </si>
  <si>
    <t>89981±18657</t>
  </si>
  <si>
    <t>127641±35478</t>
  </si>
  <si>
    <t>188878±59783</t>
  </si>
  <si>
    <t>HORVU2Hr1G026750.6</t>
  </si>
  <si>
    <t>7569537±359836</t>
  </si>
  <si>
    <t>9131059±1575150</t>
  </si>
  <si>
    <t>9873248±1413964</t>
  </si>
  <si>
    <t>HORVU2Hr1G036110.13</t>
  </si>
  <si>
    <t>984916±527003</t>
  </si>
  <si>
    <t>262059±52409</t>
  </si>
  <si>
    <t>152531±17678</t>
  </si>
  <si>
    <t>HORVU3Hr1G096050.1</t>
  </si>
  <si>
    <t>12431659±1816421</t>
  </si>
  <si>
    <t>21627636±2334400</t>
  </si>
  <si>
    <t>18873174±3656616</t>
  </si>
  <si>
    <t>HORVU5Hr1G116580.1</t>
  </si>
  <si>
    <t>Ribosomal protein S5/Elongation factor G/III/V family protein;encodes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t>
  </si>
  <si>
    <t>AT1G56070</t>
  </si>
  <si>
    <t>5191966±735680</t>
  </si>
  <si>
    <t>6232760±1531104</t>
  </si>
  <si>
    <t>6729384±639098</t>
  </si>
  <si>
    <t>HORVU0Hr1G017540.2</t>
  </si>
  <si>
    <t>700770±192279</t>
  </si>
  <si>
    <t>857505±103590</t>
  </si>
  <si>
    <t>1055151±116168</t>
  </si>
  <si>
    <t>HORVU6Hr1G014860.1</t>
  </si>
  <si>
    <t>AT3G04830</t>
  </si>
  <si>
    <t>Q9CAU9</t>
  </si>
  <si>
    <t>Contains similarity to O-linked GlcNAc transferases.</t>
  </si>
  <si>
    <t>544349±172351</t>
  </si>
  <si>
    <t>891233±131062</t>
  </si>
  <si>
    <t>839821±73384</t>
  </si>
  <si>
    <t>HORVU4Hr1G079230.1</t>
  </si>
  <si>
    <t>18223645±2493562</t>
  </si>
  <si>
    <t>21793932±10117756</t>
  </si>
  <si>
    <t>34287045±9883547</t>
  </si>
  <si>
    <t>HORVU2Hr1G086080.5</t>
  </si>
  <si>
    <t>7463242±3124751</t>
  </si>
  <si>
    <t>9539009±887475</t>
  </si>
  <si>
    <t>14730643±3402887</t>
  </si>
  <si>
    <t>HORVU6Hr1G053680.5</t>
  </si>
  <si>
    <t>13547093±1629051</t>
  </si>
  <si>
    <t>15652067±2050866</t>
  </si>
  <si>
    <t>18323115±2567448</t>
  </si>
  <si>
    <t>HORVU1Hr1G047300.2</t>
  </si>
  <si>
    <t>AT4G36195</t>
  </si>
  <si>
    <t>Q94CC6</t>
  </si>
  <si>
    <t>1852750±814581</t>
  </si>
  <si>
    <t>2714733±898061</t>
  </si>
  <si>
    <t>4399827±1403265</t>
  </si>
  <si>
    <t>HORVU5Hr1G041720.5</t>
  </si>
  <si>
    <t>histone acetyltransferase of the GNAT family 2;Encodes an enzyme with histone acetyltransferase activity. Histone H4 is the primary substrate for the enzyme. Prior acetylation of  lysine 12 of histone H4 reduces radioactive acetylation by  HAG2. HAG2 acetylates histone H4 lysine 12.</t>
  </si>
  <si>
    <t>AT5G56740</t>
  </si>
  <si>
    <t>Q9FJT8</t>
  </si>
  <si>
    <t>Histone acetyltransferase type B catalytic subunit; Acetylates soluble but not nucleosomal H4 (By similarity). Acetylates 'Lys-12' of histone H4.</t>
  </si>
  <si>
    <t>131929±71004</t>
  </si>
  <si>
    <t>474982±289018</t>
  </si>
  <si>
    <t>534917±246841</t>
  </si>
  <si>
    <t>HORVU6Hr1G056180.2</t>
  </si>
  <si>
    <t>AT1G19520</t>
  </si>
  <si>
    <t>Q8LEZ4</t>
  </si>
  <si>
    <t>Protein NUCLEAR FUSION DEFECTIVE 5, mitochondrial; Required for karyogamy during female gametophyte development, when the two polar nuclei fuse to form the diploid central cell nucleus.</t>
  </si>
  <si>
    <t>106162±20314</t>
  </si>
  <si>
    <t>210836±68714</t>
  </si>
  <si>
    <t>196745±54149</t>
  </si>
  <si>
    <t>HORVU5Hr1G102620.3</t>
  </si>
  <si>
    <t>selenium-binding protein 3;</t>
  </si>
  <si>
    <t>AT3G23800</t>
  </si>
  <si>
    <t>6001507±1515766</t>
  </si>
  <si>
    <t>8250352±1860742</t>
  </si>
  <si>
    <t>8546986±595497</t>
  </si>
  <si>
    <t>HORVU2Hr1G036390.2</t>
  </si>
  <si>
    <t>3124554±1016454</t>
  </si>
  <si>
    <t>5851823±495324</t>
  </si>
  <si>
    <t>5127334±780624</t>
  </si>
  <si>
    <t>HORVU1Hr1G090760.4</t>
  </si>
  <si>
    <t>Q8H156</t>
  </si>
  <si>
    <t>GTP-binding nuclear protein Ran-3; GTP-binding protein involved in nucleocytoplasmic transport. Required for the import of protein into the nucleus and also for RNA export. Involved in chromatin condensation and control of cell cycle (By similarity); Belongs to the small GTPase superfamily. Ran family.</t>
  </si>
  <si>
    <t>39975654±995171</t>
  </si>
  <si>
    <t>43571328±6376614</t>
  </si>
  <si>
    <t>44446638±2683772</t>
  </si>
  <si>
    <t>HORVU5Hr1G094500.1</t>
  </si>
  <si>
    <t>26086759±5350387</t>
  </si>
  <si>
    <t>71863574±26264251</t>
  </si>
  <si>
    <t>85639150±37788455</t>
  </si>
  <si>
    <t>HORVU0Hr1G013900.5</t>
  </si>
  <si>
    <t>AT3G14415</t>
  </si>
  <si>
    <t>Q9LRS0</t>
  </si>
  <si>
    <t>(S)-2-hydroxy-acid oxidase GLO2.</t>
  </si>
  <si>
    <t>1227356±435209</t>
  </si>
  <si>
    <t>598443±177571</t>
  </si>
  <si>
    <t>506874±156439</t>
  </si>
  <si>
    <t>HORVU4Hr1G024530.4</t>
  </si>
  <si>
    <t>prenylated RAB acceptor 1.B4;</t>
  </si>
  <si>
    <t>AT2G38360</t>
  </si>
  <si>
    <t>Q9FLB6</t>
  </si>
  <si>
    <t>PRA1 family protein B3; May be involved in both secretory and endocytic intracellular trafficking in the endosomal/prevacuolar compartments; Belongs to the PRA1 family.</t>
  </si>
  <si>
    <t>790727±220965</t>
  </si>
  <si>
    <t>552047±29439</t>
  </si>
  <si>
    <t>436998±52557</t>
  </si>
  <si>
    <t>HORVU.MOREX.r3.5HG0480330.1</t>
  </si>
  <si>
    <t>597405±62784</t>
  </si>
  <si>
    <t>697504±208470</t>
  </si>
  <si>
    <t>708940±34569</t>
  </si>
  <si>
    <t>HORVU2Hr1G094420.1</t>
  </si>
  <si>
    <t>258986±179366</t>
  </si>
  <si>
    <t>702435±15022</t>
  </si>
  <si>
    <t>614334±141521</t>
  </si>
  <si>
    <t>HORVU5Hr1G021300.3</t>
  </si>
  <si>
    <t>107382315±19911095</t>
  </si>
  <si>
    <t>146419388±19868035</t>
  </si>
  <si>
    <t>145886573±14781590</t>
  </si>
  <si>
    <t>HORVU6Hr1G037610.1</t>
  </si>
  <si>
    <t>AT3G15680</t>
  </si>
  <si>
    <t>Q9LW11</t>
  </si>
  <si>
    <t>Zinc finger protein-like Ser/Thr protein kinase-like protein.</t>
  </si>
  <si>
    <t>3762500±957746</t>
  </si>
  <si>
    <t>2707182±402677</t>
  </si>
  <si>
    <t>2167623±373319</t>
  </si>
  <si>
    <t>HORVU.MOREX.r3.7HG0688280.1</t>
  </si>
  <si>
    <t>102500±31057</t>
  </si>
  <si>
    <t>213984±59850</t>
  </si>
  <si>
    <t>166074±26793</t>
  </si>
  <si>
    <t>HORVU5Hr1G012200.1</t>
  </si>
  <si>
    <t>1688153±434985</t>
  </si>
  <si>
    <t>2690170±604204</t>
  </si>
  <si>
    <t>2561800±358497</t>
  </si>
  <si>
    <t>HORVU7Hr1G027000.2</t>
  </si>
  <si>
    <t>920556±134113</t>
  </si>
  <si>
    <t>1041036±304183</t>
  </si>
  <si>
    <t>1386002±268837</t>
  </si>
  <si>
    <t>HORVU6Hr1G017500.1</t>
  </si>
  <si>
    <t>P34066</t>
  </si>
  <si>
    <t>Proteasome subunit alpha type-1-A; The proteasome is a multicatalytic proteinase complex which is characterized by its ability to cleave peptides with Arg, Phe, Tyr, Leu, and Glu adjacent to the leaving group at neutral or slightly basic pH. The proteasome has an ATP-dependent proteolytic activity. Negatively regulates thiol biosynthesis and arsenic tolerance.</t>
  </si>
  <si>
    <t>6124731±1017557</t>
  </si>
  <si>
    <t>7124813±1207364</t>
  </si>
  <si>
    <t>7778686±327666</t>
  </si>
  <si>
    <t>HORVU.MOREX.r3.4HG0339790.1</t>
  </si>
  <si>
    <t>1097371±226957</t>
  </si>
  <si>
    <t>1918982±233791</t>
  </si>
  <si>
    <t>2223345±691479</t>
  </si>
  <si>
    <t>HORVU2Hr1G114580.6</t>
  </si>
  <si>
    <t>AT1G15290</t>
  </si>
  <si>
    <t>F4JKH6</t>
  </si>
  <si>
    <t>Protein TSS; Negatively regulates meristematic tissue proliferation by integrating developmental signals with carbon source availability. May act as the scaffold of a protein complex, which sequesters key factors that are required for the G2 to M transition in meristematic tissues.</t>
  </si>
  <si>
    <t>12241±12445</t>
  </si>
  <si>
    <t>31686±23515</t>
  </si>
  <si>
    <t>49102±20332</t>
  </si>
  <si>
    <t>HORVU5Hr1G082190.1</t>
  </si>
  <si>
    <t>Q9FJE8</t>
  </si>
  <si>
    <t>Probable histone H2A.7;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</si>
  <si>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82791±15426</t>
  </si>
  <si>
    <t>830483±461231</t>
  </si>
  <si>
    <t>820399±476938</t>
  </si>
  <si>
    <t>HORVU1Hr1G064630.6</t>
  </si>
  <si>
    <t>regulatory particle non-ATPase 13;</t>
  </si>
  <si>
    <t>AT2G26590</t>
  </si>
  <si>
    <t>O48726</t>
  </si>
  <si>
    <t>26S proteasome regulatory subunit RPN13; Functions as a proteasomal ubiquitin receptor. Binds and presumably selects ubiquitin-conjugates for destruction. Prefers multiubiquitin chains rather than single ubiquitins, with a binding affinity for 'Lys-63'-linked ubiquitin chains.</t>
  </si>
  <si>
    <t>387156±54250</t>
  </si>
  <si>
    <t>487321±161804</t>
  </si>
  <si>
    <t>706025±199199</t>
  </si>
  <si>
    <t>HORVU1Hr1G046020.1</t>
  </si>
  <si>
    <t>RNAhelicase-like 8;</t>
  </si>
  <si>
    <t>AT4G00660</t>
  </si>
  <si>
    <t>Q8RXK6</t>
  </si>
  <si>
    <t>DEAD-box ATP-dependent RNA helicase 8; ATP-dependent RNA helicase involved in mRNA turnover, and more specifically in mRNA decapping; Belongs to the DEAD box helicase family. DDX6/DHH1 subfamily.</t>
  </si>
  <si>
    <t>111145±48726</t>
  </si>
  <si>
    <t>372663±58547</t>
  </si>
  <si>
    <t>346622±144798</t>
  </si>
  <si>
    <t>HORVU2Hr1G016650.1</t>
  </si>
  <si>
    <t>GTP-binding family protein;</t>
  </si>
  <si>
    <t>AT3G07050</t>
  </si>
  <si>
    <t>Q9M8Z5</t>
  </si>
  <si>
    <t xml:space="preserve">Guanine nucleotide-binding protein-like NSN1; Involved in the differentiation of epidermal cells, probably via the regulation of the expression of meristem-related genes (e.g. CLV3, STM, KNAT1, CUC2 and AG) and of leaf polarity-related genes (e.g. YAB5, FIL, AS2, PHB and PHV). May play a role in regulating cellular proliferation (By similarity). Necessary for flower development, probably by preventing apical dominance through the down-regulation of AG expression. Required for embryogenesis, leaf and cotyledon development, as well as for leaf polarity establishment. Plays an important r [...] </t>
  </si>
  <si>
    <t>2390571±1477156</t>
  </si>
  <si>
    <t>4283239±2591908</t>
  </si>
  <si>
    <t>6359180±2110627</t>
  </si>
  <si>
    <t>HORVU0Hr1G039040.9</t>
  </si>
  <si>
    <t>methyltransferase 1;Encodes a cytosine methyltransferase MET1.  Required for silencing of FWA paternal allele in endosperm. Two lines with RNAi constructs directed against DMT1 have reduced agrobacterium-mediated tumor formation.</t>
  </si>
  <si>
    <t>AT5G49160</t>
  </si>
  <si>
    <t>P34881</t>
  </si>
  <si>
    <t>DNA (cytosine-5)-methyltransferase 1; Maintains chromatin CpG methylation that plays a role in genomic imprinting, regulation of embryogenesis and seed viability. Required for proper patterns of CG DNA methylation in dividing cells. Required for MEA promoter methylation in seeds.</t>
  </si>
  <si>
    <t>1577262±281556</t>
  </si>
  <si>
    <t>2400999±261723</t>
  </si>
  <si>
    <t>2615386±612329</t>
  </si>
  <si>
    <t>HORVU5Hr1G100900.6</t>
  </si>
  <si>
    <t>tubulin beta-5 chain;beta tubulin</t>
  </si>
  <si>
    <t>AT1G20010</t>
  </si>
  <si>
    <t>59281197±12640666</t>
  </si>
  <si>
    <t>53502933±8308017</t>
  </si>
  <si>
    <t>38395143±4913312</t>
  </si>
  <si>
    <t>HORVU4Hr1G007890.1</t>
  </si>
  <si>
    <t>403758±80755</t>
  </si>
  <si>
    <t>595860±98712</t>
  </si>
  <si>
    <t>709825±181613</t>
  </si>
  <si>
    <t>HORVU3Hr1G002280.1</t>
  </si>
  <si>
    <t>297513±54260</t>
  </si>
  <si>
    <t>459952±102261</t>
  </si>
  <si>
    <t>696410±253586</t>
  </si>
  <si>
    <t>HORVU6Hr1G013680.2</t>
  </si>
  <si>
    <t>cell division control 2;A-type cyclin-dependent kinase. Together with its specific inhibitor,  the Kip-related protein, KRP2 they regulate the mitosis-to-endocycle transition during  leaf development. Dominant negative mutations abolish cell division. Loss of function phenotype has reduced fertility with failure to transmit via pollen. Pollen development is arrested at the  second mitotic division. Expression is regulated by environmental and chemical signals. Part of the promoter is responsible for expression in trichomes. Functions as a positive regulator of cell proliferation during development of the male gametophyte, embryo and endosperm. Phosphorylation of threonine 161 is required for activation of its associated kinase.</t>
  </si>
  <si>
    <t>AT3G48750</t>
  </si>
  <si>
    <t>P24100</t>
  </si>
  <si>
    <t xml:space="preserve">Cyclin-dependent kinase A-1; Involved in the control of the cell cycle. Essential for both G1/S and G2/M (mitosis) phase transitions. Functions in cell morphogenesis as well as cell proliferation. Required for cell division (entry into mitosis) of the generative cell in male gametogenesis. Required to trigger guard mother cells (GMC) symmetric divisions at the late stage of stomatal development, probably via the regulation of G1 to S transition in the cell cycle. Required for the function of SPCH in entering the stomatal lineage. Promotes divisions in the guard cells (GCs) after the gu [...] </t>
  </si>
  <si>
    <t>175035±38492</t>
  </si>
  <si>
    <t>226995±76382</t>
  </si>
  <si>
    <t>286878±61758</t>
  </si>
  <si>
    <t>HORVU7Hr1G055860.1</t>
  </si>
  <si>
    <t>ankyrin repeat-containing protein 2;Involved in targeting of chloroplast outer membrane proteins to the chloroplast. Double mutants of AKR2A and the highly homologous AKR2B have yellow leaves, significantly reduced chloroplast proteins, and no thylakoid membranes.</t>
  </si>
  <si>
    <t>AT4G35450</t>
  </si>
  <si>
    <t>Q9SAR5</t>
  </si>
  <si>
    <t xml:space="preserve">Ankyrin repeat domain-containing protein 2A; Exhibits chaperone activity toward chloroplast outer envelope membrane, mitochondrion outer membrane, endoplasmic reticulum membrane and peroxisomal proteins, by recruiting specific proteins containing a single transmembrane associated with an AKR2A-binding sequence (ABS) and subsequently binding glycolipids (e.g. monogalactosyldiacylglycerol (MGDG) and phosphatidylglycerol (PG)) present in the membrane of the target organelle. Seems to be involved in the regulation of hydrogen peroxide levels during biotic and abiotic stresses by optimizing [...] </t>
  </si>
  <si>
    <t>2330615±485084</t>
  </si>
  <si>
    <t>2728497±687778</t>
  </si>
  <si>
    <t>3320212±423687</t>
  </si>
  <si>
    <t>HORVU4Hr1G086500.3</t>
  </si>
  <si>
    <t>respiratory burst oxidase homolog B;NADPH-oxidase AtrbohB plays a role in seed after-ripening. Major producer of superoxide in germinating seeds. AtrbohB  pre-mRNA is alternatively spliced in seeds in a hormonally and developmentally  regulated manner. ABA caused accumulation of AtrbohB-ß mRNA and prevented prevented AtrbohB-a mRNA expression in fresh seeds.</t>
  </si>
  <si>
    <t>AT1G09090</t>
  </si>
  <si>
    <t>Q9SBI0</t>
  </si>
  <si>
    <t>Respiratory burst oxidase homolog protein B; Calcium-dependent NADPH oxidase that generates superoxide; Belongs to the RBOH (TC 5.B.1.3) family.</t>
  </si>
  <si>
    <t>8309±6156</t>
  </si>
  <si>
    <t>24188±17218</t>
  </si>
  <si>
    <t>34216±15726</t>
  </si>
  <si>
    <t>HORVU3Hr1G083350.8</t>
  </si>
  <si>
    <t>25567729±7743139</t>
  </si>
  <si>
    <t>45240430±10362496</t>
  </si>
  <si>
    <t>55668718±18045137</t>
  </si>
  <si>
    <t>HORVU5Hr1G069040.1</t>
  </si>
  <si>
    <t>AT1G47480</t>
  </si>
  <si>
    <t>Q9SX78</t>
  </si>
  <si>
    <t>Probable carboxylesterase 2; Carboxylesterase acting on esters with varying acyl chain length.</t>
  </si>
  <si>
    <t>122548±59822</t>
  </si>
  <si>
    <t>266969±148692</t>
  </si>
  <si>
    <t>380529±157311</t>
  </si>
  <si>
    <t>HORVU7Hr1G049510.3</t>
  </si>
  <si>
    <t>Formyl transferase;N10-formyltetrahydrofolate-dependent phosphoribosylglycinamide formyltransferase that catalyzes the conversion of phosphoribosyl glycineamide to phosphoribosyl N-formylglycineamide</t>
  </si>
  <si>
    <t>AT1G31220</t>
  </si>
  <si>
    <t>P52422</t>
  </si>
  <si>
    <t>Phosphoribosylglycinamide formyltransferase, chloroplastic.</t>
  </si>
  <si>
    <t>16909±13628</t>
  </si>
  <si>
    <t>44998±20731</t>
  </si>
  <si>
    <t>41699±8760</t>
  </si>
  <si>
    <t>HORVU4Hr1G072280.10</t>
  </si>
  <si>
    <t>Splicing factor, CC1-like;</t>
  </si>
  <si>
    <t>AT2G16940</t>
  </si>
  <si>
    <t>Q93Y25</t>
  </si>
  <si>
    <t>Splicing factor, CC1-like protein.</t>
  </si>
  <si>
    <t>11458±16204</t>
  </si>
  <si>
    <t>11962±8950</t>
  </si>
  <si>
    <t>46971±16634</t>
  </si>
  <si>
    <t>HORVU6Hr1G094470.10</t>
  </si>
  <si>
    <t>Protein of unknown function (DUF2296);</t>
  </si>
  <si>
    <t>golgi,nucleus</t>
  </si>
  <si>
    <t>AT2G24330</t>
  </si>
  <si>
    <t>F4JR68</t>
  </si>
  <si>
    <t>Integral membrane metal-binding family protein (DUF2296).</t>
  </si>
  <si>
    <t>8350±11809</t>
  </si>
  <si>
    <t>19793±27991</t>
  </si>
  <si>
    <t>56467±29171</t>
  </si>
  <si>
    <t>HORVU5Hr1G068380.1</t>
  </si>
  <si>
    <t>19171±14732</t>
  </si>
  <si>
    <t>57852±22747</t>
  </si>
  <si>
    <t>52909±16439</t>
  </si>
  <si>
    <t>HORVU5Hr1G099820.1</t>
  </si>
  <si>
    <t>Q9SJH7</t>
  </si>
  <si>
    <t>Citrate synthase 3, peroxisomal; Peroxisomal citrate synthase required for the fatty acid respiration in seedlings, citrate being exported from peroxisomes into mitochondria during respiration of triacylglycerol (TAG). Indeed, complete respiration requires the transfer of carbon in the form of citrate from the peroxisome to the mitochondria.</t>
  </si>
  <si>
    <t>307913±79871</t>
  </si>
  <si>
    <t>488326±195793</t>
  </si>
  <si>
    <t>464508±64229</t>
  </si>
  <si>
    <t>HORVU7Hr1G074850.1</t>
  </si>
  <si>
    <t>MA3 domain-containing protein;</t>
  </si>
  <si>
    <t>AT5G63190</t>
  </si>
  <si>
    <t>Q94BR1</t>
  </si>
  <si>
    <t>MA3 DOMAIN-CONTAINING TRANSLATION REGULATORY FACTOR 1; Involved in target of rapamycin (TOR)-regulated translation control, especially under energy-deficient conditions.</t>
  </si>
  <si>
    <t>25095575±5002492</t>
  </si>
  <si>
    <t>32091210±8542943</t>
  </si>
  <si>
    <t>36949675±5935734</t>
  </si>
  <si>
    <t>HORVU.MOREX.r3.3HG0287230.1.CDS1</t>
  </si>
  <si>
    <t>Q9LK73</t>
  </si>
  <si>
    <t>UDP-glycosyltransferase 88A1; Possesses low quercetin 3-O-glucosyltransferase, 7-O- glucosyltransferase, 3'-O-glucosyltransferase and 4'-O- glucosyltransferase activities in vitro; Belongs to the UDP-glycosyltransferase family.</t>
  </si>
  <si>
    <t>96178±68391</t>
  </si>
  <si>
    <t>233042±39603</t>
  </si>
  <si>
    <t>244626±69192</t>
  </si>
  <si>
    <t>HORVU7Hr1G115280.15</t>
  </si>
  <si>
    <t>1978361±443361</t>
  </si>
  <si>
    <t>2856123±732398</t>
  </si>
  <si>
    <t>3078206±568646</t>
  </si>
  <si>
    <t>HORVU5Hr1G028260.1</t>
  </si>
  <si>
    <t>Minichromosome maintenance (MCM2/3/5) family protein;Member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t>
  </si>
  <si>
    <t>AT4G02060</t>
  </si>
  <si>
    <t>P43299</t>
  </si>
  <si>
    <t>DNA replication licensing factor MCM7; Probable component of the MCM2-7 complex (MCM complex) that may function as a DNA helicase and which is essential to undergo a single round of replication initiation and elongation per cell cycle in eukaryotic cells (By similarity). Required for megagametophyte and embryo development.</t>
  </si>
  <si>
    <t>1889230±338406</t>
  </si>
  <si>
    <t>3278164±673089</t>
  </si>
  <si>
    <t>3299367±860331</t>
  </si>
  <si>
    <t>HORVU5Hr1G026170.8</t>
  </si>
  <si>
    <t>395707±66141</t>
  </si>
  <si>
    <t>752994±186000</t>
  </si>
  <si>
    <t>673494±169848</t>
  </si>
  <si>
    <t>HORVU2Hr1G103800.3</t>
  </si>
  <si>
    <t>pep chromosome:IBSC_v2:chr2H:700872763:700945483:-1 gene:HORVU2Hr1G103800 transcript:HORVU2Hr1G103800.3 gene_biotype:protein_coding transcript_biotype:protein_coding</t>
  </si>
  <si>
    <t>AT5G53045</t>
  </si>
  <si>
    <t>Q8GWD7</t>
  </si>
  <si>
    <t>Transcription factor.</t>
  </si>
  <si>
    <t>18186±13298</t>
  </si>
  <si>
    <t>38214±20952</t>
  </si>
  <si>
    <t>39614±4572</t>
  </si>
  <si>
    <t>HORVU4Hr1G027410.11</t>
  </si>
  <si>
    <t>Alanyl-tRNA synthetase;</t>
  </si>
  <si>
    <t>AT1G50200</t>
  </si>
  <si>
    <t>P36428</t>
  </si>
  <si>
    <t>Alanine--tRNA ligase; Catalyzes the attachment of alanine to tRNA(Ala) in a two- step reaction: alanine is first activated by ATP to form Ala-AMP and then transferred to the acceptor end of tRNA(Ala). Also edits incorrectly charged tRNA(Ala) via its editing domain. Belongs to the class-II aminoacyl-tRNA synthetase family.</t>
  </si>
  <si>
    <t>3494951±812117</t>
  </si>
  <si>
    <t>5022561±1210551</t>
  </si>
  <si>
    <t>5132009±703542</t>
  </si>
  <si>
    <t>HORVU6Hr1G019670.1</t>
  </si>
  <si>
    <t>105302±46822</t>
  </si>
  <si>
    <t>241968±61348</t>
  </si>
  <si>
    <t>330445±140213</t>
  </si>
  <si>
    <t>HORVU5Hr1G094460.3</t>
  </si>
  <si>
    <t>AT4G29250</t>
  </si>
  <si>
    <t>9171412±634308</t>
  </si>
  <si>
    <t>5163462±1196032</t>
  </si>
  <si>
    <t>5569842±2278795</t>
  </si>
  <si>
    <t>HORVU5Hr1G061530.3</t>
  </si>
  <si>
    <t>813439±220146</t>
  </si>
  <si>
    <t>1335998±192970</t>
  </si>
  <si>
    <t>1238563±171905</t>
  </si>
  <si>
    <t>HORVU6Hr1G012710.2</t>
  </si>
  <si>
    <t>glutamate tRNA synthetase;Glutamate-tRNA ligase. Targeted to mitochondria and chloroplast. Its inactivation causes developmental arrest of chloroplasts and mitochondria in Nicotiana benthamiana.</t>
  </si>
  <si>
    <t>AT5G64050</t>
  </si>
  <si>
    <t>Q9FEA2</t>
  </si>
  <si>
    <t>Glutamate--tRNA ligase, chloroplastic/mitochondrial; Catalyzes the attachment of glutamate to tRNA(Glu) in a two- step reaction: glutamate is first activated by ATP to form Glu-AMP and then transferred to the acceptor end of tRNA(Glu). Belongs to the class-I aminoacyl-tRNA synthetase family. Glutamate--tRNA ligase type 1 subfamily.</t>
  </si>
  <si>
    <t>278373±37135</t>
  </si>
  <si>
    <t>377321±66793</t>
  </si>
  <si>
    <t>412999±80305</t>
  </si>
  <si>
    <t>HORVU6Hr1G085890.2</t>
  </si>
  <si>
    <t>494244±139826</t>
  </si>
  <si>
    <t>931274±87140</t>
  </si>
  <si>
    <t>864239±198970</t>
  </si>
  <si>
    <t>HORVU5Hr1G122350.1</t>
  </si>
  <si>
    <t>70540±22066</t>
  </si>
  <si>
    <t>439045±296543</t>
  </si>
  <si>
    <t>137421±38119</t>
  </si>
  <si>
    <t>HORVU7Hr1G090710.6</t>
  </si>
  <si>
    <t>269664±79273</t>
  </si>
  <si>
    <t>559995±97281</t>
  </si>
  <si>
    <t>644112±233517</t>
  </si>
  <si>
    <t>HORVU6Hr1G091860.1</t>
  </si>
  <si>
    <t>fibrillarin 1;encodes a fibrillarin, a key nucleolar protein in eukaryotes which associates with box C/D small nucleolar RNAs (snoRNAs) directing 2'-O-ribose methylation of the rRNA. This gene also encodes a novel box C/D snoRNA, U60.1f in its fifth intron that accumulates in seedlings and that their targeted residue on the 25 S rRNA is methylated.</t>
  </si>
  <si>
    <t>AT5G52470</t>
  </si>
  <si>
    <t>Q9FEF8</t>
  </si>
  <si>
    <t xml:space="preserve">rRNA 2'-O-methyltransferase fibrillarin 1; S-adenosyl-L-methionine-dependent methyltransferase that has the ability to methylate both RNAs and proteins (Probable). Involved in pre-rRNA processing. Utilizes the methyl donor S-adenosyl-L-methionine to catalyze the site-specific 2'-hydroxyl methylation of ribose moieties in pre-ribosomal RNA (Probable). Site specificity is provided by a guide RNA that base pairs with the substrate (Probable). Methylation occurs at a characteristic distance from the sequence involved in base pairing with the guide RNA (Probable). Also acts as a protein met [...] </t>
  </si>
  <si>
    <t>3468277±1560897</t>
  </si>
  <si>
    <t>6698468±880440</t>
  </si>
  <si>
    <t>7435200±2097663</t>
  </si>
  <si>
    <t>HORVU2Hr1G035400.1</t>
  </si>
  <si>
    <t>14722±12622</t>
  </si>
  <si>
    <t>42592±19515</t>
  </si>
  <si>
    <t>60282±27277</t>
  </si>
  <si>
    <t>HORVU6Hr1G032800.8</t>
  </si>
  <si>
    <t>1796533±134305</t>
  </si>
  <si>
    <t>2536581±901122</t>
  </si>
  <si>
    <t>3631475±1203178</t>
  </si>
  <si>
    <t>HORVU3Hr1G087250.11</t>
  </si>
  <si>
    <t>Ypt/Rab-GAP domain of gyp1p superfamily protein;</t>
  </si>
  <si>
    <t>AT3G55020</t>
  </si>
  <si>
    <t>F4JF82</t>
  </si>
  <si>
    <t>Ypt/Rab-GAP domain of gyp1p superfamily protein.</t>
  </si>
  <si>
    <t>432625±76056</t>
  </si>
  <si>
    <t>693476±68952</t>
  </si>
  <si>
    <t>629481±105510</t>
  </si>
  <si>
    <t>HORVU5Hr1G055350.8</t>
  </si>
  <si>
    <t>596499±359703</t>
  </si>
  <si>
    <t>15533±11231</t>
  </si>
  <si>
    <t>52349±5116</t>
  </si>
  <si>
    <t>HORVU3Hr1G074220.2</t>
  </si>
  <si>
    <t>chorismate mutase 3;Encodes chorismate mutase 3 (CM3).</t>
  </si>
  <si>
    <t>AT1G69370</t>
  </si>
  <si>
    <t>Q9C544</t>
  </si>
  <si>
    <t>Chorismate mutase 3, chloroplastic; May play a role in chloroplast biogenesis.</t>
  </si>
  <si>
    <t>312319±95988</t>
  </si>
  <si>
    <t>544641±110677</t>
  </si>
  <si>
    <t>501481±80215</t>
  </si>
  <si>
    <t>HORVU3Hr1G049640.2</t>
  </si>
  <si>
    <t>calmodulin-binding family protein;</t>
  </si>
  <si>
    <t>AT2G26190</t>
  </si>
  <si>
    <t>O82645</t>
  </si>
  <si>
    <t>IQ domain-containing protein IQM1; Involved in the modulation of stomatal movement. Promotes stomatal opening. May play a role in the regulation of chitin signaling. May be involved in biotic and abiotic stress responses.</t>
  </si>
  <si>
    <t>78718±33336</t>
  </si>
  <si>
    <t>77104±60918</t>
  </si>
  <si>
    <t>298775±141666</t>
  </si>
  <si>
    <t>HORVU3Hr1G085380.6</t>
  </si>
  <si>
    <t>4167727±1518678</t>
  </si>
  <si>
    <t>9918588±1558787</t>
  </si>
  <si>
    <t>8011465±2040437</t>
  </si>
  <si>
    <t>HORVU6Hr1G054940.1</t>
  </si>
  <si>
    <t>1309265±288336</t>
  </si>
  <si>
    <t>1736349±50746</t>
  </si>
  <si>
    <t>1901209±265568</t>
  </si>
  <si>
    <t>HORVU2Hr1G047870.2</t>
  </si>
  <si>
    <t>RNA helicase family protein;</t>
  </si>
  <si>
    <t>AT5G13010</t>
  </si>
  <si>
    <t>F4K2E9</t>
  </si>
  <si>
    <t xml:space="preserve">Pre-mRNA-splicing factor ATP-dependent RNA helicase DEAH7; Involved in pre-mRNA splicing by mediating structural transitions of the spliceosome during the catalytic step. Facilitates expression of genes involved in auxin-mediated development including male-gametophyte transmission, apical-basal patterning of embryonic and gynoecium development, stamen development, phyllotactic flower positioning, and vascular development. Also involved in root-meristem maintenance and planar polarity of root-hair positioning. Acts as a component of RNA silencing that regulates distinct classes of endog [...] </t>
  </si>
  <si>
    <t>671908±342673</t>
  </si>
  <si>
    <t>103216±22732</t>
  </si>
  <si>
    <t>148806±51632</t>
  </si>
  <si>
    <t>HORVU7Hr1G039480.4</t>
  </si>
  <si>
    <t>146451±67014</t>
  </si>
  <si>
    <t>235231±133510</t>
  </si>
  <si>
    <t>317228±91172</t>
  </si>
  <si>
    <t>HORVU2Hr1G114640.6</t>
  </si>
  <si>
    <t>thymidylate synthase 1;Encodes a bifunctional dihydrofolate reductase - thymidylate synthase gene.  This is unique in Arabidopsis and protozoa.  Other organisms have independent genes for  this function.</t>
  </si>
  <si>
    <t>AT2G16370</t>
  </si>
  <si>
    <t>Q05762</t>
  </si>
  <si>
    <t>Bifunctional dihydrofolate reductase-thymidylate synthase 1; Bifunctional enzyme. Involved in de novo dTMP biosynthesis. Key enzyme in folate metabolism. Can play two different roles depending on the source of dihydrofolate: de novo synthesis of tetrahydrofolate or recycling of the dihydrofolate released as one of the end products of the TS catalyzed reaction. Catalyzes an essential reaction for de novo glycine and purine synthesis, DNA precursor synthesis, and for the conversion of dUMP to dTMP.</t>
  </si>
  <si>
    <t>401327±119421</t>
  </si>
  <si>
    <t>673856±185736</t>
  </si>
  <si>
    <t>668650±131552</t>
  </si>
  <si>
    <t>HORVU5Hr1G116580.8</t>
  </si>
  <si>
    <t>112774098±14071248</t>
  </si>
  <si>
    <t>135410378±27538390</t>
  </si>
  <si>
    <t>154331657±23889639</t>
  </si>
  <si>
    <t>HORVU2Hr1G032970.5</t>
  </si>
  <si>
    <t>125739±64291</t>
  </si>
  <si>
    <t>187790±58707</t>
  </si>
  <si>
    <t>248547±50791</t>
  </si>
  <si>
    <t>HORVU.MOREX.r3.2HG0192180.1</t>
  </si>
  <si>
    <t>2157869±587836</t>
  </si>
  <si>
    <t>2926346±484736</t>
  </si>
  <si>
    <t>3309608±498226</t>
  </si>
  <si>
    <t>HORVU7Hr1G041660.1</t>
  </si>
  <si>
    <t>Signal recognition particle, SRP9/SRP14 subunit;</t>
  </si>
  <si>
    <t>AT3G49100</t>
  </si>
  <si>
    <t>Q9SMU7</t>
  </si>
  <si>
    <t>Signal recognition particle 9 kDa protein;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 (By similarity).</t>
  </si>
  <si>
    <t>1717002±788844</t>
  </si>
  <si>
    <t>734704±146348</t>
  </si>
  <si>
    <t>515098±162999</t>
  </si>
  <si>
    <t>HORVU1Hr1G029770.13</t>
  </si>
  <si>
    <t>minichromosome maintenance (MCM2/3/5) family protein;</t>
  </si>
  <si>
    <t>AT5G44635</t>
  </si>
  <si>
    <t>F4KAB8</t>
  </si>
  <si>
    <t>DNA replication licensing factor MCM6; Probable component of the MCM2-7 complex (MCM complex) that may function as a DNA helicase and which is essential to undergo a single round of replication initiation and elongation per cell cycle in eukaryotic cells.</t>
  </si>
  <si>
    <t>72997745±20047414</t>
  </si>
  <si>
    <t>26399926±10823015</t>
  </si>
  <si>
    <t>42295560±4694598</t>
  </si>
  <si>
    <t>HORVU1Hr1G086610.2</t>
  </si>
  <si>
    <t>34615±39525</t>
  </si>
  <si>
    <t>138846±75527</t>
  </si>
  <si>
    <t>104421±25271</t>
  </si>
  <si>
    <t>HORVU2Hr1G075970.1</t>
  </si>
  <si>
    <t>stromal ascorbate peroxidase;Encodes a chloroplastic stromal ascorbate peroxidase sAPX.  Ascorbate peroxidases are enzymes that scavenge hydrogen peroxide in plant cells.  Eight types of APX have been described for Arabidopsis: three cytosolic (APX1, APX2, APX6), two chloroplastic types (stromal sAPX, thylakoid tAPX), and three microsomal (APX3, APX4, APX5) isoforms.</t>
  </si>
  <si>
    <t>AT4G08390</t>
  </si>
  <si>
    <t>187027±71775</t>
  </si>
  <si>
    <t>320914±103263</t>
  </si>
  <si>
    <t>339702±73338</t>
  </si>
  <si>
    <t>HORVU4Hr1G024050.4</t>
  </si>
  <si>
    <t>1487780±908472</t>
  </si>
  <si>
    <t>342962±41836</t>
  </si>
  <si>
    <t>136762±47327</t>
  </si>
  <si>
    <t>HORVU3Hr1G086540.2</t>
  </si>
  <si>
    <t>golgi,endoplasmic reticulum,plastid</t>
  </si>
  <si>
    <t>960709±98741</t>
  </si>
  <si>
    <t>910609±227476</t>
  </si>
  <si>
    <t>731237±118918</t>
  </si>
  <si>
    <t>HORVU2Hr1G046740.14</t>
  </si>
  <si>
    <t>678315±205908</t>
  </si>
  <si>
    <t>340305±57394</t>
  </si>
  <si>
    <t>369291±34564</t>
  </si>
  <si>
    <t>HORVU1Hr1G088040.3</t>
  </si>
  <si>
    <t>9215408±2493321</t>
  </si>
  <si>
    <t>19193526±3625624</t>
  </si>
  <si>
    <t>17699600±5166067</t>
  </si>
  <si>
    <t>HORVU1Hr1G091820.2</t>
  </si>
  <si>
    <t>DnaJ domain ;Myb-like DNA-binding domain;</t>
  </si>
  <si>
    <t>AT3G11450</t>
  </si>
  <si>
    <t>F4J6A8</t>
  </si>
  <si>
    <t>DnaJ and Myb-like DNA-binding domain-containing protein.</t>
  </si>
  <si>
    <t>232029±128202</t>
  </si>
  <si>
    <t>458384±107240</t>
  </si>
  <si>
    <t>535092±159861</t>
  </si>
  <si>
    <t>HORVU5Hr1G115340.1</t>
  </si>
  <si>
    <t>143561±45566</t>
  </si>
  <si>
    <t>267714±19682</t>
  </si>
  <si>
    <t>247055±53153</t>
  </si>
  <si>
    <t>HORVU.MOREX.r3.7HG0727510.1</t>
  </si>
  <si>
    <t>pep primary_assembly:MorexV3_pseudomolecules_assembly:7H:566678139:566680152:1 gene:HORVU.MOREX.r3.7HG0727510 transcript:HORVU.MOREX.r3.7HG0727510.1 gene_biotype:protein_coding transcript_biotype:protein_coding</t>
  </si>
  <si>
    <t>336443±169128</t>
  </si>
  <si>
    <t>780439±329507</t>
  </si>
  <si>
    <t>672824±152555</t>
  </si>
  <si>
    <t>HORVU4Hr1G055230.1</t>
  </si>
  <si>
    <t>9136185±2099010</t>
  </si>
  <si>
    <t>19059669±3989044</t>
  </si>
  <si>
    <t>17693651±5401195</t>
  </si>
  <si>
    <t>HORVU7Hr1G107100.2</t>
  </si>
  <si>
    <t>tubulin beta-9 chain;tubulin 9</t>
  </si>
  <si>
    <t>AT4G20890</t>
  </si>
  <si>
    <t>6916577±1702355</t>
  </si>
  <si>
    <t>6818251±937284</t>
  </si>
  <si>
    <t>4316253±458175</t>
  </si>
  <si>
    <t>HORVU2Hr1G005650.6</t>
  </si>
  <si>
    <t>cullin-associated and neddylation dissociated;Arabidopsis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t>
  </si>
  <si>
    <t>AT2G02560</t>
  </si>
  <si>
    <t>Q8L5Y6</t>
  </si>
  <si>
    <t>Cullin-associated NEDD8-dissociated protein 1; Key assembly factor of SCF (SKP1-CUL1-F-box protein) E3 ubiquitin ligase complexes that promotes the exchange of the substrate- recognition F-box subunit in SCF complexes, thereby playing a key role in the cellular repertoire of SCF complexes. Acts as a F-box protein exchange factor (By similarity). Required for SCF(TIR1) function. Modulates SCF(TIR1) function through its interactions with the CUL1 subunit. Represses photomorphogenesis by promoting HY5 degradation in darkness. Belongs to the CAND family.</t>
  </si>
  <si>
    <t>991035±190593</t>
  </si>
  <si>
    <t>1430235±612853</t>
  </si>
  <si>
    <t>1800138±514932</t>
  </si>
  <si>
    <t>HORVU.MOREX.r3.4HG0334460.1</t>
  </si>
  <si>
    <t>95345±36388</t>
  </si>
  <si>
    <t>262853±30293</t>
  </si>
  <si>
    <t>259863±105708</t>
  </si>
  <si>
    <t>HORVU3Hr1G085810.2</t>
  </si>
  <si>
    <t>275498±104499</t>
  </si>
  <si>
    <t>695039±142075</t>
  </si>
  <si>
    <t>545045±150483</t>
  </si>
  <si>
    <t>HORVU2Hr1G111840.5</t>
  </si>
  <si>
    <t>Q9FUS9</t>
  </si>
  <si>
    <t>Glutathione S-transferase U18; May be involved in the conjugation of reduced glutathione to a wide number of exogenous and endogenous hydrophobic electrophiles and have a detoxification role against certain herbicides.</t>
  </si>
  <si>
    <t>585735±145784</t>
  </si>
  <si>
    <t>399639±309143</t>
  </si>
  <si>
    <t>322631±103669</t>
  </si>
  <si>
    <t>HORVU2Hr1G026060.2</t>
  </si>
  <si>
    <t>85485±34797</t>
  </si>
  <si>
    <t>422214±73168</t>
  </si>
  <si>
    <t>376764±195421</t>
  </si>
  <si>
    <t>HORVU1Hr1G056490.1</t>
  </si>
  <si>
    <t>114015±25357</t>
  </si>
  <si>
    <t>199410±88786</t>
  </si>
  <si>
    <t>285402±114024</t>
  </si>
  <si>
    <t>HORVU5Hr1G122680.6</t>
  </si>
  <si>
    <t>pep chromosome:IBSC_v2:chr5H:662636230:662638531:1 gene:HORVU5Hr1G122680 transcript:HORVU5Hr1G122680.6 gene_biotype:protein_coding transcript_biotype:protein_coding description:FRIGIDA-like protein [Source:UniProtKB/TrEMBL;Acc:A0A287T058]</t>
  </si>
  <si>
    <t>245580±75687</t>
  </si>
  <si>
    <t>459967±259186</t>
  </si>
  <si>
    <t>502657±158137</t>
  </si>
  <si>
    <t>HORVU5Hr1G062310.2</t>
  </si>
  <si>
    <t>5904513±2586645</t>
  </si>
  <si>
    <t>9793785±2736344</t>
  </si>
  <si>
    <t>9919254±900229</t>
  </si>
  <si>
    <t>HORVU3Hr1G002780.3</t>
  </si>
  <si>
    <t>3302951±347351</t>
  </si>
  <si>
    <t>3739617±827461</t>
  </si>
  <si>
    <t>4358620±631904</t>
  </si>
  <si>
    <t>HORVU6Hr1G062230.1</t>
  </si>
  <si>
    <t>AT2G40780</t>
  </si>
  <si>
    <t>F4II37</t>
  </si>
  <si>
    <t>692900±451560</t>
  </si>
  <si>
    <t>1295535±208993</t>
  </si>
  <si>
    <t>1674917±496853</t>
  </si>
  <si>
    <t>HORVU7Hr1G073460.1</t>
  </si>
  <si>
    <t>1901094±543876</t>
  </si>
  <si>
    <t>2831414±581239</t>
  </si>
  <si>
    <t>2923680±439502</t>
  </si>
  <si>
    <t>HORVU7Hr1G101390.9</t>
  </si>
  <si>
    <t>43658±20056</t>
  </si>
  <si>
    <t>222721±69993</t>
  </si>
  <si>
    <t>369294±221773</t>
  </si>
  <si>
    <t>HORVU5Hr1G035540.1</t>
  </si>
  <si>
    <t>Protein of unknown function (DUF3754);</t>
  </si>
  <si>
    <t>AT3G19340</t>
  </si>
  <si>
    <t>Q8RWC3</t>
  </si>
  <si>
    <t>Aminopeptidase (DUF3754).</t>
  </si>
  <si>
    <t>218653±216122</t>
  </si>
  <si>
    <t>451746±105914</t>
  </si>
  <si>
    <t>534944±20130</t>
  </si>
  <si>
    <t>HORVU7Hr1G045410.14</t>
  </si>
  <si>
    <t>103930±63394</t>
  </si>
  <si>
    <t>208412±130724</t>
  </si>
  <si>
    <t>248669±76516</t>
  </si>
  <si>
    <t>HORVU6Hr1G091690.4</t>
  </si>
  <si>
    <t>23063006±6157951</t>
  </si>
  <si>
    <t>13806117±1668410</t>
  </si>
  <si>
    <t>13772331±1662707</t>
  </si>
  <si>
    <t>HORVU7Hr1G119730.1</t>
  </si>
  <si>
    <t>25330±22932</t>
  </si>
  <si>
    <t>89394±13599</t>
  </si>
  <si>
    <t>70026±20391</t>
  </si>
  <si>
    <t>HORVU7Hr1G000580.2</t>
  </si>
  <si>
    <t>3702394±452506</t>
  </si>
  <si>
    <t>6021325±663708</t>
  </si>
  <si>
    <t>4865987±658823</t>
  </si>
  <si>
    <t>HORVU7Hr1G084630.1</t>
  </si>
  <si>
    <t>AT1G52730</t>
  </si>
  <si>
    <t>Q9SSS7</t>
  </si>
  <si>
    <t>2230798±1071231</t>
  </si>
  <si>
    <t>838503±63524</t>
  </si>
  <si>
    <t>671093±46647</t>
  </si>
  <si>
    <t>HORVU7Hr1G070150.2</t>
  </si>
  <si>
    <t>31099±26579</t>
  </si>
  <si>
    <t>188671±44577</t>
  </si>
  <si>
    <t>151112±78113</t>
  </si>
  <si>
    <t>HORVU3Hr1G059060.2</t>
  </si>
  <si>
    <t>33232545±3255001</t>
  </si>
  <si>
    <t>39744695±8550852</t>
  </si>
  <si>
    <t>40565055±3856418</t>
  </si>
  <si>
    <t>HORVU3Hr1G054730.1</t>
  </si>
  <si>
    <t>AT5G08610</t>
  </si>
  <si>
    <t>Q9FNM7</t>
  </si>
  <si>
    <t>DEAD-box ATP-dependent RNA helicase 26; Belongs to the DEAD box helicase family.</t>
  </si>
  <si>
    <t>117372±19692</t>
  </si>
  <si>
    <t>172977±43404</t>
  </si>
  <si>
    <t>194041±48963</t>
  </si>
  <si>
    <t>HORVU2Hr1G085960.1</t>
  </si>
  <si>
    <t>112615±140090</t>
  </si>
  <si>
    <t>387517±88423</t>
  </si>
  <si>
    <t>325305±42645</t>
  </si>
  <si>
    <t>HORVU2Hr1G073760.2</t>
  </si>
  <si>
    <t>11975435±1833405</t>
  </si>
  <si>
    <t>14946814±2334815</t>
  </si>
  <si>
    <t>17140981±3052164</t>
  </si>
  <si>
    <t>HORVU7Hr1G082350.3</t>
  </si>
  <si>
    <t>UDP-glucosyl transferase 72B3;</t>
  </si>
  <si>
    <t>AT1G01420</t>
  </si>
  <si>
    <t>157400±25003</t>
  </si>
  <si>
    <t>175890±62413</t>
  </si>
  <si>
    <t>203616±19775</t>
  </si>
  <si>
    <t>HORVU6Hr1G070270.1</t>
  </si>
  <si>
    <t>AT1G12000</t>
  </si>
  <si>
    <t>390430±48869</t>
  </si>
  <si>
    <t>416111±189246</t>
  </si>
  <si>
    <t>537713±89095</t>
  </si>
  <si>
    <t>HORVU5Hr1G037290.3</t>
  </si>
  <si>
    <t>AT1G31970</t>
  </si>
  <si>
    <t>Q9C551</t>
  </si>
  <si>
    <t>DEAD-box ATP-dependent RNA helicase 5; ATP-dependent RNA helicase required for 60S ribosomal subunit synthesis. Involved in efficient pre-rRNA processing, predominantly at site A3, which is necessary for the normal formation of 25S and 5.8S rRNAs (By similarity); Belongs to the DEAD box helicase family. DDX5/DBP2 subfamily.</t>
  </si>
  <si>
    <t>206564±89178</t>
  </si>
  <si>
    <t>296551±60909</t>
  </si>
  <si>
    <t>360096±57245</t>
  </si>
  <si>
    <t>HORVU3Hr1G000390.2</t>
  </si>
  <si>
    <t>147836±25170</t>
  </si>
  <si>
    <t>292172±128634</t>
  </si>
  <si>
    <t>305289±105893</t>
  </si>
  <si>
    <t>HORVU4Hr1G077000.2</t>
  </si>
  <si>
    <t>indigoidine synthase A family protein;</t>
  </si>
  <si>
    <t>AT1G50510</t>
  </si>
  <si>
    <t>Q84K35</t>
  </si>
  <si>
    <t>Indigoidine synthase A family protein.</t>
  </si>
  <si>
    <t>64235±59005</t>
  </si>
  <si>
    <t>109078±44615</t>
  </si>
  <si>
    <t>156364±24064</t>
  </si>
  <si>
    <t>HORVU7Hr1G039930.1</t>
  </si>
  <si>
    <t>1813829±811849</t>
  </si>
  <si>
    <t>932207±425810</t>
  </si>
  <si>
    <t>571883±283236</t>
  </si>
  <si>
    <t>HORVU4Hr1G038380.11</t>
  </si>
  <si>
    <t>1403882±144792</t>
  </si>
  <si>
    <t>1796459±582662</t>
  </si>
  <si>
    <t>1995633±384083</t>
  </si>
  <si>
    <t>HORVU.MOREX.r3.2HG0117490.1</t>
  </si>
  <si>
    <t>82793±60413</t>
  </si>
  <si>
    <t>206086±171703</t>
  </si>
  <si>
    <t>391417±205404</t>
  </si>
  <si>
    <t>HORVU5Hr1G051200.1</t>
  </si>
  <si>
    <t>AT1G62390</t>
  </si>
  <si>
    <t>O48802</t>
  </si>
  <si>
    <t>Protein CLMP1; Required for plastid separation and partitioning during cell division. Not involved in plastid constriction or in the organization of cytoplasmic actin cables. Contributes to polar growth of root hairs.</t>
  </si>
  <si>
    <t>175085±89766</t>
  </si>
  <si>
    <t>280419±114719</t>
  </si>
  <si>
    <t>352481±84230</t>
  </si>
  <si>
    <t>HORVU5Hr1G125130.1</t>
  </si>
  <si>
    <t>6143161±1031028</t>
  </si>
  <si>
    <t>8986928±2272231</t>
  </si>
  <si>
    <t>9661691±2216030</t>
  </si>
  <si>
    <t>HORVU7Hr1G055340.1</t>
  </si>
  <si>
    <t>7791544±540794</t>
  </si>
  <si>
    <t>9541584±2717850</t>
  </si>
  <si>
    <t>10964086±2136817</t>
  </si>
  <si>
    <t>HORVU1Hr1G075150.4</t>
  </si>
  <si>
    <t>Q9M0R2</t>
  </si>
  <si>
    <t>Patellin-5; Carrier protein that may be involved in membrane-trafficking events associated with cell plate formation during cytokinesis. Binds to some hydrophobic molecules such as phosphoinositides and promotes their transfer between the different cellular sites (By similarity).</t>
  </si>
  <si>
    <t>1124025±30935</t>
  </si>
  <si>
    <t>1231935±337333</t>
  </si>
  <si>
    <t>1425695±207727</t>
  </si>
  <si>
    <t>HORVU1Hr1G072700.3</t>
  </si>
  <si>
    <t>3016676±850248</t>
  </si>
  <si>
    <t>2446001±855142</t>
  </si>
  <si>
    <t>8548895±3756814</t>
  </si>
  <si>
    <t>HORVU6Hr1G057550.5</t>
  </si>
  <si>
    <t>CLIP-associated protein;Encodes a microtubule-associated protein that is involved in both cell division and cell expansion.  It likely promotes microtubule stability.</t>
  </si>
  <si>
    <t>AT2G20190</t>
  </si>
  <si>
    <t>Q8RWY6</t>
  </si>
  <si>
    <t>CLIP-associated protein; Cortical microtubule plus-end tracking protein required for cell morphogenesis and cell division. Promotes the stabilization of dynamic microtubules during mitosis. Regulates microtubule-cortex attachment, thereby contributing to self-organization of cortical microtubules and subsequent cell shape. Belongs to the CLASP family.</t>
  </si>
  <si>
    <t>79589±28992</t>
  </si>
  <si>
    <t>89410±50248</t>
  </si>
  <si>
    <t>149648±39333</t>
  </si>
  <si>
    <t>HORVU5Hr1G110330.1</t>
  </si>
  <si>
    <t>20S proteasome beta subunit E1;Encodes 20S proteasome beta subunit PBE1 (PBE1).</t>
  </si>
  <si>
    <t>AT1G13060</t>
  </si>
  <si>
    <t>O23717</t>
  </si>
  <si>
    <t>Proteasome subunit beta type-5-A;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</si>
  <si>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1359302±351544</t>
  </si>
  <si>
    <t>2629282±338874</t>
  </si>
  <si>
    <t>2208640±476812</t>
  </si>
  <si>
    <t>HORVU6Hr1G049460.1</t>
  </si>
  <si>
    <t>ribosomal protein L14;encodes a chloroplast ribosomal protein L14, a constituent of the large subunit of the ribosomal complex</t>
  </si>
  <si>
    <t>ATCG00780</t>
  </si>
  <si>
    <t>P56792</t>
  </si>
  <si>
    <t>50S ribosomal protein L14, chloroplastic; Binds to 23S rRNA.</t>
  </si>
  <si>
    <t>613292±231201</t>
  </si>
  <si>
    <t>1431813±35185</t>
  </si>
  <si>
    <t>1185940±325780</t>
  </si>
  <si>
    <t>HORVU7Hr1G080440.1</t>
  </si>
  <si>
    <t>CTC-interacting domain 8;RNA-binding protein, putative, similar to RNA-binding protein GB:AAA86641 GI:1174153 from (Arabidopsis thaliana).Contains PAB2 domain which facilitates binding to PABC proteins.</t>
  </si>
  <si>
    <t>AT1G53650</t>
  </si>
  <si>
    <t>Q9LPI5</t>
  </si>
  <si>
    <t>Polyadenylate-binding protein-interacting protein 11.</t>
  </si>
  <si>
    <t>26975±1175</t>
  </si>
  <si>
    <t>33047±8831</t>
  </si>
  <si>
    <t>75091±33577</t>
  </si>
  <si>
    <t>HORVU3Hr1G053490.2</t>
  </si>
  <si>
    <t>AT5G11340</t>
  </si>
  <si>
    <t>Q9LFM3</t>
  </si>
  <si>
    <t>194573±74072</t>
  </si>
  <si>
    <t>238646±53681</t>
  </si>
  <si>
    <t>302322±13211</t>
  </si>
  <si>
    <t>HORVU7Hr1G067620.3</t>
  </si>
  <si>
    <t>654309±202112</t>
  </si>
  <si>
    <t>948350±167271</t>
  </si>
  <si>
    <t>1063959±202446</t>
  </si>
  <si>
    <t>HORVU2Hr1G103310.2</t>
  </si>
  <si>
    <t>2734816±244726</t>
  </si>
  <si>
    <t>7099764±3745395</t>
  </si>
  <si>
    <t>3654611±595364</t>
  </si>
  <si>
    <t>HORVU1Hr1G089440.1</t>
  </si>
  <si>
    <t>FtsJ-like methyltransferase family protein;</t>
  </si>
  <si>
    <t>AT4G25730</t>
  </si>
  <si>
    <t>F4JTD2</t>
  </si>
  <si>
    <t>Putative rRNA methyltransferase; Probable methyltransferase involved in the maturation of rRNA and in the biogenesis of ribosomal subunits.</t>
  </si>
  <si>
    <t>2626777±1742872</t>
  </si>
  <si>
    <t>297160±174474</t>
  </si>
  <si>
    <t>137787±77059</t>
  </si>
  <si>
    <t>HORVU4Hr1G055060.1</t>
  </si>
  <si>
    <t>10171690±2333551</t>
  </si>
  <si>
    <t>10964880±1867844</t>
  </si>
  <si>
    <t>6751547±556329</t>
  </si>
  <si>
    <t>HORVU2Hr1G098880.1</t>
  </si>
  <si>
    <t>1450587±211101</t>
  </si>
  <si>
    <t>1706175±462890</t>
  </si>
  <si>
    <t>1911575±245173</t>
  </si>
  <si>
    <t>HORVU.MOREX.r3.2HG0205770.2.CDS2</t>
  </si>
  <si>
    <t>905662±231986</t>
  </si>
  <si>
    <t>1597831±135046</t>
  </si>
  <si>
    <t>1305545±158040</t>
  </si>
  <si>
    <t>HORVU.MOREX.r3.7HG0657400.1</t>
  </si>
  <si>
    <t>2629942±1255088</t>
  </si>
  <si>
    <t>1124877±187308</t>
  </si>
  <si>
    <t>842638±17984</t>
  </si>
  <si>
    <t>HORVU5Hr1G091810.2</t>
  </si>
  <si>
    <t>4570989±968283</t>
  </si>
  <si>
    <t>9347526±5491077</t>
  </si>
  <si>
    <t>6416159±862040</t>
  </si>
  <si>
    <t>HORVU.MOREX.r3.2HG0111130.1</t>
  </si>
  <si>
    <t>3626±5127</t>
  </si>
  <si>
    <t>49413±27467</t>
  </si>
  <si>
    <t>11286±1644</t>
  </si>
  <si>
    <t>HORVU7Hr1G067110.3</t>
  </si>
  <si>
    <t>2626444±2169693</t>
  </si>
  <si>
    <t>3543025±2072578</t>
  </si>
  <si>
    <t>7014014±2193318</t>
  </si>
  <si>
    <t>HORVU1Hr1G068170.1</t>
  </si>
  <si>
    <t>14901638±3164008</t>
  </si>
  <si>
    <t>14003617±1554018</t>
  </si>
  <si>
    <t>9562493±2024835</t>
  </si>
  <si>
    <t>HORVU4Hr1G078580.2</t>
  </si>
  <si>
    <t>rRNA processing protein-related;</t>
  </si>
  <si>
    <t>AT3G22660</t>
  </si>
  <si>
    <t>Q9LUJ5</t>
  </si>
  <si>
    <t>Probable rRNA-processing protein EBP2 homolog; Required for the processing of the 27S pre-rRNA (By similarity). Plays an important role in plant growth and senescence by modulating ribosome biogenesis in nucleolus. Associates with ribosomes.</t>
  </si>
  <si>
    <t>22704±6243</t>
  </si>
  <si>
    <t>111118±37661</t>
  </si>
  <si>
    <t>81046±40573</t>
  </si>
  <si>
    <t>HORVU3Hr1G063590.2</t>
  </si>
  <si>
    <t>183469±85603</t>
  </si>
  <si>
    <t>460393±154556</t>
  </si>
  <si>
    <t>495421±202126</t>
  </si>
  <si>
    <t>HORVU3Hr1G054100.2</t>
  </si>
  <si>
    <t>chromatin remodeling 31;</t>
  </si>
  <si>
    <t>AT1G05490</t>
  </si>
  <si>
    <t>F4I8S3</t>
  </si>
  <si>
    <t>SNF2 domain-containing protein CLASSY 3; Probable chromatin remodeling factor.</t>
  </si>
  <si>
    <t>990029±608540</t>
  </si>
  <si>
    <t>178993±9872</t>
  </si>
  <si>
    <t>125106±9205</t>
  </si>
  <si>
    <t>HORVU7Hr1G045640.2</t>
  </si>
  <si>
    <t>1285916±431530</t>
  </si>
  <si>
    <t>2072627±432847</t>
  </si>
  <si>
    <t>2178178±457061</t>
  </si>
  <si>
    <t>HORVU1Hr1G035130.2</t>
  </si>
  <si>
    <t>Q9SII0</t>
  </si>
  <si>
    <t xml:space="preserve">Probable histone H2A variant 2; Variant histones H2A are synthesized throughout the cell cycle and are very different from classical S-phase regulated H2A. May replace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 [...] </t>
  </si>
  <si>
    <t>288027±41879</t>
  </si>
  <si>
    <t>558100±66336</t>
  </si>
  <si>
    <t>734084±311612</t>
  </si>
  <si>
    <t>HORVU0Hr1G011560.1</t>
  </si>
  <si>
    <t>2745147±590831</t>
  </si>
  <si>
    <t>3358675±760896</t>
  </si>
  <si>
    <t>3801346±453873</t>
  </si>
  <si>
    <t>HORVU3Hr1G116650.7</t>
  </si>
  <si>
    <t>113371±13718</t>
  </si>
  <si>
    <t>158382±67728</t>
  </si>
  <si>
    <t>168440±36408</t>
  </si>
  <si>
    <t>HORVU7Hr1G046890.1</t>
  </si>
  <si>
    <t>44084±14641</t>
  </si>
  <si>
    <t>64467±12760</t>
  </si>
  <si>
    <t>102536±38626</t>
  </si>
  <si>
    <t>HORVU0Hr1G021880.1</t>
  </si>
  <si>
    <t>AT4G27680</t>
  </si>
  <si>
    <t>Q9T090</t>
  </si>
  <si>
    <t>P-loop containing nucleoside triphosphate hydrolases superfamily protein; Belongs to the AAA ATPase family.</t>
  </si>
  <si>
    <t>73074±33635</t>
  </si>
  <si>
    <t>243304±188568</t>
  </si>
  <si>
    <t>294024±152579</t>
  </si>
  <si>
    <t>HORVU3Hr1G110920.3</t>
  </si>
  <si>
    <t>SWAP (Suppressor-of-White-APricot)/surp domain-containing protein / ubiquitin family protein;</t>
  </si>
  <si>
    <t>AT1G14650</t>
  </si>
  <si>
    <t>Q8RXF1</t>
  </si>
  <si>
    <t>Probable splicing factor 3A subunit 1.</t>
  </si>
  <si>
    <t>640088±285674</t>
  </si>
  <si>
    <t>1337742±357356</t>
  </si>
  <si>
    <t>1046026±28125</t>
  </si>
  <si>
    <t>HORVU2Hr1G084750.4</t>
  </si>
  <si>
    <t>336187±214029</t>
  </si>
  <si>
    <t>55253±39104</t>
  </si>
  <si>
    <t>31884±22546</t>
  </si>
  <si>
    <t>HORVU7Hr1G050170.1</t>
  </si>
  <si>
    <t>756108±168268</t>
  </si>
  <si>
    <t>1683198±371576</t>
  </si>
  <si>
    <t>1383121±410318</t>
  </si>
  <si>
    <t>HORVU5Hr1G080180.1</t>
  </si>
  <si>
    <t>3-ketoacyl-CoA synthase 4;Encodes KCS4, a member of the 3-ketoacyl-CoA synthase family involved in the biosynthesis of VLCFA (very long chain fatty acids).</t>
  </si>
  <si>
    <t>AT1G19440</t>
  </si>
  <si>
    <t>Q9LN49</t>
  </si>
  <si>
    <t>3-ketoacyl-CoA synthase 4.</t>
  </si>
  <si>
    <t>22805±16132</t>
  </si>
  <si>
    <t>HORVU5Hr1G099090.3</t>
  </si>
  <si>
    <t>AT1G19430</t>
  </si>
  <si>
    <t>Q9LN50</t>
  </si>
  <si>
    <t>Probable methyltransferase PMT28.</t>
  </si>
  <si>
    <t>24300±9851</t>
  </si>
  <si>
    <t>25120±17796</t>
  </si>
  <si>
    <t>HORVU5Hr1G036460.1</t>
  </si>
  <si>
    <t>long chain acyl-CoA synthetase 9;Encodes major plastidic long chain acyl-CoA synthetase with a slight substrate preference of oleic acid over any of the other fatty acids.</t>
  </si>
  <si>
    <t>AT1G77590</t>
  </si>
  <si>
    <t>Q9CAP8</t>
  </si>
  <si>
    <t>Long chain acyl-CoA synthetase 9, chloroplastic; Activation of long-chain fatty acids for both synthesis of cellular lipids, and degradation via beta-oxidation. Preferentially uses palmitate, palmitoleate, oleate and linoleate.</t>
  </si>
  <si>
    <t>706710±196817</t>
  </si>
  <si>
    <t>686034±109809</t>
  </si>
  <si>
    <t>388704±110283</t>
  </si>
  <si>
    <t>HORVU7Hr1G030210.1</t>
  </si>
  <si>
    <t>AT1G73040</t>
  </si>
  <si>
    <t>12346808±5798319</t>
  </si>
  <si>
    <t>18280956±3665328</t>
  </si>
  <si>
    <t>27437330±9003670</t>
  </si>
  <si>
    <t>HORVU6Hr1G083150.1</t>
  </si>
  <si>
    <t>5375523±1040057</t>
  </si>
  <si>
    <t>7451960±1596412</t>
  </si>
  <si>
    <t>7489612±1081907</t>
  </si>
  <si>
    <t>HORVU7Hr1G100810.1</t>
  </si>
  <si>
    <t>2-oxoglutarate (2OG) and Fe(II)-dependent oxygenase superfamily protein;encodes a protein whose sequence is similar to a 2-oxoglutarate-dependent dioxygenase</t>
  </si>
  <si>
    <t>AT1G06620</t>
  </si>
  <si>
    <t>Q84MB3</t>
  </si>
  <si>
    <t>1-aminocyclopropane-1-carboxylate oxidase homolog 1.</t>
  </si>
  <si>
    <t>5682923±3282694</t>
  </si>
  <si>
    <t>1021762±440513</t>
  </si>
  <si>
    <t>1048425±257373</t>
  </si>
  <si>
    <t>HORVU.MOREX.r3.7HG0675390.1</t>
  </si>
  <si>
    <t>110775±39624</t>
  </si>
  <si>
    <t>166769±128572</t>
  </si>
  <si>
    <t>352837±167419</t>
  </si>
  <si>
    <t>HORVU2Hr1G032910.1</t>
  </si>
  <si>
    <t>AT5G60960</t>
  </si>
  <si>
    <t>Q9FME4</t>
  </si>
  <si>
    <t>Pentatricopeptide repeat-containing protein PNM1, mitochondrial; RNA-binding protein that functions in both mitochondrion and nucleus. In mitochondrion, it is associated with polysomes and may play a role in translation. Required during embryogenesis. In nucleus, might be involved in the regulation of its own gene expression. Belongs to the PPR family. P subfamily.</t>
  </si>
  <si>
    <t>1462182±912908</t>
  </si>
  <si>
    <t>318591±10911</t>
  </si>
  <si>
    <t>173877±76613</t>
  </si>
  <si>
    <t>HORVU5Hr1G050760.3</t>
  </si>
  <si>
    <t>AT5G35430</t>
  </si>
  <si>
    <t>Q93ZI7</t>
  </si>
  <si>
    <t>19236±17006</t>
  </si>
  <si>
    <t>13811±9841</t>
  </si>
  <si>
    <t>HORVU4Hr1G064720.1</t>
  </si>
  <si>
    <t>AT1G59960</t>
  </si>
  <si>
    <t>Q1PFI5</t>
  </si>
  <si>
    <t>336668±126486</t>
  </si>
  <si>
    <t>545462±71064</t>
  </si>
  <si>
    <t>537601±67124</t>
  </si>
  <si>
    <t>HORVU5Hr1G006780.9</t>
  </si>
  <si>
    <t>methionine synthase 2;Encodes a cytosolic methionine synthase, involved in methionine regeneration via the activated methyl cycle (or SAM cycle)</t>
  </si>
  <si>
    <t>AT3G03780</t>
  </si>
  <si>
    <t>909262±486483</t>
  </si>
  <si>
    <t>1661556±789707</t>
  </si>
  <si>
    <t>2154010±741994</t>
  </si>
  <si>
    <t>HORVU1Hr1G090430.1</t>
  </si>
  <si>
    <t>AT1G30820</t>
  </si>
  <si>
    <t>106545±53131</t>
  </si>
  <si>
    <t>116458±36223</t>
  </si>
  <si>
    <t>189619±26202</t>
  </si>
  <si>
    <t>HORVU7Hr1G056410.4</t>
  </si>
  <si>
    <t>AT1G80750</t>
  </si>
  <si>
    <t>Q9SAI5</t>
  </si>
  <si>
    <t>60S ribosomal protein L7-1; Belongs to the universal ribosomal protein uL30 family.</t>
  </si>
  <si>
    <t>166765±71361</t>
  </si>
  <si>
    <t>187051±67596</t>
  </si>
  <si>
    <t>271193±21372</t>
  </si>
  <si>
    <t>HORVU2Hr1G089160.8</t>
  </si>
  <si>
    <t>AT2G22230</t>
  </si>
  <si>
    <t>Q9SIE3</t>
  </si>
  <si>
    <t>Putative beta-hydroxyacyl-ACP dehydratase.</t>
  </si>
  <si>
    <t>1202143±343990</t>
  </si>
  <si>
    <t>1906597±423839</t>
  </si>
  <si>
    <t>1824163±280550</t>
  </si>
  <si>
    <t>HORVU1Hr1G036640.6</t>
  </si>
  <si>
    <t>235057±124367</t>
  </si>
  <si>
    <t>362396±104404</t>
  </si>
  <si>
    <t>456215±97493</t>
  </si>
  <si>
    <t>HORVU3Hr1G034240.1</t>
  </si>
  <si>
    <t>ribosomal protein L3 plastid;encodes a putative L3 ribosomal protein targeted to the plastid.</t>
  </si>
  <si>
    <t>AT3G17465</t>
  </si>
  <si>
    <t>Q9LRN8</t>
  </si>
  <si>
    <t>50S ribosomal protein L3-2, mitochondrial; One of the primary rRNA binding proteins, it binds directly near the 3'-end of the 23S rRNA, where it nucleates assembly of the 50S subunit.</t>
  </si>
  <si>
    <t>48816±26687</t>
  </si>
  <si>
    <t>58214±41732</t>
  </si>
  <si>
    <t>205313±108627</t>
  </si>
  <si>
    <t>HORVU5Hr1G093370.1</t>
  </si>
  <si>
    <t>AT3G22750</t>
  </si>
  <si>
    <t>Q9LUI6</t>
  </si>
  <si>
    <t>80265±74452</t>
  </si>
  <si>
    <t>173865±203833</t>
  </si>
  <si>
    <t>233216±80228</t>
  </si>
  <si>
    <t>HORVU3Hr1G015590.2</t>
  </si>
  <si>
    <t>1447940±92263</t>
  </si>
  <si>
    <t>1377283±161740</t>
  </si>
  <si>
    <t>1287170±68750</t>
  </si>
  <si>
    <t>HORVU5Hr1G072420.1</t>
  </si>
  <si>
    <t>108079306±20219447</t>
  </si>
  <si>
    <t>130957650±26246542</t>
  </si>
  <si>
    <t>145566834±17683654</t>
  </si>
  <si>
    <t>HORVU3Hr1G055730.3</t>
  </si>
  <si>
    <t>381417±145918</t>
  </si>
  <si>
    <t>537255±84049</t>
  </si>
  <si>
    <t>622968±93140</t>
  </si>
  <si>
    <t>HORVU4Hr1G002050.4</t>
  </si>
  <si>
    <t>84187±119058</t>
  </si>
  <si>
    <t>68604±49187</t>
  </si>
  <si>
    <t>HORVU2Hr1G119540.2</t>
  </si>
  <si>
    <t>Pleckstrin homology (PH) domain superfamily protein;</t>
  </si>
  <si>
    <t>AT4G11790</t>
  </si>
  <si>
    <t>Q93ZH3</t>
  </si>
  <si>
    <t>Pleckstrin homology (PH) domain superfamily protein.</t>
  </si>
  <si>
    <t>43132±37157</t>
  </si>
  <si>
    <t>147622±66257</t>
  </si>
  <si>
    <t>141045±59599</t>
  </si>
  <si>
    <t>HORVU7Hr1G121230.4</t>
  </si>
  <si>
    <t>AT1G21630</t>
  </si>
  <si>
    <t>F4HY32</t>
  </si>
  <si>
    <t>200261±62375</t>
  </si>
  <si>
    <t>568455±76339</t>
  </si>
  <si>
    <t>386615±118291</t>
  </si>
  <si>
    <t>HORVU2Hr1G029870.1</t>
  </si>
  <si>
    <t>3537325±1001826</t>
  </si>
  <si>
    <t>4513225±819654</t>
  </si>
  <si>
    <t>5435571±923014</t>
  </si>
  <si>
    <t>HORVU7Hr1G046280.1</t>
  </si>
  <si>
    <t>536754±13893</t>
  </si>
  <si>
    <t>488181±173195</t>
  </si>
  <si>
    <t>637512±71014</t>
  </si>
  <si>
    <t>HORVU2Hr1G024900.5</t>
  </si>
  <si>
    <t>BSD domain-containing protein;</t>
  </si>
  <si>
    <t>AT1G03350</t>
  </si>
  <si>
    <t>F4JS91</t>
  </si>
  <si>
    <t>BSD domain-containing protein.</t>
  </si>
  <si>
    <t>52740±24711</t>
  </si>
  <si>
    <t>92970±16277</t>
  </si>
  <si>
    <t>90253±10733</t>
  </si>
  <si>
    <t>HORVU2Hr1G074780.1</t>
  </si>
  <si>
    <t>COP9 signalosome, subunit CSN8;Represses photomorphogenesis and induces skotomorphogenesis in the dark. A component of the COP9 signalosome complex.</t>
  </si>
  <si>
    <t>AT4G14110</t>
  </si>
  <si>
    <t>P43255</t>
  </si>
  <si>
    <t xml:space="preserve">COP9 signalosome complex subunit 8;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</si>
  <si>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13467±11699</t>
  </si>
  <si>
    <t>13255±9527</t>
  </si>
  <si>
    <t>HORVU2Hr1G019780.1</t>
  </si>
  <si>
    <t>435712±163122</t>
  </si>
  <si>
    <t>781163±85445</t>
  </si>
  <si>
    <t>691885±85586</t>
  </si>
  <si>
    <t>HORVU3Hr1G071570.2</t>
  </si>
  <si>
    <t>1078443±445010</t>
  </si>
  <si>
    <t>1252673±1129227</t>
  </si>
  <si>
    <t>1731618±150723</t>
  </si>
  <si>
    <t>HORVU6Hr1G053890.9</t>
  </si>
  <si>
    <t>CCAAT-binding factor;Encodes SLOW WALKER2 (SWA2), a NOC1/Mak21 homologue.  Essential for coordinated cell cycle progression during female gametophyte development.</t>
  </si>
  <si>
    <t>AT1G72440</t>
  </si>
  <si>
    <t>F4IDC2</t>
  </si>
  <si>
    <t>CCAAT-binding factor.</t>
  </si>
  <si>
    <t>3406±4817</t>
  </si>
  <si>
    <t>32927±10536</t>
  </si>
  <si>
    <t>42785±27932</t>
  </si>
  <si>
    <t>HORVU3Hr1G089630.1</t>
  </si>
  <si>
    <t>259642±101030</t>
  </si>
  <si>
    <t>560237±40675</t>
  </si>
  <si>
    <t>448656±91456</t>
  </si>
  <si>
    <t>HORVU5Hr1G016730.15</t>
  </si>
  <si>
    <t>IKI3 family protein;A subunit of Elongator, a histone acetyl transferase complex, consisting of six subunits (ELP1–ELP6), that copurifies with the elongating RNAPII in yeast and humans. Three Arabidopsis thaliana genes, encoding homologs of the yeast Elongator subunits ELP1, ELP3 (histone acetyl transferase), and ELP4 are responsible for the narrow leaf phenotype in elongata mutants and for reduced root growth that results from a decreased cell division rate.</t>
  </si>
  <si>
    <t>AT5G13680</t>
  </si>
  <si>
    <t>432624±135953</t>
  </si>
  <si>
    <t>230792±90025</t>
  </si>
  <si>
    <t>237244±37374</t>
  </si>
  <si>
    <t>HORVU1Hr1G049490.2</t>
  </si>
  <si>
    <t>13443±9856</t>
  </si>
  <si>
    <t>26111±10529</t>
  </si>
  <si>
    <t>47118±22235</t>
  </si>
  <si>
    <t>HORVU2Hr1G099410.1</t>
  </si>
  <si>
    <t>sequence-specific DNA binding transcription factors;</t>
  </si>
  <si>
    <t>AT1G43860</t>
  </si>
  <si>
    <t>Q9MAR2</t>
  </si>
  <si>
    <t>Sequence-specific DNA binding transcription factor.</t>
  </si>
  <si>
    <t>45879±14227</t>
  </si>
  <si>
    <t>58845±33663</t>
  </si>
  <si>
    <t>108398±42905</t>
  </si>
  <si>
    <t>HORVU0Hr1G006750.1</t>
  </si>
  <si>
    <t>AT2G36110</t>
  </si>
  <si>
    <t>166262±29339</t>
  </si>
  <si>
    <t>132396±22757</t>
  </si>
  <si>
    <t>121940±12962</t>
  </si>
  <si>
    <t>HORVU3Hr1G113850.2</t>
  </si>
  <si>
    <t>2127173±216955</t>
  </si>
  <si>
    <t>2713252±184779</t>
  </si>
  <si>
    <t>3164418±719061</t>
  </si>
  <si>
    <t>HORVU2Hr1G010690.8</t>
  </si>
  <si>
    <t>49461073±30723411</t>
  </si>
  <si>
    <t>9597491±963153</t>
  </si>
  <si>
    <t>7065734±160886</t>
  </si>
  <si>
    <t>HORVU4Hr1G072940.4</t>
  </si>
  <si>
    <t>evolutionarily conserved C-terminal region 4;</t>
  </si>
  <si>
    <t>AT1G55500</t>
  </si>
  <si>
    <t>Q9LJE5</t>
  </si>
  <si>
    <t xml:space="preserve">YTH domain-containing protein ECT2; Specifically recognizes and binds N6-methyladenosine (m6A)- containing RNAs, and regulates mRNA stability (Probable). M6A is a modification present at internal sites of mRNAs and some non-coding RNAs and plays a role in mRNA stability and processing (Probable). Binds preferentially in the 3'UTRs of target genes. May play dual roles in regulating 3'UTR processing in the nucleus and facilitating mRNA stability in the cytoplasm. Required for the correct timing of leaf formation and normal leaf morphology. Functions redundantly with ECT3. Required for pr [...] </t>
  </si>
  <si>
    <t>441314±232358</t>
  </si>
  <si>
    <t>895337±263333</t>
  </si>
  <si>
    <t>910746±248512</t>
  </si>
  <si>
    <t>HORVU.MOREX.r3.1HG0045510.1</t>
  </si>
  <si>
    <t>935078±317447</t>
  </si>
  <si>
    <t>1304723±78967</t>
  </si>
  <si>
    <t>1490886±249284</t>
  </si>
  <si>
    <t>HORVU7Hr1G003710.1</t>
  </si>
  <si>
    <t>166305±34654</t>
  </si>
  <si>
    <t>264332±55050</t>
  </si>
  <si>
    <t>243719±44353</t>
  </si>
  <si>
    <t>HORVU.MOREX.r3.2HG0132140.1</t>
  </si>
  <si>
    <t>1124977±119538</t>
  </si>
  <si>
    <t>1420090±440829</t>
  </si>
  <si>
    <t>1367974±130452</t>
  </si>
  <si>
    <t>HORVU1Hr1G038680.8</t>
  </si>
  <si>
    <t>heat shock protein 60-2;</t>
  </si>
  <si>
    <t>AT2G33210</t>
  </si>
  <si>
    <t>13322830±4057787</t>
  </si>
  <si>
    <t>27714706±4418073</t>
  </si>
  <si>
    <t>22181612±5028495</t>
  </si>
  <si>
    <t>HORVU5Hr1G081930.2</t>
  </si>
  <si>
    <t>lon protease 2;Encodes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t>
  </si>
  <si>
    <t>AT5G47040</t>
  </si>
  <si>
    <t>O64948</t>
  </si>
  <si>
    <t>Lon protease homolog 2, peroxisomal; ATP-dependent serine protease that mediates the selective degradation of misfolded and unassembled polypeptides in the peroxisomal matrix (By similarity). Necessary for type 2 peroxisome targeting signal (PTS2)-containing protein processing and facilitates peroxisome matrix protein import.</t>
  </si>
  <si>
    <t>76494±39950</t>
  </si>
  <si>
    <t>158379±32628</t>
  </si>
  <si>
    <t>133060±10393</t>
  </si>
  <si>
    <t>HORVU2Hr1G048110.6</t>
  </si>
  <si>
    <t>AT1G29320</t>
  </si>
  <si>
    <t>A0A1P8AW47</t>
  </si>
  <si>
    <t>13772±19476</t>
  </si>
  <si>
    <t>121779±20610</t>
  </si>
  <si>
    <t>137435±88216</t>
  </si>
  <si>
    <t>HORVU.MOREX.r3.2HG0194750.1</t>
  </si>
  <si>
    <t>O49506</t>
  </si>
  <si>
    <t>Peroxisomal (S)-2-hydroxy-acid oxidase GLO5.</t>
  </si>
  <si>
    <t>191646±120073</t>
  </si>
  <si>
    <t>434876±96744</t>
  </si>
  <si>
    <t>383410±72238</t>
  </si>
  <si>
    <t>HORVU2Hr1G019960.1</t>
  </si>
  <si>
    <t>549034±276143</t>
  </si>
  <si>
    <t>1155239±618369</t>
  </si>
  <si>
    <t>1379944±540941</t>
  </si>
  <si>
    <t>HORVU4Hr1G050780.1</t>
  </si>
  <si>
    <t>460535±80201</t>
  </si>
  <si>
    <t>470914±99556</t>
  </si>
  <si>
    <t>606061±69940</t>
  </si>
  <si>
    <t>HORVU4Hr1G001220.3</t>
  </si>
  <si>
    <t>7298407±2417062</t>
  </si>
  <si>
    <t>17497391±2486687</t>
  </si>
  <si>
    <t>13179440±3564078</t>
  </si>
  <si>
    <t>HORVU1Hr1G023630.2</t>
  </si>
  <si>
    <t>6945292±1513612</t>
  </si>
  <si>
    <t>9066016±2008401</t>
  </si>
  <si>
    <t>11130266±2668814</t>
  </si>
  <si>
    <t>HORVU2Hr1G063350.1</t>
  </si>
  <si>
    <t>Uncharacterised protein family SERF;</t>
  </si>
  <si>
    <t>AT2G23090</t>
  </si>
  <si>
    <t>O64818</t>
  </si>
  <si>
    <t>Uncharacterized protein At2g23090.</t>
  </si>
  <si>
    <t>150343±46721</t>
  </si>
  <si>
    <t>68312±70966</t>
  </si>
  <si>
    <t>83235±15478</t>
  </si>
  <si>
    <t>HORVU0Hr1G000910.1</t>
  </si>
  <si>
    <t>WD40/YVTN repeat-like-containing domain;Bromodomain;</t>
  </si>
  <si>
    <t>AT2G47410</t>
  </si>
  <si>
    <t>866085±409272</t>
  </si>
  <si>
    <t>1945773±423733</t>
  </si>
  <si>
    <t>1637802±391532</t>
  </si>
  <si>
    <t>HORVU4Hr1G014720.1</t>
  </si>
  <si>
    <t>Eukaryotic protein of unknown function (DUF842);</t>
  </si>
  <si>
    <t>AT2G31725</t>
  </si>
  <si>
    <t>Q8RV68</t>
  </si>
  <si>
    <t>FAM136A-like protein (DUF842).</t>
  </si>
  <si>
    <t>58699±18988</t>
  </si>
  <si>
    <t>93265±31947</t>
  </si>
  <si>
    <t>104889±28094</t>
  </si>
  <si>
    <t>HORVU3Hr1G098720.3</t>
  </si>
  <si>
    <t>89770±6825</t>
  </si>
  <si>
    <t>52101±34942</t>
  </si>
  <si>
    <t>59837±20909</t>
  </si>
  <si>
    <t>HORVU3Hr1G111760.2</t>
  </si>
  <si>
    <t>Q9LTF2</t>
  </si>
  <si>
    <t>40S ribosomal protein S10-3.</t>
  </si>
  <si>
    <t>12729064±4063835</t>
  </si>
  <si>
    <t>19870843±4226162</t>
  </si>
  <si>
    <t>19217551±2494402</t>
  </si>
  <si>
    <t>HORVU3Hr1G050920.4</t>
  </si>
  <si>
    <t>AT1G30470</t>
  </si>
  <si>
    <t>F4I6B2</t>
  </si>
  <si>
    <t>794774±123158</t>
  </si>
  <si>
    <t>938141±242120</t>
  </si>
  <si>
    <t>1080806±170349</t>
  </si>
  <si>
    <t>HORVU7Hr1G001010.2</t>
  </si>
  <si>
    <t>269414±123167</t>
  </si>
  <si>
    <t>592341±239897</t>
  </si>
  <si>
    <t>1053240±563125</t>
  </si>
  <si>
    <t>HORVU4Hr1G016520.1</t>
  </si>
  <si>
    <t>cytosol,plastid,cytoskeleton</t>
  </si>
  <si>
    <t>AT2G36580</t>
  </si>
  <si>
    <t>Q9SJQ0</t>
  </si>
  <si>
    <t>1863811±211671</t>
  </si>
  <si>
    <t>2179558±803992</t>
  </si>
  <si>
    <t>2785347±644900</t>
  </si>
  <si>
    <t>HORVU1Hr1G035720.5</t>
  </si>
  <si>
    <t>69130824±30809968</t>
  </si>
  <si>
    <t>30164444±6891093</t>
  </si>
  <si>
    <t>27027106±3788604</t>
  </si>
  <si>
    <t>HORVU4Hr1G078460.7</t>
  </si>
  <si>
    <t>382995±60851</t>
  </si>
  <si>
    <t>313595±64888</t>
  </si>
  <si>
    <t>286078±37562</t>
  </si>
  <si>
    <t>HORVU5Hr1G063770.2</t>
  </si>
  <si>
    <t>eukaryotic translation initiation factor 3 subunit C2;member of eIF3c - eukaryotic initiation factor 3c</t>
  </si>
  <si>
    <t>AT3G22860</t>
  </si>
  <si>
    <t>3770416±422647</t>
  </si>
  <si>
    <t>6782692±2013735</t>
  </si>
  <si>
    <t>5433155±1152495</t>
  </si>
  <si>
    <t>HORVU3Hr1G057880.1</t>
  </si>
  <si>
    <t>836079±172834</t>
  </si>
  <si>
    <t>1063702±399648</t>
  </si>
  <si>
    <t>1899328±765828</t>
  </si>
  <si>
    <t>HORVU3Hr1G073560.3</t>
  </si>
  <si>
    <t>376352±99760</t>
  </si>
  <si>
    <t>285070±67998</t>
  </si>
  <si>
    <t>232759±36118</t>
  </si>
  <si>
    <t>HORVU4Hr1G063180.1</t>
  </si>
  <si>
    <t>3453439±1755491</t>
  </si>
  <si>
    <t>1230313±512710</t>
  </si>
  <si>
    <t>1061442±208145</t>
  </si>
  <si>
    <t>HORVU2Hr1G121110.32</t>
  </si>
  <si>
    <t>auxin response factor 6;Encodes a member of the auxin response factor family. Mediates auxin response via expression of auxin regulated genes. Acts redundantly with ARF8 to control stamen elongation and flower maturation. Expression of ARF6 is controlled by miR167.</t>
  </si>
  <si>
    <t>AT1G30330</t>
  </si>
  <si>
    <t>Q9FGV1</t>
  </si>
  <si>
    <t xml:space="preserve">Auxin response factor 8; Auxin response factors (ARFs) are transcriptional factors that bind specifically to the DNA sequence 5'-TGTCTC-3' found in the auxin-responsive promoter elements (AuxREs). Seems to act as transcriptional activator. Formation of heterodimers with Aux/IAA proteins may alter their ability to modulate early auxin response genes expression. Regulates both stamen and gynoecium maturation. Promotes jasmonic acid production. Partially redundant with ARF6. Involved in fruit initiation. Acts as an inhibitor to stop further carpel development in the absence of fertilizati [...] </t>
  </si>
  <si>
    <t>16041±11476</t>
  </si>
  <si>
    <t>56145±16991</t>
  </si>
  <si>
    <t>64296±33812</t>
  </si>
  <si>
    <t>HORVU2Hr1G055380.45</t>
  </si>
  <si>
    <t>RNA helicase, putative;Required for nonsense-mediated mRNA decay. Involved in RNA interference. lba1 mutants has reduced sugar-induced expression of Atb-  amylase, is hypersensitive to glucose and abscisic acid and resistant to mannose, and shows early flowering, short day-sensitive growth, and seed germination phenotypes.</t>
  </si>
  <si>
    <t>AT5G47010</t>
  </si>
  <si>
    <t>Q9FJR0</t>
  </si>
  <si>
    <t>Regulator of nonsense transcripts 1 homolog; Involved in nonsense-mediated decay (NMD) of mRNAs containing premature stop codons (premature termination codon PTC) by associating with the nuclear exon junction complex (EJC) and serving as link between the EJC core and NMD machinery. Eliminates the production of nonsense-containing RNAs (ncRNAs). Required for plant development and adaptation to environmental stresses, including plant defense and response to wounding. Belongs to the DNA2/NAM7 helicase family.</t>
  </si>
  <si>
    <t>20802±15132</t>
  </si>
  <si>
    <t>66155±43876</t>
  </si>
  <si>
    <t>62757±27114</t>
  </si>
  <si>
    <t>HORVU2Hr1G093220.7</t>
  </si>
  <si>
    <t>AT1G02150</t>
  </si>
  <si>
    <t>Q8LPS6</t>
  </si>
  <si>
    <t>Pentatricopeptide repeat-containing protein At1g02150; Belongs to the PPR family. P subfamily.</t>
  </si>
  <si>
    <t>90533±90682</t>
  </si>
  <si>
    <t>154523±41606</t>
  </si>
  <si>
    <t>382413±196114</t>
  </si>
  <si>
    <t>HORVU3Hr1G082310.12</t>
  </si>
  <si>
    <t>5'-3' exoribonuclease 3;Encodes a protein with similarity to yeast 5'-3'exonucleases and can functionally complement the yeast mutations. In Arabidopsis XRN3 acts as a suppressor of posttranscriptional gene silencing. Mutants accumulate excised miRNA products suggesting that XRN3 is involved in degradation of these products.</t>
  </si>
  <si>
    <t>AT1G75660</t>
  </si>
  <si>
    <t>Q9FQ03</t>
  </si>
  <si>
    <t>5'-3' exoribonuclease 3; Possesses 5'-&gt;3' exoribonuclease activity. Acts as an endogenous post-transcriptional gene silencing (PTGS) suppressor. Degrades miRNA-derived loops, excised during miRNA maturation in the nucleus. Required for proper development. Involved in pre-rRNA processing. Involved with XRN2 in the 5'-end exonucleolytic processing of 5.8S and 25S rRNAs. Contributes with XRN2 to polyadenylation-dependent nuclear RNA surveillance. Involved in the degradation of aberrant polyadenylated pre-rRNA through 5'-end processing.</t>
  </si>
  <si>
    <t>882248±471833</t>
  </si>
  <si>
    <t>305109±35270</t>
  </si>
  <si>
    <t>243864±32148</t>
  </si>
  <si>
    <t>HORVU7Hr1G089960.3</t>
  </si>
  <si>
    <t>phospholipase D alpha 2;member of C2-PLD subfamily</t>
  </si>
  <si>
    <t>AT1G52570</t>
  </si>
  <si>
    <t>9796±13854</t>
  </si>
  <si>
    <t>52996±9845</t>
  </si>
  <si>
    <t>47858±24563</t>
  </si>
  <si>
    <t>HORVU5Hr1G103330.2</t>
  </si>
  <si>
    <t>1418702±350212</t>
  </si>
  <si>
    <t>3405564±1107158</t>
  </si>
  <si>
    <t>2927106±1062572</t>
  </si>
  <si>
    <t>HORVU7Hr1G007220.10</t>
  </si>
  <si>
    <t>2764516±255602</t>
  </si>
  <si>
    <t>3105814±695182</t>
  </si>
  <si>
    <t>2105033±417365</t>
  </si>
  <si>
    <t>HORVU1Hr1G084690.2</t>
  </si>
  <si>
    <t>AT1G07070</t>
  </si>
  <si>
    <t>Q9LMK0</t>
  </si>
  <si>
    <t>60S ribosomal protein L35a-1; Belongs to the eukaryotic ribosomal protein eL33 family.</t>
  </si>
  <si>
    <t>27718±30105</t>
  </si>
  <si>
    <t>19685±14608</t>
  </si>
  <si>
    <t>HORVU7Hr1G082590.1</t>
  </si>
  <si>
    <t>AT3G48420</t>
  </si>
  <si>
    <t>Q94K71</t>
  </si>
  <si>
    <t>CBBY-like protein; Highly selective xylulose-1,5-bisphosphate (XuBP) phosphatase. Shows also activity towards ribulose-1,5-bisphosphate (RuBP) and fructose-1,6-bisphosphate (FBP), but not towards fructose-6- phosphate (F6P) or ribulose-5-phosphate (Ru5P). Degrades xylulose-1,5-bisphosphate, a potent inhibitor of rubisco produced by the rubisco itself.</t>
  </si>
  <si>
    <t>376229±195911</t>
  </si>
  <si>
    <t>112217±14685</t>
  </si>
  <si>
    <t>104928±49601</t>
  </si>
  <si>
    <t>HORVU4Hr1G038850.14</t>
  </si>
  <si>
    <t>261325±62052</t>
  </si>
  <si>
    <t>311948±43127</t>
  </si>
  <si>
    <t>381443±64464</t>
  </si>
  <si>
    <t>HORVU2Hr1G070000.1</t>
  </si>
  <si>
    <t>139045±50455</t>
  </si>
  <si>
    <t>165764±86162</t>
  </si>
  <si>
    <t>256968±71953</t>
  </si>
  <si>
    <t>HORVU3Hr1G050240.2</t>
  </si>
  <si>
    <t>AT1G29840</t>
  </si>
  <si>
    <t>F4I353</t>
  </si>
  <si>
    <t>108670±40536</t>
  </si>
  <si>
    <t>213503±54043</t>
  </si>
  <si>
    <t>194591±49569</t>
  </si>
  <si>
    <t>HORVU4Hr1G019290.1</t>
  </si>
  <si>
    <t>ARM repeat superfamily protein;Encodes TPLATE, a cytokinesis protein targeted to the cell plate.  Functions in vesicle-trafficking events required for site-specific cell wall modifications during pollen germination and for anchoring of the cell plate to the mother wall at the correct cortical position.</t>
  </si>
  <si>
    <t>AT3G01780</t>
  </si>
  <si>
    <t>F4J8D3</t>
  </si>
  <si>
    <t>Protein TPLATE; Functions in vesicle-trafficking events required for site- specific cell wall modifications during pollen germination and for anchoring of the cell plate to the mother wall at the correct cortical position; Belongs to the TPLATE family.</t>
  </si>
  <si>
    <t>143867±51724</t>
  </si>
  <si>
    <t>246472±44159</t>
  </si>
  <si>
    <t>284674±91395</t>
  </si>
  <si>
    <t>HORVU2Hr1G120230.2</t>
  </si>
  <si>
    <t>Cytokine-induced anti-apoptosis inhibitor 1, Fe-S biogenesis;</t>
  </si>
  <si>
    <t>AT5G18400</t>
  </si>
  <si>
    <t>Q8L7Z3</t>
  </si>
  <si>
    <t xml:space="preserve">Anamorsin homolog;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cytosolic Fe-S scaffold complex. Electrons are transferred from NADPH via FAD- and FMN-containing diflavin oxidoreductase TAH18/ATR3. Together with the diflavin oxidoreductase, also required for the assembly of the diferric tyrosyl radical cofactor of ribonucleotide redu [...] </t>
  </si>
  <si>
    <t>16557±23415</t>
  </si>
  <si>
    <t>14558±10862</t>
  </si>
  <si>
    <t>HORVU6Hr1G093630.3</t>
  </si>
  <si>
    <t>GATA transcription factor 15;Encodes a member of the GATA factor family of zinc finger transcription factors.</t>
  </si>
  <si>
    <t>AT3G06740</t>
  </si>
  <si>
    <t>24897±17617</t>
  </si>
  <si>
    <t>57170±57488</t>
  </si>
  <si>
    <t>177504±112520</t>
  </si>
  <si>
    <t>HORVU2Hr1G126750.3</t>
  </si>
  <si>
    <t>nuclear RNA polymerase D1A;Encodes one of two alternative largest subunits of a putative plant-specific RNA polymerase IV (aka RNA polymerase D).  Required for posttranscriptional gene silencing.</t>
  </si>
  <si>
    <t>AT1G63020</t>
  </si>
  <si>
    <t>8507±12030</t>
  </si>
  <si>
    <t>45613±20565</t>
  </si>
  <si>
    <t>27482±7476</t>
  </si>
  <si>
    <t>HORVU.MOREX.r3.4HG0332920.1</t>
  </si>
  <si>
    <t>1871351±438621</t>
  </si>
  <si>
    <t>2909673±351130</t>
  </si>
  <si>
    <t>2703840±440482</t>
  </si>
  <si>
    <t>HORVU4Hr1G038270.3</t>
  </si>
  <si>
    <t>golgi,plastid,plasma membrane</t>
  </si>
  <si>
    <t>AT2G01070</t>
  </si>
  <si>
    <t>F4IM73</t>
  </si>
  <si>
    <t>2616±3700</t>
  </si>
  <si>
    <t>48349±40444</t>
  </si>
  <si>
    <t>92455±66996</t>
  </si>
  <si>
    <t>HORVU2Hr1G099230.8</t>
  </si>
  <si>
    <t>ribosomal protein S11-beta;Encodes a putative ribosomal protein S11 (RPS11-beta).</t>
  </si>
  <si>
    <t>AT5G23740</t>
  </si>
  <si>
    <t>P42733</t>
  </si>
  <si>
    <t>40S ribosomal protein S11-3.</t>
  </si>
  <si>
    <t>8908174±2496701</t>
  </si>
  <si>
    <t>15407064±2817827</t>
  </si>
  <si>
    <t>15089940±3890045</t>
  </si>
  <si>
    <t>HORVU4Hr1G086790.2</t>
  </si>
  <si>
    <t>AT3G62840</t>
  </si>
  <si>
    <t>Q8RUH0</t>
  </si>
  <si>
    <t>Small nuclear ribonucleoprotein Sm D2.</t>
  </si>
  <si>
    <t>178612±20024</t>
  </si>
  <si>
    <t>327510±14555</t>
  </si>
  <si>
    <t>341992±120654</t>
  </si>
  <si>
    <t>HORVU6Hr1G004860.10</t>
  </si>
  <si>
    <t>345133±174626</t>
  </si>
  <si>
    <t>183803±71327</t>
  </si>
  <si>
    <t>107512±34192</t>
  </si>
  <si>
    <t>HORVU2Hr1G033970.2</t>
  </si>
  <si>
    <t>AT1G26460</t>
  </si>
  <si>
    <t>Q9FZD1</t>
  </si>
  <si>
    <t>Pentatricopeptide repeat-containing protein At1g26460, mitochondrial.</t>
  </si>
  <si>
    <t>67494±51686</t>
  </si>
  <si>
    <t>534878±89808</t>
  </si>
  <si>
    <t>397482±241705</t>
  </si>
  <si>
    <t>HORVU1Hr1G050900.7</t>
  </si>
  <si>
    <t>phospholipid/glycerol acyltransferase family protein;Encodes a chloroplast glycerol-3-phosphate acyltransferase.Involved in the biosynthesis of chloroplast phosphatidylglycerol.</t>
  </si>
  <si>
    <t>AT1G32200</t>
  </si>
  <si>
    <t>Q43307</t>
  </si>
  <si>
    <t>Glycerol-3-phosphate acyltransferase, chloroplastic; Esterifies acyl-group from acyl-ACP to the sn-1 position of glycerol-3-phosphate. The enzyme from chilling-resistant plants discriminates against non-fluid palmitic acid and selects oleic acid whereas the enzyme from sensitive plants accepts both fatty acids. This is an oleate-selective acyltransferase.</t>
  </si>
  <si>
    <t>23326±11423</t>
  </si>
  <si>
    <t>28720±21514</t>
  </si>
  <si>
    <t>HORVU.MOREX.r3.7HG0728980.1</t>
  </si>
  <si>
    <t>pep primary_assembly:MorexV3_pseudomolecules_assembly:7H:573278259:573281429:1 gene:HORVU.MOREX.r3.7HG0728980 transcript:HORVU.MOREX.r3.7HG0728980.1 gene_biotype:protein_coding transcript_biotype:protein_coding</t>
  </si>
  <si>
    <t>Q96518</t>
  </si>
  <si>
    <t>Peroxidase 16;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t>
  </si>
  <si>
    <t>289025±82209</t>
  </si>
  <si>
    <t>284959±52418</t>
  </si>
  <si>
    <t>739778±328226</t>
  </si>
  <si>
    <t>HORVU3Hr1G075220.5</t>
  </si>
  <si>
    <t>147498±81331</t>
  </si>
  <si>
    <t>321742±108567</t>
  </si>
  <si>
    <t>325766±106271</t>
  </si>
  <si>
    <t>HORVU2Hr1G006330.1</t>
  </si>
  <si>
    <t>Peptidase S24/S26A/S26B/S26C family protein;</t>
  </si>
  <si>
    <t>mitochondrion,peroxisome</t>
  </si>
  <si>
    <t>AT2G31140</t>
  </si>
  <si>
    <t>Q84VZ6</t>
  </si>
  <si>
    <t>Peptidase S24/S26A/S26B/S26C family protein.</t>
  </si>
  <si>
    <t>12420±9033</t>
  </si>
  <si>
    <t>47320±29156</t>
  </si>
  <si>
    <t>86333±54766</t>
  </si>
  <si>
    <t>HORVU1Hr1G057510.1</t>
  </si>
  <si>
    <t>RNA polymerase I subunit 43;</t>
  </si>
  <si>
    <t>AT1G60620</t>
  </si>
  <si>
    <t>Q39216</t>
  </si>
  <si>
    <t>RNA polymerase subunit (Isoform B).</t>
  </si>
  <si>
    <t>44518±8844</t>
  </si>
  <si>
    <t>78593±17137</t>
  </si>
  <si>
    <t>114048±51539</t>
  </si>
  <si>
    <t>HORVU7Hr1G000900.1</t>
  </si>
  <si>
    <t>13244190±293519</t>
  </si>
  <si>
    <t>15941437±4477979</t>
  </si>
  <si>
    <t>24479979±8458928</t>
  </si>
  <si>
    <t>HORVU4Hr1G089350.4</t>
  </si>
  <si>
    <t>Transducin family protein / WD-40 repeat family protein;</t>
  </si>
  <si>
    <t>AT4G01860</t>
  </si>
  <si>
    <t>Q8RXC4</t>
  </si>
  <si>
    <t>916122±435449</t>
  </si>
  <si>
    <t>392404±46676</t>
  </si>
  <si>
    <t>336672±31543</t>
  </si>
  <si>
    <t>HORVU6Hr1G069570.1</t>
  </si>
  <si>
    <t>RabGAP/TBC domain-containing protein;</t>
  </si>
  <si>
    <t>AT5G52580</t>
  </si>
  <si>
    <t>F4KG91</t>
  </si>
  <si>
    <t>RabGAP/TBC domain-containing protein.</t>
  </si>
  <si>
    <t>30886±27763</t>
  </si>
  <si>
    <t>124767±28902</t>
  </si>
  <si>
    <t>107336±50478</t>
  </si>
  <si>
    <t>HORVU1Hr1G072060.1</t>
  </si>
  <si>
    <t>9272108±1554030</t>
  </si>
  <si>
    <t>15586215±2640503</t>
  </si>
  <si>
    <t>14558637±3669585</t>
  </si>
  <si>
    <t>HORVU2Hr1G026200.11</t>
  </si>
  <si>
    <t>protein arginine methyltransferase 1A;</t>
  </si>
  <si>
    <t>AT2G19670</t>
  </si>
  <si>
    <t>Q0WVD6</t>
  </si>
  <si>
    <t>Probable protein arginine N-methyltransferase 3; Methylates (mono and asymmetric dimethylation) the guanidino nitrogens of arginyl residues in some proteins.</t>
  </si>
  <si>
    <t>15922±14499</t>
  </si>
  <si>
    <t>78170±10971</t>
  </si>
  <si>
    <t>59181±29236</t>
  </si>
  <si>
    <t>HORVU2Hr1G080200.1</t>
  </si>
  <si>
    <t>ATP binding cassette subfamily B19;Belongs to the family of ATP-binding cassette (ABC) transporters.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t>
  </si>
  <si>
    <t>AT3G28860</t>
  </si>
  <si>
    <t>Q9LJX0</t>
  </si>
  <si>
    <t>ABC transporter B family member 19; Auxin efflux transporter that acts as a negative regulator of light signaling to promote hypocotyl elongation. Mediates the accumulation of chlorophyll and anthocyanin, as well as the expression of genes in response to light. Participates in auxin efflux and thus regulates the polar auxin basipetal transport (from auxin-producing leaves to auxin-sensitive tissues, and from root tips to root elongating zone). Involved in diverse auxin-mediated responses including gravitropism, phototropism and lateral root formation.</t>
  </si>
  <si>
    <t>14208±5539</t>
  </si>
  <si>
    <t>7310±5518</t>
  </si>
  <si>
    <t>HORVU7Hr1G040480.2</t>
  </si>
  <si>
    <t>7890971±1268196</t>
  </si>
  <si>
    <t>6899897±1913174</t>
  </si>
  <si>
    <t>5913773±786978</t>
  </si>
  <si>
    <t>HORVU2Hr1G022900.2</t>
  </si>
  <si>
    <t>AT5G12320</t>
  </si>
  <si>
    <t>Q8GWI1</t>
  </si>
  <si>
    <t>101042±15200</t>
  </si>
  <si>
    <t>115599±42664</t>
  </si>
  <si>
    <t>136894±22427</t>
  </si>
  <si>
    <t>HORVU4Hr1G055910.4</t>
  </si>
  <si>
    <t>67837±22774</t>
  </si>
  <si>
    <t>151551±29684</t>
  </si>
  <si>
    <t>124616±36365</t>
  </si>
  <si>
    <t>HORVU7Hr1G028540.2</t>
  </si>
  <si>
    <t>102376±40263</t>
  </si>
  <si>
    <t>229169±90930</t>
  </si>
  <si>
    <t>372343±200100</t>
  </si>
  <si>
    <t>HORVU.MOREX.r3.5HG0434160.1</t>
  </si>
  <si>
    <t>Q9SR13</t>
  </si>
  <si>
    <t>Flowering locus K homology domain; Regulates positively flowering by repressing FLC expression and post-transcriptional modification.</t>
  </si>
  <si>
    <t>186755±70536</t>
  </si>
  <si>
    <t>304245±107303</t>
  </si>
  <si>
    <t>366340±116023</t>
  </si>
  <si>
    <t>HORVU1Hr1G019630.1</t>
  </si>
  <si>
    <t>72195±40053</t>
  </si>
  <si>
    <t>213884±23263</t>
  </si>
  <si>
    <t>172893±64785</t>
  </si>
  <si>
    <t>HORVU2Hr1G113180.3</t>
  </si>
  <si>
    <t>13785735±2621570</t>
  </si>
  <si>
    <t>18433140±2794325</t>
  </si>
  <si>
    <t>19868820±3783632</t>
  </si>
  <si>
    <t>HORVU.MOREX.r3.2HG0141490.1.CDS1</t>
  </si>
  <si>
    <t>350452±87505</t>
  </si>
  <si>
    <t>420741±97708</t>
  </si>
  <si>
    <t>930912±430620</t>
  </si>
  <si>
    <t>HORVU5Hr1G113180.1</t>
  </si>
  <si>
    <t>19917883±3695570</t>
  </si>
  <si>
    <t>23341034±4326884</t>
  </si>
  <si>
    <t>27634840±4528331</t>
  </si>
  <si>
    <t>HORVU3Hr1G068700.3</t>
  </si>
  <si>
    <t>phosphoribosyl pyrophosphate (PRPP) synthase 3;Encodes a P-independent phosphoribosyl pyrophosphate (PRPP) synthase.</t>
  </si>
  <si>
    <t>AT1G10700</t>
  </si>
  <si>
    <t>Q93Z66</t>
  </si>
  <si>
    <t>Ribose-phosphate pyrophosphokinase 3, chloroplastic; Belongs to the ribose-phosphate pyrophosphokinase family.</t>
  </si>
  <si>
    <t>1228791±615201</t>
  </si>
  <si>
    <t>1383123±644384</t>
  </si>
  <si>
    <t>409708±83935</t>
  </si>
  <si>
    <t>HORVU7Hr1G018870.2</t>
  </si>
  <si>
    <t>1930575±489924</t>
  </si>
  <si>
    <t>1163513±336459</t>
  </si>
  <si>
    <t>1205934±250449</t>
  </si>
  <si>
    <t>HORVU5Hr1G095410.1</t>
  </si>
  <si>
    <t>3014±4262</t>
  </si>
  <si>
    <t>90984±45881</t>
  </si>
  <si>
    <t>42215±29461</t>
  </si>
  <si>
    <t>HORVU3Hr1G058460.4</t>
  </si>
  <si>
    <t>1602481±1208903</t>
  </si>
  <si>
    <t>3663339±399130</t>
  </si>
  <si>
    <t>4954491±2240371</t>
  </si>
  <si>
    <t>HORVU2Hr1G087400.1</t>
  </si>
  <si>
    <t>584728±170437</t>
  </si>
  <si>
    <t>737535±365058</t>
  </si>
  <si>
    <t>943271±212462</t>
  </si>
  <si>
    <t>HORVU1Hr1G095080.1</t>
  </si>
  <si>
    <t>WD-40 repeat family protein / notchless protein, putative;</t>
  </si>
  <si>
    <t>AT5G52820</t>
  </si>
  <si>
    <t>Q9FLX9</t>
  </si>
  <si>
    <t>Notchless protein homolog; Required for female gametophyte development. Belongs to the NLE1/RSA4 family.</t>
  </si>
  <si>
    <t>398051±238822</t>
  </si>
  <si>
    <t>281724±303250</t>
  </si>
  <si>
    <t>70844±69942</t>
  </si>
  <si>
    <t>HORVU2Hr1G116630.2</t>
  </si>
  <si>
    <t>AT5G13780</t>
  </si>
  <si>
    <t>Q9FKI4</t>
  </si>
  <si>
    <t>N-terminal acetyltransferase A complex catalytic subunit NAA10; Catalytic subunit of the NatA N-alpha-acetyltransferase complex. Required for male gametocyte development, embryogenesis, suspensor development and the formation of the quiescent center (QC) in the root meristem. Involved in plant immunity through the regulation of SNC1 and RPM1 stability.</t>
  </si>
  <si>
    <t>1581875±591418</t>
  </si>
  <si>
    <t>1031680±149358</t>
  </si>
  <si>
    <t>736482±253607</t>
  </si>
  <si>
    <t>HORVU1Hr1G070110.22</t>
  </si>
  <si>
    <t>148887±112341</t>
  </si>
  <si>
    <t>170928±130167</t>
  </si>
  <si>
    <t>HORVU3Hr1G094260.4</t>
  </si>
  <si>
    <t>dynamin-related protein 3A;Encodes a protein with high sequence similarity to the dynamin superfamily.  Among those members ADL2 was most closely related to Dnm1p of yeast and likely a member of the Vps1p subfamily. Widely expressed in various tissues with highest expression in flower tissues. Localizes to the chloroplast, mitochondrion and peroxisome. Involved in peroxisome and mitochondria fission in combination with DRP3B.</t>
  </si>
  <si>
    <t>AT4G33650</t>
  </si>
  <si>
    <t>Q8S944</t>
  </si>
  <si>
    <t>Dynamin-related protein 3A; Involved in the control of mitochondrial and peroxisomal division and morphology. In association with PEX11C, PEX11D, PEX11E and FIS1B, is involved in cell cycle-associated constitutive self- replication of preexisting peroxisomes. Belongs to the TRAFAC class dynamin-like GTPase superfamily. Dynamin/Fzo/YdjA family.</t>
  </si>
  <si>
    <t>1870996±660755</t>
  </si>
  <si>
    <t>825891±17504</t>
  </si>
  <si>
    <t>999869±65521</t>
  </si>
  <si>
    <t>HORVU5Hr1G033180.4</t>
  </si>
  <si>
    <t>45403±11445</t>
  </si>
  <si>
    <t>159435±42669</t>
  </si>
  <si>
    <t>125022±59628</t>
  </si>
  <si>
    <t>HORVU5Hr1G052240.9</t>
  </si>
  <si>
    <t>16342140±4404748</t>
  </si>
  <si>
    <t>28133861±3491345</t>
  </si>
  <si>
    <t>25526289±5455026</t>
  </si>
  <si>
    <t>HORVU1Hr1G021130.2</t>
  </si>
  <si>
    <t>5488513±1049739</t>
  </si>
  <si>
    <t>9176735±1654969</t>
  </si>
  <si>
    <t>8439053±1993633</t>
  </si>
  <si>
    <t>HORVU6Hr1G002580.6</t>
  </si>
  <si>
    <t>156560±54682</t>
  </si>
  <si>
    <t>199406±140006</t>
  </si>
  <si>
    <t>602110±336470</t>
  </si>
  <si>
    <t>HORVU2Hr1G032830.1</t>
  </si>
  <si>
    <t>SPIRAL1-like1;SPIRAL1-LIKE1 belongs to a six-member gene family in Arabidopsis; all members share a high sequence similarity in amino- and carboxy-terminal regions. GUS expression was detected only in pollen; however, no endogenous transcript was found.</t>
  </si>
  <si>
    <t>AT1G26355</t>
  </si>
  <si>
    <t>B3H4F1</t>
  </si>
  <si>
    <t>Protein SPIRAL1-like 1; Acts redundantly with SPR1 in maintaining the cortical microtubules organization essential for anisotropic cell growth. Belongs to the SPIRAL1 family.</t>
  </si>
  <si>
    <t>5696172±2007739</t>
  </si>
  <si>
    <t>4111749±869764</t>
  </si>
  <si>
    <t>3023774±400103</t>
  </si>
  <si>
    <t>HORVU2Hr1G112000.1</t>
  </si>
  <si>
    <t>Q9FVU9</t>
  </si>
  <si>
    <t xml:space="preserve">COP9 signalosome complex subunit 5b; Probable protease subunit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the SCF-type E3 ligase complexes, leading to decrease the Ubl ligase activity of SCF. In the complex, it probably acts as the catalytic center that mediates the cleavage of Nedd8 from cullins. It however has no metallop [...] </t>
  </si>
  <si>
    <t>669170±108400</t>
  </si>
  <si>
    <t>1143569±52406</t>
  </si>
  <si>
    <t>867771±106902</t>
  </si>
  <si>
    <t>HORVU3Hr1G021380.3</t>
  </si>
  <si>
    <t>FRIGIDA-like protein;</t>
  </si>
  <si>
    <t>AT4G14900</t>
  </si>
  <si>
    <t>Q940H8</t>
  </si>
  <si>
    <t>FRIGIDA-like protein 4b; Belongs to the Frigida family.</t>
  </si>
  <si>
    <t>39939±4570</t>
  </si>
  <si>
    <t>73693±7452</t>
  </si>
  <si>
    <t>94869±41885</t>
  </si>
  <si>
    <t>HORVU1Hr1G079910.1</t>
  </si>
  <si>
    <t>heat shock protein 60-3A;</t>
  </si>
  <si>
    <t>AT3G13860</t>
  </si>
  <si>
    <t>Q93ZM7</t>
  </si>
  <si>
    <t>Chaperonin CPN60-like 2, mitochondrial; Implicated in mitochondrial protein import and macromolecular assembly. May facilitate the correct folding of imported proteins. May also prevent misfolding and promote the refolding and proper assembly of unfolded polypeptides generated under stress conditions in the mitochondrial matrix (By similarity); Belongs to the chaperonin (HSP60) family.</t>
  </si>
  <si>
    <t>1131061±295038</t>
  </si>
  <si>
    <t>1667017±350727</t>
  </si>
  <si>
    <t>1693309±314689</t>
  </si>
  <si>
    <t>HORVU7Hr1G090950.1</t>
  </si>
  <si>
    <t>938954±256190</t>
  </si>
  <si>
    <t>1274453±212490</t>
  </si>
  <si>
    <t>1378939±221622</t>
  </si>
  <si>
    <t>HORVU5Hr1G060920.1</t>
  </si>
  <si>
    <t>AT5G38470</t>
  </si>
  <si>
    <t>501080±187388</t>
  </si>
  <si>
    <t>897800±150623</t>
  </si>
  <si>
    <t>782405±108861</t>
  </si>
  <si>
    <t>HORVU5Hr1G089780.4</t>
  </si>
  <si>
    <t>74345±33019</t>
  </si>
  <si>
    <t>130911±58227</t>
  </si>
  <si>
    <t>123192±18096</t>
  </si>
  <si>
    <t>HORVU.MOREX.r3.5HG0482710.1</t>
  </si>
  <si>
    <t>157977±47913</t>
  </si>
  <si>
    <t>221670±40033</t>
  </si>
  <si>
    <t>231568±30445</t>
  </si>
  <si>
    <t>HORVU7Hr1G085870.2</t>
  </si>
  <si>
    <t>histone deacetylase 1;Encodes a histone deacetylase that enhances AtERF7-mediated transcriptional repression. Binds SIM3 and ERF7.  Expressed in the nucleus in most tissues examined and throughout the life of the plant. Involved in jasmonic acid and ethylene dependent pathogen resistance. The sequence in GenBank has 17 AG dinucleotide repeats missing, which is also missing in Ler shotgun sequence from Cereon. Although it is annotated to be in Columbia, the GB sequence is probably not of Columbia origin. Plays a role in embryogenesis as mutants grown at higher temperatures display abnormalities in the organization of the root and shoot. Plant lines expressing an RNAi construct targeted against HDA19 shows some resistance to agrobacterium-mediated root transformation.</t>
  </si>
  <si>
    <t>AT4G38130</t>
  </si>
  <si>
    <t>O22446</t>
  </si>
  <si>
    <t xml:space="preserve">Histone deacetylase 19;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HDA19 is involved in jasmonic acid and ethylene signaling of pathogen response. Part of a repressor complex including APETALA2 (AP2) and TOPLESS (TPL) that control the expression domains of numerous flora [...] </t>
  </si>
  <si>
    <t>20644±15428</t>
  </si>
  <si>
    <t>15733±22249</t>
  </si>
  <si>
    <t>72291±36785</t>
  </si>
  <si>
    <t>HORVU1Hr1G021720.1</t>
  </si>
  <si>
    <t>20320919±5041997</t>
  </si>
  <si>
    <t>37105875±7441457</t>
  </si>
  <si>
    <t>32918491±8347349</t>
  </si>
  <si>
    <t>HORVU4Hr1G019570.1</t>
  </si>
  <si>
    <t>30111789±9718613</t>
  </si>
  <si>
    <t>15626762±2167782</t>
  </si>
  <si>
    <t>17339355±1863336</t>
  </si>
  <si>
    <t>HORVU1Hr1G020000.3</t>
  </si>
  <si>
    <t>DEGP protease 2;Encodes DegP2 protease (DEGP2); nuclear gene for chloroplast product.</t>
  </si>
  <si>
    <t>AT2G47940</t>
  </si>
  <si>
    <t>O82261</t>
  </si>
  <si>
    <t>Protease Do-like 2, chloroplastic; Serine protease that performs the primary cleavage of the photodamaged D1 protein in plant photosystem II. Belongs to the peptidase S1C family.</t>
  </si>
  <si>
    <t>184842±61649</t>
  </si>
  <si>
    <t>275438±70869</t>
  </si>
  <si>
    <t>354600±116413</t>
  </si>
  <si>
    <t>HORVU6Hr1G032550.1</t>
  </si>
  <si>
    <t>AT3G02490</t>
  </si>
  <si>
    <t>Q9M891</t>
  </si>
  <si>
    <t>Pentatricopeptide repeat-containing protein At3g02490, mitochondrial.</t>
  </si>
  <si>
    <t>10271±9071</t>
  </si>
  <si>
    <t>70826±22252</t>
  </si>
  <si>
    <t>65093±41585</t>
  </si>
  <si>
    <t>HORVU5Hr1G078960.1</t>
  </si>
  <si>
    <t>2 iron, 2 sulfur cluster binding;</t>
  </si>
  <si>
    <t>AT5G51720</t>
  </si>
  <si>
    <t>Q9FLI7</t>
  </si>
  <si>
    <t>CDGSH iron-sulfur domain-containing protein NEET; Plays an important role in plant development, senescence, reactive oxygen homeostasis, and iron metabolism. Acts as an iron- sulfur transfer protein.</t>
  </si>
  <si>
    <t>404345±141743</t>
  </si>
  <si>
    <t>429449±43212</t>
  </si>
  <si>
    <t>219070±25014</t>
  </si>
  <si>
    <t>HORVU1Hr1G084200.60</t>
  </si>
  <si>
    <t>Ribosomal protein L7/L12, oligomerisation;Ribosomal protein L7/L12, C-terminal/adaptor protein ClpS-like;</t>
  </si>
  <si>
    <t>AT1G70190</t>
  </si>
  <si>
    <t>O04527</t>
  </si>
  <si>
    <t>Ribosomal protein L7/L12 domain-containing protein.</t>
  </si>
  <si>
    <t>100664±95077</t>
  </si>
  <si>
    <t>353160±39920</t>
  </si>
  <si>
    <t>294221±116837</t>
  </si>
  <si>
    <t>HORVU3Hr1G020230.3</t>
  </si>
  <si>
    <t>AT3G62160</t>
  </si>
  <si>
    <t>8081388±1273990</t>
  </si>
  <si>
    <t>8083188±1711212</t>
  </si>
  <si>
    <t>6216560±696252</t>
  </si>
  <si>
    <t>HORVU6Hr1G087650.1</t>
  </si>
  <si>
    <t>3783133±608659</t>
  </si>
  <si>
    <t>4382779±1298603</t>
  </si>
  <si>
    <t>5013297±739809</t>
  </si>
  <si>
    <t>HORVU4Hr1G035450.5</t>
  </si>
  <si>
    <t>2404732±173706</t>
  </si>
  <si>
    <t>2948356±911450</t>
  </si>
  <si>
    <t>3555757±880193</t>
  </si>
  <si>
    <t>HORVU2Hr1G110110.2</t>
  </si>
  <si>
    <t>51400105±16616212</t>
  </si>
  <si>
    <t>35090867±3573561</t>
  </si>
  <si>
    <t>30067398±852925</t>
  </si>
  <si>
    <t>HORVU3Hr1G111930.1</t>
  </si>
  <si>
    <t>5276971±2474032</t>
  </si>
  <si>
    <t>2020993±262232</t>
  </si>
  <si>
    <t>2087616±258402</t>
  </si>
  <si>
    <t>HORVU5Hr1G103180.4</t>
  </si>
  <si>
    <t>1355730±441324</t>
  </si>
  <si>
    <t>2118359±413708</t>
  </si>
  <si>
    <t>2076123±347884</t>
  </si>
  <si>
    <t>HORVU2Hr1G078350.3</t>
  </si>
  <si>
    <t>FK506 BINDING PROTEIN 53;Encodes a member of the FKBP-type immunophilin family that functions as a histone chaparone. Binds to 18S rDNA and represses its expression.</t>
  </si>
  <si>
    <t>AT4G25340</t>
  </si>
  <si>
    <t>Q93ZG9</t>
  </si>
  <si>
    <t>Peptidyl-prolyl cis-trans isomerase FKBP53; PPIases accelerate the folding of proteins. It catalyzes the cis-trans isomerization of proline imidic peptide bonds in oligopeptides (By similarity). Histone chaperone possibly involved in H3/H4 deposition to the nucleosome. Associates with 18S rDNA chromatin and negatively regulates the level of its expression.</t>
  </si>
  <si>
    <t>172490±41990</t>
  </si>
  <si>
    <t>496356±135825</t>
  </si>
  <si>
    <t>702596±411931</t>
  </si>
  <si>
    <t>HORVU3Hr1G023260.1</t>
  </si>
  <si>
    <t>952297±218817</t>
  </si>
  <si>
    <t>1111998±364029</t>
  </si>
  <si>
    <t>1646700±496437</t>
  </si>
  <si>
    <t>HORVU3Hr1G095450.1</t>
  </si>
  <si>
    <t>AT3G48710</t>
  </si>
  <si>
    <t>Q9FFQ8</t>
  </si>
  <si>
    <t>53362±38691</t>
  </si>
  <si>
    <t>199830±61326</t>
  </si>
  <si>
    <t>311850±198239</t>
  </si>
  <si>
    <t>HORVU4Hr1G061120.2</t>
  </si>
  <si>
    <t>A0A1I9LMN9</t>
  </si>
  <si>
    <t>ADC synthase superfamily protein.</t>
  </si>
  <si>
    <t>60422±12234</t>
  </si>
  <si>
    <t>57817±45203</t>
  </si>
  <si>
    <t>HORVU6Hr1G081370.3</t>
  </si>
  <si>
    <t>AT5G49030</t>
  </si>
  <si>
    <t>Q8RXK8</t>
  </si>
  <si>
    <t>Isoleucine--tRNA ligase, chloroplastic/mitochondrial; Belongs to the class-I aminoacyl-tRNA synthetase family.</t>
  </si>
  <si>
    <t>754536±432823</t>
  </si>
  <si>
    <t>181423±26583</t>
  </si>
  <si>
    <t>198397±41693</t>
  </si>
  <si>
    <t>HORVU6Hr1G077000.1</t>
  </si>
  <si>
    <t>dynamin-like 3;A high molecular weight GTPase whose GTP-binding domain shows a low homology to those of other plant dynamin-like proteins.Contains a pleckstrin homologous domain. DRP2B and DRP1A participate together in clathrin-coated vesicle formation during endocytosis.</t>
  </si>
  <si>
    <t>AT1G59610</t>
  </si>
  <si>
    <t>Q9LQ55</t>
  </si>
  <si>
    <t>Dynamin-2B; Putative microtubule-associated force-producing protein, able to bind and hydrolyze GTP.</t>
  </si>
  <si>
    <t>1271723±510974</t>
  </si>
  <si>
    <t>2564233±224497</t>
  </si>
  <si>
    <t>2066395±354104</t>
  </si>
  <si>
    <t>HORVU5Hr1G078090.1</t>
  </si>
  <si>
    <t>pep chromosome:IBSC_v2:chr5H:554446625:554450434:1 gene:HORVU5Hr1G078090 transcript:HORVU5Hr1G078090.1 gene_biotype:protein_coding transcript_biotype:protein_coding</t>
  </si>
  <si>
    <t>84790±65515</t>
  </si>
  <si>
    <t>93690±21175</t>
  </si>
  <si>
    <t>344853±192839</t>
  </si>
  <si>
    <t>HORVU3Hr1G107690.2</t>
  </si>
  <si>
    <t>RNA-dependent RNA polymerase 6;Encodes RNA-dependent RNA polymerase. Involved in trans-acting siRNA and other siRNA biogenesis. Required for post-transcriptional gene silencing and natural virus resistance.</t>
  </si>
  <si>
    <t>AT3G49500</t>
  </si>
  <si>
    <t>Q9SG02</t>
  </si>
  <si>
    <t xml:space="preserve">RNA-dependent RNA polymerase 6; RNA-dependent RNA polymerase involved in post-transcriptional gene silencing (PTGS). Possesses ssRNA and ssDNA-dependent polymerase activity, but does not have priming activity. Possesses in vitro 3' nucleotidyltransferase activity in the presence of UTP as single nucleotide. Required for the production of 21 nucleotide trans-acting small interfering RNAs (ta-siRNAs) derived from TAS1, TAS2 and TAS3 endogenous transcripts. Acts in the RDR6/SGS3/DCL4/AGO7 ta-siRNA pathway involved in leaf developmental timing. Required for the production of natural siRNAs [...] </t>
  </si>
  <si>
    <t>267703±81929</t>
  </si>
  <si>
    <t>195103±14150</t>
  </si>
  <si>
    <t>154335±34205</t>
  </si>
  <si>
    <t>HORVU4Hr1G013530.4</t>
  </si>
  <si>
    <t>13842190±325530</t>
  </si>
  <si>
    <t>11330449±2774737</t>
  </si>
  <si>
    <t>9281293±3562585</t>
  </si>
  <si>
    <t>HORVU2Hr1G097910.7</t>
  </si>
  <si>
    <t>Q9FPH3</t>
  </si>
  <si>
    <t>Probable low-specificity L-threonine aldolase 2; Threonine aldolase involved in threonine degradation to glycine. May play a role in the removal of L-allo-threonine.</t>
  </si>
  <si>
    <t>250704±100101</t>
  </si>
  <si>
    <t>513580±76318</t>
  </si>
  <si>
    <t>436368±105885</t>
  </si>
  <si>
    <t>HORVU5Hr1G045040.1</t>
  </si>
  <si>
    <t>1183900±633283</t>
  </si>
  <si>
    <t>1795889±345835</t>
  </si>
  <si>
    <t>2214549±506052</t>
  </si>
  <si>
    <t>HORVU3Hr1G063220.1</t>
  </si>
  <si>
    <t>51827±15787</t>
  </si>
  <si>
    <t>153881±19823</t>
  </si>
  <si>
    <t>409569±281083</t>
  </si>
  <si>
    <t>HORVU1Hr1G064750.1</t>
  </si>
  <si>
    <t>Heavy metal transport/detoxification superfamily protein ;</t>
  </si>
  <si>
    <t>AT5G14910</t>
  </si>
  <si>
    <t>Q93VK7</t>
  </si>
  <si>
    <t>Heavy metal transport/detoxification superfamily protein.</t>
  </si>
  <si>
    <t>90638±76610</t>
  </si>
  <si>
    <t>434525±93962</t>
  </si>
  <si>
    <t>290045±137198</t>
  </si>
  <si>
    <t>HORVU4Hr1G020030.3</t>
  </si>
  <si>
    <t>AT4G10560</t>
  </si>
  <si>
    <t>246379±79463</t>
  </si>
  <si>
    <t>356730±120157</t>
  </si>
  <si>
    <t>450985±140442</t>
  </si>
  <si>
    <t>HORVU2Hr1G066620.1</t>
  </si>
  <si>
    <t>759230±229263</t>
  </si>
  <si>
    <t>1634271±134497</t>
  </si>
  <si>
    <t>1107266±151110</t>
  </si>
  <si>
    <t>HORVU7Hr1G048760.3</t>
  </si>
  <si>
    <t>nuclear factor Y, subunit C3;</t>
  </si>
  <si>
    <t>AT1G54830</t>
  </si>
  <si>
    <t>Q8LCG7</t>
  </si>
  <si>
    <t>Nuclear transcription factor Y subunit C-2; Stimulates the transcription of various genes by recognizing and binding to a CCAAT motif in promoters; Belongs to the NFYC/HAP5 subunit family.</t>
  </si>
  <si>
    <t>961733±451510</t>
  </si>
  <si>
    <t>402346±88050</t>
  </si>
  <si>
    <t>375157±103641</t>
  </si>
  <si>
    <t>HORVU1Hr1G055480.1</t>
  </si>
  <si>
    <t>RNA-binding KH domain-containing protein;Encodes a novel Arabidopsis gene encoding a polypeptide with K-homology (KH) RNA-binding modules, which acts on vegetative growth and  pistil development. Genetic studies suggest that PEP interacts with element(s) of the CLAVATA signaling pathway.</t>
  </si>
  <si>
    <t>AT4G26000</t>
  </si>
  <si>
    <t>Q9SZH4</t>
  </si>
  <si>
    <t>RNA-binding KH domain-containing protein PEPPER; Regulates vegetative and gynoecium development. In concert with HUA2, antagonizes FLK by positively regulating FLC probably at transcriptional and post-transcriptional levels, and thus acts as a negative regulator of flowering.</t>
  </si>
  <si>
    <t>2061550±384866</t>
  </si>
  <si>
    <t>2299259±235415</t>
  </si>
  <si>
    <t>2882742±522035</t>
  </si>
  <si>
    <t>HORVU5Hr1G110120.1</t>
  </si>
  <si>
    <t>nudix hydrolase homolog 16;</t>
  </si>
  <si>
    <t>AT3G12600</t>
  </si>
  <si>
    <t>Q9LHK1</t>
  </si>
  <si>
    <t>Nudix hydrolase 16, mitochondrial; Probably mediates the hydrolysis of some nucleoside diphosphate derivatives.</t>
  </si>
  <si>
    <t>133980±21917</t>
  </si>
  <si>
    <t>109614±28032</t>
  </si>
  <si>
    <t>105058±6648</t>
  </si>
  <si>
    <t>HORVU2Hr1G083870.1</t>
  </si>
  <si>
    <t>radical SAM domain-containing protein / GCN5-related N-acetyltransferase (GNAT) family protein;A subunit of Elongator, a histone acetyl transferase complex, consisting of six subunits (ELP1–ELP6), that copurifies with the elongating RNAPII in yeast and humans. Three Arabidopsis thaliana genes, encoding homologs of the yeast Elongator subunits ELP1, ELP3 (histone acetyl transferase), and ELP4 are responsible for the narrow leaf phenotype in elongata mutants and for reduced root growth that results from a decreased cell division rate. Two lines with RNAi constructs directed against HAG3 grow normally and can produce root calli, but have defects in agrobacterium-mediated transformation.</t>
  </si>
  <si>
    <t>AT5G50320</t>
  </si>
  <si>
    <t>Q93ZR1</t>
  </si>
  <si>
    <t xml:space="preserve">Elongator complex protein 3; Catalytic tRNA acetyltransferase subunit of the RNA polymerase II elongator complex, which is a component of the RNA polymerase II (Pol II) holoenzyme and is involved in transcriptional elongation. Involved in tRNA wobble uridine modification. In the elongator complex, acts as a tRNA uridine(34) acetyltransferase by mediating formation of carboxymethyluridine in the wobble base at position 34 in tRNAs (By similarity). Promotes organs development by modulating cell division rate. Required for auxin distribution or signaling. Required for meristem cell cycle  [...] </t>
  </si>
  <si>
    <t>2883±4078</t>
  </si>
  <si>
    <t>16589±13157</t>
  </si>
  <si>
    <t>HORVU3Hr1G007410.2</t>
  </si>
  <si>
    <t>AT2G37760</t>
  </si>
  <si>
    <t>811481±115987</t>
  </si>
  <si>
    <t>747448±189043</t>
  </si>
  <si>
    <t>994681±87544</t>
  </si>
  <si>
    <t>HORVU1Hr1G083710.2</t>
  </si>
  <si>
    <t>O24456</t>
  </si>
  <si>
    <t>Receptor for activated C kinase 1A; Major component of the RACK1 regulatory proteins that play a role in multiple signal transduction pathways. Involved in multiple hormone responses and developmental processes. MAPK cascade scaffolding protein involved in the protease IV and ArgC signaling pathway but not the flg22 pathway. Belongs to the WD repeat G protein beta family. Ribosomal protein RACK1 subfamily.</t>
  </si>
  <si>
    <t>9641538±1549571</t>
  </si>
  <si>
    <t>18835450±3170641</t>
  </si>
  <si>
    <t>16809163±5473819</t>
  </si>
  <si>
    <t>HORVU3Hr1G037790.1</t>
  </si>
  <si>
    <t>1122321±257308</t>
  </si>
  <si>
    <t>1649661±314512</t>
  </si>
  <si>
    <t>1611156±290428</t>
  </si>
  <si>
    <t>HORVU7Hr1G018000.2</t>
  </si>
  <si>
    <t>P93031</t>
  </si>
  <si>
    <t>GDP-mannose 4,6 dehydratase 2; Catalyzes the conversion of GDP-D-mannose to GDP-4-dehydro-6- deoxy-D-mannose; Belongs to the NAD(P)-dependent epimerase/dehydratase family. GDP-mannose 4,6-dehydratase subfamily.</t>
  </si>
  <si>
    <t>157234±95583</t>
  </si>
  <si>
    <t>280094±73718</t>
  </si>
  <si>
    <t>301573±63180</t>
  </si>
  <si>
    <t>HORVU1Hr1G024710.2</t>
  </si>
  <si>
    <t>12560205±4491883</t>
  </si>
  <si>
    <t>24239335±2630944</t>
  </si>
  <si>
    <t>21265898±5258629</t>
  </si>
  <si>
    <t>HORVU1Hr1G049910.1</t>
  </si>
  <si>
    <t>410241±265955</t>
  </si>
  <si>
    <t>106616±8347</t>
  </si>
  <si>
    <t>75042±13930</t>
  </si>
  <si>
    <t>HORVU4Hr1G047580.4</t>
  </si>
  <si>
    <t>Q9FK53</t>
  </si>
  <si>
    <t>H/ACA ribonucleoprotein complex subunit 1-like protein 2;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(By similarity).</t>
  </si>
  <si>
    <t>298124±148161</t>
  </si>
  <si>
    <t>1086569±401716</t>
  </si>
  <si>
    <t>1117600±634210</t>
  </si>
  <si>
    <t>HORVU5Hr1G058490.8</t>
  </si>
  <si>
    <t>AT4G08320</t>
  </si>
  <si>
    <t>F4JG03</t>
  </si>
  <si>
    <t>32147±11371</t>
  </si>
  <si>
    <t>78225±12651</t>
  </si>
  <si>
    <t>97286±50524</t>
  </si>
  <si>
    <t>HORVU5Hr1G058950.3</t>
  </si>
  <si>
    <t>1936130±776379</t>
  </si>
  <si>
    <t>2993488±941331</t>
  </si>
  <si>
    <t>2993129±321882</t>
  </si>
  <si>
    <t>HORVU4Hr1G043300.1</t>
  </si>
  <si>
    <t>GF14 protein phi chain;GF14 protein phi chain member of 14-3-3 protein family. This protein is reported to interact with the BZR1 transcription factor involved in brassinosteroid signaling and may affect the nucleocytoplasmic shuttling of BZR1</t>
  </si>
  <si>
    <t>AT1G35160</t>
  </si>
  <si>
    <t>7707874±721282</t>
  </si>
  <si>
    <t>8393707±1883959</t>
  </si>
  <si>
    <t>9912629±1606274</t>
  </si>
  <si>
    <t>HORVU6Hr1G004010.1</t>
  </si>
  <si>
    <t>vacuole,peroxisome,plastid</t>
  </si>
  <si>
    <t>77468±41765</t>
  </si>
  <si>
    <t>165498±32750</t>
  </si>
  <si>
    <t>239185±122543</t>
  </si>
  <si>
    <t>HORVU3Hr1G008420.4</t>
  </si>
  <si>
    <t>AT2G01190</t>
  </si>
  <si>
    <t>Q9ZU48</t>
  </si>
  <si>
    <t>970652±193585</t>
  </si>
  <si>
    <t>1237299±252650</t>
  </si>
  <si>
    <t>1399215±283355</t>
  </si>
  <si>
    <t>HORVU.MOREX.r3.6HG0627010.1</t>
  </si>
  <si>
    <t>11836369±2741060</t>
  </si>
  <si>
    <t>17182625±1838665</t>
  </si>
  <si>
    <t>16020224±1933802</t>
  </si>
  <si>
    <t>HORVU7Hr1G048970.7</t>
  </si>
  <si>
    <t>AT1G24735</t>
  </si>
  <si>
    <t>12803458±2356746</t>
  </si>
  <si>
    <t>9436207±1915601</t>
  </si>
  <si>
    <t>9795332±516806</t>
  </si>
  <si>
    <t>HORVU.MOREX.r3.6HG0567530.1</t>
  </si>
  <si>
    <t>39487±38674</t>
  </si>
  <si>
    <t>338624±227979</t>
  </si>
  <si>
    <t>251188±165375</t>
  </si>
  <si>
    <t>HORVU2Hr1G083610.4</t>
  </si>
  <si>
    <t>AT4G24800</t>
  </si>
  <si>
    <t>4851297±2999532</t>
  </si>
  <si>
    <t>3550222±3372861</t>
  </si>
  <si>
    <t>1084249±378360</t>
  </si>
  <si>
    <t>HORVU.MOREX.r3.1HG0004940.1</t>
  </si>
  <si>
    <t>Q9LNC1</t>
  </si>
  <si>
    <t>1022185±246094</t>
  </si>
  <si>
    <t>1409381±538621</t>
  </si>
  <si>
    <t>1416984±199745</t>
  </si>
  <si>
    <t>HORVU4Hr1G055040.1</t>
  </si>
  <si>
    <t>U2 small nuclear ribonucleoprotein B;encodes U2B", which is a component of the U2 snRNP complex. Its precise role in pre-mRNA splicing is still unknown. It has been suggested that U2B0 may not be required for the splicing reaction itself but may have a role in U2 snRNP biogenesis. Deletion analysis of the U2B0 gene fusion has identified the N-terminal RNP-80 motif as sufficient for localization to the coiled  body and the nucleus.</t>
  </si>
  <si>
    <t>AT2G30260</t>
  </si>
  <si>
    <t>Q8H1S6</t>
  </si>
  <si>
    <t>U2 small nuclear ribonucleoprotein B'' 2; Involved in nuclear pre-mRNA splicing; Belongs to the RRM U1 A/B'' family.</t>
  </si>
  <si>
    <t>16551±14992</t>
  </si>
  <si>
    <t>51786±43801</t>
  </si>
  <si>
    <t>93410±59889</t>
  </si>
  <si>
    <t>HORVU4Hr1G029570.2</t>
  </si>
  <si>
    <t>Methylthiotransferase;</t>
  </si>
  <si>
    <t>AT4G36390</t>
  </si>
  <si>
    <t>Q8H0V1</t>
  </si>
  <si>
    <t>CDK5RAP1-like protein; Potential regulator of CDK5 activity; Belongs to the methylthiotransferase family. MiaB subfamily.</t>
  </si>
  <si>
    <t>165854±18078</t>
  </si>
  <si>
    <t>102366±84008</t>
  </si>
  <si>
    <t>348504±145720</t>
  </si>
  <si>
    <t>HORVU6Hr1G031830.4</t>
  </si>
  <si>
    <t>51916996±4908737</t>
  </si>
  <si>
    <t>66474034±4221800</t>
  </si>
  <si>
    <t>59367234±3435273</t>
  </si>
  <si>
    <t>HORVU3Hr1G115580.3</t>
  </si>
  <si>
    <t>AT5G59480</t>
  </si>
  <si>
    <t>A0A1P8BF18</t>
  </si>
  <si>
    <t>961868±379435</t>
  </si>
  <si>
    <t>455860±159606</t>
  </si>
  <si>
    <t>485882±52627</t>
  </si>
  <si>
    <t>HORVU3Hr1G039230.1</t>
  </si>
  <si>
    <t>6579337±2557827</t>
  </si>
  <si>
    <t>9383421±4017051</t>
  </si>
  <si>
    <t>10241277±1469102</t>
  </si>
  <si>
    <t>HORVU3Hr1G088490.1</t>
  </si>
  <si>
    <t>Membrane trafficking VPS53 family protein;encodes a member of VPS53 family protein involved in the retrograde trafficking of vesicles to the late Golgi. Mutants in this gene are more sensitive to heat and osmotic stress.</t>
  </si>
  <si>
    <t>AT1G50500</t>
  </si>
  <si>
    <t>Q0WQF4</t>
  </si>
  <si>
    <t>Vacuolar protein sorting-associated protein 53 A; Acts as component of the GARP complex that is involved in retrograde transport from early and late endosomes to the trans-Golgi network (TGN). The GARP complex facilitates tethering as well as SNARE complex assembly at the Golgi (By similarity). Required for vesicle trafficking involved in plasma membrane protein composition. Probably involved in pollen tube elongation and other polar growth. Confers basal tolerance to long-term heat stress and osmotic stress, by acclimation of the plasma membrane. Belongs to the VPS53 family.</t>
  </si>
  <si>
    <t>39659±13326</t>
  </si>
  <si>
    <t>55640±8104</t>
  </si>
  <si>
    <t>58232±6802</t>
  </si>
  <si>
    <t>HORVU.MOREX.r3.2HG0113810.1.CDS1</t>
  </si>
  <si>
    <t>O23624</t>
  </si>
  <si>
    <t>Flowering-promoting factor 1; Modulates the competence to flowering of apical meristems. Involved in a GA-dependent response in apical meristems during the transition to flowering.</t>
  </si>
  <si>
    <t>66012±48905</t>
  </si>
  <si>
    <t>222213±66938</t>
  </si>
  <si>
    <t>138767±32308</t>
  </si>
  <si>
    <t>HORVU5Hr1G052340.1</t>
  </si>
  <si>
    <t>AT3G07660</t>
  </si>
  <si>
    <t>Q0WUY5</t>
  </si>
  <si>
    <t>Flocculation protein (DUF1296).</t>
  </si>
  <si>
    <t>51573±42818</t>
  </si>
  <si>
    <t>158915±25819</t>
  </si>
  <si>
    <t>132622±49315</t>
  </si>
  <si>
    <t>HORVU5Hr1G106550.2</t>
  </si>
  <si>
    <t>2395280±505686</t>
  </si>
  <si>
    <t>5444391±2445100</t>
  </si>
  <si>
    <t>5157560±2168689</t>
  </si>
  <si>
    <t>HORVU1Hr1G056530.1</t>
  </si>
  <si>
    <t>98148±29056</t>
  </si>
  <si>
    <t>326512±190861</t>
  </si>
  <si>
    <t>429557±265761</t>
  </si>
  <si>
    <t>HORVU2Hr1G004230.5</t>
  </si>
  <si>
    <t>873274±195523</t>
  </si>
  <si>
    <t>645037±208626</t>
  </si>
  <si>
    <t>609289±84553</t>
  </si>
  <si>
    <t>HORVU6Hr1G053970.1</t>
  </si>
  <si>
    <t>nucleolar essential protein-related;</t>
  </si>
  <si>
    <t>AT3G57000</t>
  </si>
  <si>
    <t>Q9M1J8</t>
  </si>
  <si>
    <t>Nucleolar essential protein-like protein.</t>
  </si>
  <si>
    <t>14741±14178</t>
  </si>
  <si>
    <t>40504±19784</t>
  </si>
  <si>
    <t>51195±25787</t>
  </si>
  <si>
    <t>HORVU.MOREX.r3.7HG0675630.1</t>
  </si>
  <si>
    <t>448733±118307</t>
  </si>
  <si>
    <t>472682±119377</t>
  </si>
  <si>
    <t>301106±15219</t>
  </si>
  <si>
    <t>HORVU.MOREX.r3.5HG0471140.1.CDS1</t>
  </si>
  <si>
    <t>121334±33550</t>
  </si>
  <si>
    <t>203848±126222</t>
  </si>
  <si>
    <t>243638±92996</t>
  </si>
  <si>
    <t>HORVU0Hr1G002340.1</t>
  </si>
  <si>
    <t>1227153±407628</t>
  </si>
  <si>
    <t>1597427±75696</t>
  </si>
  <si>
    <t>2265526±734079</t>
  </si>
  <si>
    <t>HORVU5Hr1G035440.4</t>
  </si>
  <si>
    <t>homologue of bacterial MinE 1;Encodes an Arabidopsis homologue of the bacterial MinE topological specificity factor ensuring correct division site placement.   It is an essential integral component of the plastid division machinery.</t>
  </si>
  <si>
    <t>AT1G69390</t>
  </si>
  <si>
    <t>Q9C4Z7</t>
  </si>
  <si>
    <t>Cell division topological specificity factor homolog, chloroplastic; Acts as a topological specificity factor during plastid division and specify plastid constriction sites. May contribute to gravitropism in stems and hypocotyls. Stimulates MIND1 ATPase activity. In cooperation with MIND1, prevents FtsZ ring formation anywhere outside of the mid-plastids. Belongs to the MinE family.</t>
  </si>
  <si>
    <t>17150±24254</t>
  </si>
  <si>
    <t>46432±14426</t>
  </si>
  <si>
    <t>51210±13060</t>
  </si>
  <si>
    <t>HORVU.MOREX.r3.3HG0242160.1</t>
  </si>
  <si>
    <t>Q8VYA5</t>
  </si>
  <si>
    <t>Serine/arginine-rich splicing factor RS2Z33; Splicing factor involved in constitutive and/or alternative splicing. Regulates the splicing of its own pre-mRNA and the alternative splicing of RS30, RS31 and RS34. Associates the cyclin- dependent kinase G1 (CDKG1) with the spliceosome and recruits it to U1 snRNP to facilitate splicing.</t>
  </si>
  <si>
    <t>102496±95731</t>
  </si>
  <si>
    <t>149521±76923</t>
  </si>
  <si>
    <t>239429±56070</t>
  </si>
  <si>
    <t>HORVU6Hr1G054100.2</t>
  </si>
  <si>
    <t>324653±58639</t>
  </si>
  <si>
    <t>636708±163328</t>
  </si>
  <si>
    <t>580438±199028</t>
  </si>
  <si>
    <t>HORVU5Hr1G103430.2</t>
  </si>
  <si>
    <t>1389809±171755</t>
  </si>
  <si>
    <t>1795991±155098</t>
  </si>
  <si>
    <t>1712442±197487</t>
  </si>
  <si>
    <t>HORVU5Hr1G061870.1</t>
  </si>
  <si>
    <t>AT3G23620</t>
  </si>
  <si>
    <t>Q9LUG5</t>
  </si>
  <si>
    <t>Ribosome production factor 2 homolog.</t>
  </si>
  <si>
    <t>23456±8536</t>
  </si>
  <si>
    <t>61025±16429</t>
  </si>
  <si>
    <t>85619±49740</t>
  </si>
  <si>
    <t>HORVU4Hr1G007620.2</t>
  </si>
  <si>
    <t>Phosphoglucomutase/phosphomannomutase family protein;Encodes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t>
  </si>
  <si>
    <t>AT1G70730</t>
  </si>
  <si>
    <t>Q9SGC1</t>
  </si>
  <si>
    <t>Probable phosphoglucomutase, cytoplasmic 2; This enzyme participates in both the breakdown and synthesis of glucose.</t>
  </si>
  <si>
    <t>30784567±3254761</t>
  </si>
  <si>
    <t>33884715±5848181</t>
  </si>
  <si>
    <t>36111193±2848757</t>
  </si>
  <si>
    <t>HORVU6Hr1G069310.1</t>
  </si>
  <si>
    <t>AT3G27960</t>
  </si>
  <si>
    <t>Q9LII8</t>
  </si>
  <si>
    <t>Protein KINESIN LIGHT CHAIN-RELATED 2; Belongs to the kinesin light chain family.</t>
  </si>
  <si>
    <t>60632±20919</t>
  </si>
  <si>
    <t>89706±55427</t>
  </si>
  <si>
    <t>95869±19606</t>
  </si>
  <si>
    <t>HORVU2Hr1G075870.47</t>
  </si>
  <si>
    <t>DNA helicase (RECQl4A);DNA helicase involved in the maintenance of genome stability by modulation of the DNA damage response and suppression of homologous recombination.</t>
  </si>
  <si>
    <t>AT1G10930</t>
  </si>
  <si>
    <t>Q8L840</t>
  </si>
  <si>
    <t xml:space="preserve">ATP-dependent DNA helicase Q-like 4A; 3'-5' DNA helicase involved in DNA repair. Required for the maintenance of genome stability by modulation of the DNA damage response and repression of crossovers. Confers resistance to genotoxic stress. Suppresses spontaneous homologous recombination (HR) events in somatic cells together with its partners RMI1 and TOP3A. Contributes to the maintenance of chromosome integrity during meiosis. Involved in the removal of telomeric bridges that appear to arise during meiotic recombination. Required to resolve or dissolve MSH4-dependent telomeric associa [...] </t>
  </si>
  <si>
    <t>67578±37280</t>
  </si>
  <si>
    <t>77421±63105</t>
  </si>
  <si>
    <t>HORVU5Hr1G021280.1</t>
  </si>
  <si>
    <t>plant U-box 13;Encodes a protein containing a UND, a U-box, and an ARM domain. This protein has E3 ubiquitin ligase activity based on in vitro assays.  Can be phosphorylated in vitro by MLPK, ARK1, and ARK2 but not by SD1-29.</t>
  </si>
  <si>
    <t>AT3G46510</t>
  </si>
  <si>
    <t>Q9SNC6</t>
  </si>
  <si>
    <t>U-box domain-containing protein 13; Functions as an E3 ubiquitin ligase.</t>
  </si>
  <si>
    <t>174296±44348</t>
  </si>
  <si>
    <t>281317±62044</t>
  </si>
  <si>
    <t>239391±29132</t>
  </si>
  <si>
    <t>HORVU4Hr1G023260.3</t>
  </si>
  <si>
    <t>Phototropic-responsive NPH3 family protein;light inducible root phototropism 2 encoding a signal transducer of the phototropic response in Arabidopsis</t>
  </si>
  <si>
    <t>AT2G30520</t>
  </si>
  <si>
    <t>Q682S0</t>
  </si>
  <si>
    <t>Root phototropism protein 2; May act as a substrate-specific adapter of an E3 ubiquitin- protein ligase complex (CUL3-RBX1-BTB) which mediates the ubiquitination and subsequent proteasomal degradation of target proteins (By similarity). Signal transducer of the phototropic response and photo-induced movements. Necessary for root phototropism. Involved in hypocotyl phototropism under high rate but not under low rate light. Regulates stomata opening. Seems to be not involved in chloroplast accumulation and translocation.</t>
  </si>
  <si>
    <t>484866±228730</t>
  </si>
  <si>
    <t>398415±238185</t>
  </si>
  <si>
    <t>783058±82472</t>
  </si>
  <si>
    <t>HORVU2Hr1G028940.14</t>
  </si>
  <si>
    <t>22553±17231</t>
  </si>
  <si>
    <t>63441±12458</t>
  </si>
  <si>
    <t>49882±14145</t>
  </si>
  <si>
    <t>HORVU.MOREX.r3.5HG0520790.1</t>
  </si>
  <si>
    <t>3883±5492</t>
  </si>
  <si>
    <t>44593±31719</t>
  </si>
  <si>
    <t>44529±32729</t>
  </si>
  <si>
    <t>HORVU4Hr1G011740.5</t>
  </si>
  <si>
    <t>Dormancy/auxin associated family protein;</t>
  </si>
  <si>
    <t>AT2G33830</t>
  </si>
  <si>
    <t>P93017</t>
  </si>
  <si>
    <t>Dormancy-associated protein homolog 1.</t>
  </si>
  <si>
    <t>50984±41628</t>
  </si>
  <si>
    <t>9324±6795</t>
  </si>
  <si>
    <t>HORVU4Hr1G062310.1</t>
  </si>
  <si>
    <t>92300±27912</t>
  </si>
  <si>
    <t>177993±58045</t>
  </si>
  <si>
    <t>163679±51169</t>
  </si>
  <si>
    <t>HORVU1Hr1G072490.2</t>
  </si>
  <si>
    <t>FTSH protease 10;encodes an FtsH protease that is localized to the mitochondrion</t>
  </si>
  <si>
    <t>AT1G07510</t>
  </si>
  <si>
    <t>Q84WU8</t>
  </si>
  <si>
    <t>ATP-dependent zinc metalloprotease FTSH 3, mitochondrial; Probable ATP-dependent zinc metallopeptidase. Involved in the assembly and/or stability of the complexes I and V of the mitochondrial oxidative phosphorylation system; In the N-terminal section; belongs to the AAA ATPase family.</t>
  </si>
  <si>
    <t>98669±33092</t>
  </si>
  <si>
    <t>647323±266388</t>
  </si>
  <si>
    <t>752172±532734</t>
  </si>
  <si>
    <t>HORVU0Hr1G008740.1</t>
  </si>
  <si>
    <t>339321±169592</t>
  </si>
  <si>
    <t>765204±137294</t>
  </si>
  <si>
    <t>667135±207198</t>
  </si>
  <si>
    <t>HORVU1Hr1G048890.3</t>
  </si>
  <si>
    <t>765615±324082</t>
  </si>
  <si>
    <t>1831508±160888</t>
  </si>
  <si>
    <t>1380566±384249</t>
  </si>
  <si>
    <t>HORVU6Hr1G048390.1</t>
  </si>
  <si>
    <t>RNA-binding protein 47C';</t>
  </si>
  <si>
    <t>peroxisome,nucleus,cytoskeleton</t>
  </si>
  <si>
    <t>AT1G47500</t>
  </si>
  <si>
    <t>1044473±339857</t>
  </si>
  <si>
    <t>1824848±67709</t>
  </si>
  <si>
    <t>1717506±432859</t>
  </si>
  <si>
    <t>HORVU1Hr1G095060.2</t>
  </si>
  <si>
    <t>AT1G65700</t>
  </si>
  <si>
    <t>Q8VYI0</t>
  </si>
  <si>
    <t>Sm-like protein LSM8; Component of the nuclear LSM2-LSM8 complex which is involved splicing nuclear mRNAs. LSM2-LSM8 binds directly to the U6 small nuclear RNAs (snRNAs). LSM8 is essential for the formation of the nuclear LSM2-LSM8 complex involved in the accurate splicing of selected development-related mRNAs through the stabilization of the spliceosomal U6 snRNA. Plays a critical role in the regulation of development- related gene expression; Belongs to the snRNP Sm proteins family.</t>
  </si>
  <si>
    <t>219581±36298</t>
  </si>
  <si>
    <t>253249±31414</t>
  </si>
  <si>
    <t>292630±47469</t>
  </si>
  <si>
    <t>HORVU2Hr1G116150.4</t>
  </si>
  <si>
    <t>7119±10068</t>
  </si>
  <si>
    <t>30221±19248</t>
  </si>
  <si>
    <t>29600±15403</t>
  </si>
  <si>
    <t>HORVU3Hr1G070780.4</t>
  </si>
  <si>
    <t>AT2G25840</t>
  </si>
  <si>
    <t>Q8RXE9</t>
  </si>
  <si>
    <t>Tryptophan--tRNA ligase, chloroplastic/mitochondrial; Belongs to the class-I aminoacyl-tRNA synthetase family.</t>
  </si>
  <si>
    <t>13309±18822</t>
  </si>
  <si>
    <t>54599±44426</t>
  </si>
  <si>
    <t>38135±7738</t>
  </si>
  <si>
    <t>HORVU5Hr1G086610.1</t>
  </si>
  <si>
    <t>1635538±364708</t>
  </si>
  <si>
    <t>2020401±308862</t>
  </si>
  <si>
    <t>2108103±130616</t>
  </si>
  <si>
    <t>HORVU2Hr1G109760.1</t>
  </si>
  <si>
    <t>PHF5-like protein;</t>
  </si>
  <si>
    <t>AT1G07170</t>
  </si>
  <si>
    <t>Q0WMV8</t>
  </si>
  <si>
    <t>PHD finger-like domain-containing protein 5B; Belongs to the PHF5 family.</t>
  </si>
  <si>
    <t>154117±82362</t>
  </si>
  <si>
    <t>204801±96965</t>
  </si>
  <si>
    <t>260154±28161</t>
  </si>
  <si>
    <t>HORVU2Hr1G091320.5</t>
  </si>
  <si>
    <t>610103±116465</t>
  </si>
  <si>
    <t>449998±182459</t>
  </si>
  <si>
    <t>442464±73320</t>
  </si>
  <si>
    <t>HORVU3Hr1G014590.8</t>
  </si>
  <si>
    <t>CCR-like;transcripts are  differentially regulated at the level of mRNA stability at different times of day controlled by the circadian clock. mRNAs are targets of the mRNA degradation pathway mediated by the downstream (DST) instability determinant.</t>
  </si>
  <si>
    <t>AT3G26740</t>
  </si>
  <si>
    <t>Q96500</t>
  </si>
  <si>
    <t>Light-regulated protein 1, chloroplastic; Thylakoid-determinant subunit of high molecular weight LFNRs- containing protein complexes.</t>
  </si>
  <si>
    <t>11284±15959</t>
  </si>
  <si>
    <t>73288±6662</t>
  </si>
  <si>
    <t>42010±19554</t>
  </si>
  <si>
    <t>HORVU.MOREX.r3.3HG0239670.1</t>
  </si>
  <si>
    <t>1755279±426911</t>
  </si>
  <si>
    <t>1288690±450456</t>
  </si>
  <si>
    <t>1193171±176239</t>
  </si>
  <si>
    <t>HORVU7Hr1G102060.1</t>
  </si>
  <si>
    <t>SWAP (Suppressor-of-White-APricot)/surp RNA-binding domain-containing protein;</t>
  </si>
  <si>
    <t>AT4G31200</t>
  </si>
  <si>
    <t>O49570</t>
  </si>
  <si>
    <t>SWAP (Suppressor-of-White-APricot)/surp RNA-binding domain-containing protein.</t>
  </si>
  <si>
    <t>9653±7933</t>
  </si>
  <si>
    <t>HORVU1Hr1G027420.2</t>
  </si>
  <si>
    <t>22886162±3230850</t>
  </si>
  <si>
    <t>28367010±5262393</t>
  </si>
  <si>
    <t>28457896±3251098</t>
  </si>
  <si>
    <t>HORVU2Hr1G031450.5</t>
  </si>
  <si>
    <t>12573115±3368548</t>
  </si>
  <si>
    <t>23441419±1653770</t>
  </si>
  <si>
    <t>18996618±4074365</t>
  </si>
  <si>
    <t>HORVU5Hr1G084510.8</t>
  </si>
  <si>
    <t>791397±193362</t>
  </si>
  <si>
    <t>1232445±116775</t>
  </si>
  <si>
    <t>1138119±209931</t>
  </si>
  <si>
    <t>HORVU5Hr1G009200.14</t>
  </si>
  <si>
    <t>891424±332067</t>
  </si>
  <si>
    <t>402987±123574</t>
  </si>
  <si>
    <t>479787±69847</t>
  </si>
  <si>
    <t>HORVU5Hr1G009830.6</t>
  </si>
  <si>
    <t>pep chromosome:IBSC_v2:chr5H:24343891:24346479:1 gene:HORVU5Hr1G009830 transcript:HORVU5Hr1G009830.6 gene_biotype:protein_coding transcript_biotype:protein_coding</t>
  </si>
  <si>
    <t>AT5G57120</t>
  </si>
  <si>
    <t>Q9LU74</t>
  </si>
  <si>
    <t>Nucleolar/coiled-body phosphoprotein.</t>
  </si>
  <si>
    <t>60361±28761</t>
  </si>
  <si>
    <t>222582±31024</t>
  </si>
  <si>
    <t>195598±107845</t>
  </si>
  <si>
    <t>HORVU5Hr1G124410.12</t>
  </si>
  <si>
    <t>15849±17649</t>
  </si>
  <si>
    <t>48652±3778</t>
  </si>
  <si>
    <t>74010±44677</t>
  </si>
  <si>
    <t>HORVU7Hr1G075150.4</t>
  </si>
  <si>
    <t>Proteasome component (PCI) domain protein;Encodes subunit 3 of the COP9 signalosome.</t>
  </si>
  <si>
    <t>AT5G14250</t>
  </si>
  <si>
    <t>Q8W575</t>
  </si>
  <si>
    <t xml:space="preserve">COP9 signalosome complex subunit 3;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</si>
  <si>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75235±24225</t>
  </si>
  <si>
    <t>93476±20542</t>
  </si>
  <si>
    <t>146768±53895</t>
  </si>
  <si>
    <t>HORVU6Hr1G080770.2</t>
  </si>
  <si>
    <t>383998±113279</t>
  </si>
  <si>
    <t>961540±90620</t>
  </si>
  <si>
    <t>584502±121346</t>
  </si>
  <si>
    <t>HORVU7Hr1G047990.1</t>
  </si>
  <si>
    <t>NmrA-like negative transcriptional regulator family protein;encodes a protein whose sequence is similar to phenylcoumaran benzylic ether reductase (PCBER), which catalyzes NADPH-dependent reduction of 8-5' linked lignans such as dehydrodiconiferyl alcohol to give isodihydrodehydrodiconiferyl alcohol.</t>
  </si>
  <si>
    <t>AT4G39230</t>
  </si>
  <si>
    <t>1436827±390287</t>
  </si>
  <si>
    <t>1986273±235493</t>
  </si>
  <si>
    <t>1983858±234329</t>
  </si>
  <si>
    <t>HORVU6Hr1G080800.2</t>
  </si>
  <si>
    <t>295425±115570</t>
  </si>
  <si>
    <t>632587±53127</t>
  </si>
  <si>
    <t>626515±250138</t>
  </si>
  <si>
    <t>HORVU2Hr1G014240.7</t>
  </si>
  <si>
    <t>369303±60202</t>
  </si>
  <si>
    <t>272802±79265</t>
  </si>
  <si>
    <t>258992±69423</t>
  </si>
  <si>
    <t>HORVU4Hr1G082700.4</t>
  </si>
  <si>
    <t>6985995±3335114</t>
  </si>
  <si>
    <t>3129714±380659</t>
  </si>
  <si>
    <t>2985485±174290</t>
  </si>
  <si>
    <t>HORVU6Hr1G064720.1</t>
  </si>
  <si>
    <t>high mobility group B4;Encodes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t>
  </si>
  <si>
    <t>AT2G17560</t>
  </si>
  <si>
    <t>1844436±1016807</t>
  </si>
  <si>
    <t>5310225±4124231</t>
  </si>
  <si>
    <t>5070140±2508413</t>
  </si>
  <si>
    <t>HORVU0Hr1G018200.1</t>
  </si>
  <si>
    <t>Target of Myb protein 1;</t>
  </si>
  <si>
    <t>AT5G16880</t>
  </si>
  <si>
    <t>Q9LFL3</t>
  </si>
  <si>
    <t>TOM1-like protein 1; Might contribute to the loading of the ESCRT machinery. Belongs to the TOM1 family.</t>
  </si>
  <si>
    <t>131569±68615</t>
  </si>
  <si>
    <t>206916±6447</t>
  </si>
  <si>
    <t>243647±64457</t>
  </si>
  <si>
    <t>HORVU3Hr1G010800.8</t>
  </si>
  <si>
    <t>59120±13240</t>
  </si>
  <si>
    <t>264970±33541</t>
  </si>
  <si>
    <t>300123±202014</t>
  </si>
  <si>
    <t>HORVU6Hr1G021260.2</t>
  </si>
  <si>
    <t>histone H2A 2;Encodes HTA2, a histone H2A protein.</t>
  </si>
  <si>
    <t>AT4G27230</t>
  </si>
  <si>
    <t>357299±170838</t>
  </si>
  <si>
    <t>3023464±1466269</t>
  </si>
  <si>
    <t>2591008±1869951</t>
  </si>
  <si>
    <t>HORVU6Hr1G019510.4</t>
  </si>
  <si>
    <t>IQ calmodulin-binding motif family protein;</t>
  </si>
  <si>
    <t>AT3G52870</t>
  </si>
  <si>
    <t>Q9LFA4</t>
  </si>
  <si>
    <t>IQ domain-containing protein IQM3; May be involved in biotic and abiotic stress responses.</t>
  </si>
  <si>
    <t>77193±9128</t>
  </si>
  <si>
    <t>93553±43117</t>
  </si>
  <si>
    <t>101048±17860</t>
  </si>
  <si>
    <t>HORVU5Hr1G084540.1</t>
  </si>
  <si>
    <t>905164±222053</t>
  </si>
  <si>
    <t>1274301±446795</t>
  </si>
  <si>
    <t>1264382±205787</t>
  </si>
  <si>
    <t>HORVU1Hr1G087070.1</t>
  </si>
  <si>
    <t>AT2G20560</t>
  </si>
  <si>
    <t>Q9SIL3</t>
  </si>
  <si>
    <t>DNAJ heat shock family protein.</t>
  </si>
  <si>
    <t>16105±15229</t>
  </si>
  <si>
    <t>154396±45776</t>
  </si>
  <si>
    <t>160250±120575</t>
  </si>
  <si>
    <t>HORVU1Hr1G057660.1</t>
  </si>
  <si>
    <t>90042±962</t>
  </si>
  <si>
    <t>84189±49734</t>
  </si>
  <si>
    <t>136944±39547</t>
  </si>
  <si>
    <t>HORVU.MOREX.r3.6HG0630640.1</t>
  </si>
  <si>
    <t>1350398±52223</t>
  </si>
  <si>
    <t>2087200±608955</t>
  </si>
  <si>
    <t>1822243±394747</t>
  </si>
  <si>
    <t>HORVU.MOREX.r3.4HG0332540.1</t>
  </si>
  <si>
    <t>10096311±2433844</t>
  </si>
  <si>
    <t>9415323±973689</t>
  </si>
  <si>
    <t>7198914±236540</t>
  </si>
  <si>
    <t>HORVU2Hr1G066910.4</t>
  </si>
  <si>
    <t>ARM repeat superfamily protein;SAD2 (super sensitive to ABA and drought 2) encodes an importin beta-domain family protein likely to be involved in nuclear transport in ABA signaling.  Subcellular localization of GFP-tagged SAD2 showed a predominantly nuclear localization, consistent with a role for SAD2 in nuclear transport.  Mutation of SAD2 in Arabidopsis alters abscisic acid sensitivity.  SAD2 was ubiquitously expressed at low levels in all tissues except flowers.  SAD2 expression was not induced by ABA or stress. Loss of function mutations in SAD2 exhibit increased tolerance for UV stress,  increased production of UV protective secondary metabolites and suppression of nuclear localization of MYB4 (a repressor of UV stress response genes).</t>
  </si>
  <si>
    <t>AT2G31660</t>
  </si>
  <si>
    <t>F4IRR2</t>
  </si>
  <si>
    <t xml:space="preserve">Importin beta-like SAD2; Functions probably in nuclear protein import, either by acting as autonomous nuclear transport receptor or as an adapter-like protein in association with other importin subunits (Probable). Involved in the regulation of the abscisic acid (ABA)-mediated pathway in response to cold or salt stress. Involved in UV-B responses by regulating accumulation of UV-absorbing pigments through mediation of MYB4 nuclear transport. Involved in trichome initiation by controlling GL1, GL2, GL3 and TTG1 transcription and may affect an upstream regulator of GL3 and disrupt comple [...] </t>
  </si>
  <si>
    <t>1326694±158889</t>
  </si>
  <si>
    <t>1640844±283928</t>
  </si>
  <si>
    <t>1650276±222116</t>
  </si>
  <si>
    <t>HORVU7Hr1G047980.2</t>
  </si>
  <si>
    <t>pep chromosome:IBSC_v2:chr7H:162959004:162969327:-1 gene:HORVU7Hr1G047980 transcript:HORVU7Hr1G047980.2 gene_biotype:protein_coding transcript_biotype:protein_coding</t>
  </si>
  <si>
    <t>29432±4932</t>
  </si>
  <si>
    <t>47969±29558</t>
  </si>
  <si>
    <t>65682±30216</t>
  </si>
  <si>
    <t>HORVU2Hr1G113460.2</t>
  </si>
  <si>
    <t>P43297</t>
  </si>
  <si>
    <t xml:space="preserve">Cysteine proteinase RD21A; Cysteine protease that plays a role in immunity, senescence, and biotic and abiotic stresses (Probable). Involved in immunity against the necrotrophic fungal pathogen Botrytis cinerea. Involved in elicitor-stimulated programmed cell death (PCD). During infection by the necrotrophic fungal pathogen Botrytis cinerea, functions as PCD-promoting protease that is released from the ER body or vacuole to the cytoplasm. Accumulates in endoplasmic reticulum-derived bodies in epidermal cells and may participate in cell death in stressed or injured cells. Involved in wa [...] </t>
  </si>
  <si>
    <t>2604155±909055</t>
  </si>
  <si>
    <t>1382346±206667</t>
  </si>
  <si>
    <t>1418518±421164</t>
  </si>
  <si>
    <t>HORVU6Hr1G013950.5</t>
  </si>
  <si>
    <t>1598083±372273</t>
  </si>
  <si>
    <t>3835999±841796</t>
  </si>
  <si>
    <t>2549329±712590</t>
  </si>
  <si>
    <t>HORVU.MOREX.r3.5HG0465530.1</t>
  </si>
  <si>
    <t>Q9LYN2</t>
  </si>
  <si>
    <t>Ferritin-3, chloroplastic; Stores iron in a soluble, non-toxic, readily available form. Important for iron homeostasis. Has ferroxidase activity. Iron is taken up in the ferrous form and deposited as ferric hydroxides after oxidation (By similarity).</t>
  </si>
  <si>
    <t>147889±67650</t>
  </si>
  <si>
    <t>502492±209321</t>
  </si>
  <si>
    <t>470832±265086</t>
  </si>
  <si>
    <t>HORVU4Hr1G040950.1</t>
  </si>
  <si>
    <t>AT1G05190</t>
  </si>
  <si>
    <t>O23049</t>
  </si>
  <si>
    <t>50S ribosomal protein L6, chloroplastic; This protein binds directly to 23S ribosomal RNA and is located at the aminoacyl-tRNA binding site of the peptidyltransferase center.</t>
  </si>
  <si>
    <t>853789±332074</t>
  </si>
  <si>
    <t>2213427±316390</t>
  </si>
  <si>
    <t>1618750±558176</t>
  </si>
  <si>
    <t>HORVU3Hr1G108390.1</t>
  </si>
  <si>
    <t>3674885±526331</t>
  </si>
  <si>
    <t>4411193±879302</t>
  </si>
  <si>
    <t>4705771±699503</t>
  </si>
  <si>
    <t>HORVU.MOREX.r3.3HG0259360.1</t>
  </si>
  <si>
    <t>Q3E6S9</t>
  </si>
  <si>
    <t>Probable L-cysteine desulfhydrase, chloroplastic; May catalyze the production of hydrogen sulfide (H2S) from cysteine.</t>
  </si>
  <si>
    <t>11527±8844</t>
  </si>
  <si>
    <t>9264±7871</t>
  </si>
  <si>
    <t>HORVU6Hr1G051740.2</t>
  </si>
  <si>
    <t>pep chromosome:IBSC_v2:chr6H:316871135:316874242:1 gene:HORVU6Hr1G051740 transcript:HORVU6Hr1G051740.2 gene_biotype:protein_coding transcript_biotype:protein_coding</t>
  </si>
  <si>
    <t>11217±15863</t>
  </si>
  <si>
    <t>40897±28198</t>
  </si>
  <si>
    <t>114521±86370</t>
  </si>
  <si>
    <t>HORVU5Hr1G041730.4</t>
  </si>
  <si>
    <t>SecY protein transport family protein;</t>
  </si>
  <si>
    <t>golgi,endoplasmic reticulum,plasma membrane</t>
  </si>
  <si>
    <t>AT2G34250</t>
  </si>
  <si>
    <t>O80774</t>
  </si>
  <si>
    <t>SecY protein transport family protein; Belongs to the SecY/SEC61-alpha family.</t>
  </si>
  <si>
    <t>307078±133552</t>
  </si>
  <si>
    <t>2373253±2300774</t>
  </si>
  <si>
    <t>616133±226742</t>
  </si>
  <si>
    <t>HORVU5Hr1G058400.8</t>
  </si>
  <si>
    <t>AT4G39740</t>
  </si>
  <si>
    <t>Q8LAL0</t>
  </si>
  <si>
    <t>Protein SCO1 homolog 2, mitochondrial; Thought to play a role in cellular copper homeostasis, mitochondrial redox signaling or insertion of copper into the active site of COX (By similarity). Participates in copper and redox homeostasis; Belongs to the SCO1/2 family.</t>
  </si>
  <si>
    <t>18445±13118</t>
  </si>
  <si>
    <t>50801±21688</t>
  </si>
  <si>
    <t>43995±17357</t>
  </si>
  <si>
    <t>HORVU4Hr1G088610.1</t>
  </si>
  <si>
    <t>695506±110905</t>
  </si>
  <si>
    <t>878437±39969</t>
  </si>
  <si>
    <t>856427±80681</t>
  </si>
  <si>
    <t>HORVU5Hr1G022740.2</t>
  </si>
  <si>
    <t>AT5G49930</t>
  </si>
  <si>
    <t>Q9LTX7</t>
  </si>
  <si>
    <t>Zinc knuckle (CCHC-type) family protein.</t>
  </si>
  <si>
    <t>22053±10056</t>
  </si>
  <si>
    <t>20245±15735</t>
  </si>
  <si>
    <t>HORVU2Hr1G088110.10</t>
  </si>
  <si>
    <t>Zinc finger (C3HC4-type RING finger) family protein;</t>
  </si>
  <si>
    <t>AT2G38970</t>
  </si>
  <si>
    <t>F4IU12</t>
  </si>
  <si>
    <t>Zinc finger (C3HC4-type RING finger) family protein.</t>
  </si>
  <si>
    <t>5089280±1659921</t>
  </si>
  <si>
    <t>1678457±1634588</t>
  </si>
  <si>
    <t>2768025±1081013</t>
  </si>
  <si>
    <t>HORVU4Hr1G063000.1</t>
  </si>
  <si>
    <t>nucleotide-sensitive chloride conductance regulator (ICln) family protein;</t>
  </si>
  <si>
    <t>AT5G62290</t>
  </si>
  <si>
    <t>Q9LVA7</t>
  </si>
  <si>
    <t>Chloride conductance regulatory protein ICln; May participate in cellular volume control by activation of a swelling-induced chloride conductance pathway; Belongs to the pICln (TC 1.A.47) family.</t>
  </si>
  <si>
    <t>1026615±251093</t>
  </si>
  <si>
    <t>1056418±122018</t>
  </si>
  <si>
    <t>668807±173748</t>
  </si>
  <si>
    <t>HORVU6Hr1G067870.1</t>
  </si>
  <si>
    <t>9888606±2563369</t>
  </si>
  <si>
    <t>14395171±2182342</t>
  </si>
  <si>
    <t>14574373±3069997</t>
  </si>
  <si>
    <t>HORVU4Hr1G070150.3</t>
  </si>
  <si>
    <t>46756947±14240981</t>
  </si>
  <si>
    <t>18225228±4238694</t>
  </si>
  <si>
    <t>28661271±6002139</t>
  </si>
  <si>
    <t>HORVU2Hr1G100750.2</t>
  </si>
  <si>
    <t>705018±316030</t>
  </si>
  <si>
    <t>584712±137465</t>
  </si>
  <si>
    <t>334993±15498</t>
  </si>
  <si>
    <t>HORVU3Hr1G027070.3</t>
  </si>
  <si>
    <t>phosphoribosylaminoimidazole carboxylase, putative / AIR carboxylase, putative;</t>
  </si>
  <si>
    <t>AT2G37690</t>
  </si>
  <si>
    <t>Q84TI2</t>
  </si>
  <si>
    <t>Phosphoribosylaminoimidazole carboxylase, putative / AIR carboxylase.</t>
  </si>
  <si>
    <t>4400±6223</t>
  </si>
  <si>
    <t>278014±154595</t>
  </si>
  <si>
    <t>170198±141659</t>
  </si>
  <si>
    <t>HORVU4Hr1G014120.2</t>
  </si>
  <si>
    <t>Clp ATPase;Encodes a nuclear encoded protein with similarity to Clpa regulatory subunit of CLP protease complex. The protein is localized to the chloroplast stroma.  May function redundantly with TIC complex  in chloroplast protein import.</t>
  </si>
  <si>
    <t>AT3G48870</t>
  </si>
  <si>
    <t>414544±64931</t>
  </si>
  <si>
    <t>431971±72316</t>
  </si>
  <si>
    <t>590699±136160</t>
  </si>
  <si>
    <t>HORVU.MOREX.r3.4HG0335150.1</t>
  </si>
  <si>
    <t>241515±47528</t>
  </si>
  <si>
    <t>320510±78788</t>
  </si>
  <si>
    <t>431433±155682</t>
  </si>
  <si>
    <t>HORVU7Hr1G122750.11</t>
  </si>
  <si>
    <t>pep chromosome:IBSC_v2:chr7H:656986559:656993843:1 gene:HORVU7Hr1G122750 transcript:HORVU7Hr1G122750.11 gene_biotype:protein_coding transcript_biotype:protein_coding</t>
  </si>
  <si>
    <t>137932±43408</t>
  </si>
  <si>
    <t>73612±1920</t>
  </si>
  <si>
    <t>85918±10438</t>
  </si>
  <si>
    <t>HORVU6Hr1G088850.1</t>
  </si>
  <si>
    <t>AT1G03905</t>
  </si>
  <si>
    <t>Q3EDJ0</t>
  </si>
  <si>
    <t>ABC transporter I family member 19; Belongs to the ABC transporter superfamily. ABCI family.</t>
  </si>
  <si>
    <t>55973±16349</t>
  </si>
  <si>
    <t>90350±30157</t>
  </si>
  <si>
    <t>85540±19547</t>
  </si>
  <si>
    <t>HORVU1Hr1G022810.1</t>
  </si>
  <si>
    <t>8262842±2397499</t>
  </si>
  <si>
    <t>12825160±1474079</t>
  </si>
  <si>
    <t>11944519±2082610</t>
  </si>
  <si>
    <t>HORVU6Hr1G022220.3</t>
  </si>
  <si>
    <t>2371112±873496</t>
  </si>
  <si>
    <t>3546427±690436</t>
  </si>
  <si>
    <t>4135853±1247010</t>
  </si>
  <si>
    <t>HORVU6Hr1G034630.10</t>
  </si>
  <si>
    <t>cellulose synthase-like A02;encodes a beta-mannan synthase based on in vitro enzyme assays from heterologously expressed protein</t>
  </si>
  <si>
    <t>AT5G22740</t>
  </si>
  <si>
    <t>Q9FNI7</t>
  </si>
  <si>
    <t>Glucomannan 4-beta-mannosyltransferase 2; Possesses glucomannan synthase and mannan synthase activities in vitro. Mannan synthase consists of a 4-beta-mannosyltransferase activity on mannan using GDP-mannose. The beta-1,4-mannan product is the backbone for galactomannan synthesis by galactomannan galactosyltransferase. Galactomannan is a noncellulosic polysaccharides of plant cell wall.</t>
  </si>
  <si>
    <t>97872±127311</t>
  </si>
  <si>
    <t>177626±127010</t>
  </si>
  <si>
    <t>329116±153881</t>
  </si>
  <si>
    <t>HORVU4Hr1G000850.1</t>
  </si>
  <si>
    <t>104253±11759</t>
  </si>
  <si>
    <t>90877±28802</t>
  </si>
  <si>
    <t>118452±3536</t>
  </si>
  <si>
    <t>HORVU0Hr1G001270.1</t>
  </si>
  <si>
    <t>184995±99968</t>
  </si>
  <si>
    <t>157252±100249</t>
  </si>
  <si>
    <t>339619±88929</t>
  </si>
  <si>
    <t>HORVU.MOREX.r3.2HG0157340.1</t>
  </si>
  <si>
    <t>166581±82331</t>
  </si>
  <si>
    <t>572343±76717</t>
  </si>
  <si>
    <t>577953±346912</t>
  </si>
  <si>
    <t>HORVU6Hr1G077700.12</t>
  </si>
  <si>
    <t>AT5G10350</t>
  </si>
  <si>
    <t>1216283±330497</t>
  </si>
  <si>
    <t>981075±232465</t>
  </si>
  <si>
    <t>833650±31425</t>
  </si>
  <si>
    <t>HORVU4Hr1G084900.2</t>
  </si>
  <si>
    <t>nascent polypeptide-associated complex subunit alpha-like protein 5;</t>
  </si>
  <si>
    <t>AT1G33040</t>
  </si>
  <si>
    <t>1599738±667035</t>
  </si>
  <si>
    <t>4053974±660535</t>
  </si>
  <si>
    <t>2756325±751960</t>
  </si>
  <si>
    <t>HORVU.MOREX.r3.2HG0136090.2</t>
  </si>
  <si>
    <t>14558±20587</t>
  </si>
  <si>
    <t>28369±24797</t>
  </si>
  <si>
    <t>56107±29715</t>
  </si>
  <si>
    <t>HORVU.MOREX.r3.5HG0446900.1</t>
  </si>
  <si>
    <t>109037±37556</t>
  </si>
  <si>
    <t>172871±22860</t>
  </si>
  <si>
    <t>185020±54406</t>
  </si>
  <si>
    <t>HORVU2Hr1G102040.11</t>
  </si>
  <si>
    <t>Homeodomain-like superfamily protein;</t>
  </si>
  <si>
    <t>AT4G13640</t>
  </si>
  <si>
    <t>C0SVS4</t>
  </si>
  <si>
    <t>Myb family transcription factor PHL11; Belongs to the MYB-CC family.</t>
  </si>
  <si>
    <t>350429±234937</t>
  </si>
  <si>
    <t>82713±5533</t>
  </si>
  <si>
    <t>79971±13774</t>
  </si>
  <si>
    <t>HORVU2Hr1G069600.1</t>
  </si>
  <si>
    <t>1114430±174611</t>
  </si>
  <si>
    <t>1607005±341112</t>
  </si>
  <si>
    <t>1424624±205871</t>
  </si>
  <si>
    <t>HORVU2Hr1G117770.1</t>
  </si>
  <si>
    <t>sulfotransferase 2A;Encodes a sulfotransferase that acts specifically on 11- and 12-hydroxyjasmonic acid. Transcript levels for this enzyme are increased by treatments with jasmonic acid (JA), 12-hydroxyJA, JA-isoleucine, and 12-oxyphytodienoic acid (a JA precursor).</t>
  </si>
  <si>
    <t>AT5G07010</t>
  </si>
  <si>
    <t>Q8L5A7</t>
  </si>
  <si>
    <t>Cytosolic sulfotransferase 15; Sulfotransferase that utilizes 3'-phospho-5'-adenylyl sulfate (PAPS) as sulfonate donor to specifically catalyze the sulfate conjugation of hydroxyjasmonates, with a preference for 12- hydroxyjasmonate over 11-hydroxyjasmonate. No activity with 12- hydroxyjasmonic acid methyl ester, cucurbic acid, 7-iso-cucurbic acid, 6-epi-cucurbic acid, 6-epi-7-iso-cucurbic acid and their methyl esters, prostaglandin E2, arachidonyl alcohol and 11-eicosenol.</t>
  </si>
  <si>
    <t>274321±131637</t>
  </si>
  <si>
    <t>205733±27662</t>
  </si>
  <si>
    <t>93578±86370</t>
  </si>
  <si>
    <t>HORVU4Hr1G055150.2</t>
  </si>
  <si>
    <t>inflorescence meristem receptor-like kinase 2;encodes a leucine-repeat receptor kinase expressed in inflorescence meristem. Locus association was made from performing sequence analysis with IMK3 (MRLK) whose locus association was provided by the authors.</t>
  </si>
  <si>
    <t>AT3G51740</t>
  </si>
  <si>
    <t>C0LGP9</t>
  </si>
  <si>
    <t>Probable leucine-rich repeat receptor-like protein kinase IMK3; Can phosphorylate AGL24.</t>
  </si>
  <si>
    <t>32867±34329</t>
  </si>
  <si>
    <t>76764±38659</t>
  </si>
  <si>
    <t>89014±34904</t>
  </si>
  <si>
    <t>HORVU3Hr1G085830.1</t>
  </si>
  <si>
    <t>683337±296983</t>
  </si>
  <si>
    <t>879136±99232</t>
  </si>
  <si>
    <t>339672±41587</t>
  </si>
  <si>
    <t>HORVU5Hr1G085530.2</t>
  </si>
  <si>
    <t>36939±30225</t>
  </si>
  <si>
    <t>161754±110509</t>
  </si>
  <si>
    <t>176780±118452</t>
  </si>
  <si>
    <t>HORVU.MOREX.r3.3HG0310680.1</t>
  </si>
  <si>
    <t>P82805</t>
  </si>
  <si>
    <t>Mitochondrial import receptor subunit TOM20-4;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translocation pore. Belongs to the Tom20 family.</t>
  </si>
  <si>
    <t>331639±125874</t>
  </si>
  <si>
    <t>404670±109785</t>
  </si>
  <si>
    <t>520794±107336</t>
  </si>
  <si>
    <t>HORVU1Hr1G034630.9</t>
  </si>
  <si>
    <t>transcription activators;DNA binding;RNA polymerase II transcription factors;catalytics;transcription initiation factors;</t>
  </si>
  <si>
    <t>AT4G12610</t>
  </si>
  <si>
    <t>Q9SU25</t>
  </si>
  <si>
    <t>Transcription initiation factor IIF subunit alpha; TFIIF is a general transcription initiation factor that binds to RNA polymerase II and helps to recruit it to the initiation complex in collaboration with TFIIB. It promotes transcription elongation (By similarity); Belongs to the TFIIF alpha subunit family.</t>
  </si>
  <si>
    <t>203741±72320</t>
  </si>
  <si>
    <t>190068±29323</t>
  </si>
  <si>
    <t>344900±100240</t>
  </si>
  <si>
    <t>HORVU5Hr1G046490.5</t>
  </si>
  <si>
    <t>8208±6660</t>
  </si>
  <si>
    <t>38302±31151</t>
  </si>
  <si>
    <t>34771±22295</t>
  </si>
  <si>
    <t>HORVU2Hr1G062240.1</t>
  </si>
  <si>
    <t>ribosomal protein S8;chloroplast 30S ribosomal protein S8</t>
  </si>
  <si>
    <t>ATCG00770</t>
  </si>
  <si>
    <t>P56801</t>
  </si>
  <si>
    <t>30S ribosomal protein S8, chloroplastic; One of the primary rRNA binding proteins, it binds directly to 16S rRNA central domain where it helps coordinate assembly of the platform of the 30S subunit.</t>
  </si>
  <si>
    <t>133030±46667</t>
  </si>
  <si>
    <t>570039±74995</t>
  </si>
  <si>
    <t>380042±211611</t>
  </si>
  <si>
    <t>HORVU4Hr1G023430.2</t>
  </si>
  <si>
    <t>CYTOCHROME P450 51G1;putative obtusifoliol 14-alpha demethylase involved in sterol biosynthesis.</t>
  </si>
  <si>
    <t>AT1G11680</t>
  </si>
  <si>
    <t>Q9SAA9</t>
  </si>
  <si>
    <t>Sterol 14-demethylase; Involved in sterol biosynthesis. Catalyzes the 14-alpha demethylation of obtusifoliol to 4 alpha-methyl-5 alpha-ergosta- 8,14,24(28)-trien-3 beta-ol.</t>
  </si>
  <si>
    <t>324087±143092</t>
  </si>
  <si>
    <t>668773±169690</t>
  </si>
  <si>
    <t>560415±150249</t>
  </si>
  <si>
    <t>HORVU1Hr1G021540.17</t>
  </si>
  <si>
    <t>chromatin-remodeling protein 11;Encodes a SWI2/SNF2 chromatin remodeling protein belonging to the ISWI family. Involved in nuclear proliferation during megagametogenesis and cell expansion in the sporophyte. Constitutively expressed. RNAi induced loss of function in megagametogenesis results in female sterility.35S:RNAi plants have reduced stature.</t>
  </si>
  <si>
    <t>AT3G06400</t>
  </si>
  <si>
    <t>Q8RWY3</t>
  </si>
  <si>
    <t xml:space="preserve">ISWI chromatin-remodeling complex ATPase CHR11; Possesses intrinsic ATP-dependent nucleosome-remodeling activity. Constitutes the catalytic subunit of several complexes capable of forming ordered nucleosome arrays on chromatin (By similarity). Involved in the formation of nucleosome distribution patterns. Involved in nuclear proliferation during megagametogenesis and cell expansion in the sporophyte. Required for the maintenance of the plant vegetative phase. In association with RLT1 or RLT2 may prevent the early activation of the vegetative-to-reproductive transition by regulating key [...] </t>
  </si>
  <si>
    <t>11443±8984</t>
  </si>
  <si>
    <t>108317±52985</t>
  </si>
  <si>
    <t>113555±89325</t>
  </si>
  <si>
    <t>HORVU5Hr1G002150.1</t>
  </si>
  <si>
    <t>Q03251</t>
  </si>
  <si>
    <t xml:space="preserve">Glycine-rich RNA-binding protein 8; Plays a role in RNA transcription or processing during stress. Binds RNAs and DNAs sequence with a preference to single- stranded nucleic acids. Involved in mRNA alternative splicing of numerous targets by modulating splice site selection. Negatively regulates the circadian oscillations of its own transcript as well as RBG7 transcript. Forms an interlocked post-transcriptional negative feedback loop with the RBG7 autoregulatory circuit. Both proteins negatively autoregulate and reciprocally crossregulate by binding to their pre-mRNAs and promoting un [...] </t>
  </si>
  <si>
    <t>38550978±6176740</t>
  </si>
  <si>
    <t>40113191±1640185</t>
  </si>
  <si>
    <t>30852943±2803947</t>
  </si>
  <si>
    <t>HORVU2Hr1G064550.1</t>
  </si>
  <si>
    <t>81964±72694</t>
  </si>
  <si>
    <t>382251±15143</t>
  </si>
  <si>
    <t>257397±136631</t>
  </si>
  <si>
    <t>HORVU.MOREX.r3.6HG0576880.1</t>
  </si>
  <si>
    <t>487398±92222</t>
  </si>
  <si>
    <t>763475±191077</t>
  </si>
  <si>
    <t>660880±122249</t>
  </si>
  <si>
    <t>HORVU5Hr1G100140.2</t>
  </si>
  <si>
    <t>88951±23241</t>
  </si>
  <si>
    <t>160564±60320</t>
  </si>
  <si>
    <t>167741±65651</t>
  </si>
  <si>
    <t>HORVU2Hr1G119050.2</t>
  </si>
  <si>
    <t>protochlorophyllide oxidoreductase C;Encodes for a protein with protochlorophyllide oxidoreductase activity. The enzyme is NADPH- and light-dependent.</t>
  </si>
  <si>
    <t>AT1G03630</t>
  </si>
  <si>
    <t>721063±116428</t>
  </si>
  <si>
    <t>1859081±173440</t>
  </si>
  <si>
    <t>1188754±396738</t>
  </si>
  <si>
    <t>HORVU1Hr1G072780.1</t>
  </si>
  <si>
    <t>delta1-pyrroline-5-carboxylate synthase 1;encodes a delta1-pyrroline-5-carboxylate synthase that catalyzes the rate-limiting enzyme in the biosynthesis of proline. Gene is expressed in reproductive organs and tissues under non-stress conditions but in the whole plant under water-limiting condition. Expression is also induced by abscisic acid and salt stress in a light-dependent manner. P5CS1 appears to be involved in salt stress responses related to proline accumulation, including protection from reactive oxidative species. P5CS1 appears to be present in different cells and/or different subcellular locations from P5CS2 in a tissue-dependent manner.</t>
  </si>
  <si>
    <t>AT2G39800</t>
  </si>
  <si>
    <t>P54887</t>
  </si>
  <si>
    <t>Delta-1-pyrroline-5-carboxylate synthase A; P5CS plays a key role in proline biosynthesis, leading to osmoregulation in plants; In the N-terminal section; belongs to the glutamate 5- kinase family.</t>
  </si>
  <si>
    <t>1888113±569233</t>
  </si>
  <si>
    <t>1049807±221276</t>
  </si>
  <si>
    <t>1156002±308754</t>
  </si>
  <si>
    <t>HORVU4Hr1G013720.42</t>
  </si>
  <si>
    <t>874118±283884</t>
  </si>
  <si>
    <t>1121389±256069</t>
  </si>
  <si>
    <t>1291381±237050</t>
  </si>
  <si>
    <t>HORVU1Hr1G021720.5</t>
  </si>
  <si>
    <t>28165±29933</t>
  </si>
  <si>
    <t>45824±64805</t>
  </si>
  <si>
    <t>152849±106400</t>
  </si>
  <si>
    <t>HORVU3Hr1G037540.1</t>
  </si>
  <si>
    <t>AT1G03210</t>
  </si>
  <si>
    <t>54857±16084</t>
  </si>
  <si>
    <t>82045±5347</t>
  </si>
  <si>
    <t>95344±32087</t>
  </si>
  <si>
    <t>HORVU7Hr1G021510.2</t>
  </si>
  <si>
    <t>5218839±601075</t>
  </si>
  <si>
    <t>7292886±1434432</t>
  </si>
  <si>
    <t>6623252±1090886</t>
  </si>
  <si>
    <t>HORVU7Hr1G078140.8</t>
  </si>
  <si>
    <t>345593±282708</t>
  </si>
  <si>
    <t>474161±158142</t>
  </si>
  <si>
    <t>955149±461854</t>
  </si>
  <si>
    <t>HORVU3Hr1G045150.1</t>
  </si>
  <si>
    <t>15337±10917</t>
  </si>
  <si>
    <t>41159±13179</t>
  </si>
  <si>
    <t>45258±24253</t>
  </si>
  <si>
    <t>HORVU5Hr1G021240.1</t>
  </si>
  <si>
    <t>Nucleoporin interacting component (Nup93/Nic96-like) family protein;</t>
  </si>
  <si>
    <t>AT2G41620</t>
  </si>
  <si>
    <t>O22224</t>
  </si>
  <si>
    <t>Nuclear pore complex protein NUP93A; Belongs to the nucleoporin interacting component (NIC) family.</t>
  </si>
  <si>
    <t>75910±31137</t>
  </si>
  <si>
    <t>245104±38689</t>
  </si>
  <si>
    <t>190478±97100</t>
  </si>
  <si>
    <t>HORVU6Hr1G004990.1</t>
  </si>
  <si>
    <t>71902±21402</t>
  </si>
  <si>
    <t>77609±54575</t>
  </si>
  <si>
    <t>102329±16658</t>
  </si>
  <si>
    <t>HORVU5Hr1G120230.2</t>
  </si>
  <si>
    <t>4423204±322754</t>
  </si>
  <si>
    <t>4762699±1393788</t>
  </si>
  <si>
    <t>5468317±875433</t>
  </si>
  <si>
    <t>HORVU6Hr1G032070.2</t>
  </si>
  <si>
    <t>glyceraldehyde-3-phosphate dehydrogenase of plastid 1;Encodes one of the chloroplast/plastid localized GAPDH isoforms (GAPCp1/At1g79530 and GAPCp2/At1g16300). gapcp double mutants display a drastic phenotype of arrested root development, dwarfism and sterility. GAPCps are important for the synthesis of serine in roots.</t>
  </si>
  <si>
    <t>AT1G79530</t>
  </si>
  <si>
    <t>4112770±1102152</t>
  </si>
  <si>
    <t>7249234±1000325</t>
  </si>
  <si>
    <t>5524812±611947</t>
  </si>
  <si>
    <t>HORVU1Hr1G075560.1</t>
  </si>
  <si>
    <t>thioredoxin H-type 5;encodes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</si>
  <si>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AT1G45145</t>
  </si>
  <si>
    <t>Q39241</t>
  </si>
  <si>
    <t>Thioredoxin H5; Thiol-disulfide oxidoreductase involved in response to pathogens and oxidative stresses. Required for the response to victorin, a phytotoxin which induces programmed cell death in sensitive plants. Possesses insulin disulfide bonds reducing activity. Belongs to the thioredoxin family. Plant H-type subfamily.</t>
  </si>
  <si>
    <t>6980844±2393313</t>
  </si>
  <si>
    <t>9859745±1290841</t>
  </si>
  <si>
    <t>10084987±1401387</t>
  </si>
  <si>
    <t>HORVU5Hr1G106610.2</t>
  </si>
  <si>
    <t>AT1G06760</t>
  </si>
  <si>
    <t>329076±90792</t>
  </si>
  <si>
    <t>2974287±1277111</t>
  </si>
  <si>
    <t>2748214±2162979</t>
  </si>
  <si>
    <t>HORVU7Hr1G090380.1</t>
  </si>
  <si>
    <t>4290330±715434</t>
  </si>
  <si>
    <t>5420192±933102</t>
  </si>
  <si>
    <t>5742522±1085477</t>
  </si>
  <si>
    <t>HORVU1Hr1G069530.1</t>
  </si>
  <si>
    <t>ubiquitin conjugating enzyme 9;ubiquitin conjugating enzyme</t>
  </si>
  <si>
    <t>AT4G27960</t>
  </si>
  <si>
    <t>P35134</t>
  </si>
  <si>
    <t>Ubiquitin-conjugating enzyme E2 11; Accepts the ubiquitin from the E1 complex and catalyzes its covalent attachment to other proteins. Mediates the selective degradation of short-lived and abnormal proteins. Belongs to the ubiquitin-conjugating enzyme family.</t>
  </si>
  <si>
    <t>964080±18581</t>
  </si>
  <si>
    <t>1795450±827130</t>
  </si>
  <si>
    <t>1463994±448071</t>
  </si>
  <si>
    <t>HORVU6Hr1G074030.2</t>
  </si>
  <si>
    <t>7593452±805361</t>
  </si>
  <si>
    <t>8873392±1902508</t>
  </si>
  <si>
    <t>9109152±1096602</t>
  </si>
  <si>
    <t>HORVU1Hr1G042520.2</t>
  </si>
  <si>
    <t>AT1G11630</t>
  </si>
  <si>
    <t>91647±110106</t>
  </si>
  <si>
    <t>215599±41620</t>
  </si>
  <si>
    <t>292095±142432</t>
  </si>
  <si>
    <t>HORVU.MOREX.r3.2HG0216070.1</t>
  </si>
  <si>
    <t>1510973±1055272</t>
  </si>
  <si>
    <t>2780025±447325</t>
  </si>
  <si>
    <t>3544037±1491409</t>
  </si>
  <si>
    <t>HORVU5Hr1G114400.1</t>
  </si>
  <si>
    <t>22829±22680</t>
  </si>
  <si>
    <t>73736±31012</t>
  </si>
  <si>
    <t>62135±27180</t>
  </si>
  <si>
    <t>HORVU5Hr1G031980.22</t>
  </si>
  <si>
    <t>131061±134857</t>
  </si>
  <si>
    <t>208922±77404</t>
  </si>
  <si>
    <t>304325±78861</t>
  </si>
  <si>
    <t>HORVU4Hr1G049410.3</t>
  </si>
  <si>
    <t>549993±226554</t>
  </si>
  <si>
    <t>877072±218864</t>
  </si>
  <si>
    <t>825548±102113</t>
  </si>
  <si>
    <t>HORVU1Hr1G093720.5</t>
  </si>
  <si>
    <t>pep chromosome:IBSC_v2:chr1H:553850633:553854857:-1 gene:HORVU1Hr1G093720 transcript:HORVU1Hr1G093720.5 gene_biotype:protein_coding transcript_biotype:protein_coding</t>
  </si>
  <si>
    <t>AT3G02420</t>
  </si>
  <si>
    <t>Q9M898</t>
  </si>
  <si>
    <t>Dihydroflavonol 4-reductase/flavanone protein.</t>
  </si>
  <si>
    <t>172718±86767</t>
  </si>
  <si>
    <t>334586±55901</t>
  </si>
  <si>
    <t>273564±27394</t>
  </si>
  <si>
    <t>HORVU6Hr1G034620.1</t>
  </si>
  <si>
    <t>2420451±117043</t>
  </si>
  <si>
    <t>2953634±325447</t>
  </si>
  <si>
    <t>3091710±595159</t>
  </si>
  <si>
    <t>HORVU3Hr1G088570.1</t>
  </si>
  <si>
    <t>1125475±229794</t>
  </si>
  <si>
    <t>1509502±352403</t>
  </si>
  <si>
    <t>1583793±344551</t>
  </si>
  <si>
    <t>HORVU1Hr1G072070.4</t>
  </si>
  <si>
    <t>746407±147016</t>
  </si>
  <si>
    <t>907988±156136</t>
  </si>
  <si>
    <t>992663±167193</t>
  </si>
  <si>
    <t>HORVU1Hr1G088810.2</t>
  </si>
  <si>
    <t>AT5G48385</t>
  </si>
  <si>
    <t>Q67ZB3</t>
  </si>
  <si>
    <t>FRIGIDA-like protein 3.</t>
  </si>
  <si>
    <t>53600±25550</t>
  </si>
  <si>
    <t>86634±40197</t>
  </si>
  <si>
    <t>100401±33738</t>
  </si>
  <si>
    <t>HORVU4Hr1G035890.1</t>
  </si>
  <si>
    <t>AT2G38770</t>
  </si>
  <si>
    <t>Q8L5Y4</t>
  </si>
  <si>
    <t>368310±19088</t>
  </si>
  <si>
    <t>404908±74361</t>
  </si>
  <si>
    <t>476630±96109</t>
  </si>
  <si>
    <t>HORVU4Hr1G011510.11</t>
  </si>
  <si>
    <t>target of rapamycin;Related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t>
  </si>
  <si>
    <t>AT1G50030</t>
  </si>
  <si>
    <t>Q9FR53</t>
  </si>
  <si>
    <t xml:space="preserve">Serine/threonine-protein kinase TOR; Essential cell growth regulator that controls development from early embryo to seed production. Controls plant growth in environmental stress conditions. Acts through the phosphorylation of downstream effectors that are recruited by the binding partner RAPTOR. Acts by activating transcription, protein synthesis and ribosome biogenesis, and inhibiting mRNA degradation and autophagy. Can phosphorylate TAP46, a regulatory subunit of protein phosphatase 2A that modulates cell growth and survival. Involved in modulating the transition from heterotrophic  [...] </t>
  </si>
  <si>
    <t>18171±13423</t>
  </si>
  <si>
    <t>25412±23021</t>
  </si>
  <si>
    <t>HORVU5Hr1G076700.2</t>
  </si>
  <si>
    <t>AT2G47610</t>
  </si>
  <si>
    <t>117669210±64176614</t>
  </si>
  <si>
    <t>58799034±27772673</t>
  </si>
  <si>
    <t>46403066±7112174</t>
  </si>
  <si>
    <t>HORVU1Hr1G085730.2</t>
  </si>
  <si>
    <t>AT3G58660</t>
  </si>
  <si>
    <t>Q9LXT5</t>
  </si>
  <si>
    <t>51698±51922</t>
  </si>
  <si>
    <t>592994±204300</t>
  </si>
  <si>
    <t>440578±348570</t>
  </si>
  <si>
    <t>HORVU3Hr1G065960.4</t>
  </si>
  <si>
    <t>farnesyl diphosphate synthase 1;Encodes a protein with farnesyl diphosphate synthase activity.</t>
  </si>
  <si>
    <t>AT5G47770</t>
  </si>
  <si>
    <t>545188±316137</t>
  </si>
  <si>
    <t>667523±232712</t>
  </si>
  <si>
    <t>983270±240804</t>
  </si>
  <si>
    <t>HORVU2Hr1G009970.1</t>
  </si>
  <si>
    <t>555299±159307</t>
  </si>
  <si>
    <t>620864±153747</t>
  </si>
  <si>
    <t>746961±70014</t>
  </si>
  <si>
    <t>HORVU6Hr1G020910.3</t>
  </si>
  <si>
    <t>44415745±4103103</t>
  </si>
  <si>
    <t>51494606±9078048</t>
  </si>
  <si>
    <t>52860289±6494149</t>
  </si>
  <si>
    <t>HORVU3Hr1G082730.1</t>
  </si>
  <si>
    <t>861178±422048</t>
  </si>
  <si>
    <t>1037991±418071</t>
  </si>
  <si>
    <t>1384542±220547</t>
  </si>
  <si>
    <t>HORVU3Hr1G115820.6</t>
  </si>
  <si>
    <t>AT3G10090</t>
  </si>
  <si>
    <t>Q9SR73</t>
  </si>
  <si>
    <t>40S ribosomal protein S28-1; Belongs to the eukaryotic ribosomal protein eS28 family.</t>
  </si>
  <si>
    <t>4092484±989719</t>
  </si>
  <si>
    <t>7967782±1248117</t>
  </si>
  <si>
    <t>7277696±2725052</t>
  </si>
  <si>
    <t>HORVU1Hr1G037340.1</t>
  </si>
  <si>
    <t>Translin family protein;</t>
  </si>
  <si>
    <t>AT2G37020</t>
  </si>
  <si>
    <t>A0A178W0K0</t>
  </si>
  <si>
    <t>Translin family protein.</t>
  </si>
  <si>
    <t>202297±37466</t>
  </si>
  <si>
    <t>563416±176925</t>
  </si>
  <si>
    <t>438352±211865</t>
  </si>
  <si>
    <t>HORVU3Hr1G093320.4</t>
  </si>
  <si>
    <t>AT1G31730</t>
  </si>
  <si>
    <t>Q8L7A9</t>
  </si>
  <si>
    <t>AP-4 complex subunit epsilon; Subunit of novel type of clathrin- or non-clathrin-associated protein coat involved in targeting proteins from the trans-Golgi network (TGN) to the endosomal-lysosomal system.</t>
  </si>
  <si>
    <t>175060±106094</t>
  </si>
  <si>
    <t>362296±113951</t>
  </si>
  <si>
    <t>317024±74081</t>
  </si>
  <si>
    <t>HORVU7Hr1G104220.3</t>
  </si>
  <si>
    <t>AT3G52580</t>
  </si>
  <si>
    <t>P42036</t>
  </si>
  <si>
    <t>40S ribosomal protein S14-3.</t>
  </si>
  <si>
    <t>2007500±567217</t>
  </si>
  <si>
    <t>3726880±724863</t>
  </si>
  <si>
    <t>3167564±892644</t>
  </si>
  <si>
    <t>HORVU5Hr1G085070.52</t>
  </si>
  <si>
    <t>ACT-like protein tyrosine kinase family protein;</t>
  </si>
  <si>
    <t>AT4G38470</t>
  </si>
  <si>
    <t>F4JTP5</t>
  </si>
  <si>
    <t>Serine/threonine-protein kinase STY46; Serine/threonine protein kinase that specifically phosphorylates chloroplast precursor proteins in the cytosol within the cleavable presequences (transit peptides). May be part of a cytosolic regulatory network involved in chloroplast protein import. Does not phosphorylate mitochondrion precursor proteins. Specific for ATP and does not utilize other NTPs. Plays a role in chloroplast biogenesis and differentiation in cotyledons, possibly through phosphorylation of chloroplast preproteins.</t>
  </si>
  <si>
    <t>290267±100723</t>
  </si>
  <si>
    <t>454824±30630</t>
  </si>
  <si>
    <t>470923±130517</t>
  </si>
  <si>
    <t>HORVU1Hr1G064860.1</t>
  </si>
  <si>
    <t>1146764±148054</t>
  </si>
  <si>
    <t>1062958±177557</t>
  </si>
  <si>
    <t>1485192±271648</t>
  </si>
  <si>
    <t>HORVU2Hr1G011350.4</t>
  </si>
  <si>
    <t>glutamine-rich protein 23;</t>
  </si>
  <si>
    <t>AT1G10270</t>
  </si>
  <si>
    <t>9375±6680</t>
  </si>
  <si>
    <t>11314±16001</t>
  </si>
  <si>
    <t>20720±7940</t>
  </si>
  <si>
    <t>HORVU.MOREX.r3.2HG0194710.1</t>
  </si>
  <si>
    <t>O04421</t>
  </si>
  <si>
    <t>Signal recognition particle 14 kDa protein;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 (By similarity).</t>
  </si>
  <si>
    <t>14095±19933</t>
  </si>
  <si>
    <t>65670±32268</t>
  </si>
  <si>
    <t>58114±35027</t>
  </si>
  <si>
    <t>HORVU4Hr1G037030.4</t>
  </si>
  <si>
    <t>SAP domain-containing protein;</t>
  </si>
  <si>
    <t>AT4G39680</t>
  </si>
  <si>
    <t>O65655</t>
  </si>
  <si>
    <t>SAP domain-containing protein.</t>
  </si>
  <si>
    <t>1114866±378826</t>
  </si>
  <si>
    <t>1745857±292602</t>
  </si>
  <si>
    <t>1623372±270836</t>
  </si>
  <si>
    <t>HORVU5Hr1G055360.4</t>
  </si>
  <si>
    <t>156187±35320</t>
  </si>
  <si>
    <t>87572±80485</t>
  </si>
  <si>
    <t>80981±59369</t>
  </si>
  <si>
    <t>HORVU3Hr1G077780.1</t>
  </si>
  <si>
    <t>Q8LE47</t>
  </si>
  <si>
    <t>Pentatricopeptide repeat-containing protein At1g61870, mitochondrial; May be involved in translation through its association with polysomes. Could bind RNA; Belongs to the PPR family. P subfamily.</t>
  </si>
  <si>
    <t>201932±19422</t>
  </si>
  <si>
    <t>387223±113628</t>
  </si>
  <si>
    <t>310641±97953</t>
  </si>
  <si>
    <t>HORVU3Hr1G019010.1</t>
  </si>
  <si>
    <t>Translation initiation factor SUI1 family protein;</t>
  </si>
  <si>
    <t>AT5G11900</t>
  </si>
  <si>
    <t>Q8VZK2</t>
  </si>
  <si>
    <t>Translation machinery-associated protein 22.</t>
  </si>
  <si>
    <t>244517±126218</t>
  </si>
  <si>
    <t>362418±48071</t>
  </si>
  <si>
    <t>390399±45547</t>
  </si>
  <si>
    <t>HORVU4Hr1G004230.1</t>
  </si>
  <si>
    <t>AT4G32820</t>
  </si>
  <si>
    <t>F4JV59</t>
  </si>
  <si>
    <t>Calcineurin-binding protein 1; May be required for replication-independent chromatin assembly.</t>
  </si>
  <si>
    <t>254856±187542</t>
  </si>
  <si>
    <t>149356±94020</t>
  </si>
  <si>
    <t>49398±24143</t>
  </si>
  <si>
    <t>HORVU2Hr1G072590.1</t>
  </si>
  <si>
    <t>alkaline/neutral invertase;Encodes a chloroplast-targeted alkaline/neutral invertase that is implicated in the development of the photosynthetic apparatus and nitrogen assimilation in seedlings to control the sucrose to hexose ratio.</t>
  </si>
  <si>
    <t>AT5G22510</t>
  </si>
  <si>
    <t>Q9FK88</t>
  </si>
  <si>
    <t>Alkaline/neutral invertase E, chloroplastic; Chloroplastic invertase that cleaves sucrose into glucose and fructose and is associated with the development of the photosynthetic apparatus and the assimilation of nitrogen in seedlings to control the sucrose to hexose ratio. Participates in the carbon flux between the cytosol and plastids in leaves.</t>
  </si>
  <si>
    <t>84373±34282</t>
  </si>
  <si>
    <t>41914±41782</t>
  </si>
  <si>
    <t>267508±165248</t>
  </si>
  <si>
    <t>HORVU6Hr1G019520.1</t>
  </si>
  <si>
    <t>chaperone binding;ATPase activators;</t>
  </si>
  <si>
    <t>AT5G58110</t>
  </si>
  <si>
    <t>Q9FGT3</t>
  </si>
  <si>
    <t>Chaperone binding / ATPase activator.</t>
  </si>
  <si>
    <t>1395472±262096</t>
  </si>
  <si>
    <t>2954991±868381</t>
  </si>
  <si>
    <t>2008913±501183</t>
  </si>
  <si>
    <t>HORVU4Hr1G004780.1</t>
  </si>
  <si>
    <t>pep chromosome:IBSC_v2:chr4H:10531196:10533954:-1 gene:HORVU4Hr1G004780 transcript:HORVU4Hr1G004780.1 gene_biotype:protein_coding transcript_biotype:protein_coding</t>
  </si>
  <si>
    <t>3347027±845608</t>
  </si>
  <si>
    <t>2816235±357866</t>
  </si>
  <si>
    <t>2420651±124123</t>
  </si>
  <si>
    <t>HORVU3Hr1G037280.9</t>
  </si>
  <si>
    <t>380787±90017</t>
  </si>
  <si>
    <t>451554±28040</t>
  </si>
  <si>
    <t>491405±48182</t>
  </si>
  <si>
    <t>HORVU0Hr1G017370.2</t>
  </si>
  <si>
    <t>7068554±1350554</t>
  </si>
  <si>
    <t>10368687±1724456</t>
  </si>
  <si>
    <t>8993994±1157432</t>
  </si>
  <si>
    <t>HORVU1Hr1G053320.10</t>
  </si>
  <si>
    <t>3047111±932899</t>
  </si>
  <si>
    <t>11635123±10768559</t>
  </si>
  <si>
    <t>4119542±339265</t>
  </si>
  <si>
    <t>HORVU1Hr1G050640.1</t>
  </si>
  <si>
    <t>AT2G35490</t>
  </si>
  <si>
    <t>O82291</t>
  </si>
  <si>
    <t>Probable plastid-lipid-associated protein 3, chloroplastic; Probably involved in light/cold stress-related jasmonate (JA) biosynthesis.</t>
  </si>
  <si>
    <t>7691±6218</t>
  </si>
  <si>
    <t>56583±14161</t>
  </si>
  <si>
    <t>23838±13616</t>
  </si>
  <si>
    <t>HORVU7Hr1G121700.1</t>
  </si>
  <si>
    <t>607641±30120</t>
  </si>
  <si>
    <t>907854±267617</t>
  </si>
  <si>
    <t>966559±331386</t>
  </si>
  <si>
    <t>HORVU5Hr1G077700.16</t>
  </si>
  <si>
    <t>U-box domain-containing protein kinase family protein;</t>
  </si>
  <si>
    <t>AT2G45910</t>
  </si>
  <si>
    <t>Q8GUH1</t>
  </si>
  <si>
    <t>U-box domain-containing protein 33; Functions as an E3 ubiquitin ligase.</t>
  </si>
  <si>
    <t>6366±9002</t>
  </si>
  <si>
    <t>25242±35697</t>
  </si>
  <si>
    <t>108017±93902</t>
  </si>
  <si>
    <t>HORVU2Hr1G118600.49</t>
  </si>
  <si>
    <t>glucan synthase-like 11;encodes a protein similar to callose synthase</t>
  </si>
  <si>
    <t>AT3G59100</t>
  </si>
  <si>
    <t>Q9LYS6</t>
  </si>
  <si>
    <t>Putative callose synthase 6; Probably involved in callose synthesis, but not required for callose formation after wounding or pathogen attack. During plant growth and development, callose is found as a transitory component of the cell plate in dividing cells, is a major component of pollen mother cell walls and pollen tubes, and is found as a structural component of plasmodesmatal canals.</t>
  </si>
  <si>
    <t>52251±34507</t>
  </si>
  <si>
    <t>44911±32852</t>
  </si>
  <si>
    <t>110795±41985</t>
  </si>
  <si>
    <t>HORVU1Hr1G038850.2</t>
  </si>
  <si>
    <t>84095±72331</t>
  </si>
  <si>
    <t>129095±63594</t>
  </si>
  <si>
    <t>255936±142246</t>
  </si>
  <si>
    <t>HORVU0Hr1G020110.1</t>
  </si>
  <si>
    <t>Q8GW48</t>
  </si>
  <si>
    <t>Heat shock factor-binding protein; Negative regulator of the heat shock (HS) response. Affects negatively HSFA1B DNA-binding capacity in vitro. Involved in acquired thermotolerance but not basal thermotolerance. Crucial for seed development, after fertilization and during embryogenesis. Belongs to the HSBP1 family.</t>
  </si>
  <si>
    <t>1285239±149173</t>
  </si>
  <si>
    <t>847736±139195</t>
  </si>
  <si>
    <t>998431±221426</t>
  </si>
  <si>
    <t>HORVU5Hr1G041930.15</t>
  </si>
  <si>
    <t>54297±4392</t>
  </si>
  <si>
    <t>26076±36877</t>
  </si>
  <si>
    <t>21421±30293</t>
  </si>
  <si>
    <t>HORVU1Hr1G079070.1</t>
  </si>
  <si>
    <t>13333300±2063075</t>
  </si>
  <si>
    <t>13406993±5206646</t>
  </si>
  <si>
    <t>16495754±2114247</t>
  </si>
  <si>
    <t>HORVU3Hr1G092610.1</t>
  </si>
  <si>
    <t>AT5G63120</t>
  </si>
  <si>
    <t>Q8W4R3</t>
  </si>
  <si>
    <t>DEAD-box ATP-dependent RNA helicase 30; ATP-dependent RNA helicase involved nonsense-mediated mRNA decay and ribosome biogenesis through rRNA processing; Belongs to the DEAD box helicase family. DDX5/DBP2 subfamily.</t>
  </si>
  <si>
    <t>1197792±636819</t>
  </si>
  <si>
    <t>610123±231281</t>
  </si>
  <si>
    <t>505927±110182</t>
  </si>
  <si>
    <t>HORVU6Hr1G047300.2</t>
  </si>
  <si>
    <t>9318±13178</t>
  </si>
  <si>
    <t>231718±68007</t>
  </si>
  <si>
    <t>182481±161510</t>
  </si>
  <si>
    <t>HORVU3Hr1G067030.3</t>
  </si>
  <si>
    <t>26964±19110</t>
  </si>
  <si>
    <t>144534±4213</t>
  </si>
  <si>
    <t>148067±111772</t>
  </si>
  <si>
    <t>HORVU5Hr1G112670.4</t>
  </si>
  <si>
    <t>Chalcone-flavanone isomerase family protein;Catalyzes the conversion of chalcones into flavanones. Required for the accumulation of purple anthocyanins in leaves and stems.</t>
  </si>
  <si>
    <t>AT3G55120</t>
  </si>
  <si>
    <t>P41088</t>
  </si>
  <si>
    <t>Chalcone--flavonone isomerase 1; Catalyzes the intramolecular cyclization of bicyclic chalcones into tricyclic (S)-flavanones. Responsible for the isomerization of 4,2',4',6'-tetrahydroxychalcone (also termed chalcone) into naringenin.</t>
  </si>
  <si>
    <t>5618989±1749653</t>
  </si>
  <si>
    <t>3003002±544058</t>
  </si>
  <si>
    <t>3656564±563160</t>
  </si>
  <si>
    <t>HORVU1Hr1G039160.1</t>
  </si>
  <si>
    <t>7957295±2687181</t>
  </si>
  <si>
    <t>13219286±2543023</t>
  </si>
  <si>
    <t>12566606±3382618</t>
  </si>
  <si>
    <t>HORVU.MOREX.r3.3HG0319100.1</t>
  </si>
  <si>
    <t>67876±41840</t>
  </si>
  <si>
    <t>79571±35897</t>
  </si>
  <si>
    <t>127477±37047</t>
  </si>
  <si>
    <t>HORVU5Hr1G118270.1</t>
  </si>
  <si>
    <t>cellulose synthase 6;Encodes a cellulose synthase isomer. CESA6 mutants have cellulose defect in the primary cell wall. Multiple lines of evidence suggest that CESA6, along with CESA1 and CESA3 are present in the same plasma membrane complex for cellulose biosynthesis. CESA2 and CESA5 are related to CESA6, having partially redundant roles.  As inferred from the null role of secondary wall-type CesAs, included in a set of five primary wall-type CesAs that may support trichome cell wall thickening.</t>
  </si>
  <si>
    <t>AT5G64740</t>
  </si>
  <si>
    <t>Q94JQ6</t>
  </si>
  <si>
    <t xml:space="preserve">Cellulose synthase A catalytic subunit 6 [UDP-forming]; Catalytic subunit of cellulose synthase terminal complexes ('rosettes'), required for beta-1,4-glucan microfibril crystallization, a major mechanism of the cell wall formation. Involved in the primary cell wall formation. The presence of each protein CESA1 and CESA6 is critical for cell expansion. The hypocotyl elongation is based on a CESA6-dependent cell elongation in dark and a CESA6-independent cell elongation in light. The transition between these two mechanisms requires photosynthesis and PHYB, but not CRY1. The CESA6-depend [...] </t>
  </si>
  <si>
    <t>217698±190825</t>
  </si>
  <si>
    <t>263542±136307</t>
  </si>
  <si>
    <t>569733±269652</t>
  </si>
  <si>
    <t>HORVU.MOREX.r3.5HG0421370.3</t>
  </si>
  <si>
    <t>50995±72118</t>
  </si>
  <si>
    <t>144919±103206</t>
  </si>
  <si>
    <t>171968±87783</t>
  </si>
  <si>
    <t>HORVU2Hr1G106810.1</t>
  </si>
  <si>
    <t>1910812±382159</t>
  </si>
  <si>
    <t>3371538±202147</t>
  </si>
  <si>
    <t>2442510±321744</t>
  </si>
  <si>
    <t>HORVU7Hr1G101810.4</t>
  </si>
  <si>
    <t>340226±106570</t>
  </si>
  <si>
    <t>602569±146728</t>
  </si>
  <si>
    <t>542070±156958</t>
  </si>
  <si>
    <t>HORVU3Hr1G080210.16</t>
  </si>
  <si>
    <t>ARM repeat superfamily protein;Member of the MAP215 family of microtubule-associated proteins required to establish interphase arrays of cortical microtubules.Mutants have defects in cytokinesis during pollen development. Vegetative phenotypes observed in temperature sensitive mutants include left-handed organ twisting, isotropic cell expansion and impairment of root hair polarity.</t>
  </si>
  <si>
    <t>AT2G35630</t>
  </si>
  <si>
    <t>Q94FN2</t>
  </si>
  <si>
    <t>Protein MOR1; Microtubule-binding protein that is essential for cortical microtubules organization and function. Essential for maintaining the interphase cortical array and for correct morphogenesis. Promotes rapid growth and shrinkage of microtubules and suppresses the pausing of interphase microtubules. Regulates the structure and function of microtubule arrays during mitosis and cytokinesis. Probably not required for cellulose microfibrils alignment in roots.</t>
  </si>
  <si>
    <t>52107±13089</t>
  </si>
  <si>
    <t>161245±94537</t>
  </si>
  <si>
    <t>118397±60981</t>
  </si>
  <si>
    <t>HORVU1Hr1G062470.1</t>
  </si>
  <si>
    <t>AT3G59820</t>
  </si>
  <si>
    <t>10024±14176</t>
  </si>
  <si>
    <t>87936±27851</t>
  </si>
  <si>
    <t>95090±78770</t>
  </si>
  <si>
    <t>HORVU3Hr1G040040.1</t>
  </si>
  <si>
    <t>10260132±2627237</t>
  </si>
  <si>
    <t>7702425±3627708</t>
  </si>
  <si>
    <t>13977031±2327165</t>
  </si>
  <si>
    <t>HORVU4Hr1G049880.2</t>
  </si>
  <si>
    <t>215579±165388</t>
  </si>
  <si>
    <t>25722±12698</t>
  </si>
  <si>
    <t>39952±12743</t>
  </si>
  <si>
    <t>HORVU3Hr1G063050.12</t>
  </si>
  <si>
    <t>glutamate synthase 2;Encodes a gene whose sequence is similar to ferredoxin dependent glutamate synthase (Fd-GOGAT). Expression is most abundant in root.</t>
  </si>
  <si>
    <t>AT2G41220</t>
  </si>
  <si>
    <t>316942±160719</t>
  </si>
  <si>
    <t>706377±108010</t>
  </si>
  <si>
    <t>559425±163266</t>
  </si>
  <si>
    <t>HORVU2Hr1G103580.5</t>
  </si>
  <si>
    <t>280253±90416</t>
  </si>
  <si>
    <t>364983±92199</t>
  </si>
  <si>
    <t>395930±61454</t>
  </si>
  <si>
    <t>HORVU4Hr1G060630.1</t>
  </si>
  <si>
    <t>882693±394430</t>
  </si>
  <si>
    <t>424475±136317</t>
  </si>
  <si>
    <t>453837±95974</t>
  </si>
  <si>
    <t>HORVU2Hr1G056740.1</t>
  </si>
  <si>
    <t>small nuclear ribonucleoprotein associated protein B;</t>
  </si>
  <si>
    <t>AT4G20440</t>
  </si>
  <si>
    <t>Q9SUN5</t>
  </si>
  <si>
    <t>902251±254905</t>
  </si>
  <si>
    <t>994844±251388</t>
  </si>
  <si>
    <t>1305712±284937</t>
  </si>
  <si>
    <t>HORVU1Hr1G018750.1</t>
  </si>
  <si>
    <t>pep chromosome:IBSC_v2:chr1H:69966805:69970872:1 gene:HORVU1Hr1G018750 transcript:HORVU1Hr1G018750.1 gene_biotype:protein_coding transcript_biotype:protein_coding description:Ribosome biogenesis protein NOP53 [Source:UniProtKB/TrEMBL;Acc:A0A287ESY0]</t>
  </si>
  <si>
    <t>AT2G40430</t>
  </si>
  <si>
    <t>O22892</t>
  </si>
  <si>
    <t>Ribosome biogenesis protein NOP53; May play a role in ribosome biogenesis.</t>
  </si>
  <si>
    <t>6594±9325</t>
  </si>
  <si>
    <t>27759±11609</t>
  </si>
  <si>
    <t>33319±23618</t>
  </si>
  <si>
    <t>HORVU2Hr1G083860.1</t>
  </si>
  <si>
    <t>2391576±592602</t>
  </si>
  <si>
    <t>2928776±435538</t>
  </si>
  <si>
    <t>3066709±246020</t>
  </si>
  <si>
    <t>HORVU6Hr1G016460.1</t>
  </si>
  <si>
    <t>AT1G04850</t>
  </si>
  <si>
    <t>Q9MAT3</t>
  </si>
  <si>
    <t>1443279±1055494</t>
  </si>
  <si>
    <t>386928±93945</t>
  </si>
  <si>
    <t>332625±32749</t>
  </si>
  <si>
    <t>HORVU7Hr1G049190.1</t>
  </si>
  <si>
    <t>COP9 signalosome subunit 6A;one of two genes encoding subunit 6 of COP9 signalosome complex. Protein contains a MPR1p and PAD1p N-terminal (MPN) domain at the N-terminal region and belongs to the Mov34 superfamily. Mutant and antisense expression result in a number of developmental defects and in ubiquitin/proteasome-mediated protein degradation.</t>
  </si>
  <si>
    <t>AT5G56280</t>
  </si>
  <si>
    <t>Q8W206</t>
  </si>
  <si>
    <t xml:space="preserve">COP9 signalosome complex subunit 6a;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 [...] </t>
  </si>
  <si>
    <t>212114±70494</t>
  </si>
  <si>
    <t>240918±94380</t>
  </si>
  <si>
    <t>315492±68591</t>
  </si>
  <si>
    <t>HORVU4Hr1G057110.23</t>
  </si>
  <si>
    <t>AT3G54770</t>
  </si>
  <si>
    <t>20586±19584</t>
  </si>
  <si>
    <t>48773±19919</t>
  </si>
  <si>
    <t>54042±25094</t>
  </si>
  <si>
    <t>HORVU7Hr1G039880.3</t>
  </si>
  <si>
    <t>1145860±230520</t>
  </si>
  <si>
    <t>1446048±186957</t>
  </si>
  <si>
    <t>1423458±129695</t>
  </si>
  <si>
    <t>HORVU2Hr1G085570.6</t>
  </si>
  <si>
    <t>Cytochrome b561/ferric reductase transmembrane with DOMON related domain;</t>
  </si>
  <si>
    <t>AT3G07570</t>
  </si>
  <si>
    <t>Q0WRW8</t>
  </si>
  <si>
    <t>Cytochrome b561 and DOMON domain-containing protein At3g07570; May act as a catecholamine-responsive trans-membrane electron transporter.</t>
  </si>
  <si>
    <t>46156±12079</t>
  </si>
  <si>
    <t>49798±28810</t>
  </si>
  <si>
    <t>76057±25833</t>
  </si>
  <si>
    <t>HORVU0Hr1G011940.3</t>
  </si>
  <si>
    <t>1292806±467203</t>
  </si>
  <si>
    <t>2903308±794702</t>
  </si>
  <si>
    <t>2040919±539824</t>
  </si>
  <si>
    <t>HORVU4Hr1G072010.1</t>
  </si>
  <si>
    <t>158636±39069</t>
  </si>
  <si>
    <t>176906±43660</t>
  </si>
  <si>
    <t>241121±68450</t>
  </si>
  <si>
    <t>HORVU7Hr1G057470.1</t>
  </si>
  <si>
    <t>acyl carrier protein 2;encodes an acyl carrier protein expressed in leaves, roots, and dry seeds. Gene expression is not regulated by light but downregulated by starvation and upregulated by increased level of exogenous sucrose.</t>
  </si>
  <si>
    <t>AT1G54580</t>
  </si>
  <si>
    <t>P25701</t>
  </si>
  <si>
    <t>Acyl carrier protein 2, chloroplastic; Carrier of the growing fatty acid chain in fatty acid biosynthesis; Belongs to the acyl carrier protein (ACP) family.</t>
  </si>
  <si>
    <t>2422291±403811</t>
  </si>
  <si>
    <t>3335099±909931</t>
  </si>
  <si>
    <t>2942377±290155</t>
  </si>
  <si>
    <t>HORVU7Hr1G055280.2</t>
  </si>
  <si>
    <t>pep chromosome:IBSC_v2:chr7H:225947159:225951502:-1 gene:HORVU7Hr1G055280 transcript:HORVU7Hr1G055280.2 gene_biotype:protein_coding transcript_biotype:protein_coding description:Ubiquitin thioesterase [Source:UniProtKB/TrEMBL;Acc:F2DNP6]</t>
  </si>
  <si>
    <t>903730±361138</t>
  </si>
  <si>
    <t>1099739±192560</t>
  </si>
  <si>
    <t>1831844±810757</t>
  </si>
  <si>
    <t>HORVU6Hr1G033980.2</t>
  </si>
  <si>
    <t>1574015±624224</t>
  </si>
  <si>
    <t>2278823±566785</t>
  </si>
  <si>
    <t>2373784±444445</t>
  </si>
  <si>
    <t>HORVU.MOREX.r3.3HG0289290.1</t>
  </si>
  <si>
    <t>73516±46037</t>
  </si>
  <si>
    <t>303244±83037</t>
  </si>
  <si>
    <t>224304±137067</t>
  </si>
  <si>
    <t>HORVU1Hr1G042270.3</t>
  </si>
  <si>
    <t>437041±309303</t>
  </si>
  <si>
    <t>812812±154691</t>
  </si>
  <si>
    <t>915528±339501</t>
  </si>
  <si>
    <t>HORVU.MOREX.r3.2HG0168070.1</t>
  </si>
  <si>
    <t>86914±51885</t>
  </si>
  <si>
    <t>265834±174805</t>
  </si>
  <si>
    <t>258432±156251</t>
  </si>
  <si>
    <t>HORVU7Hr1G052520.1</t>
  </si>
  <si>
    <t>21014±16491</t>
  </si>
  <si>
    <t>124321±18715</t>
  </si>
  <si>
    <t>129614±103011</t>
  </si>
  <si>
    <t>HORVU4Hr1G056000.14</t>
  </si>
  <si>
    <t>fructose-2,6-bisphosphatase;Encodes the bifunctional enzyme fructose-6-phosphate 2-kinase/fructose-2,6-bisphosphatase.</t>
  </si>
  <si>
    <t>AT1G07110</t>
  </si>
  <si>
    <t>Q9MB58</t>
  </si>
  <si>
    <t>6-phosphofructo-2-kinase/fructose-2,6-bisphosphatase; Synthesis and degradation of fructose 2,6-bisphosphate. Regulates carbon partitioning between sucrose versus starch during the diurnal cycle; In the C-terminal section; belongs to the phosphoglycerate mutase family.</t>
  </si>
  <si>
    <t>349012±69227</t>
  </si>
  <si>
    <t>275730±28408</t>
  </si>
  <si>
    <t>257201±54756</t>
  </si>
  <si>
    <t>HORVU0Hr1G021230.1</t>
  </si>
  <si>
    <t>1303862±250415</t>
  </si>
  <si>
    <t>1733292±372631</t>
  </si>
  <si>
    <t>1634086±195561</t>
  </si>
  <si>
    <t>HORVU1Hr1G016240.1</t>
  </si>
  <si>
    <t>agenet domain-containing protein;</t>
  </si>
  <si>
    <t>AT1G09320</t>
  </si>
  <si>
    <t>Q500V5</t>
  </si>
  <si>
    <t>Protein AGENET DOMAIN (AGD)-CONTAINING P1; Heterochromatin-binding protein that preferentially occupies long transposons and specifically recognizes the histone H3 'Lys-9' methylation (H3K9me) marks, whith a stronger affinity for dimethylated H3K9 (H3K9me2). Required for transcriptional silencing, non-CG DNA methylation (e.g. CHG and CHH regions), and H3K9 dimethylation (H3K9me2) at some loci. Mediates heterochromatin phase separation and chromocenter formation.</t>
  </si>
  <si>
    <t>248034±72845</t>
  </si>
  <si>
    <t>726760±100539</t>
  </si>
  <si>
    <t>611359±341950</t>
  </si>
  <si>
    <t>HORVU6Hr1G087100.1</t>
  </si>
  <si>
    <t>ATPase E1;AtE1 - stimulates the ATPase activity of DnaK/DnaJ</t>
  </si>
  <si>
    <t>AT1G13690</t>
  </si>
  <si>
    <t>Q0WRA3</t>
  </si>
  <si>
    <t>ATPase E1.</t>
  </si>
  <si>
    <t>3338±4721</t>
  </si>
  <si>
    <t>44330±36840</t>
  </si>
  <si>
    <t>18280±13586</t>
  </si>
  <si>
    <t>HORVU7Hr1G120190.6</t>
  </si>
  <si>
    <t>112109±29644</t>
  </si>
  <si>
    <t>105710±30229</t>
  </si>
  <si>
    <t>146267±14295</t>
  </si>
  <si>
    <t>HORVU2Hr1G038570.4</t>
  </si>
  <si>
    <t>1213809±411925</t>
  </si>
  <si>
    <t>2376962±433819</t>
  </si>
  <si>
    <t>1653987±101325</t>
  </si>
  <si>
    <t>HORVU6Hr1G022890.1</t>
  </si>
  <si>
    <t>nuclear RNA polymerase D1B;Encodes the unique largest subunit of nuclear DNA-dependent RNA polymerase V; homologous to budding yeast RPB1 and the E. coli RNA polymerase beta prime subunit.  Required for normal RNA-directed DNA methylation at non-CG methylation sites and transgene silencing.</t>
  </si>
  <si>
    <t>AT2G40030</t>
  </si>
  <si>
    <t>Q5D869</t>
  </si>
  <si>
    <t xml:space="preserve">DNA-directed RNA polymerase V subunit 1; DNA-dependent RNA polymerase catalyzes the transcription of DNA into RNA using the four ribonucleoside triphosphates as substrates. Largest and catalytic component of RNA polymerase V involved in RNA- directed DNA methylation-dependent (RdDM) silencing of endogenous repeated sequences, including transposable elements. Also required for full erasure of methylation when the RNA trigger is withdrawn. Seems also involved in the synthesis of short-interfering RNAs (siRNA). Essential component of a self-reinforcing loop coupling de novo DNA methylatio [...] </t>
  </si>
  <si>
    <t>2145008±1693623</t>
  </si>
  <si>
    <t>275348±106548</t>
  </si>
  <si>
    <t>386781±57708</t>
  </si>
  <si>
    <t>HORVU1Hr1G091460.2</t>
  </si>
  <si>
    <t>AT1G19450</t>
  </si>
  <si>
    <t>Q93YP9</t>
  </si>
  <si>
    <t>Sugar transporter ERD6-like 4; Sugar transporter; Belongs to the major facilitator superfamily. Sugar transporter (TC 2.A.1.1) family.</t>
  </si>
  <si>
    <t>62021±21373</t>
  </si>
  <si>
    <t>283703±27025</t>
  </si>
  <si>
    <t>161795±93933</t>
  </si>
  <si>
    <t>HORVU1Hr1G087330.2</t>
  </si>
  <si>
    <t>pep chromosome:IBSC_v2:chr1H:539089421:539092889:1 gene:HORVU1Hr1G087330 transcript:HORVU1Hr1G087330.2 gene_biotype:protein_coding transcript_biotype:protein_coding</t>
  </si>
  <si>
    <t>AT3G51010</t>
  </si>
  <si>
    <t>Q9SD44</t>
  </si>
  <si>
    <t>Protein translocase subunit.</t>
  </si>
  <si>
    <t>117919±47579</t>
  </si>
  <si>
    <t>132449±48284</t>
  </si>
  <si>
    <t>201702±65436</t>
  </si>
  <si>
    <t>HORVU6Hr1G058570.2</t>
  </si>
  <si>
    <t>2180582±92904</t>
  </si>
  <si>
    <t>2729774±360644</t>
  </si>
  <si>
    <t>2478247±272531</t>
  </si>
  <si>
    <t>HORVU2Hr1G040020.14</t>
  </si>
  <si>
    <t>HOPM interactor 7;AtMIN7 is an immunity associated Arabidopsis protein targeted by HopM1, a conserved Pseudomonas syringae virulence protein.  AtMIN7 encodes one of the eight members of the Arabidopsis adenosine diphosphate (ADP) ribosylation factor (ARF) guanine nucleotide exchange factor (GEF) protein family.  The AFR GEF proteins are key components of the vesicle trafficking system in eukaryotic cells.  HopM1 mediates the destruction of AtMIN7 via the host proteasome.</t>
  </si>
  <si>
    <t>AT3G43300</t>
  </si>
  <si>
    <t>F4IXW2</t>
  </si>
  <si>
    <t>Brefeldin A-inhibited guanine nucleotide-exchange protein 5; Activates the ARF proteins by exchanging bound GDP for free GTP. Plays a role in vesicular protein sorting. Acts as the major regulator of early endosomal vesicle trafficking but is also involved in the endocytosis process. Target of hopM1, a conserved Pseudomonas syringae virulence protein that directs the protein to its own proteasome-mediated degradation. Plays a broad role in PAMP-triggered immunity (PTI), effector-triggered immunity (ETI), and salicylic acid (SA)-regulated immunity.</t>
  </si>
  <si>
    <t>693848±212204</t>
  </si>
  <si>
    <t>796284±264179</t>
  </si>
  <si>
    <t>1052963±276101</t>
  </si>
  <si>
    <t>HORVU7Hr1G077740.1</t>
  </si>
  <si>
    <t>O04090</t>
  </si>
  <si>
    <t>Ferredoxin-1, chloroplastic; Ferredoxins are iron-sulfur proteins that transfer electrons in a wide variety of metabolic reactions.</t>
  </si>
  <si>
    <t>1116661±419613</t>
  </si>
  <si>
    <t>1554291±612316</t>
  </si>
  <si>
    <t>1672807±339354</t>
  </si>
  <si>
    <t>HORVU2Hr1G038480.14</t>
  </si>
  <si>
    <t>time for coffee;Encodes a nucleus-acting plant-specific clock regulator working close to the central oscillator and affecting the circadian gating of light responses.  Circadian gating is the alteration of circadian phase according to the photoperiod of the entraining day/light cycle and the rhythmic antagonism of light responses in the early subjective night.  TIC differentially regulates CCA1 and PRR9 from LHY, with LHY expression as a dominant genetic target of TIC action.</t>
  </si>
  <si>
    <t>AT3G22380</t>
  </si>
  <si>
    <t>Q94KE2</t>
  </si>
  <si>
    <t>Protein TIME FOR COFFEE; Regulator of normal clock function. Acts in the mid to late night. Contributes to the amplitude of circadian clocks. May act on the transcriptional induction of LATE ELONGATED HYPOCOTYL (LHY). Inhibits MYC2 protein accumulation, acting as a negative factor in the JA- signaling pathway.</t>
  </si>
  <si>
    <t>18666±5018</t>
  </si>
  <si>
    <t>37657±36603</t>
  </si>
  <si>
    <t>HORVU.MOREX.r3.1HG0081220.1.CDS1</t>
  </si>
  <si>
    <t>232584±32040</t>
  </si>
  <si>
    <t>229674±70961</t>
  </si>
  <si>
    <t>276366±28014</t>
  </si>
  <si>
    <t>HORVU5Hr1G026060.1</t>
  </si>
  <si>
    <t>AT1G79150</t>
  </si>
  <si>
    <t>F4IDJ0</t>
  </si>
  <si>
    <t>Binding protein.</t>
  </si>
  <si>
    <t>41120±46011</t>
  </si>
  <si>
    <t>69059±67155</t>
  </si>
  <si>
    <t>HORVU3Hr1G073220.3</t>
  </si>
  <si>
    <t>aspartate aminotransferase 3;Encodes the chloroplastic isozyme of aspartate aminotransferase.  Involved in aspartate biosynthesis and nitrogen metabolism. mRNA is expressed in senescing leaves.</t>
  </si>
  <si>
    <t>AT5G11520</t>
  </si>
  <si>
    <t>P46644</t>
  </si>
  <si>
    <t>Aspartate aminotransferase 3, chloroplastic; Amino acid aminotransferase important for the metabolism of amino acids and Krebs-cycle related organic acids. No activity with D- Asp or D-Ala as amino donors. In plants, it is involved in nitrogen metabolism and in aspects of carbon and energy metabolism. Belongs to the class-I pyridoxal-phosphate-dependent aminotransferase family.</t>
  </si>
  <si>
    <t>7603902±667211</t>
  </si>
  <si>
    <t>8945899±565751</t>
  </si>
  <si>
    <t>9191905±1395077</t>
  </si>
  <si>
    <t>HORVU4Hr1G059840.1</t>
  </si>
  <si>
    <t>OSBP(oxysterol binding protein)-related protein 3C;</t>
  </si>
  <si>
    <t>AT5G59420</t>
  </si>
  <si>
    <t>Q93Y40</t>
  </si>
  <si>
    <t>Oxysterol-binding protein-related protein 3C; May be involved in the transport of sterols; Belongs to the OSBP family.</t>
  </si>
  <si>
    <t>1470452±279680</t>
  </si>
  <si>
    <t>1953048±446827</t>
  </si>
  <si>
    <t>1894138±303707</t>
  </si>
  <si>
    <t>HORVU6Hr1G058790.8</t>
  </si>
  <si>
    <t>B-block binding subunit of TFIIIC;</t>
  </si>
  <si>
    <t>AT1G17450</t>
  </si>
  <si>
    <t>178378±101457</t>
  </si>
  <si>
    <t>120557±170493</t>
  </si>
  <si>
    <t>325018±100782</t>
  </si>
  <si>
    <t>HORVU0Hr1G007860.1</t>
  </si>
  <si>
    <t>ATP-dependent RNA helicase, putative;</t>
  </si>
  <si>
    <t>AT3G26560</t>
  </si>
  <si>
    <t>Q38953</t>
  </si>
  <si>
    <t>Probable pre-mRNA-splicing factor ATP-dependent RNA helicase DEAH5; May be involved in pre-mRNA splicing.</t>
  </si>
  <si>
    <t>8744±6211</t>
  </si>
  <si>
    <t>28175±27485</t>
  </si>
  <si>
    <t>HORVU0Hr1G028540.1</t>
  </si>
  <si>
    <t>ribosomal protein S2;Chloroplast ribosomal protein S2</t>
  </si>
  <si>
    <t>ATCG00160</t>
  </si>
  <si>
    <t>P56797</t>
  </si>
  <si>
    <t>30S ribosomal protein S2, chloroplastic.</t>
  </si>
  <si>
    <t>601409±315154</t>
  </si>
  <si>
    <t>336219±55261</t>
  </si>
  <si>
    <t>271342±67521</t>
  </si>
  <si>
    <t>HORVU1Hr1G067140.10</t>
  </si>
  <si>
    <t>structural maintenance of chromosome 3;member of SMC subfamily</t>
  </si>
  <si>
    <t>AT5G48600</t>
  </si>
  <si>
    <t>Q9FJL0</t>
  </si>
  <si>
    <t>Structural maintenance of chromosomes protein 4;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Also involved in chromosome segregation in meiosis; Belongs to the SMC family. SMC4 subfamily.</t>
  </si>
  <si>
    <t>16327±17922</t>
  </si>
  <si>
    <t>91753±14323</t>
  </si>
  <si>
    <t>73675±53130</t>
  </si>
  <si>
    <t>HORVU7Hr1G056590.2</t>
  </si>
  <si>
    <t>2293699±253220</t>
  </si>
  <si>
    <t>2886100±670843</t>
  </si>
  <si>
    <t>2974317±615425</t>
  </si>
  <si>
    <t>HORVU2Hr1G091680.3</t>
  </si>
  <si>
    <t>Q9M2D8</t>
  </si>
  <si>
    <t>Uncharacterized protein At3g61260.</t>
  </si>
  <si>
    <t>1176013±461007</t>
  </si>
  <si>
    <t>1168934±297778</t>
  </si>
  <si>
    <t>1927045±572679</t>
  </si>
  <si>
    <t>HORVU2Hr1G111520.1</t>
  </si>
  <si>
    <t>AT5G57330</t>
  </si>
  <si>
    <t>Q9LVC5</t>
  </si>
  <si>
    <t>2163269±247879</t>
  </si>
  <si>
    <t>2498274±679142</t>
  </si>
  <si>
    <t>2581001±325270</t>
  </si>
  <si>
    <t>HORVU0Hr1G020260.4</t>
  </si>
  <si>
    <t>AT1G26170</t>
  </si>
  <si>
    <t>F4IE40</t>
  </si>
  <si>
    <t>33587±10129</t>
  </si>
  <si>
    <t>14585±14317</t>
  </si>
  <si>
    <t>HORVU6Hr1G035190.1</t>
  </si>
  <si>
    <t>208552±107704</t>
  </si>
  <si>
    <t>517240±69440</t>
  </si>
  <si>
    <t>381654±131940</t>
  </si>
  <si>
    <t>HORVU7Hr1G107740.3</t>
  </si>
  <si>
    <t>3661849±1330217</t>
  </si>
  <si>
    <t>1819939±420896</t>
  </si>
  <si>
    <t>2254632±387005</t>
  </si>
  <si>
    <t>HORVU5Hr1G112850.1</t>
  </si>
  <si>
    <t>2010247±819168</t>
  </si>
  <si>
    <t>3698493±513663</t>
  </si>
  <si>
    <t>3042368±602134</t>
  </si>
  <si>
    <t>HORVU6Hr1G043010.3</t>
  </si>
  <si>
    <t>1121541±260896</t>
  </si>
  <si>
    <t>1307160±329536</t>
  </si>
  <si>
    <t>1433040±161963</t>
  </si>
  <si>
    <t>HORVU6Hr1G063860.1</t>
  </si>
  <si>
    <t>473297±137867</t>
  </si>
  <si>
    <t>798622±142111</t>
  </si>
  <si>
    <t>647402±102369</t>
  </si>
  <si>
    <t>HORVU6Hr1G007020.2</t>
  </si>
  <si>
    <t>pep chromosome:IBSC_v2:chr6H:14498821:14502658:-1 gene:HORVU6Hr1G007020 transcript:HORVU6Hr1G007020.2 gene_biotype:protein_coding transcript_biotype:protein_coding</t>
  </si>
  <si>
    <t>AT5G41190</t>
  </si>
  <si>
    <t>Q9FLL1</t>
  </si>
  <si>
    <t>RNA-binding NOB1-like protein; Essential protein required during embryogenesis and pollen development. Endonuclease cleaving pre-rRNA at the 3' end of the mature 18S rRNA (D-site); cleaves 20S pre-rRNA in the cytoplasm. Required for processing of 20S pre-rRNA precursor and biogenesis of 40S ribosomal subunits.</t>
  </si>
  <si>
    <t>14181±14382</t>
  </si>
  <si>
    <t>42412±30604</t>
  </si>
  <si>
    <t>52550±35042</t>
  </si>
  <si>
    <t>HORVU2Hr1G074850.7</t>
  </si>
  <si>
    <t>Q944A2</t>
  </si>
  <si>
    <t>100612±61055</t>
  </si>
  <si>
    <t>330076±83446</t>
  </si>
  <si>
    <t>260815±146299</t>
  </si>
  <si>
    <t>HORVU.MOREX.r3.7HG0691750.1</t>
  </si>
  <si>
    <t>11776361±1846236</t>
  </si>
  <si>
    <t>13056051±3457393</t>
  </si>
  <si>
    <t>15587537±3291996</t>
  </si>
  <si>
    <t>HORVU.MOREX.r3.1HG0059810.1</t>
  </si>
  <si>
    <t>Q8LFS6</t>
  </si>
  <si>
    <t>RNA-binding protein BRN1; RNA-binding protein involved in the regulation of flowering time. Acts as repressor of the activity of SOC1, a transcriptional activator of flowering time. Binds to the 3'-UTR of SOC1 mRNA in the cytoplasm and participates in SOC1 mRNA decay, mediated by the distal region of the SOC1 3'-UTR. Acts as positive regulator of salicylic acid (SA)-mediated immunity. May act on SA signaling- related genes at a post-transcriptional level.</t>
  </si>
  <si>
    <t>4670277±2174898</t>
  </si>
  <si>
    <t>3804963±1913879</t>
  </si>
  <si>
    <t>2433647±424814</t>
  </si>
  <si>
    <t>HORVU2Hr1G016840.2</t>
  </si>
  <si>
    <t>3190518±1153170</t>
  </si>
  <si>
    <t>5328011±754565</t>
  </si>
  <si>
    <t>4717138±979364</t>
  </si>
  <si>
    <t>HORVU2Hr1G109850.2</t>
  </si>
  <si>
    <t>IQ-domain 32;</t>
  </si>
  <si>
    <t>AT1G19870</t>
  </si>
  <si>
    <t>622896±146873</t>
  </si>
  <si>
    <t>3073336±1843611</t>
  </si>
  <si>
    <t>923049±259588</t>
  </si>
  <si>
    <t>HORVU1Hr1G070220.1</t>
  </si>
  <si>
    <t>PYRIMIDINE 4;Encodes a protein that is predicted to have beta-alanine aminotransferase activity.</t>
  </si>
  <si>
    <t>AT3G08860</t>
  </si>
  <si>
    <t>Q9SR86</t>
  </si>
  <si>
    <t>Alanine--glyoxylate aminotransferase 2 homolog 3, mitochondrial; Belongs to the class-III pyridoxal-phosphate-dependent aminotransferase family.</t>
  </si>
  <si>
    <t>18483±26138</t>
  </si>
  <si>
    <t>210166±122481</t>
  </si>
  <si>
    <t>125075±102709</t>
  </si>
  <si>
    <t>HORVU3Hr1G018850.2</t>
  </si>
  <si>
    <t>158181±24307</t>
  </si>
  <si>
    <t>116756±69705</t>
  </si>
  <si>
    <t>348929±188101</t>
  </si>
  <si>
    <t>HORVU1Hr1G079900.1</t>
  </si>
  <si>
    <t>5'-3' exonuclease family protein;</t>
  </si>
  <si>
    <t>AT5G26680</t>
  </si>
  <si>
    <t>O65251</t>
  </si>
  <si>
    <t xml:space="preserve">Flap endonuclease 1; Structure-specific nuclease with 5'-flap endonuclease and 5'- 3'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 terminated flap. Acts as  [...] </t>
  </si>
  <si>
    <t>62799±33596</t>
  </si>
  <si>
    <t>201158±38323</t>
  </si>
  <si>
    <t>189388±121333</t>
  </si>
  <si>
    <t>HORVU4Hr1G078020.1</t>
  </si>
  <si>
    <t>1245541±223662</t>
  </si>
  <si>
    <t>1357446±375247</t>
  </si>
  <si>
    <t>1754069±454246</t>
  </si>
  <si>
    <t>HORVU4Hr1G059390.1</t>
  </si>
  <si>
    <t>3775779±378087</t>
  </si>
  <si>
    <t>4190493±1021053</t>
  </si>
  <si>
    <t>5193295±1360585</t>
  </si>
  <si>
    <t>HORVU2Hr1G022920.4</t>
  </si>
  <si>
    <t>3178371±700816</t>
  </si>
  <si>
    <t>3961257±1249730</t>
  </si>
  <si>
    <t>4079750±562437</t>
  </si>
  <si>
    <t>HORVU2Hr1G083170.1</t>
  </si>
  <si>
    <t>peptidemethionine sulfoxide reductase 3;ubiquitous enzyme that repairs oxidatively damaged proteins</t>
  </si>
  <si>
    <t>AT5G07470</t>
  </si>
  <si>
    <t>Q9LY14</t>
  </si>
  <si>
    <t>Peptide methionine sulfoxide reductase A3; Catalyzes the reduction of methionine sulfoxide (MetSO) to methionine in proteins. Plays a protective role against oxidative stress by restoring activity to proteins that have been inactivated by methionine oxidation. May prevent cellular oxidative damage due to light exposure. MSRA family specifically reduces the MetSO S- enantiomer.</t>
  </si>
  <si>
    <t>414526±117238</t>
  </si>
  <si>
    <t>372916±34871</t>
  </si>
  <si>
    <t>289748±42196</t>
  </si>
  <si>
    <t>HORVU2Hr1G057350.2</t>
  </si>
  <si>
    <t>syntaxin of plants 132;member of SYP13 Gene Family</t>
  </si>
  <si>
    <t>AT5G08080</t>
  </si>
  <si>
    <t>Q8VZU2</t>
  </si>
  <si>
    <t>Syntaxin-132; Vesicle trafficking protein that functions in the secretory pathway; Belongs to the syntaxin family.</t>
  </si>
  <si>
    <t>369635±21716</t>
  </si>
  <si>
    <t>623351±55526</t>
  </si>
  <si>
    <t>542712±171587</t>
  </si>
  <si>
    <t>HORVU2Hr1G050270.2</t>
  </si>
  <si>
    <t>3265712±1789341</t>
  </si>
  <si>
    <t>1745448±326647</t>
  </si>
  <si>
    <t>1467278±189124</t>
  </si>
  <si>
    <t>HORVU5Hr1G042050.1</t>
  </si>
  <si>
    <t>2601333±440083</t>
  </si>
  <si>
    <t>2355736±1592935</t>
  </si>
  <si>
    <t>4926154±2284118</t>
  </si>
  <si>
    <t>HORVU.MOREX.r3.4HG0335500.1</t>
  </si>
  <si>
    <t>O24633</t>
  </si>
  <si>
    <t>Proteasome subunit beta type-2-B; The proteasome is a multicatalytic proteinase complex which is characterized by its ability to cleave peptides with Arg, Phe, Tyr, Leu, and Glu adjacent to the leaving group at neutral or slightly basic pH. The proteasome has an ATP-dependent proteolytic activity; Belongs to the peptidase T1B family.</t>
  </si>
  <si>
    <t>749617±332792</t>
  </si>
  <si>
    <t>1138581±257217</t>
  </si>
  <si>
    <t>1211204±321845</t>
  </si>
  <si>
    <t>HORVU5Hr1G094950.6</t>
  </si>
  <si>
    <t>133551±127309</t>
  </si>
  <si>
    <t>312417±51446</t>
  </si>
  <si>
    <t>301860±111015</t>
  </si>
  <si>
    <t>HORVU4Hr1G009520.1</t>
  </si>
  <si>
    <t>619165±49254</t>
  </si>
  <si>
    <t>450138±142376</t>
  </si>
  <si>
    <t>505225±103312</t>
  </si>
  <si>
    <t>HORVU2Hr1G050230.1</t>
  </si>
  <si>
    <t>205295±93915</t>
  </si>
  <si>
    <t>446269±48914</t>
  </si>
  <si>
    <t>319761±66410</t>
  </si>
  <si>
    <t>HORVU0Hr1G029790.1</t>
  </si>
  <si>
    <t>274209±111248</t>
  </si>
  <si>
    <t>139479±55047</t>
  </si>
  <si>
    <t>162118±18565</t>
  </si>
  <si>
    <t>HORVU6Hr1G034070.2</t>
  </si>
  <si>
    <t>switch subunit 3;Homologous to yeast SWI3 &amp; RSC8, components of the SWI/SNF and RSC chromatin remodeling complexes. Interacts with BSH, AtSWI3A, SWI3C and FCA. Expressed ubiquitously.</t>
  </si>
  <si>
    <t>AT2G33610</t>
  </si>
  <si>
    <t>Q84JG2</t>
  </si>
  <si>
    <t xml:space="preserve">SWI/SNF complex subunit SWI3B; Component of a multiprotein complex equivalent of the SWI/SNF complex, an ATP-dependent chromatin-remodeling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May play an essential role in the transition from the vegetative to the reproductive phase of development. May be a p [...] </t>
  </si>
  <si>
    <t>144874±131522</t>
  </si>
  <si>
    <t>183185±126041</t>
  </si>
  <si>
    <t>13178±18637</t>
  </si>
  <si>
    <t>HORVU7Hr1G080310.1</t>
  </si>
  <si>
    <t>13950521±2487197</t>
  </si>
  <si>
    <t>16775611±5051741</t>
  </si>
  <si>
    <t>17970660±3219224</t>
  </si>
  <si>
    <t>HORVU1Hr1G045160.5</t>
  </si>
  <si>
    <t>thioredoxin family protein;</t>
  </si>
  <si>
    <t>AT4G04950</t>
  </si>
  <si>
    <t>Q9ZPH2</t>
  </si>
  <si>
    <t>Monothiol glutaredoxin-S17; May only reduce GSH-thiol disulfides, but not protein disulfides (Probable). Participates probably to the maturation of iron- sulfur proteins and to the regulation of the redox state of the BOLA proteins. The GRXS17-BOLA2 heterodimer binds a labile, oxygen sensitive iron-sulfur cluster.</t>
  </si>
  <si>
    <t>206156±89738</t>
  </si>
  <si>
    <t>224850±49009</t>
  </si>
  <si>
    <t>309643±54170</t>
  </si>
  <si>
    <t>HORVU6Hr1G017580.6</t>
  </si>
  <si>
    <t>AT2G18180</t>
  </si>
  <si>
    <t>Q94A34</t>
  </si>
  <si>
    <t>Phosphatidylinositol/phosphatidylcholine transfer protein SFH12; Required for transport of secretory proteins from the Golgi complex (By similarity). Catalyzes the transfer of phosphatidylinositol and phosphatidylcholine between membranes in vitro; Belongs to the SFH family.</t>
  </si>
  <si>
    <t>679283±50023</t>
  </si>
  <si>
    <t>850395±424019</t>
  </si>
  <si>
    <t>1135471±459849</t>
  </si>
  <si>
    <t>HORVU5Hr1G021120.1</t>
  </si>
  <si>
    <t>cytosol,plasma membrane,peroxisome</t>
  </si>
  <si>
    <t>AT2G37360</t>
  </si>
  <si>
    <t>O80946</t>
  </si>
  <si>
    <t>ABC transporter G family member 1.</t>
  </si>
  <si>
    <t>163224±40057</t>
  </si>
  <si>
    <t>163868±197410</t>
  </si>
  <si>
    <t>423770±261191</t>
  </si>
  <si>
    <t>HORVU5Hr1G047630.1</t>
  </si>
  <si>
    <t>TRICHOME BIREFRINGENCE-LIKE 34;Encodes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</si>
  <si>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cytosol,golgi,mitochondrion,vacuole</t>
  </si>
  <si>
    <t>AT2G38320</t>
  </si>
  <si>
    <t>O80919</t>
  </si>
  <si>
    <t>Protein trichome birefringence-like 34; May act as a bridging protein that binds pectin and other cell wall polysaccharides. Probably involved in maintaining esterification of pectins (By similarity). May be involved in the specific O-acetylation of cell wall polymers (By similarity).</t>
  </si>
  <si>
    <t>28390±27389</t>
  </si>
  <si>
    <t>74411±68259</t>
  </si>
  <si>
    <t>62511±21154</t>
  </si>
  <si>
    <t>HORVU.MOREX.r3.2HG0213050.1.CDS1</t>
  </si>
  <si>
    <t>Q9FI21</t>
  </si>
  <si>
    <t>Berberine bridge enzyme-like 28; Involved in adaptation to salt stress. Belongs to the oxygen-dependent FAD-linked oxidoreductase family.</t>
  </si>
  <si>
    <t>873205±426111</t>
  </si>
  <si>
    <t>302584±24102</t>
  </si>
  <si>
    <t>432526±135511</t>
  </si>
  <si>
    <t>HORVU3Hr1G085270.7</t>
  </si>
  <si>
    <t>5556820±1768842</t>
  </si>
  <si>
    <t>4978635±324831</t>
  </si>
  <si>
    <t>3777105±365311</t>
  </si>
  <si>
    <t>HORVU2Hr1G087970.2</t>
  </si>
  <si>
    <t>2189967±571817</t>
  </si>
  <si>
    <t>2498362±170724</t>
  </si>
  <si>
    <t>1559458±288845</t>
  </si>
  <si>
    <t>HORVU.MOREX.r3.3HG0274780.1</t>
  </si>
  <si>
    <t>208702±184322</t>
  </si>
  <si>
    <t>28176±13627</t>
  </si>
  <si>
    <t>26617±18929</t>
  </si>
  <si>
    <t>HORVU7Hr1G027220.2</t>
  </si>
  <si>
    <t>2009549±415121</t>
  </si>
  <si>
    <t>2568485±945237</t>
  </si>
  <si>
    <t>2440124±140608</t>
  </si>
  <si>
    <t>HORVU3Hr1G052950.4</t>
  </si>
  <si>
    <t>C3HC zinc finger-like ;</t>
  </si>
  <si>
    <t>AT1G48950</t>
  </si>
  <si>
    <t>F4I045</t>
  </si>
  <si>
    <t>C3HC zinc finger-like protein.</t>
  </si>
  <si>
    <t>10237±14477</t>
  </si>
  <si>
    <t>23167±4180</t>
  </si>
  <si>
    <t>27420±9832</t>
  </si>
  <si>
    <t>HORVU2Hr1G005690.5</t>
  </si>
  <si>
    <t>zinc finger (CCCH-type) family protein;</t>
  </si>
  <si>
    <t>AT2G28450</t>
  </si>
  <si>
    <t>Q8L7S3</t>
  </si>
  <si>
    <t>Zinc finger CCCH domain-containing protein 24.</t>
  </si>
  <si>
    <t>30294±23198</t>
  </si>
  <si>
    <t>33435±34056</t>
  </si>
  <si>
    <t>HORVU7Hr1G056770.1</t>
  </si>
  <si>
    <t>1189288±240233</t>
  </si>
  <si>
    <t>1138835±325691</t>
  </si>
  <si>
    <t>875911±211183</t>
  </si>
  <si>
    <t>HORVU5Hr1G088940.3</t>
  </si>
  <si>
    <t>AT2G40360</t>
  </si>
  <si>
    <t>F4IH25</t>
  </si>
  <si>
    <t>Ribosome biogenesis protein BOP1 homolog; Required for maturation of ribosomal RNAs and formation of the large ribosomal subunit (By similarity). Plays an essential role in cell growth and survival through its regulation of ribosome biogenesis and mitotic progression ; Belongs to the WD repeat BOP1/ERB1 family.</t>
  </si>
  <si>
    <t>53792±43558</t>
  </si>
  <si>
    <t>131450±23135</t>
  </si>
  <si>
    <t>114760±44586</t>
  </si>
  <si>
    <t>HORVU5Hr1G072560.2</t>
  </si>
  <si>
    <t>42510±31915</t>
  </si>
  <si>
    <t>59375±57190</t>
  </si>
  <si>
    <t>132550±86403</t>
  </si>
  <si>
    <t>HORVU7Hr1G088080.1</t>
  </si>
  <si>
    <t>8991780±3612998</t>
  </si>
  <si>
    <t>10379863±4458942</t>
  </si>
  <si>
    <t>21677352±12467404</t>
  </si>
  <si>
    <t>HORVU1Hr1G000990.4</t>
  </si>
  <si>
    <t>pep chromosome:IBSC_v2:chr1H:2511305:2514932:-1 gene:HORVU1Hr1G000990 transcript:HORVU1Hr1G000990.4 gene_biotype:protein_coding transcript_biotype:protein_coding</t>
  </si>
  <si>
    <t>AT3G49645</t>
  </si>
  <si>
    <t>260348±235009</t>
  </si>
  <si>
    <t>67302±44795</t>
  </si>
  <si>
    <t>28356±40102</t>
  </si>
  <si>
    <t>HORVU7Hr1G103170.18</t>
  </si>
  <si>
    <t>Ubiquitin family protein;Polyubiquitin gene containing 4 ubiquitin repeats.</t>
  </si>
  <si>
    <t>AT4G02890</t>
  </si>
  <si>
    <t>Q8H159</t>
  </si>
  <si>
    <t xml:space="preserve">Polyubiquitin 10;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Lys-11-linked is involved in ERAD (endoplasm [...] </t>
  </si>
  <si>
    <t>150327±107113</t>
  </si>
  <si>
    <t>35977±25869</t>
  </si>
  <si>
    <t>46033±6945</t>
  </si>
  <si>
    <t>HORVU4Hr1G043300.3</t>
  </si>
  <si>
    <t>580975±127615</t>
  </si>
  <si>
    <t>731534±161051</t>
  </si>
  <si>
    <t>770039±147580</t>
  </si>
  <si>
    <t>HORVU4Hr1G015260.5</t>
  </si>
  <si>
    <t>253176±256034</t>
  </si>
  <si>
    <t>483654±167109</t>
  </si>
  <si>
    <t>591154±237338</t>
  </si>
  <si>
    <t>HORVU5Hr1G105870.1</t>
  </si>
  <si>
    <t>920596±307893</t>
  </si>
  <si>
    <t>1295253±476060</t>
  </si>
  <si>
    <t>1396809±383796</t>
  </si>
  <si>
    <t>HORVU3Hr1G013880.1</t>
  </si>
  <si>
    <t>321788±122801</t>
  </si>
  <si>
    <t>552188±220541</t>
  </si>
  <si>
    <t>498480±135156</t>
  </si>
  <si>
    <t>HORVU0Hr1G003890.3</t>
  </si>
  <si>
    <t>APS reductase 3;Encodes a protein disulfide isomerase-like (PDIL) protein, a member of a multigene family within the thioredoxin (TRX) superfamily.  This protein also belongs to the adenosine 5'-phosphosulfate reductase-like (APRL) group.</t>
  </si>
  <si>
    <t>AT4G21990</t>
  </si>
  <si>
    <t>P92979</t>
  </si>
  <si>
    <t>5'-adenylylsulfate reductase 1, chloroplastic; Reduces sulfate for Cys biosynthesis. Substrate preference is adenosine-5'-phosphosulfate (APS) &gt;&gt; 3'-phosphoadenosine-5'- phosphosulfate (PAPS). Uses glutathione or DTT as source of protons.</t>
  </si>
  <si>
    <t>55298±16917</t>
  </si>
  <si>
    <t>126710±43981</t>
  </si>
  <si>
    <t>92307±34306</t>
  </si>
  <si>
    <t>HORVU5Hr1G054080.1</t>
  </si>
  <si>
    <t>MMS ZWEI homologue 3;MMZ3/UEV1C encodes a protein that may play a role in DNA damage responses and error-free post-replicative DNA repair by participating in lysine-63-based polyubiquitination reactions. UEV1C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MMZ3/UEV1C transcripts are found at moderate levels in most plant organs, but cannot be detected in the pollen or 2 days after germination. Transcript levels do not appear to be stress-inducible.</t>
  </si>
  <si>
    <t>AT2G36060</t>
  </si>
  <si>
    <t>Q9SJ44</t>
  </si>
  <si>
    <t>Ubiquitin-conjugating enzyme E2 variant 1C; Has no ubiquitin ligase activity on its own. The heterodimer with UBC catalyzes the synthesis of non-canonical poly-ubiquitin chains that are linked through 'Lys-63'. This type of poly-ubiquitination does not lead to protein degradation by the proteasome. Mediates transcriptional activation of target genes. May play a role in the control of progress through the cell cycle and differentiation. May play a role in the error-free DNA repair pathway and contributes to the survival of cells after DNA damage.</t>
  </si>
  <si>
    <t>5065645±170665</t>
  </si>
  <si>
    <t>4522607±699144</t>
  </si>
  <si>
    <t>4661772±381898</t>
  </si>
  <si>
    <t>HORVU7Hr1G115800.2</t>
  </si>
  <si>
    <t>vacuolar protein sorting 46.1;Encodes an ESCRT-related protein: CHMP1A/AT1G73030; CHMP1B/AT1G17730.  CHMP1A and B mediate multivesicular body sorting of auxin carriers and are required for plant development.  ESCRT: Endosomal Sorting Complexes Required For Transport machinery; CHMP: Charged Multivesicular Body Protein/Chromatin Modifying Protein.</t>
  </si>
  <si>
    <t>AT1G17730</t>
  </si>
  <si>
    <t>Q8LE58</t>
  </si>
  <si>
    <t>ESCRT-related protein CHMP1A; Involved in ESCRT-dependent multivesicular body (MVB) formation and sorting of endosomal cargo proteins into MVBs. Mediates the MVB sorting of the auxin carriers PIN1, PIN2 and AUX1. Required for embryonic axis establishment and seedling growth. Required for autophagic degradation of plastid proteins. Promotes the efficient sequestration of cargo from plastids into autophagosomes. Mediates the efficient delivery of autophagic plastid bodies to the vacuole, but not into the cytoplasm.</t>
  </si>
  <si>
    <t>178663±58691</t>
  </si>
  <si>
    <t>179286±43254</t>
  </si>
  <si>
    <t>236067±9506</t>
  </si>
  <si>
    <t>HORVU1Hr1G057330.1</t>
  </si>
  <si>
    <t>871865±125430</t>
  </si>
  <si>
    <t>1052063±405960</t>
  </si>
  <si>
    <t>1172447±285126</t>
  </si>
  <si>
    <t>HORVU5Hr1G079230.1</t>
  </si>
  <si>
    <t>7120048±682244</t>
  </si>
  <si>
    <t>7146577±1572390</t>
  </si>
  <si>
    <t>6115354±786564</t>
  </si>
  <si>
    <t>HORVU6Hr1G094560.1</t>
  </si>
  <si>
    <t>15719151±3061198</t>
  </si>
  <si>
    <t>34819975±12896982</t>
  </si>
  <si>
    <t>35215432±19975449</t>
  </si>
  <si>
    <t>HORVU.MOREX.r3.1HG0030320.3</t>
  </si>
  <si>
    <t>1020144±326032</t>
  </si>
  <si>
    <t>1081395±352989</t>
  </si>
  <si>
    <t>1533985±423593</t>
  </si>
  <si>
    <t>HORVU7Hr1G069710.8</t>
  </si>
  <si>
    <t>385142±221350</t>
  </si>
  <si>
    <t>236567±69773</t>
  </si>
  <si>
    <t>169460±38721</t>
  </si>
  <si>
    <t>HORVU4Hr1G031620.3</t>
  </si>
  <si>
    <t>general regulatory factor 10;Encodes a 14-3-3 protein. This protein is reported to interact with the BZR1 transcription factor involved in brassinosteroid signaling and may affect the nucleocytoplasmic shuttling of BZR1</t>
  </si>
  <si>
    <t>AT1G22300</t>
  </si>
  <si>
    <t>P48347</t>
  </si>
  <si>
    <t>14-3-3-like protein GF14 epsilon; Is associated with a DNA binding complex that binds to the G box, a well-characterized cis-acting DNA regulatory element found in plant genes.</t>
  </si>
  <si>
    <t>193118±157157</t>
  </si>
  <si>
    <t>108684±76858</t>
  </si>
  <si>
    <t>517607±300395</t>
  </si>
  <si>
    <t>HORVU1Hr1G075160.4</t>
  </si>
  <si>
    <t>891594±145516</t>
  </si>
  <si>
    <t>847939±86723</t>
  </si>
  <si>
    <t>651832±203948</t>
  </si>
  <si>
    <t>HORVU.MOREX.r3.3HG0228010.1</t>
  </si>
  <si>
    <t>Q6NMZ4</t>
  </si>
  <si>
    <t>EKC/KEOPS complex subunit tprkb-like protein; Belongs to the CGI121/TPRKB family.</t>
  </si>
  <si>
    <t>77748±61002</t>
  </si>
  <si>
    <t>297613±17341</t>
  </si>
  <si>
    <t>240748±159137</t>
  </si>
  <si>
    <t>HORVU0Hr1G019710.2</t>
  </si>
  <si>
    <t>935566±83539</t>
  </si>
  <si>
    <t>702051±170576</t>
  </si>
  <si>
    <t>745653±180445</t>
  </si>
  <si>
    <t>HORVU1Hr1G081280.1</t>
  </si>
  <si>
    <t>9474658±2357068</t>
  </si>
  <si>
    <t>9920913±1432291</t>
  </si>
  <si>
    <t>6885341±1340011</t>
  </si>
  <si>
    <t>HORVU6Hr1G055870.1</t>
  </si>
  <si>
    <t>chloroplast outer envelope protein 37;Constitutes a peptide sensitive ion  channel in chloroplast outer membranes. Accumulates in germinating  seeds and developing embryos.</t>
  </si>
  <si>
    <t>AT2G43950</t>
  </si>
  <si>
    <t>O80565</t>
  </si>
  <si>
    <t>Outer envelope pore protein 37, chloroplastic; Voltage-dependent peptide-sensitive high conductance rectifying cation channel with a strong affinity for TIC32 that is imported into the chloroplast. Conductance is pH-dependent decreasing with decreasing pH values; Belongs to the plastid outer envelope porin OEP37 (TC 1.B.47) family.</t>
  </si>
  <si>
    <t>36555±9062</t>
  </si>
  <si>
    <t>30022±31444</t>
  </si>
  <si>
    <t>HORVU.MOREX.r3.6HG0576830.3</t>
  </si>
  <si>
    <t>Q8W4K6</t>
  </si>
  <si>
    <t>NSP (Nuclear shuttle protein)-interacting GTPase.</t>
  </si>
  <si>
    <t>138544±20123</t>
  </si>
  <si>
    <t>121134±19359</t>
  </si>
  <si>
    <t>169778±25821</t>
  </si>
  <si>
    <t>HORVU.MOREX.r3.5HG0486960.1.CDS1</t>
  </si>
  <si>
    <t>3698423±1378395</t>
  </si>
  <si>
    <t>2739750±566228</t>
  </si>
  <si>
    <t>2365611±235396</t>
  </si>
  <si>
    <t>HORVU6Hr1G005240.1</t>
  </si>
  <si>
    <t>AT2G37230</t>
  </si>
  <si>
    <t>Q9ZUU3</t>
  </si>
  <si>
    <t>Pentatricopeptide repeat-containing protein At2g37230; Belongs to the PPR family. P subfamily.</t>
  </si>
  <si>
    <t>248543±102543</t>
  </si>
  <si>
    <t>997439±588451</t>
  </si>
  <si>
    <t>759312±526414</t>
  </si>
  <si>
    <t>HORVU2Hr1G018820.1</t>
  </si>
  <si>
    <t>3795460±1788296</t>
  </si>
  <si>
    <t>8017983±1250933</t>
  </si>
  <si>
    <t>6063312±1585861</t>
  </si>
  <si>
    <t>HORVU0Hr1G038120.4</t>
  </si>
  <si>
    <t>cellulose synthase 1;Encodes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t>
  </si>
  <si>
    <t>AT4G32410</t>
  </si>
  <si>
    <t>O48946</t>
  </si>
  <si>
    <t xml:space="preserve">Cellulose synthase A catalytic subunit 1 [UDP-forming]; Catalytic subunit of cellulose synthase terminal complexes ('rosettes'), required for beta-1,4-glucan microfibril crystallization, a major mechanism of the cell wall formation. Involved in the primary cell wall formation. Required during embryogenesis for cell elongation, orientation of cell expansion and complex cell wall formations, such as interdigitated pattern of epidermal pavement cells, stomatal guard cells and trichomes. Plays a role in lateral roots formation, but seems not necessary for the development of tip-growing cel [...] </t>
  </si>
  <si>
    <t>314028±42074</t>
  </si>
  <si>
    <t>466924±74464</t>
  </si>
  <si>
    <t>406479±87973</t>
  </si>
  <si>
    <t>HORVU6Hr1G076810.1</t>
  </si>
  <si>
    <t>3997769±1340273</t>
  </si>
  <si>
    <t>5047315±462889</t>
  </si>
  <si>
    <t>5619661±1068789</t>
  </si>
  <si>
    <t>HORVU2Hr1G058800.3</t>
  </si>
  <si>
    <t>DNA methyltransferase 2;This gene is predicted to encode a DNA methyltransferase. A plant line expressing an RNAi construct directed against DMT2 has reduced agrobacterium-mediated tumor formation.</t>
  </si>
  <si>
    <t>AT4G14140</t>
  </si>
  <si>
    <t>238188±138397</t>
  </si>
  <si>
    <t>535856±64169</t>
  </si>
  <si>
    <t>513032±255440</t>
  </si>
  <si>
    <t>HORVU6Hr1G069920.5</t>
  </si>
  <si>
    <t>DegP protease 7;Encodes a putative DegP protease.</t>
  </si>
  <si>
    <t>AT3G03380</t>
  </si>
  <si>
    <t>Q8RY22</t>
  </si>
  <si>
    <t>Protease Do-like 7; Probable serine protease; Belongs to the peptidase S1C family.</t>
  </si>
  <si>
    <t>729511±261757</t>
  </si>
  <si>
    <t>1515772±313092</t>
  </si>
  <si>
    <t>1186207±405636</t>
  </si>
  <si>
    <t>HORVU6Hr1G089780.1</t>
  </si>
  <si>
    <t>179303804±148360853</t>
  </si>
  <si>
    <t>207174282±119012457</t>
  </si>
  <si>
    <t>33799831±40996461</t>
  </si>
  <si>
    <t>HORVU3Hr1G057320.1</t>
  </si>
  <si>
    <t>2092350±288503</t>
  </si>
  <si>
    <t>2660092±695585</t>
  </si>
  <si>
    <t>2842219±741519</t>
  </si>
  <si>
    <t>AGP50752</t>
  </si>
  <si>
    <t>ATP synthase subunit alpha;Encodes the ATPase alpha subunit, which is a subunit of ATP synthase and part of the CF1 portion which catalyzes the conversion of ADP to ATP using the proton motive force. This complex is located in the thylakoid membrane of the chloroplast.</t>
  </si>
  <si>
    <t>ATCG00120</t>
  </si>
  <si>
    <t>P56757</t>
  </si>
  <si>
    <t>ATP synthase subunit alpha, chloroplastic; Produces ATP from ADP in the presence of a proton gradient across the membrane. The alpha chain is a regulatory subunit. Belongs to the ATPase alpha/beta chains family.</t>
  </si>
  <si>
    <t>4898917±548379</t>
  </si>
  <si>
    <t>5150168±339611</t>
  </si>
  <si>
    <t>5560876±438902</t>
  </si>
  <si>
    <t>HORVU6Hr1G036720.1</t>
  </si>
  <si>
    <t>296122±18355</t>
  </si>
  <si>
    <t>243283±44359</t>
  </si>
  <si>
    <t>251461±43739</t>
  </si>
  <si>
    <t>HORVU5Hr1G117910.3</t>
  </si>
  <si>
    <t>255929±97845</t>
  </si>
  <si>
    <t>505492±43687</t>
  </si>
  <si>
    <t>388925±101919</t>
  </si>
  <si>
    <t>HORVU6Hr1G076310.2</t>
  </si>
  <si>
    <t>RNA-processing, Lsm domain;</t>
  </si>
  <si>
    <t>AT1G24050</t>
  </si>
  <si>
    <t>Q8L466</t>
  </si>
  <si>
    <t>RNA-processing, Lsm domain-containing protein.</t>
  </si>
  <si>
    <t>152846±22041</t>
  </si>
  <si>
    <t>162109±19728</t>
  </si>
  <si>
    <t>232906±82219</t>
  </si>
  <si>
    <t>HORVU7Hr1G034010.2</t>
  </si>
  <si>
    <t>pep chromosome:IBSC_v2:chr7H:70308041:70311356:-1 gene:HORVU7Hr1G034010 transcript:HORVU7Hr1G034010.2 gene_biotype:protein_coding transcript_biotype:protein_coding description:Predicted protein [Source:UniProtKB/TrEMBL;Acc:F2DGG8]</t>
  </si>
  <si>
    <t>470288±189311</t>
  </si>
  <si>
    <t>441365±64423</t>
  </si>
  <si>
    <t>666776±88650</t>
  </si>
  <si>
    <t>HORVU7Hr1G082240.1</t>
  </si>
  <si>
    <t>39002017±26442141</t>
  </si>
  <si>
    <t>29277207±17882629</t>
  </si>
  <si>
    <t>87736152±44629801</t>
  </si>
  <si>
    <t>HORVU6Hr1G090260.1</t>
  </si>
  <si>
    <t>6866401±1172085</t>
  </si>
  <si>
    <t>6981972±1573152</t>
  </si>
  <si>
    <t>5619387±628880</t>
  </si>
  <si>
    <t>HORVU1Hr1G090720.1</t>
  </si>
  <si>
    <t>223572±204952</t>
  </si>
  <si>
    <t>1791480±547745</t>
  </si>
  <si>
    <t>697863±462816</t>
  </si>
  <si>
    <t>HORVU2Hr1G056440.25</t>
  </si>
  <si>
    <t>ATP binding;valine-tRNA ligases;aminoacyl-tRNA ligases;nucleotide binding;ATP binding;aminoacyl-tRNA ligases;</t>
  </si>
  <si>
    <t>AT5G16715</t>
  </si>
  <si>
    <t>F4KE63</t>
  </si>
  <si>
    <t>Valine--tRNA ligase, chloroplastic/mitochondrial 2.</t>
  </si>
  <si>
    <t>356627±322705</t>
  </si>
  <si>
    <t>38900±5612</t>
  </si>
  <si>
    <t>51896±43070</t>
  </si>
  <si>
    <t>HORVU4Hr1G016410.7</t>
  </si>
  <si>
    <t>628220±129046</t>
  </si>
  <si>
    <t>956312±255940</t>
  </si>
  <si>
    <t>862052±214200</t>
  </si>
  <si>
    <t>HORVU1Hr1G081050.3</t>
  </si>
  <si>
    <t>pep chromosome:IBSC_v2:chr1H:526896585:526900034:-1 gene:HORVU1Hr1G081050 transcript:HORVU1Hr1G081050.3 gene_biotype:protein_coding transcript_biotype:protein_coding</t>
  </si>
  <si>
    <t>AT4G27510</t>
  </si>
  <si>
    <t>231642±226708</t>
  </si>
  <si>
    <t>342489±67767</t>
  </si>
  <si>
    <t>474322±127060</t>
  </si>
  <si>
    <t>HORVU2Hr1G108990.1</t>
  </si>
  <si>
    <t>plastoglobulin 34kD;</t>
  </si>
  <si>
    <t>AT3G58010</t>
  </si>
  <si>
    <t>Q9M2P7</t>
  </si>
  <si>
    <t>Probable plastid-lipid-associated protein 9, chloroplastic.</t>
  </si>
  <si>
    <t>22300±21260</t>
  </si>
  <si>
    <t>90891±9450</t>
  </si>
  <si>
    <t>50535±21562</t>
  </si>
  <si>
    <t>HORVU4Hr1G007170.4</t>
  </si>
  <si>
    <t>zinc finger (Ran-binding) family protein;</t>
  </si>
  <si>
    <t>AT1G48570</t>
  </si>
  <si>
    <t>Q9C7M2</t>
  </si>
  <si>
    <t>Zinc finger (Ran-binding) family protein.</t>
  </si>
  <si>
    <t>5921±8373</t>
  </si>
  <si>
    <t>46474±11245</t>
  </si>
  <si>
    <t>35779±30919</t>
  </si>
  <si>
    <t>HORVU1Hr1G007720.1</t>
  </si>
  <si>
    <t>1496671±380997</t>
  </si>
  <si>
    <t>2652722±106143</t>
  </si>
  <si>
    <t>2371169±857384</t>
  </si>
  <si>
    <t>HORVU2Hr1G126610.7</t>
  </si>
  <si>
    <t>transportin 1;Nuclear import receptor for AtGRP7.</t>
  </si>
  <si>
    <t>AT2G16950</t>
  </si>
  <si>
    <t>Q8H0U4</t>
  </si>
  <si>
    <t xml:space="preserve">Transportin-1;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 </t>
  </si>
  <si>
    <t>617931±163850</t>
  </si>
  <si>
    <t>862345±291747</t>
  </si>
  <si>
    <t>923891±284894</t>
  </si>
  <si>
    <t>HORVU1Hr1G025250.16</t>
  </si>
  <si>
    <t>Leucine-rich repeat transmembrane protein kinase;Encodes GASSHO1 (GSO1), a putative leucine-rich repeat transmembrane-type receptor kinase.  GSO1 and a homolog GSO2 (At5g44700) are required for the formation of a normal epidermal surface during embryogenesis.</t>
  </si>
  <si>
    <t>AT4G20140</t>
  </si>
  <si>
    <t>217267±121889</t>
  </si>
  <si>
    <t>112532±37462</t>
  </si>
  <si>
    <t>70766±100079</t>
  </si>
  <si>
    <t>HORVU6Hr1G080750.1</t>
  </si>
  <si>
    <t>1143371±255721</t>
  </si>
  <si>
    <t>935387±148241</t>
  </si>
  <si>
    <t>900100±60330</t>
  </si>
  <si>
    <t>HORVU3Hr1G040360.7</t>
  </si>
  <si>
    <t>Q9C522</t>
  </si>
  <si>
    <t xml:space="preserve">ATP-citrate synthase beta chain protein 1;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In contrast to all known animal [...] </t>
  </si>
  <si>
    <t>18778404±2911308</t>
  </si>
  <si>
    <t>19888514±4847667</t>
  </si>
  <si>
    <t>22552742±2861212</t>
  </si>
  <si>
    <t>HORVU2Hr1G115600.5</t>
  </si>
  <si>
    <t>nuclear RNA polymerase D2A;This gene encodes the second largest, catalytic subunit of the nuclear DNA-dependent RNA polymerase IV (aka RNA polymerase D). The NRPD2 protein is found at nuclear foci that overlap or are adjacent to chromocentromeres but are not fully coincident with chromocentromeres. The loss of NRPD2 leads to the loss of cytosine methylation at pericentromeric 5S genes and AtSN1 retroelements but has no discernible effect on centromere repeat methylation. This suggests that Pol IV primarily affects facultative heterochromatin rather than constitutive heterochromatin.</t>
  </si>
  <si>
    <t>AT3G23780</t>
  </si>
  <si>
    <t>Q9LK40</t>
  </si>
  <si>
    <t xml:space="preserve">DNA-directed RNA polymerases IV and V subunit 2; DNA-dependent RNA polymerase catalyzes the transcription of DNA into RNA using the four ribonucleoside triphosphates as substrates. Second largest component of RNA polymerases IV and V which mediate short-interfering RNAs (siRNA) accumulation and subsequent RNA-directed DNA methylation-dependent (RdDM) transcriptional gene silencing (TGS) of endogenous repeated sequences, including transposable elements. Proposed to contribute to the polymerase catalytic activity and forms the polymerase active center together with the largest subunit. A [...] </t>
  </si>
  <si>
    <t>24844±26442</t>
  </si>
  <si>
    <t>49751±51532</t>
  </si>
  <si>
    <t>67526±37854</t>
  </si>
  <si>
    <t>HORVU7Hr1G088580.1</t>
  </si>
  <si>
    <t>AT3G04920</t>
  </si>
  <si>
    <t>2622489±1063630</t>
  </si>
  <si>
    <t>6169603±297216</t>
  </si>
  <si>
    <t>4232044±1382269</t>
  </si>
  <si>
    <t>HORVU2Hr1G092190.1</t>
  </si>
  <si>
    <t>464956±157780</t>
  </si>
  <si>
    <t>609722±66824</t>
  </si>
  <si>
    <t>624902±71952</t>
  </si>
  <si>
    <t>HORVU2Hr1G091200.5</t>
  </si>
  <si>
    <t>348540±84950</t>
  </si>
  <si>
    <t>541837±90954</t>
  </si>
  <si>
    <t>430657±26692</t>
  </si>
  <si>
    <t>HORVU7Hr1G031850.2</t>
  </si>
  <si>
    <t>4194720±1466678</t>
  </si>
  <si>
    <t>7171384±1106957</t>
  </si>
  <si>
    <t>6253990±1684517</t>
  </si>
  <si>
    <t>HORVU1Hr1G075110.1</t>
  </si>
  <si>
    <t>121539±29747</t>
  </si>
  <si>
    <t>143579±60256</t>
  </si>
  <si>
    <t>74933±40903</t>
  </si>
  <si>
    <t>HORVU3Hr1G049960.3</t>
  </si>
  <si>
    <t>Root hair defective 3 GTP-binding protein (RHD3);required for regulated cell expansion and normal root hair development. Encodes an evolutionarily conserved protein with putative GTP-binding motifs that is implicated in the control of vesicle trafficking between the endoplasmic reticulum and the Golgi compartments.</t>
  </si>
  <si>
    <t>AT3G13870</t>
  </si>
  <si>
    <t>P93042</t>
  </si>
  <si>
    <t>Protein ROOT HAIR DEFECTIVE 3; Probable GTP-binding protein involved in cell wall expansion. Required for appropriate root and root hair cells enlargement. May inhibit vacuole enlargement during root hair cell expansion. Plays a role in cell wall biosynthesis and actin organization. Seems to act independently from auxin and ethylene pathways. May regulate membrane traffic from the Golgi apparatus towards the endoplasmic reticulum (ER). Belongs to the TRAFAC class dynamin-like GTPase superfamily. GB1/RHD3-type GTPase family. RHD3 subfamily.</t>
  </si>
  <si>
    <t>1545274±1161685</t>
  </si>
  <si>
    <t>1336608±363253</t>
  </si>
  <si>
    <t>2849345±811776</t>
  </si>
  <si>
    <t>HORVU6Hr1G018330.2</t>
  </si>
  <si>
    <t>DNA polymerase V family;</t>
  </si>
  <si>
    <t>AT5G64420</t>
  </si>
  <si>
    <t>Q9FGF4</t>
  </si>
  <si>
    <t>DNA polymerase V family.</t>
  </si>
  <si>
    <t>42047±30692</t>
  </si>
  <si>
    <t>95663±29422</t>
  </si>
  <si>
    <t>134473±95770</t>
  </si>
  <si>
    <t>HORVU6Hr1G069390.1</t>
  </si>
  <si>
    <t>292107±138458</t>
  </si>
  <si>
    <t>459212±154103</t>
  </si>
  <si>
    <t>537332±228095</t>
  </si>
  <si>
    <t>HORVU5Hr1G084160.2</t>
  </si>
  <si>
    <t>Transducin/WD40 repeat-like superfamily protein;Encodes a WD-40 repeat containing protein that functions in chromatin assembly as part of the CAF1 and FIE complex. Mutants exhibit parthenogenetic development that includes proliferation of unfertilized endosperm and embryos. In heterozygous plants 50% of embryos abort. Of the aborted embryos the early aborted class are homozygous and the later aborting lass are heterozygotes in which the defective allele is maternally transmitted. Other phenotypes include defects in ovule morphogenesis and organ initiation,as well as increased levels of heterochromatic DNA. MSI1 is needed for the transition to flowering. In Arabidopsis, the three CAF-1 subunits are encoded by FAS1, FAS2 and, most likely, MSI1, respectively. Mutations in FAS1 or FAS2 lead to increased frequency of homologous recombination and T-DNA integration in Arabidopsis. In the ovule, the MSI1 transcripts are accumulated at their highest level before fertilization and gradually decrease after fertilization. MSI is biallelically expressed, the paternall allele is expressed in the endosperm and embryo and is not imprinted. MSI1 forms a complex with RBR1 that is required for activation of the imprinted genes FIS2 and FWA. This activation is mediated by MSI1/RBR1 mediated repression of MET1.</t>
  </si>
  <si>
    <t>AT5G58230</t>
  </si>
  <si>
    <t>369666±177610</t>
  </si>
  <si>
    <t>737627±119621</t>
  </si>
  <si>
    <t>644134±241182</t>
  </si>
  <si>
    <t>HORVU5Hr1G116650.1</t>
  </si>
  <si>
    <t>DNA-binding enhancer protein-related;</t>
  </si>
  <si>
    <t>AT3G06610</t>
  </si>
  <si>
    <t>Q9C901</t>
  </si>
  <si>
    <t>DNA-binding enhancer protein-like protein.</t>
  </si>
  <si>
    <t>328096±131494</t>
  </si>
  <si>
    <t>527119±44048</t>
  </si>
  <si>
    <t>476981±95668</t>
  </si>
  <si>
    <t>HORVU1Hr1G044740.2</t>
  </si>
  <si>
    <t>Q9SD45</t>
  </si>
  <si>
    <t>83630±15628</t>
  </si>
  <si>
    <t>156262±59443</t>
  </si>
  <si>
    <t>183403±107909</t>
  </si>
  <si>
    <t>HORVU5Hr1G072070.5</t>
  </si>
  <si>
    <t>37933±45297</t>
  </si>
  <si>
    <t>109720±56270</t>
  </si>
  <si>
    <t>90358±35111</t>
  </si>
  <si>
    <t>HORVU7Hr1G033500.2</t>
  </si>
  <si>
    <t>596920±69246</t>
  </si>
  <si>
    <t>414597±66081</t>
  </si>
  <si>
    <t>515701±55677</t>
  </si>
  <si>
    <t>HORVU.MOREX.r3.7HG0664940.1</t>
  </si>
  <si>
    <t>955972±468599</t>
  </si>
  <si>
    <t>962785±236694</t>
  </si>
  <si>
    <t>1693468±657810</t>
  </si>
  <si>
    <t>HORVU.MOREX.r3.2HG0123570.1</t>
  </si>
  <si>
    <t>106449±46242</t>
  </si>
  <si>
    <t>114849±18230</t>
  </si>
  <si>
    <t>149867±11458</t>
  </si>
  <si>
    <t>HORVU5Hr1G061170.1</t>
  </si>
  <si>
    <t>heat shock protein 21;chloroplast located small heat shock protein.</t>
  </si>
  <si>
    <t>AT4G27670</t>
  </si>
  <si>
    <t>944581±330743</t>
  </si>
  <si>
    <t>1268937±613723</t>
  </si>
  <si>
    <t>621804±129518</t>
  </si>
  <si>
    <t>HORVU5Hr1G122170.6</t>
  </si>
  <si>
    <t>1487041±323860</t>
  </si>
  <si>
    <t>1639059±382285</t>
  </si>
  <si>
    <t>1921474±352195</t>
  </si>
  <si>
    <t>HORVU5Hr1G078780.1</t>
  </si>
  <si>
    <t>cell division cycle protein 48-related / CDC48-related;</t>
  </si>
  <si>
    <t>AT1G05910</t>
  </si>
  <si>
    <t>F4IAE9</t>
  </si>
  <si>
    <t>ATPase family AAA domain-containing protein At1g05910; Belongs to the AAA ATPase family.</t>
  </si>
  <si>
    <t>534983±79347</t>
  </si>
  <si>
    <t>373150±46841</t>
  </si>
  <si>
    <t>385806±144067</t>
  </si>
  <si>
    <t>HORVU3Hr1G023960.1</t>
  </si>
  <si>
    <t>2738994±241360</t>
  </si>
  <si>
    <t>3437385±297092</t>
  </si>
  <si>
    <t>3147170±380072</t>
  </si>
  <si>
    <t>HORVU.MOREX.r3.2HG0138210.1</t>
  </si>
  <si>
    <t>3233745±273186</t>
  </si>
  <si>
    <t>3144026±241244</t>
  </si>
  <si>
    <t>2866684±300996</t>
  </si>
  <si>
    <t>HORVU1Hr1G007810.5</t>
  </si>
  <si>
    <t>770025±219245</t>
  </si>
  <si>
    <t>937208±153752</t>
  </si>
  <si>
    <t>1058303±232710</t>
  </si>
  <si>
    <t>HORVU3Hr1G106720.1</t>
  </si>
  <si>
    <t>pyrroline-5- carboxylate (P5C) reductase;Delta 1-pyrroline-5-carboxylate reductase, catalyzes the final step in proline biosynthesis from glutamate and ornithine.In situ hybridization indicated that under normal growth conditions, the highest concentration of P5CR transcripts occurs in the cortical parenchyma, phloem, vascular cambium and pith parenchyma in the vicinity of the protoxylem. Single gene in Arabidopsis.</t>
  </si>
  <si>
    <t>AT5G14800</t>
  </si>
  <si>
    <t>P54904</t>
  </si>
  <si>
    <t>Pyrroline-5-carboxylate reductase.</t>
  </si>
  <si>
    <t>449805±202480</t>
  </si>
  <si>
    <t>867985±87071</t>
  </si>
  <si>
    <t>698606±187770</t>
  </si>
  <si>
    <t>HORVU4Hr1G052810.1</t>
  </si>
  <si>
    <t>AT4G18440</t>
  </si>
  <si>
    <t>Q8RY94</t>
  </si>
  <si>
    <t>196252±125673</t>
  </si>
  <si>
    <t>715858±122229</t>
  </si>
  <si>
    <t>1915647±1905906</t>
  </si>
  <si>
    <t>HORVU7Hr1G084550.2</t>
  </si>
  <si>
    <t>160591±92042</t>
  </si>
  <si>
    <t>122609±43230</t>
  </si>
  <si>
    <t>75171±24175</t>
  </si>
  <si>
    <t>HORVU1Hr1G008130.1</t>
  </si>
  <si>
    <t>AT2G28680</t>
  </si>
  <si>
    <t>Q9SIA7</t>
  </si>
  <si>
    <t>10871507±2844255</t>
  </si>
  <si>
    <t>9512667±1875439</t>
  </si>
  <si>
    <t>8287509±444293</t>
  </si>
  <si>
    <t>HORVU4Hr1G074810.5</t>
  </si>
  <si>
    <t>867304±351042</t>
  </si>
  <si>
    <t>532386±28687</t>
  </si>
  <si>
    <t>519657±163831</t>
  </si>
  <si>
    <t>HORVU5Hr1G075500.3</t>
  </si>
  <si>
    <t>3136429±1312291</t>
  </si>
  <si>
    <t>6982571±1452934</t>
  </si>
  <si>
    <t>5580843±2388571</t>
  </si>
  <si>
    <t>HORVU2Hr1G097730.4</t>
  </si>
  <si>
    <t>546660±139626</t>
  </si>
  <si>
    <t>1167725±116047</t>
  </si>
  <si>
    <t>1450160±998472</t>
  </si>
  <si>
    <t>HORVU3Hr1G065770.1</t>
  </si>
  <si>
    <t>pep chromosome:IBSC_v2:chr3H:501041533:501045536:1 gene:HORVU3Hr1G065770 transcript:HORVU3Hr1G065770.1 gene_biotype:protein_coding transcript_biotype:protein_coding</t>
  </si>
  <si>
    <t>AT2G34310</t>
  </si>
  <si>
    <t>184205±52535</t>
  </si>
  <si>
    <t>191499±99804</t>
  </si>
  <si>
    <t>240092±33663</t>
  </si>
  <si>
    <t>HORVU2Hr1G026840.1</t>
  </si>
  <si>
    <t>283692±172859</t>
  </si>
  <si>
    <t>463564±144625</t>
  </si>
  <si>
    <t>450883±70623</t>
  </si>
  <si>
    <t>HORVU2Hr1G069780.6</t>
  </si>
  <si>
    <t>DNA primase, large subunit family;</t>
  </si>
  <si>
    <t>AT1G67320</t>
  </si>
  <si>
    <t>Q84WJ2</t>
  </si>
  <si>
    <t>Probable DNA primase large subunit; DNA primase is the polymerase that synthesizes small RNA primers for the Okazaki fragments made during discontinuous DNA replication; Belongs to the eukaryotic-type primase large subunit family.</t>
  </si>
  <si>
    <t>42193±29961</t>
  </si>
  <si>
    <t>167766±48619</t>
  </si>
  <si>
    <t>73176±17372</t>
  </si>
  <si>
    <t>HORVU6Hr1G049390.3</t>
  </si>
  <si>
    <t>1705580±1166232</t>
  </si>
  <si>
    <t>2533123±418535</t>
  </si>
  <si>
    <t>2905702±663121</t>
  </si>
  <si>
    <t>HORVU0Hr1G000200.1</t>
  </si>
  <si>
    <t>actin depolymerizing factor 4;actin depolymerizing factor 4 (ADF4) mRNA, complete cds</t>
  </si>
  <si>
    <t>AT5G59890</t>
  </si>
  <si>
    <t>Q9ZSK3</t>
  </si>
  <si>
    <t xml:space="preserve">Actin-depolymerizing factor 4; Actin-depolymerizing protein. Severs actin filaments (F- actin) and binds to actin monomers. Contributes to the stochastic dynamic turnover of actin filaments. Binds monomeric actin (G-actin) with a marked preference for the ADP-loaded form and inhibits the rate of nucleotide exchange on G-actin. Involved in resistance triggered by the effector AvrPphB of Pseudomonas syringae pv tomato (Pst). May modulate the AvrPphB-RPS5-mediated defense signal transduction pathway. During AvrPphB-triggered resistance signaling pathway, involved in the control of MPK3 an [...] </t>
  </si>
  <si>
    <t>1188430±525479</t>
  </si>
  <si>
    <t>1541939±80316</t>
  </si>
  <si>
    <t>1743743±333620</t>
  </si>
  <si>
    <t>HORVU4Hr1G087230.1</t>
  </si>
  <si>
    <t>2829315±1242142</t>
  </si>
  <si>
    <t>5242976±1249120</t>
  </si>
  <si>
    <t>4273915±1041740</t>
  </si>
  <si>
    <t>HORVU4Hr1G074450.6</t>
  </si>
  <si>
    <t>AT3G07030</t>
  </si>
  <si>
    <t>808960±201356</t>
  </si>
  <si>
    <t>935778±178598</t>
  </si>
  <si>
    <t>1025449±136073</t>
  </si>
  <si>
    <t>HORVU.MOREX.r3.3HG0321260.1</t>
  </si>
  <si>
    <t>40221±22644</t>
  </si>
  <si>
    <t>9496±13429</t>
  </si>
  <si>
    <t>82045±41254</t>
  </si>
  <si>
    <t>HORVU4Hr1G052730.3</t>
  </si>
  <si>
    <t>AT2G47250</t>
  </si>
  <si>
    <t>O22899</t>
  </si>
  <si>
    <t>Probable pre-mRNA-splicing factor ATP-dependent RNA helicase DEAH3; May be involved in pre-mRNA splicing; Belongs to the DEAD box helicase family. DEAH subfamily. PRP43 sub-subfamily.</t>
  </si>
  <si>
    <t>142850±99555</t>
  </si>
  <si>
    <t>187195±36324</t>
  </si>
  <si>
    <t>234307±27985</t>
  </si>
  <si>
    <t>HORVU1Hr1G090490.6</t>
  </si>
  <si>
    <t>14542±12062</t>
  </si>
  <si>
    <t>38494±5762</t>
  </si>
  <si>
    <t>26767±6804</t>
  </si>
  <si>
    <t>HORVU.MOREX.r3.2HG0204170.1</t>
  </si>
  <si>
    <t>2893697±631547</t>
  </si>
  <si>
    <t>4110624±570673</t>
  </si>
  <si>
    <t>3852498±883990</t>
  </si>
  <si>
    <t>HORVU1Hr1G027840.3</t>
  </si>
  <si>
    <t>AT5G57040</t>
  </si>
  <si>
    <t>Q9LTR8</t>
  </si>
  <si>
    <t>57003±17242</t>
  </si>
  <si>
    <t>197679±107472</t>
  </si>
  <si>
    <t>31940±22609</t>
  </si>
  <si>
    <t>HORVU5Hr1G053230.1</t>
  </si>
  <si>
    <t>AT3G52150</t>
  </si>
  <si>
    <t>Q8VYM4</t>
  </si>
  <si>
    <t xml:space="preserve">30S ribosomal protein 2, chloroplastic; Component of the chloroplast ribosome (chloro-ribosome), a dedicated translation machinery responsible for the synthesis of chloroplast genome-encoded proteins, including proteins of the transcription and translation machinery and components of the photosynthetic apparatus. May have a role in the recruitment of stored chloroplast mRNAs for active protein synthesis (By similarity). Bind single strand DNA (ssDNA) and RNA in vitro. Exhibits RNA chaperone activity. Regulates negatively resistance responses to abiotic stresses during seed germination  [...] </t>
  </si>
  <si>
    <t>531840±173485</t>
  </si>
  <si>
    <t>1187716±183409</t>
  </si>
  <si>
    <t>846741±312612</t>
  </si>
  <si>
    <t>HORVU6Hr1G031480.3</t>
  </si>
  <si>
    <t>425602±118308</t>
  </si>
  <si>
    <t>451795±209369</t>
  </si>
  <si>
    <t>628232±197817</t>
  </si>
  <si>
    <t>HORVU2Hr1G001630.2</t>
  </si>
  <si>
    <t>162300±133665</t>
  </si>
  <si>
    <t>290847±98816</t>
  </si>
  <si>
    <t>283395±33458</t>
  </si>
  <si>
    <t>HORVU0Hr1G016000.5</t>
  </si>
  <si>
    <t>TRAF-like family protein;</t>
  </si>
  <si>
    <t>AT2G25320</t>
  </si>
  <si>
    <t>A0A178VY62</t>
  </si>
  <si>
    <t>TRAF-like family protein.</t>
  </si>
  <si>
    <t>195317±121208</t>
  </si>
  <si>
    <t>176063±118556</t>
  </si>
  <si>
    <t>307892±42217</t>
  </si>
  <si>
    <t>HORVU0Hr1G039460.1</t>
  </si>
  <si>
    <t>DHBP synthase RibB-like alpha/beta domain;GTP cyclohydrolase II;</t>
  </si>
  <si>
    <t>AT5G59750</t>
  </si>
  <si>
    <t>P47924</t>
  </si>
  <si>
    <t>Bifunctional riboflavin biosynthesis protein RIBA 1, chloroplastic; Involved in riboflavin biosynthesis. Catalyzes both the conversion of D-ribulose 5-phosphate to formate and 3,4-dihydroxy-2- butanone 4-phosphate and the conversion of GTP to 2,5-diamino-6- ribosylamino-4(3H)-pyrimidinone 5'-phosphate (DARP), formate and pyrophosphate. RIBA2 and RIBA3 together are not able to complement the loss of function of RIBA1; In the N-terminal section; belongs to the DHBP synthase family.</t>
  </si>
  <si>
    <t>2767±3913</t>
  </si>
  <si>
    <t>132561±22433</t>
  </si>
  <si>
    <t>32868±34103</t>
  </si>
  <si>
    <t>HORVU7Hr1G112930.2</t>
  </si>
  <si>
    <t>904837±476079</t>
  </si>
  <si>
    <t>542930±188925</t>
  </si>
  <si>
    <t>487442±24422</t>
  </si>
  <si>
    <t>HORVU7Hr1G007000.14</t>
  </si>
  <si>
    <t>16999±13870</t>
  </si>
  <si>
    <t>38724±22921</t>
  </si>
  <si>
    <t>40160±22532</t>
  </si>
  <si>
    <t>HORVU0Hr1G026500.1</t>
  </si>
  <si>
    <t>406888±183799</t>
  </si>
  <si>
    <t>744730±103032</t>
  </si>
  <si>
    <t>678617±250146</t>
  </si>
  <si>
    <t>HORVU.MOREX.r3.1HG0065530.1.CDS1</t>
  </si>
  <si>
    <t>1552624±435848</t>
  </si>
  <si>
    <t>2249729±1739570</t>
  </si>
  <si>
    <t>3434122±2108983</t>
  </si>
  <si>
    <t>HORVU5Hr1G043060.2</t>
  </si>
  <si>
    <t>L-galactono-1,4-lactone dehydrogenase;L-Galactono-1,4-lactone dehydrogenase, catalyzes the final step of ascorbate biosynthesis</t>
  </si>
  <si>
    <t>AT3G47930</t>
  </si>
  <si>
    <t>Q9SU56</t>
  </si>
  <si>
    <t>L-galactono-1,4-lactone dehydrogenase, mitochondrial; Involved in the biosynthesis of ascorbic acid. Required for the accumulation of respiratory complex I. Uses L-galactono-1,4-lactone and L-gulono-1,4-lactone as substrates, but not D-galactono-1,4- lactone, D-gulono-1,4-lactone, L-mannono-1,4-lactone or D-galactonic acid. Also active with phenazine methosulfate and 1,4-benzoquinone as electron acceptors.</t>
  </si>
  <si>
    <t>11942768±5415592</t>
  </si>
  <si>
    <t>13597951±1748919</t>
  </si>
  <si>
    <t>7007083±1649263</t>
  </si>
  <si>
    <t>HORVU1Hr1G021700.1</t>
  </si>
  <si>
    <t>6914247±998111</t>
  </si>
  <si>
    <t>5419340±1133195</t>
  </si>
  <si>
    <t>4350277±2766648</t>
  </si>
  <si>
    <t>HORVU7Hr1G072420.1</t>
  </si>
  <si>
    <t>AT2G18740</t>
  </si>
  <si>
    <t>Q9ZV45</t>
  </si>
  <si>
    <t>56212±14100</t>
  </si>
  <si>
    <t>96677±3669</t>
  </si>
  <si>
    <t>81701±25649</t>
  </si>
  <si>
    <t>HORVU5Hr1G052710.9</t>
  </si>
  <si>
    <t>AT2G19830</t>
  </si>
  <si>
    <t>Q9SZE4</t>
  </si>
  <si>
    <t>Vacuolar protein sorting-associated protein 32 homolog 2; Component of the ESCRT-III complex, which is required for multivesicular bodies (MVBs) formation and sorting of endosomal cargo proteins into MVBs. The ESCRT-III complex is probably involved in the concentration of MVB cargo (By similarity).</t>
  </si>
  <si>
    <t>387014±247323</t>
  </si>
  <si>
    <t>259691±100550</t>
  </si>
  <si>
    <t>170644±26303</t>
  </si>
  <si>
    <t>HORVU.MOREX.r3.7HG0658060.1</t>
  </si>
  <si>
    <t>555010±66747</t>
  </si>
  <si>
    <t>528212±77609</t>
  </si>
  <si>
    <t>777161±246644</t>
  </si>
  <si>
    <t>HORVU7Hr1G035280.12</t>
  </si>
  <si>
    <t>global transcription factor group A2;</t>
  </si>
  <si>
    <t>AT4G08350</t>
  </si>
  <si>
    <t>Q9STN3</t>
  </si>
  <si>
    <t>Putative transcription elongation factor SPT5 homolog 1; May regulate transcription elongation by RNA polymerase II. May enhance transcriptional pausing at sites proximal to the promoter, which may in turn facilitate the assembly of an elongation competent RNA polymerase II complex (By similarity); Belongs to the SPT5 family.</t>
  </si>
  <si>
    <t>10259±7925</t>
  </si>
  <si>
    <t>29410±3254</t>
  </si>
  <si>
    <t>18156±4437</t>
  </si>
  <si>
    <t>HORVU2Hr1G071330.6</t>
  </si>
  <si>
    <t>30304±25112</t>
  </si>
  <si>
    <t>78479±9941</t>
  </si>
  <si>
    <t>54945±13150</t>
  </si>
  <si>
    <t>HORVU3Hr1G033920.19</t>
  </si>
  <si>
    <t>238221±164878</t>
  </si>
  <si>
    <t>87462±21524</t>
  </si>
  <si>
    <t>94518±13560</t>
  </si>
  <si>
    <t>HORVU7Hr1G041460.1</t>
  </si>
  <si>
    <t>Q9C5K7</t>
  </si>
  <si>
    <t>1-aminocyclopropane-1-carboxylate oxidase homolog 2; Belongs to the iron/ascorbate-dependent oxidoreductase family.</t>
  </si>
  <si>
    <t>679249±361381</t>
  </si>
  <si>
    <t>386563±281442</t>
  </si>
  <si>
    <t>1037362±200996</t>
  </si>
  <si>
    <t>HORVU1Hr1G068640.1</t>
  </si>
  <si>
    <t>AT3G18740</t>
  </si>
  <si>
    <t>Q9LSA3</t>
  </si>
  <si>
    <t>60S ribosomal protein L30-3; Belongs to the eukaryotic ribosomal protein eL30 family.</t>
  </si>
  <si>
    <t>2823020±1062269</t>
  </si>
  <si>
    <t>6884457±1297779</t>
  </si>
  <si>
    <t>4723285±1920730</t>
  </si>
  <si>
    <t>HORVU5Hr1G002010.1</t>
  </si>
  <si>
    <t>986519±539461</t>
  </si>
  <si>
    <t>814471±273341</t>
  </si>
  <si>
    <t>1455991±56095</t>
  </si>
  <si>
    <t>HORVU7Hr1G025390.4</t>
  </si>
  <si>
    <t>837235±238198</t>
  </si>
  <si>
    <t>1024959±78356</t>
  </si>
  <si>
    <t>1079661±147569</t>
  </si>
  <si>
    <t>HORVU1Hr1G043220.1</t>
  </si>
  <si>
    <t>cytosol,mitochondrion,plastid,vacuole</t>
  </si>
  <si>
    <t>50861±15413</t>
  </si>
  <si>
    <t>76127±20851</t>
  </si>
  <si>
    <t>70937±17360</t>
  </si>
  <si>
    <t>HORVU7Hr1G102300.8</t>
  </si>
  <si>
    <t>DNA polymerase alpha 2;</t>
  </si>
  <si>
    <t>AT1G67630</t>
  </si>
  <si>
    <t>F4HTP2</t>
  </si>
  <si>
    <t>DNA polymerase alpha subunit B; Accessory subunit of the DNA polymerase alpha complex (also known as the alpha DNA polymerase-primase complex) which plays an essential role in the initiation of DNA synthesis.</t>
  </si>
  <si>
    <t>7789±5533</t>
  </si>
  <si>
    <t>58170±26106</t>
  </si>
  <si>
    <t>49727±48196</t>
  </si>
  <si>
    <t>HORVU3Hr1G078680.1</t>
  </si>
  <si>
    <t>2576337±379171</t>
  </si>
  <si>
    <t>1812919±316713</t>
  </si>
  <si>
    <t>2128123±353878</t>
  </si>
  <si>
    <t>HORVU3Hr1G036150.1</t>
  </si>
  <si>
    <t>1065244±449155</t>
  </si>
  <si>
    <t>941506±300286</t>
  </si>
  <si>
    <t>644749±188961</t>
  </si>
  <si>
    <t>HORVU3Hr1G114900.1</t>
  </si>
  <si>
    <t>19976±15520</t>
  </si>
  <si>
    <t>12997±9242</t>
  </si>
  <si>
    <t>50154±31412</t>
  </si>
  <si>
    <t>HORVU5Hr1G078630.1</t>
  </si>
  <si>
    <t>Q9FIJ0</t>
  </si>
  <si>
    <t>Respiratory burst oxidase homolog protein D; Calcium-dependent NADPH oxidase that generates superoxide. Involved in the generation of reactive oxygen species (ROS) during incompatible interactions with pathogens and in UV-B and abscisic acid ROS-dependent signaling. Might be required for ROS signal amplification during light stress. Belongs to the RBOH (TC 5.B.1.3) family.</t>
  </si>
  <si>
    <t>6306±8917</t>
  </si>
  <si>
    <t>41893±8418</t>
  </si>
  <si>
    <t>21855±15706</t>
  </si>
  <si>
    <t>HORVU1Hr1G075550.1</t>
  </si>
  <si>
    <t>phosphofructokinase 4;</t>
  </si>
  <si>
    <t>AT5G61580</t>
  </si>
  <si>
    <t>448155±125553</t>
  </si>
  <si>
    <t>410369±233343</t>
  </si>
  <si>
    <t>682198±241399</t>
  </si>
  <si>
    <t>HORVU4Hr1G089080.3</t>
  </si>
  <si>
    <t>AT5G41950</t>
  </si>
  <si>
    <t>Q9FHY8</t>
  </si>
  <si>
    <t>Protein HLB1; Component of the endomembrane trafficking machinery that is involved in protein recycling to the plasma membrane. Forms a complex with BIG5/MIN7/BEN1 and actin to modulate the function of the trans- Golgi network /early endosome at the intersection of the exocytic and endocytic pathways. May be linking post-Golgi traffic with the actin cytoskeleton.</t>
  </si>
  <si>
    <t>154782±27292</t>
  </si>
  <si>
    <t>210632±122058</t>
  </si>
  <si>
    <t>187071±25820</t>
  </si>
  <si>
    <t>HORVU1Hr1G060610.9</t>
  </si>
  <si>
    <t>1-deoxy-D-xylulose 5-phosphate synthase 1;Encodes a protein postulated to have 1-deoxy-D-xylulose 5-phosphate synthase activity.</t>
  </si>
  <si>
    <t>AT3G21500</t>
  </si>
  <si>
    <t>Q38854</t>
  </si>
  <si>
    <t>1-deoxy-D-xylulose-5-phosphate synthase, chloroplastic; Catalyzes the acyloin condensation reaction between C atoms 2 and 3 of pyruvate and glyceraldehyde 3-phosphate to yield 1-deoxy-D- xylulose-5-phosphate (DXP). Is a limiting enzyme for plastidic isoprenoid biosynthesis and essential for chloroplast development. Belongs to the transketolase family. DXPS subfamily.</t>
  </si>
  <si>
    <t>154204±95070</t>
  </si>
  <si>
    <t>146880±90800</t>
  </si>
  <si>
    <t>368746±231010</t>
  </si>
  <si>
    <t>HORVU6Hr1G091310.3</t>
  </si>
  <si>
    <t>pumilio 4;Encodes a member of the Arabidopsis Pumilio (APUM) proteins containing PUF domain (eight repeats of approximately 36 amino acids each). PUF proteins regulate both mRNA stability and translation through sequence-specific binding to the 3' UTR of target mRNA transcripts.</t>
  </si>
  <si>
    <t>AT3G10360</t>
  </si>
  <si>
    <t>Q9ZW02</t>
  </si>
  <si>
    <t>Pumilio homolog 3; Sequence-specific RNA-binding protein that regulates translation and mRNA stability by binding the 3'-UTR of target mRNAs. Binds the APUM-binding elements (APBEs) in the 3'-UTR mRNA sequence of CLV1, PNH, WUS and FAS2.</t>
  </si>
  <si>
    <t>284294±175480</t>
  </si>
  <si>
    <t>282311±129679</t>
  </si>
  <si>
    <t>129765±39851</t>
  </si>
  <si>
    <t>HORVU3Hr1G055920.7</t>
  </si>
  <si>
    <t>phosphatase-related;Closely related to SGT1B, may function in SCF(TIR1) mediated protein degradation.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 AtSGT1a is induced upon pathogen infection and can function in R gene-mediated resistance.</t>
  </si>
  <si>
    <t>AT4G23570</t>
  </si>
  <si>
    <t>2509763±583566</t>
  </si>
  <si>
    <t>3149809±507960</t>
  </si>
  <si>
    <t>3047515±230075</t>
  </si>
  <si>
    <t>HORVU4Hr1G084730.2</t>
  </si>
  <si>
    <t>phragmoplastin interacting protein 1;Plant-specific protein. Interacts with phragmoplastin, Rop1 and Rop2. Involved in cell plate formation.</t>
  </si>
  <si>
    <t>AT3G55340</t>
  </si>
  <si>
    <t>Q9M3B8</t>
  </si>
  <si>
    <t>Phragmoplastin interacting protein 1.</t>
  </si>
  <si>
    <t>19803±2332</t>
  </si>
  <si>
    <t>62765±10574</t>
  </si>
  <si>
    <t>36078±18856</t>
  </si>
  <si>
    <t>HORVU2Hr1G037550.1</t>
  </si>
  <si>
    <t>3537029±891130</t>
  </si>
  <si>
    <t>4221760±792876</t>
  </si>
  <si>
    <t>2428986±937681</t>
  </si>
  <si>
    <t>HORVU4Hr1G076050.1</t>
  </si>
  <si>
    <t>Q9ZU24</t>
  </si>
  <si>
    <t>O-methyltransferase family protein; Belongs to the class I-like SAM-binding methyltransferase superfamily. Cation-independent O-methyltransferase family.</t>
  </si>
  <si>
    <t>480239±142008</t>
  </si>
  <si>
    <t>792764±480094</t>
  </si>
  <si>
    <t>935164±512076</t>
  </si>
  <si>
    <t>HORVU7Hr1G060260.11</t>
  </si>
  <si>
    <t>1446764±715441</t>
  </si>
  <si>
    <t>721123±197870</t>
  </si>
  <si>
    <t>805494±225373</t>
  </si>
  <si>
    <t>HORVU6Hr1G063540.1</t>
  </si>
  <si>
    <t>S-adenosylmethionine synthetase family protein;S-adenosylmethionine synthetase</t>
  </si>
  <si>
    <t>AT3G17390</t>
  </si>
  <si>
    <t>Q9LUT2</t>
  </si>
  <si>
    <t>S-adenosylmethionine synthase 4; Catalyzes the formation of S-adenosylmethionine from methionine and ATP. The reaction comprises two steps that are both catalyzed by the same enzyme: formation of S-adenosylmethionine (AdoMet) and triphosphate, and subsequent hydrolysis of the triphosphate.</t>
  </si>
  <si>
    <t>17808662±2179576</t>
  </si>
  <si>
    <t>17113730±2453409</t>
  </si>
  <si>
    <t>15502992±1591376</t>
  </si>
  <si>
    <t>HORVU1Hr1G067300.1</t>
  </si>
  <si>
    <t>16257395±4759147</t>
  </si>
  <si>
    <t>12731446±1008947</t>
  </si>
  <si>
    <t>12054221±1264736</t>
  </si>
  <si>
    <t>HORVU4Hr1G084000.6</t>
  </si>
  <si>
    <t>sterol methyltransferase 1;SMT1 controls the level of cholesterol in plants</t>
  </si>
  <si>
    <t>AT5G13710</t>
  </si>
  <si>
    <t>Q9LM02</t>
  </si>
  <si>
    <t>Cycloartenol-C-24-methyltransferase; Catalyzes the methyl transfer from S-adenosyl-methionine to the C-24 of cycloartenol to form 24-methylene cycloartenol; Belongs to the class I-like SAM-binding methyltransferase superfamily. Erg6/SMT family.</t>
  </si>
  <si>
    <t>2031988±194627</t>
  </si>
  <si>
    <t>1454357±425333</t>
  </si>
  <si>
    <t>2974426±1088036</t>
  </si>
  <si>
    <t>HORVU0Hr1G004700.1</t>
  </si>
  <si>
    <t>1418109±367056</t>
  </si>
  <si>
    <t>1924724±417429</t>
  </si>
  <si>
    <t>1763524±173221</t>
  </si>
  <si>
    <t>HORVU.MOREX.r3.3HG0287360.1.CDS1</t>
  </si>
  <si>
    <t>Q41916</t>
  </si>
  <si>
    <t>Cysteine proteinase inhibitor 5; Specific inhibitor of cysteine proteinases. Probably involved in the regulation of endogenous processes and in defense against pests and pathogens (By similarity); Belongs to the cystatin family. Phytocystatin subfamily.</t>
  </si>
  <si>
    <t>510697±208334</t>
  </si>
  <si>
    <t>646554±168629</t>
  </si>
  <si>
    <t>327587±55335</t>
  </si>
  <si>
    <t>HORVU5Hr1G021300.7</t>
  </si>
  <si>
    <t>131665±88576</t>
  </si>
  <si>
    <t>70669±54607</t>
  </si>
  <si>
    <t>354480±247552</t>
  </si>
  <si>
    <t>HORVU4Hr1G046420.6</t>
  </si>
  <si>
    <t>AT1G02890</t>
  </si>
  <si>
    <t>F4HZ82</t>
  </si>
  <si>
    <t>AAA-type ATPase family protein.</t>
  </si>
  <si>
    <t>4758±6729</t>
  </si>
  <si>
    <t>15923±11336</t>
  </si>
  <si>
    <t>HORVU6Hr1G059370.2</t>
  </si>
  <si>
    <t>Surfeit locus protein 6;</t>
  </si>
  <si>
    <t>AT5G05210</t>
  </si>
  <si>
    <t>Q9FLD3</t>
  </si>
  <si>
    <t>Surfeit locus protein 6.</t>
  </si>
  <si>
    <t>19652±8663</t>
  </si>
  <si>
    <t>67622±12702</t>
  </si>
  <si>
    <t>70873±59961</t>
  </si>
  <si>
    <t>HORVU7Hr1G012820.2</t>
  </si>
  <si>
    <t>AT4G40030</t>
  </si>
  <si>
    <t>681979±205696</t>
  </si>
  <si>
    <t>2300801±664669</t>
  </si>
  <si>
    <t>2067186±1625676</t>
  </si>
  <si>
    <t>HORVU1Hr1G095150.1</t>
  </si>
  <si>
    <t>winged-helix DNA-binding transcription factor family protein;A linker histone like protein</t>
  </si>
  <si>
    <t>AT3G18035</t>
  </si>
  <si>
    <t>10321±7988</t>
  </si>
  <si>
    <t>26632±12598</t>
  </si>
  <si>
    <t>43112±38009</t>
  </si>
  <si>
    <t>HORVU6Hr1G081850.2</t>
  </si>
  <si>
    <t>3451582±1046692</t>
  </si>
  <si>
    <t>4495622±1443936</t>
  </si>
  <si>
    <t>4362885±265252</t>
  </si>
  <si>
    <t>HORVU7Hr1G020920.1</t>
  </si>
  <si>
    <t>1514306±1236011</t>
  </si>
  <si>
    <t>1070319±864029</t>
  </si>
  <si>
    <t>464258±157032</t>
  </si>
  <si>
    <t>HORVU7Hr1G035340.1</t>
  </si>
  <si>
    <t>459232±225505</t>
  </si>
  <si>
    <t>943313±125335</t>
  </si>
  <si>
    <t>668138±103586</t>
  </si>
  <si>
    <t>HORVU2Hr1G055640.6</t>
  </si>
  <si>
    <t>AT5G21990</t>
  </si>
  <si>
    <t>B7ZWR6</t>
  </si>
  <si>
    <t>Outer envelope protein 61; Plays a role in protein import into the endoplasmic reticulum (ER). May function as chaperone docking protein during post- translational protein translocation into the ER. Chaperone receptor mediating Hsp70-dependent protein targeting to chloroplasts. Interacts specifically with some chloroplast precursors, but not with mitochondrial precursors. Able to select precursors for delivery to the chloroplast translocase independently of Hsp70.</t>
  </si>
  <si>
    <t>87600±41401</t>
  </si>
  <si>
    <t>49558±19611</t>
  </si>
  <si>
    <t>48107±22188</t>
  </si>
  <si>
    <t>HORVU1Hr1G078280.4</t>
  </si>
  <si>
    <t>Leucine-rich repeat transmembrane protein kinase protein;</t>
  </si>
  <si>
    <t>AT4G29990</t>
  </si>
  <si>
    <t>O65924</t>
  </si>
  <si>
    <t>Putative leucine-rich repeat receptor-like protein kinase At2g19210; Belongs to the protein kinase superfamily. Ser/Thr protein kinase family.</t>
  </si>
  <si>
    <t>120944±89549</t>
  </si>
  <si>
    <t>29345±34431</t>
  </si>
  <si>
    <t>45600±5608</t>
  </si>
  <si>
    <t>HORVU1Hr1G026840.3</t>
  </si>
  <si>
    <t>820083±43880</t>
  </si>
  <si>
    <t>736790±60637</t>
  </si>
  <si>
    <t>1109395±341875</t>
  </si>
  <si>
    <t>HORVU5Hr1G025960.2</t>
  </si>
  <si>
    <t>3175647±1187065</t>
  </si>
  <si>
    <t>5374571±964163</t>
  </si>
  <si>
    <t>4688575±1364792</t>
  </si>
  <si>
    <t>HORVU1Hr1G063300.3</t>
  </si>
  <si>
    <t>Q9LE82</t>
  </si>
  <si>
    <t>RAN GTPase-activating protein 1; GTPase activator for the nuclear Ras-related regulatory protein Ran, converting it to the putatively inactive GDP-bound state. Plays a role in spatial signaling during cell division.</t>
  </si>
  <si>
    <t>94314±78942</t>
  </si>
  <si>
    <t>210406±35436</t>
  </si>
  <si>
    <t>166739±36194</t>
  </si>
  <si>
    <t>HORVU5Hr1G067530.2</t>
  </si>
  <si>
    <t>ACC oxidase 2;Encodes a protein similar to 1-aminocyclopropane-1-carboxylic oxidase (ACC oxidase). Expression of the AtACO2 transcripts is affected by ethylene.</t>
  </si>
  <si>
    <t>AT1G62380</t>
  </si>
  <si>
    <t>985647±275858</t>
  </si>
  <si>
    <t>955390±122072</t>
  </si>
  <si>
    <t>1225437±82182</t>
  </si>
  <si>
    <t>HORVU3Hr1G067110.2</t>
  </si>
  <si>
    <t>glycine decarboxylase P-protein 2;</t>
  </si>
  <si>
    <t>AT2G26080</t>
  </si>
  <si>
    <t>O80988</t>
  </si>
  <si>
    <t>Glycine dehydrogenase (decarboxylating) 2, mitochondrial; The glycine decarboxylase (GDC) or glycine cleavage system catalyzes the degradation of glycine. The P protein binds the alpha- amino group of glycine through its pyridoxal phosphate cofactor; CO(2) is released and the remaining methylamine moiety is then transferred to the lipoamide cofactor of the H protein (By similarity).</t>
  </si>
  <si>
    <t>4574532±1116915</t>
  </si>
  <si>
    <t>6110526±1097909</t>
  </si>
  <si>
    <t>6009270±1311103</t>
  </si>
  <si>
    <t>HORVU5Hr1G093650.4</t>
  </si>
  <si>
    <t>Primosome PriB/single-strand DNA-binding;Encodes an organellar single-strand DNA binding protein, located in mitochondria, controls the stoichiometry of alternative mitochondrial DNA forms generated by homologous recombination.</t>
  </si>
  <si>
    <t>AT1G47720</t>
  </si>
  <si>
    <t>Q9SX99</t>
  </si>
  <si>
    <t>Protein OSB1, mitochondrial; Regulates mitochondrial DNA recombination. Represses homologous recombination, preventing mitochondrial genome instability and unbalanced transmission of alternative mtDNA configurations. Binds preferentially single-stranded DNA. Does not bind to RNA.</t>
  </si>
  <si>
    <t>1515106±775619</t>
  </si>
  <si>
    <t>1722913±231962</t>
  </si>
  <si>
    <t>2375371±682702</t>
  </si>
  <si>
    <t>HORVU4Hr1G001350.7</t>
  </si>
  <si>
    <t>375553±322820</t>
  </si>
  <si>
    <t>73659±32944</t>
  </si>
  <si>
    <t>99685±76117</t>
  </si>
  <si>
    <t>HORVU3Hr1G017700.4</t>
  </si>
  <si>
    <t>AT2G32520</t>
  </si>
  <si>
    <t>A0A1P8AZN3</t>
  </si>
  <si>
    <t>3855808±240857</t>
  </si>
  <si>
    <t>4223283±577144</t>
  </si>
  <si>
    <t>4407129±618660</t>
  </si>
  <si>
    <t>HORVU5Hr1G009740.2</t>
  </si>
  <si>
    <t>Sec1/munc18-like (SM) proteins superfamily;member of SLY1 Gene Family</t>
  </si>
  <si>
    <t>AT2G17980</t>
  </si>
  <si>
    <t>Q9SL48</t>
  </si>
  <si>
    <t>SEC1 family transport protein SLY1; May be involved in the early secretory pathway.</t>
  </si>
  <si>
    <t>1084173±82739</t>
  </si>
  <si>
    <t>1343591±147638</t>
  </si>
  <si>
    <t>1308040±256571</t>
  </si>
  <si>
    <t>HORVU5Hr1G082810.1</t>
  </si>
  <si>
    <t>127479±27307</t>
  </si>
  <si>
    <t>118399±26928</t>
  </si>
  <si>
    <t>162161±31807</t>
  </si>
  <si>
    <t>HORVU1Hr1G035490.4</t>
  </si>
  <si>
    <t>AT3G07300</t>
  </si>
  <si>
    <t>B3H7H1</t>
  </si>
  <si>
    <t>NagB/RpiA/CoA transferase-like superfamily protein; Belongs to the eIF-2B alpha/beta/delta subunits family.</t>
  </si>
  <si>
    <t>23097±5324</t>
  </si>
  <si>
    <t>16293±19731</t>
  </si>
  <si>
    <t>HORVU3Hr1G010460.1</t>
  </si>
  <si>
    <t>ethylene-dependent gravitropism-deficient and yellow-green-like 2;S2P-like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t>
  </si>
  <si>
    <t>AT5G05740</t>
  </si>
  <si>
    <t>Q9FFK3</t>
  </si>
  <si>
    <t>Probable zinc metalloprotease EGY2, chloroplastic; Probable membrane-associated metalloprotease that may be involved in chloroplast development.</t>
  </si>
  <si>
    <t>105934±82873</t>
  </si>
  <si>
    <t>119691±59449</t>
  </si>
  <si>
    <t>220871±112063</t>
  </si>
  <si>
    <t>HORVU6Hr1G020850.2</t>
  </si>
  <si>
    <t>splicing factor, putative;</t>
  </si>
  <si>
    <t>AT5G64270</t>
  </si>
  <si>
    <t>Q9FMF9</t>
  </si>
  <si>
    <t>Nuclear protein-like.</t>
  </si>
  <si>
    <t>1150644±496388</t>
  </si>
  <si>
    <t>547685±97965</t>
  </si>
  <si>
    <t>721819±154979</t>
  </si>
  <si>
    <t>HORVU5Hr1G071940.4</t>
  </si>
  <si>
    <t>186483±92004</t>
  </si>
  <si>
    <t>231046±69152</t>
  </si>
  <si>
    <t>283697±73763</t>
  </si>
  <si>
    <t>HORVU4Hr1G063820.1</t>
  </si>
  <si>
    <t>1050128±219922</t>
  </si>
  <si>
    <t>1909619±327834</t>
  </si>
  <si>
    <t>1411233±379615</t>
  </si>
  <si>
    <t>HORVU4Hr1G085800.1</t>
  </si>
  <si>
    <t>pep chromosome:IBSC_v2:chr4H:632567467:632568649:-1 gene:HORVU4Hr1G085800 transcript:HORVU4Hr1G085800.1 gene_biotype:protein_coding transcript_biotype:protein_coding</t>
  </si>
  <si>
    <t>AT5G10625</t>
  </si>
  <si>
    <t>Q9LXB5</t>
  </si>
  <si>
    <t>Flowering-promoting factor 1-like protein 2; Modulates the competence to flowering of apical meristems.</t>
  </si>
  <si>
    <t>483599±207988</t>
  </si>
  <si>
    <t>358943±102609</t>
  </si>
  <si>
    <t>298524±86973</t>
  </si>
  <si>
    <t>HORVU7Hr1G002210.8</t>
  </si>
  <si>
    <t>821497±539575</t>
  </si>
  <si>
    <t>432134±7294</t>
  </si>
  <si>
    <t>379033±53017</t>
  </si>
  <si>
    <t>HORVU7Hr1G056420.1</t>
  </si>
  <si>
    <t>methionine aminopeptidase 2B;Encodes a MAP2 like methionine aminopeptidase</t>
  </si>
  <si>
    <t>AT3G59990</t>
  </si>
  <si>
    <t>Q56Y85</t>
  </si>
  <si>
    <t>Methionine aminopeptidase 2B; Cotranslationally removes the N-terminal methionine from nascent proteins. The N-terminal methionine is often cleaved when the second residue in the primary sequence is small and uncharged (Met- Ala-, Cys, Gly, Pro, Ser, Thr, or Val).</t>
  </si>
  <si>
    <t>145074±83510</t>
  </si>
  <si>
    <t>251695±57535</t>
  </si>
  <si>
    <t>239816±80648</t>
  </si>
  <si>
    <t>HORVU.MOREX.r3.3HG0282780.1.CDS1</t>
  </si>
  <si>
    <t>476240±418330</t>
  </si>
  <si>
    <t>665280±117214</t>
  </si>
  <si>
    <t>849868±186480</t>
  </si>
  <si>
    <t>HORVU2Hr1G031890.2</t>
  </si>
  <si>
    <t>AT3G11500</t>
  </si>
  <si>
    <t>Q9CAX7</t>
  </si>
  <si>
    <t>Small nuclear ribonucleoprotein G.</t>
  </si>
  <si>
    <t>184826±58065</t>
  </si>
  <si>
    <t>218852±88976</t>
  </si>
  <si>
    <t>247960±51211</t>
  </si>
  <si>
    <t>HORVU5Hr1G122350.4</t>
  </si>
  <si>
    <t>4749944±1028057</t>
  </si>
  <si>
    <t>4921890±1243381</t>
  </si>
  <si>
    <t>5947953±1050746</t>
  </si>
  <si>
    <t>HORVU5Hr1G079470.11</t>
  </si>
  <si>
    <t>glutathione S-transferase (class zeta) 2;Encodes glutathione transferase belonging to the zeta class of GSTs. Naming convention according to Wagner et al. (2002).</t>
  </si>
  <si>
    <t>AT2G02380</t>
  </si>
  <si>
    <t>82416±58604</t>
  </si>
  <si>
    <t>29534±31482</t>
  </si>
  <si>
    <t>169904±90216</t>
  </si>
  <si>
    <t>HORVU2Hr1G082860.3</t>
  </si>
  <si>
    <t>1580427±345414</t>
  </si>
  <si>
    <t>1783486±228557</t>
  </si>
  <si>
    <t>1898149±183153</t>
  </si>
  <si>
    <t>HORVU1Hr1G007580.2</t>
  </si>
  <si>
    <t>pep chromosome:IBSC_v2:chr1H:15598792:15607089:1 gene:HORVU1Hr1G007580 transcript:HORVU1Hr1G007580.2 gene_biotype:protein_coding transcript_biotype:protein_coding</t>
  </si>
  <si>
    <t>AT3G46220</t>
  </si>
  <si>
    <t>Q9LX73</t>
  </si>
  <si>
    <t>E3 UFM1-protein ligase 1 homolog; E3 UFM1-protein ligase that mediates ufmylation of target proteins; Belongs to the UFL1 family.</t>
  </si>
  <si>
    <t>186743±152698</t>
  </si>
  <si>
    <t>56670±15429</t>
  </si>
  <si>
    <t>322277±67595</t>
  </si>
  <si>
    <t>HORVU2Hr1G086830.1</t>
  </si>
  <si>
    <t>TRS120;</t>
  </si>
  <si>
    <t>AT5G11040</t>
  </si>
  <si>
    <t>Q9FY61</t>
  </si>
  <si>
    <t>Trafficking protein particle complex II-specific subunit 120 homolog; Specific subunit of the TRAPP II complex, a highly conserved vesicle tethering complex that is required for the proper transport of proteins in post-Golgi trafficking pathways to the growing cell plate in mitotic active cells. Required for the polarized and selective transport of PIN2 and probably PIN1 to the plasma membrane. Not required for ER-to-Golgi as well as biosynthetic and endocytic vacuolar transport.</t>
  </si>
  <si>
    <t>718849±235744</t>
  </si>
  <si>
    <t>281038±202532</t>
  </si>
  <si>
    <t>1459083±882522</t>
  </si>
  <si>
    <t>HORVU2Hr1G066920.3</t>
  </si>
  <si>
    <t>NAD(P)-linked oxidoreductase superfamily protein;Encodes ATB2.</t>
  </si>
  <si>
    <t>AT1G60710</t>
  </si>
  <si>
    <t>8866522±1342527</t>
  </si>
  <si>
    <t>9295732±1014143</t>
  </si>
  <si>
    <t>7780012±40693</t>
  </si>
  <si>
    <t>HORVU1Hr1G078490.6</t>
  </si>
  <si>
    <t>784601±167672</t>
  </si>
  <si>
    <t>868672±37530</t>
  </si>
  <si>
    <t>631053±89491</t>
  </si>
  <si>
    <t>HORVU4Hr1G050630.1</t>
  </si>
  <si>
    <t>4015556±891365</t>
  </si>
  <si>
    <t>4367000±1773956</t>
  </si>
  <si>
    <t>5935633±2205533</t>
  </si>
  <si>
    <t>HORVU5Hr1G031470.6</t>
  </si>
  <si>
    <t>golgi,endoplasmic reticulum,plastid,mitochondrion</t>
  </si>
  <si>
    <t>230716±79340</t>
  </si>
  <si>
    <t>167093±51227</t>
  </si>
  <si>
    <t>154595±51065</t>
  </si>
  <si>
    <t>HORVU0Hr1G000340.4</t>
  </si>
  <si>
    <t>methionine gamma-lyase;Encodes a functional methionine gamma-lyase, a cytosolic enzyme catalyzes the degradation of methionine into methanethiol, alpha-ketobutyrate and ammonia. The catabolism of excess methionine is important to methionine homeostasis.</t>
  </si>
  <si>
    <t>AT1G64660</t>
  </si>
  <si>
    <t>Q9SGU9</t>
  </si>
  <si>
    <t>Methionine gamma-lyase; Catalyzes the degradation of L-methionine to alpha- ketobutyrate, methanethiol and ammonia. Exhibits a high activity toward L-methionine, L-ethionine, L-homocysteine and seleno-L-methionine, but not L-cysteine. Involved in an alternative cysteine biosynthesis pathway to the reverse trans-sulfuration pathway (methionine-&gt;homocysteine-&gt;cystathionine-&gt;cysteine) in which methanethiol is an intermediate. Mediates also an alternative isoleucine biosynthesis pathway in which 2-ketobutyrate is an intermediate.</t>
  </si>
  <si>
    <t>31699±29807</t>
  </si>
  <si>
    <t>98484±42997</t>
  </si>
  <si>
    <t>66398±31183</t>
  </si>
  <si>
    <t>HORVU2Hr1G127120.1</t>
  </si>
  <si>
    <t>204038±106546</t>
  </si>
  <si>
    <t>193932±23587</t>
  </si>
  <si>
    <t>116195±24236</t>
  </si>
  <si>
    <t>HORVU3Hr1G048310.2</t>
  </si>
  <si>
    <t>788535±179041</t>
  </si>
  <si>
    <t>865310±69779</t>
  </si>
  <si>
    <t>1047786±268636</t>
  </si>
  <si>
    <t>HORVU6Hr1G070670.1</t>
  </si>
  <si>
    <t>AT5G56710</t>
  </si>
  <si>
    <t>P51420</t>
  </si>
  <si>
    <t>60S ribosomal protein L31-3.</t>
  </si>
  <si>
    <t>2848116±759937</t>
  </si>
  <si>
    <t>4725573±614267</t>
  </si>
  <si>
    <t>4261712±1587801</t>
  </si>
  <si>
    <t>HORVU2Hr1G111480.1</t>
  </si>
  <si>
    <t>pep chromosome:IBSC_v2:chr2H:722775564:722778086:1 gene:HORVU2Hr1G111480 transcript:HORVU2Hr1G111480.1 gene_biotype:protein_coding transcript_biotype:protein_coding</t>
  </si>
  <si>
    <t>AT5G20600</t>
  </si>
  <si>
    <t>Q8RY12</t>
  </si>
  <si>
    <t>Ribosomal RNA processing-like protein.</t>
  </si>
  <si>
    <t>74457±16179</t>
  </si>
  <si>
    <t>97381±36897</t>
  </si>
  <si>
    <t>94217±18543</t>
  </si>
  <si>
    <t>HORVU5Hr1G100880.1</t>
  </si>
  <si>
    <t>methyltransferases;</t>
  </si>
  <si>
    <t>AT5G44450</t>
  </si>
  <si>
    <t>Q5PP70</t>
  </si>
  <si>
    <t>Alpha N-terminal protein methyltransferase 1; Alpha-N-methyltransferase that methylates the N-terminus of target proteins containing the N-terminal motif [Ala/Pro/Ser]-Pro-Lys when the initiator Met is cleaved. Specifically catalyzes mono-, di- or tri-methylation of exposed alpha-amino group of Ala or Ser residue in the [Ala/Ser]-Pro-Lys motif and mono- or di-methylation of Pro in the Pro-Pro-Lys motif (By similarity); Belongs to the methyltransferase superfamily. NTM1 family.</t>
  </si>
  <si>
    <t>241561±43720</t>
  </si>
  <si>
    <t>307167±134338</t>
  </si>
  <si>
    <t>329889±100960</t>
  </si>
  <si>
    <t>HORVU5Hr1G008050.1</t>
  </si>
  <si>
    <t>nine-cis-epoxycarotenoid dioxygenase 3;Encodes  9-&lt;i&gt;cis&lt;/i&gt;-epoxycarotenoid dioxygenase, a key enzyme in the biosynthesis of abscisic acid. Regulated in response to drought and salinity. Expressed in roots, flowers and seeds. Localized to the chloroplast stroma and thylakoid membrane.</t>
  </si>
  <si>
    <t>AT3G14440</t>
  </si>
  <si>
    <t>Q9LRR7</t>
  </si>
  <si>
    <t>9-cis-epoxycarotenoid dioxygenase NCED3, chloroplastic; Has a 11,12(11',12') 9-cis epoxycarotenoid cleavage activity. Catalyzes the first step of abscisic-acid biosynthesis from carotenoids, in response to water stress.</t>
  </si>
  <si>
    <t>98616±126951</t>
  </si>
  <si>
    <t>462351±317811</t>
  </si>
  <si>
    <t>218254±78355</t>
  </si>
  <si>
    <t>HORVU7Hr1G120030.8</t>
  </si>
  <si>
    <t>cell elongation protein / DWARF1 / DIMINUTO (DIM);Involved in the conversion of the early brassinosteroid precursor  24-methylenecholesterol to campesterol. Brassinosteroids affect cellular elongation. Mutants have dwarf phenotype.  DWF1 is a Ca2+-dependent calmodulin-binding protein.</t>
  </si>
  <si>
    <t>cytosol,golgi,mitochondrion,peroxisome</t>
  </si>
  <si>
    <t>AT3G19820</t>
  </si>
  <si>
    <t>Q39085</t>
  </si>
  <si>
    <t>Delta(24)-sterol reductase; Plays a critical role in the general process of plant cell elongation. Involved in the synthesis of campesterol, an early precursor of brassinolide. Required for the conversion of 24- methylenecholesterol to campesterol and for the conversion of isofucosterol to sitosterol. Necessary for both the isomerization and reduction of 24-methylenecholesterol. Regulates indirectly phytochrome- mediated light responses through the modulation of brassinosteroid biosynthesis.</t>
  </si>
  <si>
    <t>1622773±1074641</t>
  </si>
  <si>
    <t>2425185±530684</t>
  </si>
  <si>
    <t>2588276±548950</t>
  </si>
  <si>
    <t>HORVU4Hr1G071480.3</t>
  </si>
  <si>
    <t>Q9LQR8</t>
  </si>
  <si>
    <t>26S proteasome non-ATPase regulatory subunit 3 homolog B; Acts as a regulatory subunit of the 26 proteasome which is involved in the ATP-dependent degradation of ubiquitinated proteins.</t>
  </si>
  <si>
    <t>4084805±738647</t>
  </si>
  <si>
    <t>5117211±1343092</t>
  </si>
  <si>
    <t>4926377±751112</t>
  </si>
  <si>
    <t>HORVU7Hr1G006160.1</t>
  </si>
  <si>
    <t>15441432±2031858</t>
  </si>
  <si>
    <t>19948947±3045278</t>
  </si>
  <si>
    <t>18241875±2867350</t>
  </si>
  <si>
    <t>HORVU2Hr1G091910.1</t>
  </si>
  <si>
    <t>61749±38897</t>
  </si>
  <si>
    <t>108222±17063</t>
  </si>
  <si>
    <t>98259±24428</t>
  </si>
  <si>
    <t>HORVU6Hr1G055460.11</t>
  </si>
  <si>
    <t>Eukaryotic translation initiation factor eIF2A family protein;</t>
  </si>
  <si>
    <t>AT1G73180</t>
  </si>
  <si>
    <t>Q9CAT3</t>
  </si>
  <si>
    <t>Eukaryotic translation initiation factor 2A; Functions in the early steps of protein synthesis of a small number of specific mRNAs. Acts by directing the binding of methionyl- tRNAi to 40S ribosomal subunits. In contrast to the eIF-2 complex, it binds methionyl-tRNAi to 40S subunits in a codon-dependent manner, whereas the eIF-2 complex binds methionyl-tRNAi to 40S subunits in a GTP-dependent manner.</t>
  </si>
  <si>
    <t>997093±283199</t>
  </si>
  <si>
    <t>1791443±214312</t>
  </si>
  <si>
    <t>1497855±562761</t>
  </si>
  <si>
    <t>HORVU2Hr1G032570.2</t>
  </si>
  <si>
    <t>256818±48761</t>
  </si>
  <si>
    <t>378557±27121</t>
  </si>
  <si>
    <t>315553±55669</t>
  </si>
  <si>
    <t>HORVU3Hr1G004330.1</t>
  </si>
  <si>
    <t>non-intrinsic ABC protein 6;Encodes a member of a heterogenous group of non-intrinsic ATP-binding cassette (ABC) proteins.  Members of this group bear no close resemblance to each other nor to representatives of specific ABC protein subfamilies from other organisms.  This grouping is arbitrary and will likely change upon acquisition of further data.</t>
  </si>
  <si>
    <t>AT1G32500</t>
  </si>
  <si>
    <t>Q9LQK7</t>
  </si>
  <si>
    <t>Protein ABCI7, chloroplastic.</t>
  </si>
  <si>
    <t>44677±33449</t>
  </si>
  <si>
    <t>151790±30875</t>
  </si>
  <si>
    <t>76796±22825</t>
  </si>
  <si>
    <t>HORVU7Hr1G039850.4</t>
  </si>
  <si>
    <t>AT2G44710</t>
  </si>
  <si>
    <t>26605±19375</t>
  </si>
  <si>
    <t>75744±12437</t>
  </si>
  <si>
    <t>52637±26494</t>
  </si>
  <si>
    <t>HORVU4Hr1G058360.1</t>
  </si>
  <si>
    <t>ribosomal protein S10;Nuclear-encoded gene for mitochondrial ribosomal small subunit protein S10</t>
  </si>
  <si>
    <t>AT3G22300</t>
  </si>
  <si>
    <t>P42797</t>
  </si>
  <si>
    <t>40S ribosomal protein S10, mitochondrial.</t>
  </si>
  <si>
    <t>167870±150449</t>
  </si>
  <si>
    <t>66007±21612</t>
  </si>
  <si>
    <t>48306±9682</t>
  </si>
  <si>
    <t>HORVU3Hr1G015190.4</t>
  </si>
  <si>
    <t>2897725±1104122</t>
  </si>
  <si>
    <t>2379213±492096</t>
  </si>
  <si>
    <t>3841564±445459</t>
  </si>
  <si>
    <t>HORVU6Hr1G006840.2</t>
  </si>
  <si>
    <t>pep chromosome:IBSC_v2:chr6H:14305927:14307089:-1 gene:HORVU6Hr1G006840 transcript:HORVU6Hr1G006840.2 gene_biotype:protein_coding transcript_biotype:protein_coding description:Predicted protein [Source:UniProtKB/TrEMBL;Acc:F2EEP9]</t>
  </si>
  <si>
    <t>AT3G10020</t>
  </si>
  <si>
    <t>110089±107587</t>
  </si>
  <si>
    <t>65886±33640</t>
  </si>
  <si>
    <t>24411±11551</t>
  </si>
  <si>
    <t>HORVU5Hr1G051500.2</t>
  </si>
  <si>
    <t>90190±127547</t>
  </si>
  <si>
    <t>443936±299776</t>
  </si>
  <si>
    <t>300171±232569</t>
  </si>
  <si>
    <t>HORVU5Hr1G080610.1</t>
  </si>
  <si>
    <t>29568±4753</t>
  </si>
  <si>
    <t>66732±18794</t>
  </si>
  <si>
    <t>37990±9545</t>
  </si>
  <si>
    <t>HORVU7Hr1G080560.5</t>
  </si>
  <si>
    <t>U3 ribonucleoprotein (Utp) family protein;</t>
  </si>
  <si>
    <t>AT4G02400</t>
  </si>
  <si>
    <t>F4JHI1</t>
  </si>
  <si>
    <t>U3 ribonucleoprotein (Utp) family protein.</t>
  </si>
  <si>
    <t>86004±27251</t>
  </si>
  <si>
    <t>38658±21011</t>
  </si>
  <si>
    <t>186297±124183</t>
  </si>
  <si>
    <t>HORVU7Hr1G071870.15</t>
  </si>
  <si>
    <t>P-glycoprotein 10;</t>
  </si>
  <si>
    <t>AT1G10680</t>
  </si>
  <si>
    <t>207447±39883</t>
  </si>
  <si>
    <t>274603±74397</t>
  </si>
  <si>
    <t>250558±37526</t>
  </si>
  <si>
    <t>HORVU5Hr1G118010.1</t>
  </si>
  <si>
    <t>147767±106965</t>
  </si>
  <si>
    <t>216667±52870</t>
  </si>
  <si>
    <t>250256±74833</t>
  </si>
  <si>
    <t>HORVU6Hr1G008640.7</t>
  </si>
  <si>
    <t>catalase 3;Catalase, catalyzes the breakdown of hydrogen peroxide (H2O2) into water and oxygen.</t>
  </si>
  <si>
    <t>AT1G20620</t>
  </si>
  <si>
    <t>2704401±641159</t>
  </si>
  <si>
    <t>3744618±1185797</t>
  </si>
  <si>
    <t>3618461±972861</t>
  </si>
  <si>
    <t>HORVU5Hr1G116320.7</t>
  </si>
  <si>
    <t>pumilio 24;Encodes a member of the Arabidopsis Pumilio (APUM) proteins containing PUF domain (eight repeats of approximately 36 amino acids each). PUF proteins regulate both mRNA stability and translation through sequence-specific binding to the 3' UTR of target mRNA transcripts.</t>
  </si>
  <si>
    <t>AT3G16810</t>
  </si>
  <si>
    <t>Q9LRZ3</t>
  </si>
  <si>
    <t>Pumilio homolog 24; Sequence-specific RNA-binding protein that regulates translation and mRNA stability by binding the 3'-UTR of target mRNAs.</t>
  </si>
  <si>
    <t>53560±22375</t>
  </si>
  <si>
    <t>157131±35406</t>
  </si>
  <si>
    <t>135626±102232</t>
  </si>
  <si>
    <t>HORVU7Hr1G080290.2</t>
  </si>
  <si>
    <t>pep chromosome:IBSC_v2:chr7H:474785104:474787295:-1 gene:HORVU7Hr1G080290 transcript:HORVU7Hr1G080290.2 gene_biotype:protein_coding transcript_biotype:protein_coding</t>
  </si>
  <si>
    <t>AT2G42370</t>
  </si>
  <si>
    <t>Q9SLC2</t>
  </si>
  <si>
    <t>Uncharacterized protein At2g42370.</t>
  </si>
  <si>
    <t>105309±38195</t>
  </si>
  <si>
    <t>114434±28441</t>
  </si>
  <si>
    <t>139133±20145</t>
  </si>
  <si>
    <t>HORVU5Hr1G112340.2</t>
  </si>
  <si>
    <t>455438±98294</t>
  </si>
  <si>
    <t>704302±236558</t>
  </si>
  <si>
    <t>576447±119187</t>
  </si>
  <si>
    <t>HORVU7Hr1G082220.2</t>
  </si>
  <si>
    <t>signal recognition particle 19 kDa protein, putative / SRP19, putative;</t>
  </si>
  <si>
    <t>AT1G48160</t>
  </si>
  <si>
    <t>Q943Z6</t>
  </si>
  <si>
    <t>Signal recognition particle 19 kDa protein; Signal-recognition-particle assembly, binds directly to 7S RNA and mediates binding of the 54 kDa subunit of the SRP.</t>
  </si>
  <si>
    <t>2074972±451577</t>
  </si>
  <si>
    <t>2046110±519505</t>
  </si>
  <si>
    <t>3042095±1149292</t>
  </si>
  <si>
    <t>HORVU1Hr1G088780.1</t>
  </si>
  <si>
    <t>Q9C787</t>
  </si>
  <si>
    <t>4953250±888546</t>
  </si>
  <si>
    <t>3826526±1082110</t>
  </si>
  <si>
    <t>4132789±556397</t>
  </si>
  <si>
    <t>HORVU6Hr1G031580.1</t>
  </si>
  <si>
    <t>412928±233607</t>
  </si>
  <si>
    <t>397996±56757</t>
  </si>
  <si>
    <t>1165921±933964</t>
  </si>
  <si>
    <t>HORVU3Hr1G010780.1</t>
  </si>
  <si>
    <t>92657±71233</t>
  </si>
  <si>
    <t>356473±88866</t>
  </si>
  <si>
    <t>194229±109221</t>
  </si>
  <si>
    <t>HORVU1Hr1G016540.18</t>
  </si>
  <si>
    <t>AT4G03490</t>
  </si>
  <si>
    <t>A0A1P8B3M4</t>
  </si>
  <si>
    <t>1016365±180806</t>
  </si>
  <si>
    <t>484250±106846</t>
  </si>
  <si>
    <t>806473±199810</t>
  </si>
  <si>
    <t>HORVU.MOREX.r3.2HG0188850.1</t>
  </si>
  <si>
    <t>8038772±4527879</t>
  </si>
  <si>
    <t>10445778±4219963</t>
  </si>
  <si>
    <t>4504675±390499</t>
  </si>
  <si>
    <t>HORVU3Hr1G063690.3</t>
  </si>
  <si>
    <t>41194±33144</t>
  </si>
  <si>
    <t>42084±4707</t>
  </si>
  <si>
    <t>72990±23998</t>
  </si>
  <si>
    <t>HORVU6Hr1G039910.7</t>
  </si>
  <si>
    <t>58207±19545</t>
  </si>
  <si>
    <t>88787±17458</t>
  </si>
  <si>
    <t>76316±12970</t>
  </si>
  <si>
    <t>HORVU7Hr1G087210.1</t>
  </si>
  <si>
    <t>2149567±975978</t>
  </si>
  <si>
    <t>2258700±792172</t>
  </si>
  <si>
    <t>3051397±643416</t>
  </si>
  <si>
    <t>HORVU1Hr1G018060.1</t>
  </si>
  <si>
    <t>3104823±593451</t>
  </si>
  <si>
    <t>3305798±512345</t>
  </si>
  <si>
    <t>3855238±771204</t>
  </si>
  <si>
    <t>HORVU.MOREX.r3.5HG0530580.1</t>
  </si>
  <si>
    <t>Q8H1E7</t>
  </si>
  <si>
    <t>U3 small nucleolar RNA-associated protein.</t>
  </si>
  <si>
    <t>3349±4736</t>
  </si>
  <si>
    <t>28707±19431</t>
  </si>
  <si>
    <t>11359±9247</t>
  </si>
  <si>
    <t>HORVU5Hr1G058430.1</t>
  </si>
  <si>
    <t>2121002±595667</t>
  </si>
  <si>
    <t>2357942±469791</t>
  </si>
  <si>
    <t>2615046±237699</t>
  </si>
  <si>
    <t>HORVU2Hr1G079780.4</t>
  </si>
  <si>
    <t>pep chromosome:IBSC_v2:chr2H:576909596:576913186:-1 gene:HORVU2Hr1G079780 transcript:HORVU2Hr1G079780.4 gene_biotype:protein_coding transcript_biotype:protein_coding</t>
  </si>
  <si>
    <t>Q9SMR7</t>
  </si>
  <si>
    <t>Hematological/neurological-like protein.</t>
  </si>
  <si>
    <t>782252±154232</t>
  </si>
  <si>
    <t>932150±219803</t>
  </si>
  <si>
    <t>1005956±246257</t>
  </si>
  <si>
    <t>HORVU7Hr1G034140.1</t>
  </si>
  <si>
    <t>8210616±1108068</t>
  </si>
  <si>
    <t>10046609±1903165</t>
  </si>
  <si>
    <t>9847387±1815341</t>
  </si>
  <si>
    <t>HORVU7Hr1G066930.5</t>
  </si>
  <si>
    <t>Transducin family protein / WD-40 repeat family protein;Encodes a protein with several WD40 repeats at the C-terminus and predicted protein-protein interaction domains at the N-terminus.  Together with the TOPLESS-RELATED PROTEINS (TPRs), it is thought to be involved in transcriptional repression of root-promoting genes in the top half of the embryo during the transition stage of embryogenesis. It can also interact with IAA12 through the EAR domain of IAA12 and the CTLH domain of TPL. The ability of IAA12 to repress transcription is diminished in a tpl-1 mutant background.</t>
  </si>
  <si>
    <t>1688534±547890</t>
  </si>
  <si>
    <t>721295±586750</t>
  </si>
  <si>
    <t>3276817±1990142</t>
  </si>
  <si>
    <t>HORVU4Hr1G061320.1</t>
  </si>
  <si>
    <t>241477±118131</t>
  </si>
  <si>
    <t>273289±206216</t>
  </si>
  <si>
    <t>346987±69672</t>
  </si>
  <si>
    <t>HORVU6Hr1G032270.26</t>
  </si>
  <si>
    <t>myo-inositol monophosphatase like 1;Encodes a myo-inositol monophosphatase IMPL1 (myo-Inositol monophosphatase like 1).</t>
  </si>
  <si>
    <t>AT1G31190</t>
  </si>
  <si>
    <t>Q94F00</t>
  </si>
  <si>
    <t>Phosphatase IMPL1, chloroplastic; Phosphatase acting preferentially on D-myoinositol 1- phosphate (D-Ins 1-P).</t>
  </si>
  <si>
    <t>116692±67871</t>
  </si>
  <si>
    <t>113340±49488</t>
  </si>
  <si>
    <t>59554±30544</t>
  </si>
  <si>
    <t>HORVU.MOREX.r3.2HG0114930.1</t>
  </si>
  <si>
    <t>126236±57865</t>
  </si>
  <si>
    <t>356953±90646</t>
  </si>
  <si>
    <t>443036±410215</t>
  </si>
  <si>
    <t>HORVU5Hr1G061160.2</t>
  </si>
  <si>
    <t>P31170</t>
  </si>
  <si>
    <t>Heat shock protein 21, chloroplastic; Chaperone protein required for seedling and chloroplast development under heat stress, probably by maintaining plastid-encoded RNA polymerase (PEP)-dependent transcription. Belongs to the small heat shock protein (HSP20) family.</t>
  </si>
  <si>
    <t>404647±199031</t>
  </si>
  <si>
    <t>402321±82965</t>
  </si>
  <si>
    <t>252199±17317</t>
  </si>
  <si>
    <t>HORVU5Hr1G028180.1</t>
  </si>
  <si>
    <t>144127±72528</t>
  </si>
  <si>
    <t>100139±11825</t>
  </si>
  <si>
    <t>86690±21469</t>
  </si>
  <si>
    <t>HORVU6Hr1G064460.1</t>
  </si>
  <si>
    <t>971537±754040</t>
  </si>
  <si>
    <t>765857±111645</t>
  </si>
  <si>
    <t>1743737±684045</t>
  </si>
  <si>
    <t>HORVU3Hr1G063300.1</t>
  </si>
  <si>
    <t>P-loop containing nucleoside triphosphate hydrolases superfamily protein;encodes a p60 katanin protein that is expressed throughout  the plant.  Required for the specification of cell fates from early in development (in the meristem)  through differentiation and for normal postmitotic organization of cortical microtubules into transverse arrays in root epidermis cells. Mutants display cytoskeletal defects.</t>
  </si>
  <si>
    <t>AT1G80350</t>
  </si>
  <si>
    <t>Q9SEX2</t>
  </si>
  <si>
    <t>Katanin p60 ATPase-containing subunit A1; Severs microtubules in vitro in an ATP-dependent manner. This activity may promote rapid reorganization of cellular microtubule arrays. May be required for reorientation of cortical microtubule arrays during cellular elongation. Failure to correctly orient these arrays drastically compromises fiber length, cell wall thickness and mechanical strength. May also be required for the spatial organization of developmental cues within the root. Belongs to the AAA ATPase family. Katanin p60 subunit A1 subfamily.</t>
  </si>
  <si>
    <t>480092±106626</t>
  </si>
  <si>
    <t>370418±57029</t>
  </si>
  <si>
    <t>369614±99270</t>
  </si>
  <si>
    <t>HORVU4Hr1G015940.2</t>
  </si>
  <si>
    <t>cysteine-rich RLK (RECEPTOR-like protein kinase) 29;Encodes a cysteine-rich receptor-like protein kinase.</t>
  </si>
  <si>
    <t>AT4G21410</t>
  </si>
  <si>
    <t>Q8S9L6</t>
  </si>
  <si>
    <t>Cysteine-rich receptor-like protein kinase 29.</t>
  </si>
  <si>
    <t>1034178±400413</t>
  </si>
  <si>
    <t>735147±402501</t>
  </si>
  <si>
    <t>1585487±607560</t>
  </si>
  <si>
    <t>HORVU.MOREX.r3.6HG0626650.1</t>
  </si>
  <si>
    <t>266434±189671</t>
  </si>
  <si>
    <t>308231±120346</t>
  </si>
  <si>
    <t>423325±83600</t>
  </si>
  <si>
    <t>HORVU1Hr1G033270.2</t>
  </si>
  <si>
    <t>660727±156986</t>
  </si>
  <si>
    <t>965172±129581</t>
  </si>
  <si>
    <t>857520±207322</t>
  </si>
  <si>
    <t>HORVU1Hr1G020400.2</t>
  </si>
  <si>
    <t>532038±196433</t>
  </si>
  <si>
    <t>617864±281014</t>
  </si>
  <si>
    <t>763340±234535</t>
  </si>
  <si>
    <t>HORVU2Hr1G027370.1</t>
  </si>
  <si>
    <t>1242007±324264</t>
  </si>
  <si>
    <t>1803780±155694</t>
  </si>
  <si>
    <t>2170896±1186388</t>
  </si>
  <si>
    <t>HORVU2Hr1G000160.1</t>
  </si>
  <si>
    <t>Disease resistance protein (TIR-NBS-LRR class) family;</t>
  </si>
  <si>
    <t>AT5G45200</t>
  </si>
  <si>
    <t>557374±246679</t>
  </si>
  <si>
    <t>421704±433524</t>
  </si>
  <si>
    <t>1243992±876789</t>
  </si>
  <si>
    <t>HORVU3Hr1G094550.2</t>
  </si>
  <si>
    <t>translocase of outer membrane 20-4;Form of TOM20, which is a component of the TOM complex  involved in transport of nuclear-encoded mitochondrial proteins</t>
  </si>
  <si>
    <t>AT5G40930</t>
  </si>
  <si>
    <t>1171343±202263</t>
  </si>
  <si>
    <t>1871641±267981</t>
  </si>
  <si>
    <t>1447476±307008</t>
  </si>
  <si>
    <t>HORVU1Hr1G079570.17</t>
  </si>
  <si>
    <t>120859±87748</t>
  </si>
  <si>
    <t>236565±79037</t>
  </si>
  <si>
    <t>204494±68569</t>
  </si>
  <si>
    <t>HORVU7Hr1G052770.1</t>
  </si>
  <si>
    <t>Q94BT2</t>
  </si>
  <si>
    <t>Auxin-induced in root cultures protein 12; One-heme-containing cytochrome.</t>
  </si>
  <si>
    <t>2242049±191400</t>
  </si>
  <si>
    <t>2456145±518459</t>
  </si>
  <si>
    <t>2679473±550372</t>
  </si>
  <si>
    <t>HORVU3Hr1G077960.1</t>
  </si>
  <si>
    <t>AT1G54290</t>
  </si>
  <si>
    <t>Q94JV4</t>
  </si>
  <si>
    <t>Protein translation factor SUI1 homolog 2; Probably involved in translation.</t>
  </si>
  <si>
    <t>276816±217973</t>
  </si>
  <si>
    <t>258685±56328</t>
  </si>
  <si>
    <t>110697±41620</t>
  </si>
  <si>
    <t>HORVU1Hr1G075540.3</t>
  </si>
  <si>
    <t>2396273±1331592</t>
  </si>
  <si>
    <t>2761173±695707</t>
  </si>
  <si>
    <t>3434114±390331</t>
  </si>
  <si>
    <t>HORVU4Hr1G027970.6</t>
  </si>
  <si>
    <t>selenium binding;</t>
  </si>
  <si>
    <t>AT2G24440</t>
  </si>
  <si>
    <t>Q8W465</t>
  </si>
  <si>
    <t>Selenium binding protein.</t>
  </si>
  <si>
    <t>582783±443818</t>
  </si>
  <si>
    <t>339802±157804</t>
  </si>
  <si>
    <t>231112±156630</t>
  </si>
  <si>
    <t>HORVU3Hr1G095890.3</t>
  </si>
  <si>
    <t>240768±56941</t>
  </si>
  <si>
    <t>266400±95945</t>
  </si>
  <si>
    <t>357008±144789</t>
  </si>
  <si>
    <t>HORVU3Hr1G116550.1</t>
  </si>
  <si>
    <t>565032±247805</t>
  </si>
  <si>
    <t>2220526±1287573</t>
  </si>
  <si>
    <t>1648075±1428768</t>
  </si>
  <si>
    <t>HORVU3Hr1G059230.9</t>
  </si>
  <si>
    <t>pep chromosome:IBSC_v2:chr3H:448182796:448188646:-1 gene:HORVU3Hr1G059230 transcript:HORVU3Hr1G059230.9 gene_biotype:protein_coding transcript_biotype:protein_coding</t>
  </si>
  <si>
    <t>AT1G24460</t>
  </si>
  <si>
    <t>4108594±4085229</t>
  </si>
  <si>
    <t>1239242±118103</t>
  </si>
  <si>
    <t>1021328±675720</t>
  </si>
  <si>
    <t>HORVU2Hr1G026340.3</t>
  </si>
  <si>
    <t>756883±100282</t>
  </si>
  <si>
    <t>874604±138410</t>
  </si>
  <si>
    <t>909383±178493</t>
  </si>
  <si>
    <t>HORVU1Hr1G042050.5</t>
  </si>
  <si>
    <t>5589717±1072272</t>
  </si>
  <si>
    <t>7784493±791501</t>
  </si>
  <si>
    <t>6617369±868849</t>
  </si>
  <si>
    <t>HORVU3Hr1G011620.10</t>
  </si>
  <si>
    <t>297599±103844</t>
  </si>
  <si>
    <t>278628±28375</t>
  </si>
  <si>
    <t>396596±83125</t>
  </si>
  <si>
    <t>HORVU5Hr1G022100.3</t>
  </si>
  <si>
    <t>6066479±1642039</t>
  </si>
  <si>
    <t>6343978±1724494</t>
  </si>
  <si>
    <t>7450049±872125</t>
  </si>
  <si>
    <t>HORVU3Hr1G054490.3</t>
  </si>
  <si>
    <t>4955467±2110155</t>
  </si>
  <si>
    <t>9085035±4497031</t>
  </si>
  <si>
    <t>8232462±3873173</t>
  </si>
  <si>
    <t>HORVU4Hr1G083860.4</t>
  </si>
  <si>
    <t>pep chromosome:IBSC_v2:chr4H:626835322:626844074:1 gene:HORVU4Hr1G083860 transcript:HORVU4Hr1G083860.4 gene_biotype:protein_coding transcript_biotype:protein_coding</t>
  </si>
  <si>
    <t>AT3G55160</t>
  </si>
  <si>
    <t>F4JFA0</t>
  </si>
  <si>
    <t>Thyroid adenoma-associated-like protein.</t>
  </si>
  <si>
    <t>14739±10801</t>
  </si>
  <si>
    <t>12446±17601</t>
  </si>
  <si>
    <t>29616±16933</t>
  </si>
  <si>
    <t>HORVU4Hr1G081150.2</t>
  </si>
  <si>
    <t>1932110±444614</t>
  </si>
  <si>
    <t>2586664±311000</t>
  </si>
  <si>
    <t>2349801±348906</t>
  </si>
  <si>
    <t>HORVU4Hr1G008940.2</t>
  </si>
  <si>
    <t>2317223±668925</t>
  </si>
  <si>
    <t>2704764±856932</t>
  </si>
  <si>
    <t>2873412±345697</t>
  </si>
  <si>
    <t>HORVU7Hr1G107350.1</t>
  </si>
  <si>
    <t>Q9ZVQ4</t>
  </si>
  <si>
    <t>Glutathione S-transferase Z2; May be involved in the conjugation of reduced glutathione to a wide number of exogenous and endogenous hydrophobic electrophiles and have a detoxification role against certain herbicides.</t>
  </si>
  <si>
    <t>47315±57650</t>
  </si>
  <si>
    <t>152982±66549</t>
  </si>
  <si>
    <t>91608±16850</t>
  </si>
  <si>
    <t>HORVU1Hr1G063700.1</t>
  </si>
  <si>
    <t>minichromosome maintenance (MCM2/3/5) family protein;Encodes MCM2 (MINICHROMOSOME MAINTENANCE 2), a protein essential to embryo development. Overexpression results in altered root meristem function.</t>
  </si>
  <si>
    <t>AT1G44900</t>
  </si>
  <si>
    <t>Q9LPD9</t>
  </si>
  <si>
    <t>DNA replication licensing factor MCM2; Probable component of the MCM2-7 complex (MCM complex) that may function as a DNA helicase and which is essential to undergo a single round of replication initiation and elongation per cell cycle in eukaryotic cells. May play a crucial role in the control of de- differentiation and cell proliferation processes required for lateral root formation. Is essential for embryo development. Is involved in the geminivirus mungbean yellow mosaic virus (MYMV) DNA replication, presumably in conjunction with other host factors.</t>
  </si>
  <si>
    <t>4180847±1506254</t>
  </si>
  <si>
    <t>7257392±1020289</t>
  </si>
  <si>
    <t>5827861±1652687</t>
  </si>
  <si>
    <t>HORVU.MOREX.r3.4HG0401500.1.CDS1</t>
  </si>
  <si>
    <t>79264±67740</t>
  </si>
  <si>
    <t>287140±59228</t>
  </si>
  <si>
    <t>152105±72735</t>
  </si>
  <si>
    <t>HORVU5Hr1G084440.1</t>
  </si>
  <si>
    <t>pep chromosome:IBSC_v2:chr5H:572440690:572443155:1 gene:HORVU5Hr1G084440 transcript:HORVU5Hr1G084440.1 gene_biotype:protein_coding transcript_biotype:protein_coding description:Predicted protein [Source:UniProtKB/TrEMBL;Acc:F2E6D7]</t>
  </si>
  <si>
    <t>22579±4566</t>
  </si>
  <si>
    <t>20177±2977</t>
  </si>
  <si>
    <t>31861±11819</t>
  </si>
  <si>
    <t>HORVU1Hr1G075900.1</t>
  </si>
  <si>
    <t>21478916±3497885</t>
  </si>
  <si>
    <t>24708198±7233369</t>
  </si>
  <si>
    <t>26179981±5392541</t>
  </si>
  <si>
    <t>HORVU3Hr1G077000.6</t>
  </si>
  <si>
    <t>414613±158014</t>
  </si>
  <si>
    <t>501286±147148</t>
  </si>
  <si>
    <t>580807±163713</t>
  </si>
  <si>
    <t>HORVU3Hr1G049120.14</t>
  </si>
  <si>
    <t>ubiquitin-specific protease 7;Encodes a ubiquitin-specific protease.</t>
  </si>
  <si>
    <t>AT3G21280</t>
  </si>
  <si>
    <t>Q949Y0</t>
  </si>
  <si>
    <t>Ubiquitin carboxyl-terminal hydrolase 6; Recognizes and hydrolyzes the peptide bond at the C-terminal Gly of ubiquitin. Involved in the processing of poly-ubiquitin precursors as well as that of ubiquitinated proteins; Belongs to the peptidase C19 family.</t>
  </si>
  <si>
    <t>912929±173097</t>
  </si>
  <si>
    <t>963217±381033</t>
  </si>
  <si>
    <t>1114537±215101</t>
  </si>
  <si>
    <t>HORVU.MOREX.r3.2HG0214950.1</t>
  </si>
  <si>
    <t>145712±58789</t>
  </si>
  <si>
    <t>192872±18809</t>
  </si>
  <si>
    <t>102097±10906</t>
  </si>
  <si>
    <t>HORVU3Hr1G066430.3</t>
  </si>
  <si>
    <t>4927129±2299841</t>
  </si>
  <si>
    <t>10989746±2521639</t>
  </si>
  <si>
    <t>7374240±2464201</t>
  </si>
  <si>
    <t>HORVU3Hr1G087360.2</t>
  </si>
  <si>
    <t>AT2G20280</t>
  </si>
  <si>
    <t>Q9SK74</t>
  </si>
  <si>
    <t>Zinc finger CCCH domain-containing protein 21.</t>
  </si>
  <si>
    <t>44753±21530</t>
  </si>
  <si>
    <t>67489±31921</t>
  </si>
  <si>
    <t>77321±39436</t>
  </si>
  <si>
    <t>HORVU2Hr1G070850.4</t>
  </si>
  <si>
    <t>13214±11585</t>
  </si>
  <si>
    <t>51206±15586</t>
  </si>
  <si>
    <t>26812±14779</t>
  </si>
  <si>
    <t>HORVU7Hr1G046980.1</t>
  </si>
  <si>
    <t>AT5G02050</t>
  </si>
  <si>
    <t>Q9LZM6</t>
  </si>
  <si>
    <t>1002193±260747</t>
  </si>
  <si>
    <t>1150848±244628</t>
  </si>
  <si>
    <t>1465567±584457</t>
  </si>
  <si>
    <t>HORVU4Hr1G002500.4</t>
  </si>
  <si>
    <t>5250±7424</t>
  </si>
  <si>
    <t>115651±14631</t>
  </si>
  <si>
    <t>43589±52546</t>
  </si>
  <si>
    <t>HORVU2Hr1G001350.2</t>
  </si>
  <si>
    <t>peptidylprolyl cis/trans isomerase, NIMA-interacting 1;phosphorylation-specific peptidyl prolyl cis/trans isomerase (PPIase) with specificity for phosphoserine-proline bonds</t>
  </si>
  <si>
    <t>AT2G18040</t>
  </si>
  <si>
    <t>Q9SL42</t>
  </si>
  <si>
    <t>Peptidyl-prolyl cis-trans isomerase Pin1; Prolyl cis/trans isomerase with specificity for phospho-Ser- Pro bonds.</t>
  </si>
  <si>
    <t>19860108±26685145</t>
  </si>
  <si>
    <t>490185±182062</t>
  </si>
  <si>
    <t>582854±45956</t>
  </si>
  <si>
    <t>HORVU3Hr1G104790.5</t>
  </si>
  <si>
    <t>215015±101584</t>
  </si>
  <si>
    <t>81634±32490</t>
  </si>
  <si>
    <t>383553±210223</t>
  </si>
  <si>
    <t>HORVU1Hr1G095100.1</t>
  </si>
  <si>
    <t>6574992±1013251</t>
  </si>
  <si>
    <t>5324673±226385</t>
  </si>
  <si>
    <t>5699405±679955</t>
  </si>
  <si>
    <t>HORVU7Hr1G056660.1</t>
  </si>
  <si>
    <t>242025±50376</t>
  </si>
  <si>
    <t>269156±82231</t>
  </si>
  <si>
    <t>304341±70822</t>
  </si>
  <si>
    <t>HORVU1Hr1G068650.1</t>
  </si>
  <si>
    <t>KRR1 family protein;</t>
  </si>
  <si>
    <t>AT3G24080</t>
  </si>
  <si>
    <t>F4J5D3</t>
  </si>
  <si>
    <t>KRR1 family protein.</t>
  </si>
  <si>
    <t>15120±21384</t>
  </si>
  <si>
    <t>42666±25329</t>
  </si>
  <si>
    <t>38667±24936</t>
  </si>
  <si>
    <t>HORVU7Hr1G119320.1</t>
  </si>
  <si>
    <t>428460±99485</t>
  </si>
  <si>
    <t>466270±115258</t>
  </si>
  <si>
    <t>566387±165051</t>
  </si>
  <si>
    <t>HORVU2Hr1G123220.1</t>
  </si>
  <si>
    <t>3466073±931907</t>
  </si>
  <si>
    <t>3907652±582560</t>
  </si>
  <si>
    <t>4239478±550512</t>
  </si>
  <si>
    <t>HORVU3Hr1G086950.1</t>
  </si>
  <si>
    <t>142167±54889</t>
  </si>
  <si>
    <t>132523±79918</t>
  </si>
  <si>
    <t>209816±77153</t>
  </si>
  <si>
    <t>HORVU7Hr1G069460.3</t>
  </si>
  <si>
    <t>17257829±5670560</t>
  </si>
  <si>
    <t>13037610±2404405</t>
  </si>
  <si>
    <t>13177187±698064</t>
  </si>
  <si>
    <t>HORVU4Hr1G051830.1</t>
  </si>
  <si>
    <t>55729035±27098421</t>
  </si>
  <si>
    <t>19514007±11570913</t>
  </si>
  <si>
    <t>36022838±5263924</t>
  </si>
  <si>
    <t>HORVU4Hr1G006100.16</t>
  </si>
  <si>
    <t>AT2G32150</t>
  </si>
  <si>
    <t>Q9SKY5</t>
  </si>
  <si>
    <t>254054±113114</t>
  </si>
  <si>
    <t>148145±15434</t>
  </si>
  <si>
    <t>379444±134554</t>
  </si>
  <si>
    <t>HORVU1Hr1G072250.1</t>
  </si>
  <si>
    <t>Protein of unknown function (DUF626);</t>
  </si>
  <si>
    <t>cytosol,plastid,vacuole</t>
  </si>
  <si>
    <t>AT4G20095</t>
  </si>
  <si>
    <t>13288656±8486244</t>
  </si>
  <si>
    <t>8682680±3518702</t>
  </si>
  <si>
    <t>7128059±1611867</t>
  </si>
  <si>
    <t>HORVU3Hr1G070490.1</t>
  </si>
  <si>
    <t>profilin 4;Profilin is a low-molecular weight, actin monomer-binding protein that regulates the organization of actin cytoskeleton in eukaryotes, including higher plants. PRF4 and PRF5 are late pollen-specific and are not detectable in other cell types of the plant body including microspores and root hairs. Immunocytochemical studies at the subcellular level reveal that both the constitutive and pollen-specific profilins are abundant in the cytoplasm. In vegetative cell types, such as root apical cells, profilins showed localization to nuclei in addition to the cytoplasmic staining.</t>
  </si>
  <si>
    <t>AT4G29340</t>
  </si>
  <si>
    <t>1052214±117647</t>
  </si>
  <si>
    <t>1056563±146710</t>
  </si>
  <si>
    <t>876984±216028</t>
  </si>
  <si>
    <t>HORVU.MOREX.r3.6HG0601930.1</t>
  </si>
  <si>
    <t>711792±282918</t>
  </si>
  <si>
    <t>666783±138629</t>
  </si>
  <si>
    <t>934111±132061</t>
  </si>
  <si>
    <t>HORVU4Hr1G072920.1</t>
  </si>
  <si>
    <t>810740±169128</t>
  </si>
  <si>
    <t>1012630±152527</t>
  </si>
  <si>
    <t>933234±33488</t>
  </si>
  <si>
    <t>HORVU5Hr1G050850.2</t>
  </si>
  <si>
    <t>90090±30724</t>
  </si>
  <si>
    <t>191777±54383</t>
  </si>
  <si>
    <t>137443±59156</t>
  </si>
  <si>
    <t>HORVU4Hr1G072220.1</t>
  </si>
  <si>
    <t>pseudouridine synthase family protein;Suppressor of var2 variegation phenotype. Chloroplast localized. Loss of function mutant has defects in chloroplast protein translation and rRNA processing. Similar in sequence to pseudouridine synthase proteins.</t>
  </si>
  <si>
    <t>AT2G39140</t>
  </si>
  <si>
    <t>Q8L960</t>
  </si>
  <si>
    <t>Putative ribosomal large subunit pseudouridine synthase SVR1, chloroplastic; Responsible for synthesis of pseudouridine in chloroplastic 23S ribosomal RNA (Probable). Necessary for normal chloroplast rRNA processing and translation. Required for normal chloroplast development and maintenance. May function in other plastids, such as root amyloplasts ; Belongs to the pseudouridine synthase RsuA family.</t>
  </si>
  <si>
    <t>53909±23977</t>
  </si>
  <si>
    <t>175795±46216</t>
  </si>
  <si>
    <t>28615±26357</t>
  </si>
  <si>
    <t>HORVU2Hr1G115980.2</t>
  </si>
  <si>
    <t>62279±25422</t>
  </si>
  <si>
    <t>7244±5207</t>
  </si>
  <si>
    <t>36420±26146</t>
  </si>
  <si>
    <t>HORVU0Hr1G026890.1</t>
  </si>
  <si>
    <t>ribosomal protein L22;encodes a chloroplast ribosomal protein L22, a constituent of the large subunit of the ribosomal complex</t>
  </si>
  <si>
    <t>ATCG00810</t>
  </si>
  <si>
    <t>P56795</t>
  </si>
  <si>
    <t>50S ribosomal protein L22, chloroplastic; This protein binds specifically to 23S rRNA; Belongs to the universal ribosomal protein uL22 family.</t>
  </si>
  <si>
    <t>46770±4537</t>
  </si>
  <si>
    <t>35508±50216</t>
  </si>
  <si>
    <t>HORVU3Hr1G025920.2</t>
  </si>
  <si>
    <t>cytochrome P450, family 98, subfamily A, polypeptide 9;member of CYP98A</t>
  </si>
  <si>
    <t>AT1G74550</t>
  </si>
  <si>
    <t>17456±4429</t>
  </si>
  <si>
    <t>9484±13412</t>
  </si>
  <si>
    <t>HORVU3Hr1G040710.1</t>
  </si>
  <si>
    <t>PENTATRICOPEPTIDE REPEAT 596;</t>
  </si>
  <si>
    <t>AT1G80270</t>
  </si>
  <si>
    <t>Q9XI21</t>
  </si>
  <si>
    <t>Pentatricopeptide repeat-containing protein At1g15480, mitochondrial.</t>
  </si>
  <si>
    <t>70807±20172</t>
  </si>
  <si>
    <t>52844±74732</t>
  </si>
  <si>
    <t>HORVU6Hr1G088680.1</t>
  </si>
  <si>
    <t>Rho termination factor;</t>
  </si>
  <si>
    <t>AT1G06190</t>
  </si>
  <si>
    <t>Q94K75</t>
  </si>
  <si>
    <t>Rho-N domain-containing protein 1, chloroplastic; Binds to and supports processing of specific plastid RNAs. Associates via its C-terminal Rho-N domain to single stranded regions of 16S and 23S rRNAs or to rbcL mRNAs. May be involved in targeting transcripts to RNases such as RNE or RNase J.</t>
  </si>
  <si>
    <t>57139±22090</t>
  </si>
  <si>
    <t>28588±40429</t>
  </si>
  <si>
    <t>HORVU5Hr1G011850.3</t>
  </si>
  <si>
    <t>AT2G18900</t>
  </si>
  <si>
    <t>F4IRI1</t>
  </si>
  <si>
    <t>22696±9313</t>
  </si>
  <si>
    <t>11793±16678</t>
  </si>
  <si>
    <t>HORVU2Hr1G094390.1</t>
  </si>
  <si>
    <t>75884±54075</t>
  </si>
  <si>
    <t>25026±35392</t>
  </si>
  <si>
    <t>HORVU5Hr1G084740.4</t>
  </si>
  <si>
    <t>3783±5350</t>
  </si>
  <si>
    <t>5080±7184</t>
  </si>
  <si>
    <t>HORVU6Hr1G025260.2</t>
  </si>
  <si>
    <t>pep chromosome:IBSC_v2:chr6H:91007718:91008666:-1 gene:HORVU6Hr1G025260 transcript:HORVU6Hr1G025260.2 gene_biotype:protein_coding transcript_biotype:protein_coding</t>
  </si>
  <si>
    <t>4308±6093</t>
  </si>
  <si>
    <t>20492±28980</t>
  </si>
  <si>
    <t>HORVU7Hr1G071710.1</t>
  </si>
  <si>
    <t>DNA topoisomerase 1 beta;Encodes one of two Arabidopsis type-I DNA topoisomerase I genes.  Reducing the level of expression of this gene in a top1alpha (At5g55300) mutant background causes seedling lethality.</t>
  </si>
  <si>
    <t>AT5G55310</t>
  </si>
  <si>
    <t>Q9FJ79</t>
  </si>
  <si>
    <t xml:space="preserve">DNA topoisomerase 1 beta;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 enzyme intermediate and the expulsion of a 5'-OH DNA strand. The free DNA strand then rotates around the intact phosphodiester bond on the opposing strand, thus [...] </t>
  </si>
  <si>
    <t>10176±14391</t>
  </si>
  <si>
    <t>HORVU2Hr1G127700.1</t>
  </si>
  <si>
    <t>SET-domain containing protein lysine methyltransferase family protein;Encodes SUVR2, one of the four closely related Arabidopsis SUVR proteins that belong to the SU(VAR)3-9 subgroup of SET-domain proteins.  Proteins containing the evolutionarily conserved SET domain are involved in regulation of eukaryotic gene expression and chromatin structure through their histone lysine methyltransferase (HMTase) activity.  SUVR1, SUVR2 and SUVR4 proteins contain a novel domain at their N-terminus, and a SUVR specific region preceding the SET domain.  Localized to the nucleolus, maybe involved in regulation of rRNA expression.</t>
  </si>
  <si>
    <t>AT5G43990</t>
  </si>
  <si>
    <t>Q8W595</t>
  </si>
  <si>
    <t>Histone-lysine N-methyltransferase SUVR4; Histone methyltransferase that converts monomethylated 'Lys- 9' of histone H3 (H3K9me1) to dimethylated 'Lys-9' (H3K9me2) in the absence of bound ubiquitin, and to trimethylated 'Lys-9' (H3K9me3) in the presence of bound ubiquitin. Acts in a locus-specific manner and contributes to the transcriptional silencing of pseudogenes and transposons. H3 'Lys-9' methylation represents a specific tag for epigenetic transcriptional repression.</t>
  </si>
  <si>
    <t>3816±5397</t>
  </si>
  <si>
    <t>HORVU5Hr1G045440.4</t>
  </si>
  <si>
    <t>P36397</t>
  </si>
  <si>
    <t>ADP-ribosylation factor 1; GTP-binding protein involved in protein trafficking; required for the sequence-specific vacuolar sorting route to the lytic vacuole, for the ER-to-Golgi transport and for the Golgi-derived transport to the plasma membrane. Involved in the recruitment of COPI and GDAP1 to membranes. Required for recycling of PIN auxin transporters (e.g. PIN1 and PIN2) in a fungal toxin brefeldin A (BFA)- dependent manner. Involved in various auxin-dependent developmental processes. Belongs to the small GTPase superfamily. Arf family.</t>
  </si>
  <si>
    <t>5003466±1678172</t>
  </si>
  <si>
    <t>5271642±563871</t>
  </si>
  <si>
    <t>3292322±1745180</t>
  </si>
  <si>
    <t>HORVU5Hr1G092180.28</t>
  </si>
  <si>
    <t>embryo defective 3012;</t>
  </si>
  <si>
    <t>AT5G40480</t>
  </si>
  <si>
    <t>F4KHD8</t>
  </si>
  <si>
    <t>Nuclear pore complex protein GP210; Belongs to the NUP210 family.</t>
  </si>
  <si>
    <t>4464±6313</t>
  </si>
  <si>
    <t>17402±8410</t>
  </si>
  <si>
    <t>14056±12051</t>
  </si>
  <si>
    <t>HORVU2Hr1G005590.1</t>
  </si>
  <si>
    <t>1162625±279536</t>
  </si>
  <si>
    <t>2043984±176124</t>
  </si>
  <si>
    <t>1449537±300097</t>
  </si>
  <si>
    <t>HORVU.MOREX.r3.4HG0358820.1.CDS1</t>
  </si>
  <si>
    <t>Q9SWH5</t>
  </si>
  <si>
    <t>Galactoside 2-alpha-L-fucosyltransferase; Involved in cell wall biosynthesis. Is both necessary and sufficient for the addition of the terminal fucosyl residue on xyloglucan side chains, but is not involved in the fucosylation of other cell wall components. Associates with other xyloglucan- synthesizing enzymes to form multiprotein complexes for xyloglucan synthesis in the Golgi.</t>
  </si>
  <si>
    <t>38307±34412</t>
  </si>
  <si>
    <t>28043±20257</t>
  </si>
  <si>
    <t>212917±247351</t>
  </si>
  <si>
    <t>HORVU7Hr1G041850.1</t>
  </si>
  <si>
    <t>ketose-bisphosphate aldolase class-II family protein;</t>
  </si>
  <si>
    <t>AT1G18270</t>
  </si>
  <si>
    <t>4304327±1457700</t>
  </si>
  <si>
    <t>3833385±935174</t>
  </si>
  <si>
    <t>3241150±433072</t>
  </si>
  <si>
    <t>HORVU7Hr1G108580.2</t>
  </si>
  <si>
    <t>245096±95530</t>
  </si>
  <si>
    <t>568952±80056</t>
  </si>
  <si>
    <t>353195±121791</t>
  </si>
  <si>
    <t>HORVU1Hr1G066100.6</t>
  </si>
  <si>
    <t>2233541±515059</t>
  </si>
  <si>
    <t>1978518±283375</t>
  </si>
  <si>
    <t>1859819±146787</t>
  </si>
  <si>
    <t>HORVU.MOREX.r3.5HG0459670.1</t>
  </si>
  <si>
    <t>867364±548719</t>
  </si>
  <si>
    <t>1278928±507754</t>
  </si>
  <si>
    <t>1292170±266435</t>
  </si>
  <si>
    <t>HORVU2Hr1G112630.2</t>
  </si>
  <si>
    <t>P22953</t>
  </si>
  <si>
    <t xml:space="preserve">Heat shock 70 kDa protein 1; In cooperation with other chaperones, Hsp70s are key components that facilitate folding of de novo synthesized proteins, assist translocation of precursor proteins into organelles, and are responsible for degradation of damaged protein under stress conditions (Probable). Probably involved in defense response. Chaperone involved in protein targeting to chloroplasts. May cooperate with SGT1 and HSP90 in R gene-mediated resistance towards the oomycete Hyaloperonospora parasitica (downy mildew). Plays a role with WPP-domain proteins in facilitating WIT1 nuclear [...] </t>
  </si>
  <si>
    <t>2074407±403482</t>
  </si>
  <si>
    <t>2597966±437544</t>
  </si>
  <si>
    <t>2377452±163411</t>
  </si>
  <si>
    <t>HORVU4Hr1G084830.2</t>
  </si>
  <si>
    <t>plastid ribosomal protein l11;mutant has Decreased effective quantum yield of photosystem II; Pale green plants; Reduced growth rate; Plastid Ribosomal Protein L11</t>
  </si>
  <si>
    <t>AT1G32990</t>
  </si>
  <si>
    <t>Q9MAP3</t>
  </si>
  <si>
    <t>50S ribosomal protein L11, chloroplastic; Forms part of the ribosomal stalk which helps the ribosome interact with GTP-bound translation factors.</t>
  </si>
  <si>
    <t>422989±63511</t>
  </si>
  <si>
    <t>693319±56423</t>
  </si>
  <si>
    <t>575822±210749</t>
  </si>
  <si>
    <t>HORVU.MOREX.r3.2HG0148470.1</t>
  </si>
  <si>
    <t>159497±45797</t>
  </si>
  <si>
    <t>115625±48648</t>
  </si>
  <si>
    <t>118756±36700</t>
  </si>
  <si>
    <t>HORVU1Hr1G044750.1</t>
  </si>
  <si>
    <t>pre-mRNA splicing factor-related;Encodes a nuclear protein similar to the human U5 small ribonucleoprotein-associated 102-kD protein and to the yeast pre-mRNA splicing factors Prp1p and Prp6p. STA1 expression is upregulated by cold stress, and the sta1-1 mutant is defective in the splicing of the cold-induced COR15A gene. Luciferase imaging was used to isolate a recessive mutant, sta1-1, with enhanced stability of the normally unstable luciferase transcript. This mutation also causes the stabilization of some endogenous gene transcripts and has a range of developmental and stress response phenotypes.</t>
  </si>
  <si>
    <t>AT4G03430</t>
  </si>
  <si>
    <t>Q9ZT71</t>
  </si>
  <si>
    <t>Protein STABILIZED1; Pre-mRNA splicing factor required for splicing and for the turnover of unstable transcripts. May be a U5 snRNP-associated protein involved in the formation of U4/U6-U5 tri-snRNP. Involved in responses to abiotic stresses. Involved in microRNAs (miRNAs) biogenesis by functioning in primary miRNAs (pri-miRNAs) splicing. Required for DNA methylation and transcriptional silencing through the RNA-directed DNA methylation (RdDM) pathway.</t>
  </si>
  <si>
    <t>111876±51493</t>
  </si>
  <si>
    <t>34831±37689</t>
  </si>
  <si>
    <t>64257±45546</t>
  </si>
  <si>
    <t>HORVU.MOREX.r3.1HG0095390.1</t>
  </si>
  <si>
    <t>Q9LZR5</t>
  </si>
  <si>
    <t>Histone deacetylase HDT3; Probably mediates the deacetylation of lysine residues on the N-terminal part of the core histones (H2A, H2B, H3 and H4). Histone deacetylation gives a tag for epigenetic repression and plays an important role in transcriptional regulation, cell cycle progression and developmental events. Involved in the modulation of abscisic acid and stress-responsive genes.</t>
  </si>
  <si>
    <t>807786±176092</t>
  </si>
  <si>
    <t>980901±261980</t>
  </si>
  <si>
    <t>942376±82867</t>
  </si>
  <si>
    <t>HORVU4Hr1G056820.1</t>
  </si>
  <si>
    <t>243182083±55050787</t>
  </si>
  <si>
    <t>202317027±44144344</t>
  </si>
  <si>
    <t>202137903±22459748</t>
  </si>
  <si>
    <t>HORVU5Hr1G039540.1</t>
  </si>
  <si>
    <t>138242±56224</t>
  </si>
  <si>
    <t>150587±82029</t>
  </si>
  <si>
    <t>206835±82007</t>
  </si>
  <si>
    <t>HORVU5Hr1G082770.2</t>
  </si>
  <si>
    <t>XAP5 family protein;XAP5 family protein involved in light regulation of the circadian clock and photomorphogenesis. Nuclear localized.</t>
  </si>
  <si>
    <t>AT2G21150</t>
  </si>
  <si>
    <t>Q8H110</t>
  </si>
  <si>
    <t>Protein XAP5 CIRCADIAN TIMEKEEPER; Involved in light regulation of the circadian clock and photomorphogenesis. May play a global role in coordinating growth in response to the light environment. Acts as a light quality sensor directing both negative and positive transcriptional regulation. Inhibits growth in red light but promote growth in blue light. Inhibits clock gene expression in diurnal cycles. Plays no role in the control of flowering time.</t>
  </si>
  <si>
    <t>38808±10102</t>
  </si>
  <si>
    <t>51638±26564</t>
  </si>
  <si>
    <t>50713±14012</t>
  </si>
  <si>
    <t>HORVU1Hr1G089280.1</t>
  </si>
  <si>
    <t>3059271±1623677</t>
  </si>
  <si>
    <t>4648825±2277620</t>
  </si>
  <si>
    <t>1850863±663819</t>
  </si>
  <si>
    <t>HORVU6Hr1G003890.3</t>
  </si>
  <si>
    <t>CTC-interacting domain 4;hydroxyproline-rich glycoprotein family protein, similar to Mrs16p (GI:2737884) (Saccharomyces cerevisiae); weak similarity to ataxin-2 related protein (GI:1679686) (Homo sapiens). Included in a family of CTC interacting domain proteins found to interact with PAB2.</t>
  </si>
  <si>
    <t>AT3G14010</t>
  </si>
  <si>
    <t>Q94AM9</t>
  </si>
  <si>
    <t>Polyadenylate-binding protein-interacting protein 4.</t>
  </si>
  <si>
    <t>267420±167268</t>
  </si>
  <si>
    <t>389363±62321</t>
  </si>
  <si>
    <t>385427±37676</t>
  </si>
  <si>
    <t>HORVU3Hr1G015680.1</t>
  </si>
  <si>
    <t>AT1G26320</t>
  </si>
  <si>
    <t>1692374±302396</t>
  </si>
  <si>
    <t>1814394±508637</t>
  </si>
  <si>
    <t>1313405±461645</t>
  </si>
  <si>
    <t>HORVU5Hr1G052100.16</t>
  </si>
  <si>
    <t>12579342±15996397</t>
  </si>
  <si>
    <t>4511776±3440284</t>
  </si>
  <si>
    <t>1603408±396521</t>
  </si>
  <si>
    <t>HORVU4Hr1G057450.1</t>
  </si>
  <si>
    <t>AT5G13510</t>
  </si>
  <si>
    <t>Q9FY50</t>
  </si>
  <si>
    <t>50S ribosomal protein L10, chloroplastic; This protein binds directly to 23S ribosomal RNA.</t>
  </si>
  <si>
    <t>140953±69197</t>
  </si>
  <si>
    <t>550061±46101</t>
  </si>
  <si>
    <t>374847±334563</t>
  </si>
  <si>
    <t>HORVU2Hr1G025780.1</t>
  </si>
  <si>
    <t>757109±183530</t>
  </si>
  <si>
    <t>952099±202116</t>
  </si>
  <si>
    <t>943247±200682</t>
  </si>
  <si>
    <t>HORVU3Hr1G083780.10</t>
  </si>
  <si>
    <t>sorting nexin 1;Homolog of yeast retromer subunit VPS5.  Part of a retromer-like protein complex involved in endosome to lysosome protein transport. In roots it co-localizes with the PIN2 auxin efflux carrier. Involved in endocytic sorting of membrane proteins including PIN2, BOR1 and BRI1.</t>
  </si>
  <si>
    <t>AT5G06140</t>
  </si>
  <si>
    <t>Q9FG38</t>
  </si>
  <si>
    <t>Sorting nexin 1; Plays a role in vesicular protein sorting. Acts at the crossroads between the secretory and endocytic pathways. Is involved in the endosome to vacuole protein transport via its interaction with the BLOS1/2 proteins and, as component of the membrane-associated retromer complex, is also involved in endosome-to-Golgi retrograde transport. Required for the auxin-carrier protein PIN2 sorting to the lytic vacuolar pathway and the trafficking of several plasma membrane proteins. Also involved in the efficient sorting of seed storage protein globulin 12S.</t>
  </si>
  <si>
    <t>145175±113461</t>
  </si>
  <si>
    <t>483665±61672</t>
  </si>
  <si>
    <t>312101±216303</t>
  </si>
  <si>
    <t>HORVU4Hr1G056740.7</t>
  </si>
  <si>
    <t>755144±675491</t>
  </si>
  <si>
    <t>941919±825407</t>
  </si>
  <si>
    <t>1607375±1050773</t>
  </si>
  <si>
    <t>HORVU2Hr1G043860.1</t>
  </si>
  <si>
    <t>O81826</t>
  </si>
  <si>
    <t>Probable histone H2A.3;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</si>
  <si>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1343452±531812</t>
  </si>
  <si>
    <t>2941512±1272223</t>
  </si>
  <si>
    <t>2530057±1657538</t>
  </si>
  <si>
    <t>HORVU5Hr1G021580.1</t>
  </si>
  <si>
    <t>1356143±247696</t>
  </si>
  <si>
    <t>1955721±471423</t>
  </si>
  <si>
    <t>1543002±120266</t>
  </si>
  <si>
    <t>AGP50796</t>
  </si>
  <si>
    <t>ribosomal protein L23;One of two chloroplast genes that encode  chloroplast ribosomal protein L23, a constituent of the large subunit of the ribosomal complex</t>
  </si>
  <si>
    <t>ATCG01300</t>
  </si>
  <si>
    <t>P61845</t>
  </si>
  <si>
    <t>50S ribosomal protein L23, chloroplastic; Binds to 23S rRNA.</t>
  </si>
  <si>
    <t>67258±36048</t>
  </si>
  <si>
    <t>110721±1436</t>
  </si>
  <si>
    <t>103557±39633</t>
  </si>
  <si>
    <t>HORVU1Hr1G013210.1</t>
  </si>
  <si>
    <t>IQ-domain 2;</t>
  </si>
  <si>
    <t>AT5G03040</t>
  </si>
  <si>
    <t>Q93ZH7</t>
  </si>
  <si>
    <t>AT5g03040/F15A17_70.</t>
  </si>
  <si>
    <t>48530±28681</t>
  </si>
  <si>
    <t>65274±32698</t>
  </si>
  <si>
    <t>92610±58515</t>
  </si>
  <si>
    <t>HORVU1Hr1G044350.1</t>
  </si>
  <si>
    <t>DNA ligase 1;Encodes the Arabidopsis DNA ligase 1 that provides the major DNA ligase activity in cells and plays a key role in both DNA replication and excision repair pathways.  Indispensable for cell viability. AtLIG1 expresses one major and two minor mRNA transcripts differing only in the length of the 5' untranslated leader sequences preceding a common ORF. Translation from the first in-frame start codon produces an AtLIG1 isoform that is targeted exclusively to the mitochondria. Translation initiation from the second in-frame start codon produces an AtLIG1 isoform targeted only to the nucleus.</t>
  </si>
  <si>
    <t>AT1G08130</t>
  </si>
  <si>
    <t>nucleus,mitochondrion</t>
  </si>
  <si>
    <t>Q42572</t>
  </si>
  <si>
    <t>DNA ligase 1; Essential protein. DNA ligase that seals nicks in double- stranded DNA during DNA replication, DNA recombination and DNA repair. Involved in repair of both single strand breaks (SSBs) and double strand breaks (DSBs). Required in the endosperm for embryogenesis, probably to repair DNA-breaks generated by DME.</t>
  </si>
  <si>
    <t>208300±189395</t>
  </si>
  <si>
    <t>174335±85192</t>
  </si>
  <si>
    <t>499513±386718</t>
  </si>
  <si>
    <t>HORVU3Hr1G088540.1</t>
  </si>
  <si>
    <t>98601169±8989469</t>
  </si>
  <si>
    <t>100022156±18061297</t>
  </si>
  <si>
    <t>110507711±15156022</t>
  </si>
  <si>
    <t>HORVU2Hr1G037940.2</t>
  </si>
  <si>
    <t>Ribosomal protein S13/S15;</t>
  </si>
  <si>
    <t>AT3G60770</t>
  </si>
  <si>
    <t>143909±21906</t>
  </si>
  <si>
    <t>321908±73904</t>
  </si>
  <si>
    <t>273079±189930</t>
  </si>
  <si>
    <t>HORVU7Hr1G051630.11</t>
  </si>
  <si>
    <t>17600±19168</t>
  </si>
  <si>
    <t>69353±45077</t>
  </si>
  <si>
    <t>43229±32871</t>
  </si>
  <si>
    <t>HORVU6Hr1G003170.2</t>
  </si>
  <si>
    <t>229900±52599</t>
  </si>
  <si>
    <t>199171±88507</t>
  </si>
  <si>
    <t>191051±23749</t>
  </si>
  <si>
    <t>HORVU2Hr1G057880.3</t>
  </si>
  <si>
    <t>54279±53283</t>
  </si>
  <si>
    <t>192319±23709</t>
  </si>
  <si>
    <t>109778±62920</t>
  </si>
  <si>
    <t>HORVU6Hr1G059150.1</t>
  </si>
  <si>
    <t>binding;RNA binding;</t>
  </si>
  <si>
    <t>AT2G39260</t>
  </si>
  <si>
    <t>F4IUX6</t>
  </si>
  <si>
    <t xml:space="preserve">Regulator of nonsense transcripts UPF2; Recruited by UPF3 associated with the EJC core at the cytoplasmic side of the nuclear envelope and the subsequent formation of an UPF1-UPF2-UPF3 surveillance complex (including UPF1 bound to release factors at the stalled ribosome) is believed to activate NMD. In cooperation with UPF3 stimulates both ATPase and RNA helicase activities of UPF1. Binds spliced mRNA (By similarity). Involved in nonsense-mediated decay (NMD) of mRNAs containing premature stop codons by associating with the nuclear exon junction complex (EJC). Required for plant develo [...] </t>
  </si>
  <si>
    <t>227389±298364</t>
  </si>
  <si>
    <t>312485±117245</t>
  </si>
  <si>
    <t>434967±78372</t>
  </si>
  <si>
    <t>HORVU6Hr1G000640.18</t>
  </si>
  <si>
    <t>2827590±393623</t>
  </si>
  <si>
    <t>3108583±464042</t>
  </si>
  <si>
    <t>3106526±131550</t>
  </si>
  <si>
    <t>HORVU6Hr1G038010.6</t>
  </si>
  <si>
    <t>68266±30483</t>
  </si>
  <si>
    <t>88866±26252</t>
  </si>
  <si>
    <t>91811±17556</t>
  </si>
  <si>
    <t>HORVU7Hr1G119590.1</t>
  </si>
  <si>
    <t>2152706±633318</t>
  </si>
  <si>
    <t>2819399±541786</t>
  </si>
  <si>
    <t>2667172±437233</t>
  </si>
  <si>
    <t>HORVU6Hr1G029930.1</t>
  </si>
  <si>
    <t>37002±18987</t>
  </si>
  <si>
    <t>67685±9988</t>
  </si>
  <si>
    <t>86215±71190</t>
  </si>
  <si>
    <t>HORVU5Hr1G077200.2</t>
  </si>
  <si>
    <t>1959018±659248</t>
  </si>
  <si>
    <t>2619828±552617</t>
  </si>
  <si>
    <t>2458537±353781</t>
  </si>
  <si>
    <t>HORVU2Hr1G001900.3</t>
  </si>
  <si>
    <t>681002±200743</t>
  </si>
  <si>
    <t>547120±180977</t>
  </si>
  <si>
    <t>893410±246906</t>
  </si>
  <si>
    <t>HORVU2Hr1G122760.1</t>
  </si>
  <si>
    <t>97660±138113</t>
  </si>
  <si>
    <t>5400±7637</t>
  </si>
  <si>
    <t>HORVU1Hr1G011430.3</t>
  </si>
  <si>
    <t>uridine-ribohydrolase 1;</t>
  </si>
  <si>
    <t>AT2G36310</t>
  </si>
  <si>
    <t>Q9SJM7</t>
  </si>
  <si>
    <t>Uridine nucleosidase 1; Involved in pyrimidine breakdown rather than in pyrimidine salvage. Unable to use cytidine as a substrate.</t>
  </si>
  <si>
    <t>34063±25212</t>
  </si>
  <si>
    <t>79302±28963</t>
  </si>
  <si>
    <t>54913±18683</t>
  </si>
  <si>
    <t>HORVU5Hr1G122430.1</t>
  </si>
  <si>
    <t>5643367±861746</t>
  </si>
  <si>
    <t>6090916±1949985</t>
  </si>
  <si>
    <t>6354081±634035</t>
  </si>
  <si>
    <t>HORVU0Hr1G018830.1</t>
  </si>
  <si>
    <t>homolog of bacterial cytokinesis Z-ring protein FTSZ 1-1;Encodes one of two FtsZ proteins, tubulin-like proteins, in Arabidopsis.  It is involved in chloroplast division.</t>
  </si>
  <si>
    <t>AT5G55280</t>
  </si>
  <si>
    <t>Q42545</t>
  </si>
  <si>
    <t>Cell division protein FtsZ homolog 1, chloroplastic; Exhibits GTPase activity. Component of the plastid division machinery that forms a contractile ring at the division site. Required for plastid division in a dose-dependent manner. Involved in blue light-induced chloroplast movements. May regulate thylakoid development. Belongs to the FtsZ family.</t>
  </si>
  <si>
    <t>2236755±408238</t>
  </si>
  <si>
    <t>2417358±222022</t>
  </si>
  <si>
    <t>1878447±352972</t>
  </si>
  <si>
    <t>HORVU5Hr1G116870.4</t>
  </si>
  <si>
    <t>1040795±295669</t>
  </si>
  <si>
    <t>1006987±86578</t>
  </si>
  <si>
    <t>835681±95280</t>
  </si>
  <si>
    <t>HORVU3Hr1G038830.1</t>
  </si>
  <si>
    <t>130670±38433</t>
  </si>
  <si>
    <t>222201±64370</t>
  </si>
  <si>
    <t>208104±110877</t>
  </si>
  <si>
    <t>HORVU2Hr1G001290.1</t>
  </si>
  <si>
    <t>pep chromosome:IBSC_v2:chr2H:2762635:2764904:-1 gene:HORVU2Hr1G001290 transcript:HORVU2Hr1G001290.1 gene_biotype:protein_coding transcript_biotype:protein_coding</t>
  </si>
  <si>
    <t>AT5G15320</t>
  </si>
  <si>
    <t>Q8GXE7</t>
  </si>
  <si>
    <t>ATP synthase E chain.</t>
  </si>
  <si>
    <t>14959±21155</t>
  </si>
  <si>
    <t>280183±86092</t>
  </si>
  <si>
    <t>140742±189560</t>
  </si>
  <si>
    <t>HORVU6Hr1G087220.1</t>
  </si>
  <si>
    <t>1156356±288819</t>
  </si>
  <si>
    <t>1152396±215899</t>
  </si>
  <si>
    <t>1404801±242415</t>
  </si>
  <si>
    <t>HORVU1Hr1G048180.1</t>
  </si>
  <si>
    <t>chloroplast ribosomal protein S15;encodes a chloroplast ribosomal protein S15, a constituent of the small subunit of the ribosomal complex</t>
  </si>
  <si>
    <t>ATCG01120</t>
  </si>
  <si>
    <t>P56805</t>
  </si>
  <si>
    <t>30S ribosomal protein S15, chloroplastic; Belongs to the universal ribosomal protein uS15 family.</t>
  </si>
  <si>
    <t>45771±18173</t>
  </si>
  <si>
    <t>132829±25894</t>
  </si>
  <si>
    <t>86084±58514</t>
  </si>
  <si>
    <t>HORVU4Hr1G059060.2</t>
  </si>
  <si>
    <t>ARF-GAP domain 6;A member of ARF GAP domain (AGD), A thaliana has 15 members, grouped into four classes.</t>
  </si>
  <si>
    <t>AT3G53710</t>
  </si>
  <si>
    <t>O80925</t>
  </si>
  <si>
    <t>ADP-ribosylation factor GTPase-activating protein AGD7; GTPase-activating protein (GAP) for ADP ribosylation factor (ARF). Involved in protein trafficking by controlling ARF1 activity; may participate in COPI vesicle formation at the Golgi complex.</t>
  </si>
  <si>
    <t>566503±126808</t>
  </si>
  <si>
    <t>581954±77480</t>
  </si>
  <si>
    <t>477669±46859</t>
  </si>
  <si>
    <t>HORVU2Hr1G016000.1</t>
  </si>
  <si>
    <t>lon protease 1;Encodes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t>
  </si>
  <si>
    <t>AT5G26860</t>
  </si>
  <si>
    <t>P93655</t>
  </si>
  <si>
    <t>Lon protease homolog 1, mitochondrial;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 Belongs to the peptidase S16 family.</t>
  </si>
  <si>
    <t>880637±258580</t>
  </si>
  <si>
    <t>1679438±90408</t>
  </si>
  <si>
    <t>1165244±348838</t>
  </si>
  <si>
    <t>HORVU7Hr1G040550.2</t>
  </si>
  <si>
    <t>Q8W4M5</t>
  </si>
  <si>
    <t xml:space="preserve">Pyrophosphate--fructose 6-phosphate 1-phosphotransferase subunit beta 1; Catalytic subunit of pyrophosphate--fructose 6-phosphate 1- phosphotransferase. Catalyzes the phosphorylation of D-fructose 6- phosphate, the first committing step of glycolysis. Uses inorganic phosphate (PPi) as phosphoryl donor instead of ATP like common ATP- dependent phosphofructokinases (ATP-PFKs), which renders the reaction reversible, and can thus function both in glycolysis and gluconeogenesis; Belongs to the phosphofructokinase type A (PFKA) family. PPi-dependent PFK group II subfamily. Clade 'Long' sub-s [...] </t>
  </si>
  <si>
    <t>24942996±5448375</t>
  </si>
  <si>
    <t>26736467±3424739</t>
  </si>
  <si>
    <t>29080968±3210808</t>
  </si>
  <si>
    <t>HORVU4Hr1G014100.3</t>
  </si>
  <si>
    <t>17155±12182</t>
  </si>
  <si>
    <t>27186±22704</t>
  </si>
  <si>
    <t>39957±32685</t>
  </si>
  <si>
    <t>HORVU5Hr1G006780.3</t>
  </si>
  <si>
    <t>74059500±13433976</t>
  </si>
  <si>
    <t>87810269±11131176</t>
  </si>
  <si>
    <t>63702511±8447548</t>
  </si>
  <si>
    <t>HORVU0Hr1G021390.2</t>
  </si>
  <si>
    <t>Plant VAMP (vesicle-associated membrane protein) family protein;</t>
  </si>
  <si>
    <t>AT4G00170</t>
  </si>
  <si>
    <t>Q84WW5</t>
  </si>
  <si>
    <t>Vesicle-associated protein 1-3, N-terminally processed; May play a role in vesicle trafficking; Belongs to the VAMP-associated protein (VAP) (TC 9.B.17) family.</t>
  </si>
  <si>
    <t>219838±36955</t>
  </si>
  <si>
    <t>199129±56098</t>
  </si>
  <si>
    <t>170678±65696</t>
  </si>
  <si>
    <t>HORVU3Hr1G089520.9</t>
  </si>
  <si>
    <t>beta glucosidase 42;</t>
  </si>
  <si>
    <t>AT5G36890</t>
  </si>
  <si>
    <t>Q9FIW4</t>
  </si>
  <si>
    <t>Beta-glucosidase 42; Involved in the secretion of root-derived phenolics upon iron ions (Fe) depletion. Promotes disease resistance toward B.cinerea, H.arabidopsidis and P.syringae pv. tomato DC3000. Required during rhizobacteria-mediated (e.g. P.fluorescens WCS417r) broad-spectrum induced systemic resistance (ISR) against several pathogens. Belongs to the glycosyl hydrolase 1 family.</t>
  </si>
  <si>
    <t>178146±66984</t>
  </si>
  <si>
    <t>148018±22535</t>
  </si>
  <si>
    <t>134684±4196</t>
  </si>
  <si>
    <t>HORVU2Hr1G086390.1</t>
  </si>
  <si>
    <t>3207380±1378266</t>
  </si>
  <si>
    <t>8847109±1309536</t>
  </si>
  <si>
    <t>5470859±3220796</t>
  </si>
  <si>
    <t>HORVU5Hr1G085900.5</t>
  </si>
  <si>
    <t>194957±50044</t>
  </si>
  <si>
    <t>184317±65895</t>
  </si>
  <si>
    <t>240758±50331</t>
  </si>
  <si>
    <t>HORVU1Hr1G001920.3</t>
  </si>
  <si>
    <t>181500±39334</t>
  </si>
  <si>
    <t>267494±97282</t>
  </si>
  <si>
    <t>255444±107693</t>
  </si>
  <si>
    <t>HORVU2Hr1G068810.3</t>
  </si>
  <si>
    <t>315466±120488</t>
  </si>
  <si>
    <t>1075197±480008</t>
  </si>
  <si>
    <t>545389±335590</t>
  </si>
  <si>
    <t>HORVU1Hr1G049520.3</t>
  </si>
  <si>
    <t>PPPDE putative thiol peptidase family protein;</t>
  </si>
  <si>
    <t>AT4G25660</t>
  </si>
  <si>
    <t>Q9SZZ6</t>
  </si>
  <si>
    <t>PPPDE putative thiol peptidase family protein.</t>
  </si>
  <si>
    <t>103311±46936</t>
  </si>
  <si>
    <t>94692±24116</t>
  </si>
  <si>
    <t>69115±25017</t>
  </si>
  <si>
    <t>HORVU.MOREX.r3.7HG0635330.3</t>
  </si>
  <si>
    <t>578602±294867</t>
  </si>
  <si>
    <t>575903±121049</t>
  </si>
  <si>
    <t>380192±93129</t>
  </si>
  <si>
    <t>HORVU.MOREX.r3.2HG0097390.1</t>
  </si>
  <si>
    <t>392171±491773</t>
  </si>
  <si>
    <t>956772±364151</t>
  </si>
  <si>
    <t>76776±32842</t>
  </si>
  <si>
    <t>HORVU3Hr1G113820.3</t>
  </si>
  <si>
    <t>13436547±1897664</t>
  </si>
  <si>
    <t>13512195±3097433</t>
  </si>
  <si>
    <t>15681606±2951556</t>
  </si>
  <si>
    <t>HORVU.MOREX.r3.6HG0548700.1</t>
  </si>
  <si>
    <t>1769567±473241</t>
  </si>
  <si>
    <t>1679285±199013</t>
  </si>
  <si>
    <t>2124291±289113</t>
  </si>
  <si>
    <t>HORVU2Hr1G109380.3</t>
  </si>
  <si>
    <t>22705±16611</t>
  </si>
  <si>
    <t>46108±29013</t>
  </si>
  <si>
    <t>51974±42872</t>
  </si>
  <si>
    <t>HORVU6Hr1G003160.2</t>
  </si>
  <si>
    <t>Q9T002</t>
  </si>
  <si>
    <t>1490586±293002</t>
  </si>
  <si>
    <t>1281786±275802</t>
  </si>
  <si>
    <t>1190740±368950</t>
  </si>
  <si>
    <t>HORVU1Hr1G049690.1</t>
  </si>
  <si>
    <t>xanthine dehydrogenase 1;Encodes a xanthine dehydrogenase, involved in purine catabolism. Ubiquitously expressed, but the transcript level is altered during aging, senescence, salt and cold stress, ABA treatment, and dark  treatment. RNAi lines that suppress both XDH1 and XDH2 produce small plants with reduced fertility and  accelerated leaf senescence. Role in drought tolerance.</t>
  </si>
  <si>
    <t>AT4G34890</t>
  </si>
  <si>
    <t>Q8GUQ8</t>
  </si>
  <si>
    <t>Xanthine dehydrogenase 1; Key enzyme involved in purine catabolism. Catalyzes the oxidation of hypoxanthine to xanthine and the oxidation of xanthine to urate. Regulates the level of ureides and plays an important role during plant growth and development, senescence and response to stresses. Possesses NADH oxidase activity and may contribute to the generation of superoxide anions in planta.</t>
  </si>
  <si>
    <t>127030±81127</t>
  </si>
  <si>
    <t>132923±39817</t>
  </si>
  <si>
    <t>186489±46693</t>
  </si>
  <si>
    <t>HORVU5Hr1G056120.9</t>
  </si>
  <si>
    <t>disease resistance protein (TIR-NBS-LRR class);</t>
  </si>
  <si>
    <t>AT1G69550</t>
  </si>
  <si>
    <t>Q9ASQ5</t>
  </si>
  <si>
    <t>Calmodulin-binding receptor-like cytoplasmic kinase 3; Belongs to the protein kinase superfamily. Ser/Thr protein kinase family.</t>
  </si>
  <si>
    <t>388072±168049</t>
  </si>
  <si>
    <t>974935±1001511</t>
  </si>
  <si>
    <t>1286883±1406013</t>
  </si>
  <si>
    <t>HORVU5Hr1G092250.14</t>
  </si>
  <si>
    <t>RHOMBOID-like protein 15;</t>
  </si>
  <si>
    <t>AT3G58460</t>
  </si>
  <si>
    <t>Q8LB17</t>
  </si>
  <si>
    <t>Rhomboid-like protein 15; Probable rhomboid-type serine protease that catalyzes intramembrane proteolysis. May function in senescence.</t>
  </si>
  <si>
    <t>41531±39405</t>
  </si>
  <si>
    <t>73480±33066</t>
  </si>
  <si>
    <t>74023±32857</t>
  </si>
  <si>
    <t>HORVU5Hr1G076600.2</t>
  </si>
  <si>
    <t>4381025±1306698</t>
  </si>
  <si>
    <t>5251032±1111703</t>
  </si>
  <si>
    <t>5364767±840171</t>
  </si>
  <si>
    <t>HORVU2Hr1G101670.1</t>
  </si>
  <si>
    <t>2785727±800502</t>
  </si>
  <si>
    <t>4007541±101809</t>
  </si>
  <si>
    <t>3368071±453301</t>
  </si>
  <si>
    <t>HORVU7Hr1G028250.3</t>
  </si>
  <si>
    <t>vesicle-associated membrane protein 713;Member of Synaptobrevin-like AtVAMP7C, v-SNARE protein family.</t>
  </si>
  <si>
    <t>AT5G11150</t>
  </si>
  <si>
    <t>547648±80706</t>
  </si>
  <si>
    <t>858435±164391</t>
  </si>
  <si>
    <t>654229±148179</t>
  </si>
  <si>
    <t>HORVU4Hr1G027260.15</t>
  </si>
  <si>
    <t>AT1G73110</t>
  </si>
  <si>
    <t>144372±147104</t>
  </si>
  <si>
    <t>29136±7406</t>
  </si>
  <si>
    <t>50441±21780</t>
  </si>
  <si>
    <t>HORVU7Hr1G076160.1</t>
  </si>
  <si>
    <t>EMBRYO DEFECTIVE 140;A locus involved in embryogenesis. Mutations in this locus result in embryo lethality.</t>
  </si>
  <si>
    <t>AT4G24270</t>
  </si>
  <si>
    <t>F4JQ75</t>
  </si>
  <si>
    <t>EMBRYO DEFECTIVE 140.</t>
  </si>
  <si>
    <t>15396±21773</t>
  </si>
  <si>
    <t>45330±11819</t>
  </si>
  <si>
    <t>37216±26912</t>
  </si>
  <si>
    <t>HORVU3Hr1G062040.1</t>
  </si>
  <si>
    <t>11381059±1610663</t>
  </si>
  <si>
    <t>10713120±1507242</t>
  </si>
  <si>
    <t>10150549±1103012</t>
  </si>
  <si>
    <t>HORVU7Hr1G071700.1</t>
  </si>
  <si>
    <t>96712±17603</t>
  </si>
  <si>
    <t>183711±40192</t>
  </si>
  <si>
    <t>160914±100349</t>
  </si>
  <si>
    <t>HORVU1Hr1G057170.4</t>
  </si>
  <si>
    <t>annexin 4;Annexins are a family of calcium dependent membrane binding proteins though to be involved in Golgi mediated secretion. This is one of four annexins identified in Arabidopsis.</t>
  </si>
  <si>
    <t>AT2G38750</t>
  </si>
  <si>
    <t>Q9ZVJ6</t>
  </si>
  <si>
    <t>Annexin D4; May be involved in osmotic stress and abscisic acid signaling in a calcium-dependent manner.</t>
  </si>
  <si>
    <t>2595537±843707</t>
  </si>
  <si>
    <t>2892050±594259</t>
  </si>
  <si>
    <t>3224271±532832</t>
  </si>
  <si>
    <t>HORVU2Hr1G118570.2</t>
  </si>
  <si>
    <t>767042±681809</t>
  </si>
  <si>
    <t>589990±228744</t>
  </si>
  <si>
    <t>319649±208916</t>
  </si>
  <si>
    <t>HORVU3Hr1G033520.1</t>
  </si>
  <si>
    <t>350747±117688</t>
  </si>
  <si>
    <t>214585±78054</t>
  </si>
  <si>
    <t>242557±126074</t>
  </si>
  <si>
    <t>HORVU5Hr1G056790.7</t>
  </si>
  <si>
    <t>2961091±1413232</t>
  </si>
  <si>
    <t>2000067±402198</t>
  </si>
  <si>
    <t>4598623±2196190</t>
  </si>
  <si>
    <t>HORVU1Hr1G055520.1</t>
  </si>
  <si>
    <t>534091±93683</t>
  </si>
  <si>
    <t>508337±32958</t>
  </si>
  <si>
    <t>468171±49153</t>
  </si>
  <si>
    <t>HORVU6Hr1G064620.1</t>
  </si>
  <si>
    <t>4194250±839960</t>
  </si>
  <si>
    <t>3454358±1147240</t>
  </si>
  <si>
    <t>5105884±1200524</t>
  </si>
  <si>
    <t>HORVU1Hr1G050040.4</t>
  </si>
  <si>
    <t>AMMECR1 family;</t>
  </si>
  <si>
    <t>AT2G38710</t>
  </si>
  <si>
    <t>Q9ZVJ2</t>
  </si>
  <si>
    <t>Uncharacterized protein At2g38710.</t>
  </si>
  <si>
    <t>65045±17016</t>
  </si>
  <si>
    <t>102981±5260</t>
  </si>
  <si>
    <t>76174±5605</t>
  </si>
  <si>
    <t>HORVU5Hr1G000170.3</t>
  </si>
  <si>
    <t>AT5G45030</t>
  </si>
  <si>
    <t>507211±339015</t>
  </si>
  <si>
    <t>309278±72644</t>
  </si>
  <si>
    <t>740132±161086</t>
  </si>
  <si>
    <t>HORVU1Hr1G042020.1</t>
  </si>
  <si>
    <t>mitochondrial 28S ribosomal protein S29-related;</t>
  </si>
  <si>
    <t>AT1G16870</t>
  </si>
  <si>
    <t>Q8W4K2</t>
  </si>
  <si>
    <t>Mitochondrial 28S ribosomal protein S29-like protein.</t>
  </si>
  <si>
    <t>11814±16707</t>
  </si>
  <si>
    <t>65874±12572</t>
  </si>
  <si>
    <t>40106±42500</t>
  </si>
  <si>
    <t>HORVU3Hr1G074040.3</t>
  </si>
  <si>
    <t>glutathione S-transferase 7;Encodes glutathione transferase belonging to the phi class of GSTs. Naming convention according to Wagner et al. (2002).</t>
  </si>
  <si>
    <t>AT1G02920</t>
  </si>
  <si>
    <t>4535591±832785</t>
  </si>
  <si>
    <t>5746369±947314</t>
  </si>
  <si>
    <t>5079744±283032</t>
  </si>
  <si>
    <t>HORVU1Hr1G032510.4</t>
  </si>
  <si>
    <t>151976±63968</t>
  </si>
  <si>
    <t>225348±27163</t>
  </si>
  <si>
    <t>201072±47299</t>
  </si>
  <si>
    <t>HORVU5Hr1G082990.5</t>
  </si>
  <si>
    <t>29060±20600</t>
  </si>
  <si>
    <t>40447±22547</t>
  </si>
  <si>
    <t>50716±28410</t>
  </si>
  <si>
    <t>HORVU1Hr1G003940.4</t>
  </si>
  <si>
    <t>3176315±867598</t>
  </si>
  <si>
    <t>5390615±644816</t>
  </si>
  <si>
    <t>3861568±695693</t>
  </si>
  <si>
    <t>HORVU1Hr1G002150.1</t>
  </si>
  <si>
    <t>3283190±1300521</t>
  </si>
  <si>
    <t>2317431±903092</t>
  </si>
  <si>
    <t>4138867±488980</t>
  </si>
  <si>
    <t>HORVU.MOREX.r3.5HG0512440.1</t>
  </si>
  <si>
    <t>Q2V2U9</t>
  </si>
  <si>
    <t>25059±35438</t>
  </si>
  <si>
    <t>17537±1673</t>
  </si>
  <si>
    <t>3089±4369</t>
  </si>
  <si>
    <t>HORVU2Hr1G075470.2</t>
  </si>
  <si>
    <t>Protein kinase superfamily protein;Encodes a plant protein kinase similar to the calcium/calmodulin-dependent protein kinase subfamily and the SNF1 kinase subfamily (SnRK2) whose activity is activated by ionic (salt) and non-ionic (mannitol) osmotic stress. Kinase activity of its homolog in tobacco is induced by hyperosmotic condition within 1 minute.</t>
  </si>
  <si>
    <t>AT1G10940</t>
  </si>
  <si>
    <t>Q9FFP9</t>
  </si>
  <si>
    <t>Serine/threonine-protein kinase SRK2H; Belongs to the protein kinase superfamily. Ser/Thr protein kinase family.</t>
  </si>
  <si>
    <t>980144±329054</t>
  </si>
  <si>
    <t>1004737±227806</t>
  </si>
  <si>
    <t>1265704±327351</t>
  </si>
  <si>
    <t>HORVU2Hr1G097570.8</t>
  </si>
  <si>
    <t>O-fucosyltransferase family protein;</t>
  </si>
  <si>
    <t>AT4G16650</t>
  </si>
  <si>
    <t>Q8LPF8</t>
  </si>
  <si>
    <t>O-fucosyltransferase 29; Belongs to the glycosyltransferase GT106 family.</t>
  </si>
  <si>
    <t>101172±37739</t>
  </si>
  <si>
    <t>53066±18585</t>
  </si>
  <si>
    <t>135310±40748</t>
  </si>
  <si>
    <t>HORVU2Hr1G038740.1</t>
  </si>
  <si>
    <t>60575±41899</t>
  </si>
  <si>
    <t>374652±13533</t>
  </si>
  <si>
    <t>164240±163531</t>
  </si>
  <si>
    <t>HORVU1Hr1G056220.9</t>
  </si>
  <si>
    <t>G2484-1 protein;gene of unknown function expressed in seedlings, flower buds and stems</t>
  </si>
  <si>
    <t>AT4G17330</t>
  </si>
  <si>
    <t>F4JP43</t>
  </si>
  <si>
    <t>G2484-1 protein.</t>
  </si>
  <si>
    <t>21472±3031</t>
  </si>
  <si>
    <t>13880±4289</t>
  </si>
  <si>
    <t>30190±13878</t>
  </si>
  <si>
    <t>HORVU3Hr1G102520.6</t>
  </si>
  <si>
    <t>240061±146949</t>
  </si>
  <si>
    <t>464679±260835</t>
  </si>
  <si>
    <t>376891±167669</t>
  </si>
  <si>
    <t>HORVU6Hr1G074440.1</t>
  </si>
  <si>
    <t>annexin 7;Encodes a calcium-binding protein annexin (AnnAt7).</t>
  </si>
  <si>
    <t>AT5G10230</t>
  </si>
  <si>
    <t>Q9LX07</t>
  </si>
  <si>
    <t>Annexin D7.</t>
  </si>
  <si>
    <t>5112000±1868153</t>
  </si>
  <si>
    <t>4810279±4277343</t>
  </si>
  <si>
    <t>7754069±3879085</t>
  </si>
  <si>
    <t>HORVU6Hr1G041920.1</t>
  </si>
  <si>
    <t>AT4G29490</t>
  </si>
  <si>
    <t>Q0WUQ7</t>
  </si>
  <si>
    <t>Metallopeptidase M24 family protein.</t>
  </si>
  <si>
    <t>32928±15500</t>
  </si>
  <si>
    <t>136494±59110</t>
  </si>
  <si>
    <t>62410±45483</t>
  </si>
  <si>
    <t>HORVU6Hr1G065690.2</t>
  </si>
  <si>
    <t>6624506±4375496</t>
  </si>
  <si>
    <t>34850334±11329401</t>
  </si>
  <si>
    <t>17285665±16820440</t>
  </si>
  <si>
    <t>HORVU7Hr1G010240.2</t>
  </si>
  <si>
    <t>46721±9097</t>
  </si>
  <si>
    <t>116108±32629</t>
  </si>
  <si>
    <t>53229±5504</t>
  </si>
  <si>
    <t>HORVU7Hr1G030670.1</t>
  </si>
  <si>
    <t>HXXXD-type acyl-transferase family protein;encodes a protein whose sequence is similar to anthranilate N-hydroxycinnamoyl/benzoyltransferase from Dianthus caryophyllus (gi:2239091)</t>
  </si>
  <si>
    <t>AT5G57840</t>
  </si>
  <si>
    <t>223472±89467</t>
  </si>
  <si>
    <t>258705±66409</t>
  </si>
  <si>
    <t>398637±272951</t>
  </si>
  <si>
    <t>HORVU6Hr1G021550.1</t>
  </si>
  <si>
    <t>pep chromosome:IBSC_v2:chr6H:65592126:65602907:-1 gene:HORVU6Hr1G021550 transcript:HORVU6Hr1G021550.1 gene_biotype:protein_coding transcript_biotype:protein_coding</t>
  </si>
  <si>
    <t>AT4G31570</t>
  </si>
  <si>
    <t>F4JSP7</t>
  </si>
  <si>
    <t>Nucleoporin.</t>
  </si>
  <si>
    <t>748099±676506</t>
  </si>
  <si>
    <t>623447±484907</t>
  </si>
  <si>
    <t>335170±31044</t>
  </si>
  <si>
    <t>HORVU5Hr1G026730.1</t>
  </si>
  <si>
    <t>552481±145048</t>
  </si>
  <si>
    <t>862416±159145</t>
  </si>
  <si>
    <t>654815±85011</t>
  </si>
  <si>
    <t>HORVU4Hr1G088900.1</t>
  </si>
  <si>
    <t>4947553±2696971</t>
  </si>
  <si>
    <t>3157920±616598</t>
  </si>
  <si>
    <t>3236937±813998</t>
  </si>
  <si>
    <t>HORVU6Hr1G044840.1</t>
  </si>
  <si>
    <t>1444931±606982</t>
  </si>
  <si>
    <t>3060254±524403</t>
  </si>
  <si>
    <t>2194551±1076486</t>
  </si>
  <si>
    <t>HORVU1Hr1G094610.2</t>
  </si>
  <si>
    <t>AT3G10310</t>
  </si>
  <si>
    <t>183669±95658</t>
  </si>
  <si>
    <t>157427±21384</t>
  </si>
  <si>
    <t>125214±12010</t>
  </si>
  <si>
    <t>HORVU4Hr1G058840.4</t>
  </si>
  <si>
    <t>211138±122457</t>
  </si>
  <si>
    <t>554339±61674</t>
  </si>
  <si>
    <t>318646±128260</t>
  </si>
  <si>
    <t>HORVU2Hr1G122370.1</t>
  </si>
  <si>
    <t>939909±125386</t>
  </si>
  <si>
    <t>985782±95353</t>
  </si>
  <si>
    <t>850998±76222</t>
  </si>
  <si>
    <t>HORVU4Hr1G028600.1</t>
  </si>
  <si>
    <t>3182878±2425327</t>
  </si>
  <si>
    <t>1968760±425792</t>
  </si>
  <si>
    <t>1704889±276552</t>
  </si>
  <si>
    <t>HORVU.MOREX.r3.4HG0417390.1</t>
  </si>
  <si>
    <t>493812±74049</t>
  </si>
  <si>
    <t>277437±120904</t>
  </si>
  <si>
    <t>689905±315703</t>
  </si>
  <si>
    <t>HORVU6Hr1G058750.3</t>
  </si>
  <si>
    <t>adenosine kinase 1;Involved in the salvage synthesis of                      adenylates and methyl recycling</t>
  </si>
  <si>
    <t>AT3G09820</t>
  </si>
  <si>
    <t>Q9SF85</t>
  </si>
  <si>
    <t>Adenosine kinase 1; ATP dependent phosphorylation of adenosine and other related nucleoside analogs to monophosphate derivatives. Essential to sustain methyl recycling.</t>
  </si>
  <si>
    <t>100412430±12215379</t>
  </si>
  <si>
    <t>108810500±6321464</t>
  </si>
  <si>
    <t>92580442±4335941</t>
  </si>
  <si>
    <t>HORVU0Hr1G015420.4</t>
  </si>
  <si>
    <t>EPS15 homology domain 1;Encodes AtEHD1, one of the Arabidopsis Eps15 homology domain proteins involved in endocytosis (AtEHD2, At4g05520).</t>
  </si>
  <si>
    <t>AT3G20290</t>
  </si>
  <si>
    <t>Q94CF0</t>
  </si>
  <si>
    <t>EH domain-containing protein 1; Involved in endocytosis positive regulation. Acts in early endocytic membrane fusion and membrane trafficking of recycling endosomes. Confers salt tolerance.</t>
  </si>
  <si>
    <t>1324602±561289</t>
  </si>
  <si>
    <t>930173±149494</t>
  </si>
  <si>
    <t>977958±122506</t>
  </si>
  <si>
    <t>HORVU.MOREX.r3.6HG0560520.1.CDS1</t>
  </si>
  <si>
    <t>Q8RXX9</t>
  </si>
  <si>
    <t>E3 ubiquitin-protein ligase ATL6; E3 ubiquitin-protein ligase able to catalyze polyubiquitination with ubiquitin-conjugating enzyme E2 UBC8 in vitro. May be involved in the plant C/N response and the early steps of the plant defense signaling pathway; Belongs to the RING-type zinc finger family. ATL subfamily.</t>
  </si>
  <si>
    <t>552301±702485</t>
  </si>
  <si>
    <t>120432±45084</t>
  </si>
  <si>
    <t>127942±38749</t>
  </si>
  <si>
    <t>HORVU5Hr1G078120.2</t>
  </si>
  <si>
    <t>483116±140500</t>
  </si>
  <si>
    <t>556282±170786</t>
  </si>
  <si>
    <t>598757±130795</t>
  </si>
  <si>
    <t>HORVU7Hr1G058940.2</t>
  </si>
  <si>
    <t>4159224±1159638</t>
  </si>
  <si>
    <t>4130531±491929</t>
  </si>
  <si>
    <t>4955741±638272</t>
  </si>
  <si>
    <t>HORVU5Hr1G088290.1</t>
  </si>
  <si>
    <t>F4IRM4</t>
  </si>
  <si>
    <t>Protein PHOX1; Carboxylate clamp type tetratricopeptide repeat protein that may act as a potential Hsp90/Hsp70 co-chaperone. Contributes to polar growth of root hairs.</t>
  </si>
  <si>
    <t>87566±67825</t>
  </si>
  <si>
    <t>54504±12685</t>
  </si>
  <si>
    <t>46654±8529</t>
  </si>
  <si>
    <t>HORVU4Hr1G081170.1</t>
  </si>
  <si>
    <t>glutathione S-transferase PHI 10;early dehydration-induced gene ERD13 homologous to tobacco and maize glutathione S-transferases.  Encodes glutathione transferase belonging to the phi class of GSTs. Naming convention according to Wagner et al. (2002)</t>
  </si>
  <si>
    <t>AT2G30870</t>
  </si>
  <si>
    <t>8670731±2972728</t>
  </si>
  <si>
    <t>6340122±153495</t>
  </si>
  <si>
    <t>6835941±751033</t>
  </si>
  <si>
    <t>HORVU1Hr1G073280.1</t>
  </si>
  <si>
    <t>34555±24214</t>
  </si>
  <si>
    <t>124628±46657</t>
  </si>
  <si>
    <t>71902±57600</t>
  </si>
  <si>
    <t>HORVU5Hr1G066280.1</t>
  </si>
  <si>
    <t>284193±327373</t>
  </si>
  <si>
    <t>424356±199366</t>
  </si>
  <si>
    <t>481340±44329</t>
  </si>
  <si>
    <t>HORVU2Hr1G014020.10</t>
  </si>
  <si>
    <t>Q9ZU23</t>
  </si>
  <si>
    <t>Jacalin-related lectin 5; Belongs to the jacalin lectin family.</t>
  </si>
  <si>
    <t>3438130±3315637</t>
  </si>
  <si>
    <t>4387778±2056759</t>
  </si>
  <si>
    <t>6379743±3652772</t>
  </si>
  <si>
    <t>HORVU2Hr1G010440.4</t>
  </si>
  <si>
    <t>30761186±12831701</t>
  </si>
  <si>
    <t>23567054±2769387</t>
  </si>
  <si>
    <t>23044410±1833917</t>
  </si>
  <si>
    <t>HORVU5Hr1G101740.3</t>
  </si>
  <si>
    <t>995049±379279</t>
  </si>
  <si>
    <t>1115360±44507</t>
  </si>
  <si>
    <t>757767±123053</t>
  </si>
  <si>
    <t>HORVU7Hr1G086320.1</t>
  </si>
  <si>
    <t>ASH1-related protein 2;</t>
  </si>
  <si>
    <t>AT2G19640</t>
  </si>
  <si>
    <t>Q9ZUM9</t>
  </si>
  <si>
    <t>Histone-lysine N-methyltransferase ASHR2; Histone methyltransferase; Belongs to the class V-like SAM-binding methyltransferase superfamily. Histone-lysine methyltransferase family. SET2 subfamily.</t>
  </si>
  <si>
    <t>36254±8613</t>
  </si>
  <si>
    <t>39132±14385</t>
  </si>
  <si>
    <t>58390±36204</t>
  </si>
  <si>
    <t>HORVU5Hr1G069850.12</t>
  </si>
  <si>
    <t>8672891±9086099</t>
  </si>
  <si>
    <t>3267468±371254</t>
  </si>
  <si>
    <t>3267236±451621</t>
  </si>
  <si>
    <t>HORVU2Hr1G092920.1</t>
  </si>
  <si>
    <t>4340±6138</t>
  </si>
  <si>
    <t>38617±18387</t>
  </si>
  <si>
    <t>28877±40838</t>
  </si>
  <si>
    <t>HORVU1Hr1G072570.7</t>
  </si>
  <si>
    <t>306538±81323</t>
  </si>
  <si>
    <t>367601±66860</t>
  </si>
  <si>
    <t>355543±14417</t>
  </si>
  <si>
    <t>HORVU7Hr1G056470.2</t>
  </si>
  <si>
    <t>pep chromosome:IBSC_v2:chr7H:235388122:235395275:-1 gene:HORVU7Hr1G056470 transcript:HORVU7Hr1G056470.2 gene_biotype:protein_coding transcript_biotype:protein_coding</t>
  </si>
  <si>
    <t>AT5G53620</t>
  </si>
  <si>
    <t>Q93XY1</t>
  </si>
  <si>
    <t>RNA polymerase II degradation factor.</t>
  </si>
  <si>
    <t>301106±42800</t>
  </si>
  <si>
    <t>382880±132673</t>
  </si>
  <si>
    <t>380902±127749</t>
  </si>
  <si>
    <t>HORVU5Hr1G124380.2</t>
  </si>
  <si>
    <t>30S ribosomal protein, putative;</t>
  </si>
  <si>
    <t>AT5G24490</t>
  </si>
  <si>
    <t>Q94K97</t>
  </si>
  <si>
    <t>30S ribosomal protein.</t>
  </si>
  <si>
    <t>9062143±4615216</t>
  </si>
  <si>
    <t>6187773±704686</t>
  </si>
  <si>
    <t>6310437±593059</t>
  </si>
  <si>
    <t>HORVU2Hr1G080630.1</t>
  </si>
  <si>
    <t>general regulatory factor 7;Encodes GF14 &amp;#957;, a 14-3-3 protein isoform (14-3-3&amp;#957;).</t>
  </si>
  <si>
    <t>AT3G02520</t>
  </si>
  <si>
    <t>18158792±4794167</t>
  </si>
  <si>
    <t>18878956±4599972</t>
  </si>
  <si>
    <t>21504873±3023544</t>
  </si>
  <si>
    <t>HORVU2Hr1G034690.1</t>
  </si>
  <si>
    <t>1659113±110936</t>
  </si>
  <si>
    <t>1419818±321455</t>
  </si>
  <si>
    <t>1928911±443520</t>
  </si>
  <si>
    <t>HORVU6Hr1G072070.11</t>
  </si>
  <si>
    <t>pep chromosome:IBSC_v2:chr6H:500732634:500735733:1 gene:HORVU6Hr1G072070 transcript:HORVU6Hr1G072070.11 gene_biotype:protein_coding transcript_biotype:protein_coding</t>
  </si>
  <si>
    <t>AT5G47680</t>
  </si>
  <si>
    <t>Q9FGI9</t>
  </si>
  <si>
    <t>tRNA (Guanine(9)-N1)-methyltransferase-like protein.</t>
  </si>
  <si>
    <t>628397±520988</t>
  </si>
  <si>
    <t>392027±458719</t>
  </si>
  <si>
    <t>280721±277397</t>
  </si>
  <si>
    <t>HORVU6Hr1G026460.1</t>
  </si>
  <si>
    <t>152183±106650</t>
  </si>
  <si>
    <t>212274±66315</t>
  </si>
  <si>
    <t>217711±31839</t>
  </si>
  <si>
    <t>HORVU5Hr1G048120.8</t>
  </si>
  <si>
    <t>77924±80027</t>
  </si>
  <si>
    <t>212612±28562</t>
  </si>
  <si>
    <t>135836±57196</t>
  </si>
  <si>
    <t>HORVU5Hr1G053300.3</t>
  </si>
  <si>
    <t>AT3G20790</t>
  </si>
  <si>
    <t>Q8RWP0</t>
  </si>
  <si>
    <t>89201±29270</t>
  </si>
  <si>
    <t>99646±26853</t>
  </si>
  <si>
    <t>69840±15034</t>
  </si>
  <si>
    <t>HORVU3Hr1G081880.2</t>
  </si>
  <si>
    <t>Galactose-binding protein;</t>
  </si>
  <si>
    <t>AT1G22882</t>
  </si>
  <si>
    <t>F4I316</t>
  </si>
  <si>
    <t>SUN domain-containing protein 3; Encodes a member of the mid-SUN subfamily of SUN-domain proteins that is localized to both the nuclear envelope and the ER. It is involved in early seed development and nuclear morphology. [TAIR].</t>
  </si>
  <si>
    <t>43300571±27278149</t>
  </si>
  <si>
    <t>9961873±11111115</t>
  </si>
  <si>
    <t>26991647±4974594</t>
  </si>
  <si>
    <t>HORVU4Hr1G066270.1</t>
  </si>
  <si>
    <t>7012955±1847966</t>
  </si>
  <si>
    <t>10010853±2583661</t>
  </si>
  <si>
    <t>9070921±2972854</t>
  </si>
  <si>
    <t>HORVU.MOREX.r3.5HG0511140.1</t>
  </si>
  <si>
    <t>543559±350544</t>
  </si>
  <si>
    <t>635388±339274</t>
  </si>
  <si>
    <t>844657±374575</t>
  </si>
  <si>
    <t>HORVU5Hr1G093270.18</t>
  </si>
  <si>
    <t>recA DNA recombination family protein;</t>
  </si>
  <si>
    <t>AT1G79050</t>
  </si>
  <si>
    <t>Q39199</t>
  </si>
  <si>
    <t>DNA repair protein recA homolog 1, chloroplastic; Involved in recombination ability and DNA strand transfer activity.</t>
  </si>
  <si>
    <t>145772±206153</t>
  </si>
  <si>
    <t>55864±56840</t>
  </si>
  <si>
    <t>24407±21824</t>
  </si>
  <si>
    <t>HORVU7Hr1G088260.7</t>
  </si>
  <si>
    <t>myo-inositol oxygenase 1;Encodes MIOX1.  Belongs to  myo-inositol oxygenase gene family.</t>
  </si>
  <si>
    <t>AT1G14520</t>
  </si>
  <si>
    <t>Q8L799</t>
  </si>
  <si>
    <t>Inositol oxygenase 1; Involved in the biosynthesis of UDP-glucuronic acid (UDP- GlcA), providing nucleotide sugars for cell-wall polymers. May be also involved in plant ascorbate biosynthesis.</t>
  </si>
  <si>
    <t>4899±6929</t>
  </si>
  <si>
    <t>37310±24533</t>
  </si>
  <si>
    <t>29779±42113</t>
  </si>
  <si>
    <t>HORVU2Hr1G005510.3</t>
  </si>
  <si>
    <t>467690±100177</t>
  </si>
  <si>
    <t>668653±109793</t>
  </si>
  <si>
    <t>575551±155912</t>
  </si>
  <si>
    <t>HORVU3Hr1G075310.1</t>
  </si>
  <si>
    <t>56536±24517</t>
  </si>
  <si>
    <t>70849±14623</t>
  </si>
  <si>
    <t>72198±11102</t>
  </si>
  <si>
    <t>HORVU6Hr1G005730.8</t>
  </si>
  <si>
    <t>AT1G04080</t>
  </si>
  <si>
    <t>F4I448</t>
  </si>
  <si>
    <t>578900±128454</t>
  </si>
  <si>
    <t>514865±281704</t>
  </si>
  <si>
    <t>1079971±853822</t>
  </si>
  <si>
    <t>HORVU.MOREX.r3.2HG0117400.1</t>
  </si>
  <si>
    <t>880194±500377</t>
  </si>
  <si>
    <t>293508±181521</t>
  </si>
  <si>
    <t>559033±237022</t>
  </si>
  <si>
    <t>HORVU2Hr1G068360.1</t>
  </si>
  <si>
    <t>1868701±395259</t>
  </si>
  <si>
    <t>2319497±308915</t>
  </si>
  <si>
    <t>2201735±416572</t>
  </si>
  <si>
    <t>HORVU1Hr1G002000.2</t>
  </si>
  <si>
    <t>S-domain-1 13;</t>
  </si>
  <si>
    <t>AT1G11350</t>
  </si>
  <si>
    <t>O64477</t>
  </si>
  <si>
    <t>G-type lectin S-receptor-like serine/threonine-protein kinase At2g19130.</t>
  </si>
  <si>
    <t>67648±37083</t>
  </si>
  <si>
    <t>43435±24323</t>
  </si>
  <si>
    <t>46071±4943</t>
  </si>
  <si>
    <t>HORVU1Hr1G045160.7</t>
  </si>
  <si>
    <t>136444±55736</t>
  </si>
  <si>
    <t>207134±50938</t>
  </si>
  <si>
    <t>223487±140395</t>
  </si>
  <si>
    <t>HORVU.MOREX.r3.4HG0333810.1</t>
  </si>
  <si>
    <t>45663787±6730354</t>
  </si>
  <si>
    <t>48745440±8271615</t>
  </si>
  <si>
    <t>41394310±3104556</t>
  </si>
  <si>
    <t>HORVU7Hr1G080510.4</t>
  </si>
  <si>
    <t>phosphoenolpyruvate carboxylase 2;Encodes one of four Arabidopsis phosphoenolpyruvate carboxylase proteins.</t>
  </si>
  <si>
    <t>AT2G42600</t>
  </si>
  <si>
    <t>84549±27557</t>
  </si>
  <si>
    <t>97613±20802</t>
  </si>
  <si>
    <t>100478±3333</t>
  </si>
  <si>
    <t>HORVU4Hr1G079310.1</t>
  </si>
  <si>
    <t>CDK-subunit 2;</t>
  </si>
  <si>
    <t>AT2G27970</t>
  </si>
  <si>
    <t>O23249</t>
  </si>
  <si>
    <t>Cyclin-dependent kinases regulatory subunit 1; Associates with cyclin-dependent kinases (CDKs) and plays an essential role in the regulation of the cell cycle that affects plant growth rate. May inhibit both the G1/S and G2/M phases. Belongs to the CKS family.</t>
  </si>
  <si>
    <t>2046650±366283</t>
  </si>
  <si>
    <t>1699510±428910</t>
  </si>
  <si>
    <t>1786747±270185</t>
  </si>
  <si>
    <t>HORVU0Hr1G017020.1</t>
  </si>
  <si>
    <t>5532793±1145111</t>
  </si>
  <si>
    <t>6904354±820302</t>
  </si>
  <si>
    <t>6362366±898400</t>
  </si>
  <si>
    <t>HORVU7Hr1G103170.17</t>
  </si>
  <si>
    <t>ubiquitin 11;polyubiquitin gene, belongs to a subtype group with UBQ10 and UBQ14.  Various ecotypes of Arabidopsis have different numbers of ubiquitin repeats within this gene.</t>
  </si>
  <si>
    <t>AT4G05050</t>
  </si>
  <si>
    <t>622163±316630</t>
  </si>
  <si>
    <t>296989±21530</t>
  </si>
  <si>
    <t>435267±85340</t>
  </si>
  <si>
    <t>HORVU2Hr1G025980.2</t>
  </si>
  <si>
    <t>768667±362416</t>
  </si>
  <si>
    <t>1083265±232952</t>
  </si>
  <si>
    <t>978654±69166</t>
  </si>
  <si>
    <t>HORVU7Hr1G090410.1</t>
  </si>
  <si>
    <t>polyamine oxidase 1;Encodes a protein with polyamine oxidase activity. The mRNA of this gene is only expressed in very low amounts in the organs where it was detected (light-grown plants).</t>
  </si>
  <si>
    <t>AT5G13700</t>
  </si>
  <si>
    <t>Q9FNA2</t>
  </si>
  <si>
    <t>Polyamine oxidase 1; Flavoenzyme involved in polyamine back-conversion. Catalyzes the oxidation of the secondary amino group of polyamines, such as spermine and its acetyl derivatives. Substrate preference is thermospermine &gt; norspermine &gt; spermine &gt; N(1)-acetylspermine. No activity detected when putrescine, spermidine or N(1)-acetylspermidine are used as substrates. Plays an important role in the regulation of polyamine intracellular concentration (Probable). Involved in the production of hydrogen peroxide in response to salt and cold stresses.</t>
  </si>
  <si>
    <t>817699±414207</t>
  </si>
  <si>
    <t>588911±261409</t>
  </si>
  <si>
    <t>571060±131483</t>
  </si>
  <si>
    <t>HORVU7Hr1G000320.2</t>
  </si>
  <si>
    <t>AT1G14330</t>
  </si>
  <si>
    <t>Q84M94</t>
  </si>
  <si>
    <t>F-box/kelch-repeat protein At1g26930.</t>
  </si>
  <si>
    <t>712331±625983</t>
  </si>
  <si>
    <t>720188±297077</t>
  </si>
  <si>
    <t>1163254±492927</t>
  </si>
  <si>
    <t>HORVU7Hr1G059050.2</t>
  </si>
  <si>
    <t>469826±105395</t>
  </si>
  <si>
    <t>516935±170388</t>
  </si>
  <si>
    <t>590236±185184</t>
  </si>
  <si>
    <t>HORVU4Hr1G059120.2</t>
  </si>
  <si>
    <t>452779±206868</t>
  </si>
  <si>
    <t>751533±113423</t>
  </si>
  <si>
    <t>298116±180796</t>
  </si>
  <si>
    <t>HORVU2Hr1G120970.1</t>
  </si>
  <si>
    <t>474263±96881</t>
  </si>
  <si>
    <t>446197±90294</t>
  </si>
  <si>
    <t>690139±371603</t>
  </si>
  <si>
    <t>HORVU6Hr1G084930.1</t>
  </si>
  <si>
    <t>Q9STE7</t>
  </si>
  <si>
    <t>Putative disease resistance RPP13-like protein 3; Potential disease resistance protein; Belongs to the disease resistance NB-LRR family. RPP13 subfamily.</t>
  </si>
  <si>
    <t>31664±10123</t>
  </si>
  <si>
    <t>30146±21650</t>
  </si>
  <si>
    <t>47344±26004</t>
  </si>
  <si>
    <t>HORVU.MOREX.r3.2HG0100670.1</t>
  </si>
  <si>
    <t>285632±118418</t>
  </si>
  <si>
    <t>364232±127372</t>
  </si>
  <si>
    <t>415227±198111</t>
  </si>
  <si>
    <t>HORVU.MOREX.r3.1HG0051910.1.CDS1</t>
  </si>
  <si>
    <t>129503±46645</t>
  </si>
  <si>
    <t>95563±90948</t>
  </si>
  <si>
    <t>155714±4257</t>
  </si>
  <si>
    <t>HORVU7Hr1G012940.6</t>
  </si>
  <si>
    <t>Q9LPC7</t>
  </si>
  <si>
    <t>Peptidyl-prolyl cis-trans isomerase CYP18-1; PPIases accelerate the folding of proteins. It catalyzes the cis-trans isomerization of proline imidic peptide bonds in oligopeptides (By similarity); Belongs to the cyclophilin-type PPIase family.</t>
  </si>
  <si>
    <t>780250±325003</t>
  </si>
  <si>
    <t>261460±135742</t>
  </si>
  <si>
    <t>548635±257911</t>
  </si>
  <si>
    <t>HORVU6Hr1G055290.6</t>
  </si>
  <si>
    <t>AT3G56120</t>
  </si>
  <si>
    <t>Q93YU6</t>
  </si>
  <si>
    <t>tRNA (guanine(37)-N1)-methyltransferase 1; 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 Belongs to the class I-like SAM-binding methyltransferase superfamily. TRM5/TYW2 family.</t>
  </si>
  <si>
    <t>67262±32209</t>
  </si>
  <si>
    <t>93662±47149</t>
  </si>
  <si>
    <t>97436±43717</t>
  </si>
  <si>
    <t>HORVU1Hr1G080370.1</t>
  </si>
  <si>
    <t>6024235±7267436</t>
  </si>
  <si>
    <t>12184013±7627334</t>
  </si>
  <si>
    <t>1911995±1400556</t>
  </si>
  <si>
    <t>HORVU4Hr1G008700.1</t>
  </si>
  <si>
    <t>1723238±548078</t>
  </si>
  <si>
    <t>2406892±784693</t>
  </si>
  <si>
    <t>2112021±437027</t>
  </si>
  <si>
    <t>HORVU3Hr1G053990.2</t>
  </si>
  <si>
    <t>2221639±424850</t>
  </si>
  <si>
    <t>2505787±260393</t>
  </si>
  <si>
    <t>2491636±238646</t>
  </si>
  <si>
    <t>HORVU.MOREX.r3.7HG0747480.1</t>
  </si>
  <si>
    <t>pep primary_assembly:MorexV3_pseudomolecules_assembly:7H:619425859:619427426:-1 gene:HORVU.MOREX.r3.7HG0747480 transcript:HORVU.MOREX.r3.7HG0747480.1 gene_biotype:protein_coding transcript_biotype:protein_coding</t>
  </si>
  <si>
    <t>4254141±1208861</t>
  </si>
  <si>
    <t>4709310±1244555</t>
  </si>
  <si>
    <t>5083519±883263</t>
  </si>
  <si>
    <t>HORVU3Hr1G021290.15</t>
  </si>
  <si>
    <t>4876±6896</t>
  </si>
  <si>
    <t>11214±7936</t>
  </si>
  <si>
    <t>23890±33786</t>
  </si>
  <si>
    <t>HORVU7Hr1G119300.13</t>
  </si>
  <si>
    <t>Q9SEI3</t>
  </si>
  <si>
    <t>26S proteasome regulatory subunit 10B homolog A; The 26S proteasome is involved in the ATP-dependent degradation of ubiquitinated proteins. The regulatory (or ATPase) complex confers ATP dependency and substrate specificity to the 26S complex.</t>
  </si>
  <si>
    <t>12500±17678</t>
  </si>
  <si>
    <t>53751±76015</t>
  </si>
  <si>
    <t>61135±86458</t>
  </si>
  <si>
    <t>HORVU5Hr1G055920.8</t>
  </si>
  <si>
    <t>Q9SN58</t>
  </si>
  <si>
    <t>UDP-glucose 4-epimerase 5; Catalyzes the interconversion between UDP-glucose and UDP- galactose.</t>
  </si>
  <si>
    <t>126500±30793</t>
  </si>
  <si>
    <t>142381±39617</t>
  </si>
  <si>
    <t>154426±40314</t>
  </si>
  <si>
    <t>HORVU7Hr1G008320.1</t>
  </si>
  <si>
    <t>14560990±2488335</t>
  </si>
  <si>
    <t>12449652±1190117</t>
  </si>
  <si>
    <t>12586757±2597250</t>
  </si>
  <si>
    <t>HORVU.MOREX.r3.7HG0717640.2</t>
  </si>
  <si>
    <t>pep primary_assembly:MorexV3_pseudomolecules_assembly:7H:511563572:511575955:1 gene:HORVU.MOREX.r3.7HG0717640 transcript:HORVU.MOREX.r3.7HG0717640.2 gene_biotype:protein_coding transcript_biotype:protein_coding</t>
  </si>
  <si>
    <t>1744151±517977</t>
  </si>
  <si>
    <t>938584±825442</t>
  </si>
  <si>
    <t>2279465±833619</t>
  </si>
  <si>
    <t>HORVU5Hr1G094370.1</t>
  </si>
  <si>
    <t>AT5G43830</t>
  </si>
  <si>
    <t>4511222±515580</t>
  </si>
  <si>
    <t>5509969±940973</t>
  </si>
  <si>
    <t>4919358±543249</t>
  </si>
  <si>
    <t>HORVU7Hr1G074270.2</t>
  </si>
  <si>
    <t>2342898±619137</t>
  </si>
  <si>
    <t>2725628±197225</t>
  </si>
  <si>
    <t>2683736±93929</t>
  </si>
  <si>
    <t>HORVU7Hr1G020620.2</t>
  </si>
  <si>
    <t>695167±432512</t>
  </si>
  <si>
    <t>1550501±252618</t>
  </si>
  <si>
    <t>1002604±367034</t>
  </si>
  <si>
    <t>HORVU7Hr1G001330.9</t>
  </si>
  <si>
    <t>1781112±2106924</t>
  </si>
  <si>
    <t>3011313±1425560</t>
  </si>
  <si>
    <t>641840±170779</t>
  </si>
  <si>
    <t>HORVU7Hr1G095960.1</t>
  </si>
  <si>
    <t>622134±264382</t>
  </si>
  <si>
    <t>565140±72258</t>
  </si>
  <si>
    <t>465349±127088</t>
  </si>
  <si>
    <t>HORVU.MOREX.r3.2HG0183450.1</t>
  </si>
  <si>
    <t>Q93VT6</t>
  </si>
  <si>
    <t>Ribosomal RNA small subunit methyltransferase J.</t>
  </si>
  <si>
    <t>997388±1321483</t>
  </si>
  <si>
    <t>206270±128543</t>
  </si>
  <si>
    <t>291630±120254</t>
  </si>
  <si>
    <t>HORVU7Hr1G041850.4</t>
  </si>
  <si>
    <t>237078±67591</t>
  </si>
  <si>
    <t>266989±14036</t>
  </si>
  <si>
    <t>196328±36142</t>
  </si>
  <si>
    <t>HORVU.MOREX.r3.7HG0709720.1.CDS1</t>
  </si>
  <si>
    <t>pep primary_assembly:MorexV3_pseudomolecules_assembly:7H:458901104:458902043:-1 gene:HORVU.MOREX.r3.7HG0709720 transcript:HORVU.MOREX.r3.7HG0709720.1 gene_biotype:protein_coding transcript_biotype:protein_coding</t>
  </si>
  <si>
    <t>5477352±1123351</t>
  </si>
  <si>
    <t>5057710±795110</t>
  </si>
  <si>
    <t>4754504±768963</t>
  </si>
  <si>
    <t>HORVU2Hr1G033100.1</t>
  </si>
  <si>
    <t>4947117±1364888</t>
  </si>
  <si>
    <t>3743332±1318524</t>
  </si>
  <si>
    <t>6143933±1794314</t>
  </si>
  <si>
    <t>HORVU7Hr1G054920.1</t>
  </si>
  <si>
    <t>153319±85555</t>
  </si>
  <si>
    <t>292110±21423</t>
  </si>
  <si>
    <t>226882±109219</t>
  </si>
  <si>
    <t>HORVU5Hr1G053660.3</t>
  </si>
  <si>
    <t>Enhancer of polycomb-like transcription factor protein;</t>
  </si>
  <si>
    <t>AT1G79020</t>
  </si>
  <si>
    <t>Q8GYQ9</t>
  </si>
  <si>
    <t>Enhancer of polycomb-like protein.</t>
  </si>
  <si>
    <t>66086±85944</t>
  </si>
  <si>
    <t>32292±19233</t>
  </si>
  <si>
    <t>114026±30128</t>
  </si>
  <si>
    <t>HORVU2Hr1G102330.2</t>
  </si>
  <si>
    <t>Q9SFV3</t>
  </si>
  <si>
    <t>Wound-responsive protein-like protein.</t>
  </si>
  <si>
    <t>1323546±660865</t>
  </si>
  <si>
    <t>1229636±133155</t>
  </si>
  <si>
    <t>1758938±497482</t>
  </si>
  <si>
    <t>HORVU5Hr1G051850.3</t>
  </si>
  <si>
    <t>12030521±2613903</t>
  </si>
  <si>
    <t>10950831±1658214</t>
  </si>
  <si>
    <t>10566706±954538</t>
  </si>
  <si>
    <t>HORVU4Hr1G041690.2</t>
  </si>
  <si>
    <t>1399664±87979</t>
  </si>
  <si>
    <t>2068510±433464</t>
  </si>
  <si>
    <t>1627101±423708</t>
  </si>
  <si>
    <t>HORVU4Hr1G021700.1</t>
  </si>
  <si>
    <t>decapping 1;Encodes DCP1 involved in mRNA decapping.  DCP1 forms a mRNA decapping complex with DCP2 (At5g13570) and VCS (VARICOSE) (At3g13300). However, unlike DCP2, DCP1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The protein was shown by immunoprecipitation not to interact with DCP2.</t>
  </si>
  <si>
    <t>AT1G08370</t>
  </si>
  <si>
    <t>Q9SJF3</t>
  </si>
  <si>
    <t>mRNA-decapping enzyme-like protein; As a component of the decapping complex, involved in the degradation of mRNAs. Essential for postembryonic development.</t>
  </si>
  <si>
    <t>327967±188514</t>
  </si>
  <si>
    <t>679257±151387</t>
  </si>
  <si>
    <t>439992±100199</t>
  </si>
  <si>
    <t>HORVU6Hr1G075070.3</t>
  </si>
  <si>
    <t>AT1G22180</t>
  </si>
  <si>
    <t>Q9LM14</t>
  </si>
  <si>
    <t>Sec14p-like phosphatidylinositol transfer family protein.</t>
  </si>
  <si>
    <t>14279±14699</t>
  </si>
  <si>
    <t>22615±15994</t>
  </si>
  <si>
    <t>25728±16137</t>
  </si>
  <si>
    <t>HORVU4Hr1G007400.1</t>
  </si>
  <si>
    <t>CCAAT-displacement protein alternatively spliced product;This gene is predicted to encode a protein that functions as a Golgi apparatus structural component, known as a golgin in mammals and yeast.  A fluorescently-tagged version of CASP co-localizes with Golgi markers, and this localization appears to require the C-terminal (565–689aa) portion of the protein. The protein is inserted into a membrane in a type II orientation.</t>
  </si>
  <si>
    <t>cytosol,golgi,plastid,nucleus</t>
  </si>
  <si>
    <t>AT3G18480</t>
  </si>
  <si>
    <t>Q9LS42</t>
  </si>
  <si>
    <t>Protein CASP; May be involved in intra-Golgi transport; Belongs to the CASP family.</t>
  </si>
  <si>
    <t>4920538±1583226</t>
  </si>
  <si>
    <t>6236610±622901</t>
  </si>
  <si>
    <t>5903143±1001745</t>
  </si>
  <si>
    <t>HORVU3Hr1G071270.3</t>
  </si>
  <si>
    <t>57292±56533</t>
  </si>
  <si>
    <t>203474±44342</t>
  </si>
  <si>
    <t>104743±70808</t>
  </si>
  <si>
    <t>HORVU1Hr1G087660.17</t>
  </si>
  <si>
    <t>U2 snRNP auxiliary factor small subunit, putative;U2 auxiliary factor small subunit. The atU2AF35a protein and its homolog, atU2AF35b, 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t>
  </si>
  <si>
    <t>AT1G27650</t>
  </si>
  <si>
    <t>76273±49080</t>
  </si>
  <si>
    <t>204427±46221</t>
  </si>
  <si>
    <t>168077±168390</t>
  </si>
  <si>
    <t>HORVU2Hr1G116100.7</t>
  </si>
  <si>
    <t>Nuclear pore localisation protein NPL4;</t>
  </si>
  <si>
    <t>AT2G47970</t>
  </si>
  <si>
    <t>O82264</t>
  </si>
  <si>
    <t>NPL4-like protein 2; May be part of a complex that binds ubiquitinated proteins and that is necessary for the export of misfolded proteins from the ER to the cytoplasm, where they are degraded by the proteasome.</t>
  </si>
  <si>
    <t>171186±41402</t>
  </si>
  <si>
    <t>207634±71026</t>
  </si>
  <si>
    <t>196305±24529</t>
  </si>
  <si>
    <t>HORVU7Hr1G033900.5</t>
  </si>
  <si>
    <t>7727882±4554318</t>
  </si>
  <si>
    <t>9970302±1660068</t>
  </si>
  <si>
    <t>10109789±458832</t>
  </si>
  <si>
    <t>HORVU5Hr1G045620.1</t>
  </si>
  <si>
    <t>4412776±2037934</t>
  </si>
  <si>
    <t>8697097±1621111</t>
  </si>
  <si>
    <t>5957229±2168529</t>
  </si>
  <si>
    <t>HORVU3Hr1G057270.11</t>
  </si>
  <si>
    <t>AT1G51580</t>
  </si>
  <si>
    <t>Q9XI71</t>
  </si>
  <si>
    <t>22626±8719</t>
  </si>
  <si>
    <t>20750±6779</t>
  </si>
  <si>
    <t>37508±27365</t>
  </si>
  <si>
    <t>HORVU6Hr1G072650.3</t>
  </si>
  <si>
    <t>AT5G08180</t>
  </si>
  <si>
    <t>Q9LEY9</t>
  </si>
  <si>
    <t>H/ACA ribonucleoprotein complex subunit 2-like protein;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(By similarity).</t>
  </si>
  <si>
    <t>31833±45018</t>
  </si>
  <si>
    <t>228930±88264</t>
  </si>
  <si>
    <t>114656±153616</t>
  </si>
  <si>
    <t>HORVU3Hr1G022020.3</t>
  </si>
  <si>
    <t>pep chromosome:IBSC_v2:chr3H:76088050:76091394:-1 gene:HORVU3Hr1G022020 transcript:HORVU3Hr1G022020.3 gene_biotype:protein_coding transcript_biotype:protein_coding</t>
  </si>
  <si>
    <t>216408±207489</t>
  </si>
  <si>
    <t>135076±6283</t>
  </si>
  <si>
    <t>103957±65263</t>
  </si>
  <si>
    <t>HORVU3Hr1G108720.3</t>
  </si>
  <si>
    <t>195119±114300</t>
  </si>
  <si>
    <t>240372±99127</t>
  </si>
  <si>
    <t>258609±45690</t>
  </si>
  <si>
    <t>HORVU4Hr1G035210.1</t>
  </si>
  <si>
    <t>6368514±1519255</t>
  </si>
  <si>
    <t>6400824±1757324</t>
  </si>
  <si>
    <t>7563295±1751490</t>
  </si>
  <si>
    <t>HORVU3Hr1G105020.1</t>
  </si>
  <si>
    <t>2075220±223742</t>
  </si>
  <si>
    <t>3036233±589060</t>
  </si>
  <si>
    <t>2244794±241596</t>
  </si>
  <si>
    <t>HORVU7Hr1G029100.1</t>
  </si>
  <si>
    <t>9838±13913</t>
  </si>
  <si>
    <t>93606±10375</t>
  </si>
  <si>
    <t>39174±55400</t>
  </si>
  <si>
    <t>HORVU1Hr1G022430.4</t>
  </si>
  <si>
    <t>1765739±381368</t>
  </si>
  <si>
    <t>1946749±389527</t>
  </si>
  <si>
    <t>2005295±270049</t>
  </si>
  <si>
    <t>HORVU6Hr1G025730.2</t>
  </si>
  <si>
    <t>56381±79735</t>
  </si>
  <si>
    <t>29437±41630</t>
  </si>
  <si>
    <t>105638±53781</t>
  </si>
  <si>
    <t>HORVU6Hr1G049300.1</t>
  </si>
  <si>
    <t>403041±247979</t>
  </si>
  <si>
    <t>533591±101969</t>
  </si>
  <si>
    <t>544858±123646</t>
  </si>
  <si>
    <t>HORVU.MOREX.r3.2HG0102670.1.CDS1</t>
  </si>
  <si>
    <t>Q9SH66</t>
  </si>
  <si>
    <t>Dirigent protein 5; Dirigent proteins impart stereoselectivity on the phenoxy radical-coupling reaction, yielding optically active lignans from two molecules of coniferyl alcohol in the biosynthesis of lignans, flavonolignans, and alkaloids and thus plays a central role in plant secondary metabolism. Enantiocomplementary dirigent protein that mediates the laccase-catalyzed enantioselective oxidative phenol coupling of (E)-coniferyl alcohol to (-)-pinoresinol.</t>
  </si>
  <si>
    <t>598429±371522</t>
  </si>
  <si>
    <t>188958±34327</t>
  </si>
  <si>
    <t>395636±142323</t>
  </si>
  <si>
    <t>HORVU3Hr1G028780.1</t>
  </si>
  <si>
    <t>Q9FL37</t>
  </si>
  <si>
    <t>At5g46230.</t>
  </si>
  <si>
    <t>2787755±410241</t>
  </si>
  <si>
    <t>2741171±655470</t>
  </si>
  <si>
    <t>2556476±195451</t>
  </si>
  <si>
    <t>HORVU2Hr1G022140.2</t>
  </si>
  <si>
    <t>12206±17262</t>
  </si>
  <si>
    <t>44535±4560</t>
  </si>
  <si>
    <t>26085±21174</t>
  </si>
  <si>
    <t>HORVU2Hr1G099550.2</t>
  </si>
  <si>
    <t>AT4G13840</t>
  </si>
  <si>
    <t>Q9SVM9</t>
  </si>
  <si>
    <t>Protein ECERIFERUM 26; Involved in biosynthesis of the epicuticular wax. Plays a role in very-long-chain fatty acid (VLCFA) biosynthesis and is required for C30 fatty acid elongation in leaf. Despite its classification as a BAHD acyltransferase based on sequence homology, CER26 does not seem to share the catalytic mechanism of the members of the BAHD family.</t>
  </si>
  <si>
    <t>1419550±339712</t>
  </si>
  <si>
    <t>1350390±513861</t>
  </si>
  <si>
    <t>1681515±388432</t>
  </si>
  <si>
    <t>HORVU1Hr1G059970.2</t>
  </si>
  <si>
    <t>Q8RWG8</t>
  </si>
  <si>
    <t>Ran-binding protein 1 homolog b.</t>
  </si>
  <si>
    <t>3586200±857981</t>
  </si>
  <si>
    <t>2654132±735645</t>
  </si>
  <si>
    <t>3084870±490700</t>
  </si>
  <si>
    <t>HORVU6Hr1G054280.2</t>
  </si>
  <si>
    <t>nucleotide binding protein 35;Highly similar to Saccharomyces cerevisiae NBP35, locus YGL091C.  Cytosolic protein that homodimerizes and can assemble both 4Fe-4S - type and 2Fe-2S - type clusters on its amino terminal and carboxy therminal respectively. Null mutants are embryo lethal.</t>
  </si>
  <si>
    <t>AT5G50960</t>
  </si>
  <si>
    <t>Q8H1Q2</t>
  </si>
  <si>
    <t>Cytosolic Fe-S cluster assembly factor NBP35; Component of the cytosolic iron-sulfur (Fe-S) protein assembly (CIA) machinery. Required for maturation of extramitochondrial Fe-S proteins. Functions as Fe-S scaffold, mediating the de novo assembly of an Fe-S cluster and its transfer to target apoproteins. Essential for embryo development.</t>
  </si>
  <si>
    <t>158747±87417</t>
  </si>
  <si>
    <t>215856±94179</t>
  </si>
  <si>
    <t>103121±66567</t>
  </si>
  <si>
    <t>HORVU2Hr1G072220.4</t>
  </si>
  <si>
    <t>3021931±2117663</t>
  </si>
  <si>
    <t>2126326±314113</t>
  </si>
  <si>
    <t>1910905±582485</t>
  </si>
  <si>
    <t>HORVU5Hr1G071840.1</t>
  </si>
  <si>
    <t>pep chromosome:IBSC_v2:chr5H:533993904:533997624:1 gene:HORVU5Hr1G071840 transcript:HORVU5Hr1G071840.1 gene_biotype:protein_coding transcript_biotype:protein_coding</t>
  </si>
  <si>
    <t>AT3G49990</t>
  </si>
  <si>
    <t>Q9SN19</t>
  </si>
  <si>
    <t>Low temperature viability protein.</t>
  </si>
  <si>
    <t>2268±3208</t>
  </si>
  <si>
    <t>37340±26861</t>
  </si>
  <si>
    <t>4632±3402</t>
  </si>
  <si>
    <t>HORVU2Hr1G061040.10</t>
  </si>
  <si>
    <t>15222±13988</t>
  </si>
  <si>
    <t>85259±12820</t>
  </si>
  <si>
    <t>47485±62385</t>
  </si>
  <si>
    <t>HORVU4Hr1G023530.2</t>
  </si>
  <si>
    <t>3746380±1905041</t>
  </si>
  <si>
    <t>8486062±1744343</t>
  </si>
  <si>
    <t>5821541±3654965</t>
  </si>
  <si>
    <t>HORVU1Hr1G002840.4</t>
  </si>
  <si>
    <t>1056230±751580</t>
  </si>
  <si>
    <t>1683505±270676</t>
  </si>
  <si>
    <t>608206±480524</t>
  </si>
  <si>
    <t>HORVU4Hr1G053940.1</t>
  </si>
  <si>
    <t>CP12 domain-containing protein 1;CP12-1 encodes a small peptide found in the chloroplast stroma. It belongs to the CP12 gene family thought to be involved in the formation of a supramolecular complex with glyceraldehyde-3-phosphate dehydrogenase (GAPDH) and phosphoribulokinase (PRK) embedded in the Calvin cycle.</t>
  </si>
  <si>
    <t>AT2G47400</t>
  </si>
  <si>
    <t>778991±329485</t>
  </si>
  <si>
    <t>696166±183231</t>
  </si>
  <si>
    <t>979683±226398</t>
  </si>
  <si>
    <t>HORVU4Hr1G071730.3</t>
  </si>
  <si>
    <t>myo-inositol-1-phosphate synthase 2;** Referred to as MIPS1 in Mitsuhashi et al 2008. Myo-inositol-1-phosphate synthase isoform 2. Expressed in leaf, root and silique. Immunolocalization experiments with an antibody recognizing MIPS1, MIPS2, and MIPS3 showed endosperm localization.</t>
  </si>
  <si>
    <t>AT2G22240</t>
  </si>
  <si>
    <t>Q38862</t>
  </si>
  <si>
    <t>Inositol-3-phosphate synthase isozyme 2; Involved in myo-inositol synthesis.</t>
  </si>
  <si>
    <t>1526372±478520</t>
  </si>
  <si>
    <t>1697757±210881</t>
  </si>
  <si>
    <t>1790782±220418</t>
  </si>
  <si>
    <t>HORVU4Hr1G054060.4</t>
  </si>
  <si>
    <t>14308020±16667093</t>
  </si>
  <si>
    <t>34673805±29316917</t>
  </si>
  <si>
    <t>5903692±2631300</t>
  </si>
  <si>
    <t>HORVU4Hr1G024570.2</t>
  </si>
  <si>
    <t>18865±13613</t>
  </si>
  <si>
    <t>49158±17482</t>
  </si>
  <si>
    <t>33198±25425</t>
  </si>
  <si>
    <t>HORVU1Hr1G039260.2</t>
  </si>
  <si>
    <t>5303306±2681415</t>
  </si>
  <si>
    <t>4337852±271366</t>
  </si>
  <si>
    <t>3961431±354894</t>
  </si>
  <si>
    <t>HORVU2Hr1G019820.1</t>
  </si>
  <si>
    <t>244753±150988</t>
  </si>
  <si>
    <t>384666±92678</t>
  </si>
  <si>
    <t>331799±89915</t>
  </si>
  <si>
    <t>HORVU5Hr1G080280.3</t>
  </si>
  <si>
    <t>128206±53686</t>
  </si>
  <si>
    <t>137900±73936</t>
  </si>
  <si>
    <t>159922±34993</t>
  </si>
  <si>
    <t>HORVU4Hr1G060850.4</t>
  </si>
  <si>
    <t>AT2G39900</t>
  </si>
  <si>
    <t>Q9M047</t>
  </si>
  <si>
    <t>LIM domain-containing protein WLIM2b; Binds to actin filaments and promotes cross-linking into thick bundles. Has an actin-stabilizing activity. The actin regulatory activities are not regulated by pH and [Ca(2+)].</t>
  </si>
  <si>
    <t>607426±90607</t>
  </si>
  <si>
    <t>542571±215365</t>
  </si>
  <si>
    <t>673437±97945</t>
  </si>
  <si>
    <t>HORVU3Hr1G080130.4</t>
  </si>
  <si>
    <t>Q42347</t>
  </si>
  <si>
    <t>60S ribosomal protein L24-1; Might have an extraribosomal function in reinitiation of translation.</t>
  </si>
  <si>
    <t>3148287±1318239</t>
  </si>
  <si>
    <t>7388570±1004942</t>
  </si>
  <si>
    <t>4824539±3124780</t>
  </si>
  <si>
    <t>HORVU4Hr1G060870.1</t>
  </si>
  <si>
    <t>maternal effect embryo arrest 59;</t>
  </si>
  <si>
    <t>AT4G37300</t>
  </si>
  <si>
    <t>O23157</t>
  </si>
  <si>
    <t>Maternal effect embryo arrest 59.</t>
  </si>
  <si>
    <t>243840±160652</t>
  </si>
  <si>
    <t>169360±87892</t>
  </si>
  <si>
    <t>162835±32549</t>
  </si>
  <si>
    <t>HORVU0Hr1G040340.1</t>
  </si>
  <si>
    <t>20S proteasome beta subunit D2;Encodes 20S proteasome beta subunit PBD2 (PBD2).</t>
  </si>
  <si>
    <t>AT4G14800</t>
  </si>
  <si>
    <t>2004017±701209</t>
  </si>
  <si>
    <t>2522013±624792</t>
  </si>
  <si>
    <t>2389582±342682</t>
  </si>
  <si>
    <t>HORVU5Hr1G111510.3</t>
  </si>
  <si>
    <t>17059±24125</t>
  </si>
  <si>
    <t>210473±46518</t>
  </si>
  <si>
    <t>61808±87409</t>
  </si>
  <si>
    <t>HORVU1Hr1G057970.2</t>
  </si>
  <si>
    <t>15244925±4464931</t>
  </si>
  <si>
    <t>13232178±2558387</t>
  </si>
  <si>
    <t>12716140±2539657</t>
  </si>
  <si>
    <t>HORVU2Hr1G114190.1</t>
  </si>
  <si>
    <t>UDP-glucosyltransferase 74F2;Induced by Salicylic acid, virus, fungus and bacteria.Involved in the tryptophan synthesis pathway. Independent of NPR1 for their induction by salicylic acid. UGT74F1 transfers UDP:glucose to salicylic acid (forming a glucoside (SAG) and a glucose ester (SGE)), benzoic acid, and athranilate in vitro. UGT74F2 shows a weak ability to catalyze the formation of the p-aminobenzoate-glucose ester in vitro. But, UGT75B1 appears to be the dominant pABA acylglucosyltransferase in vivo based on assays in leaves, flowers, and siliques. The true biological substrate(s) of UGT74F2 are not known, but mutant plants lacking UGT74F2 have a decreased level of SAG and SGE.</t>
  </si>
  <si>
    <t>AT2G43820</t>
  </si>
  <si>
    <t>13115±9350</t>
  </si>
  <si>
    <t>24638±9717</t>
  </si>
  <si>
    <t>17835±2242</t>
  </si>
  <si>
    <t>HORVU4Hr1G085750.12</t>
  </si>
  <si>
    <t>896240±306465</t>
  </si>
  <si>
    <t>1036378±272059</t>
  </si>
  <si>
    <t>1079792±215370</t>
  </si>
  <si>
    <t>HORVU4Hr1G011610.11</t>
  </si>
  <si>
    <t>cytosol,nucleus,cytoskeleton</t>
  </si>
  <si>
    <t>AT3G04610</t>
  </si>
  <si>
    <t>341331±169163</t>
  </si>
  <si>
    <t>470112±23512</t>
  </si>
  <si>
    <t>434946±89129</t>
  </si>
  <si>
    <t>HORVU3Hr1G093350.2</t>
  </si>
  <si>
    <t>1104541±444349</t>
  </si>
  <si>
    <t>1270074±226648</t>
  </si>
  <si>
    <t>1345305±221317</t>
  </si>
  <si>
    <t>HORVU2Hr1G037470.3</t>
  </si>
  <si>
    <t>16185071±10217443</t>
  </si>
  <si>
    <t>9464271±3044362</t>
  </si>
  <si>
    <t>11217269±962369</t>
  </si>
  <si>
    <t>HORVU1Hr1G019670.6</t>
  </si>
  <si>
    <t>Pentatricopeptide repeat (PPR-like) superfamily protein;</t>
  </si>
  <si>
    <t>AT2G34400</t>
  </si>
  <si>
    <t>O64705</t>
  </si>
  <si>
    <t>Pentatricopeptide repeat-containing protein At2g34400; Belongs to the PPR family. PCMP-E subfamily.</t>
  </si>
  <si>
    <t>855332±300793</t>
  </si>
  <si>
    <t>592415±94950</t>
  </si>
  <si>
    <t>1311116±892817</t>
  </si>
  <si>
    <t>HORVU7Hr1G115980.1</t>
  </si>
  <si>
    <t>175107±102202</t>
  </si>
  <si>
    <t>584145±91377</t>
  </si>
  <si>
    <t>303690±245531</t>
  </si>
  <si>
    <t>HORVU6Hr1G054520.9</t>
  </si>
  <si>
    <t>208474±69179</t>
  </si>
  <si>
    <t>152710±76782</t>
  </si>
  <si>
    <t>289497±152690</t>
  </si>
  <si>
    <t>HORVU6Hr1G040310.5</t>
  </si>
  <si>
    <t>3330465±798798</t>
  </si>
  <si>
    <t>3275931±209170</t>
  </si>
  <si>
    <t>3744220±308724</t>
  </si>
  <si>
    <t>HORVU6Hr1G076430.4</t>
  </si>
  <si>
    <t>nuclear pore anchor;Encodes a 237-kDA protein with similarity to vertebrate Tpr, a long coiled-coil proteins of nuclear pore inner basket filaments.  It is localized to the inner surface of the nuclear envelope and is a component of the nuclear pore-associated steps of sumoylation and mRNA export in plants.  Mutations affect flowering time regulation and other developmental processes.  Probably acts in the same pathway as ESD4 in affecting flowering time, vegetative and inflorescence development.</t>
  </si>
  <si>
    <t>AT1G79280</t>
  </si>
  <si>
    <t>A4GSN8</t>
  </si>
  <si>
    <t>Nuclear-pore anchor; Component of the nuclear pore complex. Acts as a docking site for activities required for desumoylation and mRNA export. Required for the proper expression or localization of a subset of miRNAs. Plays a role in meristematic cell division by interacting with spindle assembly checkpoint proteins.</t>
  </si>
  <si>
    <t>646641±356275</t>
  </si>
  <si>
    <t>439979±63820</t>
  </si>
  <si>
    <t>472772±55044</t>
  </si>
  <si>
    <t>HORVU.MOREX.r3.2HG0154040.1</t>
  </si>
  <si>
    <t>Q9FMM3</t>
  </si>
  <si>
    <t xml:space="preserve">Protein ESSENTIAL FOR POTEXVIRUS ACCUMULATION 1; Translational repressor involved in the negative regulation of immune receptor accumulation via the inhibition of nucleotide- binding leucine-rich repeat (NLR) receptor mediated defense. Represses NLR protein accumulation (e.g. SNC1, RPS4, RPM1 and RPS2). Together with SMG7, helps to restrict effector-triggered immunity (ETI) cell death induction during pathogen infection in a salicylic acid- (SA) and reactive oxygen species- (ROS) independent manner. Required for pathogen-associated molecular pattern (PAMP)-induced suppression of necrot [...] </t>
  </si>
  <si>
    <t>168297±220251</t>
  </si>
  <si>
    <t>441831±183241</t>
  </si>
  <si>
    <t>275286±31624</t>
  </si>
  <si>
    <t>HORVU5Hr1G070390.3</t>
  </si>
  <si>
    <t>AT2G22400</t>
  </si>
  <si>
    <t>Q8L601</t>
  </si>
  <si>
    <t>S-adenosyl-L-methionine-dependent methyltransferases superfamily protein; Belongs to the class I-like SAM-binding methyltransferase superfamily. RsmB/NOP family.</t>
  </si>
  <si>
    <t>625435±379962</t>
  </si>
  <si>
    <t>648783±334701</t>
  </si>
  <si>
    <t>820259±141761</t>
  </si>
  <si>
    <t>HORVU5Hr1G093700.3</t>
  </si>
  <si>
    <t>PLAT/LH2 domain-containing lipoxygenase family protein;</t>
  </si>
  <si>
    <t>AT3G22400</t>
  </si>
  <si>
    <t>Q9LUW0</t>
  </si>
  <si>
    <t>Linoleate 9S-lipoxygenase 5; 9S-lipoxygenase that can use linoleic acid or linolenic acid as substrates. Plant lipoxygenases may be involved in a number of diverse aspects of plant physiology including growth and development, pest resistance, and senescence or responses to wounding. Catalyzes the hydroperoxidation of lipids containing a cis,cis-1,4-pentadiene structure. Function as regulators of root development by controlling the emergence of lateral roots.</t>
  </si>
  <si>
    <t>85610830±4918919</t>
  </si>
  <si>
    <t>85023118±18245297</t>
  </si>
  <si>
    <t>88803168±4478846</t>
  </si>
  <si>
    <t>HORVU1Hr1G047000.1</t>
  </si>
  <si>
    <t>235883±73393</t>
  </si>
  <si>
    <t>241487±36755</t>
  </si>
  <si>
    <t>198795±24377</t>
  </si>
  <si>
    <t>HORVU1Hr1G077990.4</t>
  </si>
  <si>
    <t>Signal recognition particle, SRP54 subunit protein;</t>
  </si>
  <si>
    <t>AT1G48900</t>
  </si>
  <si>
    <t>P49967</t>
  </si>
  <si>
    <t>Signal recognition particle 54 kDa protein 3; Binds to the signal sequence of presecretory protein when they emerge from the ribosomes and transfers them to TRAM (translocating chain-associating membrane protein).</t>
  </si>
  <si>
    <t>175896715±202720986</t>
  </si>
  <si>
    <t>216260200±115271509</t>
  </si>
  <si>
    <t>78797356±10198599</t>
  </si>
  <si>
    <t>HORVU2Hr1G028600.1</t>
  </si>
  <si>
    <t>GTP-binding protein-related;Encodes a member of the DRG (developmentally regulated G-protein) family.  Has GTPase activity.</t>
  </si>
  <si>
    <t>AT4G39520</t>
  </si>
  <si>
    <t>Q9SVA6</t>
  </si>
  <si>
    <t>Developmentally-regulated G-protein 3; Binds GDP and GTP, and has low GTPase activity in vitro.</t>
  </si>
  <si>
    <t>571362±347952</t>
  </si>
  <si>
    <t>1031582±101472</t>
  </si>
  <si>
    <t>759523±183819</t>
  </si>
  <si>
    <t>HORVU5Hr1G049160.8</t>
  </si>
  <si>
    <t>phototropin 1;Blue-light photoreceptor. Contains a light activated serine-threonine kinase domain and LOV1 and LOV2 repeats. Mutants are defective in blue-light response. Mediates blue light-induced growth enhancements. PHOT1 and PHOT2 mediate blue light-dependent  activation of the plasma membrane H+-ATPase in guard cell protoplasts. PHOT1 undergoes blue-light-dependent autophosphorylation. At least eight phosphorylation sites have been identified in PHOT1. Phosphorylation of serine851 in the activation loop of PHOT1 appears to be required for stomatal opening, chloroplast accumulation, leaf flattening, and phototropism, and phosphorylation of serine849 may also contribute to the regulation of these responses. Phosphorylation-dependent binding of 14-3-3 proteins to the Hinge1 region of PHOT1 appears to require serine350 and serine376.</t>
  </si>
  <si>
    <t>AT3G45780</t>
  </si>
  <si>
    <t>O48963</t>
  </si>
  <si>
    <t xml:space="preserve">Phototropin-1; Protein kinase that acts as a blue light photoreceptor in a signal-transduction pathway for photo-induced movements. Phosphorylates BLUS1, a kinase involved in stomatal opening. Required for blue light mediated mRNA destabilization. Mediates calcium spiking of extracellular origin in response to a low rate of blue light. Also mediates rapid membrane depolarization and growth inhibition in response to blue light. Necessary for root phototropism. Involved in hypocotyl phototropism under a low rate but not under a high rate of blue light. Contributes to the chloroplast accu [...] </t>
  </si>
  <si>
    <t>48134±19273</t>
  </si>
  <si>
    <t>70519±3646</t>
  </si>
  <si>
    <t>27433±38796</t>
  </si>
  <si>
    <t>HORVU7Hr1G059290.2</t>
  </si>
  <si>
    <t>226571±111084</t>
  </si>
  <si>
    <t>312562±108575</t>
  </si>
  <si>
    <t>291978±80629</t>
  </si>
  <si>
    <t>HORVU.MOREX.r3.1HG0061210.1</t>
  </si>
  <si>
    <t>1305319±845923</t>
  </si>
  <si>
    <t>1711153±425865</t>
  </si>
  <si>
    <t>1718934±201863</t>
  </si>
  <si>
    <t>HORVU3Hr1G006170.1</t>
  </si>
  <si>
    <t>eukaryotic initiation factor 3 gamma subunit family protein;</t>
  </si>
  <si>
    <t>AT2G45730</t>
  </si>
  <si>
    <t>O80846</t>
  </si>
  <si>
    <t>tRNA (adenine(58)-N(1))-methyltransferase non-catalytic subunit TRM6; Substrate-binding subunit of tRNA (adenine-N1-)- methyltransferase, which catalyzes the formation of N1-methyladenine at position 58 (m1A58) in initiator methionyl-tRNA.</t>
  </si>
  <si>
    <t>16751±14827</t>
  </si>
  <si>
    <t>49348±9594</t>
  </si>
  <si>
    <t>26125±13041</t>
  </si>
  <si>
    <t>HORVU3Hr1G012510.23</t>
  </si>
  <si>
    <t>9537607±4027417</t>
  </si>
  <si>
    <t>10974462±1093867</t>
  </si>
  <si>
    <t>11933225±3040779</t>
  </si>
  <si>
    <t>HORVU5Hr1G011460.1</t>
  </si>
  <si>
    <t>putative mitochondrial RNA helicase 1;Sequence similarity ot DEAD-box RNA helicases. Binds RNA and DNA. Involved in drought, salt and cold stress responses.</t>
  </si>
  <si>
    <t>AT3G22310</t>
  </si>
  <si>
    <t>Q9LUW5</t>
  </si>
  <si>
    <t>DEAD-box ATP-dependent RNA helicase 53, mitochondrial.</t>
  </si>
  <si>
    <t>855745±402859</t>
  </si>
  <si>
    <t>1828940±290813</t>
  </si>
  <si>
    <t>1266039±765119</t>
  </si>
  <si>
    <t>HORVU1Hr1G051360.1</t>
  </si>
  <si>
    <t>plastid transcriptionally active 18;</t>
  </si>
  <si>
    <t>AT2G32180</t>
  </si>
  <si>
    <t>Q9SKY2</t>
  </si>
  <si>
    <t>Plastid transcriptionally active 18.</t>
  </si>
  <si>
    <t>64341±80240</t>
  </si>
  <si>
    <t>304907±172206</t>
  </si>
  <si>
    <t>113159±64781</t>
  </si>
  <si>
    <t>HORVU1Hr1G021690.1</t>
  </si>
  <si>
    <t>266310±122393</t>
  </si>
  <si>
    <t>414213±139843</t>
  </si>
  <si>
    <t>335566±80539</t>
  </si>
  <si>
    <t>HORVU2Hr1G127090.6</t>
  </si>
  <si>
    <t>172434±47539</t>
  </si>
  <si>
    <t>246959±44023</t>
  </si>
  <si>
    <t>213581±73306</t>
  </si>
  <si>
    <t>HORVU7Hr1G049220.10</t>
  </si>
  <si>
    <t>peroxin 5;Encodes the peroxisomal targeting signal type 1 receptor that facilitates peroxisomal protein translocation. It recognizes proteins with the PTS1 consensus sequence (tripeptide SKL or a conserved variant) at the extreme C terminus.  The protein has several domains, including C-terminal tetratricopeptide repeat motifs which act in binding the C-terminal "SKL" targeting signal.  The mechanism of transport has been worked out in other organisms:  The receptor recognizes and binds cytosolic PTS1-containing proteins.  The PEX5-PTS1 complex binds a PEX14/PEX13 receptor complex at the peroxisome membrane and is translocated into the peroxisome matrix in a process dependent on PEX2,PEX10, and PEX12.  In the peroxisome matrix, PEX5 releases its cargo and is recycled to the cytosol in a process dependent on PEX1, PEX4, PEX6 and PEX22.  It is also involved, in conjunction with PEX7, in PTS1- and PTS2-dependent peroxisomal protein import.  RNAi experiments suggest that PEX5 is necessary for the maintenance of both glyoxysomal and leaf peroxisomal functions.</t>
  </si>
  <si>
    <t>AT5G56290</t>
  </si>
  <si>
    <t>Q9FMA3</t>
  </si>
  <si>
    <t>Peroxisome biogenesis protein 5; Import receptor for peroxisomal-targeting signal one (PTS1). A receptor-cargo complex composed of PEX5, PEX7, a PTS1-containing protein and a PTS2-containing protein is targeted to peroxisomes during import. Necessary for the developmental elimination of obsolete peroxisome matrix proteins.</t>
  </si>
  <si>
    <t>70744±35697</t>
  </si>
  <si>
    <t>58554±29269</t>
  </si>
  <si>
    <t>53640±6742</t>
  </si>
  <si>
    <t>HORVU2Hr1G118550.2</t>
  </si>
  <si>
    <t>AT3G15450</t>
  </si>
  <si>
    <t>2540602±1172570</t>
  </si>
  <si>
    <t>2388422±465413</t>
  </si>
  <si>
    <t>1970501±315261</t>
  </si>
  <si>
    <t>HORVU3Hr1G083470.3</t>
  </si>
  <si>
    <t>dehydration-induced protein (ERD15);Encodes hydrophilic protein lacking Cys residues that is expressed in response to drought stress, light stress and treatment with plant-growth-promoting rhizobacteria (Paenibacillus polymyxa), possibly revealing a connection between responses to biotic and abiotic stress. Also identified as a  CTC Interacting Domain (CID) protein in a yeast two hybrid screen using the PAB2 protein as bait. Contains PAM2 like domain which mediates interaction with PABC domain in PAB2.</t>
  </si>
  <si>
    <t>AT2G41430</t>
  </si>
  <si>
    <t>287253±177799</t>
  </si>
  <si>
    <t>170758±177343</t>
  </si>
  <si>
    <t>191229±101711</t>
  </si>
  <si>
    <t>HORVU.MOREX.r3.5HG0528270.1</t>
  </si>
  <si>
    <t>Q8L7S8</t>
  </si>
  <si>
    <t xml:space="preserve">DEAD-box ATP-dependent RNA helicase 3, chloroplastic; Nuclear genome-encoded factor involved in ribosome biogenesis in chloroplasts. Binds specific group II introns in chloroplasts and facilitates their splicing. Is required for rRNA maturation in plastids and may contribute to the assembly of the large (50S) ribosomal subunit. Required for normal development of chloroplasts. Required for the expression of transcripts encoding plastid-localized enzymes involved in abscisic acid (ABA) biosynthesis. Required for maintenance of ABA levels and response to salt stress. Possesses RNA chapero [...] </t>
  </si>
  <si>
    <t>3450519±1112389</t>
  </si>
  <si>
    <t>3872635±650918</t>
  </si>
  <si>
    <t>4064052±696962</t>
  </si>
  <si>
    <t>HORVU5Hr1G082420.1</t>
  </si>
  <si>
    <t>2410244±2137012</t>
  </si>
  <si>
    <t>1305028±209299</t>
  </si>
  <si>
    <t>1403344±351985</t>
  </si>
  <si>
    <t>HORVU3Hr1G107020.3</t>
  </si>
  <si>
    <t>plastid transcriptionally active 9;</t>
  </si>
  <si>
    <t>AT4G20010</t>
  </si>
  <si>
    <t>Q8GXH3</t>
  </si>
  <si>
    <t>Protein OSB2, chloroplastic; Binds preferentially single-stranded DNA. Does not bind to RNA.</t>
  </si>
  <si>
    <t>91265±89150</t>
  </si>
  <si>
    <t>17041±18615</t>
  </si>
  <si>
    <t>43940±49287</t>
  </si>
  <si>
    <t>HORVU1Hr1G071260.10</t>
  </si>
  <si>
    <t>Tyrosine transaminase family protein;Confers auxin overproduction. Mutants have an over-proliferation of lateral roots. Encodes a C-S lyase involved in converting S-alkylthiohydroximate to thiohydroximate in glucosinolate biosynthesis.</t>
  </si>
  <si>
    <t>AT2G20610</t>
  </si>
  <si>
    <t>186174±13823</t>
  </si>
  <si>
    <t>232971±13480</t>
  </si>
  <si>
    <t>199182±24356</t>
  </si>
  <si>
    <t>HORVU1Hr1G076610.1</t>
  </si>
  <si>
    <t>5744782±1345492</t>
  </si>
  <si>
    <t>7500018±926154</t>
  </si>
  <si>
    <t>6662968±1448196</t>
  </si>
  <si>
    <t>HORVU6Hr1G010230.11</t>
  </si>
  <si>
    <t>HOPZ-ACTIVATED RESISTANCE 1;</t>
  </si>
  <si>
    <t>AT3G50950</t>
  </si>
  <si>
    <t>Q38834</t>
  </si>
  <si>
    <t>Disease resistance RPP13-like protein 4; CC-NB-LRR receptor-like protein required for recognition of the Pseudomonas syringae type III effector HopZ1a. Confers allele- specific recognition and virulence attenuation of HopZ1a. Immunity mediated by ZAR1 is independent of several genes required by other resistance protein signaling pathways such as NDR1 and RAR1. Belongs to the disease resistance NB-LRR family. RPP13 subfamily.</t>
  </si>
  <si>
    <t>138919±162447</t>
  </si>
  <si>
    <t>164851±124614</t>
  </si>
  <si>
    <t>55203±78069</t>
  </si>
  <si>
    <t>HORVU.MOREX.r3.2HG0212990.1</t>
  </si>
  <si>
    <t>65872±19743</t>
  </si>
  <si>
    <t>68407±12478</t>
  </si>
  <si>
    <t>54865±13107</t>
  </si>
  <si>
    <t>HORVU.MOREX.r3.4HG0345880.1</t>
  </si>
  <si>
    <t>Q9SZH2</t>
  </si>
  <si>
    <t>Peroxidase 43; Removal of H(2)O(2), oxidation of toxic reductants, biosynthesis and degradation of lignin, suberization, auxin catabolism, response to environmental stresses such as wounding, pathogen attack and oxidative stress. These functions might be dependent on each isozyme/isoform in each plant tissue; Belongs to the peroxidase family. Classical plant (class III) peroxidase subfamily.</t>
  </si>
  <si>
    <t>1367288±249931</t>
  </si>
  <si>
    <t>2027628±825345</t>
  </si>
  <si>
    <t>1643839±540869</t>
  </si>
  <si>
    <t>HORVU1Hr1G081470.9</t>
  </si>
  <si>
    <t>3-hydroxyacyl-CoA dehydratase 1;encodes a cytosolic delta3, delta2-enoyl CoA isomerase, involved in unsaturated fatty acid degradation</t>
  </si>
  <si>
    <t>AT4G14440</t>
  </si>
  <si>
    <t>O23299</t>
  </si>
  <si>
    <t>Enoyl-CoA delta isomerase 2, peroxisomal; Able to isomerize both 3-cis and 3-trans double bonds into the 2-trans form in a range of enoyl-CoA species. Essential for the beta oxidation of unsaturated fatty acids. Involved with IBR1 and IBR3 in the peroxisomal beta-oxidation of indole-3- butyric acid (IBA) to form indole-3-acetic acid (IAA), a biologically active auxin.</t>
  </si>
  <si>
    <t>127847±168158</t>
  </si>
  <si>
    <t>109761±67902</t>
  </si>
  <si>
    <t>209860±55086</t>
  </si>
  <si>
    <t>HORVU4Hr1G031010.1</t>
  </si>
  <si>
    <t>vacuolar protein sorting 26A;Homolog of yeast retromer subunit VPS26.  Part of a retromer-like protein complex involved in endosome to lysosome protein transport.</t>
  </si>
  <si>
    <t>AT5G53530</t>
  </si>
  <si>
    <t>Q9FJD0</t>
  </si>
  <si>
    <t>Vacuolar protein sorting-associated protein 26A; Plays a role in vesicular protein sorting. Component of the membrane-associated retromer complex which is essential in endosome-to- Golgi retrograde transport. The VPS29-VPS26-VPS35 subcomplex may be involved in recycling of specific cargos from endosome to the plasma membrane.</t>
  </si>
  <si>
    <t>431365±276401</t>
  </si>
  <si>
    <t>236578±24759</t>
  </si>
  <si>
    <t>804339±762128</t>
  </si>
  <si>
    <t>HORVU7Hr1G044070.4</t>
  </si>
  <si>
    <t>10595243±2878167</t>
  </si>
  <si>
    <t>14821501±1722457</t>
  </si>
  <si>
    <t>12497235±2979065</t>
  </si>
  <si>
    <t>HORVU5Hr1G062000.1</t>
  </si>
  <si>
    <t>AT3G02910</t>
  </si>
  <si>
    <t>Q9M8T3</t>
  </si>
  <si>
    <t>Putative gamma-glutamylcyclotransferase At3g02910; Putative gamma-glutamylcyclotransferase.</t>
  </si>
  <si>
    <t>95307±35641</t>
  </si>
  <si>
    <t>139489±14993</t>
  </si>
  <si>
    <t>113230±15987</t>
  </si>
  <si>
    <t>HORVU6Hr1G019540.3</t>
  </si>
  <si>
    <t>SHK1 binding protein 1;Involved in vernalization. Required for epigenetic silencing of FLC, and for vernalization-mediated histone modification.</t>
  </si>
  <si>
    <t>AT4G31120</t>
  </si>
  <si>
    <t>Q8GWT4</t>
  </si>
  <si>
    <t>Protein arginine N-methyltransferase 1.5; Methylates arginine residues of myelin basic protein (MBP) in vitro. Methylates symmetrically histone H4 of the FLC chromatin to form H4R3me2s, which in turn suppresses FLC expression to induce flowering. Regulates alternative splicing by methylating spliceosomal proteins. Involved in the post-transcriptional regulation of the circadian clock. Belongs to the class I-like SAM-binding methyltransferase superfamily. Protein arginine N-methyltransferase family.</t>
  </si>
  <si>
    <t>4000561±1040621</t>
  </si>
  <si>
    <t>4902560±1110434</t>
  </si>
  <si>
    <t>3298548±1127459</t>
  </si>
  <si>
    <t>HORVU2Hr1G041610.3</t>
  </si>
  <si>
    <t>1794544±545286</t>
  </si>
  <si>
    <t>948246±644906</t>
  </si>
  <si>
    <t>1453178±513206</t>
  </si>
  <si>
    <t>HORVU3Hr1G015810.1</t>
  </si>
  <si>
    <t>27727±25182</t>
  </si>
  <si>
    <t>70798±25302</t>
  </si>
  <si>
    <t>47444±35164</t>
  </si>
  <si>
    <t>HORVU3Hr1G035400.1</t>
  </si>
  <si>
    <t>84150±45539</t>
  </si>
  <si>
    <t>124009±17938</t>
  </si>
  <si>
    <t>112822±43436</t>
  </si>
  <si>
    <t>HORVU1Hr1G056180.2</t>
  </si>
  <si>
    <t>968212±82519</t>
  </si>
  <si>
    <t>1234950±353060</t>
  </si>
  <si>
    <t>1090696±256079</t>
  </si>
  <si>
    <t>HORVU6Hr1G057640.2</t>
  </si>
  <si>
    <t>nucleolar RNA-binding Nop10p family protein;</t>
  </si>
  <si>
    <t>AT2G20490</t>
  </si>
  <si>
    <t>Q93XX8</t>
  </si>
  <si>
    <t>H/ACA ribonucleoprotein complex subunit 3-like protein;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(By similarity); Belongs to the NOP10 family.</t>
  </si>
  <si>
    <t>101386±133961</t>
  </si>
  <si>
    <t>269691±102227</t>
  </si>
  <si>
    <t>194432±154806</t>
  </si>
  <si>
    <t>HORVU7Hr1G075700.2</t>
  </si>
  <si>
    <t>Reticulan like protein B3;</t>
  </si>
  <si>
    <t>AT1G64090</t>
  </si>
  <si>
    <t>130638±54522</t>
  </si>
  <si>
    <t>168281±39962</t>
  </si>
  <si>
    <t>165563±54189</t>
  </si>
  <si>
    <t>HORVU2Hr1G036840.1</t>
  </si>
  <si>
    <t>5-formyltetrahydrofolate cycloligase;5-Formyltetrahydrofolate cycloligase (5-CHO-THF cycloligase - AT5G13050.1) regulates/influences under photorespiratory conditions the activity of another gene product, i.e. serine hydroxymethyltransferase (SHMT) due to accumulating amounts of 5-Formyltetrahydrofolate</t>
  </si>
  <si>
    <t>AT5G13050</t>
  </si>
  <si>
    <t>Q8L539</t>
  </si>
  <si>
    <t>5-formyltetrahydrofolate cyclo-ligase, mitochondrial; Contributes to tetrahydrofolate metabolism and photorespiration through the regulation of serine hydroxymethyltransferase. Prefers the pentalutamyl to the monoglutamyl form of 5-formyltetrahydrofolate.</t>
  </si>
  <si>
    <t>243961±65250</t>
  </si>
  <si>
    <t>276901±59328</t>
  </si>
  <si>
    <t>282998±56011</t>
  </si>
  <si>
    <t>HORVU3Hr1G092680.2</t>
  </si>
  <si>
    <t>3317096±617425</t>
  </si>
  <si>
    <t>3915850±642050</t>
  </si>
  <si>
    <t>3668431±468040</t>
  </si>
  <si>
    <t>HORVU1Hr1G088140.6</t>
  </si>
  <si>
    <t>131714±34460</t>
  </si>
  <si>
    <t>205710±188994</t>
  </si>
  <si>
    <t>178401±97301</t>
  </si>
  <si>
    <t>HORVU7Hr1G054010.2</t>
  </si>
  <si>
    <t>1953617±507171</t>
  </si>
  <si>
    <t>4031174±658676</t>
  </si>
  <si>
    <t>2607848±1360687</t>
  </si>
  <si>
    <t>HORVU4Hr1G056050.1</t>
  </si>
  <si>
    <t>979063±177425</t>
  </si>
  <si>
    <t>995509±507652</t>
  </si>
  <si>
    <t>1128930±283824</t>
  </si>
  <si>
    <t>HORVU0Hr1G019700.1</t>
  </si>
  <si>
    <t>5520288±1079149</t>
  </si>
  <si>
    <t>7347945±1014678</t>
  </si>
  <si>
    <t>6374406±1574576</t>
  </si>
  <si>
    <t>HORVU2Hr1G063740.4</t>
  </si>
  <si>
    <t>4577669±1859218</t>
  </si>
  <si>
    <t>3250392±3725108</t>
  </si>
  <si>
    <t>6572407±4090201</t>
  </si>
  <si>
    <t>HORVU4Hr1G083410.1</t>
  </si>
  <si>
    <t>AT3G21540</t>
  </si>
  <si>
    <t>Q9LVF2</t>
  </si>
  <si>
    <t>6792±9605</t>
  </si>
  <si>
    <t>34194±6185</t>
  </si>
  <si>
    <t>20100±28426</t>
  </si>
  <si>
    <t>HORVU2Hr1G011040.2</t>
  </si>
  <si>
    <t>HEAT repeat ;HECT-domain (ubiquitin-transferase);encodes a member of HECT ubiquitin protein ligase family that is involved in trichome cell morphogenesis. Mutants in this gene exhibit supernumerary trichome branches and increased DNA content.</t>
  </si>
  <si>
    <t>AT4G38600</t>
  </si>
  <si>
    <t>Q6WWW4</t>
  </si>
  <si>
    <t>E3 ubiquitin-protein ligase UPL3; Probable E3 ubiquitin-protein ligase which mediates ubiquitination and subsequent proteasomal degradation of target proteins. Involved in the repression of endoreduplication process and the cell morphogenesis in the trichomes.</t>
  </si>
  <si>
    <t>33058±46751</t>
  </si>
  <si>
    <t>61334±43569</t>
  </si>
  <si>
    <t>11234±15888</t>
  </si>
  <si>
    <t>HORVU7Hr1G054850.2</t>
  </si>
  <si>
    <t>113363±40549</t>
  </si>
  <si>
    <t>148413±58923</t>
  </si>
  <si>
    <t>82878±55810</t>
  </si>
  <si>
    <t>HORVU2Hr1G098860.2</t>
  </si>
  <si>
    <t>pep chromosome:IBSC_v2:chr2H:685376741:685385984:1 gene:HORVU2Hr1G098860 transcript:HORVU2Hr1G098860.2 gene_biotype:protein_coding transcript_biotype:protein_coding</t>
  </si>
  <si>
    <t>8522920±4042081</t>
  </si>
  <si>
    <t>11310387±4200390</t>
  </si>
  <si>
    <t>11128381±4303209</t>
  </si>
  <si>
    <t>HORVU7Hr1G056460.1</t>
  </si>
  <si>
    <t>RNA-binding protein;</t>
  </si>
  <si>
    <t>AT2G43970</t>
  </si>
  <si>
    <t>O80567</t>
  </si>
  <si>
    <t>La-related protein 6B; Transcriptional regulator.</t>
  </si>
  <si>
    <t>1594140±468701</t>
  </si>
  <si>
    <t>1583654±573426</t>
  </si>
  <si>
    <t>1993660±777129</t>
  </si>
  <si>
    <t>HORVU3Hr1G061790.1</t>
  </si>
  <si>
    <t>1284082±141987</t>
  </si>
  <si>
    <t>1326803±150305</t>
  </si>
  <si>
    <t>1201253±125221</t>
  </si>
  <si>
    <t>HORVU1Hr1G064870.8</t>
  </si>
  <si>
    <t>225388±91610</t>
  </si>
  <si>
    <t>285754±230969</t>
  </si>
  <si>
    <t>157186±126513</t>
  </si>
  <si>
    <t>HORVU.MOREX.r3.6HG0610930.1</t>
  </si>
  <si>
    <t>199868±139999</t>
  </si>
  <si>
    <t>510004±350224</t>
  </si>
  <si>
    <t>473042±612215</t>
  </si>
  <si>
    <t>HORVU1Hr1G059300.1</t>
  </si>
  <si>
    <t>Malectin/receptor-like protein kinase family protein;Encodes a synergid-expressed, plasma-membrane localized receptor-like kinase that accumulates asymetrically in the synergid membrnane at the filiform apparatus and mediates male-female gametophyte interactions during pollen tube reception.</t>
  </si>
  <si>
    <t>AT3G51550</t>
  </si>
  <si>
    <t>Q9SCZ4</t>
  </si>
  <si>
    <t xml:space="preserve">Receptor-like protein kinase FERONIA; Receptor-like protein kinase that mediates the female control of male gamete delivery during fertilization, including growth cessation of compatible pollen tubes ensuring a reproductive isolation barriers, by regulating MLO7 subcellular polarization upon pollen tube perception in the female gametophyte synergids. Required for cell elongation during vegetative growth, mostly in a brassinosteroids- (BR-) independent manner. Acts as an upstream regulator for the Rac/Rop-signaling pathway that controls ROS-mediated root hair development. Seems to regul [...] </t>
  </si>
  <si>
    <t>572877±311706</t>
  </si>
  <si>
    <t>310557±178816</t>
  </si>
  <si>
    <t>432753±89455</t>
  </si>
  <si>
    <t>HORVU3Hr1G079890.1</t>
  </si>
  <si>
    <t>cysteine synthase 26;Encodes a protein that possesses S-sulfocysteine synthase activity and lacks O-acetylserien(thiol)lyase activity.</t>
  </si>
  <si>
    <t>AT3G03630</t>
  </si>
  <si>
    <t>O22682</t>
  </si>
  <si>
    <t>S-sulfo-L-cysteine synthase (O-acetyl-L-serine-dependent), chloroplastic; S-sulfocysteine synthase that plays an important role in chloroplast function and is essential for light-dependent redox regulation and photosynthetic performance within the chloroplast. Probably unable to interact with SAT and to form the decameric Cys synthase complex (CSC) required for O-acetylserine (thiol)-lyase (OAS-TL) enzymatic activity. Lacks OAS-TL activity.</t>
  </si>
  <si>
    <t>10267±14520</t>
  </si>
  <si>
    <t>60570±5103</t>
  </si>
  <si>
    <t>29107±41163</t>
  </si>
  <si>
    <t>HORVU.MOREX.r3.4HG0415030.1</t>
  </si>
  <si>
    <t>665331±267109</t>
  </si>
  <si>
    <t>775368±227969</t>
  </si>
  <si>
    <t>505854±255998</t>
  </si>
  <si>
    <t>HORVU1Hr1G054630.2</t>
  </si>
  <si>
    <t>2362646±805029</t>
  </si>
  <si>
    <t>3063922±386518</t>
  </si>
  <si>
    <t>2721845±220967</t>
  </si>
  <si>
    <t>HORVU6Hr1G068760.4</t>
  </si>
  <si>
    <t>1368758±238494</t>
  </si>
  <si>
    <t>1063989±132373</t>
  </si>
  <si>
    <t>1240681±178811</t>
  </si>
  <si>
    <t>HORVU2Hr1G061710.9</t>
  </si>
  <si>
    <t>AT3G18860</t>
  </si>
  <si>
    <t>1017883±257839</t>
  </si>
  <si>
    <t>1029779±301705</t>
  </si>
  <si>
    <t>906728±31067</t>
  </si>
  <si>
    <t>HORVU2Hr1G094510.1</t>
  </si>
  <si>
    <t>1217448±327631</t>
  </si>
  <si>
    <t>1722317±687441</t>
  </si>
  <si>
    <t>1386813±224246</t>
  </si>
  <si>
    <t>HORVU2Hr1G068120.2</t>
  </si>
  <si>
    <t>4973158±2186613</t>
  </si>
  <si>
    <t>11524611±2173083</t>
  </si>
  <si>
    <t>6834226±3777337</t>
  </si>
  <si>
    <t>HORVU6Hr1G026200.10</t>
  </si>
  <si>
    <t>55293±11236</t>
  </si>
  <si>
    <t>144899±14754</t>
  </si>
  <si>
    <t>86240±71733</t>
  </si>
  <si>
    <t>HORVU6Hr1G083840.2</t>
  </si>
  <si>
    <t>RNA recognition motif and CCHC-type zinc finger domains containing protein;</t>
  </si>
  <si>
    <t>AT2G24590</t>
  </si>
  <si>
    <t>713786±333907</t>
  </si>
  <si>
    <t>525702±151978</t>
  </si>
  <si>
    <t>567009±86922</t>
  </si>
  <si>
    <t>HORVU1Hr1G063940.1</t>
  </si>
  <si>
    <t>CYTOCHROME C-1;Encodes cytochrome c. Contains two site II (TGGGCC/T) elements, which interact with a  TCP-domain transcription factor, and a downstream  internal telomeric repeat, and are required for expression of the Cytc-1 gene. Promoter directs preferential expression in root and shoot meristems and in anthers.</t>
  </si>
  <si>
    <t>AT1G22840</t>
  </si>
  <si>
    <t>O23138</t>
  </si>
  <si>
    <t>Cytochrome c-1;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(By similarity).</t>
  </si>
  <si>
    <t>1244494±569499</t>
  </si>
  <si>
    <t>1994876±466565</t>
  </si>
  <si>
    <t>922225±499940</t>
  </si>
  <si>
    <t>HORVU5Hr1G095080.17</t>
  </si>
  <si>
    <t>3548310±1072974</t>
  </si>
  <si>
    <t>5496441±402609</t>
  </si>
  <si>
    <t>4444224±1822513</t>
  </si>
  <si>
    <t>HORVU5Hr1G073010.1</t>
  </si>
  <si>
    <t>pep chromosome:IBSC_v2:chr5H:537721170:537725158:-1 gene:HORVU5Hr1G073010 transcript:HORVU5Hr1G073010.1 gene_biotype:protein_coding transcript_biotype:protein_coding</t>
  </si>
  <si>
    <t>AT3G57780</t>
  </si>
  <si>
    <t>Q9SLC7</t>
  </si>
  <si>
    <t>Nucleolar protein gar2-like protein.</t>
  </si>
  <si>
    <t>24667±19799</t>
  </si>
  <si>
    <t>32188±25817</t>
  </si>
  <si>
    <t>40819±32643</t>
  </si>
  <si>
    <t>HORVU6Hr1G088440.9</t>
  </si>
  <si>
    <t>AT1G49390</t>
  </si>
  <si>
    <t>Q84K82</t>
  </si>
  <si>
    <t>74451±61605</t>
  </si>
  <si>
    <t>98370±36137</t>
  </si>
  <si>
    <t>43876±37801</t>
  </si>
  <si>
    <t>HORVU3Hr1G050320.1</t>
  </si>
  <si>
    <t>AT2G19385</t>
  </si>
  <si>
    <t>Q8S8S8</t>
  </si>
  <si>
    <t>Zinc ion binding protein.</t>
  </si>
  <si>
    <t>5610±7934</t>
  </si>
  <si>
    <t>25807±14108</t>
  </si>
  <si>
    <t>11619±11913</t>
  </si>
  <si>
    <t>HORVU2Hr1G091990.6</t>
  </si>
  <si>
    <t>2258727±265017</t>
  </si>
  <si>
    <t>2058443±425823</t>
  </si>
  <si>
    <t>2039121±451376</t>
  </si>
  <si>
    <t>HORVU6Hr1G064480.3</t>
  </si>
  <si>
    <t>Pseudouridine synthase family protein;</t>
  </si>
  <si>
    <t>AT1G20370</t>
  </si>
  <si>
    <t>Q9SGS1</t>
  </si>
  <si>
    <t>Pseudouridine synthase family protein.</t>
  </si>
  <si>
    <t>1278729±616279</t>
  </si>
  <si>
    <t>732121±178413</t>
  </si>
  <si>
    <t>991434±303399</t>
  </si>
  <si>
    <t>HORVU5Hr1G051390.1</t>
  </si>
  <si>
    <t>D-aminoacyl-tRNA deacylases;encodes a D-aminoacyl-tRNA deacylase. Involved in detoxification of D-aminoacyl-tRNA. Mutants also show ethanol-hypersensitive phenotype.</t>
  </si>
  <si>
    <t>AT2G03800</t>
  </si>
  <si>
    <t>Q9ZPQ3</t>
  </si>
  <si>
    <t>D-aminoacyl-tRNA deacylase; Hydrolyzes D-aminoacyl-tRNA into D-amino acid and free tRNA. Broad specificity toward the amino acid, but strict specificity toward the D-isomer. Seems to be required for ethanol tolerance.</t>
  </si>
  <si>
    <t>81918±27578</t>
  </si>
  <si>
    <t>50112±30471</t>
  </si>
  <si>
    <t>103899±44939</t>
  </si>
  <si>
    <t>HORVU.MOREX.r3.1HG0069380.1</t>
  </si>
  <si>
    <t>2750225±1745824</t>
  </si>
  <si>
    <t>1882983±933231</t>
  </si>
  <si>
    <t>1961060±751102</t>
  </si>
  <si>
    <t>HORVU5Hr1G105750.1</t>
  </si>
  <si>
    <t>1500667±423781</t>
  </si>
  <si>
    <t>1575949±224133</t>
  </si>
  <si>
    <t>1683889±125030</t>
  </si>
  <si>
    <t>HORVU7Hr1G006520.1</t>
  </si>
  <si>
    <t>cytochrome P450, family 703, subfamily A, polypeptide 2;member of CYP703A  CYP703A2 is expressed specifically in anthers of land plants, catalyzing the in-chain hydroxylation at the C-7 position of medium-chain saturated fatty acids (lauric acid in-chain hydroxylase) which is involved in pollen development (sporopollenin synthesis).</t>
  </si>
  <si>
    <t>AT1G01280</t>
  </si>
  <si>
    <t>490740±152279</t>
  </si>
  <si>
    <t>508252±197000</t>
  </si>
  <si>
    <t>576876±141604</t>
  </si>
  <si>
    <t>HORVU5Hr1G055350.3</t>
  </si>
  <si>
    <t>14003276±1657579</t>
  </si>
  <si>
    <t>15888225±4044141</t>
  </si>
  <si>
    <t>14791415±934511</t>
  </si>
  <si>
    <t>HORVU.MOREX.r3.5HG0421460.1</t>
  </si>
  <si>
    <t>6880472±1686824</t>
  </si>
  <si>
    <t>6972450±2068151</t>
  </si>
  <si>
    <t>6021043±1214754</t>
  </si>
  <si>
    <t>HORVU3Hr1G012410.6</t>
  </si>
  <si>
    <t>4697962±682992</t>
  </si>
  <si>
    <t>4859517±1412590</t>
  </si>
  <si>
    <t>5189591±975060</t>
  </si>
  <si>
    <t>HORVU5Hr1G087810.3</t>
  </si>
  <si>
    <t>84438303±17224654</t>
  </si>
  <si>
    <t>67929249±8919130</t>
  </si>
  <si>
    <t>75433773±13381571</t>
  </si>
  <si>
    <t>HORVU4Hr1G089310.25</t>
  </si>
  <si>
    <t>alpha-adaptin;</t>
  </si>
  <si>
    <t>AT5G22770</t>
  </si>
  <si>
    <t>Q8LPL6</t>
  </si>
  <si>
    <t>AP-2 complex subunit alpha-1; Subunit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complex binds polyphosphoinositides (By similarity).</t>
  </si>
  <si>
    <t>4014335±1277825</t>
  </si>
  <si>
    <t>4788071±730640</t>
  </si>
  <si>
    <t>4682469±996917</t>
  </si>
  <si>
    <t>HORVU2Hr1G050980.2</t>
  </si>
  <si>
    <t>NAD-dependent malic enzyme 1;Encodes an NAD-dependent malic enzyme (NAD-ME) that does not act on oxaloacetate, indicating that it belongs to EC 1.1.1.39. It is a member of the alpha family of NAD-MEs in plants. It appears to function as a homodimer or as a heterodimer with the beta-type NAD-ME2 (At4g00570). NAD-ME1 transcript and protein levels are higher during the night than during the day.</t>
  </si>
  <si>
    <t>AT2G13560</t>
  </si>
  <si>
    <t>Q9SIU0</t>
  </si>
  <si>
    <t>NAD-dependent malic enzyme 1, mitochondrial; Involved in the regulation of sugars and amino acids metabolisms during the night period.</t>
  </si>
  <si>
    <t>4363750±1680730</t>
  </si>
  <si>
    <t>2983255±3482852</t>
  </si>
  <si>
    <t>6176403±4063368</t>
  </si>
  <si>
    <t>HORVU5Hr1G044400.2</t>
  </si>
  <si>
    <t>AT2G26780</t>
  </si>
  <si>
    <t>F4IVJ8</t>
  </si>
  <si>
    <t>88924±49916</t>
  </si>
  <si>
    <t>143547±14917</t>
  </si>
  <si>
    <t>119330±54596</t>
  </si>
  <si>
    <t>HORVU6Hr1G075900.1</t>
  </si>
  <si>
    <t>Pyridine nucleotide-disulphide oxidoreductase family protein;Encodes for a multifunctional protein with geranylgeranyl reductase activity shown to catalyze the reduction of prenylated geranylgeranyl-chlorophyll a to phytyl-chlorophyll a (chlorophyll a) and free geranylgeranyl pyrophosphate to phytyl pyrophosphate.</t>
  </si>
  <si>
    <t>AT1G74470</t>
  </si>
  <si>
    <t>Q9CA67</t>
  </si>
  <si>
    <t>Geranylgeranyl diphosphate reductase, chloroplastic; Catalyzes the reduction of geranylgeranyl diphosphate to phytyl diphosphate, providing phytol for both tocopherol and chlorophyll synthesis; Belongs to the geranylgeranyl reductase family. ChlP subfamily.</t>
  </si>
  <si>
    <t>4692036±1748880</t>
  </si>
  <si>
    <t>4080942±726466</t>
  </si>
  <si>
    <t>3950114±458480</t>
  </si>
  <si>
    <t>HORVU7Hr1G083860.1</t>
  </si>
  <si>
    <t>pep chromosome:IBSC_v2:chr7H:505356309:505361955:-1 gene:HORVU7Hr1G083860 transcript:HORVU7Hr1G083860.1 gene_biotype:protein_coding transcript_biotype:protein_coding description:Predicted protein [Source:UniProtKB/TrEMBL;Acc:F2DR72]</t>
  </si>
  <si>
    <t>AT2G20820</t>
  </si>
  <si>
    <t>86904±89817</t>
  </si>
  <si>
    <t>342335±27411</t>
  </si>
  <si>
    <t>165911±170637</t>
  </si>
  <si>
    <t>HORVU4Hr1G059130.6</t>
  </si>
  <si>
    <t>50463810±6562763</t>
  </si>
  <si>
    <t>55058007±5342226</t>
  </si>
  <si>
    <t>54025680±5751741</t>
  </si>
  <si>
    <t>HORVU2Hr1G126510.1</t>
  </si>
  <si>
    <t>230290±162857</t>
  </si>
  <si>
    <t>412220±385086</t>
  </si>
  <si>
    <t>344329±227075</t>
  </si>
  <si>
    <t>HORVU6Hr1G092280.1</t>
  </si>
  <si>
    <t>Histone superfamily protein;Encodes HTA5, a histone H2A protein. H2AX is a meiosis-specific isoform of histone H2A.  Upon DSB formation, rapid accumulation of phosphorylated  H2AX (&amp;#947;-H2AX) occurs around the break site. _x0001_H2AX foci accumulate in early G2.  Immunolocalization studies in spread preparations of  wild-type meiocytes at G2/early leptotene revealed  the accumulation of numerous rather diffuse &amp;#947;-H2AX  foci throughout the chromatin. However,  their accumulation is not contemporaneous with  that of AtSPO11-1. At 3 h post-S, no &amp;#947;-H2AX  foci are detected. During the 3- to 5-h window when  AtSPO11-1 foci rapidly disappear, there is an  equally swift accumulation of &amp;#947;-H2AX to a maximum  of &gt;50 diffuse foci. The level of &amp;#947;H2AX then remains  constant for a further 13 h before undergoing a  gradual decrease to 10–20 foci in the 18- to 24-h post-S  period. By 30 h the foci have disappeared from the chromatin.</t>
  </si>
  <si>
    <t>AT1G08880</t>
  </si>
  <si>
    <t>43354±33619</t>
  </si>
  <si>
    <t>143448±136317</t>
  </si>
  <si>
    <t>99467±133410</t>
  </si>
  <si>
    <t>HORVU6Hr1G015500.1</t>
  </si>
  <si>
    <t>23817±26124</t>
  </si>
  <si>
    <t>38973±19111</t>
  </si>
  <si>
    <t>35284±10527</t>
  </si>
  <si>
    <t>HORVU5Hr1G088210.8</t>
  </si>
  <si>
    <t>AT5G38890</t>
  </si>
  <si>
    <t>A2RVT9</t>
  </si>
  <si>
    <t>39013±27639</t>
  </si>
  <si>
    <t>32033±28654</t>
  </si>
  <si>
    <t>27049±10056</t>
  </si>
  <si>
    <t>HORVU5Hr1G025420.1</t>
  </si>
  <si>
    <t>golgin candidate 6;This gene is predicted to encode a protein that functions as a Golgi apparatus structural component known as a golgin in mammals and yeast.  A fluorescently-tagged version of GC6 co-localizes with Golgi markers, and this localization appears to be replicated using the C-terminal (225 aa) portion of the protein.</t>
  </si>
  <si>
    <t>AT3G27530</t>
  </si>
  <si>
    <t>B0F9L4</t>
  </si>
  <si>
    <t>Golgin candidate 6; Golgi matrix protein playing a role in tethering of vesicles to Golgi membranes and in maintaining the overall structure of the Golgi apparatus. Functions in the anterograde transport of storage protein precursors from the endoplasmic reticulum (ER) to the Golgi complex.</t>
  </si>
  <si>
    <t>22750±18667</t>
  </si>
  <si>
    <t>52769±11213</t>
  </si>
  <si>
    <t>30919±7417</t>
  </si>
  <si>
    <t>HORVU5Hr1G066350.3</t>
  </si>
  <si>
    <t>AT1G14030</t>
  </si>
  <si>
    <t>Q9XI84</t>
  </si>
  <si>
    <t>[Fructose-bisphosphate aldolase]-lysine N-methyltransferase, chloroplastic; Protein-lysine methyltransferase methylating chloroplastic fructose 1,6-bisphosphate aldolases. Can also use with low efficiency gamma-tocopherol methyltransferase as substrate, but not a cytosolic aldolase. Able to interact with unmethylated Rubisco, but unlike in pea, the complex is catalytically unproductive. Belongs to the class V-like SAM-binding methyltransferase superfamily. Plant protein-lysine LSMT methyltransferase family.</t>
  </si>
  <si>
    <t>626039±178107</t>
  </si>
  <si>
    <t>658854±28722</t>
  </si>
  <si>
    <t>703256±66179</t>
  </si>
  <si>
    <t>HORVU6Hr1G067200.1</t>
  </si>
  <si>
    <t>P-glycoprotein 2;</t>
  </si>
  <si>
    <t>AT4G25960</t>
  </si>
  <si>
    <t>Q8LPK2</t>
  </si>
  <si>
    <t>ABC transporter B family member 2; Belongs to the ABC transporter superfamily. ABCB family. Multidrug resistance exporter (TC 3.A.1.201) subfamily.</t>
  </si>
  <si>
    <t>62989±26405</t>
  </si>
  <si>
    <t>79743±31357</t>
  </si>
  <si>
    <t>51084±12910</t>
  </si>
  <si>
    <t>HORVU6Hr1G087960.2</t>
  </si>
  <si>
    <t>14987±10663</t>
  </si>
  <si>
    <t>31178±1481</t>
  </si>
  <si>
    <t>8494±12013</t>
  </si>
  <si>
    <t>HORVU3Hr1G058910.1</t>
  </si>
  <si>
    <t>161288±68633</t>
  </si>
  <si>
    <t>305963±165689</t>
  </si>
  <si>
    <t>194727±46405</t>
  </si>
  <si>
    <t>HORVU2Hr1G108320.4</t>
  </si>
  <si>
    <t>methyltransferases;nucleic acid binding;</t>
  </si>
  <si>
    <t>AT3G26410</t>
  </si>
  <si>
    <t>Q9LIN4</t>
  </si>
  <si>
    <t>tRNA modification 11 protein.</t>
  </si>
  <si>
    <t>421225±273799</t>
  </si>
  <si>
    <t>381631±67724</t>
  </si>
  <si>
    <t>547518±152197</t>
  </si>
  <si>
    <t>HORVU2Hr1G118930.1</t>
  </si>
  <si>
    <t>41310±53416</t>
  </si>
  <si>
    <t>135844±30319</t>
  </si>
  <si>
    <t>85384±95694</t>
  </si>
  <si>
    <t>HORVU3Hr1G112010.1</t>
  </si>
  <si>
    <t>pep chromosome:IBSC_v2:chr3H:685222841:685224341:1 gene:HORVU3Hr1G112010 transcript:HORVU3Hr1G112010.1 gene_biotype:protein_coding transcript_biotype:protein_coding</t>
  </si>
  <si>
    <t>60181±49864</t>
  </si>
  <si>
    <t>66204±27496</t>
  </si>
  <si>
    <t>81871±20909</t>
  </si>
  <si>
    <t>HORVU5Hr1G022070.5</t>
  </si>
  <si>
    <t>modifier of snc1;Encodes MOS1 (MODIFIER OF snc1).  MOS1 contains a BAT2 domain that is conserved in plants and animals. MOS1 regulates the expression of SNC1, a TIR-NB-LRR-type of R protein.</t>
  </si>
  <si>
    <t>AT4G24680</t>
  </si>
  <si>
    <t>Q9SB63</t>
  </si>
  <si>
    <t>Protein MODIFIER OF SNC1 1; Involved in the regulation of the chromatin structure and DNA methylation at the SNC1 locus. Regulates the expression of SNC1 at chromatin level.</t>
  </si>
  <si>
    <t>15306±21646</t>
  </si>
  <si>
    <t>6003±8489</t>
  </si>
  <si>
    <t>HORVU.MOREX.r3.2HG0207200.3</t>
  </si>
  <si>
    <t>837249±322391</t>
  </si>
  <si>
    <t>550308±207803</t>
  </si>
  <si>
    <t>680476±223813</t>
  </si>
  <si>
    <t>HORVU6Hr1G016750.9</t>
  </si>
  <si>
    <t>pep chromosome:IBSC_v2:chr6H:38138908:38155102:-1 gene:HORVU6Hr1G016750 transcript:HORVU6Hr1G016750.9 gene_biotype:protein_coding transcript_biotype:protein_coding</t>
  </si>
  <si>
    <t>AT5G40450</t>
  </si>
  <si>
    <t>80593±21186</t>
  </si>
  <si>
    <t>55228±29705</t>
  </si>
  <si>
    <t>71042±11136</t>
  </si>
  <si>
    <t>HORVU.MOREX.r3.2HG0166310.1</t>
  </si>
  <si>
    <t>O04846</t>
  </si>
  <si>
    <t>Alpha carbonic anhydrase 1, chloroplastic; Reversible hydration of carbon dioxide; Belongs to the alpha-class carbonic anhydrase family.</t>
  </si>
  <si>
    <t>720420±307919</t>
  </si>
  <si>
    <t>473667±99258</t>
  </si>
  <si>
    <t>869734±212658</t>
  </si>
  <si>
    <t>HORVU1Hr1G064890.1</t>
  </si>
  <si>
    <t>31455±19728</t>
  </si>
  <si>
    <t>81725±27255</t>
  </si>
  <si>
    <t>41608±16255</t>
  </si>
  <si>
    <t>HORVU4Hr1G056140.3</t>
  </si>
  <si>
    <t>2189501±910973</t>
  </si>
  <si>
    <t>2836184±580358</t>
  </si>
  <si>
    <t>2567771±282970</t>
  </si>
  <si>
    <t>HORVU1Hr1G049920.1</t>
  </si>
  <si>
    <t>4592734±1088618</t>
  </si>
  <si>
    <t>4613246±1453074</t>
  </si>
  <si>
    <t>5162230±941156</t>
  </si>
  <si>
    <t>HORVU1Hr1G043940.3</t>
  </si>
  <si>
    <t>translocon at the inner envelope membrane of chloroplasts 110;Encodes a protein thought to be a part of the translocon at the chloroplast inner envelope. Involved in protein import into the chloroplast and chloroplast biogenesis.</t>
  </si>
  <si>
    <t>AT1G06950</t>
  </si>
  <si>
    <t>Q8LPR9</t>
  </si>
  <si>
    <t>Protein TIC110, chloroplastic; Involved in protein precursor import into chloroplasts. Forms a voltage-dependent cation-selective channel at the inner envelope of chloroplasts, which specifically responds to a transit peptide. Associates with both the precursor and mature forms of the preprotein.</t>
  </si>
  <si>
    <t>49744304±49416397</t>
  </si>
  <si>
    <t>42467482±33365107</t>
  </si>
  <si>
    <t>30128537±6779034</t>
  </si>
  <si>
    <t>HORVU3Hr1G092970.6</t>
  </si>
  <si>
    <t>GTP binding;</t>
  </si>
  <si>
    <t>AT1G30580</t>
  </si>
  <si>
    <t>Q9SA73</t>
  </si>
  <si>
    <t>Obg-like ATPase 1; Hydrolyzes ATP, and can also hydrolyze GTP with lower efficiency. Has lower affinity for GTP (Potential). Exhibits GTPase activity (By similarity). Confers sensitivity to salinity stress by suppressing the anti-oxidation enzymatic activities and increasing lipid peroxidation thus leading to the accumulation of reactive oxygen species (ROS). Acts as negative regulator of disease resistance against bacterial pathogen.</t>
  </si>
  <si>
    <t>13210202±1865110</t>
  </si>
  <si>
    <t>13765496±2446228</t>
  </si>
  <si>
    <t>14305452±2081919</t>
  </si>
  <si>
    <t>HORVU2Hr1G103130.2</t>
  </si>
  <si>
    <t>2070390±710050</t>
  </si>
  <si>
    <t>1850304±433664</t>
  </si>
  <si>
    <t>2380495±351350</t>
  </si>
  <si>
    <t>HORVU6Hr1G021750.1</t>
  </si>
  <si>
    <t>AT5G10740</t>
  </si>
  <si>
    <t>Q8LAY8</t>
  </si>
  <si>
    <t>Probable protein phosphatase 2C 69.</t>
  </si>
  <si>
    <t>3588981±672029</t>
  </si>
  <si>
    <t>3893732±367431</t>
  </si>
  <si>
    <t>3855199±109271</t>
  </si>
  <si>
    <t>HORVU6Hr1G070600.3</t>
  </si>
  <si>
    <t>AT5G48020</t>
  </si>
  <si>
    <t>Q9FI36</t>
  </si>
  <si>
    <t>2-oxoglutarate (2OG) and Fe(II)-dependent oxygenase superfamily protein.</t>
  </si>
  <si>
    <t>90467±17157</t>
  </si>
  <si>
    <t>82011±14874</t>
  </si>
  <si>
    <t>100714±19813</t>
  </si>
  <si>
    <t>HORVU5Hr1G050820.2</t>
  </si>
  <si>
    <t>flowering time control protein-related / FCA gamma-related;</t>
  </si>
  <si>
    <t>AT2G47310</t>
  </si>
  <si>
    <t>O04425</t>
  </si>
  <si>
    <t xml:space="preserve">Flowering time control protein FCA; Plays a major role in the promotion of the transition of the vegetative meristem to reproductive development. Plays a role in the regulation of flowering time in the autonomous flowering pathway by decreasing FLOWERING LOCUS C mRNA levels. Required for RNA-mediated chromatin silencing of a range of loci in the genome. Cotranscriptionally recognizes aberrant RNA and marks it for silencing. Controls alternative cleavage and polyadenylation on pre-mRNAs and antisense RNAs. Acts redundantly with FPA to prevent the expression of distally polyadenylated an [...] </t>
  </si>
  <si>
    <t>27636±20355</t>
  </si>
  <si>
    <t>35704±29429</t>
  </si>
  <si>
    <t>16937±18343</t>
  </si>
  <si>
    <t>HORVU2Hr1G066480.2</t>
  </si>
  <si>
    <t>595100±81948</t>
  </si>
  <si>
    <t>953120±93463</t>
  </si>
  <si>
    <t>679914±201514</t>
  </si>
  <si>
    <t>HORVU7Hr1G081910.1</t>
  </si>
  <si>
    <t>3184922±2076424</t>
  </si>
  <si>
    <t>7589975±2032225</t>
  </si>
  <si>
    <t>4661532±3168252</t>
  </si>
  <si>
    <t>HORVU3Hr1G108610.2</t>
  </si>
  <si>
    <t>AT3G54440</t>
  </si>
  <si>
    <t>F4JCX1</t>
  </si>
  <si>
    <t>Glycoside hydrolase family 2 protein; Belongs to the glycosyl hydrolase 2 family.</t>
  </si>
  <si>
    <t>107138±18313</t>
  </si>
  <si>
    <t>149850±84110</t>
  </si>
  <si>
    <t>147043±101352</t>
  </si>
  <si>
    <t>HORVU5Hr1G025320.6</t>
  </si>
  <si>
    <t>603100±165429</t>
  </si>
  <si>
    <t>729914±171046</t>
  </si>
  <si>
    <t>681947±118629</t>
  </si>
  <si>
    <t>HORVU3Hr1G093050.2</t>
  </si>
  <si>
    <t>11004373±1599966</t>
  </si>
  <si>
    <t>12597867±1445716</t>
  </si>
  <si>
    <t>11743108±1052479</t>
  </si>
  <si>
    <t>HORVU2Hr1G076180.1</t>
  </si>
  <si>
    <t>Regulator of chromosome condensation (RCC1) family protein;UV-B-specific signaling component that orchestrates expression of a range of genes with vital UV-protective functions. Located in the nucleus and the cytosol. Associates with chromatin via histones. UV-B light promotes URV8 protein accumulation in the nucleus.</t>
  </si>
  <si>
    <t>AT5G63860</t>
  </si>
  <si>
    <t>Q9FN03</t>
  </si>
  <si>
    <t xml:space="preserve">Ultraviolet-B receptor UVR8; UV-B specific signaling component that acts as UV-B photoreceptor and plays a key role in establishing UV-protective responses in plants. Upon UV-B irradiation, UVR8 undergoes an immediate switch from homodimer to monomer, accumulates in the nucleus, interacts with the photomorphogenic repressor COP1 and regulates the expression of the transcription factor HY5 by associating with chromatin (through histone H2B binding) in the HY5 promoter region. UVR8 is involved in controlling aspects of leaf growth and morphogenesis in response to UV- B, is required for n [...] </t>
  </si>
  <si>
    <t>7696265±4031934</t>
  </si>
  <si>
    <t>2870882±1086806</t>
  </si>
  <si>
    <t>10416210±5797060</t>
  </si>
  <si>
    <t>HORVU5Hr1G048100.4</t>
  </si>
  <si>
    <t>3646244±1939037</t>
  </si>
  <si>
    <t>4358800±1087006</t>
  </si>
  <si>
    <t>4537837±1268255</t>
  </si>
  <si>
    <t>HORVU7Hr1G072240.4</t>
  </si>
  <si>
    <t>9879995±4957329</t>
  </si>
  <si>
    <t>11649886±2150216</t>
  </si>
  <si>
    <t>11840460±1197364</t>
  </si>
  <si>
    <t>HORVU5Hr1G113810.3</t>
  </si>
  <si>
    <t>450080±190921</t>
  </si>
  <si>
    <t>525364±108882</t>
  </si>
  <si>
    <t>525634±49804</t>
  </si>
  <si>
    <t>HORVU1Hr1G050110.1</t>
  </si>
  <si>
    <t>PYR1-like 1;Encodes a member of the PYR (pyrabactin resistance  )/PYL(PYR1-like)/RCAR (regulatory components of ABA receptor) family proteins with 14 members.  PYR/PYL/RCAR family proteins function as abscisic acid sensors. Mediate ABA-dependent regulation of protein phosphatase 2Cs ABI1 and ABI2.</t>
  </si>
  <si>
    <t>AT5G46790</t>
  </si>
  <si>
    <t>2044539±750082</t>
  </si>
  <si>
    <t>2758454±346502</t>
  </si>
  <si>
    <t>2351037±285674</t>
  </si>
  <si>
    <t>HORVU.MOREX.r3.5HG0469820.1</t>
  </si>
  <si>
    <t>Q84LG4</t>
  </si>
  <si>
    <t xml:space="preserve">Coatomer subunit zeta-2; The coatomer is a cytosolic protein complex that binds to dilysine motifs and reversibly associates with Golgi non-clathrin- 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The zeta subunit may be involved in regulating the coat assembly and, hence, the rate of biosynthetic protein transport due to its association-disso [...] </t>
  </si>
  <si>
    <t>697616±589084</t>
  </si>
  <si>
    <t>1674361±934958</t>
  </si>
  <si>
    <t>939134±233369</t>
  </si>
  <si>
    <t>HORVU0Hr1G013200.3</t>
  </si>
  <si>
    <t>27339±24843</t>
  </si>
  <si>
    <t>33673±11974</t>
  </si>
  <si>
    <t>38571±15886</t>
  </si>
  <si>
    <t>HORVU4Hr1G081110.1</t>
  </si>
  <si>
    <t>P42761</t>
  </si>
  <si>
    <t>Glutathione S-transferase F10; In vitro, possesses glutathione S-transferase activity toward 1-chloro-2,4-dinitrobenzene (CDNB) and benzyl isothiocyanate (BITC). May be involved in the conjugation of reduced glutathione to a wide number of exogenous and endogenous hydrophobic electrophiles and have a detoxification role against certain herbicides.</t>
  </si>
  <si>
    <t>797437±351446</t>
  </si>
  <si>
    <t>441500±132948</t>
  </si>
  <si>
    <t>651693±152301</t>
  </si>
  <si>
    <t>HORVU5Hr1G007960.1</t>
  </si>
  <si>
    <t>770051±197210</t>
  </si>
  <si>
    <t>699843±150662</t>
  </si>
  <si>
    <t>695132±20066</t>
  </si>
  <si>
    <t>HORVU5Hr1G105480.1</t>
  </si>
  <si>
    <t>1526066±353123</t>
  </si>
  <si>
    <t>1516251±231305</t>
  </si>
  <si>
    <t>1381653±148628</t>
  </si>
  <si>
    <t>HORVU1Hr1G088560.1</t>
  </si>
  <si>
    <t>1949532±588811</t>
  </si>
  <si>
    <t>2407676±202980</t>
  </si>
  <si>
    <t>1699872±303980</t>
  </si>
  <si>
    <t>HORVU3Hr1G024610.3</t>
  </si>
  <si>
    <t>DEAD box RNA helicase 1;RNA HELICASE DRH1</t>
  </si>
  <si>
    <t>AT3G01540</t>
  </si>
  <si>
    <t>56145±79401</t>
  </si>
  <si>
    <t>7300±6377</t>
  </si>
  <si>
    <t>94123±62147</t>
  </si>
  <si>
    <t>HORVU.MOREX.r3.5HG0516270.1.CDS1</t>
  </si>
  <si>
    <t>361823±203698</t>
  </si>
  <si>
    <t>1514472±430324</t>
  </si>
  <si>
    <t>716678±920052</t>
  </si>
  <si>
    <t>HORVU4Hr1G025820.16</t>
  </si>
  <si>
    <t>Q8LPS1</t>
  </si>
  <si>
    <t>Long chain acyl-CoA synthetase 6, peroxisomal; Activation of long-chain fatty acids for both synthesis of cellular lipids, and degradation via beta-oxidation. Preferentially uses palmitate, palmitoleate, oleate, linoleate and eicosenoate. Might play a regulatory role both in fatty acid import into glyoxysomes and in fatty acid beta-oxidation. Displays redundant function with LACS7 into the seed development process.</t>
  </si>
  <si>
    <t>21257±20350</t>
  </si>
  <si>
    <t>87265±14872</t>
  </si>
  <si>
    <t>47862±67687</t>
  </si>
  <si>
    <t>HORVU2Hr1G022250.4</t>
  </si>
  <si>
    <t>125252±65508</t>
  </si>
  <si>
    <t>188901±26349</t>
  </si>
  <si>
    <t>153444±36440</t>
  </si>
  <si>
    <t>HORVU2Hr1G043220.1</t>
  </si>
  <si>
    <t>Ribosomal L38e protein family;</t>
  </si>
  <si>
    <t>AT3G59540</t>
  </si>
  <si>
    <t>O22860</t>
  </si>
  <si>
    <t>60S ribosomal protein L38; Belongs to the eukaryotic ribosomal protein eL38 family.</t>
  </si>
  <si>
    <t>906003±574668</t>
  </si>
  <si>
    <t>2736433±631352</t>
  </si>
  <si>
    <t>1408650±1207568</t>
  </si>
  <si>
    <t>HORVU4Hr1G008470.1</t>
  </si>
  <si>
    <t>64802±63882</t>
  </si>
  <si>
    <t>84896±36875</t>
  </si>
  <si>
    <t>37665±34048</t>
  </si>
  <si>
    <t>HORVU2Hr1G021540.3</t>
  </si>
  <si>
    <t>AT3G26760</t>
  </si>
  <si>
    <t>Q9LW35</t>
  </si>
  <si>
    <t>130023±114513</t>
  </si>
  <si>
    <t>58956±60719</t>
  </si>
  <si>
    <t>86939±12931</t>
  </si>
  <si>
    <t>HORVU3Hr1G039980.8</t>
  </si>
  <si>
    <t>proteasome family protein;Represses photomorphogenesis and induces skotomorphogenesis in the dark.</t>
  </si>
  <si>
    <t>AT2G26990</t>
  </si>
  <si>
    <t>Q8W207</t>
  </si>
  <si>
    <t xml:space="preserve">COP9 signalosome complex subunit 2;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 [...] </t>
  </si>
  <si>
    <t>108633±55146</t>
  </si>
  <si>
    <t>197474±16553</t>
  </si>
  <si>
    <t>140643±65775</t>
  </si>
  <si>
    <t>HORVU3Hr1G022770.1</t>
  </si>
  <si>
    <t>AT1G80360</t>
  </si>
  <si>
    <t>Q9C969</t>
  </si>
  <si>
    <t xml:space="preserve">Aromatic aminotransferase ISS1; Coordinates and prevents auxin (IAA) and ethylene biosynthesis, thus regulating auxin homeostasis in young seedlings. Shows aminotransferase activity with methionine; can use the ethylene biosynthetic intermediate L- methionine (L-Met) as an amino donor and the auxin biosynthetic intermediate, indole-3-pyruvic acid (3-IPA) as an amino acceptor to produce L-tryptophan (L-Trp) and 2-oxo-4-methylthiobutyric acid (KMBA). Can also use tryptophan (Trp), phenylalanine (Phe), and tyrosine (Tyr) as substrates. Regulates tryptophan (Trp) homeostasis and catabolism [...] </t>
  </si>
  <si>
    <t>795822±266618</t>
  </si>
  <si>
    <t>1104242±172787</t>
  </si>
  <si>
    <t>907149±134392</t>
  </si>
  <si>
    <t>HORVU5Hr1G093770.6</t>
  </si>
  <si>
    <t>194453±168717</t>
  </si>
  <si>
    <t>442775±97602</t>
  </si>
  <si>
    <t>111888±143564</t>
  </si>
  <si>
    <t>HORVU1Hr1G041060.9</t>
  </si>
  <si>
    <t>14444451±11089369</t>
  </si>
  <si>
    <t>5613140±1959727</t>
  </si>
  <si>
    <t>10145353±3383037</t>
  </si>
  <si>
    <t>HORVU.MOREX.r3.5HG0470950.1.CDS1</t>
  </si>
  <si>
    <t>816913±167300</t>
  </si>
  <si>
    <t>814107±288887</t>
  </si>
  <si>
    <t>721772±195118</t>
  </si>
  <si>
    <t>HORVU2Hr1G026850.3</t>
  </si>
  <si>
    <t>phragmoplast orienting kinesin 1;PHRAGMOPLAST ORIENTING KINESIN 1 is one of the two Arabidopsis homologs isolated in yeast two-hybrid screen for interaction partners of maize gene TANGLED1 (TAN1). Based on sequence homology in their motor domains, POK1 and POK2 belong to the kinesin-12 class which also includes the well-characterized group of phragmoplast-associated kinesins AtPAKRPs. Both kinesins are composed of an N-terminal motor domain throughout the entire C terminus and putative cargo binding tail domains. The expression domains for POK1 constructs were more limited than those for POK2; both are expressed in tissues enriched for dividing cells. The phenotype of pok1/pok2 double mutants strongly resembles that of maize tan1 mutants, characterized by misoriented mitotic cytoskeletal arrays and misplaced cell walls.</t>
  </si>
  <si>
    <t>AT3G17360</t>
  </si>
  <si>
    <t>Q27IK7</t>
  </si>
  <si>
    <t>Kinesin-like protein KIN-12C; Involved in the spatial control of cytokinesis by a proper phragmoplast guidance. Localizes TAN to the cortical division sites (CDS) during cytokinesis via direct binding. Belongs to the TRAFAC class myosin-kinesin ATPase superfamily. Kinesin family. KIN-12 subfamily.</t>
  </si>
  <si>
    <t>112519±108866</t>
  </si>
  <si>
    <t>102378±111561</t>
  </si>
  <si>
    <t>183700±159493</t>
  </si>
  <si>
    <t>HORVU7Hr1G083910.3</t>
  </si>
  <si>
    <t>glutathione S-transferase TAU 15;Encodes glutathione transferase belonging to the tau class of GSTs. Naming convention according to Wagner et al. (2002).</t>
  </si>
  <si>
    <t>AT1G59670</t>
  </si>
  <si>
    <t>Q9XIF8</t>
  </si>
  <si>
    <t>Glutathione S-transferase U16; May be involved in the conjugation of reduced glutathione to a wide number of exogenous and endogenous hydrophobic electrophiles and have a detoxification role against certain herbicides; Belongs to the GST superfamily. Tau family.</t>
  </si>
  <si>
    <t>855224±53052</t>
  </si>
  <si>
    <t>1076954±715593</t>
  </si>
  <si>
    <t>931702±201389</t>
  </si>
  <si>
    <t>HORVU1Hr1G081550.2</t>
  </si>
  <si>
    <t>83680931±42697961</t>
  </si>
  <si>
    <t>36374620±8246211</t>
  </si>
  <si>
    <t>64732942±29432102</t>
  </si>
  <si>
    <t>HORVU1Hr1G095140.2</t>
  </si>
  <si>
    <t>histone deacetylase 2C;HD2-type histone deacetylase HDAC. Involved in the ABA and stress responses. Mediates transcriptional repression</t>
  </si>
  <si>
    <t>AT5G03740</t>
  </si>
  <si>
    <t>325385±136618</t>
  </si>
  <si>
    <t>634306±184676</t>
  </si>
  <si>
    <t>499731±458207</t>
  </si>
  <si>
    <t>HORVU5Hr1G125620.13</t>
  </si>
  <si>
    <t>103682±34955</t>
  </si>
  <si>
    <t>116967±47955</t>
  </si>
  <si>
    <t>133454±74535</t>
  </si>
  <si>
    <t>HORVU2Hr1G031910.2</t>
  </si>
  <si>
    <t>1118374±246290</t>
  </si>
  <si>
    <t>1000335±329811</t>
  </si>
  <si>
    <t>1007587±183790</t>
  </si>
  <si>
    <t>HORVU2Hr1G081080.1</t>
  </si>
  <si>
    <t>plant UBX domain containing protein 4;Arabidopsis thaliana CDC48-interacting UBX-domain protein (PUX4)</t>
  </si>
  <si>
    <t>AT4G04210</t>
  </si>
  <si>
    <t>978953±289917</t>
  </si>
  <si>
    <t>1039890±212365</t>
  </si>
  <si>
    <t>1084555±51363</t>
  </si>
  <si>
    <t>HORVU5Hr1G013250.1</t>
  </si>
  <si>
    <t>AT1G04190</t>
  </si>
  <si>
    <t>Q8RXN1</t>
  </si>
  <si>
    <t>265464±132431</t>
  </si>
  <si>
    <t>313975±22894</t>
  </si>
  <si>
    <t>368772±256351</t>
  </si>
  <si>
    <t>HORVU1Hr1G076870.2</t>
  </si>
  <si>
    <t>proline iminopeptidase;encodes proline iminopeptidase</t>
  </si>
  <si>
    <t>AT2G14260</t>
  </si>
  <si>
    <t>P93732</t>
  </si>
  <si>
    <t>Proline iminopeptidase; Specifically catalyzes the removal of N-terminal proline residues from peptides; Belongs to the peptidase S33 family.</t>
  </si>
  <si>
    <t>2552477±508314</t>
  </si>
  <si>
    <t>3558453±520975</t>
  </si>
  <si>
    <t>2801387±477072</t>
  </si>
  <si>
    <t>HORVU3Hr1G064290.2</t>
  </si>
  <si>
    <t>AT1G50370</t>
  </si>
  <si>
    <t>Q9SX52</t>
  </si>
  <si>
    <t>Phytochrome-associated serine/threonine-protein phosphatase 1; Dephosphorylates phosphorylated phytochromes, with a preference toward Pfr forms. Plays a major role in the photoperiodic control of flowering time in long days by modulating phytochrome signals in flowering time control (By similarity).</t>
  </si>
  <si>
    <t>4779522±1904055</t>
  </si>
  <si>
    <t>5777248±1313253</t>
  </si>
  <si>
    <t>5905693±2520930</t>
  </si>
  <si>
    <t>HORVU.MOREX.r3.2HG0160800.1</t>
  </si>
  <si>
    <t>6394040±4210078</t>
  </si>
  <si>
    <t>1527278±624651</t>
  </si>
  <si>
    <t>8859588±5496762</t>
  </si>
  <si>
    <t>HORVU6Hr1G019300.1</t>
  </si>
  <si>
    <t>2219105±2178753</t>
  </si>
  <si>
    <t>555074±230337</t>
  </si>
  <si>
    <t>3272399±2005883</t>
  </si>
  <si>
    <t>HORVU2Hr1G026220.1</t>
  </si>
  <si>
    <t>3227542±1224338</t>
  </si>
  <si>
    <t>2012768±238125</t>
  </si>
  <si>
    <t>3889678±1409128</t>
  </si>
  <si>
    <t>HORVU1Hr1G013580.2</t>
  </si>
  <si>
    <t>332974±119634</t>
  </si>
  <si>
    <t>179798±66371</t>
  </si>
  <si>
    <t>392071±116146</t>
  </si>
  <si>
    <t>HORVU3Hr1G055990.1</t>
  </si>
  <si>
    <t>30804±43564</t>
  </si>
  <si>
    <t>33543±27016</t>
  </si>
  <si>
    <t>53084±45391</t>
  </si>
  <si>
    <t>HORVU5Hr1G034810.1</t>
  </si>
  <si>
    <t>5506306±1448811</t>
  </si>
  <si>
    <t>3781322±865279</t>
  </si>
  <si>
    <t>4974044±400392</t>
  </si>
  <si>
    <t>HORVU5Hr1G078760.3</t>
  </si>
  <si>
    <t>pep chromosome:IBSC_v2:chr5H:555651969:555655277:-1 gene:HORVU5Hr1G078760 transcript:HORVU5Hr1G078760.3 gene_biotype:protein_coding transcript_biotype:protein_coding</t>
  </si>
  <si>
    <t>AT2G46900</t>
  </si>
  <si>
    <t>O80734</t>
  </si>
  <si>
    <t>Transcription factor-like protein.</t>
  </si>
  <si>
    <t>90247±37236</t>
  </si>
  <si>
    <t>56809±55119</t>
  </si>
  <si>
    <t>65723±58747</t>
  </si>
  <si>
    <t>HORVU.MOREX.r3.5HG0441980.1.CDS1</t>
  </si>
  <si>
    <t>1577979±914919</t>
  </si>
  <si>
    <t>2681326±681938</t>
  </si>
  <si>
    <t>2035186±924898</t>
  </si>
  <si>
    <t>HORVU7Hr1G060630.1</t>
  </si>
  <si>
    <t>AT5G32470</t>
  </si>
  <si>
    <t>F4KFT7</t>
  </si>
  <si>
    <t>Bifunctional TH2 protein, mitochondrial; May be involved in the salvage of thiamine breakdown products. This protein has a haloacid dehalogenase family domain fused to its TenA domain. Phosphatase with the highest activity against thiamine monophosphate (ThMP) and, with a lower activity, against thiamine diphosphate (ThDP), flavin mononucleotide, inorganic pyrophosphate, CTP and dATP. Has a thiamine salvage hydrolase activity, but only against 4-amino-5-aminomethyl-2-methylpyrimidine (amino-HMP) and not against N-formylamino-HMP, desthiothiamine, thiamine, ThMP, and ThDP.</t>
  </si>
  <si>
    <t>169355±97078</t>
  </si>
  <si>
    <t>177074±56451</t>
  </si>
  <si>
    <t>211720±71643</t>
  </si>
  <si>
    <t>HORVU3Hr1G064990.7</t>
  </si>
  <si>
    <t>549769±410688</t>
  </si>
  <si>
    <t>599190±150638</t>
  </si>
  <si>
    <t>714478±227822</t>
  </si>
  <si>
    <t>HORVU7Hr1G086410.1</t>
  </si>
  <si>
    <t>40444±35730</t>
  </si>
  <si>
    <t>51301±36628</t>
  </si>
  <si>
    <t>59846±42247</t>
  </si>
  <si>
    <t>HORVU5Hr1G085520.1</t>
  </si>
  <si>
    <t>enoyl-CoA hydratase 2;Encodes a monofunctional enoyl-CoA hydratase 2, involved in the degradation of even cis-unsaturated fatty acids, gene expression is enhanced during the first 2 days of germination, as well as in senescent leaves.</t>
  </si>
  <si>
    <t>AT1G76150</t>
  </si>
  <si>
    <t>Q8VYI3</t>
  </si>
  <si>
    <t>Enoyl-CoA hydratase 2, peroxisomal; Bidirectional monofunctional enoyl-CoA hydratase 2 involved in the degradation of even cis-unsaturated fatty acids. Devoid of 3- hydroxyacyl-CoA dehydrogenase activity.</t>
  </si>
  <si>
    <t>16237022±9593152</t>
  </si>
  <si>
    <t>2948339±2102292</t>
  </si>
  <si>
    <t>10193391±14346442</t>
  </si>
  <si>
    <t>HORVU5Hr1G106730.2</t>
  </si>
  <si>
    <t>3705839±3134254</t>
  </si>
  <si>
    <t>5649203±3448027</t>
  </si>
  <si>
    <t>5268752±3197919</t>
  </si>
  <si>
    <t>HORVU3Hr1G059810.2</t>
  </si>
  <si>
    <t>5694352±2370369</t>
  </si>
  <si>
    <t>4731879±373205</t>
  </si>
  <si>
    <t>4837921±662083</t>
  </si>
  <si>
    <t>HORVU.MOREX.r3.3HG0250180.1</t>
  </si>
  <si>
    <t>2879738±3160602</t>
  </si>
  <si>
    <t>4325460±1776556</t>
  </si>
  <si>
    <t>1783891±151062</t>
  </si>
  <si>
    <t>HORVU5Hr1G011280.4</t>
  </si>
  <si>
    <t>47439±67089</t>
  </si>
  <si>
    <t>35929±25440</t>
  </si>
  <si>
    <t>23352±18471</t>
  </si>
  <si>
    <t>HORVU3Hr1G032730.1</t>
  </si>
  <si>
    <t>1273291±1381024</t>
  </si>
  <si>
    <t>1110763±804916</t>
  </si>
  <si>
    <t>779584±373109</t>
  </si>
  <si>
    <t>HORVU0Hr1G017330.6</t>
  </si>
  <si>
    <t>AT2G07690</t>
  </si>
  <si>
    <t>O80786</t>
  </si>
  <si>
    <t>DNA replication licensing factor MCM5; Probable component of the MCM2-7 complex (MCM complex) that may function as a DNA helicase and which is essential to undergo a single round of replication initiation and elongation per cell cycle in eukaryotic cells.</t>
  </si>
  <si>
    <t>2954512±845700</t>
  </si>
  <si>
    <t>3789308±723881</t>
  </si>
  <si>
    <t>3439640±1131191</t>
  </si>
  <si>
    <t>HORVU2Hr1G001360.1</t>
  </si>
  <si>
    <t>AT4G38890</t>
  </si>
  <si>
    <t>Q9T0J6</t>
  </si>
  <si>
    <t>tRNA-dihydrouridine(47) synthase [NAD(P)(+)]-like; Catalyzes the synthesis of dihydrouridine, a modified base found in the D-loop of most tRNAs; Belongs to the Dus family. Dus3 subfamily.</t>
  </si>
  <si>
    <t>79036±101249</t>
  </si>
  <si>
    <t>29817±10776</t>
  </si>
  <si>
    <t>39563±55951</t>
  </si>
  <si>
    <t>HORVU6Hr1G062190.1</t>
  </si>
  <si>
    <t>AT5G02890</t>
  </si>
  <si>
    <t>Q9LYZ6</t>
  </si>
  <si>
    <t>509883±134485</t>
  </si>
  <si>
    <t>401821±111381</t>
  </si>
  <si>
    <t>411621±255303</t>
  </si>
  <si>
    <t>HORVU6Hr1G077290.1</t>
  </si>
  <si>
    <t>17547±12433</t>
  </si>
  <si>
    <t>36626±7024</t>
  </si>
  <si>
    <t>25248±18894</t>
  </si>
  <si>
    <t>HORVU7Hr1G013600.3</t>
  </si>
  <si>
    <t>21954099±4301195</t>
  </si>
  <si>
    <t>21927754±3550205</t>
  </si>
  <si>
    <t>24661762±6693821</t>
  </si>
  <si>
    <t>HORVU2Hr1G123320.1</t>
  </si>
  <si>
    <t>456503±31371</t>
  </si>
  <si>
    <t>331855±141794</t>
  </si>
  <si>
    <t>398985±166205</t>
  </si>
  <si>
    <t>HORVU1Hr1G095230.17</t>
  </si>
  <si>
    <t>structural maintenance of chromosomes 5;Encodes SMC5 (STRUCTURAL MAINTENANCE OF CHROMOSOMES 5), a component of the SMC5/6 complex.  SMC5/6 complex promotes sister chromatid alignment and homologous recombination after DNA damage.</t>
  </si>
  <si>
    <t>AT5G15920</t>
  </si>
  <si>
    <t>Q9LFS8</t>
  </si>
  <si>
    <t>Structural maintenance of chromosomes protein 5; Core component of the SMC5-SMC6 complex that promotes sister chromatid alignment after DNA damage and facilitates double-stranded DNA breaks (DSBs) repair via homologous recombination between sister chromatids; Belongs to the SMC family. SMC5 subfamily.</t>
  </si>
  <si>
    <t>103577±23559</t>
  </si>
  <si>
    <t>29782±12409</t>
  </si>
  <si>
    <t>95575±2003</t>
  </si>
  <si>
    <t>HORVU7Hr1G114620.5</t>
  </si>
  <si>
    <t>AT3G46920</t>
  </si>
  <si>
    <t>A0A1I9LN82</t>
  </si>
  <si>
    <t>127092±42575</t>
  </si>
  <si>
    <t>142672±27241</t>
  </si>
  <si>
    <t>144247±27777</t>
  </si>
  <si>
    <t>HORVU6Hr1G063830.2</t>
  </si>
  <si>
    <t>6152137±718302</t>
  </si>
  <si>
    <t>5567435±1451711</t>
  </si>
  <si>
    <t>6510345±782545</t>
  </si>
  <si>
    <t>HORVU7Hr1G091790.1</t>
  </si>
  <si>
    <t>replication factor C1;</t>
  </si>
  <si>
    <t>AT5G22010</t>
  </si>
  <si>
    <t>Q9C587</t>
  </si>
  <si>
    <t>Replication factor C subunit 1; Plays a role as mediator of transcriptional gene silencing (TGS), DNA replication, DNA repair, hypersensitive response (HR) and telomere length regulation. Is required in meiosis for DNA double- strand break (DSB) repair during meiotic homologous recombination. May participate in the RAD51-mediated recombination intermediate repair process. Is important for lagging strand synthesis. Promotes meiotic recombination via a specific pathway for crossovers (COs) that involves the formation of double Holliday Junction (dHJ) intermediates.</t>
  </si>
  <si>
    <t>489870±179574</t>
  </si>
  <si>
    <t>181780±15442</t>
  </si>
  <si>
    <t>418885±109890</t>
  </si>
  <si>
    <t>HORVU5Hr1G094280.1</t>
  </si>
  <si>
    <t>leucoanthocyanidin dioxygenase;encodes leucoanthocyanidin dioxygenase, which is involved in proanthocyanin biosynthesis. Mutant analysis suggests that this gene is also involved in vacuole formation.</t>
  </si>
  <si>
    <t>AT4G22880</t>
  </si>
  <si>
    <t>Q96323</t>
  </si>
  <si>
    <t>Leucoanthocyanidin dioxygenase; Involved in anthocyanin and protoanthocyanidin biosynthesis by catalyzing the oxidation of leucoanthocyanidins into anthocyanidins. Possesses low flavonol synthase activity in vitro towards dihydrokaempferol and dihydroquercetin producing kaempferol and quercitin, respectively. Belongs to the iron/ascorbate-dependent oxidoreductase family.</t>
  </si>
  <si>
    <t>24329±21821</t>
  </si>
  <si>
    <t>89115±63188</t>
  </si>
  <si>
    <t>34560±21140</t>
  </si>
  <si>
    <t>HORVU3Hr1G079700.1</t>
  </si>
  <si>
    <t>ADP-ribosylation factor A1E;A member of ARF GTPase family. A thaliana has 21 members of this family, known to be essential for vesicle coating and uncoating and functions in GTP-binding. The gene is shown to play a role in cell division, cell expansion and cellulose production using antisense construct.</t>
  </si>
  <si>
    <t>AT3G62290</t>
  </si>
  <si>
    <t>9450795±1470837</t>
  </si>
  <si>
    <t>12316077±3959905</t>
  </si>
  <si>
    <t>10306671±2072874</t>
  </si>
  <si>
    <t>HORVU1Hr1G079370.1</t>
  </si>
  <si>
    <t>1631047±825785</t>
  </si>
  <si>
    <t>3346574±885057</t>
  </si>
  <si>
    <t>2065071±995980</t>
  </si>
  <si>
    <t>HORVU1Hr1G065250.3</t>
  </si>
  <si>
    <t>potassium transport 2/3;Encodes AKT2, a photosynthate- and light-dependent inward rectifying potassium channel with unique gating properties that are regulated by phosphorylation.  Expressed in guard cell protoplasts and in the phloem and xylem of aerial portions of the plant.  The channel can coassemble with another K+ channel, KAT1, in vitro.  In guard cells, AKT2/3 is responsible for the Ca2+ sensitivity of the K+ uptake channel.  In the phloem, it regulates the sucrose/H+ symporters via the phloem potential.  AKT2 belongs to the Shaker family K+ channels which include the following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</si>
  <si>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AT4G22200</t>
  </si>
  <si>
    <t>Q38898</t>
  </si>
  <si>
    <t xml:space="preserve">Potassium channel AKT2/3; Highly selective and weak inward-rectifying potassium channel. Plays a role in both loading and unloading potassium into/from the phloem sap. Seems to control sugar loading into phloem via a voltage-dependent process. Blocked by physiological concentrations of external calcium and by external acidification. May interact with the cytoskeleton or with regulatory proteins. Dephosphorylation by PP2CA not only leads to the inhibition of potassium currents but also to an increase of the voltage-dependence of the channel. Regulated by the CBL4/CIPK6 calcium sensor/pr [...] </t>
  </si>
  <si>
    <t>2742956±1222864</t>
  </si>
  <si>
    <t>1797552±386650</t>
  </si>
  <si>
    <t>2329573±151971</t>
  </si>
  <si>
    <t>HORVU.MOREX.r3.7HG0751760.1</t>
  </si>
  <si>
    <t>pep primary_assembly:MorexV3_pseudomolecules_assembly:7H:628331134:628335808:1 gene:HORVU.MOREX.r3.7HG0751760 transcript:HORVU.MOREX.r3.7HG0751760.1 gene_biotype:protein_coding transcript_biotype:protein_coding</t>
  </si>
  <si>
    <t>Q39102</t>
  </si>
  <si>
    <t>ATP-dependent zinc metalloprotease FTSH 1, chloroplastic; Part of a complex that function as an ATP-dependent zinc metallopeptidase. Involved in the thylakoid formation and in the removal of damaged D1 in the photosystem II, preventing cell death under high-intensity light conditions.</t>
  </si>
  <si>
    <t>144254±107410</t>
  </si>
  <si>
    <t>146043±18002</t>
  </si>
  <si>
    <t>183239±44756</t>
  </si>
  <si>
    <t>HORVU5Hr1G074820.1</t>
  </si>
  <si>
    <t>24940±35270</t>
  </si>
  <si>
    <t>86370±17052</t>
  </si>
  <si>
    <t>42859±40396</t>
  </si>
  <si>
    <t>HORVU1Hr1G050760.1</t>
  </si>
  <si>
    <t>111641±32161</t>
  </si>
  <si>
    <t>132126±3159</t>
  </si>
  <si>
    <t>96006±34017</t>
  </si>
  <si>
    <t>HORVU4Hr1G000930.1</t>
  </si>
  <si>
    <t>AT2G25150</t>
  </si>
  <si>
    <t>2896456±424270</t>
  </si>
  <si>
    <t>3569505±498743</t>
  </si>
  <si>
    <t>2729500±266500</t>
  </si>
  <si>
    <t>HORVU3Hr1G078940.1</t>
  </si>
  <si>
    <t>2725979±305389</t>
  </si>
  <si>
    <t>2477543±878464</t>
  </si>
  <si>
    <t>2920146±498428</t>
  </si>
  <si>
    <t>HORVU1Hr1G030030.2</t>
  </si>
  <si>
    <t>pep chromosome:IBSC_v2:chr1H:170222560:170234759:-1 gene:HORVU1Hr1G030030 transcript:HORVU1Hr1G030030.2 gene_biotype:protein_coding transcript_biotype:protein_coding</t>
  </si>
  <si>
    <t>AT5G11500</t>
  </si>
  <si>
    <t>Q9LYE1</t>
  </si>
  <si>
    <t>318832±57893</t>
  </si>
  <si>
    <t>411842±53557</t>
  </si>
  <si>
    <t>343017±44156</t>
  </si>
  <si>
    <t>AGP50755</t>
  </si>
  <si>
    <t>353099±128381</t>
  </si>
  <si>
    <t>335935±86395</t>
  </si>
  <si>
    <t>396097±21077</t>
  </si>
  <si>
    <t>HORVU4Hr1G002270.3</t>
  </si>
  <si>
    <t>134345719±14816353</t>
  </si>
  <si>
    <t>164595149±35249585</t>
  </si>
  <si>
    <t>142126172±18351459</t>
  </si>
  <si>
    <t>HORVU6Hr1G066920.1</t>
  </si>
  <si>
    <t>3856828±651437</t>
  </si>
  <si>
    <t>1964160±500678</t>
  </si>
  <si>
    <t>4636024±2271670</t>
  </si>
  <si>
    <t>HORVU3Hr1G072410.1</t>
  </si>
  <si>
    <t>927117±323687</t>
  </si>
  <si>
    <t>1360246±207232</t>
  </si>
  <si>
    <t>1057872±229845</t>
  </si>
  <si>
    <t>HORVU2Hr1G026210.3</t>
  </si>
  <si>
    <t>P-loop containing nucleoside triphosphate hydrolases superfamily protein;Encodes thymidylate kinase which exists in two isoforms in plants. The longer variant of  263 amino acids with a N-terminal extension that is required for localization to the mitochondrion. The second isoform of 224 residues is localized to the cytoplasm and nucleoplasm. Peak of expression occurs during G1/S phase transition.</t>
  </si>
  <si>
    <t>AT5G59440</t>
  </si>
  <si>
    <t>Q0WW55</t>
  </si>
  <si>
    <t>Thymidylate kinase; Catalyzes the conversion of dTMP to dTDP (Probable). Involved in the regulation of DNA replication. Is essential to promote the first division of the zygote.</t>
  </si>
  <si>
    <t>734735±301072</t>
  </si>
  <si>
    <t>1348883±189408</t>
  </si>
  <si>
    <t>857723±222294</t>
  </si>
  <si>
    <t>HORVU4Hr1G074680.4</t>
  </si>
  <si>
    <t>377447±308843</t>
  </si>
  <si>
    <t>359748±171351</t>
  </si>
  <si>
    <t>269163±115220</t>
  </si>
  <si>
    <t>HORVU5Hr1G007770.5</t>
  </si>
  <si>
    <t>1752325±561137</t>
  </si>
  <si>
    <t>1907293±282669</t>
  </si>
  <si>
    <t>1955737±262929</t>
  </si>
  <si>
    <t>HORVU4Hr1G007370.1</t>
  </si>
  <si>
    <t>88704663±15929337</t>
  </si>
  <si>
    <t>102243518±20507408</t>
  </si>
  <si>
    <t>94448199±7476007</t>
  </si>
  <si>
    <t>HORVU.MOREX.r3.1HG0025060.1</t>
  </si>
  <si>
    <t>Q8GY46</t>
  </si>
  <si>
    <t>Structural maintenance of chromosomes protein.</t>
  </si>
  <si>
    <t>92878±41542</t>
  </si>
  <si>
    <t>138428±14782</t>
  </si>
  <si>
    <t>72972±45166</t>
  </si>
  <si>
    <t>HORVU0Hr1G037510.1</t>
  </si>
  <si>
    <t>iron-sulfur cluster binding;electron carriers;4 iron, 4 sulfur cluster binding;Encodes the PsaC subunit of photosystem I.</t>
  </si>
  <si>
    <t>ATCG01060</t>
  </si>
  <si>
    <t>P62090</t>
  </si>
  <si>
    <t xml:space="preserve">Photosystem I iron-sulfur center; Apoprotein for the two 4Fe-4S centers FA and FB of photosystem I (PSI); essential for photochemical activity. FB is the terminal electron acceptor of PSI, donating electrons to ferredoxin. The C-terminus interacts with PsaA/B/D and helps assemble the protein into the PSI complex. Required for binding of PsaD and PsaE to PSI. PSI is a plastocyanin-ferredoxin oxidoreductase, converting photonic excitation into a charge separation, which transfers an electron from the donor P700 chlorophyll pair to the spectroscopically characterized acceptors A0, A1, FX, [...] </t>
  </si>
  <si>
    <t>703599±300233</t>
  </si>
  <si>
    <t>693683±155236</t>
  </si>
  <si>
    <t>811299±144163</t>
  </si>
  <si>
    <t>HORVU2Hr1G002600.1</t>
  </si>
  <si>
    <t>1485877±703460</t>
  </si>
  <si>
    <t>2414460±560483</t>
  </si>
  <si>
    <t>1246096±237176</t>
  </si>
  <si>
    <t>HORVU6Hr1G080340.1</t>
  </si>
  <si>
    <t>YbaK/aminoacyl-tRNA synthetase-associated domain;</t>
  </si>
  <si>
    <t>AT1G44835</t>
  </si>
  <si>
    <t>F4HPK3</t>
  </si>
  <si>
    <t>YbaK/aminoacyl-tRNA synthetase-associated domain-containing protein.</t>
  </si>
  <si>
    <t>340014±159691</t>
  </si>
  <si>
    <t>618061±78951</t>
  </si>
  <si>
    <t>394639±57571</t>
  </si>
  <si>
    <t>HORVU2Hr1G048100.3</t>
  </si>
  <si>
    <t>AT3G05270</t>
  </si>
  <si>
    <t>Q9MA92</t>
  </si>
  <si>
    <t>Filament-like plant protein 3; Ensures, when in complex with COG2 and FPP2/VETH2, the correct secondary cell wall (SCW) deposition pattern by recruiting exocyst components to cortical microtubules in xylem cells during secondary cell wall deposition by recruiting EXO70A1.</t>
  </si>
  <si>
    <t>440451±264219</t>
  </si>
  <si>
    <t>351615±57638</t>
  </si>
  <si>
    <t>545795±193831</t>
  </si>
  <si>
    <t>HORVU.MOREX.r3.5HG0498500.1</t>
  </si>
  <si>
    <t>887884±168636</t>
  </si>
  <si>
    <t>528841±177426</t>
  </si>
  <si>
    <t>991359±275393</t>
  </si>
  <si>
    <t>HORVU6Hr1G084190.1</t>
  </si>
  <si>
    <t>160805±125759</t>
  </si>
  <si>
    <t>277294±73555</t>
  </si>
  <si>
    <t>201522±22168</t>
  </si>
  <si>
    <t>HORVU2Hr1G013940.1</t>
  </si>
  <si>
    <t>550766±531239</t>
  </si>
  <si>
    <t>558005±291945</t>
  </si>
  <si>
    <t>801810±584505</t>
  </si>
  <si>
    <t>HORVU4Hr1G003840.4</t>
  </si>
  <si>
    <t>Golgi-body localisation protein domain ;RNA pol II promoter Fmp27 protein domain;SABRE, putative gene of unknown function, homologous to maize apt1 gene. Required for normal cell expansion in the root cortex. The sabre mutation results in abnormal cell expansion. Encodes a rare message; very low level of expression was detected in roots and shoots.</t>
  </si>
  <si>
    <t>AT1G58250</t>
  </si>
  <si>
    <t>Q6IMT1</t>
  </si>
  <si>
    <t>Protein SABRE; May be involved in membrane trafficking (By similarity). Required for cell expansion, especially in root cortex, probably by counteracting the action of ethylene in promoting cells radial expansion. Involved in female organ development. Antagonistically interacts with ethylene signaling to regulate plant responses to Pi starvation.</t>
  </si>
  <si>
    <t>735241±172746</t>
  </si>
  <si>
    <t>473564±94347</t>
  </si>
  <si>
    <t>669174±115912</t>
  </si>
  <si>
    <t>HORVU.MOREX.r3.5HG0423750.1.CDS1</t>
  </si>
  <si>
    <t>87086±33155</t>
  </si>
  <si>
    <t>35446±50128</t>
  </si>
  <si>
    <t>HORVU3Hr1G004510.1</t>
  </si>
  <si>
    <t>3978299±884603</t>
  </si>
  <si>
    <t>3157005±437545</t>
  </si>
  <si>
    <t>3662020±466037</t>
  </si>
  <si>
    <t>HORVU0Hr1G004130.1</t>
  </si>
  <si>
    <t>24100224±14558867</t>
  </si>
  <si>
    <t>20250214±5955848</t>
  </si>
  <si>
    <t>28985400±5217646</t>
  </si>
  <si>
    <t>HORVU5Hr1G117900.1</t>
  </si>
  <si>
    <t>14223839±1873198</t>
  </si>
  <si>
    <t>13250779±2581015</t>
  </si>
  <si>
    <t>13170713±2760218</t>
  </si>
  <si>
    <t>HORVU2Hr1G080890.1</t>
  </si>
  <si>
    <t>Glutamine amidotransferase type 1 family protein;</t>
  </si>
  <si>
    <t>AT5G57890</t>
  </si>
  <si>
    <t>Q9FJM5</t>
  </si>
  <si>
    <t>Anthranilate synthase beta subunit 2, chloroplastic; Part of a heterotetrameric complex that catalyzes the two- step biosynthesis of anthranilate, an intermediate in the biosynthesis of L-tryptophan. In the first step, the glutamine-binding beta subunit of anthranilate synthase (AS) provides the glutamine amidotransferase activity which generates ammonia as a substrate that, along with chorismate, is used in the second step, catalyzed by the large alpha subunit of AS to produce anthranilate (By similarity).</t>
  </si>
  <si>
    <t>335692±190745</t>
  </si>
  <si>
    <t>591523±155621</t>
  </si>
  <si>
    <t>409489±135637</t>
  </si>
  <si>
    <t>HORVU3Hr1G054050.3</t>
  </si>
  <si>
    <t>171002±54542</t>
  </si>
  <si>
    <t>133880±23906</t>
  </si>
  <si>
    <t>152657±20775</t>
  </si>
  <si>
    <t>HORVU3Hr1G049120.1</t>
  </si>
  <si>
    <t>78516±60211</t>
  </si>
  <si>
    <t>82510±12771</t>
  </si>
  <si>
    <t>57891±26294</t>
  </si>
  <si>
    <t>HORVU.MOREX.r3.3HG0286770.1</t>
  </si>
  <si>
    <t>51344±24672</t>
  </si>
  <si>
    <t>68456±31054</t>
  </si>
  <si>
    <t>63737±30993</t>
  </si>
  <si>
    <t>HORVU6Hr1G088570.6</t>
  </si>
  <si>
    <t>117718±67543</t>
  </si>
  <si>
    <t>129676±43127</t>
  </si>
  <si>
    <t>140207±25671</t>
  </si>
  <si>
    <t>HORVU4Hr1G069210.1</t>
  </si>
  <si>
    <t>747360±71824</t>
  </si>
  <si>
    <t>821044±113830</t>
  </si>
  <si>
    <t>813724±202380</t>
  </si>
  <si>
    <t>HORVU1Hr1G087340.3</t>
  </si>
  <si>
    <t>51490±8870</t>
  </si>
  <si>
    <t>74159±32002</t>
  </si>
  <si>
    <t>63684±38791</t>
  </si>
  <si>
    <t>HORVU3Hr1G111740.2</t>
  </si>
  <si>
    <t>pep chromosome:IBSC_v2:chr3H:684467361:684469845:-1 gene:HORVU3Hr1G111740 transcript:HORVU3Hr1G111740.2 gene_biotype:protein_coding transcript_biotype:protein_coding description:Ubiquitin-fold modifier 1 [Source:UniProtKB/TrEMBL;Acc:A0A287MPY9]</t>
  </si>
  <si>
    <t>534375±155469</t>
  </si>
  <si>
    <t>687913±227451</t>
  </si>
  <si>
    <t>608346±184785</t>
  </si>
  <si>
    <t>HORVU3Hr1G035450.3</t>
  </si>
  <si>
    <t>pleiotropic regulatory locus 1;Mutations confer hypersensitivity to glucose and sucrose and augments sensitivity to cytokinin, ethylene, ABA and auxin. Encodes a nuclear  WD40 protein that is imported into the nucleus.  Essential for plant innate immunity.  Interacts with MOS4 and AtCDC5. It is also predicted to have two DWD motifs. It can bind to DDB1a in Y2H assays, and DDB1b in co-IP assays, and may be involved in the formation of a CUL4-based E3 ubiquitin ligase, and may affect the stability of AKIN10.</t>
  </si>
  <si>
    <t>AT4G15900</t>
  </si>
  <si>
    <t>Q42384</t>
  </si>
  <si>
    <t xml:space="preserve">Protein pleiotropic regulatory locus 1; Pleiotropic regulator of glucose, stress and hormone responses. Also regulates cytochrome P450 CYP90A1/CPD. Coordinates the expression of hormone- and stress-related genes and genes related to cell wall modification and growth, leading to altered sugar-dependent growth and developmental responses. Component of the MAC complex that probably regulates defense responses through transcriptional control and thereby is essential for plant innate immunity. By suppressing the expression of several (1)O(2)-responsive genes, PRL1 seems to play a major role [...] </t>
  </si>
  <si>
    <t>38775±24719</t>
  </si>
  <si>
    <t>44252±40851</t>
  </si>
  <si>
    <t>54482±45187</t>
  </si>
  <si>
    <t>HORVU2Hr1G038260.1</t>
  </si>
  <si>
    <t>4734886±5028012</t>
  </si>
  <si>
    <t>6756945±4052788</t>
  </si>
  <si>
    <t>2883828±3436355</t>
  </si>
  <si>
    <t>HORVU4Hr1G075710.3</t>
  </si>
  <si>
    <t>656012±627581</t>
  </si>
  <si>
    <t>3990692±1994410</t>
  </si>
  <si>
    <t>1209535±1710541</t>
  </si>
  <si>
    <t>HORVU4Hr1G083840.1</t>
  </si>
  <si>
    <t>277761±105826</t>
  </si>
  <si>
    <t>477314±127835</t>
  </si>
  <si>
    <t>324004±110124</t>
  </si>
  <si>
    <t>HORVU1Hr1G064210.2</t>
  </si>
  <si>
    <t>13936345±3744208</t>
  </si>
  <si>
    <t>12898759±2777071</t>
  </si>
  <si>
    <t>12684984±1756330</t>
  </si>
  <si>
    <t>HORVU2Hr1G110120.3</t>
  </si>
  <si>
    <t>24707925±1337294</t>
  </si>
  <si>
    <t>33870608±2240931</t>
  </si>
  <si>
    <t>26214624±4797295</t>
  </si>
  <si>
    <t>HORVU4Hr1G056240.2</t>
  </si>
  <si>
    <t>Q9LV77</t>
  </si>
  <si>
    <t>Asparagine synthetase [glutamine-hydrolyzing] 2; Essential for nitrogen assimilation, distribution and remobilization within the plant via the phloem.</t>
  </si>
  <si>
    <t>182881±198845</t>
  </si>
  <si>
    <t>225876±119830</t>
  </si>
  <si>
    <t>121691±38216</t>
  </si>
  <si>
    <t>HORVU2Hr1G012860.1</t>
  </si>
  <si>
    <t>1988082±747600</t>
  </si>
  <si>
    <t>2053789±273274</t>
  </si>
  <si>
    <t>1751133±242301</t>
  </si>
  <si>
    <t>HORVU3Hr1G079210.4</t>
  </si>
  <si>
    <t>calmodulin 4;encodes a calmodulin</t>
  </si>
  <si>
    <t>AT1G66410</t>
  </si>
  <si>
    <t>904620±294214</t>
  </si>
  <si>
    <t>583822±266424</t>
  </si>
  <si>
    <t>1002680±148029</t>
  </si>
  <si>
    <t>HORVU6Hr1G000620.1</t>
  </si>
  <si>
    <t>ferredoxin-NADP(+)-oxidoreductase 1;Encodes a leaf-type ferredoxin:NADP(H) oxidoreductase.  It is present in both chloroplast stroma and thylakoid membranes but is more abundant in the thylakoid.  The affinity of this enzyme for ferredoxin is slightly, but significantly, higher than AtLFNR2, an isoform of the same enzyme.  AtLFNR1 forms a heterodimer with AtFNR2 and is also a prerequisite to attach AtFNR2 to the thylakoid membrane.</t>
  </si>
  <si>
    <t>AT5G66190</t>
  </si>
  <si>
    <t>3941523±914777</t>
  </si>
  <si>
    <t>3054005±339083</t>
  </si>
  <si>
    <t>3649529±361049</t>
  </si>
  <si>
    <t>HORVU3Hr1G066720.1</t>
  </si>
  <si>
    <t>115005±81421</t>
  </si>
  <si>
    <t>248228±31354</t>
  </si>
  <si>
    <t>167133±155558</t>
  </si>
  <si>
    <t>HORVU1Hr1G062330.8</t>
  </si>
  <si>
    <t>AT1G45545</t>
  </si>
  <si>
    <t>Q9FMN1</t>
  </si>
  <si>
    <t>Protein WEAK CHLOROPLAST MOVEMENT UNDER BLUE LIGHT-like 3; Belongs to the WEB family.</t>
  </si>
  <si>
    <t>89059±112244</t>
  </si>
  <si>
    <t>23439±7375</t>
  </si>
  <si>
    <t>53619±40945</t>
  </si>
  <si>
    <t>HORVU6Hr1G038770.1</t>
  </si>
  <si>
    <t>1272067±404193</t>
  </si>
  <si>
    <t>786847±110181</t>
  </si>
  <si>
    <t>1125691±285452</t>
  </si>
  <si>
    <t>HORVU2Hr1G060560.1</t>
  </si>
  <si>
    <t>AT4G20940</t>
  </si>
  <si>
    <t>C0LGQ9</t>
  </si>
  <si>
    <t xml:space="preserve">LRR receptor-like serine/threonine-protein kinase GHR1; Receptor kinase acting as an early component in abscisic acid (ABA) signaling. Required for darkness, ABA, high CO(2) and hydrogen peroxide (H(2)O(2)) induction of S-type anion currents in guard cells leading to stomatal closure, possibly via the phosphorylation and activation of the anion channel SLAC1 and as a scaffolding component. Seems to act in parallel with SRK2E/OST1 in the ABA signaling pathway which regulates stomatal movement. Binds ATP. Involved in the local and/or systemic stomatal responses (e.g. stomatal closure) to [...] </t>
  </si>
  <si>
    <t>24933±17856</t>
  </si>
  <si>
    <t>28113±29617</t>
  </si>
  <si>
    <t>37454±38430</t>
  </si>
  <si>
    <t>HORVU.MOREX.r3.2HG0099730.1</t>
  </si>
  <si>
    <t>Q43870</t>
  </si>
  <si>
    <t>ATP sulfurylase 2; Belongs to the sulfate adenylyltransferase family.</t>
  </si>
  <si>
    <t>427631±462116</t>
  </si>
  <si>
    <t>56206±56170</t>
  </si>
  <si>
    <t>601283±383903</t>
  </si>
  <si>
    <t>HORVU5Hr1G026140.3</t>
  </si>
  <si>
    <t>252508±44261</t>
  </si>
  <si>
    <t>223027±141681</t>
  </si>
  <si>
    <t>232758±52233</t>
  </si>
  <si>
    <t>HORVU3Hr1G038360.3</t>
  </si>
  <si>
    <t>21330849±12272693</t>
  </si>
  <si>
    <t>11521055±2967910</t>
  </si>
  <si>
    <t>26260318±12024367</t>
  </si>
  <si>
    <t>HORVU3Hr1G055700.3</t>
  </si>
  <si>
    <t>344005±183017</t>
  </si>
  <si>
    <t>446308±59318</t>
  </si>
  <si>
    <t>400046±70066</t>
  </si>
  <si>
    <t>HORVU0Hr1G000810.2</t>
  </si>
  <si>
    <t>AT4G18550</t>
  </si>
  <si>
    <t>4894167±1060797</t>
  </si>
  <si>
    <t>4680642±1313829</t>
  </si>
  <si>
    <t>5249872±657190</t>
  </si>
  <si>
    <t>HORVU3Hr1G012850.1</t>
  </si>
  <si>
    <t>F4JY24</t>
  </si>
  <si>
    <t xml:space="preserve">ISWI chromatin-remodeling complex ATPase CHR17; Possesses intrinsic ATP-dependent nucleosome-remodeling activity. Constitutes the catalytic subunit of several complexes capable of forming ordered nucleosome arrays on chromatin (By similarity). Involved in the formation of nucleosome distribution patterns. Required for the maintenance of the plant vegetative phase. In association with RLT1 or RLT2 may prevent the early activation of the vegetative-to-reproductive transition by regulating key genes that contribute to flower timing, such as FT, SEP1, SEP3, AGL8/FUL, SOC1 and FLC. Necessar [...] </t>
  </si>
  <si>
    <t>37301±32747</t>
  </si>
  <si>
    <t>52013±13175</t>
  </si>
  <si>
    <t>26682±17909</t>
  </si>
  <si>
    <t>HORVU2Hr1G083940.2</t>
  </si>
  <si>
    <t>2555549±654970</t>
  </si>
  <si>
    <t>2685177±894700</t>
  </si>
  <si>
    <t>2351277±297911</t>
  </si>
  <si>
    <t>HORVU.MOREX.r3.2HG0171910.1</t>
  </si>
  <si>
    <t>148515±11514</t>
  </si>
  <si>
    <t>123944±34837</t>
  </si>
  <si>
    <t>156098±24209</t>
  </si>
  <si>
    <t>HORVU2Hr1G086360.3</t>
  </si>
  <si>
    <t>13955869±7074666</t>
  </si>
  <si>
    <t>24331493±4150384</t>
  </si>
  <si>
    <t>16436958±5185270</t>
  </si>
  <si>
    <t>HORVU7Hr1G022570.1</t>
  </si>
  <si>
    <t>profilin 2;Encodes profilin2, a low-molecular weight, actin monomer-binding protein that regulates the organization of actin cytoskeleton. Expressed in vegetative organs. The first intron of PRF2 enhances gene expression.</t>
  </si>
  <si>
    <t>AT4G29350</t>
  </si>
  <si>
    <t>22829011±5182436</t>
  </si>
  <si>
    <t>25238093±3657657</t>
  </si>
  <si>
    <t>25193676±6569401</t>
  </si>
  <si>
    <t>HORVU5Hr1G048890.2</t>
  </si>
  <si>
    <t>10388983±11952789</t>
  </si>
  <si>
    <t>4037339±671412</t>
  </si>
  <si>
    <t>6818883±4402772</t>
  </si>
  <si>
    <t>HORVU3Hr1G108110.26</t>
  </si>
  <si>
    <t>11213731±3497311</t>
  </si>
  <si>
    <t>14122905±1986965</t>
  </si>
  <si>
    <t>10225869±483139</t>
  </si>
  <si>
    <t>HORVU5Hr1G051310.1</t>
  </si>
  <si>
    <t>1176884±525300</t>
  </si>
  <si>
    <t>759535±144384</t>
  </si>
  <si>
    <t>1024648±141725</t>
  </si>
  <si>
    <t>HORVU7Hr1G033230.7</t>
  </si>
  <si>
    <t>7569637±1941196</t>
  </si>
  <si>
    <t>7987838±1840126</t>
  </si>
  <si>
    <t>6928358±1226576</t>
  </si>
  <si>
    <t>HORVU3Hr1G039130.2</t>
  </si>
  <si>
    <t>histidine biosynthesis bifunctional protein (HISIE);encodes a bifunctional protein that has phosphoribosyl-ATP pyrophosphohydrolase (PRA-PH) and phosphoribosyl-AMP cyclohydrolase (PRA-CH) activities.</t>
  </si>
  <si>
    <t>AT1G31860</t>
  </si>
  <si>
    <t>O82768</t>
  </si>
  <si>
    <t>Histidine biosynthesis bifunctional protein hisIE, chloroplastic; In the N-terminal section; belongs to the PRA-CH family.</t>
  </si>
  <si>
    <t>967873±884150</t>
  </si>
  <si>
    <t>414163±204591</t>
  </si>
  <si>
    <t>1343040±1012414</t>
  </si>
  <si>
    <t>HORVU1Hr1G074590.3</t>
  </si>
  <si>
    <t>1466333±665806</t>
  </si>
  <si>
    <t>1869546±491586</t>
  </si>
  <si>
    <t>1701225±518662</t>
  </si>
  <si>
    <t>HORVU3Hr1G035000.2</t>
  </si>
  <si>
    <t>1131905±275952</t>
  </si>
  <si>
    <t>1678837±200504</t>
  </si>
  <si>
    <t>1233949±244428</t>
  </si>
  <si>
    <t>HORVU.MOREX.r3.7HG0651550.1</t>
  </si>
  <si>
    <t>1062667±254613</t>
  </si>
  <si>
    <t>949409±173903</t>
  </si>
  <si>
    <t>971307±211721</t>
  </si>
  <si>
    <t>HORVU1Hr1G085660.1</t>
  </si>
  <si>
    <t>192144±40764</t>
  </si>
  <si>
    <t>141112±21689</t>
  </si>
  <si>
    <t>206975±35149</t>
  </si>
  <si>
    <t>HORVU4Hr1G090440.2</t>
  </si>
  <si>
    <t>607032±428704</t>
  </si>
  <si>
    <t>638106±48108</t>
  </si>
  <si>
    <t>483596±135052</t>
  </si>
  <si>
    <t>HORVU3Hr1G072900.5</t>
  </si>
  <si>
    <t>71017±90709</t>
  </si>
  <si>
    <t>176727±31213</t>
  </si>
  <si>
    <t>97866±36887</t>
  </si>
  <si>
    <t>HORVU4Hr1G082050.15</t>
  </si>
  <si>
    <t>AT2G17190</t>
  </si>
  <si>
    <t>91919±44982</t>
  </si>
  <si>
    <t>133965±29378</t>
  </si>
  <si>
    <t>104367±7829</t>
  </si>
  <si>
    <t>HORVU5Hr1G047980.3</t>
  </si>
  <si>
    <t>AT1G25260</t>
  </si>
  <si>
    <t>Q94AK8</t>
  </si>
  <si>
    <t>Ribosome assembly factor mrt4; Component of the ribosome assembly machinery. Nuclear paralog of the ribosomal protein P0, it binds pre-60S subunits at an early stage of assembly in the nucleolus, and is replaced by P0 in cytoplasmic pre-60S subunits and mature 80S ribosomes.</t>
  </si>
  <si>
    <t>6474093±2501973</t>
  </si>
  <si>
    <t>4973768±894682</t>
  </si>
  <si>
    <t>7251650±1396621</t>
  </si>
  <si>
    <t>HORVU.MOREX.r3.4HG0357350.1</t>
  </si>
  <si>
    <t>Q9FIG0</t>
  </si>
  <si>
    <t>BTB/POZ domain-containing protein; Belongs to the SKP1 family.</t>
  </si>
  <si>
    <t>6096±8621</t>
  </si>
  <si>
    <t>27810±4598</t>
  </si>
  <si>
    <t>9124±7098</t>
  </si>
  <si>
    <t>HORVU4Hr1G050130.1</t>
  </si>
  <si>
    <t>1326242±283703</t>
  </si>
  <si>
    <t>1884147±365863</t>
  </si>
  <si>
    <t>1409537±117739</t>
  </si>
  <si>
    <t>HORVU2Hr1G074220.2</t>
  </si>
  <si>
    <t>AT1G43710</t>
  </si>
  <si>
    <t>Q9MA74</t>
  </si>
  <si>
    <t>Serine decarboxylase; Catalyzes the biosynthesis of ethanolamine from serine. Highly specific for L-serine and does not attack D-serine, L- phosphoserine, phosphatidylserine, L-histidine L-glutamate L-tyrosine or L-tryptophan. Decarboxylation of free serine is the major source of ethanolamine production in plants and ethanolamine metabolism is crucial for the synthesis of choline, phosphatidylethanolamine (PE) and phosphatidylcholine (PC), and thus for plant growth.</t>
  </si>
  <si>
    <t>444665±188017</t>
  </si>
  <si>
    <t>537548±77414</t>
  </si>
  <si>
    <t>384300±123596</t>
  </si>
  <si>
    <t>HORVU.MOREX.r3.5HG0486970.1.CDS1</t>
  </si>
  <si>
    <t>298242±160807</t>
  </si>
  <si>
    <t>268824±121791</t>
  </si>
  <si>
    <t>253481±44465</t>
  </si>
  <si>
    <t>HORVU.MOREX.r3.2HG0115780.1.CDS1</t>
  </si>
  <si>
    <t>228234±160054</t>
  </si>
  <si>
    <t>200008±58835</t>
  </si>
  <si>
    <t>162973±183380</t>
  </si>
  <si>
    <t>HORVU5Hr1G031300.2</t>
  </si>
  <si>
    <t>199675±229802</t>
  </si>
  <si>
    <t>98536±21119</t>
  </si>
  <si>
    <t>291111±252296</t>
  </si>
  <si>
    <t>HORVU7Hr1G027760.1</t>
  </si>
  <si>
    <t>1662990±975371</t>
  </si>
  <si>
    <t>3350511±1175688</t>
  </si>
  <si>
    <t>1224188±1318458</t>
  </si>
  <si>
    <t>HORVU4Hr1G087740.2</t>
  </si>
  <si>
    <t>511137±60275</t>
  </si>
  <si>
    <t>502479±85658</t>
  </si>
  <si>
    <t>487614±64363</t>
  </si>
  <si>
    <t>HORVU4Hr1G072880.2</t>
  </si>
  <si>
    <t>6074239±2118073</t>
  </si>
  <si>
    <t>9025797±1447924</t>
  </si>
  <si>
    <t>6805932±1794268</t>
  </si>
  <si>
    <t>HORVU7Hr1G004350.5</t>
  </si>
  <si>
    <t>AT4G34840</t>
  </si>
  <si>
    <t>Q7XA67</t>
  </si>
  <si>
    <t>5'-methylthioadenosine/S-adenosylhomocysteine nucleosidase 2; Enzyme of the methionine cycle that catalyzes the irreversible cleavage of the glycosidic bond in both 5'- methylthioadenosine (MTA) and S-adenosylhomocysteine (SAH/AdoHcy) to adenine and the corresponding thioribose, 5'-methylthioribose and S- ribosylhomocysteine, respectively. Contributes to the maintenance of AdoMet homeostasis and is required to sustain high rates of ethylene synthesis.</t>
  </si>
  <si>
    <t>1456739±651160</t>
  </si>
  <si>
    <t>1187354±67869</t>
  </si>
  <si>
    <t>1279036±179572</t>
  </si>
  <si>
    <t>HORVU.MOREX.r3.2HG0185230.1</t>
  </si>
  <si>
    <t>133679±78823</t>
  </si>
  <si>
    <t>203677±49356</t>
  </si>
  <si>
    <t>103839±81588</t>
  </si>
  <si>
    <t>HORVU.MOREX.r3.2HG0167060.1</t>
  </si>
  <si>
    <t>12332632±6179151</t>
  </si>
  <si>
    <t>6335701±1938583</t>
  </si>
  <si>
    <t>10600293±2290565</t>
  </si>
  <si>
    <t>HORVU1Hr1G040850.9</t>
  </si>
  <si>
    <t>101434±108328</t>
  </si>
  <si>
    <t>186598±16675</t>
  </si>
  <si>
    <t>72052±28166</t>
  </si>
  <si>
    <t>HORVU1Hr1G062900.2</t>
  </si>
  <si>
    <t>11328486±2910736</t>
  </si>
  <si>
    <t>11809256±2877198</t>
  </si>
  <si>
    <t>10419389±1884224</t>
  </si>
  <si>
    <t>HORVU4Hr1G083470.2</t>
  </si>
  <si>
    <t>2347407±612260</t>
  </si>
  <si>
    <t>2007161±307423</t>
  </si>
  <si>
    <t>2151526±435057</t>
  </si>
  <si>
    <t>HORVU.MOREX.r3.2HG0206040.1.CDS1</t>
  </si>
  <si>
    <t>563832±321474</t>
  </si>
  <si>
    <t>763393±221249</t>
  </si>
  <si>
    <t>450269±295268</t>
  </si>
  <si>
    <t>HORVU7Hr1G100230.1</t>
  </si>
  <si>
    <t>2535736±885514</t>
  </si>
  <si>
    <t>3032823±807586</t>
  </si>
  <si>
    <t>2289518±340103</t>
  </si>
  <si>
    <t>HORVU1Hr1G083000.1</t>
  </si>
  <si>
    <t>31121±15681</t>
  </si>
  <si>
    <t>7324±5180</t>
  </si>
  <si>
    <t>40162±31120</t>
  </si>
  <si>
    <t>HORVU4Hr1G019380.1</t>
  </si>
  <si>
    <t>AT1G35560</t>
  </si>
  <si>
    <t>Q9C7G4</t>
  </si>
  <si>
    <t>Transcription factor TCP22.</t>
  </si>
  <si>
    <t>126262±42668</t>
  </si>
  <si>
    <t>98845±49148</t>
  </si>
  <si>
    <t>140078±31892</t>
  </si>
  <si>
    <t>HORVU5Hr1G095130.16</t>
  </si>
  <si>
    <t>26358504±14065113</t>
  </si>
  <si>
    <t>40205905±10101136</t>
  </si>
  <si>
    <t>30057951±2743647</t>
  </si>
  <si>
    <t>HORVU4Hr1G057700.2</t>
  </si>
  <si>
    <t>pep chromosome:IBSC_v2:chr4H:484039277:484042144:1 gene:HORVU4Hr1G057700 transcript:HORVU4Hr1G057700.2 gene_biotype:protein_coding transcript_biotype:protein_coding</t>
  </si>
  <si>
    <t>AT5G02770</t>
  </si>
  <si>
    <t>308201±79462</t>
  </si>
  <si>
    <t>381499±90231</t>
  </si>
  <si>
    <t>269730±126495</t>
  </si>
  <si>
    <t>HORVU.MOREX.r3.7HG0732710.1</t>
  </si>
  <si>
    <t>pep primary_assembly:MorexV3_pseudomolecules_assembly:7H:585089289:585092256:1 gene:HORVU.MOREX.r3.7HG0732710 transcript:HORVU.MOREX.r3.7HG0732710.1 gene_biotype:protein_coding transcript_biotype:protein_coding</t>
  </si>
  <si>
    <t>Q94F20</t>
  </si>
  <si>
    <t>At5g25460.</t>
  </si>
  <si>
    <t>6147083±523373</t>
  </si>
  <si>
    <t>4778815±987529</t>
  </si>
  <si>
    <t>5901468±798264</t>
  </si>
  <si>
    <t>HORVU4Hr1G052430.1</t>
  </si>
  <si>
    <t>non-intrinsic ABC protein 9;member of NAP subfamily</t>
  </si>
  <si>
    <t>AT5G02270</t>
  </si>
  <si>
    <t>Q9LZ98</t>
  </si>
  <si>
    <t>ABC transporter I family member 20.</t>
  </si>
  <si>
    <t>87315±63840</t>
  </si>
  <si>
    <t>38512±38680</t>
  </si>
  <si>
    <t>69135±30442</t>
  </si>
  <si>
    <t>HORVU5Hr1G117480.3</t>
  </si>
  <si>
    <t>Cytidine/deoxycytidylate deaminase family protein;</t>
  </si>
  <si>
    <t>AT5G28050</t>
  </si>
  <si>
    <t>Q94BU8</t>
  </si>
  <si>
    <t>Guanosine deaminase; Catalyzes the hydrolytic deamination of guanosine, producing xanthosine and ammonia. Deaminates exclusively guanosine and 2'- deoxyguanosine but no other aminated purines, pyrimidines, or pterines. Deamination of guanosine by GSDA is the only source of xanthosine production in Arabidopsis.</t>
  </si>
  <si>
    <t>1051120±393083</t>
  </si>
  <si>
    <t>1045943±190552</t>
  </si>
  <si>
    <t>947929±90648</t>
  </si>
  <si>
    <t>HORVU7Hr1G054440.1</t>
  </si>
  <si>
    <t>5371504±1098593</t>
  </si>
  <si>
    <t>7618544±462990</t>
  </si>
  <si>
    <t>4927521±1350097</t>
  </si>
  <si>
    <t>HORVU5Hr1G025900.3</t>
  </si>
  <si>
    <t>254297±42280</t>
  </si>
  <si>
    <t>286164±64576</t>
  </si>
  <si>
    <t>282968±104311</t>
  </si>
  <si>
    <t>HORVU1Hr1G024170.1</t>
  </si>
  <si>
    <t>7672131±1575559</t>
  </si>
  <si>
    <t>6140402±890212</t>
  </si>
  <si>
    <t>7245271±582803</t>
  </si>
  <si>
    <t>HORVU6Hr1G083650.1</t>
  </si>
  <si>
    <t>8323631±2035140</t>
  </si>
  <si>
    <t>9684275±713348</t>
  </si>
  <si>
    <t>7692004±1430719</t>
  </si>
  <si>
    <t>HORVU3Hr1G004520.12</t>
  </si>
  <si>
    <t>ubiquitin-conjugating enzyme 23;</t>
  </si>
  <si>
    <t>AT2G16920</t>
  </si>
  <si>
    <t>Q9ZVX1</t>
  </si>
  <si>
    <t>Probable ubiquitin-conjugating enzyme E2 23; Accepts the ubiquitin from the E1 complex and catalyzes its covalent attachment to other proteins.</t>
  </si>
  <si>
    <t>31236±12937</t>
  </si>
  <si>
    <t>21786±8007</t>
  </si>
  <si>
    <t>34815±5808</t>
  </si>
  <si>
    <t>HORVU7Hr1G007590.1</t>
  </si>
  <si>
    <t>6474±9156</t>
  </si>
  <si>
    <t>10999±15555</t>
  </si>
  <si>
    <t>HORVU1Hr1G047440.5</t>
  </si>
  <si>
    <t>1386243±380667</t>
  </si>
  <si>
    <t>1446207±517871</t>
  </si>
  <si>
    <t>1268901±272620</t>
  </si>
  <si>
    <t>HORVU3Hr1G038580.1</t>
  </si>
  <si>
    <t>133284±80500</t>
  </si>
  <si>
    <t>177031±24035</t>
  </si>
  <si>
    <t>111396±34523</t>
  </si>
  <si>
    <t>HORVU2Hr1G114260.1</t>
  </si>
  <si>
    <t>890764±320210</t>
  </si>
  <si>
    <t>1041893±206997</t>
  </si>
  <si>
    <t>805563±119564</t>
  </si>
  <si>
    <t>HORVU2Hr1G014020.4</t>
  </si>
  <si>
    <t>2576884±1112109</t>
  </si>
  <si>
    <t>1344036±494534</t>
  </si>
  <si>
    <t>2256020±651408</t>
  </si>
  <si>
    <t>HORVU6Hr1G075950.4</t>
  </si>
  <si>
    <t>190280±64414</t>
  </si>
  <si>
    <t>412252±152232</t>
  </si>
  <si>
    <t>229059±141880</t>
  </si>
  <si>
    <t>HORVU7Hr1G093380.1</t>
  </si>
  <si>
    <t>O22810</t>
  </si>
  <si>
    <t>1324955±523503</t>
  </si>
  <si>
    <t>1606041±223429</t>
  </si>
  <si>
    <t>1153909±448559</t>
  </si>
  <si>
    <t>HORVU7Hr1G040430.1</t>
  </si>
  <si>
    <t>1074055±934345</t>
  </si>
  <si>
    <t>1105069±717986</t>
  </si>
  <si>
    <t>838857±172403</t>
  </si>
  <si>
    <t>HORVU5Hr1G000580.1</t>
  </si>
  <si>
    <t>510698±115487</t>
  </si>
  <si>
    <t>698335±193655</t>
  </si>
  <si>
    <t>553536±129223</t>
  </si>
  <si>
    <t>HORVU4Hr1G027040.1</t>
  </si>
  <si>
    <t>1964077±598646</t>
  </si>
  <si>
    <t>2633917±371147</t>
  </si>
  <si>
    <t>1793946±341071</t>
  </si>
  <si>
    <t>HORVU6Hr1G027620.1</t>
  </si>
  <si>
    <t>74704±55683</t>
  </si>
  <si>
    <t>157186±57207</t>
  </si>
  <si>
    <t>56477±48760</t>
  </si>
  <si>
    <t>HORVU.MOREX.r3.5HG0529140.1</t>
  </si>
  <si>
    <t>57803±26559</t>
  </si>
  <si>
    <t>54842±43571</t>
  </si>
  <si>
    <t>66380±22536</t>
  </si>
  <si>
    <t>HORVU1Hr1G085470.1</t>
  </si>
  <si>
    <t>AT3G15180</t>
  </si>
  <si>
    <t>F4IXH9</t>
  </si>
  <si>
    <t>37182±52584</t>
  </si>
  <si>
    <t>88758±54306</t>
  </si>
  <si>
    <t>54595±48057</t>
  </si>
  <si>
    <t>HORVU5Hr1G013170.1</t>
  </si>
  <si>
    <t>1119580±159608</t>
  </si>
  <si>
    <t>1268278±114697</t>
  </si>
  <si>
    <t>1182186±202179</t>
  </si>
  <si>
    <t>HORVU5Hr1G072680.1</t>
  </si>
  <si>
    <t>Q42202</t>
  </si>
  <si>
    <t xml:space="preserve">Ubiquitin-60S ribosomal protein L40-2;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Lys-11-linked is inv [...] </t>
  </si>
  <si>
    <t>5122326±2104605</t>
  </si>
  <si>
    <t>4672726±1083096</t>
  </si>
  <si>
    <t>5751824±1519559</t>
  </si>
  <si>
    <t>HORVU1Hr1G084860.2</t>
  </si>
  <si>
    <t>PSF2;</t>
  </si>
  <si>
    <t>AT3G12530</t>
  </si>
  <si>
    <t>Q9C7A8</t>
  </si>
  <si>
    <t>DNA replication complex GINS protein PSF2; The GINS complex plays an essential role in the initiation of DNA replication; Belongs to the GINS2/PSF2 family.</t>
  </si>
  <si>
    <t>60225±51072</t>
  </si>
  <si>
    <t>67848±53635</t>
  </si>
  <si>
    <t>45213±35035</t>
  </si>
  <si>
    <t>HORVU7Hr1G082280.1</t>
  </si>
  <si>
    <t>42135762±23674672</t>
  </si>
  <si>
    <t>26383431±8566981</t>
  </si>
  <si>
    <t>36001920±9060403</t>
  </si>
  <si>
    <t>HORVU.MOREX.r3.7HG0699670.1</t>
  </si>
  <si>
    <t>284153±82308</t>
  </si>
  <si>
    <t>279540±198638</t>
  </si>
  <si>
    <t>230573±209490</t>
  </si>
  <si>
    <t>HORVU5Hr1G050160.1</t>
  </si>
  <si>
    <t>Class II aminoacyl-tRNA and biotin synthetases superfamily protein;</t>
  </si>
  <si>
    <t>AT4G31180</t>
  </si>
  <si>
    <t>Q9M084</t>
  </si>
  <si>
    <t>Aspartate--tRNA ligase 2, cytoplasmic; Catalyzes the specific attachment of an amino acid to its cognate tRNA in a 2 step reaction: the amino acid (AA) is first activated by ATP to form AA-AMP and then transferred to the acceptor end of the tRNA (By similarity). Involved in the perception of beta- aminobutyric acid (BABA) and required for BABA priming effect in disease resistance.</t>
  </si>
  <si>
    <t>5946766±1357889</t>
  </si>
  <si>
    <t>6094013±1470206</t>
  </si>
  <si>
    <t>6324957±861530</t>
  </si>
  <si>
    <t>HORVU4Hr1G083210.11</t>
  </si>
  <si>
    <t>40927±37337</t>
  </si>
  <si>
    <t>48245±5277</t>
  </si>
  <si>
    <t>31414±16258</t>
  </si>
  <si>
    <t>HORVU0Hr1G014150.1</t>
  </si>
  <si>
    <t>129185±48831</t>
  </si>
  <si>
    <t>154585±17932</t>
  </si>
  <si>
    <t>115219±35363</t>
  </si>
  <si>
    <t>HORVU7Hr1G018670.6</t>
  </si>
  <si>
    <t>Leucine carboxyl methyltransferase;</t>
  </si>
  <si>
    <t>AT1G02100</t>
  </si>
  <si>
    <t>Q8VY08</t>
  </si>
  <si>
    <t xml:space="preserve">Leucine carboxyl methyltransferase 1 homolog; Methylates the carboxyl group of the C-terminal leucine residue of protein phosphatase 2A (PP2A) catalytic subunits to form alpha-leucine ester residues (Probable). Involved in brassinosteroid (BR) signaling. Plays a negative role in BR signaling pathway. Functions as a positive regulator of BRI1 receptor-kinase degradation. Methylates PP2A, thus facilitating its association with activated BRI1. This leads to receptor dephosphorylation and degradation, and thus to the termination of BR signaling. May act upstream of ASK7/BIN2. Involved in m [...] </t>
  </si>
  <si>
    <t>97144±28069</t>
  </si>
  <si>
    <t>135671±13512</t>
  </si>
  <si>
    <t>105866±25106</t>
  </si>
  <si>
    <t>HORVU4Hr1G040660.1</t>
  </si>
  <si>
    <t>87257591±37094049</t>
  </si>
  <si>
    <t>67972725±16174064</t>
  </si>
  <si>
    <t>78413789±9208380</t>
  </si>
  <si>
    <t>HORVU5Hr1G100770.1</t>
  </si>
  <si>
    <t>actin depolymerizing factor 6;Encodes actin depolymerizing factor 6 (ADF6).</t>
  </si>
  <si>
    <t>AT2G31200</t>
  </si>
  <si>
    <t>Q9ZSK2</t>
  </si>
  <si>
    <t>Actin-depolymerizing factor 6; Actin-depolymerizing protein. Severs actin filaments (F- actin) and binds to actin monomers.</t>
  </si>
  <si>
    <t>1011247±357296</t>
  </si>
  <si>
    <t>1321429±22424</t>
  </si>
  <si>
    <t>1123629±333665</t>
  </si>
  <si>
    <t>HORVU1Hr1G035390.1</t>
  </si>
  <si>
    <t>AT3G58560</t>
  </si>
  <si>
    <t>Q8W0Z9</t>
  </si>
  <si>
    <t>Carbon catabolite repressor protein 4 homolog 1; Acts as catalytic component of the CCR4-NOT core complex, which in the nucleus seems to be a general transcription factor, and in the cytoplasm the major mRNA deadenylase involved in mRNA turnover.</t>
  </si>
  <si>
    <t>19240813±12362536</t>
  </si>
  <si>
    <t>6465759±5310774</t>
  </si>
  <si>
    <t>23213893±12082185</t>
  </si>
  <si>
    <t>HORVU2Hr1G113930.1</t>
  </si>
  <si>
    <t>AT4G34040</t>
  </si>
  <si>
    <t>O49500</t>
  </si>
  <si>
    <t xml:space="preserve">E3 ubiquitin-protein ligase MBR2; E3 ubiquitin-protein ligase that functions as regulator of MED25 stability by targeting MED25 for degradation in a RING-H2- dependent way. Proteasome-dependent degradation of MED25 seems to activate its function as positive regulator of FLOWERING LOCUS T (FT) and is important to induce the expression of FT and consequently to promote flowering. May function downstream of HAL3 and be required for HAL3-regulated plant growth. Activation of MBR2 by HAL3 may lead to the degradation of cell cycle suppressors, resulting in enhancement of cell division and pl [...] </t>
  </si>
  <si>
    <t>115844±109203</t>
  </si>
  <si>
    <t>81104±32526</t>
  </si>
  <si>
    <t>88677±47500</t>
  </si>
  <si>
    <t>HORVU1Hr1G034880.1</t>
  </si>
  <si>
    <t>pep chromosome:IBSC_v2:chr1H:225832497:225835266:1 gene:HORVU1Hr1G034880 transcript:HORVU1Hr1G034880.1 gene_biotype:protein_coding transcript_biotype:protein_coding</t>
  </si>
  <si>
    <t>AT5G01010</t>
  </si>
  <si>
    <t>F4K7W6</t>
  </si>
  <si>
    <t>Retinal-binding protein.</t>
  </si>
  <si>
    <t>74942±57754</t>
  </si>
  <si>
    <t>181100±12944</t>
  </si>
  <si>
    <t>55387±63919</t>
  </si>
  <si>
    <t>HORVU5Hr1G083350.1</t>
  </si>
  <si>
    <t>6544515±1771658</t>
  </si>
  <si>
    <t>8522961±894492</t>
  </si>
  <si>
    <t>5956030±1908740</t>
  </si>
  <si>
    <t>HORVU3Hr1G048090.1</t>
  </si>
  <si>
    <t>5796869±960995</t>
  </si>
  <si>
    <t>7941260±414553</t>
  </si>
  <si>
    <t>6078880±798741</t>
  </si>
  <si>
    <t>AGP50762</t>
  </si>
  <si>
    <t>8550313±5707805</t>
  </si>
  <si>
    <t>8059563±1041557</t>
  </si>
  <si>
    <t>9928289±2254995</t>
  </si>
  <si>
    <t>HORVU1Hr1G089180.1</t>
  </si>
  <si>
    <t>chlorophyll A/B binding protein 1;Subunit of light-harvesting complex II (LHCII),which absorbs light and transfers energy to the photosynthetic reaction center.</t>
  </si>
  <si>
    <t>AT1G29930</t>
  </si>
  <si>
    <t>1452235±2053770</t>
  </si>
  <si>
    <t>567538±91330</t>
  </si>
  <si>
    <t>975729±563385</t>
  </si>
  <si>
    <t>HORVU2Hr1G065120.2</t>
  </si>
  <si>
    <t>1128915±270431</t>
  </si>
  <si>
    <t>1514052±423409</t>
  </si>
  <si>
    <t>1225479±336389</t>
  </si>
  <si>
    <t>HORVU5Hr1G114250.1</t>
  </si>
  <si>
    <t>1287862±339776</t>
  </si>
  <si>
    <t>1087099±201703</t>
  </si>
  <si>
    <t>1208100±111182</t>
  </si>
  <si>
    <t>HORVU7Hr1G108270.1</t>
  </si>
  <si>
    <t>HISTIDINE TRIAD NUCLEOTIDE-BINDING 2;Encodes a member of the histidine triad nucleotide-binding family of proteins, but its activity has not been determined.</t>
  </si>
  <si>
    <t>AT1G31160</t>
  </si>
  <si>
    <t>Q8GYJ9</t>
  </si>
  <si>
    <t>HISTIDINE TRIAD NUCLEOTIDE-BINDING 2.</t>
  </si>
  <si>
    <t>990700±406890</t>
  </si>
  <si>
    <t>1067409±96159</t>
  </si>
  <si>
    <t>890555±217758</t>
  </si>
  <si>
    <t>HORVU5Hr1G081790.31</t>
  </si>
  <si>
    <t>pantothenate kinase 2;Encodes a protein with pantothenate kinase activity.</t>
  </si>
  <si>
    <t>AT4G32180</t>
  </si>
  <si>
    <t>Q8L5Y9</t>
  </si>
  <si>
    <t xml:space="preserve">4'-phosphopantetheine phosphatase; Catalyzes the phosphorylation of pantothenate the first step in CoA biosynthesis. May play a role in the physiological regulation of the intracellular CoA concentration. Functionally redudant with PANK1. The phosphatase activity shows preference for normal or oxidatively damaged intermediates of 4'-phosphopantetheine, which provides strong indirect evidence that the phosphatase activity pre- empts damage in the CoA pathway. Hydrolyzing excess 4'-phosphopantetheine could constitute a directed overflow mechanism to prevent its oxidation to the S-sulfona [...] </t>
  </si>
  <si>
    <t>21413±10667</t>
  </si>
  <si>
    <t>29293±6107</t>
  </si>
  <si>
    <t>16593±19564</t>
  </si>
  <si>
    <t>HORVU6Hr1G088550.1</t>
  </si>
  <si>
    <t>821207±443084</t>
  </si>
  <si>
    <t>1575942±361684</t>
  </si>
  <si>
    <t>668635±554449</t>
  </si>
  <si>
    <t>HORVU.MOREX.r3.3HG0289260.1</t>
  </si>
  <si>
    <t>Q9FNM0</t>
  </si>
  <si>
    <t>28 kDa heat/acid-stable phosphoprotein-like protein.</t>
  </si>
  <si>
    <t>575881±137717</t>
  </si>
  <si>
    <t>627919±253749</t>
  </si>
  <si>
    <t>629526±208502</t>
  </si>
  <si>
    <t>HORVU.MOREX.r3.6HG0543110.1</t>
  </si>
  <si>
    <t>B6EUA9</t>
  </si>
  <si>
    <t>Pre-mRNA-processing protein 40A; Binds the phosphorylated C-terminal domain (CTD) of the largest subunit of RNA polymerase II and functions as a scaffold for RNA processing machineries (Probable). May be involved in pre-mRNA splicing (Probable).</t>
  </si>
  <si>
    <t>646331±740108</t>
  </si>
  <si>
    <t>274225±30446</t>
  </si>
  <si>
    <t>483406±170941</t>
  </si>
  <si>
    <t>HORVU1Hr1G023060.5</t>
  </si>
  <si>
    <t>7338500±1778286</t>
  </si>
  <si>
    <t>6659960±1205244</t>
  </si>
  <si>
    <t>6901686±994193</t>
  </si>
  <si>
    <t>HORVU1Hr1G047680.5</t>
  </si>
  <si>
    <t>6107244±4168232</t>
  </si>
  <si>
    <t>4395376±1109037</t>
  </si>
  <si>
    <t>5205496±565149</t>
  </si>
  <si>
    <t>HORVU5Hr1G046170.3</t>
  </si>
  <si>
    <t>133302±68269</t>
  </si>
  <si>
    <t>170399±14628</t>
  </si>
  <si>
    <t>148072±10530</t>
  </si>
  <si>
    <t>BAV58129</t>
  </si>
  <si>
    <t>AT1G77750</t>
  </si>
  <si>
    <t>312161±127608</t>
  </si>
  <si>
    <t>289288±119792</t>
  </si>
  <si>
    <t>282166±60122</t>
  </si>
  <si>
    <t>HORVU7Hr1G029860.1</t>
  </si>
  <si>
    <t>146383±207017</t>
  </si>
  <si>
    <t>398632±276184</t>
  </si>
  <si>
    <t>98978±85653</t>
  </si>
  <si>
    <t>HORVU3Hr1G109780.2</t>
  </si>
  <si>
    <t>glycerol-3-phosphatase 1;</t>
  </si>
  <si>
    <t>AT4G25840</t>
  </si>
  <si>
    <t>F4JTE7</t>
  </si>
  <si>
    <t>(DL)-glycerol-3-phosphatase 1, mitochondrial; Acts as a glycerol-3-phosphatase with higher stereospecificity for L-glycerol-3-phosphate than DL-glycerol-3- phosphate. Can also dephosphorylate in vitro 5-amino- 6-(5-phospho-D-ribitylamino)uracil, also known as ARPP.</t>
  </si>
  <si>
    <t>1330686±408991</t>
  </si>
  <si>
    <t>1617792±112008</t>
  </si>
  <si>
    <t>1237836±164987</t>
  </si>
  <si>
    <t>HORVU2Hr1G087810.2</t>
  </si>
  <si>
    <t>495757±114688</t>
  </si>
  <si>
    <t>390925±68601</t>
  </si>
  <si>
    <t>522081±51110</t>
  </si>
  <si>
    <t>HORVU1Hr1G078350.15</t>
  </si>
  <si>
    <t>S-adenosyl-L-methionine-dependent methyltransferases superfamily protein;Encodes a phosphoethanolamine N-methyltransferase that catalyses the last two methylation steps of the three sequential methylations of phosphoethanolamine (PEA) that are required for the synthesis of phosphocholine (PCho) in plants.</t>
  </si>
  <si>
    <t>AT1G48600</t>
  </si>
  <si>
    <t>Q944H0</t>
  </si>
  <si>
    <t>Phosphomethylethanolamine N-methyltransferase; Catalyzes N-methylation of phosphomonomethylethanolamine and phosphodimethylethanolamine, the two methylation steps required to convert phosphomonoethanolamine to phosphocholine. Unlike NMT1, NMT2 cannot utilize phosphoethanolamine as substrate in vitro. Belongs to the class I-like SAM-binding methyltransferase superfamily. PEAMT family.</t>
  </si>
  <si>
    <t>3676926±191114</t>
  </si>
  <si>
    <t>3821843±1165265</t>
  </si>
  <si>
    <t>3773935±421727</t>
  </si>
  <si>
    <t>HORVU2Hr1G083080.4</t>
  </si>
  <si>
    <t>seed imbibition 1;</t>
  </si>
  <si>
    <t>AT1G55740</t>
  </si>
  <si>
    <t>Q94A08</t>
  </si>
  <si>
    <t>Probable galactinol--sucrose galactosyltransferase 2; Transglycosidase operating by a ping-pong reaction mechanism. Involved in the synthesis of raffinose, a major soluble carbohydrate in seeds, roots and tubers (By similarity); Belongs to the glycosyl hydrolases 36 family.</t>
  </si>
  <si>
    <t>124729±104481</t>
  </si>
  <si>
    <t>198651±84564</t>
  </si>
  <si>
    <t>156294±109114</t>
  </si>
  <si>
    <t>HORVU.MOREX.r3.4HG0409440.1</t>
  </si>
  <si>
    <t>491383±157527</t>
  </si>
  <si>
    <t>610335±192417</t>
  </si>
  <si>
    <t>455343±70927</t>
  </si>
  <si>
    <t>HORVU1Hr1G002090.2</t>
  </si>
  <si>
    <t>arginine decarboxylase 1;encodes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t>
  </si>
  <si>
    <t>AT2G16500</t>
  </si>
  <si>
    <t>O23141</t>
  </si>
  <si>
    <t xml:space="preserve">Arginine decarboxylase 2; Required for the biosynthesis of putrescine. Catalyzes the first step of polyamine (PA) biosynthesis to produce putrescine from arginine. Is a major contributor to basal arginine decarboxylase (ADC) activity and putrescine biosynthesis. Accumulation of putrescine plays a positive role in salt stress tolerance. Accumulation of putrescine plays a positive role in freezing tolerance. Production of PA is essential for normal seed development. Controls PA homeostasis which is crucial for normal plant growth and development. Belongs to the Orn/Lys/Arg decarboxylase  [...] </t>
  </si>
  <si>
    <t>3728632±2193716</t>
  </si>
  <si>
    <t>2951995±693863</t>
  </si>
  <si>
    <t>3264410±520833</t>
  </si>
  <si>
    <t>HORVU4Hr1G008740.2</t>
  </si>
  <si>
    <t>golgi,plastid</t>
  </si>
  <si>
    <t>AT5G06660</t>
  </si>
  <si>
    <t>Q9FG04</t>
  </si>
  <si>
    <t>Calcium load-activated calcium channel; Calcium-selective channel required to prevent calcium stores from overfilling.</t>
  </si>
  <si>
    <t>176509±79022</t>
  </si>
  <si>
    <t>245730±68612</t>
  </si>
  <si>
    <t>195008±45039</t>
  </si>
  <si>
    <t>HORVU7Hr1G058730.7</t>
  </si>
  <si>
    <t>2905019±284092</t>
  </si>
  <si>
    <t>3592273±286583</t>
  </si>
  <si>
    <t>2988285±296649</t>
  </si>
  <si>
    <t>HORVU7Hr1G047700.3</t>
  </si>
  <si>
    <t>1735027±1317592</t>
  </si>
  <si>
    <t>4708621±896211</t>
  </si>
  <si>
    <t>2029908±620573</t>
  </si>
  <si>
    <t>HORVU4Hr1G059130.2</t>
  </si>
  <si>
    <t>Q9ZV36</t>
  </si>
  <si>
    <t>UDP-glucuronic acid decarboxylase 6; Catalyzes the NAD-dependent decarboxylation of UDP-glucuronic acid to UDP-xylose. Necessary for the biosynthesis of the core tetrasaccharide in glycosaminoglycan biosynthesis (By similarity).</t>
  </si>
  <si>
    <t>545830±255321</t>
  </si>
  <si>
    <t>190295±142287</t>
  </si>
  <si>
    <t>636637±372928</t>
  </si>
  <si>
    <t>HORVU1Hr1G043660.1</t>
  </si>
  <si>
    <t>Endosomal targeting BRO1-like domain-containing protein;</t>
  </si>
  <si>
    <t>AT1G15130</t>
  </si>
  <si>
    <t>F4HXZ1</t>
  </si>
  <si>
    <t xml:space="preserve">Vacuolar-sorting protein BRO1; Class E VPS protein involved in concentration and sorting of cargo proteins of the multivesicular body (MVB) for incorporation into intralumenal vesicles. Fusion between endosomes and the vacuole will then target the cargo proteins to the vacuolar lumen (Probable). Associates with FREE1 and ELC to perform function in the ESCRT-I complex. Binds ubiquitin in vitro. Plays a role in the biogenesis of vacuole and multivesicular bodies (MVBs). Required for the endosomal location of AMSH3. Mediates high-affinity phosphate transporter trafficking to maintain phos [...] </t>
  </si>
  <si>
    <t>627249±479935</t>
  </si>
  <si>
    <t>1266338±834056</t>
  </si>
  <si>
    <t>528813±105306</t>
  </si>
  <si>
    <t>HORVU2Hr1G079840.1</t>
  </si>
  <si>
    <t>385544±200657</t>
  </si>
  <si>
    <t>910493±92507</t>
  </si>
  <si>
    <t>427606±61962</t>
  </si>
  <si>
    <t>HORVU.MOREX.r3.5HG0534480.1</t>
  </si>
  <si>
    <t>419128±235151</t>
  </si>
  <si>
    <t>910461±95679</t>
  </si>
  <si>
    <t>333018±360195</t>
  </si>
  <si>
    <t>HORVU6Hr1G020330.30</t>
  </si>
  <si>
    <t>auxin response factor 19;Encodes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t>
  </si>
  <si>
    <t>AT1G19220</t>
  </si>
  <si>
    <t>Q8RYC8</t>
  </si>
  <si>
    <t>Auxin response factor 19; Auxin response factors (ARFs) are transcriptional factors that bind specifically to the DNA sequence 5'-TGTCTC-3' found in the auxin-responsive promoter elements (AuxREs). Could act as transcriptional activator or repressor. Formation of heterodimers with Aux/IAA proteins may alter their ability to modulate early auxin response genes expression. Involved in ethylene responses. Regulates lateral root formation through direct regulation of LBD16 and/or LBD29. Functionally redundant with ARF7.</t>
  </si>
  <si>
    <t>73936±35889</t>
  </si>
  <si>
    <t>189409±84680</t>
  </si>
  <si>
    <t>58333±69322</t>
  </si>
  <si>
    <t>HORVU3Hr1G029320.2</t>
  </si>
  <si>
    <t>1646270±398273</t>
  </si>
  <si>
    <t>1260188±394902</t>
  </si>
  <si>
    <t>1525740±455849</t>
  </si>
  <si>
    <t>HORVU7Hr1G096840.1</t>
  </si>
  <si>
    <t>Fibronectin type III domain-containing protein;Encodes Vernalization Insensitive 3-like 1 (VIL1).  VIL1 is involved in the photoperiod and vernalization of Arabidopsis by regulating expression of the related floral repressors Flowering Locus C (FLC) and Flowering Locus M (FLM).  VIL1, along with VIN3 (Vernalization Insensitive 3) is necessary for the chromatin modification to FLC and FLM.</t>
  </si>
  <si>
    <t>AT3G24440</t>
  </si>
  <si>
    <t>Q9LHF5</t>
  </si>
  <si>
    <t xml:space="preserve">VIN3-like protein 1; Involved in both the vernalization and photoperiod pathways by regulating expression of the related floral repressors FLOWERING LOCUS C (FLC) and FLOWERING LOCUS M (FLM). Together with VIN3, required during vernalization for the modifications of FLC and FLM chromatin that are associated with an epigenetically silenced state (e.g. chromatin modifications, histone deacetylation, and trimethylated H3 'Lys-4' H3K4me3 and 'Lys-27' H3K27me3) and with acquisition of competence to flower. Promotes flowering in short days (SD=8 hours light/16 hours dark). Associates dynamic [...] </t>
  </si>
  <si>
    <t>270441±165443</t>
  </si>
  <si>
    <t>238771±78701</t>
  </si>
  <si>
    <t>324144±213195</t>
  </si>
  <si>
    <t>HORVU2Hr1G109370.1</t>
  </si>
  <si>
    <t>188179361±43596366</t>
  </si>
  <si>
    <t>211183383±32751944</t>
  </si>
  <si>
    <t>196946616±6951247</t>
  </si>
  <si>
    <t>HORVU6Hr1G077340.1</t>
  </si>
  <si>
    <t>3707126±1334357</t>
  </si>
  <si>
    <t>4008885±263453</t>
  </si>
  <si>
    <t>3435417±327155</t>
  </si>
  <si>
    <t>HORVU2Hr1G050140.1</t>
  </si>
  <si>
    <t>10173190±8104388</t>
  </si>
  <si>
    <t>4502578±390151</t>
  </si>
  <si>
    <t>8450308±3223613</t>
  </si>
  <si>
    <t>HORVU.MOREX.r3.2HG0123800.1.CDS1</t>
  </si>
  <si>
    <t>Q8LFJ5</t>
  </si>
  <si>
    <t>Multifunctional methyltransferase subunit TRM112 homolog A; Acts as an activator of both rRNA/tRNA and protein methyltransferases (By similarity). Required for TRM9 tRNA methyltransferase activity. Involved in the regulation of cell division progression during organ growth. Required for the expression of cell cycle-related genes, and the G2-M phase progression during organogenesis.</t>
  </si>
  <si>
    <t>530118±80544</t>
  </si>
  <si>
    <t>270719±87029</t>
  </si>
  <si>
    <t>486278±207520</t>
  </si>
  <si>
    <t>HORVU2Hr1G014770.2</t>
  </si>
  <si>
    <t>545438±142957</t>
  </si>
  <si>
    <t>544959±137363</t>
  </si>
  <si>
    <t>501001±174912</t>
  </si>
  <si>
    <t>HORVU4Hr1G016640.2</t>
  </si>
  <si>
    <t>AT4G32640</t>
  </si>
  <si>
    <t>Q9M291</t>
  </si>
  <si>
    <t>Protein transport protein Sec24-like CEF; Component of the COPII coat, that covers ER-derived vesicles involved in transport from the endoplasmic reticulum to the Golgi apparatus. COPII is composed of at least five proteins: the SEC23/24 complex, the SEC13/31 complex, and the protein SAR1. Acts in the cytoplasm to promote the transport of secretory, plasma membrane, and vacuolar proteins from the endoplasmic reticulum to the Golgi complex (By similarity).</t>
  </si>
  <si>
    <t>1550868±564231</t>
  </si>
  <si>
    <t>1173898±362869</t>
  </si>
  <si>
    <t>1433087±202699</t>
  </si>
  <si>
    <t>HORVU4Hr1G014800.1</t>
  </si>
  <si>
    <t>23050±22056</t>
  </si>
  <si>
    <t>35372±2758</t>
  </si>
  <si>
    <t>17989±13586</t>
  </si>
  <si>
    <t>HORVU7Hr1G055090.5</t>
  </si>
  <si>
    <t>334649±166403</t>
  </si>
  <si>
    <t>656469±159986</t>
  </si>
  <si>
    <t>381509±172961</t>
  </si>
  <si>
    <t>AGP50754</t>
  </si>
  <si>
    <t>Photosystem I, PsaA/PsaB protein;Encodes the D1 subunit of photosystem I  and II reaction centers.</t>
  </si>
  <si>
    <t>ATCG00340</t>
  </si>
  <si>
    <t>P56767</t>
  </si>
  <si>
    <t>Photosystem I P700 chlorophyll a apoprotein A2; PsaA and PsaB bind P700, the primary electron donor of photosystem I (PSI), as well as the electron acceptors A0, A1 and FX. PSI is a plastocyanin-ferredoxin oxidoreductase, converting photonic excitation into a charge separation, which transfers an electron from the donor P700 chlorophyll pair to the spectroscopically characterized acceptors A0, A1, FX, FA and FB in turn. Oxidized P700 is reduced on the lumenal side of the thylakoid membrane by plastocyanin.</t>
  </si>
  <si>
    <t>1143247±1137350</t>
  </si>
  <si>
    <t>688333±201217</t>
  </si>
  <si>
    <t>919553±163475</t>
  </si>
  <si>
    <t>HORVU7Hr1G046290.3</t>
  </si>
  <si>
    <t>pep chromosome:IBSC_v2:chr7H:150238936:150246902:1 gene:HORVU7Hr1G046290 transcript:HORVU7Hr1G046290.3 gene_biotype:protein_coding transcript_biotype:protein_coding</t>
  </si>
  <si>
    <t>105892±48886</t>
  </si>
  <si>
    <t>109566±26977</t>
  </si>
  <si>
    <t>116965±30168</t>
  </si>
  <si>
    <t>HORVU7Hr1G061220.1</t>
  </si>
  <si>
    <t>ADP-ribosylation factor 3;GTPase required for Golgi targeting of GRIP domain  proteins. AtARL1 binds directly to the GRIP domain of AtGRIP in a GTP-dependent manner</t>
  </si>
  <si>
    <t>AT2G24765</t>
  </si>
  <si>
    <t>P40940</t>
  </si>
  <si>
    <t>ADP-ribosylation factor 3; GTP-binding protein involved in protein trafficking; may modulate vesicle budding and uncoating within the Golgi apparatus.</t>
  </si>
  <si>
    <t>85933±62484</t>
  </si>
  <si>
    <t>106889±23399</t>
  </si>
  <si>
    <t>65067±88594</t>
  </si>
  <si>
    <t>HORVU.MOREX.r3.3HG0306200.1</t>
  </si>
  <si>
    <t>Q9SID0</t>
  </si>
  <si>
    <t>Probable fructokinase-1; May play an important role in maintaining the flux of carbon towards starch formation.</t>
  </si>
  <si>
    <t>17021603±3087855</t>
  </si>
  <si>
    <t>18396899±1225633</t>
  </si>
  <si>
    <t>16420953±454449</t>
  </si>
  <si>
    <t>HORVU5Hr1G056470.1</t>
  </si>
  <si>
    <t>48459±68532</t>
  </si>
  <si>
    <t>202346±21773</t>
  </si>
  <si>
    <t>61877±14403</t>
  </si>
  <si>
    <t>HORVU7Hr1G111120.9</t>
  </si>
  <si>
    <t>153980±42830</t>
  </si>
  <si>
    <t>116350±15482</t>
  </si>
  <si>
    <t>164129±32453</t>
  </si>
  <si>
    <t>HORVU7Hr1G097020.1</t>
  </si>
  <si>
    <t>337331±92917</t>
  </si>
  <si>
    <t>186844±162007</t>
  </si>
  <si>
    <t>310253±109552</t>
  </si>
  <si>
    <t>AGP50740</t>
  </si>
  <si>
    <t>3051734±3064592</t>
  </si>
  <si>
    <t>2044141±196200</t>
  </si>
  <si>
    <t>2448191±969019</t>
  </si>
  <si>
    <t>HORVU3Hr1G014120.1</t>
  </si>
  <si>
    <t>3684929±1703866</t>
  </si>
  <si>
    <t>3291558±511979</t>
  </si>
  <si>
    <t>3356900±387931</t>
  </si>
  <si>
    <t>HORVU4Hr1G043120.8</t>
  </si>
  <si>
    <t>pep chromosome:IBSC_v2:chr4H:342264011:342314170:-1 gene:HORVU4Hr1G043120 transcript:HORVU4Hr1G043120.8 gene_biotype:protein_coding transcript_biotype:protein_coding</t>
  </si>
  <si>
    <t>AT3G62010</t>
  </si>
  <si>
    <t>F4IX22</t>
  </si>
  <si>
    <t>Metal ion-binding protein.</t>
  </si>
  <si>
    <t>31963±8586</t>
  </si>
  <si>
    <t>35056±13694</t>
  </si>
  <si>
    <t>28479±16779</t>
  </si>
  <si>
    <t>HORVU3Hr1G010300.1</t>
  </si>
  <si>
    <t>87709±34074</t>
  </si>
  <si>
    <t>57198±13327</t>
  </si>
  <si>
    <t>79923±25268</t>
  </si>
  <si>
    <t>HORVU6Hr1G061010.1</t>
  </si>
  <si>
    <t>14002925±2772094</t>
  </si>
  <si>
    <t>14127364±1653301</t>
  </si>
  <si>
    <t>14574206±1452119</t>
  </si>
  <si>
    <t>HORVU2Hr1G036030.1</t>
  </si>
  <si>
    <t>AT5G47540</t>
  </si>
  <si>
    <t>Q9FGK3</t>
  </si>
  <si>
    <t>Putative MO25-like protein At5g47540; Belongs to the Mo25 family.</t>
  </si>
  <si>
    <t>496251±119394</t>
  </si>
  <si>
    <t>395405±74036</t>
  </si>
  <si>
    <t>532778±162785</t>
  </si>
  <si>
    <t>HORVU2Hr1G048070.2</t>
  </si>
  <si>
    <t>1030312±161149</t>
  </si>
  <si>
    <t>1308944±224219</t>
  </si>
  <si>
    <t>1065892±113279</t>
  </si>
  <si>
    <t>HORVU7Hr1G121390.1</t>
  </si>
  <si>
    <t>15707032±3432278</t>
  </si>
  <si>
    <t>15000318±2858346</t>
  </si>
  <si>
    <t>15030142±1625307</t>
  </si>
  <si>
    <t>HORVU3Hr1G003050.1</t>
  </si>
  <si>
    <t>glutamate decarboxylase 2;glutamate decarboxylase (GAD2)</t>
  </si>
  <si>
    <t>AT1G65960</t>
  </si>
  <si>
    <t>6889049±1767941</t>
  </si>
  <si>
    <t>8101396±2101068</t>
  </si>
  <si>
    <t>6553091±663292</t>
  </si>
  <si>
    <t>HORVU1Hr1G080360.1</t>
  </si>
  <si>
    <t>IQ-domain 31;</t>
  </si>
  <si>
    <t>AT1G74690</t>
  </si>
  <si>
    <t>Q8L4D8</t>
  </si>
  <si>
    <t>Protein IQ-DOMAIN 31; Belongs to the IQD family.</t>
  </si>
  <si>
    <t>301620±99998</t>
  </si>
  <si>
    <t>247523±80144</t>
  </si>
  <si>
    <t>324399±80134</t>
  </si>
  <si>
    <t>HORVU3Hr1G089830.5</t>
  </si>
  <si>
    <t>cytosol,endoplasmic reticulum,plastid</t>
  </si>
  <si>
    <t>1751835±2477468</t>
  </si>
  <si>
    <t>580765±695753</t>
  </si>
  <si>
    <t>1282388±919838</t>
  </si>
  <si>
    <t>HORVU7Hr1G061850.1</t>
  </si>
  <si>
    <t>4806077±1511475</t>
  </si>
  <si>
    <t>4688578±562998</t>
  </si>
  <si>
    <t>5082515±379318</t>
  </si>
  <si>
    <t>HORVU6Hr1G020750.2</t>
  </si>
  <si>
    <t>AT1G07310</t>
  </si>
  <si>
    <t>878202±433475</t>
  </si>
  <si>
    <t>894557±301545</t>
  </si>
  <si>
    <t>960867±174390</t>
  </si>
  <si>
    <t>HORVU4Hr1G087430.4</t>
  </si>
  <si>
    <t>AT1G67530</t>
  </si>
  <si>
    <t>143057±52936</t>
  </si>
  <si>
    <t>205467±18019</t>
  </si>
  <si>
    <t>155746±49724</t>
  </si>
  <si>
    <t>HORVU3Hr1G004140.1</t>
  </si>
  <si>
    <t>Domain of unknown function DUF220;</t>
  </si>
  <si>
    <t>AT1G23580</t>
  </si>
  <si>
    <t>2194880±690114</t>
  </si>
  <si>
    <t>2272160±392193</t>
  </si>
  <si>
    <t>2380786±812180</t>
  </si>
  <si>
    <t>HORVU7Hr1G095680.7</t>
  </si>
  <si>
    <t>679419±246052</t>
  </si>
  <si>
    <t>779285±126159</t>
  </si>
  <si>
    <t>741127±255682</t>
  </si>
  <si>
    <t>HORVU4Hr1G063150.3</t>
  </si>
  <si>
    <t>AT4G25370</t>
  </si>
  <si>
    <t>Q93WL3</t>
  </si>
  <si>
    <t>ATP-dependent Clp protease ATP-binding subunit CLPT1, chloroplastic; Accessory protein regulating the assembly of the plastidial Clp protease system. CLPT1 first binds to the heptameric P-ring containing the CLP3-6 subunits followed by CLPT2, and only then does the P-ring combine with the R-ring composed of the clpP1 and CLPR1-4 subunits. Once the core complex is fully assembled, it then associates to the CLPC chaperone partner to form the functional protease. CLPT1 and CLPT2 are partially redundant.</t>
  </si>
  <si>
    <t>13626062±6332889</t>
  </si>
  <si>
    <t>4419800±3117361</t>
  </si>
  <si>
    <t>12256087±4705360</t>
  </si>
  <si>
    <t>HORVU3Hr1G030150.1</t>
  </si>
  <si>
    <t>1207763±117975</t>
  </si>
  <si>
    <t>914471±756387</t>
  </si>
  <si>
    <t>1284486±430245</t>
  </si>
  <si>
    <t>HORVU7Hr1G119800.2</t>
  </si>
  <si>
    <t>Q39214</t>
  </si>
  <si>
    <t xml:space="preserve">Disease resistance protein RPM1; Disease resistance (R) protein that specifically recognizes the AvrRpm1 type III effector avirulence protein from Pseudomonas syringae. Resistance proteins guard the plant against pathogens that contain an appropriate avirulence protein via an indirect interaction with this avirulence protein. That triggers a defense system including the hypersensitive response, which restricts the pathogen growth. Acts via its interaction with RIN4, and probably triggers the plant resistance when RIN4 is phosphorylated by AvrRpm1. It is then degraded at the onset of th [...] </t>
  </si>
  <si>
    <t>187331±76705</t>
  </si>
  <si>
    <t>97740±29190</t>
  </si>
  <si>
    <t>173898±15905</t>
  </si>
  <si>
    <t>HORVU1Hr1G007600.14</t>
  </si>
  <si>
    <t>pep chromosome:IBSC_v2:chr1H:15611448:15615821:1 gene:HORVU1Hr1G007600 transcript:HORVU1Hr1G007600.14 gene_biotype:protein_coding transcript_biotype:protein_coding</t>
  </si>
  <si>
    <t>1274094±734393</t>
  </si>
  <si>
    <t>719646±180217</t>
  </si>
  <si>
    <t>1144984±187842</t>
  </si>
  <si>
    <t>HORVU1Hr1G084370.2</t>
  </si>
  <si>
    <t>asparagine synthetase 3;Encodes asparagine synthetase (ASN3).</t>
  </si>
  <si>
    <t>AT5G10240</t>
  </si>
  <si>
    <t>Q9LFU1</t>
  </si>
  <si>
    <t>Asparagine synthetase [glutamine-hydrolyzing] 3; Essential for nitrogen assimilation, distribution and remobilization within the plant via the phloem.</t>
  </si>
  <si>
    <t>790059±31576</t>
  </si>
  <si>
    <t>916920±88850</t>
  </si>
  <si>
    <t>807140±96193</t>
  </si>
  <si>
    <t>HORVU1Hr1G073840.2</t>
  </si>
  <si>
    <t>Q9LXJ0</t>
  </si>
  <si>
    <t>Cell division protein FtsZ homolog 2-2, chloroplastic; Exhibits GTPase activity (By similarity). Component of the plastid division machinery that forms a contractile ring at the division site.</t>
  </si>
  <si>
    <t>32099±22908</t>
  </si>
  <si>
    <t>56410±17386</t>
  </si>
  <si>
    <t>26696±22403</t>
  </si>
  <si>
    <t>HORVU1Hr1G071960.1</t>
  </si>
  <si>
    <t>87576±94879</t>
  </si>
  <si>
    <t>75024±32092</t>
  </si>
  <si>
    <t>105189±44188</t>
  </si>
  <si>
    <t>HORVU6Hr1G012510.1</t>
  </si>
  <si>
    <t>Q41188</t>
  </si>
  <si>
    <t>Cold shock protein 2; Chaperone that binds to RNA, single- (ssDNA) and double- stranded (dsDNA) DNA, and unwinds nucleic acid duplex. Accelerates seed germination and seedling growth under cold stress, and contributes to enhancement of cold and freezing tolerance. Regulates flowering transition, and flower and seed development. Promotes seed germination under salt stress. May regulate respiratory oxygen uptake.</t>
  </si>
  <si>
    <t>2112236±569924</t>
  </si>
  <si>
    <t>1851470±762384</t>
  </si>
  <si>
    <t>2216644±255315</t>
  </si>
  <si>
    <t>HORVU5Hr1G041120.1</t>
  </si>
  <si>
    <t>15593434±1763113</t>
  </si>
  <si>
    <t>12527618±2398819</t>
  </si>
  <si>
    <t>15954806±1252640</t>
  </si>
  <si>
    <t>HORVU6Hr1G094080.1</t>
  </si>
  <si>
    <t>replicon protein A2;Encodes a component of Replication Protein A. Component of transcriptional gene silencing which does not affect endogenous small RNA  accumulation nor DNA methylation. Localized in the nucleus. Involved in DNA repair. Interacts physically with ROS1.</t>
  </si>
  <si>
    <t>AT2G24490</t>
  </si>
  <si>
    <t>Q9ZQ19</t>
  </si>
  <si>
    <t>Replication protein A 32 kDa subunit A; Component of the replication protein A complex (RPA) required for DNA recombination, repair and replication. The activity of RPA is mediated by single-stranded DNA binding and protein interactions. Required fo cell division in meristems. Involved in the maintenance of transcriptional epigenetic gene silencing (TGS) at specific loci (including some transposons) by regulating histone H3 acetylation, 'Lys-4' and 'Lys-9' methylation.</t>
  </si>
  <si>
    <t>2423342±435382</t>
  </si>
  <si>
    <t>2331768±292704</t>
  </si>
  <si>
    <t>2537460±543947</t>
  </si>
  <si>
    <t>HORVU3Hr1G047230.5</t>
  </si>
  <si>
    <t>AT2G16440</t>
  </si>
  <si>
    <t>Q0WVF5</t>
  </si>
  <si>
    <t>DNA replication licensing factor MCM4; Probable component of the MCM2-7 complex (MCM complex) that may function as a DNA helicase and which is essential to undergo a single round of replication initiation and elongation per cell cycle in eukaryotic cells.</t>
  </si>
  <si>
    <t>2915124±1121105</t>
  </si>
  <si>
    <t>3450774±575808</t>
  </si>
  <si>
    <t>3152552±920308</t>
  </si>
  <si>
    <t>HORVU7Hr1G054690.4</t>
  </si>
  <si>
    <t>AT5G14790</t>
  </si>
  <si>
    <t>Q9LEQ9</t>
  </si>
  <si>
    <t>105522±12510</t>
  </si>
  <si>
    <t>78405±37009</t>
  </si>
  <si>
    <t>109969±24173</t>
  </si>
  <si>
    <t>HORVU1Hr1G023260.1</t>
  </si>
  <si>
    <t>158489±82446</t>
  </si>
  <si>
    <t>385110±45761</t>
  </si>
  <si>
    <t>132917±133057</t>
  </si>
  <si>
    <t>HORVU.MOREX.r3.2HG0116940.1.CDS1</t>
  </si>
  <si>
    <t>122029±73226</t>
  </si>
  <si>
    <t>301651±83030</t>
  </si>
  <si>
    <t>149915±156892</t>
  </si>
  <si>
    <t>HORVU1Hr1G064490.1</t>
  </si>
  <si>
    <t>17042676±3221239</t>
  </si>
  <si>
    <t>15211135±3369547</t>
  </si>
  <si>
    <t>16342637±2949103</t>
  </si>
  <si>
    <t>HORVU6Hr1G006880.7</t>
  </si>
  <si>
    <t>427630±460681</t>
  </si>
  <si>
    <t>78275±51323</t>
  </si>
  <si>
    <t>523553±386183</t>
  </si>
  <si>
    <t>HORVU5Hr1G056820.4</t>
  </si>
  <si>
    <t>Putative methyltransferase family protein;</t>
  </si>
  <si>
    <t>AT4G14000</t>
  </si>
  <si>
    <t>Q8VY62</t>
  </si>
  <si>
    <t>Putative methyltransferase family protein.</t>
  </si>
  <si>
    <t>19246±27219</t>
  </si>
  <si>
    <t>22801±16435</t>
  </si>
  <si>
    <t>24617±20261</t>
  </si>
  <si>
    <t>HORVU4Hr1G076100.13</t>
  </si>
  <si>
    <t>1081678±159014</t>
  </si>
  <si>
    <t>997671±260765</t>
  </si>
  <si>
    <t>1112523±112762</t>
  </si>
  <si>
    <t>HORVU3Hr1G100270.1</t>
  </si>
  <si>
    <t>S-adenosyl-L-methionine-dependent methyltransferases superfamily protein;A member of the Arabidopsis SABATH methyltransferase gene family.  Encodes NAMT1, a methyltransferase that methylates nicotinic acid.</t>
  </si>
  <si>
    <t>AT5G04370</t>
  </si>
  <si>
    <t>Q9AR07</t>
  </si>
  <si>
    <t>Jasmonate O-methyltransferase; Catalyzes the methylation of jasmonate into methyljasmonate, a plant volatile that acts as an important cellular regulator mediating diverse developmental processes and defense responses.</t>
  </si>
  <si>
    <t>457791±177302</t>
  </si>
  <si>
    <t>342436±82332</t>
  </si>
  <si>
    <t>418756±171581</t>
  </si>
  <si>
    <t>HORVU5Hr1G080170.2</t>
  </si>
  <si>
    <t>DEAD box RNA helicase (PRH75);DEAD/DEAH box RNA helicase PRH75</t>
  </si>
  <si>
    <t>AT5G62190</t>
  </si>
  <si>
    <t>Q39189</t>
  </si>
  <si>
    <t>DEAD-box ATP-dependent RNA helicase 7.</t>
  </si>
  <si>
    <t>359845±319145</t>
  </si>
  <si>
    <t>38579±39454</t>
  </si>
  <si>
    <t>419610±220569</t>
  </si>
  <si>
    <t>HORVU7Hr1G021700.1</t>
  </si>
  <si>
    <t>140722±48999</t>
  </si>
  <si>
    <t>269329±67419</t>
  </si>
  <si>
    <t>126988±74583</t>
  </si>
  <si>
    <t>HORVU4Hr1G073630.1</t>
  </si>
  <si>
    <t>acireductone dioxygenase 1;</t>
  </si>
  <si>
    <t>AT4G14716</t>
  </si>
  <si>
    <t>811236±152925</t>
  </si>
  <si>
    <t>823477±246376</t>
  </si>
  <si>
    <t>842749±137218</t>
  </si>
  <si>
    <t>HORVU5Hr1G002040.27</t>
  </si>
  <si>
    <t>3553067±1587620</t>
  </si>
  <si>
    <t>5494041±924681</t>
  </si>
  <si>
    <t>3307920±346386</t>
  </si>
  <si>
    <t>HORVU7Hr1G047770.1</t>
  </si>
  <si>
    <t>1049953±481466</t>
  </si>
  <si>
    <t>1506135±379913</t>
  </si>
  <si>
    <t>1123995±104995</t>
  </si>
  <si>
    <t>HORVU7Hr1G077170.5</t>
  </si>
  <si>
    <t>adenosine monophosphate kinase;</t>
  </si>
  <si>
    <t>AT5G47840</t>
  </si>
  <si>
    <t>Q9FIJ7</t>
  </si>
  <si>
    <t>Adenylate kinase 2, chloroplastic; Catalyzes the reversible transfer of the terminal phosphate group between ATP and AMP. Plays an important role in cellular energy homeostasis and in adenine nucleotide metabolism. Plays a major role in the equilibration of adenylates and de novo synthesis of ADP in the plastid stroma.</t>
  </si>
  <si>
    <t>539292±238067</t>
  </si>
  <si>
    <t>501621±104190</t>
  </si>
  <si>
    <t>501704±80285</t>
  </si>
  <si>
    <t>HORVU7Hr1G081770.1</t>
  </si>
  <si>
    <t>2342470±940269</t>
  </si>
  <si>
    <t>3204558±319679</t>
  </si>
  <si>
    <t>2510831±632579</t>
  </si>
  <si>
    <t>HORVU4Hr1G040550.1</t>
  </si>
  <si>
    <t>Seryl-tRNA synthetase;Seryl-tRNA synthetase targeted to chloroplasts and mitochondria. Its inactivation causes developmental arrest of chloroplasts and mitochondria in Nicotiana benthamiana.</t>
  </si>
  <si>
    <t>AT1G11870</t>
  </si>
  <si>
    <t>Q8RWT8</t>
  </si>
  <si>
    <t>Serine--tRNA ligase, chloroplastic/mitochondrial; Catalyzes the attachment of serine to tRNA(Ser). Is also able to aminoacylate tRNA(Sec) with serine, to form the misacylated tRNA L- seryl-tRNA(Sec), which will be further converted into selenocysteinyl- tRNA(Sec) (By similarity).</t>
  </si>
  <si>
    <t>165465±16533</t>
  </si>
  <si>
    <t>148265±84303</t>
  </si>
  <si>
    <t>181498±106828</t>
  </si>
  <si>
    <t>HORVU5Hr1G093770.1</t>
  </si>
  <si>
    <t>9114931±4432700</t>
  </si>
  <si>
    <t>8869458±1303975</t>
  </si>
  <si>
    <t>8355173±2569188</t>
  </si>
  <si>
    <t>HORVU5Hr1G062030.9</t>
  </si>
  <si>
    <t>4900331±1035427</t>
  </si>
  <si>
    <t>7111664±427971</t>
  </si>
  <si>
    <t>5143319±1270978</t>
  </si>
  <si>
    <t>HORVU4Hr1G026330.2</t>
  </si>
  <si>
    <t>AT2G19540</t>
  </si>
  <si>
    <t>Q9ZUN8</t>
  </si>
  <si>
    <t>14907±21081</t>
  </si>
  <si>
    <t>51439±27770</t>
  </si>
  <si>
    <t>11062±15644</t>
  </si>
  <si>
    <t>HORVU4Hr1G057910.1</t>
  </si>
  <si>
    <t>7603394±2932893</t>
  </si>
  <si>
    <t>9934262±2031917</t>
  </si>
  <si>
    <t>8080449±1425159</t>
  </si>
  <si>
    <t>HORVU4Hr1G082690.4</t>
  </si>
  <si>
    <t>ribonuclease II family protein;</t>
  </si>
  <si>
    <t>AT2G17510</t>
  </si>
  <si>
    <t>Q9SHL7</t>
  </si>
  <si>
    <t>Exosome complex exonuclease RRP44 homolog A; Catalytic component of the RNA exosome complex which has 3'-&gt;5' exoribonuclease activity and participates in a multitude of cellular RNA processing and degradation events. Required for 5.8S rRNA intermediate processing and the degradation of 5' external transcribed spacer (5' ETS), a maturation by-product of rRNA synthesis. Is not involved in the degradation of turnip crinkle virus (TCV) RNA and significant virus resistance. Required for normal development of female gametophytes and early embryogenesis.</t>
  </si>
  <si>
    <t>299959±120485</t>
  </si>
  <si>
    <t>286152±41570</t>
  </si>
  <si>
    <t>323397±109609</t>
  </si>
  <si>
    <t>HORVU2Hr1G068550.8</t>
  </si>
  <si>
    <t>AT2G31740</t>
  </si>
  <si>
    <t>Q8VYT6</t>
  </si>
  <si>
    <t>24170±28109</t>
  </si>
  <si>
    <t>29536±25245</t>
  </si>
  <si>
    <t>HORVU6Hr1G045130.4</t>
  </si>
  <si>
    <t>AT4G38710</t>
  </si>
  <si>
    <t>Q9SZP8</t>
  </si>
  <si>
    <t>Eukaryotic translation initiation factor 4B3; Promotes the eIF4F and eIF4A RNA-dependent ATP-hydrolysis activity with different efficiency depending on mRNAs, thus providing mRNA discrimination during initiation of translation.</t>
  </si>
  <si>
    <t>310493±124145</t>
  </si>
  <si>
    <t>315108±70515</t>
  </si>
  <si>
    <t>291515±54827</t>
  </si>
  <si>
    <t>HORVU3Hr1G088700.9</t>
  </si>
  <si>
    <t>structural maintenance of chromosomes 2;SMC2-1 (SMC2)</t>
  </si>
  <si>
    <t>AT5G62410</t>
  </si>
  <si>
    <t>Q9SN90</t>
  </si>
  <si>
    <t>Structural maintenance of chromosomes protein 2-2;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Also involved in chromosome segregation in meiosis.</t>
  </si>
  <si>
    <t>442898±345706</t>
  </si>
  <si>
    <t>1029791±189460</t>
  </si>
  <si>
    <t>498107±195582</t>
  </si>
  <si>
    <t>HORVU6Hr1G015080.5</t>
  </si>
  <si>
    <t>AT2G44530</t>
  </si>
  <si>
    <t>O64888</t>
  </si>
  <si>
    <t>Ribose-phosphate pyrophosphokinase 5, chloroplastic.</t>
  </si>
  <si>
    <t>29156±20810</t>
  </si>
  <si>
    <t>30109±4601</t>
  </si>
  <si>
    <t>33511±23838</t>
  </si>
  <si>
    <t>HORVU3Hr1G113950.6</t>
  </si>
  <si>
    <t>pseudouridine synthase and archaeosine transglycosylase (PUA) domain-containing protein;</t>
  </si>
  <si>
    <t>AT1G09150</t>
  </si>
  <si>
    <t>Q8L7N2</t>
  </si>
  <si>
    <t>Pseudouridine synthase and archaeosine transglycosylase (PUA) domain-containing protein.</t>
  </si>
  <si>
    <t>186466±62157</t>
  </si>
  <si>
    <t>215243±11172</t>
  </si>
  <si>
    <t>197168±47572</t>
  </si>
  <si>
    <t>HORVU5Hr1G002040.11</t>
  </si>
  <si>
    <t>740212±296657</t>
  </si>
  <si>
    <t>895744±112769</t>
  </si>
  <si>
    <t>695442±139293</t>
  </si>
  <si>
    <t>HORVU7Hr1G049870.3</t>
  </si>
  <si>
    <t>87460±112015</t>
  </si>
  <si>
    <t>94462±36981</t>
  </si>
  <si>
    <t>103524±40038</t>
  </si>
  <si>
    <t>HORVU5Hr1G124850.11</t>
  </si>
  <si>
    <t>AT4G00090</t>
  </si>
  <si>
    <t>Q93ZN5</t>
  </si>
  <si>
    <t>354190±241338</t>
  </si>
  <si>
    <t>415249±122271</t>
  </si>
  <si>
    <t>403925±278763</t>
  </si>
  <si>
    <t>HORVU6Hr1G033160.11</t>
  </si>
  <si>
    <t>477320±551059</t>
  </si>
  <si>
    <t>380667±106691</t>
  </si>
  <si>
    <t>400136±169449</t>
  </si>
  <si>
    <t>HORVU1Hr1G078910.8</t>
  </si>
  <si>
    <t>AT4G39150</t>
  </si>
  <si>
    <t>Q9T024</t>
  </si>
  <si>
    <t>DNAJ heat shock N-terminal domain-containing protein.</t>
  </si>
  <si>
    <t>1053340±929657</t>
  </si>
  <si>
    <t>1062606±276523</t>
  </si>
  <si>
    <t>1179467±205100</t>
  </si>
  <si>
    <t>HORVU4Hr1G006210.1</t>
  </si>
  <si>
    <t>pep chromosome:IBSC_v2:chr4H:14801169:14804331:1 gene:HORVU4Hr1G006210 transcript:HORVU4Hr1G006210.1 gene_biotype:protein_coding transcript_biotype:protein_coding description:Predicted protein [Source:UniProtKB/TrEMBL;Acc:F2CU69]</t>
  </si>
  <si>
    <t>AT1G44770</t>
  </si>
  <si>
    <t>Q84WK2</t>
  </si>
  <si>
    <t>Elongation factor.</t>
  </si>
  <si>
    <t>137918±27171</t>
  </si>
  <si>
    <t>119948±10791</t>
  </si>
  <si>
    <t>133857±14310</t>
  </si>
  <si>
    <t>HORVU2Hr1G102810.3</t>
  </si>
  <si>
    <t>292220±89465</t>
  </si>
  <si>
    <t>416230±65012</t>
  </si>
  <si>
    <t>307099±68547</t>
  </si>
  <si>
    <t>HORVU6Hr1G072510.1</t>
  </si>
  <si>
    <t>pep chromosome:IBSC_v2:chr6H:503878511:503880548:1 gene:HORVU6Hr1G072510 transcript:HORVU6Hr1G072510.1 gene_biotype:protein_coding transcript_biotype:protein_coding</t>
  </si>
  <si>
    <t>525380±213739</t>
  </si>
  <si>
    <t>755419±47023</t>
  </si>
  <si>
    <t>495147±92799</t>
  </si>
  <si>
    <t>HORVU6Hr1G072040.2</t>
  </si>
  <si>
    <t>225729±94152</t>
  </si>
  <si>
    <t>315682±34339</t>
  </si>
  <si>
    <t>242099±86769</t>
  </si>
  <si>
    <t>HORVU3Hr1G085780.9</t>
  </si>
  <si>
    <t>1614793±357357</t>
  </si>
  <si>
    <t>2027301±235321</t>
  </si>
  <si>
    <t>1562514±204023</t>
  </si>
  <si>
    <t>HORVU7Hr1G066300.4</t>
  </si>
  <si>
    <t>Structural maintenance of chromosomes (SMC) family protein;Encodes a member of the Arabidopsis cohesin complex that is essential for viability and sister chromatid alignment.</t>
  </si>
  <si>
    <t>AT3G54670</t>
  </si>
  <si>
    <t>Q6Q1P4</t>
  </si>
  <si>
    <t xml:space="preserve">Structural maintenance of chromosomes protein 1; 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(By similarity). Essential protein plant viabili [...] </t>
  </si>
  <si>
    <t>20408±9312</t>
  </si>
  <si>
    <t>HORVU6Hr1G091710.2</t>
  </si>
  <si>
    <t>AT3G58180</t>
  </si>
  <si>
    <t>Q94JW0</t>
  </si>
  <si>
    <t>Deoxyhypusine hydroxylase; Catalyzes the hydroxylation of the N(6)-(4-aminobutyl)-L- lysine intermediate to form hypusine, an essential post-translational modification only found in mature eIF-5A factor; Belongs to the deoxyhypusine hydroxylase family.</t>
  </si>
  <si>
    <t>359553±91334</t>
  </si>
  <si>
    <t>350779±161689</t>
  </si>
  <si>
    <t>381153±143735</t>
  </si>
  <si>
    <t>HORVU3Hr1G071820.1</t>
  </si>
  <si>
    <t>2057639±652590</t>
  </si>
  <si>
    <t>1909239±433096</t>
  </si>
  <si>
    <t>1973898±128435</t>
  </si>
  <si>
    <t>HORVU4Hr1G031280.1</t>
  </si>
  <si>
    <t>Q8LA13</t>
  </si>
  <si>
    <t>DEAD-box ATP-dependent RNA helicase 11; Belongs to the DEAD box helicase family. DDX3/DED1 subfamily.</t>
  </si>
  <si>
    <t>231175±102726</t>
  </si>
  <si>
    <t>455582±107650</t>
  </si>
  <si>
    <t>256542±173548</t>
  </si>
  <si>
    <t>HORVU4Hr1G059660.3</t>
  </si>
  <si>
    <t>115006±40328</t>
  </si>
  <si>
    <t>136932±31784</t>
  </si>
  <si>
    <t>109441±18997</t>
  </si>
  <si>
    <t>HORVU5Hr1G032980.1</t>
  </si>
  <si>
    <t>2515774±585541</t>
  </si>
  <si>
    <t>1678312±301043</t>
  </si>
  <si>
    <t>2414380±582214</t>
  </si>
  <si>
    <t>HORVU1Hr1G039870.3</t>
  </si>
  <si>
    <t>391300±29484</t>
  </si>
  <si>
    <t>425906±68911</t>
  </si>
  <si>
    <t>402987±91683</t>
  </si>
  <si>
    <t>HORVU6Hr1G035420.2</t>
  </si>
  <si>
    <t>P48523</t>
  </si>
  <si>
    <t>Cinnamyl alcohol dehydrogenase 4; Involved in lignin biosynthesis in the floral stem. Catalyzes the final step specific for the production of lignin monomers. Catalyzes the NADPH-dependent reduction of coniferaldehyde, 5- hydroxyconiferaldehyde, sinapaldehyde, 4-coumaraldehyde and caffeyl aldehyde to their respective alcohols; Belongs to the zinc-containing alcohol dehydrogenase family.</t>
  </si>
  <si>
    <t>1917468±234307</t>
  </si>
  <si>
    <t>1817293±455896</t>
  </si>
  <si>
    <t>1975447±420688</t>
  </si>
  <si>
    <t>HORVU5Hr1G120800.4</t>
  </si>
  <si>
    <t>350905±70049</t>
  </si>
  <si>
    <t>395275±33921</t>
  </si>
  <si>
    <t>340061±57416</t>
  </si>
  <si>
    <t>HORVU.MOREX.r3.7HG0738240.1</t>
  </si>
  <si>
    <t>pep primary_assembly:MorexV3_pseudomolecules_assembly:7H:599448435:599450124:1 gene:HORVU.MOREX.r3.7HG0738240 transcript:HORVU.MOREX.r3.7HG0738240.1 gene_biotype:protein_coding transcript_biotype:protein_coding</t>
  </si>
  <si>
    <t>974542±406542</t>
  </si>
  <si>
    <t>1219005±115713</t>
  </si>
  <si>
    <t>1032826±277133</t>
  </si>
  <si>
    <t>HORVU2Hr1G104510.2</t>
  </si>
  <si>
    <t>660815±272730</t>
  </si>
  <si>
    <t>689384±68384</t>
  </si>
  <si>
    <t>624998±132601</t>
  </si>
  <si>
    <t>HORVU3Hr1G112860.1</t>
  </si>
  <si>
    <t>784825±211994</t>
  </si>
  <si>
    <t>1035775±290208</t>
  </si>
  <si>
    <t>750306±203938</t>
  </si>
  <si>
    <t>HORVU.MOREX.r3.3HG0264900.1</t>
  </si>
  <si>
    <t>82033±18757</t>
  </si>
  <si>
    <t>64957±32861</t>
  </si>
  <si>
    <t>84556±10767</t>
  </si>
  <si>
    <t>HORVU7Hr1G090350.4</t>
  </si>
  <si>
    <t>ABC-2 type transporter family protein;Encodes a ATP-binding cassette transporter G26 (ABCG26) involved in tapetal cell and pollen development. Required for male fertility and pollen exine formation.</t>
  </si>
  <si>
    <t>AT3G13220</t>
  </si>
  <si>
    <t>Q9LK50</t>
  </si>
  <si>
    <t>ABC transporter G family member 26.</t>
  </si>
  <si>
    <t>228185±227361</t>
  </si>
  <si>
    <t>434510±206241</t>
  </si>
  <si>
    <t>254909±28393</t>
  </si>
  <si>
    <t>HORVU1Hr1G021120.1</t>
  </si>
  <si>
    <t>AT3G59890</t>
  </si>
  <si>
    <t>Q8LB01</t>
  </si>
  <si>
    <t>4-hydroxy-tetrahydrodipicolinate reductase 2, chloroplastic; Catalyzes the conversion of 4-hydroxy-tetrahydrodipicolinate (HTPA) to tetrahydrodipicolinate; Belongs to the DapB family.</t>
  </si>
  <si>
    <t>297694±115482</t>
  </si>
  <si>
    <t>255861±57402</t>
  </si>
  <si>
    <t>278830±113477</t>
  </si>
  <si>
    <t>HORVU4Hr1G071270.5</t>
  </si>
  <si>
    <t>Domain of unknown function (DUF1726) ;Putative ATPase (DUF699);</t>
  </si>
  <si>
    <t>AT1G10490</t>
  </si>
  <si>
    <t>Q9XIK4</t>
  </si>
  <si>
    <t>RNA cytidine acetyltransferase 1; RNA cytidine acetyltransferase with specificity toward both 18S rRNA and tRNAs. Catalyzes the formation of N(4)-acetylcytidine (ac4C) in 18S rRNA. Required for early nucleolar cleavages of precursor rRNA at sites A0, A1 and A2 during 18S rRNA synthesis. Catalyzes the formation of ac4C in serine and leucine tRNAs. Requires a tRNA-binding adapter protein for full tRNA acetyltransferase activity but not for 18S rRNA acetylation.</t>
  </si>
  <si>
    <t>18746201±10821830</t>
  </si>
  <si>
    <t>17527700±6969685</t>
  </si>
  <si>
    <t>20066706±3450283</t>
  </si>
  <si>
    <t>HORVU.MOREX.r3.3HG0246150.1</t>
  </si>
  <si>
    <t>386863±92534</t>
  </si>
  <si>
    <t>481201±145883</t>
  </si>
  <si>
    <t>406089±139833</t>
  </si>
  <si>
    <t>HORVU7Hr1G008720.14</t>
  </si>
  <si>
    <t>G protein alpha subunit 1;Encodes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t>
  </si>
  <si>
    <t>AT2G26300</t>
  </si>
  <si>
    <t>P18064</t>
  </si>
  <si>
    <t xml:space="preserve">Guanine nucleotide-binding protein alpha-1 subunit; Exhibits a fast rate of basal nucleotide exchange. Guanine nucleotide-binding proteins (G proteins) are involved as modulators or transducers in various transmembrane signaling systems. Together with GCR1, may regulate the cell cycle via a signaling cascade that uses phosphatidylinositol-specific phospholipase C (PI-PLC) as an effector and inositol 1,4,5-trisphosphate (IP(3)) as a second messenger. Promotes abscisic acid (ABA) responses in guard cells. But, together with GCR1 and GB1, acts as a negative regulator of ABA during seed ge [...] </t>
  </si>
  <si>
    <t>23013±6001</t>
  </si>
  <si>
    <t>48961±18839</t>
  </si>
  <si>
    <t>24779±14239</t>
  </si>
  <si>
    <t>AGP50741</t>
  </si>
  <si>
    <t>photosystem II reaction center protein C;chloroplast gene encoding a CP43 subunit of  the photosystem II reaction center. promoter contains a blue-light responsive element.</t>
  </si>
  <si>
    <t>ATCG00280</t>
  </si>
  <si>
    <t>P56778</t>
  </si>
  <si>
    <t>Photosystem II CP43 reaction center protein; One of the components of the core complex of photosystem II (PSII). It binds chlorophyll and helps catalyze the primary light- induced photochemical processes of PSII. PSII is a light-driven water:plastoquinone oxidoreductase, using light energy to abstract electrons from H(2)O, generating O(2) and a proton gradient subsequently used for ATP formation; Belongs to the PsbB/PsbC family. PsbC subfamily.</t>
  </si>
  <si>
    <t>2645570±2585588</t>
  </si>
  <si>
    <t>2033355±100929</t>
  </si>
  <si>
    <t>2340350±738202</t>
  </si>
  <si>
    <t>HORVU4Hr1G005920.16</t>
  </si>
  <si>
    <t>381676±103103</t>
  </si>
  <si>
    <t>344282±71486</t>
  </si>
  <si>
    <t>396378±78920</t>
  </si>
  <si>
    <t>HORVU4Hr1G043920.2</t>
  </si>
  <si>
    <t>AT1G21380</t>
  </si>
  <si>
    <t>Q9LPL6</t>
  </si>
  <si>
    <t>TOM1-like protein 3; Might contribute to the loading of the ESCRT machinery.</t>
  </si>
  <si>
    <t>186217±33307</t>
  </si>
  <si>
    <t>213793±49495</t>
  </si>
  <si>
    <t>191331±30797</t>
  </si>
  <si>
    <t>HORVU3Hr1G098870.1</t>
  </si>
  <si>
    <t>1253425±461827</t>
  </si>
  <si>
    <t>1381398±97785</t>
  </si>
  <si>
    <t>1191695±307076</t>
  </si>
  <si>
    <t>HORVU3Hr1G117590.6</t>
  </si>
  <si>
    <t>Core-2/I-branching beta-1,6-N-acetylglucosaminyltransferase family protein;</t>
  </si>
  <si>
    <t>AT5G11730</t>
  </si>
  <si>
    <t>9713204±2910064</t>
  </si>
  <si>
    <t>10785922±3127854</t>
  </si>
  <si>
    <t>10066255±1352246</t>
  </si>
  <si>
    <t>HORVU5Hr1G098840.2</t>
  </si>
  <si>
    <t>Leucine-rich receptor-like protein kinase family protein;Encodes a CLAVATA1-related receptor kinase-like protein required for both shoot and flower meristem function. Very similar to BAM2,with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BAM1 expression pattern supports both an early role in promoting somatic cell fates and a subsequent function in the PMCs.</t>
  </si>
  <si>
    <t>AT5G65700</t>
  </si>
  <si>
    <t>329064±230179</t>
  </si>
  <si>
    <t>692429±199156</t>
  </si>
  <si>
    <t>364652±234199</t>
  </si>
  <si>
    <t>HORVU3Hr1G045480.1</t>
  </si>
  <si>
    <t>1112364±189939</t>
  </si>
  <si>
    <t>1331095±193370</t>
  </si>
  <si>
    <t>1091214±45797</t>
  </si>
  <si>
    <t>HORVU5Hr1G093700.2</t>
  </si>
  <si>
    <t>86891±71482</t>
  </si>
  <si>
    <t>112014±73767</t>
  </si>
  <si>
    <t>78120±39457</t>
  </si>
  <si>
    <t>HORVU6Hr1G033980.9</t>
  </si>
  <si>
    <t>57519±28959</t>
  </si>
  <si>
    <t>16771±8600</t>
  </si>
  <si>
    <t>52413±37906</t>
  </si>
  <si>
    <t>HORVU1Hr1G074350.1</t>
  </si>
  <si>
    <t>95772±43504</t>
  </si>
  <si>
    <t>74696±16699</t>
  </si>
  <si>
    <t>101879±37872</t>
  </si>
  <si>
    <t>HORVU2Hr1G068970.1</t>
  </si>
  <si>
    <t>SWIB/MDM2 domain superfamily protein;CHC1 is predicted to encode a protein that belongs to the chromodomain remodeling complex. Two RNAi knock-down lines have a dwarf phenotype and reduced rates of Agrobacterium-mediated transformation. The low rate of root-mediated transformation rate may result from altered root morphology or reduced root growth rates.</t>
  </si>
  <si>
    <t>AT5G14170</t>
  </si>
  <si>
    <t>Q9FMT4</t>
  </si>
  <si>
    <t>SWI/SNF complex component SNF12 homolog; Involved in transcriptional activation and repression of select genes by chromatin remodeling (alteration of DNA-nucleosome topology); Belongs to the SMARCD family.</t>
  </si>
  <si>
    <t>229208±64036</t>
  </si>
  <si>
    <t>241143±115862</t>
  </si>
  <si>
    <t>242306±105881</t>
  </si>
  <si>
    <t>HORVU2Hr1G022340.2</t>
  </si>
  <si>
    <t>ubiquitin-specific protease 24;Encodes a ubiquitin-specific protease.</t>
  </si>
  <si>
    <t>AT4G30890</t>
  </si>
  <si>
    <t>Q9FPS3</t>
  </si>
  <si>
    <t>Ubiquitin carboxyl-terminal hydrolase 24; Recognizes and hydrolyzes the peptide bond at the C-terminal Gly of ubiquitin. Involved in the processing of poly-ubiquitin precursors as well as that of ubiquitinated proteins (By similarity). Belongs to the peptidase C19 family.</t>
  </si>
  <si>
    <t>15023±21245</t>
  </si>
  <si>
    <t>51865±20604</t>
  </si>
  <si>
    <t>17991±18572</t>
  </si>
  <si>
    <t>HORVU7Hr1G079450.1</t>
  </si>
  <si>
    <t>PHD finger protein-related;</t>
  </si>
  <si>
    <t>AT4G23860</t>
  </si>
  <si>
    <t>C0SVJ2</t>
  </si>
  <si>
    <t>PHD finger protein-like protein.</t>
  </si>
  <si>
    <t>131288±33539</t>
  </si>
  <si>
    <t>217054±75671</t>
  </si>
  <si>
    <t>126116±36228</t>
  </si>
  <si>
    <t>HORVU4Hr1G011500.1</t>
  </si>
  <si>
    <t>2552786±505405</t>
  </si>
  <si>
    <t>2494811±691021</t>
  </si>
  <si>
    <t>2633924±595817</t>
  </si>
  <si>
    <t>HORVU7Hr1G095720.2</t>
  </si>
  <si>
    <t>Q8LDP4</t>
  </si>
  <si>
    <t>Peptidyl-prolyl cis-trans isomerase CYP19-4; PPIases accelerate the folding of proteins. It catalyzes the cis-trans isomerization of proline imidic peptide bonds in oligopeptides. May be involved during embryogenesis and organ development by regulating the folding of EMB30/GNOM, and thus, by modulating its activity; Belongs to the cyclophilin-type PPIase family.</t>
  </si>
  <si>
    <t>8366521±2835085</t>
  </si>
  <si>
    <t>7201305±878439</t>
  </si>
  <si>
    <t>8041964±1417433</t>
  </si>
  <si>
    <t>HORVU5Hr1G052090.2</t>
  </si>
  <si>
    <t>Thiolase family protein;</t>
  </si>
  <si>
    <t>AT5G47720</t>
  </si>
  <si>
    <t>4083205±1056259</t>
  </si>
  <si>
    <t>6442335±968128</t>
  </si>
  <si>
    <t>4233222±1036632</t>
  </si>
  <si>
    <t>HORVU1Hr1G007800.1</t>
  </si>
  <si>
    <t>283765±200086</t>
  </si>
  <si>
    <t>360882±35647</t>
  </si>
  <si>
    <t>262488±63557</t>
  </si>
  <si>
    <t>HORVU.MOREX.r3.7HG0635360.1.CDS1</t>
  </si>
  <si>
    <t>Q9FF49</t>
  </si>
  <si>
    <t>2089206±318653</t>
  </si>
  <si>
    <t>2248497±402635</t>
  </si>
  <si>
    <t>2136316±344368</t>
  </si>
  <si>
    <t>HORVU4Hr1G046720.2</t>
  </si>
  <si>
    <t>PETER PAN-like protein;</t>
  </si>
  <si>
    <t>AT5G61770</t>
  </si>
  <si>
    <t>Q9ASU7</t>
  </si>
  <si>
    <t>Peter Pan-like protein; May play a role in cell growth, differentiation and cell cycle progression; Belongs to the PPAN family.</t>
  </si>
  <si>
    <t>19413±27454</t>
  </si>
  <si>
    <t>29417±41602</t>
  </si>
  <si>
    <t>HORVU1Hr1G027600.1</t>
  </si>
  <si>
    <t>254683±77850</t>
  </si>
  <si>
    <t>307368±29111</t>
  </si>
  <si>
    <t>262709±27028</t>
  </si>
  <si>
    <t>HORVU3Hr1G075250.1</t>
  </si>
  <si>
    <t>32129±5317</t>
  </si>
  <si>
    <t>90232±16664</t>
  </si>
  <si>
    <t>36500±45008</t>
  </si>
  <si>
    <t>HORVU0Hr1G032400.1</t>
  </si>
  <si>
    <t>pep chromosome:IBSC_v2:chrUn:193145432:193151983:1 gene:HORVU0Hr1G032400 transcript:HORVU0Hr1G032400.1 gene_biotype:protein_coding transcript_biotype:protein_coding</t>
  </si>
  <si>
    <t>AT1G53345</t>
  </si>
  <si>
    <t>F4HRG2</t>
  </si>
  <si>
    <t>DHHA1 domain protein.</t>
  </si>
  <si>
    <t>132153±26211</t>
  </si>
  <si>
    <t>124181±53587</t>
  </si>
  <si>
    <t>127254±44046</t>
  </si>
  <si>
    <t>HORVU7Hr1G079640.2</t>
  </si>
  <si>
    <t>5941897±4765060</t>
  </si>
  <si>
    <t>2709957±840253</t>
  </si>
  <si>
    <t>5473594±1305419</t>
  </si>
  <si>
    <t>HORVU7Hr1G108570.1</t>
  </si>
  <si>
    <t>30931047±16742103</t>
  </si>
  <si>
    <t>17455031±5424164</t>
  </si>
  <si>
    <t>32659204±7231805</t>
  </si>
  <si>
    <t>HORVU2Hr1G119980.1</t>
  </si>
  <si>
    <t>staurosporin and temperature sensitive 3-like b;Encodes homolog of yeast STT3, a subunit of oligosaccharyltransferase.</t>
  </si>
  <si>
    <t>AT1G34130</t>
  </si>
  <si>
    <t>Q9FX21</t>
  </si>
  <si>
    <t xml:space="preserve">Dolichyl-diphosphooligosaccharide--protein glycosyltransferase subunit STT3B; Catalytic subunit of the oligosaccharyl transferase (OST) complex that catalyzes the initial transfer of a defined glycan (Glc(3)Man(9)GlcNAc(2) in eukaryotes) from the lipid carrier dolichol- 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 </t>
  </si>
  <si>
    <t>96706±87108</t>
  </si>
  <si>
    <t>236344±28518</t>
  </si>
  <si>
    <t>105429±40729</t>
  </si>
  <si>
    <t>HORVU5Hr1G050250.6</t>
  </si>
  <si>
    <t>DNA-directed RNA polymerase family protein;Non-catalytic subunit of nuclear DNA-dependent RNA polymerases II, IV and V; homologous to budding yeast RPB3 and the E. coli RNA polymerase alpha subunit. A closely related paralog, encoded by At2g15400, can substitute for At2g15430 in the context of Pol V.</t>
  </si>
  <si>
    <t>AT2G15430</t>
  </si>
  <si>
    <t>Q39211</t>
  </si>
  <si>
    <t xml:space="preserve">DNA-directed RNA polymerases II, IV and V subunit 3;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NRPB3 is part of the core element with the central large cleft and the clamp element that moves to open and close the cleft. Component of RNA polymer [...] </t>
  </si>
  <si>
    <t>583507±684455</t>
  </si>
  <si>
    <t>327982±197096</t>
  </si>
  <si>
    <t>654907±457569</t>
  </si>
  <si>
    <t>HORVU3Hr1G022640.1</t>
  </si>
  <si>
    <t>46598±23602</t>
  </si>
  <si>
    <t>58608±38790</t>
  </si>
  <si>
    <t>50366±36642</t>
  </si>
  <si>
    <t>HORVU.MOREX.r3.7HG0713180.1</t>
  </si>
  <si>
    <t>pep primary_assembly:MorexV3_pseudomolecules_assembly:7H:485289521:485295639:1 gene:HORVU.MOREX.r3.7HG0713180 transcript:HORVU.MOREX.r3.7HG0713180.1 gene_biotype:protein_coding transcript_biotype:protein_coding</t>
  </si>
  <si>
    <t>Q8W566</t>
  </si>
  <si>
    <t>Uncharacterized exonuclease domain-containing protein At3g15140.</t>
  </si>
  <si>
    <t>736320±282082</t>
  </si>
  <si>
    <t>292222±133826</t>
  </si>
  <si>
    <t>779028±414381</t>
  </si>
  <si>
    <t>HORVU4Hr1G070630.2</t>
  </si>
  <si>
    <t>4622763±539711</t>
  </si>
  <si>
    <t>4378259±949306</t>
  </si>
  <si>
    <t>4574960±158437</t>
  </si>
  <si>
    <t>HORVU2Hr1G059360.1</t>
  </si>
  <si>
    <t>TatD related DNase;</t>
  </si>
  <si>
    <t>AT3G52390</t>
  </si>
  <si>
    <t>F4J6X3</t>
  </si>
  <si>
    <t>TatD related DNase.</t>
  </si>
  <si>
    <t>1489233±479062</t>
  </si>
  <si>
    <t>1218245±266662</t>
  </si>
  <si>
    <t>1447884±133213</t>
  </si>
  <si>
    <t>HORVU1Hr1G022750.10</t>
  </si>
  <si>
    <t>importin alpha isoform 6;Putative importin alpha isoform. When overexpressed can rescue the impa-4 decreased transformation susceptibility phenotype.</t>
  </si>
  <si>
    <t>AT1G02690</t>
  </si>
  <si>
    <t>43872±14977</t>
  </si>
  <si>
    <t>20086±18827</t>
  </si>
  <si>
    <t>41179±29126</t>
  </si>
  <si>
    <t>HORVU7Hr1G001030.1</t>
  </si>
  <si>
    <t>AT5G60710</t>
  </si>
  <si>
    <t>5925572±2501643</t>
  </si>
  <si>
    <t>8417464±1876498</t>
  </si>
  <si>
    <t>5661750±2019337</t>
  </si>
  <si>
    <t>HORVU4Hr1G050160.2</t>
  </si>
  <si>
    <t>AT1G06900</t>
  </si>
  <si>
    <t>F4HNU6</t>
  </si>
  <si>
    <t>Nardilysin-like; Cleaves peptide substrates on the N-terminus of arginine residues in dibasic pairs.</t>
  </si>
  <si>
    <t>5329405±2516073</t>
  </si>
  <si>
    <t>5256003±1709910</t>
  </si>
  <si>
    <t>5557146±1177198</t>
  </si>
  <si>
    <t>HORVU7Hr1G062930.1</t>
  </si>
  <si>
    <t>869962±405248</t>
  </si>
  <si>
    <t>890872±412427</t>
  </si>
  <si>
    <t>916452±396857</t>
  </si>
  <si>
    <t>HORVU5Hr1G106460.1</t>
  </si>
  <si>
    <t>1313688±395476</t>
  </si>
  <si>
    <t>1416606±252807</t>
  </si>
  <si>
    <t>1278936±155624</t>
  </si>
  <si>
    <t>HORVU6Hr1G080160.1</t>
  </si>
  <si>
    <t>14026597±8508263</t>
  </si>
  <si>
    <t>11060211±1219320</t>
  </si>
  <si>
    <t>13317248±1895068</t>
  </si>
  <si>
    <t>HORVU4Hr1G019410.1</t>
  </si>
  <si>
    <t>83155±10616</t>
  </si>
  <si>
    <t>85206±32136</t>
  </si>
  <si>
    <t>81027±24813</t>
  </si>
  <si>
    <t>HORVU5Hr1G098300.1</t>
  </si>
  <si>
    <t>pep chromosome:IBSC_v2:chr5H:607037073:607041609:1 gene:HORVU5Hr1G098300 transcript:HORVU5Hr1G098300.1 gene_biotype:protein_coding transcript_biotype:protein_coding description:Predicted protein [Source:UniProtKB/TrEMBL;Acc:F2EFJ8]</t>
  </si>
  <si>
    <t>AT3G50780</t>
  </si>
  <si>
    <t>Q9SVM0</t>
  </si>
  <si>
    <t>BTB/POZ domain-containing protein At3g50780; May act as a substrate-specific adapter of an E3 ubiquitin- protein ligase complex (CUL3-RBX1-BTB) which mediates the ubiquitination and subsequent proteasomal degradation of target proteins.</t>
  </si>
  <si>
    <t>169964±60511</t>
  </si>
  <si>
    <t>80847±75510</t>
  </si>
  <si>
    <t>178089±84949</t>
  </si>
  <si>
    <t>HORVU4Hr1G004240.1</t>
  </si>
  <si>
    <t>735761±245607</t>
  </si>
  <si>
    <t>865541±126509</t>
  </si>
  <si>
    <t>756011±88208</t>
  </si>
  <si>
    <t>HORVU2Hr1G031940.12</t>
  </si>
  <si>
    <t>AT2G31610</t>
  </si>
  <si>
    <t>15590±11595</t>
  </si>
  <si>
    <t>35707±5508</t>
  </si>
  <si>
    <t>17726±25068</t>
  </si>
  <si>
    <t>HORVU6Hr1G077280.1</t>
  </si>
  <si>
    <t>23714±22895</t>
  </si>
  <si>
    <t>92188±16696</t>
  </si>
  <si>
    <t>25518±5106</t>
  </si>
  <si>
    <t>HORVU3Hr1G095760.2</t>
  </si>
  <si>
    <t>delta(3,5),delta(2,4)-dienoyl-CoA isomerase 1;Encodes the peroxisomal delta 3,5-delta2,4-dienoyl-CoA isomerase, a enzyme involved in degradation of unsaturated fatty acids. Gene expression is induced upon seed germination.</t>
  </si>
  <si>
    <t>AT5G43280</t>
  </si>
  <si>
    <t>Q9FHR8</t>
  </si>
  <si>
    <t>Delta(3,5)-Delta(2,4)-dienoyl-CoA isomerase, peroxisomal; Converts 3,5-dienoyl-CoAs to the corresponding 2,4-dienoyl- CoAs. Involved in degradation of unsaturated fatty acids.</t>
  </si>
  <si>
    <t>4335609±2758687</t>
  </si>
  <si>
    <t>3328945±1494584</t>
  </si>
  <si>
    <t>4096249±1493462</t>
  </si>
  <si>
    <t>HORVU1Hr1G020450.1</t>
  </si>
  <si>
    <t>2-oxoglutarate (2OG) and Fe(II)-dependent oxygenase superfamily protein;similar to 1-aminocyclopropane-1-carboxylate oxidase GI:3386565 from (Sorghum bicolor)</t>
  </si>
  <si>
    <t>AT1G77330</t>
  </si>
  <si>
    <t>Q0WPW4</t>
  </si>
  <si>
    <t>1-aminocyclopropane-1-carboxylate oxidase 5; Enzyme involved in the ethylene biosynthesis; Belongs to the iron/ascorbate-dependent oxidoreductase family.</t>
  </si>
  <si>
    <t>44188±14609</t>
  </si>
  <si>
    <t>83205±21053</t>
  </si>
  <si>
    <t>47104±35624</t>
  </si>
  <si>
    <t>HORVU2Hr1G005600.2</t>
  </si>
  <si>
    <t>pep chromosome:IBSC_v2:chr2H:12054981:12056625:-1 gene:HORVU2Hr1G005600 transcript:HORVU2Hr1G005600.2 gene_biotype:protein_coding transcript_biotype:protein_coding</t>
  </si>
  <si>
    <t>AT1G62780</t>
  </si>
  <si>
    <t>Q8VY70</t>
  </si>
  <si>
    <t>Dimethylallyl, adenosine tRNA methylthiotransferase.</t>
  </si>
  <si>
    <t>2068665±593164</t>
  </si>
  <si>
    <t>1841739±246302</t>
  </si>
  <si>
    <t>2020488±275801</t>
  </si>
  <si>
    <t>HORVU6Hr1G056230.2</t>
  </si>
  <si>
    <t>1246182±213428</t>
  </si>
  <si>
    <t>1217882±272509</t>
  </si>
  <si>
    <t>1267449±195263</t>
  </si>
  <si>
    <t>HORVU4Hr1G007850.2</t>
  </si>
  <si>
    <t>5632353±3363765</t>
  </si>
  <si>
    <t>10628410±1737404</t>
  </si>
  <si>
    <t>5927508±2364751</t>
  </si>
  <si>
    <t>HORVU2Hr1G041260.1</t>
  </si>
  <si>
    <t>582976±186760</t>
  </si>
  <si>
    <t>575388±30539</t>
  </si>
  <si>
    <t>596288±29210</t>
  </si>
  <si>
    <t>HORVU5Hr1G073610.2</t>
  </si>
  <si>
    <t>RNApolymerase 14 kDa subunit;RNA polymerase I(A) and III(C) 14 kDa subunit</t>
  </si>
  <si>
    <t>AT2G29540</t>
  </si>
  <si>
    <t>Q38859</t>
  </si>
  <si>
    <t xml:space="preserve">DNA-directed RNA polymerases II, IV and V subunit 11;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NRPB11 is part of the core element with the central large cleft. Component of RNA polymerases IV and V which mediate short-interfering RNAs (siRNA)  [...] </t>
  </si>
  <si>
    <t>1548005±529145</t>
  </si>
  <si>
    <t>893133±654160</t>
  </si>
  <si>
    <t>1604867±618508</t>
  </si>
  <si>
    <t>HORVU3Hr1G052280.1</t>
  </si>
  <si>
    <t>AT3G49240</t>
  </si>
  <si>
    <t>Q9M3A8</t>
  </si>
  <si>
    <t>Pentatricopeptide repeat-containing protein At3g49240, mitochondrial; May play a role in embryogenesis. Belongs to the PPR family. P subfamily.</t>
  </si>
  <si>
    <t>461807±281439</t>
  </si>
  <si>
    <t>645038±593476</t>
  </si>
  <si>
    <t>439883±139450</t>
  </si>
  <si>
    <t>HORVU2Hr1G011690.1</t>
  </si>
  <si>
    <t>cell division cycle 48C;AAA-type ATPase - Over 90% homologous to CDC48a</t>
  </si>
  <si>
    <t>AT3G01610</t>
  </si>
  <si>
    <t>2880810±3379646</t>
  </si>
  <si>
    <t>987915±437838</t>
  </si>
  <si>
    <t>3131800±1474548</t>
  </si>
  <si>
    <t>HORVU4Hr1G050980.1</t>
  </si>
  <si>
    <t>pep chromosome:IBSC_v2:chr4H:416419288:416424613:1 gene:HORVU4Hr1G050980 transcript:HORVU4Hr1G050980.1 gene_biotype:protein_coding transcript_biotype:protein_coding</t>
  </si>
  <si>
    <t>2261706±118236</t>
  </si>
  <si>
    <t>2509169±111939</t>
  </si>
  <si>
    <t>2283704±305953</t>
  </si>
  <si>
    <t>HORVU6Hr1G028050.1</t>
  </si>
  <si>
    <t>13578297±3859213</t>
  </si>
  <si>
    <t>21064819±1081297</t>
  </si>
  <si>
    <t>13951011±4002571</t>
  </si>
  <si>
    <t>HORVU2Hr1G077220.22</t>
  </si>
  <si>
    <t>11842±16747</t>
  </si>
  <si>
    <t>42371±29985</t>
  </si>
  <si>
    <t>13162±11142</t>
  </si>
  <si>
    <t>HORVU4Hr1G057170.2</t>
  </si>
  <si>
    <t>37836543±4607272</t>
  </si>
  <si>
    <t>35509097±6892455</t>
  </si>
  <si>
    <t>38232020±3931411</t>
  </si>
  <si>
    <t>HORVU2Hr1G007840.12</t>
  </si>
  <si>
    <t>214704±42454</t>
  </si>
  <si>
    <t>252905±26243</t>
  </si>
  <si>
    <t>219545±61613</t>
  </si>
  <si>
    <t>HORVU2Hr1G114340.4</t>
  </si>
  <si>
    <t>AT3G61220</t>
  </si>
  <si>
    <t>Q9M2E2</t>
  </si>
  <si>
    <t>(+)-neomenthol dehydrogenase; Aldehyde reductase that catalyzes the reduction of the aldehyde carbonyl groups on saturated and alpha,beta-unsaturated aldehydes with more than 5 carbons. Involved in basal resistance against pathogens.</t>
  </si>
  <si>
    <t>89465±32098</t>
  </si>
  <si>
    <t>113642±3287</t>
  </si>
  <si>
    <t>91574±7483</t>
  </si>
  <si>
    <t>HORVU5Hr1G085070.31</t>
  </si>
  <si>
    <t>pep chromosome:IBSC_v2:chr5H:573947061:573956162:-1 gene:HORVU5Hr1G085070 transcript:HORVU5Hr1G085070.31 gene_biotype:protein_coding transcript_biotype:protein_coding</t>
  </si>
  <si>
    <t>25478±9406</t>
  </si>
  <si>
    <t>40239±15781</t>
  </si>
  <si>
    <t>24863±2690</t>
  </si>
  <si>
    <t>HORVU1Hr1G020390.1</t>
  </si>
  <si>
    <t>1152677±419844</t>
  </si>
  <si>
    <t>2007466±245993</t>
  </si>
  <si>
    <t>1198042±593209</t>
  </si>
  <si>
    <t>HORVU7Hr1G076300.2</t>
  </si>
  <si>
    <t>pep chromosome:IBSC_v2:chr7H:445815006:445817001:1 gene:HORVU7Hr1G076300 transcript:HORVU7Hr1G076300.2 gene_biotype:protein_coding transcript_biotype:protein_coding</t>
  </si>
  <si>
    <t>833991±333357</t>
  </si>
  <si>
    <t>639671±21101</t>
  </si>
  <si>
    <t>856124±126151</t>
  </si>
  <si>
    <t>HORVU7Hr1G117710.2</t>
  </si>
  <si>
    <t>2347874±678060</t>
  </si>
  <si>
    <t>2158911±865544</t>
  </si>
  <si>
    <t>2396019±391041</t>
  </si>
  <si>
    <t>HORVU6Hr1G048410.6</t>
  </si>
  <si>
    <t>329988±100108</t>
  </si>
  <si>
    <t>335909±116907</t>
  </si>
  <si>
    <t>323112±54357</t>
  </si>
  <si>
    <t>HORVU4Hr1G050810.9</t>
  </si>
  <si>
    <t>613472±11769</t>
  </si>
  <si>
    <t>627654±118675</t>
  </si>
  <si>
    <t>609199±69838</t>
  </si>
  <si>
    <t>HORVU4Hr1G015330.1</t>
  </si>
  <si>
    <t>Rieske (2Fe-2S) domain-containing protein;</t>
  </si>
  <si>
    <t>AT1G71500</t>
  </si>
  <si>
    <t>Q9C9I7</t>
  </si>
  <si>
    <t>Rieske (2Fe-2S) domain-containing protein.</t>
  </si>
  <si>
    <t>152288±48311</t>
  </si>
  <si>
    <t>207275±42233</t>
  </si>
  <si>
    <t>147233±69945</t>
  </si>
  <si>
    <t>HORVU6Hr1G090810.1</t>
  </si>
  <si>
    <t>1349317±52754</t>
  </si>
  <si>
    <t>1392194±271061</t>
  </si>
  <si>
    <t>1364640±253491</t>
  </si>
  <si>
    <t>HORVU1Hr1G000080.1</t>
  </si>
  <si>
    <t>Q9XIJ0</t>
  </si>
  <si>
    <t>964570±224363</t>
  </si>
  <si>
    <t>977958±164308</t>
  </si>
  <si>
    <t>980382±151833</t>
  </si>
  <si>
    <t>HORVU6Hr1G009430.2</t>
  </si>
  <si>
    <t>GMP synthase (glutamine-hydrolyzing), putative / glutamine amidotransferase, putative;</t>
  </si>
  <si>
    <t>AT1G63660</t>
  </si>
  <si>
    <t>Q9CAD1</t>
  </si>
  <si>
    <t>GMP synthase (Glutamine-hydrolyzing), putative / glutamine amidotransferase.</t>
  </si>
  <si>
    <t>1112796±429537</t>
  </si>
  <si>
    <t>1687799±520663</t>
  </si>
  <si>
    <t>1150930±507909</t>
  </si>
  <si>
    <t>HORVU3Hr1G101930.10</t>
  </si>
  <si>
    <t>RNA-binding protein-defense related 1;Encodes a putative RNA-binding protein that is located in the cytoplasm and is involved in the hypersensitive response and positively regulates salicylic acid-mediated immunity.</t>
  </si>
  <si>
    <t>AT4G03110</t>
  </si>
  <si>
    <t>131720±79262</t>
  </si>
  <si>
    <t>125281±25915</t>
  </si>
  <si>
    <t>126370±51810</t>
  </si>
  <si>
    <t>HORVU5Hr1G123590.1</t>
  </si>
  <si>
    <t>ARF-GAP domain 8;A member of ARF GAP domain (AGD), A thaliana has 15 members, grouped into four classes.</t>
  </si>
  <si>
    <t>AT4G17890</t>
  </si>
  <si>
    <t>Q9FIQ0</t>
  </si>
  <si>
    <t>Probable ADP-ribosylation factor GTPase-activating protein AGD9; GTPase-activating protein (GAP) for ADP ribosylation factor (ARF).</t>
  </si>
  <si>
    <t>5610191±3049029</t>
  </si>
  <si>
    <t>6159612±2671014</t>
  </si>
  <si>
    <t>5440037±206709</t>
  </si>
  <si>
    <t>HORVU7Hr1G011310.1</t>
  </si>
  <si>
    <t>786864±183009</t>
  </si>
  <si>
    <t>777101±201006</t>
  </si>
  <si>
    <t>773353±160262</t>
  </si>
  <si>
    <t>HORVU.MOREX.r3.4HG0407100.1</t>
  </si>
  <si>
    <t>1618650±1135841</t>
  </si>
  <si>
    <t>1988379±789195</t>
  </si>
  <si>
    <t>1685875±468217</t>
  </si>
  <si>
    <t>HORVU7Hr1G034850.1</t>
  </si>
  <si>
    <t>AT3G13990</t>
  </si>
  <si>
    <t>Q8L7T4</t>
  </si>
  <si>
    <t>Dentin sialophosphoprotein, putative (DUF1296).</t>
  </si>
  <si>
    <t>13612±19251</t>
  </si>
  <si>
    <t>50529±17524</t>
  </si>
  <si>
    <t>14858±12523</t>
  </si>
  <si>
    <t>HORVU1Hr1G066240.1</t>
  </si>
  <si>
    <t>5043133±784691</t>
  </si>
  <si>
    <t>4603305±633930</t>
  </si>
  <si>
    <t>5100622±737123</t>
  </si>
  <si>
    <t>HORVU5Hr1G076230.5</t>
  </si>
  <si>
    <t>AT2G31390</t>
  </si>
  <si>
    <t>1414587±261581</t>
  </si>
  <si>
    <t>1670198±59391</t>
  </si>
  <si>
    <t>1432676±228083</t>
  </si>
  <si>
    <t>HORVU2Hr1G104060.1</t>
  </si>
  <si>
    <t>gamma-soluble NSF attachment protein;Encodes a member of the gamma-soluble NSF attachment protein (gSNAP) gene family.</t>
  </si>
  <si>
    <t>AT4G20410</t>
  </si>
  <si>
    <t>Q9SPE5</t>
  </si>
  <si>
    <t>Gamma-soluble NSF attachment protein; Required for vesicular transport between the endoplasmic reticulum and the Golgi apparatus. Binds to SNARE complex and then recruits NSF to disassemble it (By similarity); Belongs to the SNAP family.</t>
  </si>
  <si>
    <t>99885±89694</t>
  </si>
  <si>
    <t>163567±74073</t>
  </si>
  <si>
    <t>105008±45309</t>
  </si>
  <si>
    <t>HORVU4Hr1G024590.3</t>
  </si>
  <si>
    <t>ubiquitin activating enzyme 2;Encodes a ubiquitin-activating enzyme (E1), involved in the first step in conjugating multiple ubiquitins to proteins targeted for degradation. Gene is expressed in most tissues examined.</t>
  </si>
  <si>
    <t>AT5G06460</t>
  </si>
  <si>
    <t>143207±60068</t>
  </si>
  <si>
    <t>112217±56349</t>
  </si>
  <si>
    <t>140064±15672</t>
  </si>
  <si>
    <t>HORVU4Hr1G007050.2</t>
  </si>
  <si>
    <t>74399±82011</t>
  </si>
  <si>
    <t>84460±75881</t>
  </si>
  <si>
    <t>79274±54091</t>
  </si>
  <si>
    <t>HORVU7Hr1G080800.2</t>
  </si>
  <si>
    <t>88841±38195</t>
  </si>
  <si>
    <t>171866±38188</t>
  </si>
  <si>
    <t>85275±61275</t>
  </si>
  <si>
    <t>HORVU2Hr1G068270.1</t>
  </si>
  <si>
    <t>20233600±16991954</t>
  </si>
  <si>
    <t>32055210±26923923</t>
  </si>
  <si>
    <t>19081865±16021121</t>
  </si>
  <si>
    <t>HORVU6Hr1G012570.1</t>
  </si>
  <si>
    <t>AT2G21130</t>
  </si>
  <si>
    <t>Q9SKQ0</t>
  </si>
  <si>
    <t>Peptidyl-prolyl cis-trans isomerase CYP19-2; PPIases accelerate the folding of proteins. It catalyzes the cis-trans isomerization of proline imidic peptide bonds in oligopeptides; Belongs to the cyclophilin-type PPIase family.</t>
  </si>
  <si>
    <t>140505486±40885766</t>
  </si>
  <si>
    <t>147020226±11702991</t>
  </si>
  <si>
    <t>138241632±21838055</t>
  </si>
  <si>
    <t>HORVU4Hr1G048730.1</t>
  </si>
  <si>
    <t>34213±26571</t>
  </si>
  <si>
    <t>18697±16466</t>
  </si>
  <si>
    <t>31671±44790</t>
  </si>
  <si>
    <t>HORVU6Hr1G084640.1</t>
  </si>
  <si>
    <t>10167830±1481381</t>
  </si>
  <si>
    <t>9442180±979886</t>
  </si>
  <si>
    <t>10090191±612723</t>
  </si>
  <si>
    <t>HORVU6Hr1G083120.2</t>
  </si>
  <si>
    <t>18398849±11075998</t>
  </si>
  <si>
    <t>9782033±1998373</t>
  </si>
  <si>
    <t>18986498±5693227</t>
  </si>
  <si>
    <t>HORVU.MOREX.r3.7HG0691610.1</t>
  </si>
  <si>
    <t>1071026±217961</t>
  </si>
  <si>
    <t>1127250±239630</t>
  </si>
  <si>
    <t>1058455±154426</t>
  </si>
  <si>
    <t>HORVU4Hr1G049670.2</t>
  </si>
  <si>
    <t>198081±114092</t>
  </si>
  <si>
    <t>335619±122781</t>
  </si>
  <si>
    <t>189100±161114</t>
  </si>
  <si>
    <t>HORVU5Hr1G050560.1</t>
  </si>
  <si>
    <t>22654489±4121285</t>
  </si>
  <si>
    <t>25530000±889006</t>
  </si>
  <si>
    <t>22861102±2623895</t>
  </si>
  <si>
    <t>HORVU1Hr1G061830.8</t>
  </si>
  <si>
    <t>116869±77441</t>
  </si>
  <si>
    <t>68028±41030</t>
  </si>
  <si>
    <t>112597±69721</t>
  </si>
  <si>
    <t>HORVU7Hr1G058950.1</t>
  </si>
  <si>
    <t>protein-l-isoaspartate methyltransferase 1;encodes protein-L-isoaspartate methyltransferase. Important for maintaining viability as the seed ages. Involved in germination.</t>
  </si>
  <si>
    <t>AT3G48330</t>
  </si>
  <si>
    <t>Q42539</t>
  </si>
  <si>
    <t>Protein-L-isoaspartate O-methyltransferase 1; Catalyzes the methyl esterification of L-isoaspartyl residues in peptides and proteins that result from spontaneous decomposition of normal L-aspartyl and L-asparaginyl residues. It plays a role in the repair and/or degradation of damaged proteins. Contributes to seed longevity and germination vigor by limiting the abnormal accumulation of the L-isoaspartyl residues in seed proteins. Belongs to the methyltransferase superfamily. L- isoaspartyl/D-aspartyl protein methyltransferase family.</t>
  </si>
  <si>
    <t>418364±155718</t>
  </si>
  <si>
    <t>1017225±110023</t>
  </si>
  <si>
    <t>426457±123978</t>
  </si>
  <si>
    <t>HORVU5Hr1G050140.1</t>
  </si>
  <si>
    <t>C2H2 type zinc finger transcription factor family;</t>
  </si>
  <si>
    <t>AT5G56200</t>
  </si>
  <si>
    <t>4617124±5081066</t>
  </si>
  <si>
    <t>2125021±985877</t>
  </si>
  <si>
    <t>4833609±1798761</t>
  </si>
  <si>
    <t>HORVU7Hr1G075240.1</t>
  </si>
  <si>
    <t>6487992±558625</t>
  </si>
  <si>
    <t>7015342±555254</t>
  </si>
  <si>
    <t>6536551±1101917</t>
  </si>
  <si>
    <t>HORVU7Hr1G001030.8</t>
  </si>
  <si>
    <t>37185933±2336733</t>
  </si>
  <si>
    <t>38460496±8723008</t>
  </si>
  <si>
    <t>37401381±4985363</t>
  </si>
  <si>
    <t>HORVU4Hr1G049090.1</t>
  </si>
  <si>
    <t>ARM repeat superfamily protein;Encodes a nuclear cap-binding protein that forms a heterodimeric complex with CBP20 and is involved in ABA signaling and flowering. Mutants are early flowering and exhibit hypersensitive response to ABA in germination inhibition.Loss of ABH1 function results in abnormal processing of mRNAs for several important floral regulators (FLC, CO, FLM). Analysis of loss of function mutations suggests a role in pri-miRNA processing and mRNA splicing. Note that two different mutant alleles were given the same name abh1-7 (Kuhn et al 2007; Kim et al 2008).  To avoid confusion, abh1-7 described in Kim et al (2008) has been renamed abh1-107 (other names: ensalada-1, ens-1).</t>
  </si>
  <si>
    <t>AT2G13540</t>
  </si>
  <si>
    <t>Q9SIU2</t>
  </si>
  <si>
    <t xml:space="preserve">Nuclear cap-binding protein subunit 1; Component of the cap-binding complex (CBC), which binds cotranscriptionally to the 5'-cap of pre-mRNAs and is involved in various processes such as pre-mRNA splicing and RNA-mediated gene silencing (RNAi) by microRNAs (miRNAs). The CBC complex is involved in miRNA-mediated RNA interference and is required for primary miRNA processing. In the CBC complex, ABH1/CBP80 does not bind directly capped RNAs (m7GpppG-capped RNA) but is required to stabilize the movement of the N-terminal loop of CBP20 and lock the CBC into a high affinity cap-binding state [...] </t>
  </si>
  <si>
    <t>11145238±10274784</t>
  </si>
  <si>
    <t>1871723±1205234</t>
  </si>
  <si>
    <t>10652174±7318467</t>
  </si>
  <si>
    <t>HORVU.MOREX.r3.2HG0128640.1</t>
  </si>
  <si>
    <t>224962±194763</t>
  </si>
  <si>
    <t>354844±100333</t>
  </si>
  <si>
    <t>234506±158252</t>
  </si>
  <si>
    <t>HORVU.MOREX.r3.3HG0222130.1</t>
  </si>
  <si>
    <t>15306092±17108512</t>
  </si>
  <si>
    <t>2041894±690714</t>
  </si>
  <si>
    <t>14625746±9663283</t>
  </si>
  <si>
    <t>HORVU5Hr1G088060.8</t>
  </si>
  <si>
    <t>Q9C9C9</t>
  </si>
  <si>
    <t xml:space="preserve">Cytosolic sulfotransferase 18; Sulfotransferase that utilizes 3'-phospho-5'-adenylyl sulfate (PAPS) as sulfonate donor to catalyze the sulfate conjugation of desulfo-glucosinolates (dsGSs), the final step in the biosynthesis of the glucosinolate core structure. Preferred substrate are the long- chain desulfo-glucosinolates, 7-methylthioheptyl and 8-methylthiooctyl, derived from methionine. Substrate preference is desulfo-benzyl glucosinolate &gt; desulfo-4-methylthiobutyl glucosinolate &gt; desulfo-6- methylthiohexyl glucosinolate &gt; desulfo-3-methylthiopropyl glucosinolate &gt; desulfo-indol-3- [...] </t>
  </si>
  <si>
    <t>245669±309180</t>
  </si>
  <si>
    <t>174300±133320</t>
  </si>
  <si>
    <t>235814±47449</t>
  </si>
  <si>
    <t>HORVU5Hr1G017680.1</t>
  </si>
  <si>
    <t>AT3G62940</t>
  </si>
  <si>
    <t>Q9LYC7</t>
  </si>
  <si>
    <t xml:space="preserve">OVARIAN TUMOR DOMAIN-containing deubiquitinating enzyme 5; Hydrolase that can remove conjugated ubiquitin from proteins in vitro and may therefore play an important regulatory role at the level of protein turnover by preventing degradation (Probable). Inactive cysteine protease. Deubiquitinating enzyme which regulates gene expression by contributing to chromatin organization and DNA methylation patterns (e.g. H3K4me3 and H3K27me3). Involved in the interpretation of environmental information, probably by altering chromatin organization and maintaining redox homeostasis. Required for pho [...] </t>
  </si>
  <si>
    <t>63881±41828</t>
  </si>
  <si>
    <t>62272±8244</t>
  </si>
  <si>
    <t>62559±6728</t>
  </si>
  <si>
    <t>HORVU5Hr1G122820.3</t>
  </si>
  <si>
    <t>971488±304098</t>
  </si>
  <si>
    <t>1189425±106581</t>
  </si>
  <si>
    <t>961975±59697</t>
  </si>
  <si>
    <t>HORVU1Hr1G084970.2</t>
  </si>
  <si>
    <t>28061627±14749127</t>
  </si>
  <si>
    <t>16129919±5451634</t>
  </si>
  <si>
    <t>28545733±6172285</t>
  </si>
  <si>
    <t>HORVU1Hr1G047930.1</t>
  </si>
  <si>
    <t>AT4G24130</t>
  </si>
  <si>
    <t>O22978</t>
  </si>
  <si>
    <t>T19F6.7 protein.</t>
  </si>
  <si>
    <t>858511±57962</t>
  </si>
  <si>
    <t>695785±304931</t>
  </si>
  <si>
    <t>846958±389418</t>
  </si>
  <si>
    <t>HORVU6Hr1G003770.1</t>
  </si>
  <si>
    <t>AT1G54220</t>
  </si>
  <si>
    <t>2459225±2154818</t>
  </si>
  <si>
    <t>4742010±1127149</t>
  </si>
  <si>
    <t>2398238±479943</t>
  </si>
  <si>
    <t>HORVU1Hr1G095110.5</t>
  </si>
  <si>
    <t>pep chromosome:IBSC_v2:chr1H:557387670:557390858:-1 gene:HORVU1Hr1G095110 transcript:HORVU1Hr1G095110.5 gene_biotype:protein_coding transcript_biotype:protein_coding</t>
  </si>
  <si>
    <t>plasma membrane,mitochondrion,plastid</t>
  </si>
  <si>
    <t>AT2G32970</t>
  </si>
  <si>
    <t>F4IUT0</t>
  </si>
  <si>
    <t>G1/S-specific cyclin-E protein.</t>
  </si>
  <si>
    <t>227222±83717</t>
  </si>
  <si>
    <t>282711±157579</t>
  </si>
  <si>
    <t>222093±170386</t>
  </si>
  <si>
    <t>HORVU7Hr1G061180.4</t>
  </si>
  <si>
    <t>Domain of unknown function (DUF298);</t>
  </si>
  <si>
    <t>AT1G15860</t>
  </si>
  <si>
    <t>F4I181</t>
  </si>
  <si>
    <t>Defective in cullin neddylation protein; Neddylation of cullins play an essential role in the regulation of SCF-type complexes activity.</t>
  </si>
  <si>
    <t>181678±125735</t>
  </si>
  <si>
    <t>313077±88875</t>
  </si>
  <si>
    <t>177945±63525</t>
  </si>
  <si>
    <t>HORVU5Hr1G076560.1</t>
  </si>
  <si>
    <t>Q9FZK4</t>
  </si>
  <si>
    <t>Nuclear transport factor 2A, N-terminally processed; Facilitates protein transport into the nucleus. Interacts with various nucleoporins and with Ran-GDP. Could be part of a multicomponent system of cytosolic factors that assemble at the pore complex during nuclear import.</t>
  </si>
  <si>
    <t>2109815±221882</t>
  </si>
  <si>
    <t>2599073±280867</t>
  </si>
  <si>
    <t>2096074±483734</t>
  </si>
  <si>
    <t>HORVU6Hr1G026200.14</t>
  </si>
  <si>
    <t>2218569±775089</t>
  </si>
  <si>
    <t>1656969±108111</t>
  </si>
  <si>
    <t>2196607±368463</t>
  </si>
  <si>
    <t>HORVU7Hr1G063970.1</t>
  </si>
  <si>
    <t>poly(A) binding protein 2;Putative poly-A binding protein. Member of a gene family .Expressed in stele and root meristem and post-fertilization ovules.Member of the class II family of PABP proteins.</t>
  </si>
  <si>
    <t>AT4G34110</t>
  </si>
  <si>
    <t>3139190±871674</t>
  </si>
  <si>
    <t>3304714±76257</t>
  </si>
  <si>
    <t>3114629±431838</t>
  </si>
  <si>
    <t>HORVU.MOREX.r3.3HG0299150.1.CDS1</t>
  </si>
  <si>
    <t>603882±274468</t>
  </si>
  <si>
    <t>663544±58374</t>
  </si>
  <si>
    <t>609651±31020</t>
  </si>
  <si>
    <t>HORVU4Hr1G057890.5</t>
  </si>
  <si>
    <t>1034059±428006</t>
  </si>
  <si>
    <t>596397±105637</t>
  </si>
  <si>
    <t>1022763±366254</t>
  </si>
  <si>
    <t>HORVU.MOREX.r3.7HG0678130.1</t>
  </si>
  <si>
    <t>459605±122560</t>
  </si>
  <si>
    <t>215555±87682</t>
  </si>
  <si>
    <t>463019±160403</t>
  </si>
  <si>
    <t>HORVU5Hr1G012780.2</t>
  </si>
  <si>
    <t>homocysteine methyltransferase 2;Encodes a homocysteine methyltransferase (HMT). Among the three HMT coding genes in the genome, HMT2 is responsible for a significant proportion of HMT activity in the flower stalks and silique hulls. However, HMT2 does not significantly contribute to the total HMT activity in seeds.</t>
  </si>
  <si>
    <t>AT3G63250</t>
  </si>
  <si>
    <t>Q9M1W4</t>
  </si>
  <si>
    <t>Homocysteine S-methyltransferase 2; Catalyzes methyl transfer from S-methylmethionine (SMM) to adenosyl-L-homocysteine (AdoMet). SMM degradation (by HMT-1, HMT-2 and HMT-3) and biosynthesis (by MMT1) constitute the SMM cycle in plants, which is probably required to achieve short term control of AdoMet level.</t>
  </si>
  <si>
    <t>13737730±16509659</t>
  </si>
  <si>
    <t>7959551±5314198</t>
  </si>
  <si>
    <t>14010371±1277167</t>
  </si>
  <si>
    <t>HORVU6Hr1G080400.2</t>
  </si>
  <si>
    <t>Protein of unknown function DUF455;</t>
  </si>
  <si>
    <t>AT5G04520</t>
  </si>
  <si>
    <t>Q9LZ73</t>
  </si>
  <si>
    <t>3-oxoacyl-[acyl-carrier-protein] synthase-like protein.</t>
  </si>
  <si>
    <t>68439±29358</t>
  </si>
  <si>
    <t>45763±17692</t>
  </si>
  <si>
    <t>68845±11278</t>
  </si>
  <si>
    <t>HORVU6Hr1G091250.1</t>
  </si>
  <si>
    <t>641581±138843</t>
  </si>
  <si>
    <t>853478±326739</t>
  </si>
  <si>
    <t>642123±179792</t>
  </si>
  <si>
    <t>HORVU3Hr1G007460.1</t>
  </si>
  <si>
    <t>8353912±3142459</t>
  </si>
  <si>
    <t>11193725±1134961</t>
  </si>
  <si>
    <t>8357056±895981</t>
  </si>
  <si>
    <t>HORVU2Hr1G013570.1</t>
  </si>
  <si>
    <t>Plant protein of unknown function (DUF641);Mutant plants display impaired light-regulation of the hypocotyl randomization response.</t>
  </si>
  <si>
    <t>AT5G58960</t>
  </si>
  <si>
    <t>19709±14386</t>
  </si>
  <si>
    <t>HORVU0Hr1G038830.19</t>
  </si>
  <si>
    <t>HORVU0Hr1G015750.1</t>
  </si>
  <si>
    <t>*Relative protein abundances were normalized to the content of proteins with predicted extracellular localization.</t>
  </si>
  <si>
    <t>Relative protein abundance* Mean±SD</t>
  </si>
  <si>
    <t>Flg22:mock</t>
  </si>
  <si>
    <t>Flg22</t>
  </si>
  <si>
    <t>472+30</t>
  </si>
  <si>
    <t>155+30</t>
  </si>
  <si>
    <t>96+8</t>
  </si>
  <si>
    <t>31+5</t>
  </si>
  <si>
    <t>1785+129</t>
  </si>
  <si>
    <t>998+63</t>
  </si>
  <si>
    <t>597+39</t>
  </si>
  <si>
    <t>310+61</t>
  </si>
  <si>
    <t>58754+14274</t>
  </si>
  <si>
    <t>120271+5997</t>
  </si>
  <si>
    <t>35888+1718</t>
  </si>
  <si>
    <t>26243+1752</t>
  </si>
  <si>
    <t>30+7</t>
  </si>
  <si>
    <t>0+0</t>
  </si>
  <si>
    <t>194+20</t>
  </si>
  <si>
    <t>51+28</t>
  </si>
  <si>
    <t>86+21</t>
  </si>
  <si>
    <t>25149+684</t>
  </si>
  <si>
    <t>12716+3270</t>
  </si>
  <si>
    <t>988+57</t>
  </si>
  <si>
    <t>501+222</t>
  </si>
  <si>
    <t>9836+1297</t>
  </si>
  <si>
    <t>5693+700</t>
  </si>
  <si>
    <t>97+47</t>
  </si>
  <si>
    <t>94+29</t>
  </si>
  <si>
    <t>268+42</t>
  </si>
  <si>
    <t>93+19</t>
  </si>
  <si>
    <t>37+3</t>
  </si>
  <si>
    <t>9076+1960</t>
  </si>
  <si>
    <t>3752+1530</t>
  </si>
  <si>
    <t>8910+582</t>
  </si>
  <si>
    <t>7452+257</t>
  </si>
  <si>
    <t>883+164</t>
  </si>
  <si>
    <t>342+210</t>
  </si>
  <si>
    <t>87+12</t>
  </si>
  <si>
    <t>41+19</t>
  </si>
  <si>
    <t>8376+94</t>
  </si>
  <si>
    <t>7660+259</t>
  </si>
  <si>
    <t>82+4</t>
  </si>
  <si>
    <t>215+61</t>
  </si>
  <si>
    <t>82+11</t>
  </si>
  <si>
    <t>27+14</t>
  </si>
  <si>
    <t>7747+348</t>
  </si>
  <si>
    <t>5416+1012</t>
  </si>
  <si>
    <t>77+11</t>
  </si>
  <si>
    <t>31+16</t>
  </si>
  <si>
    <t>769+203</t>
  </si>
  <si>
    <t>299+96</t>
  </si>
  <si>
    <t>726+111</t>
  </si>
  <si>
    <t>318+109</t>
  </si>
  <si>
    <t>719+81</t>
  </si>
  <si>
    <t>351+125</t>
  </si>
  <si>
    <t>712+111</t>
  </si>
  <si>
    <t>336+29</t>
  </si>
  <si>
    <t>710+52</t>
  </si>
  <si>
    <t>512+62</t>
  </si>
  <si>
    <t>706+62</t>
  </si>
  <si>
    <t>497+59</t>
  </si>
  <si>
    <t>652+189</t>
  </si>
  <si>
    <t>230+66</t>
  </si>
  <si>
    <t>64+28</t>
  </si>
  <si>
    <t>6+8</t>
  </si>
  <si>
    <t>639+168</t>
  </si>
  <si>
    <t>292+27</t>
  </si>
  <si>
    <t>611+83</t>
  </si>
  <si>
    <t>331+87</t>
  </si>
  <si>
    <t>6033+59</t>
  </si>
  <si>
    <t>3017+1139</t>
  </si>
  <si>
    <t>6+9</t>
  </si>
  <si>
    <t>71+30</t>
  </si>
  <si>
    <t>58808+7936</t>
  </si>
  <si>
    <t>34661+6684</t>
  </si>
  <si>
    <t>535+109</t>
  </si>
  <si>
    <t>227+77</t>
  </si>
  <si>
    <t>5134+591</t>
  </si>
  <si>
    <t>8751+1409</t>
  </si>
  <si>
    <t>464+101</t>
  </si>
  <si>
    <t>244+36</t>
  </si>
  <si>
    <t>44749+7339</t>
  </si>
  <si>
    <t>28321+1793</t>
  </si>
  <si>
    <t>426+54</t>
  </si>
  <si>
    <t>248+70</t>
  </si>
  <si>
    <t>42+50</t>
  </si>
  <si>
    <t>154+18</t>
  </si>
  <si>
    <t>401+118</t>
  </si>
  <si>
    <t>138+60</t>
  </si>
  <si>
    <t>340+60</t>
  </si>
  <si>
    <t>105+75</t>
  </si>
  <si>
    <t>307+37</t>
  </si>
  <si>
    <t>128+43</t>
  </si>
  <si>
    <t>2917+524</t>
  </si>
  <si>
    <t>1789+174</t>
  </si>
  <si>
    <t>284+45</t>
  </si>
  <si>
    <t>147+26</t>
  </si>
  <si>
    <t>2789+466</t>
  </si>
  <si>
    <t>703+712</t>
  </si>
  <si>
    <t>277+43</t>
  </si>
  <si>
    <t>89+65</t>
  </si>
  <si>
    <t>27+4</t>
  </si>
  <si>
    <t>59+14</t>
  </si>
  <si>
    <t>265+35</t>
  </si>
  <si>
    <t>77+50</t>
  </si>
  <si>
    <t>2323+445</t>
  </si>
  <si>
    <t>1341+214</t>
  </si>
  <si>
    <t>220+22</t>
  </si>
  <si>
    <t>67+37</t>
  </si>
  <si>
    <t>2164+259</t>
  </si>
  <si>
    <t>1365+127</t>
  </si>
  <si>
    <t>2135+372</t>
  </si>
  <si>
    <t>958+368</t>
  </si>
  <si>
    <t>196+31</t>
  </si>
  <si>
    <t>102+34</t>
  </si>
  <si>
    <t>1877+388</t>
  </si>
  <si>
    <t>709+250</t>
  </si>
  <si>
    <t>184+27</t>
  </si>
  <si>
    <t>90+31</t>
  </si>
  <si>
    <t>1810+230</t>
  </si>
  <si>
    <t>920+258</t>
  </si>
  <si>
    <t>181+44</t>
  </si>
  <si>
    <t>26+18</t>
  </si>
  <si>
    <t>1761+93</t>
  </si>
  <si>
    <t>840+319</t>
  </si>
  <si>
    <t>1734+111</t>
  </si>
  <si>
    <t>1022+342</t>
  </si>
  <si>
    <t>1548+32</t>
  </si>
  <si>
    <t>1308+116</t>
  </si>
  <si>
    <t>15193+5138</t>
  </si>
  <si>
    <t>4795+767</t>
  </si>
  <si>
    <t>149+40</t>
  </si>
  <si>
    <t>40+5</t>
  </si>
  <si>
    <t>146+44</t>
  </si>
  <si>
    <t>37+31</t>
  </si>
  <si>
    <t>1451+226</t>
  </si>
  <si>
    <t>729+231</t>
  </si>
  <si>
    <t>1420+216</t>
  </si>
  <si>
    <t>4689+917</t>
  </si>
  <si>
    <t>137+30</t>
  </si>
  <si>
    <t>19+27</t>
  </si>
  <si>
    <t>134+51</t>
  </si>
  <si>
    <t>26+19</t>
  </si>
  <si>
    <t>13331+1731</t>
  </si>
  <si>
    <t>8507+1588</t>
  </si>
  <si>
    <t>127+88</t>
  </si>
  <si>
    <t>348+51</t>
  </si>
  <si>
    <t>126+16</t>
  </si>
  <si>
    <t>58+21</t>
  </si>
  <si>
    <t>1253+298</t>
  </si>
  <si>
    <t>441+193</t>
  </si>
  <si>
    <t>12439+1317</t>
  </si>
  <si>
    <t>8167+1459</t>
  </si>
  <si>
    <t>120+21</t>
  </si>
  <si>
    <t>53+27</t>
  </si>
  <si>
    <t>11316+1767</t>
  </si>
  <si>
    <t>6549+931</t>
  </si>
  <si>
    <t>109+23</t>
  </si>
  <si>
    <t>51+3</t>
  </si>
  <si>
    <t>1016+91</t>
  </si>
  <si>
    <t>540+158</t>
  </si>
  <si>
    <t>2014+228</t>
  </si>
  <si>
    <t>1497+132</t>
  </si>
  <si>
    <t>998+40</t>
  </si>
  <si>
    <t>1120+318</t>
  </si>
  <si>
    <t>998+228</t>
  </si>
  <si>
    <t>696+323</t>
  </si>
  <si>
    <t>vacuole,golgi,nucleus</t>
  </si>
  <si>
    <t>997+278</t>
  </si>
  <si>
    <t>693+162</t>
  </si>
  <si>
    <t>9933+2814</t>
  </si>
  <si>
    <t>12535+4895</t>
  </si>
  <si>
    <t>99+92</t>
  </si>
  <si>
    <t>11+16</t>
  </si>
  <si>
    <t>99+70</t>
  </si>
  <si>
    <t>84+60</t>
  </si>
  <si>
    <t>989+328</t>
  </si>
  <si>
    <t>902+371</t>
  </si>
  <si>
    <t>9827+1208</t>
  </si>
  <si>
    <t>8492+3274</t>
  </si>
  <si>
    <t>9809+4099</t>
  </si>
  <si>
    <t>5457+2008</t>
  </si>
  <si>
    <t>98018+21136</t>
  </si>
  <si>
    <t>103175+35181</t>
  </si>
  <si>
    <t>980+285</t>
  </si>
  <si>
    <t>696+203</t>
  </si>
  <si>
    <t>98+28</t>
  </si>
  <si>
    <t>84+17</t>
  </si>
  <si>
    <t>978+479</t>
  </si>
  <si>
    <t>688+177</t>
  </si>
  <si>
    <t>975+320</t>
  </si>
  <si>
    <t>599+373</t>
  </si>
  <si>
    <t>975+175</t>
  </si>
  <si>
    <t>1319+323</t>
  </si>
  <si>
    <t>974+312</t>
  </si>
  <si>
    <t>1289+823</t>
  </si>
  <si>
    <t>9728+2038</t>
  </si>
  <si>
    <t>11555+5434</t>
  </si>
  <si>
    <t>9726+2607</t>
  </si>
  <si>
    <t>16500+7937</t>
  </si>
  <si>
    <t>9722+4070</t>
  </si>
  <si>
    <t>9361+2368</t>
  </si>
  <si>
    <t>97+84</t>
  </si>
  <si>
    <t>80+113</t>
  </si>
  <si>
    <t>97+72</t>
  </si>
  <si>
    <t>16+23</t>
  </si>
  <si>
    <t>97+35</t>
  </si>
  <si>
    <t>27+22</t>
  </si>
  <si>
    <t>97+27</t>
  </si>
  <si>
    <t>59+8</t>
  </si>
  <si>
    <t>97+21</t>
  </si>
  <si>
    <t>74+88</t>
  </si>
  <si>
    <t>969+161</t>
  </si>
  <si>
    <t>772+202</t>
  </si>
  <si>
    <t>968+374</t>
  </si>
  <si>
    <t>1241+460</t>
  </si>
  <si>
    <t>968+292</t>
  </si>
  <si>
    <t>445+31</t>
  </si>
  <si>
    <t>965+1013</t>
  </si>
  <si>
    <t>48+49</t>
  </si>
  <si>
    <t>9647+970</t>
  </si>
  <si>
    <t>7808+2695</t>
  </si>
  <si>
    <t>964+182</t>
  </si>
  <si>
    <t>874+501</t>
  </si>
  <si>
    <t>964+181</t>
  </si>
  <si>
    <t>598+248</t>
  </si>
  <si>
    <t>962+540</t>
  </si>
  <si>
    <t>810+496</t>
  </si>
  <si>
    <t>961+297</t>
  </si>
  <si>
    <t>545+86</t>
  </si>
  <si>
    <t>96+60</t>
  </si>
  <si>
    <t>43+31</t>
  </si>
  <si>
    <t>96+43</t>
  </si>
  <si>
    <t>49+23</t>
  </si>
  <si>
    <t>96+4</t>
  </si>
  <si>
    <t>147+53</t>
  </si>
  <si>
    <t>95904+47879</t>
  </si>
  <si>
    <t>52087+2497</t>
  </si>
  <si>
    <t>959+364</t>
  </si>
  <si>
    <t>846+420</t>
  </si>
  <si>
    <t>959+1180</t>
  </si>
  <si>
    <t>1355+1078</t>
  </si>
  <si>
    <t>9588+5813</t>
  </si>
  <si>
    <t>2974+996</t>
  </si>
  <si>
    <t>9566+713</t>
  </si>
  <si>
    <t>9185+1550</t>
  </si>
  <si>
    <t>9537+2998</t>
  </si>
  <si>
    <t>8640+1396</t>
  </si>
  <si>
    <t>95301+30022</t>
  </si>
  <si>
    <t>84378+50241</t>
  </si>
  <si>
    <t>950+258</t>
  </si>
  <si>
    <t>575+247</t>
  </si>
  <si>
    <t>95+26</t>
  </si>
  <si>
    <t>38+32</t>
  </si>
  <si>
    <t>95+11</t>
  </si>
  <si>
    <t>70+18</t>
  </si>
  <si>
    <t>949+412</t>
  </si>
  <si>
    <t>1224+540</t>
  </si>
  <si>
    <t>949+151</t>
  </si>
  <si>
    <t>697+356</t>
  </si>
  <si>
    <t>94781+21287</t>
  </si>
  <si>
    <t>85773+30998</t>
  </si>
  <si>
    <t>9457+5998</t>
  </si>
  <si>
    <t>8689+3046</t>
  </si>
  <si>
    <t>945+172</t>
  </si>
  <si>
    <t>1063+152</t>
  </si>
  <si>
    <t>943+396</t>
  </si>
  <si>
    <t>622+331</t>
  </si>
  <si>
    <t>942+201</t>
  </si>
  <si>
    <t>773+274</t>
  </si>
  <si>
    <t>941+220</t>
  </si>
  <si>
    <t>1333+510</t>
  </si>
  <si>
    <t>9405+1273</t>
  </si>
  <si>
    <t>9709+2906</t>
  </si>
  <si>
    <t>94+77</t>
  </si>
  <si>
    <t>14+20</t>
  </si>
  <si>
    <t>94+76</t>
  </si>
  <si>
    <t>225+110</t>
  </si>
  <si>
    <t>94+11</t>
  </si>
  <si>
    <t>155+122</t>
  </si>
  <si>
    <t>939+484</t>
  </si>
  <si>
    <t>430+212</t>
  </si>
  <si>
    <t>9366+1592</t>
  </si>
  <si>
    <t>9288+2181</t>
  </si>
  <si>
    <t>936+291</t>
  </si>
  <si>
    <t>664+235</t>
  </si>
  <si>
    <t>93586+33571</t>
  </si>
  <si>
    <t>124092+33905</t>
  </si>
  <si>
    <t>930+175</t>
  </si>
  <si>
    <t>812+457</t>
  </si>
  <si>
    <t>93+71</t>
  </si>
  <si>
    <t>92+66</t>
  </si>
  <si>
    <t>93+25</t>
  </si>
  <si>
    <t>103+47</t>
  </si>
  <si>
    <t>929+132</t>
  </si>
  <si>
    <t>1038+445</t>
  </si>
  <si>
    <t>9279+2581</t>
  </si>
  <si>
    <t>7575+2790</t>
  </si>
  <si>
    <t>927+129</t>
  </si>
  <si>
    <t>798+407</t>
  </si>
  <si>
    <t>924+413</t>
  </si>
  <si>
    <t>871+418</t>
  </si>
  <si>
    <t>9200+1012</t>
  </si>
  <si>
    <t>7619+1260</t>
  </si>
  <si>
    <t>92+67</t>
  </si>
  <si>
    <t>200+13</t>
  </si>
  <si>
    <t>92+40</t>
  </si>
  <si>
    <t>57+40</t>
  </si>
  <si>
    <t>9190+162</t>
  </si>
  <si>
    <t>6967+1698</t>
  </si>
  <si>
    <t>9184+2648</t>
  </si>
  <si>
    <t>5978+1527</t>
  </si>
  <si>
    <t>916+456</t>
  </si>
  <si>
    <t>811+277</t>
  </si>
  <si>
    <t>916+304</t>
  </si>
  <si>
    <t>834+411</t>
  </si>
  <si>
    <t>913+267</t>
  </si>
  <si>
    <t>1623+414</t>
  </si>
  <si>
    <t>913+107</t>
  </si>
  <si>
    <t>976+617</t>
  </si>
  <si>
    <t>9125+684</t>
  </si>
  <si>
    <t>5386+2147</t>
  </si>
  <si>
    <t>91052+20429</t>
  </si>
  <si>
    <t>130934+48874</t>
  </si>
  <si>
    <t>9100+2003</t>
  </si>
  <si>
    <t>6241+2004</t>
  </si>
  <si>
    <t>910+64</t>
  </si>
  <si>
    <t>989+410</t>
  </si>
  <si>
    <t>910+213</t>
  </si>
  <si>
    <t>1075+363</t>
  </si>
  <si>
    <t>91+88</t>
  </si>
  <si>
    <t>30+35</t>
  </si>
  <si>
    <t>91+40</t>
  </si>
  <si>
    <t>57+35</t>
  </si>
  <si>
    <t>91+25</t>
  </si>
  <si>
    <t>101+38</t>
  </si>
  <si>
    <t>91+22</t>
  </si>
  <si>
    <t>73+34</t>
  </si>
  <si>
    <t>91+19</t>
  </si>
  <si>
    <t>47+36</t>
  </si>
  <si>
    <t>909+63</t>
  </si>
  <si>
    <t>726+250</t>
  </si>
  <si>
    <t>904+373</t>
  </si>
  <si>
    <t>501+235</t>
  </si>
  <si>
    <t>903+344</t>
  </si>
  <si>
    <t>790+367</t>
  </si>
  <si>
    <t>900+58</t>
  </si>
  <si>
    <t>967+360</t>
  </si>
  <si>
    <t>90+41</t>
  </si>
  <si>
    <t>83+18</t>
  </si>
  <si>
    <t>90+39</t>
  </si>
  <si>
    <t>120+42</t>
  </si>
  <si>
    <t>90+38</t>
  </si>
  <si>
    <t>180+84</t>
  </si>
  <si>
    <t>90+37</t>
  </si>
  <si>
    <t>67+10</t>
  </si>
  <si>
    <t>90+107</t>
  </si>
  <si>
    <t>91+59</t>
  </si>
  <si>
    <t>9+7</t>
  </si>
  <si>
    <t>9+13</t>
  </si>
  <si>
    <t>4+6</t>
  </si>
  <si>
    <t>3+4</t>
  </si>
  <si>
    <t>8995+1551</t>
  </si>
  <si>
    <t>8284+3683</t>
  </si>
  <si>
    <t>897+64</t>
  </si>
  <si>
    <t>891+137</t>
  </si>
  <si>
    <t>897+505</t>
  </si>
  <si>
    <t>373+115</t>
  </si>
  <si>
    <t>8963+1477</t>
  </si>
  <si>
    <t>7968+794</t>
  </si>
  <si>
    <t>8962+2849</t>
  </si>
  <si>
    <t>6650+3014</t>
  </si>
  <si>
    <t>8961+7462</t>
  </si>
  <si>
    <t>3174+782</t>
  </si>
  <si>
    <t>896+598</t>
  </si>
  <si>
    <t>533+202</t>
  </si>
  <si>
    <t>896+340</t>
  </si>
  <si>
    <t>489+130</t>
  </si>
  <si>
    <t>895+511</t>
  </si>
  <si>
    <t>244+50</t>
  </si>
  <si>
    <t>891+113</t>
  </si>
  <si>
    <t>604+281</t>
  </si>
  <si>
    <t>89+45</t>
  </si>
  <si>
    <t>93+72</t>
  </si>
  <si>
    <t>89+32</t>
  </si>
  <si>
    <t>72+25</t>
  </si>
  <si>
    <t>89+22</t>
  </si>
  <si>
    <t>85+51</t>
  </si>
  <si>
    <t>8888+7626</t>
  </si>
  <si>
    <t>12872+5259</t>
  </si>
  <si>
    <t>887+293</t>
  </si>
  <si>
    <t>294+115</t>
  </si>
  <si>
    <t>886+157</t>
  </si>
  <si>
    <t>818+224</t>
  </si>
  <si>
    <t>884+306</t>
  </si>
  <si>
    <t>795+212</t>
  </si>
  <si>
    <t>884+130</t>
  </si>
  <si>
    <t>485+327</t>
  </si>
  <si>
    <t>883+69</t>
  </si>
  <si>
    <t>613+243</t>
  </si>
  <si>
    <t>883+486</t>
  </si>
  <si>
    <t>487+103</t>
  </si>
  <si>
    <t>8811+1924</t>
  </si>
  <si>
    <t>7821+2089</t>
  </si>
  <si>
    <t>880+278</t>
  </si>
  <si>
    <t>799+293</t>
  </si>
  <si>
    <t>88+31</t>
  </si>
  <si>
    <t>87+39</t>
  </si>
  <si>
    <t>88+19</t>
  </si>
  <si>
    <t>43+35</t>
  </si>
  <si>
    <t>88+18</t>
  </si>
  <si>
    <t>111+70</t>
  </si>
  <si>
    <t>8786+1175</t>
  </si>
  <si>
    <t>7557+2325</t>
  </si>
  <si>
    <t>87850+25271</t>
  </si>
  <si>
    <t>96554+28175</t>
  </si>
  <si>
    <t>8783+1668</t>
  </si>
  <si>
    <t>5365+2264</t>
  </si>
  <si>
    <t>878+188</t>
  </si>
  <si>
    <t>1029+329</t>
  </si>
  <si>
    <t>877+285</t>
  </si>
  <si>
    <t>448+179</t>
  </si>
  <si>
    <t>876+189</t>
  </si>
  <si>
    <t>483+152</t>
  </si>
  <si>
    <t>875+708</t>
  </si>
  <si>
    <t>379+38</t>
  </si>
  <si>
    <t>874+271</t>
  </si>
  <si>
    <t>781+270</t>
  </si>
  <si>
    <t>87386+11631</t>
  </si>
  <si>
    <t>86402+6967</t>
  </si>
  <si>
    <t>8734+1113</t>
  </si>
  <si>
    <t>9357+2233</t>
  </si>
  <si>
    <t>873+301</t>
  </si>
  <si>
    <t>905+599</t>
  </si>
  <si>
    <t>873+288</t>
  </si>
  <si>
    <t>344+153</t>
  </si>
  <si>
    <t>871+576</t>
  </si>
  <si>
    <t>569+100</t>
  </si>
  <si>
    <t>870+1114</t>
  </si>
  <si>
    <t>386+501</t>
  </si>
  <si>
    <t>87+95</t>
  </si>
  <si>
    <t>5+8</t>
  </si>
  <si>
    <t>87+59</t>
  </si>
  <si>
    <t>107+53</t>
  </si>
  <si>
    <t>87+49</t>
  </si>
  <si>
    <t>125+69</t>
  </si>
  <si>
    <t>87+41</t>
  </si>
  <si>
    <t>53+12</t>
  </si>
  <si>
    <t>8690+1115</t>
  </si>
  <si>
    <t>7672+2012</t>
  </si>
  <si>
    <t>8685+3273</t>
  </si>
  <si>
    <t>11440+2289</t>
  </si>
  <si>
    <t>8683+611</t>
  </si>
  <si>
    <t>8066+2505</t>
  </si>
  <si>
    <t>868+497</t>
  </si>
  <si>
    <t>525+192</t>
  </si>
  <si>
    <t>867+393</t>
  </si>
  <si>
    <t>572+362</t>
  </si>
  <si>
    <t>865+28</t>
  </si>
  <si>
    <t>898+316</t>
  </si>
  <si>
    <t>8643+873</t>
  </si>
  <si>
    <t>6810+2327</t>
  </si>
  <si>
    <t>863+724</t>
  </si>
  <si>
    <t>572+54</t>
  </si>
  <si>
    <t>8621+1377</t>
  </si>
  <si>
    <t>9020+1636</t>
  </si>
  <si>
    <t>862+976</t>
  </si>
  <si>
    <t>149+109</t>
  </si>
  <si>
    <t>8610+1704</t>
  </si>
  <si>
    <t>12161+9814</t>
  </si>
  <si>
    <t>861+307</t>
  </si>
  <si>
    <t>1374+798</t>
  </si>
  <si>
    <t>86+66</t>
  </si>
  <si>
    <t>47+20</t>
  </si>
  <si>
    <t>86+57</t>
  </si>
  <si>
    <t>77+40</t>
  </si>
  <si>
    <t>86+43</t>
  </si>
  <si>
    <t>135+78</t>
  </si>
  <si>
    <t>86+34</t>
  </si>
  <si>
    <t>47+28</t>
  </si>
  <si>
    <t>86+122</t>
  </si>
  <si>
    <t>113+159</t>
  </si>
  <si>
    <t>859+535</t>
  </si>
  <si>
    <t>610+261</t>
  </si>
  <si>
    <t>8571+2638</t>
  </si>
  <si>
    <t>7147+1246</t>
  </si>
  <si>
    <t>857+311</t>
  </si>
  <si>
    <t>1175+611</t>
  </si>
  <si>
    <t>853+352</t>
  </si>
  <si>
    <t>669+368</t>
  </si>
  <si>
    <t>853+108</t>
  </si>
  <si>
    <t>920+403</t>
  </si>
  <si>
    <t>852+782</t>
  </si>
  <si>
    <t>1121+771</t>
  </si>
  <si>
    <t>8510+1562</t>
  </si>
  <si>
    <t>8217+470</t>
  </si>
  <si>
    <t>851+348</t>
  </si>
  <si>
    <t>746+192</t>
  </si>
  <si>
    <t>8507+2759</t>
  </si>
  <si>
    <t>8251+1851</t>
  </si>
  <si>
    <t>850+728</t>
  </si>
  <si>
    <t>503+316</t>
  </si>
  <si>
    <t>850+211</t>
  </si>
  <si>
    <t>477+129</t>
  </si>
  <si>
    <t>85+84</t>
  </si>
  <si>
    <t>91+62</t>
  </si>
  <si>
    <t>85+49</t>
  </si>
  <si>
    <t>102+32</t>
  </si>
  <si>
    <t>85+22</t>
  </si>
  <si>
    <t>55+17</t>
  </si>
  <si>
    <t>85+110</t>
  </si>
  <si>
    <t>69+73</t>
  </si>
  <si>
    <t>8478+1674</t>
  </si>
  <si>
    <t>12533+4295</t>
  </si>
  <si>
    <t>8477+2532</t>
  </si>
  <si>
    <t>7076+2588</t>
  </si>
  <si>
    <t>844+318</t>
  </si>
  <si>
    <t>900+336</t>
  </si>
  <si>
    <t>8433+5094</t>
  </si>
  <si>
    <t>6248+4342</t>
  </si>
  <si>
    <t>843+218</t>
  </si>
  <si>
    <t>555+237</t>
  </si>
  <si>
    <t>842+733</t>
  </si>
  <si>
    <t>667+669</t>
  </si>
  <si>
    <t>8403+3015</t>
  </si>
  <si>
    <t>10622+3184</t>
  </si>
  <si>
    <t>84+88</t>
  </si>
  <si>
    <t>112+110</t>
  </si>
  <si>
    <t>84+36</t>
  </si>
  <si>
    <t>86+14</t>
  </si>
  <si>
    <t>8374+2537</t>
  </si>
  <si>
    <t>8274+2172</t>
  </si>
  <si>
    <t>8373+2771</t>
  </si>
  <si>
    <t>9450+1371</t>
  </si>
  <si>
    <t>835+204</t>
  </si>
  <si>
    <t>939+201</t>
  </si>
  <si>
    <t>8345+1278</t>
  </si>
  <si>
    <t>7092+1346</t>
  </si>
  <si>
    <t>832+230</t>
  </si>
  <si>
    <t>1422+493</t>
  </si>
  <si>
    <t>83147+25476</t>
  </si>
  <si>
    <t>59208+20718</t>
  </si>
  <si>
    <t>831+455</t>
  </si>
  <si>
    <t>464+329</t>
  </si>
  <si>
    <t>cytosol,peroxisome,cytoskeleton</t>
  </si>
  <si>
    <t>83+89</t>
  </si>
  <si>
    <t>52+27</t>
  </si>
  <si>
    <t>83+70</t>
  </si>
  <si>
    <t>22+31</t>
  </si>
  <si>
    <t>83+38</t>
  </si>
  <si>
    <t>50+56</t>
  </si>
  <si>
    <t>83+35</t>
  </si>
  <si>
    <t>91+53</t>
  </si>
  <si>
    <t>83+26</t>
  </si>
  <si>
    <t>64+39</t>
  </si>
  <si>
    <t>83+117</t>
  </si>
  <si>
    <t>137+108</t>
  </si>
  <si>
    <t>825+623</t>
  </si>
  <si>
    <t>1005+1146</t>
  </si>
  <si>
    <t>8247+791</t>
  </si>
  <si>
    <t>5892+1618</t>
  </si>
  <si>
    <t>8246+966</t>
  </si>
  <si>
    <t>7992+1771</t>
  </si>
  <si>
    <t>8242+775</t>
  </si>
  <si>
    <t>7769+1675</t>
  </si>
  <si>
    <t>822+955</t>
  </si>
  <si>
    <t>63+29</t>
  </si>
  <si>
    <t>822+794</t>
  </si>
  <si>
    <t>696+501</t>
  </si>
  <si>
    <t>822+392</t>
  </si>
  <si>
    <t>583+127</t>
  </si>
  <si>
    <t>82182+18764</t>
  </si>
  <si>
    <t>103978+42656</t>
  </si>
  <si>
    <t>82+70</t>
  </si>
  <si>
    <t>82+58</t>
  </si>
  <si>
    <t>61+13</t>
  </si>
  <si>
    <t>82+22</t>
  </si>
  <si>
    <t>99+24</t>
  </si>
  <si>
    <t>81739+20679</t>
  </si>
  <si>
    <t>45138+11620</t>
  </si>
  <si>
    <t>816+345</t>
  </si>
  <si>
    <t>561+313</t>
  </si>
  <si>
    <t>8154+1287</t>
  </si>
  <si>
    <t>7906+2404</t>
  </si>
  <si>
    <t>8146+1957</t>
  </si>
  <si>
    <t>8414+4757</t>
  </si>
  <si>
    <t>814+166</t>
  </si>
  <si>
    <t>649+202</t>
  </si>
  <si>
    <t>8135+763</t>
  </si>
  <si>
    <t>10863+3671</t>
  </si>
  <si>
    <t>810+349</t>
  </si>
  <si>
    <t>390+51</t>
  </si>
  <si>
    <t>81+7</t>
  </si>
  <si>
    <t>77+54</t>
  </si>
  <si>
    <t>81+63</t>
  </si>
  <si>
    <t>83+29</t>
  </si>
  <si>
    <t>81+36</t>
  </si>
  <si>
    <t>47+60</t>
  </si>
  <si>
    <t>81+33</t>
  </si>
  <si>
    <t>39+33</t>
  </si>
  <si>
    <t>81+32</t>
  </si>
  <si>
    <t>63+24</t>
  </si>
  <si>
    <t>808+392</t>
  </si>
  <si>
    <t>520+51</t>
  </si>
  <si>
    <t>8075+2269</t>
  </si>
  <si>
    <t>3197+1126</t>
  </si>
  <si>
    <t>8073+849</t>
  </si>
  <si>
    <t>10667+4444</t>
  </si>
  <si>
    <t>806+92</t>
  </si>
  <si>
    <t>812+76</t>
  </si>
  <si>
    <t>8050+1125</t>
  </si>
  <si>
    <t>6123+1683</t>
  </si>
  <si>
    <t>8049+1121</t>
  </si>
  <si>
    <t>6078+1765</t>
  </si>
  <si>
    <t>8044+1415</t>
  </si>
  <si>
    <t>5145+1981</t>
  </si>
  <si>
    <t>804+622</t>
  </si>
  <si>
    <t>162+91</t>
  </si>
  <si>
    <t>804+39</t>
  </si>
  <si>
    <t>611+255</t>
  </si>
  <si>
    <t>804+212</t>
  </si>
  <si>
    <t>546+308</t>
  </si>
  <si>
    <t>80+33</t>
  </si>
  <si>
    <t>59+13</t>
  </si>
  <si>
    <t>8+5</t>
  </si>
  <si>
    <t>8+12</t>
  </si>
  <si>
    <t>7+10</t>
  </si>
  <si>
    <t>8+11</t>
  </si>
  <si>
    <t>11+8</t>
  </si>
  <si>
    <t>7997+2740</t>
  </si>
  <si>
    <t>6400+205</t>
  </si>
  <si>
    <t>799+231</t>
  </si>
  <si>
    <t>496+181</t>
  </si>
  <si>
    <t>798+503</t>
  </si>
  <si>
    <t>1292+531</t>
  </si>
  <si>
    <t>797+259</t>
  </si>
  <si>
    <t>785+381</t>
  </si>
  <si>
    <t>7967+893</t>
  </si>
  <si>
    <t>8442+3603</t>
  </si>
  <si>
    <t>7957+3308</t>
  </si>
  <si>
    <t>8087+3803</t>
  </si>
  <si>
    <t>795+150</t>
  </si>
  <si>
    <t>813+280</t>
  </si>
  <si>
    <t>7941+4753</t>
  </si>
  <si>
    <t>5809+1555</t>
  </si>
  <si>
    <t>794+204</t>
  </si>
  <si>
    <t>625+438</t>
  </si>
  <si>
    <t>7939+2169</t>
  </si>
  <si>
    <t>10518+3817</t>
  </si>
  <si>
    <t>79320+46548</t>
  </si>
  <si>
    <t>66888+1995</t>
  </si>
  <si>
    <t>792+156</t>
  </si>
  <si>
    <t>678+310</t>
  </si>
  <si>
    <t>7902+1662</t>
  </si>
  <si>
    <t>7010+839</t>
  </si>
  <si>
    <t>790+167</t>
  </si>
  <si>
    <t>426+206</t>
  </si>
  <si>
    <t>79+60</t>
  </si>
  <si>
    <t>58+8</t>
  </si>
  <si>
    <t>7880+1223</t>
  </si>
  <si>
    <t>11751+3216</t>
  </si>
  <si>
    <t>7876+1075</t>
  </si>
  <si>
    <t>6565+886</t>
  </si>
  <si>
    <t>7875+2040</t>
  </si>
  <si>
    <t>8822+1456</t>
  </si>
  <si>
    <t>784+114</t>
  </si>
  <si>
    <t>691+272</t>
  </si>
  <si>
    <t>7834+914</t>
  </si>
  <si>
    <t>8369+951</t>
  </si>
  <si>
    <t>7831+2096</t>
  </si>
  <si>
    <t>7221+587</t>
  </si>
  <si>
    <t>783+326</t>
  </si>
  <si>
    <t>1106+251</t>
  </si>
  <si>
    <t>783+203</t>
  </si>
  <si>
    <t>810+308</t>
  </si>
  <si>
    <t>78277+12206</t>
  </si>
  <si>
    <t>62835+25253</t>
  </si>
  <si>
    <t>7826+959</t>
  </si>
  <si>
    <t>8018+3046</t>
  </si>
  <si>
    <t>7825+627</t>
  </si>
  <si>
    <t>8678+3925</t>
  </si>
  <si>
    <t>7816+1265</t>
  </si>
  <si>
    <t>5975+2053</t>
  </si>
  <si>
    <t>78+58</t>
  </si>
  <si>
    <t>16+12</t>
  </si>
  <si>
    <t>78+56</t>
  </si>
  <si>
    <t>63+13</t>
  </si>
  <si>
    <t>78+26</t>
  </si>
  <si>
    <t>79+44</t>
  </si>
  <si>
    <t>78+16</t>
  </si>
  <si>
    <t>48+44</t>
  </si>
  <si>
    <t>7798+1657</t>
  </si>
  <si>
    <t>5994+2365</t>
  </si>
  <si>
    <t>7792+297</t>
  </si>
  <si>
    <t>8332+3454</t>
  </si>
  <si>
    <t>777+167</t>
  </si>
  <si>
    <t>695+299</t>
  </si>
  <si>
    <t>77+29</t>
  </si>
  <si>
    <t>110+72</t>
  </si>
  <si>
    <t>7696+2932</t>
  </si>
  <si>
    <t>5996+1169</t>
  </si>
  <si>
    <t>769+196</t>
  </si>
  <si>
    <t>446+183</t>
  </si>
  <si>
    <t>768+175</t>
  </si>
  <si>
    <t>501+190</t>
  </si>
  <si>
    <t>7671+2058</t>
  </si>
  <si>
    <t>5970+1500</t>
  </si>
  <si>
    <t>767+251</t>
  </si>
  <si>
    <t>448+235</t>
  </si>
  <si>
    <t>766+75</t>
  </si>
  <si>
    <t>746+218</t>
  </si>
  <si>
    <t>765+746</t>
  </si>
  <si>
    <t>801+529</t>
  </si>
  <si>
    <t>7648+1617</t>
  </si>
  <si>
    <t>7007+2335</t>
  </si>
  <si>
    <t>7624+1266</t>
  </si>
  <si>
    <t>13413+3823</t>
  </si>
  <si>
    <t>76239+75371</t>
  </si>
  <si>
    <t>98760+95327</t>
  </si>
  <si>
    <t>7601+242</t>
  </si>
  <si>
    <t>7157+1687</t>
  </si>
  <si>
    <t>760+76</t>
  </si>
  <si>
    <t>601+52</t>
  </si>
  <si>
    <t>76+54</t>
  </si>
  <si>
    <t>109+69</t>
  </si>
  <si>
    <t>76+37</t>
  </si>
  <si>
    <t>34+24</t>
  </si>
  <si>
    <t>75860+13820</t>
  </si>
  <si>
    <t>82667+41506</t>
  </si>
  <si>
    <t>756+241</t>
  </si>
  <si>
    <t>699+351</t>
  </si>
  <si>
    <t>7557+1328</t>
  </si>
  <si>
    <t>7626+2640</t>
  </si>
  <si>
    <t>755+148</t>
  </si>
  <si>
    <t>652+127</t>
  </si>
  <si>
    <t>7543+2346</t>
  </si>
  <si>
    <t>6536+984</t>
  </si>
  <si>
    <t>753+202</t>
  </si>
  <si>
    <t>540+64</t>
  </si>
  <si>
    <t>7511+202</t>
  </si>
  <si>
    <t>5181+1659</t>
  </si>
  <si>
    <t>7502+590</t>
  </si>
  <si>
    <t>5287+1143</t>
  </si>
  <si>
    <t>750+902</t>
  </si>
  <si>
    <t>90+76</t>
  </si>
  <si>
    <t>750+105</t>
  </si>
  <si>
    <t>579+175</t>
  </si>
  <si>
    <t>75+61</t>
  </si>
  <si>
    <t>20+28</t>
  </si>
  <si>
    <t>75+28</t>
  </si>
  <si>
    <t>54+25</t>
  </si>
  <si>
    <t>75+21</t>
  </si>
  <si>
    <t>55+29</t>
  </si>
  <si>
    <t>749+230</t>
  </si>
  <si>
    <t>477+95</t>
  </si>
  <si>
    <t>7483+1969</t>
  </si>
  <si>
    <t>6881+973</t>
  </si>
  <si>
    <t>7479+1977</t>
  </si>
  <si>
    <t>6432+357</t>
  </si>
  <si>
    <t>7476+1378</t>
  </si>
  <si>
    <t>4773+1358</t>
  </si>
  <si>
    <t>746+728</t>
  </si>
  <si>
    <t>94+14</t>
  </si>
  <si>
    <t>74579+6472</t>
  </si>
  <si>
    <t>80379+24770</t>
  </si>
  <si>
    <t>743+14</t>
  </si>
  <si>
    <t>629+136</t>
  </si>
  <si>
    <t>7429+822</t>
  </si>
  <si>
    <t>7666+831</t>
  </si>
  <si>
    <t>742+318</t>
  </si>
  <si>
    <t>503+258</t>
  </si>
  <si>
    <t>742+202</t>
  </si>
  <si>
    <t>437+126</t>
  </si>
  <si>
    <t>cytosol,plasma membrane,vacuole</t>
  </si>
  <si>
    <t>7411+2979</t>
  </si>
  <si>
    <t>5322+1421</t>
  </si>
  <si>
    <t>741+206</t>
  </si>
  <si>
    <t>775+601</t>
  </si>
  <si>
    <t>7409+429</t>
  </si>
  <si>
    <t>6128+1294</t>
  </si>
  <si>
    <t>74+68</t>
  </si>
  <si>
    <t>80+38</t>
  </si>
  <si>
    <t>74+6</t>
  </si>
  <si>
    <t>96+41</t>
  </si>
  <si>
    <t>74+28</t>
  </si>
  <si>
    <t>31+7</t>
  </si>
  <si>
    <t>74+22</t>
  </si>
  <si>
    <t>65+27</t>
  </si>
  <si>
    <t>7362+1430</t>
  </si>
  <si>
    <t>8407+2460</t>
  </si>
  <si>
    <t>735+93</t>
  </si>
  <si>
    <t>909+315</t>
  </si>
  <si>
    <t>735+316</t>
  </si>
  <si>
    <t>472+283</t>
  </si>
  <si>
    <t>733+135</t>
  </si>
  <si>
    <t>567+337</t>
  </si>
  <si>
    <t>73224+2327</t>
  </si>
  <si>
    <t>96253+12074</t>
  </si>
  <si>
    <t>73086+4357</t>
  </si>
  <si>
    <t>71508+28247</t>
  </si>
  <si>
    <t>73+7</t>
  </si>
  <si>
    <t>49+26</t>
  </si>
  <si>
    <t>73+6</t>
  </si>
  <si>
    <t>75+79</t>
  </si>
  <si>
    <t>73+38</t>
  </si>
  <si>
    <t>30+12</t>
  </si>
  <si>
    <t>7294+1156</t>
  </si>
  <si>
    <t>6407+3140</t>
  </si>
  <si>
    <t>729+221</t>
  </si>
  <si>
    <t>470+149</t>
  </si>
  <si>
    <t>727+995</t>
  </si>
  <si>
    <t>72594+28462</t>
  </si>
  <si>
    <t>90022+40893</t>
  </si>
  <si>
    <t>72571+9981</t>
  </si>
  <si>
    <t>92806+35144</t>
  </si>
  <si>
    <t>7241+1795</t>
  </si>
  <si>
    <t>4815+2462</t>
  </si>
  <si>
    <t>724+192</t>
  </si>
  <si>
    <t>782+295</t>
  </si>
  <si>
    <t>7234+1052</t>
  </si>
  <si>
    <t>7381+3051</t>
  </si>
  <si>
    <t>723+90</t>
  </si>
  <si>
    <t>541+80</t>
  </si>
  <si>
    <t>7223+3295</t>
  </si>
  <si>
    <t>5232+1955</t>
  </si>
  <si>
    <t>720+252</t>
  </si>
  <si>
    <t>639+433</t>
  </si>
  <si>
    <t>720+196</t>
  </si>
  <si>
    <t>576+218</t>
  </si>
  <si>
    <t>72+60</t>
  </si>
  <si>
    <t>71+100</t>
  </si>
  <si>
    <t>72+51</t>
  </si>
  <si>
    <t>86+31</t>
  </si>
  <si>
    <t>72+11</t>
  </si>
  <si>
    <t>32+25</t>
  </si>
  <si>
    <t>7185+1580</t>
  </si>
  <si>
    <t>9885+4578</t>
  </si>
  <si>
    <t>718+450</t>
  </si>
  <si>
    <t>345+175</t>
  </si>
  <si>
    <t>716+290</t>
  </si>
  <si>
    <t>772+356</t>
  </si>
  <si>
    <t>71504+9174</t>
  </si>
  <si>
    <t>63728+14779</t>
  </si>
  <si>
    <t>7144+4360</t>
  </si>
  <si>
    <t>5014+2106</t>
  </si>
  <si>
    <t>7143+2443</t>
  </si>
  <si>
    <t>7722+3288</t>
  </si>
  <si>
    <t>714+260</t>
  </si>
  <si>
    <t>450+207</t>
  </si>
  <si>
    <t>71378+15412</t>
  </si>
  <si>
    <t>75738+24947</t>
  </si>
  <si>
    <t>71263+10932</t>
  </si>
  <si>
    <t>70193+15837</t>
  </si>
  <si>
    <t>7122+1823</t>
  </si>
  <si>
    <t>5735+2521</t>
  </si>
  <si>
    <t>712+82</t>
  </si>
  <si>
    <t>1055+419</t>
  </si>
  <si>
    <t>711+76</t>
  </si>
  <si>
    <t>409+249</t>
  </si>
  <si>
    <t>710+307</t>
  </si>
  <si>
    <t>564+195</t>
  </si>
  <si>
    <t>710+30</t>
  </si>
  <si>
    <t>762+194</t>
  </si>
  <si>
    <t>71+74</t>
  </si>
  <si>
    <t>34+48</t>
  </si>
  <si>
    <t>71+72</t>
  </si>
  <si>
    <t>57+20</t>
  </si>
  <si>
    <t>71+53</t>
  </si>
  <si>
    <t>34+13</t>
  </si>
  <si>
    <t>71+32</t>
  </si>
  <si>
    <t>60+37</t>
  </si>
  <si>
    <t>7096+1772</t>
  </si>
  <si>
    <t>8417+2265</t>
  </si>
  <si>
    <t>709+343</t>
  </si>
  <si>
    <t>699+431</t>
  </si>
  <si>
    <t>708+120</t>
  </si>
  <si>
    <t>734+234</t>
  </si>
  <si>
    <t>7077+3103</t>
  </si>
  <si>
    <t>5982+2326</t>
  </si>
  <si>
    <t>706+202</t>
  </si>
  <si>
    <t>649+163</t>
  </si>
  <si>
    <t>704+146</t>
  </si>
  <si>
    <t>652+96</t>
  </si>
  <si>
    <t>7036+1969</t>
  </si>
  <si>
    <t>5921+2114</t>
  </si>
  <si>
    <t>703+98</t>
  </si>
  <si>
    <t>563+221</t>
  </si>
  <si>
    <t>7015+2101</t>
  </si>
  <si>
    <t>7848+1528</t>
  </si>
  <si>
    <t>7015+1367</t>
  </si>
  <si>
    <t>7807+3686</t>
  </si>
  <si>
    <t>7011+2192</t>
  </si>
  <si>
    <t>6939+4060</t>
  </si>
  <si>
    <t>7002+3899</t>
  </si>
  <si>
    <t>7231+1200</t>
  </si>
  <si>
    <t>700+200</t>
  </si>
  <si>
    <t>664+62</t>
  </si>
  <si>
    <t>700+139</t>
  </si>
  <si>
    <t>423+150</t>
  </si>
  <si>
    <t>70+33</t>
  </si>
  <si>
    <t>57+34</t>
  </si>
  <si>
    <t>70+27</t>
  </si>
  <si>
    <t>45+9</t>
  </si>
  <si>
    <t>70+12</t>
  </si>
  <si>
    <t>74+95</t>
  </si>
  <si>
    <t>7+11</t>
  </si>
  <si>
    <t>101+63</t>
  </si>
  <si>
    <t>698+208</t>
  </si>
  <si>
    <t>1173+638</t>
  </si>
  <si>
    <t>6974+697</t>
  </si>
  <si>
    <t>5918+1817</t>
  </si>
  <si>
    <t>697+326</t>
  </si>
  <si>
    <t>175+141</t>
  </si>
  <si>
    <t>696+206</t>
  </si>
  <si>
    <t>416+169</t>
  </si>
  <si>
    <t>6948+826</t>
  </si>
  <si>
    <t>5307+1236</t>
  </si>
  <si>
    <t>6947+978</t>
  </si>
  <si>
    <t>7769+1811</t>
  </si>
  <si>
    <t>6947+1090</t>
  </si>
  <si>
    <t>6589+2543</t>
  </si>
  <si>
    <t>694+152</t>
  </si>
  <si>
    <t>623+230</t>
  </si>
  <si>
    <t>691+310</t>
  </si>
  <si>
    <t>448+211</t>
  </si>
  <si>
    <t>691+220</t>
  </si>
  <si>
    <t>441+186</t>
  </si>
  <si>
    <t>69+58</t>
  </si>
  <si>
    <t>109+43</t>
  </si>
  <si>
    <t>69+39</t>
  </si>
  <si>
    <t>23+20</t>
  </si>
  <si>
    <t>689+402</t>
  </si>
  <si>
    <t>353+128</t>
  </si>
  <si>
    <t>685+332</t>
  </si>
  <si>
    <t>564+277</t>
  </si>
  <si>
    <t>6840+1167</t>
  </si>
  <si>
    <t>14052+7180</t>
  </si>
  <si>
    <t>6838+4511</t>
  </si>
  <si>
    <t>3329+242</t>
  </si>
  <si>
    <t>682+656</t>
  </si>
  <si>
    <t>593+650</t>
  </si>
  <si>
    <t>682+29</t>
  </si>
  <si>
    <t>641+296</t>
  </si>
  <si>
    <t>681+238</t>
  </si>
  <si>
    <t>495+420</t>
  </si>
  <si>
    <t>68+66</t>
  </si>
  <si>
    <t>32+45</t>
  </si>
  <si>
    <t>68+51</t>
  </si>
  <si>
    <t>133+70</t>
  </si>
  <si>
    <t>68+47</t>
  </si>
  <si>
    <t>41+29</t>
  </si>
  <si>
    <t>68+29</t>
  </si>
  <si>
    <t>65+47</t>
  </si>
  <si>
    <t>68+24</t>
  </si>
  <si>
    <t>33+22</t>
  </si>
  <si>
    <t>6797+2573</t>
  </si>
  <si>
    <t>4126+1660</t>
  </si>
  <si>
    <t>6795+932</t>
  </si>
  <si>
    <t>6311+2614</t>
  </si>
  <si>
    <t>679+86</t>
  </si>
  <si>
    <t>571+152</t>
  </si>
  <si>
    <t>678+98</t>
  </si>
  <si>
    <t>655+235</t>
  </si>
  <si>
    <t>6765+3860</t>
  </si>
  <si>
    <t>5444+4017</t>
  </si>
  <si>
    <t>674+188</t>
  </si>
  <si>
    <t>728+126</t>
  </si>
  <si>
    <t>6732+4169</t>
  </si>
  <si>
    <t>4716+2167</t>
  </si>
  <si>
    <t>67+95</t>
  </si>
  <si>
    <t>146+105</t>
  </si>
  <si>
    <t>67+7</t>
  </si>
  <si>
    <t>33+27</t>
  </si>
  <si>
    <t>95+34</t>
  </si>
  <si>
    <t>67+6</t>
  </si>
  <si>
    <t>41+13</t>
  </si>
  <si>
    <t>67+4</t>
  </si>
  <si>
    <t>67+26</t>
  </si>
  <si>
    <t>113+70</t>
  </si>
  <si>
    <t>67+17</t>
  </si>
  <si>
    <t>90+35</t>
  </si>
  <si>
    <t>6696+4064</t>
  </si>
  <si>
    <t>4288+1119</t>
  </si>
  <si>
    <t>6690+883</t>
  </si>
  <si>
    <t>6820+2177</t>
  </si>
  <si>
    <t>669+40</t>
  </si>
  <si>
    <t>3327+2605</t>
  </si>
  <si>
    <t>669+199</t>
  </si>
  <si>
    <t>516+90</t>
  </si>
  <si>
    <t>6684+1932</t>
  </si>
  <si>
    <t>5938+2165</t>
  </si>
  <si>
    <t>6683+3338</t>
  </si>
  <si>
    <t>3008+953</t>
  </si>
  <si>
    <t>668+279</t>
  </si>
  <si>
    <t>583+144</t>
  </si>
  <si>
    <t>6676+3727</t>
  </si>
  <si>
    <t>3164+879</t>
  </si>
  <si>
    <t>6670+1604</t>
  </si>
  <si>
    <t>8188+53</t>
  </si>
  <si>
    <t>667+137</t>
  </si>
  <si>
    <t>634+29</t>
  </si>
  <si>
    <t>665+270</t>
  </si>
  <si>
    <t>373+153</t>
  </si>
  <si>
    <t>6646+1179</t>
  </si>
  <si>
    <t>4642+736</t>
  </si>
  <si>
    <t>664+52</t>
  </si>
  <si>
    <t>998+248</t>
  </si>
  <si>
    <t>664+254</t>
  </si>
  <si>
    <t>297+143</t>
  </si>
  <si>
    <t>6638+968</t>
  </si>
  <si>
    <t>5789+1075</t>
  </si>
  <si>
    <t>663+136</t>
  </si>
  <si>
    <t>508+159</t>
  </si>
  <si>
    <t>6620+2859</t>
  </si>
  <si>
    <t>8610+4223</t>
  </si>
  <si>
    <t>661+70</t>
  </si>
  <si>
    <t>547+220</t>
  </si>
  <si>
    <t>66+64</t>
  </si>
  <si>
    <t>91+46</t>
  </si>
  <si>
    <t>66+55</t>
  </si>
  <si>
    <t>134+48</t>
  </si>
  <si>
    <t>6598+1808</t>
  </si>
  <si>
    <t>5488+1900</t>
  </si>
  <si>
    <t>659+62</t>
  </si>
  <si>
    <t>781+304</t>
  </si>
  <si>
    <t>658+312</t>
  </si>
  <si>
    <t>586+198</t>
  </si>
  <si>
    <t>657+128</t>
  </si>
  <si>
    <t>356+186</t>
  </si>
  <si>
    <t>6556+1100</t>
  </si>
  <si>
    <t>5676+2199</t>
  </si>
  <si>
    <t>655+138</t>
  </si>
  <si>
    <t>851+413</t>
  </si>
  <si>
    <t>650+274</t>
  </si>
  <si>
    <t>561+81</t>
  </si>
  <si>
    <t>65+8</t>
  </si>
  <si>
    <t>81+52</t>
  </si>
  <si>
    <t>65+77</t>
  </si>
  <si>
    <t>51+39</t>
  </si>
  <si>
    <t>65+6</t>
  </si>
  <si>
    <t>86+35</t>
  </si>
  <si>
    <t>65+36</t>
  </si>
  <si>
    <t>30+15</t>
  </si>
  <si>
    <t>65+32</t>
  </si>
  <si>
    <t>28+12</t>
  </si>
  <si>
    <t>6464+3030</t>
  </si>
  <si>
    <t>5047+3177</t>
  </si>
  <si>
    <t>642+319</t>
  </si>
  <si>
    <t>354+160</t>
  </si>
  <si>
    <t>642+303</t>
  </si>
  <si>
    <t>566+134</t>
  </si>
  <si>
    <t>6411+1015</t>
  </si>
  <si>
    <t>4766+839</t>
  </si>
  <si>
    <t>640+20</t>
  </si>
  <si>
    <t>567+63</t>
  </si>
  <si>
    <t>640+141</t>
  </si>
  <si>
    <t>316+137</t>
  </si>
  <si>
    <t>64+47</t>
  </si>
  <si>
    <t>64+36</t>
  </si>
  <si>
    <t>64+32</t>
  </si>
  <si>
    <t>35+50</t>
  </si>
  <si>
    <t>64+27</t>
  </si>
  <si>
    <t>36+27</t>
  </si>
  <si>
    <t>64+19</t>
  </si>
  <si>
    <t>72+39</t>
  </si>
  <si>
    <t>6396+6812</t>
  </si>
  <si>
    <t>990+286</t>
  </si>
  <si>
    <t>639+407</t>
  </si>
  <si>
    <t>303+88</t>
  </si>
  <si>
    <t>639+100</t>
  </si>
  <si>
    <t>494+108</t>
  </si>
  <si>
    <t>6382+1560</t>
  </si>
  <si>
    <t>8512+2490</t>
  </si>
  <si>
    <t>6361+758</t>
  </si>
  <si>
    <t>6274+2439</t>
  </si>
  <si>
    <t>636+213</t>
  </si>
  <si>
    <t>588+252</t>
  </si>
  <si>
    <t>6333+589</t>
  </si>
  <si>
    <t>7114+3080</t>
  </si>
  <si>
    <t>6317+425</t>
  </si>
  <si>
    <t>6734+2531</t>
  </si>
  <si>
    <t>63028+8816</t>
  </si>
  <si>
    <t>44619+11144</t>
  </si>
  <si>
    <t>63+18</t>
  </si>
  <si>
    <t>63+14</t>
  </si>
  <si>
    <t>83+53</t>
  </si>
  <si>
    <t>627+97</t>
  </si>
  <si>
    <t>531+232</t>
  </si>
  <si>
    <t>627+763</t>
  </si>
  <si>
    <t>45+11</t>
  </si>
  <si>
    <t>6257+728</t>
  </si>
  <si>
    <t>5703+2158</t>
  </si>
  <si>
    <t>625+120</t>
  </si>
  <si>
    <t>636+100</t>
  </si>
  <si>
    <t>624+188</t>
  </si>
  <si>
    <t>818+161</t>
  </si>
  <si>
    <t>6239+696</t>
  </si>
  <si>
    <t>6314+2068</t>
  </si>
  <si>
    <t>622+161</t>
  </si>
  <si>
    <t>1016+605</t>
  </si>
  <si>
    <t>6217+1942</t>
  </si>
  <si>
    <t>3217+1218</t>
  </si>
  <si>
    <t>6216+3057</t>
  </si>
  <si>
    <t>6574+2453</t>
  </si>
  <si>
    <t>62+11</t>
  </si>
  <si>
    <t>28+14</t>
  </si>
  <si>
    <t>6199+1358</t>
  </si>
  <si>
    <t>3685+829</t>
  </si>
  <si>
    <t>6198+686</t>
  </si>
  <si>
    <t>4817+1372</t>
  </si>
  <si>
    <t>6198+1506</t>
  </si>
  <si>
    <t>5253+538</t>
  </si>
  <si>
    <t>61971+10157</t>
  </si>
  <si>
    <t>65902+26561</t>
  </si>
  <si>
    <t>6195+1118</t>
  </si>
  <si>
    <t>6806+1412</t>
  </si>
  <si>
    <t>617+204</t>
  </si>
  <si>
    <t>663+108</t>
  </si>
  <si>
    <t>617+14</t>
  </si>
  <si>
    <t>606+60</t>
  </si>
  <si>
    <t>6156+1469</t>
  </si>
  <si>
    <t>5576+2337</t>
  </si>
  <si>
    <t>6146+7227</t>
  </si>
  <si>
    <t>746+349</t>
  </si>
  <si>
    <t>614+169</t>
  </si>
  <si>
    <t>569+147</t>
  </si>
  <si>
    <t>6120+2778</t>
  </si>
  <si>
    <t>8312+4856</t>
  </si>
  <si>
    <t>6115+527</t>
  </si>
  <si>
    <t>4589+1437</t>
  </si>
  <si>
    <t>609+119</t>
  </si>
  <si>
    <t>564+188</t>
  </si>
  <si>
    <t>6089+799</t>
  </si>
  <si>
    <t>5414+1894</t>
  </si>
  <si>
    <t>607+236</t>
  </si>
  <si>
    <t>310+132</t>
  </si>
  <si>
    <t>607+232</t>
  </si>
  <si>
    <t>1877+1144</t>
  </si>
  <si>
    <t>606+211</t>
  </si>
  <si>
    <t>651+332</t>
  </si>
  <si>
    <t>605+236</t>
  </si>
  <si>
    <t>653+209</t>
  </si>
  <si>
    <t>6046+1496</t>
  </si>
  <si>
    <t>6708+1141</t>
  </si>
  <si>
    <t>60283+8857</t>
  </si>
  <si>
    <t>57152+5506</t>
  </si>
  <si>
    <t>6026+1258</t>
  </si>
  <si>
    <t>4385+1350</t>
  </si>
  <si>
    <t>60256+3527</t>
  </si>
  <si>
    <t>56970+11029</t>
  </si>
  <si>
    <t>6015+467</t>
  </si>
  <si>
    <t>6045+2990</t>
  </si>
  <si>
    <t>601246+291227</t>
  </si>
  <si>
    <t>634734+211555</t>
  </si>
  <si>
    <t>600+154</t>
  </si>
  <si>
    <t>279+110</t>
  </si>
  <si>
    <t>60+48</t>
  </si>
  <si>
    <t>98+125</t>
  </si>
  <si>
    <t>50+47</t>
  </si>
  <si>
    <t>29+27</t>
  </si>
  <si>
    <t>599+173</t>
  </si>
  <si>
    <t>600+184</t>
  </si>
  <si>
    <t>5983+665</t>
  </si>
  <si>
    <t>5735+2308</t>
  </si>
  <si>
    <t>598+17</t>
  </si>
  <si>
    <t>592+192</t>
  </si>
  <si>
    <t>598+163</t>
  </si>
  <si>
    <t>580+160</t>
  </si>
  <si>
    <t>59798+34816</t>
  </si>
  <si>
    <t>54639+4345</t>
  </si>
  <si>
    <t>5960+1543</t>
  </si>
  <si>
    <t>5005+1538</t>
  </si>
  <si>
    <t>595+200</t>
  </si>
  <si>
    <t>473+106</t>
  </si>
  <si>
    <t>595+121</t>
  </si>
  <si>
    <t>425+279</t>
  </si>
  <si>
    <t>594+208</t>
  </si>
  <si>
    <t>281+129</t>
  </si>
  <si>
    <t>5922+595</t>
  </si>
  <si>
    <t>7662+1468</t>
  </si>
  <si>
    <t>592+284</t>
  </si>
  <si>
    <t>290+120</t>
  </si>
  <si>
    <t>5916+1320</t>
  </si>
  <si>
    <t>8451+2665</t>
  </si>
  <si>
    <t>591+836</t>
  </si>
  <si>
    <t>105+24</t>
  </si>
  <si>
    <t>591+191</t>
  </si>
  <si>
    <t>431+71</t>
  </si>
  <si>
    <t>591+189</t>
  </si>
  <si>
    <t>640+235</t>
  </si>
  <si>
    <t>590+297</t>
  </si>
  <si>
    <t>986+391</t>
  </si>
  <si>
    <t>587+230</t>
  </si>
  <si>
    <t>477+164</t>
  </si>
  <si>
    <t>586+488</t>
  </si>
  <si>
    <t>556+414</t>
  </si>
  <si>
    <t>586+421</t>
  </si>
  <si>
    <t>1151+764</t>
  </si>
  <si>
    <t>585+158</t>
  </si>
  <si>
    <t>398+117</t>
  </si>
  <si>
    <t>5849+501</t>
  </si>
  <si>
    <t>6247+1978</t>
  </si>
  <si>
    <t>58327+14942</t>
  </si>
  <si>
    <t>73486+41635</t>
  </si>
  <si>
    <t>583+126</t>
  </si>
  <si>
    <t>476+116</t>
  </si>
  <si>
    <t>5810+928</t>
  </si>
  <si>
    <t>4731+894</t>
  </si>
  <si>
    <t>58071+11153</t>
  </si>
  <si>
    <t>56621+17041</t>
  </si>
  <si>
    <t>5800+2308</t>
  </si>
  <si>
    <t>3249+1967</t>
  </si>
  <si>
    <t>580+134</t>
  </si>
  <si>
    <t>716+101</t>
  </si>
  <si>
    <t>580+125</t>
  </si>
  <si>
    <t>600+135</t>
  </si>
  <si>
    <t>58+44</t>
  </si>
  <si>
    <t>259+213</t>
  </si>
  <si>
    <t>5791+1283</t>
  </si>
  <si>
    <t>3552+921</t>
  </si>
  <si>
    <t>579+240</t>
  </si>
  <si>
    <t>138+72</t>
  </si>
  <si>
    <t>579+136</t>
  </si>
  <si>
    <t>993+337</t>
  </si>
  <si>
    <t>5787+2503</t>
  </si>
  <si>
    <t>6706+3324</t>
  </si>
  <si>
    <t>57740+1988</t>
  </si>
  <si>
    <t>51137+17992</t>
  </si>
  <si>
    <t>577+361</t>
  </si>
  <si>
    <t>175+103</t>
  </si>
  <si>
    <t>576+182</t>
  </si>
  <si>
    <t>504+122</t>
  </si>
  <si>
    <t>5757+2287</t>
  </si>
  <si>
    <t>5079+1169</t>
  </si>
  <si>
    <t>5751+4549</t>
  </si>
  <si>
    <t>1849+71</t>
  </si>
  <si>
    <t>575+150</t>
  </si>
  <si>
    <t>322+28</t>
  </si>
  <si>
    <t>5747+699</t>
  </si>
  <si>
    <t>5275+1878</t>
  </si>
  <si>
    <t>5740+659</t>
  </si>
  <si>
    <t>4974+1466</t>
  </si>
  <si>
    <t>5731+2251</t>
  </si>
  <si>
    <t>3423+1373</t>
  </si>
  <si>
    <t>573+193</t>
  </si>
  <si>
    <t>372+185</t>
  </si>
  <si>
    <t>573+116</t>
  </si>
  <si>
    <t>462+172</t>
  </si>
  <si>
    <t>5720+1315</t>
  </si>
  <si>
    <t>3258+1045</t>
  </si>
  <si>
    <t>5711+609</t>
  </si>
  <si>
    <t>5559+2147</t>
  </si>
  <si>
    <t>5711+1623</t>
  </si>
  <si>
    <t>5208+1730</t>
  </si>
  <si>
    <t>570+299</t>
  </si>
  <si>
    <t>454+107</t>
  </si>
  <si>
    <t>57+41</t>
  </si>
  <si>
    <t>130+45</t>
  </si>
  <si>
    <t>24+34</t>
  </si>
  <si>
    <t>5693+2116</t>
  </si>
  <si>
    <t>4903+608</t>
  </si>
  <si>
    <t>5669+1418</t>
  </si>
  <si>
    <t>4054+1278</t>
  </si>
  <si>
    <t>56612+14323</t>
  </si>
  <si>
    <t>49686+6903</t>
  </si>
  <si>
    <t>5655+1779</t>
  </si>
  <si>
    <t>3129+992</t>
  </si>
  <si>
    <t>564+76</t>
  </si>
  <si>
    <t>554+219</t>
  </si>
  <si>
    <t>564+378</t>
  </si>
  <si>
    <t>229+65</t>
  </si>
  <si>
    <t>563+331</t>
  </si>
  <si>
    <t>326+125</t>
  </si>
  <si>
    <t>563+187</t>
  </si>
  <si>
    <t>565+334</t>
  </si>
  <si>
    <t>562+136</t>
  </si>
  <si>
    <t>416+113</t>
  </si>
  <si>
    <t>5611+963</t>
  </si>
  <si>
    <t>6288+1242</t>
  </si>
  <si>
    <t>561+218</t>
  </si>
  <si>
    <t>444+317</t>
  </si>
  <si>
    <t>5602+966</t>
  </si>
  <si>
    <t>6411+2022</t>
  </si>
  <si>
    <t>56+79</t>
  </si>
  <si>
    <t>150+106</t>
  </si>
  <si>
    <t>56+22</t>
  </si>
  <si>
    <t>84+32</t>
  </si>
  <si>
    <t>559+186</t>
  </si>
  <si>
    <t>527+162</t>
  </si>
  <si>
    <t>557+75</t>
  </si>
  <si>
    <t>392+187</t>
  </si>
  <si>
    <t>557+225</t>
  </si>
  <si>
    <t>585+161</t>
  </si>
  <si>
    <t>557+188</t>
  </si>
  <si>
    <t>1453+1727</t>
  </si>
  <si>
    <t>55544+6428</t>
  </si>
  <si>
    <t>64092+15143</t>
  </si>
  <si>
    <t>555+425</t>
  </si>
  <si>
    <t>241+52</t>
  </si>
  <si>
    <t>5544+762</t>
  </si>
  <si>
    <t>4596+1015</t>
  </si>
  <si>
    <t>554+123</t>
  </si>
  <si>
    <t>306+187</t>
  </si>
  <si>
    <t>5533+750</t>
  </si>
  <si>
    <t>7436+4117</t>
  </si>
  <si>
    <t>5528+806</t>
  </si>
  <si>
    <t>5871+682</t>
  </si>
  <si>
    <t>55159+7905</t>
  </si>
  <si>
    <t>49879+14867</t>
  </si>
  <si>
    <t>55+54</t>
  </si>
  <si>
    <t>55+40</t>
  </si>
  <si>
    <t>42+31</t>
  </si>
  <si>
    <t>55+12</t>
  </si>
  <si>
    <t>53+25</t>
  </si>
  <si>
    <t>54978+16444</t>
  </si>
  <si>
    <t>53845+7028</t>
  </si>
  <si>
    <t>5487+1232</t>
  </si>
  <si>
    <t>4370+1779</t>
  </si>
  <si>
    <t>54830+8890</t>
  </si>
  <si>
    <t>63338+25560</t>
  </si>
  <si>
    <t>548+175</t>
  </si>
  <si>
    <t>631+294</t>
  </si>
  <si>
    <t>5470+1439</t>
  </si>
  <si>
    <t>8355+1028</t>
  </si>
  <si>
    <t>5452+118</t>
  </si>
  <si>
    <t>5171+1116</t>
  </si>
  <si>
    <t>54417+5404</t>
  </si>
  <si>
    <t>63423+17978</t>
  </si>
  <si>
    <t>543+53</t>
  </si>
  <si>
    <t>728+342</t>
  </si>
  <si>
    <t>543+142</t>
  </si>
  <si>
    <t>356+168</t>
  </si>
  <si>
    <t>542+211</t>
  </si>
  <si>
    <t>416+28</t>
  </si>
  <si>
    <t>541+152</t>
  </si>
  <si>
    <t>514+217</t>
  </si>
  <si>
    <t>5409+4343</t>
  </si>
  <si>
    <t>3377+1114</t>
  </si>
  <si>
    <t>54+49</t>
  </si>
  <si>
    <t>96+74</t>
  </si>
  <si>
    <t>54+28</t>
  </si>
  <si>
    <t>23+17</t>
  </si>
  <si>
    <t>53670+12970</t>
  </si>
  <si>
    <t>60207+25775</t>
  </si>
  <si>
    <t>53666+10624</t>
  </si>
  <si>
    <t>56867+2659</t>
  </si>
  <si>
    <t>5366+5349</t>
  </si>
  <si>
    <t>5177+3985</t>
  </si>
  <si>
    <t>5364+1089</t>
  </si>
  <si>
    <t>6116+3651</t>
  </si>
  <si>
    <t>5360+1897</t>
  </si>
  <si>
    <t>2481+888</t>
  </si>
  <si>
    <t>5360+1578</t>
  </si>
  <si>
    <t>3159+1230</t>
  </si>
  <si>
    <t>535+14</t>
  </si>
  <si>
    <t>594+166</t>
  </si>
  <si>
    <t>534+92</t>
  </si>
  <si>
    <t>465+189</t>
  </si>
  <si>
    <t>533+49</t>
  </si>
  <si>
    <t>398+180</t>
  </si>
  <si>
    <t>533+269</t>
  </si>
  <si>
    <t>285+131</t>
  </si>
  <si>
    <t>533+211</t>
  </si>
  <si>
    <t>396+144</t>
  </si>
  <si>
    <t>532+86</t>
  </si>
  <si>
    <t>399+55</t>
  </si>
  <si>
    <t>532+219</t>
  </si>
  <si>
    <t>606+264</t>
  </si>
  <si>
    <t>532+208</t>
  </si>
  <si>
    <t>1020+560</t>
  </si>
  <si>
    <t>53153+5306</t>
  </si>
  <si>
    <t>49684+13560</t>
  </si>
  <si>
    <t>531+20</t>
  </si>
  <si>
    <t>374+215</t>
  </si>
  <si>
    <t>53+75</t>
  </si>
  <si>
    <t>75+47</t>
  </si>
  <si>
    <t>53+41</t>
  </si>
  <si>
    <t>80+58</t>
  </si>
  <si>
    <t>5296+586</t>
  </si>
  <si>
    <t>4101+774</t>
  </si>
  <si>
    <t>5287+783</t>
  </si>
  <si>
    <t>5452+1814</t>
  </si>
  <si>
    <t>5274+527</t>
  </si>
  <si>
    <t>5612+1359</t>
  </si>
  <si>
    <t>5272+2188</t>
  </si>
  <si>
    <t>4303+2215</t>
  </si>
  <si>
    <t>5270+625</t>
  </si>
  <si>
    <t>4311+701</t>
  </si>
  <si>
    <t>5254+1562</t>
  </si>
  <si>
    <t>2973+1769</t>
  </si>
  <si>
    <t>5246+1730</t>
  </si>
  <si>
    <t>5632+983</t>
  </si>
  <si>
    <t>5240+1790</t>
  </si>
  <si>
    <t>4392+1350</t>
  </si>
  <si>
    <t>52313+9047</t>
  </si>
  <si>
    <t>34605+11802</t>
  </si>
  <si>
    <t>523+84</t>
  </si>
  <si>
    <t>398+168</t>
  </si>
  <si>
    <t>52075+6832</t>
  </si>
  <si>
    <t>41463+11708</t>
  </si>
  <si>
    <t>52+74</t>
  </si>
  <si>
    <t>138+69</t>
  </si>
  <si>
    <t>52+11</t>
  </si>
  <si>
    <t>53+10</t>
  </si>
  <si>
    <t>51965+10241</t>
  </si>
  <si>
    <t>58286+15580</t>
  </si>
  <si>
    <t>519+43</t>
  </si>
  <si>
    <t>492+156</t>
  </si>
  <si>
    <t>519+205</t>
  </si>
  <si>
    <t>604+138</t>
  </si>
  <si>
    <t>5181+167</t>
  </si>
  <si>
    <t>3867+1144</t>
  </si>
  <si>
    <t>516+228</t>
  </si>
  <si>
    <t>506+338</t>
  </si>
  <si>
    <t>5147+739</t>
  </si>
  <si>
    <t>3860+709</t>
  </si>
  <si>
    <t>5130+325</t>
  </si>
  <si>
    <t>4029+1353</t>
  </si>
  <si>
    <t>5121+1493</t>
  </si>
  <si>
    <t>4992+1493</t>
  </si>
  <si>
    <t>512+255</t>
  </si>
  <si>
    <t>496+218</t>
  </si>
  <si>
    <t>511+61</t>
  </si>
  <si>
    <t>316+184</t>
  </si>
  <si>
    <t>5105+6543</t>
  </si>
  <si>
    <t>1192+484</t>
  </si>
  <si>
    <t>51+4</t>
  </si>
  <si>
    <t>69+65</t>
  </si>
  <si>
    <t>508+97</t>
  </si>
  <si>
    <t>439+224</t>
  </si>
  <si>
    <t>50691+3374</t>
  </si>
  <si>
    <t>46917+14624</t>
  </si>
  <si>
    <t>5067+4728</t>
  </si>
  <si>
    <t>3624+2958</t>
  </si>
  <si>
    <t>505+225</t>
  </si>
  <si>
    <t>283+157</t>
  </si>
  <si>
    <t>505+195</t>
  </si>
  <si>
    <t>312+141</t>
  </si>
  <si>
    <t>504+196</t>
  </si>
  <si>
    <t>360+158</t>
  </si>
  <si>
    <t>504+172</t>
  </si>
  <si>
    <t>294+133</t>
  </si>
  <si>
    <t>5022+572</t>
  </si>
  <si>
    <t>4355+1353</t>
  </si>
  <si>
    <t>502+347</t>
  </si>
  <si>
    <t>176+28</t>
  </si>
  <si>
    <t>5019+4760</t>
  </si>
  <si>
    <t>4194+1684</t>
  </si>
  <si>
    <t>5014+1475</t>
  </si>
  <si>
    <t>2828+1134</t>
  </si>
  <si>
    <t>501+70</t>
  </si>
  <si>
    <t>539+214</t>
  </si>
  <si>
    <t>501+333</t>
  </si>
  <si>
    <t>434+331</t>
  </si>
  <si>
    <t>5004+2262</t>
  </si>
  <si>
    <t>3937+702</t>
  </si>
  <si>
    <t>500+390</t>
  </si>
  <si>
    <t>394+81</t>
  </si>
  <si>
    <t>500+149</t>
  </si>
  <si>
    <t>416+235</t>
  </si>
  <si>
    <t>50+71</t>
  </si>
  <si>
    <t>93+121</t>
  </si>
  <si>
    <t>50+70</t>
  </si>
  <si>
    <t>50+48</t>
  </si>
  <si>
    <t>73+59</t>
  </si>
  <si>
    <t>50+40</t>
  </si>
  <si>
    <t>79+39</t>
  </si>
  <si>
    <t>50+38</t>
  </si>
  <si>
    <t>5+7</t>
  </si>
  <si>
    <t>16+22</t>
  </si>
  <si>
    <t>5+6</t>
  </si>
  <si>
    <t>4995+469</t>
  </si>
  <si>
    <t>4383+1636</t>
  </si>
  <si>
    <t>499+705</t>
  </si>
  <si>
    <t>499+462</t>
  </si>
  <si>
    <t>328+108</t>
  </si>
  <si>
    <t>498+72</t>
  </si>
  <si>
    <t>692+223</t>
  </si>
  <si>
    <t>4976+290</t>
  </si>
  <si>
    <t>7126+4530</t>
  </si>
  <si>
    <t>49684+9049</t>
  </si>
  <si>
    <t>52096+25970</t>
  </si>
  <si>
    <t>4965+2031</t>
  </si>
  <si>
    <t>3285+468</t>
  </si>
  <si>
    <t>496+231</t>
  </si>
  <si>
    <t>561+238</t>
  </si>
  <si>
    <t>4958+1820</t>
  </si>
  <si>
    <t>4033+1449</t>
  </si>
  <si>
    <t>4950+1615</t>
  </si>
  <si>
    <t>3990+918</t>
  </si>
  <si>
    <t>495+541</t>
  </si>
  <si>
    <t>120+112</t>
  </si>
  <si>
    <t>4943+853</t>
  </si>
  <si>
    <t>5118+1791</t>
  </si>
  <si>
    <t>4939+996</t>
  </si>
  <si>
    <t>4416+1974</t>
  </si>
  <si>
    <t>4924+831</t>
  </si>
  <si>
    <t>3402+1234</t>
  </si>
  <si>
    <t>491+69</t>
  </si>
  <si>
    <t>486+120</t>
  </si>
  <si>
    <t>49095+21305</t>
  </si>
  <si>
    <t>40747+6611</t>
  </si>
  <si>
    <t>49+37</t>
  </si>
  <si>
    <t>141+131</t>
  </si>
  <si>
    <t>49+19</t>
  </si>
  <si>
    <t>51+23</t>
  </si>
  <si>
    <t>49+12</t>
  </si>
  <si>
    <t>19+14</t>
  </si>
  <si>
    <t>489+77</t>
  </si>
  <si>
    <t>551+9</t>
  </si>
  <si>
    <t>488+286</t>
  </si>
  <si>
    <t>201+147</t>
  </si>
  <si>
    <t>488+231</t>
  </si>
  <si>
    <t>291+62</t>
  </si>
  <si>
    <t>487+70</t>
  </si>
  <si>
    <t>475+343</t>
  </si>
  <si>
    <t>487+53</t>
  </si>
  <si>
    <t>439+123</t>
  </si>
  <si>
    <t>486+42</t>
  </si>
  <si>
    <t>321+87</t>
  </si>
  <si>
    <t>486+216</t>
  </si>
  <si>
    <t>424+102</t>
  </si>
  <si>
    <t>4850+2827</t>
  </si>
  <si>
    <t>3494+2555</t>
  </si>
  <si>
    <t>484+126</t>
  </si>
  <si>
    <t>426+81</t>
  </si>
  <si>
    <t>4833+1907</t>
  </si>
  <si>
    <t>4597+818</t>
  </si>
  <si>
    <t>483+78</t>
  </si>
  <si>
    <t>344+164</t>
  </si>
  <si>
    <t>482+149</t>
  </si>
  <si>
    <t>279+60</t>
  </si>
  <si>
    <t>481+680</t>
  </si>
  <si>
    <t>480+143</t>
  </si>
  <si>
    <t>624+324</t>
  </si>
  <si>
    <t>48+8</t>
  </si>
  <si>
    <t>33+17</t>
  </si>
  <si>
    <t>48+68</t>
  </si>
  <si>
    <t>58+81</t>
  </si>
  <si>
    <t>48+39</t>
  </si>
  <si>
    <t>48+37</t>
  </si>
  <si>
    <t>67+29</t>
  </si>
  <si>
    <t>4797+1572</t>
  </si>
  <si>
    <t>4498+1677</t>
  </si>
  <si>
    <t>4795+470</t>
  </si>
  <si>
    <t>4133+446</t>
  </si>
  <si>
    <t>4790+6326</t>
  </si>
  <si>
    <t>5190+663</t>
  </si>
  <si>
    <t>4786+570</t>
  </si>
  <si>
    <t>3438+1577</t>
  </si>
  <si>
    <t>478+165</t>
  </si>
  <si>
    <t>253+108</t>
  </si>
  <si>
    <t>4777+1356</t>
  </si>
  <si>
    <t>5303+2075</t>
  </si>
  <si>
    <t>4758+1616</t>
  </si>
  <si>
    <t>3346+1048</t>
  </si>
  <si>
    <t>475+43</t>
  </si>
  <si>
    <t>583+355</t>
  </si>
  <si>
    <t>473+66</t>
  </si>
  <si>
    <t>467+157</t>
  </si>
  <si>
    <t>4710+1744</t>
  </si>
  <si>
    <t>3652+1215</t>
  </si>
  <si>
    <t>470+163</t>
  </si>
  <si>
    <t>633+246</t>
  </si>
  <si>
    <t>47+47</t>
  </si>
  <si>
    <t>47+43</t>
  </si>
  <si>
    <t>80+30</t>
  </si>
  <si>
    <t>47+39</t>
  </si>
  <si>
    <t>53+44</t>
  </si>
  <si>
    <t>47+15</t>
  </si>
  <si>
    <t>47+55</t>
  </si>
  <si>
    <t>469+98</t>
  </si>
  <si>
    <t>508+252</t>
  </si>
  <si>
    <t>469+208</t>
  </si>
  <si>
    <t>452+189</t>
  </si>
  <si>
    <t>468695+32339</t>
  </si>
  <si>
    <t>283517+97651</t>
  </si>
  <si>
    <t>467+375</t>
  </si>
  <si>
    <t>151+53</t>
  </si>
  <si>
    <t>4664+380</t>
  </si>
  <si>
    <t>3903+1380</t>
  </si>
  <si>
    <t>4664+1374</t>
  </si>
  <si>
    <t>2766+1071</t>
  </si>
  <si>
    <t>466+266</t>
  </si>
  <si>
    <t>600+413</t>
  </si>
  <si>
    <t>466+15</t>
  </si>
  <si>
    <t>427+85</t>
  </si>
  <si>
    <t>466+146</t>
  </si>
  <si>
    <t>454+264</t>
  </si>
  <si>
    <t>4647+3132</t>
  </si>
  <si>
    <t>2443+264</t>
  </si>
  <si>
    <t>4645+803</t>
  </si>
  <si>
    <t>3695+817</t>
  </si>
  <si>
    <t>4631+611</t>
  </si>
  <si>
    <t>3855+678</t>
  </si>
  <si>
    <t>4620+1195</t>
  </si>
  <si>
    <t>3919+1297</t>
  </si>
  <si>
    <t>461+73</t>
  </si>
  <si>
    <t>428+164</t>
  </si>
  <si>
    <t>461+303</t>
  </si>
  <si>
    <t>471+203</t>
  </si>
  <si>
    <t>461+27</t>
  </si>
  <si>
    <t>276+203</t>
  </si>
  <si>
    <t>461+112</t>
  </si>
  <si>
    <t>343+68</t>
  </si>
  <si>
    <t>46+65</t>
  </si>
  <si>
    <t>46+20</t>
  </si>
  <si>
    <t>19+9</t>
  </si>
  <si>
    <t>46+10</t>
  </si>
  <si>
    <t>36+13</t>
  </si>
  <si>
    <t>4592+1820</t>
  </si>
  <si>
    <t>1576+508</t>
  </si>
  <si>
    <t>459+70</t>
  </si>
  <si>
    <t>559+191</t>
  </si>
  <si>
    <t>459+141</t>
  </si>
  <si>
    <t>378+128</t>
  </si>
  <si>
    <t>4585+400</t>
  </si>
  <si>
    <t>6341+1419</t>
  </si>
  <si>
    <t>458+173</t>
  </si>
  <si>
    <t>300+145</t>
  </si>
  <si>
    <t>458+104</t>
  </si>
  <si>
    <t>213+104</t>
  </si>
  <si>
    <t>457+97</t>
  </si>
  <si>
    <t>340+114</t>
  </si>
  <si>
    <t>457+105</t>
  </si>
  <si>
    <t>455+140</t>
  </si>
  <si>
    <t>456+284</t>
  </si>
  <si>
    <t>234+84</t>
  </si>
  <si>
    <t>455+149</t>
  </si>
  <si>
    <t>442+261</t>
  </si>
  <si>
    <t>454+272</t>
  </si>
  <si>
    <t>844+86</t>
  </si>
  <si>
    <t>454+183</t>
  </si>
  <si>
    <t>775+495</t>
  </si>
  <si>
    <t>454+137</t>
  </si>
  <si>
    <t>381+149</t>
  </si>
  <si>
    <t>453+158</t>
  </si>
  <si>
    <t>310+99</t>
  </si>
  <si>
    <t>4523+601</t>
  </si>
  <si>
    <t>5962+2027</t>
  </si>
  <si>
    <t>45188+14222</t>
  </si>
  <si>
    <t>56302+2472</t>
  </si>
  <si>
    <t>4505+1196</t>
  </si>
  <si>
    <t>5749+1907</t>
  </si>
  <si>
    <t>4501+674</t>
  </si>
  <si>
    <t>4476+760</t>
  </si>
  <si>
    <t>450+231</t>
  </si>
  <si>
    <t>144+66</t>
  </si>
  <si>
    <t>450+157</t>
  </si>
  <si>
    <t>674+512</t>
  </si>
  <si>
    <t>45+6</t>
  </si>
  <si>
    <t>35+18</t>
  </si>
  <si>
    <t>45+36</t>
  </si>
  <si>
    <t>30+13</t>
  </si>
  <si>
    <t>45+20</t>
  </si>
  <si>
    <t>20+8</t>
  </si>
  <si>
    <t>4498+926</t>
  </si>
  <si>
    <t>3658+991</t>
  </si>
  <si>
    <t>4495+731</t>
  </si>
  <si>
    <t>6226+1603</t>
  </si>
  <si>
    <t>448+98</t>
  </si>
  <si>
    <t>520+164</t>
  </si>
  <si>
    <t>448+90</t>
  </si>
  <si>
    <t>945+536</t>
  </si>
  <si>
    <t>448+102</t>
  </si>
  <si>
    <t>484+134</t>
  </si>
  <si>
    <t>4469+1348</t>
  </si>
  <si>
    <t>2683+1143</t>
  </si>
  <si>
    <t>4468+800</t>
  </si>
  <si>
    <t>8010+4713</t>
  </si>
  <si>
    <t>4466+946</t>
  </si>
  <si>
    <t>3888+692</t>
  </si>
  <si>
    <t>446+80</t>
  </si>
  <si>
    <t>396+262</t>
  </si>
  <si>
    <t>446+192</t>
  </si>
  <si>
    <t>411+273</t>
  </si>
  <si>
    <t>446+164</t>
  </si>
  <si>
    <t>209+119</t>
  </si>
  <si>
    <t>4450+1041</t>
  </si>
  <si>
    <t>3076+432</t>
  </si>
  <si>
    <t>445+79</t>
  </si>
  <si>
    <t>442+188</t>
  </si>
  <si>
    <t>44338+5392</t>
  </si>
  <si>
    <t>41506+13332</t>
  </si>
  <si>
    <t>4420+587</t>
  </si>
  <si>
    <t>4178+1901</t>
  </si>
  <si>
    <t>442+67</t>
  </si>
  <si>
    <t>251+120</t>
  </si>
  <si>
    <t>44109+9261</t>
  </si>
  <si>
    <t>37786+27537</t>
  </si>
  <si>
    <t>441+274</t>
  </si>
  <si>
    <t>452+234</t>
  </si>
  <si>
    <t>441+162</t>
  </si>
  <si>
    <t>396+175</t>
  </si>
  <si>
    <t>44+24</t>
  </si>
  <si>
    <t>3+5</t>
  </si>
  <si>
    <t>44+20</t>
  </si>
  <si>
    <t>32+24</t>
  </si>
  <si>
    <t>43991+16107</t>
  </si>
  <si>
    <t>36429+4668</t>
  </si>
  <si>
    <t>4395+1215</t>
  </si>
  <si>
    <t>2902+336</t>
  </si>
  <si>
    <t>4393+1045</t>
  </si>
  <si>
    <t>8420+6981</t>
  </si>
  <si>
    <t>437+52</t>
  </si>
  <si>
    <t>297+197</t>
  </si>
  <si>
    <t>4360+3532</t>
  </si>
  <si>
    <t>1616+543</t>
  </si>
  <si>
    <t>4360+177</t>
  </si>
  <si>
    <t>4151+1785</t>
  </si>
  <si>
    <t>43562+16280</t>
  </si>
  <si>
    <t>47937+24364</t>
  </si>
  <si>
    <t>434+77</t>
  </si>
  <si>
    <t>413+154</t>
  </si>
  <si>
    <t>434+206</t>
  </si>
  <si>
    <t>456+243</t>
  </si>
  <si>
    <t>43323+6761</t>
  </si>
  <si>
    <t>37767+16548</t>
  </si>
  <si>
    <t>433+80</t>
  </si>
  <si>
    <t>348+115</t>
  </si>
  <si>
    <t>4328+313</t>
  </si>
  <si>
    <t>3917+1790</t>
  </si>
  <si>
    <t>43201+10380</t>
  </si>
  <si>
    <t>35958+28590</t>
  </si>
  <si>
    <t>431+130</t>
  </si>
  <si>
    <t>279+48</t>
  </si>
  <si>
    <t>430+199</t>
  </si>
  <si>
    <t>347+158</t>
  </si>
  <si>
    <t>43+40</t>
  </si>
  <si>
    <t>56+42</t>
  </si>
  <si>
    <t>42726+7334</t>
  </si>
  <si>
    <t>50037+13659</t>
  </si>
  <si>
    <t>696+349</t>
  </si>
  <si>
    <t>42668+5333</t>
  </si>
  <si>
    <t>45636+16053</t>
  </si>
  <si>
    <t>4247+1594</t>
  </si>
  <si>
    <t>2671+164</t>
  </si>
  <si>
    <t>4224+1268</t>
  </si>
  <si>
    <t>2735+1120</t>
  </si>
  <si>
    <t>422+137</t>
  </si>
  <si>
    <t>295+99</t>
  </si>
  <si>
    <t>4216+1265</t>
  </si>
  <si>
    <t>7656+3436</t>
  </si>
  <si>
    <t>421+55</t>
  </si>
  <si>
    <t>252+118</t>
  </si>
  <si>
    <t>420+332</t>
  </si>
  <si>
    <t>306+189</t>
  </si>
  <si>
    <t>42+24</t>
  </si>
  <si>
    <t>13+19</t>
  </si>
  <si>
    <t>42+10</t>
  </si>
  <si>
    <t>32+23</t>
  </si>
  <si>
    <t>4190+649</t>
  </si>
  <si>
    <t>2785+836</t>
  </si>
  <si>
    <t>419+86</t>
  </si>
  <si>
    <t>556+175</t>
  </si>
  <si>
    <t>419+214</t>
  </si>
  <si>
    <t>198+120</t>
  </si>
  <si>
    <t>4189+990</t>
  </si>
  <si>
    <t>4447+1946</t>
  </si>
  <si>
    <t>418+71</t>
  </si>
  <si>
    <t>553+250</t>
  </si>
  <si>
    <t>4173+1181</t>
  </si>
  <si>
    <t>2537+689</t>
  </si>
  <si>
    <t>417+195</t>
  </si>
  <si>
    <t>245+89</t>
  </si>
  <si>
    <t>417+169</t>
  </si>
  <si>
    <t>211+124</t>
  </si>
  <si>
    <t>4165+749</t>
  </si>
  <si>
    <t>2635+934</t>
  </si>
  <si>
    <t>41647+8339</t>
  </si>
  <si>
    <t>40375+5150</t>
  </si>
  <si>
    <t>416+366</t>
  </si>
  <si>
    <t>159+68</t>
  </si>
  <si>
    <t>4158+414</t>
  </si>
  <si>
    <t>5477+1841</t>
  </si>
  <si>
    <t>4151+713</t>
  </si>
  <si>
    <t>3726+854</t>
  </si>
  <si>
    <t>415+85</t>
  </si>
  <si>
    <t>415+76</t>
  </si>
  <si>
    <t>41412+3240</t>
  </si>
  <si>
    <t>51480+18086</t>
  </si>
  <si>
    <t>414+118</t>
  </si>
  <si>
    <t>279+125</t>
  </si>
  <si>
    <t>4126+1510</t>
  </si>
  <si>
    <t>3043+1532</t>
  </si>
  <si>
    <t>412+48</t>
  </si>
  <si>
    <t>272+105</t>
  </si>
  <si>
    <t>412+101</t>
  </si>
  <si>
    <t>527+153</t>
  </si>
  <si>
    <t>4119+545</t>
  </si>
  <si>
    <t>4183+1474</t>
  </si>
  <si>
    <t>411+205</t>
  </si>
  <si>
    <t>458+231</t>
  </si>
  <si>
    <t>4106+1199</t>
  </si>
  <si>
    <t>2932+1002</t>
  </si>
  <si>
    <t>410+54</t>
  </si>
  <si>
    <t>260+142</t>
  </si>
  <si>
    <t>410+125</t>
  </si>
  <si>
    <t>232+112</t>
  </si>
  <si>
    <t>41+6</t>
  </si>
  <si>
    <t>27+20</t>
  </si>
  <si>
    <t>41+58</t>
  </si>
  <si>
    <t>23+3</t>
  </si>
  <si>
    <t>41+53</t>
  </si>
  <si>
    <t>54+53</t>
  </si>
  <si>
    <t>41+21</t>
  </si>
  <si>
    <t>46+22</t>
  </si>
  <si>
    <t>4098+1474</t>
  </si>
  <si>
    <t>3015+1513</t>
  </si>
  <si>
    <t>4096+31</t>
  </si>
  <si>
    <t>3523+1300</t>
  </si>
  <si>
    <t>40833+7548</t>
  </si>
  <si>
    <t>34712+11561</t>
  </si>
  <si>
    <t>408+205</t>
  </si>
  <si>
    <t>181+117</t>
  </si>
  <si>
    <t>407+323</t>
  </si>
  <si>
    <t>407+452</t>
  </si>
  <si>
    <t>4060+2694</t>
  </si>
  <si>
    <t>5400+1414</t>
  </si>
  <si>
    <t>405+316</t>
  </si>
  <si>
    <t>297+156</t>
  </si>
  <si>
    <t>405+136</t>
  </si>
  <si>
    <t>316+155</t>
  </si>
  <si>
    <t>4045+1695</t>
  </si>
  <si>
    <t>3096+1267</t>
  </si>
  <si>
    <t>403+222</t>
  </si>
  <si>
    <t>360+52</t>
  </si>
  <si>
    <t>403+165</t>
  </si>
  <si>
    <t>627+242</t>
  </si>
  <si>
    <t>4027+516</t>
  </si>
  <si>
    <t>3129+818</t>
  </si>
  <si>
    <t>4018+1760</t>
  </si>
  <si>
    <t>2065+716</t>
  </si>
  <si>
    <t>4017+444</t>
  </si>
  <si>
    <t>3689+1468</t>
  </si>
  <si>
    <t>40169+5378</t>
  </si>
  <si>
    <t>43597+18585</t>
  </si>
  <si>
    <t>400+20</t>
  </si>
  <si>
    <t>444+184</t>
  </si>
  <si>
    <t>400+182</t>
  </si>
  <si>
    <t>584+593</t>
  </si>
  <si>
    <t>4+5</t>
  </si>
  <si>
    <t>399+224</t>
  </si>
  <si>
    <t>307+45</t>
  </si>
  <si>
    <t>cytosol,extracellular,nucleus</t>
  </si>
  <si>
    <t>398+20</t>
  </si>
  <si>
    <t>403+129</t>
  </si>
  <si>
    <t>398+184</t>
  </si>
  <si>
    <t>386+198</t>
  </si>
  <si>
    <t>3978+4129</t>
  </si>
  <si>
    <t>6362+4795</t>
  </si>
  <si>
    <t>39672+3769</t>
  </si>
  <si>
    <t>52534+16215</t>
  </si>
  <si>
    <t>39645+7693</t>
  </si>
  <si>
    <t>48721+16830</t>
  </si>
  <si>
    <t>39616+6094</t>
  </si>
  <si>
    <t>32426+1041</t>
  </si>
  <si>
    <t>396+131</t>
  </si>
  <si>
    <t>165+65</t>
  </si>
  <si>
    <t>396+120</t>
  </si>
  <si>
    <t>476+174</t>
  </si>
  <si>
    <t>39588+2760</t>
  </si>
  <si>
    <t>44540+10049</t>
  </si>
  <si>
    <t>3958+205</t>
  </si>
  <si>
    <t>3964+1235</t>
  </si>
  <si>
    <t>3951+1533</t>
  </si>
  <si>
    <t>2680+1561</t>
  </si>
  <si>
    <t>395+229</t>
  </si>
  <si>
    <t>302+72</t>
  </si>
  <si>
    <t>3940+685</t>
  </si>
  <si>
    <t>4662+1558</t>
  </si>
  <si>
    <t>394+115</t>
  </si>
  <si>
    <t>188+78</t>
  </si>
  <si>
    <t>3933+836</t>
  </si>
  <si>
    <t>5842+3419</t>
  </si>
  <si>
    <t>3926+936</t>
  </si>
  <si>
    <t>2993+489</t>
  </si>
  <si>
    <t>3921+965</t>
  </si>
  <si>
    <t>3013+593</t>
  </si>
  <si>
    <t>3921+791</t>
  </si>
  <si>
    <t>3498+185</t>
  </si>
  <si>
    <t>392+43</t>
  </si>
  <si>
    <t>264+181</t>
  </si>
  <si>
    <t>392+117</t>
  </si>
  <si>
    <t>640+261</t>
  </si>
  <si>
    <t>3917+1403</t>
  </si>
  <si>
    <t>2941+1154</t>
  </si>
  <si>
    <t>3910+520</t>
  </si>
  <si>
    <t>3543+1298</t>
  </si>
  <si>
    <t>391+41</t>
  </si>
  <si>
    <t>265+144</t>
  </si>
  <si>
    <t>39042+4596</t>
  </si>
  <si>
    <t>29632+9249</t>
  </si>
  <si>
    <t>39+9</t>
  </si>
  <si>
    <t>39+55</t>
  </si>
  <si>
    <t>39+35</t>
  </si>
  <si>
    <t>35+26</t>
  </si>
  <si>
    <t>39+11</t>
  </si>
  <si>
    <t>53+31</t>
  </si>
  <si>
    <t>389+80</t>
  </si>
  <si>
    <t>369+122</t>
  </si>
  <si>
    <t>389+65</t>
  </si>
  <si>
    <t>267+82</t>
  </si>
  <si>
    <t>389+22</t>
  </si>
  <si>
    <t>455+188</t>
  </si>
  <si>
    <t>3879+1496</t>
  </si>
  <si>
    <t>3458+968</t>
  </si>
  <si>
    <t>38730+7634</t>
  </si>
  <si>
    <t>30368+6502</t>
  </si>
  <si>
    <t>3860+700</t>
  </si>
  <si>
    <t>3198+74</t>
  </si>
  <si>
    <t>38570+2113</t>
  </si>
  <si>
    <t>35981+12873</t>
  </si>
  <si>
    <t>3851+2209</t>
  </si>
  <si>
    <t>1847+289</t>
  </si>
  <si>
    <t>385+40</t>
  </si>
  <si>
    <t>409+84</t>
  </si>
  <si>
    <t>3848+163</t>
  </si>
  <si>
    <t>3401+561</t>
  </si>
  <si>
    <t>38470+3527</t>
  </si>
  <si>
    <t>28925+11128</t>
  </si>
  <si>
    <t>384+244</t>
  </si>
  <si>
    <t>181+22</t>
  </si>
  <si>
    <t>383+241</t>
  </si>
  <si>
    <t>261+210</t>
  </si>
  <si>
    <t>383+128</t>
  </si>
  <si>
    <t>308+112</t>
  </si>
  <si>
    <t>3829+1182</t>
  </si>
  <si>
    <t>2464+1250</t>
  </si>
  <si>
    <t>3825+145</t>
  </si>
  <si>
    <t>3443+1345</t>
  </si>
  <si>
    <t>382+61</t>
  </si>
  <si>
    <t>444+205</t>
  </si>
  <si>
    <t>3817+1094</t>
  </si>
  <si>
    <t>4186+1120</t>
  </si>
  <si>
    <t>38110+5655</t>
  </si>
  <si>
    <t>35164+7495</t>
  </si>
  <si>
    <t>380+120</t>
  </si>
  <si>
    <t>273+113</t>
  </si>
  <si>
    <t>38+29</t>
  </si>
  <si>
    <t>68+49</t>
  </si>
  <si>
    <t>37961+9583</t>
  </si>
  <si>
    <t>35532+11147</t>
  </si>
  <si>
    <t>3789+1199</t>
  </si>
  <si>
    <t>3521+504</t>
  </si>
  <si>
    <t>3776+2345</t>
  </si>
  <si>
    <t>12899+14229</t>
  </si>
  <si>
    <t>3769+440</t>
  </si>
  <si>
    <t>2990+665</t>
  </si>
  <si>
    <t>3761+272</t>
  </si>
  <si>
    <t>2807+1019</t>
  </si>
  <si>
    <t>3760+3465</t>
  </si>
  <si>
    <t>5568+4145</t>
  </si>
  <si>
    <t>376+39</t>
  </si>
  <si>
    <t>272+79</t>
  </si>
  <si>
    <t>376+100</t>
  </si>
  <si>
    <t>354+121</t>
  </si>
  <si>
    <t>3756+660</t>
  </si>
  <si>
    <t>3701+1362</t>
  </si>
  <si>
    <t>375+24</t>
  </si>
  <si>
    <t>393+116</t>
  </si>
  <si>
    <t>375+142</t>
  </si>
  <si>
    <t>864+421</t>
  </si>
  <si>
    <t>37414+21521</t>
  </si>
  <si>
    <t>57333+32756</t>
  </si>
  <si>
    <t>374+280</t>
  </si>
  <si>
    <t>271+223</t>
  </si>
  <si>
    <t>373+218</t>
  </si>
  <si>
    <t>158+96</t>
  </si>
  <si>
    <t>37233+5180</t>
  </si>
  <si>
    <t>30814+6294</t>
  </si>
  <si>
    <t>372+152</t>
  </si>
  <si>
    <t>369+78</t>
  </si>
  <si>
    <t>372+120</t>
  </si>
  <si>
    <t>377+87</t>
  </si>
  <si>
    <t>3718+692</t>
  </si>
  <si>
    <t>9691+4706</t>
  </si>
  <si>
    <t>3715+1544</t>
  </si>
  <si>
    <t>1973+728</t>
  </si>
  <si>
    <t>3701+893</t>
  </si>
  <si>
    <t>3034+951</t>
  </si>
  <si>
    <t>37+7</t>
  </si>
  <si>
    <t>461+224</t>
  </si>
  <si>
    <t>21+16</t>
  </si>
  <si>
    <t>37+24</t>
  </si>
  <si>
    <t>14+10</t>
  </si>
  <si>
    <t>37+14</t>
  </si>
  <si>
    <t>12+18</t>
  </si>
  <si>
    <t>369897+62375</t>
  </si>
  <si>
    <t>320147+118508</t>
  </si>
  <si>
    <t>369+96</t>
  </si>
  <si>
    <t>247+91</t>
  </si>
  <si>
    <t>369+471</t>
  </si>
  <si>
    <t>369+146</t>
  </si>
  <si>
    <t>227+104</t>
  </si>
  <si>
    <t>3686+523</t>
  </si>
  <si>
    <t>2798+1607</t>
  </si>
  <si>
    <t>3685+998</t>
  </si>
  <si>
    <t>3812+1622</t>
  </si>
  <si>
    <t>3676+998</t>
  </si>
  <si>
    <t>2275+746</t>
  </si>
  <si>
    <t>3676+2081</t>
  </si>
  <si>
    <t>2193+673</t>
  </si>
  <si>
    <t>3673+319</t>
  </si>
  <si>
    <t>3747+1598</t>
  </si>
  <si>
    <t>367+85</t>
  </si>
  <si>
    <t>190+64</t>
  </si>
  <si>
    <t>367+160</t>
  </si>
  <si>
    <t>480+338</t>
  </si>
  <si>
    <t>36695+11427</t>
  </si>
  <si>
    <t>21125+8750</t>
  </si>
  <si>
    <t>3666+1246</t>
  </si>
  <si>
    <t>2704+676</t>
  </si>
  <si>
    <t>36575+3726</t>
  </si>
  <si>
    <t>47425+18992</t>
  </si>
  <si>
    <t>3650+408</t>
  </si>
  <si>
    <t>3015+1097</t>
  </si>
  <si>
    <t>36476+17316</t>
  </si>
  <si>
    <t>27702+11570</t>
  </si>
  <si>
    <t>3646+436</t>
  </si>
  <si>
    <t>3297+728</t>
  </si>
  <si>
    <t>363+103</t>
  </si>
  <si>
    <t>164+93</t>
  </si>
  <si>
    <t>3624+500</t>
  </si>
  <si>
    <t>2826+802</t>
  </si>
  <si>
    <t>36148+8525</t>
  </si>
  <si>
    <t>31928+9447</t>
  </si>
  <si>
    <t>361+335</t>
  </si>
  <si>
    <t>646+354</t>
  </si>
  <si>
    <t>361+31</t>
  </si>
  <si>
    <t>289+108</t>
  </si>
  <si>
    <t>3604+540</t>
  </si>
  <si>
    <t>4018+1268</t>
  </si>
  <si>
    <t>360+93</t>
  </si>
  <si>
    <t>314+184</t>
  </si>
  <si>
    <t>36+20</t>
  </si>
  <si>
    <t>90+73</t>
  </si>
  <si>
    <t>36+15</t>
  </si>
  <si>
    <t>3599+614</t>
  </si>
  <si>
    <t>3198+1078</t>
  </si>
  <si>
    <t>3591+3409</t>
  </si>
  <si>
    <t>1545+1402</t>
  </si>
  <si>
    <t>359+113</t>
  </si>
  <si>
    <t>324+29</t>
  </si>
  <si>
    <t>358+108</t>
  </si>
  <si>
    <t>428+222</t>
  </si>
  <si>
    <t>357+88</t>
  </si>
  <si>
    <t>223+69</t>
  </si>
  <si>
    <t>356+120</t>
  </si>
  <si>
    <t>275+135</t>
  </si>
  <si>
    <t>355+93</t>
  </si>
  <si>
    <t>268+99</t>
  </si>
  <si>
    <t>355+193</t>
  </si>
  <si>
    <t>112+83</t>
  </si>
  <si>
    <t>3548+261</t>
  </si>
  <si>
    <t>3347+1095</t>
  </si>
  <si>
    <t>354+34</t>
  </si>
  <si>
    <t>237+87</t>
  </si>
  <si>
    <t>3538+950</t>
  </si>
  <si>
    <t>2409+787</t>
  </si>
  <si>
    <t>35365+2378</t>
  </si>
  <si>
    <t>46092+8908</t>
  </si>
  <si>
    <t>3534+117</t>
  </si>
  <si>
    <t>3065+1299</t>
  </si>
  <si>
    <t>353+253</t>
  </si>
  <si>
    <t>931+1124</t>
  </si>
  <si>
    <t>35267+9795</t>
  </si>
  <si>
    <t>18559+6170</t>
  </si>
  <si>
    <t>3526+2087</t>
  </si>
  <si>
    <t>2258+847</t>
  </si>
  <si>
    <t>35134+18497</t>
  </si>
  <si>
    <t>25347+3584</t>
  </si>
  <si>
    <t>3513+726</t>
  </si>
  <si>
    <t>4033+932</t>
  </si>
  <si>
    <t>351+29</t>
  </si>
  <si>
    <t>297+112</t>
  </si>
  <si>
    <t>35+16</t>
  </si>
  <si>
    <t>11+7</t>
  </si>
  <si>
    <t>3496+613</t>
  </si>
  <si>
    <t>4472+924</t>
  </si>
  <si>
    <t>3492+428</t>
  </si>
  <si>
    <t>2953+472</t>
  </si>
  <si>
    <t>349+61</t>
  </si>
  <si>
    <t>305+67</t>
  </si>
  <si>
    <t>349+132</t>
  </si>
  <si>
    <t>294+125</t>
  </si>
  <si>
    <t>34890+4546</t>
  </si>
  <si>
    <t>24698+3307</t>
  </si>
  <si>
    <t>3486+1012</t>
  </si>
  <si>
    <t>3143+954</t>
  </si>
  <si>
    <t>3485+672</t>
  </si>
  <si>
    <t>3364+893</t>
  </si>
  <si>
    <t>3482+489</t>
  </si>
  <si>
    <t>2513+928</t>
  </si>
  <si>
    <t>348+48</t>
  </si>
  <si>
    <t>239+153</t>
  </si>
  <si>
    <t>348+159</t>
  </si>
  <si>
    <t>348+165</t>
  </si>
  <si>
    <t>3478+776</t>
  </si>
  <si>
    <t>3881+788</t>
  </si>
  <si>
    <t>3474+851</t>
  </si>
  <si>
    <t>3469+1100</t>
  </si>
  <si>
    <t>3468+1120</t>
  </si>
  <si>
    <t>2567+1027</t>
  </si>
  <si>
    <t>346+31</t>
  </si>
  <si>
    <t>457+286</t>
  </si>
  <si>
    <t>346+144</t>
  </si>
  <si>
    <t>162+115</t>
  </si>
  <si>
    <t>345+338</t>
  </si>
  <si>
    <t>464+186</t>
  </si>
  <si>
    <t>345+150</t>
  </si>
  <si>
    <t>331+128</t>
  </si>
  <si>
    <t>3439+1531</t>
  </si>
  <si>
    <t>1884+642</t>
  </si>
  <si>
    <t>3432+655</t>
  </si>
  <si>
    <t>2006+643</t>
  </si>
  <si>
    <t>3432+421</t>
  </si>
  <si>
    <t>2794+1349</t>
  </si>
  <si>
    <t>3428+538</t>
  </si>
  <si>
    <t>2991+827</t>
  </si>
  <si>
    <t>34275+2533</t>
  </si>
  <si>
    <t>29822+2565</t>
  </si>
  <si>
    <t>34253+2114</t>
  </si>
  <si>
    <t>35112+7765</t>
  </si>
  <si>
    <t>342+401</t>
  </si>
  <si>
    <t>257+364</t>
  </si>
  <si>
    <t>3414+1227</t>
  </si>
  <si>
    <t>4864+1813</t>
  </si>
  <si>
    <t>34+14</t>
  </si>
  <si>
    <t>45+32</t>
  </si>
  <si>
    <t>12+12</t>
  </si>
  <si>
    <t>cytosol,extracellular,vacuole</t>
  </si>
  <si>
    <t>3394+2174</t>
  </si>
  <si>
    <t>3394+2874</t>
  </si>
  <si>
    <t>3390+651</t>
  </si>
  <si>
    <t>2987+913</t>
  </si>
  <si>
    <t>3390+618</t>
  </si>
  <si>
    <t>2413+583</t>
  </si>
  <si>
    <t>3388+1430</t>
  </si>
  <si>
    <t>2961+280</t>
  </si>
  <si>
    <t>3385+765</t>
  </si>
  <si>
    <t>2781+1003</t>
  </si>
  <si>
    <t>338+240</t>
  </si>
  <si>
    <t>208+115</t>
  </si>
  <si>
    <t>337+419</t>
  </si>
  <si>
    <t>94+88</t>
  </si>
  <si>
    <t>3362+1646</t>
  </si>
  <si>
    <t>716+995</t>
  </si>
  <si>
    <t>3356+1259</t>
  </si>
  <si>
    <t>2133+512</t>
  </si>
  <si>
    <t>335+74</t>
  </si>
  <si>
    <t>295+152</t>
  </si>
  <si>
    <t>335+198</t>
  </si>
  <si>
    <t>187+74</t>
  </si>
  <si>
    <t>335+141</t>
  </si>
  <si>
    <t>523+277</t>
  </si>
  <si>
    <t>333+69</t>
  </si>
  <si>
    <t>237+133</t>
  </si>
  <si>
    <t>333+246</t>
  </si>
  <si>
    <t>206+38</t>
  </si>
  <si>
    <t>3328+337</t>
  </si>
  <si>
    <t>4771+1130</t>
  </si>
  <si>
    <t>3322+861</t>
  </si>
  <si>
    <t>3182+1283</t>
  </si>
  <si>
    <t>3322+356</t>
  </si>
  <si>
    <t>3042+1110</t>
  </si>
  <si>
    <t>33125+4719</t>
  </si>
  <si>
    <t>39197+10729</t>
  </si>
  <si>
    <t>3306+711</t>
  </si>
  <si>
    <t>2907+1132</t>
  </si>
  <si>
    <t>330+25</t>
  </si>
  <si>
    <t>418+86</t>
  </si>
  <si>
    <t>330+239</t>
  </si>
  <si>
    <t>2726+1513</t>
  </si>
  <si>
    <t>330+131</t>
  </si>
  <si>
    <t>119+87</t>
  </si>
  <si>
    <t>33+7</t>
  </si>
  <si>
    <t>29+24</t>
  </si>
  <si>
    <t>51+34</t>
  </si>
  <si>
    <t>33+5</t>
  </si>
  <si>
    <t>15+11</t>
  </si>
  <si>
    <t>3296+464</t>
  </si>
  <si>
    <t>2716+754</t>
  </si>
  <si>
    <t>329+109</t>
  </si>
  <si>
    <t>132+62</t>
  </si>
  <si>
    <t>3289+672</t>
  </si>
  <si>
    <t>2318+581</t>
  </si>
  <si>
    <t>32842+13494</t>
  </si>
  <si>
    <t>34499+12798</t>
  </si>
  <si>
    <t>3281+321</t>
  </si>
  <si>
    <t>2224+622</t>
  </si>
  <si>
    <t>cytosol,golgi,vacuole</t>
  </si>
  <si>
    <t>328+85</t>
  </si>
  <si>
    <t>1441+1734</t>
  </si>
  <si>
    <t>328+139</t>
  </si>
  <si>
    <t>311+56</t>
  </si>
  <si>
    <t>3273+562</t>
  </si>
  <si>
    <t>4483+497</t>
  </si>
  <si>
    <t>3267+1307</t>
  </si>
  <si>
    <t>2645+682</t>
  </si>
  <si>
    <t>326+267</t>
  </si>
  <si>
    <t>139+66</t>
  </si>
  <si>
    <t>326+113</t>
  </si>
  <si>
    <t>220+28</t>
  </si>
  <si>
    <t>3258+1228</t>
  </si>
  <si>
    <t>2577+1169</t>
  </si>
  <si>
    <t>3250+1356</t>
  </si>
  <si>
    <t>1432+508</t>
  </si>
  <si>
    <t>325+144</t>
  </si>
  <si>
    <t>181+118</t>
  </si>
  <si>
    <t>32493+1774</t>
  </si>
  <si>
    <t>34121+7060</t>
  </si>
  <si>
    <t>3249+1085</t>
  </si>
  <si>
    <t>2045+523</t>
  </si>
  <si>
    <t>3245+906</t>
  </si>
  <si>
    <t>2965+518</t>
  </si>
  <si>
    <t>323+214</t>
  </si>
  <si>
    <t>464+320</t>
  </si>
  <si>
    <t>3229+463</t>
  </si>
  <si>
    <t>2644+890</t>
  </si>
  <si>
    <t>3226+1891</t>
  </si>
  <si>
    <t>2364+560</t>
  </si>
  <si>
    <t>3225+1734</t>
  </si>
  <si>
    <t>3062+1806</t>
  </si>
  <si>
    <t>3224+496</t>
  </si>
  <si>
    <t>4162+2115</t>
  </si>
  <si>
    <t>3223+593</t>
  </si>
  <si>
    <t>2952+1250</t>
  </si>
  <si>
    <t>3222+569</t>
  </si>
  <si>
    <t>3085+874</t>
  </si>
  <si>
    <t>3220+1269</t>
  </si>
  <si>
    <t>1892+281</t>
  </si>
  <si>
    <t>322+271</t>
  </si>
  <si>
    <t>118+38</t>
  </si>
  <si>
    <t>3218+335</t>
  </si>
  <si>
    <t>2402+675</t>
  </si>
  <si>
    <t>32179+8216</t>
  </si>
  <si>
    <t>33953+10610</t>
  </si>
  <si>
    <t>321+60</t>
  </si>
  <si>
    <t>260+62</t>
  </si>
  <si>
    <t>321+218</t>
  </si>
  <si>
    <t>349+145</t>
  </si>
  <si>
    <t>321+188</t>
  </si>
  <si>
    <t>172+122</t>
  </si>
  <si>
    <t>3208+1574</t>
  </si>
  <si>
    <t>1659+617</t>
  </si>
  <si>
    <t>3201+1221</t>
  </si>
  <si>
    <t>5165+3479</t>
  </si>
  <si>
    <t>320+88</t>
  </si>
  <si>
    <t>184+107</t>
  </si>
  <si>
    <t>32+5</t>
  </si>
  <si>
    <t>15+21</t>
  </si>
  <si>
    <t>32+46</t>
  </si>
  <si>
    <t>108+153</t>
  </si>
  <si>
    <t>17+13</t>
  </si>
  <si>
    <t>32+14</t>
  </si>
  <si>
    <t>18+25</t>
  </si>
  <si>
    <t>31981+8800</t>
  </si>
  <si>
    <t>38714+19813</t>
  </si>
  <si>
    <t>3194+1049</t>
  </si>
  <si>
    <t>5878+4005</t>
  </si>
  <si>
    <t>31841+10238</t>
  </si>
  <si>
    <t>24290+7196</t>
  </si>
  <si>
    <t>3180+388</t>
  </si>
  <si>
    <t>3260+275</t>
  </si>
  <si>
    <t>318+211</t>
  </si>
  <si>
    <t>297+155</t>
  </si>
  <si>
    <t>318+124</t>
  </si>
  <si>
    <t>203+130</t>
  </si>
  <si>
    <t>3175+1766</t>
  </si>
  <si>
    <t>3521+2897</t>
  </si>
  <si>
    <t>31654+1174</t>
  </si>
  <si>
    <t>27170+7915</t>
  </si>
  <si>
    <t>3162+173</t>
  </si>
  <si>
    <t>2161+684</t>
  </si>
  <si>
    <t>3160+781</t>
  </si>
  <si>
    <t>1404+663</t>
  </si>
  <si>
    <t>316+47</t>
  </si>
  <si>
    <t>307+61</t>
  </si>
  <si>
    <t>3157+627</t>
  </si>
  <si>
    <t>2267+625</t>
  </si>
  <si>
    <t>315+109</t>
  </si>
  <si>
    <t>319+81</t>
  </si>
  <si>
    <t>314+41</t>
  </si>
  <si>
    <t>297+98</t>
  </si>
  <si>
    <t>3139+1036</t>
  </si>
  <si>
    <t>1861+710</t>
  </si>
  <si>
    <t>3130+475</t>
  </si>
  <si>
    <t>3070+1039</t>
  </si>
  <si>
    <t>312+113</t>
  </si>
  <si>
    <t>315+152</t>
  </si>
  <si>
    <t>3115+61</t>
  </si>
  <si>
    <t>4672+1205</t>
  </si>
  <si>
    <t>3112+965</t>
  </si>
  <si>
    <t>1816+705</t>
  </si>
  <si>
    <t>311+79</t>
  </si>
  <si>
    <t>263+146</t>
  </si>
  <si>
    <t>311+127</t>
  </si>
  <si>
    <t>265+59</t>
  </si>
  <si>
    <t>3109+966</t>
  </si>
  <si>
    <t>2385+596</t>
  </si>
  <si>
    <t>3107+1345</t>
  </si>
  <si>
    <t>2918+1265</t>
  </si>
  <si>
    <t>31049+6937</t>
  </si>
  <si>
    <t>20178+5329</t>
  </si>
  <si>
    <t>17+15</t>
  </si>
  <si>
    <t>31+43</t>
  </si>
  <si>
    <t>31+22</t>
  </si>
  <si>
    <t>3096+1120</t>
  </si>
  <si>
    <t>1759+802</t>
  </si>
  <si>
    <t>3094+1239</t>
  </si>
  <si>
    <t>1776+793</t>
  </si>
  <si>
    <t>3092+1345</t>
  </si>
  <si>
    <t>3648+1240</t>
  </si>
  <si>
    <t>309+44</t>
  </si>
  <si>
    <t>396+85</t>
  </si>
  <si>
    <t>308+230</t>
  </si>
  <si>
    <t>231+168</t>
  </si>
  <si>
    <t>308+178</t>
  </si>
  <si>
    <t>153+168</t>
  </si>
  <si>
    <t>306+103</t>
  </si>
  <si>
    <t>167+33</t>
  </si>
  <si>
    <t>305+84</t>
  </si>
  <si>
    <t>281+146</t>
  </si>
  <si>
    <t>3049+1236</t>
  </si>
  <si>
    <t>1164+473</t>
  </si>
  <si>
    <t>304+53</t>
  </si>
  <si>
    <t>251+149</t>
  </si>
  <si>
    <t>30374+4051</t>
  </si>
  <si>
    <t>33531+9160</t>
  </si>
  <si>
    <t>3036+3219</t>
  </si>
  <si>
    <t>856+447</t>
  </si>
  <si>
    <t>303+26</t>
  </si>
  <si>
    <t>458+194</t>
  </si>
  <si>
    <t>3028+1862</t>
  </si>
  <si>
    <t>1751+896</t>
  </si>
  <si>
    <t>3020+394</t>
  </si>
  <si>
    <t>2262+711</t>
  </si>
  <si>
    <t>302+97</t>
  </si>
  <si>
    <t>104+32</t>
  </si>
  <si>
    <t>302+79</t>
  </si>
  <si>
    <t>143+59</t>
  </si>
  <si>
    <t>302+15</t>
  </si>
  <si>
    <t>209+125</t>
  </si>
  <si>
    <t>301+54</t>
  </si>
  <si>
    <t>274+108</t>
  </si>
  <si>
    <t>300+230</t>
  </si>
  <si>
    <t>17+12</t>
  </si>
  <si>
    <t>cytosol,extracellular,mitochondrion</t>
  </si>
  <si>
    <t>30+6</t>
  </si>
  <si>
    <t>30+42</t>
  </si>
  <si>
    <t>30+36</t>
  </si>
  <si>
    <t>107+77</t>
  </si>
  <si>
    <t>30+21</t>
  </si>
  <si>
    <t>9+12</t>
  </si>
  <si>
    <t>212+151</t>
  </si>
  <si>
    <t>28+40</t>
  </si>
  <si>
    <t>2994+70</t>
  </si>
  <si>
    <t>2377+711</t>
  </si>
  <si>
    <t>2990+735</t>
  </si>
  <si>
    <t>2733+920</t>
  </si>
  <si>
    <t>299+72</t>
  </si>
  <si>
    <t>301+83</t>
  </si>
  <si>
    <t>299+41</t>
  </si>
  <si>
    <t>199+101</t>
  </si>
  <si>
    <t>299+286</t>
  </si>
  <si>
    <t>120+73</t>
  </si>
  <si>
    <t>298406+41769</t>
  </si>
  <si>
    <t>322354+4766</t>
  </si>
  <si>
    <t>298+3</t>
  </si>
  <si>
    <t>305+104</t>
  </si>
  <si>
    <t>2974+1199</t>
  </si>
  <si>
    <t>4066+1001</t>
  </si>
  <si>
    <t>2972+1636</t>
  </si>
  <si>
    <t>2756+315</t>
  </si>
  <si>
    <t>2970+300</t>
  </si>
  <si>
    <t>2606+1282</t>
  </si>
  <si>
    <t>297+168</t>
  </si>
  <si>
    <t>169+98</t>
  </si>
  <si>
    <t>297+147</t>
  </si>
  <si>
    <t>186+240</t>
  </si>
  <si>
    <t>2966+2718</t>
  </si>
  <si>
    <t>1827+303</t>
  </si>
  <si>
    <t>296+2</t>
  </si>
  <si>
    <t>223+88</t>
  </si>
  <si>
    <t>296+184</t>
  </si>
  <si>
    <t>191+70</t>
  </si>
  <si>
    <t>296+132</t>
  </si>
  <si>
    <t>306+47</t>
  </si>
  <si>
    <t>2956+998</t>
  </si>
  <si>
    <t>2029+639</t>
  </si>
  <si>
    <t>295+144</t>
  </si>
  <si>
    <t>364+281</t>
  </si>
  <si>
    <t>2944+903</t>
  </si>
  <si>
    <t>2279+430</t>
  </si>
  <si>
    <t>29436+8033</t>
  </si>
  <si>
    <t>37505+10974</t>
  </si>
  <si>
    <t>294+82</t>
  </si>
  <si>
    <t>216+88</t>
  </si>
  <si>
    <t>292+38</t>
  </si>
  <si>
    <t>218+44</t>
  </si>
  <si>
    <t>292+160</t>
  </si>
  <si>
    <t>280+19</t>
  </si>
  <si>
    <t>291+9</t>
  </si>
  <si>
    <t>290+139</t>
  </si>
  <si>
    <t>2904+375</t>
  </si>
  <si>
    <t>2460+731</t>
  </si>
  <si>
    <t>290+81</t>
  </si>
  <si>
    <t>184+38</t>
  </si>
  <si>
    <t>290+263</t>
  </si>
  <si>
    <t>167+146</t>
  </si>
  <si>
    <t>29+20</t>
  </si>
  <si>
    <t>21+15</t>
  </si>
  <si>
    <t>28981+3569</t>
  </si>
  <si>
    <t>25209+6659</t>
  </si>
  <si>
    <t>28964+2567</t>
  </si>
  <si>
    <t>22931+5706</t>
  </si>
  <si>
    <t>cytosol,endoplasmic reticulum,plastid,mitochondrion</t>
  </si>
  <si>
    <t>289+186</t>
  </si>
  <si>
    <t>343+185</t>
  </si>
  <si>
    <t>2873+365</t>
  </si>
  <si>
    <t>3568+1333</t>
  </si>
  <si>
    <t>2862+690</t>
  </si>
  <si>
    <t>2031+714</t>
  </si>
  <si>
    <t>2861+593</t>
  </si>
  <si>
    <t>2577+904</t>
  </si>
  <si>
    <t>2852+658</t>
  </si>
  <si>
    <t>1851+362</t>
  </si>
  <si>
    <t>285+97</t>
  </si>
  <si>
    <t>357+101</t>
  </si>
  <si>
    <t>2840+928</t>
  </si>
  <si>
    <t>1469+554</t>
  </si>
  <si>
    <t>2840+525</t>
  </si>
  <si>
    <t>3258+991</t>
  </si>
  <si>
    <t>2840+289</t>
  </si>
  <si>
    <t>2861+1200</t>
  </si>
  <si>
    <t>283+73</t>
  </si>
  <si>
    <t>239+48</t>
  </si>
  <si>
    <t>2828+905</t>
  </si>
  <si>
    <t>1656+559</t>
  </si>
  <si>
    <t>282+93</t>
  </si>
  <si>
    <t>656+310</t>
  </si>
  <si>
    <t>2818+141</t>
  </si>
  <si>
    <t>2159+401</t>
  </si>
  <si>
    <t>2814+322</t>
  </si>
  <si>
    <t>2932+1226</t>
  </si>
  <si>
    <t>2812+1151</t>
  </si>
  <si>
    <t>2247+464</t>
  </si>
  <si>
    <t>281+66</t>
  </si>
  <si>
    <t>189+69</t>
  </si>
  <si>
    <t>2804+1207</t>
  </si>
  <si>
    <t>5289+3151</t>
  </si>
  <si>
    <t>28004+6946</t>
  </si>
  <si>
    <t>22298+963</t>
  </si>
  <si>
    <t>28+39</t>
  </si>
  <si>
    <t>68+53</t>
  </si>
  <si>
    <t>28+27</t>
  </si>
  <si>
    <t>27+19</t>
  </si>
  <si>
    <t>28+24</t>
  </si>
  <si>
    <t>32+30</t>
  </si>
  <si>
    <t>28+23</t>
  </si>
  <si>
    <t>33+2</t>
  </si>
  <si>
    <t>28+20</t>
  </si>
  <si>
    <t>28+9</t>
  </si>
  <si>
    <t>2790+1166</t>
  </si>
  <si>
    <t>1839+525</t>
  </si>
  <si>
    <t>278+199</t>
  </si>
  <si>
    <t>49+13</t>
  </si>
  <si>
    <t>278+15</t>
  </si>
  <si>
    <t>274+174</t>
  </si>
  <si>
    <t>2779+570</t>
  </si>
  <si>
    <t>1700+533</t>
  </si>
  <si>
    <t>2775+524</t>
  </si>
  <si>
    <t>1868+446</t>
  </si>
  <si>
    <t>2772+1298</t>
  </si>
  <si>
    <t>1614+594</t>
  </si>
  <si>
    <t>2771+201</t>
  </si>
  <si>
    <t>2311+788</t>
  </si>
  <si>
    <t>277+156</t>
  </si>
  <si>
    <t>208+157</t>
  </si>
  <si>
    <t>277+124</t>
  </si>
  <si>
    <t>483+235</t>
  </si>
  <si>
    <t>2767+914</t>
  </si>
  <si>
    <t>1760+706</t>
  </si>
  <si>
    <t>2766+403</t>
  </si>
  <si>
    <t>4112+1681</t>
  </si>
  <si>
    <t>2766+1138</t>
  </si>
  <si>
    <t>3339+1707</t>
  </si>
  <si>
    <t>2761+432</t>
  </si>
  <si>
    <t>1609+504</t>
  </si>
  <si>
    <t>276+156</t>
  </si>
  <si>
    <t>376+184</t>
  </si>
  <si>
    <t>2754+421</t>
  </si>
  <si>
    <t>1964+358</t>
  </si>
  <si>
    <t>27531+8652</t>
  </si>
  <si>
    <t>24133+8044</t>
  </si>
  <si>
    <t>275+222</t>
  </si>
  <si>
    <t>461+147</t>
  </si>
  <si>
    <t>275+154</t>
  </si>
  <si>
    <t>426+147</t>
  </si>
  <si>
    <t>275+137</t>
  </si>
  <si>
    <t>1711+1332</t>
  </si>
  <si>
    <t>275+105</t>
  </si>
  <si>
    <t>170+107</t>
  </si>
  <si>
    <t>27484+2762</t>
  </si>
  <si>
    <t>23409+7352</t>
  </si>
  <si>
    <t>2738+351</t>
  </si>
  <si>
    <t>1393+623</t>
  </si>
  <si>
    <t>2738+1213</t>
  </si>
  <si>
    <t>2141+708</t>
  </si>
  <si>
    <t>273+243</t>
  </si>
  <si>
    <t>147+146</t>
  </si>
  <si>
    <t>2729+774</t>
  </si>
  <si>
    <t>1724+89</t>
  </si>
  <si>
    <t>2729+681</t>
  </si>
  <si>
    <t>2256+730</t>
  </si>
  <si>
    <t>2724+1146</t>
  </si>
  <si>
    <t>3848+1198</t>
  </si>
  <si>
    <t>2722+168</t>
  </si>
  <si>
    <t>3566+1615</t>
  </si>
  <si>
    <t>272+91</t>
  </si>
  <si>
    <t>467+168</t>
  </si>
  <si>
    <t>234+103</t>
  </si>
  <si>
    <t>272+31</t>
  </si>
  <si>
    <t>160+90</t>
  </si>
  <si>
    <t>272+180</t>
  </si>
  <si>
    <t>169+197</t>
  </si>
  <si>
    <t>272+171</t>
  </si>
  <si>
    <t>104+94</t>
  </si>
  <si>
    <t>271+100</t>
  </si>
  <si>
    <t>113+34</t>
  </si>
  <si>
    <t>2704+428</t>
  </si>
  <si>
    <t>2434+550</t>
  </si>
  <si>
    <t>27+6</t>
  </si>
  <si>
    <t>36+16</t>
  </si>
  <si>
    <t>27+28</t>
  </si>
  <si>
    <t>19+15</t>
  </si>
  <si>
    <t>27+24</t>
  </si>
  <si>
    <t>27+23</t>
  </si>
  <si>
    <t>7+9</t>
  </si>
  <si>
    <t>2696+198</t>
  </si>
  <si>
    <t>2838+666</t>
  </si>
  <si>
    <t>269+41</t>
  </si>
  <si>
    <t>161+45</t>
  </si>
  <si>
    <t>268+104</t>
  </si>
  <si>
    <t>107+26</t>
  </si>
  <si>
    <t>2675+416</t>
  </si>
  <si>
    <t>1902+857</t>
  </si>
  <si>
    <t>267+191</t>
  </si>
  <si>
    <t>140+51</t>
  </si>
  <si>
    <t>267+161</t>
  </si>
  <si>
    <t>342+145</t>
  </si>
  <si>
    <t>267+124</t>
  </si>
  <si>
    <t>216+150</t>
  </si>
  <si>
    <t>2662+461</t>
  </si>
  <si>
    <t>1767+531</t>
  </si>
  <si>
    <t>266+50</t>
  </si>
  <si>
    <t>214+97</t>
  </si>
  <si>
    <t>2656+1175</t>
  </si>
  <si>
    <t>1932+562</t>
  </si>
  <si>
    <t>265+64</t>
  </si>
  <si>
    <t>385+218</t>
  </si>
  <si>
    <t>265+27</t>
  </si>
  <si>
    <t>232+38</t>
  </si>
  <si>
    <t>26495+3919</t>
  </si>
  <si>
    <t>26089+8919</t>
  </si>
  <si>
    <t>2641+311</t>
  </si>
  <si>
    <t>2124+506</t>
  </si>
  <si>
    <t>264+75</t>
  </si>
  <si>
    <t>211+67</t>
  </si>
  <si>
    <t>2639+234</t>
  </si>
  <si>
    <t>1739+492</t>
  </si>
  <si>
    <t>2637+170</t>
  </si>
  <si>
    <t>1972+721</t>
  </si>
  <si>
    <t>26331+3876</t>
  </si>
  <si>
    <t>27703+20204</t>
  </si>
  <si>
    <t>2629+138</t>
  </si>
  <si>
    <t>2393+793</t>
  </si>
  <si>
    <t>2625+372</t>
  </si>
  <si>
    <t>2287+274</t>
  </si>
  <si>
    <t>2620+312</t>
  </si>
  <si>
    <t>3581+1700</t>
  </si>
  <si>
    <t>262+87</t>
  </si>
  <si>
    <t>133+61</t>
  </si>
  <si>
    <t>262+41</t>
  </si>
  <si>
    <t>151+119</t>
  </si>
  <si>
    <t>26173+8301</t>
  </si>
  <si>
    <t>19006+7031</t>
  </si>
  <si>
    <t>26144+12633</t>
  </si>
  <si>
    <t>27696+12161</t>
  </si>
  <si>
    <t>26142+3621</t>
  </si>
  <si>
    <t>23357+6842</t>
  </si>
  <si>
    <t>261414+119310</t>
  </si>
  <si>
    <t>229999+22475</t>
  </si>
  <si>
    <t>26135+5106</t>
  </si>
  <si>
    <t>26068+4409</t>
  </si>
  <si>
    <t>26121+8735</t>
  </si>
  <si>
    <t>21628+2617</t>
  </si>
  <si>
    <t>261+93</t>
  </si>
  <si>
    <t>120+125</t>
  </si>
  <si>
    <t>261+144</t>
  </si>
  <si>
    <t>319+126</t>
  </si>
  <si>
    <t>2602+645</t>
  </si>
  <si>
    <t>2472+976</t>
  </si>
  <si>
    <t>260102+84238</t>
  </si>
  <si>
    <t>186220+58106</t>
  </si>
  <si>
    <t>2601+1574</t>
  </si>
  <si>
    <t>1662+366</t>
  </si>
  <si>
    <t>260+101</t>
  </si>
  <si>
    <t>227+132</t>
  </si>
  <si>
    <t>26+37</t>
  </si>
  <si>
    <t>26+25</t>
  </si>
  <si>
    <t>53+34</t>
  </si>
  <si>
    <t>2597+705</t>
  </si>
  <si>
    <t>2292+711</t>
  </si>
  <si>
    <t>2593+1036</t>
  </si>
  <si>
    <t>1720+873</t>
  </si>
  <si>
    <t>2592+1099</t>
  </si>
  <si>
    <t>1850+884</t>
  </si>
  <si>
    <t>259+96</t>
  </si>
  <si>
    <t>258+134</t>
  </si>
  <si>
    <t>25844+8456</t>
  </si>
  <si>
    <t>20872+10886</t>
  </si>
  <si>
    <t>25809+11926</t>
  </si>
  <si>
    <t>22969+3902</t>
  </si>
  <si>
    <t>258+135</t>
  </si>
  <si>
    <t>298+76</t>
  </si>
  <si>
    <t>25730+3443</t>
  </si>
  <si>
    <t>29042+8001</t>
  </si>
  <si>
    <t>2570+558</t>
  </si>
  <si>
    <t>2186+836</t>
  </si>
  <si>
    <t>2567+412</t>
  </si>
  <si>
    <t>1704+332</t>
  </si>
  <si>
    <t>2560+116</t>
  </si>
  <si>
    <t>1743+627</t>
  </si>
  <si>
    <t>2547+800</t>
  </si>
  <si>
    <t>1459+176</t>
  </si>
  <si>
    <t>2544+570</t>
  </si>
  <si>
    <t>2204+622</t>
  </si>
  <si>
    <t>2543+632</t>
  </si>
  <si>
    <t>1527+25</t>
  </si>
  <si>
    <t>25427+2906</t>
  </si>
  <si>
    <t>22657+8995</t>
  </si>
  <si>
    <t>254+52</t>
  </si>
  <si>
    <t>285+86</t>
  </si>
  <si>
    <t>254+254</t>
  </si>
  <si>
    <t>35+20</t>
  </si>
  <si>
    <t>253+91</t>
  </si>
  <si>
    <t>895+471</t>
  </si>
  <si>
    <t>253+57</t>
  </si>
  <si>
    <t>195+92</t>
  </si>
  <si>
    <t>25286+3637</t>
  </si>
  <si>
    <t>22296+7320</t>
  </si>
  <si>
    <t>25210+13022</t>
  </si>
  <si>
    <t>27038+11098</t>
  </si>
  <si>
    <t>2521+1040</t>
  </si>
  <si>
    <t>1430+566</t>
  </si>
  <si>
    <t>2520+539</t>
  </si>
  <si>
    <t>2760+588</t>
  </si>
  <si>
    <t>252+73</t>
  </si>
  <si>
    <t>357+142</t>
  </si>
  <si>
    <t>252+272</t>
  </si>
  <si>
    <t>60+14</t>
  </si>
  <si>
    <t>252+237</t>
  </si>
  <si>
    <t>285+296</t>
  </si>
  <si>
    <t>252+20</t>
  </si>
  <si>
    <t>177+83</t>
  </si>
  <si>
    <t>2517+481</t>
  </si>
  <si>
    <t>1720+284</t>
  </si>
  <si>
    <t>251+96</t>
  </si>
  <si>
    <t>168+86</t>
  </si>
  <si>
    <t>251+34</t>
  </si>
  <si>
    <t>242+95</t>
  </si>
  <si>
    <t>251+109</t>
  </si>
  <si>
    <t>119+67</t>
  </si>
  <si>
    <t>25021+5047</t>
  </si>
  <si>
    <t>35393+11697</t>
  </si>
  <si>
    <t>25+35</t>
  </si>
  <si>
    <t>25+20</t>
  </si>
  <si>
    <t>42+38</t>
  </si>
  <si>
    <t>25+18</t>
  </si>
  <si>
    <t>41+23</t>
  </si>
  <si>
    <t>2494+220</t>
  </si>
  <si>
    <t>2665+1079</t>
  </si>
  <si>
    <t>249151+134125</t>
  </si>
  <si>
    <t>114475+88187</t>
  </si>
  <si>
    <t>2490+1700</t>
  </si>
  <si>
    <t>1659+1351</t>
  </si>
  <si>
    <t>248+53</t>
  </si>
  <si>
    <t>136+109</t>
  </si>
  <si>
    <t>2478+2602</t>
  </si>
  <si>
    <t>832+639</t>
  </si>
  <si>
    <t>2472+304</t>
  </si>
  <si>
    <t>2673+1010</t>
  </si>
  <si>
    <t>2466+483</t>
  </si>
  <si>
    <t>2692+685</t>
  </si>
  <si>
    <t>2463+757</t>
  </si>
  <si>
    <t>3023+1319</t>
  </si>
  <si>
    <t>24608+6258</t>
  </si>
  <si>
    <t>31488+8342</t>
  </si>
  <si>
    <t>2458+697</t>
  </si>
  <si>
    <t>2486+1259</t>
  </si>
  <si>
    <t>245+88</t>
  </si>
  <si>
    <t>126+86</t>
  </si>
  <si>
    <t>245+149</t>
  </si>
  <si>
    <t>441+276</t>
  </si>
  <si>
    <t>2445+671</t>
  </si>
  <si>
    <t>2191+537</t>
  </si>
  <si>
    <t>24438+2902</t>
  </si>
  <si>
    <t>33661+10761</t>
  </si>
  <si>
    <t>2440+491</t>
  </si>
  <si>
    <t>2514+291</t>
  </si>
  <si>
    <t>244+173</t>
  </si>
  <si>
    <t>102+73</t>
  </si>
  <si>
    <t>2439+825</t>
  </si>
  <si>
    <t>2619+385</t>
  </si>
  <si>
    <t>2436+802</t>
  </si>
  <si>
    <t>1634+501</t>
  </si>
  <si>
    <t>24332+5748</t>
  </si>
  <si>
    <t>20903+7978</t>
  </si>
  <si>
    <t>2431+387</t>
  </si>
  <si>
    <t>2716+736</t>
  </si>
  <si>
    <t>243+68</t>
  </si>
  <si>
    <t>193+72</t>
  </si>
  <si>
    <t>243+34</t>
  </si>
  <si>
    <t>243+192</t>
  </si>
  <si>
    <t>128+50</t>
  </si>
  <si>
    <t>243+114</t>
  </si>
  <si>
    <t>92+27</t>
  </si>
  <si>
    <t>endoplasmic reticulum,mitochondrion</t>
  </si>
  <si>
    <t>2429+818</t>
  </si>
  <si>
    <t>1646+743</t>
  </si>
  <si>
    <t>24272+5293</t>
  </si>
  <si>
    <t>30245+8782</t>
  </si>
  <si>
    <t>2425+345</t>
  </si>
  <si>
    <t>2949+1411</t>
  </si>
  <si>
    <t>2425+2658</t>
  </si>
  <si>
    <t>397+204</t>
  </si>
  <si>
    <t>2424+720</t>
  </si>
  <si>
    <t>1298+463</t>
  </si>
  <si>
    <t>2421+273</t>
  </si>
  <si>
    <t>2069+476</t>
  </si>
  <si>
    <t>2419+508</t>
  </si>
  <si>
    <t>2577+1066</t>
  </si>
  <si>
    <t>240+104</t>
  </si>
  <si>
    <t>212+21</t>
  </si>
  <si>
    <t>24+35</t>
  </si>
  <si>
    <t>24+19</t>
  </si>
  <si>
    <t>24+18</t>
  </si>
  <si>
    <t>24+12</t>
  </si>
  <si>
    <t>13+18</t>
  </si>
  <si>
    <t>2398+350</t>
  </si>
  <si>
    <t>2677+1045</t>
  </si>
  <si>
    <t>23936+6551</t>
  </si>
  <si>
    <t>15870+6108</t>
  </si>
  <si>
    <t>2393+134</t>
  </si>
  <si>
    <t>2342+1009</t>
  </si>
  <si>
    <t>2389+1208</t>
  </si>
  <si>
    <t>1558+787</t>
  </si>
  <si>
    <t>238769+35328</t>
  </si>
  <si>
    <t>194198+13116</t>
  </si>
  <si>
    <t>2387+1122</t>
  </si>
  <si>
    <t>2615+1404</t>
  </si>
  <si>
    <t>23827+6512</t>
  </si>
  <si>
    <t>16583+3265</t>
  </si>
  <si>
    <t>2380+1061</t>
  </si>
  <si>
    <t>1646+824</t>
  </si>
  <si>
    <t>238+67</t>
  </si>
  <si>
    <t>141+20</t>
  </si>
  <si>
    <t>238+257</t>
  </si>
  <si>
    <t>19+17</t>
  </si>
  <si>
    <t>238+204</t>
  </si>
  <si>
    <t>422+210</t>
  </si>
  <si>
    <t>2373+558</t>
  </si>
  <si>
    <t>1759+552</t>
  </si>
  <si>
    <t>237+69</t>
  </si>
  <si>
    <t>118+11</t>
  </si>
  <si>
    <t>237+107</t>
  </si>
  <si>
    <t>151+82</t>
  </si>
  <si>
    <t>2367+780</t>
  </si>
  <si>
    <t>1624+478</t>
  </si>
  <si>
    <t>2360+614</t>
  </si>
  <si>
    <t>3889+2050</t>
  </si>
  <si>
    <t>236+88</t>
  </si>
  <si>
    <t>122+60</t>
  </si>
  <si>
    <t>236+58</t>
  </si>
  <si>
    <t>193+126</t>
  </si>
  <si>
    <t>236+52</t>
  </si>
  <si>
    <t>226+102</t>
  </si>
  <si>
    <t>236+32</t>
  </si>
  <si>
    <t>156+97</t>
  </si>
  <si>
    <t>2357+2985</t>
  </si>
  <si>
    <t>168+63</t>
  </si>
  <si>
    <t>23556+3106</t>
  </si>
  <si>
    <t>31749+10997</t>
  </si>
  <si>
    <t>2354+668</t>
  </si>
  <si>
    <t>1229+304</t>
  </si>
  <si>
    <t>2350+180</t>
  </si>
  <si>
    <t>1617+646</t>
  </si>
  <si>
    <t>235+61</t>
  </si>
  <si>
    <t>213+156</t>
  </si>
  <si>
    <t>235+184</t>
  </si>
  <si>
    <t>129+111</t>
  </si>
  <si>
    <t>2349+231</t>
  </si>
  <si>
    <t>2382+406</t>
  </si>
  <si>
    <t>23476+4219</t>
  </si>
  <si>
    <t>22596+5626</t>
  </si>
  <si>
    <t>2347+283</t>
  </si>
  <si>
    <t>2587+988</t>
  </si>
  <si>
    <t>2345+376</t>
  </si>
  <si>
    <t>2290+587</t>
  </si>
  <si>
    <t>234+67</t>
  </si>
  <si>
    <t>192+48</t>
  </si>
  <si>
    <t>234+63</t>
  </si>
  <si>
    <t>254+148</t>
  </si>
  <si>
    <t>234+104</t>
  </si>
  <si>
    <t>136+37</t>
  </si>
  <si>
    <t>23361+3230</t>
  </si>
  <si>
    <t>19827+3576</t>
  </si>
  <si>
    <t>2336+2796</t>
  </si>
  <si>
    <t>43+47</t>
  </si>
  <si>
    <t>2335+726</t>
  </si>
  <si>
    <t>1572+494</t>
  </si>
  <si>
    <t>2333+813</t>
  </si>
  <si>
    <t>1221+357</t>
  </si>
  <si>
    <t>2331+482</t>
  </si>
  <si>
    <t>1850+143</t>
  </si>
  <si>
    <t>233+137</t>
  </si>
  <si>
    <t>114+28</t>
  </si>
  <si>
    <t>2326+1131</t>
  </si>
  <si>
    <t>865+544</t>
  </si>
  <si>
    <t>2323+605</t>
  </si>
  <si>
    <t>1395+517</t>
  </si>
  <si>
    <t>232+76</t>
  </si>
  <si>
    <t>347+229</t>
  </si>
  <si>
    <t>232+59</t>
  </si>
  <si>
    <t>100+97</t>
  </si>
  <si>
    <t>232+113</t>
  </si>
  <si>
    <t>480+445</t>
  </si>
  <si>
    <t>2311+252</t>
  </si>
  <si>
    <t>1918+568</t>
  </si>
  <si>
    <t>231+218</t>
  </si>
  <si>
    <t>144+100</t>
  </si>
  <si>
    <t>23096+3321</t>
  </si>
  <si>
    <t>19314+7150</t>
  </si>
  <si>
    <t>2308+322</t>
  </si>
  <si>
    <t>2497+377</t>
  </si>
  <si>
    <t>23071+4513</t>
  </si>
  <si>
    <t>27799+429</t>
  </si>
  <si>
    <t>230+34</t>
  </si>
  <si>
    <t>181+93</t>
  </si>
  <si>
    <t>230+174</t>
  </si>
  <si>
    <t>64+38</t>
  </si>
  <si>
    <t>230+118</t>
  </si>
  <si>
    <t>169+52</t>
  </si>
  <si>
    <t>230+109</t>
  </si>
  <si>
    <t>138+57</t>
  </si>
  <si>
    <t>23+4</t>
  </si>
  <si>
    <t>40+41</t>
  </si>
  <si>
    <t>23+32</t>
  </si>
  <si>
    <t>148+110</t>
  </si>
  <si>
    <t>95+22</t>
  </si>
  <si>
    <t>cytosol,vacuole,cytoskeleton</t>
  </si>
  <si>
    <t>229+19</t>
  </si>
  <si>
    <t>159+48</t>
  </si>
  <si>
    <t>229+134</t>
  </si>
  <si>
    <t>166+112</t>
  </si>
  <si>
    <t>22858+2017</t>
  </si>
  <si>
    <t>16638+6041</t>
  </si>
  <si>
    <t>2282+435</t>
  </si>
  <si>
    <t>2531+1062</t>
  </si>
  <si>
    <t>2281+867</t>
  </si>
  <si>
    <t>1706+751</t>
  </si>
  <si>
    <t>2281+321</t>
  </si>
  <si>
    <t>2727+707</t>
  </si>
  <si>
    <t>228+203</t>
  </si>
  <si>
    <t>201+71</t>
  </si>
  <si>
    <t>2277+137</t>
  </si>
  <si>
    <t>2825+901</t>
  </si>
  <si>
    <t>22706+4132</t>
  </si>
  <si>
    <t>26290+454</t>
  </si>
  <si>
    <t>2270+1625</t>
  </si>
  <si>
    <t>4499+5362</t>
  </si>
  <si>
    <t>227+43</t>
  </si>
  <si>
    <t>135+69</t>
  </si>
  <si>
    <t>227+109</t>
  </si>
  <si>
    <t>260+114</t>
  </si>
  <si>
    <t>227+108</t>
  </si>
  <si>
    <t>149+94</t>
  </si>
  <si>
    <t>133+37</t>
  </si>
  <si>
    <t>2264+2071</t>
  </si>
  <si>
    <t>3131+1400</t>
  </si>
  <si>
    <t>22606+3631</t>
  </si>
  <si>
    <t>22223+8490</t>
  </si>
  <si>
    <t>226+93</t>
  </si>
  <si>
    <t>196+82</t>
  </si>
  <si>
    <t>226+37</t>
  </si>
  <si>
    <t>197+69</t>
  </si>
  <si>
    <t>226+163</t>
  </si>
  <si>
    <t>441+167</t>
  </si>
  <si>
    <t>226+149</t>
  </si>
  <si>
    <t>37+38</t>
  </si>
  <si>
    <t>22589+2716</t>
  </si>
  <si>
    <t>16915+2958</t>
  </si>
  <si>
    <t>2256+483</t>
  </si>
  <si>
    <t>2215+259</t>
  </si>
  <si>
    <t>225+92</t>
  </si>
  <si>
    <t>105+15</t>
  </si>
  <si>
    <t>225+143</t>
  </si>
  <si>
    <t>114+59</t>
  </si>
  <si>
    <t>225+11</t>
  </si>
  <si>
    <t>263+98</t>
  </si>
  <si>
    <t>22494+8974</t>
  </si>
  <si>
    <t>18793+3456</t>
  </si>
  <si>
    <t>2244+939</t>
  </si>
  <si>
    <t>1202+391</t>
  </si>
  <si>
    <t>2243+3150</t>
  </si>
  <si>
    <t>5578+4063</t>
  </si>
  <si>
    <t>224+91</t>
  </si>
  <si>
    <t>180+72</t>
  </si>
  <si>
    <t>224+60</t>
  </si>
  <si>
    <t>316+188</t>
  </si>
  <si>
    <t>2234+623</t>
  </si>
  <si>
    <t>2075+446</t>
  </si>
  <si>
    <t>22339+3221</t>
  </si>
  <si>
    <t>19198+2699</t>
  </si>
  <si>
    <t>2230+618</t>
  </si>
  <si>
    <t>2139+1142</t>
  </si>
  <si>
    <t>2230+598</t>
  </si>
  <si>
    <t>3244+762</t>
  </si>
  <si>
    <t>2230+1166</t>
  </si>
  <si>
    <t>1289+436</t>
  </si>
  <si>
    <t>223+251</t>
  </si>
  <si>
    <t>52+40</t>
  </si>
  <si>
    <t>223+206</t>
  </si>
  <si>
    <t>195+139</t>
  </si>
  <si>
    <t>2228+322</t>
  </si>
  <si>
    <t>1729+645</t>
  </si>
  <si>
    <t>2228+317</t>
  </si>
  <si>
    <t>1976+222</t>
  </si>
  <si>
    <t>222+32</t>
  </si>
  <si>
    <t>197+50</t>
  </si>
  <si>
    <t>222+181</t>
  </si>
  <si>
    <t>91+43</t>
  </si>
  <si>
    <t>2216+147</t>
  </si>
  <si>
    <t>1791+669</t>
  </si>
  <si>
    <t>22158+2533</t>
  </si>
  <si>
    <t>19310+4668</t>
  </si>
  <si>
    <t>2215+441</t>
  </si>
  <si>
    <t>2745+638</t>
  </si>
  <si>
    <t>2214+592</t>
  </si>
  <si>
    <t>1808+795</t>
  </si>
  <si>
    <t>2206+510</t>
  </si>
  <si>
    <t>2189+274</t>
  </si>
  <si>
    <t>2204+464</t>
  </si>
  <si>
    <t>2632+913</t>
  </si>
  <si>
    <t>2202+649</t>
  </si>
  <si>
    <t>1928+598</t>
  </si>
  <si>
    <t>220+54</t>
  </si>
  <si>
    <t>224+144</t>
  </si>
  <si>
    <t>220+129</t>
  </si>
  <si>
    <t>266+140</t>
  </si>
  <si>
    <t>22+3</t>
  </si>
  <si>
    <t>22+18</t>
  </si>
  <si>
    <t>20+21</t>
  </si>
  <si>
    <t>22+16</t>
  </si>
  <si>
    <t>45+19</t>
  </si>
  <si>
    <t>2192+547</t>
  </si>
  <si>
    <t>1708+628</t>
  </si>
  <si>
    <t>219+178</t>
  </si>
  <si>
    <t>167+72</t>
  </si>
  <si>
    <t>219+172</t>
  </si>
  <si>
    <t>137+78</t>
  </si>
  <si>
    <t>2189+1952</t>
  </si>
  <si>
    <t>2398+1904</t>
  </si>
  <si>
    <t>2188+419</t>
  </si>
  <si>
    <t>2171+385</t>
  </si>
  <si>
    <t>2181+613</t>
  </si>
  <si>
    <t>1369+243</t>
  </si>
  <si>
    <t>2181+1073</t>
  </si>
  <si>
    <t>1161+192</t>
  </si>
  <si>
    <t>218+20</t>
  </si>
  <si>
    <t>246+19</t>
  </si>
  <si>
    <t>21684+2689</t>
  </si>
  <si>
    <t>30163+7380</t>
  </si>
  <si>
    <t>21644+4546</t>
  </si>
  <si>
    <t>19987+1745</t>
  </si>
  <si>
    <t>2162+728</t>
  </si>
  <si>
    <t>3021+1015</t>
  </si>
  <si>
    <t>2162+213</t>
  </si>
  <si>
    <t>1601+376</t>
  </si>
  <si>
    <t>216+233</t>
  </si>
  <si>
    <t>257+159</t>
  </si>
  <si>
    <t>2159+1254</t>
  </si>
  <si>
    <t>1836+1348</t>
  </si>
  <si>
    <t>2157+977</t>
  </si>
  <si>
    <t>925+555</t>
  </si>
  <si>
    <t>21554+3948</t>
  </si>
  <si>
    <t>26915+7743</t>
  </si>
  <si>
    <t>2151+571</t>
  </si>
  <si>
    <t>2289+652</t>
  </si>
  <si>
    <t>215+54</t>
  </si>
  <si>
    <t>179+62</t>
  </si>
  <si>
    <t>cytosol,extracellular,plastid,vacuole</t>
  </si>
  <si>
    <t>215+35</t>
  </si>
  <si>
    <t>132+104</t>
  </si>
  <si>
    <t>2147+92</t>
  </si>
  <si>
    <t>1894+896</t>
  </si>
  <si>
    <t>2141+516</t>
  </si>
  <si>
    <t>1434+668</t>
  </si>
  <si>
    <t>21406+8613</t>
  </si>
  <si>
    <t>47931+25919</t>
  </si>
  <si>
    <t>214+80</t>
  </si>
  <si>
    <t>201+104</t>
  </si>
  <si>
    <t>2137+281</t>
  </si>
  <si>
    <t>2015+473</t>
  </si>
  <si>
    <t>2135+573</t>
  </si>
  <si>
    <t>3952+1670</t>
  </si>
  <si>
    <t>21348+3980</t>
  </si>
  <si>
    <t>18536+2149</t>
  </si>
  <si>
    <t>213007+26862</t>
  </si>
  <si>
    <t>260393+37057</t>
  </si>
  <si>
    <t>213+97</t>
  </si>
  <si>
    <t>147+86</t>
  </si>
  <si>
    <t>2126+175</t>
  </si>
  <si>
    <t>2500+405</t>
  </si>
  <si>
    <t>2125+365</t>
  </si>
  <si>
    <t>2350+812</t>
  </si>
  <si>
    <t>2125+288</t>
  </si>
  <si>
    <t>1663+599</t>
  </si>
  <si>
    <t>21201+2380</t>
  </si>
  <si>
    <t>25474+7724</t>
  </si>
  <si>
    <t>212+75</t>
  </si>
  <si>
    <t>283+56</t>
  </si>
  <si>
    <t>212+104</t>
  </si>
  <si>
    <t>243+152</t>
  </si>
  <si>
    <t>211+84</t>
  </si>
  <si>
    <t>120+86</t>
  </si>
  <si>
    <t>211+193</t>
  </si>
  <si>
    <t>123+90</t>
  </si>
  <si>
    <t>211+157</t>
  </si>
  <si>
    <t>188+110</t>
  </si>
  <si>
    <t>211+121</t>
  </si>
  <si>
    <t>281+69</t>
  </si>
  <si>
    <t>21070+3397</t>
  </si>
  <si>
    <t>21535+5549</t>
  </si>
  <si>
    <t>21056+10766</t>
  </si>
  <si>
    <t>19129+13262</t>
  </si>
  <si>
    <t>2104+1798</t>
  </si>
  <si>
    <t>869+315</t>
  </si>
  <si>
    <t>210+31</t>
  </si>
  <si>
    <t>151+77</t>
  </si>
  <si>
    <t>210+126</t>
  </si>
  <si>
    <t>165+82</t>
  </si>
  <si>
    <t>21+4</t>
  </si>
  <si>
    <t>29+23</t>
  </si>
  <si>
    <t>21+30</t>
  </si>
  <si>
    <t>21+29</t>
  </si>
  <si>
    <t>42+21</t>
  </si>
  <si>
    <t>21+19</t>
  </si>
  <si>
    <t>10+14</t>
  </si>
  <si>
    <t>48+42</t>
  </si>
  <si>
    <t>2099+376</t>
  </si>
  <si>
    <t>2902+1526</t>
  </si>
  <si>
    <t>2091+1208</t>
  </si>
  <si>
    <t>1589+455</t>
  </si>
  <si>
    <t>209+91</t>
  </si>
  <si>
    <t>200+77</t>
  </si>
  <si>
    <t>209+113</t>
  </si>
  <si>
    <t>206+49</t>
  </si>
  <si>
    <t>2089+755</t>
  </si>
  <si>
    <t>1296+466</t>
  </si>
  <si>
    <t>2089+483</t>
  </si>
  <si>
    <t>1415+651</t>
  </si>
  <si>
    <t>20855+9167</t>
  </si>
  <si>
    <t>16552+3632</t>
  </si>
  <si>
    <t>208+153</t>
  </si>
  <si>
    <t>202+192</t>
  </si>
  <si>
    <t>2076+674</t>
  </si>
  <si>
    <t>1463+399</t>
  </si>
  <si>
    <t>20714+10254</t>
  </si>
  <si>
    <t>12530+4634</t>
  </si>
  <si>
    <t>2069+462</t>
  </si>
  <si>
    <t>2190+1065</t>
  </si>
  <si>
    <t>20623+1649</t>
  </si>
  <si>
    <t>21099+4302</t>
  </si>
  <si>
    <t>205933+29833</t>
  </si>
  <si>
    <t>195614+47974</t>
  </si>
  <si>
    <t>20568+8114</t>
  </si>
  <si>
    <t>18858+7562</t>
  </si>
  <si>
    <t>2054+90</t>
  </si>
  <si>
    <t>2415+957</t>
  </si>
  <si>
    <t>2052+598</t>
  </si>
  <si>
    <t>1701+306</t>
  </si>
  <si>
    <t>20511+5345</t>
  </si>
  <si>
    <t>28704+2591</t>
  </si>
  <si>
    <t>2040+540</t>
  </si>
  <si>
    <t>1915+701</t>
  </si>
  <si>
    <t>204+29</t>
  </si>
  <si>
    <t>203+68</t>
  </si>
  <si>
    <t>2039+252</t>
  </si>
  <si>
    <t>1392+316</t>
  </si>
  <si>
    <t>2035+266</t>
  </si>
  <si>
    <t>1813+814</t>
  </si>
  <si>
    <t>2031+1085</t>
  </si>
  <si>
    <t>2828+1957</t>
  </si>
  <si>
    <t>20308+3725</t>
  </si>
  <si>
    <t>21143+1765</t>
  </si>
  <si>
    <t>20246+2167</t>
  </si>
  <si>
    <t>13751+4407</t>
  </si>
  <si>
    <t>2022+826</t>
  </si>
  <si>
    <t>1053+446</t>
  </si>
  <si>
    <t>202+252</t>
  </si>
  <si>
    <t>98+69</t>
  </si>
  <si>
    <t>202+111</t>
  </si>
  <si>
    <t>152+24</t>
  </si>
  <si>
    <t>2018+467</t>
  </si>
  <si>
    <t>1075+390</t>
  </si>
  <si>
    <t>2015+1438</t>
  </si>
  <si>
    <t>3585+2302</t>
  </si>
  <si>
    <t>2015+1034</t>
  </si>
  <si>
    <t>1888+1317</t>
  </si>
  <si>
    <t>2011+602</t>
  </si>
  <si>
    <t>1615+589</t>
  </si>
  <si>
    <t>2011+451</t>
  </si>
  <si>
    <t>1498+667</t>
  </si>
  <si>
    <t>20021+1698</t>
  </si>
  <si>
    <t>17213+5593</t>
  </si>
  <si>
    <t>200+283</t>
  </si>
  <si>
    <t>20+15</t>
  </si>
  <si>
    <t>1996+546</t>
  </si>
  <si>
    <t>3079+1791</t>
  </si>
  <si>
    <t>19892+3329</t>
  </si>
  <si>
    <t>70798+37631</t>
  </si>
  <si>
    <t>19885+7854</t>
  </si>
  <si>
    <t>20042+6809</t>
  </si>
  <si>
    <t>1987+826</t>
  </si>
  <si>
    <t>1551+782</t>
  </si>
  <si>
    <t>1985+783</t>
  </si>
  <si>
    <t>1478+471</t>
  </si>
  <si>
    <t>1984+611</t>
  </si>
  <si>
    <t>1645+156</t>
  </si>
  <si>
    <t>1984+170</t>
  </si>
  <si>
    <t>2299+615</t>
  </si>
  <si>
    <t>198+86</t>
  </si>
  <si>
    <t>125+31</t>
  </si>
  <si>
    <t>198+69</t>
  </si>
  <si>
    <t>82+37</t>
  </si>
  <si>
    <t>198+61</t>
  </si>
  <si>
    <t>190+62</t>
  </si>
  <si>
    <t>1972+582</t>
  </si>
  <si>
    <t>1691+363</t>
  </si>
  <si>
    <t>1971+295</t>
  </si>
  <si>
    <t>1400+385</t>
  </si>
  <si>
    <t>1967+727</t>
  </si>
  <si>
    <t>1178+528</t>
  </si>
  <si>
    <t>19543+1962</t>
  </si>
  <si>
    <t>19518+4645</t>
  </si>
  <si>
    <t>1953+881</t>
  </si>
  <si>
    <t>1185+505</t>
  </si>
  <si>
    <t>1953+573</t>
  </si>
  <si>
    <t>1690+877</t>
  </si>
  <si>
    <t>195+94</t>
  </si>
  <si>
    <t>132+52</t>
  </si>
  <si>
    <t>195+69</t>
  </si>
  <si>
    <t>190+91</t>
  </si>
  <si>
    <t>195+40</t>
  </si>
  <si>
    <t>1949+1443</t>
  </si>
  <si>
    <t>447+218</t>
  </si>
  <si>
    <t>1944+1025</t>
  </si>
  <si>
    <t>972+448</t>
  </si>
  <si>
    <t>1941+805</t>
  </si>
  <si>
    <t>1078+81</t>
  </si>
  <si>
    <t>194+123</t>
  </si>
  <si>
    <t>55+11</t>
  </si>
  <si>
    <t>1937+2263</t>
  </si>
  <si>
    <t>171+11</t>
  </si>
  <si>
    <t>1936+175</t>
  </si>
  <si>
    <t>1644+775</t>
  </si>
  <si>
    <t>1933+817</t>
  </si>
  <si>
    <t>1162+558</t>
  </si>
  <si>
    <t>1930+705</t>
  </si>
  <si>
    <t>1453+562</t>
  </si>
  <si>
    <t>193+63</t>
  </si>
  <si>
    <t>154+90</t>
  </si>
  <si>
    <t>193+26</t>
  </si>
  <si>
    <t>145+61</t>
  </si>
  <si>
    <t>193+119</t>
  </si>
  <si>
    <t>177+109</t>
  </si>
  <si>
    <t>1929+343</t>
  </si>
  <si>
    <t>1607+208</t>
  </si>
  <si>
    <t>192862+39332</t>
  </si>
  <si>
    <t>174937+27887</t>
  </si>
  <si>
    <t>19233+5518</t>
  </si>
  <si>
    <t>17222+9069</t>
  </si>
  <si>
    <t>192+65</t>
  </si>
  <si>
    <t>284+146</t>
  </si>
  <si>
    <t>1915+275</t>
  </si>
  <si>
    <t>1441+659</t>
  </si>
  <si>
    <t>1913+1943</t>
  </si>
  <si>
    <t>555+258</t>
  </si>
  <si>
    <t>1911+593</t>
  </si>
  <si>
    <t>1471+539</t>
  </si>
  <si>
    <t>1911+530</t>
  </si>
  <si>
    <t>1098+284</t>
  </si>
  <si>
    <t>191+252</t>
  </si>
  <si>
    <t>1907+304</t>
  </si>
  <si>
    <t>1923+733</t>
  </si>
  <si>
    <t>1900+349</t>
  </si>
  <si>
    <t>2539+1420</t>
  </si>
  <si>
    <t>190+66</t>
  </si>
  <si>
    <t>104+37</t>
  </si>
  <si>
    <t>190+14</t>
  </si>
  <si>
    <t>146+43</t>
  </si>
  <si>
    <t>190+106</t>
  </si>
  <si>
    <t>295+146</t>
  </si>
  <si>
    <t>19+16</t>
  </si>
  <si>
    <t>1898+599</t>
  </si>
  <si>
    <t>1838+749</t>
  </si>
  <si>
    <t>1897+510</t>
  </si>
  <si>
    <t>1275+386</t>
  </si>
  <si>
    <t>189+36</t>
  </si>
  <si>
    <t>71+54</t>
  </si>
  <si>
    <t>189+30</t>
  </si>
  <si>
    <t>120+52</t>
  </si>
  <si>
    <t>189+15</t>
  </si>
  <si>
    <t>196+66</t>
  </si>
  <si>
    <t>187+36</t>
  </si>
  <si>
    <t>116+69</t>
  </si>
  <si>
    <t>187+218</t>
  </si>
  <si>
    <t>178+67</t>
  </si>
  <si>
    <t>187+123</t>
  </si>
  <si>
    <t>65+46</t>
  </si>
  <si>
    <t>187+104</t>
  </si>
  <si>
    <t>19+28</t>
  </si>
  <si>
    <t>1869+353</t>
  </si>
  <si>
    <t>4043+2919</t>
  </si>
  <si>
    <t>1860+293</t>
  </si>
  <si>
    <t>1726+864</t>
  </si>
  <si>
    <t>186+73</t>
  </si>
  <si>
    <t>199+122</t>
  </si>
  <si>
    <t>1856+307</t>
  </si>
  <si>
    <t>1206+171</t>
  </si>
  <si>
    <t>18518+7869</t>
  </si>
  <si>
    <t>25398+21042</t>
  </si>
  <si>
    <t>1850+356</t>
  </si>
  <si>
    <t>1408+375</t>
  </si>
  <si>
    <t>18484+3337</t>
  </si>
  <si>
    <t>23109+2595</t>
  </si>
  <si>
    <t>18414+4501</t>
  </si>
  <si>
    <t>36320+16013</t>
  </si>
  <si>
    <t>1837+540</t>
  </si>
  <si>
    <t>993+516</t>
  </si>
  <si>
    <t>183+67</t>
  </si>
  <si>
    <t>114+43</t>
  </si>
  <si>
    <t>1829+189</t>
  </si>
  <si>
    <t>2197+560</t>
  </si>
  <si>
    <t>18245+2031</t>
  </si>
  <si>
    <t>17287+7003</t>
  </si>
  <si>
    <t>182134+92370</t>
  </si>
  <si>
    <t>199768+87032</t>
  </si>
  <si>
    <t>182+206</t>
  </si>
  <si>
    <t>256+298</t>
  </si>
  <si>
    <t>1819+2324</t>
  </si>
  <si>
    <t>284+49</t>
  </si>
  <si>
    <t>1818+484</t>
  </si>
  <si>
    <t>1410+653</t>
  </si>
  <si>
    <t>1816+527</t>
  </si>
  <si>
    <t>1432+253</t>
  </si>
  <si>
    <t>1816+484</t>
  </si>
  <si>
    <t>1754+440</t>
  </si>
  <si>
    <t>1812+691</t>
  </si>
  <si>
    <t>1634+140</t>
  </si>
  <si>
    <t>1812+500</t>
  </si>
  <si>
    <t>2015+1009</t>
  </si>
  <si>
    <t>181+72</t>
  </si>
  <si>
    <t>131+63</t>
  </si>
  <si>
    <t>1808+63</t>
  </si>
  <si>
    <t>1908+744</t>
  </si>
  <si>
    <t>1807+1319</t>
  </si>
  <si>
    <t>1668+806</t>
  </si>
  <si>
    <t>18061+2738</t>
  </si>
  <si>
    <t>14312+1354</t>
  </si>
  <si>
    <t>1804+1727</t>
  </si>
  <si>
    <t>653+189</t>
  </si>
  <si>
    <t>18020+4754</t>
  </si>
  <si>
    <t>11834+2823</t>
  </si>
  <si>
    <t>1802+192</t>
  </si>
  <si>
    <t>2079+951</t>
  </si>
  <si>
    <t>180+58</t>
  </si>
  <si>
    <t>140+34</t>
  </si>
  <si>
    <t>180+52</t>
  </si>
  <si>
    <t>202+119</t>
  </si>
  <si>
    <t>18+3</t>
  </si>
  <si>
    <t>15+22</t>
  </si>
  <si>
    <t>59+6</t>
  </si>
  <si>
    <t>11+10</t>
  </si>
  <si>
    <t>18+14</t>
  </si>
  <si>
    <t>30+31</t>
  </si>
  <si>
    <t>19+13</t>
  </si>
  <si>
    <t>1798+449</t>
  </si>
  <si>
    <t>4046+1680</t>
  </si>
  <si>
    <t>1798+1492</t>
  </si>
  <si>
    <t>1033+414</t>
  </si>
  <si>
    <t>1796+170</t>
  </si>
  <si>
    <t>1588+461</t>
  </si>
  <si>
    <t>1795+586</t>
  </si>
  <si>
    <t>2016+592</t>
  </si>
  <si>
    <t>17919+1955</t>
  </si>
  <si>
    <t>22959+5681</t>
  </si>
  <si>
    <t>179+56</t>
  </si>
  <si>
    <t>282+36</t>
  </si>
  <si>
    <t>1786+2323</t>
  </si>
  <si>
    <t>170+33</t>
  </si>
  <si>
    <t>1780+893</t>
  </si>
  <si>
    <t>1338+643</t>
  </si>
  <si>
    <t>1780+474</t>
  </si>
  <si>
    <t>1080+573</t>
  </si>
  <si>
    <t>178+87</t>
  </si>
  <si>
    <t>163+88</t>
  </si>
  <si>
    <t>178+48</t>
  </si>
  <si>
    <t>17768+2031</t>
  </si>
  <si>
    <t>16048+1722</t>
  </si>
  <si>
    <t>1775+354</t>
  </si>
  <si>
    <t>1402+505</t>
  </si>
  <si>
    <t>17733+230</t>
  </si>
  <si>
    <t>18747+4562</t>
  </si>
  <si>
    <t>1773+651</t>
  </si>
  <si>
    <t>859+51</t>
  </si>
  <si>
    <t>1773+519</t>
  </si>
  <si>
    <t>1551+582</t>
  </si>
  <si>
    <t>1773+369</t>
  </si>
  <si>
    <t>2951+2100</t>
  </si>
  <si>
    <t>17715+5399</t>
  </si>
  <si>
    <t>20771+5747</t>
  </si>
  <si>
    <t>17702+4728</t>
  </si>
  <si>
    <t>16078+5831</t>
  </si>
  <si>
    <t>176+22</t>
  </si>
  <si>
    <t>118+96</t>
  </si>
  <si>
    <t>176+129</t>
  </si>
  <si>
    <t>343+212</t>
  </si>
  <si>
    <t>17542+2941</t>
  </si>
  <si>
    <t>24774+2454</t>
  </si>
  <si>
    <t>1750+739</t>
  </si>
  <si>
    <t>1748+909</t>
  </si>
  <si>
    <t>1749+318</t>
  </si>
  <si>
    <t>1796+136</t>
  </si>
  <si>
    <t>1746+492</t>
  </si>
  <si>
    <t>4535+3472</t>
  </si>
  <si>
    <t>1744+805</t>
  </si>
  <si>
    <t>1427+672</t>
  </si>
  <si>
    <t>1740+944</t>
  </si>
  <si>
    <t>1045+358</t>
  </si>
  <si>
    <t>1740+550</t>
  </si>
  <si>
    <t>1189+462</t>
  </si>
  <si>
    <t>174+155</t>
  </si>
  <si>
    <t>107+75</t>
  </si>
  <si>
    <t>17395+2473</t>
  </si>
  <si>
    <t>17230+6788</t>
  </si>
  <si>
    <t>1737+324</t>
  </si>
  <si>
    <t>1190+171</t>
  </si>
  <si>
    <t>17303+6823</t>
  </si>
  <si>
    <t>11579+2658</t>
  </si>
  <si>
    <t>1730+432</t>
  </si>
  <si>
    <t>1283+623</t>
  </si>
  <si>
    <t>173+78</t>
  </si>
  <si>
    <t>160+95</t>
  </si>
  <si>
    <t>17296+4191</t>
  </si>
  <si>
    <t>22139+8951</t>
  </si>
  <si>
    <t>17293+443</t>
  </si>
  <si>
    <t>16250+5511</t>
  </si>
  <si>
    <t>172344+29774</t>
  </si>
  <si>
    <t>138702+37428</t>
  </si>
  <si>
    <t>172+93</t>
  </si>
  <si>
    <t>61+43</t>
  </si>
  <si>
    <t>172+53</t>
  </si>
  <si>
    <t>1719+242</t>
  </si>
  <si>
    <t>1939+220</t>
  </si>
  <si>
    <t>1719+1241</t>
  </si>
  <si>
    <t>979+321</t>
  </si>
  <si>
    <t>1715+314</t>
  </si>
  <si>
    <t>1212+497</t>
  </si>
  <si>
    <t>17117+2351</t>
  </si>
  <si>
    <t>21446+1760</t>
  </si>
  <si>
    <t>171+70</t>
  </si>
  <si>
    <t>176+71</t>
  </si>
  <si>
    <t>171+45</t>
  </si>
  <si>
    <t>510+375</t>
  </si>
  <si>
    <t>170+55</t>
  </si>
  <si>
    <t>164+75</t>
  </si>
  <si>
    <t>17+24</t>
  </si>
  <si>
    <t>42+36</t>
  </si>
  <si>
    <t>17+14</t>
  </si>
  <si>
    <t>115+91</t>
  </si>
  <si>
    <t>55+42</t>
  </si>
  <si>
    <t>22+32</t>
  </si>
  <si>
    <t>21+20</t>
  </si>
  <si>
    <t>1698+541</t>
  </si>
  <si>
    <t>1079+323</t>
  </si>
  <si>
    <t>1698+472</t>
  </si>
  <si>
    <t>1949+828</t>
  </si>
  <si>
    <t>1690+365</t>
  </si>
  <si>
    <t>1120+458</t>
  </si>
  <si>
    <t>169+70</t>
  </si>
  <si>
    <t>103+27</t>
  </si>
  <si>
    <t>169+62</t>
  </si>
  <si>
    <t>271+367</t>
  </si>
  <si>
    <t>169+56</t>
  </si>
  <si>
    <t>231+125</t>
  </si>
  <si>
    <t>169+144</t>
  </si>
  <si>
    <t>133+68</t>
  </si>
  <si>
    <t>1685+560</t>
  </si>
  <si>
    <t>876+416</t>
  </si>
  <si>
    <t>16826+9652</t>
  </si>
  <si>
    <t>13458+5307</t>
  </si>
  <si>
    <t>158+81</t>
  </si>
  <si>
    <t>16788+4599</t>
  </si>
  <si>
    <t>13651+2323</t>
  </si>
  <si>
    <t>16728+6926</t>
  </si>
  <si>
    <t>18689+11314</t>
  </si>
  <si>
    <t>167+22</t>
  </si>
  <si>
    <t>202+98</t>
  </si>
  <si>
    <t>167+18</t>
  </si>
  <si>
    <t>171+62</t>
  </si>
  <si>
    <t>16695+5086</t>
  </si>
  <si>
    <t>17998+10771</t>
  </si>
  <si>
    <t>1669+239</t>
  </si>
  <si>
    <t>1091+421</t>
  </si>
  <si>
    <t>166851+56059</t>
  </si>
  <si>
    <t>168235+52078</t>
  </si>
  <si>
    <t>16638+2031</t>
  </si>
  <si>
    <t>16657+5913</t>
  </si>
  <si>
    <t>1663+793</t>
  </si>
  <si>
    <t>989+241</t>
  </si>
  <si>
    <t>1663+434</t>
  </si>
  <si>
    <t>816+204</t>
  </si>
  <si>
    <t>1661+263</t>
  </si>
  <si>
    <t>1356+811</t>
  </si>
  <si>
    <t>166+96</t>
  </si>
  <si>
    <t>112+49</t>
  </si>
  <si>
    <t>166+117</t>
  </si>
  <si>
    <t>136+128</t>
  </si>
  <si>
    <t>166+115</t>
  </si>
  <si>
    <t>1651+462</t>
  </si>
  <si>
    <t>987+332</t>
  </si>
  <si>
    <t>165+77</t>
  </si>
  <si>
    <t>83+33</t>
  </si>
  <si>
    <t>165+73</t>
  </si>
  <si>
    <t>505+491</t>
  </si>
  <si>
    <t>165+71</t>
  </si>
  <si>
    <t>132+30</t>
  </si>
  <si>
    <t>165+68</t>
  </si>
  <si>
    <t>141+95</t>
  </si>
  <si>
    <t>165+62</t>
  </si>
  <si>
    <t>110+107</t>
  </si>
  <si>
    <t>165+55</t>
  </si>
  <si>
    <t>98+60</t>
  </si>
  <si>
    <t>165+43</t>
  </si>
  <si>
    <t>151+35</t>
  </si>
  <si>
    <t>165+189</t>
  </si>
  <si>
    <t>133+83</t>
  </si>
  <si>
    <t>1648+475</t>
  </si>
  <si>
    <t>1165+113</t>
  </si>
  <si>
    <t>16442+7084</t>
  </si>
  <si>
    <t>16758+2486</t>
  </si>
  <si>
    <t>1644+469</t>
  </si>
  <si>
    <t>1145+346</t>
  </si>
  <si>
    <t>1641+579</t>
  </si>
  <si>
    <t>1389+520</t>
  </si>
  <si>
    <t>1640+236</t>
  </si>
  <si>
    <t>1431+767</t>
  </si>
  <si>
    <t>164+87</t>
  </si>
  <si>
    <t>115+98</t>
  </si>
  <si>
    <t>164+72</t>
  </si>
  <si>
    <t>86+61</t>
  </si>
  <si>
    <t>164+110</t>
  </si>
  <si>
    <t>126+82</t>
  </si>
  <si>
    <t>1638+264</t>
  </si>
  <si>
    <t>1441+264</t>
  </si>
  <si>
    <t>1634+475</t>
  </si>
  <si>
    <t>909+476</t>
  </si>
  <si>
    <t>1631831+174436</t>
  </si>
  <si>
    <t>1525703+74558</t>
  </si>
  <si>
    <t>163+63</t>
  </si>
  <si>
    <t>218+117</t>
  </si>
  <si>
    <t>163+53</t>
  </si>
  <si>
    <t>197+83</t>
  </si>
  <si>
    <t>1629+162</t>
  </si>
  <si>
    <t>1311+411</t>
  </si>
  <si>
    <t>1625+1162</t>
  </si>
  <si>
    <t>2116+1454</t>
  </si>
  <si>
    <t>1623+119</t>
  </si>
  <si>
    <t>1565+353</t>
  </si>
  <si>
    <t>1622+486</t>
  </si>
  <si>
    <t>1969+492</t>
  </si>
  <si>
    <t>16214+1695</t>
  </si>
  <si>
    <t>15182+5347</t>
  </si>
  <si>
    <t>1621+454</t>
  </si>
  <si>
    <t>1280+373</t>
  </si>
  <si>
    <t>162+55</t>
  </si>
  <si>
    <t>134+109</t>
  </si>
  <si>
    <t>162+45</t>
  </si>
  <si>
    <t>109+41</t>
  </si>
  <si>
    <t>162+154</t>
  </si>
  <si>
    <t>105+70</t>
  </si>
  <si>
    <t>16140+3883</t>
  </si>
  <si>
    <t>15636+1418</t>
  </si>
  <si>
    <t>1614+104</t>
  </si>
  <si>
    <t>1729+604</t>
  </si>
  <si>
    <t>161331+27981</t>
  </si>
  <si>
    <t>148438+30382</t>
  </si>
  <si>
    <t>1612+516</t>
  </si>
  <si>
    <t>1082+194</t>
  </si>
  <si>
    <t>161+62</t>
  </si>
  <si>
    <t>257+194</t>
  </si>
  <si>
    <t>161+54</t>
  </si>
  <si>
    <t>101+26</t>
  </si>
  <si>
    <t>161+53</t>
  </si>
  <si>
    <t>97+69</t>
  </si>
  <si>
    <t>161+28</t>
  </si>
  <si>
    <t>63+64</t>
  </si>
  <si>
    <t>1609+381</t>
  </si>
  <si>
    <t>1295+483</t>
  </si>
  <si>
    <t>16030+2110</t>
  </si>
  <si>
    <t>23063+4029</t>
  </si>
  <si>
    <t>160234+15474</t>
  </si>
  <si>
    <t>138609+58721</t>
  </si>
  <si>
    <t>160+77</t>
  </si>
  <si>
    <t>129+91</t>
  </si>
  <si>
    <t>160+62</t>
  </si>
  <si>
    <t>117+65</t>
  </si>
  <si>
    <t>60+74</t>
  </si>
  <si>
    <t>30+43</t>
  </si>
  <si>
    <t>16+15</t>
  </si>
  <si>
    <t>28+5</t>
  </si>
  <si>
    <t>16+13</t>
  </si>
  <si>
    <t>159+74</t>
  </si>
  <si>
    <t>110+113</t>
  </si>
  <si>
    <t>159+72</t>
  </si>
  <si>
    <t>217+173</t>
  </si>
  <si>
    <t>159+45</t>
  </si>
  <si>
    <t>179+76</t>
  </si>
  <si>
    <t>159+40</t>
  </si>
  <si>
    <t>118+19</t>
  </si>
  <si>
    <t>159+34</t>
  </si>
  <si>
    <t>100+72</t>
  </si>
  <si>
    <t>1587+1573</t>
  </si>
  <si>
    <t>1606+1015</t>
  </si>
  <si>
    <t>158565+19181</t>
  </si>
  <si>
    <t>215953+37323</t>
  </si>
  <si>
    <t>15848+8716</t>
  </si>
  <si>
    <t>16193+4262</t>
  </si>
  <si>
    <t>1582+619</t>
  </si>
  <si>
    <t>1267+175</t>
  </si>
  <si>
    <t>158100+67868</t>
  </si>
  <si>
    <t>143381+63308</t>
  </si>
  <si>
    <t>158+32</t>
  </si>
  <si>
    <t>125+97</t>
  </si>
  <si>
    <t>1576+613</t>
  </si>
  <si>
    <t>516+260</t>
  </si>
  <si>
    <t>15751+6083</t>
  </si>
  <si>
    <t>15556+5500</t>
  </si>
  <si>
    <t>1574+327</t>
  </si>
  <si>
    <t>1050+346</t>
  </si>
  <si>
    <t>1572+254</t>
  </si>
  <si>
    <t>1348+691</t>
  </si>
  <si>
    <t>1571+1144</t>
  </si>
  <si>
    <t>715+131</t>
  </si>
  <si>
    <t>157+36</t>
  </si>
  <si>
    <t>181+125</t>
  </si>
  <si>
    <t>1567+333</t>
  </si>
  <si>
    <t>1248+136</t>
  </si>
  <si>
    <t>156+54</t>
  </si>
  <si>
    <t>158+35</t>
  </si>
  <si>
    <t>155836+121986</t>
  </si>
  <si>
    <t>163919+123477</t>
  </si>
  <si>
    <t>15580+2997</t>
  </si>
  <si>
    <t>66536+37066</t>
  </si>
  <si>
    <t>1558+503</t>
  </si>
  <si>
    <t>911+220</t>
  </si>
  <si>
    <t>1555+202</t>
  </si>
  <si>
    <t>1070+333</t>
  </si>
  <si>
    <t>1553+401</t>
  </si>
  <si>
    <t>2100+463</t>
  </si>
  <si>
    <t>155+63</t>
  </si>
  <si>
    <t>230+96</t>
  </si>
  <si>
    <t>1546+470</t>
  </si>
  <si>
    <t>1753+676</t>
  </si>
  <si>
    <t>1545+347</t>
  </si>
  <si>
    <t>1219+145</t>
  </si>
  <si>
    <t>1544+813</t>
  </si>
  <si>
    <t>1566+550</t>
  </si>
  <si>
    <t>1542+790</t>
  </si>
  <si>
    <t>1922+984</t>
  </si>
  <si>
    <t>154+86</t>
  </si>
  <si>
    <t>154+43</t>
  </si>
  <si>
    <t>156+58</t>
  </si>
  <si>
    <t>154+34</t>
  </si>
  <si>
    <t>83+60</t>
  </si>
  <si>
    <t>15378+1343</t>
  </si>
  <si>
    <t>12224+2973</t>
  </si>
  <si>
    <t>15333+12121</t>
  </si>
  <si>
    <t>6437+2805</t>
  </si>
  <si>
    <t>1528+604</t>
  </si>
  <si>
    <t>1460+521</t>
  </si>
  <si>
    <t>15262+1682</t>
  </si>
  <si>
    <t>15264+3958</t>
  </si>
  <si>
    <t>1521+1074</t>
  </si>
  <si>
    <t>431+113</t>
  </si>
  <si>
    <t>1519+523</t>
  </si>
  <si>
    <t>1305+567</t>
  </si>
  <si>
    <t>1518+115</t>
  </si>
  <si>
    <t>1223+428</t>
  </si>
  <si>
    <t>151621+15007</t>
  </si>
  <si>
    <t>120651+32179</t>
  </si>
  <si>
    <t>15136+4127</t>
  </si>
  <si>
    <t>19202+9816</t>
  </si>
  <si>
    <t>1513+174</t>
  </si>
  <si>
    <t>1093+389</t>
  </si>
  <si>
    <t>151+89</t>
  </si>
  <si>
    <t>40+45</t>
  </si>
  <si>
    <t>151+81</t>
  </si>
  <si>
    <t>93+66</t>
  </si>
  <si>
    <t>151+78</t>
  </si>
  <si>
    <t>31+29</t>
  </si>
  <si>
    <t>151+69</t>
  </si>
  <si>
    <t>140+57</t>
  </si>
  <si>
    <t>151+26</t>
  </si>
  <si>
    <t>86+50</t>
  </si>
  <si>
    <t>1506+192</t>
  </si>
  <si>
    <t>1247+322</t>
  </si>
  <si>
    <t>150+66</t>
  </si>
  <si>
    <t>245+175</t>
  </si>
  <si>
    <t>15+7</t>
  </si>
  <si>
    <t>79+112</t>
  </si>
  <si>
    <t>1499+778</t>
  </si>
  <si>
    <t>1159+372</t>
  </si>
  <si>
    <t>1497+508</t>
  </si>
  <si>
    <t>2142+1368</t>
  </si>
  <si>
    <t>149+41</t>
  </si>
  <si>
    <t>59+30</t>
  </si>
  <si>
    <t>14896+6716</t>
  </si>
  <si>
    <t>19103+7087</t>
  </si>
  <si>
    <t>148889+50706</t>
  </si>
  <si>
    <t>161274+53515</t>
  </si>
  <si>
    <t>cytosol,peroxisome,plastid,nucleus</t>
  </si>
  <si>
    <t>1488+268</t>
  </si>
  <si>
    <t>1442+390</t>
  </si>
  <si>
    <t>1488+2032</t>
  </si>
  <si>
    <t>183+212</t>
  </si>
  <si>
    <t>1483+209</t>
  </si>
  <si>
    <t>1384+569</t>
  </si>
  <si>
    <t>1482+220</t>
  </si>
  <si>
    <t>883+318</t>
  </si>
  <si>
    <t>1481+463</t>
  </si>
  <si>
    <t>1069+540</t>
  </si>
  <si>
    <t>148+86</t>
  </si>
  <si>
    <t>129+45</t>
  </si>
  <si>
    <t>148+64</t>
  </si>
  <si>
    <t>47+23</t>
  </si>
  <si>
    <t>148+43</t>
  </si>
  <si>
    <t>158+65</t>
  </si>
  <si>
    <t>148+39</t>
  </si>
  <si>
    <t>162+57</t>
  </si>
  <si>
    <t>148+38</t>
  </si>
  <si>
    <t>160+16</t>
  </si>
  <si>
    <t>148+188</t>
  </si>
  <si>
    <t>20+29</t>
  </si>
  <si>
    <t>1479+562</t>
  </si>
  <si>
    <t>1791+706</t>
  </si>
  <si>
    <t>147518+26104</t>
  </si>
  <si>
    <t>170292+23199</t>
  </si>
  <si>
    <t>1475+712</t>
  </si>
  <si>
    <t>806+322</t>
  </si>
  <si>
    <t>1475+689</t>
  </si>
  <si>
    <t>696+361</t>
  </si>
  <si>
    <t>14734+1718</t>
  </si>
  <si>
    <t>19779+8119</t>
  </si>
  <si>
    <t>147+8</t>
  </si>
  <si>
    <t>161+50</t>
  </si>
  <si>
    <t>14681+491</t>
  </si>
  <si>
    <t>11542+3796</t>
  </si>
  <si>
    <t>149+130</t>
  </si>
  <si>
    <t>14586+1288</t>
  </si>
  <si>
    <t>16901+3699</t>
  </si>
  <si>
    <t>1455+124</t>
  </si>
  <si>
    <t>1689+373</t>
  </si>
  <si>
    <t>1453+1004</t>
  </si>
  <si>
    <t>744+231</t>
  </si>
  <si>
    <t>1450+945</t>
  </si>
  <si>
    <t>1290+994</t>
  </si>
  <si>
    <t>145+66</t>
  </si>
  <si>
    <t>145+21</t>
  </si>
  <si>
    <t>121+25</t>
  </si>
  <si>
    <t>1440+377</t>
  </si>
  <si>
    <t>1446+719</t>
  </si>
  <si>
    <t>144+99</t>
  </si>
  <si>
    <t>65+37</t>
  </si>
  <si>
    <t>144+89</t>
  </si>
  <si>
    <t>75+56</t>
  </si>
  <si>
    <t>235+121</t>
  </si>
  <si>
    <t>144+175</t>
  </si>
  <si>
    <t>69+49</t>
  </si>
  <si>
    <t>144+166</t>
  </si>
  <si>
    <t>21+17</t>
  </si>
  <si>
    <t>144+120</t>
  </si>
  <si>
    <t>10+15</t>
  </si>
  <si>
    <t>144+112</t>
  </si>
  <si>
    <t>156+83</t>
  </si>
  <si>
    <t>1436+926</t>
  </si>
  <si>
    <t>790+361</t>
  </si>
  <si>
    <t>1435+182</t>
  </si>
  <si>
    <t>1307+452</t>
  </si>
  <si>
    <t>143488+50118</t>
  </si>
  <si>
    <t>112803+48972</t>
  </si>
  <si>
    <t>1434+334</t>
  </si>
  <si>
    <t>1349+346</t>
  </si>
  <si>
    <t>1431+404</t>
  </si>
  <si>
    <t>828+342</t>
  </si>
  <si>
    <t>143+50</t>
  </si>
  <si>
    <t>208+92</t>
  </si>
  <si>
    <t>148+44</t>
  </si>
  <si>
    <t>143+34</t>
  </si>
  <si>
    <t>122+76</t>
  </si>
  <si>
    <t>143+29</t>
  </si>
  <si>
    <t>208+77</t>
  </si>
  <si>
    <t>143+22</t>
  </si>
  <si>
    <t>110+44</t>
  </si>
  <si>
    <t>143+20</t>
  </si>
  <si>
    <t>134+5</t>
  </si>
  <si>
    <t>1429+379</t>
  </si>
  <si>
    <t>1508+610</t>
  </si>
  <si>
    <t>14286+1908</t>
  </si>
  <si>
    <t>12948+4631</t>
  </si>
  <si>
    <t>1428+574</t>
  </si>
  <si>
    <t>594+455</t>
  </si>
  <si>
    <t>14277+2427</t>
  </si>
  <si>
    <t>18243+2598</t>
  </si>
  <si>
    <t>1424+108</t>
  </si>
  <si>
    <t>1035+465</t>
  </si>
  <si>
    <t>1422+718</t>
  </si>
  <si>
    <t>678+358</t>
  </si>
  <si>
    <t>142+52</t>
  </si>
  <si>
    <t>136+57</t>
  </si>
  <si>
    <t>142+46</t>
  </si>
  <si>
    <t>135+60</t>
  </si>
  <si>
    <t>14174+3806</t>
  </si>
  <si>
    <t>8430+3002</t>
  </si>
  <si>
    <t>1416+362</t>
  </si>
  <si>
    <t>1113+550</t>
  </si>
  <si>
    <t>14151+6359</t>
  </si>
  <si>
    <t>9230+2893</t>
  </si>
  <si>
    <t>14119+8831</t>
  </si>
  <si>
    <t>5462+2151</t>
  </si>
  <si>
    <t>141+45</t>
  </si>
  <si>
    <t>82+30</t>
  </si>
  <si>
    <t>14084+3654</t>
  </si>
  <si>
    <t>12057+2956</t>
  </si>
  <si>
    <t>14062+2511</t>
  </si>
  <si>
    <t>13265+3691</t>
  </si>
  <si>
    <t>14057+3640</t>
  </si>
  <si>
    <t>11080+2000</t>
  </si>
  <si>
    <t>14023+4251</t>
  </si>
  <si>
    <t>12954+5609</t>
  </si>
  <si>
    <t>140+36</t>
  </si>
  <si>
    <t>65+42</t>
  </si>
  <si>
    <t>cytosol,mitochondrion,nucleus,peroxisome</t>
  </si>
  <si>
    <t>51+40</t>
  </si>
  <si>
    <t>14+19</t>
  </si>
  <si>
    <t>20+18</t>
  </si>
  <si>
    <t>14+14</t>
  </si>
  <si>
    <t>15+14</t>
  </si>
  <si>
    <t>13986+1856</t>
  </si>
  <si>
    <t>14691+5817</t>
  </si>
  <si>
    <t>13940+3679</t>
  </si>
  <si>
    <t>20780+4605</t>
  </si>
  <si>
    <t>13927+3850</t>
  </si>
  <si>
    <t>12209+4435</t>
  </si>
  <si>
    <t>139036+43404</t>
  </si>
  <si>
    <t>141858+67901</t>
  </si>
  <si>
    <t>1390+325</t>
  </si>
  <si>
    <t>841+349</t>
  </si>
  <si>
    <t>139+21</t>
  </si>
  <si>
    <t>108+36</t>
  </si>
  <si>
    <t>1389+616</t>
  </si>
  <si>
    <t>1126+287</t>
  </si>
  <si>
    <t>1388+456</t>
  </si>
  <si>
    <t>1501+332</t>
  </si>
  <si>
    <t>1382+547</t>
  </si>
  <si>
    <t>1108+551</t>
  </si>
  <si>
    <t>138+24</t>
  </si>
  <si>
    <t>140+44</t>
  </si>
  <si>
    <t>138+11</t>
  </si>
  <si>
    <t>280+182</t>
  </si>
  <si>
    <t>1379+489</t>
  </si>
  <si>
    <t>828+292</t>
  </si>
  <si>
    <t>137894+39662</t>
  </si>
  <si>
    <t>125284+43792</t>
  </si>
  <si>
    <t>1375+769</t>
  </si>
  <si>
    <t>1630+932</t>
  </si>
  <si>
    <t>1372+533</t>
  </si>
  <si>
    <t>1899+16</t>
  </si>
  <si>
    <t>13700+3544</t>
  </si>
  <si>
    <t>9512+3151</t>
  </si>
  <si>
    <t>137+40</t>
  </si>
  <si>
    <t>135+45</t>
  </si>
  <si>
    <t>137+31</t>
  </si>
  <si>
    <t>155+68</t>
  </si>
  <si>
    <t>1364+481</t>
  </si>
  <si>
    <t>1120+518</t>
  </si>
  <si>
    <t>1363+394</t>
  </si>
  <si>
    <t>1177+490</t>
  </si>
  <si>
    <t>136+110</t>
  </si>
  <si>
    <t>1359+54</t>
  </si>
  <si>
    <t>914+289</t>
  </si>
  <si>
    <t>1359+527</t>
  </si>
  <si>
    <t>1231+620</t>
  </si>
  <si>
    <t>1359+437</t>
  </si>
  <si>
    <t>1721+466</t>
  </si>
  <si>
    <t>1357+1883</t>
  </si>
  <si>
    <t>52+41</t>
  </si>
  <si>
    <t>1354+326</t>
  </si>
  <si>
    <t>836+296</t>
  </si>
  <si>
    <t>13533+2664</t>
  </si>
  <si>
    <t>13441+2500</t>
  </si>
  <si>
    <t>1352+147</t>
  </si>
  <si>
    <t>1108+464</t>
  </si>
  <si>
    <t>13503+1287</t>
  </si>
  <si>
    <t>11731+5086</t>
  </si>
  <si>
    <t>135+49</t>
  </si>
  <si>
    <t>127+52</t>
  </si>
  <si>
    <t>135+48</t>
  </si>
  <si>
    <t>112+42</t>
  </si>
  <si>
    <t>135+17</t>
  </si>
  <si>
    <t>125+25</t>
  </si>
  <si>
    <t>1347+1102</t>
  </si>
  <si>
    <t>855+65</t>
  </si>
  <si>
    <t>1341+383</t>
  </si>
  <si>
    <t>1481+578</t>
  </si>
  <si>
    <t>134+21</t>
  </si>
  <si>
    <t>13394+3855</t>
  </si>
  <si>
    <t>7193+3064</t>
  </si>
  <si>
    <t>13366+2179</t>
  </si>
  <si>
    <t>12151+2626</t>
  </si>
  <si>
    <t>1333+584</t>
  </si>
  <si>
    <t>1179+668</t>
  </si>
  <si>
    <t>133+42</t>
  </si>
  <si>
    <t>210+124</t>
  </si>
  <si>
    <t>133+40</t>
  </si>
  <si>
    <t>145+36</t>
  </si>
  <si>
    <t>133+39</t>
  </si>
  <si>
    <t>250+53</t>
  </si>
  <si>
    <t>13299+2881</t>
  </si>
  <si>
    <t>15819+12990</t>
  </si>
  <si>
    <t>1329+270</t>
  </si>
  <si>
    <t>614+256</t>
  </si>
  <si>
    <t>13288+2406</t>
  </si>
  <si>
    <t>10618+1465</t>
  </si>
  <si>
    <t>13276+2612</t>
  </si>
  <si>
    <t>13860+2720</t>
  </si>
  <si>
    <t>1327+538</t>
  </si>
  <si>
    <t>627+276</t>
  </si>
  <si>
    <t>13253+3533</t>
  </si>
  <si>
    <t>11546+3538</t>
  </si>
  <si>
    <t>13252+3209</t>
  </si>
  <si>
    <t>9656+1492</t>
  </si>
  <si>
    <t>13216+3000</t>
  </si>
  <si>
    <t>11235+5950</t>
  </si>
  <si>
    <t>132+25</t>
  </si>
  <si>
    <t>110+74</t>
  </si>
  <si>
    <t>1313+476</t>
  </si>
  <si>
    <t>937+266</t>
  </si>
  <si>
    <t>13103+3639</t>
  </si>
  <si>
    <t>17946+10376</t>
  </si>
  <si>
    <t>131+65</t>
  </si>
  <si>
    <t>126+37</t>
  </si>
  <si>
    <t>131+19</t>
  </si>
  <si>
    <t>95+103</t>
  </si>
  <si>
    <t>1307+398</t>
  </si>
  <si>
    <t>1207+388</t>
  </si>
  <si>
    <t>1304+387</t>
  </si>
  <si>
    <t>919+319</t>
  </si>
  <si>
    <t>1303+296</t>
  </si>
  <si>
    <t>2843+2574</t>
  </si>
  <si>
    <t>1301+607</t>
  </si>
  <si>
    <t>582+72</t>
  </si>
  <si>
    <t>130+93</t>
  </si>
  <si>
    <t>54+45</t>
  </si>
  <si>
    <t>13+4</t>
  </si>
  <si>
    <t>13+11</t>
  </si>
  <si>
    <t>12999+4571</t>
  </si>
  <si>
    <t>66835+37092</t>
  </si>
  <si>
    <t>1294+581</t>
  </si>
  <si>
    <t>1442+577</t>
  </si>
  <si>
    <t>1294+452</t>
  </si>
  <si>
    <t>846+370</t>
  </si>
  <si>
    <t>1290+1103</t>
  </si>
  <si>
    <t>1275+510</t>
  </si>
  <si>
    <t>1289+129</t>
  </si>
  <si>
    <t>820+239</t>
  </si>
  <si>
    <t>1287+1584</t>
  </si>
  <si>
    <t>94+82</t>
  </si>
  <si>
    <t>1281+350</t>
  </si>
  <si>
    <t>1067+301</t>
  </si>
  <si>
    <t>128+62</t>
  </si>
  <si>
    <t>40+15</t>
  </si>
  <si>
    <t>12779+11670</t>
  </si>
  <si>
    <t>5624+1801</t>
  </si>
  <si>
    <t>1275+625</t>
  </si>
  <si>
    <t>2044+769</t>
  </si>
  <si>
    <t>1275+212</t>
  </si>
  <si>
    <t>1739+776</t>
  </si>
  <si>
    <t>1272+442</t>
  </si>
  <si>
    <t>1333+303</t>
  </si>
  <si>
    <t>127+85</t>
  </si>
  <si>
    <t>172+83</t>
  </si>
  <si>
    <t>127+43</t>
  </si>
  <si>
    <t>252+49</t>
  </si>
  <si>
    <t>1267+594</t>
  </si>
  <si>
    <t>1366+365</t>
  </si>
  <si>
    <t>1261+794</t>
  </si>
  <si>
    <t>503+371</t>
  </si>
  <si>
    <t>1261+418</t>
  </si>
  <si>
    <t>913+219</t>
  </si>
  <si>
    <t>1261+323</t>
  </si>
  <si>
    <t>1052+381</t>
  </si>
  <si>
    <t>12562+7469</t>
  </si>
  <si>
    <t>9638+2717</t>
  </si>
  <si>
    <t>1254+491</t>
  </si>
  <si>
    <t>978+46</t>
  </si>
  <si>
    <t>1252+402</t>
  </si>
  <si>
    <t>1753+921</t>
  </si>
  <si>
    <t>1252+138</t>
  </si>
  <si>
    <t>1211+583</t>
  </si>
  <si>
    <t>125167+26783</t>
  </si>
  <si>
    <t>130640+11970</t>
  </si>
  <si>
    <t>1251+541</t>
  </si>
  <si>
    <t>949+216</t>
  </si>
  <si>
    <t>1251+196</t>
  </si>
  <si>
    <t>1057+577</t>
  </si>
  <si>
    <t>125+56</t>
  </si>
  <si>
    <t>49+35</t>
  </si>
  <si>
    <t>125+24</t>
  </si>
  <si>
    <t>118+48</t>
  </si>
  <si>
    <t>125+104</t>
  </si>
  <si>
    <t>70+28</t>
  </si>
  <si>
    <t>1248+380</t>
  </si>
  <si>
    <t>774+229</t>
  </si>
  <si>
    <t>1248+309</t>
  </si>
  <si>
    <t>1569+243</t>
  </si>
  <si>
    <t>1247+245</t>
  </si>
  <si>
    <t>1151+56</t>
  </si>
  <si>
    <t>12457+540</t>
  </si>
  <si>
    <t>9738+2526</t>
  </si>
  <si>
    <t>1245+792</t>
  </si>
  <si>
    <t>522+202</t>
  </si>
  <si>
    <t>1245+571</t>
  </si>
  <si>
    <t>1793+958</t>
  </si>
  <si>
    <t>1240+230</t>
  </si>
  <si>
    <t>844+469</t>
  </si>
  <si>
    <t>124+59</t>
  </si>
  <si>
    <t>66+32</t>
  </si>
  <si>
    <t>1239+266</t>
  </si>
  <si>
    <t>887+355</t>
  </si>
  <si>
    <t>1231+224</t>
  </si>
  <si>
    <t>873+254</t>
  </si>
  <si>
    <t>123+84</t>
  </si>
  <si>
    <t>69+28</t>
  </si>
  <si>
    <t>123+45</t>
  </si>
  <si>
    <t>120+93</t>
  </si>
  <si>
    <t>123+42</t>
  </si>
  <si>
    <t>161+72</t>
  </si>
  <si>
    <t>123+28</t>
  </si>
  <si>
    <t>330+156</t>
  </si>
  <si>
    <t>1227+403</t>
  </si>
  <si>
    <t>491+142</t>
  </si>
  <si>
    <t>122667+28111</t>
  </si>
  <si>
    <t>122269+41129</t>
  </si>
  <si>
    <t>12265+2298</t>
  </si>
  <si>
    <t>10528+1761</t>
  </si>
  <si>
    <t>1225+299</t>
  </si>
  <si>
    <t>960+131</t>
  </si>
  <si>
    <t>1225+293</t>
  </si>
  <si>
    <t>1050+564</t>
  </si>
  <si>
    <t>12246+5922</t>
  </si>
  <si>
    <t>10541+1747</t>
  </si>
  <si>
    <t>1223+571</t>
  </si>
  <si>
    <t>2015+924</t>
  </si>
  <si>
    <t>1220+690</t>
  </si>
  <si>
    <t>988+500</t>
  </si>
  <si>
    <t>122+70</t>
  </si>
  <si>
    <t>706+553</t>
  </si>
  <si>
    <t>1217+406</t>
  </si>
  <si>
    <t>789+451</t>
  </si>
  <si>
    <t>1217+201</t>
  </si>
  <si>
    <t>1186+445</t>
  </si>
  <si>
    <t>1216+378</t>
  </si>
  <si>
    <t>941+554</t>
  </si>
  <si>
    <t>12158+839</t>
  </si>
  <si>
    <t>9199+3972</t>
  </si>
  <si>
    <t>1214+263</t>
  </si>
  <si>
    <t>1164+538</t>
  </si>
  <si>
    <t>121382+15024</t>
  </si>
  <si>
    <t>108248+23259</t>
  </si>
  <si>
    <t>1213+255</t>
  </si>
  <si>
    <t>1693+659</t>
  </si>
  <si>
    <t>12127+2434</t>
  </si>
  <si>
    <t>7697+2701</t>
  </si>
  <si>
    <t>121+77</t>
  </si>
  <si>
    <t>100+53</t>
  </si>
  <si>
    <t>121+55</t>
  </si>
  <si>
    <t>48+15</t>
  </si>
  <si>
    <t>121+53</t>
  </si>
  <si>
    <t>61+33</t>
  </si>
  <si>
    <t>1209+261</t>
  </si>
  <si>
    <t>929+338</t>
  </si>
  <si>
    <t>1206+496</t>
  </si>
  <si>
    <t>1014+402</t>
  </si>
  <si>
    <t>1206+206</t>
  </si>
  <si>
    <t>878+432</t>
  </si>
  <si>
    <t>1204+527</t>
  </si>
  <si>
    <t>2122+1214</t>
  </si>
  <si>
    <t>1203+206</t>
  </si>
  <si>
    <t>1429+362</t>
  </si>
  <si>
    <t>1203+112</t>
  </si>
  <si>
    <t>763+272</t>
  </si>
  <si>
    <t>1201+233</t>
  </si>
  <si>
    <t>1305+680</t>
  </si>
  <si>
    <t>1200+257</t>
  </si>
  <si>
    <t>1070+469</t>
  </si>
  <si>
    <t>120+89</t>
  </si>
  <si>
    <t>197+279</t>
  </si>
  <si>
    <t>120+55</t>
  </si>
  <si>
    <t>102+65</t>
  </si>
  <si>
    <t>134+92</t>
  </si>
  <si>
    <t>120+1</t>
  </si>
  <si>
    <t>103+53</t>
  </si>
  <si>
    <t>12+8</t>
  </si>
  <si>
    <t>12+17</t>
  </si>
  <si>
    <t>31+44</t>
  </si>
  <si>
    <t>54+39</t>
  </si>
  <si>
    <t>12+11</t>
  </si>
  <si>
    <t>119422+24322</t>
  </si>
  <si>
    <t>105747+9414</t>
  </si>
  <si>
    <t>1194+589</t>
  </si>
  <si>
    <t>1478+895</t>
  </si>
  <si>
    <t>1194+543</t>
  </si>
  <si>
    <t>942+132</t>
  </si>
  <si>
    <t>119201+77891</t>
  </si>
  <si>
    <t>156267+106737</t>
  </si>
  <si>
    <t>1192+251</t>
  </si>
  <si>
    <t>1027+333</t>
  </si>
  <si>
    <t>1192+111</t>
  </si>
  <si>
    <t>1034+273</t>
  </si>
  <si>
    <t>119025+21106</t>
  </si>
  <si>
    <t>109845+30835</t>
  </si>
  <si>
    <t>119+80</t>
  </si>
  <si>
    <t>159+96</t>
  </si>
  <si>
    <t>119+62</t>
  </si>
  <si>
    <t>65+33</t>
  </si>
  <si>
    <t>119+58</t>
  </si>
  <si>
    <t>92+21</t>
  </si>
  <si>
    <t>119+48</t>
  </si>
  <si>
    <t>178+73</t>
  </si>
  <si>
    <t>119+36</t>
  </si>
  <si>
    <t>72+30</t>
  </si>
  <si>
    <t>11888+2291</t>
  </si>
  <si>
    <t>14865+4650</t>
  </si>
  <si>
    <t>11875+4999</t>
  </si>
  <si>
    <t>8427+1837</t>
  </si>
  <si>
    <t>11824+2966</t>
  </si>
  <si>
    <t>16402+8721</t>
  </si>
  <si>
    <t>1180+589</t>
  </si>
  <si>
    <t>1972+1110</t>
  </si>
  <si>
    <t>118+90</t>
  </si>
  <si>
    <t>115+129</t>
  </si>
  <si>
    <t>118+86</t>
  </si>
  <si>
    <t>209+170</t>
  </si>
  <si>
    <t>118+17</t>
  </si>
  <si>
    <t>162+31</t>
  </si>
  <si>
    <t>11768+565</t>
  </si>
  <si>
    <t>9201+1311</t>
  </si>
  <si>
    <t>117574+69704</t>
  </si>
  <si>
    <t>117046+80070</t>
  </si>
  <si>
    <t>1175+578</t>
  </si>
  <si>
    <t>1111+358</t>
  </si>
  <si>
    <t>1175+328</t>
  </si>
  <si>
    <t>862+197</t>
  </si>
  <si>
    <t>1174+568</t>
  </si>
  <si>
    <t>911+922</t>
  </si>
  <si>
    <t>11694+3689</t>
  </si>
  <si>
    <t>8984+1342</t>
  </si>
  <si>
    <t>11689+2792</t>
  </si>
  <si>
    <t>8974+1891</t>
  </si>
  <si>
    <t>1167+283</t>
  </si>
  <si>
    <t>722+187</t>
  </si>
  <si>
    <t>11652+829</t>
  </si>
  <si>
    <t>10186+1657</t>
  </si>
  <si>
    <t>11629+688</t>
  </si>
  <si>
    <t>8763+2468</t>
  </si>
  <si>
    <t>11626+4185</t>
  </si>
  <si>
    <t>8296+2978</t>
  </si>
  <si>
    <t>1161+256</t>
  </si>
  <si>
    <t>737+219</t>
  </si>
  <si>
    <t>1160+309</t>
  </si>
  <si>
    <t>883+288</t>
  </si>
  <si>
    <t>31+15</t>
  </si>
  <si>
    <t>11592+5782</t>
  </si>
  <si>
    <t>13031+7965</t>
  </si>
  <si>
    <t>1156+95</t>
  </si>
  <si>
    <t>1110+223</t>
  </si>
  <si>
    <t>1156+191</t>
  </si>
  <si>
    <t>1009+410</t>
  </si>
  <si>
    <t>1155+211</t>
  </si>
  <si>
    <t>1178+363</t>
  </si>
  <si>
    <t>1155+196</t>
  </si>
  <si>
    <t>965+407</t>
  </si>
  <si>
    <t>1154+624</t>
  </si>
  <si>
    <t>791+121</t>
  </si>
  <si>
    <t>1154+298</t>
  </si>
  <si>
    <t>609+161</t>
  </si>
  <si>
    <t>11521+3497</t>
  </si>
  <si>
    <t>9197+4316</t>
  </si>
  <si>
    <t>1151+375</t>
  </si>
  <si>
    <t>449+142</t>
  </si>
  <si>
    <t>11501+3840</t>
  </si>
  <si>
    <t>10418+2949</t>
  </si>
  <si>
    <t>115+66</t>
  </si>
  <si>
    <t>91+65</t>
  </si>
  <si>
    <t>115+17</t>
  </si>
  <si>
    <t>106+42</t>
  </si>
  <si>
    <t>vacuole,golgi,plasma membrane</t>
  </si>
  <si>
    <t>115+124</t>
  </si>
  <si>
    <t>1149+61</t>
  </si>
  <si>
    <t>802+332</t>
  </si>
  <si>
    <t>11435+1346</t>
  </si>
  <si>
    <t>10232+2301</t>
  </si>
  <si>
    <t>11427+987</t>
  </si>
  <si>
    <t>9345+3320</t>
  </si>
  <si>
    <t>11427+1726</t>
  </si>
  <si>
    <t>12890+1677</t>
  </si>
  <si>
    <t>11420+4696</t>
  </si>
  <si>
    <t>10555+6934</t>
  </si>
  <si>
    <t>114+23</t>
  </si>
  <si>
    <t>61+45</t>
  </si>
  <si>
    <t>11399+9335</t>
  </si>
  <si>
    <t>4598+1786</t>
  </si>
  <si>
    <t>1139+235</t>
  </si>
  <si>
    <t>832+233</t>
  </si>
  <si>
    <t>1139+169</t>
  </si>
  <si>
    <t>945+118</t>
  </si>
  <si>
    <t>1137+488</t>
  </si>
  <si>
    <t>583+208</t>
  </si>
  <si>
    <t>11358+3365</t>
  </si>
  <si>
    <t>9044+3217</t>
  </si>
  <si>
    <t>1135+87</t>
  </si>
  <si>
    <t>1037+320</t>
  </si>
  <si>
    <t>1134+240</t>
  </si>
  <si>
    <t>1487+973</t>
  </si>
  <si>
    <t>11331+1394</t>
  </si>
  <si>
    <t>10166+3390</t>
  </si>
  <si>
    <t>113+85</t>
  </si>
  <si>
    <t>102+75</t>
  </si>
  <si>
    <t>113+31</t>
  </si>
  <si>
    <t>94+35</t>
  </si>
  <si>
    <t>1127+106</t>
  </si>
  <si>
    <t>1270+591</t>
  </si>
  <si>
    <t>1126+220</t>
  </si>
  <si>
    <t>1073+149</t>
  </si>
  <si>
    <t>1126+180</t>
  </si>
  <si>
    <t>1291+200</t>
  </si>
  <si>
    <t>1125+677</t>
  </si>
  <si>
    <t>443+213</t>
  </si>
  <si>
    <t>1121+363</t>
  </si>
  <si>
    <t>899+213</t>
  </si>
  <si>
    <t>1120+613</t>
  </si>
  <si>
    <t>713+308</t>
  </si>
  <si>
    <t>1120+54</t>
  </si>
  <si>
    <t>1131+85</t>
  </si>
  <si>
    <t>112+92</t>
  </si>
  <si>
    <t>103+36</t>
  </si>
  <si>
    <t>112+87</t>
  </si>
  <si>
    <t>37+26</t>
  </si>
  <si>
    <t>112+33</t>
  </si>
  <si>
    <t>64+7</t>
  </si>
  <si>
    <t>11198+3835</t>
  </si>
  <si>
    <t>12810+2396</t>
  </si>
  <si>
    <t>11172+7863</t>
  </si>
  <si>
    <t>8368+4559</t>
  </si>
  <si>
    <t>1117+310</t>
  </si>
  <si>
    <t>830+523</t>
  </si>
  <si>
    <t>11159+1139</t>
  </si>
  <si>
    <t>8544+1946</t>
  </si>
  <si>
    <t>1115+893</t>
  </si>
  <si>
    <t>468+151</t>
  </si>
  <si>
    <t>11115+4350</t>
  </si>
  <si>
    <t>8650+2905</t>
  </si>
  <si>
    <t>111+80</t>
  </si>
  <si>
    <t>45+10</t>
  </si>
  <si>
    <t>11092+1157</t>
  </si>
  <si>
    <t>9873+3130</t>
  </si>
  <si>
    <t>1109+473</t>
  </si>
  <si>
    <t>882+65</t>
  </si>
  <si>
    <t>1109+361</t>
  </si>
  <si>
    <t>472+199</t>
  </si>
  <si>
    <t>1109+340</t>
  </si>
  <si>
    <t>1812+989</t>
  </si>
  <si>
    <t>1109+324</t>
  </si>
  <si>
    <t>597+160</t>
  </si>
  <si>
    <t>1105+962</t>
  </si>
  <si>
    <t>511+210</t>
  </si>
  <si>
    <t>1105+913</t>
  </si>
  <si>
    <t>360+273</t>
  </si>
  <si>
    <t>11043+1759</t>
  </si>
  <si>
    <t>14802+6008</t>
  </si>
  <si>
    <t>11040+8644</t>
  </si>
  <si>
    <t>11121+10951</t>
  </si>
  <si>
    <t>1104+288</t>
  </si>
  <si>
    <t>871+233</t>
  </si>
  <si>
    <t>11030+3428</t>
  </si>
  <si>
    <t>6358+3146</t>
  </si>
  <si>
    <t>1103+246</t>
  </si>
  <si>
    <t>950+405</t>
  </si>
  <si>
    <t>11028+1312</t>
  </si>
  <si>
    <t>11436+3527</t>
  </si>
  <si>
    <t>1101+79</t>
  </si>
  <si>
    <t>1402+303</t>
  </si>
  <si>
    <t>11+15</t>
  </si>
  <si>
    <t>1099+410</t>
  </si>
  <si>
    <t>869+33</t>
  </si>
  <si>
    <t>1099+341</t>
  </si>
  <si>
    <t>861+508</t>
  </si>
  <si>
    <t>1099+251</t>
  </si>
  <si>
    <t>672+90</t>
  </si>
  <si>
    <t>1098+1051</t>
  </si>
  <si>
    <t>1108+948</t>
  </si>
  <si>
    <t>109739+27163</t>
  </si>
  <si>
    <t>105875+36588</t>
  </si>
  <si>
    <t>10919+1967</t>
  </si>
  <si>
    <t>10115+3112</t>
  </si>
  <si>
    <t>109+46</t>
  </si>
  <si>
    <t>100+63</t>
  </si>
  <si>
    <t>109+42</t>
  </si>
  <si>
    <t>109+19</t>
  </si>
  <si>
    <t>110+62</t>
  </si>
  <si>
    <t>109+154</t>
  </si>
  <si>
    <t>252+333</t>
  </si>
  <si>
    <t>109+12</t>
  </si>
  <si>
    <t>142+55</t>
  </si>
  <si>
    <t>10868+3193</t>
  </si>
  <si>
    <t>7396+3003</t>
  </si>
  <si>
    <t>1083+634</t>
  </si>
  <si>
    <t>532+203</t>
  </si>
  <si>
    <t>1078+416</t>
  </si>
  <si>
    <t>503+208</t>
  </si>
  <si>
    <t>10777+904</t>
  </si>
  <si>
    <t>9414+1300</t>
  </si>
  <si>
    <t>107543+19218</t>
  </si>
  <si>
    <t>119031+37531</t>
  </si>
  <si>
    <t>1073+522</t>
  </si>
  <si>
    <t>522+133</t>
  </si>
  <si>
    <t>10716+4667</t>
  </si>
  <si>
    <t>9879+4590</t>
  </si>
  <si>
    <t>10706+2306</t>
  </si>
  <si>
    <t>10387+3902</t>
  </si>
  <si>
    <t>107+68</t>
  </si>
  <si>
    <t>81+54</t>
  </si>
  <si>
    <t>107+62</t>
  </si>
  <si>
    <t>157+67</t>
  </si>
  <si>
    <t>107+38</t>
  </si>
  <si>
    <t>37+52</t>
  </si>
  <si>
    <t>10689+1805</t>
  </si>
  <si>
    <t>9840+4637</t>
  </si>
  <si>
    <t>1067+76</t>
  </si>
  <si>
    <t>716+286</t>
  </si>
  <si>
    <t>1064+542</t>
  </si>
  <si>
    <t>698+282</t>
  </si>
  <si>
    <t>1064+400</t>
  </si>
  <si>
    <t>1839+101</t>
  </si>
  <si>
    <t>1061+155</t>
  </si>
  <si>
    <t>1171+319</t>
  </si>
  <si>
    <t>106+64</t>
  </si>
  <si>
    <t>93+67</t>
  </si>
  <si>
    <t>1057+274</t>
  </si>
  <si>
    <t>884+436</t>
  </si>
  <si>
    <t>10569+1651</t>
  </si>
  <si>
    <t>7448+1907</t>
  </si>
  <si>
    <t>1056+243</t>
  </si>
  <si>
    <t>1326+936</t>
  </si>
  <si>
    <t>10547+5811</t>
  </si>
  <si>
    <t>17251+15187</t>
  </si>
  <si>
    <t>105+87</t>
  </si>
  <si>
    <t>166+69</t>
  </si>
  <si>
    <t>105+119</t>
  </si>
  <si>
    <t>1049+219</t>
  </si>
  <si>
    <t>1196+446</t>
  </si>
  <si>
    <t>1048+554</t>
  </si>
  <si>
    <t>1101+215</t>
  </si>
  <si>
    <t>10414+1001</t>
  </si>
  <si>
    <t>12089+1772</t>
  </si>
  <si>
    <t>10410+1126</t>
  </si>
  <si>
    <t>9529+3564</t>
  </si>
  <si>
    <t>1041+100</t>
  </si>
  <si>
    <t>1140+489</t>
  </si>
  <si>
    <t>104+31</t>
  </si>
  <si>
    <t>88+39</t>
  </si>
  <si>
    <t>1036+259</t>
  </si>
  <si>
    <t>815+337</t>
  </si>
  <si>
    <t>10317+5674</t>
  </si>
  <si>
    <t>4953+209</t>
  </si>
  <si>
    <t>vacuole,peroxisome,nucleus</t>
  </si>
  <si>
    <t>1031+93</t>
  </si>
  <si>
    <t>1058+303</t>
  </si>
  <si>
    <t>1030+521</t>
  </si>
  <si>
    <t>527+12</t>
  </si>
  <si>
    <t>1028+377</t>
  </si>
  <si>
    <t>1544+907</t>
  </si>
  <si>
    <t>1028+165</t>
  </si>
  <si>
    <t>592+222</t>
  </si>
  <si>
    <t>10220+2365</t>
  </si>
  <si>
    <t>9977+3259</t>
  </si>
  <si>
    <t>1021+431</t>
  </si>
  <si>
    <t>487+229</t>
  </si>
  <si>
    <t>102+78</t>
  </si>
  <si>
    <t>29+14</t>
  </si>
  <si>
    <t>102+16</t>
  </si>
  <si>
    <t>65+28</t>
  </si>
  <si>
    <t>10193+2346</t>
  </si>
  <si>
    <t>7450+2132</t>
  </si>
  <si>
    <t>1019+35</t>
  </si>
  <si>
    <t>980+483</t>
  </si>
  <si>
    <t>10188+1957</t>
  </si>
  <si>
    <t>11083+1720</t>
  </si>
  <si>
    <t>10188+1216</t>
  </si>
  <si>
    <t>9737+1173</t>
  </si>
  <si>
    <t>10181+2729</t>
  </si>
  <si>
    <t>4918+1120</t>
  </si>
  <si>
    <t>10179+1316</t>
  </si>
  <si>
    <t>7680+2619</t>
  </si>
  <si>
    <t>1016+489</t>
  </si>
  <si>
    <t>1177+796</t>
  </si>
  <si>
    <t>10159+8717</t>
  </si>
  <si>
    <t>5188+1943</t>
  </si>
  <si>
    <t>10153+6729</t>
  </si>
  <si>
    <t>7839+4126</t>
  </si>
  <si>
    <t>extracellular,peroxisome,nucleus</t>
  </si>
  <si>
    <t>10147+1712</t>
  </si>
  <si>
    <t>9970+3221</t>
  </si>
  <si>
    <t>10142+2248</t>
  </si>
  <si>
    <t>14611+5714</t>
  </si>
  <si>
    <t>10135+2747</t>
  </si>
  <si>
    <t>8297+660</t>
  </si>
  <si>
    <t>1010+326</t>
  </si>
  <si>
    <t>1367+329</t>
  </si>
  <si>
    <t>1010+312</t>
  </si>
  <si>
    <t>628+307</t>
  </si>
  <si>
    <t>101+56</t>
  </si>
  <si>
    <t>108+119</t>
  </si>
  <si>
    <t>101+52</t>
  </si>
  <si>
    <t>48+48</t>
  </si>
  <si>
    <t>101+13</t>
  </si>
  <si>
    <t>100+32</t>
  </si>
  <si>
    <t>vacuole,extracellular,mitochondrion,plastid</t>
  </si>
  <si>
    <t>1009+216</t>
  </si>
  <si>
    <t>1122+259</t>
  </si>
  <si>
    <t>1008+100</t>
  </si>
  <si>
    <t>1291+713</t>
  </si>
  <si>
    <t>10079+1041</t>
  </si>
  <si>
    <t>8763+2244</t>
  </si>
  <si>
    <t>golgi,extracellular,plasma membrane</t>
  </si>
  <si>
    <t>10055+3368</t>
  </si>
  <si>
    <t>9662+3037</t>
  </si>
  <si>
    <t>1002+188</t>
  </si>
  <si>
    <t>510+288</t>
  </si>
  <si>
    <t>1001+168</t>
  </si>
  <si>
    <t>971+357</t>
  </si>
  <si>
    <t>100+35</t>
  </si>
  <si>
    <t>63+42</t>
  </si>
  <si>
    <t>100+28</t>
  </si>
  <si>
    <t>45+24</t>
  </si>
  <si>
    <t>100+16</t>
  </si>
  <si>
    <t>82+67</t>
  </si>
  <si>
    <t>100+123</t>
  </si>
  <si>
    <t>64+68</t>
  </si>
  <si>
    <t>10+13</t>
  </si>
  <si>
    <t>23+33</t>
  </si>
  <si>
    <t>8+6</t>
  </si>
  <si>
    <t>ROOT</t>
  </si>
  <si>
    <t>SHOOT</t>
  </si>
  <si>
    <t>Relative protein abundance
Mean±SD</t>
  </si>
  <si>
    <t>Mock</t>
  </si>
  <si>
    <t>PGSC0003DMT400060407</t>
  </si>
  <si>
    <t>Conserved gene of unknown function [Source:PGSC_GENE;Acc:PGSC0003DMG400023497]</t>
  </si>
  <si>
    <t>AT3G52490</t>
  </si>
  <si>
    <t>Double Clp-N motif-containing P-loop nucleoside triphosphate hydrolases superfamily protein;</t>
  </si>
  <si>
    <t>23866±19899</t>
  </si>
  <si>
    <t>12080±17159</t>
  </si>
  <si>
    <t>67171±17357</t>
  </si>
  <si>
    <t>31831±19627</t>
  </si>
  <si>
    <t>3307±4132</t>
  </si>
  <si>
    <t>15789474±9956963</t>
  </si>
  <si>
    <t>13704214±4701663</t>
  </si>
  <si>
    <t>PGSC0003DMT400002822</t>
  </si>
  <si>
    <t>Electron transport oxidoreductase [Source:PGSC_GENE;Acc:PGSC0003DMG400001100]</t>
  </si>
  <si>
    <t>AT1G50940</t>
  </si>
  <si>
    <t>electron transfer flavoprotein alpha;Encodes the electron transfer flavoprotein ETF alpha, a putative subunit of the mitochondrial electron transfer flavoprotein complex (ETF beta is At5g43430.1) in Arabidopsis.  Mutations of the ETF beta gene results in accelerated senescence and early death compared to wild-type during extended darkness.</t>
  </si>
  <si>
    <t>12134712±3196954</t>
  </si>
  <si>
    <t>2120564±2044682</t>
  </si>
  <si>
    <t>364901±243899</t>
  </si>
  <si>
    <t>480776±124340</t>
  </si>
  <si>
    <t>PGSC0003DMT400073443</t>
  </si>
  <si>
    <t>Hydrolase [Source:PGSC_GENE;Acc:PGSC0003DMG400028531]</t>
  </si>
  <si>
    <t>AT1G52510</t>
  </si>
  <si>
    <t>556765±306913</t>
  </si>
  <si>
    <t>103720±164846</t>
  </si>
  <si>
    <t>6054111±5940667</t>
  </si>
  <si>
    <t>7111260±6811828</t>
  </si>
  <si>
    <t>PGSC0003DMT400079182</t>
  </si>
  <si>
    <t>Seryl-tRNA synthetase [Source:PGSC_GENE;Acc:PGSC0003DMG401030816]</t>
  </si>
  <si>
    <t>41359±16471</t>
  </si>
  <si>
    <t>8161±7424</t>
  </si>
  <si>
    <t>348943±184772</t>
  </si>
  <si>
    <t>571879±141983</t>
  </si>
  <si>
    <t>216991±116490</t>
  </si>
  <si>
    <t>51076±58547</t>
  </si>
  <si>
    <t>8739497±1045598</t>
  </si>
  <si>
    <t>9995002±3557402</t>
  </si>
  <si>
    <t>PGSC0003DMT400031869</t>
  </si>
  <si>
    <t>PRPL11 (PLASTID RIBOSOMAL PROTEIN L11) [Source:PGSC_GENE;Acc:PGSC0003DMG400012225]</t>
  </si>
  <si>
    <t>2145413±1092223</t>
  </si>
  <si>
    <t>556243±758872</t>
  </si>
  <si>
    <t>5036053±1833454</t>
  </si>
  <si>
    <t>4900265±790951</t>
  </si>
  <si>
    <t>PGSC0003DMT400009006</t>
  </si>
  <si>
    <t>Phytoene dehydrogenase [Source:PGSC_GENE;Acc:PGSC0003DMG402003505]</t>
  </si>
  <si>
    <t>534936±277078</t>
  </si>
  <si>
    <t>145224±173459</t>
  </si>
  <si>
    <t>38310±51934</t>
  </si>
  <si>
    <t>105342±148427</t>
  </si>
  <si>
    <t>909363±518414</t>
  </si>
  <si>
    <t>248017±138210</t>
  </si>
  <si>
    <t>751366±586975</t>
  </si>
  <si>
    <t>335949±118135</t>
  </si>
  <si>
    <t>66381±15166</t>
  </si>
  <si>
    <t>22860±25775</t>
  </si>
  <si>
    <t>64292±128583</t>
  </si>
  <si>
    <t>54342±94124</t>
  </si>
  <si>
    <t>890161±282484</t>
  </si>
  <si>
    <t>339249±162315</t>
  </si>
  <si>
    <t>21525±26474</t>
  </si>
  <si>
    <t>93987±58337</t>
  </si>
  <si>
    <t>PGSC0003DMT400000359</t>
  </si>
  <si>
    <t>Conserved gene of unknown function [Source:PGSC_GENE;Acc:PGSC0003DMG400000125]</t>
  </si>
  <si>
    <t>AT3G61870</t>
  </si>
  <si>
    <t>552111±187920</t>
  </si>
  <si>
    <t>221880±153386</t>
  </si>
  <si>
    <t>5884116±1641791</t>
  </si>
  <si>
    <t>3609237±1638057</t>
  </si>
  <si>
    <t>PGSC0003DMT400082352</t>
  </si>
  <si>
    <t>Signal recognition particle subunit srp72 [Source:PGSC_GENE;Acc:PGSC0003DMG400032494]</t>
  </si>
  <si>
    <t>964627±133861</t>
  </si>
  <si>
    <t>411636±240438</t>
  </si>
  <si>
    <t>79717±86318</t>
  </si>
  <si>
    <t>56154±57362</t>
  </si>
  <si>
    <t>PGSC0003DMT400075800</t>
  </si>
  <si>
    <t>Conserved gene of unknown function [Source:PGSC_GENE;Acc:PGSC0003DMG401029470]</t>
  </si>
  <si>
    <t>AT2G01690</t>
  </si>
  <si>
    <t>1737215±730927</t>
  </si>
  <si>
    <t>763564±169036</t>
  </si>
  <si>
    <t>105722±91256</t>
  </si>
  <si>
    <t>234735±285432</t>
  </si>
  <si>
    <t>706659±161658</t>
  </si>
  <si>
    <t>315776±177493</t>
  </si>
  <si>
    <t>780545±1270201</t>
  </si>
  <si>
    <t>2636027±3305860</t>
  </si>
  <si>
    <t>PGSC0003DMT400018884</t>
  </si>
  <si>
    <t>RNA binding / nucleic acid binding / nucleotide binding [Source:PGSC_GENE;Acc:PGSC0003DMG400007320]</t>
  </si>
  <si>
    <t>AT4G19610</t>
  </si>
  <si>
    <t>nucleotide binding;nucleic acid binding;RNA binding;</t>
  </si>
  <si>
    <t>639578±230953</t>
  </si>
  <si>
    <t>288709±186354</t>
  </si>
  <si>
    <t>192322±325546</t>
  </si>
  <si>
    <t>23580±20329</t>
  </si>
  <si>
    <t>462516±66496</t>
  </si>
  <si>
    <t>215605±170620</t>
  </si>
  <si>
    <t>41197±75168</t>
  </si>
  <si>
    <t>57346±91219</t>
  </si>
  <si>
    <t>PGSC0003DMT400007571</t>
  </si>
  <si>
    <t>Pyruvate dehydrogenase E1 alpha subunit [Source:PGSC_GENE;Acc:PGSC0003DMG400002921]</t>
  </si>
  <si>
    <t>3170986±910476</t>
  </si>
  <si>
    <t>1485322±612440</t>
  </si>
  <si>
    <t>355980±302923</t>
  </si>
  <si>
    <t>936146±617547</t>
  </si>
  <si>
    <t>1405853±334216</t>
  </si>
  <si>
    <t>696786±379518</t>
  </si>
  <si>
    <t>2614484±2475427</t>
  </si>
  <si>
    <t>3149867±3382844</t>
  </si>
  <si>
    <t>PGSC0003DMT400018531</t>
  </si>
  <si>
    <t>ATP-dependent RNA helicase [Source:PGSC_GENE;Acc:PGSC0003DMG400007192]</t>
  </si>
  <si>
    <t>953664±345783</t>
  </si>
  <si>
    <t>481920±128916</t>
  </si>
  <si>
    <t>11943±14627</t>
  </si>
  <si>
    <t>6772±11729</t>
  </si>
  <si>
    <t>PGSC0003DMT400041874</t>
  </si>
  <si>
    <t>Acyl-[acyl-carrier-protein] desaturase, chloroplastic [Source:PGSC_GENE;Acc:PGSC0003DMG400016247]</t>
  </si>
  <si>
    <t>AT3G02630</t>
  </si>
  <si>
    <t>Plant stearoyl-acyl-carrier-protein desaturase family protein;</t>
  </si>
  <si>
    <t>2097334±414705</t>
  </si>
  <si>
    <t>1065984±242722</t>
  </si>
  <si>
    <t>35325±49021</t>
  </si>
  <si>
    <t>36623±45351</t>
  </si>
  <si>
    <t>PGSC0003DMT400016946</t>
  </si>
  <si>
    <t>2044406±630080</t>
  </si>
  <si>
    <t>1079243±335162</t>
  </si>
  <si>
    <t>172433±155865</t>
  </si>
  <si>
    <t>123345±24032</t>
  </si>
  <si>
    <t>9934959±2678850</t>
  </si>
  <si>
    <t>5358276±335175</t>
  </si>
  <si>
    <t>881971±477984</t>
  </si>
  <si>
    <t>672659±184609</t>
  </si>
  <si>
    <t>2616004±749159</t>
  </si>
  <si>
    <t>1450481±439360</t>
  </si>
  <si>
    <t>136600±76956</t>
  </si>
  <si>
    <t>115479±99565</t>
  </si>
  <si>
    <t>PGSC0003DMT400053071</t>
  </si>
  <si>
    <t>NAD dependent epimerase [Source:PGSC_GENE;Acc:PGSC0003DMG400020589]</t>
  </si>
  <si>
    <t>cytosol,golgi,endoplasmic reticulum,plastid</t>
  </si>
  <si>
    <t>AT3G23820</t>
  </si>
  <si>
    <t>UDP-D-glucuronate 4-epimerase 6;UDP-D-glucuronate 4-epimerase</t>
  </si>
  <si>
    <t>500320±103091</t>
  </si>
  <si>
    <t>290014±110843</t>
  </si>
  <si>
    <t>244945±184493</t>
  </si>
  <si>
    <t>216276±78285</t>
  </si>
  <si>
    <t>PGSC0003DMT400052486</t>
  </si>
  <si>
    <t>Integrin-linked protein kinase [Source:PGSC_GENE;Acc:PGSC0003DMG400020370]</t>
  </si>
  <si>
    <t>AT2G31800</t>
  </si>
  <si>
    <t>Integrin-linked protein kinase family;</t>
  </si>
  <si>
    <t>380970±74394</t>
  </si>
  <si>
    <t>233257±100644</t>
  </si>
  <si>
    <t>70162±83679</t>
  </si>
  <si>
    <t>O-fucosyltransferase family protein</t>
  </si>
  <si>
    <t>1246854±169441</t>
  </si>
  <si>
    <t>763638±361967</t>
  </si>
  <si>
    <t>265568±363097</t>
  </si>
  <si>
    <t>238205±412584</t>
  </si>
  <si>
    <t>1786894±261657</t>
  </si>
  <si>
    <t>1099263±494553</t>
  </si>
  <si>
    <t>586715±918670</t>
  </si>
  <si>
    <t>7682303±6117684</t>
  </si>
  <si>
    <t>PGSC0003DMT400070750</t>
  </si>
  <si>
    <t>Cation-transporting atpase 13a1 [Source:PGSC_GENE;Acc:PGSC0003DMG400027506]</t>
  </si>
  <si>
    <t>AT5G23630</t>
  </si>
  <si>
    <t>phosphate deficiency response 2;A member of the eukaryotic type V subfamily (P5) of P-type ATPase cation pumps; MIA is most similar to the human P5 ATPase ATY2(44% identity) and to Spf1p from S. cerevisiae (41% identity). Highly abundant in the endoplasmic reticulum and small vesicles of developing pollen grains and tapetum cells. T-DNA insertional mutants of MIA suffer from imbalances in cation homeostasis and exhibit a severe reduction in fertility. Mutant microspores fail to separate from tetrads and pollen grains are fragile with an abnormal morphology and altered cell wall structure.  MIA is also named PDR2 and was shown to be required for proper expression of SCARECROW (SCR), a key regulator of root patterning, and for stem-cell maintenance in Pi-deprived roots.</t>
  </si>
  <si>
    <t>2817883±776529</t>
  </si>
  <si>
    <t>1805620±240031</t>
  </si>
  <si>
    <t>693278±710182</t>
  </si>
  <si>
    <t>733546±346328</t>
  </si>
  <si>
    <t>9572190±1600690</t>
  </si>
  <si>
    <t>6378114±810024</t>
  </si>
  <si>
    <t>486798±286587</t>
  </si>
  <si>
    <t>956808±556075</t>
  </si>
  <si>
    <t>10325664±925081</t>
  </si>
  <si>
    <t>6926672±2197954</t>
  </si>
  <si>
    <t>36944583±14034462</t>
  </si>
  <si>
    <t>40918979±14360356</t>
  </si>
  <si>
    <t>934580±194246</t>
  </si>
  <si>
    <t>637133±121166</t>
  </si>
  <si>
    <t>846611±708931</t>
  </si>
  <si>
    <t>497466±218529</t>
  </si>
  <si>
    <t>2910600±477785</t>
  </si>
  <si>
    <t>2076547±207609</t>
  </si>
  <si>
    <t>1481620±1723024</t>
  </si>
  <si>
    <t>930140±15774</t>
  </si>
  <si>
    <t>PGSC0003DMT400039810</t>
  </si>
  <si>
    <t>652814±69604</t>
  </si>
  <si>
    <t>466174±131881</t>
  </si>
  <si>
    <t>14853±29707</t>
  </si>
  <si>
    <t>PGSC0003DMT400063067</t>
  </si>
  <si>
    <t>Multidrug resistance protein [Source:PGSC_GENE;Acc:PGSC0003DMG400024532]</t>
  </si>
  <si>
    <t>AT5G39040</t>
  </si>
  <si>
    <t>transporter associated with antigen processing protein 2;Encodes a member of TAP subfamily of ABC transporters that is located in the vacuole.  Mutants are hypersensitive to aluminum and the gene product may be important for intracellular movement of some substrate, possibly chelated Al, as part of a mechanism of aluminum sequestration.</t>
  </si>
  <si>
    <t>1535420±354667</t>
  </si>
  <si>
    <t>1098463±89453</t>
  </si>
  <si>
    <t>155916±101040</t>
  </si>
  <si>
    <t>315355±183236</t>
  </si>
  <si>
    <t>4351543±513864</t>
  </si>
  <si>
    <t>3156704±837664</t>
  </si>
  <si>
    <t>69679±39277</t>
  </si>
  <si>
    <t>59549±34935</t>
  </si>
  <si>
    <t>458073±41192</t>
  </si>
  <si>
    <t>333234±62976</t>
  </si>
  <si>
    <t>82052±164105</t>
  </si>
  <si>
    <t>157003±30328</t>
  </si>
  <si>
    <t>1252296±170774</t>
  </si>
  <si>
    <t>918022±95607</t>
  </si>
  <si>
    <t>625984±310146</t>
  </si>
  <si>
    <t>469719±193668</t>
  </si>
  <si>
    <t>65150±54816</t>
  </si>
  <si>
    <t>209869±62638</t>
  </si>
  <si>
    <t>1576090±857145</t>
  </si>
  <si>
    <t>3846911±2183779</t>
  </si>
  <si>
    <t>PGSC0003DMT400001358</t>
  </si>
  <si>
    <t>Alpha-DOX2 [Source:PGSC_GENE;Acc:PGSC0003DMG402000506]</t>
  </si>
  <si>
    <t>AT3G01420</t>
  </si>
  <si>
    <t>Peroxidase superfamily protein;Encodes an alpha-dioxygenase involved in protection against oxidative stress and cell death. Induced in response to Salicylic acid and oxidative stress.  Independent of NPR1 in  induction by salicylic acid.</t>
  </si>
  <si>
    <t>133809±267618</t>
  </si>
  <si>
    <t>613920±312267</t>
  </si>
  <si>
    <t>808468±1019307</t>
  </si>
  <si>
    <t>880275±807590</t>
  </si>
  <si>
    <t>345360±138976</t>
  </si>
  <si>
    <t>1322470±472129</t>
  </si>
  <si>
    <t>125605±153848</t>
  </si>
  <si>
    <t>190968±240383</t>
  </si>
  <si>
    <t>1199337±391091</t>
  </si>
  <si>
    <t>1695390±98989</t>
  </si>
  <si>
    <t>323438±167649</t>
  </si>
  <si>
    <t>1296634±1676488</t>
  </si>
  <si>
    <t>PGSC0003DMT400072284</t>
  </si>
  <si>
    <t>Syntaxin [Source:PGSC_GENE;Acc:PGSC0003DMG400028128]</t>
  </si>
  <si>
    <t>AT3G03800</t>
  </si>
  <si>
    <t>syntaxin of plants 131;member of SYP13 Gene Family</t>
  </si>
  <si>
    <t>2963367±664898</t>
  </si>
  <si>
    <t>4294579±522049</t>
  </si>
  <si>
    <t>280849±159219</t>
  </si>
  <si>
    <t>488535±82053</t>
  </si>
  <si>
    <t>PGSC0003DMT400075613</t>
  </si>
  <si>
    <t>3-5 exonuclease [Source:PGSC_GENE;Acc:PGSC0003DMG400029410]</t>
  </si>
  <si>
    <t>AT3G12460</t>
  </si>
  <si>
    <t>693362±54101</t>
  </si>
  <si>
    <t>1050173±208383</t>
  </si>
  <si>
    <t>140376±196550</t>
  </si>
  <si>
    <t>76547±82490</t>
  </si>
  <si>
    <t>PGSC0003DMT400017646</t>
  </si>
  <si>
    <t>Ribosomal protein [Source:PGSC_GENE;Acc:PGSC0003DMG400006846]</t>
  </si>
  <si>
    <t>2743878±525749</t>
  </si>
  <si>
    <t>4174187±1122047</t>
  </si>
  <si>
    <t>14789153±6154065</t>
  </si>
  <si>
    <t>11750421±4279086</t>
  </si>
  <si>
    <t>PGSC0003DMT400020612</t>
  </si>
  <si>
    <t>Gibberellin receptor GID1 [Source:PGSC_GENE;Acc:PGSC0003DMG400007987]</t>
  </si>
  <si>
    <t>228522±45403</t>
  </si>
  <si>
    <t>349128±75736</t>
  </si>
  <si>
    <t>102108±66075</t>
  </si>
  <si>
    <t>43388±26963</t>
  </si>
  <si>
    <t>1550659±496885</t>
  </si>
  <si>
    <t>2383673±456662</t>
  </si>
  <si>
    <t>123595±142817</t>
  </si>
  <si>
    <t>155090±123446</t>
  </si>
  <si>
    <t>PGSC0003DMT400019055</t>
  </si>
  <si>
    <t>CC-NB-LRR protein [Source:PGSC_GENE;Acc:PGSC0003DMG400007385]</t>
  </si>
  <si>
    <t>AT4G26090</t>
  </si>
  <si>
    <t>NB-ARC domain-containing disease resistance protein;Encodes a plasma membrane protein with  leucine-rich repeat, leucine zipper, and P loop domains that confers resistance to Pseudomonas syringae infection by interacting with the avirulence gene avrRpt2.  RPS2 protein interacts directly with plasma membrane associated protein RIN4 and this interaction is disrupted by avrRpt2.</t>
  </si>
  <si>
    <t>173855±73125</t>
  </si>
  <si>
    <t>289807±54487</t>
  </si>
  <si>
    <t>106997±90290</t>
  </si>
  <si>
    <t>228127±29244</t>
  </si>
  <si>
    <t>PGSC0003DMT400065939</t>
  </si>
  <si>
    <t>Uncharacterized aarF domain-containing protein kinase, chloroplastic [Source:PGSC_GENE;Acc:PGSC0003DMG400025664]</t>
  </si>
  <si>
    <t>AT1G79600</t>
  </si>
  <si>
    <t>1203647±274762</t>
  </si>
  <si>
    <t>2171507±528592</t>
  </si>
  <si>
    <t>8644607±5110230</t>
  </si>
  <si>
    <t>16169747±7738427</t>
  </si>
  <si>
    <t>PGSC0003DMT400009731</t>
  </si>
  <si>
    <t>Rrp4 [Source:PGSC_GENE;Acc:PGSC0003DMG400003807]</t>
  </si>
  <si>
    <t>AT1G03360</t>
  </si>
  <si>
    <t>ribosomal RNA processing 4;</t>
  </si>
  <si>
    <t>150314±94601</t>
  </si>
  <si>
    <t>355491±85817</t>
  </si>
  <si>
    <t>10817±21635</t>
  </si>
  <si>
    <t>25783±44657</t>
  </si>
  <si>
    <t>PGSC0003DMT400013323</t>
  </si>
  <si>
    <t>Cyclase/dehydrase [Source:PGSC_GENE;Acc:PGSC0003DMG400005200]</t>
  </si>
  <si>
    <t>AT1G02475</t>
  </si>
  <si>
    <t>108618±61763</t>
  </si>
  <si>
    <t>386169±397443</t>
  </si>
  <si>
    <t>116131±119753</t>
  </si>
  <si>
    <t>PGSC0003DMT400052636</t>
  </si>
  <si>
    <t>Conserved gene of unknown function [Source:PGSC_GENE;Acc:PGSC0003DMG400020431]</t>
  </si>
  <si>
    <t>AT2G42570</t>
  </si>
  <si>
    <t>TRICHOME BIREFRINGENCE-LIKE 39;Encodes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</si>
  <si>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4936938±1476359</t>
  </si>
  <si>
    <t>5419396±1641000</t>
  </si>
  <si>
    <t>279609±157908</t>
  </si>
  <si>
    <t>36311±39704</t>
  </si>
  <si>
    <t>387672±107962</t>
  </si>
  <si>
    <t>354053±150370</t>
  </si>
  <si>
    <t>1257846±339502</t>
  </si>
  <si>
    <t>610952±346560</t>
  </si>
  <si>
    <t>9786401±528190</t>
  </si>
  <si>
    <t>11276786±1035524</t>
  </si>
  <si>
    <t>2233586±1615243</t>
  </si>
  <si>
    <t>6109879±2197588</t>
  </si>
  <si>
    <t>PGSC0003DMT400060058</t>
  </si>
  <si>
    <t>Quinonprotein alcohol dehydrogenase [Source:PGSC_GENE;Acc:PGSC0003DMG400023366]</t>
  </si>
  <si>
    <t>AT5G27710</t>
  </si>
  <si>
    <t>8294353±1478974</t>
  </si>
  <si>
    <t>8581937±553538</t>
  </si>
  <si>
    <t>315161±114857</t>
  </si>
  <si>
    <t>491127±55166</t>
  </si>
  <si>
    <t>1066649±425021</t>
  </si>
  <si>
    <t>1079911±583076</t>
  </si>
  <si>
    <t>812199±416829</t>
  </si>
  <si>
    <t>1926481±683916</t>
  </si>
  <si>
    <t>PGSC0003DMT400005591</t>
  </si>
  <si>
    <t>Xyloglucan endotransglucosylase/hydrolase 5 [Source:PGSC_GENE;Acc:PGSC0003DMG400002188]</t>
  </si>
  <si>
    <t>6353723±1740565</t>
  </si>
  <si>
    <t>7051110±4153610</t>
  </si>
  <si>
    <t>1027775±597390</t>
  </si>
  <si>
    <t>2617592±379139</t>
  </si>
  <si>
    <t>4907796±579960</t>
  </si>
  <si>
    <t>6670347±6182396</t>
  </si>
  <si>
    <t>381720±289664</t>
  </si>
  <si>
    <t>1075205±235155</t>
  </si>
  <si>
    <t>PGSC0003DMT400019864</t>
  </si>
  <si>
    <t>Serine-threonine protein kinase, plant-type [Source:PGSC_GENE;Acc:PGSC0003DMG400007684]</t>
  </si>
  <si>
    <t>AT4G13340</t>
  </si>
  <si>
    <t>22906721±4151036</t>
  </si>
  <si>
    <t>23707113±6197922</t>
  </si>
  <si>
    <t>124157±158248</t>
  </si>
  <si>
    <t>477085±224388</t>
  </si>
  <si>
    <t>5159143±3640603</t>
  </si>
  <si>
    <t>10570970±3979889</t>
  </si>
  <si>
    <t>30162±46299</t>
  </si>
  <si>
    <t>130476±39369</t>
  </si>
  <si>
    <t>PGSC0003DMT400011970</t>
  </si>
  <si>
    <t>Aldehyde dehydrogenase [Source:PGSC_GENE;Acc:PGSC0003DMG400004698]</t>
  </si>
  <si>
    <t>AT3G66658</t>
  </si>
  <si>
    <t>aldehyde dehydrogenase 22A1;Encodes a putative aldehyde dehydrogenase. The gene is not responsive to osmotic stress and is expressed constitutively at a low level in plantlets and root cultures.</t>
  </si>
  <si>
    <t>1319131±664196</t>
  </si>
  <si>
    <t>914361±380896</t>
  </si>
  <si>
    <t>29676±29961</t>
  </si>
  <si>
    <t>134801±48445</t>
  </si>
  <si>
    <t>PGSC0003DMT400003459</t>
  </si>
  <si>
    <t>Rapid alkalinization factor 5 [Source:PGSC_GENE;Acc:PGSC0003DMG400001366]</t>
  </si>
  <si>
    <t>AT3G29780</t>
  </si>
  <si>
    <t>ralf-like 27;Member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</si>
  <si>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99405±67234</t>
  </si>
  <si>
    <t>35346±23698</t>
  </si>
  <si>
    <t>15735±31470</t>
  </si>
  <si>
    <t>86299±31032</t>
  </si>
  <si>
    <t>PGSC0003DMT400081713</t>
  </si>
  <si>
    <t>Conserved gene of unknown function [Source:PGSC_GENE;Acc:PGSC0003DMG400032084]</t>
  </si>
  <si>
    <t>AT2G41800</t>
  </si>
  <si>
    <t>6555273±1426271</t>
  </si>
  <si>
    <t>6977284±2347212</t>
  </si>
  <si>
    <t>147842±218675</t>
  </si>
  <si>
    <t>957952±312730</t>
  </si>
  <si>
    <t>PGSC0003DMT400075642</t>
  </si>
  <si>
    <t>Zinc finger protein [Source:PGSC_GENE;Acc:PGSC0003DMG400029420]</t>
  </si>
  <si>
    <t>AT1G75900</t>
  </si>
  <si>
    <t>4755693±1484581</t>
  </si>
  <si>
    <t>4752849±1047656</t>
  </si>
  <si>
    <t>1196283±282344</t>
  </si>
  <si>
    <t>16062546±12105330</t>
  </si>
  <si>
    <t>PGSC0003DMT400079160</t>
  </si>
  <si>
    <t>Phosphate-induced protein [Source:PGSC_GENE;Acc:PGSC0003DMG400030811]</t>
  </si>
  <si>
    <t>4874214±478902</t>
  </si>
  <si>
    <t>5910474±644812</t>
  </si>
  <si>
    <t>428195±350724</t>
  </si>
  <si>
    <t>262578±175895</t>
  </si>
  <si>
    <t>7395105±1480311</t>
  </si>
  <si>
    <t>6990267±2792430</t>
  </si>
  <si>
    <t>326959±108016</t>
  </si>
  <si>
    <t>374656±256304</t>
  </si>
  <si>
    <t>10859378±1588969</t>
  </si>
  <si>
    <t>11932771±4571493</t>
  </si>
  <si>
    <t>3301632±960625</t>
  </si>
  <si>
    <t>5629745±2200373</t>
  </si>
  <si>
    <t>PGSC0003DMT400001233</t>
  </si>
  <si>
    <t>Zinc finger protein [Source:PGSC_GENE;Acc:PGSC0003DMG400000465]</t>
  </si>
  <si>
    <t>AT5G22810</t>
  </si>
  <si>
    <t>918799±567421</t>
  </si>
  <si>
    <t>770991±317503</t>
  </si>
  <si>
    <t>NA</t>
  </si>
  <si>
    <t>PGSC0003DMT400001375</t>
  </si>
  <si>
    <t>Class III peroxidase [Source:PGSC_GENE;Acc:PGSC0003DMG400000511]</t>
  </si>
  <si>
    <t>AT5G40150</t>
  </si>
  <si>
    <t>1565019±184890</t>
  </si>
  <si>
    <t>1603429±520534</t>
  </si>
  <si>
    <t>265636±237892</t>
  </si>
  <si>
    <t>141940±94571</t>
  </si>
  <si>
    <t>930922±290443</t>
  </si>
  <si>
    <t>1288956±451210</t>
  </si>
  <si>
    <t>703456±702431</t>
  </si>
  <si>
    <t>2042264±2097065</t>
  </si>
  <si>
    <t>461487±259956</t>
  </si>
  <si>
    <t>570245±104120</t>
  </si>
  <si>
    <t>PGSC0003DMT400002116</t>
  </si>
  <si>
    <t>Basic 7S globulin 2 small subunit [Source:PGSC_GENE;Acc:PGSC0003DMG400000807]</t>
  </si>
  <si>
    <t>AT3G25700</t>
  </si>
  <si>
    <t>2247452±444100</t>
  </si>
  <si>
    <t>2299973±858015</t>
  </si>
  <si>
    <t>412447±260569</t>
  </si>
  <si>
    <t>797075±521969</t>
  </si>
  <si>
    <t>1108952±718567</t>
  </si>
  <si>
    <t>1474902±971807</t>
  </si>
  <si>
    <t>1126775±730226</t>
  </si>
  <si>
    <t>1599711±579606</t>
  </si>
  <si>
    <t>PGSC0003DMT400002599</t>
  </si>
  <si>
    <t>Zinc finger protein [Source:PGSC_GENE;Acc:PGSC0003DMG400000997]</t>
  </si>
  <si>
    <t>AT5G33370</t>
  </si>
  <si>
    <t>66702±70338</t>
  </si>
  <si>
    <t>101566±106436</t>
  </si>
  <si>
    <t>4391968±2285202</t>
  </si>
  <si>
    <t>2577357±1988751</t>
  </si>
  <si>
    <t>15345177±6778543</t>
  </si>
  <si>
    <t>15228941±6152169</t>
  </si>
  <si>
    <t>1048888±456319</t>
  </si>
  <si>
    <t>2411777±2187519</t>
  </si>
  <si>
    <t>3149790±932871</t>
  </si>
  <si>
    <t>2454931±719139</t>
  </si>
  <si>
    <t>9565106±10282776</t>
  </si>
  <si>
    <t>31221939±42654126</t>
  </si>
  <si>
    <t>82209±82741</t>
  </si>
  <si>
    <t>98163±97008</t>
  </si>
  <si>
    <t>23468±22481</t>
  </si>
  <si>
    <t>PGSC0003DMT400003324</t>
  </si>
  <si>
    <t>Non-cell-autonomous protein pathway1 [Source:PGSC_GENE;Acc:PGSC0003DMG401001316]</t>
  </si>
  <si>
    <t>3330455±863121</t>
  </si>
  <si>
    <t>2918956±995781</t>
  </si>
  <si>
    <t>924757±520713</t>
  </si>
  <si>
    <t>1020940±649241</t>
  </si>
  <si>
    <t>PGSC0003DMT400003328</t>
  </si>
  <si>
    <t>Aldose-1-epimerase [Source:PGSC_GENE;Acc:PGSC0003DMG402001316]</t>
  </si>
  <si>
    <t>AT3G01260</t>
  </si>
  <si>
    <t>2500058±767194</t>
  </si>
  <si>
    <t>2513144±786147</t>
  </si>
  <si>
    <t>358604±442918</t>
  </si>
  <si>
    <t>266028±205507</t>
  </si>
  <si>
    <t>PGSC0003DMT400003329</t>
  </si>
  <si>
    <t>Non-cell-autonomous protein pathway2 [Source:PGSC_GENE;Acc:PGSC0003DMG403001316]</t>
  </si>
  <si>
    <t>7484819±1742975</t>
  </si>
  <si>
    <t>9607164±1665113</t>
  </si>
  <si>
    <t>809551±635690</t>
  </si>
  <si>
    <t>432578±215176</t>
  </si>
  <si>
    <t>4127658±907201</t>
  </si>
  <si>
    <t>3802003±1521912</t>
  </si>
  <si>
    <t>610247±363983</t>
  </si>
  <si>
    <t>457107±141940</t>
  </si>
  <si>
    <t>1127811±837720</t>
  </si>
  <si>
    <t>1417505±1154392</t>
  </si>
  <si>
    <t>1562913±1054540</t>
  </si>
  <si>
    <t>1859044±251203</t>
  </si>
  <si>
    <t>12928381±7112249</t>
  </si>
  <si>
    <t>17652738±12091116</t>
  </si>
  <si>
    <t>2768509±1693788</t>
  </si>
  <si>
    <t>4202998±1271496</t>
  </si>
  <si>
    <t>PGSC0003DMT400004046</t>
  </si>
  <si>
    <t>SN2Snakin-2 [Source:UniProtKB/Swiss-Prot;Acc:Q93X17]</t>
  </si>
  <si>
    <t>AT1G75750</t>
  </si>
  <si>
    <t>GAST1 protein homolog 1;GA-responsive GAST1 protein homolog regulated by BR and GA antagonistically.  Possibly involved in cell elongation based on expression data</t>
  </si>
  <si>
    <t>4923601±1613217</t>
  </si>
  <si>
    <t>3963304±2034445</t>
  </si>
  <si>
    <t>3420277±1607279</t>
  </si>
  <si>
    <t>6638288±2218665</t>
  </si>
  <si>
    <t>2274253±756498</t>
  </si>
  <si>
    <t>2028918±543987</t>
  </si>
  <si>
    <t>97729±80907</t>
  </si>
  <si>
    <t>171758±297493</t>
  </si>
  <si>
    <t>1458092±489753</t>
  </si>
  <si>
    <t>976037±694008</t>
  </si>
  <si>
    <t>6593196±2760404</t>
  </si>
  <si>
    <t>3428247±1070868</t>
  </si>
  <si>
    <t>PGSC0003DMT400005106</t>
  </si>
  <si>
    <t>Amidase family protein [Source:PGSC_GENE;Acc:PGSC0003DMG400002019]</t>
  </si>
  <si>
    <t>57938±55804</t>
  </si>
  <si>
    <t>80500±76424</t>
  </si>
  <si>
    <t>399997±328031</t>
  </si>
  <si>
    <t>625873±386116</t>
  </si>
  <si>
    <t>29807±36682</t>
  </si>
  <si>
    <t>43818±59530</t>
  </si>
  <si>
    <t>6465986±5606874</t>
  </si>
  <si>
    <t>25407332±16572633</t>
  </si>
  <si>
    <t>24617±30212</t>
  </si>
  <si>
    <t>4917±9833</t>
  </si>
  <si>
    <t>1443993±1095374</t>
  </si>
  <si>
    <t>1115485±765461</t>
  </si>
  <si>
    <t>PGSC0003DMT400006471</t>
  </si>
  <si>
    <t>Stem 28 kDa glycoprotein [Source:PGSC_GENE;Acc:PGSC0003DMG400002523]</t>
  </si>
  <si>
    <t>11086097±3133809</t>
  </si>
  <si>
    <t>13138298±4446022</t>
  </si>
  <si>
    <t>1045030±1039171</t>
  </si>
  <si>
    <t>367216±184293</t>
  </si>
  <si>
    <t>11852172±2043473</t>
  </si>
  <si>
    <t>9916825±1092946</t>
  </si>
  <si>
    <t>611942±523294</t>
  </si>
  <si>
    <t>423181±247825</t>
  </si>
  <si>
    <t>PGSC0003DMT400007467</t>
  </si>
  <si>
    <t>Proline-rich protein [Source:PGSC_GENE;Acc:PGSC0003DMG400002880]</t>
  </si>
  <si>
    <t>AT2G10940</t>
  </si>
  <si>
    <t>3070592±788935</t>
  </si>
  <si>
    <t>3931303±1158179</t>
  </si>
  <si>
    <t>11734113±6714321</t>
  </si>
  <si>
    <t>12600789±3365121</t>
  </si>
  <si>
    <t>56356267±23107854</t>
  </si>
  <si>
    <t>55277739±14021098</t>
  </si>
  <si>
    <t>7561672±3587198</t>
  </si>
  <si>
    <t>16829049±11378356</t>
  </si>
  <si>
    <t>4460643±612515</t>
  </si>
  <si>
    <t>4100668±1341830</t>
  </si>
  <si>
    <t>1709617±2330867</t>
  </si>
  <si>
    <t>1090765±794645</t>
  </si>
  <si>
    <t>67053425±20826157</t>
  </si>
  <si>
    <t>69034645±16570762</t>
  </si>
  <si>
    <t>9160028±13640264</t>
  </si>
  <si>
    <t>5776101±6439542</t>
  </si>
  <si>
    <t>PGSC0003DMT400008267</t>
  </si>
  <si>
    <t>Lysosomal pro-X carboxypeptidase [Source:PGSC_GENE;Acc:PGSC0003DMG400003188]</t>
  </si>
  <si>
    <t>AT2G24280</t>
  </si>
  <si>
    <t>1911287±282068</t>
  </si>
  <si>
    <t>2038355±430130</t>
  </si>
  <si>
    <t>248009±219195</t>
  </si>
  <si>
    <t>232252±176925</t>
  </si>
  <si>
    <t>4968616±924741</t>
  </si>
  <si>
    <t>4950657±1013474</t>
  </si>
  <si>
    <t>3339962±378950</t>
  </si>
  <si>
    <t>3724717±689620</t>
  </si>
  <si>
    <t>3315657±625559</t>
  </si>
  <si>
    <t>4654389±1332540</t>
  </si>
  <si>
    <t>2490713±1378467</t>
  </si>
  <si>
    <t>1155275±506022</t>
  </si>
  <si>
    <t>PGSC0003DMT400009526</t>
  </si>
  <si>
    <t>Galactose oxidase [Source:PGSC_GENE;Acc:PGSC0003DMG400003716]</t>
  </si>
  <si>
    <t>AT1G75620</t>
  </si>
  <si>
    <t>3086001±845592</t>
  </si>
  <si>
    <t>4023629±1418322</t>
  </si>
  <si>
    <t>114154±117650</t>
  </si>
  <si>
    <t>243171±202848</t>
  </si>
  <si>
    <t>PGSC0003DMT400009606</t>
  </si>
  <si>
    <t>Peroxidase [Source:PGSC_GENE;Acc:PGSC0003DMG400003748]</t>
  </si>
  <si>
    <t>4224455±690630</t>
  </si>
  <si>
    <t>3740348±687421</t>
  </si>
  <si>
    <t>240311±140197</t>
  </si>
  <si>
    <t>522222±424168</t>
  </si>
  <si>
    <t>PGSC0003DMT400009990</t>
  </si>
  <si>
    <t>P69F protein [Source:PGSC_GENE;Acc:PGSC0003DMG400003912]</t>
  </si>
  <si>
    <t>7857056±3483597</t>
  </si>
  <si>
    <t>8611876±4789079</t>
  </si>
  <si>
    <t>2332997±616722</t>
  </si>
  <si>
    <t>2888747±1073505</t>
  </si>
  <si>
    <t>1392968±506356</t>
  </si>
  <si>
    <t>1430322±948631</t>
  </si>
  <si>
    <t>413604±125880</t>
  </si>
  <si>
    <t>305751±120112</t>
  </si>
  <si>
    <t>10783017±925140</t>
  </si>
  <si>
    <t>12382044±1902083</t>
  </si>
  <si>
    <t>5891844±3297108</t>
  </si>
  <si>
    <t>8611216±2836170</t>
  </si>
  <si>
    <t>5636925±1476292</t>
  </si>
  <si>
    <t>6771325±1823692</t>
  </si>
  <si>
    <t>700107±552888</t>
  </si>
  <si>
    <t>1063311±330200</t>
  </si>
  <si>
    <t>4992644±960762</t>
  </si>
  <si>
    <t>5418768±823428</t>
  </si>
  <si>
    <t>667341±505590</t>
  </si>
  <si>
    <t>542066±276023</t>
  </si>
  <si>
    <t>PGSC0003DMT400010469</t>
  </si>
  <si>
    <t>Peroxidase [Source:PGSC_GENE;Acc:PGSC0003DMG400004090]</t>
  </si>
  <si>
    <t>AT4G30170</t>
  </si>
  <si>
    <t>Peroxidase family protein;</t>
  </si>
  <si>
    <t>20428474±4524747</t>
  </si>
  <si>
    <t>22821243±6980319</t>
  </si>
  <si>
    <t>8734700±2474993</t>
  </si>
  <si>
    <t>7268452±1802265</t>
  </si>
  <si>
    <t>20192018±4888670</t>
  </si>
  <si>
    <t>17267315±4012905</t>
  </si>
  <si>
    <t>1280181±470344</t>
  </si>
  <si>
    <t>1214151±253749</t>
  </si>
  <si>
    <t>693220±248874</t>
  </si>
  <si>
    <t>723426±170560</t>
  </si>
  <si>
    <t>450070±408442</t>
  </si>
  <si>
    <t>668512±431266</t>
  </si>
  <si>
    <t>242867±112113</t>
  </si>
  <si>
    <t>277661±123531</t>
  </si>
  <si>
    <t>389860±132675</t>
  </si>
  <si>
    <t>219578±63140</t>
  </si>
  <si>
    <t>PGSC0003DMT400012829</t>
  </si>
  <si>
    <t>UDP-glucose 4-epimerase [Source:PGSC_GENE;Acc:PGSC0003DMG400004996]</t>
  </si>
  <si>
    <t>cytosol,extracellular,golgi</t>
  </si>
  <si>
    <t>AT4G10960</t>
  </si>
  <si>
    <t>UDP-D-glucose/UDP-D-galactose 4-epimerase 5;Encodes a protein with UDP-D-glucose 4-epimerase activity.</t>
  </si>
  <si>
    <t>208830±67608</t>
  </si>
  <si>
    <t>247159±192205</t>
  </si>
  <si>
    <t>36523±59321</t>
  </si>
  <si>
    <t>3111±5388</t>
  </si>
  <si>
    <t>18139315±3068966</t>
  </si>
  <si>
    <t>16744783±1786422</t>
  </si>
  <si>
    <t>410391±436083</t>
  </si>
  <si>
    <t>162344±148636</t>
  </si>
  <si>
    <t>41630710±20210694</t>
  </si>
  <si>
    <t>35810656±13025995</t>
  </si>
  <si>
    <t>132938±116496</t>
  </si>
  <si>
    <t>324922±224460</t>
  </si>
  <si>
    <t>11913997±9382606</t>
  </si>
  <si>
    <t>13221905±12180238</t>
  </si>
  <si>
    <t>762785±388033</t>
  </si>
  <si>
    <t>912999±708026</t>
  </si>
  <si>
    <t>PGSC0003DMT400013095</t>
  </si>
  <si>
    <t>Basic PR-1 protein [Source:PGSC_GENE;Acc:PGSC0003DMG400005112]</t>
  </si>
  <si>
    <t>5291765±2267476</t>
  </si>
  <si>
    <t>5258448±3513611</t>
  </si>
  <si>
    <t>413418±401192</t>
  </si>
  <si>
    <t>1115666±483942</t>
  </si>
  <si>
    <t>2707304±1025267</t>
  </si>
  <si>
    <t>3039476±738289</t>
  </si>
  <si>
    <t>942923±137845</t>
  </si>
  <si>
    <t>1271578±548209</t>
  </si>
  <si>
    <t>13908196±3499016</t>
  </si>
  <si>
    <t>16144872±3439914</t>
  </si>
  <si>
    <t>1527800±737475</t>
  </si>
  <si>
    <t>1996897±358661</t>
  </si>
  <si>
    <t>168057370±31802402</t>
  </si>
  <si>
    <t>198219932±54521221</t>
  </si>
  <si>
    <t>11309793±4825691</t>
  </si>
  <si>
    <t>24239065±15366530</t>
  </si>
  <si>
    <t>50607662±21895945</t>
  </si>
  <si>
    <t>61894429±33000086</t>
  </si>
  <si>
    <t>8205951±7369734</t>
  </si>
  <si>
    <t>2566216±457449</t>
  </si>
  <si>
    <t>38101163±5273164</t>
  </si>
  <si>
    <t>39045717±10303232</t>
  </si>
  <si>
    <t>34307103±9130005</t>
  </si>
  <si>
    <t>37439225±8484195</t>
  </si>
  <si>
    <t>2461292±511088</t>
  </si>
  <si>
    <t>2485445±599107</t>
  </si>
  <si>
    <t>477802±251039</t>
  </si>
  <si>
    <t>353733±223483</t>
  </si>
  <si>
    <t>PGSC0003DMT400014068</t>
  </si>
  <si>
    <t>Ascorbate oxidase [Source:PGSC_GENE;Acc:PGSC0003DMG400005515]</t>
  </si>
  <si>
    <t>AT4G39830</t>
  </si>
  <si>
    <t>2315089±555841</t>
  </si>
  <si>
    <t>2453164±461778</t>
  </si>
  <si>
    <t>745982±706160</t>
  </si>
  <si>
    <t>698461±755812</t>
  </si>
  <si>
    <t>23339170±4486578</t>
  </si>
  <si>
    <t>24415407±5626664</t>
  </si>
  <si>
    <t>12900673±6393981</t>
  </si>
  <si>
    <t>8439058±3409603</t>
  </si>
  <si>
    <t>PGSC0003DMT400014547</t>
  </si>
  <si>
    <t>Conserved gene of unknown function [Source:PGSC_GENE;Acc:PGSC0003DMG400005694]</t>
  </si>
  <si>
    <t>14209509±2125001</t>
  </si>
  <si>
    <t>14284613±2077837</t>
  </si>
  <si>
    <t>534400±376580</t>
  </si>
  <si>
    <t>153570±93901</t>
  </si>
  <si>
    <t>PGSC0003DMT400015043</t>
  </si>
  <si>
    <t>Peroxidase family protein [Source:PGSC_GENE;Acc:PGSC0003DMG400005872]</t>
  </si>
  <si>
    <t>AT5G24070</t>
  </si>
  <si>
    <t>464055±138163</t>
  </si>
  <si>
    <t>621371±105384</t>
  </si>
  <si>
    <t>77289±154579</t>
  </si>
  <si>
    <t>29840±51684</t>
  </si>
  <si>
    <t>6877743±1894994</t>
  </si>
  <si>
    <t>8643326±2354763</t>
  </si>
  <si>
    <t>7697312±2654466</t>
  </si>
  <si>
    <t>9329340±4359886</t>
  </si>
  <si>
    <t>3462998±1567378</t>
  </si>
  <si>
    <t>3868615±2447389</t>
  </si>
  <si>
    <t>1967831±1133577</t>
  </si>
  <si>
    <t>1765547±639609</t>
  </si>
  <si>
    <t>PGSC0003DMT400015864</t>
  </si>
  <si>
    <t>Cucumisin [Source:PGSC_GENE;Acc:PGSC0003DMG400006198]</t>
  </si>
  <si>
    <t>AT4G34980</t>
  </si>
  <si>
    <t>subtilisin-like serine protease 2;Serine protease similar to subtilisin.</t>
  </si>
  <si>
    <t>1608145±321705</t>
  </si>
  <si>
    <t>1602263±603800</t>
  </si>
  <si>
    <t>2297373±3988849</t>
  </si>
  <si>
    <t>546788±225204</t>
  </si>
  <si>
    <t>49007916±8598361</t>
  </si>
  <si>
    <t>48810741±9847439</t>
  </si>
  <si>
    <t>12940921±6249706</t>
  </si>
  <si>
    <t>13849353±8750103</t>
  </si>
  <si>
    <t>518361±73637</t>
  </si>
  <si>
    <t>555090±105846</t>
  </si>
  <si>
    <t>218630±267776</t>
  </si>
  <si>
    <t>10146052±1015204</t>
  </si>
  <si>
    <t>11345608±1509515</t>
  </si>
  <si>
    <t>17738±30724</t>
  </si>
  <si>
    <t>PGSC0003DMT400016845</t>
  </si>
  <si>
    <t>Class III chitinase [Source:PGSC_GENE;Acc:PGSC0003DMG400006591]</t>
  </si>
  <si>
    <t>20746920±12492906</t>
  </si>
  <si>
    <t>17118672±12408655</t>
  </si>
  <si>
    <t>2541283±1542906</t>
  </si>
  <si>
    <t>9929010±9286508</t>
  </si>
  <si>
    <t>PGSC0003DMT400017114</t>
  </si>
  <si>
    <t>Peroxidase 2 [Source:PGSC_GENE;Acc:PGSC0003DMG400006679]</t>
  </si>
  <si>
    <t>359041±224056</t>
  </si>
  <si>
    <t>489112±385596</t>
  </si>
  <si>
    <t>35596±55368</t>
  </si>
  <si>
    <t>20951±36288</t>
  </si>
  <si>
    <t>PGSC0003DMT400017451</t>
  </si>
  <si>
    <t>Subtilase [Source:PGSC_GENE;Acc:PGSC0003DMG400006781]</t>
  </si>
  <si>
    <t>1223805±270507</t>
  </si>
  <si>
    <t>854596±320488</t>
  </si>
  <si>
    <t>22371789±20075548</t>
  </si>
  <si>
    <t>24191246±20446030</t>
  </si>
  <si>
    <t>1073686±365414</t>
  </si>
  <si>
    <t>1261422±642422</t>
  </si>
  <si>
    <t>197312±183481</t>
  </si>
  <si>
    <t>207813±98283</t>
  </si>
  <si>
    <t>3950070±1192194</t>
  </si>
  <si>
    <t>4589022±2496787</t>
  </si>
  <si>
    <t>125452±164847</t>
  </si>
  <si>
    <t>38513±66707</t>
  </si>
  <si>
    <t>PGSC0003DMT400017635</t>
  </si>
  <si>
    <t>SBT4B protein [Source:PGSC_GENE;Acc:PGSC0003DMG400006841]</t>
  </si>
  <si>
    <t>141893±95241</t>
  </si>
  <si>
    <t>65385±56860</t>
  </si>
  <si>
    <t>4455292±1522871</t>
  </si>
  <si>
    <t>4279163±586972</t>
  </si>
  <si>
    <t>500150±136410</t>
  </si>
  <si>
    <t>385650±102282</t>
  </si>
  <si>
    <t>47962±43373</t>
  </si>
  <si>
    <t>39051±41363</t>
  </si>
  <si>
    <t>PGSC0003DMT400017733</t>
  </si>
  <si>
    <t>DRT100 [Source:PGSC_GENE;Acc:PGSC0003DMG400006880]</t>
  </si>
  <si>
    <t>486684±132957</t>
  </si>
  <si>
    <t>615276±204734</t>
  </si>
  <si>
    <t>73689±66580</t>
  </si>
  <si>
    <t>75672±78372</t>
  </si>
  <si>
    <t>84047±73711</t>
  </si>
  <si>
    <t>42489±52244</t>
  </si>
  <si>
    <t>29902±34501</t>
  </si>
  <si>
    <t>180709±244571</t>
  </si>
  <si>
    <t>31217010±6320233</t>
  </si>
  <si>
    <t>32661883±1316522</t>
  </si>
  <si>
    <t>2227815±2181492</t>
  </si>
  <si>
    <t>1478254±1163983</t>
  </si>
  <si>
    <t>2026458±582697</t>
  </si>
  <si>
    <t>1843512±892793</t>
  </si>
  <si>
    <t>281843±117872</t>
  </si>
  <si>
    <t>269510±108013</t>
  </si>
  <si>
    <t>PGSC0003DMT400018621</t>
  </si>
  <si>
    <t>Xylem serine proteinase 1 [Source:PGSC_GENE;Acc:PGSC0003DMG400007225]</t>
  </si>
  <si>
    <t>AT5G45650</t>
  </si>
  <si>
    <t>subtilase family protein;</t>
  </si>
  <si>
    <t>13437±11359</t>
  </si>
  <si>
    <t>17833±15670</t>
  </si>
  <si>
    <t>414968±388568</t>
  </si>
  <si>
    <t>239753±45147</t>
  </si>
  <si>
    <t>PGSC0003DMT400018693</t>
  </si>
  <si>
    <t>Zinc finger protein [Source:PGSC_GENE;Acc:PGSC0003DMG400007241]</t>
  </si>
  <si>
    <t>4909902±1367779</t>
  </si>
  <si>
    <t>5400527±1573473</t>
  </si>
  <si>
    <t>105595±112104</t>
  </si>
  <si>
    <t>295275±310435</t>
  </si>
  <si>
    <t>PGSC0003DMT400018694</t>
  </si>
  <si>
    <t>Zinc finger protein [Source:PGSC_GENE;Acc:PGSC0003DMG400007242]</t>
  </si>
  <si>
    <t>112107±224214</t>
  </si>
  <si>
    <t>44399±73067</t>
  </si>
  <si>
    <t>74130±90163</t>
  </si>
  <si>
    <t>PGSC0003DMT400019555</t>
  </si>
  <si>
    <t>SBT2 protein [Source:PGSC_GENE;Acc:PGSC0003DMG400007562]</t>
  </si>
  <si>
    <t>109466±53812</t>
  </si>
  <si>
    <t>135389±76955</t>
  </si>
  <si>
    <t>49766±34176</t>
  </si>
  <si>
    <t>43351±32017</t>
  </si>
  <si>
    <t>PGSC0003DMT400020122</t>
  </si>
  <si>
    <t>Xyloglucan endotransglucosylase-hydrolase XTH9 [Source:PGSC_GENE;Acc:PGSC0003DMG400007794]</t>
  </si>
  <si>
    <t>893597±222574</t>
  </si>
  <si>
    <t>1011376±245531</t>
  </si>
  <si>
    <t>PGSC0003DMT400020912</t>
  </si>
  <si>
    <t>KiTH-2 [Source:PGSC_GENE;Acc:PGSC0003DMG400008096]</t>
  </si>
  <si>
    <t>961592±422799</t>
  </si>
  <si>
    <t>661453±440463</t>
  </si>
  <si>
    <t>141889±213959</t>
  </si>
  <si>
    <t>85216±74334</t>
  </si>
  <si>
    <t>27485972±2783721</t>
  </si>
  <si>
    <t>32423830±5657397</t>
  </si>
  <si>
    <t>13066329±4450206</t>
  </si>
  <si>
    <t>10739080±3074210</t>
  </si>
  <si>
    <t>2295914±424593</t>
  </si>
  <si>
    <t>1923520±1007852</t>
  </si>
  <si>
    <t>21737074±13678861</t>
  </si>
  <si>
    <t>18200722±4825017</t>
  </si>
  <si>
    <t>16444499±5276028</t>
  </si>
  <si>
    <t>10099876±2810023</t>
  </si>
  <si>
    <t>11042362±11670927</t>
  </si>
  <si>
    <t>6170431±1045664</t>
  </si>
  <si>
    <t>1207286±470758</t>
  </si>
  <si>
    <t>1358470±641248</t>
  </si>
  <si>
    <t>332614±302818</t>
  </si>
  <si>
    <t>527014±381885</t>
  </si>
  <si>
    <t>PGSC0003DMT400022520</t>
  </si>
  <si>
    <t>Beta-1,3-glucanase [Source:PGSC_GENE;Acc:PGSC0003DMG400008727]</t>
  </si>
  <si>
    <t>AT3G07320</t>
  </si>
  <si>
    <t>7167070±2095563</t>
  </si>
  <si>
    <t>8564373±2889279</t>
  </si>
  <si>
    <t>778096±502018</t>
  </si>
  <si>
    <t>652044±208534</t>
  </si>
  <si>
    <t>286391±212201</t>
  </si>
  <si>
    <t>249949±126995</t>
  </si>
  <si>
    <t>1198524±827756</t>
  </si>
  <si>
    <t>720876±299263</t>
  </si>
  <si>
    <t>236356±132770</t>
  </si>
  <si>
    <t>263754±159434</t>
  </si>
  <si>
    <t>1410268±628990</t>
  </si>
  <si>
    <t>697571±529231</t>
  </si>
  <si>
    <t>2558148±512325</t>
  </si>
  <si>
    <t>3166930±701796</t>
  </si>
  <si>
    <t>32888±41169</t>
  </si>
  <si>
    <t>108746±91681</t>
  </si>
  <si>
    <t>15773281±1236281</t>
  </si>
  <si>
    <t>15371854±1905172</t>
  </si>
  <si>
    <t>416394±324350</t>
  </si>
  <si>
    <t>175659±106681</t>
  </si>
  <si>
    <t>PGSC0003DMT400023187</t>
  </si>
  <si>
    <t>Basic 7S globulin 2 small subunit [Source:PGSC_GENE;Acc:PGSC0003DMG400008980]</t>
  </si>
  <si>
    <t>AT5G48430</t>
  </si>
  <si>
    <t>4671224±1138944</t>
  </si>
  <si>
    <t>4873437±1423988</t>
  </si>
  <si>
    <t>701096±481108</t>
  </si>
  <si>
    <t>540179±316887</t>
  </si>
  <si>
    <t>PGSC0003DMT400023190</t>
  </si>
  <si>
    <t>Basic 7S globulin 2 small subunit [Source:PGSC_GENE;Acc:PGSC0003DMG400008982]</t>
  </si>
  <si>
    <t>24137430±7846003</t>
  </si>
  <si>
    <t>27658175±5299579</t>
  </si>
  <si>
    <t>20335036±15584056</t>
  </si>
  <si>
    <t>13056893±5536591</t>
  </si>
  <si>
    <t>5138497±884655</t>
  </si>
  <si>
    <t>7065219±4082841</t>
  </si>
  <si>
    <t>933838±652251</t>
  </si>
  <si>
    <t>627715±441599</t>
  </si>
  <si>
    <t>PGSC0003DMT400023455</t>
  </si>
  <si>
    <t>Pectin methylesterase 1 [Source:PGSC_GENE;Acc:PGSC0003DMG400009081]</t>
  </si>
  <si>
    <t>AT5G53370</t>
  </si>
  <si>
    <t>pectin methylesterase PCR fragment F;</t>
  </si>
  <si>
    <t>1236999±544372</t>
  </si>
  <si>
    <t>1278544±588520</t>
  </si>
  <si>
    <t>1809681±1489131</t>
  </si>
  <si>
    <t>2521878±1973456</t>
  </si>
  <si>
    <t>16490673±5185447</t>
  </si>
  <si>
    <t>20136788±3433497</t>
  </si>
  <si>
    <t>3077037±1248107</t>
  </si>
  <si>
    <t>3200854±528175</t>
  </si>
  <si>
    <t>5817074±4296740</t>
  </si>
  <si>
    <t>1938618±1133442</t>
  </si>
  <si>
    <t>49761387±35275589</t>
  </si>
  <si>
    <t>19113401±8205382</t>
  </si>
  <si>
    <t>PGSC0003DMT400024602</t>
  </si>
  <si>
    <t>Kunitz-type protease inhibitor [Source:PGSC_GENE;Acc:PGSC0003DMG400009514]</t>
  </si>
  <si>
    <t>1104870±333439</t>
  </si>
  <si>
    <t>1117031±909723</t>
  </si>
  <si>
    <t>3570003±3443744</t>
  </si>
  <si>
    <t>1610812±941604</t>
  </si>
  <si>
    <t>PGSC0003DMT400025568</t>
  </si>
  <si>
    <t>Zinc finger protein [Source:PGSC_GENE;Acc:PGSC0003DMG401009879]</t>
  </si>
  <si>
    <t>706504±224685</t>
  </si>
  <si>
    <t>2682445±2981130</t>
  </si>
  <si>
    <t>7796886±2136338</t>
  </si>
  <si>
    <t>8124290±3481348</t>
  </si>
  <si>
    <t>5339522±5867920</t>
  </si>
  <si>
    <t>8733391±7330622</t>
  </si>
  <si>
    <t>30917376±6028276</t>
  </si>
  <si>
    <t>35164398±3049713</t>
  </si>
  <si>
    <t>3668377±2820780</t>
  </si>
  <si>
    <t>3297063±1330720</t>
  </si>
  <si>
    <t>PGSC0003DMT400025973</t>
  </si>
  <si>
    <t>Multicopper oxidase [Source:PGSC_GENE;Acc:PGSC0003DMG400010025]</t>
  </si>
  <si>
    <t>AT5G66920</t>
  </si>
  <si>
    <t>SKU5  similar 17;</t>
  </si>
  <si>
    <t>1336199±378752</t>
  </si>
  <si>
    <t>1731250±903250</t>
  </si>
  <si>
    <t>17053±34105</t>
  </si>
  <si>
    <t>113148±141564</t>
  </si>
  <si>
    <t>9259255±1297100</t>
  </si>
  <si>
    <t>8087527±2907014</t>
  </si>
  <si>
    <t>384514±230455</t>
  </si>
  <si>
    <t>473768±106682</t>
  </si>
  <si>
    <t>PGSC0003DMT400026138</t>
  </si>
  <si>
    <t>Zinc finger protein [Source:PGSC_GENE;Acc:PGSC0003DMG400010076]</t>
  </si>
  <si>
    <t>AT2G23540</t>
  </si>
  <si>
    <t>520481±120175</t>
  </si>
  <si>
    <t>407755±71015</t>
  </si>
  <si>
    <t>62979±62394</t>
  </si>
  <si>
    <t>30516±37498</t>
  </si>
  <si>
    <t>35488±66242</t>
  </si>
  <si>
    <t>102849±71667</t>
  </si>
  <si>
    <t>PGSC0003DMT400026526</t>
  </si>
  <si>
    <t>Cell attachment protein in somatic embryogenesis [Source:PGSC_GENE;Acc:PGSC0003DMG400010240]</t>
  </si>
  <si>
    <t>952802±454381</t>
  </si>
  <si>
    <t>731723±448443</t>
  </si>
  <si>
    <t>49974±58091</t>
  </si>
  <si>
    <t>3109012±466625</t>
  </si>
  <si>
    <t>3293980±1175292</t>
  </si>
  <si>
    <t>239063±194699</t>
  </si>
  <si>
    <t>410341±211365</t>
  </si>
  <si>
    <t>PGSC0003DMT400027161</t>
  </si>
  <si>
    <t>Peroxidase 44 [Source:PGSC_GENE;Acc:PGSC0003DMG401010480]</t>
  </si>
  <si>
    <t>1730473±508839</t>
  </si>
  <si>
    <t>1946925±782967</t>
  </si>
  <si>
    <t>209045±349127</t>
  </si>
  <si>
    <t>129798±155290</t>
  </si>
  <si>
    <t>2715202±1396075</t>
  </si>
  <si>
    <t>3801611±1133378</t>
  </si>
  <si>
    <t>383252±529242</t>
  </si>
  <si>
    <t>136943±116185</t>
  </si>
  <si>
    <t>1699646±362152</t>
  </si>
  <si>
    <t>2077936±2256813</t>
  </si>
  <si>
    <t>383818±259710</t>
  </si>
  <si>
    <t>515138±168560</t>
  </si>
  <si>
    <t>PGSC0003DMT400028041</t>
  </si>
  <si>
    <t>Conserved gene of unknown function [Source:PGSC_GENE;Acc:PGSC0003DMG400010814]</t>
  </si>
  <si>
    <t>AT4G25250</t>
  </si>
  <si>
    <t>951366±512013</t>
  </si>
  <si>
    <t>1060157±133076</t>
  </si>
  <si>
    <t>605372±418987</t>
  </si>
  <si>
    <t>243975±216166</t>
  </si>
  <si>
    <t>PGSC0003DMT400028761</t>
  </si>
  <si>
    <t>Zeamatin [Source:PGSC_GENE;Acc:PGSC0003DMG400011069]</t>
  </si>
  <si>
    <t>135093±87857</t>
  </si>
  <si>
    <t>209611±85825</t>
  </si>
  <si>
    <t>961±1922</t>
  </si>
  <si>
    <t>10129±11177</t>
  </si>
  <si>
    <t>920767±178444</t>
  </si>
  <si>
    <t>625597±339960</t>
  </si>
  <si>
    <t>375702±183035</t>
  </si>
  <si>
    <t>184729±114838</t>
  </si>
  <si>
    <t>5610037±732543</t>
  </si>
  <si>
    <t>6112162±1218373</t>
  </si>
  <si>
    <t>600906±297485</t>
  </si>
  <si>
    <t>472573±65536</t>
  </si>
  <si>
    <t>PGSC0003DMT400030317</t>
  </si>
  <si>
    <t>Germin [Source:PGSC_GENE;Acc:PGSC0003DMG400011603]</t>
  </si>
  <si>
    <t>3956430±1002292</t>
  </si>
  <si>
    <t>3222108±798689</t>
  </si>
  <si>
    <t>18435222±6177737</t>
  </si>
  <si>
    <t>10841924±3043663</t>
  </si>
  <si>
    <t>16681764±3071739</t>
  </si>
  <si>
    <t>11976093±5035670</t>
  </si>
  <si>
    <t>1640328±863057</t>
  </si>
  <si>
    <t>2352361±691911</t>
  </si>
  <si>
    <t>4061069±1043655</t>
  </si>
  <si>
    <t>4364173±1075166</t>
  </si>
  <si>
    <t>2199749±363522</t>
  </si>
  <si>
    <t>2768417±409343</t>
  </si>
  <si>
    <t>38855994±10028704</t>
  </si>
  <si>
    <t>44614162±13748792</t>
  </si>
  <si>
    <t>5994293±3000880</t>
  </si>
  <si>
    <t>15043288±10090401</t>
  </si>
  <si>
    <t>7367549±3134241</t>
  </si>
  <si>
    <t>7631240±4156374</t>
  </si>
  <si>
    <t>10243773±7951258</t>
  </si>
  <si>
    <t>10444102±4612482</t>
  </si>
  <si>
    <t>PGSC0003DMT400031387</t>
  </si>
  <si>
    <t>Gamma-gliadin [Source:PGSC_GENE;Acc:PGSC0003DMG400012032]</t>
  </si>
  <si>
    <t>AT4G33585</t>
  </si>
  <si>
    <t>2792886±733106</t>
  </si>
  <si>
    <t>2940519±1181690</t>
  </si>
  <si>
    <t>2096157±276517</t>
  </si>
  <si>
    <t>2266345±156852</t>
  </si>
  <si>
    <t>137866±101549</t>
  </si>
  <si>
    <t>285336±52636</t>
  </si>
  <si>
    <t>11437088±5696887</t>
  </si>
  <si>
    <t>13027161±8035791</t>
  </si>
  <si>
    <t>98876±141404</t>
  </si>
  <si>
    <t>307421±247317</t>
  </si>
  <si>
    <t>46255418±15936531</t>
  </si>
  <si>
    <t>53759002±9471395</t>
  </si>
  <si>
    <t>7351741±11536156</t>
  </si>
  <si>
    <t>4161568±3269873</t>
  </si>
  <si>
    <t>10077952±1876560</t>
  </si>
  <si>
    <t>11096168±3380522</t>
  </si>
  <si>
    <t>3003159±1199802</t>
  </si>
  <si>
    <t>4453956±838017</t>
  </si>
  <si>
    <t>49060497±5606815</t>
  </si>
  <si>
    <t>51348076±7977890</t>
  </si>
  <si>
    <t>4843100±2466316</t>
  </si>
  <si>
    <t>7253507±2115890</t>
  </si>
  <si>
    <t>1062463±436021</t>
  </si>
  <si>
    <t>981335±367845</t>
  </si>
  <si>
    <t>210587±126196</t>
  </si>
  <si>
    <t>214327±78153</t>
  </si>
  <si>
    <t>PGSC0003DMT400033858</t>
  </si>
  <si>
    <t>24K germin [Source:PGSC_GENE;Acc:PGSC0003DMG400013010]</t>
  </si>
  <si>
    <t>AT5G20630</t>
  </si>
  <si>
    <t>germin 3;Encodes a germin-like protein. Its transcripts are more abundant in RNA from leaves collected in the evening, suggesting some kind of circadian regulation.</t>
  </si>
  <si>
    <t>2218660±797000</t>
  </si>
  <si>
    <t>2167794±1174091</t>
  </si>
  <si>
    <t>12849147±9205010</t>
  </si>
  <si>
    <t>5173114±2237077</t>
  </si>
  <si>
    <t>PGSC0003DMT400034084</t>
  </si>
  <si>
    <t>Germin 12 [Source:PGSC_GENE;Acc:PGSC0003DMG400013096]</t>
  </si>
  <si>
    <t>4487256±3684648</t>
  </si>
  <si>
    <t>4374672±3917188</t>
  </si>
  <si>
    <t>110160±91415</t>
  </si>
  <si>
    <t>106395±172064</t>
  </si>
  <si>
    <t>PGSC0003DMT400034100</t>
  </si>
  <si>
    <t>Conserved gene of unknown function [Source:PGSC_GENE;Acc:PGSC0003DMG400013099]</t>
  </si>
  <si>
    <t>AT5G39150</t>
  </si>
  <si>
    <t>6399938±1692187</t>
  </si>
  <si>
    <t>6017552±3065816</t>
  </si>
  <si>
    <t>586785±985393</t>
  </si>
  <si>
    <t>29472±31843</t>
  </si>
  <si>
    <t>3604021±1708909</t>
  </si>
  <si>
    <t>3227723±1922523</t>
  </si>
  <si>
    <t>966956±428067</t>
  </si>
  <si>
    <t>1625667±902033</t>
  </si>
  <si>
    <t>4512462±5860096</t>
  </si>
  <si>
    <t>4332409±6769442</t>
  </si>
  <si>
    <t>4347575±3685476</t>
  </si>
  <si>
    <t>4861241±896915</t>
  </si>
  <si>
    <t>638971±239054</t>
  </si>
  <si>
    <t>581061±312451</t>
  </si>
  <si>
    <t>128877±78506</t>
  </si>
  <si>
    <t>117579±93373</t>
  </si>
  <si>
    <t>PGSC0003DMT400035207</t>
  </si>
  <si>
    <t>Proline-rich protein [Source:PGSC_GENE;Acc:PGSC0003DMG400013537]</t>
  </si>
  <si>
    <t>806923±285323</t>
  </si>
  <si>
    <t>656532±242445</t>
  </si>
  <si>
    <t>PGSC0003DMT400036428</t>
  </si>
  <si>
    <t>Germin [Source:PGSC_GENE;Acc:PGSC0003DMG400014027]</t>
  </si>
  <si>
    <t>3160562±671785</t>
  </si>
  <si>
    <t>2132065±1007183</t>
  </si>
  <si>
    <t>83045759±56733106</t>
  </si>
  <si>
    <t>61479949±20445133</t>
  </si>
  <si>
    <t>23761140±7207954</t>
  </si>
  <si>
    <t>21227117±7383350</t>
  </si>
  <si>
    <t>1641340±524130</t>
  </si>
  <si>
    <t>2234517±848398</t>
  </si>
  <si>
    <t>154692±62819</t>
  </si>
  <si>
    <t>154584±86031</t>
  </si>
  <si>
    <t>817854±499932</t>
  </si>
  <si>
    <t>765187±504786</t>
  </si>
  <si>
    <t>PGSC0003DMT400036974</t>
  </si>
  <si>
    <t>Serine carboxypeptidase [Source:PGSC_GENE;Acc:PGSC0003DMG400014250]</t>
  </si>
  <si>
    <t>AT1G28110</t>
  </si>
  <si>
    <t>serine carboxypeptidase-like 45;</t>
  </si>
  <si>
    <t>3984386±392471</t>
  </si>
  <si>
    <t>3897539±841608</t>
  </si>
  <si>
    <t>1589057±368594</t>
  </si>
  <si>
    <t>1499832±355647</t>
  </si>
  <si>
    <t>27384858±3357100</t>
  </si>
  <si>
    <t>25150498±1045822</t>
  </si>
  <si>
    <t>9301606±5161209</t>
  </si>
  <si>
    <t>10521695±2682143</t>
  </si>
  <si>
    <t>PGSC0003DMT400038179</t>
  </si>
  <si>
    <t>Peroxidase [Source:PGSC_GENE;Acc:PGSC0003DMG400014725]</t>
  </si>
  <si>
    <t>AT5G22410</t>
  </si>
  <si>
    <t>root hair specific 18;</t>
  </si>
  <si>
    <t>5869021±1376536</t>
  </si>
  <si>
    <t>5094193±1734951</t>
  </si>
  <si>
    <t>410160±272828</t>
  </si>
  <si>
    <t>184159±176968</t>
  </si>
  <si>
    <t>PGSC0003DMT400038406</t>
  </si>
  <si>
    <t>758801±414402</t>
  </si>
  <si>
    <t>892393±533998</t>
  </si>
  <si>
    <t>13726±27453</t>
  </si>
  <si>
    <t>PGSC0003DMT400038473</t>
  </si>
  <si>
    <t>Proline-rich protein [Source:PGSC_GENE;Acc:PGSC0003DMG400014850]</t>
  </si>
  <si>
    <t>7457667±2728111</t>
  </si>
  <si>
    <t>7849861±1421456</t>
  </si>
  <si>
    <t>545664±355754</t>
  </si>
  <si>
    <t>875368±180769</t>
  </si>
  <si>
    <t>8308040±2057423</t>
  </si>
  <si>
    <t>8328985±2054604</t>
  </si>
  <si>
    <t>1000934±472877</t>
  </si>
  <si>
    <t>865260±167590</t>
  </si>
  <si>
    <t>1646829±754257</t>
  </si>
  <si>
    <t>946877±585941</t>
  </si>
  <si>
    <t>6327632±4242027</t>
  </si>
  <si>
    <t>2674930±580272</t>
  </si>
  <si>
    <t>PGSC0003DMT400039333</t>
  </si>
  <si>
    <t>Beta-galactosidase [Source:PGSC_GENE;Acc:PGSC0003DMG400015211]</t>
  </si>
  <si>
    <t>1658061±490244</t>
  </si>
  <si>
    <t>1554609±758336</t>
  </si>
  <si>
    <t>670605±430944</t>
  </si>
  <si>
    <t>565491±349113</t>
  </si>
  <si>
    <t>PGSC0003DMT400039353</t>
  </si>
  <si>
    <t>Miraculin [Source:PGSC_GENE;Acc:PGSC0003DMG400015219]</t>
  </si>
  <si>
    <t>6183589±1084154</t>
  </si>
  <si>
    <t>7171294±4005564</t>
  </si>
  <si>
    <t>3877855±5681790</t>
  </si>
  <si>
    <t>5372202±5666493</t>
  </si>
  <si>
    <t>141888884±70238095</t>
  </si>
  <si>
    <t>125953791±49124838</t>
  </si>
  <si>
    <t>6160388±3530465</t>
  </si>
  <si>
    <t>12251726±9589666</t>
  </si>
  <si>
    <t>646229±343501</t>
  </si>
  <si>
    <t>385174±242517</t>
  </si>
  <si>
    <t>373598±509716</t>
  </si>
  <si>
    <t>159835±73254</t>
  </si>
  <si>
    <t>PGSC0003DMT400039541</t>
  </si>
  <si>
    <t>Proteinase inhibitor type-2 CEVI57 [Source:PGSC_GENE;Acc:PGSC0003DMG400015289]</t>
  </si>
  <si>
    <t>AT2G43535</t>
  </si>
  <si>
    <t>1385872±2329333</t>
  </si>
  <si>
    <t>1706084±329443</t>
  </si>
  <si>
    <t>1805579±603676</t>
  </si>
  <si>
    <t>292578±243146</t>
  </si>
  <si>
    <t>479132±421208</t>
  </si>
  <si>
    <t>15372099±2186995</t>
  </si>
  <si>
    <t>17395248±4486744</t>
  </si>
  <si>
    <t>5737725±1463042</t>
  </si>
  <si>
    <t>10039821±7373759</t>
  </si>
  <si>
    <t>6744411±750480</t>
  </si>
  <si>
    <t>7974571±851917</t>
  </si>
  <si>
    <t>57587±115173</t>
  </si>
  <si>
    <t>38500557±23600582</t>
  </si>
  <si>
    <t>35100146±21494712</t>
  </si>
  <si>
    <t>332448±162547</t>
  </si>
  <si>
    <t>243127±27086</t>
  </si>
  <si>
    <t>2517231±613838</t>
  </si>
  <si>
    <t>3229769±758547</t>
  </si>
  <si>
    <t>100777±201553</t>
  </si>
  <si>
    <t>PGSC0003DMT400040558</t>
  </si>
  <si>
    <t>Lipolytic enzyme, G-D-S-L [Source:PGSC_GENE;Acc:PGSC0003DMG400015683]</t>
  </si>
  <si>
    <t>AT5G37690</t>
  </si>
  <si>
    <t>222040±127480</t>
  </si>
  <si>
    <t>140761±91686</t>
  </si>
  <si>
    <t>51810±63909</t>
  </si>
  <si>
    <t>2988±3108</t>
  </si>
  <si>
    <t>939891±113858</t>
  </si>
  <si>
    <t>895225±221146</t>
  </si>
  <si>
    <t>3811±7622</t>
  </si>
  <si>
    <t>1273394±201002</t>
  </si>
  <si>
    <t>1156277±270955</t>
  </si>
  <si>
    <t>2010426±416113</t>
  </si>
  <si>
    <t>3336934±1277772</t>
  </si>
  <si>
    <t>PGSC0003DMT400041504</t>
  </si>
  <si>
    <t>Subtilisin-like protease [Source:PGSC_GENE;Acc:PGSC0003DMG400016089]</t>
  </si>
  <si>
    <t>760466±383253</t>
  </si>
  <si>
    <t>1021030±560433</t>
  </si>
  <si>
    <t>206561±413121</t>
  </si>
  <si>
    <t>PGSC0003DMT400041513</t>
  </si>
  <si>
    <t>Subtilisin-like protease [Source:PGSC_GENE;Acc:PGSC0003DMG400016091]</t>
  </si>
  <si>
    <t>9910798±3131302</t>
  </si>
  <si>
    <t>10676576±4399694</t>
  </si>
  <si>
    <t>32995355±54957095</t>
  </si>
  <si>
    <t>3230349±4131234</t>
  </si>
  <si>
    <t>3539577±919934</t>
  </si>
  <si>
    <t>2970436±282223</t>
  </si>
  <si>
    <t>1031248±620411</t>
  </si>
  <si>
    <t>1843542±407156</t>
  </si>
  <si>
    <t>25416382±2234161</t>
  </si>
  <si>
    <t>26427605±1933008</t>
  </si>
  <si>
    <t>23294678±10395752</t>
  </si>
  <si>
    <t>12719121±590544</t>
  </si>
  <si>
    <t>PGSC0003DMT400042483</t>
  </si>
  <si>
    <t>Multicopper oxidase [Source:PGSC_GENE;Acc:PGSC0003DMG401016475]</t>
  </si>
  <si>
    <t>26778903±6542731</t>
  </si>
  <si>
    <t>30021071±6574961</t>
  </si>
  <si>
    <t>5017595±1909833</t>
  </si>
  <si>
    <t>4007975±1264183</t>
  </si>
  <si>
    <t>4047980±833873</t>
  </si>
  <si>
    <t>4226572±1735419</t>
  </si>
  <si>
    <t>610881±364781</t>
  </si>
  <si>
    <t>1230621±677561</t>
  </si>
  <si>
    <t>42105908±6893403</t>
  </si>
  <si>
    <t>35212760±6874130</t>
  </si>
  <si>
    <t>2284680±508737</t>
  </si>
  <si>
    <t>2891113±489231</t>
  </si>
  <si>
    <t>PGSC0003DMT400042528</t>
  </si>
  <si>
    <t>Stem 28 kDa glycoprotein [Source:PGSC_GENE;Acc:PGSC0003DMG402016495]</t>
  </si>
  <si>
    <t>AT4G25150</t>
  </si>
  <si>
    <t>11218560±2646676</t>
  </si>
  <si>
    <t>10755958±5197758</t>
  </si>
  <si>
    <t>23072303±17143754</t>
  </si>
  <si>
    <t>9532912±1440155</t>
  </si>
  <si>
    <t>PGSC0003DMT400043544</t>
  </si>
  <si>
    <t>Serine-threonine protein kinase, plant-type [Source:PGSC_GENE;Acc:PGSC0003DMG400016908]</t>
  </si>
  <si>
    <t>AT1G33590</t>
  </si>
  <si>
    <t>15341378±2236561</t>
  </si>
  <si>
    <t>15913995±1704689</t>
  </si>
  <si>
    <t>1510348±1092185</t>
  </si>
  <si>
    <t>2364271±1144901</t>
  </si>
  <si>
    <t>1392464±420638</t>
  </si>
  <si>
    <t>1504558±566210</t>
  </si>
  <si>
    <t>849704±529181</t>
  </si>
  <si>
    <t>1632725±1462065</t>
  </si>
  <si>
    <t>21713308±2711497</t>
  </si>
  <si>
    <t>25046364±6866743</t>
  </si>
  <si>
    <t>3141781±1843565</t>
  </si>
  <si>
    <t>3131039±771256</t>
  </si>
  <si>
    <t>PGSC0003DMT400044559</t>
  </si>
  <si>
    <t>Xyloglucan endotransglucosylase-hydrolase XTH9 [Source:PGSC_GENE;Acc:PGSC0003DMG400017298]</t>
  </si>
  <si>
    <t>2095198±231054</t>
  </si>
  <si>
    <t>1853390±492406</t>
  </si>
  <si>
    <t>77495±63662</t>
  </si>
  <si>
    <t>188455±69420</t>
  </si>
  <si>
    <t>PGSC0003DMT400044674</t>
  </si>
  <si>
    <t>S-locus-specific glycoprotein [Source:PGSC_GENE;Acc:PGSC0003DMG400017331]</t>
  </si>
  <si>
    <t>19380368±6145349</t>
  </si>
  <si>
    <t>20338787±7121119</t>
  </si>
  <si>
    <t>612978±328854</t>
  </si>
  <si>
    <t>677729±436826</t>
  </si>
  <si>
    <t>PGSC0003DMT400045325</t>
  </si>
  <si>
    <t>Trypsin inhibitor 1 [Source:PGSC_GENE;Acc:PGSC0003DMG400017587]</t>
  </si>
  <si>
    <t>4308400±1601263</t>
  </si>
  <si>
    <t>4944889±2624111</t>
  </si>
  <si>
    <t>240541±230238</t>
  </si>
  <si>
    <t>239815±210981</t>
  </si>
  <si>
    <t>2211071±610346</t>
  </si>
  <si>
    <t>1788135±886864</t>
  </si>
  <si>
    <t>271179±154564</t>
  </si>
  <si>
    <t>365552±235857</t>
  </si>
  <si>
    <t>PGSC0003DMT400046204</t>
  </si>
  <si>
    <t>Pectinesterase [Source:PGSC_GENE;Acc:PGSC0003DMG402017934]</t>
  </si>
  <si>
    <t>AT4G02320</t>
  </si>
  <si>
    <t>9010196±1558754</t>
  </si>
  <si>
    <t>8621510±2322277</t>
  </si>
  <si>
    <t>1228526±462969</t>
  </si>
  <si>
    <t>1157836±325802</t>
  </si>
  <si>
    <t>454986±143023</t>
  </si>
  <si>
    <t>498081±183675</t>
  </si>
  <si>
    <t>152525±197900</t>
  </si>
  <si>
    <t>2460±4261</t>
  </si>
  <si>
    <t>PGSC0003DMT400046466</t>
  </si>
  <si>
    <t>Pectinesterase [Source:PGSC_GENE;Acc:PGSC0003DMG400018037]</t>
  </si>
  <si>
    <t>AT2G45220</t>
  </si>
  <si>
    <t>8117118±1657201</t>
  </si>
  <si>
    <t>9132600±2643772</t>
  </si>
  <si>
    <t>364453±266577</t>
  </si>
  <si>
    <t>828528±405035</t>
  </si>
  <si>
    <t>PGSC0003DMT400046467</t>
  </si>
  <si>
    <t>Pectinesterase [Source:PGSC_GENE;Acc:PGSC0003DMG400018038]</t>
  </si>
  <si>
    <t>AT5G51490</t>
  </si>
  <si>
    <t>719723±309082</t>
  </si>
  <si>
    <t>832357±302380</t>
  </si>
  <si>
    <t>54667±109335</t>
  </si>
  <si>
    <t>36965±64026</t>
  </si>
  <si>
    <t>9995642±2155053</t>
  </si>
  <si>
    <t>11232099±1217903</t>
  </si>
  <si>
    <t>4394021±1715819</t>
  </si>
  <si>
    <t>6411545±2446144</t>
  </si>
  <si>
    <t>PGSC0003DMT400046891</t>
  </si>
  <si>
    <t>Germin 12 [Source:PGSC_GENE;Acc:PGSC0003DMG400018215]</t>
  </si>
  <si>
    <t>4137157±2168423</t>
  </si>
  <si>
    <t>2183831±1265371</t>
  </si>
  <si>
    <t>59033±35586</t>
  </si>
  <si>
    <t>82227±37841</t>
  </si>
  <si>
    <t>10007888±2391168</t>
  </si>
  <si>
    <t>8942643±893600</t>
  </si>
  <si>
    <t>884285±656218</t>
  </si>
  <si>
    <t>933247±425405</t>
  </si>
  <si>
    <t>12167088±817875</t>
  </si>
  <si>
    <t>13468400±2088131</t>
  </si>
  <si>
    <t>1972786±923240</t>
  </si>
  <si>
    <t>1885212±106712</t>
  </si>
  <si>
    <t>7545653±2351530</t>
  </si>
  <si>
    <t>7134322±1769991</t>
  </si>
  <si>
    <t>532688±351893</t>
  </si>
  <si>
    <t>1016427±1146805</t>
  </si>
  <si>
    <t>PGSC0003DMT400048145</t>
  </si>
  <si>
    <t>Amidase family protein [Source:PGSC_GENE;Acc:PGSC0003DMG400018706]</t>
  </si>
  <si>
    <t>938571±287603</t>
  </si>
  <si>
    <t>826387±261651</t>
  </si>
  <si>
    <t>3404100±2038699</t>
  </si>
  <si>
    <t>3573865±1039263</t>
  </si>
  <si>
    <t>11274449±2142236</t>
  </si>
  <si>
    <t>12340495±2332235</t>
  </si>
  <si>
    <t>2340400±1024566</t>
  </si>
  <si>
    <t>3004820±1338595</t>
  </si>
  <si>
    <t>PGSC0003DMT400050005</t>
  </si>
  <si>
    <t>Conserved gene of unknown function [Source:PGSC_GENE;Acc:PGSC0003DMG400019429]</t>
  </si>
  <si>
    <t>AT4G14746</t>
  </si>
  <si>
    <t>75187±134804</t>
  </si>
  <si>
    <t>41627±41634</t>
  </si>
  <si>
    <t>PGSC0003DMT400050195</t>
  </si>
  <si>
    <t>Cationic peroxidase 1 [Source:PGSC_GENE;Acc:PGSC0003DMG400019490]</t>
  </si>
  <si>
    <t>1271107±1104797</t>
  </si>
  <si>
    <t>1355442±1046078</t>
  </si>
  <si>
    <t>PGSC0003DMT400050198</t>
  </si>
  <si>
    <t>Cationic peroxidase 1 [Source:PGSC_GENE;Acc:PGSC0003DMG400019491]</t>
  </si>
  <si>
    <t>17869416±7438217</t>
  </si>
  <si>
    <t>19524209±5743194</t>
  </si>
  <si>
    <t>1383530±473829</t>
  </si>
  <si>
    <t>1464806±476198</t>
  </si>
  <si>
    <t>13019±26037</t>
  </si>
  <si>
    <t>14449±28899</t>
  </si>
  <si>
    <t>564720±379937</t>
  </si>
  <si>
    <t>126437±120162</t>
  </si>
  <si>
    <t>PGSC0003DMT400051238</t>
  </si>
  <si>
    <t>Glycosyl hydrolase family 9 [Source:PGSC_GENE;Acc:PGSC0003DMG400019898]</t>
  </si>
  <si>
    <t>AT1G48930</t>
  </si>
  <si>
    <t>glycosyl hydrolase 9C1;</t>
  </si>
  <si>
    <t>8244908±2417787</t>
  </si>
  <si>
    <t>5131356±1477727</t>
  </si>
  <si>
    <t>2542008±2898008</t>
  </si>
  <si>
    <t>3944822±2678680</t>
  </si>
  <si>
    <t>PGSC0003DMT400051730</t>
  </si>
  <si>
    <t>Zinc finger protein [Source:PGSC_GENE;Acc:PGSC0003DMG400020084]</t>
  </si>
  <si>
    <t>834062±364457</t>
  </si>
  <si>
    <t>884777±431429</t>
  </si>
  <si>
    <t>528200±390723</t>
  </si>
  <si>
    <t>388351±214972</t>
  </si>
  <si>
    <t>PGSC0003DMT400052053</t>
  </si>
  <si>
    <t>Hydrolase, acting on ester bonds [Source:PGSC_GENE;Acc:PGSC0003DMG400020204]</t>
  </si>
  <si>
    <t>AT5G41050</t>
  </si>
  <si>
    <t>1692140±287103</t>
  </si>
  <si>
    <t>1933813±390231</t>
  </si>
  <si>
    <t>718141±269115</t>
  </si>
  <si>
    <t>709556±84926</t>
  </si>
  <si>
    <t>36956399±12325447</t>
  </si>
  <si>
    <t>42355756±7690429</t>
  </si>
  <si>
    <t>2366885±997462</t>
  </si>
  <si>
    <t>1937458±748477</t>
  </si>
  <si>
    <t>PGSC0003DMT400052545</t>
  </si>
  <si>
    <t>Cationic peroxidase 1 [Source:PGSC_GENE;Acc:PGSC0003DMG400020388]</t>
  </si>
  <si>
    <t>28926264±6400670</t>
  </si>
  <si>
    <t>27914046±2622292</t>
  </si>
  <si>
    <t>505212±289482</t>
  </si>
  <si>
    <t>637685±112832</t>
  </si>
  <si>
    <t>PGSC0003DMT400052774</t>
  </si>
  <si>
    <t>14 kDa proline-rich protein DC2.15 [Source:PGSC_GENE;Acc:PGSC0003DMG400020481]</t>
  </si>
  <si>
    <t>595922±227983</t>
  </si>
  <si>
    <t>677486±382264</t>
  </si>
  <si>
    <t>2273583±1673404</t>
  </si>
  <si>
    <t>3049864±947686</t>
  </si>
  <si>
    <t>5573498±640226</t>
  </si>
  <si>
    <t>5419586±1312611</t>
  </si>
  <si>
    <t>1567313±442261</t>
  </si>
  <si>
    <t>2280339±627889</t>
  </si>
  <si>
    <t>PGSC0003DMT400053421</t>
  </si>
  <si>
    <t>75355311±25874495</t>
  </si>
  <si>
    <t>81435706±13630342</t>
  </si>
  <si>
    <t>6829399±5208765</t>
  </si>
  <si>
    <t>5284322±2793254</t>
  </si>
  <si>
    <t>PGSC0003DMT400053678</t>
  </si>
  <si>
    <t>Non-specific lipid-transfer protein [Source:PGSC_GENE;Acc:PGSC0003DMG400020823]</t>
  </si>
  <si>
    <t>271787±169627</t>
  </si>
  <si>
    <t>290330±208950</t>
  </si>
  <si>
    <t>15155536±3551298</t>
  </si>
  <si>
    <t>13617821±6187952</t>
  </si>
  <si>
    <t>6180945±2045546</t>
  </si>
  <si>
    <t>4544744±572968</t>
  </si>
  <si>
    <t>4351537±767151</t>
  </si>
  <si>
    <t>3516087±1023224</t>
  </si>
  <si>
    <t>838045±668263</t>
  </si>
  <si>
    <t>1106807±1062789</t>
  </si>
  <si>
    <t>237128±250149</t>
  </si>
  <si>
    <t>161850±173849</t>
  </si>
  <si>
    <t>848885±199027</t>
  </si>
  <si>
    <t>972983±284454</t>
  </si>
  <si>
    <t>32866963±9453936</t>
  </si>
  <si>
    <t>31937266±13903135</t>
  </si>
  <si>
    <t>1654801±459332</t>
  </si>
  <si>
    <t>1028607±464231</t>
  </si>
  <si>
    <t>4317881±1013608</t>
  </si>
  <si>
    <t>4909995±482314</t>
  </si>
  <si>
    <t>203149±156638</t>
  </si>
  <si>
    <t>487250±394447</t>
  </si>
  <si>
    <t>34772077±6376132</t>
  </si>
  <si>
    <t>40187770±10390648</t>
  </si>
  <si>
    <t>8175812±5398290</t>
  </si>
  <si>
    <t>19498742±24541644</t>
  </si>
  <si>
    <t>4042474±1709105</t>
  </si>
  <si>
    <t>3747038±2777052</t>
  </si>
  <si>
    <t>2507592±1981111</t>
  </si>
  <si>
    <t>6234002±8209377</t>
  </si>
  <si>
    <t>83372856±20969513</t>
  </si>
  <si>
    <t>86795024±13774563</t>
  </si>
  <si>
    <t>5232163±4414354</t>
  </si>
  <si>
    <t>3955683±709933</t>
  </si>
  <si>
    <t>PGSC0003DMT400056481</t>
  </si>
  <si>
    <t>Conserved gene of unknown function [Source:PGSC_GENE;Acc:PGSC0003DMG400021944]</t>
  </si>
  <si>
    <t>AT1G22900</t>
  </si>
  <si>
    <t>11589661±1967760</t>
  </si>
  <si>
    <t>12863637±1257398</t>
  </si>
  <si>
    <t>1311996±1227954</t>
  </si>
  <si>
    <t>1301795±997949</t>
  </si>
  <si>
    <t>5740178±497112</t>
  </si>
  <si>
    <t>6390283±854283</t>
  </si>
  <si>
    <t>823757±442089</t>
  </si>
  <si>
    <t>922241±612672</t>
  </si>
  <si>
    <t>2428661±600676</t>
  </si>
  <si>
    <t>2441774±335193</t>
  </si>
  <si>
    <t>532526±596913</t>
  </si>
  <si>
    <t>362921±300165</t>
  </si>
  <si>
    <t>510602±205962</t>
  </si>
  <si>
    <t>654551±187543</t>
  </si>
  <si>
    <t>159264±104607</t>
  </si>
  <si>
    <t>80102±35908</t>
  </si>
  <si>
    <t>13013667±3281347</t>
  </si>
  <si>
    <t>14338903±2518096</t>
  </si>
  <si>
    <t>980649±380719</t>
  </si>
  <si>
    <t>818966±557679</t>
  </si>
  <si>
    <t>PGSC0003DMT400057523</t>
  </si>
  <si>
    <t>FAD-linked oxidoreductase 1 [Source:PGSC_GENE;Acc:PGSC0003DMG400022343]</t>
  </si>
  <si>
    <t>389227±167843</t>
  </si>
  <si>
    <t>482134±187406</t>
  </si>
  <si>
    <t>837204±1123566</t>
  </si>
  <si>
    <t>1874956±2150623</t>
  </si>
  <si>
    <t>PGSC0003DMT400057528</t>
  </si>
  <si>
    <t>FAD-linked oxidoreductase 1 [Source:PGSC_GENE;Acc:PGSC0003DMG400022344]</t>
  </si>
  <si>
    <t>16298490±1510762</t>
  </si>
  <si>
    <t>19026922±2515968</t>
  </si>
  <si>
    <t>6816901±3274735</t>
  </si>
  <si>
    <t>11043201±1954229</t>
  </si>
  <si>
    <t>27834581±3050842</t>
  </si>
  <si>
    <t>29842812±4588980</t>
  </si>
  <si>
    <t>3103906±2330982</t>
  </si>
  <si>
    <t>2242272±295243</t>
  </si>
  <si>
    <t>PGSC0003DMT400058199</t>
  </si>
  <si>
    <t>Conserved gene of unknown function [Source:PGSC_GENE;Acc:PGSC0003DMG400022598]</t>
  </si>
  <si>
    <t>AT1G10380</t>
  </si>
  <si>
    <t>186181±72859</t>
  </si>
  <si>
    <t>182758±135463</t>
  </si>
  <si>
    <t>115972±99247</t>
  </si>
  <si>
    <t>36269±22346</t>
  </si>
  <si>
    <t>PGSC0003DMT400058230</t>
  </si>
  <si>
    <t>Vitellogenic carboxypeptidase [Source:PGSC_GENE;Acc:PGSC0003DMG400022611]</t>
  </si>
  <si>
    <t>AT1G15000</t>
  </si>
  <si>
    <t>serine carboxypeptidase-like 50;</t>
  </si>
  <si>
    <t>953422±407800</t>
  </si>
  <si>
    <t>950819±582292</t>
  </si>
  <si>
    <t>27856±37617</t>
  </si>
  <si>
    <t>16725±28968</t>
  </si>
  <si>
    <t>7777430±1772389</t>
  </si>
  <si>
    <t>8750734±1619988</t>
  </si>
  <si>
    <t>1882775±1543421</t>
  </si>
  <si>
    <t>4183497±4035515</t>
  </si>
  <si>
    <t>PGSC0003DMT400058799</t>
  </si>
  <si>
    <t>Peroxidase [Source:PGSC_GENE;Acc:PGSC0003DMG400022848]</t>
  </si>
  <si>
    <t>1313718±719034</t>
  </si>
  <si>
    <t>1330356±664847</t>
  </si>
  <si>
    <t>271530±231589</t>
  </si>
  <si>
    <t>1067990±624822</t>
  </si>
  <si>
    <t>16772913±4802631</t>
  </si>
  <si>
    <t>16507961±4538073</t>
  </si>
  <si>
    <t>1259286±1125016</t>
  </si>
  <si>
    <t>1153227±246218</t>
  </si>
  <si>
    <t>33326660±10987899</t>
  </si>
  <si>
    <t>41842630±12388438</t>
  </si>
  <si>
    <t>10636843±5434470</t>
  </si>
  <si>
    <t>11320711±8247851</t>
  </si>
  <si>
    <t>PGSC0003DMT400060397</t>
  </si>
  <si>
    <t>Cationic peroxidase 1 [Source:PGSC_GENE;Acc:PGSC0003DMG400023491]</t>
  </si>
  <si>
    <t>2950767±514635</t>
  </si>
  <si>
    <t>2969353±595734</t>
  </si>
  <si>
    <t>200440±240760</t>
  </si>
  <si>
    <t>55749±35062</t>
  </si>
  <si>
    <t>2107036±368488</t>
  </si>
  <si>
    <t>1916746±180971</t>
  </si>
  <si>
    <t>1891336±1668106</t>
  </si>
  <si>
    <t>2795005±1777644</t>
  </si>
  <si>
    <t>2299686±991152</t>
  </si>
  <si>
    <t>2193021±819130</t>
  </si>
  <si>
    <t>1444148±222986</t>
  </si>
  <si>
    <t>1771934±399133</t>
  </si>
  <si>
    <t>PGSC0003DMT400061542</t>
  </si>
  <si>
    <t>Laccase [Source:PGSC_GENE;Acc:PGSC0003DMG402023951]</t>
  </si>
  <si>
    <t>AT5G05390</t>
  </si>
  <si>
    <t>laccase 12;putative laccase,  a member of laccase family of genes (17 members in Arabidopsis).</t>
  </si>
  <si>
    <t>5861945±1088278</t>
  </si>
  <si>
    <t>6993354±1808736</t>
  </si>
  <si>
    <t>78538±56405</t>
  </si>
  <si>
    <t>145434±63290</t>
  </si>
  <si>
    <t>74643428±32351523</t>
  </si>
  <si>
    <t>72394445±32507623</t>
  </si>
  <si>
    <t>34356974±20666529</t>
  </si>
  <si>
    <t>71641329±69294564</t>
  </si>
  <si>
    <t>18579981±2442629</t>
  </si>
  <si>
    <t>19443238±3415438</t>
  </si>
  <si>
    <t>8864408±4091090</t>
  </si>
  <si>
    <t>7403360±2604869</t>
  </si>
  <si>
    <t>PGSC0003DMT400062188</t>
  </si>
  <si>
    <t>Pit1 protein [Source:PGSC_GENE;Acc:PGSC0003DMG400024205]</t>
  </si>
  <si>
    <t>AT5G44430</t>
  </si>
  <si>
    <t>plant defensin 1.2C;Predicted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</si>
  <si>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977725±1343878</t>
  </si>
  <si>
    <t>484835±635789</t>
  </si>
  <si>
    <t>21426807±5866882</t>
  </si>
  <si>
    <t>25359154±4583053</t>
  </si>
  <si>
    <t>2544140±895573</t>
  </si>
  <si>
    <t>3495813±1936635</t>
  </si>
  <si>
    <t>PGSC0003DMT400062515</t>
  </si>
  <si>
    <t>Peroxidase 27 [Source:PGSC_GENE;Acc:PGSC0003DMG400024329]</t>
  </si>
  <si>
    <t>978209±257139</t>
  </si>
  <si>
    <t>958739±152888</t>
  </si>
  <si>
    <t>295723±272530</t>
  </si>
  <si>
    <t>162149±42946</t>
  </si>
  <si>
    <t>PGSC0003DMT400063678</t>
  </si>
  <si>
    <t>Rapid alkalinization factor 2 [Source:PGSC_GENE;Acc:PGSC0003DMG400024749]</t>
  </si>
  <si>
    <t>675498±355651</t>
  </si>
  <si>
    <t>492157±333633</t>
  </si>
  <si>
    <t>194914±48142</t>
  </si>
  <si>
    <t>217703±76218</t>
  </si>
  <si>
    <t>63048286±19150591</t>
  </si>
  <si>
    <t>76140853±19026186</t>
  </si>
  <si>
    <t>12249509±4898565</t>
  </si>
  <si>
    <t>23398831±13023089</t>
  </si>
  <si>
    <t>8709296±1312211</t>
  </si>
  <si>
    <t>8589045±2417660</t>
  </si>
  <si>
    <t>1631476±555318</t>
  </si>
  <si>
    <t>2198729±746780</t>
  </si>
  <si>
    <t>6717463±2274281</t>
  </si>
  <si>
    <t>7599562±2202281</t>
  </si>
  <si>
    <t>3643990±4640528</t>
  </si>
  <si>
    <t>3078961±2276506</t>
  </si>
  <si>
    <t>4505812±456420</t>
  </si>
  <si>
    <t>5403319±1123041</t>
  </si>
  <si>
    <t>845637±630362</t>
  </si>
  <si>
    <t>1374591±1633589</t>
  </si>
  <si>
    <t>70944794±33162617</t>
  </si>
  <si>
    <t>67522309±21479153</t>
  </si>
  <si>
    <t>12636823±5208941</t>
  </si>
  <si>
    <t>15667768±4756311</t>
  </si>
  <si>
    <t>36066275±13356789</t>
  </si>
  <si>
    <t>29056234±14201916</t>
  </si>
  <si>
    <t>1889274±701796</t>
  </si>
  <si>
    <t>1787214±502781</t>
  </si>
  <si>
    <t>3410055±938456</t>
  </si>
  <si>
    <t>3032165±529248</t>
  </si>
  <si>
    <t>513798±659717</t>
  </si>
  <si>
    <t>355229±351738</t>
  </si>
  <si>
    <t>PGSC0003DMT400065091</t>
  </si>
  <si>
    <t>Serine-threonine protein kinase, plant-type [Source:PGSC_GENE;Acc:PGSC0003DMG400025295]</t>
  </si>
  <si>
    <t>AT5G23400</t>
  </si>
  <si>
    <t>1554024±567112</t>
  </si>
  <si>
    <t>1256353±526663</t>
  </si>
  <si>
    <t>137851±98002</t>
  </si>
  <si>
    <t>263747±70695</t>
  </si>
  <si>
    <t>13844402±4758986</t>
  </si>
  <si>
    <t>9387491±2826279</t>
  </si>
  <si>
    <t>5661845±1974806</t>
  </si>
  <si>
    <t>8073325±3074199</t>
  </si>
  <si>
    <t>16648096±4978139</t>
  </si>
  <si>
    <t>12865499±4265038</t>
  </si>
  <si>
    <t>19406887±13018595</t>
  </si>
  <si>
    <t>31806679±29009048</t>
  </si>
  <si>
    <t>PGSC0003DMT400065516</t>
  </si>
  <si>
    <t>Peroxidase [Source:PGSC_GENE;Acc:PGSC0003DMG400025490]</t>
  </si>
  <si>
    <t>8549484±1147790</t>
  </si>
  <si>
    <t>8632210±756467</t>
  </si>
  <si>
    <t>631061±898321</t>
  </si>
  <si>
    <t>543507±212648</t>
  </si>
  <si>
    <t>PGSC0003DMT400065517</t>
  </si>
  <si>
    <t>Peroxidase [Source:PGSC_GENE;Acc:PGSC0003DMG400025491]</t>
  </si>
  <si>
    <t>517223±103233</t>
  </si>
  <si>
    <t>752710±356447</t>
  </si>
  <si>
    <t>17311±29984</t>
  </si>
  <si>
    <t>2023570392±744660905</t>
  </si>
  <si>
    <t>2401700485±659204802</t>
  </si>
  <si>
    <t>102475362±53064688</t>
  </si>
  <si>
    <t>43995165±12457783</t>
  </si>
  <si>
    <t>3584462±2103325</t>
  </si>
  <si>
    <t>6275444±4840610</t>
  </si>
  <si>
    <t>3047526±3409920</t>
  </si>
  <si>
    <t>9055027±13959049</t>
  </si>
  <si>
    <t>PGSC0003DMT400066209</t>
  </si>
  <si>
    <t>NtPRp27 [Source:PGSC_GENE;Acc:PGSC0003DMG400025765]</t>
  </si>
  <si>
    <t>63249285±16560445</t>
  </si>
  <si>
    <t>59371329±15759395</t>
  </si>
  <si>
    <t>9146948±3152817</t>
  </si>
  <si>
    <t>10368296±3262029</t>
  </si>
  <si>
    <t>204772±77522</t>
  </si>
  <si>
    <t>231322±49653</t>
  </si>
  <si>
    <t>529680±275359</t>
  </si>
  <si>
    <t>897626±332321</t>
  </si>
  <si>
    <t>78678±120481</t>
  </si>
  <si>
    <t>33077±34794</t>
  </si>
  <si>
    <t>PGSC0003DMT400067459</t>
  </si>
  <si>
    <t>Major pollen allergen Ory s 1 [Source:PGSC_GENE;Acc:PGSC0003DMG400026222]</t>
  </si>
  <si>
    <t>7709346±2835083</t>
  </si>
  <si>
    <t>8560380±4132677</t>
  </si>
  <si>
    <t>537289±462352</t>
  </si>
  <si>
    <t>245273±170039</t>
  </si>
  <si>
    <t>113591±65176</t>
  </si>
  <si>
    <t>168722±77901</t>
  </si>
  <si>
    <t>11169±22339</t>
  </si>
  <si>
    <t>37008992±5611394</t>
  </si>
  <si>
    <t>36255170±6901015</t>
  </si>
  <si>
    <t>11839680±8177147</t>
  </si>
  <si>
    <t>8248276±5931289</t>
  </si>
  <si>
    <t>1111837±304075</t>
  </si>
  <si>
    <t>1017367±471283</t>
  </si>
  <si>
    <t>6254226±4831339</t>
  </si>
  <si>
    <t>4378543±1588572</t>
  </si>
  <si>
    <t>44821591±26137706</t>
  </si>
  <si>
    <t>46421328±26366751</t>
  </si>
  <si>
    <t>23899799±5655380</t>
  </si>
  <si>
    <t>27593821±12223846</t>
  </si>
  <si>
    <t>36083172±15131325</t>
  </si>
  <si>
    <t>30578080±13147837</t>
  </si>
  <si>
    <t>7630378±2376152</t>
  </si>
  <si>
    <t>7018489±2897217</t>
  </si>
  <si>
    <t>5878250±952097</t>
  </si>
  <si>
    <t>7198510±2798287</t>
  </si>
  <si>
    <t>11245±22489</t>
  </si>
  <si>
    <t>1300795±2143831</t>
  </si>
  <si>
    <t>2036692±555796</t>
  </si>
  <si>
    <t>2063796±806071</t>
  </si>
  <si>
    <t>534356±404421</t>
  </si>
  <si>
    <t>434170±235855</t>
  </si>
  <si>
    <t>PGSC0003DMT400069588</t>
  </si>
  <si>
    <t>Kunitz-type protease inhibitor KPI-D12 [Source:PGSC_GENE;Acc:PGSC0003DMG400027054]</t>
  </si>
  <si>
    <t>1427243±1534201</t>
  </si>
  <si>
    <t>730829±762211</t>
  </si>
  <si>
    <t>PGSC0003DMT400069728</t>
  </si>
  <si>
    <t>Laccase 90c [Source:PGSC_GENE;Acc:PGSC0003DMG401027116]</t>
  </si>
  <si>
    <t>24803177±6688651</t>
  </si>
  <si>
    <t>19930693±4450617</t>
  </si>
  <si>
    <t>1723473±1477177</t>
  </si>
  <si>
    <t>1110901±404471</t>
  </si>
  <si>
    <t>4086689±877621</t>
  </si>
  <si>
    <t>3237267±767800</t>
  </si>
  <si>
    <t>1302679±813266</t>
  </si>
  <si>
    <t>3270153±2365904</t>
  </si>
  <si>
    <t>PGSC0003DMT400070356</t>
  </si>
  <si>
    <t>Mta/sah nucleosidase [Source:PGSC_GENE;Acc:PGSC0003DMG400027354]</t>
  </si>
  <si>
    <t>AT4G24350</t>
  </si>
  <si>
    <t>6923349±1035256</t>
  </si>
  <si>
    <t>7066885±2170299</t>
  </si>
  <si>
    <t>1187406±516144</t>
  </si>
  <si>
    <t>2041063±514848</t>
  </si>
  <si>
    <t>118754±112918</t>
  </si>
  <si>
    <t>86906±67434</t>
  </si>
  <si>
    <t>2421016±2087578</t>
  </si>
  <si>
    <t>836186±355482</t>
  </si>
  <si>
    <t>27582725±2026689</t>
  </si>
  <si>
    <t>27654055±3709429</t>
  </si>
  <si>
    <t>4694218±2123527</t>
  </si>
  <si>
    <t>4301102±1264820</t>
  </si>
  <si>
    <t>PGSC0003DMT400071010</t>
  </si>
  <si>
    <t>Conserved gene of unknown function [Source:PGSC_GENE;Acc:PGSC0003DMG400027617]</t>
  </si>
  <si>
    <t>230489±160932</t>
  </si>
  <si>
    <t>182112±78474</t>
  </si>
  <si>
    <t>5579±7015</t>
  </si>
  <si>
    <t>893095±592648</t>
  </si>
  <si>
    <t>810711±329955</t>
  </si>
  <si>
    <t>21401524±9072084</t>
  </si>
  <si>
    <t>23825239±2355214</t>
  </si>
  <si>
    <t>45615194±10102768</t>
  </si>
  <si>
    <t>39653516±17317390</t>
  </si>
  <si>
    <t>27210247±8209404</t>
  </si>
  <si>
    <t>47467412±17416288</t>
  </si>
  <si>
    <t>3642669±799139</t>
  </si>
  <si>
    <t>4224291±1534325</t>
  </si>
  <si>
    <t>7723882±3131448</t>
  </si>
  <si>
    <t>10728928±4016688</t>
  </si>
  <si>
    <t>PGSC0003DMT400072608</t>
  </si>
  <si>
    <t>Beta-fructofuranosidase [Source:PGSC_GENE;Acc:PGSC0003DMG402028252]</t>
  </si>
  <si>
    <t>10064353±2124684</t>
  </si>
  <si>
    <t>9524742±643476</t>
  </si>
  <si>
    <t>371982±367436</t>
  </si>
  <si>
    <t>737029±576240</t>
  </si>
  <si>
    <t>13508212±1772819</t>
  </si>
  <si>
    <t>13858588±1240006</t>
  </si>
  <si>
    <t>1080117±994065</t>
  </si>
  <si>
    <t>1043238±406295</t>
  </si>
  <si>
    <t>655647±416549</t>
  </si>
  <si>
    <t>643731±507276</t>
  </si>
  <si>
    <t>138186±170290</t>
  </si>
  <si>
    <t>2538762±245659</t>
  </si>
  <si>
    <t>2310206±284968</t>
  </si>
  <si>
    <t>63366±108035</t>
  </si>
  <si>
    <t>812287±73419</t>
  </si>
  <si>
    <t>564184±242041</t>
  </si>
  <si>
    <t>18654±37309</t>
  </si>
  <si>
    <t>181147±313757</t>
  </si>
  <si>
    <t>PGSC0003DMT400073854</t>
  </si>
  <si>
    <t>Zinc finger protein [Source:PGSC_GENE;Acc:PGSC0003DMG400028701]</t>
  </si>
  <si>
    <t>552939±245421</t>
  </si>
  <si>
    <t>370230±106035</t>
  </si>
  <si>
    <t>3532247±2043748</t>
  </si>
  <si>
    <t>3861837±1219915</t>
  </si>
  <si>
    <t>4126065±2050252</t>
  </si>
  <si>
    <t>5774283±3231035</t>
  </si>
  <si>
    <t>2263859±1588325</t>
  </si>
  <si>
    <t>6649666±9231810</t>
  </si>
  <si>
    <t>2321353±412889</t>
  </si>
  <si>
    <t>2702483±480414</t>
  </si>
  <si>
    <t>300509±413781</t>
  </si>
  <si>
    <t>15611±27039</t>
  </si>
  <si>
    <t>1513547±186753</t>
  </si>
  <si>
    <t>1763958±471669</t>
  </si>
  <si>
    <t>497318±193000</t>
  </si>
  <si>
    <t>516321±203387</t>
  </si>
  <si>
    <t>13300517±1542361</t>
  </si>
  <si>
    <t>13737062±1280559</t>
  </si>
  <si>
    <t>1426362±968182</t>
  </si>
  <si>
    <t>2267535±416478</t>
  </si>
  <si>
    <t>PGSC0003DMT400075405</t>
  </si>
  <si>
    <t>1734212±436329</t>
  </si>
  <si>
    <t>1713178±315682</t>
  </si>
  <si>
    <t>30270331±21432180</t>
  </si>
  <si>
    <t>14709469±7581704</t>
  </si>
  <si>
    <t>3225144±574220</t>
  </si>
  <si>
    <t>3430271±471868</t>
  </si>
  <si>
    <t>9138401±3415568</t>
  </si>
  <si>
    <t>14814214±3983290</t>
  </si>
  <si>
    <t>PGSC0003DMT400075411</t>
  </si>
  <si>
    <t>Expansin [Source:PGSC_GENE;Acc:PGSC0003DMG400029331]</t>
  </si>
  <si>
    <t>2123662±654820</t>
  </si>
  <si>
    <t>2514936±1015192</t>
  </si>
  <si>
    <t>186244±183608</t>
  </si>
  <si>
    <t>143795±17885</t>
  </si>
  <si>
    <t>490410±504550</t>
  </si>
  <si>
    <t>168304±143938</t>
  </si>
  <si>
    <t>PGSC0003DMT400075962</t>
  </si>
  <si>
    <t>Class III peroxidase [Source:PGSC_GENE;Acc:PGSC0003DMG400029546]</t>
  </si>
  <si>
    <t>15697657±938456</t>
  </si>
  <si>
    <t>16706415±3057295</t>
  </si>
  <si>
    <t>821274±309057</t>
  </si>
  <si>
    <t>884818±298276</t>
  </si>
  <si>
    <t>PGSC0003DMT400076367</t>
  </si>
  <si>
    <t>Proline-rich protein 1 [Source:PGSC_GENE;Acc:PGSC0003DMG400029695]</t>
  </si>
  <si>
    <t>28435397±5927019</t>
  </si>
  <si>
    <t>26826164±7619565</t>
  </si>
  <si>
    <t>2494265±1585269</t>
  </si>
  <si>
    <t>2470084±556253</t>
  </si>
  <si>
    <t>2028233±536425</t>
  </si>
  <si>
    <t>3486671±3783883</t>
  </si>
  <si>
    <t>147187±280224</t>
  </si>
  <si>
    <t>137105±167972</t>
  </si>
  <si>
    <t>111579301±20122358</t>
  </si>
  <si>
    <t>110797867±14788997</t>
  </si>
  <si>
    <t>35714419±9865062</t>
  </si>
  <si>
    <t>33863801±5923896</t>
  </si>
  <si>
    <t>206039±157895</t>
  </si>
  <si>
    <t>520980±380855</t>
  </si>
  <si>
    <t>1054013±356309</t>
  </si>
  <si>
    <t>1259575±1689677</t>
  </si>
  <si>
    <t>451126±493931</t>
  </si>
  <si>
    <t>528898±465187</t>
  </si>
  <si>
    <t>2181731±1501453</t>
  </si>
  <si>
    <t>4734660±3656903</t>
  </si>
  <si>
    <t>PGSC0003DMT400077373</t>
  </si>
  <si>
    <t>Gamma-glutamyl transferase [Source:PGSC_GENE;Acc:PGSC0003DMG400030097]</t>
  </si>
  <si>
    <t>AT4G39640</t>
  </si>
  <si>
    <t>gamma-glutamyl transpeptidase 1;The gene encodes a gamma-glutamyltransferase (AKA gamma-glutamyl transpeptidase, EC 2.3.2.2) that is  located in  vascular tissues (predominantly phloem) of leaves and is involved in the degradation of glutathione. The encoded enzyme also mitigates oxidative stress by metabolizing GSSG (oxidized form of GSH - glutathione) in the apoplast.</t>
  </si>
  <si>
    <t>13100423±2127715</t>
  </si>
  <si>
    <t>15258599±2218963</t>
  </si>
  <si>
    <t>39095488±37523021</t>
  </si>
  <si>
    <t>33792732±14504422</t>
  </si>
  <si>
    <t>6222511±1641202</t>
  </si>
  <si>
    <t>6164531±1922784</t>
  </si>
  <si>
    <t>5163772±3065765</t>
  </si>
  <si>
    <t>4113696±1620346</t>
  </si>
  <si>
    <t>PGSC0003DMT400078103</t>
  </si>
  <si>
    <t>Laccase [Source:PGSC_GENE;Acc:PGSC0003DMG400030376]</t>
  </si>
  <si>
    <t>AT2G30210</t>
  </si>
  <si>
    <t>laccase 3;putative laccase, a member of laccase family of genes (17 members in Arabidopsis).</t>
  </si>
  <si>
    <t>11532659±3122721</t>
  </si>
  <si>
    <t>8136343±1880897</t>
  </si>
  <si>
    <t>806692±1138897</t>
  </si>
  <si>
    <t>501105±166931</t>
  </si>
  <si>
    <t>9106821±1710129</t>
  </si>
  <si>
    <t>6775740±2927335</t>
  </si>
  <si>
    <t>6224828±1969515</t>
  </si>
  <si>
    <t>5764497±2596607</t>
  </si>
  <si>
    <t>PGSC0003DMT400078188</t>
  </si>
  <si>
    <t>Conserved gene of unknown function [Source:PGSC_GENE;Acc:PGSC0003DMG400030419]</t>
  </si>
  <si>
    <t>AT2G29130</t>
  </si>
  <si>
    <t>laccase 2;putative laccase, knockout mutant had reduced root elongation under PEG-induced dehydration</t>
  </si>
  <si>
    <t>3531994±1665743</t>
  </si>
  <si>
    <t>2940779±557316</t>
  </si>
  <si>
    <t>21373±37020</t>
  </si>
  <si>
    <t>17254050±5156477</t>
  </si>
  <si>
    <t>14653181±4686315</t>
  </si>
  <si>
    <t>8648548±5624988</t>
  </si>
  <si>
    <t>11893922±8592902</t>
  </si>
  <si>
    <t>581270±707701</t>
  </si>
  <si>
    <t>621687±706951</t>
  </si>
  <si>
    <t>1249313±1382083</t>
  </si>
  <si>
    <t>217993±194839</t>
  </si>
  <si>
    <t>3621996±933592</t>
  </si>
  <si>
    <t>3495660±990142</t>
  </si>
  <si>
    <t>415362±208816</t>
  </si>
  <si>
    <t>200489±97118</t>
  </si>
  <si>
    <t>PGSC0003DMT400079523</t>
  </si>
  <si>
    <t>Purple acid phosphatase [Source:PGSC_GENE;Acc:PGSC0003DMG400030964]</t>
  </si>
  <si>
    <t>AT2G16430</t>
  </si>
  <si>
    <t>purple acid phosphatase 10;</t>
  </si>
  <si>
    <t>546350±277618</t>
  </si>
  <si>
    <t>274154±335792</t>
  </si>
  <si>
    <t>78989±97478</t>
  </si>
  <si>
    <t>142323±142352</t>
  </si>
  <si>
    <t>PGSC0003DMT400079675</t>
  </si>
  <si>
    <t>Alpha-l-fucosidase [Source:PGSC_GENE;Acc:PGSC0003DMG400031031]</t>
  </si>
  <si>
    <t>258370±24102</t>
  </si>
  <si>
    <t>198765±102634</t>
  </si>
  <si>
    <t>746096±533815</t>
  </si>
  <si>
    <t>497783±200439</t>
  </si>
  <si>
    <t>1192836±198589</t>
  </si>
  <si>
    <t>977211±372809</t>
  </si>
  <si>
    <t>530904±693621</t>
  </si>
  <si>
    <t>585792±317162</t>
  </si>
  <si>
    <t>6019305±1288008</t>
  </si>
  <si>
    <t>5650445±2122906</t>
  </si>
  <si>
    <t>4030157±1084413</t>
  </si>
  <si>
    <t>6120940±2155260</t>
  </si>
  <si>
    <t>PGSC0003DMT400080253</t>
  </si>
  <si>
    <t>6818374±3422028</t>
  </si>
  <si>
    <t>8396824±5250537</t>
  </si>
  <si>
    <t>15703964±16980125</t>
  </si>
  <si>
    <t>14823778±13113107</t>
  </si>
  <si>
    <t>PGSC0003DMT400081312</t>
  </si>
  <si>
    <t>Pectinesterase [Source:PGSC_GENE;Acc:PGSC0003DMG400031791]</t>
  </si>
  <si>
    <t>4694604±1472351</t>
  </si>
  <si>
    <t>4723974±769299</t>
  </si>
  <si>
    <t>392509±296693</t>
  </si>
  <si>
    <t>178770±142634</t>
  </si>
  <si>
    <t>PGSC0003DMT400081314</t>
  </si>
  <si>
    <t>Endo-1,4-beta-glucanase [Source:PGSC_GENE;Acc:PGSC0003DMG400031792]</t>
  </si>
  <si>
    <t>AT4G02290</t>
  </si>
  <si>
    <t>glycosyl hydrolase 9B13;</t>
  </si>
  <si>
    <t>688560±428911</t>
  </si>
  <si>
    <t>781502±392961</t>
  </si>
  <si>
    <t>2066±4131</t>
  </si>
  <si>
    <t>2130730±934170</t>
  </si>
  <si>
    <t>1926263±760927</t>
  </si>
  <si>
    <t>2924020±3109523</t>
  </si>
  <si>
    <t>2410980±2231666</t>
  </si>
  <si>
    <t>3913862±992000</t>
  </si>
  <si>
    <t>4697828±3846818</t>
  </si>
  <si>
    <t>750210±277557</t>
  </si>
  <si>
    <t>1017667±333170</t>
  </si>
  <si>
    <t>PGSC0003DMT400081437</t>
  </si>
  <si>
    <t>Primary amine oxidase [Source:PGSC_GENE;Acc:PGSC0003DMG400031836]</t>
  </si>
  <si>
    <t>AT4G14940</t>
  </si>
  <si>
    <t>amine oxidase 1;atao1 gene of Arabidopsis thaliana encodes an extracellular copper amine oxidase expressed during early stages of vascular tissue development.</t>
  </si>
  <si>
    <t>17471076±1196033</t>
  </si>
  <si>
    <t>20084860±2924266</t>
  </si>
  <si>
    <t>2548667±1250206</t>
  </si>
  <si>
    <t>2051963±1014388</t>
  </si>
  <si>
    <t>993994±372408</t>
  </si>
  <si>
    <t>1060045±634718</t>
  </si>
  <si>
    <t>639318±76928</t>
  </si>
  <si>
    <t>820841±237392</t>
  </si>
  <si>
    <t>3819767±1311329</t>
  </si>
  <si>
    <t>3581242±1597944</t>
  </si>
  <si>
    <t>15122403±7250571</t>
  </si>
  <si>
    <t>11481379±4181869</t>
  </si>
  <si>
    <t>985202±254021</t>
  </si>
  <si>
    <t>1003293±176636</t>
  </si>
  <si>
    <t>5515±11030</t>
  </si>
  <si>
    <t>7880±13649</t>
  </si>
  <si>
    <t>10040703±449842</t>
  </si>
  <si>
    <t>10367717±787717</t>
  </si>
  <si>
    <t>797042±659231</t>
  </si>
  <si>
    <t>684260±379062</t>
  </si>
  <si>
    <t>16097936±6030331</t>
  </si>
  <si>
    <t>18215271±4215614</t>
  </si>
  <si>
    <t>18291866±4186630</t>
  </si>
  <si>
    <t>24694585±6315690</t>
  </si>
  <si>
    <t>PGSC0003DMT400082050</t>
  </si>
  <si>
    <t>Dirigent 2 [Source:PGSC_GENE;Acc:PGSC0003DMG400032229]</t>
  </si>
  <si>
    <t>AT1G58170</t>
  </si>
  <si>
    <t>1038251±315764</t>
  </si>
  <si>
    <t>929562±592692</t>
  </si>
  <si>
    <t>PGSC0003DMT400082388</t>
  </si>
  <si>
    <t>L-ascorbate oxidase [Source:PGSC_GENE;Acc:PGSC0003DMG400032510]</t>
  </si>
  <si>
    <t>AT5G21105</t>
  </si>
  <si>
    <t>Plant L-ascorbate oxidase;</t>
  </si>
  <si>
    <t>556310±241525</t>
  </si>
  <si>
    <t>722091±550471</t>
  </si>
  <si>
    <t>1733834±709624</t>
  </si>
  <si>
    <t>1638274±1093881</t>
  </si>
  <si>
    <t>3448019±2113288</t>
  </si>
  <si>
    <t>3506370±481047</t>
  </si>
  <si>
    <t>12677621±2210895</t>
  </si>
  <si>
    <t>11022517±3893777</t>
  </si>
  <si>
    <t>1926293±624281</t>
  </si>
  <si>
    <t>3455820±2678051</t>
  </si>
  <si>
    <t>PGSC0003DMT400088761</t>
  </si>
  <si>
    <t>Subtilisin-like protease [Source:PGSC_GENE;Acc:PGSC0003DMG400038332]</t>
  </si>
  <si>
    <t>22103509±3533911</t>
  </si>
  <si>
    <t>21748293±3312710</t>
  </si>
  <si>
    <t>6868907±9019665</t>
  </si>
  <si>
    <t>4101285±2868134</t>
  </si>
  <si>
    <t>1346604±603718</t>
  </si>
  <si>
    <t>1414727±1689294</t>
  </si>
  <si>
    <t>2888888±4127291</t>
  </si>
  <si>
    <t>1312750±1585407</t>
  </si>
  <si>
    <t>PGSC0003DMT400092874</t>
  </si>
  <si>
    <t>Subtilisin-like protease [Source:PGSC_GENE;Acc:PGSC0003DMG400042445]</t>
  </si>
  <si>
    <t>3579786±789650</t>
  </si>
  <si>
    <t>2861804±1439348</t>
  </si>
  <si>
    <t>2223304±1771280</t>
  </si>
  <si>
    <t>4215106±4683366</t>
  </si>
  <si>
    <t>PGSC0003DMT400094074</t>
  </si>
  <si>
    <t>Protease inhibitor/seed storage/lipid transfer protein family protein [Source:PGSC_GENE;Acc:PGSC0003DMG400043645]</t>
  </si>
  <si>
    <t>1640591±580897</t>
  </si>
  <si>
    <t>1342916±268027</t>
  </si>
  <si>
    <t>10235890±738555</t>
  </si>
  <si>
    <t>8872437±1345357</t>
  </si>
  <si>
    <t>1033523±1002869</t>
  </si>
  <si>
    <t>768860±447352</t>
  </si>
  <si>
    <t>PGSC0003DMT400096380</t>
  </si>
  <si>
    <t>Germin 12 [Source:PGSC_GENE;Acc:PGSC0003DMG400045951]</t>
  </si>
  <si>
    <t>425396±224380</t>
  </si>
  <si>
    <t>382474±314506</t>
  </si>
  <si>
    <t>31216±62433</t>
  </si>
  <si>
    <t>31552±40384</t>
  </si>
  <si>
    <t>PGSC0003DMT400030670</t>
  </si>
  <si>
    <t>UDP-galactose:solanidine galactosyltransferase [Source:PGSC_GENE;Acc:PGSC0003DMG400011749]</t>
  </si>
  <si>
    <t>2225029±497316</t>
  </si>
  <si>
    <t>2083336±874372</t>
  </si>
  <si>
    <t>599858±385233</t>
  </si>
  <si>
    <t>59835±48562</t>
  </si>
  <si>
    <t>4334284±1454306</t>
  </si>
  <si>
    <t>6393323±2729289</t>
  </si>
  <si>
    <t>5588336±1424320</t>
  </si>
  <si>
    <t>9154519±2452055</t>
  </si>
  <si>
    <t>8583459±1215273</t>
  </si>
  <si>
    <t>9591863±2559363</t>
  </si>
  <si>
    <t>2427291±320543</t>
  </si>
  <si>
    <t>3231114±376216</t>
  </si>
  <si>
    <t>31088352±3525848</t>
  </si>
  <si>
    <t>26157424±2086938</t>
  </si>
  <si>
    <t>5858590±1242400</t>
  </si>
  <si>
    <t>7411203±947229</t>
  </si>
  <si>
    <t>10403990±336934</t>
  </si>
  <si>
    <t>9644169±296115</t>
  </si>
  <si>
    <t>970839±383258</t>
  </si>
  <si>
    <t>652023±238779</t>
  </si>
  <si>
    <t>PGSC0003DMT400000448</t>
  </si>
  <si>
    <t>KEA1 (K EFFLUX ANTIPORTER 1) [Source:PGSC_GENE;Acc:PGSC0003DMG400000153]</t>
  </si>
  <si>
    <t>1794590±449619</t>
  </si>
  <si>
    <t>1416737±137113</t>
  </si>
  <si>
    <t>621735±247824</t>
  </si>
  <si>
    <t>633237±149964</t>
  </si>
  <si>
    <t>416283±185988</t>
  </si>
  <si>
    <t>305645±251905</t>
  </si>
  <si>
    <t>369185±108131</t>
  </si>
  <si>
    <t>732804±653212</t>
  </si>
  <si>
    <t>5215419±2886977</t>
  </si>
  <si>
    <t>2653866±765138</t>
  </si>
  <si>
    <t>27544108±13121878</t>
  </si>
  <si>
    <t>39913115±7445351</t>
  </si>
  <si>
    <t>10646527±915740</t>
  </si>
  <si>
    <t>9432663±2177440</t>
  </si>
  <si>
    <t>1048109±648506</t>
  </si>
  <si>
    <t>1328713±548002</t>
  </si>
  <si>
    <t>PGSC0003DMT400001928</t>
  </si>
  <si>
    <t>Hydrolase, alpha/beta fold family protein [Source:PGSC_GENE;Acc:PGSC0003DMG400000732]</t>
  </si>
  <si>
    <t>AT2G18360</t>
  </si>
  <si>
    <t>251572±207772</t>
  </si>
  <si>
    <t>409358±286239</t>
  </si>
  <si>
    <t>215565±318385</t>
  </si>
  <si>
    <t>197233±341617</t>
  </si>
  <si>
    <t>107750±68560</t>
  </si>
  <si>
    <t>116181±81853</t>
  </si>
  <si>
    <t>73931±45920</t>
  </si>
  <si>
    <t>36694±40276</t>
  </si>
  <si>
    <t>PGSC0003DMT400002378</t>
  </si>
  <si>
    <t>Transmembrane emp24 domain-containing protein 10 [Source:PGSC_GENE;Acc:PGSC0003DMG400000912]</t>
  </si>
  <si>
    <t>AT1G09580</t>
  </si>
  <si>
    <t>2758141±735283</t>
  </si>
  <si>
    <t>2481073±573271</t>
  </si>
  <si>
    <t>141766±121465</t>
  </si>
  <si>
    <t>95034±67701</t>
  </si>
  <si>
    <t>PGSC0003DMT400003018</t>
  </si>
  <si>
    <t>Outer envelope membrane protein [Source:PGSC_GENE;Acc:PGSC0003DMG400001195]</t>
  </si>
  <si>
    <t>AT3G52420</t>
  </si>
  <si>
    <t>outer envelope membrane protein 7;encodes a 7 kDa chloroplast outer envelope membrane protein.</t>
  </si>
  <si>
    <t>1874595±241775</t>
  </si>
  <si>
    <t>1787512±251206</t>
  </si>
  <si>
    <t>176654±251164</t>
  </si>
  <si>
    <t>226424±181844</t>
  </si>
  <si>
    <t>54087965±8496861</t>
  </si>
  <si>
    <t>52216794±2989640</t>
  </si>
  <si>
    <t>10964619±10185747</t>
  </si>
  <si>
    <t>8024993±4149606</t>
  </si>
  <si>
    <t>PGSC0003DMT400003472</t>
  </si>
  <si>
    <t>B12D [Source:PGSC_GENE;Acc:PGSC0003DMG400001372]</t>
  </si>
  <si>
    <t>AT3G29970</t>
  </si>
  <si>
    <t>962766±980580</t>
  </si>
  <si>
    <t>679364±469069</t>
  </si>
  <si>
    <t>1686±2921</t>
  </si>
  <si>
    <t>3866364±828815</t>
  </si>
  <si>
    <t>4198990±481443</t>
  </si>
  <si>
    <t>463957±274963</t>
  </si>
  <si>
    <t>392180±191705</t>
  </si>
  <si>
    <t>128805111±30815191</t>
  </si>
  <si>
    <t>109193747±19848654</t>
  </si>
  <si>
    <t>82362500±40857296</t>
  </si>
  <si>
    <t>51732118±9864753</t>
  </si>
  <si>
    <t>PGSC0003DMT400004633</t>
  </si>
  <si>
    <t>Conserved gene of unknown function [Source:PGSC_GENE;Acc:PGSC0003DMG400001836]</t>
  </si>
  <si>
    <t>AT4G17085</t>
  </si>
  <si>
    <t>1062209±223370</t>
  </si>
  <si>
    <t>1214666±247925</t>
  </si>
  <si>
    <t>37177±35436</t>
  </si>
  <si>
    <t>551643±622908</t>
  </si>
  <si>
    <t>90679594±14409342</t>
  </si>
  <si>
    <t>83583363±17954200</t>
  </si>
  <si>
    <t>25595294±12401017</t>
  </si>
  <si>
    <t>17549732±2471082</t>
  </si>
  <si>
    <t>1262901±515216</t>
  </si>
  <si>
    <t>1058018±600485</t>
  </si>
  <si>
    <t>46696075±22361330</t>
  </si>
  <si>
    <t>46217231±10831569</t>
  </si>
  <si>
    <t>14969836±3263082</t>
  </si>
  <si>
    <t>13624764±3144654</t>
  </si>
  <si>
    <t>1223317±967721</t>
  </si>
  <si>
    <t>746428±695993</t>
  </si>
  <si>
    <t>385445017±33106512</t>
  </si>
  <si>
    <t>345876012±68971519</t>
  </si>
  <si>
    <t>1276313367±1251351005</t>
  </si>
  <si>
    <t>1312477274±512313355</t>
  </si>
  <si>
    <t>13760419±1873056</t>
  </si>
  <si>
    <t>15992271±4881531</t>
  </si>
  <si>
    <t>939730±280959</t>
  </si>
  <si>
    <t>678113±189948</t>
  </si>
  <si>
    <t>44755079±3568891</t>
  </si>
  <si>
    <t>45948367±4613677</t>
  </si>
  <si>
    <t>13229222±7416429</t>
  </si>
  <si>
    <t>11146421±1729670</t>
  </si>
  <si>
    <t>PGSC0003DMT400007561</t>
  </si>
  <si>
    <t>Methyltransferase, FkbM family protein [Source:PGSC_GENE;Acc:PGSC0003DMG400002918]</t>
  </si>
  <si>
    <t>AT2G26680</t>
  </si>
  <si>
    <t>356200±213096</t>
  </si>
  <si>
    <t>709048±423643</t>
  </si>
  <si>
    <t>30562±27592</t>
  </si>
  <si>
    <t>109045±83518</t>
  </si>
  <si>
    <t>18604899±904807</t>
  </si>
  <si>
    <t>16947912±3649690</t>
  </si>
  <si>
    <t>10391355±3151008</t>
  </si>
  <si>
    <t>10963664±1284102</t>
  </si>
  <si>
    <t>3894576±354535</t>
  </si>
  <si>
    <t>3891210±647107</t>
  </si>
  <si>
    <t>2679894±878126</t>
  </si>
  <si>
    <t>2514210±1015180</t>
  </si>
  <si>
    <t>25890989±5921251</t>
  </si>
  <si>
    <t>20486896±5180052</t>
  </si>
  <si>
    <t>11594710±10741523</t>
  </si>
  <si>
    <t>10454659±4245187</t>
  </si>
  <si>
    <t>PGSC0003DMT400009116</t>
  </si>
  <si>
    <t>Serine-threonine protein kinase, plant-type [Source:PGSC_GENE;Acc:PGSC0003DMG400003544]</t>
  </si>
  <si>
    <t>AT2G33170</t>
  </si>
  <si>
    <t>1950062±458169</t>
  </si>
  <si>
    <t>1626141±202009</t>
  </si>
  <si>
    <t>771241±282960</t>
  </si>
  <si>
    <t>1363731±526313</t>
  </si>
  <si>
    <t>5392185±1917474</t>
  </si>
  <si>
    <t>5425504±1059643</t>
  </si>
  <si>
    <t>112770490±42775905</t>
  </si>
  <si>
    <t>137332712±11175257</t>
  </si>
  <si>
    <t>7476097±1763450</t>
  </si>
  <si>
    <t>5446181±904185</t>
  </si>
  <si>
    <t>1419634±560726</t>
  </si>
  <si>
    <t>1518858±485758</t>
  </si>
  <si>
    <t>13892593±1994047</t>
  </si>
  <si>
    <t>12635372±3423782</t>
  </si>
  <si>
    <t>6102341±1413698</t>
  </si>
  <si>
    <t>7041045±2279864</t>
  </si>
  <si>
    <t>8032694±4242474</t>
  </si>
  <si>
    <t>6962808±1803561</t>
  </si>
  <si>
    <t>59065127±70310515</t>
  </si>
  <si>
    <t>13946542±6202229</t>
  </si>
  <si>
    <t>60515917±10307598</t>
  </si>
  <si>
    <t>56735413±4263860</t>
  </si>
  <si>
    <t>6477631±5584774</t>
  </si>
  <si>
    <t>4081304±647592</t>
  </si>
  <si>
    <t>13697503±3880327</t>
  </si>
  <si>
    <t>14095552±2970192</t>
  </si>
  <si>
    <t>1132517±901129</t>
  </si>
  <si>
    <t>1172623±328666</t>
  </si>
  <si>
    <t>56790772±5004944</t>
  </si>
  <si>
    <t>55117090±6614378</t>
  </si>
  <si>
    <t>15551842±2897544</t>
  </si>
  <si>
    <t>17019261±2736752</t>
  </si>
  <si>
    <t>11129686±1553404</t>
  </si>
  <si>
    <t>10845185±1514226</t>
  </si>
  <si>
    <t>1257049±573176</t>
  </si>
  <si>
    <t>429763±364099</t>
  </si>
  <si>
    <t>20681282±4188036</t>
  </si>
  <si>
    <t>21016505±3569252</t>
  </si>
  <si>
    <t>168778236±152463764</t>
  </si>
  <si>
    <t>98568229±38926927</t>
  </si>
  <si>
    <t>PGSC0003DMT400013103</t>
  </si>
  <si>
    <t>RPGR ORF15 isoform [Source:PGSC_GENE;Acc:PGSC0003DMG400005118]</t>
  </si>
  <si>
    <t>AT4G33740</t>
  </si>
  <si>
    <t>151195±65411</t>
  </si>
  <si>
    <t>132292±17458</t>
  </si>
  <si>
    <t>75562±151124</t>
  </si>
  <si>
    <t>19407214±2292067</t>
  </si>
  <si>
    <t>17827783±3378569</t>
  </si>
  <si>
    <t>53425998±5769327</t>
  </si>
  <si>
    <t>58495931±14416436</t>
  </si>
  <si>
    <t>15491030±3054089</t>
  </si>
  <si>
    <t>16172067±2256815</t>
  </si>
  <si>
    <t>10594039±3545274</t>
  </si>
  <si>
    <t>11419639±2971754</t>
  </si>
  <si>
    <t>9961880±1876610</t>
  </si>
  <si>
    <t>11410337±1888228</t>
  </si>
  <si>
    <t>121528676±45960001</t>
  </si>
  <si>
    <t>147525803±51240878</t>
  </si>
  <si>
    <t>628461±130561</t>
  </si>
  <si>
    <t>624778±126537</t>
  </si>
  <si>
    <t>158150±90602</t>
  </si>
  <si>
    <t>119710±84109</t>
  </si>
  <si>
    <t>PGSC0003DMT400017675</t>
  </si>
  <si>
    <t>Subunit A of ferredoxin-thioredoxin-reductase [Source:PGSC_GENE;Acc:PGSC0003DMG400006858]</t>
  </si>
  <si>
    <t>AT5G23440</t>
  </si>
  <si>
    <t>ferredoxin/thioredoxin reductase subunit A (variable subunit) 1;</t>
  </si>
  <si>
    <t>1739098±940691</t>
  </si>
  <si>
    <t>1980031±1085837</t>
  </si>
  <si>
    <t>4244558±2265620</t>
  </si>
  <si>
    <t>5082489±1381534</t>
  </si>
  <si>
    <t>104316622±10876374</t>
  </si>
  <si>
    <t>103097829±8197360</t>
  </si>
  <si>
    <t>19617212±11302372</t>
  </si>
  <si>
    <t>20567343±11072347</t>
  </si>
  <si>
    <t>1883677±437510</t>
  </si>
  <si>
    <t>1945137±1361786</t>
  </si>
  <si>
    <t>2766681±2507654</t>
  </si>
  <si>
    <t>2335679±708674</t>
  </si>
  <si>
    <t>95806732±11710436</t>
  </si>
  <si>
    <t>88161872±5265011</t>
  </si>
  <si>
    <t>65927421±26998388</t>
  </si>
  <si>
    <t>85530498±50495966</t>
  </si>
  <si>
    <t>PGSC0003DMT400022218</t>
  </si>
  <si>
    <t>D1 protease [Source:PGSC_GENE;Acc:PGSC0003DMG400008622]</t>
  </si>
  <si>
    <t>AT4G17740</t>
  </si>
  <si>
    <t>Peptidase S41 family protein;</t>
  </si>
  <si>
    <t>48804±43169</t>
  </si>
  <si>
    <t>82668±82924</t>
  </si>
  <si>
    <t>1126286±323107</t>
  </si>
  <si>
    <t>1160484±361061</t>
  </si>
  <si>
    <t>PGSC0003DMT400022265</t>
  </si>
  <si>
    <t>Galactose mutarotase [Source:PGSC_GENE;Acc:PGSC0003DMG400008639]</t>
  </si>
  <si>
    <t>AT1G64770</t>
  </si>
  <si>
    <t>NDH-dependent cyclic electron flow 1;encodes a novel subunit of the chloroplast NAD(P)H dehydrogenase complex, involved in cyclic electron flow around photosystem I to produce ATP.</t>
  </si>
  <si>
    <t>652822±341163</t>
  </si>
  <si>
    <t>621653±270582</t>
  </si>
  <si>
    <t>96105968±162988180</t>
  </si>
  <si>
    <t>43972629±67079812</t>
  </si>
  <si>
    <t>18501037±1882483</t>
  </si>
  <si>
    <t>16961473±2270449</t>
  </si>
  <si>
    <t>2785103±2168221</t>
  </si>
  <si>
    <t>4476982±1013590</t>
  </si>
  <si>
    <t>54650785±25275342</t>
  </si>
  <si>
    <t>42827576±11025989</t>
  </si>
  <si>
    <t>33136670±46513541</t>
  </si>
  <si>
    <t>13735380±7732600</t>
  </si>
  <si>
    <t>4052185±550873</t>
  </si>
  <si>
    <t>4622820±1152851</t>
  </si>
  <si>
    <t>19750502±4557166</t>
  </si>
  <si>
    <t>30470121±16010786</t>
  </si>
  <si>
    <t>232605778±23438597</t>
  </si>
  <si>
    <t>215241402±32912944</t>
  </si>
  <si>
    <t>65756664±20738079</t>
  </si>
  <si>
    <t>57416499±4546127</t>
  </si>
  <si>
    <t>13957373±1813365</t>
  </si>
  <si>
    <t>14898350±1665679</t>
  </si>
  <si>
    <t>7015229±1237740</t>
  </si>
  <si>
    <t>7691035±854900</t>
  </si>
  <si>
    <t>PGSC0003DMT400023685</t>
  </si>
  <si>
    <t>Conserved gene of unknown function [Source:PGSC_GENE;Acc:PGSC0003DMG400009163]</t>
  </si>
  <si>
    <t>AT1G51630</t>
  </si>
  <si>
    <t>134475±78811</t>
  </si>
  <si>
    <t>78273±156547</t>
  </si>
  <si>
    <t>91790±183581</t>
  </si>
  <si>
    <t>24360±24364</t>
  </si>
  <si>
    <t>17376±14211</t>
  </si>
  <si>
    <t>14990±19810</t>
  </si>
  <si>
    <t>2282598±2715756</t>
  </si>
  <si>
    <t>211939±189049</t>
  </si>
  <si>
    <t>650153±105909</t>
  </si>
  <si>
    <t>647111±296125</t>
  </si>
  <si>
    <t>798338±896194</t>
  </si>
  <si>
    <t>595929±348844</t>
  </si>
  <si>
    <t>282622±303078</t>
  </si>
  <si>
    <t>81905±163811</t>
  </si>
  <si>
    <t>76489±152979</t>
  </si>
  <si>
    <t>21640577±4992603</t>
  </si>
  <si>
    <t>19545259±4663411</t>
  </si>
  <si>
    <t>14863317±4313257</t>
  </si>
  <si>
    <t>18772516±2078242</t>
  </si>
  <si>
    <t>87710091±9059432</t>
  </si>
  <si>
    <t>78537757±6101272</t>
  </si>
  <si>
    <t>18340817±2592817</t>
  </si>
  <si>
    <t>22649957±5966480</t>
  </si>
  <si>
    <t>698904±128543</t>
  </si>
  <si>
    <t>768851±363611</t>
  </si>
  <si>
    <t>1941082±1090150</t>
  </si>
  <si>
    <t>2117773±799669</t>
  </si>
  <si>
    <t>443243±184078</t>
  </si>
  <si>
    <t>392853±187349</t>
  </si>
  <si>
    <t>1734266±3324709</t>
  </si>
  <si>
    <t>439906±260927</t>
  </si>
  <si>
    <t>14903344±3255343</t>
  </si>
  <si>
    <t>18855604±12049592</t>
  </si>
  <si>
    <t>2127616±842148</t>
  </si>
  <si>
    <t>1385923±456348</t>
  </si>
  <si>
    <t>10847166±1026501</t>
  </si>
  <si>
    <t>9803628±1026030</t>
  </si>
  <si>
    <t>6078898±3143231</t>
  </si>
  <si>
    <t>3307104±630312</t>
  </si>
  <si>
    <t>PGSC0003DMT400029489</t>
  </si>
  <si>
    <t>NAD(P)H-quinone oxidoreductase chain 4, chloroplastic [Source:UniProtKB/TrEMBL;Acc:M1ASW7]</t>
  </si>
  <si>
    <t>ATCG01090</t>
  </si>
  <si>
    <t>NADPH dehydrogenases;Encodes subunit of the chloroplast NAD(P)H dehydrogenase complex</t>
  </si>
  <si>
    <t>4999758±2297739</t>
  </si>
  <si>
    <t>4169562±2069489</t>
  </si>
  <si>
    <t>2550761±1374765</t>
  </si>
  <si>
    <t>3668681±419236</t>
  </si>
  <si>
    <t>15404992±2721882</t>
  </si>
  <si>
    <t>16092834±4094684</t>
  </si>
  <si>
    <t>2087098±720154</t>
  </si>
  <si>
    <t>2996382±1270899</t>
  </si>
  <si>
    <t>30105390±1771360</t>
  </si>
  <si>
    <t>28674869±4985584</t>
  </si>
  <si>
    <t>6422807±1924629</t>
  </si>
  <si>
    <t>4784392±894865</t>
  </si>
  <si>
    <t>3276803±1234426</t>
  </si>
  <si>
    <t>2647683±2102704</t>
  </si>
  <si>
    <t>5031±10061</t>
  </si>
  <si>
    <t>9861±17080</t>
  </si>
  <si>
    <t>31409657±9720192</t>
  </si>
  <si>
    <t>25194893±7053831</t>
  </si>
  <si>
    <t>5122802±3337665</t>
  </si>
  <si>
    <t>5388301±2592220</t>
  </si>
  <si>
    <t>157369953±34742533</t>
  </si>
  <si>
    <t>145703968±16687418</t>
  </si>
  <si>
    <t>52844982±15455013</t>
  </si>
  <si>
    <t>62855253±11045762</t>
  </si>
  <si>
    <t>39030853±4299347</t>
  </si>
  <si>
    <t>34599458±6303585</t>
  </si>
  <si>
    <t>30505050±12851727</t>
  </si>
  <si>
    <t>22325906±3305123</t>
  </si>
  <si>
    <t>PGSC0003DMT400032029</t>
  </si>
  <si>
    <t>Conserved gene of unknown function [Source:PGSC_GENE;Acc:PGSC0003DMG400012289]</t>
  </si>
  <si>
    <t>AT1G64385</t>
  </si>
  <si>
    <t>38042±19715</t>
  </si>
  <si>
    <t>22149±12310</t>
  </si>
  <si>
    <t>113022113±5370658</t>
  </si>
  <si>
    <t>102066487±8180966</t>
  </si>
  <si>
    <t>45967446±8886827</t>
  </si>
  <si>
    <t>58972112±6681246</t>
  </si>
  <si>
    <t>14499230±2685166</t>
  </si>
  <si>
    <t>17131749±2539966</t>
  </si>
  <si>
    <t>1055429±461442</t>
  </si>
  <si>
    <t>1318760±457011</t>
  </si>
  <si>
    <t>23635645±7079079</t>
  </si>
  <si>
    <t>21380146±9718748</t>
  </si>
  <si>
    <t>3113995±2453617</t>
  </si>
  <si>
    <t>1666957±1041281</t>
  </si>
  <si>
    <t>1106916±233393</t>
  </si>
  <si>
    <t>1036801±192741</t>
  </si>
  <si>
    <t>523441±424732</t>
  </si>
  <si>
    <t>223166±53721</t>
  </si>
  <si>
    <t>22749437±1731181</t>
  </si>
  <si>
    <t>23629512±2618257</t>
  </si>
  <si>
    <t>10888915±1237242</t>
  </si>
  <si>
    <t>10782285±1696686</t>
  </si>
  <si>
    <t>37548302±2049279</t>
  </si>
  <si>
    <t>39701741±3129979</t>
  </si>
  <si>
    <t>4759317±1212459</t>
  </si>
  <si>
    <t>5961947±989873</t>
  </si>
  <si>
    <t>12408648±1943042</t>
  </si>
  <si>
    <t>13862403±7248025</t>
  </si>
  <si>
    <t>1646762±881773</t>
  </si>
  <si>
    <t>2009449±797445</t>
  </si>
  <si>
    <t>8801814±4003712</t>
  </si>
  <si>
    <t>12048724±4752316</t>
  </si>
  <si>
    <t>11528395±8766567</t>
  </si>
  <si>
    <t>11775295±2174111</t>
  </si>
  <si>
    <t>9359752±2158539</t>
  </si>
  <si>
    <t>8439585±1471283</t>
  </si>
  <si>
    <t>3403978±4069497</t>
  </si>
  <si>
    <t>1280147±155405</t>
  </si>
  <si>
    <t>3165884±1510706</t>
  </si>
  <si>
    <t>3553480±1882059</t>
  </si>
  <si>
    <t>413321±245050</t>
  </si>
  <si>
    <t>262214±210009</t>
  </si>
  <si>
    <t>PGSC0003DMT400036615</t>
  </si>
  <si>
    <t>Stromal cell-derived factor 2 [Source:PGSC_GENE;Acc:PGSC0003DMG400014120]</t>
  </si>
  <si>
    <t>AT2G25110</t>
  </si>
  <si>
    <t>stromal cell-derived factor 2-like protein precursor;Encodes an endoplasmic reticulum protein SDF2 (stromal-derived factor-2).  Forms a complex SDF2-ERdj3B-BiP that is required for the proper accumulation of the surface-exposed leucine-rich repeat receptor kinases EFR.  EFR is involved in PAMP (pathogen associated molecular patterns) triggered immunity.</t>
  </si>
  <si>
    <t>3820345±608666</t>
  </si>
  <si>
    <t>3665306±453760</t>
  </si>
  <si>
    <t>1258643±406555</t>
  </si>
  <si>
    <t>7541916±11760597</t>
  </si>
  <si>
    <t>3420407±1878898</t>
  </si>
  <si>
    <t>2155875±2053129</t>
  </si>
  <si>
    <t>38634290±14968849</t>
  </si>
  <si>
    <t>47944757±13676167</t>
  </si>
  <si>
    <t>22138329±7015710</t>
  </si>
  <si>
    <t>16906305±12430495</t>
  </si>
  <si>
    <t>58196216±13446662</t>
  </si>
  <si>
    <t>43900261±5512028</t>
  </si>
  <si>
    <t>29441946±7607207</t>
  </si>
  <si>
    <t>28947689±6711209</t>
  </si>
  <si>
    <t>10086292±1736748</t>
  </si>
  <si>
    <t>6871473±2096522</t>
  </si>
  <si>
    <t>491353±132173</t>
  </si>
  <si>
    <t>504539±237953</t>
  </si>
  <si>
    <t>10655309±4063259</t>
  </si>
  <si>
    <t>12680586±3984769</t>
  </si>
  <si>
    <t>56445987±22224473</t>
  </si>
  <si>
    <t>50100866±8415024</t>
  </si>
  <si>
    <t>11584439±4144792</t>
  </si>
  <si>
    <t>12988043±3657793</t>
  </si>
  <si>
    <t>18188218±2994924</t>
  </si>
  <si>
    <t>16381609±5043686</t>
  </si>
  <si>
    <t>15388436±8558135</t>
  </si>
  <si>
    <t>6643137±684753</t>
  </si>
  <si>
    <t>1402817±527293</t>
  </si>
  <si>
    <t>1349014±514101</t>
  </si>
  <si>
    <t>14309448±13477106</t>
  </si>
  <si>
    <t>13901979±10241677</t>
  </si>
  <si>
    <t>17612727±1847512</t>
  </si>
  <si>
    <t>15687549±2921364</t>
  </si>
  <si>
    <t>1745016±575793</t>
  </si>
  <si>
    <t>1675243±751157</t>
  </si>
  <si>
    <t>53234778±9529691</t>
  </si>
  <si>
    <t>60515927±5131472</t>
  </si>
  <si>
    <t>14925834±7809447</t>
  </si>
  <si>
    <t>11486352±1858955</t>
  </si>
  <si>
    <t>447787±295433</t>
  </si>
  <si>
    <t>704218±290929</t>
  </si>
  <si>
    <t>135973101±165767018</t>
  </si>
  <si>
    <t>39597342±33357791</t>
  </si>
  <si>
    <t>PGSC0003DMT400041755</t>
  </si>
  <si>
    <t>Anthocyanidine rhamnosyl-transferase [Source:PGSC_GENE;Acc:PGSC0003DMG400016193]</t>
  </si>
  <si>
    <t>15139204±3375562</t>
  </si>
  <si>
    <t>15341469±4689818</t>
  </si>
  <si>
    <t>1373864±1565803</t>
  </si>
  <si>
    <t>1626060±1248591</t>
  </si>
  <si>
    <t>PGSC0003DMT400041971</t>
  </si>
  <si>
    <t>Mannosyl-oligosaccharide 1,2-alpha-mannosidase IA [Source:PGSC_GENE;Acc:PGSC0003DMG400016278]</t>
  </si>
  <si>
    <t>AT5G43710</t>
  </si>
  <si>
    <t>Glycosyl hydrolase family 47 protein;</t>
  </si>
  <si>
    <t>493469±71521</t>
  </si>
  <si>
    <t>764433±501235</t>
  </si>
  <si>
    <t>16970±22568</t>
  </si>
  <si>
    <t>3380±3682</t>
  </si>
  <si>
    <t>PGSC0003DMT400041985</t>
  </si>
  <si>
    <t>Enoyl-CoA hydratase/isomerase family protein [Source:PGSC_GENE;Acc:PGSC0003DMG400016285]</t>
  </si>
  <si>
    <t>AT4G14430</t>
  </si>
  <si>
    <t>indole-3-butyric acid response 10;Encodes a peroxisomal delta3, delta2-enoyl CoA isomerase, involved in unsaturated fatty acid degradation. This enzyme might also be involved in the conversion of indole-3-butyric acid to indole-3-acetic acid via a beta-oxidation-like pathway.</t>
  </si>
  <si>
    <t>2163472±693212</t>
  </si>
  <si>
    <t>2360813±1202119</t>
  </si>
  <si>
    <t>166908±91021</t>
  </si>
  <si>
    <t>160558±18204</t>
  </si>
  <si>
    <t>1625259±382069</t>
  </si>
  <si>
    <t>1335737±229054</t>
  </si>
  <si>
    <t>84660±77070</t>
  </si>
  <si>
    <t>93711±73376</t>
  </si>
  <si>
    <t>30441554±2623746</t>
  </si>
  <si>
    <t>27527835±2698057</t>
  </si>
  <si>
    <t>20224550±20846006</t>
  </si>
  <si>
    <t>7477301±844757</t>
  </si>
  <si>
    <t>29299872±6254533</t>
  </si>
  <si>
    <t>24571984±2192816</t>
  </si>
  <si>
    <t>58815512±34680376</t>
  </si>
  <si>
    <t>52930974±7067602</t>
  </si>
  <si>
    <t>1829026±729001</t>
  </si>
  <si>
    <t>1958784±504419</t>
  </si>
  <si>
    <t>24342841±9064446</t>
  </si>
  <si>
    <t>28952547±9925835</t>
  </si>
  <si>
    <t>72778116±13594434</t>
  </si>
  <si>
    <t>77295356±10673932</t>
  </si>
  <si>
    <t>1764813±566364</t>
  </si>
  <si>
    <t>1423953±424675</t>
  </si>
  <si>
    <t>3244053±913099</t>
  </si>
  <si>
    <t>2590291±1264458</t>
  </si>
  <si>
    <t>2209434±983213</t>
  </si>
  <si>
    <t>1688309±463341</t>
  </si>
  <si>
    <t>24995569±5802924</t>
  </si>
  <si>
    <t>24075383±7374826</t>
  </si>
  <si>
    <t>12823843±14950776</t>
  </si>
  <si>
    <t>5186238±759560</t>
  </si>
  <si>
    <t>9730005±2059193</t>
  </si>
  <si>
    <t>8868637±1489631</t>
  </si>
  <si>
    <t>4875247±7053834</t>
  </si>
  <si>
    <t>1766900±966204</t>
  </si>
  <si>
    <t>PGSC0003DMT400044866</t>
  </si>
  <si>
    <t>Heterogeneous nuclear ribonucleoprotein A1 [Source:PGSC_GENE;Acc:PGSC0003DMG401017409]</t>
  </si>
  <si>
    <t>15266429±1850550</t>
  </si>
  <si>
    <t>16664307±2222285</t>
  </si>
  <si>
    <t>3129869±256354</t>
  </si>
  <si>
    <t>3901680±669651</t>
  </si>
  <si>
    <t>544144878±42531255</t>
  </si>
  <si>
    <t>515180524±87695123</t>
  </si>
  <si>
    <t>160935010±34680569</t>
  </si>
  <si>
    <t>136320103±29420506</t>
  </si>
  <si>
    <t>149707999±11418445</t>
  </si>
  <si>
    <t>131588179±15462280</t>
  </si>
  <si>
    <t>25432472±13353831</t>
  </si>
  <si>
    <t>21190441±3588854</t>
  </si>
  <si>
    <t>5603377±635120</t>
  </si>
  <si>
    <t>6571285±1548714</t>
  </si>
  <si>
    <t>2046319±839898</t>
  </si>
  <si>
    <t>5899615±3934461</t>
  </si>
  <si>
    <t>PGSC0003DMT400046612</t>
  </si>
  <si>
    <t>Conserved gene of unknown function [Source:PGSC_GENE;Acc:PGSC0003DMG400018098]</t>
  </si>
  <si>
    <t>AT3G28720</t>
  </si>
  <si>
    <t>543842±52295</t>
  </si>
  <si>
    <t>518268±79207</t>
  </si>
  <si>
    <t>51198±50460</t>
  </si>
  <si>
    <t>57936±41245</t>
  </si>
  <si>
    <t>10704983±3038222</t>
  </si>
  <si>
    <t>10272010±1118050</t>
  </si>
  <si>
    <t>2526948±1133449</t>
  </si>
  <si>
    <t>4653356±1383457</t>
  </si>
  <si>
    <t>2046991±260178</t>
  </si>
  <si>
    <t>2105516±741628</t>
  </si>
  <si>
    <t>48214210±16531987</t>
  </si>
  <si>
    <t>59450333±10684889</t>
  </si>
  <si>
    <t>848821±103528</t>
  </si>
  <si>
    <t>708994±349219</t>
  </si>
  <si>
    <t>18700758±8094202</t>
  </si>
  <si>
    <t>19364100±3379836</t>
  </si>
  <si>
    <t>11394871±1048981</t>
  </si>
  <si>
    <t>11624065±1876340</t>
  </si>
  <si>
    <t>1425431±565161</t>
  </si>
  <si>
    <t>1592624±685823</t>
  </si>
  <si>
    <t>11325855±2334265</t>
  </si>
  <si>
    <t>11160149±2971927</t>
  </si>
  <si>
    <t>1486253±352484</t>
  </si>
  <si>
    <t>1182229±205869</t>
  </si>
  <si>
    <t>1670579±908851</t>
  </si>
  <si>
    <t>1649971±592496</t>
  </si>
  <si>
    <t>2321594±446651</t>
  </si>
  <si>
    <t>3123402±637259</t>
  </si>
  <si>
    <t>9206642±1406915</t>
  </si>
  <si>
    <t>10226672±1535975</t>
  </si>
  <si>
    <t>1011030±477444</t>
  </si>
  <si>
    <t>1427342±141000</t>
  </si>
  <si>
    <t>16228103±6145489</t>
  </si>
  <si>
    <t>12298962±6974662</t>
  </si>
  <si>
    <t>40088951±28695321</t>
  </si>
  <si>
    <t>38500887±19631092</t>
  </si>
  <si>
    <t>PGSC0003DMT400051630</t>
  </si>
  <si>
    <t>Outer envelope membrane protein [Source:PGSC_GENE;Acc:PGSC0003DMG400020049]</t>
  </si>
  <si>
    <t>391411±63300</t>
  </si>
  <si>
    <t>332133±155052</t>
  </si>
  <si>
    <t>3664±5481</t>
  </si>
  <si>
    <t>5485±6115</t>
  </si>
  <si>
    <t>9491045±2414911</t>
  </si>
  <si>
    <t>9503842±4398098</t>
  </si>
  <si>
    <t>3513964±3182230</t>
  </si>
  <si>
    <t>1874346±724095</t>
  </si>
  <si>
    <t>512825±136585</t>
  </si>
  <si>
    <t>357800±115617</t>
  </si>
  <si>
    <t>1704982±661400</t>
  </si>
  <si>
    <t>1738762±137232</t>
  </si>
  <si>
    <t>7282822±1896053</t>
  </si>
  <si>
    <t>7520283±1752356</t>
  </si>
  <si>
    <t>2506332±1587242</t>
  </si>
  <si>
    <t>882913±698488</t>
  </si>
  <si>
    <t>3095148±491653</t>
  </si>
  <si>
    <t>3250599±739907</t>
  </si>
  <si>
    <t>2748506±1527965</t>
  </si>
  <si>
    <t>2882923±825910</t>
  </si>
  <si>
    <t>2926642±397444</t>
  </si>
  <si>
    <t>2668929±198799</t>
  </si>
  <si>
    <t>518469±318748</t>
  </si>
  <si>
    <t>189351±191648</t>
  </si>
  <si>
    <t>34073164±4076763</t>
  </si>
  <si>
    <t>27339257±6490515</t>
  </si>
  <si>
    <t>10975566±2895064</t>
  </si>
  <si>
    <t>16248082±5360508</t>
  </si>
  <si>
    <t>PGSC0003DMT400054346</t>
  </si>
  <si>
    <t>Conserved gene of unknown function [Source:PGSC_GENE;Acc:PGSC0003DMG400021093]</t>
  </si>
  <si>
    <t>AT2G34585</t>
  </si>
  <si>
    <t>1712726±707733</t>
  </si>
  <si>
    <t>2018487±1248943</t>
  </si>
  <si>
    <t>16049±18601</t>
  </si>
  <si>
    <t>22240±14376</t>
  </si>
  <si>
    <t>5110258±1003071</t>
  </si>
  <si>
    <t>4872459±778414</t>
  </si>
  <si>
    <t>13559241±5189564</t>
  </si>
  <si>
    <t>17634129±1952263</t>
  </si>
  <si>
    <t>193460±149417</t>
  </si>
  <si>
    <t>324507±196880</t>
  </si>
  <si>
    <t>330513±395109</t>
  </si>
  <si>
    <t>689552±927248</t>
  </si>
  <si>
    <t>7589856±1612116</t>
  </si>
  <si>
    <t>6665588±1732765</t>
  </si>
  <si>
    <t>934116±562673</t>
  </si>
  <si>
    <t>192255±111465</t>
  </si>
  <si>
    <t>11178340±2479395</t>
  </si>
  <si>
    <t>13392059±3431457</t>
  </si>
  <si>
    <t>192328096±48234936</t>
  </si>
  <si>
    <t>188402664±35962643</t>
  </si>
  <si>
    <t>3203695±456913</t>
  </si>
  <si>
    <t>2935707±997057</t>
  </si>
  <si>
    <t>868346±224120</t>
  </si>
  <si>
    <t>733014±275581</t>
  </si>
  <si>
    <t>24095280±3774387</t>
  </si>
  <si>
    <t>24529646±4525770</t>
  </si>
  <si>
    <t>29590932±11546374</t>
  </si>
  <si>
    <t>35598268±18237944</t>
  </si>
  <si>
    <t>1020344±495812</t>
  </si>
  <si>
    <t>1427082±851606</t>
  </si>
  <si>
    <t>92130938±37958758</t>
  </si>
  <si>
    <t>89358594±30973680</t>
  </si>
  <si>
    <t>3919607±1074016</t>
  </si>
  <si>
    <t>3854626±1620356</t>
  </si>
  <si>
    <t>1186162±1351249</t>
  </si>
  <si>
    <t>879298±263876</t>
  </si>
  <si>
    <t>44620351±5339043</t>
  </si>
  <si>
    <t>49075929±3495433</t>
  </si>
  <si>
    <t>8642894±2497779</t>
  </si>
  <si>
    <t>9504067±3111960</t>
  </si>
  <si>
    <t>11108±22217</t>
  </si>
  <si>
    <t>10870±21740</t>
  </si>
  <si>
    <t>410893±225494</t>
  </si>
  <si>
    <t>467397±106602</t>
  </si>
  <si>
    <t>9820113±2865979</t>
  </si>
  <si>
    <t>8945108±2361044</t>
  </si>
  <si>
    <t>6264502±1920186</t>
  </si>
  <si>
    <t>3795530±1774572</t>
  </si>
  <si>
    <t>PGSC0003DMT400059756</t>
  </si>
  <si>
    <t>Sn-1 protein [Source:PGSC_GENE;Acc:PGSC0003DMG400023236]</t>
  </si>
  <si>
    <t>14193813±4857152</t>
  </si>
  <si>
    <t>12334660±3230715</t>
  </si>
  <si>
    <t>1571044±698049</t>
  </si>
  <si>
    <t>731890±475827</t>
  </si>
  <si>
    <t>4829394±763399</t>
  </si>
  <si>
    <t>4256080±346873</t>
  </si>
  <si>
    <t>850976±482839</t>
  </si>
  <si>
    <t>814571±355490</t>
  </si>
  <si>
    <t>41475831±5550409</t>
  </si>
  <si>
    <t>36575388±2505315</t>
  </si>
  <si>
    <t>15013046±5332940</t>
  </si>
  <si>
    <t>19474923±2929503</t>
  </si>
  <si>
    <t>PGSC0003DMT400061282</t>
  </si>
  <si>
    <t>EMB2394 (EMBRYO DEFECTIVE 2394) [Source:PGSC_GENE;Acc:PGSC0003DMG401023851]</t>
  </si>
  <si>
    <t>2326426±605863</t>
  </si>
  <si>
    <t>2436612±661736</t>
  </si>
  <si>
    <t>6184851±3287668</t>
  </si>
  <si>
    <t>6732698±1514757</t>
  </si>
  <si>
    <t>40113805±10711941</t>
  </si>
  <si>
    <t>40498918±11212429</t>
  </si>
  <si>
    <t>50515453±12726891</t>
  </si>
  <si>
    <t>66759197±24161020</t>
  </si>
  <si>
    <t>PGSC0003DMT400062367</t>
  </si>
  <si>
    <t>Cytochrome P450 monooxygenase [Source:PGSC_GENE;Acc:PGSC0003DMG400024274]</t>
  </si>
  <si>
    <t>AT2G32440</t>
  </si>
  <si>
    <t>ent-kaurenoic acid hydroxylase 2;ent-kaurenoic acid hydroxylase (KAO2)</t>
  </si>
  <si>
    <t>972402±212509</t>
  </si>
  <si>
    <t>1110215±394205</t>
  </si>
  <si>
    <t>258755±226506</t>
  </si>
  <si>
    <t>499591±206349</t>
  </si>
  <si>
    <t>6122731±1720744</t>
  </si>
  <si>
    <t>7840644±1940398</t>
  </si>
  <si>
    <t>309472±124226</t>
  </si>
  <si>
    <t>249336±263049</t>
  </si>
  <si>
    <t>7057826±2353158</t>
  </si>
  <si>
    <t>7986582±2846759</t>
  </si>
  <si>
    <t>2143506±794125</t>
  </si>
  <si>
    <t>1799500±561178</t>
  </si>
  <si>
    <t>1171109±107431</t>
  </si>
  <si>
    <t>956996±448961</t>
  </si>
  <si>
    <t>20945±37272</t>
  </si>
  <si>
    <t>1090±1888</t>
  </si>
  <si>
    <t>51658041±5744617</t>
  </si>
  <si>
    <t>52123794±6191788</t>
  </si>
  <si>
    <t>7826639±2586995</t>
  </si>
  <si>
    <t>10743776±1001490</t>
  </si>
  <si>
    <t>20236583±2269537</t>
  </si>
  <si>
    <t>20737730±2058154</t>
  </si>
  <si>
    <t>6713133±2184027</t>
  </si>
  <si>
    <t>5903967±2612742</t>
  </si>
  <si>
    <t>3737840±531523</t>
  </si>
  <si>
    <t>4279734±1168250</t>
  </si>
  <si>
    <t>699416±606836</t>
  </si>
  <si>
    <t>1000708±930504</t>
  </si>
  <si>
    <t>PGSC0003DMT400067003</t>
  </si>
  <si>
    <t>Palmitoyl-protein thioesterase [Source:PGSC_GENE;Acc:PGSC0003DMG401026044]</t>
  </si>
  <si>
    <t>7034436±705625</t>
  </si>
  <si>
    <t>5201997±2761409</t>
  </si>
  <si>
    <t>472189±379599</t>
  </si>
  <si>
    <t>200373±209914</t>
  </si>
  <si>
    <t>12954356±4152368</t>
  </si>
  <si>
    <t>11098419±2623843</t>
  </si>
  <si>
    <t>7672987±1137200</t>
  </si>
  <si>
    <t>9101871±3082993</t>
  </si>
  <si>
    <t>1257601±204226</t>
  </si>
  <si>
    <t>1174176±171065</t>
  </si>
  <si>
    <t>1176629±298384</t>
  </si>
  <si>
    <t>632372±444981</t>
  </si>
  <si>
    <t>PGSC0003DMT400068373</t>
  </si>
  <si>
    <t>Cytochrome P450 [Source:PGSC_GENE;Acc:PGSC0003DMG400026586]</t>
  </si>
  <si>
    <t>856051±376274</t>
  </si>
  <si>
    <t>916919±540443</t>
  </si>
  <si>
    <t>20698±41396</t>
  </si>
  <si>
    <t>41584±42817</t>
  </si>
  <si>
    <t>315831±257178</t>
  </si>
  <si>
    <t>403916±242187</t>
  </si>
  <si>
    <t>141661229±31546296</t>
  </si>
  <si>
    <t>132721423±15150792</t>
  </si>
  <si>
    <t>20347151±23778352</t>
  </si>
  <si>
    <t>8709924±2612798</t>
  </si>
  <si>
    <t>2240313±530760</t>
  </si>
  <si>
    <t>2025329±674928</t>
  </si>
  <si>
    <t>966299±289322</t>
  </si>
  <si>
    <t>928357±249632</t>
  </si>
  <si>
    <t>599108±134559</t>
  </si>
  <si>
    <t>550771±155151</t>
  </si>
  <si>
    <t>127959±99977</t>
  </si>
  <si>
    <t>132728±93452</t>
  </si>
  <si>
    <t>358885±93935</t>
  </si>
  <si>
    <t>224834±147675</t>
  </si>
  <si>
    <t>67111±84617</t>
  </si>
  <si>
    <t>87110±97979</t>
  </si>
  <si>
    <t>49150507±6518048</t>
  </si>
  <si>
    <t>57142659±10535359</t>
  </si>
  <si>
    <t>53395002±13803213</t>
  </si>
  <si>
    <t>93786947±41352137</t>
  </si>
  <si>
    <t>116664177±7549300</t>
  </si>
  <si>
    <t>106407202±33788792</t>
  </si>
  <si>
    <t>35300379±13304968</t>
  </si>
  <si>
    <t>26546130±6085286</t>
  </si>
  <si>
    <t>11569097±3381567</t>
  </si>
  <si>
    <t>14673413±2285356</t>
  </si>
  <si>
    <t>5651341±3341191</t>
  </si>
  <si>
    <t>3055114±1171012</t>
  </si>
  <si>
    <t>316993224±55698942</t>
  </si>
  <si>
    <t>282957309±35938184</t>
  </si>
  <si>
    <t>87568867±64263795</t>
  </si>
  <si>
    <t>49937575±8835506</t>
  </si>
  <si>
    <t>9115868±2588690</t>
  </si>
  <si>
    <t>7920997±1222826</t>
  </si>
  <si>
    <t>1927003±1386280</t>
  </si>
  <si>
    <t>2363066±482473</t>
  </si>
  <si>
    <t>236485915±8218814</t>
  </si>
  <si>
    <t>223352519±22909034</t>
  </si>
  <si>
    <t>76437813±47710036</t>
  </si>
  <si>
    <t>79959837±22988600</t>
  </si>
  <si>
    <t>78481821±9084110</t>
  </si>
  <si>
    <t>75667820±7409259</t>
  </si>
  <si>
    <t>32770418±15045622</t>
  </si>
  <si>
    <t>43525674±19912062</t>
  </si>
  <si>
    <t>4408898±8742721</t>
  </si>
  <si>
    <t>201220±240857</t>
  </si>
  <si>
    <t>53365±52430</t>
  </si>
  <si>
    <t>11671±20216</t>
  </si>
  <si>
    <t>2426223±730081</t>
  </si>
  <si>
    <t>2681642±1899446</t>
  </si>
  <si>
    <t>2311977±802108</t>
  </si>
  <si>
    <t>1356530±281356</t>
  </si>
  <si>
    <t>1452880±256612</t>
  </si>
  <si>
    <t>2568595±1261557</t>
  </si>
  <si>
    <t>78538±93225</t>
  </si>
  <si>
    <t>58288±44316</t>
  </si>
  <si>
    <t>14570883±1588090</t>
  </si>
  <si>
    <t>14560263±3654735</t>
  </si>
  <si>
    <t>13334536±5281600</t>
  </si>
  <si>
    <t>17836924±6276340</t>
  </si>
  <si>
    <t>27242116±4329420</t>
  </si>
  <si>
    <t>26385927±2809311</t>
  </si>
  <si>
    <t>5023988±983464</t>
  </si>
  <si>
    <t>5400759±864389</t>
  </si>
  <si>
    <t>61809976±6948395</t>
  </si>
  <si>
    <t>63704203±13755970</t>
  </si>
  <si>
    <t>10516851±7818467</t>
  </si>
  <si>
    <t>9827058±3774866</t>
  </si>
  <si>
    <t>43216526±3548478</t>
  </si>
  <si>
    <t>40394121±2045459</t>
  </si>
  <si>
    <t>31185143±6130453</t>
  </si>
  <si>
    <t>22576298±2651656</t>
  </si>
  <si>
    <t>419536±138846</t>
  </si>
  <si>
    <t>226900±168288</t>
  </si>
  <si>
    <t>21856057±11636430</t>
  </si>
  <si>
    <t>25360563±5614359</t>
  </si>
  <si>
    <t>2486411±1324068</t>
  </si>
  <si>
    <t>1815959±628817</t>
  </si>
  <si>
    <t>8353±13645</t>
  </si>
  <si>
    <t>15670±15961</t>
  </si>
  <si>
    <t>235196±108839</t>
  </si>
  <si>
    <t>158836±116691</t>
  </si>
  <si>
    <t>1951±3903</t>
  </si>
  <si>
    <t>6407±11098</t>
  </si>
  <si>
    <t>PGSC0003DMT400079646</t>
  </si>
  <si>
    <t>Cytochrome P450 [Source:PGSC_GENE;Acc:PGSC0003DMG400031019]</t>
  </si>
  <si>
    <t>AT1G69500</t>
  </si>
  <si>
    <t>cytochrome P450, family 704, subfamily B, polypeptide 1;Encodes a cytochrome P450, designated CYP704B1. Expressed in the developing anthers.  Essential for pollen exine development. Mutations in CYP704B1 result in impaired pollen walls that lack a normal exine layer and exhibit a characteristic striped surface, termed zebra phenotype. Heterologous expression of CYP704B1 in yeast cells demonstrated that it catalyzes omega-hydroxylation of long-chain fatty acids, implicating these molecules in sporopollenin synthesis.</t>
  </si>
  <si>
    <t>927832±296455</t>
  </si>
  <si>
    <t>1699077±1983681</t>
  </si>
  <si>
    <t>235282±165927</t>
  </si>
  <si>
    <t>257985±116828</t>
  </si>
  <si>
    <t>PGSC0003DMT400080628</t>
  </si>
  <si>
    <t>Oxygen-evolving enhancer protein 2, chloroplastic [Source:PGSC_GENE;Acc:PGSC0003DMG400031395]</t>
  </si>
  <si>
    <t>320996±242757</t>
  </si>
  <si>
    <t>364066±126998</t>
  </si>
  <si>
    <t>2175658±1461396</t>
  </si>
  <si>
    <t>3528125±1530404</t>
  </si>
  <si>
    <t>230569816±39430921</t>
  </si>
  <si>
    <t>309619259±237513812</t>
  </si>
  <si>
    <t>6776313791±2483979839</t>
  </si>
  <si>
    <t>6362492614±2212098084</t>
  </si>
  <si>
    <t>48952419±6614587</t>
  </si>
  <si>
    <t>42950838±5672207</t>
  </si>
  <si>
    <t>4321271±2757695</t>
  </si>
  <si>
    <t>3487493±752170</t>
  </si>
  <si>
    <t>5927152±1290593</t>
  </si>
  <si>
    <t>5788724±2107957</t>
  </si>
  <si>
    <t>738963±607408</t>
  </si>
  <si>
    <t>89769±39509</t>
  </si>
  <si>
    <t>PGSC0003DMT400083997</t>
  </si>
  <si>
    <t>Structural molecule [Source:PGSC_GENE;Acc:PGSC0003DMG400033698]</t>
  </si>
  <si>
    <t>AT3G26070</t>
  </si>
  <si>
    <t>70616±75015</t>
  </si>
  <si>
    <t>125301±92839</t>
  </si>
  <si>
    <t>4141316±1115956</t>
  </si>
  <si>
    <t>5039895±127353</t>
  </si>
  <si>
    <t>18334807±6958312</t>
  </si>
  <si>
    <t>14640707±4393888</t>
  </si>
  <si>
    <t>3082985±1099537</t>
  </si>
  <si>
    <t>4342328±2086216</t>
  </si>
  <si>
    <t>955873±249050</t>
  </si>
  <si>
    <t>1117153±517082</t>
  </si>
  <si>
    <t>368832±231140</t>
  </si>
  <si>
    <t>662099±171913</t>
  </si>
  <si>
    <t>PGSC0003DMT400093243</t>
  </si>
  <si>
    <t>S-locus lectin protein kinase family protein [Source:PGSC_GENE;Acc:PGSC0003DMG400042814]</t>
  </si>
  <si>
    <t>AT2G19130</t>
  </si>
  <si>
    <t>3504252±546220</t>
  </si>
  <si>
    <t>3966079±842686</t>
  </si>
  <si>
    <t>2648958±367048</t>
  </si>
  <si>
    <t>5071436±2747687</t>
  </si>
  <si>
    <t>24428896±2478798</t>
  </si>
  <si>
    <t>23103540±5756883</t>
  </si>
  <si>
    <t>4870399±1267393</t>
  </si>
  <si>
    <t>2362509±786001</t>
  </si>
  <si>
    <t>42408820±8817404</t>
  </si>
  <si>
    <t>53781543±16106120</t>
  </si>
  <si>
    <t>1312345±474145</t>
  </si>
  <si>
    <t>2347450±619257</t>
  </si>
  <si>
    <t>7898249±467525</t>
  </si>
  <si>
    <t>8239103±1171734</t>
  </si>
  <si>
    <t>345942±238044</t>
  </si>
  <si>
    <t>772902±133549</t>
  </si>
  <si>
    <t>PGSC0003DMT400054574</t>
  </si>
  <si>
    <t>Conserved gene of unknown function [Source:PGSC_GENE;Acc:PGSC0003DMG400021179]</t>
  </si>
  <si>
    <t>7380929±1880955</t>
  </si>
  <si>
    <t>6642638±1829752</t>
  </si>
  <si>
    <t>955143±371694</t>
  </si>
  <si>
    <t>2137469±624086</t>
  </si>
  <si>
    <t>463678±244435</t>
  </si>
  <si>
    <t>362639±329418</t>
  </si>
  <si>
    <t>20027±24637</t>
  </si>
  <si>
    <t>351639±272171</t>
  </si>
  <si>
    <t>PGSC0003DMT400074071</t>
  </si>
  <si>
    <t>Serine carboxypeptidase [Source:PGSC_GENE;Acc:PGSC0003DMG400028787]</t>
  </si>
  <si>
    <t>121454±56478</t>
  </si>
  <si>
    <t>333735±320786</t>
  </si>
  <si>
    <t>78270±88517</t>
  </si>
  <si>
    <t>1865046±1244975</t>
  </si>
  <si>
    <t>1846324±453439</t>
  </si>
  <si>
    <t>1565339±499533</t>
  </si>
  <si>
    <t>442481±232891</t>
  </si>
  <si>
    <t>1322924±1178129</t>
  </si>
  <si>
    <t>PGSC0003DMT400000899</t>
  </si>
  <si>
    <t>Beta-galactosidase [Source:PGSC_GENE;Acc:PGSC0003DMG400000339]</t>
  </si>
  <si>
    <t>AT4G26140</t>
  </si>
  <si>
    <t>beta-galactosidase 12;putative beta-galactosidase</t>
  </si>
  <si>
    <t>204072±93128</t>
  </si>
  <si>
    <t>148213±124995</t>
  </si>
  <si>
    <t>1961±3922</t>
  </si>
  <si>
    <t>147885±158555</t>
  </si>
  <si>
    <t>982805±269339</t>
  </si>
  <si>
    <t>1990622±919473</t>
  </si>
  <si>
    <t>793843±516965</t>
  </si>
  <si>
    <t>614151±90169</t>
  </si>
  <si>
    <t>3463075±973954</t>
  </si>
  <si>
    <t>3853198±1275053</t>
  </si>
  <si>
    <t>1225369±1036490</t>
  </si>
  <si>
    <t>1372857±571430</t>
  </si>
  <si>
    <t>PGSC0003DMT400001397</t>
  </si>
  <si>
    <t>94806±51591</t>
  </si>
  <si>
    <t>56065±30628</t>
  </si>
  <si>
    <t>37347±74694</t>
  </si>
  <si>
    <t>40927±70887</t>
  </si>
  <si>
    <t>20012512±3619593</t>
  </si>
  <si>
    <t>19134698±4675755</t>
  </si>
  <si>
    <t>644316±526221</t>
  </si>
  <si>
    <t>1100602±709370</t>
  </si>
  <si>
    <t>PGSC0003DMT400001577</t>
  </si>
  <si>
    <t>Cucumisin [Source:PGSC_GENE;Acc:PGSC0003DMG401000585]</t>
  </si>
  <si>
    <t>AT1G32950</t>
  </si>
  <si>
    <t>268411±152032</t>
  </si>
  <si>
    <t>528083±474067</t>
  </si>
  <si>
    <t>4110858±2344383</t>
  </si>
  <si>
    <t>6277937±4003032</t>
  </si>
  <si>
    <t>PGSC0003DMT400002768</t>
  </si>
  <si>
    <t>Leucine-rich repeat extensin 3 [Source:PGSC_GENE;Acc:PGSC0003DMG400001072]</t>
  </si>
  <si>
    <t>AT3G24480</t>
  </si>
  <si>
    <t>9466133±2736098</t>
  </si>
  <si>
    <t>9530195±3768396</t>
  </si>
  <si>
    <t>1090760±548346</t>
  </si>
  <si>
    <t>842272±532270</t>
  </si>
  <si>
    <t>4037177±2053609</t>
  </si>
  <si>
    <t>5601632±4523999</t>
  </si>
  <si>
    <t>1278727±1740551</t>
  </si>
  <si>
    <t>885937±151133</t>
  </si>
  <si>
    <t>PGSC0003DMT400003690</t>
  </si>
  <si>
    <t>Serine carboxypeptidase-like 25 [Source:PGSC_GENE;Acc:PGSC0003DMG400001455]</t>
  </si>
  <si>
    <t>AT3G02110</t>
  </si>
  <si>
    <t>serine carboxypeptidase-like 25;</t>
  </si>
  <si>
    <t>2439911±269091</t>
  </si>
  <si>
    <t>2314136±381942</t>
  </si>
  <si>
    <t>3280824±5887434</t>
  </si>
  <si>
    <t>404268±479574</t>
  </si>
  <si>
    <t>PGSC0003DMT400004400</t>
  </si>
  <si>
    <t>Vitellogenic carboxypeptidase [Source:PGSC_GENE;Acc:PGSC0003DMG400001753]</t>
  </si>
  <si>
    <t>5029787±1252589</t>
  </si>
  <si>
    <t>5800282±1252382</t>
  </si>
  <si>
    <t>53506±98163</t>
  </si>
  <si>
    <t>30654±53095</t>
  </si>
  <si>
    <t>15134231±3754187</t>
  </si>
  <si>
    <t>15822601±4736768</t>
  </si>
  <si>
    <t>426107±418929</t>
  </si>
  <si>
    <t>547591±484459</t>
  </si>
  <si>
    <t>11274695±4135313</t>
  </si>
  <si>
    <t>10768866±4174741</t>
  </si>
  <si>
    <t>383483±757199</t>
  </si>
  <si>
    <t>142683±166152</t>
  </si>
  <si>
    <t>PGSC0003DMT400005268</t>
  </si>
  <si>
    <t>25061492±10620985</t>
  </si>
  <si>
    <t>25806929±8120638</t>
  </si>
  <si>
    <t>516413±1032826</t>
  </si>
  <si>
    <t>1171874±1167252</t>
  </si>
  <si>
    <t>73313849±17189721</t>
  </si>
  <si>
    <t>80301038±14039430</t>
  </si>
  <si>
    <t>10347474±3874678</t>
  </si>
  <si>
    <t>15879360±5675466</t>
  </si>
  <si>
    <t>36353843±7405971</t>
  </si>
  <si>
    <t>41060411±8853333</t>
  </si>
  <si>
    <t>9824150±1887286</t>
  </si>
  <si>
    <t>8729351±983032</t>
  </si>
  <si>
    <t>PGSC0003DMT400007869</t>
  </si>
  <si>
    <t>Osmotin [Source:PGSC_GENE;Acc:PGSC0003DMG400003043]</t>
  </si>
  <si>
    <t>22576502±8116039</t>
  </si>
  <si>
    <t>20357110±7348609</t>
  </si>
  <si>
    <t>3946592±2087759</t>
  </si>
  <si>
    <t>5833033±3662669</t>
  </si>
  <si>
    <t>4427873±868711</t>
  </si>
  <si>
    <t>4823911±769104</t>
  </si>
  <si>
    <t>554613±235313</t>
  </si>
  <si>
    <t>707424±153709</t>
  </si>
  <si>
    <t>PGSC0003DMT400010042</t>
  </si>
  <si>
    <t>Primary amine oxidase [Source:PGSC_GENE;Acc:PGSC0003DMG400003936]</t>
  </si>
  <si>
    <t>AT1G31690</t>
  </si>
  <si>
    <t>203243±168941</t>
  </si>
  <si>
    <t>614464±572226</t>
  </si>
  <si>
    <t>10181168±2976995</t>
  </si>
  <si>
    <t>11550718±4126963</t>
  </si>
  <si>
    <t>1807214±3360077</t>
  </si>
  <si>
    <t>730929±787714</t>
  </si>
  <si>
    <t>5784576±695610</t>
  </si>
  <si>
    <t>6349666±770992</t>
  </si>
  <si>
    <t>128971±257943</t>
  </si>
  <si>
    <t>992775±1214126</t>
  </si>
  <si>
    <t>997120±1311482</t>
  </si>
  <si>
    <t>4131079±2864881</t>
  </si>
  <si>
    <t>5921823±3541212</t>
  </si>
  <si>
    <t>518114±89244</t>
  </si>
  <si>
    <t>671777±300313</t>
  </si>
  <si>
    <t>63027±61388</t>
  </si>
  <si>
    <t>115301±127968</t>
  </si>
  <si>
    <t>PGSC0003DMT400011187</t>
  </si>
  <si>
    <t>Esterase [Source:PGSC_GENE;Acc:PGSC0003DMG400004379]</t>
  </si>
  <si>
    <t>AT5G45910</t>
  </si>
  <si>
    <t>258145±153691</t>
  </si>
  <si>
    <t>249194±141481</t>
  </si>
  <si>
    <t>635840±571015</t>
  </si>
  <si>
    <t>599788±374553</t>
  </si>
  <si>
    <t>1797572±151557</t>
  </si>
  <si>
    <t>1657427±464834</t>
  </si>
  <si>
    <t>429355±234631</t>
  </si>
  <si>
    <t>419229±293181</t>
  </si>
  <si>
    <t>7448990±1678795</t>
  </si>
  <si>
    <t>7741235±2978824</t>
  </si>
  <si>
    <t>15644535±8519717</t>
  </si>
  <si>
    <t>38972880±26007412</t>
  </si>
  <si>
    <t>146081±99573</t>
  </si>
  <si>
    <t>49626±49074</t>
  </si>
  <si>
    <t>229335±205257</t>
  </si>
  <si>
    <t>111150±100524</t>
  </si>
  <si>
    <t>PGSC0003DMT400015093</t>
  </si>
  <si>
    <t>Aspartic proteinase nepenthesin-2 [Source:PGSC_GENE;Acc:PGSC0003DMG400005901]</t>
  </si>
  <si>
    <t>1831759±415189</t>
  </si>
  <si>
    <t>1756023±570726</t>
  </si>
  <si>
    <t>1650170±746709</t>
  </si>
  <si>
    <t>2149769±990766</t>
  </si>
  <si>
    <t>PGSC0003DMT400015233</t>
  </si>
  <si>
    <t>Hydrolase, hydrolyzing O-glycosyl compounds [Source:PGSC_GENE;Acc:PGSC0003DMG400005943]</t>
  </si>
  <si>
    <t>1378825±469976</t>
  </si>
  <si>
    <t>1762923±524419</t>
  </si>
  <si>
    <t>25973913±18095096</t>
  </si>
  <si>
    <t>18239155±9225848</t>
  </si>
  <si>
    <t>PGSC0003DMT400015250</t>
  </si>
  <si>
    <t>687099±171316</t>
  </si>
  <si>
    <t>592621±33039</t>
  </si>
  <si>
    <t>5693797±4562555</t>
  </si>
  <si>
    <t>1867550±921106</t>
  </si>
  <si>
    <t>17377783±3873356</t>
  </si>
  <si>
    <t>20565904±9004084</t>
  </si>
  <si>
    <t>5036077±6389657</t>
  </si>
  <si>
    <t>1065000±458073</t>
  </si>
  <si>
    <t>PGSC0003DMT400016126</t>
  </si>
  <si>
    <t>Zinc finger protein [Source:PGSC_GENE;Acc:PGSC0003DMG400006303]</t>
  </si>
  <si>
    <t>AT1G53940</t>
  </si>
  <si>
    <t>GDSL-motif lipase 2;Encodes a lipase, has in vitro lipase activity with p-nitrophenyl acetate and p-nitrophenyl butyrate, gene expression induced by hormones, negatively regulates auxin signaling, involved in disease resistance</t>
  </si>
  <si>
    <t>32216±19403</t>
  </si>
  <si>
    <t>88145±88562</t>
  </si>
  <si>
    <t>11793±12730</t>
  </si>
  <si>
    <t>19746±19749</t>
  </si>
  <si>
    <t>2459949±759897</t>
  </si>
  <si>
    <t>2806389±315780</t>
  </si>
  <si>
    <t>1086313±1952097</t>
  </si>
  <si>
    <t>40198±69625</t>
  </si>
  <si>
    <t>18065397±3462777</t>
  </si>
  <si>
    <t>18520951±6314914</t>
  </si>
  <si>
    <t>1811153±722542</t>
  </si>
  <si>
    <t>1194346±552911</t>
  </si>
  <si>
    <t>535369±92435</t>
  </si>
  <si>
    <t>308867±210696</t>
  </si>
  <si>
    <t>128279±157682</t>
  </si>
  <si>
    <t>404637±371630</t>
  </si>
  <si>
    <t>678385±509856</t>
  </si>
  <si>
    <t>383260±210439</t>
  </si>
  <si>
    <t>216408±232447</t>
  </si>
  <si>
    <t>433358±424178</t>
  </si>
  <si>
    <t>666200±429234</t>
  </si>
  <si>
    <t>151495±155138</t>
  </si>
  <si>
    <t>75451±69609</t>
  </si>
  <si>
    <t>145389±60278</t>
  </si>
  <si>
    <t>44056264±5050985</t>
  </si>
  <si>
    <t>47478090±4315872</t>
  </si>
  <si>
    <t>4459011±3254739</t>
  </si>
  <si>
    <t>4184254±1599452</t>
  </si>
  <si>
    <t>1706034±537247</t>
  </si>
  <si>
    <t>2230998±947498</t>
  </si>
  <si>
    <t>3146640±2630247</t>
  </si>
  <si>
    <t>2381710±1283021</t>
  </si>
  <si>
    <t>PGSC0003DMT400021687</t>
  </si>
  <si>
    <t>Endo-1,4-beta-D-glucanase [Source:PGSC_GENE;Acc:PGSC0003DMG400008413]</t>
  </si>
  <si>
    <t>AT1G22880</t>
  </si>
  <si>
    <t>cellulase 5;</t>
  </si>
  <si>
    <t>5076897±1006188</t>
  </si>
  <si>
    <t>4141432±850359</t>
  </si>
  <si>
    <t>246825±294913</t>
  </si>
  <si>
    <t>448478±146523</t>
  </si>
  <si>
    <t>PGSC0003DMT400021904</t>
  </si>
  <si>
    <t>FAD binding domain containing protein [Source:PGSC_GENE;Acc:PGSC0003DMG400008498]</t>
  </si>
  <si>
    <t>334703±240935</t>
  </si>
  <si>
    <t>276963±267346</t>
  </si>
  <si>
    <t>75384±130569</t>
  </si>
  <si>
    <t>PGSC0003DMT400022037</t>
  </si>
  <si>
    <t>Carbohydrate esterase [Source:PGSC_GENE;Acc:PGSC0003DMG400008544]</t>
  </si>
  <si>
    <t>454915±194873</t>
  </si>
  <si>
    <t>758847±633163</t>
  </si>
  <si>
    <t>13216671±1890199</t>
  </si>
  <si>
    <t>12678064±2066208</t>
  </si>
  <si>
    <t>2233715±712855</t>
  </si>
  <si>
    <t>3807927±2193361</t>
  </si>
  <si>
    <t>PGSC0003DMT400023193</t>
  </si>
  <si>
    <t>Basic 7S globulin 2 small subunit [Source:PGSC_GENE;Acc:PGSC0003DMG400008985]</t>
  </si>
  <si>
    <t>9555999±3342546</t>
  </si>
  <si>
    <t>9262491±2021802</t>
  </si>
  <si>
    <t>427060±307655</t>
  </si>
  <si>
    <t>442472±163742</t>
  </si>
  <si>
    <t>PGSC0003DMT400023204</t>
  </si>
  <si>
    <t>Basic 7S globulin 2 small subunit [Source:PGSC_GENE;Acc:PGSC0003DMG402008987]</t>
  </si>
  <si>
    <t>AT5G19100</t>
  </si>
  <si>
    <t>631274±182765</t>
  </si>
  <si>
    <t>658244±216633</t>
  </si>
  <si>
    <t>47834032±9730845</t>
  </si>
  <si>
    <t>49944795±9328369</t>
  </si>
  <si>
    <t>24215131±7725147</t>
  </si>
  <si>
    <t>28387450±2102067</t>
  </si>
  <si>
    <t>PGSC0003DMT400023971</t>
  </si>
  <si>
    <t>Synaptotagmin [Source:PGSC_GENE;Acc:PGSC0003DMG402009270]</t>
  </si>
  <si>
    <t>AT1G22610</t>
  </si>
  <si>
    <t>8108079±2676674</t>
  </si>
  <si>
    <t>7110513±4073427</t>
  </si>
  <si>
    <t>1148278±1079300</t>
  </si>
  <si>
    <t>878953±446674</t>
  </si>
  <si>
    <t>212799±166836</t>
  </si>
  <si>
    <t>424489±88452</t>
  </si>
  <si>
    <t>227980±183051</t>
  </si>
  <si>
    <t>245816±206811</t>
  </si>
  <si>
    <t>PGSC0003DMT400026262</t>
  </si>
  <si>
    <t>Conserved gene of unknown function [Source:PGSC_GENE;Acc:PGSC0003DMG400010132]</t>
  </si>
  <si>
    <t>30060±60119</t>
  </si>
  <si>
    <t>423038±238211</t>
  </si>
  <si>
    <t>482326±260243</t>
  </si>
  <si>
    <t>2337917±1803385</t>
  </si>
  <si>
    <t>1024060±440829</t>
  </si>
  <si>
    <t>797360±148032</t>
  </si>
  <si>
    <t>757380±131495</t>
  </si>
  <si>
    <t>6083643±4497414</t>
  </si>
  <si>
    <t>1912429±1059797</t>
  </si>
  <si>
    <t>78085±79483</t>
  </si>
  <si>
    <t>44662±56193</t>
  </si>
  <si>
    <t>9994428±3969001</t>
  </si>
  <si>
    <t>5115771±3183090</t>
  </si>
  <si>
    <t>2246623±898506</t>
  </si>
  <si>
    <t>1792108±1026004</t>
  </si>
  <si>
    <t>10245465±4060699</t>
  </si>
  <si>
    <t>9695917±2099583</t>
  </si>
  <si>
    <t>3902280±1243883</t>
  </si>
  <si>
    <t>3287148±1006976</t>
  </si>
  <si>
    <t>PGSC0003DMT400027203</t>
  </si>
  <si>
    <t>Acidic class II 1,3-beta-glucanase [Source:PGSC_GENE;Acc:PGSC0003DMG401010492]</t>
  </si>
  <si>
    <t>1156154±573447</t>
  </si>
  <si>
    <t>2024466±1073584</t>
  </si>
  <si>
    <t>102168±194345</t>
  </si>
  <si>
    <t>382021±473824</t>
  </si>
  <si>
    <t>11978335±3225006</t>
  </si>
  <si>
    <t>11608574±3501640</t>
  </si>
  <si>
    <t>453885±392215</t>
  </si>
  <si>
    <t>536120±811220</t>
  </si>
  <si>
    <t>7071284±7785300</t>
  </si>
  <si>
    <t>6379402±6571781</t>
  </si>
  <si>
    <t>9349873±10729469</t>
  </si>
  <si>
    <t>44314443±39722891</t>
  </si>
  <si>
    <t>PGSC0003DMT400031719</t>
  </si>
  <si>
    <t>Dirigent protein [Source:PGSC_GENE;Acc:PGSC0003DMG400012170]</t>
  </si>
  <si>
    <t>AT4G23690</t>
  </si>
  <si>
    <t>40021318±8648735</t>
  </si>
  <si>
    <t>49305971±9198949</t>
  </si>
  <si>
    <t>1194609±1629674</t>
  </si>
  <si>
    <t>1081984±755464</t>
  </si>
  <si>
    <t>PGSC0003DMT400031994</t>
  </si>
  <si>
    <t>UDP-glucose 4-epimerase [Source:PGSC_GENE;Acc:PGSC0003DMG400012274]</t>
  </si>
  <si>
    <t>172584±117668</t>
  </si>
  <si>
    <t>203254±92659</t>
  </si>
  <si>
    <t>88112±45539</t>
  </si>
  <si>
    <t>79107±102551</t>
  </si>
  <si>
    <t>PGSC0003DMT400032520</t>
  </si>
  <si>
    <t>Serine protease [Source:PGSC_GENE;Acc:PGSC0003DMG400012492]</t>
  </si>
  <si>
    <t>4401782±1144661</t>
  </si>
  <si>
    <t>3785823±1394853</t>
  </si>
  <si>
    <t>767554±603411</t>
  </si>
  <si>
    <t>1161018±275896</t>
  </si>
  <si>
    <t>PGSC0003DMT400032586</t>
  </si>
  <si>
    <t>Serine protease [Source:PGSC_GENE;Acc:PGSC0003DMG400012517]</t>
  </si>
  <si>
    <t>865040±364876</t>
  </si>
  <si>
    <t>1101924±526746</t>
  </si>
  <si>
    <t>456640±211297</t>
  </si>
  <si>
    <t>434445±381430</t>
  </si>
  <si>
    <t>3839420±1719335</t>
  </si>
  <si>
    <t>4233332±2627171</t>
  </si>
  <si>
    <t>169465±147772</t>
  </si>
  <si>
    <t>212639±209855</t>
  </si>
  <si>
    <t>5221878±853232</t>
  </si>
  <si>
    <t>4187778±1656977</t>
  </si>
  <si>
    <t>11465±22931</t>
  </si>
  <si>
    <t>13247±22944</t>
  </si>
  <si>
    <t>PGSC0003DMT400034913</t>
  </si>
  <si>
    <t>GDSL-lipase protein [Source:PGSC_GENE;Acc:PGSC0003DMG401013422]</t>
  </si>
  <si>
    <t>4211±8423</t>
  </si>
  <si>
    <t>3555±7110</t>
  </si>
  <si>
    <t>71431±71740</t>
  </si>
  <si>
    <t>78049±24037</t>
  </si>
  <si>
    <t>3113165±1529222</t>
  </si>
  <si>
    <t>2386707±1850971</t>
  </si>
  <si>
    <t>1675357±2311642</t>
  </si>
  <si>
    <t>305627±242300</t>
  </si>
  <si>
    <t>5538418±1660084</t>
  </si>
  <si>
    <t>5366879±1319347</t>
  </si>
  <si>
    <t>3374285±1493397</t>
  </si>
  <si>
    <t>1547344±487712</t>
  </si>
  <si>
    <t>36396938±15369973</t>
  </si>
  <si>
    <t>31381357±17893206</t>
  </si>
  <si>
    <t>4509147±3367974</t>
  </si>
  <si>
    <t>6202506±2184527</t>
  </si>
  <si>
    <t>3489560±1440938</t>
  </si>
  <si>
    <t>3423710±1749229</t>
  </si>
  <si>
    <t>43159±86317</t>
  </si>
  <si>
    <t>49902±50152</t>
  </si>
  <si>
    <t>1132625±65719</t>
  </si>
  <si>
    <t>999127±150681</t>
  </si>
  <si>
    <t>448707±597976</t>
  </si>
  <si>
    <t>240700±75836</t>
  </si>
  <si>
    <t>4287402±678781</t>
  </si>
  <si>
    <t>4717291±1311208</t>
  </si>
  <si>
    <t>760295±448778</t>
  </si>
  <si>
    <t>1159740±427005</t>
  </si>
  <si>
    <t>PGSC0003DMT400040893</t>
  </si>
  <si>
    <t>Pectase lyase [Source:PGSC_GENE;Acc:PGSC0003DMG400015815]</t>
  </si>
  <si>
    <t>AT4G13710</t>
  </si>
  <si>
    <t>526948±100166</t>
  </si>
  <si>
    <t>448956±204007</t>
  </si>
  <si>
    <t>6318±12636</t>
  </si>
  <si>
    <t>56280±39958</t>
  </si>
  <si>
    <t>1611435±141191</t>
  </si>
  <si>
    <t>1339488±496316</t>
  </si>
  <si>
    <t>762513±281315</t>
  </si>
  <si>
    <t>680680±105025</t>
  </si>
  <si>
    <t>PGSC0003DMT400042523</t>
  </si>
  <si>
    <t>Stem 28 kDa glycoprotein [Source:PGSC_GENE;Acc:PGSC0003DMG400016494]</t>
  </si>
  <si>
    <t>1002445±374068</t>
  </si>
  <si>
    <t>615698±417932</t>
  </si>
  <si>
    <t>183298±243138</t>
  </si>
  <si>
    <t>176722±30245</t>
  </si>
  <si>
    <t>PGSC0003DMT400045232</t>
  </si>
  <si>
    <t>Basic 7S globulin 2 small subunit [Source:PGSC_GENE;Acc:PGSC0003DMG400017547]</t>
  </si>
  <si>
    <t>694332±333884</t>
  </si>
  <si>
    <t>754257±334748</t>
  </si>
  <si>
    <t>191360±217839</t>
  </si>
  <si>
    <t>153247±104789</t>
  </si>
  <si>
    <t>29175340±11129785</t>
  </si>
  <si>
    <t>36315638±12334049</t>
  </si>
  <si>
    <t>3630347±629861</t>
  </si>
  <si>
    <t>6896478±4096883</t>
  </si>
  <si>
    <t>25202539±7633148</t>
  </si>
  <si>
    <t>27004134±10987865</t>
  </si>
  <si>
    <t>6656771±8852118</t>
  </si>
  <si>
    <t>6473281±4860784</t>
  </si>
  <si>
    <t>PGSC0003DMT400049250</t>
  </si>
  <si>
    <t>Xylem serine proteinase 1 [Source:PGSC_GENE;Acc:PGSC0003DMG400019147]</t>
  </si>
  <si>
    <t>2665688±2470271</t>
  </si>
  <si>
    <t>2417412±807673</t>
  </si>
  <si>
    <t>303996±179487</t>
  </si>
  <si>
    <t>438818±297491</t>
  </si>
  <si>
    <t>PGSC0003DMT400049564</t>
  </si>
  <si>
    <t>Pectinesterase 3 [Source:PGSC_GENE;Acc:PGSC0003DMG401019255]</t>
  </si>
  <si>
    <t>553924±291977</t>
  </si>
  <si>
    <t>399321±283023</t>
  </si>
  <si>
    <t>107988±104184</t>
  </si>
  <si>
    <t>55128±95485</t>
  </si>
  <si>
    <t>1196982±574531</t>
  </si>
  <si>
    <t>1103166±462730</t>
  </si>
  <si>
    <t>312460±193823</t>
  </si>
  <si>
    <t>154902±57086</t>
  </si>
  <si>
    <t>11832209±5348942</t>
  </si>
  <si>
    <t>18095321±4870181</t>
  </si>
  <si>
    <t>7331455±6684964</t>
  </si>
  <si>
    <t>66062552±53836837</t>
  </si>
  <si>
    <t>10465537±2416717</t>
  </si>
  <si>
    <t>8667620±2788542</t>
  </si>
  <si>
    <t>623627±363465</t>
  </si>
  <si>
    <t>629947±317625</t>
  </si>
  <si>
    <t>PGSC0003DMT400051531</t>
  </si>
  <si>
    <t>82519565±31678669</t>
  </si>
  <si>
    <t>92540520±23218392</t>
  </si>
  <si>
    <t>3027975±1576686</t>
  </si>
  <si>
    <t>3015463±528690</t>
  </si>
  <si>
    <t>3883474±388910</t>
  </si>
  <si>
    <t>3311655±880047</t>
  </si>
  <si>
    <t>2960525±799315</t>
  </si>
  <si>
    <t>3204453±785413</t>
  </si>
  <si>
    <t>10884539±3447906</t>
  </si>
  <si>
    <t>10454684±3613452</t>
  </si>
  <si>
    <t>4023854±1334858</t>
  </si>
  <si>
    <t>3905458±1920608</t>
  </si>
  <si>
    <t>4041687±1912055</t>
  </si>
  <si>
    <t>3837979±1839571</t>
  </si>
  <si>
    <t>30113±36923</t>
  </si>
  <si>
    <t>106886622±23869188</t>
  </si>
  <si>
    <t>122881088±27543954</t>
  </si>
  <si>
    <t>7644537±5167697</t>
  </si>
  <si>
    <t>5686433±2010136</t>
  </si>
  <si>
    <t>PGSC0003DMT400054391</t>
  </si>
  <si>
    <t>Reticuline oxidase [Source:PGSC_GENE;Acc:PGSC0003DMG400021111]</t>
  </si>
  <si>
    <t>AT1G30700</t>
  </si>
  <si>
    <t>1067670±295409</t>
  </si>
  <si>
    <t>951835±69150</t>
  </si>
  <si>
    <t>926955±357207</t>
  </si>
  <si>
    <t>868310±416528</t>
  </si>
  <si>
    <t>194410±197407</t>
  </si>
  <si>
    <t>93059±42731</t>
  </si>
  <si>
    <t>11275609±776868</t>
  </si>
  <si>
    <t>12811624±3103164</t>
  </si>
  <si>
    <t>9451816±1130111</t>
  </si>
  <si>
    <t>11714385±4943098</t>
  </si>
  <si>
    <t>PGSC0003DMT400059046</t>
  </si>
  <si>
    <t>Auxin-induced beta-glucosidase [Source:PGSC_GENE;Acc:PGSC0003DMG400022933]</t>
  </si>
  <si>
    <t>AT5G49360</t>
  </si>
  <si>
    <t>beta-xylosidase 1;Encodes a bifunctional {beta}-D-xylosidase/{alpha}-L-arabinofuranosidase required for pectic arabinan modification.  Located in the extracellular matrix. Gene is expressed specifically in tissues undergoing secondary wall thickening. This is a member of glycosyl hydrolase family 3 and has six other closely related members.</t>
  </si>
  <si>
    <t>4883367±722188</t>
  </si>
  <si>
    <t>5003668±537873</t>
  </si>
  <si>
    <t>1086852±807127</t>
  </si>
  <si>
    <t>925100±179261</t>
  </si>
  <si>
    <t>PGSC0003DMT400059094</t>
  </si>
  <si>
    <t>Conserved gene of unknown function [Source:PGSC_GENE;Acc:PGSC0003DMG400022952]</t>
  </si>
  <si>
    <t>AT2G31090</t>
  </si>
  <si>
    <t>1985332±343099</t>
  </si>
  <si>
    <t>2772950±766345</t>
  </si>
  <si>
    <t>5780194±1774672</t>
  </si>
  <si>
    <t>5274397±1727964</t>
  </si>
  <si>
    <t>489007±568174</t>
  </si>
  <si>
    <t>671479±750619</t>
  </si>
  <si>
    <t>6212400±859795</t>
  </si>
  <si>
    <t>6014910±1707612</t>
  </si>
  <si>
    <t>2213884±1449308</t>
  </si>
  <si>
    <t>1661997±973191</t>
  </si>
  <si>
    <t>8520724±1046208</t>
  </si>
  <si>
    <t>9045497±802385</t>
  </si>
  <si>
    <t>3523402±1472991</t>
  </si>
  <si>
    <t>5790555±3071652</t>
  </si>
  <si>
    <t>666531±636073</t>
  </si>
  <si>
    <t>734061±451884</t>
  </si>
  <si>
    <t>253948±155992</t>
  </si>
  <si>
    <t>506812±268424</t>
  </si>
  <si>
    <t>406512±254249</t>
  </si>
  <si>
    <t>137249±82930</t>
  </si>
  <si>
    <t>8818957±1026892</t>
  </si>
  <si>
    <t>7403695±1763174</t>
  </si>
  <si>
    <t>3367837±2789114</t>
  </si>
  <si>
    <t>3521593±1085938</t>
  </si>
  <si>
    <t>PGSC0003DMT400062519</t>
  </si>
  <si>
    <t>Peroxidase 27 [Source:PGSC_GENE;Acc:PGSC0003DMG400024330]</t>
  </si>
  <si>
    <t>14731326±5519753</t>
  </si>
  <si>
    <t>14344220±6039147</t>
  </si>
  <si>
    <t>143542±151364</t>
  </si>
  <si>
    <t>188218±326004</t>
  </si>
  <si>
    <t>PGSC0003DMT400063166</t>
  </si>
  <si>
    <t>Rhicadhesin receptor [Source:PGSC_GENE;Acc:PGSC0003DMG400024569]</t>
  </si>
  <si>
    <t>AT1G18980</t>
  </si>
  <si>
    <t>15429084±2111107</t>
  </si>
  <si>
    <t>15668574±1978038</t>
  </si>
  <si>
    <t>2836942±1624013</t>
  </si>
  <si>
    <t>3692144±1722806</t>
  </si>
  <si>
    <t>PGSC0003DMT400063245</t>
  </si>
  <si>
    <t>Polygalacturonase-1 non-catalytic subunit beta [Source:PGSC_GENE;Acc:PGSC0003DMG400024599]</t>
  </si>
  <si>
    <t>AT1G23760</t>
  </si>
  <si>
    <t>BURP domain-containing protein;Encodes aromatic rich glycoprotein JP630.</t>
  </si>
  <si>
    <t>3858976±712756</t>
  </si>
  <si>
    <t>5163722±2737859</t>
  </si>
  <si>
    <t>3815485±1213407</t>
  </si>
  <si>
    <t>3800899±875650</t>
  </si>
  <si>
    <t>1251408±864343</t>
  </si>
  <si>
    <t>875829±101471</t>
  </si>
  <si>
    <t>PGSC0003DMT400063639</t>
  </si>
  <si>
    <t>Alpha-L-fucosidase 2 [Source:PGSC_GENE;Acc:PGSC0003DMG402024737]</t>
  </si>
  <si>
    <t>5842124±2200550</t>
  </si>
  <si>
    <t>6371019±2810222</t>
  </si>
  <si>
    <t>1200454±315264</t>
  </si>
  <si>
    <t>1701553±556509</t>
  </si>
  <si>
    <t>6687974±1550111</t>
  </si>
  <si>
    <t>6391419±2818498</t>
  </si>
  <si>
    <t>408127±347571</t>
  </si>
  <si>
    <t>480137±630222</t>
  </si>
  <si>
    <t>14966019±2697967</t>
  </si>
  <si>
    <t>16308573±4387954</t>
  </si>
  <si>
    <t>11166921±3541305</t>
  </si>
  <si>
    <t>12003521±4175795</t>
  </si>
  <si>
    <t>22246408±8915019</t>
  </si>
  <si>
    <t>26137135±10491329</t>
  </si>
  <si>
    <t>674269±321968</t>
  </si>
  <si>
    <t>897516±315030</t>
  </si>
  <si>
    <t>17320297±2747895</t>
  </si>
  <si>
    <t>15997854±3077229</t>
  </si>
  <si>
    <t>4808743±5959582</t>
  </si>
  <si>
    <t>1888062±564992</t>
  </si>
  <si>
    <t>11738565±1110430</t>
  </si>
  <si>
    <t>11726335±632701</t>
  </si>
  <si>
    <t>9695250±7236618</t>
  </si>
  <si>
    <t>8378492±1665382</t>
  </si>
  <si>
    <t>2064960±429342</t>
  </si>
  <si>
    <t>2305318±370984</t>
  </si>
  <si>
    <t>1016038±631667</t>
  </si>
  <si>
    <t>1386671±498529</t>
  </si>
  <si>
    <t>4510700±996862</t>
  </si>
  <si>
    <t>4773101±1497705</t>
  </si>
  <si>
    <t>945380±213697</t>
  </si>
  <si>
    <t>1779813±954091</t>
  </si>
  <si>
    <t>2255423±635168</t>
  </si>
  <si>
    <t>2746694±949892</t>
  </si>
  <si>
    <t>3823111±2486132</t>
  </si>
  <si>
    <t>8457150±4772330</t>
  </si>
  <si>
    <t>PGSC0003DMT400067496</t>
  </si>
  <si>
    <t>Transcription factor [Source:PGSC_GENE;Acc:PGSC0003DMG400026243]</t>
  </si>
  <si>
    <t>AT4G17050</t>
  </si>
  <si>
    <t>ureidoglycine aminohydrolase;Encodes a protein with ureidoglycine aminohydrolase activity.</t>
  </si>
  <si>
    <t>776186±333778</t>
  </si>
  <si>
    <t>689411±445040</t>
  </si>
  <si>
    <t>136008±272015</t>
  </si>
  <si>
    <t>214669±136623</t>
  </si>
  <si>
    <t>7049688±809965</t>
  </si>
  <si>
    <t>7695749±1115534</t>
  </si>
  <si>
    <t>916640±550052</t>
  </si>
  <si>
    <t>363694±126284</t>
  </si>
  <si>
    <t>7196533±2627707</t>
  </si>
  <si>
    <t>6977300±3384080</t>
  </si>
  <si>
    <t>139730±95736</t>
  </si>
  <si>
    <t>221322±88068</t>
  </si>
  <si>
    <t>PGSC0003DMT400069509</t>
  </si>
  <si>
    <t>Iaa-amino acid hydrolase 5 [Source:PGSC_GENE;Acc:PGSC0003DMG401027023]</t>
  </si>
  <si>
    <t>AT5G54140</t>
  </si>
  <si>
    <t>IAA-leucine-resistant (ILR1)-like 3;encodes a protein similar to IAA amino acid conjugate hydrolase</t>
  </si>
  <si>
    <t>763497±278576</t>
  </si>
  <si>
    <t>851625±201948</t>
  </si>
  <si>
    <t>152863±165193</t>
  </si>
  <si>
    <t>227318±135384</t>
  </si>
  <si>
    <t>1194124±313126</t>
  </si>
  <si>
    <t>1153054±525881</t>
  </si>
  <si>
    <t>135835±178362</t>
  </si>
  <si>
    <t>128609±112664</t>
  </si>
  <si>
    <t>PGSC0003DMT400070042</t>
  </si>
  <si>
    <t>Hydrolase, hydrolyzing O-glycosyl compounds [Source:PGSC_GENE;Acc:PGSC0003DMG400027240]</t>
  </si>
  <si>
    <t>11765521±1715180</t>
  </si>
  <si>
    <t>11941941±2233192</t>
  </si>
  <si>
    <t>11128023±6176897</t>
  </si>
  <si>
    <t>9677797±1574523</t>
  </si>
  <si>
    <t>PGSC0003DMT400070721</t>
  </si>
  <si>
    <t>Hsp20/alpha crystallin family protein [Source:PGSC_GENE;Acc:PGSC0003DMG400027498]</t>
  </si>
  <si>
    <t>AT5G04890</t>
  </si>
  <si>
    <t>HSP20-like chaperones superfamily protein;Specifically restricts the long-distance movement of tobacco etch potyvirus (TEV) without involving either hypersensitive cell death or systemic acquired resistance. Multidomain protein containing an N-terminal region with high similarity to plant small heat shock proteins (HSPs).</t>
  </si>
  <si>
    <t>625881±214495</t>
  </si>
  <si>
    <t>842515±244025</t>
  </si>
  <si>
    <t>50408±61777</t>
  </si>
  <si>
    <t>PGSC0003DMT400071039</t>
  </si>
  <si>
    <t>71929±56119</t>
  </si>
  <si>
    <t>165719±215519</t>
  </si>
  <si>
    <t>264162±349667</t>
  </si>
  <si>
    <t>90048±93171</t>
  </si>
  <si>
    <t>1499917±1282313</t>
  </si>
  <si>
    <t>1722347±879859</t>
  </si>
  <si>
    <t>1694033±1319932</t>
  </si>
  <si>
    <t>732482±304224</t>
  </si>
  <si>
    <t>1581463±345256</t>
  </si>
  <si>
    <t>1492078±693142</t>
  </si>
  <si>
    <t>176982±150384</t>
  </si>
  <si>
    <t>78276±78608</t>
  </si>
  <si>
    <t>22575594±6301187</t>
  </si>
  <si>
    <t>20320626±4539477</t>
  </si>
  <si>
    <t>4622634±3769793</t>
  </si>
  <si>
    <t>3462039±707301</t>
  </si>
  <si>
    <t>PGSC0003DMT400073021</t>
  </si>
  <si>
    <t>101284±30245</t>
  </si>
  <si>
    <t>84551±72297</t>
  </si>
  <si>
    <t>345357±272031</t>
  </si>
  <si>
    <t>422843±94438</t>
  </si>
  <si>
    <t>PGSC0003DMT400073682</t>
  </si>
  <si>
    <t>Conserved gene of unknown function [Source:PGSC_GENE;Acc:PGSC0003DMG400028619]</t>
  </si>
  <si>
    <t>1850494±255608</t>
  </si>
  <si>
    <t>2049959±391598</t>
  </si>
  <si>
    <t>25377±43628</t>
  </si>
  <si>
    <t>6798769±11683180</t>
  </si>
  <si>
    <t>PGSC0003DMT400075261</t>
  </si>
  <si>
    <t>GDSL-like Lipase/Acylhydrolase family protein [Source:PGSC_GENE;Acc:PGSC0003DMG400029272]</t>
  </si>
  <si>
    <t>AT1G28650</t>
  </si>
  <si>
    <t>2454607±501327</t>
  </si>
  <si>
    <t>3071882±1236154</t>
  </si>
  <si>
    <t>413355±300412</t>
  </si>
  <si>
    <t>240015±154236</t>
  </si>
  <si>
    <t>17396274±4218378</t>
  </si>
  <si>
    <t>19324397±5843683</t>
  </si>
  <si>
    <t>4073168±2263146</t>
  </si>
  <si>
    <t>3373450±1562337</t>
  </si>
  <si>
    <t>3727209±1032634</t>
  </si>
  <si>
    <t>4151856±1028612</t>
  </si>
  <si>
    <t>2112983±625960</t>
  </si>
  <si>
    <t>2384999±367990</t>
  </si>
  <si>
    <t>PGSC0003DMT400079088</t>
  </si>
  <si>
    <t>Conserved gene of unknown function [Source:PGSC_GENE;Acc:PGSC0003DMG400030778]</t>
  </si>
  <si>
    <t>AT1G43790</t>
  </si>
  <si>
    <t>tracheary element differentiation-related 6;</t>
  </si>
  <si>
    <t>3561183±1351418</t>
  </si>
  <si>
    <t>3733563±1586359</t>
  </si>
  <si>
    <t>773118±380895</t>
  </si>
  <si>
    <t>270567±172666</t>
  </si>
  <si>
    <t>PGSC0003DMT400079498</t>
  </si>
  <si>
    <t>Beta-galactosidase [Source:PGSC_GENE;Acc:PGSC0003DMG400030954]</t>
  </si>
  <si>
    <t>1255846±1089313</t>
  </si>
  <si>
    <t>909626±761896</t>
  </si>
  <si>
    <t>858474±1602760</t>
  </si>
  <si>
    <t>431250±285831</t>
  </si>
  <si>
    <t>PGSC0003DMT400079528</t>
  </si>
  <si>
    <t>Purple acid phosphatase [Source:PGSC_GENE;Acc:PGSC0003DMG400030965]</t>
  </si>
  <si>
    <t>2600567±1035146</t>
  </si>
  <si>
    <t>3093683±596378</t>
  </si>
  <si>
    <t>207990±200397</t>
  </si>
  <si>
    <t>750888±459941</t>
  </si>
  <si>
    <t>4818998±396441</t>
  </si>
  <si>
    <t>5086334±1376949</t>
  </si>
  <si>
    <t>3961567±1524478</t>
  </si>
  <si>
    <t>4989259±1208099</t>
  </si>
  <si>
    <t>PGSC0003DMT400080416</t>
  </si>
  <si>
    <t>Zinc finger protein [Source:PGSC_GENE;Acc:PGSC0003DMG400031313]</t>
  </si>
  <si>
    <t>AT5G40990</t>
  </si>
  <si>
    <t>GDSL lipase 1;Component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t>
  </si>
  <si>
    <t>5534223±2042648</t>
  </si>
  <si>
    <t>5206961±740361</t>
  </si>
  <si>
    <t>176333±64036</t>
  </si>
  <si>
    <t>183089±122432</t>
  </si>
  <si>
    <t>1052789±447590</t>
  </si>
  <si>
    <t>1370974±613340</t>
  </si>
  <si>
    <t>1994089±3354740</t>
  </si>
  <si>
    <t>151751±54216</t>
  </si>
  <si>
    <t>PGSC0003DMT400083253</t>
  </si>
  <si>
    <t>Beta-fructofuranosidase, cell wall isozyme [Source:PGSC_GENE;Acc:PGSC0003DMG400033142]</t>
  </si>
  <si>
    <t>7396065±1051076</t>
  </si>
  <si>
    <t>8160410±1765546</t>
  </si>
  <si>
    <t>620195±201854</t>
  </si>
  <si>
    <t>509989±297068</t>
  </si>
  <si>
    <t>6195548±2002189</t>
  </si>
  <si>
    <t>7393341±5260063</t>
  </si>
  <si>
    <t>2105453±1004140</t>
  </si>
  <si>
    <t>2357515±136238</t>
  </si>
  <si>
    <t>83717678±26465696</t>
  </si>
  <si>
    <t>85720975±28877229</t>
  </si>
  <si>
    <t>9410316±3155129</t>
  </si>
  <si>
    <t>15083053±7327011</t>
  </si>
  <si>
    <t>PGSC0003DMT400087226</t>
  </si>
  <si>
    <t>Subtilase [Source:PGSC_GENE;Acc:PGSC0003DMG400036797]</t>
  </si>
  <si>
    <t>761143±760437</t>
  </si>
  <si>
    <t>758088±424368</t>
  </si>
  <si>
    <t>PGSC0003DMT400087979</t>
  </si>
  <si>
    <t>Peroxidase 2 [Source:PGSC_GENE;Acc:PGSC0003DMG400037550]</t>
  </si>
  <si>
    <t>17216190±2361587</t>
  </si>
  <si>
    <t>21531180±5697325</t>
  </si>
  <si>
    <t>973222±613902</t>
  </si>
  <si>
    <t>1522761±1125426</t>
  </si>
  <si>
    <t>PGSC0003DMT400088303</t>
  </si>
  <si>
    <t>PR1 protein [Source:PGSC_GENE;Acc:PGSC0003DMG400037874]</t>
  </si>
  <si>
    <t>3374971±2347100</t>
  </si>
  <si>
    <t>3222685±2571332</t>
  </si>
  <si>
    <t>35699±61833</t>
  </si>
  <si>
    <t>2906071±608994</t>
  </si>
  <si>
    <t>2522853±1155459</t>
  </si>
  <si>
    <t>854990±1381078</t>
  </si>
  <si>
    <t>416091±429578</t>
  </si>
  <si>
    <t>PGSC0003DMT400090285</t>
  </si>
  <si>
    <t>Beta-glucan-elicitor receptor [Source:PGSC_GENE;Acc:PGSC0003DMG400039856]</t>
  </si>
  <si>
    <t>27626954±3846535</t>
  </si>
  <si>
    <t>24993192±3554443</t>
  </si>
  <si>
    <t>6457127±1572524</t>
  </si>
  <si>
    <t>7453866±1824634</t>
  </si>
  <si>
    <t>422688111±156541127</t>
  </si>
  <si>
    <t>414744523±105812163</t>
  </si>
  <si>
    <t>16093833±4034309</t>
  </si>
  <si>
    <t>23506559±5100898</t>
  </si>
  <si>
    <t>PGSC0003DMT400091106</t>
  </si>
  <si>
    <t>Gene of unknown function [Source:PGSC_GENE;Acc:PGSC0003DMG400040677]</t>
  </si>
  <si>
    <t>128123±162321</t>
  </si>
  <si>
    <t>89210±111493</t>
  </si>
  <si>
    <t>10963619±6086274</t>
  </si>
  <si>
    <t>6008427±2060470</t>
  </si>
  <si>
    <t>21770071±5232606</t>
  </si>
  <si>
    <t>24017129±3874231</t>
  </si>
  <si>
    <t>149261±172363</t>
  </si>
  <si>
    <t>115497±97573</t>
  </si>
  <si>
    <t>7608085±2568255</t>
  </si>
  <si>
    <t>9595539±4358879</t>
  </si>
  <si>
    <t>3106562±1173469</t>
  </si>
  <si>
    <t>1758366±748417</t>
  </si>
  <si>
    <t>7302798±1933906</t>
  </si>
  <si>
    <t>7412991±954640</t>
  </si>
  <si>
    <t>673794±267183</t>
  </si>
  <si>
    <t>48735±61771</t>
  </si>
  <si>
    <t>PGSC0003DMT400017852</t>
  </si>
  <si>
    <t>SET protein, phospatase 2A inhibitor [Source:PGSC_GENE;Acc:PGSC0003DMG400006933]</t>
  </si>
  <si>
    <t>1273036±261154</t>
  </si>
  <si>
    <t>1073681±176716</t>
  </si>
  <si>
    <t>257150±98230</t>
  </si>
  <si>
    <t>41455±71802</t>
  </si>
  <si>
    <t>PGSC0003DMT400073390</t>
  </si>
  <si>
    <t>2-oxoglutarate-dependent dioxygenase [Source:PGSC_GENE;Acc:PGSC0003DMG400028518]</t>
  </si>
  <si>
    <t>AT1G52790</t>
  </si>
  <si>
    <t>2-oxoglutarate (2OG) and Fe(II)-dependent oxygenase superfamily protein;encodes a putative oxidoreductase, 2OG-Fe(II) oxygenase family protein, similar to GS-AOP loci (GI:16118889, GI:16118887, GI:16118891, GI:16118893); contains PF03171 2OG-Fe(II) oxygenase superfamily domain</t>
  </si>
  <si>
    <t>2687948±975505</t>
  </si>
  <si>
    <t>2619881±1002009</t>
  </si>
  <si>
    <t>734974±304320</t>
  </si>
  <si>
    <t>161084±167952</t>
  </si>
  <si>
    <t>7338403±1465254</t>
  </si>
  <si>
    <t>6877705±2555594</t>
  </si>
  <si>
    <t>777754±325798</t>
  </si>
  <si>
    <t>229759±88347</t>
  </si>
  <si>
    <t>PGSC0003DMT400031525</t>
  </si>
  <si>
    <t>Type I serine protease inhibitor [Source:PGSC_GENE;Acc:PGSC0003DMG400012089]</t>
  </si>
  <si>
    <t>153407±41148</t>
  </si>
  <si>
    <t>147351±46670</t>
  </si>
  <si>
    <t>5912519±2627141</t>
  </si>
  <si>
    <t>1838096±433069</t>
  </si>
  <si>
    <t>2167176±700699</t>
  </si>
  <si>
    <t>1795755±468673</t>
  </si>
  <si>
    <t>191110±64293</t>
  </si>
  <si>
    <t>65674±26328</t>
  </si>
  <si>
    <t>5858848±2244574</t>
  </si>
  <si>
    <t>6448213±1736767</t>
  </si>
  <si>
    <t>1703120±515666</t>
  </si>
  <si>
    <t>586203±222018</t>
  </si>
  <si>
    <t>6095961±2085985</t>
  </si>
  <si>
    <t>6473897±2284354</t>
  </si>
  <si>
    <t>670410±254157</t>
  </si>
  <si>
    <t>236173±128994</t>
  </si>
  <si>
    <t>PGSC0003DMT400072801</t>
  </si>
  <si>
    <t>Heparanase [Source:PGSC_GENE;Acc:PGSC0003DMG400028325]</t>
  </si>
  <si>
    <t>AT1G13920</t>
  </si>
  <si>
    <t>1992776±274622</t>
  </si>
  <si>
    <t>2205732±700202</t>
  </si>
  <si>
    <t>152375±60231</t>
  </si>
  <si>
    <t>55078±42047</t>
  </si>
  <si>
    <t>11820666±2066740</t>
  </si>
  <si>
    <t>11471652±1259310</t>
  </si>
  <si>
    <t>556373±204150</t>
  </si>
  <si>
    <t>209388±161216</t>
  </si>
  <si>
    <t>PGSC0003DMT400055084</t>
  </si>
  <si>
    <t>Methionine aminopeptidase [Source:PGSC_GENE;Acc:PGSC0003DMG400021374]</t>
  </si>
  <si>
    <t>44175±26263</t>
  </si>
  <si>
    <t>28450±29583</t>
  </si>
  <si>
    <t>102653±40904</t>
  </si>
  <si>
    <t>40446±15816</t>
  </si>
  <si>
    <t>8873051±2811117</t>
  </si>
  <si>
    <t>9732895±1411585</t>
  </si>
  <si>
    <t>2054621±560397</t>
  </si>
  <si>
    <t>964475±244257</t>
  </si>
  <si>
    <t>PGSC0003DMT400012025</t>
  </si>
  <si>
    <t>ATP binding / binding / protein kinase/ protein serine/threonine kinase/ protein tyrosine kinase [Source:PGSC_GENE;Acc:PGSC0003DMG400004718]</t>
  </si>
  <si>
    <t>4458954±469645</t>
  </si>
  <si>
    <t>6669744±1933474</t>
  </si>
  <si>
    <t>1205441±336173</t>
  </si>
  <si>
    <t>661959±163111</t>
  </si>
  <si>
    <t>PGSC0003DMT400061073</t>
  </si>
  <si>
    <t>Globulin [Source:PGSC_GENE;Acc:PGSC0003DMG400023762]</t>
  </si>
  <si>
    <t>4352678±1170968</t>
  </si>
  <si>
    <t>4317746±2472391</t>
  </si>
  <si>
    <t>1723349±290357</t>
  </si>
  <si>
    <t>947630±434688</t>
  </si>
  <si>
    <t>1025855±1212670</t>
  </si>
  <si>
    <t>291360±194565</t>
  </si>
  <si>
    <t>11174819±2558071</t>
  </si>
  <si>
    <t>6356679±1815981</t>
  </si>
  <si>
    <t>30315585±4430359</t>
  </si>
  <si>
    <t>28078783±6689036</t>
  </si>
  <si>
    <t>10148569±2231818</t>
  </si>
  <si>
    <t>5873695±807631</t>
  </si>
  <si>
    <t>PGSC0003DMT400035383</t>
  </si>
  <si>
    <t>Ly200 [Source:PGSC_GENE;Acc:PGSC0003DMG400013598]</t>
  </si>
  <si>
    <t>22132547±6704547</t>
  </si>
  <si>
    <t>22741652±5881720</t>
  </si>
  <si>
    <t>3474380±864085</t>
  </si>
  <si>
    <t>2019033±720379</t>
  </si>
  <si>
    <t>47145921±7384371</t>
  </si>
  <si>
    <t>47594100±6322146</t>
  </si>
  <si>
    <t>13301477±2472488</t>
  </si>
  <si>
    <t>7899765±3284264</t>
  </si>
  <si>
    <t>24271567±5197655</t>
  </si>
  <si>
    <t>20949375±6930075</t>
  </si>
  <si>
    <t>5369131±1261782</t>
  </si>
  <si>
    <t>3392145±700847</t>
  </si>
  <si>
    <t>PGSC0003DMT400038371</t>
  </si>
  <si>
    <t>3-beta hydroxysteroid dehydrogenase/isomerase family protein [Source:PGSC_GENE;Acc:PGSC0003DMG401014805]</t>
  </si>
  <si>
    <t>AT1G32220</t>
  </si>
  <si>
    <t>1484985±146984</t>
  </si>
  <si>
    <t>1151421±163117</t>
  </si>
  <si>
    <t>6628136±1394202</t>
  </si>
  <si>
    <t>10450216±1910802</t>
  </si>
  <si>
    <t>5680628±723680</t>
  </si>
  <si>
    <t>5449210±538581</t>
  </si>
  <si>
    <t>5468494±1168322</t>
  </si>
  <si>
    <t>7465166±949908</t>
  </si>
  <si>
    <t>38719863±4102640</t>
  </si>
  <si>
    <t>38748207±2799676</t>
  </si>
  <si>
    <t>7153956±1554568</t>
  </si>
  <si>
    <t>9986717±1071640</t>
  </si>
  <si>
    <t>857540±449738</t>
  </si>
  <si>
    <t>377279±146278</t>
  </si>
  <si>
    <t>2884336±585575</t>
  </si>
  <si>
    <t>4061844±657262</t>
  </si>
  <si>
    <t>5781762±500409</t>
  </si>
  <si>
    <t>5147521±458464</t>
  </si>
  <si>
    <t>1239797±292783</t>
  </si>
  <si>
    <t>1772662±214523</t>
  </si>
  <si>
    <t>4774345±1031025</t>
  </si>
  <si>
    <t>5319487±947812</t>
  </si>
  <si>
    <t>3495582±829381</t>
  </si>
  <si>
    <t>5017538±641512</t>
  </si>
  <si>
    <t>48100546±10381364</t>
  </si>
  <si>
    <t>50727951±8873856</t>
  </si>
  <si>
    <t>7013192±1275815</t>
  </si>
  <si>
    <t>10582865±1899960</t>
  </si>
  <si>
    <t>6859191±1203839</t>
  </si>
  <si>
    <t>6705598±1097616</t>
  </si>
  <si>
    <t>52230556±15292124</t>
  </si>
  <si>
    <t>79842676±10784059</t>
  </si>
  <si>
    <t>13951924±2218256</t>
  </si>
  <si>
    <t>13576125±1736511</t>
  </si>
  <si>
    <t>1550717±321936</t>
  </si>
  <si>
    <t>2403178±423775</t>
  </si>
  <si>
    <t>20413650±3636329</t>
  </si>
  <si>
    <t>18359211±4301619</t>
  </si>
  <si>
    <t>3015562±549969</t>
  </si>
  <si>
    <t>4681762±241348</t>
  </si>
  <si>
    <t>32548454±8729942</t>
  </si>
  <si>
    <t>29721385±6507961</t>
  </si>
  <si>
    <t>7291964±1547343</t>
  </si>
  <si>
    <t>11339659±2877239</t>
  </si>
  <si>
    <t>274670458±64182825</t>
  </si>
  <si>
    <t>288686215±89001499</t>
  </si>
  <si>
    <t>89662716±24220955</t>
  </si>
  <si>
    <t>142014050±25061312</t>
  </si>
  <si>
    <t>27414019±2195667</t>
  </si>
  <si>
    <t>24736634±3163141</t>
  </si>
  <si>
    <t>4833387±709395</t>
  </si>
  <si>
    <t>7723197±1976556</t>
  </si>
  <si>
    <t>1086284±553188</t>
  </si>
  <si>
    <t>852687±412736</t>
  </si>
  <si>
    <t>7272118±1645059</t>
  </si>
  <si>
    <t>11620915±1998651</t>
  </si>
  <si>
    <t>14647158±3023338</t>
  </si>
  <si>
    <t>13206061±5220133</t>
  </si>
  <si>
    <t>3064864±1019748</t>
  </si>
  <si>
    <t>4901341±778404</t>
  </si>
  <si>
    <t>6928421±1529149</t>
  </si>
  <si>
    <t>6056850±1117273</t>
  </si>
  <si>
    <t>1737388±347059</t>
  </si>
  <si>
    <t>2814704±518918</t>
  </si>
  <si>
    <t>20550807±2030441</t>
  </si>
  <si>
    <t>22021757±1949228</t>
  </si>
  <si>
    <t>3182923±834161</t>
  </si>
  <si>
    <t>5156653±874413</t>
  </si>
  <si>
    <t>6355093±353579</t>
  </si>
  <si>
    <t>6261153±832176</t>
  </si>
  <si>
    <t>3346224±1107789</t>
  </si>
  <si>
    <t>5697102±1306768</t>
  </si>
  <si>
    <t>PGSC0003DMT400025884</t>
  </si>
  <si>
    <t>Conserved gene of unknown function [Source:PGSC_GENE;Acc:PGSC0003DMG400009993]</t>
  </si>
  <si>
    <t>2323565±457627</t>
  </si>
  <si>
    <t>2286646±522872</t>
  </si>
  <si>
    <t>449382±217868</t>
  </si>
  <si>
    <t>770264±106247</t>
  </si>
  <si>
    <t>924068±226733</t>
  </si>
  <si>
    <t>838487±301421</t>
  </si>
  <si>
    <t>505221±144969</t>
  </si>
  <si>
    <t>870181±144695</t>
  </si>
  <si>
    <t>PGSC0003DMT400075665</t>
  </si>
  <si>
    <t>Outer envelope protein [Source:PGSC_GENE;Acc:PGSC0003DMG400029438]</t>
  </si>
  <si>
    <t>2245760±493182</t>
  </si>
  <si>
    <t>1931248±503729</t>
  </si>
  <si>
    <t>894511±233281</t>
  </si>
  <si>
    <t>1547791±222697</t>
  </si>
  <si>
    <t>3408184±349476</t>
  </si>
  <si>
    <t>3307105±412581</t>
  </si>
  <si>
    <t>363383±36246</t>
  </si>
  <si>
    <t>635301±46574</t>
  </si>
  <si>
    <t>3346445±754600</t>
  </si>
  <si>
    <t>3005468±1102388</t>
  </si>
  <si>
    <t>1680263±565757</t>
  </si>
  <si>
    <t>3030392±698188</t>
  </si>
  <si>
    <t>11461474±913619</t>
  </si>
  <si>
    <t>10928234±1437130</t>
  </si>
  <si>
    <t>1425690±619631</t>
  </si>
  <si>
    <t>2578757±314396</t>
  </si>
  <si>
    <t>606771±184084</t>
  </si>
  <si>
    <t>612245±234683</t>
  </si>
  <si>
    <t>158177±92064</t>
  </si>
  <si>
    <t>286580±21606</t>
  </si>
  <si>
    <t>13171425±3147627</t>
  </si>
  <si>
    <t>10200548±901344</t>
  </si>
  <si>
    <t>4444222±1213180</t>
  </si>
  <si>
    <t>8325263±2122032</t>
  </si>
  <si>
    <t>PGSC0003DMT400060959</t>
  </si>
  <si>
    <t>C2 [Source:PGSC_GENE;Acc:PGSC0003DMG400023712]</t>
  </si>
  <si>
    <t>8412271±811827</t>
  </si>
  <si>
    <t>7642739±508992</t>
  </si>
  <si>
    <t>5493216±1938243</t>
  </si>
  <si>
    <t>10401032±2950990</t>
  </si>
  <si>
    <t>19518320±2947331</t>
  </si>
  <si>
    <t>20335787±4798189</t>
  </si>
  <si>
    <t>2063383±1025062</t>
  </si>
  <si>
    <t>3918682±703986</t>
  </si>
  <si>
    <t>8799927±1138965</t>
  </si>
  <si>
    <t>9346389±1360786</t>
  </si>
  <si>
    <t>5178036±2424284</t>
  </si>
  <si>
    <t>9956440±2238020</t>
  </si>
  <si>
    <t>PGSC0003DMT400035590</t>
  </si>
  <si>
    <t>Elicitor-inducible cytochrome P450 [Source:PGSC_GENE;Acc:PGSC0003DMG400013684]</t>
  </si>
  <si>
    <t>4565082±1799592</t>
  </si>
  <si>
    <t>2857494±1988659</t>
  </si>
  <si>
    <t>1458517±914242</t>
  </si>
  <si>
    <t>2821672±389175</t>
  </si>
  <si>
    <t>24466017±3059075</t>
  </si>
  <si>
    <t>20964541±6014490</t>
  </si>
  <si>
    <t>32777940±14414737</t>
  </si>
  <si>
    <t>63519039±12450218</t>
  </si>
  <si>
    <t>PGSC0003DMT400006114</t>
  </si>
  <si>
    <t>Conserved gene of unknown function [Source:PGSC_GENE;Acc:PGSC0003DMG400002376]</t>
  </si>
  <si>
    <t>AT1G28060</t>
  </si>
  <si>
    <t>Pre-mRNA-splicing factor 3;</t>
  </si>
  <si>
    <t>1928279±744386</t>
  </si>
  <si>
    <t>1492052±255746</t>
  </si>
  <si>
    <t>217220±99963</t>
  </si>
  <si>
    <t>427385±102210</t>
  </si>
  <si>
    <t>PGSC0003DMT400081936</t>
  </si>
  <si>
    <t>Short chain alcohol dehydrogenase [Source:PGSC_GENE;Acc:PGSC0003DMG400032163]</t>
  </si>
  <si>
    <t>9726863±1018425</t>
  </si>
  <si>
    <t>8989947±1348407</t>
  </si>
  <si>
    <t>819626±228661</t>
  </si>
  <si>
    <t>1635789±285827</t>
  </si>
  <si>
    <t>167824±27326</t>
  </si>
  <si>
    <t>205142±88353</t>
  </si>
  <si>
    <t>104466±42286</t>
  </si>
  <si>
    <t>210027±47796</t>
  </si>
  <si>
    <t>288207±172700</t>
  </si>
  <si>
    <t>183543±127371</t>
  </si>
  <si>
    <t>7071440±2267803</t>
  </si>
  <si>
    <t>14276036±4421855</t>
  </si>
  <si>
    <t>PGSC0003DMT400062863</t>
  </si>
  <si>
    <t>Ubiquitin-protein ligase [Source:PGSC_GENE;Acc:PGSC0003DMG400024471]</t>
  </si>
  <si>
    <t>AT5G65200</t>
  </si>
  <si>
    <t>plant U-box 38;Encodes a protein containing a U-box and an ARM domain. This protein has E3 ubiquitin ligase activity based on in vitro assays.</t>
  </si>
  <si>
    <t>7726±15453</t>
  </si>
  <si>
    <t>36640±37925</t>
  </si>
  <si>
    <t>74814±48004</t>
  </si>
  <si>
    <t>151637±28846</t>
  </si>
  <si>
    <t>22720366±3745180</t>
  </si>
  <si>
    <t>21816961±7401402</t>
  </si>
  <si>
    <t>3226914±1022040</t>
  </si>
  <si>
    <t>6605891±1068735</t>
  </si>
  <si>
    <t>9153897±1475027</t>
  </si>
  <si>
    <t>7658007±895440</t>
  </si>
  <si>
    <t>15167329±4405895</t>
  </si>
  <si>
    <t>31138544±9966351</t>
  </si>
  <si>
    <t>406768±31699</t>
  </si>
  <si>
    <t>504956±138134</t>
  </si>
  <si>
    <t>68375±37578</t>
  </si>
  <si>
    <t>141151±23703</t>
  </si>
  <si>
    <t>5629471±738255</t>
  </si>
  <si>
    <t>6111357±1298695</t>
  </si>
  <si>
    <t>2499038±779452</t>
  </si>
  <si>
    <t>5161773±2040873</t>
  </si>
  <si>
    <t>PGSC0003DMT400012623</t>
  </si>
  <si>
    <t>Poly(RC)-binding protein [Source:PGSC_GENE;Acc:PGSC0003DMG400004937]</t>
  </si>
  <si>
    <t>7283093±1155931</t>
  </si>
  <si>
    <t>7002176±1462359</t>
  </si>
  <si>
    <t>2202602±748957</t>
  </si>
  <si>
    <t>4572174±909272</t>
  </si>
  <si>
    <t>4917797±615006</t>
  </si>
  <si>
    <t>4520693±652217</t>
  </si>
  <si>
    <t>577517±340952</t>
  </si>
  <si>
    <t>1231536±326743</t>
  </si>
  <si>
    <t>PGSC0003DMT400061684</t>
  </si>
  <si>
    <t>Conserved gene of unknown function [Source:PGSC_GENE;Acc:PGSC0003DMG400024008]</t>
  </si>
  <si>
    <t>904269±514145</t>
  </si>
  <si>
    <t>736425±290350</t>
  </si>
  <si>
    <t>79452±43274</t>
  </si>
  <si>
    <t>172890±43324</t>
  </si>
  <si>
    <t>PGSC0003DMT400040567</t>
  </si>
  <si>
    <t>AT4G39880</t>
  </si>
  <si>
    <t>2676055±1013625</t>
  </si>
  <si>
    <t>1942497±1145377</t>
  </si>
  <si>
    <t>659218±341502</t>
  </si>
  <si>
    <t>1438236±260305</t>
  </si>
  <si>
    <t>5021888±2984283</t>
  </si>
  <si>
    <t>4533767±1565296</t>
  </si>
  <si>
    <t>943194±513637</t>
  </si>
  <si>
    <t>2066510±142213</t>
  </si>
  <si>
    <t>2912551±874213</t>
  </si>
  <si>
    <t>2957823±771115</t>
  </si>
  <si>
    <t>185163±112254</t>
  </si>
  <si>
    <t>407322±73403</t>
  </si>
  <si>
    <t>PGSC0003DMT400020997</t>
  </si>
  <si>
    <t>L-galactono-1,4-lactone dehydrogenase protein [Source:PGSC_GENE;Acc:PGSC0003DMG400008132]</t>
  </si>
  <si>
    <t>6414978±1084718</t>
  </si>
  <si>
    <t>7098525±2872584</t>
  </si>
  <si>
    <t>458500±275360</t>
  </si>
  <si>
    <t>1012756±230021</t>
  </si>
  <si>
    <t>PGSC0003DMT400032802</t>
  </si>
  <si>
    <t>DNA binding protein [Source:PGSC_GENE;Acc:PGSC0003DMG400012598]</t>
  </si>
  <si>
    <t>AT3G01560</t>
  </si>
  <si>
    <t>21222093±8168932</t>
  </si>
  <si>
    <t>17592782±6389240</t>
  </si>
  <si>
    <t>1413741±824131</t>
  </si>
  <si>
    <t>3144585±814216</t>
  </si>
  <si>
    <t>PGSC0003DMT400067432</t>
  </si>
  <si>
    <t>Conserved gene of unknown function [Source:PGSC_GENE;Acc:PGSC0003DMG400026213]</t>
  </si>
  <si>
    <t>AT4G17070</t>
  </si>
  <si>
    <t>peptidyl-prolyl cis-trans isomerases;</t>
  </si>
  <si>
    <t>5976368±1617671</t>
  </si>
  <si>
    <t>6733998±4262610</t>
  </si>
  <si>
    <t>1233572±697164</t>
  </si>
  <si>
    <t>2750477±426773</t>
  </si>
  <si>
    <t>PGSC0003DMT400036645</t>
  </si>
  <si>
    <t>Prolyl-tRNA synthetase [Source:PGSC_GENE;Acc:PGSC0003DMG400014136]</t>
  </si>
  <si>
    <t>740198±207398</t>
  </si>
  <si>
    <t>465080±451492</t>
  </si>
  <si>
    <t>142110±128708</t>
  </si>
  <si>
    <t>319472±28600</t>
  </si>
  <si>
    <t>1166369±418505</t>
  </si>
  <si>
    <t>1058918±447350</t>
  </si>
  <si>
    <t>3320692±2045889</t>
  </si>
  <si>
    <t>7621144±1101106</t>
  </si>
  <si>
    <t>PGSC0003DMT400006849</t>
  </si>
  <si>
    <t>Esterase/lipase superfamily protein [Source:PGSC_GENE;Acc:PGSC0003DMG402002659]</t>
  </si>
  <si>
    <t>AT2G36290</t>
  </si>
  <si>
    <t>13750336±3567133</t>
  </si>
  <si>
    <t>13142738±2558287</t>
  </si>
  <si>
    <t>3178199±1744374</t>
  </si>
  <si>
    <t>7306148±826889</t>
  </si>
  <si>
    <t>PGSC0003DMT400033102</t>
  </si>
  <si>
    <t>Nucleoporin interacting component; Protein prenyltransferase [Source:PGSC_GENE;Acc:PGSC0003DMG400012709]</t>
  </si>
  <si>
    <t>2233880±169682</t>
  </si>
  <si>
    <t>2294534±222498</t>
  </si>
  <si>
    <t>211029±57119</t>
  </si>
  <si>
    <t>499994±219102</t>
  </si>
  <si>
    <t>PGSC0003DMT400022824</t>
  </si>
  <si>
    <t>Small GTP-binding protein [Source:PGSC_GENE;Acc:PGSC0003DMG400008853]</t>
  </si>
  <si>
    <t>AT3G53610</t>
  </si>
  <si>
    <t>RAB GTPase homolog 8;GTPase AtRAB8 (atrab8)</t>
  </si>
  <si>
    <t>4653038±1402629</t>
  </si>
  <si>
    <t>4258700±1398366</t>
  </si>
  <si>
    <t>868593±498987</t>
  </si>
  <si>
    <t>2075846±286691</t>
  </si>
  <si>
    <t>13518494±1497437</t>
  </si>
  <si>
    <t>14142082±1396779</t>
  </si>
  <si>
    <t>1087061±551223</t>
  </si>
  <si>
    <t>2686138±426713</t>
  </si>
  <si>
    <t>PGSC0003DMT400063938</t>
  </si>
  <si>
    <t>Suppressor of ty [Source:PGSC_GENE;Acc:PGSC0003DMG401024850]</t>
  </si>
  <si>
    <t>2360594±448150</t>
  </si>
  <si>
    <t>5084708±5413849</t>
  </si>
  <si>
    <t>157263±96090</t>
  </si>
  <si>
    <t>391656±155821</t>
  </si>
  <si>
    <t>8941659±3175145</t>
  </si>
  <si>
    <t>8325102±2094506</t>
  </si>
  <si>
    <t>240711±132143</t>
  </si>
  <si>
    <t>600968±170699</t>
  </si>
  <si>
    <t>5129708±582411</t>
  </si>
  <si>
    <t>5406446±1056447</t>
  </si>
  <si>
    <t>514279±271711</t>
  </si>
  <si>
    <t>1287820±340621</t>
  </si>
  <si>
    <t>PGSC0003DMT400026477</t>
  </si>
  <si>
    <t>Phospholipase A1 [Source:PGSC_GENE;Acc:PGSC0003DMG402010218]</t>
  </si>
  <si>
    <t>9642313±1545759</t>
  </si>
  <si>
    <t>10247983±2063257</t>
  </si>
  <si>
    <t>633369±380515</t>
  </si>
  <si>
    <t>1593027±651578</t>
  </si>
  <si>
    <t>PGSC0003DMT400025673</t>
  </si>
  <si>
    <t>Conserved gene of unknown function [Source:PGSC_GENE;Acc:PGSC0003DMG400009913]</t>
  </si>
  <si>
    <t>AT1G42480</t>
  </si>
  <si>
    <t>6414212±1246621</t>
  </si>
  <si>
    <t>7620813±3794839</t>
  </si>
  <si>
    <t>1050664±615191</t>
  </si>
  <si>
    <t>2659405±392314</t>
  </si>
  <si>
    <t>PGSC0003DMT400041446</t>
  </si>
  <si>
    <t>Major latex [Source:PGSC_GENE;Acc:PGSC0003DMG400016065]</t>
  </si>
  <si>
    <t>33114208±9558780</t>
  </si>
  <si>
    <t>36649843±10014754</t>
  </si>
  <si>
    <t>322432±244250</t>
  </si>
  <si>
    <t>820998±213888</t>
  </si>
  <si>
    <t>46833211±3111109</t>
  </si>
  <si>
    <t>50742222±7751688</t>
  </si>
  <si>
    <t>24965378±13146317</t>
  </si>
  <si>
    <t>64276271±26787509</t>
  </si>
  <si>
    <t>5795209±842345</t>
  </si>
  <si>
    <t>4053163±2000576</t>
  </si>
  <si>
    <t>3039440±834228</t>
  </si>
  <si>
    <t>8175474±3523020</t>
  </si>
  <si>
    <t>8103308±1423225</t>
  </si>
  <si>
    <t>8255153±1337924</t>
  </si>
  <si>
    <t>2713486±1880075</t>
  </si>
  <si>
    <t>7409342±2720739</t>
  </si>
  <si>
    <t>116410±70031</t>
  </si>
  <si>
    <t>51385±51020</t>
  </si>
  <si>
    <t>86076±47867</t>
  </si>
  <si>
    <t>235628±66510</t>
  </si>
  <si>
    <t>PGSC0003DMT400072493</t>
  </si>
  <si>
    <t>Proteophosphoglycan 5 [Source:PGSC_GENE;Acc:PGSC0003DMG400028204]</t>
  </si>
  <si>
    <t>golgi,extracellular,nucleus</t>
  </si>
  <si>
    <t>AT5G17910</t>
  </si>
  <si>
    <t>39594±38679</t>
  </si>
  <si>
    <t>44383±48436</t>
  </si>
  <si>
    <t>382283±236288</t>
  </si>
  <si>
    <t>1050867±419620</t>
  </si>
  <si>
    <t>489048±589583</t>
  </si>
  <si>
    <t>103045±147958</t>
  </si>
  <si>
    <t>78194658±41586175</t>
  </si>
  <si>
    <t>216209908±45327015</t>
  </si>
  <si>
    <t>11414087±692101</t>
  </si>
  <si>
    <t>12007322±762548</t>
  </si>
  <si>
    <t>2018915±719564</t>
  </si>
  <si>
    <t>5773668±2246445</t>
  </si>
  <si>
    <t>PGSC0003DMT400029581</t>
  </si>
  <si>
    <t>Multidrug resistance-associated protein 2, 6 (Mrp2, 6), abc-transoprter [Source:PGSC_GENE;Acc:PGSC0003DMG400011374]</t>
  </si>
  <si>
    <t>AT2G47800</t>
  </si>
  <si>
    <t>multidrug resistance-associated protein 4;Encodes a plasma membrane localized ATPase transporter involved in multidrug transport.  The expression of this gene is upregulated by herbicide safeners such as benoxacor, fluxofenim and fenclorim.</t>
  </si>
  <si>
    <t>102903±51735</t>
  </si>
  <si>
    <t>108714±98057</t>
  </si>
  <si>
    <t>291943±210026</t>
  </si>
  <si>
    <t>859790±385932</t>
  </si>
  <si>
    <t>PGSC0003DMT400040779</t>
  </si>
  <si>
    <t>Conserved gene of unknown function [Source:PGSC_GENE;Acc:PGSC0003DMG400015769]</t>
  </si>
  <si>
    <t>12151152±3975412</t>
  </si>
  <si>
    <t>14078432±1137599</t>
  </si>
  <si>
    <t>1783258±636785</t>
  </si>
  <si>
    <t>5269973±2546044</t>
  </si>
  <si>
    <t>PGSC0003DMT400047373</t>
  </si>
  <si>
    <t>KH domain containing protein [Source:PGSC_GENE;Acc:PGSC0003DMG400018409]</t>
  </si>
  <si>
    <t>AT1G14170</t>
  </si>
  <si>
    <t>3064495±687746</t>
  </si>
  <si>
    <t>2220595±471889</t>
  </si>
  <si>
    <t>2924000±1425212</t>
  </si>
  <si>
    <t>8668687±3771569</t>
  </si>
  <si>
    <t>788073±75848</t>
  </si>
  <si>
    <t>593422±290580</t>
  </si>
  <si>
    <t>6270763±3396510</t>
  </si>
  <si>
    <t>18591283±7427556</t>
  </si>
  <si>
    <t>PGSC0003DMT400003952</t>
  </si>
  <si>
    <t>211302±54777</t>
  </si>
  <si>
    <t>211431±57955</t>
  </si>
  <si>
    <t>232629±208255</t>
  </si>
  <si>
    <t>747286±288643</t>
  </si>
  <si>
    <t>14653790±1106316</t>
  </si>
  <si>
    <t>14068326±1029860</t>
  </si>
  <si>
    <t>16778800±9190344</t>
  </si>
  <si>
    <t>54122781±22369224</t>
  </si>
  <si>
    <t>PGSC0003DMT400062265</t>
  </si>
  <si>
    <t>Ribose-phosphate pyrophosphokinase 2 [Source:PGSC_GENE;Acc:PGSC0003DMG400024226]</t>
  </si>
  <si>
    <t>614665±417809</t>
  </si>
  <si>
    <t>397678±219280</t>
  </si>
  <si>
    <t>15267±15793</t>
  </si>
  <si>
    <t>51938±11167</t>
  </si>
  <si>
    <t>PGSC0003DMT400062345</t>
  </si>
  <si>
    <t>853906±123736</t>
  </si>
  <si>
    <t>759636±174111</t>
  </si>
  <si>
    <t>73844±62154</t>
  </si>
  <si>
    <t>263094±95765</t>
  </si>
  <si>
    <t>3044909±718485</t>
  </si>
  <si>
    <t>2933013±649277</t>
  </si>
  <si>
    <t>393825±469135</t>
  </si>
  <si>
    <t>1457669±453124</t>
  </si>
  <si>
    <t>PGSC0003DMT400026189</t>
  </si>
  <si>
    <t>Conserved gene of unknown function [Source:PGSC_GENE;Acc:PGSC0003DMG400010091]</t>
  </si>
  <si>
    <t>1744024±1048535</t>
  </si>
  <si>
    <t>970656±358742</t>
  </si>
  <si>
    <t>49306±66366</t>
  </si>
  <si>
    <t>189577±65109</t>
  </si>
  <si>
    <t>PGSC0003DMT400046738</t>
  </si>
  <si>
    <t>ATPANK2 (PANTOTHENATE KINASE 2); pantothenate kinase [Source:PGSC_GENE;Acc:PGSC0003DMG400018148]</t>
  </si>
  <si>
    <t>1601524±752437</t>
  </si>
  <si>
    <t>1479390±1085799</t>
  </si>
  <si>
    <t>87591±91081</t>
  </si>
  <si>
    <t>358980±179759</t>
  </si>
  <si>
    <t>PGSC0003DMT400045864</t>
  </si>
  <si>
    <t>Protein FAM96B [Source:PGSC_GENE;Acc:PGSC0003DMG400017791]</t>
  </si>
  <si>
    <t>AT3G50845</t>
  </si>
  <si>
    <t>Protein of unknown function (DUF59);</t>
  </si>
  <si>
    <t>1758766±646653</t>
  </si>
  <si>
    <t>1505665±304009</t>
  </si>
  <si>
    <t>342628±298678</t>
  </si>
  <si>
    <t>1442785±646407</t>
  </si>
  <si>
    <t>PGSC0003DMT400039186</t>
  </si>
  <si>
    <t>Copine [Source:PGSC_GENE;Acc:PGSC0003DMG400015152]</t>
  </si>
  <si>
    <t>AT5G14420</t>
  </si>
  <si>
    <t>RING domain ligase2;</t>
  </si>
  <si>
    <t>566580±50768</t>
  </si>
  <si>
    <t>672663±124991</t>
  </si>
  <si>
    <t>24104±31751</t>
  </si>
  <si>
    <t>142778±92151</t>
  </si>
  <si>
    <t>971882±441578</t>
  </si>
  <si>
    <t>1043568±452277</t>
  </si>
  <si>
    <t>186258±173906</t>
  </si>
  <si>
    <t>1132482±700742</t>
  </si>
  <si>
    <t>3165029±1547653</t>
  </si>
  <si>
    <t>2000318±652951</t>
  </si>
  <si>
    <t>46268±43292</t>
  </si>
  <si>
    <t>294746±127914</t>
  </si>
  <si>
    <t>1801035±406829</t>
  </si>
  <si>
    <t>1998004±732389</t>
  </si>
  <si>
    <t>36807±32955</t>
  </si>
  <si>
    <t>265554±70456</t>
  </si>
  <si>
    <t>PGSC0003DMT400024560</t>
  </si>
  <si>
    <t>DnaJ protein [Source:PGSC_GENE;Acc:PGSC0003DMG402009494]</t>
  </si>
  <si>
    <t>AT1G79940</t>
  </si>
  <si>
    <t>DnaJ / Sec63 Brl domains-containing protein;J domain protein localized in ER membrane. Mutants have defective pollen germination.</t>
  </si>
  <si>
    <t>2978271±698182</t>
  </si>
  <si>
    <t>2416876±791799</t>
  </si>
  <si>
    <t>72420±31660</t>
  </si>
  <si>
    <t>547018±387650</t>
  </si>
  <si>
    <t>95684±23661</t>
  </si>
  <si>
    <t>82240±40656</t>
  </si>
  <si>
    <t>25520±51040</t>
  </si>
  <si>
    <t>201138±109151</t>
  </si>
  <si>
    <t>5104474±1869078</t>
  </si>
  <si>
    <t>5041713±2286852</t>
  </si>
  <si>
    <t>48916±27018</t>
  </si>
  <si>
    <t>391763±268841</t>
  </si>
  <si>
    <t>PGSC0003DMT400037526</t>
  </si>
  <si>
    <t>21229±42459</t>
  </si>
  <si>
    <t>5910±11821</t>
  </si>
  <si>
    <t>9963±19926</t>
  </si>
  <si>
    <t>134958±96246</t>
  </si>
  <si>
    <t>PGSC0003DMT400021231</t>
  </si>
  <si>
    <t>Cytochrome P450 [Source:PGSC_GENE;Acc:PGSC0003DMG400008222]</t>
  </si>
  <si>
    <t>AT2G26170</t>
  </si>
  <si>
    <t>cytochrome P450, family 711, subfamily A, polypeptide 1;Encodes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t>
  </si>
  <si>
    <t>112221±153958</t>
  </si>
  <si>
    <t>117509±133261</t>
  </si>
  <si>
    <t>2448±4896</t>
  </si>
  <si>
    <t>420433±291235</t>
  </si>
  <si>
    <t>PGSC0003DMT400059695</t>
  </si>
  <si>
    <t>Cold shock domain protein 2 [Source:PGSC_GENE;Acc:PGSC0003DMG400023206]</t>
  </si>
  <si>
    <t>1862676±323771</t>
  </si>
  <si>
    <t>1650599±413757</t>
  </si>
  <si>
    <t>32158±25344</t>
  </si>
  <si>
    <t>PGSC0003DMT400018901</t>
  </si>
  <si>
    <t>Rhythmically-expressed protein 2 protein [Source:PGSC_GENE;Acc:PGSC0003DMG400007328]</t>
  </si>
  <si>
    <t>567199±283147</t>
  </si>
  <si>
    <t>530987±428749</t>
  </si>
  <si>
    <t>52973±23424</t>
  </si>
  <si>
    <t>PGSC0003DMT400004645</t>
  </si>
  <si>
    <t>Lon protease homolog [Source:PGSC_GENE;Acc:PGSC0003DMG400001842]</t>
  </si>
  <si>
    <t>281060±92801</t>
  </si>
  <si>
    <t>147860±137004</t>
  </si>
  <si>
    <t>87593±55847</t>
  </si>
  <si>
    <t>21233733±2558388</t>
  </si>
  <si>
    <t>19391235±2927826</t>
  </si>
  <si>
    <t>13915573±2111219</t>
  </si>
  <si>
    <t>10973373±530098</t>
  </si>
  <si>
    <t>PGSC0003DMT400064817</t>
  </si>
  <si>
    <t>Acyl CoA synthetase [Source:PGSC_GENE;Acc:PGSC0003DMG400025174]</t>
  </si>
  <si>
    <t>3243023±739950</t>
  </si>
  <si>
    <t>3634979±821276</t>
  </si>
  <si>
    <t>352263±11467</t>
  </si>
  <si>
    <t>407070±40111</t>
  </si>
  <si>
    <t>52000889±10003447</t>
  </si>
  <si>
    <t>44250870±7635674</t>
  </si>
  <si>
    <t>15624451±1808940</t>
  </si>
  <si>
    <t>18424654±862627</t>
  </si>
  <si>
    <t>2072450±276575</t>
  </si>
  <si>
    <t>1544293±176883</t>
  </si>
  <si>
    <t>281979±150494</t>
  </si>
  <si>
    <t>394626±232933</t>
  </si>
  <si>
    <t>PGSC0003DMT400041159</t>
  </si>
  <si>
    <t>UDP-arabinose 4-epimerase 1 [Source:PGSC_GENE;Acc:PGSC0003DMG400015927]</t>
  </si>
  <si>
    <t>AT1G30620</t>
  </si>
  <si>
    <t>NAD(P)-binding Rossmann-fold superfamily protein;encodes a type-II membrane protein that catalyzes 4-epimerization of UDP-D-Xylose to UDP-L-Arabinose in vitro, the nucleotide sugar used by glycosyltransferases in the arabinosylation of cell wall polysaccharides and wall-resident proteoglycans.</t>
  </si>
  <si>
    <t>1617262±130120</t>
  </si>
  <si>
    <t>1209168±220874</t>
  </si>
  <si>
    <t>14025±12099</t>
  </si>
  <si>
    <t>50700±55097</t>
  </si>
  <si>
    <t>PGSC0003DMT400033822</t>
  </si>
  <si>
    <t>Guanine nucleotide-binding protein alpha-1 subunit [Source:PGSC_GENE;Acc:PGSC0003DMG400012995]</t>
  </si>
  <si>
    <t>243645±49295</t>
  </si>
  <si>
    <t>182385±17810</t>
  </si>
  <si>
    <t>7207±7290</t>
  </si>
  <si>
    <t>2123560±183867</t>
  </si>
  <si>
    <t>1599148±265951</t>
  </si>
  <si>
    <t>32759429±17245039</t>
  </si>
  <si>
    <t>35503440±13814349</t>
  </si>
  <si>
    <t>PGSC0003DMT400045297</t>
  </si>
  <si>
    <t>Aldehyde dehydrogenase [Source:PGSC_GENE;Acc:PGSC0003DMG400017568]</t>
  </si>
  <si>
    <t>8589223±1604769</t>
  </si>
  <si>
    <t>6532641±478346</t>
  </si>
  <si>
    <t>551053±310147</t>
  </si>
  <si>
    <t>212548±142976</t>
  </si>
  <si>
    <t>PGSC0003DMT400050194</t>
  </si>
  <si>
    <t>Salt-induced AAA-Type ATPase [Source:PGSC_GENE;Acc:PGSC0003DMG400019489]</t>
  </si>
  <si>
    <t>628223±63860</t>
  </si>
  <si>
    <t>479993±82896</t>
  </si>
  <si>
    <t>69540±47148</t>
  </si>
  <si>
    <t>122978±48435</t>
  </si>
  <si>
    <t>16173684±1691516</t>
  </si>
  <si>
    <t>12481680±1077445</t>
  </si>
  <si>
    <t>6123236±1734603</t>
  </si>
  <si>
    <t>8472057±3226339</t>
  </si>
  <si>
    <t>3592433±385030</t>
  </si>
  <si>
    <t>2800259±495147</t>
  </si>
  <si>
    <t>346659±212256</t>
  </si>
  <si>
    <t>361792±253549</t>
  </si>
  <si>
    <t>PGSC0003DMT400071663</t>
  </si>
  <si>
    <t>Calcium dependant protein kinase [Source:PGSC_GENE;Acc:PGSC0003DMG400027877]</t>
  </si>
  <si>
    <t>4856359±486437</t>
  </si>
  <si>
    <t>3810472±751248</t>
  </si>
  <si>
    <t>634762±744800</t>
  </si>
  <si>
    <t>924187±1190995</t>
  </si>
  <si>
    <t>1723968±133483</t>
  </si>
  <si>
    <t>1358432±129814</t>
  </si>
  <si>
    <t>691644±110043</t>
  </si>
  <si>
    <t>700875±127249</t>
  </si>
  <si>
    <t>67425558±6844153</t>
  </si>
  <si>
    <t>54324461±3982066</t>
  </si>
  <si>
    <t>13160201±1890545</t>
  </si>
  <si>
    <t>11708116±3384790</t>
  </si>
  <si>
    <t>30559354±929871</t>
  </si>
  <si>
    <t>24917574±3629016</t>
  </si>
  <si>
    <t>10937970±4598110</t>
  </si>
  <si>
    <t>11111695±3698567</t>
  </si>
  <si>
    <t>879143±72404</t>
  </si>
  <si>
    <t>730788±64426</t>
  </si>
  <si>
    <t>499933±665262</t>
  </si>
  <si>
    <t>444890±409054</t>
  </si>
  <si>
    <t>11462284±1163468</t>
  </si>
  <si>
    <t>9603325±1000582</t>
  </si>
  <si>
    <t>1581501±951025</t>
  </si>
  <si>
    <t>715967±126226</t>
  </si>
  <si>
    <t>20228392±2009893</t>
  </si>
  <si>
    <t>16963966±1817518</t>
  </si>
  <si>
    <t>1106383±211174</t>
  </si>
  <si>
    <t>1305525±241352</t>
  </si>
  <si>
    <t>11679483±701628</t>
  </si>
  <si>
    <t>10182375±1023686</t>
  </si>
  <si>
    <t>4470614±1524336</t>
  </si>
  <si>
    <t>4841450±1715105</t>
  </si>
  <si>
    <t>8366631±572351</t>
  </si>
  <si>
    <t>7469367±432954</t>
  </si>
  <si>
    <t>40405842±14675344</t>
  </si>
  <si>
    <t>28038709±3903110</t>
  </si>
  <si>
    <t>30930903±2345601</t>
  </si>
  <si>
    <t>27626377±1561190</t>
  </si>
  <si>
    <t>5600800±3275393</t>
  </si>
  <si>
    <t>6934687±1971635</t>
  </si>
  <si>
    <t>2672597±237267</t>
  </si>
  <si>
    <t>3065361±192022</t>
  </si>
  <si>
    <t>642837±389045</t>
  </si>
  <si>
    <t>547819±182842</t>
  </si>
  <si>
    <t>PGSC0003DMT400003447</t>
  </si>
  <si>
    <t>Conserved gene of unknown function [Source:PGSC_GENE;Acc:PGSC0003DMG400001360]</t>
  </si>
  <si>
    <t>6686373±612275</t>
  </si>
  <si>
    <t>7920929±775404</t>
  </si>
  <si>
    <t>1435828±806135</t>
  </si>
  <si>
    <t>1605552±278910</t>
  </si>
  <si>
    <t>178237±12351</t>
  </si>
  <si>
    <t>214232±25381</t>
  </si>
  <si>
    <t>87232±116237</t>
  </si>
  <si>
    <t>91831±134404</t>
  </si>
  <si>
    <t>PGSC0003DMT400062981</t>
  </si>
  <si>
    <t>Extracellular Ca2+ sensing receptor [Source:PGSC_GENE;Acc:PGSC0003DMG400024508]</t>
  </si>
  <si>
    <t>AT5G23060</t>
  </si>
  <si>
    <t>calcium sensing receptor;Encodes a  chloroplast-localized protein that modulates cytoplasmic Ca2+ concentration and is crucial for proper stomatal regulation in response to elevations of external Ca2+.</t>
  </si>
  <si>
    <t>1363567±74177</t>
  </si>
  <si>
    <t>1654841±126177</t>
  </si>
  <si>
    <t>8699421±4045470</t>
  </si>
  <si>
    <t>6328176±1522996</t>
  </si>
  <si>
    <t>PGSC0003DMT400003278</t>
  </si>
  <si>
    <t>BRASSINOSTEROID INSENSITIVE 1-associated receptor kinase 1 [Source:PGSC_GENE;Acc:PGSC0003DMG400001301]</t>
  </si>
  <si>
    <t>AT3G28450</t>
  </si>
  <si>
    <t>575594±50283</t>
  </si>
  <si>
    <t>725795±102868</t>
  </si>
  <si>
    <t>88952±177905</t>
  </si>
  <si>
    <t>37285±64580</t>
  </si>
  <si>
    <t>53235620±3191042</t>
  </si>
  <si>
    <t>68029441±9242425</t>
  </si>
  <si>
    <t>10645168±3659556</t>
  </si>
  <si>
    <t>7659907±265479</t>
  </si>
  <si>
    <t>105685045±12419174</t>
  </si>
  <si>
    <t>136638859±21378790</t>
  </si>
  <si>
    <t>21560911±6941588</t>
  </si>
  <si>
    <t>26287723±6428047</t>
  </si>
  <si>
    <t>196378064±27022605</t>
  </si>
  <si>
    <t>256108665±39868930</t>
  </si>
  <si>
    <t>43735040±23581091</t>
  </si>
  <si>
    <t>32613896±11193313</t>
  </si>
  <si>
    <t>PGSC0003DMT400067222</t>
  </si>
  <si>
    <t>Flotillin-1 [Source:PGSC_GENE;Acc:PGSC0003DMG400026139]</t>
  </si>
  <si>
    <t>AT5G25250</t>
  </si>
  <si>
    <t>9310584±1520798</t>
  </si>
  <si>
    <t>12192200±1817947</t>
  </si>
  <si>
    <t>1227014±752903</t>
  </si>
  <si>
    <t>423132±522096</t>
  </si>
  <si>
    <t>110404144±15810991</t>
  </si>
  <si>
    <t>147189193±23831724</t>
  </si>
  <si>
    <t>37122545±9010048</t>
  </si>
  <si>
    <t>44501274±14578201</t>
  </si>
  <si>
    <t>18096000±7615287</t>
  </si>
  <si>
    <t>13661438±1989096</t>
  </si>
  <si>
    <t>457332±462920</t>
  </si>
  <si>
    <t>144197±94020</t>
  </si>
  <si>
    <t>37347419±6112123</t>
  </si>
  <si>
    <t>33092436±7032839</t>
  </si>
  <si>
    <t>4578985±3070237</t>
  </si>
  <si>
    <t>4091047±1526099</t>
  </si>
  <si>
    <t>PGSC0003DMT400000089</t>
  </si>
  <si>
    <t>Acetyl-coenzyme A carboxylase carboxyl transferase alpha [Source:PGSC_GENE;Acc:PGSC0003DMG400000025]</t>
  </si>
  <si>
    <t>AT2G38040</t>
  </si>
  <si>
    <t>263217±70853</t>
  </si>
  <si>
    <t>267793±211516</t>
  </si>
  <si>
    <t>19827226±4814960</t>
  </si>
  <si>
    <t>17424534±1552758</t>
  </si>
  <si>
    <t>2691452±1268177</t>
  </si>
  <si>
    <t>3142551±1265728</t>
  </si>
  <si>
    <t>13633741±2059856</t>
  </si>
  <si>
    <t>12466995±1120341</t>
  </si>
  <si>
    <t>3647216±847850</t>
  </si>
  <si>
    <t>4485365±600483</t>
  </si>
  <si>
    <t>2663179±517448</t>
  </si>
  <si>
    <t>2272981±449869</t>
  </si>
  <si>
    <t>414359±256091</t>
  </si>
  <si>
    <t>3003885±3536913</t>
  </si>
  <si>
    <t>9162866±3105873</t>
  </si>
  <si>
    <t>7618259±2077843</t>
  </si>
  <si>
    <t>4147457±2521661</t>
  </si>
  <si>
    <t>2319156±836223</t>
  </si>
  <si>
    <t>9269799±2250016</t>
  </si>
  <si>
    <t>8682693±1148745</t>
  </si>
  <si>
    <t>811343±924408</t>
  </si>
  <si>
    <t>341183±215071</t>
  </si>
  <si>
    <t>8004225±1240318</t>
  </si>
  <si>
    <t>8194050±1560134</t>
  </si>
  <si>
    <t>391370±306908</t>
  </si>
  <si>
    <t>946114±358676</t>
  </si>
  <si>
    <t>PGSC0003DMT400000264</t>
  </si>
  <si>
    <t>Translation initiation factor eIF-1A [Source:PGSC_GENE;Acc:PGSC0003DMG400000086]</t>
  </si>
  <si>
    <t>1824553±658562</t>
  </si>
  <si>
    <t>1565325±328408</t>
  </si>
  <si>
    <t>349355±266705</t>
  </si>
  <si>
    <t>652467±176530</t>
  </si>
  <si>
    <t>PGSC0003DMT400000320</t>
  </si>
  <si>
    <t>Eukaryotic translation initiation factor 3 subunit [Source:PGSC_GENE;Acc:PGSC0003DMG400000108]</t>
  </si>
  <si>
    <t>2328±4656</t>
  </si>
  <si>
    <t>3626±7251</t>
  </si>
  <si>
    <t>242871±103449</t>
  </si>
  <si>
    <t>273032±177008</t>
  </si>
  <si>
    <t>2627810±279212</t>
  </si>
  <si>
    <t>2688227±1047246</t>
  </si>
  <si>
    <t>340901±223466</t>
  </si>
  <si>
    <t>290389±231134</t>
  </si>
  <si>
    <t>8846150±1022599</t>
  </si>
  <si>
    <t>8326484±1991889</t>
  </si>
  <si>
    <t>2763181±1120860</t>
  </si>
  <si>
    <t>2407035±551997</t>
  </si>
  <si>
    <t>6038572±1615630</t>
  </si>
  <si>
    <t>4470731±737858</t>
  </si>
  <si>
    <t>867350±828038</t>
  </si>
  <si>
    <t>329176±97586</t>
  </si>
  <si>
    <t>2337711±626139</t>
  </si>
  <si>
    <t>2248842±358569</t>
  </si>
  <si>
    <t>1184482±1794539</t>
  </si>
  <si>
    <t>371663±115088</t>
  </si>
  <si>
    <t>7718984±2410753</t>
  </si>
  <si>
    <t>7266460±3173026</t>
  </si>
  <si>
    <t>16315684±12043404</t>
  </si>
  <si>
    <t>20180552±9940035</t>
  </si>
  <si>
    <t>PGSC0003DMT400000605</t>
  </si>
  <si>
    <t>Chitinase [Source:PGSC_GENE;Acc:PGSC0003DMG400000214]</t>
  </si>
  <si>
    <t>AT4G01050</t>
  </si>
  <si>
    <t>thylakoid rhodanese-like;hydroxyproline-rich glycoprotein family protein, contains a rhodanese homology domain. Required  for anchoring the FNR flavoenzyme to the thylakoid membranes  and sustaining high efficiency photosynthetic linear electron flow.</t>
  </si>
  <si>
    <t>6993854±1059073</t>
  </si>
  <si>
    <t>5752109±2132915</t>
  </si>
  <si>
    <t>8677159±4999820</t>
  </si>
  <si>
    <t>7781871±3511195</t>
  </si>
  <si>
    <t>PGSC0003DMT400000611</t>
  </si>
  <si>
    <t>Dead box ATP-dependent RNA helicase [Source:PGSC_GENE;Acc:PGSC0003DMG401000216]</t>
  </si>
  <si>
    <t>209296±33894</t>
  </si>
  <si>
    <t>218419±85474</t>
  </si>
  <si>
    <t>9641681±889987</t>
  </si>
  <si>
    <t>8620637±2255318</t>
  </si>
  <si>
    <t>1832288±1603211</t>
  </si>
  <si>
    <t>1886478±1478518</t>
  </si>
  <si>
    <t>1023888±221069</t>
  </si>
  <si>
    <t>1039070±179728</t>
  </si>
  <si>
    <t>64951±61674</t>
  </si>
  <si>
    <t>38836±67266</t>
  </si>
  <si>
    <t>8535808±1135106</t>
  </si>
  <si>
    <t>8326806±2551322</t>
  </si>
  <si>
    <t>2788292±592452</t>
  </si>
  <si>
    <t>2408692±458591</t>
  </si>
  <si>
    <t>431016±248996</t>
  </si>
  <si>
    <t>473584±398372</t>
  </si>
  <si>
    <t>85097±84409</t>
  </si>
  <si>
    <t>44615±27513</t>
  </si>
  <si>
    <t>70416229±6561091</t>
  </si>
  <si>
    <t>69283650±2865353</t>
  </si>
  <si>
    <t>34236748±8133897</t>
  </si>
  <si>
    <t>41389001±4562509</t>
  </si>
  <si>
    <t>28216330±2882334</t>
  </si>
  <si>
    <t>28609335±2252001</t>
  </si>
  <si>
    <t>8980746±2487811</t>
  </si>
  <si>
    <t>9908607±1869117</t>
  </si>
  <si>
    <t>4876724±1195568</t>
  </si>
  <si>
    <t>5195721±1009434</t>
  </si>
  <si>
    <t>12522094±6226471</t>
  </si>
  <si>
    <t>14796139±868990</t>
  </si>
  <si>
    <t>22203414±2148469</t>
  </si>
  <si>
    <t>24159993±5061843</t>
  </si>
  <si>
    <t>5505879±2106407</t>
  </si>
  <si>
    <t>6230053±877803</t>
  </si>
  <si>
    <t>PGSC0003DMT400000884</t>
  </si>
  <si>
    <t>Cytokinin oxidase/dehydrogenase 2 [Source:PGSC_GENE;Acc:PGSC0003DMG400000335]</t>
  </si>
  <si>
    <t>AT5G56960</t>
  </si>
  <si>
    <t>basic helix-loop-helix (bHLH) DNA-binding family protein;</t>
  </si>
  <si>
    <t>618587±348271</t>
  </si>
  <si>
    <t>558849±290363</t>
  </si>
  <si>
    <t>171635±256394</t>
  </si>
  <si>
    <t>825110±981965</t>
  </si>
  <si>
    <t>2624984±494748</t>
  </si>
  <si>
    <t>3302266±1026498</t>
  </si>
  <si>
    <t>2699752±2060109</t>
  </si>
  <si>
    <t>4119385±3374580</t>
  </si>
  <si>
    <t>11117659±2324157</t>
  </si>
  <si>
    <t>10439539±4536185</t>
  </si>
  <si>
    <t>2161327±1068870</t>
  </si>
  <si>
    <t>3617439±844344</t>
  </si>
  <si>
    <t>PGSC0003DMT400000985</t>
  </si>
  <si>
    <t>GAMYB-binding protein [Source:PGSC_GENE;Acc:PGSC0003DMG400000364]</t>
  </si>
  <si>
    <t>AT1G77180</t>
  </si>
  <si>
    <t>chromatin protein family;Encodes a putative transcriptional factor.  Shows transcriptional activator activity in yeast.  Involved in response to abscisic acid, salt and osmotic stress.</t>
  </si>
  <si>
    <t>1118763±496534</t>
  </si>
  <si>
    <t>1027962±240081</t>
  </si>
  <si>
    <t>49849±61294</t>
  </si>
  <si>
    <t>170661±157684</t>
  </si>
  <si>
    <t>7493221±357857</t>
  </si>
  <si>
    <t>7129964±447714</t>
  </si>
  <si>
    <t>3651063±1012514</t>
  </si>
  <si>
    <t>5205275±2631551</t>
  </si>
  <si>
    <t>PGSC0003DMT400001021</t>
  </si>
  <si>
    <t>Signal peptidase I [Source:PGSC_GENE;Acc:PGSC0003DMG400000378]</t>
  </si>
  <si>
    <t>AT3G24590</t>
  </si>
  <si>
    <t>plastidic type i signal peptidase 1;Encodes a signal peptidase Plsp1 (plastidic type I signal peptidase 1).  Required for thylakoid development. Functions in the maturation of the 75-kD component of the translocon at the outer envelope membrane of chloroplasts and oxygen evolving complex subunit 33 (OE33).</t>
  </si>
  <si>
    <t>8447115±5034871</t>
  </si>
  <si>
    <t>7210633±6088497</t>
  </si>
  <si>
    <t>1149488±1068087</t>
  </si>
  <si>
    <t>1878838±742786</t>
  </si>
  <si>
    <t>PGSC0003DMT400001024</t>
  </si>
  <si>
    <t>PERK1 kinase [Source:PGSC_GENE;Acc:PGSC0003DMG400000379]</t>
  </si>
  <si>
    <t>AT4G34440</t>
  </si>
  <si>
    <t>717951±120001</t>
  </si>
  <si>
    <t>709146±109621</t>
  </si>
  <si>
    <t>77461±47502</t>
  </si>
  <si>
    <t>17482±24400</t>
  </si>
  <si>
    <t>PGSC0003DMT400001049</t>
  </si>
  <si>
    <t>Spotted leaf protein [Source:PGSC_GENE;Acc:PGSC0003DMG400000396]</t>
  </si>
  <si>
    <t>396258±266978</t>
  </si>
  <si>
    <t>624692±268345</t>
  </si>
  <si>
    <t>218868±329339</t>
  </si>
  <si>
    <t>665013±814418</t>
  </si>
  <si>
    <t>52066663±7665067</t>
  </si>
  <si>
    <t>48974382±13516442</t>
  </si>
  <si>
    <t>26305794±11133779</t>
  </si>
  <si>
    <t>42264319±38416201</t>
  </si>
  <si>
    <t>PGSC0003DMT400001064</t>
  </si>
  <si>
    <t>Inner membrane protein PPF-1, chloroplast [Source:PGSC_GENE;Acc:PGSC0003DMG400000401]</t>
  </si>
  <si>
    <t>AT2G28800</t>
  </si>
  <si>
    <t>63 kDa inner membrane family protein;member of Chloroplast membrane protein ALBINO3 family. Similar to pea PPF1 and may play a role in plant senescence.</t>
  </si>
  <si>
    <t>155717±91707</t>
  </si>
  <si>
    <t>203370±63785</t>
  </si>
  <si>
    <t>257508±132924</t>
  </si>
  <si>
    <t>164740±77408</t>
  </si>
  <si>
    <t>PGSC0003DMT400001108</t>
  </si>
  <si>
    <t>Histone H2B.2 [Source:PGSC_GENE;Acc:PGSC0003DMG400000420]</t>
  </si>
  <si>
    <t>395282±402433</t>
  </si>
  <si>
    <t>898051±363119</t>
  </si>
  <si>
    <t>10681472±16853760</t>
  </si>
  <si>
    <t>5448994±8071341</t>
  </si>
  <si>
    <t>25439704±2489427</t>
  </si>
  <si>
    <t>22284906±5466503</t>
  </si>
  <si>
    <t>5887618±2148345</t>
  </si>
  <si>
    <t>3216587±646819</t>
  </si>
  <si>
    <t>7813867±2435017</t>
  </si>
  <si>
    <t>7394924±2011480</t>
  </si>
  <si>
    <t>487223±280802</t>
  </si>
  <si>
    <t>511886±71787</t>
  </si>
  <si>
    <t>PGSC0003DMT400001155</t>
  </si>
  <si>
    <t>Conserved gene of unknown function [Source:PGSC_GENE;Acc:PGSC0003DMG400000435]</t>
  </si>
  <si>
    <t>AT5G22790</t>
  </si>
  <si>
    <t>reticulata-related 1;</t>
  </si>
  <si>
    <t>150742±45380</t>
  </si>
  <si>
    <t>166201±74215</t>
  </si>
  <si>
    <t>57369±58958</t>
  </si>
  <si>
    <t>56119±49644</t>
  </si>
  <si>
    <t>PGSC0003DMT400001182</t>
  </si>
  <si>
    <t>6428821±2222496</t>
  </si>
  <si>
    <t>5189057±2311898</t>
  </si>
  <si>
    <t>601774±669526</t>
  </si>
  <si>
    <t>798759±346672</t>
  </si>
  <si>
    <t>PGSC0003DMT400001215</t>
  </si>
  <si>
    <t>50S ribosomal protein L9, chloroplastic [Source:PGSC_GENE;Acc:PGSC0003DMG400000456]</t>
  </si>
  <si>
    <t>574170±319972</t>
  </si>
  <si>
    <t>480306±109802</t>
  </si>
  <si>
    <t>3023427±1711085</t>
  </si>
  <si>
    <t>1707068±458201</t>
  </si>
  <si>
    <t>PGSC0003DMT400001216</t>
  </si>
  <si>
    <t>Lethal leaf spot 1 [Source:PGSC_GENE;Acc:PGSC0003DMG400000457]</t>
  </si>
  <si>
    <t>AT3G44880</t>
  </si>
  <si>
    <t>Pheophorbide a oxygenase family protein with Rieske [2Fe-2S] domain;Encodes a pheide a oxygenase (PAO). Accelerated cell death (acd1) mutants show rapid, spreading necrotic responses to both virulent and avirulent Pseudomonas syringae pv. maculicola or pv. tomato pathogens and to ethylene.</t>
  </si>
  <si>
    <t>336743±51258</t>
  </si>
  <si>
    <t>321239±109520</t>
  </si>
  <si>
    <t>1271271±1151776</t>
  </si>
  <si>
    <t>937997±515294</t>
  </si>
  <si>
    <t>PGSC0003DMT400001247</t>
  </si>
  <si>
    <t>Conserved gene of unknown function [Source:PGSC_GENE;Acc:PGSC0003DMG400000476]</t>
  </si>
  <si>
    <t>AT5G22870</t>
  </si>
  <si>
    <t>Late embryogenesis abundant (LEA) hydroxyproline-rich glycoprotein family;</t>
  </si>
  <si>
    <t>1385520±252268</t>
  </si>
  <si>
    <t>1725562±462218</t>
  </si>
  <si>
    <t>120158±86228</t>
  </si>
  <si>
    <t>170891±84075</t>
  </si>
  <si>
    <t>2770784±450753</t>
  </si>
  <si>
    <t>2707868±776441</t>
  </si>
  <si>
    <t>428575±334784</t>
  </si>
  <si>
    <t>522500±435926</t>
  </si>
  <si>
    <t>3576358±638908</t>
  </si>
  <si>
    <t>2859187±787403</t>
  </si>
  <si>
    <t>17903286±8672803</t>
  </si>
  <si>
    <t>9979527±1537236</t>
  </si>
  <si>
    <t>13349±26698</t>
  </si>
  <si>
    <t>9640±19280</t>
  </si>
  <si>
    <t>793917±818840</t>
  </si>
  <si>
    <t>254611±221502</t>
  </si>
  <si>
    <t>11667920±1571456</t>
  </si>
  <si>
    <t>14947588±3727399</t>
  </si>
  <si>
    <t>331230440±138456647</t>
  </si>
  <si>
    <t>451310013±149448681</t>
  </si>
  <si>
    <t>PGSC0003DMT400001298</t>
  </si>
  <si>
    <t>Serine-type peptidase [Source:PGSC_GENE;Acc:PGSC0003DMG400000494]</t>
  </si>
  <si>
    <t>AT3G27925</t>
  </si>
  <si>
    <t>DegP protease 1;Encodes a DegP protease; nuclear gene encoding chloroplast-targeted protease that can degrade two lumenal proteins, plastocyanin and OE33, suggesting a role as a general-purpose protease in the thylakoid lumen.  Involved in the degradation of D1 protein of PS II, hence participating in the repair of PS II damages caused by photoinhibition.</t>
  </si>
  <si>
    <t>4033059±365151</t>
  </si>
  <si>
    <t>3401622±807427</t>
  </si>
  <si>
    <t>8057225±5101877</t>
  </si>
  <si>
    <t>8326285±2446192</t>
  </si>
  <si>
    <t>34000243±5843635</t>
  </si>
  <si>
    <t>31928228±3961368</t>
  </si>
  <si>
    <t>10030769±1387956</t>
  </si>
  <si>
    <t>10274776±681150</t>
  </si>
  <si>
    <t>PGSC0003DMT400001350</t>
  </si>
  <si>
    <t>Alpha-DOX1 [Source:PGSC_GENE;Acc:PGSC0003DMG400000505]</t>
  </si>
  <si>
    <t>cytosol,extracellular,golgi,mitochondrion</t>
  </si>
  <si>
    <t>25069741±5526592</t>
  </si>
  <si>
    <t>29417309±17546288</t>
  </si>
  <si>
    <t>2185852±1916131</t>
  </si>
  <si>
    <t>2626010±922495</t>
  </si>
  <si>
    <t>PGSC0003DMT400001354</t>
  </si>
  <si>
    <t>Alpha-DOX2 [Source:PGSC_GENE;Acc:PGSC0003DMG401000506]</t>
  </si>
  <si>
    <t>4312232±554941</t>
  </si>
  <si>
    <t>4238660±838591</t>
  </si>
  <si>
    <t>321283±240871</t>
  </si>
  <si>
    <t>488137±213075</t>
  </si>
  <si>
    <t>PGSC0003DMT400001391</t>
  </si>
  <si>
    <t>ATP-dependent RNA helicase DB10 [Source:PGSC_GENE;Acc:PGSC0003DMG401000517]</t>
  </si>
  <si>
    <t>AT5G14610</t>
  </si>
  <si>
    <t>DEAD box RNA helicase family protein;</t>
  </si>
  <si>
    <t>777961±304876</t>
  </si>
  <si>
    <t>446098±229936</t>
  </si>
  <si>
    <t>8201109±3844384</t>
  </si>
  <si>
    <t>6883719±4105622</t>
  </si>
  <si>
    <t>PGSC0003DMT400001415</t>
  </si>
  <si>
    <t>Calcium homeostasis regulator CHoR1 [Source:PGSC_GENE;Acc:PGSC0003DMG401000526]</t>
  </si>
  <si>
    <t>AT3G55250</t>
  </si>
  <si>
    <t>8233±16465</t>
  </si>
  <si>
    <t>8890±17780</t>
  </si>
  <si>
    <t>1114122±656925</t>
  </si>
  <si>
    <t>997406±410793</t>
  </si>
  <si>
    <t>PGSC0003DMT400001468</t>
  </si>
  <si>
    <t>Hydrogen peroxide-induced 1 [Source:PGSC_GENE;Acc:PGSC0003DMG400000541]</t>
  </si>
  <si>
    <t>AT3G03150</t>
  </si>
  <si>
    <t>957026±557071</t>
  </si>
  <si>
    <t>724258±200053</t>
  </si>
  <si>
    <t>86295±79889</t>
  </si>
  <si>
    <t>60651±41741</t>
  </si>
  <si>
    <t>PGSC0003DMT400001473</t>
  </si>
  <si>
    <t>Conserved gene of unknown function [Source:PGSC_GENE;Acc:PGSC0003DMG400000544]</t>
  </si>
  <si>
    <t>AT1G33230</t>
  </si>
  <si>
    <t>TMPIT-like protein;</t>
  </si>
  <si>
    <t>48983±97965</t>
  </si>
  <si>
    <t>104099±136760</t>
  </si>
  <si>
    <t>52424±45360</t>
  </si>
  <si>
    <t>66934±41076</t>
  </si>
  <si>
    <t>38387881±15133126</t>
  </si>
  <si>
    <t>35862187±18782483</t>
  </si>
  <si>
    <t>54383935±52954104</t>
  </si>
  <si>
    <t>17270227±9421657</t>
  </si>
  <si>
    <t>PGSC0003DMT400001526</t>
  </si>
  <si>
    <t>Sugar transporter [Source:PGSC_GENE;Acc:PGSC0003DMG401000567]</t>
  </si>
  <si>
    <t>AT5G17010</t>
  </si>
  <si>
    <t>3444438±342721</t>
  </si>
  <si>
    <t>3722190±1303691</t>
  </si>
  <si>
    <t>3682107±6427684</t>
  </si>
  <si>
    <t>1270074±495726</t>
  </si>
  <si>
    <t>4862342±568261</t>
  </si>
  <si>
    <t>5578569±1939896</t>
  </si>
  <si>
    <t>276601±148628</t>
  </si>
  <si>
    <t>173861±35013</t>
  </si>
  <si>
    <t>441932±98531</t>
  </si>
  <si>
    <t>687686±419589</t>
  </si>
  <si>
    <t>22453880±4804522</t>
  </si>
  <si>
    <t>21820613±5435655</t>
  </si>
  <si>
    <t>PGSC0003DMT400001543</t>
  </si>
  <si>
    <t>Protein translocase [Source:PGSC_GENE;Acc:PGSC0003DMG400000572]</t>
  </si>
  <si>
    <t>1019995±206128</t>
  </si>
  <si>
    <t>964512±207597</t>
  </si>
  <si>
    <t>153524±101529</t>
  </si>
  <si>
    <t>277097±43874</t>
  </si>
  <si>
    <t>4101911±466482</t>
  </si>
  <si>
    <t>4232792±1119501</t>
  </si>
  <si>
    <t>426567±183991</t>
  </si>
  <si>
    <t>294771±34784</t>
  </si>
  <si>
    <t>PGSC0003DMT400001674</t>
  </si>
  <si>
    <t>Signal recognition particle 54 kDa protein 1 [Source:PGSC_GENE;Acc:PGSC0003DMG400000625]</t>
  </si>
  <si>
    <t>1457103±492318</t>
  </si>
  <si>
    <t>1060619±513972</t>
  </si>
  <si>
    <t>23224±32545</t>
  </si>
  <si>
    <t>114833±198896</t>
  </si>
  <si>
    <t>PGSC0003DMT400001716</t>
  </si>
  <si>
    <t>ATP binding protein [Source:PGSC_GENE;Acc:PGSC0003DMG400000642]</t>
  </si>
  <si>
    <t>AT1G52540</t>
  </si>
  <si>
    <t>574315±138912</t>
  </si>
  <si>
    <t>516625±133232</t>
  </si>
  <si>
    <t>615151±944938</t>
  </si>
  <si>
    <t>699623±490003</t>
  </si>
  <si>
    <t>5366002±836038</t>
  </si>
  <si>
    <t>5462718±1135894</t>
  </si>
  <si>
    <t>6637344±3486603</t>
  </si>
  <si>
    <t>5188949±1006995</t>
  </si>
  <si>
    <t>PGSC0003DMT400001746</t>
  </si>
  <si>
    <t>H/ACA ribonucleoprotein complex subunit [Source:PGSC_GENE;Acc:PGSC0003DMG400000654]</t>
  </si>
  <si>
    <t>826322±258807</t>
  </si>
  <si>
    <t>912780±502974</t>
  </si>
  <si>
    <t>280750±102510</t>
  </si>
  <si>
    <t>335235±107015</t>
  </si>
  <si>
    <t>PGSC0003DMT400001784</t>
  </si>
  <si>
    <t>Nitrate transporter NRT1.1 [Source:PGSC_GENE;Acc:PGSC0003DMG402000668]</t>
  </si>
  <si>
    <t>AT3G21670</t>
  </si>
  <si>
    <t>41481±28851</t>
  </si>
  <si>
    <t>6071±12141</t>
  </si>
  <si>
    <t>33376±44139</t>
  </si>
  <si>
    <t>50653±42611</t>
  </si>
  <si>
    <t>829133±353457</t>
  </si>
  <si>
    <t>885358±565210</t>
  </si>
  <si>
    <t>356977±228760</t>
  </si>
  <si>
    <t>424587±276966</t>
  </si>
  <si>
    <t>PGSC0003DMT400001803</t>
  </si>
  <si>
    <t>Receptor protein kinase [Source:PGSC_GENE;Acc:PGSC0003DMG402000674]</t>
  </si>
  <si>
    <t>AT3G21630</t>
  </si>
  <si>
    <t>chitin elicitor receptor kinase 1;LysM receptor-like kinase. Essential in the perception and transduction of the chitin oligosaccharide elicitor. Involved in chitin-mediated plant  innate immunity. Located in the plasma membrane.</t>
  </si>
  <si>
    <t>12219999±5181297</t>
  </si>
  <si>
    <t>13738531±8886545</t>
  </si>
  <si>
    <t>591227±396943</t>
  </si>
  <si>
    <t>856967±1228180</t>
  </si>
  <si>
    <t>39070263±2841017</t>
  </si>
  <si>
    <t>33495274±6565331</t>
  </si>
  <si>
    <t>7200023±2721960</t>
  </si>
  <si>
    <t>5231816±3816996</t>
  </si>
  <si>
    <t>221030119±27919175</t>
  </si>
  <si>
    <t>232211696±30519935</t>
  </si>
  <si>
    <t>59899538±9376057</t>
  </si>
  <si>
    <t>74732631±9075298</t>
  </si>
  <si>
    <t>7154431±1477673</t>
  </si>
  <si>
    <t>6954779±2716037</t>
  </si>
  <si>
    <t>1730110±347781</t>
  </si>
  <si>
    <t>1385841±156642</t>
  </si>
  <si>
    <t>14290075±752379</t>
  </si>
  <si>
    <t>13471389±1457384</t>
  </si>
  <si>
    <t>2882994±783251</t>
  </si>
  <si>
    <t>3711824±523532</t>
  </si>
  <si>
    <t>PGSC0003DMT400001921</t>
  </si>
  <si>
    <t>Lrr receptor protein kinase [Source:PGSC_GENE;Acc:PGSC0003DMG400000728]</t>
  </si>
  <si>
    <t>AT2G16250</t>
  </si>
  <si>
    <t>128112±55760</t>
  </si>
  <si>
    <t>128537±47702</t>
  </si>
  <si>
    <t>3400±6799</t>
  </si>
  <si>
    <t>PGSC0003DMT400001934</t>
  </si>
  <si>
    <t>Protein RER1B [Source:PGSC_GENE;Acc:PGSC0003DMG400000734]</t>
  </si>
  <si>
    <t>AT2G21600</t>
  </si>
  <si>
    <t>endoplasmatic reticulum retrieval protein 1B;Key player of retrieval of ER membrane proteins</t>
  </si>
  <si>
    <t>6475333±1347391</t>
  </si>
  <si>
    <t>5605202±835799</t>
  </si>
  <si>
    <t>666925±498931</t>
  </si>
  <si>
    <t>374003±93683</t>
  </si>
  <si>
    <t>712615±256104</t>
  </si>
  <si>
    <t>483818±167051</t>
  </si>
  <si>
    <t>448513±563924</t>
  </si>
  <si>
    <t>176475±199990</t>
  </si>
  <si>
    <t>15596221±2466510</t>
  </si>
  <si>
    <t>16144492±4977199</t>
  </si>
  <si>
    <t>3799014±1083883</t>
  </si>
  <si>
    <t>4808697±490975</t>
  </si>
  <si>
    <t>108173±177676</t>
  </si>
  <si>
    <t>235916±138687</t>
  </si>
  <si>
    <t>PGSC0003DMT400002076</t>
  </si>
  <si>
    <t>Mitochondrial carrier protein [Source:PGSC_GENE;Acc:PGSC0003DMG401000790]</t>
  </si>
  <si>
    <t>AT5G42130</t>
  </si>
  <si>
    <t>1048004±530331</t>
  </si>
  <si>
    <t>775009±477424</t>
  </si>
  <si>
    <t>50613±53189</t>
  </si>
  <si>
    <t>2330543±359451</t>
  </si>
  <si>
    <t>2199222±798302</t>
  </si>
  <si>
    <t>951414±236849</t>
  </si>
  <si>
    <t>1358189±478121</t>
  </si>
  <si>
    <t>PGSC0003DMT400002126</t>
  </si>
  <si>
    <t>Methionine aminopeptidase [Source:PGSC_GENE;Acc:PGSC0003DMG400000812]</t>
  </si>
  <si>
    <t>AT1G13270</t>
  </si>
  <si>
    <t>methionine aminopeptidase 1B;Encodes a methionine aminopeptidase formerly called MAP1B, renamed to MAP1C.</t>
  </si>
  <si>
    <t>5587±4755</t>
  </si>
  <si>
    <t>2355±4710</t>
  </si>
  <si>
    <t>94970±56187</t>
  </si>
  <si>
    <t>49546±18375</t>
  </si>
  <si>
    <t>PGSC0003DMT400002150</t>
  </si>
  <si>
    <t>ATP binding protein [Source:PGSC_GENE;Acc:PGSC0003DMG400000822]</t>
  </si>
  <si>
    <t>AT1G26090</t>
  </si>
  <si>
    <t>169587±339174</t>
  </si>
  <si>
    <t>60426±120851</t>
  </si>
  <si>
    <t>1094040±637294</t>
  </si>
  <si>
    <t>1809815±195606</t>
  </si>
  <si>
    <t>30709764±4099820</t>
  </si>
  <si>
    <t>27901772±4086114</t>
  </si>
  <si>
    <t>5962061±3259957</t>
  </si>
  <si>
    <t>4497160±599717</t>
  </si>
  <si>
    <t>1374502±608929</t>
  </si>
  <si>
    <t>1599865±735051</t>
  </si>
  <si>
    <t>312407±218045</t>
  </si>
  <si>
    <t>194228±185271</t>
  </si>
  <si>
    <t>PGSC0003DMT400002284</t>
  </si>
  <si>
    <t>Conserved gene of unknown function [Source:PGSC_GENE;Acc:PGSC0003DMG400000874]</t>
  </si>
  <si>
    <t>AT1G14345</t>
  </si>
  <si>
    <t>13345±16828</t>
  </si>
  <si>
    <t>18526±23133</t>
  </si>
  <si>
    <t>484103±399049</t>
  </si>
  <si>
    <t>413527±242991</t>
  </si>
  <si>
    <t>PGSC0003DMT400002337</t>
  </si>
  <si>
    <t>Long-chain-fatty-acid CoA ligase [Source:PGSC_GENE;Acc:PGSC0003DMG400000892]</t>
  </si>
  <si>
    <t>238931±151090</t>
  </si>
  <si>
    <t>143439±241616</t>
  </si>
  <si>
    <t>74622±71006</t>
  </si>
  <si>
    <t>64785±37898</t>
  </si>
  <si>
    <t>16949841±1698574</t>
  </si>
  <si>
    <t>20068784±3021289</t>
  </si>
  <si>
    <t>7947065±5210295</t>
  </si>
  <si>
    <t>10407332±2937385</t>
  </si>
  <si>
    <t>66919651±9452524</t>
  </si>
  <si>
    <t>64981280±9912587</t>
  </si>
  <si>
    <t>1106854263±500513952</t>
  </si>
  <si>
    <t>1365129433±277187253</t>
  </si>
  <si>
    <t>PGSC0003DMT400002424</t>
  </si>
  <si>
    <t>Conserved gene of unknown function [Source:PGSC_GENE;Acc:PGSC0003DMG401000927]</t>
  </si>
  <si>
    <t>cytosol,golgi,peroxisome</t>
  </si>
  <si>
    <t>AT3G22290</t>
  </si>
  <si>
    <t>Endoplasmic reticulum vesicle transporter protein;</t>
  </si>
  <si>
    <t>1543276±384039</t>
  </si>
  <si>
    <t>1573132±123404</t>
  </si>
  <si>
    <t>127519±195584</t>
  </si>
  <si>
    <t>107636±92022</t>
  </si>
  <si>
    <t>112516899±17081925</t>
  </si>
  <si>
    <t>119163174±23454505</t>
  </si>
  <si>
    <t>23178308±14110945</t>
  </si>
  <si>
    <t>16279164±1729993</t>
  </si>
  <si>
    <t>PGSC0003DMT400002479</t>
  </si>
  <si>
    <t>PAC [Source:PGSC_GENE;Acc:PGSC0003DMG400000944]</t>
  </si>
  <si>
    <t>AT2G48120</t>
  </si>
  <si>
    <t>pale cress protein (PAC);The pale cress (pac) mutant affects chloroplast and leaf development; mutants are ABA-deficient and accumulate lower levels of carotenoids and chlorophyll compared to wild type. PAC is probably involved in chloroplast mRNA maturation. Three alternative transcripts of this gene exist.</t>
  </si>
  <si>
    <t>324190±51433</t>
  </si>
  <si>
    <t>325899±36713</t>
  </si>
  <si>
    <t>4966865±5417589</t>
  </si>
  <si>
    <t>3745256±1028172</t>
  </si>
  <si>
    <t>3358220±1819110</t>
  </si>
  <si>
    <t>200395±280360</t>
  </si>
  <si>
    <t>335683±453117</t>
  </si>
  <si>
    <t>44124±27456</t>
  </si>
  <si>
    <t>42400±39275</t>
  </si>
  <si>
    <t>2410886±2761235</t>
  </si>
  <si>
    <t>567405±438704</t>
  </si>
  <si>
    <t>88573±76679</t>
  </si>
  <si>
    <t>356496±76390</t>
  </si>
  <si>
    <t>330295±138390</t>
  </si>
  <si>
    <t>110825±32124</t>
  </si>
  <si>
    <t>148014±64673</t>
  </si>
  <si>
    <t>PGSC0003DMT400002595</t>
  </si>
  <si>
    <t>Phosphoribosylaminoimidazole carboxylase [Source:PGSC_GENE;Acc:PGSC0003DMG400000995]</t>
  </si>
  <si>
    <t>56788±113577</t>
  </si>
  <si>
    <t>115085±168532</t>
  </si>
  <si>
    <t>68535±71408</t>
  </si>
  <si>
    <t>67484658±5230726</t>
  </si>
  <si>
    <t>66965753±8351509</t>
  </si>
  <si>
    <t>284264357±98225915</t>
  </si>
  <si>
    <t>241974710±48551863</t>
  </si>
  <si>
    <t>10562773±1175345</t>
  </si>
  <si>
    <t>10063543±2409770</t>
  </si>
  <si>
    <t>1035093±91409</t>
  </si>
  <si>
    <t>1221641±385390</t>
  </si>
  <si>
    <t>PGSC0003DMT400002733</t>
  </si>
  <si>
    <t>Soul heme-binding family protein [Source:PGSC_GENE;Acc:PGSC0003DMG400001057]</t>
  </si>
  <si>
    <t>AT5G20140</t>
  </si>
  <si>
    <t>9303±18607</t>
  </si>
  <si>
    <t>27246±27250</t>
  </si>
  <si>
    <t>830779±329191</t>
  </si>
  <si>
    <t>857789±382016</t>
  </si>
  <si>
    <t>PGSC0003DMT400002746</t>
  </si>
  <si>
    <t>Potassium channel [Source:PGSC_GENE;Acc:PGSC0003DMG400001066]</t>
  </si>
  <si>
    <t>AT2G26650</t>
  </si>
  <si>
    <t>K+ transporter 1;Encodes AKT1, a member of the Shaker family inward rectifying potassium channel predominantly expressed in predominantly in root hairs and root endodermis.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</si>
  <si>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278734±74694</t>
  </si>
  <si>
    <t>340627±186943</t>
  </si>
  <si>
    <t>8454±14643</t>
  </si>
  <si>
    <t>2879987±1122979</t>
  </si>
  <si>
    <t>3591868±2220258</t>
  </si>
  <si>
    <t>30285834±6406034</t>
  </si>
  <si>
    <t>35850387±6883608</t>
  </si>
  <si>
    <t>PGSC0003DMT400002820</t>
  </si>
  <si>
    <t>Chloroplast lipocalin [Source:PGSC_GENE;Acc:PGSC0003DMG400001099]</t>
  </si>
  <si>
    <t>AT3G47860</t>
  </si>
  <si>
    <t>chloroplastic lipocalin;Encodes a chloroplastic lipocalin AtCHL.  Located in thylakoid lumen. Involved in the protection of thylakoidal membrane lipids against reactive oxygen species, especially singlet oxygen, produced upon excess light.</t>
  </si>
  <si>
    <t>401626±118167</t>
  </si>
  <si>
    <t>265931±205014</t>
  </si>
  <si>
    <t>3202149±1041810</t>
  </si>
  <si>
    <t>3832787±614495</t>
  </si>
  <si>
    <t>12771642±862972</t>
  </si>
  <si>
    <t>12594238±2324237</t>
  </si>
  <si>
    <t>4088290±5675225</t>
  </si>
  <si>
    <t>1907082±1354498</t>
  </si>
  <si>
    <t>PGSC0003DMT400002866</t>
  </si>
  <si>
    <t>Protoporphyrinogen oxidase [Source:PGSC_GENE;Acc:PGSC0003DMG400001117]</t>
  </si>
  <si>
    <t>AT4G01690</t>
  </si>
  <si>
    <t>Flavin containing amine oxidoreductase family;Encodes protoporphyrinogen oxidase (PPOX).</t>
  </si>
  <si>
    <t>1065±2130</t>
  </si>
  <si>
    <t>242441±103764</t>
  </si>
  <si>
    <t>80147±81292</t>
  </si>
  <si>
    <t>PGSC0003DMT400002876</t>
  </si>
  <si>
    <t>Coiled-coil protein [Source:PGSC_GENE;Acc:PGSC0003DMG400001122]</t>
  </si>
  <si>
    <t>AT2G46980</t>
  </si>
  <si>
    <t>10310±10596</t>
  </si>
  <si>
    <t>235661±247895</t>
  </si>
  <si>
    <t>117766±147652</t>
  </si>
  <si>
    <t>5208989±1737228</t>
  </si>
  <si>
    <t>5605493±1325054</t>
  </si>
  <si>
    <t>2245470±2065417</t>
  </si>
  <si>
    <t>999427±534503</t>
  </si>
  <si>
    <t>PGSC0003DMT400002887</t>
  </si>
  <si>
    <t>Histone H1F [Source:PGSC_GENE;Acc:PGSC0003DMG400001127]</t>
  </si>
  <si>
    <t>7152930±1846046</t>
  </si>
  <si>
    <t>6913950±1938889</t>
  </si>
  <si>
    <t>1259295±949984</t>
  </si>
  <si>
    <t>1757878±691304</t>
  </si>
  <si>
    <t>3160572±859070</t>
  </si>
  <si>
    <t>2850623±847592</t>
  </si>
  <si>
    <t>700808±515891</t>
  </si>
  <si>
    <t>1703707±712886</t>
  </si>
  <si>
    <t>40805689±5495450</t>
  </si>
  <si>
    <t>39018388±6779163</t>
  </si>
  <si>
    <t>52316312±23156176</t>
  </si>
  <si>
    <t>53026939±18263683</t>
  </si>
  <si>
    <t>9537668±908172</t>
  </si>
  <si>
    <t>8274188±2057492</t>
  </si>
  <si>
    <t>66101773±37143829</t>
  </si>
  <si>
    <t>71390854±38648660</t>
  </si>
  <si>
    <t>PGSC0003DMT400003038</t>
  </si>
  <si>
    <t>Conserved gene of unknown function [Source:PGSC_GENE;Acc:PGSC0003DMG400001205]</t>
  </si>
  <si>
    <t>AT4G16180</t>
  </si>
  <si>
    <t>2804267±448252</t>
  </si>
  <si>
    <t>2765399±879233</t>
  </si>
  <si>
    <t>591961±149642</t>
  </si>
  <si>
    <t>810465±477073</t>
  </si>
  <si>
    <t>PGSC0003DMT400003039</t>
  </si>
  <si>
    <t>Peroxisomal enoyl-CoA hydratase/isomerase family protein [Source:PGSC_GENE;Acc:PGSC0003DMG400001206]</t>
  </si>
  <si>
    <t>1462848±766073</t>
  </si>
  <si>
    <t>1206083±373602</t>
  </si>
  <si>
    <t>441536±275648</t>
  </si>
  <si>
    <t>664346±216744</t>
  </si>
  <si>
    <t>2531590±901387</t>
  </si>
  <si>
    <t>1850286±459836</t>
  </si>
  <si>
    <t>470813±557872</t>
  </si>
  <si>
    <t>491698±477841</t>
  </si>
  <si>
    <t>PGSC0003DMT400003101</t>
  </si>
  <si>
    <t>30S ribosomal protein S1, chloroplastic [Source:PGSC_GENE;Acc:PGSC0003DMG400001233]</t>
  </si>
  <si>
    <t>1999381±203511</t>
  </si>
  <si>
    <t>1621519±395697</t>
  </si>
  <si>
    <t>9646528±2836793</t>
  </si>
  <si>
    <t>9312281±2211568</t>
  </si>
  <si>
    <t>9301543±1167098</t>
  </si>
  <si>
    <t>8322946±1219705</t>
  </si>
  <si>
    <t>2865541±598531</t>
  </si>
  <si>
    <t>3616672±435432</t>
  </si>
  <si>
    <t>PGSC0003DMT400003153</t>
  </si>
  <si>
    <t>2-oxoglutarate-dependent dioxygenase [Source:PGSC_GENE;Acc:PGSC0003DMG401001248]</t>
  </si>
  <si>
    <t>AT1G52820</t>
  </si>
  <si>
    <t>663762±658498</t>
  </si>
  <si>
    <t>394274±249668</t>
  </si>
  <si>
    <t>599039±681723</t>
  </si>
  <si>
    <t>131054±121196</t>
  </si>
  <si>
    <t>PGSC0003DMT400003158</t>
  </si>
  <si>
    <t>Gibberellin 20 oxidase [Source:PGSC_GENE;Acc:PGSC0003DMG400001249]</t>
  </si>
  <si>
    <t>AT1G52800</t>
  </si>
  <si>
    <t>10789448±666666</t>
  </si>
  <si>
    <t>11538158±1686020</t>
  </si>
  <si>
    <t>656749±431683</t>
  </si>
  <si>
    <t>570268±176610</t>
  </si>
  <si>
    <t>PGSC0003DMT400003251</t>
  </si>
  <si>
    <t>Glutamate decarboxylase isozyme 3 [Source:PGSC_GENE;Acc:PGSC0003DMG400001287]</t>
  </si>
  <si>
    <t>2063101±619822</t>
  </si>
  <si>
    <t>1671308±843884</t>
  </si>
  <si>
    <t>815010±381620</t>
  </si>
  <si>
    <t>663032±195902</t>
  </si>
  <si>
    <t>3530060±538691</t>
  </si>
  <si>
    <t>2893379±816279</t>
  </si>
  <si>
    <t>663176±133861</t>
  </si>
  <si>
    <t>830364±580420</t>
  </si>
  <si>
    <t>33249±43413</t>
  </si>
  <si>
    <t>65326±71944</t>
  </si>
  <si>
    <t>365219±218498</t>
  </si>
  <si>
    <t>220341±131679</t>
  </si>
  <si>
    <t>399472±754808</t>
  </si>
  <si>
    <t>PGSC0003DMT400003351</t>
  </si>
  <si>
    <t>Condensin complex components subunit [Source:PGSC_GENE;Acc:PGSC0003DMG400001326]</t>
  </si>
  <si>
    <t>527133±345388</t>
  </si>
  <si>
    <t>663935±374853</t>
  </si>
  <si>
    <t>9502214±8034723</t>
  </si>
  <si>
    <t>57816043±66589330</t>
  </si>
  <si>
    <t>970257±430368</t>
  </si>
  <si>
    <t>1223115±560166</t>
  </si>
  <si>
    <t>3467322±2950232</t>
  </si>
  <si>
    <t>6178128±4374777</t>
  </si>
  <si>
    <t>PGSC0003DMT400003412</t>
  </si>
  <si>
    <t>Mitochondrial saccharopine dehydrogenase [Source:PGSC_GENE;Acc:PGSC0003DMG401001347]</t>
  </si>
  <si>
    <t>AT5G39410</t>
  </si>
  <si>
    <t>Saccharopine dehydrogenase ;</t>
  </si>
  <si>
    <t>715513±98854</t>
  </si>
  <si>
    <t>697385±141792</t>
  </si>
  <si>
    <t>80550±74683</t>
  </si>
  <si>
    <t>103471±56439</t>
  </si>
  <si>
    <t>14592589±1495363</t>
  </si>
  <si>
    <t>15379985±2973130</t>
  </si>
  <si>
    <t>5720498±5373202</t>
  </si>
  <si>
    <t>9819994±7285507</t>
  </si>
  <si>
    <t>294843±98243</t>
  </si>
  <si>
    <t>2352412±1826899</t>
  </si>
  <si>
    <t>11711±16327</t>
  </si>
  <si>
    <t>21558±22133</t>
  </si>
  <si>
    <t>425311±86062</t>
  </si>
  <si>
    <t>339467±137762</t>
  </si>
  <si>
    <t>30654±33164</t>
  </si>
  <si>
    <t>9214±9709</t>
  </si>
  <si>
    <t>PGSC0003DMT400003518</t>
  </si>
  <si>
    <t>Glycosyltransferase QUASIMODO1 [Source:PGSC_GENE;Acc:PGSC0003DMG400001388]</t>
  </si>
  <si>
    <t>AT3G02350</t>
  </si>
  <si>
    <t>galacturonosyltransferase 9;Encodes a protein with  putative galacturonosyltransferase activity.</t>
  </si>
  <si>
    <t>931134±498177</t>
  </si>
  <si>
    <t>631138±483882</t>
  </si>
  <si>
    <t>547205±851453</t>
  </si>
  <si>
    <t>367217±221805</t>
  </si>
  <si>
    <t>PGSC0003DMT400003533</t>
  </si>
  <si>
    <t>Mannosidase alpha class 2a [Source:PGSC_GENE;Acc:PGSC0003DMG400001394]</t>
  </si>
  <si>
    <t>AT5G14950</t>
  </si>
  <si>
    <t>golgi alpha-mannosidase II;Encodes a golgi alpha-mannosidase, an enzyme responsible for the formation of major complex-type N-glycans.</t>
  </si>
  <si>
    <t>387683±227550</t>
  </si>
  <si>
    <t>189523±137615</t>
  </si>
  <si>
    <t>77392±123949</t>
  </si>
  <si>
    <t>15746±15793</t>
  </si>
  <si>
    <t>PGSC0003DMT400003538</t>
  </si>
  <si>
    <t>SIN3 component, histone deacetylase complex [Source:PGSC_GENE;Acc:PGSC0003DMG400001397]</t>
  </si>
  <si>
    <t>AT5G15020</t>
  </si>
  <si>
    <t>SIN3-like 2;Encodes a homolog of the transcriptional repressor SIN3 (AT1G24190).</t>
  </si>
  <si>
    <t>146721±39922</t>
  </si>
  <si>
    <t>103517±75217</t>
  </si>
  <si>
    <t>34403±48498</t>
  </si>
  <si>
    <t>65719±39028</t>
  </si>
  <si>
    <t>4565949±767704</t>
  </si>
  <si>
    <t>5064208±1443858</t>
  </si>
  <si>
    <t>32882570±22977552</t>
  </si>
  <si>
    <t>33635582±12715633</t>
  </si>
  <si>
    <t>PGSC0003DMT400003568</t>
  </si>
  <si>
    <t>Uncharacterized ACR, COG1565 family protein [Source:PGSC_GENE;Acc:PGSC0003DMG400001411]</t>
  </si>
  <si>
    <t>104844±63780</t>
  </si>
  <si>
    <t>80342±23649</t>
  </si>
  <si>
    <t>2190371±4191817</t>
  </si>
  <si>
    <t>166517±63506</t>
  </si>
  <si>
    <t>1340509±462369</t>
  </si>
  <si>
    <t>1071739±206830</t>
  </si>
  <si>
    <t>537463±341318</t>
  </si>
  <si>
    <t>663617±228435</t>
  </si>
  <si>
    <t>18758577±3921416</t>
  </si>
  <si>
    <t>14515953±6317815</t>
  </si>
  <si>
    <t>2972336±1188004</t>
  </si>
  <si>
    <t>1651300±668616</t>
  </si>
  <si>
    <t>19721430±2304230</t>
  </si>
  <si>
    <t>19196505±6969472</t>
  </si>
  <si>
    <t>5688094±2094474</t>
  </si>
  <si>
    <t>16119918±11003584</t>
  </si>
  <si>
    <t>4753958±483062</t>
  </si>
  <si>
    <t>4961126±1273312</t>
  </si>
  <si>
    <t>1529917±1248564</t>
  </si>
  <si>
    <t>2773298±1574696</t>
  </si>
  <si>
    <t>2276841±465856</t>
  </si>
  <si>
    <t>2205503±959494</t>
  </si>
  <si>
    <t>775733±957118</t>
  </si>
  <si>
    <t>103398±44917</t>
  </si>
  <si>
    <t>6337619±632779</t>
  </si>
  <si>
    <t>6252030±1433354</t>
  </si>
  <si>
    <t>6686207±2008556</t>
  </si>
  <si>
    <t>9132827±1983707</t>
  </si>
  <si>
    <t>833964±287381</t>
  </si>
  <si>
    <t>895028±490222</t>
  </si>
  <si>
    <t>537783±230430</t>
  </si>
  <si>
    <t>710393±225240</t>
  </si>
  <si>
    <t>435486±171787</t>
  </si>
  <si>
    <t>384066±107234</t>
  </si>
  <si>
    <t>154327±128539</t>
  </si>
  <si>
    <t>552788±715282</t>
  </si>
  <si>
    <t>PGSC0003DMT400003713</t>
  </si>
  <si>
    <t>Ras-GTPase-activating protein-binding protein [Source:PGSC_GENE;Acc:PGSC0003DMG400001461]</t>
  </si>
  <si>
    <t>AT5G60980</t>
  </si>
  <si>
    <t>95308±108116</t>
  </si>
  <si>
    <t>54368±47461</t>
  </si>
  <si>
    <t>15408±15087</t>
  </si>
  <si>
    <t>12269±7494</t>
  </si>
  <si>
    <t>34686911±9747479</t>
  </si>
  <si>
    <t>35599051±10185661</t>
  </si>
  <si>
    <t>1716871±772653</t>
  </si>
  <si>
    <t>1798932±627656</t>
  </si>
  <si>
    <t>270791937±91905126</t>
  </si>
  <si>
    <t>218484117±36399073</t>
  </si>
  <si>
    <t>36521673±11469821</t>
  </si>
  <si>
    <t>45299920±11410043</t>
  </si>
  <si>
    <t>6005321±4316962</t>
  </si>
  <si>
    <t>2634870±975786</t>
  </si>
  <si>
    <t>1193184±1026030</t>
  </si>
  <si>
    <t>2829171±1175963</t>
  </si>
  <si>
    <t>6103522±576327</t>
  </si>
  <si>
    <t>7260545±1120141</t>
  </si>
  <si>
    <t>1631180±599154</t>
  </si>
  <si>
    <t>1744373±341325</t>
  </si>
  <si>
    <t>29982453±5972373</t>
  </si>
  <si>
    <t>26805863±4257577</t>
  </si>
  <si>
    <t>43382048±15632358</t>
  </si>
  <si>
    <t>46661677±6360876</t>
  </si>
  <si>
    <t>4258646±520261</t>
  </si>
  <si>
    <t>3952444±654666</t>
  </si>
  <si>
    <t>862741±579932</t>
  </si>
  <si>
    <t>715291±87251</t>
  </si>
  <si>
    <t>PGSC0003DMT400003995</t>
  </si>
  <si>
    <t>Conserved gene of unknown function [Source:PGSC_GENE;Acc:PGSC0003DMG400001574]</t>
  </si>
  <si>
    <t>AT3G51440</t>
  </si>
  <si>
    <t>Calcium-dependent phosphotriesterase superfamily protein;</t>
  </si>
  <si>
    <t>1600273±506703</t>
  </si>
  <si>
    <t>1586591±563730</t>
  </si>
  <si>
    <t>80403±73594</t>
  </si>
  <si>
    <t>228591±185201</t>
  </si>
  <si>
    <t>12299746±2825787</t>
  </si>
  <si>
    <t>10319963±3647229</t>
  </si>
  <si>
    <t>2033968±533036</t>
  </si>
  <si>
    <t>2312920±636505</t>
  </si>
  <si>
    <t>6035940±1201898</t>
  </si>
  <si>
    <t>5215898±1240993</t>
  </si>
  <si>
    <t>2393614±1240251</t>
  </si>
  <si>
    <t>4644470±3415891</t>
  </si>
  <si>
    <t>1152211±367061</t>
  </si>
  <si>
    <t>788389±101114</t>
  </si>
  <si>
    <t>91691±69468</t>
  </si>
  <si>
    <t>77002±56559</t>
  </si>
  <si>
    <t>37179118±5026915</t>
  </si>
  <si>
    <t>34318712±3760217</t>
  </si>
  <si>
    <t>74191360±34279387</t>
  </si>
  <si>
    <t>99903361±48357127</t>
  </si>
  <si>
    <t>2363439±674887</t>
  </si>
  <si>
    <t>2230400±368807</t>
  </si>
  <si>
    <t>971334±683008</t>
  </si>
  <si>
    <t>699388±512383</t>
  </si>
  <si>
    <t>PGSC0003DMT400004106</t>
  </si>
  <si>
    <t>Phospholipase C [Source:PGSC_GENE;Acc:PGSC0003DMG400001621]</t>
  </si>
  <si>
    <t>10540144±2502933</t>
  </si>
  <si>
    <t>10220169±1180163</t>
  </si>
  <si>
    <t>1885016±1039270</t>
  </si>
  <si>
    <t>1239535±693076</t>
  </si>
  <si>
    <t>PGSC0003DMT400004120</t>
  </si>
  <si>
    <t>Translation initiation factor [Source:PGSC_GENE;Acc:PGSC0003DMG400001628]</t>
  </si>
  <si>
    <t>244885±311215</t>
  </si>
  <si>
    <t>175943±84582</t>
  </si>
  <si>
    <t>15314820±2990390</t>
  </si>
  <si>
    <t>11893773±3013046</t>
  </si>
  <si>
    <t>7780412±11602539</t>
  </si>
  <si>
    <t>7139443±6710582</t>
  </si>
  <si>
    <t>35292±43502</t>
  </si>
  <si>
    <t>95364±64486</t>
  </si>
  <si>
    <t>239206±134872</t>
  </si>
  <si>
    <t>285013±42606</t>
  </si>
  <si>
    <t>2801908±497884</t>
  </si>
  <si>
    <t>2908441±1100380</t>
  </si>
  <si>
    <t>1507162±489583</t>
  </si>
  <si>
    <t>1277947±234157</t>
  </si>
  <si>
    <t>22233960±1809837</t>
  </si>
  <si>
    <t>22762759±1172157</t>
  </si>
  <si>
    <t>9551596±2602754</t>
  </si>
  <si>
    <t>11276496±3466753</t>
  </si>
  <si>
    <t>PGSC0003DMT400004235</t>
  </si>
  <si>
    <t>Acyl carrier protein [Source:PGSC_GENE;Acc:PGSC0003DMG400001685]</t>
  </si>
  <si>
    <t>AT2G44620</t>
  </si>
  <si>
    <t>mitochondrial acyl carrier protein 1;Encodes a member of the mitochondrial acyl carrier protein (ACP) family.  As part of the mitochondrial matrix, it is likely to be involved in fatty acid or lipoic acid biogenesis. Its acylated form is predominantly present in the mitochondrial membrane while the non-acylated form is soluble.</t>
  </si>
  <si>
    <t>2956819±226136</t>
  </si>
  <si>
    <t>2840196±316102</t>
  </si>
  <si>
    <t>78966±99382</t>
  </si>
  <si>
    <t>99020±119552</t>
  </si>
  <si>
    <t>PGSC0003DMT400004238</t>
  </si>
  <si>
    <t>PDE320 [Source:PGSC_GENE;Acc:PGSC0003DMG401001686]</t>
  </si>
  <si>
    <t>AT2G44640</t>
  </si>
  <si>
    <t>752266±116176</t>
  </si>
  <si>
    <t>860177±237889</t>
  </si>
  <si>
    <t>447368±238940</t>
  </si>
  <si>
    <t>506690±56975</t>
  </si>
  <si>
    <t>2106647±1013502</t>
  </si>
  <si>
    <t>1643942±581773</t>
  </si>
  <si>
    <t>56229±60946</t>
  </si>
  <si>
    <t>79601±61658</t>
  </si>
  <si>
    <t>9506621±1538466</t>
  </si>
  <si>
    <t>8022232±2158827</t>
  </si>
  <si>
    <t>1177289±482903</t>
  </si>
  <si>
    <t>2140919±796017</t>
  </si>
  <si>
    <t>4434917±379055</t>
  </si>
  <si>
    <t>4739493±677379</t>
  </si>
  <si>
    <t>185178±121078</t>
  </si>
  <si>
    <t>116778±67750</t>
  </si>
  <si>
    <t>2420808±494286</t>
  </si>
  <si>
    <t>2753942±702567</t>
  </si>
  <si>
    <t>4166792±1589860</t>
  </si>
  <si>
    <t>3950734±1376045</t>
  </si>
  <si>
    <t>313916±125677</t>
  </si>
  <si>
    <t>190446±33725</t>
  </si>
  <si>
    <t>80653±44764</t>
  </si>
  <si>
    <t>104392±49658</t>
  </si>
  <si>
    <t>1846608±448320</t>
  </si>
  <si>
    <t>1764768±934472</t>
  </si>
  <si>
    <t>480369±733055</t>
  </si>
  <si>
    <t>235693±107589</t>
  </si>
  <si>
    <t>18985±37971</t>
  </si>
  <si>
    <t>33747±41333</t>
  </si>
  <si>
    <t>1097986±973017</t>
  </si>
  <si>
    <t>1353776±996621</t>
  </si>
  <si>
    <t>PGSC0003DMT400004363</t>
  </si>
  <si>
    <t>Kinase [Source:PGSC_GENE;Acc:PGSC0003DMG400001732]</t>
  </si>
  <si>
    <t>AT2G37050</t>
  </si>
  <si>
    <t>1060721±352594</t>
  </si>
  <si>
    <t>1432889±658791</t>
  </si>
  <si>
    <t>125293±166760</t>
  </si>
  <si>
    <t>65228±6321</t>
  </si>
  <si>
    <t>1082405±279267</t>
  </si>
  <si>
    <t>1027291±424756</t>
  </si>
  <si>
    <t>6400544±3365822</t>
  </si>
  <si>
    <t>4258717±1590686</t>
  </si>
  <si>
    <t>PGSC0003DMT400004488</t>
  </si>
  <si>
    <t>RNA polymerase [Source:PGSC_GENE;Acc:PGSC0003DMG400001788]</t>
  </si>
  <si>
    <t>1163571±559164</t>
  </si>
  <si>
    <t>995139±216869</t>
  </si>
  <si>
    <t>35562±71124</t>
  </si>
  <si>
    <t>6552831±1555520</t>
  </si>
  <si>
    <t>9761612±7299016</t>
  </si>
  <si>
    <t>1258867±626212</t>
  </si>
  <si>
    <t>1629678±625094</t>
  </si>
  <si>
    <t>PGSC0003DMT400004537</t>
  </si>
  <si>
    <t>368379±224431</t>
  </si>
  <si>
    <t>471407±307341</t>
  </si>
  <si>
    <t>15716140±2239684</t>
  </si>
  <si>
    <t>14575863±4526620</t>
  </si>
  <si>
    <t>11363146±12926516</t>
  </si>
  <si>
    <t>9605332±5144726</t>
  </si>
  <si>
    <t>PGSC0003DMT400004544</t>
  </si>
  <si>
    <t>Calcium ion binding protein [Source:PGSC_GENE;Acc:PGSC0003DMG400001805]</t>
  </si>
  <si>
    <t>AT1G64850</t>
  </si>
  <si>
    <t>2941774±204344</t>
  </si>
  <si>
    <t>2908548±555399</t>
  </si>
  <si>
    <t>482791±381716</t>
  </si>
  <si>
    <t>406627±143817</t>
  </si>
  <si>
    <t>PGSC0003DMT400004626</t>
  </si>
  <si>
    <t>RAB6-interacting protein [Source:PGSC_GENE;Acc:PGSC0003DMG400001834]</t>
  </si>
  <si>
    <t>1069833±182373</t>
  </si>
  <si>
    <t>1041830±259277</t>
  </si>
  <si>
    <t>22069±44137</t>
  </si>
  <si>
    <t>40758±41073</t>
  </si>
  <si>
    <t>2663856±700591</t>
  </si>
  <si>
    <t>2066139±1778499</t>
  </si>
  <si>
    <t>757533±1007531</t>
  </si>
  <si>
    <t>62511±28745</t>
  </si>
  <si>
    <t>8760829±4752246</t>
  </si>
  <si>
    <t>12292216±9424691</t>
  </si>
  <si>
    <t>3962894±1438843</t>
  </si>
  <si>
    <t>4058713±1412297</t>
  </si>
  <si>
    <t>2261987±628645</t>
  </si>
  <si>
    <t>1840626±338058</t>
  </si>
  <si>
    <t>4174867±7300851</t>
  </si>
  <si>
    <t>1699228±1404541</t>
  </si>
  <si>
    <t>90198233±3156241</t>
  </si>
  <si>
    <t>88259312±8797347</t>
  </si>
  <si>
    <t>3936706±1837927</t>
  </si>
  <si>
    <t>5258749±3163372</t>
  </si>
  <si>
    <t>7556627±677092</t>
  </si>
  <si>
    <t>7800480±1236324</t>
  </si>
  <si>
    <t>5382587±2270228</t>
  </si>
  <si>
    <t>4832189±1779387</t>
  </si>
  <si>
    <t>6332367±1349495</t>
  </si>
  <si>
    <t>6431076±2305881</t>
  </si>
  <si>
    <t>357968±123341</t>
  </si>
  <si>
    <t>878672±600136</t>
  </si>
  <si>
    <t>PGSC0003DMT400004853</t>
  </si>
  <si>
    <t>Serine/threonine-protein phosphatase [Source:PGSC_GENE;Acc:PGSC0003DMG400001929]</t>
  </si>
  <si>
    <t>3346435±268000</t>
  </si>
  <si>
    <t>3081885±339128</t>
  </si>
  <si>
    <t>367738±197206</t>
  </si>
  <si>
    <t>234823±96874</t>
  </si>
  <si>
    <t>75379430±2631008</t>
  </si>
  <si>
    <t>69612535±6528632</t>
  </si>
  <si>
    <t>14384332±13661228</t>
  </si>
  <si>
    <t>15244307±4748609</t>
  </si>
  <si>
    <t>PGSC0003DMT400004981</t>
  </si>
  <si>
    <t>Carotenoid cleavage dioxygenase 4 [Source:PGSC_GENE;Acc:PGSC0003DMG400001969]</t>
  </si>
  <si>
    <t>AT4G19170</t>
  </si>
  <si>
    <t>nine-cis-epoxycarotenoid dioxygenase 4;chloroplast-targeted member of a family of  enzymes similar to nine-cis-epoxycarotenoid dioxygenase</t>
  </si>
  <si>
    <t>413304±338901</t>
  </si>
  <si>
    <t>310122±255129</t>
  </si>
  <si>
    <t>644315±472224</t>
  </si>
  <si>
    <t>408198±197149</t>
  </si>
  <si>
    <t>1988570±267837</t>
  </si>
  <si>
    <t>2161152±408424</t>
  </si>
  <si>
    <t>235440±63735</t>
  </si>
  <si>
    <t>378617±152730</t>
  </si>
  <si>
    <t>4733331±1046442</t>
  </si>
  <si>
    <t>3489267±1049000</t>
  </si>
  <si>
    <t>1066474±946741</t>
  </si>
  <si>
    <t>1813278±1710175</t>
  </si>
  <si>
    <t>PGSC0003DMT400005078</t>
  </si>
  <si>
    <t>Hsp20/alpha crystallin family protein [Source:PGSC_GENE;Acc:PGSC0003DMG400002009]</t>
  </si>
  <si>
    <t>AT2G27140</t>
  </si>
  <si>
    <t>1881189±474670</t>
  </si>
  <si>
    <t>1641822±558658</t>
  </si>
  <si>
    <t>83508±72286</t>
  </si>
  <si>
    <t>163887±85271</t>
  </si>
  <si>
    <t>PGSC0003DMT400005082</t>
  </si>
  <si>
    <t>Ketopantoate hydroxymethyltransferase [Source:PGSC_GENE;Acc:PGSC0003DMG400002011]</t>
  </si>
  <si>
    <t>AT2G46110</t>
  </si>
  <si>
    <t>ketopantoate hydroxymethyltransferase 1;Encodes a ketopentoate hydroxymethyltransferase that appears to localize to the mitochondria. This protein is expected to play a role in pantothenate (vitamin B5) biosynthesis.</t>
  </si>
  <si>
    <t>1020721±118631</t>
  </si>
  <si>
    <t>1048000±348434</t>
  </si>
  <si>
    <t>94637±78319</t>
  </si>
  <si>
    <t>95164±85355</t>
  </si>
  <si>
    <t>3508942±737418</t>
  </si>
  <si>
    <t>3591251±1148707</t>
  </si>
  <si>
    <t>699128±457201</t>
  </si>
  <si>
    <t>966584±335928</t>
  </si>
  <si>
    <t>13416580±1165534</t>
  </si>
  <si>
    <t>12822255±2465647</t>
  </si>
  <si>
    <t>3371244±850041</t>
  </si>
  <si>
    <t>3148476±840224</t>
  </si>
  <si>
    <t>PGSC0003DMT400005252</t>
  </si>
  <si>
    <t>Cysteine string protein [Source:PGSC_GENE;Acc:PGSC0003DMG400002069]</t>
  </si>
  <si>
    <t>AT1G61770</t>
  </si>
  <si>
    <t>Chaperone DnaJ-domain superfamily protein;J domain protein.</t>
  </si>
  <si>
    <t>260285±75487</t>
  </si>
  <si>
    <t>145392±98119</t>
  </si>
  <si>
    <t>5441±6666</t>
  </si>
  <si>
    <t>12473±12801</t>
  </si>
  <si>
    <t>1311986±177452</t>
  </si>
  <si>
    <t>1637058±542294</t>
  </si>
  <si>
    <t>60448±45431</t>
  </si>
  <si>
    <t>138808±58523</t>
  </si>
  <si>
    <t>8555972±2000097</t>
  </si>
  <si>
    <t>6000602±1851192</t>
  </si>
  <si>
    <t>64214774±22394558</t>
  </si>
  <si>
    <t>94105667±15803027</t>
  </si>
  <si>
    <t>PGSC0003DMT400005419</t>
  </si>
  <si>
    <t>LeTIR [Source:PGSC_GENE;Acc:PGSC0003DMG400002118]</t>
  </si>
  <si>
    <t>AT5G49980</t>
  </si>
  <si>
    <t>auxin F-box protein 5;</t>
  </si>
  <si>
    <t>339569±58212</t>
  </si>
  <si>
    <t>667371±396599</t>
  </si>
  <si>
    <t>9675±17664</t>
  </si>
  <si>
    <t>54575±55666</t>
  </si>
  <si>
    <t>PGSC0003DMT400005428</t>
  </si>
  <si>
    <t>40S ribosomal protein S21e [Source:PGSC_GENE;Acc:PGSC0003DMG401002121]</t>
  </si>
  <si>
    <t>AT3G53890</t>
  </si>
  <si>
    <t>5196657±1197423</t>
  </si>
  <si>
    <t>4799520±1137050</t>
  </si>
  <si>
    <t>808385±234423</t>
  </si>
  <si>
    <t>478057±280569</t>
  </si>
  <si>
    <t>2489399±260767</t>
  </si>
  <si>
    <t>2321508±654708</t>
  </si>
  <si>
    <t>34792982±11712635</t>
  </si>
  <si>
    <t>34868999±6062668</t>
  </si>
  <si>
    <t>PGSC0003DMT400005506</t>
  </si>
  <si>
    <t>Zinc transporter [Source:PGSC_GENE;Acc:PGSC0003DMG400002151]</t>
  </si>
  <si>
    <t>AT5G59520</t>
  </si>
  <si>
    <t>ZRT/IRT-like protein 2;encodes a metal ion transporter whose expression is regulated by copper.</t>
  </si>
  <si>
    <t>4499129±1058137</t>
  </si>
  <si>
    <t>4054889±1340636</t>
  </si>
  <si>
    <t>118469±49997</t>
  </si>
  <si>
    <t>298762±295258</t>
  </si>
  <si>
    <t>PGSC0003DMT400005536</t>
  </si>
  <si>
    <t>Glutathione-S-transferase [Source:PGSC_GENE;Acc:PGSC0003DMG402002164]</t>
  </si>
  <si>
    <t>1110075±152841</t>
  </si>
  <si>
    <t>1199518±153682</t>
  </si>
  <si>
    <t>21099±42198</t>
  </si>
  <si>
    <t>85800±148610</t>
  </si>
  <si>
    <t>10043370±1619547</t>
  </si>
  <si>
    <t>10468569±2179562</t>
  </si>
  <si>
    <t>684217±604715</t>
  </si>
  <si>
    <t>1481824±967785</t>
  </si>
  <si>
    <t>2906629±1169947</t>
  </si>
  <si>
    <t>3334451±1083203</t>
  </si>
  <si>
    <t>360441±386923</t>
  </si>
  <si>
    <t>662259±556758</t>
  </si>
  <si>
    <t>6677592±2270475</t>
  </si>
  <si>
    <t>7649621±1519630</t>
  </si>
  <si>
    <t>583042±343141</t>
  </si>
  <si>
    <t>790006±463622</t>
  </si>
  <si>
    <t>PGSC0003DMT400005551</t>
  </si>
  <si>
    <t>Glutathione S-transferase T2 [Source:PGSC_GENE;Acc:PGSC0003DMG400002171]</t>
  </si>
  <si>
    <t>27277188±4092016</t>
  </si>
  <si>
    <t>26563885±6437476</t>
  </si>
  <si>
    <t>2840210±1576146</t>
  </si>
  <si>
    <t>2331164±808059</t>
  </si>
  <si>
    <t>PGSC0003DMT400005571</t>
  </si>
  <si>
    <t>Glutathione S-transferase [Source:PGSC_GENE;Acc:PGSC0003DMG400002179]</t>
  </si>
  <si>
    <t>16644962±2099892</t>
  </si>
  <si>
    <t>20705569±3241164</t>
  </si>
  <si>
    <t>594980±276520</t>
  </si>
  <si>
    <t>415028±269054</t>
  </si>
  <si>
    <t>1355402±495069</t>
  </si>
  <si>
    <t>1357679±348488</t>
  </si>
  <si>
    <t>544213±464774</t>
  </si>
  <si>
    <t>225155±109939</t>
  </si>
  <si>
    <t>245603±240932</t>
  </si>
  <si>
    <t>318125±217244</t>
  </si>
  <si>
    <t>134560±125454</t>
  </si>
  <si>
    <t>342264±268214</t>
  </si>
  <si>
    <t>6286356±1103423</t>
  </si>
  <si>
    <t>6343756±1496875</t>
  </si>
  <si>
    <t>1282795±1118402</t>
  </si>
  <si>
    <t>1746481±1784419</t>
  </si>
  <si>
    <t>PGSC0003DMT400005662</t>
  </si>
  <si>
    <t>NBS-LRR resistance protein [Source:PGSC_GENE;Acc:PGSC0003DMG400002217]</t>
  </si>
  <si>
    <t>AT1G59780</t>
  </si>
  <si>
    <t>184982±160145</t>
  </si>
  <si>
    <t>146106±123738</t>
  </si>
  <si>
    <t>8388±10287</t>
  </si>
  <si>
    <t>51716±34511</t>
  </si>
  <si>
    <t>2743538±1127139</t>
  </si>
  <si>
    <t>2294512±1127745</t>
  </si>
  <si>
    <t>1863654±3107924</t>
  </si>
  <si>
    <t>776901±669642</t>
  </si>
  <si>
    <t>PGSC0003DMT400005783</t>
  </si>
  <si>
    <t>ATP-binding cassette transporter [Source:PGSC_GENE;Acc:PGSC0003DMG401002262]</t>
  </si>
  <si>
    <t>179277±87490</t>
  </si>
  <si>
    <t>267806±142845</t>
  </si>
  <si>
    <t>76951±114605</t>
  </si>
  <si>
    <t>135013±152022</t>
  </si>
  <si>
    <t>3507898±1627099</t>
  </si>
  <si>
    <t>2648398±972791</t>
  </si>
  <si>
    <t>371564±331029</t>
  </si>
  <si>
    <t>47410±82116</t>
  </si>
  <si>
    <t>3939495±768462</t>
  </si>
  <si>
    <t>4980350±1715339</t>
  </si>
  <si>
    <t>671494±277515</t>
  </si>
  <si>
    <t>567890±480624</t>
  </si>
  <si>
    <t>1624996±726464</t>
  </si>
  <si>
    <t>1372601±781456</t>
  </si>
  <si>
    <t>3873202±1130314</t>
  </si>
  <si>
    <t>4299959±1101027</t>
  </si>
  <si>
    <t>2156498±1198050</t>
  </si>
  <si>
    <t>2053498±856373</t>
  </si>
  <si>
    <t>PGSC0003DMT400006139</t>
  </si>
  <si>
    <t>ATP binding protein [Source:PGSC_GENE;Acc:PGSC0003DMG400002388]</t>
  </si>
  <si>
    <t>AT1G29470</t>
  </si>
  <si>
    <t>46508±23345</t>
  </si>
  <si>
    <t>40664±44517</t>
  </si>
  <si>
    <t>5568±11137</t>
  </si>
  <si>
    <t>40639±51544</t>
  </si>
  <si>
    <t>19991417±1984614</t>
  </si>
  <si>
    <t>16763618±4322209</t>
  </si>
  <si>
    <t>12016489±1685482</t>
  </si>
  <si>
    <t>11442575±1854646</t>
  </si>
  <si>
    <t>10687250±2985881</t>
  </si>
  <si>
    <t>10780712±2984797</t>
  </si>
  <si>
    <t>3777457±1785323</t>
  </si>
  <si>
    <t>5886879±3611189</t>
  </si>
  <si>
    <t>21224828±5463469</t>
  </si>
  <si>
    <t>21296176±3841085</t>
  </si>
  <si>
    <t>25895036±29894027</t>
  </si>
  <si>
    <t>20815425±9318682</t>
  </si>
  <si>
    <t>PGSC0003DMT400006346</t>
  </si>
  <si>
    <t>Developmentally regulated GTP-binding protein [Source:PGSC_GENE;Acc:PGSC0003DMG400002482]</t>
  </si>
  <si>
    <t>AT1G17470</t>
  </si>
  <si>
    <t>developmentally regulated G-protein 1;Encodes a member of the DRG (developmentally regulated G-protein) family expressed throughout the plant, with highest expression in actively growing tissues. Has GTPase activity.</t>
  </si>
  <si>
    <t>3751600±749757</t>
  </si>
  <si>
    <t>2875254±1045069</t>
  </si>
  <si>
    <t>189513±197909</t>
  </si>
  <si>
    <t>171785±53493</t>
  </si>
  <si>
    <t>PGSC0003DMT400006347</t>
  </si>
  <si>
    <t>Phosphatidylcholine: Diacylglycerol Acyltransferase [Source:PGSC_GENE;Acc:PGSC0003DMG400002483]</t>
  </si>
  <si>
    <t>AT5G13640</t>
  </si>
  <si>
    <t>phospholipid:diacylglycerol acyltransferase;arabidopsis phospholipid:diacylglycerol acyltransferase (PDAT)</t>
  </si>
  <si>
    <t>180442±80744</t>
  </si>
  <si>
    <t>139853±10628</t>
  </si>
  <si>
    <t>86045±66094</t>
  </si>
  <si>
    <t>148006±151113</t>
  </si>
  <si>
    <t>16410026±3942754</t>
  </si>
  <si>
    <t>15367242±3693660</t>
  </si>
  <si>
    <t>4344355±1883096</t>
  </si>
  <si>
    <t>4369496±591178</t>
  </si>
  <si>
    <t>1094886±110448</t>
  </si>
  <si>
    <t>1305019±222697</t>
  </si>
  <si>
    <t>137452±180212</t>
  </si>
  <si>
    <t>81126±73640</t>
  </si>
  <si>
    <t>559665±220494</t>
  </si>
  <si>
    <t>857335±530308</t>
  </si>
  <si>
    <t>2647154±4700440</t>
  </si>
  <si>
    <t>208065±174984</t>
  </si>
  <si>
    <t>PGSC0003DMT400006398</t>
  </si>
  <si>
    <t>Endosomal P24A protein [Source:PGSC_GENE;Acc:PGSC0003DMG400002499]</t>
  </si>
  <si>
    <t>607380±321490</t>
  </si>
  <si>
    <t>555148±326783</t>
  </si>
  <si>
    <t>16300±32599</t>
  </si>
  <si>
    <t>26270±45502</t>
  </si>
  <si>
    <t>2825112±1170097</t>
  </si>
  <si>
    <t>2720428±1202679</t>
  </si>
  <si>
    <t>1455726±489124</t>
  </si>
  <si>
    <t>978788±543055</t>
  </si>
  <si>
    <t>115042027±11179352</t>
  </si>
  <si>
    <t>143193529±31338587</t>
  </si>
  <si>
    <t>23664819±8752058</t>
  </si>
  <si>
    <t>33645862±5663931</t>
  </si>
  <si>
    <t>PGSC0003DMT400006496</t>
  </si>
  <si>
    <t>Nucleoporin NUP53 [Source:PGSC_GENE;Acc:PGSC0003DMG400002534]</t>
  </si>
  <si>
    <t>AT3G16310</t>
  </si>
  <si>
    <t>mitotic phosphoprotein N' end (MPPN) family protein;</t>
  </si>
  <si>
    <t>1460829±387214</t>
  </si>
  <si>
    <t>1558262±1064946</t>
  </si>
  <si>
    <t>352420±266819</t>
  </si>
  <si>
    <t>695730±415698</t>
  </si>
  <si>
    <t>2310997±1242764</t>
  </si>
  <si>
    <t>2664071±1132913</t>
  </si>
  <si>
    <t>2176025±1294216</t>
  </si>
  <si>
    <t>2575768±663829</t>
  </si>
  <si>
    <t>121416±44553</t>
  </si>
  <si>
    <t>72898±16661</t>
  </si>
  <si>
    <t>2318341±1579136</t>
  </si>
  <si>
    <t>3627141±2154034</t>
  </si>
  <si>
    <t>PGSC0003DMT400006590</t>
  </si>
  <si>
    <t>MAR-binding filament 1 [Source:PGSC_GENE;Acc:PGSC0003DMG400002564]</t>
  </si>
  <si>
    <t>3636107±753436</t>
  </si>
  <si>
    <t>4406849±2048887</t>
  </si>
  <si>
    <t>11358957±3941349</t>
  </si>
  <si>
    <t>15295216±3306270</t>
  </si>
  <si>
    <t>2362928±621226</t>
  </si>
  <si>
    <t>2959988±1457346</t>
  </si>
  <si>
    <t>426154±303995</t>
  </si>
  <si>
    <t>737665±104149</t>
  </si>
  <si>
    <t>146394±67466</t>
  </si>
  <si>
    <t>247757±195661</t>
  </si>
  <si>
    <t>2415661±831235</t>
  </si>
  <si>
    <t>2741162±601412</t>
  </si>
  <si>
    <t>PGSC0003DMT400006642</t>
  </si>
  <si>
    <t>Chaperonin-60kD, ch60 [Source:PGSC_GENE;Acc:PGSC0003DMG400002585]</t>
  </si>
  <si>
    <t>1279553±403353</t>
  </si>
  <si>
    <t>1238128±245461</t>
  </si>
  <si>
    <t>244956±116129</t>
  </si>
  <si>
    <t>381365±131037</t>
  </si>
  <si>
    <t>930522±312003</t>
  </si>
  <si>
    <t>1025111±651359</t>
  </si>
  <si>
    <t>912887±352256</t>
  </si>
  <si>
    <t>662088±81796</t>
  </si>
  <si>
    <t>PGSC0003DMT400006729</t>
  </si>
  <si>
    <t>PDR8/PEN3 (PLEIOTROPIC DRUG RESISTANCE8) [Source:PGSC_GENE;Acc:PGSC0003DMG400002613]</t>
  </si>
  <si>
    <t>AT1G59870</t>
  </si>
  <si>
    <t>ABC-2 and Plant PDR ABC-type transporter family protein;ATP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t>
  </si>
  <si>
    <t>2363751±1021796</t>
  </si>
  <si>
    <t>2895900±1605480</t>
  </si>
  <si>
    <t>444954±773277</t>
  </si>
  <si>
    <t>212916±368781</t>
  </si>
  <si>
    <t>1596074±269417</t>
  </si>
  <si>
    <t>1270707±554858</t>
  </si>
  <si>
    <t>107270±81444</t>
  </si>
  <si>
    <t>115704±77259</t>
  </si>
  <si>
    <t>PGSC0003DMT400006761</t>
  </si>
  <si>
    <t>Low density lipoprotein B [Source:PGSC_GENE;Acc:PGSC0003DMG400002624]</t>
  </si>
  <si>
    <t>840456±209621</t>
  </si>
  <si>
    <t>623420±165163</t>
  </si>
  <si>
    <t>111603±95958</t>
  </si>
  <si>
    <t>195832±113224</t>
  </si>
  <si>
    <t>1919389±694828</t>
  </si>
  <si>
    <t>1559734±1111312</t>
  </si>
  <si>
    <t>30976162±12816827</t>
  </si>
  <si>
    <t>21310341±3796205</t>
  </si>
  <si>
    <t>22667151±1586169</t>
  </si>
  <si>
    <t>17045706±6648956</t>
  </si>
  <si>
    <t>2197119±2745224</t>
  </si>
  <si>
    <t>854872±234880</t>
  </si>
  <si>
    <t>798056±270685</t>
  </si>
  <si>
    <t>700614±180252</t>
  </si>
  <si>
    <t>87929±75388</t>
  </si>
  <si>
    <t>130599±105722</t>
  </si>
  <si>
    <t>PGSC0003DMT400006828</t>
  </si>
  <si>
    <t>NAD(P)H-quinone oxidoreductase subunit J, chloroplastic [Source:PGSC_GENE;Acc:PGSC0003DMG400002651]</t>
  </si>
  <si>
    <t>ATCG00420</t>
  </si>
  <si>
    <t>NADH dehydrogenase subunit J;Encodes NADH dehydrogenase subunit J.  Its transcription is increased upon sulfur depletion.</t>
  </si>
  <si>
    <t>8028±16057</t>
  </si>
  <si>
    <t>185110±167295</t>
  </si>
  <si>
    <t>152086±89201</t>
  </si>
  <si>
    <t>PGSC0003DMT400006847</t>
  </si>
  <si>
    <t>Esterase/lipase superfamily protein [Source:PGSC_GENE;Acc:PGSC0003DMG400002658]</t>
  </si>
  <si>
    <t>golgi,mitochondrion,plastid,peroxisome</t>
  </si>
  <si>
    <t>470008±210500</t>
  </si>
  <si>
    <t>408314±225274</t>
  </si>
  <si>
    <t>32328±48596</t>
  </si>
  <si>
    <t>PGSC0003DMT400006848</t>
  </si>
  <si>
    <t>Esterase/lipase superfamily protein [Source:PGSC_GENE;Acc:PGSC0003DMG401002659]</t>
  </si>
  <si>
    <t>323604±45700</t>
  </si>
  <si>
    <t>414478±106743</t>
  </si>
  <si>
    <t>60102±110581</t>
  </si>
  <si>
    <t>13364±14055</t>
  </si>
  <si>
    <t>8267±16534</t>
  </si>
  <si>
    <t>28568±27673</t>
  </si>
  <si>
    <t>397981±315580</t>
  </si>
  <si>
    <t>95198±103659</t>
  </si>
  <si>
    <t>PGSC0003DMT400006855</t>
  </si>
  <si>
    <t>FtsZ [Source:PGSC_GENE;Acc:PGSC0003DMG402002661]</t>
  </si>
  <si>
    <t>AT3G52750</t>
  </si>
  <si>
    <t>Tubulin/FtsZ family protein;Nuclear gene that encodes a plastidial division protein (FtsZ2-2).</t>
  </si>
  <si>
    <t>66375±35627</t>
  </si>
  <si>
    <t>34834±37382</t>
  </si>
  <si>
    <t>1164112±624054</t>
  </si>
  <si>
    <t>1199556±443092</t>
  </si>
  <si>
    <t>387974553±34781387</t>
  </si>
  <si>
    <t>361475351±41612936</t>
  </si>
  <si>
    <t>71908201±40883295</t>
  </si>
  <si>
    <t>66311793±10061423</t>
  </si>
  <si>
    <t>185575±108936</t>
  </si>
  <si>
    <t>141249±113574</t>
  </si>
  <si>
    <t>7347775±1119484</t>
  </si>
  <si>
    <t>7067810±3084335</t>
  </si>
  <si>
    <t>2772380±2774247</t>
  </si>
  <si>
    <t>3238684±1687034</t>
  </si>
  <si>
    <t>6920675±1413630</t>
  </si>
  <si>
    <t>6333218±1475127</t>
  </si>
  <si>
    <t>4330027±7315918</t>
  </si>
  <si>
    <t>913657±342905</t>
  </si>
  <si>
    <t>1970386±319357</t>
  </si>
  <si>
    <t>1649376±633720</t>
  </si>
  <si>
    <t>952835±661165</t>
  </si>
  <si>
    <t>1339365±571897</t>
  </si>
  <si>
    <t>2886657±385347</t>
  </si>
  <si>
    <t>2919524±643001</t>
  </si>
  <si>
    <t>492656±420554</t>
  </si>
  <si>
    <t>285706±263813</t>
  </si>
  <si>
    <t>192850420±26842985</t>
  </si>
  <si>
    <t>195902001±18334089</t>
  </si>
  <si>
    <t>70268840±18680853</t>
  </si>
  <si>
    <t>77282358±13513424</t>
  </si>
  <si>
    <t>2182433±442046</t>
  </si>
  <si>
    <t>2092395±1382492</t>
  </si>
  <si>
    <t>541719±163667</t>
  </si>
  <si>
    <t>497036±240336</t>
  </si>
  <si>
    <t>4655974±866059</t>
  </si>
  <si>
    <t>4996543±463799</t>
  </si>
  <si>
    <t>1483044±284783</t>
  </si>
  <si>
    <t>1751009±133686</t>
  </si>
  <si>
    <t>175069±58857</t>
  </si>
  <si>
    <t>114422±56748</t>
  </si>
  <si>
    <t>8705±8961</t>
  </si>
  <si>
    <t>9073±9825</t>
  </si>
  <si>
    <t>491501±118199</t>
  </si>
  <si>
    <t>437513±218408</t>
  </si>
  <si>
    <t>45050±39351</t>
  </si>
  <si>
    <t>30825±25422</t>
  </si>
  <si>
    <t>PGSC0003DMT400007150</t>
  </si>
  <si>
    <t>Nucleolar protein nop56 [Source:PGSC_GENE;Acc:PGSC0003DMG400002765]</t>
  </si>
  <si>
    <t>5945137±1705389</t>
  </si>
  <si>
    <t>4732629±1775430</t>
  </si>
  <si>
    <t>575267±117368</t>
  </si>
  <si>
    <t>485003±332286</t>
  </si>
  <si>
    <t>2788523±609339</t>
  </si>
  <si>
    <t>2962231±884385</t>
  </si>
  <si>
    <t>6996114±2442867</t>
  </si>
  <si>
    <t>7191568±1425055</t>
  </si>
  <si>
    <t>43075±23540</t>
  </si>
  <si>
    <t>22418±20972</t>
  </si>
  <si>
    <t>19383±15847</t>
  </si>
  <si>
    <t>13939±11129</t>
  </si>
  <si>
    <t>105106304±30567130</t>
  </si>
  <si>
    <t>92675226±11624915</t>
  </si>
  <si>
    <t>21182500±3057369</t>
  </si>
  <si>
    <t>23508476±4987283</t>
  </si>
  <si>
    <t>36599536±3156581</t>
  </si>
  <si>
    <t>32947090±2956967</t>
  </si>
  <si>
    <t>18255933±9985583</t>
  </si>
  <si>
    <t>19569073±10028233</t>
  </si>
  <si>
    <t>5555735±904676</t>
  </si>
  <si>
    <t>5354816±1553629</t>
  </si>
  <si>
    <t>153113470±71598628</t>
  </si>
  <si>
    <t>164360228±109234157</t>
  </si>
  <si>
    <t>2236487±1108262</t>
  </si>
  <si>
    <t>1518227±744912</t>
  </si>
  <si>
    <t>1317694±335709</t>
  </si>
  <si>
    <t>1641981±212477</t>
  </si>
  <si>
    <t>PGSC0003DMT400007231</t>
  </si>
  <si>
    <t>Transcription factor [Source:PGSC_GENE;Acc:PGSC0003DMG400002796]</t>
  </si>
  <si>
    <t>AT1G09250</t>
  </si>
  <si>
    <t>basic helix-loop-helix (bHLH) DNA-binding superfamily protein;</t>
  </si>
  <si>
    <t>678035±241219</t>
  </si>
  <si>
    <t>707786±210434</t>
  </si>
  <si>
    <t>480600±824792</t>
  </si>
  <si>
    <t>123546±213987</t>
  </si>
  <si>
    <t>PGSC0003DMT400007277</t>
  </si>
  <si>
    <t>Conserved gene of unknown function [Source:PGSC_GENE;Acc:PGSC0003DMG400002801]</t>
  </si>
  <si>
    <t>AT1G56423</t>
  </si>
  <si>
    <t>491630±69476</t>
  </si>
  <si>
    <t>525028±72251</t>
  </si>
  <si>
    <t>260231±266717</t>
  </si>
  <si>
    <t>232234±89627</t>
  </si>
  <si>
    <t>PGSC0003DMT400007287</t>
  </si>
  <si>
    <t>USP [Source:PGSC_GENE;Acc:PGSC0003DMG400002804]</t>
  </si>
  <si>
    <t>AT3G62550</t>
  </si>
  <si>
    <t>3344406±1023641</t>
  </si>
  <si>
    <t>3233323±451460</t>
  </si>
  <si>
    <t>78876±98507</t>
  </si>
  <si>
    <t>141609±135446</t>
  </si>
  <si>
    <t>PGSC0003DMT400007348</t>
  </si>
  <si>
    <t>Spliceosome associated protein [Source:PGSC_GENE;Acc:PGSC0003DMG400002827]</t>
  </si>
  <si>
    <t>6454129±1697681</t>
  </si>
  <si>
    <t>5353700±919998</t>
  </si>
  <si>
    <t>1406475±1519070</t>
  </si>
  <si>
    <t>1315179±980124</t>
  </si>
  <si>
    <t>PGSC0003DMT400007419</t>
  </si>
  <si>
    <t>UPF0497 membrane protein 1 [Source:PGSC_GENE;Acc:PGSC0003DMG400002855]</t>
  </si>
  <si>
    <t>AT5G15290</t>
  </si>
  <si>
    <t>670078±134277</t>
  </si>
  <si>
    <t>903992±261504</t>
  </si>
  <si>
    <t>22257±44513</t>
  </si>
  <si>
    <t>40249±24787</t>
  </si>
  <si>
    <t>48102228±4739362</t>
  </si>
  <si>
    <t>47265018±6326413</t>
  </si>
  <si>
    <t>6431066±1560099</t>
  </si>
  <si>
    <t>4841571±1390184</t>
  </si>
  <si>
    <t>22918±45836</t>
  </si>
  <si>
    <t>7147±14294</t>
  </si>
  <si>
    <t>1046760±785964</t>
  </si>
  <si>
    <t>618927±341218</t>
  </si>
  <si>
    <t>PGSC0003DMT400007438</t>
  </si>
  <si>
    <t>Calcium ion binding protein [Source:PGSC_GENE;Acc:PGSC0003DMG400002864]</t>
  </si>
  <si>
    <t>2634750±917820</t>
  </si>
  <si>
    <t>3105161±1082976</t>
  </si>
  <si>
    <t>4037265±433515</t>
  </si>
  <si>
    <t>4148276±802311</t>
  </si>
  <si>
    <t>2051010±1066266</t>
  </si>
  <si>
    <t>2633964±895902</t>
  </si>
  <si>
    <t>57757747±22355449</t>
  </si>
  <si>
    <t>53800910±19596728</t>
  </si>
  <si>
    <t>11870082±2812817</t>
  </si>
  <si>
    <t>22863119±10092410</t>
  </si>
  <si>
    <t>PGSC0003DMT400007514</t>
  </si>
  <si>
    <t>Chlorophyll A/B binding protein [Source:PGSC_GENE;Acc:PGSC0003DMG400002901]</t>
  </si>
  <si>
    <t>AT1G19150</t>
  </si>
  <si>
    <t>photosystem I light harvesting complex gene 6;PSI type II chlorophyll a/b-binding protein (Lhca2*1) mRNA,</t>
  </si>
  <si>
    <t>32604±31794</t>
  </si>
  <si>
    <t>28351±34208</t>
  </si>
  <si>
    <t>933250±424678</t>
  </si>
  <si>
    <t>599444±228439</t>
  </si>
  <si>
    <t>794222±466905</t>
  </si>
  <si>
    <t>585823±485341</t>
  </si>
  <si>
    <t>436807±503259</t>
  </si>
  <si>
    <t>353063±530867</t>
  </si>
  <si>
    <t>1963040±739719</t>
  </si>
  <si>
    <t>1815574±559029</t>
  </si>
  <si>
    <t>10692527±3950819</t>
  </si>
  <si>
    <t>12567630±5587128</t>
  </si>
  <si>
    <t>PGSC0003DMT400007541</t>
  </si>
  <si>
    <t>HAT-like transposase [Source:PGSC_GENE;Acc:PGSC0003DMG400002911]</t>
  </si>
  <si>
    <t>AT3G42170</t>
  </si>
  <si>
    <t>BED zinc finger ;hAT family dimerisation domain;transposase-like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</si>
  <si>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7544835±1100211</t>
  </si>
  <si>
    <t>7244933±912796</t>
  </si>
  <si>
    <t>2442069±2063942</t>
  </si>
  <si>
    <t>2772575±1057706</t>
  </si>
  <si>
    <t>6201858±634302</t>
  </si>
  <si>
    <t>6974954±1464339</t>
  </si>
  <si>
    <t>2035702±627776</t>
  </si>
  <si>
    <t>3211318±1179262</t>
  </si>
  <si>
    <t>10308550±1986681</t>
  </si>
  <si>
    <t>10471462±1305536</t>
  </si>
  <si>
    <t>42505340±5729691</t>
  </si>
  <si>
    <t>44156545±7004605</t>
  </si>
  <si>
    <t>PGSC0003DMT400007762</t>
  </si>
  <si>
    <t>Serine/threonine-protein phosphatase BSL3 [Source:PGSC_GENE;Acc:PGSC0003DMG400003000]</t>
  </si>
  <si>
    <t>1563100±61444</t>
  </si>
  <si>
    <t>1564971±95754</t>
  </si>
  <si>
    <t>73109±103975</t>
  </si>
  <si>
    <t>204625±68986</t>
  </si>
  <si>
    <t>1439013±171556</t>
  </si>
  <si>
    <t>974531±413453</t>
  </si>
  <si>
    <t>269238±150823</t>
  </si>
  <si>
    <t>209459±101798</t>
  </si>
  <si>
    <t>302368±242564</t>
  </si>
  <si>
    <t>425890±348505</t>
  </si>
  <si>
    <t>48275±84179</t>
  </si>
  <si>
    <t>99243±99318</t>
  </si>
  <si>
    <t>939497±263271</t>
  </si>
  <si>
    <t>1563809±1357392</t>
  </si>
  <si>
    <t>537461±274960</t>
  </si>
  <si>
    <t>693461±461424</t>
  </si>
  <si>
    <t>PGSC0003DMT400007892</t>
  </si>
  <si>
    <t>Replication factor C / DNA polymerase III gamma-tau subunit [Source:PGSC_GENE;Acc:PGSC0003DMG400003051]</t>
  </si>
  <si>
    <t>AT1G63160</t>
  </si>
  <si>
    <t>replication factor C 2;</t>
  </si>
  <si>
    <t>1481454±298075</t>
  </si>
  <si>
    <t>1268229±382359</t>
  </si>
  <si>
    <t>7581988±14211216</t>
  </si>
  <si>
    <t>515573±170973</t>
  </si>
  <si>
    <t>4575320±583338</t>
  </si>
  <si>
    <t>3921854±817789</t>
  </si>
  <si>
    <t>191919±142015</t>
  </si>
  <si>
    <t>447869±464606</t>
  </si>
  <si>
    <t>939685±337494</t>
  </si>
  <si>
    <t>849812±227559</t>
  </si>
  <si>
    <t>224048±203132</t>
  </si>
  <si>
    <t>548180±488644</t>
  </si>
  <si>
    <t>473655±241631</t>
  </si>
  <si>
    <t>501025±239237</t>
  </si>
  <si>
    <t>24336±29825</t>
  </si>
  <si>
    <t>17796±30824</t>
  </si>
  <si>
    <t>5213101±1079941</t>
  </si>
  <si>
    <t>5276216±1238737</t>
  </si>
  <si>
    <t>1492336±737871</t>
  </si>
  <si>
    <t>1993358±719281</t>
  </si>
  <si>
    <t>4175168±602340</t>
  </si>
  <si>
    <t>4687432±546023</t>
  </si>
  <si>
    <t>662392±949193</t>
  </si>
  <si>
    <t>493694±211340</t>
  </si>
  <si>
    <t>7891877±1812828</t>
  </si>
  <si>
    <t>7407230±1482046</t>
  </si>
  <si>
    <t>1591459±294005</t>
  </si>
  <si>
    <t>2270695±911704</t>
  </si>
  <si>
    <t>26030153±2423953</t>
  </si>
  <si>
    <t>29467553±10053432</t>
  </si>
  <si>
    <t>128602846±45703485</t>
  </si>
  <si>
    <t>130145040±45526825</t>
  </si>
  <si>
    <t>959546±559744</t>
  </si>
  <si>
    <t>628104±270496</t>
  </si>
  <si>
    <t>12439466±5010484</t>
  </si>
  <si>
    <t>17720768±4572699</t>
  </si>
  <si>
    <t>10280371±524062</t>
  </si>
  <si>
    <t>9460158±1304986</t>
  </si>
  <si>
    <t>2267780±331128</t>
  </si>
  <si>
    <t>2315591±343764</t>
  </si>
  <si>
    <t>PGSC0003DMT400008178</t>
  </si>
  <si>
    <t>Proteasome-activating nucleotidase [Source:PGSC_GENE;Acc:PGSC0003DMG402003154]</t>
  </si>
  <si>
    <t>AT3G03060</t>
  </si>
  <si>
    <t>225509±72064</t>
  </si>
  <si>
    <t>120477±67698</t>
  </si>
  <si>
    <t>2280668±408267</t>
  </si>
  <si>
    <t>3123240±2397598</t>
  </si>
  <si>
    <t>341895±241711</t>
  </si>
  <si>
    <t>261847±83902</t>
  </si>
  <si>
    <t>PGSC0003DMT400008203</t>
  </si>
  <si>
    <t>NERD domain containing protein [Source:PGSC_GENE;Acc:PGSC0003DMG400003162]</t>
  </si>
  <si>
    <t>AT1G65020</t>
  </si>
  <si>
    <t>372963±71707</t>
  </si>
  <si>
    <t>359500±101192</t>
  </si>
  <si>
    <t>10849±21698</t>
  </si>
  <si>
    <t>14058±24349</t>
  </si>
  <si>
    <t>8900123±1108766</t>
  </si>
  <si>
    <t>8189566±3270431</t>
  </si>
  <si>
    <t>420531±486146</t>
  </si>
  <si>
    <t>418060±480425</t>
  </si>
  <si>
    <t>13902622±6417567</t>
  </si>
  <si>
    <t>14263721±4997146</t>
  </si>
  <si>
    <t>2872443±1486125</t>
  </si>
  <si>
    <t>1901464±347054</t>
  </si>
  <si>
    <t>1731290±251762</t>
  </si>
  <si>
    <t>2408084±1646406</t>
  </si>
  <si>
    <t>216070±127882</t>
  </si>
  <si>
    <t>392083±337942</t>
  </si>
  <si>
    <t>PGSC0003DMT400008336</t>
  </si>
  <si>
    <t>Leucine Rich Repeat family protein [Source:PGSC_GENE;Acc:PGSC0003DMG400003211]</t>
  </si>
  <si>
    <t>AT1G73080</t>
  </si>
  <si>
    <t>PEP1 receptor 1;Encodes a leucine-rich repeat receptor kinase.  Functions as a receptor for AtPep1 to amplify innate immunity response to pathogen attacks.</t>
  </si>
  <si>
    <t>51238±29803</t>
  </si>
  <si>
    <t>23765±30458</t>
  </si>
  <si>
    <t>PGSC0003DMT400008347</t>
  </si>
  <si>
    <t>Pre-mRNA splicing factor [Source:PGSC_GENE;Acc:PGSC0003DMG400003218]</t>
  </si>
  <si>
    <t>596753±135684</t>
  </si>
  <si>
    <t>644576±56320</t>
  </si>
  <si>
    <t>281126±428050</t>
  </si>
  <si>
    <t>391735±462600</t>
  </si>
  <si>
    <t>543073±111327</t>
  </si>
  <si>
    <t>383247±134868</t>
  </si>
  <si>
    <t>23129±19065</t>
  </si>
  <si>
    <t>47979±29290</t>
  </si>
  <si>
    <t>PGSC0003DMT400008397</t>
  </si>
  <si>
    <t>Conserved gene of unknown function [Source:PGSC_GENE;Acc:PGSC0003DMG400003239]</t>
  </si>
  <si>
    <t>AT2G16640</t>
  </si>
  <si>
    <t>multimeric translocon complex in the outer envelope membrane 132;</t>
  </si>
  <si>
    <t>311841±94937</t>
  </si>
  <si>
    <t>281821±144579</t>
  </si>
  <si>
    <t>PGSC0003DMT400008450</t>
  </si>
  <si>
    <t>Methyltransferase [Source:PGSC_GENE;Acc:PGSC0003DMG400003266]</t>
  </si>
  <si>
    <t>AT4G29590</t>
  </si>
  <si>
    <t>448466±255110</t>
  </si>
  <si>
    <t>382987±106975</t>
  </si>
  <si>
    <t>1235150±731888</t>
  </si>
  <si>
    <t>842782±444987</t>
  </si>
  <si>
    <t>PGSC0003DMT400008502</t>
  </si>
  <si>
    <t>Conserved gene of unknown function [Source:PGSC_GENE;Acc:PGSC0003DMG400003288]</t>
  </si>
  <si>
    <t>AT5G07020</t>
  </si>
  <si>
    <t>proline-rich family protein;</t>
  </si>
  <si>
    <t>2751396±488435</t>
  </si>
  <si>
    <t>2740621±667439</t>
  </si>
  <si>
    <t>3168327±2158116</t>
  </si>
  <si>
    <t>1520282±489884</t>
  </si>
  <si>
    <t>8504857±651153</t>
  </si>
  <si>
    <t>8440830±1127090</t>
  </si>
  <si>
    <t>97197±138969</t>
  </si>
  <si>
    <t>37230±56021</t>
  </si>
  <si>
    <t>PGSC0003DMT400008515</t>
  </si>
  <si>
    <t>Zuotin [Source:PGSC_GENE;Acc:PGSC0003DMG400003295]</t>
  </si>
  <si>
    <t>477981±141123</t>
  </si>
  <si>
    <t>379847±144771</t>
  </si>
  <si>
    <t>561084±636486</t>
  </si>
  <si>
    <t>1076301±1215903</t>
  </si>
  <si>
    <t>829387±390078</t>
  </si>
  <si>
    <t>662553±264800</t>
  </si>
  <si>
    <t>357687±189037</t>
  </si>
  <si>
    <t>874351±607424</t>
  </si>
  <si>
    <t>PGSC0003DMT400008676</t>
  </si>
  <si>
    <t>DNA double-strand break repair rad50 ATPase [Source:PGSC_GENE;Acc:PGSC0003DMG400003363]</t>
  </si>
  <si>
    <t>18715749±2883590</t>
  </si>
  <si>
    <t>19792645±3365234</t>
  </si>
  <si>
    <t>3586079±1412657</t>
  </si>
  <si>
    <t>5740728±2472234</t>
  </si>
  <si>
    <t>30367565±3667725</t>
  </si>
  <si>
    <t>31184782±4405475</t>
  </si>
  <si>
    <t>12302147±2659372</t>
  </si>
  <si>
    <t>17923548±4250047</t>
  </si>
  <si>
    <t>179666566±18873522</t>
  </si>
  <si>
    <t>186549115±29120148</t>
  </si>
  <si>
    <t>82073782±15246165</t>
  </si>
  <si>
    <t>88277052±9482306</t>
  </si>
  <si>
    <t>PGSC0003DMT400008891</t>
  </si>
  <si>
    <t>ATP/GTP/Ca++ binding protein [Source:PGSC_GENE;Acc:PGSC0003DMG400003454]</t>
  </si>
  <si>
    <t>714242±55648</t>
  </si>
  <si>
    <t>717200±167472</t>
  </si>
  <si>
    <t>36570±21582</t>
  </si>
  <si>
    <t>7837±13573</t>
  </si>
  <si>
    <t>714514±159327</t>
  </si>
  <si>
    <t>701676±249055</t>
  </si>
  <si>
    <t>34856±53357</t>
  </si>
  <si>
    <t>6556572±1710164</t>
  </si>
  <si>
    <t>5798857±2637802</t>
  </si>
  <si>
    <t>13948843±6681836</t>
  </si>
  <si>
    <t>13595554±11721769</t>
  </si>
  <si>
    <t>1264056±158397</t>
  </si>
  <si>
    <t>996768±347958</t>
  </si>
  <si>
    <t>122979±107285</t>
  </si>
  <si>
    <t>143774±147274</t>
  </si>
  <si>
    <t>PGSC0003DMT400008917</t>
  </si>
  <si>
    <t>Ethylene-responsive small GTP-binding protein [Source:PGSC_GENE;Acc:PGSC0003DMG400003470]</t>
  </si>
  <si>
    <t>272128±86791</t>
  </si>
  <si>
    <t>187038±80297</t>
  </si>
  <si>
    <t>47867±37725</t>
  </si>
  <si>
    <t>93192±64790</t>
  </si>
  <si>
    <t>3693749±840909</t>
  </si>
  <si>
    <t>3680699±1634644</t>
  </si>
  <si>
    <t>20273748±10260163</t>
  </si>
  <si>
    <t>34092126±15590655</t>
  </si>
  <si>
    <t>1225779±806092</t>
  </si>
  <si>
    <t>1967398±1068438</t>
  </si>
  <si>
    <t>7492193±1958018</t>
  </si>
  <si>
    <t>9845939±3481916</t>
  </si>
  <si>
    <t>6961086±848185</t>
  </si>
  <si>
    <t>7175829±643071</t>
  </si>
  <si>
    <t>1601655±388922</t>
  </si>
  <si>
    <t>2982524±1164423</t>
  </si>
  <si>
    <t>2718488±1368133</t>
  </si>
  <si>
    <t>3261405±1455050</t>
  </si>
  <si>
    <t>809929±512008</t>
  </si>
  <si>
    <t>1073162±633020</t>
  </si>
  <si>
    <t>PGSC0003DMT400009104</t>
  </si>
  <si>
    <t>Aldehyde dehydrogenase [Source:PGSC_GENE;Acc:PGSC0003DMG400003539]</t>
  </si>
  <si>
    <t>AT3G51050</t>
  </si>
  <si>
    <t>FG-GAP repeat-containing protein;</t>
  </si>
  <si>
    <t>1741889±599934</t>
  </si>
  <si>
    <t>2298671±842616</t>
  </si>
  <si>
    <t>105296±69472</t>
  </si>
  <si>
    <t>120535±94182</t>
  </si>
  <si>
    <t>279541±73506</t>
  </si>
  <si>
    <t>233022±64354</t>
  </si>
  <si>
    <t>180414±88243</t>
  </si>
  <si>
    <t>107454±86345</t>
  </si>
  <si>
    <t>3333826±570247</t>
  </si>
  <si>
    <t>3484961±1341519</t>
  </si>
  <si>
    <t>4688022±7928679</t>
  </si>
  <si>
    <t>379473±146568</t>
  </si>
  <si>
    <t>6384693±561682</t>
  </si>
  <si>
    <t>6374459±1548451</t>
  </si>
  <si>
    <t>714889±249334</t>
  </si>
  <si>
    <t>540427±245888</t>
  </si>
  <si>
    <t>8882934±935545</t>
  </si>
  <si>
    <t>8225006±1170656</t>
  </si>
  <si>
    <t>2152620±894844</t>
  </si>
  <si>
    <t>2270645±407599</t>
  </si>
  <si>
    <t>3120289±285263</t>
  </si>
  <si>
    <t>2776264±268354</t>
  </si>
  <si>
    <t>350047±109448</t>
  </si>
  <si>
    <t>724635±318487</t>
  </si>
  <si>
    <t>4072934±738958</t>
  </si>
  <si>
    <t>3966386±580631</t>
  </si>
  <si>
    <t>1535472±1657485</t>
  </si>
  <si>
    <t>1652372±1409353</t>
  </si>
  <si>
    <t>PGSC0003DMT400009253</t>
  </si>
  <si>
    <t>Phospholipase D delta isoform 1a [Source:PGSC_GENE;Acc:PGSC0003DMG401003592]</t>
  </si>
  <si>
    <t>AT4G00240</t>
  </si>
  <si>
    <t>phospholipase D beta 2;member of C2-PLD subfamily</t>
  </si>
  <si>
    <t>519106±209956</t>
  </si>
  <si>
    <t>481631±191660</t>
  </si>
  <si>
    <t>26078±26261</t>
  </si>
  <si>
    <t>35989±42285</t>
  </si>
  <si>
    <t>1353481±227239</t>
  </si>
  <si>
    <t>1143441±409251</t>
  </si>
  <si>
    <t>195707±101134</t>
  </si>
  <si>
    <t>141950±134585</t>
  </si>
  <si>
    <t>2272726±650989</t>
  </si>
  <si>
    <t>2653502±1506150</t>
  </si>
  <si>
    <t>1661477±1115468</t>
  </si>
  <si>
    <t>1309658±594494</t>
  </si>
  <si>
    <t>10267665±2919697</t>
  </si>
  <si>
    <t>12045377±4710937</t>
  </si>
  <si>
    <t>2709539±979182</t>
  </si>
  <si>
    <t>2728054±1107921</t>
  </si>
  <si>
    <t>PGSC0003DMT400009378</t>
  </si>
  <si>
    <t>Ascorbate peroxidase [Source:PGSC_GENE;Acc:PGSC0003DMG400003645]</t>
  </si>
  <si>
    <t>5868716±595386</t>
  </si>
  <si>
    <t>6510813±853051</t>
  </si>
  <si>
    <t>627591±349094</t>
  </si>
  <si>
    <t>431176±271763</t>
  </si>
  <si>
    <t>2021868±276822</t>
  </si>
  <si>
    <t>1664016±169629</t>
  </si>
  <si>
    <t>1941989±557263</t>
  </si>
  <si>
    <t>2387817±449482</t>
  </si>
  <si>
    <t>1034634±155743</t>
  </si>
  <si>
    <t>900172±102013</t>
  </si>
  <si>
    <t>3875883±2460734</t>
  </si>
  <si>
    <t>4842887±3051558</t>
  </si>
  <si>
    <t>537779±170061</t>
  </si>
  <si>
    <t>340394±288067</t>
  </si>
  <si>
    <t>127617±202492</t>
  </si>
  <si>
    <t>22270±38573</t>
  </si>
  <si>
    <t>PGSC0003DMT400009420</t>
  </si>
  <si>
    <t>Amine oxidase [Source:PGSC_GENE;Acc:PGSC0003DMG400003660]</t>
  </si>
  <si>
    <t>AT3G09580</t>
  </si>
  <si>
    <t>51615±44851</t>
  </si>
  <si>
    <t>26783±33140</t>
  </si>
  <si>
    <t>161671±104032</t>
  </si>
  <si>
    <t>153998±105913</t>
  </si>
  <si>
    <t>PGSC0003DMT400009462</t>
  </si>
  <si>
    <t>ST225 [Source:PGSC_GENE;Acc:PGSC0003DMG400003688]</t>
  </si>
  <si>
    <t>AT1G19530</t>
  </si>
  <si>
    <t>3133598±457372</t>
  </si>
  <si>
    <t>2518146±483515</t>
  </si>
  <si>
    <t>1713579±2483052</t>
  </si>
  <si>
    <t>845069±1056946</t>
  </si>
  <si>
    <t>114550200±24466063</t>
  </si>
  <si>
    <t>124337722±16276106</t>
  </si>
  <si>
    <t>49362463±32286648</t>
  </si>
  <si>
    <t>27852018±3491855</t>
  </si>
  <si>
    <t>9225964±1987856</t>
  </si>
  <si>
    <t>9732841±2705380</t>
  </si>
  <si>
    <t>2974737±2827274</t>
  </si>
  <si>
    <t>1238386±174625</t>
  </si>
  <si>
    <t>481236±112535</t>
  </si>
  <si>
    <t>474291±133416</t>
  </si>
  <si>
    <t>1677476±1393643</t>
  </si>
  <si>
    <t>1210177±396980</t>
  </si>
  <si>
    <t>PGSC0003DMT400009548</t>
  </si>
  <si>
    <t>Myosin heavy chain, striated muscle [Source:PGSC_GENE;Acc:PGSC0003DMG400003724]</t>
  </si>
  <si>
    <t>AT1G47900</t>
  </si>
  <si>
    <t>1078244±201036</t>
  </si>
  <si>
    <t>959358±224422</t>
  </si>
  <si>
    <t>PGSC0003DMT400009567</t>
  </si>
  <si>
    <t>Conserved gene of unknown function [Source:PGSC_GENE;Acc:PGSC0003DMG400003731]</t>
  </si>
  <si>
    <t>AT5G42765</t>
  </si>
  <si>
    <t>1460±2920</t>
  </si>
  <si>
    <t>56740±61488</t>
  </si>
  <si>
    <t>2225947±990654</t>
  </si>
  <si>
    <t>1932006±1100155</t>
  </si>
  <si>
    <t>3115794±323442</t>
  </si>
  <si>
    <t>3044980±758425</t>
  </si>
  <si>
    <t>605174±285183</t>
  </si>
  <si>
    <t>374952±175323</t>
  </si>
  <si>
    <t>17019080±2811976</t>
  </si>
  <si>
    <t>17185842±4777676</t>
  </si>
  <si>
    <t>8672088±4365154</t>
  </si>
  <si>
    <t>10406748±6152165</t>
  </si>
  <si>
    <t>54731122±6804581</t>
  </si>
  <si>
    <t>55523014±3730469</t>
  </si>
  <si>
    <t>8371052±1859934</t>
  </si>
  <si>
    <t>7256720±1125466</t>
  </si>
  <si>
    <t>37021009±3886324</t>
  </si>
  <si>
    <t>33779791±2703514</t>
  </si>
  <si>
    <t>4533753±1599150</t>
  </si>
  <si>
    <t>3950690±340623</t>
  </si>
  <si>
    <t>3901180±567400</t>
  </si>
  <si>
    <t>3837175±719090</t>
  </si>
  <si>
    <t>260357±155876</t>
  </si>
  <si>
    <t>592654±321500</t>
  </si>
  <si>
    <t>PGSC0003DMT400009646</t>
  </si>
  <si>
    <t>Heat shock protein binding protein [Source:PGSC_GENE;Acc:PGSC0003DMG400003765]</t>
  </si>
  <si>
    <t>AT5G42480</t>
  </si>
  <si>
    <t>Chaperone DnaJ-domain superfamily protein;Shows homology to the cyanobacterial cell division protein Ftn2, mutant only has two mesophyll cell chloroplasts.  Protein was localized to a ring at the center of the chloroplasts. Probably involved in functions in the assembly and/or stabilization of the plastid-dividing FtsZ ring, inhibiting FtsZ filament formation in the chloroplast.</t>
  </si>
  <si>
    <t>140335±21294</t>
  </si>
  <si>
    <t>187140±40187</t>
  </si>
  <si>
    <t>29098±45603</t>
  </si>
  <si>
    <t>PGSC0003DMT400009679</t>
  </si>
  <si>
    <t>Conserved gene of unknown function [Source:PGSC_GENE;Acc:PGSC0003DMG400003777]</t>
  </si>
  <si>
    <t>447383±173344</t>
  </si>
  <si>
    <t>695903±856424</t>
  </si>
  <si>
    <t>1377054±941167</t>
  </si>
  <si>
    <t>1958739±1241507</t>
  </si>
  <si>
    <t>11066961±2349653</t>
  </si>
  <si>
    <t>10956854±3347061</t>
  </si>
  <si>
    <t>8630833±8673216</t>
  </si>
  <si>
    <t>4055604±1265695</t>
  </si>
  <si>
    <t>43480476±3342664</t>
  </si>
  <si>
    <t>44215662±4323439</t>
  </si>
  <si>
    <t>164118268±227954692</t>
  </si>
  <si>
    <t>53120404±28198299</t>
  </si>
  <si>
    <t>PGSC0003DMT400009946</t>
  </si>
  <si>
    <t>Peptidyl-prolyl cis-trans isomerase cyclophilin-type family protein [Source:PGSC_GENE;Acc:PGSC0003DMG400003896]</t>
  </si>
  <si>
    <t>AT3G66654</t>
  </si>
  <si>
    <t>2781180±846360</t>
  </si>
  <si>
    <t>2263011±156806</t>
  </si>
  <si>
    <t>70991±42007</t>
  </si>
  <si>
    <t>72585±28569</t>
  </si>
  <si>
    <t>PGSC0003DMT400009969</t>
  </si>
  <si>
    <t>DNA binding protein [Source:PGSC_GENE;Acc:PGSC0003DMG400003902]</t>
  </si>
  <si>
    <t>AT2G36720</t>
  </si>
  <si>
    <t>Acyl-CoA N-acyltransferase with RING/FYVE/PHD-type zinc finger domain;</t>
  </si>
  <si>
    <t>1008268±273304</t>
  </si>
  <si>
    <t>1990787±2426601</t>
  </si>
  <si>
    <t>227576±132591</t>
  </si>
  <si>
    <t>152071±90199</t>
  </si>
  <si>
    <t>1603435±357114</t>
  </si>
  <si>
    <t>2042905±467150</t>
  </si>
  <si>
    <t>5309757±4542625</t>
  </si>
  <si>
    <t>3142068±4509553</t>
  </si>
  <si>
    <t>753688±79932</t>
  </si>
  <si>
    <t>909240±281244</t>
  </si>
  <si>
    <t>612233±459362</t>
  </si>
  <si>
    <t>549710±405612</t>
  </si>
  <si>
    <t>10636148±4979717</t>
  </si>
  <si>
    <t>10750122±5805259</t>
  </si>
  <si>
    <t>4893232±1013810</t>
  </si>
  <si>
    <t>7506478±2879738</t>
  </si>
  <si>
    <t>3407250±405120</t>
  </si>
  <si>
    <t>3243785±179850</t>
  </si>
  <si>
    <t>11254857±6221243</t>
  </si>
  <si>
    <t>14387250±2434984</t>
  </si>
  <si>
    <t>2316469±621294</t>
  </si>
  <si>
    <t>2249986±457446</t>
  </si>
  <si>
    <t>3461674±1792278</t>
  </si>
  <si>
    <t>5661849±1729335</t>
  </si>
  <si>
    <t>219813148±11143636</t>
  </si>
  <si>
    <t>211951250±35557222</t>
  </si>
  <si>
    <t>118585838±36403995</t>
  </si>
  <si>
    <t>106791602±14045160</t>
  </si>
  <si>
    <t>1143096±189523</t>
  </si>
  <si>
    <t>1274430±555834</t>
  </si>
  <si>
    <t>171453±158397</t>
  </si>
  <si>
    <t>161327±122440</t>
  </si>
  <si>
    <t>24408197±4750167</t>
  </si>
  <si>
    <t>24734994±2370176</t>
  </si>
  <si>
    <t>1038616±789368</t>
  </si>
  <si>
    <t>807350±217244</t>
  </si>
  <si>
    <t>2041716±283316</t>
  </si>
  <si>
    <t>2320652±247520</t>
  </si>
  <si>
    <t>799289±229083</t>
  </si>
  <si>
    <t>864332±566913</t>
  </si>
  <si>
    <t>PGSC0003DMT400010272</t>
  </si>
  <si>
    <t>Triacylglycerol lipase [Source:PGSC_GENE;Acc:PGSC0003DMG400004016]</t>
  </si>
  <si>
    <t>AT1G45201</t>
  </si>
  <si>
    <t>triacylglycerol lipase-like 1;Target of AtGRP7 regulation.</t>
  </si>
  <si>
    <t>456829±72916</t>
  </si>
  <si>
    <t>448491±43389</t>
  </si>
  <si>
    <t>59032±52710</t>
  </si>
  <si>
    <t>66172±19463</t>
  </si>
  <si>
    <t>1016094±99422</t>
  </si>
  <si>
    <t>849046±355002</t>
  </si>
  <si>
    <t>499274±426589</t>
  </si>
  <si>
    <t>186401±133946</t>
  </si>
  <si>
    <t>PGSC0003DMT400010287</t>
  </si>
  <si>
    <t>Zeaxanthin epoxidase, chloroplastic [Source:PGSC_GENE;Acc:PGSC0003DMG400004020]</t>
  </si>
  <si>
    <t>AT5G67030</t>
  </si>
  <si>
    <t>zeaxanthin epoxidase (ZEP) (ABA1);Encodes a single copy zeaxanthin epoxidase gene that functions in first step of the biosynthesis of the abiotic stress hormone abscisic acid (ABA). Mutants in this gene are unable to express female sterility in response to beta-aminobutyric acid, as wild type plants do.</t>
  </si>
  <si>
    <t>97780184±9988474</t>
  </si>
  <si>
    <t>123120835±34127049</t>
  </si>
  <si>
    <t>28368981±8941875</t>
  </si>
  <si>
    <t>41140137±6237953</t>
  </si>
  <si>
    <t>4133599±409132</t>
  </si>
  <si>
    <t>4021385±183808</t>
  </si>
  <si>
    <t>794144±266178</t>
  </si>
  <si>
    <t>412214±239252</t>
  </si>
  <si>
    <t>PGSC0003DMT400010305</t>
  </si>
  <si>
    <t>Cyclin delta-3 [Source:PGSC_GENE;Acc:PGSC0003DMG400004028]</t>
  </si>
  <si>
    <t>AT4G34090</t>
  </si>
  <si>
    <t>2773936±831310</t>
  </si>
  <si>
    <t>2807607±346732</t>
  </si>
  <si>
    <t>810271±642107</t>
  </si>
  <si>
    <t>847251±189699</t>
  </si>
  <si>
    <t>5600557±701115</t>
  </si>
  <si>
    <t>4818429±1053208</t>
  </si>
  <si>
    <t>2529300±3888237</t>
  </si>
  <si>
    <t>910936±829910</t>
  </si>
  <si>
    <t>PGSC0003DMT400010491</t>
  </si>
  <si>
    <t>Nucleolar protein,Nop52 containing protein [Source:PGSC_GENE;Acc:PGSC0003DMG400004098]</t>
  </si>
  <si>
    <t>197706±95064</t>
  </si>
  <si>
    <t>109443±43043</t>
  </si>
  <si>
    <t>8638±7652</t>
  </si>
  <si>
    <t>31604±22867</t>
  </si>
  <si>
    <t>197991638±26848368</t>
  </si>
  <si>
    <t>193498318±21771597</t>
  </si>
  <si>
    <t>76180112±46309147</t>
  </si>
  <si>
    <t>55783350±16586990</t>
  </si>
  <si>
    <t>13916155±2071395</t>
  </si>
  <si>
    <t>13257052±3004608</t>
  </si>
  <si>
    <t>3098665±1792449</t>
  </si>
  <si>
    <t>2006327±724013</t>
  </si>
  <si>
    <t>PGSC0003DMT400010526</t>
  </si>
  <si>
    <t>Trehalose 6-phosphate synthase [Source:PGSC_GENE;Acc:PGSC0003DMG400004114]</t>
  </si>
  <si>
    <t>AT1G23870</t>
  </si>
  <si>
    <t>trehalose-phosphatase/synthase 9;Encodes an enzyme putatively involved in trehalose biosynthesis. The protein has a trehalose synthase (TPS)-like domain that may or may not be active as well as a trehalose phosphatase (TPP)-like domain.</t>
  </si>
  <si>
    <t>2295894±1452031</t>
  </si>
  <si>
    <t>2124134±721576</t>
  </si>
  <si>
    <t>8615±17229</t>
  </si>
  <si>
    <t>58686±58907</t>
  </si>
  <si>
    <t>14003372±4187462</t>
  </si>
  <si>
    <t>12308152±3490146</t>
  </si>
  <si>
    <t>1183452±759031</t>
  </si>
  <si>
    <t>2139475±1204863</t>
  </si>
  <si>
    <t>PGSC0003DMT400010548</t>
  </si>
  <si>
    <t>30S ribosomal protein S13, chloroplastic [Source:PGSC_GENE;Acc:PGSC0003DMG400004122]</t>
  </si>
  <si>
    <t>543700±111795</t>
  </si>
  <si>
    <t>785560±241251</t>
  </si>
  <si>
    <t>1759141±715210</t>
  </si>
  <si>
    <t>1853595±588523</t>
  </si>
  <si>
    <t>50714846±6991510</t>
  </si>
  <si>
    <t>44330138±6716506</t>
  </si>
  <si>
    <t>5283474±2078850</t>
  </si>
  <si>
    <t>4906518±2649924</t>
  </si>
  <si>
    <t>3541884±944531</t>
  </si>
  <si>
    <t>3636067±826623</t>
  </si>
  <si>
    <t>366132±194019</t>
  </si>
  <si>
    <t>390188±233235</t>
  </si>
  <si>
    <t>1759153±294920</t>
  </si>
  <si>
    <t>1878132±865138</t>
  </si>
  <si>
    <t>188206±152910</t>
  </si>
  <si>
    <t>65084±112728</t>
  </si>
  <si>
    <t>46297875±5708177</t>
  </si>
  <si>
    <t>42772937±6839904</t>
  </si>
  <si>
    <t>15567846±2038156</t>
  </si>
  <si>
    <t>23237010±6811560</t>
  </si>
  <si>
    <t>62356±40751</t>
  </si>
  <si>
    <t>71329±46462</t>
  </si>
  <si>
    <t>392797±245519</t>
  </si>
  <si>
    <t>262144±133469</t>
  </si>
  <si>
    <t>1095416±193320</t>
  </si>
  <si>
    <t>768564±446468</t>
  </si>
  <si>
    <t>266548±384562</t>
  </si>
  <si>
    <t>737602±1125164</t>
  </si>
  <si>
    <t>3619004±1929101</t>
  </si>
  <si>
    <t>4216244±3120066</t>
  </si>
  <si>
    <t>676072±223203</t>
  </si>
  <si>
    <t>883721±176889</t>
  </si>
  <si>
    <t>3214252±637676</t>
  </si>
  <si>
    <t>3093678±901192</t>
  </si>
  <si>
    <t>124187821±69412868</t>
  </si>
  <si>
    <t>96690469±35921336</t>
  </si>
  <si>
    <t>PGSC0003DMT400010878</t>
  </si>
  <si>
    <t>Membrane bound O-acyl transferase family protein [Source:PGSC_GENE;Acc:PGSC0003DMG400004256]</t>
  </si>
  <si>
    <t>AT1G12640</t>
  </si>
  <si>
    <t>MBOAT (membrane bound O-acyl transferase) family protein;</t>
  </si>
  <si>
    <t>995857±289151</t>
  </si>
  <si>
    <t>1034772±296307</t>
  </si>
  <si>
    <t>15731±31462</t>
  </si>
  <si>
    <t>48748±84434</t>
  </si>
  <si>
    <t>74372±41903</t>
  </si>
  <si>
    <t>85775±61341</t>
  </si>
  <si>
    <t>31313±36598</t>
  </si>
  <si>
    <t>6087±10544</t>
  </si>
  <si>
    <t>29199±32984</t>
  </si>
  <si>
    <t>30868±19369</t>
  </si>
  <si>
    <t>42347±67054</t>
  </si>
  <si>
    <t>29642±43115</t>
  </si>
  <si>
    <t>1210801±318823</t>
  </si>
  <si>
    <t>1224056±296269</t>
  </si>
  <si>
    <t>193698±137474</t>
  </si>
  <si>
    <t>254498±176517</t>
  </si>
  <si>
    <t>4711010±717709</t>
  </si>
  <si>
    <t>3307482±1036281</t>
  </si>
  <si>
    <t>296490±371243</t>
  </si>
  <si>
    <t>629811±392722</t>
  </si>
  <si>
    <t>PGSC0003DMT400011022</t>
  </si>
  <si>
    <t>N6-adenosine-methyltransferase 70 kDa subunit [Source:PGSC_GENE;Acc:PGSC0003DMG400004314]</t>
  </si>
  <si>
    <t>AT4G10760</t>
  </si>
  <si>
    <t>mRNAadenosine methylase;</t>
  </si>
  <si>
    <t>1154701±261379</t>
  </si>
  <si>
    <t>1412154±259087</t>
  </si>
  <si>
    <t>28949±57897</t>
  </si>
  <si>
    <t>PGSC0003DMT400011059</t>
  </si>
  <si>
    <t>Fk506-binding protein [Source:PGSC_GENE;Acc:PGSC0003DMG400004328]</t>
  </si>
  <si>
    <t>AT3G60370</t>
  </si>
  <si>
    <t>FKBP-like peptidyl-prolyl cis-trans isomerase family protein;Encodes an immunophilin, FKBP20-2, that belongs to the FK-506 binding protein (FKBP) subfamily functioning as peptidyl-prolyl isomerases (PPIases) in protein folding. FKBP20-2 has a unique pair of cysteines at the C terminus and was found to be reduced by thioredoxin (Trx) (itself reduced by NADPH by means of NADP-Trx reductase). The FKBP20-2 protein, which contains only two of the five amino acids required for catalysis, showed a low level of PPIase activity that was unaffected on reduction by Trx.  Genetic disruption of the FKBP20-2 gene provide evidence that FKBP20-2 participates specifically in the accumulation of the PSII supercomplex in the chloroplast thylakoid lumen by means of a mechanism that has yet to be determined.</t>
  </si>
  <si>
    <t>325051±275589</t>
  </si>
  <si>
    <t>476100±357957</t>
  </si>
  <si>
    <t>2637505±1373683</t>
  </si>
  <si>
    <t>3289872±513193</t>
  </si>
  <si>
    <t>31227103±2541718</t>
  </si>
  <si>
    <t>30572473±4184112</t>
  </si>
  <si>
    <t>3212099±618728</t>
  </si>
  <si>
    <t>2433076±297890</t>
  </si>
  <si>
    <t>PGSC0003DMT400011082</t>
  </si>
  <si>
    <t>Mitochondrial import inner membrane translocase subunit Tim8/small zinc finger [Source:PGSC_GENE;Acc:PGSC0003DMG400004338]</t>
  </si>
  <si>
    <t>1113705±624014</t>
  </si>
  <si>
    <t>1018522±434037</t>
  </si>
  <si>
    <t>49240±85286</t>
  </si>
  <si>
    <t>8824260±2525345</t>
  </si>
  <si>
    <t>10530766±3448968</t>
  </si>
  <si>
    <t>54030097±22482822</t>
  </si>
  <si>
    <t>73052622±27704556</t>
  </si>
  <si>
    <t>PGSC0003DMT400011139</t>
  </si>
  <si>
    <t>Dienelactone hydrolase family protein [Source:PGSC_GENE;Acc:PGSC0003DMG401004358]</t>
  </si>
  <si>
    <t>1639422±376137</t>
  </si>
  <si>
    <t>2067771±740460</t>
  </si>
  <si>
    <t>812641±1047686</t>
  </si>
  <si>
    <t>680763±575113</t>
  </si>
  <si>
    <t>14396084±1840354</t>
  </si>
  <si>
    <t>17292666±2763560</t>
  </si>
  <si>
    <t>556020±414422</t>
  </si>
  <si>
    <t>1063147±129550</t>
  </si>
  <si>
    <t>260514±76219</t>
  </si>
  <si>
    <t>357181±187239</t>
  </si>
  <si>
    <t>1340324±984273</t>
  </si>
  <si>
    <t>1233768±384731</t>
  </si>
  <si>
    <t>PGSC0003DMT400011275</t>
  </si>
  <si>
    <t>Glutathione S-transferase [Source:PGSC_GENE;Acc:PGSC0003DMG400004414]</t>
  </si>
  <si>
    <t>2747476±349668</t>
  </si>
  <si>
    <t>3318920±1442552</t>
  </si>
  <si>
    <t>180255±340198</t>
  </si>
  <si>
    <t>123080±124401</t>
  </si>
  <si>
    <t>2206299±296290</t>
  </si>
  <si>
    <t>1652231±394889</t>
  </si>
  <si>
    <t>7363116±3142469</t>
  </si>
  <si>
    <t>5691680±2529597</t>
  </si>
  <si>
    <t>PGSC0003DMT400011344</t>
  </si>
  <si>
    <t>Gene of unknown function [Source:PGSC_GENE;Acc:PGSC0003DMG400004440]</t>
  </si>
  <si>
    <t>5949855±1407359</t>
  </si>
  <si>
    <t>6017931±1337652</t>
  </si>
  <si>
    <t>376280±315564</t>
  </si>
  <si>
    <t>375405±281360</t>
  </si>
  <si>
    <t>639127±114017</t>
  </si>
  <si>
    <t>543342±316121</t>
  </si>
  <si>
    <t>1245833±528465</t>
  </si>
  <si>
    <t>1690466±285688</t>
  </si>
  <si>
    <t>4295146±1625506</t>
  </si>
  <si>
    <t>3637699±726933</t>
  </si>
  <si>
    <t>445119±174128</t>
  </si>
  <si>
    <t>706170±484861</t>
  </si>
  <si>
    <t>6568761±1036597</t>
  </si>
  <si>
    <t>5842700±554258</t>
  </si>
  <si>
    <t>2382364±344718</t>
  </si>
  <si>
    <t>2451148±680545</t>
  </si>
  <si>
    <t>3638833±790412</t>
  </si>
  <si>
    <t>3157651±783532</t>
  </si>
  <si>
    <t>352895±356571</t>
  </si>
  <si>
    <t>246020±73094</t>
  </si>
  <si>
    <t>PGSC0003DMT400011522</t>
  </si>
  <si>
    <t>Chloroplast ferredoxin I [Source:PGSC_GENE;Acc:PGSC0003DMG400004532]</t>
  </si>
  <si>
    <t>61835±123670</t>
  </si>
  <si>
    <t>378737±311424</t>
  </si>
  <si>
    <t>188020±197764</t>
  </si>
  <si>
    <t>PGSC0003DMT400011546</t>
  </si>
  <si>
    <t>Cytochrome P450 [Source:PGSC_GENE;Acc:PGSC0003DMG400004542]</t>
  </si>
  <si>
    <t>136981±43385</t>
  </si>
  <si>
    <t>102539±59610</t>
  </si>
  <si>
    <t>8231±14256</t>
  </si>
  <si>
    <t>121189998±27271440</t>
  </si>
  <si>
    <t>104190254±27857627</t>
  </si>
  <si>
    <t>30280427±31299640</t>
  </si>
  <si>
    <t>8983710±3893405</t>
  </si>
  <si>
    <t>8536±9138</t>
  </si>
  <si>
    <t>7997±15994</t>
  </si>
  <si>
    <t>6587±8210</t>
  </si>
  <si>
    <t>11527±19966</t>
  </si>
  <si>
    <t>1069443±461549</t>
  </si>
  <si>
    <t>1013667±649830</t>
  </si>
  <si>
    <t>84913±81303</t>
  </si>
  <si>
    <t>89094±62619</t>
  </si>
  <si>
    <t>286970±242746</t>
  </si>
  <si>
    <t>290273±291613</t>
  </si>
  <si>
    <t>2388±4777</t>
  </si>
  <si>
    <t>5020167±343404</t>
  </si>
  <si>
    <t>4157804±1021711</t>
  </si>
  <si>
    <t>1174620±259411</t>
  </si>
  <si>
    <t>1167861±272129</t>
  </si>
  <si>
    <t>5015224±574401</t>
  </si>
  <si>
    <t>4845877±585818</t>
  </si>
  <si>
    <t>219402±157907</t>
  </si>
  <si>
    <t>616462±511486</t>
  </si>
  <si>
    <t>1590706±865574</t>
  </si>
  <si>
    <t>1629469±539827</t>
  </si>
  <si>
    <t>196997±154719</t>
  </si>
  <si>
    <t>90257±108402</t>
  </si>
  <si>
    <t>9905280±1099498</t>
  </si>
  <si>
    <t>9640197±1673836</t>
  </si>
  <si>
    <t>5328086±5725704</t>
  </si>
  <si>
    <t>2578387±643606</t>
  </si>
  <si>
    <t>20662±41325</t>
  </si>
  <si>
    <t>47268±60086</t>
  </si>
  <si>
    <t>733658±454362</t>
  </si>
  <si>
    <t>775823±610637</t>
  </si>
  <si>
    <t>14444795±1243520</t>
  </si>
  <si>
    <t>13926130±2114188</t>
  </si>
  <si>
    <t>4376104±2820647</t>
  </si>
  <si>
    <t>3866542±1105346</t>
  </si>
  <si>
    <t>1509988±344273</t>
  </si>
  <si>
    <t>1434544±203996</t>
  </si>
  <si>
    <t>95223±68562</t>
  </si>
  <si>
    <t>117216±84522</t>
  </si>
  <si>
    <t>4236717±1006356</t>
  </si>
  <si>
    <t>4797340±3342904</t>
  </si>
  <si>
    <t>32857909±7974768</t>
  </si>
  <si>
    <t>24694847±3103179</t>
  </si>
  <si>
    <t>PGSC0003DMT400011860</t>
  </si>
  <si>
    <t>Conserved gene of unknown function [Source:PGSC_GENE;Acc:PGSC0003DMG400004654]</t>
  </si>
  <si>
    <t>AT1G16790</t>
  </si>
  <si>
    <t>ribosomal protein-related;</t>
  </si>
  <si>
    <t>2939859±402037</t>
  </si>
  <si>
    <t>2336857±519072</t>
  </si>
  <si>
    <t>240307±92905</t>
  </si>
  <si>
    <t>306201±186195</t>
  </si>
  <si>
    <t>5473044±1066209</t>
  </si>
  <si>
    <t>4414639±2082397</t>
  </si>
  <si>
    <t>1090332±1204657</t>
  </si>
  <si>
    <t>658815±258441</t>
  </si>
  <si>
    <t>211178±111578</t>
  </si>
  <si>
    <t>207880±123610</t>
  </si>
  <si>
    <t>2500161±1219735</t>
  </si>
  <si>
    <t>2604158±696672</t>
  </si>
  <si>
    <t>177571±67538</t>
  </si>
  <si>
    <t>187860±96988</t>
  </si>
  <si>
    <t>152126±121912</t>
  </si>
  <si>
    <t>71577±82815</t>
  </si>
  <si>
    <t>42705125±5618078</t>
  </si>
  <si>
    <t>40114853±8277210</t>
  </si>
  <si>
    <t>8176298±7151685</t>
  </si>
  <si>
    <t>7947390±6923059</t>
  </si>
  <si>
    <t>10691610±1502870</t>
  </si>
  <si>
    <t>12209771±2287697</t>
  </si>
  <si>
    <t>557951±113856</t>
  </si>
  <si>
    <t>680392±277553</t>
  </si>
  <si>
    <t>1450743±510131</t>
  </si>
  <si>
    <t>853831±332418</t>
  </si>
  <si>
    <t>165783±189512</t>
  </si>
  <si>
    <t>31793±9379</t>
  </si>
  <si>
    <t>PGSC0003DMT400012019</t>
  </si>
  <si>
    <t>Signal recognition particle 9 kDa protein [Source:PGSC_GENE;Acc:PGSC0003DMG400004717]</t>
  </si>
  <si>
    <t>615006±283725</t>
  </si>
  <si>
    <t>560675±471409</t>
  </si>
  <si>
    <t>335405±244247</t>
  </si>
  <si>
    <t>28094±16901</t>
  </si>
  <si>
    <t>PGSC0003DMT400012072</t>
  </si>
  <si>
    <t>Conserved gene of unknown function [Source:PGSC_GENE;Acc:PGSC0003DMG400004734]</t>
  </si>
  <si>
    <t>347863±117168</t>
  </si>
  <si>
    <t>556956±404571</t>
  </si>
  <si>
    <t>1186079±264731</t>
  </si>
  <si>
    <t>1052711±480425</t>
  </si>
  <si>
    <t>9425048±1374071</t>
  </si>
  <si>
    <t>9947873±3592526</t>
  </si>
  <si>
    <t>13298299±994931</t>
  </si>
  <si>
    <t>17965236±5138364</t>
  </si>
  <si>
    <t>8336525±1231009</t>
  </si>
  <si>
    <t>7930466±1287852</t>
  </si>
  <si>
    <t>1180880±770541</t>
  </si>
  <si>
    <t>1393994±347939</t>
  </si>
  <si>
    <t>20941515±1433973</t>
  </si>
  <si>
    <t>20692461±3817037</t>
  </si>
  <si>
    <t>6694666±2700561</t>
  </si>
  <si>
    <t>7141818±937511</t>
  </si>
  <si>
    <t>PGSC0003DMT400012215</t>
  </si>
  <si>
    <t>Thylakoid lumenal protein, chloroplastic [Source:PGSC_GENE;Acc:PGSC0003DMG400004788]</t>
  </si>
  <si>
    <t>AT1G12250</t>
  </si>
  <si>
    <t>Pentapeptide repeat-containing protein;</t>
  </si>
  <si>
    <t>83350±71191</t>
  </si>
  <si>
    <t>606780±662225</t>
  </si>
  <si>
    <t>1590453±833770</t>
  </si>
  <si>
    <t>1537051±892336</t>
  </si>
  <si>
    <t>PGSC0003DMT400012217</t>
  </si>
  <si>
    <t>Invertase [Source:PGSC_GENE;Acc:PGSC0003DMG400004790]</t>
  </si>
  <si>
    <t>cytosol,peroxisome,plastid,vacuole</t>
  </si>
  <si>
    <t>1189400±434759</t>
  </si>
  <si>
    <t>957474±520524</t>
  </si>
  <si>
    <t>564545±355551</t>
  </si>
  <si>
    <t>694311±421073</t>
  </si>
  <si>
    <t>PGSC0003DMT400012232</t>
  </si>
  <si>
    <t>Conserved gene of unknown function [Source:PGSC_GENE;Acc:PGSC0003DMG400004799]</t>
  </si>
  <si>
    <t>9412238±1094401</t>
  </si>
  <si>
    <t>9248272±862189</t>
  </si>
  <si>
    <t>1528732±369252</t>
  </si>
  <si>
    <t>1209879±468866</t>
  </si>
  <si>
    <t>61244±54309</t>
  </si>
  <si>
    <t>73222±72256</t>
  </si>
  <si>
    <t>56053±112106</t>
  </si>
  <si>
    <t>7491±12974</t>
  </si>
  <si>
    <t>16214299±1846299</t>
  </si>
  <si>
    <t>22521389±12233810</t>
  </si>
  <si>
    <t>1576976±459901</t>
  </si>
  <si>
    <t>1377084±159772</t>
  </si>
  <si>
    <t>PGSC0003DMT400012380</t>
  </si>
  <si>
    <t>Conserved gene of unknown function [Source:PGSC_GENE;Acc:PGSC0003DMG400004852]</t>
  </si>
  <si>
    <t>AT1G72690</t>
  </si>
  <si>
    <t>402496±92310</t>
  </si>
  <si>
    <t>294807±72839</t>
  </si>
  <si>
    <t>975620±114378</t>
  </si>
  <si>
    <t>858958±282334</t>
  </si>
  <si>
    <t>121164±132921</t>
  </si>
  <si>
    <t>41042±61149</t>
  </si>
  <si>
    <t>1141072±189626</t>
  </si>
  <si>
    <t>1011659±155396</t>
  </si>
  <si>
    <t>62015±60433</t>
  </si>
  <si>
    <t>153199±102441</t>
  </si>
  <si>
    <t>42277733±4636064</t>
  </si>
  <si>
    <t>41603921±5123275</t>
  </si>
  <si>
    <t>7430983±1711044</t>
  </si>
  <si>
    <t>8973881±2433863</t>
  </si>
  <si>
    <t>2685443±380943</t>
  </si>
  <si>
    <t>2975790±585451</t>
  </si>
  <si>
    <t>587131±388507</t>
  </si>
  <si>
    <t>854217±795156</t>
  </si>
  <si>
    <t>719265±399347</t>
  </si>
  <si>
    <t>807964±351261</t>
  </si>
  <si>
    <t>11842228±20531962</t>
  </si>
  <si>
    <t>2555968±2615829</t>
  </si>
  <si>
    <t>13684136±3926884</t>
  </si>
  <si>
    <t>9448434±2353659</t>
  </si>
  <si>
    <t>801825±532577</t>
  </si>
  <si>
    <t>611104±352294</t>
  </si>
  <si>
    <t>211368±123502</t>
  </si>
  <si>
    <t>211540±57224</t>
  </si>
  <si>
    <t>110274±74423</t>
  </si>
  <si>
    <t>43763±44553</t>
  </si>
  <si>
    <t>PGSC0003DMT400012676</t>
  </si>
  <si>
    <t>S-locus-specific glycoprotein S13 [Source:PGSC_GENE;Acc:PGSC0003DMG401004946]</t>
  </si>
  <si>
    <t>AT1G11340</t>
  </si>
  <si>
    <t>235318±131293</t>
  </si>
  <si>
    <t>197296±114334</t>
  </si>
  <si>
    <t>42663242±7922787</t>
  </si>
  <si>
    <t>42908435±8447691</t>
  </si>
  <si>
    <t>9456667±9055741</t>
  </si>
  <si>
    <t>3062568±905069</t>
  </si>
  <si>
    <t>2830655±660020</t>
  </si>
  <si>
    <t>2973135±984706</t>
  </si>
  <si>
    <t>2048765±665513</t>
  </si>
  <si>
    <t>3367767±1689035</t>
  </si>
  <si>
    <t>130874999±29005994</t>
  </si>
  <si>
    <t>150079183±14807036</t>
  </si>
  <si>
    <t>11616786±3634107</t>
  </si>
  <si>
    <t>14685762±3852793</t>
  </si>
  <si>
    <t>PGSC0003DMT400012873</t>
  </si>
  <si>
    <t>Crooked neck protein [Source:PGSC_GENE;Acc:PGSC0003DMG400005011]</t>
  </si>
  <si>
    <t>AT5G41770</t>
  </si>
  <si>
    <t>crooked neck protein, putative / cell cycle protein, putative;</t>
  </si>
  <si>
    <t>835263±41172</t>
  </si>
  <si>
    <t>842873±218122</t>
  </si>
  <si>
    <t>101842±55295</t>
  </si>
  <si>
    <t>138740±68987</t>
  </si>
  <si>
    <t>PGSC0003DMT400012953</t>
  </si>
  <si>
    <t>Pentatricopeptide repeat-containing protein [Source:PGSC_GENE;Acc:PGSC0003DMG400005048]</t>
  </si>
  <si>
    <t>AT1G55890</t>
  </si>
  <si>
    <t>215151±37473</t>
  </si>
  <si>
    <t>226885±59913</t>
  </si>
  <si>
    <t>6522±11296</t>
  </si>
  <si>
    <t>605111±131256</t>
  </si>
  <si>
    <t>747896±236004</t>
  </si>
  <si>
    <t>925403±353888</t>
  </si>
  <si>
    <t>1908341±1770724</t>
  </si>
  <si>
    <t>PGSC0003DMT400013088</t>
  </si>
  <si>
    <t>Conserved gene of unknown function [Source:PGSC_GENE;Acc:PGSC0003DMG400005106]</t>
  </si>
  <si>
    <t>AT5G65810</t>
  </si>
  <si>
    <t>231178±94054</t>
  </si>
  <si>
    <t>120290±122928</t>
  </si>
  <si>
    <t>11135±22270</t>
  </si>
  <si>
    <t>4330378±641921</t>
  </si>
  <si>
    <t>4539165±757055</t>
  </si>
  <si>
    <t>37695716±20410822</t>
  </si>
  <si>
    <t>43104765±7356415</t>
  </si>
  <si>
    <t>3909358±819066</t>
  </si>
  <si>
    <t>3896163±926496</t>
  </si>
  <si>
    <t>3794927±3584599</t>
  </si>
  <si>
    <t>918296±436160</t>
  </si>
  <si>
    <t>PGSC0003DMT400013169</t>
  </si>
  <si>
    <t>Uncharacterized membrane protein [Source:PGSC_GENE;Acc:PGSC0003DMG400005144]</t>
  </si>
  <si>
    <t>AT1G75140</t>
  </si>
  <si>
    <t>1432093±947400</t>
  </si>
  <si>
    <t>648027±728482</t>
  </si>
  <si>
    <t>546492±258078</t>
  </si>
  <si>
    <t>912156±441555</t>
  </si>
  <si>
    <t>PGSC0003DMT400013184</t>
  </si>
  <si>
    <t>Conserved gene of unknown function [Source:PGSC_GENE;Acc:PGSC0003DMG400005150]</t>
  </si>
  <si>
    <t>AT1G19360</t>
  </si>
  <si>
    <t>Nucleotide-diphospho-sugar transferase family protein;</t>
  </si>
  <si>
    <t>2886627±744148</t>
  </si>
  <si>
    <t>2556235±580828</t>
  </si>
  <si>
    <t>74007±72225</t>
  </si>
  <si>
    <t>65280±49307</t>
  </si>
  <si>
    <t>1076684±392821</t>
  </si>
  <si>
    <t>632033±416002</t>
  </si>
  <si>
    <t>130195±95001</t>
  </si>
  <si>
    <t>68305±29310</t>
  </si>
  <si>
    <t>PGSC0003DMT400013246</t>
  </si>
  <si>
    <t>Conserved gene of unknown function [Source:PGSC_GENE;Acc:PGSC0003DMG400005175]</t>
  </si>
  <si>
    <t>AT1G33810</t>
  </si>
  <si>
    <t>12520761±2249605</t>
  </si>
  <si>
    <t>14203941±1757269</t>
  </si>
  <si>
    <t>201849±165098</t>
  </si>
  <si>
    <t>334134±216466</t>
  </si>
  <si>
    <t>PGSC0003DMT400013292</t>
  </si>
  <si>
    <t>WD-40 repeat protein [Source:PGSC_GENE;Acc:PGSC0003DMG400005186]</t>
  </si>
  <si>
    <t>AT1G73720</t>
  </si>
  <si>
    <t>transducin family protein / WD-40 repeat family protein;Encodes SMU1, a protein involved in RNA splicing.</t>
  </si>
  <si>
    <t>527441±304982</t>
  </si>
  <si>
    <t>583206±292043</t>
  </si>
  <si>
    <t>233292±208957</t>
  </si>
  <si>
    <t>169835±234915</t>
  </si>
  <si>
    <t>55622±72405</t>
  </si>
  <si>
    <t>93394±44045</t>
  </si>
  <si>
    <t>107547±94330</t>
  </si>
  <si>
    <t>174947±67735</t>
  </si>
  <si>
    <t>1217586±1078380</t>
  </si>
  <si>
    <t>1291933±1186706</t>
  </si>
  <si>
    <t>1146183±1002307</t>
  </si>
  <si>
    <t>634901±323412</t>
  </si>
  <si>
    <t>PGSC0003DMT400013465</t>
  </si>
  <si>
    <t>Sec10 [Source:PGSC_GENE;Acc:PGSC0003DMG400005252]</t>
  </si>
  <si>
    <t>AT5G12370</t>
  </si>
  <si>
    <t>exocyst complex component sec10;</t>
  </si>
  <si>
    <t>2082369±182006</t>
  </si>
  <si>
    <t>2299519±260455</t>
  </si>
  <si>
    <t>349594±262009</t>
  </si>
  <si>
    <t>408395±168023</t>
  </si>
  <si>
    <t>2289039±634499</t>
  </si>
  <si>
    <t>2462799±516121</t>
  </si>
  <si>
    <t>540531±164131</t>
  </si>
  <si>
    <t>813622±224354</t>
  </si>
  <si>
    <t>3430671±387492</t>
  </si>
  <si>
    <t>3895134±467452</t>
  </si>
  <si>
    <t>2571521±3197761</t>
  </si>
  <si>
    <t>3287947±4893131</t>
  </si>
  <si>
    <t>1012678±193447</t>
  </si>
  <si>
    <t>763081±214360</t>
  </si>
  <si>
    <t>7151876±3985478</t>
  </si>
  <si>
    <t>3444886±1269189</t>
  </si>
  <si>
    <t>1097247±175288</t>
  </si>
  <si>
    <t>1267590±227797</t>
  </si>
  <si>
    <t>242131±341588</t>
  </si>
  <si>
    <t>150417±140836</t>
  </si>
  <si>
    <t>PGSC0003DMT400013664</t>
  </si>
  <si>
    <t>Conserved gene of unknown function [Source:PGSC_GENE;Acc:PGSC0003DMG400005339]</t>
  </si>
  <si>
    <t>1546489±460900</t>
  </si>
  <si>
    <t>1738970±676951</t>
  </si>
  <si>
    <t>5972±11944</t>
  </si>
  <si>
    <t>14204523±1809725</t>
  </si>
  <si>
    <t>12769595±1587373</t>
  </si>
  <si>
    <t>2816650±1275138</t>
  </si>
  <si>
    <t>2106107±1008078</t>
  </si>
  <si>
    <t>PGSC0003DMT400013708</t>
  </si>
  <si>
    <t>10536102±1635924</t>
  </si>
  <si>
    <t>11129328±1995106</t>
  </si>
  <si>
    <t>4795796±2800039</t>
  </si>
  <si>
    <t>8506246±1674028</t>
  </si>
  <si>
    <t>PGSC0003DMT400013729</t>
  </si>
  <si>
    <t>Acyl-CoA thioesterase [Source:PGSC_GENE;Acc:PGSC0003DMG400005371]</t>
  </si>
  <si>
    <t>AT2G30720</t>
  </si>
  <si>
    <t>Thioesterase/thiol ester dehydrase-isomerase superfamily protein;</t>
  </si>
  <si>
    <t>694725±121419</t>
  </si>
  <si>
    <t>479716±148277</t>
  </si>
  <si>
    <t>33484±28591</t>
  </si>
  <si>
    <t>52850±60173</t>
  </si>
  <si>
    <t>3861211±1204522</t>
  </si>
  <si>
    <t>4096208±2266309</t>
  </si>
  <si>
    <t>31673695±13837657</t>
  </si>
  <si>
    <t>29372442±6479788</t>
  </si>
  <si>
    <t>PGSC0003DMT400013737</t>
  </si>
  <si>
    <t>Pentatricopeptide repeat-containing protein [Source:PGSC_GENE;Acc:PGSC0003DMG400005374]</t>
  </si>
  <si>
    <t>2163627±337369</t>
  </si>
  <si>
    <t>1798840±474793</t>
  </si>
  <si>
    <t>320734±148719</t>
  </si>
  <si>
    <t>185009±120655</t>
  </si>
  <si>
    <t>11636236±1639646</t>
  </si>
  <si>
    <t>11041261±2921585</t>
  </si>
  <si>
    <t>2851978±2463545</t>
  </si>
  <si>
    <t>1388283±253163</t>
  </si>
  <si>
    <t>PGSC0003DMT400013822</t>
  </si>
  <si>
    <t>6175537±2790301</t>
  </si>
  <si>
    <t>5965158±3003568</t>
  </si>
  <si>
    <t>19397±24348</t>
  </si>
  <si>
    <t>80508±48858</t>
  </si>
  <si>
    <t>3821047±379364</t>
  </si>
  <si>
    <t>4357095±956473</t>
  </si>
  <si>
    <t>781069±876650</t>
  </si>
  <si>
    <t>964750±851591</t>
  </si>
  <si>
    <t>1721675±243249</t>
  </si>
  <si>
    <t>1557294±504947</t>
  </si>
  <si>
    <t>44907±48664</t>
  </si>
  <si>
    <t>21519±21630</t>
  </si>
  <si>
    <t>PGSC0003DMT400013831</t>
  </si>
  <si>
    <t>NAD(P)H:quinone oxidoreductase [Source:PGSC_GENE;Acc:PGSC0003DMG400005410]</t>
  </si>
  <si>
    <t>vacuole,extracellular,plasma membrane,peroxisome,plastid,endoplasmic reticulum,cytosol,golgi</t>
  </si>
  <si>
    <t>22814051±7862371</t>
  </si>
  <si>
    <t>25757914±12183292</t>
  </si>
  <si>
    <t>648207±284928</t>
  </si>
  <si>
    <t>317873±219634</t>
  </si>
  <si>
    <t>5089887±1302051</t>
  </si>
  <si>
    <t>4294549±986342</t>
  </si>
  <si>
    <t>2333285±3233684</t>
  </si>
  <si>
    <t>1306027±498378</t>
  </si>
  <si>
    <t>PGSC0003DMT400013955</t>
  </si>
  <si>
    <t>Rhodanese-like domain containing protein [Source:PGSC_GENE;Acc:PGSC0003DMG400005464]</t>
  </si>
  <si>
    <t>AT4G27700</t>
  </si>
  <si>
    <t>Rhodanese/Cell cycle control phosphatase superfamily protein;</t>
  </si>
  <si>
    <t>334281±157819</t>
  </si>
  <si>
    <t>317776±225807</t>
  </si>
  <si>
    <t>3875800±2414349</t>
  </si>
  <si>
    <t>3468752±539085</t>
  </si>
  <si>
    <t>17525686±4024855</t>
  </si>
  <si>
    <t>15729115±660222</t>
  </si>
  <si>
    <t>1333860±576768</t>
  </si>
  <si>
    <t>2201936±633506</t>
  </si>
  <si>
    <t>PGSC0003DMT400013995</t>
  </si>
  <si>
    <t>Eukaryotic translation initiation factor 2 family protein / eIF-2 family protein [Source:PGSC_GENE;Acc:PGSC0003DMG400005489]</t>
  </si>
  <si>
    <t>2310525±451824</t>
  </si>
  <si>
    <t>2215679±397454</t>
  </si>
  <si>
    <t>51970±75884</t>
  </si>
  <si>
    <t>41944±29733</t>
  </si>
  <si>
    <t>1759999±207890</t>
  </si>
  <si>
    <t>1978512±244453</t>
  </si>
  <si>
    <t>184273±187624</t>
  </si>
  <si>
    <t>72537±44859</t>
  </si>
  <si>
    <t>644930±123989</t>
  </si>
  <si>
    <t>627227±72318</t>
  </si>
  <si>
    <t>85871±60332</t>
  </si>
  <si>
    <t>35126±22707</t>
  </si>
  <si>
    <t>PGSC0003DMT400014212</t>
  </si>
  <si>
    <t>8821720±209265</t>
  </si>
  <si>
    <t>9410926±1200581</t>
  </si>
  <si>
    <t>409773±297277</t>
  </si>
  <si>
    <t>424285±267337</t>
  </si>
  <si>
    <t>3973740±562573</t>
  </si>
  <si>
    <t>3325615±308969</t>
  </si>
  <si>
    <t>3059391±4705705</t>
  </si>
  <si>
    <t>616098±184915</t>
  </si>
  <si>
    <t>49423±29061</t>
  </si>
  <si>
    <t>58223±58094</t>
  </si>
  <si>
    <t>54425±72008</t>
  </si>
  <si>
    <t>130571±176308</t>
  </si>
  <si>
    <t>PGSC0003DMT400014304</t>
  </si>
  <si>
    <t>Plastidic ATP/ADP-transporter [Source:PGSC_GENE;Acc:PGSC0003DMG400005612]</t>
  </si>
  <si>
    <t>AT1G80300</t>
  </si>
  <si>
    <t>nucleotide transporter 1;</t>
  </si>
  <si>
    <t>10778812±1125680</t>
  </si>
  <si>
    <t>13908105±3577054</t>
  </si>
  <si>
    <t>17261294±2322633</t>
  </si>
  <si>
    <t>16412105±4991940</t>
  </si>
  <si>
    <t>3534158±1693365</t>
  </si>
  <si>
    <t>3444170±796996</t>
  </si>
  <si>
    <t>PGSC0003DMT400014395</t>
  </si>
  <si>
    <t>AP-3 complex subunit delta [Source:PGSC_GENE;Acc:PGSC0003DMG400005647]</t>
  </si>
  <si>
    <t>AT1G48760</t>
  </si>
  <si>
    <t>delta-adaptin;</t>
  </si>
  <si>
    <t>920893±452633</t>
  </si>
  <si>
    <t>700264±281562</t>
  </si>
  <si>
    <t>50908±62572</t>
  </si>
  <si>
    <t>107388±68103</t>
  </si>
  <si>
    <t>13430299±1700478</t>
  </si>
  <si>
    <t>14491204±1322298</t>
  </si>
  <si>
    <t>2060967±556354</t>
  </si>
  <si>
    <t>1645000±236592</t>
  </si>
  <si>
    <t>11417648±2441983</t>
  </si>
  <si>
    <t>9944575±1881781</t>
  </si>
  <si>
    <t>2191507±279320</t>
  </si>
  <si>
    <t>2378044±855876</t>
  </si>
  <si>
    <t>947301±177332</t>
  </si>
  <si>
    <t>997089±311435</t>
  </si>
  <si>
    <t>49574±27958</t>
  </si>
  <si>
    <t>48056±54531</t>
  </si>
  <si>
    <t>37374361±4361710</t>
  </si>
  <si>
    <t>34416935±5134360</t>
  </si>
  <si>
    <t>4803905±2094253</t>
  </si>
  <si>
    <t>10078291±8614528</t>
  </si>
  <si>
    <t>PGSC0003DMT400014538</t>
  </si>
  <si>
    <t>WD-repeat protein [Source:PGSC_GENE;Acc:PGSC0003DMG400005691]</t>
  </si>
  <si>
    <t>AT1G15440</t>
  </si>
  <si>
    <t>periodic tryptophan protein 2;</t>
  </si>
  <si>
    <t>392569±98978</t>
  </si>
  <si>
    <t>419032±99453</t>
  </si>
  <si>
    <t>27440±54880</t>
  </si>
  <si>
    <t>29926±51833</t>
  </si>
  <si>
    <t>PGSC0003DMT400014565</t>
  </si>
  <si>
    <t>Peptidyl-prolyl cis-trans isomerase B, ppib [Source:PGSC_GENE;Acc:PGSC0003DMG400005701]</t>
  </si>
  <si>
    <t>AT1G74070</t>
  </si>
  <si>
    <t>1746635±324212</t>
  </si>
  <si>
    <t>1604425±422041</t>
  </si>
  <si>
    <t>112012383±92550994</t>
  </si>
  <si>
    <t>64274382±25142133</t>
  </si>
  <si>
    <t>PGSC0003DMT400014646</t>
  </si>
  <si>
    <t>Synaptotagmin [Source:PGSC_GENE;Acc:PGSC0003DMG400005722]</t>
  </si>
  <si>
    <t>AT3G18370</t>
  </si>
  <si>
    <t>C2 domain-containing protein;</t>
  </si>
  <si>
    <t>385013±57451</t>
  </si>
  <si>
    <t>327297±179642</t>
  </si>
  <si>
    <t>90447±117214</t>
  </si>
  <si>
    <t>311360±206060</t>
  </si>
  <si>
    <t>PGSC0003DMT400014700</t>
  </si>
  <si>
    <t>DNA-binding protein [Source:PGSC_GENE;Acc:PGSC0003DMG400005735]</t>
  </si>
  <si>
    <t>4296418±1056314</t>
  </si>
  <si>
    <t>4622075±267170</t>
  </si>
  <si>
    <t>871764±647092</t>
  </si>
  <si>
    <t>877181±521797</t>
  </si>
  <si>
    <t>PGSC0003DMT400014742</t>
  </si>
  <si>
    <t>Calcium-binding allergen Ole e 8 [Source:PGSC_GENE;Acc:PGSC0003DMG400005745]</t>
  </si>
  <si>
    <t>AT1G18210</t>
  </si>
  <si>
    <t>441890±186826</t>
  </si>
  <si>
    <t>388225±273454</t>
  </si>
  <si>
    <t>40243±66319</t>
  </si>
  <si>
    <t>53977±49138</t>
  </si>
  <si>
    <t>3594005±874489</t>
  </si>
  <si>
    <t>3407025±370139</t>
  </si>
  <si>
    <t>515430±126731</t>
  </si>
  <si>
    <t>417544±120026</t>
  </si>
  <si>
    <t>PGSC0003DMT400014771</t>
  </si>
  <si>
    <t>Surfeit locus protein [Source:PGSC_GENE;Acc:PGSC0003DMG400005757]</t>
  </si>
  <si>
    <t>AT3G17910</t>
  </si>
  <si>
    <t>Surfeit locus 1 cytochrome c oxidase biogenesis protein;Surfeit 1 (SURF1) mRNA. Similar to human SURF1 which is known to be involved in cytochrome c oxidase assembly.</t>
  </si>
  <si>
    <t>106591±45308</t>
  </si>
  <si>
    <t>87117±29620</t>
  </si>
  <si>
    <t>209866±92663</t>
  </si>
  <si>
    <t>294457±220741</t>
  </si>
  <si>
    <t>556590±464048</t>
  </si>
  <si>
    <t>476184±118445</t>
  </si>
  <si>
    <t>PGSC0003DMT400014804</t>
  </si>
  <si>
    <t>NADPH-dependent thioredoxin reductase B [Source:PGSC_GENE;Acc:PGSC0003DMG400005778]</t>
  </si>
  <si>
    <t>4848±9697</t>
  </si>
  <si>
    <t>5651±7027</t>
  </si>
  <si>
    <t>96971±93953</t>
  </si>
  <si>
    <t>145081±56146</t>
  </si>
  <si>
    <t>16325821±4709368</t>
  </si>
  <si>
    <t>18718849±4175255</t>
  </si>
  <si>
    <t>297325±273121</t>
  </si>
  <si>
    <t>350048±235622</t>
  </si>
  <si>
    <t>PGSC0003DMT400014852</t>
  </si>
  <si>
    <t>Nodulin-26 [Source:PGSC_GENE;Acc:PGSC0003DMG400005803]</t>
  </si>
  <si>
    <t>AT4G10380</t>
  </si>
  <si>
    <t>NOD26-like intrinsic protein 5;1;Boric acid channel. Essential for efficient boron  uptake and plant development under boron limitation. Also functions in arsenite transport and tolerance. Localized preferentially in outer membrane domains of root cells.</t>
  </si>
  <si>
    <t>210780±46605</t>
  </si>
  <si>
    <t>139141±51600</t>
  </si>
  <si>
    <t>3206±6411</t>
  </si>
  <si>
    <t>11469±19865</t>
  </si>
  <si>
    <t>298046±68936</t>
  </si>
  <si>
    <t>305759±172635</t>
  </si>
  <si>
    <t>38783±40047</t>
  </si>
  <si>
    <t>403818±261984</t>
  </si>
  <si>
    <t>413986±379629</t>
  </si>
  <si>
    <t>1044686±212676</t>
  </si>
  <si>
    <t>1099916±431315</t>
  </si>
  <si>
    <t>639569±214993</t>
  </si>
  <si>
    <t>507287±104648</t>
  </si>
  <si>
    <t>49088315±2790719</t>
  </si>
  <si>
    <t>46931519±4502650</t>
  </si>
  <si>
    <t>5920597±2700832</t>
  </si>
  <si>
    <t>4471777±960105</t>
  </si>
  <si>
    <t>67550±87110</t>
  </si>
  <si>
    <t>91597±142569</t>
  </si>
  <si>
    <t>25974827±13779904</t>
  </si>
  <si>
    <t>28077471±10744973</t>
  </si>
  <si>
    <t>7305055±1088145</t>
  </si>
  <si>
    <t>7525882±1635447</t>
  </si>
  <si>
    <t>1633416±630616</t>
  </si>
  <si>
    <t>4677152±2687194</t>
  </si>
  <si>
    <t>PGSC0003DMT400015108</t>
  </si>
  <si>
    <t>DNA-directed RNA polymerase II [Source:PGSC_GENE;Acc:PGSC0003DMG400005907]</t>
  </si>
  <si>
    <t>AT5G09920</t>
  </si>
  <si>
    <t>RNA polymerase II, Rpb4, core protein;Non-catalytic subunit specific to DNA-dependent RNA polymerase II; the ortholog of budding yeast RPB4)</t>
  </si>
  <si>
    <t>763568±151740</t>
  </si>
  <si>
    <t>808199±258131</t>
  </si>
  <si>
    <t>4247±8494</t>
  </si>
  <si>
    <t>PGSC0003DMT400015124</t>
  </si>
  <si>
    <t>26344731±4098452</t>
  </si>
  <si>
    <t>25326200±3245214</t>
  </si>
  <si>
    <t>5566757±4869702</t>
  </si>
  <si>
    <t>3071155±1203229</t>
  </si>
  <si>
    <t>PGSC0003DMT400015149</t>
  </si>
  <si>
    <t>LSM Sm family member [Source:PGSC_GENE;Acc:PGSC0003DMG400005916]</t>
  </si>
  <si>
    <t>719834±140132</t>
  </si>
  <si>
    <t>730336±89363</t>
  </si>
  <si>
    <t>23803±47606</t>
  </si>
  <si>
    <t>6830±11829</t>
  </si>
  <si>
    <t>9706031±5147497</t>
  </si>
  <si>
    <t>7785100±3460397</t>
  </si>
  <si>
    <t>57816299±59346938</t>
  </si>
  <si>
    <t>23115201±26245572</t>
  </si>
  <si>
    <t>PGSC0003DMT400015281</t>
  </si>
  <si>
    <t>Glucosyltransferase [Source:PGSC_GENE;Acc:PGSC0003DMG400005960]</t>
  </si>
  <si>
    <t>186621±131297</t>
  </si>
  <si>
    <t>200447±191226</t>
  </si>
  <si>
    <t>78207792±10101469</t>
  </si>
  <si>
    <t>69374073±13750534</t>
  </si>
  <si>
    <t>23232023±6869137</t>
  </si>
  <si>
    <t>25225828±3060190</t>
  </si>
  <si>
    <t>PGSC0003DMT400015438</t>
  </si>
  <si>
    <t>Pentatricopeptide repeat-containing protein [Source:PGSC_GENE;Acc:PGSC0003DMG400006026]</t>
  </si>
  <si>
    <t>838350±174539</t>
  </si>
  <si>
    <t>899152±220546</t>
  </si>
  <si>
    <t>2894±5013</t>
  </si>
  <si>
    <t>15139019±2584608</t>
  </si>
  <si>
    <t>11870469±4323804</t>
  </si>
  <si>
    <t>652860±211390</t>
  </si>
  <si>
    <t>376780±165114</t>
  </si>
  <si>
    <t>PGSC0003DMT400015586</t>
  </si>
  <si>
    <t>Conserved gene of unknown function [Source:PGSC_GENE;Acc:PGSC0003DMG400006084]</t>
  </si>
  <si>
    <t>AT5G58260</t>
  </si>
  <si>
    <t>oxidoreductases, acting on NADH or NADPH, quinone or similar compound as acceptor;Encodes subunit NDH-N of NAD(P)H:plastoquinone dehydrogenase complex (Ndh complex) present in the thylakoid membrane of chloroplasts. This subunit is thought to be required for Ndh complex assembly.</t>
  </si>
  <si>
    <t>28343±28100</t>
  </si>
  <si>
    <t>43252±53029</t>
  </si>
  <si>
    <t>502955±374102</t>
  </si>
  <si>
    <t>308220±289998</t>
  </si>
  <si>
    <t>PGSC0003DMT400015589</t>
  </si>
  <si>
    <t>Conserved gene of unknown function [Source:PGSC_GENE;Acc:PGSC0003DMG400006085]</t>
  </si>
  <si>
    <t>AT5G43750</t>
  </si>
  <si>
    <t>NAD(P)H dehydrogenase 18;</t>
  </si>
  <si>
    <t>757027±478243</t>
  </si>
  <si>
    <t>982744±567596</t>
  </si>
  <si>
    <t>1094942±285559</t>
  </si>
  <si>
    <t>1461993±421769</t>
  </si>
  <si>
    <t>PGSC0003DMT400015592</t>
  </si>
  <si>
    <t>Serine-threonine protein kinase, plant-type [Source:PGSC_GENE;Acc:PGSC0003DMG400006088]</t>
  </si>
  <si>
    <t>AT1G26150</t>
  </si>
  <si>
    <t>proline-rich extensin-like receptor kinase 10;</t>
  </si>
  <si>
    <t>2950817±430583</t>
  </si>
  <si>
    <t>3325134±792772</t>
  </si>
  <si>
    <t>1122893±1024694</t>
  </si>
  <si>
    <t>1737940±1401312</t>
  </si>
  <si>
    <t>6660915±1108453</t>
  </si>
  <si>
    <t>7348394±2401667</t>
  </si>
  <si>
    <t>615262±481678</t>
  </si>
  <si>
    <t>767850±152283</t>
  </si>
  <si>
    <t>6367140±496369</t>
  </si>
  <si>
    <t>6264056±1193761</t>
  </si>
  <si>
    <t>137722589±180310551</t>
  </si>
  <si>
    <t>21905556±36857979</t>
  </si>
  <si>
    <t>PGSC0003DMT400015673</t>
  </si>
  <si>
    <t>Pescadillo [Source:PGSC_GENE;Acc:PGSC0003DMG400006122]</t>
  </si>
  <si>
    <t>579149±460759</t>
  </si>
  <si>
    <t>440896±255590</t>
  </si>
  <si>
    <t>30520±61040</t>
  </si>
  <si>
    <t>PGSC0003DMT400015710</t>
  </si>
  <si>
    <t>Threonyl-tRNA synthetase [Source:PGSC_GENE;Acc:PGSC0003DMG400006139]</t>
  </si>
  <si>
    <t>AT2G04842</t>
  </si>
  <si>
    <t>threonyl-tRNA synthetase, putative / threonine--tRNA ligase, putative;Encodes a dual localized threonyl-tRNA synthetase found both in the mitochondrion and the chloroplast.  Plants mutated in this gene terminate as embryos in the globular stage.</t>
  </si>
  <si>
    <t>225514±53947</t>
  </si>
  <si>
    <t>307689±200994</t>
  </si>
  <si>
    <t>4867759±7308122</t>
  </si>
  <si>
    <t>3529081±3690185</t>
  </si>
  <si>
    <t>9912003±2235035</t>
  </si>
  <si>
    <t>8959618±2898525</t>
  </si>
  <si>
    <t>1105942±600817</t>
  </si>
  <si>
    <t>1286075±520466</t>
  </si>
  <si>
    <t>18355124±5722458</t>
  </si>
  <si>
    <t>15976154±1162297</t>
  </si>
  <si>
    <t>2507261±1372579</t>
  </si>
  <si>
    <t>3909811±1332762</t>
  </si>
  <si>
    <t>10418059±1558625</t>
  </si>
  <si>
    <t>9393414±856780</t>
  </si>
  <si>
    <t>362669651±149790560</t>
  </si>
  <si>
    <t>433517145±38600455</t>
  </si>
  <si>
    <t>PGSC0003DMT400015755</t>
  </si>
  <si>
    <t>Prolactin regulatory element-binding protein [Source:PGSC_GENE;Acc:PGSC0003DMG400006156]</t>
  </si>
  <si>
    <t>AT2G01470</t>
  </si>
  <si>
    <t>SEC12P-like 2 protein;Sec12p-like protein (GTP exchange protein) that functionally complements yeast sec12 null mutant. Protein is localized to the ER.</t>
  </si>
  <si>
    <t>1443330±319823</t>
  </si>
  <si>
    <t>1412466±900718</t>
  </si>
  <si>
    <t>152237±127325</t>
  </si>
  <si>
    <t>204317±174945</t>
  </si>
  <si>
    <t>32706731±3064248</t>
  </si>
  <si>
    <t>30880959±4194249</t>
  </si>
  <si>
    <t>5823433±4404481</t>
  </si>
  <si>
    <t>3607682±596942</t>
  </si>
  <si>
    <t>6289501±642193</t>
  </si>
  <si>
    <t>6944420±2698156</t>
  </si>
  <si>
    <t>593733±426337</t>
  </si>
  <si>
    <t>649186±392725</t>
  </si>
  <si>
    <t>3224331±549793</t>
  </si>
  <si>
    <t>3068375±832901</t>
  </si>
  <si>
    <t>2232363±1161365</t>
  </si>
  <si>
    <t>3346060±1155494</t>
  </si>
  <si>
    <t>4512283±1216886</t>
  </si>
  <si>
    <t>11767108±13684613</t>
  </si>
  <si>
    <t>76899047±44397726</t>
  </si>
  <si>
    <t>90552025±46625523</t>
  </si>
  <si>
    <t>2526173±945273</t>
  </si>
  <si>
    <t>2900425±903090</t>
  </si>
  <si>
    <t>11545077±5515164</t>
  </si>
  <si>
    <t>19371079±8826585</t>
  </si>
  <si>
    <t>3105326±2276954</t>
  </si>
  <si>
    <t>1801547±924730</t>
  </si>
  <si>
    <t>591463±584159</t>
  </si>
  <si>
    <t>249144±178660</t>
  </si>
  <si>
    <t>2110430±862425</t>
  </si>
  <si>
    <t>1968183±859317</t>
  </si>
  <si>
    <t>96823099±64197148</t>
  </si>
  <si>
    <t>28019826±8121966</t>
  </si>
  <si>
    <t>32053614±2756216</t>
  </si>
  <si>
    <t>29931428±5240923</t>
  </si>
  <si>
    <t>7686741±1743158</t>
  </si>
  <si>
    <t>10578232±4001547</t>
  </si>
  <si>
    <t>18069912±4110733</t>
  </si>
  <si>
    <t>17403010±3708582</t>
  </si>
  <si>
    <t>5908314±9632754</t>
  </si>
  <si>
    <t>783680±389200</t>
  </si>
  <si>
    <t>PGSC0003DMT400016069</t>
  </si>
  <si>
    <t>Multidrug resistance-associated protein 2, 6 (Mrp2, 6), abc-transoprter [Source:PGSC_GENE;Acc:PGSC0003DMG400006283]</t>
  </si>
  <si>
    <t>1227593±309877</t>
  </si>
  <si>
    <t>1278783±375938</t>
  </si>
  <si>
    <t>47739±29749</t>
  </si>
  <si>
    <t>54261±55688</t>
  </si>
  <si>
    <t>PGSC0003DMT400016091</t>
  </si>
  <si>
    <t>Isoleucyl-tRNA synthetase [Source:PGSC_GENE;Acc:PGSC0003DMG400006289]</t>
  </si>
  <si>
    <t>1519679±545683</t>
  </si>
  <si>
    <t>1350190±487467</t>
  </si>
  <si>
    <t>168094±63160</t>
  </si>
  <si>
    <t>180044±44817</t>
  </si>
  <si>
    <t>PGSC0003DMT400016201</t>
  </si>
  <si>
    <t>Histone H3.2 [Source:PGSC_GENE;Acc:PGSC0003DMG401006333]</t>
  </si>
  <si>
    <t>AT3G27360</t>
  </si>
  <si>
    <t>4363188±3133373</t>
  </si>
  <si>
    <t>6767981±4608278</t>
  </si>
  <si>
    <t>5463822±6126244</t>
  </si>
  <si>
    <t>808871±372081</t>
  </si>
  <si>
    <t>840344±197756</t>
  </si>
  <si>
    <t>652514±241479</t>
  </si>
  <si>
    <t>142397±150961</t>
  </si>
  <si>
    <t>41023±57842</t>
  </si>
  <si>
    <t>566513±343412</t>
  </si>
  <si>
    <t>466660±292369</t>
  </si>
  <si>
    <t>22021±38562</t>
  </si>
  <si>
    <t>PGSC0003DMT400016255</t>
  </si>
  <si>
    <t>Pumilio [Source:PGSC_GENE;Acc:PGSC0003DMG400006350]</t>
  </si>
  <si>
    <t>AT2G29200</t>
  </si>
  <si>
    <t>pumilio 1;Encodes a member of the Arabidopsis Pumilio (APUM) proteins containing PUF domain (eight repeats of approximately 36 amino acids each). PUF proteins regulate both mRNA stability and translation through sequence-specific binding to the 3' UTR of target mRNA transcripts.</t>
  </si>
  <si>
    <t>9191561±1382275</t>
  </si>
  <si>
    <t>11204300±6657204</t>
  </si>
  <si>
    <t>350549±191069</t>
  </si>
  <si>
    <t>402210±96159</t>
  </si>
  <si>
    <t>PGSC0003DMT400016288</t>
  </si>
  <si>
    <t>Fimbriae-associated protein Fap1 [Source:PGSC_GENE;Acc:PGSC0003DMG400006365]</t>
  </si>
  <si>
    <t>AT1G76740</t>
  </si>
  <si>
    <t>2147843±963980</t>
  </si>
  <si>
    <t>2255248±1908958</t>
  </si>
  <si>
    <t>789153±696216</t>
  </si>
  <si>
    <t>1431527±1783109</t>
  </si>
  <si>
    <t>1296731±138012</t>
  </si>
  <si>
    <t>1054156±433456</t>
  </si>
  <si>
    <t>640019±270104</t>
  </si>
  <si>
    <t>1157742±1175677</t>
  </si>
  <si>
    <t>PGSC0003DMT400016338</t>
  </si>
  <si>
    <t>Oligopeptide transporter OPT family [Source:PGSC_GENE;Acc:PGSC0003DMG400006385]</t>
  </si>
  <si>
    <t>AT5G64410</t>
  </si>
  <si>
    <t>oligopeptide transporter 4;oligopeptide transporter</t>
  </si>
  <si>
    <t>177163±39068</t>
  </si>
  <si>
    <t>126936±34783</t>
  </si>
  <si>
    <t>104000±193635</t>
  </si>
  <si>
    <t>24905861±2420967</t>
  </si>
  <si>
    <t>22719322±3415235</t>
  </si>
  <si>
    <t>3881433±1392895</t>
  </si>
  <si>
    <t>4160726±634816</t>
  </si>
  <si>
    <t>PGSC0003DMT400016419</t>
  </si>
  <si>
    <t>Protein trm112 [Source:PGSC_GENE;Acc:PGSC0003DMG400006413]</t>
  </si>
  <si>
    <t>AT1G78190</t>
  </si>
  <si>
    <t>Trm112p-like protein;</t>
  </si>
  <si>
    <t>901300±88311</t>
  </si>
  <si>
    <t>852737±218441</t>
  </si>
  <si>
    <t>196022±199379</t>
  </si>
  <si>
    <t>462661±303589</t>
  </si>
  <si>
    <t>25943812±1509584</t>
  </si>
  <si>
    <t>27806086±966963</t>
  </si>
  <si>
    <t>10573947±2042221</t>
  </si>
  <si>
    <t>12697936±2947728</t>
  </si>
  <si>
    <t>24193802±2071077</t>
  </si>
  <si>
    <t>22399917±3500028</t>
  </si>
  <si>
    <t>11731383±4673084</t>
  </si>
  <si>
    <t>10983446±878629</t>
  </si>
  <si>
    <t>1086271±314755</t>
  </si>
  <si>
    <t>1276043±586344</t>
  </si>
  <si>
    <t>6907033±4525296</t>
  </si>
  <si>
    <t>1020618±485630</t>
  </si>
  <si>
    <t>PGSC0003DMT400016509</t>
  </si>
  <si>
    <t>Conserved gene of unknown function [Source:PGSC_GENE;Acc:PGSC0003DMG400006446]</t>
  </si>
  <si>
    <t>AT1G04200</t>
  </si>
  <si>
    <t>128265±75648</t>
  </si>
  <si>
    <t>126076±59657</t>
  </si>
  <si>
    <t>298736±277286</t>
  </si>
  <si>
    <t>38213±25138</t>
  </si>
  <si>
    <t>15171878±2689566</t>
  </si>
  <si>
    <t>14300215±2061314</t>
  </si>
  <si>
    <t>1349487±318040</t>
  </si>
  <si>
    <t>1617966±588333</t>
  </si>
  <si>
    <t>65342622±2371373</t>
  </si>
  <si>
    <t>62010877±6802499</t>
  </si>
  <si>
    <t>21474000±15136933</t>
  </si>
  <si>
    <t>16121812±3323576</t>
  </si>
  <si>
    <t>992977±217321</t>
  </si>
  <si>
    <t>894608±208244</t>
  </si>
  <si>
    <t>375626±309642</t>
  </si>
  <si>
    <t>475441±293013</t>
  </si>
  <si>
    <t>PGSC0003DMT400016646</t>
  </si>
  <si>
    <t>Cysteine synthase [Source:PGSC_GENE;Acc:PGSC0003DMG400006506]</t>
  </si>
  <si>
    <t>1789209±419802</t>
  </si>
  <si>
    <t>1607556±475353</t>
  </si>
  <si>
    <t>113851±114091</t>
  </si>
  <si>
    <t>223788±62036</t>
  </si>
  <si>
    <t>3964781±1250012</t>
  </si>
  <si>
    <t>3098478±835371</t>
  </si>
  <si>
    <t>2170729±741305</t>
  </si>
  <si>
    <t>2598481±778352</t>
  </si>
  <si>
    <t>PGSC0003DMT400016682</t>
  </si>
  <si>
    <t>RNA-directed DNA polymerase (Reverse transcriptase) [Source:PGSC_GENE;Acc:PGSC0003DMG400006521]</t>
  </si>
  <si>
    <t>AT4G29090</t>
  </si>
  <si>
    <t>570708±526189</t>
  </si>
  <si>
    <t>482239±465744</t>
  </si>
  <si>
    <t>PGSC0003DMT400016692</t>
  </si>
  <si>
    <t>Conserved gene of unknown function [Source:PGSC_GENE;Acc:PGSC0003DMG400006526]</t>
  </si>
  <si>
    <t>AT5G11290</t>
  </si>
  <si>
    <t>Plant protein of unknown function (DUF247);</t>
  </si>
  <si>
    <t>115755±60836</t>
  </si>
  <si>
    <t>98711±98925</t>
  </si>
  <si>
    <t>29369±29209</t>
  </si>
  <si>
    <t>20507±22695</t>
  </si>
  <si>
    <t>PGSC0003DMT400016707</t>
  </si>
  <si>
    <t>SNKR2GH5 protein [Source:PGSC_GENE;Acc:PGSC0003DMG400006531]</t>
  </si>
  <si>
    <t>247112±125277</t>
  </si>
  <si>
    <t>289215±68716</t>
  </si>
  <si>
    <t>25414±27343</t>
  </si>
  <si>
    <t>222225±99443</t>
  </si>
  <si>
    <t>116986±80318</t>
  </si>
  <si>
    <t>1663713±2183890</t>
  </si>
  <si>
    <t>593392±549765</t>
  </si>
  <si>
    <t>250281±100986</t>
  </si>
  <si>
    <t>216536±82766</t>
  </si>
  <si>
    <t>14347±24630</t>
  </si>
  <si>
    <t>PGSC0003DMT400016846</t>
  </si>
  <si>
    <t>ST6-40 [Source:PGSC_GENE;Acc:PGSC0003DMG400006592]</t>
  </si>
  <si>
    <t>1411450±425984</t>
  </si>
  <si>
    <t>1541578±160818</t>
  </si>
  <si>
    <t>112308±71533</t>
  </si>
  <si>
    <t>108369±63008</t>
  </si>
  <si>
    <t>PGSC0003DMT400016912</t>
  </si>
  <si>
    <t>Serine/threonine protein kinase [Source:PGSC_GENE;Acc:PGSC0003DMG400006613]</t>
  </si>
  <si>
    <t>AT1G68830</t>
  </si>
  <si>
    <t>STT7 homolog STN7;STN7 protein kinase; required for state transitions, phosphorylation of the major antenna complex (LHCII) between PSII and PSI, and light adaptation</t>
  </si>
  <si>
    <t>11190911±1388253</t>
  </si>
  <si>
    <t>12310904±3554258</t>
  </si>
  <si>
    <t>17663853±8602903</t>
  </si>
  <si>
    <t>13540237±4274396</t>
  </si>
  <si>
    <t>151752±68692</t>
  </si>
  <si>
    <t>122327±60205</t>
  </si>
  <si>
    <t>1002±2005</t>
  </si>
  <si>
    <t>PGSC0003DMT400016996</t>
  </si>
  <si>
    <t>Kinase family protein [Source:PGSC_GENE;Acc:PGSC0003DMG400006639]</t>
  </si>
  <si>
    <t>AT3G25250</t>
  </si>
  <si>
    <t>AGC (cAMP-dependent, cGMP-dependent and protein kinase C) kinase family protein;Arabidopsis protein kinase</t>
  </si>
  <si>
    <t>987079±257010</t>
  </si>
  <si>
    <t>1103135±262078</t>
  </si>
  <si>
    <t>30348±52564</t>
  </si>
  <si>
    <t>17100383±11717880</t>
  </si>
  <si>
    <t>9299607±2782451</t>
  </si>
  <si>
    <t>23286448±10885769</t>
  </si>
  <si>
    <t>30598175±10870043</t>
  </si>
  <si>
    <t>43635458±10407368</t>
  </si>
  <si>
    <t>40434312±13770761</t>
  </si>
  <si>
    <t>13813815±19793904</t>
  </si>
  <si>
    <t>5133109±1814714</t>
  </si>
  <si>
    <t>15801605±1678975</t>
  </si>
  <si>
    <t>16304150±6634750</t>
  </si>
  <si>
    <t>1651051±858886</t>
  </si>
  <si>
    <t>2388027±637727</t>
  </si>
  <si>
    <t>PGSC0003DMT400017173</t>
  </si>
  <si>
    <t>ABI3-interacting protein 3 [Source:PGSC_GENE;Acc:PGSC0003DMG400006701]</t>
  </si>
  <si>
    <t>3242180±1970595</t>
  </si>
  <si>
    <t>2639893±1571107</t>
  </si>
  <si>
    <t>250301±48914</t>
  </si>
  <si>
    <t>365901±166251</t>
  </si>
  <si>
    <t>PGSC0003DMT400017184</t>
  </si>
  <si>
    <t>Clathrin assembly protein [Source:PGSC_GENE;Acc:PGSC0003DMG400006704]</t>
  </si>
  <si>
    <t>AT5G35200</t>
  </si>
  <si>
    <t>ENTH/ANTH/VHS superfamily protein;</t>
  </si>
  <si>
    <t>168843±100855</t>
  </si>
  <si>
    <t>136705±88676</t>
  </si>
  <si>
    <t>7194334±910129</t>
  </si>
  <si>
    <t>7648304±1423482</t>
  </si>
  <si>
    <t>4746388±4273973</t>
  </si>
  <si>
    <t>3948598±3404193</t>
  </si>
  <si>
    <t>3083135±1595916</t>
  </si>
  <si>
    <t>1758330±559830</t>
  </si>
  <si>
    <t>1037165±798742</t>
  </si>
  <si>
    <t>2002284±609839</t>
  </si>
  <si>
    <t>PGSC0003DMT400017286</t>
  </si>
  <si>
    <t>Cold-induced glucosyl transferase [Source:PGSC_GENE;Acc:PGSC0003DMG400006737]</t>
  </si>
  <si>
    <t>1018062±255677</t>
  </si>
  <si>
    <t>1257778±711995</t>
  </si>
  <si>
    <t>183008±188998</t>
  </si>
  <si>
    <t>294043±269652</t>
  </si>
  <si>
    <t>82552±75133</t>
  </si>
  <si>
    <t>154778±159003</t>
  </si>
  <si>
    <t>28502±23868</t>
  </si>
  <si>
    <t>51885±11360</t>
  </si>
  <si>
    <t>PGSC0003DMT400017445</t>
  </si>
  <si>
    <t>Glucosamine-fructose-6-phosphate aminotransferase [Source:PGSC_GENE;Acc:PGSC0003DMG400006778]</t>
  </si>
  <si>
    <t>AT3G24090</t>
  </si>
  <si>
    <t>glutamine-fructose-6-phosphate transaminase (isomerizing)s;sugar binding;transaminases;</t>
  </si>
  <si>
    <t>262937±111990</t>
  </si>
  <si>
    <t>158508±118606</t>
  </si>
  <si>
    <t>16927±16470</t>
  </si>
  <si>
    <t>24214±15125</t>
  </si>
  <si>
    <t>PGSC0003DMT400017452</t>
  </si>
  <si>
    <t>Conserved gene of unknown function [Source:PGSC_GENE;Acc:PGSC0003DMG400006782]</t>
  </si>
  <si>
    <t>245156±339583</t>
  </si>
  <si>
    <t>448378±387163</t>
  </si>
  <si>
    <t>PGSC0003DMT400017461</t>
  </si>
  <si>
    <t>CC-NBS-LRR resistance protein [Source:PGSC_GENE;Acc:PGSC0003DMG400006785]</t>
  </si>
  <si>
    <t>393459±103125</t>
  </si>
  <si>
    <t>390697±90603</t>
  </si>
  <si>
    <t>95341±50531</t>
  </si>
  <si>
    <t>50298±34325</t>
  </si>
  <si>
    <t>PGSC0003DMT400017533</t>
  </si>
  <si>
    <t>Cellulose synthase [Source:PGSC_GENE;Acc:PGSC0003DMG400006799]</t>
  </si>
  <si>
    <t>74437±118832</t>
  </si>
  <si>
    <t>81628±85749</t>
  </si>
  <si>
    <t>153483±136113</t>
  </si>
  <si>
    <t>217185±124297</t>
  </si>
  <si>
    <t>35358222±6019707</t>
  </si>
  <si>
    <t>30140820±3835337</t>
  </si>
  <si>
    <t>9159758±9291502</t>
  </si>
  <si>
    <t>8492440±7133553</t>
  </si>
  <si>
    <t>79197331±13428394</t>
  </si>
  <si>
    <t>70449584±13777018</t>
  </si>
  <si>
    <t>14073324±9247627</t>
  </si>
  <si>
    <t>10238331±1847449</t>
  </si>
  <si>
    <t>1178489±545546</t>
  </si>
  <si>
    <t>882348±657302</t>
  </si>
  <si>
    <t>18424021±7611120</t>
  </si>
  <si>
    <t>21382329±5400259</t>
  </si>
  <si>
    <t>PGSC0003DMT400017726</t>
  </si>
  <si>
    <t>XPA-binding protein [Source:PGSC_GENE;Acc:PGSC0003DMG400006877]</t>
  </si>
  <si>
    <t>AT5G28740</t>
  </si>
  <si>
    <t>2238191±374543</t>
  </si>
  <si>
    <t>2493922±765417</t>
  </si>
  <si>
    <t>109736±145922</t>
  </si>
  <si>
    <t>230005±267505</t>
  </si>
  <si>
    <t>29399006±5394771</t>
  </si>
  <si>
    <t>30745019±4516054</t>
  </si>
  <si>
    <t>9277230±2068110</t>
  </si>
  <si>
    <t>8684338±1587526</t>
  </si>
  <si>
    <t>370711±196181</t>
  </si>
  <si>
    <t>239902±147070</t>
  </si>
  <si>
    <t>180079±283936</t>
  </si>
  <si>
    <t>16803±26557</t>
  </si>
  <si>
    <t>1108910±205155</t>
  </si>
  <si>
    <t>991739±256675</t>
  </si>
  <si>
    <t>4756954±1886071</t>
  </si>
  <si>
    <t>8106255±4766889</t>
  </si>
  <si>
    <t>PGSC0003DMT400017866</t>
  </si>
  <si>
    <t>Hypersensitive-induced response protein [Source:PGSC_GENE;Acc:PGSC0003DMG400006939]</t>
  </si>
  <si>
    <t>2557131±936508</t>
  </si>
  <si>
    <t>3176995±1272755</t>
  </si>
  <si>
    <t>561708±345490</t>
  </si>
  <si>
    <t>853145±564905</t>
  </si>
  <si>
    <t>PGSC0003DMT400017886</t>
  </si>
  <si>
    <t>Conserved gene of unknown function [Source:PGSC_GENE;Acc:PGSC0003DMG400006945]</t>
  </si>
  <si>
    <t>vacuole,extracellular,plasma membrane,peroxisome,nucleus,endoplasmic reticulum,cytosol,golgi</t>
  </si>
  <si>
    <t>AT5G14930</t>
  </si>
  <si>
    <t>senescence-associated gene 101;encodes an acyl hydrolase involved in senescence .</t>
  </si>
  <si>
    <t>1050498±508987</t>
  </si>
  <si>
    <t>834992±381069</t>
  </si>
  <si>
    <t>111970±77146</t>
  </si>
  <si>
    <t>626341±661310</t>
  </si>
  <si>
    <t>PGSC0003DMT400017888</t>
  </si>
  <si>
    <t>Glycosyltransferase UGT90A7 [Source:PGSC_GENE;Acc:PGSC0003DMG400006946]</t>
  </si>
  <si>
    <t>AT2G16890</t>
  </si>
  <si>
    <t>159745±120232</t>
  </si>
  <si>
    <t>84478±60033</t>
  </si>
  <si>
    <t>623374±335936</t>
  </si>
  <si>
    <t>375547±93516</t>
  </si>
  <si>
    <t>PGSC0003DMT400017914</t>
  </si>
  <si>
    <t>Carbonic anhydrase [Source:PGSC_GENE;Acc:PGSC0003DMG400006956]</t>
  </si>
  <si>
    <t>371624±358899</t>
  </si>
  <si>
    <t>85443±103056</t>
  </si>
  <si>
    <t>362379±145562</t>
  </si>
  <si>
    <t>279524±122200</t>
  </si>
  <si>
    <t>420085±284796</t>
  </si>
  <si>
    <t>455758±292160</t>
  </si>
  <si>
    <t>PGSC0003DMT400017962</t>
  </si>
  <si>
    <t>CLC-Nt2 protein [Source:PGSC_GENE;Acc:PGSC0003DMG400006975]</t>
  </si>
  <si>
    <t>vacuole,plasma membrane,peroxisome</t>
  </si>
  <si>
    <t>AT3G27170</t>
  </si>
  <si>
    <t>chloride channel B;member of Anion channel protein family</t>
  </si>
  <si>
    <t>997338±179031</t>
  </si>
  <si>
    <t>860529±187211</t>
  </si>
  <si>
    <t>1436885±2264281</t>
  </si>
  <si>
    <t>1403648±1345958</t>
  </si>
  <si>
    <t>PGSC0003DMT400017964</t>
  </si>
  <si>
    <t>Structural constituent of ribosome [Source:PGSC_GENE;Acc:PGSC0003DMG400006976]</t>
  </si>
  <si>
    <t>AT3G27160</t>
  </si>
  <si>
    <t>Ribosomal protein S21 family protein;GHS1 encodes plastid ribosomal protein S21</t>
  </si>
  <si>
    <t>56002±24621</t>
  </si>
  <si>
    <t>46312±30002</t>
  </si>
  <si>
    <t>4390473±2638666</t>
  </si>
  <si>
    <t>8049346±2185836</t>
  </si>
  <si>
    <t>PGSC0003DMT400017976</t>
  </si>
  <si>
    <t>NAD(P)H-quinone oxidoreductase subunit K, chloroplastic [Source:PGSC_GENE;Acc:PGSC0003DMG400006986]</t>
  </si>
  <si>
    <t>ATCG00430</t>
  </si>
  <si>
    <t>photosystem II reaction center protein G;Encodes a protein which was originally thought to be part of photosystem II but its wheat homolog was later shown to encode for subunit K of NADH dehydrogenase.</t>
  </si>
  <si>
    <t>149748±87552</t>
  </si>
  <si>
    <t>191291±278394</t>
  </si>
  <si>
    <t>431709±251087</t>
  </si>
  <si>
    <t>186617±110627</t>
  </si>
  <si>
    <t>PGSC0003DMT400018011</t>
  </si>
  <si>
    <t>Protein transport protein Sec61 subunit beta [Source:PGSC_GENE;Acc:PGSC0003DMG400006994]</t>
  </si>
  <si>
    <t>AT3G60540</t>
  </si>
  <si>
    <t>607499±109055</t>
  </si>
  <si>
    <t>623578±56526</t>
  </si>
  <si>
    <t>33783±27830</t>
  </si>
  <si>
    <t>29927±35566</t>
  </si>
  <si>
    <t>35744265±11548733</t>
  </si>
  <si>
    <t>33389408±10507613</t>
  </si>
  <si>
    <t>3821412±1795621</t>
  </si>
  <si>
    <t>5056595±1822346</t>
  </si>
  <si>
    <t>4183461±1180534</t>
  </si>
  <si>
    <t>2932032±2265547</t>
  </si>
  <si>
    <t>51869433±26590616</t>
  </si>
  <si>
    <t>36746188±13322989</t>
  </si>
  <si>
    <t>860208±385239</t>
  </si>
  <si>
    <t>619243±712315</t>
  </si>
  <si>
    <t>821103±344403</t>
  </si>
  <si>
    <t>956884±414885</t>
  </si>
  <si>
    <t>1618381±577358</t>
  </si>
  <si>
    <t>1968212±884853</t>
  </si>
  <si>
    <t>205441±181099</t>
  </si>
  <si>
    <t>208723±211092</t>
  </si>
  <si>
    <t>25935265±7369442</t>
  </si>
  <si>
    <t>19973707±4828410</t>
  </si>
  <si>
    <t>1023170±619131</t>
  </si>
  <si>
    <t>1428889±671185</t>
  </si>
  <si>
    <t>PGSC0003DMT400018198</t>
  </si>
  <si>
    <t>50S ribosomal protein L13, chloroplastic [Source:PGSC_GENE;Acc:PGSC0003DMG400007062]</t>
  </si>
  <si>
    <t>85467±48105</t>
  </si>
  <si>
    <t>88394±36587</t>
  </si>
  <si>
    <t>970094±680400</t>
  </si>
  <si>
    <t>1211310±874662</t>
  </si>
  <si>
    <t>PGSC0003DMT400018219</t>
  </si>
  <si>
    <t>CYP72A58 [Source:PGSC_GENE;Acc:PGSC0003DMG400007074]</t>
  </si>
  <si>
    <t>AT3G14690</t>
  </si>
  <si>
    <t>cytochrome P450, family 72, subfamily A, polypeptide 15;putative cytochrome P450</t>
  </si>
  <si>
    <t>4555771±395784</t>
  </si>
  <si>
    <t>4416457±704128</t>
  </si>
  <si>
    <t>8700358±5075485</t>
  </si>
  <si>
    <t>12575212±13343188</t>
  </si>
  <si>
    <t>PGSC0003DMT400018237</t>
  </si>
  <si>
    <t>Integral membrane single C2 domain protein [Source:PGSC_GENE;Acc:PGSC0003DMG400007079]</t>
  </si>
  <si>
    <t>AT1G53590</t>
  </si>
  <si>
    <t>982732±323074</t>
  </si>
  <si>
    <t>976788±275541</t>
  </si>
  <si>
    <t>27935±34733</t>
  </si>
  <si>
    <t>2178±3773</t>
  </si>
  <si>
    <t>PGSC0003DMT400018242</t>
  </si>
  <si>
    <t>Solanesyl diphosphate synthase [Source:PGSC_GENE;Acc:PGSC0003DMG400007081]</t>
  </si>
  <si>
    <t>AT1G78510</t>
  </si>
  <si>
    <t>solanesyl diphosphate synthase 1;Encodes a protein with solanesyl diphosphate synthase activity.</t>
  </si>
  <si>
    <t>2579158±918503</t>
  </si>
  <si>
    <t>2878519±952748</t>
  </si>
  <si>
    <t>890731±391736</t>
  </si>
  <si>
    <t>1354220±499645</t>
  </si>
  <si>
    <t>41555±41422</t>
  </si>
  <si>
    <t>65200±101738</t>
  </si>
  <si>
    <t>244494±241337</t>
  </si>
  <si>
    <t>311472±323887</t>
  </si>
  <si>
    <t>2490892±298158</t>
  </si>
  <si>
    <t>1973550±371926</t>
  </si>
  <si>
    <t>1235068±331272</t>
  </si>
  <si>
    <t>1164025±221651</t>
  </si>
  <si>
    <t>PGSC0003DMT400018382</t>
  </si>
  <si>
    <t>Conserved gene of unknown function [Source:PGSC_GENE;Acc:PGSC0003DMG401007138]</t>
  </si>
  <si>
    <t>AT2G30695</t>
  </si>
  <si>
    <t>838309±110369</t>
  </si>
  <si>
    <t>638053±218738</t>
  </si>
  <si>
    <t>35271219±24732795</t>
  </si>
  <si>
    <t>46004497±22979414</t>
  </si>
  <si>
    <t>6747780±423069</t>
  </si>
  <si>
    <t>6713211±1085875</t>
  </si>
  <si>
    <t>2307943±1517999</t>
  </si>
  <si>
    <t>3252076±1946630</t>
  </si>
  <si>
    <t>5035866±1589858</t>
  </si>
  <si>
    <t>4335839±1616437</t>
  </si>
  <si>
    <t>3056823±1499919</t>
  </si>
  <si>
    <t>2814888±1035135</t>
  </si>
  <si>
    <t>PGSC0003DMT400018455</t>
  </si>
  <si>
    <t>Histone H2B [Source:PGSC_GENE;Acc:PGSC0003DMG400007158]</t>
  </si>
  <si>
    <t>185981070±62667908</t>
  </si>
  <si>
    <t>207123525±116721361</t>
  </si>
  <si>
    <t>163917780±136117134</t>
  </si>
  <si>
    <t>337058052±298363643</t>
  </si>
  <si>
    <t>8242253±1704945</t>
  </si>
  <si>
    <t>9245928±912360</t>
  </si>
  <si>
    <t>2062617±1551234</t>
  </si>
  <si>
    <t>1911380±720221</t>
  </si>
  <si>
    <t>PGSC0003DMT400018519</t>
  </si>
  <si>
    <t>Desaturase [Source:PGSC_GENE;Acc:PGSC0003DMG400007188]</t>
  </si>
  <si>
    <t>688510±456452</t>
  </si>
  <si>
    <t>922665±739896</t>
  </si>
  <si>
    <t>20860494±2748386</t>
  </si>
  <si>
    <t>19663248±2047784</t>
  </si>
  <si>
    <t>3634568±746798</t>
  </si>
  <si>
    <t>3308846±1136107</t>
  </si>
  <si>
    <t>9269672±4923395</t>
  </si>
  <si>
    <t>7936139±3584883</t>
  </si>
  <si>
    <t>3140880±1932402</t>
  </si>
  <si>
    <t>1800725±1396303</t>
  </si>
  <si>
    <t>PGSC0003DMT400018568</t>
  </si>
  <si>
    <t>Conserved gene of unknown function [Source:PGSC_GENE;Acc:PGSC0003DMG400007204]</t>
  </si>
  <si>
    <t>AT2G40980</t>
  </si>
  <si>
    <t>3692618±1099021</t>
  </si>
  <si>
    <t>3104363±627269</t>
  </si>
  <si>
    <t>262830±174077</t>
  </si>
  <si>
    <t>232396±111737</t>
  </si>
  <si>
    <t>42169484±6930671</t>
  </si>
  <si>
    <t>50669983±8814333</t>
  </si>
  <si>
    <t>3985363±1645334</t>
  </si>
  <si>
    <t>3401738±2188173</t>
  </si>
  <si>
    <t>2230256±658483</t>
  </si>
  <si>
    <t>1847854±515174</t>
  </si>
  <si>
    <t>236858±165589</t>
  </si>
  <si>
    <t>213982±72843</t>
  </si>
  <si>
    <t>PGSC0003DMT400018734</t>
  </si>
  <si>
    <t>Cyclopropane fatty acid synthase [Source:PGSC_GENE;Acc:PGSC0003DMG400007263]</t>
  </si>
  <si>
    <t>AT3G23510</t>
  </si>
  <si>
    <t>462346±97162</t>
  </si>
  <si>
    <t>413605±182552</t>
  </si>
  <si>
    <t>284802±110328</t>
  </si>
  <si>
    <t>244565±100933</t>
  </si>
  <si>
    <t>PGSC0003DMT400018746</t>
  </si>
  <si>
    <t>Cyclopropane fatty acid synthase [Source:PGSC_GENE;Acc:PGSC0003DMG400007265]</t>
  </si>
  <si>
    <t>319987±211687</t>
  </si>
  <si>
    <t>297791±274247</t>
  </si>
  <si>
    <t>646850±152568</t>
  </si>
  <si>
    <t>637844±289569</t>
  </si>
  <si>
    <t>55508±68818</t>
  </si>
  <si>
    <t>66728±40350</t>
  </si>
  <si>
    <t>1940202±386738</t>
  </si>
  <si>
    <t>1515659±659485</t>
  </si>
  <si>
    <t>30042949±10157137</t>
  </si>
  <si>
    <t>31750757±8118349</t>
  </si>
  <si>
    <t>5625281±616290</t>
  </si>
  <si>
    <t>5385271±1537723</t>
  </si>
  <si>
    <t>958296±627785</t>
  </si>
  <si>
    <t>1143864±472398</t>
  </si>
  <si>
    <t>PGSC0003DMT400018820</t>
  </si>
  <si>
    <t>Multidrug/pheromone exporter, MDR family, ABC transporter family [Source:PGSC_GENE;Acc:PGSC0003DMG400007295]</t>
  </si>
  <si>
    <t>AT3G62150</t>
  </si>
  <si>
    <t>P-glycoprotein 21;</t>
  </si>
  <si>
    <t>4989198±636467</t>
  </si>
  <si>
    <t>5046622±1025160</t>
  </si>
  <si>
    <t>818117±350892</t>
  </si>
  <si>
    <t>1110071±264201</t>
  </si>
  <si>
    <t>15827147±1187481</t>
  </si>
  <si>
    <t>16816743±1189719</t>
  </si>
  <si>
    <t>3457761±1057676</t>
  </si>
  <si>
    <t>1913396±857003</t>
  </si>
  <si>
    <t>PGSC0003DMT400018853</t>
  </si>
  <si>
    <t>3beta-hydroxysteroid-dehydrogenase/decarboxylase isoform 2 [Source:PGSC_GENE;Acc:PGSC0003DMG400007309]</t>
  </si>
  <si>
    <t>AT2G26260</t>
  </si>
  <si>
    <t>3beta-hydroxysteroid-dehydrogenase/decarboxylase isoform 2;Encodes an enzyme with 3&amp;#946;-hydroxysteroid dehydrogenase/C4-decarboxylase activity &lt;i&gt;in vitro&lt;/i&gt;. The activity of the enzyme was determined using microsomal extracts of yeast overexpressing the &lt;i&gt;Arabidopsis&lt;/i&gt; gene. Cytosolic fractions failed to be associated to the activity, leading to the speculation that the enzyme is membrane-bound.</t>
  </si>
  <si>
    <t>2080194±736521</t>
  </si>
  <si>
    <t>2088755±532435</t>
  </si>
  <si>
    <t>21893±37919</t>
  </si>
  <si>
    <t>6226592±650001</t>
  </si>
  <si>
    <t>5863822±700539</t>
  </si>
  <si>
    <t>87345±87934</t>
  </si>
  <si>
    <t>242870±279217</t>
  </si>
  <si>
    <t>PGSC0003DMT400018895</t>
  </si>
  <si>
    <t>Protein TRIGALACTOSYLDIACYLGLYCEROL 2, chloroplastic [Source:PGSC_GENE;Acc:PGSC0003DMG400007324]</t>
  </si>
  <si>
    <t>AT3G20320</t>
  </si>
  <si>
    <t>trigalactosyldiacylglycerol2;Encodes a permease-like component of an ABC transporter involved in lipid transfer from ER to chloroplast. A phosphatidic acid-binding protein with a predicted mycobacterial cell entry domain. It is tethered to the inner chloroplast envelope membrane facing the outer envelope membrane. Presumed bacterial orthologs of TGD1 and TGD2 in Gram-negative bacteria are typically organized in transcriptional units, suggesting their involvement in a common biological process. Mutations in this gene suppress the low temperature-induced phenotype of Arabidopsis tocopherol-deficient mutant vte2.</t>
  </si>
  <si>
    <t>1447911±236788</t>
  </si>
  <si>
    <t>1200380±324936</t>
  </si>
  <si>
    <t>2274416±1311034</t>
  </si>
  <si>
    <t>2373034±896691</t>
  </si>
  <si>
    <t>1621174±310821</t>
  </si>
  <si>
    <t>1239453±641626</t>
  </si>
  <si>
    <t>314256±292812</t>
  </si>
  <si>
    <t>638912±491039</t>
  </si>
  <si>
    <t>PGSC0003DMT400018916</t>
  </si>
  <si>
    <t>Vacuolar sorting receptor [Source:PGSC_GENE;Acc:PGSC0003DMG400007334]</t>
  </si>
  <si>
    <t>AT1G30900</t>
  </si>
  <si>
    <t>VACUOLAR SORTING RECEPTOR 6;</t>
  </si>
  <si>
    <t>422943±97466</t>
  </si>
  <si>
    <t>409171±143627</t>
  </si>
  <si>
    <t>6955±8562</t>
  </si>
  <si>
    <t>5692±5787</t>
  </si>
  <si>
    <t>PGSC0003DMT400018919</t>
  </si>
  <si>
    <t>Apyrase 3 [Source:PGSC_GENE;Acc:PGSC0003DMG400007335]</t>
  </si>
  <si>
    <t>AT5G18280</t>
  </si>
  <si>
    <t>apyrase 2;Encodes an enzyme with ATPase and ADPase activity (an apyrase) that when mutated in combination with ATAPY1 causes a complete inhibition of pollen germination.</t>
  </si>
  <si>
    <t>427986±164298</t>
  </si>
  <si>
    <t>376524±238700</t>
  </si>
  <si>
    <t>2329045±1242700</t>
  </si>
  <si>
    <t>1379916±574458</t>
  </si>
  <si>
    <t>35586819±4425051</t>
  </si>
  <si>
    <t>31314889±3783566</t>
  </si>
  <si>
    <t>18343129±14102342</t>
  </si>
  <si>
    <t>28035237±10234995</t>
  </si>
  <si>
    <t>PGSC0003DMT400018926</t>
  </si>
  <si>
    <t>Translocation protein sec62 [Source:PGSC_GENE;Acc:PGSC0003DMG400007339]</t>
  </si>
  <si>
    <t>AT3G20920</t>
  </si>
  <si>
    <t>translocation protein-related;</t>
  </si>
  <si>
    <t>940145±367938</t>
  </si>
  <si>
    <t>679465±245285</t>
  </si>
  <si>
    <t>4006135±7291461</t>
  </si>
  <si>
    <t>1170642±1467482</t>
  </si>
  <si>
    <t>PGSC0003DMT400018982</t>
  </si>
  <si>
    <t>Heterogeneous nuclear ribonucleoprotein [Source:PGSC_GENE;Acc:PGSC0003DMG400007354]</t>
  </si>
  <si>
    <t>2091333±222547</t>
  </si>
  <si>
    <t>2066664±574579</t>
  </si>
  <si>
    <t>377482±216988</t>
  </si>
  <si>
    <t>593141±178968</t>
  </si>
  <si>
    <t>10252530±6770976</t>
  </si>
  <si>
    <t>7252271±4564913</t>
  </si>
  <si>
    <t>867958693±282640203</t>
  </si>
  <si>
    <t>1070234174±345592301</t>
  </si>
  <si>
    <t>40364124±8048439</t>
  </si>
  <si>
    <t>33119004±5548714</t>
  </si>
  <si>
    <t>8457151±2353090</t>
  </si>
  <si>
    <t>11393596±2916836</t>
  </si>
  <si>
    <t>PGSC0003DMT400019171</t>
  </si>
  <si>
    <t>WD-repeat protein [Source:PGSC_GENE;Acc:PGSC0003DMG400007418]</t>
  </si>
  <si>
    <t>AT3G44600</t>
  </si>
  <si>
    <t>cyclophilin71;Cyclophilin71 is a WD40 domain cyclophilin, which functions in gene repression, organogenesis and meristem development. CYP71 physically interacts with histone H3.</t>
  </si>
  <si>
    <t>269433±66495</t>
  </si>
  <si>
    <t>337965±280509</t>
  </si>
  <si>
    <t>416865±700932</t>
  </si>
  <si>
    <t>58516±49623</t>
  </si>
  <si>
    <t>PGSC0003DMT400019210</t>
  </si>
  <si>
    <t>Actin [Source:PGSC_GENE;Acc:PGSC0003DMG402007428]</t>
  </si>
  <si>
    <t>AT3G60830</t>
  </si>
  <si>
    <t>actin-related protein 7;Encodes an actin-related protein required for normal embryogenesis, plant architecture and floral organ abscission.</t>
  </si>
  <si>
    <t>5117155±915415</t>
  </si>
  <si>
    <t>4198763±2652666</t>
  </si>
  <si>
    <t>1855644±2056076</t>
  </si>
  <si>
    <t>1465179±629315</t>
  </si>
  <si>
    <t>PGSC0003DMT400019238</t>
  </si>
  <si>
    <t>RAB5B [Source:PGSC_GENE;Acc:PGSC0003DMG400007437]</t>
  </si>
  <si>
    <t>AT3G54840</t>
  </si>
  <si>
    <t>Ras-related small GTP-binding family protein;Encodes a novel Rab-like  GTP-ase that is localized to the peripheral membrane of the endosome.</t>
  </si>
  <si>
    <t>2285110±329807</t>
  </si>
  <si>
    <t>2143958±739196</t>
  </si>
  <si>
    <t>198904±139550</t>
  </si>
  <si>
    <t>941813±718680</t>
  </si>
  <si>
    <t>16484508±1423243</t>
  </si>
  <si>
    <t>17473015±2095584</t>
  </si>
  <si>
    <t>540048±485565</t>
  </si>
  <si>
    <t>549676±245235</t>
  </si>
  <si>
    <t>28946409±6714273</t>
  </si>
  <si>
    <t>22300171±3445514</t>
  </si>
  <si>
    <t>816061±330061</t>
  </si>
  <si>
    <t>1594923±712679</t>
  </si>
  <si>
    <t>PGSC0003DMT400019329</t>
  </si>
  <si>
    <t>NRC1 [Source:PGSC_GENE;Acc:PGSC0003DMG400007471]</t>
  </si>
  <si>
    <t>AT5G35450</t>
  </si>
  <si>
    <t>363594±59446</t>
  </si>
  <si>
    <t>340226±150921</t>
  </si>
  <si>
    <t>3532929±246561</t>
  </si>
  <si>
    <t>3898908±704676</t>
  </si>
  <si>
    <t>2849966±3243312</t>
  </si>
  <si>
    <t>1370067±710312</t>
  </si>
  <si>
    <t>PGSC0003DMT400019462</t>
  </si>
  <si>
    <t>Conserved gene of unknown function [Source:PGSC_GENE;Acc:PGSC0003DMG400007521]</t>
  </si>
  <si>
    <t>AT1G13530</t>
  </si>
  <si>
    <t>Protein of unknown function (DUF1262);</t>
  </si>
  <si>
    <t>3644538±1516287</t>
  </si>
  <si>
    <t>3875271±1040148</t>
  </si>
  <si>
    <t>1033612±244946</t>
  </si>
  <si>
    <t>935279±386170</t>
  </si>
  <si>
    <t>PGSC0003DMT400019544</t>
  </si>
  <si>
    <t>AMP dependent ligase [Source:PGSC_GENE;Acc:PGSC0003DMG400007556]</t>
  </si>
  <si>
    <t>AT3G16910</t>
  </si>
  <si>
    <t>acyl-activating enzyme 7;Encodes a peroxisomal protein with acetyl-CoA synthetase activity that is responsible for the activation of acetate for entry into the glyoxylate cycle.</t>
  </si>
  <si>
    <t>1964573±450094</t>
  </si>
  <si>
    <t>1985912±962556</t>
  </si>
  <si>
    <t>774910±510424</t>
  </si>
  <si>
    <t>711902±643903</t>
  </si>
  <si>
    <t>131371±151306</t>
  </si>
  <si>
    <t>43454±86908</t>
  </si>
  <si>
    <t>423336±333120</t>
  </si>
  <si>
    <t>209836±212620</t>
  </si>
  <si>
    <t>15465716±4250446</t>
  </si>
  <si>
    <t>13563739±4722309</t>
  </si>
  <si>
    <t>1329161±812504</t>
  </si>
  <si>
    <t>2361111±526230</t>
  </si>
  <si>
    <t>7437109±1371555</t>
  </si>
  <si>
    <t>7084296±1207176</t>
  </si>
  <si>
    <t>622760±413137</t>
  </si>
  <si>
    <t>839715±622364</t>
  </si>
  <si>
    <t>PGSC0003DMT400019741</t>
  </si>
  <si>
    <t>Polyribonucleotide nucleotidyltransferase [Source:PGSC_GENE;Acc:PGSC0003DMG401007628]</t>
  </si>
  <si>
    <t>AT3G03710</t>
  </si>
  <si>
    <t>polyribonucleotide nucleotidyltransferase, putative;Encodes a chloroplast polynucleotide phosphorylase (PNPase).  Involved in response to phosphorus (P) starvation. Mutants impaired in the expression of this gene have been selected through their resistance to fosmidomycin, a strong inhibitor of DXR, an enzyme of the methylerythritol-dependent IPP biosynthesis pathway. The pathway enzymes were upregulated in the mutant seedlings.</t>
  </si>
  <si>
    <t>1013342±217739</t>
  </si>
  <si>
    <t>953094±211640</t>
  </si>
  <si>
    <t>1084884±712851</t>
  </si>
  <si>
    <t>1297965±1028473</t>
  </si>
  <si>
    <t>33995240±9290369</t>
  </si>
  <si>
    <t>45807323±16554688</t>
  </si>
  <si>
    <t>6899429±2443029</t>
  </si>
  <si>
    <t>6574138±555605</t>
  </si>
  <si>
    <t>PGSC0003DMT400019813</t>
  </si>
  <si>
    <t>Dihydroflavonal-4-reductase [Source:PGSC_GENE;Acc:PGSC0003DMG400007658]</t>
  </si>
  <si>
    <t>AT1G16720</t>
  </si>
  <si>
    <t>high chlorophyll fluorescence phenotype 173;Encodes HCF173, a protein with weak similarities to the superfamily of the short-chain dehydrogenases/reductases. HCF173 is involved in the initiation of translation of the psbA mRNA.  Mutants shows a high chlorophyll fluorescence phenotype (hcf) and are severely affected in the accumulation of PSII subunits.  The protein HCF173 is localized in the chloroplast, where it is mainly associated with the membrane system and is part of a higher molecular weight complex with psbA mRNA as a component of this complex.</t>
  </si>
  <si>
    <t>58365±43697</t>
  </si>
  <si>
    <t>48523±41949</t>
  </si>
  <si>
    <t>946104±543254</t>
  </si>
  <si>
    <t>1496059±658170</t>
  </si>
  <si>
    <t>3085430±289961</t>
  </si>
  <si>
    <t>3520960±1063875</t>
  </si>
  <si>
    <t>13732893±9373818</t>
  </si>
  <si>
    <t>12416637±2735898</t>
  </si>
  <si>
    <t>1440987±414929</t>
  </si>
  <si>
    <t>1682006±589691</t>
  </si>
  <si>
    <t>480370±170425</t>
  </si>
  <si>
    <t>622462±306944</t>
  </si>
  <si>
    <t>PGSC0003DMT400019914</t>
  </si>
  <si>
    <t>Translation initiation factor IF-1, chloroplastic [Source:PGSC_GENE;Acc:PGSC0003DMG400007705]</t>
  </si>
  <si>
    <t>AT4G11175</t>
  </si>
  <si>
    <t>10398±20797</t>
  </si>
  <si>
    <t>10378±20756</t>
  </si>
  <si>
    <t>340904±207458</t>
  </si>
  <si>
    <t>826429±399033</t>
  </si>
  <si>
    <t>43296170±3738988</t>
  </si>
  <si>
    <t>44213962±4933245</t>
  </si>
  <si>
    <t>9155421±4357811</t>
  </si>
  <si>
    <t>5052665±765900</t>
  </si>
  <si>
    <t>PGSC0003DMT400020030</t>
  </si>
  <si>
    <t>Transcription factor [Source:PGSC_GENE;Acc:PGSC0003DMG400007749]</t>
  </si>
  <si>
    <t>AT1G25440</t>
  </si>
  <si>
    <t>B-box type zinc finger protein with CCT domain;</t>
  </si>
  <si>
    <t>2545318±507897</t>
  </si>
  <si>
    <t>2517647±1201252</t>
  </si>
  <si>
    <t>34997±66343</t>
  </si>
  <si>
    <t>89019113±10912843</t>
  </si>
  <si>
    <t>91104129±14180025</t>
  </si>
  <si>
    <t>6784958±2659611</t>
  </si>
  <si>
    <t>7411270±2439977</t>
  </si>
  <si>
    <t>71615774±16089152</t>
  </si>
  <si>
    <t>57852705±9157580</t>
  </si>
  <si>
    <t>68003969±33328161</t>
  </si>
  <si>
    <t>61521127±12259050</t>
  </si>
  <si>
    <t>373820±185097</t>
  </si>
  <si>
    <t>437957±62695</t>
  </si>
  <si>
    <t>9214±18428</t>
  </si>
  <si>
    <t>76823±57068</t>
  </si>
  <si>
    <t>41604±38123</t>
  </si>
  <si>
    <t>13301122±6290839</t>
  </si>
  <si>
    <t>9863961±5322959</t>
  </si>
  <si>
    <t>14335245±2790691</t>
  </si>
  <si>
    <t>14763729±2168693</t>
  </si>
  <si>
    <t>3303252±808505</t>
  </si>
  <si>
    <t>2401411±484261</t>
  </si>
  <si>
    <t>PGSC0003DMT400020118</t>
  </si>
  <si>
    <t>Lipoxygenase [Source:PGSC_GENE;Acc:PGSC0003DMG400007793]</t>
  </si>
  <si>
    <t>32506±65013</t>
  </si>
  <si>
    <t>847608±572921</t>
  </si>
  <si>
    <t>808234±608541</t>
  </si>
  <si>
    <t>10024970±1172691</t>
  </si>
  <si>
    <t>8131995±1412298</t>
  </si>
  <si>
    <t>2742474±1228081</t>
  </si>
  <si>
    <t>2833150±1828246</t>
  </si>
  <si>
    <t>PGSC0003DMT400020183</t>
  </si>
  <si>
    <t>Allyl alcohol dehydrogenase [Source:PGSC_GENE;Acc:PGSC0003DMG400007802]</t>
  </si>
  <si>
    <t>628276±415036</t>
  </si>
  <si>
    <t>616721±403626</t>
  </si>
  <si>
    <t>29652109±2376392</t>
  </si>
  <si>
    <t>27616050±4195292</t>
  </si>
  <si>
    <t>11231758±2818695</t>
  </si>
  <si>
    <t>11193313±2710407</t>
  </si>
  <si>
    <t>7548394±1741260</t>
  </si>
  <si>
    <t>8224485±1703739</t>
  </si>
  <si>
    <t>2047806±1451962</t>
  </si>
  <si>
    <t>3476685±3833082</t>
  </si>
  <si>
    <t>PGSC0003DMT400020233</t>
  </si>
  <si>
    <t>Two-component system sensor histidine kinase/response regulator [Source:PGSC_GENE;Acc:PGSC0003DMG400007823]</t>
  </si>
  <si>
    <t>AT2G25180</t>
  </si>
  <si>
    <t>response regulator 12;Encodes an Arabidopsis response regulator (ARR) protein that acts in concert with other type-B ARRs in the cytokinin signaling pathway.</t>
  </si>
  <si>
    <t>174499±167392</t>
  </si>
  <si>
    <t>114746±140995</t>
  </si>
  <si>
    <t>4560290±1414206</t>
  </si>
  <si>
    <t>3684403±1040225</t>
  </si>
  <si>
    <t>1454383±876926</t>
  </si>
  <si>
    <t>2622634±2508334</t>
  </si>
  <si>
    <t>PGSC0003DMT400020258</t>
  </si>
  <si>
    <t>Conserved gene of unknown function [Source:PGSC_GENE;Acc:PGSC0003DMG400007832]</t>
  </si>
  <si>
    <t>AT4G30630</t>
  </si>
  <si>
    <t>1113110±153950</t>
  </si>
  <si>
    <t>589573±464242</t>
  </si>
  <si>
    <t>26870±53740</t>
  </si>
  <si>
    <t>PGSC0003DMT400020286</t>
  </si>
  <si>
    <t>Glutathione S-transferase [Source:PGSC_GENE;Acc:PGSC0003DMG400007844]</t>
  </si>
  <si>
    <t>176502±81109</t>
  </si>
  <si>
    <t>140961±194597</t>
  </si>
  <si>
    <t>44291±76714</t>
  </si>
  <si>
    <t>PGSC0003DMT400020293</t>
  </si>
  <si>
    <t>Elongation factor Ts [Source:PGSC_GENE;Acc:PGSC0003DMG402007845]</t>
  </si>
  <si>
    <t>1643706±255514</t>
  </si>
  <si>
    <t>1430574±394441</t>
  </si>
  <si>
    <t>202351±184493</t>
  </si>
  <si>
    <t>118422±64292</t>
  </si>
  <si>
    <t>7408113±1168559</t>
  </si>
  <si>
    <t>9204554±4072323</t>
  </si>
  <si>
    <t>3168995±4375547</t>
  </si>
  <si>
    <t>1666375±1518717</t>
  </si>
  <si>
    <t>5600139±526361</t>
  </si>
  <si>
    <t>5746210±570031</t>
  </si>
  <si>
    <t>4961695±4823350</t>
  </si>
  <si>
    <t>1563517±855273</t>
  </si>
  <si>
    <t>PGSC0003DMT400020414</t>
  </si>
  <si>
    <t>Plasma membrane proton ATPase 5 [Source:PGSC_GENE;Acc:PGSC0003DMG400007889]</t>
  </si>
  <si>
    <t>602432±574925</t>
  </si>
  <si>
    <t>226175±138700</t>
  </si>
  <si>
    <t>105310±57733</t>
  </si>
  <si>
    <t>80751±81411</t>
  </si>
  <si>
    <t>1835334±515757</t>
  </si>
  <si>
    <t>1580317±341906</t>
  </si>
  <si>
    <t>32102±25915</t>
  </si>
  <si>
    <t>173072±192845</t>
  </si>
  <si>
    <t>1023177±167905</t>
  </si>
  <si>
    <t>1038829±253182</t>
  </si>
  <si>
    <t>24680±49360</t>
  </si>
  <si>
    <t>644282±697002</t>
  </si>
  <si>
    <t>1732960±702208</t>
  </si>
  <si>
    <t>1354551±201826</t>
  </si>
  <si>
    <t>378826±460951</t>
  </si>
  <si>
    <t>181086±141192</t>
  </si>
  <si>
    <t>PGSC0003DMT400020564</t>
  </si>
  <si>
    <t>Fms interacting protein [Source:PGSC_GENE;Acc:PGSC0003DMG400007967]</t>
  </si>
  <si>
    <t>1799419±112450</t>
  </si>
  <si>
    <t>1982498±269360</t>
  </si>
  <si>
    <t>309040±158656</t>
  </si>
  <si>
    <t>334429±84321</t>
  </si>
  <si>
    <t>4135203±874744</t>
  </si>
  <si>
    <t>3112187±923124</t>
  </si>
  <si>
    <t>778495±468084</t>
  </si>
  <si>
    <t>1014744±640457</t>
  </si>
  <si>
    <t>PGSC0003DMT400020676</t>
  </si>
  <si>
    <t>Thioredoxin [Source:PGSC_GENE;Acc:PGSC0003DMG400008013]</t>
  </si>
  <si>
    <t>AT1G07700</t>
  </si>
  <si>
    <t>26739±53477</t>
  </si>
  <si>
    <t>44521±59611</t>
  </si>
  <si>
    <t>169758±117659</t>
  </si>
  <si>
    <t>516894±309409</t>
  </si>
  <si>
    <t>12165564±1667608</t>
  </si>
  <si>
    <t>12900371±862199</t>
  </si>
  <si>
    <t>2376116±972445</t>
  </si>
  <si>
    <t>2375136±984713</t>
  </si>
  <si>
    <t>13013394±2440475</t>
  </si>
  <si>
    <t>11074641±3360541</t>
  </si>
  <si>
    <t>1448582±367418</t>
  </si>
  <si>
    <t>1511407±143995</t>
  </si>
  <si>
    <t>PGSC0003DMT400020747</t>
  </si>
  <si>
    <t>Sorting and assembly machinery (Sam50) protein [Source:PGSC_GENE;Acc:PGSC0003DMG400008029]</t>
  </si>
  <si>
    <t>9131740±1733693</t>
  </si>
  <si>
    <t>7750386±993438</t>
  </si>
  <si>
    <t>633004±367421</t>
  </si>
  <si>
    <t>663514±90612</t>
  </si>
  <si>
    <t>3106518±1113286</t>
  </si>
  <si>
    <t>1966139±541680</t>
  </si>
  <si>
    <t>1811029±358316</t>
  </si>
  <si>
    <t>2164950±699740</t>
  </si>
  <si>
    <t>2775755±251003</t>
  </si>
  <si>
    <t>3103378±874038</t>
  </si>
  <si>
    <t>257759±59226</t>
  </si>
  <si>
    <t>384276±233870</t>
  </si>
  <si>
    <t>7447265±1845209</t>
  </si>
  <si>
    <t>6318310±2240041</t>
  </si>
  <si>
    <t>2662522±1475742</t>
  </si>
  <si>
    <t>1465274±819547</t>
  </si>
  <si>
    <t>73881755±20774863</t>
  </si>
  <si>
    <t>74669504±28355593</t>
  </si>
  <si>
    <t>6919091±2971259</t>
  </si>
  <si>
    <t>6093923±1245821</t>
  </si>
  <si>
    <t>5028032±1471015</t>
  </si>
  <si>
    <t>6064735±3897765</t>
  </si>
  <si>
    <t>657974±314107</t>
  </si>
  <si>
    <t>574674±112880</t>
  </si>
  <si>
    <t>1809857±779634</t>
  </si>
  <si>
    <t>1519572±605102</t>
  </si>
  <si>
    <t>90591±100456</t>
  </si>
  <si>
    <t>109813±89185</t>
  </si>
  <si>
    <t>PGSC0003DMT400020978</t>
  </si>
  <si>
    <t>AMP dependent CoA ligase [Source:PGSC_GENE;Acc:PGSC0003DMG400008122]</t>
  </si>
  <si>
    <t>AT4G05160</t>
  </si>
  <si>
    <t>AMP-dependent synthetase and ligase family protein;Encodes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t>
  </si>
  <si>
    <t>589861±157184</t>
  </si>
  <si>
    <t>481554±114289</t>
  </si>
  <si>
    <t>4136040±5414230</t>
  </si>
  <si>
    <t>3698999±4836434</t>
  </si>
  <si>
    <t>PGSC0003DMT400021030</t>
  </si>
  <si>
    <t>Sorting and assembly machinery (Sam50) protein [Source:PGSC_GENE;Acc:PGSC0003DMG400008142]</t>
  </si>
  <si>
    <t>AT5G19620</t>
  </si>
  <si>
    <t>outer envelope protein of 80 kDa;AtOEP80 is paralog to the chloroplastic protein translocation  channel Toc75. Mutations in this locus result in embryo lethality.</t>
  </si>
  <si>
    <t>235750±45117</t>
  </si>
  <si>
    <t>235001±73450</t>
  </si>
  <si>
    <t>160238±136731</t>
  </si>
  <si>
    <t>201605±122149</t>
  </si>
  <si>
    <t>5925672±910749</t>
  </si>
  <si>
    <t>4790157±760959</t>
  </si>
  <si>
    <t>5875094±3228397</t>
  </si>
  <si>
    <t>5548250±1990794</t>
  </si>
  <si>
    <t>PGSC0003DMT400021046</t>
  </si>
  <si>
    <t>RNA-binding protein [Source:PGSC_GENE;Acc:PGSC0003DMG400008145]</t>
  </si>
  <si>
    <t>AT1G07360</t>
  </si>
  <si>
    <t>CCCH-type zinc fingerfamily protein with RNA-binding domain;</t>
  </si>
  <si>
    <t>1267396±343037</t>
  </si>
  <si>
    <t>1238312±257137</t>
  </si>
  <si>
    <t>42925±35228</t>
  </si>
  <si>
    <t>71503±36423</t>
  </si>
  <si>
    <t>PGSC0003DMT400021055</t>
  </si>
  <si>
    <t>Calcium-dependent protein kinase 4 [Source:PGSC_GENE;Acc:PGSC0003DMG400008149]</t>
  </si>
  <si>
    <t>AT3G57530</t>
  </si>
  <si>
    <t>calcium-dependent protein kinase 32;Calcium-dependent Protein Kinase. ABA signaling component that regulates the ABA-responsive gene expression via ABF4. AtCPK32 has autophosphorylation activity and can phosphorylate ABF4 in vitro</t>
  </si>
  <si>
    <t>888119±264512</t>
  </si>
  <si>
    <t>901243±130584</t>
  </si>
  <si>
    <t>258031±190934</t>
  </si>
  <si>
    <t>275320±129747</t>
  </si>
  <si>
    <t>5644144±592677</t>
  </si>
  <si>
    <t>4931130±1478696</t>
  </si>
  <si>
    <t>1367103±610711</t>
  </si>
  <si>
    <t>1696635±749696</t>
  </si>
  <si>
    <t>PGSC0003DMT400021095</t>
  </si>
  <si>
    <t>Transmembrane protein 14 [Source:PGSC_GENE;Acc:PGSC0003DMG400008171]</t>
  </si>
  <si>
    <t>AT3G57280</t>
  </si>
  <si>
    <t>Transmembrane proteins 14C;</t>
  </si>
  <si>
    <t>318899±75225</t>
  </si>
  <si>
    <t>337152±49009</t>
  </si>
  <si>
    <t>96348±73126</t>
  </si>
  <si>
    <t>119306±74419</t>
  </si>
  <si>
    <t>20486183±3786993</t>
  </si>
  <si>
    <t>21018091±3716166</t>
  </si>
  <si>
    <t>10337427±10119423</t>
  </si>
  <si>
    <t>10937019±4803953</t>
  </si>
  <si>
    <t>25209185±6330958</t>
  </si>
  <si>
    <t>22749256±4569781</t>
  </si>
  <si>
    <t>5598198±1611246</t>
  </si>
  <si>
    <t>8243914±2793536</t>
  </si>
  <si>
    <t>4515207±570200</t>
  </si>
  <si>
    <t>3590803±766089</t>
  </si>
  <si>
    <t>1306690±634413</t>
  </si>
  <si>
    <t>1895549±1151182</t>
  </si>
  <si>
    <t>PGSC0003DMT400021191</t>
  </si>
  <si>
    <t>FtsH protease [Source:PGSC_GENE;Acc:PGSC0003DMG400008206]</t>
  </si>
  <si>
    <t>AT2G26140</t>
  </si>
  <si>
    <t>FTSH protease 4;encodes an FtsH protease that is localized to the mitochondrion</t>
  </si>
  <si>
    <t>350958±224084</t>
  </si>
  <si>
    <t>502524±66643</t>
  </si>
  <si>
    <t>316742±260493</t>
  </si>
  <si>
    <t>184240±188831</t>
  </si>
  <si>
    <t>1415644±227988</t>
  </si>
  <si>
    <t>1237306±786911</t>
  </si>
  <si>
    <t>37844±32029</t>
  </si>
  <si>
    <t>32490±32490</t>
  </si>
  <si>
    <t>6418681±3283398</t>
  </si>
  <si>
    <t>4531148±1633080</t>
  </si>
  <si>
    <t>671086±572376</t>
  </si>
  <si>
    <t>858742±534812</t>
  </si>
  <si>
    <t>PGSC0003DMT400021326</t>
  </si>
  <si>
    <t>Tic62 protein [Source:PGSC_GENE;Acc:PGSC0003DMG400008269]</t>
  </si>
  <si>
    <t>AT3G18890</t>
  </si>
  <si>
    <t>2286655±593567</t>
  </si>
  <si>
    <t>1798532±303307</t>
  </si>
  <si>
    <t>2287934±1364569</t>
  </si>
  <si>
    <t>2948644±862961</t>
  </si>
  <si>
    <t>1437983±435476</t>
  </si>
  <si>
    <t>1679435±735692</t>
  </si>
  <si>
    <t>310012±56346</t>
  </si>
  <si>
    <t>147196±148014</t>
  </si>
  <si>
    <t>2776823±379901</t>
  </si>
  <si>
    <t>2775077±384871</t>
  </si>
  <si>
    <t>1800697±2618338</t>
  </si>
  <si>
    <t>602966±195248</t>
  </si>
  <si>
    <t>PGSC0003DMT400021391</t>
  </si>
  <si>
    <t>Chlorophyll a/b binding protein [Source:PGSC_GENE;Acc:PGSC0003DMG400008300]</t>
  </si>
  <si>
    <t>737531±583528</t>
  </si>
  <si>
    <t>552925±392938</t>
  </si>
  <si>
    <t>4903645±2844481</t>
  </si>
  <si>
    <t>6824955±5315722</t>
  </si>
  <si>
    <t>996609±189999</t>
  </si>
  <si>
    <t>938137±616600</t>
  </si>
  <si>
    <t>86172449±51347376</t>
  </si>
  <si>
    <t>37661521±25332372</t>
  </si>
  <si>
    <t>PGSC0003DMT400021418</t>
  </si>
  <si>
    <t>5272014±1252817</t>
  </si>
  <si>
    <t>6342136±4141683</t>
  </si>
  <si>
    <t>13875022±4581100</t>
  </si>
  <si>
    <t>21208477±4203503</t>
  </si>
  <si>
    <t>PGSC0003DMT400021420</t>
  </si>
  <si>
    <t>DNA replication licensing factor MCM3 [Source:PGSC_GENE;Acc:PGSC0003DMG400008308]</t>
  </si>
  <si>
    <t>151987±70719</t>
  </si>
  <si>
    <t>171379±148408</t>
  </si>
  <si>
    <t>20154±34539</t>
  </si>
  <si>
    <t>38722±45562</t>
  </si>
  <si>
    <t>6106860±3373264</t>
  </si>
  <si>
    <t>3077435±599166</t>
  </si>
  <si>
    <t>1288489±1015565</t>
  </si>
  <si>
    <t>860428±126559</t>
  </si>
  <si>
    <t>PGSC0003DMT400021428</t>
  </si>
  <si>
    <t>RNA binding protein [Source:PGSC_GENE;Acc:PGSC0003DMG400008314]</t>
  </si>
  <si>
    <t>4359383±787524</t>
  </si>
  <si>
    <t>4195429±456695</t>
  </si>
  <si>
    <t>1698756±113558</t>
  </si>
  <si>
    <t>1995255±472645</t>
  </si>
  <si>
    <t>PGSC0003DMT400021444</t>
  </si>
  <si>
    <t>Starch synthase IV [Source:PGSC_GENE;Acc:PGSC0003DMG400008322]</t>
  </si>
  <si>
    <t>AT4G18240</t>
  </si>
  <si>
    <t>starch synthase 4;</t>
  </si>
  <si>
    <t>2880716±363864</t>
  </si>
  <si>
    <t>3749819±1251585</t>
  </si>
  <si>
    <t>286377±339530</t>
  </si>
  <si>
    <t>836324±1087069</t>
  </si>
  <si>
    <t>64754077±8843716</t>
  </si>
  <si>
    <t>63054107±7042992</t>
  </si>
  <si>
    <t>14841728±7422767</t>
  </si>
  <si>
    <t>10593455±774737</t>
  </si>
  <si>
    <t>1715558±591115</t>
  </si>
  <si>
    <t>1789857±803869</t>
  </si>
  <si>
    <t>314238±219815</t>
  </si>
  <si>
    <t>60431±79777</t>
  </si>
  <si>
    <t>1019820±100684</t>
  </si>
  <si>
    <t>1118331±120581</t>
  </si>
  <si>
    <t>72747±73483</t>
  </si>
  <si>
    <t>69867±40681</t>
  </si>
  <si>
    <t>PGSC0003DMT400021622</t>
  </si>
  <si>
    <t>Short chain alcohol dehydrogenase [Source:PGSC_GENE;Acc:PGSC0003DMG400008389]</t>
  </si>
  <si>
    <t>AT3G51680</t>
  </si>
  <si>
    <t>6850597±1611277</t>
  </si>
  <si>
    <t>5726363±1384889</t>
  </si>
  <si>
    <t>268976±527409</t>
  </si>
  <si>
    <t>23031±39891</t>
  </si>
  <si>
    <t>PGSC0003DMT400021664</t>
  </si>
  <si>
    <t>Conserved gene of unknown function [Source:PGSC_GENE;Acc:PGSC0003DMG400008404]</t>
  </si>
  <si>
    <t>AT5G01920</t>
  </si>
  <si>
    <t>Protein kinase superfamily protein;Chloroplast thylakoid protein kinase STN8 is specific in phosphorylation of N-terminal threonine residues in D1, D2  and CP43 proteins, and Thr-4 in PsbH  protein of photosystem II. Phosphorylation of Thr-4 in  the wild type required both light and prior  phosphorylation at Thr-2.</t>
  </si>
  <si>
    <t>137137±232025</t>
  </si>
  <si>
    <t>227398±105106</t>
  </si>
  <si>
    <t>219930±301543</t>
  </si>
  <si>
    <t>50970±51144</t>
  </si>
  <si>
    <t>PGSC0003DMT400021726</t>
  </si>
  <si>
    <t>Protein arginine n-methyltransferase 1 [Source:PGSC_GENE;Acc:PGSC0003DMG400008431]</t>
  </si>
  <si>
    <t>621080±166400</t>
  </si>
  <si>
    <t>589260±211754</t>
  </si>
  <si>
    <t>795111±1498110</t>
  </si>
  <si>
    <t>453815±639992</t>
  </si>
  <si>
    <t>PGSC0003DMT400021749</t>
  </si>
  <si>
    <t>Protein pob [Source:PGSC_GENE;Acc:PGSC0003DMG400008443]</t>
  </si>
  <si>
    <t>3230282±660816</t>
  </si>
  <si>
    <t>3162892±1417188</t>
  </si>
  <si>
    <t>707314±861705</t>
  </si>
  <si>
    <t>974356±430775</t>
  </si>
  <si>
    <t>3303870±2183577</t>
  </si>
  <si>
    <t>1867465±768515</t>
  </si>
  <si>
    <t>428547±619869</t>
  </si>
  <si>
    <t>551411±415151</t>
  </si>
  <si>
    <t>4362014±595198</t>
  </si>
  <si>
    <t>4530144±2022835</t>
  </si>
  <si>
    <t>212702±146836</t>
  </si>
  <si>
    <t>340574±256996</t>
  </si>
  <si>
    <t>PGSC0003DMT400021792</t>
  </si>
  <si>
    <t>OBERON [Source:PGSC_GENE;Acc:PGSC0003DMG400008456]</t>
  </si>
  <si>
    <t>AT5G48160</t>
  </si>
  <si>
    <t>Protein of unknown function (DUF1423);Encodes a nuclear PHD finger protein that is functionally redundant with OBE1 and plays an important role in the maintenance and/or establishment of the root and shoot apical meristems.</t>
  </si>
  <si>
    <t>679532±198844</t>
  </si>
  <si>
    <t>676671±176033</t>
  </si>
  <si>
    <t>26023±22286</t>
  </si>
  <si>
    <t>32401±19771</t>
  </si>
  <si>
    <t>5399787±1339214</t>
  </si>
  <si>
    <t>6182179±2386080</t>
  </si>
  <si>
    <t>286548±246571</t>
  </si>
  <si>
    <t>574234±409338</t>
  </si>
  <si>
    <t>PGSC0003DMT400021867</t>
  </si>
  <si>
    <t>Major latex [Source:PGSC_GENE;Acc:PGSC0003DMG400008486]</t>
  </si>
  <si>
    <t>362820±241360</t>
  </si>
  <si>
    <t>307025±282981</t>
  </si>
  <si>
    <t>4496817±1218295</t>
  </si>
  <si>
    <t>3674470±1543427</t>
  </si>
  <si>
    <t>275695±156053</t>
  </si>
  <si>
    <t>551361±170883</t>
  </si>
  <si>
    <t>15857619±3130275</t>
  </si>
  <si>
    <t>16397200±2680206</t>
  </si>
  <si>
    <t>795617647±360866482</t>
  </si>
  <si>
    <t>822173355±204014346</t>
  </si>
  <si>
    <t>821205±290752</t>
  </si>
  <si>
    <t>701399±253966</t>
  </si>
  <si>
    <t>8869±10878</t>
  </si>
  <si>
    <t>55519±59515</t>
  </si>
  <si>
    <t>PGSC0003DMT400021901</t>
  </si>
  <si>
    <t>AMP deaminase [Source:PGSC_GENE;Acc:PGSC0003DMG400008496]</t>
  </si>
  <si>
    <t>AT2G38280</t>
  </si>
  <si>
    <t>AMP deaminase, putative / myoadenylate deaminase, putative;Encodes a protein with in vitro AMP deaminase activity that is involved in embryogenesis. Homozygous mutant embryos fail to develop past the zygote stage.</t>
  </si>
  <si>
    <t>3094672±527463</t>
  </si>
  <si>
    <t>4154080±2918572</t>
  </si>
  <si>
    <t>647877±231757</t>
  </si>
  <si>
    <t>325900±211191</t>
  </si>
  <si>
    <t>PGSC0003DMT400021917</t>
  </si>
  <si>
    <t>HMG-protein [Source:PGSC_GENE;Acc:PGSC0003DMG400008501]</t>
  </si>
  <si>
    <t>294809±159397</t>
  </si>
  <si>
    <t>419811±275712</t>
  </si>
  <si>
    <t>348204±285097</t>
  </si>
  <si>
    <t>726712±305652</t>
  </si>
  <si>
    <t>2468322±509125</t>
  </si>
  <si>
    <t>4763481±4750447</t>
  </si>
  <si>
    <t>63206±46490</t>
  </si>
  <si>
    <t>109260±114437</t>
  </si>
  <si>
    <t>5232198±1565392</t>
  </si>
  <si>
    <t>4837360±1269059</t>
  </si>
  <si>
    <t>1083661±542657</t>
  </si>
  <si>
    <t>1028945±305146</t>
  </si>
  <si>
    <t>PGSC0003DMT400021961</t>
  </si>
  <si>
    <t>Conserved gene of unknown function [Source:PGSC_GENE;Acc:PGSC0003DMG400008514]</t>
  </si>
  <si>
    <t>AT2G19080</t>
  </si>
  <si>
    <t>metaxin-related;</t>
  </si>
  <si>
    <t>1537354±295043</t>
  </si>
  <si>
    <t>1333515±330980</t>
  </si>
  <si>
    <t>321747±485841</t>
  </si>
  <si>
    <t>64950±38061</t>
  </si>
  <si>
    <t>PGSC0003DMT400021983</t>
  </si>
  <si>
    <t>S-locus lectin protein kinase family protein [Source:PGSC_GENE;Acc:PGSC0003DMG400008523]</t>
  </si>
  <si>
    <t>1244784±633338</t>
  </si>
  <si>
    <t>873620±294283</t>
  </si>
  <si>
    <t>3008968±3790068</t>
  </si>
  <si>
    <t>86751±34026</t>
  </si>
  <si>
    <t>91364±59156</t>
  </si>
  <si>
    <t>2550±5099</t>
  </si>
  <si>
    <t>1001±1734</t>
  </si>
  <si>
    <t>PGSC0003DMT400022054</t>
  </si>
  <si>
    <t>Homomeric Acetyl-CoA Carboxylase (Hom-ACCase) [Source:PGSC_GENE;Acc:PGSC0003DMG400008551]</t>
  </si>
  <si>
    <t>2890373±470997</t>
  </si>
  <si>
    <t>2229035±583305</t>
  </si>
  <si>
    <t>545858±236651</t>
  </si>
  <si>
    <t>586022±239569</t>
  </si>
  <si>
    <t>618902±337047</t>
  </si>
  <si>
    <t>621354±298231</t>
  </si>
  <si>
    <t>61145456±26766660</t>
  </si>
  <si>
    <t>43641024±11052162</t>
  </si>
  <si>
    <t>PGSC0003DMT400022074</t>
  </si>
  <si>
    <t>Histone H2B [Source:PGSC_GENE;Acc:PGSC0003DMG401008565]</t>
  </si>
  <si>
    <t>23775±14230</t>
  </si>
  <si>
    <t>31101±7289</t>
  </si>
  <si>
    <t>92117±77281</t>
  </si>
  <si>
    <t>59023±29786</t>
  </si>
  <si>
    <t>PGSC0003DMT400022085</t>
  </si>
  <si>
    <t>Peptidyl-prolyl cis-trans isomerase [Source:PGSC_GENE;Acc:PGSC0003DMG400008569]</t>
  </si>
  <si>
    <t>AT3G15520</t>
  </si>
  <si>
    <t>4517411±402425</t>
  </si>
  <si>
    <t>4492394±594819</t>
  </si>
  <si>
    <t>4525193±1307999</t>
  </si>
  <si>
    <t>3375407±1045371</t>
  </si>
  <si>
    <t>PGSC0003DMT400022099</t>
  </si>
  <si>
    <t>Histone H2B [Source:PGSC_GENE;Acc:PGSC0003DMG400008572]</t>
  </si>
  <si>
    <t>145797±60955</t>
  </si>
  <si>
    <t>172957±41072</t>
  </si>
  <si>
    <t>45024±44485</t>
  </si>
  <si>
    <t>24294±24295</t>
  </si>
  <si>
    <t>PGSC0003DMT400022131</t>
  </si>
  <si>
    <t>Photosystem II reaction center psb28 protein [Source:PGSC_GENE;Acc:PGSC0003DMG400008585]</t>
  </si>
  <si>
    <t>AT4G28660</t>
  </si>
  <si>
    <t>photosystem II reaction center PSB28 protein;Similar to PsbW subunit of photosystem II.</t>
  </si>
  <si>
    <t>184270±153788</t>
  </si>
  <si>
    <t>97305±194611</t>
  </si>
  <si>
    <t>6763674±4943524</t>
  </si>
  <si>
    <t>7331432±5549664</t>
  </si>
  <si>
    <t>14817123±1949678</t>
  </si>
  <si>
    <t>30460109±28194343</t>
  </si>
  <si>
    <t>1849670±400838</t>
  </si>
  <si>
    <t>2601480±449241</t>
  </si>
  <si>
    <t>PGSC0003DMT400022278</t>
  </si>
  <si>
    <t>Programmed cell death protein [Source:PGSC_GENE;Acc:PGSC0003DMG400008644]</t>
  </si>
  <si>
    <t>555697±96902</t>
  </si>
  <si>
    <t>488040±267715</t>
  </si>
  <si>
    <t>56200±51511</t>
  </si>
  <si>
    <t>92812±39028</t>
  </si>
  <si>
    <t>PGSC0003DMT400022322</t>
  </si>
  <si>
    <t>D-lactate dehydrogenase [Source:PGSC_GENE;Acc:PGSC0003DMG403008663]</t>
  </si>
  <si>
    <t>AT5G06580</t>
  </si>
  <si>
    <t>FAD-linked oxidases family protein;Encodes a protein with glycolate dehydrogenase activity, which was shown to complement various subunits of the E. coli glycolate oxidase complex. It has not been ruled out that the enzyme might be involved in other catalytic activities in vivo.</t>
  </si>
  <si>
    <t>4828306±993397</t>
  </si>
  <si>
    <t>5565694±1263439</t>
  </si>
  <si>
    <t>316722±226619</t>
  </si>
  <si>
    <t>228015±176181</t>
  </si>
  <si>
    <t>PGSC0003DMT400022382</t>
  </si>
  <si>
    <t>Transformer-SR ribonucleoprotein [Source:PGSC_GENE;Acc:PGSC0003DMG400008680]</t>
  </si>
  <si>
    <t>AT4G35785</t>
  </si>
  <si>
    <t>922561±143826</t>
  </si>
  <si>
    <t>1064653±387506</t>
  </si>
  <si>
    <t>52791±43506</t>
  </si>
  <si>
    <t>74426±48158</t>
  </si>
  <si>
    <t>520675±43073</t>
  </si>
  <si>
    <t>626315±156573</t>
  </si>
  <si>
    <t>11079±22159</t>
  </si>
  <si>
    <t>7689±13317</t>
  </si>
  <si>
    <t>4410702±1534606</t>
  </si>
  <si>
    <t>4440857±1797926</t>
  </si>
  <si>
    <t>2158467±2254488</t>
  </si>
  <si>
    <t>1388340±343664</t>
  </si>
  <si>
    <t>1205786±265111</t>
  </si>
  <si>
    <t>1093613±215004</t>
  </si>
  <si>
    <t>44959608±3434684</t>
  </si>
  <si>
    <t>41652170±7762617</t>
  </si>
  <si>
    <t>9646748±4065576</t>
  </si>
  <si>
    <t>7131528±3666028</t>
  </si>
  <si>
    <t>126366009±17232662</t>
  </si>
  <si>
    <t>112251654±32694894</t>
  </si>
  <si>
    <t>36571347±26293992</t>
  </si>
  <si>
    <t>23169812±3665142</t>
  </si>
  <si>
    <t>PGSC0003DMT400022632</t>
  </si>
  <si>
    <t>Pentatricopeptide repeat-containing protein, mitochondrial [Source:PGSC_GENE;Acc:PGSC0003DMG400008773]</t>
  </si>
  <si>
    <t>261761±138826</t>
  </si>
  <si>
    <t>227404±90053</t>
  </si>
  <si>
    <t>3717555±4697487</t>
  </si>
  <si>
    <t>2419511±2993496</t>
  </si>
  <si>
    <t>PGSC0003DMT400022652</t>
  </si>
  <si>
    <t>NAD(P)H-quinone oxidoreductase subunit H, chloroplastic [Source:PGSC_GENE;Acc:PGSC0003DMG401008783]</t>
  </si>
  <si>
    <t>ATCG01110</t>
  </si>
  <si>
    <t>NAD(P)H dehydrogenase subunit H;Encodes the 49KDa plastid NAD(P)H dehydrogenase subunit H protein.  Its transcription is regulated by an ndhF-specific plastid sigma factor, SIG4.</t>
  </si>
  <si>
    <t>222295±164880</t>
  </si>
  <si>
    <t>131687±112555</t>
  </si>
  <si>
    <t>4316188±2448191</t>
  </si>
  <si>
    <t>5891095±2247179</t>
  </si>
  <si>
    <t>PGSC0003DMT400022653</t>
  </si>
  <si>
    <t>NAD(P)H-quinone oxidoreductase subunit 1, chloroplastic [Source:PGSC_GENE;Acc:PGSC0003DMG402008783]</t>
  </si>
  <si>
    <t>ATCG01100</t>
  </si>
  <si>
    <t>NADH dehydrogenase family protein;NADH dehydrogenase ND1</t>
  </si>
  <si>
    <t>118059±91814</t>
  </si>
  <si>
    <t>96718±105320</t>
  </si>
  <si>
    <t>86760±46377</t>
  </si>
  <si>
    <t>75742±46879</t>
  </si>
  <si>
    <t>17727297±4157336</t>
  </si>
  <si>
    <t>16827398±5390862</t>
  </si>
  <si>
    <t>5065690±2081336</t>
  </si>
  <si>
    <t>4603634±1049080</t>
  </si>
  <si>
    <t>PGSC0003DMT400022679</t>
  </si>
  <si>
    <t>Major latex [Source:PGSC_GENE;Acc:PGSC0003DMG400008794]</t>
  </si>
  <si>
    <t>3068804±1718321</t>
  </si>
  <si>
    <t>2687868±1004687</t>
  </si>
  <si>
    <t>2076460±879704</t>
  </si>
  <si>
    <t>2159531±1451325</t>
  </si>
  <si>
    <t>32467078±5025102</t>
  </si>
  <si>
    <t>28463432±9143752</t>
  </si>
  <si>
    <t>1153162573±639488995</t>
  </si>
  <si>
    <t>505698607±172335909</t>
  </si>
  <si>
    <t>PGSC0003DMT400022757</t>
  </si>
  <si>
    <t>Mitochondrial respiratory chain complexes assembly protein AFG3 [Source:PGSC_GENE;Acc:PGSC0003DMG400008828]</t>
  </si>
  <si>
    <t>4330567±1301526</t>
  </si>
  <si>
    <t>3378842±417660</t>
  </si>
  <si>
    <t>76442±119689</t>
  </si>
  <si>
    <t>296963±198522</t>
  </si>
  <si>
    <t>3247110±789052</t>
  </si>
  <si>
    <t>3961973±1704920</t>
  </si>
  <si>
    <t>72192±66869</t>
  </si>
  <si>
    <t>50181±37934</t>
  </si>
  <si>
    <t>2559386±462457</t>
  </si>
  <si>
    <t>2399824±660376</t>
  </si>
  <si>
    <t>1631873±851814</t>
  </si>
  <si>
    <t>1521346±888272</t>
  </si>
  <si>
    <t>3247079±486949</t>
  </si>
  <si>
    <t>2752204±482887</t>
  </si>
  <si>
    <t>550613±344487</t>
  </si>
  <si>
    <t>747420±267213</t>
  </si>
  <si>
    <t>PGSC0003DMT400022861</t>
  </si>
  <si>
    <t>Sorting nexin 3 [Source:PGSC_GENE;Acc:PGSC0003DMG400008862]</t>
  </si>
  <si>
    <t>2112852±290088</t>
  </si>
  <si>
    <t>2239024±249296</t>
  </si>
  <si>
    <t>660050±414252</t>
  </si>
  <si>
    <t>428613±180006</t>
  </si>
  <si>
    <t>PGSC0003DMT400022862</t>
  </si>
  <si>
    <t>Conserved gene of unknown function [Source:PGSC_GENE;Acc:PGSC0003DMG400008863]</t>
  </si>
  <si>
    <t>AT2G36145</t>
  </si>
  <si>
    <t>18690±16854</t>
  </si>
  <si>
    <t>26881±13951</t>
  </si>
  <si>
    <t>101387±135439</t>
  </si>
  <si>
    <t>218470±257052</t>
  </si>
  <si>
    <t>74669950±11089848</t>
  </si>
  <si>
    <t>76149504±9336831</t>
  </si>
  <si>
    <t>14347817±1012159</t>
  </si>
  <si>
    <t>18890410±9487740</t>
  </si>
  <si>
    <t>PGSC0003DMT400022884</t>
  </si>
  <si>
    <t>Signal recognition particle protein [Source:PGSC_GENE;Acc:PGSC0003DMG400008871]</t>
  </si>
  <si>
    <t>AT5G03940</t>
  </si>
  <si>
    <t>chloroplast signal recognition particle 54 kDa subunit;mutant has Yellow first leaves; Chloroplast Signal Recognition Particle Subunit</t>
  </si>
  <si>
    <t>804029±141795</t>
  </si>
  <si>
    <t>1111470±672113</t>
  </si>
  <si>
    <t>2681965±1110783</t>
  </si>
  <si>
    <t>3050084±768280</t>
  </si>
  <si>
    <t>1137491±211898</t>
  </si>
  <si>
    <t>1076921±74992</t>
  </si>
  <si>
    <t>70118±66301</t>
  </si>
  <si>
    <t>56889±38061</t>
  </si>
  <si>
    <t>1135190±245875</t>
  </si>
  <si>
    <t>974199±352848</t>
  </si>
  <si>
    <t>414467±196954</t>
  </si>
  <si>
    <t>673052±406441</t>
  </si>
  <si>
    <t>PGSC0003DMT400022974</t>
  </si>
  <si>
    <t>Tropinone reductase 1 [Source:PGSC_GENE;Acc:PGSC0003DMG402008895]</t>
  </si>
  <si>
    <t>101199±97190</t>
  </si>
  <si>
    <t>132064±142424</t>
  </si>
  <si>
    <t>137583±120313</t>
  </si>
  <si>
    <t>8725±15112</t>
  </si>
  <si>
    <t>29640926±3408514</t>
  </si>
  <si>
    <t>28049170±2881910</t>
  </si>
  <si>
    <t>50886666±17777832</t>
  </si>
  <si>
    <t>55132745±15263184</t>
  </si>
  <si>
    <t>353009±81417</t>
  </si>
  <si>
    <t>337451±89308</t>
  </si>
  <si>
    <t>17788442±2877794</t>
  </si>
  <si>
    <t>18243566±2584145</t>
  </si>
  <si>
    <t>5207818±4905768</t>
  </si>
  <si>
    <t>9780081±9192053</t>
  </si>
  <si>
    <t>1636740±587522</t>
  </si>
  <si>
    <t>1385261±572344</t>
  </si>
  <si>
    <t>235418±175922</t>
  </si>
  <si>
    <t>199306±20690</t>
  </si>
  <si>
    <t>2540740±543812</t>
  </si>
  <si>
    <t>1748284±843456</t>
  </si>
  <si>
    <t>434266±239971</t>
  </si>
  <si>
    <t>314045±232426</t>
  </si>
  <si>
    <t>PGSC0003DMT400023249</t>
  </si>
  <si>
    <t>Chaperone protein dnaJ [Source:PGSC_GENE;Acc:PGSC0003DMG400009004]</t>
  </si>
  <si>
    <t>AT3G62600</t>
  </si>
  <si>
    <t>DNAJ heat shock family protein;J domain protein localized in ER lumen. Can partially compensate for the growth defect in jem1 scj1 mutant yeast. Forms a complex SDF2-ERdj3B-BiP that is required for the proper accumulation of the surface-exposed leucine-rich repeat receptor kinases EFR.  EFR is involved in PAMP (pathogen associated molecular patterns) triggered immunity.</t>
  </si>
  <si>
    <t>1529661±252261</t>
  </si>
  <si>
    <t>1504376±286477</t>
  </si>
  <si>
    <t>219091±123693</t>
  </si>
  <si>
    <t>142857±97707</t>
  </si>
  <si>
    <t>PGSC0003DMT400023284</t>
  </si>
  <si>
    <t>ATP-dependent RNA helicase [Source:PGSC_GENE;Acc:PGSC0003DMG400009019]</t>
  </si>
  <si>
    <t>AT3G62310</t>
  </si>
  <si>
    <t>1299412±729895</t>
  </si>
  <si>
    <t>982893±683650</t>
  </si>
  <si>
    <t>515494±659182</t>
  </si>
  <si>
    <t>331991±294863</t>
  </si>
  <si>
    <t>4025674±954732</t>
  </si>
  <si>
    <t>5040863±2059521</t>
  </si>
  <si>
    <t>25288249±10715771</t>
  </si>
  <si>
    <t>43070511±12473135</t>
  </si>
  <si>
    <t>10537741±1178675</t>
  </si>
  <si>
    <t>10888886±668512</t>
  </si>
  <si>
    <t>4035936±2093800</t>
  </si>
  <si>
    <t>4149606±909568</t>
  </si>
  <si>
    <t>PGSC0003DMT400023333</t>
  </si>
  <si>
    <t>DNA replication licensing factor MCM7 [Source:PGSC_GENE;Acc:PGSC0003DMG400009040]</t>
  </si>
  <si>
    <t>219116±127613</t>
  </si>
  <si>
    <t>268585±297052</t>
  </si>
  <si>
    <t>89999±161175</t>
  </si>
  <si>
    <t>51704±60477</t>
  </si>
  <si>
    <t>PGSC0003DMT400023336</t>
  </si>
  <si>
    <t>CP12 [Source:PGSC_GENE;Acc:PGSC0003DMG400009042]</t>
  </si>
  <si>
    <t>150532±82477</t>
  </si>
  <si>
    <t>227903±38492</t>
  </si>
  <si>
    <t>10746775±3580382</t>
  </si>
  <si>
    <t>11921473±3204522</t>
  </si>
  <si>
    <t>4359773±529829</t>
  </si>
  <si>
    <t>4654960±745595</t>
  </si>
  <si>
    <t>528361±411110</t>
  </si>
  <si>
    <t>335283±161187</t>
  </si>
  <si>
    <t>PGSC0003DMT400023378</t>
  </si>
  <si>
    <t>RNA binding protein [Source:PGSC_GENE;Acc:PGSC0003DMG400009053]</t>
  </si>
  <si>
    <t>AT1G26540</t>
  </si>
  <si>
    <t>Agenet domain-containing protein;</t>
  </si>
  <si>
    <t>1767395±417105</t>
  </si>
  <si>
    <t>1282055±348500</t>
  </si>
  <si>
    <t>175872±95130</t>
  </si>
  <si>
    <t>106795±62904</t>
  </si>
  <si>
    <t>6664683±2672044</t>
  </si>
  <si>
    <t>6768317±4015969</t>
  </si>
  <si>
    <t>676421±622227</t>
  </si>
  <si>
    <t>639780±92958</t>
  </si>
  <si>
    <t>8569920±1626784</t>
  </si>
  <si>
    <t>8226274±929640</t>
  </si>
  <si>
    <t>3064402±3140406</t>
  </si>
  <si>
    <t>4357839±2345613</t>
  </si>
  <si>
    <t>PGSC0003DMT400023464</t>
  </si>
  <si>
    <t>Pentatricopeptide repeat-containing protein [Source:PGSC_GENE;Acc:PGSC0003DMG400009084]</t>
  </si>
  <si>
    <t>1322917±241039</t>
  </si>
  <si>
    <t>1245145±165550</t>
  </si>
  <si>
    <t>1381939±1974295</t>
  </si>
  <si>
    <t>824527±177063</t>
  </si>
  <si>
    <t>13255708±2412522</t>
  </si>
  <si>
    <t>12670158±1588413</t>
  </si>
  <si>
    <t>6615090±10298365</t>
  </si>
  <si>
    <t>3164134±2551566</t>
  </si>
  <si>
    <t>4265051±1737020</t>
  </si>
  <si>
    <t>4385926±2128715</t>
  </si>
  <si>
    <t>291111±410024</t>
  </si>
  <si>
    <t>282595±167720</t>
  </si>
  <si>
    <t>PGSC0003DMT400023491</t>
  </si>
  <si>
    <t>Conserved gene of unknown function [Source:PGSC_GENE;Acc:PGSC0003DMG400009097]</t>
  </si>
  <si>
    <t>AT5G53310</t>
  </si>
  <si>
    <t>349144±286373</t>
  </si>
  <si>
    <t>217559±156382</t>
  </si>
  <si>
    <t>20090±17764</t>
  </si>
  <si>
    <t>1449162±517088</t>
  </si>
  <si>
    <t>1156505±367058</t>
  </si>
  <si>
    <t>1262651±482720</t>
  </si>
  <si>
    <t>1189953±182646</t>
  </si>
  <si>
    <t>4750740±360828</t>
  </si>
  <si>
    <t>3658607±1355611</t>
  </si>
  <si>
    <t>411747±197765</t>
  </si>
  <si>
    <t>471219±72169</t>
  </si>
  <si>
    <t>130004±35254</t>
  </si>
  <si>
    <t>153329±142475</t>
  </si>
  <si>
    <t>68345±38972</t>
  </si>
  <si>
    <t>101846±26238</t>
  </si>
  <si>
    <t>1193811±202458</t>
  </si>
  <si>
    <t>1110782±272060</t>
  </si>
  <si>
    <t>155230±186522</t>
  </si>
  <si>
    <t>46980±40496</t>
  </si>
  <si>
    <t>219099±203005</t>
  </si>
  <si>
    <t>402552±210191</t>
  </si>
  <si>
    <t>67495±57509</t>
  </si>
  <si>
    <t>184355±232609</t>
  </si>
  <si>
    <t>PGSC0003DMT400023804</t>
  </si>
  <si>
    <t>Sucrose transport protein [Source:PGSC_GENE;Acc:PGSC0003DMG400009213]</t>
  </si>
  <si>
    <t>AT1G22710</t>
  </si>
  <si>
    <t>sucrose-proton symporter 2;Encodes for a high-affinity  transporter essential for phloem loading and long-distance transport. A major sucrose transporter, AtSUC2 can also transport a wide range of physiological and synthetic glucose conjugates with both &amp;#945;- or &amp;#946;-linkage.</t>
  </si>
  <si>
    <t>1942642±385960</t>
  </si>
  <si>
    <t>2015923±712653</t>
  </si>
  <si>
    <t>522815±370574</t>
  </si>
  <si>
    <t>916422±638567</t>
  </si>
  <si>
    <t>2627389±374026</t>
  </si>
  <si>
    <t>2742607±690988</t>
  </si>
  <si>
    <t>1140793±668567</t>
  </si>
  <si>
    <t>670477±328530</t>
  </si>
  <si>
    <t>10114793±2177628</t>
  </si>
  <si>
    <t>9849494±1887704</t>
  </si>
  <si>
    <t>1327117±712430</t>
  </si>
  <si>
    <t>1670683±871122</t>
  </si>
  <si>
    <t>593519±395340</t>
  </si>
  <si>
    <t>292756±110295</t>
  </si>
  <si>
    <t>212077±313272</t>
  </si>
  <si>
    <t>10779±18669</t>
  </si>
  <si>
    <t>1070465±89234</t>
  </si>
  <si>
    <t>1160638±128355</t>
  </si>
  <si>
    <t>537467±684980</t>
  </si>
  <si>
    <t>612081±832185</t>
  </si>
  <si>
    <t>2614113±394208</t>
  </si>
  <si>
    <t>2413910±460887</t>
  </si>
  <si>
    <t>511071±187438</t>
  </si>
  <si>
    <t>510073±194528</t>
  </si>
  <si>
    <t>PGSC0003DMT400023982</t>
  </si>
  <si>
    <t>SLL1 protein [Source:PGSC_GENE;Acc:PGSC0003DMG400009277]</t>
  </si>
  <si>
    <t>4606563±580165</t>
  </si>
  <si>
    <t>4181795±730960</t>
  </si>
  <si>
    <t>357968±301001</t>
  </si>
  <si>
    <t>193237±213102</t>
  </si>
  <si>
    <t>5049947±562143</t>
  </si>
  <si>
    <t>4590782±535531</t>
  </si>
  <si>
    <t>675554±344317</t>
  </si>
  <si>
    <t>947672±432879</t>
  </si>
  <si>
    <t>PGSC0003DMT400024055</t>
  </si>
  <si>
    <t>Disease resistance protein RGA3 [Source:PGSC_GENE;Acc:PGSC0003DMG401009305]</t>
  </si>
  <si>
    <t>AT5G48790</t>
  </si>
  <si>
    <t>Domain of unknown function (DUF1995);</t>
  </si>
  <si>
    <t>1305±2611</t>
  </si>
  <si>
    <t>4881±9763</t>
  </si>
  <si>
    <t>164436±152597</t>
  </si>
  <si>
    <t>206895±141095</t>
  </si>
  <si>
    <t>11017678±613609</t>
  </si>
  <si>
    <t>10171944±2093143</t>
  </si>
  <si>
    <t>149467888±54555918</t>
  </si>
  <si>
    <t>189517482±44837138</t>
  </si>
  <si>
    <t>229542±115883</t>
  </si>
  <si>
    <t>435270±302624</t>
  </si>
  <si>
    <t>39448±78895</t>
  </si>
  <si>
    <t>71824±47507</t>
  </si>
  <si>
    <t>1340743±256843</t>
  </si>
  <si>
    <t>1057679±302909</t>
  </si>
  <si>
    <t>164873±108383</t>
  </si>
  <si>
    <t>218067±148605</t>
  </si>
  <si>
    <t>9731945±1324362</t>
  </si>
  <si>
    <t>8732047±1933663</t>
  </si>
  <si>
    <t>2398266±1019905</t>
  </si>
  <si>
    <t>1392358±525816</t>
  </si>
  <si>
    <t>7763772±1211511</t>
  </si>
  <si>
    <t>6967176±1086177</t>
  </si>
  <si>
    <t>2208428±2402871</t>
  </si>
  <si>
    <t>1143432±577497</t>
  </si>
  <si>
    <t>73427±39119</t>
  </si>
  <si>
    <t>63627±53755</t>
  </si>
  <si>
    <t>14182±15372</t>
  </si>
  <si>
    <t>7896±13676</t>
  </si>
  <si>
    <t>1443219±400743</t>
  </si>
  <si>
    <t>1116087±427858</t>
  </si>
  <si>
    <t>506325±241254</t>
  </si>
  <si>
    <t>306912±114487</t>
  </si>
  <si>
    <t>29199063±3142580</t>
  </si>
  <si>
    <t>26278809±1290200</t>
  </si>
  <si>
    <t>8132091±7882271</t>
  </si>
  <si>
    <t>4514921±618441</t>
  </si>
  <si>
    <t>36065335±5995957</t>
  </si>
  <si>
    <t>44377412±12548667</t>
  </si>
  <si>
    <t>10830856±6090483</t>
  </si>
  <si>
    <t>13191601±13894173</t>
  </si>
  <si>
    <t>PGSC0003DMT400024319</t>
  </si>
  <si>
    <t>GTP-binding protein [Source:PGSC_GENE;Acc:PGSC0003DMG400009401]</t>
  </si>
  <si>
    <t>1285874±475850</t>
  </si>
  <si>
    <t>1454015±275824</t>
  </si>
  <si>
    <t>134577±135947</t>
  </si>
  <si>
    <t>554487±324258</t>
  </si>
  <si>
    <t>PGSC0003DMT400024325</t>
  </si>
  <si>
    <t>Conserved gene of unknown function [Source:PGSC_GENE;Acc:PGSC0003DMG400009404]</t>
  </si>
  <si>
    <t>AT3G58110</t>
  </si>
  <si>
    <t>82785±20062</t>
  </si>
  <si>
    <t>68764±26393</t>
  </si>
  <si>
    <t>7779±7683</t>
  </si>
  <si>
    <t>14998±11996</t>
  </si>
  <si>
    <t>2182109±525125</t>
  </si>
  <si>
    <t>1347517±524683</t>
  </si>
  <si>
    <t>7829±15657</t>
  </si>
  <si>
    <t>24671±33661</t>
  </si>
  <si>
    <t>PGSC0003DMT400024347</t>
  </si>
  <si>
    <t>Lectin kinase [Source:PGSC_GENE;Acc:PGSC0003DMG401009415]</t>
  </si>
  <si>
    <t>863557±186170</t>
  </si>
  <si>
    <t>793678±415684</t>
  </si>
  <si>
    <t>1947154±680715</t>
  </si>
  <si>
    <t>2197867±1481960</t>
  </si>
  <si>
    <t>245720±288898</t>
  </si>
  <si>
    <t>154756±147168</t>
  </si>
  <si>
    <t>610629±260815</t>
  </si>
  <si>
    <t>854026±822214</t>
  </si>
  <si>
    <t>884781±861132</t>
  </si>
  <si>
    <t>1101678±410656</t>
  </si>
  <si>
    <t>PGSC0003DMT400024406</t>
  </si>
  <si>
    <t>Ubiquitin specific protease 39 and snrnp assembly factor [Source:PGSC_GENE;Acc:PGSC0003DMG400009435]</t>
  </si>
  <si>
    <t>AT4G22285</t>
  </si>
  <si>
    <t>Ubiquitin C-terminal hydrolases superfamily protein;</t>
  </si>
  <si>
    <t>84794±44958</t>
  </si>
  <si>
    <t>102583±51709</t>
  </si>
  <si>
    <t>15196±12410</t>
  </si>
  <si>
    <t>14420±14972</t>
  </si>
  <si>
    <t>PGSC0003DMT400024448</t>
  </si>
  <si>
    <t>Disease resistance protein R3a [Source:PGSC_GENE;Acc:PGSC0003DMG400009455]</t>
  </si>
  <si>
    <t>1420415±433583</t>
  </si>
  <si>
    <t>1566045±588000</t>
  </si>
  <si>
    <t>49567±33482</t>
  </si>
  <si>
    <t>69237±59213</t>
  </si>
  <si>
    <t>6903369±803934</t>
  </si>
  <si>
    <t>8100501±2366550</t>
  </si>
  <si>
    <t>4357626±3129816</t>
  </si>
  <si>
    <t>3511875±1016176</t>
  </si>
  <si>
    <t>200866±127530</t>
  </si>
  <si>
    <t>824371±1227408</t>
  </si>
  <si>
    <t>596970±580879</t>
  </si>
  <si>
    <t>463214±258286</t>
  </si>
  <si>
    <t>20049575±2411713</t>
  </si>
  <si>
    <t>19235503±3612650</t>
  </si>
  <si>
    <t>2071098±791438</t>
  </si>
  <si>
    <t>3135475±1189035</t>
  </si>
  <si>
    <t>PGSC0003DMT400024793</t>
  </si>
  <si>
    <t>Xylulose kinase [Source:PGSC_GENE;Acc:PGSC0003DMG400009584]</t>
  </si>
  <si>
    <t>AT2G21370</t>
  </si>
  <si>
    <t>xylulose kinase-1;Although this gene has a sequence similar to xylulose kinases, several lines of experimental evidence suggest that it does not act on xylulose or deoxy-xylulose.</t>
  </si>
  <si>
    <t>445109±189736</t>
  </si>
  <si>
    <t>396238±142315</t>
  </si>
  <si>
    <t>270838±95645</t>
  </si>
  <si>
    <t>230556±87716</t>
  </si>
  <si>
    <t>1024528±282603</t>
  </si>
  <si>
    <t>842102±137365</t>
  </si>
  <si>
    <t>2454092±1373084</t>
  </si>
  <si>
    <t>2944612±803415</t>
  </si>
  <si>
    <t>PGSC0003DMT400024954</t>
  </si>
  <si>
    <t>Sinapyl alcohol dehydrogenase 2 [Source:PGSC_GENE;Acc:PGSC0003DMG400009637]</t>
  </si>
  <si>
    <t>580072±284471</t>
  </si>
  <si>
    <t>772485±428782</t>
  </si>
  <si>
    <t>58041±57081</t>
  </si>
  <si>
    <t>87980±66162</t>
  </si>
  <si>
    <t>3771437±255764</t>
  </si>
  <si>
    <t>3805654±583327</t>
  </si>
  <si>
    <t>283506±235996</t>
  </si>
  <si>
    <t>456453±182065</t>
  </si>
  <si>
    <t>30925679±6780522</t>
  </si>
  <si>
    <t>27991481±9436221</t>
  </si>
  <si>
    <t>11558226±2040952</t>
  </si>
  <si>
    <t>8902383±2084228</t>
  </si>
  <si>
    <t>1095687±335052</t>
  </si>
  <si>
    <t>931085±599095</t>
  </si>
  <si>
    <t>8067716±3699744</t>
  </si>
  <si>
    <t>7833425±2618772</t>
  </si>
  <si>
    <t>43711265±5045783</t>
  </si>
  <si>
    <t>47837607±7041938</t>
  </si>
  <si>
    <t>108874654±28301534</t>
  </si>
  <si>
    <t>103611058±8680604</t>
  </si>
  <si>
    <t>PGSC0003DMT400025176</t>
  </si>
  <si>
    <t>SET domain containing protein [Source:PGSC_GENE;Acc:PGSC0003DMG400009729]</t>
  </si>
  <si>
    <t>AT1G24610</t>
  </si>
  <si>
    <t>1940766±710777</t>
  </si>
  <si>
    <t>1695111±803531</t>
  </si>
  <si>
    <t>3721241±1557046</t>
  </si>
  <si>
    <t>2677526±680035</t>
  </si>
  <si>
    <t>15081622±684494</t>
  </si>
  <si>
    <t>13990303±2284932</t>
  </si>
  <si>
    <t>3193713±1608065</t>
  </si>
  <si>
    <t>3053123±727529</t>
  </si>
  <si>
    <t>29836886±4616847</t>
  </si>
  <si>
    <t>27114472±6755855</t>
  </si>
  <si>
    <t>57960356±52034855</t>
  </si>
  <si>
    <t>115137475±39443051</t>
  </si>
  <si>
    <t>PGSC0003DMT400025429</t>
  </si>
  <si>
    <t>Major latex [Source:PGSC_GENE;Acc:PGSC0003DMG400009817]</t>
  </si>
  <si>
    <t>19024985±7470273</t>
  </si>
  <si>
    <t>18169213±5237292</t>
  </si>
  <si>
    <t>184117±235294</t>
  </si>
  <si>
    <t>1004747±884371</t>
  </si>
  <si>
    <t>PGSC0003DMT400025526</t>
  </si>
  <si>
    <t>874093±458689</t>
  </si>
  <si>
    <t>585079±465236</t>
  </si>
  <si>
    <t>28386±43349</t>
  </si>
  <si>
    <t>PGSC0003DMT400025529</t>
  </si>
  <si>
    <t>Clathrin coat assembly protein AP17 [Source:PGSC_GENE;Acc:PGSC0003DMG400009862]</t>
  </si>
  <si>
    <t>AT1G47830</t>
  </si>
  <si>
    <t>1263725±248769</t>
  </si>
  <si>
    <t>1465313±164665</t>
  </si>
  <si>
    <t>519686±919555</t>
  </si>
  <si>
    <t>528687±427420</t>
  </si>
  <si>
    <t>PGSC0003DMT400025560</t>
  </si>
  <si>
    <t>Electron carrier/ protein disulfide oxidoreductase [Source:PGSC_GENE;Acc:PGSC0003DMG400009877]</t>
  </si>
  <si>
    <t>13156313±2920760</t>
  </si>
  <si>
    <t>15771080±3094071</t>
  </si>
  <si>
    <t>7089072±10330875</t>
  </si>
  <si>
    <t>4699599±3671121</t>
  </si>
  <si>
    <t>PGSC0003DMT400025563</t>
  </si>
  <si>
    <t>Zinc finger protein [Source:PGSC_GENE;Acc:PGSC0003DMG400009878]</t>
  </si>
  <si>
    <t>AT1G20110</t>
  </si>
  <si>
    <t>RING/FYVE/PHD zinc finger superfamily protein;</t>
  </si>
  <si>
    <t>5040679±2277049</t>
  </si>
  <si>
    <t>3599660±722738</t>
  </si>
  <si>
    <t>835535±1534372</t>
  </si>
  <si>
    <t>238356±297952</t>
  </si>
  <si>
    <t>7982230±1267462</t>
  </si>
  <si>
    <t>8487744±825169</t>
  </si>
  <si>
    <t>95063088±65144162</t>
  </si>
  <si>
    <t>81840351±45776550</t>
  </si>
  <si>
    <t>5018914±2161017</t>
  </si>
  <si>
    <t>4042538±1146188</t>
  </si>
  <si>
    <t>4530913±6006450</t>
  </si>
  <si>
    <t>1036911±315643</t>
  </si>
  <si>
    <t>PGSC0003DMT400025654</t>
  </si>
  <si>
    <t>WD40 repeat protein [Source:PGSC_GENE;Acc:PGSC0003DMG400009907]</t>
  </si>
  <si>
    <t>AT1G12910</t>
  </si>
  <si>
    <t>Transducin/WD40 repeat-like superfamily protein;Encodes a protein with similarity to the petunia WD repeat protein an11.</t>
  </si>
  <si>
    <t>237869±59609</t>
  </si>
  <si>
    <t>204870±54397</t>
  </si>
  <si>
    <t>80096±27075</t>
  </si>
  <si>
    <t>50766±32473</t>
  </si>
  <si>
    <t>PGSC0003DMT400025684</t>
  </si>
  <si>
    <t>FK506 binding protein [Source:PGSC_GENE;Acc:PGSC0003DMG400009916]</t>
  </si>
  <si>
    <t>AT1G20810</t>
  </si>
  <si>
    <t>946502±412579</t>
  </si>
  <si>
    <t>671803±188160</t>
  </si>
  <si>
    <t>1304310±761848</t>
  </si>
  <si>
    <t>2112190±458024</t>
  </si>
  <si>
    <t>6081556±685419</t>
  </si>
  <si>
    <t>5670802±459876</t>
  </si>
  <si>
    <t>2410252±932553</t>
  </si>
  <si>
    <t>1795493±598921</t>
  </si>
  <si>
    <t>2839±5677</t>
  </si>
  <si>
    <t>23744±19484</t>
  </si>
  <si>
    <t>25079±15964</t>
  </si>
  <si>
    <t>22244042±2157518</t>
  </si>
  <si>
    <t>19087388±3670540</t>
  </si>
  <si>
    <t>1514158±725292</t>
  </si>
  <si>
    <t>2010784±1188947</t>
  </si>
  <si>
    <t>97180492±15360060</t>
  </si>
  <si>
    <t>96002309±13479865</t>
  </si>
  <si>
    <t>21355103±17560597</t>
  </si>
  <si>
    <t>9135847±1566539</t>
  </si>
  <si>
    <t>5739643±1606634</t>
  </si>
  <si>
    <t>4889491±780353</t>
  </si>
  <si>
    <t>891195±450145</t>
  </si>
  <si>
    <t>762196±499512</t>
  </si>
  <si>
    <t>PGSC0003DMT400025744</t>
  </si>
  <si>
    <t>34359±47135</t>
  </si>
  <si>
    <t>17412±16238</t>
  </si>
  <si>
    <t>11584±9618</t>
  </si>
  <si>
    <t>6256±10835</t>
  </si>
  <si>
    <t>19466494±1468977</t>
  </si>
  <si>
    <t>17230148±1700488</t>
  </si>
  <si>
    <t>4014836±1900815</t>
  </si>
  <si>
    <t>4609836±1343046</t>
  </si>
  <si>
    <t>PGSC0003DMT400025792</t>
  </si>
  <si>
    <t>Ornithine decarboxylase [Source:PGSC_GENE;Acc:PGSC0003DMG400009959]</t>
  </si>
  <si>
    <t>502079±322548</t>
  </si>
  <si>
    <t>420122±98402</t>
  </si>
  <si>
    <t>170766±295776</t>
  </si>
  <si>
    <t>93654758±20266932</t>
  </si>
  <si>
    <t>71202292±8076768</t>
  </si>
  <si>
    <t>5517974±2864509</t>
  </si>
  <si>
    <t>7860390±920447</t>
  </si>
  <si>
    <t>PGSC0003DMT400025819</t>
  </si>
  <si>
    <t>Receptor protein kinase [Source:PGSC_GENE;Acc:PGSC0003DMG400009972]</t>
  </si>
  <si>
    <t>AT4G35230</t>
  </si>
  <si>
    <t>BR-signaling kinase 1;Encodes BR-signaling kinase 1 (BSK1), one of the three homologous BR-signaling kinases (BSK1, AT4G35230; BSK2, AT5G46570; BSK3, AT4G00710).  Mediates signal transduction from receptor kinase BRI1 by functioning as the substrate of BRI1.  Plasma membrane localized.</t>
  </si>
  <si>
    <t>2242204±786405</t>
  </si>
  <si>
    <t>2503276±777358</t>
  </si>
  <si>
    <t>67087±79884</t>
  </si>
  <si>
    <t>73422±95467</t>
  </si>
  <si>
    <t>9151078±2144377</t>
  </si>
  <si>
    <t>7362059±1815491</t>
  </si>
  <si>
    <t>5855023±2618161</t>
  </si>
  <si>
    <t>6538087±808040</t>
  </si>
  <si>
    <t>2509223±913542</t>
  </si>
  <si>
    <t>3493252±1987000</t>
  </si>
  <si>
    <t>36814985±13155344</t>
  </si>
  <si>
    <t>52036034±18947561</t>
  </si>
  <si>
    <t>970149±304430</t>
  </si>
  <si>
    <t>886970±413281</t>
  </si>
  <si>
    <t>259067±94742</t>
  </si>
  <si>
    <t>279908±104286</t>
  </si>
  <si>
    <t>PGSC0003DMT400025889</t>
  </si>
  <si>
    <t>Small heat shock protein [Source:PGSC_GENE;Acc:PGSC0003DMG400009996]</t>
  </si>
  <si>
    <t>AT1G76440</t>
  </si>
  <si>
    <t>193841±84522</t>
  </si>
  <si>
    <t>245649±111308</t>
  </si>
  <si>
    <t>60645±38441</t>
  </si>
  <si>
    <t>28333±23917</t>
  </si>
  <si>
    <t>300020±56461</t>
  </si>
  <si>
    <t>188383±155327</t>
  </si>
  <si>
    <t>13101±26202</t>
  </si>
  <si>
    <t>141000±244219</t>
  </si>
  <si>
    <t>32958586±5050433</t>
  </si>
  <si>
    <t>29437222±5330245</t>
  </si>
  <si>
    <t>1324780±386561</t>
  </si>
  <si>
    <t>1965690±580322</t>
  </si>
  <si>
    <t>26961937±4333232</t>
  </si>
  <si>
    <t>22339366±3645998</t>
  </si>
  <si>
    <t>806711273±288900102</t>
  </si>
  <si>
    <t>1141664511±365103220</t>
  </si>
  <si>
    <t>454480±242857</t>
  </si>
  <si>
    <t>674164±230058</t>
  </si>
  <si>
    <t>77975±57901</t>
  </si>
  <si>
    <t>139401±109013</t>
  </si>
  <si>
    <t>PGSC0003DMT400026059</t>
  </si>
  <si>
    <t>Pentatricopeptide repeat-containing protein [Source:PGSC_GENE;Acc:PGSC0003DMG400010054]</t>
  </si>
  <si>
    <t>3553604±949148</t>
  </si>
  <si>
    <t>2917679±857303</t>
  </si>
  <si>
    <t>449325±201658</t>
  </si>
  <si>
    <t>405769±99480</t>
  </si>
  <si>
    <t>4496873±627155</t>
  </si>
  <si>
    <t>4138739±667386</t>
  </si>
  <si>
    <t>1845542±495964</t>
  </si>
  <si>
    <t>1437327±613583</t>
  </si>
  <si>
    <t>6181974±784679</t>
  </si>
  <si>
    <t>5798892±1877030</t>
  </si>
  <si>
    <t>2073324±744874</t>
  </si>
  <si>
    <t>1524384±206765</t>
  </si>
  <si>
    <t>14924553±2980733</t>
  </si>
  <si>
    <t>13433500±3514473</t>
  </si>
  <si>
    <t>4386642±1501461</t>
  </si>
  <si>
    <t>2480412±813933</t>
  </si>
  <si>
    <t>PGSC0003DMT400026302</t>
  </si>
  <si>
    <t>Integral membrane protein [Source:PGSC_GENE;Acc:PGSC0003DMG400010152]</t>
  </si>
  <si>
    <t>2699531±321932</t>
  </si>
  <si>
    <t>2503366±413614</t>
  </si>
  <si>
    <t>6585±8910</t>
  </si>
  <si>
    <t>75241±66340</t>
  </si>
  <si>
    <t>2411974±514674</t>
  </si>
  <si>
    <t>2295398±1294488</t>
  </si>
  <si>
    <t>652810±452645</t>
  </si>
  <si>
    <t>1708338±1498401</t>
  </si>
  <si>
    <t>PGSC0003DMT400026327</t>
  </si>
  <si>
    <t>HCF106 [Source:PGSC_GENE;Acc:PGSC0003DMG400010161]</t>
  </si>
  <si>
    <t>AT5G52440</t>
  </si>
  <si>
    <t>Bacterial sec-independent translocation protein mttA/Hcf106;HCF106; nuclear gene for chloroplast. Thylakoid membrane delta pH translocation pathway component protein; related to Escherichia coli TatA and TatB</t>
  </si>
  <si>
    <t>529795±123070</t>
  </si>
  <si>
    <t>692687±327161</t>
  </si>
  <si>
    <t>2342401±889647</t>
  </si>
  <si>
    <t>1965155±713647</t>
  </si>
  <si>
    <t>293952±77227</t>
  </si>
  <si>
    <t>298290±163326</t>
  </si>
  <si>
    <t>66561±66601</t>
  </si>
  <si>
    <t>95436±93796</t>
  </si>
  <si>
    <t>PGSC0003DMT400026473</t>
  </si>
  <si>
    <t>Phospholipase A1 [Source:PGSC_GENE;Acc:PGSC0003DMG401010218]</t>
  </si>
  <si>
    <t>231589±130834</t>
  </si>
  <si>
    <t>244345±156012</t>
  </si>
  <si>
    <t>8786±17572</t>
  </si>
  <si>
    <t>PGSC0003DMT400026502</t>
  </si>
  <si>
    <t>Triacylglycerol lipase [Source:PGSC_GENE;Acc:PGSC0003DMG400010229]</t>
  </si>
  <si>
    <t>157310±67215</t>
  </si>
  <si>
    <t>169855±53578</t>
  </si>
  <si>
    <t>112588±161256</t>
  </si>
  <si>
    <t>106758±130246</t>
  </si>
  <si>
    <t>11912318±740274</t>
  </si>
  <si>
    <t>10954565±2351771</t>
  </si>
  <si>
    <t>21069164±13695519</t>
  </si>
  <si>
    <t>28109961±11642079</t>
  </si>
  <si>
    <t>PGSC0003DMT400026560</t>
  </si>
  <si>
    <t>Leucine aminopeptidase, chloroplastic [Source:PGSC_GENE;Acc:PGSC0003DMG400010257]</t>
  </si>
  <si>
    <t>282189±231474</t>
  </si>
  <si>
    <t>313544±277156</t>
  </si>
  <si>
    <t>1581552±1443543</t>
  </si>
  <si>
    <t>340928±457373</t>
  </si>
  <si>
    <t>PGSC0003DMT400026577</t>
  </si>
  <si>
    <t>Transferase, transferring glycosyl groups [Source:PGSC_GENE;Acc:PGSC0003DMG400010264]</t>
  </si>
  <si>
    <t>AT3G61130</t>
  </si>
  <si>
    <t>galacturonosyltransferase 1;Encodes a protein with  putative galacturonosyltransferase activity.</t>
  </si>
  <si>
    <t>857037±299129</t>
  </si>
  <si>
    <t>815573±421772</t>
  </si>
  <si>
    <t>361557±257212</t>
  </si>
  <si>
    <t>344868±106904</t>
  </si>
  <si>
    <t>PGSC0003DMT400026596</t>
  </si>
  <si>
    <t>Peroxisomal biogenesis factor [Source:PGSC_GENE;Acc:PGSC0003DMG400010273]</t>
  </si>
  <si>
    <t>1200812±443743</t>
  </si>
  <si>
    <t>1014228±334344</t>
  </si>
  <si>
    <t>69390±61570</t>
  </si>
  <si>
    <t>49158±30335</t>
  </si>
  <si>
    <t>2504873±655841</t>
  </si>
  <si>
    <t>2097230±795516</t>
  </si>
  <si>
    <t>435729±252586</t>
  </si>
  <si>
    <t>765939±465219</t>
  </si>
  <si>
    <t>20382696±1629108</t>
  </si>
  <si>
    <t>20447390±2861241</t>
  </si>
  <si>
    <t>2461806±1051173</t>
  </si>
  <si>
    <t>1290065±664860</t>
  </si>
  <si>
    <t>739218±221261</t>
  </si>
  <si>
    <t>1263362±995963</t>
  </si>
  <si>
    <t>52074±54022</t>
  </si>
  <si>
    <t>48515±36228</t>
  </si>
  <si>
    <t>PGSC0003DMT400026703</t>
  </si>
  <si>
    <t>Conserved gene of unknown function [Source:PGSC_GENE;Acc:PGSC0003DMG400010319]</t>
  </si>
  <si>
    <t>AT1G06200</t>
  </si>
  <si>
    <t>811592±148347</t>
  </si>
  <si>
    <t>1039268±268187</t>
  </si>
  <si>
    <t>139022±190204</t>
  </si>
  <si>
    <t>31517±54588</t>
  </si>
  <si>
    <t>40191540±3483314</t>
  </si>
  <si>
    <t>36406965±6512673</t>
  </si>
  <si>
    <t>15154061±16977494</t>
  </si>
  <si>
    <t>8594740±3849290</t>
  </si>
  <si>
    <t>PGSC0003DMT400026747</t>
  </si>
  <si>
    <t>Peptidase, trypsin-like serine and cysteine proteases [Source:PGSC_GENE;Acc:PGSC0003DMG400010334]</t>
  </si>
  <si>
    <t>51058±25959</t>
  </si>
  <si>
    <t>31809±27536</t>
  </si>
  <si>
    <t>355341±245486</t>
  </si>
  <si>
    <t>834297±571455</t>
  </si>
  <si>
    <t>4945425±940483</t>
  </si>
  <si>
    <t>4826226±1123825</t>
  </si>
  <si>
    <t>261543±180625</t>
  </si>
  <si>
    <t>163731±157107</t>
  </si>
  <si>
    <t>PGSC0003DMT400026885</t>
  </si>
  <si>
    <t>Sugar transporter [Source:PGSC_GENE;Acc:PGSC0003DMG401010374]</t>
  </si>
  <si>
    <t>AT5G59250</t>
  </si>
  <si>
    <t>1568271±410830</t>
  </si>
  <si>
    <t>1493524±425838</t>
  </si>
  <si>
    <t>1213071±286533</t>
  </si>
  <si>
    <t>1266224±298415</t>
  </si>
  <si>
    <t>101239±94842</t>
  </si>
  <si>
    <t>173436±155478</t>
  </si>
  <si>
    <t>13909680±1848556</t>
  </si>
  <si>
    <t>12215260±2454289</t>
  </si>
  <si>
    <t>1530546±2804230</t>
  </si>
  <si>
    <t>102087±170170</t>
  </si>
  <si>
    <t>9506483±515709</t>
  </si>
  <si>
    <t>10184316±977367</t>
  </si>
  <si>
    <t>3035032±1658157</t>
  </si>
  <si>
    <t>2672818±1205350</t>
  </si>
  <si>
    <t>PGSC0003DMT400027090</t>
  </si>
  <si>
    <t>Thioredoxin I [Source:PGSC_GENE;Acc:PGSC0003DMG402010449]</t>
  </si>
  <si>
    <t>13403883±4406301</t>
  </si>
  <si>
    <t>13819701±2942545</t>
  </si>
  <si>
    <t>2052267±859460</t>
  </si>
  <si>
    <t>2386325±1018446</t>
  </si>
  <si>
    <t>4344149±1367465</t>
  </si>
  <si>
    <t>3199289±689300</t>
  </si>
  <si>
    <t>492669±394181</t>
  </si>
  <si>
    <t>920568±542597</t>
  </si>
  <si>
    <t>PGSC0003DMT400027151</t>
  </si>
  <si>
    <t>Thylakoid lumen 15.0 kDa protein [Source:PGSC_GENE;Acc:PGSC0003DMG400010472]</t>
  </si>
  <si>
    <t>AT5G52970</t>
  </si>
  <si>
    <t>thylakoid lumen 15.0 kDa protein;</t>
  </si>
  <si>
    <t>215858±231354</t>
  </si>
  <si>
    <t>302902±336667</t>
  </si>
  <si>
    <t>11152222±1237687</t>
  </si>
  <si>
    <t>11588146±1721848</t>
  </si>
  <si>
    <t>1304941±682904</t>
  </si>
  <si>
    <t>1175681±296844</t>
  </si>
  <si>
    <t>1782682±239244</t>
  </si>
  <si>
    <t>2280356±432091</t>
  </si>
  <si>
    <t>375947±282725</t>
  </si>
  <si>
    <t>640443±352196</t>
  </si>
  <si>
    <t>PGSC0003DMT400027306</t>
  </si>
  <si>
    <t>Conserved gene of unknown function [Source:PGSC_GENE;Acc:PGSC0003DMG400010530]</t>
  </si>
  <si>
    <t>golgi,mitochondrion,plastid,plasma membrane</t>
  </si>
  <si>
    <t>AT5G55610</t>
  </si>
  <si>
    <t>1292966±205898</t>
  </si>
  <si>
    <t>1196344±419216</t>
  </si>
  <si>
    <t>263156±79651</t>
  </si>
  <si>
    <t>164465±57038</t>
  </si>
  <si>
    <t>19172849±3658573</t>
  </si>
  <si>
    <t>19844228±3283967</t>
  </si>
  <si>
    <t>9222806±1239358</t>
  </si>
  <si>
    <t>9327336±1565887</t>
  </si>
  <si>
    <t>PGSC0003DMT400027377</t>
  </si>
  <si>
    <t>Allene oxide syntase [Source:PGSC_GENE;Acc:PGSC0003DMG400010557]</t>
  </si>
  <si>
    <t>61193955±11529964</t>
  </si>
  <si>
    <t>50295487±16219703</t>
  </si>
  <si>
    <t>1856620±715507</t>
  </si>
  <si>
    <t>1272168±335346</t>
  </si>
  <si>
    <t>3401602±2037525</t>
  </si>
  <si>
    <t>2145295±675837</t>
  </si>
  <si>
    <t>272734±98159</t>
  </si>
  <si>
    <t>335407±108129</t>
  </si>
  <si>
    <t>PGSC0003DMT400027435</t>
  </si>
  <si>
    <t>ATP-dependent Clp protease proteolytic subunit [Source:PGSC_GENE;Acc:PGSC0003DMG402010580]</t>
  </si>
  <si>
    <t>92420±58446</t>
  </si>
  <si>
    <t>84076±116746</t>
  </si>
  <si>
    <t>92577±95620</t>
  </si>
  <si>
    <t>56708±54583</t>
  </si>
  <si>
    <t>24276686±4767613</t>
  </si>
  <si>
    <t>28667392±6190915</t>
  </si>
  <si>
    <t>1602174±1378860</t>
  </si>
  <si>
    <t>328795±180202</t>
  </si>
  <si>
    <t>PGSC0003DMT400027602</t>
  </si>
  <si>
    <t>Pheophorbide A oxygenase [Source:PGSC_GENE;Acc:PGSC0003DMG400010641]</t>
  </si>
  <si>
    <t>AT4G25650</t>
  </si>
  <si>
    <t>ACD1-like;Similar to ACD1. Leaves of antisense ACD1-like plants turn yellow in darkness like wild-type whereas antisense ACD1 plants remain dark after five days of dark treatment.</t>
  </si>
  <si>
    <t>24411±20602</t>
  </si>
  <si>
    <t>5886±11772</t>
  </si>
  <si>
    <t>299439±94482</t>
  </si>
  <si>
    <t>438871±173860</t>
  </si>
  <si>
    <t>PGSC0003DMT400027640</t>
  </si>
  <si>
    <t>AMP-activated protein kinase, gamma regulatory subunit [Source:PGSC_GENE;Acc:PGSC0003DMG401010657]</t>
  </si>
  <si>
    <t>377607±292821</t>
  </si>
  <si>
    <t>1036269±1063090</t>
  </si>
  <si>
    <t>28166±34656</t>
  </si>
  <si>
    <t>13489±23364</t>
  </si>
  <si>
    <t>45739825±7646079</t>
  </si>
  <si>
    <t>38761309±6595140</t>
  </si>
  <si>
    <t>14455957±9481903</t>
  </si>
  <si>
    <t>10417460±1520231</t>
  </si>
  <si>
    <t>153744±109305</t>
  </si>
  <si>
    <t>254882±137487</t>
  </si>
  <si>
    <t>10932545±2217258</t>
  </si>
  <si>
    <t>11033664±2662277</t>
  </si>
  <si>
    <t>1080425±468160</t>
  </si>
  <si>
    <t>1523659±212508</t>
  </si>
  <si>
    <t>PGSC0003DMT400027698</t>
  </si>
  <si>
    <t>DNA binding protein [Source:PGSC_GENE;Acc:PGSC0003DMG400010676]</t>
  </si>
  <si>
    <t>273311±217600</t>
  </si>
  <si>
    <t>102366±123354</t>
  </si>
  <si>
    <t>1207±2413</t>
  </si>
  <si>
    <t>39792484±5556071</t>
  </si>
  <si>
    <t>38819266±4469606</t>
  </si>
  <si>
    <t>16184139±3638837</t>
  </si>
  <si>
    <t>14124828±1873545</t>
  </si>
  <si>
    <t>PGSC0003DMT400027723</t>
  </si>
  <si>
    <t>Thylakoid lumenal 21.5 kDa protein, chloroplast [Source:PGSC_GENE;Acc:PGSC0003DMG400010682]</t>
  </si>
  <si>
    <t>AT4G15510</t>
  </si>
  <si>
    <t>179569±246556</t>
  </si>
  <si>
    <t>180944±161575</t>
  </si>
  <si>
    <t>10464418±5283572</t>
  </si>
  <si>
    <t>10696451±2990586</t>
  </si>
  <si>
    <t>PGSC0003DMT400027760</t>
  </si>
  <si>
    <t>Violaxanthin de-epoxidase [Source:PGSC_GENE;Acc:PGSC0003DMG400010688]</t>
  </si>
  <si>
    <t>AT1G08550</t>
  </si>
  <si>
    <t>non-photochemical quenching 1;Violaxanthin deepoxidase involved in xanthophyll cycle.Two major consequences of the npq1 mutation are the absence of zeaxanthin formation in strong light and the partial inhibition of the quenching of singlet excited chlorophylls in the photosystem II light-harvesting complex</t>
  </si>
  <si>
    <t>220326±105212</t>
  </si>
  <si>
    <t>248067±120522</t>
  </si>
  <si>
    <t>7301421±3275206</t>
  </si>
  <si>
    <t>8704097±4753578</t>
  </si>
  <si>
    <t>PGSC0003DMT400027904</t>
  </si>
  <si>
    <t>ALBINO3 1, chloroplastic [Source:PGSC_GENE;Acc:PGSC0003DMG400010740]</t>
  </si>
  <si>
    <t>AT1G24490</t>
  </si>
  <si>
    <t>OxaA/YidC-like membrane insertion protein;Homologue of the Alb3/Oxa1/YidC family. ALB4 is almost identical to the Alb3/Oxa1/YidC domain of the previously described 110 kDa inner envelope protein ARTEMIS. However, ALB4 is expressed as a separate 55 kDa protein and is located in the thylakoid membrane of chloroplasts. Analysis of a T-DNA insertion line with a reduced level of Alb4 revealed chloroplasts with an altered ultrastructure. Mutant plastids are larger, more spherical in appearance and the grana stacks within the mutant lines are less appressed than in the wild-type chloroplasts. ALB4 is required for proper chloroplast biogenesis.</t>
  </si>
  <si>
    <t>87527±45624</t>
  </si>
  <si>
    <t>81008±41464</t>
  </si>
  <si>
    <t>605542±399601</t>
  </si>
  <si>
    <t>1444857±1881357</t>
  </si>
  <si>
    <t>PGSC0003DMT400027905</t>
  </si>
  <si>
    <t>Uro-adherence factor A [Source:PGSC_GENE;Acc:PGSC0003DMG400010741]</t>
  </si>
  <si>
    <t>AT5G37190</t>
  </si>
  <si>
    <t>COP1-interacting protein 4;COP1-interacting protein 4, a nuclear-localized positive regulator of arabidopsis photomorphogenesis</t>
  </si>
  <si>
    <t>909421±397512</t>
  </si>
  <si>
    <t>927599±672838</t>
  </si>
  <si>
    <t>1235080±636153</t>
  </si>
  <si>
    <t>1212806±190127</t>
  </si>
  <si>
    <t>6083810±2866919</t>
  </si>
  <si>
    <t>4425666±1058282</t>
  </si>
  <si>
    <t>60098±41543</t>
  </si>
  <si>
    <t>149071±89016</t>
  </si>
  <si>
    <t>11286039±2364479</t>
  </si>
  <si>
    <t>19257213±13291211</t>
  </si>
  <si>
    <t>216882±188630</t>
  </si>
  <si>
    <t>165072±135354</t>
  </si>
  <si>
    <t>PGSC0003DMT400027972</t>
  </si>
  <si>
    <t>RNA binding protein [Source:PGSC_GENE;Acc:PGSC0003DMG400010778]</t>
  </si>
  <si>
    <t>AT1G13190</t>
  </si>
  <si>
    <t>258997±71138</t>
  </si>
  <si>
    <t>230638±69832</t>
  </si>
  <si>
    <t>87649±154309</t>
  </si>
  <si>
    <t>253326±188547</t>
  </si>
  <si>
    <t>9987023±2007206</t>
  </si>
  <si>
    <t>9337610±912378</t>
  </si>
  <si>
    <t>3607826±686168</t>
  </si>
  <si>
    <t>4747905±731256</t>
  </si>
  <si>
    <t>PGSC0003DMT400028015</t>
  </si>
  <si>
    <t>Glucose-6-phosphate 1-dehydrogenase [Source:PGSC_GENE;Acc:PGSC0003DMG400010802]</t>
  </si>
  <si>
    <t>AT5G13110</t>
  </si>
  <si>
    <t>glucose-6-phosphate dehydrogenase 2;Encodes a plastidic glucose-6-phosphate dehydrogenase that is sensitive to reduction by DTT and whose mRNA is most highly expressed in root.</t>
  </si>
  <si>
    <t>9144213±5261884</t>
  </si>
  <si>
    <t>6450867±1951199</t>
  </si>
  <si>
    <t>228761±144355</t>
  </si>
  <si>
    <t>167327±46045</t>
  </si>
  <si>
    <t>PGSC0003DMT400028073</t>
  </si>
  <si>
    <t>Secretory carrier membrane protein [Source:PGSC_GENE;Acc:PGSC0003DMG400010825]</t>
  </si>
  <si>
    <t>AT1G61250</t>
  </si>
  <si>
    <t>secretory carrier 3;Encodes a putative secretory carrier membrane protein (SC3).</t>
  </si>
  <si>
    <t>3496381±314561</t>
  </si>
  <si>
    <t>3317739±499889</t>
  </si>
  <si>
    <t>767253±287192</t>
  </si>
  <si>
    <t>1136750±440318</t>
  </si>
  <si>
    <t>PGSC0003DMT400028090</t>
  </si>
  <si>
    <t>Conserved gene of unknown function [Source:PGSC_GENE;Acc:PGSC0003DMG400010833]</t>
  </si>
  <si>
    <t>AT2G25737</t>
  </si>
  <si>
    <t>Sulfite exporter TauE/SafE family protein;</t>
  </si>
  <si>
    <t>599022±163231</t>
  </si>
  <si>
    <t>618170±248216</t>
  </si>
  <si>
    <t>54015±48081</t>
  </si>
  <si>
    <t>80019±80275</t>
  </si>
  <si>
    <t>4804962±1009072</t>
  </si>
  <si>
    <t>3915609±775760</t>
  </si>
  <si>
    <t>8664086±6640140</t>
  </si>
  <si>
    <t>13260457±11003595</t>
  </si>
  <si>
    <t>PGSC0003DMT400028106</t>
  </si>
  <si>
    <t>Aspartate aminotransferase [Source:PGSC_GENE;Acc:PGSC0003DMG400010840]</t>
  </si>
  <si>
    <t>1665976±486515</t>
  </si>
  <si>
    <t>1609931±720586</t>
  </si>
  <si>
    <t>211705±115697</t>
  </si>
  <si>
    <t>256564±135677</t>
  </si>
  <si>
    <t>15561195±2662604</t>
  </si>
  <si>
    <t>11804575±2113364</t>
  </si>
  <si>
    <t>1331271±524897</t>
  </si>
  <si>
    <t>1100194±449891</t>
  </si>
  <si>
    <t>PGSC0003DMT400028157</t>
  </si>
  <si>
    <t>5136018±778685</t>
  </si>
  <si>
    <t>4282150±1904711</t>
  </si>
  <si>
    <t>13613±27227</t>
  </si>
  <si>
    <t>8572047±1167212</t>
  </si>
  <si>
    <t>6528843±1632009</t>
  </si>
  <si>
    <t>641741±455411</t>
  </si>
  <si>
    <t>1031427±357268</t>
  </si>
  <si>
    <t>PGSC0003DMT400028241</t>
  </si>
  <si>
    <t>Cc-nbs-lrr resistance protein [Source:PGSC_GENE;Acc:PGSC0003DMG400010886]</t>
  </si>
  <si>
    <t>AT1G61180</t>
  </si>
  <si>
    <t>379620±110520</t>
  </si>
  <si>
    <t>437009±120975</t>
  </si>
  <si>
    <t>885227±846351</t>
  </si>
  <si>
    <t>252782±140510</t>
  </si>
  <si>
    <t>PGSC0003DMT400028286</t>
  </si>
  <si>
    <t>Dynamin [Source:PGSC_GENE;Acc:PGSC0003DMG400010899]</t>
  </si>
  <si>
    <t>1652619±423074</t>
  </si>
  <si>
    <t>2099985±1282638</t>
  </si>
  <si>
    <t>532020±44388</t>
  </si>
  <si>
    <t>428889±339946</t>
  </si>
  <si>
    <t>1845851±469624</t>
  </si>
  <si>
    <t>1407254±801942</t>
  </si>
  <si>
    <t>941176±1763460</t>
  </si>
  <si>
    <t>248536±135649</t>
  </si>
  <si>
    <t>PGSC0003DMT400028638</t>
  </si>
  <si>
    <t>Phd/F-box containing protein [Source:PGSC_GENE;Acc:PGSC0003DMG400011022]</t>
  </si>
  <si>
    <t>AT5G05610</t>
  </si>
  <si>
    <t>alfin-like 1;AL1 encodes a member of the Alfin-Like family of nuclear-localized PhD domain containing homeodomain proteins. Binds to H3K4 di or trimethylated DNA.</t>
  </si>
  <si>
    <t>442241±323390</t>
  </si>
  <si>
    <t>107278±98974</t>
  </si>
  <si>
    <t>136141±183642</t>
  </si>
  <si>
    <t>61633±65129</t>
  </si>
  <si>
    <t>2406523±417289</t>
  </si>
  <si>
    <t>2284065±533709</t>
  </si>
  <si>
    <t>297961±306449</t>
  </si>
  <si>
    <t>228859±238031</t>
  </si>
  <si>
    <t>PGSC0003DMT400028677</t>
  </si>
  <si>
    <t>287585±63368</t>
  </si>
  <si>
    <t>305353±81655</t>
  </si>
  <si>
    <t>2942±5883</t>
  </si>
  <si>
    <t>PGSC0003DMT400028691</t>
  </si>
  <si>
    <t>Cc-nbs-lrr resistance protein [Source:PGSC_GENE;Acc:PGSC0003DMG400011045]</t>
  </si>
  <si>
    <t>2078380±360306</t>
  </si>
  <si>
    <t>1711229±1079712</t>
  </si>
  <si>
    <t>38274±76547</t>
  </si>
  <si>
    <t>114361±198079</t>
  </si>
  <si>
    <t>15021269±1692429</t>
  </si>
  <si>
    <t>14009235±3834255</t>
  </si>
  <si>
    <t>2534592±1673607</t>
  </si>
  <si>
    <t>2739372±1827449</t>
  </si>
  <si>
    <t>25221803±2660934</t>
  </si>
  <si>
    <t>24437264±2149753</t>
  </si>
  <si>
    <t>2908270±724886</t>
  </si>
  <si>
    <t>3797815±718435</t>
  </si>
  <si>
    <t>3646773±704611</t>
  </si>
  <si>
    <t>2861574±1380623</t>
  </si>
  <si>
    <t>6203844±4044265</t>
  </si>
  <si>
    <t>12654863±3059792</t>
  </si>
  <si>
    <t>PGSC0003DMT400028800</t>
  </si>
  <si>
    <t>Tubulin beta chain [Source:PGSC_GENE;Acc:PGSC0003DMG400011088]</t>
  </si>
  <si>
    <t>2193959±555390</t>
  </si>
  <si>
    <t>2051080±752619</t>
  </si>
  <si>
    <t>25366±50733</t>
  </si>
  <si>
    <t>PGSC0003DMT400028820</t>
  </si>
  <si>
    <t>Undecaprenyl pyrophosphate synthetase [Source:PGSC_GENE;Acc:PGSC0003DMG402011095]</t>
  </si>
  <si>
    <t>AT5G58770</t>
  </si>
  <si>
    <t>Undecaprenyl pyrophosphate synthetase family protein;</t>
  </si>
  <si>
    <t>422342±438252</t>
  </si>
  <si>
    <t>360027±350086</t>
  </si>
  <si>
    <t>418272±221546</t>
  </si>
  <si>
    <t>528598±187707</t>
  </si>
  <si>
    <t>2123828±661352</t>
  </si>
  <si>
    <t>3069255±1742186</t>
  </si>
  <si>
    <t>5249821±1887958</t>
  </si>
  <si>
    <t>7927724±7846444</t>
  </si>
  <si>
    <t>PGSC0003DMT400028956</t>
  </si>
  <si>
    <t>Translation initiation factor IF-3 [Source:PGSC_GENE;Acc:PGSC0003DMG400011147]</t>
  </si>
  <si>
    <t>AT4G30690</t>
  </si>
  <si>
    <t>Translation initiation factor 3 protein;</t>
  </si>
  <si>
    <t>6914±8616</t>
  </si>
  <si>
    <t>4219±8438</t>
  </si>
  <si>
    <t>147590±75624</t>
  </si>
  <si>
    <t>97036±63523</t>
  </si>
  <si>
    <t>777435±263519</t>
  </si>
  <si>
    <t>714723±446734</t>
  </si>
  <si>
    <t>56839±82349</t>
  </si>
  <si>
    <t>12147±21039</t>
  </si>
  <si>
    <t>1351657±259999</t>
  </si>
  <si>
    <t>1276806±240849</t>
  </si>
  <si>
    <t>64567±53121</t>
  </si>
  <si>
    <t>34131±59116</t>
  </si>
  <si>
    <t>8114950±1400420</t>
  </si>
  <si>
    <t>7347993±1120596</t>
  </si>
  <si>
    <t>724298±443446</t>
  </si>
  <si>
    <t>473954±393927</t>
  </si>
  <si>
    <t>PGSC0003DMT400029057</t>
  </si>
  <si>
    <t>Conserved gene of unknown function [Source:PGSC_GENE;Acc:PGSC0003DMG400011181]</t>
  </si>
  <si>
    <t>AT2G44870</t>
  </si>
  <si>
    <t>51694±103388</t>
  </si>
  <si>
    <t>109461±155379</t>
  </si>
  <si>
    <t>1441205±1381785</t>
  </si>
  <si>
    <t>2989224±468274</t>
  </si>
  <si>
    <t>4490153±1345620</t>
  </si>
  <si>
    <t>3619497±616140</t>
  </si>
  <si>
    <t>217734±189248</t>
  </si>
  <si>
    <t>134983±159205</t>
  </si>
  <si>
    <t>4444354±1711643</t>
  </si>
  <si>
    <t>3823477±717888</t>
  </si>
  <si>
    <t>4509025±3166220</t>
  </si>
  <si>
    <t>2759169±673865</t>
  </si>
  <si>
    <t>35963247±5836684</t>
  </si>
  <si>
    <t>33647288±6639854</t>
  </si>
  <si>
    <t>7694568±1371366</t>
  </si>
  <si>
    <t>6705043±1995441</t>
  </si>
  <si>
    <t>PGSC0003DMT400029174</t>
  </si>
  <si>
    <t>Tetratricopeptide repeat protein [Source:PGSC_GENE;Acc:PGSC0003DMG400011219]</t>
  </si>
  <si>
    <t>AT4G30480</t>
  </si>
  <si>
    <t>167516±22037</t>
  </si>
  <si>
    <t>163928±14452</t>
  </si>
  <si>
    <t>80529±92027</t>
  </si>
  <si>
    <t>59325±19947</t>
  </si>
  <si>
    <t>20174576±2570877</t>
  </si>
  <si>
    <t>19800391±1906436</t>
  </si>
  <si>
    <t>10002366±4583565</t>
  </si>
  <si>
    <t>11031634±4665751</t>
  </si>
  <si>
    <t>3705780±594595</t>
  </si>
  <si>
    <t>3234090±784843</t>
  </si>
  <si>
    <t>154118±260369</t>
  </si>
  <si>
    <t>24875±43084</t>
  </si>
  <si>
    <t>PGSC0003DMT400029231</t>
  </si>
  <si>
    <t>Arginine/serine-rich protein [Source:PGSC_GENE;Acc:PGSC0003DMG400011240]</t>
  </si>
  <si>
    <t>5205495±628636</t>
  </si>
  <si>
    <t>4980491±959951</t>
  </si>
  <si>
    <t>358413±260085</t>
  </si>
  <si>
    <t>283671±132369</t>
  </si>
  <si>
    <t>131011568±14306976</t>
  </si>
  <si>
    <t>147515570±26789274</t>
  </si>
  <si>
    <t>17580220±3365376</t>
  </si>
  <si>
    <t>22820522±9673434</t>
  </si>
  <si>
    <t>29423512±3470460</t>
  </si>
  <si>
    <t>27896866±4865134</t>
  </si>
  <si>
    <t>4356483±1212298</t>
  </si>
  <si>
    <t>4526363±1621741</t>
  </si>
  <si>
    <t>PGSC0003DMT400029309</t>
  </si>
  <si>
    <t>Conserved gene of unknown function [Source:PGSC_GENE;Acc:PGSC0003DMG402011260]</t>
  </si>
  <si>
    <t>AT5G44650</t>
  </si>
  <si>
    <t>;Encodes a chloroplast protein that induces tolerance to multiple environmental stresses and reduces photooxidative damage.</t>
  </si>
  <si>
    <t>9533±7788</t>
  </si>
  <si>
    <t>8354±10871</t>
  </si>
  <si>
    <t>2124455±2459832</t>
  </si>
  <si>
    <t>1218578±1014593</t>
  </si>
  <si>
    <t>13415393±2614480</t>
  </si>
  <si>
    <t>11399240±1565121</t>
  </si>
  <si>
    <t>3890857±802151</t>
  </si>
  <si>
    <t>5754111±1939512</t>
  </si>
  <si>
    <t>2367568±516627</t>
  </si>
  <si>
    <t>2642291±596159</t>
  </si>
  <si>
    <t>31427133±16207292</t>
  </si>
  <si>
    <t>39195842±13570457</t>
  </si>
  <si>
    <t>6109873±2007044</t>
  </si>
  <si>
    <t>4338181±592644</t>
  </si>
  <si>
    <t>431398±430970</t>
  </si>
  <si>
    <t>331274±482680</t>
  </si>
  <si>
    <t>42523860±10571806</t>
  </si>
  <si>
    <t>48960114±15734939</t>
  </si>
  <si>
    <t>12001225±3811967</t>
  </si>
  <si>
    <t>39600496±41710431</t>
  </si>
  <si>
    <t>PGSC0003DMT400029398</t>
  </si>
  <si>
    <t>Thylakoid membrane phosphoprotein 14 kDa, chloroplastic [Source:PGSC_GENE;Acc:PGSC0003DMG400011295]</t>
  </si>
  <si>
    <t>AT2G46820</t>
  </si>
  <si>
    <t>photosystem I P subunit;Encodes the P subunit of Photosystem I. About 25% of the TMP14 pool appeared to be phosphorylated, and this ratio is not affected by light. Contains seven phosphorylation sites on threonine residue and chloroplast targeting signal. Located in the proximity of PSI-L, -H and -O subunits.</t>
  </si>
  <si>
    <t>5845807±2755455</t>
  </si>
  <si>
    <t>3943490±2777802</t>
  </si>
  <si>
    <t>3278880±1239763</t>
  </si>
  <si>
    <t>1796656±723386</t>
  </si>
  <si>
    <t>109808±121178</t>
  </si>
  <si>
    <t>177013±129664</t>
  </si>
  <si>
    <t>139381±117627</t>
  </si>
  <si>
    <t>241553±179091</t>
  </si>
  <si>
    <t>9738982±3869907</t>
  </si>
  <si>
    <t>9523504±3700371</t>
  </si>
  <si>
    <t>1176309±1150418</t>
  </si>
  <si>
    <t>1382307±1472802</t>
  </si>
  <si>
    <t>1146609±236161</t>
  </si>
  <si>
    <t>1047466±117730</t>
  </si>
  <si>
    <t>81533±53812</t>
  </si>
  <si>
    <t>77142±52067</t>
  </si>
  <si>
    <t>18629785±2368905</t>
  </si>
  <si>
    <t>15969889±1540295</t>
  </si>
  <si>
    <t>5064633±2640506</t>
  </si>
  <si>
    <t>4958234±4198739</t>
  </si>
  <si>
    <t>PGSC0003DMT400029445</t>
  </si>
  <si>
    <t>Conserved gene of unknown function [Source:PGSC_GENE;Acc:PGSC0003DMG400011322]</t>
  </si>
  <si>
    <t>80391±111366</t>
  </si>
  <si>
    <t>40266±43673</t>
  </si>
  <si>
    <t>PGSC0003DMT400029466</t>
  </si>
  <si>
    <t>Branched-chain alpha-keto acid dehydrogenase E2 subunit [Source:PGSC_GENE;Acc:PGSC0003DMG400011330]</t>
  </si>
  <si>
    <t>AT3G06850</t>
  </si>
  <si>
    <t>2-oxoacid dehydrogenases acyltransferase family protein;dihydrolipoamide branched chain acyltransferase</t>
  </si>
  <si>
    <t>2293274±294748</t>
  </si>
  <si>
    <t>2240164±154426</t>
  </si>
  <si>
    <t>97274±113726</t>
  </si>
  <si>
    <t>34354±20158</t>
  </si>
  <si>
    <t>PGSC0003DMT400029547</t>
  </si>
  <si>
    <t>Metal tolerance protein [Source:PGSC_GENE;Acc:PGSC0003DMG402011364]</t>
  </si>
  <si>
    <t>AT2G47830</t>
  </si>
  <si>
    <t>Cation efflux family protein;</t>
  </si>
  <si>
    <t>627684±108855</t>
  </si>
  <si>
    <t>501817±246307</t>
  </si>
  <si>
    <t>4886599±9404394</t>
  </si>
  <si>
    <t>441316±370986</t>
  </si>
  <si>
    <t>6883135±2399483</t>
  </si>
  <si>
    <t>9120325±2441897</t>
  </si>
  <si>
    <t>274821±72735</t>
  </si>
  <si>
    <t>332135±250655</t>
  </si>
  <si>
    <t>PGSC0003DMT400029566</t>
  </si>
  <si>
    <t>Conserved gene of unknown function [Source:PGSC_GENE;Acc:PGSC0003DMG401011368]</t>
  </si>
  <si>
    <t>AT1G02910</t>
  </si>
  <si>
    <t>tetratricopeptide repeat (TPR)-containing protein;Mutants defective in this gene were shown to have a reduced PSII content (overall reduction in the levels of several PSII subunits) and a disrupted grana stack structure. The N-terminal half of the protein contains two tetratricopeptide repeat (TPR) motifs that are arranged tandemly, each consisting of a 34-residue degenerate consensus sequence. The  N-terminal sequence is rich in positive and hydroxylated amino acid residues.</t>
  </si>
  <si>
    <t>166185±147950</t>
  </si>
  <si>
    <t>177162±146005</t>
  </si>
  <si>
    <t>623672±509711</t>
  </si>
  <si>
    <t>861199±599987</t>
  </si>
  <si>
    <t>PGSC0003DMT400029590</t>
  </si>
  <si>
    <t>UDP-glucuronate decarboxylase 3 [Source:PGSC_GENE;Acc:PGSC0003DMG402011377]</t>
  </si>
  <si>
    <t>6529436±784610</t>
  </si>
  <si>
    <t>5529695±2922199</t>
  </si>
  <si>
    <t>1380070±786769</t>
  </si>
  <si>
    <t>1460184±1114387</t>
  </si>
  <si>
    <t>PGSC0003DMT400029607</t>
  </si>
  <si>
    <t>Cullin 1B [Source:PGSC_GENE;Acc:PGSC0003DMG400011384]</t>
  </si>
  <si>
    <t>208270±165908</t>
  </si>
  <si>
    <t>157616±216791</t>
  </si>
  <si>
    <t>165844±308858</t>
  </si>
  <si>
    <t>48892±51449</t>
  </si>
  <si>
    <t>8904406±549858</t>
  </si>
  <si>
    <t>9698831±850060</t>
  </si>
  <si>
    <t>4610302±847391</t>
  </si>
  <si>
    <t>3524479±289135</t>
  </si>
  <si>
    <t>874337±327930</t>
  </si>
  <si>
    <t>562831±315088</t>
  </si>
  <si>
    <t>740374±364543</t>
  </si>
  <si>
    <t>927765±200438</t>
  </si>
  <si>
    <t>21568556±3730645</t>
  </si>
  <si>
    <t>22614362±4580831</t>
  </si>
  <si>
    <t>8965486±2486757</t>
  </si>
  <si>
    <t>11142757±3582399</t>
  </si>
  <si>
    <t>2763430±411377</t>
  </si>
  <si>
    <t>3451253±782911</t>
  </si>
  <si>
    <t>232394±170053</t>
  </si>
  <si>
    <t>211978±121652</t>
  </si>
  <si>
    <t>PGSC0003DMT400029670</t>
  </si>
  <si>
    <t>Small nuclear ribonucleoprotein [Source:PGSC_GENE;Acc:PGSC0003DMG400011403]</t>
  </si>
  <si>
    <t>2266442±376426</t>
  </si>
  <si>
    <t>2549089±551229</t>
  </si>
  <si>
    <t>152391±126519</t>
  </si>
  <si>
    <t>205908±133226</t>
  </si>
  <si>
    <t>PGSC0003DMT400029685</t>
  </si>
  <si>
    <t>Conserved gene of unknown function [Source:PGSC_GENE;Acc:PGSC0003DMG400011415]</t>
  </si>
  <si>
    <t>AT5G57460</t>
  </si>
  <si>
    <t>7362749±1558326</t>
  </si>
  <si>
    <t>5491397±1598212</t>
  </si>
  <si>
    <t>751650515±496617397</t>
  </si>
  <si>
    <t>232333736±132646545</t>
  </si>
  <si>
    <t>PGSC0003DMT400029694</t>
  </si>
  <si>
    <t>Thioredoxin-like 3-1, chloroplastic [Source:PGSC_GENE;Acc:PGSC0003DMG400011420]</t>
  </si>
  <si>
    <t>AT5G06690</t>
  </si>
  <si>
    <t>WCRKC thioredoxin 1;Encodes a thioredoxin (WCRKC1) localized in chloroplast stroma.  Contains a WCRKC motif.</t>
  </si>
  <si>
    <t>37968±31047</t>
  </si>
  <si>
    <t>38041±37809</t>
  </si>
  <si>
    <t>787643±559076</t>
  </si>
  <si>
    <t>834733±627243</t>
  </si>
  <si>
    <t>PGSC0003DMT400029742</t>
  </si>
  <si>
    <t>Conserved gene of unknown function [Source:PGSC_GENE;Acc:PGSC0003DMG400011429]</t>
  </si>
  <si>
    <t>AT2G17740</t>
  </si>
  <si>
    <t>2043255±475045</t>
  </si>
  <si>
    <t>2432289±493370</t>
  </si>
  <si>
    <t>92830±95036</t>
  </si>
  <si>
    <t>75110±120372</t>
  </si>
  <si>
    <t>9790528±829656</t>
  </si>
  <si>
    <t>9071847±589540</t>
  </si>
  <si>
    <t>1114203±250655</t>
  </si>
  <si>
    <t>1146314±523437</t>
  </si>
  <si>
    <t>4707621±553748</t>
  </si>
  <si>
    <t>4685102±450170</t>
  </si>
  <si>
    <t>757617±805650</t>
  </si>
  <si>
    <t>415896±58362</t>
  </si>
  <si>
    <t>15699438±3537442</t>
  </si>
  <si>
    <t>14050893±2634175</t>
  </si>
  <si>
    <t>5081829±1219986</t>
  </si>
  <si>
    <t>7294737±3508674</t>
  </si>
  <si>
    <t>PGSC0003DMT400029800</t>
  </si>
  <si>
    <t>Transmembrane and coiled-coil domains protein [Source:PGSC_GENE;Acc:PGSC0003DMG400011451]</t>
  </si>
  <si>
    <t>2600097±1701721</t>
  </si>
  <si>
    <t>1493742±364405</t>
  </si>
  <si>
    <t>PGSC0003DMT400029854</t>
  </si>
  <si>
    <t>Erythroblast macrophage protein emp [Source:PGSC_GENE;Acc:PGSC0003DMG400011473]</t>
  </si>
  <si>
    <t>AT3G55070</t>
  </si>
  <si>
    <t>LisH/CRA/RING-U-box domains-containing protein;</t>
  </si>
  <si>
    <t>312592±69148</t>
  </si>
  <si>
    <t>355313±57882</t>
  </si>
  <si>
    <t>18200±16431</t>
  </si>
  <si>
    <t>16927±13947</t>
  </si>
  <si>
    <t>PGSC0003DMT400029953</t>
  </si>
  <si>
    <t>CDC5 [Source:PGSC_GENE;Acc:PGSC0003DMG400011500]</t>
  </si>
  <si>
    <t>3346397±1091312</t>
  </si>
  <si>
    <t>2607924±1499495</t>
  </si>
  <si>
    <t>121402±96132</t>
  </si>
  <si>
    <t>3767±6525</t>
  </si>
  <si>
    <t>PGSC0003DMT400029979</t>
  </si>
  <si>
    <t>Conserved gene of unknown function [Source:PGSC_GENE;Acc:PGSC0003DMG400011507]</t>
  </si>
  <si>
    <t>AT5G09390</t>
  </si>
  <si>
    <t>CD2-binding protein-related;</t>
  </si>
  <si>
    <t>2225573±1116024</t>
  </si>
  <si>
    <t>1728016±879652</t>
  </si>
  <si>
    <t>75562±95381</t>
  </si>
  <si>
    <t>101462±53176</t>
  </si>
  <si>
    <t>20294262±2511594</t>
  </si>
  <si>
    <t>19427020±3165258</t>
  </si>
  <si>
    <t>93793939±43364220</t>
  </si>
  <si>
    <t>85652097±22109761</t>
  </si>
  <si>
    <t>408800±250492</t>
  </si>
  <si>
    <t>391139±144828</t>
  </si>
  <si>
    <t>50489±63809</t>
  </si>
  <si>
    <t>124067±65480</t>
  </si>
  <si>
    <t>144027±115856</t>
  </si>
  <si>
    <t>799438±564245</t>
  </si>
  <si>
    <t>1044531±359177</t>
  </si>
  <si>
    <t>7806224±862155</t>
  </si>
  <si>
    <t>9082011±1751067</t>
  </si>
  <si>
    <t>4369363±6289904</t>
  </si>
  <si>
    <t>1008285±297287</t>
  </si>
  <si>
    <t>PGSC0003DMT400030297</t>
  </si>
  <si>
    <t>Transmembrane protein TPARL [Source:PGSC_GENE;Acc:PGSC0003DMG400011590]</t>
  </si>
  <si>
    <t>AT4G13590</t>
  </si>
  <si>
    <t>Uncharacterized protein family (UPF0016);</t>
  </si>
  <si>
    <t>874635±105705</t>
  </si>
  <si>
    <t>718820±131617</t>
  </si>
  <si>
    <t>213055±176559</t>
  </si>
  <si>
    <t>375107±225996</t>
  </si>
  <si>
    <t>8743280±482844</t>
  </si>
  <si>
    <t>8555295±957063</t>
  </si>
  <si>
    <t>1675807±574464</t>
  </si>
  <si>
    <t>1588578±933624</t>
  </si>
  <si>
    <t>PGSC0003DMT400030584</t>
  </si>
  <si>
    <t>Conserved gene of unknown function [Source:PGSC_GENE;Acc:PGSC0003DMG400011711]</t>
  </si>
  <si>
    <t>AT5G13210</t>
  </si>
  <si>
    <t>Uncharacterised conserved protein UCP015417,  vWA;</t>
  </si>
  <si>
    <t>64352±128704</t>
  </si>
  <si>
    <t>238389±202716</t>
  </si>
  <si>
    <t>942411±218175</t>
  </si>
  <si>
    <t>951502±205838</t>
  </si>
  <si>
    <t>122108±65530</t>
  </si>
  <si>
    <t>57448±39651</t>
  </si>
  <si>
    <t>PGSC0003DMT400030605</t>
  </si>
  <si>
    <t>1073938±584881</t>
  </si>
  <si>
    <t>1524420±873928</t>
  </si>
  <si>
    <t>38984±39811</t>
  </si>
  <si>
    <t>13221402±2147805</t>
  </si>
  <si>
    <t>13782741±4031457</t>
  </si>
  <si>
    <t>1128056±973657</t>
  </si>
  <si>
    <t>669828±428870</t>
  </si>
  <si>
    <t>PGSC0003DMT400030631</t>
  </si>
  <si>
    <t>Tau class glutathione transferase GSTU45 [Source:PGSC_GENE;Acc:PGSC0003DMG400011731]</t>
  </si>
  <si>
    <t>AT1G59700</t>
  </si>
  <si>
    <t>glutathione S-transferase TAU 16;Encodes glutathione transferase belonging to the tau class of GSTs. Naming convention according to Wagner et al. (2002).</t>
  </si>
  <si>
    <t>1317379±228830</t>
  </si>
  <si>
    <t>1175332±262687</t>
  </si>
  <si>
    <t>38326±36276</t>
  </si>
  <si>
    <t>23244±16528</t>
  </si>
  <si>
    <t>PGSC0003DMT400030650</t>
  </si>
  <si>
    <t>SGA [Source:PGSC_GENE;Acc:PGSC0003DMG400011740]</t>
  </si>
  <si>
    <t>8830957±3486761</t>
  </si>
  <si>
    <t>8554398±4924513</t>
  </si>
  <si>
    <t>912334±398653</t>
  </si>
  <si>
    <t>1393783±820195</t>
  </si>
  <si>
    <t>2919294±326072</t>
  </si>
  <si>
    <t>3043931±585177</t>
  </si>
  <si>
    <t>513199±505847</t>
  </si>
  <si>
    <t>257786±134097</t>
  </si>
  <si>
    <t>PGSC0003DMT400030676</t>
  </si>
  <si>
    <t>2-oxoglutarate-dependent dioxygenase [Source:PGSC_GENE;Acc:PGSC0003DMG400011751]</t>
  </si>
  <si>
    <t>AT2G44800</t>
  </si>
  <si>
    <t>22070710±8285527</t>
  </si>
  <si>
    <t>21352157±9379937</t>
  </si>
  <si>
    <t>1565051±1017430</t>
  </si>
  <si>
    <t>2955662±1546371</t>
  </si>
  <si>
    <t>10664131±1131643</t>
  </si>
  <si>
    <t>10944696±1618795</t>
  </si>
  <si>
    <t>2964837±701518</t>
  </si>
  <si>
    <t>4463497±1293399</t>
  </si>
  <si>
    <t>PGSC0003DMT400030799</t>
  </si>
  <si>
    <t>DWARF1/DIMINUTO [Source:PGSC_GENE;Acc:PGSC0003DMG400011801]</t>
  </si>
  <si>
    <t>9954317±1664282</t>
  </si>
  <si>
    <t>10246474±1798518</t>
  </si>
  <si>
    <t>4462646±1189133</t>
  </si>
  <si>
    <t>4181063±1588586</t>
  </si>
  <si>
    <t>16192894±1274234</t>
  </si>
  <si>
    <t>15068440±1049618</t>
  </si>
  <si>
    <t>371066071±66304486</t>
  </si>
  <si>
    <t>524031494±148573172</t>
  </si>
  <si>
    <t>PGSC0003DMT400030854</t>
  </si>
  <si>
    <t>30S ribosomal protein S7, chloroplastic [Source:PGSC_GENE;Acc:PGSC0003DMG400011820]</t>
  </si>
  <si>
    <t>ATCG01240</t>
  </si>
  <si>
    <t>ribosomal protein S7;30S chloroplast ribosomal protein S7</t>
  </si>
  <si>
    <t>478396±78038</t>
  </si>
  <si>
    <t>584805±158953</t>
  </si>
  <si>
    <t>3339726±1569253</t>
  </si>
  <si>
    <t>2037221±1023032</t>
  </si>
  <si>
    <t>6425925±531006</t>
  </si>
  <si>
    <t>6617031±813612</t>
  </si>
  <si>
    <t>3031775±1026635</t>
  </si>
  <si>
    <t>2744806±501545</t>
  </si>
  <si>
    <t>PGSC0003DMT400030898</t>
  </si>
  <si>
    <t>Minichromosome maintenance 5 protein [Source:PGSC_GENE;Acc:PGSC0003DMG400011837]</t>
  </si>
  <si>
    <t>438055±233777</t>
  </si>
  <si>
    <t>204905±128723</t>
  </si>
  <si>
    <t>PGSC0003DMT400030930</t>
  </si>
  <si>
    <t>Rhodanese-like family protein [Source:PGSC_GENE;Acc:PGSC0003DMG400011846]</t>
  </si>
  <si>
    <t>AT2G42220</t>
  </si>
  <si>
    <t>942243±92796</t>
  </si>
  <si>
    <t>807080±229511</t>
  </si>
  <si>
    <t>2249577±1360286</t>
  </si>
  <si>
    <t>1913112±471977</t>
  </si>
  <si>
    <t>PGSC0003DMT400030976</t>
  </si>
  <si>
    <t>Alanine-glyoxylate aminotransferase [Source:PGSC_GENE;Acc:PGSC0003DMG400011868]</t>
  </si>
  <si>
    <t>88509±116511</t>
  </si>
  <si>
    <t>33971±40407</t>
  </si>
  <si>
    <t>1336±2673</t>
  </si>
  <si>
    <t>PGSC0003DMT400030994</t>
  </si>
  <si>
    <t>Membrane channel protein [Source:PGSC_GENE;Acc:PGSC0003DMG400011875]</t>
  </si>
  <si>
    <t>AT5G47450</t>
  </si>
  <si>
    <t>tonoplast intrinsic protein 2;3;Tonoplast intrinsic protein, transports ammonium (NH3) and methylammonium across the tonoplast membrane, gene expression shows diurnal regulation and is upregulated by ammonium (NH3).</t>
  </si>
  <si>
    <t>13640110±2941252</t>
  </si>
  <si>
    <t>8120702±3879267</t>
  </si>
  <si>
    <t>1023455±633116</t>
  </si>
  <si>
    <t>1991639±1330241</t>
  </si>
  <si>
    <t>8703328±1036792</t>
  </si>
  <si>
    <t>6331518±2002850</t>
  </si>
  <si>
    <t>1996877±356412</t>
  </si>
  <si>
    <t>1727333±304523</t>
  </si>
  <si>
    <t>1433193±194568</t>
  </si>
  <si>
    <t>1352863±410974</t>
  </si>
  <si>
    <t>6384±12768</t>
  </si>
  <si>
    <t>4175358±255395</t>
  </si>
  <si>
    <t>4348154±523797</t>
  </si>
  <si>
    <t>626155±340633</t>
  </si>
  <si>
    <t>1394821±629999</t>
  </si>
  <si>
    <t>PGSC0003DMT400031132</t>
  </si>
  <si>
    <t>SNKR2GH2 protein [Source:PGSC_GENE;Acc:PGSC0003DMG400011924]</t>
  </si>
  <si>
    <t>487988±318988</t>
  </si>
  <si>
    <t>697706±283305</t>
  </si>
  <si>
    <t>394281±280608</t>
  </si>
  <si>
    <t>344919±259777</t>
  </si>
  <si>
    <t>PGSC0003DMT400031188</t>
  </si>
  <si>
    <t>NTGP3 [Source:PGSC_GENE;Acc:PGSC0003DMG402011945]</t>
  </si>
  <si>
    <t>AT4G35020</t>
  </si>
  <si>
    <t>RAC-like 3;A member of ROP GTPase gene family; Encodes a Rho-like GTP binding protein.</t>
  </si>
  <si>
    <t>1056748±248343</t>
  </si>
  <si>
    <t>816929±424181</t>
  </si>
  <si>
    <t>215373±394893</t>
  </si>
  <si>
    <t>184749±127254</t>
  </si>
  <si>
    <t>203764±113942</t>
  </si>
  <si>
    <t>16703023±7497442</t>
  </si>
  <si>
    <t>29778625±12269859</t>
  </si>
  <si>
    <t>PGSC0003DMT400031242</t>
  </si>
  <si>
    <t>Glucosyltransferase [Source:PGSC_GENE;Acc:PGSC0003DMG400011972]</t>
  </si>
  <si>
    <t>1426703±364174</t>
  </si>
  <si>
    <t>1596748±378044</t>
  </si>
  <si>
    <t>9554±19109</t>
  </si>
  <si>
    <t>11852±17474</t>
  </si>
  <si>
    <t>PGSC0003DMT400031245</t>
  </si>
  <si>
    <t>BZIP domain class transcription factor [Source:PGSC_GENE;Acc:PGSC0003DMG400011974]</t>
  </si>
  <si>
    <t>7787452±8980219</t>
  </si>
  <si>
    <t>11718040±13663339</t>
  </si>
  <si>
    <t>48230586±49700829</t>
  </si>
  <si>
    <t>78024710±69296608</t>
  </si>
  <si>
    <t>PGSC0003DMT400031304</t>
  </si>
  <si>
    <t>High-affinity nitrate transporter [Source:PGSC_GENE;Acc:PGSC0003DMG401011998]</t>
  </si>
  <si>
    <t>AT1G08090</t>
  </si>
  <si>
    <t>nitrate transporter 2:1;High-affinity nitrate transporter. Up-regulated by nitrate. Functions as a repressor of lateral root initiation independently of nitrate uptake.</t>
  </si>
  <si>
    <t>827453±404202</t>
  </si>
  <si>
    <t>526709±396605</t>
  </si>
  <si>
    <t>19889±34448</t>
  </si>
  <si>
    <t>63865915±9918978</t>
  </si>
  <si>
    <t>58109166±8818263</t>
  </si>
  <si>
    <t>13501227±1083572</t>
  </si>
  <si>
    <t>13746227±2350872</t>
  </si>
  <si>
    <t>32504427±9461451</t>
  </si>
  <si>
    <t>36937558±2558921</t>
  </si>
  <si>
    <t>44210516±19166039</t>
  </si>
  <si>
    <t>51360190±10400837</t>
  </si>
  <si>
    <t>471047±330207</t>
  </si>
  <si>
    <t>281230±342823</t>
  </si>
  <si>
    <t>2967663±1234358</t>
  </si>
  <si>
    <t>2331528±922836</t>
  </si>
  <si>
    <t>13938601±2124762</t>
  </si>
  <si>
    <t>13949706±1778718</t>
  </si>
  <si>
    <t>833739±542865</t>
  </si>
  <si>
    <t>1054950±397169</t>
  </si>
  <si>
    <t>5445660±796014</t>
  </si>
  <si>
    <t>4978887±1592583</t>
  </si>
  <si>
    <t>3717422±1821020</t>
  </si>
  <si>
    <t>3529364±1347081</t>
  </si>
  <si>
    <t>46991059±16267217</t>
  </si>
  <si>
    <t>58232633±22468901</t>
  </si>
  <si>
    <t>14152819±3199812</t>
  </si>
  <si>
    <t>16450528±11095985</t>
  </si>
  <si>
    <t>1722810±551533</t>
  </si>
  <si>
    <t>1913413±578928</t>
  </si>
  <si>
    <t>530864±538961</t>
  </si>
  <si>
    <t>1022498±1097801</t>
  </si>
  <si>
    <t>25125616±3277163</t>
  </si>
  <si>
    <t>23306733±6084735</t>
  </si>
  <si>
    <t>6142983±2465013</t>
  </si>
  <si>
    <t>7757971±1850776</t>
  </si>
  <si>
    <t>29844193±1970918</t>
  </si>
  <si>
    <t>32198251±4427209</t>
  </si>
  <si>
    <t>9596932±6079973</t>
  </si>
  <si>
    <t>10535643±5692836</t>
  </si>
  <si>
    <t>16704840±1620493</t>
  </si>
  <si>
    <t>16221235±1026743</t>
  </si>
  <si>
    <t>6825541±1863171</t>
  </si>
  <si>
    <t>6433589±2007437</t>
  </si>
  <si>
    <t>PGSC0003DMT400031814</t>
  </si>
  <si>
    <t>GMP synthase [Source:PGSC_GENE;Acc:PGSC0003DMG400012205]</t>
  </si>
  <si>
    <t>2825832±551063</t>
  </si>
  <si>
    <t>2769980±901677</t>
  </si>
  <si>
    <t>562246±316976</t>
  </si>
  <si>
    <t>1058850±513570</t>
  </si>
  <si>
    <t>PGSC0003DMT400031868</t>
  </si>
  <si>
    <t>Electron carrier [Source:PGSC_GENE;Acc:PGSC0003DMG400012224]</t>
  </si>
  <si>
    <t>AT3G16250</t>
  </si>
  <si>
    <t>NDH-dependent cyclic electron flow 1;encodes a novel subunit of the chloroplast NAD(P)H dehydrogenase complex, involved in cyclic electron flow around photosystem I to produce ATP. Contains a 4Fe-4S cluster.</t>
  </si>
  <si>
    <t>5020917±1048917</t>
  </si>
  <si>
    <t>4145888±640643</t>
  </si>
  <si>
    <t>740841±367412</t>
  </si>
  <si>
    <t>402510±221306</t>
  </si>
  <si>
    <t>PGSC0003DMT400031871</t>
  </si>
  <si>
    <t>Ubiquitin carboxyl-terminal hydrolase family protein [Source:PGSC_GENE;Acc:PGSC0003DMG400012226]</t>
  </si>
  <si>
    <t>AT4G10590</t>
  </si>
  <si>
    <t>ubiquitin-specific protease 10;encodes a member of the ubiquitin-specific protease family, UBP10</t>
  </si>
  <si>
    <t>351316±141277</t>
  </si>
  <si>
    <t>289572±118488</t>
  </si>
  <si>
    <t>PGSC0003DMT400031884</t>
  </si>
  <si>
    <t>Alcohol dehydrogenase [Source:PGSC_GENE;Acc:PGSC0003DMG400012228]</t>
  </si>
  <si>
    <t>AT1G64710</t>
  </si>
  <si>
    <t>2128501±526653</t>
  </si>
  <si>
    <t>2127922±598715</t>
  </si>
  <si>
    <t>354572±293366</t>
  </si>
  <si>
    <t>47971±48008</t>
  </si>
  <si>
    <t>PGSC0003DMT400031909</t>
  </si>
  <si>
    <t>Conserved gene of unknown function [Source:PGSC_GENE;Acc:PGSC0003DMG400012241]</t>
  </si>
  <si>
    <t>420942±74017</t>
  </si>
  <si>
    <t>532700±192172</t>
  </si>
  <si>
    <t>9946±17227</t>
  </si>
  <si>
    <t>1802571±554048</t>
  </si>
  <si>
    <t>2021656±566909</t>
  </si>
  <si>
    <t>972039±1333934</t>
  </si>
  <si>
    <t>316340±149427</t>
  </si>
  <si>
    <t>PGSC0003DMT400031969</t>
  </si>
  <si>
    <t>Electron transporter [Source:PGSC_GENE;Acc:PGSC0003DMG400012263]</t>
  </si>
  <si>
    <t>AT1G64500</t>
  </si>
  <si>
    <t>344508±54603</t>
  </si>
  <si>
    <t>390386±255412</t>
  </si>
  <si>
    <t>105802±130571</t>
  </si>
  <si>
    <t>147301±145843</t>
  </si>
  <si>
    <t>PGSC0003DMT400031984</t>
  </si>
  <si>
    <t>Cell division protein isolog [Source:PGSC_GENE;Acc:PGSC0003DMG400012269]</t>
  </si>
  <si>
    <t>AT4G23940</t>
  </si>
  <si>
    <t>FtsH extracellular protease family;</t>
  </si>
  <si>
    <t>123588±62659</t>
  </si>
  <si>
    <t>156930±134641</t>
  </si>
  <si>
    <t>1147148±330112</t>
  </si>
  <si>
    <t>1651301±592788</t>
  </si>
  <si>
    <t>PGSC0003DMT400032021</t>
  </si>
  <si>
    <t>Glycerol-3-phosphate acyltransferase [Source:PGSC_GENE;Acc:PGSC0003DMG400012284]</t>
  </si>
  <si>
    <t>AT5G60620</t>
  </si>
  <si>
    <t>glycerol-3-phosphate acyltransferase 9;Glycerol-3-phosphate acyltransferase localized to the ER. Similar to mammalian cells involved in storage oil formation.</t>
  </si>
  <si>
    <t>39882853±14203792</t>
  </si>
  <si>
    <t>33726342±21311212</t>
  </si>
  <si>
    <t>4851708±2692491</t>
  </si>
  <si>
    <t>5955927±4631294</t>
  </si>
  <si>
    <t>143763293±19080359</t>
  </si>
  <si>
    <t>182394563±31662832</t>
  </si>
  <si>
    <t>32484055±17418994</t>
  </si>
  <si>
    <t>22865598±9420885</t>
  </si>
  <si>
    <t>PGSC0003DMT400032086</t>
  </si>
  <si>
    <t>VIRB2-interacting protein 2 [Source:PGSC_GENE;Acc:PGSC0003DMG402012314]</t>
  </si>
  <si>
    <t>8033591±867546</t>
  </si>
  <si>
    <t>8925624±1242204</t>
  </si>
  <si>
    <t>1264914±1588645</t>
  </si>
  <si>
    <t>873930±151984</t>
  </si>
  <si>
    <t>38158385±5404205</t>
  </si>
  <si>
    <t>32470247±3826198</t>
  </si>
  <si>
    <t>22872141±6367728</t>
  </si>
  <si>
    <t>22373169±3914046</t>
  </si>
  <si>
    <t>4360545±2279336</t>
  </si>
  <si>
    <t>6113121±2542705</t>
  </si>
  <si>
    <t>53709±74135</t>
  </si>
  <si>
    <t>5219±9039</t>
  </si>
  <si>
    <t>63006758±17197279</t>
  </si>
  <si>
    <t>67286013±10075673</t>
  </si>
  <si>
    <t>6493581±3631550</t>
  </si>
  <si>
    <t>5835849±2835764</t>
  </si>
  <si>
    <t>15675542±1931564</t>
  </si>
  <si>
    <t>13345708±1019648</t>
  </si>
  <si>
    <t>2224478±1317072</t>
  </si>
  <si>
    <t>2097691±216166</t>
  </si>
  <si>
    <t>PGSC0003DMT400032246</t>
  </si>
  <si>
    <t>Glycosyltransferase [Source:PGSC_GENE;Acc:PGSC0003DMG400012388]</t>
  </si>
  <si>
    <t>153567±90809</t>
  </si>
  <si>
    <t>98987±125096</t>
  </si>
  <si>
    <t>6243524±1268297</t>
  </si>
  <si>
    <t>5924333±1108984</t>
  </si>
  <si>
    <t>9216755±4694042</t>
  </si>
  <si>
    <t>3032734±1108667</t>
  </si>
  <si>
    <t>3413994±911151</t>
  </si>
  <si>
    <t>3637306±982954</t>
  </si>
  <si>
    <t>322326±144666</t>
  </si>
  <si>
    <t>319253±26352</t>
  </si>
  <si>
    <t>4980192±577134</t>
  </si>
  <si>
    <t>4547438±731621</t>
  </si>
  <si>
    <t>1537392±732815</t>
  </si>
  <si>
    <t>2099148±701607</t>
  </si>
  <si>
    <t>1452050±197243</t>
  </si>
  <si>
    <t>1271921±452022</t>
  </si>
  <si>
    <t>15504023±9268014</t>
  </si>
  <si>
    <t>14418541±3252992</t>
  </si>
  <si>
    <t>PGSC0003DMT400032376</t>
  </si>
  <si>
    <t>Sodium/calcium exchanger family protein [Source:PGSC_GENE;Acc:PGSC0003DMG400012434]</t>
  </si>
  <si>
    <t>35593711±2872059</t>
  </si>
  <si>
    <t>33219042±3719192</t>
  </si>
  <si>
    <t>3759098±1310114</t>
  </si>
  <si>
    <t>3822350±1476102</t>
  </si>
  <si>
    <t>PGSC0003DMT400032391</t>
  </si>
  <si>
    <t>D-alanine aminotransferase [Source:PGSC_GENE;Acc:PGSC0003DMG400012440]</t>
  </si>
  <si>
    <t>649919±376526</t>
  </si>
  <si>
    <t>326362±102491</t>
  </si>
  <si>
    <t>35430±70860</t>
  </si>
  <si>
    <t>PGSC0003DMT400032400</t>
  </si>
  <si>
    <t>Proton pump interactor 1 [Source:PGSC_GENE;Acc:PGSC0003DMG400012445]</t>
  </si>
  <si>
    <t>9592362±3176879</t>
  </si>
  <si>
    <t>7349702±1283330</t>
  </si>
  <si>
    <t>808862±698330</t>
  </si>
  <si>
    <t>819373±233964</t>
  </si>
  <si>
    <t>1072055±414011</t>
  </si>
  <si>
    <t>1227911±273138</t>
  </si>
  <si>
    <t>363619±512417</t>
  </si>
  <si>
    <t>99281±131818</t>
  </si>
  <si>
    <t>2885770±648670</t>
  </si>
  <si>
    <t>3039856±923834</t>
  </si>
  <si>
    <t>382069±151553</t>
  </si>
  <si>
    <t>582796±184180</t>
  </si>
  <si>
    <t>PGSC0003DMT400032619</t>
  </si>
  <si>
    <t>3-hydroxy-3-methylglutaryl coenzyme A synthase [Source:PGSC_GENE;Acc:PGSC0003DMG400012522]</t>
  </si>
  <si>
    <t>147379±58081</t>
  </si>
  <si>
    <t>126769±97121</t>
  </si>
  <si>
    <t>31012±62025</t>
  </si>
  <si>
    <t>PGSC0003DMT400032627</t>
  </si>
  <si>
    <t>Membrane bound O-acyl transferase family protein [Source:PGSC_GENE;Acc:PGSC0003DMG400012528]</t>
  </si>
  <si>
    <t>618981±94512</t>
  </si>
  <si>
    <t>647377±324829</t>
  </si>
  <si>
    <t>PGSC0003DMT400032639</t>
  </si>
  <si>
    <t>Conserved gene of unknown function [Source:PGSC_GENE;Acc:PGSC0003DMG400012538]</t>
  </si>
  <si>
    <t>AT4G15390</t>
  </si>
  <si>
    <t>11519289±3128350</t>
  </si>
  <si>
    <t>13061999±3914251</t>
  </si>
  <si>
    <t>1215313±1970623</t>
  </si>
  <si>
    <t>434479±574116</t>
  </si>
  <si>
    <t>1941504±280137</t>
  </si>
  <si>
    <t>1600935±262258</t>
  </si>
  <si>
    <t>1352621±390958</t>
  </si>
  <si>
    <t>1436736±349243</t>
  </si>
  <si>
    <t>PGSC0003DMT400032670</t>
  </si>
  <si>
    <t>ATP-binding cassette transporter [Source:PGSC_GENE;Acc:PGSC0003DMG400012547]</t>
  </si>
  <si>
    <t>919759±135364</t>
  </si>
  <si>
    <t>896687±124461</t>
  </si>
  <si>
    <t>535289±475624</t>
  </si>
  <si>
    <t>553382±126561</t>
  </si>
  <si>
    <t>1364941±122458</t>
  </si>
  <si>
    <t>1564032±354195</t>
  </si>
  <si>
    <t>1456824±821640</t>
  </si>
  <si>
    <t>1662969±375975</t>
  </si>
  <si>
    <t>7390932±924827</t>
  </si>
  <si>
    <t>6622705±500976</t>
  </si>
  <si>
    <t>983657±367182</t>
  </si>
  <si>
    <t>1185209±213636</t>
  </si>
  <si>
    <t>PGSC0003DMT400032716</t>
  </si>
  <si>
    <t>Endoplasmic reticulum-Golgi intermediate compartment protein [Source:PGSC_GENE;Acc:PGSC0003DMG400012563]</t>
  </si>
  <si>
    <t>AT1G36050</t>
  </si>
  <si>
    <t>1164274±225404</t>
  </si>
  <si>
    <t>1132026±378190</t>
  </si>
  <si>
    <t>213410±170730</t>
  </si>
  <si>
    <t>392566±99838</t>
  </si>
  <si>
    <t>PGSC0003DMT400032727</t>
  </si>
  <si>
    <t>Protein phosphatase 2c [Source:PGSC_GENE;Acc:PGSC0003DMG400012566]</t>
  </si>
  <si>
    <t>AT1G67500</t>
  </si>
  <si>
    <t>recovery protein 3;Encodes the catalytic subunit of DNA polymerase zeta.Mutants are sensitive to UV-B radiation. Gene is involved in damage-tolerance mechanisms through translesion synthesis(TLS).</t>
  </si>
  <si>
    <t>252158±155940</t>
  </si>
  <si>
    <t>132045±107871</t>
  </si>
  <si>
    <t>44117±88233</t>
  </si>
  <si>
    <t>72628±62775</t>
  </si>
  <si>
    <t>PGSC0003DMT400032760</t>
  </si>
  <si>
    <t>Chaperone protein DNAj [Source:PGSC_GENE;Acc:PGSC0003DMG400012579]</t>
  </si>
  <si>
    <t>204127±56839</t>
  </si>
  <si>
    <t>209559±106995</t>
  </si>
  <si>
    <t>389299±229991</t>
  </si>
  <si>
    <t>588249±132497</t>
  </si>
  <si>
    <t>PGSC0003DMT400032764</t>
  </si>
  <si>
    <t>Protein phosphatase 2c [Source:PGSC_GENE;Acc:PGSC0003DMG400012581]</t>
  </si>
  <si>
    <t>AT1G34750</t>
  </si>
  <si>
    <t>6149863±1359622</t>
  </si>
  <si>
    <t>9347367±4609974</t>
  </si>
  <si>
    <t>1134370±1611846</t>
  </si>
  <si>
    <t>1102813±1388064</t>
  </si>
  <si>
    <t>PGSC0003DMT400032790</t>
  </si>
  <si>
    <t>Chlorophyll a-b binding protein CP24 10B, chloroplastic [Source:PGSC_GENE;Acc:PGSC0003DMG400012590]</t>
  </si>
  <si>
    <t>2784437±1407496</t>
  </si>
  <si>
    <t>1833174±761440</t>
  </si>
  <si>
    <t>289500806±116567435</t>
  </si>
  <si>
    <t>330765324±115350512</t>
  </si>
  <si>
    <t>1019246±417389</t>
  </si>
  <si>
    <t>826352±607423</t>
  </si>
  <si>
    <t>22978498±11846460</t>
  </si>
  <si>
    <t>52372911±30423424</t>
  </si>
  <si>
    <t>32929645±11980463</t>
  </si>
  <si>
    <t>27888221±9523861</t>
  </si>
  <si>
    <t>6741357±3204563</t>
  </si>
  <si>
    <t>8778886±3164165</t>
  </si>
  <si>
    <t>824518±413792</t>
  </si>
  <si>
    <t>1253540±484764</t>
  </si>
  <si>
    <t>2651075±3812932</t>
  </si>
  <si>
    <t>2041608±1341621</t>
  </si>
  <si>
    <t>PGSC0003DMT400032842</t>
  </si>
  <si>
    <t>RING-finger protein [Source:PGSC_GENE;Acc:PGSC0003DMG400012613]</t>
  </si>
  <si>
    <t>8461±7141</t>
  </si>
  <si>
    <t>32254±32053</t>
  </si>
  <si>
    <t>24090±20142</t>
  </si>
  <si>
    <t>40005±23102</t>
  </si>
  <si>
    <t>PGSC0003DMT400032855</t>
  </si>
  <si>
    <t>Steroid nuclear receptor, ligand-binding [Source:PGSC_GENE;Acc:PGSC0003DMG400012621]</t>
  </si>
  <si>
    <t>AT5G40640</t>
  </si>
  <si>
    <t>2102425±380689</t>
  </si>
  <si>
    <t>1917476±566780</t>
  </si>
  <si>
    <t>80429±68824</t>
  </si>
  <si>
    <t>27796±21396</t>
  </si>
  <si>
    <t>25362221±3574457</t>
  </si>
  <si>
    <t>24758744±4331195</t>
  </si>
  <si>
    <t>17146758±4459065</t>
  </si>
  <si>
    <t>38486621±23680431</t>
  </si>
  <si>
    <t>PGSC0003DMT400032908</t>
  </si>
  <si>
    <t>GTP-binding 2 [Source:PGSC_GENE;Acc:PGSC0003DMG400012639]</t>
  </si>
  <si>
    <t>AT4G35860</t>
  </si>
  <si>
    <t>GTP-binding 2;GTP-binding protein ATGB2</t>
  </si>
  <si>
    <t>1530391±617287</t>
  </si>
  <si>
    <t>1648551±487000</t>
  </si>
  <si>
    <t>285186±154859</t>
  </si>
  <si>
    <t>324098±221401</t>
  </si>
  <si>
    <t>PGSC0003DMT400032914</t>
  </si>
  <si>
    <t>3-ketoacyl-CoA reductase 1 [Source:PGSC_GENE;Acc:PGSC0003DMG400012642]</t>
  </si>
  <si>
    <t>11270558±1726830</t>
  </si>
  <si>
    <t>10659637±1194777</t>
  </si>
  <si>
    <t>1422484±726081</t>
  </si>
  <si>
    <t>1636151±431899</t>
  </si>
  <si>
    <t>1789488±392836</t>
  </si>
  <si>
    <t>1747782±186096</t>
  </si>
  <si>
    <t>342321±261063</t>
  </si>
  <si>
    <t>187192±63415</t>
  </si>
  <si>
    <t>PGSC0003DMT400032969</t>
  </si>
  <si>
    <t>Conserved gene of unknown function [Source:PGSC_GENE;Acc:PGSC0003DMG400012662]</t>
  </si>
  <si>
    <t>2762197±288591</t>
  </si>
  <si>
    <t>2877904±316886</t>
  </si>
  <si>
    <t>518173±185353</t>
  </si>
  <si>
    <t>495989±226880</t>
  </si>
  <si>
    <t>617020±526823</t>
  </si>
  <si>
    <t>635458±266495</t>
  </si>
  <si>
    <t>2178976±953953</t>
  </si>
  <si>
    <t>2428926±1113888</t>
  </si>
  <si>
    <t>16989726±2426468</t>
  </si>
  <si>
    <t>13822661±1382527</t>
  </si>
  <si>
    <t>1863108±980934</t>
  </si>
  <si>
    <t>1519660±699370</t>
  </si>
  <si>
    <t>2312811±403674</t>
  </si>
  <si>
    <t>2681142±345720</t>
  </si>
  <si>
    <t>638054±883048</t>
  </si>
  <si>
    <t>983023±921469</t>
  </si>
  <si>
    <t>4829924±769300</t>
  </si>
  <si>
    <t>3827881±532856</t>
  </si>
  <si>
    <t>423263±243386</t>
  </si>
  <si>
    <t>553685±416944</t>
  </si>
  <si>
    <t>291008±137446</t>
  </si>
  <si>
    <t>233277±57470</t>
  </si>
  <si>
    <t>43203±66819</t>
  </si>
  <si>
    <t>19866±34409</t>
  </si>
  <si>
    <t>34643238±3628554</t>
  </si>
  <si>
    <t>34867165±3398571</t>
  </si>
  <si>
    <t>33274803±17741156</t>
  </si>
  <si>
    <t>24924230±10116095</t>
  </si>
  <si>
    <t>7443324±1124990</t>
  </si>
  <si>
    <t>5671113±2043091</t>
  </si>
  <si>
    <t>3125947±1150823</t>
  </si>
  <si>
    <t>1996221±142626</t>
  </si>
  <si>
    <t>PGSC0003DMT400033081</t>
  </si>
  <si>
    <t>U4/U6 small nuclear ribonucleoprotein Prp4 [Source:PGSC_GENE;Acc:PGSC0003DMG400012703]</t>
  </si>
  <si>
    <t>AT2G41500</t>
  </si>
  <si>
    <t>WD-40 repeat family protein / small nuclear ribonucleoprotein Prp4p-related;Encodes LACHESIS (LIS), a protein with seven WD40 repeats. LIS is homologous to the yeast splicing factor PRP4 which is associated with the U4/U6 complex of the spliceosome.  LIS is involved in a mechanism that prevents accessory cells from adopting gametic cell fate: lis mutant forms supernumerary egg cells.</t>
  </si>
  <si>
    <t>284422±142465</t>
  </si>
  <si>
    <t>180604±84803</t>
  </si>
  <si>
    <t>174753±142872</t>
  </si>
  <si>
    <t>215039±57698</t>
  </si>
  <si>
    <t>12147906±1214526</t>
  </si>
  <si>
    <t>11718249±1595338</t>
  </si>
  <si>
    <t>3104698±1053791</t>
  </si>
  <si>
    <t>4888388±1265667</t>
  </si>
  <si>
    <t>PGSC0003DMT400033232</t>
  </si>
  <si>
    <t>Glutathione-s-transferase theta, gst [Source:PGSC_GENE;Acc:PGSC0003DMG400012762]</t>
  </si>
  <si>
    <t>344218±151907</t>
  </si>
  <si>
    <t>231394±165726</t>
  </si>
  <si>
    <t>23370±28477</t>
  </si>
  <si>
    <t>27603±32639</t>
  </si>
  <si>
    <t>7044712±831389</t>
  </si>
  <si>
    <t>6477062±1287175</t>
  </si>
  <si>
    <t>1352125±881049</t>
  </si>
  <si>
    <t>863798±215424</t>
  </si>
  <si>
    <t>PGSC0003DMT400033264</t>
  </si>
  <si>
    <t>Nucleotide binding protein [Source:PGSC_GENE;Acc:PGSC0003DMG400012776]</t>
  </si>
  <si>
    <t>1605254±233669</t>
  </si>
  <si>
    <t>1600005±254914</t>
  </si>
  <si>
    <t>217794±187093</t>
  </si>
  <si>
    <t>237132±101396</t>
  </si>
  <si>
    <t>PGSC0003DMT400033344</t>
  </si>
  <si>
    <t>Conserved gene of unknown function [Source:PGSC_GENE;Acc:PGSC0003DMG400012807]</t>
  </si>
  <si>
    <t>566991±316270</t>
  </si>
  <si>
    <t>537466±189823</t>
  </si>
  <si>
    <t>40035±61254</t>
  </si>
  <si>
    <t>81508±75209</t>
  </si>
  <si>
    <t>102262±28349</t>
  </si>
  <si>
    <t>96209±58249</t>
  </si>
  <si>
    <t>PGSC0003DMT400033476</t>
  </si>
  <si>
    <t>Calcium-binding EF hand family protein [Source:PGSC_GENE;Acc:PGSC0003DMG400012859]</t>
  </si>
  <si>
    <t>303796±64130</t>
  </si>
  <si>
    <t>319418±105609</t>
  </si>
  <si>
    <t>67522±70121</t>
  </si>
  <si>
    <t>56289±63716</t>
  </si>
  <si>
    <t>PGSC0003DMT400033499</t>
  </si>
  <si>
    <t>ATP binding protein [Source:PGSC_GENE;Acc:PGSC0003DMG400012870]</t>
  </si>
  <si>
    <t>AT2G24370</t>
  </si>
  <si>
    <t>Protein kinase protein with adenine nucleotide alpha hydrolases-like domain;</t>
  </si>
  <si>
    <t>178421±137899</t>
  </si>
  <si>
    <t>333691±194642</t>
  </si>
  <si>
    <t>14139±14196</t>
  </si>
  <si>
    <t>7953±8048</t>
  </si>
  <si>
    <t>43504955±7912100</t>
  </si>
  <si>
    <t>38641576±4419866</t>
  </si>
  <si>
    <t>8734136±2280037</t>
  </si>
  <si>
    <t>10158772±1722687</t>
  </si>
  <si>
    <t>5695767±1858554</t>
  </si>
  <si>
    <t>7318281±2764507</t>
  </si>
  <si>
    <t>21706049±10419313</t>
  </si>
  <si>
    <t>21958948±7896067</t>
  </si>
  <si>
    <t>PGSC0003DMT400033566</t>
  </si>
  <si>
    <t>ATP/GTP/Ca++ binding protein [Source:PGSC_GENE;Acc:PGSC0003DMG400012890]</t>
  </si>
  <si>
    <t>AT3G63150</t>
  </si>
  <si>
    <t>MIRO-related GTP-ase 2;Encodes a calcium binding GTPases that is localized to the mitochondrion and is involved in salt stress response.</t>
  </si>
  <si>
    <t>451966±347693</t>
  </si>
  <si>
    <t>578786±382558</t>
  </si>
  <si>
    <t>122522±74119</t>
  </si>
  <si>
    <t>126528±42465</t>
  </si>
  <si>
    <t>2152504±329855</t>
  </si>
  <si>
    <t>2525713±581743</t>
  </si>
  <si>
    <t>26958±24709</t>
  </si>
  <si>
    <t>10919±18912</t>
  </si>
  <si>
    <t>35539629±5563363</t>
  </si>
  <si>
    <t>33100644±9502964</t>
  </si>
  <si>
    <t>4713995±2585696</t>
  </si>
  <si>
    <t>4502081±703219</t>
  </si>
  <si>
    <t>2521840±1370308</t>
  </si>
  <si>
    <t>2772405±931476</t>
  </si>
  <si>
    <t>1228437±582737</t>
  </si>
  <si>
    <t>1435250±347915</t>
  </si>
  <si>
    <t>8713563±1148450</t>
  </si>
  <si>
    <t>9369247±735261</t>
  </si>
  <si>
    <t>745307±328783</t>
  </si>
  <si>
    <t>2556877±1571475</t>
  </si>
  <si>
    <t>PGSC0003DMT400033751</t>
  </si>
  <si>
    <t>Plastid-specific 30S ribosomal protein 3, chloroplast [Source:PGSC_GENE;Acc:PGSC0003DMG401012965]</t>
  </si>
  <si>
    <t>AT1G68590</t>
  </si>
  <si>
    <t>Ribosomal protein PSRP-3/Ycf65;</t>
  </si>
  <si>
    <t>129591±128821</t>
  </si>
  <si>
    <t>65517±17705</t>
  </si>
  <si>
    <t>9481097±1412880</t>
  </si>
  <si>
    <t>7936491±2098707</t>
  </si>
  <si>
    <t>2534767±570658</t>
  </si>
  <si>
    <t>2167996±610228</t>
  </si>
  <si>
    <t>21350376±2039053</t>
  </si>
  <si>
    <t>20719344±2870042</t>
  </si>
  <si>
    <t>7554201±1720147</t>
  </si>
  <si>
    <t>9782897±3352841</t>
  </si>
  <si>
    <t>6315181±877867</t>
  </si>
  <si>
    <t>6319698±814851</t>
  </si>
  <si>
    <t>2170154±1529843</t>
  </si>
  <si>
    <t>1308265±577565</t>
  </si>
  <si>
    <t>11680631±1312767</t>
  </si>
  <si>
    <t>11645420±1169819</t>
  </si>
  <si>
    <t>158629741±61387625</t>
  </si>
  <si>
    <t>162357263±109024653</t>
  </si>
  <si>
    <t>PGSC0003DMT400033890</t>
  </si>
  <si>
    <t>Calcium-transporting ATPase 2, plasma membrane-type [Source:PGSC_GENE;Acc:PGSC0003DMG400013022]</t>
  </si>
  <si>
    <t>AT4G37640</t>
  </si>
  <si>
    <t>calcium ATPase 2;Encodes a calmodulin-regulated Ca(2+)-pump located in the endoplasmic reticulum.  Belongs to plant 2B ATPase's with an N-terminal autoinhibitor.</t>
  </si>
  <si>
    <t>2102193±191462</t>
  </si>
  <si>
    <t>1919466±241052</t>
  </si>
  <si>
    <t>188116±83837</t>
  </si>
  <si>
    <t>130156±91990</t>
  </si>
  <si>
    <t>39272909±8391911</t>
  </si>
  <si>
    <t>41408030±5650833</t>
  </si>
  <si>
    <t>6429316±1085666</t>
  </si>
  <si>
    <t>4661034±1534881</t>
  </si>
  <si>
    <t>7759297±359531</t>
  </si>
  <si>
    <t>7941887±1239684</t>
  </si>
  <si>
    <t>2153150±678305</t>
  </si>
  <si>
    <t>2562932±730646</t>
  </si>
  <si>
    <t>14300338±1905302</t>
  </si>
  <si>
    <t>12434206±1853618</t>
  </si>
  <si>
    <t>2473157±670873</t>
  </si>
  <si>
    <t>3222434±578073</t>
  </si>
  <si>
    <t>63304612±4236319</t>
  </si>
  <si>
    <t>62154237±11905244</t>
  </si>
  <si>
    <t>4591138±5040130</t>
  </si>
  <si>
    <t>4931589±3268235</t>
  </si>
  <si>
    <t>PGSC0003DMT400034130</t>
  </si>
  <si>
    <t>Pleiotropic drug resistance protein 1 [Source:PGSC_GENE;Acc:PGSC0003DMG402013112]</t>
  </si>
  <si>
    <t>peroxisome,plastid,cytosol,plasma membrane,mitochondrion</t>
  </si>
  <si>
    <t>14857821±4658569</t>
  </si>
  <si>
    <t>9313698±4264838</t>
  </si>
  <si>
    <t>1083576±992323</t>
  </si>
  <si>
    <t>399149±384223</t>
  </si>
  <si>
    <t>PGSC0003DMT400034284</t>
  </si>
  <si>
    <t>Ubiquitin thiolesterase/ zinc ion binding [Source:PGSC_GENE;Acc:PGSC0003DMG400013181]</t>
  </si>
  <si>
    <t>AT3G47910</t>
  </si>
  <si>
    <t>Ubiquitin carboxyl-terminal hydrolase-related protein;</t>
  </si>
  <si>
    <t>450008±263394</t>
  </si>
  <si>
    <t>390591±457272</t>
  </si>
  <si>
    <t>16167473±4047850</t>
  </si>
  <si>
    <t>16861939±8762472</t>
  </si>
  <si>
    <t>4201961±4166512</t>
  </si>
  <si>
    <t>1193790±392698</t>
  </si>
  <si>
    <t>PGSC0003DMT400034422</t>
  </si>
  <si>
    <t>Kinesin light chain [Source:PGSC_GENE;Acc:PGSC0003DMG400013236]</t>
  </si>
  <si>
    <t>AT5G37590</t>
  </si>
  <si>
    <t>701268±321423</t>
  </si>
  <si>
    <t>1188560±882554</t>
  </si>
  <si>
    <t>26650±51215</t>
  </si>
  <si>
    <t>388417±380649</t>
  </si>
  <si>
    <t>PGSC0003DMT400034518</t>
  </si>
  <si>
    <t>Short-chain dehydrogenase [Source:PGSC_GENE;Acc:PGSC0003DMG400013266]</t>
  </si>
  <si>
    <t>463446±68477</t>
  </si>
  <si>
    <t>529175±106404</t>
  </si>
  <si>
    <t>27728±22886</t>
  </si>
  <si>
    <t>34275±37768</t>
  </si>
  <si>
    <t>1751520±309338</t>
  </si>
  <si>
    <t>1377573±606639</t>
  </si>
  <si>
    <t>440287±425727</t>
  </si>
  <si>
    <t>372321±194377</t>
  </si>
  <si>
    <t>79998048±11917810</t>
  </si>
  <si>
    <t>79977498±6234255</t>
  </si>
  <si>
    <t>14157419±2468060</t>
  </si>
  <si>
    <t>14864571±3008933</t>
  </si>
  <si>
    <t>917602±174889</t>
  </si>
  <si>
    <t>813762±207261</t>
  </si>
  <si>
    <t>119772±84752</t>
  </si>
  <si>
    <t>81863±47433</t>
  </si>
  <si>
    <t>PGSC0003DMT400034558</t>
  </si>
  <si>
    <t>Calcium-binding protein [Source:PGSC_GENE;Acc:PGSC0003DMG401013284]</t>
  </si>
  <si>
    <t>2001509±640865</t>
  </si>
  <si>
    <t>1125041±532494</t>
  </si>
  <si>
    <t>109557±89674</t>
  </si>
  <si>
    <t>71437±52188</t>
  </si>
  <si>
    <t>79907450±10477541</t>
  </si>
  <si>
    <t>75407557±10579156</t>
  </si>
  <si>
    <t>23771819±9022813</t>
  </si>
  <si>
    <t>35032052±6504206</t>
  </si>
  <si>
    <t>3113061±779502</t>
  </si>
  <si>
    <t>2612985±337090</t>
  </si>
  <si>
    <t>257214±266063</t>
  </si>
  <si>
    <t>322989±103299</t>
  </si>
  <si>
    <t>54835076±4980166</t>
  </si>
  <si>
    <t>48303158±6089418</t>
  </si>
  <si>
    <t>37106501±7724201</t>
  </si>
  <si>
    <t>33441221±3422597</t>
  </si>
  <si>
    <t>PGSC0003DMT400034697</t>
  </si>
  <si>
    <t>Isocitrate dehydrogenase [NADP] [Source:PGSC_GENE;Acc:PGSC0003DMG400013332]</t>
  </si>
  <si>
    <t>661522±276999</t>
  </si>
  <si>
    <t>1340769±1390507</t>
  </si>
  <si>
    <t>110609±152799</t>
  </si>
  <si>
    <t>161476±10930</t>
  </si>
  <si>
    <t>72112416±12061046</t>
  </si>
  <si>
    <t>67072410±9987074</t>
  </si>
  <si>
    <t>222107432±245383141</t>
  </si>
  <si>
    <t>263735216±171048625</t>
  </si>
  <si>
    <t>14571046±1290816</t>
  </si>
  <si>
    <t>13113485±2449765</t>
  </si>
  <si>
    <t>6292367±2084345</t>
  </si>
  <si>
    <t>4442830±677287</t>
  </si>
  <si>
    <t>1716559±545548</t>
  </si>
  <si>
    <t>1355006±367773</t>
  </si>
  <si>
    <t>2970590±1802881</t>
  </si>
  <si>
    <t>3622312±876861</t>
  </si>
  <si>
    <t>PGSC0003DMT400034874</t>
  </si>
  <si>
    <t>PT2 [Source:PGSC_GENE;Acc:PGSC0003DMG400013403]</t>
  </si>
  <si>
    <t>AT5G43360</t>
  </si>
  <si>
    <t>phosphate transporter 1;3;Encodes Pht1;3, a member of the Pht1 family of phosphate transporters which include: Pht1;1/At5g43350, Pht1;2/At5g43370, Pht1;3/At5g43360, Pht1;4/At2g38940, Pht1;5/At2g32830, Pht1;6/At5g43340, Pht1;7/At3g54700, Pht1;8/At1g20860, Pht1;9/At1g76430 (Plant Journal 2002, 31:341).</t>
  </si>
  <si>
    <t>79895±67412</t>
  </si>
  <si>
    <t>71693±94711</t>
  </si>
  <si>
    <t>66353±104279</t>
  </si>
  <si>
    <t>105238±121809</t>
  </si>
  <si>
    <t>3382024±863202</t>
  </si>
  <si>
    <t>2778372±1030680</t>
  </si>
  <si>
    <t>104897891±39779234</t>
  </si>
  <si>
    <t>104953412±21993911</t>
  </si>
  <si>
    <t>PGSC0003DMT400034893</t>
  </si>
  <si>
    <t>Chlorophyll a-b binding protein 3C [Source:PGSC_GENE;Acc:PGSC0003DMG400013412]</t>
  </si>
  <si>
    <t>662479±567049</t>
  </si>
  <si>
    <t>402358±443786</t>
  </si>
  <si>
    <t>63170527±39590669</t>
  </si>
  <si>
    <t>85325981±34227183</t>
  </si>
  <si>
    <t>PGSC0003DMT400034898</t>
  </si>
  <si>
    <t>Chlorophyll a-b binding protein 3C, chloroplastic [Source:PGSC_GENE;Acc:PGSC0003DMG400013416]</t>
  </si>
  <si>
    <t>200232±246055</t>
  </si>
  <si>
    <t>11217309±6706225</t>
  </si>
  <si>
    <t>12095199±5535504</t>
  </si>
  <si>
    <t>PGSC0003DMT400034902</t>
  </si>
  <si>
    <t>Chlorophyll a-b binding protein 3C, chloroplastic [Source:PGSC_GENE;Acc:PGSC0003DMG401013418]</t>
  </si>
  <si>
    <t>6269±12539</t>
  </si>
  <si>
    <t>234231±348894</t>
  </si>
  <si>
    <t>197626±207222</t>
  </si>
  <si>
    <t>228873±161928</t>
  </si>
  <si>
    <t>180163±126716</t>
  </si>
  <si>
    <t>64914±58849</t>
  </si>
  <si>
    <t>87161±66627</t>
  </si>
  <si>
    <t>413318±129377</t>
  </si>
  <si>
    <t>371785±143363</t>
  </si>
  <si>
    <t>16175±32349</t>
  </si>
  <si>
    <t>5220±9041</t>
  </si>
  <si>
    <t>4589439±742944</t>
  </si>
  <si>
    <t>3726168±423183</t>
  </si>
  <si>
    <t>58504888±19854285</t>
  </si>
  <si>
    <t>41333280±14137511</t>
  </si>
  <si>
    <t>13201510±3190427</t>
  </si>
  <si>
    <t>11867011±1121101</t>
  </si>
  <si>
    <t>3943941±3645689</t>
  </si>
  <si>
    <t>2302829±628957</t>
  </si>
  <si>
    <t>7973531±1090765</t>
  </si>
  <si>
    <t>7464322±2040972</t>
  </si>
  <si>
    <t>4602822±927292</t>
  </si>
  <si>
    <t>7175696±2711289</t>
  </si>
  <si>
    <t>7266789±3814477</t>
  </si>
  <si>
    <t>7619132±4162197</t>
  </si>
  <si>
    <t>93880±122923</t>
  </si>
  <si>
    <t>133468±110296</t>
  </si>
  <si>
    <t>PGSC0003DMT400035152</t>
  </si>
  <si>
    <t>Pantothenate kinase family protein [Source:PGSC_GENE;Acc:PGSC0003DMG400013511]</t>
  </si>
  <si>
    <t>803021±520435</t>
  </si>
  <si>
    <t>719036±298468</t>
  </si>
  <si>
    <t>128908±223275</t>
  </si>
  <si>
    <t>68764346±3926369</t>
  </si>
  <si>
    <t>76874576±14590939</t>
  </si>
  <si>
    <t>15986696±7271779</t>
  </si>
  <si>
    <t>18868612±4332716</t>
  </si>
  <si>
    <t>PGSC0003DMT400035175</t>
  </si>
  <si>
    <t>Ubiquitin-protein ligase [Source:PGSC_GENE;Acc:PGSC0003DMG400013519]</t>
  </si>
  <si>
    <t>AT1G13570</t>
  </si>
  <si>
    <t>317231±51899</t>
  </si>
  <si>
    <t>337887±81976</t>
  </si>
  <si>
    <t>238404764±52861867</t>
  </si>
  <si>
    <t>221983679±56896506</t>
  </si>
  <si>
    <t>38898164±8717245</t>
  </si>
  <si>
    <t>59414953±27370859</t>
  </si>
  <si>
    <t>PGSC0003DMT400035263</t>
  </si>
  <si>
    <t>130633±92548</t>
  </si>
  <si>
    <t>76018±48402</t>
  </si>
  <si>
    <t>17400371±4330438</t>
  </si>
  <si>
    <t>13289117±1866770</t>
  </si>
  <si>
    <t>8037289±3104309</t>
  </si>
  <si>
    <t>7242781±3314401</t>
  </si>
  <si>
    <t>PGSC0003DMT400035266</t>
  </si>
  <si>
    <t>BI1 [Source:PGSC_GENE;Acc:PGSC0003DMG400013548]</t>
  </si>
  <si>
    <t>AT4G15470</t>
  </si>
  <si>
    <t>Bax inhibitor-1 family protein;</t>
  </si>
  <si>
    <t>211906±261693</t>
  </si>
  <si>
    <t>505805±140030</t>
  </si>
  <si>
    <t>148254±256784</t>
  </si>
  <si>
    <t>7830908±3400335</t>
  </si>
  <si>
    <t>8400321±2771596</t>
  </si>
  <si>
    <t>34552329±18691679</t>
  </si>
  <si>
    <t>49010331±13436638</t>
  </si>
  <si>
    <t>9332550±1004161</t>
  </si>
  <si>
    <t>8669220±1340189</t>
  </si>
  <si>
    <t>1807277±1522515</t>
  </si>
  <si>
    <t>2199208±1321165</t>
  </si>
  <si>
    <t>781458±77525</t>
  </si>
  <si>
    <t>727801±167691</t>
  </si>
  <si>
    <t>73943±62312</t>
  </si>
  <si>
    <t>84620±84869</t>
  </si>
  <si>
    <t>7495422±1307614</t>
  </si>
  <si>
    <t>6807046±692534</t>
  </si>
  <si>
    <t>480915±275646</t>
  </si>
  <si>
    <t>619674±214756</t>
  </si>
  <si>
    <t>106678871±10135858</t>
  </si>
  <si>
    <t>98011029±16652461</t>
  </si>
  <si>
    <t>10166137±3620925</t>
  </si>
  <si>
    <t>8843357±3140957</t>
  </si>
  <si>
    <t>PGSC0003DMT400035390</t>
  </si>
  <si>
    <t>NB-ARC domain containing protein [Source:PGSC_GENE;Acc:PGSC0003DMG400013601]</t>
  </si>
  <si>
    <t>179057±86707</t>
  </si>
  <si>
    <t>112265±75645</t>
  </si>
  <si>
    <t>70471±65721</t>
  </si>
  <si>
    <t>79368±109455</t>
  </si>
  <si>
    <t>PGSC0003DMT400035431</t>
  </si>
  <si>
    <t>RWP-RK domain-containing protein [Source:PGSC_GENE;Acc:PGSC0003DMG401013613]</t>
  </si>
  <si>
    <t>AT4G24020</t>
  </si>
  <si>
    <t>NIN like protein 7;Encodes NIN Like Protein 7 (NLP7).  Modulates nitrate sensing and metabolism.  Mutants of NLP7 show features of nitrogen-starved plants and are tolerant to drought stress.  Localized in the nucleus and functions as a putative transcription factor.</t>
  </si>
  <si>
    <t>184788±52994</t>
  </si>
  <si>
    <t>199345±165027</t>
  </si>
  <si>
    <t>164329±101085</t>
  </si>
  <si>
    <t>123967±42872</t>
  </si>
  <si>
    <t>PGSC0003DMT400035464</t>
  </si>
  <si>
    <t>Mini-chromosome maintenance protein MCM6 [Source:PGSC_GENE;Acc:PGSC0003DMG400013633]</t>
  </si>
  <si>
    <t>110167±124280</t>
  </si>
  <si>
    <t>77117±61955</t>
  </si>
  <si>
    <t>173463±340964</t>
  </si>
  <si>
    <t>89807±148012</t>
  </si>
  <si>
    <t>574028±174662</t>
  </si>
  <si>
    <t>752124±144938</t>
  </si>
  <si>
    <t>810871±430154</t>
  </si>
  <si>
    <t>907282±237521</t>
  </si>
  <si>
    <t>7553486±1279208</t>
  </si>
  <si>
    <t>6902316±1006946</t>
  </si>
  <si>
    <t>107700128±70035065</t>
  </si>
  <si>
    <t>129470310±102400678</t>
  </si>
  <si>
    <t>2712007±372580</t>
  </si>
  <si>
    <t>2666865±470523</t>
  </si>
  <si>
    <t>623785±153772</t>
  </si>
  <si>
    <t>784783±219513</t>
  </si>
  <si>
    <t>310648±156848</t>
  </si>
  <si>
    <t>701970±503953</t>
  </si>
  <si>
    <t>66498±49215</t>
  </si>
  <si>
    <t>64804±18479</t>
  </si>
  <si>
    <t>193255±43904</t>
  </si>
  <si>
    <t>205304±74198</t>
  </si>
  <si>
    <t>82616±37797</t>
  </si>
  <si>
    <t>36022±26417</t>
  </si>
  <si>
    <t>1435343±270610</t>
  </si>
  <si>
    <t>1026174±326976</t>
  </si>
  <si>
    <t>139316±80111</t>
  </si>
  <si>
    <t>240728±106440</t>
  </si>
  <si>
    <t>PGSC0003DMT400035531</t>
  </si>
  <si>
    <t>Serine/threonine-protein phosphatase [Source:PGSC_GENE;Acc:PGSC0003DMG400013661]</t>
  </si>
  <si>
    <t>AT5G63870</t>
  </si>
  <si>
    <t>serine/threonine phosphatase 7;Encodes a nuclear localized serine/threonine phosphatase that appears to be regulated by redox activity and is a positive regulator of cryptochrome mediated blue light signalling.</t>
  </si>
  <si>
    <t>292046±139985</t>
  </si>
  <si>
    <t>172960±82073</t>
  </si>
  <si>
    <t>344172±475418</t>
  </si>
  <si>
    <t>158756±142240</t>
  </si>
  <si>
    <t>PGSC0003DMT400035608</t>
  </si>
  <si>
    <t>P18 [Source:PGSC_GENE;Acc:PGSC0003DMG400013695]</t>
  </si>
  <si>
    <t>AT2G45640</t>
  </si>
  <si>
    <t>SIN3 associated polypeptide P18;Involved in the regulation of salt  stress. Expression of  AtSAP18 is induced by NaCl, cold, drought,  ABA, and ethylene treatment. AtSAP18 and HDA19 associate with  ERF3 and ERF4 both in vitro and in vivo.</t>
  </si>
  <si>
    <t>3860217±1592890</t>
  </si>
  <si>
    <t>4114380±1155005</t>
  </si>
  <si>
    <t>320808±270083</t>
  </si>
  <si>
    <t>463373±280390</t>
  </si>
  <si>
    <t>36747604±1849408</t>
  </si>
  <si>
    <t>35183075±4061529</t>
  </si>
  <si>
    <t>10612026±1051100</t>
  </si>
  <si>
    <t>13561412±3138388</t>
  </si>
  <si>
    <t>14559211±2002527</t>
  </si>
  <si>
    <t>11769271±2047049</t>
  </si>
  <si>
    <t>2452548±932118</t>
  </si>
  <si>
    <t>1876310±725615</t>
  </si>
  <si>
    <t>PGSC0003DMT400035722</t>
  </si>
  <si>
    <t>HAK5 [Source:PGSC_GENE;Acc:PGSC0003DMG400013739]</t>
  </si>
  <si>
    <t>AT4G13420</t>
  </si>
  <si>
    <t>high affinity K+ transporter 5;Encodes a protein of the KUP/HAK/KT potassium channel class that is upregulated in the roots by K levels.</t>
  </si>
  <si>
    <t>3217763±371555</t>
  </si>
  <si>
    <t>3191541±289954</t>
  </si>
  <si>
    <t>277432±253235</t>
  </si>
  <si>
    <t>126324±45737</t>
  </si>
  <si>
    <t>5008097±3270389</t>
  </si>
  <si>
    <t>2097132±890210</t>
  </si>
  <si>
    <t>51107148±22526432</t>
  </si>
  <si>
    <t>44562705±13384615</t>
  </si>
  <si>
    <t>287976±136279</t>
  </si>
  <si>
    <t>210695±125704</t>
  </si>
  <si>
    <t>39851±34209</t>
  </si>
  <si>
    <t>43349±47943</t>
  </si>
  <si>
    <t>PGSC0003DMT400035801</t>
  </si>
  <si>
    <t>NADPH-cytochrome P450 oxidoreductase [Source:PGSC_GENE;Acc:PGSC0003DMG400013779]</t>
  </si>
  <si>
    <t>AT4G30210</t>
  </si>
  <si>
    <t>P450 reductase 2;Encodes NADPH-cytochrome P450 reductase that catalyzes the first oxidative step of the phenylpropanoid general pathway.</t>
  </si>
  <si>
    <t>675396±273026</t>
  </si>
  <si>
    <t>602377±242416</t>
  </si>
  <si>
    <t>290210±277616</t>
  </si>
  <si>
    <t>673199±444837</t>
  </si>
  <si>
    <t>PGSC0003DMT400035809</t>
  </si>
  <si>
    <t>Replication factor A [Source:PGSC_GENE;Acc:PGSC0003DMG403013782]</t>
  </si>
  <si>
    <t>1630882±797434</t>
  </si>
  <si>
    <t>1206641±862966</t>
  </si>
  <si>
    <t>402720±515455</t>
  </si>
  <si>
    <t>277410±186299</t>
  </si>
  <si>
    <t>PGSC0003DMT400035927</t>
  </si>
  <si>
    <t>60S ribosomal protein L24, mitochondrial [Source:PGSC_GENE;Acc:PGSC0003DMG400013829]</t>
  </si>
  <si>
    <t>AT4G31460</t>
  </si>
  <si>
    <t>Ribosomal L28 family;</t>
  </si>
  <si>
    <t>239567±110345</t>
  </si>
  <si>
    <t>125112±84328</t>
  </si>
  <si>
    <t>65258±79944</t>
  </si>
  <si>
    <t>92265±85986</t>
  </si>
  <si>
    <t>13482178±4511596</t>
  </si>
  <si>
    <t>15182556±5430324</t>
  </si>
  <si>
    <t>4840129±1426286</t>
  </si>
  <si>
    <t>4456266±1056111</t>
  </si>
  <si>
    <t>469887±122601</t>
  </si>
  <si>
    <t>455982±117942</t>
  </si>
  <si>
    <t>109039±128962</t>
  </si>
  <si>
    <t>181262±148678</t>
  </si>
  <si>
    <t>6683978±932631</t>
  </si>
  <si>
    <t>7930030±680975</t>
  </si>
  <si>
    <t>427766±208099</t>
  </si>
  <si>
    <t>272766±165427</t>
  </si>
  <si>
    <t>65602799±10418058</t>
  </si>
  <si>
    <t>69960512±8643542</t>
  </si>
  <si>
    <t>11939655±14542472</t>
  </si>
  <si>
    <t>9430450±5126496</t>
  </si>
  <si>
    <t>PGSC0003DMT400036051</t>
  </si>
  <si>
    <t>S-locus-specific glycoprotein S6 [Source:PGSC_GENE;Acc:PGSC0003DMG400013886]</t>
  </si>
  <si>
    <t>AT4G21390</t>
  </si>
  <si>
    <t>182065±51813</t>
  </si>
  <si>
    <t>156312±34157</t>
  </si>
  <si>
    <t>5893±6190</t>
  </si>
  <si>
    <t>20423±15730</t>
  </si>
  <si>
    <t>337792±117750</t>
  </si>
  <si>
    <t>255575±108241</t>
  </si>
  <si>
    <t>222658±99293</t>
  </si>
  <si>
    <t>127388±153838</t>
  </si>
  <si>
    <t>PGSC0003DMT400036103</t>
  </si>
  <si>
    <t>Bcr-associated protein, bap [Source:PGSC_GENE;Acc:PGSC0003DMG400013903]</t>
  </si>
  <si>
    <t>1270315±226026</t>
  </si>
  <si>
    <t>1099367±484294</t>
  </si>
  <si>
    <t>148524±143952</t>
  </si>
  <si>
    <t>38161±38284</t>
  </si>
  <si>
    <t>PGSC0003DMT400036200</t>
  </si>
  <si>
    <t>Adenylate kinase [Source:PGSC_GENE;Acc:PGSC0003DMG400013933]</t>
  </si>
  <si>
    <t>195484±29290</t>
  </si>
  <si>
    <t>206039±63414</t>
  </si>
  <si>
    <t>589917±254951</t>
  </si>
  <si>
    <t>649345±188983</t>
  </si>
  <si>
    <t>1637007±377933</t>
  </si>
  <si>
    <t>1727243±878364</t>
  </si>
  <si>
    <t>61970±63056</t>
  </si>
  <si>
    <t>73451±74053</t>
  </si>
  <si>
    <t>17231817±4712234</t>
  </si>
  <si>
    <t>16986912±6366375</t>
  </si>
  <si>
    <t>421683±256107</t>
  </si>
  <si>
    <t>271490±177955</t>
  </si>
  <si>
    <t>PGSC0003DMT400036388</t>
  </si>
  <si>
    <t>Protein disulfide isomerase [Source:PGSC_GENE;Acc:PGSC0003DMG400014007]</t>
  </si>
  <si>
    <t>AT1G77510</t>
  </si>
  <si>
    <t>PDI-like 1-2;Encodes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</si>
  <si>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4334329±1597991</t>
  </si>
  <si>
    <t>3607719±1887053</t>
  </si>
  <si>
    <t>122227±130277</t>
  </si>
  <si>
    <t>164548±115268</t>
  </si>
  <si>
    <t>PGSC0003DMT400036533</t>
  </si>
  <si>
    <t>50S ribosomal protein L14, chloroplastic [Source:PGSC_GENE;Acc:PGSC0003DMG400014076]</t>
  </si>
  <si>
    <t>8591±17182</t>
  </si>
  <si>
    <t>31836±29353</t>
  </si>
  <si>
    <t>262625±238304</t>
  </si>
  <si>
    <t>316861±206248</t>
  </si>
  <si>
    <t>PGSC0003DMT400036569</t>
  </si>
  <si>
    <t>2,4-dienoyl-CoA reductase [Source:PGSC_GENE;Acc:PGSC0003DMG400014095]</t>
  </si>
  <si>
    <t>AT1G63380</t>
  </si>
  <si>
    <t>5115908±586770</t>
  </si>
  <si>
    <t>4511895±878373</t>
  </si>
  <si>
    <t>1752941±1084102</t>
  </si>
  <si>
    <t>837427±167890</t>
  </si>
  <si>
    <t>6779908±5690854</t>
  </si>
  <si>
    <t>3314481±1468642</t>
  </si>
  <si>
    <t>6242637±8149609</t>
  </si>
  <si>
    <t>2563113±2019630</t>
  </si>
  <si>
    <t>PGSC0003DMT400036636</t>
  </si>
  <si>
    <t>Plasma membrane proton ATPase [Source:PGSC_GENE;Acc:PGSC0003DMG400014128]</t>
  </si>
  <si>
    <t>AT1G80660</t>
  </si>
  <si>
    <t>H(+)-ATPase 9;</t>
  </si>
  <si>
    <t>3170315±752242</t>
  </si>
  <si>
    <t>2992054±405487</t>
  </si>
  <si>
    <t>1059030±845787</t>
  </si>
  <si>
    <t>1719682±856466</t>
  </si>
  <si>
    <t>PGSC0003DMT400036643</t>
  </si>
  <si>
    <t>Conserved gene of unknown function [Source:PGSC_GENE;Acc:PGSC0003DMG400014134]</t>
  </si>
  <si>
    <t>1347453±235566</t>
  </si>
  <si>
    <t>1281778±523272</t>
  </si>
  <si>
    <t>1103796±919695</t>
  </si>
  <si>
    <t>966199±193156</t>
  </si>
  <si>
    <t>PGSC0003DMT400036648</t>
  </si>
  <si>
    <t>WD-repeat protein [Source:PGSC_GENE;Acc:PGSC0003DMG401014138]</t>
  </si>
  <si>
    <t>618620±236030</t>
  </si>
  <si>
    <t>671472±334542</t>
  </si>
  <si>
    <t>178987±113058</t>
  </si>
  <si>
    <t>156909±148350</t>
  </si>
  <si>
    <t>PGSC0003DMT400036661</t>
  </si>
  <si>
    <t>Prli-interacting factor l [Source:PGSC_GENE;Acc:PGSC0003DMG400014140]</t>
  </si>
  <si>
    <t>216205±213695</t>
  </si>
  <si>
    <t>248924±176893</t>
  </si>
  <si>
    <t>224923±112904</t>
  </si>
  <si>
    <t>95242±74790</t>
  </si>
  <si>
    <t>1600629±370383</t>
  </si>
  <si>
    <t>1464072±331172</t>
  </si>
  <si>
    <t>635503±849865</t>
  </si>
  <si>
    <t>514488±421242</t>
  </si>
  <si>
    <t>6310021±743597</t>
  </si>
  <si>
    <t>4346496±1632363</t>
  </si>
  <si>
    <t>1199067±1577656</t>
  </si>
  <si>
    <t>431134±376022</t>
  </si>
  <si>
    <t>7184797±346614</t>
  </si>
  <si>
    <t>9133816±2743512</t>
  </si>
  <si>
    <t>1998089±975167</t>
  </si>
  <si>
    <t>4780736±3565580</t>
  </si>
  <si>
    <t>PGSC0003DMT400036734</t>
  </si>
  <si>
    <t>Respiratory burst oxidase homolog protein C [Source:PGSC_GENE;Acc:PGSC0003DMG400014168]</t>
  </si>
  <si>
    <t>AT5G47910</t>
  </si>
  <si>
    <t>respiratory burst oxidase homologue D;NADPH/respiratory burst oxidase protein D (RbohD).Interacts with AtrbohF gene to fine tune the spatial control of ROI production and hypersensitive response to cell in and around infection site.</t>
  </si>
  <si>
    <t>6478954±2429300</t>
  </si>
  <si>
    <t>5129704±541047</t>
  </si>
  <si>
    <t>2741246±1327674</t>
  </si>
  <si>
    <t>3120763±752592</t>
  </si>
  <si>
    <t>1109078±158089</t>
  </si>
  <si>
    <t>995563±246407</t>
  </si>
  <si>
    <t>48066±51465</t>
  </si>
  <si>
    <t>58686±60108</t>
  </si>
  <si>
    <t>PGSC0003DMT400036803</t>
  </si>
  <si>
    <t>XH/XS domain-containing protein [Source:PGSC_GENE;Acc:PGSC0003DMG402014189]</t>
  </si>
  <si>
    <t>728022±147091</t>
  </si>
  <si>
    <t>576441±242067</t>
  </si>
  <si>
    <t>16820±33639</t>
  </si>
  <si>
    <t>PGSC0003DMT400036809</t>
  </si>
  <si>
    <t>Mitochondrial glycoprotein family protein [Source:PGSC_GENE;Acc:PGSC0003DMG400014192]</t>
  </si>
  <si>
    <t>AT1G15870</t>
  </si>
  <si>
    <t>26345±13792</t>
  </si>
  <si>
    <t>32431±22823</t>
  </si>
  <si>
    <t>447504±195590</t>
  </si>
  <si>
    <t>522235±395793</t>
  </si>
  <si>
    <t>4998376±2677961</t>
  </si>
  <si>
    <t>6959650±1336946</t>
  </si>
  <si>
    <t>259764±154036</t>
  </si>
  <si>
    <t>85896±97514</t>
  </si>
  <si>
    <t>7698±7927</t>
  </si>
  <si>
    <t>PGSC0003DMT400036890</t>
  </si>
  <si>
    <t>Amino acid binding protein [Source:PGSC_GENE;Acc:PGSC0003DMG400014224]</t>
  </si>
  <si>
    <t>158483±104828</t>
  </si>
  <si>
    <t>313184±368128</t>
  </si>
  <si>
    <t>4672580±1905900</t>
  </si>
  <si>
    <t>3984819±1122256</t>
  </si>
  <si>
    <t>59326080±9532054</t>
  </si>
  <si>
    <t>52335530±8893003</t>
  </si>
  <si>
    <t>6877735±1417156</t>
  </si>
  <si>
    <t>7362846±925828</t>
  </si>
  <si>
    <t>75261319±10670927</t>
  </si>
  <si>
    <t>65207866±5545189</t>
  </si>
  <si>
    <t>25153312±27200767</t>
  </si>
  <si>
    <t>20689950±12127399</t>
  </si>
  <si>
    <t>PGSC0003DMT400036930</t>
  </si>
  <si>
    <t>Electron transporter [Source:PGSC_GENE;Acc:PGSC0003DMG400014238]</t>
  </si>
  <si>
    <t>AT5G51010</t>
  </si>
  <si>
    <t>2398±3341</t>
  </si>
  <si>
    <t>680473±362966</t>
  </si>
  <si>
    <t>1115931±325742</t>
  </si>
  <si>
    <t>11182796±917414</t>
  </si>
  <si>
    <t>9722363±1881418</t>
  </si>
  <si>
    <t>3006343±616676</t>
  </si>
  <si>
    <t>2793140±906255</t>
  </si>
  <si>
    <t>PGSC0003DMT400036942</t>
  </si>
  <si>
    <t>S-adenosyl-L-methionine Mg-protoporphyrin IX methyltranserase [Source:PGSC_GENE;Acc:PGSC0003DMG400014243]</t>
  </si>
  <si>
    <t>1045024±269573</t>
  </si>
  <si>
    <t>1103721±206273</t>
  </si>
  <si>
    <t>437882±417067</t>
  </si>
  <si>
    <t>436180±54993</t>
  </si>
  <si>
    <t>PGSC0003DMT400036961</t>
  </si>
  <si>
    <t>ATP-dependent Clp protease ATP-binding subunit clpA homolog CD4A, chloroplastic [Source:PGSC_GENE;Acc:PGSC0003DMG400014248]</t>
  </si>
  <si>
    <t>1537799±525093</t>
  </si>
  <si>
    <t>1091852±396493</t>
  </si>
  <si>
    <t>116983±123539</t>
  </si>
  <si>
    <t>137755±41622</t>
  </si>
  <si>
    <t>60343±79200</t>
  </si>
  <si>
    <t>19257±38515</t>
  </si>
  <si>
    <t>5098983±3069688</t>
  </si>
  <si>
    <t>4378282±2270335</t>
  </si>
  <si>
    <t>PGSC0003DMT400036982</t>
  </si>
  <si>
    <t>Pitrilysin [Source:PGSC_GENE;Acc:PGSC0003DMG400014254]</t>
  </si>
  <si>
    <t>AT5G42390</t>
  </si>
  <si>
    <t>128568±149977</t>
  </si>
  <si>
    <t>163751±165695</t>
  </si>
  <si>
    <t>PGSC0003DMT400037012</t>
  </si>
  <si>
    <t>Splicing factor [Source:PGSC_GENE;Acc:PGSC0003DMG400014266]</t>
  </si>
  <si>
    <t>AT4G25500</t>
  </si>
  <si>
    <t>arginine/serine-rich splicing factor 35;encodes an arginine/serine-rich splicing factor. transcript is alternatively spliced and is differentially expressed in different tissues (flowers, roots, stems, and leaves) examined.</t>
  </si>
  <si>
    <t>632514±159171</t>
  </si>
  <si>
    <t>766761±82286</t>
  </si>
  <si>
    <t>5021±10042</t>
  </si>
  <si>
    <t>10137±17558</t>
  </si>
  <si>
    <t>185380±226289</t>
  </si>
  <si>
    <t>349000±255827</t>
  </si>
  <si>
    <t>98751±83001</t>
  </si>
  <si>
    <t>134775±99974</t>
  </si>
  <si>
    <t>6401961±932428</t>
  </si>
  <si>
    <t>6916529±978593</t>
  </si>
  <si>
    <t>559405±213725</t>
  </si>
  <si>
    <t>916227±912543</t>
  </si>
  <si>
    <t>38155336±7482593</t>
  </si>
  <si>
    <t>42067280±5385816</t>
  </si>
  <si>
    <t>57756317±26603380</t>
  </si>
  <si>
    <t>56911624±17446078</t>
  </si>
  <si>
    <t>PGSC0003DMT400037196</t>
  </si>
  <si>
    <t>SHOC1 (SHORTAGE IN CHIASMATA 1) [Source:PGSC_GENE;Acc:PGSC0003DMG400014341]</t>
  </si>
  <si>
    <t>cytosol,golgi,mitochondrion,nucleus</t>
  </si>
  <si>
    <t>AT5G52290</t>
  </si>
  <si>
    <t>shortage in chiasmata 1;Encodes a protein with similarity to  XPF endonucleases. Loss of function mutations have defects in meiosis- specifically a reduction in the number of chiasmata. As a result both pollen and embryo sacs are abnormal and plants have severely reduced fertility.</t>
  </si>
  <si>
    <t>713454±537836</t>
  </si>
  <si>
    <t>709166±394879</t>
  </si>
  <si>
    <t>102385±134439</t>
  </si>
  <si>
    <t>102512±33060</t>
  </si>
  <si>
    <t>PGSC0003DMT400037269</t>
  </si>
  <si>
    <t>30S ribosomal protein S10, chloroplastic [Source:PGSC_GENE;Acc:PGSC0003DMG400014378]</t>
  </si>
  <si>
    <t>AT3G13120</t>
  </si>
  <si>
    <t>23473±46945</t>
  </si>
  <si>
    <t>93979±143602</t>
  </si>
  <si>
    <t>1143002±1054094</t>
  </si>
  <si>
    <t>555654±346144</t>
  </si>
  <si>
    <t>31676898±3894871</t>
  </si>
  <si>
    <t>28946899±3460228</t>
  </si>
  <si>
    <t>5675072±1999433</t>
  </si>
  <si>
    <t>10815429±3877767</t>
  </si>
  <si>
    <t>9054606±929045</t>
  </si>
  <si>
    <t>9712426±1300712</t>
  </si>
  <si>
    <t>4467682±1442422</t>
  </si>
  <si>
    <t>3840339±735004</t>
  </si>
  <si>
    <t>PGSC0003DMT400037294</t>
  </si>
  <si>
    <t>Conserved gene of unknown function [Source:PGSC_GENE;Acc:PGSC0003DMG400014391]</t>
  </si>
  <si>
    <t>AT1G42550</t>
  </si>
  <si>
    <t>plastid movement impaired1;Encodes a plant-specific protein of unknown function that appears to be conserved among angiosperms.</t>
  </si>
  <si>
    <t>52816±102332</t>
  </si>
  <si>
    <t>195382±157864</t>
  </si>
  <si>
    <t>965373±590076</t>
  </si>
  <si>
    <t>1161845±445355</t>
  </si>
  <si>
    <t>PGSC0003DMT400037299</t>
  </si>
  <si>
    <t>Conserved gene of unknown function [Source:PGSC_GENE;Acc:PGSC0003DMG400014394]</t>
  </si>
  <si>
    <t>AT1G50900</t>
  </si>
  <si>
    <t>48537±7082</t>
  </si>
  <si>
    <t>20009±25406</t>
  </si>
  <si>
    <t>189625±115920</t>
  </si>
  <si>
    <t>218812±72578</t>
  </si>
  <si>
    <t>23359512±4003372</t>
  </si>
  <si>
    <t>23494360±5184582</t>
  </si>
  <si>
    <t>7755098±6533753</t>
  </si>
  <si>
    <t>2270800±1115641</t>
  </si>
  <si>
    <t>24763019±4775685</t>
  </si>
  <si>
    <t>21645658±5810160</t>
  </si>
  <si>
    <t>5673110±1276498</t>
  </si>
  <si>
    <t>5988549±948503</t>
  </si>
  <si>
    <t>7378328±1840797</t>
  </si>
  <si>
    <t>7855198±3029817</t>
  </si>
  <si>
    <t>993349±522705</t>
  </si>
  <si>
    <t>864914±469477</t>
  </si>
  <si>
    <t>PGSC0003DMT400037514</t>
  </si>
  <si>
    <t>LeOPT1 [Source:PGSC_GENE;Acc:PGSC0003DMG400014473]</t>
  </si>
  <si>
    <t>AT2G02040</t>
  </si>
  <si>
    <t>peptide transporter 2;Encodes a di- and tri-peptide transporter that recognizes a variety of different amino acid combinations. Expression of the transcripts for this gene can be detected in the embryo through in situ hybridization. This protein does not have nitrate transporter activity based on oocyte transport assays.</t>
  </si>
  <si>
    <t>1082383±343613</t>
  </si>
  <si>
    <t>949810±190700</t>
  </si>
  <si>
    <t>72056±76848</t>
  </si>
  <si>
    <t>56878±50624</t>
  </si>
  <si>
    <t>45646122±6814095</t>
  </si>
  <si>
    <t>46502864±6553241</t>
  </si>
  <si>
    <t>59765673±18291357</t>
  </si>
  <si>
    <t>67045440±8530719</t>
  </si>
  <si>
    <t>59001694±4292994</t>
  </si>
  <si>
    <t>68688962±12264154</t>
  </si>
  <si>
    <t>2549929±721941</t>
  </si>
  <si>
    <t>2563333±525662</t>
  </si>
  <si>
    <t>PGSC0003DMT400037606</t>
  </si>
  <si>
    <t>Syntaxin [Source:PGSC_GENE;Acc:PGSC0003DMG400014503]</t>
  </si>
  <si>
    <t>AT3G24350</t>
  </si>
  <si>
    <t>syntaxin of plants  32;member of Glycoside Hydrolase Family 17</t>
  </si>
  <si>
    <t>800265±876037</t>
  </si>
  <si>
    <t>530902±838831</t>
  </si>
  <si>
    <t>4130±8259</t>
  </si>
  <si>
    <t>5002±5285</t>
  </si>
  <si>
    <t>PGSC0003DMT400037674</t>
  </si>
  <si>
    <t>Conserved gene of unknown function [Source:PGSC_GENE;Acc:PGSC0003DMG400014532]</t>
  </si>
  <si>
    <t>AT3G26710</t>
  </si>
  <si>
    <t>cofactor assembly of complex C;</t>
  </si>
  <si>
    <t>17307±23651</t>
  </si>
  <si>
    <t>3467±6934</t>
  </si>
  <si>
    <t>201434±293855</t>
  </si>
  <si>
    <t>41821±44010</t>
  </si>
  <si>
    <t>PGSC0003DMT400037702</t>
  </si>
  <si>
    <t>Monoglyceride lipase [Source:PGSC_GENE;Acc:PGSC0003DMG400014543]</t>
  </si>
  <si>
    <t>AT1G77420</t>
  </si>
  <si>
    <t>446418±135472</t>
  </si>
  <si>
    <t>577295±176776</t>
  </si>
  <si>
    <t>18842±23773</t>
  </si>
  <si>
    <t>19800±20364</t>
  </si>
  <si>
    <t>PGSC0003DMT400037705</t>
  </si>
  <si>
    <t>50S ribosomal protein L15 [Source:PGSC_GENE;Acc:PGSC0003DMG400014544]</t>
  </si>
  <si>
    <t>4763502±726304</t>
  </si>
  <si>
    <t>4443094±543331</t>
  </si>
  <si>
    <t>9063295±4392194</t>
  </si>
  <si>
    <t>10833595±7007455</t>
  </si>
  <si>
    <t>PGSC0003DMT400037712</t>
  </si>
  <si>
    <t>Protein kinase PKN/PRK1, effector [Source:PGSC_GENE;Acc:PGSC0003DMG400014548]</t>
  </si>
  <si>
    <t>AT1G55170</t>
  </si>
  <si>
    <t>256178±77933</t>
  </si>
  <si>
    <t>301056±103688</t>
  </si>
  <si>
    <t>68231±128096</t>
  </si>
  <si>
    <t>195693±323961</t>
  </si>
  <si>
    <t>2001878±390131</t>
  </si>
  <si>
    <t>1656109±328651</t>
  </si>
  <si>
    <t>185445±42390</t>
  </si>
  <si>
    <t>262849±81332</t>
  </si>
  <si>
    <t>PGSC0003DMT400037756</t>
  </si>
  <si>
    <t>Conserved gene of unknown function [Source:PGSC_GENE;Acc:PGSC0003DMG400014567]</t>
  </si>
  <si>
    <t>AT2G29180</t>
  </si>
  <si>
    <t>1003306±966225</t>
  </si>
  <si>
    <t>1589786±1247590</t>
  </si>
  <si>
    <t>PGSC0003DMT400037815</t>
  </si>
  <si>
    <t>High mobility group protein [Source:PGSC_GENE;Acc:PGSC0003DMG400014590]</t>
  </si>
  <si>
    <t>3217664±658691</t>
  </si>
  <si>
    <t>3156979±968750</t>
  </si>
  <si>
    <t>834190±423360</t>
  </si>
  <si>
    <t>755341±387555</t>
  </si>
  <si>
    <t>990218±174301</t>
  </si>
  <si>
    <t>814620±143110</t>
  </si>
  <si>
    <t>309943±104145</t>
  </si>
  <si>
    <t>320517±194550</t>
  </si>
  <si>
    <t>3731744±1577162</t>
  </si>
  <si>
    <t>4934223±2894732</t>
  </si>
  <si>
    <t>598374±791087</t>
  </si>
  <si>
    <t>513734±255723</t>
  </si>
  <si>
    <t>94047348±22992207</t>
  </si>
  <si>
    <t>104192513±29398785</t>
  </si>
  <si>
    <t>50333649±35147275</t>
  </si>
  <si>
    <t>30262265±16734718</t>
  </si>
  <si>
    <t>9732537±1091993</t>
  </si>
  <si>
    <t>10700961±1992196</t>
  </si>
  <si>
    <t>2536124±763514</t>
  </si>
  <si>
    <t>2404110±389594</t>
  </si>
  <si>
    <t>PGSC0003DMT400037994</t>
  </si>
  <si>
    <t>Glutathione S-transferase/peroxidase [Source:PGSC_GENE;Acc:PGSC0003DMG400014656]</t>
  </si>
  <si>
    <t>2352293±689633</t>
  </si>
  <si>
    <t>2402998±397658</t>
  </si>
  <si>
    <t>588763±372723</t>
  </si>
  <si>
    <t>454919±272537</t>
  </si>
  <si>
    <t>12401859±2947053</t>
  </si>
  <si>
    <t>15343036±5826329</t>
  </si>
  <si>
    <t>342046±165029</t>
  </si>
  <si>
    <t>498574±169173</t>
  </si>
  <si>
    <t>PGSC0003DMT400038009</t>
  </si>
  <si>
    <t>Conserved gene of unknown function [Source:PGSC_GENE;Acc:PGSC0003DMG400014661]</t>
  </si>
  <si>
    <t>AT2G45250</t>
  </si>
  <si>
    <t>Integral membrane protein hemolysin-III homolog;</t>
  </si>
  <si>
    <t>52159±104318</t>
  </si>
  <si>
    <t>65338±55593</t>
  </si>
  <si>
    <t>126814±53210</t>
  </si>
  <si>
    <t>25719115±2083681</t>
  </si>
  <si>
    <t>24002488±2792835</t>
  </si>
  <si>
    <t>11043087±5503982</t>
  </si>
  <si>
    <t>6354865±727514</t>
  </si>
  <si>
    <t>22355504±4648522</t>
  </si>
  <si>
    <t>21654739±2985333</t>
  </si>
  <si>
    <t>5950644±1297788</t>
  </si>
  <si>
    <t>7207304±647670</t>
  </si>
  <si>
    <t>PGSC0003DMT400038350</t>
  </si>
  <si>
    <t>Plastid lipid-associated protein 3, chloroplast [Source:PGSC_GENE;Acc:PGSC0003DMG402014796]</t>
  </si>
  <si>
    <t>733967±300122</t>
  </si>
  <si>
    <t>642642±134348</t>
  </si>
  <si>
    <t>1789994±813156</t>
  </si>
  <si>
    <t>2224086±857504</t>
  </si>
  <si>
    <t>528104±110942</t>
  </si>
  <si>
    <t>736624±221031</t>
  </si>
  <si>
    <t>112926±160738</t>
  </si>
  <si>
    <t>66378±114970</t>
  </si>
  <si>
    <t>PGSC0003DMT400038486</t>
  </si>
  <si>
    <t>Conserved gene of unknown function [Source:PGSC_GENE;Acc:PGSC0003DMG400014854]</t>
  </si>
  <si>
    <t>AT2G24420</t>
  </si>
  <si>
    <t>DNA repair ATPase-related;</t>
  </si>
  <si>
    <t>2467208±760253</t>
  </si>
  <si>
    <t>2212379±743237</t>
  </si>
  <si>
    <t>678288±813786</t>
  </si>
  <si>
    <t>708905±127048</t>
  </si>
  <si>
    <t>11641313±3455035</t>
  </si>
  <si>
    <t>12049983±3378961</t>
  </si>
  <si>
    <t>2712857±2850744</t>
  </si>
  <si>
    <t>1747393±840060</t>
  </si>
  <si>
    <t>1346041±156951</t>
  </si>
  <si>
    <t>1311491±179996</t>
  </si>
  <si>
    <t>195179±64841</t>
  </si>
  <si>
    <t>401407±172400</t>
  </si>
  <si>
    <t>31234925±1886069</t>
  </si>
  <si>
    <t>31992474±2530326</t>
  </si>
  <si>
    <t>5677944±1532509</t>
  </si>
  <si>
    <t>6782312±684113</t>
  </si>
  <si>
    <t>PGSC0003DMT400038646</t>
  </si>
  <si>
    <t>50S ribosomal protein L7/L12 [Source:PGSC_GENE;Acc:PGSC0003DMG400014931]</t>
  </si>
  <si>
    <t>1352045±378641</t>
  </si>
  <si>
    <t>1431249±318003</t>
  </si>
  <si>
    <t>30253±40764</t>
  </si>
  <si>
    <t>4910±8505</t>
  </si>
  <si>
    <t>PGSC0003DMT400038677</t>
  </si>
  <si>
    <t>Electron transfer flavoprotein ubiquinone oxidoreductase [Source:PGSC_GENE;Acc:PGSC0003DMG400014944]</t>
  </si>
  <si>
    <t>AT2G43400</t>
  </si>
  <si>
    <t>electron-transfer flavoprotein:ubiquinone oxidoreductase;Encodes a unique electron-transfer flavoprotein:ubiquinone oxidoreductase that is localized to the mitochondrion. Mutants are more sensitive to sugar starvation when plants are kept in the dark for long periods.</t>
  </si>
  <si>
    <t>880244±318915</t>
  </si>
  <si>
    <t>599724±336246</t>
  </si>
  <si>
    <t>157494±194317</t>
  </si>
  <si>
    <t>481185±318517</t>
  </si>
  <si>
    <t>21613126±2072318</t>
  </si>
  <si>
    <t>22007827±2659178</t>
  </si>
  <si>
    <t>7643460±1934139</t>
  </si>
  <si>
    <t>8217637±1368976</t>
  </si>
  <si>
    <t>16798125±757372</t>
  </si>
  <si>
    <t>16137447±1927903</t>
  </si>
  <si>
    <t>3726541±1145095</t>
  </si>
  <si>
    <t>6294256±6134465</t>
  </si>
  <si>
    <t>PGSC0003DMT400038831</t>
  </si>
  <si>
    <t>SPP30 [Source:PGSC_GENE;Acc:PGSC0003DMG400015006]</t>
  </si>
  <si>
    <t>AT5G58030</t>
  </si>
  <si>
    <t>963282±70605</t>
  </si>
  <si>
    <t>965161±90859</t>
  </si>
  <si>
    <t>19841±23336</t>
  </si>
  <si>
    <t>28888±37812</t>
  </si>
  <si>
    <t>2774314±665363</t>
  </si>
  <si>
    <t>2922755±706141</t>
  </si>
  <si>
    <t>8580417±935103</t>
  </si>
  <si>
    <t>11874240±6337077</t>
  </si>
  <si>
    <t>446443±217362</t>
  </si>
  <si>
    <t>399227±280175</t>
  </si>
  <si>
    <t>173363±97484</t>
  </si>
  <si>
    <t>113165±126482</t>
  </si>
  <si>
    <t>1551359±151987</t>
  </si>
  <si>
    <t>1608860±551241</t>
  </si>
  <si>
    <t>362611±127627</t>
  </si>
  <si>
    <t>1178958±1120492</t>
  </si>
  <si>
    <t>1639805±269191</t>
  </si>
  <si>
    <t>1884326±274526</t>
  </si>
  <si>
    <t>374130±230679</t>
  </si>
  <si>
    <t>275773±130658</t>
  </si>
  <si>
    <t>511543±200117</t>
  </si>
  <si>
    <t>351200±175230</t>
  </si>
  <si>
    <t>1486239±241458</t>
  </si>
  <si>
    <t>1520247±886315</t>
  </si>
  <si>
    <t>25700152±4013287</t>
  </si>
  <si>
    <t>24072371±2685199</t>
  </si>
  <si>
    <t>4618780±1680123</t>
  </si>
  <si>
    <t>3949671±232587</t>
  </si>
  <si>
    <t>6398912±1199633</t>
  </si>
  <si>
    <t>7088356±1847542</t>
  </si>
  <si>
    <t>1324046±570113</t>
  </si>
  <si>
    <t>1063999±230465</t>
  </si>
  <si>
    <t>PGSC0003DMT400039222</t>
  </si>
  <si>
    <t>2-deoxyglucose-6-phosphate phosphatase [Source:PGSC_GENE;Acc:PGSC0003DMG400015165]</t>
  </si>
  <si>
    <t>526630±167521</t>
  </si>
  <si>
    <t>546940±184301</t>
  </si>
  <si>
    <t>6609675±3491640</t>
  </si>
  <si>
    <t>6143763±2449762</t>
  </si>
  <si>
    <t>PGSC0003DMT400039229</t>
  </si>
  <si>
    <t>Nucleic acid binding protein [Source:PGSC_GENE;Acc:PGSC0003DMG400015168]</t>
  </si>
  <si>
    <t>AT3G48440</t>
  </si>
  <si>
    <t>4353±5558</t>
  </si>
  <si>
    <t>8125±6890</t>
  </si>
  <si>
    <t>3301±5718</t>
  </si>
  <si>
    <t>PGSC0003DMT400039269</t>
  </si>
  <si>
    <t>Deoxycytidylate deaminase [Source:PGSC_GENE;Acc:PGSC0003DMG400015182]</t>
  </si>
  <si>
    <t>AT3G48540</t>
  </si>
  <si>
    <t>17771±28310</t>
  </si>
  <si>
    <t>18447±36894</t>
  </si>
  <si>
    <t>670103±719844</t>
  </si>
  <si>
    <t>1027831±652699</t>
  </si>
  <si>
    <t>32452991±2650595</t>
  </si>
  <si>
    <t>29828575±4413655</t>
  </si>
  <si>
    <t>7562163±2856134</t>
  </si>
  <si>
    <t>9011076±3010101</t>
  </si>
  <si>
    <t>5486233±725335</t>
  </si>
  <si>
    <t>5448174±1676787</t>
  </si>
  <si>
    <t>1408733±536362</t>
  </si>
  <si>
    <t>1560510±327360</t>
  </si>
  <si>
    <t>PGSC0003DMT400039303</t>
  </si>
  <si>
    <t>Histone acetyltransferase [Source:PGSC_GENE;Acc:PGSC0003DMG401015202]</t>
  </si>
  <si>
    <t>473873±104764</t>
  </si>
  <si>
    <t>507609±96290</t>
  </si>
  <si>
    <t>103537±57666</t>
  </si>
  <si>
    <t>174886±68848</t>
  </si>
  <si>
    <t>5507197±492066</t>
  </si>
  <si>
    <t>6235838±974659</t>
  </si>
  <si>
    <t>1732226±890383</t>
  </si>
  <si>
    <t>2346812±1206758</t>
  </si>
  <si>
    <t>PGSC0003DMT400039332</t>
  </si>
  <si>
    <t>UPF0426 protein, chloroplastic [Source:PGSC_GENE;Acc:PGSC0003DMG400015210]</t>
  </si>
  <si>
    <t>AT1G28150</t>
  </si>
  <si>
    <t>678911±264359</t>
  </si>
  <si>
    <t>636217±143950</t>
  </si>
  <si>
    <t>344779996±675242609</t>
  </si>
  <si>
    <t>128809392±199001256</t>
  </si>
  <si>
    <t>1270903±381584</t>
  </si>
  <si>
    <t>992081±445978</t>
  </si>
  <si>
    <t>21159±22939</t>
  </si>
  <si>
    <t>29730±31740</t>
  </si>
  <si>
    <t>1322491±286691</t>
  </si>
  <si>
    <t>1752552±985191</t>
  </si>
  <si>
    <t>952273±425566</t>
  </si>
  <si>
    <t>596593±463415</t>
  </si>
  <si>
    <t>500111±169984</t>
  </si>
  <si>
    <t>532531±99984</t>
  </si>
  <si>
    <t>185300±125278</t>
  </si>
  <si>
    <t>43180±30015</t>
  </si>
  <si>
    <t>PGSC0003DMT400039392</t>
  </si>
  <si>
    <t>Transferase, transferring glycosyl groups [Source:PGSC_GENE;Acc:PGSC0003DMG400015233]</t>
  </si>
  <si>
    <t>AT2G36850</t>
  </si>
  <si>
    <t>glucan synthase-like 8;Encodes GSL8, a member of the Glucan Synthase-Like (GSL) family believed to be involved in the synthesis of the cell wall component callose.  GSL8 is required for male gametophyte development and plant growth.  Has a role in entry of microspores into mitosis.  Also refer to GSL10 (At3g07160).</t>
  </si>
  <si>
    <t>453715±222140</t>
  </si>
  <si>
    <t>399237±192535</t>
  </si>
  <si>
    <t>208863±109643</t>
  </si>
  <si>
    <t>202147±93224</t>
  </si>
  <si>
    <t>PGSC0003DMT400039402</t>
  </si>
  <si>
    <t>Kelch repeat protein [Source:PGSC_GENE;Acc:PGSC0003DMG400015238]</t>
  </si>
  <si>
    <t>AT5G50310</t>
  </si>
  <si>
    <t>342727±197168</t>
  </si>
  <si>
    <t>332367±207910</t>
  </si>
  <si>
    <t>148957±94487</t>
  </si>
  <si>
    <t>81436±47152</t>
  </si>
  <si>
    <t>7428790±681073</t>
  </si>
  <si>
    <t>7146110±1892822</t>
  </si>
  <si>
    <t>722455±628484</t>
  </si>
  <si>
    <t>1086270±1132977</t>
  </si>
  <si>
    <t>PGSC0003DMT400039415</t>
  </si>
  <si>
    <t>Conserved gene of unknown function [Source:PGSC_GENE;Acc:PGSC0003DMG401015244]</t>
  </si>
  <si>
    <t>1687±3375</t>
  </si>
  <si>
    <t>8186±16373</t>
  </si>
  <si>
    <t>176397±154598</t>
  </si>
  <si>
    <t>126365±96281</t>
  </si>
  <si>
    <t>PGSC0003DMT400039419</t>
  </si>
  <si>
    <t>EMB2746 [Source:PGSC_GENE;Acc:PGSC0003DMG402015244]</t>
  </si>
  <si>
    <t>855955±375665</t>
  </si>
  <si>
    <t>1262967±739681</t>
  </si>
  <si>
    <t>967606±756395</t>
  </si>
  <si>
    <t>768562±539496</t>
  </si>
  <si>
    <t>393657±169097</t>
  </si>
  <si>
    <t>269568±141652</t>
  </si>
  <si>
    <t>83533±76189</t>
  </si>
  <si>
    <t>127569±33254</t>
  </si>
  <si>
    <t>PGSC0003DMT400039443</t>
  </si>
  <si>
    <t>Plastid RNA-binding protein [Source:PGSC_GENE;Acc:PGSC0003DMG400015251]</t>
  </si>
  <si>
    <t>6267±7835</t>
  </si>
  <si>
    <t>9822±8147</t>
  </si>
  <si>
    <t>81837±83341</t>
  </si>
  <si>
    <t>140719±130201</t>
  </si>
  <si>
    <t>3415396±677416</t>
  </si>
  <si>
    <t>4459646±1062270</t>
  </si>
  <si>
    <t>5122947±2038022</t>
  </si>
  <si>
    <t>3842578±1547027</t>
  </si>
  <si>
    <t>PGSC0003DMT400039487</t>
  </si>
  <si>
    <t>Thylakoid lumenal 17.9 kDa protein, chloroplast [Source:PGSC_GENE;Acc:PGSC0003DMG400015264]</t>
  </si>
  <si>
    <t>AT4G24930</t>
  </si>
  <si>
    <t>thylakoid lumenal 17.9 kDa protein, chloroplast;</t>
  </si>
  <si>
    <t>1242105±928776</t>
  </si>
  <si>
    <t>516385±286010</t>
  </si>
  <si>
    <t>3123238±2239336</t>
  </si>
  <si>
    <t>3524046±1375836</t>
  </si>
  <si>
    <t>1132582±137131</t>
  </si>
  <si>
    <t>1123432±234642</t>
  </si>
  <si>
    <t>15809±20610</t>
  </si>
  <si>
    <t>314330±349569</t>
  </si>
  <si>
    <t>PGSC0003DMT400039522</t>
  </si>
  <si>
    <t>Conserved gene of unknown function [Source:PGSC_GENE;Acc:PGSC0003DMG400015281]</t>
  </si>
  <si>
    <t>AT1G73390</t>
  </si>
  <si>
    <t>300613±39983</t>
  </si>
  <si>
    <t>660103±374891</t>
  </si>
  <si>
    <t>9613±19226</t>
  </si>
  <si>
    <t>86302±125149</t>
  </si>
  <si>
    <t>725329±285614</t>
  </si>
  <si>
    <t>499595±83064</t>
  </si>
  <si>
    <t>549629±581680</t>
  </si>
  <si>
    <t>1674357±693064</t>
  </si>
  <si>
    <t>1133886±149644</t>
  </si>
  <si>
    <t>980812±144865</t>
  </si>
  <si>
    <t>706635±302720</t>
  </si>
  <si>
    <t>622326±120694</t>
  </si>
  <si>
    <t>PGSC0003DMT400039644</t>
  </si>
  <si>
    <t>Sodium/calcium exchanger family protein [Source:PGSC_GENE;Acc:PGSC0003DMG400015331]</t>
  </si>
  <si>
    <t>12699761±1664859</t>
  </si>
  <si>
    <t>15772952±5589409</t>
  </si>
  <si>
    <t>2489845±2671882</t>
  </si>
  <si>
    <t>2088542±955274</t>
  </si>
  <si>
    <t>692620±201217</t>
  </si>
  <si>
    <t>486538±102598</t>
  </si>
  <si>
    <t>298313±274442</t>
  </si>
  <si>
    <t>206708±251588</t>
  </si>
  <si>
    <t>PGSC0003DMT400039723</t>
  </si>
  <si>
    <t>Serine/threonine-protein kinase bri1 [Source:PGSC_GENE;Acc:PGSC0003DMG400015352]</t>
  </si>
  <si>
    <t>AT2G15042</t>
  </si>
  <si>
    <t>607226±173335</t>
  </si>
  <si>
    <t>844271±487502</t>
  </si>
  <si>
    <t>57785±57368</t>
  </si>
  <si>
    <t>100881±63692</t>
  </si>
  <si>
    <t>2279207±618199</t>
  </si>
  <si>
    <t>1693413±606467</t>
  </si>
  <si>
    <t>38791084±39406565</t>
  </si>
  <si>
    <t>20661811±2062531</t>
  </si>
  <si>
    <t>882660±217217</t>
  </si>
  <si>
    <t>722250±193448</t>
  </si>
  <si>
    <t>1063316±1128729</t>
  </si>
  <si>
    <t>41871±72522</t>
  </si>
  <si>
    <t>6818146±1903127</t>
  </si>
  <si>
    <t>7423557±2586532</t>
  </si>
  <si>
    <t>3274417±1702213</t>
  </si>
  <si>
    <t>4546707±622420</t>
  </si>
  <si>
    <t>6128309±1829919</t>
  </si>
  <si>
    <t>5239841±697834</t>
  </si>
  <si>
    <t>1345165±1783128</t>
  </si>
  <si>
    <t>897332±925331</t>
  </si>
  <si>
    <t>PGSC0003DMT400039805</t>
  </si>
  <si>
    <t>DAG protein [Source:PGSC_GENE;Acc:PGSC0003DMG400015383]</t>
  </si>
  <si>
    <t>7451652±496533</t>
  </si>
  <si>
    <t>7247126±815364</t>
  </si>
  <si>
    <t>669360±398992</t>
  </si>
  <si>
    <t>689043±566498</t>
  </si>
  <si>
    <t>143457943±15027027</t>
  </si>
  <si>
    <t>156983201±25161293</t>
  </si>
  <si>
    <t>70606514±55138240</t>
  </si>
  <si>
    <t>111903908±93069604</t>
  </si>
  <si>
    <t>PGSC0003DMT400039813</t>
  </si>
  <si>
    <t>Conserved gene of unknown function [Source:PGSC_GENE;Acc:PGSC0003DMG400015388]</t>
  </si>
  <si>
    <t>530076±253135</t>
  </si>
  <si>
    <t>879047±595805</t>
  </si>
  <si>
    <t>186139±333366</t>
  </si>
  <si>
    <t>826276±1431152</t>
  </si>
  <si>
    <t>64062±47486</t>
  </si>
  <si>
    <t>131122±76716</t>
  </si>
  <si>
    <t>2931206±1549212</t>
  </si>
  <si>
    <t>3091647±1223325</t>
  </si>
  <si>
    <t>27956760±4806798</t>
  </si>
  <si>
    <t>25847221±7459071</t>
  </si>
  <si>
    <t>16034153±9944128</t>
  </si>
  <si>
    <t>10981008±577077</t>
  </si>
  <si>
    <t>PGSC0003DMT400039926</t>
  </si>
  <si>
    <t>Dihydroflavonal-4-reductase [Source:PGSC_GENE;Acc:PGSC0003DMG400015444]</t>
  </si>
  <si>
    <t>AT4G33360</t>
  </si>
  <si>
    <t>NAD(P)-binding Rossmann-fold superfamily protein;Encodes an NAD+-dependent dehydrogenase that oxidizes farnesol more efficiently than other prenyl alcohol   substrates.</t>
  </si>
  <si>
    <t>1954027±696019</t>
  </si>
  <si>
    <t>2233212±1130790</t>
  </si>
  <si>
    <t>119358±31122</t>
  </si>
  <si>
    <t>92814±38119</t>
  </si>
  <si>
    <t>35930±35410</t>
  </si>
  <si>
    <t>92984±109333</t>
  </si>
  <si>
    <t>40742251±4959120</t>
  </si>
  <si>
    <t>42841681±5718579</t>
  </si>
  <si>
    <t>6679118±2324515</t>
  </si>
  <si>
    <t>5847857±1356009</t>
  </si>
  <si>
    <t>1042919±242201</t>
  </si>
  <si>
    <t>1156243±311885</t>
  </si>
  <si>
    <t>339440±215681</t>
  </si>
  <si>
    <t>382316±80511</t>
  </si>
  <si>
    <t>2688103±367252</t>
  </si>
  <si>
    <t>2034067±685703</t>
  </si>
  <si>
    <t>887977±746403</t>
  </si>
  <si>
    <t>452081±139749</t>
  </si>
  <si>
    <t>PGSC0003DMT400040137</t>
  </si>
  <si>
    <t>NADH dehydrogenase [Source:PGSC_GENE;Acc:PGSC0003DMG400015529]</t>
  </si>
  <si>
    <t>11119970±4480089</t>
  </si>
  <si>
    <t>10992332±5940687</t>
  </si>
  <si>
    <t>306227±257763</t>
  </si>
  <si>
    <t>505038±344606</t>
  </si>
  <si>
    <t>PGSC0003DMT400040140</t>
  </si>
  <si>
    <t>Ethylene-responsive small GTP-binding protein [Source:PGSC_GENE;Acc:PGSC0003DMG400015530]</t>
  </si>
  <si>
    <t>333621±154177</t>
  </si>
  <si>
    <t>201393±62957</t>
  </si>
  <si>
    <t>5019±10039</t>
  </si>
  <si>
    <t>13710580±2846105</t>
  </si>
  <si>
    <t>12214410±3472435</t>
  </si>
  <si>
    <t>1414158±637090</t>
  </si>
  <si>
    <t>1724241±499891</t>
  </si>
  <si>
    <t>1206927±194103</t>
  </si>
  <si>
    <t>932502±414893</t>
  </si>
  <si>
    <t>149767±123311</t>
  </si>
  <si>
    <t>256949±149594</t>
  </si>
  <si>
    <t>PGSC0003DMT400040217</t>
  </si>
  <si>
    <t>Histone H2A [Source:PGSC_GENE;Acc:PGSC0003DMG400015565]</t>
  </si>
  <si>
    <t>4056924±2869560</t>
  </si>
  <si>
    <t>6777304±5494201</t>
  </si>
  <si>
    <t>14165388±6270677</t>
  </si>
  <si>
    <t>8485321±8836442</t>
  </si>
  <si>
    <t>1892788±566232</t>
  </si>
  <si>
    <t>1986905±702931</t>
  </si>
  <si>
    <t>855471±351220</t>
  </si>
  <si>
    <t>747076±394053</t>
  </si>
  <si>
    <t>3827120±712153</t>
  </si>
  <si>
    <t>3153174±1599928</t>
  </si>
  <si>
    <t>460294±264276</t>
  </si>
  <si>
    <t>594897±206252</t>
  </si>
  <si>
    <t>PGSC0003DMT400040361</t>
  </si>
  <si>
    <t>Conserved gene of unknown function [Source:PGSC_GENE;Acc:PGSC0003DMG400015626]</t>
  </si>
  <si>
    <t>AT5G25265</t>
  </si>
  <si>
    <t>1483507±359318</t>
  </si>
  <si>
    <t>1257425±360769</t>
  </si>
  <si>
    <t>44410±88820</t>
  </si>
  <si>
    <t>26763±46355</t>
  </si>
  <si>
    <t>13002300±2942670</t>
  </si>
  <si>
    <t>13659303±1861070</t>
  </si>
  <si>
    <t>2073694±727259</t>
  </si>
  <si>
    <t>1457323±600685</t>
  </si>
  <si>
    <t>PGSC0003DMT400040392</t>
  </si>
  <si>
    <t>Ribosomal protein L3 family protein [Source:Projected from Arabidopsis thaliana (AT2G43030) TAIR;Acc:AT2G43030]</t>
  </si>
  <si>
    <t>825290±202412</t>
  </si>
  <si>
    <t>679734±231376</t>
  </si>
  <si>
    <t>3077913±1830105</t>
  </si>
  <si>
    <t>2894128±648824</t>
  </si>
  <si>
    <t>5707514±438058</t>
  </si>
  <si>
    <t>5862041±265474</t>
  </si>
  <si>
    <t>3994743±1837373</t>
  </si>
  <si>
    <t>2250065±664529</t>
  </si>
  <si>
    <t>32374699±5591416</t>
  </si>
  <si>
    <t>30159990±6876365</t>
  </si>
  <si>
    <t>813622±823804</t>
  </si>
  <si>
    <t>698947±193402</t>
  </si>
  <si>
    <t>2969593±544347</t>
  </si>
  <si>
    <t>3088075±2191202</t>
  </si>
  <si>
    <t>250575±178390</t>
  </si>
  <si>
    <t>279150±139920</t>
  </si>
  <si>
    <t>11324737±2397693</t>
  </si>
  <si>
    <t>10368028±2616405</t>
  </si>
  <si>
    <t>1926719±1271543</t>
  </si>
  <si>
    <t>3388564±2757134</t>
  </si>
  <si>
    <t>202346±131586</t>
  </si>
  <si>
    <t>316410±163029</t>
  </si>
  <si>
    <t>4372162±2172930</t>
  </si>
  <si>
    <t>4253531±790630</t>
  </si>
  <si>
    <t>101355727±8966363</t>
  </si>
  <si>
    <t>96970524±10158930</t>
  </si>
  <si>
    <t>18808960±3718980</t>
  </si>
  <si>
    <t>18040184±1932597</t>
  </si>
  <si>
    <t>2779076±395351</t>
  </si>
  <si>
    <t>2419944±82273</t>
  </si>
  <si>
    <t>418642±167238</t>
  </si>
  <si>
    <t>858153±353871</t>
  </si>
  <si>
    <t>82338232±12398919</t>
  </si>
  <si>
    <t>71120050±13495236</t>
  </si>
  <si>
    <t>16049118±12756056</t>
  </si>
  <si>
    <t>13364271±4961219</t>
  </si>
  <si>
    <t>PGSC0003DMT400040748</t>
  </si>
  <si>
    <t>RNA binding protein [Source:PGSC_GENE;Acc:PGSC0003DMG400015754]</t>
  </si>
  <si>
    <t>AT4G13850</t>
  </si>
  <si>
    <t>glycine-rich RNA-binding protein 2;Encodes a glycine-rich RNA-binding protein. Gene expression is induced by cold.</t>
  </si>
  <si>
    <t>2829816±531862</t>
  </si>
  <si>
    <t>2527796±1011881</t>
  </si>
  <si>
    <t>461908±578591</t>
  </si>
  <si>
    <t>131688±136583</t>
  </si>
  <si>
    <t>74854138±9455659</t>
  </si>
  <si>
    <t>73878378±13208437</t>
  </si>
  <si>
    <t>242230240±99425746</t>
  </si>
  <si>
    <t>378498494±88372059</t>
  </si>
  <si>
    <t>5029768±261579</t>
  </si>
  <si>
    <t>5143233±994786</t>
  </si>
  <si>
    <t>1918188±825399</t>
  </si>
  <si>
    <t>2665853±666448</t>
  </si>
  <si>
    <t>PGSC0003DMT400040772</t>
  </si>
  <si>
    <t>Phytochrome A [Source:PGSC_GENE;Acc:PGSC0003DMG400015766]</t>
  </si>
  <si>
    <t>AT1G09570</t>
  </si>
  <si>
    <t>phytochrome A;Light-labile cytoplasmic red/far-red light photoreceptor involved in the regulation of photomorphogenesis. It exists in two inter-convertible forms: Pr and Pfr (active) and functions as a dimer.The N terminus carries a single tetrapyrrole chromophore, and the C terminus is involved in dimerization. It is the sole photoreceptor mediating the FR high irradiance response (HIR). Major regulator in red-light induction of phototropic enhancement. Involved in the regulation of de-etiolation. Involved in gravitropism and phototropism.  Requires FHY1 for nuclear accumulation.</t>
  </si>
  <si>
    <t>4643591±1499288</t>
  </si>
  <si>
    <t>5478981±1024495</t>
  </si>
  <si>
    <t>574245±357113</t>
  </si>
  <si>
    <t>460886±338167</t>
  </si>
  <si>
    <t>PGSC0003DMT400040781</t>
  </si>
  <si>
    <t>13186607±9568907</t>
  </si>
  <si>
    <t>13416702±10559471</t>
  </si>
  <si>
    <t>52645±105291</t>
  </si>
  <si>
    <t>5912724±1313038</t>
  </si>
  <si>
    <t>6293465±1205765</t>
  </si>
  <si>
    <t>3453338±2241355</t>
  </si>
  <si>
    <t>4362686±1879320</t>
  </si>
  <si>
    <t>PGSC0003DMT400040845</t>
  </si>
  <si>
    <t>Short-chain dehydrogenase [Source:PGSC_GENE;Acc:PGSC0003DMG401015792]</t>
  </si>
  <si>
    <t>1114104±743907</t>
  </si>
  <si>
    <t>1067007±285976</t>
  </si>
  <si>
    <t>5686221±2825818</t>
  </si>
  <si>
    <t>6273601±611286</t>
  </si>
  <si>
    <t>216437±119648</t>
  </si>
  <si>
    <t>228486±142811</t>
  </si>
  <si>
    <t>21297±26084</t>
  </si>
  <si>
    <t>9105±15771</t>
  </si>
  <si>
    <t>114897±105709</t>
  </si>
  <si>
    <t>182331±231875</t>
  </si>
  <si>
    <t>191889±118214</t>
  </si>
  <si>
    <t>32159±21759</t>
  </si>
  <si>
    <t>3317456±425444</t>
  </si>
  <si>
    <t>4059175±794846</t>
  </si>
  <si>
    <t>2165084±800074</t>
  </si>
  <si>
    <t>1932240±1055317</t>
  </si>
  <si>
    <t>PGSC0003DMT400040902</t>
  </si>
  <si>
    <t>Amino acid transporter [Source:PGSC_GENE;Acc:PGSC0003DMG400015821]</t>
  </si>
  <si>
    <t>AT3G18160</t>
  </si>
  <si>
    <t>peroxin 3-1;</t>
  </si>
  <si>
    <t>179074±38609</t>
  </si>
  <si>
    <t>209923±122326</t>
  </si>
  <si>
    <t>610407±630760</t>
  </si>
  <si>
    <t>1408224±1014002</t>
  </si>
  <si>
    <t>2579901±698043</t>
  </si>
  <si>
    <t>2288712±480499</t>
  </si>
  <si>
    <t>231103±181958</t>
  </si>
  <si>
    <t>104161±65478</t>
  </si>
  <si>
    <t>PGSC0003DMT400040963</t>
  </si>
  <si>
    <t>Clathrin assembly protein [Source:PGSC_GENE;Acc:PGSC0003DMG400015846]</t>
  </si>
  <si>
    <t>3549788±89703</t>
  </si>
  <si>
    <t>3378458±499296</t>
  </si>
  <si>
    <t>764007±437613</t>
  </si>
  <si>
    <t>688067±380998</t>
  </si>
  <si>
    <t>PGSC0003DMT400040974</t>
  </si>
  <si>
    <t>Charged multivesicular body protein 4b [Source:PGSC_GENE;Acc:PGSC0003DMG400015852]</t>
  </si>
  <si>
    <t>3508433±2704647</t>
  </si>
  <si>
    <t>1510628±941592</t>
  </si>
  <si>
    <t>383641±421104</t>
  </si>
  <si>
    <t>644376±653788</t>
  </si>
  <si>
    <t>19710816±1644235</t>
  </si>
  <si>
    <t>17786087±3018704</t>
  </si>
  <si>
    <t>5741513±1311389</t>
  </si>
  <si>
    <t>5224283±1633811</t>
  </si>
  <si>
    <t>PGSC0003DMT400041023</t>
  </si>
  <si>
    <t>NBS-LRR type resistance protein [Source:PGSC_GENE;Acc:PGSC0003DMG400015872]</t>
  </si>
  <si>
    <t>1826351±525412</t>
  </si>
  <si>
    <t>2431408±541264</t>
  </si>
  <si>
    <t>1386781±1132479</t>
  </si>
  <si>
    <t>565780±73962</t>
  </si>
  <si>
    <t>PGSC0003DMT400041084</t>
  </si>
  <si>
    <t>Conserved gene of unknown function [Source:PGSC_GENE;Acc:PGSC0003DMG400015900]</t>
  </si>
  <si>
    <t>AT1G70760</t>
  </si>
  <si>
    <t>inorganic carbon transport protein-related;a subunit of the chloroplast NAD(P)H dehydrogenase complex, involved in PSI cyclic electron transport. Located on the thylakoid membrane. Mutant has impaired NAD(P)H dehydrogenase activity.</t>
  </si>
  <si>
    <t>80340±58639</t>
  </si>
  <si>
    <t>190432±187624</t>
  </si>
  <si>
    <t>2350888±1490740</t>
  </si>
  <si>
    <t>2427337±916956</t>
  </si>
  <si>
    <t>PGSC0003DMT400041085</t>
  </si>
  <si>
    <t>Stromal antigen [Source:PGSC_GENE;Acc:PGSC0003DMG401015901]</t>
  </si>
  <si>
    <t>AT2G47980</t>
  </si>
  <si>
    <t>sister-chromatid cohesion protein 3;Essential to the monopolar orientation of the kinetochores during meiosis.</t>
  </si>
  <si>
    <t>405640±111585</t>
  </si>
  <si>
    <t>653490±358793</t>
  </si>
  <si>
    <t>256076±355924</t>
  </si>
  <si>
    <t>357686±438501</t>
  </si>
  <si>
    <t>PGSC0003DMT400041092</t>
  </si>
  <si>
    <t>Conserved gene of unknown function [Source:PGSC_GENE;Acc:PGSC0003DMG400015904]</t>
  </si>
  <si>
    <t>AT1G70770</t>
  </si>
  <si>
    <t>2648762±588866</t>
  </si>
  <si>
    <t>2376258±412816</t>
  </si>
  <si>
    <t>291847±195435</t>
  </si>
  <si>
    <t>595454±298187</t>
  </si>
  <si>
    <t>7001443±1000118</t>
  </si>
  <si>
    <t>6349408±2020835</t>
  </si>
  <si>
    <t>4613473±1570606</t>
  </si>
  <si>
    <t>4971142±685909</t>
  </si>
  <si>
    <t>PGSC0003DMT400041157</t>
  </si>
  <si>
    <t>Aldo/keto reductase [Source:PGSC_GENE;Acc:PGSC0003DMG402015926]</t>
  </si>
  <si>
    <t>AT1G06690</t>
  </si>
  <si>
    <t>4626382±874267</t>
  </si>
  <si>
    <t>4679906±1788690</t>
  </si>
  <si>
    <t>3854560±649529</t>
  </si>
  <si>
    <t>3571944±908620</t>
  </si>
  <si>
    <t>625888±75892</t>
  </si>
  <si>
    <t>676379±270873</t>
  </si>
  <si>
    <t>13636113±6937726</t>
  </si>
  <si>
    <t>13313998±5313109</t>
  </si>
  <si>
    <t>PGSC0003DMT400041257</t>
  </si>
  <si>
    <t>Beta-glycosidase [Source:PGSC_GENE;Acc:PGSC0003DMG400015971]</t>
  </si>
  <si>
    <t>AT3G06510</t>
  </si>
  <si>
    <t>Glycosyl hydrolase superfamily protein;Encodes a protein with beta-glucosidase activity, mutants show increased sensitivity to freezing</t>
  </si>
  <si>
    <t>37984±19149</t>
  </si>
  <si>
    <t>19807±28289</t>
  </si>
  <si>
    <t>73663±69774</t>
  </si>
  <si>
    <t>159867±74181</t>
  </si>
  <si>
    <t>19550015±2154664</t>
  </si>
  <si>
    <t>17926022±2112520</t>
  </si>
  <si>
    <t>7606568±3998780</t>
  </si>
  <si>
    <t>13218788±4088291</t>
  </si>
  <si>
    <t>PGSC0003DMT400041321</t>
  </si>
  <si>
    <t>Acidic ribosomal protein P1a [Source:PGSC_GENE;Acc:PGSC0003DMG400015998]</t>
  </si>
  <si>
    <t>AT1G01100</t>
  </si>
  <si>
    <t>3984630±1920212</t>
  </si>
  <si>
    <t>2696754±738464</t>
  </si>
  <si>
    <t>925227±566484</t>
  </si>
  <si>
    <t>1379406±267986</t>
  </si>
  <si>
    <t>16870592±3231864</t>
  </si>
  <si>
    <t>14568695±2024205</t>
  </si>
  <si>
    <t>2102113±1099691</t>
  </si>
  <si>
    <t>2327669±448758</t>
  </si>
  <si>
    <t>PGSC0003DMT400041388</t>
  </si>
  <si>
    <t>Pentatricopeptide repeat-containing protein, chloroplastic [Source:PGSC_GENE;Acc:PGSC0003DMG400016037]</t>
  </si>
  <si>
    <t>AT5G50390</t>
  </si>
  <si>
    <t>207783±109608</t>
  </si>
  <si>
    <t>261490±118229</t>
  </si>
  <si>
    <t>281306±206897</t>
  </si>
  <si>
    <t>114221±68808</t>
  </si>
  <si>
    <t>PGSC0003DMT400041395</t>
  </si>
  <si>
    <t>Ubiquinone biosynthesis protein COQ9, mitochondrial [Source:PGSC_GENE;Acc:PGSC0003DMG400016040]</t>
  </si>
  <si>
    <t>AT1G19140</t>
  </si>
  <si>
    <t>994496±328581</t>
  </si>
  <si>
    <t>1368174±283380</t>
  </si>
  <si>
    <t>1104606±1909930</t>
  </si>
  <si>
    <t>147498±206322</t>
  </si>
  <si>
    <t>32618328±9665605</t>
  </si>
  <si>
    <t>38117697±7907427</t>
  </si>
  <si>
    <t>3238431±714302</t>
  </si>
  <si>
    <t>4269329±1278979</t>
  </si>
  <si>
    <t>PGSC0003DMT400041566</t>
  </si>
  <si>
    <t>Sinapyl alcohol dehydrogenase 2 [Source:PGSC_GENE;Acc:PGSC0003DMG402016112]</t>
  </si>
  <si>
    <t>AT4G39330</t>
  </si>
  <si>
    <t>cinnamyl alcohol dehydrogenase 9;</t>
  </si>
  <si>
    <t>305965±281445</t>
  </si>
  <si>
    <t>285343±141308</t>
  </si>
  <si>
    <t>PGSC0003DMT400041577</t>
  </si>
  <si>
    <t>AT2G21890</t>
  </si>
  <si>
    <t>cinnamyl alcohol dehydrogenase homolog 3;</t>
  </si>
  <si>
    <t>3867012±444216</t>
  </si>
  <si>
    <t>4014220±449378</t>
  </si>
  <si>
    <t>2069581±1715799</t>
  </si>
  <si>
    <t>5207429±6651971</t>
  </si>
  <si>
    <t>PGSC0003DMT400041615</t>
  </si>
  <si>
    <t>Centromere protein [Source:PGSC_GENE;Acc:PGSC0003DMG400016132]</t>
  </si>
  <si>
    <t>AT4G38062</t>
  </si>
  <si>
    <t>516760±179219</t>
  </si>
  <si>
    <t>524769±375872</t>
  </si>
  <si>
    <t>31571±54682</t>
  </si>
  <si>
    <t>388341±182898</t>
  </si>
  <si>
    <t>473630±269659</t>
  </si>
  <si>
    <t>6941±13882</t>
  </si>
  <si>
    <t>42366±38002</t>
  </si>
  <si>
    <t>56555759±3901958</t>
  </si>
  <si>
    <t>53452443±12692485</t>
  </si>
  <si>
    <t>22634197±11356941</t>
  </si>
  <si>
    <t>19031103±9394535</t>
  </si>
  <si>
    <t>PGSC0003DMT400041672</t>
  </si>
  <si>
    <t>NOL1/NOP2/sun family protein [Source:PGSC_GENE;Acc:PGSC0003DMG400016157]</t>
  </si>
  <si>
    <t>554433±269487</t>
  </si>
  <si>
    <t>540732±270142</t>
  </si>
  <si>
    <t>160291±136181</t>
  </si>
  <si>
    <t>725471±510152</t>
  </si>
  <si>
    <t>PGSC0003DMT400041686</t>
  </si>
  <si>
    <t>2-deoxyglucose-6-phosphate phosphatase [Source:PGSC_GENE;Acc:PGSC0003DMG400016162]</t>
  </si>
  <si>
    <t>AT4G39970</t>
  </si>
  <si>
    <t>384003±146905</t>
  </si>
  <si>
    <t>330034±170424</t>
  </si>
  <si>
    <t>4472648±1676692</t>
  </si>
  <si>
    <t>5803336±1562459</t>
  </si>
  <si>
    <t>PGSC0003DMT400041690</t>
  </si>
  <si>
    <t>LRR receptor-like serine/threonine-protein kinase [Source:PGSC_GENE;Acc:PGSC0003DMG400016164]</t>
  </si>
  <si>
    <t>AT5G10290</t>
  </si>
  <si>
    <t>928167±283564</t>
  </si>
  <si>
    <t>1081261±517278</t>
  </si>
  <si>
    <t>141671±109538</t>
  </si>
  <si>
    <t>255887±92377</t>
  </si>
  <si>
    <t>39419611±6608674</t>
  </si>
  <si>
    <t>32307651±4143025</t>
  </si>
  <si>
    <t>6478968±5325237</t>
  </si>
  <si>
    <t>3680323±715241</t>
  </si>
  <si>
    <t>6676673±552322</t>
  </si>
  <si>
    <t>6118654±813123</t>
  </si>
  <si>
    <t>780682±194299</t>
  </si>
  <si>
    <t>1259899±498511</t>
  </si>
  <si>
    <t>PGSC0003DMT400041783</t>
  </si>
  <si>
    <t>Threonine endopeptidase [Source:PGSC_GENE;Acc:PGSC0003DMG400016207]</t>
  </si>
  <si>
    <t>AT4G38100</t>
  </si>
  <si>
    <t>72130±83091</t>
  </si>
  <si>
    <t>20068±19450</t>
  </si>
  <si>
    <t>177086±157171</t>
  </si>
  <si>
    <t>333665±524069</t>
  </si>
  <si>
    <t>728273±251985</t>
  </si>
  <si>
    <t>565797±214335</t>
  </si>
  <si>
    <t>121965±243930</t>
  </si>
  <si>
    <t>16194507±2413603</t>
  </si>
  <si>
    <t>14903764±1990111</t>
  </si>
  <si>
    <t>3059610±2942633</t>
  </si>
  <si>
    <t>1966989±1065616</t>
  </si>
  <si>
    <t>18093586±3111089</t>
  </si>
  <si>
    <t>17934955±3810296</t>
  </si>
  <si>
    <t>9044833±7415941</t>
  </si>
  <si>
    <t>8432633±3959269</t>
  </si>
  <si>
    <t>3454150±286863</t>
  </si>
  <si>
    <t>3592825±843223</t>
  </si>
  <si>
    <t>152039±105835</t>
  </si>
  <si>
    <t>195244±84253</t>
  </si>
  <si>
    <t>PGSC0003DMT400041818</t>
  </si>
  <si>
    <t>Phospho-2-dehydro-3-deoxyheptonate aldolase 2, chloroplastic [Source:PGSC_GENE;Acc:PGSC0003DMG402016226]</t>
  </si>
  <si>
    <t>AT4G39980</t>
  </si>
  <si>
    <t>3-deoxy-D-arabino-heptulosonate 7-phosphate synthase 1;Encodes a 2-deoxy-D-arabino-heptulosonate 7-phosphate (DAHP) synthase, which catalyzes the first committed step in aromatic amino acid biosynthesis. Gene expression is induced by wounding and pathogenic bacteria Pseudomonas syringae.</t>
  </si>
  <si>
    <t>462711±101871</t>
  </si>
  <si>
    <t>532869±104558</t>
  </si>
  <si>
    <t>13375±18453</t>
  </si>
  <si>
    <t>29458±44305</t>
  </si>
  <si>
    <t>PGSC0003DMT400041833</t>
  </si>
  <si>
    <t>Membrane-associated 30 kDa protein, chloroplastic [Source:PGSC_GENE;Acc:PGSC0003DMG400016231]</t>
  </si>
  <si>
    <t>AT1G65260</t>
  </si>
  <si>
    <t>plastid transcriptionally active 4;Encodes a protein required for thylakoid membrane formation.</t>
  </si>
  <si>
    <t>12530820±2724643</t>
  </si>
  <si>
    <t>11643144±2570018</t>
  </si>
  <si>
    <t>5333941±2775810</t>
  </si>
  <si>
    <t>6075521±471083</t>
  </si>
  <si>
    <t>PGSC0003DMT400041871</t>
  </si>
  <si>
    <t>30S ribosomal protein S5 [Source:PGSC_GENE;Acc:PGSC0003DMG402016246]</t>
  </si>
  <si>
    <t>986440±235323</t>
  </si>
  <si>
    <t>1087707±436763</t>
  </si>
  <si>
    <t>1705717±3083042</t>
  </si>
  <si>
    <t>1411094±2259113</t>
  </si>
  <si>
    <t>PGSC0003DMT400041991</t>
  </si>
  <si>
    <t>Structural constituent of ribosome [Source:PGSC_GENE;Acc:PGSC0003DMG400016288]</t>
  </si>
  <si>
    <t>AT1G07210</t>
  </si>
  <si>
    <t>Ribosomal protein S18;</t>
  </si>
  <si>
    <t>2849524±548204</t>
  </si>
  <si>
    <t>3450974±1105341</t>
  </si>
  <si>
    <t>31607±31538</t>
  </si>
  <si>
    <t>70737±28024</t>
  </si>
  <si>
    <t>246229±159699</t>
  </si>
  <si>
    <t>374173±255074</t>
  </si>
  <si>
    <t>3839401±1513158</t>
  </si>
  <si>
    <t>4051703±1294582</t>
  </si>
  <si>
    <t>PGSC0003DMT400042016</t>
  </si>
  <si>
    <t>Conserved gene of unknown function [Source:PGSC_GENE;Acc:PGSC0003DMG400016297]</t>
  </si>
  <si>
    <t>AT2G43780</t>
  </si>
  <si>
    <t>2597353±433766</t>
  </si>
  <si>
    <t>2120230±855546</t>
  </si>
  <si>
    <t>575949±516760</t>
  </si>
  <si>
    <t>400632±242028</t>
  </si>
  <si>
    <t>PGSC0003DMT400042035</t>
  </si>
  <si>
    <t>DNA-directed RNA polymerase I 49 kDa polypeptide [Source:PGSC_GENE;Acc:PGSC0003DMG400016304]</t>
  </si>
  <si>
    <t>AT3G13940</t>
  </si>
  <si>
    <t>DNA binding;DNA-directed RNA polymerases;</t>
  </si>
  <si>
    <t>216282±90060</t>
  </si>
  <si>
    <t>140400±121284</t>
  </si>
  <si>
    <t>12910±12757</t>
  </si>
  <si>
    <t>PGSC0003DMT400042097</t>
  </si>
  <si>
    <t>Lesion-inducing protein [Source:PGSC_GENE;Acc:PGSC0003DMG400016325]</t>
  </si>
  <si>
    <t>AT1G04340</t>
  </si>
  <si>
    <t>HR-like lesion-inducing protein-related;</t>
  </si>
  <si>
    <t>5645357±939287</t>
  </si>
  <si>
    <t>4478915±764984</t>
  </si>
  <si>
    <t>2529693±1549511</t>
  </si>
  <si>
    <t>1798765±747139</t>
  </si>
  <si>
    <t>PGSC0003DMT400042104</t>
  </si>
  <si>
    <t>Nuclear-pore anchor [Source:PGSC_GENE;Acc:PGSC0003DMG400016328]</t>
  </si>
  <si>
    <t>173639±88545</t>
  </si>
  <si>
    <t>171042±70443</t>
  </si>
  <si>
    <t>110825±123883</t>
  </si>
  <si>
    <t>65434±31929</t>
  </si>
  <si>
    <t>PGSC0003DMT400042118</t>
  </si>
  <si>
    <t>Acyl-[acyl-carrier-protein] desaturase, chloroplastic [Source:PGSC_GENE;Acc:PGSC0003DMG400016331]</t>
  </si>
  <si>
    <t>549648±286077</t>
  </si>
  <si>
    <t>607259±409244</t>
  </si>
  <si>
    <t>253485±422379</t>
  </si>
  <si>
    <t>297918±111526</t>
  </si>
  <si>
    <t>8781964±1372032</t>
  </si>
  <si>
    <t>8795864±2045668</t>
  </si>
  <si>
    <t>552063±210350</t>
  </si>
  <si>
    <t>748712±223976</t>
  </si>
  <si>
    <t>6676058±362582</t>
  </si>
  <si>
    <t>6661779±521707</t>
  </si>
  <si>
    <t>2974108±966788</t>
  </si>
  <si>
    <t>3514995±324624</t>
  </si>
  <si>
    <t>27306609±7706082</t>
  </si>
  <si>
    <t>21824888±7851006</t>
  </si>
  <si>
    <t>3845060±1148987</t>
  </si>
  <si>
    <t>3403562±1043591</t>
  </si>
  <si>
    <t>PGSC0003DMT400042163</t>
  </si>
  <si>
    <t>3'-N-debenzoyl-2'-deoxytaxol N-benzoyltransferase [Source:PGSC_GENE;Acc:PGSC0003DMG400016360]</t>
  </si>
  <si>
    <t>AT5G47950</t>
  </si>
  <si>
    <t>134608±16476</t>
  </si>
  <si>
    <t>161530±108092</t>
  </si>
  <si>
    <t>3254±6507</t>
  </si>
  <si>
    <t>45409±39548</t>
  </si>
  <si>
    <t>63864±29571</t>
  </si>
  <si>
    <t>650344±342112</t>
  </si>
  <si>
    <t>572763±164430</t>
  </si>
  <si>
    <t>8320811±971561</t>
  </si>
  <si>
    <t>7854836±743006</t>
  </si>
  <si>
    <t>2096146±586026</t>
  </si>
  <si>
    <t>2130940±1241337</t>
  </si>
  <si>
    <t>5608467±849309</t>
  </si>
  <si>
    <t>5793346±1255786</t>
  </si>
  <si>
    <t>1138474±374757</t>
  </si>
  <si>
    <t>1137586±493064</t>
  </si>
  <si>
    <t>1221333±398561</t>
  </si>
  <si>
    <t>914205±321971</t>
  </si>
  <si>
    <t>1612872±357614</t>
  </si>
  <si>
    <t>1448634±699196</t>
  </si>
  <si>
    <t>20324351±2641954</t>
  </si>
  <si>
    <t>19223501±3944720</t>
  </si>
  <si>
    <t>5111523±1561421</t>
  </si>
  <si>
    <t>6734843±1489204</t>
  </si>
  <si>
    <t>426698±147163</t>
  </si>
  <si>
    <t>434059±219217</t>
  </si>
  <si>
    <t>71336±59281</t>
  </si>
  <si>
    <t>95713±56255</t>
  </si>
  <si>
    <t>6325914±765868</t>
  </si>
  <si>
    <t>6816906±689443</t>
  </si>
  <si>
    <t>487220±171558</t>
  </si>
  <si>
    <t>737667±594879</t>
  </si>
  <si>
    <t>PGSC0003DMT400042257</t>
  </si>
  <si>
    <t>Obtusifoliol 14alpha-demethylase [Source:PGSC_GENE;Acc:PGSC0003DMG400016402]</t>
  </si>
  <si>
    <t>5949831±1433618</t>
  </si>
  <si>
    <t>4375232±1509208</t>
  </si>
  <si>
    <t>1141176±1150108</t>
  </si>
  <si>
    <t>864948±431984</t>
  </si>
  <si>
    <t>PGSC0003DMT400042261</t>
  </si>
  <si>
    <t>Conserved gene of unknown function [Source:PGSC_GENE;Acc:PGSC0003DMG401016404]</t>
  </si>
  <si>
    <t>AT5G47860</t>
  </si>
  <si>
    <t>Protein of unknown function (DUF1350);</t>
  </si>
  <si>
    <t>83352±28682</t>
  </si>
  <si>
    <t>59651±36308</t>
  </si>
  <si>
    <t>311918±303029</t>
  </si>
  <si>
    <t>306988±318110</t>
  </si>
  <si>
    <t>34733637±7695608</t>
  </si>
  <si>
    <t>38878357±9379881</t>
  </si>
  <si>
    <t>4812751±1460382</t>
  </si>
  <si>
    <t>6200143±2049791</t>
  </si>
  <si>
    <t>PGSC0003DMT400042401</t>
  </si>
  <si>
    <t>Aspartic proteinase [Source:PGSC_GENE;Acc:PGSC0003DMG400016442]</t>
  </si>
  <si>
    <t>1677267±546516</t>
  </si>
  <si>
    <t>1323620±624792</t>
  </si>
  <si>
    <t>258442±281007</t>
  </si>
  <si>
    <t>329795±101114</t>
  </si>
  <si>
    <t>19717957±1705279</t>
  </si>
  <si>
    <t>20479447±481221</t>
  </si>
  <si>
    <t>72769156±26829675</t>
  </si>
  <si>
    <t>74375681±15009706</t>
  </si>
  <si>
    <t>PGSC0003DMT400042485</t>
  </si>
  <si>
    <t>Conserved gene of unknown function [Source:PGSC_GENE;Acc:PGSC0003DMG400016476]</t>
  </si>
  <si>
    <t>AT4G00231</t>
  </si>
  <si>
    <t>11902±15005</t>
  </si>
  <si>
    <t>13244±15284</t>
  </si>
  <si>
    <t>9350±8394</t>
  </si>
  <si>
    <t>25765±29208</t>
  </si>
  <si>
    <t>5268602±750083</t>
  </si>
  <si>
    <t>5048769±1787713</t>
  </si>
  <si>
    <t>1060974±767813</t>
  </si>
  <si>
    <t>953845±615437</t>
  </si>
  <si>
    <t>5416679±1140751</t>
  </si>
  <si>
    <t>4335060±760336</t>
  </si>
  <si>
    <t>346573±532141</t>
  </si>
  <si>
    <t>202012±88725</t>
  </si>
  <si>
    <t>5689729±1605197</t>
  </si>
  <si>
    <t>4973389±1126671</t>
  </si>
  <si>
    <t>1099568±681123</t>
  </si>
  <si>
    <t>1313752±942060</t>
  </si>
  <si>
    <t>PGSC0003DMT400042613</t>
  </si>
  <si>
    <t>Tonoplast intrinsic protein [Source:PGSC_GENE;Acc:PGSC0003DMG400016528]</t>
  </si>
  <si>
    <t>3679651±2987591</t>
  </si>
  <si>
    <t>3626424±3103852</t>
  </si>
  <si>
    <t>723938±1447877</t>
  </si>
  <si>
    <t>634308±610956</t>
  </si>
  <si>
    <t>PGSC0003DMT400042631</t>
  </si>
  <si>
    <t>665601±67848</t>
  </si>
  <si>
    <t>682240±66265</t>
  </si>
  <si>
    <t>2162187±871114</t>
  </si>
  <si>
    <t>2286781±91559</t>
  </si>
  <si>
    <t>PGSC0003DMT400042655</t>
  </si>
  <si>
    <t>2-oxoglutarate-dependent dioxygenase [Source:PGSC_GENE;Acc:PGSC0003DMG400016544]</t>
  </si>
  <si>
    <t>AT4G03050</t>
  </si>
  <si>
    <t>2-oxoglutarate (2OG) and Fe(II)-dependent oxygenase superfamily protein;Transcriptional silent in leaf tissues of ecotype Col. The transcribed allele in ecotype Ler encodes a 2-oxoglutarate-dependent dioxygenase which is involved in glucosinolate biosynthesis. The natural variation in this locus explains the diversification of hydroxyalkyl glucosinolates among different ecotypes of Arabidopsis.</t>
  </si>
  <si>
    <t>490409±308797</t>
  </si>
  <si>
    <t>462487±358435</t>
  </si>
  <si>
    <t>488670±488541</t>
  </si>
  <si>
    <t>474093±211201</t>
  </si>
  <si>
    <t>7998817±1254275</t>
  </si>
  <si>
    <t>7163297±1375610</t>
  </si>
  <si>
    <t>2001349±419671</t>
  </si>
  <si>
    <t>8589850±9654610</t>
  </si>
  <si>
    <t>PGSC0003DMT400042788</t>
  </si>
  <si>
    <t>Conserved gene of unknown function [Source:PGSC_GENE;Acc:PGSC0003DMG400016606]</t>
  </si>
  <si>
    <t>AT1G74120</t>
  </si>
  <si>
    <t>4237811±756394</t>
  </si>
  <si>
    <t>5242346±2080808</t>
  </si>
  <si>
    <t>137780259±180327176</t>
  </si>
  <si>
    <t>21994709±36699179</t>
  </si>
  <si>
    <t>2468203±574894</t>
  </si>
  <si>
    <t>2228270±508503</t>
  </si>
  <si>
    <t>4792450±2928763</t>
  </si>
  <si>
    <t>6083772±2538042</t>
  </si>
  <si>
    <t>11427856±1266085</t>
  </si>
  <si>
    <t>11147027±3072642</t>
  </si>
  <si>
    <t>4764956±2311828</t>
  </si>
  <si>
    <t>9846370±4255273</t>
  </si>
  <si>
    <t>PGSC0003DMT400042942</t>
  </si>
  <si>
    <t>UDP-glucuronic acid/UDP-N-acetylgalactosamine transporter [Source:PGSC_GENE;Acc:PGSC0003DMG400016649]</t>
  </si>
  <si>
    <t>AT1G06890</t>
  </si>
  <si>
    <t>nodulin MtN21 /EamA-like transporter family protein;</t>
  </si>
  <si>
    <t>58134±34941</t>
  </si>
  <si>
    <t>108262±49335</t>
  </si>
  <si>
    <t>25931±44914</t>
  </si>
  <si>
    <t>PGSC0003DMT400042977</t>
  </si>
  <si>
    <t>Potassium transporter [Source:PGSC_GENE;Acc:PGSC0003DMG400016667]</t>
  </si>
  <si>
    <t>AT1G31120</t>
  </si>
  <si>
    <t>K+ uptake permease 10;potassium transporter</t>
  </si>
  <si>
    <t>1002509±163836</t>
  </si>
  <si>
    <t>1059787±260659</t>
  </si>
  <si>
    <t>43761±59022</t>
  </si>
  <si>
    <t>17064±29556</t>
  </si>
  <si>
    <t>PGSC0003DMT400043030</t>
  </si>
  <si>
    <t>NADH dehydrogenase [Source:PGSC_GENE;Acc:PGSC0003DMG400016687]</t>
  </si>
  <si>
    <t>AT5G08740</t>
  </si>
  <si>
    <t>NAD(P)H dehydrogenase C1;</t>
  </si>
  <si>
    <t>535965±266461</t>
  </si>
  <si>
    <t>242694±304189</t>
  </si>
  <si>
    <t>1013129±555701</t>
  </si>
  <si>
    <t>1577799±1151065</t>
  </si>
  <si>
    <t>PGSC0003DMT400043054</t>
  </si>
  <si>
    <t>Chlorophyll a-b binding protein 50, chloroplastic [Source:PGSC_GENE;Acc:PGSC0003DMG400016695]</t>
  </si>
  <si>
    <t>273437±110879</t>
  </si>
  <si>
    <t>375806±206749</t>
  </si>
  <si>
    <t>5699595±2363398</t>
  </si>
  <si>
    <t>4095153±802137</t>
  </si>
  <si>
    <t>PGSC0003DMT400043101</t>
  </si>
  <si>
    <t>Dead box ATP-dependent RNA helicase [Source:PGSC_GENE;Acc:PGSC0003DMG400016720]</t>
  </si>
  <si>
    <t>AT2G33730</t>
  </si>
  <si>
    <t>249437±92867</t>
  </si>
  <si>
    <t>250827±109942</t>
  </si>
  <si>
    <t>31048±32129</t>
  </si>
  <si>
    <t>42132±14379</t>
  </si>
  <si>
    <t>63071±88847</t>
  </si>
  <si>
    <t>165753±186366</t>
  </si>
  <si>
    <t>402701±792365</t>
  </si>
  <si>
    <t>131130±126672</t>
  </si>
  <si>
    <t>15302733±1696366</t>
  </si>
  <si>
    <t>13130922±1573410</t>
  </si>
  <si>
    <t>2507228±2976784</t>
  </si>
  <si>
    <t>2151267±2104443</t>
  </si>
  <si>
    <t>8954145±1092035</t>
  </si>
  <si>
    <t>9487301±1000417</t>
  </si>
  <si>
    <t>1117005±274211</t>
  </si>
  <si>
    <t>1520908±455226</t>
  </si>
  <si>
    <t>PGSC0003DMT400043119</t>
  </si>
  <si>
    <t>60S ribosomal protein L10, mitochondrial [Source:PGSC_GENE;Acc:PGSC0003DMG400016731]</t>
  </si>
  <si>
    <t>691069±322592</t>
  </si>
  <si>
    <t>317095±163385</t>
  </si>
  <si>
    <t>298865±240078</t>
  </si>
  <si>
    <t>505948±209165</t>
  </si>
  <si>
    <t>593920±166150</t>
  </si>
  <si>
    <t>513712±193407</t>
  </si>
  <si>
    <t>518173±203763</t>
  </si>
  <si>
    <t>386068±87637</t>
  </si>
  <si>
    <t>PGSC0003DMT400043211</t>
  </si>
  <si>
    <t>Syntaxin [Source:PGSC_GENE;Acc:PGSC0003DMG401016772]</t>
  </si>
  <si>
    <t>AT5G46860</t>
  </si>
  <si>
    <t>Syntaxin/t-SNARE family protein;Syntaxin-related protein required for vacuolar assembly. A member of t-SNARE superfamily, homologous to yest Vam3p. Localized in the vacuolar membranes. The protein has a heptad repeat structure (residues164–220) in which hydrophobic amino acid residues appear at seven amino acid intervals. Such regions have a high potential to form an amphiphilic a-helix, intriguing for the intermolecular interactions by forming coiled-coil structure. AtVam3p has a highly hydrophobic segment at its C terminus thus implicating it to be a membrane protein while the rest of the sequence is hydrophilic.</t>
  </si>
  <si>
    <t>1700807±275904</t>
  </si>
  <si>
    <t>1615765±71034</t>
  </si>
  <si>
    <t>403911±202922</t>
  </si>
  <si>
    <t>438147±167450</t>
  </si>
  <si>
    <t>PGSC0003DMT400043215</t>
  </si>
  <si>
    <t>DNA helicase [Source:PGSC_GENE;Acc:PGSC0003DMG402016772]</t>
  </si>
  <si>
    <t>3171943±438951</t>
  </si>
  <si>
    <t>2862493±597619</t>
  </si>
  <si>
    <t>3956039±740698</t>
  </si>
  <si>
    <t>3806644±343076</t>
  </si>
  <si>
    <t>PGSC0003DMT400043219</t>
  </si>
  <si>
    <t>Zeatin O-glucosyltransferase [Source:PGSC_GENE;Acc:PGSC0003DMG400016773]</t>
  </si>
  <si>
    <t>282801±86882</t>
  </si>
  <si>
    <t>292257±191068</t>
  </si>
  <si>
    <t>730916±761610</t>
  </si>
  <si>
    <t>1203902±533792</t>
  </si>
  <si>
    <t>PGSC0003DMT400043235</t>
  </si>
  <si>
    <t>IWS1 C-terminus family protein [Source:PGSC_GENE;Acc:PGSC0003DMG400016781]</t>
  </si>
  <si>
    <t>AT1G32130</t>
  </si>
  <si>
    <t>Transcription elongation factor (TFIIS) family protein;The C-terminal portion of this protein has high homology to the C-termini of the IWS1 (Interacts With Spt6) proteins found in yeast and humans. Interacts with transcription factor BES1. Involved in brassinosteroid-regulated gene expression.</t>
  </si>
  <si>
    <t>260388±24198</t>
  </si>
  <si>
    <t>247480±68721</t>
  </si>
  <si>
    <t>1867049±1758278</t>
  </si>
  <si>
    <t>1008630±1026325</t>
  </si>
  <si>
    <t>2628804±589522</t>
  </si>
  <si>
    <t>2408485±648623</t>
  </si>
  <si>
    <t>391751±253795</t>
  </si>
  <si>
    <t>604349±375941</t>
  </si>
  <si>
    <t>21176063±3436228</t>
  </si>
  <si>
    <t>22220109±1984092</t>
  </si>
  <si>
    <t>1493289±644694</t>
  </si>
  <si>
    <t>4796927±2811127</t>
  </si>
  <si>
    <t>PGSC0003DMT400043343</t>
  </si>
  <si>
    <t>Conserved gene of unknown function [Source:PGSC_GENE;Acc:PGSC0003DMG400016829]</t>
  </si>
  <si>
    <t>AT4G38225</t>
  </si>
  <si>
    <t>1174706±750386</t>
  </si>
  <si>
    <t>1699397±635100</t>
  </si>
  <si>
    <t>32782575±2821654</t>
  </si>
  <si>
    <t>34431019±5278288</t>
  </si>
  <si>
    <t>141209329±182716918</t>
  </si>
  <si>
    <t>24445168±37462891</t>
  </si>
  <si>
    <t>511869±167128</t>
  </si>
  <si>
    <t>617180±402204</t>
  </si>
  <si>
    <t>3554148±1545533</t>
  </si>
  <si>
    <t>3461506±207014</t>
  </si>
  <si>
    <t>PGSC0003DMT400043557</t>
  </si>
  <si>
    <t>Non-symbiotic hemoglobin 2 [Source:PGSC_GENE;Acc:PGSC0003DMG400016915]</t>
  </si>
  <si>
    <t>AT3G10520</t>
  </si>
  <si>
    <t>haemoglobin 2;class 2 non-symbiotic hemoglobin</t>
  </si>
  <si>
    <t>1473781±670509</t>
  </si>
  <si>
    <t>1017657±632654</t>
  </si>
  <si>
    <t>308623±266083</t>
  </si>
  <si>
    <t>252409±186506</t>
  </si>
  <si>
    <t>PGSC0003DMT400043578</t>
  </si>
  <si>
    <t>Histone H2B [Source:PGSC_GENE;Acc:PGSC0003DMG400016921]</t>
  </si>
  <si>
    <t>126608±47071</t>
  </si>
  <si>
    <t>95138±52648</t>
  </si>
  <si>
    <t>268869±140076</t>
  </si>
  <si>
    <t>316979±159710</t>
  </si>
  <si>
    <t>1294283±280585</t>
  </si>
  <si>
    <t>1051563±267260</t>
  </si>
  <si>
    <t>36336702±18894285</t>
  </si>
  <si>
    <t>45807010±17573846</t>
  </si>
  <si>
    <t>11118955±4046124</t>
  </si>
  <si>
    <t>10282174±3990378</t>
  </si>
  <si>
    <t>2061103±889062</t>
  </si>
  <si>
    <t>1542508±506916</t>
  </si>
  <si>
    <t>7527283±562689</t>
  </si>
  <si>
    <t>6674188±886996</t>
  </si>
  <si>
    <t>1396039±993579</t>
  </si>
  <si>
    <t>2037238±787107</t>
  </si>
  <si>
    <t>1151743±531684</t>
  </si>
  <si>
    <t>1174545±558075</t>
  </si>
  <si>
    <t>657418±184297</t>
  </si>
  <si>
    <t>1580587±992844</t>
  </si>
  <si>
    <t>880299±328856</t>
  </si>
  <si>
    <t>809051±492757</t>
  </si>
  <si>
    <t>138596±79024</t>
  </si>
  <si>
    <t>130407±75462</t>
  </si>
  <si>
    <t>PGSC0003DMT400043719</t>
  </si>
  <si>
    <t>Bacterial spot disease resistance protein 4 [Source:PGSC_GENE;Acc:PGSC0003DMG402016979]</t>
  </si>
  <si>
    <t>905567±262988</t>
  </si>
  <si>
    <t>868618±301865</t>
  </si>
  <si>
    <t>75545±103149</t>
  </si>
  <si>
    <t>48420±50599</t>
  </si>
  <si>
    <t>2755368±453391</t>
  </si>
  <si>
    <t>2649620±841920</t>
  </si>
  <si>
    <t>367041±305856</t>
  </si>
  <si>
    <t>706741±437565</t>
  </si>
  <si>
    <t>PGSC0003DMT400043889</t>
  </si>
  <si>
    <t>Protein transporter [Source:PGSC_GENE;Acc:PGSC0003DMG401017032]</t>
  </si>
  <si>
    <t>AT5G01760</t>
  </si>
  <si>
    <t>377305±184896</t>
  </si>
  <si>
    <t>385306±103517</t>
  </si>
  <si>
    <t>65839±56906</t>
  </si>
  <si>
    <t>122636±21217</t>
  </si>
  <si>
    <t>PGSC0003DMT400043895</t>
  </si>
  <si>
    <t>RAPTOR1B [Source:PGSC_GENE;Acc:PGSC0003DMG400017035]</t>
  </si>
  <si>
    <t>AT3G08850</t>
  </si>
  <si>
    <t>HEAT repeat ;WD domain, G-beta repeat protein protein;Encodes one of two Arabidopsis RAPTOR/KOG1 homologs.  RAPTOR proteins are binding partners of the target of rapamycin kinase that is present in all eukaryotes and play a central role in the stimulation of cell growth and metabolism in response to nutrients.   Mutants show embryo lethal phenotype which occurs at pre-globular stage. May interact with TOR kinase in a rapamycin like signaling pathway. Interacts with TOR and S6K1 in vivo. Overexpression of RAPTOR1 rendered the S6K1 osmotic stress insensitive.</t>
  </si>
  <si>
    <t>1388680±474264</t>
  </si>
  <si>
    <t>1693621±964587</t>
  </si>
  <si>
    <t>33722±28329</t>
  </si>
  <si>
    <t>136319±164743</t>
  </si>
  <si>
    <t>PGSC0003DMT400043937</t>
  </si>
  <si>
    <t>Splicing factor [Source:PGSC_GENE;Acc:PGSC0003DMG400017052]</t>
  </si>
  <si>
    <t>AT3G61860</t>
  </si>
  <si>
    <t>661732±340311</t>
  </si>
  <si>
    <t>805851±438832</t>
  </si>
  <si>
    <t>291396±193667</t>
  </si>
  <si>
    <t>179834±72258</t>
  </si>
  <si>
    <t>PGSC0003DMT400043942</t>
  </si>
  <si>
    <t>Fructosamine kinase family protein [Source:PGSC_GENE;Acc:PGSC0003DMG400017054]</t>
  </si>
  <si>
    <t>AT3G61080</t>
  </si>
  <si>
    <t>160627±85719</t>
  </si>
  <si>
    <t>233520±299601</t>
  </si>
  <si>
    <t>4964326±3909480</t>
  </si>
  <si>
    <t>2074832±673020</t>
  </si>
  <si>
    <t>6418754±5306592</t>
  </si>
  <si>
    <t>4357000±1530362</t>
  </si>
  <si>
    <t>21606264±11113777</t>
  </si>
  <si>
    <t>23785510±13196863</t>
  </si>
  <si>
    <t>1025604±539868</t>
  </si>
  <si>
    <t>1058173±460425</t>
  </si>
  <si>
    <t>11455945±559596</t>
  </si>
  <si>
    <t>11019014±1789952</t>
  </si>
  <si>
    <t>2010665±1148682</t>
  </si>
  <si>
    <t>4109039±1742509</t>
  </si>
  <si>
    <t>160331±66297</t>
  </si>
  <si>
    <t>276254±134411</t>
  </si>
  <si>
    <t>PGSC0003DMT400044158</t>
  </si>
  <si>
    <t>Major latex [Source:PGSC_GENE;Acc:PGSC0003DMG400017142]</t>
  </si>
  <si>
    <t>570976±201836</t>
  </si>
  <si>
    <t>454305±110641</t>
  </si>
  <si>
    <t>21402±42804</t>
  </si>
  <si>
    <t>54042±31516</t>
  </si>
  <si>
    <t>28515481±3024662</t>
  </si>
  <si>
    <t>27365451±1673252</t>
  </si>
  <si>
    <t>3221137±776040</t>
  </si>
  <si>
    <t>4021689±3141184</t>
  </si>
  <si>
    <t>2115810±525714</t>
  </si>
  <si>
    <t>1846837±413023</t>
  </si>
  <si>
    <t>212799±108509</t>
  </si>
  <si>
    <t>201820±125109</t>
  </si>
  <si>
    <t>8025827±809806</t>
  </si>
  <si>
    <t>7150955±1153994</t>
  </si>
  <si>
    <t>3677660±894957</t>
  </si>
  <si>
    <t>3651159±331406</t>
  </si>
  <si>
    <t>PGSC0003DMT400044202</t>
  </si>
  <si>
    <t>50S ribosomal protein L28, chloroplastic [Source:PGSC_GENE;Acc:PGSC0003DMG400017161]</t>
  </si>
  <si>
    <t>AT2G33450</t>
  </si>
  <si>
    <t>296123±465474</t>
  </si>
  <si>
    <t>197390±113103</t>
  </si>
  <si>
    <t>345568±240617</t>
  </si>
  <si>
    <t>302148±181112</t>
  </si>
  <si>
    <t>6224284±1033198</t>
  </si>
  <si>
    <t>5756288±654262</t>
  </si>
  <si>
    <t>17134406±11326130</t>
  </si>
  <si>
    <t>22335406±10086532</t>
  </si>
  <si>
    <t>PGSC0003DMT400044212</t>
  </si>
  <si>
    <t>Protein kinase 1 [Source:PGSC_GENE;Acc:PGSC0003DMG400017167]</t>
  </si>
  <si>
    <t>AT2G30740</t>
  </si>
  <si>
    <t>5037874±757342</t>
  </si>
  <si>
    <t>5592152±1044273</t>
  </si>
  <si>
    <t>1255683±1017664</t>
  </si>
  <si>
    <t>782910±1195254</t>
  </si>
  <si>
    <t>122598096±11371806</t>
  </si>
  <si>
    <t>116382631±17091691</t>
  </si>
  <si>
    <t>49986455±22080100</t>
  </si>
  <si>
    <t>34454568±6732076</t>
  </si>
  <si>
    <t>3839834±817014</t>
  </si>
  <si>
    <t>3012685±956504</t>
  </si>
  <si>
    <t>764001±660872</t>
  </si>
  <si>
    <t>492325±304736</t>
  </si>
  <si>
    <t>3447725±652224</t>
  </si>
  <si>
    <t>2994611±632228</t>
  </si>
  <si>
    <t>351017±390642</t>
  </si>
  <si>
    <t>494684±290202</t>
  </si>
  <si>
    <t>PGSC0003DMT400044371</t>
  </si>
  <si>
    <t>Serine/threonine-protein phosphatase [Source:PGSC_GENE;Acc:PGSC0003DMG400017227]</t>
  </si>
  <si>
    <t>108761±19043</t>
  </si>
  <si>
    <t>87843±45666</t>
  </si>
  <si>
    <t>52132±104264</t>
  </si>
  <si>
    <t>PGSC0003DMT400044423</t>
  </si>
  <si>
    <t>Desacetoxyvindoline 4-hydroxylase [Source:PGSC_GENE;Acc:PGSC0003DMG403017241]</t>
  </si>
  <si>
    <t>862936±142996</t>
  </si>
  <si>
    <t>940017±209449</t>
  </si>
  <si>
    <t>3547361±1423670</t>
  </si>
  <si>
    <t>2689872±486909</t>
  </si>
  <si>
    <t>101719925±47036978</t>
  </si>
  <si>
    <t>88682271±33876948</t>
  </si>
  <si>
    <t>3603019±1286802</t>
  </si>
  <si>
    <t>3409415±991691</t>
  </si>
  <si>
    <t>43824304±20859964</t>
  </si>
  <si>
    <t>45353771±10703694</t>
  </si>
  <si>
    <t>PGSC0003DMT400044607</t>
  </si>
  <si>
    <t>CYP72A57 [Source:PGSC_GENE;Acc:PGSC0003DMG400017314]</t>
  </si>
  <si>
    <t>378397±98918</t>
  </si>
  <si>
    <t>353136±92386</t>
  </si>
  <si>
    <t>101500±92181</t>
  </si>
  <si>
    <t>269936±233297</t>
  </si>
  <si>
    <t>3449037±533133</t>
  </si>
  <si>
    <t>3131681±638515</t>
  </si>
  <si>
    <t>253179±177096</t>
  </si>
  <si>
    <t>257148±133510</t>
  </si>
  <si>
    <t>8269110±1274986</t>
  </si>
  <si>
    <t>7334278±2351485</t>
  </si>
  <si>
    <t>884478±423653</t>
  </si>
  <si>
    <t>661641±334335</t>
  </si>
  <si>
    <t>11696625±1253154</t>
  </si>
  <si>
    <t>11389668±819346</t>
  </si>
  <si>
    <t>1377752±406836</t>
  </si>
  <si>
    <t>1385777±200528</t>
  </si>
  <si>
    <t>1329352±529665</t>
  </si>
  <si>
    <t>1178183±846238</t>
  </si>
  <si>
    <t>45580±91159</t>
  </si>
  <si>
    <t>2070439±416446</t>
  </si>
  <si>
    <t>1645834±339856</t>
  </si>
  <si>
    <t>249092±170603</t>
  </si>
  <si>
    <t>265907±155227</t>
  </si>
  <si>
    <t>PGSC0003DMT400045004</t>
  </si>
  <si>
    <t>Oligopeptidase [Source:PGSC_GENE;Acc:PGSC0003DMG400017453]</t>
  </si>
  <si>
    <t>AT1G67700</t>
  </si>
  <si>
    <t>251950±44934</t>
  </si>
  <si>
    <t>141682±86389</t>
  </si>
  <si>
    <t>2154133±286540</t>
  </si>
  <si>
    <t>2140363±307690</t>
  </si>
  <si>
    <t>PGSC0003DMT400045049</t>
  </si>
  <si>
    <t>Lipoxygenase [Source:PGSC_GENE;Acc:PGSC0003DMG400017465]</t>
  </si>
  <si>
    <t>AT1G67560</t>
  </si>
  <si>
    <t>1802464±481653</t>
  </si>
  <si>
    <t>2059674±1393147</t>
  </si>
  <si>
    <t>467005±416075</t>
  </si>
  <si>
    <t>162462±43753</t>
  </si>
  <si>
    <t>2399316±937269</t>
  </si>
  <si>
    <t>2658154±505663</t>
  </si>
  <si>
    <t>224411±173413</t>
  </si>
  <si>
    <t>99359±110287</t>
  </si>
  <si>
    <t>1762356±267565</t>
  </si>
  <si>
    <t>1574880±447105</t>
  </si>
  <si>
    <t>15482131±8733712</t>
  </si>
  <si>
    <t>13483390±3247956</t>
  </si>
  <si>
    <t>PGSC0003DMT400045156</t>
  </si>
  <si>
    <t>Abscisic acid receptor PYL1 [Source:PGSC_GENE;Acc:PGSC0003DMG400017514]</t>
  </si>
  <si>
    <t>996693±612885</t>
  </si>
  <si>
    <t>1424546±1801701</t>
  </si>
  <si>
    <t>13237±26474</t>
  </si>
  <si>
    <t>6234077±2387971</t>
  </si>
  <si>
    <t>7620562±6026521</t>
  </si>
  <si>
    <t>2180411±3245392</t>
  </si>
  <si>
    <t>652842±93956</t>
  </si>
  <si>
    <t>PGSC0003DMT400045166</t>
  </si>
  <si>
    <t>Ribonucleoprotein, chloroplast [Source:PGSC_GENE;Acc:PGSC0003DMG400017519]</t>
  </si>
  <si>
    <t>61003±39196</t>
  </si>
  <si>
    <t>80694±45824</t>
  </si>
  <si>
    <t>606788±196789</t>
  </si>
  <si>
    <t>278340±282815</t>
  </si>
  <si>
    <t>7173460±1207713</t>
  </si>
  <si>
    <t>6117247±690185</t>
  </si>
  <si>
    <t>166940497±86391145</t>
  </si>
  <si>
    <t>193828501±84571496</t>
  </si>
  <si>
    <t>PGSC0003DMT400045267</t>
  </si>
  <si>
    <t>Phosphatidylinositol-4-phosphate 5-kinase [Source:PGSC_GENE;Acc:PGSC0003DMG400017560]</t>
  </si>
  <si>
    <t>cytosol,golgi,mitochondrion,plasma membrane</t>
  </si>
  <si>
    <t>AT1G77660</t>
  </si>
  <si>
    <t>Histone H3 K4-specific methyltransferase SET7/9 family protein;</t>
  </si>
  <si>
    <t>80205±72749</t>
  </si>
  <si>
    <t>63068±75454</t>
  </si>
  <si>
    <t>2038467±1451135</t>
  </si>
  <si>
    <t>3733855±2806588</t>
  </si>
  <si>
    <t>47664952±7569679</t>
  </si>
  <si>
    <t>44768146±1752756</t>
  </si>
  <si>
    <t>23162173±10784204</t>
  </si>
  <si>
    <t>22634431±5136055</t>
  </si>
  <si>
    <t>PGSC0003DMT400045310</t>
  </si>
  <si>
    <t>Conserved gene of unknown function [Source:PGSC_GENE;Acc:PGSC0003DMG400017574]</t>
  </si>
  <si>
    <t>14637196±9386102</t>
  </si>
  <si>
    <t>15413715±8832186</t>
  </si>
  <si>
    <t>3133054±1088725</t>
  </si>
  <si>
    <t>3291629±1647692</t>
  </si>
  <si>
    <t>381308±207411</t>
  </si>
  <si>
    <t>195437±74824</t>
  </si>
  <si>
    <t>2010626±566885</t>
  </si>
  <si>
    <t>2967017±699203</t>
  </si>
  <si>
    <t>9572381±1093364</t>
  </si>
  <si>
    <t>7959623±1871126</t>
  </si>
  <si>
    <t>2071712±1487514</t>
  </si>
  <si>
    <t>1965373±396156</t>
  </si>
  <si>
    <t>PGSC0003DMT400045439</t>
  </si>
  <si>
    <t>WHY1Single-stranded DNA-binding protein WHY1, chloroplastic [Source:UniProtKB/Swiss-Prot;Acc:Q9LL85]</t>
  </si>
  <si>
    <t>AT1G14410</t>
  </si>
  <si>
    <t>ssDNA-binding transcriptional regulator;Encodes a homolog of the potato p24 protein. Binds single strand telomeric repeats. Negatively regulates telomerase activity and telomere length.</t>
  </si>
  <si>
    <t>578435±78030</t>
  </si>
  <si>
    <t>561226±103161</t>
  </si>
  <si>
    <t>637302±446839</t>
  </si>
  <si>
    <t>691682±419229</t>
  </si>
  <si>
    <t>PGSC0003DMT400045462</t>
  </si>
  <si>
    <t>Conserved gene of unknown function [Source:PGSC_GENE;Acc:PGSC0003DMG400017635]</t>
  </si>
  <si>
    <t>168335±38665</t>
  </si>
  <si>
    <t>132818±38746</t>
  </si>
  <si>
    <t>5254±10508</t>
  </si>
  <si>
    <t>21562±22100</t>
  </si>
  <si>
    <t>5781376±751494</t>
  </si>
  <si>
    <t>5883075±1789759</t>
  </si>
  <si>
    <t>225379±246174</t>
  </si>
  <si>
    <t>81213±86602</t>
  </si>
  <si>
    <t>3843407±461810</t>
  </si>
  <si>
    <t>3632726±569214</t>
  </si>
  <si>
    <t>1648345±941609</t>
  </si>
  <si>
    <t>1446079±756636</t>
  </si>
  <si>
    <t>7024379±447407</t>
  </si>
  <si>
    <t>8195368±1717743</t>
  </si>
  <si>
    <t>3579375±4527696</t>
  </si>
  <si>
    <t>2464482±1618768</t>
  </si>
  <si>
    <t>PGSC0003DMT400045723</t>
  </si>
  <si>
    <t>Global transcription factor group [Source:PGSC_GENE;Acc:PGSC0003DMG400017731]</t>
  </si>
  <si>
    <t>15209±14097</t>
  </si>
  <si>
    <t>58031±55745</t>
  </si>
  <si>
    <t>24061±30596</t>
  </si>
  <si>
    <t>28662±33455</t>
  </si>
  <si>
    <t>46434491±5818329</t>
  </si>
  <si>
    <t>44221289±9875649</t>
  </si>
  <si>
    <t>17616677±9004623</t>
  </si>
  <si>
    <t>33016667±13147052</t>
  </si>
  <si>
    <t>PGSC0003DMT400045835</t>
  </si>
  <si>
    <t>Conserved gene of unknown function [Source:PGSC_GENE;Acc:PGSC0003DMG400017777]</t>
  </si>
  <si>
    <t>2343858±1412330</t>
  </si>
  <si>
    <t>2581923±1696345</t>
  </si>
  <si>
    <t>120025±67739</t>
  </si>
  <si>
    <t>94095±65407</t>
  </si>
  <si>
    <t>PGSC0003DMT400045928</t>
  </si>
  <si>
    <t>Oxidoreductase [Source:PGSC_GENE;Acc:PGSC0003DMG400017809]</t>
  </si>
  <si>
    <t>1490511±448611</t>
  </si>
  <si>
    <t>1308289±371526</t>
  </si>
  <si>
    <t>5075487±2734530</t>
  </si>
  <si>
    <t>4574429±1357949</t>
  </si>
  <si>
    <t>864420±211686</t>
  </si>
  <si>
    <t>1070795±439323</t>
  </si>
  <si>
    <t>117301±48043</t>
  </si>
  <si>
    <t>650223±686259</t>
  </si>
  <si>
    <t>8020201±640935</t>
  </si>
  <si>
    <t>8145249±794978</t>
  </si>
  <si>
    <t>879597±268257</t>
  </si>
  <si>
    <t>1351574±402350</t>
  </si>
  <si>
    <t>6547196±675603</t>
  </si>
  <si>
    <t>5604780±846573</t>
  </si>
  <si>
    <t>333706±143437</t>
  </si>
  <si>
    <t>430686±167465</t>
  </si>
  <si>
    <t>PGSC0003DMT400046406</t>
  </si>
  <si>
    <t>Poly(RC)-binding protein [Source:PGSC_GENE;Acc:PGSC0003DMG400018010]</t>
  </si>
  <si>
    <t>1066226±96455</t>
  </si>
  <si>
    <t>965822±206017</t>
  </si>
  <si>
    <t>47478±70193</t>
  </si>
  <si>
    <t>PGSC0003DMT400046481</t>
  </si>
  <si>
    <t>Conserved gene of unknown function [Source:PGSC_GENE;Acc:PGSC0003DMG400018041]</t>
  </si>
  <si>
    <t>AT2G20920</t>
  </si>
  <si>
    <t>Protein of unknown function (DUF3353);</t>
  </si>
  <si>
    <t>38329±46949</t>
  </si>
  <si>
    <t>127341±114235</t>
  </si>
  <si>
    <t>17152379±26424726</t>
  </si>
  <si>
    <t>7240258±2834384</t>
  </si>
  <si>
    <t>263217±202797</t>
  </si>
  <si>
    <t>484833±176038</t>
  </si>
  <si>
    <t>75258±45041</t>
  </si>
  <si>
    <t>45507±52007</t>
  </si>
  <si>
    <t>186873±241224</t>
  </si>
  <si>
    <t>181864±129637</t>
  </si>
  <si>
    <t>635174±661460</t>
  </si>
  <si>
    <t>1122740±1140484</t>
  </si>
  <si>
    <t>1102837±510191</t>
  </si>
  <si>
    <t>951653±500352</t>
  </si>
  <si>
    <t>559489±328219</t>
  </si>
  <si>
    <t>436133±159774</t>
  </si>
  <si>
    <t>1994027±392133</t>
  </si>
  <si>
    <t>1876419±751384</t>
  </si>
  <si>
    <t>259760±136652</t>
  </si>
  <si>
    <t>246963±146899</t>
  </si>
  <si>
    <t>PGSC0003DMT400046695</t>
  </si>
  <si>
    <t>High-affinity nitrate transport system component [Source:PGSC_GENE;Acc:PGSC0003DMG400018129]</t>
  </si>
  <si>
    <t>AT5G50200</t>
  </si>
  <si>
    <t>nitrate transmembrane transporters;Wound-responsive gene 3 (WR3).  Encodes a high-affinity nitrate transporter. Up-regulated by nitrate. Involved in jasmonic acid-independent wound signal transduction.</t>
  </si>
  <si>
    <t>3696924±1365607</t>
  </si>
  <si>
    <t>5079523±1579023</t>
  </si>
  <si>
    <t>100112±98355</t>
  </si>
  <si>
    <t>157567±173863</t>
  </si>
  <si>
    <t>32393790±4228639</t>
  </si>
  <si>
    <t>33765402±5762610</t>
  </si>
  <si>
    <t>20160826±14102289</t>
  </si>
  <si>
    <t>16235509±2447125</t>
  </si>
  <si>
    <t>PGSC0003DMT400046700</t>
  </si>
  <si>
    <t>CYP71AU1 [Source:PGSC_GENE;Acc:PGSC0003DMG400018131]</t>
  </si>
  <si>
    <t>AT3G48270</t>
  </si>
  <si>
    <t>cytochrome P450, family 71, subfamily A, polypeptide 26;putative cytochrome P450</t>
  </si>
  <si>
    <t>665419±374855</t>
  </si>
  <si>
    <t>728318±215227</t>
  </si>
  <si>
    <t>17019±15780</t>
  </si>
  <si>
    <t>6670±6751</t>
  </si>
  <si>
    <t>PGSC0003DMT400046727</t>
  </si>
  <si>
    <t>ABC transporter A family member 2 [Source:PGSC_GENE;Acc:PGSC0003DMG402018143]</t>
  </si>
  <si>
    <t>AT3G47730</t>
  </si>
  <si>
    <t>ATP-binding cassette A2;member of ATH subfamily</t>
  </si>
  <si>
    <t>665062±205126</t>
  </si>
  <si>
    <t>670680±343173</t>
  </si>
  <si>
    <t>246878±314468</t>
  </si>
  <si>
    <t>29615±51294</t>
  </si>
  <si>
    <t>PGSC0003DMT400046741</t>
  </si>
  <si>
    <t>Phosphate/phosphoenolpyruvate translocator [Source:PGSC_GENE;Acc:PGSC0003DMG400018150]</t>
  </si>
  <si>
    <t>2121114±391422</t>
  </si>
  <si>
    <t>2146789±255247</t>
  </si>
  <si>
    <t>240314±134953</t>
  </si>
  <si>
    <t>363681±62937</t>
  </si>
  <si>
    <t>897492±119602</t>
  </si>
  <si>
    <t>894425±288595</t>
  </si>
  <si>
    <t>328937±380247</t>
  </si>
  <si>
    <t>95482±87839</t>
  </si>
  <si>
    <t>PGSC0003DMT400046785</t>
  </si>
  <si>
    <t>Transporter [Source:PGSC_GENE;Acc:PGSC0003DMG400018166]</t>
  </si>
  <si>
    <t>AT5G63060</t>
  </si>
  <si>
    <t>498759±526877</t>
  </si>
  <si>
    <t>330544±346628</t>
  </si>
  <si>
    <t>757985±157203</t>
  </si>
  <si>
    <t>721338±294706</t>
  </si>
  <si>
    <t>11050407±1324727</t>
  </si>
  <si>
    <t>9800272±3016616</t>
  </si>
  <si>
    <t>2470828±253683</t>
  </si>
  <si>
    <t>2725072±316485</t>
  </si>
  <si>
    <t>PGSC0003DMT400046906</t>
  </si>
  <si>
    <t>2-C-methyl-D-erythritol 4-phosphate cytidyltransferase [Source:PGSC_GENE;Acc:PGSC0003DMG401018218]</t>
  </si>
  <si>
    <t>AT2G02500</t>
  </si>
  <si>
    <t>Nucleotide-diphospho-sugar transferases superfamily protein;Encodes a protein with 4-Diphosphocytidyl-2C-methyl-D-erythritol synthase activity. The enzyme has an absolute requirement for divalent cations (Mg2+ reaches the highest catalytic activity).</t>
  </si>
  <si>
    <t>517748±131598</t>
  </si>
  <si>
    <t>384218±234128</t>
  </si>
  <si>
    <t>14980073±11525644</t>
  </si>
  <si>
    <t>8298783±2172731</t>
  </si>
  <si>
    <t>7544036±769187</t>
  </si>
  <si>
    <t>7297588±2688148</t>
  </si>
  <si>
    <t>1404363±652573</t>
  </si>
  <si>
    <t>1666253±481404</t>
  </si>
  <si>
    <t>3265881±1831536</t>
  </si>
  <si>
    <t>2366902±1013758</t>
  </si>
  <si>
    <t>267436±172488</t>
  </si>
  <si>
    <t>586541±532347</t>
  </si>
  <si>
    <t>15036542±3068021</t>
  </si>
  <si>
    <t>13011206±1407303</t>
  </si>
  <si>
    <t>6846983±10407293</t>
  </si>
  <si>
    <t>1531372±576381</t>
  </si>
  <si>
    <t>54518206±4039855</t>
  </si>
  <si>
    <t>58546245±8132305</t>
  </si>
  <si>
    <t>11417655±4205743</t>
  </si>
  <si>
    <t>17174718±5344511</t>
  </si>
  <si>
    <t>PGSC0003DMT400046984</t>
  </si>
  <si>
    <t>Receptor kinase 3 [Source:PGSC_GENE;Acc:PGSC0003DMG400018248]</t>
  </si>
  <si>
    <t>AT1G56720</t>
  </si>
  <si>
    <t>5241124±3052812</t>
  </si>
  <si>
    <t>4845555±2574617</t>
  </si>
  <si>
    <t>343325±140002</t>
  </si>
  <si>
    <t>347268±90462</t>
  </si>
  <si>
    <t>PGSC0003DMT400046986</t>
  </si>
  <si>
    <t>Pleiotropic drug resistance protein 3 [Source:PGSC_GENE;Acc:PGSC0003DMG400018249]</t>
  </si>
  <si>
    <t>AT2G37280</t>
  </si>
  <si>
    <t>pleiotropic drug resistance 5;</t>
  </si>
  <si>
    <t>2643093±4122971</t>
  </si>
  <si>
    <t>3827138±2945394</t>
  </si>
  <si>
    <t>2298282±2552140</t>
  </si>
  <si>
    <t>1895380±1901014</t>
  </si>
  <si>
    <t>8416705±1393522</t>
  </si>
  <si>
    <t>8416004±1255267</t>
  </si>
  <si>
    <t>1817282±624003</t>
  </si>
  <si>
    <t>1599743±1738643</t>
  </si>
  <si>
    <t>PGSC0003DMT400047018</t>
  </si>
  <si>
    <t>Alfin-like transcription factor [Source:PGSC_GENE;Acc:PGSC0003DMG400018261]</t>
  </si>
  <si>
    <t>AT1G14510</t>
  </si>
  <si>
    <t>alfin-like 7;AL7 encodes a member of the Alfin-Like family of nuclear-localized PhD domain containing homeodomain proteins. Binds to H3K4 di or trimethylated DNA.</t>
  </si>
  <si>
    <t>783057±155350</t>
  </si>
  <si>
    <t>886673±182605</t>
  </si>
  <si>
    <t>65842±85890</t>
  </si>
  <si>
    <t>73810±127843</t>
  </si>
  <si>
    <t>PGSC0003DMT400047024</t>
  </si>
  <si>
    <t>Leucine-rich repeat family protein / protein kinase family protein [Source:PGSC_GENE;Acc:PGSC0003DMG400018264]</t>
  </si>
  <si>
    <t>AT5G49760</t>
  </si>
  <si>
    <t>1113353±244178</t>
  </si>
  <si>
    <t>831786±177747</t>
  </si>
  <si>
    <t>14396±28792</t>
  </si>
  <si>
    <t>557224±689807</t>
  </si>
  <si>
    <t>2961477±189309</t>
  </si>
  <si>
    <t>2613659±680739</t>
  </si>
  <si>
    <t>1514033±1021637</t>
  </si>
  <si>
    <t>1164905±655459</t>
  </si>
  <si>
    <t>14021541±2536027</t>
  </si>
  <si>
    <t>11683063±3505496</t>
  </si>
  <si>
    <t>645725±371854</t>
  </si>
  <si>
    <t>602622±453946</t>
  </si>
  <si>
    <t>19648287±2176873</t>
  </si>
  <si>
    <t>19268758±2008984</t>
  </si>
  <si>
    <t>3368739±2906974</t>
  </si>
  <si>
    <t>1862370±1000172</t>
  </si>
  <si>
    <t>PGSC0003DMT400047155</t>
  </si>
  <si>
    <t>Global transcription factor group [Source:PGSC_GENE;Acc:PGSC0003DMG400018294]</t>
  </si>
  <si>
    <t>337041±107285</t>
  </si>
  <si>
    <t>266929±125483</t>
  </si>
  <si>
    <t>116071±111783</t>
  </si>
  <si>
    <t>95826±89698</t>
  </si>
  <si>
    <t>PGSC0003DMT400047178</t>
  </si>
  <si>
    <t>Pre-mRNA splicing factor [Source:PGSC_GENE;Acc:PGSC0003DMG400018313]</t>
  </si>
  <si>
    <t>2718095±582621</t>
  </si>
  <si>
    <t>2097322±633942</t>
  </si>
  <si>
    <t>221073±183092</t>
  </si>
  <si>
    <t>358311±246048</t>
  </si>
  <si>
    <t>1022762±505808</t>
  </si>
  <si>
    <t>1497978±612150</t>
  </si>
  <si>
    <t>12840430±3028142</t>
  </si>
  <si>
    <t>12293227±1590243</t>
  </si>
  <si>
    <t>PGSC0003DMT400047222</t>
  </si>
  <si>
    <t>DNA-directed RNA polymerase [Source:PGSC_GENE;Acc:PGSC0003DMG400018333]</t>
  </si>
  <si>
    <t>204966±110597</t>
  </si>
  <si>
    <t>183267±79032</t>
  </si>
  <si>
    <t>19778±18535</t>
  </si>
  <si>
    <t>37974±26698</t>
  </si>
  <si>
    <t>2275068±305392</t>
  </si>
  <si>
    <t>1867410±415124</t>
  </si>
  <si>
    <t>245550±205125</t>
  </si>
  <si>
    <t>232242±40999</t>
  </si>
  <si>
    <t>3481711±491412</t>
  </si>
  <si>
    <t>3088525±573626</t>
  </si>
  <si>
    <t>1666905±516675</t>
  </si>
  <si>
    <t>1721188±533700</t>
  </si>
  <si>
    <t>134875±64671</t>
  </si>
  <si>
    <t>56905±36257</t>
  </si>
  <si>
    <t>1106303±594847</t>
  </si>
  <si>
    <t>1211284±480525</t>
  </si>
  <si>
    <t>PGSC0003DMT400047408</t>
  </si>
  <si>
    <t>Chalcone reductase [Source:PGSC_GENE;Acc:PGSC0003DMG401018424]</t>
  </si>
  <si>
    <t>8022017±5341722</t>
  </si>
  <si>
    <t>6845233±6296719</t>
  </si>
  <si>
    <t>490443±207288</t>
  </si>
  <si>
    <t>883851±657088</t>
  </si>
  <si>
    <t>PGSC0003DMT400047437</t>
  </si>
  <si>
    <t>Oxygen evolving enhancer protein 3 [Source:PGSC_GENE;Acc:PGSC0003DMG400018434]</t>
  </si>
  <si>
    <t>AT1G14150</t>
  </si>
  <si>
    <t>PsbQ-like 2;Encodes a subunit of the NAD(P)H dehydrogenase complex located in the chloroplast thylakoid lumen.</t>
  </si>
  <si>
    <t>808993±587255</t>
  </si>
  <si>
    <t>585218±358936</t>
  </si>
  <si>
    <t>3014338±1517339</t>
  </si>
  <si>
    <t>3962251±386841</t>
  </si>
  <si>
    <t>PGSC0003DMT400047444</t>
  </si>
  <si>
    <t>Anaphase promoting complex protein [Source:PGSC_GENE;Acc:PGSC0003DMG400018437]</t>
  </si>
  <si>
    <t>AT2G04660</t>
  </si>
  <si>
    <t>anaphase-promoting complex/cyclosome 2;a highly conserved ubiquitin-protein ligase involved in cell cycle regulation</t>
  </si>
  <si>
    <t>64228±23661</t>
  </si>
  <si>
    <t>47204±18040</t>
  </si>
  <si>
    <t>301503±178615</t>
  </si>
  <si>
    <t>397175±225219</t>
  </si>
  <si>
    <t>PGSC0003DMT400047475</t>
  </si>
  <si>
    <t>Cinnamyl alcohol dehydrogenase [Source:PGSC_GENE;Acc:PGSC0003DMG400018446]</t>
  </si>
  <si>
    <t>62203±87554</t>
  </si>
  <si>
    <t>195710±142246</t>
  </si>
  <si>
    <t>447642±429488</t>
  </si>
  <si>
    <t>932291±882534</t>
  </si>
  <si>
    <t>13034269±1208327</t>
  </si>
  <si>
    <t>13429774±2352780</t>
  </si>
  <si>
    <t>2018395±521250</t>
  </si>
  <si>
    <t>2396315±1047084</t>
  </si>
  <si>
    <t>PGSC0003DMT400047610</t>
  </si>
  <si>
    <t>GTP-binding protein alpha subunit, gna [Source:PGSC_GENE;Acc:PGSC0003DMG400018502]</t>
  </si>
  <si>
    <t>AT1G31930</t>
  </si>
  <si>
    <t>extra-large GTP-binding protein 3;Encodes XLG3 (extra-large G protein 3) that shows significant similarity to the G protein alpha subunit in its C terminal region.  Involved in the regulation of root morphological and growth responses.</t>
  </si>
  <si>
    <t>119459±69591</t>
  </si>
  <si>
    <t>122181±104932</t>
  </si>
  <si>
    <t>346542±530488</t>
  </si>
  <si>
    <t>129069±199879</t>
  </si>
  <si>
    <t>PGSC0003DMT400047640</t>
  </si>
  <si>
    <t>Conserved gene of unknown function [Source:PGSC_GENE;Acc:PGSC0003DMG400018515]</t>
  </si>
  <si>
    <t>AT4G27720</t>
  </si>
  <si>
    <t>1132161±701450</t>
  </si>
  <si>
    <t>926107±515832</t>
  </si>
  <si>
    <t>29779±59558</t>
  </si>
  <si>
    <t>19506097±5531344</t>
  </si>
  <si>
    <t>16589324±4497265</t>
  </si>
  <si>
    <t>3366511±858021</t>
  </si>
  <si>
    <t>3427806±954373</t>
  </si>
  <si>
    <t>8367176±660433</t>
  </si>
  <si>
    <t>8339454±1139017</t>
  </si>
  <si>
    <t>2109396±1321786</t>
  </si>
  <si>
    <t>1959677±1418364</t>
  </si>
  <si>
    <t>PGSC0003DMT400047678</t>
  </si>
  <si>
    <t>Conserved gene of unknown function [Source:PGSC_GENE;Acc:PGSC0003DMG402018530]</t>
  </si>
  <si>
    <t>260039±87710</t>
  </si>
  <si>
    <t>370725±106853</t>
  </si>
  <si>
    <t>714467±441280</t>
  </si>
  <si>
    <t>872527±453032</t>
  </si>
  <si>
    <t>2287677±604404</t>
  </si>
  <si>
    <t>2572537±1357004</t>
  </si>
  <si>
    <t>201225±218152</t>
  </si>
  <si>
    <t>16089353±2173313</t>
  </si>
  <si>
    <t>15311431±4284842</t>
  </si>
  <si>
    <t>7234787±2160582</t>
  </si>
  <si>
    <t>6365746±1392124</t>
  </si>
  <si>
    <t>PGSC0003DMT400047711</t>
  </si>
  <si>
    <t>Protein phosphatase [Source:PGSC_GENE;Acc:PGSC0003DMG400018545]</t>
  </si>
  <si>
    <t>AT4G27800</t>
  </si>
  <si>
    <t>thylakoid-associated phosphatase 38;Choroplast protein phosphatase TAP38/PPH1 is  required for efficient dephosphorylation of the LHCII anthena and state transition from state 2 to state 1.</t>
  </si>
  <si>
    <t>44965±89929</t>
  </si>
  <si>
    <t>1023527±974969</t>
  </si>
  <si>
    <t>605551±141545</t>
  </si>
  <si>
    <t>1017368±397410</t>
  </si>
  <si>
    <t>687163±453574</t>
  </si>
  <si>
    <t>667497±295062</t>
  </si>
  <si>
    <t>1148286±296691</t>
  </si>
  <si>
    <t>PGSC0003DMT400047735</t>
  </si>
  <si>
    <t>Charged multivesicular body protein 4b [Source:PGSC_GENE;Acc:PGSC0003DMG400018556]</t>
  </si>
  <si>
    <t>4684929±1089393</t>
  </si>
  <si>
    <t>4110826±564291</t>
  </si>
  <si>
    <t>511591±266720</t>
  </si>
  <si>
    <t>780609±131358</t>
  </si>
  <si>
    <t>9147884±2011209</t>
  </si>
  <si>
    <t>7625514±1483193</t>
  </si>
  <si>
    <t>2948905±1218019</t>
  </si>
  <si>
    <t>3658336±926440</t>
  </si>
  <si>
    <t>PGSC0003DMT400047738</t>
  </si>
  <si>
    <t>Cyclin-dependent protein kinase p34cdc2 [Source:PGSC_GENE;Acc:PGSC0003DMG400018558]</t>
  </si>
  <si>
    <t>1954252±294630</t>
  </si>
  <si>
    <t>2301245±422714</t>
  </si>
  <si>
    <t>595981±1035476</t>
  </si>
  <si>
    <t>110189±89930</t>
  </si>
  <si>
    <t>458959±383575</t>
  </si>
  <si>
    <t>575883±166417</t>
  </si>
  <si>
    <t>191058±153553</t>
  </si>
  <si>
    <t>399945±111573</t>
  </si>
  <si>
    <t>306754±128675</t>
  </si>
  <si>
    <t>292507±121097</t>
  </si>
  <si>
    <t>451617±548936</t>
  </si>
  <si>
    <t>206331±109376</t>
  </si>
  <si>
    <t>1763065±167504</t>
  </si>
  <si>
    <t>1879282±376741</t>
  </si>
  <si>
    <t>14399897±4726651</t>
  </si>
  <si>
    <t>12479921±3252075</t>
  </si>
  <si>
    <t>PGSC0003DMT400047969</t>
  </si>
  <si>
    <t>S-adenosyl-methionine-sterol-C-methyltransferase [Source:PGSC_GENE;Acc:PGSC0003DMG400018641]</t>
  </si>
  <si>
    <t>1967646±709078</t>
  </si>
  <si>
    <t>1782017±304974</t>
  </si>
  <si>
    <t>484858±424512</t>
  </si>
  <si>
    <t>508798±353475</t>
  </si>
  <si>
    <t>PGSC0003DMT400047982</t>
  </si>
  <si>
    <t>Protein kinase [Source:PGSC_GENE;Acc:PGSC0003DMG400018644]</t>
  </si>
  <si>
    <t>789773±328335</t>
  </si>
  <si>
    <t>825222±345287</t>
  </si>
  <si>
    <t>135304±245926</t>
  </si>
  <si>
    <t>447272±522198</t>
  </si>
  <si>
    <t>PGSC0003DMT400048008</t>
  </si>
  <si>
    <t>Pentatricopeptide repeat-containing protein [Source:PGSC_GENE;Acc:PGSC0003DMG400018653]</t>
  </si>
  <si>
    <t>6742910±1514804</t>
  </si>
  <si>
    <t>6941382±919998</t>
  </si>
  <si>
    <t>860335±235352</t>
  </si>
  <si>
    <t>1151883±432933</t>
  </si>
  <si>
    <t>PGSC0003DMT400048015</t>
  </si>
  <si>
    <t>Conserved gene of unknown function [Source:PGSC_GENE;Acc:PGSC0003DMG400018657]</t>
  </si>
  <si>
    <t>AT4G35250</t>
  </si>
  <si>
    <t>1371311±650770</t>
  </si>
  <si>
    <t>1048491±220181</t>
  </si>
  <si>
    <t>1996884±976090</t>
  </si>
  <si>
    <t>1678237±600147</t>
  </si>
  <si>
    <t>5080285±635221</t>
  </si>
  <si>
    <t>4319478±870961</t>
  </si>
  <si>
    <t>891959±471580</t>
  </si>
  <si>
    <t>1125883±540189</t>
  </si>
  <si>
    <t>644207±87138</t>
  </si>
  <si>
    <t>706929±95804</t>
  </si>
  <si>
    <t>4052266±1102764</t>
  </si>
  <si>
    <t>4442406±1168737</t>
  </si>
  <si>
    <t>179212±198758</t>
  </si>
  <si>
    <t>362928±129313</t>
  </si>
  <si>
    <t>PGSC0003DMT400048092</t>
  </si>
  <si>
    <t>10203191±1170754</t>
  </si>
  <si>
    <t>10188639±812876</t>
  </si>
  <si>
    <t>3351080±1546183</t>
  </si>
  <si>
    <t>2628767±612444</t>
  </si>
  <si>
    <t>851934±172526</t>
  </si>
  <si>
    <t>783579±393896</t>
  </si>
  <si>
    <t>3983696±349355</t>
  </si>
  <si>
    <t>3806319±964154</t>
  </si>
  <si>
    <t>3014010±3165182</t>
  </si>
  <si>
    <t>3817204±3495974</t>
  </si>
  <si>
    <t>22268409±1970549</t>
  </si>
  <si>
    <t>22886736±2030566</t>
  </si>
  <si>
    <t>3079286±896966</t>
  </si>
  <si>
    <t>2596005±308532</t>
  </si>
  <si>
    <t>49232136±2508501</t>
  </si>
  <si>
    <t>45394913±4777069</t>
  </si>
  <si>
    <t>14977799±4928570</t>
  </si>
  <si>
    <t>13927599±718022</t>
  </si>
  <si>
    <t>PGSC0003DMT400048234</t>
  </si>
  <si>
    <t>Calmodulin-binding protein [Source:PGSC_GENE;Acc:PGSC0003DMG400018738]</t>
  </si>
  <si>
    <t>AT5G57580</t>
  </si>
  <si>
    <t>Calmodulin-binding protein;</t>
  </si>
  <si>
    <t>1611390±692558</t>
  </si>
  <si>
    <t>1658476±895260</t>
  </si>
  <si>
    <t>911388±499416</t>
  </si>
  <si>
    <t>611308±312094</t>
  </si>
  <si>
    <t>723264±111331</t>
  </si>
  <si>
    <t>476976±268593</t>
  </si>
  <si>
    <t>52344±55336</t>
  </si>
  <si>
    <t>113393±141977</t>
  </si>
  <si>
    <t>PGSC0003DMT400048302</t>
  </si>
  <si>
    <t>Conserved gene of unknown function [Source:PGSC_GENE;Acc:PGSC0003DMG400018768]</t>
  </si>
  <si>
    <t>1548201±595831</t>
  </si>
  <si>
    <t>1273779±314552</t>
  </si>
  <si>
    <t>64534±52370</t>
  </si>
  <si>
    <t>53807±62306</t>
  </si>
  <si>
    <t>17850703±3354929</t>
  </si>
  <si>
    <t>16519265±2537003</t>
  </si>
  <si>
    <t>7311839±3078787</t>
  </si>
  <si>
    <t>4918943±811540</t>
  </si>
  <si>
    <t>992653±330125</t>
  </si>
  <si>
    <t>1144588±450173</t>
  </si>
  <si>
    <t>2885694±5670887</t>
  </si>
  <si>
    <t>1402273±2276253</t>
  </si>
  <si>
    <t>PGSC0003DMT400048353</t>
  </si>
  <si>
    <t>TAGL12 transcription factor [Source:PGSC_GENE;Acc:PGSC0003DMG402018787]</t>
  </si>
  <si>
    <t>AT1G71692</t>
  </si>
  <si>
    <t>AGAMOUS-like 12;Encodes a member of the MADS box family of transcription factors. Involved in root cell differentiation and flowering time. Loss of function mutations have abnormal cellular differentiation in the roots and are late flowering. AGL12 along with AGL14, and AGL17 is preferentially expressed in root tissues and represent the only characterized MADS box genes expressed in roots.</t>
  </si>
  <si>
    <t>1972425±575385</t>
  </si>
  <si>
    <t>2914729±1584829</t>
  </si>
  <si>
    <t>206139±204194</t>
  </si>
  <si>
    <t>160438±93229</t>
  </si>
  <si>
    <t>287946±197468</t>
  </si>
  <si>
    <t>230477±103354</t>
  </si>
  <si>
    <t>297515±188223</t>
  </si>
  <si>
    <t>293983±85627</t>
  </si>
  <si>
    <t>3658699±716359</t>
  </si>
  <si>
    <t>3088232±412317</t>
  </si>
  <si>
    <t>1101390±1861294</t>
  </si>
  <si>
    <t>1805374±2400443</t>
  </si>
  <si>
    <t>PGSC0003DMT400048484</t>
  </si>
  <si>
    <t>Conserved gene of unknown function [Source:PGSC_GENE;Acc:PGSC0003DMG400018833]</t>
  </si>
  <si>
    <t>AT4G13500</t>
  </si>
  <si>
    <t>634706±120009</t>
  </si>
  <si>
    <t>679833±337798</t>
  </si>
  <si>
    <t>6212761±3904080</t>
  </si>
  <si>
    <t>8691699±4931600</t>
  </si>
  <si>
    <t>PGSC0003DMT400048580</t>
  </si>
  <si>
    <t>Arginine/serine-rich splicing factor [Source:PGSC_GENE;Acc:PGSC0003DMG400018875]</t>
  </si>
  <si>
    <t>358766±106918</t>
  </si>
  <si>
    <t>292052±130561</t>
  </si>
  <si>
    <t>535199±162615</t>
  </si>
  <si>
    <t>1421328±810689</t>
  </si>
  <si>
    <t>PGSC0003DMT400048681</t>
  </si>
  <si>
    <t>Polyphenol oxidase [Source:PGSC_GENE;Acc:PGSC0003DMG400018914]</t>
  </si>
  <si>
    <t>AT1G32490</t>
  </si>
  <si>
    <t>RNA helicase family protein;Encodes a homolog of the yeast PRP2 protein, one of four related DEAH RNA helicases identified as essential cofactors for RNA splicing.</t>
  </si>
  <si>
    <t>7467842±2701237</t>
  </si>
  <si>
    <t>7689000±1721366</t>
  </si>
  <si>
    <t>35690±64822</t>
  </si>
  <si>
    <t>180897±227963</t>
  </si>
  <si>
    <t>202457163±25494586</t>
  </si>
  <si>
    <t>210300153±28694324</t>
  </si>
  <si>
    <t>25410886±6251391</t>
  </si>
  <si>
    <t>19689040±4511826</t>
  </si>
  <si>
    <t>PGSC0003DMT400048692</t>
  </si>
  <si>
    <t>Polyphenol oxidase [Source:PGSC_GENE;Acc:PGSC0003DMG400018919]</t>
  </si>
  <si>
    <t>26269±17941</t>
  </si>
  <si>
    <t>34214±27192</t>
  </si>
  <si>
    <t>354134±222839</t>
  </si>
  <si>
    <t>481677±167155</t>
  </si>
  <si>
    <t>92198±65934</t>
  </si>
  <si>
    <t>70710±57768</t>
  </si>
  <si>
    <t>3305360±1604001</t>
  </si>
  <si>
    <t>4587447±1741382</t>
  </si>
  <si>
    <t>PGSC0003DMT400048741</t>
  </si>
  <si>
    <t>Sulfate adenylyltransferase [Source:PGSC_GENE;Acc:PGSC0003DMG400018943]</t>
  </si>
  <si>
    <t>1026637±247625</t>
  </si>
  <si>
    <t>812063±460482</t>
  </si>
  <si>
    <t>170166±83280</t>
  </si>
  <si>
    <t>95747±44393</t>
  </si>
  <si>
    <t>1553776±148072</t>
  </si>
  <si>
    <t>1613950±151263</t>
  </si>
  <si>
    <t>3174961±2084681</t>
  </si>
  <si>
    <t>4259534±1362825</t>
  </si>
  <si>
    <t>PGSC0003DMT400048960</t>
  </si>
  <si>
    <t>Membrane-associated mannitol-induced [Source:PGSC_GENE;Acc:PGSC0003DMG400019024]</t>
  </si>
  <si>
    <t>AT4G21450</t>
  </si>
  <si>
    <t>PapD-like superfamily protein;</t>
  </si>
  <si>
    <t>270387±68260</t>
  </si>
  <si>
    <t>403419±165979</t>
  </si>
  <si>
    <t>21431±33941</t>
  </si>
  <si>
    <t>23261±25290</t>
  </si>
  <si>
    <t>273873±62740</t>
  </si>
  <si>
    <t>218498±96136</t>
  </si>
  <si>
    <t>515555±89748</t>
  </si>
  <si>
    <t>405613±140613</t>
  </si>
  <si>
    <t>PGSC0003DMT400049062</t>
  </si>
  <si>
    <t>Sn-1 protein [Source:PGSC_GENE;Acc:PGSC0003DMG400019068]</t>
  </si>
  <si>
    <t>AT1G70890</t>
  </si>
  <si>
    <t>MLP-like protein 43;</t>
  </si>
  <si>
    <t>1255800±1057745</t>
  </si>
  <si>
    <t>520856±452408</t>
  </si>
  <si>
    <t>494902±125227</t>
  </si>
  <si>
    <t>339683±140604</t>
  </si>
  <si>
    <t>111579±62513</t>
  </si>
  <si>
    <t>96286±96617</t>
  </si>
  <si>
    <t>27064173±2683591</t>
  </si>
  <si>
    <t>26984842±1085895</t>
  </si>
  <si>
    <t>10139639±8987048</t>
  </si>
  <si>
    <t>5560773±1811613</t>
  </si>
  <si>
    <t>PGSC0003DMT400049196</t>
  </si>
  <si>
    <t>Rhodanese/Cell cycle control phosphatase superfamily protein [Source:Projected from Arabidopsis thaliana (AT3G08920) TAIR;Acc:AT3G08920]</t>
  </si>
  <si>
    <t>AT3G08920</t>
  </si>
  <si>
    <t>91602±27806</t>
  </si>
  <si>
    <t>82515±42557</t>
  </si>
  <si>
    <t>380593±634779</t>
  </si>
  <si>
    <t>62217±8146</t>
  </si>
  <si>
    <t>4305565±729386</t>
  </si>
  <si>
    <t>4473488±594336</t>
  </si>
  <si>
    <t>664211±624368</t>
  </si>
  <si>
    <t>413354±114906</t>
  </si>
  <si>
    <t>42490178±11789291</t>
  </si>
  <si>
    <t>44228299±10958019</t>
  </si>
  <si>
    <t>503406382±252191415</t>
  </si>
  <si>
    <t>552076035±138938538</t>
  </si>
  <si>
    <t>PGSC0003DMT400049257</t>
  </si>
  <si>
    <t>Conserved gene of unknown function [Source:PGSC_GENE;Acc:PGSC0003DMG400019150]</t>
  </si>
  <si>
    <t>AT5G02160</t>
  </si>
  <si>
    <t>336225±232171</t>
  </si>
  <si>
    <t>500389±331960</t>
  </si>
  <si>
    <t>48187222±34599241</t>
  </si>
  <si>
    <t>40002644±13113320</t>
  </si>
  <si>
    <t>2002319±235793</t>
  </si>
  <si>
    <t>2054587±433330</t>
  </si>
  <si>
    <t>551126±98919</t>
  </si>
  <si>
    <t>523445±224591</t>
  </si>
  <si>
    <t>12632216±958897</t>
  </si>
  <si>
    <t>12485611±1004083</t>
  </si>
  <si>
    <t>2281616±585123</t>
  </si>
  <si>
    <t>2277352±376885</t>
  </si>
  <si>
    <t>6808601±2131869</t>
  </si>
  <si>
    <t>6177411±3011012</t>
  </si>
  <si>
    <t>1266400±486326</t>
  </si>
  <si>
    <t>1322327±57308</t>
  </si>
  <si>
    <t>PGSC0003DMT400049361</t>
  </si>
  <si>
    <t>Lysyl-tRNA synthetase [Source:PGSC_GENE;Acc:PGSC0003DMG402019176]</t>
  </si>
  <si>
    <t>1296956±798259</t>
  </si>
  <si>
    <t>1137258±475985</t>
  </si>
  <si>
    <t>324478±364303</t>
  </si>
  <si>
    <t>171800±116265</t>
  </si>
  <si>
    <t>PGSC0003DMT400049368</t>
  </si>
  <si>
    <t>1-phosphatidylinositol-4,5-bisphosphate phosphodiesterase [Source:PGSC_GENE;Acc:PGSC0003DMG400019179]</t>
  </si>
  <si>
    <t>65087±47927</t>
  </si>
  <si>
    <t>121116±64346</t>
  </si>
  <si>
    <t>75469±40040</t>
  </si>
  <si>
    <t>62516±38885</t>
  </si>
  <si>
    <t>PGSC0003DMT400049390</t>
  </si>
  <si>
    <t>Ethylene-forming-enzyme-like dioxygenase [Source:PGSC_GENE;Acc:PGSC0003DMG402019187]</t>
  </si>
  <si>
    <t>AT5G20400</t>
  </si>
  <si>
    <t>2-oxoglutarate (2OG) and Fe(II)-dependent oxygenase superfamily protein;encodes a protein whose sequence is similar to flavanone 3 hydroxylase from Malus.</t>
  </si>
  <si>
    <t>2437733±2348506</t>
  </si>
  <si>
    <t>2677078±2959307</t>
  </si>
  <si>
    <t>483127±421161</t>
  </si>
  <si>
    <t>100468±174016</t>
  </si>
  <si>
    <t>29683±19341</t>
  </si>
  <si>
    <t>31506±15851</t>
  </si>
  <si>
    <t>2567870±1844718</t>
  </si>
  <si>
    <t>4509114±4280952</t>
  </si>
  <si>
    <t>19967126±1542927</t>
  </si>
  <si>
    <t>19243089±2120192</t>
  </si>
  <si>
    <t>4008218±1158748</t>
  </si>
  <si>
    <t>4886709±1203690</t>
  </si>
  <si>
    <t>2315102±414471</t>
  </si>
  <si>
    <t>2083298±723333</t>
  </si>
  <si>
    <t>177029±133120</t>
  </si>
  <si>
    <t>100752±53149</t>
  </si>
  <si>
    <t>5885550±987662</t>
  </si>
  <si>
    <t>5468318±1926966</t>
  </si>
  <si>
    <t>38321509±19213385</t>
  </si>
  <si>
    <t>21732039±13913471</t>
  </si>
  <si>
    <t>5504499±724381</t>
  </si>
  <si>
    <t>5256903±1036517</t>
  </si>
  <si>
    <t>2935684±3123580</t>
  </si>
  <si>
    <t>1262269±755274</t>
  </si>
  <si>
    <t>PGSC0003DMT400049550</t>
  </si>
  <si>
    <t>Chlorophyll a-b binding protein 13, chloroplastic [Source:PGSC_GENE;Acc:PGSC0003DMG400019248]</t>
  </si>
  <si>
    <t>505388±272827</t>
  </si>
  <si>
    <t>679033±519061</t>
  </si>
  <si>
    <t>5624503±3126825</t>
  </si>
  <si>
    <t>4867011±2155233</t>
  </si>
  <si>
    <t>2073039±312354</t>
  </si>
  <si>
    <t>1990843±255413</t>
  </si>
  <si>
    <t>5262072±1922828</t>
  </si>
  <si>
    <t>9947655±5258399</t>
  </si>
  <si>
    <t>4356293±2284116</t>
  </si>
  <si>
    <t>3753489±1608471</t>
  </si>
  <si>
    <t>2575685±1260303</t>
  </si>
  <si>
    <t>3257758±783174</t>
  </si>
  <si>
    <t>10436379±1008359</t>
  </si>
  <si>
    <t>11465818±2292617</t>
  </si>
  <si>
    <t>5727463±2529205</t>
  </si>
  <si>
    <t>2976013±467822</t>
  </si>
  <si>
    <t>PGSC0003DMT400049820</t>
  </si>
  <si>
    <t>Biotin-containing subunit of methylcrotonyl-CoA carboxylase [Source:PGSC_GENE;Acc:PGSC0003DMG401019352]</t>
  </si>
  <si>
    <t>AT1G03090</t>
  </si>
  <si>
    <t>methylcrotonyl-CoA carboxylase alpha chain, mitochondrial / 3-methylcrotonyl-CoA carboxylase 1 (MCCA);MCCA is the biotinylated subunit of the dimer MCCase, which is involved in leucine degradation. Both subunits are nuclear coded and the active enzyme is located in the mitochondrion.</t>
  </si>
  <si>
    <t>260543±71297</t>
  </si>
  <si>
    <t>221916±74776</t>
  </si>
  <si>
    <t>38591±31651</t>
  </si>
  <si>
    <t>66501±39741</t>
  </si>
  <si>
    <t>PGSC0003DMT400049821</t>
  </si>
  <si>
    <t>Biotin-containing subunit of methylcrotonyl-CoA carboxylase [Source:PGSC_GENE;Acc:PGSC0003DMG402019352]</t>
  </si>
  <si>
    <t>4067906±826655</t>
  </si>
  <si>
    <t>4235894±1302207</t>
  </si>
  <si>
    <t>6598824±8924871</t>
  </si>
  <si>
    <t>5777314±7595415</t>
  </si>
  <si>
    <t>PGSC0003DMT400049872</t>
  </si>
  <si>
    <t>Mitochondrial carrier [Source:PGSC_GENE;Acc:PGSC0003DMG400019378]</t>
  </si>
  <si>
    <t>776726±253181</t>
  </si>
  <si>
    <t>759536±264944</t>
  </si>
  <si>
    <t>9372±18743</t>
  </si>
  <si>
    <t>154652±182553</t>
  </si>
  <si>
    <t>128145±256289</t>
  </si>
  <si>
    <t>742344±841819</t>
  </si>
  <si>
    <t>265861±531721</t>
  </si>
  <si>
    <t>PGSC0003DMT400049903</t>
  </si>
  <si>
    <t>ATP-dependent transporter [Source:PGSC_GENE;Acc:PGSC0003DMG400019392]</t>
  </si>
  <si>
    <t>359973±126078</t>
  </si>
  <si>
    <t>316219±138406</t>
  </si>
  <si>
    <t>135689±168163</t>
  </si>
  <si>
    <t>106923±62113</t>
  </si>
  <si>
    <t>PGSC0003DMT400049928</t>
  </si>
  <si>
    <t>24 kDa seed maturation protein [Source:PGSC_GENE;Acc:PGSC0003DMG400019405]</t>
  </si>
  <si>
    <t>AT2G46170</t>
  </si>
  <si>
    <t>Reticulon family protein;</t>
  </si>
  <si>
    <t>1206944±361123</t>
  </si>
  <si>
    <t>1080384±441562</t>
  </si>
  <si>
    <t>9396±18792</t>
  </si>
  <si>
    <t>8135±14091</t>
  </si>
  <si>
    <t>PGSC0003DMT400049997</t>
  </si>
  <si>
    <t>Annexin [Source:PGSC_GENE;Acc:PGSC0003DMG401019427]</t>
  </si>
  <si>
    <t>AT2G38760</t>
  </si>
  <si>
    <t>annexin 3;Annexins are calcium binding proteins that are localized in the cytoplasm. When cytosolic Ca2+ increases, they relocate to the plasma membrane.</t>
  </si>
  <si>
    <t>749613±352380</t>
  </si>
  <si>
    <t>1773414±1695724</t>
  </si>
  <si>
    <t>25989±31951</t>
  </si>
  <si>
    <t>117554±91250</t>
  </si>
  <si>
    <t>PGSC0003DMT400049998</t>
  </si>
  <si>
    <t>Annexin [Source:PGSC_GENE;Acc:PGSC0003DMG402019427]</t>
  </si>
  <si>
    <t>264623±173932</t>
  </si>
  <si>
    <t>381006±423488</t>
  </si>
  <si>
    <t>1946382±3419719</t>
  </si>
  <si>
    <t>2069382±2808740</t>
  </si>
  <si>
    <t>1045833±191365</t>
  </si>
  <si>
    <t>1054400±247092</t>
  </si>
  <si>
    <t>400957±474159</t>
  </si>
  <si>
    <t>230376±149698</t>
  </si>
  <si>
    <t>PGSC0003DMT400050067</t>
  </si>
  <si>
    <t>Annexin 11 [Source:PGSC_GENE;Acc:PGSC0003DMG400019446]</t>
  </si>
  <si>
    <t>11044652±1929957</t>
  </si>
  <si>
    <t>9199752±2190388</t>
  </si>
  <si>
    <t>698999±365064</t>
  </si>
  <si>
    <t>988708±296622</t>
  </si>
  <si>
    <t>14269682±2577667</t>
  </si>
  <si>
    <t>13440744±854511</t>
  </si>
  <si>
    <t>33178638±10154216</t>
  </si>
  <si>
    <t>42399209±8105595</t>
  </si>
  <si>
    <t>7904382±676349</t>
  </si>
  <si>
    <t>7664053±1465730</t>
  </si>
  <si>
    <t>3085878±2956289</t>
  </si>
  <si>
    <t>2320759±409279</t>
  </si>
  <si>
    <t>53318352±5300323</t>
  </si>
  <si>
    <t>49637551±5121854</t>
  </si>
  <si>
    <t>15053687±4652937</t>
  </si>
  <si>
    <t>14708988±2290811</t>
  </si>
  <si>
    <t>PGSC0003DMT400050099</t>
  </si>
  <si>
    <t>Tha4 protein [Source:PGSC_GENE;Acc:PGSC0003DMG400019456]</t>
  </si>
  <si>
    <t>AT5G28750</t>
  </si>
  <si>
    <t>Bacterial sec-independent translocation protein mttA/Hcf106;</t>
  </si>
  <si>
    <t>128694±72623</t>
  </si>
  <si>
    <t>118664±98223</t>
  </si>
  <si>
    <t>1148542±483939</t>
  </si>
  <si>
    <t>1694905±300097</t>
  </si>
  <si>
    <t>2795583±429489</t>
  </si>
  <si>
    <t>2930772±809045</t>
  </si>
  <si>
    <t>567522±340128</t>
  </si>
  <si>
    <t>663492±228767</t>
  </si>
  <si>
    <t>939994±201062</t>
  </si>
  <si>
    <t>788032±287856</t>
  </si>
  <si>
    <t>9107±12275</t>
  </si>
  <si>
    <t>9364±9895</t>
  </si>
  <si>
    <t>12250562±3009479</t>
  </si>
  <si>
    <t>12359567±3664776</t>
  </si>
  <si>
    <t>3556889±4143431</t>
  </si>
  <si>
    <t>3376452±1897149</t>
  </si>
  <si>
    <t>4031656±786221</t>
  </si>
  <si>
    <t>4130863±2230863</t>
  </si>
  <si>
    <t>439261±470175</t>
  </si>
  <si>
    <t>605679±117710</t>
  </si>
  <si>
    <t>2787059±778427</t>
  </si>
  <si>
    <t>3155603±297247</t>
  </si>
  <si>
    <t>46195892±10927322</t>
  </si>
  <si>
    <t>60480289±20483583</t>
  </si>
  <si>
    <t>PGSC0003DMT400050234</t>
  </si>
  <si>
    <t>Geranylgeranyl diphosphate reductase, chloroplastic [Source:PGSC_GENE;Acc:PGSC0003DMG400019510]</t>
  </si>
  <si>
    <t>6208348±1147611</t>
  </si>
  <si>
    <t>6402243±1295973</t>
  </si>
  <si>
    <t>4519269±785938</t>
  </si>
  <si>
    <t>5540676±1418897</t>
  </si>
  <si>
    <t>31136933±3355042</t>
  </si>
  <si>
    <t>28625835±2386421</t>
  </si>
  <si>
    <t>12375236±5393117</t>
  </si>
  <si>
    <t>12225238±1999529</t>
  </si>
  <si>
    <t>2950763±346263</t>
  </si>
  <si>
    <t>2730658±213198</t>
  </si>
  <si>
    <t>31001763±10957135</t>
  </si>
  <si>
    <t>37505110±11477279</t>
  </si>
  <si>
    <t>PGSC0003DMT400050263</t>
  </si>
  <si>
    <t>YGL010w [Source:PGSC_GENE;Acc:PGSC0003DMG400019524]</t>
  </si>
  <si>
    <t>AT1G18720</t>
  </si>
  <si>
    <t>Protein of unknown function (DUF962);</t>
  </si>
  <si>
    <t>2378540±1307567</t>
  </si>
  <si>
    <t>2213568±1700861</t>
  </si>
  <si>
    <t>18128±31398</t>
  </si>
  <si>
    <t>95068390±14052918</t>
  </si>
  <si>
    <t>92604497±16554357</t>
  </si>
  <si>
    <t>13947180±2378415</t>
  </si>
  <si>
    <t>15083807±3058937</t>
  </si>
  <si>
    <t>4997127±276392</t>
  </si>
  <si>
    <t>4606844±1019309</t>
  </si>
  <si>
    <t>1403176±318175</t>
  </si>
  <si>
    <t>1646929±523255</t>
  </si>
  <si>
    <t>783359±174758</t>
  </si>
  <si>
    <t>871898±292301</t>
  </si>
  <si>
    <t>276133±234864</t>
  </si>
  <si>
    <t>166006±35472</t>
  </si>
  <si>
    <t>PGSC0003DMT400050379</t>
  </si>
  <si>
    <t>APE1 [Source:PGSC_GENE;Acc:PGSC0003DMG400019582]</t>
  </si>
  <si>
    <t>AT5G38660</t>
  </si>
  <si>
    <t>acclimation of photosynthesis to  environment;mutant has Altered acclimation responses;</t>
  </si>
  <si>
    <t>2816148±675110</t>
  </si>
  <si>
    <t>2502149±936955</t>
  </si>
  <si>
    <t>4222580±1938540</t>
  </si>
  <si>
    <t>1773906±1505174</t>
  </si>
  <si>
    <t>6416557±2761989</t>
  </si>
  <si>
    <t>4648573±2089721</t>
  </si>
  <si>
    <t>108790395±84479117</t>
  </si>
  <si>
    <t>65707140±48403429</t>
  </si>
  <si>
    <t>3576506±2118198</t>
  </si>
  <si>
    <t>4555296±4296353</t>
  </si>
  <si>
    <t>723833±513332</t>
  </si>
  <si>
    <t>482333±398236</t>
  </si>
  <si>
    <t>1237991±279853</t>
  </si>
  <si>
    <t>1000846±430871</t>
  </si>
  <si>
    <t>493234±616787</t>
  </si>
  <si>
    <t>332308±155414</t>
  </si>
  <si>
    <t>13196826±1370750</t>
  </si>
  <si>
    <t>11242848±1384926</t>
  </si>
  <si>
    <t>2358276±1657346</t>
  </si>
  <si>
    <t>2162419±629211</t>
  </si>
  <si>
    <t>PGSC0003DMT400050522</t>
  </si>
  <si>
    <t>Methyl binding domain protein MBD109 [Source:PGSC_GENE;Acc:PGSC0003DMG400019633]</t>
  </si>
  <si>
    <t>293038±34138</t>
  </si>
  <si>
    <t>256664±46299</t>
  </si>
  <si>
    <t>22051±18621</t>
  </si>
  <si>
    <t>126326±102884</t>
  </si>
  <si>
    <t>18133651±1798815</t>
  </si>
  <si>
    <t>16415562±1424824</t>
  </si>
  <si>
    <t>7088601±6344096</t>
  </si>
  <si>
    <t>4916687±1063952</t>
  </si>
  <si>
    <t>5835576±457281</t>
  </si>
  <si>
    <t>6987427±3169188</t>
  </si>
  <si>
    <t>4002791±1232665</t>
  </si>
  <si>
    <t>4854966±2665317</t>
  </si>
  <si>
    <t>13260709±3635295</t>
  </si>
  <si>
    <t>10888611±3258978</t>
  </si>
  <si>
    <t>16528883±3556603</t>
  </si>
  <si>
    <t>21266982±4644779</t>
  </si>
  <si>
    <t>PGSC0003DMT400050564</t>
  </si>
  <si>
    <t>WPP domain-interacting tail-anchored protein 2 [Source:PGSC_GENE;Acc:PGSC0003DMG400019651]</t>
  </si>
  <si>
    <t>cytosol,golgi,nucleus</t>
  </si>
  <si>
    <t>AT1G68910</t>
  </si>
  <si>
    <t>WPP domain-interacting protein 2;Encodes one of the WPP domain-interacting proteins (WIT1/AT5G11390, WIT2/AT1G68910) required for RanGAP nuclear envelope association in root tip cells.  Ran GTPase plays essential roles in multiple cellular processes, including nucleocytoplasmic transport, spindle formation, and postmitotic nuclear envelope reassembly. The cytoplasmic Ran GTPase activating protein RanGAP is critical to establish a functional RanGTP/RanGDP gradient across the nuclear envelope and is associated with the outer surface of the nuclear envelope in metazoan and higher plant cells. Arabidopsis thaliana RanGAP association with the root tip nuclear envelope requires a family of likely plant-specific nucleoporins combining coiled-coil and transmembrane domains (CC-TMD) and WPP domain-interacting proteins (WIPs).  WIT1 and WIT2 have been identified as a second family of CC-TMD proteins, structurally similar, yet clearly distinct from the WIP family, that is required for RanGAP nuclear envelop association in root tip cells.</t>
  </si>
  <si>
    <t>40870±22818</t>
  </si>
  <si>
    <t>518715±930579</t>
  </si>
  <si>
    <t>8395±14540</t>
  </si>
  <si>
    <t>9596727±2156309</t>
  </si>
  <si>
    <t>7480787±1891727</t>
  </si>
  <si>
    <t>2122600±1175349</t>
  </si>
  <si>
    <t>4699942±1773172</t>
  </si>
  <si>
    <t>412898±108380</t>
  </si>
  <si>
    <t>602239±403055</t>
  </si>
  <si>
    <t>324856±293058</t>
  </si>
  <si>
    <t>466031±195723</t>
  </si>
  <si>
    <t>19203191±1714756</t>
  </si>
  <si>
    <t>19455193±1801091</t>
  </si>
  <si>
    <t>2025648±604459</t>
  </si>
  <si>
    <t>5124861±3000931</t>
  </si>
  <si>
    <t>PGSC0003DMT400050792</t>
  </si>
  <si>
    <t>Beta-catenin 1 [Source:PGSC_GENE;Acc:PGSC0003DMG400019729]</t>
  </si>
  <si>
    <t>AT3G02710</t>
  </si>
  <si>
    <t>ARM repeat superfamily protein;Encodes a protein with a putative role in mRNA splicing.</t>
  </si>
  <si>
    <t>221874±100803</t>
  </si>
  <si>
    <t>244728±89306</t>
  </si>
  <si>
    <t>585483±926444</t>
  </si>
  <si>
    <t>41355±71629</t>
  </si>
  <si>
    <t>5268872±1507268</t>
  </si>
  <si>
    <t>4408364±611273</t>
  </si>
  <si>
    <t>2301374±2107303</t>
  </si>
  <si>
    <t>2212515±844610</t>
  </si>
  <si>
    <t>PGSC0003DMT400050897</t>
  </si>
  <si>
    <t>Conserved gene of unknown function [Source:PGSC_GENE;Acc:PGSC0003DMG401019771]</t>
  </si>
  <si>
    <t>1595040±343031</t>
  </si>
  <si>
    <t>1439242±176761</t>
  </si>
  <si>
    <t>157899±241706</t>
  </si>
  <si>
    <t>138769±132037</t>
  </si>
  <si>
    <t>PGSC0003DMT400051045</t>
  </si>
  <si>
    <t>Conserved gene of unknown function [Source:PGSC_GENE;Acc:PGSC0003DMG400019823]</t>
  </si>
  <si>
    <t>AT1G15980</t>
  </si>
  <si>
    <t>171332±119992</t>
  </si>
  <si>
    <t>207624±127820</t>
  </si>
  <si>
    <t>2165152±417450</t>
  </si>
  <si>
    <t>1318581±797729</t>
  </si>
  <si>
    <t>PGSC0003DMT400051050</t>
  </si>
  <si>
    <t>Nucleic acid binding protein [Source:PGSC_GENE;Acc:PGSC0003DMG401019826]</t>
  </si>
  <si>
    <t>198373±21505</t>
  </si>
  <si>
    <t>217268±60065</t>
  </si>
  <si>
    <t>108052±110293</t>
  </si>
  <si>
    <t>300587±156572</t>
  </si>
  <si>
    <t>PGSC0003DMT400051122</t>
  </si>
  <si>
    <t>Poly(A) polymerase [Source:PGSC_GENE;Acc:PGSC0003DMG400019856]</t>
  </si>
  <si>
    <t>AT5G23690</t>
  </si>
  <si>
    <t>Polynucleotide adenylyltransferase family protein;</t>
  </si>
  <si>
    <t>963451±432789</t>
  </si>
  <si>
    <t>986454±615757</t>
  </si>
  <si>
    <t>11607026±7308403</t>
  </si>
  <si>
    <t>4530035±2193489</t>
  </si>
  <si>
    <t>725363±288063</t>
  </si>
  <si>
    <t>737362±190774</t>
  </si>
  <si>
    <t>50629±101259</t>
  </si>
  <si>
    <t>PGSC0003DMT400051193</t>
  </si>
  <si>
    <t>Chitinase [Source:PGSC_GENE;Acc:PGSC0003DMG400019883]</t>
  </si>
  <si>
    <t>345608±175720</t>
  </si>
  <si>
    <t>882732±1078067</t>
  </si>
  <si>
    <t>27372253±12533065</t>
  </si>
  <si>
    <t>31045199±11821021</t>
  </si>
  <si>
    <t>8885744±596982</t>
  </si>
  <si>
    <t>7958301±1287949</t>
  </si>
  <si>
    <t>2358817±1350268</t>
  </si>
  <si>
    <t>2439733±1054960</t>
  </si>
  <si>
    <t>11987488±1289576</t>
  </si>
  <si>
    <t>10353507±1582328</t>
  </si>
  <si>
    <t>2707131±590679</t>
  </si>
  <si>
    <t>2960112±831977</t>
  </si>
  <si>
    <t>33423604±3385448</t>
  </si>
  <si>
    <t>34062593±6017059</t>
  </si>
  <si>
    <t>4943238±2382418</t>
  </si>
  <si>
    <t>5474337±1612403</t>
  </si>
  <si>
    <t>3958102±580785</t>
  </si>
  <si>
    <t>5204171±2235023</t>
  </si>
  <si>
    <t>142539±133144</t>
  </si>
  <si>
    <t>59128±35782</t>
  </si>
  <si>
    <t>4301870±1141091</t>
  </si>
  <si>
    <t>3972177±1149800</t>
  </si>
  <si>
    <t>747307±432212</t>
  </si>
  <si>
    <t>628727±347831</t>
  </si>
  <si>
    <t>PGSC0003DMT400051417</t>
  </si>
  <si>
    <t>Dynamin [Source:PGSC_GENE;Acc:PGSC0003DMG400019972]</t>
  </si>
  <si>
    <t>860319±866910</t>
  </si>
  <si>
    <t>1096396±966981</t>
  </si>
  <si>
    <t>560354±41517</t>
  </si>
  <si>
    <t>438994±356967</t>
  </si>
  <si>
    <t>7921353±1829597</t>
  </si>
  <si>
    <t>8593374±2153701</t>
  </si>
  <si>
    <t>2170047±975826</t>
  </si>
  <si>
    <t>2099060±329135</t>
  </si>
  <si>
    <t>9868638±3071926</t>
  </si>
  <si>
    <t>9701197±3113127</t>
  </si>
  <si>
    <t>1473103±356259</t>
  </si>
  <si>
    <t>2021234±654610</t>
  </si>
  <si>
    <t>37522555±3782442</t>
  </si>
  <si>
    <t>34651530±7233052</t>
  </si>
  <si>
    <t>10884727±9838667</t>
  </si>
  <si>
    <t>6973691±1123402</t>
  </si>
  <si>
    <t>PGSC0003DMT400051752</t>
  </si>
  <si>
    <t>Nucleic acid binding [Source:PGSC_GENE;Acc:PGSC0003DMG401020090]</t>
  </si>
  <si>
    <t>276954±140156</t>
  </si>
  <si>
    <t>210326±14772</t>
  </si>
  <si>
    <t>44671±89343</t>
  </si>
  <si>
    <t>28005±16447</t>
  </si>
  <si>
    <t>10353612±1728563</t>
  </si>
  <si>
    <t>11639594±5384870</t>
  </si>
  <si>
    <t>1475969±651327</t>
  </si>
  <si>
    <t>2045254±436572</t>
  </si>
  <si>
    <t>27952371±5449797</t>
  </si>
  <si>
    <t>25355921±3311623</t>
  </si>
  <si>
    <t>4724630±1080686</t>
  </si>
  <si>
    <t>4106091±678176</t>
  </si>
  <si>
    <t>7390835±903055</t>
  </si>
  <si>
    <t>7126431±1102779</t>
  </si>
  <si>
    <t>960155±137385</t>
  </si>
  <si>
    <t>1072370±574658</t>
  </si>
  <si>
    <t>1315806±152505</t>
  </si>
  <si>
    <t>1188672±223035</t>
  </si>
  <si>
    <t>551673±202433</t>
  </si>
  <si>
    <t>692899±371489</t>
  </si>
  <si>
    <t>PGSC0003DMT400051875</t>
  </si>
  <si>
    <t>Protein transport protein Sec24C [Source:PGSC_GENE;Acc:PGSC0003DMG400020130]</t>
  </si>
  <si>
    <t>AT3G44340</t>
  </si>
  <si>
    <t>clone eighty-four;homologous to yeast and animal Sec24 proteins; expression in yeast cells enhances their survival under oxidative stress conditions.</t>
  </si>
  <si>
    <t>1723459±410064</t>
  </si>
  <si>
    <t>1814354±657006</t>
  </si>
  <si>
    <t>148354±65031</t>
  </si>
  <si>
    <t>264558±207341</t>
  </si>
  <si>
    <t>41244577±5570210</t>
  </si>
  <si>
    <t>41439496±4986098</t>
  </si>
  <si>
    <t>7265122±2693784</t>
  </si>
  <si>
    <t>4531394±1476946</t>
  </si>
  <si>
    <t>75116233±1078280</t>
  </si>
  <si>
    <t>79827741±8444464</t>
  </si>
  <si>
    <t>20063597±4259320</t>
  </si>
  <si>
    <t>22873797±3543572</t>
  </si>
  <si>
    <t>333148±166105</t>
  </si>
  <si>
    <t>232694±130820</t>
  </si>
  <si>
    <t>145621±128699</t>
  </si>
  <si>
    <t>63151±48776</t>
  </si>
  <si>
    <t>53243±71112</t>
  </si>
  <si>
    <t>53701±67630</t>
  </si>
  <si>
    <t>5261566±3193087</t>
  </si>
  <si>
    <t>1650529±601358</t>
  </si>
  <si>
    <t>2115103±2029289</t>
  </si>
  <si>
    <t>1110101±306369</t>
  </si>
  <si>
    <t>465938±353276</t>
  </si>
  <si>
    <t>1300009±1198960</t>
  </si>
  <si>
    <t>3034296±736058</t>
  </si>
  <si>
    <t>2619814±643012</t>
  </si>
  <si>
    <t>258393±113448</t>
  </si>
  <si>
    <t>223858±139474</t>
  </si>
  <si>
    <t>PGSC0003DMT400052026</t>
  </si>
  <si>
    <t>Sialyltransferase [Source:PGSC_GENE;Acc:PGSC0003DMG400020193]</t>
  </si>
  <si>
    <t>AT1G08660</t>
  </si>
  <si>
    <t>MALE GAMETOPHYTE DEFECTIVE 2;</t>
  </si>
  <si>
    <t>457371±138562</t>
  </si>
  <si>
    <t>397583±141844</t>
  </si>
  <si>
    <t>162692±161960</t>
  </si>
  <si>
    <t>64238±50186</t>
  </si>
  <si>
    <t>PGSC0003DMT400052060</t>
  </si>
  <si>
    <t>Nodulin family protein [Source:PGSC_GENE;Acc:PGSC0003DMG400020209]</t>
  </si>
  <si>
    <t>AT3G01930</t>
  </si>
  <si>
    <t>mitochondrion,vacuole</t>
  </si>
  <si>
    <t>4219978±1024256</t>
  </si>
  <si>
    <t>4407134±2404061</t>
  </si>
  <si>
    <t>204717±228430</t>
  </si>
  <si>
    <t>369752±131917</t>
  </si>
  <si>
    <t>897195±145082</t>
  </si>
  <si>
    <t>863970±288826</t>
  </si>
  <si>
    <t>330512±92544</t>
  </si>
  <si>
    <t>441219±139158</t>
  </si>
  <si>
    <t>20504863±2451090</t>
  </si>
  <si>
    <t>21025104±2292191</t>
  </si>
  <si>
    <t>8403385±6065609</t>
  </si>
  <si>
    <t>10174827±4221631</t>
  </si>
  <si>
    <t>8005812±1012049</t>
  </si>
  <si>
    <t>7063625±1548399</t>
  </si>
  <si>
    <t>1546152±395591</t>
  </si>
  <si>
    <t>3270846±1478634</t>
  </si>
  <si>
    <t>4925694±1826635</t>
  </si>
  <si>
    <t>4817749±2396798</t>
  </si>
  <si>
    <t>4748229±6938404</t>
  </si>
  <si>
    <t>980212±519821</t>
  </si>
  <si>
    <t>PGSC0003DMT400052242</t>
  </si>
  <si>
    <t>Amino acid transporter [Source:PGSC_GENE;Acc:PGSC0003DMG400020266]</t>
  </si>
  <si>
    <t>AT5G40780</t>
  </si>
  <si>
    <t>lysine histidine transporter 1;Encodes LHT1 (lysine histidine transporter), a high-affinity transporter for cellular amino acid uptake in both root epidermis and leaf mesophyll.</t>
  </si>
  <si>
    <t>445067±143091</t>
  </si>
  <si>
    <t>339027±203139</t>
  </si>
  <si>
    <t>5610±11220</t>
  </si>
  <si>
    <t>54739±84378</t>
  </si>
  <si>
    <t>68273016±3052543</t>
  </si>
  <si>
    <t>63765940±5281246</t>
  </si>
  <si>
    <t>10406083±2976252</t>
  </si>
  <si>
    <t>11200788±3450562</t>
  </si>
  <si>
    <t>295926±39125</t>
  </si>
  <si>
    <t>203888±73987</t>
  </si>
  <si>
    <t>1597±3193</t>
  </si>
  <si>
    <t>7207±7350</t>
  </si>
  <si>
    <t>15095641±4960955</t>
  </si>
  <si>
    <t>19062107±5745551</t>
  </si>
  <si>
    <t>55074±69919</t>
  </si>
  <si>
    <t>48526±80003</t>
  </si>
  <si>
    <t>PGSC0003DMT400052282</t>
  </si>
  <si>
    <t>Conserved gene of unknown function [Source:PGSC_GENE;Acc:PGSC0003DMG400020288]</t>
  </si>
  <si>
    <t>AT2G04039</t>
  </si>
  <si>
    <t>46409±29198</t>
  </si>
  <si>
    <t>140876±209512</t>
  </si>
  <si>
    <t>2112779±2388057</t>
  </si>
  <si>
    <t>1562683±613461</t>
  </si>
  <si>
    <t>52725153±3678902</t>
  </si>
  <si>
    <t>50763732±3083502</t>
  </si>
  <si>
    <t>14135625±2375718</t>
  </si>
  <si>
    <t>19203515±3748320</t>
  </si>
  <si>
    <t>PGSC0003DMT400052344</t>
  </si>
  <si>
    <t>Conserved gene of unknown function [Source:PGSC_GENE;Acc:PGSC0003DMG400020319]</t>
  </si>
  <si>
    <t>AT3G09050</t>
  </si>
  <si>
    <t>294886±137057</t>
  </si>
  <si>
    <t>558763±307161</t>
  </si>
  <si>
    <t>912751±1056430</t>
  </si>
  <si>
    <t>2286836±1920456</t>
  </si>
  <si>
    <t>4991318±1298566</t>
  </si>
  <si>
    <t>4651149±1982704</t>
  </si>
  <si>
    <t>1251247±632990</t>
  </si>
  <si>
    <t>770701±339238</t>
  </si>
  <si>
    <t>PGSC0003DMT400052361</t>
  </si>
  <si>
    <t>Acetyl co-enzyme A carboxylase carboxyltransferase alpha subunit [Source:PGSC_GENE;Acc:PGSC0003DMG400020325]</t>
  </si>
  <si>
    <t>acetyl Co-enzyme a carboxylase carboxyltransferase alpha subunit;encodes the carboxyltransferase alpha subunit of acetyl-CoA carboxylase, involved in de novo fatty acid biosynthesis</t>
  </si>
  <si>
    <t>7263160±2150754</t>
  </si>
  <si>
    <t>7455309±3486644</t>
  </si>
  <si>
    <t>1415628±1335842</t>
  </si>
  <si>
    <t>2957865±3190842</t>
  </si>
  <si>
    <t>PGSC0003DMT400052379</t>
  </si>
  <si>
    <t>Conserved gene of unknown function [Source:PGSC_GENE;Acc:PGSC0003DMG400020333]</t>
  </si>
  <si>
    <t>AT2G38000</t>
  </si>
  <si>
    <t>chaperone protein dnaJ-related;</t>
  </si>
  <si>
    <t>1206420±213315</t>
  </si>
  <si>
    <t>1212867±174042</t>
  </si>
  <si>
    <t>301967±240009</t>
  </si>
  <si>
    <t>316416±254060</t>
  </si>
  <si>
    <t>4262189±481148</t>
  </si>
  <si>
    <t>4572688±885585</t>
  </si>
  <si>
    <t>228642±140167</t>
  </si>
  <si>
    <t>466678±212087</t>
  </si>
  <si>
    <t>PGSC0003DMT400052409</t>
  </si>
  <si>
    <t>AER [Source:PGSC_GENE;Acc:PGSC0003DMG400020343]</t>
  </si>
  <si>
    <t>AT5G01210</t>
  </si>
  <si>
    <t>684458±197994</t>
  </si>
  <si>
    <t>636793±176678</t>
  </si>
  <si>
    <t>20434±28076</t>
  </si>
  <si>
    <t>82863±78189</t>
  </si>
  <si>
    <t>18986894±4337984</t>
  </si>
  <si>
    <t>17015767±2886094</t>
  </si>
  <si>
    <t>3280451±2237318</t>
  </si>
  <si>
    <t>4044154±1463783</t>
  </si>
  <si>
    <t>PGSC0003DMT400052456</t>
  </si>
  <si>
    <t>795280±71295</t>
  </si>
  <si>
    <t>654940±297141</t>
  </si>
  <si>
    <t>23988±33705</t>
  </si>
  <si>
    <t>11169±19346</t>
  </si>
  <si>
    <t>174303±98534</t>
  </si>
  <si>
    <t>165645±126099</t>
  </si>
  <si>
    <t>192640701±273277242</t>
  </si>
  <si>
    <t>103413349±37936231</t>
  </si>
  <si>
    <t>PGSC0003DMT400052541</t>
  </si>
  <si>
    <t>Potassium transporter [Source:PGSC_GENE;Acc:PGSC0003DMG400020386]</t>
  </si>
  <si>
    <t>AT3G02050</t>
  </si>
  <si>
    <t>K+ uptake transporter 3;potassium transporter KUP3p (KUP3)</t>
  </si>
  <si>
    <t>287746±72455</t>
  </si>
  <si>
    <t>384346±221975</t>
  </si>
  <si>
    <t>80861±121815</t>
  </si>
  <si>
    <t>214634±207875</t>
  </si>
  <si>
    <t>PGSC0003DMT400052556</t>
  </si>
  <si>
    <t>Pentatricopeptide repeat-containing protein [Source:PGSC_GENE;Acc:PGSC0003DMG400020392]</t>
  </si>
  <si>
    <t>742011±288118</t>
  </si>
  <si>
    <t>668579±391414</t>
  </si>
  <si>
    <t>389286±575913</t>
  </si>
  <si>
    <t>148841±85337</t>
  </si>
  <si>
    <t>19924616±5658161</t>
  </si>
  <si>
    <t>16477433±3995271</t>
  </si>
  <si>
    <t>1202452±975684</t>
  </si>
  <si>
    <t>1428842±144873</t>
  </si>
  <si>
    <t>15251669±2395528</t>
  </si>
  <si>
    <t>11450048±2683026</t>
  </si>
  <si>
    <t>4775509±849530</t>
  </si>
  <si>
    <t>3339869±1750118</t>
  </si>
  <si>
    <t>35064765±4264619</t>
  </si>
  <si>
    <t>30362207±5058379</t>
  </si>
  <si>
    <t>33880698±7878095</t>
  </si>
  <si>
    <t>32528498±3680078</t>
  </si>
  <si>
    <t>735998±103810</t>
  </si>
  <si>
    <t>788811±331954</t>
  </si>
  <si>
    <t>235438±102166</t>
  </si>
  <si>
    <t>363954±58717</t>
  </si>
  <si>
    <t>730277±119042</t>
  </si>
  <si>
    <t>740114±94494</t>
  </si>
  <si>
    <t>120422±91655</t>
  </si>
  <si>
    <t>126045±55092</t>
  </si>
  <si>
    <t>25855135±2448171</t>
  </si>
  <si>
    <t>24723729±3053944</t>
  </si>
  <si>
    <t>5717774±5850212</t>
  </si>
  <si>
    <t>4068921±1281517</t>
  </si>
  <si>
    <t>PGSC0003DMT400052738</t>
  </si>
  <si>
    <t>ATP synthase subunit b', chloroplastic [Source:PGSC_GENE;Acc:PGSC0003DMG400020466]</t>
  </si>
  <si>
    <t>AT4G32260</t>
  </si>
  <si>
    <t>ATPase, F0 complex, subunit B/B', bacterial/chloroplast;</t>
  </si>
  <si>
    <t>136436±83145</t>
  </si>
  <si>
    <t>130126±75164</t>
  </si>
  <si>
    <t>1492525±802171</t>
  </si>
  <si>
    <t>881835±828975</t>
  </si>
  <si>
    <t>828256±1215448</t>
  </si>
  <si>
    <t>103377±88697</t>
  </si>
  <si>
    <t>345775±48653</t>
  </si>
  <si>
    <t>254203±149142</t>
  </si>
  <si>
    <t>9272±18543</t>
  </si>
  <si>
    <t>PGSC0003DMT400052777</t>
  </si>
  <si>
    <t>ATP synthase subunit b', chloroplastic [Source:PGSC_GENE;Acc:PGSC0003DMG400020484]</t>
  </si>
  <si>
    <t>613663±180699</t>
  </si>
  <si>
    <t>603896±254035</t>
  </si>
  <si>
    <t>32317885±14867042</t>
  </si>
  <si>
    <t>29916646±9271763</t>
  </si>
  <si>
    <t>12016809±2787688</t>
  </si>
  <si>
    <t>9679909±763328</t>
  </si>
  <si>
    <t>3371838±590393</t>
  </si>
  <si>
    <t>4115340±975111</t>
  </si>
  <si>
    <t>PGSC0003DMT400052824</t>
  </si>
  <si>
    <t>Protein sufD [Source:PGSC_GENE;Acc:PGSC0003DMG400020501]</t>
  </si>
  <si>
    <t>106240±29208</t>
  </si>
  <si>
    <t>81948±42249</t>
  </si>
  <si>
    <t>234053±130333</t>
  </si>
  <si>
    <t>195151±106288</t>
  </si>
  <si>
    <t>221519±51759</t>
  </si>
  <si>
    <t>200604±68407</t>
  </si>
  <si>
    <t>12836643±6433810</t>
  </si>
  <si>
    <t>7473298±2099826</t>
  </si>
  <si>
    <t>PGSC0003DMT400052875</t>
  </si>
  <si>
    <t>H-Protein [Source:PGSC_GENE;Acc:PGSC0003DMG400020515]</t>
  </si>
  <si>
    <t>AT2G35370</t>
  </si>
  <si>
    <t>glycine decarboxylase complex H;Encodes glycine decarboxylase complex H protein. Involved in photorespiration.</t>
  </si>
  <si>
    <t>73868±91161</t>
  </si>
  <si>
    <t>122338±103276</t>
  </si>
  <si>
    <t>851987±684968</t>
  </si>
  <si>
    <t>655884±254779</t>
  </si>
  <si>
    <t>2347152±468236</t>
  </si>
  <si>
    <t>2239794±607013</t>
  </si>
  <si>
    <t>1045613±386870</t>
  </si>
  <si>
    <t>995493±329762</t>
  </si>
  <si>
    <t>1098909±508778</t>
  </si>
  <si>
    <t>860320±279297</t>
  </si>
  <si>
    <t>52302±34341</t>
  </si>
  <si>
    <t>102209±33886</t>
  </si>
  <si>
    <t>9537998±869294</t>
  </si>
  <si>
    <t>8165024±1639738</t>
  </si>
  <si>
    <t>3259291±1108640</t>
  </si>
  <si>
    <t>3995654±310879</t>
  </si>
  <si>
    <t>6617272±1113983</t>
  </si>
  <si>
    <t>6360943±1173928</t>
  </si>
  <si>
    <t>11702380±21240540</t>
  </si>
  <si>
    <t>2713078±2502404</t>
  </si>
  <si>
    <t>4213615±1622597</t>
  </si>
  <si>
    <t>4088896±2030887</t>
  </si>
  <si>
    <t>1206468±1238890</t>
  </si>
  <si>
    <t>1118367±556284</t>
  </si>
  <si>
    <t>2771881±281709</t>
  </si>
  <si>
    <t>2255991±1018612</t>
  </si>
  <si>
    <t>399568±153920</t>
  </si>
  <si>
    <t>340800±96976</t>
  </si>
  <si>
    <t>PGSC0003DMT400053079</t>
  </si>
  <si>
    <t>Acyl-CoA synthetase [Source:PGSC_GENE;Acc:PGSC0003DMG400020593]</t>
  </si>
  <si>
    <t>AT3G23790</t>
  </si>
  <si>
    <t>269492±114939</t>
  </si>
  <si>
    <t>349608±170678</t>
  </si>
  <si>
    <t>92187±184375</t>
  </si>
  <si>
    <t>112389±194663</t>
  </si>
  <si>
    <t>5429240±1193522</t>
  </si>
  <si>
    <t>4581092±637085</t>
  </si>
  <si>
    <t>334268±176628</t>
  </si>
  <si>
    <t>603191±488442</t>
  </si>
  <si>
    <t>3111754±515398</t>
  </si>
  <si>
    <t>2945032±348836</t>
  </si>
  <si>
    <t>318513±166631</t>
  </si>
  <si>
    <t>348130±224888</t>
  </si>
  <si>
    <t>PGSC0003DMT400053174</t>
  </si>
  <si>
    <t>Ferredoxin [Source:PGSC_GENE;Acc:PGSC0003DMG400020639]</t>
  </si>
  <si>
    <t>1392500±331816</t>
  </si>
  <si>
    <t>1278051±375945</t>
  </si>
  <si>
    <t>111310±71846</t>
  </si>
  <si>
    <t>158414±131845</t>
  </si>
  <si>
    <t>308418±72183</t>
  </si>
  <si>
    <t>303920±179157</t>
  </si>
  <si>
    <t>2899614±2678584</t>
  </si>
  <si>
    <t>3459338±1413994</t>
  </si>
  <si>
    <t>5734862±1986592</t>
  </si>
  <si>
    <t>5927923±1831007</t>
  </si>
  <si>
    <t>1164036±701103</t>
  </si>
  <si>
    <t>728245±359976</t>
  </si>
  <si>
    <t>57505813±8548051</t>
  </si>
  <si>
    <t>49585545±9238204</t>
  </si>
  <si>
    <t>6296520±1726943</t>
  </si>
  <si>
    <t>4621914±489480</t>
  </si>
  <si>
    <t>PGSC0003DMT400053399</t>
  </si>
  <si>
    <t>Squamous cell carcinoma antigen recognized by T-cells [Source:PGSC_GENE;Acc:PGSC0003DMG400020717]</t>
  </si>
  <si>
    <t>240875±174264</t>
  </si>
  <si>
    <t>498088±267641</t>
  </si>
  <si>
    <t>8499±10410</t>
  </si>
  <si>
    <t>11256±7136</t>
  </si>
  <si>
    <t>36517619±10171701</t>
  </si>
  <si>
    <t>31133304±12223738</t>
  </si>
  <si>
    <t>7299584±1709795</t>
  </si>
  <si>
    <t>7466736±1217265</t>
  </si>
  <si>
    <t>PGSC0003DMT400053563</t>
  </si>
  <si>
    <t>Ribosomal protein S1 [Source:PGSC_GENE;Acc:PGSC0003DMG400020779]</t>
  </si>
  <si>
    <t>730247±352371</t>
  </si>
  <si>
    <t>649218±399942</t>
  </si>
  <si>
    <t>80346±111879</t>
  </si>
  <si>
    <t>28447±49271</t>
  </si>
  <si>
    <t>16792300±3481254</t>
  </si>
  <si>
    <t>17357613±5304941</t>
  </si>
  <si>
    <t>5927778±1316609</t>
  </si>
  <si>
    <t>6148346±1351842</t>
  </si>
  <si>
    <t>5100383±1203809</t>
  </si>
  <si>
    <t>5231334±1063923</t>
  </si>
  <si>
    <t>240884±252217</t>
  </si>
  <si>
    <t>319283±97377</t>
  </si>
  <si>
    <t>3473656±940761</t>
  </si>
  <si>
    <t>4051265±1718177</t>
  </si>
  <si>
    <t>444435±184053</t>
  </si>
  <si>
    <t>336248±49400</t>
  </si>
  <si>
    <t>4091785±1162668</t>
  </si>
  <si>
    <t>3416819±1612684</t>
  </si>
  <si>
    <t>851946±693367</t>
  </si>
  <si>
    <t>891725±523561</t>
  </si>
  <si>
    <t>2711641±419577</t>
  </si>
  <si>
    <t>2402773±566110</t>
  </si>
  <si>
    <t>677328±482996</t>
  </si>
  <si>
    <t>960897±374081</t>
  </si>
  <si>
    <t>PGSC0003DMT400053668</t>
  </si>
  <si>
    <t>Conserved gene of unknown function [Source:PGSC_GENE;Acc:PGSC0003DMG400020818]</t>
  </si>
  <si>
    <t>AT3G43540</t>
  </si>
  <si>
    <t>37977±48856</t>
  </si>
  <si>
    <t>26295±32301</t>
  </si>
  <si>
    <t>492118±261582</t>
  </si>
  <si>
    <t>623050±328996</t>
  </si>
  <si>
    <t>PGSC0003DMT400053686</t>
  </si>
  <si>
    <t>RabA2 [Source:PGSC_GENE;Acc:PGSC0003DMG400020828]</t>
  </si>
  <si>
    <t>10846593±965878</t>
  </si>
  <si>
    <t>10863509±1570517</t>
  </si>
  <si>
    <t>618862±378303</t>
  </si>
  <si>
    <t>949006±549334</t>
  </si>
  <si>
    <t>293880±103202</t>
  </si>
  <si>
    <t>371291±57810</t>
  </si>
  <si>
    <t>89000±114606</t>
  </si>
  <si>
    <t>8845±10186</t>
  </si>
  <si>
    <t>34590165±3176812</t>
  </si>
  <si>
    <t>32743419±4099094</t>
  </si>
  <si>
    <t>5040432±1351575</t>
  </si>
  <si>
    <t>6620520±1686510</t>
  </si>
  <si>
    <t>PGSC0003DMT400053881</t>
  </si>
  <si>
    <t>Plasma intrinsic protein 2,1 [Source:PGSC_GENE;Acc:PGSC0003DMG401020908]</t>
  </si>
  <si>
    <t>AT3G53420</t>
  </si>
  <si>
    <t>plasma membrane intrinsic protein 2A;a member of the plasma membrane intrinsic protein subfamily PIP2. localizes to the plasma membrane and exhibits water transport activity in Xenopus oocyte. expressed specifically in the vascular bundles and protein level increases slightly during leaf dev.   When expressed in yeast cells can conduct hydrogen peroxide into those cells.</t>
  </si>
  <si>
    <t>6437283±3349418</t>
  </si>
  <si>
    <t>8399225±6040992</t>
  </si>
  <si>
    <t>3553373±3741504</t>
  </si>
  <si>
    <t>978827±512390</t>
  </si>
  <si>
    <t>2601200±390016</t>
  </si>
  <si>
    <t>2344485±832956</t>
  </si>
  <si>
    <t>445778±197826</t>
  </si>
  <si>
    <t>922649±589962</t>
  </si>
  <si>
    <t>PGSC0003DMT400053991</t>
  </si>
  <si>
    <t>Myosin XI [Source:PGSC_GENE;Acc:PGSC0003DMG400020947]</t>
  </si>
  <si>
    <t>10182304±1687248</t>
  </si>
  <si>
    <t>9682539±3793979</t>
  </si>
  <si>
    <t>5741960±10103743</t>
  </si>
  <si>
    <t>2647703±3099949</t>
  </si>
  <si>
    <t>129878715±11852884</t>
  </si>
  <si>
    <t>121995602±20019602</t>
  </si>
  <si>
    <t>12897489±5445357</t>
  </si>
  <si>
    <t>14149468±5893811</t>
  </si>
  <si>
    <t>7577498±1003074</t>
  </si>
  <si>
    <t>7507102±1450745</t>
  </si>
  <si>
    <t>685638±545352</t>
  </si>
  <si>
    <t>1019262±573308</t>
  </si>
  <si>
    <t>243034±52904</t>
  </si>
  <si>
    <t>207001±165449</t>
  </si>
  <si>
    <t>7927337±7158252</t>
  </si>
  <si>
    <t>3479897±1175230</t>
  </si>
  <si>
    <t>PGSC0003DMT400054236</t>
  </si>
  <si>
    <t>ATP-dependent Clp protease ATP-binding subunit clpA homolog CD4A, chloroplastic [Source:PGSC_GENE;Acc:PGSC0003DMG400021039]</t>
  </si>
  <si>
    <t>324521±47202</t>
  </si>
  <si>
    <t>290537±96099</t>
  </si>
  <si>
    <t>439786±233074</t>
  </si>
  <si>
    <t>815514±344894</t>
  </si>
  <si>
    <t>PGSC0003DMT400054345</t>
  </si>
  <si>
    <t>Alpha/beta hydrolase [Source:PGSC_GENE;Acc:PGSC0003DMG400021092]</t>
  </si>
  <si>
    <t>AT5G38520</t>
  </si>
  <si>
    <t>125807±116919</t>
  </si>
  <si>
    <t>149839±97376</t>
  </si>
  <si>
    <t>400555±95788</t>
  </si>
  <si>
    <t>573135±117815</t>
  </si>
  <si>
    <t>PGSC0003DMT400054351</t>
  </si>
  <si>
    <t>Transferase, transferring glycosyl groups [Source:PGSC_GENE;Acc:PGSC0003DMG401021097]</t>
  </si>
  <si>
    <t>AT4G21060</t>
  </si>
  <si>
    <t>Galactosyltransferase family protein;</t>
  </si>
  <si>
    <t>1339331±1331331</t>
  </si>
  <si>
    <t>957397±964707</t>
  </si>
  <si>
    <t>65004±87384</t>
  </si>
  <si>
    <t>205024±190486</t>
  </si>
  <si>
    <t>PGSC0003DMT400054383</t>
  </si>
  <si>
    <t>Patellin-4 [Source:PGSC_GENE;Acc:PGSC0003DMG400021106]</t>
  </si>
  <si>
    <t>72080±17179</t>
  </si>
  <si>
    <t>86142±9261</t>
  </si>
  <si>
    <t>PGSC0003DMT400054407</t>
  </si>
  <si>
    <t>NAC domain-containing protein [Source:PGSC_GENE;Acc:PGSC0003DMG400021119]</t>
  </si>
  <si>
    <t>AT2G43000</t>
  </si>
  <si>
    <t>NAC domain containing protein 42;</t>
  </si>
  <si>
    <t>72325±32638</t>
  </si>
  <si>
    <t>208569±256647</t>
  </si>
  <si>
    <t>5439494±921049</t>
  </si>
  <si>
    <t>5894095±1221480</t>
  </si>
  <si>
    <t>698955±875611</t>
  </si>
  <si>
    <t>758820±284267</t>
  </si>
  <si>
    <t>994267±405585</t>
  </si>
  <si>
    <t>836850±498644</t>
  </si>
  <si>
    <t>109518±149463</t>
  </si>
  <si>
    <t>104157±31949</t>
  </si>
  <si>
    <t>PGSC0003DMT400054452</t>
  </si>
  <si>
    <t>Gamma-soluble nsf attachment protein [Source:PGSC_GENE;Acc:PGSC0003DMG400021134]</t>
  </si>
  <si>
    <t>829216±198998</t>
  </si>
  <si>
    <t>643079±442446</t>
  </si>
  <si>
    <t>108963±66024</t>
  </si>
  <si>
    <t>101420±60336</t>
  </si>
  <si>
    <t>3770316±606659</t>
  </si>
  <si>
    <t>3535137±461423</t>
  </si>
  <si>
    <t>2000177±1019631</t>
  </si>
  <si>
    <t>1688096±468315</t>
  </si>
  <si>
    <t>5523999±2215782</t>
  </si>
  <si>
    <t>4130497±581385</t>
  </si>
  <si>
    <t>1297935068±1154898081</t>
  </si>
  <si>
    <t>1334934309±480213641</t>
  </si>
  <si>
    <t>3924823±281635</t>
  </si>
  <si>
    <t>3234879±756337</t>
  </si>
  <si>
    <t>544537±248137</t>
  </si>
  <si>
    <t>569012±214045</t>
  </si>
  <si>
    <t>811339±105930</t>
  </si>
  <si>
    <t>754812±140908</t>
  </si>
  <si>
    <t>117790±102652</t>
  </si>
  <si>
    <t>170846±108352</t>
  </si>
  <si>
    <t>6219879±1461678</t>
  </si>
  <si>
    <t>5535031±490249</t>
  </si>
  <si>
    <t>1647505±1097738</t>
  </si>
  <si>
    <t>1396153±770701</t>
  </si>
  <si>
    <t>PGSC0003DMT400054532</t>
  </si>
  <si>
    <t>Katanin p60 ATPase-containing subunit [Source:PGSC_GENE;Acc:PGSC0003DMG400021168]</t>
  </si>
  <si>
    <t>AT2G34560</t>
  </si>
  <si>
    <t>80842±54709</t>
  </si>
  <si>
    <t>84409±72792</t>
  </si>
  <si>
    <t>20719±41437</t>
  </si>
  <si>
    <t>11884±11941</t>
  </si>
  <si>
    <t>72308792±7742722</t>
  </si>
  <si>
    <t>71846829±5722852</t>
  </si>
  <si>
    <t>17932663±4741386</t>
  </si>
  <si>
    <t>16926593±3475100</t>
  </si>
  <si>
    <t>3709347±452460</t>
  </si>
  <si>
    <t>3672497±518231</t>
  </si>
  <si>
    <t>158225±154777</t>
  </si>
  <si>
    <t>35289±37566</t>
  </si>
  <si>
    <t>3821630±550274</t>
  </si>
  <si>
    <t>3880997±311335</t>
  </si>
  <si>
    <t>233188±259098</t>
  </si>
  <si>
    <t>378992±247642</t>
  </si>
  <si>
    <t>PGSC0003DMT400054702</t>
  </si>
  <si>
    <t>Glu-tRNA(Gln) amidotransferase subunit A [Source:PGSC_GENE;Acc:PGSC0003DMG401021239]</t>
  </si>
  <si>
    <t>907±1815</t>
  </si>
  <si>
    <t>3545±4826</t>
  </si>
  <si>
    <t>128284±211166</t>
  </si>
  <si>
    <t>45413±18199</t>
  </si>
  <si>
    <t>1590137±290125</t>
  </si>
  <si>
    <t>1895824±939451</t>
  </si>
  <si>
    <t>3141±6283</t>
  </si>
  <si>
    <t>23790±33594</t>
  </si>
  <si>
    <t>5150423±403658</t>
  </si>
  <si>
    <t>4363458±1252602</t>
  </si>
  <si>
    <t>13683983±10899126</t>
  </si>
  <si>
    <t>9048711±3048810</t>
  </si>
  <si>
    <t>12623909±1818727</t>
  </si>
  <si>
    <t>11938231±1995731</t>
  </si>
  <si>
    <t>2159479±1315406</t>
  </si>
  <si>
    <t>1567269±196374</t>
  </si>
  <si>
    <t>PGSC0003DMT400054757</t>
  </si>
  <si>
    <t>Gamma-glutamylhydrolase 2 [Source:PGSC_GENE;Acc:PGSC0003DMG400021256]</t>
  </si>
  <si>
    <t>687182±131572</t>
  </si>
  <si>
    <t>589079±149214</t>
  </si>
  <si>
    <t>318499±83009</t>
  </si>
  <si>
    <t>192641±116168</t>
  </si>
  <si>
    <t>34981±28592</t>
  </si>
  <si>
    <t>62703±47027</t>
  </si>
  <si>
    <t>931334±673090</t>
  </si>
  <si>
    <t>1248225±857658</t>
  </si>
  <si>
    <t>39183009±3164212</t>
  </si>
  <si>
    <t>38463417±3828586</t>
  </si>
  <si>
    <t>5592624±3385133</t>
  </si>
  <si>
    <t>3775768±1313402</t>
  </si>
  <si>
    <t>5483535±1897639</t>
  </si>
  <si>
    <t>5150307±665804</t>
  </si>
  <si>
    <t>2241503±3710408</t>
  </si>
  <si>
    <t>238467±78403</t>
  </si>
  <si>
    <t>1839589±402561</t>
  </si>
  <si>
    <t>1571873±759826</t>
  </si>
  <si>
    <t>156504731±68926103</t>
  </si>
  <si>
    <t>124950189±55329824</t>
  </si>
  <si>
    <t>PGSC0003DMT400054925</t>
  </si>
  <si>
    <t>Conserved gene of unknown function [Source:PGSC_GENE;Acc:PGSC0003DMG400021311]</t>
  </si>
  <si>
    <t>AT3G15110</t>
  </si>
  <si>
    <t>6786±8647</t>
  </si>
  <si>
    <t>1640±3279</t>
  </si>
  <si>
    <t>625371±321733</t>
  </si>
  <si>
    <t>750076±148400</t>
  </si>
  <si>
    <t>1326817±198655</t>
  </si>
  <si>
    <t>1161588±395176</t>
  </si>
  <si>
    <t>901207±1110001</t>
  </si>
  <si>
    <t>218296±169370</t>
  </si>
  <si>
    <t>PGSC0003DMT400054965</t>
  </si>
  <si>
    <t>PEN1 [Source:PGSC_GENE;Acc:PGSC0003DMG400021331]</t>
  </si>
  <si>
    <t>AT3G11820</t>
  </si>
  <si>
    <t>syntaxin of plants 121;Encodes a syntaxin localized at the plasma membrane (SYR1, Syntaxin Related Protein 1, also known as SYP121, PENETRATION1/PEN1).  SYR1/PEN1 is a member of the SNARE superfamily proteins.  SNARE proteins are involved in cell signaling, vesicle traffic, growth and development.  SYR1/PEN1 functions in positioning anchoring of the KAT1 K+ channel protein at the plasma membrane. Transcription is upregulated by abscisic acid, suggesting a role in ABA signaling.  Also functions in non-host resistance against barley powdery mildew, Blumeria graminis sp. hordei.  SYR1/PEN1 is a nonessential component of the preinvasive resistance against Colletotrichum fungus. Required for mlo resistance.</t>
  </si>
  <si>
    <t>217282±56393</t>
  </si>
  <si>
    <t>230258±49556</t>
  </si>
  <si>
    <t>6239±12478</t>
  </si>
  <si>
    <t>17684±19779</t>
  </si>
  <si>
    <t>PGSC0003DMT400055049</t>
  </si>
  <si>
    <t>U-box protein [Source:PGSC_GENE;Acc:PGSC0003DMG400021358]</t>
  </si>
  <si>
    <t>AT3G52450</t>
  </si>
  <si>
    <t>plant U-box 22;Encodes a cytoplasmically localized U-box domain E3 ubiquitin ligase protein that is involved in the response to water stress and acts as a negative regulator of PAMP-triggered immunity.</t>
  </si>
  <si>
    <t>582738±57080</t>
  </si>
  <si>
    <t>604138±213790</t>
  </si>
  <si>
    <t>214216±121377</t>
  </si>
  <si>
    <t>175275±106081</t>
  </si>
  <si>
    <t>5310327±508373</t>
  </si>
  <si>
    <t>5557720±1500300</t>
  </si>
  <si>
    <t>3803152±2175036</t>
  </si>
  <si>
    <t>3041351±1053558</t>
  </si>
  <si>
    <t>PGSC0003DMT400055060</t>
  </si>
  <si>
    <t>33 kDa ribonucleoprotein, chloroplastic [Source:PGSC_GENE;Acc:PGSC0003DMG400021364]</t>
  </si>
  <si>
    <t>487188±287559</t>
  </si>
  <si>
    <t>616171±284816</t>
  </si>
  <si>
    <t>551163±534669</t>
  </si>
  <si>
    <t>254361±189996</t>
  </si>
  <si>
    <t>10261522±2430535</t>
  </si>
  <si>
    <t>10034596±2666661</t>
  </si>
  <si>
    <t>1687894±1037246</t>
  </si>
  <si>
    <t>1335624±307661</t>
  </si>
  <si>
    <t>PGSC0003DMT400055146</t>
  </si>
  <si>
    <t>Nuclear matrix constituent protein 2 [Source:PGSC_GENE;Acc:PGSC0003DMG400021400]</t>
  </si>
  <si>
    <t>AT5G65770</t>
  </si>
  <si>
    <t>little nuclei4;</t>
  </si>
  <si>
    <t>1244437±230597</t>
  </si>
  <si>
    <t>1360295±111068</t>
  </si>
  <si>
    <t>382501±384254</t>
  </si>
  <si>
    <t>262642±138403</t>
  </si>
  <si>
    <t>2384554±345703</t>
  </si>
  <si>
    <t>2279178±507783</t>
  </si>
  <si>
    <t>469541±293770</t>
  </si>
  <si>
    <t>394516±264556</t>
  </si>
  <si>
    <t>24569799±2764125</t>
  </si>
  <si>
    <t>23879833±3028682</t>
  </si>
  <si>
    <t>4839452±3186483</t>
  </si>
  <si>
    <t>2555539±943678</t>
  </si>
  <si>
    <t>PGSC0003DMT400055332</t>
  </si>
  <si>
    <t>1-aminocyclopropane-1-carboxylate oxidase [Source:PGSC_GENE;Acc:PGSC0003DMG400021476]</t>
  </si>
  <si>
    <t>841318±393328</t>
  </si>
  <si>
    <t>659144±257937</t>
  </si>
  <si>
    <t>2720394±2270164</t>
  </si>
  <si>
    <t>5300518±3237567</t>
  </si>
  <si>
    <t>PGSC0003DMT400055386</t>
  </si>
  <si>
    <t>Calcium ATPase [Source:PGSC_GENE;Acc:PGSC0003DMG400021506]</t>
  </si>
  <si>
    <t>AT1G27770</t>
  </si>
  <si>
    <t>autoinhibited Ca2+-ATPase 1;Encodes a chloroplast envelope Ca2+-ATPase with an N-terminal autoinhibitor.</t>
  </si>
  <si>
    <t>plastid,endoplasmic reticulum</t>
  </si>
  <si>
    <t>1010639±184920</t>
  </si>
  <si>
    <t>998031±318352</t>
  </si>
  <si>
    <t>67330±42023</t>
  </si>
  <si>
    <t>146453±66536</t>
  </si>
  <si>
    <t>6714689±1815106</t>
  </si>
  <si>
    <t>6080926±700903</t>
  </si>
  <si>
    <t>1740584±1469417</t>
  </si>
  <si>
    <t>1503813±410098</t>
  </si>
  <si>
    <t>PGSC0003DMT400055478</t>
  </si>
  <si>
    <t>CYP81B36 [Source:PGSC_GENE;Acc:PGSC0003DMG400021542]</t>
  </si>
  <si>
    <t>AT4G37370</t>
  </si>
  <si>
    <t>cytochrome P450, family 81, subfamily D, polypeptide 8;member of CYP81D</t>
  </si>
  <si>
    <t>25431±33893</t>
  </si>
  <si>
    <t>17075±20918</t>
  </si>
  <si>
    <t>22079±22185</t>
  </si>
  <si>
    <t>PGSC0003DMT400055488</t>
  </si>
  <si>
    <t>Phenylalanine ammonia-lyase [Source:PGSC_GENE;Acc:PGSC0003DMG401021549]</t>
  </si>
  <si>
    <t>7654272±5116746</t>
  </si>
  <si>
    <t>6817522±7052084</t>
  </si>
  <si>
    <t>360819±207479</t>
  </si>
  <si>
    <t>519141±362875</t>
  </si>
  <si>
    <t>4576429±1004240</t>
  </si>
  <si>
    <t>4287435±1337657</t>
  </si>
  <si>
    <t>1374323±1453699</t>
  </si>
  <si>
    <t>299707±174941</t>
  </si>
  <si>
    <t>PGSC0003DMT400055513</t>
  </si>
  <si>
    <t>Transitional endoplasmic reticulum ATPase [Source:PGSC_GENE;Acc:PGSC0003DMG400021556]</t>
  </si>
  <si>
    <t>1099307±147262</t>
  </si>
  <si>
    <t>1487794±691334</t>
  </si>
  <si>
    <t>246634±127320</t>
  </si>
  <si>
    <t>226584±164028</t>
  </si>
  <si>
    <t>689563±631648</t>
  </si>
  <si>
    <t>289133±325559</t>
  </si>
  <si>
    <t>276131±552263</t>
  </si>
  <si>
    <t>18229±31574</t>
  </si>
  <si>
    <t>PGSC0003DMT400055602</t>
  </si>
  <si>
    <t>Vesicle-associated membrane protein [Source:PGSC_GENE;Acc:PGSC0003DMG400021592]</t>
  </si>
  <si>
    <t>1152610±167266</t>
  </si>
  <si>
    <t>1131090±78936</t>
  </si>
  <si>
    <t>902444±221796</t>
  </si>
  <si>
    <t>1086393±402806</t>
  </si>
  <si>
    <t>14614464±9951806</t>
  </si>
  <si>
    <t>13979392±8468534</t>
  </si>
  <si>
    <t>27809699±26103243</t>
  </si>
  <si>
    <t>48784434±40510431</t>
  </si>
  <si>
    <t>PGSC0003DMT400055712</t>
  </si>
  <si>
    <t>Mov34-1 [Source:PGSC_GENE;Acc:PGSC0003DMG400021629]</t>
  </si>
  <si>
    <t>3546342±843884</t>
  </si>
  <si>
    <t>2703465±603113</t>
  </si>
  <si>
    <t>466876±473055</t>
  </si>
  <si>
    <t>544316±273999</t>
  </si>
  <si>
    <t>11577653±1074078</t>
  </si>
  <si>
    <t>12765407±2938460</t>
  </si>
  <si>
    <t>2634109±589549</t>
  </si>
  <si>
    <t>1859393±722730</t>
  </si>
  <si>
    <t>3053021±499642</t>
  </si>
  <si>
    <t>2875075±162244</t>
  </si>
  <si>
    <t>290328±161603</t>
  </si>
  <si>
    <t>219871±131216</t>
  </si>
  <si>
    <t>1029230±373211</t>
  </si>
  <si>
    <t>1294642±518049</t>
  </si>
  <si>
    <t>14256±23473</t>
  </si>
  <si>
    <t>27118±20938</t>
  </si>
  <si>
    <t>492112±125566</t>
  </si>
  <si>
    <t>430786±76277</t>
  </si>
  <si>
    <t>214604±98792</t>
  </si>
  <si>
    <t>133458±78693</t>
  </si>
  <si>
    <t>PGSC0003DMT400055876</t>
  </si>
  <si>
    <t>Conserved gene of unknown function [Source:PGSC_GENE;Acc:PGSC0003DMG400021701]</t>
  </si>
  <si>
    <t>AT2G39795</t>
  </si>
  <si>
    <t>3498609±353921</t>
  </si>
  <si>
    <t>3998521±578127</t>
  </si>
  <si>
    <t>273302±104684</t>
  </si>
  <si>
    <t>417282±108482</t>
  </si>
  <si>
    <t>23677908±1918632</t>
  </si>
  <si>
    <t>23337980±5093948</t>
  </si>
  <si>
    <t>256208085±87867541</t>
  </si>
  <si>
    <t>200720181±23975725</t>
  </si>
  <si>
    <t>PGSC0003DMT400055959</t>
  </si>
  <si>
    <t>UDP-glucosyltransferase 74F2 [Source:PGSC_GENE;Acc:PGSC0003DMG400021738]</t>
  </si>
  <si>
    <t>166495±91610</t>
  </si>
  <si>
    <t>282872±114823</t>
  </si>
  <si>
    <t>375426±271683</t>
  </si>
  <si>
    <t>379151±175843</t>
  </si>
  <si>
    <t>1874206±278297</t>
  </si>
  <si>
    <t>1918935±244349</t>
  </si>
  <si>
    <t>423275±784718</t>
  </si>
  <si>
    <t>240322±303050</t>
  </si>
  <si>
    <t>2008562±725802</t>
  </si>
  <si>
    <t>1312050±404149</t>
  </si>
  <si>
    <t>80195±96201</t>
  </si>
  <si>
    <t>105844±66077</t>
  </si>
  <si>
    <t>4908237±1603209</t>
  </si>
  <si>
    <t>6359559±2342717</t>
  </si>
  <si>
    <t>7450096±4201740</t>
  </si>
  <si>
    <t>3675746±298414</t>
  </si>
  <si>
    <t>31038042±7810563</t>
  </si>
  <si>
    <t>27725001±4906425</t>
  </si>
  <si>
    <t>3617683±1413421</t>
  </si>
  <si>
    <t>2587316±860430</t>
  </si>
  <si>
    <t>PGSC0003DMT400056250</t>
  </si>
  <si>
    <t>O-methyltransferase 3 [Source:PGSC_GENE;Acc:PGSC0003DMG400021854]</t>
  </si>
  <si>
    <t>8242973±1431220</t>
  </si>
  <si>
    <t>6674653±1341290</t>
  </si>
  <si>
    <t>627311±214387</t>
  </si>
  <si>
    <t>578682±73586</t>
  </si>
  <si>
    <t>16709793±2267574</t>
  </si>
  <si>
    <t>16565594±5316289</t>
  </si>
  <si>
    <t>5094846±2303646</t>
  </si>
  <si>
    <t>5225334±1359928</t>
  </si>
  <si>
    <t>PGSC0003DMT400056272</t>
  </si>
  <si>
    <t>Aminotransferase family protein [Source:PGSC_GENE;Acc:PGSC0003DMG400021866]</t>
  </si>
  <si>
    <t>292071±56351</t>
  </si>
  <si>
    <t>290468±59112</t>
  </si>
  <si>
    <t>14733±12364</t>
  </si>
  <si>
    <t>10778±10795</t>
  </si>
  <si>
    <t>8686219±727254</t>
  </si>
  <si>
    <t>9116334±3239436</t>
  </si>
  <si>
    <t>2443343±843825</t>
  </si>
  <si>
    <t>2361477±1470438</t>
  </si>
  <si>
    <t>2110138±685276</t>
  </si>
  <si>
    <t>2455883±1074111</t>
  </si>
  <si>
    <t>2675769±3526087</t>
  </si>
  <si>
    <t>2697768±3158573</t>
  </si>
  <si>
    <t>PGSC0003DMT400056453</t>
  </si>
  <si>
    <t>Conserved gene of unknown function [Source:PGSC_GENE;Acc:PGSC0003DMG400021933]</t>
  </si>
  <si>
    <t>AT1G18730</t>
  </si>
  <si>
    <t>NDH dependent flow 6;likely a subunit of the chloroplast NAD(P)H dehydrogenase complex, involved in PSI cyclic electron transport. Located on the thylakoid membrane. Mutant has impaired NAD(P)H dehydrogenase activity.</t>
  </si>
  <si>
    <t>110451±58531</t>
  </si>
  <si>
    <t>102886±107920</t>
  </si>
  <si>
    <t>1915713±567450</t>
  </si>
  <si>
    <t>2390963±791524</t>
  </si>
  <si>
    <t>PGSC0003DMT400056509</t>
  </si>
  <si>
    <t>Serine endopeptidase degp2 [Source:PGSC_GENE;Acc:PGSC0003DMG400021960]</t>
  </si>
  <si>
    <t>AT5G40200</t>
  </si>
  <si>
    <t>DegP protease 9;Encodes a putative DegP protease.</t>
  </si>
  <si>
    <t>500159±116265</t>
  </si>
  <si>
    <t>459923±63888</t>
  </si>
  <si>
    <t>61974±39057</t>
  </si>
  <si>
    <t>76426±64357</t>
  </si>
  <si>
    <t>PGSC0003DMT400056647</t>
  </si>
  <si>
    <t>Myosin XI-2 [Source:PGSC_GENE;Acc:PGSC0003DMG400022027]</t>
  </si>
  <si>
    <t>AT5G43900</t>
  </si>
  <si>
    <t>myosin 2;Encodes a member of the type XI myosin protein family that binds F-actin and co-localizes with actin filaments and peroxisomes. Homozygous mutants are reported to have pleiotropic effects in growth and fertility and may also be lethal. This protein is also involved in root hair growth and organelle trafficking. This protein interacts with RabC2a and RabD1 in a GTP-dependent manner.</t>
  </si>
  <si>
    <t>286845±125995</t>
  </si>
  <si>
    <t>359572±75413</t>
  </si>
  <si>
    <t>16136±16140</t>
  </si>
  <si>
    <t>PGSC0003DMT400056671</t>
  </si>
  <si>
    <t>FKBP-type peptidyl-prolyl cis-trans isomerase 4, chloroplastic [Source:PGSC_GENE;Acc:PGSC0003DMG400022039]</t>
  </si>
  <si>
    <t>AT4G39710</t>
  </si>
  <si>
    <t>FK506-binding protein 16-2;</t>
  </si>
  <si>
    <t>2680949±229999</t>
  </si>
  <si>
    <t>2488437±466671</t>
  </si>
  <si>
    <t>1022944±285116</t>
  </si>
  <si>
    <t>808197±482573</t>
  </si>
  <si>
    <t>4753496±852103</t>
  </si>
  <si>
    <t>4326044±567086</t>
  </si>
  <si>
    <t>504310±205077</t>
  </si>
  <si>
    <t>599485±132493</t>
  </si>
  <si>
    <t>79547793±11637200</t>
  </si>
  <si>
    <t>71205389±5783913</t>
  </si>
  <si>
    <t>262243170±73430905</t>
  </si>
  <si>
    <t>263930157±39864878</t>
  </si>
  <si>
    <t>PGSC0003DMT400056868</t>
  </si>
  <si>
    <t>2,4-dienoyl-CoA reductase [Source:PGSC_GENE;Acc:PGSC0003DMG402022117]</t>
  </si>
  <si>
    <t>AT3G12800</t>
  </si>
  <si>
    <t>short-chain dehydrogenase-reductase B;</t>
  </si>
  <si>
    <t>3122830±1510673</t>
  </si>
  <si>
    <t>3655002±1802140</t>
  </si>
  <si>
    <t>320857±272229</t>
  </si>
  <si>
    <t>337927±402931</t>
  </si>
  <si>
    <t>48118938±9086425</t>
  </si>
  <si>
    <t>42927005±15290938</t>
  </si>
  <si>
    <t>171159289±64337987</t>
  </si>
  <si>
    <t>210033334±153187706</t>
  </si>
  <si>
    <t>59159054±11053611</t>
  </si>
  <si>
    <t>52544268±13052392</t>
  </si>
  <si>
    <t>26996342±7096231</t>
  </si>
  <si>
    <t>23489817±4507425</t>
  </si>
  <si>
    <t>197566±113710</t>
  </si>
  <si>
    <t>190272±124523</t>
  </si>
  <si>
    <t>94510000±172767111</t>
  </si>
  <si>
    <t>41269606±49352822</t>
  </si>
  <si>
    <t>11008932±1829580</t>
  </si>
  <si>
    <t>11070634±1837888</t>
  </si>
  <si>
    <t>1888196±814966</t>
  </si>
  <si>
    <t>1798460±850092</t>
  </si>
  <si>
    <t>3965298±589803</t>
  </si>
  <si>
    <t>4129106±719490</t>
  </si>
  <si>
    <t>371881±410098</t>
  </si>
  <si>
    <t>217105±83037</t>
  </si>
  <si>
    <t>4713930±2398038</t>
  </si>
  <si>
    <t>4198904±2627063</t>
  </si>
  <si>
    <t>1773725±1080799</t>
  </si>
  <si>
    <t>768368±202284</t>
  </si>
  <si>
    <t>45666384±4925420</t>
  </si>
  <si>
    <t>43093137±8161653</t>
  </si>
  <si>
    <t>9221816±1411386</t>
  </si>
  <si>
    <t>11203427±3495886</t>
  </si>
  <si>
    <t>167874±56670</t>
  </si>
  <si>
    <t>224936±81596</t>
  </si>
  <si>
    <t>22293±18249</t>
  </si>
  <si>
    <t>43722±12957</t>
  </si>
  <si>
    <t>PGSC0003DMT400057155</t>
  </si>
  <si>
    <t>PHD finger family protein [Source:PGSC_GENE;Acc:PGSC0003DMG402022202]</t>
  </si>
  <si>
    <t>AT1G50620</t>
  </si>
  <si>
    <t>1049845±201373</t>
  </si>
  <si>
    <t>1160152±249798</t>
  </si>
  <si>
    <t>119711±46323</t>
  </si>
  <si>
    <t>214857±77961</t>
  </si>
  <si>
    <t>PGSC0003DMT400057161</t>
  </si>
  <si>
    <t>Thioredoxin HCF164, chloroplastic [Source:PGSC_GENE;Acc:PGSC0003DMG400022206]</t>
  </si>
  <si>
    <t>AT4G37200</t>
  </si>
  <si>
    <t>Thioredoxin superfamily protein;Encodes thioredoxin-like protein with disulfide reductase activity that is involved in the biogenesis of the plastid cytochrome b6f complex.  Protein is located in the thylakoid membrane with the C-terminal hydrophilic portion, containing the thioredoxin like domain, extending into the thylakoid lumen.</t>
  </si>
  <si>
    <t>2004780±350814</t>
  </si>
  <si>
    <t>1475840±599221</t>
  </si>
  <si>
    <t>518473±443449</t>
  </si>
  <si>
    <t>351685±277306</t>
  </si>
  <si>
    <t>1283348±335146</t>
  </si>
  <si>
    <t>1142454±131842</t>
  </si>
  <si>
    <t>108679±109756</t>
  </si>
  <si>
    <t>151042±93610</t>
  </si>
  <si>
    <t>PGSC0003DMT400057197</t>
  </si>
  <si>
    <t>Inducible plastid-lipid associated protein [Source:PGSC_GENE;Acc:PGSC0003DMG400022217]</t>
  </si>
  <si>
    <t>86974±125296</t>
  </si>
  <si>
    <t>56262±96737</t>
  </si>
  <si>
    <t>5139200±3987105</t>
  </si>
  <si>
    <t>6183735±5485982</t>
  </si>
  <si>
    <t>14736264±2247704</t>
  </si>
  <si>
    <t>14313636±896445</t>
  </si>
  <si>
    <t>2349005±1822085</t>
  </si>
  <si>
    <t>1692671±617123</t>
  </si>
  <si>
    <t>7103070±740602</t>
  </si>
  <si>
    <t>7248146±1443976</t>
  </si>
  <si>
    <t>13787051±10885666</t>
  </si>
  <si>
    <t>11633070±5120403</t>
  </si>
  <si>
    <t>PGSC0003DMT400057246</t>
  </si>
  <si>
    <t>Peptidase, trypsin-like serine and cysteine proteases [Source:PGSC_GENE;Acc:PGSC0003DMG401022236]</t>
  </si>
  <si>
    <t>945604±368589</t>
  </si>
  <si>
    <t>486310±287551</t>
  </si>
  <si>
    <t>18829739±9181556</t>
  </si>
  <si>
    <t>13911398±1997610</t>
  </si>
  <si>
    <t>46815012±20977518</t>
  </si>
  <si>
    <t>38034327±8667360</t>
  </si>
  <si>
    <t>PGSC0003DMT400057332</t>
  </si>
  <si>
    <t>Fructose-bisphosphate aldolase [Source:PGSC_GENE;Acc:PGSC0003DMG400022263]</t>
  </si>
  <si>
    <t>AT4G26530</t>
  </si>
  <si>
    <t>887630±549528</t>
  </si>
  <si>
    <t>1210959±661434</t>
  </si>
  <si>
    <t>16203666±8312284</t>
  </si>
  <si>
    <t>10828621±2908892</t>
  </si>
  <si>
    <t>4518855±1495143</t>
  </si>
  <si>
    <t>4088779±2537183</t>
  </si>
  <si>
    <t>83867±72546</t>
  </si>
  <si>
    <t>234547±171684</t>
  </si>
  <si>
    <t>PGSC0003DMT400057360</t>
  </si>
  <si>
    <t>Paramyosin [Source:PGSC_GENE;Acc:PGSC0003DMG400022271]</t>
  </si>
  <si>
    <t>AT5G55860</t>
  </si>
  <si>
    <t>53592±74730</t>
  </si>
  <si>
    <t>336973±513953</t>
  </si>
  <si>
    <t>16901±33801</t>
  </si>
  <si>
    <t>14007800±2097385</t>
  </si>
  <si>
    <t>15531059±2474670</t>
  </si>
  <si>
    <t>17434436±10390823</t>
  </si>
  <si>
    <t>28859200±17776506</t>
  </si>
  <si>
    <t>1994577±125620</t>
  </si>
  <si>
    <t>1883710±300949</t>
  </si>
  <si>
    <t>392543±117854</t>
  </si>
  <si>
    <t>571281±180824</t>
  </si>
  <si>
    <t>PGSC0003DMT400057431</t>
  </si>
  <si>
    <t>Trigger factor [Source:PGSC_GENE;Acc:PGSC0003DMG400022300]</t>
  </si>
  <si>
    <t>AT5G55220</t>
  </si>
  <si>
    <t>trigger factor type chaperone family protein;</t>
  </si>
  <si>
    <t>954954±257014</t>
  </si>
  <si>
    <t>772471±357152</t>
  </si>
  <si>
    <t>5458017±2053292</t>
  </si>
  <si>
    <t>11319469±9036848</t>
  </si>
  <si>
    <t>PGSC0003DMT400057433</t>
  </si>
  <si>
    <t>GrpE protein homolog [Source:PGSC_GENE;Acc:PGSC0003DMG400022301]</t>
  </si>
  <si>
    <t>24685978±4617419</t>
  </si>
  <si>
    <t>20244572±6344151</t>
  </si>
  <si>
    <t>34492±42327</t>
  </si>
  <si>
    <t>159950±131729</t>
  </si>
  <si>
    <t>PGSC0003DMT400057450</t>
  </si>
  <si>
    <t>15386353±2788633</t>
  </si>
  <si>
    <t>15065467±1171877</t>
  </si>
  <si>
    <t>4761824±2281679</t>
  </si>
  <si>
    <t>4641256±747767</t>
  </si>
  <si>
    <t>392256±240713</t>
  </si>
  <si>
    <t>512795±281635</t>
  </si>
  <si>
    <t>184673±134583</t>
  </si>
  <si>
    <t>353550±238648</t>
  </si>
  <si>
    <t>1366462±159521</t>
  </si>
  <si>
    <t>1410885±455150</t>
  </si>
  <si>
    <t>517172±392508</t>
  </si>
  <si>
    <t>484136±276555</t>
  </si>
  <si>
    <t>3569559±1261410</t>
  </si>
  <si>
    <t>2749095±539038</t>
  </si>
  <si>
    <t>449144±341704</t>
  </si>
  <si>
    <t>715008±148789</t>
  </si>
  <si>
    <t>PGSC0003DMT400057603</t>
  </si>
  <si>
    <t>Rotenone-insensitive NADH-ubiquinone oxidoreductase, mitochondrial [Source:PGSC_GENE;Acc:PGSC0003DMG400022368]</t>
  </si>
  <si>
    <t>AT2G29990</t>
  </si>
  <si>
    <t>alternative NAD(P)H dehydrogenase 2;</t>
  </si>
  <si>
    <t>3282608±631928</t>
  </si>
  <si>
    <t>2932297±450817</t>
  </si>
  <si>
    <t>432431±82059</t>
  </si>
  <si>
    <t>753686±446774</t>
  </si>
  <si>
    <t>10239074±744834</t>
  </si>
  <si>
    <t>9144476±1006030</t>
  </si>
  <si>
    <t>2392458±1810077</t>
  </si>
  <si>
    <t>4408997±1446660</t>
  </si>
  <si>
    <t>595528±176199</t>
  </si>
  <si>
    <t>528806±155175</t>
  </si>
  <si>
    <t>223584±297994</t>
  </si>
  <si>
    <t>43999±52715</t>
  </si>
  <si>
    <t>1507848±475562</t>
  </si>
  <si>
    <t>1317094±299112</t>
  </si>
  <si>
    <t>723323±1173112</t>
  </si>
  <si>
    <t>543687±503965</t>
  </si>
  <si>
    <t>PGSC0003DMT400057709</t>
  </si>
  <si>
    <t>Hexose transporter 1 [Source:PGSC_GENE;Acc:PGSC0003DMG400022402]</t>
  </si>
  <si>
    <t>AT1G11260</t>
  </si>
  <si>
    <t>sugar transporter 1;Encodes a H+/hexose cotransporter.</t>
  </si>
  <si>
    <t>9173321±2654880</t>
  </si>
  <si>
    <t>8430016±1720576</t>
  </si>
  <si>
    <t>601764±294237</t>
  </si>
  <si>
    <t>381684±113615</t>
  </si>
  <si>
    <t>PGSC0003DMT400057712</t>
  </si>
  <si>
    <t>NADH dehydrogenase [Source:PGSC_GENE;Acc:PGSC0003DMG400022405]</t>
  </si>
  <si>
    <t>12651708±1615249</t>
  </si>
  <si>
    <t>13696418±2113484</t>
  </si>
  <si>
    <t>753854±371816</t>
  </si>
  <si>
    <t>751419±371644</t>
  </si>
  <si>
    <t>935541±341122</t>
  </si>
  <si>
    <t>780296±401779</t>
  </si>
  <si>
    <t>144572±131820</t>
  </si>
  <si>
    <t>41320±35058</t>
  </si>
  <si>
    <t>12805600±2890648</t>
  </si>
  <si>
    <t>15905715±5175516</t>
  </si>
  <si>
    <t>3136527±1487021</t>
  </si>
  <si>
    <t>2756244±592437</t>
  </si>
  <si>
    <t>30283275±6763741</t>
  </si>
  <si>
    <t>31222825±9514451</t>
  </si>
  <si>
    <t>2007636±1220335</t>
  </si>
  <si>
    <t>2195206±1189102</t>
  </si>
  <si>
    <t>PGSC0003DMT400057863</t>
  </si>
  <si>
    <t>Transcription regulator [Source:PGSC_GENE;Acc:PGSC0003DMG400022471]</t>
  </si>
  <si>
    <t>AT5G28040</t>
  </si>
  <si>
    <t>DNA-binding storekeeper protein-related transcriptional regulator;</t>
  </si>
  <si>
    <t>1467353±295994</t>
  </si>
  <si>
    <t>1562429±241626</t>
  </si>
  <si>
    <t>592572±636186</t>
  </si>
  <si>
    <t>537963±730088</t>
  </si>
  <si>
    <t>PGSC0003DMT400057864</t>
  </si>
  <si>
    <t>Conserved gene of unknown function [Source:PGSC_GENE;Acc:PGSC0003DMG400022472]</t>
  </si>
  <si>
    <t>AT1G54520</t>
  </si>
  <si>
    <t>21554±43108</t>
  </si>
  <si>
    <t>358374±253555</t>
  </si>
  <si>
    <t>226309±143148</t>
  </si>
  <si>
    <t>PGSC0003DMT400057873</t>
  </si>
  <si>
    <t>Phototropin-2 [Source:PGSC_GENE;Acc:PGSC0003DMG401022475]</t>
  </si>
  <si>
    <t>AT5G58140</t>
  </si>
  <si>
    <t>phototropin 2;Membrane-bound protein serine/threonine kinase that functions as blue light photoreceptor in redundancy with PHO1. Involved in stomatal opening, chloroplast movement and phototropism. Mediates blue light-induced growth enhancements. PHOT1 and PHOT2 mediate blue light-dependent activation of the plasma membrane H+-ATPase in guard cell protoplasts. PHOT2 possesses two LOV (LOV1 and LOV2, for light-oxygen-voltage-sensing) domains involved in FMN-binding and a C-terminus forming a serine/threonine kinase domain. LOV2 acts as an inhibitor of phototropin kinase in the dark, and light cancels the inhibition through cysteine-FMN adduct formation. LOV1 in contrast acts as an attenuator of photoactivation.  Localized to the Golgi apparatus under the induction of blue light.</t>
  </si>
  <si>
    <t>720549±329914</t>
  </si>
  <si>
    <t>358520±304921</t>
  </si>
  <si>
    <t>1120694±615500</t>
  </si>
  <si>
    <t>1869565±522516</t>
  </si>
  <si>
    <t>PGSC0003DMT400057933 pep chromosome:SolTub_3.0:1:75656379:75661420:1 gene:PGSC0003DMG400022499 transcript:PGSC0003DMT400057933 gene_biotype:protein_coding transcript_biotype:protein_coding description:RNA-binding protein from Arabidopsis thaliana gi</t>
  </si>
  <si>
    <t>2169123±1120960</t>
  </si>
  <si>
    <t>1673783±1264837</t>
  </si>
  <si>
    <t>26687±34547</t>
  </si>
  <si>
    <t>70764±63099</t>
  </si>
  <si>
    <t>21320589±2885209</t>
  </si>
  <si>
    <t>20303913±4314809</t>
  </si>
  <si>
    <t>5346055±1032102</t>
  </si>
  <si>
    <t>5326244±1279276</t>
  </si>
  <si>
    <t>PGSC0003DMT400057975</t>
  </si>
  <si>
    <t>Cytidine deaminase [Source:PGSC_GENE;Acc:PGSC0003DMG400022506]</t>
  </si>
  <si>
    <t>1107740±401145</t>
  </si>
  <si>
    <t>1109822±336213</t>
  </si>
  <si>
    <t>220250±329545</t>
  </si>
  <si>
    <t>71671633±18075829</t>
  </si>
  <si>
    <t>70543212±16388515</t>
  </si>
  <si>
    <t>10618489±5819277</t>
  </si>
  <si>
    <t>13809458±9343596</t>
  </si>
  <si>
    <t>PGSC0003DMT400057990</t>
  </si>
  <si>
    <t>O-linked GlcNAc transferases [Source:PGSC_GENE;Acc:PGSC0003DMG400022512]</t>
  </si>
  <si>
    <t>720391±523660</t>
  </si>
  <si>
    <t>1052451±561855</t>
  </si>
  <si>
    <t>46943±45015</t>
  </si>
  <si>
    <t>89246±78209</t>
  </si>
  <si>
    <t>PGSC0003DMT400058013</t>
  </si>
  <si>
    <t>Iron ion binding / oxidoreductase/ oxidoreductase, acting on paired donors, with incorporation or reduction of molecular oxygen, 2-oxoglutarate as one donor, and incorporation of one atom each of oxygen into both donors [Source:PGSC_GENE;Acc:PGSC0003DMG400022524]</t>
  </si>
  <si>
    <t>AT5G66060</t>
  </si>
  <si>
    <t>417905±83669</t>
  </si>
  <si>
    <t>458417±148326</t>
  </si>
  <si>
    <t>20280±35114</t>
  </si>
  <si>
    <t>46176±46236</t>
  </si>
  <si>
    <t>PGSC0003DMT400058024</t>
  </si>
  <si>
    <t>Vacuolar sorting protein [Source:PGSC_GENE;Acc:PGSC0003DMG400022528]</t>
  </si>
  <si>
    <t>AT1G75850</t>
  </si>
  <si>
    <t>VPS35 homolog B;</t>
  </si>
  <si>
    <t>867109±198453</t>
  </si>
  <si>
    <t>814730±343822</t>
  </si>
  <si>
    <t>76054±59040</t>
  </si>
  <si>
    <t>92600±141099</t>
  </si>
  <si>
    <t>4272947±1991368</t>
  </si>
  <si>
    <t>4403649±1689198</t>
  </si>
  <si>
    <t>1828954±728304</t>
  </si>
  <si>
    <t>1556333±369250</t>
  </si>
  <si>
    <t>9108234±1447582</t>
  </si>
  <si>
    <t>7294455±2115480</t>
  </si>
  <si>
    <t>2982650±2400322</t>
  </si>
  <si>
    <t>1537258±181556</t>
  </si>
  <si>
    <t>46534071±7184268</t>
  </si>
  <si>
    <t>45997144±11516367</t>
  </si>
  <si>
    <t>10446860±4458946</t>
  </si>
  <si>
    <t>10324924±3583892</t>
  </si>
  <si>
    <t>PGSC0003DMT400058231</t>
  </si>
  <si>
    <t>Conserved gene of unknown function [Source:PGSC_GENE;Acc:PGSC0003DMG400022612]</t>
  </si>
  <si>
    <t>AT3G17930</t>
  </si>
  <si>
    <t>3882±7764</t>
  </si>
  <si>
    <t>584844±321979</t>
  </si>
  <si>
    <t>542460±451140</t>
  </si>
  <si>
    <t>369652±342498</t>
  </si>
  <si>
    <t>365258±333432</t>
  </si>
  <si>
    <t>462600±277270</t>
  </si>
  <si>
    <t>461165±382514</t>
  </si>
  <si>
    <t>PGSC0003DMT400058342</t>
  </si>
  <si>
    <t>UPF0497 membrane protein In26 [Source:PGSC_GENE;Acc:PGSC0003DMG400022659]</t>
  </si>
  <si>
    <t>AT3G06390</t>
  </si>
  <si>
    <t>26162328±9947357</t>
  </si>
  <si>
    <t>31551033±12196165</t>
  </si>
  <si>
    <t>302865±299473</t>
  </si>
  <si>
    <t>177004±101170</t>
  </si>
  <si>
    <t>PGSC0003DMT400058376</t>
  </si>
  <si>
    <t>Helicase [Source:PGSC_GENE;Acc:PGSC0003DMG400022675]</t>
  </si>
  <si>
    <t>AT5G18620</t>
  </si>
  <si>
    <t>chromatin remodeling factor17;</t>
  </si>
  <si>
    <t>606266±168164</t>
  </si>
  <si>
    <t>592691±104598</t>
  </si>
  <si>
    <t>154682±146196</t>
  </si>
  <si>
    <t>69531±50696</t>
  </si>
  <si>
    <t>11876863±2473462</t>
  </si>
  <si>
    <t>11121192±1624157</t>
  </si>
  <si>
    <t>4635148±5817113</t>
  </si>
  <si>
    <t>2433954±1046867</t>
  </si>
  <si>
    <t>4349352±799229</t>
  </si>
  <si>
    <t>4649024±2307955</t>
  </si>
  <si>
    <t>80145±160289</t>
  </si>
  <si>
    <t>162298±143100</t>
  </si>
  <si>
    <t>PGSC0003DMT400058453</t>
  </si>
  <si>
    <t>Forkhead-associated domain-containing protein [Source:PGSC_GENE;Acc:PGSC0003DMG400022700]</t>
  </si>
  <si>
    <t>AT2G21530</t>
  </si>
  <si>
    <t>SMAD/FHA domain-containing protein ;</t>
  </si>
  <si>
    <t>1846085±1624952</t>
  </si>
  <si>
    <t>2352128±2016366</t>
  </si>
  <si>
    <t>78890±46183</t>
  </si>
  <si>
    <t>41181±33919</t>
  </si>
  <si>
    <t>399322±227114</t>
  </si>
  <si>
    <t>311375±184400</t>
  </si>
  <si>
    <t>35018482±1930295</t>
  </si>
  <si>
    <t>37493195±3765087</t>
  </si>
  <si>
    <t>10162540±7550266</t>
  </si>
  <si>
    <t>8053025±4342322</t>
  </si>
  <si>
    <t>PGSC0003DMT400058473</t>
  </si>
  <si>
    <t>NAD dependent epimerase/dehydratase family protein [Source:PGSC_GENE;Acc:PGSC0003DMG402022708]</t>
  </si>
  <si>
    <t>AT4G31530</t>
  </si>
  <si>
    <t>29383±58767</t>
  </si>
  <si>
    <t>5827±11653</t>
  </si>
  <si>
    <t>766823±436181</t>
  </si>
  <si>
    <t>519871±114919</t>
  </si>
  <si>
    <t>PGSC0003DMT400058484</t>
  </si>
  <si>
    <t>Cop9 signalosome complex subunit [Source:PGSC_GENE;Acc:PGSC0003DMG400022712]</t>
  </si>
  <si>
    <t>1285098±225428</t>
  </si>
  <si>
    <t>1200008±293818</t>
  </si>
  <si>
    <t>38255±49442</t>
  </si>
  <si>
    <t>PGSC0003DMT400058489</t>
  </si>
  <si>
    <t>Minor histocompatibility antigen H13 [Source:PGSC_GENE;Acc:PGSC0003DMG400022714]</t>
  </si>
  <si>
    <t>AT2G03120</t>
  </si>
  <si>
    <t>signal peptide peptidase;homologous to Signal Peptide Peptidases (SPP), required for pollen development and pollen germination. No homozygotes could be recovered from a T-DNA insertion mutant.</t>
  </si>
  <si>
    <t>2012250±441027</t>
  </si>
  <si>
    <t>2052045±380482</t>
  </si>
  <si>
    <t>96261±81314</t>
  </si>
  <si>
    <t>132050±107374</t>
  </si>
  <si>
    <t>PGSC0003DMT400058521</t>
  </si>
  <si>
    <t>PGR5 1A, chloroplastic [Source:PGSC_GENE;Acc:PGSC0003DMG400022731]</t>
  </si>
  <si>
    <t>AT4G22890</t>
  </si>
  <si>
    <t>PGR5-LIKE A;Encodes PGRL1A, a transmembrane protein present in thylakoids.  PGRL1A has a highly homologous isoform PGRL1B encoded by At4g11960. Plants lacking PGRL1 show perturbation of cyclic electron flow, similar to PGR5-deficient plants. PGRL1 and PGR5 interact physically and associate with PSI (photosystem I).</t>
  </si>
  <si>
    <t>2418748±604689</t>
  </si>
  <si>
    <t>2929475±2875216</t>
  </si>
  <si>
    <t>13136165±5715725</t>
  </si>
  <si>
    <t>11050443±2491466</t>
  </si>
  <si>
    <t>PGSC0003DMT400058532</t>
  </si>
  <si>
    <t>Phospholipase PLDb1 [Source:PGSC_GENE;Acc:PGSC0003DMG401022737]</t>
  </si>
  <si>
    <t>AT2G42010</t>
  </si>
  <si>
    <t>phospholipase D beta 1;phospholipase D (PLDbeta)</t>
  </si>
  <si>
    <t>5320568±527756</t>
  </si>
  <si>
    <t>6037740±503727</t>
  </si>
  <si>
    <t>431883±305084</t>
  </si>
  <si>
    <t>257157±227613</t>
  </si>
  <si>
    <t>5335641±2667690</t>
  </si>
  <si>
    <t>4381590±2546216</t>
  </si>
  <si>
    <t>671227±1131546</t>
  </si>
  <si>
    <t>225473±121151</t>
  </si>
  <si>
    <t>6947596±1707044</t>
  </si>
  <si>
    <t>6848811±1125725</t>
  </si>
  <si>
    <t>2332686±604202</t>
  </si>
  <si>
    <t>2428658±773851</t>
  </si>
  <si>
    <t>6448762±1814370</t>
  </si>
  <si>
    <t>4384006±649135</t>
  </si>
  <si>
    <t>891705±869003</t>
  </si>
  <si>
    <t>1549095±1571544</t>
  </si>
  <si>
    <t>PGSC0003DMT400058600</t>
  </si>
  <si>
    <t>Protein kinase [Source:PGSC_GENE;Acc:PGSC0003DMG400022766]</t>
  </si>
  <si>
    <t>AT4G32250</t>
  </si>
  <si>
    <t>836223±185081</t>
  </si>
  <si>
    <t>783049±237571</t>
  </si>
  <si>
    <t>42406±62823</t>
  </si>
  <si>
    <t>124673±98579</t>
  </si>
  <si>
    <t>1730967±553838</t>
  </si>
  <si>
    <t>1788915±439417</t>
  </si>
  <si>
    <t>71207±93152</t>
  </si>
  <si>
    <t>127709±69251</t>
  </si>
  <si>
    <t>11194651±1568323</t>
  </si>
  <si>
    <t>10530253±2890638</t>
  </si>
  <si>
    <t>3840441±1109389</t>
  </si>
  <si>
    <t>4643541±879973</t>
  </si>
  <si>
    <t>PGSC0003DMT400058741</t>
  </si>
  <si>
    <t>Conserved gene of unknown function [Source:PGSC_GENE;Acc:PGSC0003DMG400022819]</t>
  </si>
  <si>
    <t>AT1G28540</t>
  </si>
  <si>
    <t>243907±80208</t>
  </si>
  <si>
    <t>301935±53978</t>
  </si>
  <si>
    <t>22390±18547</t>
  </si>
  <si>
    <t>54090±36555</t>
  </si>
  <si>
    <t>PGSC0003DMT400058770</t>
  </si>
  <si>
    <t>Conserved gene of unknown function [Source:PGSC_GENE;Acc:PGSC0003DMG400022831]</t>
  </si>
  <si>
    <t>AT2G47960</t>
  </si>
  <si>
    <t>89271±14222</t>
  </si>
  <si>
    <t>79646±72086</t>
  </si>
  <si>
    <t>25349±28509</t>
  </si>
  <si>
    <t>38290±38290</t>
  </si>
  <si>
    <t>PGSC0003DMT400058772</t>
  </si>
  <si>
    <t>Triose phosphate/phosphate translocator, chloroplastic [Source:PGSC_GENE;Acc:PGSC0003DMG400022832]</t>
  </si>
  <si>
    <t>AT5G46110</t>
  </si>
  <si>
    <t>Glucose-6-phosphate/phosphate translocator-related;mutant has Altered acclimation responses; Chloroplast Triose Phosphate Translocator</t>
  </si>
  <si>
    <t>225675±128891</t>
  </si>
  <si>
    <t>378751±195949</t>
  </si>
  <si>
    <t>2480902±1751953</t>
  </si>
  <si>
    <t>3316881±1887751</t>
  </si>
  <si>
    <t>2349224±262393</t>
  </si>
  <si>
    <t>2511058±109818</t>
  </si>
  <si>
    <t>759244±502098</t>
  </si>
  <si>
    <t>2001646±1342378</t>
  </si>
  <si>
    <t>PGSC0003DMT400058822</t>
  </si>
  <si>
    <t>Conserved gene of unknown function [Source:PGSC_GENE;Acc:PGSC0003DMG400022856]</t>
  </si>
  <si>
    <t>954477±208163</t>
  </si>
  <si>
    <t>1097737±281379</t>
  </si>
  <si>
    <t>70962±97321</t>
  </si>
  <si>
    <t>17235±29852</t>
  </si>
  <si>
    <t>27883019±1995643</t>
  </si>
  <si>
    <t>29993504±4099216</t>
  </si>
  <si>
    <t>16107901±16279855</t>
  </si>
  <si>
    <t>7661830±1761145</t>
  </si>
  <si>
    <t>PGSC0003DMT400058934</t>
  </si>
  <si>
    <t>Lipoxygenase [Source:PGSC_GENE;Acc:PGSC0003DMG400022894]</t>
  </si>
  <si>
    <t>1231126±317169</t>
  </si>
  <si>
    <t>1440061±1226969</t>
  </si>
  <si>
    <t>152189±95771</t>
  </si>
  <si>
    <t>124781±87487</t>
  </si>
  <si>
    <t>PGSC0003DMT400058946</t>
  </si>
  <si>
    <t>ATEXO70D1 [Source:PGSC_GENE;Acc:PGSC0003DMG400022899]</t>
  </si>
  <si>
    <t>AT1G72470</t>
  </si>
  <si>
    <t>exocyst subunit exo70 family protein D1;A member of EXO70 gene family, putative exocyst subunits, conserved in land plants. Arabidopsis thaliana contains 23 putative EXO70 genes, which can be classified into eight clusters on the phylogenetic tree.</t>
  </si>
  <si>
    <t>1010800±460936</t>
  </si>
  <si>
    <t>605143±574915</t>
  </si>
  <si>
    <t>46806±58157</t>
  </si>
  <si>
    <t>50995±88326</t>
  </si>
  <si>
    <t>PGSC0003DMT400059054</t>
  </si>
  <si>
    <t>AAA ATPase [Source:PGSC_GENE;Acc:PGSC0003DMG400022936]</t>
  </si>
  <si>
    <t>AT3G28580</t>
  </si>
  <si>
    <t>37524±43680</t>
  </si>
  <si>
    <t>199631±187194</t>
  </si>
  <si>
    <t>68851±135726</t>
  </si>
  <si>
    <t>54462±65543</t>
  </si>
  <si>
    <t>PGSC0003DMT400059077</t>
  </si>
  <si>
    <t>Uncharacterized aarF domain-containing protein kinase, chloroplastic [Source:PGSC_GENE;Acc:PGSC0003DMG400022947]</t>
  </si>
  <si>
    <t>AT5G05200</t>
  </si>
  <si>
    <t>30457±38895</t>
  </si>
  <si>
    <t>21174±30189</t>
  </si>
  <si>
    <t>280508±158419</t>
  </si>
  <si>
    <t>366168±254132</t>
  </si>
  <si>
    <t>3113076±808476</t>
  </si>
  <si>
    <t>3168578±1411417</t>
  </si>
  <si>
    <t>385904±280051</t>
  </si>
  <si>
    <t>489328±115290</t>
  </si>
  <si>
    <t>13646558±778799</t>
  </si>
  <si>
    <t>13114171±1148058</t>
  </si>
  <si>
    <t>5726020±4451044</t>
  </si>
  <si>
    <t>3968907±590473</t>
  </si>
  <si>
    <t>4407017±621259</t>
  </si>
  <si>
    <t>4713597±1814565</t>
  </si>
  <si>
    <t>5412499±9620711</t>
  </si>
  <si>
    <t>2870883±4588411</t>
  </si>
  <si>
    <t>PGSC0003DMT400059397</t>
  </si>
  <si>
    <t>Protein SIS1 [Source:PGSC_GENE;Acc:PGSC0003DMG400023077]</t>
  </si>
  <si>
    <t>AT3G08910</t>
  </si>
  <si>
    <t>806149±196878</t>
  </si>
  <si>
    <t>811887±240081</t>
  </si>
  <si>
    <t>103248±87744</t>
  </si>
  <si>
    <t>175879±164797</t>
  </si>
  <si>
    <t>4402579±559924</t>
  </si>
  <si>
    <t>4304078±1473580</t>
  </si>
  <si>
    <t>259257±219193</t>
  </si>
  <si>
    <t>331119±213753</t>
  </si>
  <si>
    <t>937538±201237</t>
  </si>
  <si>
    <t>706260±378386</t>
  </si>
  <si>
    <t>195476±269346</t>
  </si>
  <si>
    <t>104193±71215</t>
  </si>
  <si>
    <t>PGSC0003DMT400059575</t>
  </si>
  <si>
    <t>Multidomain cyclophilin type peptidyl-prolyl cis-trans isomerase [Source:PGSC_GENE;Acc:PGSC0003DMG400023148]</t>
  </si>
  <si>
    <t>AT4G32420</t>
  </si>
  <si>
    <t>1388445±276043</t>
  </si>
  <si>
    <t>1216537±215632</t>
  </si>
  <si>
    <t>111736±69050</t>
  </si>
  <si>
    <t>152788±77928</t>
  </si>
  <si>
    <t>7609513±376446</t>
  </si>
  <si>
    <t>7172095±492303</t>
  </si>
  <si>
    <t>1109388±355055</t>
  </si>
  <si>
    <t>1525483±315688</t>
  </si>
  <si>
    <t>9057965±1801572</t>
  </si>
  <si>
    <t>8134738±2270629</t>
  </si>
  <si>
    <t>8305994±3544626</t>
  </si>
  <si>
    <t>7356723±1189442</t>
  </si>
  <si>
    <t>PGSC0003DMT400059655</t>
  </si>
  <si>
    <t>UDP-glucosyltransferase family 1 protein [Source:PGSC_GENE;Acc:PGSC0003DMG402023186]</t>
  </si>
  <si>
    <t>4801889±3841265</t>
  </si>
  <si>
    <t>4817176±3960169</t>
  </si>
  <si>
    <t>1006034±244656</t>
  </si>
  <si>
    <t>1318071±405535</t>
  </si>
  <si>
    <t>1558211±806659</t>
  </si>
  <si>
    <t>1126644±584568</t>
  </si>
  <si>
    <t>886516±527425</t>
  </si>
  <si>
    <t>1326276±512963</t>
  </si>
  <si>
    <t>270336±109985</t>
  </si>
  <si>
    <t>248329±171297</t>
  </si>
  <si>
    <t>30205388±19868160</t>
  </si>
  <si>
    <t>27417061±26061059</t>
  </si>
  <si>
    <t>17129013±2128522</t>
  </si>
  <si>
    <t>17053191±2073858</t>
  </si>
  <si>
    <t>1509406±809594</t>
  </si>
  <si>
    <t>1962082±950453</t>
  </si>
  <si>
    <t>381356772±52666899</t>
  </si>
  <si>
    <t>337552352±75124219</t>
  </si>
  <si>
    <t>163590734±22975380</t>
  </si>
  <si>
    <t>199390340±58433134</t>
  </si>
  <si>
    <t>3718015±388089</t>
  </si>
  <si>
    <t>3881818±155343</t>
  </si>
  <si>
    <t>1515949±738835</t>
  </si>
  <si>
    <t>1438266±423871</t>
  </si>
  <si>
    <t>PGSC0003DMT400059933</t>
  </si>
  <si>
    <t>ATP binding protein [Source:PGSC_GENE;Acc:PGSC0003DMG400023317]</t>
  </si>
  <si>
    <t>3323160±862195</t>
  </si>
  <si>
    <t>3165442±591954</t>
  </si>
  <si>
    <t>192870±225882</t>
  </si>
  <si>
    <t>64629±30307</t>
  </si>
  <si>
    <t>16354948±2823341</t>
  </si>
  <si>
    <t>16205755±3717430</t>
  </si>
  <si>
    <t>4224387±2065266</t>
  </si>
  <si>
    <t>6775960±4237556</t>
  </si>
  <si>
    <t>5212000±1623472</t>
  </si>
  <si>
    <t>4511006±1109513</t>
  </si>
  <si>
    <t>1820124±932737</t>
  </si>
  <si>
    <t>1416885±512715</t>
  </si>
  <si>
    <t>165875±78099</t>
  </si>
  <si>
    <t>104138±100303</t>
  </si>
  <si>
    <t>2210454±557334</t>
  </si>
  <si>
    <t>3864051±1588580</t>
  </si>
  <si>
    <t>2567247±537932</t>
  </si>
  <si>
    <t>2748108±874227</t>
  </si>
  <si>
    <t>4872852±2602503</t>
  </si>
  <si>
    <t>7955815±2619955</t>
  </si>
  <si>
    <t>8477071±1168439</t>
  </si>
  <si>
    <t>8832994±1437532</t>
  </si>
  <si>
    <t>1267613±414346</t>
  </si>
  <si>
    <t>2330630±1267087</t>
  </si>
  <si>
    <t>114645±78052</t>
  </si>
  <si>
    <t>137228±56073</t>
  </si>
  <si>
    <t>56356±54235</t>
  </si>
  <si>
    <t>77230±57468</t>
  </si>
  <si>
    <t>7460432±1434269</t>
  </si>
  <si>
    <t>6202623±2085188</t>
  </si>
  <si>
    <t>2037447±767545</t>
  </si>
  <si>
    <t>3206440±1016995</t>
  </si>
  <si>
    <t>PGSC0003DMT400060003</t>
  </si>
  <si>
    <t>Serine/threonine-protein phosphatase [Source:PGSC_GENE;Acc:PGSC0003DMG400023346]</t>
  </si>
  <si>
    <t>AT2G04865</t>
  </si>
  <si>
    <t>Aminotransferase-like, plant mobile domain family protein;</t>
  </si>
  <si>
    <t>2730103±350158</t>
  </si>
  <si>
    <t>2939582±780520</t>
  </si>
  <si>
    <t>249323±67559</t>
  </si>
  <si>
    <t>239451±141796</t>
  </si>
  <si>
    <t>61341±21029</t>
  </si>
  <si>
    <t>54573±39895</t>
  </si>
  <si>
    <t>641±1283</t>
  </si>
  <si>
    <t>49065106±7286207</t>
  </si>
  <si>
    <t>49913387±10692268</t>
  </si>
  <si>
    <t>7860751±4064502</t>
  </si>
  <si>
    <t>10097084±7325526</t>
  </si>
  <si>
    <t>PGSC0003DMT400060096</t>
  </si>
  <si>
    <t>Histone H2B [Source:PGSC_GENE;Acc:PGSC0003DMG400023375]</t>
  </si>
  <si>
    <t>AT3G45980</t>
  </si>
  <si>
    <t>Histone superfamily protein;Encodes a histone 2B (H2B) protein. This protein can be ubiquitinated in planta, and this modification depends on the HUB1 and HUB2 E3 ubiquitin ligases as well as the UBC1 and UBC2 E2 ubiquitin conjugating enzymes. Lysine 146 appears to be the site of the ubiquitin addition.</t>
  </si>
  <si>
    <t>19791290±5274422</t>
  </si>
  <si>
    <t>24999898±6606429</t>
  </si>
  <si>
    <t>34102352±18935203</t>
  </si>
  <si>
    <t>19288044±9093299</t>
  </si>
  <si>
    <t>2190829±831168</t>
  </si>
  <si>
    <t>1601616±549715</t>
  </si>
  <si>
    <t>435509±630992</t>
  </si>
  <si>
    <t>352000±385400</t>
  </si>
  <si>
    <t>2748452±354640</t>
  </si>
  <si>
    <t>2839368±357401</t>
  </si>
  <si>
    <t>375005±166672</t>
  </si>
  <si>
    <t>449982±233861</t>
  </si>
  <si>
    <t>PGSC0003DMT400060137</t>
  </si>
  <si>
    <t>Conserved gene of unknown function [Source:PGSC_GENE;Acc:PGSC0003DMG400023397]</t>
  </si>
  <si>
    <t>AT1G49975</t>
  </si>
  <si>
    <t>35772±15647</t>
  </si>
  <si>
    <t>20120±26429</t>
  </si>
  <si>
    <t>1396801±1061106</t>
  </si>
  <si>
    <t>2010648±550103</t>
  </si>
  <si>
    <t>291156±139990</t>
  </si>
  <si>
    <t>236548±124121</t>
  </si>
  <si>
    <t>54892±87187</t>
  </si>
  <si>
    <t>66095±71940</t>
  </si>
  <si>
    <t>1635897±417711</t>
  </si>
  <si>
    <t>1576349±379348</t>
  </si>
  <si>
    <t>217388±196683</t>
  </si>
  <si>
    <t>808992±502343</t>
  </si>
  <si>
    <t>3934586±1118871</t>
  </si>
  <si>
    <t>3174248±968749</t>
  </si>
  <si>
    <t>63946±82155</t>
  </si>
  <si>
    <t>96748±83926</t>
  </si>
  <si>
    <t>47697446±9167976</t>
  </si>
  <si>
    <t>45010944±10093073</t>
  </si>
  <si>
    <t>20049619±20255252</t>
  </si>
  <si>
    <t>9394954±1176850</t>
  </si>
  <si>
    <t>PGSC0003DMT400060209</t>
  </si>
  <si>
    <t>Methionyl-tRNA synthetase (AtcpMetRS) [Source:PGSC_GENE;Acc:PGSC0003DMG400023422]</t>
  </si>
  <si>
    <t>419099±87700</t>
  </si>
  <si>
    <t>474115±141655</t>
  </si>
  <si>
    <t>150036±83944</t>
  </si>
  <si>
    <t>203020±39491</t>
  </si>
  <si>
    <t>72092868±16940941</t>
  </si>
  <si>
    <t>53968835±9762342</t>
  </si>
  <si>
    <t>17849758±6195141</t>
  </si>
  <si>
    <t>27648186±19626767</t>
  </si>
  <si>
    <t>PGSC0003DMT400060224</t>
  </si>
  <si>
    <t>TSC13 protein [Source:PGSC_GENE;Acc:PGSC0003DMG400023428]</t>
  </si>
  <si>
    <t>5752084±964944</t>
  </si>
  <si>
    <t>4459117±766196</t>
  </si>
  <si>
    <t>1317715±1458258</t>
  </si>
  <si>
    <t>1121039±356567</t>
  </si>
  <si>
    <t>7835582±1893890</t>
  </si>
  <si>
    <t>7367503±2093755</t>
  </si>
  <si>
    <t>6379303±3540425</t>
  </si>
  <si>
    <t>11509712±4376548</t>
  </si>
  <si>
    <t>4508654±1460980</t>
  </si>
  <si>
    <t>3594297±1459093</t>
  </si>
  <si>
    <t>2701356±2005517</t>
  </si>
  <si>
    <t>1722015±480883</t>
  </si>
  <si>
    <t>512957±119428</t>
  </si>
  <si>
    <t>815104±334980</t>
  </si>
  <si>
    <t>199295±82899</t>
  </si>
  <si>
    <t>190379±79082</t>
  </si>
  <si>
    <t>PGSC0003DMT400060279</t>
  </si>
  <si>
    <t>Protein disulfide isomerase [Source:PGSC_GENE;Acc:PGSC0003DMG401023448]</t>
  </si>
  <si>
    <t>427525±195030</t>
  </si>
  <si>
    <t>491689±172203</t>
  </si>
  <si>
    <t>670885±680853</t>
  </si>
  <si>
    <t>694613±358642</t>
  </si>
  <si>
    <t>PGSC0003DMT400060288</t>
  </si>
  <si>
    <t>Cleft lip and palate transmembrane protein [Source:PGSC_GENE;Acc:PGSC0003DMG400023451]</t>
  </si>
  <si>
    <t>AT5G08500</t>
  </si>
  <si>
    <t>Transmembrane CLPTM1 family protein;</t>
  </si>
  <si>
    <t>510766±129353</t>
  </si>
  <si>
    <t>312432±218830</t>
  </si>
  <si>
    <t>242421±392983</t>
  </si>
  <si>
    <t>33245±22441</t>
  </si>
  <si>
    <t>PGSC0003DMT400060293</t>
  </si>
  <si>
    <t>78552125±21675659</t>
  </si>
  <si>
    <t>70110260±17155718</t>
  </si>
  <si>
    <t>19536327±6700235</t>
  </si>
  <si>
    <t>19807634±5904514</t>
  </si>
  <si>
    <t>31749122±4792086</t>
  </si>
  <si>
    <t>31232444±3736138</t>
  </si>
  <si>
    <t>3117218±779417</t>
  </si>
  <si>
    <t>3465949±1404816</t>
  </si>
  <si>
    <t>5717708±544856</t>
  </si>
  <si>
    <t>5943830±1077227</t>
  </si>
  <si>
    <t>2551310±1703658</t>
  </si>
  <si>
    <t>2754291±1420934</t>
  </si>
  <si>
    <t>PGSC0003DMT400060301</t>
  </si>
  <si>
    <t>ATP binding protein [Source:PGSC_GENE;Acc:PGSC0003DMG402023454]</t>
  </si>
  <si>
    <t>AT3G03340</t>
  </si>
  <si>
    <t>2958390±456722</t>
  </si>
  <si>
    <t>2953678±235176</t>
  </si>
  <si>
    <t>80877±74334</t>
  </si>
  <si>
    <t>118896±87341</t>
  </si>
  <si>
    <t>16369634±3434443</t>
  </si>
  <si>
    <t>16943745±4492187</t>
  </si>
  <si>
    <t>5771466±2255920</t>
  </si>
  <si>
    <t>5008335±928990</t>
  </si>
  <si>
    <t>25557319±4940290</t>
  </si>
  <si>
    <t>24025393±5729789</t>
  </si>
  <si>
    <t>3667568±1581350</t>
  </si>
  <si>
    <t>2537206±579545</t>
  </si>
  <si>
    <t>PGSC0003DMT400060311</t>
  </si>
  <si>
    <t>Conserved gene of unknown function [Source:PGSC_GENE;Acc:PGSC0003DMG400023460]</t>
  </si>
  <si>
    <t>AT2G35790</t>
  </si>
  <si>
    <t>340951±56928</t>
  </si>
  <si>
    <t>373966±116622</t>
  </si>
  <si>
    <t>333926±492648</t>
  </si>
  <si>
    <t>PGSC0003DMT400060313</t>
  </si>
  <si>
    <t>Chlorophyll a-b binding protein 6A, chloroplastic [Source:PGSC_GENE;Acc:PGSC0003DMG400023461]</t>
  </si>
  <si>
    <t>1071941±246275</t>
  </si>
  <si>
    <t>2304102±2230743</t>
  </si>
  <si>
    <t>45190994±14911765</t>
  </si>
  <si>
    <t>48844076±7795439</t>
  </si>
  <si>
    <t>1034653±202931</t>
  </si>
  <si>
    <t>954201±166500</t>
  </si>
  <si>
    <t>329106±227913</t>
  </si>
  <si>
    <t>327347±316819</t>
  </si>
  <si>
    <t>PGSC0003DMT400060319</t>
  </si>
  <si>
    <t>V-type proton ATPase subunit G 2 [Source:PGSC_GENE;Acc:PGSC0003DMG400023464]</t>
  </si>
  <si>
    <t>540505±216349</t>
  </si>
  <si>
    <t>520804±227073</t>
  </si>
  <si>
    <t>17149±29009</t>
  </si>
  <si>
    <t>7721727±1283089</t>
  </si>
  <si>
    <t>7224672±1165166</t>
  </si>
  <si>
    <t>1694604±800396</t>
  </si>
  <si>
    <t>1239529±246592</t>
  </si>
  <si>
    <t>1049819±1007780</t>
  </si>
  <si>
    <t>975086±848661</t>
  </si>
  <si>
    <t>381205±207069</t>
  </si>
  <si>
    <t>264834±84934</t>
  </si>
  <si>
    <t>PGSC0003DMT400060357</t>
  </si>
  <si>
    <t>ATVPS33 (Arabidopsis thaliana vacuolar protein sorting 33); protein transporter [Source:PGSC_GENE;Acc:PGSC0003DMG400023478]</t>
  </si>
  <si>
    <t>AT3G54860</t>
  </si>
  <si>
    <t>Sec1/munc18-like (SM) proteins superfamily;Homologous to yeast VPS33. Forms a complex with VCL1 and AtVPS11. Involved in vacuolar biogenesis.</t>
  </si>
  <si>
    <t>4138059±2250394</t>
  </si>
  <si>
    <t>4670706±554239</t>
  </si>
  <si>
    <t>12858±15774</t>
  </si>
  <si>
    <t>14268±16600</t>
  </si>
  <si>
    <t>PGSC0003DMT400060435</t>
  </si>
  <si>
    <t>Arginine/serine-rich splicing factor [Source:PGSC_GENE;Acc:PGSC0003DMG402023504]</t>
  </si>
  <si>
    <t>AT3G53500</t>
  </si>
  <si>
    <t>RNA-binding (RRM/RBD/RNP motifs) family protein with retrovirus zinc finger-like domain;</t>
  </si>
  <si>
    <t>3606697±1023324</t>
  </si>
  <si>
    <t>4029291±753309</t>
  </si>
  <si>
    <t>1600876±2598054</t>
  </si>
  <si>
    <t>220460±160839</t>
  </si>
  <si>
    <t>1989791±774880</t>
  </si>
  <si>
    <t>1651223±811216</t>
  </si>
  <si>
    <t>331632±378060</t>
  </si>
  <si>
    <t>27203±27288</t>
  </si>
  <si>
    <t>71627653±3397868</t>
  </si>
  <si>
    <t>66644246±7081968</t>
  </si>
  <si>
    <t>14577427±4824764</t>
  </si>
  <si>
    <t>13413538±1073413</t>
  </si>
  <si>
    <t>8402261±1815347</t>
  </si>
  <si>
    <t>7491238±1203010</t>
  </si>
  <si>
    <t>1475958±1836739</t>
  </si>
  <si>
    <t>327383±207039</t>
  </si>
  <si>
    <t>13504968±1221397</t>
  </si>
  <si>
    <t>13808698±2609022</t>
  </si>
  <si>
    <t>1404388±405690</t>
  </si>
  <si>
    <t>1335068±217198</t>
  </si>
  <si>
    <t>106300503±9987943</t>
  </si>
  <si>
    <t>100371792±19157452</t>
  </si>
  <si>
    <t>27054521±10680588</t>
  </si>
  <si>
    <t>24297725±4618152</t>
  </si>
  <si>
    <t>PGSC0003DMT400060669</t>
  </si>
  <si>
    <t>Conserved gene of unknown function [Source:PGSC_GENE;Acc:PGSC0003DMG400023598]</t>
  </si>
  <si>
    <t>AT2G21960</t>
  </si>
  <si>
    <t>961156±510917</t>
  </si>
  <si>
    <t>1010277±933412</t>
  </si>
  <si>
    <t>581168±340680</t>
  </si>
  <si>
    <t>435731±459924</t>
  </si>
  <si>
    <t>PGSC0003DMT400060683</t>
  </si>
  <si>
    <t>Inositol monophosphatase 1 [Source:PGSC_GENE;Acc:PGSC0003DMG401023603]</t>
  </si>
  <si>
    <t>1507411±248404</t>
  </si>
  <si>
    <t>1427462±277138</t>
  </si>
  <si>
    <t>25059±50118</t>
  </si>
  <si>
    <t>298083±516294</t>
  </si>
  <si>
    <t>11682301±2983849</t>
  </si>
  <si>
    <t>11357791±2208021</t>
  </si>
  <si>
    <t>1888666±714997</t>
  </si>
  <si>
    <t>1518227±646678</t>
  </si>
  <si>
    <t>83823774±12195845</t>
  </si>
  <si>
    <t>80608916±9572730</t>
  </si>
  <si>
    <t>4352656±2011907</t>
  </si>
  <si>
    <t>4209750±340405</t>
  </si>
  <si>
    <t>PGSC0003DMT400060736</t>
  </si>
  <si>
    <t>Peroxisomal small heat shock protein [Source:PGSC_GENE;Acc:PGSC0003DMG400023622]</t>
  </si>
  <si>
    <t>AT5G37670</t>
  </si>
  <si>
    <t>364626±179055</t>
  </si>
  <si>
    <t>412575±74151</t>
  </si>
  <si>
    <t>19993±33247</t>
  </si>
  <si>
    <t>35059±28177</t>
  </si>
  <si>
    <t>12652678±403373</t>
  </si>
  <si>
    <t>12816346±1261655</t>
  </si>
  <si>
    <t>2580894±1261845</t>
  </si>
  <si>
    <t>4104372±2424127</t>
  </si>
  <si>
    <t>2947141±632709</t>
  </si>
  <si>
    <t>2294812±564304</t>
  </si>
  <si>
    <t>151119±120408</t>
  </si>
  <si>
    <t>167294±79945</t>
  </si>
  <si>
    <t>487240±78233</t>
  </si>
  <si>
    <t>418588±50310</t>
  </si>
  <si>
    <t>381460±404439</t>
  </si>
  <si>
    <t>170661±123912</t>
  </si>
  <si>
    <t>4393941±2872675</t>
  </si>
  <si>
    <t>2547985±2293360</t>
  </si>
  <si>
    <t>79997±86132</t>
  </si>
  <si>
    <t>117500±138778</t>
  </si>
  <si>
    <t>PGSC0003DMT400060850</t>
  </si>
  <si>
    <t>Plastid-lipid-associated protein 13, chloroplastic [Source:PGSC_GENE;Acc:PGSC0003DMG401023672]</t>
  </si>
  <si>
    <t>AT2G42130</t>
  </si>
  <si>
    <t>760527±328329</t>
  </si>
  <si>
    <t>853049±476468</t>
  </si>
  <si>
    <t>8061429±3564723</t>
  </si>
  <si>
    <t>11589104±5266101</t>
  </si>
  <si>
    <t>25297768±1566468</t>
  </si>
  <si>
    <t>24151968±2341622</t>
  </si>
  <si>
    <t>6184856±1889841</t>
  </si>
  <si>
    <t>6644678±1017257</t>
  </si>
  <si>
    <t>PGSC0003DMT400060895</t>
  </si>
  <si>
    <t>Ribosomal protein S9 [Source:PGSC_GENE;Acc:PGSC0003DMG400023687]</t>
  </si>
  <si>
    <t>AT3G49080</t>
  </si>
  <si>
    <t>495467±88980</t>
  </si>
  <si>
    <t>495615±209305</t>
  </si>
  <si>
    <t>682691±807294</t>
  </si>
  <si>
    <t>339426±561888</t>
  </si>
  <si>
    <t>12055266±1032626</t>
  </si>
  <si>
    <t>12511521±1279412</t>
  </si>
  <si>
    <t>1889939±904302</t>
  </si>
  <si>
    <t>2072681±630407</t>
  </si>
  <si>
    <t>PGSC0003DMT400060906</t>
  </si>
  <si>
    <t>HAT-like transposase [Source:PGSC_GENE;Acc:PGSC0003DMG400023690]</t>
  </si>
  <si>
    <t>3771039±687494</t>
  </si>
  <si>
    <t>3076712±920196</t>
  </si>
  <si>
    <t>195458±192376</t>
  </si>
  <si>
    <t>277241±203431</t>
  </si>
  <si>
    <t>PGSC0003DMT400060907</t>
  </si>
  <si>
    <t>Thioredoxin reductase [Source:PGSC_GENE;Acc:PGSC0003DMG400023691]</t>
  </si>
  <si>
    <t>AT2G41680</t>
  </si>
  <si>
    <t>NADPH-dependent thioredoxin reductase C;Encodes a NADPH thioredoxin reductase involved in chloroplast protection against oxidative damage.</t>
  </si>
  <si>
    <t>205811±89084</t>
  </si>
  <si>
    <t>149288±116048</t>
  </si>
  <si>
    <t>1374804±613247</t>
  </si>
  <si>
    <t>1986747±290676</t>
  </si>
  <si>
    <t>87156±77674</t>
  </si>
  <si>
    <t>51634±81084</t>
  </si>
  <si>
    <t>11680±23359</t>
  </si>
  <si>
    <t>3400±5888</t>
  </si>
  <si>
    <t>PGSC0003DMT400060957</t>
  </si>
  <si>
    <t>Conserved gene of unknown function [Source:PGSC_GENE;Acc:PGSC0003DMG400023710]</t>
  </si>
  <si>
    <t>AT5G06770</t>
  </si>
  <si>
    <t>KH domain-containing protein / zinc finger (CCCH type) family protein;</t>
  </si>
  <si>
    <t>1082357±404720</t>
  </si>
  <si>
    <t>1090524±709689</t>
  </si>
  <si>
    <t>73950±96590</t>
  </si>
  <si>
    <t>32692±56625</t>
  </si>
  <si>
    <t>PGSC0003DMT400061021</t>
  </si>
  <si>
    <t>Ribosomal protein L10 [Source:PGSC_GENE;Acc:PGSC0003DMG400023745]</t>
  </si>
  <si>
    <t>1678063±1501086</t>
  </si>
  <si>
    <t>780573±1303117</t>
  </si>
  <si>
    <t>81273±69846</t>
  </si>
  <si>
    <t>124185±69236</t>
  </si>
  <si>
    <t>12256107±1836447</t>
  </si>
  <si>
    <t>10456783±1747165</t>
  </si>
  <si>
    <t>7450357±2040288</t>
  </si>
  <si>
    <t>10313707±2004611</t>
  </si>
  <si>
    <t>9343170±823494</t>
  </si>
  <si>
    <t>8513794±3198633</t>
  </si>
  <si>
    <t>1557390±1223315</t>
  </si>
  <si>
    <t>2118926±668948</t>
  </si>
  <si>
    <t>PGSC0003DMT400061095</t>
  </si>
  <si>
    <t>T-complex protein 11 [Source:PGSC_GENE;Acc:PGSC0003DMG400023771]</t>
  </si>
  <si>
    <t>AT1G22930</t>
  </si>
  <si>
    <t>T-complex protein 11;</t>
  </si>
  <si>
    <t>1942547±273786</t>
  </si>
  <si>
    <t>2547101±560656</t>
  </si>
  <si>
    <t>11414±22829</t>
  </si>
  <si>
    <t>4429±4431</t>
  </si>
  <si>
    <t>6086491±993340</t>
  </si>
  <si>
    <t>7198871±3318575</t>
  </si>
  <si>
    <t>1479369±315911</t>
  </si>
  <si>
    <t>1669525±177838</t>
  </si>
  <si>
    <t>PGSC0003DMT400061280</t>
  </si>
  <si>
    <t>Pleiotropic drug resistance protein 1 [Source:PGSC_GENE;Acc:PGSC0003DMG400023849]</t>
  </si>
  <si>
    <t>192107±21239</t>
  </si>
  <si>
    <t>185133±33381</t>
  </si>
  <si>
    <t>21687±43375</t>
  </si>
  <si>
    <t>86338±112179</t>
  </si>
  <si>
    <t>PGSC0003DMT400061430</t>
  </si>
  <si>
    <t>Chloroplast lumen common family protein [Source:PGSC_GENE;Acc:PGSC0003DMG400023906]</t>
  </si>
  <si>
    <t>AT2G37400</t>
  </si>
  <si>
    <t>662431±81542</t>
  </si>
  <si>
    <t>476625±269256</t>
  </si>
  <si>
    <t>32461±47236</t>
  </si>
  <si>
    <t>36588784±5224140</t>
  </si>
  <si>
    <t>36165650±11309944</t>
  </si>
  <si>
    <t>16983828±10487179</t>
  </si>
  <si>
    <t>10945871±1208643</t>
  </si>
  <si>
    <t>PGSC0003DMT400061493</t>
  </si>
  <si>
    <t>UDP-glucuronic acid decarboxylase 1 isoform 2 [Source:PGSC_GENE;Acc:PGSC0003DMG402023929]</t>
  </si>
  <si>
    <t>AT3G53520</t>
  </si>
  <si>
    <t>UDP-glucuronic acid decarboxylase 1;Encodes an isoform of UDP-glucuronic acid decarboxylase, which is predicted to be membrane-bound by PSORT analysis.  This enzyme produces UDP-xylose, which is a substrate for many cell wall carbohydrates including hemicellulose and pectin. UDP-xylose is also known to feedback regulate  several cell wall biosynthetic enzymes.</t>
  </si>
  <si>
    <t>41822±51238</t>
  </si>
  <si>
    <t>232927±347584</t>
  </si>
  <si>
    <t>26792±27459</t>
  </si>
  <si>
    <t>32138±39843</t>
  </si>
  <si>
    <t>PGSC0003DMT400061507</t>
  </si>
  <si>
    <t>Conserved gene of unknown function [Source:PGSC_GENE;Acc:PGSC0003DMG400023935]</t>
  </si>
  <si>
    <t>2846191±889264</t>
  </si>
  <si>
    <t>3479892±2382395</t>
  </si>
  <si>
    <t>74601±107192</t>
  </si>
  <si>
    <t>19766±34235</t>
  </si>
  <si>
    <t>PGSC0003DMT400061516</t>
  </si>
  <si>
    <t>Sorting nexin-4 [Source:PGSC_GENE;Acc:PGSC0003DMG400023942]</t>
  </si>
  <si>
    <t>AT5G58440</t>
  </si>
  <si>
    <t>sorting nexin 2A;</t>
  </si>
  <si>
    <t>865213±294614</t>
  </si>
  <si>
    <t>956823±289302</t>
  </si>
  <si>
    <t>97008±28504</t>
  </si>
  <si>
    <t>269978±180298</t>
  </si>
  <si>
    <t>2775497±938457</t>
  </si>
  <si>
    <t>3020128±763590</t>
  </si>
  <si>
    <t>663485±131177</t>
  </si>
  <si>
    <t>572334±112071</t>
  </si>
  <si>
    <t>PGSC0003DMT400061572</t>
  </si>
  <si>
    <t>AMME syndrome candidateprotein 1 protein [Source:PGSC_GENE;Acc:PGSC0003DMG400023967]</t>
  </si>
  <si>
    <t>5935409±1840273</t>
  </si>
  <si>
    <t>8060199±9895171</t>
  </si>
  <si>
    <t>12440±22094</t>
  </si>
  <si>
    <t>122416±119914</t>
  </si>
  <si>
    <t>8669915±1333171</t>
  </si>
  <si>
    <t>8471573±938541</t>
  </si>
  <si>
    <t>1370337±475200</t>
  </si>
  <si>
    <t>1934494±255542</t>
  </si>
  <si>
    <t>12033668±1349215</t>
  </si>
  <si>
    <t>11809273±1619851</t>
  </si>
  <si>
    <t>2794694±2486538</t>
  </si>
  <si>
    <t>2091411±853570</t>
  </si>
  <si>
    <t>PGSC0003DMT400061642</t>
  </si>
  <si>
    <t>Trehalose-6-phosphate synthase [Source:PGSC_GENE;Acc:PGSC0003DMG400023995]</t>
  </si>
  <si>
    <t>201396±59071</t>
  </si>
  <si>
    <t>216128±34058</t>
  </si>
  <si>
    <t>28587±35290</t>
  </si>
  <si>
    <t>5005±8669</t>
  </si>
  <si>
    <t>5637860±1953325</t>
  </si>
  <si>
    <t>4777060±1147922</t>
  </si>
  <si>
    <t>1158935±721899</t>
  </si>
  <si>
    <t>2578284±2880153</t>
  </si>
  <si>
    <t>PGSC0003DMT400061712</t>
  </si>
  <si>
    <t>Phytochrome B [Source:PGSC_GENE;Acc:PGSC0003DMG400024017]</t>
  </si>
  <si>
    <t>AT2G18790</t>
  </si>
  <si>
    <t>phytochrome B;Red/far-red photoreceptor involved in the regulation of de-etiolation. Exists in two inter-convertible forms: Pr and Pfr (active). Involved in the light-promotion of seed germination and in the shade avoidance response.</t>
  </si>
  <si>
    <t>1025012±185830</t>
  </si>
  <si>
    <t>1000633±164911</t>
  </si>
  <si>
    <t>33753±67505</t>
  </si>
  <si>
    <t>PGSC0003DMT400061744</t>
  </si>
  <si>
    <t>Serine endopeptidase degp2 [Source:PGSC_GENE;Acc:PGSC0003DMG401024031]</t>
  </si>
  <si>
    <t>10709±21419</t>
  </si>
  <si>
    <t>12671±10873</t>
  </si>
  <si>
    <t>9786542±8922967</t>
  </si>
  <si>
    <t>25849554±12731453</t>
  </si>
  <si>
    <t>2712658±697345</t>
  </si>
  <si>
    <t>3193406±1072045</t>
  </si>
  <si>
    <t>2016985±458319</t>
  </si>
  <si>
    <t>1960054±848965</t>
  </si>
  <si>
    <t>PGSC0003DMT400061778</t>
  </si>
  <si>
    <t>30S ribosomal protein S4, chloroplastic [Source:PGSC_GENE;Acc:PGSC0003DMG400024039]</t>
  </si>
  <si>
    <t>1878234±399806</t>
  </si>
  <si>
    <t>2653720±609505</t>
  </si>
  <si>
    <t>1953925±1244118</t>
  </si>
  <si>
    <t>658862±608670</t>
  </si>
  <si>
    <t>3401257±562570</t>
  </si>
  <si>
    <t>2786243±826628</t>
  </si>
  <si>
    <t>2156060±1499793</t>
  </si>
  <si>
    <t>4499457±5327181</t>
  </si>
  <si>
    <t>2629465±624215</t>
  </si>
  <si>
    <t>2870768±456956</t>
  </si>
  <si>
    <t>134215±96164</t>
  </si>
  <si>
    <t>116411±18248</t>
  </si>
  <si>
    <t>PGSC0003DMT400061829</t>
  </si>
  <si>
    <t>Conserved gene of unknown function [Source:PGSC_GENE;Acc:PGSC0003DMG400024054]</t>
  </si>
  <si>
    <t>AT3G12130</t>
  </si>
  <si>
    <t>1043611±264478</t>
  </si>
  <si>
    <t>960192±145273</t>
  </si>
  <si>
    <t>91841±65403</t>
  </si>
  <si>
    <t>99568±22555</t>
  </si>
  <si>
    <t>PGSC0003DMT400061863</t>
  </si>
  <si>
    <t>OST3/OST6 family protein [Source:PGSC_GENE;Acc:PGSC0003DMG400024071]</t>
  </si>
  <si>
    <t>2699871±327458</t>
  </si>
  <si>
    <t>2188862±364683</t>
  </si>
  <si>
    <t>140283±120877</t>
  </si>
  <si>
    <t>188822±134961</t>
  </si>
  <si>
    <t>PGSC0003DMT400061881</t>
  </si>
  <si>
    <t>Conserved gene of unknown function [Source:PGSC_GENE;Acc:PGSC0003DMG402024077]</t>
  </si>
  <si>
    <t>AT1G65810</t>
  </si>
  <si>
    <t>280395±48847</t>
  </si>
  <si>
    <t>349783±90266</t>
  </si>
  <si>
    <t>157591±82472</t>
  </si>
  <si>
    <t>176366±88513</t>
  </si>
  <si>
    <t>PGSC0003DMT400061895</t>
  </si>
  <si>
    <t>AMP dependent ligase [Source:PGSC_GENE;Acc:PGSC0003DMG400024082]</t>
  </si>
  <si>
    <t>AT1G21540</t>
  </si>
  <si>
    <t>45716±62332</t>
  </si>
  <si>
    <t>39159±42829</t>
  </si>
  <si>
    <t>14584±14115</t>
  </si>
  <si>
    <t>51834±52266</t>
  </si>
  <si>
    <t>533866±196357</t>
  </si>
  <si>
    <t>528166±158337</t>
  </si>
  <si>
    <t>198763±45941</t>
  </si>
  <si>
    <t>557789±526952</t>
  </si>
  <si>
    <t>7013342±1905576</t>
  </si>
  <si>
    <t>6157021±2198607</t>
  </si>
  <si>
    <t>6910747±2244628</t>
  </si>
  <si>
    <t>9258444±2311751</t>
  </si>
  <si>
    <t>PGSC0003DMT400061951</t>
  </si>
  <si>
    <t>Fructose-1,6-bisphosphatase, cytosolic [Source:PGSC_GENE;Acc:PGSC0003DMG400024109]</t>
  </si>
  <si>
    <t>2350676±372349</t>
  </si>
  <si>
    <t>2122593±338252</t>
  </si>
  <si>
    <t>14176223±6073358</t>
  </si>
  <si>
    <t>14455692±2096993</t>
  </si>
  <si>
    <t>PGSC0003DMT400062020</t>
  </si>
  <si>
    <t>Copalyl diphosphate synthase [Source:PGSC_GENE;Acc:PGSC0003DMG400024137]</t>
  </si>
  <si>
    <t>AT1G79460</t>
  </si>
  <si>
    <t>Terpenoid cyclases/Protein prenyltransferases superfamily protein;Encodes for a protein with ent-kaurene synthase B activity which catalyzes the second step in the cyclization of GGPP to ent-kaurene in the gibberellins biosynthetic pathway.</t>
  </si>
  <si>
    <t>589899±193345</t>
  </si>
  <si>
    <t>261805±242727</t>
  </si>
  <si>
    <t>1590±3180</t>
  </si>
  <si>
    <t>20777±27647</t>
  </si>
  <si>
    <t>4793256±1050658</t>
  </si>
  <si>
    <t>4162328±1077506</t>
  </si>
  <si>
    <t>1224169±816646</t>
  </si>
  <si>
    <t>875918±381328</t>
  </si>
  <si>
    <t>261620±50289</t>
  </si>
  <si>
    <t>210224±147935</t>
  </si>
  <si>
    <t>302020±425263</t>
  </si>
  <si>
    <t>71141±85407</t>
  </si>
  <si>
    <t>PGSC0003DMT400062088</t>
  </si>
  <si>
    <t>Monoxygenase [Source:PGSC_GENE;Acc:PGSC0003DMG400024161]</t>
  </si>
  <si>
    <t>AT2G35660</t>
  </si>
  <si>
    <t>FAD/NAD(P)-binding oxidoreductase family protein;Encodes a member of a novel gene family with  homology to known proteins involved in hydroxylation and oxidation of an aromatic ring.</t>
  </si>
  <si>
    <t>118338±85668</t>
  </si>
  <si>
    <t>106642±169334</t>
  </si>
  <si>
    <t>1165412±308055</t>
  </si>
  <si>
    <t>1141501±314209</t>
  </si>
  <si>
    <t>230452±72793</t>
  </si>
  <si>
    <t>166896±14027</t>
  </si>
  <si>
    <t>10150±13901</t>
  </si>
  <si>
    <t>13418±13536</t>
  </si>
  <si>
    <t>446481±132344</t>
  </si>
  <si>
    <t>349413±202611</t>
  </si>
  <si>
    <t>884742±292510</t>
  </si>
  <si>
    <t>954239±570121</t>
  </si>
  <si>
    <t>22581617±17264638</t>
  </si>
  <si>
    <t>16826032±10254065</t>
  </si>
  <si>
    <t>42221232±5990700</t>
  </si>
  <si>
    <t>42514212±3615726</t>
  </si>
  <si>
    <t>21614907±6716175</t>
  </si>
  <si>
    <t>29459210±4481693</t>
  </si>
  <si>
    <t>12955261±694471</t>
  </si>
  <si>
    <t>13428500±988243</t>
  </si>
  <si>
    <t>1585330±761062</t>
  </si>
  <si>
    <t>1270790±246282</t>
  </si>
  <si>
    <t>2961172±1436129</t>
  </si>
  <si>
    <t>3148044±1508825</t>
  </si>
  <si>
    <t>800877±615244</t>
  </si>
  <si>
    <t>1837183±765312</t>
  </si>
  <si>
    <t>31464555±9457471</t>
  </si>
  <si>
    <t>43446410±13089452</t>
  </si>
  <si>
    <t>983925±467040</t>
  </si>
  <si>
    <t>437778±179369</t>
  </si>
  <si>
    <t>4433066±615079</t>
  </si>
  <si>
    <t>5491053±1234708</t>
  </si>
  <si>
    <t>283186±325697</t>
  </si>
  <si>
    <t>358985±84509</t>
  </si>
  <si>
    <t>19718494±2345795</t>
  </si>
  <si>
    <t>20611042±2537596</t>
  </si>
  <si>
    <t>2417305±800325</t>
  </si>
  <si>
    <t>2569850±508023</t>
  </si>
  <si>
    <t>PGSC0003DMT400062216</t>
  </si>
  <si>
    <t>318586±139783</t>
  </si>
  <si>
    <t>343551±150901</t>
  </si>
  <si>
    <t>88212±55703</t>
  </si>
  <si>
    <t>96335±61842</t>
  </si>
  <si>
    <t>PGSC0003DMT400062221</t>
  </si>
  <si>
    <t>DNA binding protein [Source:PGSC_GENE;Acc:PGSC0003DMG400024213]</t>
  </si>
  <si>
    <t>AT5G45420</t>
  </si>
  <si>
    <t>Duplicated homeodomain-like superfamily protein;</t>
  </si>
  <si>
    <t>171839±275970</t>
  </si>
  <si>
    <t>25800±15395</t>
  </si>
  <si>
    <t>PGSC0003DMT400062233</t>
  </si>
  <si>
    <t>Conserved gene of unknown function [Source:PGSC_GENE;Acc:PGSC0003DMG400024218]</t>
  </si>
  <si>
    <t>AT1G32400</t>
  </si>
  <si>
    <t>tobamovirus multiplication 2A;TOM2A encodes a 280 amino acid putative four-pass transmembrane protein with a C-terminal farnesylation signal, essential for efficient multiplication of tobacco mosaic viruses.</t>
  </si>
  <si>
    <t>361077±161056</t>
  </si>
  <si>
    <t>354994±93531</t>
  </si>
  <si>
    <t>84790±8898</t>
  </si>
  <si>
    <t>99012±56654</t>
  </si>
  <si>
    <t>7009053±633006</t>
  </si>
  <si>
    <t>7174900±1045567</t>
  </si>
  <si>
    <t>171976±116293</t>
  </si>
  <si>
    <t>248592±326423</t>
  </si>
  <si>
    <t>4270403±1174128</t>
  </si>
  <si>
    <t>3135853±956074</t>
  </si>
  <si>
    <t>4787686±7123196</t>
  </si>
  <si>
    <t>2156311±2187352</t>
  </si>
  <si>
    <t>2097945±880480</t>
  </si>
  <si>
    <t>1845272±507461</t>
  </si>
  <si>
    <t>38228±76455</t>
  </si>
  <si>
    <t>2464012±914856</t>
  </si>
  <si>
    <t>2467010±364156</t>
  </si>
  <si>
    <t>160408±170613</t>
  </si>
  <si>
    <t>218976±148168</t>
  </si>
  <si>
    <t>1194648±200827</t>
  </si>
  <si>
    <t>1587883±837531</t>
  </si>
  <si>
    <t>3742771±2739094</t>
  </si>
  <si>
    <t>1107038±604150</t>
  </si>
  <si>
    <t>PGSC0003DMT400062385</t>
  </si>
  <si>
    <t>Gamma aminobutyrate transaminase isoform2 [Source:PGSC_GENE;Acc:PGSC0003DMG400024281]</t>
  </si>
  <si>
    <t>2144008±333628</t>
  </si>
  <si>
    <t>2510540±818042</t>
  </si>
  <si>
    <t>1494709±1926696</t>
  </si>
  <si>
    <t>1361421±2144388</t>
  </si>
  <si>
    <t>2968902±192800</t>
  </si>
  <si>
    <t>2602408±416796</t>
  </si>
  <si>
    <t>110821±126637</t>
  </si>
  <si>
    <t>95815±73337</t>
  </si>
  <si>
    <t>40009778±14053466</t>
  </si>
  <si>
    <t>33697887±21303750</t>
  </si>
  <si>
    <t>7586371±3154542</t>
  </si>
  <si>
    <t>8594836±4994871</t>
  </si>
  <si>
    <t>PGSC0003DMT400062666</t>
  </si>
  <si>
    <t>XH/XS domain-containing protein [Source:PGSC_GENE;Acc:PGSC0003DMG400024388]</t>
  </si>
  <si>
    <t>725450±128703</t>
  </si>
  <si>
    <t>688671±343525</t>
  </si>
  <si>
    <t>32599±31690</t>
  </si>
  <si>
    <t>78849±51566</t>
  </si>
  <si>
    <t>52861487±5881256</t>
  </si>
  <si>
    <t>53078354±11241483</t>
  </si>
  <si>
    <t>31761792±16364131</t>
  </si>
  <si>
    <t>40419459±17919975</t>
  </si>
  <si>
    <t>9412727±3365546</t>
  </si>
  <si>
    <t>9956187±6335357</t>
  </si>
  <si>
    <t>3032197±2614341</t>
  </si>
  <si>
    <t>2482527±514046</t>
  </si>
  <si>
    <t>1749721±226353</t>
  </si>
  <si>
    <t>1886082±357641</t>
  </si>
  <si>
    <t>42101±40997</t>
  </si>
  <si>
    <t>72684±48938</t>
  </si>
  <si>
    <t>8796666±511211</t>
  </si>
  <si>
    <t>9560441±987598</t>
  </si>
  <si>
    <t>72654±67410</t>
  </si>
  <si>
    <t>55505±40078</t>
  </si>
  <si>
    <t>PGSC0003DMT400062909</t>
  </si>
  <si>
    <t>Structural constituent of ribosome [Source:PGSC_GENE;Acc:PGSC0003DMG400024483]</t>
  </si>
  <si>
    <t>773349±120322</t>
  </si>
  <si>
    <t>761326±223744</t>
  </si>
  <si>
    <t>115557±79855</t>
  </si>
  <si>
    <t>179367±116304</t>
  </si>
  <si>
    <t>70428294±16251970</t>
  </si>
  <si>
    <t>71077679±16004666</t>
  </si>
  <si>
    <t>27400152±9255843</t>
  </si>
  <si>
    <t>21267666±2041625</t>
  </si>
  <si>
    <t>PGSC0003DMT400062932</t>
  </si>
  <si>
    <t>Deleted in split hand/splt foot protein 1 [Source:PGSC_GENE;Acc:PGSC0003DMG400024492]</t>
  </si>
  <si>
    <t>AT1G64750</t>
  </si>
  <si>
    <t>deletion of SUV3 suppressor 1(I);</t>
  </si>
  <si>
    <t>3018014±445181</t>
  </si>
  <si>
    <t>2720783±390917</t>
  </si>
  <si>
    <t>470613±121649</t>
  </si>
  <si>
    <t>771591±450813</t>
  </si>
  <si>
    <t>494627±167189</t>
  </si>
  <si>
    <t>473132±150427</t>
  </si>
  <si>
    <t>54413±66329</t>
  </si>
  <si>
    <t>125124±35474</t>
  </si>
  <si>
    <t>155762±53757</t>
  </si>
  <si>
    <t>155004±99384</t>
  </si>
  <si>
    <t>15925±13023</t>
  </si>
  <si>
    <t>23374±40485</t>
  </si>
  <si>
    <t>29567113±2455882</t>
  </si>
  <si>
    <t>30773704±806724</t>
  </si>
  <si>
    <t>4535983±2791094</t>
  </si>
  <si>
    <t>3775686±1141830</t>
  </si>
  <si>
    <t>683978±576602</t>
  </si>
  <si>
    <t>546293±427796</t>
  </si>
  <si>
    <t>9888852±7745059</t>
  </si>
  <si>
    <t>16869048±6873880</t>
  </si>
  <si>
    <t>735649±507672</t>
  </si>
  <si>
    <t>599504±170059</t>
  </si>
  <si>
    <t>7571434±1499374</t>
  </si>
  <si>
    <t>8616461±1080076</t>
  </si>
  <si>
    <t>49412747±8796553</t>
  </si>
  <si>
    <t>44725520±6023933</t>
  </si>
  <si>
    <t>10416726±2910355</t>
  </si>
  <si>
    <t>12007179±2459347</t>
  </si>
  <si>
    <t>PGSC0003DMT400063112</t>
  </si>
  <si>
    <t>Conserved gene of unknown function [Source:PGSC_GENE;Acc:PGSC0003DMG400024551]</t>
  </si>
  <si>
    <t>AT3G12650</t>
  </si>
  <si>
    <t>1471847±276400</t>
  </si>
  <si>
    <t>1550506±269374</t>
  </si>
  <si>
    <t>142701±22766</t>
  </si>
  <si>
    <t>151246±91473</t>
  </si>
  <si>
    <t>1548956±217176</t>
  </si>
  <si>
    <t>1578947±346755</t>
  </si>
  <si>
    <t>247928±315363</t>
  </si>
  <si>
    <t>275254±425447</t>
  </si>
  <si>
    <t>747824±113589</t>
  </si>
  <si>
    <t>760154±125789</t>
  </si>
  <si>
    <t>81359±66840</t>
  </si>
  <si>
    <t>116253±70150</t>
  </si>
  <si>
    <t>PGSC0003DMT400063186</t>
  </si>
  <si>
    <t>Actin binding protein [Source:PGSC_GENE;Acc:PGSC0003DMG400024577]</t>
  </si>
  <si>
    <t>AT1G70140</t>
  </si>
  <si>
    <t>formin 8;Encodes a group I formin. Binds to F-actin barbed ends. Has severing actin filaments activity. Binds profilin. Involved in the initiation and tip growth of root hairs through regulation of actin cytoskeleton.</t>
  </si>
  <si>
    <t>328264±111416</t>
  </si>
  <si>
    <t>436616±345674</t>
  </si>
  <si>
    <t>67775±86636</t>
  </si>
  <si>
    <t>499704±759112</t>
  </si>
  <si>
    <t>582136±352589</t>
  </si>
  <si>
    <t>787271±399422</t>
  </si>
  <si>
    <t>99734±172103</t>
  </si>
  <si>
    <t>30616414±3280254</t>
  </si>
  <si>
    <t>27789652±4766211</t>
  </si>
  <si>
    <t>14070955±3618047</t>
  </si>
  <si>
    <t>16583724±6363453</t>
  </si>
  <si>
    <t>PGSC0003DMT400063289</t>
  </si>
  <si>
    <t>Uridine cytidine kinase I [Source:PGSC_GENE;Acc:PGSC0003DMG400024612]</t>
  </si>
  <si>
    <t>AT1G73980</t>
  </si>
  <si>
    <t>Phosphoribulokinase / Uridine kinase family;</t>
  </si>
  <si>
    <t>1867395±1006840</t>
  </si>
  <si>
    <t>1163605±565062</t>
  </si>
  <si>
    <t>75204±106749</t>
  </si>
  <si>
    <t>160256±98315</t>
  </si>
  <si>
    <t>2986712±590453</t>
  </si>
  <si>
    <t>2839303±423184</t>
  </si>
  <si>
    <t>113201±58576</t>
  </si>
  <si>
    <t>61871±20190</t>
  </si>
  <si>
    <t>PGSC0003DMT400063323</t>
  </si>
  <si>
    <t>Pentatricopeptide repeat-containing protein [Source:PGSC_GENE;Acc:PGSC0003DMG400024629]</t>
  </si>
  <si>
    <t>686605±192928</t>
  </si>
  <si>
    <t>504617±216573</t>
  </si>
  <si>
    <t>57969±82187</t>
  </si>
  <si>
    <t>38817±40605</t>
  </si>
  <si>
    <t>PGSC0003DMT400063328</t>
  </si>
  <si>
    <t>Conserved gene of unknown function [Source:PGSC_GENE;Acc:PGSC0003DMG400024633]</t>
  </si>
  <si>
    <t>AT5G08050</t>
  </si>
  <si>
    <t>525013±388257</t>
  </si>
  <si>
    <t>497550±346675</t>
  </si>
  <si>
    <t>2632779±3710905</t>
  </si>
  <si>
    <t>3142793±4102856</t>
  </si>
  <si>
    <t>34282223±3536280</t>
  </si>
  <si>
    <t>36687736±6274408</t>
  </si>
  <si>
    <t>15715459±5205628</t>
  </si>
  <si>
    <t>13617785±2046731</t>
  </si>
  <si>
    <t>881180±325573</t>
  </si>
  <si>
    <t>525902±262941</t>
  </si>
  <si>
    <t>640016±404169</t>
  </si>
  <si>
    <t>496256±229792</t>
  </si>
  <si>
    <t>PGSC0003DMT400063439</t>
  </si>
  <si>
    <t>Protein AUXIN RESPONSE 4 [Source:PGSC_GENE;Acc:PGSC0003DMG400024686]</t>
  </si>
  <si>
    <t>cytosol,endoplasmic reticulum,plastid,peroxisome</t>
  </si>
  <si>
    <t>AT1G54990</t>
  </si>
  <si>
    <t>alpha/beta-Hydrolases superfamily protein;auxin response mutant (AXR4)</t>
  </si>
  <si>
    <t>14490196±7519813</t>
  </si>
  <si>
    <t>10345977±3336178</t>
  </si>
  <si>
    <t>4008073±1905881</t>
  </si>
  <si>
    <t>6056857±1077866</t>
  </si>
  <si>
    <t>PGSC0003DMT400063461</t>
  </si>
  <si>
    <t>Lipoxygenase [Source:PGSC_GENE;Acc:PGSC0003DMG401024691]</t>
  </si>
  <si>
    <t>35891±29827</t>
  </si>
  <si>
    <t>19327±23846</t>
  </si>
  <si>
    <t>75363±90755</t>
  </si>
  <si>
    <t>63871±38692</t>
  </si>
  <si>
    <t>238007±197261</t>
  </si>
  <si>
    <t>166556±122376</t>
  </si>
  <si>
    <t>168156±109998</t>
  </si>
  <si>
    <t>223636±145037</t>
  </si>
  <si>
    <t>PGSC0003DMT400063543</t>
  </si>
  <si>
    <t>Luminal binding protein [Source:PGSC_GENE;Acc:PGSC0003DMG400024707]</t>
  </si>
  <si>
    <t>AT5G28540</t>
  </si>
  <si>
    <t>heat shock protein 70 (Hsp 70) family protein;Encodes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t>
  </si>
  <si>
    <t>2364007±1095552</t>
  </si>
  <si>
    <t>2010713±1111217</t>
  </si>
  <si>
    <t>875181±1083574</t>
  </si>
  <si>
    <t>319531±167292</t>
  </si>
  <si>
    <t>364891±90109</t>
  </si>
  <si>
    <t>344236±170214</t>
  </si>
  <si>
    <t>35328±55716</t>
  </si>
  <si>
    <t>59068153±4668561</t>
  </si>
  <si>
    <t>60996824±10230125</t>
  </si>
  <si>
    <t>30865875±6523253</t>
  </si>
  <si>
    <t>33933487±3751995</t>
  </si>
  <si>
    <t>68371823±6345871</t>
  </si>
  <si>
    <t>61794830±4087594</t>
  </si>
  <si>
    <t>14236935±8799693</t>
  </si>
  <si>
    <t>11694801±2224066</t>
  </si>
  <si>
    <t>26438442±1387985</t>
  </si>
  <si>
    <t>27422088±6354773</t>
  </si>
  <si>
    <t>15991530±11402467</t>
  </si>
  <si>
    <t>18680514±13458781</t>
  </si>
  <si>
    <t>PGSC0003DMT400063589</t>
  </si>
  <si>
    <t>Drm3 [Source:PGSC_GENE;Acc:PGSC0003DMG400024720]</t>
  </si>
  <si>
    <t>AT1G56220</t>
  </si>
  <si>
    <t>20764±20699</t>
  </si>
  <si>
    <t>28804±37026</t>
  </si>
  <si>
    <t>1239169±932061</t>
  </si>
  <si>
    <t>1803191±727960</t>
  </si>
  <si>
    <t>64541197±5571078</t>
  </si>
  <si>
    <t>59206007±5654391</t>
  </si>
  <si>
    <t>10292053±3123529</t>
  </si>
  <si>
    <t>7987074±1808491</t>
  </si>
  <si>
    <t>PGSC0003DMT400063599</t>
  </si>
  <si>
    <t>Deoxyuridine 5'-triphosphate nucleotidohydrolase [Source:PGSC_GENE;Acc:PGSC0003DMG400024725]</t>
  </si>
  <si>
    <t>312739±245321</t>
  </si>
  <si>
    <t>315166±277356</t>
  </si>
  <si>
    <t>168777±249641</t>
  </si>
  <si>
    <t>10071400±1324313</t>
  </si>
  <si>
    <t>9826109±1741694</t>
  </si>
  <si>
    <t>1073389±383395</t>
  </si>
  <si>
    <t>1554592±682717</t>
  </si>
  <si>
    <t>PGSC0003DMT400063605</t>
  </si>
  <si>
    <t>Single-stranded DNA-binding protein, mitochondrial [Source:PGSC_GENE;Acc:PGSC0003DMG400024729]</t>
  </si>
  <si>
    <t>AT4G11060</t>
  </si>
  <si>
    <t>mitochondrially targeted single-stranded DNA binding protein;</t>
  </si>
  <si>
    <t>941998±365232</t>
  </si>
  <si>
    <t>1003540±465375</t>
  </si>
  <si>
    <t>577856±498506</t>
  </si>
  <si>
    <t>162757±96815</t>
  </si>
  <si>
    <t>264282±77286</t>
  </si>
  <si>
    <t>265863±111567</t>
  </si>
  <si>
    <t>242173±86380</t>
  </si>
  <si>
    <t>184305±112521</t>
  </si>
  <si>
    <t>174186±78114</t>
  </si>
  <si>
    <t>176189±28120</t>
  </si>
  <si>
    <t>23805±29373</t>
  </si>
  <si>
    <t>8833379±2703459</t>
  </si>
  <si>
    <t>6484941±3134795</t>
  </si>
  <si>
    <t>1037266±701419</t>
  </si>
  <si>
    <t>921972±244776</t>
  </si>
  <si>
    <t>PGSC0003DMT400063759</t>
  </si>
  <si>
    <t>Kinesin heavy chain [Source:PGSC_GENE;Acc:PGSC0003DMG400024777]</t>
  </si>
  <si>
    <t>AT2G47500</t>
  </si>
  <si>
    <t>928097±175605</t>
  </si>
  <si>
    <t>995411±333814</t>
  </si>
  <si>
    <t>496012±256253</t>
  </si>
  <si>
    <t>576354±177788</t>
  </si>
  <si>
    <t>PGSC0003DMT400063835</t>
  </si>
  <si>
    <t>Thylakoid lumenal 29.8 kDa protein, chloroplast [Source:PGSC_GENE;Acc:PGSC0003DMG401024815]</t>
  </si>
  <si>
    <t>AT1G77090</t>
  </si>
  <si>
    <t>Mog1/PsbP/DUF1795-like photosystem II reaction center PsbP family protein;</t>
  </si>
  <si>
    <t>140634±96066</t>
  </si>
  <si>
    <t>220612±233571</t>
  </si>
  <si>
    <t>605734±454907</t>
  </si>
  <si>
    <t>1045822±318928</t>
  </si>
  <si>
    <t>7486998±1801028</t>
  </si>
  <si>
    <t>6590483±2530595</t>
  </si>
  <si>
    <t>730899±172637</t>
  </si>
  <si>
    <t>667519±203200</t>
  </si>
  <si>
    <t>92514544±9408252</t>
  </si>
  <si>
    <t>77766573±22785803</t>
  </si>
  <si>
    <t>12703688±4550795</t>
  </si>
  <si>
    <t>8449891±2908583</t>
  </si>
  <si>
    <t>12946394±1885346</t>
  </si>
  <si>
    <t>14329850±2240225</t>
  </si>
  <si>
    <t>3558074±695576</t>
  </si>
  <si>
    <t>5856407±2128117</t>
  </si>
  <si>
    <t>PGSC0003DMT400063944</t>
  </si>
  <si>
    <t>GRAS6 [Source:PGSC_GENE;Acc:PGSC0003DMG400024853]</t>
  </si>
  <si>
    <t>AT1G21450</t>
  </si>
  <si>
    <t>SCARECROW-like 1;Encodes a scarecrow-like protein (SCL1). Member of GRAS gene family.</t>
  </si>
  <si>
    <t>932920±584275</t>
  </si>
  <si>
    <t>441842±202080</t>
  </si>
  <si>
    <t>906021±1545027</t>
  </si>
  <si>
    <t>234552±406256</t>
  </si>
  <si>
    <t>21635143±5036437</t>
  </si>
  <si>
    <t>21385595±4697024</t>
  </si>
  <si>
    <t>4413477±1292705</t>
  </si>
  <si>
    <t>6614620±2562255</t>
  </si>
  <si>
    <t>44622±57540</t>
  </si>
  <si>
    <t>102345±68769</t>
  </si>
  <si>
    <t>487343±242278</t>
  </si>
  <si>
    <t>716352±274410</t>
  </si>
  <si>
    <t>40038936±6179382</t>
  </si>
  <si>
    <t>37337046±8743666</t>
  </si>
  <si>
    <t>49984536±12821756</t>
  </si>
  <si>
    <t>44704794±6608727</t>
  </si>
  <si>
    <t>PGSC0003DMT400064041</t>
  </si>
  <si>
    <t>Yth domain-containing protein [Source:PGSC_GENE;Acc:PGSC0003DMG400024891]</t>
  </si>
  <si>
    <t>AT1G09810</t>
  </si>
  <si>
    <t>evolutionarily conserved C-terminal region 11;</t>
  </si>
  <si>
    <t>249947±141846</t>
  </si>
  <si>
    <t>128968±71386</t>
  </si>
  <si>
    <t>31200±25836</t>
  </si>
  <si>
    <t>49285±55429</t>
  </si>
  <si>
    <t>24840794±4530105</t>
  </si>
  <si>
    <t>23847831±4901935</t>
  </si>
  <si>
    <t>1953808±1030324</t>
  </si>
  <si>
    <t>2783784±824476</t>
  </si>
  <si>
    <t>7273498±633446</t>
  </si>
  <si>
    <t>6844331±1806125</t>
  </si>
  <si>
    <t>846467±471314</t>
  </si>
  <si>
    <t>745366±430798</t>
  </si>
  <si>
    <t>PGSC0003DMT400064153</t>
  </si>
  <si>
    <t>Conserved gene of unknown function [Source:PGSC_GENE;Acc:PGSC0003DMG400024923]</t>
  </si>
  <si>
    <t>1878829±278382</t>
  </si>
  <si>
    <t>1679049±36225</t>
  </si>
  <si>
    <t>176062±115281</t>
  </si>
  <si>
    <t>396001±221128</t>
  </si>
  <si>
    <t>1625424±357490</t>
  </si>
  <si>
    <t>1566807±556725</t>
  </si>
  <si>
    <t>838789±273121</t>
  </si>
  <si>
    <t>1215628±84927</t>
  </si>
  <si>
    <t>3232063±421104</t>
  </si>
  <si>
    <t>2883730±1580504</t>
  </si>
  <si>
    <t>630212±372732</t>
  </si>
  <si>
    <t>429052±130321</t>
  </si>
  <si>
    <t>PGSC0003DMT400064191</t>
  </si>
  <si>
    <t>Protein kinase CK2 alpha subunit [Source:PGSC_GENE;Acc:PGSC0003DMG400024939]</t>
  </si>
  <si>
    <t>3934411±1267672</t>
  </si>
  <si>
    <t>3880878±1462412</t>
  </si>
  <si>
    <t>2009325±2266505</t>
  </si>
  <si>
    <t>1116446±612197</t>
  </si>
  <si>
    <t>PGSC0003DMT400064240</t>
  </si>
  <si>
    <t>ADP-ribosylation factor 2 [Source:PGSC_GENE;Acc:PGSC0003DMG402024957]</t>
  </si>
  <si>
    <t>AT1G70490</t>
  </si>
  <si>
    <t>Ras-related small GTP-binding family protein;A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t>
  </si>
  <si>
    <t>2297333±1044290</t>
  </si>
  <si>
    <t>1781916±687628</t>
  </si>
  <si>
    <t>1072133±463512</t>
  </si>
  <si>
    <t>636142±281723</t>
  </si>
  <si>
    <t>10691±21381</t>
  </si>
  <si>
    <t>7608±15216</t>
  </si>
  <si>
    <t>178062±49746</t>
  </si>
  <si>
    <t>94158±81281</t>
  </si>
  <si>
    <t>426376±300163</t>
  </si>
  <si>
    <t>436409±218132</t>
  </si>
  <si>
    <t>367613±121100</t>
  </si>
  <si>
    <t>273577±88136</t>
  </si>
  <si>
    <t>47008127±5205419</t>
  </si>
  <si>
    <t>44383390±8991350</t>
  </si>
  <si>
    <t>7694838±1924205</t>
  </si>
  <si>
    <t>5412769±1443394</t>
  </si>
  <si>
    <t>PGSC0003DMT400064400</t>
  </si>
  <si>
    <t>6672512±1259513</t>
  </si>
  <si>
    <t>6977500±2920900</t>
  </si>
  <si>
    <t>1989359±735034</t>
  </si>
  <si>
    <t>1954600±475289</t>
  </si>
  <si>
    <t>881046±183429</t>
  </si>
  <si>
    <t>834961±179190</t>
  </si>
  <si>
    <t>14078968±8080010</t>
  </si>
  <si>
    <t>22886491±12413656</t>
  </si>
  <si>
    <t>92216±66686</t>
  </si>
  <si>
    <t>147960±118534</t>
  </si>
  <si>
    <t>2925099±974430</t>
  </si>
  <si>
    <t>4443001±1689929</t>
  </si>
  <si>
    <t>2522805±831561</t>
  </si>
  <si>
    <t>2782725±1439873</t>
  </si>
  <si>
    <t>310808±182197</t>
  </si>
  <si>
    <t>252974±130012</t>
  </si>
  <si>
    <t>1260184±2473836</t>
  </si>
  <si>
    <t>2585587±3121545</t>
  </si>
  <si>
    <t>3590746±1109418</t>
  </si>
  <si>
    <t>3462784±1697797</t>
  </si>
  <si>
    <t>PGSC0003DMT400064515</t>
  </si>
  <si>
    <t>One-helix protein [Source:PGSC_GENE;Acc:PGSC0003DMG400025068]</t>
  </si>
  <si>
    <t>AT1G34000</t>
  </si>
  <si>
    <t>one-helix protein 2;Encodes a novel member of the Lhc family from Arabidopsis with one predicted transmembrane alpha-helix closely related to helix I of Lhc protein from PSI (Lhca4). Gene expression is triggered by light stress and both transcript and protein accumulate in a light intensity-dependent manner.  Ohp2 is associated with PSI under low- or high-light conditions.</t>
  </si>
  <si>
    <t>280508±188305</t>
  </si>
  <si>
    <t>519518±605705</t>
  </si>
  <si>
    <t>370244±347384</t>
  </si>
  <si>
    <t>205468±143177</t>
  </si>
  <si>
    <t>PGSC0003DMT400064516</t>
  </si>
  <si>
    <t>Cell division protein kinase 7 [Source:PGSC_GENE;Acc:PGSC0003DMG400025069]</t>
  </si>
  <si>
    <t>AT1G53050</t>
  </si>
  <si>
    <t>7170781±3364348</t>
  </si>
  <si>
    <t>6774828±2887319</t>
  </si>
  <si>
    <t>241143±93179</t>
  </si>
  <si>
    <t>438992±268840</t>
  </si>
  <si>
    <t>2390182±468686</t>
  </si>
  <si>
    <t>1808374±356718</t>
  </si>
  <si>
    <t>261610±173339</t>
  </si>
  <si>
    <t>174951±66172</t>
  </si>
  <si>
    <t>10635841±1325512</t>
  </si>
  <si>
    <t>9861353±2318169</t>
  </si>
  <si>
    <t>3130227±3089605</t>
  </si>
  <si>
    <t>3608741±1898141</t>
  </si>
  <si>
    <t>PGSC0003DMT400064558</t>
  </si>
  <si>
    <t>Pyrophosphate-energized membrane proton pump [Source:PGSC_GENE;Acc:PGSC0003DMG400025085]</t>
  </si>
  <si>
    <t>AT1G16780</t>
  </si>
  <si>
    <t>Inorganic H pyrophosphatase family protein;Encodes a type II H+-PPases that localizes to and function as a proton pump of the Golgi apparatus in most tissues except for mature leaves.</t>
  </si>
  <si>
    <t>1234433±955602</t>
  </si>
  <si>
    <t>1152441±624297</t>
  </si>
  <si>
    <t>175735±191657</t>
  </si>
  <si>
    <t>184242±219267</t>
  </si>
  <si>
    <t>PGSC0003DMT400064585</t>
  </si>
  <si>
    <t>All-trans-retinol 13,14-reductase [Source:PGSC_GENE;Acc:PGSC0003DMG400025098]</t>
  </si>
  <si>
    <t>AT1G57770</t>
  </si>
  <si>
    <t>39664±10138</t>
  </si>
  <si>
    <t>34483±24900</t>
  </si>
  <si>
    <t>468736±307594</t>
  </si>
  <si>
    <t>641895±320834</t>
  </si>
  <si>
    <t>PGSC0003DMT400064608</t>
  </si>
  <si>
    <t>ATPEATP synthase epsilon chain, chloroplastic [Source:UniProtKB/Swiss-Prot;Acc:Q27S44]</t>
  </si>
  <si>
    <t>ATCG00470</t>
  </si>
  <si>
    <t>ATP synthase epsilon chain;ATPase epsilon subunit</t>
  </si>
  <si>
    <t>1794520±278487</t>
  </si>
  <si>
    <t>1889056±228937</t>
  </si>
  <si>
    <t>3356053±2356021</t>
  </si>
  <si>
    <t>1201874±658641</t>
  </si>
  <si>
    <t>PGSC0003DMT400064667</t>
  </si>
  <si>
    <t>ASC1 [Source:PGSC_GENE;Acc:PGSC0003DMG400025120]</t>
  </si>
  <si>
    <t>cytosol,plasma membrane,endoplasmic reticulum</t>
  </si>
  <si>
    <t>AT1G13580</t>
  </si>
  <si>
    <t>LAG1 longevity assurance homolog 3;</t>
  </si>
  <si>
    <t>1053709±114408</t>
  </si>
  <si>
    <t>1154183±362127</t>
  </si>
  <si>
    <t>109878±69624</t>
  </si>
  <si>
    <t>141355±50600</t>
  </si>
  <si>
    <t>31601829±5326798</t>
  </si>
  <si>
    <t>27948262±3316206</t>
  </si>
  <si>
    <t>21256629±22739934</t>
  </si>
  <si>
    <t>20347727±9711615</t>
  </si>
  <si>
    <t>PGSC0003DMT400064690</t>
  </si>
  <si>
    <t>Phospholipid-transporting ATPase 9 [Source:PGSC_GENE;Acc:PGSC0003DMG400025126]</t>
  </si>
  <si>
    <t>AT1G68710</t>
  </si>
  <si>
    <t>ATPase E1-E2 type family protein / haloacid dehalogenase-like hydrolase family protein;</t>
  </si>
  <si>
    <t>1518006±640656</t>
  </si>
  <si>
    <t>992676±206553</t>
  </si>
  <si>
    <t>197434±138388</t>
  </si>
  <si>
    <t>289872±120024</t>
  </si>
  <si>
    <t>PGSC0003DMT400064701</t>
  </si>
  <si>
    <t>KH domain-containing protein [Source:PGSC_GENE;Acc:PGSC0003DMG400025132]</t>
  </si>
  <si>
    <t>4791618±470973</t>
  </si>
  <si>
    <t>5258798±1348932</t>
  </si>
  <si>
    <t>3087577±2052703</t>
  </si>
  <si>
    <t>2308381±1289610</t>
  </si>
  <si>
    <t>1444599±658043</t>
  </si>
  <si>
    <t>1255500±861339</t>
  </si>
  <si>
    <t>355727±301431</t>
  </si>
  <si>
    <t>277703±286330</t>
  </si>
  <si>
    <t>PGSC0003DMT400064763</t>
  </si>
  <si>
    <t>Conserved gene of unknown function [Source:PGSC_GENE;Acc:PGSC0003DMG400025155]</t>
  </si>
  <si>
    <t>AT5G39210</t>
  </si>
  <si>
    <t>chlororespiratory reduction 7;Encodes a protein of the chloroplastic NAD(P)H dehydrogenase complex (NDH Complex) involved in respiration, photosystem I (PSI) cyclic electron transport and CO2 uptake. The product of this gene appears to be essential for the stable formation of the NDH Complex.</t>
  </si>
  <si>
    <t>127762±110828</t>
  </si>
  <si>
    <t>229190±131201</t>
  </si>
  <si>
    <t>495395±315976</t>
  </si>
  <si>
    <t>462239±336530</t>
  </si>
  <si>
    <t>6644571±781855</t>
  </si>
  <si>
    <t>5878512±1283338</t>
  </si>
  <si>
    <t>89048±54843</t>
  </si>
  <si>
    <t>128053±32037</t>
  </si>
  <si>
    <t>7721196±2632740</t>
  </si>
  <si>
    <t>5634460±842858</t>
  </si>
  <si>
    <t>1208847±1324584</t>
  </si>
  <si>
    <t>1372190±608024</t>
  </si>
  <si>
    <t>2735716±503233</t>
  </si>
  <si>
    <t>2599254±910037</t>
  </si>
  <si>
    <t>507934±454467</t>
  </si>
  <si>
    <t>496032±285004</t>
  </si>
  <si>
    <t>2013799±471730</t>
  </si>
  <si>
    <t>1599694±539526</t>
  </si>
  <si>
    <t>859345±1117757</t>
  </si>
  <si>
    <t>220268±110028</t>
  </si>
  <si>
    <t>384681±143981</t>
  </si>
  <si>
    <t>288769±139094</t>
  </si>
  <si>
    <t>496386±189307</t>
  </si>
  <si>
    <t>596644±115877</t>
  </si>
  <si>
    <t>2291464±2208572</t>
  </si>
  <si>
    <t>2509273±2064467</t>
  </si>
  <si>
    <t>PGSC0003DMT400064961</t>
  </si>
  <si>
    <t>Gamma aminobutyrate transaminase isoform2 [Source:PGSC_GENE;Acc:PGSC0003DMG400025228]</t>
  </si>
  <si>
    <t>5880535±1050189</t>
  </si>
  <si>
    <t>6730492±2140732</t>
  </si>
  <si>
    <t>405486±228898</t>
  </si>
  <si>
    <t>629629±495848</t>
  </si>
  <si>
    <t>PGSC0003DMT400065020</t>
  </si>
  <si>
    <t>Eukaryotic translation initiation factor 3 subunit [Source:PGSC_GENE;Acc:PGSC0003DMG400025257]</t>
  </si>
  <si>
    <t>723147±225053</t>
  </si>
  <si>
    <t>678011±213938</t>
  </si>
  <si>
    <t>15392±19072</t>
  </si>
  <si>
    <t>88561±129396</t>
  </si>
  <si>
    <t>40213823±4435764</t>
  </si>
  <si>
    <t>33937258±4533020</t>
  </si>
  <si>
    <t>4657487±2007498</t>
  </si>
  <si>
    <t>4010128±1085386</t>
  </si>
  <si>
    <t>2710049±289219</t>
  </si>
  <si>
    <t>2863735±344286</t>
  </si>
  <si>
    <t>1425779±796943</t>
  </si>
  <si>
    <t>1912371±452597</t>
  </si>
  <si>
    <t>PGSC0003DMT400065148</t>
  </si>
  <si>
    <t>NADH dehydrogenase [Source:PGSC_GENE;Acc:PGSC0003DMG400025319]</t>
  </si>
  <si>
    <t>AT4G37925</t>
  </si>
  <si>
    <t>subunit NDH-M of NAD(P)H:plastoquinone dehydrogenase complex;Encodes subunit NDH-M of NAD(P)H:plastoquinone dehydrogenase complex (Ndh complex) present in the thylakoid membrane of chloroplasts. This subunit is thought to be required for Ndh complex assembly.</t>
  </si>
  <si>
    <t>616935±569318</t>
  </si>
  <si>
    <t>378552±383033</t>
  </si>
  <si>
    <t>1529567±183014</t>
  </si>
  <si>
    <t>1573164±571740</t>
  </si>
  <si>
    <t>358508±187542</t>
  </si>
  <si>
    <t>456061±272842</t>
  </si>
  <si>
    <t>18227820±1790931</t>
  </si>
  <si>
    <t>17894824±1346600</t>
  </si>
  <si>
    <t>3951339±1356570</t>
  </si>
  <si>
    <t>4801301±816661</t>
  </si>
  <si>
    <t>10098632±1636436</t>
  </si>
  <si>
    <t>11832319±2059451</t>
  </si>
  <si>
    <t>2961795±1417026</t>
  </si>
  <si>
    <t>3898582±1216944</t>
  </si>
  <si>
    <t>153793±46556</t>
  </si>
  <si>
    <t>138207±120233</t>
  </si>
  <si>
    <t>708252±676027</t>
  </si>
  <si>
    <t>422636±158735</t>
  </si>
  <si>
    <t>5401899±843128</t>
  </si>
  <si>
    <t>5062089±759366</t>
  </si>
  <si>
    <t>3982690±1353203</t>
  </si>
  <si>
    <t>4381899±568389</t>
  </si>
  <si>
    <t>2040346±121253</t>
  </si>
  <si>
    <t>2115995±574618</t>
  </si>
  <si>
    <t>248360±238431</t>
  </si>
  <si>
    <t>482281±127286</t>
  </si>
  <si>
    <t>PGSC0003DMT400065251</t>
  </si>
  <si>
    <t>Phototropin-1 [Source:PGSC_GENE;Acc:PGSC0003DMG400025361]</t>
  </si>
  <si>
    <t>383675±193182</t>
  </si>
  <si>
    <t>302513±83984</t>
  </si>
  <si>
    <t>617933±173123</t>
  </si>
  <si>
    <t>990879±464391</t>
  </si>
  <si>
    <t>1052821±255106</t>
  </si>
  <si>
    <t>810200±214426</t>
  </si>
  <si>
    <t>18946622±27883429</t>
  </si>
  <si>
    <t>15086337±17697811</t>
  </si>
  <si>
    <t>555934±129432</t>
  </si>
  <si>
    <t>657748±116074</t>
  </si>
  <si>
    <t>14245±17947</t>
  </si>
  <si>
    <t>41410±61831</t>
  </si>
  <si>
    <t>PGSC0003DMT400065401</t>
  </si>
  <si>
    <t>DnaJ [Source:PGSC_GENE;Acc:PGSC0003DMG400025425]</t>
  </si>
  <si>
    <t>27766022±16750973</t>
  </si>
  <si>
    <t>28769409±11978122</t>
  </si>
  <si>
    <t>3569800±2412705</t>
  </si>
  <si>
    <t>3231218±823907</t>
  </si>
  <si>
    <t>PGSC0003DMT400065493</t>
  </si>
  <si>
    <t>CBS domain containing protein [Source:PGSC_GENE;Acc:PGSC0003DMG400025473]</t>
  </si>
  <si>
    <t>349897±61708</t>
  </si>
  <si>
    <t>437909±114392</t>
  </si>
  <si>
    <t>328881±193889</t>
  </si>
  <si>
    <t>707051±335123</t>
  </si>
  <si>
    <t>10920169±1763893</t>
  </si>
  <si>
    <t>11617143±3432012</t>
  </si>
  <si>
    <t>676093±414394</t>
  </si>
  <si>
    <t>939302±464449</t>
  </si>
  <si>
    <t>1273981±337792</t>
  </si>
  <si>
    <t>1625164±1119106</t>
  </si>
  <si>
    <t>552573±187018</t>
  </si>
  <si>
    <t>711458±346812</t>
  </si>
  <si>
    <t>8636569±1222883</t>
  </si>
  <si>
    <t>8167253±1237289</t>
  </si>
  <si>
    <t>751963±289494</t>
  </si>
  <si>
    <t>472103±141342</t>
  </si>
  <si>
    <t>PGSC0003DMT400065693</t>
  </si>
  <si>
    <t>NADH ubiquinone oxidoreductase B14 subunit [Source:PGSC_GENE;Acc:PGSC0003DMG401025557]</t>
  </si>
  <si>
    <t>2940142±1704345</t>
  </si>
  <si>
    <t>2439487±1086037</t>
  </si>
  <si>
    <t>168715±187992</t>
  </si>
  <si>
    <t>252457±112128</t>
  </si>
  <si>
    <t>PGSC0003DMT400065716</t>
  </si>
  <si>
    <t>Acyltransferase [Source:PGSC_GENE;Acc:PGSC0003DMG400025571]</t>
  </si>
  <si>
    <t>295131±219860</t>
  </si>
  <si>
    <t>268467±228858</t>
  </si>
  <si>
    <t>9897±17143</t>
  </si>
  <si>
    <t>9100023±2546142</t>
  </si>
  <si>
    <t>10542660±1922122</t>
  </si>
  <si>
    <t>1704904±1281410</t>
  </si>
  <si>
    <t>935596±474965</t>
  </si>
  <si>
    <t>PGSC0003DMT400066098</t>
  </si>
  <si>
    <t>PTOR [Source:PGSC_GENE;Acc:PGSC0003DMG401025733]</t>
  </si>
  <si>
    <t>199246±83446</t>
  </si>
  <si>
    <t>243952±142189</t>
  </si>
  <si>
    <t>1803480±1193198</t>
  </si>
  <si>
    <t>351201±208033</t>
  </si>
  <si>
    <t>1202821±227369</t>
  </si>
  <si>
    <t>1145447±279864</t>
  </si>
  <si>
    <t>101247±53405</t>
  </si>
  <si>
    <t>118210±72424</t>
  </si>
  <si>
    <t>PGSC0003DMT400066117</t>
  </si>
  <si>
    <t>Tubulin alpha-6 chain [Source:PGSC_GENE;Acc:PGSC0003DMG400025735]</t>
  </si>
  <si>
    <t>AT1G50020</t>
  </si>
  <si>
    <t>1414661±193328</t>
  </si>
  <si>
    <t>1588853±483573</t>
  </si>
  <si>
    <t>1031963±540441</t>
  </si>
  <si>
    <t>1558695±485414</t>
  </si>
  <si>
    <t>71469182±13342372</t>
  </si>
  <si>
    <t>71479470±16804741</t>
  </si>
  <si>
    <t>9859506±3863348</t>
  </si>
  <si>
    <t>13563449±2645844</t>
  </si>
  <si>
    <t>42222329±9988012</t>
  </si>
  <si>
    <t>38598289±10988129</t>
  </si>
  <si>
    <t>9036009±12106761</t>
  </si>
  <si>
    <t>4121312±2015187</t>
  </si>
  <si>
    <t>20309885±2517734</t>
  </si>
  <si>
    <t>17674262±2528799</t>
  </si>
  <si>
    <t>51335671±6386311</t>
  </si>
  <si>
    <t>54964264±8243540</t>
  </si>
  <si>
    <t>15799544±3937691</t>
  </si>
  <si>
    <t>14250872±1959487</t>
  </si>
  <si>
    <t>8816186±1520298</t>
  </si>
  <si>
    <t>11414415±3251573</t>
  </si>
  <si>
    <t>43266242±2075299</t>
  </si>
  <si>
    <t>44476304±7847045</t>
  </si>
  <si>
    <t>11903402±6001610</t>
  </si>
  <si>
    <t>7357587±2833335</t>
  </si>
  <si>
    <t>438198±240931</t>
  </si>
  <si>
    <t>409253±131608</t>
  </si>
  <si>
    <t>929029±656632</t>
  </si>
  <si>
    <t>1328096±710181</t>
  </si>
  <si>
    <t>PGSC0003DMT400066583</t>
  </si>
  <si>
    <t>360857±120303</t>
  </si>
  <si>
    <t>226685±278946</t>
  </si>
  <si>
    <t>16704±33407</t>
  </si>
  <si>
    <t>3422266±942307</t>
  </si>
  <si>
    <t>2913447±1090631</t>
  </si>
  <si>
    <t>344766±379310</t>
  </si>
  <si>
    <t>42379±60733</t>
  </si>
  <si>
    <t>PGSC0003DMT400066600</t>
  </si>
  <si>
    <t>Methylcrotonoyl-CoA carboxylase beta chain, mitochondrial [Source:PGSC_GENE;Acc:PGSC0003DMG400025888]</t>
  </si>
  <si>
    <t>AT4G34030</t>
  </si>
  <si>
    <t>3-methylcrotonyl-CoA carboxylase;MCC-B is involved in leucine degradation in mitochondria. The active protein is a dimer of MCC-A and MCC-B. MCC-A is biotinylated whereas MCC-B is not.</t>
  </si>
  <si>
    <t>2535180±321469</t>
  </si>
  <si>
    <t>3047001±406511</t>
  </si>
  <si>
    <t>1695821±968293</t>
  </si>
  <si>
    <t>1083127±438205</t>
  </si>
  <si>
    <t>PGSC0003DMT400066614</t>
  </si>
  <si>
    <t>PRPK [Source:PGSC_GENE;Acc:PGSC0003DMG400025894]</t>
  </si>
  <si>
    <t>AT4G34412</t>
  </si>
  <si>
    <t>3962546±1160468</t>
  </si>
  <si>
    <t>3930220±402872</t>
  </si>
  <si>
    <t>271315±218217</t>
  </si>
  <si>
    <t>211358±169276</t>
  </si>
  <si>
    <t>1648420±264281</t>
  </si>
  <si>
    <t>1361785±438116</t>
  </si>
  <si>
    <t>3063561±924782</t>
  </si>
  <si>
    <t>3816521±617867</t>
  </si>
  <si>
    <t>PGSC0003DMT400066706</t>
  </si>
  <si>
    <t>LRR receptor kinase [Source:PGSC_GENE;Acc:PGSC0003DMG400025921]</t>
  </si>
  <si>
    <t>2512099±756300</t>
  </si>
  <si>
    <t>1835970±961890</t>
  </si>
  <si>
    <t>PGSC0003DMT400066714</t>
  </si>
  <si>
    <t>2-oxoglutarate-dependent dioxygenase [Source:PGSC_GENE;Acc:PGSC0003DMG402025923]</t>
  </si>
  <si>
    <t>AT3G19000</t>
  </si>
  <si>
    <t>7193141±1198905</t>
  </si>
  <si>
    <t>7322129±2285067</t>
  </si>
  <si>
    <t>527043±320578</t>
  </si>
  <si>
    <t>844892±267061</t>
  </si>
  <si>
    <t>36689018±4601794</t>
  </si>
  <si>
    <t>32139968±3580291</t>
  </si>
  <si>
    <t>4249510±560362</t>
  </si>
  <si>
    <t>4329131±506453</t>
  </si>
  <si>
    <t>PGSC0003DMT400066797</t>
  </si>
  <si>
    <t>Vesicle-associated membrane protein [Source:PGSC_GENE;Acc:PGSC0003DMG401025971]</t>
  </si>
  <si>
    <t>114001±29784</t>
  </si>
  <si>
    <t>118878±18522</t>
  </si>
  <si>
    <t>272647±172982</t>
  </si>
  <si>
    <t>310145±151333</t>
  </si>
  <si>
    <t>PGSC0003DMT400066810</t>
  </si>
  <si>
    <t>Conserved gene of unknown function [Source:PGSC_GENE;Acc:PGSC0003DMG400025977]</t>
  </si>
  <si>
    <t>AT2G45060</t>
  </si>
  <si>
    <t>Uncharacterised conserved protein UCP022280;</t>
  </si>
  <si>
    <t>7938000±2358778</t>
  </si>
  <si>
    <t>9710338±4454981</t>
  </si>
  <si>
    <t>274913±162273</t>
  </si>
  <si>
    <t>224248±239181</t>
  </si>
  <si>
    <t>PGSC0003DMT400066840</t>
  </si>
  <si>
    <t>Conserved gene of unknown function [Source:PGSC_GENE;Acc:PGSC0003DMG400025985]</t>
  </si>
  <si>
    <t>AT3G60380</t>
  </si>
  <si>
    <t>64252±7928</t>
  </si>
  <si>
    <t>66461±30923</t>
  </si>
  <si>
    <t>10820299±1943417</t>
  </si>
  <si>
    <t>8990026±1328847</t>
  </si>
  <si>
    <t>3292551±2893281</t>
  </si>
  <si>
    <t>4847611±3995321</t>
  </si>
  <si>
    <t>13512917±879053</t>
  </si>
  <si>
    <t>13299354±577794</t>
  </si>
  <si>
    <t>1748020±778264</t>
  </si>
  <si>
    <t>1077051±540038</t>
  </si>
  <si>
    <t>3059507±410105</t>
  </si>
  <si>
    <t>2869317±761042</t>
  </si>
  <si>
    <t>367868±251566</t>
  </si>
  <si>
    <t>358545±107086</t>
  </si>
  <si>
    <t>4418931±922336</t>
  </si>
  <si>
    <t>3887234±422730</t>
  </si>
  <si>
    <t>1034530±457467</t>
  </si>
  <si>
    <t>670851±145214</t>
  </si>
  <si>
    <t>44360599±9058705</t>
  </si>
  <si>
    <t>51035406±15897092</t>
  </si>
  <si>
    <t>3352705±1009446</t>
  </si>
  <si>
    <t>2771394±478488</t>
  </si>
  <si>
    <t>199646±64052</t>
  </si>
  <si>
    <t>197753±66083</t>
  </si>
  <si>
    <t>19368±23747</t>
  </si>
  <si>
    <t>27428±31965</t>
  </si>
  <si>
    <t>PGSC0003DMT400066976</t>
  </si>
  <si>
    <t>Oxidoreductase [Source:PGSC_GENE;Acc:PGSC0003DMG402026034]</t>
  </si>
  <si>
    <t>3171231±575931</t>
  </si>
  <si>
    <t>4722231±2436676</t>
  </si>
  <si>
    <t>158340±171957</t>
  </si>
  <si>
    <t>162302±108937</t>
  </si>
  <si>
    <t>PGSC0003DMT400067064</t>
  </si>
  <si>
    <t>ATVPS11 [Source:PGSC_GENE;Acc:PGSC0003DMG400026068]</t>
  </si>
  <si>
    <t>AT2G05170</t>
  </si>
  <si>
    <t>vacuolar protein sorting 11;Homologous to yeast VPS11. Forms a complex with VCL1 and AtVPS33. Involved in vacuolar biogenesis.</t>
  </si>
  <si>
    <t>7290318±3706376</t>
  </si>
  <si>
    <t>10514113±3691528</t>
  </si>
  <si>
    <t>16544±25337</t>
  </si>
  <si>
    <t>7970±8002</t>
  </si>
  <si>
    <t>PGSC0003DMT400067074</t>
  </si>
  <si>
    <t>Protein disulfide isomerase [Source:PGSC_GENE;Acc:PGSC0003DMG400026074]</t>
  </si>
  <si>
    <t>238625±35484</t>
  </si>
  <si>
    <t>210740±111282</t>
  </si>
  <si>
    <t>45749±38754</t>
  </si>
  <si>
    <t>79866±56830</t>
  </si>
  <si>
    <t>1524600±735226</t>
  </si>
  <si>
    <t>1837584±932559</t>
  </si>
  <si>
    <t>11371±22743</t>
  </si>
  <si>
    <t>1167913±110080</t>
  </si>
  <si>
    <t>1299784±314089</t>
  </si>
  <si>
    <t>53799±72773</t>
  </si>
  <si>
    <t>7348±12728</t>
  </si>
  <si>
    <t>4866192±674570</t>
  </si>
  <si>
    <t>4797817±464323</t>
  </si>
  <si>
    <t>1186329±507434</t>
  </si>
  <si>
    <t>1680708±385697</t>
  </si>
  <si>
    <t>PGSC0003DMT400067194</t>
  </si>
  <si>
    <t>Thylakoid lumenal 29.8 kDa protein, chloroplast [Source:PGSC_GENE;Acc:PGSC0003DMG400026121]</t>
  </si>
  <si>
    <t>AT3G56650</t>
  </si>
  <si>
    <t>207214±120161</t>
  </si>
  <si>
    <t>584228±592461</t>
  </si>
  <si>
    <t>3188348±1678003</t>
  </si>
  <si>
    <t>2774859±580987</t>
  </si>
  <si>
    <t>22803876±2797256</t>
  </si>
  <si>
    <t>22372260±2570982</t>
  </si>
  <si>
    <t>2869343±1064886</t>
  </si>
  <si>
    <t>2956834±1336506</t>
  </si>
  <si>
    <t>5881590±1798666</t>
  </si>
  <si>
    <t>5088933±2514776</t>
  </si>
  <si>
    <t>388584±418854</t>
  </si>
  <si>
    <t>201866±115947</t>
  </si>
  <si>
    <t>2309124±347574</t>
  </si>
  <si>
    <t>3033714±873482</t>
  </si>
  <si>
    <t>565792±752896</t>
  </si>
  <si>
    <t>775580±866854</t>
  </si>
  <si>
    <t>1018320±260329</t>
  </si>
  <si>
    <t>859893±487194</t>
  </si>
  <si>
    <t>350590±115114</t>
  </si>
  <si>
    <t>534999±314781</t>
  </si>
  <si>
    <t>PGSC0003DMT400067234</t>
  </si>
  <si>
    <t>USP family protein [Source:PGSC_GENE;Acc:PGSC0003DMG400026148]</t>
  </si>
  <si>
    <t>31072301±7258704</t>
  </si>
  <si>
    <t>37196783±6162560</t>
  </si>
  <si>
    <t>1435393±900140</t>
  </si>
  <si>
    <t>1689468±1390236</t>
  </si>
  <si>
    <t>PGSC0003DMT400067384</t>
  </si>
  <si>
    <t>Storekeeper protein [Source:PGSC_GENE;Acc:PGSC0003DMG400026196]</t>
  </si>
  <si>
    <t>AT4G00390</t>
  </si>
  <si>
    <t>901310±296470</t>
  </si>
  <si>
    <t>588315±114790</t>
  </si>
  <si>
    <t>PGSC0003DMT400067403</t>
  </si>
  <si>
    <t>Beta-amylase [Source:PGSC_GENE;Acc:PGSC0003DMG400026199]</t>
  </si>
  <si>
    <t>AT2G32290</t>
  </si>
  <si>
    <t>beta-amylase 6;</t>
  </si>
  <si>
    <t>223971±115333</t>
  </si>
  <si>
    <t>195199±203551</t>
  </si>
  <si>
    <t>PGSC0003DMT400067451</t>
  </si>
  <si>
    <t>ATP-dependent Clp protease proteolytic subunit [Source:PGSC_GENE;Acc:PGSC0003DMG401026219]</t>
  </si>
  <si>
    <t>655862±262772</t>
  </si>
  <si>
    <t>603330±130424</t>
  </si>
  <si>
    <t>3685712±1376756</t>
  </si>
  <si>
    <t>5130998±743133</t>
  </si>
  <si>
    <t>PGSC0003DMT400067462</t>
  </si>
  <si>
    <t>Monoxygenase [Source:PGSC_GENE;Acc:PGSC0003DMG400026225]</t>
  </si>
  <si>
    <t>1629475±193022</t>
  </si>
  <si>
    <t>1735345±371060</t>
  </si>
  <si>
    <t>1981792±1137876</t>
  </si>
  <si>
    <t>1554460±393664</t>
  </si>
  <si>
    <t>2316685±639803</t>
  </si>
  <si>
    <t>2635704±1203130</t>
  </si>
  <si>
    <t>787549±549560</t>
  </si>
  <si>
    <t>638375±199163</t>
  </si>
  <si>
    <t>1790855±764710</t>
  </si>
  <si>
    <t>1855219±448662</t>
  </si>
  <si>
    <t>2732619±2043281</t>
  </si>
  <si>
    <t>2656658±1612444</t>
  </si>
  <si>
    <t>30907517±3629715</t>
  </si>
  <si>
    <t>29464434±5249396</t>
  </si>
  <si>
    <t>8152019±2404673</t>
  </si>
  <si>
    <t>7639840±2068748</t>
  </si>
  <si>
    <t>PGSC0003DMT400067516</t>
  </si>
  <si>
    <t>50S ribosomal protein L19-2, chloroplastic [Source:PGSC_GENE;Acc:PGSC0003DMG400026253]</t>
  </si>
  <si>
    <t>AT4G17560</t>
  </si>
  <si>
    <t>213198±154517</t>
  </si>
  <si>
    <t>229233±115177</t>
  </si>
  <si>
    <t>1911912±984692</t>
  </si>
  <si>
    <t>2537848±1075492</t>
  </si>
  <si>
    <t>PGSC0003DMT400067608</t>
  </si>
  <si>
    <t>Conserved gene of unknown function [Source:PGSC_GENE;Acc:PGSC0003DMG400026285]</t>
  </si>
  <si>
    <t>6012956±1338014</t>
  </si>
  <si>
    <t>6489686±1319229</t>
  </si>
  <si>
    <t>640022±295079</t>
  </si>
  <si>
    <t>737844±367936</t>
  </si>
  <si>
    <t>10405560±1840741</t>
  </si>
  <si>
    <t>11051790±2181231</t>
  </si>
  <si>
    <t>12045971±11338084</t>
  </si>
  <si>
    <t>13175973±10216853</t>
  </si>
  <si>
    <t>PGSC0003DMT400067635</t>
  </si>
  <si>
    <t>Tyramine N-feruloyltransferase 10/30 [Source:PGSC_GENE;Acc:PGSC0003DMG400026301]</t>
  </si>
  <si>
    <t>3959077±1527269</t>
  </si>
  <si>
    <t>3654522±1377848</t>
  </si>
  <si>
    <t>103664±200757</t>
  </si>
  <si>
    <t>8511±14741</t>
  </si>
  <si>
    <t>10143508±1766089</t>
  </si>
  <si>
    <t>9548814±1429378</t>
  </si>
  <si>
    <t>1412980±591026</t>
  </si>
  <si>
    <t>1885569±379401</t>
  </si>
  <si>
    <t>PGSC0003DMT400067678</t>
  </si>
  <si>
    <t>Sarcosine oxidase [Source:PGSC_GENE;Acc:PGSC0003DMG400026320]</t>
  </si>
  <si>
    <t>2166350±1157625</t>
  </si>
  <si>
    <t>1409344±387798</t>
  </si>
  <si>
    <t>2666727±301482</t>
  </si>
  <si>
    <t>2338664±687092</t>
  </si>
  <si>
    <t>287104±50236</t>
  </si>
  <si>
    <t>462889±191411</t>
  </si>
  <si>
    <t>PGSC0003DMT400067694</t>
  </si>
  <si>
    <t>WD-repeat protein [Source:PGSC_GENE;Acc:PGSC0003DMG400026328]</t>
  </si>
  <si>
    <t>AT2G43770</t>
  </si>
  <si>
    <t>2105436±394314</t>
  </si>
  <si>
    <t>2163797±393924</t>
  </si>
  <si>
    <t>166899±104713</t>
  </si>
  <si>
    <t>150330±93427</t>
  </si>
  <si>
    <t>2139599±886298</t>
  </si>
  <si>
    <t>1529044±678988</t>
  </si>
  <si>
    <t>731385±402292</t>
  </si>
  <si>
    <t>591883±477854</t>
  </si>
  <si>
    <t>14599256±1882975</t>
  </si>
  <si>
    <t>15291288±3961046</t>
  </si>
  <si>
    <t>1623672±828053</t>
  </si>
  <si>
    <t>1209847±435760</t>
  </si>
  <si>
    <t>8756906±1165950</t>
  </si>
  <si>
    <t>10682443±2454705</t>
  </si>
  <si>
    <t>5039566±1537694</t>
  </si>
  <si>
    <t>6355189±1202841</t>
  </si>
  <si>
    <t>PGSC0003DMT400067736</t>
  </si>
  <si>
    <t>DNA binding protein [Source:PGSC_GENE;Acc:PGSC0003DMG400026344]</t>
  </si>
  <si>
    <t>AT3G46580</t>
  </si>
  <si>
    <t>methyl-CPG-binding domain protein 5;Protein containing a putative methyl-CpG-binding domain.Has sequence similarity to human MBD proteins.</t>
  </si>
  <si>
    <t>816708±188966</t>
  </si>
  <si>
    <t>808829±209310</t>
  </si>
  <si>
    <t>330664±209827</t>
  </si>
  <si>
    <t>952428±566728</t>
  </si>
  <si>
    <t>12332959±953092</t>
  </si>
  <si>
    <t>11602968±1656671</t>
  </si>
  <si>
    <t>3924405±1395051</t>
  </si>
  <si>
    <t>4996994±962170</t>
  </si>
  <si>
    <t>PGSC0003DMT400067778</t>
  </si>
  <si>
    <t>Ribosomal protein [Source:PGSC_GENE;Acc:PGSC0003DMG400026361]</t>
  </si>
  <si>
    <t>818774±180530</t>
  </si>
  <si>
    <t>628848±202185</t>
  </si>
  <si>
    <t>74439±44168</t>
  </si>
  <si>
    <t>70166±48959</t>
  </si>
  <si>
    <t>54790139±10192397</t>
  </si>
  <si>
    <t>55200565±13165290</t>
  </si>
  <si>
    <t>8247318±1736471</t>
  </si>
  <si>
    <t>7460070±2579375</t>
  </si>
  <si>
    <t>17079521±2383872</t>
  </si>
  <si>
    <t>16247784±3579026</t>
  </si>
  <si>
    <t>3602879±1430898</t>
  </si>
  <si>
    <t>3470363±1043645</t>
  </si>
  <si>
    <t>34650247±11311569</t>
  </si>
  <si>
    <t>36435212±4265397</t>
  </si>
  <si>
    <t>1288379263±868295202</t>
  </si>
  <si>
    <t>1053591818±630611647</t>
  </si>
  <si>
    <t>PGSC0003DMT400067920</t>
  </si>
  <si>
    <t>UPA22 [Source:PGSC_GENE;Acc:PGSC0003DMG400026417]</t>
  </si>
  <si>
    <t>2467458±938751</t>
  </si>
  <si>
    <t>3592977±1420756</t>
  </si>
  <si>
    <t>2415349±1548548</t>
  </si>
  <si>
    <t>3150958±1478697</t>
  </si>
  <si>
    <t>PGSC0003DMT400068025</t>
  </si>
  <si>
    <t>Nitrate transporter [Source:PGSC_GENE;Acc:PGSC0003DMG400026455]</t>
  </si>
  <si>
    <t>AT1G52190</t>
  </si>
  <si>
    <t>116519±166687</t>
  </si>
  <si>
    <t>2042580±3448849</t>
  </si>
  <si>
    <t>7850709±12764452</t>
  </si>
  <si>
    <t>505976±420010</t>
  </si>
  <si>
    <t>806649±529163</t>
  </si>
  <si>
    <t>227987±251701</t>
  </si>
  <si>
    <t>57255±38236</t>
  </si>
  <si>
    <t>252365±137736</t>
  </si>
  <si>
    <t>213929±178520</t>
  </si>
  <si>
    <t>6691±13382</t>
  </si>
  <si>
    <t>18918721±666531</t>
  </si>
  <si>
    <t>19073647±3502642</t>
  </si>
  <si>
    <t>4748359±3047517</t>
  </si>
  <si>
    <t>4853012±2216378</t>
  </si>
  <si>
    <t>3101208±336823</t>
  </si>
  <si>
    <t>3406770±340405</t>
  </si>
  <si>
    <t>4451266±2876539</t>
  </si>
  <si>
    <t>3654771±1639503</t>
  </si>
  <si>
    <t>PGSC0003DMT400068086</t>
  </si>
  <si>
    <t>Inositol polyphosphate kinase [Source:PGSC_GENE;Acc:PGSC0003DMG400026481]</t>
  </si>
  <si>
    <t>485380±68339</t>
  </si>
  <si>
    <t>444427±62559</t>
  </si>
  <si>
    <t>6643±13286</t>
  </si>
  <si>
    <t>PGSC0003DMT400068103</t>
  </si>
  <si>
    <t>Conserved gene of unknown function [Source:PGSC_GENE;Acc:PGSC0003DMG400026488]</t>
  </si>
  <si>
    <t>AT3G02900</t>
  </si>
  <si>
    <t>1598492±349885</t>
  </si>
  <si>
    <t>1462153±562124</t>
  </si>
  <si>
    <t>446695±252562</t>
  </si>
  <si>
    <t>246069±157224</t>
  </si>
  <si>
    <t>7871343±1663101</t>
  </si>
  <si>
    <t>7460344±1147286</t>
  </si>
  <si>
    <t>438721141±133731287</t>
  </si>
  <si>
    <t>510003863±96000407</t>
  </si>
  <si>
    <t>8742322±894870</t>
  </si>
  <si>
    <t>8929168±1266214</t>
  </si>
  <si>
    <t>3298580±886882</t>
  </si>
  <si>
    <t>4279331±551452</t>
  </si>
  <si>
    <t>346366±50590</t>
  </si>
  <si>
    <t>299564±70428</t>
  </si>
  <si>
    <t>15551±13271</t>
  </si>
  <si>
    <t>45911±53115</t>
  </si>
  <si>
    <t>PGSC0003DMT400068174</t>
  </si>
  <si>
    <t>1522364±506000</t>
  </si>
  <si>
    <t>1298674±461826</t>
  </si>
  <si>
    <t>385970±228514</t>
  </si>
  <si>
    <t>321416±177444</t>
  </si>
  <si>
    <t>18293279±791809</t>
  </si>
  <si>
    <t>18984776±445212</t>
  </si>
  <si>
    <t>2323056±400890</t>
  </si>
  <si>
    <t>2069512±405502</t>
  </si>
  <si>
    <t>PGSC0003DMT400068246</t>
  </si>
  <si>
    <t>Neutral invertase [Source:PGSC_GENE;Acc:PGSC0003DMG400026530]</t>
  </si>
  <si>
    <t>264752±177131</t>
  </si>
  <si>
    <t>231819±162728</t>
  </si>
  <si>
    <t>234095±468190</t>
  </si>
  <si>
    <t>8881±15382</t>
  </si>
  <si>
    <t>PGSC0003DMT400068259</t>
  </si>
  <si>
    <t>EMB1211 [Source:PGSC_GENE;Acc:PGSC0003DMG400026534]</t>
  </si>
  <si>
    <t>AT5G22640</t>
  </si>
  <si>
    <t>MORN (Membrane Occupation and Recognition Nexus) repeat-containing protein;EMB1211 is a MORN (multiple membrane  occupation and recognition nexus) motif containing protein involved in embryo development and chloroplast biogenesis.</t>
  </si>
  <si>
    <t>797840±156690</t>
  </si>
  <si>
    <t>873185±202928</t>
  </si>
  <si>
    <t>1075412±499605</t>
  </si>
  <si>
    <t>1725296±257853</t>
  </si>
  <si>
    <t>1175733±1168645</t>
  </si>
  <si>
    <t>681405±387896</t>
  </si>
  <si>
    <t>1009490±1132527</t>
  </si>
  <si>
    <t>129328±130338</t>
  </si>
  <si>
    <t>96636±22547</t>
  </si>
  <si>
    <t>98278±33008</t>
  </si>
  <si>
    <t>163596±115445</t>
  </si>
  <si>
    <t>222746±109286</t>
  </si>
  <si>
    <t>PGSC0003DMT400068308</t>
  </si>
  <si>
    <t>Conserved gene of unknown function [Source:PGSC_GENE;Acc:PGSC0003DMG400026557]</t>
  </si>
  <si>
    <t>AT1G67170</t>
  </si>
  <si>
    <t>34070±14209</t>
  </si>
  <si>
    <t>22999±13750</t>
  </si>
  <si>
    <t>58586±48141</t>
  </si>
  <si>
    <t>114762±75268</t>
  </si>
  <si>
    <t>PGSC0003DMT400068326</t>
  </si>
  <si>
    <t>UDP-glucose:protein transglucosylase SlUPTG1 [Source:PGSC_GENE;Acc:PGSC0003DMG400026564]</t>
  </si>
  <si>
    <t>1945346±204299</t>
  </si>
  <si>
    <t>2610014±857600</t>
  </si>
  <si>
    <t>177959±161448</t>
  </si>
  <si>
    <t>339541±244476</t>
  </si>
  <si>
    <t>PGSC0003DMT400068450</t>
  </si>
  <si>
    <t>Methylketone synthase Ib [Source:PGSC_GENE;Acc:PGSC0003DMG400026617]</t>
  </si>
  <si>
    <t>AT2G23560</t>
  </si>
  <si>
    <t>methyl esterase 7;Encodes a protein shown to have carboxylesterase activity, methyl salicylate esterase activity, and methyl IAA esterase activity in vitro. This protein does not act on methyl JA, MeGA4, or MEGA9 in vitro. MES7 appears to be involved in MeSA hydrolysis in planta. Expression of MES7 can restore systemic acquired resistance in SAR-deficient tobacco plants.</t>
  </si>
  <si>
    <t>9796249±4097641</t>
  </si>
  <si>
    <t>9506389±4776372</t>
  </si>
  <si>
    <t>363668±355346</t>
  </si>
  <si>
    <t>363483±131758</t>
  </si>
  <si>
    <t>134283±125958</t>
  </si>
  <si>
    <t>55161±67824</t>
  </si>
  <si>
    <t>1212572±633269</t>
  </si>
  <si>
    <t>771239±330489</t>
  </si>
  <si>
    <t>11567979±4179122</t>
  </si>
  <si>
    <t>8590124±4909227</t>
  </si>
  <si>
    <t>1947871±1501366</t>
  </si>
  <si>
    <t>1229559±150940</t>
  </si>
  <si>
    <t>PGSC0003DMT400068522</t>
  </si>
  <si>
    <t>Conserved gene of unknown function [Source:PGSC_GENE;Acc:PGSC0003DMG400026653]</t>
  </si>
  <si>
    <t>AT5G27390</t>
  </si>
  <si>
    <t>56183±46973</t>
  </si>
  <si>
    <t>107750±59447</t>
  </si>
  <si>
    <t>372750±361929</t>
  </si>
  <si>
    <t>66856±8791</t>
  </si>
  <si>
    <t>PGSC0003DMT400068575</t>
  </si>
  <si>
    <t>Isoform 2 of PsbP 2, chloroplastic [Source:PGSC_GENE;Acc:PGSC0003DMG400026667]</t>
  </si>
  <si>
    <t>AT2G39470</t>
  </si>
  <si>
    <t>PsbP-like protein 2;</t>
  </si>
  <si>
    <t>657892±659378</t>
  </si>
  <si>
    <t>485537±140734</t>
  </si>
  <si>
    <t>4399156±2417369</t>
  </si>
  <si>
    <t>5789318±3990603</t>
  </si>
  <si>
    <t>4988199±1408545</t>
  </si>
  <si>
    <t>4914225±2041850</t>
  </si>
  <si>
    <t>1979840±936809</t>
  </si>
  <si>
    <t>722197±426571</t>
  </si>
  <si>
    <t>3347230±697170</t>
  </si>
  <si>
    <t>3325647±1239721</t>
  </si>
  <si>
    <t>103711±134491</t>
  </si>
  <si>
    <t>80711±23295</t>
  </si>
  <si>
    <t>4242955±800840</t>
  </si>
  <si>
    <t>3907175±1032107</t>
  </si>
  <si>
    <t>422072±399410</t>
  </si>
  <si>
    <t>287463±143250</t>
  </si>
  <si>
    <t>PGSC0003DMT400068802</t>
  </si>
  <si>
    <t>Sec34-like family protein [Source:PGSC_GENE;Acc:PGSC0003DMG400026759]</t>
  </si>
  <si>
    <t>AT1G73430</t>
  </si>
  <si>
    <t>sec34-like family protein;</t>
  </si>
  <si>
    <t>429157±100266</t>
  </si>
  <si>
    <t>347663±63777</t>
  </si>
  <si>
    <t>37992±37752</t>
  </si>
  <si>
    <t>205693±293755</t>
  </si>
  <si>
    <t>PGSC0003DMT400068829</t>
  </si>
  <si>
    <t>Delta 1-pyrroline-5-carboxylate synthetase [Source:PGSC_GENE;Acc:PGSC0003DMG402026767]</t>
  </si>
  <si>
    <t>8845536±1711946</t>
  </si>
  <si>
    <t>7821414±1874866</t>
  </si>
  <si>
    <t>955598±557606</t>
  </si>
  <si>
    <t>861259±149338</t>
  </si>
  <si>
    <t>9823585±1229784</t>
  </si>
  <si>
    <t>8789189±996542</t>
  </si>
  <si>
    <t>8367897±13963274</t>
  </si>
  <si>
    <t>8472536±5601119</t>
  </si>
  <si>
    <t>983587±224797</t>
  </si>
  <si>
    <t>1129140±461450</t>
  </si>
  <si>
    <t>280675±246175</t>
  </si>
  <si>
    <t>373640±116806</t>
  </si>
  <si>
    <t>1002979±184128</t>
  </si>
  <si>
    <t>765613±239654</t>
  </si>
  <si>
    <t>1863565±314372</t>
  </si>
  <si>
    <t>1614065±237639</t>
  </si>
  <si>
    <t>PGSC0003DMT400068949</t>
  </si>
  <si>
    <t>Nucleolar GTP-binding protein [Source:PGSC_GENE;Acc:PGSC0003DMG400026818]</t>
  </si>
  <si>
    <t>317406±169299</t>
  </si>
  <si>
    <t>177337±156186</t>
  </si>
  <si>
    <t>8451±10692</t>
  </si>
  <si>
    <t>13136±13271</t>
  </si>
  <si>
    <t>22324760±2578806</t>
  </si>
  <si>
    <t>20737323±278956</t>
  </si>
  <si>
    <t>5426653±3190088</t>
  </si>
  <si>
    <t>6173262±3833914</t>
  </si>
  <si>
    <t>PGSC0003DMT400069145</t>
  </si>
  <si>
    <t>Multicystatin [Source:PGSC_GENE;Acc:PGSC0003DMG400026899]</t>
  </si>
  <si>
    <t>57005±52611</t>
  </si>
  <si>
    <t>13221±7937</t>
  </si>
  <si>
    <t>17824493±18319507</t>
  </si>
  <si>
    <t>12630035±15206977</t>
  </si>
  <si>
    <t>PGSC0003DMT400069152</t>
  </si>
  <si>
    <t>2MBCD2-methylacyl-CoA dehydrogenase, mitochondrial [Source:UniProtKB/Swiss-Prot;Acc:Q9FS88]</t>
  </si>
  <si>
    <t>2749672±1056187</t>
  </si>
  <si>
    <t>3435286±1992754</t>
  </si>
  <si>
    <t>87719±86055</t>
  </si>
  <si>
    <t>144236±85431</t>
  </si>
  <si>
    <t>62368218±4977723</t>
  </si>
  <si>
    <t>56230481±9445776</t>
  </si>
  <si>
    <t>21746491±9527532</t>
  </si>
  <si>
    <t>46418594±21390469</t>
  </si>
  <si>
    <t>13885976±1543766</t>
  </si>
  <si>
    <t>13019322±2538428</t>
  </si>
  <si>
    <t>3822815±983153</t>
  </si>
  <si>
    <t>5882548±3240777</t>
  </si>
  <si>
    <t>6803118±2233175</t>
  </si>
  <si>
    <t>8126219±1991317</t>
  </si>
  <si>
    <t>82537449±39274405</t>
  </si>
  <si>
    <t>90615844±23912556</t>
  </si>
  <si>
    <t>PGSC0003DMT400069229</t>
  </si>
  <si>
    <t>Flavonoid glucoyltransferase UGT73N1 [Source:PGSC_GENE;Acc:PGSC0003DMG400026930]</t>
  </si>
  <si>
    <t>251618±52034</t>
  </si>
  <si>
    <t>265329±33585</t>
  </si>
  <si>
    <t>222743±288137</t>
  </si>
  <si>
    <t>682495±874416</t>
  </si>
  <si>
    <t>PGSC0003DMT400069264</t>
  </si>
  <si>
    <t>9802787±931079</t>
  </si>
  <si>
    <t>10620709±1721807</t>
  </si>
  <si>
    <t>2723980±1306651</t>
  </si>
  <si>
    <t>3449028±1697834</t>
  </si>
  <si>
    <t>358499±238337</t>
  </si>
  <si>
    <t>374412±155896</t>
  </si>
  <si>
    <t>6666913±628020</t>
  </si>
  <si>
    <t>6261337±791799</t>
  </si>
  <si>
    <t>3902494±4635903</t>
  </si>
  <si>
    <t>1247394±253791</t>
  </si>
  <si>
    <t>4344661±282953</t>
  </si>
  <si>
    <t>4607741±467715</t>
  </si>
  <si>
    <t>434142±177208</t>
  </si>
  <si>
    <t>400645±285294</t>
  </si>
  <si>
    <t>61526661±6197299</t>
  </si>
  <si>
    <t>62368850±8277737</t>
  </si>
  <si>
    <t>15745458±3790676</t>
  </si>
  <si>
    <t>12654160±1751025</t>
  </si>
  <si>
    <t>2843306±783623</t>
  </si>
  <si>
    <t>2529266±343162</t>
  </si>
  <si>
    <t>6771505±2595387</t>
  </si>
  <si>
    <t>8595567±2852088</t>
  </si>
  <si>
    <t>2371320±366711</t>
  </si>
  <si>
    <t>2515332±1348012</t>
  </si>
  <si>
    <t>471308±499211</t>
  </si>
  <si>
    <t>390522±205225</t>
  </si>
  <si>
    <t>PGSC0003DMT400069379</t>
  </si>
  <si>
    <t>Conserved gene of unknown function [Source:PGSC_GENE;Acc:PGSC0003DMG400026982]</t>
  </si>
  <si>
    <t>AT4G05590</t>
  </si>
  <si>
    <t>1931783±561838</t>
  </si>
  <si>
    <t>1954102±1115973</t>
  </si>
  <si>
    <t>438372±351233</t>
  </si>
  <si>
    <t>307125±184713</t>
  </si>
  <si>
    <t>31429727±6053912</t>
  </si>
  <si>
    <t>25063927±2067020</t>
  </si>
  <si>
    <t>1600602±687859</t>
  </si>
  <si>
    <t>1552028±151943</t>
  </si>
  <si>
    <t>7998468±1816536</t>
  </si>
  <si>
    <t>7463169±2045767</t>
  </si>
  <si>
    <t>1980320±147602</t>
  </si>
  <si>
    <t>2266201±567198</t>
  </si>
  <si>
    <t>1689819±590466</t>
  </si>
  <si>
    <t>1524015±276487</t>
  </si>
  <si>
    <t>615996±506290</t>
  </si>
  <si>
    <t>239369±110031</t>
  </si>
  <si>
    <t>22626709±2886077</t>
  </si>
  <si>
    <t>23834977±3783287</t>
  </si>
  <si>
    <t>6155522±2002744</t>
  </si>
  <si>
    <t>4546587±1699973</t>
  </si>
  <si>
    <t>PGSC0003DMT400069506</t>
  </si>
  <si>
    <t>Chloroplast-specific ribosomal protein [Source:PGSC_GENE;Acc:PGSC0003DMG400027021]</t>
  </si>
  <si>
    <t>664694±279672</t>
  </si>
  <si>
    <t>850386±608578</t>
  </si>
  <si>
    <t>5781880±2522961</t>
  </si>
  <si>
    <t>5751649±842484</t>
  </si>
  <si>
    <t>882626±560935</t>
  </si>
  <si>
    <t>914494±737217</t>
  </si>
  <si>
    <t>60748±57426</t>
  </si>
  <si>
    <t>22997±25237</t>
  </si>
  <si>
    <t>PGSC0003DMT400069570</t>
  </si>
  <si>
    <t>Mitochondrial phosphate carrier protein [Source:PGSC_GENE;Acc:PGSC0003DMG400027043]</t>
  </si>
  <si>
    <t>2206330±382584</t>
  </si>
  <si>
    <t>1894377±342032</t>
  </si>
  <si>
    <t>194835±84985</t>
  </si>
  <si>
    <t>183574±107559</t>
  </si>
  <si>
    <t>8813955±1491763</t>
  </si>
  <si>
    <t>8864400±1849143</t>
  </si>
  <si>
    <t>3621835±1521115</t>
  </si>
  <si>
    <t>3665778±480331</t>
  </si>
  <si>
    <t>3415803±939146</t>
  </si>
  <si>
    <t>3734900±1957209</t>
  </si>
  <si>
    <t>100495±95153</t>
  </si>
  <si>
    <t>214744±45832</t>
  </si>
  <si>
    <t>3907655±539186</t>
  </si>
  <si>
    <t>4246568±627720</t>
  </si>
  <si>
    <t>461964±835120</t>
  </si>
  <si>
    <t>206790±245898</t>
  </si>
  <si>
    <t>5427896±1238486</t>
  </si>
  <si>
    <t>5499848±1672667</t>
  </si>
  <si>
    <t>32601137±10498496</t>
  </si>
  <si>
    <t>37036512±12896720</t>
  </si>
  <si>
    <t>PGSC0003DMT400069759</t>
  </si>
  <si>
    <t>Plastid-specific ribosomal protein 4 [Source:PGSC_GENE;Acc:PGSC0003DMG400027129]</t>
  </si>
  <si>
    <t>AT2G38140</t>
  </si>
  <si>
    <t>plastid-specific ribosomal protein 4;plastid-specific ribosomal protein 4 (PSRP4) mRNA, complete</t>
  </si>
  <si>
    <t>408247±332017</t>
  </si>
  <si>
    <t>187229±163430</t>
  </si>
  <si>
    <t>1078006±193165</t>
  </si>
  <si>
    <t>1079319±359395</t>
  </si>
  <si>
    <t>515938±242725</t>
  </si>
  <si>
    <t>504307±131024</t>
  </si>
  <si>
    <t>PGSC0003DMT400069771</t>
  </si>
  <si>
    <t>UDP-glucosyltransferase family 1 protein [Source:PGSC_GENE;Acc:PGSC0003DMG401027133]</t>
  </si>
  <si>
    <t>4201949±842260</t>
  </si>
  <si>
    <t>3610182±682967</t>
  </si>
  <si>
    <t>695374±481739</t>
  </si>
  <si>
    <t>891093±350467</t>
  </si>
  <si>
    <t>2176811±235415</t>
  </si>
  <si>
    <t>2062829±548861</t>
  </si>
  <si>
    <t>1088821±1878732</t>
  </si>
  <si>
    <t>113764±63345</t>
  </si>
  <si>
    <t>8812±11491</t>
  </si>
  <si>
    <t>7881±9355</t>
  </si>
  <si>
    <t>150343±84347</t>
  </si>
  <si>
    <t>148033±37494</t>
  </si>
  <si>
    <t>91930671±3652316</t>
  </si>
  <si>
    <t>89345877±7203417</t>
  </si>
  <si>
    <t>43375562±15018953</t>
  </si>
  <si>
    <t>54333301±25101823</t>
  </si>
  <si>
    <t>148623938±10292798</t>
  </si>
  <si>
    <t>154812570±3463067</t>
  </si>
  <si>
    <t>26737588±3981594</t>
  </si>
  <si>
    <t>24174044±1998347</t>
  </si>
  <si>
    <t>942518±290662</t>
  </si>
  <si>
    <t>829228±418312</t>
  </si>
  <si>
    <t>80386±51785</t>
  </si>
  <si>
    <t>162003±58117</t>
  </si>
  <si>
    <t>471668±295774</t>
  </si>
  <si>
    <t>463790±256229</t>
  </si>
  <si>
    <t>103467±190410</t>
  </si>
  <si>
    <t>129419±79433</t>
  </si>
  <si>
    <t>3447608±873181</t>
  </si>
  <si>
    <t>2510792±349879</t>
  </si>
  <si>
    <t>285955±179720</t>
  </si>
  <si>
    <t>208160±166465</t>
  </si>
  <si>
    <t>7172862±1491170</t>
  </si>
  <si>
    <t>6672533±1093359</t>
  </si>
  <si>
    <t>1000628±157108</t>
  </si>
  <si>
    <t>933145±310848</t>
  </si>
  <si>
    <t>1033369±155777</t>
  </si>
  <si>
    <t>1043142±278256</t>
  </si>
  <si>
    <t>1224471±1229076</t>
  </si>
  <si>
    <t>756801±887645</t>
  </si>
  <si>
    <t>20572±41145</t>
  </si>
  <si>
    <t>41038±50629</t>
  </si>
  <si>
    <t>3948851±1755522</t>
  </si>
  <si>
    <t>4133877±2006358</t>
  </si>
  <si>
    <t>3339901±305241</t>
  </si>
  <si>
    <t>3625134±204353</t>
  </si>
  <si>
    <t>768026±792562</t>
  </si>
  <si>
    <t>665152±150493</t>
  </si>
  <si>
    <t>PGSC0003DMT400070218</t>
  </si>
  <si>
    <t>Zeatin O-glucosyltransferase [Source:PGSC_GENE;Acc:PGSC0003DMG400027291]</t>
  </si>
  <si>
    <t>7638442±1096998</t>
  </si>
  <si>
    <t>6968989±1129327</t>
  </si>
  <si>
    <t>1182862±402165</t>
  </si>
  <si>
    <t>1115999±675119</t>
  </si>
  <si>
    <t>1923044±427011</t>
  </si>
  <si>
    <t>2049986±405144</t>
  </si>
  <si>
    <t>199449±225585</t>
  </si>
  <si>
    <t>112281±41711</t>
  </si>
  <si>
    <t>9041162±1736476</t>
  </si>
  <si>
    <t>9481710±2087977</t>
  </si>
  <si>
    <t>3753238±1476846</t>
  </si>
  <si>
    <t>2815323±392055</t>
  </si>
  <si>
    <t>PGSC0003DMT400070269</t>
  </si>
  <si>
    <t>Ribosome recycling factor [Source:PGSC_GENE;Acc:PGSC0003DMG400027323]</t>
  </si>
  <si>
    <t>220920±59341</t>
  </si>
  <si>
    <t>217536±108333</t>
  </si>
  <si>
    <t>15780±31560</t>
  </si>
  <si>
    <t>7595±13154</t>
  </si>
  <si>
    <t>8935426±1544027</t>
  </si>
  <si>
    <t>8678199±2815078</t>
  </si>
  <si>
    <t>3567077±2876604</t>
  </si>
  <si>
    <t>2556616±1377315</t>
  </si>
  <si>
    <t>7601233±2794117</t>
  </si>
  <si>
    <t>8062771±3651396</t>
  </si>
  <si>
    <t>979842±364536</t>
  </si>
  <si>
    <t>1163554±495911</t>
  </si>
  <si>
    <t>4137323±807286</t>
  </si>
  <si>
    <t>3614324±568815</t>
  </si>
  <si>
    <t>4739281±3661467</t>
  </si>
  <si>
    <t>8417008±7301921</t>
  </si>
  <si>
    <t>66979105±5244759</t>
  </si>
  <si>
    <t>66071762±3471800</t>
  </si>
  <si>
    <t>30804871±9890431</t>
  </si>
  <si>
    <t>45029773±10904748</t>
  </si>
  <si>
    <t>14376770±1845678</t>
  </si>
  <si>
    <t>13992082±1304802</t>
  </si>
  <si>
    <t>1359131±1097543</t>
  </si>
  <si>
    <t>586566±187229</t>
  </si>
  <si>
    <t>72288364±8310968</t>
  </si>
  <si>
    <t>76172901±8870304</t>
  </si>
  <si>
    <t>14606469±4445405</t>
  </si>
  <si>
    <t>12361340±1581220</t>
  </si>
  <si>
    <t>PGSC0003DMT400070455</t>
  </si>
  <si>
    <t>2-oxoglutarate-dependent dioxygenase [Source:PGSC_GENE;Acc:PGSC0003DMG400027392]</t>
  </si>
  <si>
    <t>AT1G55290</t>
  </si>
  <si>
    <t>2-oxoglutarate (2OG) and Fe(II)-dependent oxygenase superfamily protein;encodes a protein whose sequence is similar to oxidoreductase, 2OG-Fe(II) oxygenase</t>
  </si>
  <si>
    <t>152591±33108</t>
  </si>
  <si>
    <t>125984±39946</t>
  </si>
  <si>
    <t>985317±1411362</t>
  </si>
  <si>
    <t>1686686±691980</t>
  </si>
  <si>
    <t>PGSC0003DMT400070558</t>
  </si>
  <si>
    <t>Sugar transporter [Source:PGSC_GENE;Acc:PGSC0003DMG400027425]</t>
  </si>
  <si>
    <t>AT1G77210</t>
  </si>
  <si>
    <t>sugar transporter 14;AtSTP14 belongs to the family of sugar transport proteins (AtSTPs)in volved in monosaccharide transport. Heterologous expression in yeast revealed that AtSTP14 is the transporter specifc for galactose and does not transport other monosaccharides such as glucose or fructose.</t>
  </si>
  <si>
    <t>2840590±1804217</t>
  </si>
  <si>
    <t>1990242±898790</t>
  </si>
  <si>
    <t>142100±78593</t>
  </si>
  <si>
    <t>423035±292769</t>
  </si>
  <si>
    <t>PGSC0003DMT400070599</t>
  </si>
  <si>
    <t>Conserved gene of unknown function [Source:PGSC_GENE;Acc:PGSC0003DMG400027440]</t>
  </si>
  <si>
    <t>558111±151644</t>
  </si>
  <si>
    <t>703723±394033</t>
  </si>
  <si>
    <t>350285±379136</t>
  </si>
  <si>
    <t>531108±719970</t>
  </si>
  <si>
    <t>PGSC0003DMT400070672</t>
  </si>
  <si>
    <t>Protein translocase secy subunit [Source:PGSC_GENE;Acc:PGSC0003DMG400027471]</t>
  </si>
  <si>
    <t>AT2G18710</t>
  </si>
  <si>
    <t>SECY homolog 1;Encodes a component of the thylakoid-localized Sec system involved in the translocation of cytoplasmic proteins into plastid.</t>
  </si>
  <si>
    <t>49656±42160</t>
  </si>
  <si>
    <t>55146±78434</t>
  </si>
  <si>
    <t>628441±349456</t>
  </si>
  <si>
    <t>380456±220278</t>
  </si>
  <si>
    <t>33904±27726</t>
  </si>
  <si>
    <t>37668±33289</t>
  </si>
  <si>
    <t>362862±201781</t>
  </si>
  <si>
    <t>689363±259832</t>
  </si>
  <si>
    <t>PGSC0003DMT400070801</t>
  </si>
  <si>
    <t>CCaMK [Source:PGSC_GENE;Acc:PGSC0003DMG400027527]</t>
  </si>
  <si>
    <t>AT3G10660</t>
  </si>
  <si>
    <t>calmodulin-domain protein kinase cdpk isoform 2;predicted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t>
  </si>
  <si>
    <t>256035±121855</t>
  </si>
  <si>
    <t>209733±159711</t>
  </si>
  <si>
    <t>PGSC0003DMT400070805</t>
  </si>
  <si>
    <t>Conserved gene of unknown function [Source:PGSC_GENE;Acc:PGSC0003DMG402027528]</t>
  </si>
  <si>
    <t>AT5G04990</t>
  </si>
  <si>
    <t>SAD1/UNC-84 domain protein 1;Encodes a member of the Sad1/UNC-84 (SUN)-domain proteins: AtSUN1(At5g04990), AtSUN2(AT3G10730).  SUN domain proteins are part of the cytoskeletal-nucleoskeletal bridging complexes.  AtSUN1 and AtSUN2 are localized to the nuclear envelope and are present as homomers and heteromers in vivo.</t>
  </si>
  <si>
    <t>nucleus,endoplasmic reticulum</t>
  </si>
  <si>
    <t>2057834±394140</t>
  </si>
  <si>
    <t>2358087±838594</t>
  </si>
  <si>
    <t>558180±768300</t>
  </si>
  <si>
    <t>208534±120799</t>
  </si>
  <si>
    <t>PGSC0003DMT400070812</t>
  </si>
  <si>
    <t>SAP domain containing protein [Source:PGSC_GENE;Acc:PGSC0003DMG402027531]</t>
  </si>
  <si>
    <t>3797005±456435</t>
  </si>
  <si>
    <t>3686646±1303343</t>
  </si>
  <si>
    <t>434159±267570</t>
  </si>
  <si>
    <t>137460±88770</t>
  </si>
  <si>
    <t>3115351±1047610</t>
  </si>
  <si>
    <t>3186831±1019936</t>
  </si>
  <si>
    <t>744093±582077</t>
  </si>
  <si>
    <t>672435±264735</t>
  </si>
  <si>
    <t>1540474±360993</t>
  </si>
  <si>
    <t>1058962±302374</t>
  </si>
  <si>
    <t>58751±82292</t>
  </si>
  <si>
    <t>406189±447831</t>
  </si>
  <si>
    <t>22817502±5639388</t>
  </si>
  <si>
    <t>26138136±5695886</t>
  </si>
  <si>
    <t>14445134±3042887</t>
  </si>
  <si>
    <t>17424109±4594575</t>
  </si>
  <si>
    <t>PGSC0003DMT400070940</t>
  </si>
  <si>
    <t>Lung seven transmembrane receptor family protein [Source:PGSC_GENE;Acc:PGSC0003DMG400027583]</t>
  </si>
  <si>
    <t>AT1G61670</t>
  </si>
  <si>
    <t>597543±171714</t>
  </si>
  <si>
    <t>416033±126180</t>
  </si>
  <si>
    <t>24704±38553</t>
  </si>
  <si>
    <t>96792±70937</t>
  </si>
  <si>
    <t>5498363±2074974</t>
  </si>
  <si>
    <t>7195420±2361154</t>
  </si>
  <si>
    <t>1019320±585600</t>
  </si>
  <si>
    <t>1806955±699058</t>
  </si>
  <si>
    <t>451231±225670</t>
  </si>
  <si>
    <t>360721±129234</t>
  </si>
  <si>
    <t>656469±204592</t>
  </si>
  <si>
    <t>666748±423089</t>
  </si>
  <si>
    <t>729945±313843</t>
  </si>
  <si>
    <t>778571±1031279</t>
  </si>
  <si>
    <t>511096±208297</t>
  </si>
  <si>
    <t>377247±98900</t>
  </si>
  <si>
    <t>PGSC0003DMT400071012</t>
  </si>
  <si>
    <t>Serine palmitoyltransferase I [Source:PGSC_GENE;Acc:PGSC0003DMG400027619]</t>
  </si>
  <si>
    <t>AT4G36480</t>
  </si>
  <si>
    <t>long-chain base1;Encodes the LCB1 subunit of serine palmitoyltransferase. Together with the LCB2 subunit, forms a functional serine palmitoyltransferase complex, which catalyzes the first reaction of sphingolipid biosynthesis. Knockout of LCB1 was embryo lethal. Partial suppression of LCB1 expression led to smaller plants due to reduced cell expansion.</t>
  </si>
  <si>
    <t>295825±103567</t>
  </si>
  <si>
    <t>252602±124980</t>
  </si>
  <si>
    <t>810340±111673</t>
  </si>
  <si>
    <t>705273±145041</t>
  </si>
  <si>
    <t>184164±103694</t>
  </si>
  <si>
    <t>46894±51792</t>
  </si>
  <si>
    <t>10614963±1540684</t>
  </si>
  <si>
    <t>11732808±2369382</t>
  </si>
  <si>
    <t>810185±475485</t>
  </si>
  <si>
    <t>1171614±1044724</t>
  </si>
  <si>
    <t>10771434±1212808</t>
  </si>
  <si>
    <t>9494905±3390725</t>
  </si>
  <si>
    <t>84063189±45372055</t>
  </si>
  <si>
    <t>77190092±15800082</t>
  </si>
  <si>
    <t>9800197±1167157</t>
  </si>
  <si>
    <t>10791269±1258388</t>
  </si>
  <si>
    <t>2851301±2381188</t>
  </si>
  <si>
    <t>1784692±465223</t>
  </si>
  <si>
    <t>3102643±1799199</t>
  </si>
  <si>
    <t>2150082±863226</t>
  </si>
  <si>
    <t>63229867±27272090</t>
  </si>
  <si>
    <t>55888767±17501571</t>
  </si>
  <si>
    <t>PGSC0003DMT400071157</t>
  </si>
  <si>
    <t>DNAJ heat shock N-terminal domain-containing protein [Source:PGSC_GENE;Acc:PGSC0003DMG400027673]</t>
  </si>
  <si>
    <t>AT5G21430</t>
  </si>
  <si>
    <t>617539±429157</t>
  </si>
  <si>
    <t>935297±77119</t>
  </si>
  <si>
    <t>2172950±1467259</t>
  </si>
  <si>
    <t>838827±266188</t>
  </si>
  <si>
    <t>PGSC0003DMT400071160</t>
  </si>
  <si>
    <t>50S ribosomal protein L17, chloroplastic [Source:PGSC_GENE;Acc:PGSC0003DMG400027674]</t>
  </si>
  <si>
    <t>493127±118499</t>
  </si>
  <si>
    <t>559411±30513</t>
  </si>
  <si>
    <t>1221967±625803</t>
  </si>
  <si>
    <t>1671480±479747</t>
  </si>
  <si>
    <t>3895526±679109</t>
  </si>
  <si>
    <t>3737076±579333</t>
  </si>
  <si>
    <t>445698±403480</t>
  </si>
  <si>
    <t>216794±304149</t>
  </si>
  <si>
    <t>PGSC0003DMT400071184</t>
  </si>
  <si>
    <t>C-8,7 sterol isomerase [Source:PGSC_GENE;Acc:PGSC0003DMG400027684]</t>
  </si>
  <si>
    <t>987254±297380</t>
  </si>
  <si>
    <t>938313±572001</t>
  </si>
  <si>
    <t>PGSC0003DMT400071190</t>
  </si>
  <si>
    <t>Ferredoxin [Source:PGSC_GENE;Acc:PGSC0003DMG400027686]</t>
  </si>
  <si>
    <t>6934945±4301537</t>
  </si>
  <si>
    <t>5898621±4640360</t>
  </si>
  <si>
    <t>133691±108400</t>
  </si>
  <si>
    <t>50246±32421</t>
  </si>
  <si>
    <t>1737932±380861</t>
  </si>
  <si>
    <t>1921674±475224</t>
  </si>
  <si>
    <t>180993±187149</t>
  </si>
  <si>
    <t>162360±102291</t>
  </si>
  <si>
    <t>PGSC0003DMT400071250</t>
  </si>
  <si>
    <t>Alphavirus core protein family [Source:PGSC_GENE;Acc:PGSC0003DMG400027703]</t>
  </si>
  <si>
    <t>AT3G08640</t>
  </si>
  <si>
    <t>5322584±841402</t>
  </si>
  <si>
    <t>5214904±760565</t>
  </si>
  <si>
    <t>199997±118574</t>
  </si>
  <si>
    <t>649438±529676</t>
  </si>
  <si>
    <t>8272899±1263953</t>
  </si>
  <si>
    <t>6892159±1150426</t>
  </si>
  <si>
    <t>849270±568405</t>
  </si>
  <si>
    <t>1544346±301555</t>
  </si>
  <si>
    <t>19370450±3066064</t>
  </si>
  <si>
    <t>19944752±3095604</t>
  </si>
  <si>
    <t>4442901±3665722</t>
  </si>
  <si>
    <t>2011453±833909</t>
  </si>
  <si>
    <t>26440976±999270</t>
  </si>
  <si>
    <t>26088938±1597489</t>
  </si>
  <si>
    <t>66881987±43521528</t>
  </si>
  <si>
    <t>79565515±62630308</t>
  </si>
  <si>
    <t>28591383±1148996</t>
  </si>
  <si>
    <t>25254024±3037271</t>
  </si>
  <si>
    <t>10039239±7715489</t>
  </si>
  <si>
    <t>9771619±1440401</t>
  </si>
  <si>
    <t>PGSC0003DMT400071323</t>
  </si>
  <si>
    <t>Elicitor-responsive protein [Source:PGSC_GENE;Acc:PGSC0003DMG400027742]</t>
  </si>
  <si>
    <t>AT3G55470</t>
  </si>
  <si>
    <t>174134±54515</t>
  </si>
  <si>
    <t>167763±79542</t>
  </si>
  <si>
    <t>3866±4757</t>
  </si>
  <si>
    <t>8216±8360</t>
  </si>
  <si>
    <t>4965437±898302</t>
  </si>
  <si>
    <t>3850643±1912599</t>
  </si>
  <si>
    <t>2518801±613668</t>
  </si>
  <si>
    <t>2829919±858311</t>
  </si>
  <si>
    <t>PGSC0003DMT400071366</t>
  </si>
  <si>
    <t>Peroxisomal biogenesis factor [Source:PGSC_GENE;Acc:PGSC0003DMG400027765]</t>
  </si>
  <si>
    <t>2468967±330806</t>
  </si>
  <si>
    <t>2378554±641701</t>
  </si>
  <si>
    <t>1121970±1657195</t>
  </si>
  <si>
    <t>857894±785401</t>
  </si>
  <si>
    <t>1681534±238762</t>
  </si>
  <si>
    <t>1630122±281003</t>
  </si>
  <si>
    <t>196465±101902</t>
  </si>
  <si>
    <t>132259±161124</t>
  </si>
  <si>
    <t>PGSC0003DMT400071381</t>
  </si>
  <si>
    <t>Cell division protein ftsy [Source:PGSC_GENE;Acc:PGSC0003DMG400027773]</t>
  </si>
  <si>
    <t>AT2G45770</t>
  </si>
  <si>
    <t>signal recognition particle receptor protein, chloroplast (FTSY);chloroplast SRP receptor homolog, alpha subunit CPFTSY. Required for LHCP  integration into isolated thylakoids.</t>
  </si>
  <si>
    <t>20719±41438</t>
  </si>
  <si>
    <t>24571±49142</t>
  </si>
  <si>
    <t>219512±135892</t>
  </si>
  <si>
    <t>219093±150210</t>
  </si>
  <si>
    <t>10250757±1716373</t>
  </si>
  <si>
    <t>9406656±1621016</t>
  </si>
  <si>
    <t>13686150±3921213</t>
  </si>
  <si>
    <t>12068779±3477457</t>
  </si>
  <si>
    <t>PGSC0003DMT400071572</t>
  </si>
  <si>
    <t>Cell cycle control protein cwf22 [Source:PGSC_GENE;Acc:PGSC0003DMG400027846]</t>
  </si>
  <si>
    <t>1120122±202137</t>
  </si>
  <si>
    <t>942906±221003</t>
  </si>
  <si>
    <t>790094±341250</t>
  </si>
  <si>
    <t>607049±198280</t>
  </si>
  <si>
    <t>PGSC0003DMT400071653</t>
  </si>
  <si>
    <t>38589295±4236391</t>
  </si>
  <si>
    <t>40241118±6975477</t>
  </si>
  <si>
    <t>4302677±1757061</t>
  </si>
  <si>
    <t>4664735±1576252</t>
  </si>
  <si>
    <t>PGSC0003DMT400071690</t>
  </si>
  <si>
    <t>Cysteine proteinase 3 [Source:PGSC_GENE;Acc:PGSC0003DMG400027888]</t>
  </si>
  <si>
    <t>10187218±1287358</t>
  </si>
  <si>
    <t>10489888±3716416</t>
  </si>
  <si>
    <t>13818131±8228496</t>
  </si>
  <si>
    <t>13622852±6476331</t>
  </si>
  <si>
    <t>PGSC0003DMT400071723</t>
  </si>
  <si>
    <t>Zinc finger protein [Source:PGSC_GENE;Acc:PGSC0003DMG400027902]</t>
  </si>
  <si>
    <t>15646336±4333607</t>
  </si>
  <si>
    <t>17327366±6054269</t>
  </si>
  <si>
    <t>576294±382060</t>
  </si>
  <si>
    <t>1337737±588702</t>
  </si>
  <si>
    <t>71385587±5003305</t>
  </si>
  <si>
    <t>67332703±13464385</t>
  </si>
  <si>
    <t>316076755±202532765</t>
  </si>
  <si>
    <t>289984469±73930358</t>
  </si>
  <si>
    <t>9739689±2731445</t>
  </si>
  <si>
    <t>7904997±1843690</t>
  </si>
  <si>
    <t>3568783±1073944</t>
  </si>
  <si>
    <t>3911857±1565167</t>
  </si>
  <si>
    <t>PGSC0003DMT400071835</t>
  </si>
  <si>
    <t>Conserved gene of unknown function [Source:PGSC_GENE;Acc:PGSC0003DMG400027948]</t>
  </si>
  <si>
    <t>AT4G27870</t>
  </si>
  <si>
    <t>Vacuolar iron transporter (VIT) family protein;</t>
  </si>
  <si>
    <t>576015±183080</t>
  </si>
  <si>
    <t>536970±189395</t>
  </si>
  <si>
    <t>6139±12278</t>
  </si>
  <si>
    <t>11816±20467</t>
  </si>
  <si>
    <t>PGSC0003DMT400071846</t>
  </si>
  <si>
    <t>Conserved gene of unknown function [Source:PGSC_GENE;Acc:PGSC0003DMG400027952]</t>
  </si>
  <si>
    <t>1356235±496955</t>
  </si>
  <si>
    <t>1158645±508864</t>
  </si>
  <si>
    <t>64936±87686</t>
  </si>
  <si>
    <t>125258±44804</t>
  </si>
  <si>
    <t>PGSC0003DMT400071849</t>
  </si>
  <si>
    <t>Vacuolar proton atpase [Source:PGSC_GENE;Acc:PGSC0003DMG400027954]</t>
  </si>
  <si>
    <t>AT2G21410</t>
  </si>
  <si>
    <t>vacuolar proton ATPase A2;Vacuolar proton ATPase subunit VHA-a isoform 2. Localized in the tonoplast. Required for efficient nutrient storage but not for sodium accumulation.</t>
  </si>
  <si>
    <t>1781549±267550</t>
  </si>
  <si>
    <t>1581730±736088</t>
  </si>
  <si>
    <t>48394±75144</t>
  </si>
  <si>
    <t>36987±40968</t>
  </si>
  <si>
    <t>3310124±470408</t>
  </si>
  <si>
    <t>3407260±431180</t>
  </si>
  <si>
    <t>542368±282128</t>
  </si>
  <si>
    <t>777397±270212</t>
  </si>
  <si>
    <t>14130999±3665787</t>
  </si>
  <si>
    <t>16719154±7193367</t>
  </si>
  <si>
    <t>5973547±2881948</t>
  </si>
  <si>
    <t>11141275±4369104</t>
  </si>
  <si>
    <t>PGSC0003DMT400072000</t>
  </si>
  <si>
    <t>Nuclear GTPase [Source:PGSC_GENE;Acc:PGSC0003DMG400028012]</t>
  </si>
  <si>
    <t>481436±127343</t>
  </si>
  <si>
    <t>624255±410164</t>
  </si>
  <si>
    <t>66335±69232</t>
  </si>
  <si>
    <t>47898±82961</t>
  </si>
  <si>
    <t>327737±184768</t>
  </si>
  <si>
    <t>342502±177661</t>
  </si>
  <si>
    <t>434504±365116</t>
  </si>
  <si>
    <t>358775±359489</t>
  </si>
  <si>
    <t>PGSC0003DMT400072039</t>
  </si>
  <si>
    <t>FK506 binding protein [Source:PGSC_GENE;Acc:PGSC0003DMG401028027]</t>
  </si>
  <si>
    <t>AT5G13410</t>
  </si>
  <si>
    <t>5727540±952131</t>
  </si>
  <si>
    <t>6727769±2039351</t>
  </si>
  <si>
    <t>1187327±650478</t>
  </si>
  <si>
    <t>1502747±118623</t>
  </si>
  <si>
    <t>102580415±6779471</t>
  </si>
  <si>
    <t>92082534±12627619</t>
  </si>
  <si>
    <t>16001471±11338292</t>
  </si>
  <si>
    <t>14220387±4221575</t>
  </si>
  <si>
    <t>PGSC0003DMT400072153</t>
  </si>
  <si>
    <t>Metalloendopeptidase [Source:PGSC_GENE;Acc:PGSC0003DMG400028078]</t>
  </si>
  <si>
    <t>152017±304034</t>
  </si>
  <si>
    <t>482482±424066</t>
  </si>
  <si>
    <t>1039980±570524</t>
  </si>
  <si>
    <t>1275970±680550</t>
  </si>
  <si>
    <t>2765339±319196</t>
  </si>
  <si>
    <t>2655852±313132</t>
  </si>
  <si>
    <t>1372448±512076</t>
  </si>
  <si>
    <t>1255210±526327</t>
  </si>
  <si>
    <t>PGSC0003DMT400072223</t>
  </si>
  <si>
    <t>Splicing factor [Source:PGSC_GENE;Acc:PGSC0003DMG400028106]</t>
  </si>
  <si>
    <t>4471204±842768</t>
  </si>
  <si>
    <t>3862503±205800</t>
  </si>
  <si>
    <t>484208±216018</t>
  </si>
  <si>
    <t>627641±234045</t>
  </si>
  <si>
    <t>6872481±1195946</t>
  </si>
  <si>
    <t>6490655±824687</t>
  </si>
  <si>
    <t>839359±355636</t>
  </si>
  <si>
    <t>876807±409534</t>
  </si>
  <si>
    <t>8297580±1814846</t>
  </si>
  <si>
    <t>8155419±855937</t>
  </si>
  <si>
    <t>2453470±1010654</t>
  </si>
  <si>
    <t>2273333±1312436</t>
  </si>
  <si>
    <t>5938714±326406</t>
  </si>
  <si>
    <t>6027576±978658</t>
  </si>
  <si>
    <t>10836042±4397968</t>
  </si>
  <si>
    <t>15623346±3446265</t>
  </si>
  <si>
    <t>5065555±1778144</t>
  </si>
  <si>
    <t>4898594±790719</t>
  </si>
  <si>
    <t>2654639±898222</t>
  </si>
  <si>
    <t>3452240±1105618</t>
  </si>
  <si>
    <t>4895127±587180</t>
  </si>
  <si>
    <t>4664835±784233</t>
  </si>
  <si>
    <t>1496390±428687</t>
  </si>
  <si>
    <t>1079989±367775</t>
  </si>
  <si>
    <t>25817598±18627658</t>
  </si>
  <si>
    <t>11354095±1586538</t>
  </si>
  <si>
    <t>100811957±109795515</t>
  </si>
  <si>
    <t>4415723±1405514</t>
  </si>
  <si>
    <t>PGSC0003DMT400072325</t>
  </si>
  <si>
    <t>Syntaxin [Source:PGSC_GENE;Acc:PGSC0003DMG400028145]</t>
  </si>
  <si>
    <t>5454379±1033694</t>
  </si>
  <si>
    <t>6473992±1702364</t>
  </si>
  <si>
    <t>911429±681765</t>
  </si>
  <si>
    <t>1270893±288058</t>
  </si>
  <si>
    <t>5783759±1273190</t>
  </si>
  <si>
    <t>5221709±534010</t>
  </si>
  <si>
    <t>320598±218586</t>
  </si>
  <si>
    <t>589943±156351</t>
  </si>
  <si>
    <t>371499±329551</t>
  </si>
  <si>
    <t>531528±383008</t>
  </si>
  <si>
    <t>58810±66789</t>
  </si>
  <si>
    <t>17653±11936</t>
  </si>
  <si>
    <t>PGSC0003DMT400072375</t>
  </si>
  <si>
    <t>Calmodulin binding protein [Source:PGSC_GENE;Acc:PGSC0003DMG400028165]</t>
  </si>
  <si>
    <t>11151±6967</t>
  </si>
  <si>
    <t>6804±6666</t>
  </si>
  <si>
    <t>74639±64439</t>
  </si>
  <si>
    <t>37667±48305</t>
  </si>
  <si>
    <t>PGSC0003DMT400072397</t>
  </si>
  <si>
    <t>Conserved gene of unknown function [Source:PGSC_GENE;Acc:PGSC0003DMG400028170]</t>
  </si>
  <si>
    <t>cytosol,extracellular,plastid,nucleus</t>
  </si>
  <si>
    <t>AT2G36410</t>
  </si>
  <si>
    <t>Family of unknown function (DUF662) ;</t>
  </si>
  <si>
    <t>2266553±536027</t>
  </si>
  <si>
    <t>2441580±504354</t>
  </si>
  <si>
    <t>435177±192331</t>
  </si>
  <si>
    <t>587972±404056</t>
  </si>
  <si>
    <t>PGSC0003DMT400072407</t>
  </si>
  <si>
    <t>Brix domain containing protein [Source:PGSC_GENE;Acc:PGSC0003DMG400028174]</t>
  </si>
  <si>
    <t>751998±358679</t>
  </si>
  <si>
    <t>416812±210149</t>
  </si>
  <si>
    <t>21754±26674</t>
  </si>
  <si>
    <t>92091±61480</t>
  </si>
  <si>
    <t>88599739±13254572</t>
  </si>
  <si>
    <t>71128388±12946856</t>
  </si>
  <si>
    <t>22604377±19371005</t>
  </si>
  <si>
    <t>13282667±7019138</t>
  </si>
  <si>
    <t>PGSC0003DMT400072423</t>
  </si>
  <si>
    <t>Cytochrome P450-type monooxygenase 97C11 [Source:PGSC_GENE;Acc:PGSC0003DMG400028180]</t>
  </si>
  <si>
    <t>AT3G53130</t>
  </si>
  <si>
    <t>Cytochrome P450 superfamily protein;Lutein-deficient 1 (LUT1) required for lutein biosynthesis, member of the xanthophyll class of carotenoids. Involved in epsilon ring hydroxylation. Maps at 67.3 cM on chromosome 3.</t>
  </si>
  <si>
    <t>42387±37223</t>
  </si>
  <si>
    <t>5521±11041</t>
  </si>
  <si>
    <t>61344±56182</t>
  </si>
  <si>
    <t>52363±69390</t>
  </si>
  <si>
    <t>PGSC0003DMT400072432</t>
  </si>
  <si>
    <t>Aquaporin TIP1;3 [Source:PGSC_GENE;Acc:PGSC0003DMG400028182]</t>
  </si>
  <si>
    <t>23010341±7543348</t>
  </si>
  <si>
    <t>22833678±6197026</t>
  </si>
  <si>
    <t>1252757±904780</t>
  </si>
  <si>
    <t>1094291±390104</t>
  </si>
  <si>
    <t>9123462±1290770</t>
  </si>
  <si>
    <t>8191393±2156282</t>
  </si>
  <si>
    <t>1945726±2396603</t>
  </si>
  <si>
    <t>1245238±1002525</t>
  </si>
  <si>
    <t>PGSC0003DMT400072479</t>
  </si>
  <si>
    <t>Suppressor of ty [Source:PGSC_GENE;Acc:PGSC0003DMG400028197]</t>
  </si>
  <si>
    <t>AT1G65440</t>
  </si>
  <si>
    <t>global transcription factor group B1;Related to yeast Spt6 protein, which functions as part of a protein complex in transcription initiation and also plays a role in chromatin structure / assembly.</t>
  </si>
  <si>
    <t>3107473±244449</t>
  </si>
  <si>
    <t>3188683±407575</t>
  </si>
  <si>
    <t>1260946±1184690</t>
  </si>
  <si>
    <t>521895±164474</t>
  </si>
  <si>
    <t>2953402±658203</t>
  </si>
  <si>
    <t>2844003±478788</t>
  </si>
  <si>
    <t>1043371±472259</t>
  </si>
  <si>
    <t>900265±218585</t>
  </si>
  <si>
    <t>21672541±1258959</t>
  </si>
  <si>
    <t>21444060±3379735</t>
  </si>
  <si>
    <t>5295578±1722952</t>
  </si>
  <si>
    <t>4035806±413208</t>
  </si>
  <si>
    <t>21641071±2097176</t>
  </si>
  <si>
    <t>21587112±1929678</t>
  </si>
  <si>
    <t>3540934±1724017</t>
  </si>
  <si>
    <t>4680574±1537747</t>
  </si>
  <si>
    <t>18592506±1841914</t>
  </si>
  <si>
    <t>15970213±3270143</t>
  </si>
  <si>
    <t>2535236±1986205</t>
  </si>
  <si>
    <t>2537600±2254686</t>
  </si>
  <si>
    <t>15787929±2374483</t>
  </si>
  <si>
    <t>14959622±2486812</t>
  </si>
  <si>
    <t>126356985±25648824</t>
  </si>
  <si>
    <t>97528083±18346608</t>
  </si>
  <si>
    <t>39082210±3198184</t>
  </si>
  <si>
    <t>37601217±4097038</t>
  </si>
  <si>
    <t>7232599±2773235</t>
  </si>
  <si>
    <t>9635769±1420980</t>
  </si>
  <si>
    <t>PGSC0003DMT400072619</t>
  </si>
  <si>
    <t>Soul heme-binding family protein [Source:PGSC_GENE;Acc:PGSC0003DMG400028255]</t>
  </si>
  <si>
    <t>AT3G10130</t>
  </si>
  <si>
    <t>575558±457672</t>
  </si>
  <si>
    <t>241404±190096</t>
  </si>
  <si>
    <t>925660±420471</t>
  </si>
  <si>
    <t>1380247±348243</t>
  </si>
  <si>
    <t>115146865±7516270</t>
  </si>
  <si>
    <t>104072160±16758516</t>
  </si>
  <si>
    <t>15979456±8589790</t>
  </si>
  <si>
    <t>13616157±3388705</t>
  </si>
  <si>
    <t>PGSC0003DMT400072639</t>
  </si>
  <si>
    <t>U2 snrnp auxiliary factor, small subunit [Source:PGSC_GENE;Acc:PGSC0003DMG400028265]</t>
  </si>
  <si>
    <t>1499533±358037</t>
  </si>
  <si>
    <t>1511294±380273</t>
  </si>
  <si>
    <t>353409±263639</t>
  </si>
  <si>
    <t>311926±234812</t>
  </si>
  <si>
    <t>3931707±1175752</t>
  </si>
  <si>
    <t>3225905±940531</t>
  </si>
  <si>
    <t>5579799±1147443</t>
  </si>
  <si>
    <t>4653261±1422145</t>
  </si>
  <si>
    <t>695989±319651</t>
  </si>
  <si>
    <t>537542±252746</t>
  </si>
  <si>
    <t>329725±59170</t>
  </si>
  <si>
    <t>268850±167169</t>
  </si>
  <si>
    <t>865079±80005</t>
  </si>
  <si>
    <t>920396±235114</t>
  </si>
  <si>
    <t>67275±55605</t>
  </si>
  <si>
    <t>115509±67034</t>
  </si>
  <si>
    <t>1666570±1039101</t>
  </si>
  <si>
    <t>1794781±1798747</t>
  </si>
  <si>
    <t>117790±102590</t>
  </si>
  <si>
    <t>7964±13794</t>
  </si>
  <si>
    <t>PGSC0003DMT400072748</t>
  </si>
  <si>
    <t>Cytochrome b5 isoform Cb5-D [Source:PGSC_GENE;Acc:PGSC0003DMG400028310]</t>
  </si>
  <si>
    <t>AT1G26340</t>
  </si>
  <si>
    <t>cytochrome B5 isoform A;encodes a member of the cytochromes b5 family of proteins that localizes to the outer envelope of the chloroplast. The C-terminal portion of the protein appears to be capable of inserting into a plant microsomal membrane in vitro.</t>
  </si>
  <si>
    <t>140301±47044</t>
  </si>
  <si>
    <t>140725±120393</t>
  </si>
  <si>
    <t>5167±10334</t>
  </si>
  <si>
    <t>10338139±897495</t>
  </si>
  <si>
    <t>9726481±1097659</t>
  </si>
  <si>
    <t>4108472±2854969</t>
  </si>
  <si>
    <t>4805147±1767424</t>
  </si>
  <si>
    <t>PGSC0003DMT400072788</t>
  </si>
  <si>
    <t>Pentatricopeptide repeat-containing protein [Source:PGSC_GENE;Acc:PGSC0003DMG400028320]</t>
  </si>
  <si>
    <t>1415896±662602</t>
  </si>
  <si>
    <t>2774673±2961903</t>
  </si>
  <si>
    <t>514085±961585</t>
  </si>
  <si>
    <t>472368±357964</t>
  </si>
  <si>
    <t>24395394±1333456</t>
  </si>
  <si>
    <t>24673312±3000661</t>
  </si>
  <si>
    <t>4004782±1097812</t>
  </si>
  <si>
    <t>2879116±421036</t>
  </si>
  <si>
    <t>PGSC0003DMT400072865</t>
  </si>
  <si>
    <t>Integrin-linked protein kinase [Source:PGSC_GENE;Acc:PGSC0003DMG400028346]</t>
  </si>
  <si>
    <t>AT1G14000</t>
  </si>
  <si>
    <t>VH1-interacting kinase;Encodes a protein with similarity to members of the C1 subgroup of MAP kinase kinase kinases. Interacts physically with the receptor kinase BRL2/VH1 and appears to be involved in auxin and brassinosteriod signaling.</t>
  </si>
  <si>
    <t>2801617±312322</t>
  </si>
  <si>
    <t>2994970±646192</t>
  </si>
  <si>
    <t>517607±289580</t>
  </si>
  <si>
    <t>861124±217607</t>
  </si>
  <si>
    <t>PGSC0003DMT400072880</t>
  </si>
  <si>
    <t>Cytochrome P450 [Source:PGSC_GENE;Acc:PGSC0003DMG400028352]</t>
  </si>
  <si>
    <t>1484931±433112</t>
  </si>
  <si>
    <t>1624697±906349</t>
  </si>
  <si>
    <t>32430±52051</t>
  </si>
  <si>
    <t>36906413±4591116</t>
  </si>
  <si>
    <t>33027485±6043491</t>
  </si>
  <si>
    <t>4272090±1783692</t>
  </si>
  <si>
    <t>3969108±697754</t>
  </si>
  <si>
    <t>2351356±296815</t>
  </si>
  <si>
    <t>2218416±580272</t>
  </si>
  <si>
    <t>204087±240815</t>
  </si>
  <si>
    <t>128361±75923</t>
  </si>
  <si>
    <t>4211453±293994</t>
  </si>
  <si>
    <t>4806648±2514921</t>
  </si>
  <si>
    <t>726078±303727</t>
  </si>
  <si>
    <t>826528±473343</t>
  </si>
  <si>
    <t>72154847±12362648</t>
  </si>
  <si>
    <t>81235761±11387822</t>
  </si>
  <si>
    <t>57484546±45181310</t>
  </si>
  <si>
    <t>51503066±26741931</t>
  </si>
  <si>
    <t>23153586±5894321</t>
  </si>
  <si>
    <t>17746667±2706328</t>
  </si>
  <si>
    <t>12020568±4714899</t>
  </si>
  <si>
    <t>12889652±4219203</t>
  </si>
  <si>
    <t>1242193±145212</t>
  </si>
  <si>
    <t>1305981±172191</t>
  </si>
  <si>
    <t>222010±69424</t>
  </si>
  <si>
    <t>218303±136381</t>
  </si>
  <si>
    <t>4950134±552122</t>
  </si>
  <si>
    <t>4706968±457963</t>
  </si>
  <si>
    <t>559860±238128</t>
  </si>
  <si>
    <t>1174508±525855</t>
  </si>
  <si>
    <t>PGSC0003DMT400073070</t>
  </si>
  <si>
    <t>Sec61 transport protein [Source:PGSC_GENE;Acc:PGSC0003DMG400028418]</t>
  </si>
  <si>
    <t>4304538±520052</t>
  </si>
  <si>
    <t>4160761±738904</t>
  </si>
  <si>
    <t>403195±614539</t>
  </si>
  <si>
    <t>84017±85703</t>
  </si>
  <si>
    <t>PGSC0003DMT400073140</t>
  </si>
  <si>
    <t>Integrin-linked protein kinase [Source:PGSC_GENE;Acc:PGSC0003DMG400028443]</t>
  </si>
  <si>
    <t>AT4G18950</t>
  </si>
  <si>
    <t>378600±46004</t>
  </si>
  <si>
    <t>299756±136342</t>
  </si>
  <si>
    <t>228341±55956</t>
  </si>
  <si>
    <t>314634±102138</t>
  </si>
  <si>
    <t>PGSC0003DMT400073258</t>
  </si>
  <si>
    <t>Ubiquitin domain-containing protein [Source:PGSC_GENE;Acc:PGSC0003DMG400028464]</t>
  </si>
  <si>
    <t>AT1G53400</t>
  </si>
  <si>
    <t>Ubiquitin domain-containing protein;</t>
  </si>
  <si>
    <t>425214±82313</t>
  </si>
  <si>
    <t>349718±119901</t>
  </si>
  <si>
    <t>50358±41283</t>
  </si>
  <si>
    <t>104684±17762</t>
  </si>
  <si>
    <t>343221±103955</t>
  </si>
  <si>
    <t>243361±150645</t>
  </si>
  <si>
    <t>81164±75922</t>
  </si>
  <si>
    <t>49164±32910</t>
  </si>
  <si>
    <t>PGSC0003DMT400073314</t>
  </si>
  <si>
    <t>Conserved gene of unknown function [Source:PGSC_GENE;Acc:PGSC0003DMG402028489]</t>
  </si>
  <si>
    <t>AT1G73060</t>
  </si>
  <si>
    <t>Low  PSII Accumulation 3;</t>
  </si>
  <si>
    <t>1059019±770811</t>
  </si>
  <si>
    <t>779776±848853</t>
  </si>
  <si>
    <t>8868857±5637133</t>
  </si>
  <si>
    <t>6530793±1730028</t>
  </si>
  <si>
    <t>26645697±2507481</t>
  </si>
  <si>
    <t>24373265±2836808</t>
  </si>
  <si>
    <t>8296391±3846111</t>
  </si>
  <si>
    <t>9943036±3117538</t>
  </si>
  <si>
    <t>1633751±576100</t>
  </si>
  <si>
    <t>1416183±365066</t>
  </si>
  <si>
    <t>177024±111867</t>
  </si>
  <si>
    <t>244518±89142</t>
  </si>
  <si>
    <t>3790105±511176</t>
  </si>
  <si>
    <t>3151090±688562</t>
  </si>
  <si>
    <t>1707776±648609</t>
  </si>
  <si>
    <t>3880238±2547597</t>
  </si>
  <si>
    <t>86167021±7680606</t>
  </si>
  <si>
    <t>85798419±16086166</t>
  </si>
  <si>
    <t>31614124±17333676</t>
  </si>
  <si>
    <t>34714069±11776214</t>
  </si>
  <si>
    <t>261458±61646</t>
  </si>
  <si>
    <t>254776±109413</t>
  </si>
  <si>
    <t>1246890±659355</t>
  </si>
  <si>
    <t>1335889±775916</t>
  </si>
  <si>
    <t>10095579±895076</t>
  </si>
  <si>
    <t>10589148±1926564</t>
  </si>
  <si>
    <t>2869711±804803</t>
  </si>
  <si>
    <t>3676168±1120291</t>
  </si>
  <si>
    <t>3428903±1653009</t>
  </si>
  <si>
    <t>3920133±2623065</t>
  </si>
  <si>
    <t>219427±149537</t>
  </si>
  <si>
    <t>166597±138375</t>
  </si>
  <si>
    <t>2066345±554614</t>
  </si>
  <si>
    <t>2574397±531185</t>
  </si>
  <si>
    <t>390573±763346</t>
  </si>
  <si>
    <t>328348±440466</t>
  </si>
  <si>
    <t>314216±71714</t>
  </si>
  <si>
    <t>291475±89184</t>
  </si>
  <si>
    <t>30659±39676</t>
  </si>
  <si>
    <t>8058±13957</t>
  </si>
  <si>
    <t>2516274±680811</t>
  </si>
  <si>
    <t>2532856±1895839</t>
  </si>
  <si>
    <t>33937235±14476361</t>
  </si>
  <si>
    <t>40736044±11703096</t>
  </si>
  <si>
    <t>PGSC0003DMT400073582</t>
  </si>
  <si>
    <t>Heat shock protein [Source:PGSC_GENE;Acc:PGSC0003DMG400028583]</t>
  </si>
  <si>
    <t>AT1G54850</t>
  </si>
  <si>
    <t>997855±205608</t>
  </si>
  <si>
    <t>1288571±355477</t>
  </si>
  <si>
    <t>198048±195653</t>
  </si>
  <si>
    <t>16568±28697</t>
  </si>
  <si>
    <t>2136224±807986</t>
  </si>
  <si>
    <t>1877005±931845</t>
  </si>
  <si>
    <t>138648±193282</t>
  </si>
  <si>
    <t>524328±463549</t>
  </si>
  <si>
    <t>9641489±780274</t>
  </si>
  <si>
    <t>8687594±2036701</t>
  </si>
  <si>
    <t>7129640±3203900</t>
  </si>
  <si>
    <t>6453287±1687120</t>
  </si>
  <si>
    <t>6724166±803307</t>
  </si>
  <si>
    <t>8142066±2478070</t>
  </si>
  <si>
    <t>792773±191318</t>
  </si>
  <si>
    <t>951890±402809</t>
  </si>
  <si>
    <t>3774742±350423</t>
  </si>
  <si>
    <t>4393463±675076</t>
  </si>
  <si>
    <t>1250768±1443086</t>
  </si>
  <si>
    <t>834299±645520</t>
  </si>
  <si>
    <t>1476641±315223</t>
  </si>
  <si>
    <t>1349238±297612</t>
  </si>
  <si>
    <t>169915±115797</t>
  </si>
  <si>
    <t>310895±236420</t>
  </si>
  <si>
    <t>14478874±1759199</t>
  </si>
  <si>
    <t>12785697±3074783</t>
  </si>
  <si>
    <t>2405606±1295974</t>
  </si>
  <si>
    <t>1228427±390498</t>
  </si>
  <si>
    <t>PGSC0003DMT400073675</t>
  </si>
  <si>
    <t>Conserved gene of unknown function [Source:PGSC_GENE;Acc:PGSC0003DMG400028617]</t>
  </si>
  <si>
    <t>AT1G53430</t>
  </si>
  <si>
    <t>21305333±3386495</t>
  </si>
  <si>
    <t>19875016±2873092</t>
  </si>
  <si>
    <t>1926737±1025472</t>
  </si>
  <si>
    <t>2130225±1115598</t>
  </si>
  <si>
    <t>9391368±1752075</t>
  </si>
  <si>
    <t>9717099±611150</t>
  </si>
  <si>
    <t>700909±409500</t>
  </si>
  <si>
    <t>1062429±589111</t>
  </si>
  <si>
    <t>PGSC0003DMT400073696</t>
  </si>
  <si>
    <t>Conserved gene of unknown function [Source:PGSC_GENE;Acc:PGSC0003DMG400028628]</t>
  </si>
  <si>
    <t>AT5G32440</t>
  </si>
  <si>
    <t>Ubiquitin system component Cue protein;</t>
  </si>
  <si>
    <t>1123534±260266</t>
  </si>
  <si>
    <t>999975±224443</t>
  </si>
  <si>
    <t>143382±286765</t>
  </si>
  <si>
    <t>25750±44600</t>
  </si>
  <si>
    <t>6098612±1106096</t>
  </si>
  <si>
    <t>5926158±2520827</t>
  </si>
  <si>
    <t>1559322±1667812</t>
  </si>
  <si>
    <t>593238±162505</t>
  </si>
  <si>
    <t>9206232±1509381</t>
  </si>
  <si>
    <t>8515615±3100583</t>
  </si>
  <si>
    <t>2788215±1786475</t>
  </si>
  <si>
    <t>1567171±251867</t>
  </si>
  <si>
    <t>PGSC0003DMT400073724</t>
  </si>
  <si>
    <t>Plastidic ATP/ADP-transporter [Source:PGSC_GENE;Acc:PGSC0003DMG400028641]</t>
  </si>
  <si>
    <t>1474551±788579</t>
  </si>
  <si>
    <t>1260237±631827</t>
  </si>
  <si>
    <t>32680651±3994701</t>
  </si>
  <si>
    <t>32228908±7663058</t>
  </si>
  <si>
    <t>7524411±1545607</t>
  </si>
  <si>
    <t>6279045±1114469</t>
  </si>
  <si>
    <t>PGSC0003DMT400073794</t>
  </si>
  <si>
    <t>Conserved gene of unknown function [Source:PGSC_GENE;Acc:PGSC0003DMG400028668]</t>
  </si>
  <si>
    <t>711876±149952</t>
  </si>
  <si>
    <t>505393±151924</t>
  </si>
  <si>
    <t>815429±223688</t>
  </si>
  <si>
    <t>1017258±299987</t>
  </si>
  <si>
    <t>PGSC0003DMT400073795</t>
  </si>
  <si>
    <t>DNA binding protein [Source:PGSC_GENE;Acc:PGSC0003DMG400028669]</t>
  </si>
  <si>
    <t>AT4G14465</t>
  </si>
  <si>
    <t>AT-hook motif nuclear-localized protein 20;</t>
  </si>
  <si>
    <t>4034269±782854</t>
  </si>
  <si>
    <t>5024347±1866735</t>
  </si>
  <si>
    <t>495970±353666</t>
  </si>
  <si>
    <t>333262±252920</t>
  </si>
  <si>
    <t>7936536±950108</t>
  </si>
  <si>
    <t>7240282±1961215</t>
  </si>
  <si>
    <t>1480891±525260</t>
  </si>
  <si>
    <t>1478664±501731</t>
  </si>
  <si>
    <t>3787467±969781</t>
  </si>
  <si>
    <t>3505449±1008611</t>
  </si>
  <si>
    <t>2610744±498331</t>
  </si>
  <si>
    <t>2991307±1649865</t>
  </si>
  <si>
    <t>15145770±1298601</t>
  </si>
  <si>
    <t>15599483±1145395</t>
  </si>
  <si>
    <t>2520413±1108965</t>
  </si>
  <si>
    <t>3304952±1279776</t>
  </si>
  <si>
    <t>37408976±4187488</t>
  </si>
  <si>
    <t>38337892±3517077</t>
  </si>
  <si>
    <t>24146045±21583656</t>
  </si>
  <si>
    <t>72989424±49985290</t>
  </si>
  <si>
    <t>9556231±1046518</t>
  </si>
  <si>
    <t>9125502±1249546</t>
  </si>
  <si>
    <t>16566185±30950235</t>
  </si>
  <si>
    <t>2058260±1623069</t>
  </si>
  <si>
    <t>143840±72695</t>
  </si>
  <si>
    <t>95195±88969</t>
  </si>
  <si>
    <t>320506±362006</t>
  </si>
  <si>
    <t>213487±144797</t>
  </si>
  <si>
    <t>8169595±1429630</t>
  </si>
  <si>
    <t>8876011±3516063</t>
  </si>
  <si>
    <t>2204190±1529315</t>
  </si>
  <si>
    <t>2780037±1595694</t>
  </si>
  <si>
    <t>51156223±6685482</t>
  </si>
  <si>
    <t>46796474±12087222</t>
  </si>
  <si>
    <t>21249167±18546904</t>
  </si>
  <si>
    <t>7268038±861159</t>
  </si>
  <si>
    <t>PGSC0003DMT400074098</t>
  </si>
  <si>
    <t>Calcium-binding allergen Ole e 8 [Source:PGSC_GENE;Acc:PGSC0003DMG400028797]</t>
  </si>
  <si>
    <t>1287339±1030177</t>
  </si>
  <si>
    <t>823663±574171</t>
  </si>
  <si>
    <t>38482±47181</t>
  </si>
  <si>
    <t>36614±63417</t>
  </si>
  <si>
    <t>24462569±3260523</t>
  </si>
  <si>
    <t>24126825±5802016</t>
  </si>
  <si>
    <t>1701549±1278676</t>
  </si>
  <si>
    <t>1943900±683507</t>
  </si>
  <si>
    <t>PGSC0003DMT400074138</t>
  </si>
  <si>
    <t>Reticulon family protein [Source:PGSC_GENE;Acc:PGSC0003DMG400028815]</t>
  </si>
  <si>
    <t>AT3G10260</t>
  </si>
  <si>
    <t>346963±167419</t>
  </si>
  <si>
    <t>211971±102686</t>
  </si>
  <si>
    <t>110936±144900</t>
  </si>
  <si>
    <t>104625±138750</t>
  </si>
  <si>
    <t>240917308±25224492</t>
  </si>
  <si>
    <t>246800753±24841494</t>
  </si>
  <si>
    <t>76200724±9904857</t>
  </si>
  <si>
    <t>81553167±6242154</t>
  </si>
  <si>
    <t>PGSC0003DMT400074245</t>
  </si>
  <si>
    <t>Translation initiation factor eif-2b alpha subunit [Source:PGSC_GENE;Acc:PGSC0003DMG400028851]</t>
  </si>
  <si>
    <t>AT1G53880</t>
  </si>
  <si>
    <t>Eukaryotic translation initiation factor 2B (eIF-2B) family protein;</t>
  </si>
  <si>
    <t>575964±170653</t>
  </si>
  <si>
    <t>557713±190600</t>
  </si>
  <si>
    <t>297571±432862</t>
  </si>
  <si>
    <t>80497±98632</t>
  </si>
  <si>
    <t>146262±78263</t>
  </si>
  <si>
    <t>153250±124847</t>
  </si>
  <si>
    <t>4288±8576</t>
  </si>
  <si>
    <t>3420239±817486</t>
  </si>
  <si>
    <t>3388912±699969</t>
  </si>
  <si>
    <t>319646±174143</t>
  </si>
  <si>
    <t>581787±203825</t>
  </si>
  <si>
    <t>7103342±729754</t>
  </si>
  <si>
    <t>6280657±903126</t>
  </si>
  <si>
    <t>1048446±575982</t>
  </si>
  <si>
    <t>495736±247663</t>
  </si>
  <si>
    <t>145933±59158</t>
  </si>
  <si>
    <t>115021±37838</t>
  </si>
  <si>
    <t>6716±13432</t>
  </si>
  <si>
    <t>2107249±1401098</t>
  </si>
  <si>
    <t>1724672±1308162</t>
  </si>
  <si>
    <t>518730±372090</t>
  </si>
  <si>
    <t>806453±368915</t>
  </si>
  <si>
    <t>PGSC0003DMT400074485</t>
  </si>
  <si>
    <t>Membrane-associated zinc metalloprotease isoform 1 [Source:PGSC_GENE;Acc:PGSC0003DMG400028948]</t>
  </si>
  <si>
    <t>AT2G32480</t>
  </si>
  <si>
    <t>ARABIDOPSIS SERIN PROTEASE;Metalloprotease essential for plastid development. Located in the inner membrane of chloroplasts.</t>
  </si>
  <si>
    <t>179325±100411</t>
  </si>
  <si>
    <t>256473±46566</t>
  </si>
  <si>
    <t>800967±1052045</t>
  </si>
  <si>
    <t>287150±68219</t>
  </si>
  <si>
    <t>26033221±2595338</t>
  </si>
  <si>
    <t>27083088±3345201</t>
  </si>
  <si>
    <t>4872827±1389743</t>
  </si>
  <si>
    <t>4999502±830616</t>
  </si>
  <si>
    <t>68673655±10585023</t>
  </si>
  <si>
    <t>64350039±8251654</t>
  </si>
  <si>
    <t>6180807±875928</t>
  </si>
  <si>
    <t>5956452±2655676</t>
  </si>
  <si>
    <t>15609574±735957</t>
  </si>
  <si>
    <t>15258594±2069191</t>
  </si>
  <si>
    <t>756680±743641</t>
  </si>
  <si>
    <t>344870±133209</t>
  </si>
  <si>
    <t>1565976±814532</t>
  </si>
  <si>
    <t>942652±334037</t>
  </si>
  <si>
    <t>15994±21269</t>
  </si>
  <si>
    <t>33362±57785</t>
  </si>
  <si>
    <t>5893523±1125791</t>
  </si>
  <si>
    <t>5180458±1728457</t>
  </si>
  <si>
    <t>3603299±1390307</t>
  </si>
  <si>
    <t>3865221±423776</t>
  </si>
  <si>
    <t>PGSC0003DMT400074667</t>
  </si>
  <si>
    <t>Dual specificity protein kinase-ttk [Source:PGSC_GENE;Acc:PGSC0003DMG401029032]</t>
  </si>
  <si>
    <t>AT1G77720</t>
  </si>
  <si>
    <t>putative protein kinase 1;Encodes a predicted protein kinase based on sequence similarity.</t>
  </si>
  <si>
    <t>218459±143839</t>
  </si>
  <si>
    <t>223130±142775</t>
  </si>
  <si>
    <t>65054±33954</t>
  </si>
  <si>
    <t>50116±42798</t>
  </si>
  <si>
    <t>PGSC0003DMT400074710</t>
  </si>
  <si>
    <t>Fibrillin 8 [Source:PGSC_GENE;Acc:PGSC0003DMG400029047]</t>
  </si>
  <si>
    <t>AT2G46910</t>
  </si>
  <si>
    <t>76399±42083</t>
  </si>
  <si>
    <t>56411±42305</t>
  </si>
  <si>
    <t>1696892±363471</t>
  </si>
  <si>
    <t>1988294±661327</t>
  </si>
  <si>
    <t>2133150±518154</t>
  </si>
  <si>
    <t>2170801±575469</t>
  </si>
  <si>
    <t>309748±155865</t>
  </si>
  <si>
    <t>258573±155645</t>
  </si>
  <si>
    <t>PGSC0003DMT400074720</t>
  </si>
  <si>
    <t>Tocopherol cyclase [Source:PGSC_GENE;Acc:PGSC0003DMG400029051]</t>
  </si>
  <si>
    <t>AT4G32770</t>
  </si>
  <si>
    <t>tocopherol cyclase, chloroplast / vitamin E deficient 1 (VTE1) / sucrose export defective 1 (SXD1);Tocopherol cyclase involved in tocopherol (vitamin E)synthesis. VTE1 over-expressing plants have increased tocopherol indicating VTE1 is a major limiting factor in tocopherol synthesis. Mutants defective in this gene accumulate high amounts of zeaxanthin in conditions of high light or low temperature.  Plays a role in the adaptation to low temperature stress, notably phloem loading.</t>
  </si>
  <si>
    <t>718609±175602</t>
  </si>
  <si>
    <t>916529±271468</t>
  </si>
  <si>
    <t>301914489±433912595</t>
  </si>
  <si>
    <t>88713545±100211545</t>
  </si>
  <si>
    <t>31382756±2801299</t>
  </si>
  <si>
    <t>32596301±3112542</t>
  </si>
  <si>
    <t>5546232±2410899</t>
  </si>
  <si>
    <t>3865484±1275795</t>
  </si>
  <si>
    <t>3777264±995442</t>
  </si>
  <si>
    <t>4065343±566132</t>
  </si>
  <si>
    <t>2824796±606810</t>
  </si>
  <si>
    <t>3915585±1775033</t>
  </si>
  <si>
    <t>PGSC0003DMT400074962</t>
  </si>
  <si>
    <t>ABC transporter B family member 26, chloroplastic [Source:PGSC_GENE;Acc:PGSC0003DMG400029157]</t>
  </si>
  <si>
    <t>AT1G70610</t>
  </si>
  <si>
    <t>transporter associated with antigen processing protein 1;member of TAP subfamily</t>
  </si>
  <si>
    <t>1006282±358029</t>
  </si>
  <si>
    <t>1294452±472707</t>
  </si>
  <si>
    <t>334843±239393</t>
  </si>
  <si>
    <t>233173±233175</t>
  </si>
  <si>
    <t>PGSC0003DMT400074969</t>
  </si>
  <si>
    <t>Conserved gene of unknown function [Source:PGSC_GENE;Acc:PGSC0003DMG400029159]</t>
  </si>
  <si>
    <t>AT1G21500</t>
  </si>
  <si>
    <t>122745±66129</t>
  </si>
  <si>
    <t>142473±78253</t>
  </si>
  <si>
    <t>480611±364964</t>
  </si>
  <si>
    <t>1130830±1384903</t>
  </si>
  <si>
    <t>PGSC0003DMT400074994</t>
  </si>
  <si>
    <t>Histone H2B.11 [Source:PGSC_GENE;Acc:PGSC0003DMG400029167]</t>
  </si>
  <si>
    <t>614817±218573</t>
  </si>
  <si>
    <t>716478±122275</t>
  </si>
  <si>
    <t>42184±56778</t>
  </si>
  <si>
    <t>73381±66369</t>
  </si>
  <si>
    <t>12712859±1363029</t>
  </si>
  <si>
    <t>13863514±1098675</t>
  </si>
  <si>
    <t>762718±954247</t>
  </si>
  <si>
    <t>312457±187215</t>
  </si>
  <si>
    <t>8671285±312868</t>
  </si>
  <si>
    <t>9024235±1262781</t>
  </si>
  <si>
    <t>619968±492583</t>
  </si>
  <si>
    <t>870327±517442</t>
  </si>
  <si>
    <t>PGSC0003DMT400075265</t>
  </si>
  <si>
    <t>Chlorophyll a oxygenase [Source:PGSC_GENE;Acc:PGSC0003DMG401029274]</t>
  </si>
  <si>
    <t>AT2G24820</t>
  </si>
  <si>
    <t>translocon at the inner envelope membrane of chloroplasts 55-II;</t>
  </si>
  <si>
    <t>361535±165519</t>
  </si>
  <si>
    <t>408017±206735</t>
  </si>
  <si>
    <t>8395500±3908820</t>
  </si>
  <si>
    <t>9089548±2374666</t>
  </si>
  <si>
    <t>25187399±5115899</t>
  </si>
  <si>
    <t>20991435±2612493</t>
  </si>
  <si>
    <t>10681458±3833082</t>
  </si>
  <si>
    <t>14515716±7994972</t>
  </si>
  <si>
    <t>102962561±9991785</t>
  </si>
  <si>
    <t>98437075±16521849</t>
  </si>
  <si>
    <t>42493197±49212374</t>
  </si>
  <si>
    <t>26226885±9296109</t>
  </si>
  <si>
    <t>1453726±462273</t>
  </si>
  <si>
    <t>1169519±409467</t>
  </si>
  <si>
    <t>1871758±1879807</t>
  </si>
  <si>
    <t>2766849±1724140</t>
  </si>
  <si>
    <t>18838500±1190126</t>
  </si>
  <si>
    <t>18648863±1899287</t>
  </si>
  <si>
    <t>63897027±26779565</t>
  </si>
  <si>
    <t>69447638±24652262</t>
  </si>
  <si>
    <t>PGSC0003DMT400075352</t>
  </si>
  <si>
    <t>Chaperone protein dnaJ [Source:PGSC_GENE;Acc:PGSC0003DMG401029307]</t>
  </si>
  <si>
    <t>AT1G76700</t>
  </si>
  <si>
    <t>2297473±465202</t>
  </si>
  <si>
    <t>2110287±629422</t>
  </si>
  <si>
    <t>1470394±536715</t>
  </si>
  <si>
    <t>1343513±399360</t>
  </si>
  <si>
    <t>4999156±899527</t>
  </si>
  <si>
    <t>4742495±1209765</t>
  </si>
  <si>
    <t>533956±194468</t>
  </si>
  <si>
    <t>920494±384496</t>
  </si>
  <si>
    <t>6066309±1944482</t>
  </si>
  <si>
    <t>5473928±1466335</t>
  </si>
  <si>
    <t>8225429±2779386</t>
  </si>
  <si>
    <t>7597984±764416</t>
  </si>
  <si>
    <t>100535054±15814935</t>
  </si>
  <si>
    <t>90685589±17152440</t>
  </si>
  <si>
    <t>36438945±10284756</t>
  </si>
  <si>
    <t>25002071±2965815</t>
  </si>
  <si>
    <t>1562570±102868</t>
  </si>
  <si>
    <t>1748409±321639</t>
  </si>
  <si>
    <t>170327±176648</t>
  </si>
  <si>
    <t>201285±44277</t>
  </si>
  <si>
    <t>1376523±248342</t>
  </si>
  <si>
    <t>1228607±376060</t>
  </si>
  <si>
    <t>207106±157828</t>
  </si>
  <si>
    <t>1018832±962569</t>
  </si>
  <si>
    <t>3989977±748434</t>
  </si>
  <si>
    <t>3660852±685989</t>
  </si>
  <si>
    <t>1652679±887852</t>
  </si>
  <si>
    <t>1693830±453195</t>
  </si>
  <si>
    <t>2623060±503629</t>
  </si>
  <si>
    <t>2477109±1110424</t>
  </si>
  <si>
    <t>15271039±6791306</t>
  </si>
  <si>
    <t>17339728±1331934</t>
  </si>
  <si>
    <t>2501279±753082</t>
  </si>
  <si>
    <t>3109848±1636849</t>
  </si>
  <si>
    <t>1676836±378721</t>
  </si>
  <si>
    <t>1595662±430859</t>
  </si>
  <si>
    <t>8596511±809090</t>
  </si>
  <si>
    <t>10531590±5521128</t>
  </si>
  <si>
    <t>123589787±43918533</t>
  </si>
  <si>
    <t>117078016±8268226</t>
  </si>
  <si>
    <t>409572±79455</t>
  </si>
  <si>
    <t>382299±194368</t>
  </si>
  <si>
    <t>957688±214549</t>
  </si>
  <si>
    <t>3016239±3423700</t>
  </si>
  <si>
    <t>172141420±43886365</t>
  </si>
  <si>
    <t>128275973±46533873</t>
  </si>
  <si>
    <t>213686246±42963933</t>
  </si>
  <si>
    <t>291982376±49392897</t>
  </si>
  <si>
    <t>3054745±1027181</t>
  </si>
  <si>
    <t>3360113±695531</t>
  </si>
  <si>
    <t>11168155±3174837</t>
  </si>
  <si>
    <t>12433966±1345361</t>
  </si>
  <si>
    <t>PGSC0003DMT400075804</t>
  </si>
  <si>
    <t>Calcium ion binding protein [Source:PGSC_GENE;Acc:PGSC0003DMG402029471]</t>
  </si>
  <si>
    <t>2096527±503512</t>
  </si>
  <si>
    <t>2462331±422263</t>
  </si>
  <si>
    <t>139087±98464</t>
  </si>
  <si>
    <t>60951±105571</t>
  </si>
  <si>
    <t>PGSC0003DMT400075813</t>
  </si>
  <si>
    <t>DUF26 domain-containing protein 1 [Source:PGSC_GENE;Acc:PGSC0003DMG400029473]</t>
  </si>
  <si>
    <t>AT2G01660</t>
  </si>
  <si>
    <t>plasmodesmata-located protein 6;Encodes a plasmodesmal protein that may be involved in the intercellular movement of molecules through the plasmodesmata. The protein has two DUF26 domains and a single transmembrane domain.</t>
  </si>
  <si>
    <t>257495±95032</t>
  </si>
  <si>
    <t>176591±126446</t>
  </si>
  <si>
    <t>7931±12585</t>
  </si>
  <si>
    <t>11182±11185</t>
  </si>
  <si>
    <t>38783606±9180880</t>
  </si>
  <si>
    <t>43129739±16495840</t>
  </si>
  <si>
    <t>9458757±8644197</t>
  </si>
  <si>
    <t>6509463±1820962</t>
  </si>
  <si>
    <t>PGSC0003DMT400075876</t>
  </si>
  <si>
    <t>Hydroxyproline-rich glycoprotein family protein [Source:PGSC_GENE;Acc:PGSC0003DMG400029501]</t>
  </si>
  <si>
    <t>909038±160671</t>
  </si>
  <si>
    <t>824981±324410</t>
  </si>
  <si>
    <t>104763±27966</t>
  </si>
  <si>
    <t>60589±64360</t>
  </si>
  <si>
    <t>PGSC0003DMT400075885</t>
  </si>
  <si>
    <t>NRC1 [Source:PGSC_GENE;Acc:PGSC0003DMG400029505]</t>
  </si>
  <si>
    <t>6245220±2032616</t>
  </si>
  <si>
    <t>6483685±1748105</t>
  </si>
  <si>
    <t>657093±591097</t>
  </si>
  <si>
    <t>512757±431508</t>
  </si>
  <si>
    <t>8264419±1567071</t>
  </si>
  <si>
    <t>6990758±1451664</t>
  </si>
  <si>
    <t>2888490±2014566</t>
  </si>
  <si>
    <t>3243748±693925</t>
  </si>
  <si>
    <t>PGSC0003DMT400075917</t>
  </si>
  <si>
    <t>High mobility group family [Source:PGSC_GENE;Acc:PGSC0003DMG400029519]</t>
  </si>
  <si>
    <t>650637±110818</t>
  </si>
  <si>
    <t>671698±136751</t>
  </si>
  <si>
    <t>43074±35614</t>
  </si>
  <si>
    <t>PGSC0003DMT400075923</t>
  </si>
  <si>
    <t>Clathrin assembly protein [Source:PGSC_GENE;Acc:PGSC0003DMG400029522]</t>
  </si>
  <si>
    <t>AT2G01600</t>
  </si>
  <si>
    <t>3199244±708564</t>
  </si>
  <si>
    <t>2938473±1065103</t>
  </si>
  <si>
    <t>72895953±59018886</t>
  </si>
  <si>
    <t>4711694±2919019</t>
  </si>
  <si>
    <t>63209±93021</t>
  </si>
  <si>
    <t>20707±28119</t>
  </si>
  <si>
    <t>9399881±7433334</t>
  </si>
  <si>
    <t>6865751±1010573</t>
  </si>
  <si>
    <t>2004512±438524</t>
  </si>
  <si>
    <t>2359537±1026052</t>
  </si>
  <si>
    <t>21034519±36359062</t>
  </si>
  <si>
    <t>2984930±2051595</t>
  </si>
  <si>
    <t>PGSC0003DMT400076024</t>
  </si>
  <si>
    <t>Conserved gene of unknown function [Source:PGSC_GENE;Acc:PGSC0003DMG400029563]</t>
  </si>
  <si>
    <t>8594121±850064</t>
  </si>
  <si>
    <t>7979831±309272</t>
  </si>
  <si>
    <t>1179411±523076</t>
  </si>
  <si>
    <t>1879980±573115</t>
  </si>
  <si>
    <t>2303425±678248</t>
  </si>
  <si>
    <t>1972206±471417</t>
  </si>
  <si>
    <t>166158±170853</t>
  </si>
  <si>
    <t>1217693±249383</t>
  </si>
  <si>
    <t>1056235±472616</t>
  </si>
  <si>
    <t>4075797±8010922</t>
  </si>
  <si>
    <t>205997±174974</t>
  </si>
  <si>
    <t>7052088±2742961</t>
  </si>
  <si>
    <t>6851145±938491</t>
  </si>
  <si>
    <t>2904524±4062750</t>
  </si>
  <si>
    <t>1788139±745867</t>
  </si>
  <si>
    <t>669382±205821</t>
  </si>
  <si>
    <t>622861±260380</t>
  </si>
  <si>
    <t>361078±333608</t>
  </si>
  <si>
    <t>839336±486254</t>
  </si>
  <si>
    <t>9336634±2658286</t>
  </si>
  <si>
    <t>8840309±1967851</t>
  </si>
  <si>
    <t>2964701±1364357</t>
  </si>
  <si>
    <t>2870577±604689</t>
  </si>
  <si>
    <t>PGSC0003DMT400076208</t>
  </si>
  <si>
    <t>Pleiotropic drug resistance protein 1 [Source:PGSC_GENE;Acc:PGSC0003DMG401029631]</t>
  </si>
  <si>
    <t>1651349±427969</t>
  </si>
  <si>
    <t>1502306±580223</t>
  </si>
  <si>
    <t>8613506±6286770</t>
  </si>
  <si>
    <t>7973675±2989022</t>
  </si>
  <si>
    <t>PGSC0003DMT400076209</t>
  </si>
  <si>
    <t>Pleiotropic drug resistance protein 1 [Source:PGSC_GENE;Acc:PGSC0003DMG402029631]</t>
  </si>
  <si>
    <t>4747195±977304</t>
  </si>
  <si>
    <t>2902596±2779583</t>
  </si>
  <si>
    <t>611939±776887</t>
  </si>
  <si>
    <t>863549±608657</t>
  </si>
  <si>
    <t>16795668±1671350</t>
  </si>
  <si>
    <t>17030602±2105145</t>
  </si>
  <si>
    <t>1513804±518144</t>
  </si>
  <si>
    <t>1445107±240851</t>
  </si>
  <si>
    <t>PGSC0003DMT400076253</t>
  </si>
  <si>
    <t>Histone deacetylase [Source:PGSC_GENE;Acc:PGSC0003DMG400029646]</t>
  </si>
  <si>
    <t>539457±105905</t>
  </si>
  <si>
    <t>499018±179088</t>
  </si>
  <si>
    <t>19466±24080</t>
  </si>
  <si>
    <t>PGSC0003DMT400076274</t>
  </si>
  <si>
    <t>F-box protein [Source:PGSC_GENE;Acc:PGSC0003DMG400029654]</t>
  </si>
  <si>
    <t>855801±331264</t>
  </si>
  <si>
    <t>733752±258904</t>
  </si>
  <si>
    <t>342952±379568</t>
  </si>
  <si>
    <t>31983±55396</t>
  </si>
  <si>
    <t>4794353±867974</t>
  </si>
  <si>
    <t>3836143±876384</t>
  </si>
  <si>
    <t>3297172±3783548</t>
  </si>
  <si>
    <t>1343069±332784</t>
  </si>
  <si>
    <t>25555406±2143303</t>
  </si>
  <si>
    <t>25669919±3374924</t>
  </si>
  <si>
    <t>4593122±1723014</t>
  </si>
  <si>
    <t>5072292±2536002</t>
  </si>
  <si>
    <t>PGSC0003DMT400076330</t>
  </si>
  <si>
    <t>Conserved gene of unknown function [Source:PGSC_GENE;Acc:PGSC0003DMG400029676]</t>
  </si>
  <si>
    <t>18396274±2097771</t>
  </si>
  <si>
    <t>19537361±4956318</t>
  </si>
  <si>
    <t>1313801±1004173</t>
  </si>
  <si>
    <t>1527000±643625</t>
  </si>
  <si>
    <t>6493977±1366822</t>
  </si>
  <si>
    <t>6549710±3031162</t>
  </si>
  <si>
    <t>3184265±1120735</t>
  </si>
  <si>
    <t>2475531±1823695</t>
  </si>
  <si>
    <t>PGSC0003DMT400076389</t>
  </si>
  <si>
    <t>30S ribosomal protein S5 [Source:PGSC_GENE;Acc:PGSC0003DMG400029704]</t>
  </si>
  <si>
    <t>3082805±1904524</t>
  </si>
  <si>
    <t>4324530±2508192</t>
  </si>
  <si>
    <t>17354636±6282993</t>
  </si>
  <si>
    <t>20393371±6878658</t>
  </si>
  <si>
    <t>PGSC0003DMT400076427</t>
  </si>
  <si>
    <t>DNA-directed RNA polymerase II subunit RPB2 [Source:PGSC_GENE;Acc:PGSC0003DMG400029721]</t>
  </si>
  <si>
    <t>6986763±848259</t>
  </si>
  <si>
    <t>7473596±1718392</t>
  </si>
  <si>
    <t>1227877±765167</t>
  </si>
  <si>
    <t>1268832±202811</t>
  </si>
  <si>
    <t>PGSC0003DMT400076456</t>
  </si>
  <si>
    <t>Auxin repressed/dormancy associated protein [Source:PGSC_GENE;Acc:PGSC0003DMG400029732]</t>
  </si>
  <si>
    <t>AT1G28330</t>
  </si>
  <si>
    <t>dormancy-associated protein-like 1;dormancy-associated protein (DRM1)</t>
  </si>
  <si>
    <t>2761431±1002061</t>
  </si>
  <si>
    <t>3187629±479886</t>
  </si>
  <si>
    <t>1892203±2188886</t>
  </si>
  <si>
    <t>1429884±763631</t>
  </si>
  <si>
    <t>12199316±874093</t>
  </si>
  <si>
    <t>10931228±1683466</t>
  </si>
  <si>
    <t>2597849±1525887</t>
  </si>
  <si>
    <t>2444458±550312</t>
  </si>
  <si>
    <t>7685616±490173</t>
  </si>
  <si>
    <t>8873283±1551725</t>
  </si>
  <si>
    <t>1453100±374866</t>
  </si>
  <si>
    <t>1598337±375831</t>
  </si>
  <si>
    <t>27736911±3282149</t>
  </si>
  <si>
    <t>27358203±11611335</t>
  </si>
  <si>
    <t>8108997±4258184</t>
  </si>
  <si>
    <t>5553083±1882879</t>
  </si>
  <si>
    <t>83536017±9946354</t>
  </si>
  <si>
    <t>79798842±11399159</t>
  </si>
  <si>
    <t>17007211±3219979</t>
  </si>
  <si>
    <t>19975902±3439325</t>
  </si>
  <si>
    <t>325331836±65621711</t>
  </si>
  <si>
    <t>280529267±45491945</t>
  </si>
  <si>
    <t>133301392±84845249</t>
  </si>
  <si>
    <t>231377436±181175409</t>
  </si>
  <si>
    <t>25238445±2118215</t>
  </si>
  <si>
    <t>22887400±4050845</t>
  </si>
  <si>
    <t>1488466±1330191</t>
  </si>
  <si>
    <t>1249335±273709</t>
  </si>
  <si>
    <t>PGSC0003DMT400076609</t>
  </si>
  <si>
    <t>DNA-directed RNA polymerase I/III subunits [Source:PGSC_GENE;Acc:PGSC0003DMG400029791]</t>
  </si>
  <si>
    <t>1970238±593291</t>
  </si>
  <si>
    <t>1450843±322077</t>
  </si>
  <si>
    <t>132889±126155</t>
  </si>
  <si>
    <t>107619±134125</t>
  </si>
  <si>
    <t>PGSC0003DMT400076692</t>
  </si>
  <si>
    <t>UDP-glucosyltransferase [Source:PGSC_GENE;Acc:PGSC0003DMG403029823]</t>
  </si>
  <si>
    <t>AT1G22400</t>
  </si>
  <si>
    <t>212764±198848</t>
  </si>
  <si>
    <t>206796±99295</t>
  </si>
  <si>
    <t>9489156±1587907</t>
  </si>
  <si>
    <t>7320819±1271122</t>
  </si>
  <si>
    <t>20836730±10186457</t>
  </si>
  <si>
    <t>13616905±5489911</t>
  </si>
  <si>
    <t>2351126±184211</t>
  </si>
  <si>
    <t>2403938±660182</t>
  </si>
  <si>
    <t>185631±128190</t>
  </si>
  <si>
    <t>70869±70869</t>
  </si>
  <si>
    <t>PGSC0003DMT400076777</t>
  </si>
  <si>
    <t>Strictosidine synthase [Source:PGSC_GENE;Acc:PGSC0003DMG400029857]</t>
  </si>
  <si>
    <t>AT3G57030</t>
  </si>
  <si>
    <t>4079987±1396061</t>
  </si>
  <si>
    <t>3876294±1997710</t>
  </si>
  <si>
    <t>4120682±5651022</t>
  </si>
  <si>
    <t>1821361±755518</t>
  </si>
  <si>
    <t>2033278±170645</t>
  </si>
  <si>
    <t>2474984±1080008</t>
  </si>
  <si>
    <t>213942±143427</t>
  </si>
  <si>
    <t>144912±85976</t>
  </si>
  <si>
    <t>PGSC0003DMT400076806</t>
  </si>
  <si>
    <t>Protease degS [Source:PGSC_GENE;Acc:PGSC0003DMG400029873]</t>
  </si>
  <si>
    <t>AT4G18370</t>
  </si>
  <si>
    <t>DEGP protease 5;Encodes DEG5.  Forms a hexamer with DEG8 in the thylakoid lumen.  Involved in the cleavage of photodamaged D2 protein of photosystem II (PSII).</t>
  </si>
  <si>
    <t>2446±4892</t>
  </si>
  <si>
    <t>18545±26278</t>
  </si>
  <si>
    <t>107458±96444</t>
  </si>
  <si>
    <t>28630±30173</t>
  </si>
  <si>
    <t>PGSC0003DMT400076813</t>
  </si>
  <si>
    <t>60S ribosomal protein L23 [Source:PGSC_GENE;Acc:PGSC0003DMG400029875]</t>
  </si>
  <si>
    <t>AT2G33370</t>
  </si>
  <si>
    <t>1180871±436247</t>
  </si>
  <si>
    <t>1880688±2097453</t>
  </si>
  <si>
    <t>20382±40765</t>
  </si>
  <si>
    <t>221324±184114</t>
  </si>
  <si>
    <t>PGSC0003DMT400076840</t>
  </si>
  <si>
    <t>Kinase [Source:PGSC_GENE;Acc:PGSC0003DMG400029885]</t>
  </si>
  <si>
    <t>3858181±2127498</t>
  </si>
  <si>
    <t>1978694±2079326</t>
  </si>
  <si>
    <t>9378335±898068</t>
  </si>
  <si>
    <t>9703528±936508</t>
  </si>
  <si>
    <t>1715230±517923</t>
  </si>
  <si>
    <t>1406045±368745</t>
  </si>
  <si>
    <t>14627755±1961515</t>
  </si>
  <si>
    <t>14182939±3089465</t>
  </si>
  <si>
    <t>4146944±2360747</t>
  </si>
  <si>
    <t>4348780±1396008</t>
  </si>
  <si>
    <t>PGSC0003DMT400076871</t>
  </si>
  <si>
    <t>Conserved gene of unknown function [Source:PGSC_GENE;Acc:PGSC0003DMG400029900]</t>
  </si>
  <si>
    <t>AT2G25310</t>
  </si>
  <si>
    <t>Protein of unknown function (DUF2012);</t>
  </si>
  <si>
    <t>950950±136025</t>
  </si>
  <si>
    <t>925807±271289</t>
  </si>
  <si>
    <t>176427±94073</t>
  </si>
  <si>
    <t>151278±102355</t>
  </si>
  <si>
    <t>982227±94860</t>
  </si>
  <si>
    <t>855734±530666</t>
  </si>
  <si>
    <t>1196191±1090782</t>
  </si>
  <si>
    <t>2000759±1922964</t>
  </si>
  <si>
    <t>8633578±2717029</t>
  </si>
  <si>
    <t>5543236±1421890</t>
  </si>
  <si>
    <t>1083083±582630</t>
  </si>
  <si>
    <t>1841862±469412</t>
  </si>
  <si>
    <t>PGSC0003DMT400076936</t>
  </si>
  <si>
    <t>Steroid binding protein [Source:PGSC_GENE;Acc:PGSC0003DMG400029924]</t>
  </si>
  <si>
    <t>451949±68185</t>
  </si>
  <si>
    <t>506575±164537</t>
  </si>
  <si>
    <t>3669614±542145</t>
  </si>
  <si>
    <t>3249213±432058</t>
  </si>
  <si>
    <t>1044591±319161</t>
  </si>
  <si>
    <t>1043938±31321</t>
  </si>
  <si>
    <t>26022927±1966704</t>
  </si>
  <si>
    <t>25175778±5015660</t>
  </si>
  <si>
    <t>92497803±35222444</t>
  </si>
  <si>
    <t>80463425±18647066</t>
  </si>
  <si>
    <t>115914±86062</t>
  </si>
  <si>
    <t>110198±94303</t>
  </si>
  <si>
    <t>153645±79954</t>
  </si>
  <si>
    <t>269415±46934</t>
  </si>
  <si>
    <t>897975±412637</t>
  </si>
  <si>
    <t>728733±304677</t>
  </si>
  <si>
    <t>116439±110025</t>
  </si>
  <si>
    <t>86407±58065</t>
  </si>
  <si>
    <t>PGSC0003DMT400077097</t>
  </si>
  <si>
    <t>Conserved gene of unknown function [Source:PGSC_GENE;Acc:PGSC0003DMG400029987]</t>
  </si>
  <si>
    <t>1433369±220340</t>
  </si>
  <si>
    <t>1524010±95764</t>
  </si>
  <si>
    <t>94083±131802</t>
  </si>
  <si>
    <t>56381±45397</t>
  </si>
  <si>
    <t>PGSC0003DMT400077184</t>
  </si>
  <si>
    <t>Non-green plastid inner envelope membrane protein [Source:PGSC_GENE;Acc:PGSC0003DMG400030019]</t>
  </si>
  <si>
    <t>AT2G38550</t>
  </si>
  <si>
    <t>1814504±334483</t>
  </si>
  <si>
    <t>1870586±501207</t>
  </si>
  <si>
    <t>536436±344727</t>
  </si>
  <si>
    <t>724385±249994</t>
  </si>
  <si>
    <t>81243216±7904664</t>
  </si>
  <si>
    <t>77990702±8643443</t>
  </si>
  <si>
    <t>25136853±5558789</t>
  </si>
  <si>
    <t>32001156±4643920</t>
  </si>
  <si>
    <t>5995306±674427</t>
  </si>
  <si>
    <t>5763841±774186</t>
  </si>
  <si>
    <t>682046±250617</t>
  </si>
  <si>
    <t>968400±567294</t>
  </si>
  <si>
    <t>11735241±2989393</t>
  </si>
  <si>
    <t>10141872±1204093</t>
  </si>
  <si>
    <t>2894550±741407</t>
  </si>
  <si>
    <t>3312109±633723</t>
  </si>
  <si>
    <t>PGSC0003DMT400077329</t>
  </si>
  <si>
    <t>Histone-lysine N-methyltransferase, H3 lysine-9 specific SUVH1 [Source:PGSC_GENE;Acc:PGSC0003DMG400030077]</t>
  </si>
  <si>
    <t>793457±126465</t>
  </si>
  <si>
    <t>864795±104990</t>
  </si>
  <si>
    <t>25607±25174</t>
  </si>
  <si>
    <t>13222±22900</t>
  </si>
  <si>
    <t>PGSC0003DMT400077330</t>
  </si>
  <si>
    <t>Conserved gene of unknown function [Source:PGSC_GENE;Acc:PGSC0003DMG400030078]</t>
  </si>
  <si>
    <t>AT1G05385</t>
  </si>
  <si>
    <t>photosystem II 11 kDa protein-related;Encodes a Psb27 homolog involved in photosystem II biogenesis.</t>
  </si>
  <si>
    <t>30309±56384</t>
  </si>
  <si>
    <t>51284±98631</t>
  </si>
  <si>
    <t>603323±369664</t>
  </si>
  <si>
    <t>678174±316034</t>
  </si>
  <si>
    <t>PGSC0003DMT400077346</t>
  </si>
  <si>
    <t>Conserved gene of unknown function [Source:PGSC_GENE;Acc:PGSC0003DMG400030084]</t>
  </si>
  <si>
    <t>AT3G22430</t>
  </si>
  <si>
    <t>828127±710333</t>
  </si>
  <si>
    <t>1117859±780980</t>
  </si>
  <si>
    <t>75539±48768</t>
  </si>
  <si>
    <t>58808±38313</t>
  </si>
  <si>
    <t>443968±75964</t>
  </si>
  <si>
    <t>323848±110367</t>
  </si>
  <si>
    <t>89964±51054</t>
  </si>
  <si>
    <t>75195±19390</t>
  </si>
  <si>
    <t>PGSC0003DMT400077379</t>
  </si>
  <si>
    <t>Prosystemin [Source:PGSC_GENE;Acc:PGSC0003DMG402030099]</t>
  </si>
  <si>
    <t>3034837±895384</t>
  </si>
  <si>
    <t>2715830±830731</t>
  </si>
  <si>
    <t>1414027±922295</t>
  </si>
  <si>
    <t>2542711±488206</t>
  </si>
  <si>
    <t>PGSC0003DMT400077392</t>
  </si>
  <si>
    <t>DNA-directed RNA polymerase II [Source:PGSC_GENE;Acc:PGSC0003DMG400030104]</t>
  </si>
  <si>
    <t>AT3G22320</t>
  </si>
  <si>
    <t>Eukaryotic rpb5 RNA polymerase subunit family protein;Non-catalytic subunit common to DNA-dependent RNA polymerases I, II, III and IV; homologous to budding yeast RPB5.</t>
  </si>
  <si>
    <t>901662±178393</t>
  </si>
  <si>
    <t>783703±145566</t>
  </si>
  <si>
    <t>69600±37566</t>
  </si>
  <si>
    <t>85839±39662</t>
  </si>
  <si>
    <t>63463±38931</t>
  </si>
  <si>
    <t>189514±172812</t>
  </si>
  <si>
    <t>1853344±3089574</t>
  </si>
  <si>
    <t>1143046±1160917</t>
  </si>
  <si>
    <t>14294592±2777680</t>
  </si>
  <si>
    <t>13410121±2934211</t>
  </si>
  <si>
    <t>2921874±2070839</t>
  </si>
  <si>
    <t>2526914±628023</t>
  </si>
  <si>
    <t>4404155±606421</t>
  </si>
  <si>
    <t>3848543±386812</t>
  </si>
  <si>
    <t>1098426±541505</t>
  </si>
  <si>
    <t>1383212±522691</t>
  </si>
  <si>
    <t>16344078±3622217</t>
  </si>
  <si>
    <t>13202393±1802774</t>
  </si>
  <si>
    <t>3449224±558511</t>
  </si>
  <si>
    <t>3251063±1080874</t>
  </si>
  <si>
    <t>5107354±1823172</t>
  </si>
  <si>
    <t>4283146±2211447</t>
  </si>
  <si>
    <t>584205±449479</t>
  </si>
  <si>
    <t>288152±120029</t>
  </si>
  <si>
    <t>12170695±976626</t>
  </si>
  <si>
    <t>14514943±4486391</t>
  </si>
  <si>
    <t>1248929±496582</t>
  </si>
  <si>
    <t>1432545±222862</t>
  </si>
  <si>
    <t>PGSC0003DMT400077643</t>
  </si>
  <si>
    <t>BRASSINOSTEROID INSENSITIVE 1-associated receptor kinase 1 [Source:PGSC_GENE;Acc:PGSC0003DMG400030209]</t>
  </si>
  <si>
    <t>AT1G34300</t>
  </si>
  <si>
    <t>lectin protein kinase family protein;</t>
  </si>
  <si>
    <t>526932±229991</t>
  </si>
  <si>
    <t>512291±265051</t>
  </si>
  <si>
    <t>10052±20104</t>
  </si>
  <si>
    <t>PGSC0003DMT400077648</t>
  </si>
  <si>
    <t>Nitrate reductase [Source:PGSC_GENE;Acc:PGSC0003DMG400030212]</t>
  </si>
  <si>
    <t>AT1G37130</t>
  </si>
  <si>
    <t>nitrate reductase 2;Identified as a mutant resistant to chlorate. Encodes nitrate reductase structural gene. Involved in nitrate assimilation. Has nitrate reductase activity. Up-regulated by the fungus P. indica. Binds transcription factor At2g35940.</t>
  </si>
  <si>
    <t>247742±229398</t>
  </si>
  <si>
    <t>82076±134277</t>
  </si>
  <si>
    <t>78324±117289</t>
  </si>
  <si>
    <t>2682±4645</t>
  </si>
  <si>
    <t>PGSC0003DMT400077778</t>
  </si>
  <si>
    <t>Sn-1 protein [Source:PGSC_GENE;Acc:PGSC0003DMG400030255]</t>
  </si>
  <si>
    <t>7220859±6784244</t>
  </si>
  <si>
    <t>7474082±4959307</t>
  </si>
  <si>
    <t>284584±477347</t>
  </si>
  <si>
    <t>155312±64787</t>
  </si>
  <si>
    <t>PGSC0003DMT400077939</t>
  </si>
  <si>
    <t>Histone H2B [Source:PGSC_GENE;Acc:PGSC0003DMG403030312]</t>
  </si>
  <si>
    <t>61543±28005</t>
  </si>
  <si>
    <t>58518±25402</t>
  </si>
  <si>
    <t>373422±302569</t>
  </si>
  <si>
    <t>574998±304751</t>
  </si>
  <si>
    <t>PGSC0003DMT400077955</t>
  </si>
  <si>
    <t>Actin [Source:PGSC_GENE;Acc:PGSC0003DMG400030319]</t>
  </si>
  <si>
    <t>192894±85582</t>
  </si>
  <si>
    <t>194875±105549</t>
  </si>
  <si>
    <t>289700±170196</t>
  </si>
  <si>
    <t>1102714±1152858</t>
  </si>
  <si>
    <t>PGSC0003DMT400078011</t>
  </si>
  <si>
    <t>Receptor protein kinase [Source:PGSC_GENE;Acc:PGSC0003DMG400030343]</t>
  </si>
  <si>
    <t>AT3G54030</t>
  </si>
  <si>
    <t>12117±13492</t>
  </si>
  <si>
    <t>11689±18189</t>
  </si>
  <si>
    <t>1109678±1167353</t>
  </si>
  <si>
    <t>1774424±1094068</t>
  </si>
  <si>
    <t>22107629±2053244</t>
  </si>
  <si>
    <t>22255663±3969110</t>
  </si>
  <si>
    <t>9479031±4638969</t>
  </si>
  <si>
    <t>13247555±5336907</t>
  </si>
  <si>
    <t>7608572±2047396</t>
  </si>
  <si>
    <t>5728841±921331</t>
  </si>
  <si>
    <t>1125766±778551</t>
  </si>
  <si>
    <t>1236853±761371</t>
  </si>
  <si>
    <t>PGSC0003DMT400078081</t>
  </si>
  <si>
    <t>Fructose-6-phosphate 2-kinase/fructose-2,6-bisphosphatase [Source:PGSC_GENE;Acc:PGSC0003DMG400030370]</t>
  </si>
  <si>
    <t>4158230±1844337</t>
  </si>
  <si>
    <t>4361686±1762372</t>
  </si>
  <si>
    <t>740208±579164</t>
  </si>
  <si>
    <t>472888±441488</t>
  </si>
  <si>
    <t>1480478±387993</t>
  </si>
  <si>
    <t>1013838±380274</t>
  </si>
  <si>
    <t>227168±156030</t>
  </si>
  <si>
    <t>183195±50671</t>
  </si>
  <si>
    <t>38062955±5324681</t>
  </si>
  <si>
    <t>35435263±3923735</t>
  </si>
  <si>
    <t>3828629±1203294</t>
  </si>
  <si>
    <t>2559021±248821</t>
  </si>
  <si>
    <t>15526086±2177048</t>
  </si>
  <si>
    <t>15141652±3035814</t>
  </si>
  <si>
    <t>2553744±1319803</t>
  </si>
  <si>
    <t>3340640±796212</t>
  </si>
  <si>
    <t>2339267±348755</t>
  </si>
  <si>
    <t>4833906±3093207</t>
  </si>
  <si>
    <t>3202053±4041305</t>
  </si>
  <si>
    <t>3185633±2097158</t>
  </si>
  <si>
    <t>2123414±507842</t>
  </si>
  <si>
    <t>2543079±719541</t>
  </si>
  <si>
    <t>47530266±30806666</t>
  </si>
  <si>
    <t>53910167±26970285</t>
  </si>
  <si>
    <t>PGSC0003DMT400078191</t>
  </si>
  <si>
    <t>22583897±3877221</t>
  </si>
  <si>
    <t>19839427±4896642</t>
  </si>
  <si>
    <t>8970352±2495618</t>
  </si>
  <si>
    <t>14307429±4503512</t>
  </si>
  <si>
    <t>27523814±2568086</t>
  </si>
  <si>
    <t>26537417±5153785</t>
  </si>
  <si>
    <t>3916666±2995297</t>
  </si>
  <si>
    <t>2633805±819183</t>
  </si>
  <si>
    <t>11318793±1387687</t>
  </si>
  <si>
    <t>11653763±1770922</t>
  </si>
  <si>
    <t>1608945±623089</t>
  </si>
  <si>
    <t>1548302±792421</t>
  </si>
  <si>
    <t>PGSC0003DMT400078225</t>
  </si>
  <si>
    <t>Thylakoid soluble phosphoprotein [Source:PGSC_GENE;Acc:PGSC0003DMG400030440]</t>
  </si>
  <si>
    <t>AT3G47070</t>
  </si>
  <si>
    <t>109614±101336</t>
  </si>
  <si>
    <t>63301±78794</t>
  </si>
  <si>
    <t>4908674±2191410</t>
  </si>
  <si>
    <t>7600186±1922801</t>
  </si>
  <si>
    <t>27990509±3960606</t>
  </si>
  <si>
    <t>26894877±5343287</t>
  </si>
  <si>
    <t>2879610±814056</t>
  </si>
  <si>
    <t>3019197±1468019</t>
  </si>
  <si>
    <t>PGSC0003DMT400078262</t>
  </si>
  <si>
    <t>Spliceosomal protein [Source:PGSC_GENE;Acc:PGSC0003DMG400030459]</t>
  </si>
  <si>
    <t>3124989±379000</t>
  </si>
  <si>
    <t>3621826±1151602</t>
  </si>
  <si>
    <t>39272±38397</t>
  </si>
  <si>
    <t>57780±34926</t>
  </si>
  <si>
    <t>3623400±1112788</t>
  </si>
  <si>
    <t>3028188±320449</t>
  </si>
  <si>
    <t>360904±452827</t>
  </si>
  <si>
    <t>98427±164718</t>
  </si>
  <si>
    <t>36840469±7459578</t>
  </si>
  <si>
    <t>35546046±4186993</t>
  </si>
  <si>
    <t>3004186±1043362</t>
  </si>
  <si>
    <t>1729034±197933</t>
  </si>
  <si>
    <t>PGSC0003DMT400078292</t>
  </si>
  <si>
    <t>RAB6-interacting protein [Source:PGSC_GENE;Acc:PGSC0003DMG400030470]</t>
  </si>
  <si>
    <t>56093±69030</t>
  </si>
  <si>
    <t>95698±59709</t>
  </si>
  <si>
    <t>38594±24710</t>
  </si>
  <si>
    <t>47614±31936</t>
  </si>
  <si>
    <t>3009239±354563</t>
  </si>
  <si>
    <t>2966777±442076</t>
  </si>
  <si>
    <t>461767±73494</t>
  </si>
  <si>
    <t>329924±210284</t>
  </si>
  <si>
    <t>71744±30533</t>
  </si>
  <si>
    <t>42241±40125</t>
  </si>
  <si>
    <t>1249±2498</t>
  </si>
  <si>
    <t>19278211±1640404</t>
  </si>
  <si>
    <t>20191731±4123989</t>
  </si>
  <si>
    <t>3672653±922608</t>
  </si>
  <si>
    <t>5129013±1212460</t>
  </si>
  <si>
    <t>911250±313819</t>
  </si>
  <si>
    <t>996933±649686</t>
  </si>
  <si>
    <t>88987±68956</t>
  </si>
  <si>
    <t>279113±148067</t>
  </si>
  <si>
    <t>597781±354728</t>
  </si>
  <si>
    <t>703291±384368</t>
  </si>
  <si>
    <t>167891±210601</t>
  </si>
  <si>
    <t>100584±145453</t>
  </si>
  <si>
    <t>PGSC0003DMT400078464</t>
  </si>
  <si>
    <t>Gene of unknown function [Source:PGSC_GENE;Acc:PGSC0003DMG400030543]</t>
  </si>
  <si>
    <t>AT2G25540</t>
  </si>
  <si>
    <t>cellulose synthase 10;cellulose synthase</t>
  </si>
  <si>
    <t>434574±118631</t>
  </si>
  <si>
    <t>418180±223246</t>
  </si>
  <si>
    <t>14759±20972</t>
  </si>
  <si>
    <t>1866±3232</t>
  </si>
  <si>
    <t>PGSC0003DMT400078468</t>
  </si>
  <si>
    <t>WD-repeat protein [Source:PGSC_GENE;Acc:PGSC0003DMG400030544]</t>
  </si>
  <si>
    <t>AT3G10530</t>
  </si>
  <si>
    <t>109120±35670</t>
  </si>
  <si>
    <t>138716±43664</t>
  </si>
  <si>
    <t>192807±296591</t>
  </si>
  <si>
    <t>83010±34619</t>
  </si>
  <si>
    <t>PGSC0003DMT400078478</t>
  </si>
  <si>
    <t>Conserved gene of unknown function [Source:PGSC_GENE;Acc:PGSC0003DMG400030549]</t>
  </si>
  <si>
    <t>AT3G01720</t>
  </si>
  <si>
    <t>222783±123173</t>
  </si>
  <si>
    <t>151454±36808</t>
  </si>
  <si>
    <t>7757±6976</t>
  </si>
  <si>
    <t>5799±10044</t>
  </si>
  <si>
    <t>PGSC0003DMT400078502</t>
  </si>
  <si>
    <t>ALG2-interacting protein X [Source:PGSC_GENE;Acc:PGSC0003DMG400030558]</t>
  </si>
  <si>
    <t>2193118±460703</t>
  </si>
  <si>
    <t>2395123±1633368</t>
  </si>
  <si>
    <t>441744±116246</t>
  </si>
  <si>
    <t>366358±227359</t>
  </si>
  <si>
    <t>5051684±1576370</t>
  </si>
  <si>
    <t>3868753±1470458</t>
  </si>
  <si>
    <t>425721417±34920035</t>
  </si>
  <si>
    <t>457990396±56013446</t>
  </si>
  <si>
    <t>132799936±15245844</t>
  </si>
  <si>
    <t>114824797±12850443</t>
  </si>
  <si>
    <t>1350447±237208</t>
  </si>
  <si>
    <t>1617474±183748</t>
  </si>
  <si>
    <t>276094±407587</t>
  </si>
  <si>
    <t>24556±24557</t>
  </si>
  <si>
    <t>PGSC0003DMT400078611</t>
  </si>
  <si>
    <t>ATP synthase subunit beta [Source:PGSC_GENE;Acc:PGSC0003DMG400030594]</t>
  </si>
  <si>
    <t>494347±140797</t>
  </si>
  <si>
    <t>448606±169695</t>
  </si>
  <si>
    <t>302311±184721</t>
  </si>
  <si>
    <t>473025±227442</t>
  </si>
  <si>
    <t>12240831±1522506</t>
  </si>
  <si>
    <t>11148781±1280423</t>
  </si>
  <si>
    <t>114403958±69884472</t>
  </si>
  <si>
    <t>101124879±30319179</t>
  </si>
  <si>
    <t>27121923±2655687</t>
  </si>
  <si>
    <t>26206221±3016644</t>
  </si>
  <si>
    <t>239189697±327485381</t>
  </si>
  <si>
    <t>44994497±43251830</t>
  </si>
  <si>
    <t>16818817±1866218</t>
  </si>
  <si>
    <t>13664062±2694036</t>
  </si>
  <si>
    <t>1522815±243814</t>
  </si>
  <si>
    <t>2156692±788373</t>
  </si>
  <si>
    <t>11177595±1989640</t>
  </si>
  <si>
    <t>10842760±1139162</t>
  </si>
  <si>
    <t>1805506±477593</t>
  </si>
  <si>
    <t>2228920±435300</t>
  </si>
  <si>
    <t>9189689±1403639</t>
  </si>
  <si>
    <t>8392976±3278009</t>
  </si>
  <si>
    <t>2627330±1671106</t>
  </si>
  <si>
    <t>1829789±637050</t>
  </si>
  <si>
    <t>PGSC0003DMT400078748</t>
  </si>
  <si>
    <t>Loganic acid methyltransferase [Source:PGSC_GENE;Acc:PGSC0003DMG400030636]</t>
  </si>
  <si>
    <t>AT1G15125</t>
  </si>
  <si>
    <t>8127±9954</t>
  </si>
  <si>
    <t>9237±9303</t>
  </si>
  <si>
    <t>12989±12996</t>
  </si>
  <si>
    <t>13870±16850</t>
  </si>
  <si>
    <t>3002080±254355</t>
  </si>
  <si>
    <t>2207819±799391</t>
  </si>
  <si>
    <t>3388635±1932151</t>
  </si>
  <si>
    <t>3280589±1965913</t>
  </si>
  <si>
    <t>1804465±504448</t>
  </si>
  <si>
    <t>7745327±8780836</t>
  </si>
  <si>
    <t>2443649±1527050</t>
  </si>
  <si>
    <t>2731312±775055</t>
  </si>
  <si>
    <t>PGSC0003DMT400078806</t>
  </si>
  <si>
    <t>Transcription factor [Source:PGSC_GENE;Acc:PGSC0003DMG400030665]</t>
  </si>
  <si>
    <t>extracellular,mitochondrion,plastid,nucleus</t>
  </si>
  <si>
    <t>76492±54374</t>
  </si>
  <si>
    <t>68903±25680</t>
  </si>
  <si>
    <t>3746677±1036460</t>
  </si>
  <si>
    <t>2656859±1058557</t>
  </si>
  <si>
    <t>32956±65911</t>
  </si>
  <si>
    <t>217812±135998</t>
  </si>
  <si>
    <t>PGSC0003DMT400078844</t>
  </si>
  <si>
    <t>S-acyltransferase TIP1 [Source:PGSC_GENE;Acc:PGSC0003DMG400030687]</t>
  </si>
  <si>
    <t>AT5G20350</t>
  </si>
  <si>
    <t>Ankyrin repeat family protein with DHHC zinc finger domain;Encodes a protein containing ankyrin and DHHC-CRD domain. Acts to restrict the size of the swelling that forms at the beginning of root hair cell growth, possibly by a mechanism that requires RHD1. Mutant displays defects in both root hair and pollen tube growth.</t>
  </si>
  <si>
    <t>74390±27208</t>
  </si>
  <si>
    <t>26316±33552</t>
  </si>
  <si>
    <t>32547347±7485321</t>
  </si>
  <si>
    <t>36716763±10252695</t>
  </si>
  <si>
    <t>8464813±3680667</t>
  </si>
  <si>
    <t>19023644±12736672</t>
  </si>
  <si>
    <t>PGSC0003DMT400078992</t>
  </si>
  <si>
    <t>Peptidyl-prolyl cis-trans isomerase [Source:PGSC_GENE;Acc:PGSC0003DMG400030738]</t>
  </si>
  <si>
    <t>141422±117017</t>
  </si>
  <si>
    <t>97958±195915</t>
  </si>
  <si>
    <t>5025154±3564513</t>
  </si>
  <si>
    <t>6887187±3754609</t>
  </si>
  <si>
    <t>1460052±119303</t>
  </si>
  <si>
    <t>1295608±284419</t>
  </si>
  <si>
    <t>105640±100108</t>
  </si>
  <si>
    <t>114915±96739</t>
  </si>
  <si>
    <t>176857738±62807777</t>
  </si>
  <si>
    <t>154296258±36346438</t>
  </si>
  <si>
    <t>11152747±9431002</t>
  </si>
  <si>
    <t>5769935±1504035</t>
  </si>
  <si>
    <t>824156±206048</t>
  </si>
  <si>
    <t>726328±264632</t>
  </si>
  <si>
    <t>27272±54545</t>
  </si>
  <si>
    <t>53411±38515</t>
  </si>
  <si>
    <t>PGSC0003DMT400079148</t>
  </si>
  <si>
    <t>UDP-glucose:glucosyltransferase [Source:PGSC_GENE;Acc:PGSC0003DMG400030804]</t>
  </si>
  <si>
    <t>AT1G22370</t>
  </si>
  <si>
    <t>UDP-glucosyl transferase 85A5;</t>
  </si>
  <si>
    <t>1680132±332207</t>
  </si>
  <si>
    <t>2560189±1196028</t>
  </si>
  <si>
    <t>492705±439511</t>
  </si>
  <si>
    <t>685447±226968</t>
  </si>
  <si>
    <t>48335762±11089142</t>
  </si>
  <si>
    <t>40545425±7564529</t>
  </si>
  <si>
    <t>8349508±7457318</t>
  </si>
  <si>
    <t>10253137±10521868</t>
  </si>
  <si>
    <t>138253735±10131099</t>
  </si>
  <si>
    <t>131286011±19888615</t>
  </si>
  <si>
    <t>48173291±20535322</t>
  </si>
  <si>
    <t>57124785±13916964</t>
  </si>
  <si>
    <t>29570413±2406243</t>
  </si>
  <si>
    <t>29893027±5166390</t>
  </si>
  <si>
    <t>4430011±1523178</t>
  </si>
  <si>
    <t>13534807±11165545</t>
  </si>
  <si>
    <t>PGSC0003DMT400079183</t>
  </si>
  <si>
    <t>Seryl-tRNA synthetase [Source:PGSC_GENE;Acc:PGSC0003DMG402030816]</t>
  </si>
  <si>
    <t>8871±17743</t>
  </si>
  <si>
    <t>11467±14182</t>
  </si>
  <si>
    <t>442320±355960</t>
  </si>
  <si>
    <t>629369±330787</t>
  </si>
  <si>
    <t>PGSC0003DMT400079198</t>
  </si>
  <si>
    <t>Glycosyltransferase [Source:PGSC_GENE;Acc:PGSC0003DMG402030822]</t>
  </si>
  <si>
    <t>4439±5201</t>
  </si>
  <si>
    <t>33993±40278</t>
  </si>
  <si>
    <t>46494±67517</t>
  </si>
  <si>
    <t>PGSC0003DMT400079237</t>
  </si>
  <si>
    <t>Ribonucleoprotein, chloroplast [Source:PGSC_GENE;Acc:PGSC0003DMG400030840]</t>
  </si>
  <si>
    <t>12197±24394</t>
  </si>
  <si>
    <t>78902±157803</t>
  </si>
  <si>
    <t>304076±252455</t>
  </si>
  <si>
    <t>197579±129864</t>
  </si>
  <si>
    <t>PGSC0003DMT400079242</t>
  </si>
  <si>
    <t>PTP-1 [Source:PGSC_GENE;Acc:PGSC0003DMG400030842]</t>
  </si>
  <si>
    <t>AT2G14095</t>
  </si>
  <si>
    <t>806798±218494</t>
  </si>
  <si>
    <t>776033±405801</t>
  </si>
  <si>
    <t>20905444±13878190</t>
  </si>
  <si>
    <t>17218863±10759331</t>
  </si>
  <si>
    <t>10525762±1063736</t>
  </si>
  <si>
    <t>9460149±1958415</t>
  </si>
  <si>
    <t>12371510±4628322</t>
  </si>
  <si>
    <t>11074923±1521954</t>
  </si>
  <si>
    <t>31451290±4648670</t>
  </si>
  <si>
    <t>32666559±8424754</t>
  </si>
  <si>
    <t>7983726±5726059</t>
  </si>
  <si>
    <t>9432523±2916293</t>
  </si>
  <si>
    <t>59790021±9240796</t>
  </si>
  <si>
    <t>56266074±5571046</t>
  </si>
  <si>
    <t>11305180±1452635</t>
  </si>
  <si>
    <t>11787321±2284497</t>
  </si>
  <si>
    <t>543472±427755</t>
  </si>
  <si>
    <t>597917±430922</t>
  </si>
  <si>
    <t>80182±77064</t>
  </si>
  <si>
    <t>75818±93639</t>
  </si>
  <si>
    <t>PGSC0003DMT400079357</t>
  </si>
  <si>
    <t>Hydrolase, hydrolyzing O-glycosyl compounds [Source:PGSC_GENE;Acc:PGSC0003DMG400030891]</t>
  </si>
  <si>
    <t>AT5G20250</t>
  </si>
  <si>
    <t>Raffinose synthase family protein;encodes a member of glycosyl hydrolase family 36.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</si>
  <si>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1081725±304435</t>
  </si>
  <si>
    <t>910583±139661</t>
  </si>
  <si>
    <t>24325±30906</t>
  </si>
  <si>
    <t>85379±60169</t>
  </si>
  <si>
    <t>3981339±783764</t>
  </si>
  <si>
    <t>4120541±904841</t>
  </si>
  <si>
    <t>377205±183839</t>
  </si>
  <si>
    <t>215527±138075</t>
  </si>
  <si>
    <t>48547880±10566112</t>
  </si>
  <si>
    <t>43614838±8329639</t>
  </si>
  <si>
    <t>6269475±1459353</t>
  </si>
  <si>
    <t>4162483±1115283</t>
  </si>
  <si>
    <t>2767040±731728</t>
  </si>
  <si>
    <t>2758454±1171943</t>
  </si>
  <si>
    <t>376337±343936</t>
  </si>
  <si>
    <t>261192±169815</t>
  </si>
  <si>
    <t>PGSC0003DMT400079477</t>
  </si>
  <si>
    <t>Chaperone protein dnaJ [Source:PGSC_GENE;Acc:PGSC0003DMG400030947]</t>
  </si>
  <si>
    <t>383236±56596</t>
  </si>
  <si>
    <t>372840±95302</t>
  </si>
  <si>
    <t>53711±84635</t>
  </si>
  <si>
    <t>34592±32132</t>
  </si>
  <si>
    <t>1625303±458909</t>
  </si>
  <si>
    <t>1475561±832167</t>
  </si>
  <si>
    <t>153609±106687</t>
  </si>
  <si>
    <t>206547±179216</t>
  </si>
  <si>
    <t>205539±81478</t>
  </si>
  <si>
    <t>191888±136673</t>
  </si>
  <si>
    <t>18219848±1593753</t>
  </si>
  <si>
    <t>17082362±3254473</t>
  </si>
  <si>
    <t>8431134±4291923</t>
  </si>
  <si>
    <t>8028015±3185103</t>
  </si>
  <si>
    <t>PGSC0003DMT400079539</t>
  </si>
  <si>
    <t>Conserved gene of unknown function [Source:PGSC_GENE;Acc:PGSC0003DMG400030971]</t>
  </si>
  <si>
    <t>AT2G21385</t>
  </si>
  <si>
    <t>21284±30385</t>
  </si>
  <si>
    <t>12239±15814</t>
  </si>
  <si>
    <t>94762±71434</t>
  </si>
  <si>
    <t>102894±54769</t>
  </si>
  <si>
    <t>30711294±10848983</t>
  </si>
  <si>
    <t>24572448±10996861</t>
  </si>
  <si>
    <t>16220913±2904431</t>
  </si>
  <si>
    <t>17024269±2342754</t>
  </si>
  <si>
    <t>5806467±661468</t>
  </si>
  <si>
    <t>6096164±1092170</t>
  </si>
  <si>
    <t>1578508±820780</t>
  </si>
  <si>
    <t>724919±233515</t>
  </si>
  <si>
    <t>3000446±465375</t>
  </si>
  <si>
    <t>2659993±263372</t>
  </si>
  <si>
    <t>21337411±9320131</t>
  </si>
  <si>
    <t>29647302±2600686</t>
  </si>
  <si>
    <t>15842781±3883444</t>
  </si>
  <si>
    <t>17529838±5429380</t>
  </si>
  <si>
    <t>9260680±3103174</t>
  </si>
  <si>
    <t>6662708±2617181</t>
  </si>
  <si>
    <t>PGSC0003DMT400079622</t>
  </si>
  <si>
    <t>Protein PPLZ12 [Source:PGSC_GENE;Acc:PGSC0003DMG400031006]</t>
  </si>
  <si>
    <t>AT5G51570</t>
  </si>
  <si>
    <t>5523356±1762109</t>
  </si>
  <si>
    <t>5538463±966709</t>
  </si>
  <si>
    <t>1140187±821743</t>
  </si>
  <si>
    <t>2031872±1605590</t>
  </si>
  <si>
    <t>PGSC0003DMT400079626</t>
  </si>
  <si>
    <t>FK506-binding protein [Source:PGSC_GENE;Acc:PGSC0003DMG400031007]</t>
  </si>
  <si>
    <t>3367902±1051962</t>
  </si>
  <si>
    <t>2755672±914258</t>
  </si>
  <si>
    <t>921311±1200718</t>
  </si>
  <si>
    <t>703920±338979</t>
  </si>
  <si>
    <t>PGSC0003DMT400079638</t>
  </si>
  <si>
    <t>Kinesin [Source:PGSC_GENE;Acc:PGSC0003DMG400031014]</t>
  </si>
  <si>
    <t>809748±314470</t>
  </si>
  <si>
    <t>1259904±687692</t>
  </si>
  <si>
    <t>476213±220269</t>
  </si>
  <si>
    <t>439989±299378</t>
  </si>
  <si>
    <t>1315126±947765</t>
  </si>
  <si>
    <t>1453096±707034</t>
  </si>
  <si>
    <t>PGSC0003DMT400079677</t>
  </si>
  <si>
    <t>Conserved gene of unknown function [Source:PGSC_GENE;Acc:PGSC0003DMG400031033]</t>
  </si>
  <si>
    <t>AT2G28290</t>
  </si>
  <si>
    <t>P-loop containing nucleoside triphosphate hydrolases superfamily protein;Encodes a SWI2/SNF2-like protein in the SNF2 subclass. Homozygous plants with null mutations exhibit premature termination of the meristem and carpelloid structures from the inflorescence meristem. Co-activator of floral  homeotic gene expression. Acts with LFY to regulate shoot apical meristem identity. Required for meristem maintenance. Regulates  flowering under a non-inductive photoperiod. It promotes the expression of CUC2 during cotyledon boundary formation.  Affects reproductive shoot apical meristem function by regulating the expression of WUS. In CHiP experiments SYD binds to WUS promoter. Present as two forms in the nucleus, full-length and truncated, with the latter apparently lacking the C-terminal domain. The ratio of the two forms  differs in juvenile and in adult tissues. The C-terminal domain is not required for activity.</t>
  </si>
  <si>
    <t>211099±62819</t>
  </si>
  <si>
    <t>197988±92269</t>
  </si>
  <si>
    <t>785608±267588</t>
  </si>
  <si>
    <t>811251±376689</t>
  </si>
  <si>
    <t>936169±85655</t>
  </si>
  <si>
    <t>830444±259086</t>
  </si>
  <si>
    <t>295756±135541</t>
  </si>
  <si>
    <t>185667±141855</t>
  </si>
  <si>
    <t>28659088±4035778</t>
  </si>
  <si>
    <t>28827303±5372866</t>
  </si>
  <si>
    <t>9562993±7895543</t>
  </si>
  <si>
    <t>7217265±653200</t>
  </si>
  <si>
    <t>PGSC0003DMT400079728</t>
  </si>
  <si>
    <t>Sucrose synthase [Source:PGSC_GENE;Acc:PGSC0003DMG400031046]</t>
  </si>
  <si>
    <t>1291874±202242</t>
  </si>
  <si>
    <t>1439647±538722</t>
  </si>
  <si>
    <t>55457±69697</t>
  </si>
  <si>
    <t>132190±97553</t>
  </si>
  <si>
    <t>251438±197300</t>
  </si>
  <si>
    <t>178203±184533</t>
  </si>
  <si>
    <t>21822±43645</t>
  </si>
  <si>
    <t>37228±43177</t>
  </si>
  <si>
    <t>1139314699±476382028</t>
  </si>
  <si>
    <t>1617558950±705365932</t>
  </si>
  <si>
    <t>34969284±13522185</t>
  </si>
  <si>
    <t>43002999±7949378</t>
  </si>
  <si>
    <t>5699279±1719210</t>
  </si>
  <si>
    <t>6107943±1455677</t>
  </si>
  <si>
    <t>1013435±934664</t>
  </si>
  <si>
    <t>334390±276714</t>
  </si>
  <si>
    <t>PGSC0003DMT400079820</t>
  </si>
  <si>
    <t>ATP binding protein [Source:PGSC_GENE;Acc:PGSC0003DMG400031081]</t>
  </si>
  <si>
    <t>AT3G10420</t>
  </si>
  <si>
    <t>906279±232361</t>
  </si>
  <si>
    <t>1366759±763619</t>
  </si>
  <si>
    <t>158613±146843</t>
  </si>
  <si>
    <t>973043±882971</t>
  </si>
  <si>
    <t>PGSC0003DMT400079822</t>
  </si>
  <si>
    <t>Small GTPase Rab2 [Source:PGSC_GENE;Acc:PGSC0003DMG400031083]</t>
  </si>
  <si>
    <t>1614423±1097858</t>
  </si>
  <si>
    <t>2285136±2820301</t>
  </si>
  <si>
    <t>86060±172119</t>
  </si>
  <si>
    <t>152463±264073</t>
  </si>
  <si>
    <t>7670918±2089733</t>
  </si>
  <si>
    <t>5844248±1759755</t>
  </si>
  <si>
    <t>13574737±1100367</t>
  </si>
  <si>
    <t>14233393±3071321</t>
  </si>
  <si>
    <t>PGSC0003DMT400079836</t>
  </si>
  <si>
    <t>Pentatricopeptide (PPR) repeat-containing protein [Source:PGSC_GENE;Acc:PGSC0003DMG401031089]</t>
  </si>
  <si>
    <t>AT4G01395</t>
  </si>
  <si>
    <t>93860±53006</t>
  </si>
  <si>
    <t>95521±42495</t>
  </si>
  <si>
    <t>168666±204881</t>
  </si>
  <si>
    <t>302357±255971</t>
  </si>
  <si>
    <t>1539062±585084</t>
  </si>
  <si>
    <t>1409290±660546</t>
  </si>
  <si>
    <t>284325±202334</t>
  </si>
  <si>
    <t>342011±304342</t>
  </si>
  <si>
    <t>PGSC0003DMT400079841</t>
  </si>
  <si>
    <t>Glutathione S-transferase/peroxidase [Source:PGSC_GENE;Acc:PGSC0003DMG400031093]</t>
  </si>
  <si>
    <t>1097297±318474</t>
  </si>
  <si>
    <t>1392485±514925</t>
  </si>
  <si>
    <t>PGSC0003DMT400079842</t>
  </si>
  <si>
    <t>Glutathione S-transferase/peroxidase [Source:PGSC_GENE;Acc:PGSC0003DMG400031094]</t>
  </si>
  <si>
    <t>8894763±1472559</t>
  </si>
  <si>
    <t>10537103±2205238</t>
  </si>
  <si>
    <t>968831±474136</t>
  </si>
  <si>
    <t>1281002±508730</t>
  </si>
  <si>
    <t>1591355±214946</t>
  </si>
  <si>
    <t>1473085±308734</t>
  </si>
  <si>
    <t>38558±43432</t>
  </si>
  <si>
    <t>3729±3755</t>
  </si>
  <si>
    <t>PGSC0003DMT400079854</t>
  </si>
  <si>
    <t>Zinc ion binding protein [Source:PGSC_GENE;Acc:PGSC0003DMG400031100]</t>
  </si>
  <si>
    <t>362392±235725</t>
  </si>
  <si>
    <t>467547±416652</t>
  </si>
  <si>
    <t>28632±23679</t>
  </si>
  <si>
    <t>63667±70738</t>
  </si>
  <si>
    <t>PGSC0003DMT400079915</t>
  </si>
  <si>
    <t>Utp-glucose-1-phosphate uridylyltransferase [Source:PGSC_GENE;Acc:PGSC0003DMG401031123]</t>
  </si>
  <si>
    <t>AT3G03600</t>
  </si>
  <si>
    <t>ribosomal protein S2;Structural component of the mitochondrial ribosome small subunit</t>
  </si>
  <si>
    <t>119391±24839</t>
  </si>
  <si>
    <t>89956±53022</t>
  </si>
  <si>
    <t>170279±285278</t>
  </si>
  <si>
    <t>688293±1145578</t>
  </si>
  <si>
    <t>901235±113250</t>
  </si>
  <si>
    <t>849302±122192</t>
  </si>
  <si>
    <t>329047±581753</t>
  </si>
  <si>
    <t>266584±395970</t>
  </si>
  <si>
    <t>4059347±726371</t>
  </si>
  <si>
    <t>4419424±906106</t>
  </si>
  <si>
    <t>615355±333804</t>
  </si>
  <si>
    <t>665845±382631</t>
  </si>
  <si>
    <t>8093567±1065288</t>
  </si>
  <si>
    <t>9303988±1359616</t>
  </si>
  <si>
    <t>548316±479859</t>
  </si>
  <si>
    <t>826807±482960</t>
  </si>
  <si>
    <t>19319650±3353321</t>
  </si>
  <si>
    <t>19576897±7207839</t>
  </si>
  <si>
    <t>2922958±1581662</t>
  </si>
  <si>
    <t>1522338±444845</t>
  </si>
  <si>
    <t>PGSC0003DMT400080000</t>
  </si>
  <si>
    <t>Protein FRIGIDA [Source:PGSC_GENE;Acc:PGSC0003DMG400031150]</t>
  </si>
  <si>
    <t>AT4G00650</t>
  </si>
  <si>
    <t>FRIGIDA-like protein;Encodes a major determinant of natural variation in Arabidopsis flowering time. Dominant alleles of FRI confer a vernalization requirement causing plants to overwinter vegetatively. Many early flowering accessions carry loss-of-function fri alleles .Twenty distinct haplotypes that contain non-functional FRI alleles have been identified and the distribution analyzed in over 190 accessions. The common lab strains- Col and Ler each carry loss of function mutations in FRI.</t>
  </si>
  <si>
    <t>97498±68917</t>
  </si>
  <si>
    <t>153369±106930</t>
  </si>
  <si>
    <t>4458923±7059061</t>
  </si>
  <si>
    <t>2259792±2413810</t>
  </si>
  <si>
    <t>122590005±8783854</t>
  </si>
  <si>
    <t>124246317±8429658</t>
  </si>
  <si>
    <t>32272618±4026203</t>
  </si>
  <si>
    <t>32781845±7995196</t>
  </si>
  <si>
    <t>PGSC0003DMT400080049</t>
  </si>
  <si>
    <t>Pentatricopeptide repeat-containing protein [Source:PGSC_GENE;Acc:PGSC0003DMG400031170]</t>
  </si>
  <si>
    <t>42144±35605</t>
  </si>
  <si>
    <t>63304±35487</t>
  </si>
  <si>
    <t>559018±380406</t>
  </si>
  <si>
    <t>825099±497716</t>
  </si>
  <si>
    <t>PGSC0003DMT400080139</t>
  </si>
  <si>
    <t>Cytochrome P450 [Source:PGSC_GENE;Acc:PGSC0003DMG400031199]</t>
  </si>
  <si>
    <t>AT4G39490</t>
  </si>
  <si>
    <t>cytochrome P450, family 96, subfamily A, polypeptide 10;member of CYP96A</t>
  </si>
  <si>
    <t>790473±333643</t>
  </si>
  <si>
    <t>727069±437061</t>
  </si>
  <si>
    <t>273179±300227</t>
  </si>
  <si>
    <t>20151±24200</t>
  </si>
  <si>
    <t>2168368±1213476</t>
  </si>
  <si>
    <t>1784964±1785343</t>
  </si>
  <si>
    <t>PGSC0003DMT400080212</t>
  </si>
  <si>
    <t>Lung seven transmembrane receptor family protein [Source:PGSC_GENE;Acc:PGSC0003DMG400031223]</t>
  </si>
  <si>
    <t>309114±57462</t>
  </si>
  <si>
    <t>297196±87018</t>
  </si>
  <si>
    <t>56137±53785</t>
  </si>
  <si>
    <t>29850±29855</t>
  </si>
  <si>
    <t>6242624±987117</t>
  </si>
  <si>
    <t>5602573±988891</t>
  </si>
  <si>
    <t>838875±550235</t>
  </si>
  <si>
    <t>775293±233068</t>
  </si>
  <si>
    <t>PGSC0003DMT400080229</t>
  </si>
  <si>
    <t>LRR receptor-like serine/threonine-protein kinase [Source:PGSC_GENE;Acc:PGSC0003DMG400031228]</t>
  </si>
  <si>
    <t>AT1G06840</t>
  </si>
  <si>
    <t>14701±5254</t>
  </si>
  <si>
    <t>14691±8033</t>
  </si>
  <si>
    <t>540728±978654</t>
  </si>
  <si>
    <t>2120673±2930906</t>
  </si>
  <si>
    <t>PGSC0003DMT400080242</t>
  </si>
  <si>
    <t>Elongation factor P (EF-P) [Source:PGSC_GENE;Acc:PGSC0003DMG400031234]</t>
  </si>
  <si>
    <t>1986635±1220931</t>
  </si>
  <si>
    <t>1675127±489676</t>
  </si>
  <si>
    <t>1046352±328101</t>
  </si>
  <si>
    <t>1241229±155465</t>
  </si>
  <si>
    <t>PGSC0003DMT400080300</t>
  </si>
  <si>
    <t>Methyltransferase [Source:PGSC_GENE;Acc:PGSC0003DMG400031262]</t>
  </si>
  <si>
    <t>522689±220001</t>
  </si>
  <si>
    <t>469845±366718</t>
  </si>
  <si>
    <t>335093±80077</t>
  </si>
  <si>
    <t>512356±189243</t>
  </si>
  <si>
    <t>PGSC0003DMT400080320</t>
  </si>
  <si>
    <t>CAAX amino terminal protease [Source:PGSC_GENE;Acc:PGSC0003DMG400031270]</t>
  </si>
  <si>
    <t>AT1G14270</t>
  </si>
  <si>
    <t>CAAX amino terminal protease family protein;</t>
  </si>
  <si>
    <t>30432±17184</t>
  </si>
  <si>
    <t>19754±16389</t>
  </si>
  <si>
    <t>184498±174054</t>
  </si>
  <si>
    <t>154561±161226</t>
  </si>
  <si>
    <t>PGSC0003DMT400080327</t>
  </si>
  <si>
    <t>AAA ATPase [Source:PGSC_GENE;Acc:PGSC0003DMG400031271]</t>
  </si>
  <si>
    <t>4653048±510445</t>
  </si>
  <si>
    <t>5128592±1111161</t>
  </si>
  <si>
    <t>4016098±4401256</t>
  </si>
  <si>
    <t>1860142±912805</t>
  </si>
  <si>
    <t>PGSC0003DMT400080357</t>
  </si>
  <si>
    <t>Cell division inhibitor [Source:PGSC_GENE;Acc:PGSC0003DMG402031287]</t>
  </si>
  <si>
    <t>AT2G21280</t>
  </si>
  <si>
    <t>NAD(P)-binding Rossmann-fold superfamily protein;A nuclear-encoded, plastid-targeted protein (AtSulA) whose overexpression causes severe yet stochastic plastid (shown in chloroplasts and leucoplasts) division defects. The protein does not appear to interact with either AtFtsZ proteins when studied in a yeast two-hybrid system.</t>
  </si>
  <si>
    <t>16922068±9114418</t>
  </si>
  <si>
    <t>16553744±9967765</t>
  </si>
  <si>
    <t>1351298±1043299</t>
  </si>
  <si>
    <t>1406651±454922</t>
  </si>
  <si>
    <t>PGSC0003DMT400080484</t>
  </si>
  <si>
    <t>CBL-interacting serine/threonine-protein kinase [Source:PGSC_GENE;Acc:PGSC0003DMG400031335]</t>
  </si>
  <si>
    <t>AT1G30270</t>
  </si>
  <si>
    <t>CBL-interacting protein kinase 23;Arabidopsis thaliana CBL-interacting protein kinase 23.  CIPK23 serves as a positive regulator of the potassium transporter AKT1 by directly phosphorylating AKT1.  CIPK23 is activated by the binding of two calcineurin B-like proteins, CBL1 and CBL9.</t>
  </si>
  <si>
    <t>713809±162355</t>
  </si>
  <si>
    <t>935795±271343</t>
  </si>
  <si>
    <t>32579±65157</t>
  </si>
  <si>
    <t>2301±3985</t>
  </si>
  <si>
    <t>47108258±10718793</t>
  </si>
  <si>
    <t>39646251±3788279</t>
  </si>
  <si>
    <t>7477622±1421698</t>
  </si>
  <si>
    <t>6969843±1845458</t>
  </si>
  <si>
    <t>55829661±6812906</t>
  </si>
  <si>
    <t>46867793±9084655</t>
  </si>
  <si>
    <t>17181278±10563725</t>
  </si>
  <si>
    <t>9739573±1337704</t>
  </si>
  <si>
    <t>1420305±201704</t>
  </si>
  <si>
    <t>998696±555755</t>
  </si>
  <si>
    <t>26336±39790</t>
  </si>
  <si>
    <t>49399±50186</t>
  </si>
  <si>
    <t>PGSC0003DMT400080554</t>
  </si>
  <si>
    <t>Pyruvate dehydrogenase E1 beta subunit [Source:PGSC_GENE;Acc:PGSC0003DMG400031370]</t>
  </si>
  <si>
    <t>1599854±425548</t>
  </si>
  <si>
    <t>1415687±356573</t>
  </si>
  <si>
    <t>106807±57781</t>
  </si>
  <si>
    <t>82521±11332</t>
  </si>
  <si>
    <t>5107650±612040</t>
  </si>
  <si>
    <t>4059215±1121561</t>
  </si>
  <si>
    <t>1257899±292071</t>
  </si>
  <si>
    <t>1122778±483264</t>
  </si>
  <si>
    <t>46637445±7999948</t>
  </si>
  <si>
    <t>40629415±6212345</t>
  </si>
  <si>
    <t>10133104±2674051</t>
  </si>
  <si>
    <t>9567153±996401</t>
  </si>
  <si>
    <t>1805973±300968</t>
  </si>
  <si>
    <t>1634929±747974</t>
  </si>
  <si>
    <t>170788±282725</t>
  </si>
  <si>
    <t>PGSC0003DMT400080614</t>
  </si>
  <si>
    <t>ATP-dependent RNA helicase DB10 [Source:PGSC_GENE;Acc:PGSC0003DMG400031391]</t>
  </si>
  <si>
    <t>2823969±914924</t>
  </si>
  <si>
    <t>2962938±2580804</t>
  </si>
  <si>
    <t>2319962±2339169</t>
  </si>
  <si>
    <t>5052498±2455193</t>
  </si>
  <si>
    <t>PGSC0003DMT400080647</t>
  </si>
  <si>
    <t>NRC1 [Source:PGSC_GENE;Acc:PGSC0003DMG400031405]</t>
  </si>
  <si>
    <t>1633179±346797</t>
  </si>
  <si>
    <t>1409631±549033</t>
  </si>
  <si>
    <t>89777±94366</t>
  </si>
  <si>
    <t>162541±59068</t>
  </si>
  <si>
    <t>637335±309994</t>
  </si>
  <si>
    <t>684070±189979</t>
  </si>
  <si>
    <t>24493±41407</t>
  </si>
  <si>
    <t>32398±56114</t>
  </si>
  <si>
    <t>PGSC0003DMT400080759</t>
  </si>
  <si>
    <t>UDP-glucose:glucosyltransferase [Source:PGSC_GENE;Acc:PGSC0003DMG400031454]</t>
  </si>
  <si>
    <t>1497958±947193</t>
  </si>
  <si>
    <t>1353595±869055</t>
  </si>
  <si>
    <t>73968±54498</t>
  </si>
  <si>
    <t>69338±57546</t>
  </si>
  <si>
    <t>PGSC0003DMT400080895</t>
  </si>
  <si>
    <t>Conserved gene of unknown function [Source:PGSC_GENE;Acc:PGSC0003DMG400031504]</t>
  </si>
  <si>
    <t>AT3G13410</t>
  </si>
  <si>
    <t>834211±346497</t>
  </si>
  <si>
    <t>724559±289931</t>
  </si>
  <si>
    <t>426852±296524</t>
  </si>
  <si>
    <t>457837±287201</t>
  </si>
  <si>
    <t>PGSC0003DMT400080958</t>
  </si>
  <si>
    <t>Protein transport protein Sec23 [Source:PGSC_GENE;Acc:PGSC0003DMG402031533]</t>
  </si>
  <si>
    <t>505793±177563</t>
  </si>
  <si>
    <t>403233±98497</t>
  </si>
  <si>
    <t>141265±245254</t>
  </si>
  <si>
    <t>212244±213395</t>
  </si>
  <si>
    <t>PGSC0003DMT400081178</t>
  </si>
  <si>
    <t>UPF0308 protein, chloroplastic [Source:PGSC_GENE;Acc:PGSC0003DMG400031729]</t>
  </si>
  <si>
    <t>AT2G37240</t>
  </si>
  <si>
    <t>132302±146952</t>
  </si>
  <si>
    <t>255153±167605</t>
  </si>
  <si>
    <t>PGSC0003DMT400081179</t>
  </si>
  <si>
    <t>Protein DEK [Source:PGSC_GENE;Acc:PGSC0003DMG400031730]</t>
  </si>
  <si>
    <t>AT5G63550</t>
  </si>
  <si>
    <t>632222±165005</t>
  </si>
  <si>
    <t>599661±164550</t>
  </si>
  <si>
    <t>124788±91233</t>
  </si>
  <si>
    <t>318174±209676</t>
  </si>
  <si>
    <t>46100421±4325742</t>
  </si>
  <si>
    <t>42784038±4719773</t>
  </si>
  <si>
    <t>5957339±1176182</t>
  </si>
  <si>
    <t>5290059±786282</t>
  </si>
  <si>
    <t>PGSC0003DMT400081183</t>
  </si>
  <si>
    <t>875810±257185</t>
  </si>
  <si>
    <t>554482±300352</t>
  </si>
  <si>
    <t>27462±33634</t>
  </si>
  <si>
    <t>36466±63161</t>
  </si>
  <si>
    <t>19445005±4072607</t>
  </si>
  <si>
    <t>19182935±7177983</t>
  </si>
  <si>
    <t>3788641±2660201</t>
  </si>
  <si>
    <t>2546472±946933</t>
  </si>
  <si>
    <t>16423443±1120917</t>
  </si>
  <si>
    <t>16545216±2197902</t>
  </si>
  <si>
    <t>17491269±7172196</t>
  </si>
  <si>
    <t>11758147±1025162</t>
  </si>
  <si>
    <t>4314304±1274883</t>
  </si>
  <si>
    <t>4619490±1036710</t>
  </si>
  <si>
    <t>950803±343592</t>
  </si>
  <si>
    <t>1351653±1021709</t>
  </si>
  <si>
    <t>1924572±513131</t>
  </si>
  <si>
    <t>1601887±282775</t>
  </si>
  <si>
    <t>5515±11031</t>
  </si>
  <si>
    <t>45331±61102</t>
  </si>
  <si>
    <t>37836215±6058210</t>
  </si>
  <si>
    <t>33567125±6347104</t>
  </si>
  <si>
    <t>6544341±2155809</t>
  </si>
  <si>
    <t>5715123±2582983</t>
  </si>
  <si>
    <t>PGSC0003DMT400081370</t>
  </si>
  <si>
    <t>Lipoxygenase [Source:PGSC_GENE;Acc:PGSC0003DMG400031809]</t>
  </si>
  <si>
    <t>380041±89153</t>
  </si>
  <si>
    <t>317891±169961</t>
  </si>
  <si>
    <t>219224±124202</t>
  </si>
  <si>
    <t>319425±152952</t>
  </si>
  <si>
    <t>2086184±304946</t>
  </si>
  <si>
    <t>1934848±195012</t>
  </si>
  <si>
    <t>223303±236634</t>
  </si>
  <si>
    <t>289351±102838</t>
  </si>
  <si>
    <t>PGSC0003DMT400081426</t>
  </si>
  <si>
    <t>Hexose transporter [Source:PGSC_GENE;Acc:PGSC0003DMG400031832]</t>
  </si>
  <si>
    <t>AT5G26340</t>
  </si>
  <si>
    <t>Major facilitator superfamily protein;Encodes a protein with high affinity, hexose-specific/H+ symporter activity. The activity of the transporter appears to be negatively regulated by phosphorylation. Importantly, microarray analysis, as well as the study of the expression of this gene in mutants involved in programmed cell death (PCD) demonstrated a tight correlation between this gene's expression and PCD.</t>
  </si>
  <si>
    <t>275603±286567</t>
  </si>
  <si>
    <t>103320±61119</t>
  </si>
  <si>
    <t>83200±131836</t>
  </si>
  <si>
    <t>34276±34893</t>
  </si>
  <si>
    <t>4518119±664628</t>
  </si>
  <si>
    <t>6062573±1882896</t>
  </si>
  <si>
    <t>284577±202038</t>
  </si>
  <si>
    <t>277622±229141</t>
  </si>
  <si>
    <t>912116±204558</t>
  </si>
  <si>
    <t>758352±417723</t>
  </si>
  <si>
    <t>83013±154204</t>
  </si>
  <si>
    <t>159482±161480</t>
  </si>
  <si>
    <t>199830316±17939051</t>
  </si>
  <si>
    <t>203212267±27913813</t>
  </si>
  <si>
    <t>47565611±14319994</t>
  </si>
  <si>
    <t>32485517±8993274</t>
  </si>
  <si>
    <t>PGSC0003DMT400081752</t>
  </si>
  <si>
    <t>Conserved gene of unknown function [Source:PGSC_GENE;Acc:PGSC0003DMG400032104]</t>
  </si>
  <si>
    <t>AT4G15545</t>
  </si>
  <si>
    <t>337954±249694</t>
  </si>
  <si>
    <t>98364±144398</t>
  </si>
  <si>
    <t>5910722±4252432</t>
  </si>
  <si>
    <t>9381114±6502855</t>
  </si>
  <si>
    <t>PGSC0003DMT400081758</t>
  </si>
  <si>
    <t>Pyruvate, phosphate dikinase, chloroplastic [Source:PGSC_GENE;Acc:PGSC0003DMG400032107]</t>
  </si>
  <si>
    <t>AT4G15530</t>
  </si>
  <si>
    <t>pyruvate orthophosphate dikinase;Encodes a dual-targeted protein believed to act as a pyruvate, orthophosphate dikinase. These enzymes are normally associated with C4 photosynthesis which does not occur in Arabidopsis. However, PPDK may play a role in remobilizing nitrogen during leaf senescence in Arabidopsis. The product of the long transcript (.1 gene model) was shown to be targeted to the chloroplast, whereas the shorter transcript (no targeting sequence) accumulates in the cytosol. The two proteins were also found to be expressed in slightly different tissues.</t>
  </si>
  <si>
    <t>3502257±655256</t>
  </si>
  <si>
    <t>3747938±1942063</t>
  </si>
  <si>
    <t>23662562±14337400</t>
  </si>
  <si>
    <t>41066911±16298986</t>
  </si>
  <si>
    <t>680174±112963</t>
  </si>
  <si>
    <t>756912±68364</t>
  </si>
  <si>
    <t>9986102±5121732</t>
  </si>
  <si>
    <t>6921318±2978807</t>
  </si>
  <si>
    <t>123320192±9251160</t>
  </si>
  <si>
    <t>117273415±13551769</t>
  </si>
  <si>
    <t>19632162±6523297</t>
  </si>
  <si>
    <t>20639269±3246126</t>
  </si>
  <si>
    <t>PGSC0003DMT400081851</t>
  </si>
  <si>
    <t>Dead box ATP-dependent RNA helicase [Source:PGSC_GENE;Acc:PGSC0003DMG400032137]</t>
  </si>
  <si>
    <t>2434214±1248420</t>
  </si>
  <si>
    <t>2115359±1037794</t>
  </si>
  <si>
    <t>144999±92851</t>
  </si>
  <si>
    <t>374654±202931</t>
  </si>
  <si>
    <t>PGSC0003DMT400081864</t>
  </si>
  <si>
    <t>RRNA-processing protein EBP2 [Source:PGSC_GENE;Acc:PGSC0003DMG400032141]</t>
  </si>
  <si>
    <t>6524790±367761</t>
  </si>
  <si>
    <t>6222449±1367135</t>
  </si>
  <si>
    <t>248116±138368</t>
  </si>
  <si>
    <t>483532±473042</t>
  </si>
  <si>
    <t>16621191±1638494</t>
  </si>
  <si>
    <t>15385072±3144169</t>
  </si>
  <si>
    <t>5971395±4233808</t>
  </si>
  <si>
    <t>2918093±733796</t>
  </si>
  <si>
    <t>PGSC0003DMT400081896</t>
  </si>
  <si>
    <t>Structural molecule [Source:PGSC_GENE;Acc:PGSC0003DMG400032149]</t>
  </si>
  <si>
    <t>AT1G51110</t>
  </si>
  <si>
    <t>154626±96115</t>
  </si>
  <si>
    <t>175308±115576</t>
  </si>
  <si>
    <t>1934114±862903</t>
  </si>
  <si>
    <t>908087±376664</t>
  </si>
  <si>
    <t>1184543±133561</t>
  </si>
  <si>
    <t>1054297±236004</t>
  </si>
  <si>
    <t>11064950±7949360</t>
  </si>
  <si>
    <t>10762038±5599535</t>
  </si>
  <si>
    <t>7489222±1377529</t>
  </si>
  <si>
    <t>7047233±924207</t>
  </si>
  <si>
    <t>1716208±442865</t>
  </si>
  <si>
    <t>1670786±588903</t>
  </si>
  <si>
    <t>PGSC0003DMT400081909</t>
  </si>
  <si>
    <t>Lipoxygenase [Source:PGSC_GENE;Acc:PGSC0003DMG400032155]</t>
  </si>
  <si>
    <t>18132007±3619405</t>
  </si>
  <si>
    <t>13372348±3637370</t>
  </si>
  <si>
    <t>82617151±20707027</t>
  </si>
  <si>
    <t>80776595±21862955</t>
  </si>
  <si>
    <t>PGSC0003DMT400081914</t>
  </si>
  <si>
    <t>Oxidoreductase, 2OG-Fe(II) oxygenase family protein [Source:PGSC_GENE;Acc:PGSC0003DMG400032157]</t>
  </si>
  <si>
    <t>AT4G03070</t>
  </si>
  <si>
    <t>2-oxoglutarate (2OG) and Fe(II)-dependent oxygenase superfamily protein;Encodes a possible 2-oxoglutarate-dependent dioxygenase that is involved in glucosinolate biosynthesis. The gene is expressed in all ecotypes examined but the enzymatic activity has not been determined experimentally.  In Col, there is one copy of this gene (aka AOP1.1) but Ler contains two copies, AOP1.1 and a tightly linked AOP1.2.</t>
  </si>
  <si>
    <t>1232519±571121</t>
  </si>
  <si>
    <t>1473223±268698</t>
  </si>
  <si>
    <t>1216129±1647146</t>
  </si>
  <si>
    <t>2105807±1664822</t>
  </si>
  <si>
    <t>PGSC0003DMT400081934</t>
  </si>
  <si>
    <t>Short chain alcohol dehydrogenase [Source:PGSC_GENE;Acc:PGSC0003DMG400032162]</t>
  </si>
  <si>
    <t>1355242±698156</t>
  </si>
  <si>
    <t>1684644±564854</t>
  </si>
  <si>
    <t>65883±80824</t>
  </si>
  <si>
    <t>74298±76532</t>
  </si>
  <si>
    <t>PGSC0003DMT400081942</t>
  </si>
  <si>
    <t>Lysyl-tRNA synthetase [Source:PGSC_GENE;Acc:PGSC0003DMG400032166]</t>
  </si>
  <si>
    <t>AT3G13490</t>
  </si>
  <si>
    <t>Lysyl-tRNA synthetase, class II;Encodes a dual targeted lysyl-tRNA ligase that is found both in the mitochondrion and the chloroplast.  Plants mutated in this gene exhibit an ovule abortion phenotype.</t>
  </si>
  <si>
    <t>336962±196097</t>
  </si>
  <si>
    <t>183263±56835</t>
  </si>
  <si>
    <t>106594±78240</t>
  </si>
  <si>
    <t>244680±160721</t>
  </si>
  <si>
    <t>39663603±818961</t>
  </si>
  <si>
    <t>39359673±4066881</t>
  </si>
  <si>
    <t>9146288±1397781</t>
  </si>
  <si>
    <t>8565091±1396549</t>
  </si>
  <si>
    <t>778104±346818</t>
  </si>
  <si>
    <t>603372±112731</t>
  </si>
  <si>
    <t>9948±12249</t>
  </si>
  <si>
    <t>38216±22533</t>
  </si>
  <si>
    <t>PGSC0003DMT400082009</t>
  </si>
  <si>
    <t>1,3-beta-glucan synthase [Source:PGSC_GENE;Acc:PGSC0003DMG400032200]</t>
  </si>
  <si>
    <t>cytosol,plasma membrane,endoplasmic reticulum,mitochondrion</t>
  </si>
  <si>
    <t>2315330±947577</t>
  </si>
  <si>
    <t>1635746±479237</t>
  </si>
  <si>
    <t>41285±46928</t>
  </si>
  <si>
    <t>115104±88554</t>
  </si>
  <si>
    <t>134568±47203</t>
  </si>
  <si>
    <t>75963±73433</t>
  </si>
  <si>
    <t>53073±56590</t>
  </si>
  <si>
    <t>108512±72283</t>
  </si>
  <si>
    <t>PGSC0003DMT400082023</t>
  </si>
  <si>
    <t>Lipoxygenase [Source:PGSC_GENE;Acc:PGSC0003DMG400032207]</t>
  </si>
  <si>
    <t>630396±350049</t>
  </si>
  <si>
    <t>407475±203584</t>
  </si>
  <si>
    <t>5706397±1009169</t>
  </si>
  <si>
    <t>5962879±3449737</t>
  </si>
  <si>
    <t>PGSC0003DMT400082027</t>
  </si>
  <si>
    <t>Oxidoreductase, 2OG-Fe(II) oxygenase family protein [Source:PGSC_GENE;Acc:PGSC0003DMG400032208]</t>
  </si>
  <si>
    <t>1058729±405586</t>
  </si>
  <si>
    <t>1149777±734334</t>
  </si>
  <si>
    <t>68297±136593</t>
  </si>
  <si>
    <t>3163±5479</t>
  </si>
  <si>
    <t>PGSC0003DMT400082063</t>
  </si>
  <si>
    <t>Protein kinase atmrk1 [Source:PGSC_GENE;Acc:PGSC0003DMG400032242]</t>
  </si>
  <si>
    <t>745256±66761</t>
  </si>
  <si>
    <t>865097±149013</t>
  </si>
  <si>
    <t>879863±390411</t>
  </si>
  <si>
    <t>1062276±96754</t>
  </si>
  <si>
    <t>20159144±3658956</t>
  </si>
  <si>
    <t>18437381±2140860</t>
  </si>
  <si>
    <t>4263485±2053350</t>
  </si>
  <si>
    <t>3673513±754545</t>
  </si>
  <si>
    <t>10668475±892011</t>
  </si>
  <si>
    <t>11716303±1912185</t>
  </si>
  <si>
    <t>515755±365420</t>
  </si>
  <si>
    <t>509717±243902</t>
  </si>
  <si>
    <t>PGSC0003DMT400082424</t>
  </si>
  <si>
    <t>PsbP domain-containing protein 2, chloroplastic [Source:PGSC_GENE;Acc:PGSC0003DMG400032538]</t>
  </si>
  <si>
    <t>AT2G28605</t>
  </si>
  <si>
    <t>Photosystem II reaction center PsbP family protein;Encodes a PsbP domain-OEC23 like protein localized in thylakoid (peripheral-lumenal side).</t>
  </si>
  <si>
    <t>762678±757676</t>
  </si>
  <si>
    <t>1034462±1195443</t>
  </si>
  <si>
    <t>143325±150903</t>
  </si>
  <si>
    <t>32592±32934</t>
  </si>
  <si>
    <t>2372556±230037</t>
  </si>
  <si>
    <t>2350845±237311</t>
  </si>
  <si>
    <t>1248298±312249</t>
  </si>
  <si>
    <t>1406641±440934</t>
  </si>
  <si>
    <t>1717480±601332</t>
  </si>
  <si>
    <t>1620572±427499</t>
  </si>
  <si>
    <t>5769802±3165027</t>
  </si>
  <si>
    <t>2748349±1480159</t>
  </si>
  <si>
    <t>1031227±481850</t>
  </si>
  <si>
    <t>1106378±674484</t>
  </si>
  <si>
    <t>310869±265329</t>
  </si>
  <si>
    <t>71502±62203</t>
  </si>
  <si>
    <t>1122215±421261</t>
  </si>
  <si>
    <t>917819±298986</t>
  </si>
  <si>
    <t>331369±384331</t>
  </si>
  <si>
    <t>76015±79731</t>
  </si>
  <si>
    <t>PGSC0003DMT400082493</t>
  </si>
  <si>
    <t>50S ribosomal protein L10, chloroplastic [Source:PGSC_GENE;Acc:PGSC0003DMG400032570]</t>
  </si>
  <si>
    <t>4731169±699151</t>
  </si>
  <si>
    <t>5633975±1301512</t>
  </si>
  <si>
    <t>3465947±941659</t>
  </si>
  <si>
    <t>3222159±836821</t>
  </si>
  <si>
    <t>PGSC0003DMT400082709</t>
  </si>
  <si>
    <t>L-ascorbate peroxidase 1, cytosolic [Source:PGSC_GENE;Acc:PGSC0003DMG400032777]</t>
  </si>
  <si>
    <t>203893±104649</t>
  </si>
  <si>
    <t>323877±312229</t>
  </si>
  <si>
    <t>7137850±7029920</t>
  </si>
  <si>
    <t>7545245±3020459</t>
  </si>
  <si>
    <t>PGSC0003DMT400082723</t>
  </si>
  <si>
    <t>S-receptor kinase [Source:PGSC_GENE;Acc:PGSC0003DMG400032782]</t>
  </si>
  <si>
    <t>plasma membrane,endoplasmic reticulum,plastid,nucleus</t>
  </si>
  <si>
    <t>AT4G32300</t>
  </si>
  <si>
    <t>S-domain-2 5;</t>
  </si>
  <si>
    <t>265023±143325</t>
  </si>
  <si>
    <t>312192±175158</t>
  </si>
  <si>
    <t>41020±40030</t>
  </si>
  <si>
    <t>73476±30477</t>
  </si>
  <si>
    <t>4377885±714017</t>
  </si>
  <si>
    <t>4804359±1212866</t>
  </si>
  <si>
    <t>157034±196792</t>
  </si>
  <si>
    <t>87660±87316</t>
  </si>
  <si>
    <t>PGSC0003DMT400083027</t>
  </si>
  <si>
    <t>Enhanced disease susceptibility 1 protein [Source:PGSC_GENE;Acc:PGSC0003DMG400033029]</t>
  </si>
  <si>
    <t>AT3G48090</t>
  </si>
  <si>
    <t>alpha/beta-Hydrolases superfamily protein;Component of R gene-mediated disease resistance in Arabidopsis thaliana with homology to eukaryotic lipases.</t>
  </si>
  <si>
    <t>1678589±280044</t>
  </si>
  <si>
    <t>1637903±180026</t>
  </si>
  <si>
    <t>176857±157721</t>
  </si>
  <si>
    <t>202145±181441</t>
  </si>
  <si>
    <t>58949635±5695225</t>
  </si>
  <si>
    <t>57691502±9103058</t>
  </si>
  <si>
    <t>29720707±15846983</t>
  </si>
  <si>
    <t>22560722±4706634</t>
  </si>
  <si>
    <t>25338842±3370627</t>
  </si>
  <si>
    <t>30014360±5013478</t>
  </si>
  <si>
    <t>74693519±100719251</t>
  </si>
  <si>
    <t>27825637±10889688</t>
  </si>
  <si>
    <t>1101743±205927</t>
  </si>
  <si>
    <t>989175±224425</t>
  </si>
  <si>
    <t>20152±31834</t>
  </si>
  <si>
    <t>40936±41690</t>
  </si>
  <si>
    <t>PGSC0003DMT400083124</t>
  </si>
  <si>
    <t>HIPL1 protein [Source:PGSC_GENE;Acc:PGSC0003DMG400033065]</t>
  </si>
  <si>
    <t>3774009±852592</t>
  </si>
  <si>
    <t>4157504±600448</t>
  </si>
  <si>
    <t>126007±187126</t>
  </si>
  <si>
    <t>213098±207487</t>
  </si>
  <si>
    <t>PGSC0003DMT400083149</t>
  </si>
  <si>
    <t>SET protein, phospatase 2A inhibitor [Source:PGSC_GENE;Acc:PGSC0003DMG400033079]</t>
  </si>
  <si>
    <t>3517340±467839</t>
  </si>
  <si>
    <t>3246604±742896</t>
  </si>
  <si>
    <t>364666±208691</t>
  </si>
  <si>
    <t>329321±230725</t>
  </si>
  <si>
    <t>PGSC0003DMT400083158</t>
  </si>
  <si>
    <t>Chlorophyll a/b-binding protein (cab-12) [Source:PGSC_GENE;Acc:PGSC0003DMG400033084]</t>
  </si>
  <si>
    <t>211290±422580</t>
  </si>
  <si>
    <t>7285017±4067554</t>
  </si>
  <si>
    <t>3575358±2379143</t>
  </si>
  <si>
    <t>PGSC0003DMT400083180</t>
  </si>
  <si>
    <t>Short chain dehydrogenase [Source:PGSC_GENE;Acc:PGSC0003DMG400033100]</t>
  </si>
  <si>
    <t>AT3G03980</t>
  </si>
  <si>
    <t>7138622±819730</t>
  </si>
  <si>
    <t>8208272±1839489</t>
  </si>
  <si>
    <t>1160816±540025</t>
  </si>
  <si>
    <t>1576255±1077114</t>
  </si>
  <si>
    <t>PGSC0003DMT400083201</t>
  </si>
  <si>
    <t>Hydroxymethylglutaryl-CoA lyase [Source:PGSC_GENE;Acc:PGSC0003DMG400033114]</t>
  </si>
  <si>
    <t>AT2G26800</t>
  </si>
  <si>
    <t>346507±90243</t>
  </si>
  <si>
    <t>368969±65280</t>
  </si>
  <si>
    <t>28065±40961</t>
  </si>
  <si>
    <t>52622±54437</t>
  </si>
  <si>
    <t>PGSC0003DMT400083202</t>
  </si>
  <si>
    <t>MRNA, clone: RAFL25-31-I24 [Source:PGSC_GENE;Acc:PGSC0003DMG400033115]</t>
  </si>
  <si>
    <t>425104±90949</t>
  </si>
  <si>
    <t>545811±168940</t>
  </si>
  <si>
    <t>10916±21832</t>
  </si>
  <si>
    <t>34718757±4259499</t>
  </si>
  <si>
    <t>33397288±5342215</t>
  </si>
  <si>
    <t>5300413±438571</t>
  </si>
  <si>
    <t>6595634±3447758</t>
  </si>
  <si>
    <t>4397942±484015</t>
  </si>
  <si>
    <t>4600327±2110458</t>
  </si>
  <si>
    <t>5712812±5154924</t>
  </si>
  <si>
    <t>1397310±843717</t>
  </si>
  <si>
    <t>13042984±3570985</t>
  </si>
  <si>
    <t>15524410±3180911</t>
  </si>
  <si>
    <t>2824598±2211298</t>
  </si>
  <si>
    <t>3292769±2486933</t>
  </si>
  <si>
    <t>PGSC0003DMT400083782</t>
  </si>
  <si>
    <t>Conserved gene of unknown function [Source:PGSC_GENE;Acc:PGSC0003DMG400033581]</t>
  </si>
  <si>
    <t>AT4G33625</t>
  </si>
  <si>
    <t>1463067±379874</t>
  </si>
  <si>
    <t>1569737±353309</t>
  </si>
  <si>
    <t>892781±1636618</t>
  </si>
  <si>
    <t>868326±625679</t>
  </si>
  <si>
    <t>1469420±731986</t>
  </si>
  <si>
    <t>1424497±594210</t>
  </si>
  <si>
    <t>33489098±23056004</t>
  </si>
  <si>
    <t>56573430±40589939</t>
  </si>
  <si>
    <t>2431609±569847</t>
  </si>
  <si>
    <t>2336448±337720</t>
  </si>
  <si>
    <t>959429±482300</t>
  </si>
  <si>
    <t>1977862±726113</t>
  </si>
  <si>
    <t>PGSC0003DMT400083880</t>
  </si>
  <si>
    <t>Conserved gene of unknown function [Source:PGSC_GENE;Acc:PGSC0003DMG400033640]</t>
  </si>
  <si>
    <t>AT1G55160</t>
  </si>
  <si>
    <t>678902±170689</t>
  </si>
  <si>
    <t>617708±213629</t>
  </si>
  <si>
    <t>157877±129842</t>
  </si>
  <si>
    <t>244688±142411</t>
  </si>
  <si>
    <t>PGSC0003DMT400083885</t>
  </si>
  <si>
    <t>2,4-dienoyl-CoA reductase [Source:PGSC_GENE;Acc:PGSC0003DMG400033642]</t>
  </si>
  <si>
    <t>739310±218517</t>
  </si>
  <si>
    <t>856947±139088</t>
  </si>
  <si>
    <t>23869±19586</t>
  </si>
  <si>
    <t>26580±46037</t>
  </si>
  <si>
    <t>36232612±1674236</t>
  </si>
  <si>
    <t>34841754±2634202</t>
  </si>
  <si>
    <t>5099205±2099035</t>
  </si>
  <si>
    <t>5591881±1214840</t>
  </si>
  <si>
    <t>81851710±7698315</t>
  </si>
  <si>
    <t>76132153±7878247</t>
  </si>
  <si>
    <t>14309280±3822620</t>
  </si>
  <si>
    <t>14312855±3417706</t>
  </si>
  <si>
    <t>PGSC0003DMT400083984</t>
  </si>
  <si>
    <t>50S ribosomal protein L29, chloroplastic [Source:PGSC_GENE;Acc:PGSC0003DMG400033691]</t>
  </si>
  <si>
    <t>999279±204535</t>
  </si>
  <si>
    <t>923311±253663</t>
  </si>
  <si>
    <t>2772168±1118270</t>
  </si>
  <si>
    <t>3273950±1860372</t>
  </si>
  <si>
    <t>168495936±33242427</t>
  </si>
  <si>
    <t>173064995±49010610</t>
  </si>
  <si>
    <t>76878310±45585999</t>
  </si>
  <si>
    <t>47616089±3456134</t>
  </si>
  <si>
    <t>PGSC0003DMT400084262</t>
  </si>
  <si>
    <t>RNA-binding gricine-rich protein-1c [Source:PGSC_GENE;Acc:PGSC0003DMG400033902]</t>
  </si>
  <si>
    <t>157705±171904</t>
  </si>
  <si>
    <t>101642±106070</t>
  </si>
  <si>
    <t>210754±306566</t>
  </si>
  <si>
    <t>176868±137881</t>
  </si>
  <si>
    <t>1012739±543081</t>
  </si>
  <si>
    <t>511767±246652</t>
  </si>
  <si>
    <t>9893320±875992</t>
  </si>
  <si>
    <t>9176692±766052</t>
  </si>
  <si>
    <t>3821809±3217718</t>
  </si>
  <si>
    <t>1650819±410537</t>
  </si>
  <si>
    <t>3458068±1326260</t>
  </si>
  <si>
    <t>2826383±2183352</t>
  </si>
  <si>
    <t>6192716±4438382</t>
  </si>
  <si>
    <t>3233298±1728954</t>
  </si>
  <si>
    <t>1241973±692403</t>
  </si>
  <si>
    <t>1207107±648035</t>
  </si>
  <si>
    <t>767393±968422</t>
  </si>
  <si>
    <t>151353±70922</t>
  </si>
  <si>
    <t>173763±69144</t>
  </si>
  <si>
    <t>98343±31201</t>
  </si>
  <si>
    <t>75315±38488</t>
  </si>
  <si>
    <t>48857±49782</t>
  </si>
  <si>
    <t>1256965±802651</t>
  </si>
  <si>
    <t>1059369±693204</t>
  </si>
  <si>
    <t>68381±136763</t>
  </si>
  <si>
    <t>140170±160242</t>
  </si>
  <si>
    <t>114126±94855</t>
  </si>
  <si>
    <t>143763±152332</t>
  </si>
  <si>
    <t>271525±240154</t>
  </si>
  <si>
    <t>227315±39568</t>
  </si>
  <si>
    <t>1178082±248340</t>
  </si>
  <si>
    <t>1066041±192995</t>
  </si>
  <si>
    <t>58753037±43816280</t>
  </si>
  <si>
    <t>77649233±46233098</t>
  </si>
  <si>
    <t>12343841±2537968</t>
  </si>
  <si>
    <t>11940305±2210328</t>
  </si>
  <si>
    <t>1329736±469622</t>
  </si>
  <si>
    <t>1510077±459517</t>
  </si>
  <si>
    <t>PGSC0003DMT400086245</t>
  </si>
  <si>
    <t>Kinase [Source:PGSC_GENE;Acc:PGSC0003DMG400035816]</t>
  </si>
  <si>
    <t>AT3G04690</t>
  </si>
  <si>
    <t>Malectin/receptor-like protein kinase family protein;Receptor-like kinase required  for maintenance of pollen tube growth. Display polar localization at  the plasma membrane of the pollen tube tip.</t>
  </si>
  <si>
    <t>782485±292633</t>
  </si>
  <si>
    <t>686000±283439</t>
  </si>
  <si>
    <t>11301972±1166404</t>
  </si>
  <si>
    <t>10325399±2390151</t>
  </si>
  <si>
    <t>2252355±1050862</t>
  </si>
  <si>
    <t>2367817±1214745</t>
  </si>
  <si>
    <t>PGSC0003DMT400086496</t>
  </si>
  <si>
    <t>Unknow protein [Source:PGSC_GENE;Acc:PGSC0003DMG400036067]</t>
  </si>
  <si>
    <t>532118±165731</t>
  </si>
  <si>
    <t>390158±25519</t>
  </si>
  <si>
    <t>1540397±604057</t>
  </si>
  <si>
    <t>1410738±336555</t>
  </si>
  <si>
    <t>1638207±579591</t>
  </si>
  <si>
    <t>1571211±409302</t>
  </si>
  <si>
    <t>25039413±20884479</t>
  </si>
  <si>
    <t>61465896±33229625</t>
  </si>
  <si>
    <t>PGSC0003DMT400087189</t>
  </si>
  <si>
    <t>Salicylic acid-binding protein 2 [Source:PGSC_GENE;Acc:PGSC0003DMG400036760]</t>
  </si>
  <si>
    <t>240330±187415</t>
  </si>
  <si>
    <t>258487±224581</t>
  </si>
  <si>
    <t>3645379±1879878</t>
  </si>
  <si>
    <t>3467544±930823</t>
  </si>
  <si>
    <t>PGSC0003DMT400087642</t>
  </si>
  <si>
    <t>Gene of unknown function [Source:PGSC_GENE;Acc:PGSC0003DMG400037213]</t>
  </si>
  <si>
    <t>AT5G32590</t>
  </si>
  <si>
    <t>186277±77600</t>
  </si>
  <si>
    <t>151572±119541</t>
  </si>
  <si>
    <t>7573±15146</t>
  </si>
  <si>
    <t>60833958±31260893</t>
  </si>
  <si>
    <t>45384318±13894186</t>
  </si>
  <si>
    <t>10654527±4616749</t>
  </si>
  <si>
    <t>8838683±602497</t>
  </si>
  <si>
    <t>1196928±280455</t>
  </si>
  <si>
    <t>1122842±341669</t>
  </si>
  <si>
    <t>853309±533326</t>
  </si>
  <si>
    <t>1219782±432461</t>
  </si>
  <si>
    <t>PGSC0003DMT400088005</t>
  </si>
  <si>
    <t>Conserved gene of unknown function [Source:PGSC_GENE;Acc:PGSC0003DMG400037576]</t>
  </si>
  <si>
    <t>AT2G23670</t>
  </si>
  <si>
    <t>homolog of Synechocystis YCF37;</t>
  </si>
  <si>
    <t>544844±315744</t>
  </si>
  <si>
    <t>375381±222464</t>
  </si>
  <si>
    <t>2768102±1645243</t>
  </si>
  <si>
    <t>3800689±1659407</t>
  </si>
  <si>
    <t>PGSC0003DMT400088289</t>
  </si>
  <si>
    <t>Eukaryotic initiation factor 4A-15 [Source:PGSC_GENE;Acc:PGSC0003DMG400037860]</t>
  </si>
  <si>
    <t>225799±136493</t>
  </si>
  <si>
    <t>217957±137657</t>
  </si>
  <si>
    <t>231770±224569</t>
  </si>
  <si>
    <t>55311±95802</t>
  </si>
  <si>
    <t>PGSC0003DMT400088394</t>
  </si>
  <si>
    <t>Gene of unknown function [Source:PGSC_GENE;Acc:PGSC0003DMG400037965]</t>
  </si>
  <si>
    <t>AT3G24710</t>
  </si>
  <si>
    <t>2315041±369870</t>
  </si>
  <si>
    <t>2047028±467063</t>
  </si>
  <si>
    <t>135347±91799</t>
  </si>
  <si>
    <t>297307±141951</t>
  </si>
  <si>
    <t>PGSC0003DMT400088617</t>
  </si>
  <si>
    <t>Saccharopine dehydrogenase family protein [Source:PGSC_GENE;Acc:PGSC0003DMG400038188]</t>
  </si>
  <si>
    <t>AT1G50450</t>
  </si>
  <si>
    <t>126808±77869</t>
  </si>
  <si>
    <t>57363±58751</t>
  </si>
  <si>
    <t>PGSC0003DMT400089418</t>
  </si>
  <si>
    <t>UDP-glucosyltransferase [Source:PGSC_GENE;Acc:PGSC0003DMG400038989]</t>
  </si>
  <si>
    <t>AT4G15280</t>
  </si>
  <si>
    <t>UDP-glucosyl transferase 71B5;</t>
  </si>
  <si>
    <t>3402054±369152</t>
  </si>
  <si>
    <t>3853504±644108</t>
  </si>
  <si>
    <t>731886±867028</t>
  </si>
  <si>
    <t>585489±293191</t>
  </si>
  <si>
    <t>PGSC0003DMT400089454</t>
  </si>
  <si>
    <t>Mads box protein [Source:PGSC_GENE;Acc:PGSC0003DMG400039025]</t>
  </si>
  <si>
    <t>AT5G48670</t>
  </si>
  <si>
    <t>AGAMOUS-like 80;AGL80 is a member of the MADS box family of genes. AGL80 functions as a transcription factor within the central cell gene regulatory network and controls the expression of downstream genes required for central cell development and function.</t>
  </si>
  <si>
    <t>435812±409834</t>
  </si>
  <si>
    <t>517579±162453</t>
  </si>
  <si>
    <t>506384±92088</t>
  </si>
  <si>
    <t>658640±113034</t>
  </si>
  <si>
    <t>PGSC0003DMT400089476</t>
  </si>
  <si>
    <t>Conserved gene of unknown function [Source:PGSC_GENE;Acc:PGSC0003DMG400039047]</t>
  </si>
  <si>
    <t>AT5G55710</t>
  </si>
  <si>
    <t>76143±40940</t>
  </si>
  <si>
    <t>87796±60121</t>
  </si>
  <si>
    <t>996002±639081</t>
  </si>
  <si>
    <t>703407±440701</t>
  </si>
  <si>
    <t>656394±292631</t>
  </si>
  <si>
    <t>298821±285119</t>
  </si>
  <si>
    <t>574568±819477</t>
  </si>
  <si>
    <t>164563±236671</t>
  </si>
  <si>
    <t>PGSC0003DMT400089955</t>
  </si>
  <si>
    <t>CG15040 [Source:PGSC_GENE;Acc:PGSC0003DMG400039526]</t>
  </si>
  <si>
    <t>2384347±476328</t>
  </si>
  <si>
    <t>1747205±484346</t>
  </si>
  <si>
    <t>430339±272883</t>
  </si>
  <si>
    <t>921873±874456</t>
  </si>
  <si>
    <t>PGSC0003DMT400090450</t>
  </si>
  <si>
    <t>Glycosyltransferase [Source:PGSC_GENE;Acc:PGSC0003DMG400040021]</t>
  </si>
  <si>
    <t>AT1G05530</t>
  </si>
  <si>
    <t>UDP-glucosyl transferase 75B2;Encodes a protein with glucosyltransferase activity with high sequence homology to UGT1 (AT1G05560). It belongs to an UGT subfamily that binds UDP-glucose but not UDP-glucuronate, UDP-galactose, or UDP-rhamnose as the glycosyl donor. UGT2 was shown to be able to use abscisic acid as glycosylation substrate in the presence of UDP-glucose.</t>
  </si>
  <si>
    <t>195647±58597</t>
  </si>
  <si>
    <t>203952±122096</t>
  </si>
  <si>
    <t>95141±135207</t>
  </si>
  <si>
    <t>79354±51163</t>
  </si>
  <si>
    <t>PGSC0003DMT400090599</t>
  </si>
  <si>
    <t>Gene of unknown function [Source:PGSC_GENE;Acc:PGSC0003DMG400040170]</t>
  </si>
  <si>
    <t>AT5G56790</t>
  </si>
  <si>
    <t>262607±24210</t>
  </si>
  <si>
    <t>304723±95890</t>
  </si>
  <si>
    <t>63280±36746</t>
  </si>
  <si>
    <t>111723±50864</t>
  </si>
  <si>
    <t>PGSC0003DMT400091020</t>
  </si>
  <si>
    <t>Potassium channel NKT1 [Source:PGSC_GENE;Acc:PGSC0003DMG400040591]</t>
  </si>
  <si>
    <t>396799±154774</t>
  </si>
  <si>
    <t>347998±105234</t>
  </si>
  <si>
    <t>47641±95283</t>
  </si>
  <si>
    <t>30244±52383</t>
  </si>
  <si>
    <t>PGSC0003DMT400091065</t>
  </si>
  <si>
    <t>Glutathione S-transferase 1 [Source:PGSC_GENE;Acc:PGSC0003DMG400040636]</t>
  </si>
  <si>
    <t>3205244±398015</t>
  </si>
  <si>
    <t>3414474±669004</t>
  </si>
  <si>
    <t>24640±31905</t>
  </si>
  <si>
    <t>39317±40286</t>
  </si>
  <si>
    <t>1898340±546639</t>
  </si>
  <si>
    <t>1580581±354303</t>
  </si>
  <si>
    <t>673672±650325</t>
  </si>
  <si>
    <t>617578±200412</t>
  </si>
  <si>
    <t>PGSC0003DMT400091938</t>
  </si>
  <si>
    <t>Major latex [Source:PGSC_GENE;Acc:PGSC0003DMG400041509]</t>
  </si>
  <si>
    <t>890391±453784</t>
  </si>
  <si>
    <t>514232±290199</t>
  </si>
  <si>
    <t>505027±669689</t>
  </si>
  <si>
    <t>29807±51628</t>
  </si>
  <si>
    <t>5629411±3095381</t>
  </si>
  <si>
    <t>2842129±1851292</t>
  </si>
  <si>
    <t>203282351±63280456</t>
  </si>
  <si>
    <t>320983622±120470062</t>
  </si>
  <si>
    <t>PGSC0003DMT400092066</t>
  </si>
  <si>
    <t>Gene of unknown function [Source:PGSC_GENE;Acc:PGSC0003DMG400041637]</t>
  </si>
  <si>
    <t>AT1G11330</t>
  </si>
  <si>
    <t>89812±44699</t>
  </si>
  <si>
    <t>61138±37034</t>
  </si>
  <si>
    <t>18316679±2193873</t>
  </si>
  <si>
    <t>16706711±2042034</t>
  </si>
  <si>
    <t>107166205±16036428</t>
  </si>
  <si>
    <t>108417493±12377887</t>
  </si>
  <si>
    <t>PGSC0003DMT400092392</t>
  </si>
  <si>
    <t>Soul heme-binding family protein [Source:PGSC_GENE;Acc:PGSC0003DMG400041963]</t>
  </si>
  <si>
    <t>AT2G37970</t>
  </si>
  <si>
    <t>42056±84113</t>
  </si>
  <si>
    <t>92329±62288</t>
  </si>
  <si>
    <t>213435±92214</t>
  </si>
  <si>
    <t>PGSC0003DMT400093615</t>
  </si>
  <si>
    <t>Tospovirus resistance protein A [Source:PGSC_GENE;Acc:PGSC0003DMG400043186]</t>
  </si>
  <si>
    <t>AT5G43470</t>
  </si>
  <si>
    <t>Disease resistance protein (CC-NBS-LRR class) family;Confers resistance to Peronospora parasitica. In arabidopsis ecotype Dijon-17, HRT-mediated signaling is dependent on light for the induction of  hypersensitive response and resistance to turnip crinkle virus.</t>
  </si>
  <si>
    <t>893726±235401</t>
  </si>
  <si>
    <t>884242±344663</t>
  </si>
  <si>
    <t>21274±42547</t>
  </si>
  <si>
    <t>54057673±6495616</t>
  </si>
  <si>
    <t>49789645±11013408</t>
  </si>
  <si>
    <t>74223133±45059828</t>
  </si>
  <si>
    <t>76502852±47119890</t>
  </si>
  <si>
    <t>12536635±3540106</t>
  </si>
  <si>
    <t>16109258±13510391</t>
  </si>
  <si>
    <t>491615±198945</t>
  </si>
  <si>
    <t>746005±336080</t>
  </si>
  <si>
    <t>PGSC0003DMT400094581</t>
  </si>
  <si>
    <t>UDP-glucosyltransferase [Source:PGSC_GENE;Acc:PGSC0003DMG400044152]</t>
  </si>
  <si>
    <t>1488563±295035</t>
  </si>
  <si>
    <t>1817460±226108</t>
  </si>
  <si>
    <t>455173±308865</t>
  </si>
  <si>
    <t>275206±206968</t>
  </si>
  <si>
    <t>31928839±9668051</t>
  </si>
  <si>
    <t>28559894±9060344</t>
  </si>
  <si>
    <t>166694971±127542025</t>
  </si>
  <si>
    <t>151387133±75563185</t>
  </si>
  <si>
    <t>PGSC0003DMT400095246</t>
  </si>
  <si>
    <t>RPS1830S ribosomal protein S18, chloroplastic [Source:UniProtKB/TrEMBL;Acc:G1CC21]</t>
  </si>
  <si>
    <t>46880±25025</t>
  </si>
  <si>
    <t>24144±21523</t>
  </si>
  <si>
    <t>672780±334764</t>
  </si>
  <si>
    <t>522212±257696</t>
  </si>
  <si>
    <t>PGSC0003DMT400095302</t>
  </si>
  <si>
    <t>DNA binding protein [Source:PGSC_GENE;Acc:PGSC0003DMG400044873]</t>
  </si>
  <si>
    <t>AT1G09520</t>
  </si>
  <si>
    <t>28990±57980</t>
  </si>
  <si>
    <t>54995±91474</t>
  </si>
  <si>
    <t>460095±165267</t>
  </si>
  <si>
    <t>438674±88466</t>
  </si>
  <si>
    <t>PGSC0003DMT400095387</t>
  </si>
  <si>
    <t>Conserved gene of unknown function [Source:PGSC_GENE;Acc:PGSC0003DMG400044958]</t>
  </si>
  <si>
    <t>AT4G23890</t>
  </si>
  <si>
    <t>379205±205308</t>
  </si>
  <si>
    <t>289777±256127</t>
  </si>
  <si>
    <t>1220257±769523</t>
  </si>
  <si>
    <t>1166592±95662</t>
  </si>
  <si>
    <t>4886339±618513</t>
  </si>
  <si>
    <t>4557350±733935</t>
  </si>
  <si>
    <t>361132±283250</t>
  </si>
  <si>
    <t>328050±107637</t>
  </si>
  <si>
    <t>1852338±813766</t>
  </si>
  <si>
    <t>2413865±599812</t>
  </si>
  <si>
    <t>112610±151297</t>
  </si>
  <si>
    <t>577461±824015</t>
  </si>
  <si>
    <t>PGSC0003DMT400095855</t>
  </si>
  <si>
    <t>F-box protein [Source:PGSC_GENE;Acc:PGSC0003DMG400045426]</t>
  </si>
  <si>
    <t>AT1G19160</t>
  </si>
  <si>
    <t>1927960±387642</t>
  </si>
  <si>
    <t>1584074±400257</t>
  </si>
  <si>
    <t>894558±617840</t>
  </si>
  <si>
    <t>1027053±830978</t>
  </si>
  <si>
    <t>PGSC0003DMT400095887</t>
  </si>
  <si>
    <t>Gene of unknown function [Source:PGSC_GENE;Acc:PGSC0003DMG400045458]</t>
  </si>
  <si>
    <t>AT5G25380</t>
  </si>
  <si>
    <t>cyclin a2;1;core cell cycle genes</t>
  </si>
  <si>
    <t>468430±56283</t>
  </si>
  <si>
    <t>576001±194790</t>
  </si>
  <si>
    <t>6270676±3569657</t>
  </si>
  <si>
    <t>11813556±7702517</t>
  </si>
  <si>
    <t>60769913±9092745</t>
  </si>
  <si>
    <t>59648709±16041399</t>
  </si>
  <si>
    <t>2032007557±726602419</t>
  </si>
  <si>
    <t>2491100017±714966950</t>
  </si>
  <si>
    <t>31165696±5516271</t>
  </si>
  <si>
    <t>34957326±9546766</t>
  </si>
  <si>
    <t>21244112±14127093</t>
  </si>
  <si>
    <t>14658402±1938326</t>
  </si>
  <si>
    <t>4140541±411453</t>
  </si>
  <si>
    <t>3724798±712348</t>
  </si>
  <si>
    <t>1176779±305627</t>
  </si>
  <si>
    <t>1081232±304741</t>
  </si>
  <si>
    <t>PGSC0003DMT400097775</t>
  </si>
  <si>
    <t>BRASSINOSTEROID INSENSITIVE 1-associated receptor kinase 1 [Source:PGSC_GENE;Acc:PGSC0003DMG400047346]</t>
  </si>
  <si>
    <t>AT2G23770</t>
  </si>
  <si>
    <t>protein kinase family protein / peptidoglycan-binding LysM domain-containing protein;</t>
  </si>
  <si>
    <t>627045±143876</t>
  </si>
  <si>
    <t>1274548±1378795</t>
  </si>
  <si>
    <t>55732±96530</t>
  </si>
  <si>
    <t>mock</t>
  </si>
  <si>
    <t>A0A178W0M1</t>
  </si>
  <si>
    <t>Thioesterase domain-containing protein</t>
  </si>
  <si>
    <t>19948±483</t>
  </si>
  <si>
    <t>30872±933</t>
  </si>
  <si>
    <t>17801±690</t>
  </si>
  <si>
    <t>24818±354</t>
  </si>
  <si>
    <t>1061383±22979</t>
  </si>
  <si>
    <t>1266032±8930</t>
  </si>
  <si>
    <t>988±61</t>
  </si>
  <si>
    <t>1968±48</t>
  </si>
  <si>
    <t>5191±326</t>
  </si>
  <si>
    <t>42772±4175</t>
  </si>
  <si>
    <t>18878±730</t>
  </si>
  <si>
    <t>11636±496</t>
  </si>
  <si>
    <t>328533±1562</t>
  </si>
  <si>
    <t>382556±6788</t>
  </si>
  <si>
    <t>2751±144</t>
  </si>
  <si>
    <t>6431±580</t>
  </si>
  <si>
    <t>1213±69</t>
  </si>
  <si>
    <t>3265±364</t>
  </si>
  <si>
    <t>37593±3732</t>
  </si>
  <si>
    <t>64579±3101</t>
  </si>
  <si>
    <t>1647±137</t>
  </si>
  <si>
    <t>2876±115</t>
  </si>
  <si>
    <t>311848±12842</t>
  </si>
  <si>
    <t>440098±16227</t>
  </si>
  <si>
    <t>44921±2414</t>
  </si>
  <si>
    <t>72130±4315</t>
  </si>
  <si>
    <t>5045±196</t>
  </si>
  <si>
    <t>7586±349</t>
  </si>
  <si>
    <t>76191±3000</t>
  </si>
  <si>
    <t>55296±1946</t>
  </si>
  <si>
    <t>38146±5719</t>
  </si>
  <si>
    <t>132231±15684</t>
  </si>
  <si>
    <t>28415±769</t>
  </si>
  <si>
    <t>35865±995</t>
  </si>
  <si>
    <t>1214±379</t>
  </si>
  <si>
    <t>4003±288</t>
  </si>
  <si>
    <t>257±196</t>
  </si>
  <si>
    <t>1749±188</t>
  </si>
  <si>
    <t>15047±1703</t>
  </si>
  <si>
    <t>26058±854</t>
  </si>
  <si>
    <t>45630±2246</t>
  </si>
  <si>
    <t>62414±1595</t>
  </si>
  <si>
    <t>14414±1391</t>
  </si>
  <si>
    <t>22580±444</t>
  </si>
  <si>
    <t>2995±238</t>
  </si>
  <si>
    <t>302±427</t>
  </si>
  <si>
    <t>1225±112</t>
  </si>
  <si>
    <t>2205±142</t>
  </si>
  <si>
    <t>13853±1392</t>
  </si>
  <si>
    <t>5400±766</t>
  </si>
  <si>
    <t>1164±405</t>
  </si>
  <si>
    <t>4830±563</t>
  </si>
  <si>
    <t>35639±6516</t>
  </si>
  <si>
    <t>75318±4750</t>
  </si>
  <si>
    <t>33476±1781</t>
  </si>
  <si>
    <t>43041±675</t>
  </si>
  <si>
    <t>117247±4627</t>
  </si>
  <si>
    <t>146286±3111</t>
  </si>
  <si>
    <t>172894±1070</t>
  </si>
  <si>
    <t>82066±18381</t>
  </si>
  <si>
    <t>2155±142</t>
  </si>
  <si>
    <t>3281±171</t>
  </si>
  <si>
    <t>704±23</t>
  </si>
  <si>
    <t>503±33</t>
  </si>
  <si>
    <t>2838±155</t>
  </si>
  <si>
    <t>3670±51</t>
  </si>
  <si>
    <t>1745072±56186</t>
  </si>
  <si>
    <t>2289468±93650</t>
  </si>
  <si>
    <t>554758±18173</t>
  </si>
  <si>
    <t>404879±25330</t>
  </si>
  <si>
    <t>1973±77</t>
  </si>
  <si>
    <t>439±312</t>
  </si>
  <si>
    <t>1170±743</t>
  </si>
  <si>
    <t>6186±759</t>
  </si>
  <si>
    <t>126965±13977</t>
  </si>
  <si>
    <t>203691±8526</t>
  </si>
  <si>
    <t>7938±453</t>
  </si>
  <si>
    <t>10816±458</t>
  </si>
  <si>
    <t>13234±43</t>
  </si>
  <si>
    <t>16711±793</t>
  </si>
  <si>
    <t>33072±2339</t>
  </si>
  <si>
    <t>19411±1977</t>
  </si>
  <si>
    <t>20743±2272</t>
  </si>
  <si>
    <t>9825±1048</t>
  </si>
  <si>
    <t>90452±6764</t>
  </si>
  <si>
    <t>130060±5401</t>
  </si>
  <si>
    <t>1776±147</t>
  </si>
  <si>
    <t>2651±148</t>
  </si>
  <si>
    <t>178371±26254</t>
  </si>
  <si>
    <t>295435±9626</t>
  </si>
  <si>
    <t>4437±38</t>
  </si>
  <si>
    <t>1928±547</t>
  </si>
  <si>
    <t>8468±259</t>
  </si>
  <si>
    <t>10694±466</t>
  </si>
  <si>
    <t>25234±503</t>
  </si>
  <si>
    <t>44408±4569</t>
  </si>
  <si>
    <t>36530±4235</t>
  </si>
  <si>
    <t>55998±1972</t>
  </si>
  <si>
    <t>202±168</t>
  </si>
  <si>
    <t>1144±147</t>
  </si>
  <si>
    <t>1573±76</t>
  </si>
  <si>
    <t>2215±116</t>
  </si>
  <si>
    <t>203610±10422</t>
  </si>
  <si>
    <t>114919±16933</t>
  </si>
  <si>
    <t>553458±35188</t>
  </si>
  <si>
    <t>714277±11599</t>
  </si>
  <si>
    <t>86175±6352</t>
  </si>
  <si>
    <t>140334±11292</t>
  </si>
  <si>
    <t>1519684±15833</t>
  </si>
  <si>
    <t>1650496±25875</t>
  </si>
  <si>
    <t>203901±16147</t>
  </si>
  <si>
    <t>297423±14690</t>
  </si>
  <si>
    <t>449543±40827</t>
  </si>
  <si>
    <t>213968±38079</t>
  </si>
  <si>
    <t>50816±2906</t>
  </si>
  <si>
    <t>74847±4935</t>
  </si>
  <si>
    <t>1228±298</t>
  </si>
  <si>
    <t>319755±5553</t>
  </si>
  <si>
    <t>509524±46018</t>
  </si>
  <si>
    <t>82±61</t>
  </si>
  <si>
    <t>1427±324</t>
  </si>
  <si>
    <t>1963±179</t>
  </si>
  <si>
    <t>5040±743</t>
  </si>
  <si>
    <t>195001±3265</t>
  </si>
  <si>
    <t>236602±9847</t>
  </si>
  <si>
    <t>28515±1005</t>
  </si>
  <si>
    <t>46637±4427</t>
  </si>
  <si>
    <t>2143±499</t>
  </si>
  <si>
    <t>3713±30</t>
  </si>
  <si>
    <t>40011±6591</t>
  </si>
  <si>
    <t>17770±1553</t>
  </si>
  <si>
    <t>63249±2233</t>
  </si>
  <si>
    <t>71432±1154</t>
  </si>
  <si>
    <t>93766±12939</t>
  </si>
  <si>
    <t>52105±985</t>
  </si>
  <si>
    <t>2595±142</t>
  </si>
  <si>
    <t>3877±385</t>
  </si>
  <si>
    <t>6002±455</t>
  </si>
  <si>
    <t>8874±791</t>
  </si>
  <si>
    <t>6823±222</t>
  </si>
  <si>
    <t>8665±536</t>
  </si>
  <si>
    <t>86628±5718</t>
  </si>
  <si>
    <t>113466±5173</t>
  </si>
  <si>
    <t>208331±12758</t>
  </si>
  <si>
    <t>307185±22853</t>
  </si>
  <si>
    <t>143062±5788</t>
  </si>
  <si>
    <t>96093±12688</t>
  </si>
  <si>
    <t>5949±1903</t>
  </si>
  <si>
    <t>12247±187</t>
  </si>
  <si>
    <t>42517±4545</t>
  </si>
  <si>
    <t>67387±5876</t>
  </si>
  <si>
    <t>82552±2524</t>
  </si>
  <si>
    <t>94236±2179</t>
  </si>
  <si>
    <t>22849±2344</t>
  </si>
  <si>
    <t>30635±479</t>
  </si>
  <si>
    <t>262976±19001</t>
  </si>
  <si>
    <t>338346±13055</t>
  </si>
  <si>
    <t>59559±4523</t>
  </si>
  <si>
    <t>92434±9056</t>
  </si>
  <si>
    <t>1014±191</t>
  </si>
  <si>
    <t>1637±59</t>
  </si>
  <si>
    <t>169697±12444</t>
  </si>
  <si>
    <t>99559±14701</t>
  </si>
  <si>
    <t>1564±57</t>
  </si>
  <si>
    <t>2034±139</t>
  </si>
  <si>
    <t>12416±1378</t>
  </si>
  <si>
    <t>18261±1276</t>
  </si>
  <si>
    <t>284192±41902</t>
  </si>
  <si>
    <t>458126±25916</t>
  </si>
  <si>
    <t>122875±10416</t>
  </si>
  <si>
    <t>75305±8914</t>
  </si>
  <si>
    <t>180310±20727</t>
  </si>
  <si>
    <t>301705±26926</t>
  </si>
  <si>
    <t>145434±12600</t>
  </si>
  <si>
    <t>187569±4820</t>
  </si>
  <si>
    <t>353581±19090</t>
  </si>
  <si>
    <t>540664±56194</t>
  </si>
  <si>
    <t>32519±612</t>
  </si>
  <si>
    <t>63246±9415</t>
  </si>
  <si>
    <t>140406±13196</t>
  </si>
  <si>
    <t>224844±20343</t>
  </si>
  <si>
    <t>1060±217</t>
  </si>
  <si>
    <t>2085±173</t>
  </si>
  <si>
    <t>26041±1645</t>
  </si>
  <si>
    <t>12785±3090</t>
  </si>
  <si>
    <t>119739±6991</t>
  </si>
  <si>
    <t>145229±1847</t>
  </si>
  <si>
    <t>1194±37</t>
  </si>
  <si>
    <t>2172±311</t>
  </si>
  <si>
    <t>375±200</t>
  </si>
  <si>
    <t>2277±551</t>
  </si>
  <si>
    <t>12043±675</t>
  </si>
  <si>
    <t>17794±1617</t>
  </si>
  <si>
    <t>3683±389</t>
  </si>
  <si>
    <t>5400±241</t>
  </si>
  <si>
    <t>5069±204</t>
  </si>
  <si>
    <t>4134±209</t>
  </si>
  <si>
    <t>134694±10148</t>
  </si>
  <si>
    <t>73056±15398</t>
  </si>
  <si>
    <t>16624±5629</t>
  </si>
  <si>
    <t>37458±2989</t>
  </si>
  <si>
    <t>6563±1447</t>
  </si>
  <si>
    <t>14235±1420</t>
  </si>
  <si>
    <t>124143±3715</t>
  </si>
  <si>
    <t>172614±14664</t>
  </si>
  <si>
    <t>84457±4814</t>
  </si>
  <si>
    <t>121473±9221</t>
  </si>
  <si>
    <t>73517±3124</t>
  </si>
  <si>
    <t>91096±4497</t>
  </si>
  <si>
    <t>56660±1540</t>
  </si>
  <si>
    <t>67680±2823</t>
  </si>
  <si>
    <t>1781±297</t>
  </si>
  <si>
    <t>3139±228</t>
  </si>
  <si>
    <t>14011±1113</t>
  </si>
  <si>
    <t>17616±240</t>
  </si>
  <si>
    <t>41458±3122</t>
  </si>
  <si>
    <t>65383±6148</t>
  </si>
  <si>
    <t>791±268</t>
  </si>
  <si>
    <t>1864±86</t>
  </si>
  <si>
    <t>17717±1358</t>
  </si>
  <si>
    <t>11733±1335</t>
  </si>
  <si>
    <t>469±78</t>
  </si>
  <si>
    <t>1975±378</t>
  </si>
  <si>
    <t>10811±1417</t>
  </si>
  <si>
    <t>15787±518</t>
  </si>
  <si>
    <t>358222±27828</t>
  </si>
  <si>
    <t>525483±45220</t>
  </si>
  <si>
    <t>58384±4468</t>
  </si>
  <si>
    <t>90597±7310</t>
  </si>
  <si>
    <t>329147±33852</t>
  </si>
  <si>
    <t>525390±44354</t>
  </si>
  <si>
    <t>43868±3022</t>
  </si>
  <si>
    <t>55041±1910</t>
  </si>
  <si>
    <t>27351±3269</t>
  </si>
  <si>
    <t>63039±9246</t>
  </si>
  <si>
    <t>2734±139</t>
  </si>
  <si>
    <t>3374±119</t>
  </si>
  <si>
    <t>86427±6835</t>
  </si>
  <si>
    <t>120145±5534</t>
  </si>
  <si>
    <t>163738±8436</t>
  </si>
  <si>
    <t>220881±15576</t>
  </si>
  <si>
    <t>459548±31031</t>
  </si>
  <si>
    <t>348186±14656</t>
  </si>
  <si>
    <t>45161±3073</t>
  </si>
  <si>
    <t>59843±2439</t>
  </si>
  <si>
    <t>128020±13129</t>
  </si>
  <si>
    <t>70394±10933</t>
  </si>
  <si>
    <t>12231±1473</t>
  </si>
  <si>
    <t>18824±1383</t>
  </si>
  <si>
    <t>7047±914</t>
  </si>
  <si>
    <t>10748±564</t>
  </si>
  <si>
    <t>10996±1839</t>
  </si>
  <si>
    <t>3963±518</t>
  </si>
  <si>
    <t>650731±33170</t>
  </si>
  <si>
    <t>761326±12951</t>
  </si>
  <si>
    <t>271603±16879</t>
  </si>
  <si>
    <t>346022±12484</t>
  </si>
  <si>
    <t>451750±46100</t>
  </si>
  <si>
    <t>685671±48324</t>
  </si>
  <si>
    <t>266158±55577</t>
  </si>
  <si>
    <t>520127±48491</t>
  </si>
  <si>
    <t>274668±53616</t>
  </si>
  <si>
    <t>499709±26104</t>
  </si>
  <si>
    <t>77007±3446</t>
  </si>
  <si>
    <t>59519±3724</t>
  </si>
  <si>
    <t>707661±59118</t>
  </si>
  <si>
    <t>1111667±95022</t>
  </si>
  <si>
    <t>228600±44121</t>
  </si>
  <si>
    <t>429081±42367</t>
  </si>
  <si>
    <t>111936±8839</t>
  </si>
  <si>
    <t>141443±3253</t>
  </si>
  <si>
    <t>635008±68304</t>
  </si>
  <si>
    <t>968577±63002</t>
  </si>
  <si>
    <t>33700±2831</t>
  </si>
  <si>
    <t>45037±1744</t>
  </si>
  <si>
    <t>65824±4568</t>
  </si>
  <si>
    <t>89907±4158</t>
  </si>
  <si>
    <t>3088±685</t>
  </si>
  <si>
    <t>5746±183</t>
  </si>
  <si>
    <t>6180±894</t>
  </si>
  <si>
    <t>9657±301</t>
  </si>
  <si>
    <t>31327±3437</t>
  </si>
  <si>
    <t>47781±3856</t>
  </si>
  <si>
    <t>2567±569</t>
  </si>
  <si>
    <t>360±362</t>
  </si>
  <si>
    <t>863±164</t>
  </si>
  <si>
    <t>229±92</t>
  </si>
  <si>
    <t>1266±87</t>
  </si>
  <si>
    <t>1995±196</t>
  </si>
  <si>
    <t>113078±7025</t>
  </si>
  <si>
    <t>82683±3191</t>
  </si>
  <si>
    <t>98450±8312</t>
  </si>
  <si>
    <t>135677±7046</t>
  </si>
  <si>
    <t>50273±6849</t>
  </si>
  <si>
    <t>82557±7519</t>
  </si>
  <si>
    <t>8376±908</t>
  </si>
  <si>
    <t>11393±192</t>
  </si>
  <si>
    <t>7352±1178</t>
  </si>
  <si>
    <t>11834±198</t>
  </si>
  <si>
    <t>7251±703</t>
  </si>
  <si>
    <t>9555±215</t>
  </si>
  <si>
    <t>11902±1282</t>
  </si>
  <si>
    <t>21251±2630</t>
  </si>
  <si>
    <t>8570±1739</t>
  </si>
  <si>
    <t>15410±1044</t>
  </si>
  <si>
    <t>59599±3306</t>
  </si>
  <si>
    <t>83601±5254</t>
  </si>
  <si>
    <t>2931±756</t>
  </si>
  <si>
    <t>206±291</t>
  </si>
  <si>
    <t>2302±571</t>
  </si>
  <si>
    <t>4990±558</t>
  </si>
  <si>
    <t>6063±317</t>
  </si>
  <si>
    <t>7782±423</t>
  </si>
  <si>
    <t>7990±3724</t>
  </si>
  <si>
    <t>19607±231</t>
  </si>
  <si>
    <t>536731±86960</t>
  </si>
  <si>
    <t>212059±58815</t>
  </si>
  <si>
    <t>402042±31872</t>
  </si>
  <si>
    <t>249437±37934</t>
  </si>
  <si>
    <t>6608±601</t>
  </si>
  <si>
    <t>12902±1954</t>
  </si>
  <si>
    <t>4531±617</t>
  </si>
  <si>
    <t>9810±1593</t>
  </si>
  <si>
    <t>62106±3359</t>
  </si>
  <si>
    <t>43870±4886</t>
  </si>
  <si>
    <t>16832±1210</t>
  </si>
  <si>
    <t>24513±2191</t>
  </si>
  <si>
    <t>24711±2341</t>
  </si>
  <si>
    <t>33909±1879</t>
  </si>
  <si>
    <t>38523±5952</t>
  </si>
  <si>
    <t>18344±4247</t>
  </si>
  <si>
    <t>7345±1483</t>
  </si>
  <si>
    <t>3508±386</t>
  </si>
  <si>
    <t>3199±654</t>
  </si>
  <si>
    <t>1581±67</t>
  </si>
  <si>
    <t>273497±34019</t>
  </si>
  <si>
    <t>172380±4313</t>
  </si>
  <si>
    <t>158909±17602</t>
  </si>
  <si>
    <t>107607±7196</t>
  </si>
  <si>
    <t>465±84</t>
  </si>
  <si>
    <t>715±43</t>
  </si>
  <si>
    <t>5390±2497</t>
  </si>
  <si>
    <t>12167±1320</t>
  </si>
  <si>
    <t>266±82</t>
  </si>
  <si>
    <t>695±159</t>
  </si>
  <si>
    <t>443±183</t>
  </si>
  <si>
    <t>1740±424</t>
  </si>
  <si>
    <t>1396±566</t>
  </si>
  <si>
    <t>8815±2899</t>
  </si>
  <si>
    <t>640±74</t>
  </si>
  <si>
    <t>1017±126</t>
  </si>
  <si>
    <t>7408±938</t>
  </si>
  <si>
    <t>12055±1474</t>
  </si>
  <si>
    <t>237561±25908</t>
  </si>
  <si>
    <t>383152±41837</t>
  </si>
  <si>
    <t>119241±5463</t>
  </si>
  <si>
    <t>158905±14442</t>
  </si>
  <si>
    <t>13220±1626</t>
  </si>
  <si>
    <t>9311±296</t>
  </si>
  <si>
    <t>2500±507</t>
  </si>
  <si>
    <t>22021±7379</t>
  </si>
  <si>
    <t>9095±2062</t>
  </si>
  <si>
    <t>19849±3422</t>
  </si>
  <si>
    <t>27152±3312</t>
  </si>
  <si>
    <t>16658±2233</t>
  </si>
  <si>
    <t>19597±820</t>
  </si>
  <si>
    <t>11098±2780</t>
  </si>
  <si>
    <t>190866±21608</t>
  </si>
  <si>
    <t>292035±36004</t>
  </si>
  <si>
    <t>3374±524</t>
  </si>
  <si>
    <t>4935±353</t>
  </si>
  <si>
    <t>50366±3052</t>
  </si>
  <si>
    <t>38738±2496</t>
  </si>
  <si>
    <t>124797±6072</t>
  </si>
  <si>
    <t>149683±7534</t>
  </si>
  <si>
    <t>56466±4241</t>
  </si>
  <si>
    <t>69742±2936</t>
  </si>
  <si>
    <t>15640±2985</t>
  </si>
  <si>
    <t>7758±533</t>
  </si>
  <si>
    <t>42018±5063</t>
  </si>
  <si>
    <t>23954±3392</t>
  </si>
  <si>
    <t>1704±358</t>
  </si>
  <si>
    <t>3800±717</t>
  </si>
  <si>
    <t>2294±1851</t>
  </si>
  <si>
    <t>14124±4603</t>
  </si>
  <si>
    <t>132648±46129</t>
  </si>
  <si>
    <t>254744±22533</t>
  </si>
  <si>
    <t>25217±6482</t>
  </si>
  <si>
    <t>49191±6342</t>
  </si>
  <si>
    <t>222020±19429</t>
  </si>
  <si>
    <t>277151±9166</t>
  </si>
  <si>
    <t>335466±64598</t>
  </si>
  <si>
    <t>562862±42859</t>
  </si>
  <si>
    <t>240969±55978</t>
  </si>
  <si>
    <t>435420±47253</t>
  </si>
  <si>
    <t>49626±4334</t>
  </si>
  <si>
    <t>66661±5347</t>
  </si>
  <si>
    <t>2940±454</t>
  </si>
  <si>
    <t>1173±563</t>
  </si>
  <si>
    <t>5287±971</t>
  </si>
  <si>
    <t>8985±871</t>
  </si>
  <si>
    <t>16339±4236</t>
  </si>
  <si>
    <t>5702±1323</t>
  </si>
  <si>
    <t>953025±163854</t>
  </si>
  <si>
    <t>1540247±144701</t>
  </si>
  <si>
    <t>31104±1340</t>
  </si>
  <si>
    <t>22783±2558</t>
  </si>
  <si>
    <t>146927±32615</t>
  </si>
  <si>
    <t>233002±13390</t>
  </si>
  <si>
    <t>3067±561</t>
  </si>
  <si>
    <t>1449±141</t>
  </si>
  <si>
    <t>33612±3341</t>
  </si>
  <si>
    <t>50465±5287</t>
  </si>
  <si>
    <t>37116±10183</t>
  </si>
  <si>
    <t>87182±14172</t>
  </si>
  <si>
    <t>524122±18983</t>
  </si>
  <si>
    <t>699037±70543</t>
  </si>
  <si>
    <t>977±146</t>
  </si>
  <si>
    <t>177±251</t>
  </si>
  <si>
    <t>273545±5234</t>
  </si>
  <si>
    <t>345694±24888</t>
  </si>
  <si>
    <t>5636±397</t>
  </si>
  <si>
    <t>7780±745</t>
  </si>
  <si>
    <t>73339±6246</t>
  </si>
  <si>
    <t>53275±4461</t>
  </si>
  <si>
    <t>253721±13549</t>
  </si>
  <si>
    <t>313579±20317</t>
  </si>
  <si>
    <t>152115±14193</t>
  </si>
  <si>
    <t>260975±43391</t>
  </si>
  <si>
    <t>12683±693</t>
  </si>
  <si>
    <t>14699±361</t>
  </si>
  <si>
    <t>262059±44577</t>
  </si>
  <si>
    <t>75522±42765</t>
  </si>
  <si>
    <t>50314±2402</t>
  </si>
  <si>
    <t>59875±3079</t>
  </si>
  <si>
    <t>35738±737</t>
  </si>
  <si>
    <t>48803±5339</t>
  </si>
  <si>
    <t>12417±2888</t>
  </si>
  <si>
    <t>21880±2653</t>
  </si>
  <si>
    <t>1271±181</t>
  </si>
  <si>
    <t>713±132</t>
  </si>
  <si>
    <t>62487±5884</t>
  </si>
  <si>
    <t>86680±6242</t>
  </si>
  <si>
    <t>265669±60303</t>
  </si>
  <si>
    <t>474619±58447</t>
  </si>
  <si>
    <t>13723±1354</t>
  </si>
  <si>
    <t>30097±5774</t>
  </si>
  <si>
    <t>245013±21706</t>
  </si>
  <si>
    <t>186354±2700</t>
  </si>
  <si>
    <t>8283±408</t>
  </si>
  <si>
    <t>5954±840</t>
  </si>
  <si>
    <t>1147±232</t>
  </si>
  <si>
    <t>2997±642</t>
  </si>
  <si>
    <t>13602±1496</t>
  </si>
  <si>
    <t>20098±2258</t>
  </si>
  <si>
    <t>114109±25607</t>
  </si>
  <si>
    <t>220450±24184</t>
  </si>
  <si>
    <t>31992±1516</t>
  </si>
  <si>
    <t>41884±3550</t>
  </si>
  <si>
    <t>76783±11283</t>
  </si>
  <si>
    <t>42163±8721</t>
  </si>
  <si>
    <t>4752±546</t>
  </si>
  <si>
    <t>3150±389</t>
  </si>
  <si>
    <t>180248±30343</t>
  </si>
  <si>
    <t>294384±24138</t>
  </si>
  <si>
    <t>235315±44700</t>
  </si>
  <si>
    <t>364720±27852</t>
  </si>
  <si>
    <t>6657±1890</t>
  </si>
  <si>
    <t>1169±220</t>
  </si>
  <si>
    <t>78887±5569</t>
  </si>
  <si>
    <t>54807±8432</t>
  </si>
  <si>
    <t>68949±7110</t>
  </si>
  <si>
    <t>41949±7750</t>
  </si>
  <si>
    <t>45450±4518</t>
  </si>
  <si>
    <t>62392±4608</t>
  </si>
  <si>
    <t>10816±3418</t>
  </si>
  <si>
    <t>2639±332</t>
  </si>
  <si>
    <t>127073±7204</t>
  </si>
  <si>
    <t>154034±7849</t>
  </si>
  <si>
    <t>44939±7042</t>
  </si>
  <si>
    <t>21215±7100</t>
  </si>
  <si>
    <t>12820±653</t>
  </si>
  <si>
    <t>8693±1313</t>
  </si>
  <si>
    <t>47513±5297</t>
  </si>
  <si>
    <t>28034±4218</t>
  </si>
  <si>
    <t>2382±359</t>
  </si>
  <si>
    <t>3708±350</t>
  </si>
  <si>
    <t>227785±26644</t>
  </si>
  <si>
    <t>319675±24434</t>
  </si>
  <si>
    <t>724±143</t>
  </si>
  <si>
    <t>1563±236</t>
  </si>
  <si>
    <t>537737±134270</t>
  </si>
  <si>
    <t>164959±24749</t>
  </si>
  <si>
    <t>9631±3768</t>
  </si>
  <si>
    <t>19765±1703</t>
  </si>
  <si>
    <t>1157±482</t>
  </si>
  <si>
    <t>3085±650</t>
  </si>
  <si>
    <t>1150±269</t>
  </si>
  <si>
    <t>3013±594</t>
  </si>
  <si>
    <t>15961±2678</t>
  </si>
  <si>
    <t>23486±1480</t>
  </si>
  <si>
    <t>29288±1618</t>
  </si>
  <si>
    <t>17991±3520</t>
  </si>
  <si>
    <t>174±131</t>
  </si>
  <si>
    <t>671±137</t>
  </si>
  <si>
    <t>2551±1024</t>
  </si>
  <si>
    <t>5125±186</t>
  </si>
  <si>
    <t>23031±4460</t>
  </si>
  <si>
    <t>36366±325</t>
  </si>
  <si>
    <t>10964±1899</t>
  </si>
  <si>
    <t>16728±165</t>
  </si>
  <si>
    <t>3467±717</t>
  </si>
  <si>
    <t>1383±137</t>
  </si>
  <si>
    <t>42986±9133</t>
  </si>
  <si>
    <t>65649±1767</t>
  </si>
  <si>
    <t>165141±32322</t>
  </si>
  <si>
    <t>275023±25622</t>
  </si>
  <si>
    <t>13296±937</t>
  </si>
  <si>
    <t>18825±1879</t>
  </si>
  <si>
    <t>55156±1646</t>
  </si>
  <si>
    <t>69726±5200</t>
  </si>
  <si>
    <t>11617±799</t>
  </si>
  <si>
    <t>17333±2216</t>
  </si>
  <si>
    <t>395±138</t>
  </si>
  <si>
    <t>1042±199</t>
  </si>
  <si>
    <t>40375±5522</t>
  </si>
  <si>
    <t>63001±7257</t>
  </si>
  <si>
    <t>3375±599</t>
  </si>
  <si>
    <t>1514±438</t>
  </si>
  <si>
    <t>3470±500</t>
  </si>
  <si>
    <t>5430±630</t>
  </si>
  <si>
    <t>2833213±244545</t>
  </si>
  <si>
    <t>3761402±290845</t>
  </si>
  <si>
    <t>79536±2135</t>
  </si>
  <si>
    <t>107645±11622</t>
  </si>
  <si>
    <t>21742±3198</t>
  </si>
  <si>
    <t>12478±2167</t>
  </si>
  <si>
    <t>231367±10758</t>
  </si>
  <si>
    <t>364705±48591</t>
  </si>
  <si>
    <t>34391±3638</t>
  </si>
  <si>
    <t>58468±9496</t>
  </si>
  <si>
    <t>42009±8552</t>
  </si>
  <si>
    <t>74612±9802</t>
  </si>
  <si>
    <t>1196±222</t>
  </si>
  <si>
    <t>1803±65</t>
  </si>
  <si>
    <t>4265±682</t>
  </si>
  <si>
    <t>6683±558</t>
  </si>
  <si>
    <t>41345±4830</t>
  </si>
  <si>
    <t>62095±5488</t>
  </si>
  <si>
    <t>13557±1385</t>
  </si>
  <si>
    <t>19185±1768</t>
  </si>
  <si>
    <t>51175±5985</t>
  </si>
  <si>
    <t>74382±5426</t>
  </si>
  <si>
    <t>269115±25269</t>
  </si>
  <si>
    <t>406098±40362</t>
  </si>
  <si>
    <t>47851±4852</t>
  </si>
  <si>
    <t>69027±5625</t>
  </si>
  <si>
    <t>17308±992</t>
  </si>
  <si>
    <t>25105±2636</t>
  </si>
  <si>
    <t>42925±2690</t>
  </si>
  <si>
    <t>59861±6274</t>
  </si>
  <si>
    <t>20841±2241</t>
  </si>
  <si>
    <t>28717±2173</t>
  </si>
  <si>
    <t>36605±6172</t>
  </si>
  <si>
    <t>69468±9851</t>
  </si>
  <si>
    <t>11413±874</t>
  </si>
  <si>
    <t>15989±1726</t>
  </si>
  <si>
    <t>264826±23423</t>
  </si>
  <si>
    <t>379319±31672</t>
  </si>
  <si>
    <t>602333±128737</t>
  </si>
  <si>
    <t>1097417±144721</t>
  </si>
  <si>
    <t>270988±39329</t>
  </si>
  <si>
    <t>424792±42537</t>
  </si>
  <si>
    <t>30152±2491</t>
  </si>
  <si>
    <t>45427±5627</t>
  </si>
  <si>
    <t>217±214</t>
  </si>
  <si>
    <t>1504±494</t>
  </si>
  <si>
    <t>13840±3604</t>
  </si>
  <si>
    <t>4405±1496</t>
  </si>
  <si>
    <t>20471±2458</t>
  </si>
  <si>
    <t>31147±3192</t>
  </si>
  <si>
    <t>15630±887</t>
  </si>
  <si>
    <t>5899±3097</t>
  </si>
  <si>
    <t>247922±21769</t>
  </si>
  <si>
    <t>167631±18834</t>
  </si>
  <si>
    <t>1280±217</t>
  </si>
  <si>
    <t>2848±551</t>
  </si>
  <si>
    <t>547±93</t>
  </si>
  <si>
    <t>1362±314</t>
  </si>
  <si>
    <t>3580±719</t>
  </si>
  <si>
    <t>6368±845</t>
  </si>
  <si>
    <t>653041±56419</t>
  </si>
  <si>
    <t>912070±78387</t>
  </si>
  <si>
    <t>592±569</t>
  </si>
  <si>
    <t>2111±134</t>
  </si>
  <si>
    <t>8984±380</t>
  </si>
  <si>
    <t>11918±1172</t>
  </si>
  <si>
    <t>28167±1423</t>
  </si>
  <si>
    <t>42009±5208</t>
  </si>
  <si>
    <t>32850±8089</t>
  </si>
  <si>
    <t>55018±3784</t>
  </si>
  <si>
    <t>461331±53242</t>
  </si>
  <si>
    <t>778005±106950</t>
  </si>
  <si>
    <t>14712±2946</t>
  </si>
  <si>
    <t>26705±2708</t>
  </si>
  <si>
    <t>77522±11725</t>
  </si>
  <si>
    <t>147956±19966</t>
  </si>
  <si>
    <t>5896±1589</t>
  </si>
  <si>
    <t>10965±1296</t>
  </si>
  <si>
    <t>69084±7433</t>
  </si>
  <si>
    <t>120096±17017</t>
  </si>
  <si>
    <t>62559±8654</t>
  </si>
  <si>
    <t>32978±7648</t>
  </si>
  <si>
    <t>251147±21845</t>
  </si>
  <si>
    <t>337253±21719</t>
  </si>
  <si>
    <t>11458±1119</t>
  </si>
  <si>
    <t>14558±471</t>
  </si>
  <si>
    <t>73230±11114</t>
  </si>
  <si>
    <t>107099±6794</t>
  </si>
  <si>
    <t>413027±91411</t>
  </si>
  <si>
    <t>174804±29035</t>
  </si>
  <si>
    <t>345123±68209</t>
  </si>
  <si>
    <t>146469±23309</t>
  </si>
  <si>
    <t>43468±5820</t>
  </si>
  <si>
    <t>25723±2285</t>
  </si>
  <si>
    <t>113707±9679</t>
  </si>
  <si>
    <t>137429±1992</t>
  </si>
  <si>
    <t>591±211</t>
  </si>
  <si>
    <t>1276±110</t>
  </si>
  <si>
    <t>26754±9549</t>
  </si>
  <si>
    <t>2279±870</t>
  </si>
  <si>
    <t>8657±1473</t>
  </si>
  <si>
    <t>15435±2264</t>
  </si>
  <si>
    <t>39064±4517</t>
  </si>
  <si>
    <t>51819±2742</t>
  </si>
  <si>
    <t>389280±80667</t>
  </si>
  <si>
    <t>654448±60899</t>
  </si>
  <si>
    <t>633439±114780</t>
  </si>
  <si>
    <t>293918±59931</t>
  </si>
  <si>
    <t>37274±3433</t>
  </si>
  <si>
    <t>52816±5230</t>
  </si>
  <si>
    <t>118136±6509</t>
  </si>
  <si>
    <t>153024±11266</t>
  </si>
  <si>
    <t>2991±366</t>
  </si>
  <si>
    <t>4240±377</t>
  </si>
  <si>
    <t>1886±672</t>
  </si>
  <si>
    <t>3574±99</t>
  </si>
  <si>
    <t>51902±3565</t>
  </si>
  <si>
    <t>62261±2545</t>
  </si>
  <si>
    <t>377484±38875</t>
  </si>
  <si>
    <t>545446±45261</t>
  </si>
  <si>
    <t>2686172±231227</t>
  </si>
  <si>
    <t>3462403±149559</t>
  </si>
  <si>
    <t>265128±45812</t>
  </si>
  <si>
    <t>462219±57220</t>
  </si>
  <si>
    <t>270819±11873</t>
  </si>
  <si>
    <t>392223±38649</t>
  </si>
  <si>
    <t>135847±13041</t>
  </si>
  <si>
    <t>238427±37949</t>
  </si>
  <si>
    <t>228594±48002</t>
  </si>
  <si>
    <t>405754±49315</t>
  </si>
  <si>
    <t>423280±34070</t>
  </si>
  <si>
    <t>623092±74838</t>
  </si>
  <si>
    <t>83685±21940</t>
  </si>
  <si>
    <t>154544±20108</t>
  </si>
  <si>
    <t>165627±10346</t>
  </si>
  <si>
    <t>200459±8235</t>
  </si>
  <si>
    <t>7059±1390</t>
  </si>
  <si>
    <t>11362±744</t>
  </si>
  <si>
    <t>60179±12730</t>
  </si>
  <si>
    <t>124928±22305</t>
  </si>
  <si>
    <t>111265±25763</t>
  </si>
  <si>
    <t>186934±12193</t>
  </si>
  <si>
    <t>57879±14155</t>
  </si>
  <si>
    <t>108140±12616</t>
  </si>
  <si>
    <t>972750±42846</t>
  </si>
  <si>
    <t>1342388±128543</t>
  </si>
  <si>
    <t>449752±46634</t>
  </si>
  <si>
    <t>635359±63129</t>
  </si>
  <si>
    <t>599906±58258</t>
  </si>
  <si>
    <t>794903±51580</t>
  </si>
  <si>
    <t>157335±8744</t>
  </si>
  <si>
    <t>241793±31024</t>
  </si>
  <si>
    <t>467965±54001</t>
  </si>
  <si>
    <t>280391±54614</t>
  </si>
  <si>
    <t>1071857±65005</t>
  </si>
  <si>
    <t>1420132±119056</t>
  </si>
  <si>
    <t>406815±76555</t>
  </si>
  <si>
    <t>701708±95123</t>
  </si>
  <si>
    <t>43946±656</t>
  </si>
  <si>
    <t>55822±4680</t>
  </si>
  <si>
    <t>1386400±54349</t>
  </si>
  <si>
    <t>1752192±113168</t>
  </si>
  <si>
    <t>442±249</t>
  </si>
  <si>
    <t>1534±284</t>
  </si>
  <si>
    <t>320±43</t>
  </si>
  <si>
    <t>1197±353</t>
  </si>
  <si>
    <t>1812±225</t>
  </si>
  <si>
    <t>4759±1079</t>
  </si>
  <si>
    <t>37667±17519</t>
  </si>
  <si>
    <t>113849±26958</t>
  </si>
  <si>
    <t>58425±5127</t>
  </si>
  <si>
    <t>87129±11011</t>
  </si>
  <si>
    <t>484±234</t>
  </si>
  <si>
    <t>1213±76</t>
  </si>
  <si>
    <t>57811±4668</t>
  </si>
  <si>
    <t>71807±2868</t>
  </si>
  <si>
    <t>29930±4135</t>
  </si>
  <si>
    <t>42231±2634</t>
  </si>
  <si>
    <t>26608±2006</t>
  </si>
  <si>
    <t>35581±2406</t>
  </si>
  <si>
    <t>16163±2490</t>
  </si>
  <si>
    <t>24010±2096</t>
  </si>
  <si>
    <t>6425±1117</t>
  </si>
  <si>
    <t>11441±1757</t>
  </si>
  <si>
    <t>306840±90317</t>
  </si>
  <si>
    <t>634651±85937</t>
  </si>
  <si>
    <t>32149±4064</t>
  </si>
  <si>
    <t>49356±4769</t>
  </si>
  <si>
    <t>60504±9514</t>
  </si>
  <si>
    <t>28553±4577</t>
  </si>
  <si>
    <t>54678±3936</t>
  </si>
  <si>
    <t>42164±2691</t>
  </si>
  <si>
    <t>15154±1760</t>
  </si>
  <si>
    <t>8077±2203</t>
  </si>
  <si>
    <t>59366±10572</t>
  </si>
  <si>
    <t>23414±5251</t>
  </si>
  <si>
    <t>406170±84728</t>
  </si>
  <si>
    <t>839172±116166</t>
  </si>
  <si>
    <t>250±220</t>
  </si>
  <si>
    <t>962±144</t>
  </si>
  <si>
    <t>2989±1035</t>
  </si>
  <si>
    <t>6893±792</t>
  </si>
  <si>
    <t>90892±17523</t>
  </si>
  <si>
    <t>136315±5327</t>
  </si>
  <si>
    <t>56350±6213</t>
  </si>
  <si>
    <t>76875±4791</t>
  </si>
  <si>
    <t>26438±1330</t>
  </si>
  <si>
    <t>34454±3049</t>
  </si>
  <si>
    <t>2699±502</t>
  </si>
  <si>
    <t>4507±397</t>
  </si>
  <si>
    <t>9708±2340</t>
  </si>
  <si>
    <t>16344±852</t>
  </si>
  <si>
    <t>74522±9892</t>
  </si>
  <si>
    <t>105114±7029</t>
  </si>
  <si>
    <t>3423±831</t>
  </si>
  <si>
    <t>5628±214</t>
  </si>
  <si>
    <t>487988±92792</t>
  </si>
  <si>
    <t>217275±63224</t>
  </si>
  <si>
    <t>261±261</t>
  </si>
  <si>
    <t>963±119</t>
  </si>
  <si>
    <t>40446±2860</t>
  </si>
  <si>
    <t>50469±2667</t>
  </si>
  <si>
    <t>23882±5819</t>
  </si>
  <si>
    <t>8438±696</t>
  </si>
  <si>
    <t>7368±1442</t>
  </si>
  <si>
    <t>15588±2630</t>
  </si>
  <si>
    <t>126818±8454</t>
  </si>
  <si>
    <t>151389±4298</t>
  </si>
  <si>
    <t>3802±255</t>
  </si>
  <si>
    <t>2188±476</t>
  </si>
  <si>
    <t>2342±3312</t>
  </si>
  <si>
    <t>13326±2926</t>
  </si>
  <si>
    <t>1297±61</t>
  </si>
  <si>
    <t>1056±71</t>
  </si>
  <si>
    <t>2436039±410785</t>
  </si>
  <si>
    <t>1119548±291915</t>
  </si>
  <si>
    <t>65253±5694</t>
  </si>
  <si>
    <t>109464±17855</t>
  </si>
  <si>
    <t>26129±2284</t>
  </si>
  <si>
    <t>33544±2157</t>
  </si>
  <si>
    <t>36547±2166</t>
  </si>
  <si>
    <t>46366±3569</t>
  </si>
  <si>
    <t>219698±24107</t>
  </si>
  <si>
    <t>324182±37346</t>
  </si>
  <si>
    <t>126019±16460</t>
  </si>
  <si>
    <t>224165±38336</t>
  </si>
  <si>
    <t>20911±4390</t>
  </si>
  <si>
    <t>32140±1871</t>
  </si>
  <si>
    <t>53980±11298</t>
  </si>
  <si>
    <t>83723±5756</t>
  </si>
  <si>
    <t>53996±4064</t>
  </si>
  <si>
    <t>85283±12742</t>
  </si>
  <si>
    <t>760±279</t>
  </si>
  <si>
    <t>2613±743</t>
  </si>
  <si>
    <t>55762±8167</t>
  </si>
  <si>
    <t>86030±10116</t>
  </si>
  <si>
    <t>4263±1352</t>
  </si>
  <si>
    <t>7994±854</t>
  </si>
  <si>
    <t>2292±398</t>
  </si>
  <si>
    <t>1032±367</t>
  </si>
  <si>
    <t>14031±2716</t>
  </si>
  <si>
    <t>21921±2004</t>
  </si>
  <si>
    <t>101816±11254</t>
  </si>
  <si>
    <t>187129±34899</t>
  </si>
  <si>
    <t>134852±41384</t>
  </si>
  <si>
    <t>294248±54425</t>
  </si>
  <si>
    <t>7528±633</t>
  </si>
  <si>
    <t>9613±636</t>
  </si>
  <si>
    <t>354057±27381</t>
  </si>
  <si>
    <t>451723±32047</t>
  </si>
  <si>
    <t>8600±1296</t>
  </si>
  <si>
    <t>13394±1617</t>
  </si>
  <si>
    <t>402684±30248</t>
  </si>
  <si>
    <t>562062±61926</t>
  </si>
  <si>
    <t>1172±211</t>
  </si>
  <si>
    <t>1813±181</t>
  </si>
  <si>
    <t>748519±21231</t>
  </si>
  <si>
    <t>839394±33395</t>
  </si>
  <si>
    <t>22169±4884</t>
  </si>
  <si>
    <t>34783±2551</t>
  </si>
  <si>
    <t>61341±4795</t>
  </si>
  <si>
    <t>78343±5677</t>
  </si>
  <si>
    <t>3999±274</t>
  </si>
  <si>
    <t>5545±616</t>
  </si>
  <si>
    <t>83357±8398</t>
  </si>
  <si>
    <t>115286±11138</t>
  </si>
  <si>
    <t>373412±64443</t>
  </si>
  <si>
    <t>202753±37097</t>
  </si>
  <si>
    <t>5708±1675</t>
  </si>
  <si>
    <t>9728±536</t>
  </si>
  <si>
    <t>5618±968</t>
  </si>
  <si>
    <t>7962±328</t>
  </si>
  <si>
    <t>27375±2894</t>
  </si>
  <si>
    <t>18431±2637</t>
  </si>
  <si>
    <t>364446±75993</t>
  </si>
  <si>
    <t>186280±15715</t>
  </si>
  <si>
    <t>349414±64336</t>
  </si>
  <si>
    <t>574933±74835</t>
  </si>
  <si>
    <t>100225±15347</t>
  </si>
  <si>
    <t>60604±8132</t>
  </si>
  <si>
    <t>2891±203</t>
  </si>
  <si>
    <t>4014±448</t>
  </si>
  <si>
    <t>25277±9390</t>
  </si>
  <si>
    <t>46969±1573</t>
  </si>
  <si>
    <t>10237±2662</t>
  </si>
  <si>
    <t>16544±794</t>
  </si>
  <si>
    <t>154554±30126</t>
  </si>
  <si>
    <t>261411±36317</t>
  </si>
  <si>
    <t>45625±10921</t>
  </si>
  <si>
    <t>18207±5241</t>
  </si>
  <si>
    <t>19113±3686</t>
  </si>
  <si>
    <t>9656±1961</t>
  </si>
  <si>
    <t>43861±5425</t>
  </si>
  <si>
    <t>59120±4018</t>
  </si>
  <si>
    <t>592723±180604</t>
  </si>
  <si>
    <t>165753±56915</t>
  </si>
  <si>
    <t>266780±26330</t>
  </si>
  <si>
    <t>397538±51774</t>
  </si>
  <si>
    <t>607750±62948</t>
  </si>
  <si>
    <t>859784±92467</t>
  </si>
  <si>
    <t>9015±2467</t>
  </si>
  <si>
    <t>2951±1086</t>
  </si>
  <si>
    <t>11309±3935</t>
  </si>
  <si>
    <t>20171±209</t>
  </si>
  <si>
    <t>64344±5586</t>
  </si>
  <si>
    <t>98631±14145</t>
  </si>
  <si>
    <t>32995±2528</t>
  </si>
  <si>
    <t>16458±6920</t>
  </si>
  <si>
    <t>2507±1027</t>
  </si>
  <si>
    <t>5104±533</t>
  </si>
  <si>
    <t>12107±1596</t>
  </si>
  <si>
    <t>17889±2028</t>
  </si>
  <si>
    <t>4386±380</t>
  </si>
  <si>
    <t>3519±71</t>
  </si>
  <si>
    <t>6848±1170</t>
  </si>
  <si>
    <t>10771±1305</t>
  </si>
  <si>
    <t>2247±61</t>
  </si>
  <si>
    <t>2585±139</t>
  </si>
  <si>
    <t>337653±82528</t>
  </si>
  <si>
    <t>124872±48476</t>
  </si>
  <si>
    <t>75250±8837</t>
  </si>
  <si>
    <t>51831±5761</t>
  </si>
  <si>
    <t>2050±263</t>
  </si>
  <si>
    <t>3161±429</t>
  </si>
  <si>
    <t>3404±2924</t>
  </si>
  <si>
    <t>12705±3022</t>
  </si>
  <si>
    <t>12499±1322</t>
  </si>
  <si>
    <t>21388±3786</t>
  </si>
  <si>
    <t>17004±1877</t>
  </si>
  <si>
    <t>10435±2299</t>
  </si>
  <si>
    <t>1507±1002</t>
  </si>
  <si>
    <t>5040±1250</t>
  </si>
  <si>
    <t>466626±71641</t>
  </si>
  <si>
    <t>788432±127079</t>
  </si>
  <si>
    <t>37652±1244</t>
  </si>
  <si>
    <t>56815±8596</t>
  </si>
  <si>
    <t>6374±824</t>
  </si>
  <si>
    <t>9184±968</t>
  </si>
  <si>
    <t>12138±1701</t>
  </si>
  <si>
    <t>16180±638</t>
  </si>
  <si>
    <t>1143±818</t>
  </si>
  <si>
    <t>3263±504</t>
  </si>
  <si>
    <t>569281±7246</t>
  </si>
  <si>
    <t>647431±34420</t>
  </si>
  <si>
    <t>1479063±314451</t>
  </si>
  <si>
    <t>741399±104419</t>
  </si>
  <si>
    <t>176265±27186</t>
  </si>
  <si>
    <t>262357±27886</t>
  </si>
  <si>
    <t>1500±669</t>
  </si>
  <si>
    <t>3852±829</t>
  </si>
  <si>
    <t>161402±35712</t>
  </si>
  <si>
    <t>85206±6622</t>
  </si>
  <si>
    <t>24372±1838</t>
  </si>
  <si>
    <t>29047±1227</t>
  </si>
  <si>
    <t>5348±1759</t>
  </si>
  <si>
    <t>1333±517</t>
  </si>
  <si>
    <t>1077±69</t>
  </si>
  <si>
    <t>2649±736</t>
  </si>
  <si>
    <t>51274±8555</t>
  </si>
  <si>
    <t>70810±2526</t>
  </si>
  <si>
    <t>96775±14945</t>
  </si>
  <si>
    <t>59161±9533</t>
  </si>
  <si>
    <t>162855±32386</t>
  </si>
  <si>
    <t>83276±17511</t>
  </si>
  <si>
    <t>1883±722</t>
  </si>
  <si>
    <t>4407±907</t>
  </si>
  <si>
    <t>10165±1839</t>
  </si>
  <si>
    <t>14947±1284</t>
  </si>
  <si>
    <t>33512±2684</t>
  </si>
  <si>
    <t>49203±6631</t>
  </si>
  <si>
    <t>33617±6615</t>
  </si>
  <si>
    <t>48103±1207</t>
  </si>
  <si>
    <t>402307±68750</t>
  </si>
  <si>
    <t>233487±35214</t>
  </si>
  <si>
    <t>568927±71877</t>
  </si>
  <si>
    <t>774984±66867</t>
  </si>
  <si>
    <t>85631±10813</t>
  </si>
  <si>
    <t>136479±20524</t>
  </si>
  <si>
    <t>78732±8557</t>
  </si>
  <si>
    <t>119331±17076</t>
  </si>
  <si>
    <t>216993±11947</t>
  </si>
  <si>
    <t>255874±13444</t>
  </si>
  <si>
    <t>9672±1863</t>
  </si>
  <si>
    <t>5725±188</t>
  </si>
  <si>
    <t>3208±681</t>
  </si>
  <si>
    <t>6260±1256</t>
  </si>
  <si>
    <t>91697±6219</t>
  </si>
  <si>
    <t>69013±8268</t>
  </si>
  <si>
    <t>22309±2684</t>
  </si>
  <si>
    <t>29669±2170</t>
  </si>
  <si>
    <t>17582±3080</t>
  </si>
  <si>
    <t>28927±4356</t>
  </si>
  <si>
    <t>16268±3298</t>
  </si>
  <si>
    <t>24447±2040</t>
  </si>
  <si>
    <t>1133472±55238</t>
  </si>
  <si>
    <t>1403920±112910</t>
  </si>
  <si>
    <t>316021±64843</t>
  </si>
  <si>
    <t>471328±34733</t>
  </si>
  <si>
    <t>36413±8840</t>
  </si>
  <si>
    <t>56779±3014</t>
  </si>
  <si>
    <t>303861±40139</t>
  </si>
  <si>
    <t>208270±19203</t>
  </si>
  <si>
    <t>13320±3919</t>
  </si>
  <si>
    <t>27553±5400</t>
  </si>
  <si>
    <t>780963±86341</t>
  </si>
  <si>
    <t>1147273±144057</t>
  </si>
  <si>
    <t>127±92</t>
  </si>
  <si>
    <t>350±51</t>
  </si>
  <si>
    <t>3568±659</t>
  </si>
  <si>
    <t>5236±409</t>
  </si>
  <si>
    <t>94646±10274</t>
  </si>
  <si>
    <t>136378±16299</t>
  </si>
  <si>
    <t>39957±5355</t>
  </si>
  <si>
    <t>60660±7784</t>
  </si>
  <si>
    <t>1027±882</t>
  </si>
  <si>
    <t>4538±1347</t>
  </si>
  <si>
    <t>5877±1015</t>
  </si>
  <si>
    <t>11597±2511</t>
  </si>
  <si>
    <t>12653±4234</t>
  </si>
  <si>
    <t>22127±1153</t>
  </si>
  <si>
    <t>12122±1575</t>
  </si>
  <si>
    <t>6363±2240</t>
  </si>
  <si>
    <t>6998±2201</t>
  </si>
  <si>
    <t>13511±2162</t>
  </si>
  <si>
    <t>5556±777</t>
  </si>
  <si>
    <t>2769±1044</t>
  </si>
  <si>
    <t>207066±3777</t>
  </si>
  <si>
    <t>263866±26594</t>
  </si>
  <si>
    <t>9342±1878</t>
  </si>
  <si>
    <t>13678±861</t>
  </si>
  <si>
    <t>45922±12233</t>
  </si>
  <si>
    <t>79359±9491</t>
  </si>
  <si>
    <t>15681±5618</t>
  </si>
  <si>
    <t>28627±2422</t>
  </si>
  <si>
    <t>311032±85950</t>
  </si>
  <si>
    <t>119223±29598</t>
  </si>
  <si>
    <t>5930±357</t>
  </si>
  <si>
    <t>9006±1395</t>
  </si>
  <si>
    <t>3597±664</t>
  </si>
  <si>
    <t>5543±597</t>
  </si>
  <si>
    <t>12731±613</t>
  </si>
  <si>
    <t>19288±3023</t>
  </si>
  <si>
    <t>6097±1045</t>
  </si>
  <si>
    <t>9568±1242</t>
  </si>
  <si>
    <t>9619±2220</t>
  </si>
  <si>
    <t>15552±1580</t>
  </si>
  <si>
    <t>66770±5343</t>
  </si>
  <si>
    <t>99309±14561</t>
  </si>
  <si>
    <t>26398±967</t>
  </si>
  <si>
    <t>29991±1392</t>
  </si>
  <si>
    <t>3460±1208</t>
  </si>
  <si>
    <t>6273±554</t>
  </si>
  <si>
    <t>13583±2395</t>
  </si>
  <si>
    <t>20028±1860</t>
  </si>
  <si>
    <t>45736±8738</t>
  </si>
  <si>
    <t>66417±3679</t>
  </si>
  <si>
    <t>928593±129633</t>
  </si>
  <si>
    <t>603529±80352</t>
  </si>
  <si>
    <t>18037±4517</t>
  </si>
  <si>
    <t>31871±4740</t>
  </si>
  <si>
    <t>57252±13512</t>
  </si>
  <si>
    <t>110955±21241</t>
  </si>
  <si>
    <t>303737±18251</t>
  </si>
  <si>
    <t>251199±15730</t>
  </si>
  <si>
    <t>766742±53892</t>
  </si>
  <si>
    <t>971650±81076</t>
  </si>
  <si>
    <t>21293±5657</t>
  </si>
  <si>
    <t>37512±4913</t>
  </si>
  <si>
    <t>26305±1387</t>
  </si>
  <si>
    <t>30773±1616</t>
  </si>
  <si>
    <t>98836±12277</t>
  </si>
  <si>
    <t>126202±4389</t>
  </si>
  <si>
    <t>764±126</t>
  </si>
  <si>
    <t>1186±156</t>
  </si>
  <si>
    <t>1105±481</t>
  </si>
  <si>
    <t>2179±167</t>
  </si>
  <si>
    <t>138581±15735</t>
  </si>
  <si>
    <t>174908±6930</t>
  </si>
  <si>
    <t>14066±1605</t>
  </si>
  <si>
    <t>18659±1421</t>
  </si>
  <si>
    <t>99341±13571</t>
  </si>
  <si>
    <t>147429±18458</t>
  </si>
  <si>
    <t>181734±16021</t>
  </si>
  <si>
    <t>245896±24972</t>
  </si>
  <si>
    <t>15278±1725</t>
  </si>
  <si>
    <t>23166±3248</t>
  </si>
  <si>
    <t>18536±2357</t>
  </si>
  <si>
    <t>30696±5111</t>
  </si>
  <si>
    <t>191295±6330</t>
  </si>
  <si>
    <t>259170±31616</t>
  </si>
  <si>
    <t>4314±954</t>
  </si>
  <si>
    <t>7175±976</t>
  </si>
  <si>
    <t>264±228</t>
  </si>
  <si>
    <t>1775±684</t>
  </si>
  <si>
    <t>119323±3791</t>
  </si>
  <si>
    <t>136612±7343</t>
  </si>
  <si>
    <t>72475±8595</t>
  </si>
  <si>
    <t>94921±6418</t>
  </si>
  <si>
    <t>102179±41807</t>
  </si>
  <si>
    <t>242886±52777</t>
  </si>
  <si>
    <t>322551±86231</t>
  </si>
  <si>
    <t>517944±36635</t>
  </si>
  <si>
    <t>1415495±119350</t>
  </si>
  <si>
    <t>829983±254119</t>
  </si>
  <si>
    <t>2884±166</t>
  </si>
  <si>
    <t>3717±364</t>
  </si>
  <si>
    <t>35518±8369</t>
  </si>
  <si>
    <t>17001±3209</t>
  </si>
  <si>
    <t>72823±6853</t>
  </si>
  <si>
    <t>111561±17352</t>
  </si>
  <si>
    <t>6972±2099</t>
  </si>
  <si>
    <t>2639±217</t>
  </si>
  <si>
    <t>58666±11183</t>
  </si>
  <si>
    <t>83341±4175</t>
  </si>
  <si>
    <t>23766±5315</t>
  </si>
  <si>
    <t>10096±3972</t>
  </si>
  <si>
    <t>20797±8638</t>
  </si>
  <si>
    <t>40593±4177</t>
  </si>
  <si>
    <t>720±776</t>
  </si>
  <si>
    <t>2544±431</t>
  </si>
  <si>
    <t>59230±3037</t>
  </si>
  <si>
    <t>74247±6571</t>
  </si>
  <si>
    <t>2747±585</t>
  </si>
  <si>
    <t>4003±166</t>
  </si>
  <si>
    <t>6014±596</t>
  </si>
  <si>
    <t>3895±842</t>
  </si>
  <si>
    <t>1820±479</t>
  </si>
  <si>
    <t>4118±1011</t>
  </si>
  <si>
    <t>1055±467</t>
  </si>
  <si>
    <t>2372±431</t>
  </si>
  <si>
    <t>1666991±90744</t>
  </si>
  <si>
    <t>1869679±36406</t>
  </si>
  <si>
    <t>6245±573</t>
  </si>
  <si>
    <t>7858±534</t>
  </si>
  <si>
    <t>8411±1610</t>
  </si>
  <si>
    <t>15719±3156</t>
  </si>
  <si>
    <t>169308±16847</t>
  </si>
  <si>
    <t>133469±3781</t>
  </si>
  <si>
    <t>17608±5474</t>
  </si>
  <si>
    <t>28881±190</t>
  </si>
  <si>
    <t>1631±517</t>
  </si>
  <si>
    <t>5161±1628</t>
  </si>
  <si>
    <t>706±226</t>
  </si>
  <si>
    <t>1788±472</t>
  </si>
  <si>
    <t>26498±660</t>
  </si>
  <si>
    <t>32696±2945</t>
  </si>
  <si>
    <t>122197±21532</t>
  </si>
  <si>
    <t>196930±29374</t>
  </si>
  <si>
    <t>23973±2837</t>
  </si>
  <si>
    <t>16579±2252</t>
  </si>
  <si>
    <t>25464±827</t>
  </si>
  <si>
    <t>21352±1839</t>
  </si>
  <si>
    <t>5804±1151</t>
  </si>
  <si>
    <t>9847±1612</t>
  </si>
  <si>
    <t>1927±701</t>
  </si>
  <si>
    <t>3507±321</t>
  </si>
  <si>
    <t>11205±1746</t>
  </si>
  <si>
    <t>16352±1821</t>
  </si>
  <si>
    <t>10538±1375</t>
  </si>
  <si>
    <t>15222±1834</t>
  </si>
  <si>
    <t>390422±30926</t>
  </si>
  <si>
    <t>497693±42369</t>
  </si>
  <si>
    <t>140244±27579</t>
  </si>
  <si>
    <t>197953±5840</t>
  </si>
  <si>
    <t>6784±1035</t>
  </si>
  <si>
    <t>9096±458</t>
  </si>
  <si>
    <t>31062±3603</t>
  </si>
  <si>
    <t>44178±5335</t>
  </si>
  <si>
    <t>2814±2295</t>
  </si>
  <si>
    <t>7996±1095</t>
  </si>
  <si>
    <t>34968±5396</t>
  </si>
  <si>
    <t>51643±6212</t>
  </si>
  <si>
    <t>299583±61840</t>
  </si>
  <si>
    <t>430377±18999</t>
  </si>
  <si>
    <t>7925±2073</t>
  </si>
  <si>
    <t>3455±772</t>
  </si>
  <si>
    <t>2160±361</t>
  </si>
  <si>
    <t>3536±573</t>
  </si>
  <si>
    <t>16741±2028</t>
  </si>
  <si>
    <t>11945±1222</t>
  </si>
  <si>
    <t>4409±1448</t>
  </si>
  <si>
    <t>7374±227</t>
  </si>
  <si>
    <t>494±117</t>
  </si>
  <si>
    <t>757±56</t>
  </si>
  <si>
    <t>5371±1055</t>
  </si>
  <si>
    <t>8326±1006</t>
  </si>
  <si>
    <t>58615±9571</t>
  </si>
  <si>
    <t>92770±13913</t>
  </si>
  <si>
    <t>234±170</t>
  </si>
  <si>
    <t>2112±910</t>
  </si>
  <si>
    <t>30944±4675</t>
  </si>
  <si>
    <t>49002±7619</t>
  </si>
  <si>
    <t>151525±10634</t>
  </si>
  <si>
    <t>185724±13133</t>
  </si>
  <si>
    <t>182350±14896</t>
  </si>
  <si>
    <t>123898±24981</t>
  </si>
  <si>
    <t>240644±9654</t>
  </si>
  <si>
    <t>174262±31505</t>
  </si>
  <si>
    <t>124987±17633</t>
  </si>
  <si>
    <t>76265±16637</t>
  </si>
  <si>
    <t>128289±16944</t>
  </si>
  <si>
    <t>91204±7321</t>
  </si>
  <si>
    <t>248157±50780</t>
  </si>
  <si>
    <t>384529±44834</t>
  </si>
  <si>
    <t>8217±1237</t>
  </si>
  <si>
    <t>12307±1617</t>
  </si>
  <si>
    <t>737192±107489</t>
  </si>
  <si>
    <t>1020574±91283</t>
  </si>
  <si>
    <t>7956±1143</t>
  </si>
  <si>
    <t>11267±1191</t>
  </si>
  <si>
    <t>42120±8205</t>
  </si>
  <si>
    <t>66656±9068</t>
  </si>
  <si>
    <t>32007±43301</t>
  </si>
  <si>
    <t>3083±974</t>
  </si>
  <si>
    <t>72252±42101</t>
  </si>
  <si>
    <t>22347±5214</t>
  </si>
  <si>
    <t>113446±74262</t>
  </si>
  <si>
    <t>44106±21736</t>
  </si>
  <si>
    <t>9184±1709</t>
  </si>
  <si>
    <t>4125±3729</t>
  </si>
  <si>
    <t>106293±51771</t>
  </si>
  <si>
    <t>59529±10903</t>
  </si>
  <si>
    <t>41318±9355</t>
  </si>
  <si>
    <t>23237±3265</t>
  </si>
  <si>
    <t>6796±1205</t>
  </si>
  <si>
    <t>3889±1281</t>
  </si>
  <si>
    <t>1324±256</t>
  </si>
  <si>
    <t>800±422</t>
  </si>
  <si>
    <t>8316±2359</t>
  </si>
  <si>
    <t>5068±1949</t>
  </si>
  <si>
    <t>174398±28035</t>
  </si>
  <si>
    <t>106541±25057</t>
  </si>
  <si>
    <t>5812±1701</t>
  </si>
  <si>
    <t>3749±1931</t>
  </si>
  <si>
    <t>2041±1409</t>
  </si>
  <si>
    <t>1320±9</t>
  </si>
  <si>
    <t>87936±30151</t>
  </si>
  <si>
    <t>58858±19950</t>
  </si>
  <si>
    <t>411807±78854</t>
  </si>
  <si>
    <t>276987±75596</t>
  </si>
  <si>
    <t>8544±2419</t>
  </si>
  <si>
    <t>5752±2964</t>
  </si>
  <si>
    <t>19375±12500</t>
  </si>
  <si>
    <t>13134±4321</t>
  </si>
  <si>
    <t>13518±4210</t>
  </si>
  <si>
    <t>9445±1090</t>
  </si>
  <si>
    <t>30020±5372</t>
  </si>
  <si>
    <t>21342±8610</t>
  </si>
  <si>
    <t>78875±9686</t>
  </si>
  <si>
    <t>56985±17524</t>
  </si>
  <si>
    <t>8719±2117</t>
  </si>
  <si>
    <t>6310±457</t>
  </si>
  <si>
    <t>39270±16979</t>
  </si>
  <si>
    <t>28688±9914</t>
  </si>
  <si>
    <t>29712±2994</t>
  </si>
  <si>
    <t>22182±8191</t>
  </si>
  <si>
    <t>359413±78407</t>
  </si>
  <si>
    <t>268686±43108</t>
  </si>
  <si>
    <t>29806±5116</t>
  </si>
  <si>
    <t>22404±3634</t>
  </si>
  <si>
    <t>5189±773</t>
  </si>
  <si>
    <t>3975±560</t>
  </si>
  <si>
    <t>41358±5320</t>
  </si>
  <si>
    <t>32450±8161</t>
  </si>
  <si>
    <t>28553±721</t>
  </si>
  <si>
    <t>23753±3266</t>
  </si>
  <si>
    <t>3741±473</t>
  </si>
  <si>
    <t>3113±745</t>
  </si>
  <si>
    <t>179773±28970</t>
  </si>
  <si>
    <t>152545±29183</t>
  </si>
  <si>
    <t>11351±1295</t>
  </si>
  <si>
    <t>9633±2167</t>
  </si>
  <si>
    <t>5137±544</t>
  </si>
  <si>
    <t>4403±1624</t>
  </si>
  <si>
    <t>1891±174</t>
  </si>
  <si>
    <t>1624±392</t>
  </si>
  <si>
    <t>4492±963</t>
  </si>
  <si>
    <t>3920±298</t>
  </si>
  <si>
    <t>6780±1734</t>
  </si>
  <si>
    <t>5931±684</t>
  </si>
  <si>
    <t>14613±356</t>
  </si>
  <si>
    <t>12868±1001</t>
  </si>
  <si>
    <t>4474±799</t>
  </si>
  <si>
    <t>3959±1196</t>
  </si>
  <si>
    <t>18988±2323</t>
  </si>
  <si>
    <t>16917±3880</t>
  </si>
  <si>
    <t>186169±22255</t>
  </si>
  <si>
    <t>166722±28850</t>
  </si>
  <si>
    <t>2165±559</t>
  </si>
  <si>
    <t>1939±938</t>
  </si>
  <si>
    <t>79353±12653</t>
  </si>
  <si>
    <t>71138±2783</t>
  </si>
  <si>
    <t>9457±2364</t>
  </si>
  <si>
    <t>8557±1202</t>
  </si>
  <si>
    <t>93821±17448</t>
  </si>
  <si>
    <t>85248±15183</t>
  </si>
  <si>
    <t>671±201</t>
  </si>
  <si>
    <t>621±277</t>
  </si>
  <si>
    <t>5817±1479</t>
  </si>
  <si>
    <t>5412±1258</t>
  </si>
  <si>
    <t>5046±2444</t>
  </si>
  <si>
    <t>4695±2207</t>
  </si>
  <si>
    <t>8786±3118</t>
  </si>
  <si>
    <t>8229±1120</t>
  </si>
  <si>
    <t>10512±1793</t>
  </si>
  <si>
    <t>9862±585</t>
  </si>
  <si>
    <t>763±111</t>
  </si>
  <si>
    <t>730±155</t>
  </si>
  <si>
    <t>50033±2522</t>
  </si>
  <si>
    <t>48735±13508</t>
  </si>
  <si>
    <t>515±728</t>
  </si>
  <si>
    <t>505±500</t>
  </si>
  <si>
    <t>4353±363</t>
  </si>
  <si>
    <t>4337±256</t>
  </si>
  <si>
    <t>63851±17173</t>
  </si>
  <si>
    <t>63653±5267</t>
  </si>
  <si>
    <t>22384±14384</t>
  </si>
  <si>
    <t>23460±21092</t>
  </si>
  <si>
    <t>6046±1922</t>
  </si>
  <si>
    <t>6340±3645</t>
  </si>
  <si>
    <t>15722±1098</t>
  </si>
  <si>
    <t>16503±170</t>
  </si>
  <si>
    <t>130321±22631</t>
  </si>
  <si>
    <t>136885±34763</t>
  </si>
  <si>
    <t>4904±1028</t>
  </si>
  <si>
    <t>5245±354</t>
  </si>
  <si>
    <t>11446±2058</t>
  </si>
  <si>
    <t>12346±2622</t>
  </si>
  <si>
    <t>1506±347</t>
  </si>
  <si>
    <t>1637±371</t>
  </si>
  <si>
    <t>5142±383</t>
  </si>
  <si>
    <t>5644±684</t>
  </si>
  <si>
    <t>2325±265</t>
  </si>
  <si>
    <t>2581±209</t>
  </si>
  <si>
    <t>4300±1643</t>
  </si>
  <si>
    <t>4782±2329</t>
  </si>
  <si>
    <t>1928±1469</t>
  </si>
  <si>
    <t>2169±1047</t>
  </si>
  <si>
    <t>205460±74826</t>
  </si>
  <si>
    <t>231381±15632</t>
  </si>
  <si>
    <t>8335±5313</t>
  </si>
  <si>
    <t>9401±1744</t>
  </si>
  <si>
    <t>4090±231</t>
  </si>
  <si>
    <t>4755±647</t>
  </si>
  <si>
    <t>1224±105</t>
  </si>
  <si>
    <t>1440±354</t>
  </si>
  <si>
    <t>10984±4907</t>
  </si>
  <si>
    <t>13174±3427</t>
  </si>
  <si>
    <t>5836±545</t>
  </si>
  <si>
    <t>7009±1426</t>
  </si>
  <si>
    <t>15517±2369</t>
  </si>
  <si>
    <t>18833±3349</t>
  </si>
  <si>
    <t>44003±14446</t>
  </si>
  <si>
    <t>54149±11387</t>
  </si>
  <si>
    <t>3176±1802</t>
  </si>
  <si>
    <t>4068±1057</t>
  </si>
  <si>
    <t>5336±1271</t>
  </si>
  <si>
    <t>7047±882</t>
  </si>
  <si>
    <t>48630±10425</t>
  </si>
  <si>
    <t>64343±15404</t>
  </si>
  <si>
    <t>1666±1441</t>
  </si>
  <si>
    <t>2247±881</t>
  </si>
  <si>
    <t>498292±142760</t>
  </si>
  <si>
    <t>693690±132389</t>
  </si>
  <si>
    <t>813±687</t>
  </si>
  <si>
    <t>1143±374</t>
  </si>
  <si>
    <t>5157±706</t>
  </si>
  <si>
    <t>7275±948</t>
  </si>
  <si>
    <t>1058±169</t>
  </si>
  <si>
    <t>1530±499</t>
  </si>
  <si>
    <t>839±302</t>
  </si>
  <si>
    <t>1216±174</t>
  </si>
  <si>
    <t>28857±2785</t>
  </si>
  <si>
    <t>42596±6854</t>
  </si>
  <si>
    <t>37281±16290</t>
  </si>
  <si>
    <t>57566±29783</t>
  </si>
  <si>
    <t>2820±731</t>
  </si>
  <si>
    <t>4372±430</t>
  </si>
  <si>
    <t>12343±4179</t>
  </si>
  <si>
    <t>20104±1832</t>
  </si>
  <si>
    <t>22903±3064</t>
  </si>
  <si>
    <t>37711±7182</t>
  </si>
  <si>
    <t>375±130</t>
  </si>
  <si>
    <t>633±41</t>
  </si>
  <si>
    <t>985±487</t>
  </si>
  <si>
    <t>1679±314</t>
  </si>
  <si>
    <t>2198±1024</t>
  </si>
  <si>
    <t>3955±357</t>
  </si>
  <si>
    <t>1748±414</t>
  </si>
  <si>
    <t>3269±646</t>
  </si>
  <si>
    <t>1871±1487</t>
  </si>
  <si>
    <t>3598±93</t>
  </si>
  <si>
    <t>4469±2944</t>
  </si>
  <si>
    <t>8774±5007</t>
  </si>
  <si>
    <t>6148±2068</t>
  </si>
  <si>
    <t>12426±3705</t>
  </si>
  <si>
    <t>30436±7839</t>
  </si>
  <si>
    <t>62549±25272</t>
  </si>
  <si>
    <t>8834±2489</t>
  </si>
  <si>
    <t>19880±5707</t>
  </si>
  <si>
    <t>633±283</t>
  </si>
  <si>
    <t>1434±723</t>
  </si>
  <si>
    <t>1882±1167</t>
  </si>
  <si>
    <t>4311±1133</t>
  </si>
  <si>
    <t>3504±1810</t>
  </si>
  <si>
    <t>10598±4097</t>
  </si>
  <si>
    <t>2974±3115</t>
  </si>
  <si>
    <t>9817±3125</t>
  </si>
  <si>
    <t>1200±1698</t>
  </si>
  <si>
    <t>4055±1810</t>
  </si>
  <si>
    <t>516±414</t>
  </si>
  <si>
    <t>19490±3515</t>
  </si>
  <si>
    <t>13693±1798</t>
  </si>
  <si>
    <t>43755±15175</t>
  </si>
  <si>
    <t>35967±3967</t>
  </si>
  <si>
    <t>995±175</t>
  </si>
  <si>
    <t>876±174</t>
  </si>
  <si>
    <t>39811±1105</t>
  </si>
  <si>
    <t>41738±2302</t>
  </si>
  <si>
    <t>55535±11110</t>
  </si>
  <si>
    <t>72226±4393</t>
  </si>
  <si>
    <t>6235±570</t>
  </si>
  <si>
    <t>5189±578</t>
  </si>
  <si>
    <t>80238±10903</t>
  </si>
  <si>
    <t>90675±4953</t>
  </si>
  <si>
    <t>295292±21379</t>
  </si>
  <si>
    <t>377572±39324</t>
  </si>
  <si>
    <t>1914±1073</t>
  </si>
  <si>
    <t>4449±1314</t>
  </si>
  <si>
    <t>2358±615</t>
  </si>
  <si>
    <t>2341±857</t>
  </si>
  <si>
    <t>43458±5479</t>
  </si>
  <si>
    <t>42724±4289</t>
  </si>
  <si>
    <t>17865±7802</t>
  </si>
  <si>
    <t>6143±859</t>
  </si>
  <si>
    <t>83769±15917</t>
  </si>
  <si>
    <t>101088±27048</t>
  </si>
  <si>
    <t>23932±4824</t>
  </si>
  <si>
    <t>19599±1061</t>
  </si>
  <si>
    <t>1710±360</t>
  </si>
  <si>
    <t>686±518</t>
  </si>
  <si>
    <t>3148±1624</t>
  </si>
  <si>
    <t>1571±1085</t>
  </si>
  <si>
    <t>1989±1196</t>
  </si>
  <si>
    <t>1023±700</t>
  </si>
  <si>
    <t>59780±9924</t>
  </si>
  <si>
    <t>43840±13381</t>
  </si>
  <si>
    <t>11371±1770</t>
  </si>
  <si>
    <t>10054±1039</t>
  </si>
  <si>
    <t>1413±129</t>
  </si>
  <si>
    <t>1432±167</t>
  </si>
  <si>
    <t>3587±863</t>
  </si>
  <si>
    <t>1879±170</t>
  </si>
  <si>
    <t>1426±883</t>
  </si>
  <si>
    <t>2027±984</t>
  </si>
  <si>
    <t>1640±236</t>
  </si>
  <si>
    <t>1977±206</t>
  </si>
  <si>
    <t>3706±1758</t>
  </si>
  <si>
    <t>8179±2592</t>
  </si>
  <si>
    <t>3729±357</t>
  </si>
  <si>
    <t>7928±3184</t>
  </si>
  <si>
    <t>1482±391</t>
  </si>
  <si>
    <t>3280±1273</t>
  </si>
  <si>
    <t>11804±6743</t>
  </si>
  <si>
    <t>4519±3889</t>
  </si>
  <si>
    <t>14692±4474</t>
  </si>
  <si>
    <t>16612±1905</t>
  </si>
  <si>
    <t>39513±5683</t>
  </si>
  <si>
    <t>35304±6672</t>
  </si>
  <si>
    <t>25684±8112</t>
  </si>
  <si>
    <t>22893±6151</t>
  </si>
  <si>
    <t>225456±40827</t>
  </si>
  <si>
    <t>244548±26055</t>
  </si>
  <si>
    <t>278469±19898</t>
  </si>
  <si>
    <t>337527±33118</t>
  </si>
  <si>
    <t>13541±9447</t>
  </si>
  <si>
    <t>24927±4757</t>
  </si>
  <si>
    <t>71658±12048</t>
  </si>
  <si>
    <t>67107±11065</t>
  </si>
  <si>
    <t>5796±2186</t>
  </si>
  <si>
    <t>9848±1671</t>
  </si>
  <si>
    <t>77171±11101</t>
  </si>
  <si>
    <t>89647±10825</t>
  </si>
  <si>
    <t>25453±6628</t>
  </si>
  <si>
    <t>40994±12156</t>
  </si>
  <si>
    <t>201±284</t>
  </si>
  <si>
    <t>1243±732</t>
  </si>
  <si>
    <t>1040±577</t>
  </si>
  <si>
    <t>920±684</t>
  </si>
  <si>
    <t>12517±4328</t>
  </si>
  <si>
    <t>8625±3700</t>
  </si>
  <si>
    <t>4312±524</t>
  </si>
  <si>
    <t>5724±695</t>
  </si>
  <si>
    <t>212±47</t>
  </si>
  <si>
    <t>657±255</t>
  </si>
  <si>
    <t>15758±3209</t>
  </si>
  <si>
    <t>20352±1303</t>
  </si>
  <si>
    <t>1959±975</t>
  </si>
  <si>
    <t>969±683</t>
  </si>
  <si>
    <t>19382±3326</t>
  </si>
  <si>
    <t>26684±3029</t>
  </si>
  <si>
    <t>90482±6592</t>
  </si>
  <si>
    <t>109313±15723</t>
  </si>
  <si>
    <t>4514±1160</t>
  </si>
  <si>
    <t>5613±311</t>
  </si>
  <si>
    <t>11444±2147</t>
  </si>
  <si>
    <t>12937±1823</t>
  </si>
  <si>
    <t>12964±2347</t>
  </si>
  <si>
    <t>11411±601</t>
  </si>
  <si>
    <t>81461±16377</t>
  </si>
  <si>
    <t>76491±3816</t>
  </si>
  <si>
    <t>25812±4414</t>
  </si>
  <si>
    <t>25394±923</t>
  </si>
  <si>
    <t>10432±1827</t>
  </si>
  <si>
    <t>8903±1606</t>
  </si>
  <si>
    <t>69408±10633</t>
  </si>
  <si>
    <t>72329±8695</t>
  </si>
  <si>
    <t>3329±681</t>
  </si>
  <si>
    <t>3956±494</t>
  </si>
  <si>
    <t>16890±8153</t>
  </si>
  <si>
    <t>7897±1510</t>
  </si>
  <si>
    <t>116173±65028</t>
  </si>
  <si>
    <t>64255±8318</t>
  </si>
  <si>
    <t>14432±10540</t>
  </si>
  <si>
    <t>8240±1101</t>
  </si>
  <si>
    <t>7872±2528</t>
  </si>
  <si>
    <t>8160±4879</t>
  </si>
  <si>
    <t>109454±13639</t>
  </si>
  <si>
    <t>127106±18333</t>
  </si>
  <si>
    <t>1130±806</t>
  </si>
  <si>
    <t>1024±151</t>
  </si>
  <si>
    <t>12962±2398</t>
  </si>
  <si>
    <t>16509±2380</t>
  </si>
  <si>
    <t>540±548</t>
  </si>
  <si>
    <t>436±329</t>
  </si>
  <si>
    <t>339228±65713</t>
  </si>
  <si>
    <t>411047±12124</t>
  </si>
  <si>
    <t>32246±5626</t>
  </si>
  <si>
    <t>28516±2090</t>
  </si>
  <si>
    <t>20719±5803</t>
  </si>
  <si>
    <t>25709±5103</t>
  </si>
  <si>
    <t>17609±3022</t>
  </si>
  <si>
    <t>15060±512</t>
  </si>
  <si>
    <t>31589±2305</t>
  </si>
  <si>
    <t>29578±1482</t>
  </si>
  <si>
    <t>1013574±291497</t>
  </si>
  <si>
    <t>1422525±260813</t>
  </si>
  <si>
    <t>2010±498</t>
  </si>
  <si>
    <t>2247±1417</t>
  </si>
  <si>
    <t>26975±9454</t>
  </si>
  <si>
    <t>26024±18069</t>
  </si>
  <si>
    <t>8688±2402</t>
  </si>
  <si>
    <t>10627±1075</t>
  </si>
  <si>
    <t>299±83</t>
  </si>
  <si>
    <t>1820±1309</t>
  </si>
  <si>
    <t>9441±1984</t>
  </si>
  <si>
    <t>6470±3047</t>
  </si>
  <si>
    <t>7091±1337</t>
  </si>
  <si>
    <t>9767±1246</t>
  </si>
  <si>
    <t>696±237</t>
  </si>
  <si>
    <t>529±52</t>
  </si>
  <si>
    <t>23569±6835</t>
  </si>
  <si>
    <t>16389±4551</t>
  </si>
  <si>
    <t>47852±14069</t>
  </si>
  <si>
    <t>56781±7000</t>
  </si>
  <si>
    <t>51749±9633</t>
  </si>
  <si>
    <t>64443±4999</t>
  </si>
  <si>
    <t>37668±5063</t>
  </si>
  <si>
    <t>43798±4294</t>
  </si>
  <si>
    <t>1973±978</t>
  </si>
  <si>
    <t>1426±835</t>
  </si>
  <si>
    <t>16025±3445</t>
  </si>
  <si>
    <t>19941±609</t>
  </si>
  <si>
    <t>832772±141378</t>
  </si>
  <si>
    <t>1051144±230565</t>
  </si>
  <si>
    <t>11009±1140</t>
  </si>
  <si>
    <t>10603±2328</t>
  </si>
  <si>
    <t>3952±2273</t>
  </si>
  <si>
    <t>4860±1340</t>
  </si>
  <si>
    <t>5709±779</t>
  </si>
  <si>
    <t>7039±905</t>
  </si>
  <si>
    <t>898±412</t>
  </si>
  <si>
    <t>1357±223</t>
  </si>
  <si>
    <t>90157±38966</t>
  </si>
  <si>
    <t>102293±12001</t>
  </si>
  <si>
    <t>185470±32444</t>
  </si>
  <si>
    <t>232795±30312</t>
  </si>
  <si>
    <t>12734±8304</t>
  </si>
  <si>
    <t>26972±9038</t>
  </si>
  <si>
    <t>74983±4815</t>
  </si>
  <si>
    <t>86285±8226</t>
  </si>
  <si>
    <t>2100±374</t>
  </si>
  <si>
    <t>1769±450</t>
  </si>
  <si>
    <t>1485±472</t>
  </si>
  <si>
    <t>1195±751</t>
  </si>
  <si>
    <t>20080±2357</t>
  </si>
  <si>
    <t>19132±1910</t>
  </si>
  <si>
    <t>4439±329</t>
  </si>
  <si>
    <t>4703±467</t>
  </si>
  <si>
    <t>9179±2227</t>
  </si>
  <si>
    <t>13588±4171</t>
  </si>
  <si>
    <t>231211±39551</t>
  </si>
  <si>
    <t>166767±22935</t>
  </si>
  <si>
    <t>11782±3285</t>
  </si>
  <si>
    <t>5376±2879</t>
  </si>
  <si>
    <t>3708±601</t>
  </si>
  <si>
    <t>5477±734</t>
  </si>
  <si>
    <t>2296±620</t>
  </si>
  <si>
    <t>1722±299</t>
  </si>
  <si>
    <t>375809±81113</t>
  </si>
  <si>
    <t>339050±96983</t>
  </si>
  <si>
    <t>18066±2171</t>
  </si>
  <si>
    <t>23319±2550</t>
  </si>
  <si>
    <t>17139±2912</t>
  </si>
  <si>
    <t>16151±2391</t>
  </si>
  <si>
    <t>3942±787</t>
  </si>
  <si>
    <t>3192±404</t>
  </si>
  <si>
    <t>13102±1896</t>
  </si>
  <si>
    <t>9080±1036</t>
  </si>
  <si>
    <t>2304±623</t>
  </si>
  <si>
    <t>2225±70</t>
  </si>
  <si>
    <t>685±492</t>
  </si>
  <si>
    <t>703±252</t>
  </si>
  <si>
    <t>42259±14450</t>
  </si>
  <si>
    <t>27737±1716</t>
  </si>
  <si>
    <t>28327±6191</t>
  </si>
  <si>
    <t>21434±1284</t>
  </si>
  <si>
    <t>66813±8309</t>
  </si>
  <si>
    <t>93191±10853</t>
  </si>
  <si>
    <t>960±1357</t>
  </si>
  <si>
    <t>2763±1373</t>
  </si>
  <si>
    <t>6922±4145</t>
  </si>
  <si>
    <t>1322±1306</t>
  </si>
  <si>
    <t>7207±2330</t>
  </si>
  <si>
    <t>6046±63</t>
  </si>
  <si>
    <t>488602±142461</t>
  </si>
  <si>
    <t>486125±83936</t>
  </si>
  <si>
    <t>13318±1689</t>
  </si>
  <si>
    <t>14719±538</t>
  </si>
  <si>
    <t>231922±47597</t>
  </si>
  <si>
    <t>300396±36305</t>
  </si>
  <si>
    <t>5459±4450</t>
  </si>
  <si>
    <t>16496±5997</t>
  </si>
  <si>
    <t>220±311</t>
  </si>
  <si>
    <t>625877±25436</t>
  </si>
  <si>
    <t>689247±45549</t>
  </si>
  <si>
    <t>726±201</t>
  </si>
  <si>
    <t>934±291</t>
  </si>
  <si>
    <t>162511±11128</t>
  </si>
  <si>
    <t>158839±22508</t>
  </si>
  <si>
    <t>4104±1895</t>
  </si>
  <si>
    <t>7788±1536</t>
  </si>
  <si>
    <t>4690±879</t>
  </si>
  <si>
    <t>5681±914</t>
  </si>
  <si>
    <t>24028±1014</t>
  </si>
  <si>
    <t>27153±2321</t>
  </si>
  <si>
    <t>103702±13175</t>
  </si>
  <si>
    <t>130544±29334</t>
  </si>
  <si>
    <t>5591±1805</t>
  </si>
  <si>
    <t>9530±2141</t>
  </si>
  <si>
    <t>28834±4367</t>
  </si>
  <si>
    <t>32229±3729</t>
  </si>
  <si>
    <t>25401±2082</t>
  </si>
  <si>
    <t>22911±6034</t>
  </si>
  <si>
    <t>10706±3974</t>
  </si>
  <si>
    <t>11127±411</t>
  </si>
  <si>
    <t>25837±5889</t>
  </si>
  <si>
    <t>22525±2173</t>
  </si>
  <si>
    <t>187007±5505</t>
  </si>
  <si>
    <t>184707±2146</t>
  </si>
  <si>
    <t>31306±6231</t>
  </si>
  <si>
    <t>38403±5909</t>
  </si>
  <si>
    <t>176501±30971</t>
  </si>
  <si>
    <t>137141±27874</t>
  </si>
  <si>
    <t>114478±19992</t>
  </si>
  <si>
    <t>89156±10918</t>
  </si>
  <si>
    <t>719±1016</t>
  </si>
  <si>
    <t>1377±232</t>
  </si>
  <si>
    <t>6828±828</t>
  </si>
  <si>
    <t>8332±880</t>
  </si>
  <si>
    <t>5408±2630</t>
  </si>
  <si>
    <t>7926±4621</t>
  </si>
  <si>
    <t>9841±1589</t>
  </si>
  <si>
    <t>12711±2135</t>
  </si>
  <si>
    <t>50071±5274</t>
  </si>
  <si>
    <t>45130±3726</t>
  </si>
  <si>
    <t>21785±3385</t>
  </si>
  <si>
    <t>23658±4228</t>
  </si>
  <si>
    <t>22532±5592</t>
  </si>
  <si>
    <t>12446±1050</t>
  </si>
  <si>
    <t>44098±4775</t>
  </si>
  <si>
    <t>36882±860</t>
  </si>
  <si>
    <t>5386±487</t>
  </si>
  <si>
    <t>4781±734</t>
  </si>
  <si>
    <t>22484±8430</t>
  </si>
  <si>
    <t>13033±2990</t>
  </si>
  <si>
    <t>1286±474</t>
  </si>
  <si>
    <t>2307±372</t>
  </si>
  <si>
    <t>2980±605</t>
  </si>
  <si>
    <t>3972±739</t>
  </si>
  <si>
    <t>20179±2855</t>
  </si>
  <si>
    <t>27932±3281</t>
  </si>
  <si>
    <t>1351±861</t>
  </si>
  <si>
    <t>3969±1593</t>
  </si>
  <si>
    <t>5338±594</t>
  </si>
  <si>
    <t>6827±645</t>
  </si>
  <si>
    <t>938±507</t>
  </si>
  <si>
    <t>853±153</t>
  </si>
  <si>
    <t>318624±26313</t>
  </si>
  <si>
    <t>364632±12864</t>
  </si>
  <si>
    <t>19012±3624</t>
  </si>
  <si>
    <t>25356±7761</t>
  </si>
  <si>
    <t>48084±7235</t>
  </si>
  <si>
    <t>57314±8473</t>
  </si>
  <si>
    <t>53089±7196</t>
  </si>
  <si>
    <t>60238±4711</t>
  </si>
  <si>
    <t>31285±12161</t>
  </si>
  <si>
    <t>9235±3195</t>
  </si>
  <si>
    <t>3160±461</t>
  </si>
  <si>
    <t>4102±1009</t>
  </si>
  <si>
    <t>77560±11617</t>
  </si>
  <si>
    <t>70283±4201</t>
  </si>
  <si>
    <t>9049±2546</t>
  </si>
  <si>
    <t>13066±2974</t>
  </si>
  <si>
    <t>8314±4609</t>
  </si>
  <si>
    <t>949±1070</t>
  </si>
  <si>
    <t>5558±1117</t>
  </si>
  <si>
    <t>8408±1745</t>
  </si>
  <si>
    <t>3871±865</t>
  </si>
  <si>
    <t>3259±540</t>
  </si>
  <si>
    <t>11707±2770</t>
  </si>
  <si>
    <t>19410±3944</t>
  </si>
  <si>
    <t>6317±341</t>
  </si>
  <si>
    <t>4362±1164</t>
  </si>
  <si>
    <t>2995±849</t>
  </si>
  <si>
    <t>4452±638</t>
  </si>
  <si>
    <t>6651±499</t>
  </si>
  <si>
    <t>7221±821</t>
  </si>
  <si>
    <t>2878±1848</t>
  </si>
  <si>
    <t>5245±355</t>
  </si>
  <si>
    <t>4337±1843</t>
  </si>
  <si>
    <t>1407±1006</t>
  </si>
  <si>
    <t>110270±19617</t>
  </si>
  <si>
    <t>115523±19333</t>
  </si>
  <si>
    <t>5186±1471</t>
  </si>
  <si>
    <t>7845±1941</t>
  </si>
  <si>
    <t>2657±505</t>
  </si>
  <si>
    <t>3529±167</t>
  </si>
  <si>
    <t>5423±3229</t>
  </si>
  <si>
    <t>12993±3031</t>
  </si>
  <si>
    <t>5284±490</t>
  </si>
  <si>
    <t>7497±1040</t>
  </si>
  <si>
    <t>24357±2480</t>
  </si>
  <si>
    <t>17582±3336</t>
  </si>
  <si>
    <t>331±47</t>
  </si>
  <si>
    <t>374±180</t>
  </si>
  <si>
    <t>55819±10096</t>
  </si>
  <si>
    <t>46386±1041</t>
  </si>
  <si>
    <t>3953±647</t>
  </si>
  <si>
    <t>4518±686</t>
  </si>
  <si>
    <t>7302±2940</t>
  </si>
  <si>
    <t>5673±1262</t>
  </si>
  <si>
    <t>4301±715</t>
  </si>
  <si>
    <t>5187±938</t>
  </si>
  <si>
    <t>9414±443</t>
  </si>
  <si>
    <t>8117±934</t>
  </si>
  <si>
    <t>1251±413</t>
  </si>
  <si>
    <t>2098±349</t>
  </si>
  <si>
    <t>43935±11955</t>
  </si>
  <si>
    <t>33940±6893</t>
  </si>
  <si>
    <t>11762±3316</t>
  </si>
  <si>
    <t>10427±1322</t>
  </si>
  <si>
    <t>31381±5717</t>
  </si>
  <si>
    <t>37839±3923</t>
  </si>
  <si>
    <t>7284±3616</t>
  </si>
  <si>
    <t>4038±1875</t>
  </si>
  <si>
    <t>934±662</t>
  </si>
  <si>
    <t>854±610</t>
  </si>
  <si>
    <t>17330±3385</t>
  </si>
  <si>
    <t>20629±3174</t>
  </si>
  <si>
    <t>4573±942</t>
  </si>
  <si>
    <t>5722±500</t>
  </si>
  <si>
    <t>350±105</t>
  </si>
  <si>
    <t>1174±924</t>
  </si>
  <si>
    <t>108859±44801</t>
  </si>
  <si>
    <t>190313±29251</t>
  </si>
  <si>
    <t>970±275</t>
  </si>
  <si>
    <t>1112±189</t>
  </si>
  <si>
    <t>3643±4179</t>
  </si>
  <si>
    <t>1796±74</t>
  </si>
  <si>
    <t>646±118</t>
  </si>
  <si>
    <t>1337±482</t>
  </si>
  <si>
    <t>1697±1006</t>
  </si>
  <si>
    <t>2008±913</t>
  </si>
  <si>
    <t>87089±25622</t>
  </si>
  <si>
    <t>57159±4521</t>
  </si>
  <si>
    <t>1072±304</t>
  </si>
  <si>
    <t>1808±628</t>
  </si>
  <si>
    <t>70217±6012</t>
  </si>
  <si>
    <t>78290±6252</t>
  </si>
  <si>
    <t>5377±636</t>
  </si>
  <si>
    <t>6266±1785</t>
  </si>
  <si>
    <t>30924±5740</t>
  </si>
  <si>
    <t>21721±3578</t>
  </si>
  <si>
    <t>3270±1507</t>
  </si>
  <si>
    <t>24347±28169</t>
  </si>
  <si>
    <t>21793±2843</t>
  </si>
  <si>
    <t>21932±4280</t>
  </si>
  <si>
    <t>1351±1554</t>
  </si>
  <si>
    <t>2819±1935</t>
  </si>
  <si>
    <t>13840±2432</t>
  </si>
  <si>
    <t>18859±2646</t>
  </si>
  <si>
    <t>3002±2957</t>
  </si>
  <si>
    <t>6291±1747</t>
  </si>
  <si>
    <t>5050±1808</t>
  </si>
  <si>
    <t>5679±436</t>
  </si>
  <si>
    <t>49726±4628</t>
  </si>
  <si>
    <t>65325±7179</t>
  </si>
  <si>
    <t>2995±801</t>
  </si>
  <si>
    <t>3700±252</t>
  </si>
  <si>
    <t>52754±13101</t>
  </si>
  <si>
    <t>53770±4411</t>
  </si>
  <si>
    <t>23947±4250</t>
  </si>
  <si>
    <t>32852±2445</t>
  </si>
  <si>
    <t>3001±368</t>
  </si>
  <si>
    <t>4938±1140</t>
  </si>
  <si>
    <t>4778±938</t>
  </si>
  <si>
    <t>7759±1983</t>
  </si>
  <si>
    <t>88436±49505</t>
  </si>
  <si>
    <t>47881±4150</t>
  </si>
  <si>
    <t>960468±1215526</t>
  </si>
  <si>
    <t>1126760±624548</t>
  </si>
  <si>
    <t>128761±26428</t>
  </si>
  <si>
    <t>245114±80451</t>
  </si>
  <si>
    <t>16572±667</t>
  </si>
  <si>
    <t>16237±1598</t>
  </si>
  <si>
    <t>49839±2281</t>
  </si>
  <si>
    <t>60515±11898</t>
  </si>
  <si>
    <t>2896±33</t>
  </si>
  <si>
    <t>3195±1026</t>
  </si>
  <si>
    <t>6520±2368</t>
  </si>
  <si>
    <t>3488±514</t>
  </si>
  <si>
    <t>193009±34903</t>
  </si>
  <si>
    <t>139309±8356</t>
  </si>
  <si>
    <t>346302±42978</t>
  </si>
  <si>
    <t>426615±48165</t>
  </si>
  <si>
    <t>233±38</t>
  </si>
  <si>
    <t>304±124</t>
  </si>
  <si>
    <t>74970±9551</t>
  </si>
  <si>
    <t>73026±3050</t>
  </si>
  <si>
    <t>528299±58268</t>
  </si>
  <si>
    <t>515381±10739</t>
  </si>
  <si>
    <t>6316±1839</t>
  </si>
  <si>
    <t>9484±3828</t>
  </si>
  <si>
    <t>1840±707</t>
  </si>
  <si>
    <t>4011±1668</t>
  </si>
  <si>
    <t>335±75</t>
  </si>
  <si>
    <t>616±308</t>
  </si>
  <si>
    <t>15549±2971</t>
  </si>
  <si>
    <t>9350±1022</t>
  </si>
  <si>
    <t>50854±2254</t>
  </si>
  <si>
    <t>47663±2416</t>
  </si>
  <si>
    <t>27141±4372</t>
  </si>
  <si>
    <t>34596±7768</t>
  </si>
  <si>
    <t>76489±14567</t>
  </si>
  <si>
    <t>84068±15704</t>
  </si>
  <si>
    <t>869±464</t>
  </si>
  <si>
    <t>1639±200</t>
  </si>
  <si>
    <t>4282±1165</t>
  </si>
  <si>
    <t>2169±708</t>
  </si>
  <si>
    <t>4411±618</t>
  </si>
  <si>
    <t>6087±995</t>
  </si>
  <si>
    <t>2206±600</t>
  </si>
  <si>
    <t>3389±707</t>
  </si>
  <si>
    <t>12541±1904</t>
  </si>
  <si>
    <t>12668±659</t>
  </si>
  <si>
    <t>25427±3235</t>
  </si>
  <si>
    <t>28602±2343</t>
  </si>
  <si>
    <t>9084±1184</t>
  </si>
  <si>
    <t>12849±2298</t>
  </si>
  <si>
    <t>137851±11325</t>
  </si>
  <si>
    <t>163467±17424</t>
  </si>
  <si>
    <t>16741±6920</t>
  </si>
  <si>
    <t>15343±2117</t>
  </si>
  <si>
    <t>15632±5032</t>
  </si>
  <si>
    <t>7830±1126</t>
  </si>
  <si>
    <t>1790±457</t>
  </si>
  <si>
    <t>2704±243</t>
  </si>
  <si>
    <t>77630±23526</t>
  </si>
  <si>
    <t>139212±24849</t>
  </si>
  <si>
    <t>40073±18990</t>
  </si>
  <si>
    <t>74508±9412</t>
  </si>
  <si>
    <t>10072±3186</t>
  </si>
  <si>
    <t>7969±3105</t>
  </si>
  <si>
    <t>111912±9797</t>
  </si>
  <si>
    <t>92831±15964</t>
  </si>
  <si>
    <t>14187±3241</t>
  </si>
  <si>
    <t>18539±2008</t>
  </si>
  <si>
    <t>1737±129</t>
  </si>
  <si>
    <t>1763±509</t>
  </si>
  <si>
    <t>9700±3850</t>
  </si>
  <si>
    <t>8018±2398</t>
  </si>
  <si>
    <t>5920±4777</t>
  </si>
  <si>
    <t>6435±802</t>
  </si>
  <si>
    <t>113016±28649</t>
  </si>
  <si>
    <t>87942±11873</t>
  </si>
  <si>
    <t>198570±13889</t>
  </si>
  <si>
    <t>189577±24971</t>
  </si>
  <si>
    <t>50347±27093</t>
  </si>
  <si>
    <t>25271±15677</t>
  </si>
  <si>
    <t>84982±56894</t>
  </si>
  <si>
    <t>206060±69062</t>
  </si>
  <si>
    <t>67240±12802</t>
  </si>
  <si>
    <t>67086±1678</t>
  </si>
  <si>
    <t>23950±3839</t>
  </si>
  <si>
    <t>32875±4850</t>
  </si>
  <si>
    <t>24296±5661</t>
  </si>
  <si>
    <t>42112±7570</t>
  </si>
  <si>
    <t>87849±11069</t>
  </si>
  <si>
    <t>70402±2764</t>
  </si>
  <si>
    <t>59589±16681</t>
  </si>
  <si>
    <t>33659±7608</t>
  </si>
  <si>
    <t>6633±1652</t>
  </si>
  <si>
    <t>9878±1442</t>
  </si>
  <si>
    <t>31458±4802</t>
  </si>
  <si>
    <t>26713±2620</t>
  </si>
  <si>
    <t>20235±1182</t>
  </si>
  <si>
    <t>24035±1540</t>
  </si>
  <si>
    <t>12343±2677</t>
  </si>
  <si>
    <t>17229±3321</t>
  </si>
  <si>
    <t>4622±902</t>
  </si>
  <si>
    <t>7098±3394</t>
  </si>
  <si>
    <t>7840±852</t>
  </si>
  <si>
    <t>8773±1725</t>
  </si>
  <si>
    <t>78384±16385</t>
  </si>
  <si>
    <t>99925±9718</t>
  </si>
  <si>
    <t>92870±2869</t>
  </si>
  <si>
    <t>92798±4434</t>
  </si>
  <si>
    <t>19543±2218</t>
  </si>
  <si>
    <t>25686±3929</t>
  </si>
  <si>
    <t>4418±340</t>
  </si>
  <si>
    <t>4399±479</t>
  </si>
  <si>
    <t>10699±4391</t>
  </si>
  <si>
    <t>5681±3873</t>
  </si>
  <si>
    <t>9796±1852</t>
  </si>
  <si>
    <t>13810±2132</t>
  </si>
  <si>
    <t>998684±78123</t>
  </si>
  <si>
    <t>874006±68671</t>
  </si>
  <si>
    <t>9241±3539</t>
  </si>
  <si>
    <t>10981±1956</t>
  </si>
  <si>
    <t>1245290±671162</t>
  </si>
  <si>
    <t>608944±119751</t>
  </si>
  <si>
    <t>5640±791</t>
  </si>
  <si>
    <t>6660±1118</t>
  </si>
  <si>
    <t>2809±548</t>
  </si>
  <si>
    <t>1902±328</t>
  </si>
  <si>
    <t>34836±25214</t>
  </si>
  <si>
    <t>65912±18154</t>
  </si>
  <si>
    <t>81291±11382</t>
  </si>
  <si>
    <t>84709±5469</t>
  </si>
  <si>
    <t>9419±2702</t>
  </si>
  <si>
    <t>17216±4926</t>
  </si>
  <si>
    <t>27767±2568</t>
  </si>
  <si>
    <t>22830±3126</t>
  </si>
  <si>
    <t>18593±4204</t>
  </si>
  <si>
    <t>19725±3527</t>
  </si>
  <si>
    <t>27024±3819</t>
  </si>
  <si>
    <t>31477±3833</t>
  </si>
  <si>
    <t>13746±2887</t>
  </si>
  <si>
    <t>10937±1179</t>
  </si>
  <si>
    <t>44028±5823</t>
  </si>
  <si>
    <t>49489±12261</t>
  </si>
  <si>
    <t>4704±837</t>
  </si>
  <si>
    <t>5818±741</t>
  </si>
  <si>
    <t>117532±26760</t>
  </si>
  <si>
    <t>148963±5538</t>
  </si>
  <si>
    <t>96841±13123</t>
  </si>
  <si>
    <t>77053±10019</t>
  </si>
  <si>
    <t>9878±2364</t>
  </si>
  <si>
    <t>11128±3271</t>
  </si>
  <si>
    <t>745±561</t>
  </si>
  <si>
    <t>1307±184</t>
  </si>
  <si>
    <t>2608±530</t>
  </si>
  <si>
    <t>2966±372</t>
  </si>
  <si>
    <t>64129±8874</t>
  </si>
  <si>
    <t>76269±3519</t>
  </si>
  <si>
    <t>23996±3577</t>
  </si>
  <si>
    <t>19044±3170</t>
  </si>
  <si>
    <t>10782±584</t>
  </si>
  <si>
    <t>12028±1053</t>
  </si>
  <si>
    <t>29381±5285</t>
  </si>
  <si>
    <t>37381±5950</t>
  </si>
  <si>
    <t>7224±2936</t>
  </si>
  <si>
    <t>7135±1316</t>
  </si>
  <si>
    <t>2070±1156</t>
  </si>
  <si>
    <t>3578±1755</t>
  </si>
  <si>
    <t>19203±3415</t>
  </si>
  <si>
    <t>26868±1928</t>
  </si>
  <si>
    <t>16797±1298</t>
  </si>
  <si>
    <t>19487±1544</t>
  </si>
  <si>
    <t>49112±5547</t>
  </si>
  <si>
    <t>53646±5997</t>
  </si>
  <si>
    <t>1555±1735</t>
  </si>
  <si>
    <t>3185±2114</t>
  </si>
  <si>
    <t>11101±1199</t>
  </si>
  <si>
    <t>12612±909</t>
  </si>
  <si>
    <t>2553674±335521</t>
  </si>
  <si>
    <t>2289459±135656</t>
  </si>
  <si>
    <t>294871±29575</t>
  </si>
  <si>
    <t>262347±14762</t>
  </si>
  <si>
    <t>2223±556</t>
  </si>
  <si>
    <t>2322±148</t>
  </si>
  <si>
    <t>78646±16865</t>
  </si>
  <si>
    <t>60457±6392</t>
  </si>
  <si>
    <t>7038±805</t>
  </si>
  <si>
    <t>8779±1532</t>
  </si>
  <si>
    <t>5314±795</t>
  </si>
  <si>
    <t>3818±624</t>
  </si>
  <si>
    <t>99645±9883</t>
  </si>
  <si>
    <t>118211±3358</t>
  </si>
  <si>
    <t>1403±693</t>
  </si>
  <si>
    <t>2697±206</t>
  </si>
  <si>
    <t>37364±5087</t>
  </si>
  <si>
    <t>46105±2242</t>
  </si>
  <si>
    <t>188179±25083</t>
  </si>
  <si>
    <t>143063±16486</t>
  </si>
  <si>
    <t>109055±37188</t>
  </si>
  <si>
    <t>198181±41493</t>
  </si>
  <si>
    <t>106114±65420</t>
  </si>
  <si>
    <t>239392±79639</t>
  </si>
  <si>
    <t>7485±2104</t>
  </si>
  <si>
    <t>9516±1345</t>
  </si>
  <si>
    <t>39025±3755</t>
  </si>
  <si>
    <t>40129±4920</t>
  </si>
  <si>
    <t>778±564</t>
  </si>
  <si>
    <t>1748±624</t>
  </si>
  <si>
    <t>23298±2539</t>
  </si>
  <si>
    <t>25798±3293</t>
  </si>
  <si>
    <t>29432±6720</t>
  </si>
  <si>
    <t>26388±2060</t>
  </si>
  <si>
    <t>2055418±336720</t>
  </si>
  <si>
    <t>1993919±127340</t>
  </si>
  <si>
    <t>5760±588</t>
  </si>
  <si>
    <t>7548±4992</t>
  </si>
  <si>
    <t>51620±11710</t>
  </si>
  <si>
    <t>41895±5925</t>
  </si>
  <si>
    <t>11048±3827</t>
  </si>
  <si>
    <t>6368±1487</t>
  </si>
  <si>
    <t>1018±337</t>
  </si>
  <si>
    <t>1474±76</t>
  </si>
  <si>
    <t>45405±7629</t>
  </si>
  <si>
    <t>30714±7931</t>
  </si>
  <si>
    <t>28068±7327</t>
  </si>
  <si>
    <t>23985±1858</t>
  </si>
  <si>
    <t>31515±6544</t>
  </si>
  <si>
    <t>27346±1119</t>
  </si>
  <si>
    <t>8590±1057</t>
  </si>
  <si>
    <t>8567±2224</t>
  </si>
  <si>
    <t>8028±1298</t>
  </si>
  <si>
    <t>7198±1233</t>
  </si>
  <si>
    <t>2002±295</t>
  </si>
  <si>
    <t>2558±355</t>
  </si>
  <si>
    <t>29521±6617</t>
  </si>
  <si>
    <t>33847±13998</t>
  </si>
  <si>
    <t>1689930±996382</t>
  </si>
  <si>
    <t>626610±173577</t>
  </si>
  <si>
    <t>40147±2753</t>
  </si>
  <si>
    <t>45271±2528</t>
  </si>
  <si>
    <t>766±737</t>
  </si>
  <si>
    <t>1663±266</t>
  </si>
  <si>
    <t>37971±5193</t>
  </si>
  <si>
    <t>37820±8087</t>
  </si>
  <si>
    <t>86825±11657</t>
  </si>
  <si>
    <t>82423±5988</t>
  </si>
  <si>
    <t>167041±15240</t>
  </si>
  <si>
    <t>218251±36068</t>
  </si>
  <si>
    <t>154±218</t>
  </si>
  <si>
    <t>643±128</t>
  </si>
  <si>
    <t>94847±34057</t>
  </si>
  <si>
    <t>58864±8735</t>
  </si>
  <si>
    <t>2881±1373</t>
  </si>
  <si>
    <t>4083±1138</t>
  </si>
  <si>
    <t>39390±6356</t>
  </si>
  <si>
    <t>49958±2851</t>
  </si>
  <si>
    <t>817±493</t>
  </si>
  <si>
    <t>376±21</t>
  </si>
  <si>
    <t>161050±12727</t>
  </si>
  <si>
    <t>195334±13324</t>
  </si>
  <si>
    <t>206508±156184</t>
  </si>
  <si>
    <t>60874±33796</t>
  </si>
  <si>
    <t>115420±75933</t>
  </si>
  <si>
    <t>35208±29134</t>
  </si>
  <si>
    <t>2785±800</t>
  </si>
  <si>
    <t>3101±266</t>
  </si>
  <si>
    <t>4401±658</t>
  </si>
  <si>
    <t>6454±1023</t>
  </si>
  <si>
    <t>18722±3669</t>
  </si>
  <si>
    <t>17439±956</t>
  </si>
  <si>
    <t>46351±11279</t>
  </si>
  <si>
    <t>83395±19328</t>
  </si>
  <si>
    <t>244360±24339</t>
  </si>
  <si>
    <t>174512±29661</t>
  </si>
  <si>
    <t>2865±2179</t>
  </si>
  <si>
    <t>4917±3131</t>
  </si>
  <si>
    <t>7453±965</t>
  </si>
  <si>
    <t>8094±640</t>
  </si>
  <si>
    <t>1938±197</t>
  </si>
  <si>
    <t>2486±576</t>
  </si>
  <si>
    <t>13440±5449</t>
  </si>
  <si>
    <t>25704±6753</t>
  </si>
  <si>
    <t>30991±7291</t>
  </si>
  <si>
    <t>34317±2989</t>
  </si>
  <si>
    <t>305916±33389</t>
  </si>
  <si>
    <t>299656±5671</t>
  </si>
  <si>
    <t>26552±4159</t>
  </si>
  <si>
    <t>27995±5255</t>
  </si>
  <si>
    <t>607920±34138</t>
  </si>
  <si>
    <t>617537±25205</t>
  </si>
  <si>
    <t>153649±9976</t>
  </si>
  <si>
    <t>155541±3960</t>
  </si>
  <si>
    <t>924±564</t>
  </si>
  <si>
    <t>1294±950</t>
  </si>
  <si>
    <t>42342±5282</t>
  </si>
  <si>
    <t>33667±4798</t>
  </si>
  <si>
    <t>1571±504</t>
  </si>
  <si>
    <t>2428±90</t>
  </si>
  <si>
    <t>13892±3366</t>
  </si>
  <si>
    <t>7361±877</t>
  </si>
  <si>
    <t>20247±6227</t>
  </si>
  <si>
    <t>16594±1318</t>
  </si>
  <si>
    <t>42029±7258</t>
  </si>
  <si>
    <t>39686±10648</t>
  </si>
  <si>
    <t>5963±3116</t>
  </si>
  <si>
    <t>6017±1040</t>
  </si>
  <si>
    <t>1651±150</t>
  </si>
  <si>
    <t>1982±162</t>
  </si>
  <si>
    <t>24184±3401</t>
  </si>
  <si>
    <t>21852±2416</t>
  </si>
  <si>
    <t>2147±855</t>
  </si>
  <si>
    <t>1698±498</t>
  </si>
  <si>
    <t>7358±1998</t>
  </si>
  <si>
    <t>6716±1767</t>
  </si>
  <si>
    <t>3079±1147</t>
  </si>
  <si>
    <t>3734±733</t>
  </si>
  <si>
    <t>1197549±233096</t>
  </si>
  <si>
    <t>799122±96860</t>
  </si>
  <si>
    <t>711±1006</t>
  </si>
  <si>
    <t>1182±521</t>
  </si>
  <si>
    <t>8768±1406</t>
  </si>
  <si>
    <t>7523±1780</t>
  </si>
  <si>
    <t>1712±423</t>
  </si>
  <si>
    <t>2141±164</t>
  </si>
  <si>
    <t>4340±3777</t>
  </si>
  <si>
    <t>7615±1099</t>
  </si>
  <si>
    <t>3823±597</t>
  </si>
  <si>
    <t>5941±903</t>
  </si>
  <si>
    <t>7260±2299</t>
  </si>
  <si>
    <t>2434±813</t>
  </si>
  <si>
    <t>7656±2483</t>
  </si>
  <si>
    <t>5612±1318</t>
  </si>
  <si>
    <t>39819±6941</t>
  </si>
  <si>
    <t>49897±4078</t>
  </si>
  <si>
    <t>1232±563</t>
  </si>
  <si>
    <t>3733±1254</t>
  </si>
  <si>
    <t>18894±7381</t>
  </si>
  <si>
    <t>11461±2529</t>
  </si>
  <si>
    <t>581±644</t>
  </si>
  <si>
    <t>785±445</t>
  </si>
  <si>
    <t>7517±187</t>
  </si>
  <si>
    <t>8570±1848</t>
  </si>
  <si>
    <t>294453±75647</t>
  </si>
  <si>
    <t>199474±9656</t>
  </si>
  <si>
    <t>671621±80529</t>
  </si>
  <si>
    <t>554214±17022</t>
  </si>
  <si>
    <t>592083±36363</t>
  </si>
  <si>
    <t>404633±98681</t>
  </si>
  <si>
    <t>31187±5406</t>
  </si>
  <si>
    <t>28368±1168</t>
  </si>
  <si>
    <t>2854±585</t>
  </si>
  <si>
    <t>2171±532</t>
  </si>
  <si>
    <t>32295±7619</t>
  </si>
  <si>
    <t>38356±9381</t>
  </si>
  <si>
    <t>1532±1172</t>
  </si>
  <si>
    <t>995±605</t>
  </si>
  <si>
    <t>16487±4135</t>
  </si>
  <si>
    <t>13066±3493</t>
  </si>
  <si>
    <t>62201±40747</t>
  </si>
  <si>
    <t>14526±7300</t>
  </si>
  <si>
    <t>60341±6983</t>
  </si>
  <si>
    <t>63507±3298</t>
  </si>
  <si>
    <t>3246±207</t>
  </si>
  <si>
    <t>3016±470</t>
  </si>
  <si>
    <t>98309±31728</t>
  </si>
  <si>
    <t>108688±20151</t>
  </si>
  <si>
    <t>1727638±225422</t>
  </si>
  <si>
    <t>1515644±96405</t>
  </si>
  <si>
    <t>8039±5232</t>
  </si>
  <si>
    <t>7016±1265</t>
  </si>
  <si>
    <t>25488±5907</t>
  </si>
  <si>
    <t>39143±6090</t>
  </si>
  <si>
    <t>21966±31065</t>
  </si>
  <si>
    <t>70272±45984</t>
  </si>
  <si>
    <t>3569±813</t>
  </si>
  <si>
    <t>4083±545</t>
  </si>
  <si>
    <t>311456±25454</t>
  </si>
  <si>
    <t>364818±39983</t>
  </si>
  <si>
    <t>6836±1730</t>
  </si>
  <si>
    <t>6918±1178</t>
  </si>
  <si>
    <t>8007±852</t>
  </si>
  <si>
    <t>7019±478</t>
  </si>
  <si>
    <t>1272±303</t>
  </si>
  <si>
    <t>1562±400</t>
  </si>
  <si>
    <t>92789±5900</t>
  </si>
  <si>
    <t>114928±9720</t>
  </si>
  <si>
    <t>1037±1467</t>
  </si>
  <si>
    <t>2593±290</t>
  </si>
  <si>
    <t>7775±1078</t>
  </si>
  <si>
    <t>7590±1270</t>
  </si>
  <si>
    <t>92481±9957</t>
  </si>
  <si>
    <t>107845±9657</t>
  </si>
  <si>
    <t>1450±283</t>
  </si>
  <si>
    <t>1967±289</t>
  </si>
  <si>
    <t>15420±997</t>
  </si>
  <si>
    <t>16651±2261</t>
  </si>
  <si>
    <t>191±136</t>
  </si>
  <si>
    <t>359±307</t>
  </si>
  <si>
    <t>3528±317</t>
  </si>
  <si>
    <t>4261±822</t>
  </si>
  <si>
    <t>72228±9423</t>
  </si>
  <si>
    <t>82772±9284</t>
  </si>
  <si>
    <t>461±45</t>
  </si>
  <si>
    <t>1290±594</t>
  </si>
  <si>
    <t>9183±2227</t>
  </si>
  <si>
    <t>10658±2168</t>
  </si>
  <si>
    <t>1312±1039</t>
  </si>
  <si>
    <t>2049±272</t>
  </si>
  <si>
    <t>3357±1928</t>
  </si>
  <si>
    <t>5239±889</t>
  </si>
  <si>
    <t>3678±954</t>
  </si>
  <si>
    <t>4008±502</t>
  </si>
  <si>
    <t>8005±1535</t>
  </si>
  <si>
    <t>8585±4779</t>
  </si>
  <si>
    <t>121870±32940</t>
  </si>
  <si>
    <t>94407±14328</t>
  </si>
  <si>
    <t>464291±56712</t>
  </si>
  <si>
    <t>461250±41909</t>
  </si>
  <si>
    <t>13165±1303</t>
  </si>
  <si>
    <t>9397±2144</t>
  </si>
  <si>
    <t>592±421</t>
  </si>
  <si>
    <t>473±669</t>
  </si>
  <si>
    <t>3052±442</t>
  </si>
  <si>
    <t>2896±295</t>
  </si>
  <si>
    <t>57437±26089</t>
  </si>
  <si>
    <t>33778±8187</t>
  </si>
  <si>
    <t>4515±1455</t>
  </si>
  <si>
    <t>2979±452</t>
  </si>
  <si>
    <t>1406±320</t>
  </si>
  <si>
    <t>1160±325</t>
  </si>
  <si>
    <t>540758±28874</t>
  </si>
  <si>
    <t>632360±37195</t>
  </si>
  <si>
    <t>26460±17938</t>
  </si>
  <si>
    <t>32928±2931</t>
  </si>
  <si>
    <t>612±248</t>
  </si>
  <si>
    <t>627±313</t>
  </si>
  <si>
    <t>1782±619</t>
  </si>
  <si>
    <t>2522±803</t>
  </si>
  <si>
    <t>109±154</t>
  </si>
  <si>
    <t>480±517</t>
  </si>
  <si>
    <t>9653±3064</t>
  </si>
  <si>
    <t>5953±1180</t>
  </si>
  <si>
    <t>61726±9422</t>
  </si>
  <si>
    <t>64187±4109</t>
  </si>
  <si>
    <t>11079±2276</t>
  </si>
  <si>
    <t>12854±1505</t>
  </si>
  <si>
    <t>11504±3005</t>
  </si>
  <si>
    <t>12620±856</t>
  </si>
  <si>
    <t>101800±4603</t>
  </si>
  <si>
    <t>137729±17769</t>
  </si>
  <si>
    <t>6395±1913</t>
  </si>
  <si>
    <t>8749±1500</t>
  </si>
  <si>
    <t>1098916±43744</t>
  </si>
  <si>
    <t>1149155±21118</t>
  </si>
  <si>
    <t>5023±374</t>
  </si>
  <si>
    <t>4669±636</t>
  </si>
  <si>
    <t>1236±330</t>
  </si>
  <si>
    <t>1448±498</t>
  </si>
  <si>
    <t>4180±982</t>
  </si>
  <si>
    <t>5866±2082</t>
  </si>
  <si>
    <t>3777±832</t>
  </si>
  <si>
    <t>3624±521</t>
  </si>
  <si>
    <t>10191±2092</t>
  </si>
  <si>
    <t>14896±1879</t>
  </si>
  <si>
    <t>5044±272</t>
  </si>
  <si>
    <t>5925±438</t>
  </si>
  <si>
    <t>109913±8614</t>
  </si>
  <si>
    <t>95068±7865</t>
  </si>
  <si>
    <t>15702±681</t>
  </si>
  <si>
    <t>11325±5894</t>
  </si>
  <si>
    <t>8902±1363</t>
  </si>
  <si>
    <t>7233±1376</t>
  </si>
  <si>
    <t>3747±2145</t>
  </si>
  <si>
    <t>8598±1421</t>
  </si>
  <si>
    <t>38103±4126</t>
  </si>
  <si>
    <t>47995±3577</t>
  </si>
  <si>
    <t>53676±18341</t>
  </si>
  <si>
    <t>111970±24740</t>
  </si>
  <si>
    <t>1587±136</t>
  </si>
  <si>
    <t>1122±634</t>
  </si>
  <si>
    <t>23622±7941</t>
  </si>
  <si>
    <t>35632±7839</t>
  </si>
  <si>
    <t>1802±2426</t>
  </si>
  <si>
    <t>8109±4326</t>
  </si>
  <si>
    <t>162178±16554</t>
  </si>
  <si>
    <t>140853±11401</t>
  </si>
  <si>
    <t>6459±1198</t>
  </si>
  <si>
    <t>9915±1311</t>
  </si>
  <si>
    <t>55052±11952</t>
  </si>
  <si>
    <t>42667±5523</t>
  </si>
  <si>
    <t>9315±1132</t>
  </si>
  <si>
    <t>12486±1143</t>
  </si>
  <si>
    <t>3326±2379</t>
  </si>
  <si>
    <t>2284±930</t>
  </si>
  <si>
    <t>19105±3470</t>
  </si>
  <si>
    <t>15054±1512</t>
  </si>
  <si>
    <t>2449±1034</t>
  </si>
  <si>
    <t>3861±368</t>
  </si>
  <si>
    <t>23686±4323</t>
  </si>
  <si>
    <t>27708±3389</t>
  </si>
  <si>
    <t>6011±663</t>
  </si>
  <si>
    <t>8249±1604</t>
  </si>
  <si>
    <t>1611±666</t>
  </si>
  <si>
    <t>1703±738</t>
  </si>
  <si>
    <t>122751±76484</t>
  </si>
  <si>
    <t>40508±27895</t>
  </si>
  <si>
    <t>9220±1112</t>
  </si>
  <si>
    <t>10137±1729</t>
  </si>
  <si>
    <t>20946±7819</t>
  </si>
  <si>
    <t>14996±321</t>
  </si>
  <si>
    <t>11936±1970</t>
  </si>
  <si>
    <t>13309±1829</t>
  </si>
  <si>
    <t>94323±18093</t>
  </si>
  <si>
    <t>127722±11641</t>
  </si>
  <si>
    <t>169334±20105</t>
  </si>
  <si>
    <t>144160±3506</t>
  </si>
  <si>
    <t>34832±4509</t>
  </si>
  <si>
    <t>33701±1798</t>
  </si>
  <si>
    <t>634±470</t>
  </si>
  <si>
    <t>1200±410</t>
  </si>
  <si>
    <t>18973±6598</t>
  </si>
  <si>
    <t>29209±2982</t>
  </si>
  <si>
    <t>39605±7098</t>
  </si>
  <si>
    <t>35176±4004</t>
  </si>
  <si>
    <t>3010±3074</t>
  </si>
  <si>
    <t>6186±552</t>
  </si>
  <si>
    <t>4752±908</t>
  </si>
  <si>
    <t>4284±622</t>
  </si>
  <si>
    <t>26763±3124</t>
  </si>
  <si>
    <t>32206±1512</t>
  </si>
  <si>
    <t>18451±6431</t>
  </si>
  <si>
    <t>38667±9380</t>
  </si>
  <si>
    <t>6206±925</t>
  </si>
  <si>
    <t>4913±1014</t>
  </si>
  <si>
    <t>1979±673</t>
  </si>
  <si>
    <t>2204±715</t>
  </si>
  <si>
    <t>1352±172</t>
  </si>
  <si>
    <t>2366±1058</t>
  </si>
  <si>
    <t>30281±5194</t>
  </si>
  <si>
    <t>18834±3199</t>
  </si>
  <si>
    <t>10555±3636</t>
  </si>
  <si>
    <t>16050±2907</t>
  </si>
  <si>
    <t>105352±12741</t>
  </si>
  <si>
    <t>132919±12202</t>
  </si>
  <si>
    <t>102676±29958</t>
  </si>
  <si>
    <t>45713±7342</t>
  </si>
  <si>
    <t>4216±2545</t>
  </si>
  <si>
    <t>10515±2248</t>
  </si>
  <si>
    <t>68811±24750</t>
  </si>
  <si>
    <t>118783±33887</t>
  </si>
  <si>
    <t>8105±7409</t>
  </si>
  <si>
    <t>16190±4354</t>
  </si>
  <si>
    <t>9890±2798</t>
  </si>
  <si>
    <t>4232±955</t>
  </si>
  <si>
    <t>7091±2171</t>
  </si>
  <si>
    <t>11576±2004</t>
  </si>
  <si>
    <t>15742±1882</t>
  </si>
  <si>
    <t>13439±1668</t>
  </si>
  <si>
    <t>9547±1298</t>
  </si>
  <si>
    <t>11471±1066</t>
  </si>
  <si>
    <t>2694±1313</t>
  </si>
  <si>
    <t>3806±1169</t>
  </si>
  <si>
    <t>26770±3910</t>
  </si>
  <si>
    <t>27055±1229</t>
  </si>
  <si>
    <t>118065±39067</t>
  </si>
  <si>
    <t>39904±8440</t>
  </si>
  <si>
    <t>2092±250</t>
  </si>
  <si>
    <t>1869±421</t>
  </si>
  <si>
    <t>8126±412</t>
  </si>
  <si>
    <t>8529±570</t>
  </si>
  <si>
    <t>2639±469</t>
  </si>
  <si>
    <t>2693±179</t>
  </si>
  <si>
    <t>47221±4344</t>
  </si>
  <si>
    <t>39351±6119</t>
  </si>
  <si>
    <t>1677±405</t>
  </si>
  <si>
    <t>1992±98</t>
  </si>
  <si>
    <t>14856±1741</t>
  </si>
  <si>
    <t>17817±1574</t>
  </si>
  <si>
    <t>12087±1159</t>
  </si>
  <si>
    <t>12984±427</t>
  </si>
  <si>
    <t>495±265</t>
  </si>
  <si>
    <t>1369±520</t>
  </si>
  <si>
    <t>96835±28276</t>
  </si>
  <si>
    <t>122128±11777</t>
  </si>
  <si>
    <t>3134±1194</t>
  </si>
  <si>
    <t>4612±1631</t>
  </si>
  <si>
    <t>7413±1712</t>
  </si>
  <si>
    <t>8285±1808</t>
  </si>
  <si>
    <t>18330±709</t>
  </si>
  <si>
    <t>19610±1764</t>
  </si>
  <si>
    <t>102096±7846</t>
  </si>
  <si>
    <t>112990±4568</t>
  </si>
  <si>
    <t>203873±36051</t>
  </si>
  <si>
    <t>219654±30682</t>
  </si>
  <si>
    <t>409016±174454</t>
  </si>
  <si>
    <t>219465±68722</t>
  </si>
  <si>
    <t>6366±1841</t>
  </si>
  <si>
    <t>6346±274</t>
  </si>
  <si>
    <t>10541±1386</t>
  </si>
  <si>
    <t>10530±1245</t>
  </si>
  <si>
    <t>301334±87388</t>
  </si>
  <si>
    <t>569735±116168</t>
  </si>
  <si>
    <t>100280±57592</t>
  </si>
  <si>
    <t>233383±57824</t>
  </si>
  <si>
    <t>659±334</t>
  </si>
  <si>
    <t>1132±368</t>
  </si>
  <si>
    <t>8188±2678</t>
  </si>
  <si>
    <t>5692±180</t>
  </si>
  <si>
    <t>1241±269</t>
  </si>
  <si>
    <t>2117±635</t>
  </si>
  <si>
    <t>9103±1955</t>
  </si>
  <si>
    <t>11327±2600</t>
  </si>
  <si>
    <t>266575±53111</t>
  </si>
  <si>
    <t>148202±30794</t>
  </si>
  <si>
    <t>3789603±778098</t>
  </si>
  <si>
    <t>2691521±1069666</t>
  </si>
  <si>
    <t>30077±5492</t>
  </si>
  <si>
    <t>25506±1463</t>
  </si>
  <si>
    <t>2736±2840</t>
  </si>
  <si>
    <t>6839±3753</t>
  </si>
  <si>
    <t>5816±889</t>
  </si>
  <si>
    <t>5055±1115</t>
  </si>
  <si>
    <t>6600±503</t>
  </si>
  <si>
    <t>7334±1147</t>
  </si>
  <si>
    <t>1748±235</t>
  </si>
  <si>
    <t>1953±435</t>
  </si>
  <si>
    <t>932±383</t>
  </si>
  <si>
    <t>1392±360</t>
  </si>
  <si>
    <t>1695±114</t>
  </si>
  <si>
    <t>1600±240</t>
  </si>
  <si>
    <t>35780±10672</t>
  </si>
  <si>
    <t>28550±11910</t>
  </si>
  <si>
    <t>14043±3630</t>
  </si>
  <si>
    <t>20564±1557</t>
  </si>
  <si>
    <t>26853±5713</t>
  </si>
  <si>
    <t>24723±2498</t>
  </si>
  <si>
    <t>6772±2693</t>
  </si>
  <si>
    <t>5415±1139</t>
  </si>
  <si>
    <t>49553±57839</t>
  </si>
  <si>
    <t>67224±52632</t>
  </si>
  <si>
    <t>30760±3336</t>
  </si>
  <si>
    <t>35766±526</t>
  </si>
  <si>
    <t>50513±4273</t>
  </si>
  <si>
    <t>43906±3525</t>
  </si>
  <si>
    <t>30196±3181</t>
  </si>
  <si>
    <t>29279±2692</t>
  </si>
  <si>
    <t>114655±7441</t>
  </si>
  <si>
    <t>114622±6016</t>
  </si>
  <si>
    <t>190560±35861</t>
  </si>
  <si>
    <t>259690±26434</t>
  </si>
  <si>
    <t>937±457</t>
  </si>
  <si>
    <t>1937±606</t>
  </si>
  <si>
    <t>3782±1164</t>
  </si>
  <si>
    <t>5361±2491</t>
  </si>
  <si>
    <t>1810±826</t>
  </si>
  <si>
    <t>3804±1593</t>
  </si>
  <si>
    <t>19754±701</t>
  </si>
  <si>
    <t>15263±2704</t>
  </si>
  <si>
    <t>13040±3046</t>
  </si>
  <si>
    <t>16464±1039</t>
  </si>
  <si>
    <t>7849±1840</t>
  </si>
  <si>
    <t>6717±1336</t>
  </si>
  <si>
    <t>1021±268</t>
  </si>
  <si>
    <t>1460±529</t>
  </si>
  <si>
    <t>26300±2768</t>
  </si>
  <si>
    <t>22519±4913</t>
  </si>
  <si>
    <t>2055±390</t>
  </si>
  <si>
    <t>2876±574</t>
  </si>
  <si>
    <t>280791±90911</t>
  </si>
  <si>
    <t>399413±53604</t>
  </si>
  <si>
    <t>9289±4555</t>
  </si>
  <si>
    <t>13569±2139</t>
  </si>
  <si>
    <t>52820±27015</t>
  </si>
  <si>
    <t>24845±9989</t>
  </si>
  <si>
    <t>116378±7650</t>
  </si>
  <si>
    <t>143455±22743</t>
  </si>
  <si>
    <t>3489±1777</t>
  </si>
  <si>
    <t>2276±243</t>
  </si>
  <si>
    <t>74251±33178</t>
  </si>
  <si>
    <t>45364±2798</t>
  </si>
  <si>
    <t>19438±2362</t>
  </si>
  <si>
    <t>28236±12409</t>
  </si>
  <si>
    <t>25526±3104</t>
  </si>
  <si>
    <t>33638±7428</t>
  </si>
  <si>
    <t>4129225±1163895</t>
  </si>
  <si>
    <t>2091718±288859</t>
  </si>
  <si>
    <t>1255±507</t>
  </si>
  <si>
    <t>524±211</t>
  </si>
  <si>
    <t>38012±12116</t>
  </si>
  <si>
    <t>35959±2249</t>
  </si>
  <si>
    <t>17391±140</t>
  </si>
  <si>
    <t>26314±10215</t>
  </si>
  <si>
    <t>9040±8313</t>
  </si>
  <si>
    <t>18227±7629</t>
  </si>
  <si>
    <t>27193±5572</t>
  </si>
  <si>
    <t>38990±2723</t>
  </si>
  <si>
    <t>27469±11712</t>
  </si>
  <si>
    <t>23542±2062</t>
  </si>
  <si>
    <t>3671±785</t>
  </si>
  <si>
    <t>2801±485</t>
  </si>
  <si>
    <t>126051±7249</t>
  </si>
  <si>
    <t>108676±7461</t>
  </si>
  <si>
    <t>94019±3062</t>
  </si>
  <si>
    <t>86548±8977</t>
  </si>
  <si>
    <t>817253±38873</t>
  </si>
  <si>
    <t>856690±32025</t>
  </si>
  <si>
    <t>177703±197</t>
  </si>
  <si>
    <t>191007±7166</t>
  </si>
  <si>
    <t>26343±7163</t>
  </si>
  <si>
    <t>18516±5650</t>
  </si>
  <si>
    <t>31286±8808</t>
  </si>
  <si>
    <t>35341±6238</t>
  </si>
  <si>
    <t>22500±6434</t>
  </si>
  <si>
    <t>29637±3088</t>
  </si>
  <si>
    <t>42094±6631</t>
  </si>
  <si>
    <t>58310±13408</t>
  </si>
  <si>
    <t>7163±2553</t>
  </si>
  <si>
    <t>9667±3282</t>
  </si>
  <si>
    <t>6887±601</t>
  </si>
  <si>
    <t>5705±519</t>
  </si>
  <si>
    <t>1239±477</t>
  </si>
  <si>
    <t>1396±164</t>
  </si>
  <si>
    <t>109746±9665</t>
  </si>
  <si>
    <t>123745±7952</t>
  </si>
  <si>
    <t>190293±26122</t>
  </si>
  <si>
    <t>264245±38559</t>
  </si>
  <si>
    <t>1936±782</t>
  </si>
  <si>
    <t>1420±132</t>
  </si>
  <si>
    <t>24479±8276</t>
  </si>
  <si>
    <t>18289±9311</t>
  </si>
  <si>
    <t>810905±175108</t>
  </si>
  <si>
    <t>1012762±238398</t>
  </si>
  <si>
    <t>82264±27828</t>
  </si>
  <si>
    <t>107324±27407</t>
  </si>
  <si>
    <t>40961±9486</t>
  </si>
  <si>
    <t>55350±12651</t>
  </si>
  <si>
    <t>30051±25814</t>
  </si>
  <si>
    <t>61537±21869</t>
  </si>
  <si>
    <t>125043±67289</t>
  </si>
  <si>
    <t>265436±58558</t>
  </si>
  <si>
    <t>12425±2345</t>
  </si>
  <si>
    <t>16262±1962</t>
  </si>
  <si>
    <t>19497±8597</t>
  </si>
  <si>
    <t>8665±2609</t>
  </si>
  <si>
    <t>148816±21415</t>
  </si>
  <si>
    <t>186461±15148</t>
  </si>
  <si>
    <t>8008±5600</t>
  </si>
  <si>
    <t>2276±522</t>
  </si>
  <si>
    <t>2071±828</t>
  </si>
  <si>
    <t>785±595</t>
  </si>
  <si>
    <t>349371±64724</t>
  </si>
  <si>
    <t>412298±21528</t>
  </si>
  <si>
    <t>8450±4657</t>
  </si>
  <si>
    <t>24124±10697</t>
  </si>
  <si>
    <t>1424±531</t>
  </si>
  <si>
    <t>2788±806</t>
  </si>
  <si>
    <t>714±192</t>
  </si>
  <si>
    <t>883±108</t>
  </si>
  <si>
    <t>43729±2858</t>
  </si>
  <si>
    <t>43682±6415</t>
  </si>
  <si>
    <t>6393±1030</t>
  </si>
  <si>
    <t>6461±743</t>
  </si>
  <si>
    <t>1951±477</t>
  </si>
  <si>
    <t>1209±438</t>
  </si>
  <si>
    <t>9048±2607</t>
  </si>
  <si>
    <t>6376±583</t>
  </si>
  <si>
    <t>1211±799</t>
  </si>
  <si>
    <t>315±223</t>
  </si>
  <si>
    <t>4920±2166</t>
  </si>
  <si>
    <t>8113±1248</t>
  </si>
  <si>
    <t>26383±3810</t>
  </si>
  <si>
    <t>33849±2027</t>
  </si>
  <si>
    <t>4194±556</t>
  </si>
  <si>
    <t>2993±642</t>
  </si>
  <si>
    <t>5322±360</t>
  </si>
  <si>
    <t>5199±306</t>
  </si>
  <si>
    <t>3206±218</t>
  </si>
  <si>
    <t>2955±177</t>
  </si>
  <si>
    <t>7998±6294</t>
  </si>
  <si>
    <t>18904±9034</t>
  </si>
  <si>
    <t>38596±5011</t>
  </si>
  <si>
    <t>35800±4358</t>
  </si>
  <si>
    <t>2892±372</t>
  </si>
  <si>
    <t>3600±1124</t>
  </si>
  <si>
    <t>16851±1942</t>
  </si>
  <si>
    <t>24677±3705</t>
  </si>
  <si>
    <t>506±407</t>
  </si>
  <si>
    <t>1463±949</t>
  </si>
  <si>
    <t>20040±1744</t>
  </si>
  <si>
    <t>22085±2206</t>
  </si>
  <si>
    <t>13931±690</t>
  </si>
  <si>
    <t>13830±395</t>
  </si>
  <si>
    <t>5662±2114</t>
  </si>
  <si>
    <t>4933±1248</t>
  </si>
  <si>
    <t>5513±1039</t>
  </si>
  <si>
    <t>4243±935</t>
  </si>
  <si>
    <t>10291±1675</t>
  </si>
  <si>
    <t>7395±2456</t>
  </si>
  <si>
    <t>31411±11982</t>
  </si>
  <si>
    <t>27724±12059</t>
  </si>
  <si>
    <t>15493±1369</t>
  </si>
  <si>
    <t>14240±1956</t>
  </si>
  <si>
    <t>21568±5389</t>
  </si>
  <si>
    <t>12400±2158</t>
  </si>
  <si>
    <t>5943±1117</t>
  </si>
  <si>
    <t>4827±1797</t>
  </si>
  <si>
    <t>41936±9569</t>
  </si>
  <si>
    <t>49812±8670</t>
  </si>
  <si>
    <t>144488±72550</t>
  </si>
  <si>
    <t>74242±32114</t>
  </si>
  <si>
    <t>6868±4006</t>
  </si>
  <si>
    <t>6314±4294</t>
  </si>
  <si>
    <t>17096±2179</t>
  </si>
  <si>
    <t>19752±1543</t>
  </si>
  <si>
    <t>1616±276</t>
  </si>
  <si>
    <t>1807±297</t>
  </si>
  <si>
    <t>48565±5560</t>
  </si>
  <si>
    <t>51247±3858</t>
  </si>
  <si>
    <t>39723±3892</t>
  </si>
  <si>
    <t>53614±8643</t>
  </si>
  <si>
    <t>120940±70700</t>
  </si>
  <si>
    <t>127116±12419</t>
  </si>
  <si>
    <t>2101±941</t>
  </si>
  <si>
    <t>4177±669</t>
  </si>
  <si>
    <t>13696±1314</t>
  </si>
  <si>
    <t>18010±2471</t>
  </si>
  <si>
    <t>42345±5737</t>
  </si>
  <si>
    <t>43729±2210</t>
  </si>
  <si>
    <t>174471±13153</t>
  </si>
  <si>
    <t>125676±29562</t>
  </si>
  <si>
    <t>81080±7793</t>
  </si>
  <si>
    <t>70775±12396</t>
  </si>
  <si>
    <t>354595±53437</t>
  </si>
  <si>
    <t>346946±7738</t>
  </si>
  <si>
    <t>7469±532</t>
  </si>
  <si>
    <t>7433±499</t>
  </si>
  <si>
    <t>14753±2090</t>
  </si>
  <si>
    <t>14431±621</t>
  </si>
  <si>
    <t>365±516</t>
  </si>
  <si>
    <t>1408±496</t>
  </si>
  <si>
    <t>47737±5103</t>
  </si>
  <si>
    <t>52549±3187</t>
  </si>
  <si>
    <t>27351±11001</t>
  </si>
  <si>
    <t>10715±1654</t>
  </si>
  <si>
    <t>12447±3282</t>
  </si>
  <si>
    <t>16669±1534</t>
  </si>
  <si>
    <t>25264±1493</t>
  </si>
  <si>
    <t>36020±6356</t>
  </si>
  <si>
    <t>18725±9363</t>
  </si>
  <si>
    <t>34891±5432</t>
  </si>
  <si>
    <t>906±195</t>
  </si>
  <si>
    <t>1347±146</t>
  </si>
  <si>
    <t>2263±705</t>
  </si>
  <si>
    <t>3870±3004</t>
  </si>
  <si>
    <t>68215±11378</t>
  </si>
  <si>
    <t>56131±1696</t>
  </si>
  <si>
    <t>129166±21599</t>
  </si>
  <si>
    <t>107546±7773</t>
  </si>
  <si>
    <t>172917±7075</t>
  </si>
  <si>
    <t>160785±6488</t>
  </si>
  <si>
    <t>405506±87380</t>
  </si>
  <si>
    <t>520236±73749</t>
  </si>
  <si>
    <t>63178±5609</t>
  </si>
  <si>
    <t>69530±8702</t>
  </si>
  <si>
    <t>19141±6388</t>
  </si>
  <si>
    <t>12662±2173</t>
  </si>
  <si>
    <t>13384±3116</t>
  </si>
  <si>
    <t>20153±3243</t>
  </si>
  <si>
    <t>8350±2833</t>
  </si>
  <si>
    <t>2660±293</t>
  </si>
  <si>
    <t>22363±12821</t>
  </si>
  <si>
    <t>43957±6708</t>
  </si>
  <si>
    <t>155497±47774</t>
  </si>
  <si>
    <t>132846±9408</t>
  </si>
  <si>
    <t>2049±2596</t>
  </si>
  <si>
    <t>2043±1259</t>
  </si>
  <si>
    <t>1650628±159728</t>
  </si>
  <si>
    <t>2008527±297963</t>
  </si>
  <si>
    <t>1414±690</t>
  </si>
  <si>
    <t>3366±742</t>
  </si>
  <si>
    <t>10746±3205</t>
  </si>
  <si>
    <t>6312±675</t>
  </si>
  <si>
    <t>26662±4675</t>
  </si>
  <si>
    <t>34013±1221</t>
  </si>
  <si>
    <t>286269±18780</t>
  </si>
  <si>
    <t>313373±24583</t>
  </si>
  <si>
    <t>22881±22820</t>
  </si>
  <si>
    <t>72895±30387</t>
  </si>
  <si>
    <t>1445±661</t>
  </si>
  <si>
    <t>3360±1767</t>
  </si>
  <si>
    <t>90484±13841</t>
  </si>
  <si>
    <t>71661±6512</t>
  </si>
  <si>
    <t>3401±1011</t>
  </si>
  <si>
    <t>3781±644</t>
  </si>
  <si>
    <t>1560±887</t>
  </si>
  <si>
    <t>1613±270</t>
  </si>
  <si>
    <t>3516±1893</t>
  </si>
  <si>
    <t>8622±2106</t>
  </si>
  <si>
    <t>4178±874</t>
  </si>
  <si>
    <t>3812±716</t>
  </si>
  <si>
    <t>2274±568</t>
  </si>
  <si>
    <t>3109±236</t>
  </si>
  <si>
    <t>7088±1065</t>
  </si>
  <si>
    <t>9018±856</t>
  </si>
  <si>
    <t>359±285</t>
  </si>
  <si>
    <t>727±177</t>
  </si>
  <si>
    <t>2656±255</t>
  </si>
  <si>
    <t>2318±203</t>
  </si>
  <si>
    <t>24079±1299</t>
  </si>
  <si>
    <t>33115±4337</t>
  </si>
  <si>
    <t>3506±412</t>
  </si>
  <si>
    <t>4944±636</t>
  </si>
  <si>
    <t>467±184</t>
  </si>
  <si>
    <t>749±278</t>
  </si>
  <si>
    <t>82086±24623</t>
  </si>
  <si>
    <t>134271±36228</t>
  </si>
  <si>
    <t>463±385</t>
  </si>
  <si>
    <t>915±223</t>
  </si>
  <si>
    <t>4206±744</t>
  </si>
  <si>
    <t>6670±2619</t>
  </si>
  <si>
    <t>8603±11110</t>
  </si>
  <si>
    <t>18665±8807</t>
  </si>
  <si>
    <t>10369±507</t>
  </si>
  <si>
    <t>12420±2287</t>
  </si>
  <si>
    <t>3069±2806</t>
  </si>
  <si>
    <t>6799±2414</t>
  </si>
  <si>
    <t>560±396</t>
  </si>
  <si>
    <t>1875±1082</t>
  </si>
  <si>
    <t>27756±2395</t>
  </si>
  <si>
    <t>34533±2580</t>
  </si>
  <si>
    <t>5114±4154</t>
  </si>
  <si>
    <t>3953±1846</t>
  </si>
  <si>
    <t>6409±1180</t>
  </si>
  <si>
    <t>7294±1457</t>
  </si>
  <si>
    <t>29528±3076</t>
  </si>
  <si>
    <t>37397±2728</t>
  </si>
  <si>
    <t>22785±1550</t>
  </si>
  <si>
    <t>30625±6058</t>
  </si>
  <si>
    <t>95189±18267</t>
  </si>
  <si>
    <t>58736±10052</t>
  </si>
  <si>
    <t>2739±1147</t>
  </si>
  <si>
    <t>4951±1118</t>
  </si>
  <si>
    <t>2483±2393</t>
  </si>
  <si>
    <t>6678±1913</t>
  </si>
  <si>
    <t>11054±2596</t>
  </si>
  <si>
    <t>7945±1114</t>
  </si>
  <si>
    <t>85963±32865</t>
  </si>
  <si>
    <t>202899±55217</t>
  </si>
  <si>
    <t>417±34</t>
  </si>
  <si>
    <t>369±276</t>
  </si>
  <si>
    <t>6449±1310</t>
  </si>
  <si>
    <t>5262±1215</t>
  </si>
  <si>
    <t>36544±1873</t>
  </si>
  <si>
    <t>40541±3089</t>
  </si>
  <si>
    <t>110251±23780</t>
  </si>
  <si>
    <t>91322±18428</t>
  </si>
  <si>
    <t>2979±244</t>
  </si>
  <si>
    <t>3758±587</t>
  </si>
  <si>
    <t>2924±538</t>
  </si>
  <si>
    <t>2888±96</t>
  </si>
  <si>
    <t>2447±1846</t>
  </si>
  <si>
    <t>6009±1663</t>
  </si>
  <si>
    <t>9183±2244</t>
  </si>
  <si>
    <t>11155±3283</t>
  </si>
  <si>
    <t>3939±1150</t>
  </si>
  <si>
    <t>4978±2047</t>
  </si>
  <si>
    <t>6516±4477</t>
  </si>
  <si>
    <t>4230±2282</t>
  </si>
  <si>
    <t>217201±39552</t>
  </si>
  <si>
    <t>295585±58726</t>
  </si>
  <si>
    <t>3764±1838</t>
  </si>
  <si>
    <t>3086±706</t>
  </si>
  <si>
    <t>13089±16661</t>
  </si>
  <si>
    <t>16658±10677</t>
  </si>
  <si>
    <t>66103±6323</t>
  </si>
  <si>
    <t>59527±6799</t>
  </si>
  <si>
    <t>10486±2941</t>
  </si>
  <si>
    <t>8912±1060</t>
  </si>
  <si>
    <t>49712±6441</t>
  </si>
  <si>
    <t>44245±3851</t>
  </si>
  <si>
    <t>1416±397</t>
  </si>
  <si>
    <t>2412±538</t>
  </si>
  <si>
    <t>7911±973</t>
  </si>
  <si>
    <t>8698±505</t>
  </si>
  <si>
    <t>5777±128</t>
  </si>
  <si>
    <t>6763±598</t>
  </si>
  <si>
    <t>1326±115</t>
  </si>
  <si>
    <t>1091±388</t>
  </si>
  <si>
    <t>1443±844</t>
  </si>
  <si>
    <t>2046±360</t>
  </si>
  <si>
    <t>315454±304248</t>
  </si>
  <si>
    <t>328398±137629</t>
  </si>
  <si>
    <t>2286±637</t>
  </si>
  <si>
    <t>2997±297</t>
  </si>
  <si>
    <t>5401±2344</t>
  </si>
  <si>
    <t>8082±911</t>
  </si>
  <si>
    <t>150509±26853</t>
  </si>
  <si>
    <t>107116±13684</t>
  </si>
  <si>
    <t>13901±1281</t>
  </si>
  <si>
    <t>16743±676</t>
  </si>
  <si>
    <t>3516±379</t>
  </si>
  <si>
    <t>3989±412</t>
  </si>
  <si>
    <t>1346±517</t>
  </si>
  <si>
    <t>2144±399</t>
  </si>
  <si>
    <t>106509±26327</t>
  </si>
  <si>
    <t>199157±41539</t>
  </si>
  <si>
    <t>10094±4419</t>
  </si>
  <si>
    <t>6200±2853</t>
  </si>
  <si>
    <t>8354±3116</t>
  </si>
  <si>
    <t>4214±1456</t>
  </si>
  <si>
    <t>4224±1061</t>
  </si>
  <si>
    <t>4441±730</t>
  </si>
  <si>
    <t>40524±6265</t>
  </si>
  <si>
    <t>55967±6833</t>
  </si>
  <si>
    <t>100735±46311</t>
  </si>
  <si>
    <t>48253±5924</t>
  </si>
  <si>
    <t>223190±62262</t>
  </si>
  <si>
    <t>114935±27016</t>
  </si>
  <si>
    <t>18425±2235</t>
  </si>
  <si>
    <t>15587±2624</t>
  </si>
  <si>
    <t>2774±166</t>
  </si>
  <si>
    <t>2928±342</t>
  </si>
  <si>
    <t>23671±4925</t>
  </si>
  <si>
    <t>28125±5221</t>
  </si>
  <si>
    <t>386597±81644</t>
  </si>
  <si>
    <t>305829±88081</t>
  </si>
  <si>
    <t>20258±1079</t>
  </si>
  <si>
    <t>22343±2683</t>
  </si>
  <si>
    <t>11748±3938</t>
  </si>
  <si>
    <t>16846±1828</t>
  </si>
  <si>
    <t>441±312</t>
  </si>
  <si>
    <t>711±168</t>
  </si>
  <si>
    <t>401±284</t>
  </si>
  <si>
    <t>760±303</t>
  </si>
  <si>
    <t>4643±1134</t>
  </si>
  <si>
    <t>2887±834</t>
  </si>
  <si>
    <t>5889±1125</t>
  </si>
  <si>
    <t>5968±1148</t>
  </si>
  <si>
    <t>9091±1131</t>
  </si>
  <si>
    <t>7468±1438</t>
  </si>
  <si>
    <t>9366±1876</t>
  </si>
  <si>
    <t>9153±2115</t>
  </si>
  <si>
    <t>32209±2524</t>
  </si>
  <si>
    <t>49137±9113</t>
  </si>
  <si>
    <t>53088±11667</t>
  </si>
  <si>
    <t>54470±9262</t>
  </si>
  <si>
    <t>13855±1908</t>
  </si>
  <si>
    <t>11497±1637</t>
  </si>
  <si>
    <t>361132±139341</t>
  </si>
  <si>
    <t>199607±25543</t>
  </si>
  <si>
    <t>348±263</t>
  </si>
  <si>
    <t>1026±222</t>
  </si>
  <si>
    <t>46992±48227</t>
  </si>
  <si>
    <t>42883±18946</t>
  </si>
  <si>
    <t>4433±234</t>
  </si>
  <si>
    <t>3793±469</t>
  </si>
  <si>
    <t>462±259</t>
  </si>
  <si>
    <t>471±168</t>
  </si>
  <si>
    <t>55199±19960</t>
  </si>
  <si>
    <t>57929±36158</t>
  </si>
  <si>
    <t>133207±65539</t>
  </si>
  <si>
    <t>75773±24804</t>
  </si>
  <si>
    <t>2793±257</t>
  </si>
  <si>
    <t>3443±1357</t>
  </si>
  <si>
    <t>8283±8534</t>
  </si>
  <si>
    <t>2732±970</t>
  </si>
  <si>
    <t>382533±266581</t>
  </si>
  <si>
    <t>219869±94391</t>
  </si>
  <si>
    <t>5372±855</t>
  </si>
  <si>
    <t>6083±187</t>
  </si>
  <si>
    <t>2507±497</t>
  </si>
  <si>
    <t>2268±205</t>
  </si>
  <si>
    <t>9052±2766</t>
  </si>
  <si>
    <t>7401±1652</t>
  </si>
  <si>
    <t>42916±6773</t>
  </si>
  <si>
    <t>43713±12909</t>
  </si>
  <si>
    <t>34993±5238</t>
  </si>
  <si>
    <t>48450±5414</t>
  </si>
  <si>
    <t>46042±2701</t>
  </si>
  <si>
    <t>52750±7400</t>
  </si>
  <si>
    <t>4451±930</t>
  </si>
  <si>
    <t>2770±1521</t>
  </si>
  <si>
    <t>3793±553</t>
  </si>
  <si>
    <t>3921±984</t>
  </si>
  <si>
    <t>4696±155</t>
  </si>
  <si>
    <t>3601±696</t>
  </si>
  <si>
    <t>1313±828</t>
  </si>
  <si>
    <t>1067±69</t>
  </si>
  <si>
    <t>4605±356</t>
  </si>
  <si>
    <t>5263±513</t>
  </si>
  <si>
    <t>129±100</t>
  </si>
  <si>
    <t>397±110</t>
  </si>
  <si>
    <t>1665±291</t>
  </si>
  <si>
    <t>3048±964</t>
  </si>
  <si>
    <t>2503±669</t>
  </si>
  <si>
    <t>5628±3204</t>
  </si>
  <si>
    <t>1526±1167</t>
  </si>
  <si>
    <t>1188±1629</t>
  </si>
  <si>
    <t>16624±3830</t>
  </si>
  <si>
    <t>28632±5299</t>
  </si>
  <si>
    <t>5445±1723</t>
  </si>
  <si>
    <t>11130±2624</t>
  </si>
  <si>
    <t>57969±6566</t>
  </si>
  <si>
    <t>60908±5519</t>
  </si>
  <si>
    <t>11446±1858</t>
  </si>
  <si>
    <t>16168±4279</t>
  </si>
  <si>
    <t>1021±148</t>
  </si>
  <si>
    <t>1158±38</t>
  </si>
  <si>
    <t>158989±10831</t>
  </si>
  <si>
    <t>182706±12343</t>
  </si>
  <si>
    <t>35053±1990</t>
  </si>
  <si>
    <t>35188±4153</t>
  </si>
  <si>
    <t>9974±2295</t>
  </si>
  <si>
    <t>12301±3064</t>
  </si>
  <si>
    <t>17539±7827</t>
  </si>
  <si>
    <t>13824±6913</t>
  </si>
  <si>
    <t>4540±1091</t>
  </si>
  <si>
    <t>6002±93</t>
  </si>
  <si>
    <t>4770±1854</t>
  </si>
  <si>
    <t>8077±2137</t>
  </si>
  <si>
    <t>3878±783</t>
  </si>
  <si>
    <t>4056±521</t>
  </si>
  <si>
    <t>160288±71910</t>
  </si>
  <si>
    <t>93811±3002</t>
  </si>
  <si>
    <t>1762±268</t>
  </si>
  <si>
    <t>1223±766</t>
  </si>
  <si>
    <t>56230±9779</t>
  </si>
  <si>
    <t>34757±5646</t>
  </si>
  <si>
    <t>5137±835</t>
  </si>
  <si>
    <t>5505±763</t>
  </si>
  <si>
    <t>162831±27549</t>
  </si>
  <si>
    <t>111893±15105</t>
  </si>
  <si>
    <t>3288±813</t>
  </si>
  <si>
    <t>5549±1433</t>
  </si>
  <si>
    <t>36262±4917</t>
  </si>
  <si>
    <t>34685±349</t>
  </si>
  <si>
    <t>81±115</t>
  </si>
  <si>
    <t>294±205</t>
  </si>
  <si>
    <t>6832±467</t>
  </si>
  <si>
    <t>8334±1601</t>
  </si>
  <si>
    <t>397290±48105</t>
  </si>
  <si>
    <t>553805±101069</t>
  </si>
  <si>
    <t>3233±484</t>
  </si>
  <si>
    <t>4309±737</t>
  </si>
  <si>
    <t>49816±3570</t>
  </si>
  <si>
    <t>53719±2509</t>
  </si>
  <si>
    <t>37694±9124</t>
  </si>
  <si>
    <t>23120±2045</t>
  </si>
  <si>
    <t>39458±3928</t>
  </si>
  <si>
    <t>54467±9119</t>
  </si>
  <si>
    <t>5137±1725</t>
  </si>
  <si>
    <t>6936±173</t>
  </si>
  <si>
    <t>1944±82</t>
  </si>
  <si>
    <t>1801±138</t>
  </si>
  <si>
    <t>6819±3431</t>
  </si>
  <si>
    <t>10050±3072</t>
  </si>
  <si>
    <t>6116±1014</t>
  </si>
  <si>
    <t>6040±768</t>
  </si>
  <si>
    <t>6951±2988</t>
  </si>
  <si>
    <t>12989±1338</t>
  </si>
  <si>
    <t>6225±4455</t>
  </si>
  <si>
    <t>5445±2767</t>
  </si>
  <si>
    <t>710±507</t>
  </si>
  <si>
    <t>886±536</t>
  </si>
  <si>
    <t>34684±4909</t>
  </si>
  <si>
    <t>38453±6585</t>
  </si>
  <si>
    <t>6397±4082</t>
  </si>
  <si>
    <t>3804±3945</t>
  </si>
  <si>
    <t>96229±24579</t>
  </si>
  <si>
    <t>64668±22981</t>
  </si>
  <si>
    <t>1704±360</t>
  </si>
  <si>
    <t>1419±353</t>
  </si>
  <si>
    <t>507774±48882</t>
  </si>
  <si>
    <t>585816±46475</t>
  </si>
  <si>
    <t>2689531±60952</t>
  </si>
  <si>
    <t>3354582±366725</t>
  </si>
  <si>
    <t>103153±16229</t>
  </si>
  <si>
    <t>131649±8299</t>
  </si>
  <si>
    <t>23872±8066</t>
  </si>
  <si>
    <t>15243±4981</t>
  </si>
  <si>
    <t>37252±2409</t>
  </si>
  <si>
    <t>50112±9005</t>
  </si>
  <si>
    <t>1135856±98490</t>
  </si>
  <si>
    <t>1257682±81138</t>
  </si>
  <si>
    <t>14865±845</t>
  </si>
  <si>
    <t>15417±964</t>
  </si>
  <si>
    <t>659±245</t>
  </si>
  <si>
    <t>1074±277</t>
  </si>
  <si>
    <t>105011±6738</t>
  </si>
  <si>
    <t>117621±15259</t>
  </si>
  <si>
    <t>1571±222</t>
  </si>
  <si>
    <t>2858±840</t>
  </si>
  <si>
    <t>5613±436</t>
  </si>
  <si>
    <t>5799±596</t>
  </si>
  <si>
    <t>4496±1071</t>
  </si>
  <si>
    <t>4035±379</t>
  </si>
  <si>
    <t>6111±363</t>
  </si>
  <si>
    <t>6233±464</t>
  </si>
  <si>
    <t>31886±3102</t>
  </si>
  <si>
    <t>41519±4878</t>
  </si>
  <si>
    <t>22917±2635</t>
  </si>
  <si>
    <t>23881±867</t>
  </si>
  <si>
    <t>3119±644</t>
  </si>
  <si>
    <t>3666±924</t>
  </si>
  <si>
    <t>683±359</t>
  </si>
  <si>
    <t>1289±535</t>
  </si>
  <si>
    <t>1865±273</t>
  </si>
  <si>
    <t>2201±279</t>
  </si>
  <si>
    <t>363±514</t>
  </si>
  <si>
    <t>725±381</t>
  </si>
  <si>
    <t>55140±2635</t>
  </si>
  <si>
    <t>51587±1716</t>
  </si>
  <si>
    <t>133474±6736</t>
  </si>
  <si>
    <t>140778±1809</t>
  </si>
  <si>
    <t>3616±1042</t>
  </si>
  <si>
    <t>4455±1109</t>
  </si>
  <si>
    <t>21055±3745</t>
  </si>
  <si>
    <t>17732±1324</t>
  </si>
  <si>
    <t>28550±4691</t>
  </si>
  <si>
    <t>25190±4187</t>
  </si>
  <si>
    <t>8808±2037</t>
  </si>
  <si>
    <t>15172±7719</t>
  </si>
  <si>
    <t>457845±20950</t>
  </si>
  <si>
    <t>413393±42180</t>
  </si>
  <si>
    <t>2077±2793</t>
  </si>
  <si>
    <t>9105±5551</t>
  </si>
  <si>
    <t>1001±220</t>
  </si>
  <si>
    <t>661±467</t>
  </si>
  <si>
    <t>33844±3954</t>
  </si>
  <si>
    <t>41275±3964</t>
  </si>
  <si>
    <t>108160±46285</t>
  </si>
  <si>
    <t>158578±24691</t>
  </si>
  <si>
    <t>9062±175</t>
  </si>
  <si>
    <t>9172±1319</t>
  </si>
  <si>
    <t>533±269</t>
  </si>
  <si>
    <t>1935±918</t>
  </si>
  <si>
    <t>1302±42</t>
  </si>
  <si>
    <t>1770±563</t>
  </si>
  <si>
    <t>2036±430</t>
  </si>
  <si>
    <t>2264±100</t>
  </si>
  <si>
    <t>3066±570</t>
  </si>
  <si>
    <t>3884±134</t>
  </si>
  <si>
    <t>3108±612</t>
  </si>
  <si>
    <t>3585±858</t>
  </si>
  <si>
    <t>4119±1314</t>
  </si>
  <si>
    <t>3425±1251</t>
  </si>
  <si>
    <t>6291±2328</t>
  </si>
  <si>
    <t>8027±2128</t>
  </si>
  <si>
    <t>1004±822</t>
  </si>
  <si>
    <t>1863±741</t>
  </si>
  <si>
    <t>1209±52</t>
  </si>
  <si>
    <t>1226±102</t>
  </si>
  <si>
    <t>11624±2665</t>
  </si>
  <si>
    <t>12787±3487</t>
  </si>
  <si>
    <t>39576±21069</t>
  </si>
  <si>
    <t>70132±19407</t>
  </si>
  <si>
    <t>4352±702</t>
  </si>
  <si>
    <t>14211±5713</t>
  </si>
  <si>
    <t>967±500</t>
  </si>
  <si>
    <t>1675±625</t>
  </si>
  <si>
    <t>6994±819</t>
  </si>
  <si>
    <t>4875±1190</t>
  </si>
  <si>
    <t>39024±9326</t>
  </si>
  <si>
    <t>48134±4606</t>
  </si>
  <si>
    <t>7266±4323</t>
  </si>
  <si>
    <t>18459±4470</t>
  </si>
  <si>
    <t>5129±788</t>
  </si>
  <si>
    <t>7168±864</t>
  </si>
  <si>
    <t>1925±426</t>
  </si>
  <si>
    <t>3798±879</t>
  </si>
  <si>
    <t>1430±1065</t>
  </si>
  <si>
    <t>3693±547</t>
  </si>
  <si>
    <t>3091±483</t>
  </si>
  <si>
    <t>2328±744</t>
  </si>
  <si>
    <t>1982±1115</t>
  </si>
  <si>
    <t>4693±1425</t>
  </si>
  <si>
    <t>25172±4030</t>
  </si>
  <si>
    <t>34584±6076</t>
  </si>
  <si>
    <t>11391±1782</t>
  </si>
  <si>
    <t>14672±953</t>
  </si>
  <si>
    <t>2182±97</t>
  </si>
  <si>
    <t>2022±1635</t>
  </si>
  <si>
    <t>4253±1247</t>
  </si>
  <si>
    <t>2978±1455</t>
  </si>
  <si>
    <t>3259±470</t>
  </si>
  <si>
    <t>3751±805</t>
  </si>
  <si>
    <t>76999±12359</t>
  </si>
  <si>
    <t>66794±4107</t>
  </si>
  <si>
    <t>105872±24598</t>
  </si>
  <si>
    <t>149775±8014</t>
  </si>
  <si>
    <t>31959±10321</t>
  </si>
  <si>
    <t>55759±8253</t>
  </si>
  <si>
    <t>27198±16374</t>
  </si>
  <si>
    <t>6926±5907</t>
  </si>
  <si>
    <t>6839±6046</t>
  </si>
  <si>
    <t>11115±4233</t>
  </si>
  <si>
    <t>77879±4801</t>
  </si>
  <si>
    <t>73730±3860</t>
  </si>
  <si>
    <t>8543±1231</t>
  </si>
  <si>
    <t>9547±380</t>
  </si>
  <si>
    <t>17041±4392</t>
  </si>
  <si>
    <t>39443±12303</t>
  </si>
  <si>
    <t>21283±7333</t>
  </si>
  <si>
    <t>22916±2103</t>
  </si>
  <si>
    <t>16843±3188</t>
  </si>
  <si>
    <t>15734±1517</t>
  </si>
  <si>
    <t>19680±4614</t>
  </si>
  <si>
    <t>12235±1587</t>
  </si>
  <si>
    <t>88087±13875</t>
  </si>
  <si>
    <t>65432±7880</t>
  </si>
  <si>
    <t>421903±32637</t>
  </si>
  <si>
    <t>525805±66148</t>
  </si>
  <si>
    <t>273853±31131</t>
  </si>
  <si>
    <t>343170±31230</t>
  </si>
  <si>
    <t>5251±607</t>
  </si>
  <si>
    <t>4439±111</t>
  </si>
  <si>
    <t>9509±1339</t>
  </si>
  <si>
    <t>5765±1790</t>
  </si>
  <si>
    <t>335941±39960</t>
  </si>
  <si>
    <t>382958±15331</t>
  </si>
  <si>
    <t>8183±3043</t>
  </si>
  <si>
    <t>15122±1900</t>
  </si>
  <si>
    <t>4791±1215</t>
  </si>
  <si>
    <t>2825±434</t>
  </si>
  <si>
    <t>16917±2935</t>
  </si>
  <si>
    <t>23399±4337</t>
  </si>
  <si>
    <t>6895±1357</t>
  </si>
  <si>
    <t>8036±1249</t>
  </si>
  <si>
    <t>8737±1679</t>
  </si>
  <si>
    <t>7996±1779</t>
  </si>
  <si>
    <t>5952±1821</t>
  </si>
  <si>
    <t>10870±2120</t>
  </si>
  <si>
    <t>614493±178813</t>
  </si>
  <si>
    <t>243956±67355</t>
  </si>
  <si>
    <t>8487±1935</t>
  </si>
  <si>
    <t>6196±413</t>
  </si>
  <si>
    <t>372865±20257</t>
  </si>
  <si>
    <t>374883±801</t>
  </si>
  <si>
    <t>453±420</t>
  </si>
  <si>
    <t>1321±320</t>
  </si>
  <si>
    <t>13274±4176</t>
  </si>
  <si>
    <t>17706±248</t>
  </si>
  <si>
    <t>3344±843</t>
  </si>
  <si>
    <t>1856±493</t>
  </si>
  <si>
    <t>4523±610</t>
  </si>
  <si>
    <t>5238±324</t>
  </si>
  <si>
    <t>323±339</t>
  </si>
  <si>
    <t>1531±1043</t>
  </si>
  <si>
    <t>7455±2271</t>
  </si>
  <si>
    <t>7405±1333</t>
  </si>
  <si>
    <t>8033±1758</t>
  </si>
  <si>
    <t>10076±1426</t>
  </si>
  <si>
    <t>6169±1029</t>
  </si>
  <si>
    <t>9033±1292</t>
  </si>
  <si>
    <t>105812±9132</t>
  </si>
  <si>
    <t>135814±21541</t>
  </si>
  <si>
    <t>3540±634</t>
  </si>
  <si>
    <t>3871±585</t>
  </si>
  <si>
    <t>11465±3400</t>
  </si>
  <si>
    <t>18425±2973</t>
  </si>
  <si>
    <t>5888±2394</t>
  </si>
  <si>
    <t>6793±4777</t>
  </si>
  <si>
    <t>3362±740</t>
  </si>
  <si>
    <t>3495±1204</t>
  </si>
  <si>
    <t>19904±1739</t>
  </si>
  <si>
    <t>16744±1168</t>
  </si>
  <si>
    <t>28839±4982</t>
  </si>
  <si>
    <t>30358±5968</t>
  </si>
  <si>
    <t>94223±7572</t>
  </si>
  <si>
    <t>104492±7119</t>
  </si>
  <si>
    <t>4202±1044</t>
  </si>
  <si>
    <t>3054±768</t>
  </si>
  <si>
    <t>6534±3296</t>
  </si>
  <si>
    <t>11359±1046</t>
  </si>
  <si>
    <t>18834±6056</t>
  </si>
  <si>
    <t>14920±655</t>
  </si>
  <si>
    <t>199327±123610</t>
  </si>
  <si>
    <t>58304±33305</t>
  </si>
  <si>
    <t>519±86</t>
  </si>
  <si>
    <t>864±436</t>
  </si>
  <si>
    <t>112268±15814</t>
  </si>
  <si>
    <t>142569±13499</t>
  </si>
  <si>
    <t>4342±1662</t>
  </si>
  <si>
    <t>6911±1649</t>
  </si>
  <si>
    <t>3145±530</t>
  </si>
  <si>
    <t>5769±2838</t>
  </si>
  <si>
    <t>7434±696</t>
  </si>
  <si>
    <t>16618±7268</t>
  </si>
  <si>
    <t>6474±2817</t>
  </si>
  <si>
    <t>5498±1200</t>
  </si>
  <si>
    <t>11901±2028</t>
  </si>
  <si>
    <t>10230±411</t>
  </si>
  <si>
    <t>963±740</t>
  </si>
  <si>
    <t>651±92</t>
  </si>
  <si>
    <t>10724±1773</t>
  </si>
  <si>
    <t>13217±2523</t>
  </si>
  <si>
    <t>1680±196</t>
  </si>
  <si>
    <t>2552±485</t>
  </si>
  <si>
    <t>21959±3135</t>
  </si>
  <si>
    <t>24639±2315</t>
  </si>
  <si>
    <t>13348±2645</t>
  </si>
  <si>
    <t>10264±908</t>
  </si>
  <si>
    <t>4049±409</t>
  </si>
  <si>
    <t>5286±1097</t>
  </si>
  <si>
    <t>3148±1310</t>
  </si>
  <si>
    <t>5018±1189</t>
  </si>
  <si>
    <t>170184±116284</t>
  </si>
  <si>
    <t>38073±31161</t>
  </si>
  <si>
    <t>106665±2595</t>
  </si>
  <si>
    <t>122139±7356</t>
  </si>
  <si>
    <t>188288±13183</t>
  </si>
  <si>
    <t>197746±21471</t>
  </si>
  <si>
    <t>29266±4751</t>
  </si>
  <si>
    <t>30327±5460</t>
  </si>
  <si>
    <t>8042±2191</t>
  </si>
  <si>
    <t>7692±1447</t>
  </si>
  <si>
    <t>804±709</t>
  </si>
  <si>
    <t>893±682</t>
  </si>
  <si>
    <t>7199±765</t>
  </si>
  <si>
    <t>9508±2186</t>
  </si>
  <si>
    <t>200±282</t>
  </si>
  <si>
    <t>842±355</t>
  </si>
  <si>
    <t>961±107</t>
  </si>
  <si>
    <t>1286±1268</t>
  </si>
  <si>
    <t>7275±4159</t>
  </si>
  <si>
    <t>20213±4948</t>
  </si>
  <si>
    <t>26342±645</t>
  </si>
  <si>
    <t>3965±964</t>
  </si>
  <si>
    <t>5505±1079</t>
  </si>
  <si>
    <t>2585±286</t>
  </si>
  <si>
    <t>3175±294</t>
  </si>
  <si>
    <t>28312±2496</t>
  </si>
  <si>
    <t>32950±1076</t>
  </si>
  <si>
    <t>924±583</t>
  </si>
  <si>
    <t>1495±230</t>
  </si>
  <si>
    <t>4056±431</t>
  </si>
  <si>
    <t>5040±1765</t>
  </si>
  <si>
    <t>9065±390</t>
  </si>
  <si>
    <t>4436±4102</t>
  </si>
  <si>
    <t>7511±1552</t>
  </si>
  <si>
    <t>7128±1599</t>
  </si>
  <si>
    <t>40624±6114</t>
  </si>
  <si>
    <t>54397±9373</t>
  </si>
  <si>
    <t>42359±8572</t>
  </si>
  <si>
    <t>41577±7367</t>
  </si>
  <si>
    <t>1406±394</t>
  </si>
  <si>
    <t>1723±328</t>
  </si>
  <si>
    <t>33009±6021</t>
  </si>
  <si>
    <t>46714±3754</t>
  </si>
  <si>
    <t>2741±3054</t>
  </si>
  <si>
    <t>2224±849</t>
  </si>
  <si>
    <t>1304±1080</t>
  </si>
  <si>
    <t>2607±950</t>
  </si>
  <si>
    <t>243882±43384</t>
  </si>
  <si>
    <t>152940±31852</t>
  </si>
  <si>
    <t>13322±6182</t>
  </si>
  <si>
    <t>10019±6952</t>
  </si>
  <si>
    <t>14029±3222</t>
  </si>
  <si>
    <t>12560±971</t>
  </si>
  <si>
    <t>9246±628</t>
  </si>
  <si>
    <t>10568±3044</t>
  </si>
  <si>
    <t>1376±600</t>
  </si>
  <si>
    <t>2705±326</t>
  </si>
  <si>
    <t>8166±1493</t>
  </si>
  <si>
    <t>6495±806</t>
  </si>
  <si>
    <t>64177±14467</t>
  </si>
  <si>
    <t>104958±21945</t>
  </si>
  <si>
    <t>2978±2227</t>
  </si>
  <si>
    <t>5153±871</t>
  </si>
  <si>
    <t>3980±355</t>
  </si>
  <si>
    <t>4839±360</t>
  </si>
  <si>
    <t>574±179</t>
  </si>
  <si>
    <t>851±147</t>
  </si>
  <si>
    <t>1684±218</t>
  </si>
  <si>
    <t>1049±321</t>
  </si>
  <si>
    <t>67557±5861</t>
  </si>
  <si>
    <t>52688±7505</t>
  </si>
  <si>
    <t>6977±528</t>
  </si>
  <si>
    <t>5805±1448</t>
  </si>
  <si>
    <t>1743±920</t>
  </si>
  <si>
    <t>1890±838</t>
  </si>
  <si>
    <t>2932±3345</t>
  </si>
  <si>
    <t>4133±1474</t>
  </si>
  <si>
    <t>21123±3172</t>
  </si>
  <si>
    <t>9800±4950</t>
  </si>
  <si>
    <t>26798±5797</t>
  </si>
  <si>
    <t>40901±17745</t>
  </si>
  <si>
    <t>12687±2374</t>
  </si>
  <si>
    <t>17681±2243</t>
  </si>
  <si>
    <t>5244±1899</t>
  </si>
  <si>
    <t>5636±781</t>
  </si>
  <si>
    <t>46159±7196</t>
  </si>
  <si>
    <t>44532±3155</t>
  </si>
  <si>
    <t>4901±2829</t>
  </si>
  <si>
    <t>1692±1880</t>
  </si>
  <si>
    <t>23663±3178</t>
  </si>
  <si>
    <t>28986±6135</t>
  </si>
  <si>
    <t>4957±3005</t>
  </si>
  <si>
    <t>1940±424</t>
  </si>
  <si>
    <t>7971±215</t>
  </si>
  <si>
    <t>10685±1789</t>
  </si>
  <si>
    <t>20275±11261</t>
  </si>
  <si>
    <t>28148±8875</t>
  </si>
  <si>
    <t>681374±228050</t>
  </si>
  <si>
    <t>358832±108316</t>
  </si>
  <si>
    <t>4711±2792</t>
  </si>
  <si>
    <t>4200±2200</t>
  </si>
  <si>
    <t>1196±483</t>
  </si>
  <si>
    <t>1625±533</t>
  </si>
  <si>
    <t>6046±1390</t>
  </si>
  <si>
    <t>4891±2255</t>
  </si>
  <si>
    <t>12127±3361</t>
  </si>
  <si>
    <t>25990±8161</t>
  </si>
  <si>
    <t>2263±870</t>
  </si>
  <si>
    <t>2174±600</t>
  </si>
  <si>
    <t>6257±578</t>
  </si>
  <si>
    <t>6953±1478</t>
  </si>
  <si>
    <t>12142±1562</t>
  </si>
  <si>
    <t>12445±1280</t>
  </si>
  <si>
    <t>7585±2439</t>
  </si>
  <si>
    <t>10984±3646</t>
  </si>
  <si>
    <t>278457±26952</t>
  </si>
  <si>
    <t>262303±20907</t>
  </si>
  <si>
    <t>1344±956</t>
  </si>
  <si>
    <t>2865±626</t>
  </si>
  <si>
    <t>43261±2434</t>
  </si>
  <si>
    <t>43626±1497</t>
  </si>
  <si>
    <t>25329±4907</t>
  </si>
  <si>
    <t>39124±6242</t>
  </si>
  <si>
    <t>14947±8501</t>
  </si>
  <si>
    <t>24592±8145</t>
  </si>
  <si>
    <t>47147±33655</t>
  </si>
  <si>
    <t>79632±26638</t>
  </si>
  <si>
    <t>16105±16043</t>
  </si>
  <si>
    <t>3614±363</t>
  </si>
  <si>
    <t>322±455</t>
  </si>
  <si>
    <t>1242±263</t>
  </si>
  <si>
    <t>185±261</t>
  </si>
  <si>
    <t>1225±639</t>
  </si>
  <si>
    <t>88278±11936</t>
  </si>
  <si>
    <t>84612±8583</t>
  </si>
  <si>
    <t>21301±3456</t>
  </si>
  <si>
    <t>26662±150</t>
  </si>
  <si>
    <t>12325±4816</t>
  </si>
  <si>
    <t>5011±1556</t>
  </si>
  <si>
    <t>15592±6553</t>
  </si>
  <si>
    <t>9557±1226</t>
  </si>
  <si>
    <t>4138±732</t>
  </si>
  <si>
    <t>3982±623</t>
  </si>
  <si>
    <t>5197±835</t>
  </si>
  <si>
    <t>5280±568</t>
  </si>
  <si>
    <t>2501±191</t>
  </si>
  <si>
    <t>2529±183</t>
  </si>
  <si>
    <t>101413±12129</t>
  </si>
  <si>
    <t>112300±14541</t>
  </si>
  <si>
    <t>9277±1308</t>
  </si>
  <si>
    <t>12979±3937</t>
  </si>
  <si>
    <t>6398±3498</t>
  </si>
  <si>
    <t>3141±483</t>
  </si>
  <si>
    <t>9118±2408</t>
  </si>
  <si>
    <t>9846±724</t>
  </si>
  <si>
    <t>20364±1250</t>
  </si>
  <si>
    <t>19158±3692</t>
  </si>
  <si>
    <t>427±314</t>
  </si>
  <si>
    <t>318±232</t>
  </si>
  <si>
    <t>4631±2105</t>
  </si>
  <si>
    <t>846±399</t>
  </si>
  <si>
    <t>1084±345</t>
  </si>
  <si>
    <t>1550±287</t>
  </si>
  <si>
    <t>22364±1781</t>
  </si>
  <si>
    <t>20962±2056</t>
  </si>
  <si>
    <t>2501±776</t>
  </si>
  <si>
    <t>1328±646</t>
  </si>
  <si>
    <t>277089±67677</t>
  </si>
  <si>
    <t>332018±27790</t>
  </si>
  <si>
    <t>24057±2354</t>
  </si>
  <si>
    <t>37406±8514</t>
  </si>
  <si>
    <t>7074±4399</t>
  </si>
  <si>
    <t>4129±1283</t>
  </si>
  <si>
    <t>23543±3973</t>
  </si>
  <si>
    <t>17117±2411</t>
  </si>
  <si>
    <t>4289±539</t>
  </si>
  <si>
    <t>3869±152</t>
  </si>
  <si>
    <t>34093±3696</t>
  </si>
  <si>
    <t>27055±2280</t>
  </si>
  <si>
    <t>6546±2370</t>
  </si>
  <si>
    <t>7053±2626</t>
  </si>
  <si>
    <t>10779±1670</t>
  </si>
  <si>
    <t>14071±3332</t>
  </si>
  <si>
    <t>264860±22946</t>
  </si>
  <si>
    <t>358320±42688</t>
  </si>
  <si>
    <t>2831±862</t>
  </si>
  <si>
    <t>4807±526</t>
  </si>
  <si>
    <t>1862±333</t>
  </si>
  <si>
    <t>1645±152</t>
  </si>
  <si>
    <t>528573±44823</t>
  </si>
  <si>
    <t>431233±48814</t>
  </si>
  <si>
    <t>3500±661</t>
  </si>
  <si>
    <t>6222±1498</t>
  </si>
  <si>
    <t>14965±1666</t>
  </si>
  <si>
    <t>12421±3117</t>
  </si>
  <si>
    <t>57782±5792</t>
  </si>
  <si>
    <t>66896±3129</t>
  </si>
  <si>
    <t>78324±33871</t>
  </si>
  <si>
    <t>43427±5333</t>
  </si>
  <si>
    <t>4679±923</t>
  </si>
  <si>
    <t>3578±623</t>
  </si>
  <si>
    <t>25106±8620</t>
  </si>
  <si>
    <t>9887±1426</t>
  </si>
  <si>
    <t>90000±37226</t>
  </si>
  <si>
    <t>81635±36336</t>
  </si>
  <si>
    <t>14115±6038</t>
  </si>
  <si>
    <t>10128±1408</t>
  </si>
  <si>
    <t>1148±530</t>
  </si>
  <si>
    <t>2480±1071</t>
  </si>
  <si>
    <t>5203±1136</t>
  </si>
  <si>
    <t>6046±418</t>
  </si>
  <si>
    <t>37007±8437</t>
  </si>
  <si>
    <t>47705±4189</t>
  </si>
  <si>
    <t>1303±495</t>
  </si>
  <si>
    <t>899±182</t>
  </si>
  <si>
    <t>10120±3931</t>
  </si>
  <si>
    <t>5666±1559</t>
  </si>
  <si>
    <t>8640±2376</t>
  </si>
  <si>
    <t>12053±2323</t>
  </si>
  <si>
    <t>5153±5007</t>
  </si>
  <si>
    <t>17250±11449</t>
  </si>
  <si>
    <t>108419±40959</t>
  </si>
  <si>
    <t>171187±36871</t>
  </si>
  <si>
    <t>2356±1669</t>
  </si>
  <si>
    <t>3616±2352</t>
  </si>
  <si>
    <t>87207±818</t>
  </si>
  <si>
    <t>84820±3758</t>
  </si>
  <si>
    <t>90630±3622</t>
  </si>
  <si>
    <t>108365±8718</t>
  </si>
  <si>
    <t>6432±2370</t>
  </si>
  <si>
    <t>10272±1955</t>
  </si>
  <si>
    <t>5666±3888</t>
  </si>
  <si>
    <t>9821±790</t>
  </si>
  <si>
    <t>11862±3451</t>
  </si>
  <si>
    <t>11164±1169</t>
  </si>
  <si>
    <t>6161±1398</t>
  </si>
  <si>
    <t>5915±351</t>
  </si>
  <si>
    <t>7352±5049</t>
  </si>
  <si>
    <t>6434±2053</t>
  </si>
  <si>
    <t>20609±3691</t>
  </si>
  <si>
    <t>22517±3140</t>
  </si>
  <si>
    <t>5571±3526</t>
  </si>
  <si>
    <t>12585±4551</t>
  </si>
  <si>
    <t>4114±2090</t>
  </si>
  <si>
    <t>3896±2452</t>
  </si>
  <si>
    <t>133239±52596</t>
  </si>
  <si>
    <t>85344±30732</t>
  </si>
  <si>
    <t>6474±1208</t>
  </si>
  <si>
    <t>6350±1322</t>
  </si>
  <si>
    <t>7660±2621</t>
  </si>
  <si>
    <t>12356±1076</t>
  </si>
  <si>
    <t>2764±636</t>
  </si>
  <si>
    <t>3843±664</t>
  </si>
  <si>
    <t>134504±7262</t>
  </si>
  <si>
    <t>132680±5132</t>
  </si>
  <si>
    <t>2879±1029</t>
  </si>
  <si>
    <t>2708±218</t>
  </si>
  <si>
    <t>1566576±662151</t>
  </si>
  <si>
    <t>2034054±478920</t>
  </si>
  <si>
    <t>7816±4752</t>
  </si>
  <si>
    <t>11566±2908</t>
  </si>
  <si>
    <t>2101±847</t>
  </si>
  <si>
    <t>3322±1366</t>
  </si>
  <si>
    <t>1711±722</t>
  </si>
  <si>
    <t>2819±681</t>
  </si>
  <si>
    <t>869±633</t>
  </si>
  <si>
    <t>2164±1124</t>
  </si>
  <si>
    <t>487448±111340</t>
  </si>
  <si>
    <t>325099±18925</t>
  </si>
  <si>
    <t>17631±1971</t>
  </si>
  <si>
    <t>12359±2589</t>
  </si>
  <si>
    <t>2205±228</t>
  </si>
  <si>
    <t>1727±408</t>
  </si>
  <si>
    <t>22966±4795</t>
  </si>
  <si>
    <t>30173±2355</t>
  </si>
  <si>
    <t>266230±37104</t>
  </si>
  <si>
    <t>394965±53226</t>
  </si>
  <si>
    <t>39822±7398</t>
  </si>
  <si>
    <t>31426±3156</t>
  </si>
  <si>
    <t>687712±41910</t>
  </si>
  <si>
    <t>630610±54050</t>
  </si>
  <si>
    <t>103801±34744</t>
  </si>
  <si>
    <t>141482±16096</t>
  </si>
  <si>
    <t>13837±5882</t>
  </si>
  <si>
    <t>5984±3823</t>
  </si>
  <si>
    <t>3959±530</t>
  </si>
  <si>
    <t>2202±808</t>
  </si>
  <si>
    <t>135391±31715</t>
  </si>
  <si>
    <t>210815±55568</t>
  </si>
  <si>
    <t>7560±894</t>
  </si>
  <si>
    <t>8532±432</t>
  </si>
  <si>
    <t>1245±740</t>
  </si>
  <si>
    <t>1883±854</t>
  </si>
  <si>
    <t>52428±5349</t>
  </si>
  <si>
    <t>48081±7817</t>
  </si>
  <si>
    <t>5460±1691</t>
  </si>
  <si>
    <t>8826±6756</t>
  </si>
  <si>
    <t>15515±630</t>
  </si>
  <si>
    <t>16116±1789</t>
  </si>
  <si>
    <t>27716±10083</t>
  </si>
  <si>
    <t>33157±8839</t>
  </si>
  <si>
    <t>5782±574</t>
  </si>
  <si>
    <t>8447±2671</t>
  </si>
  <si>
    <t>7198±1977</t>
  </si>
  <si>
    <t>8617±706</t>
  </si>
  <si>
    <t>39514±5856</t>
  </si>
  <si>
    <t>38534±2058</t>
  </si>
  <si>
    <t>2814±1416</t>
  </si>
  <si>
    <t>6568±1439</t>
  </si>
  <si>
    <t>11317±1982</t>
  </si>
  <si>
    <t>13613±2264</t>
  </si>
  <si>
    <t>78350±8114</t>
  </si>
  <si>
    <t>66620±5176</t>
  </si>
  <si>
    <t>3670±331</t>
  </si>
  <si>
    <t>2896±578</t>
  </si>
  <si>
    <t>15656±3400</t>
  </si>
  <si>
    <t>17990±1988</t>
  </si>
  <si>
    <t>72843±5102</t>
  </si>
  <si>
    <t>97377±25022</t>
  </si>
  <si>
    <t>11127±3035</t>
  </si>
  <si>
    <t>25838±6866</t>
  </si>
  <si>
    <t>60852±44406</t>
  </si>
  <si>
    <t>4879±6143</t>
  </si>
  <si>
    <t>312±225</t>
  </si>
  <si>
    <t>218±162</t>
  </si>
  <si>
    <t>3329±782</t>
  </si>
  <si>
    <t>3416±1057</t>
  </si>
  <si>
    <t>3787±1213</t>
  </si>
  <si>
    <t>4026±1143</t>
  </si>
  <si>
    <t>1321±364</t>
  </si>
  <si>
    <t>1247±170</t>
  </si>
  <si>
    <t>496212±80092</t>
  </si>
  <si>
    <t>491693±31960</t>
  </si>
  <si>
    <t>9971±1667</t>
  </si>
  <si>
    <t>10112±2265</t>
  </si>
  <si>
    <t>9010±4176</t>
  </si>
  <si>
    <t>10000±2271</t>
  </si>
  <si>
    <t>2692±1233</t>
  </si>
  <si>
    <t>4763±487</t>
  </si>
  <si>
    <t>4382±904</t>
  </si>
  <si>
    <t>1798±1571</t>
  </si>
  <si>
    <t>12568±3568</t>
  </si>
  <si>
    <t>18379±1200</t>
  </si>
  <si>
    <t>8726±1084</t>
  </si>
  <si>
    <t>11884±1814</t>
  </si>
  <si>
    <t>1062±289</t>
  </si>
  <si>
    <t>1835±506</t>
  </si>
  <si>
    <t>8113±730</t>
  </si>
  <si>
    <t>8032±638</t>
  </si>
  <si>
    <t>4533±783</t>
  </si>
  <si>
    <t>3791±604</t>
  </si>
  <si>
    <t>13252±2120</t>
  </si>
  <si>
    <t>18367±2790</t>
  </si>
  <si>
    <t>6542±2573</t>
  </si>
  <si>
    <t>3540±2036</t>
  </si>
  <si>
    <t>2253±1753</t>
  </si>
  <si>
    <t>4401±1255</t>
  </si>
  <si>
    <t>39271±7594</t>
  </si>
  <si>
    <t>56722±4317</t>
  </si>
  <si>
    <t>9694±2043</t>
  </si>
  <si>
    <t>9723±1457</t>
  </si>
  <si>
    <t>17662±3964</t>
  </si>
  <si>
    <t>9377±4172</t>
  </si>
  <si>
    <t>11612±2896</t>
  </si>
  <si>
    <t>7705±2001</t>
  </si>
  <si>
    <t>637±563</t>
  </si>
  <si>
    <t>1538±1089</t>
  </si>
  <si>
    <t>2588±532</t>
  </si>
  <si>
    <t>1956±782</t>
  </si>
  <si>
    <t>25137±6396</t>
  </si>
  <si>
    <t>15236±3611</t>
  </si>
  <si>
    <t>91072±23782</t>
  </si>
  <si>
    <t>124838±18152</t>
  </si>
  <si>
    <t>863±645</t>
  </si>
  <si>
    <t>957±263</t>
  </si>
  <si>
    <t>4519±2350</t>
  </si>
  <si>
    <t>2955±227</t>
  </si>
  <si>
    <t>76641±10656</t>
  </si>
  <si>
    <t>68404±6387</t>
  </si>
  <si>
    <t>6365±3110</t>
  </si>
  <si>
    <t>3704±2032</t>
  </si>
  <si>
    <t>5519±710</t>
  </si>
  <si>
    <t>6152±638</t>
  </si>
  <si>
    <t>6168±416</t>
  </si>
  <si>
    <t>5601±2077</t>
  </si>
  <si>
    <t>105750±19798</t>
  </si>
  <si>
    <t>89928±11232</t>
  </si>
  <si>
    <t>2301±940</t>
  </si>
  <si>
    <t>2530±880</t>
  </si>
  <si>
    <t>15708±346</t>
  </si>
  <si>
    <t>15608±1359</t>
  </si>
  <si>
    <t>47085±10920</t>
  </si>
  <si>
    <t>57891±16211</t>
  </si>
  <si>
    <t>16342±1140</t>
  </si>
  <si>
    <t>14278±989</t>
  </si>
  <si>
    <t>157023±46945</t>
  </si>
  <si>
    <t>145500±23680</t>
  </si>
  <si>
    <t>2346±1394</t>
  </si>
  <si>
    <t>3927±2262</t>
  </si>
  <si>
    <t>792±677</t>
  </si>
  <si>
    <t>261±298</t>
  </si>
  <si>
    <t>209029±7158</t>
  </si>
  <si>
    <t>270221±29935</t>
  </si>
  <si>
    <t>92±130</t>
  </si>
  <si>
    <t>378±201</t>
  </si>
  <si>
    <t>36406±13954</t>
  </si>
  <si>
    <t>30381±3734</t>
  </si>
  <si>
    <t>73505±8863</t>
  </si>
  <si>
    <t>88989±10018</t>
  </si>
  <si>
    <t>1373±358</t>
  </si>
  <si>
    <t>3488±1319</t>
  </si>
  <si>
    <t>3524±1476</t>
  </si>
  <si>
    <t>2611±442</t>
  </si>
  <si>
    <t>315876±43099</t>
  </si>
  <si>
    <t>339676±9938</t>
  </si>
  <si>
    <t>1997±143</t>
  </si>
  <si>
    <t>2463±523</t>
  </si>
  <si>
    <t>29235±9911</t>
  </si>
  <si>
    <t>22334±7866</t>
  </si>
  <si>
    <t>9380±1880</t>
  </si>
  <si>
    <t>8898±1440</t>
  </si>
  <si>
    <t>61117±5544</t>
  </si>
  <si>
    <t>70654±6902</t>
  </si>
  <si>
    <t>19384±4601</t>
  </si>
  <si>
    <t>8754±6595</t>
  </si>
  <si>
    <t>5602±1601</t>
  </si>
  <si>
    <t>3339±560</t>
  </si>
  <si>
    <t>480±175</t>
  </si>
  <si>
    <t>490±105</t>
  </si>
  <si>
    <t>1109±365</t>
  </si>
  <si>
    <t>1907±281</t>
  </si>
  <si>
    <t>5748±249</t>
  </si>
  <si>
    <t>6239±239</t>
  </si>
  <si>
    <t>86199±41917</t>
  </si>
  <si>
    <t>51573±33550</t>
  </si>
  <si>
    <t>13972±899</t>
  </si>
  <si>
    <t>15262±1877</t>
  </si>
  <si>
    <t>1155586±119869</t>
  </si>
  <si>
    <t>1469579±131677</t>
  </si>
  <si>
    <t>7726±1810</t>
  </si>
  <si>
    <t>5256±1078</t>
  </si>
  <si>
    <t>7650±1373</t>
  </si>
  <si>
    <t>8718±1033</t>
  </si>
  <si>
    <t>1637±124</t>
  </si>
  <si>
    <t>2165±762</t>
  </si>
  <si>
    <t>465±334</t>
  </si>
  <si>
    <t>1270±336</t>
  </si>
  <si>
    <t>555±591</t>
  </si>
  <si>
    <t>1006±242</t>
  </si>
  <si>
    <t>6615±671</t>
  </si>
  <si>
    <t>10052±2968</t>
  </si>
  <si>
    <t>9199±787</t>
  </si>
  <si>
    <t>10008±312</t>
  </si>
  <si>
    <t>417021±43989</t>
  </si>
  <si>
    <t>407891±43102</t>
  </si>
  <si>
    <t>6235±677</t>
  </si>
  <si>
    <t>9182±1751</t>
  </si>
  <si>
    <t>4319±2844</t>
  </si>
  <si>
    <t>8620±2764</t>
  </si>
  <si>
    <t>15374±5034</t>
  </si>
  <si>
    <t>14331±1467</t>
  </si>
  <si>
    <t>932±170</t>
  </si>
  <si>
    <t>1106±143</t>
  </si>
  <si>
    <t>86923±15901</t>
  </si>
  <si>
    <t>114237±13076</t>
  </si>
  <si>
    <t>2562±399</t>
  </si>
  <si>
    <t>2823±430</t>
  </si>
  <si>
    <t>534±756</t>
  </si>
  <si>
    <t>1889±576</t>
  </si>
  <si>
    <t>3524±764</t>
  </si>
  <si>
    <t>3161±282</t>
  </si>
  <si>
    <t>319783±70934</t>
  </si>
  <si>
    <t>236772±30433</t>
  </si>
  <si>
    <t>40448±4137</t>
  </si>
  <si>
    <t>37956±7249</t>
  </si>
  <si>
    <t>34299±12639</t>
  </si>
  <si>
    <t>51296±12407</t>
  </si>
  <si>
    <t>53625±5467</t>
  </si>
  <si>
    <t>61836±7298</t>
  </si>
  <si>
    <t>8973±532</t>
  </si>
  <si>
    <t>11813±1399</t>
  </si>
  <si>
    <t>25948±29458</t>
  </si>
  <si>
    <t>6760±1315</t>
  </si>
  <si>
    <t>9893±2067</t>
  </si>
  <si>
    <t>15060±5603</t>
  </si>
  <si>
    <t>7561±2559</t>
  </si>
  <si>
    <t>7115±1278</t>
  </si>
  <si>
    <t>103748±7195</t>
  </si>
  <si>
    <t>119588±11380</t>
  </si>
  <si>
    <t>19334±1569</t>
  </si>
  <si>
    <t>24491±2106</t>
  </si>
  <si>
    <t>28229±6724</t>
  </si>
  <si>
    <t>20394±5235</t>
  </si>
  <si>
    <t>124624±39552</t>
  </si>
  <si>
    <t>97734±9761</t>
  </si>
  <si>
    <t>108725±17035</t>
  </si>
  <si>
    <t>106120±20126</t>
  </si>
  <si>
    <t>53485±15172</t>
  </si>
  <si>
    <t>54087±11301</t>
  </si>
  <si>
    <t>13873±6499</t>
  </si>
  <si>
    <t>6146±4010</t>
  </si>
  <si>
    <t>771±346</t>
  </si>
  <si>
    <t>1604±551</t>
  </si>
  <si>
    <t>100185±6459</t>
  </si>
  <si>
    <t>97932±4863</t>
  </si>
  <si>
    <t>622±376</t>
  </si>
  <si>
    <t>634±348</t>
  </si>
  <si>
    <t>773±553</t>
  </si>
  <si>
    <t>645±753</t>
  </si>
  <si>
    <t>182097±26290</t>
  </si>
  <si>
    <t>225195±26854</t>
  </si>
  <si>
    <t>99711±5497</t>
  </si>
  <si>
    <t>131644±15704</t>
  </si>
  <si>
    <t>43430±5689</t>
  </si>
  <si>
    <t>36219±5572</t>
  </si>
  <si>
    <t>6678±1418</t>
  </si>
  <si>
    <t>3295±1027</t>
  </si>
  <si>
    <t>254366±70810</t>
  </si>
  <si>
    <t>189141±43646</t>
  </si>
  <si>
    <t>124752±28821</t>
  </si>
  <si>
    <t>194076±25651</t>
  </si>
  <si>
    <t>2789±1288</t>
  </si>
  <si>
    <t>6627±2350</t>
  </si>
  <si>
    <t>301471±47242</t>
  </si>
  <si>
    <t>301689±39543</t>
  </si>
  <si>
    <t>63283±2279</t>
  </si>
  <si>
    <t>63612±6011</t>
  </si>
  <si>
    <t>4022±2433</t>
  </si>
  <si>
    <t>9053±3403</t>
  </si>
  <si>
    <t>116290±20999</t>
  </si>
  <si>
    <t>168029±21756</t>
  </si>
  <si>
    <t>165905±49758</t>
  </si>
  <si>
    <t>200801±12861</t>
  </si>
  <si>
    <t>4825±791</t>
  </si>
  <si>
    <t>5485±1717</t>
  </si>
  <si>
    <t>297075±38561</t>
  </si>
  <si>
    <t>291502±8025</t>
  </si>
  <si>
    <t>705±658</t>
  </si>
  <si>
    <t>655±175</t>
  </si>
  <si>
    <t>6149±1423</t>
  </si>
  <si>
    <t>9453±1539</t>
  </si>
  <si>
    <t>116455±4387</t>
  </si>
  <si>
    <t>125684±23398</t>
  </si>
  <si>
    <t>15887±2136</t>
  </si>
  <si>
    <t>17624±1788</t>
  </si>
  <si>
    <t>519±734</t>
  </si>
  <si>
    <t>1186±588</t>
  </si>
  <si>
    <t>1948±907</t>
  </si>
  <si>
    <t>1374±650</t>
  </si>
  <si>
    <t>24693±488</t>
  </si>
  <si>
    <t>24519±784</t>
  </si>
  <si>
    <t>1470580±294817</t>
  </si>
  <si>
    <t>921650±113083</t>
  </si>
  <si>
    <t>13366±8294</t>
  </si>
  <si>
    <t>11380±1425</t>
  </si>
  <si>
    <t>50458±12036</t>
  </si>
  <si>
    <t>66292±8879</t>
  </si>
  <si>
    <t>5947±1959</t>
  </si>
  <si>
    <t>4557±407</t>
  </si>
  <si>
    <t>1587±331</t>
  </si>
  <si>
    <t>2298±575</t>
  </si>
  <si>
    <t>7031±2474</t>
  </si>
  <si>
    <t>6769±2213</t>
  </si>
  <si>
    <t>2009±616</t>
  </si>
  <si>
    <t>4240±2269</t>
  </si>
  <si>
    <t>1638±612</t>
  </si>
  <si>
    <t>2933±810</t>
  </si>
  <si>
    <t>10484±4626</t>
  </si>
  <si>
    <t>5614±2412</t>
  </si>
  <si>
    <t>87624±8562</t>
  </si>
  <si>
    <t>115404±19918</t>
  </si>
  <si>
    <t>17542±2506</t>
  </si>
  <si>
    <t>14444±4279</t>
  </si>
  <si>
    <t>2109±1012</t>
  </si>
  <si>
    <t>6080±1726</t>
  </si>
  <si>
    <t>89414±11962</t>
  </si>
  <si>
    <t>95076±18977</t>
  </si>
  <si>
    <t>1564±1102</t>
  </si>
  <si>
    <t>4230±1269</t>
  </si>
  <si>
    <t>110405±22066</t>
  </si>
  <si>
    <t>68247±2859</t>
  </si>
  <si>
    <t>2522±505</t>
  </si>
  <si>
    <t>2817±736</t>
  </si>
  <si>
    <t>4990±312</t>
  </si>
  <si>
    <t>6588±882</t>
  </si>
  <si>
    <t>1108±554</t>
  </si>
  <si>
    <t>1847±1170</t>
  </si>
  <si>
    <t>1084±111</t>
  </si>
  <si>
    <t>1043±81</t>
  </si>
  <si>
    <t>18159±2564</t>
  </si>
  <si>
    <t>16935±1747</t>
  </si>
  <si>
    <t>35714±6244</t>
  </si>
  <si>
    <t>31685±1925</t>
  </si>
  <si>
    <t>226±51</t>
  </si>
  <si>
    <t>815±532</t>
  </si>
  <si>
    <t>81808±26546</t>
  </si>
  <si>
    <t>41505±9470</t>
  </si>
  <si>
    <t>234165±24074</t>
  </si>
  <si>
    <t>293059±24154</t>
  </si>
  <si>
    <t>7871±1927</t>
  </si>
  <si>
    <t>4781±1045</t>
  </si>
  <si>
    <t>4420±1484</t>
  </si>
  <si>
    <t>5904±1040</t>
  </si>
  <si>
    <t>2456±915</t>
  </si>
  <si>
    <t>2646±1000</t>
  </si>
  <si>
    <t>17633±2218</t>
  </si>
  <si>
    <t>21095±2016</t>
  </si>
  <si>
    <t>42324±5372</t>
  </si>
  <si>
    <t>32710±2319</t>
  </si>
  <si>
    <t>23151±3781</t>
  </si>
  <si>
    <t>23390±2702</t>
  </si>
  <si>
    <t>49246±7495</t>
  </si>
  <si>
    <t>59495±4080</t>
  </si>
  <si>
    <t>12855±4382</t>
  </si>
  <si>
    <t>7518±1004</t>
  </si>
  <si>
    <t>16453±4612</t>
  </si>
  <si>
    <t>27440±5978</t>
  </si>
  <si>
    <t>20725±9006</t>
  </si>
  <si>
    <t>10979±233</t>
  </si>
  <si>
    <t>685684±115160</t>
  </si>
  <si>
    <t>382849±104795</t>
  </si>
  <si>
    <t>40603±10091</t>
  </si>
  <si>
    <t>45555±7845</t>
  </si>
  <si>
    <t>121503±22613</t>
  </si>
  <si>
    <t>107275±11429</t>
  </si>
  <si>
    <t>20852±1657</t>
  </si>
  <si>
    <t>19769±2098</t>
  </si>
  <si>
    <t>21276±1250</t>
  </si>
  <si>
    <t>26376±3825</t>
  </si>
  <si>
    <t>3724±1223</t>
  </si>
  <si>
    <t>4894±778</t>
  </si>
  <si>
    <t>3960±764</t>
  </si>
  <si>
    <t>3557±314</t>
  </si>
  <si>
    <t>46973±12234</t>
  </si>
  <si>
    <t>77206±15089</t>
  </si>
  <si>
    <t>271296±50510</t>
  </si>
  <si>
    <t>199696±56085</t>
  </si>
  <si>
    <t>831365±313340</t>
  </si>
  <si>
    <t>664481±274824</t>
  </si>
  <si>
    <t>7122±476</t>
  </si>
  <si>
    <t>9607±1332</t>
  </si>
  <si>
    <t>181131±13683</t>
  </si>
  <si>
    <t>205027±1960</t>
  </si>
  <si>
    <t>136277±35957</t>
  </si>
  <si>
    <t>84414±11135</t>
  </si>
  <si>
    <t>14037±4016</t>
  </si>
  <si>
    <t>16463±2632</t>
  </si>
  <si>
    <t>21971±10527</t>
  </si>
  <si>
    <t>35858±5682</t>
  </si>
  <si>
    <t>14018±3586</t>
  </si>
  <si>
    <t>11322±1576</t>
  </si>
  <si>
    <t>38554±8330</t>
  </si>
  <si>
    <t>30860±2610</t>
  </si>
  <si>
    <t>2485±546</t>
  </si>
  <si>
    <t>3703±963</t>
  </si>
  <si>
    <t>12504±3833</t>
  </si>
  <si>
    <t>17974±3086</t>
  </si>
  <si>
    <t>76182±20497</t>
  </si>
  <si>
    <t>92075±3895</t>
  </si>
  <si>
    <t>642824±355852</t>
  </si>
  <si>
    <t>979054±275547</t>
  </si>
  <si>
    <t>214180±17406</t>
  </si>
  <si>
    <t>236939±18398</t>
  </si>
  <si>
    <t>12119±1845</t>
  </si>
  <si>
    <t>14908±2066</t>
  </si>
  <si>
    <t>20849±7622</t>
  </si>
  <si>
    <t>16292±9168</t>
  </si>
  <si>
    <t>2827±1811</t>
  </si>
  <si>
    <t>3533±750</t>
  </si>
  <si>
    <t>26882±1363</t>
  </si>
  <si>
    <t>23739±3237</t>
  </si>
  <si>
    <t>20389±2440</t>
  </si>
  <si>
    <t>25364±2045</t>
  </si>
  <si>
    <t>1051±411</t>
  </si>
  <si>
    <t>1896±297</t>
  </si>
  <si>
    <t>18089±386</t>
  </si>
  <si>
    <t>21193±2482</t>
  </si>
  <si>
    <t>56979±8765</t>
  </si>
  <si>
    <t>57871±4462</t>
  </si>
  <si>
    <t>36822±2346</t>
  </si>
  <si>
    <t>37979±892</t>
  </si>
  <si>
    <t>642±96</t>
  </si>
  <si>
    <t>1110±377</t>
  </si>
  <si>
    <t>2965±638</t>
  </si>
  <si>
    <t>4077±1321</t>
  </si>
  <si>
    <t>2147±701</t>
  </si>
  <si>
    <t>2043±375</t>
  </si>
  <si>
    <t>62245±7503</t>
  </si>
  <si>
    <t>46163±8094</t>
  </si>
  <si>
    <t>159872±28671</t>
  </si>
  <si>
    <t>163733±36062</t>
  </si>
  <si>
    <t>827891±137196</t>
  </si>
  <si>
    <t>939031±86723</t>
  </si>
  <si>
    <t>40939±5217</t>
  </si>
  <si>
    <t>54779±5734</t>
  </si>
  <si>
    <t>27346±3027</t>
  </si>
  <si>
    <t>35347±4830</t>
  </si>
  <si>
    <t>24530±4504</t>
  </si>
  <si>
    <t>25445±5277</t>
  </si>
  <si>
    <t>9795±1106</t>
  </si>
  <si>
    <t>13944±1859</t>
  </si>
  <si>
    <t>76593±9966</t>
  </si>
  <si>
    <t>70742±10344</t>
  </si>
  <si>
    <t>69712±5291</t>
  </si>
  <si>
    <t>71639±3498</t>
  </si>
  <si>
    <t>44416±8818</t>
  </si>
  <si>
    <t>30226±5889</t>
  </si>
  <si>
    <t>321123±32394</t>
  </si>
  <si>
    <t>272500±27835</t>
  </si>
  <si>
    <t>1309±727</t>
  </si>
  <si>
    <t>3112±943</t>
  </si>
  <si>
    <t>4633±2488</t>
  </si>
  <si>
    <t>9384±1960</t>
  </si>
  <si>
    <t>54799±17207</t>
  </si>
  <si>
    <t>40821±10608</t>
  </si>
  <si>
    <t>14582±1777</t>
  </si>
  <si>
    <t>16104±5184</t>
  </si>
  <si>
    <t>24767±1279</t>
  </si>
  <si>
    <t>18034±6393</t>
  </si>
  <si>
    <t>8771±333</t>
  </si>
  <si>
    <t>9300±1032</t>
  </si>
  <si>
    <t>13580±2798</t>
  </si>
  <si>
    <t>16745±2007</t>
  </si>
  <si>
    <t>7433±1473</t>
  </si>
  <si>
    <t>5403±911</t>
  </si>
  <si>
    <t>71611±8928</t>
  </si>
  <si>
    <t>67098±4621</t>
  </si>
  <si>
    <t>3179±2125</t>
  </si>
  <si>
    <t>6307±1286</t>
  </si>
  <si>
    <t>192650±79234</t>
  </si>
  <si>
    <t>87678±36652</t>
  </si>
  <si>
    <t>114268±68857</t>
  </si>
  <si>
    <t>71688±60318</t>
  </si>
  <si>
    <t>1702±641</t>
  </si>
  <si>
    <t>1728±637</t>
  </si>
  <si>
    <t>3912±322</t>
  </si>
  <si>
    <t>4264±715</t>
  </si>
  <si>
    <t>2338±275</t>
  </si>
  <si>
    <t>2387±894</t>
  </si>
  <si>
    <t>163086±18805</t>
  </si>
  <si>
    <t>189695±15824</t>
  </si>
  <si>
    <t>412962±70706</t>
  </si>
  <si>
    <t>274536±10048</t>
  </si>
  <si>
    <t>294±151</t>
  </si>
  <si>
    <t>780±328</t>
  </si>
  <si>
    <t>294±239</t>
  </si>
  <si>
    <t>417±249</t>
  </si>
  <si>
    <t>189818±6351</t>
  </si>
  <si>
    <t>230432±24606</t>
  </si>
  <si>
    <t>7647±5119</t>
  </si>
  <si>
    <t>12703±2697</t>
  </si>
  <si>
    <t>144569±11236</t>
  </si>
  <si>
    <t>146999±7310</t>
  </si>
  <si>
    <t>243±175</t>
  </si>
  <si>
    <t>1604±1498</t>
  </si>
  <si>
    <t>1801±1279</t>
  </si>
  <si>
    <t>2585±698</t>
  </si>
  <si>
    <t>2655±1139</t>
  </si>
  <si>
    <t>3667±977</t>
  </si>
  <si>
    <t>5809±1268</t>
  </si>
  <si>
    <t>5298±212</t>
  </si>
  <si>
    <t>12776±7340</t>
  </si>
  <si>
    <t>24825±6782</t>
  </si>
  <si>
    <t>18913±2090</t>
  </si>
  <si>
    <t>16937±963</t>
  </si>
  <si>
    <t>7358±993</t>
  </si>
  <si>
    <t>9798±803</t>
  </si>
  <si>
    <t>23684±3053</t>
  </si>
  <si>
    <t>30266±2697</t>
  </si>
  <si>
    <t>7736±2242</t>
  </si>
  <si>
    <t>5959±697</t>
  </si>
  <si>
    <t>1024±500</t>
  </si>
  <si>
    <t>1188±318</t>
  </si>
  <si>
    <t>50375±7679</t>
  </si>
  <si>
    <t>68791±5405</t>
  </si>
  <si>
    <t>6035±2242</t>
  </si>
  <si>
    <t>6731±596</t>
  </si>
  <si>
    <t>92100±6909</t>
  </si>
  <si>
    <t>72875±9979</t>
  </si>
  <si>
    <t>19659±1067</t>
  </si>
  <si>
    <t>21307±394</t>
  </si>
  <si>
    <t>1838±902</t>
  </si>
  <si>
    <t>2936±473</t>
  </si>
  <si>
    <t>2990±1687</t>
  </si>
  <si>
    <t>4362±739</t>
  </si>
  <si>
    <t>34909±4467</t>
  </si>
  <si>
    <t>46208±6428</t>
  </si>
  <si>
    <t>10586±3310</t>
  </si>
  <si>
    <t>10805±1530</t>
  </si>
  <si>
    <t>8366±1259</t>
  </si>
  <si>
    <t>9958±1472</t>
  </si>
  <si>
    <t>862±269</t>
  </si>
  <si>
    <t>1147±379</t>
  </si>
  <si>
    <t>69087±7375</t>
  </si>
  <si>
    <t>70132±3443</t>
  </si>
  <si>
    <t>3517±2799</t>
  </si>
  <si>
    <t>8607±5342</t>
  </si>
  <si>
    <t>1778±914</t>
  </si>
  <si>
    <t>3609±362</t>
  </si>
  <si>
    <t>231670±102061</t>
  </si>
  <si>
    <t>103447±47048</t>
  </si>
  <si>
    <t>4680±990</t>
  </si>
  <si>
    <t>7147±844</t>
  </si>
  <si>
    <t>5272±2011</t>
  </si>
  <si>
    <t>5620±777</t>
  </si>
  <si>
    <t>443619±52183</t>
  </si>
  <si>
    <t>316577±39445</t>
  </si>
  <si>
    <t>31142±3436</t>
  </si>
  <si>
    <t>30867±1319</t>
  </si>
  <si>
    <t>112491±6373</t>
  </si>
  <si>
    <t>123107±404</t>
  </si>
  <si>
    <t>3187±1214</t>
  </si>
  <si>
    <t>1955±308</t>
  </si>
  <si>
    <t>1852±385</t>
  </si>
  <si>
    <t>2672±640</t>
  </si>
  <si>
    <t>5304±2418</t>
  </si>
  <si>
    <t>8952±803</t>
  </si>
  <si>
    <t>47938±24269</t>
  </si>
  <si>
    <t>96037±35428</t>
  </si>
  <si>
    <t>3686±2106</t>
  </si>
  <si>
    <t>4028±2352</t>
  </si>
  <si>
    <t>687505±99646</t>
  </si>
  <si>
    <t>996065±140727</t>
  </si>
  <si>
    <t>1727±1229</t>
  </si>
  <si>
    <t>745±606</t>
  </si>
  <si>
    <t>113346±2318</t>
  </si>
  <si>
    <t>88709±20379</t>
  </si>
  <si>
    <t>34629±9315</t>
  </si>
  <si>
    <t>49598±5946</t>
  </si>
  <si>
    <t>25910±1619</t>
  </si>
  <si>
    <t>34945±4459</t>
  </si>
  <si>
    <t>49796±7608</t>
  </si>
  <si>
    <t>51751±2137</t>
  </si>
  <si>
    <t>5853±3748</t>
  </si>
  <si>
    <t>17299±7130</t>
  </si>
  <si>
    <t>1894±218</t>
  </si>
  <si>
    <t>2508±556</t>
  </si>
  <si>
    <t>1334±697</t>
  </si>
  <si>
    <t>2614±466</t>
  </si>
  <si>
    <t>69±98</t>
  </si>
  <si>
    <t>424±252</t>
  </si>
  <si>
    <t>556385±39722</t>
  </si>
  <si>
    <t>514525±29628</t>
  </si>
  <si>
    <t>43803±5613</t>
  </si>
  <si>
    <t>41209±8159</t>
  </si>
  <si>
    <t>3717±828</t>
  </si>
  <si>
    <t>4145±904</t>
  </si>
  <si>
    <t>2662±789</t>
  </si>
  <si>
    <t>2860±234</t>
  </si>
  <si>
    <t>14898±8900</t>
  </si>
  <si>
    <t>4467±1289</t>
  </si>
  <si>
    <t>89427±8320</t>
  </si>
  <si>
    <t>75667±11917</t>
  </si>
  <si>
    <t>5577±248</t>
  </si>
  <si>
    <t>6615±1422</t>
  </si>
  <si>
    <t>537426±42874</t>
  </si>
  <si>
    <t>550016±22857</t>
  </si>
  <si>
    <t>3144±460</t>
  </si>
  <si>
    <t>2475±583</t>
  </si>
  <si>
    <t>3729497±255143</t>
  </si>
  <si>
    <t>4747278±524929</t>
  </si>
  <si>
    <t>24110±1339</t>
  </si>
  <si>
    <t>31767±5564</t>
  </si>
  <si>
    <t>117333±12632</t>
  </si>
  <si>
    <t>169138±34549</t>
  </si>
  <si>
    <t>29347±18844</t>
  </si>
  <si>
    <t>74152±17312</t>
  </si>
  <si>
    <t>7642±3406</t>
  </si>
  <si>
    <t>8505±3437</t>
  </si>
  <si>
    <t>5597±1258</t>
  </si>
  <si>
    <t>9086±1735</t>
  </si>
  <si>
    <t>4323±939</t>
  </si>
  <si>
    <t>5676±641</t>
  </si>
  <si>
    <t>4501±3149</t>
  </si>
  <si>
    <t>4336±378</t>
  </si>
  <si>
    <t>13591±928</t>
  </si>
  <si>
    <t>11920±2271</t>
  </si>
  <si>
    <t>2560±1149</t>
  </si>
  <si>
    <t>4239±680</t>
  </si>
  <si>
    <t>5803±989</t>
  </si>
  <si>
    <t>8299±2075</t>
  </si>
  <si>
    <t>1285±55</t>
  </si>
  <si>
    <t>1465±581</t>
  </si>
  <si>
    <t>15534±1859</t>
  </si>
  <si>
    <t>20519±3399</t>
  </si>
  <si>
    <t>448682±270602</t>
  </si>
  <si>
    <t>75614±53405</t>
  </si>
  <si>
    <t>6973±2220</t>
  </si>
  <si>
    <t>11203±1685</t>
  </si>
  <si>
    <t>21721±1343</t>
  </si>
  <si>
    <t>25595±3507</t>
  </si>
  <si>
    <t>13407±651</t>
  </si>
  <si>
    <t>15055±505</t>
  </si>
  <si>
    <t>11010±557</t>
  </si>
  <si>
    <t>8119±1638</t>
  </si>
  <si>
    <t>10020±2942</t>
  </si>
  <si>
    <t>9644±1135</t>
  </si>
  <si>
    <t>890±189</t>
  </si>
  <si>
    <t>1482±270</t>
  </si>
  <si>
    <t>4015±679</t>
  </si>
  <si>
    <t>3445±185</t>
  </si>
  <si>
    <t>34720±12776</t>
  </si>
  <si>
    <t>40020±8630</t>
  </si>
  <si>
    <t>43395±3844</t>
  </si>
  <si>
    <t>54300±7234</t>
  </si>
  <si>
    <t>150283±68044</t>
  </si>
  <si>
    <t>169332±24077</t>
  </si>
  <si>
    <t>4713±1345</t>
  </si>
  <si>
    <t>2510±374</t>
  </si>
  <si>
    <t>7277±1115</t>
  </si>
  <si>
    <t>7453±1084</t>
  </si>
  <si>
    <t>91754±20944</t>
  </si>
  <si>
    <t>63152±22068</t>
  </si>
  <si>
    <t>28899±3864</t>
  </si>
  <si>
    <t>20830±9405</t>
  </si>
  <si>
    <t>38160±25063</t>
  </si>
  <si>
    <t>44889±15906</t>
  </si>
  <si>
    <t>2369±702</t>
  </si>
  <si>
    <t>3852±2313</t>
  </si>
  <si>
    <t>233764±12468</t>
  </si>
  <si>
    <t>240940±11661</t>
  </si>
  <si>
    <t>257435±23144</t>
  </si>
  <si>
    <t>269916±18813</t>
  </si>
  <si>
    <t>1615±522</t>
  </si>
  <si>
    <t>933±240</t>
  </si>
  <si>
    <t>7859±2337</t>
  </si>
  <si>
    <t>8127±2457</t>
  </si>
  <si>
    <t>544399±22657</t>
  </si>
  <si>
    <t>604603±50767</t>
  </si>
  <si>
    <t>45613±8338</t>
  </si>
  <si>
    <t>43511±3097</t>
  </si>
  <si>
    <t>251422±55885</t>
  </si>
  <si>
    <t>225979±10076</t>
  </si>
  <si>
    <t>110073±14106</t>
  </si>
  <si>
    <t>135886±10113</t>
  </si>
  <si>
    <t>2255±1026</t>
  </si>
  <si>
    <t>2357±176</t>
  </si>
  <si>
    <t>2528±843</t>
  </si>
  <si>
    <t>2586±759</t>
  </si>
  <si>
    <t>2561±225</t>
  </si>
  <si>
    <t>2719±568</t>
  </si>
  <si>
    <t>1335±410</t>
  </si>
  <si>
    <t>2681±810</t>
  </si>
  <si>
    <t>177804±80571</t>
  </si>
  <si>
    <t>43198±6637</t>
  </si>
  <si>
    <t>2879±746</t>
  </si>
  <si>
    <t>2840±549</t>
  </si>
  <si>
    <t>1073±580</t>
  </si>
  <si>
    <t>1409±443</t>
  </si>
  <si>
    <t>47455±5988</t>
  </si>
  <si>
    <t>49167±1667</t>
  </si>
  <si>
    <t>538±456</t>
  </si>
  <si>
    <t>679±559</t>
  </si>
  <si>
    <t>3160±1109</t>
  </si>
  <si>
    <t>5027±165</t>
  </si>
  <si>
    <t>6893±2549</t>
  </si>
  <si>
    <t>13405±2098</t>
  </si>
  <si>
    <t>3286±1309</t>
  </si>
  <si>
    <t>3044±1015</t>
  </si>
  <si>
    <t>18291±3072</t>
  </si>
  <si>
    <t>15888±3399</t>
  </si>
  <si>
    <t>2778±1788</t>
  </si>
  <si>
    <t>1734±1975</t>
  </si>
  <si>
    <t>13558±2634</t>
  </si>
  <si>
    <t>11209±1130</t>
  </si>
  <si>
    <t>85928±6182</t>
  </si>
  <si>
    <t>98143±7149</t>
  </si>
  <si>
    <t>210335±296234</t>
  </si>
  <si>
    <t>47579±37964</t>
  </si>
  <si>
    <t>5372±470</t>
  </si>
  <si>
    <t>6497±378</t>
  </si>
  <si>
    <t>2886±1118</t>
  </si>
  <si>
    <t>5522±746</t>
  </si>
  <si>
    <t>61548±5252</t>
  </si>
  <si>
    <t>57386±1921</t>
  </si>
  <si>
    <t>13574±1620</t>
  </si>
  <si>
    <t>9734±1809</t>
  </si>
  <si>
    <t>21113±3170</t>
  </si>
  <si>
    <t>27516±6424</t>
  </si>
  <si>
    <t>4366±731</t>
  </si>
  <si>
    <t>5293±1206</t>
  </si>
  <si>
    <t>32590±7523</t>
  </si>
  <si>
    <t>21995±4503</t>
  </si>
  <si>
    <t>8097±712</t>
  </si>
  <si>
    <t>8564±675</t>
  </si>
  <si>
    <t>37851±7884</t>
  </si>
  <si>
    <t>28487±4145</t>
  </si>
  <si>
    <t>447±346</t>
  </si>
  <si>
    <t>610±435</t>
  </si>
  <si>
    <t>2490±507</t>
  </si>
  <si>
    <t>4531±977</t>
  </si>
  <si>
    <t>326367±208010</t>
  </si>
  <si>
    <t>83296±34671</t>
  </si>
  <si>
    <t>1305±293</t>
  </si>
  <si>
    <t>1709±249</t>
  </si>
  <si>
    <t>1790±1275</t>
  </si>
  <si>
    <t>262±370</t>
  </si>
  <si>
    <t>7584±1764</t>
  </si>
  <si>
    <t>4032±1219</t>
  </si>
  <si>
    <t>1975±495</t>
  </si>
  <si>
    <t>2656±205</t>
  </si>
  <si>
    <t>18685±1446</t>
  </si>
  <si>
    <t>17639±1009</t>
  </si>
  <si>
    <t>2475±526</t>
  </si>
  <si>
    <t>1626±238</t>
  </si>
  <si>
    <t>190012±32763</t>
  </si>
  <si>
    <t>203488±15447</t>
  </si>
  <si>
    <t>1140±363</t>
  </si>
  <si>
    <t>1831±659</t>
  </si>
  <si>
    <t>29199±10292</t>
  </si>
  <si>
    <t>21692±11879</t>
  </si>
  <si>
    <t>3526±1194</t>
  </si>
  <si>
    <t>2997±601</t>
  </si>
  <si>
    <t>1203±251</t>
  </si>
  <si>
    <t>1377±31</t>
  </si>
  <si>
    <t>2006±194</t>
  </si>
  <si>
    <t>2442±321</t>
  </si>
  <si>
    <t>66629±2937</t>
  </si>
  <si>
    <t>39827±18022</t>
  </si>
  <si>
    <t>24333±1589</t>
  </si>
  <si>
    <t>15005±4583</t>
  </si>
  <si>
    <t>75159±14413</t>
  </si>
  <si>
    <t>53435±16755</t>
  </si>
  <si>
    <t>18660±2628</t>
  </si>
  <si>
    <t>17721±853</t>
  </si>
  <si>
    <t>10162±6071</t>
  </si>
  <si>
    <t>13929±5105</t>
  </si>
  <si>
    <t>16704±2751</t>
  </si>
  <si>
    <t>14051±718</t>
  </si>
  <si>
    <t>3027±678</t>
  </si>
  <si>
    <t>4902±972</t>
  </si>
  <si>
    <t>4436±825</t>
  </si>
  <si>
    <t>2794±479</t>
  </si>
  <si>
    <t>78008±17466</t>
  </si>
  <si>
    <t>111974±18922</t>
  </si>
  <si>
    <t>8871±1850</t>
  </si>
  <si>
    <t>5660±1157</t>
  </si>
  <si>
    <t>1062±1257</t>
  </si>
  <si>
    <t>2947±1432</t>
  </si>
  <si>
    <t>33053±2762</t>
  </si>
  <si>
    <t>31587±2977</t>
  </si>
  <si>
    <t>34671±34612</t>
  </si>
  <si>
    <t>47633±40912</t>
  </si>
  <si>
    <t>22403±5906</t>
  </si>
  <si>
    <t>9847±3023</t>
  </si>
  <si>
    <t>513±140</t>
  </si>
  <si>
    <t>308±55</t>
  </si>
  <si>
    <t>21513±6466</t>
  </si>
  <si>
    <t>33807±2379</t>
  </si>
  <si>
    <t>1769±467</t>
  </si>
  <si>
    <t>2558±135</t>
  </si>
  <si>
    <t>4513±369</t>
  </si>
  <si>
    <t>2930±1339</t>
  </si>
  <si>
    <t>2430±937</t>
  </si>
  <si>
    <t>2110±665</t>
  </si>
  <si>
    <t>2824±599</t>
  </si>
  <si>
    <t>4208±676</t>
  </si>
  <si>
    <t>2756±377</t>
  </si>
  <si>
    <t>3539±1184</t>
  </si>
  <si>
    <t>19209±5271</t>
  </si>
  <si>
    <t>30738±5386</t>
  </si>
  <si>
    <t>6511±4159</t>
  </si>
  <si>
    <t>6292±1006</t>
  </si>
  <si>
    <t>3637±599</t>
  </si>
  <si>
    <t>2920±1139</t>
  </si>
  <si>
    <t>6251±2401</t>
  </si>
  <si>
    <t>15759±5843</t>
  </si>
  <si>
    <t>20199±1569</t>
  </si>
  <si>
    <t>20602±448</t>
  </si>
  <si>
    <t>19487±2132</t>
  </si>
  <si>
    <t>23742±2851</t>
  </si>
  <si>
    <t>702±111</t>
  </si>
  <si>
    <t>1062±329</t>
  </si>
  <si>
    <t>6244±642</t>
  </si>
  <si>
    <t>5412±1394</t>
  </si>
  <si>
    <t>32726±14252</t>
  </si>
  <si>
    <t>11292±5381</t>
  </si>
  <si>
    <t>3269±878</t>
  </si>
  <si>
    <t>3046±507</t>
  </si>
  <si>
    <t>2481±717</t>
  </si>
  <si>
    <t>3786±342</t>
  </si>
  <si>
    <t>9780±1744</t>
  </si>
  <si>
    <t>5103±1637</t>
  </si>
  <si>
    <t>2069±1611</t>
  </si>
  <si>
    <t>5027±1191</t>
  </si>
  <si>
    <t>843±314</t>
  </si>
  <si>
    <t>1656±955</t>
  </si>
  <si>
    <t>450544±92161</t>
  </si>
  <si>
    <t>542202±81961</t>
  </si>
  <si>
    <t>20172±1970</t>
  </si>
  <si>
    <t>20675±1519</t>
  </si>
  <si>
    <t>3350±1888</t>
  </si>
  <si>
    <t>2755±1053</t>
  </si>
  <si>
    <t>21836±4871</t>
  </si>
  <si>
    <t>26854±3825</t>
  </si>
  <si>
    <t>43296±7893</t>
  </si>
  <si>
    <t>37483±5196</t>
  </si>
  <si>
    <t>524±742</t>
  </si>
  <si>
    <t>1116±416</t>
  </si>
  <si>
    <t>11702±2259</t>
  </si>
  <si>
    <t>8980±2366</t>
  </si>
  <si>
    <t>56811±6124</t>
  </si>
  <si>
    <t>70329±3148</t>
  </si>
  <si>
    <t>3112±662</t>
  </si>
  <si>
    <t>3118±531</t>
  </si>
  <si>
    <t>9930±725</t>
  </si>
  <si>
    <t>5289±3168</t>
  </si>
  <si>
    <t>10879±2402</t>
  </si>
  <si>
    <t>13075±2746</t>
  </si>
  <si>
    <t>37518±1867</t>
  </si>
  <si>
    <t>38827±2398</t>
  </si>
  <si>
    <t>1943±503</t>
  </si>
  <si>
    <t>2974±359</t>
  </si>
  <si>
    <t>6267±2068</t>
  </si>
  <si>
    <t>9949±3345</t>
  </si>
  <si>
    <t>20647±2397</t>
  </si>
  <si>
    <t>19717±1497</t>
  </si>
  <si>
    <t>69996±6073</t>
  </si>
  <si>
    <t>73850±6836</t>
  </si>
  <si>
    <t>6966±3196</t>
  </si>
  <si>
    <t>3612±1713</t>
  </si>
  <si>
    <t>869±1229</t>
  </si>
  <si>
    <t>1851±803</t>
  </si>
  <si>
    <t>566157±151235</t>
  </si>
  <si>
    <t>527660±45419</t>
  </si>
  <si>
    <t>23779±5640</t>
  </si>
  <si>
    <t>27486±5020</t>
  </si>
  <si>
    <t>1293±220</t>
  </si>
  <si>
    <t>1683±375</t>
  </si>
  <si>
    <t>86191±14636</t>
  </si>
  <si>
    <t>83312±9358</t>
  </si>
  <si>
    <t>957±287</t>
  </si>
  <si>
    <t>417±122</t>
  </si>
  <si>
    <t>13898±4558</t>
  </si>
  <si>
    <t>12676±2140</t>
  </si>
  <si>
    <t>98661±8314</t>
  </si>
  <si>
    <t>115170±7672</t>
  </si>
  <si>
    <t>2541±883</t>
  </si>
  <si>
    <t>1302±673</t>
  </si>
  <si>
    <t>2452±938</t>
  </si>
  <si>
    <t>4163±747</t>
  </si>
  <si>
    <t>63548±4661</t>
  </si>
  <si>
    <t>73001±6945</t>
  </si>
  <si>
    <t>33608±13514</t>
  </si>
  <si>
    <t>18974±7521</t>
  </si>
  <si>
    <t>6164±2572</t>
  </si>
  <si>
    <t>2638±609</t>
  </si>
  <si>
    <t>1349±270</t>
  </si>
  <si>
    <t>1589±116</t>
  </si>
  <si>
    <t>2444±542</t>
  </si>
  <si>
    <t>2358±178</t>
  </si>
  <si>
    <t>2365±1019</t>
  </si>
  <si>
    <t>2714±1100</t>
  </si>
  <si>
    <t>3677±2063</t>
  </si>
  <si>
    <t>1750±1955</t>
  </si>
  <si>
    <t>8993±3678</t>
  </si>
  <si>
    <t>6512±818</t>
  </si>
  <si>
    <t>19002±3261</t>
  </si>
  <si>
    <t>21050±2808</t>
  </si>
  <si>
    <t>50939±3648</t>
  </si>
  <si>
    <t>55028±4438</t>
  </si>
  <si>
    <t>5342±984</t>
  </si>
  <si>
    <t>6210±1678</t>
  </si>
  <si>
    <t>16724±1382</t>
  </si>
  <si>
    <t>14187±2304</t>
  </si>
  <si>
    <t>2280±1022</t>
  </si>
  <si>
    <t>2197±182</t>
  </si>
  <si>
    <t>2504±696</t>
  </si>
  <si>
    <t>3040±324</t>
  </si>
  <si>
    <t>12730±2733</t>
  </si>
  <si>
    <t>11731±7016</t>
  </si>
  <si>
    <t>148127±21399</t>
  </si>
  <si>
    <t>150188±10568</t>
  </si>
  <si>
    <t>3281±1754</t>
  </si>
  <si>
    <t>8141±1933</t>
  </si>
  <si>
    <t>112026±15472</t>
  </si>
  <si>
    <t>140295±13411</t>
  </si>
  <si>
    <t>14366±4304</t>
  </si>
  <si>
    <t>10953±1580</t>
  </si>
  <si>
    <t>24088±5887</t>
  </si>
  <si>
    <t>33686±7175</t>
  </si>
  <si>
    <t>13650±1444</t>
  </si>
  <si>
    <t>10692±2631</t>
  </si>
  <si>
    <t>6856±1631</t>
  </si>
  <si>
    <t>5730±2055</t>
  </si>
  <si>
    <t>20868±9964</t>
  </si>
  <si>
    <t>43090±13126</t>
  </si>
  <si>
    <t>3935±748</t>
  </si>
  <si>
    <t>3865±1591</t>
  </si>
  <si>
    <t>200070±59629</t>
  </si>
  <si>
    <t>96736±24664</t>
  </si>
  <si>
    <t>45018±4430</t>
  </si>
  <si>
    <t>55578±11466</t>
  </si>
  <si>
    <t>1991±539</t>
  </si>
  <si>
    <t>2069±93</t>
  </si>
  <si>
    <t>54732±11482</t>
  </si>
  <si>
    <t>74817±14585</t>
  </si>
  <si>
    <t>70077±11729</t>
  </si>
  <si>
    <t>44783±12728</t>
  </si>
  <si>
    <t>1345±514</t>
  </si>
  <si>
    <t>2241±52</t>
  </si>
  <si>
    <t>1501±383</t>
  </si>
  <si>
    <t>2181±516</t>
  </si>
  <si>
    <t>25912±2947</t>
  </si>
  <si>
    <t>33209±4645</t>
  </si>
  <si>
    <t>5129±2001</t>
  </si>
  <si>
    <t>7853±1996</t>
  </si>
  <si>
    <t>654±925</t>
  </si>
  <si>
    <t>829±793</t>
  </si>
  <si>
    <t>71823±7862</t>
  </si>
  <si>
    <t>68173±3301</t>
  </si>
  <si>
    <t>1418±472</t>
  </si>
  <si>
    <t>1851±618</t>
  </si>
  <si>
    <t>11231±992</t>
  </si>
  <si>
    <t>6378±2773</t>
  </si>
  <si>
    <t>239120±52903</t>
  </si>
  <si>
    <t>179581±7204</t>
  </si>
  <si>
    <t>4551±1021</t>
  </si>
  <si>
    <t>4590±1457</t>
  </si>
  <si>
    <t>4651±3116</t>
  </si>
  <si>
    <t>8934±2948</t>
  </si>
  <si>
    <t>58104±4740</t>
  </si>
  <si>
    <t>67410±5654</t>
  </si>
  <si>
    <t>803±948</t>
  </si>
  <si>
    <t>2495±1295</t>
  </si>
  <si>
    <t>2764±406</t>
  </si>
  <si>
    <t>1964±94</t>
  </si>
  <si>
    <t>5184±973</t>
  </si>
  <si>
    <t>5672±851</t>
  </si>
  <si>
    <t>9742±2863</t>
  </si>
  <si>
    <t>12070±2892</t>
  </si>
  <si>
    <t>1626±1502</t>
  </si>
  <si>
    <t>3988±1924</t>
  </si>
  <si>
    <t>4727±477</t>
  </si>
  <si>
    <t>4821±555</t>
  </si>
  <si>
    <t>511±481</t>
  </si>
  <si>
    <t>3713±2044</t>
  </si>
  <si>
    <t>22279±4475</t>
  </si>
  <si>
    <t>24749±2740</t>
  </si>
  <si>
    <t>33334±6544</t>
  </si>
  <si>
    <t>46623±6776</t>
  </si>
  <si>
    <t>2123±439</t>
  </si>
  <si>
    <t>535±756</t>
  </si>
  <si>
    <t>1407±1140</t>
  </si>
  <si>
    <t>1188±1680</t>
  </si>
  <si>
    <t>102063±15389</t>
  </si>
  <si>
    <t>99856±12737</t>
  </si>
  <si>
    <t>12537±884</t>
  </si>
  <si>
    <t>9786±2221</t>
  </si>
  <si>
    <t>61210±6558</t>
  </si>
  <si>
    <t>67154±4823</t>
  </si>
  <si>
    <t>243887±6835</t>
  </si>
  <si>
    <t>276975±20632</t>
  </si>
  <si>
    <t>75170±11974</t>
  </si>
  <si>
    <t>75593±7968</t>
  </si>
  <si>
    <t>6013±1305</t>
  </si>
  <si>
    <t>6838±707</t>
  </si>
  <si>
    <t>30354±2744</t>
  </si>
  <si>
    <t>32217±769</t>
  </si>
  <si>
    <t>119414±51340</t>
  </si>
  <si>
    <t>72201±27188</t>
  </si>
  <si>
    <t>5888±1415</t>
  </si>
  <si>
    <t>5575±1122</t>
  </si>
  <si>
    <t>541±765</t>
  </si>
  <si>
    <t>1716±688</t>
  </si>
  <si>
    <t>1297±610</t>
  </si>
  <si>
    <t>2422±250</t>
  </si>
  <si>
    <t>11023±5687</t>
  </si>
  <si>
    <t>8788±4797</t>
  </si>
  <si>
    <t>6996±732</t>
  </si>
  <si>
    <t>7193±1198</t>
  </si>
  <si>
    <t>11130±1772</t>
  </si>
  <si>
    <t>12321±2246</t>
  </si>
  <si>
    <t>9146±3079</t>
  </si>
  <si>
    <t>4762±2189</t>
  </si>
  <si>
    <t>10169±3685</t>
  </si>
  <si>
    <t>5003±3380</t>
  </si>
  <si>
    <t>132926±8056</t>
  </si>
  <si>
    <t>161189±11988</t>
  </si>
  <si>
    <t>306±353</t>
  </si>
  <si>
    <t>822±233</t>
  </si>
  <si>
    <t>406±314</t>
  </si>
  <si>
    <t>724±360</t>
  </si>
  <si>
    <t>8715±1164</t>
  </si>
  <si>
    <t>7679±1044</t>
  </si>
  <si>
    <t>5094±809</t>
  </si>
  <si>
    <t>9722±2462</t>
  </si>
  <si>
    <t>1790±332</t>
  </si>
  <si>
    <t>2028±528</t>
  </si>
  <si>
    <t>1671±1576</t>
  </si>
  <si>
    <t>4406±1921</t>
  </si>
  <si>
    <t>32164±6555</t>
  </si>
  <si>
    <t>41969±5157</t>
  </si>
  <si>
    <t>5197±720</t>
  </si>
  <si>
    <t>4957±672</t>
  </si>
  <si>
    <t>5977±1273</t>
  </si>
  <si>
    <t>5679±571</t>
  </si>
  <si>
    <t>4227±1193</t>
  </si>
  <si>
    <t>5571±518</t>
  </si>
  <si>
    <t>7959±3639</t>
  </si>
  <si>
    <t>5417±1315</t>
  </si>
  <si>
    <t>2499±1011</t>
  </si>
  <si>
    <t>3745±397</t>
  </si>
  <si>
    <t>1691±1072</t>
  </si>
  <si>
    <t>4082±927</t>
  </si>
  <si>
    <t>1848±1189</t>
  </si>
  <si>
    <t>4636±880</t>
  </si>
  <si>
    <t>14628±3097</t>
  </si>
  <si>
    <t>15792±4849</t>
  </si>
  <si>
    <t>81240±16867</t>
  </si>
  <si>
    <t>51798±9397</t>
  </si>
  <si>
    <t>849±101</t>
  </si>
  <si>
    <t>436±350</t>
  </si>
  <si>
    <t>8104±1778</t>
  </si>
  <si>
    <t>4438±1416</t>
  </si>
  <si>
    <t>40990±8578</t>
  </si>
  <si>
    <t>22736±4246</t>
  </si>
  <si>
    <t>1583±1293</t>
  </si>
  <si>
    <t>2028±595</t>
  </si>
  <si>
    <t>822617±31732</t>
  </si>
  <si>
    <t>901959±64843</t>
  </si>
  <si>
    <t>4343±864</t>
  </si>
  <si>
    <t>3535±943</t>
  </si>
  <si>
    <t>1752±1141</t>
  </si>
  <si>
    <t>332±74</t>
  </si>
  <si>
    <t>2295±508</t>
  </si>
  <si>
    <t>3407±646</t>
  </si>
  <si>
    <t>42940±4873</t>
  </si>
  <si>
    <t>37145±9492</t>
  </si>
  <si>
    <t>2153±471</t>
  </si>
  <si>
    <t>3073±326</t>
  </si>
  <si>
    <t>929±228</t>
  </si>
  <si>
    <t>1349±223</t>
  </si>
  <si>
    <t>30995±4836</t>
  </si>
  <si>
    <t>39649±4745</t>
  </si>
  <si>
    <t>3001±76</t>
  </si>
  <si>
    <t>3122±527</t>
  </si>
  <si>
    <t>60183±4858</t>
  </si>
  <si>
    <t>65747±3301</t>
  </si>
  <si>
    <t>9130±1118</t>
  </si>
  <si>
    <t>13767±2997</t>
  </si>
  <si>
    <t>37444±17430</t>
  </si>
  <si>
    <t>15350±2115</t>
  </si>
  <si>
    <t>39407±6230</t>
  </si>
  <si>
    <t>25236±4389</t>
  </si>
  <si>
    <t>15789±2772</t>
  </si>
  <si>
    <t>24714±3918</t>
  </si>
  <si>
    <t>6480±2710</t>
  </si>
  <si>
    <t>4344±2359</t>
  </si>
  <si>
    <t>16774±3938</t>
  </si>
  <si>
    <t>21005±1608</t>
  </si>
  <si>
    <t>121870±15059</t>
  </si>
  <si>
    <t>143203±5332</t>
  </si>
  <si>
    <t>795±592</t>
  </si>
  <si>
    <t>1902±970</t>
  </si>
  <si>
    <t>2854±1766</t>
  </si>
  <si>
    <t>2481±360</t>
  </si>
  <si>
    <t>62753±7032</t>
  </si>
  <si>
    <t>60274±5215</t>
  </si>
  <si>
    <t>12455±2355</t>
  </si>
  <si>
    <t>10070±207</t>
  </si>
  <si>
    <t>9153±1587</t>
  </si>
  <si>
    <t>9163±2161</t>
  </si>
  <si>
    <t>2087±476</t>
  </si>
  <si>
    <t>2555±414</t>
  </si>
  <si>
    <t>1007±186</t>
  </si>
  <si>
    <t>1346±109</t>
  </si>
  <si>
    <t>16605±4469</t>
  </si>
  <si>
    <t>12238±2479</t>
  </si>
  <si>
    <t>182608±13975</t>
  </si>
  <si>
    <t>169635±1603</t>
  </si>
  <si>
    <t>17303±2869</t>
  </si>
  <si>
    <t>20941±4310</t>
  </si>
  <si>
    <t>26209±2403</t>
  </si>
  <si>
    <t>32222±3437</t>
  </si>
  <si>
    <t>234±203</t>
  </si>
  <si>
    <t>393±28</t>
  </si>
  <si>
    <t>36266±10687</t>
  </si>
  <si>
    <t>34154±4651</t>
  </si>
  <si>
    <t>1296±722</t>
  </si>
  <si>
    <t>2709±181</t>
  </si>
  <si>
    <t>24488±5095</t>
  </si>
  <si>
    <t>30801±1265</t>
  </si>
  <si>
    <t>891±1026</t>
  </si>
  <si>
    <t>340±26</t>
  </si>
  <si>
    <t>4679±1172</t>
  </si>
  <si>
    <t>7007±836</t>
  </si>
  <si>
    <t>2551±3446</t>
  </si>
  <si>
    <t>10514±3454</t>
  </si>
  <si>
    <t>3151±319</t>
  </si>
  <si>
    <t>5433±1352</t>
  </si>
  <si>
    <t>5454±1854</t>
  </si>
  <si>
    <t>7354±1471</t>
  </si>
  <si>
    <t>60701±19633</t>
  </si>
  <si>
    <t>104361±21496</t>
  </si>
  <si>
    <t>7617±943</t>
  </si>
  <si>
    <t>3787±3324</t>
  </si>
  <si>
    <t>2526±330</t>
  </si>
  <si>
    <t>2921±534</t>
  </si>
  <si>
    <t>2537±1106</t>
  </si>
  <si>
    <t>4735±498</t>
  </si>
  <si>
    <t>738±107</t>
  </si>
  <si>
    <t>1480±420</t>
  </si>
  <si>
    <t>18895±5819</t>
  </si>
  <si>
    <t>7691±4380</t>
  </si>
  <si>
    <t>3498±1055</t>
  </si>
  <si>
    <t>3879±822</t>
  </si>
  <si>
    <t>677182±150843</t>
  </si>
  <si>
    <t>422842±105511</t>
  </si>
  <si>
    <t>17316±3932</t>
  </si>
  <si>
    <t>25058±1308</t>
  </si>
  <si>
    <t>2151±1952</t>
  </si>
  <si>
    <t>1742±694</t>
  </si>
  <si>
    <t>116325±26599</t>
  </si>
  <si>
    <t>116280±24094</t>
  </si>
  <si>
    <t>34643±2699</t>
  </si>
  <si>
    <t>42331±2731</t>
  </si>
  <si>
    <t>3160±1180</t>
  </si>
  <si>
    <t>2838±492</t>
  </si>
  <si>
    <t>2807±170</t>
  </si>
  <si>
    <t>2559±248</t>
  </si>
  <si>
    <t>13335±8615</t>
  </si>
  <si>
    <t>22243±893</t>
  </si>
  <si>
    <t>5564±1071</t>
  </si>
  <si>
    <t>7156±2171</t>
  </si>
  <si>
    <t>659±820</t>
  </si>
  <si>
    <t>1938±311</t>
  </si>
  <si>
    <t>2468±92</t>
  </si>
  <si>
    <t>2291±327</t>
  </si>
  <si>
    <t>1344±250</t>
  </si>
  <si>
    <t>2520±1010</t>
  </si>
  <si>
    <t>47608±12121</t>
  </si>
  <si>
    <t>23578±1509</t>
  </si>
  <si>
    <t>1491±500</t>
  </si>
  <si>
    <t>1019±275</t>
  </si>
  <si>
    <t>21616±568</t>
  </si>
  <si>
    <t>16714±2861</t>
  </si>
  <si>
    <t>1547±976</t>
  </si>
  <si>
    <t>2335±925</t>
  </si>
  <si>
    <t>1873±218</t>
  </si>
  <si>
    <t>2591±355</t>
  </si>
  <si>
    <t>5940±633</t>
  </si>
  <si>
    <t>8797±1449</t>
  </si>
  <si>
    <t>1416±298</t>
  </si>
  <si>
    <t>1888±373</t>
  </si>
  <si>
    <t>3099±2559</t>
  </si>
  <si>
    <t>7719±4676</t>
  </si>
  <si>
    <t>159608±71975</t>
  </si>
  <si>
    <t>66787±31269</t>
  </si>
  <si>
    <t>18396±1135</t>
  </si>
  <si>
    <t>19374±1473</t>
  </si>
  <si>
    <t>9985±2439</t>
  </si>
  <si>
    <t>11767±2532</t>
  </si>
  <si>
    <t>28784±2373</t>
  </si>
  <si>
    <t>36472±5507</t>
  </si>
  <si>
    <t>2913±584</t>
  </si>
  <si>
    <t>2017±121</t>
  </si>
  <si>
    <t>4639±2299</t>
  </si>
  <si>
    <t>3254±2152</t>
  </si>
  <si>
    <t>10629±1904</t>
  </si>
  <si>
    <t>13782±2316</t>
  </si>
  <si>
    <t>3697±1020</t>
  </si>
  <si>
    <t>3108±748</t>
  </si>
  <si>
    <t>6855±479</t>
  </si>
  <si>
    <t>5615±810</t>
  </si>
  <si>
    <t>14047±3981</t>
  </si>
  <si>
    <t>6849±1362</t>
  </si>
  <si>
    <t>19273±3851</t>
  </si>
  <si>
    <t>21734±7380</t>
  </si>
  <si>
    <t>21665±9286</t>
  </si>
  <si>
    <t>11640±6805</t>
  </si>
  <si>
    <t>3491±124</t>
  </si>
  <si>
    <t>4431±980</t>
  </si>
  <si>
    <t>4277±838</t>
  </si>
  <si>
    <t>5166±594</t>
  </si>
  <si>
    <t>17100±3049</t>
  </si>
  <si>
    <t>20371±2709</t>
  </si>
  <si>
    <t>63653±13162</t>
  </si>
  <si>
    <t>57695±1516</t>
  </si>
  <si>
    <t>781±689</t>
  </si>
  <si>
    <t>996±291</t>
  </si>
  <si>
    <t>2943±697</t>
  </si>
  <si>
    <t>2381±1399</t>
  </si>
  <si>
    <t>239±338</t>
  </si>
  <si>
    <t>305±239</t>
  </si>
  <si>
    <t>1353±746</t>
  </si>
  <si>
    <t>3085±1280</t>
  </si>
  <si>
    <t>9847±1748</t>
  </si>
  <si>
    <t>9446±1241</t>
  </si>
  <si>
    <t>23805±4070</t>
  </si>
  <si>
    <t>22280±2309</t>
  </si>
  <si>
    <t>3635±2145</t>
  </si>
  <si>
    <t>2141±1007</t>
  </si>
  <si>
    <t>2470±618</t>
  </si>
  <si>
    <t>2465±236</t>
  </si>
  <si>
    <t>113879±2366</t>
  </si>
  <si>
    <t>127980±9367</t>
  </si>
  <si>
    <t>1008±465</t>
  </si>
  <si>
    <t>1526±53</t>
  </si>
  <si>
    <t>13015±536</t>
  </si>
  <si>
    <t>20926±4699</t>
  </si>
  <si>
    <t>2044±692</t>
  </si>
  <si>
    <t>1858±105</t>
  </si>
  <si>
    <t>204±289</t>
  </si>
  <si>
    <t>1168±736</t>
  </si>
  <si>
    <t>366±144</t>
  </si>
  <si>
    <t>621±458</t>
  </si>
  <si>
    <t>7459±1783</t>
  </si>
  <si>
    <t>11852±2273</t>
  </si>
  <si>
    <t>26470±3924</t>
  </si>
  <si>
    <t>28085±1441</t>
  </si>
  <si>
    <t>4574±1578</t>
  </si>
  <si>
    <t>6734±1567</t>
  </si>
  <si>
    <t>6799±828</t>
  </si>
  <si>
    <t>7002±1399</t>
  </si>
  <si>
    <t>2067±171</t>
  </si>
  <si>
    <t>2163±234</t>
  </si>
  <si>
    <t>38423±1799</t>
  </si>
  <si>
    <t>33989±3056</t>
  </si>
  <si>
    <t>4343±2853</t>
  </si>
  <si>
    <t>7452±1192</t>
  </si>
  <si>
    <t>2394±790</t>
  </si>
  <si>
    <t>3919±1162</t>
  </si>
  <si>
    <t>60457±6740</t>
  </si>
  <si>
    <t>56257±4364</t>
  </si>
  <si>
    <t>1277±330</t>
  </si>
  <si>
    <t>1659±118</t>
  </si>
  <si>
    <t>12389±2031</t>
  </si>
  <si>
    <t>10314±1252</t>
  </si>
  <si>
    <t>24429±5031</t>
  </si>
  <si>
    <t>24598±3355</t>
  </si>
  <si>
    <t>1405±206</t>
  </si>
  <si>
    <t>2103±388</t>
  </si>
  <si>
    <t>1484±638</t>
  </si>
  <si>
    <t>1718±694</t>
  </si>
  <si>
    <t>14448±853</t>
  </si>
  <si>
    <t>18038±4696</t>
  </si>
  <si>
    <t>1338±512</t>
  </si>
  <si>
    <t>2956±863</t>
  </si>
  <si>
    <t>12559±3914</t>
  </si>
  <si>
    <t>7723±1074</t>
  </si>
  <si>
    <t>37498±8923</t>
  </si>
  <si>
    <t>80067±25927</t>
  </si>
  <si>
    <t>46400±9444</t>
  </si>
  <si>
    <t>73913±11288</t>
  </si>
  <si>
    <t>3875±1051</t>
  </si>
  <si>
    <t>4148±537</t>
  </si>
  <si>
    <t>2172±509</t>
  </si>
  <si>
    <t>3382±340</t>
  </si>
  <si>
    <t>2570±314</t>
  </si>
  <si>
    <t>2177±177</t>
  </si>
  <si>
    <t>2597±333</t>
  </si>
  <si>
    <t>2396±406</t>
  </si>
  <si>
    <t>24388±3048</t>
  </si>
  <si>
    <t>23567±4132</t>
  </si>
  <si>
    <t>73496±8661</t>
  </si>
  <si>
    <t>76186±16402</t>
  </si>
  <si>
    <t>1503±455</t>
  </si>
  <si>
    <t>936±417</t>
  </si>
  <si>
    <t>5008±455</t>
  </si>
  <si>
    <t>6026±677</t>
  </si>
  <si>
    <t>1327±133</t>
  </si>
  <si>
    <t>1722±279</t>
  </si>
  <si>
    <t>269875±24665</t>
  </si>
  <si>
    <t>293292±16257</t>
  </si>
  <si>
    <t>11579±1314</t>
  </si>
  <si>
    <t>14016±1423</t>
  </si>
  <si>
    <t>6225±2301</t>
  </si>
  <si>
    <t>9815±2250</t>
  </si>
  <si>
    <t>7266±1675</t>
  </si>
  <si>
    <t>4917±902</t>
  </si>
  <si>
    <t>40388±5457</t>
  </si>
  <si>
    <t>38145±4385</t>
  </si>
  <si>
    <t>126323±7377</t>
  </si>
  <si>
    <t>151180±12902</t>
  </si>
  <si>
    <t>67584±4456</t>
  </si>
  <si>
    <t>70479±8235</t>
  </si>
  <si>
    <t>1875±664</t>
  </si>
  <si>
    <t>859±536</t>
  </si>
  <si>
    <t>4357±1298</t>
  </si>
  <si>
    <t>9311±2562</t>
  </si>
  <si>
    <t>167715±9081</t>
  </si>
  <si>
    <t>158252±15083</t>
  </si>
  <si>
    <t>9097±1827</t>
  </si>
  <si>
    <t>9501±1040</t>
  </si>
  <si>
    <t>44629±16410</t>
  </si>
  <si>
    <t>64765±404</t>
  </si>
  <si>
    <t>103184±22422</t>
  </si>
  <si>
    <t>130204±23148</t>
  </si>
  <si>
    <t>24659±5660</t>
  </si>
  <si>
    <t>19538±1525</t>
  </si>
  <si>
    <t>15052±1713</t>
  </si>
  <si>
    <t>13875±1393</t>
  </si>
  <si>
    <t>1066±237</t>
  </si>
  <si>
    <t>1720±243</t>
  </si>
  <si>
    <t>11213±6104</t>
  </si>
  <si>
    <t>13394±1239</t>
  </si>
  <si>
    <t>672±621</t>
  </si>
  <si>
    <t>1933±725</t>
  </si>
  <si>
    <t>11299±7370</t>
  </si>
  <si>
    <t>2267±1827</t>
  </si>
  <si>
    <t>62375±11168</t>
  </si>
  <si>
    <t>45185±7074</t>
  </si>
  <si>
    <t>34170±5247</t>
  </si>
  <si>
    <t>49961±18811</t>
  </si>
  <si>
    <t>7487±1468</t>
  </si>
  <si>
    <t>12149±4462</t>
  </si>
  <si>
    <t>770±530</t>
  </si>
  <si>
    <t>3226±1426</t>
  </si>
  <si>
    <t>4579±2667</t>
  </si>
  <si>
    <t>2548±851</t>
  </si>
  <si>
    <t>48331±12473</t>
  </si>
  <si>
    <t>30148±9647</t>
  </si>
  <si>
    <t>37693±7643</t>
  </si>
  <si>
    <t>28790±4780</t>
  </si>
  <si>
    <t>199077±23919</t>
  </si>
  <si>
    <t>169604±13905</t>
  </si>
  <si>
    <t>28216±5802</t>
  </si>
  <si>
    <t>24226±1043</t>
  </si>
  <si>
    <t>257971±70954</t>
  </si>
  <si>
    <t>335011±48070</t>
  </si>
  <si>
    <t>22265±3159</t>
  </si>
  <si>
    <t>23901±2310</t>
  </si>
  <si>
    <t>529±387</t>
  </si>
  <si>
    <t>1257±346</t>
  </si>
  <si>
    <t>66782±660</t>
  </si>
  <si>
    <t>96988±16034</t>
  </si>
  <si>
    <t>51973±3153</t>
  </si>
  <si>
    <t>77764±18078</t>
  </si>
  <si>
    <t>11138±1592</t>
  </si>
  <si>
    <t>15215±2198</t>
  </si>
  <si>
    <t>43090±4981</t>
  </si>
  <si>
    <t>42307±1611</t>
  </si>
  <si>
    <t>6205±868</t>
  </si>
  <si>
    <t>6863±556</t>
  </si>
  <si>
    <t>47731±17998</t>
  </si>
  <si>
    <t>27121±3740</t>
  </si>
  <si>
    <t>1497±677</t>
  </si>
  <si>
    <t>1364±1045</t>
  </si>
  <si>
    <t>5028±842</t>
  </si>
  <si>
    <t>5958±1078</t>
  </si>
  <si>
    <t>204330±30557</t>
  </si>
  <si>
    <t>202595±44902</t>
  </si>
  <si>
    <t>190375±32395</t>
  </si>
  <si>
    <t>227210±57387</t>
  </si>
  <si>
    <t>9877±8153</t>
  </si>
  <si>
    <t>6701±2313</t>
  </si>
  <si>
    <t>3661±792</t>
  </si>
  <si>
    <t>4266±910</t>
  </si>
  <si>
    <t>30485±6058</t>
  </si>
  <si>
    <t>21295±5090</t>
  </si>
  <si>
    <t>52831±1356</t>
  </si>
  <si>
    <t>51075±3722</t>
  </si>
  <si>
    <t>92893±13648</t>
  </si>
  <si>
    <t>81873±10784</t>
  </si>
  <si>
    <t>2351±1342</t>
  </si>
  <si>
    <t>2471±554</t>
  </si>
  <si>
    <t>34685±5870</t>
  </si>
  <si>
    <t>39676±1341</t>
  </si>
  <si>
    <t>7925±2287</t>
  </si>
  <si>
    <t>10948±2075</t>
  </si>
  <si>
    <t>12990±2330</t>
  </si>
  <si>
    <t>8123±2988</t>
  </si>
  <si>
    <t>67013±14151</t>
  </si>
  <si>
    <t>81030±16196</t>
  </si>
  <si>
    <t>21874±6888</t>
  </si>
  <si>
    <t>26794±3293</t>
  </si>
  <si>
    <t>43115±8202</t>
  </si>
  <si>
    <t>37534±5525</t>
  </si>
  <si>
    <t>12854±1315</t>
  </si>
  <si>
    <t>10109±906</t>
  </si>
  <si>
    <t>38627±5634</t>
  </si>
  <si>
    <t>37774±4522</t>
  </si>
  <si>
    <t>120808±3312</t>
  </si>
  <si>
    <t>134959±12596</t>
  </si>
  <si>
    <t>13659±2983</t>
  </si>
  <si>
    <t>18660±2495</t>
  </si>
  <si>
    <t>1165±186</t>
  </si>
  <si>
    <t>1649±233</t>
  </si>
  <si>
    <t>1002±814</t>
  </si>
  <si>
    <t>1984±1161</t>
  </si>
  <si>
    <t>88212±56028</t>
  </si>
  <si>
    <t>190775±58004</t>
  </si>
  <si>
    <t>20844±2581</t>
  </si>
  <si>
    <t>22118±2663</t>
  </si>
  <si>
    <t>15362±2343</t>
  </si>
  <si>
    <t>20115±6479</t>
  </si>
  <si>
    <t>7242±2000</t>
  </si>
  <si>
    <t>10708±307</t>
  </si>
  <si>
    <t>2755±2014</t>
  </si>
  <si>
    <t>4993±1197</t>
  </si>
  <si>
    <t>722545±102485</t>
  </si>
  <si>
    <t>856369±67774</t>
  </si>
  <si>
    <t>109239±38208</t>
  </si>
  <si>
    <t>72979±14742</t>
  </si>
  <si>
    <t>2339±1036</t>
  </si>
  <si>
    <t>3110±178</t>
  </si>
  <si>
    <t>111439±45461</t>
  </si>
  <si>
    <t>90329±35428</t>
  </si>
  <si>
    <t>6111±1194</t>
  </si>
  <si>
    <t>6044±1346</t>
  </si>
  <si>
    <t>40856±2044</t>
  </si>
  <si>
    <t>36878±1019</t>
  </si>
  <si>
    <t>1561±256</t>
  </si>
  <si>
    <t>1898±376</t>
  </si>
  <si>
    <t>3621±262</t>
  </si>
  <si>
    <t>2920±1087</t>
  </si>
  <si>
    <t>8697±1721</t>
  </si>
  <si>
    <t>11311±1422</t>
  </si>
  <si>
    <t>175±143</t>
  </si>
  <si>
    <t>451±21</t>
  </si>
  <si>
    <t>1411±211</t>
  </si>
  <si>
    <t>1856±253</t>
  </si>
  <si>
    <t>1542±64</t>
  </si>
  <si>
    <t>2712±816</t>
  </si>
  <si>
    <t>1871±597</t>
  </si>
  <si>
    <t>2077±731</t>
  </si>
  <si>
    <t>87154±9280</t>
  </si>
  <si>
    <t>104753±10621</t>
  </si>
  <si>
    <t>185803±15584</t>
  </si>
  <si>
    <t>189306±8188</t>
  </si>
  <si>
    <t>85175±9103</t>
  </si>
  <si>
    <t>102231±11087</t>
  </si>
  <si>
    <t>11399±4261</t>
  </si>
  <si>
    <t>18835±3522</t>
  </si>
  <si>
    <t>24961±4685</t>
  </si>
  <si>
    <t>30677±3195</t>
  </si>
  <si>
    <t>2077±898</t>
  </si>
  <si>
    <t>3007±1217</t>
  </si>
  <si>
    <t>3237±415</t>
  </si>
  <si>
    <t>1962±630</t>
  </si>
  <si>
    <t>12872±9709</t>
  </si>
  <si>
    <t>9187±3959</t>
  </si>
  <si>
    <t>479±457</t>
  </si>
  <si>
    <t>1541±1637</t>
  </si>
  <si>
    <t>7914±4420</t>
  </si>
  <si>
    <t>2503±1033</t>
  </si>
  <si>
    <t>48166±7437</t>
  </si>
  <si>
    <t>42481±7655</t>
  </si>
  <si>
    <t>56369±50667</t>
  </si>
  <si>
    <t>109458±55159</t>
  </si>
  <si>
    <t>92620±7651</t>
  </si>
  <si>
    <t>89825±7600</t>
  </si>
  <si>
    <t>24066±7906</t>
  </si>
  <si>
    <t>35888±2195</t>
  </si>
  <si>
    <t>16662±884</t>
  </si>
  <si>
    <t>19758±4340</t>
  </si>
  <si>
    <t>17373±9783</t>
  </si>
  <si>
    <t>13018±2462</t>
  </si>
  <si>
    <t>23600±8082</t>
  </si>
  <si>
    <t>22694±6651</t>
  </si>
  <si>
    <t>88229±5151</t>
  </si>
  <si>
    <t>59649±15050</t>
  </si>
  <si>
    <t>33256±15673</t>
  </si>
  <si>
    <t>19191±3495</t>
  </si>
  <si>
    <t>3354±682</t>
  </si>
  <si>
    <t>3533±917</t>
  </si>
  <si>
    <t>47340±7326</t>
  </si>
  <si>
    <t>55906±6620</t>
  </si>
  <si>
    <t>63192±11495</t>
  </si>
  <si>
    <t>54529±1384</t>
  </si>
  <si>
    <t>540979±67071</t>
  </si>
  <si>
    <t>565428±52663</t>
  </si>
  <si>
    <t>8947±1636</t>
  </si>
  <si>
    <t>9960±783</t>
  </si>
  <si>
    <t>65558±8474</t>
  </si>
  <si>
    <t>76407±9671</t>
  </si>
  <si>
    <t>1842±549</t>
  </si>
  <si>
    <t>980±183</t>
  </si>
  <si>
    <t>918565±196104</t>
  </si>
  <si>
    <t>565790±55894</t>
  </si>
  <si>
    <t>26102±5527</t>
  </si>
  <si>
    <t>19454±1389</t>
  </si>
  <si>
    <t>34918±5823</t>
  </si>
  <si>
    <t>30528±11534</t>
  </si>
  <si>
    <t>5002±1076</t>
  </si>
  <si>
    <t>3363±812</t>
  </si>
  <si>
    <t>194232±23431</t>
  </si>
  <si>
    <t>243211±27509</t>
  </si>
  <si>
    <t>512±498</t>
  </si>
  <si>
    <t>1082±196</t>
  </si>
  <si>
    <t>24857±4387</t>
  </si>
  <si>
    <t>24390±2190</t>
  </si>
  <si>
    <t>42509±1909</t>
  </si>
  <si>
    <t>49823±8069</t>
  </si>
  <si>
    <t>27386±4009</t>
  </si>
  <si>
    <t>28140±3837</t>
  </si>
  <si>
    <t>8722±4986</t>
  </si>
  <si>
    <t>14791±3846</t>
  </si>
  <si>
    <t>2006±749</t>
  </si>
  <si>
    <t>687±505</t>
  </si>
  <si>
    <t>178126±41642</t>
  </si>
  <si>
    <t>100355±12550</t>
  </si>
  <si>
    <t>107299±5731</t>
  </si>
  <si>
    <t>93400±12755</t>
  </si>
  <si>
    <t>1229±991</t>
  </si>
  <si>
    <t>2205±714</t>
  </si>
  <si>
    <t>16389±4612</t>
  </si>
  <si>
    <t>9133±857</t>
  </si>
  <si>
    <t>465425±111648</t>
  </si>
  <si>
    <t>357645±39988</t>
  </si>
  <si>
    <t>63209±36834</t>
  </si>
  <si>
    <t>87452±7417</t>
  </si>
  <si>
    <t>4515±915</t>
  </si>
  <si>
    <t>5317±602</t>
  </si>
  <si>
    <t>190826±28543</t>
  </si>
  <si>
    <t>141662±10517</t>
  </si>
  <si>
    <t>854±414</t>
  </si>
  <si>
    <t>1366±223</t>
  </si>
  <si>
    <t>5460±204</t>
  </si>
  <si>
    <t>6154±907</t>
  </si>
  <si>
    <t>6719±287</t>
  </si>
  <si>
    <t>7618±1114</t>
  </si>
  <si>
    <t>1394466±48255</t>
  </si>
  <si>
    <t>1473972±251360</t>
  </si>
  <si>
    <t>33044±2583</t>
  </si>
  <si>
    <t>36189±3045</t>
  </si>
  <si>
    <t>30017±12229</t>
  </si>
  <si>
    <t>24123±8649</t>
  </si>
  <si>
    <t>117751±22309</t>
  </si>
  <si>
    <t>81172±12020</t>
  </si>
  <si>
    <t>6621±3711</t>
  </si>
  <si>
    <t>5716±4629</t>
  </si>
  <si>
    <t>904±86</t>
  </si>
  <si>
    <t>398±335</t>
  </si>
  <si>
    <t>936±1324</t>
  </si>
  <si>
    <t>1090±1008</t>
  </si>
  <si>
    <t>232473±31365</t>
  </si>
  <si>
    <t>213047±39820</t>
  </si>
  <si>
    <t>7030±3079</t>
  </si>
  <si>
    <t>11517±1394</t>
  </si>
  <si>
    <t>2872±794</t>
  </si>
  <si>
    <t>2433±531</t>
  </si>
  <si>
    <t>56±79</t>
  </si>
  <si>
    <t>458±361</t>
  </si>
  <si>
    <t>39683±6981</t>
  </si>
  <si>
    <t>44742±7117</t>
  </si>
  <si>
    <t>2376±434</t>
  </si>
  <si>
    <t>3010±192</t>
  </si>
  <si>
    <t>30141±7388</t>
  </si>
  <si>
    <t>31616±5149</t>
  </si>
  <si>
    <t>6088±6516</t>
  </si>
  <si>
    <t>14728±5651</t>
  </si>
  <si>
    <t>3470±2885</t>
  </si>
  <si>
    <t>2866±1814</t>
  </si>
  <si>
    <t>2861±573</t>
  </si>
  <si>
    <t>2135±1417</t>
  </si>
  <si>
    <t>9906±626</t>
  </si>
  <si>
    <t>8471±716</t>
  </si>
  <si>
    <t>12256±9995</t>
  </si>
  <si>
    <t>24495±12900</t>
  </si>
  <si>
    <t>155654±29861</t>
  </si>
  <si>
    <t>227528±56613</t>
  </si>
  <si>
    <t>9989±3666</t>
  </si>
  <si>
    <t>9094±1799</t>
  </si>
  <si>
    <t>710±130</t>
  </si>
  <si>
    <t>1875±941</t>
  </si>
  <si>
    <t>2914±1793</t>
  </si>
  <si>
    <t>5542±1232</t>
  </si>
  <si>
    <t>66861±19944</t>
  </si>
  <si>
    <t>67351±20171</t>
  </si>
  <si>
    <t>4670±638</t>
  </si>
  <si>
    <t>4194±822</t>
  </si>
  <si>
    <t>15802±3770</t>
  </si>
  <si>
    <t>24013±4300</t>
  </si>
  <si>
    <t>19160±2316</t>
  </si>
  <si>
    <t>21273±2136</t>
  </si>
  <si>
    <t>121857±9665</t>
  </si>
  <si>
    <t>144759±6413</t>
  </si>
  <si>
    <t>1699±1012</t>
  </si>
  <si>
    <t>3019±562</t>
  </si>
  <si>
    <t>2229±479</t>
  </si>
  <si>
    <t>1994±251</t>
  </si>
  <si>
    <t>7502±646</t>
  </si>
  <si>
    <t>8098±398</t>
  </si>
  <si>
    <t>1185±1136</t>
  </si>
  <si>
    <t>2839±1089</t>
  </si>
  <si>
    <t>60731±35896</t>
  </si>
  <si>
    <t>28093±24546</t>
  </si>
  <si>
    <t>100972±15099</t>
  </si>
  <si>
    <t>90780±11436</t>
  </si>
  <si>
    <t>642±909</t>
  </si>
  <si>
    <t>1794±2538</t>
  </si>
  <si>
    <t>2437±861</t>
  </si>
  <si>
    <t>3415±468</t>
  </si>
  <si>
    <t>2018±681</t>
  </si>
  <si>
    <t>1200±155</t>
  </si>
  <si>
    <t>7245±3677</t>
  </si>
  <si>
    <t>686±333</t>
  </si>
  <si>
    <t>1378±368</t>
  </si>
  <si>
    <t>1453±435</t>
  </si>
  <si>
    <t>323±244</t>
  </si>
  <si>
    <t>1385±733</t>
  </si>
  <si>
    <t>1074±67</t>
  </si>
  <si>
    <t>1167±56</t>
  </si>
  <si>
    <t>857±642</t>
  </si>
  <si>
    <t>1385±108</t>
  </si>
  <si>
    <t>1489±441</t>
  </si>
  <si>
    <t>1209±370</t>
  </si>
  <si>
    <t>10739±1105</t>
  </si>
  <si>
    <t>12017±1962</t>
  </si>
  <si>
    <t>656861±24208</t>
  </si>
  <si>
    <t>709644±63433</t>
  </si>
  <si>
    <t>66497±5098</t>
  </si>
  <si>
    <t>81362±6595</t>
  </si>
  <si>
    <t>4794±181</t>
  </si>
  <si>
    <t>5862±1105</t>
  </si>
  <si>
    <t>6563±97</t>
  </si>
  <si>
    <t>7118±1199</t>
  </si>
  <si>
    <t>18098±3715</t>
  </si>
  <si>
    <t>17888±2885</t>
  </si>
  <si>
    <t>14166±1813</t>
  </si>
  <si>
    <t>19700±3442</t>
  </si>
  <si>
    <t>4928±2016</t>
  </si>
  <si>
    <t>7729±908</t>
  </si>
  <si>
    <t>21162±6625</t>
  </si>
  <si>
    <t>15065±1745</t>
  </si>
  <si>
    <t>1101±760</t>
  </si>
  <si>
    <t>913±847</t>
  </si>
  <si>
    <t>22661±667</t>
  </si>
  <si>
    <t>23569±5471</t>
  </si>
  <si>
    <t>678±479</t>
  </si>
  <si>
    <t>95±103</t>
  </si>
  <si>
    <t>7401±1757</t>
  </si>
  <si>
    <t>5051±2223</t>
  </si>
  <si>
    <t>59432±9491</t>
  </si>
  <si>
    <t>76071±10471</t>
  </si>
  <si>
    <t>5995±838</t>
  </si>
  <si>
    <t>7979±1553</t>
  </si>
  <si>
    <t>952110±128605</t>
  </si>
  <si>
    <t>706976±97684</t>
  </si>
  <si>
    <t>706538±49370</t>
  </si>
  <si>
    <t>663003±15451</t>
  </si>
  <si>
    <t>5103±328</t>
  </si>
  <si>
    <t>5271±301</t>
  </si>
  <si>
    <t>118405±11196</t>
  </si>
  <si>
    <t>118095±7480</t>
  </si>
  <si>
    <t>91290±6076</t>
  </si>
  <si>
    <t>91167±7420</t>
  </si>
  <si>
    <t>110890±17763</t>
  </si>
  <si>
    <t>141892±3449</t>
  </si>
  <si>
    <t>4799±939</t>
  </si>
  <si>
    <t>3184±386</t>
  </si>
  <si>
    <t>26183±5396</t>
  </si>
  <si>
    <t>17587±4162</t>
  </si>
  <si>
    <t>4554±211</t>
  </si>
  <si>
    <t>3784±912</t>
  </si>
  <si>
    <t>94864±21689</t>
  </si>
  <si>
    <t>99665±8636</t>
  </si>
  <si>
    <t>24808±5804</t>
  </si>
  <si>
    <t>30810±2709</t>
  </si>
  <si>
    <t>574±288</t>
  </si>
  <si>
    <t>1034±367</t>
  </si>
  <si>
    <t>17273±7843</t>
  </si>
  <si>
    <t>9439±5535</t>
  </si>
  <si>
    <t>6841±622</t>
  </si>
  <si>
    <t>5168±1069</t>
  </si>
  <si>
    <t>289887±65701</t>
  </si>
  <si>
    <t>302893±43965</t>
  </si>
  <si>
    <t>14238±2477</t>
  </si>
  <si>
    <t>15479±1413</t>
  </si>
  <si>
    <t>16379±4292</t>
  </si>
  <si>
    <t>9694±2929</t>
  </si>
  <si>
    <t>54367±20407</t>
  </si>
  <si>
    <t>87102±20550</t>
  </si>
  <si>
    <t>454±643</t>
  </si>
  <si>
    <t>1649±1653</t>
  </si>
  <si>
    <t>19374±1241</t>
  </si>
  <si>
    <t>19696±3210</t>
  </si>
  <si>
    <t>38984±9004</t>
  </si>
  <si>
    <t>61141±9243</t>
  </si>
  <si>
    <t>21941±1719</t>
  </si>
  <si>
    <t>18260±2848</t>
  </si>
  <si>
    <t>160492±8952</t>
  </si>
  <si>
    <t>171411±10320</t>
  </si>
  <si>
    <t>51814±8182</t>
  </si>
  <si>
    <t>69003±5270</t>
  </si>
  <si>
    <t>8505±2418</t>
  </si>
  <si>
    <t>13713±1183</t>
  </si>
  <si>
    <t>27925±5943</t>
  </si>
  <si>
    <t>32231±10006</t>
  </si>
  <si>
    <t>53702±18695</t>
  </si>
  <si>
    <t>38006±6886</t>
  </si>
  <si>
    <t>22748±2168</t>
  </si>
  <si>
    <t>29091±5027</t>
  </si>
  <si>
    <t>5534±822</t>
  </si>
  <si>
    <t>7267±950</t>
  </si>
  <si>
    <t>2616±458</t>
  </si>
  <si>
    <t>1192±620</t>
  </si>
  <si>
    <t>4636±980</t>
  </si>
  <si>
    <t>8160±1998</t>
  </si>
  <si>
    <t>111326±4979</t>
  </si>
  <si>
    <t>102551±7475</t>
  </si>
  <si>
    <t>629±399</t>
  </si>
  <si>
    <t>1190±44</t>
  </si>
  <si>
    <t>261±187</t>
  </si>
  <si>
    <t>29741±1938</t>
  </si>
  <si>
    <t>32900±6615</t>
  </si>
  <si>
    <t>1732±466</t>
  </si>
  <si>
    <t>2379±465</t>
  </si>
  <si>
    <t>47293±12410</t>
  </si>
  <si>
    <t>41352±8842</t>
  </si>
  <si>
    <t>3434±308</t>
  </si>
  <si>
    <t>4008±780</t>
  </si>
  <si>
    <t>161±228</t>
  </si>
  <si>
    <t>249±176</t>
  </si>
  <si>
    <t>47745±6690</t>
  </si>
  <si>
    <t>45678±9073</t>
  </si>
  <si>
    <t>1702±588</t>
  </si>
  <si>
    <t>1473±223</t>
  </si>
  <si>
    <t>32897±2467</t>
  </si>
  <si>
    <t>35687±3973</t>
  </si>
  <si>
    <t>9902±2507</t>
  </si>
  <si>
    <t>15988±2222</t>
  </si>
  <si>
    <t>1219±104</t>
  </si>
  <si>
    <t>1509±349</t>
  </si>
  <si>
    <t>221255±37660</t>
  </si>
  <si>
    <t>161969±6495</t>
  </si>
  <si>
    <t>22278±8501</t>
  </si>
  <si>
    <t>18178±3561</t>
  </si>
  <si>
    <t>8976±3043</t>
  </si>
  <si>
    <t>16587±2749</t>
  </si>
  <si>
    <t>131969±23707</t>
  </si>
  <si>
    <t>104973±1699</t>
  </si>
  <si>
    <t>9524±1238</t>
  </si>
  <si>
    <t>12406±2304</t>
  </si>
  <si>
    <t>26606±4756</t>
  </si>
  <si>
    <t>39409±5177</t>
  </si>
  <si>
    <t>6790±1125</t>
  </si>
  <si>
    <t>6930±4455</t>
  </si>
  <si>
    <t>4679±1308</t>
  </si>
  <si>
    <t>5058±2745</t>
  </si>
  <si>
    <t>14867±1496</t>
  </si>
  <si>
    <t>16256±2181</t>
  </si>
  <si>
    <t>14088±3630</t>
  </si>
  <si>
    <t>19231±2024</t>
  </si>
  <si>
    <t>526459±61162</t>
  </si>
  <si>
    <t>733860±88113</t>
  </si>
  <si>
    <t>1958509±702164</t>
  </si>
  <si>
    <t>2978827±916249</t>
  </si>
  <si>
    <t>50843±45789</t>
  </si>
  <si>
    <t>143994±72393</t>
  </si>
  <si>
    <t>1737±1302</t>
  </si>
  <si>
    <t>1642±689</t>
  </si>
  <si>
    <t>21017±16907</t>
  </si>
  <si>
    <t>64955±19136</t>
  </si>
  <si>
    <t>4851±3065</t>
  </si>
  <si>
    <t>9332±4106</t>
  </si>
  <si>
    <t>6289±1585</t>
  </si>
  <si>
    <t>3377±1120</t>
  </si>
  <si>
    <t>260076±49647</t>
  </si>
  <si>
    <t>192822±4837</t>
  </si>
  <si>
    <t>37731±29309</t>
  </si>
  <si>
    <t>64263±17945</t>
  </si>
  <si>
    <t>6225±1800</t>
  </si>
  <si>
    <t>5971±1477</t>
  </si>
  <si>
    <t>235260±58570</t>
  </si>
  <si>
    <t>157971±16195</t>
  </si>
  <si>
    <t>1416774±354127</t>
  </si>
  <si>
    <t>1111518±7169</t>
  </si>
  <si>
    <t>27471±3365</t>
  </si>
  <si>
    <t>28241±3955</t>
  </si>
  <si>
    <t>12146±2920</t>
  </si>
  <si>
    <t>15265±1131</t>
  </si>
  <si>
    <t>5527±2240</t>
  </si>
  <si>
    <t>6994±966</t>
  </si>
  <si>
    <t>13475±4466</t>
  </si>
  <si>
    <t>19829±2836</t>
  </si>
  <si>
    <t>1571±1051</t>
  </si>
  <si>
    <t>2931±699</t>
  </si>
  <si>
    <t>6973±3778</t>
  </si>
  <si>
    <t>11641±1537</t>
  </si>
  <si>
    <t>20423±5493</t>
  </si>
  <si>
    <t>29149±809</t>
  </si>
  <si>
    <t>14218±2097</t>
  </si>
  <si>
    <t>18909±1422</t>
  </si>
  <si>
    <t>4959±1009</t>
  </si>
  <si>
    <t>6556±794</t>
  </si>
  <si>
    <t>645±912</t>
  </si>
  <si>
    <t>1636±314</t>
  </si>
  <si>
    <t>8015±1859</t>
  </si>
  <si>
    <t>7186±1884</t>
  </si>
  <si>
    <t>21915±5729</t>
  </si>
  <si>
    <t>29661±2956</t>
  </si>
  <si>
    <t>7262±2506</t>
  </si>
  <si>
    <t>9858±984</t>
  </si>
  <si>
    <t>42881±12395</t>
  </si>
  <si>
    <t>35564±6284</t>
  </si>
  <si>
    <t>53124±9384</t>
  </si>
  <si>
    <t>45084±11548</t>
  </si>
  <si>
    <t>10124±2309</t>
  </si>
  <si>
    <t>12879±387</t>
  </si>
  <si>
    <t>9996±1895</t>
  </si>
  <si>
    <t>9473±1185</t>
  </si>
  <si>
    <t>16849±1848</t>
  </si>
  <si>
    <t>14819±2827</t>
  </si>
  <si>
    <t>7337±366</t>
  </si>
  <si>
    <t>7302±1727</t>
  </si>
  <si>
    <t>19742±2500</t>
  </si>
  <si>
    <t>19241±1582</t>
  </si>
  <si>
    <t>44695±16668</t>
  </si>
  <si>
    <t>32552±9514</t>
  </si>
  <si>
    <t>102710±1699</t>
  </si>
  <si>
    <t>102997±18484</t>
  </si>
  <si>
    <t>5854±468</t>
  </si>
  <si>
    <t>5681±175</t>
  </si>
  <si>
    <t>2118±604</t>
  </si>
  <si>
    <t>3640±497</t>
  </si>
  <si>
    <t>19571±3037</t>
  </si>
  <si>
    <t>26642±3308</t>
  </si>
  <si>
    <t>7779±1066</t>
  </si>
  <si>
    <t>8183±621</t>
  </si>
  <si>
    <t>25785±5894</t>
  </si>
  <si>
    <t>42519±9769</t>
  </si>
  <si>
    <t>1262±529</t>
  </si>
  <si>
    <t>2333±444</t>
  </si>
  <si>
    <t>12714±2699</t>
  </si>
  <si>
    <t>16786±2407</t>
  </si>
  <si>
    <t>21021±4089</t>
  </si>
  <si>
    <t>29575±3933</t>
  </si>
  <si>
    <t>20312±5546</t>
  </si>
  <si>
    <t>17389±815</t>
  </si>
  <si>
    <t>54713±8700</t>
  </si>
  <si>
    <t>61177±5704</t>
  </si>
  <si>
    <t>8707±1202</t>
  </si>
  <si>
    <t>6388±1049</t>
  </si>
  <si>
    <t>15649±1129</t>
  </si>
  <si>
    <t>18639±1866</t>
  </si>
  <si>
    <t>6849±3575</t>
  </si>
  <si>
    <t>8366±466</t>
  </si>
  <si>
    <t>695608±28138</t>
  </si>
  <si>
    <t>828177±80206</t>
  </si>
  <si>
    <t>1949±892</t>
  </si>
  <si>
    <t>646±188</t>
  </si>
  <si>
    <t>241886±37021</t>
  </si>
  <si>
    <t>251953±33624</t>
  </si>
  <si>
    <t>14833±1255</t>
  </si>
  <si>
    <t>17861±2752</t>
  </si>
  <si>
    <t>23307±4180</t>
  </si>
  <si>
    <t>34294±4565</t>
  </si>
  <si>
    <t>11075±8669</t>
  </si>
  <si>
    <t>28139±11401</t>
  </si>
  <si>
    <t>103057±14268</t>
  </si>
  <si>
    <t>130265±7181</t>
  </si>
  <si>
    <t>5518±118</t>
  </si>
  <si>
    <t>7185±1135</t>
  </si>
  <si>
    <t>4060±647</t>
  </si>
  <si>
    <t>3579±103</t>
  </si>
  <si>
    <t>66058±4874</t>
  </si>
  <si>
    <t>72956±3351</t>
  </si>
  <si>
    <t>95391±2626</t>
  </si>
  <si>
    <t>103553±4089</t>
  </si>
  <si>
    <t>294632±54277</t>
  </si>
  <si>
    <t>408063±31109</t>
  </si>
  <si>
    <t>1819±1544</t>
  </si>
  <si>
    <t>6338±5358</t>
  </si>
  <si>
    <t>77916±27189</t>
  </si>
  <si>
    <t>136998±24920</t>
  </si>
  <si>
    <t>15441±1500</t>
  </si>
  <si>
    <t>18917±3394</t>
  </si>
  <si>
    <t>244882±55469</t>
  </si>
  <si>
    <t>389281±46398</t>
  </si>
  <si>
    <t>51437±10933</t>
  </si>
  <si>
    <t>68868±7192</t>
  </si>
  <si>
    <t>322726±81087</t>
  </si>
  <si>
    <t>514217±83014</t>
  </si>
  <si>
    <t>362234±36694</t>
  </si>
  <si>
    <t>286371±63883</t>
  </si>
  <si>
    <t>1039±485</t>
  </si>
  <si>
    <t>1369±638</t>
  </si>
  <si>
    <t>6357±1063</t>
  </si>
  <si>
    <t>14553±7641</t>
  </si>
  <si>
    <t>8257±2188</t>
  </si>
  <si>
    <t>6909±2113</t>
  </si>
  <si>
    <t>4724±2082</t>
  </si>
  <si>
    <t>7420±2044</t>
  </si>
  <si>
    <t>222555±13143</t>
  </si>
  <si>
    <t>237845±4736</t>
  </si>
  <si>
    <t>861361±136923</t>
  </si>
  <si>
    <t>955016±59484</t>
  </si>
  <si>
    <t>5896±1801</t>
  </si>
  <si>
    <t>10514±2568</t>
  </si>
  <si>
    <t>22274±23901</t>
  </si>
  <si>
    <t>58477±37980</t>
  </si>
  <si>
    <t>38955±1268</t>
  </si>
  <si>
    <t>45005±8005</t>
  </si>
  <si>
    <t>16147±1934</t>
  </si>
  <si>
    <t>19105±2349</t>
  </si>
  <si>
    <t>6052±1366</t>
  </si>
  <si>
    <t>7343±1001</t>
  </si>
  <si>
    <t>4658±2405</t>
  </si>
  <si>
    <t>7942±566</t>
  </si>
  <si>
    <t>19437±605</t>
  </si>
  <si>
    <t>19294±1612</t>
  </si>
  <si>
    <t>616848±742554</t>
  </si>
  <si>
    <t>739172±459083</t>
  </si>
  <si>
    <t>36494±6958</t>
  </si>
  <si>
    <t>26129±4550</t>
  </si>
  <si>
    <t>3761±543</t>
  </si>
  <si>
    <t>4283±623</t>
  </si>
  <si>
    <t>9743±5873</t>
  </si>
  <si>
    <t>2811±1944</t>
  </si>
  <si>
    <t>101457±10067</t>
  </si>
  <si>
    <t>90196±7126</t>
  </si>
  <si>
    <t>589±623</t>
  </si>
  <si>
    <t>2440±1172</t>
  </si>
  <si>
    <t>41408±11019</t>
  </si>
  <si>
    <t>60104±3484</t>
  </si>
  <si>
    <t>570±165</t>
  </si>
  <si>
    <t>951±162</t>
  </si>
  <si>
    <t>19903±3053</t>
  </si>
  <si>
    <t>18656±2650</t>
  </si>
  <si>
    <t>33518±2601</t>
  </si>
  <si>
    <t>32820±149</t>
  </si>
  <si>
    <t>69757±4064</t>
  </si>
  <si>
    <t>67117±3917</t>
  </si>
  <si>
    <t>9383±723</t>
  </si>
  <si>
    <t>13511±3060</t>
  </si>
  <si>
    <t>6391±1522</t>
  </si>
  <si>
    <t>10701±2234</t>
  </si>
  <si>
    <t>26116±6848</t>
  </si>
  <si>
    <t>18824±7455</t>
  </si>
  <si>
    <t>3019±660</t>
  </si>
  <si>
    <t>2265±121</t>
  </si>
  <si>
    <t>32102±4660</t>
  </si>
  <si>
    <t>24675±11491</t>
  </si>
  <si>
    <t>1360±67</t>
  </si>
  <si>
    <t>6711±4004</t>
  </si>
  <si>
    <t>3265±471</t>
  </si>
  <si>
    <t>5365±1747</t>
  </si>
  <si>
    <t>63585±3620</t>
  </si>
  <si>
    <t>53409±5297</t>
  </si>
  <si>
    <t>59922±32395</t>
  </si>
  <si>
    <t>23860±18629</t>
  </si>
  <si>
    <t>338199±10442</t>
  </si>
  <si>
    <t>317191±11029</t>
  </si>
  <si>
    <t>885±129</t>
  </si>
  <si>
    <t>2147±1106</t>
  </si>
  <si>
    <t>5039±650</t>
  </si>
  <si>
    <t>6849±1221</t>
  </si>
  <si>
    <t>314461±37725</t>
  </si>
  <si>
    <t>399312±23387</t>
  </si>
  <si>
    <t>12346±3888</t>
  </si>
  <si>
    <t>9553±269</t>
  </si>
  <si>
    <t>4860±400</t>
  </si>
  <si>
    <t>4325±127</t>
  </si>
  <si>
    <t>18703±6467</t>
  </si>
  <si>
    <t>9230±1010</t>
  </si>
  <si>
    <t>7461±1878</t>
  </si>
  <si>
    <t>8205±1451</t>
  </si>
  <si>
    <t>88767±2819</t>
  </si>
  <si>
    <t>111750±14528</t>
  </si>
  <si>
    <t>497±352</t>
  </si>
  <si>
    <t>527±598</t>
  </si>
  <si>
    <t>3954±374</t>
  </si>
  <si>
    <t>5565±720</t>
  </si>
  <si>
    <t>57394±5609</t>
  </si>
  <si>
    <t>66045±6465</t>
  </si>
  <si>
    <t>110341±8024</t>
  </si>
  <si>
    <t>128348±9416</t>
  </si>
  <si>
    <t>452713±148992</t>
  </si>
  <si>
    <t>280751±45953</t>
  </si>
  <si>
    <t>537662±156480</t>
  </si>
  <si>
    <t>246147±61209</t>
  </si>
  <si>
    <t>183257±26016</t>
  </si>
  <si>
    <t>184713±11752</t>
  </si>
  <si>
    <t>397157±43516</t>
  </si>
  <si>
    <t>423846±46059</t>
  </si>
  <si>
    <t>82799±14968</t>
  </si>
  <si>
    <t>107276±5319</t>
  </si>
  <si>
    <t>535958±86893</t>
  </si>
  <si>
    <t>685037±72838</t>
  </si>
  <si>
    <t>12374±2447</t>
  </si>
  <si>
    <t>32118±12383</t>
  </si>
  <si>
    <t>67859±11009</t>
  </si>
  <si>
    <t>43501±10387</t>
  </si>
  <si>
    <t>1180±1610</t>
  </si>
  <si>
    <t>4119±874</t>
  </si>
  <si>
    <t>10589±2939</t>
  </si>
  <si>
    <t>6289±1359</t>
  </si>
  <si>
    <t>1196193±35562</t>
  </si>
  <si>
    <t>1297232±75842</t>
  </si>
  <si>
    <t>1122±1587</t>
  </si>
  <si>
    <t>3688±679</t>
  </si>
  <si>
    <t>4720±1123</t>
  </si>
  <si>
    <t>6969±1017</t>
  </si>
  <si>
    <t>870±266</t>
  </si>
  <si>
    <t>1406±578</t>
  </si>
  <si>
    <t>46938±10480</t>
  </si>
  <si>
    <t>22358±7759</t>
  </si>
  <si>
    <t>4641±2688</t>
  </si>
  <si>
    <t>5550±1318</t>
  </si>
  <si>
    <t>10008±1282</t>
  </si>
  <si>
    <t>10161±433</t>
  </si>
  <si>
    <t>61420±20587</t>
  </si>
  <si>
    <t>55963±8686</t>
  </si>
  <si>
    <t>94540±7556</t>
  </si>
  <si>
    <t>121041±15325</t>
  </si>
  <si>
    <t>61174±31548</t>
  </si>
  <si>
    <t>75380±14702</t>
  </si>
  <si>
    <t>88956±6249</t>
  </si>
  <si>
    <t>117723±13698</t>
  </si>
  <si>
    <t>25287±4319</t>
  </si>
  <si>
    <t>34031±4536</t>
  </si>
  <si>
    <t>752652±174709</t>
  </si>
  <si>
    <t>473613±97913</t>
  </si>
  <si>
    <t>26876±7579</t>
  </si>
  <si>
    <t>44065±7305</t>
  </si>
  <si>
    <t>47882±9137</t>
  </si>
  <si>
    <t>60277±11474</t>
  </si>
  <si>
    <t>9156±4237</t>
  </si>
  <si>
    <t>18315±5046</t>
  </si>
  <si>
    <t>56559±6479</t>
  </si>
  <si>
    <t>47552±2459</t>
  </si>
  <si>
    <t>145101±18157</t>
  </si>
  <si>
    <t>167774±16941</t>
  </si>
  <si>
    <t>5404±927</t>
  </si>
  <si>
    <t>5144±488</t>
  </si>
  <si>
    <t>353257±288424</t>
  </si>
  <si>
    <t>283924±58849</t>
  </si>
  <si>
    <t>2507±887</t>
  </si>
  <si>
    <t>4953±2850</t>
  </si>
  <si>
    <t>11501±1800</t>
  </si>
  <si>
    <t>13605±5169</t>
  </si>
  <si>
    <t>2027±926</t>
  </si>
  <si>
    <t>16161±8902</t>
  </si>
  <si>
    <t>9680±6902</t>
  </si>
  <si>
    <t>230±326</t>
  </si>
  <si>
    <t>924±780</t>
  </si>
  <si>
    <t>2374±511</t>
  </si>
  <si>
    <t>27423±2398</t>
  </si>
  <si>
    <t>25802±526</t>
  </si>
  <si>
    <t>1458±422</t>
  </si>
  <si>
    <t>1845±55</t>
  </si>
  <si>
    <t>79726±6362</t>
  </si>
  <si>
    <t>79042±7223</t>
  </si>
  <si>
    <t>232717±22706</t>
  </si>
  <si>
    <t>261759±41856</t>
  </si>
  <si>
    <t>10852±643</t>
  </si>
  <si>
    <t>12648±747</t>
  </si>
  <si>
    <t>285250±14869</t>
  </si>
  <si>
    <t>321928±21824</t>
  </si>
  <si>
    <t>4686±490</t>
  </si>
  <si>
    <t>4588±371</t>
  </si>
  <si>
    <t>21096±3077</t>
  </si>
  <si>
    <t>17724±2595</t>
  </si>
  <si>
    <t>37100±4418</t>
  </si>
  <si>
    <t>36285±4040</t>
  </si>
  <si>
    <t>328774±25123</t>
  </si>
  <si>
    <t>380724±31129</t>
  </si>
  <si>
    <t>21068±6732</t>
  </si>
  <si>
    <t>26585±3823</t>
  </si>
  <si>
    <t>176304±33404</t>
  </si>
  <si>
    <t>291993±55852</t>
  </si>
  <si>
    <t>9259±1256</t>
  </si>
  <si>
    <t>9418±495</t>
  </si>
  <si>
    <t>28065±7977</t>
  </si>
  <si>
    <t>27329±7657</t>
  </si>
  <si>
    <t>167211±21753</t>
  </si>
  <si>
    <t>190919±23968</t>
  </si>
  <si>
    <t>30674±6239</t>
  </si>
  <si>
    <t>19044±3872</t>
  </si>
  <si>
    <t>5285±3312</t>
  </si>
  <si>
    <t>5905±1938</t>
  </si>
  <si>
    <t>3461±1725</t>
  </si>
  <si>
    <t>6016±1098</t>
  </si>
  <si>
    <t>18348±2803</t>
  </si>
  <si>
    <t>18555±1738</t>
  </si>
  <si>
    <t>14418±3958</t>
  </si>
  <si>
    <t>19764±4664</t>
  </si>
  <si>
    <t>8894±464</t>
  </si>
  <si>
    <t>7344±1422</t>
  </si>
  <si>
    <t>7600±1051</t>
  </si>
  <si>
    <t>8283±2772</t>
  </si>
  <si>
    <t>96203±57174</t>
  </si>
  <si>
    <t>123673±29297</t>
  </si>
  <si>
    <t>9515±2044</t>
  </si>
  <si>
    <t>13215±5284</t>
  </si>
  <si>
    <t>94476±37936</t>
  </si>
  <si>
    <t>132299±35879</t>
  </si>
  <si>
    <t>49886±39053</t>
  </si>
  <si>
    <t>88281±38268</t>
  </si>
  <si>
    <t>5966±630</t>
  </si>
  <si>
    <t>7239±1795</t>
  </si>
  <si>
    <t>15084±1511</t>
  </si>
  <si>
    <t>20962±3766</t>
  </si>
  <si>
    <t>5384±2812</t>
  </si>
  <si>
    <t>4020±3836</t>
  </si>
  <si>
    <t>3937993±189640</t>
  </si>
  <si>
    <t>4472544±210290</t>
  </si>
  <si>
    <t>55309±3121</t>
  </si>
  <si>
    <t>38843±9955</t>
  </si>
  <si>
    <t>8406±1715</t>
  </si>
  <si>
    <t>6068±1499</t>
  </si>
  <si>
    <t>6871±1990</t>
  </si>
  <si>
    <t>3350±2560</t>
  </si>
  <si>
    <t>65878±14138</t>
  </si>
  <si>
    <t>72201±3088</t>
  </si>
  <si>
    <t>636517±184026</t>
  </si>
  <si>
    <t>329688±68409</t>
  </si>
  <si>
    <t>54608±6240</t>
  </si>
  <si>
    <t>63216±4913</t>
  </si>
  <si>
    <t>24655±1981</t>
  </si>
  <si>
    <t>23358±1967</t>
  </si>
  <si>
    <t>61495±7856</t>
  </si>
  <si>
    <t>73792±7047</t>
  </si>
  <si>
    <t>73140±13535</t>
  </si>
  <si>
    <t>90182±3172</t>
  </si>
  <si>
    <t>12714±1618</t>
  </si>
  <si>
    <t>17067±2247</t>
  </si>
  <si>
    <t>3296±1769</t>
  </si>
  <si>
    <t>10479±4880</t>
  </si>
  <si>
    <t>53676±4008</t>
  </si>
  <si>
    <t>62039±3845</t>
  </si>
  <si>
    <t>520847±72288</t>
  </si>
  <si>
    <t>382272±64252</t>
  </si>
  <si>
    <t>6364±1751</t>
  </si>
  <si>
    <t>5445±2924</t>
  </si>
  <si>
    <t>134548±43340</t>
  </si>
  <si>
    <t>70596±12240</t>
  </si>
  <si>
    <t>5299±1018</t>
  </si>
  <si>
    <t>4751±1093</t>
  </si>
  <si>
    <t>147786±29973</t>
  </si>
  <si>
    <t>160524±23399</t>
  </si>
  <si>
    <t>12665±1585</t>
  </si>
  <si>
    <t>16425±5947</t>
  </si>
  <si>
    <t>4124±1369</t>
  </si>
  <si>
    <t>3839±592</t>
  </si>
  <si>
    <t>696919±41560</t>
  </si>
  <si>
    <t>829005±58766</t>
  </si>
  <si>
    <t>949±634</t>
  </si>
  <si>
    <t>553±661</t>
  </si>
  <si>
    <t>43480±5413</t>
  </si>
  <si>
    <t>61149±9698</t>
  </si>
  <si>
    <t>86289±8876</t>
  </si>
  <si>
    <t>83049±12612</t>
  </si>
  <si>
    <t>182020±34096</t>
  </si>
  <si>
    <t>177755±9746</t>
  </si>
  <si>
    <t>39581±8068</t>
  </si>
  <si>
    <t>22473±6134</t>
  </si>
  <si>
    <t>2114±925</t>
  </si>
  <si>
    <t>1438±538</t>
  </si>
  <si>
    <t>74066±5583</t>
  </si>
  <si>
    <t>55958±9312</t>
  </si>
  <si>
    <t>10780±1161</t>
  </si>
  <si>
    <t>8200±1566</t>
  </si>
  <si>
    <t>82607±9277</t>
  </si>
  <si>
    <t>69716±20305</t>
  </si>
  <si>
    <t>2819±908</t>
  </si>
  <si>
    <t>5305±1682</t>
  </si>
  <si>
    <t>17384±1290</t>
  </si>
  <si>
    <t>35282±15515</t>
  </si>
  <si>
    <t>509±133</t>
  </si>
  <si>
    <t>662±249</t>
  </si>
  <si>
    <t>1113±427</t>
  </si>
  <si>
    <t>1876±606</t>
  </si>
  <si>
    <t>336689±20961</t>
  </si>
  <si>
    <t>370460±48003</t>
  </si>
  <si>
    <t>53358±3502</t>
  </si>
  <si>
    <t>62299±4702</t>
  </si>
  <si>
    <t>943878±89741</t>
  </si>
  <si>
    <t>1081497±74237</t>
  </si>
  <si>
    <t>53953±4360</t>
  </si>
  <si>
    <t>61950±1387</t>
  </si>
  <si>
    <t>206431±38001</t>
  </si>
  <si>
    <t>291458±29281</t>
  </si>
  <si>
    <t>16518±2483</t>
  </si>
  <si>
    <t>21772±3817</t>
  </si>
  <si>
    <t>18992±4636</t>
  </si>
  <si>
    <t>29062±5132</t>
  </si>
  <si>
    <t>12375±3599</t>
  </si>
  <si>
    <t>5891±3467</t>
  </si>
  <si>
    <t>8761±3476</t>
  </si>
  <si>
    <t>4797±2037</t>
  </si>
  <si>
    <t>954±425</t>
  </si>
  <si>
    <t>82±116</t>
  </si>
  <si>
    <t>32850±10148</t>
  </si>
  <si>
    <t>24348±3936</t>
  </si>
  <si>
    <t>131552±13397</t>
  </si>
  <si>
    <t>118381±13108</t>
  </si>
  <si>
    <t>498408±47354</t>
  </si>
  <si>
    <t>465176±91928</t>
  </si>
  <si>
    <t>14100±4573</t>
  </si>
  <si>
    <t>27104±5009</t>
  </si>
  <si>
    <t>560±397</t>
  </si>
  <si>
    <t>623±320</t>
  </si>
  <si>
    <t>9648±3475</t>
  </si>
  <si>
    <t>13087±2367</t>
  </si>
  <si>
    <t>18658±3272</t>
  </si>
  <si>
    <t>14516±1223</t>
  </si>
  <si>
    <t>7340±3042</t>
  </si>
  <si>
    <t>4063±192</t>
  </si>
  <si>
    <t>19984±5599</t>
  </si>
  <si>
    <t>14341±802</t>
  </si>
  <si>
    <t>27518±2354</t>
  </si>
  <si>
    <t>29008±1843</t>
  </si>
  <si>
    <t>19149±3603</t>
  </si>
  <si>
    <t>19241±4596</t>
  </si>
  <si>
    <t>12527±2825</t>
  </si>
  <si>
    <t>15483±1797</t>
  </si>
  <si>
    <t>8463±3877</t>
  </si>
  <si>
    <t>3339±1053</t>
  </si>
  <si>
    <t>24053±16611</t>
  </si>
  <si>
    <t>13192±9507</t>
  </si>
  <si>
    <t>69490±7034</t>
  </si>
  <si>
    <t>78349±4596</t>
  </si>
  <si>
    <t>860±1135</t>
  </si>
  <si>
    <t>2283±1097</t>
  </si>
  <si>
    <t>2708±240</t>
  </si>
  <si>
    <t>2178±292</t>
  </si>
  <si>
    <t>5568±2660</t>
  </si>
  <si>
    <t>4373±3002</t>
  </si>
  <si>
    <t>8171±774</t>
  </si>
  <si>
    <t>8822±2177</t>
  </si>
  <si>
    <t>62147±6414</t>
  </si>
  <si>
    <t>74015±8527</t>
  </si>
  <si>
    <t>9790±2221</t>
  </si>
  <si>
    <t>10778±1132</t>
  </si>
  <si>
    <t>351662±17456</t>
  </si>
  <si>
    <t>395946±20707</t>
  </si>
  <si>
    <t>25454±3278</t>
  </si>
  <si>
    <t>28428±2356</t>
  </si>
  <si>
    <t>74639±3848</t>
  </si>
  <si>
    <t>85986±9153</t>
  </si>
  <si>
    <t>5190±1628</t>
  </si>
  <si>
    <t>6549±1172</t>
  </si>
  <si>
    <t>504978±273570</t>
  </si>
  <si>
    <t>187482±66020</t>
  </si>
  <si>
    <t>49057±6268</t>
  </si>
  <si>
    <t>61450±7186</t>
  </si>
  <si>
    <t>442±245</t>
  </si>
  <si>
    <t>650±275</t>
  </si>
  <si>
    <t>6202±919</t>
  </si>
  <si>
    <t>5087±1268</t>
  </si>
  <si>
    <t>3666±667</t>
  </si>
  <si>
    <t>3285±149</t>
  </si>
  <si>
    <t>6441±1849</t>
  </si>
  <si>
    <t>7337±1660</t>
  </si>
  <si>
    <t>10732±6257</t>
  </si>
  <si>
    <t>11182±4506</t>
  </si>
  <si>
    <t>205586±30287</t>
  </si>
  <si>
    <t>301408±54393</t>
  </si>
  <si>
    <t>13738±1241</t>
  </si>
  <si>
    <t>12042±1336</t>
  </si>
  <si>
    <t>46409±29745</t>
  </si>
  <si>
    <t>65766±17387</t>
  </si>
  <si>
    <t>111222±39155</t>
  </si>
  <si>
    <t>105969±37373</t>
  </si>
  <si>
    <t>190154±18183</t>
  </si>
  <si>
    <t>224610±22403</t>
  </si>
  <si>
    <t>1877±161</t>
  </si>
  <si>
    <t>2378±554</t>
  </si>
  <si>
    <t>55698±5276</t>
  </si>
  <si>
    <t>45583±11022</t>
  </si>
  <si>
    <t>39950±5845</t>
  </si>
  <si>
    <t>37464±2395</t>
  </si>
  <si>
    <t>2077±765</t>
  </si>
  <si>
    <t>2791±940</t>
  </si>
  <si>
    <t>109142±14958</t>
  </si>
  <si>
    <t>107767±8806</t>
  </si>
  <si>
    <t>76133±1140</t>
  </si>
  <si>
    <t>99072±15049</t>
  </si>
  <si>
    <t>45175±1947</t>
  </si>
  <si>
    <t>45943±2682</t>
  </si>
  <si>
    <t>10417±963</t>
  </si>
  <si>
    <t>13002±1856</t>
  </si>
  <si>
    <t>27999±4293</t>
  </si>
  <si>
    <t>23962±2530</t>
  </si>
  <si>
    <t>1711±183</t>
  </si>
  <si>
    <t>1471±523</t>
  </si>
  <si>
    <t>109737±16721</t>
  </si>
  <si>
    <t>144190±9509</t>
  </si>
  <si>
    <t>7847±4693</t>
  </si>
  <si>
    <t>5142±3292</t>
  </si>
  <si>
    <t>45202±5778</t>
  </si>
  <si>
    <t>35592±603</t>
  </si>
  <si>
    <t>8828±573</t>
  </si>
  <si>
    <t>8375±235</t>
  </si>
  <si>
    <t>42062±8867</t>
  </si>
  <si>
    <t>25077±2186</t>
  </si>
  <si>
    <t>4523±1466</t>
  </si>
  <si>
    <t>6622±1012</t>
  </si>
  <si>
    <t>62414±17786</t>
  </si>
  <si>
    <t>110980±28236</t>
  </si>
  <si>
    <t>614±241</t>
  </si>
  <si>
    <t>922±488</t>
  </si>
  <si>
    <t>67027±5767</t>
  </si>
  <si>
    <t>78128±6306</t>
  </si>
  <si>
    <t>1312±1223</t>
  </si>
  <si>
    <t>2285±1200</t>
  </si>
  <si>
    <t>2117±1089</t>
  </si>
  <si>
    <t>732±285</t>
  </si>
  <si>
    <t>518265±71958</t>
  </si>
  <si>
    <t>547313±40815</t>
  </si>
  <si>
    <t>100750±11364</t>
  </si>
  <si>
    <t>92094±4538</t>
  </si>
  <si>
    <t>273421±64101</t>
  </si>
  <si>
    <t>153587±34093</t>
  </si>
  <si>
    <t>35870±11925</t>
  </si>
  <si>
    <t>31329±4336</t>
  </si>
  <si>
    <t>318±245</t>
  </si>
  <si>
    <t>877±451</t>
  </si>
  <si>
    <t>530±525</t>
  </si>
  <si>
    <t>1023±541</t>
  </si>
  <si>
    <t>139390±24717</t>
  </si>
  <si>
    <t>115345±7470</t>
  </si>
  <si>
    <t>31149±24693</t>
  </si>
  <si>
    <t>39241±8231</t>
  </si>
  <si>
    <t>26995±1399</t>
  </si>
  <si>
    <t>30524±2320</t>
  </si>
  <si>
    <t>27855±5987</t>
  </si>
  <si>
    <t>24093±5073</t>
  </si>
  <si>
    <t>251399±26117</t>
  </si>
  <si>
    <t>202105±6148</t>
  </si>
  <si>
    <t>843±84</t>
  </si>
  <si>
    <t>774±231</t>
  </si>
  <si>
    <t>52956±3080</t>
  </si>
  <si>
    <t>60296±2943</t>
  </si>
  <si>
    <t>6545±1695</t>
  </si>
  <si>
    <t>5074±777</t>
  </si>
  <si>
    <t>65715±15883</t>
  </si>
  <si>
    <t>65469±13330</t>
  </si>
  <si>
    <t>2960±610</t>
  </si>
  <si>
    <t>2398±659</t>
  </si>
  <si>
    <t>7910±1047</t>
  </si>
  <si>
    <t>7877±790</t>
  </si>
  <si>
    <t>51767±8470</t>
  </si>
  <si>
    <t>55321±4816</t>
  </si>
  <si>
    <t>57946±9295</t>
  </si>
  <si>
    <t>46597±4767</t>
  </si>
  <si>
    <t>46630±9071</t>
  </si>
  <si>
    <t>33690±4645</t>
  </si>
  <si>
    <t>70721±7622</t>
  </si>
  <si>
    <t>73117±6085</t>
  </si>
  <si>
    <t>22760±2365</t>
  </si>
  <si>
    <t>15702±2982</t>
  </si>
  <si>
    <t>1541±454</t>
  </si>
  <si>
    <t>1949±276</t>
  </si>
  <si>
    <t>43878±4401</t>
  </si>
  <si>
    <t>40539±1316</t>
  </si>
  <si>
    <t>4136±608</t>
  </si>
  <si>
    <t>2232±1141</t>
  </si>
  <si>
    <t>132774±17957</t>
  </si>
  <si>
    <t>116539±7266</t>
  </si>
  <si>
    <t>3511±1095</t>
  </si>
  <si>
    <t>1528±668</t>
  </si>
  <si>
    <t>122168±18017</t>
  </si>
  <si>
    <t>83645±24662</t>
  </si>
  <si>
    <t>29299±7807</t>
  </si>
  <si>
    <t>26563±5838</t>
  </si>
  <si>
    <t>187566±13135</t>
  </si>
  <si>
    <t>198975±9239</t>
  </si>
  <si>
    <t>31198±2376</t>
  </si>
  <si>
    <t>34172±2314</t>
  </si>
  <si>
    <t>183351±11336</t>
  </si>
  <si>
    <t>213264±12926</t>
  </si>
  <si>
    <t>5879±1959</t>
  </si>
  <si>
    <t>4592±1072</t>
  </si>
  <si>
    <t>2306±384</t>
  </si>
  <si>
    <t>2251±279</t>
  </si>
  <si>
    <t>3474±2176</t>
  </si>
  <si>
    <t>7586±1488</t>
  </si>
  <si>
    <t>89453±5531</t>
  </si>
  <si>
    <t>100808±5461</t>
  </si>
  <si>
    <t>2018±491</t>
  </si>
  <si>
    <t>3402±1315</t>
  </si>
  <si>
    <t>2465±182</t>
  </si>
  <si>
    <t>3201±403</t>
  </si>
  <si>
    <t>18012±2343</t>
  </si>
  <si>
    <t>17332±1037</t>
  </si>
  <si>
    <t>648±458</t>
  </si>
  <si>
    <t>1376±255</t>
  </si>
  <si>
    <t>27023±6948</t>
  </si>
  <si>
    <t>16722±6111</t>
  </si>
  <si>
    <t>6466±617</t>
  </si>
  <si>
    <t>4828±764</t>
  </si>
  <si>
    <t>1542±279</t>
  </si>
  <si>
    <t>1817±264</t>
  </si>
  <si>
    <t>2169±613</t>
  </si>
  <si>
    <t>4021±1685</t>
  </si>
  <si>
    <t>4155±364</t>
  </si>
  <si>
    <t>4882±288</t>
  </si>
  <si>
    <t>24740±17328</t>
  </si>
  <si>
    <t>5750±3281</t>
  </si>
  <si>
    <t>3269±1734</t>
  </si>
  <si>
    <t>6526±638</t>
  </si>
  <si>
    <t>113476±4211</t>
  </si>
  <si>
    <t>118618±4318</t>
  </si>
  <si>
    <t>1124±836</t>
  </si>
  <si>
    <t>2753±419</t>
  </si>
  <si>
    <t>35475±4153</t>
  </si>
  <si>
    <t>44661±3850</t>
  </si>
  <si>
    <t>47263±4680</t>
  </si>
  <si>
    <t>58433±3249</t>
  </si>
  <si>
    <t>57398±4367</t>
  </si>
  <si>
    <t>54907±8559</t>
  </si>
  <si>
    <t>926970±94500</t>
  </si>
  <si>
    <t>894283±47537</t>
  </si>
  <si>
    <t>2615366±171020</t>
  </si>
  <si>
    <t>2763125±77391</t>
  </si>
  <si>
    <t>1181011±157406</t>
  </si>
  <si>
    <t>1377820±166068</t>
  </si>
  <si>
    <t>39349±12472</t>
  </si>
  <si>
    <t>49474±4133</t>
  </si>
  <si>
    <t>98001±56558</t>
  </si>
  <si>
    <t>68137±4260</t>
  </si>
  <si>
    <t>281667±51953</t>
  </si>
  <si>
    <t>243781±15888</t>
  </si>
  <si>
    <t>3447±382</t>
  </si>
  <si>
    <t>4370±1140</t>
  </si>
  <si>
    <t>171±144</t>
  </si>
  <si>
    <t>255±181</t>
  </si>
  <si>
    <t>6612±4193</t>
  </si>
  <si>
    <t>7710±427</t>
  </si>
  <si>
    <t>11197±1566</t>
  </si>
  <si>
    <t>16380±3136</t>
  </si>
  <si>
    <t>96585±4585</t>
  </si>
  <si>
    <t>98284±773</t>
  </si>
  <si>
    <t>7112±1359</t>
  </si>
  <si>
    <t>10996±1468</t>
  </si>
  <si>
    <t>1638±841</t>
  </si>
  <si>
    <t>2089±1076</t>
  </si>
  <si>
    <t>8684±3320</t>
  </si>
  <si>
    <t>4189±931</t>
  </si>
  <si>
    <t>186165±52898</t>
  </si>
  <si>
    <t>138445±23968</t>
  </si>
  <si>
    <t>181310±5463</t>
  </si>
  <si>
    <t>154986±13749</t>
  </si>
  <si>
    <t>71686±16928</t>
  </si>
  <si>
    <t>87776±21136</t>
  </si>
  <si>
    <t>363551±42117</t>
  </si>
  <si>
    <t>475926±43976</t>
  </si>
  <si>
    <t>47575±14428</t>
  </si>
  <si>
    <t>92606±20360</t>
  </si>
  <si>
    <t>12103±2569</t>
  </si>
  <si>
    <t>10905±1032</t>
  </si>
  <si>
    <t>15420±2688</t>
  </si>
  <si>
    <t>15961±1854</t>
  </si>
  <si>
    <t>77312±12220</t>
  </si>
  <si>
    <t>108001±18423</t>
  </si>
  <si>
    <t>498±705</t>
  </si>
  <si>
    <t>1176±131</t>
  </si>
  <si>
    <t>3090±643</t>
  </si>
  <si>
    <t>2692±461</t>
  </si>
  <si>
    <t>7527±1566</t>
  </si>
  <si>
    <t>5640±836</t>
  </si>
  <si>
    <t>31662±3473</t>
  </si>
  <si>
    <t>33739±2546</t>
  </si>
  <si>
    <t>40996±8936</t>
  </si>
  <si>
    <t>32349±6028</t>
  </si>
  <si>
    <t>27020±5932</t>
  </si>
  <si>
    <t>33762±2032</t>
  </si>
  <si>
    <t>60790±4492</t>
  </si>
  <si>
    <t>73311±7616</t>
  </si>
  <si>
    <t>18576±1576</t>
  </si>
  <si>
    <t>18163±509</t>
  </si>
  <si>
    <t>12885±2756</t>
  </si>
  <si>
    <t>11189±1391</t>
  </si>
  <si>
    <t>83703±9748</t>
  </si>
  <si>
    <t>69522±3179</t>
  </si>
  <si>
    <t>29817±3524</t>
  </si>
  <si>
    <t>27789±1942</t>
  </si>
  <si>
    <t>120285±10730</t>
  </si>
  <si>
    <t>112463±5394</t>
  </si>
  <si>
    <t>1585±273</t>
  </si>
  <si>
    <t>2122±428</t>
  </si>
  <si>
    <t>4441±538</t>
  </si>
  <si>
    <t>6856±1768</t>
  </si>
  <si>
    <t>2427±539</t>
  </si>
  <si>
    <t>3286±191</t>
  </si>
  <si>
    <t>13275±1027</t>
  </si>
  <si>
    <t>13126±3100</t>
  </si>
  <si>
    <t>22106±4313</t>
  </si>
  <si>
    <t>15664±3268</t>
  </si>
  <si>
    <t>43936±3662</t>
  </si>
  <si>
    <t>61852±14215</t>
  </si>
  <si>
    <t>5724±603</t>
  </si>
  <si>
    <t>6805±1225</t>
  </si>
  <si>
    <t>109891±33525</t>
  </si>
  <si>
    <t>165892±27328</t>
  </si>
  <si>
    <t>11253±893</t>
  </si>
  <si>
    <t>11503±680</t>
  </si>
  <si>
    <t>83791±9050</t>
  </si>
  <si>
    <t>85470±6406</t>
  </si>
  <si>
    <t>62572±4060</t>
  </si>
  <si>
    <t>88902±12520</t>
  </si>
  <si>
    <t>40571±7337</t>
  </si>
  <si>
    <t>59152±15748</t>
  </si>
  <si>
    <t>94617±11903</t>
  </si>
  <si>
    <t>132585±15122</t>
  </si>
  <si>
    <t>12514±1492</t>
  </si>
  <si>
    <t>15097±1446</t>
  </si>
  <si>
    <t>3543±339</t>
  </si>
  <si>
    <t>3918±363</t>
  </si>
  <si>
    <t>713180±37598</t>
  </si>
  <si>
    <t>707139±42087</t>
  </si>
  <si>
    <t>201651±28956</t>
  </si>
  <si>
    <t>233184±29987</t>
  </si>
  <si>
    <t>1008±206</t>
  </si>
  <si>
    <t>1202±243</t>
  </si>
  <si>
    <t>2563±557</t>
  </si>
  <si>
    <t>4719±987</t>
  </si>
  <si>
    <t>6252±1443</t>
  </si>
  <si>
    <t>5225±767</t>
  </si>
  <si>
    <t>671±244</t>
  </si>
  <si>
    <t>1085±350</t>
  </si>
  <si>
    <t>55208±4984</t>
  </si>
  <si>
    <t>66846±7657</t>
  </si>
  <si>
    <t>4029±595</t>
  </si>
  <si>
    <t>8332±2313</t>
  </si>
  <si>
    <t>3970±1273</t>
  </si>
  <si>
    <t>2402±326</t>
  </si>
  <si>
    <t>3650473±168695</t>
  </si>
  <si>
    <t>3740583±166536</t>
  </si>
  <si>
    <t>482372±71256</t>
  </si>
  <si>
    <t>543346±97595</t>
  </si>
  <si>
    <t>559937±58886</t>
  </si>
  <si>
    <t>526105±18917</t>
  </si>
  <si>
    <t>1704±588</t>
  </si>
  <si>
    <t>2161±408</t>
  </si>
  <si>
    <t>145629±25540</t>
  </si>
  <si>
    <t>197373±26088</t>
  </si>
  <si>
    <t>12339±260</t>
  </si>
  <si>
    <t>14150±1797</t>
  </si>
  <si>
    <t>33012±4138</t>
  </si>
  <si>
    <t>36834±4794</t>
  </si>
  <si>
    <t>134224±10447</t>
  </si>
  <si>
    <t>145967±4354</t>
  </si>
  <si>
    <t>1371±260</t>
  </si>
  <si>
    <t>1551±223</t>
  </si>
  <si>
    <t>32498±1547</t>
  </si>
  <si>
    <t>33414±2915</t>
  </si>
  <si>
    <t>3027±646</t>
  </si>
  <si>
    <t>1866±672</t>
  </si>
  <si>
    <t>144670±24186</t>
  </si>
  <si>
    <t>175553±16331</t>
  </si>
  <si>
    <t>5692±2979</t>
  </si>
  <si>
    <t>5543±1959</t>
  </si>
  <si>
    <t>16885±8901</t>
  </si>
  <si>
    <t>25954±6864</t>
  </si>
  <si>
    <t>29670±9545</t>
  </si>
  <si>
    <t>47675±4117</t>
  </si>
  <si>
    <t>44647±9659</t>
  </si>
  <si>
    <t>26478±6840</t>
  </si>
  <si>
    <t>18017±3940</t>
  </si>
  <si>
    <t>17949±1877</t>
  </si>
  <si>
    <t>11661±2459</t>
  </si>
  <si>
    <t>17971±5959</t>
  </si>
  <si>
    <t>39011±1441</t>
  </si>
  <si>
    <t>44329±4209</t>
  </si>
  <si>
    <t>15533±6504</t>
  </si>
  <si>
    <t>7628±1724</t>
  </si>
  <si>
    <t>49821±22256</t>
  </si>
  <si>
    <t>28894±8773</t>
  </si>
  <si>
    <t>16391±3686</t>
  </si>
  <si>
    <t>19257±1970</t>
  </si>
  <si>
    <t>362±19</t>
  </si>
  <si>
    <t>323±291</t>
  </si>
  <si>
    <t>3433±574</t>
  </si>
  <si>
    <t>4065±52</t>
  </si>
  <si>
    <t>23271±3586</t>
  </si>
  <si>
    <t>31896±2983</t>
  </si>
  <si>
    <t>18294±4845</t>
  </si>
  <si>
    <t>13529±2339</t>
  </si>
  <si>
    <t>4313±180</t>
  </si>
  <si>
    <t>4543±888</t>
  </si>
  <si>
    <t>26647±3617</t>
  </si>
  <si>
    <t>24900±3420</t>
  </si>
  <si>
    <t>586±418</t>
  </si>
  <si>
    <t>1066±200</t>
  </si>
  <si>
    <t>25776±21789</t>
  </si>
  <si>
    <t>71933±39698</t>
  </si>
  <si>
    <t>6732±794</t>
  </si>
  <si>
    <t>6788±1437</t>
  </si>
  <si>
    <t>28288±6028</t>
  </si>
  <si>
    <t>42793±8120</t>
  </si>
  <si>
    <t>4866±1751</t>
  </si>
  <si>
    <t>8167±3108</t>
  </si>
  <si>
    <t>21381±8080</t>
  </si>
  <si>
    <t>18991±3396</t>
  </si>
  <si>
    <t>10311±1359</t>
  </si>
  <si>
    <t>9760±1224</t>
  </si>
  <si>
    <t>45784±3437</t>
  </si>
  <si>
    <t>39667±2575</t>
  </si>
  <si>
    <t>82066±8752</t>
  </si>
  <si>
    <t>88726±5837</t>
  </si>
  <si>
    <t>14237±2336</t>
  </si>
  <si>
    <t>15795±2173</t>
  </si>
  <si>
    <t>10491±5028</t>
  </si>
  <si>
    <t>7701±1891</t>
  </si>
  <si>
    <t>116493±6414</t>
  </si>
  <si>
    <t>128831±8601</t>
  </si>
  <si>
    <t>529±748</t>
  </si>
  <si>
    <t>1430±472</t>
  </si>
  <si>
    <t>64832±9416</t>
  </si>
  <si>
    <t>87336±11206</t>
  </si>
  <si>
    <t>11746±4091</t>
  </si>
  <si>
    <t>21377±4560</t>
  </si>
  <si>
    <t>1336±652</t>
  </si>
  <si>
    <t>1064±491</t>
  </si>
  <si>
    <t>6262±489</t>
  </si>
  <si>
    <t>8361±1342</t>
  </si>
  <si>
    <t>222272±41938</t>
  </si>
  <si>
    <t>281276±17112</t>
  </si>
  <si>
    <t>3399±1632</t>
  </si>
  <si>
    <t>6053±1432</t>
  </si>
  <si>
    <t>7045±3608</t>
  </si>
  <si>
    <t>4307±3566</t>
  </si>
  <si>
    <t>7276±1074</t>
  </si>
  <si>
    <t>5655±222</t>
  </si>
  <si>
    <t>28353±4222</t>
  </si>
  <si>
    <t>36930±3419</t>
  </si>
  <si>
    <t>14384±2572</t>
  </si>
  <si>
    <t>11149±1800</t>
  </si>
  <si>
    <t>131830±6145</t>
  </si>
  <si>
    <t>132633±13104</t>
  </si>
  <si>
    <t>1926±1272</t>
  </si>
  <si>
    <t>3370±1276</t>
  </si>
  <si>
    <t>16346±4978</t>
  </si>
  <si>
    <t>6623±1779</t>
  </si>
  <si>
    <t>822±393</t>
  </si>
  <si>
    <t>696±254</t>
  </si>
  <si>
    <t>22735±3901</t>
  </si>
  <si>
    <t>32303±5831</t>
  </si>
  <si>
    <t>73512±7525</t>
  </si>
  <si>
    <t>81970±5407</t>
  </si>
  <si>
    <t>223158±86008</t>
  </si>
  <si>
    <t>74003±27915</t>
  </si>
  <si>
    <t>95145±11025</t>
  </si>
  <si>
    <t>127488±18040</t>
  </si>
  <si>
    <t>4115±1445</t>
  </si>
  <si>
    <t>6855±1491</t>
  </si>
  <si>
    <t>26564±9038</t>
  </si>
  <si>
    <t>45166±7939</t>
  </si>
  <si>
    <t>5400±2043</t>
  </si>
  <si>
    <t>8471±302</t>
  </si>
  <si>
    <t>4669±1731</t>
  </si>
  <si>
    <t>5404±1501</t>
  </si>
  <si>
    <t>15420±1858</t>
  </si>
  <si>
    <t>17718±2357</t>
  </si>
  <si>
    <t>418771±273280</t>
  </si>
  <si>
    <t>246400±45555</t>
  </si>
  <si>
    <t>304±335</t>
  </si>
  <si>
    <t>827±636</t>
  </si>
  <si>
    <t>1035±615</t>
  </si>
  <si>
    <t>2499±539</t>
  </si>
  <si>
    <t>16235±2259</t>
  </si>
  <si>
    <t>22006±2811</t>
  </si>
  <si>
    <t>405±573</t>
  </si>
  <si>
    <t>463±431</t>
  </si>
  <si>
    <t>736±402</t>
  </si>
  <si>
    <t>1481±63</t>
  </si>
  <si>
    <t>12951±1444</t>
  </si>
  <si>
    <t>14201±292</t>
  </si>
  <si>
    <t>37748±5769</t>
  </si>
  <si>
    <t>49188±6799</t>
  </si>
  <si>
    <t>3252±2945</t>
  </si>
  <si>
    <t>9908±1822</t>
  </si>
  <si>
    <t>13314±1978</t>
  </si>
  <si>
    <t>14823±1735</t>
  </si>
  <si>
    <t>24731±19171</t>
  </si>
  <si>
    <t>8869±6254</t>
  </si>
  <si>
    <t>646333±67325</t>
  </si>
  <si>
    <t>664670±22623</t>
  </si>
  <si>
    <t>2963±403</t>
  </si>
  <si>
    <t>3530±493</t>
  </si>
  <si>
    <t>20017±3594</t>
  </si>
  <si>
    <t>16019±1928</t>
  </si>
  <si>
    <t>30648±4052</t>
  </si>
  <si>
    <t>29427±3719</t>
  </si>
  <si>
    <t>2675231±58650</t>
  </si>
  <si>
    <t>2198358±499099</t>
  </si>
  <si>
    <t>1561±1502</t>
  </si>
  <si>
    <t>3549±593</t>
  </si>
  <si>
    <t>4187±409</t>
  </si>
  <si>
    <t>1929±855</t>
  </si>
  <si>
    <t>2028±608</t>
  </si>
  <si>
    <t>1168±695</t>
  </si>
  <si>
    <t>1279±60</t>
  </si>
  <si>
    <t>3898±1189</t>
  </si>
  <si>
    <t>2685±342</t>
  </si>
  <si>
    <t>32979±28666</t>
  </si>
  <si>
    <t>29724±13419</t>
  </si>
  <si>
    <t>1322±665</t>
  </si>
  <si>
    <t>1820±276</t>
  </si>
  <si>
    <t>2736±26</t>
  </si>
  <si>
    <t>3115±311</t>
  </si>
  <si>
    <t>942±779</t>
  </si>
  <si>
    <t>1643±745</t>
  </si>
  <si>
    <t>3596±503</t>
  </si>
  <si>
    <t>2768±17</t>
  </si>
  <si>
    <t>3716±819</t>
  </si>
  <si>
    <t>4621±147</t>
  </si>
  <si>
    <t>789906±128181</t>
  </si>
  <si>
    <t>549264±83857</t>
  </si>
  <si>
    <t>67666±33706</t>
  </si>
  <si>
    <t>15054±2875</t>
  </si>
  <si>
    <t>1023±1152</t>
  </si>
  <si>
    <t>2996±1237</t>
  </si>
  <si>
    <t>87042±22461</t>
  </si>
  <si>
    <t>73795±4506</t>
  </si>
  <si>
    <t>3915±314</t>
  </si>
  <si>
    <t>2761±835</t>
  </si>
  <si>
    <t>2374±1185</t>
  </si>
  <si>
    <t>2392±518</t>
  </si>
  <si>
    <t>3654±553</t>
  </si>
  <si>
    <t>4755±1448</t>
  </si>
  <si>
    <t>8187±1615</t>
  </si>
  <si>
    <t>7471±810</t>
  </si>
  <si>
    <t>4779±1896</t>
  </si>
  <si>
    <t>3862±759</t>
  </si>
  <si>
    <t>28316±2283</t>
  </si>
  <si>
    <t>29928±3083</t>
  </si>
  <si>
    <t>2742±869</t>
  </si>
  <si>
    <t>1454±920</t>
  </si>
  <si>
    <t>12682±5360</t>
  </si>
  <si>
    <t>7806±2170</t>
  </si>
  <si>
    <t>17264±2765</t>
  </si>
  <si>
    <t>22624±1663</t>
  </si>
  <si>
    <t>35026±2962</t>
  </si>
  <si>
    <t>31286±7500</t>
  </si>
  <si>
    <t>1262±468</t>
  </si>
  <si>
    <t>1517±364</t>
  </si>
  <si>
    <t>177477±14157</t>
  </si>
  <si>
    <t>206923±21597</t>
  </si>
  <si>
    <t>9449±270</t>
  </si>
  <si>
    <t>10988±1741</t>
  </si>
  <si>
    <t>489±322</t>
  </si>
  <si>
    <t>638±305</t>
  </si>
  <si>
    <t>15738±3287</t>
  </si>
  <si>
    <t>19420±1869</t>
  </si>
  <si>
    <t>41691±8042</t>
  </si>
  <si>
    <t>61734±8114</t>
  </si>
  <si>
    <t>13103±1983</t>
  </si>
  <si>
    <t>15195±2438</t>
  </si>
  <si>
    <t>17216±1568</t>
  </si>
  <si>
    <t>17247±604</t>
  </si>
  <si>
    <t>16053±1547</t>
  </si>
  <si>
    <t>19097±1428</t>
  </si>
  <si>
    <t>4991±1741</t>
  </si>
  <si>
    <t>5877±1062</t>
  </si>
  <si>
    <t>887±413</t>
  </si>
  <si>
    <t>1068±363</t>
  </si>
  <si>
    <t>796±711</t>
  </si>
  <si>
    <t>526±254</t>
  </si>
  <si>
    <t>2960±1166</t>
  </si>
  <si>
    <t>4381±1032</t>
  </si>
  <si>
    <t>22779±1696</t>
  </si>
  <si>
    <t>24015±2840</t>
  </si>
  <si>
    <t>2464±1344</t>
  </si>
  <si>
    <t>5550±4589</t>
  </si>
  <si>
    <t>6184±92</t>
  </si>
  <si>
    <t>5942±345</t>
  </si>
  <si>
    <t>1677±240</t>
  </si>
  <si>
    <t>1558±255</t>
  </si>
  <si>
    <t>3472±239</t>
  </si>
  <si>
    <t>2548±475</t>
  </si>
  <si>
    <t>11869±2621</t>
  </si>
  <si>
    <t>13693±5079</t>
  </si>
  <si>
    <t>1028±515</t>
  </si>
  <si>
    <t>1025±147</t>
  </si>
  <si>
    <t>6411±1088</t>
  </si>
  <si>
    <t>5473±1729</t>
  </si>
  <si>
    <t>65240±12607</t>
  </si>
  <si>
    <t>64502±12456</t>
  </si>
  <si>
    <t>691±489</t>
  </si>
  <si>
    <t>1507±229</t>
  </si>
  <si>
    <t>5629±1222</t>
  </si>
  <si>
    <t>5479±407</t>
  </si>
  <si>
    <t>696±149</t>
  </si>
  <si>
    <t>1065±158</t>
  </si>
  <si>
    <t>3028±901</t>
  </si>
  <si>
    <t>3793±128</t>
  </si>
  <si>
    <t>548±241</t>
  </si>
  <si>
    <t>482±99</t>
  </si>
  <si>
    <t>2642±429</t>
  </si>
  <si>
    <t>2799±414</t>
  </si>
  <si>
    <t>6768±761</t>
  </si>
  <si>
    <t>7870±101</t>
  </si>
  <si>
    <t>163161±50839</t>
  </si>
  <si>
    <t>112089±41251</t>
  </si>
  <si>
    <t>4026±543</t>
  </si>
  <si>
    <t>4404±179</t>
  </si>
  <si>
    <t>32013±5054</t>
  </si>
  <si>
    <t>17924±5479</t>
  </si>
  <si>
    <t>896±352</t>
  </si>
  <si>
    <t>763±246</t>
  </si>
  <si>
    <t>14916±1270</t>
  </si>
  <si>
    <t>13912±2483</t>
  </si>
  <si>
    <t>1745±543</t>
  </si>
  <si>
    <t>1857±604</t>
  </si>
  <si>
    <t>3391±2088</t>
  </si>
  <si>
    <t>1929±1474</t>
  </si>
  <si>
    <t>576±204</t>
  </si>
  <si>
    <t>1000±489</t>
  </si>
  <si>
    <t>1733±842</t>
  </si>
  <si>
    <t>2609±1300</t>
  </si>
  <si>
    <t>16745±995</t>
  </si>
  <si>
    <t>15300±982</t>
  </si>
  <si>
    <t>55350±10117</t>
  </si>
  <si>
    <t>76088±7452</t>
  </si>
  <si>
    <t>5462±2328</t>
  </si>
  <si>
    <t>7574±332</t>
  </si>
  <si>
    <t>527±269</t>
  </si>
  <si>
    <t>1012±63</t>
  </si>
  <si>
    <t>11541±1043</t>
  </si>
  <si>
    <t>12399±2176</t>
  </si>
  <si>
    <t>1058±305</t>
  </si>
  <si>
    <t>1793±365</t>
  </si>
  <si>
    <t>2611±1634</t>
  </si>
  <si>
    <t>2161±713</t>
  </si>
  <si>
    <t>23661±2558</t>
  </si>
  <si>
    <t>28178±829</t>
  </si>
  <si>
    <t>4539±1104</t>
  </si>
  <si>
    <t>5640±1276</t>
  </si>
  <si>
    <t>784±121</t>
  </si>
  <si>
    <t>961±152</t>
  </si>
  <si>
    <t>2857±1558</t>
  </si>
  <si>
    <t>5301±1769</t>
  </si>
  <si>
    <t>5202±1362</t>
  </si>
  <si>
    <t>6520±1007</t>
  </si>
  <si>
    <t>26755±1579</t>
  </si>
  <si>
    <t>29936±1174</t>
  </si>
  <si>
    <t>142029±23727</t>
  </si>
  <si>
    <t>190763±16404</t>
  </si>
  <si>
    <t>93906±10257</t>
  </si>
  <si>
    <t>133431±20043</t>
  </si>
  <si>
    <t>687±399</t>
  </si>
  <si>
    <t>1545±566</t>
  </si>
  <si>
    <t>8212±526</t>
  </si>
  <si>
    <t>8422±1590</t>
  </si>
  <si>
    <t>15584±1241</t>
  </si>
  <si>
    <t>16926±2536</t>
  </si>
  <si>
    <t>30098±7397</t>
  </si>
  <si>
    <t>38066±6906</t>
  </si>
  <si>
    <t>1778±621</t>
  </si>
  <si>
    <t>1995±324</t>
  </si>
  <si>
    <t>4691±1418</t>
  </si>
  <si>
    <t>6216±1785</t>
  </si>
  <si>
    <t>24968±2479</t>
  </si>
  <si>
    <t>22591±1153</t>
  </si>
  <si>
    <t>23886±5560</t>
  </si>
  <si>
    <t>28421±1674</t>
  </si>
  <si>
    <t>7281±2130</t>
  </si>
  <si>
    <t>2444±1409</t>
  </si>
  <si>
    <t>2265±542</t>
  </si>
  <si>
    <t>4663±1612</t>
  </si>
  <si>
    <t>79924±49629</t>
  </si>
  <si>
    <t>98598±14831</t>
  </si>
  <si>
    <t>19239±3735</t>
  </si>
  <si>
    <t>23138±1760</t>
  </si>
  <si>
    <t>1081±1021</t>
  </si>
  <si>
    <t>2572±1462</t>
  </si>
  <si>
    <t>518±299</t>
  </si>
  <si>
    <t>1057±211</t>
  </si>
  <si>
    <t>4124±1013</t>
  </si>
  <si>
    <t>5937±481</t>
  </si>
  <si>
    <t>4218±889</t>
  </si>
  <si>
    <t>4902±672</t>
  </si>
  <si>
    <t>15561±2624</t>
  </si>
  <si>
    <t>19625±3939</t>
  </si>
  <si>
    <t>2173±953</t>
  </si>
  <si>
    <t>3738±697</t>
  </si>
  <si>
    <t>8199±2176</t>
  </si>
  <si>
    <t>4985±2311</t>
  </si>
  <si>
    <t>4053±3070</t>
  </si>
  <si>
    <t>4661±498</t>
  </si>
  <si>
    <t>2428±301</t>
  </si>
  <si>
    <t>2631±734</t>
  </si>
  <si>
    <t>1807±380</t>
  </si>
  <si>
    <t>2904±662</t>
  </si>
  <si>
    <t>52186±22866</t>
  </si>
  <si>
    <t>19500±12101</t>
  </si>
  <si>
    <t>3801±977</t>
  </si>
  <si>
    <t>3833±161</t>
  </si>
  <si>
    <t>42605±16494</t>
  </si>
  <si>
    <t>31128±22615</t>
  </si>
  <si>
    <t>2216±454</t>
  </si>
  <si>
    <t>2109±230</t>
  </si>
  <si>
    <t>30374±2014</t>
  </si>
  <si>
    <t>35660±2447</t>
  </si>
  <si>
    <t>855±91</t>
  </si>
  <si>
    <t>1045±61</t>
  </si>
  <si>
    <t>214±303</t>
  </si>
  <si>
    <t>529±403</t>
  </si>
  <si>
    <t>53198±3508</t>
  </si>
  <si>
    <t>66834±7325</t>
  </si>
  <si>
    <t>3758±700</t>
  </si>
  <si>
    <t>4410±746</t>
  </si>
  <si>
    <t>372±38</t>
  </si>
  <si>
    <t>412±111</t>
  </si>
  <si>
    <t>1643±1086</t>
  </si>
  <si>
    <t>1723±932</t>
  </si>
  <si>
    <t>13776±1558</t>
  </si>
  <si>
    <t>13860±2848</t>
  </si>
  <si>
    <t>2810±599</t>
  </si>
  <si>
    <t>1808±311</t>
  </si>
  <si>
    <t>7744±2465</t>
  </si>
  <si>
    <t>12282±3182</t>
  </si>
  <si>
    <t>93522±12260</t>
  </si>
  <si>
    <t>116433±21511</t>
  </si>
  <si>
    <t>30590±7116</t>
  </si>
  <si>
    <t>37057±6448</t>
  </si>
  <si>
    <t>1938±389</t>
  </si>
  <si>
    <t>1170±375</t>
  </si>
  <si>
    <t>7682±731</t>
  </si>
  <si>
    <t>5082±1612</t>
  </si>
  <si>
    <t>26886±1117</t>
  </si>
  <si>
    <t>19152±7355</t>
  </si>
  <si>
    <t>355089±64256</t>
  </si>
  <si>
    <t>260326±62684</t>
  </si>
  <si>
    <t>14716±251</t>
  </si>
  <si>
    <t>14362±1475</t>
  </si>
  <si>
    <t>2110±783</t>
  </si>
  <si>
    <t>3073±690</t>
  </si>
  <si>
    <t>1293±1208</t>
  </si>
  <si>
    <t>2259±1323</t>
  </si>
  <si>
    <t>766±499</t>
  </si>
  <si>
    <t>1643±390</t>
  </si>
  <si>
    <t>39894±16445</t>
  </si>
  <si>
    <t>36823±19715</t>
  </si>
  <si>
    <t>1144±477</t>
  </si>
  <si>
    <t>334±140</t>
  </si>
  <si>
    <t>1703±1430</t>
  </si>
  <si>
    <t>3537±434</t>
  </si>
  <si>
    <t>23527±5482</t>
  </si>
  <si>
    <t>17135±2160</t>
  </si>
  <si>
    <t>3667±779</t>
  </si>
  <si>
    <t>4364±142</t>
  </si>
  <si>
    <t>6964±2108</t>
  </si>
  <si>
    <t>8058±1106</t>
  </si>
  <si>
    <t>15047±1596</t>
  </si>
  <si>
    <t>10778±2257</t>
  </si>
  <si>
    <t>71484±14258</t>
  </si>
  <si>
    <t>69081±9504</t>
  </si>
  <si>
    <t>2318±171</t>
  </si>
  <si>
    <t>1009±727</t>
  </si>
  <si>
    <t>1663±645</t>
  </si>
  <si>
    <t>2780±855</t>
  </si>
  <si>
    <t>20021±3048</t>
  </si>
  <si>
    <t>20686±2105</t>
  </si>
  <si>
    <t>7341±1151</t>
  </si>
  <si>
    <t>7697±177</t>
  </si>
  <si>
    <t>19858±5523</t>
  </si>
  <si>
    <t>14496±5673</t>
  </si>
  <si>
    <t>1793±638</t>
  </si>
  <si>
    <t>3145±1330</t>
  </si>
  <si>
    <t>281858±204134</t>
  </si>
  <si>
    <t>58878±32590</t>
  </si>
  <si>
    <t>15281±5022</t>
  </si>
  <si>
    <t>14855±1450</t>
  </si>
  <si>
    <t>19015±13969</t>
  </si>
  <si>
    <t>17031±4696</t>
  </si>
  <si>
    <t>34741±12463</t>
  </si>
  <si>
    <t>26764±2716</t>
  </si>
  <si>
    <t>11611±868</t>
  </si>
  <si>
    <t>11041±457</t>
  </si>
  <si>
    <t>3558±667</t>
  </si>
  <si>
    <t>3681±566</t>
  </si>
  <si>
    <t>507186±121824</t>
  </si>
  <si>
    <t>318057±104048</t>
  </si>
  <si>
    <t>971±383</t>
  </si>
  <si>
    <t>1452±392</t>
  </si>
  <si>
    <t>40533±1048</t>
  </si>
  <si>
    <t>43735±4179</t>
  </si>
  <si>
    <t>429851±59000</t>
  </si>
  <si>
    <t>419815±27453</t>
  </si>
  <si>
    <t>67925±15891</t>
  </si>
  <si>
    <t>77000±9007</t>
  </si>
  <si>
    <t>3301±1150</t>
  </si>
  <si>
    <t>4100±1655</t>
  </si>
  <si>
    <t>14019±5730</t>
  </si>
  <si>
    <t>15086±2887</t>
  </si>
  <si>
    <t>181423±11893</t>
  </si>
  <si>
    <t>217282±13755</t>
  </si>
  <si>
    <t>414±238</t>
  </si>
  <si>
    <t>498±162</t>
  </si>
  <si>
    <t>495±151</t>
  </si>
  <si>
    <t>762±376</t>
  </si>
  <si>
    <t>280±201</t>
  </si>
  <si>
    <t>557±94</t>
  </si>
  <si>
    <t>10518±1816</t>
  </si>
  <si>
    <t>10817±1751</t>
  </si>
  <si>
    <t>7181±2168</t>
  </si>
  <si>
    <t>8247±1273</t>
  </si>
  <si>
    <t>9747±1583</t>
  </si>
  <si>
    <t>10144±3008</t>
  </si>
  <si>
    <t>2238±358</t>
  </si>
  <si>
    <t>1757±116</t>
  </si>
  <si>
    <t>22960±1401</t>
  </si>
  <si>
    <t>24120±2518</t>
  </si>
  <si>
    <t>1939±572</t>
  </si>
  <si>
    <t>3809±956</t>
  </si>
  <si>
    <t>7636±660</t>
  </si>
  <si>
    <t>10305±1703</t>
  </si>
  <si>
    <t>2603±480</t>
  </si>
  <si>
    <t>3169±938</t>
  </si>
  <si>
    <t>715±370</t>
  </si>
  <si>
    <t>1214±381</t>
  </si>
  <si>
    <t>1141±496</t>
  </si>
  <si>
    <t>596±167</t>
  </si>
  <si>
    <t>889±880</t>
  </si>
  <si>
    <t>1691±532</t>
  </si>
  <si>
    <t>1250±80</t>
  </si>
  <si>
    <t>1378±192</t>
  </si>
  <si>
    <t>4159±671</t>
  </si>
  <si>
    <t>4232±1351</t>
  </si>
  <si>
    <t>5729±1477</t>
  </si>
  <si>
    <t>8239±1377</t>
  </si>
  <si>
    <t>2357±792</t>
  </si>
  <si>
    <t>2571±237</t>
  </si>
  <si>
    <t>41303±10630</t>
  </si>
  <si>
    <t>20596±2370</t>
  </si>
  <si>
    <t>37556±5869</t>
  </si>
  <si>
    <t>35589±4138</t>
  </si>
  <si>
    <t>102824±20738</t>
  </si>
  <si>
    <t>125177±23297</t>
  </si>
  <si>
    <t>10823±3243</t>
  </si>
  <si>
    <t>10911±1820</t>
  </si>
  <si>
    <t>17599±492</t>
  </si>
  <si>
    <t>20804±4513</t>
  </si>
  <si>
    <t>34374±1392</t>
  </si>
  <si>
    <t>42315±4558</t>
  </si>
  <si>
    <t>1485±273</t>
  </si>
  <si>
    <t>846±553</t>
  </si>
  <si>
    <t>7795±947</t>
  </si>
  <si>
    <t>8352±1391</t>
  </si>
  <si>
    <t>671±702</t>
  </si>
  <si>
    <t>2102±475</t>
  </si>
  <si>
    <t>1605±560</t>
  </si>
  <si>
    <t>2682±419</t>
  </si>
  <si>
    <t>2655±550</t>
  </si>
  <si>
    <t>2929±835</t>
  </si>
  <si>
    <t>25072±3147</t>
  </si>
  <si>
    <t>22210±1840</t>
  </si>
  <si>
    <t>33268±7228</t>
  </si>
  <si>
    <t>27297±6797</t>
  </si>
  <si>
    <t>920±453</t>
  </si>
  <si>
    <t>1693±463</t>
  </si>
  <si>
    <t>8866±2942</t>
  </si>
  <si>
    <t>5655±621</t>
  </si>
  <si>
    <t>14799±10232</t>
  </si>
  <si>
    <t>8154±8371</t>
  </si>
  <si>
    <t>26334±3692</t>
  </si>
  <si>
    <t>20603±3515</t>
  </si>
  <si>
    <t>294±359</t>
  </si>
  <si>
    <t>1185±447</t>
  </si>
  <si>
    <t>7353±1438</t>
  </si>
  <si>
    <t>4734±592</t>
  </si>
  <si>
    <t>366±70</t>
  </si>
  <si>
    <t>87±123</t>
  </si>
  <si>
    <t>56355±9815</t>
  </si>
  <si>
    <t>52855±2281</t>
  </si>
  <si>
    <t>586±191</t>
  </si>
  <si>
    <t>957±379</t>
  </si>
  <si>
    <t>3200±543</t>
  </si>
  <si>
    <t>3382±645</t>
  </si>
  <si>
    <t>1727±561</t>
  </si>
  <si>
    <t>2367±964</t>
  </si>
  <si>
    <t>5752±1762</t>
  </si>
  <si>
    <t>5791±1221</t>
  </si>
  <si>
    <t>8719±530</t>
  </si>
  <si>
    <t>10300±688</t>
  </si>
  <si>
    <t>975±526</t>
  </si>
  <si>
    <t>306±217</t>
  </si>
  <si>
    <t>489±147</t>
  </si>
  <si>
    <t>847±427</t>
  </si>
  <si>
    <t>5673±2237</t>
  </si>
  <si>
    <t>8605±1816</t>
  </si>
  <si>
    <t>15812±641</t>
  </si>
  <si>
    <t>15639±696</t>
  </si>
  <si>
    <t>5767±1251</t>
  </si>
  <si>
    <t>6936±1005</t>
  </si>
  <si>
    <t>30395±766</t>
  </si>
  <si>
    <t>37484±3794</t>
  </si>
  <si>
    <t>5884±1650</t>
  </si>
  <si>
    <t>7206±1954</t>
  </si>
  <si>
    <t>29347±4659</t>
  </si>
  <si>
    <t>34574±4964</t>
  </si>
  <si>
    <t>13131±1488</t>
  </si>
  <si>
    <t>12322±392</t>
  </si>
  <si>
    <t>6777±1773</t>
  </si>
  <si>
    <t>6533±906</t>
  </si>
  <si>
    <t>81764±32166</t>
  </si>
  <si>
    <t>81166±12402</t>
  </si>
  <si>
    <t>1326±121</t>
  </si>
  <si>
    <t>1650±187</t>
  </si>
  <si>
    <t>9057±1432</t>
  </si>
  <si>
    <t>6923±1489</t>
  </si>
  <si>
    <t>2403±518</t>
  </si>
  <si>
    <t>3066±651</t>
  </si>
  <si>
    <t>138149±21718</t>
  </si>
  <si>
    <t>161784±15512</t>
  </si>
  <si>
    <t>8282±802</t>
  </si>
  <si>
    <t>8771±347</t>
  </si>
  <si>
    <t>29973±5022</t>
  </si>
  <si>
    <t>26719±6110</t>
  </si>
  <si>
    <t>42396±3319</t>
  </si>
  <si>
    <t>38513±5579</t>
  </si>
  <si>
    <t>16043±7370</t>
  </si>
  <si>
    <t>20880±1590</t>
  </si>
  <si>
    <t>14982±3809</t>
  </si>
  <si>
    <t>10096±5452</t>
  </si>
  <si>
    <t>13967±2276</t>
  </si>
  <si>
    <t>8848±3196</t>
  </si>
  <si>
    <t>81341±8412</t>
  </si>
  <si>
    <t>83860±6127</t>
  </si>
  <si>
    <t>7842±4018</t>
  </si>
  <si>
    <t>4297±1109</t>
  </si>
  <si>
    <t>212182±6028</t>
  </si>
  <si>
    <t>145263±33371</t>
  </si>
  <si>
    <t>17258±528</t>
  </si>
  <si>
    <t>14018±2107</t>
  </si>
  <si>
    <t>154064±7273</t>
  </si>
  <si>
    <t>198427±38239</t>
  </si>
  <si>
    <t>2491±1579</t>
  </si>
  <si>
    <t>4821±1693</t>
  </si>
  <si>
    <t>66000±4379</t>
  </si>
  <si>
    <t>68929±5255</t>
  </si>
  <si>
    <t>13383±3220</t>
  </si>
  <si>
    <t>18391±1482</t>
  </si>
  <si>
    <t>11999±3341</t>
  </si>
  <si>
    <t>8419±1756</t>
  </si>
  <si>
    <t>26710±593</t>
  </si>
  <si>
    <t>31966±3954</t>
  </si>
  <si>
    <t>3687±539</t>
  </si>
  <si>
    <t>5078±1059</t>
  </si>
  <si>
    <t>21515±4066</t>
  </si>
  <si>
    <t>20712±1542</t>
  </si>
  <si>
    <t>18901±1504</t>
  </si>
  <si>
    <t>20930±3151</t>
  </si>
  <si>
    <t>6918±1237</t>
  </si>
  <si>
    <t>12258±4082</t>
  </si>
  <si>
    <t>53794±9812</t>
  </si>
  <si>
    <t>32570±4784</t>
  </si>
  <si>
    <t>2677±532</t>
  </si>
  <si>
    <t>2726±381</t>
  </si>
  <si>
    <t>856±141</t>
  </si>
  <si>
    <t>965±45</t>
  </si>
  <si>
    <t>1051±816</t>
  </si>
  <si>
    <t>2367±911</t>
  </si>
  <si>
    <t>3093±190</t>
  </si>
  <si>
    <t>3757±539</t>
  </si>
  <si>
    <t>5778±1256</t>
  </si>
  <si>
    <t>3930±854</t>
  </si>
  <si>
    <t>AT1G11660</t>
  </si>
  <si>
    <t>AT3G49720</t>
  </si>
  <si>
    <t>AT5G66470</t>
  </si>
  <si>
    <t>AT5G20090</t>
  </si>
  <si>
    <t>AT5G42300</t>
  </si>
  <si>
    <t>AT3G51820</t>
  </si>
  <si>
    <t>AT2G34970</t>
  </si>
  <si>
    <t>AT2G24060</t>
  </si>
  <si>
    <t>AT1G17220</t>
  </si>
  <si>
    <t>AT3G57090</t>
  </si>
  <si>
    <t>AT3G57870</t>
  </si>
  <si>
    <t>AT1G18590</t>
  </si>
  <si>
    <t>AT4G10120</t>
  </si>
  <si>
    <t>AT1G69840</t>
  </si>
  <si>
    <t>AT1G76860</t>
  </si>
  <si>
    <t>AT2G35500</t>
  </si>
  <si>
    <t>AT2G18510</t>
  </si>
  <si>
    <t>AT5G40950</t>
  </si>
  <si>
    <t>ATCG00640</t>
  </si>
  <si>
    <t>AT3G02770</t>
  </si>
  <si>
    <t>AT5G20010</t>
  </si>
  <si>
    <t>AT3G58500</t>
  </si>
  <si>
    <t>AT1G32160</t>
  </si>
  <si>
    <t>AT5G56600</t>
  </si>
  <si>
    <t>AT2G27820</t>
  </si>
  <si>
    <t>AT4G20130</t>
  </si>
  <si>
    <t>AT1G32580</t>
  </si>
  <si>
    <t>AT1G51400</t>
  </si>
  <si>
    <t>ATCG00730</t>
  </si>
  <si>
    <t>ATCG00720</t>
  </si>
  <si>
    <t>AT2G38670</t>
  </si>
  <si>
    <t>AT5G52200</t>
  </si>
  <si>
    <t>AT4G28706</t>
  </si>
  <si>
    <t>AT5G62810</t>
  </si>
  <si>
    <t>AT3G28480</t>
  </si>
  <si>
    <t>AT1G12800</t>
  </si>
  <si>
    <t>AT4G01940</t>
  </si>
  <si>
    <t>AT3G62790</t>
  </si>
  <si>
    <t>AT2G29290</t>
  </si>
  <si>
    <t>AT5G20990</t>
  </si>
  <si>
    <t>AT5G52240</t>
  </si>
  <si>
    <t>AT5G66550</t>
  </si>
  <si>
    <t>AT5G01530</t>
  </si>
  <si>
    <t>AT5G14200</t>
  </si>
  <si>
    <t>AT1G71697</t>
  </si>
  <si>
    <t>ATCG00330</t>
  </si>
  <si>
    <t>AT4G17090</t>
  </si>
  <si>
    <t>AT5G03160</t>
  </si>
  <si>
    <t>AT5G22880</t>
  </si>
  <si>
    <t>AT4G02520</t>
  </si>
  <si>
    <t>AT1G64970</t>
  </si>
  <si>
    <t>AT5G63510</t>
  </si>
  <si>
    <t>AT1G50250</t>
  </si>
  <si>
    <t>AT5G48580</t>
  </si>
  <si>
    <t>AT3G22845</t>
  </si>
  <si>
    <t>AT5G13650</t>
  </si>
  <si>
    <t>AT3G29185</t>
  </si>
  <si>
    <t>AT2G29560</t>
  </si>
  <si>
    <t>AT4G03200</t>
  </si>
  <si>
    <t>AT4G03080</t>
  </si>
  <si>
    <t>AT2G41560</t>
  </si>
  <si>
    <t>AT1G09130</t>
  </si>
  <si>
    <t>AT1G49670</t>
  </si>
  <si>
    <t>AT1G21770</t>
  </si>
  <si>
    <t>AT3G05020</t>
  </si>
  <si>
    <t>AT4G25890</t>
  </si>
  <si>
    <t>AT4G00026</t>
  </si>
  <si>
    <t>AT2G43570</t>
  </si>
  <si>
    <t>AT1G29670</t>
  </si>
  <si>
    <t>AT4G37910</t>
  </si>
  <si>
    <t>AT3G15356</t>
  </si>
  <si>
    <t>AT4G34180</t>
  </si>
  <si>
    <t>AT3G02830</t>
  </si>
  <si>
    <t>AT1G22280</t>
  </si>
  <si>
    <t>AT5G16660</t>
  </si>
  <si>
    <t>AT3G14210</t>
  </si>
  <si>
    <t>AT4G34230</t>
  </si>
  <si>
    <t>AT4G26970</t>
  </si>
  <si>
    <t>AT4G28440</t>
  </si>
  <si>
    <t>AT1G13020</t>
  </si>
  <si>
    <t>AT1G70810</t>
  </si>
  <si>
    <t>AT5G27770</t>
  </si>
  <si>
    <t>AT1G30720</t>
  </si>
  <si>
    <t>AT1G59710</t>
  </si>
  <si>
    <t>AT3G51890</t>
  </si>
  <si>
    <t>AT1G02500</t>
  </si>
  <si>
    <t>AT1G06530</t>
  </si>
  <si>
    <t>AT5G48180</t>
  </si>
  <si>
    <t>AT5G02240</t>
  </si>
  <si>
    <t>AT5G08300</t>
  </si>
  <si>
    <t>AT4G26230</t>
  </si>
  <si>
    <t>AT4G35890</t>
  </si>
  <si>
    <t>AT1G31800</t>
  </si>
  <si>
    <t>AT5G25540</t>
  </si>
  <si>
    <t>AT5G48540</t>
  </si>
  <si>
    <t>AT4G13615</t>
  </si>
  <si>
    <t>AT3G56010</t>
  </si>
  <si>
    <t>AT1G48470</t>
  </si>
  <si>
    <t>AT1G10590</t>
  </si>
  <si>
    <t>AT1G51850</t>
  </si>
  <si>
    <t>AT5G16050</t>
  </si>
  <si>
    <t>AT5G64120</t>
  </si>
  <si>
    <t>AT3G13790</t>
  </si>
  <si>
    <t>AT1G69410</t>
  </si>
  <si>
    <t>AT5G03630</t>
  </si>
  <si>
    <t>AT2G25070</t>
  </si>
  <si>
    <t>AT3G14990</t>
  </si>
  <si>
    <t>AT3G09840</t>
  </si>
  <si>
    <t>AT3G49120</t>
  </si>
  <si>
    <t>AT3G52930</t>
  </si>
  <si>
    <t>AT1G14250</t>
  </si>
  <si>
    <t>AT4G22470</t>
  </si>
  <si>
    <t>AT3G44860</t>
  </si>
  <si>
    <t>AT4G28080</t>
  </si>
  <si>
    <t>AT3G44110</t>
  </si>
  <si>
    <t>AT5G58710</t>
  </si>
  <si>
    <t>AT2G41100</t>
  </si>
  <si>
    <t>AT4G34120</t>
  </si>
  <si>
    <t>AT3G28940</t>
  </si>
  <si>
    <t>AT3G55770</t>
  </si>
  <si>
    <t>AT4G33500</t>
  </si>
  <si>
    <t>AT5G54110</t>
  </si>
  <si>
    <t>AT5G42790</t>
  </si>
  <si>
    <t>AT4G29520</t>
  </si>
  <si>
    <t>AT4G30950</t>
  </si>
  <si>
    <t>AT1G30230</t>
  </si>
  <si>
    <t>AT3G52400</t>
  </si>
  <si>
    <t>AT3G25070</t>
  </si>
  <si>
    <t>AT3G47650</t>
  </si>
  <si>
    <t>AT2G20530</t>
  </si>
  <si>
    <t>AT3G27820</t>
  </si>
  <si>
    <t>AT3G01340</t>
  </si>
  <si>
    <t>AT5G19240</t>
  </si>
  <si>
    <t>AT4G38740</t>
  </si>
  <si>
    <t>AT5G43010</t>
  </si>
  <si>
    <t>AT1G51800</t>
  </si>
  <si>
    <t>AT1G76680</t>
  </si>
  <si>
    <t>AT1G17290</t>
  </si>
  <si>
    <t>AT3G46280</t>
  </si>
  <si>
    <t>AT5G66510</t>
  </si>
  <si>
    <t>AT4G34150</t>
  </si>
  <si>
    <t>AT5G19855</t>
  </si>
  <si>
    <t>AT1G16340</t>
  </si>
  <si>
    <t>AT3G27380</t>
  </si>
  <si>
    <t>AT2G26540</t>
  </si>
  <si>
    <t>AT5G14060</t>
  </si>
  <si>
    <t>AT3G51260</t>
  </si>
  <si>
    <t>AT3G28510</t>
  </si>
  <si>
    <t>AT3G13160</t>
  </si>
  <si>
    <t>AT1G80670</t>
  </si>
  <si>
    <t>AT3G28920</t>
  </si>
  <si>
    <t>AT2G21620</t>
  </si>
  <si>
    <t>AT2G33340</t>
  </si>
  <si>
    <t>AT2G30790</t>
  </si>
  <si>
    <t>AT2G43620</t>
  </si>
  <si>
    <t>AT3G46000</t>
  </si>
  <si>
    <t>AT4G34870</t>
  </si>
  <si>
    <t>AT1G73600</t>
  </si>
  <si>
    <t>AT5G19940</t>
  </si>
  <si>
    <t>AT1G21250</t>
  </si>
  <si>
    <t>AT1G02930</t>
  </si>
  <si>
    <t>AT1G23190</t>
  </si>
  <si>
    <t>P13647</t>
  </si>
  <si>
    <t>AT2G17130</t>
  </si>
  <si>
    <t>AT1G26550</t>
  </si>
  <si>
    <t>AT5G35080</t>
  </si>
  <si>
    <t>AT4G23710</t>
  </si>
  <si>
    <t>AT1G20630</t>
  </si>
  <si>
    <t>AT5G26000</t>
  </si>
  <si>
    <t>AT1G74100</t>
  </si>
  <si>
    <t>AT1G22690</t>
  </si>
  <si>
    <t>AT3G07170</t>
  </si>
  <si>
    <t>AT4G20860</t>
  </si>
  <si>
    <t>AT3G55760</t>
  </si>
  <si>
    <t>AT3G10720</t>
  </si>
  <si>
    <t>AT5G25260</t>
  </si>
  <si>
    <t>P04264</t>
  </si>
  <si>
    <t>AT5G03880</t>
  </si>
  <si>
    <t>P35527</t>
  </si>
  <si>
    <t>P35908</t>
  </si>
  <si>
    <t>AT1G14400</t>
  </si>
  <si>
    <t>AT4G12720</t>
  </si>
  <si>
    <t>AT3G53580</t>
  </si>
  <si>
    <t>AT4G29410</t>
  </si>
  <si>
    <t>AT3G27570</t>
  </si>
  <si>
    <t>AT3G46440</t>
  </si>
  <si>
    <t>AT5G22950</t>
  </si>
  <si>
    <t>AT5G62140</t>
  </si>
  <si>
    <t>P13645</t>
  </si>
  <si>
    <t>AT5G07460</t>
  </si>
  <si>
    <t>AT5G04830</t>
  </si>
  <si>
    <t>AT4G32760</t>
  </si>
  <si>
    <t>AT2G29340</t>
  </si>
  <si>
    <t>AT1G79380</t>
  </si>
  <si>
    <t>AT4G13770</t>
  </si>
  <si>
    <t>AT4G26630</t>
  </si>
  <si>
    <t>AT2G20630</t>
  </si>
  <si>
    <t>AT3G45050</t>
  </si>
  <si>
    <t>AT5G63800</t>
  </si>
  <si>
    <t>AT5G04430</t>
  </si>
  <si>
    <t>AT5G37360</t>
  </si>
  <si>
    <t>AT5G42960</t>
  </si>
  <si>
    <t>AT4G23430</t>
  </si>
  <si>
    <t>AT1G73030</t>
  </si>
  <si>
    <t>AT1G20693</t>
  </si>
  <si>
    <t>AT5G42980</t>
  </si>
  <si>
    <t>AT4G01883</t>
  </si>
  <si>
    <t>AT2G35830</t>
  </si>
  <si>
    <t>AT5G05600</t>
  </si>
  <si>
    <t>AT2G34430</t>
  </si>
  <si>
    <t>AT4G32590</t>
  </si>
  <si>
    <t>AT1G62180</t>
  </si>
  <si>
    <t>AT3G17820</t>
  </si>
  <si>
    <t>AT4G00680</t>
  </si>
  <si>
    <t>AT3G61820</t>
  </si>
  <si>
    <t>AT4G11380</t>
  </si>
  <si>
    <t>AT3G60245</t>
  </si>
  <si>
    <t>AT1G35420</t>
  </si>
  <si>
    <t>AT5G23820</t>
  </si>
  <si>
    <t>AT5G50250</t>
  </si>
  <si>
    <t>AT5G39730</t>
  </si>
  <si>
    <t>AT2G46280</t>
  </si>
  <si>
    <t>AT2G30930</t>
  </si>
  <si>
    <t>AT3G48110</t>
  </si>
  <si>
    <t>AT5G19370</t>
  </si>
  <si>
    <t>AT5G39580</t>
  </si>
  <si>
    <t>AT5G42950</t>
  </si>
  <si>
    <t>AT3G45640</t>
  </si>
  <si>
    <t>AT3G16530</t>
  </si>
  <si>
    <t>AT2G43630</t>
  </si>
  <si>
    <t>AT5G10470</t>
  </si>
  <si>
    <t>AT1G22520</t>
  </si>
  <si>
    <t>AT1G06650</t>
  </si>
  <si>
    <t>AT5G44520</t>
  </si>
  <si>
    <t>AT5G03850</t>
  </si>
  <si>
    <t>AT3G11930</t>
  </si>
  <si>
    <t>AT4G39460</t>
  </si>
  <si>
    <t>AT1G74090</t>
  </si>
  <si>
    <t>AT5G54430</t>
  </si>
  <si>
    <t>AT4G23210</t>
  </si>
  <si>
    <t>AT3G59780</t>
  </si>
  <si>
    <t>AT1G09310</t>
  </si>
  <si>
    <t>AT1G74850</t>
  </si>
  <si>
    <t>AT3G53900</t>
  </si>
  <si>
    <t>AT5G46390</t>
  </si>
  <si>
    <t>AT1G55450</t>
  </si>
  <si>
    <t>AT5G44720</t>
  </si>
  <si>
    <t>AT5G26742</t>
  </si>
  <si>
    <t>AT5G62690</t>
  </si>
  <si>
    <t>AT1G51690</t>
  </si>
  <si>
    <t>AT2G44490</t>
  </si>
  <si>
    <t>AT5G45510</t>
  </si>
  <si>
    <t>AT5G25980</t>
  </si>
  <si>
    <t>AT5G61210</t>
  </si>
  <si>
    <t>AT4G36250</t>
  </si>
  <si>
    <t>AT2G17720</t>
  </si>
  <si>
    <t>AT5G35590</t>
  </si>
  <si>
    <t>AT2G20270</t>
  </si>
  <si>
    <t>AT2G23350</t>
  </si>
  <si>
    <t>AT2G31750</t>
  </si>
  <si>
    <t>AT5G18380</t>
  </si>
  <si>
    <t>AT5G51070</t>
  </si>
  <si>
    <t>AT1G06000</t>
  </si>
  <si>
    <t>AT1G04640</t>
  </si>
  <si>
    <t>AT3G53870</t>
  </si>
  <si>
    <t>AT4G36810</t>
  </si>
  <si>
    <t>AT1G23140</t>
  </si>
  <si>
    <t>AT3G59400</t>
  </si>
  <si>
    <t>AT4G14210</t>
  </si>
  <si>
    <t>AT2G34420</t>
  </si>
  <si>
    <t>AT5G07090</t>
  </si>
  <si>
    <t>AT1G76405</t>
  </si>
  <si>
    <t>AT3G22330</t>
  </si>
  <si>
    <t>AT2G14610</t>
  </si>
  <si>
    <t>AT1G58080</t>
  </si>
  <si>
    <t>AT4G18030</t>
  </si>
  <si>
    <t>AT1G76180</t>
  </si>
  <si>
    <t>AT5G54310</t>
  </si>
  <si>
    <t>AT5G11450</t>
  </si>
  <si>
    <t>AT4G09800</t>
  </si>
  <si>
    <t>AT5G10760</t>
  </si>
  <si>
    <t>AT2G38230</t>
  </si>
  <si>
    <t>AT5G25460</t>
  </si>
  <si>
    <t>AT1G30360</t>
  </si>
  <si>
    <t>AT5G10450</t>
  </si>
  <si>
    <t>AT2G17870</t>
  </si>
  <si>
    <t>AT5G42070</t>
  </si>
  <si>
    <t>AT1G74230</t>
  </si>
  <si>
    <t>AT1G06290</t>
  </si>
  <si>
    <t>AT1G64370</t>
  </si>
  <si>
    <t>AT2G06530</t>
  </si>
  <si>
    <t>AT5G23010</t>
  </si>
  <si>
    <t>AT3G19710</t>
  </si>
  <si>
    <t>AT3G19010</t>
  </si>
  <si>
    <t>AT3G22120</t>
  </si>
  <si>
    <t>AT5G03650</t>
  </si>
  <si>
    <t>AT5G03520</t>
  </si>
  <si>
    <t>AT5G61780</t>
  </si>
  <si>
    <t>AT3G28930</t>
  </si>
  <si>
    <t>AT2G30060</t>
  </si>
  <si>
    <t>P20930</t>
  </si>
  <si>
    <t>Q86YZ3</t>
  </si>
  <si>
    <t>P02533</t>
  </si>
  <si>
    <t>P00761 SWISS-PROT:P00761</t>
  </si>
  <si>
    <t>P60712</t>
  </si>
  <si>
    <t>O43790</t>
  </si>
  <si>
    <t>P02538</t>
  </si>
  <si>
    <t>P78386</t>
  </si>
  <si>
    <t>Q04695</t>
  </si>
  <si>
    <t>P08779</t>
  </si>
  <si>
    <t>3666480±708577</t>
  </si>
  <si>
    <t>537571±67257</t>
  </si>
  <si>
    <t>12419638±727630</t>
  </si>
  <si>
    <t>8756812±562904</t>
  </si>
  <si>
    <t>29603053±2741189</t>
  </si>
  <si>
    <t>16812980±1474234</t>
  </si>
  <si>
    <t>11441661±1159228</t>
  </si>
  <si>
    <t>5455632±1055215</t>
  </si>
  <si>
    <t>10342135±1355380</t>
  </si>
  <si>
    <t>4266774±935842</t>
  </si>
  <si>
    <t>2304977±467372</t>
  </si>
  <si>
    <t>4483391±382516</t>
  </si>
  <si>
    <t>3986633±317687</t>
  </si>
  <si>
    <t>2673500±210360</t>
  </si>
  <si>
    <t>8429661±790677</t>
  </si>
  <si>
    <t>4522527±912133</t>
  </si>
  <si>
    <t>990242±204902</t>
  </si>
  <si>
    <t>271885±22725</t>
  </si>
  <si>
    <t>1796486±232108</t>
  </si>
  <si>
    <t>706291±267854</t>
  </si>
  <si>
    <t>110848774±7528850</t>
  </si>
  <si>
    <t>82197609±4315771</t>
  </si>
  <si>
    <t>671191±121293</t>
  </si>
  <si>
    <t>244193±36802</t>
  </si>
  <si>
    <t>14797654±1578803</t>
  </si>
  <si>
    <t>8663892±1076069</t>
  </si>
  <si>
    <t>19935493±1618848</t>
  </si>
  <si>
    <t>13496537±1299125</t>
  </si>
  <si>
    <t>78606924±6504408</t>
  </si>
  <si>
    <t>55622505±2726123</t>
  </si>
  <si>
    <t>3563746±1066576</t>
  </si>
  <si>
    <t>8532289±1358397</t>
  </si>
  <si>
    <t>4384944±794691</t>
  </si>
  <si>
    <t>1830691±155896</t>
  </si>
  <si>
    <t>2317339±173236</t>
  </si>
  <si>
    <t>1526260±227036</t>
  </si>
  <si>
    <t>22372914±3930381</t>
  </si>
  <si>
    <t>9379229±1637006</t>
  </si>
  <si>
    <t>44249689±3736638</t>
  </si>
  <si>
    <t>31160291±2353824</t>
  </si>
  <si>
    <t>6359444±479314</t>
  </si>
  <si>
    <t>4541541±417063</t>
  </si>
  <si>
    <t>8527814±914472</t>
  </si>
  <si>
    <t>5493268±447323</t>
  </si>
  <si>
    <t>9117603±1247237</t>
  </si>
  <si>
    <t>5302147±200446</t>
  </si>
  <si>
    <t>21346565±1863547</t>
  </si>
  <si>
    <t>14514765±1629821</t>
  </si>
  <si>
    <t>30124969±3022757</t>
  </si>
  <si>
    <t>19789128±2189609</t>
  </si>
  <si>
    <t>6959878±566417</t>
  </si>
  <si>
    <t>5033171±446196</t>
  </si>
  <si>
    <t>3257663±696705</t>
  </si>
  <si>
    <t>1254071±113402</t>
  </si>
  <si>
    <t>2426485±530409</t>
  </si>
  <si>
    <t>857077±205908</t>
  </si>
  <si>
    <t>41097958±3264127</t>
  </si>
  <si>
    <t>30116963±2739177</t>
  </si>
  <si>
    <t>15999037±4037591</t>
  </si>
  <si>
    <t>4610759±1147017</t>
  </si>
  <si>
    <t>30627505±2846048</t>
  </si>
  <si>
    <t>21136901±2472740</t>
  </si>
  <si>
    <t>15580127±1620895</t>
  </si>
  <si>
    <t>10157965±1442975</t>
  </si>
  <si>
    <t>959214±233225</t>
  </si>
  <si>
    <t>311752±60564</t>
  </si>
  <si>
    <t>19574880±2231379</t>
  </si>
  <si>
    <t>13315028±729116</t>
  </si>
  <si>
    <t>1786894±212349</t>
  </si>
  <si>
    <t>980057±263246</t>
  </si>
  <si>
    <t>2919161±288841</t>
  </si>
  <si>
    <t>1837064±354123</t>
  </si>
  <si>
    <t>12181125±961414</t>
  </si>
  <si>
    <t>8914285±939732</t>
  </si>
  <si>
    <t>2240321±407227</t>
  </si>
  <si>
    <t>683031±523786</t>
  </si>
  <si>
    <t>14845334±3799555</t>
  </si>
  <si>
    <t>4254731±1448273</t>
  </si>
  <si>
    <t>28024375±1913472</t>
  </si>
  <si>
    <t>20688987±2516484</t>
  </si>
  <si>
    <t>524038±75609</t>
  </si>
  <si>
    <t>218036±110153</t>
  </si>
  <si>
    <t>550529±128038</t>
  </si>
  <si>
    <t>16950462±1504498</t>
  </si>
  <si>
    <t>11840634±1573056</t>
  </si>
  <si>
    <t>9893867±1186901</t>
  </si>
  <si>
    <t>14274252±1492469</t>
  </si>
  <si>
    <t>19092531±1926515</t>
  </si>
  <si>
    <t>13747042±859856</t>
  </si>
  <si>
    <t>2853578±506849</t>
  </si>
  <si>
    <t>1469849±193999</t>
  </si>
  <si>
    <t>8915733±1041304</t>
  </si>
  <si>
    <t>5451462±1047793</t>
  </si>
  <si>
    <t>5328355±642154</t>
  </si>
  <si>
    <t>3582162±254560</t>
  </si>
  <si>
    <t>7994661±2117937</t>
  </si>
  <si>
    <t>2443306±384768</t>
  </si>
  <si>
    <t>9735506±993321</t>
  </si>
  <si>
    <t>6327445±1090996</t>
  </si>
  <si>
    <t>4547657±912826</t>
  </si>
  <si>
    <t>2159606±173390</t>
  </si>
  <si>
    <t>6425860±663554</t>
  </si>
  <si>
    <t>4441941±493459</t>
  </si>
  <si>
    <t>31867389±3779561</t>
  </si>
  <si>
    <t>20955287±2525546</t>
  </si>
  <si>
    <t>789886±77910</t>
  </si>
  <si>
    <t>540278±75339</t>
  </si>
  <si>
    <t>1497144±190529</t>
  </si>
  <si>
    <t>817961±239440</t>
  </si>
  <si>
    <t>158070779±21810648</t>
  </si>
  <si>
    <t>99304933±10619399</t>
  </si>
  <si>
    <t>27580850±3040208</t>
  </si>
  <si>
    <t>18805580±2167830</t>
  </si>
  <si>
    <t>134004±14983</t>
  </si>
  <si>
    <t>75840±22491</t>
  </si>
  <si>
    <t>1632161±480768</t>
  </si>
  <si>
    <t>430521±86562</t>
  </si>
  <si>
    <t>10245682±2946190</t>
  </si>
  <si>
    <t>21519459±4413000</t>
  </si>
  <si>
    <t>27823178±3709284</t>
  </si>
  <si>
    <t>18061902±1840121</t>
  </si>
  <si>
    <t>280366±58980</t>
  </si>
  <si>
    <t>118579±38053</t>
  </si>
  <si>
    <t>22750237±2729296</t>
  </si>
  <si>
    <t>15650677±1336080</t>
  </si>
  <si>
    <t>9644666±2210486</t>
  </si>
  <si>
    <t>4198124±498856</t>
  </si>
  <si>
    <t>26317489±3273610</t>
  </si>
  <si>
    <t>18095000±1205485</t>
  </si>
  <si>
    <t>13712315±1729474</t>
  </si>
  <si>
    <t>19278193±1950951</t>
  </si>
  <si>
    <t>2672146±326126</t>
  </si>
  <si>
    <t>1838328±152222</t>
  </si>
  <si>
    <t>4456388±993471</t>
  </si>
  <si>
    <t>2057953±151538</t>
  </si>
  <si>
    <t>6646704±1911394</t>
  </si>
  <si>
    <t>13583125±2775924</t>
  </si>
  <si>
    <t>1074055±176659</t>
  </si>
  <si>
    <t>556492±162425</t>
  </si>
  <si>
    <t>945829±117777</t>
  </si>
  <si>
    <t>552398±149508</t>
  </si>
  <si>
    <t>3193217±758606</t>
  </si>
  <si>
    <t>6784346±1675048</t>
  </si>
  <si>
    <t>274769±152175</t>
  </si>
  <si>
    <t>1421476±585887</t>
  </si>
  <si>
    <t>2906928±956405</t>
  </si>
  <si>
    <t>660632±72918</t>
  </si>
  <si>
    <t>7826403±1105929</t>
  </si>
  <si>
    <t>4771274±874525</t>
  </si>
  <si>
    <t>1024126±155717</t>
  </si>
  <si>
    <t>483818±215247</t>
  </si>
  <si>
    <t>1277217±184057</t>
  </si>
  <si>
    <t>732175±180902</t>
  </si>
  <si>
    <t>12580660±4068666</t>
  </si>
  <si>
    <t>24286595±3720594</t>
  </si>
  <si>
    <t>755237±184381</t>
  </si>
  <si>
    <t>1203675±72294</t>
  </si>
  <si>
    <t>15179733±1521583</t>
  </si>
  <si>
    <t>10400788±1751420</t>
  </si>
  <si>
    <t>46342283±4984607</t>
  </si>
  <si>
    <t>34084095±2196156</t>
  </si>
  <si>
    <t>1270763±215738</t>
  </si>
  <si>
    <t>734190±108135</t>
  </si>
  <si>
    <t>399440±51132</t>
  </si>
  <si>
    <t>261143±39834</t>
  </si>
  <si>
    <t>3040927±554504</t>
  </si>
  <si>
    <t>1431878±543854</t>
  </si>
  <si>
    <t>1046557±180600</t>
  </si>
  <si>
    <t>189513337±104249348</t>
  </si>
  <si>
    <t>2666047±746586</t>
  </si>
  <si>
    <t>827263±379771</t>
  </si>
  <si>
    <t>9389868±1218757</t>
  </si>
  <si>
    <t>6459627±534141</t>
  </si>
  <si>
    <t>127138534±49131566</t>
  </si>
  <si>
    <t>15109904±6037870</t>
  </si>
  <si>
    <t>90510773±23277603</t>
  </si>
  <si>
    <t>36996373±4926542</t>
  </si>
  <si>
    <t>4951847±811891</t>
  </si>
  <si>
    <t>2539148±870581</t>
  </si>
  <si>
    <t>5944716±806737</t>
  </si>
  <si>
    <t>3810230±618133</t>
  </si>
  <si>
    <t>7564427±1254912</t>
  </si>
  <si>
    <t>4263020±942525</t>
  </si>
  <si>
    <t>7410374±1815108</t>
  </si>
  <si>
    <t>3250972±382833</t>
  </si>
  <si>
    <t>929339±195590</t>
  </si>
  <si>
    <t>2758312±472308</t>
  </si>
  <si>
    <t>1639297±200855</t>
  </si>
  <si>
    <t>11985764±1736599</t>
  </si>
  <si>
    <t>7285280±1493854</t>
  </si>
  <si>
    <t>2008133±596118</t>
  </si>
  <si>
    <t>659726±117414</t>
  </si>
  <si>
    <t>1575585±311807</t>
  </si>
  <si>
    <t>779211±219880</t>
  </si>
  <si>
    <t>4592765±1333824</t>
  </si>
  <si>
    <t>1505107±492470</t>
  </si>
  <si>
    <t>7854343±1152473</t>
  </si>
  <si>
    <t>5140378±522407</t>
  </si>
  <si>
    <t>23026835±2953523</t>
  </si>
  <si>
    <t>16429269±499147</t>
  </si>
  <si>
    <t>2843481±611722</t>
  </si>
  <si>
    <t>1462856±154898</t>
  </si>
  <si>
    <t>7176520±1095061</t>
  </si>
  <si>
    <t>4719898±233453</t>
  </si>
  <si>
    <t>8675967±1723386</t>
  </si>
  <si>
    <t>4804700±421018</t>
  </si>
  <si>
    <t>1081154±163205</t>
  </si>
  <si>
    <t>675612±107264</t>
  </si>
  <si>
    <t>10755098±1259085</t>
  </si>
  <si>
    <t>7211100±1274477</t>
  </si>
  <si>
    <t>9908989±1679667</t>
  </si>
  <si>
    <t>5988347±764715</t>
  </si>
  <si>
    <t>11333467±1969474</t>
  </si>
  <si>
    <t>6748944±877878</t>
  </si>
  <si>
    <t>108223883±16153464</t>
  </si>
  <si>
    <t>72517785±3044012</t>
  </si>
  <si>
    <t>25478715±5767357</t>
  </si>
  <si>
    <t>12554601±1651378</t>
  </si>
  <si>
    <t>1161341±314989</t>
  </si>
  <si>
    <t>6917818±709525</t>
  </si>
  <si>
    <t>4875530±778052</t>
  </si>
  <si>
    <t>39771263±5182041</t>
  </si>
  <si>
    <t>28342941±1210053</t>
  </si>
  <si>
    <t>16678827±2103566</t>
  </si>
  <si>
    <t>11841824±985335</t>
  </si>
  <si>
    <t>14358629±3615667</t>
  </si>
  <si>
    <t>6352503±1147845</t>
  </si>
  <si>
    <t>10344579±770015</t>
  </si>
  <si>
    <t>7227497±1559793</t>
  </si>
  <si>
    <t>49986526±6284709</t>
  </si>
  <si>
    <t>34322824±4738424</t>
  </si>
  <si>
    <t>303707±115930</t>
  </si>
  <si>
    <t>55143±10834</t>
  </si>
  <si>
    <t>1765422±306542</t>
  </si>
  <si>
    <t>891063±345231</t>
  </si>
  <si>
    <t>11680259±1607276</t>
  </si>
  <si>
    <t>7938064±906641</t>
  </si>
  <si>
    <t>1711302±202612</t>
  </si>
  <si>
    <t>1180976±184468</t>
  </si>
  <si>
    <t>486015±130525</t>
  </si>
  <si>
    <t>203827±32440</t>
  </si>
  <si>
    <t>26261645±4340688</t>
  </si>
  <si>
    <t>16642674±1676880</t>
  </si>
  <si>
    <t>104490706±32400256</t>
  </si>
  <si>
    <t>35673052±3130166</t>
  </si>
  <si>
    <t>6228770±2225967</t>
  </si>
  <si>
    <t>1360899±813882</t>
  </si>
  <si>
    <t>6041344±1061355</t>
  </si>
  <si>
    <t>3669403±490734</t>
  </si>
  <si>
    <t>682420±98681</t>
  </si>
  <si>
    <t>442817±73550</t>
  </si>
  <si>
    <t>4178216±549970</t>
  </si>
  <si>
    <t>2564466±687942</t>
  </si>
  <si>
    <t>28927543±6485317</t>
  </si>
  <si>
    <t>13681938±4273166</t>
  </si>
  <si>
    <t>5802908±1044314</t>
  </si>
  <si>
    <t>3535297±393149</t>
  </si>
  <si>
    <t>13556751±1727608</t>
  </si>
  <si>
    <t>9808611±658056</t>
  </si>
  <si>
    <t>50420355±5865699</t>
  </si>
  <si>
    <t>36547375±4042651</t>
  </si>
  <si>
    <t>8177365±1566735</t>
  </si>
  <si>
    <t>14512311±3334589</t>
  </si>
  <si>
    <t>3872970±592669</t>
  </si>
  <si>
    <t>2514340±376084</t>
  </si>
  <si>
    <t>18066610±4581563</t>
  </si>
  <si>
    <t>8264008±1760013</t>
  </si>
  <si>
    <t>2625043±1062273</t>
  </si>
  <si>
    <t>426724±209405</t>
  </si>
  <si>
    <t>2126202±349195</t>
  </si>
  <si>
    <t>1254696±320032</t>
  </si>
  <si>
    <t>15774594±3283431</t>
  </si>
  <si>
    <t>9013585±829041</t>
  </si>
  <si>
    <t>25661369±3169914</t>
  </si>
  <si>
    <t>18743673±1657921</t>
  </si>
  <si>
    <t>2281823±382010</t>
  </si>
  <si>
    <t>1151290±521303</t>
  </si>
  <si>
    <t>40368075±18161108</t>
  </si>
  <si>
    <t>80723543±10774010</t>
  </si>
  <si>
    <t>12362506±965656</t>
  </si>
  <si>
    <t>8577708±2046860</t>
  </si>
  <si>
    <t>773143±154862</t>
  </si>
  <si>
    <t>460042±26075</t>
  </si>
  <si>
    <t>8292242±806902</t>
  </si>
  <si>
    <t>5720238±1265574</t>
  </si>
  <si>
    <t>659812±142434</t>
  </si>
  <si>
    <t>1624760±649674</t>
  </si>
  <si>
    <t>5751564±989847</t>
  </si>
  <si>
    <t>3450090±755221</t>
  </si>
  <si>
    <t>2718650±377534</t>
  </si>
  <si>
    <t>1872662±248559</t>
  </si>
  <si>
    <t>1168240±256784</t>
  </si>
  <si>
    <t>609269±145172</t>
  </si>
  <si>
    <t>8373967±691042</t>
  </si>
  <si>
    <t>5818244±1380744</t>
  </si>
  <si>
    <t>10289825±1596889</t>
  </si>
  <si>
    <t>6862673±854161</t>
  </si>
  <si>
    <t>1294981±215062</t>
  </si>
  <si>
    <t>849002±89618</t>
  </si>
  <si>
    <t>18616163±2471260</t>
  </si>
  <si>
    <t>13496709±1019362</t>
  </si>
  <si>
    <t>1171892±331511</t>
  </si>
  <si>
    <t>449819±198884</t>
  </si>
  <si>
    <t>2117510±436726</t>
  </si>
  <si>
    <t>3259531±484459</t>
  </si>
  <si>
    <t>16501221±2083628</t>
  </si>
  <si>
    <t>11342050±2034492</t>
  </si>
  <si>
    <t>2728835±3389732</t>
  </si>
  <si>
    <t>9518408±950899</t>
  </si>
  <si>
    <t>52766753±5877255</t>
  </si>
  <si>
    <t>37269350±6765102</t>
  </si>
  <si>
    <t>3100425±1096553</t>
  </si>
  <si>
    <t>937184±231354</t>
  </si>
  <si>
    <t>3180063±694708</t>
  </si>
  <si>
    <t>1810232±147238</t>
  </si>
  <si>
    <t>9826308±1894955</t>
  </si>
  <si>
    <t>5961993±775462</t>
  </si>
  <si>
    <t>1120272±310150</t>
  </si>
  <si>
    <t>428954±222244</t>
  </si>
  <si>
    <t>1288197±485200</t>
  </si>
  <si>
    <t>312047±169962</t>
  </si>
  <si>
    <t>4079849±835907</t>
  </si>
  <si>
    <t>7125155±1692879</t>
  </si>
  <si>
    <t>8221030±719859</t>
  </si>
  <si>
    <t>5937748±1188708</t>
  </si>
  <si>
    <t>1742011±408201</t>
  </si>
  <si>
    <t>894082±210612</t>
  </si>
  <si>
    <t>4653217±923675</t>
  </si>
  <si>
    <t>2392013±928240</t>
  </si>
  <si>
    <t>1053346±138667</t>
  </si>
  <si>
    <t>750283±96483</t>
  </si>
  <si>
    <t>8372320±3394813</t>
  </si>
  <si>
    <t>31086084±5296115</t>
  </si>
  <si>
    <t>20792755±1253791</t>
  </si>
  <si>
    <t>1108720±283931</t>
  </si>
  <si>
    <t>13804118±1643389</t>
  </si>
  <si>
    <t>10203611±1187157</t>
  </si>
  <si>
    <t>2758557±702857</t>
  </si>
  <si>
    <t>4626531±869519</t>
  </si>
  <si>
    <t>6153911±1474240</t>
  </si>
  <si>
    <t>3094794±823064</t>
  </si>
  <si>
    <t>3129322±678527</t>
  </si>
  <si>
    <t>1672574±454094</t>
  </si>
  <si>
    <t>165492±24714</t>
  </si>
  <si>
    <t>1986901±310043</t>
  </si>
  <si>
    <t>1200772±348175</t>
  </si>
  <si>
    <t>5622875±833653</t>
  </si>
  <si>
    <t>3757619±664440</t>
  </si>
  <si>
    <t>8000687±1454947</t>
  </si>
  <si>
    <t>5240195±170183</t>
  </si>
  <si>
    <t>12807595±1850925</t>
  </si>
  <si>
    <t>8933755±1140636</t>
  </si>
  <si>
    <t>2155341±381311</t>
  </si>
  <si>
    <t>1039321±575486</t>
  </si>
  <si>
    <t>1909128±485035</t>
  </si>
  <si>
    <t>2195023±513898</t>
  </si>
  <si>
    <t>1213285±132811</t>
  </si>
  <si>
    <t>17285411±2267707</t>
  </si>
  <si>
    <t>12674583±1221220</t>
  </si>
  <si>
    <t>254564±91643</t>
  </si>
  <si>
    <t>876890±276648</t>
  </si>
  <si>
    <t>359421±24315</t>
  </si>
  <si>
    <t>4223121±1676250</t>
  </si>
  <si>
    <t>1010020±509003</t>
  </si>
  <si>
    <t>1542738±443648</t>
  </si>
  <si>
    <t>692800±135774</t>
  </si>
  <si>
    <t>13564681±2224937</t>
  </si>
  <si>
    <t>8764756±1655166</t>
  </si>
  <si>
    <t>17622000±4912706</t>
  </si>
  <si>
    <t>27762939±3022163</t>
  </si>
  <si>
    <t>837758±117797</t>
  </si>
  <si>
    <t>564346±113502</t>
  </si>
  <si>
    <t>51909990±8152302</t>
  </si>
  <si>
    <t>36256637±3045502</t>
  </si>
  <si>
    <t>477513±191269</t>
  </si>
  <si>
    <t>2750872±624120</t>
  </si>
  <si>
    <t>1578047±175434</t>
  </si>
  <si>
    <t>11462682±5409608</t>
  </si>
  <si>
    <t>1463919±915060</t>
  </si>
  <si>
    <t>5425645±768238</t>
  </si>
  <si>
    <t>3881675±443760</t>
  </si>
  <si>
    <t>4577944±1141163</t>
  </si>
  <si>
    <t>2371453±519777</t>
  </si>
  <si>
    <t>886924±338732</t>
  </si>
  <si>
    <t>253172±109309</t>
  </si>
  <si>
    <t>9348009±1626939</t>
  </si>
  <si>
    <t>5884713±1272329</t>
  </si>
  <si>
    <t>511131±139221</t>
  </si>
  <si>
    <t>184178±147700</t>
  </si>
  <si>
    <t>3533467±490399</t>
  </si>
  <si>
    <t>2514089±359219</t>
  </si>
  <si>
    <t>9440639±1411271</t>
  </si>
  <si>
    <t>6757232±619418</t>
  </si>
  <si>
    <t>1161142±207642</t>
  </si>
  <si>
    <t>731578±152033</t>
  </si>
  <si>
    <t>1785378±605167</t>
  </si>
  <si>
    <t>672577±185278</t>
  </si>
  <si>
    <t>78399691±15283247</t>
  </si>
  <si>
    <t>107333562±6817712</t>
  </si>
  <si>
    <t>1926393±454151</t>
  </si>
  <si>
    <t>1017560±291256</t>
  </si>
  <si>
    <t>2683997±453548</t>
  </si>
  <si>
    <t>1816422±221489</t>
  </si>
  <si>
    <t>5685063±859711</t>
  </si>
  <si>
    <t>4053594±405450</t>
  </si>
  <si>
    <t>1284664±454383</t>
  </si>
  <si>
    <t>400895±256649</t>
  </si>
  <si>
    <t>370687±64221</t>
  </si>
  <si>
    <t>16658278±3566124</t>
  </si>
  <si>
    <t>27000763±5879007</t>
  </si>
  <si>
    <t>1900728±754037</t>
  </si>
  <si>
    <t>3578509±732557</t>
  </si>
  <si>
    <t>1771037±193247</t>
  </si>
  <si>
    <t>1313381±219184</t>
  </si>
  <si>
    <t>9962291±3474097</t>
  </si>
  <si>
    <t>3636183±1145624</t>
  </si>
  <si>
    <t>9256333±2035976</t>
  </si>
  <si>
    <t>13229220±1227222</t>
  </si>
  <si>
    <t>229623969±37636919</t>
  </si>
  <si>
    <t>333028887±57110550</t>
  </si>
  <si>
    <t>10090991±1503084</t>
  </si>
  <si>
    <t>7296672±653339</t>
  </si>
  <si>
    <t>4585544±911785</t>
  </si>
  <si>
    <t>2748047±654164</t>
  </si>
  <si>
    <t>318089±121534</t>
  </si>
  <si>
    <t>34984012±7369612</t>
  </si>
  <si>
    <t>21837057±1846519</t>
  </si>
  <si>
    <t>127379±57534</t>
  </si>
  <si>
    <t>273141±76222</t>
  </si>
  <si>
    <t>43352800±6284040</t>
  </si>
  <si>
    <t>31764768±2739512</t>
  </si>
  <si>
    <t>857380±257067</t>
  </si>
  <si>
    <t>406596±37930</t>
  </si>
  <si>
    <t>909286±396748</t>
  </si>
  <si>
    <t>214312±61723</t>
  </si>
  <si>
    <t>1181156±224888</t>
  </si>
  <si>
    <t>622093±293815</t>
  </si>
  <si>
    <t>918396±151951</t>
  </si>
  <si>
    <t>627267±92213</t>
  </si>
  <si>
    <t>997278±169908</t>
  </si>
  <si>
    <t>642340±147094</t>
  </si>
  <si>
    <t>2645015±565984</t>
  </si>
  <si>
    <t>1603857±267194</t>
  </si>
  <si>
    <t>7328143±2407654</t>
  </si>
  <si>
    <t>11884760±1418746</t>
  </si>
  <si>
    <t>556927±91709</t>
  </si>
  <si>
    <t>353661±95058</t>
  </si>
  <si>
    <t>7758554±1154202</t>
  </si>
  <si>
    <t>5416087±925282</t>
  </si>
  <si>
    <t>3033717±507078</t>
  </si>
  <si>
    <t>2148214±125257</t>
  </si>
  <si>
    <t>36921086±13526199</t>
  </si>
  <si>
    <t>13107037±4445556</t>
  </si>
  <si>
    <t>4332588±557696</t>
  </si>
  <si>
    <t>3127703±550023</t>
  </si>
  <si>
    <t>3571217±801291</t>
  </si>
  <si>
    <t>2091078±431145</t>
  </si>
  <si>
    <t>4743010±1714345</t>
  </si>
  <si>
    <t>1618965±878596</t>
  </si>
  <si>
    <t>2272383±443760</t>
  </si>
  <si>
    <t>1368891±381652</t>
  </si>
  <si>
    <t>1505711±468761</t>
  </si>
  <si>
    <t>2926542±888995</t>
  </si>
  <si>
    <t>14355571±2258369</t>
  </si>
  <si>
    <t>10519617±412403</t>
  </si>
  <si>
    <t>4763223±1055149</t>
  </si>
  <si>
    <t>7605546±1671688</t>
  </si>
  <si>
    <t>2505856±934080</t>
  </si>
  <si>
    <t>905106±245091</t>
  </si>
  <si>
    <t>10041686±2087855</t>
  </si>
  <si>
    <t>14595952±2198740</t>
  </si>
  <si>
    <t>2933872±476429</t>
  </si>
  <si>
    <t>2071340±248581</t>
  </si>
  <si>
    <t>2818612±514879</t>
  </si>
  <si>
    <t>1801397±408719</t>
  </si>
  <si>
    <t>3639347±1287925</t>
  </si>
  <si>
    <t>6207977±1057015</t>
  </si>
  <si>
    <t>155060226±70530451</t>
  </si>
  <si>
    <t>36209266±12057209</t>
  </si>
  <si>
    <t>563786±100541</t>
  </si>
  <si>
    <t>319327±135317</t>
  </si>
  <si>
    <t>2796956±1004154</t>
  </si>
  <si>
    <t>4578278±479214</t>
  </si>
  <si>
    <t>384701±132565</t>
  </si>
  <si>
    <t>3081823±1298185</t>
  </si>
  <si>
    <t>6251074±1798005</t>
  </si>
  <si>
    <t>1698358±381872</t>
  </si>
  <si>
    <t>1056021±112766</t>
  </si>
  <si>
    <t>748386±213549</t>
  </si>
  <si>
    <t>350487±146533</t>
  </si>
  <si>
    <t>581156±111634</t>
  </si>
  <si>
    <t>265186±201729</t>
  </si>
  <si>
    <t>4924345±1033624</t>
  </si>
  <si>
    <t>3044111±662869</t>
  </si>
  <si>
    <t>2409481±476544</t>
  </si>
  <si>
    <t>1573489±249078</t>
  </si>
  <si>
    <t>20424966±3176666</t>
  </si>
  <si>
    <t>14745148±1875946</t>
  </si>
  <si>
    <t>794466±238466</t>
  </si>
  <si>
    <t>388712±97169</t>
  </si>
  <si>
    <t>2088428±795398</t>
  </si>
  <si>
    <t>3594360±612701</t>
  </si>
  <si>
    <t>17297369±3500261</t>
  </si>
  <si>
    <t>10306133±3229243</t>
  </si>
  <si>
    <t>2061608±798683</t>
  </si>
  <si>
    <t>762157±136931</t>
  </si>
  <si>
    <t>1630164±483013</t>
  </si>
  <si>
    <t>787109±256902</t>
  </si>
  <si>
    <t>6431144±1464508</t>
  </si>
  <si>
    <t>4055477±278413</t>
  </si>
  <si>
    <t>185266±45565</t>
  </si>
  <si>
    <t>274352±40196</t>
  </si>
  <si>
    <t>7935188±1904853</t>
  </si>
  <si>
    <t>4509131±1232845</t>
  </si>
  <si>
    <t>50937000±7359107</t>
  </si>
  <si>
    <t>35535574±7906055</t>
  </si>
  <si>
    <t>7536697±1184469</t>
  </si>
  <si>
    <t>5461536±688597</t>
  </si>
  <si>
    <t>2173189±462314</t>
  </si>
  <si>
    <t>1277719±406472</t>
  </si>
  <si>
    <t>2070103±286861</t>
  </si>
  <si>
    <t>1419069±369992</t>
  </si>
  <si>
    <t>392065±87444</t>
  </si>
  <si>
    <t>2176339±449270</t>
  </si>
  <si>
    <t>1383366±277594</t>
  </si>
  <si>
    <t>563862±113577</t>
  </si>
  <si>
    <t>362596±71691</t>
  </si>
  <si>
    <t>3395878±611923</t>
  </si>
  <si>
    <t>2401155±176948</t>
  </si>
  <si>
    <t>815863±220485</t>
  </si>
  <si>
    <t>638922±230673</t>
  </si>
  <si>
    <t>219166±165401</t>
  </si>
  <si>
    <t>6554825±1474521</t>
  </si>
  <si>
    <t>4182419±371498</t>
  </si>
  <si>
    <t>9952893±2885819</t>
  </si>
  <si>
    <t>5077972±1420755</t>
  </si>
  <si>
    <t>558785±216108</t>
  </si>
  <si>
    <t>213500±47550</t>
  </si>
  <si>
    <t>1891266±274485</t>
  </si>
  <si>
    <t>1378923±221906</t>
  </si>
  <si>
    <t>9411721±3326381</t>
  </si>
  <si>
    <t>4089836±888545</t>
  </si>
  <si>
    <t>169945±27761</t>
  </si>
  <si>
    <t>73127±21880</t>
  </si>
  <si>
    <t>11877019±5607595</t>
  </si>
  <si>
    <t>3057893±729268</t>
  </si>
  <si>
    <t>664720±136658</t>
  </si>
  <si>
    <t>2796260±944275</t>
  </si>
  <si>
    <t>1306837±172684</t>
  </si>
  <si>
    <t>6165426±1633238</t>
  </si>
  <si>
    <t>10868046±3210087</t>
  </si>
  <si>
    <t>2033764±326498</t>
  </si>
  <si>
    <t>1412079±291206</t>
  </si>
  <si>
    <t>495077±130850</t>
  </si>
  <si>
    <t>73460201±17328154</t>
  </si>
  <si>
    <t>115939409±26723175</t>
  </si>
  <si>
    <t>6109743±792633</t>
  </si>
  <si>
    <t>8499592±1669262</t>
  </si>
  <si>
    <t>7017617±2597167</t>
  </si>
  <si>
    <t>11789233±2084359</t>
  </si>
  <si>
    <t>44823199±5883633</t>
  </si>
  <si>
    <t>62857163±12788966</t>
  </si>
  <si>
    <t>9570172±3160712</t>
  </si>
  <si>
    <t>18269721±5916014</t>
  </si>
  <si>
    <t>1412704±217468</t>
  </si>
  <si>
    <t>893024±327457</t>
  </si>
  <si>
    <t>6192147±1177651</t>
  </si>
  <si>
    <t>4282274±532349</t>
  </si>
  <si>
    <t>1021017±271526</t>
  </si>
  <si>
    <t>587565±107054</t>
  </si>
  <si>
    <t>1322360±798757</t>
  </si>
  <si>
    <t>3461834±1460880</t>
  </si>
  <si>
    <t>1014031±195666</t>
  </si>
  <si>
    <t>657618±163231</t>
  </si>
  <si>
    <t>13246854±4316118</t>
  </si>
  <si>
    <t>6353359±1773796</t>
  </si>
  <si>
    <t>1791788±537154</t>
  </si>
  <si>
    <t>926083±244328</t>
  </si>
  <si>
    <t>4543574±744957</t>
  </si>
  <si>
    <t>3209980±598957</t>
  </si>
  <si>
    <t>1461588±645949</t>
  </si>
  <si>
    <t>2494684±298478</t>
  </si>
  <si>
    <t>7411929±1384875</t>
  </si>
  <si>
    <t>5287198±389859</t>
  </si>
  <si>
    <t>7313618±3055806</t>
  </si>
  <si>
    <t>12051733±1061173</t>
  </si>
  <si>
    <t>18466930±4370483</t>
  </si>
  <si>
    <t>26728584±4286598</t>
  </si>
  <si>
    <t>3593926±435783</t>
  </si>
  <si>
    <t>2577603±661473</t>
  </si>
  <si>
    <t>57813401±27310279</t>
  </si>
  <si>
    <t>16842557±3472874</t>
  </si>
  <si>
    <t>2507354±561681</t>
  </si>
  <si>
    <t>1526571±435096</t>
  </si>
  <si>
    <t>770001±350100</t>
  </si>
  <si>
    <t>1801328±756385</t>
  </si>
  <si>
    <t>107067±18145</t>
  </si>
  <si>
    <t>77266±11047</t>
  </si>
  <si>
    <t>12110450±3193337</t>
  </si>
  <si>
    <t>7124170±1458729</t>
  </si>
  <si>
    <t>940001±154812</t>
  </si>
  <si>
    <t>1326085±269408</t>
  </si>
  <si>
    <t>33591426±11459455</t>
  </si>
  <si>
    <t>58898163±16339563</t>
  </si>
  <si>
    <t>9142133±2780408</t>
  </si>
  <si>
    <t>4493278±1961560</t>
  </si>
  <si>
    <t>6264741±935085</t>
  </si>
  <si>
    <t>4323018±1197790</t>
  </si>
  <si>
    <t>2278336±811211</t>
  </si>
  <si>
    <t>1020874±371595</t>
  </si>
  <si>
    <t>629191±178177</t>
  </si>
  <si>
    <t>341355±109053</t>
  </si>
  <si>
    <t>894273±294936</t>
  </si>
  <si>
    <t>1370203±184502</t>
  </si>
  <si>
    <t>362387±128288</t>
  </si>
  <si>
    <t>170785±45303</t>
  </si>
  <si>
    <t>3237688±675441</t>
  </si>
  <si>
    <t>2215010±282707</t>
  </si>
  <si>
    <t>226331±111590</t>
  </si>
  <si>
    <t>625995±323892</t>
  </si>
  <si>
    <t>76083±40470</t>
  </si>
  <si>
    <t>3637652±1321031</t>
  </si>
  <si>
    <t>1693967±438150</t>
  </si>
  <si>
    <t>56559±7415</t>
  </si>
  <si>
    <t>155263603±31633074</t>
  </si>
  <si>
    <t>108171387±13142020</t>
  </si>
  <si>
    <t>2066093±523555</t>
  </si>
  <si>
    <t>1287653±216592</t>
  </si>
  <si>
    <t>2054112±1436447</t>
  </si>
  <si>
    <t>6586677±3655376</t>
  </si>
  <si>
    <t>3032625±860136</t>
  </si>
  <si>
    <t>4496030±746507</t>
  </si>
  <si>
    <t>4841886±1801082</t>
  </si>
  <si>
    <t>7992174±1703163</t>
  </si>
  <si>
    <t>10686759±3287076</t>
  </si>
  <si>
    <t>5196327±2714599</t>
  </si>
  <si>
    <t>2300208±650068</t>
  </si>
  <si>
    <t>1343342±271793</t>
  </si>
  <si>
    <t>6673058±2233177</t>
  </si>
  <si>
    <t>10222674±1545831</t>
  </si>
  <si>
    <t>360522±81009</t>
  </si>
  <si>
    <t>538481±124901</t>
  </si>
  <si>
    <t>573234±331615</t>
  </si>
  <si>
    <t>1266813±470048</t>
  </si>
  <si>
    <t>5488447±858536</t>
  </si>
  <si>
    <t>4052447±728165</t>
  </si>
  <si>
    <t>405135614±169820528</t>
  </si>
  <si>
    <t>778007447±262910557</t>
  </si>
  <si>
    <t>889146±387364</t>
  </si>
  <si>
    <t>309108±198141</t>
  </si>
  <si>
    <t>841489±284395</t>
  </si>
  <si>
    <t>363477±245869</t>
  </si>
  <si>
    <t>527075±252667</t>
  </si>
  <si>
    <t>1523087±850641</t>
  </si>
  <si>
    <t>50953074±11882525</t>
  </si>
  <si>
    <t>73328724±13930788</t>
  </si>
  <si>
    <t>1632498±626504</t>
  </si>
  <si>
    <t>640045±446827</t>
  </si>
  <si>
    <t>18442023±6930965</t>
  </si>
  <si>
    <t>30409757±6606600</t>
  </si>
  <si>
    <t>13216478±2751520</t>
  </si>
  <si>
    <t>18083611±2807768</t>
  </si>
  <si>
    <t>3317344±655558</t>
  </si>
  <si>
    <t>2360032±295221</t>
  </si>
  <si>
    <t>1482539±319758</t>
  </si>
  <si>
    <t>2172980±489550</t>
  </si>
  <si>
    <t>1656034±592287</t>
  </si>
  <si>
    <t>735202±406758</t>
  </si>
  <si>
    <t>376885±180774</t>
  </si>
  <si>
    <t>125027±45903</t>
  </si>
  <si>
    <t>2988025±1213791</t>
  </si>
  <si>
    <t>1241217±513636</t>
  </si>
  <si>
    <t>54940611±10544687</t>
  </si>
  <si>
    <t>85878453±25445781</t>
  </si>
  <si>
    <t>15140148±2822600</t>
  </si>
  <si>
    <t>11166159±977626</t>
  </si>
  <si>
    <t>1917715±507145</t>
  </si>
  <si>
    <t>1195983±201869</t>
  </si>
  <si>
    <t>3539927±842551</t>
  </si>
  <si>
    <t>2317790±403644</t>
  </si>
  <si>
    <t>7957147±3264818</t>
  </si>
  <si>
    <t>15890438±6140557</t>
  </si>
  <si>
    <t>2763499±432032</t>
  </si>
  <si>
    <t>1715416±811466</t>
  </si>
  <si>
    <t>9179068±2395598</t>
  </si>
  <si>
    <t>5677669±1238451</t>
  </si>
  <si>
    <t>1165672±455576</t>
  </si>
  <si>
    <t>1931254±430016</t>
  </si>
  <si>
    <t>11772286±2311282</t>
  </si>
  <si>
    <t>16217339±2980140</t>
  </si>
  <si>
    <t>2455568±675571</t>
  </si>
  <si>
    <t>1518403±216758</t>
  </si>
  <si>
    <t>11982921±2371133</t>
  </si>
  <si>
    <t>8578853±1130711</t>
  </si>
  <si>
    <t>3559824±567177</t>
  </si>
  <si>
    <t>2585999±571217</t>
  </si>
  <si>
    <t>37755463±9467540</t>
  </si>
  <si>
    <t>55919079±12271545</t>
  </si>
  <si>
    <t>4296514±1608640</t>
  </si>
  <si>
    <t>7644889±2422052</t>
  </si>
  <si>
    <t>3968540±759700</t>
  </si>
  <si>
    <t>2799333±551853</t>
  </si>
  <si>
    <t>7009901±1328123</t>
  </si>
  <si>
    <t>5048630±808095</t>
  </si>
  <si>
    <t>11278911±1957581</t>
  </si>
  <si>
    <t>8144587±1666582</t>
  </si>
  <si>
    <t>1124913±462425</t>
  </si>
  <si>
    <t>1962556±543276</t>
  </si>
  <si>
    <t>51258344±16695897</t>
  </si>
  <si>
    <t>74314329±6139093</t>
  </si>
  <si>
    <t>1639741±1132381</t>
  </si>
  <si>
    <t>3553087±1132964</t>
  </si>
  <si>
    <t>5955978±2004218</t>
  </si>
  <si>
    <t>3084948±1050844</t>
  </si>
  <si>
    <t>154988±48502</t>
  </si>
  <si>
    <t>8167455±1342163</t>
  </si>
  <si>
    <t>5877155±1403363</t>
  </si>
  <si>
    <t>10401517±2129606</t>
  </si>
  <si>
    <t>7563908±500479</t>
  </si>
  <si>
    <t>2889892±563203</t>
  </si>
  <si>
    <t>2062949±362287</t>
  </si>
  <si>
    <t>1115986±500708</t>
  </si>
  <si>
    <t>2074366±678753</t>
  </si>
  <si>
    <t>8799668±1831430</t>
  </si>
  <si>
    <t>6375754±437189</t>
  </si>
  <si>
    <t>414681±73848</t>
  </si>
  <si>
    <t>238937±144083</t>
  </si>
  <si>
    <t>1130621±574851</t>
  </si>
  <si>
    <t>277200320±91095419</t>
  </si>
  <si>
    <t>397216692±23177620</t>
  </si>
  <si>
    <t>4504756±879057</t>
  </si>
  <si>
    <t>2922208±1087461</t>
  </si>
  <si>
    <t>4656733±1527872</t>
  </si>
  <si>
    <t>6686028±494956</t>
  </si>
  <si>
    <t>4101147±1314265</t>
  </si>
  <si>
    <t>2358877±415775</t>
  </si>
  <si>
    <t>4612757±2018350</t>
  </si>
  <si>
    <t>7388420±973859</t>
  </si>
  <si>
    <t>5287364±1285913</t>
  </si>
  <si>
    <t>3482937±717203</t>
  </si>
  <si>
    <t>5373771±1115777</t>
  </si>
  <si>
    <t>3579111±1068845</t>
  </si>
  <si>
    <t>1011910±159164</t>
  </si>
  <si>
    <t>743209±172533</t>
  </si>
  <si>
    <t>540311±204871</t>
  </si>
  <si>
    <t>2222249±956866</t>
  </si>
  <si>
    <t>3523879±501246</t>
  </si>
  <si>
    <t>2505372±784662</t>
  </si>
  <si>
    <t>1178755±208293</t>
  </si>
  <si>
    <t>847910±195453</t>
  </si>
  <si>
    <t>1492491±401814</t>
  </si>
  <si>
    <t>933988±220449</t>
  </si>
  <si>
    <t>1018064±255792</t>
  </si>
  <si>
    <t>2803110±479542</t>
  </si>
  <si>
    <t>2049621±437637</t>
  </si>
  <si>
    <t>736167±176190</t>
  </si>
  <si>
    <t>449563±176899</t>
  </si>
  <si>
    <t>552028±74086</t>
  </si>
  <si>
    <t>352676±174366</t>
  </si>
  <si>
    <t>2641210±1444198</t>
  </si>
  <si>
    <t>5046475±1546077</t>
  </si>
  <si>
    <t>16178297±3409752</t>
  </si>
  <si>
    <t>11412238±1998393</t>
  </si>
  <si>
    <t>2593185±813826</t>
  </si>
  <si>
    <t>1402595±594064</t>
  </si>
  <si>
    <t>6392322±2155440</t>
  </si>
  <si>
    <t>3528351±865829</t>
  </si>
  <si>
    <t>1430564±611141</t>
  </si>
  <si>
    <t>2244114±251931</t>
  </si>
  <si>
    <t>1106550±267055</t>
  </si>
  <si>
    <t>653794±301947</t>
  </si>
  <si>
    <t>398527±151013</t>
  </si>
  <si>
    <t>490386±246365</t>
  </si>
  <si>
    <t>987097±387588</t>
  </si>
  <si>
    <t>2736274±603543</t>
  </si>
  <si>
    <t>3684836±565472</t>
  </si>
  <si>
    <t>620826±305179</t>
  </si>
  <si>
    <t>1052546±196142</t>
  </si>
  <si>
    <t>296101±170733</t>
  </si>
  <si>
    <t>24546800±12457532</t>
  </si>
  <si>
    <t>44808975±12910626</t>
  </si>
  <si>
    <t>1442584±285649</t>
  </si>
  <si>
    <t>1050852±157032</t>
  </si>
  <si>
    <t>1436248±584295</t>
  </si>
  <si>
    <t>2672246±1000895</t>
  </si>
  <si>
    <t>1693462±672252</t>
  </si>
  <si>
    <t>2831719±771404</t>
  </si>
  <si>
    <t>671562±199876</t>
  </si>
  <si>
    <t>1101904±353971</t>
  </si>
  <si>
    <t>424822±63181</t>
  </si>
  <si>
    <t>308592±86311</t>
  </si>
  <si>
    <t>6398978±3510788</t>
  </si>
  <si>
    <t>11182191±1962240</t>
  </si>
  <si>
    <t>7351302±1750641</t>
  </si>
  <si>
    <t>5010333±864377</t>
  </si>
  <si>
    <t>265515±87133</t>
  </si>
  <si>
    <t>754543±484474</t>
  </si>
  <si>
    <t>3969714±1162632</t>
  </si>
  <si>
    <t>6027197±1486589</t>
  </si>
  <si>
    <t>10723417±3256329</t>
  </si>
  <si>
    <t>6634548±568080</t>
  </si>
  <si>
    <t>1219504±737528</t>
  </si>
  <si>
    <t>4142633±1213374</t>
  </si>
  <si>
    <t>2633932±135876</t>
  </si>
  <si>
    <t>4042592±1024846</t>
  </si>
  <si>
    <t>2630267±635035</t>
  </si>
  <si>
    <t>5593755±1289134</t>
  </si>
  <si>
    <t>3780405±883443</t>
  </si>
  <si>
    <t>664717±202390</t>
  </si>
  <si>
    <t>379870±139680</t>
  </si>
  <si>
    <t>518538±135732</t>
  </si>
  <si>
    <t>313715±120905</t>
  </si>
  <si>
    <t>4620360±831640</t>
  </si>
  <si>
    <t>6384407±1473383</t>
  </si>
  <si>
    <t>1344971±229150</t>
  </si>
  <si>
    <t>1299387±444195</t>
  </si>
  <si>
    <t>667932±326542</t>
  </si>
  <si>
    <t>1397615±196138</t>
  </si>
  <si>
    <t>1018124±302363</t>
  </si>
  <si>
    <t>618669±319941</t>
  </si>
  <si>
    <t>445748±171791</t>
  </si>
  <si>
    <t>671525±86476</t>
  </si>
  <si>
    <t>85564045±14312818</t>
  </si>
  <si>
    <t>119730147±30419774</t>
  </si>
  <si>
    <t>759044±255465</t>
  </si>
  <si>
    <t>412582±156677</t>
  </si>
  <si>
    <t>1582222±688033</t>
  </si>
  <si>
    <t>2495651±380475</t>
  </si>
  <si>
    <t>398475201±183240422</t>
  </si>
  <si>
    <t>795489043±341859188</t>
  </si>
  <si>
    <t>660956±194125</t>
  </si>
  <si>
    <t>379631±159302</t>
  </si>
  <si>
    <t>7434971±1569669</t>
  </si>
  <si>
    <t>5418179±710093</t>
  </si>
  <si>
    <t>1969392±625647</t>
  </si>
  <si>
    <t>1108375±440273</t>
  </si>
  <si>
    <t>127991799±44911757</t>
  </si>
  <si>
    <t>70180074±21980457</t>
  </si>
  <si>
    <t>914341±321607</t>
  </si>
  <si>
    <t>510629±126740</t>
  </si>
  <si>
    <t>1769007±361358</t>
  </si>
  <si>
    <t>1231364±336816</t>
  </si>
  <si>
    <t>29201551±6649345</t>
  </si>
  <si>
    <t>39774548±7352069</t>
  </si>
  <si>
    <t>2164584±301044</t>
  </si>
  <si>
    <t>1481068±615382</t>
  </si>
  <si>
    <t>447909±250698</t>
  </si>
  <si>
    <t>147841±29071</t>
  </si>
  <si>
    <t>7168030±1887365</t>
  </si>
  <si>
    <t>4754919±931288</t>
  </si>
  <si>
    <t>1462940±317045</t>
  </si>
  <si>
    <t>1045938±189649</t>
  </si>
  <si>
    <t>246453455±65219762</t>
  </si>
  <si>
    <t>334233531±44023007</t>
  </si>
  <si>
    <t>670600±120708</t>
  </si>
  <si>
    <t>2913378±1517923</t>
  </si>
  <si>
    <t>1031143±607680</t>
  </si>
  <si>
    <t>2464390±1770068</t>
  </si>
  <si>
    <t>363834±210786</t>
  </si>
  <si>
    <t>1611838±624611</t>
  </si>
  <si>
    <t>800139±362798</t>
  </si>
  <si>
    <t>2174216±988856</t>
  </si>
  <si>
    <t>3694867±1044129</t>
  </si>
  <si>
    <t>1941846±491585</t>
  </si>
  <si>
    <t>1232984±436618</t>
  </si>
  <si>
    <t>365713±182128</t>
  </si>
  <si>
    <t>136081±86776</t>
  </si>
  <si>
    <t>957247±191466</t>
  </si>
  <si>
    <t>684793±163908</t>
  </si>
  <si>
    <t>7985804±3202912</t>
  </si>
  <si>
    <t>13184419±3876660</t>
  </si>
  <si>
    <t>6283077±1383066</t>
  </si>
  <si>
    <t>8850949±2151451</t>
  </si>
  <si>
    <t>188752233±51440666</t>
  </si>
  <si>
    <t>284733846±81089395</t>
  </si>
  <si>
    <t>29772091±8251572</t>
  </si>
  <si>
    <t>40947048±6148983</t>
  </si>
  <si>
    <t>5075351±1701382</t>
  </si>
  <si>
    <t>2889867±994163</t>
  </si>
  <si>
    <t>934099±906242</t>
  </si>
  <si>
    <t>6588380±2012549</t>
  </si>
  <si>
    <t>9033036±750915</t>
  </si>
  <si>
    <t>2037421±741007</t>
  </si>
  <si>
    <t>3021688±513502</t>
  </si>
  <si>
    <t>4920451±1318133</t>
  </si>
  <si>
    <t>7329434±2019172</t>
  </si>
  <si>
    <t>3775960±1724765</t>
  </si>
  <si>
    <t>1677198±682013</t>
  </si>
  <si>
    <t>2437768±548513</t>
  </si>
  <si>
    <t>1640383±524392</t>
  </si>
  <si>
    <t>736853±220528</t>
  </si>
  <si>
    <t>427533±191873</t>
  </si>
  <si>
    <t>22925890±8368904</t>
  </si>
  <si>
    <t>34909396±7773871</t>
  </si>
  <si>
    <t>18568736±3507883</t>
  </si>
  <si>
    <t>12860478±4415295</t>
  </si>
  <si>
    <t>3535964±769507</t>
  </si>
  <si>
    <t>2609372±294265</t>
  </si>
  <si>
    <t>547547±330833</t>
  </si>
  <si>
    <t>6628816±2203541</t>
  </si>
  <si>
    <t>9499037±1480678</t>
  </si>
  <si>
    <t>4937163±1585339</t>
  </si>
  <si>
    <t>3073154±427680</t>
  </si>
  <si>
    <t>533946±164129</t>
  </si>
  <si>
    <t>1682579±358591</t>
  </si>
  <si>
    <t>1223679±225798</t>
  </si>
  <si>
    <t>29805727±11676265</t>
  </si>
  <si>
    <t>50238378±17147146</t>
  </si>
  <si>
    <t>475840±209322</t>
  </si>
  <si>
    <t>222419±94371</t>
  </si>
  <si>
    <t>820702±435140</t>
  </si>
  <si>
    <t>303597±164577</t>
  </si>
  <si>
    <t>1308592±741659</t>
  </si>
  <si>
    <t>448670±189673</t>
  </si>
  <si>
    <t>4648495±963271</t>
  </si>
  <si>
    <t>3322240±836450</t>
  </si>
  <si>
    <t>15973619±13363224</t>
  </si>
  <si>
    <t>811007±577217</t>
  </si>
  <si>
    <t>556136±196655</t>
  </si>
  <si>
    <t>301314±138376</t>
  </si>
  <si>
    <t>2949443±1251274</t>
  </si>
  <si>
    <t>1530377±92746</t>
  </si>
  <si>
    <t>5051127±2289633</t>
  </si>
  <si>
    <t>8697490±2867605</t>
  </si>
  <si>
    <t>13393707±4753092</t>
  </si>
  <si>
    <t>19015286±1829136</t>
  </si>
  <si>
    <t>2403781±752114</t>
  </si>
  <si>
    <t>3619905±972655</t>
  </si>
  <si>
    <t>847144±181572</t>
  </si>
  <si>
    <t>549966±240739</t>
  </si>
  <si>
    <t>3862042±947242</t>
  </si>
  <si>
    <t>2753495±323951</t>
  </si>
  <si>
    <t>41386044±19235360</t>
  </si>
  <si>
    <t>69452448±19930679</t>
  </si>
  <si>
    <t>14294993±2624541</t>
  </si>
  <si>
    <t>10546687±2576195</t>
  </si>
  <si>
    <t>13111318±4849234</t>
  </si>
  <si>
    <t>22118150±8022874</t>
  </si>
  <si>
    <t>2306812±851373</t>
  </si>
  <si>
    <t>1268793±447887</t>
  </si>
  <si>
    <t>577379±173463</t>
  </si>
  <si>
    <t>830328±181419</t>
  </si>
  <si>
    <t>2020201±691533</t>
  </si>
  <si>
    <t>3559398±1497544</t>
  </si>
  <si>
    <t>855361±325650</t>
  </si>
  <si>
    <t>464846±155101</t>
  </si>
  <si>
    <t>382589±177576</t>
  </si>
  <si>
    <t>918576±262238</t>
  </si>
  <si>
    <t>1347696±356247</t>
  </si>
  <si>
    <t>484309±267033</t>
  </si>
  <si>
    <t>167866±122417</t>
  </si>
  <si>
    <t>4809233±1096192</t>
  </si>
  <si>
    <t>6559278±1425324</t>
  </si>
  <si>
    <t>808031±313992</t>
  </si>
  <si>
    <t>438792±135450</t>
  </si>
  <si>
    <t>112167873±29781156</t>
  </si>
  <si>
    <t>168206490±51374672</t>
  </si>
  <si>
    <t>247721±70217</t>
  </si>
  <si>
    <t>163799±34898</t>
  </si>
  <si>
    <t>999022±438454</t>
  </si>
  <si>
    <t>497212±138722</t>
  </si>
  <si>
    <t>2914234±1106738</t>
  </si>
  <si>
    <t>4320474±789704</t>
  </si>
  <si>
    <t>931802±412856</t>
  </si>
  <si>
    <t>1594104±548469</t>
  </si>
  <si>
    <t>4120602±1485464</t>
  </si>
  <si>
    <t>7624474±3539479</t>
  </si>
  <si>
    <t>13885939±4856573</t>
  </si>
  <si>
    <t>20232976±3888018</t>
  </si>
  <si>
    <t>5541728±1354276</t>
  </si>
  <si>
    <t>4018383±360691</t>
  </si>
  <si>
    <t>940223±126721</t>
  </si>
  <si>
    <t>795584±328305</t>
  </si>
  <si>
    <t>387402±220831</t>
  </si>
  <si>
    <t>2372723±1183551</t>
  </si>
  <si>
    <t>4187946±1470287</t>
  </si>
  <si>
    <t>1740720±497446</t>
  </si>
  <si>
    <t>1172282±189917</t>
  </si>
  <si>
    <t>5804533±1918196</t>
  </si>
  <si>
    <t>8307433±1579629</t>
  </si>
  <si>
    <t>1943578±754435</t>
  </si>
  <si>
    <t>2999533±763852</t>
  </si>
  <si>
    <t>2183941±707421</t>
  </si>
  <si>
    <t>3168479±705917</t>
  </si>
  <si>
    <t>5434926±2214024</t>
  </si>
  <si>
    <t>2890315±916062</t>
  </si>
  <si>
    <t>10513202±2298062</t>
  </si>
  <si>
    <t>7651080±1597801</t>
  </si>
  <si>
    <t>110919474±37530598</t>
  </si>
  <si>
    <t>185489896±72441213</t>
  </si>
  <si>
    <t>867290±444262</t>
  </si>
  <si>
    <t>1542862±548417</t>
  </si>
  <si>
    <t>203617±105602</t>
  </si>
  <si>
    <t>88479±9808</t>
  </si>
  <si>
    <t>3754114±1692816</t>
  </si>
  <si>
    <t>6521464±2403873</t>
  </si>
  <si>
    <t>1568941±173769</t>
  </si>
  <si>
    <t>1156364±428174</t>
  </si>
  <si>
    <t>222543±120122</t>
  </si>
  <si>
    <t>356851±39438</t>
  </si>
  <si>
    <t>132088393±27987068</t>
  </si>
  <si>
    <t>187316815±54194841</t>
  </si>
  <si>
    <t>1182358±287255</t>
  </si>
  <si>
    <t>822567±214336</t>
  </si>
  <si>
    <t>1663847±861324</t>
  </si>
  <si>
    <t>3011244±1063097</t>
  </si>
  <si>
    <t>1827046±364155</t>
  </si>
  <si>
    <t>1092687±318216</t>
  </si>
  <si>
    <t>705775±214255</t>
  </si>
  <si>
    <t>2590131±662237</t>
  </si>
  <si>
    <t>1782435±458324</t>
  </si>
  <si>
    <t>1856833±593002</t>
  </si>
  <si>
    <t>1139766±394968</t>
  </si>
  <si>
    <t>1531025±280746</t>
  </si>
  <si>
    <t>1211277±131029</t>
  </si>
  <si>
    <t>3133035±1002483</t>
  </si>
  <si>
    <t>1975987±519653</t>
  </si>
  <si>
    <t>5350260±705542</t>
  </si>
  <si>
    <t>4228123±986406</t>
  </si>
  <si>
    <t>1023268±274126</t>
  </si>
  <si>
    <t>1533917±497175</t>
  </si>
  <si>
    <t>70184888±6831970</t>
  </si>
  <si>
    <t>60206613±8106052</t>
  </si>
  <si>
    <t>1120012±334133</t>
  </si>
  <si>
    <t>694426±278386</t>
  </si>
  <si>
    <t>978094±480510</t>
  </si>
  <si>
    <t>1826231±806018</t>
  </si>
  <si>
    <t>357857±108266</t>
  </si>
  <si>
    <t>7148823±1433842</t>
  </si>
  <si>
    <t>5396157±1037981</t>
  </si>
  <si>
    <t>4590126±922427</t>
  </si>
  <si>
    <t>3147584±1264411</t>
  </si>
  <si>
    <t>21462197±1161083</t>
  </si>
  <si>
    <t>19321186±2090161</t>
  </si>
  <si>
    <t>3177965±697068</t>
  </si>
  <si>
    <t>2355376±432859</t>
  </si>
  <si>
    <t>3892131±1861855</t>
  </si>
  <si>
    <t>6472120±2004520</t>
  </si>
  <si>
    <t>35088049±6242309</t>
  </si>
  <si>
    <t>28201778±2413925</t>
  </si>
  <si>
    <t>93022183±16479102</t>
  </si>
  <si>
    <t>74790550±6604354</t>
  </si>
  <si>
    <t>5298014±1674433</t>
  </si>
  <si>
    <t>3317730±1092733</t>
  </si>
  <si>
    <t>2051492±253535</t>
  </si>
  <si>
    <t>1687449±298623</t>
  </si>
  <si>
    <t>265785±62011</t>
  </si>
  <si>
    <t>33759716±4495212</t>
  </si>
  <si>
    <t>28967404±1007090</t>
  </si>
  <si>
    <t>1021146±228471</t>
  </si>
  <si>
    <t>766389±103766</t>
  </si>
  <si>
    <t>5831803±1159837</t>
  </si>
  <si>
    <t>7408444±1211220</t>
  </si>
  <si>
    <t>5363838±949265</t>
  </si>
  <si>
    <t>4123818±893267</t>
  </si>
  <si>
    <t>2245648±975536</t>
  </si>
  <si>
    <t>3891047±1556174</t>
  </si>
  <si>
    <t>3297533±902744</t>
  </si>
  <si>
    <t>4957090±1646573</t>
  </si>
  <si>
    <t>4227055±1584097</t>
  </si>
  <si>
    <t>2453585±755816</t>
  </si>
  <si>
    <t>143073±58486</t>
  </si>
  <si>
    <t>18335493±3437591</t>
  </si>
  <si>
    <t>22374895±2241529</t>
  </si>
  <si>
    <t>11251668±2801451</t>
  </si>
  <si>
    <t>15731754±4108949</t>
  </si>
  <si>
    <t>9103843±2529603</t>
  </si>
  <si>
    <t>6321578±1063583</t>
  </si>
  <si>
    <t>5303065±1662178</t>
  </si>
  <si>
    <t>7656748±1931251</t>
  </si>
  <si>
    <t>2473627±1649690</t>
  </si>
  <si>
    <t>749849±133536</t>
  </si>
  <si>
    <t>17866734±2443741</t>
  </si>
  <si>
    <t>14322681±2987951</t>
  </si>
  <si>
    <t>101712107±14188657</t>
  </si>
  <si>
    <t>86370637±4976340</t>
  </si>
  <si>
    <t>12507770±2836527</t>
  </si>
  <si>
    <t>9537228±369927</t>
  </si>
  <si>
    <t>8486387±1696067</t>
  </si>
  <si>
    <t>11102391±2345143</t>
  </si>
  <si>
    <t>270355±88033</t>
  </si>
  <si>
    <t>2116935±628397</t>
  </si>
  <si>
    <t>1357500±471521</t>
  </si>
  <si>
    <t>643095±307415</t>
  </si>
  <si>
    <t>7996277±1408812</t>
  </si>
  <si>
    <t>6376861±844085</t>
  </si>
  <si>
    <t>9771492±2148412</t>
  </si>
  <si>
    <t>12260333±1343568</t>
  </si>
  <si>
    <t>24420317±2762196</t>
  </si>
  <si>
    <t>27750080±2065218</t>
  </si>
  <si>
    <t>2096182±262276</t>
  </si>
  <si>
    <t>1717634±320932</t>
  </si>
  <si>
    <t>2652616±561085</t>
  </si>
  <si>
    <t>3496379±745392</t>
  </si>
  <si>
    <t>241155±40468</t>
  </si>
  <si>
    <t>25500879±5829966</t>
  </si>
  <si>
    <t>35724391±10065794</t>
  </si>
  <si>
    <t>970363±541573</t>
  </si>
  <si>
    <t>387951±191360</t>
  </si>
  <si>
    <t>11211561±1595822</t>
  </si>
  <si>
    <t>9396893±920603</t>
  </si>
  <si>
    <t>8562341±1810055</t>
  </si>
  <si>
    <t>10472993±470175</t>
  </si>
  <si>
    <t>84532±35015</t>
  </si>
  <si>
    <t>19354485±3559460</t>
  </si>
  <si>
    <t>15555016±1155927</t>
  </si>
  <si>
    <t>360499±153192</t>
  </si>
  <si>
    <t>28121365±4004103</t>
  </si>
  <si>
    <t>23096774±3510357</t>
  </si>
  <si>
    <t>95719±19226</t>
  </si>
  <si>
    <t>118508±13995</t>
  </si>
  <si>
    <t>1142709±323657</t>
  </si>
  <si>
    <t>1565724±322245</t>
  </si>
  <si>
    <t>185806076±28122116</t>
  </si>
  <si>
    <t>156437014±6597637</t>
  </si>
  <si>
    <t>9135507±1696277</t>
  </si>
  <si>
    <t>7311104±671763</t>
  </si>
  <si>
    <t>322119±44876</t>
  </si>
  <si>
    <t>372184±24390</t>
  </si>
  <si>
    <t>315524±182710</t>
  </si>
  <si>
    <t>121344±63491</t>
  </si>
  <si>
    <t>13865390±1845692</t>
  </si>
  <si>
    <t>11860675±820263</t>
  </si>
  <si>
    <t>6360136±895922</t>
  </si>
  <si>
    <t>5368210±464039</t>
  </si>
  <si>
    <t>3101657±462874</t>
  </si>
  <si>
    <t>3643323±324417</t>
  </si>
  <si>
    <t>431444±170346</t>
  </si>
  <si>
    <t>704618±259959</t>
  </si>
  <si>
    <t>6241873±1326389</t>
  </si>
  <si>
    <t>4562055±1226473</t>
  </si>
  <si>
    <t>591918±274227</t>
  </si>
  <si>
    <t>3873319±884423</t>
  </si>
  <si>
    <t>5366153±1475923</t>
  </si>
  <si>
    <t>7234437±577939</t>
  </si>
  <si>
    <t>6501600±540773</t>
  </si>
  <si>
    <t>2131770±976781</t>
  </si>
  <si>
    <t>1106891±301257</t>
  </si>
  <si>
    <t>2658799±1200138</t>
  </si>
  <si>
    <t>5079322±2592491</t>
  </si>
  <si>
    <t>5138372±1983499</t>
  </si>
  <si>
    <t>7539555±1608708</t>
  </si>
  <si>
    <t>125555918±15615563</t>
  </si>
  <si>
    <t>105250392±15663164</t>
  </si>
  <si>
    <t>14991830±4146340</t>
  </si>
  <si>
    <t>22469071±7659675</t>
  </si>
  <si>
    <t>2109961±507397</t>
  </si>
  <si>
    <t>1574060±175984</t>
  </si>
  <si>
    <t>97857788±31996150</t>
  </si>
  <si>
    <t>143305671±39393458</t>
  </si>
  <si>
    <t>16347047±1902087</t>
  </si>
  <si>
    <t>22327595±7035595</t>
  </si>
  <si>
    <t>1926960±360061</t>
  </si>
  <si>
    <t>1527958±197633</t>
  </si>
  <si>
    <t>318897364±38728778</t>
  </si>
  <si>
    <t>358776411±8100530</t>
  </si>
  <si>
    <t>7212786±4530401</t>
  </si>
  <si>
    <t>12236339±2528715</t>
  </si>
  <si>
    <t>57837840±11132686</t>
  </si>
  <si>
    <t>45521907±6172900</t>
  </si>
  <si>
    <t>16861079±2535981</t>
  </si>
  <si>
    <t>14151856±1074253</t>
  </si>
  <si>
    <t>10862025±1504167</t>
  </si>
  <si>
    <t>9061210±1202413</t>
  </si>
  <si>
    <t>30672601±5028221</t>
  </si>
  <si>
    <t>24458294±4473380</t>
  </si>
  <si>
    <t>12026604±1674438</t>
  </si>
  <si>
    <t>9667549±2056976</t>
  </si>
  <si>
    <t>23134017±4763391</t>
  </si>
  <si>
    <t>28985711±4165141</t>
  </si>
  <si>
    <t>3968934±681287</t>
  </si>
  <si>
    <t>4867487±723245</t>
  </si>
  <si>
    <t>96899508±59624631</t>
  </si>
  <si>
    <t>195139214±97224970</t>
  </si>
  <si>
    <t>55330672±5343863</t>
  </si>
  <si>
    <t>63655480±7940142</t>
  </si>
  <si>
    <t>270108028±31709087</t>
  </si>
  <si>
    <t>234045212±20817858</t>
  </si>
  <si>
    <t>780323±427164</t>
  </si>
  <si>
    <t>1850899±1228404</t>
  </si>
  <si>
    <t>721818576±27339207</t>
  </si>
  <si>
    <t>749654963±4798566</t>
  </si>
  <si>
    <t>11494349±1918685</t>
  </si>
  <si>
    <t>13642862±1171726</t>
  </si>
  <si>
    <t>20450767±4848158</t>
  </si>
  <si>
    <t>14757608±3679589</t>
  </si>
  <si>
    <t>9032882±752706</t>
  </si>
  <si>
    <t>11276354±2655383</t>
  </si>
  <si>
    <t>2648607±760878</t>
  </si>
  <si>
    <t>3899235±1243935</t>
  </si>
  <si>
    <t>25056197±2295796</t>
  </si>
  <si>
    <t>22060959±2400750</t>
  </si>
  <si>
    <t>6245344±1174195</t>
  </si>
  <si>
    <t>4999936±499160</t>
  </si>
  <si>
    <t>436865661±52826209</t>
  </si>
  <si>
    <t>379996967±25686536</t>
  </si>
  <si>
    <t>13975394±2817236</t>
  </si>
  <si>
    <t>17415856±2474033</t>
  </si>
  <si>
    <t>6683455±1940402</t>
  </si>
  <si>
    <t>4672206±640838</t>
  </si>
  <si>
    <t>3170947±1026286</t>
  </si>
  <si>
    <t>2030327±625804</t>
  </si>
  <si>
    <t>21976750±1271835</t>
  </si>
  <si>
    <t>20058334±1813437</t>
  </si>
  <si>
    <t>807886±373585</t>
  </si>
  <si>
    <t>376400±272096</t>
  </si>
  <si>
    <t>56536305±4814419</t>
  </si>
  <si>
    <t>50470008±4665272</t>
  </si>
  <si>
    <t>69466601±18603352</t>
  </si>
  <si>
    <t>90459763±12346961</t>
  </si>
  <si>
    <t>527870±108662</t>
  </si>
  <si>
    <t>403932±75915</t>
  </si>
  <si>
    <t>4981778±698822</t>
  </si>
  <si>
    <t>4143320±590527</t>
  </si>
  <si>
    <t>66060245±7768689</t>
  </si>
  <si>
    <t>57645510±4192602</t>
  </si>
  <si>
    <t>24100259±3706398</t>
  </si>
  <si>
    <t>19701609±3044898</t>
  </si>
  <si>
    <t>1680717±617723</t>
  </si>
  <si>
    <t>2378160±419797</t>
  </si>
  <si>
    <t>498424±121260</t>
  </si>
  <si>
    <t>371991±48338</t>
  </si>
  <si>
    <t>12573250±812725</t>
  </si>
  <si>
    <t>11518069±864566</t>
  </si>
  <si>
    <t>2539241±480330</t>
  </si>
  <si>
    <t>1850477±632428</t>
  </si>
  <si>
    <t>12878278±1120349</t>
  </si>
  <si>
    <t>11505611±1024341</t>
  </si>
  <si>
    <t>16418052±4300518</t>
  </si>
  <si>
    <t>21003840±2131127</t>
  </si>
  <si>
    <t>11065553±1400015</t>
  </si>
  <si>
    <t>9544285±789864</t>
  </si>
  <si>
    <t>1430721±534474</t>
  </si>
  <si>
    <t>2027466±350607</t>
  </si>
  <si>
    <t>17114990±2423839</t>
  </si>
  <si>
    <t>14602289±950988</t>
  </si>
  <si>
    <t>23468424±3746707</t>
  </si>
  <si>
    <t>27370957±1548727</t>
  </si>
  <si>
    <t>255138±37119</t>
  </si>
  <si>
    <t>3554408±852609</t>
  </si>
  <si>
    <t>2529084±745372</t>
  </si>
  <si>
    <t>1449389±413210</t>
  </si>
  <si>
    <t>1018378±176395</t>
  </si>
  <si>
    <t>4982745±932881</t>
  </si>
  <si>
    <t>3983177±494882</t>
  </si>
  <si>
    <t>1570743356±107329714</t>
  </si>
  <si>
    <t>1708980422±113511618</t>
  </si>
  <si>
    <t>3211149±433921</t>
  </si>
  <si>
    <t>2748939±221140</t>
  </si>
  <si>
    <t>876869±164957</t>
  </si>
  <si>
    <t>680184±141322</t>
  </si>
  <si>
    <t>2142152±560306</t>
  </si>
  <si>
    <t>2727909±247377</t>
  </si>
  <si>
    <t>9255847±1704941</t>
  </si>
  <si>
    <t>7276361±1337764</t>
  </si>
  <si>
    <t>14801314±1438705</t>
  </si>
  <si>
    <t>12860896±1697451</t>
  </si>
  <si>
    <t>10715253±5931198</t>
  </si>
  <si>
    <t>20261435±9694815</t>
  </si>
  <si>
    <t>59728646±5619012</t>
  </si>
  <si>
    <t>53587652±3416283</t>
  </si>
  <si>
    <t>3268952±1088946</t>
  </si>
  <si>
    <t>4617077±1050561</t>
  </si>
  <si>
    <t>984618±200476</t>
  </si>
  <si>
    <t>5750763±970829</t>
  </si>
  <si>
    <t>4736211±440331</t>
  </si>
  <si>
    <t>2312916±273800</t>
  </si>
  <si>
    <t>1812736±542666</t>
  </si>
  <si>
    <t>1683601±919424</t>
  </si>
  <si>
    <t>2752534±736453</t>
  </si>
  <si>
    <t>3777552±736958</t>
  </si>
  <si>
    <t>4798547±928398</t>
  </si>
  <si>
    <t>18948171±4151065</t>
  </si>
  <si>
    <t>24292453±4459583</t>
  </si>
  <si>
    <t>592944±98614</t>
  </si>
  <si>
    <t>719733±105786</t>
  </si>
  <si>
    <t>275719±78027</t>
  </si>
  <si>
    <t>173006±88404</t>
  </si>
  <si>
    <t>227735924±36891797</t>
  </si>
  <si>
    <t>279871293±48571548</t>
  </si>
  <si>
    <t>3843727±618468</t>
  </si>
  <si>
    <t>3221272±187510</t>
  </si>
  <si>
    <t>33475842±3421805</t>
  </si>
  <si>
    <t>29666412±2354945</t>
  </si>
  <si>
    <t>1951406±1017406</t>
  </si>
  <si>
    <t>3574206±1659209</t>
  </si>
  <si>
    <t>17751345±1171232</t>
  </si>
  <si>
    <t>15930157±1833152</t>
  </si>
  <si>
    <t>6923609±1654267</t>
  </si>
  <si>
    <t>8637735±751759</t>
  </si>
  <si>
    <t>7285546±1699945</t>
  </si>
  <si>
    <t>5405778±1150319</t>
  </si>
  <si>
    <t>15511020±1739514</t>
  </si>
  <si>
    <t>12621079±3037598</t>
  </si>
  <si>
    <t>5468863±1311460</t>
  </si>
  <si>
    <t>4064470±757780</t>
  </si>
  <si>
    <t>2821211±533686</t>
  </si>
  <si>
    <t>2045442±748348</t>
  </si>
  <si>
    <t>1856901±518792</t>
  </si>
  <si>
    <t>2496886±511418</t>
  </si>
  <si>
    <t>533508±125515</t>
  </si>
  <si>
    <t>681338±108715</t>
  </si>
  <si>
    <t>17742665±2463465</t>
  </si>
  <si>
    <t>15151627±1294674</t>
  </si>
  <si>
    <t>2884590±1228660</t>
  </si>
  <si>
    <t>4357171±1125411</t>
  </si>
  <si>
    <t>6288626±1136393</t>
  </si>
  <si>
    <t>5100469±576055</t>
  </si>
  <si>
    <t>49991085±5477518</t>
  </si>
  <si>
    <t>44491552±1841299</t>
  </si>
  <si>
    <t>251131±117200</t>
  </si>
  <si>
    <t>136872±14905</t>
  </si>
  <si>
    <t>8777113±1240755</t>
  </si>
  <si>
    <t>10020484±412728</t>
  </si>
  <si>
    <t>2222679±638027</t>
  </si>
  <si>
    <t>1558129±319215</t>
  </si>
  <si>
    <t>18873990±5999600</t>
  </si>
  <si>
    <t>33497696±17532458</t>
  </si>
  <si>
    <t>44145313±9969473</t>
  </si>
  <si>
    <t>32950838±7414531</t>
  </si>
  <si>
    <t>936682±536319</t>
  </si>
  <si>
    <t>24291117±3437884</t>
  </si>
  <si>
    <t>19876551±3791943</t>
  </si>
  <si>
    <t>1087468±189943</t>
  </si>
  <si>
    <t>883304±116442</t>
  </si>
  <si>
    <t>26050608±5035336</t>
  </si>
  <si>
    <t>20879794±2287329</t>
  </si>
  <si>
    <t>22794739±7328207</t>
  </si>
  <si>
    <t>32995878±9612543</t>
  </si>
  <si>
    <t>25791699±3121317</t>
  </si>
  <si>
    <t>29414022±2629212</t>
  </si>
  <si>
    <t>1093734±235594</t>
  </si>
  <si>
    <t>863134±50967</t>
  </si>
  <si>
    <t>530485±128585</t>
  </si>
  <si>
    <t>398396±59963</t>
  </si>
  <si>
    <t>16237963±2060799</t>
  </si>
  <si>
    <t>13661615±2166087</t>
  </si>
  <si>
    <t>2703628±1041327</t>
  </si>
  <si>
    <t>1647714±441803</t>
  </si>
  <si>
    <t>1425778±661463</t>
  </si>
  <si>
    <t>752050±299569</t>
  </si>
  <si>
    <t>9214569±1023693</t>
  </si>
  <si>
    <t>8134322±608961</t>
  </si>
  <si>
    <t>5994182±750620</t>
  </si>
  <si>
    <t>5232454±342967</t>
  </si>
  <si>
    <t>1141947±168807</t>
  </si>
  <si>
    <t>868990±292246</t>
  </si>
  <si>
    <t>552750±109356</t>
  </si>
  <si>
    <t>426276±94957</t>
  </si>
  <si>
    <t>780950±433467</t>
  </si>
  <si>
    <t>365212±60844</t>
  </si>
  <si>
    <t>672924±515887</t>
  </si>
  <si>
    <t>1422267±750631</t>
  </si>
  <si>
    <t>594806±142162</t>
  </si>
  <si>
    <t>450592±66261</t>
  </si>
  <si>
    <t>709963±215376</t>
  </si>
  <si>
    <t>1039528±343046</t>
  </si>
  <si>
    <t>7014388±1271851</t>
  </si>
  <si>
    <t>8575320±1311166</t>
  </si>
  <si>
    <t>2382903±560560</t>
  </si>
  <si>
    <t>1739757±478616</t>
  </si>
  <si>
    <t>11513382±1689111</t>
  </si>
  <si>
    <t>9823059±708876</t>
  </si>
  <si>
    <t>1684859±1302923</t>
  </si>
  <si>
    <t>3410434±1601549</t>
  </si>
  <si>
    <t>12759860±5532907</t>
  </si>
  <si>
    <t>20344621±7301579</t>
  </si>
  <si>
    <t>4282157±988671</t>
  </si>
  <si>
    <t>3135735±882225</t>
  </si>
  <si>
    <t>805172±462913</t>
  </si>
  <si>
    <t>1292974±284993</t>
  </si>
  <si>
    <t>1171452±354074</t>
  </si>
  <si>
    <t>2008608±1024143</t>
  </si>
  <si>
    <t>23026199±3134316</t>
  </si>
  <si>
    <t>19663199±2121282</t>
  </si>
  <si>
    <t>5650740±480706</t>
  </si>
  <si>
    <t>4877365±836908</t>
  </si>
  <si>
    <t>611687±244380</t>
  </si>
  <si>
    <t>14115538±1567783</t>
  </si>
  <si>
    <t>12310447±1378896</t>
  </si>
  <si>
    <t>860490±265179</t>
  </si>
  <si>
    <t>548489±248603</t>
  </si>
  <si>
    <t>1790145±748921</t>
  </si>
  <si>
    <t>940266±631725</t>
  </si>
  <si>
    <t>1118900±480411</t>
  </si>
  <si>
    <t>593826±355743</t>
  </si>
  <si>
    <t>3257712±1240769</t>
  </si>
  <si>
    <t>4523308±656752</t>
  </si>
  <si>
    <t>29951491±4291372</t>
  </si>
  <si>
    <t>25298883±3112657</t>
  </si>
  <si>
    <t>24885410±12087683</t>
  </si>
  <si>
    <t>41310926±15997388</t>
  </si>
  <si>
    <t>377465±182022</t>
  </si>
  <si>
    <t>9738084±1739471</t>
  </si>
  <si>
    <t>7861575±1252779</t>
  </si>
  <si>
    <t>1476872±781204</t>
  </si>
  <si>
    <t>2580240±1114773</t>
  </si>
  <si>
    <t>27608629±3898068</t>
  </si>
  <si>
    <t>39006845±14596845</t>
  </si>
  <si>
    <t>1439539±406976</t>
  </si>
  <si>
    <t>1033594±190308</t>
  </si>
  <si>
    <t>17136537±5660036</t>
  </si>
  <si>
    <t>23208305±4024633</t>
  </si>
  <si>
    <t>526726±321874</t>
  </si>
  <si>
    <t>889389±274579</t>
  </si>
  <si>
    <t>57536810±11113175</t>
  </si>
  <si>
    <t>70296937±10073451</t>
  </si>
  <si>
    <t>11632745±766503</t>
  </si>
  <si>
    <t>12493630±651512</t>
  </si>
  <si>
    <t>1483134±301523</t>
  </si>
  <si>
    <t>1146796±251027</t>
  </si>
  <si>
    <t>4028744±1419866</t>
  </si>
  <si>
    <t>2578832±818148</t>
  </si>
  <si>
    <t>20411671±4860503</t>
  </si>
  <si>
    <t>15645622±2082670</t>
  </si>
  <si>
    <t>1566730±329283</t>
  </si>
  <si>
    <t>1163905±357484</t>
  </si>
  <si>
    <t>86564029±8005231</t>
  </si>
  <si>
    <t>77805923±6326080</t>
  </si>
  <si>
    <t>1962911±1203560</t>
  </si>
  <si>
    <t>796633±462002</t>
  </si>
  <si>
    <t>6369944±3305969</t>
  </si>
  <si>
    <t>13486872±8773637</t>
  </si>
  <si>
    <t>1397131±637522</t>
  </si>
  <si>
    <t>6756314±1072929</t>
  </si>
  <si>
    <t>5662220±629601</t>
  </si>
  <si>
    <t>219398±54639</t>
  </si>
  <si>
    <t>1285213±386113</t>
  </si>
  <si>
    <t>909923±158966</t>
  </si>
  <si>
    <t>708845±202822</t>
  </si>
  <si>
    <t>498295±131677</t>
  </si>
  <si>
    <t>1810826±572446</t>
  </si>
  <si>
    <t>1242789±284814</t>
  </si>
  <si>
    <t>632228±128562</t>
  </si>
  <si>
    <t>505109±62288</t>
  </si>
  <si>
    <t>23794140±10324499</t>
  </si>
  <si>
    <t>34451376±6551009</t>
  </si>
  <si>
    <t>13281418±1690877</t>
  </si>
  <si>
    <t>11247456±1789350</t>
  </si>
  <si>
    <t>4455658±935527</t>
  </si>
  <si>
    <t>3518055±503012</t>
  </si>
  <si>
    <t>6075706±1184838</t>
  </si>
  <si>
    <t>4883357±654743</t>
  </si>
  <si>
    <t>2885858±432512</t>
  </si>
  <si>
    <t>2464977±186954</t>
  </si>
  <si>
    <t>1891517±522521</t>
  </si>
  <si>
    <t>2485178±478005</t>
  </si>
  <si>
    <t>1564814±1103045</t>
  </si>
  <si>
    <t>2616925±386709</t>
  </si>
  <si>
    <t>6026616±739709</t>
  </si>
  <si>
    <t>5026829±1009299</t>
  </si>
  <si>
    <t>65044879±30892044</t>
  </si>
  <si>
    <t>108223408±44959847</t>
  </si>
  <si>
    <t>129546675±24912271</t>
  </si>
  <si>
    <t>154257760±13071746</t>
  </si>
  <si>
    <t>50755954±8385846</t>
  </si>
  <si>
    <t>42741981±3195759</t>
  </si>
  <si>
    <t>23356776±3402176</t>
  </si>
  <si>
    <t>27345702±3447945</t>
  </si>
  <si>
    <t>748683±260598</t>
  </si>
  <si>
    <t>1144243±436870</t>
  </si>
  <si>
    <t>4317424±826864</t>
  </si>
  <si>
    <t>5535930±1322729</t>
  </si>
  <si>
    <t>1265920±241588</t>
  </si>
  <si>
    <t>1004835±193029</t>
  </si>
  <si>
    <t>948131±365090</t>
  </si>
  <si>
    <t>593302±169380</t>
  </si>
  <si>
    <t>673415±158813</t>
  </si>
  <si>
    <t>844685±126869</t>
  </si>
  <si>
    <t>3739318±1773369</t>
  </si>
  <si>
    <t>5728360±1607462</t>
  </si>
  <si>
    <t>708928±267891</t>
  </si>
  <si>
    <t>455290±98131</t>
  </si>
  <si>
    <t>19757381±4866809</t>
  </si>
  <si>
    <t>24991304±3903042</t>
  </si>
  <si>
    <t>8617332±905267</t>
  </si>
  <si>
    <t>7777655±238453</t>
  </si>
  <si>
    <t>5894859±294772</t>
  </si>
  <si>
    <t>5520759±364744</t>
  </si>
  <si>
    <t>9490391±1222617</t>
  </si>
  <si>
    <t>8075413±1225921</t>
  </si>
  <si>
    <t>2165675±1120439</t>
  </si>
  <si>
    <t>1033241±698175</t>
  </si>
  <si>
    <t>114401114±20130068</t>
  </si>
  <si>
    <t>94766635±10175587</t>
  </si>
  <si>
    <t>6703222±941763</t>
  </si>
  <si>
    <t>5704965±724814</t>
  </si>
  <si>
    <t>918492±792175</t>
  </si>
  <si>
    <t>3590706±3596055</t>
  </si>
  <si>
    <t>30472723±3858200</t>
  </si>
  <si>
    <t>34367908±2465119</t>
  </si>
  <si>
    <t>1441575±622296</t>
  </si>
  <si>
    <t>840676±304545</t>
  </si>
  <si>
    <t>7213023±1081976</t>
  </si>
  <si>
    <t>5717522±1594310</t>
  </si>
  <si>
    <t>10735108±7450895</t>
  </si>
  <si>
    <t>22419238±13464987</t>
  </si>
  <si>
    <t>58307268±5528274</t>
  </si>
  <si>
    <t>64944486±6187726</t>
  </si>
  <si>
    <t>4109443±1282416</t>
  </si>
  <si>
    <t>2850545±715623</t>
  </si>
  <si>
    <t>147717388±12608608</t>
  </si>
  <si>
    <t>133605039±11887327</t>
  </si>
  <si>
    <t>276342±97120</t>
  </si>
  <si>
    <t>162374±103625</t>
  </si>
  <si>
    <t>841948±527960</t>
  </si>
  <si>
    <t>355118±162277</t>
  </si>
  <si>
    <t>353470±85740</t>
  </si>
  <si>
    <t>800348±333853</t>
  </si>
  <si>
    <t>1299431±564341</t>
  </si>
  <si>
    <t>4191148±1081891</t>
  </si>
  <si>
    <t>3114487±663800</t>
  </si>
  <si>
    <t>364839±140908</t>
  </si>
  <si>
    <t>502768±78893</t>
  </si>
  <si>
    <t>3349385±705135</t>
  </si>
  <si>
    <t>2592646±593155</t>
  </si>
  <si>
    <t>4586380±654358</t>
  </si>
  <si>
    <t>3939905±391111</t>
  </si>
  <si>
    <t>24618522±1428790</t>
  </si>
  <si>
    <t>26165358±1242831</t>
  </si>
  <si>
    <t>3077400±1885052</t>
  </si>
  <si>
    <t>5378338±2236836</t>
  </si>
  <si>
    <t>1041201±505869</t>
  </si>
  <si>
    <t>1712057±706886</t>
  </si>
  <si>
    <t>917947±285894</t>
  </si>
  <si>
    <t>5586137±1019645</t>
  </si>
  <si>
    <t>4620639±475277</t>
  </si>
  <si>
    <t>2491946±743424</t>
  </si>
  <si>
    <t>4518843±676396</t>
  </si>
  <si>
    <t>3692615±809535</t>
  </si>
  <si>
    <t>31776277±3531941</t>
  </si>
  <si>
    <t>36285677±4633321</t>
  </si>
  <si>
    <t>6941213±1833479</t>
  </si>
  <si>
    <t>5265354±585910</t>
  </si>
  <si>
    <t>32563636±6839242</t>
  </si>
  <si>
    <t>40219685±6680923</t>
  </si>
  <si>
    <t>4775869±902126</t>
  </si>
  <si>
    <t>5829414±980461</t>
  </si>
  <si>
    <t>6640567±945316</t>
  </si>
  <si>
    <t>8106476±1722334</t>
  </si>
  <si>
    <t>1760831±647557</t>
  </si>
  <si>
    <t>3308992±1355854</t>
  </si>
  <si>
    <t>2068864±457830</t>
  </si>
  <si>
    <t>9044035±997823</t>
  </si>
  <si>
    <t>7967726±884062</t>
  </si>
  <si>
    <t>302758±207364</t>
  </si>
  <si>
    <t>117996±34401</t>
  </si>
  <si>
    <t>591970±468220</t>
  </si>
  <si>
    <t>5450773±1266488</t>
  </si>
  <si>
    <t>4221105±736293</t>
  </si>
  <si>
    <t>5015490±1363848</t>
  </si>
  <si>
    <t>6629023±1545680</t>
  </si>
  <si>
    <t>4753825±1289442</t>
  </si>
  <si>
    <t>7086124±2924358</t>
  </si>
  <si>
    <t>678043±644920</t>
  </si>
  <si>
    <t>1731603±1275552</t>
  </si>
  <si>
    <t>11419883±1653637</t>
  </si>
  <si>
    <t>14787623±4364868</t>
  </si>
  <si>
    <t>17829673±5197714</t>
  </si>
  <si>
    <t>24474216±6952154</t>
  </si>
  <si>
    <t>1389984±703527</t>
  </si>
  <si>
    <t>772215±43696</t>
  </si>
  <si>
    <t>1241712±628812</t>
  </si>
  <si>
    <t>1847619±365451</t>
  </si>
  <si>
    <t>4852316±1160890</t>
  </si>
  <si>
    <t>3763259±574020</t>
  </si>
  <si>
    <t>454885±121714</t>
  </si>
  <si>
    <t>337014±73804</t>
  </si>
  <si>
    <t>2452241±417122</t>
  </si>
  <si>
    <t>1961376±476734</t>
  </si>
  <si>
    <t>3304653±599475</t>
  </si>
  <si>
    <t>2727766±351391</t>
  </si>
  <si>
    <t>19272451±3027197</t>
  </si>
  <si>
    <t>16413736±1589302</t>
  </si>
  <si>
    <t>521727±611588</t>
  </si>
  <si>
    <t>983224±185117</t>
  </si>
  <si>
    <t>1277346±356886</t>
  </si>
  <si>
    <t>2613831±685710</t>
  </si>
  <si>
    <t>1996606±225606</t>
  </si>
  <si>
    <t>752281±582586</t>
  </si>
  <si>
    <t>244202±44740</t>
  </si>
  <si>
    <t>3788450±792802</t>
  </si>
  <si>
    <t>2884607±848319</t>
  </si>
  <si>
    <t>4446148±654669</t>
  </si>
  <si>
    <t>3801967±437190</t>
  </si>
  <si>
    <t>22441305±2603914</t>
  </si>
  <si>
    <t>20108820±812259</t>
  </si>
  <si>
    <t>1303257±287895</t>
  </si>
  <si>
    <t>1209788±260442</t>
  </si>
  <si>
    <t>867939±372856</t>
  </si>
  <si>
    <t>987842274±88410938</t>
  </si>
  <si>
    <t>905079536±44854933</t>
  </si>
  <si>
    <t>23066476±4752090</t>
  </si>
  <si>
    <t>28171736±4387769</t>
  </si>
  <si>
    <t>1363515±251278</t>
  </si>
  <si>
    <t>1646893±263895</t>
  </si>
  <si>
    <t>6448138±1726472</t>
  </si>
  <si>
    <t>8354504±1719012</t>
  </si>
  <si>
    <t>20293987±2825772</t>
  </si>
  <si>
    <t>17328247±2437439</t>
  </si>
  <si>
    <t>12429580±1897442</t>
  </si>
  <si>
    <t>14953230±2803922</t>
  </si>
  <si>
    <t>1127226±357839</t>
  </si>
  <si>
    <t>1471376±220605</t>
  </si>
  <si>
    <t>5993056±2435651</t>
  </si>
  <si>
    <t>3598988±1679585</t>
  </si>
  <si>
    <t>461123±132669</t>
  </si>
  <si>
    <t>714265±330985</t>
  </si>
  <si>
    <t>55920761±10464464</t>
  </si>
  <si>
    <t>67032777±9522622</t>
  </si>
  <si>
    <t>679609±211223</t>
  </si>
  <si>
    <t>442794±222418</t>
  </si>
  <si>
    <t>21616310±2941040</t>
  </si>
  <si>
    <t>27162321±7244971</t>
  </si>
  <si>
    <t>13558148±4113636</t>
  </si>
  <si>
    <t>9733468±2137182</t>
  </si>
  <si>
    <t>6343567±900970</t>
  </si>
  <si>
    <t>5434055±701534</t>
  </si>
  <si>
    <t>10860394±1733263</t>
  </si>
  <si>
    <t>9287236±746600</t>
  </si>
  <si>
    <t>508809±274187</t>
  </si>
  <si>
    <t>261489±110959</t>
  </si>
  <si>
    <t>246600±106593</t>
  </si>
  <si>
    <t>78504±15630</t>
  </si>
  <si>
    <t>2923127±746296</t>
  </si>
  <si>
    <t>2241693±345462</t>
  </si>
  <si>
    <t>3106285±863470</t>
  </si>
  <si>
    <t>2251015±633864</t>
  </si>
  <si>
    <t>918967±348770</t>
  </si>
  <si>
    <t>1410940±578230</t>
  </si>
  <si>
    <t>1169842±228897</t>
  </si>
  <si>
    <t>932526±198295</t>
  </si>
  <si>
    <t>2828128±600264</t>
  </si>
  <si>
    <t>2264236±347020</t>
  </si>
  <si>
    <t>6004490±1127552</t>
  </si>
  <si>
    <t>4831048±994506</t>
  </si>
  <si>
    <t>356525±216995</t>
  </si>
  <si>
    <t>345776±91969</t>
  </si>
  <si>
    <t>544361±270887</t>
  </si>
  <si>
    <t>965332905±50123513</t>
  </si>
  <si>
    <t>1014982067±37595404</t>
  </si>
  <si>
    <t>602023±542650</t>
  </si>
  <si>
    <t>1330373±836206</t>
  </si>
  <si>
    <t>1606528±461643</t>
  </si>
  <si>
    <t>2134224±523711</t>
  </si>
  <si>
    <t>26158607±8601826</t>
  </si>
  <si>
    <t>42616900±21914474</t>
  </si>
  <si>
    <t>433603±283412</t>
  </si>
  <si>
    <t>190515±46337</t>
  </si>
  <si>
    <t>4975670±708698</t>
  </si>
  <si>
    <t>3961828±1212233</t>
  </si>
  <si>
    <t>18920415±4324112</t>
  </si>
  <si>
    <t>23479636±4013922</t>
  </si>
  <si>
    <t>1900112±205064</t>
  </si>
  <si>
    <t>1499599±536867</t>
  </si>
  <si>
    <t>787978±390982</t>
  </si>
  <si>
    <t>2234549±1122270</t>
  </si>
  <si>
    <t>3559905±1372552</t>
  </si>
  <si>
    <t>867764±340778</t>
  </si>
  <si>
    <t>1514841±862987</t>
  </si>
  <si>
    <t>353217±157614</t>
  </si>
  <si>
    <t>3045805±891334</t>
  </si>
  <si>
    <t>2187834±606984</t>
  </si>
  <si>
    <t>3008035±1134779</t>
  </si>
  <si>
    <t>5736417±3813840</t>
  </si>
  <si>
    <t>980256±585416</t>
  </si>
  <si>
    <t>461370±229341</t>
  </si>
  <si>
    <t>27089103±4322498</t>
  </si>
  <si>
    <t>31025080±2176647</t>
  </si>
  <si>
    <t>606137±80986</t>
  </si>
  <si>
    <t>855118±358195</t>
  </si>
  <si>
    <t>10435291±3424955</t>
  </si>
  <si>
    <t>13923461±2928116</t>
  </si>
  <si>
    <t>90135198±6168510</t>
  </si>
  <si>
    <t>84484159±3322118</t>
  </si>
  <si>
    <t>800285±251016</t>
  </si>
  <si>
    <t>18760941±1866527</t>
  </si>
  <si>
    <t>17127906±676360</t>
  </si>
  <si>
    <t>9355875±1085927</t>
  </si>
  <si>
    <t>8413141±357994</t>
  </si>
  <si>
    <t>1014893±305471</t>
  </si>
  <si>
    <t>20879879±2183359</t>
  </si>
  <si>
    <t>18078285±3200441</t>
  </si>
  <si>
    <t>21568661±7670977</t>
  </si>
  <si>
    <t>30631114±9635519</t>
  </si>
  <si>
    <t>1516525±258126</t>
  </si>
  <si>
    <t>1779922±226641</t>
  </si>
  <si>
    <t>5816495±712381</t>
  </si>
  <si>
    <t>4925352±999524</t>
  </si>
  <si>
    <t>88961041±60398752</t>
  </si>
  <si>
    <t>181846333±117699126</t>
  </si>
  <si>
    <t>21212259±5056236</t>
  </si>
  <si>
    <t>27256134±6516483</t>
  </si>
  <si>
    <t>199684735±42478060</t>
  </si>
  <si>
    <t>160530538±25003987</t>
  </si>
  <si>
    <t>1633386±311465</t>
  </si>
  <si>
    <t>1344995±188235</t>
  </si>
  <si>
    <t>2967187±1476763</t>
  </si>
  <si>
    <t>1676518±574262</t>
  </si>
  <si>
    <t>15765120±3341914</t>
  </si>
  <si>
    <t>12741677±1788649</t>
  </si>
  <si>
    <t>437209±64772</t>
  </si>
  <si>
    <t>372715±53889</t>
  </si>
  <si>
    <t>3044405±1159046</t>
  </si>
  <si>
    <t>1804494±1186570</t>
  </si>
  <si>
    <t>132835104±19501892</t>
  </si>
  <si>
    <t>149622509±6618098</t>
  </si>
  <si>
    <t>4504173±1176607</t>
  </si>
  <si>
    <t>3497399±372097</t>
  </si>
  <si>
    <t>4790799±719443</t>
  </si>
  <si>
    <t>4165531±284235</t>
  </si>
  <si>
    <t>4297064±1222541</t>
  </si>
  <si>
    <t>5553619±1132939</t>
  </si>
  <si>
    <t>969700±199115</t>
  </si>
  <si>
    <t>782207±135879</t>
  </si>
  <si>
    <t>6417582±1578649</t>
  </si>
  <si>
    <t>5067593±508621</t>
  </si>
  <si>
    <t>574412±206401</t>
  </si>
  <si>
    <t>19249169±2345676</t>
  </si>
  <si>
    <t>17110684±1366317</t>
  </si>
  <si>
    <t>653062±225401</t>
  </si>
  <si>
    <t>925634±303822</t>
  </si>
  <si>
    <t>160752599±72942113</t>
  </si>
  <si>
    <t>256013453±112692822</t>
  </si>
  <si>
    <t>23704297±4093127</t>
  </si>
  <si>
    <t>20163599±1597162</t>
  </si>
  <si>
    <t>1409963±463028</t>
  </si>
  <si>
    <t>1848752±328751</t>
  </si>
  <si>
    <t>2873487±1691839</t>
  </si>
  <si>
    <t>1412727±659189</t>
  </si>
  <si>
    <t>1230207±325924</t>
  </si>
  <si>
    <t>1626223±446620</t>
  </si>
  <si>
    <t>8423304±2117811</t>
  </si>
  <si>
    <t>10602699±2005260</t>
  </si>
  <si>
    <t>3313204±917681</t>
  </si>
  <si>
    <t>2539021±257546</t>
  </si>
  <si>
    <t>12866433±3992115</t>
  </si>
  <si>
    <t>16261457±1356083</t>
  </si>
  <si>
    <t>227673±171418</t>
  </si>
  <si>
    <t>1062934±214463</t>
  </si>
  <si>
    <t>1357391±363974</t>
  </si>
  <si>
    <t>5327031±624816</t>
  </si>
  <si>
    <t>4748599±414670</t>
  </si>
  <si>
    <t>2763454±1789247</t>
  </si>
  <si>
    <t>4479093±1377507</t>
  </si>
  <si>
    <t>1078356±440832</t>
  </si>
  <si>
    <t>1535527±433472</t>
  </si>
  <si>
    <t>982283±738881</t>
  </si>
  <si>
    <t>374629±98770</t>
  </si>
  <si>
    <t>87561733±7335014</t>
  </si>
  <si>
    <t>94790884±6262105</t>
  </si>
  <si>
    <t>1158061±344066</t>
  </si>
  <si>
    <t>765215±425026</t>
  </si>
  <si>
    <t>294547047±57784356</t>
  </si>
  <si>
    <t>244497314±25872602</t>
  </si>
  <si>
    <t>4509389±744349</t>
  </si>
  <si>
    <t>3886430±218153</t>
  </si>
  <si>
    <t>23269326±2761747</t>
  </si>
  <si>
    <t>20650246±2083896</t>
  </si>
  <si>
    <t>2238397±1325955</t>
  </si>
  <si>
    <t>3673345±1469090</t>
  </si>
  <si>
    <t>1510155±1007625</t>
  </si>
  <si>
    <t>656571±373634</t>
  </si>
  <si>
    <t>516691±176887</t>
  </si>
  <si>
    <t>720606±225507</t>
  </si>
  <si>
    <t>52531277±6053795</t>
  </si>
  <si>
    <t>45589592±7637709</t>
  </si>
  <si>
    <t>26522464±3848403</t>
  </si>
  <si>
    <t>23026709±2443476</t>
  </si>
  <si>
    <t>20179644±4546676</t>
  </si>
  <si>
    <t>25603952±6198310</t>
  </si>
  <si>
    <t>1033219±571002</t>
  </si>
  <si>
    <t>210144±45693</t>
  </si>
  <si>
    <t>1381274±363404</t>
  </si>
  <si>
    <t>1084273±66010</t>
  </si>
  <si>
    <t>34613852±5388872</t>
  </si>
  <si>
    <t>29875057±2913243</t>
  </si>
  <si>
    <t>196313928±15096361</t>
  </si>
  <si>
    <t>209161221±6300168</t>
  </si>
  <si>
    <t>18662981±3850537</t>
  </si>
  <si>
    <t>21883913±1302485</t>
  </si>
  <si>
    <t>86915693±18210261</t>
  </si>
  <si>
    <t>71177416±8751406</t>
  </si>
  <si>
    <t>1255255±545555</t>
  </si>
  <si>
    <t>728689±452283</t>
  </si>
  <si>
    <t>1579940±584360</t>
  </si>
  <si>
    <t>1076960±275554</t>
  </si>
  <si>
    <t>1194136±180516</t>
  </si>
  <si>
    <t>1021164±147267</t>
  </si>
  <si>
    <t>9715155±1107715</t>
  </si>
  <si>
    <t>8707724±735959</t>
  </si>
  <si>
    <t>2251103±352238</t>
  </si>
  <si>
    <t>2592261±298306</t>
  </si>
  <si>
    <t>15740669±1204264</t>
  </si>
  <si>
    <t>17315688±1954486</t>
  </si>
  <si>
    <t>1808802±603948</t>
  </si>
  <si>
    <t>2388436±498628</t>
  </si>
  <si>
    <t>64489809±3974643</t>
  </si>
  <si>
    <t>61023823±2120066</t>
  </si>
  <si>
    <t>1786394±515762</t>
  </si>
  <si>
    <t>1317152±346983</t>
  </si>
  <si>
    <t>2398173±986705</t>
  </si>
  <si>
    <t>3230598±403291</t>
  </si>
  <si>
    <t>294829290±25106493</t>
  </si>
  <si>
    <t>269347446±24623047</t>
  </si>
  <si>
    <t>12285923±1883670</t>
  </si>
  <si>
    <t>14525093±2611077</t>
  </si>
  <si>
    <t>11443174±2131443</t>
  </si>
  <si>
    <t>8727630±3333224</t>
  </si>
  <si>
    <t>13937547±3830305</t>
  </si>
  <si>
    <t>10586469±2132036</t>
  </si>
  <si>
    <t>5603533±614023</t>
  </si>
  <si>
    <t>4584805±1409437</t>
  </si>
  <si>
    <t>10662000±3277692</t>
  </si>
  <si>
    <t>7973671±928021</t>
  </si>
  <si>
    <t>15764342±3460600</t>
  </si>
  <si>
    <t>12656365±2229936</t>
  </si>
  <si>
    <t>34127071±7299551</t>
  </si>
  <si>
    <t>28094145±2402392</t>
  </si>
  <si>
    <t>8138773±1264493</t>
  </si>
  <si>
    <t>6927269±1055018</t>
  </si>
  <si>
    <t>47058458±14381737</t>
  </si>
  <si>
    <t>59632772±8086547</t>
  </si>
  <si>
    <t>2811774±1340354</t>
  </si>
  <si>
    <t>1648359±724600</t>
  </si>
  <si>
    <t>952105±358877</t>
  </si>
  <si>
    <t>1478413±701702</t>
  </si>
  <si>
    <t>2884050±1218730</t>
  </si>
  <si>
    <t>4388162±1825000</t>
  </si>
  <si>
    <t>5456038±1168380</t>
  </si>
  <si>
    <t>4385924±840547</t>
  </si>
  <si>
    <t>131510305±16173345</t>
  </si>
  <si>
    <t>117731780±7796067</t>
  </si>
  <si>
    <t>49728054±9733438</t>
  </si>
  <si>
    <t>58995964±8109467</t>
  </si>
  <si>
    <t>4180377±1097302</t>
  </si>
  <si>
    <t>3107243±994847</t>
  </si>
  <si>
    <t>1240441±704069</t>
  </si>
  <si>
    <t>4482510±1632784</t>
  </si>
  <si>
    <t>5852896±708285</t>
  </si>
  <si>
    <t>17334800±2005921</t>
  </si>
  <si>
    <t>19880329±3166556</t>
  </si>
  <si>
    <t>1896618±469624</t>
  </si>
  <si>
    <t>1412925±494810</t>
  </si>
  <si>
    <t>368364±109888</t>
  </si>
  <si>
    <t>511037±180817</t>
  </si>
  <si>
    <t>2874631±957797</t>
  </si>
  <si>
    <t>3682017±445608</t>
  </si>
  <si>
    <t>8227346±2960266</t>
  </si>
  <si>
    <t>10729955±1418272</t>
  </si>
  <si>
    <t>4548188±1084669</t>
  </si>
  <si>
    <t>3558957±791172</t>
  </si>
  <si>
    <t>736949±268375</t>
  </si>
  <si>
    <t>519717±77881</t>
  </si>
  <si>
    <t>53462766±14569365</t>
  </si>
  <si>
    <t>65766237±7049911</t>
  </si>
  <si>
    <t>1215378±236737</t>
  </si>
  <si>
    <t>945519±312532</t>
  </si>
  <si>
    <t>345366±254112</t>
  </si>
  <si>
    <t>27302547±3166209</t>
  </si>
  <si>
    <t>24416588±2322741</t>
  </si>
  <si>
    <t>359304±98734</t>
  </si>
  <si>
    <t>266937±80042</t>
  </si>
  <si>
    <t>285134±137095</t>
  </si>
  <si>
    <t>161665±96218</t>
  </si>
  <si>
    <t>540209±198791</t>
  </si>
  <si>
    <t>354259±161331</t>
  </si>
  <si>
    <t>2339899±359148</t>
  </si>
  <si>
    <t>2858036±697887</t>
  </si>
  <si>
    <t>3111243±578370</t>
  </si>
  <si>
    <t>2635869±222129</t>
  </si>
  <si>
    <t>781343±441134</t>
  </si>
  <si>
    <t>398638±262663</t>
  </si>
  <si>
    <t>25898453±13233405</t>
  </si>
  <si>
    <t>15502216±1107261</t>
  </si>
  <si>
    <t>1848137±501118</t>
  </si>
  <si>
    <t>1171133±890296</t>
  </si>
  <si>
    <t>17223869±3022415</t>
  </si>
  <si>
    <t>14577835±1908612</t>
  </si>
  <si>
    <t>1675272±777654</t>
  </si>
  <si>
    <t>1012399±422469</t>
  </si>
  <si>
    <t>48770929±4221494</t>
  </si>
  <si>
    <t>44900262±3261743</t>
  </si>
  <si>
    <t>1035604±303810</t>
  </si>
  <si>
    <t>778049±160258</t>
  </si>
  <si>
    <t>567808±289169</t>
  </si>
  <si>
    <t>838699±240953</t>
  </si>
  <si>
    <t>2898007±842507</t>
  </si>
  <si>
    <t>3806870±1015420</t>
  </si>
  <si>
    <t>8235188±2367919</t>
  </si>
  <si>
    <t>10675423±2582130</t>
  </si>
  <si>
    <t>598385±89180</t>
  </si>
  <si>
    <t>517349±67648</t>
  </si>
  <si>
    <t>9709512±1395991</t>
  </si>
  <si>
    <t>8424905±1109096</t>
  </si>
  <si>
    <t>29113963±7345099</t>
  </si>
  <si>
    <t>23229676±2229159</t>
  </si>
  <si>
    <t>12532750±1585602</t>
  </si>
  <si>
    <t>10875506±1802310</t>
  </si>
  <si>
    <t>2688605±718628</t>
  </si>
  <si>
    <t>2085855±371316</t>
  </si>
  <si>
    <t>4961059±1579699</t>
  </si>
  <si>
    <t>3478456±1358815</t>
  </si>
  <si>
    <t>3301144±764347</t>
  </si>
  <si>
    <t>3979948±538510</t>
  </si>
  <si>
    <t>270474±68656</t>
  </si>
  <si>
    <t>1047123±239348</t>
  </si>
  <si>
    <t>745676±387520</t>
  </si>
  <si>
    <t>721064±106361</t>
  </si>
  <si>
    <t>593809±158125</t>
  </si>
  <si>
    <t>26975227±3807142</t>
  </si>
  <si>
    <t>22824873±4763886</t>
  </si>
  <si>
    <t>6989043±3230824</t>
  </si>
  <si>
    <t>4451878±679110</t>
  </si>
  <si>
    <t>5713472±850377</t>
  </si>
  <si>
    <t>4937418±670988</t>
  </si>
  <si>
    <t>187443±62255</t>
  </si>
  <si>
    <t>136145±28708</t>
  </si>
  <si>
    <t>3940391±1188866</t>
  </si>
  <si>
    <t>5143846±1271052</t>
  </si>
  <si>
    <t>10737497±4586362</t>
  </si>
  <si>
    <t>15918538±6185219</t>
  </si>
  <si>
    <t>4285136±903273</t>
  </si>
  <si>
    <t>3530499±472972</t>
  </si>
  <si>
    <t>851817±259603</t>
  </si>
  <si>
    <t>1352861±754164</t>
  </si>
  <si>
    <t>69197038±6787992</t>
  </si>
  <si>
    <t>63366851±4290556</t>
  </si>
  <si>
    <t>1935214±1239452</t>
  </si>
  <si>
    <t>970809±285657</t>
  </si>
  <si>
    <t>1314783±213368</t>
  </si>
  <si>
    <t>1088736±258566</t>
  </si>
  <si>
    <t>11893060±5325972</t>
  </si>
  <si>
    <t>20456722±12456260</t>
  </si>
  <si>
    <t>4141983±1006819</t>
  </si>
  <si>
    <t>3235987±789285</t>
  </si>
  <si>
    <t>3886923±593314</t>
  </si>
  <si>
    <t>3241201±766418</t>
  </si>
  <si>
    <t>462406±195406</t>
  </si>
  <si>
    <t>299876±109326</t>
  </si>
  <si>
    <t>3612076±1094009</t>
  </si>
  <si>
    <t>2476272±1290182</t>
  </si>
  <si>
    <t>9238086±2109731</t>
  </si>
  <si>
    <t>11751161±3228916</t>
  </si>
  <si>
    <t>29676883±4267439</t>
  </si>
  <si>
    <t>26133718±2398387</t>
  </si>
  <si>
    <t>20129379±13091056</t>
  </si>
  <si>
    <t>35713571±20064847</t>
  </si>
  <si>
    <t>3849855±1051466</t>
  </si>
  <si>
    <t>4785650±823273</t>
  </si>
  <si>
    <t>181939392±98933801</t>
  </si>
  <si>
    <t>293078521±137345854</t>
  </si>
  <si>
    <t>6467283±1531632</t>
  </si>
  <si>
    <t>5235473±699287</t>
  </si>
  <si>
    <t>10910232±1180353</t>
  </si>
  <si>
    <t>9798407±1107731</t>
  </si>
  <si>
    <t>178692±93799</t>
  </si>
  <si>
    <t>305315±175457</t>
  </si>
  <si>
    <t>1497805±788531</t>
  </si>
  <si>
    <t>874111±309490</t>
  </si>
  <si>
    <t>795738±486748</t>
  </si>
  <si>
    <t>14083379±14217316</t>
  </si>
  <si>
    <t>3332849±1125527</t>
  </si>
  <si>
    <t>4585676±348168</t>
  </si>
  <si>
    <t>4208611±453469</t>
  </si>
  <si>
    <t>238686±76244</t>
  </si>
  <si>
    <t>171819±57327</t>
  </si>
  <si>
    <t>29923688±3376213</t>
  </si>
  <si>
    <t>25794164±5462055</t>
  </si>
  <si>
    <t>1744340±1074801</t>
  </si>
  <si>
    <t>4040777±3608255</t>
  </si>
  <si>
    <t>318057504±43142239</t>
  </si>
  <si>
    <t>285156699±9077195</t>
  </si>
  <si>
    <t>296635±190776</t>
  </si>
  <si>
    <t>516222±279976</t>
  </si>
  <si>
    <t>34735236±4248013</t>
  </si>
  <si>
    <t>30940357±3454017</t>
  </si>
  <si>
    <t>10241286±2311277</t>
  </si>
  <si>
    <t>8177690±1882409</t>
  </si>
  <si>
    <t>1370376±231214</t>
  </si>
  <si>
    <t>1103300±342138</t>
  </si>
  <si>
    <t>3265829±1418340</t>
  </si>
  <si>
    <t>4588819±1329298</t>
  </si>
  <si>
    <t>1658540±479103</t>
  </si>
  <si>
    <t>35955178±3851488</t>
  </si>
  <si>
    <t>32871778±1842213</t>
  </si>
  <si>
    <t>352867±45904</t>
  </si>
  <si>
    <t>3723715±803213</t>
  </si>
  <si>
    <t>3058631±484772</t>
  </si>
  <si>
    <t>20073858±4823064</t>
  </si>
  <si>
    <t>16334945±1686808</t>
  </si>
  <si>
    <t>15069819±2379872</t>
  </si>
  <si>
    <t>13232669±786968</t>
  </si>
  <si>
    <t>93651883±10486952</t>
  </si>
  <si>
    <t>85558729±3497042</t>
  </si>
  <si>
    <t>18065934±2468683</t>
  </si>
  <si>
    <t>15826785±2157580</t>
  </si>
  <si>
    <t>115613498±13832135</t>
  </si>
  <si>
    <t>101545179±16286758</t>
  </si>
  <si>
    <t>4296002±1816810</t>
  </si>
  <si>
    <t>6115231±2076305</t>
  </si>
  <si>
    <t>1032758±253597</t>
  </si>
  <si>
    <t>1265276±232008</t>
  </si>
  <si>
    <t>12929064±2169835</t>
  </si>
  <si>
    <t>11131667±1353916</t>
  </si>
  <si>
    <t>23333328±2647393</t>
  </si>
  <si>
    <t>21042329±2004204</t>
  </si>
  <si>
    <t>1071271±596142</t>
  </si>
  <si>
    <t>2607698±2506714</t>
  </si>
  <si>
    <t>1112334±281915</t>
  </si>
  <si>
    <t>885549±150369</t>
  </si>
  <si>
    <t>813068±180984</t>
  </si>
  <si>
    <t>960918±106480</t>
  </si>
  <si>
    <t>17868331±6433929</t>
  </si>
  <si>
    <t>22908338±2809633</t>
  </si>
  <si>
    <t>10015310±3428581</t>
  </si>
  <si>
    <t>14985270±7300551</t>
  </si>
  <si>
    <t>4270424±1320324</t>
  </si>
  <si>
    <t>5688134±1759779</t>
  </si>
  <si>
    <t>76803386±9079241</t>
  </si>
  <si>
    <t>69536876±4787833</t>
  </si>
  <si>
    <t>418239799±25911271</t>
  </si>
  <si>
    <t>438784601±12805883</t>
  </si>
  <si>
    <t>6705442±1126376</t>
  </si>
  <si>
    <t>5401621±1720238</t>
  </si>
  <si>
    <t>2065620±712119</t>
  </si>
  <si>
    <t>1496080±378254</t>
  </si>
  <si>
    <t>2147451±329629</t>
  </si>
  <si>
    <t>1795461±436877</t>
  </si>
  <si>
    <t>2137183±1177779</t>
  </si>
  <si>
    <t>3126732±814557</t>
  </si>
  <si>
    <t>875183±290254</t>
  </si>
  <si>
    <t>1259638±548534</t>
  </si>
  <si>
    <t>892232±140003</t>
  </si>
  <si>
    <t>1074708±258469</t>
  </si>
  <si>
    <t>178651064±14133253</t>
  </si>
  <si>
    <t>191149657±11880322</t>
  </si>
  <si>
    <t>2010086±452567</t>
  </si>
  <si>
    <t>2394559±329639</t>
  </si>
  <si>
    <t>5751182±722104</t>
  </si>
  <si>
    <t>5004846±905814</t>
  </si>
  <si>
    <t>303165333±38624285</t>
  </si>
  <si>
    <t>270183555±29121242</t>
  </si>
  <si>
    <t>27292535±5324130</t>
  </si>
  <si>
    <t>32807884±6717970</t>
  </si>
  <si>
    <t>555147±364491</t>
  </si>
  <si>
    <t>842714±183310</t>
  </si>
  <si>
    <t>32183044±9256693</t>
  </si>
  <si>
    <t>40644648±8728885</t>
  </si>
  <si>
    <t>1925683±682123</t>
  </si>
  <si>
    <t>1393059±317759</t>
  </si>
  <si>
    <t>13685033±1607317</t>
  </si>
  <si>
    <t>12384196±955452</t>
  </si>
  <si>
    <t>5543281±753838</t>
  </si>
  <si>
    <t>4895123±586300</t>
  </si>
  <si>
    <t>3827349±634298</t>
  </si>
  <si>
    <t>4400068±578578</t>
  </si>
  <si>
    <t>20511617±21265313</t>
  </si>
  <si>
    <t>37592295±2581498</t>
  </si>
  <si>
    <t>34499288±4236230</t>
  </si>
  <si>
    <t>58589±12512</t>
  </si>
  <si>
    <t>234785±107936</t>
  </si>
  <si>
    <t>377470±205627</t>
  </si>
  <si>
    <t>63335852±20464498</t>
  </si>
  <si>
    <t>80413128±14253130</t>
  </si>
  <si>
    <t>7034767±704643</t>
  </si>
  <si>
    <t>6096620±1357743</t>
  </si>
  <si>
    <t>11464582±839030</t>
  </si>
  <si>
    <t>10415187±1475194</t>
  </si>
  <si>
    <t>1154446±452159</t>
  </si>
  <si>
    <t>822229±63649</t>
  </si>
  <si>
    <t>11485114±2078442</t>
  </si>
  <si>
    <t>13310513±1762704</t>
  </si>
  <si>
    <t>660213±188388</t>
  </si>
  <si>
    <t>499912±143282</t>
  </si>
  <si>
    <t>74761998±10487444</t>
  </si>
  <si>
    <t>65483551±9116637</t>
  </si>
  <si>
    <t>387618±65076</t>
  </si>
  <si>
    <t>362039±223897</t>
  </si>
  <si>
    <t>532386±367588</t>
  </si>
  <si>
    <t>249301±162461</t>
  </si>
  <si>
    <t>363442±150277</t>
  </si>
  <si>
    <t>242149±92193</t>
  </si>
  <si>
    <t>11170080±1322464</t>
  </si>
  <si>
    <t>10140960±645758</t>
  </si>
  <si>
    <t>2183549±762827</t>
  </si>
  <si>
    <t>1376084±1025997</t>
  </si>
  <si>
    <t>21525339±1908009</t>
  </si>
  <si>
    <t>19597142±2346692</t>
  </si>
  <si>
    <t>9526903±3489672</t>
  </si>
  <si>
    <t>12535258±2848886</t>
  </si>
  <si>
    <t>5754196±410122</t>
  </si>
  <si>
    <t>5322331±547889</t>
  </si>
  <si>
    <t>7287745±1526903</t>
  </si>
  <si>
    <t>8908358±2071193</t>
  </si>
  <si>
    <t>649923±234744</t>
  </si>
  <si>
    <t>469256±107840</t>
  </si>
  <si>
    <t>18372812±5239328</t>
  </si>
  <si>
    <t>26606111±12803165</t>
  </si>
  <si>
    <t>410966±200818</t>
  </si>
  <si>
    <t>7120156±888098</t>
  </si>
  <si>
    <t>6391348±606388</t>
  </si>
  <si>
    <t>22541012±3833486</t>
  </si>
  <si>
    <t>19359402±2749279</t>
  </si>
  <si>
    <t>709627±574561</t>
  </si>
  <si>
    <t>1145798±238035</t>
  </si>
  <si>
    <t>85186443±8894909</t>
  </si>
  <si>
    <t>77635359±6999538</t>
  </si>
  <si>
    <t>21985642±4455388</t>
  </si>
  <si>
    <t>25724208±3386128</t>
  </si>
  <si>
    <t>97969774±27585367</t>
  </si>
  <si>
    <t>122648498±25813066</t>
  </si>
  <si>
    <t>15048275±2638294</t>
  </si>
  <si>
    <t>18439022±4943721</t>
  </si>
  <si>
    <t>9599685±2351819</t>
  </si>
  <si>
    <t>11498281±1527595</t>
  </si>
  <si>
    <t>14387098±3799241</t>
  </si>
  <si>
    <t>11085930±3274755</t>
  </si>
  <si>
    <t>697507±283940</t>
  </si>
  <si>
    <t>460792±214566</t>
  </si>
  <si>
    <t>9203120±1540183</t>
  </si>
  <si>
    <t>10505158±1230817</t>
  </si>
  <si>
    <t>7921310±1432439</t>
  </si>
  <si>
    <t>6320005±2180021</t>
  </si>
  <si>
    <t>940343±206733</t>
  </si>
  <si>
    <t>1180704±336666</t>
  </si>
  <si>
    <t>15180802±1638961</t>
  </si>
  <si>
    <t>13587354±1925409</t>
  </si>
  <si>
    <t>1139239±355442</t>
  </si>
  <si>
    <t>816902±354188</t>
  </si>
  <si>
    <t>32671736±7313259</t>
  </si>
  <si>
    <t>38088183±2711861</t>
  </si>
  <si>
    <t>22778364±2975541</t>
  </si>
  <si>
    <t>19598838±4225870</t>
  </si>
  <si>
    <t>560285±243547</t>
  </si>
  <si>
    <t>1609652±1111442</t>
  </si>
  <si>
    <t>6990366±2739641</t>
  </si>
  <si>
    <t>4868743±1558664</t>
  </si>
  <si>
    <t>7618271±2661884</t>
  </si>
  <si>
    <t>5411802±2073540</t>
  </si>
  <si>
    <t>9840492±3111027</t>
  </si>
  <si>
    <t>12257177±1830254</t>
  </si>
  <si>
    <t>9050859±2563395</t>
  </si>
  <si>
    <t>6881440±2174123</t>
  </si>
  <si>
    <t>11788994±2564366</t>
  </si>
  <si>
    <t>9967105±502162</t>
  </si>
  <si>
    <t>626098±146393</t>
  </si>
  <si>
    <t>504836±116009</t>
  </si>
  <si>
    <t>1226904±910112</t>
  </si>
  <si>
    <t>570705±271031</t>
  </si>
  <si>
    <t>2032716±558726</t>
  </si>
  <si>
    <t>2480385±390747</t>
  </si>
  <si>
    <t>1470026±371915</t>
  </si>
  <si>
    <t>1157773±310870</t>
  </si>
  <si>
    <t>3049711±688915</t>
  </si>
  <si>
    <t>2481943±541411</t>
  </si>
  <si>
    <t>1115358±497619</t>
  </si>
  <si>
    <t>733031±285248</t>
  </si>
  <si>
    <t>29594392±4337731</t>
  </si>
  <si>
    <t>25320716±5442000</t>
  </si>
  <si>
    <t>641979±172034</t>
  </si>
  <si>
    <t>815109±225942</t>
  </si>
  <si>
    <t>23824732±3799752</t>
  </si>
  <si>
    <t>20733920±2876876</t>
  </si>
  <si>
    <t>57986874±8985482</t>
  </si>
  <si>
    <t>50788457±6406442</t>
  </si>
  <si>
    <t>357618±50071</t>
  </si>
  <si>
    <t>313465±48955</t>
  </si>
  <si>
    <t>4031636±461636</t>
  </si>
  <si>
    <t>4832779±1330918</t>
  </si>
  <si>
    <t>2160040±1377490</t>
  </si>
  <si>
    <t>4347735±3571450</t>
  </si>
  <si>
    <t>524875±246917</t>
  </si>
  <si>
    <t>326039±181386</t>
  </si>
  <si>
    <t>60742392±6056440</t>
  </si>
  <si>
    <t>66007761±5734508</t>
  </si>
  <si>
    <t>9864340±2748481</t>
  </si>
  <si>
    <t>7676105±1932767</t>
  </si>
  <si>
    <t>861991141±117783394</t>
  </si>
  <si>
    <t>956742478±86521242</t>
  </si>
  <si>
    <t>946703±343461</t>
  </si>
  <si>
    <t>1535580±485115</t>
  </si>
  <si>
    <t>1171868±248747</t>
  </si>
  <si>
    <t>7010638±1508703</t>
  </si>
  <si>
    <t>5938313±413979</t>
  </si>
  <si>
    <t>1525077±1011348</t>
  </si>
  <si>
    <t>821741±79425</t>
  </si>
  <si>
    <t>41962351±3606193</t>
  </si>
  <si>
    <t>38417104±4576504</t>
  </si>
  <si>
    <t>43883793±7577180</t>
  </si>
  <si>
    <t>37786720±5636859</t>
  </si>
  <si>
    <t>101210853±6500973</t>
  </si>
  <si>
    <t>95722367±5709408</t>
  </si>
  <si>
    <t>827973±254803</t>
  </si>
  <si>
    <t>1070591±303527</t>
  </si>
  <si>
    <t>216777304±42463797</t>
  </si>
  <si>
    <t>181754706±34728177</t>
  </si>
  <si>
    <t>501173±175520</t>
  </si>
  <si>
    <t>16136323±2709284</t>
  </si>
  <si>
    <t>13788345±2586616</t>
  </si>
  <si>
    <t>3048162±1035720</t>
  </si>
  <si>
    <t>4197584±1645754</t>
  </si>
  <si>
    <t>10246803±1456259</t>
  </si>
  <si>
    <t>9136404±858624</t>
  </si>
  <si>
    <t>663250±259010</t>
  </si>
  <si>
    <t>1156274±841134</t>
  </si>
  <si>
    <t>63594078±11666921</t>
  </si>
  <si>
    <t>72199328±5566493</t>
  </si>
  <si>
    <t>1013465±258715</t>
  </si>
  <si>
    <t>809438±181007</t>
  </si>
  <si>
    <t>438579±130454</t>
  </si>
  <si>
    <t>341729±65696</t>
  </si>
  <si>
    <t>899057±559184</t>
  </si>
  <si>
    <t>1427462±662556</t>
  </si>
  <si>
    <t>450000±216084</t>
  </si>
  <si>
    <t>1079925±208202</t>
  </si>
  <si>
    <t>879305±257492</t>
  </si>
  <si>
    <t>3990244±671061</t>
  </si>
  <si>
    <t>3470027±438754</t>
  </si>
  <si>
    <t>258900147±14730618</t>
  </si>
  <si>
    <t>247394075±10049490</t>
  </si>
  <si>
    <t>31227204±9515854</t>
  </si>
  <si>
    <t>39373118±9015525</t>
  </si>
  <si>
    <t>486761287±77187122</t>
  </si>
  <si>
    <t>548555361±59224437</t>
  </si>
  <si>
    <t>35777956±3562974</t>
  </si>
  <si>
    <t>32854673±2983205</t>
  </si>
  <si>
    <t>1926783±253568</t>
  </si>
  <si>
    <t>2171571±319570</t>
  </si>
  <si>
    <t>10610553±2869966</t>
  </si>
  <si>
    <t>12952720±2378064</t>
  </si>
  <si>
    <t>24159614±3205513</t>
  </si>
  <si>
    <t>21324322±3343132</t>
  </si>
  <si>
    <t>1848345±320214</t>
  </si>
  <si>
    <t>1518287±459282</t>
  </si>
  <si>
    <t>7305527±2233567</t>
  </si>
  <si>
    <t>5557946±1596426</t>
  </si>
  <si>
    <t>13610385±2222004</t>
  </si>
  <si>
    <t>12013506±955285</t>
  </si>
  <si>
    <t>8788007±2358068</t>
  </si>
  <si>
    <t>12308353±5838455</t>
  </si>
  <si>
    <t>3682946±933347</t>
  </si>
  <si>
    <t>2954845±668332</t>
  </si>
  <si>
    <t>17118511±7689635</t>
  </si>
  <si>
    <t>11516414±3787917</t>
  </si>
  <si>
    <t>4451612±1415122</t>
  </si>
  <si>
    <t>5706100±1505460</t>
  </si>
  <si>
    <t>1596631±561389</t>
  </si>
  <si>
    <t>1182813±303577</t>
  </si>
  <si>
    <t>8338810±1503570</t>
  </si>
  <si>
    <t>7274210±577468</t>
  </si>
  <si>
    <t>32883543±6101743</t>
  </si>
  <si>
    <t>37484696±3776586</t>
  </si>
  <si>
    <t>2807256±1074462</t>
  </si>
  <si>
    <t>3549277±278045</t>
  </si>
  <si>
    <t>37163146±10467838</t>
  </si>
  <si>
    <t>45376262±7916235</t>
  </si>
  <si>
    <t>2106095±539215</t>
  </si>
  <si>
    <t>1725517±215041</t>
  </si>
  <si>
    <t>232550±119643</t>
  </si>
  <si>
    <t>9516766±1876853</t>
  </si>
  <si>
    <t>8115765±1142645</t>
  </si>
  <si>
    <t>3069819±353329</t>
  </si>
  <si>
    <t>2706667±516899</t>
  </si>
  <si>
    <t>9699765±1879465</t>
  </si>
  <si>
    <t>11897789±3385020</t>
  </si>
  <si>
    <t>2288614±287021</t>
  </si>
  <si>
    <t>1970556±476079</t>
  </si>
  <si>
    <t>7457772±1297723</t>
  </si>
  <si>
    <t>6521106±644707</t>
  </si>
  <si>
    <t>6668820±1001972</t>
  </si>
  <si>
    <t>5928286±581732</t>
  </si>
  <si>
    <t>361591±95089</t>
  </si>
  <si>
    <t>93149069±11102686</t>
  </si>
  <si>
    <t>85287828±4836134</t>
  </si>
  <si>
    <t>56506698±7011917</t>
  </si>
  <si>
    <t>51679091±2159088</t>
  </si>
  <si>
    <t>16279890±4669676</t>
  </si>
  <si>
    <t>19829928±3200202</t>
  </si>
  <si>
    <t>1890346±809350</t>
  </si>
  <si>
    <t>2552267±723316</t>
  </si>
  <si>
    <t>3485909±741690</t>
  </si>
  <si>
    <t>2915857±535753</t>
  </si>
  <si>
    <t>16814328±3281841</t>
  </si>
  <si>
    <t>19167173±1642644</t>
  </si>
  <si>
    <t>11958838±2264546</t>
  </si>
  <si>
    <t>10344598±1087414</t>
  </si>
  <si>
    <t>1609421±329176</t>
  </si>
  <si>
    <t>1848018±179842</t>
  </si>
  <si>
    <t>1033885±582030</t>
  </si>
  <si>
    <t>96937802±15656984</t>
  </si>
  <si>
    <t>83637603±15762196</t>
  </si>
  <si>
    <t>536244804±58800246</t>
  </si>
  <si>
    <t>489388116±49308989</t>
  </si>
  <si>
    <t>30580792±2442218</t>
  </si>
  <si>
    <t>28551372±2335820</t>
  </si>
  <si>
    <t>1037225±646184</t>
  </si>
  <si>
    <t>1599367±696325</t>
  </si>
  <si>
    <t>2765347±1896599</t>
  </si>
  <si>
    <t>1496035±352124</t>
  </si>
  <si>
    <t>1024124±323055</t>
  </si>
  <si>
    <t>1244262±100695</t>
  </si>
  <si>
    <t>14408716±4037374</t>
  </si>
  <si>
    <t>11611973±1585383</t>
  </si>
  <si>
    <t>3679959±1012514</t>
  </si>
  <si>
    <t>2940222±601580</t>
  </si>
  <si>
    <t>23470713±3776723</t>
  </si>
  <si>
    <t>20831772±1641756</t>
  </si>
  <si>
    <t>57148726±18824928</t>
  </si>
  <si>
    <t>73045712±18989648</t>
  </si>
  <si>
    <t>11089027±2807302</t>
  </si>
  <si>
    <t>9104166±1361395</t>
  </si>
  <si>
    <t>11607767±1980202</t>
  </si>
  <si>
    <t>9971742±1885730</t>
  </si>
  <si>
    <t>466817±130965</t>
  </si>
  <si>
    <t>565293±90441</t>
  </si>
  <si>
    <t>2272687±641008</t>
  </si>
  <si>
    <t>2941655±993254</t>
  </si>
  <si>
    <t>25785124±2809902</t>
  </si>
  <si>
    <t>23729459±1718951</t>
  </si>
  <si>
    <t>15234209±3270060</t>
  </si>
  <si>
    <t>12613129±2889790</t>
  </si>
  <si>
    <t>3181153±1077941</t>
  </si>
  <si>
    <t>2465841±193659</t>
  </si>
  <si>
    <t>34152023±3331444</t>
  </si>
  <si>
    <t>31877835±1219426</t>
  </si>
  <si>
    <t>3264784±572274</t>
  </si>
  <si>
    <t>2627043±995782</t>
  </si>
  <si>
    <t>7829371±1886124</t>
  </si>
  <si>
    <t>6532106±775460</t>
  </si>
  <si>
    <t>21208297±3217323</t>
  </si>
  <si>
    <t>18919651±1748738</t>
  </si>
  <si>
    <t>428845±186628</t>
  </si>
  <si>
    <t>303471±56645</t>
  </si>
  <si>
    <t>5232099±798287</t>
  </si>
  <si>
    <t>4432268±1175438</t>
  </si>
  <si>
    <t>8028095±1976424</t>
  </si>
  <si>
    <t>9544322±1561211</t>
  </si>
  <si>
    <t>2021560±523166</t>
  </si>
  <si>
    <t>1562418±600953</t>
  </si>
  <si>
    <t>646613±296981</t>
  </si>
  <si>
    <t>3219596±682625</t>
  </si>
  <si>
    <t>2733296±392770</t>
  </si>
  <si>
    <t>2784910±711037</t>
  </si>
  <si>
    <t>3659450±1450982</t>
  </si>
  <si>
    <t>1103974±702052</t>
  </si>
  <si>
    <t>63128±14658</t>
  </si>
  <si>
    <t>8213387±1085695</t>
  </si>
  <si>
    <t>7316508±1091455</t>
  </si>
  <si>
    <t>13925574±3109958</t>
  </si>
  <si>
    <t>17826680±6538802</t>
  </si>
  <si>
    <t>2483805±1380044</t>
  </si>
  <si>
    <t>3795506±1880566</t>
  </si>
  <si>
    <t>9408629±1701661</t>
  </si>
  <si>
    <t>8157407±1167432</t>
  </si>
  <si>
    <t>8463733±2564637</t>
  </si>
  <si>
    <t>10858262±3382040</t>
  </si>
  <si>
    <t>66739968±2930062</t>
  </si>
  <si>
    <t>64361519±2820872</t>
  </si>
  <si>
    <t>1464329±889177</t>
  </si>
  <si>
    <t>2103031±547279</t>
  </si>
  <si>
    <t>177625±58570</t>
  </si>
  <si>
    <t>224066±53205</t>
  </si>
  <si>
    <t>1226353±638802</t>
  </si>
  <si>
    <t>15719244±4030347</t>
  </si>
  <si>
    <t>12874089±2295989</t>
  </si>
  <si>
    <t>2258599±754680</t>
  </si>
  <si>
    <t>2892652±802718</t>
  </si>
  <si>
    <t>7330058±1068341</t>
  </si>
  <si>
    <t>6497619±924861</t>
  </si>
  <si>
    <t>706142±401942</t>
  </si>
  <si>
    <t>1115128±623920</t>
  </si>
  <si>
    <t>14854685±4728789</t>
  </si>
  <si>
    <t>18736309±4753007</t>
  </si>
  <si>
    <t>7679591±1938012</t>
  </si>
  <si>
    <t>9112619±1403614</t>
  </si>
  <si>
    <t>92470171±31717550</t>
  </si>
  <si>
    <t>71673115±8535134</t>
  </si>
  <si>
    <t>3110853±1189214</t>
  </si>
  <si>
    <t>2288208±608484</t>
  </si>
  <si>
    <t>24290403±8476249</t>
  </si>
  <si>
    <t>31370893±8963673</t>
  </si>
  <si>
    <t>5907876±1534981</t>
  </si>
  <si>
    <t>4905542±382302</t>
  </si>
  <si>
    <t>22178968±2727656</t>
  </si>
  <si>
    <t>20050690±2408574</t>
  </si>
  <si>
    <t>1640346±982126</t>
  </si>
  <si>
    <t>3437813±486200</t>
  </si>
  <si>
    <t>3814913±424244</t>
  </si>
  <si>
    <t>745419±180990</t>
  </si>
  <si>
    <t>891974±179171</t>
  </si>
  <si>
    <t>19101423±2780634</t>
  </si>
  <si>
    <t>16603457±3510083</t>
  </si>
  <si>
    <t>514688±299598</t>
  </si>
  <si>
    <t>843921±534192</t>
  </si>
  <si>
    <t>2626819±589645</t>
  </si>
  <si>
    <t>2213105±349699</t>
  </si>
  <si>
    <t>4799949±770559</t>
  </si>
  <si>
    <t>4198499±697543</t>
  </si>
  <si>
    <t>2437991±971976</t>
  </si>
  <si>
    <t>3308100±1223754</t>
  </si>
  <si>
    <t>915588±232865</t>
  </si>
  <si>
    <t>730602±222705</t>
  </si>
  <si>
    <t>652525±255372</t>
  </si>
  <si>
    <t>476060±141315</t>
  </si>
  <si>
    <t>2367508±1144837</t>
  </si>
  <si>
    <t>3339258±1298384</t>
  </si>
  <si>
    <t>43908194±7312386</t>
  </si>
  <si>
    <t>48895492±3778814</t>
  </si>
  <si>
    <t>4357048±1202442</t>
  </si>
  <si>
    <t>3528842±663189</t>
  </si>
  <si>
    <t>514987±128287</t>
  </si>
  <si>
    <t>399307±165631</t>
  </si>
  <si>
    <t>6720204±1431433</t>
  </si>
  <si>
    <t>5813083±188312</t>
  </si>
  <si>
    <t>2270325±885788</t>
  </si>
  <si>
    <t>2988291±910268</t>
  </si>
  <si>
    <t>7186669±1238138</t>
  </si>
  <si>
    <t>8388337±1842109</t>
  </si>
  <si>
    <t>834494±157270</t>
  </si>
  <si>
    <t>1298448±913590</t>
  </si>
  <si>
    <t>12609670±3398756</t>
  </si>
  <si>
    <t>14927622±1829313</t>
  </si>
  <si>
    <t>33470363±4863154</t>
  </si>
  <si>
    <t>37021396±3663875</t>
  </si>
  <si>
    <t>11017049±1605119</t>
  </si>
  <si>
    <t>9914677±906065</t>
  </si>
  <si>
    <t>28453705±4857660</t>
  </si>
  <si>
    <t>32123895±4132883</t>
  </si>
  <si>
    <t>25608349±8131935</t>
  </si>
  <si>
    <t>30998669±3537527</t>
  </si>
  <si>
    <t>5039767±1697619</t>
  </si>
  <si>
    <t>3832104±1157901</t>
  </si>
  <si>
    <t>28310673±6491103</t>
  </si>
  <si>
    <t>23923046±3348756</t>
  </si>
  <si>
    <t>91413409±10592184</t>
  </si>
  <si>
    <t>83046881±10325771</t>
  </si>
  <si>
    <t>12364933±1349432</t>
  </si>
  <si>
    <t>11270139±1410634</t>
  </si>
  <si>
    <t>3672001±380069</t>
  </si>
  <si>
    <t>4120839±771606</t>
  </si>
  <si>
    <t>122820596±23028761</t>
  </si>
  <si>
    <t>106650834±14978152</t>
  </si>
  <si>
    <t>2141228±629605</t>
  </si>
  <si>
    <t>2648269±650104</t>
  </si>
  <si>
    <t>159311427±14050097</t>
  </si>
  <si>
    <t>147213778±16949055</t>
  </si>
  <si>
    <t>2444512±481455</t>
  </si>
  <si>
    <t>2060212±488457</t>
  </si>
  <si>
    <t>110306±24371</t>
  </si>
  <si>
    <t>529775±127938</t>
  </si>
  <si>
    <t>666675±226615</t>
  </si>
  <si>
    <t>20518472±1411827</t>
  </si>
  <si>
    <t>18987430±2562989</t>
  </si>
  <si>
    <t>19565190±8788454</t>
  </si>
  <si>
    <t>27664841±12238321</t>
  </si>
  <si>
    <t>1176373±132253</t>
  </si>
  <si>
    <t>1384880±391634</t>
  </si>
  <si>
    <t>671347±76980</t>
  </si>
  <si>
    <t>615046±61257</t>
  </si>
  <si>
    <t>1847443±686406</t>
  </si>
  <si>
    <t>2332564±478522</t>
  </si>
  <si>
    <t>1095352±533169</t>
  </si>
  <si>
    <t>1637305±878981</t>
  </si>
  <si>
    <t>31175936±9027603</t>
  </si>
  <si>
    <t>40450933±15148713</t>
  </si>
  <si>
    <t>2168254±1116733</t>
  </si>
  <si>
    <t>3554069±2457519</t>
  </si>
  <si>
    <t>73044357±7666631</t>
  </si>
  <si>
    <t>67360860±6423751</t>
  </si>
  <si>
    <t>63000299±4508974</t>
  </si>
  <si>
    <t>59539187±4204084</t>
  </si>
  <si>
    <t>11987776±1983434</t>
  </si>
  <si>
    <t>10744732±426663</t>
  </si>
  <si>
    <t>25260744±7517327</t>
  </si>
  <si>
    <t>35858818±19515420</t>
  </si>
  <si>
    <t>12900170±1636191</t>
  </si>
  <si>
    <t>11669465±1443731</t>
  </si>
  <si>
    <t>1248294±200953</t>
  </si>
  <si>
    <t>1080700±231347</t>
  </si>
  <si>
    <t>6512464±1757436</t>
  </si>
  <si>
    <t>5352153±851817</t>
  </si>
  <si>
    <t>255490±47807</t>
  </si>
  <si>
    <t>10368827±1825569</t>
  </si>
  <si>
    <t>8802229±2243338</t>
  </si>
  <si>
    <t>32338119±6392499</t>
  </si>
  <si>
    <t>36405735±2164861</t>
  </si>
  <si>
    <t>2612047±1607130</t>
  </si>
  <si>
    <t>4721751±3838471</t>
  </si>
  <si>
    <t>6579491±972942</t>
  </si>
  <si>
    <t>5827400±941661</t>
  </si>
  <si>
    <t>1590905±1021060</t>
  </si>
  <si>
    <t>2369047±956607</t>
  </si>
  <si>
    <t>30432347±5356455</t>
  </si>
  <si>
    <t>27060926±1612399</t>
  </si>
  <si>
    <t>2808043±1717197</t>
  </si>
  <si>
    <t>4723200±3307959</t>
  </si>
  <si>
    <t>3488314±797763</t>
  </si>
  <si>
    <t>2982939±268942</t>
  </si>
  <si>
    <t>25826935±2243791</t>
  </si>
  <si>
    <t>24010806±2457349</t>
  </si>
  <si>
    <t>2926191±1617496</t>
  </si>
  <si>
    <t>4354620±438052</t>
  </si>
  <si>
    <t>4670141±344984</t>
  </si>
  <si>
    <t>47712727±13373901</t>
  </si>
  <si>
    <t>39372404±3406458</t>
  </si>
  <si>
    <t>17641677±5357037</t>
  </si>
  <si>
    <t>22784150±8210677</t>
  </si>
  <si>
    <t>787910±262848</t>
  </si>
  <si>
    <t>624059±67924</t>
  </si>
  <si>
    <t>12202104±1380588</t>
  </si>
  <si>
    <t>13342471±1591425</t>
  </si>
  <si>
    <t>392460±171765</t>
  </si>
  <si>
    <t>669221±166293</t>
  </si>
  <si>
    <t>20767751±3126823</t>
  </si>
  <si>
    <t>138867486±245387030</t>
  </si>
  <si>
    <t>1957220±438813</t>
  </si>
  <si>
    <t>1554125±627694</t>
  </si>
  <si>
    <t>5624256±3847485</t>
  </si>
  <si>
    <t>3280015±331293</t>
  </si>
  <si>
    <t>8498177±2507262</t>
  </si>
  <si>
    <t>6875077±1165215</t>
  </si>
  <si>
    <t>86569121±15593705</t>
  </si>
  <si>
    <t>96157241±3257841</t>
  </si>
  <si>
    <t>9406357±3824974</t>
  </si>
  <si>
    <t>7070967±601600</t>
  </si>
  <si>
    <t>220215±88462</t>
  </si>
  <si>
    <t>56532870±7881188</t>
  </si>
  <si>
    <t>50643218±7208976</t>
  </si>
  <si>
    <t>3831421±854432</t>
  </si>
  <si>
    <t>3146468±938915</t>
  </si>
  <si>
    <t>1639289±329720</t>
  </si>
  <si>
    <t>1431653±121166</t>
  </si>
  <si>
    <t>8926086±992697</t>
  </si>
  <si>
    <t>9602516±653421</t>
  </si>
  <si>
    <t>10305282±2095550</t>
  </si>
  <si>
    <t>12229278±3040680</t>
  </si>
  <si>
    <t>17201262±955869</t>
  </si>
  <si>
    <t>16443912±1030726</t>
  </si>
  <si>
    <t>1385821±1011945</t>
  </si>
  <si>
    <t>2659365±2346488</t>
  </si>
  <si>
    <t>7610870±4345230</t>
  </si>
  <si>
    <t>4975566±649168</t>
  </si>
  <si>
    <t>9793632±1495401</t>
  </si>
  <si>
    <t>10796814±930864</t>
  </si>
  <si>
    <t>1646851±1455643</t>
  </si>
  <si>
    <t>755845±343843</t>
  </si>
  <si>
    <t>2532473±1035065</t>
  </si>
  <si>
    <t>1834455±672207</t>
  </si>
  <si>
    <t>319979±95229</t>
  </si>
  <si>
    <t>3405784±835225</t>
  </si>
  <si>
    <t>2897091±197922</t>
  </si>
  <si>
    <t>804307±288280</t>
  </si>
  <si>
    <t>1967364±728258</t>
  </si>
  <si>
    <t>2638949±1082981</t>
  </si>
  <si>
    <t>2378291±1408011</t>
  </si>
  <si>
    <t>1533304±170724</t>
  </si>
  <si>
    <t>6212665±1689747</t>
  </si>
  <si>
    <t>5076561±1108938</t>
  </si>
  <si>
    <t>1086580021±64617932</t>
  </si>
  <si>
    <t>1030685553±85901438</t>
  </si>
  <si>
    <t>101116216±13214537</t>
  </si>
  <si>
    <t>92398313±7919930</t>
  </si>
  <si>
    <t>4584847±1123282</t>
  </si>
  <si>
    <t>5647416±1753526</t>
  </si>
  <si>
    <t>26251495±4724612</t>
  </si>
  <si>
    <t>23186914±2601577</t>
  </si>
  <si>
    <t>1403841±979816</t>
  </si>
  <si>
    <t>2143965±971694</t>
  </si>
  <si>
    <t>56981041±3154248</t>
  </si>
  <si>
    <t>59632409±3991022</t>
  </si>
  <si>
    <t>5721928±1249615</t>
  </si>
  <si>
    <t>4948623±459385</t>
  </si>
  <si>
    <t>796054±186103</t>
  </si>
  <si>
    <t>638498±239495</t>
  </si>
  <si>
    <t>313019±279288</t>
  </si>
  <si>
    <t>534473±313188</t>
  </si>
  <si>
    <t>2665818±468399</t>
  </si>
  <si>
    <t>2326717±414988</t>
  </si>
  <si>
    <t>32321353±3234266</t>
  </si>
  <si>
    <t>30385372±564708</t>
  </si>
  <si>
    <t>629676±142572</t>
  </si>
  <si>
    <t>527795±121291</t>
  </si>
  <si>
    <t>9116485±965745</t>
  </si>
  <si>
    <t>8233240±1435362</t>
  </si>
  <si>
    <t>4844290±1802940</t>
  </si>
  <si>
    <t>6163042±1652169</t>
  </si>
  <si>
    <t>480352±177355</t>
  </si>
  <si>
    <t>362711±113100</t>
  </si>
  <si>
    <t>13784926±2187196</t>
  </si>
  <si>
    <t>12214817±1902608</t>
  </si>
  <si>
    <t>1186722±1214203</t>
  </si>
  <si>
    <t>50956968±13022995</t>
  </si>
  <si>
    <t>67683041±31764734</t>
  </si>
  <si>
    <t>956442±274553</t>
  </si>
  <si>
    <t>1191228±363730</t>
  </si>
  <si>
    <t>1921160±373464</t>
  </si>
  <si>
    <t>1594049±517709</t>
  </si>
  <si>
    <t>113842150±25738670</t>
  </si>
  <si>
    <t>131069529±17633752</t>
  </si>
  <si>
    <t>7179992±2180725</t>
  </si>
  <si>
    <t>8668392±1630533</t>
  </si>
  <si>
    <t>28926787±3644924</t>
  </si>
  <si>
    <t>26050885±4136392</t>
  </si>
  <si>
    <t>136329845±28143574</t>
  </si>
  <si>
    <t>118751250±12963800</t>
  </si>
  <si>
    <t>21540109±4117508</t>
  </si>
  <si>
    <t>18889061±2349656</t>
  </si>
  <si>
    <t>1138034±269662</t>
  </si>
  <si>
    <t>967547±137119</t>
  </si>
  <si>
    <t>36137930±12724519</t>
  </si>
  <si>
    <t>44382724±7659629</t>
  </si>
  <si>
    <t>13478652±2041831</t>
  </si>
  <si>
    <t>12003006±1889439</t>
  </si>
  <si>
    <t>3857315±2306216</t>
  </si>
  <si>
    <t>5667727±2633450</t>
  </si>
  <si>
    <t>4080447±1088878</t>
  </si>
  <si>
    <t>4765555±576330</t>
  </si>
  <si>
    <t>9231093±876967</t>
  </si>
  <si>
    <t>10040982±1375926</t>
  </si>
  <si>
    <t>726504±391346</t>
  </si>
  <si>
    <t>1074645±576849</t>
  </si>
  <si>
    <t>8290633±1295480</t>
  </si>
  <si>
    <t>9241516±1298821</t>
  </si>
  <si>
    <t>5820286±1031642</t>
  </si>
  <si>
    <t>5142100±727882</t>
  </si>
  <si>
    <t>1214658±286618</t>
  </si>
  <si>
    <t>1031106±180087</t>
  </si>
  <si>
    <t>21720615±3620436</t>
  </si>
  <si>
    <t>24036048±2268260</t>
  </si>
  <si>
    <t>955071±844154</t>
  </si>
  <si>
    <t>446785±77438</t>
  </si>
  <si>
    <t>504452±81347</t>
  </si>
  <si>
    <t>234044491±37077947</t>
  </si>
  <si>
    <t>210747212±21166072</t>
  </si>
  <si>
    <t>690382±281637</t>
  </si>
  <si>
    <t>889915±259517</t>
  </si>
  <si>
    <t>9651195±1008016</t>
  </si>
  <si>
    <t>8892422±1090581</t>
  </si>
  <si>
    <t>1895218±1686093</t>
  </si>
  <si>
    <t>5081145±2345578</t>
  </si>
  <si>
    <t>7337950±4016707</t>
  </si>
  <si>
    <t>2343236±667934</t>
  </si>
  <si>
    <t>1895477±519165</t>
  </si>
  <si>
    <t>1816658±533154</t>
  </si>
  <si>
    <t>2162437±362869</t>
  </si>
  <si>
    <t>19041332±2023746</t>
  </si>
  <si>
    <t>17791658±1055275</t>
  </si>
  <si>
    <t>190371976±13641045</t>
  </si>
  <si>
    <t>179496047±16821313</t>
  </si>
  <si>
    <t>1576528±843094</t>
  </si>
  <si>
    <t>1083642±238812</t>
  </si>
  <si>
    <t>686207±94290</t>
  </si>
  <si>
    <t>792399±203070</t>
  </si>
  <si>
    <t>15974125±4250836</t>
  </si>
  <si>
    <t>13455291±1514840</t>
  </si>
  <si>
    <t>1177848±264415</t>
  </si>
  <si>
    <t>997244±220699</t>
  </si>
  <si>
    <t>64095±16079</t>
  </si>
  <si>
    <t>75265±14207</t>
  </si>
  <si>
    <t>1303627±639974</t>
  </si>
  <si>
    <t>1723150±462010</t>
  </si>
  <si>
    <t>5078583±1214249</t>
  </si>
  <si>
    <t>4346766±536048</t>
  </si>
  <si>
    <t>5845395±867762</t>
  </si>
  <si>
    <t>5155091±1072665</t>
  </si>
  <si>
    <t>719180±234974</t>
  </si>
  <si>
    <t>517722±336730</t>
  </si>
  <si>
    <t>43809762±7447302</t>
  </si>
  <si>
    <t>48367569±3812270</t>
  </si>
  <si>
    <t>1063511±517037</t>
  </si>
  <si>
    <t>1555275±475822</t>
  </si>
  <si>
    <t>1255961±290419</t>
  </si>
  <si>
    <t>5332780±532552</t>
  </si>
  <si>
    <t>5674384±364052</t>
  </si>
  <si>
    <t>6640828±2379794</t>
  </si>
  <si>
    <t>8039968±904084</t>
  </si>
  <si>
    <t>87543860±10896003</t>
  </si>
  <si>
    <t>81191758±3752167</t>
  </si>
  <si>
    <t>4080422±868130</t>
  </si>
  <si>
    <t>3476420±799880</t>
  </si>
  <si>
    <t>4745969±1070989</t>
  </si>
  <si>
    <t>4042922±815928</t>
  </si>
  <si>
    <t>609669±244061</t>
  </si>
  <si>
    <t>445201±205054</t>
  </si>
  <si>
    <t>8571828±1457115</t>
  </si>
  <si>
    <t>9434728±620340</t>
  </si>
  <si>
    <t>1815624±361736</t>
  </si>
  <si>
    <t>1563743±336261</t>
  </si>
  <si>
    <t>1834988±615420</t>
  </si>
  <si>
    <t>2234875±456097</t>
  </si>
  <si>
    <t>7036729±1707166</t>
  </si>
  <si>
    <t>5736665±1989689</t>
  </si>
  <si>
    <t>3219026±1086904</t>
  </si>
  <si>
    <t>3917484±774861</t>
  </si>
  <si>
    <t>5368628±1041411</t>
  </si>
  <si>
    <t>4749920±478713</t>
  </si>
  <si>
    <t>134122±24051</t>
  </si>
  <si>
    <t>2426422±944942</t>
  </si>
  <si>
    <t>1796148±798699</t>
  </si>
  <si>
    <t>15207161±1617253</t>
  </si>
  <si>
    <t>16205001±1001293</t>
  </si>
  <si>
    <t>8662371±3049929</t>
  </si>
  <si>
    <t>10624918±2304225</t>
  </si>
  <si>
    <t>1115027±396455</t>
  </si>
  <si>
    <t>1395155±401208</t>
  </si>
  <si>
    <t>6381365±1985078</t>
  </si>
  <si>
    <t>9030002±5529118</t>
  </si>
  <si>
    <t>10399684±1606178</t>
  </si>
  <si>
    <t>9052367±2330595</t>
  </si>
  <si>
    <t>1621404±398602</t>
  </si>
  <si>
    <t>1930529±499419</t>
  </si>
  <si>
    <t>775506±581698</t>
  </si>
  <si>
    <t>1282623±903222</t>
  </si>
  <si>
    <t>5145639±1670668</t>
  </si>
  <si>
    <t>6275233±1508861</t>
  </si>
  <si>
    <t>410174±151269</t>
  </si>
  <si>
    <t>518280±158885</t>
  </si>
  <si>
    <t>1936866±760287</t>
  </si>
  <si>
    <t>2466357±750261</t>
  </si>
  <si>
    <t>766776±215789</t>
  </si>
  <si>
    <t>323308±188439</t>
  </si>
  <si>
    <t>43589991±7721407</t>
  </si>
  <si>
    <t>39232710±2499446</t>
  </si>
  <si>
    <t>278215±104748</t>
  </si>
  <si>
    <t>383823±206073</t>
  </si>
  <si>
    <t>1184547±194870</t>
  </si>
  <si>
    <t>1356278±313324</t>
  </si>
  <si>
    <t>6866274±1007416</t>
  </si>
  <si>
    <t>6287343±430556</t>
  </si>
  <si>
    <t>1576032±939224</t>
  </si>
  <si>
    <t>2950765±2968281</t>
  </si>
  <si>
    <t>2777300±677350</t>
  </si>
  <si>
    <t>3364436±1063767</t>
  </si>
  <si>
    <t>7733982±2340012</t>
  </si>
  <si>
    <t>10226259±4990840</t>
  </si>
  <si>
    <t>11713780±2651906</t>
  </si>
  <si>
    <t>10210067±1008951</t>
  </si>
  <si>
    <t>27295228±3490782</t>
  </si>
  <si>
    <t>25254513±1779236</t>
  </si>
  <si>
    <t>5511554±2712145</t>
  </si>
  <si>
    <t>3879543±1652915</t>
  </si>
  <si>
    <t>687095±396485</t>
  </si>
  <si>
    <t>424506±352440</t>
  </si>
  <si>
    <t>170336912±19655056</t>
  </si>
  <si>
    <t>158241685±13532448</t>
  </si>
  <si>
    <t>51993±12251</t>
  </si>
  <si>
    <t>406647±198536</t>
  </si>
  <si>
    <t>4705716±1396010</t>
  </si>
  <si>
    <t>3836728±1025766</t>
  </si>
  <si>
    <t>11253852±2273867</t>
  </si>
  <si>
    <t>12603359±1336733</t>
  </si>
  <si>
    <t>100823285±10438258</t>
  </si>
  <si>
    <t>106936429±5737640</t>
  </si>
  <si>
    <t>472887±60199</t>
  </si>
  <si>
    <t>416029±110834</t>
  </si>
  <si>
    <t>1364440506±133555535</t>
  </si>
  <si>
    <t>1278480814±113364761</t>
  </si>
  <si>
    <t>458098±120762</t>
  </si>
  <si>
    <t>374305±126814</t>
  </si>
  <si>
    <t>824775±165457</t>
  </si>
  <si>
    <t>696867±219194</t>
  </si>
  <si>
    <t>1620690±480902</t>
  </si>
  <si>
    <t>1327001±341293</t>
  </si>
  <si>
    <t>11030428±1688619</t>
  </si>
  <si>
    <t>10084847±702372</t>
  </si>
  <si>
    <t>232385±62312</t>
  </si>
  <si>
    <t>269990±42290</t>
  </si>
  <si>
    <t>16462558±3085416</t>
  </si>
  <si>
    <t>14685863±1648042</t>
  </si>
  <si>
    <t>2272664±1039830</t>
  </si>
  <si>
    <t>3278389±2005423</t>
  </si>
  <si>
    <t>7433649±2424007</t>
  </si>
  <si>
    <t>5950345±1769731</t>
  </si>
  <si>
    <t>558788±80047</t>
  </si>
  <si>
    <t>506711±72288</t>
  </si>
  <si>
    <t>1351321±986187</t>
  </si>
  <si>
    <t>811406±333732</t>
  </si>
  <si>
    <t>494880±220047</t>
  </si>
  <si>
    <t>766164±126030</t>
  </si>
  <si>
    <t>861027±162009</t>
  </si>
  <si>
    <t>260596±44089</t>
  </si>
  <si>
    <t>229927±48032</t>
  </si>
  <si>
    <t>1779978±422324</t>
  </si>
  <si>
    <t>1534502±249058</t>
  </si>
  <si>
    <t>8603290±1721100</t>
  </si>
  <si>
    <t>7641355±774800</t>
  </si>
  <si>
    <t>53618823±5624950</t>
  </si>
  <si>
    <t>49767635±5915502</t>
  </si>
  <si>
    <t>1238008±595724</t>
  </si>
  <si>
    <t>1578153±317428</t>
  </si>
  <si>
    <t>2452409±915164</t>
  </si>
  <si>
    <t>1837464±919518</t>
  </si>
  <si>
    <t>5810846±2740817</t>
  </si>
  <si>
    <t>4026227±2547497</t>
  </si>
  <si>
    <t>13682555±1772585</t>
  </si>
  <si>
    <t>12663920±1008218</t>
  </si>
  <si>
    <t>1405526±1166553</t>
  </si>
  <si>
    <t>2222553±1309610</t>
  </si>
  <si>
    <t>59476435±7546643</t>
  </si>
  <si>
    <t>55353698±2844344</t>
  </si>
  <si>
    <t>26103223±4130818</t>
  </si>
  <si>
    <t>23694744±2609943</t>
  </si>
  <si>
    <t>2291238±1086876</t>
  </si>
  <si>
    <t>1706437±358528</t>
  </si>
  <si>
    <t>6009089±2281850</t>
  </si>
  <si>
    <t>4757640±977237</t>
  </si>
  <si>
    <t>11358110±1806118</t>
  </si>
  <si>
    <t>10204903±1634770</t>
  </si>
  <si>
    <t>7614619±1388756</t>
  </si>
  <si>
    <t>8376198±626403</t>
  </si>
  <si>
    <t>57741689±13666405</t>
  </si>
  <si>
    <t>49761183±9214119</t>
  </si>
  <si>
    <t>8378939±968598</t>
  </si>
  <si>
    <t>7755927±916349</t>
  </si>
  <si>
    <t>496044±198658</t>
  </si>
  <si>
    <t>4063593±650992</t>
  </si>
  <si>
    <t>4582856±976250</t>
  </si>
  <si>
    <t>1445112±419416</t>
  </si>
  <si>
    <t>1194405±314858</t>
  </si>
  <si>
    <t>310670±163974</t>
  </si>
  <si>
    <t>5349010±1291779</t>
  </si>
  <si>
    <t>6453066±2174105</t>
  </si>
  <si>
    <t>288621±87299</t>
  </si>
  <si>
    <t>1999301±334742</t>
  </si>
  <si>
    <t>2283299±558636</t>
  </si>
  <si>
    <t>819884±263420</t>
  </si>
  <si>
    <t>374540±318446</t>
  </si>
  <si>
    <t>665231±595452</t>
  </si>
  <si>
    <t>17518376±2785988</t>
  </si>
  <si>
    <t>15772164±2498871</t>
  </si>
  <si>
    <t>8398711±3121173</t>
  </si>
  <si>
    <t>6740587±1117217</t>
  </si>
  <si>
    <t>1431159±68573</t>
  </si>
  <si>
    <t>39435855±2922414</t>
  </si>
  <si>
    <t>37800883±1672726</t>
  </si>
  <si>
    <t>3539919±534790</t>
  </si>
  <si>
    <t>3081785±917967</t>
  </si>
  <si>
    <t>26542835±2908087</t>
  </si>
  <si>
    <t>24550254±3328876</t>
  </si>
  <si>
    <t>232634±91569</t>
  </si>
  <si>
    <t>181651±52224</t>
  </si>
  <si>
    <t>5503994±1184432</t>
  </si>
  <si>
    <t>6398928±1674670</t>
  </si>
  <si>
    <t>3496149±1401702</t>
  </si>
  <si>
    <t>2674305±1055842</t>
  </si>
  <si>
    <t>960295±408131</t>
  </si>
  <si>
    <t>732291±247609</t>
  </si>
  <si>
    <t>6453648±3412195</t>
  </si>
  <si>
    <t>4592531±1820067</t>
  </si>
  <si>
    <t>271274±86427</t>
  </si>
  <si>
    <t>3656981±1222459</t>
  </si>
  <si>
    <t>4610582±1840045</t>
  </si>
  <si>
    <t>2295209±952858</t>
  </si>
  <si>
    <t>1729324±773088</t>
  </si>
  <si>
    <t>441289772±41382639</t>
  </si>
  <si>
    <t>413969985±45400317</t>
  </si>
  <si>
    <t>11894495±3636467</t>
  </si>
  <si>
    <t>14052216±2989893</t>
  </si>
  <si>
    <t>29129833±4181723</t>
  </si>
  <si>
    <t>26200472±5245683</t>
  </si>
  <si>
    <t>4484845±622490</t>
  </si>
  <si>
    <t>4124948±468338</t>
  </si>
  <si>
    <t>45736579±4378807</t>
  </si>
  <si>
    <t>43346973±2520169</t>
  </si>
  <si>
    <t>8075536±2117175</t>
  </si>
  <si>
    <t>9221420±1161884</t>
  </si>
  <si>
    <t>1129342±504531</t>
  </si>
  <si>
    <t>830206±418193</t>
  </si>
  <si>
    <t>190251±68433</t>
  </si>
  <si>
    <t>153564±35593</t>
  </si>
  <si>
    <t>63517219±10380050</t>
  </si>
  <si>
    <t>57840909±6133057</t>
  </si>
  <si>
    <t>583312±201913</t>
  </si>
  <si>
    <t>688553±83876</t>
  </si>
  <si>
    <t>31568177±2802846</t>
  </si>
  <si>
    <t>29514063±3872040</t>
  </si>
  <si>
    <t>500030±177638</t>
  </si>
  <si>
    <t>699404644±64297768</t>
  </si>
  <si>
    <t>740451739±66522351</t>
  </si>
  <si>
    <t>96489384±11652473</t>
  </si>
  <si>
    <t>89827742±8581105</t>
  </si>
  <si>
    <t>3321361±1085496</t>
  </si>
  <si>
    <t>4024009±1167891</t>
  </si>
  <si>
    <t>12755333±3063116</t>
  </si>
  <si>
    <t>14761648±3396910</t>
  </si>
  <si>
    <t>20779913±3503536</t>
  </si>
  <si>
    <t>22520002±625654</t>
  </si>
  <si>
    <t>9528366±1031495</t>
  </si>
  <si>
    <t>8887563±1008120</t>
  </si>
  <si>
    <t>4811321±878030</t>
  </si>
  <si>
    <t>5270611±415884</t>
  </si>
  <si>
    <t>24787372±2421586</t>
  </si>
  <si>
    <t>23280102±2403207</t>
  </si>
  <si>
    <t>1489510±470003</t>
  </si>
  <si>
    <t>1228448±319723</t>
  </si>
  <si>
    <t>2446107±285363</t>
  </si>
  <si>
    <t>2198939±527919</t>
  </si>
  <si>
    <t>6585869±2053759</t>
  </si>
  <si>
    <t>5530564±856908</t>
  </si>
  <si>
    <t>922821±717667</t>
  </si>
  <si>
    <t>570660±101573</t>
  </si>
  <si>
    <t>31950137±3257141</t>
  </si>
  <si>
    <t>33603016±1189079</t>
  </si>
  <si>
    <t>2818488±846592</t>
  </si>
  <si>
    <t>3906522±2616275</t>
  </si>
  <si>
    <t>612098±329585</t>
  </si>
  <si>
    <t>2313001±1172758</t>
  </si>
  <si>
    <t>3017242±1074974</t>
  </si>
  <si>
    <t>638825±200042</t>
  </si>
  <si>
    <t>517407±190504</t>
  </si>
  <si>
    <t>2827842±893271</t>
  </si>
  <si>
    <t>2343430±577759</t>
  </si>
  <si>
    <t>25866543±5391040</t>
  </si>
  <si>
    <t>22974243±3311026</t>
  </si>
  <si>
    <t>22586229±3421193</t>
  </si>
  <si>
    <t>24507744±2581175</t>
  </si>
  <si>
    <t>534477±260869</t>
  </si>
  <si>
    <t>55009347±13522678</t>
  </si>
  <si>
    <t>48439037±2405200</t>
  </si>
  <si>
    <t>4828138±1965730</t>
  </si>
  <si>
    <t>3835047±804127</t>
  </si>
  <si>
    <t>2328618±1060200</t>
  </si>
  <si>
    <t>2909224±735781</t>
  </si>
  <si>
    <t>446040±181231</t>
  </si>
  <si>
    <t>304668±50432</t>
  </si>
  <si>
    <t>338100±61640</t>
  </si>
  <si>
    <t>105348±18873</t>
  </si>
  <si>
    <t>95123±12922</t>
  </si>
  <si>
    <t>6433924±650513</t>
  </si>
  <si>
    <t>6906354±947696</t>
  </si>
  <si>
    <t>9896598±980997</t>
  </si>
  <si>
    <t>10528822±1137525</t>
  </si>
  <si>
    <t>2020020±2200057</t>
  </si>
  <si>
    <t>959668±499507</t>
  </si>
  <si>
    <t>454695±224480</t>
  </si>
  <si>
    <t>254039±340785</t>
  </si>
  <si>
    <t>92031±32150</t>
  </si>
  <si>
    <t>295113±99257</t>
  </si>
  <si>
    <t>380942±192207</t>
  </si>
  <si>
    <t>14923339±2044213</t>
  </si>
  <si>
    <t>13599594±2426014</t>
  </si>
  <si>
    <t>644136±323929</t>
  </si>
  <si>
    <t>75824965±13038180</t>
  </si>
  <si>
    <t>69374047±5185129</t>
  </si>
  <si>
    <t>8099510±1596386</t>
  </si>
  <si>
    <t>7317172±565437</t>
  </si>
  <si>
    <t>290174±44258</t>
  </si>
  <si>
    <t>16469101±3169017</t>
  </si>
  <si>
    <t>13653173±6409233</t>
  </si>
  <si>
    <t>3152153±856868</t>
  </si>
  <si>
    <t>3665627±853225</t>
  </si>
  <si>
    <t>3232461±1122316</t>
  </si>
  <si>
    <t>2500796±1365909</t>
  </si>
  <si>
    <t>8477151±3410091</t>
  </si>
  <si>
    <t>10306504±2382285</t>
  </si>
  <si>
    <t>942905±166078</t>
  </si>
  <si>
    <t>1070583±281233</t>
  </si>
  <si>
    <t>924816±169329</t>
  </si>
  <si>
    <t>1906089±988179</t>
  </si>
  <si>
    <t>1403619±531205</t>
  </si>
  <si>
    <t>390721371±32003193</t>
  </si>
  <si>
    <t>373831582±21318901</t>
  </si>
  <si>
    <t>78196±11981</t>
  </si>
  <si>
    <t>397024±248177</t>
  </si>
  <si>
    <t>576481±372032</t>
  </si>
  <si>
    <t>58080018±8301608</t>
  </si>
  <si>
    <t>70026272±30681631</t>
  </si>
  <si>
    <t>2349609±719700</t>
  </si>
  <si>
    <t>2703474±307874</t>
  </si>
  <si>
    <t>9556855±2131254</t>
  </si>
  <si>
    <t>8151628±2709704</t>
  </si>
  <si>
    <t>979078±284583</t>
  </si>
  <si>
    <t>827923±198849</t>
  </si>
  <si>
    <t>34866670±4215249</t>
  </si>
  <si>
    <t>36965391±2064796</t>
  </si>
  <si>
    <t>8027094±1209297</t>
  </si>
  <si>
    <t>8922323±1905974</t>
  </si>
  <si>
    <t>2246528±352427</t>
  </si>
  <si>
    <t>2070393±181687</t>
  </si>
  <si>
    <t>1634554±1349548</t>
  </si>
  <si>
    <t>3675359±1113037</t>
  </si>
  <si>
    <t>2826436±1856138</t>
  </si>
  <si>
    <t>16767033±2860415</t>
  </si>
  <si>
    <t>20974269±10993768</t>
  </si>
  <si>
    <t>220889±46746</t>
  </si>
  <si>
    <t>194019±44450</t>
  </si>
  <si>
    <t>15335691±3862299</t>
  </si>
  <si>
    <t>17426396±3043351</t>
  </si>
  <si>
    <t>5557582±2056517</t>
  </si>
  <si>
    <t>6915842±2705447</t>
  </si>
  <si>
    <t>5059062±3076944</t>
  </si>
  <si>
    <t>613143±298999</t>
  </si>
  <si>
    <t>803394±368009</t>
  </si>
  <si>
    <t>498662±239359</t>
  </si>
  <si>
    <t>357642±249956</t>
  </si>
  <si>
    <t>9250013±1899314</t>
  </si>
  <si>
    <t>10186099±1011131</t>
  </si>
  <si>
    <t>1394428±317682</t>
  </si>
  <si>
    <t>1237551±174095</t>
  </si>
  <si>
    <t>5930862±2021958</t>
  </si>
  <si>
    <t>6966964±1377753</t>
  </si>
  <si>
    <t>845466±605706</t>
  </si>
  <si>
    <t>541924±373511</t>
  </si>
  <si>
    <t>1488546±738792</t>
  </si>
  <si>
    <t>2213595±1811597</t>
  </si>
  <si>
    <t>34737610±3064242</t>
  </si>
  <si>
    <t>33203449±1899444</t>
  </si>
  <si>
    <t>85633±12987</t>
  </si>
  <si>
    <t>687862±629534</t>
  </si>
  <si>
    <t>8775223±3717370</t>
  </si>
  <si>
    <t>10504451±1303251</t>
  </si>
  <si>
    <t>13859790±2877778</t>
  </si>
  <si>
    <t>12224750±2842782</t>
  </si>
  <si>
    <t>67355352±5262252</t>
  </si>
  <si>
    <t>69897634±2710394</t>
  </si>
  <si>
    <t>11204669±1062716</t>
  </si>
  <si>
    <t>11834594±1168200</t>
  </si>
  <si>
    <t>1642065±448608</t>
  </si>
  <si>
    <t>1996884±830153</t>
  </si>
  <si>
    <t>46631993±20365483</t>
  </si>
  <si>
    <t>36281042±14035307</t>
  </si>
  <si>
    <t>9640548±1217575</t>
  </si>
  <si>
    <t>8758944±1970801</t>
  </si>
  <si>
    <t>3733807±640729</t>
  </si>
  <si>
    <t>3386661±559933</t>
  </si>
  <si>
    <t>6171278±2153408</t>
  </si>
  <si>
    <t>5077111±1494855</t>
  </si>
  <si>
    <t>690148±463473</t>
  </si>
  <si>
    <t>1032052±774386</t>
  </si>
  <si>
    <t>7753353±3138569</t>
  </si>
  <si>
    <t>6288056±1267489</t>
  </si>
  <si>
    <t>12586457±2791480</t>
  </si>
  <si>
    <t>11324238±764380</t>
  </si>
  <si>
    <t>7541272±3533458</t>
  </si>
  <si>
    <t>9176204±1400186</t>
  </si>
  <si>
    <t>696597±218484</t>
  </si>
  <si>
    <t>1407079±260524</t>
  </si>
  <si>
    <t>1572169±339687</t>
  </si>
  <si>
    <t>1592580±634563</t>
  </si>
  <si>
    <t>1295567±290242</t>
  </si>
  <si>
    <t>851385±68448</t>
  </si>
  <si>
    <t>967760±323497</t>
  </si>
  <si>
    <t>3216636±2111721</t>
  </si>
  <si>
    <t>4801223±3713473</t>
  </si>
  <si>
    <t>1156436±323541</t>
  </si>
  <si>
    <t>991009±246177</t>
  </si>
  <si>
    <t>125275906±14091200</t>
  </si>
  <si>
    <t>131774910±6069697</t>
  </si>
  <si>
    <t>4460535±830142</t>
  </si>
  <si>
    <t>3927281±1135422</t>
  </si>
  <si>
    <t>45512126±11819037</t>
  </si>
  <si>
    <t>51154032±6655013</t>
  </si>
  <si>
    <t>1771927±1031537</t>
  </si>
  <si>
    <t>1310084±303751</t>
  </si>
  <si>
    <t>1510552±497569</t>
  </si>
  <si>
    <t>1790290±512492</t>
  </si>
  <si>
    <t>12477636±1129895</t>
  </si>
  <si>
    <t>11891289±925681</t>
  </si>
  <si>
    <t>675840±377347</t>
  </si>
  <si>
    <t>221245±65029</t>
  </si>
  <si>
    <t>280992±152992</t>
  </si>
  <si>
    <t>10241860±3679540</t>
  </si>
  <si>
    <t>8558108±1517265</t>
  </si>
  <si>
    <t>1221313±188354</t>
  </si>
  <si>
    <t>1115459±194827</t>
  </si>
  <si>
    <t>4860084±1184895</t>
  </si>
  <si>
    <t>4025791±1910511</t>
  </si>
  <si>
    <t>63619502±7480680</t>
  </si>
  <si>
    <t>59818426±5756040</t>
  </si>
  <si>
    <t>3675882±578707</t>
  </si>
  <si>
    <t>3953571±347894</t>
  </si>
  <si>
    <t>8916715±1796568</t>
  </si>
  <si>
    <t>8042183±1173536</t>
  </si>
  <si>
    <t>61108811±5030767</t>
  </si>
  <si>
    <t>64269402±6704733</t>
  </si>
  <si>
    <t>7569881±1803456</t>
  </si>
  <si>
    <t>6785186±274008</t>
  </si>
  <si>
    <t>1620930±921875</t>
  </si>
  <si>
    <t>1202116±381816</t>
  </si>
  <si>
    <t>1549717±217428</t>
  </si>
  <si>
    <t>1435658±190886</t>
  </si>
  <si>
    <t>387322±135103</t>
  </si>
  <si>
    <t>1298528±218736</t>
  </si>
  <si>
    <t>1348305±464694</t>
  </si>
  <si>
    <t>1094362±458987</t>
  </si>
  <si>
    <t>7095247±2002698</t>
  </si>
  <si>
    <t>6218007±475959</t>
  </si>
  <si>
    <t>822631±198379</t>
  </si>
  <si>
    <t>926713±175036</t>
  </si>
  <si>
    <t>341372±157323</t>
  </si>
  <si>
    <t>252404±170028</t>
  </si>
  <si>
    <t>880946±264485</t>
  </si>
  <si>
    <t>714825±357034</t>
  </si>
  <si>
    <t>3143897±722961</t>
  </si>
  <si>
    <t>2725360±831971</t>
  </si>
  <si>
    <t>364922582±53759511</t>
  </si>
  <si>
    <t>337601614±43692834</t>
  </si>
  <si>
    <t>8678234±970935</t>
  </si>
  <si>
    <t>7356575±3713545</t>
  </si>
  <si>
    <t>6475396±2149889</t>
  </si>
  <si>
    <t>5273714±2292261</t>
  </si>
  <si>
    <t>497259±248614</t>
  </si>
  <si>
    <t>83338244±5416956</t>
  </si>
  <si>
    <t>80053626±6933147</t>
  </si>
  <si>
    <t>11839250±1109659</t>
  </si>
  <si>
    <t>11101940±1686016</t>
  </si>
  <si>
    <t>17884584±2971283</t>
  </si>
  <si>
    <t>19497776±2986486</t>
  </si>
  <si>
    <t>1316450±685960</t>
  </si>
  <si>
    <t>992650±423706</t>
  </si>
  <si>
    <t>96107515±9613801</t>
  </si>
  <si>
    <t>91077012±8810924</t>
  </si>
  <si>
    <t>1146864±337351</t>
  </si>
  <si>
    <t>1316496±273007</t>
  </si>
  <si>
    <t>5989339±1428178</t>
  </si>
  <si>
    <t>6750388±1381185</t>
  </si>
  <si>
    <t>477357±208052</t>
  </si>
  <si>
    <t>596469±239667</t>
  </si>
  <si>
    <t>523255±89877</t>
  </si>
  <si>
    <t>7474942±704294</t>
  </si>
  <si>
    <t>7808069±449336</t>
  </si>
  <si>
    <t>1004249±316421</t>
  </si>
  <si>
    <t>492716±459865</t>
  </si>
  <si>
    <t>2202973±1022410</t>
  </si>
  <si>
    <t>3385501±1714785</t>
  </si>
  <si>
    <t>2582156±1059292</t>
  </si>
  <si>
    <t>467107±84829</t>
  </si>
  <si>
    <t>799109±217027</t>
  </si>
  <si>
    <t>1057900±729428</t>
  </si>
  <si>
    <t>386332±80675</t>
  </si>
  <si>
    <t>432569±95057</t>
  </si>
  <si>
    <t>82798558±9381142</t>
  </si>
  <si>
    <t>78233232±7029845</t>
  </si>
  <si>
    <t>2497087±1713366</t>
  </si>
  <si>
    <t>1746472±678219</t>
  </si>
  <si>
    <t>8285544±1436519</t>
  </si>
  <si>
    <t>7606182±970468</t>
  </si>
  <si>
    <t>6794085±962149</t>
  </si>
  <si>
    <t>6340377±642477</t>
  </si>
  <si>
    <t>174641691±19606365</t>
  </si>
  <si>
    <t>165613132±11826492</t>
  </si>
  <si>
    <t>110953579±19807941</t>
  </si>
  <si>
    <t>127908711±45164295</t>
  </si>
  <si>
    <t>3541359±1394421</t>
  </si>
  <si>
    <t>2915619±722742</t>
  </si>
  <si>
    <t>4711163±1434203</t>
  </si>
  <si>
    <t>5714669±2460598</t>
  </si>
  <si>
    <t>30103181±2557155</t>
  </si>
  <si>
    <t>28696538±2821645</t>
  </si>
  <si>
    <t>30941642±10871522</t>
  </si>
  <si>
    <t>25184044±11003369</t>
  </si>
  <si>
    <t>247200±115923</t>
  </si>
  <si>
    <t>298109±53039</t>
  </si>
  <si>
    <t>1842148±1134402</t>
  </si>
  <si>
    <t>1311476±767526</t>
  </si>
  <si>
    <t>2841365±411573</t>
  </si>
  <si>
    <t>2610832±478304</t>
  </si>
  <si>
    <t>1177713±469038</t>
  </si>
  <si>
    <t>982098±91208</t>
  </si>
  <si>
    <t>1411475±257515</t>
  </si>
  <si>
    <t>1536928±205936</t>
  </si>
  <si>
    <t>2922243±1376400</t>
  </si>
  <si>
    <t>3533737±706824</t>
  </si>
  <si>
    <t>1422513±434902</t>
  </si>
  <si>
    <t>1645343±410831</t>
  </si>
  <si>
    <t>12827312±4163938</t>
  </si>
  <si>
    <t>15271217±5381781</t>
  </si>
  <si>
    <t>50553581±7239643</t>
  </si>
  <si>
    <t>47174747±5031895</t>
  </si>
  <si>
    <t>3578351±684039</t>
  </si>
  <si>
    <t>3898165±479329</t>
  </si>
  <si>
    <t>4384720±1156585</t>
  </si>
  <si>
    <t>3893295±418796</t>
  </si>
  <si>
    <t>6638471±2077760</t>
  </si>
  <si>
    <t>7606070±1464934</t>
  </si>
  <si>
    <t>6425829±1809565</t>
  </si>
  <si>
    <t>5505884±1719853</t>
  </si>
  <si>
    <t>476029310±65594596</t>
  </si>
  <si>
    <t>447057680±35706755</t>
  </si>
  <si>
    <t>384559±243823</t>
  </si>
  <si>
    <t>499380±182994</t>
  </si>
  <si>
    <t>1317923±1384265</t>
  </si>
  <si>
    <t>695316±848929</t>
  </si>
  <si>
    <t>146708±30151</t>
  </si>
  <si>
    <t>2259575±1252536</t>
  </si>
  <si>
    <t>1677350±900548</t>
  </si>
  <si>
    <t>51348188±7587804</t>
  </si>
  <si>
    <t>48238675±1616708</t>
  </si>
  <si>
    <t>2929411±869636</t>
  </si>
  <si>
    <t>2486928±843151</t>
  </si>
  <si>
    <t>6097762±952867</t>
  </si>
  <si>
    <t>6599143±1008626</t>
  </si>
  <si>
    <t>313246±38105</t>
  </si>
  <si>
    <t>388606±231425</t>
  </si>
  <si>
    <t>44096740±5756451</t>
  </si>
  <si>
    <t>40950168±6677137</t>
  </si>
  <si>
    <t>35639620±3467779</t>
  </si>
  <si>
    <t>33781072±3850426</t>
  </si>
  <si>
    <t>1286171±687519</t>
  </si>
  <si>
    <t>987624±352634</t>
  </si>
  <si>
    <t>221134±22674</t>
  </si>
  <si>
    <t>5612076±1489450</t>
  </si>
  <si>
    <t>7251796±4815353</t>
  </si>
  <si>
    <t>786765±233178</t>
  </si>
  <si>
    <t>941016±387514</t>
  </si>
  <si>
    <t>19076840±1086737</t>
  </si>
  <si>
    <t>19820240±1904075</t>
  </si>
  <si>
    <t>761107±220780</t>
  </si>
  <si>
    <t>634062±288433</t>
  </si>
  <si>
    <t>1447334±600038</t>
  </si>
  <si>
    <t>1785646±753398</t>
  </si>
  <si>
    <t>11784227±1032954</t>
  </si>
  <si>
    <t>12358874±1262900</t>
  </si>
  <si>
    <t>971275±391485</t>
  </si>
  <si>
    <t>1193509±500560</t>
  </si>
  <si>
    <t>1338471±464625</t>
  </si>
  <si>
    <t>1028585±788178</t>
  </si>
  <si>
    <t>26186457±2518873</t>
  </si>
  <si>
    <t>27549705±2933465</t>
  </si>
  <si>
    <t>1697196±267370</t>
  </si>
  <si>
    <t>1860890±399083</t>
  </si>
  <si>
    <t>36809579±2688044</t>
  </si>
  <si>
    <t>35054732±4460126</t>
  </si>
  <si>
    <t>1768599±678123</t>
  </si>
  <si>
    <t>2235596±1222542</t>
  </si>
  <si>
    <t>600627±226095</t>
  </si>
  <si>
    <t>51330671±5831534</t>
  </si>
  <si>
    <t>48659584±4399309</t>
  </si>
  <si>
    <t>16703800±3535508</t>
  </si>
  <si>
    <t>15294927±763169</t>
  </si>
  <si>
    <t>1766875±1127816</t>
  </si>
  <si>
    <t>6214099±3825001</t>
  </si>
  <si>
    <t>8385781±5077219</t>
  </si>
  <si>
    <t>695069±273291</t>
  </si>
  <si>
    <t>1341592±233658</t>
  </si>
  <si>
    <t>1568113±670588</t>
  </si>
  <si>
    <t>37198639±5139724</t>
  </si>
  <si>
    <t>34803140±4223982</t>
  </si>
  <si>
    <t>35408224±11063394</t>
  </si>
  <si>
    <t>39776867±2068388</t>
  </si>
  <si>
    <t>128070176±6105154</t>
  </si>
  <si>
    <t>132457009±11924488</t>
  </si>
  <si>
    <t>977035±411884</t>
  </si>
  <si>
    <t>1298764±902673</t>
  </si>
  <si>
    <t>62102049±9759578</t>
  </si>
  <si>
    <t>58024367±4701417</t>
  </si>
  <si>
    <t>4189207±1424913</t>
  </si>
  <si>
    <t>4854685±1190037</t>
  </si>
  <si>
    <t>512760±147934</t>
  </si>
  <si>
    <t>446122±108583</t>
  </si>
  <si>
    <t>5003291±620189</t>
  </si>
  <si>
    <t>5414342±1080578</t>
  </si>
  <si>
    <t>8729199±1443110</t>
  </si>
  <si>
    <t>9752393±2790260</t>
  </si>
  <si>
    <t>51813105±4433442</t>
  </si>
  <si>
    <t>54467272±6627186</t>
  </si>
  <si>
    <t>654030±379242</t>
  </si>
  <si>
    <t>801274±55044</t>
  </si>
  <si>
    <t>607456±102350</t>
  </si>
  <si>
    <t>10968693±8262756</t>
  </si>
  <si>
    <t>7579296±3813043</t>
  </si>
  <si>
    <t>1028611±355604</t>
  </si>
  <si>
    <t>871080±255670</t>
  </si>
  <si>
    <t>615734540±119947745</t>
  </si>
  <si>
    <t>675864728±127100570</t>
  </si>
  <si>
    <t>72552539±19315102</t>
  </si>
  <si>
    <t>64524451±10111032</t>
  </si>
  <si>
    <t>1658186±426612</t>
  </si>
  <si>
    <t>1874783±466854</t>
  </si>
  <si>
    <t>4970995±1809475</t>
  </si>
  <si>
    <t>4176760±1279998</t>
  </si>
  <si>
    <t>867983±645192</t>
  </si>
  <si>
    <t>608572±262316</t>
  </si>
  <si>
    <t>2452753173±118534188</t>
  </si>
  <si>
    <t>2378280368±195240213</t>
  </si>
  <si>
    <t>4263987±1040183</t>
  </si>
  <si>
    <t>4717037±717484</t>
  </si>
  <si>
    <t>1470420±374895</t>
  </si>
  <si>
    <t>1617204±105803</t>
  </si>
  <si>
    <t>1003507±270196</t>
  </si>
  <si>
    <t>1197847±548376</t>
  </si>
  <si>
    <t>84458±38267</t>
  </si>
  <si>
    <t>348829±128863</t>
  </si>
  <si>
    <t>281505±153723</t>
  </si>
  <si>
    <t>2581011±1068650</t>
  </si>
  <si>
    <t>3043963±760866</t>
  </si>
  <si>
    <t>9141603±3933236</t>
  </si>
  <si>
    <t>10908603±3227452</t>
  </si>
  <si>
    <t>738336±91255</t>
  </si>
  <si>
    <t>627002±355540</t>
  </si>
  <si>
    <t>47043279±9311841</t>
  </si>
  <si>
    <t>50603704±2179096</t>
  </si>
  <si>
    <t>1036104±169955</t>
  </si>
  <si>
    <t>846807±507191</t>
  </si>
  <si>
    <t>1074846±423835</t>
  </si>
  <si>
    <t>702178±412208</t>
  </si>
  <si>
    <t>874612±257468</t>
  </si>
  <si>
    <t>1475319±576519</t>
  </si>
  <si>
    <t>1244621±284166</t>
  </si>
  <si>
    <t>2885124±714647</t>
  </si>
  <si>
    <t>2577486±522719</t>
  </si>
  <si>
    <t>5770203±652734</t>
  </si>
  <si>
    <t>5272531±1477323</t>
  </si>
  <si>
    <t>1100047±347427</t>
  </si>
  <si>
    <t>953017±239007</t>
  </si>
  <si>
    <t>4899252±664333</t>
  </si>
  <si>
    <t>5208919±636473</t>
  </si>
  <si>
    <t>791382±237279</t>
  </si>
  <si>
    <t>678183±242552</t>
  </si>
  <si>
    <t>1224784±274261</t>
  </si>
  <si>
    <t>1343528±208609</t>
  </si>
  <si>
    <t>917837±210153</t>
  </si>
  <si>
    <t>822022±192000</t>
  </si>
  <si>
    <t>21256748±7094112</t>
  </si>
  <si>
    <t>23934241±1875379</t>
  </si>
  <si>
    <t>186379±33771</t>
  </si>
  <si>
    <t>173185±14994</t>
  </si>
  <si>
    <t>1800741±428337</t>
  </si>
  <si>
    <t>1997036±400359</t>
  </si>
  <si>
    <t>4118914±2004176</t>
  </si>
  <si>
    <t>5092526±2186714</t>
  </si>
  <si>
    <t>611842±173131</t>
  </si>
  <si>
    <t>693808±178753</t>
  </si>
  <si>
    <t>13841464±1880993</t>
  </si>
  <si>
    <t>14552703±601511</t>
  </si>
  <si>
    <t>1429214±1778190</t>
  </si>
  <si>
    <t>763841±477805</t>
  </si>
  <si>
    <t>163102166±45680433</t>
  </si>
  <si>
    <t>180785962±20179036</t>
  </si>
  <si>
    <t>2982863±1331160</t>
  </si>
  <si>
    <t>2487678±368242</t>
  </si>
  <si>
    <t>3891724±897818</t>
  </si>
  <si>
    <t>3499934±755549</t>
  </si>
  <si>
    <t>5235039±2184693</t>
  </si>
  <si>
    <t>6101137±1208918</t>
  </si>
  <si>
    <t>23045442±5292464</t>
  </si>
  <si>
    <t>20452842±6061538</t>
  </si>
  <si>
    <t>1494408±542672</t>
  </si>
  <si>
    <t>1284502±258882</t>
  </si>
  <si>
    <t>1258272±691570</t>
  </si>
  <si>
    <t>533122±195270</t>
  </si>
  <si>
    <t>435814±233837</t>
  </si>
  <si>
    <t>1349053±637611</t>
  </si>
  <si>
    <t>1693535±894418</t>
  </si>
  <si>
    <t>13595060±2510781</t>
  </si>
  <si>
    <t>14726092±2374497</t>
  </si>
  <si>
    <t>13657669±4071887</t>
  </si>
  <si>
    <t>12109729±1711597</t>
  </si>
  <si>
    <t>16712074±2183293</t>
  </si>
  <si>
    <t>17850244±2890396</t>
  </si>
  <si>
    <t>25701935±2313416</t>
  </si>
  <si>
    <t>27027222±3625457</t>
  </si>
  <si>
    <t>2501175±603527</t>
  </si>
  <si>
    <t>2778596±610612</t>
  </si>
  <si>
    <t>960978±847817</t>
  </si>
  <si>
    <t>596522±707622</t>
  </si>
  <si>
    <t>54151801±5219837</t>
  </si>
  <si>
    <t>56053049±1162786</t>
  </si>
  <si>
    <t>3258965±968840</t>
  </si>
  <si>
    <t>3637227±530585</t>
  </si>
  <si>
    <t>1161668±316215</t>
  </si>
  <si>
    <t>1324754±416796</t>
  </si>
  <si>
    <t>8034083±1529263</t>
  </si>
  <si>
    <t>8638472±921278</t>
  </si>
  <si>
    <t>13347634±1832843</t>
  </si>
  <si>
    <t>12678241±512669</t>
  </si>
  <si>
    <t>528867±298164</t>
  </si>
  <si>
    <t>2622917±576976</t>
  </si>
  <si>
    <t>2874905±523478</t>
  </si>
  <si>
    <t>2217944±790439</t>
  </si>
  <si>
    <t>1827634±967684</t>
  </si>
  <si>
    <t>2541373±691028</t>
  </si>
  <si>
    <t>2240929±625564</t>
  </si>
  <si>
    <t>1411157±447436</t>
  </si>
  <si>
    <t>1617069±472784</t>
  </si>
  <si>
    <t>1151655±203205</t>
  </si>
  <si>
    <t>1079346±31730</t>
  </si>
  <si>
    <t>555188±296163</t>
  </si>
  <si>
    <t>673489±198677</t>
  </si>
  <si>
    <t>9522712±807751</t>
  </si>
  <si>
    <t>9173978±725049</t>
  </si>
  <si>
    <t>419393±182390</t>
  </si>
  <si>
    <t>490058±106128</t>
  </si>
  <si>
    <t>891058±587205</t>
  </si>
  <si>
    <t>1180797±731152</t>
  </si>
  <si>
    <t>11699346±1494132</t>
  </si>
  <si>
    <t>12285878±954031</t>
  </si>
  <si>
    <t>3363653±467219</t>
  </si>
  <si>
    <t>3173190±355497</t>
  </si>
  <si>
    <t>2721878±685861</t>
  </si>
  <si>
    <t>3294311±1882599</t>
  </si>
  <si>
    <t>1219879±590236</t>
  </si>
  <si>
    <t>1464578±481892</t>
  </si>
  <si>
    <t>3246879±610663</t>
  </si>
  <si>
    <t>2982866±571699</t>
  </si>
  <si>
    <t>985077±419449</t>
  </si>
  <si>
    <t>767849±588468</t>
  </si>
  <si>
    <t>11555919±6347644</t>
  </si>
  <si>
    <t>9173748±3323135</t>
  </si>
  <si>
    <t>10137310±4259414</t>
  </si>
  <si>
    <t>14631594±15509580</t>
  </si>
  <si>
    <t>7421979±1304307</t>
  </si>
  <si>
    <t>8032337±1506581</t>
  </si>
  <si>
    <t>4412633±834856</t>
  </si>
  <si>
    <t>4112491±312257</t>
  </si>
  <si>
    <t>1070858±327049</t>
  </si>
  <si>
    <t>6492180±944185</t>
  </si>
  <si>
    <t>6867282±695212</t>
  </si>
  <si>
    <t>1164638±354562</t>
  </si>
  <si>
    <t>1380965±663676</t>
  </si>
  <si>
    <t>2081979±887593</t>
  </si>
  <si>
    <t>1756195±442047</t>
  </si>
  <si>
    <t>4107810±405690</t>
  </si>
  <si>
    <t>3917568±483372</t>
  </si>
  <si>
    <t>9593206±1018267</t>
  </si>
  <si>
    <t>9216848±538979</t>
  </si>
  <si>
    <t>44560759±2249705</t>
  </si>
  <si>
    <t>45448316±1656553</t>
  </si>
  <si>
    <t>3102799±773133</t>
  </si>
  <si>
    <t>2762066±803525</t>
  </si>
  <si>
    <t>315564±141090</t>
  </si>
  <si>
    <t>411690±309516</t>
  </si>
  <si>
    <t>152957622±11091535</t>
  </si>
  <si>
    <t>157336845±8320013</t>
  </si>
  <si>
    <t>1142806±352586</t>
  </si>
  <si>
    <t>1280684±255312</t>
  </si>
  <si>
    <t>2000420±1349261</t>
  </si>
  <si>
    <t>1479691±927088</t>
  </si>
  <si>
    <t>181538513±9363070</t>
  </si>
  <si>
    <t>176945324±12388634</t>
  </si>
  <si>
    <t>1196611±134909</t>
  </si>
  <si>
    <t>1126186±200819</t>
  </si>
  <si>
    <t>2466370±369329</t>
  </si>
  <si>
    <t>2331106±196435</t>
  </si>
  <si>
    <t>1845167±829961</t>
  </si>
  <si>
    <t>1562421±165329</t>
  </si>
  <si>
    <t>898320±385002</t>
  </si>
  <si>
    <t>1045511±264556</t>
  </si>
  <si>
    <t>2401099±530155</t>
  </si>
  <si>
    <t>2208652±276832</t>
  </si>
  <si>
    <t>11415094±1368709</t>
  </si>
  <si>
    <t>10790778±1599049</t>
  </si>
  <si>
    <t>301293±95760</t>
  </si>
  <si>
    <t>340339±84104</t>
  </si>
  <si>
    <t>1609395±901336</t>
  </si>
  <si>
    <t>1294888±334570</t>
  </si>
  <si>
    <t>235150±81790</t>
  </si>
  <si>
    <t>7331227±546774</t>
  </si>
  <si>
    <t>7568379±576348</t>
  </si>
  <si>
    <t>421662±185131</t>
  </si>
  <si>
    <t>1482593±738324</t>
  </si>
  <si>
    <t>1213960±418209</t>
  </si>
  <si>
    <t>4068718±732919</t>
  </si>
  <si>
    <t>3778730±600744</t>
  </si>
  <si>
    <t>1943229±512871</t>
  </si>
  <si>
    <t>2368827±1493268</t>
  </si>
  <si>
    <t>2320220±520655</t>
  </si>
  <si>
    <t>2082854±627320</t>
  </si>
  <si>
    <t>1412850±797426</t>
  </si>
  <si>
    <t>1100549±646244</t>
  </si>
  <si>
    <t>1509756±791988</t>
  </si>
  <si>
    <t>35253832±3542488</t>
  </si>
  <si>
    <t>33959193±2195569</t>
  </si>
  <si>
    <t>102867700±10219098</t>
  </si>
  <si>
    <t>106752941±7584747</t>
  </si>
  <si>
    <t>790509±218051</t>
  </si>
  <si>
    <t>907564±359278</t>
  </si>
  <si>
    <t>3546345±962330</t>
  </si>
  <si>
    <t>3032211±1576133</t>
  </si>
  <si>
    <t>400533±162753</t>
  </si>
  <si>
    <t>470096±175572</t>
  </si>
  <si>
    <t>1326520±511518</t>
  </si>
  <si>
    <t>846819±475124</t>
  </si>
  <si>
    <t>6798030±1091960</t>
  </si>
  <si>
    <t>7525091±2471528</t>
  </si>
  <si>
    <t>10360268±1790361</t>
  </si>
  <si>
    <t>9561462±2139063</t>
  </si>
  <si>
    <t>7981238±2096921</t>
  </si>
  <si>
    <t>8702874±941166</t>
  </si>
  <si>
    <t>3433753±972569</t>
  </si>
  <si>
    <t>3047341±871072</t>
  </si>
  <si>
    <t>16379303±4638636</t>
  </si>
  <si>
    <t>18086001±3161896</t>
  </si>
  <si>
    <t>9465702±1562006</t>
  </si>
  <si>
    <t>10170203±1918240</t>
  </si>
  <si>
    <t>16081924±1776398</t>
  </si>
  <si>
    <t>15240767±2406592</t>
  </si>
  <si>
    <t>1225230±639212</t>
  </si>
  <si>
    <t>981825±505761</t>
  </si>
  <si>
    <t>1907268±511059</t>
  </si>
  <si>
    <t>1730158±253488</t>
  </si>
  <si>
    <t>988021±424118</t>
  </si>
  <si>
    <t>1132334±180499</t>
  </si>
  <si>
    <t>164028±54018</t>
  </si>
  <si>
    <t>208267±159727</t>
  </si>
  <si>
    <t>3417581±897957</t>
  </si>
  <si>
    <t>3842591±1225915</t>
  </si>
  <si>
    <t>2623091±388227</t>
  </si>
  <si>
    <t>2854866±769214</t>
  </si>
  <si>
    <t>576854±200060</t>
  </si>
  <si>
    <t>492968±213117</t>
  </si>
  <si>
    <t>4269435±1275164</t>
  </si>
  <si>
    <t>3791581±986371</t>
  </si>
  <si>
    <t>10741875±2542340</t>
  </si>
  <si>
    <t>12027151±3946706</t>
  </si>
  <si>
    <t>1463748±703854</t>
  </si>
  <si>
    <t>3200404±1460663</t>
  </si>
  <si>
    <t>2668369±1051426</t>
  </si>
  <si>
    <t>1212776±278901</t>
  </si>
  <si>
    <t>1363096±486123</t>
  </si>
  <si>
    <t>557573±212619</t>
  </si>
  <si>
    <t>631223±120150</t>
  </si>
  <si>
    <t>2913487±593343</t>
  </si>
  <si>
    <t>2712936±285782</t>
  </si>
  <si>
    <t>201575±127513</t>
  </si>
  <si>
    <t>158773±59140</t>
  </si>
  <si>
    <t>1944295±1007364</t>
  </si>
  <si>
    <t>2447928±1578194</t>
  </si>
  <si>
    <t>4864555±721481</t>
  </si>
  <si>
    <t>5159763±763050</t>
  </si>
  <si>
    <t>63990038±9708736</t>
  </si>
  <si>
    <t>67339804±5851192</t>
  </si>
  <si>
    <t>4738543±997867</t>
  </si>
  <si>
    <t>5161120±1169845</t>
  </si>
  <si>
    <t>1001953±383876</t>
  </si>
  <si>
    <t>868452±246744</t>
  </si>
  <si>
    <t>1737699±309676</t>
  </si>
  <si>
    <t>1621869±268692</t>
  </si>
  <si>
    <t>45099496±6669570</t>
  </si>
  <si>
    <t>43006816±1622813</t>
  </si>
  <si>
    <t>101203800±12694769</t>
  </si>
  <si>
    <t>97098511±5320301</t>
  </si>
  <si>
    <t>30381581±8453278</t>
  </si>
  <si>
    <t>27728223±2444664</t>
  </si>
  <si>
    <t>381176024±28077875</t>
  </si>
  <si>
    <t>392147684±28218076</t>
  </si>
  <si>
    <t>751048±284303</t>
  </si>
  <si>
    <t>645862±246385</t>
  </si>
  <si>
    <t>1037952±374683</t>
  </si>
  <si>
    <t>1235527±667815</t>
  </si>
  <si>
    <t>9950115±2107861</t>
  </si>
  <si>
    <t>9263563±996259</t>
  </si>
  <si>
    <t>955149±426095</t>
  </si>
  <si>
    <t>812108±247520</t>
  </si>
  <si>
    <t>8267982±1014457</t>
  </si>
  <si>
    <t>7920414±657182</t>
  </si>
  <si>
    <t>3288799±1585209</t>
  </si>
  <si>
    <t>2750980±986856</t>
  </si>
  <si>
    <t>3668737±1054305</t>
  </si>
  <si>
    <t>3322285±550179</t>
  </si>
  <si>
    <t>14658164±2554789</t>
  </si>
  <si>
    <t>13780251±1714903</t>
  </si>
  <si>
    <t>63553875±12920187</t>
  </si>
  <si>
    <t>68135875±9907772</t>
  </si>
  <si>
    <t>3035700±537174</t>
  </si>
  <si>
    <t>3296734±853355</t>
  </si>
  <si>
    <t>1224671±779887</t>
  </si>
  <si>
    <t>943020±646278</t>
  </si>
  <si>
    <t>8560868±696359</t>
  </si>
  <si>
    <t>8264666±880610</t>
  </si>
  <si>
    <t>224165±57981</t>
  </si>
  <si>
    <t>248186±69535</t>
  </si>
  <si>
    <t>1079172947±71334345</t>
  </si>
  <si>
    <t>1103171716±45455997</t>
  </si>
  <si>
    <t>946797±699592</t>
  </si>
  <si>
    <t>1286174±1129849</t>
  </si>
  <si>
    <t>224922731±22281217</t>
  </si>
  <si>
    <t>232254336±12979066</t>
  </si>
  <si>
    <t>19530952±4185340</t>
  </si>
  <si>
    <t>20817562±1287471</t>
  </si>
  <si>
    <t>315212±113619</t>
  </si>
  <si>
    <t>274977±91721</t>
  </si>
  <si>
    <t>654217±225261</t>
  </si>
  <si>
    <t>550863±332725</t>
  </si>
  <si>
    <t>904742±202778</t>
  </si>
  <si>
    <t>816423±274381</t>
  </si>
  <si>
    <t>2166617±391383</t>
  </si>
  <si>
    <t>2301748±298287</t>
  </si>
  <si>
    <t>797969±149573</t>
  </si>
  <si>
    <t>748883±92468</t>
  </si>
  <si>
    <t>35316800±7942950</t>
  </si>
  <si>
    <t>32584788±6180391</t>
  </si>
  <si>
    <t>3786816±1229748</t>
  </si>
  <si>
    <t>3371896±893266</t>
  </si>
  <si>
    <t>6181561±1531416</t>
  </si>
  <si>
    <t>5711789±656160</t>
  </si>
  <si>
    <t>6344560±2816048</t>
  </si>
  <si>
    <t>7294453±2123203</t>
  </si>
  <si>
    <t>58341805±9220586</t>
  </si>
  <si>
    <t>61810386±9664947</t>
  </si>
  <si>
    <t>8290072±3743143</t>
  </si>
  <si>
    <t>9647398±3583571</t>
  </si>
  <si>
    <t>2160729±649947</t>
  </si>
  <si>
    <t>1887849±867702</t>
  </si>
  <si>
    <t>732014±150990</t>
  </si>
  <si>
    <t>659562±253972</t>
  </si>
  <si>
    <t>485759±131123</t>
  </si>
  <si>
    <t>43782278±10598085</t>
  </si>
  <si>
    <t>47208257±6823083</t>
  </si>
  <si>
    <t>3300195±545583</t>
  </si>
  <si>
    <t>3630392±1279060</t>
  </si>
  <si>
    <t>95089231±12032331</t>
  </si>
  <si>
    <t>91525734±3926215</t>
  </si>
  <si>
    <t>2868030±688796</t>
  </si>
  <si>
    <t>3106333±589016</t>
  </si>
  <si>
    <t>3867997±5925656</t>
  </si>
  <si>
    <t>1999981±3453039</t>
  </si>
  <si>
    <t>1289855±446360</t>
  </si>
  <si>
    <t>1421252±134869</t>
  </si>
  <si>
    <t>1392245±2207529</t>
  </si>
  <si>
    <t>1661407±1293404</t>
  </si>
  <si>
    <t>2267008±2121529</t>
  </si>
  <si>
    <t>1640179±442953</t>
  </si>
  <si>
    <t>1491314±352950</t>
  </si>
  <si>
    <t>81504519±13055842</t>
  </si>
  <si>
    <t>85346625±4421700</t>
  </si>
  <si>
    <t>5438980±1122718</t>
  </si>
  <si>
    <t>5007617±1291363</t>
  </si>
  <si>
    <t>2629627±1423657</t>
  </si>
  <si>
    <t>2093392±1569360</t>
  </si>
  <si>
    <t>1090978±510925</t>
  </si>
  <si>
    <t>1352937±972635</t>
  </si>
  <si>
    <t>15966211±3528133</t>
  </si>
  <si>
    <t>17157882±2882463</t>
  </si>
  <si>
    <t>616236±278257</t>
  </si>
  <si>
    <t>519325±250583</t>
  </si>
  <si>
    <t>2608295±5337205</t>
  </si>
  <si>
    <t>5040472±8489189</t>
  </si>
  <si>
    <t>831000±309119</t>
  </si>
  <si>
    <t>717195±327721</t>
  </si>
  <si>
    <t>682843±233802</t>
  </si>
  <si>
    <t>605961±178585</t>
  </si>
  <si>
    <t>4329725±470026</t>
  </si>
  <si>
    <t>4610078±1112509</t>
  </si>
  <si>
    <t>26476573±4867281</t>
  </si>
  <si>
    <t>25035041±2062167</t>
  </si>
  <si>
    <t>2339169±694462</t>
  </si>
  <si>
    <t>2116012±493331</t>
  </si>
  <si>
    <t>965375±217384</t>
  </si>
  <si>
    <t>870594±329376</t>
  </si>
  <si>
    <t>39952439±4260821</t>
  </si>
  <si>
    <t>38348067±4893698</t>
  </si>
  <si>
    <t>29458241±4814359</t>
  </si>
  <si>
    <t>27868422±3923994</t>
  </si>
  <si>
    <t>1823044±269872</t>
  </si>
  <si>
    <t>1686353±521213</t>
  </si>
  <si>
    <t>40819086±2780848</t>
  </si>
  <si>
    <t>39975549±1561404</t>
  </si>
  <si>
    <t>4778420±742717</t>
  </si>
  <si>
    <t>4495576±885301</t>
  </si>
  <si>
    <t>8493997±1166388</t>
  </si>
  <si>
    <t>8903978±1158510</t>
  </si>
  <si>
    <t>9372222±2421981</t>
  </si>
  <si>
    <t>8472039±2785272</t>
  </si>
  <si>
    <t>1342858±790115</t>
  </si>
  <si>
    <t>4915819±862476</t>
  </si>
  <si>
    <t>4598078±981862</t>
  </si>
  <si>
    <t>1766995±444822</t>
  </si>
  <si>
    <t>1954672±662139</t>
  </si>
  <si>
    <t>371831±38620</t>
  </si>
  <si>
    <t>385096±37381</t>
  </si>
  <si>
    <t>3996868±962550</t>
  </si>
  <si>
    <t>4361645±1178282</t>
  </si>
  <si>
    <t>4863591±1305983</t>
  </si>
  <si>
    <t>5405467±1899288</t>
  </si>
  <si>
    <t>1745429±341308</t>
  </si>
  <si>
    <t>1857746±294071</t>
  </si>
  <si>
    <t>2828586±479632</t>
  </si>
  <si>
    <t>2665336±460391</t>
  </si>
  <si>
    <t>879942±642534</t>
  </si>
  <si>
    <t>693868±310488</t>
  </si>
  <si>
    <t>9878082±1960314</t>
  </si>
  <si>
    <t>10423305±615336</t>
  </si>
  <si>
    <t>8030083±3761266</t>
  </si>
  <si>
    <t>6910529±2222452</t>
  </si>
  <si>
    <t>11662542±2576587</t>
  </si>
  <si>
    <t>12925943±4950158</t>
  </si>
  <si>
    <t>528558±290009</t>
  </si>
  <si>
    <t>4927024±732579</t>
  </si>
  <si>
    <t>4657159±869040</t>
  </si>
  <si>
    <t>146303681±20515284</t>
  </si>
  <si>
    <t>152093203±8529235</t>
  </si>
  <si>
    <t>10118243±721611</t>
  </si>
  <si>
    <t>10506006±1586063</t>
  </si>
  <si>
    <t>1127866±307728</t>
  </si>
  <si>
    <t>1013756±374191</t>
  </si>
  <si>
    <t>4068764±1931055</t>
  </si>
  <si>
    <t>3462418±1508080</t>
  </si>
  <si>
    <t>1614699±516342</t>
  </si>
  <si>
    <t>1448923±437729</t>
  </si>
  <si>
    <t>6458287±1817465</t>
  </si>
  <si>
    <t>5931741±979599</t>
  </si>
  <si>
    <t>13660340±1996216</t>
  </si>
  <si>
    <t>14413888±2535341</t>
  </si>
  <si>
    <t>720265±322011</t>
  </si>
  <si>
    <t>839988±397938</t>
  </si>
  <si>
    <t>849590±441647</t>
  </si>
  <si>
    <t>1021059±594298</t>
  </si>
  <si>
    <t>2354494±858076</t>
  </si>
  <si>
    <t>2103560±498437</t>
  </si>
  <si>
    <t>3367772±416221</t>
  </si>
  <si>
    <t>3543923±660003</t>
  </si>
  <si>
    <t>976732±498422</t>
  </si>
  <si>
    <t>829913±318045</t>
  </si>
  <si>
    <t>279342±226923</t>
  </si>
  <si>
    <t>3606128±1876711</t>
  </si>
  <si>
    <t>3085519±815898</t>
  </si>
  <si>
    <t>765332±662414</t>
  </si>
  <si>
    <t>957211±398085</t>
  </si>
  <si>
    <t>25333999±3664438</t>
  </si>
  <si>
    <t>26447850±2759067</t>
  </si>
  <si>
    <t>3344747±1013073</t>
  </si>
  <si>
    <t>3028112±857249</t>
  </si>
  <si>
    <t>616584±530189</t>
  </si>
  <si>
    <t>454249±421575</t>
  </si>
  <si>
    <t>2385412±801428</t>
  </si>
  <si>
    <t>2613576±461655</t>
  </si>
  <si>
    <t>3136751±394752</t>
  </si>
  <si>
    <t>2967691±657202</t>
  </si>
  <si>
    <t>17941842±1070401</t>
  </si>
  <si>
    <t>18512160±2434670</t>
  </si>
  <si>
    <t>502688±293149</t>
  </si>
  <si>
    <t>593694±249901</t>
  </si>
  <si>
    <t>18156010±5110526</t>
  </si>
  <si>
    <t>19541596±2138474</t>
  </si>
  <si>
    <t>14342013±1836258</t>
  </si>
  <si>
    <t>14906731±1527322</t>
  </si>
  <si>
    <t>1937666±634183</t>
  </si>
  <si>
    <t>130649±82065</t>
  </si>
  <si>
    <t>163505±125111</t>
  </si>
  <si>
    <t>555094±309863</t>
  </si>
  <si>
    <t>470695±145951</t>
  </si>
  <si>
    <t>44591914±7485839</t>
  </si>
  <si>
    <t>40177771±19805147</t>
  </si>
  <si>
    <t>536450±67938</t>
  </si>
  <si>
    <t>487595±227388</t>
  </si>
  <si>
    <t>1795334±443782</t>
  </si>
  <si>
    <t>1914703±194382</t>
  </si>
  <si>
    <t>7221432±1751720</t>
  </si>
  <si>
    <t>6689188±1467957</t>
  </si>
  <si>
    <t>1031666±220565</t>
  </si>
  <si>
    <t>1148843±515069</t>
  </si>
  <si>
    <t>7355280±3735377</t>
  </si>
  <si>
    <t>8354589±1638592</t>
  </si>
  <si>
    <t>1901903±1321126</t>
  </si>
  <si>
    <t>1514867±983260</t>
  </si>
  <si>
    <t>7068282±674144</t>
  </si>
  <si>
    <t>7405184±1456508</t>
  </si>
  <si>
    <t>2574146±667936</t>
  </si>
  <si>
    <t>2779607±594028</t>
  </si>
  <si>
    <t>2248454±435624</t>
  </si>
  <si>
    <t>2399708±523933</t>
  </si>
  <si>
    <t>8055667±1814927</t>
  </si>
  <si>
    <t>8824004±3106224</t>
  </si>
  <si>
    <t>1511655±591919</t>
  </si>
  <si>
    <t>1305053±720032</t>
  </si>
  <si>
    <t>485800±195281</t>
  </si>
  <si>
    <t>546844±182201</t>
  </si>
  <si>
    <t>2626916±388713</t>
  </si>
  <si>
    <t>2520870±208107</t>
  </si>
  <si>
    <t>304848±145105</t>
  </si>
  <si>
    <t>263126±102610</t>
  </si>
  <si>
    <t>2188064±876190</t>
  </si>
  <si>
    <t>1965682±175035</t>
  </si>
  <si>
    <t>201155±143980</t>
  </si>
  <si>
    <t>160649±94566</t>
  </si>
  <si>
    <t>5108627±1794355</t>
  </si>
  <si>
    <t>5701256±1966313</t>
  </si>
  <si>
    <t>17835118±1431435</t>
  </si>
  <si>
    <t>17332004±1798373</t>
  </si>
  <si>
    <t>4914955±1535777</t>
  </si>
  <si>
    <t>4318535±2321682</t>
  </si>
  <si>
    <t>3146356±509754</t>
  </si>
  <si>
    <t>2963360±672034</t>
  </si>
  <si>
    <t>2139757±1003642</t>
  </si>
  <si>
    <t>1846084±789131</t>
  </si>
  <si>
    <t>217266±105189</t>
  </si>
  <si>
    <t>188874±58381</t>
  </si>
  <si>
    <t>26467419±4301309</t>
  </si>
  <si>
    <t>25268818±2844848</t>
  </si>
  <si>
    <t>12755254±1955809</t>
  </si>
  <si>
    <t>12233710±1029185</t>
  </si>
  <si>
    <t>606399±210466</t>
  </si>
  <si>
    <t>682290±285445</t>
  </si>
  <si>
    <t>13430912±1229043</t>
  </si>
  <si>
    <t>13057687±1143114</t>
  </si>
  <si>
    <t>7126848±1815687</t>
  </si>
  <si>
    <t>7601152±879853</t>
  </si>
  <si>
    <t>24256081±4059069</t>
  </si>
  <si>
    <t>23197642±1977018</t>
  </si>
  <si>
    <t>2364278±934551</t>
  </si>
  <si>
    <t>2132054±249332</t>
  </si>
  <si>
    <t>5024230±428370</t>
  </si>
  <si>
    <t>5163036±480263</t>
  </si>
  <si>
    <t>1311564±373440</t>
  </si>
  <si>
    <t>1447115±526286</t>
  </si>
  <si>
    <t>1927506±911994</t>
  </si>
  <si>
    <t>1699824±286803</t>
  </si>
  <si>
    <t>3407924±430613</t>
  </si>
  <si>
    <t>3270660±467610</t>
  </si>
  <si>
    <t>55443±7740</t>
  </si>
  <si>
    <t>20940934±5378635</t>
  </si>
  <si>
    <t>19563137±2380851</t>
  </si>
  <si>
    <t>776332±274281</t>
  </si>
  <si>
    <t>948805±371954</t>
  </si>
  <si>
    <t>1068426±417162</t>
  </si>
  <si>
    <t>2130753±939169</t>
  </si>
  <si>
    <t>2443386±1136596</t>
  </si>
  <si>
    <t>789304±350138</t>
  </si>
  <si>
    <t>669279±451737</t>
  </si>
  <si>
    <t>43547581±7080515</t>
  </si>
  <si>
    <t>41593770±5109473</t>
  </si>
  <si>
    <t>554557±138654</t>
  </si>
  <si>
    <t>547521±88906</t>
  </si>
  <si>
    <t>521313±80846</t>
  </si>
  <si>
    <t>1457473±413758</t>
  </si>
  <si>
    <t>44122438±9356641</t>
  </si>
  <si>
    <t>41227755±9806512</t>
  </si>
  <si>
    <t>5579726±1314388</t>
  </si>
  <si>
    <t>5919910±710398</t>
  </si>
  <si>
    <t>105485644±9423475</t>
  </si>
  <si>
    <t>108652957±11924854</t>
  </si>
  <si>
    <t>242884±73543</t>
  </si>
  <si>
    <t>632528±249102</t>
  </si>
  <si>
    <t>774913±691683</t>
  </si>
  <si>
    <t>2749468±686345</t>
  </si>
  <si>
    <t>2950280±634520</t>
  </si>
  <si>
    <t>1901247±631827</t>
  </si>
  <si>
    <t>1659101±1026898</t>
  </si>
  <si>
    <t>868451±362183</t>
  </si>
  <si>
    <t>735465±549023</t>
  </si>
  <si>
    <t>12224767±4217560</t>
  </si>
  <si>
    <t>13765930±6370771</t>
  </si>
  <si>
    <t>3204194±821088</t>
  </si>
  <si>
    <t>3446395±791807</t>
  </si>
  <si>
    <t>12676787±2024632</t>
  </si>
  <si>
    <t>12118679±1587629</t>
  </si>
  <si>
    <t>3366383±943875</t>
  </si>
  <si>
    <t>3604697±502573</t>
  </si>
  <si>
    <t>1007213±222835</t>
  </si>
  <si>
    <t>1098169±408939</t>
  </si>
  <si>
    <t>1943291±405882</t>
  </si>
  <si>
    <t>1830539±343030</t>
  </si>
  <si>
    <t>4573908±1474103</t>
  </si>
  <si>
    <t>4172993±1159177</t>
  </si>
  <si>
    <t>1476568±343782</t>
  </si>
  <si>
    <t>1368098±406727</t>
  </si>
  <si>
    <t>956898±243965</t>
  </si>
  <si>
    <t>1047522±390713</t>
  </si>
  <si>
    <t>576181±239092</t>
  </si>
  <si>
    <t>519523±74160</t>
  </si>
  <si>
    <t>4524370±3455425</t>
  </si>
  <si>
    <t>3647566±2059893</t>
  </si>
  <si>
    <t>12950978±3266762</t>
  </si>
  <si>
    <t>12172324±1178176</t>
  </si>
  <si>
    <t>9916311±1159125</t>
  </si>
  <si>
    <t>10261721±1218835</t>
  </si>
  <si>
    <t>55775262±5459048</t>
  </si>
  <si>
    <t>54373503±3496800</t>
  </si>
  <si>
    <t>9802582±1429012</t>
  </si>
  <si>
    <t>10302834±2091658</t>
  </si>
  <si>
    <t>15834401±2656651</t>
  </si>
  <si>
    <t>15163071±1600705</t>
  </si>
  <si>
    <t>4869942±969081</t>
  </si>
  <si>
    <t>5109374±510870</t>
  </si>
  <si>
    <t>13754194±3164349</t>
  </si>
  <si>
    <t>14713243±3551445</t>
  </si>
  <si>
    <t>3759956±2491712</t>
  </si>
  <si>
    <t>3094542±1972123</t>
  </si>
  <si>
    <t>350227±194408</t>
  </si>
  <si>
    <t>577408±53936</t>
  </si>
  <si>
    <t>549555±140227</t>
  </si>
  <si>
    <t>9549205±1421694</t>
  </si>
  <si>
    <t>9928613±1147530</t>
  </si>
  <si>
    <t>38794550±3136460</t>
  </si>
  <si>
    <t>39648306±2772191</t>
  </si>
  <si>
    <t>3109362±581115</t>
  </si>
  <si>
    <t>3303459±821683</t>
  </si>
  <si>
    <t>15111855854±521675071</t>
  </si>
  <si>
    <t>14926247921±824612536</t>
  </si>
  <si>
    <t>253492±87067</t>
  </si>
  <si>
    <t>418874±97907</t>
  </si>
  <si>
    <t>23539538±1392004</t>
  </si>
  <si>
    <t>23005389±2524233</t>
  </si>
  <si>
    <t>521981±202314</t>
  </si>
  <si>
    <t>571737±129584</t>
  </si>
  <si>
    <t>120054±13722</t>
  </si>
  <si>
    <t>1530375±215588</t>
  </si>
  <si>
    <t>1450637±371912</t>
  </si>
  <si>
    <t>4329714±1082800</t>
  </si>
  <si>
    <t>4065398±692034</t>
  </si>
  <si>
    <t>534614±308878</t>
  </si>
  <si>
    <t>629089±385068</t>
  </si>
  <si>
    <t>3309555±638832</t>
  </si>
  <si>
    <t>3161413±298360</t>
  </si>
  <si>
    <t>4680381±962294</t>
  </si>
  <si>
    <t>5025238±1596395</t>
  </si>
  <si>
    <t>1241203±360341</t>
  </si>
  <si>
    <t>1158286±160003</t>
  </si>
  <si>
    <t>860812±664027</t>
  </si>
  <si>
    <t>1075718±931405</t>
  </si>
  <si>
    <t>421219±74106</t>
  </si>
  <si>
    <t>959469±318234</t>
  </si>
  <si>
    <t>873374±301061</t>
  </si>
  <si>
    <t>516282±275553</t>
  </si>
  <si>
    <t>576462±51350</t>
  </si>
  <si>
    <t>36242243±2806923</t>
  </si>
  <si>
    <t>35385279±3573723</t>
  </si>
  <si>
    <t>7206549±2486434</t>
  </si>
  <si>
    <t>6619591±1422222</t>
  </si>
  <si>
    <t>9017946±1322354</t>
  </si>
  <si>
    <t>9345942±962529</t>
  </si>
  <si>
    <t>2177738±487179</t>
  </si>
  <si>
    <t>2303849±413951</t>
  </si>
  <si>
    <t>76733547±14547799</t>
  </si>
  <si>
    <t>73345214±7963319</t>
  </si>
  <si>
    <t>1464775±584942</t>
  </si>
  <si>
    <t>1603215±352926</t>
  </si>
  <si>
    <t>7301973±1810355</t>
  </si>
  <si>
    <t>7778929±1660210</t>
  </si>
  <si>
    <t>7648209±1006806</t>
  </si>
  <si>
    <t>7319936±1495425</t>
  </si>
  <si>
    <t>4085211±647231</t>
  </si>
  <si>
    <t>3939939±298456</t>
  </si>
  <si>
    <t>6837313±1194308</t>
  </si>
  <si>
    <t>7127552±890764</t>
  </si>
  <si>
    <t>2327021±534138</t>
  </si>
  <si>
    <t>2196741±404075</t>
  </si>
  <si>
    <t>149665423±81732552</t>
  </si>
  <si>
    <t>127264583±88412219</t>
  </si>
  <si>
    <t>691243±132540</t>
  </si>
  <si>
    <t>652500±165455</t>
  </si>
  <si>
    <t>58637067±20463485</t>
  </si>
  <si>
    <t>53815506±13790459</t>
  </si>
  <si>
    <t>61429074±14185616</t>
  </si>
  <si>
    <t>58069856±9972250</t>
  </si>
  <si>
    <t>1080068±687091</t>
  </si>
  <si>
    <t>1239722±447876</t>
  </si>
  <si>
    <t>118750003±28586923</t>
  </si>
  <si>
    <t>112032336±19645268</t>
  </si>
  <si>
    <t>759604±229204</t>
  </si>
  <si>
    <t>837789±328600</t>
  </si>
  <si>
    <t>985362±806545</t>
  </si>
  <si>
    <t>2458055±682688</t>
  </si>
  <si>
    <t>2294556±518731</t>
  </si>
  <si>
    <t>15836367±1157415</t>
  </si>
  <si>
    <t>16114246±902867</t>
  </si>
  <si>
    <t>803572±543674</t>
  </si>
  <si>
    <t>683234±286311</t>
  </si>
  <si>
    <t>33376641±15354462</t>
  </si>
  <si>
    <t>36859907±9379228</t>
  </si>
  <si>
    <t>5767255±1766135</t>
  </si>
  <si>
    <t>6131030±340414</t>
  </si>
  <si>
    <t>946994±439456</t>
  </si>
  <si>
    <t>847191±277110</t>
  </si>
  <si>
    <t>83950245±15724494</t>
  </si>
  <si>
    <t>89074011±24967921</t>
  </si>
  <si>
    <t>3087339±630627</t>
  </si>
  <si>
    <t>2942866±418995</t>
  </si>
  <si>
    <t>1812380±979455</t>
  </si>
  <si>
    <t>2172734±1882664</t>
  </si>
  <si>
    <t>1544788±148689</t>
  </si>
  <si>
    <t>1508512±127337</t>
  </si>
  <si>
    <t>35310930±7956795</t>
  </si>
  <si>
    <t>33051866±9958007</t>
  </si>
  <si>
    <t>4955481±1367575</t>
  </si>
  <si>
    <t>4624333±1146790</t>
  </si>
  <si>
    <t>3186459±629969</t>
  </si>
  <si>
    <t>3014180±730049</t>
  </si>
  <si>
    <t>1358167±835503</t>
  </si>
  <si>
    <t>1544749±504323</t>
  </si>
  <si>
    <t>14388543±1768910</t>
  </si>
  <si>
    <t>14837727±1715713</t>
  </si>
  <si>
    <t>14504555±1753167</t>
  </si>
  <si>
    <t>14077259±1585924</t>
  </si>
  <si>
    <t>31890541±7572496</t>
  </si>
  <si>
    <t>30321617±2979062</t>
  </si>
  <si>
    <t>12475210±1551379</t>
  </si>
  <si>
    <t>13370137±5490550</t>
  </si>
  <si>
    <t>1254419±430075</t>
  </si>
  <si>
    <t>1339350±137191</t>
  </si>
  <si>
    <t>8098888±1193537</t>
  </si>
  <si>
    <t>7825362±1000787</t>
  </si>
  <si>
    <t>5069091±745914</t>
  </si>
  <si>
    <t>4917702±339453</t>
  </si>
  <si>
    <t>20727286±4924272</t>
  </si>
  <si>
    <t>21788502±3277278</t>
  </si>
  <si>
    <t>641579±228772</t>
  </si>
  <si>
    <t>721369±448923</t>
  </si>
  <si>
    <t>308123539±20186623</t>
  </si>
  <si>
    <t>312827373±18812148</t>
  </si>
  <si>
    <t>170524±129001</t>
  </si>
  <si>
    <t>145427±46869</t>
  </si>
  <si>
    <t>420706±121220</t>
  </si>
  <si>
    <t>388097±158874</t>
  </si>
  <si>
    <t>2238584±859416</t>
  </si>
  <si>
    <t>2076727±152936</t>
  </si>
  <si>
    <t>13012263±1639815</t>
  </si>
  <si>
    <t>12675396±969937</t>
  </si>
  <si>
    <t>3305454±997520</t>
  </si>
  <si>
    <t>3011319±1563564</t>
  </si>
  <si>
    <t>3608112±1214236</t>
  </si>
  <si>
    <t>4054260±2633746</t>
  </si>
  <si>
    <t>1126276±271964</t>
  </si>
  <si>
    <t>1181294±154567</t>
  </si>
  <si>
    <t>641371±230518</t>
  </si>
  <si>
    <t>593902±146413</t>
  </si>
  <si>
    <t>106436930±13831681</t>
  </si>
  <si>
    <t>109549510±12390579</t>
  </si>
  <si>
    <t>1509740±564671</t>
  </si>
  <si>
    <t>1624794±345039</t>
  </si>
  <si>
    <t>3915334±1766406</t>
  </si>
  <si>
    <t>3476523±2045624</t>
  </si>
  <si>
    <t>3122652±1343733</t>
  </si>
  <si>
    <t>2865626±580303</t>
  </si>
  <si>
    <t>2914758±759846</t>
  </si>
  <si>
    <t>3109491±972106</t>
  </si>
  <si>
    <t>1154973±281342</t>
  </si>
  <si>
    <t>1100598±138628</t>
  </si>
  <si>
    <t>707787±328618</t>
  </si>
  <si>
    <t>644988±148218</t>
  </si>
  <si>
    <t>5565883±1866967</t>
  </si>
  <si>
    <t>5916904±746652</t>
  </si>
  <si>
    <t>4089189±1385698</t>
  </si>
  <si>
    <t>4444546±1810869</t>
  </si>
  <si>
    <t>1174780±429595</t>
  </si>
  <si>
    <t>1264197±331644</t>
  </si>
  <si>
    <t>4879146±1165734</t>
  </si>
  <si>
    <t>5127315±990037</t>
  </si>
  <si>
    <t>1711370±783827</t>
  </si>
  <si>
    <t>1861678±419089</t>
  </si>
  <si>
    <t>3950593±823368</t>
  </si>
  <si>
    <t>3722088±1276003</t>
  </si>
  <si>
    <t>21698239±6083181</t>
  </si>
  <si>
    <t>24054245±15189974</t>
  </si>
  <si>
    <t>843307±321034</t>
  </si>
  <si>
    <t>2400471±866514</t>
  </si>
  <si>
    <t>2230292±578517</t>
  </si>
  <si>
    <t>750910±290107</t>
  </si>
  <si>
    <t>847303±603172</t>
  </si>
  <si>
    <t>11692782±1078447</t>
  </si>
  <si>
    <t>11906364±781992</t>
  </si>
  <si>
    <t>44712653±5746520</t>
  </si>
  <si>
    <t>43302273±7451551</t>
  </si>
  <si>
    <t>3209332±1205628</t>
  </si>
  <si>
    <t>3529010±1809186</t>
  </si>
  <si>
    <t>3981387±712672</t>
  </si>
  <si>
    <t>3830459±660322</t>
  </si>
  <si>
    <t>584705±183444</t>
  </si>
  <si>
    <t>620697±131038</t>
  </si>
  <si>
    <t>8876151±1515237</t>
  </si>
  <si>
    <t>8591427±877830</t>
  </si>
  <si>
    <t>4082429±522438</t>
  </si>
  <si>
    <t>4246513±1024842</t>
  </si>
  <si>
    <t>1040906±476495</t>
  </si>
  <si>
    <t>939282±459804</t>
  </si>
  <si>
    <t>1197815±304351</t>
  </si>
  <si>
    <t>1260138±262816</t>
  </si>
  <si>
    <t>24425086±1724746</t>
  </si>
  <si>
    <t>23986326±2451829</t>
  </si>
  <si>
    <t>3385537±1125731</t>
  </si>
  <si>
    <t>3578295±238967</t>
  </si>
  <si>
    <t>1963041±898328</t>
  </si>
  <si>
    <t>2159314±937109</t>
  </si>
  <si>
    <t>17747132±3818580</t>
  </si>
  <si>
    <t>18495582±2875065</t>
  </si>
  <si>
    <t>10520143±1578085</t>
  </si>
  <si>
    <t>10911915±2166468</t>
  </si>
  <si>
    <t>8819891±2081106</t>
  </si>
  <si>
    <t>8434985±1204616</t>
  </si>
  <si>
    <t>1292251±248019</t>
  </si>
  <si>
    <t>994043±311202</t>
  </si>
  <si>
    <t>1098594±683325</t>
  </si>
  <si>
    <t>44148337±9012824</t>
  </si>
  <si>
    <t>42509651±4798567</t>
  </si>
  <si>
    <t>26409727±2755217</t>
  </si>
  <si>
    <t>25833496±2622874</t>
  </si>
  <si>
    <t>556254±178738</t>
  </si>
  <si>
    <t>42939636±5914292</t>
  </si>
  <si>
    <t>41779329±4665149</t>
  </si>
  <si>
    <t>400024±178615</t>
  </si>
  <si>
    <t>368667±75703</t>
  </si>
  <si>
    <t>2933789±940345</t>
  </si>
  <si>
    <t>2767127±448725</t>
  </si>
  <si>
    <t>19360127±1404567</t>
  </si>
  <si>
    <t>19680807±1686463</t>
  </si>
  <si>
    <t>793672±417174</t>
  </si>
  <si>
    <t>883724±445584</t>
  </si>
  <si>
    <t>3674995±752313</t>
  </si>
  <si>
    <t>3539370±420205</t>
  </si>
  <si>
    <t>17013290±4714727</t>
  </si>
  <si>
    <t>16162578±2662490</t>
  </si>
  <si>
    <t>7856200±1509636</t>
  </si>
  <si>
    <t>8223914±2088009</t>
  </si>
  <si>
    <t>8126685±2505109</t>
  </si>
  <si>
    <t>7668703±1555377</t>
  </si>
  <si>
    <t>354287033±15349044</t>
  </si>
  <si>
    <t>358220596±23554005</t>
  </si>
  <si>
    <t>3267518±651987</t>
  </si>
  <si>
    <t>3410753±748319</t>
  </si>
  <si>
    <t>35903823±2037178</t>
  </si>
  <si>
    <t>35460017±2297588</t>
  </si>
  <si>
    <t>18291694±5208498</t>
  </si>
  <si>
    <t>19335464±4758426</t>
  </si>
  <si>
    <t>2595265±928881</t>
  </si>
  <si>
    <t>2805196±1137047</t>
  </si>
  <si>
    <t>397751±192632</t>
  </si>
  <si>
    <t>5818589±1090685</t>
  </si>
  <si>
    <t>6116508±1889044</t>
  </si>
  <si>
    <t>1059842±527428</t>
  </si>
  <si>
    <t>1176772±633090</t>
  </si>
  <si>
    <t>3464249±428177</t>
  </si>
  <si>
    <t>3330332±907810</t>
  </si>
  <si>
    <t>30412299±3024481</t>
  </si>
  <si>
    <t>29768718±3379354</t>
  </si>
  <si>
    <t>5160591±1011491</t>
  </si>
  <si>
    <t>4971501±785899</t>
  </si>
  <si>
    <t>290784824±28750488</t>
  </si>
  <si>
    <t>285066456±27235335</t>
  </si>
  <si>
    <t>287743±143171</t>
  </si>
  <si>
    <t>6113452±1722885</t>
  </si>
  <si>
    <t>5832892±491211</t>
  </si>
  <si>
    <t>49175809±7488226</t>
  </si>
  <si>
    <t>47929542±3015364</t>
  </si>
  <si>
    <t>990538333±146031288</t>
  </si>
  <si>
    <t>1015187489±77160784</t>
  </si>
  <si>
    <t>4891358±1118492</t>
  </si>
  <si>
    <t>5101215±951452</t>
  </si>
  <si>
    <t>4357957±455560</t>
  </si>
  <si>
    <t>4436796±279909</t>
  </si>
  <si>
    <t>2046338±1445810</t>
  </si>
  <si>
    <t>9550553±1498446</t>
  </si>
  <si>
    <t>9314393±378306</t>
  </si>
  <si>
    <t>1922365±392968</t>
  </si>
  <si>
    <t>1852832±287805</t>
  </si>
  <si>
    <t>62500676±44776667</t>
  </si>
  <si>
    <t>54003187±42014003</t>
  </si>
  <si>
    <t>6820472±646807</t>
  </si>
  <si>
    <t>6926242±318644</t>
  </si>
  <si>
    <t>7585646±1499477</t>
  </si>
  <si>
    <t>7938962±2240583</t>
  </si>
  <si>
    <t>13614902±2681745</t>
  </si>
  <si>
    <t>13089451±2753760</t>
  </si>
  <si>
    <t>3036080±683676</t>
  </si>
  <si>
    <t>2879976±975666</t>
  </si>
  <si>
    <t>2836128±1296847</t>
  </si>
  <si>
    <t>2618479±807230</t>
  </si>
  <si>
    <t>11149315±1656321</t>
  </si>
  <si>
    <t>11438997±1254423</t>
  </si>
  <si>
    <t>4198819±1010058</t>
  </si>
  <si>
    <t>4024813±731209</t>
  </si>
  <si>
    <t>3572041±547360</t>
  </si>
  <si>
    <t>3477652±401634</t>
  </si>
  <si>
    <t>39334144±5491997</t>
  </si>
  <si>
    <t>41038344±12691033</t>
  </si>
  <si>
    <t>2628625±569367</t>
  </si>
  <si>
    <t>2736025±561504</t>
  </si>
  <si>
    <t>1943464±777173</t>
  </si>
  <si>
    <t>9904446±3312680</t>
  </si>
  <si>
    <t>10493771±2822913</t>
  </si>
  <si>
    <t>25140834±2003250</t>
  </si>
  <si>
    <t>25510080±1915765</t>
  </si>
  <si>
    <t>687116±434200</t>
  </si>
  <si>
    <t>618059±229588</t>
  </si>
  <si>
    <t>411744±171257</t>
  </si>
  <si>
    <t>377246±206192</t>
  </si>
  <si>
    <t>23875871±5853981</t>
  </si>
  <si>
    <t>24841245±3904890</t>
  </si>
  <si>
    <t>874933±415903</t>
  </si>
  <si>
    <t>798061±409892</t>
  </si>
  <si>
    <t>1479185±297001</t>
  </si>
  <si>
    <t>1604773±428633</t>
  </si>
  <si>
    <t>1710389±747782</t>
  </si>
  <si>
    <t>1431762±412524</t>
  </si>
  <si>
    <t>1507944±417291</t>
  </si>
  <si>
    <t>9362395±1119197</t>
  </si>
  <si>
    <t>9579279±1274887</t>
  </si>
  <si>
    <t>9750443±1055959</t>
  </si>
  <si>
    <t>9550438±1144934</t>
  </si>
  <si>
    <t>17697435±4759674</t>
  </si>
  <si>
    <t>16935674±3089759</t>
  </si>
  <si>
    <t>7373962±1008442</t>
  </si>
  <si>
    <t>7207121±757307</t>
  </si>
  <si>
    <t>1207628±652687</t>
  </si>
  <si>
    <t>407751±163522</t>
  </si>
  <si>
    <t>435037±128675</t>
  </si>
  <si>
    <t>287150±89996</t>
  </si>
  <si>
    <t>267760±130717</t>
  </si>
  <si>
    <t>825413±189204</t>
  </si>
  <si>
    <t>796526±97305</t>
  </si>
  <si>
    <t>844293±371923</t>
  </si>
  <si>
    <t>3346439±589036</t>
  </si>
  <si>
    <t>3443158±451212</t>
  </si>
  <si>
    <t>32323515±2920577</t>
  </si>
  <si>
    <t>31901059±1035499</t>
  </si>
  <si>
    <t>36257343±14477993</t>
  </si>
  <si>
    <t>33802880±12738189</t>
  </si>
  <si>
    <t>440195±153890</t>
  </si>
  <si>
    <t>8561537±1235597</t>
  </si>
  <si>
    <t>8349139±1152861</t>
  </si>
  <si>
    <t>2087074±496350</t>
  </si>
  <si>
    <t>2162920±305846</t>
  </si>
  <si>
    <t>1205008±128529</t>
  </si>
  <si>
    <t>1181096±150618</t>
  </si>
  <si>
    <t>537549±554199</t>
  </si>
  <si>
    <t>643241±688165</t>
  </si>
  <si>
    <t>2547832±911308</t>
  </si>
  <si>
    <t>2408850±585285</t>
  </si>
  <si>
    <t>4179041±771044</t>
  </si>
  <si>
    <t>4062378±479708</t>
  </si>
  <si>
    <t>4956918±2522511</t>
  </si>
  <si>
    <t>5353545±1865642</t>
  </si>
  <si>
    <t>47649421±14498527</t>
  </si>
  <si>
    <t>50472748±18923787</t>
  </si>
  <si>
    <t>37146696±6395183</t>
  </si>
  <si>
    <t>38087705±3547869</t>
  </si>
  <si>
    <t>1112939±435676</t>
  </si>
  <si>
    <t>1174324±172698</t>
  </si>
  <si>
    <t>2499530±272106</t>
  </si>
  <si>
    <t>2548052±305209</t>
  </si>
  <si>
    <t>853465±315299</t>
  </si>
  <si>
    <t>807973±169715</t>
  </si>
  <si>
    <t>2168803±769114</t>
  </si>
  <si>
    <t>2285199±537481</t>
  </si>
  <si>
    <t>5482286±542009</t>
  </si>
  <si>
    <t>5364940±894158</t>
  </si>
  <si>
    <t>588171±219058</t>
  </si>
  <si>
    <t>620299±137668</t>
  </si>
  <si>
    <t>6109777±2283982</t>
  </si>
  <si>
    <t>6440662±1406881</t>
  </si>
  <si>
    <t>459165308±42281342</t>
  </si>
  <si>
    <t>453066765±25899779</t>
  </si>
  <si>
    <t>5197535±1714017</t>
  </si>
  <si>
    <t>4920992±1631268</t>
  </si>
  <si>
    <t>508829±87762</t>
  </si>
  <si>
    <t>555576±214962</t>
  </si>
  <si>
    <t>588438±178627</t>
  </si>
  <si>
    <t>12890226±2706247</t>
  </si>
  <si>
    <t>12507418±1627838</t>
  </si>
  <si>
    <t>1589581±437584</t>
  </si>
  <si>
    <t>1662576±471309</t>
  </si>
  <si>
    <t>35507285±10473836</t>
  </si>
  <si>
    <t>34114801±4119312</t>
  </si>
  <si>
    <t>5570153±1499383</t>
  </si>
  <si>
    <t>5368434±684632</t>
  </si>
  <si>
    <t>62606537±3375786</t>
  </si>
  <si>
    <t>61964442±4814158</t>
  </si>
  <si>
    <t>1584537±179104</t>
  </si>
  <si>
    <t>3289337±1226735</t>
  </si>
  <si>
    <t>3122096±653099</t>
  </si>
  <si>
    <t>270061222±27070668</t>
  </si>
  <si>
    <t>274401993±28016509</t>
  </si>
  <si>
    <t>5631756±1982337</t>
  </si>
  <si>
    <t>5321835±1951104</t>
  </si>
  <si>
    <t>676011±288984</t>
  </si>
  <si>
    <t>637298±160309</t>
  </si>
  <si>
    <t>5406997±580085</t>
  </si>
  <si>
    <t>5318069±564685</t>
  </si>
  <si>
    <t>230532±161409</t>
  </si>
  <si>
    <t>259891±229345</t>
  </si>
  <si>
    <t>9055909±1671273</t>
  </si>
  <si>
    <t>8828727±1103395</t>
  </si>
  <si>
    <t>15002709±4954732</t>
  </si>
  <si>
    <t>15604564±956333</t>
  </si>
  <si>
    <t>728088±237782</t>
  </si>
  <si>
    <t>761164±181225</t>
  </si>
  <si>
    <t>514310±112507</t>
  </si>
  <si>
    <t>530101±89491</t>
  </si>
  <si>
    <t>78417812±4604487</t>
  </si>
  <si>
    <t>77751889±4050301</t>
  </si>
  <si>
    <t>1014104±301246</t>
  </si>
  <si>
    <t>1065862±403985</t>
  </si>
  <si>
    <t>187115±51662</t>
  </si>
  <si>
    <t>180758±19679</t>
  </si>
  <si>
    <t>94720271±9674941</t>
  </si>
  <si>
    <t>93468374±5607491</t>
  </si>
  <si>
    <t>1058528±580423</t>
  </si>
  <si>
    <t>354730±262204</t>
  </si>
  <si>
    <t>394041±263933</t>
  </si>
  <si>
    <t>5337690±1926774</t>
  </si>
  <si>
    <t>5082724±1293536</t>
  </si>
  <si>
    <t>556204±302988</t>
  </si>
  <si>
    <t>514695±235088</t>
  </si>
  <si>
    <t>116199283±30113538</t>
  </si>
  <si>
    <t>120085069±17998887</t>
  </si>
  <si>
    <t>2243610±1318286</t>
  </si>
  <si>
    <t>2410267±717813</t>
  </si>
  <si>
    <t>24076664±2406943</t>
  </si>
  <si>
    <t>23772511±1342310</t>
  </si>
  <si>
    <t>1992545±462676</t>
  </si>
  <si>
    <t>2056081±386186</t>
  </si>
  <si>
    <t>381116±121560</t>
  </si>
  <si>
    <t>2439484±700001</t>
  </si>
  <si>
    <t>2527016±401967</t>
  </si>
  <si>
    <t>754627±267301</t>
  </si>
  <si>
    <t>795283±302507</t>
  </si>
  <si>
    <t>866203±287596</t>
  </si>
  <si>
    <t>826727±250436</t>
  </si>
  <si>
    <t>8875633±2110787</t>
  </si>
  <si>
    <t>8607112±1379218</t>
  </si>
  <si>
    <t>10085453±1050863</t>
  </si>
  <si>
    <t>10243559±1188418</t>
  </si>
  <si>
    <t>258421924±40313852</t>
  </si>
  <si>
    <t>253413249±24840487</t>
  </si>
  <si>
    <t>776863±388372</t>
  </si>
  <si>
    <t>1592026±570272</t>
  </si>
  <si>
    <t>1519071±412109</t>
  </si>
  <si>
    <t>287617±230722</t>
  </si>
  <si>
    <t>315065±116125</t>
  </si>
  <si>
    <t>1539280±485679</t>
  </si>
  <si>
    <t>1470203±497508</t>
  </si>
  <si>
    <t>9223132±2489332</t>
  </si>
  <si>
    <t>8904723±1847866</t>
  </si>
  <si>
    <t>19609677±3957246</t>
  </si>
  <si>
    <t>20132326±3341067</t>
  </si>
  <si>
    <t>10483514±3417062</t>
  </si>
  <si>
    <t>10105323±884603</t>
  </si>
  <si>
    <t>249619±139737</t>
  </si>
  <si>
    <t>231292±122215</t>
  </si>
  <si>
    <t>599166±481781</t>
  </si>
  <si>
    <t>2100254±287073</t>
  </si>
  <si>
    <t>2135028±187103</t>
  </si>
  <si>
    <t>7018207±1172908</t>
  </si>
  <si>
    <t>7187919±1383051</t>
  </si>
  <si>
    <t>478458±97667</t>
  </si>
  <si>
    <t>8754816±2016299</t>
  </si>
  <si>
    <t>8547760±555747</t>
  </si>
  <si>
    <t>11063512±8840373</t>
  </si>
  <si>
    <t>12064796±6022573</t>
  </si>
  <si>
    <t>452013±216037</t>
  </si>
  <si>
    <t>479503±216803</t>
  </si>
  <si>
    <t>577227412±22305275</t>
  </si>
  <si>
    <t>572226334±57173386</t>
  </si>
  <si>
    <t>6916147±1126794</t>
  </si>
  <si>
    <t>7052684±1009669</t>
  </si>
  <si>
    <t>29175790±6173273</t>
  </si>
  <si>
    <t>29830582±3069073</t>
  </si>
  <si>
    <t>92289989±16644680</t>
  </si>
  <si>
    <t>90633105±3485716</t>
  </si>
  <si>
    <t>1222643±454204</t>
  </si>
  <si>
    <t>1166669±449598</t>
  </si>
  <si>
    <t>1151984±244038</t>
  </si>
  <si>
    <t>18249969±2893918</t>
  </si>
  <si>
    <t>18580093±2303421</t>
  </si>
  <si>
    <t>1107458±310911</t>
  </si>
  <si>
    <t>1145458±310253</t>
  </si>
  <si>
    <t>45117701±7136935</t>
  </si>
  <si>
    <t>45837006±2902216</t>
  </si>
  <si>
    <t>2748597±745809</t>
  </si>
  <si>
    <t>2663712±618612</t>
  </si>
  <si>
    <t>118387211±27633970</t>
  </si>
  <si>
    <t>115705518±7510991</t>
  </si>
  <si>
    <t>419563±267661</t>
  </si>
  <si>
    <t>390829±182573</t>
  </si>
  <si>
    <t>1793628±902783</t>
  </si>
  <si>
    <t>1705790±303405</t>
  </si>
  <si>
    <t>155923440±15165267</t>
  </si>
  <si>
    <t>154149722±14434333</t>
  </si>
  <si>
    <t>9509963±1919578</t>
  </si>
  <si>
    <t>9735887±1887464</t>
  </si>
  <si>
    <t>5472229±1443478</t>
  </si>
  <si>
    <t>5314871±1130975</t>
  </si>
  <si>
    <t>24203498±4095117</t>
  </si>
  <si>
    <t>23787443±2450719</t>
  </si>
  <si>
    <t>16517361±4713116</t>
  </si>
  <si>
    <t>16959275±1254236</t>
  </si>
  <si>
    <t>1200241±383385</t>
  </si>
  <si>
    <t>1155647±390678</t>
  </si>
  <si>
    <t>2959969±743330</t>
  </si>
  <si>
    <t>3061562±1074996</t>
  </si>
  <si>
    <t>11826460±2051801</t>
  </si>
  <si>
    <t>11609136±1707203</t>
  </si>
  <si>
    <t>52363369±4642937</t>
  </si>
  <si>
    <t>52883568±4595224</t>
  </si>
  <si>
    <t>1341113±691388</t>
  </si>
  <si>
    <t>1267777±594589</t>
  </si>
  <si>
    <t>6639039±1953073</t>
  </si>
  <si>
    <t>6837078±1462992</t>
  </si>
  <si>
    <t>23494751±2910807</t>
  </si>
  <si>
    <t>23776453±1779204</t>
  </si>
  <si>
    <t>371711±93365</t>
  </si>
  <si>
    <t>562409±446618</t>
  </si>
  <si>
    <t>614167±497170</t>
  </si>
  <si>
    <t>951972±114850</t>
  </si>
  <si>
    <t>937196±161090</t>
  </si>
  <si>
    <t>2711338±620129</t>
  </si>
  <si>
    <t>2626199±1013351</t>
  </si>
  <si>
    <t>829789±274633</t>
  </si>
  <si>
    <t>802850±213151</t>
  </si>
  <si>
    <t>2165580±758621</t>
  </si>
  <si>
    <t>2096416±427676</t>
  </si>
  <si>
    <t>3857557±845241</t>
  </si>
  <si>
    <t>3943887±771129</t>
  </si>
  <si>
    <t>335867±204702</t>
  </si>
  <si>
    <t>20644024±6424626</t>
  </si>
  <si>
    <t>20086203±3060297</t>
  </si>
  <si>
    <t>293904±269951</t>
  </si>
  <si>
    <t>261308±378283</t>
  </si>
  <si>
    <t>12104628±2329041</t>
  </si>
  <si>
    <t>12295548±763967</t>
  </si>
  <si>
    <t>15239888±2538713</t>
  </si>
  <si>
    <t>15446417±1127013</t>
  </si>
  <si>
    <t>19425212±2199297</t>
  </si>
  <si>
    <t>19225548±1757543</t>
  </si>
  <si>
    <t>9017833±1626636</t>
  </si>
  <si>
    <t>9151359±924552</t>
  </si>
  <si>
    <t>3367585±1102254</t>
  </si>
  <si>
    <t>3262465±1161649</t>
  </si>
  <si>
    <t>11570628±2441200</t>
  </si>
  <si>
    <t>11387013±883971</t>
  </si>
  <si>
    <t>296412±145302</t>
  </si>
  <si>
    <t>6529146±1458867</t>
  </si>
  <si>
    <t>6636202±499031</t>
  </si>
  <si>
    <t>167109074±9850008</t>
  </si>
  <si>
    <t>166365869±4627784</t>
  </si>
  <si>
    <t>7668790±1316206</t>
  </si>
  <si>
    <t>7557357±1098693</t>
  </si>
  <si>
    <t>51357344±4719801</t>
  </si>
  <si>
    <t>51852791±6634840</t>
  </si>
  <si>
    <t>690840±374404</t>
  </si>
  <si>
    <t>124028543±9413565</t>
  </si>
  <si>
    <t>125195078±17530387</t>
  </si>
  <si>
    <t>6205663±1369692</t>
  </si>
  <si>
    <t>6307316±651119</t>
  </si>
  <si>
    <t>80046197±3694651</t>
  </si>
  <si>
    <t>79675283±4902764</t>
  </si>
  <si>
    <t>4332544±757407</t>
  </si>
  <si>
    <t>4401747±825417</t>
  </si>
  <si>
    <t>3931690±700735</t>
  </si>
  <si>
    <t>4005502±1019953</t>
  </si>
  <si>
    <t>274440±121887</t>
  </si>
  <si>
    <t>12821831±1327864</t>
  </si>
  <si>
    <t>12942678±1471972</t>
  </si>
  <si>
    <t>310388±99061</t>
  </si>
  <si>
    <t>302067±91425</t>
  </si>
  <si>
    <t>685936±239868</t>
  </si>
  <si>
    <t>712165±385269</t>
  </si>
  <si>
    <t>7160115±1165135</t>
  </si>
  <si>
    <t>7267327±1407910</t>
  </si>
  <si>
    <t>5620679±718386</t>
  </si>
  <si>
    <t>5676234±551087</t>
  </si>
  <si>
    <t>7880447±1677105</t>
  </si>
  <si>
    <t>7996752±698697</t>
  </si>
  <si>
    <t>2766362±942597</t>
  </si>
  <si>
    <t>2692919±839507</t>
  </si>
  <si>
    <t>588812±223829</t>
  </si>
  <si>
    <t>613660±407037</t>
  </si>
  <si>
    <t>10438045±2939082</t>
  </si>
  <si>
    <t>10250193±547039</t>
  </si>
  <si>
    <t>1900356±626898</t>
  </si>
  <si>
    <t>1858689±262893</t>
  </si>
  <si>
    <t>81103208±7249216</t>
  </si>
  <si>
    <t>81616819±5091790</t>
  </si>
  <si>
    <t>13941555±1856076</t>
  </si>
  <si>
    <t>14077762±1534385</t>
  </si>
  <si>
    <t>3648897±820539</t>
  </si>
  <si>
    <t>3705929±563877</t>
  </si>
  <si>
    <t>1528219±873099</t>
  </si>
  <si>
    <t>1590917±685519</t>
  </si>
  <si>
    <t>216871±149947</t>
  </si>
  <si>
    <t>227651±121141</t>
  </si>
  <si>
    <t>110820869±16595607</t>
  </si>
  <si>
    <t>111892526±7928834</t>
  </si>
  <si>
    <t>10833600±1881391</t>
  </si>
  <si>
    <t>10693600±1738275</t>
  </si>
  <si>
    <t>3272374±648657</t>
  </si>
  <si>
    <t>3328712±894625</t>
  </si>
  <si>
    <t>14649907±2152855</t>
  </si>
  <si>
    <t>14794754±1543255</t>
  </si>
  <si>
    <t>874781±191952</t>
  </si>
  <si>
    <t>891312±263450</t>
  </si>
  <si>
    <t>2607828±645376</t>
  </si>
  <si>
    <t>2650747±451968</t>
  </si>
  <si>
    <t>593739±397012</t>
  </si>
  <si>
    <t>622472±384571</t>
  </si>
  <si>
    <t>4335882±797893</t>
  </si>
  <si>
    <t>4274559±923115</t>
  </si>
  <si>
    <t>10610642±1635287</t>
  </si>
  <si>
    <t>10503499±1224667</t>
  </si>
  <si>
    <t>890755±249530</t>
  </si>
  <si>
    <t>871649±292823</t>
  </si>
  <si>
    <t>10059638±3823256</t>
  </si>
  <si>
    <t>10345953±4296672</t>
  </si>
  <si>
    <t>32379330±3550738</t>
  </si>
  <si>
    <t>32623063±3246453</t>
  </si>
  <si>
    <t>9095702±1044296</t>
  </si>
  <si>
    <t>9181877±1507757</t>
  </si>
  <si>
    <t>32236468±8121086</t>
  </si>
  <si>
    <t>31768905±3682611</t>
  </si>
  <si>
    <t>615120±287984</t>
  </si>
  <si>
    <t>632681±188217</t>
  </si>
  <si>
    <t>10302765±3029557</t>
  </si>
  <si>
    <t>10558054±4724202</t>
  </si>
  <si>
    <t>13296318±3116194</t>
  </si>
  <si>
    <t>13132275±592671</t>
  </si>
  <si>
    <t>1648993±810596</t>
  </si>
  <si>
    <t>1703083±858107</t>
  </si>
  <si>
    <t>7816531±863678</t>
  </si>
  <si>
    <t>7763178±749792</t>
  </si>
  <si>
    <t>1697070±647240</t>
  </si>
  <si>
    <t>1731962±312294</t>
  </si>
  <si>
    <t>32687084±3860793</t>
  </si>
  <si>
    <t>32939449±4226406</t>
  </si>
  <si>
    <t>883204±307696</t>
  </si>
  <si>
    <t>864200±303047</t>
  </si>
  <si>
    <t>1397757±640160</t>
  </si>
  <si>
    <t>1366228±157960</t>
  </si>
  <si>
    <t>1188824±631497</t>
  </si>
  <si>
    <t>66689097±5045031</t>
  </si>
  <si>
    <t>66427663±2825729</t>
  </si>
  <si>
    <t>12604009±3118408</t>
  </si>
  <si>
    <t>12412639±3297033</t>
  </si>
  <si>
    <t>3999301±635057</t>
  </si>
  <si>
    <t>4033208±431914</t>
  </si>
  <si>
    <t>3786104±780914</t>
  </si>
  <si>
    <t>3847100±1403174</t>
  </si>
  <si>
    <t>1137919±123662</t>
  </si>
  <si>
    <t>1150271±312671</t>
  </si>
  <si>
    <t>169647±120601</t>
  </si>
  <si>
    <t>543227073±73478362</t>
  </si>
  <si>
    <t>546552887±29488407</t>
  </si>
  <si>
    <t>2329511±465376</t>
  </si>
  <si>
    <t>2305940±388637</t>
  </si>
  <si>
    <t>872780±152008</t>
  </si>
  <si>
    <t>862946±236931</t>
  </si>
  <si>
    <t>282710±124546</t>
  </si>
  <si>
    <t>275859±145111</t>
  </si>
  <si>
    <t>50934098±8454122</t>
  </si>
  <si>
    <t>50559215±5042402</t>
  </si>
  <si>
    <t>4403650±988393</t>
  </si>
  <si>
    <t>4452644±910792</t>
  </si>
  <si>
    <t>31722528±1544903</t>
  </si>
  <si>
    <t>31649087±1251028</t>
  </si>
  <si>
    <t>6999009±1241275</t>
  </si>
  <si>
    <t>7060633±1160666</t>
  </si>
  <si>
    <t>61121157±8766856</t>
  </si>
  <si>
    <t>60763282±3145609</t>
  </si>
  <si>
    <t>169135±36024</t>
  </si>
  <si>
    <t>170627±15397</t>
  </si>
  <si>
    <t>732373±312440</t>
  </si>
  <si>
    <t>762677±262215</t>
  </si>
  <si>
    <t>749918±255461</t>
  </si>
  <si>
    <t>4083437±938697</t>
  </si>
  <si>
    <t>4039768±806307</t>
  </si>
  <si>
    <t>1020931311±66129501</t>
  </si>
  <si>
    <t>1017985394±49341554</t>
  </si>
  <si>
    <t>495682±214239</t>
  </si>
  <si>
    <t>505026±160828</t>
  </si>
  <si>
    <t>1307043±398436</t>
  </si>
  <si>
    <t>1290526±276701</t>
  </si>
  <si>
    <t>1236833±1401014</t>
  </si>
  <si>
    <t>1291082±877047</t>
  </si>
  <si>
    <t>13680152±4672597</t>
  </si>
  <si>
    <t>13839505±1157001</t>
  </si>
  <si>
    <t>404718±208529</t>
  </si>
  <si>
    <t>833964±385796</t>
  </si>
  <si>
    <t>851582±486532</t>
  </si>
  <si>
    <t>446184±329157</t>
  </si>
  <si>
    <t>461256±417665</t>
  </si>
  <si>
    <t>6921698±1331162</t>
  </si>
  <si>
    <t>6871141±1230634</t>
  </si>
  <si>
    <t>468520±184045</t>
  </si>
  <si>
    <t>475521±174805</t>
  </si>
  <si>
    <t>722697±286180</t>
  </si>
  <si>
    <t>732021±142850</t>
  </si>
  <si>
    <t>3436458±1572570</t>
  </si>
  <si>
    <t>3386371±738249</t>
  </si>
  <si>
    <t>2626877832±216087419</t>
  </si>
  <si>
    <t>2618810819±209010242</t>
  </si>
  <si>
    <t>3782516±732198</t>
  </si>
  <si>
    <t>3752594±888722</t>
  </si>
  <si>
    <t>218568±146901</t>
  </si>
  <si>
    <t>957357±505414</t>
  </si>
  <si>
    <t>941927±256773</t>
  </si>
  <si>
    <t>4573956±1275568</t>
  </si>
  <si>
    <t>4534038±822074</t>
  </si>
  <si>
    <t>2600713±851717</t>
  </si>
  <si>
    <t>2640645±1518701</t>
  </si>
  <si>
    <t>2192016±942124</t>
  </si>
  <si>
    <t>2217731±142720</t>
  </si>
  <si>
    <t>5304401±2310117</t>
  </si>
  <si>
    <t>5374097±1545108</t>
  </si>
  <si>
    <t>6665018±1222794</t>
  </si>
  <si>
    <t>6705200±1135551</t>
  </si>
  <si>
    <t>1588796688±147480075</t>
  </si>
  <si>
    <t>1593028191±79209337</t>
  </si>
  <si>
    <t>10710932±1225481</t>
  </si>
  <si>
    <t>10678027±371620</t>
  </si>
  <si>
    <t>917839±524785</t>
  </si>
  <si>
    <t>899744±575665</t>
  </si>
  <si>
    <t>6817422±1133770</t>
  </si>
  <si>
    <t>6852461±964024</t>
  </si>
  <si>
    <t>3688187±1381302</t>
  </si>
  <si>
    <t>3727924±992843</t>
  </si>
  <si>
    <t>616593±149922</t>
  </si>
  <si>
    <t>8440260±1742729</t>
  </si>
  <si>
    <t>8484456±775552</t>
  </si>
  <si>
    <t>16834074±2236451</t>
  </si>
  <si>
    <t>16900944±2148701</t>
  </si>
  <si>
    <t>50995393±11528970</t>
  </si>
  <si>
    <t>50674864±10081498</t>
  </si>
  <si>
    <t>34170545±4947440</t>
  </si>
  <si>
    <t>34049133±2976194</t>
  </si>
  <si>
    <t>28722750±3390025</t>
  </si>
  <si>
    <t>28633673±2757846</t>
  </si>
  <si>
    <t>1826134±457255</t>
  </si>
  <si>
    <t>1836327±137409</t>
  </si>
  <si>
    <t>13158608±1688967</t>
  </si>
  <si>
    <t>13208328±2030952</t>
  </si>
  <si>
    <t>3293403937±198049465</t>
  </si>
  <si>
    <t>3287717557±234627208</t>
  </si>
  <si>
    <t>187518±23723</t>
  </si>
  <si>
    <t>15523355±1962127</t>
  </si>
  <si>
    <t>15477892±1622144</t>
  </si>
  <si>
    <t>1337005±204169</t>
  </si>
  <si>
    <t>2845505±714670</t>
  </si>
  <si>
    <t>2862388±746457</t>
  </si>
  <si>
    <t>2833608±1808838</t>
  </si>
  <si>
    <t>2797983±1324145</t>
  </si>
  <si>
    <t>379108±112751</t>
  </si>
  <si>
    <t>1677382±694551</t>
  </si>
  <si>
    <t>1696570±1125982</t>
  </si>
  <si>
    <t>24746467±3980169</t>
  </si>
  <si>
    <t>24657776±4378234</t>
  </si>
  <si>
    <t>374222±126134</t>
  </si>
  <si>
    <t>199451±205181</t>
  </si>
  <si>
    <t>3542035±938215</t>
  </si>
  <si>
    <t>3524726±627670</t>
  </si>
  <si>
    <t>297574277±32285751</t>
  </si>
  <si>
    <t>297007495±17695609</t>
  </si>
  <si>
    <t>471862±200745</t>
  </si>
  <si>
    <t>513185±130148</t>
  </si>
  <si>
    <t>510587±145853</t>
  </si>
  <si>
    <t>3634786±1593547</t>
  </si>
  <si>
    <t>3660310±1195215</t>
  </si>
  <si>
    <t>567560±163907</t>
  </si>
  <si>
    <t>562203±475703</t>
  </si>
  <si>
    <t>531863±85621</t>
  </si>
  <si>
    <t>529550±205219</t>
  </si>
  <si>
    <t>9180400±1882938</t>
  </si>
  <si>
    <t>9150215±2025263</t>
  </si>
  <si>
    <t>4750277±1673950</t>
  </si>
  <si>
    <t>4723899±1873698</t>
  </si>
  <si>
    <t>1119390±170709</t>
  </si>
  <si>
    <t>1114202±563895</t>
  </si>
  <si>
    <t>29529658±2137124</t>
  </si>
  <si>
    <t>29502724±1829386</t>
  </si>
  <si>
    <t>6100346±528211</t>
  </si>
  <si>
    <t>6110380±1039411</t>
  </si>
  <si>
    <t>1231520±584892</t>
  </si>
  <si>
    <t>1237608±168031</t>
  </si>
  <si>
    <t>2935025±1371796</t>
  </si>
  <si>
    <t>2948878±711187</t>
  </si>
  <si>
    <t>19694029±3423777</t>
  </si>
  <si>
    <t>19660918±2280798</t>
  </si>
  <si>
    <t>470316±254383</t>
  </si>
  <si>
    <t>1889175±1590835</t>
  </si>
  <si>
    <t>1905368±1670506</t>
  </si>
  <si>
    <t>1779263±639779</t>
  </si>
  <si>
    <t>1773180±572484</t>
  </si>
  <si>
    <t>51477551±8683663</t>
  </si>
  <si>
    <t>51410320±5515762</t>
  </si>
  <si>
    <t>15412961±4626225</t>
  </si>
  <si>
    <t>15364889±6600963</t>
  </si>
  <si>
    <t>808356±332447</t>
  </si>
  <si>
    <t>810991±273797</t>
  </si>
  <si>
    <t>750156±257743</t>
  </si>
  <si>
    <t>1185439±443532</t>
  </si>
  <si>
    <t>2483024±2319636</t>
  </si>
  <si>
    <t>2469440±1169930</t>
  </si>
  <si>
    <t>2183511±302013</t>
  </si>
  <si>
    <t>2187329±1026418</t>
  </si>
  <si>
    <t>11298107±1670279</t>
  </si>
  <si>
    <t>11290305±914638</t>
  </si>
  <si>
    <t>1719106±738391</t>
  </si>
  <si>
    <t>1722747±564936</t>
  </si>
  <si>
    <t>33899780±5177241</t>
  </si>
  <si>
    <t>33877042±2044584</t>
  </si>
  <si>
    <t>539269±356386</t>
  </si>
  <si>
    <t>1372040±233703</t>
  </si>
  <si>
    <t>1371315±124365</t>
  </si>
  <si>
    <t>104769799±7487518</t>
  </si>
  <si>
    <t>104749156±6253001</t>
  </si>
  <si>
    <t>22293766±8357167</t>
  </si>
  <si>
    <t>22278174±3153800</t>
  </si>
  <si>
    <t>756019±604591</t>
  </si>
  <si>
    <t>2647786±1075080</t>
  </si>
  <si>
    <t>1364198±849702</t>
  </si>
  <si>
    <t>766499±297269</t>
  </si>
  <si>
    <t>587579±324383</t>
  </si>
  <si>
    <t>354864±68323</t>
  </si>
  <si>
    <t>187989±41694</t>
  </si>
  <si>
    <t>1230750±286565</t>
  </si>
  <si>
    <t>763369±168117</t>
  </si>
  <si>
    <t>793629±214667</t>
  </si>
  <si>
    <t>AT1G16410</t>
  </si>
  <si>
    <t>AT3G11170</t>
  </si>
  <si>
    <t>AT2G26250</t>
  </si>
  <si>
    <t>ATCG00150</t>
  </si>
  <si>
    <t>AT1G54010</t>
  </si>
  <si>
    <t>ATCG00660</t>
  </si>
  <si>
    <t>AT5G14120</t>
  </si>
  <si>
    <t>AT5G57030</t>
  </si>
  <si>
    <t>AT5G23040</t>
  </si>
  <si>
    <t>AT3G17970</t>
  </si>
  <si>
    <t>AT2G40100</t>
  </si>
  <si>
    <t>AT3G16520</t>
  </si>
  <si>
    <t>AT5G60540</t>
  </si>
  <si>
    <t>AT5G51545</t>
  </si>
  <si>
    <t>AT1G72640</t>
  </si>
  <si>
    <t>AT3G26570</t>
  </si>
  <si>
    <t>AT2G06850</t>
  </si>
  <si>
    <t>AT4G04610</t>
  </si>
  <si>
    <t>AT2G22950</t>
  </si>
  <si>
    <t>AT3G28900</t>
  </si>
  <si>
    <t>AT3G20680</t>
  </si>
  <si>
    <t>AT2G43100</t>
  </si>
  <si>
    <t>AT1G29310</t>
  </si>
  <si>
    <t>AT3G09260</t>
  </si>
  <si>
    <t>AT5G16010</t>
  </si>
  <si>
    <t>AT1G66260</t>
  </si>
  <si>
    <t>AT5G52960</t>
  </si>
  <si>
    <t>AT5G57345</t>
  </si>
  <si>
    <t>AT4G24510</t>
  </si>
  <si>
    <t>AT3G51140</t>
  </si>
  <si>
    <t>AT4G31500</t>
  </si>
  <si>
    <t>AT1G20950</t>
  </si>
  <si>
    <t>AT1G29920</t>
  </si>
  <si>
    <t>AT2G45740</t>
  </si>
  <si>
    <t>ATCG00520</t>
  </si>
  <si>
    <t>AT3G07110</t>
  </si>
  <si>
    <t>AT3G08010</t>
  </si>
  <si>
    <t>AT3G09300</t>
  </si>
  <si>
    <t>AT2G41040</t>
  </si>
  <si>
    <t>AT4G26670</t>
  </si>
  <si>
    <t>AT1G14320</t>
  </si>
  <si>
    <t>AT3G48930</t>
  </si>
  <si>
    <t>AT3G26520</t>
  </si>
  <si>
    <t>AT2G27530</t>
  </si>
  <si>
    <t>AT1G18060</t>
  </si>
  <si>
    <t>AT5G53170</t>
  </si>
  <si>
    <t>AT3G26900</t>
  </si>
  <si>
    <t>AT3G08530</t>
  </si>
  <si>
    <t>AT1G02280</t>
  </si>
  <si>
    <t>AT1G06400</t>
  </si>
  <si>
    <t>AT5G50100</t>
  </si>
  <si>
    <t>AT1G64740</t>
  </si>
  <si>
    <t>AT3G51510</t>
  </si>
  <si>
    <t>AT1G49750</t>
  </si>
  <si>
    <t>AT2G24050</t>
  </si>
  <si>
    <t>AT1G48110</t>
  </si>
  <si>
    <t>AT5G63180</t>
  </si>
  <si>
    <t>AT2G42070</t>
  </si>
  <si>
    <t>AT3G24830</t>
  </si>
  <si>
    <t>AT1G49660</t>
  </si>
  <si>
    <t>ATCG00760</t>
  </si>
  <si>
    <t>AT5G42100</t>
  </si>
  <si>
    <t>AT4G33580</t>
  </si>
  <si>
    <t>AT5G35970</t>
  </si>
  <si>
    <t>AT5G25220</t>
  </si>
  <si>
    <t>AT2G41840</t>
  </si>
  <si>
    <t>AT1G24100</t>
  </si>
  <si>
    <t>AT1G13110</t>
  </si>
  <si>
    <t>AT3G23450</t>
  </si>
  <si>
    <t>AT4G25450</t>
  </si>
  <si>
    <t>AT3G28220</t>
  </si>
  <si>
    <t>AT3G11940</t>
  </si>
  <si>
    <t>AT2G44230</t>
  </si>
  <si>
    <t>AT4G28030</t>
  </si>
  <si>
    <t>AT3G59870</t>
  </si>
  <si>
    <t>AT3G57890</t>
  </si>
  <si>
    <t>AT3G49560</t>
  </si>
  <si>
    <t>AT1G14670</t>
  </si>
  <si>
    <t>AT5G08650</t>
  </si>
  <si>
    <t>AT2G38700</t>
  </si>
  <si>
    <t>AT2G25450</t>
  </si>
  <si>
    <t>AT2G05620</t>
  </si>
  <si>
    <t>AT4G14070</t>
  </si>
  <si>
    <t>AT1G02780</t>
  </si>
  <si>
    <t>AT1G52000</t>
  </si>
  <si>
    <t>AT5G51820</t>
  </si>
  <si>
    <t>AT3G43270</t>
  </si>
  <si>
    <t>AT4G15560</t>
  </si>
  <si>
    <t>AT5G21326</t>
  </si>
  <si>
    <t>AT2G43530</t>
  </si>
  <si>
    <t>AT3G54600</t>
  </si>
  <si>
    <t>AT3G63520</t>
  </si>
  <si>
    <t>AT1G01960</t>
  </si>
  <si>
    <t>AT3G28200</t>
  </si>
  <si>
    <t>AT5G02940</t>
  </si>
  <si>
    <t>AT2G05520</t>
  </si>
  <si>
    <t>AT4G00238</t>
  </si>
  <si>
    <t>AT1G44446</t>
  </si>
  <si>
    <t>AT4G20960</t>
  </si>
  <si>
    <t>AT2G33380</t>
  </si>
  <si>
    <t>ATCG00130</t>
  </si>
  <si>
    <t>AT2G29360</t>
  </si>
  <si>
    <t>AT3G23810</t>
  </si>
  <si>
    <t>AT3G43800</t>
  </si>
  <si>
    <t>AT3G53020</t>
  </si>
  <si>
    <t>AT1G15710</t>
  </si>
  <si>
    <t>AT1G58290</t>
  </si>
  <si>
    <t>AT5G52310</t>
  </si>
  <si>
    <t>AT5G16400</t>
  </si>
  <si>
    <t>AT4G30580</t>
  </si>
  <si>
    <t>AT4G16390</t>
  </si>
  <si>
    <t>AT3G63160</t>
  </si>
  <si>
    <t>AT2G21390</t>
  </si>
  <si>
    <t>AT1G41830</t>
  </si>
  <si>
    <t>AT1G64680</t>
  </si>
  <si>
    <t>AT1G29400</t>
  </si>
  <si>
    <t>AT1G58380</t>
  </si>
  <si>
    <t>AT5G24690</t>
  </si>
  <si>
    <t>AT1G72930</t>
  </si>
  <si>
    <t>AT3G51600</t>
  </si>
  <si>
    <t>AT5G59850</t>
  </si>
  <si>
    <t>AT3G52590</t>
  </si>
  <si>
    <t>AT4G04770</t>
  </si>
  <si>
    <t>AT5G03455</t>
  </si>
  <si>
    <t>AT3G28290</t>
  </si>
  <si>
    <t>AT3G32930</t>
  </si>
  <si>
    <t>AT5G44020</t>
  </si>
  <si>
    <t>AT1G01790</t>
  </si>
  <si>
    <t>AT2G40610</t>
  </si>
  <si>
    <t>ATCG00905</t>
  </si>
  <si>
    <t>AT4G34240</t>
  </si>
  <si>
    <t>AT4G00585</t>
  </si>
  <si>
    <t>AT4G26690</t>
  </si>
  <si>
    <t>AT4G28780</t>
  </si>
  <si>
    <t>AT1G69620</t>
  </si>
  <si>
    <t>AT3G08943</t>
  </si>
  <si>
    <t>AT1G54500</t>
  </si>
  <si>
    <t>AT3G10370</t>
  </si>
  <si>
    <t>AT5G48960</t>
  </si>
  <si>
    <t>AT4G08280</t>
  </si>
  <si>
    <t>AT3G02200</t>
  </si>
  <si>
    <t>AT1G48920</t>
  </si>
  <si>
    <t>AT1G13320</t>
  </si>
  <si>
    <t>AT5G47200</t>
  </si>
  <si>
    <t>AT5G25610</t>
  </si>
  <si>
    <t>AT1G63680</t>
  </si>
  <si>
    <t>AT1G23130</t>
  </si>
  <si>
    <t>AT5G55850</t>
  </si>
  <si>
    <t>AT1G18170</t>
  </si>
  <si>
    <t>AT1G30530</t>
  </si>
  <si>
    <t>AT3G58170</t>
  </si>
  <si>
    <t>AT5G10330</t>
  </si>
  <si>
    <t>AT1G72810</t>
  </si>
  <si>
    <t>AT1G43560</t>
  </si>
  <si>
    <t>AT5G19460</t>
  </si>
  <si>
    <t>AT1G45230</t>
  </si>
  <si>
    <t>AT4G21445</t>
  </si>
  <si>
    <t>AT5G45750</t>
  </si>
  <si>
    <t>AT1G06460</t>
  </si>
  <si>
    <t>AT4G30720</t>
  </si>
  <si>
    <t>AT4G39800</t>
  </si>
  <si>
    <t>AT1G09780</t>
  </si>
  <si>
    <t>AT4G33350</t>
  </si>
  <si>
    <t>AT5G50370</t>
  </si>
  <si>
    <t>AT2G02990</t>
  </si>
  <si>
    <t>AT4G18970</t>
  </si>
  <si>
    <t>AT4G14890</t>
  </si>
  <si>
    <t>AT4G17530</t>
  </si>
  <si>
    <t>AT3G04940</t>
  </si>
  <si>
    <t>AT2G25080</t>
  </si>
  <si>
    <t>AT2G05380</t>
  </si>
  <si>
    <t>AT1G73990</t>
  </si>
  <si>
    <t>AT5G04900</t>
  </si>
  <si>
    <t>AT5G54960</t>
  </si>
  <si>
    <t>AT1G71820</t>
  </si>
  <si>
    <t>AT4G29670</t>
  </si>
  <si>
    <t>AT1G07780</t>
  </si>
  <si>
    <t>AT5G27850</t>
  </si>
  <si>
    <t>AT1G04270</t>
  </si>
  <si>
    <t>AT1G23310</t>
  </si>
  <si>
    <t>AT1G10670</t>
  </si>
  <si>
    <t>AT1G09590</t>
  </si>
  <si>
    <t>AT5G59910</t>
  </si>
  <si>
    <t>AT5G65730</t>
  </si>
  <si>
    <t>AT4G04830</t>
  </si>
  <si>
    <t>AT1G52160</t>
  </si>
  <si>
    <t>AT5G02870</t>
  </si>
  <si>
    <t>AT3G24430</t>
  </si>
  <si>
    <t>AT5G19780</t>
  </si>
  <si>
    <t>AT3G01440</t>
  </si>
  <si>
    <t>AT4G37550</t>
  </si>
  <si>
    <t>AT5G19690</t>
  </si>
  <si>
    <t>AT5G46420</t>
  </si>
  <si>
    <t>AT4G09730</t>
  </si>
  <si>
    <t>AT4G27560</t>
  </si>
  <si>
    <t>AT5G38980</t>
  </si>
  <si>
    <t>ATCG01310</t>
  </si>
  <si>
    <t>ATCG00570</t>
  </si>
  <si>
    <t>AT5G08590</t>
  </si>
  <si>
    <t>AT4G23600</t>
  </si>
  <si>
    <t>AT2G43460</t>
  </si>
  <si>
    <t>AT3G04650</t>
  </si>
  <si>
    <t>ATCG01020</t>
  </si>
  <si>
    <t>AT2G39390</t>
  </si>
  <si>
    <t>AT2G31790</t>
  </si>
  <si>
    <t>AT2G30390</t>
  </si>
  <si>
    <t>AT3G50370</t>
  </si>
  <si>
    <t>AT1G56330</t>
  </si>
  <si>
    <t>AT1G58270</t>
  </si>
  <si>
    <t>AT3G62910</t>
  </si>
  <si>
    <t>AT5G65840</t>
  </si>
  <si>
    <t>AT5G13440</t>
  </si>
  <si>
    <t>AT3G16570</t>
  </si>
  <si>
    <t>AT5G01600</t>
  </si>
  <si>
    <t>AT5G36790</t>
  </si>
  <si>
    <t>AT1G66130</t>
  </si>
  <si>
    <t>AT5G66040</t>
  </si>
  <si>
    <t>AT3G02880</t>
  </si>
  <si>
    <t>AT3G23390</t>
  </si>
  <si>
    <t>AT1G72150</t>
  </si>
  <si>
    <t>AT3G55750</t>
  </si>
  <si>
    <t>AT5G24020</t>
  </si>
  <si>
    <t>AT2G31810</t>
  </si>
  <si>
    <t>AT5G52650</t>
  </si>
  <si>
    <t>AT2G18230</t>
  </si>
  <si>
    <t>AT4G31780</t>
  </si>
  <si>
    <t>AT3G56090</t>
  </si>
  <si>
    <t>AT5G14660</t>
  </si>
  <si>
    <t>AT5G47930</t>
  </si>
  <si>
    <t>AT1G60550</t>
  </si>
  <si>
    <t>AT1G41880</t>
  </si>
  <si>
    <t>AT2G19680</t>
  </si>
  <si>
    <t>AT4G24780</t>
  </si>
  <si>
    <t>AT5G27560</t>
  </si>
  <si>
    <t>AT2G21330</t>
  </si>
  <si>
    <t>AT5G20650</t>
  </si>
  <si>
    <t>AT4G10450</t>
  </si>
  <si>
    <t>AT2G27860</t>
  </si>
  <si>
    <t>AT3G46630</t>
  </si>
  <si>
    <t>AT5G03900</t>
  </si>
  <si>
    <t>AT1G74880</t>
  </si>
  <si>
    <t>AT3G25770</t>
  </si>
  <si>
    <t>AT1G35580</t>
  </si>
  <si>
    <t>AT4G37040</t>
  </si>
  <si>
    <t>AT5G61060</t>
  </si>
  <si>
    <t>AT5G63470</t>
  </si>
  <si>
    <t>AT1G49300</t>
  </si>
  <si>
    <t>AT2G46100</t>
  </si>
  <si>
    <t>AT5G46020</t>
  </si>
  <si>
    <t>AT3G44310</t>
  </si>
  <si>
    <t>AT5G14740</t>
  </si>
  <si>
    <t>AT1G08640</t>
  </si>
  <si>
    <t>AT2G39850</t>
  </si>
  <si>
    <t>AT3G23700</t>
  </si>
  <si>
    <t>AT1G22630</t>
  </si>
  <si>
    <t>AT3G57410</t>
  </si>
  <si>
    <t>AT2G23070</t>
  </si>
  <si>
    <t>AT1G57720</t>
  </si>
  <si>
    <t>AT2G20140</t>
  </si>
  <si>
    <t>AT2G17695</t>
  </si>
  <si>
    <t>AT3G03250</t>
  </si>
  <si>
    <t>AT3G15980</t>
  </si>
  <si>
    <t>AT1G48860</t>
  </si>
  <si>
    <t>AT1G78850</t>
  </si>
  <si>
    <t>AT4G14040</t>
  </si>
  <si>
    <t>AT3G09980</t>
  </si>
  <si>
    <t>AT2G39010</t>
  </si>
  <si>
    <t>AT4G00490</t>
  </si>
  <si>
    <t>AT3G44100</t>
  </si>
  <si>
    <t>AT3G04590</t>
  </si>
  <si>
    <t>AT2G24850</t>
  </si>
  <si>
    <t>AT5G15230</t>
  </si>
  <si>
    <t>AT3G55610</t>
  </si>
  <si>
    <t>AT4G29220</t>
  </si>
  <si>
    <t>AT1G56500</t>
  </si>
  <si>
    <t>AT5G44070</t>
  </si>
  <si>
    <t>AT1G48610</t>
  </si>
  <si>
    <t>AT3G14110</t>
  </si>
  <si>
    <t>AT3G20810</t>
  </si>
  <si>
    <t>AT4G37980</t>
  </si>
  <si>
    <t>AT1G56430</t>
  </si>
  <si>
    <t>AT5G02450</t>
  </si>
  <si>
    <t>AT5G61020</t>
  </si>
  <si>
    <t>AT3G59840</t>
  </si>
  <si>
    <t>AT2G33070</t>
  </si>
  <si>
    <t>AT4G36940</t>
  </si>
  <si>
    <t>AT5G22800</t>
  </si>
  <si>
    <t>AT5G59290</t>
  </si>
  <si>
    <t>AT3G22230</t>
  </si>
  <si>
    <t>AT1G18500</t>
  </si>
  <si>
    <t>ATCG00500</t>
  </si>
  <si>
    <t>AT1G49650</t>
  </si>
  <si>
    <t>AT1G08490</t>
  </si>
  <si>
    <t>AT5G23900</t>
  </si>
  <si>
    <t>AT3G01670</t>
  </si>
  <si>
    <t>AT5G45930</t>
  </si>
  <si>
    <t>AT5G62630</t>
  </si>
  <si>
    <t>AT5G08540</t>
  </si>
  <si>
    <t>AT2G22990</t>
  </si>
  <si>
    <t>AT1G76030</t>
  </si>
  <si>
    <t>AT4G10060</t>
  </si>
  <si>
    <t>AT1G35340</t>
  </si>
  <si>
    <t>AT1G07920</t>
  </si>
  <si>
    <t>AT2G14750</t>
  </si>
  <si>
    <t>AT3G48990</t>
  </si>
  <si>
    <t>AT3G52230</t>
  </si>
  <si>
    <t>AT2G07698</t>
  </si>
  <si>
    <t>AT1G66820</t>
  </si>
  <si>
    <t>AT5G65010</t>
  </si>
  <si>
    <t>AT3G12780</t>
  </si>
  <si>
    <t>AT1G31180</t>
  </si>
  <si>
    <t>AT4G34620</t>
  </si>
  <si>
    <t>AT1G49240</t>
  </si>
  <si>
    <t>AT2G43750</t>
  </si>
  <si>
    <t>AT5G50210</t>
  </si>
  <si>
    <t>AT1G10290</t>
  </si>
  <si>
    <t>AT5G63680</t>
  </si>
  <si>
    <t>AT5G64940</t>
  </si>
  <si>
    <t>AT4G01985</t>
  </si>
  <si>
    <t>AT2G36160</t>
  </si>
  <si>
    <t>AT4G26555</t>
  </si>
  <si>
    <t>AT3G42790</t>
  </si>
  <si>
    <t>AT1G25490</t>
  </si>
  <si>
    <t>AT5G38430</t>
  </si>
  <si>
    <t>AT1G19670</t>
  </si>
  <si>
    <t>AT3G58510</t>
  </si>
  <si>
    <t>AT1G32520</t>
  </si>
  <si>
    <t>AT4G30530</t>
  </si>
  <si>
    <t>AT4G03150</t>
  </si>
  <si>
    <t>AT5G16590</t>
  </si>
  <si>
    <t>AT5G39590</t>
  </si>
  <si>
    <t>AT4G14540</t>
  </si>
  <si>
    <t>AT1G27130</t>
  </si>
  <si>
    <t>AT2G27290</t>
  </si>
  <si>
    <t>AT4G28750</t>
  </si>
  <si>
    <t>AT3G15840</t>
  </si>
  <si>
    <t>AT4G24750</t>
  </si>
  <si>
    <t>AT2G23820</t>
  </si>
  <si>
    <t>AT5G11170</t>
  </si>
  <si>
    <t>AT1G52400</t>
  </si>
  <si>
    <t>AT5G41520</t>
  </si>
  <si>
    <t>AT2G45070</t>
  </si>
  <si>
    <t>AT3G10650</t>
  </si>
  <si>
    <t>AT5G17870</t>
  </si>
  <si>
    <t>AT3G56290</t>
  </si>
  <si>
    <t>AT5G15970</t>
  </si>
  <si>
    <t>AT1G78870</t>
  </si>
  <si>
    <t>AT4G33760</t>
  </si>
  <si>
    <t>AT4G13670</t>
  </si>
  <si>
    <t>AT2G23610</t>
  </si>
  <si>
    <t>AT5G64400</t>
  </si>
  <si>
    <t>AT1G15730</t>
  </si>
  <si>
    <t>AT4G39200</t>
  </si>
  <si>
    <t>AT4G39960</t>
  </si>
  <si>
    <t>AT2G27680</t>
  </si>
  <si>
    <t>AT1G70820</t>
  </si>
  <si>
    <t>AT4G21210</t>
  </si>
  <si>
    <t>AT3G48730</t>
  </si>
  <si>
    <t>AT2G30170</t>
  </si>
  <si>
    <t>AT5G61500</t>
  </si>
  <si>
    <t>AT3G02180</t>
  </si>
  <si>
    <t>AT4G23170</t>
  </si>
  <si>
    <t>AT3G27050</t>
  </si>
  <si>
    <t>AT2G24020</t>
  </si>
  <si>
    <t>AT4G02770</t>
  </si>
  <si>
    <t>AT3G59970</t>
  </si>
  <si>
    <t>AT1G33140</t>
  </si>
  <si>
    <t>AT1G55210</t>
  </si>
  <si>
    <t>AT1G13930</t>
  </si>
  <si>
    <t>AT3G26650</t>
  </si>
  <si>
    <t>AT1G20450</t>
  </si>
  <si>
    <t>AT5G17670</t>
  </si>
  <si>
    <t>AT4G26410</t>
  </si>
  <si>
    <t>AT2G29450</t>
  </si>
  <si>
    <t>AT1G13280</t>
  </si>
  <si>
    <t>AT5G50950</t>
  </si>
  <si>
    <t>AT2G27720</t>
  </si>
  <si>
    <t>AT4G30270</t>
  </si>
  <si>
    <t>AT5G43970</t>
  </si>
  <si>
    <t>AT3G46030</t>
  </si>
  <si>
    <t>AT1G19020</t>
  </si>
  <si>
    <t>AT4G32470</t>
  </si>
  <si>
    <t>AT1G60990</t>
  </si>
  <si>
    <t>AT5G36170</t>
  </si>
  <si>
    <t>AT1G27390</t>
  </si>
  <si>
    <t>AT1G66580</t>
  </si>
  <si>
    <t>AT2G19570</t>
  </si>
  <si>
    <t>AT4G09000</t>
  </si>
  <si>
    <t>AT1G26220</t>
  </si>
  <si>
    <t>AT4G35310</t>
  </si>
  <si>
    <t>AT3G16760</t>
  </si>
  <si>
    <t>AT1G74640</t>
  </si>
  <si>
    <t>AT4G25900</t>
  </si>
  <si>
    <t>AT1G16700</t>
  </si>
  <si>
    <t>AT2G18020</t>
  </si>
  <si>
    <t>AT5G23310</t>
  </si>
  <si>
    <t>AT1G54270</t>
  </si>
  <si>
    <t>AT5G44320</t>
  </si>
  <si>
    <t>AT1G03680</t>
  </si>
  <si>
    <t>AT3G56910</t>
  </si>
  <si>
    <t>AT4G27090</t>
  </si>
  <si>
    <t>AT5G67510</t>
  </si>
  <si>
    <t>AT3G09810</t>
  </si>
  <si>
    <t>AT1G29250</t>
  </si>
  <si>
    <t>AT5G08410</t>
  </si>
  <si>
    <t>AT5G16130</t>
  </si>
  <si>
    <t>AT5G57440</t>
  </si>
  <si>
    <t>AT1G73530</t>
  </si>
  <si>
    <t>AT2G37550</t>
  </si>
  <si>
    <t>AT3G10060</t>
  </si>
  <si>
    <t>AT5G35170</t>
  </si>
  <si>
    <t>AT5G45280</t>
  </si>
  <si>
    <t>AT2G44650</t>
  </si>
  <si>
    <t>AT4G23670</t>
  </si>
  <si>
    <t>AT1G08520</t>
  </si>
  <si>
    <t>AT1G55980</t>
  </si>
  <si>
    <t>AT5G14920</t>
  </si>
  <si>
    <t>AT1G32070</t>
  </si>
  <si>
    <t>AT3G49680</t>
  </si>
  <si>
    <t>AT3G56460</t>
  </si>
  <si>
    <t>AT1G29350</t>
  </si>
  <si>
    <t>AT1G69830</t>
  </si>
  <si>
    <t>AT3G15020</t>
  </si>
  <si>
    <t>AT1G01080</t>
  </si>
  <si>
    <t>AT5G24770</t>
  </si>
  <si>
    <t>AT1G70310</t>
  </si>
  <si>
    <t>AT1G19570</t>
  </si>
  <si>
    <t>AT5G11670</t>
  </si>
  <si>
    <t>AT1G17050</t>
  </si>
  <si>
    <t>AT3G02080</t>
  </si>
  <si>
    <t>AT5G16840</t>
  </si>
  <si>
    <t>AT1G51100</t>
  </si>
  <si>
    <t>AT3G09500</t>
  </si>
  <si>
    <t>AT1G69510</t>
  </si>
  <si>
    <t>AT5G28500</t>
  </si>
  <si>
    <t>AT3G53560</t>
  </si>
  <si>
    <t>AT3G62530</t>
  </si>
  <si>
    <t>AT1G73230</t>
  </si>
  <si>
    <t>AT4G35830</t>
  </si>
  <si>
    <t>AT1G64400</t>
  </si>
  <si>
    <t>AT4G25210</t>
  </si>
  <si>
    <t>AT5G20290</t>
  </si>
  <si>
    <t>AT3G19480</t>
  </si>
  <si>
    <t>AT1G78915</t>
  </si>
  <si>
    <t>AT1G15270</t>
  </si>
  <si>
    <t>AT2G04700</t>
  </si>
  <si>
    <t>AT1G19920</t>
  </si>
  <si>
    <t>AT5G22780</t>
  </si>
  <si>
    <t>AT5G48810</t>
  </si>
  <si>
    <t>AT4G20760</t>
  </si>
  <si>
    <t>AT4G30920</t>
  </si>
  <si>
    <t>AT3G53460</t>
  </si>
  <si>
    <t>AT2G31570</t>
  </si>
  <si>
    <t>AT1G25220</t>
  </si>
  <si>
    <t>AT5G64840</t>
  </si>
  <si>
    <t>AT2G25830</t>
  </si>
  <si>
    <t>AT3G05970</t>
  </si>
  <si>
    <t>AT2G16780</t>
  </si>
  <si>
    <t>AT5G46430</t>
  </si>
  <si>
    <t>AT3G57020</t>
  </si>
  <si>
    <t>AT5G56500</t>
  </si>
  <si>
    <t>AT1G51710</t>
  </si>
  <si>
    <t>AT4G02530</t>
  </si>
  <si>
    <t>AT3G53430</t>
  </si>
  <si>
    <t>AT5G23210</t>
  </si>
  <si>
    <t>AT1G76730</t>
  </si>
  <si>
    <t>AT2G40890</t>
  </si>
  <si>
    <t>AT5G57350</t>
  </si>
  <si>
    <t>AT2G42100</t>
  </si>
  <si>
    <t>AT3G62250</t>
  </si>
  <si>
    <t>AT1G04530</t>
  </si>
  <si>
    <t>AT1G14940</t>
  </si>
  <si>
    <t>AT3G13750</t>
  </si>
  <si>
    <t>AT5G56010</t>
  </si>
  <si>
    <t>AT3G28270</t>
  </si>
  <si>
    <t>AT1G79920</t>
  </si>
  <si>
    <t>AT1G75690</t>
  </si>
  <si>
    <t>AT3G26450</t>
  </si>
  <si>
    <t>AT3G60440</t>
  </si>
  <si>
    <t>AT2G33530</t>
  </si>
  <si>
    <t>AT4G38680</t>
  </si>
  <si>
    <t>AT5G11710</t>
  </si>
  <si>
    <t>AT3G27300</t>
  </si>
  <si>
    <t>AT3G25690</t>
  </si>
  <si>
    <t>AT4G09620</t>
  </si>
  <si>
    <t>AT1G06430</t>
  </si>
  <si>
    <t>AT2G35780</t>
  </si>
  <si>
    <t>AT1G76100</t>
  </si>
  <si>
    <t>AT3G17240</t>
  </si>
  <si>
    <t>AT2G26340</t>
  </si>
  <si>
    <t>AT2G32920</t>
  </si>
  <si>
    <t>AT1G21440</t>
  </si>
  <si>
    <t>AT3G32980</t>
  </si>
  <si>
    <t>AT4G12880</t>
  </si>
  <si>
    <t>AT5G66570</t>
  </si>
  <si>
    <t>AT5G24165</t>
  </si>
  <si>
    <t>AT4G05150</t>
  </si>
  <si>
    <t>AT1G52670</t>
  </si>
  <si>
    <t>AT1G78370</t>
  </si>
  <si>
    <t>AT4G10480</t>
  </si>
  <si>
    <t>AT1G51500</t>
  </si>
  <si>
    <t>AT3G47560</t>
  </si>
  <si>
    <t>AT2G45820</t>
  </si>
  <si>
    <t>AT2G29350</t>
  </si>
  <si>
    <t>AT5G39510</t>
  </si>
  <si>
    <t>AT1G56410</t>
  </si>
  <si>
    <t>AT1G69250</t>
  </si>
  <si>
    <t>AT3G25760</t>
  </si>
  <si>
    <t>AT4G35460</t>
  </si>
  <si>
    <t>AT3G14790</t>
  </si>
  <si>
    <t>AT1G28350</t>
  </si>
  <si>
    <t>AT5G57490</t>
  </si>
  <si>
    <t>AT5G47390</t>
  </si>
  <si>
    <t>AT1G16460</t>
  </si>
  <si>
    <t>ATCG00360</t>
  </si>
  <si>
    <t>AT2G18730</t>
  </si>
  <si>
    <t>AT3G61260</t>
  </si>
  <si>
    <t>AT3G10350</t>
  </si>
  <si>
    <t>AT5G18660</t>
  </si>
  <si>
    <t>AT1G78820</t>
  </si>
  <si>
    <t>AT5G48880</t>
  </si>
  <si>
    <t>AT5G03350</t>
  </si>
  <si>
    <t>AT1G79210</t>
  </si>
  <si>
    <t>AT4G34920</t>
  </si>
  <si>
    <t>AT4G16830</t>
  </si>
  <si>
    <t>AT3G43980</t>
  </si>
  <si>
    <t>AT1G72890</t>
  </si>
  <si>
    <t>AT5G18230</t>
  </si>
  <si>
    <t>AT2G43760</t>
  </si>
  <si>
    <t>AT4G35220</t>
  </si>
  <si>
    <t>AT4G22240</t>
  </si>
  <si>
    <t>AT2G14720</t>
  </si>
  <si>
    <t>AT1G32790</t>
  </si>
  <si>
    <t>AT3G06980</t>
  </si>
  <si>
    <t>AT2G28305</t>
  </si>
  <si>
    <t>AT2G42540</t>
  </si>
  <si>
    <t>AT3G16400</t>
  </si>
  <si>
    <t>AT3G27830</t>
  </si>
  <si>
    <t>AT4G12830</t>
  </si>
  <si>
    <t>AT1G12270</t>
  </si>
  <si>
    <t>AT3G54640</t>
  </si>
  <si>
    <t>AT2G36835</t>
  </si>
  <si>
    <t>AT1G22700</t>
  </si>
  <si>
    <t>AT4G08870</t>
  </si>
  <si>
    <t>AT5G28020</t>
  </si>
  <si>
    <t>AT3G11200</t>
  </si>
  <si>
    <t>AT5G06320</t>
  </si>
  <si>
    <t>AT1G24180</t>
  </si>
  <si>
    <t>ATCG01130</t>
  </si>
  <si>
    <t>AT4G13350</t>
  </si>
  <si>
    <t>AT5G04280</t>
  </si>
  <si>
    <t>AT3G54090</t>
  </si>
  <si>
    <t>AT1G70520</t>
  </si>
  <si>
    <t>AT2G34640</t>
  </si>
  <si>
    <t>AT2G03640</t>
  </si>
  <si>
    <t>AT2G03680</t>
  </si>
  <si>
    <t>AT5G28850</t>
  </si>
  <si>
    <t>AT5G10540</t>
  </si>
  <si>
    <t>AT1G51805</t>
  </si>
  <si>
    <t>AT1G27310</t>
  </si>
  <si>
    <t>AT5G13980</t>
  </si>
  <si>
    <t>AT1G31440</t>
  </si>
  <si>
    <t>AT5G43430</t>
  </si>
  <si>
    <t>AT3G01520</t>
  </si>
  <si>
    <t>AT1G02880</t>
  </si>
  <si>
    <t>AT1G70570</t>
  </si>
  <si>
    <t>AT1G12360</t>
  </si>
  <si>
    <t>AT5G14220</t>
  </si>
  <si>
    <t>AT5G16470</t>
  </si>
  <si>
    <t>AT5G12200</t>
  </si>
  <si>
    <t>AT5G54900</t>
  </si>
  <si>
    <t>AT2G47130</t>
  </si>
  <si>
    <t>AT1G71480</t>
  </si>
  <si>
    <t>AT3G12915</t>
  </si>
  <si>
    <t>AT3G16420</t>
  </si>
  <si>
    <t>AT2G43510</t>
  </si>
  <si>
    <t>AT5G12240</t>
  </si>
  <si>
    <t>AT4G26110</t>
  </si>
  <si>
    <t>AT4G34460</t>
  </si>
  <si>
    <t>AT5G10730</t>
  </si>
  <si>
    <t>AT3G18165</t>
  </si>
  <si>
    <t>AT1G21600</t>
  </si>
  <si>
    <t>AT3G16470</t>
  </si>
  <si>
    <t>AT2G22450</t>
  </si>
  <si>
    <t>AT5G04360</t>
  </si>
  <si>
    <t>AT1G74020</t>
  </si>
  <si>
    <t>AT2G42530</t>
  </si>
  <si>
    <t>AT1G22330</t>
  </si>
  <si>
    <t>AT3G13200</t>
  </si>
  <si>
    <t>AT3G15790</t>
  </si>
  <si>
    <t>AT1G10522</t>
  </si>
  <si>
    <t>AT5G20830</t>
  </si>
  <si>
    <t>AT2G03420</t>
  </si>
  <si>
    <t>AT2G42310</t>
  </si>
  <si>
    <t>AT1G03030</t>
  </si>
  <si>
    <t>AT5G03660</t>
  </si>
  <si>
    <t>AT3G18130</t>
  </si>
  <si>
    <t>AT2G27100</t>
  </si>
  <si>
    <t>AT3G07670</t>
  </si>
  <si>
    <t>AT4G38550</t>
  </si>
  <si>
    <t>AT3G01290</t>
  </si>
  <si>
    <t>AT2G42790</t>
  </si>
  <si>
    <t>AT2G25510</t>
  </si>
  <si>
    <t>AT3G15640</t>
  </si>
  <si>
    <t>AT5G66720</t>
  </si>
  <si>
    <t>AT2G47640</t>
  </si>
  <si>
    <t>AT1G06130</t>
  </si>
  <si>
    <t>AT2G34040</t>
  </si>
  <si>
    <t>AT1G21080</t>
  </si>
  <si>
    <t>AT2G31880</t>
  </si>
  <si>
    <t>AT4G28300</t>
  </si>
  <si>
    <t>AT5G35735</t>
  </si>
  <si>
    <t>AT3G13060</t>
  </si>
  <si>
    <t>AT2G37710</t>
  </si>
  <si>
    <t>AT5G24780</t>
  </si>
  <si>
    <t>AT2G23120</t>
  </si>
  <si>
    <t>AT4G17470</t>
  </si>
  <si>
    <t>AT3G50500</t>
  </si>
  <si>
    <t>AT2G34860</t>
  </si>
  <si>
    <t>AT1G72750</t>
  </si>
  <si>
    <t>AT1G14310</t>
  </si>
  <si>
    <t>AT4G03560</t>
  </si>
  <si>
    <t>AT1G33811</t>
  </si>
  <si>
    <t>AT3G21220</t>
  </si>
  <si>
    <t>AT3G05500</t>
  </si>
  <si>
    <t>AT3G07090</t>
  </si>
  <si>
    <t>AT4G36430</t>
  </si>
  <si>
    <t>AT2G04550</t>
  </si>
  <si>
    <t>AT1G74670</t>
  </si>
  <si>
    <t>AT1G13730</t>
  </si>
  <si>
    <t>AT3G19130</t>
  </si>
  <si>
    <t>AT4G20830</t>
  </si>
  <si>
    <t>AT1G23860</t>
  </si>
  <si>
    <t>AT2G20860</t>
  </si>
  <si>
    <t>AT1G14880</t>
  </si>
  <si>
    <t>AT3G03640</t>
  </si>
  <si>
    <t>AT1G33960</t>
  </si>
  <si>
    <t>AT2G18660</t>
  </si>
  <si>
    <t>AT2G04450</t>
  </si>
  <si>
    <t>AT2G45000</t>
  </si>
  <si>
    <t>AT2G43940</t>
  </si>
  <si>
    <t>AT2G19190</t>
  </si>
  <si>
    <t>AT5G08450</t>
  </si>
  <si>
    <t>AT5G50460</t>
  </si>
  <si>
    <t>AT3G15810</t>
  </si>
  <si>
    <t>397739±169263</t>
  </si>
  <si>
    <t>397861±214410</t>
  </si>
  <si>
    <t>420150±291923</t>
  </si>
  <si>
    <t>698341±494992</t>
  </si>
  <si>
    <t>678711±511733</t>
  </si>
  <si>
    <t>254424±205960</t>
  </si>
  <si>
    <t>252183±162470</t>
  </si>
  <si>
    <t>514501±600266</t>
  </si>
  <si>
    <t>622403±672192</t>
  </si>
  <si>
    <t>613637±511759</t>
  </si>
  <si>
    <t>220410±104495</t>
  </si>
  <si>
    <t>218137±150054</t>
  </si>
  <si>
    <t>188435±277723</t>
  </si>
  <si>
    <t>194076±237733</t>
  </si>
  <si>
    <t>530424±549057</t>
  </si>
  <si>
    <t>517364±659433</t>
  </si>
  <si>
    <t>1411977±1103086</t>
  </si>
  <si>
    <t>50555±35046</t>
  </si>
  <si>
    <t>49807±30676</t>
  </si>
  <si>
    <t>77812±41417</t>
  </si>
  <si>
    <t>609736±470016</t>
  </si>
  <si>
    <t>104067±70800</t>
  </si>
  <si>
    <t>105872±60111</t>
  </si>
  <si>
    <t>141620±134338</t>
  </si>
  <si>
    <t>137506±174863</t>
  </si>
  <si>
    <t>315742±172618</t>
  </si>
  <si>
    <t>436032±307643</t>
  </si>
  <si>
    <t>446930±308974</t>
  </si>
  <si>
    <t>495547±302140</t>
  </si>
  <si>
    <t>82471±48607</t>
  </si>
  <si>
    <t>230547±224029</t>
  </si>
  <si>
    <t>385683±242923</t>
  </si>
  <si>
    <t>817183±513543</t>
  </si>
  <si>
    <t>214434±348671</t>
  </si>
  <si>
    <t>231139±138465</t>
  </si>
  <si>
    <t>508653±358951</t>
  </si>
  <si>
    <t>726164±574185</t>
  </si>
  <si>
    <t>694153±361747</t>
  </si>
  <si>
    <t>85312±87833</t>
  </si>
  <si>
    <t>92294±136963</t>
  </si>
  <si>
    <t>614177±440561</t>
  </si>
  <si>
    <t>644253±473414</t>
  </si>
  <si>
    <t>223961±188935</t>
  </si>
  <si>
    <t>211298±181238</t>
  </si>
  <si>
    <t>1159066±713326</t>
  </si>
  <si>
    <t>490661±298779</t>
  </si>
  <si>
    <t>515688±430597</t>
  </si>
  <si>
    <t>410880±190740</t>
  </si>
  <si>
    <t>395390±236512</t>
  </si>
  <si>
    <t>174705±268214</t>
  </si>
  <si>
    <t>154727±263054</t>
  </si>
  <si>
    <t>1873328±888914</t>
  </si>
  <si>
    <t>322847±197858</t>
  </si>
  <si>
    <t>340153±236037</t>
  </si>
  <si>
    <t>54506±94722</t>
  </si>
  <si>
    <t>61109±52403</t>
  </si>
  <si>
    <t>737224±530327</t>
  </si>
  <si>
    <t>1398448±836013</t>
  </si>
  <si>
    <t>279401±290341</t>
  </si>
  <si>
    <t>308407±390708</t>
  </si>
  <si>
    <t>105298±70530</t>
  </si>
  <si>
    <t>35618±61840</t>
  </si>
  <si>
    <t>30789±37715</t>
  </si>
  <si>
    <t>524797±378635</t>
  </si>
  <si>
    <t>349493±178298</t>
  </si>
  <si>
    <t>411475±296788</t>
  </si>
  <si>
    <t>242293±115086</t>
  </si>
  <si>
    <t>4463652±3518618</t>
  </si>
  <si>
    <t>3990797±4931271</t>
  </si>
  <si>
    <t>396630±330442</t>
  </si>
  <si>
    <t>358195±330533</t>
  </si>
  <si>
    <t>993242±543581</t>
  </si>
  <si>
    <t>156139±288646</t>
  </si>
  <si>
    <t>186072±166222</t>
  </si>
  <si>
    <t>75683±56208</t>
  </si>
  <si>
    <t>66893±81968</t>
  </si>
  <si>
    <t>747940±589796</t>
  </si>
  <si>
    <t>674207±458033</t>
  </si>
  <si>
    <t>60042±31316</t>
  </si>
  <si>
    <t>528341±259654</t>
  </si>
  <si>
    <t>490119±290129</t>
  </si>
  <si>
    <t>1384462±807179</t>
  </si>
  <si>
    <t>62536±41320</t>
  </si>
  <si>
    <t>55640±47101</t>
  </si>
  <si>
    <t>939766±635288</t>
  </si>
  <si>
    <t>209893±119653</t>
  </si>
  <si>
    <t>229403±124184</t>
  </si>
  <si>
    <t>250435±156903</t>
  </si>
  <si>
    <t>270382±271197</t>
  </si>
  <si>
    <t>310751±188208</t>
  </si>
  <si>
    <t>272049±148187</t>
  </si>
  <si>
    <t>242167±200074</t>
  </si>
  <si>
    <t>50568±43513</t>
  </si>
  <si>
    <t>58561±47957</t>
  </si>
  <si>
    <t>440145±264505</t>
  </si>
  <si>
    <t>109298±69859</t>
  </si>
  <si>
    <t>122637±81045</t>
  </si>
  <si>
    <t>269884±147426</t>
  </si>
  <si>
    <t>247757±109558</t>
  </si>
  <si>
    <t>220863±186121</t>
  </si>
  <si>
    <t>307183±239062</t>
  </si>
  <si>
    <t>125347±143715</t>
  </si>
  <si>
    <t>99498±112182</t>
  </si>
  <si>
    <t>163003±152246</t>
  </si>
  <si>
    <t>345383±387969</t>
  </si>
  <si>
    <t>1069943±934027</t>
  </si>
  <si>
    <t>1235704±655228</t>
  </si>
  <si>
    <t>1319054±984281</t>
  </si>
  <si>
    <t>71196±56515</t>
  </si>
  <si>
    <t>58108±74750</t>
  </si>
  <si>
    <t>348532±152742</t>
  </si>
  <si>
    <t>397174±331027</t>
  </si>
  <si>
    <t>256777±113487</t>
  </si>
  <si>
    <t>231190±137283</t>
  </si>
  <si>
    <t>96294±150753</t>
  </si>
  <si>
    <t>70189±58430</t>
  </si>
  <si>
    <t>57273±30069</t>
  </si>
  <si>
    <t>194598±83533</t>
  </si>
  <si>
    <t>92010±98352</t>
  </si>
  <si>
    <t>460739±308814</t>
  </si>
  <si>
    <t>563506±618151</t>
  </si>
  <si>
    <t>263572±267491</t>
  </si>
  <si>
    <t>318319±176229</t>
  </si>
  <si>
    <t>1086818±1233465</t>
  </si>
  <si>
    <t>240205±143954</t>
  </si>
  <si>
    <t>203597±171303</t>
  </si>
  <si>
    <t>444802±290312</t>
  </si>
  <si>
    <t>260518±239099</t>
  </si>
  <si>
    <t>212835±110875</t>
  </si>
  <si>
    <t>320279±285399</t>
  </si>
  <si>
    <t>392651±322204</t>
  </si>
  <si>
    <t>164269±191280</t>
  </si>
  <si>
    <t>208718±170807</t>
  </si>
  <si>
    <t>834016±554068</t>
  </si>
  <si>
    <t>1675272±1743720</t>
  </si>
  <si>
    <t>569406±863006</t>
  </si>
  <si>
    <t>390458±360904</t>
  </si>
  <si>
    <t>260893±272949</t>
  </si>
  <si>
    <t>323466±202781</t>
  </si>
  <si>
    <t>143047±92106</t>
  </si>
  <si>
    <t>117665±112626</t>
  </si>
  <si>
    <t>144548±264269</t>
  </si>
  <si>
    <t>225041±389600</t>
  </si>
  <si>
    <t>201585±204487</t>
  </si>
  <si>
    <t>256847±226915</t>
  </si>
  <si>
    <t>1003299±757593</t>
  </si>
  <si>
    <t>252889±199281</t>
  </si>
  <si>
    <t>207556±113201</t>
  </si>
  <si>
    <t>688493±650078</t>
  </si>
  <si>
    <t>533772±442995</t>
  </si>
  <si>
    <t>1034169±582309</t>
  </si>
  <si>
    <t>172021±269469</t>
  </si>
  <si>
    <t>437903±207652</t>
  </si>
  <si>
    <t>512455±316583</t>
  </si>
  <si>
    <t>672488±360396</t>
  </si>
  <si>
    <t>561488±400827</t>
  </si>
  <si>
    <t>385811±214956</t>
  </si>
  <si>
    <t>325701±182086</t>
  </si>
  <si>
    <t>578969±371317</t>
  </si>
  <si>
    <t>2423919±1744148</t>
  </si>
  <si>
    <t>1949451±1217499</t>
  </si>
  <si>
    <t>627104±366520</t>
  </si>
  <si>
    <t>566812±629397</t>
  </si>
  <si>
    <t>860160±1152114</t>
  </si>
  <si>
    <t>563912±518591</t>
  </si>
  <si>
    <t>240484±150771</t>
  </si>
  <si>
    <t>287606±148777</t>
  </si>
  <si>
    <t>1494651±1069361</t>
  </si>
  <si>
    <t>67788±107720</t>
  </si>
  <si>
    <t>106064±131421</t>
  </si>
  <si>
    <t>1350965±825881</t>
  </si>
  <si>
    <t>325220±158277</t>
  </si>
  <si>
    <t>175705±163588</t>
  </si>
  <si>
    <t>235847±203582</t>
  </si>
  <si>
    <t>75877±64816</t>
  </si>
  <si>
    <t>343147±184017</t>
  </si>
  <si>
    <t>282658±173263</t>
  </si>
  <si>
    <t>1176833±571111</t>
  </si>
  <si>
    <t>551792±581393</t>
  </si>
  <si>
    <t>366846±449376</t>
  </si>
  <si>
    <t>135514±102087</t>
  </si>
  <si>
    <t>101844±86981</t>
  </si>
  <si>
    <t>372767±178530</t>
  </si>
  <si>
    <t>310771±174294</t>
  </si>
  <si>
    <t>684514±488157</t>
  </si>
  <si>
    <t>163024±81616</t>
  </si>
  <si>
    <t>261934±280035</t>
  </si>
  <si>
    <t>165945±214088</t>
  </si>
  <si>
    <t>300686±416108</t>
  </si>
  <si>
    <t>163603±261258</t>
  </si>
  <si>
    <t>138767±70428</t>
  </si>
  <si>
    <t>168285±87362</t>
  </si>
  <si>
    <t>465079±247592</t>
  </si>
  <si>
    <t>378104±190397</t>
  </si>
  <si>
    <t>126918±100950</t>
  </si>
  <si>
    <t>85053±108453</t>
  </si>
  <si>
    <t>250477±205155</t>
  </si>
  <si>
    <t>177519±132889</t>
  </si>
  <si>
    <t>354461±241170</t>
  </si>
  <si>
    <t>1517561±1686863</t>
  </si>
  <si>
    <t>306223±321259</t>
  </si>
  <si>
    <t>495963±618675</t>
  </si>
  <si>
    <t>132358±143122</t>
  </si>
  <si>
    <t>76892±115382</t>
  </si>
  <si>
    <t>314849±157190</t>
  </si>
  <si>
    <t>160827±165255</t>
  </si>
  <si>
    <t>96149±125655</t>
  </si>
  <si>
    <t>319609±254732</t>
  </si>
  <si>
    <t>227349±128124</t>
  </si>
  <si>
    <t>2602518±2809183</t>
  </si>
  <si>
    <t>3758967±2400355</t>
  </si>
  <si>
    <t>85929±111069</t>
  </si>
  <si>
    <t>150894±195556</t>
  </si>
  <si>
    <t>354716±270385</t>
  </si>
  <si>
    <t>598016±453729</t>
  </si>
  <si>
    <t>349943±315599</t>
  </si>
  <si>
    <t>403610±273905</t>
  </si>
  <si>
    <t>798910±882336</t>
  </si>
  <si>
    <t>274004±118283</t>
  </si>
  <si>
    <t>219545±125140</t>
  </si>
  <si>
    <t>127744±108452</t>
  </si>
  <si>
    <t>188118±160782</t>
  </si>
  <si>
    <t>234863±154920</t>
  </si>
  <si>
    <t>172275±96209</t>
  </si>
  <si>
    <t>127486±222089</t>
  </si>
  <si>
    <t>249996±319079</t>
  </si>
  <si>
    <t>64299±56726</t>
  </si>
  <si>
    <t>580664±448075</t>
  </si>
  <si>
    <t>84771±224284</t>
  </si>
  <si>
    <t>181678±168646</t>
  </si>
  <si>
    <t>1339487±626284</t>
  </si>
  <si>
    <t>537887±462024</t>
  </si>
  <si>
    <t>406950±328339</t>
  </si>
  <si>
    <t>262474±181903</t>
  </si>
  <si>
    <t>353505±194105</t>
  </si>
  <si>
    <t>162925±376243</t>
  </si>
  <si>
    <t>340457±332800</t>
  </si>
  <si>
    <t>1283584±1601646</t>
  </si>
  <si>
    <t>324211±195539</t>
  </si>
  <si>
    <t>494246±485768</t>
  </si>
  <si>
    <t>578721±441700</t>
  </si>
  <si>
    <t>300938±199279</t>
  </si>
  <si>
    <t>329486±149893</t>
  </si>
  <si>
    <t>259517±284813</t>
  </si>
  <si>
    <t>326440±214899</t>
  </si>
  <si>
    <t>1284281±1074378</t>
  </si>
  <si>
    <t>2071250±2030768</t>
  </si>
  <si>
    <t>223992±217095</t>
  </si>
  <si>
    <t>197246±168339</t>
  </si>
  <si>
    <t>100530±201061</t>
  </si>
  <si>
    <t>509711±326503</t>
  </si>
  <si>
    <t>313516±246011</t>
  </si>
  <si>
    <t>534416±583727</t>
  </si>
  <si>
    <t>184916±119284</t>
  </si>
  <si>
    <t>296538±296402</t>
  </si>
  <si>
    <t>156753±70022</t>
  </si>
  <si>
    <t>113483±92769</t>
  </si>
  <si>
    <t>617267±629301</t>
  </si>
  <si>
    <t>1085175±1081416</t>
  </si>
  <si>
    <t>444159±221616</t>
  </si>
  <si>
    <t>1001823±796955</t>
  </si>
  <si>
    <t>1526244±1044748</t>
  </si>
  <si>
    <t>545295±971529</t>
  </si>
  <si>
    <t>91142±112843</t>
  </si>
  <si>
    <t>540095±338741</t>
  </si>
  <si>
    <t>375704±260818</t>
  </si>
  <si>
    <t>403916±294978</t>
  </si>
  <si>
    <t>237158±247500</t>
  </si>
  <si>
    <t>207798±171120</t>
  </si>
  <si>
    <t>356870±150795</t>
  </si>
  <si>
    <t>251203±208877</t>
  </si>
  <si>
    <t>206224±219361</t>
  </si>
  <si>
    <t>95839±96319</t>
  </si>
  <si>
    <t>414181±282097</t>
  </si>
  <si>
    <t>246451±266451</t>
  </si>
  <si>
    <t>142260±111271</t>
  </si>
  <si>
    <t>77776±95392</t>
  </si>
  <si>
    <t>379843±368926</t>
  </si>
  <si>
    <t>191492±163104</t>
  </si>
  <si>
    <t>192668±242429</t>
  </si>
  <si>
    <t>70721±91319</t>
  </si>
  <si>
    <t>187851±166658</t>
  </si>
  <si>
    <t>206885±120375</t>
  </si>
  <si>
    <t>140090±127436</t>
  </si>
  <si>
    <t>37807±50511</t>
  </si>
  <si>
    <t>73933±67950</t>
  </si>
  <si>
    <t>589546±764968</t>
  </si>
  <si>
    <t>1145208±1055948</t>
  </si>
  <si>
    <t>523757±562934</t>
  </si>
  <si>
    <t>78383±62077</t>
  </si>
  <si>
    <t>117018±60209</t>
  </si>
  <si>
    <t>194508±150705</t>
  </si>
  <si>
    <t>394159±239251</t>
  </si>
  <si>
    <t>250940±205503</t>
  </si>
  <si>
    <t>238959±228025</t>
  </si>
  <si>
    <t>385696±235721</t>
  </si>
  <si>
    <t>26947±28496</t>
  </si>
  <si>
    <t>11626±14239</t>
  </si>
  <si>
    <t>547020±317188</t>
  </si>
  <si>
    <t>335651±436418</t>
  </si>
  <si>
    <t>589012±303188</t>
  </si>
  <si>
    <t>163832±239766</t>
  </si>
  <si>
    <t>385829±457007</t>
  </si>
  <si>
    <t>70030±185282</t>
  </si>
  <si>
    <t>235077±329697</t>
  </si>
  <si>
    <t>365614±213720</t>
  </si>
  <si>
    <t>1300915±1069093</t>
  </si>
  <si>
    <t>246700±249989</t>
  </si>
  <si>
    <t>406999±304316</t>
  </si>
  <si>
    <t>209229±257781</t>
  </si>
  <si>
    <t>202469±132802</t>
  </si>
  <si>
    <t>109600±136060</t>
  </si>
  <si>
    <t>766698±470410</t>
  </si>
  <si>
    <t>458952±331396</t>
  </si>
  <si>
    <t>253791±212649</t>
  </si>
  <si>
    <t>209370±131915</t>
  </si>
  <si>
    <t>113114±140946</t>
  </si>
  <si>
    <t>453782±261371</t>
  </si>
  <si>
    <t>899559±671070</t>
  </si>
  <si>
    <t>528330±335339</t>
  </si>
  <si>
    <t>292479±304236</t>
  </si>
  <si>
    <t>7608058±14714123</t>
  </si>
  <si>
    <t>308476±213246</t>
  </si>
  <si>
    <t>172981±129956</t>
  </si>
  <si>
    <t>1467841±992335</t>
  </si>
  <si>
    <t>364782±163451</t>
  </si>
  <si>
    <t>132986±57462</t>
  </si>
  <si>
    <t>92997±48256</t>
  </si>
  <si>
    <t>440504±227326</t>
  </si>
  <si>
    <t>50778±36717</t>
  </si>
  <si>
    <t>27062±22166</t>
  </si>
  <si>
    <t>412254±283657</t>
  </si>
  <si>
    <t>875814±698364</t>
  </si>
  <si>
    <t>742427±749550</t>
  </si>
  <si>
    <t>165752±181639</t>
  </si>
  <si>
    <t>307036±190564</t>
  </si>
  <si>
    <t>855399±1089047</t>
  </si>
  <si>
    <t>2082256±2187992</t>
  </si>
  <si>
    <t>470891±249379</t>
  </si>
  <si>
    <t>299800±173192</t>
  </si>
  <si>
    <t>91199±54095</t>
  </si>
  <si>
    <t>47993±59155</t>
  </si>
  <si>
    <t>256137±277469</t>
  </si>
  <si>
    <t>278473±217780</t>
  </si>
  <si>
    <t>476443±305979</t>
  </si>
  <si>
    <t>582585±315585</t>
  </si>
  <si>
    <t>315161±387244</t>
  </si>
  <si>
    <t>21888±57911</t>
  </si>
  <si>
    <t>82228±100947</t>
  </si>
  <si>
    <t>975911±797611</t>
  </si>
  <si>
    <t>299749±194546</t>
  </si>
  <si>
    <t>148665±189098</t>
  </si>
  <si>
    <t>79357±65088</t>
  </si>
  <si>
    <t>404059±291779</t>
  </si>
  <si>
    <t>414675±254787</t>
  </si>
  <si>
    <t>243345±306298</t>
  </si>
  <si>
    <t>623102±657548</t>
  </si>
  <si>
    <t>252852±220711</t>
  </si>
  <si>
    <t>439635±249810</t>
  </si>
  <si>
    <t>733399±496733</t>
  </si>
  <si>
    <t>29013±23702</t>
  </si>
  <si>
    <t>64151±60928</t>
  </si>
  <si>
    <t>215796±87249</t>
  </si>
  <si>
    <t>258309±198176</t>
  </si>
  <si>
    <t>37275±50335</t>
  </si>
  <si>
    <t>94124±87606</t>
  </si>
  <si>
    <t>1157535±819588</t>
  </si>
  <si>
    <t>71527±102093</t>
  </si>
  <si>
    <t>100719±45576</t>
  </si>
  <si>
    <t>439176±321085</t>
  </si>
  <si>
    <t>236866±100696</t>
  </si>
  <si>
    <t>251970±157786</t>
  </si>
  <si>
    <t>134053±77679</t>
  </si>
  <si>
    <t>134104±108705</t>
  </si>
  <si>
    <t>43999±87998</t>
  </si>
  <si>
    <t>528960±276204</t>
  </si>
  <si>
    <t>288676±255577</t>
  </si>
  <si>
    <t>226184±127047</t>
  </si>
  <si>
    <t>124083±86725</t>
  </si>
  <si>
    <t>111592±155717</t>
  </si>
  <si>
    <t>349488±375040</t>
  </si>
  <si>
    <t>194387±119038</t>
  </si>
  <si>
    <t>88833±109415</t>
  </si>
  <si>
    <t>139888±131718</t>
  </si>
  <si>
    <t>274167±167560</t>
  </si>
  <si>
    <t>225634±156697</t>
  </si>
  <si>
    <t>94652±116149</t>
  </si>
  <si>
    <t>54340±94170</t>
  </si>
  <si>
    <t>185587±194915</t>
  </si>
  <si>
    <t>625307±527867</t>
  </si>
  <si>
    <t>318903±248495</t>
  </si>
  <si>
    <t>355301±198026</t>
  </si>
  <si>
    <t>687448±512363</t>
  </si>
  <si>
    <t>301804±216396</t>
  </si>
  <si>
    <t>663872±404493</t>
  </si>
  <si>
    <t>443679±266776</t>
  </si>
  <si>
    <t>504729±357578</t>
  </si>
  <si>
    <t>214967±161143</t>
  </si>
  <si>
    <t>103735±183879</t>
  </si>
  <si>
    <t>355712±343829</t>
  </si>
  <si>
    <t>168096±109109</t>
  </si>
  <si>
    <t>373813±346742</t>
  </si>
  <si>
    <t>91840±76796</t>
  </si>
  <si>
    <t>24738±49476</t>
  </si>
  <si>
    <t>118646±129416</t>
  </si>
  <si>
    <t>355393±345192</t>
  </si>
  <si>
    <t>271381±221584</t>
  </si>
  <si>
    <t>144202±144883</t>
  </si>
  <si>
    <t>28272±16480</t>
  </si>
  <si>
    <t>288341±210361</t>
  </si>
  <si>
    <t>573950±331649</t>
  </si>
  <si>
    <t>313599±183556</t>
  </si>
  <si>
    <t>355763±157058</t>
  </si>
  <si>
    <t>208189±113719</t>
  </si>
  <si>
    <t>143075±162146</t>
  </si>
  <si>
    <t>169536±103323</t>
  </si>
  <si>
    <t>91231±45373</t>
  </si>
  <si>
    <t>50422±25573</t>
  </si>
  <si>
    <t>748812±680856</t>
  </si>
  <si>
    <t>218150±188954</t>
  </si>
  <si>
    <t>55480±72228</t>
  </si>
  <si>
    <t>1252320±705174</t>
  </si>
  <si>
    <t>582217±486946</t>
  </si>
  <si>
    <t>56017±148208</t>
  </si>
  <si>
    <t>338777±382690</t>
  </si>
  <si>
    <t>594925±319174</t>
  </si>
  <si>
    <t>501550±371555</t>
  </si>
  <si>
    <t>174356±144308</t>
  </si>
  <si>
    <t>311874±152294</t>
  </si>
  <si>
    <t>842058±767484</t>
  </si>
  <si>
    <t>1432703±785545</t>
  </si>
  <si>
    <t>705544±578475</t>
  </si>
  <si>
    <t>146117±64470</t>
  </si>
  <si>
    <t>198693±206350</t>
  </si>
  <si>
    <t>475976±301728</t>
  </si>
  <si>
    <t>497380±273920</t>
  </si>
  <si>
    <t>232545±194428</t>
  </si>
  <si>
    <t>860937±806793</t>
  </si>
  <si>
    <t>413726±214904</t>
  </si>
  <si>
    <t>172670±201523</t>
  </si>
  <si>
    <t>828885±358633</t>
  </si>
  <si>
    <t>1510449±900355</t>
  </si>
  <si>
    <t>593794±592061</t>
  </si>
  <si>
    <t>99554±138899</t>
  </si>
  <si>
    <t>132193±65836</t>
  </si>
  <si>
    <t>59573±57020</t>
  </si>
  <si>
    <t>95670±127801</t>
  </si>
  <si>
    <t>291362±218541</t>
  </si>
  <si>
    <t>564502±356878</t>
  </si>
  <si>
    <t>414062±361683</t>
  </si>
  <si>
    <t>2117984±2101214</t>
  </si>
  <si>
    <t>668209±588754</t>
  </si>
  <si>
    <t>19943±43007</t>
  </si>
  <si>
    <t>233553±286696</t>
  </si>
  <si>
    <t>3207404±8157896</t>
  </si>
  <si>
    <t>453456±201026</t>
  </si>
  <si>
    <t>553805±479984</t>
  </si>
  <si>
    <t>112482±59007</t>
  </si>
  <si>
    <t>705172±606477</t>
  </si>
  <si>
    <t>130088±113086</t>
  </si>
  <si>
    <t>88350±110645</t>
  </si>
  <si>
    <t>184918±246511</t>
  </si>
  <si>
    <t>444823±424322</t>
  </si>
  <si>
    <t>283257±242484</t>
  </si>
  <si>
    <t>150279±65326</t>
  </si>
  <si>
    <t>79849±42721</t>
  </si>
  <si>
    <t>143525±61437</t>
  </si>
  <si>
    <t>77013±40374</t>
  </si>
  <si>
    <t>213498±140395</t>
  </si>
  <si>
    <t>264706±330190</t>
  </si>
  <si>
    <t>554360±346222</t>
  </si>
  <si>
    <t>176391±217176</t>
  </si>
  <si>
    <t>163600±144426</t>
  </si>
  <si>
    <t>271921±183390</t>
  </si>
  <si>
    <t>109746±143734</t>
  </si>
  <si>
    <t>374122±277287</t>
  </si>
  <si>
    <t>188313±148959</t>
  </si>
  <si>
    <t>709727±539740</t>
  </si>
  <si>
    <t>236928±212072</t>
  </si>
  <si>
    <t>354422±344676</t>
  </si>
  <si>
    <t>296511±247400</t>
  </si>
  <si>
    <t>35485±70971</t>
  </si>
  <si>
    <t>1313842±976825</t>
  </si>
  <si>
    <t>109381±114808</t>
  </si>
  <si>
    <t>739413±686051</t>
  </si>
  <si>
    <t>24398±30959</t>
  </si>
  <si>
    <t>163531±155544</t>
  </si>
  <si>
    <t>649589±553938</t>
  </si>
  <si>
    <t>154519±226441</t>
  </si>
  <si>
    <t>965214±724492</t>
  </si>
  <si>
    <t>157969±315937</t>
  </si>
  <si>
    <t>16543950±3225582</t>
  </si>
  <si>
    <t>13049568±586083</t>
  </si>
  <si>
    <t>681176±435588</t>
  </si>
  <si>
    <t>21571688±3132425</t>
  </si>
  <si>
    <t>17788521±2027620</t>
  </si>
  <si>
    <t>80537±116770</t>
  </si>
  <si>
    <t>34184271±7167234</t>
  </si>
  <si>
    <t>26146310±2543677</t>
  </si>
  <si>
    <t>157422±223551</t>
  </si>
  <si>
    <t>569294±390425</t>
  </si>
  <si>
    <t>15598929±2481187</t>
  </si>
  <si>
    <t>12793372±928152</t>
  </si>
  <si>
    <t>898100±181025</t>
  </si>
  <si>
    <t>672750±126665</t>
  </si>
  <si>
    <t>3040079±717610</t>
  </si>
  <si>
    <t>4006594±659765</t>
  </si>
  <si>
    <t>22182841±3181316</t>
  </si>
  <si>
    <t>18527864±1339505</t>
  </si>
  <si>
    <t>375179±54590</t>
  </si>
  <si>
    <t>292539±65426</t>
  </si>
  <si>
    <t>25888863±3036539</t>
  </si>
  <si>
    <t>22122479±1997167</t>
  </si>
  <si>
    <t>8713562±1371043</t>
  </si>
  <si>
    <t>10368283±778487</t>
  </si>
  <si>
    <t>275124±249721</t>
  </si>
  <si>
    <t>1261561±502023</t>
  </si>
  <si>
    <t>387720±775440</t>
  </si>
  <si>
    <t>4160759±738326</t>
  </si>
  <si>
    <t>3156961±672549</t>
  </si>
  <si>
    <t>69325751±3870154</t>
  </si>
  <si>
    <t>62275979±6421263</t>
  </si>
  <si>
    <t>21218429±3061128</t>
  </si>
  <si>
    <t>17563829±1546812</t>
  </si>
  <si>
    <t>62985494±6554905</t>
  </si>
  <si>
    <t>53435791±7047249</t>
  </si>
  <si>
    <t>17978155±1703241</t>
  </si>
  <si>
    <t>16014700±598007</t>
  </si>
  <si>
    <t>140367664±25834439</t>
  </si>
  <si>
    <t>172021998±14956329</t>
  </si>
  <si>
    <t>4980806±947865</t>
  </si>
  <si>
    <t>3802146±592706</t>
  </si>
  <si>
    <t>20754868±2622990</t>
  </si>
  <si>
    <t>15554692±4856237</t>
  </si>
  <si>
    <t>232223±140957</t>
  </si>
  <si>
    <t>10350788±1459651</t>
  </si>
  <si>
    <t>8644299±549816</t>
  </si>
  <si>
    <t>524799±378306</t>
  </si>
  <si>
    <t>32435753±5679988</t>
  </si>
  <si>
    <t>25704107±2368790</t>
  </si>
  <si>
    <t>13571982±1917910</t>
  </si>
  <si>
    <t>11315433±699744</t>
  </si>
  <si>
    <t>300444±160526</t>
  </si>
  <si>
    <t>4978344±802829</t>
  </si>
  <si>
    <t>6211634±933423</t>
  </si>
  <si>
    <t>14919036±1540540</t>
  </si>
  <si>
    <t>12448568±1952022</t>
  </si>
  <si>
    <t>115571164±16854748</t>
  </si>
  <si>
    <t>95193576±7913629</t>
  </si>
  <si>
    <t>23237386±1720445</t>
  </si>
  <si>
    <t>19870804±3061063</t>
  </si>
  <si>
    <t>55279631±5832488</t>
  </si>
  <si>
    <t>47644547±4252265</t>
  </si>
  <si>
    <t>2072788±408000</t>
  </si>
  <si>
    <t>1549194±271178</t>
  </si>
  <si>
    <t>402838±306123</t>
  </si>
  <si>
    <t>528710±375239</t>
  </si>
  <si>
    <t>1277635636±275730910</t>
  </si>
  <si>
    <t>1685298471±286454222</t>
  </si>
  <si>
    <t>3990349±946125</t>
  </si>
  <si>
    <t>5111567±328398</t>
  </si>
  <si>
    <t>93392±81650</t>
  </si>
  <si>
    <t>1320656±254351</t>
  </si>
  <si>
    <t>999637±149503</t>
  </si>
  <si>
    <t>1421990±265027</t>
  </si>
  <si>
    <t>1072528±191556</t>
  </si>
  <si>
    <t>3391247±435946</t>
  </si>
  <si>
    <t>3951875±280790</t>
  </si>
  <si>
    <t>5518607±1002571</t>
  </si>
  <si>
    <t>4321546±365288</t>
  </si>
  <si>
    <t>7194719±1356619</t>
  </si>
  <si>
    <t>5416556±946648</t>
  </si>
  <si>
    <t>16055836±1827329</t>
  </si>
  <si>
    <t>13041049±2381453</t>
  </si>
  <si>
    <t>136442±118606</t>
  </si>
  <si>
    <t>116225±75901</t>
  </si>
  <si>
    <t>414036±312612</t>
  </si>
  <si>
    <t>8444581±749672</t>
  </si>
  <si>
    <t>7046759±1201847</t>
  </si>
  <si>
    <t>699044±447365</t>
  </si>
  <si>
    <t>153225±191757</t>
  </si>
  <si>
    <t>104786±73551</t>
  </si>
  <si>
    <t>15309±30617</t>
  </si>
  <si>
    <t>27513186±6034313</t>
  </si>
  <si>
    <t>34947675±2814005</t>
  </si>
  <si>
    <t>182166±106725</t>
  </si>
  <si>
    <t>51376±46132</t>
  </si>
  <si>
    <t>33001575±2753794</t>
  </si>
  <si>
    <t>28232933±3857429</t>
  </si>
  <si>
    <t>29040488±3041130</t>
  </si>
  <si>
    <t>23787366±4229819</t>
  </si>
  <si>
    <t>158352±136143</t>
  </si>
  <si>
    <t>3565964±439681</t>
  </si>
  <si>
    <t>2875470±502857</t>
  </si>
  <si>
    <t>9830563±1018297</t>
  </si>
  <si>
    <t>7876437±1684163</t>
  </si>
  <si>
    <t>101091849±12860306</t>
  </si>
  <si>
    <t>85364123±5145205</t>
  </si>
  <si>
    <t>10104712±1564434</t>
  </si>
  <si>
    <t>8068142±977193</t>
  </si>
  <si>
    <t>13269035±1633986</t>
  </si>
  <si>
    <t>11200706±863078</t>
  </si>
  <si>
    <t>29026036±2991559</t>
  </si>
  <si>
    <t>33582055±3163091</t>
  </si>
  <si>
    <t>363126±228225</t>
  </si>
  <si>
    <t>68081±136163</t>
  </si>
  <si>
    <t>336785±91127</t>
  </si>
  <si>
    <t>446617±28821</t>
  </si>
  <si>
    <t>13234723±2308255</t>
  </si>
  <si>
    <t>10325220±1170054</t>
  </si>
  <si>
    <t>794056±648900</t>
  </si>
  <si>
    <t>21193526±1733739</t>
  </si>
  <si>
    <t>18783708±1391288</t>
  </si>
  <si>
    <t>4347526±692418</t>
  </si>
  <si>
    <t>3516409±183580</t>
  </si>
  <si>
    <t>113855±70631</t>
  </si>
  <si>
    <t>21567±43135</t>
  </si>
  <si>
    <t>26790497±3292284</t>
  </si>
  <si>
    <t>22175720±2686951</t>
  </si>
  <si>
    <t>551453±81430</t>
  </si>
  <si>
    <t>424372±89395</t>
  </si>
  <si>
    <t>1263224±91297</t>
  </si>
  <si>
    <t>1005886±250788</t>
  </si>
  <si>
    <t>7474023±1390701</t>
  </si>
  <si>
    <t>5759623±519960</t>
  </si>
  <si>
    <t>3639650±506013</t>
  </si>
  <si>
    <t>2839948±566517</t>
  </si>
  <si>
    <t>37836934±2989711</t>
  </si>
  <si>
    <t>33712580±2258796</t>
  </si>
  <si>
    <t>1746981±1414770</t>
  </si>
  <si>
    <t>66698±85039</t>
  </si>
  <si>
    <t>44364158±6470515</t>
  </si>
  <si>
    <t>36599362±1244037</t>
  </si>
  <si>
    <t>4609218±502722</t>
  </si>
  <si>
    <t>3956418±278991</t>
  </si>
  <si>
    <t>4067818±325173</t>
  </si>
  <si>
    <t>3544085±374628</t>
  </si>
  <si>
    <t>196509±125727</t>
  </si>
  <si>
    <t>10193995±1851350</t>
  </si>
  <si>
    <t>7927053±507110</t>
  </si>
  <si>
    <t>27775751±5045922</t>
  </si>
  <si>
    <t>34036870±1740453</t>
  </si>
  <si>
    <t>268784465±32348255</t>
  </si>
  <si>
    <t>227648290±14307050</t>
  </si>
  <si>
    <t>337948±418194</t>
  </si>
  <si>
    <t>2871003±246595</t>
  </si>
  <si>
    <t>2372111±422642</t>
  </si>
  <si>
    <t>50449359±10624902</t>
  </si>
  <si>
    <t>63481434±2670619</t>
  </si>
  <si>
    <t>15774006±2745087</t>
  </si>
  <si>
    <t>12339449±985285</t>
  </si>
  <si>
    <t>29445700±4653176</t>
  </si>
  <si>
    <t>23536580±1949988</t>
  </si>
  <si>
    <t>611069±99349</t>
  </si>
  <si>
    <t>479918±55640</t>
  </si>
  <si>
    <t>88092897±11320867</t>
  </si>
  <si>
    <t>74116988±2954593</t>
  </si>
  <si>
    <t>1140163±278786</t>
  </si>
  <si>
    <t>1532334±209004</t>
  </si>
  <si>
    <t>62490±51581</t>
  </si>
  <si>
    <t>3658024±497457</t>
  </si>
  <si>
    <t>2885332±504806</t>
  </si>
  <si>
    <t>1371856±198035</t>
  </si>
  <si>
    <t>1031285±251981</t>
  </si>
  <si>
    <t>6213411±1208082</t>
  </si>
  <si>
    <t>4688762±435367</t>
  </si>
  <si>
    <t>3898513±507046</t>
  </si>
  <si>
    <t>2979559±710120</t>
  </si>
  <si>
    <t>124704±70304</t>
  </si>
  <si>
    <t>38736693±1983763</t>
  </si>
  <si>
    <t>34547846±3562623</t>
  </si>
  <si>
    <t>14767346±1006366</t>
  </si>
  <si>
    <t>12534798±1941289</t>
  </si>
  <si>
    <t>2941868±431769</t>
  </si>
  <si>
    <t>2390318±174597</t>
  </si>
  <si>
    <t>251823±107473</t>
  </si>
  <si>
    <t>85444±106670</t>
  </si>
  <si>
    <t>8909878±842745</t>
  </si>
  <si>
    <t>7564795±901924</t>
  </si>
  <si>
    <t>173890917±15354532</t>
  </si>
  <si>
    <t>152867311±9806888</t>
  </si>
  <si>
    <t>5102566±571843</t>
  </si>
  <si>
    <t>4045746±818118</t>
  </si>
  <si>
    <t>3525500±610778</t>
  </si>
  <si>
    <t>2630815±504091</t>
  </si>
  <si>
    <t>57146082±9667549</t>
  </si>
  <si>
    <t>70665273±6662380</t>
  </si>
  <si>
    <t>19714045±2127077</t>
  </si>
  <si>
    <t>16315698±2237587</t>
  </si>
  <si>
    <t>49951711±4472498</t>
  </si>
  <si>
    <t>44409354±750860</t>
  </si>
  <si>
    <t>15022495±2330961</t>
  </si>
  <si>
    <t>12080905±691996</t>
  </si>
  <si>
    <t>15494605±1061920</t>
  </si>
  <si>
    <t>13896165±945135</t>
  </si>
  <si>
    <t>24308320±2357342</t>
  </si>
  <si>
    <t>21180127±1178723</t>
  </si>
  <si>
    <t>29043731±3759951</t>
  </si>
  <si>
    <t>24017004±1981211</t>
  </si>
  <si>
    <t>232679±196417</t>
  </si>
  <si>
    <t>619849±123399</t>
  </si>
  <si>
    <t>464326±30785</t>
  </si>
  <si>
    <t>2958262±453200</t>
  </si>
  <si>
    <t>3718588±525337</t>
  </si>
  <si>
    <t>500769±339968</t>
  </si>
  <si>
    <t>17263345±3191420</t>
  </si>
  <si>
    <t>22796898±3944786</t>
  </si>
  <si>
    <t>600056±366168</t>
  </si>
  <si>
    <t>122465±150314</t>
  </si>
  <si>
    <t>81988±68577</t>
  </si>
  <si>
    <t>2089233±299408</t>
  </si>
  <si>
    <t>2792852±606588</t>
  </si>
  <si>
    <t>8960701±772141</t>
  </si>
  <si>
    <t>7529725±1075509</t>
  </si>
  <si>
    <t>26946159±4195834</t>
  </si>
  <si>
    <t>20843628±3196390</t>
  </si>
  <si>
    <t>69084094±10675407</t>
  </si>
  <si>
    <t>54512630±5998358</t>
  </si>
  <si>
    <t>10892698±1197460</t>
  </si>
  <si>
    <t>9263720±658372</t>
  </si>
  <si>
    <t>31192258±4699287</t>
  </si>
  <si>
    <t>24193541±3860614</t>
  </si>
  <si>
    <t>1005744±112348</t>
  </si>
  <si>
    <t>851013±64649</t>
  </si>
  <si>
    <t>15714457±1979430</t>
  </si>
  <si>
    <t>12864965±1409754</t>
  </si>
  <si>
    <t>26581354±3226178</t>
  </si>
  <si>
    <t>21817850±2521412</t>
  </si>
  <si>
    <t>150747±123891</t>
  </si>
  <si>
    <t>32365007±4358994</t>
  </si>
  <si>
    <t>26419686±2255426</t>
  </si>
  <si>
    <t>5163410±767242</t>
  </si>
  <si>
    <t>4104906±425147</t>
  </si>
  <si>
    <t>3593218±704793</t>
  </si>
  <si>
    <t>2672328±234265</t>
  </si>
  <si>
    <t>1890306±219234</t>
  </si>
  <si>
    <t>1600610±82178</t>
  </si>
  <si>
    <t>725402±118571</t>
  </si>
  <si>
    <t>565704±53996</t>
  </si>
  <si>
    <t>31257±19087</t>
  </si>
  <si>
    <t>4768282±677485</t>
  </si>
  <si>
    <t>3873619±251142</t>
  </si>
  <si>
    <t>51853834±8717422</t>
  </si>
  <si>
    <t>40269199±3478066</t>
  </si>
  <si>
    <t>2259861±316068</t>
  </si>
  <si>
    <t>2760318±297217</t>
  </si>
  <si>
    <t>38832099±4077419</t>
  </si>
  <si>
    <t>32619702±3381281</t>
  </si>
  <si>
    <t>9714152±670233</t>
  </si>
  <si>
    <t>8396391±990828</t>
  </si>
  <si>
    <t>873667969±108689570</t>
  </si>
  <si>
    <t>727497780±44728083</t>
  </si>
  <si>
    <t>8418957±1137355</t>
  </si>
  <si>
    <t>6882451±471280</t>
  </si>
  <si>
    <t>129886±109154</t>
  </si>
  <si>
    <t>21203434±3537126</t>
  </si>
  <si>
    <t>16240458±1914977</t>
  </si>
  <si>
    <t>166988167±16575073</t>
  </si>
  <si>
    <t>142415399±11806242</t>
  </si>
  <si>
    <t>107527847±13551122</t>
  </si>
  <si>
    <t>86489070±11424132</t>
  </si>
  <si>
    <t>205555±150130</t>
  </si>
  <si>
    <t>5250967±722274</t>
  </si>
  <si>
    <t>4225243±412660</t>
  </si>
  <si>
    <t>190306±186395</t>
  </si>
  <si>
    <t>35814854±6837576</t>
  </si>
  <si>
    <t>45122951±2667309</t>
  </si>
  <si>
    <t>31514812±4730193</t>
  </si>
  <si>
    <t>25203172±1352582</t>
  </si>
  <si>
    <t>2261709±228558</t>
  </si>
  <si>
    <t>1856154±267239</t>
  </si>
  <si>
    <t>123980±123009</t>
  </si>
  <si>
    <t>22956146±2324749</t>
  </si>
  <si>
    <t>19495308±1597193</t>
  </si>
  <si>
    <t>55761806±3318043</t>
  </si>
  <si>
    <t>47439510±6850452</t>
  </si>
  <si>
    <t>133529±90306</t>
  </si>
  <si>
    <t>7530635±900354</t>
  </si>
  <si>
    <t>6179024±623086</t>
  </si>
  <si>
    <t>36146701±3144047</t>
  </si>
  <si>
    <t>31283920±2437218</t>
  </si>
  <si>
    <t>146957997±31408109</t>
  </si>
  <si>
    <t>194983831±23104421</t>
  </si>
  <si>
    <t>202631±251437</t>
  </si>
  <si>
    <t>369961250±43087671</t>
  </si>
  <si>
    <t>308582410±21519123</t>
  </si>
  <si>
    <t>8156556±819683</t>
  </si>
  <si>
    <t>6763806±832058</t>
  </si>
  <si>
    <t>7684780±819639</t>
  </si>
  <si>
    <t>6398742±651037</t>
  </si>
  <si>
    <t>32582619±3803768</t>
  </si>
  <si>
    <t>27293674±1476159</t>
  </si>
  <si>
    <t>43347887±3512771</t>
  </si>
  <si>
    <t>37623248±3104499</t>
  </si>
  <si>
    <t>18173572±2294043</t>
  </si>
  <si>
    <t>14595819±1744748</t>
  </si>
  <si>
    <t>5323546±876085</t>
  </si>
  <si>
    <t>4076871±398760</t>
  </si>
  <si>
    <t>14195645±2741860</t>
  </si>
  <si>
    <t>18514519±2140928</t>
  </si>
  <si>
    <t>13565365±1241606</t>
  </si>
  <si>
    <t>11297452±1452093</t>
  </si>
  <si>
    <t>398639±205551</t>
  </si>
  <si>
    <t>78312602±11427630</t>
  </si>
  <si>
    <t>61660614±5971113</t>
  </si>
  <si>
    <t>27302886±3958478</t>
  </si>
  <si>
    <t>20364027±4170995</t>
  </si>
  <si>
    <t>86630180±8186476</t>
  </si>
  <si>
    <t>74927071±3665247</t>
  </si>
  <si>
    <t>193099118±28093770</t>
  </si>
  <si>
    <t>152381701±13633552</t>
  </si>
  <si>
    <t>61788±38169</t>
  </si>
  <si>
    <t>3845161±356720</t>
  </si>
  <si>
    <t>3051970±582927</t>
  </si>
  <si>
    <t>10195752±1115298</t>
  </si>
  <si>
    <t>8025169±1441709</t>
  </si>
  <si>
    <t>77533±78055</t>
  </si>
  <si>
    <t>231053±265586</t>
  </si>
  <si>
    <t>5428188±890380</t>
  </si>
  <si>
    <t>4139252±378569</t>
  </si>
  <si>
    <t>111045±139469</t>
  </si>
  <si>
    <t>8532970±1304785</t>
  </si>
  <si>
    <t>6610167±629928</t>
  </si>
  <si>
    <t>8678100±736980</t>
  </si>
  <si>
    <t>10248792±1096701</t>
  </si>
  <si>
    <t>5001315±882330</t>
  </si>
  <si>
    <t>6326773±479154</t>
  </si>
  <si>
    <t>14943984±1752189</t>
  </si>
  <si>
    <t>12143480±1281600</t>
  </si>
  <si>
    <t>46740459±4810908</t>
  </si>
  <si>
    <t>54250153±3168841</t>
  </si>
  <si>
    <t>8413286±514591</t>
  </si>
  <si>
    <t>9252579±405175</t>
  </si>
  <si>
    <t>575873±258184</t>
  </si>
  <si>
    <t>180819±153136</t>
  </si>
  <si>
    <t>241626±99925</t>
  </si>
  <si>
    <t>74470378±11518850</t>
  </si>
  <si>
    <t>58205789±2701201</t>
  </si>
  <si>
    <t>31596973±3013524</t>
  </si>
  <si>
    <t>26306256±2939149</t>
  </si>
  <si>
    <t>38626333±6903043</t>
  </si>
  <si>
    <t>28767769±1975260</t>
  </si>
  <si>
    <t>290551589±57885534</t>
  </si>
  <si>
    <t>388194048±49734533</t>
  </si>
  <si>
    <t>7375442±1135205</t>
  </si>
  <si>
    <t>5544942±813662</t>
  </si>
  <si>
    <t>22355954±3135153</t>
  </si>
  <si>
    <t>17705038±1360299</t>
  </si>
  <si>
    <t>12086880±1231041</t>
  </si>
  <si>
    <t>10160690±755957</t>
  </si>
  <si>
    <t>2688322±327425</t>
  </si>
  <si>
    <t>2187373±173625</t>
  </si>
  <si>
    <t>129219109±19028214</t>
  </si>
  <si>
    <t>101120615±7360549</t>
  </si>
  <si>
    <t>25155237±3229564</t>
  </si>
  <si>
    <t>20226559±1671475</t>
  </si>
  <si>
    <t>16577213±2427139</t>
  </si>
  <si>
    <t>20975341±2456621</t>
  </si>
  <si>
    <t>17434348±1994724</t>
  </si>
  <si>
    <t>14423059±930527</t>
  </si>
  <si>
    <t>6410096±654843</t>
  </si>
  <si>
    <t>5145868±765543</t>
  </si>
  <si>
    <t>90134254±13015027</t>
  </si>
  <si>
    <t>70386027±6263061</t>
  </si>
  <si>
    <t>14369987±2611538</t>
  </si>
  <si>
    <t>18449913±1438624</t>
  </si>
  <si>
    <t>33901400±1965304</t>
  </si>
  <si>
    <t>30389824±1846259</t>
  </si>
  <si>
    <t>8710±23045</t>
  </si>
  <si>
    <t>319659±271892</t>
  </si>
  <si>
    <t>15319195±2045984</t>
  </si>
  <si>
    <t>12260663±732088</t>
  </si>
  <si>
    <t>10543258±1998578</t>
  </si>
  <si>
    <t>13592784±889550</t>
  </si>
  <si>
    <t>90945±116310</t>
  </si>
  <si>
    <t>119915253±8754079</t>
  </si>
  <si>
    <t>105054300±6779573</t>
  </si>
  <si>
    <t>22567201±3067784</t>
  </si>
  <si>
    <t>17986958±968593</t>
  </si>
  <si>
    <t>143246±117113</t>
  </si>
  <si>
    <t>115233539±14629413</t>
  </si>
  <si>
    <t>91538782±8903581</t>
  </si>
  <si>
    <t>10818176±1410482</t>
  </si>
  <si>
    <t>8672640±516850</t>
  </si>
  <si>
    <t>117138±100189</t>
  </si>
  <si>
    <t>754891±100225</t>
  </si>
  <si>
    <t>576027±88406</t>
  </si>
  <si>
    <t>405907±195896</t>
  </si>
  <si>
    <t>85073129±7839722</t>
  </si>
  <si>
    <t>69393413±9172784</t>
  </si>
  <si>
    <t>196933372±32605861</t>
  </si>
  <si>
    <t>245720169±8006479</t>
  </si>
  <si>
    <t>63296763±9136964</t>
  </si>
  <si>
    <t>77951228±5032681</t>
  </si>
  <si>
    <t>27534350±3064205</t>
  </si>
  <si>
    <t>22760169±1292217</t>
  </si>
  <si>
    <t>15206370±2055568</t>
  </si>
  <si>
    <t>11737111±1425574</t>
  </si>
  <si>
    <t>3574503±455410</t>
  </si>
  <si>
    <t>4439090±458125</t>
  </si>
  <si>
    <t>273034±131793</t>
  </si>
  <si>
    <t>47488±94975</t>
  </si>
  <si>
    <t>221494±148937</t>
  </si>
  <si>
    <t>15123567±1521671</t>
  </si>
  <si>
    <t>12745787±582722</t>
  </si>
  <si>
    <t>14029824±1404959</t>
  </si>
  <si>
    <t>11510310±1171575</t>
  </si>
  <si>
    <t>3234291±505465</t>
  </si>
  <si>
    <t>2404259±285091</t>
  </si>
  <si>
    <t>12295145±1552217</t>
  </si>
  <si>
    <t>16046986±2479096</t>
  </si>
  <si>
    <t>13877871±1414215</t>
  </si>
  <si>
    <t>11394886±1061586</t>
  </si>
  <si>
    <t>1566568±181308</t>
  </si>
  <si>
    <t>1231826±158858</t>
  </si>
  <si>
    <t>95718434±10028192</t>
  </si>
  <si>
    <t>79445413±4789079</t>
  </si>
  <si>
    <t>277568±391995</t>
  </si>
  <si>
    <t>40305612±4749484</t>
  </si>
  <si>
    <t>31371009±4374222</t>
  </si>
  <si>
    <t>10047±26581</t>
  </si>
  <si>
    <t>69427±36105</t>
  </si>
  <si>
    <t>9411977±1041630</t>
  </si>
  <si>
    <t>7676334±584934</t>
  </si>
  <si>
    <t>91703662±9894127</t>
  </si>
  <si>
    <t>76287395±2551772</t>
  </si>
  <si>
    <t>16205345±1871636</t>
  </si>
  <si>
    <t>12356506±2132183</t>
  </si>
  <si>
    <t>484590±316877</t>
  </si>
  <si>
    <t>1606019±180330</t>
  </si>
  <si>
    <t>1218226±224769</t>
  </si>
  <si>
    <t>563608±571760</t>
  </si>
  <si>
    <t>142145355±9560024</t>
  </si>
  <si>
    <t>161444782±10194129</t>
  </si>
  <si>
    <t>529430±433736</t>
  </si>
  <si>
    <t>827955±375703</t>
  </si>
  <si>
    <t>180454±221066</t>
  </si>
  <si>
    <t>5209353±554022</t>
  </si>
  <si>
    <t>4178130±452165</t>
  </si>
  <si>
    <t>103170±65710</t>
  </si>
  <si>
    <t>400384169±16717137</t>
  </si>
  <si>
    <t>438084104±21756261</t>
  </si>
  <si>
    <t>180022±114484</t>
  </si>
  <si>
    <t>27727308±5729555</t>
  </si>
  <si>
    <t>37229486±2410002</t>
  </si>
  <si>
    <t>99581275±10872765</t>
  </si>
  <si>
    <t>121766555±11236370</t>
  </si>
  <si>
    <t>178058±306624</t>
  </si>
  <si>
    <t>13219987±1740829</t>
  </si>
  <si>
    <t>10366579±594048</t>
  </si>
  <si>
    <t>175874±160479</t>
  </si>
  <si>
    <t>62671±70661</t>
  </si>
  <si>
    <t>7224605±536101</t>
  </si>
  <si>
    <t>8172652±333827</t>
  </si>
  <si>
    <t>87316±107356</t>
  </si>
  <si>
    <t>2137001±203757</t>
  </si>
  <si>
    <t>1752000±163771</t>
  </si>
  <si>
    <t>19174±15996</t>
  </si>
  <si>
    <t>4393425±583022</t>
  </si>
  <si>
    <t>3407210±251290</t>
  </si>
  <si>
    <t>11737123±1639392</t>
  </si>
  <si>
    <t>8798253±1041671</t>
  </si>
  <si>
    <t>73169695±7298710</t>
  </si>
  <si>
    <t>57754385±7868163</t>
  </si>
  <si>
    <t>84875470±4496866</t>
  </si>
  <si>
    <t>75180076±5079689</t>
  </si>
  <si>
    <t>620491426±41319753</t>
  </si>
  <si>
    <t>543662656±30140650</t>
  </si>
  <si>
    <t>77256454±7761459</t>
  </si>
  <si>
    <t>62501486±6153538</t>
  </si>
  <si>
    <t>70974700±4139593</t>
  </si>
  <si>
    <t>62696254±3839409</t>
  </si>
  <si>
    <t>63492967±9188499</t>
  </si>
  <si>
    <t>48162636±3075795</t>
  </si>
  <si>
    <t>8641609±1144808</t>
  </si>
  <si>
    <t>6702411±463342</t>
  </si>
  <si>
    <t>151142±93663</t>
  </si>
  <si>
    <t>5973212±494101</t>
  </si>
  <si>
    <t>4814612±658358</t>
  </si>
  <si>
    <t>243293±221226</t>
  </si>
  <si>
    <t>7761905±1130184</t>
  </si>
  <si>
    <t>5852518±430798</t>
  </si>
  <si>
    <t>34912122±4674770</t>
  </si>
  <si>
    <t>26935839±1943215</t>
  </si>
  <si>
    <t>43782613±3446647</t>
  </si>
  <si>
    <t>37839557±1577960</t>
  </si>
  <si>
    <t>7967561±880217</t>
  </si>
  <si>
    <t>6261441±718110</t>
  </si>
  <si>
    <t>165599167±14230120</t>
  </si>
  <si>
    <t>137971217±11601908</t>
  </si>
  <si>
    <t>4406068±506951</t>
  </si>
  <si>
    <t>3393837±450614</t>
  </si>
  <si>
    <t>22306403±1824052</t>
  </si>
  <si>
    <t>19153422±759376</t>
  </si>
  <si>
    <t>23965921±1569421</t>
  </si>
  <si>
    <t>20558836±1705890</t>
  </si>
  <si>
    <t>45238595±4631196</t>
  </si>
  <si>
    <t>37101892±2177692</t>
  </si>
  <si>
    <t>40875909±2749247</t>
  </si>
  <si>
    <t>35408768±2347060</t>
  </si>
  <si>
    <t>1454697±160921</t>
  </si>
  <si>
    <t>1109191±168622</t>
  </si>
  <si>
    <t>7597806±796802</t>
  </si>
  <si>
    <t>9152593±628077</t>
  </si>
  <si>
    <t>853998484±71425827</t>
  </si>
  <si>
    <t>717537421±51457945</t>
  </si>
  <si>
    <t>33691841±2633865</t>
  </si>
  <si>
    <t>28950024±1393125</t>
  </si>
  <si>
    <t>50488±62258</t>
  </si>
  <si>
    <t>38704290±4466881</t>
  </si>
  <si>
    <t>48997628±5348845</t>
  </si>
  <si>
    <t>9194694±1280751</t>
  </si>
  <si>
    <t>6849860±718346</t>
  </si>
  <si>
    <t>36216±72431</t>
  </si>
  <si>
    <t>10674072±1307078</t>
  </si>
  <si>
    <t>8083445±1042256</t>
  </si>
  <si>
    <t>970241±542545</t>
  </si>
  <si>
    <t>49944±99889</t>
  </si>
  <si>
    <t>609774±285488</t>
  </si>
  <si>
    <t>82533±165066</t>
  </si>
  <si>
    <t>645305±66683</t>
  </si>
  <si>
    <t>504136±64243</t>
  </si>
  <si>
    <t>14306967±1848129</t>
  </si>
  <si>
    <t>10967301±898249</t>
  </si>
  <si>
    <t>37874499±5404336</t>
  </si>
  <si>
    <t>28166948±2428193</t>
  </si>
  <si>
    <t>59061131±4865687</t>
  </si>
  <si>
    <t>48975211±4274321</t>
  </si>
  <si>
    <t>22439671±1908848</t>
  </si>
  <si>
    <t>18446289±1718960</t>
  </si>
  <si>
    <t>169260508±12105287</t>
  </si>
  <si>
    <t>139817882±15588905</t>
  </si>
  <si>
    <t>169288±106274</t>
  </si>
  <si>
    <t>315874357±22441734</t>
  </si>
  <si>
    <t>357980483±12706035</t>
  </si>
  <si>
    <t>92780272±10004174</t>
  </si>
  <si>
    <t>74283219±5107824</t>
  </si>
  <si>
    <t>67212±59530</t>
  </si>
  <si>
    <t>17826288±1397712</t>
  </si>
  <si>
    <t>15200679±785211</t>
  </si>
  <si>
    <t>317210±227052</t>
  </si>
  <si>
    <t>19505837±2692277</t>
  </si>
  <si>
    <t>14546489±1154320</t>
  </si>
  <si>
    <t>69474988±11826689</t>
  </si>
  <si>
    <t>90878089±3832619</t>
  </si>
  <si>
    <t>107854±117302</t>
  </si>
  <si>
    <t>339932±193062</t>
  </si>
  <si>
    <t>16582853±1044756</t>
  </si>
  <si>
    <t>14130129±1163458</t>
  </si>
  <si>
    <t>15953244±1005299</t>
  </si>
  <si>
    <t>13650663±1053520</t>
  </si>
  <si>
    <t>43911505±4202713</t>
  </si>
  <si>
    <t>34089126±4397450</t>
  </si>
  <si>
    <t>211753561±13643233</t>
  </si>
  <si>
    <t>179125488±14907595</t>
  </si>
  <si>
    <t>4287403±300714</t>
  </si>
  <si>
    <t>3468326±426591</t>
  </si>
  <si>
    <t>12941±22596</t>
  </si>
  <si>
    <t>626447±299959</t>
  </si>
  <si>
    <t>57380±114759</t>
  </si>
  <si>
    <t>2406532±222146</t>
  </si>
  <si>
    <t>1956831±133413</t>
  </si>
  <si>
    <t>18653035±1360309</t>
  </si>
  <si>
    <t>15642418±1163718</t>
  </si>
  <si>
    <t>177600±134173</t>
  </si>
  <si>
    <t>4490864±419540</t>
  </si>
  <si>
    <t>3599977±277730</t>
  </si>
  <si>
    <t>11666073±612179</t>
  </si>
  <si>
    <t>10129657±683230</t>
  </si>
  <si>
    <t>61298840±6371338</t>
  </si>
  <si>
    <t>48674955±2571388</t>
  </si>
  <si>
    <t>11187276±1058057</t>
  </si>
  <si>
    <t>8986772±618692</t>
  </si>
  <si>
    <t>158630±109698</t>
  </si>
  <si>
    <t>7809977±919968</t>
  </si>
  <si>
    <t>5937041±455696</t>
  </si>
  <si>
    <t>691208±70819</t>
  </si>
  <si>
    <t>539253±46271</t>
  </si>
  <si>
    <t>109080±106868</t>
  </si>
  <si>
    <t>1025882±592043</t>
  </si>
  <si>
    <t>56182574±4841577</t>
  </si>
  <si>
    <t>46452431±1990286</t>
  </si>
  <si>
    <t>55478±55710</t>
  </si>
  <si>
    <t>19274±19961</t>
  </si>
  <si>
    <t>135297±134975</t>
  </si>
  <si>
    <t>42908735±1770836</t>
  </si>
  <si>
    <t>39226812±922762</t>
  </si>
  <si>
    <t>14708326±1677687</t>
  </si>
  <si>
    <t>11035391±1117124</t>
  </si>
  <si>
    <t>14238259±1542289</t>
  </si>
  <si>
    <t>10869665±1011938</t>
  </si>
  <si>
    <t>60168078±7813320</t>
  </si>
  <si>
    <t>76372001±3608983</t>
  </si>
  <si>
    <t>57594846±5272508</t>
  </si>
  <si>
    <t>44012224±5721467</t>
  </si>
  <si>
    <t>76139222±4018538</t>
  </si>
  <si>
    <t>66762223±3090255</t>
  </si>
  <si>
    <t>15712712±1767509</t>
  </si>
  <si>
    <t>11706773±1160278</t>
  </si>
  <si>
    <t>18072008±1686162</t>
  </si>
  <si>
    <t>13968458±1402046</t>
  </si>
  <si>
    <t>10486043±1096945</t>
  </si>
  <si>
    <t>7911033±756795</t>
  </si>
  <si>
    <t>14589856±1490188</t>
  </si>
  <si>
    <t>11192683±890176</t>
  </si>
  <si>
    <t>34491731±3055413</t>
  </si>
  <si>
    <t>41782408±2239781</t>
  </si>
  <si>
    <t>19961750±1714331</t>
  </si>
  <si>
    <t>16222083±630599</t>
  </si>
  <si>
    <t>55109±37461</t>
  </si>
  <si>
    <t>346309±283283</t>
  </si>
  <si>
    <t>68471523±2198307</t>
  </si>
  <si>
    <t>61852482±2814902</t>
  </si>
  <si>
    <t>23512600±2664309</t>
  </si>
  <si>
    <t>17810519±351441</t>
  </si>
  <si>
    <t>210876±98985</t>
  </si>
  <si>
    <t>241721±157600</t>
  </si>
  <si>
    <t>56784828±4783986</t>
  </si>
  <si>
    <t>45510902±2577275</t>
  </si>
  <si>
    <t>243070089±21988668</t>
  </si>
  <si>
    <t>189711897±13808382</t>
  </si>
  <si>
    <t>1227703±489985</t>
  </si>
  <si>
    <t>124236±152170</t>
  </si>
  <si>
    <t>37822909±3905946</t>
  </si>
  <si>
    <t>28876968±1476019</t>
  </si>
  <si>
    <t>38396708±2292844</t>
  </si>
  <si>
    <t>32960821±1102160</t>
  </si>
  <si>
    <t>46324787±4157898</t>
  </si>
  <si>
    <t>36853275±1248704</t>
  </si>
  <si>
    <t>648227±369054</t>
  </si>
  <si>
    <t>9148777±865151</t>
  </si>
  <si>
    <t>6899030±657381</t>
  </si>
  <si>
    <t>163264±92036</t>
  </si>
  <si>
    <t>126762±56203</t>
  </si>
  <si>
    <t>647788±527205</t>
  </si>
  <si>
    <t>90658030±5972192</t>
  </si>
  <si>
    <t>75927951±3209840</t>
  </si>
  <si>
    <t>44282±54441</t>
  </si>
  <si>
    <t>11107902±589388</t>
  </si>
  <si>
    <t>9288421±677868</t>
  </si>
  <si>
    <t>59016±77687</t>
  </si>
  <si>
    <t>27861498±1776047</t>
  </si>
  <si>
    <t>21956873±2303176</t>
  </si>
  <si>
    <t>98023±52996</t>
  </si>
  <si>
    <t>167593±179662</t>
  </si>
  <si>
    <t>84028±104857</t>
  </si>
  <si>
    <t>19013362±1624589</t>
  </si>
  <si>
    <t>14141807±1419080</t>
  </si>
  <si>
    <t>54183785±4129787</t>
  </si>
  <si>
    <t>40514822±4516010</t>
  </si>
  <si>
    <t>26028138±2131360</t>
  </si>
  <si>
    <t>19381906±1944994</t>
  </si>
  <si>
    <t>30892609±1824131</t>
  </si>
  <si>
    <t>25859857±985599</t>
  </si>
  <si>
    <t>37828890±3358878</t>
  </si>
  <si>
    <t>28784102±1258234</t>
  </si>
  <si>
    <t>200668126±13669204</t>
  </si>
  <si>
    <t>157979018±11486208</t>
  </si>
  <si>
    <t>128637538±9495406</t>
  </si>
  <si>
    <t>158673053±8217719</t>
  </si>
  <si>
    <t>173842±230246</t>
  </si>
  <si>
    <t>212812±228788</t>
  </si>
  <si>
    <t>5941975±348491</t>
  </si>
  <si>
    <t>4736952±341620</t>
  </si>
  <si>
    <t>14449274±1070079</t>
  </si>
  <si>
    <t>11015648±801394</t>
  </si>
  <si>
    <t>50987±101973</t>
  </si>
  <si>
    <t>21536±56978</t>
  </si>
  <si>
    <t>39346623±2500997</t>
  </si>
  <si>
    <t>30762648±1523216</t>
  </si>
  <si>
    <t>118934±65027</t>
  </si>
  <si>
    <t>203314785±14169372</t>
  </si>
  <si>
    <t>256896469±11765323</t>
  </si>
  <si>
    <t>110762±99563</t>
  </si>
  <si>
    <t>116564±233128</t>
  </si>
  <si>
    <t>33741087±1607528</t>
  </si>
  <si>
    <t>25245918±790080</t>
  </si>
  <si>
    <t>Flg22 response in Arabidopsis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</si>
</sst>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9" x14ac:knownFonts="1">
    <font>
      <sz val="11"/>
      <color theme="1"/>
      <name val="Calibri"/>
      <family val="2"/>
      <charset val="238"/>
      <scheme val="minor"/>
    </font>
    <font>
      <sz val="11"/>
      <color rgb="FF000000"/>
      <name val="Calibri"/>
      <family val="2"/>
      <charset val="238"/>
    </font>
    <font>
      <i/>
      <sz val="11"/>
      <color rgb="FF000000"/>
      <name val="Calibri"/>
      <family val="2"/>
      <charset val="238"/>
    </font>
    <font>
      <sz val="11"/>
      <color theme="1"/>
      <name val="Calibri"/>
      <family val="2"/>
      <charset val="238"/>
    </font>
    <font>
      <sz val="11"/>
      <name val="Calibri"/>
      <family val="2"/>
      <charset val="238"/>
    </font>
    <font>
      <sz val="11"/>
      <color rgb="FFFF0000"/>
      <name val="Calibri"/>
      <family val="2"/>
      <charset val="238"/>
    </font>
    <font>
      <sz val="11"/>
      <color rgb="FF2C3E50"/>
      <name val="Calibri"/>
      <family val="2"/>
      <charset val="238"/>
    </font>
    <font>
      <sz val="11"/>
      <color theme="1"/>
      <name val="Calibri"/>
      <family val="2"/>
      <scheme val="minor"/>
    </font>
    <font>
      <sz val="10"/>
      <color rgb="FF000000"/>
      <name val="Calibri"/>
      <family val="2"/>
      <charset val="238"/>
    </font>
  </fonts>
  <fills count="11">
    <fill>
      <patternFill patternType="none"/>
    </fill>
    <fill>
      <patternFill patternType="gray125"/>
    </fill>
    <fill>
      <patternFill patternType="solid">
        <fgColor theme="4" tint="0.59999389629810485"/>
        <bgColor indexed="64"/>
      </patternFill>
    </fill>
    <fill>
      <patternFill patternType="solid">
        <fgColor theme="0"/>
        <bgColor indexed="64"/>
      </patternFill>
    </fill>
    <fill>
      <patternFill patternType="solid">
        <fgColor theme="0" tint="-0.14999847407452621"/>
        <bgColor indexed="64"/>
      </patternFill>
    </fill>
    <fill>
      <patternFill patternType="solid">
        <fgColor rgb="FF0070C0"/>
        <bgColor indexed="64"/>
      </patternFill>
    </fill>
    <fill>
      <patternFill patternType="solid">
        <fgColor rgb="FFFF0000"/>
        <bgColor indexed="64"/>
      </patternFill>
    </fill>
    <fill>
      <patternFill patternType="solid">
        <fgColor rgb="FFDDEBF7"/>
      </patternFill>
    </fill>
    <fill>
      <patternFill patternType="solid">
        <fgColor theme="0" tint="-0.249977111117893"/>
        <bgColor indexed="64"/>
      </patternFill>
    </fill>
    <fill>
      <patternFill patternType="solid">
        <fgColor rgb="FFA7CDF0"/>
      </patternFill>
    </fill>
    <fill>
      <patternFill patternType="solid">
        <fgColor theme="4" tint="0.39997558519241921"/>
        <bgColor indexed="64"/>
      </patternFill>
    </fill>
  </fills>
  <borders count="1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auto="1"/>
      </left>
      <right style="thin">
        <color auto="1"/>
      </right>
      <top/>
      <bottom style="thin">
        <color auto="1"/>
      </bottom>
      <diagonal/>
    </border>
    <border>
      <left style="thin">
        <color rgb="FFBFBFBF"/>
      </left>
      <right style="thin">
        <color rgb="FFBFBFBF"/>
      </right>
      <top style="thin">
        <color rgb="FFBFBFBF"/>
      </top>
      <bottom/>
      <diagonal/>
    </border>
  </borders>
  <cellStyleXfs count="5">
    <xf numFmtId="0" fontId="0" fillId="0" borderId="0"/>
    <xf numFmtId="0" fontId="1" fillId="0" borderId="0" applyNumberFormat="0" applyFont="0" applyFill="0"/>
    <xf numFmtId="0" fontId="1" fillId="0" borderId="0" applyNumberFormat="0" applyFont="0" applyFill="0"/>
    <xf numFmtId="0" fontId="7" fillId="0" borderId="0"/>
    <xf numFmtId="0" fontId="7" fillId="0" borderId="0"/>
  </cellStyleXfs>
  <cellXfs count="88">
    <xf numFmtId="0" fontId="0" fillId="0" borderId="0" xfId="0"/>
    <xf numFmtId="0" fontId="1" fillId="2" borderId="5" xfId="2" applyFill="1" applyBorder="1" applyAlignment="1">
      <alignment horizontal="center"/>
    </xf>
    <xf numFmtId="0" fontId="1" fillId="0" borderId="0" xfId="2"/>
    <xf numFmtId="0" fontId="1" fillId="3" borderId="5" xfId="2" applyFill="1" applyBorder="1"/>
    <xf numFmtId="0" fontId="1" fillId="3" borderId="5" xfId="2" applyFill="1" applyBorder="1" applyAlignment="1">
      <alignment horizontal="center"/>
    </xf>
    <xf numFmtId="0" fontId="1" fillId="3" borderId="5" xfId="2" applyFill="1" applyBorder="1" applyAlignment="1">
      <alignment horizontal="left"/>
    </xf>
    <xf numFmtId="2" fontId="1" fillId="3" borderId="5" xfId="2" applyNumberFormat="1" applyFill="1" applyBorder="1" applyAlignment="1">
      <alignment horizontal="center"/>
    </xf>
    <xf numFmtId="0" fontId="1" fillId="3" borderId="5" xfId="2" applyFont="1" applyFill="1" applyBorder="1" applyAlignment="1">
      <alignment horizontal="center"/>
    </xf>
    <xf numFmtId="11" fontId="1" fillId="3" borderId="5" xfId="2" applyNumberFormat="1" applyFill="1" applyBorder="1" applyAlignment="1">
      <alignment horizontal="center"/>
    </xf>
    <xf numFmtId="11" fontId="4" fillId="3" borderId="5" xfId="2" applyNumberFormat="1" applyFont="1" applyFill="1" applyBorder="1" applyAlignment="1">
      <alignment horizontal="center"/>
    </xf>
    <xf numFmtId="0" fontId="5" fillId="3" borderId="5" xfId="2" applyFont="1" applyFill="1" applyBorder="1"/>
    <xf numFmtId="0" fontId="5" fillId="3" borderId="5" xfId="2" applyFont="1" applyFill="1" applyBorder="1" applyAlignment="1">
      <alignment horizontal="center"/>
    </xf>
    <xf numFmtId="0" fontId="5" fillId="3" borderId="5" xfId="2" applyFont="1" applyFill="1" applyBorder="1" applyAlignment="1">
      <alignment horizontal="left"/>
    </xf>
    <xf numFmtId="2" fontId="5" fillId="3" borderId="5" xfId="2" applyNumberFormat="1" applyFont="1" applyFill="1" applyBorder="1" applyAlignment="1">
      <alignment horizontal="center"/>
    </xf>
    <xf numFmtId="11" fontId="5" fillId="3" borderId="5" xfId="2" applyNumberFormat="1" applyFont="1" applyFill="1" applyBorder="1" applyAlignment="1">
      <alignment horizontal="center"/>
    </xf>
    <xf numFmtId="0" fontId="4" fillId="3" borderId="5" xfId="2" applyFont="1" applyFill="1" applyBorder="1" applyAlignment="1">
      <alignment horizontal="center"/>
    </xf>
    <xf numFmtId="0" fontId="5" fillId="0" borderId="0" xfId="2" applyFont="1"/>
    <xf numFmtId="0" fontId="1" fillId="0" borderId="0" xfId="2" applyAlignment="1">
      <alignment horizontal="center"/>
    </xf>
    <xf numFmtId="0" fontId="1" fillId="0" borderId="0" xfId="2" applyAlignment="1">
      <alignment horizontal="left"/>
    </xf>
    <xf numFmtId="0" fontId="1" fillId="3" borderId="5" xfId="2" applyFont="1" applyFill="1" applyBorder="1"/>
    <xf numFmtId="11" fontId="1" fillId="3" borderId="5" xfId="2" applyNumberFormat="1" applyFill="1" applyBorder="1"/>
    <xf numFmtId="11" fontId="1" fillId="3" borderId="5" xfId="2" applyNumberFormat="1" applyFont="1" applyFill="1" applyBorder="1" applyAlignment="1">
      <alignment horizontal="center"/>
    </xf>
    <xf numFmtId="0" fontId="1" fillId="0" borderId="0" xfId="2" applyFont="1"/>
    <xf numFmtId="164" fontId="1" fillId="3" borderId="5" xfId="2" applyNumberFormat="1" applyFill="1" applyBorder="1" applyAlignment="1">
      <alignment horizontal="center"/>
    </xf>
    <xf numFmtId="11" fontId="6" fillId="3" borderId="5" xfId="2" applyNumberFormat="1" applyFont="1" applyFill="1" applyBorder="1" applyAlignment="1">
      <alignment horizontal="center" vertical="top" wrapText="1"/>
    </xf>
    <xf numFmtId="0" fontId="1" fillId="4" borderId="5" xfId="2" applyFill="1" applyBorder="1" applyAlignment="1">
      <alignment horizontal="left"/>
    </xf>
    <xf numFmtId="0" fontId="1" fillId="4" borderId="5" xfId="2" applyFill="1" applyBorder="1" applyAlignment="1">
      <alignment horizontal="center"/>
    </xf>
    <xf numFmtId="164" fontId="1" fillId="4" borderId="5" xfId="2" applyNumberFormat="1" applyFill="1" applyBorder="1" applyAlignment="1">
      <alignment horizontal="center"/>
    </xf>
    <xf numFmtId="0" fontId="1" fillId="4" borderId="5" xfId="2" applyFont="1" applyFill="1" applyBorder="1" applyAlignment="1">
      <alignment horizontal="center"/>
    </xf>
    <xf numFmtId="0" fontId="1" fillId="0" borderId="0" xfId="1" applyFont="1"/>
    <xf numFmtId="0" fontId="1" fillId="2" borderId="5" xfId="1" applyFont="1" applyFill="1" applyBorder="1" applyAlignment="1">
      <alignment vertical="center"/>
    </xf>
    <xf numFmtId="0" fontId="1" fillId="2" borderId="1" xfId="1" applyFont="1" applyFill="1" applyBorder="1" applyAlignment="1">
      <alignment vertical="center"/>
    </xf>
    <xf numFmtId="0" fontId="1" fillId="3" borderId="5" xfId="1" applyFill="1" applyBorder="1" applyAlignment="1">
      <alignment horizontal="center"/>
    </xf>
    <xf numFmtId="0" fontId="1" fillId="3" borderId="5" xfId="1" applyFill="1" applyBorder="1" applyAlignment="1">
      <alignment horizontal="left"/>
    </xf>
    <xf numFmtId="1" fontId="1" fillId="3" borderId="5" xfId="1" applyNumberFormat="1" applyFill="1" applyBorder="1" applyAlignment="1">
      <alignment horizontal="center"/>
    </xf>
    <xf numFmtId="0" fontId="1" fillId="5" borderId="5" xfId="1" applyFill="1" applyBorder="1" applyAlignment="1">
      <alignment horizontal="center"/>
    </xf>
    <xf numFmtId="0" fontId="1" fillId="6" borderId="5" xfId="1" applyFill="1" applyBorder="1" applyAlignment="1">
      <alignment horizontal="center"/>
    </xf>
    <xf numFmtId="0" fontId="1" fillId="0" borderId="0" xfId="1"/>
    <xf numFmtId="0" fontId="1" fillId="7" borderId="5" xfId="1" applyFill="1" applyBorder="1" applyAlignment="1">
      <alignment horizontal="center"/>
    </xf>
    <xf numFmtId="0" fontId="1" fillId="3" borderId="5" xfId="1" applyFont="1" applyFill="1" applyBorder="1" applyAlignment="1">
      <alignment horizontal="center"/>
    </xf>
    <xf numFmtId="0" fontId="1" fillId="3" borderId="5" xfId="2" applyFont="1" applyFill="1" applyBorder="1" applyAlignment="1">
      <alignment wrapText="1"/>
    </xf>
    <xf numFmtId="0" fontId="1" fillId="8" borderId="5" xfId="2" applyFill="1" applyBorder="1"/>
    <xf numFmtId="164" fontId="1" fillId="8" borderId="5" xfId="2" applyNumberFormat="1" applyFill="1" applyBorder="1" applyAlignment="1">
      <alignment horizontal="center"/>
    </xf>
    <xf numFmtId="0" fontId="1" fillId="8" borderId="5" xfId="2" applyFont="1" applyFill="1" applyBorder="1" applyAlignment="1">
      <alignment horizontal="center"/>
    </xf>
    <xf numFmtId="0" fontId="1" fillId="8" borderId="5" xfId="2" applyFill="1" applyBorder="1" applyAlignment="1">
      <alignment horizontal="center"/>
    </xf>
    <xf numFmtId="0" fontId="1" fillId="10" borderId="5" xfId="2" applyFill="1" applyBorder="1"/>
    <xf numFmtId="0" fontId="1" fillId="9" borderId="9" xfId="2" applyFill="1" applyBorder="1"/>
    <xf numFmtId="0" fontId="1" fillId="2" borderId="6" xfId="1" applyFont="1" applyFill="1" applyBorder="1" applyAlignment="1">
      <alignment vertical="center"/>
    </xf>
    <xf numFmtId="0" fontId="8" fillId="3" borderId="5" xfId="2" applyFont="1" applyFill="1" applyBorder="1"/>
    <xf numFmtId="164" fontId="8" fillId="3" borderId="5" xfId="2" applyNumberFormat="1" applyFont="1" applyFill="1" applyBorder="1"/>
    <xf numFmtId="11" fontId="8" fillId="3" borderId="5" xfId="2" applyNumberFormat="1" applyFont="1" applyFill="1" applyBorder="1"/>
    <xf numFmtId="0" fontId="1" fillId="2" borderId="5" xfId="2" applyFill="1" applyBorder="1"/>
    <xf numFmtId="0" fontId="1" fillId="0" borderId="5" xfId="2" applyBorder="1"/>
    <xf numFmtId="11" fontId="1" fillId="0" borderId="5" xfId="2" applyNumberFormat="1" applyBorder="1"/>
    <xf numFmtId="0" fontId="1" fillId="3" borderId="5" xfId="1" applyFill="1" applyBorder="1"/>
    <xf numFmtId="164" fontId="1" fillId="3" borderId="5" xfId="1" applyNumberFormat="1" applyFill="1" applyBorder="1" applyAlignment="1">
      <alignment horizontal="center"/>
    </xf>
    <xf numFmtId="11" fontId="1" fillId="3" borderId="5" xfId="1" applyNumberFormat="1" applyFill="1" applyBorder="1"/>
    <xf numFmtId="0" fontId="1" fillId="2" borderId="6" xfId="2" applyFill="1" applyBorder="1" applyAlignment="1">
      <alignment horizontal="center" vertical="center"/>
    </xf>
    <xf numFmtId="0" fontId="1" fillId="2" borderId="8" xfId="2" applyFill="1" applyBorder="1" applyAlignment="1">
      <alignment horizontal="center" vertical="center"/>
    </xf>
    <xf numFmtId="0" fontId="1" fillId="2" borderId="1" xfId="2" applyFill="1" applyBorder="1" applyAlignment="1">
      <alignment horizontal="center"/>
    </xf>
    <xf numFmtId="0" fontId="1" fillId="2" borderId="2" xfId="2" applyFill="1" applyBorder="1" applyAlignment="1">
      <alignment horizontal="center"/>
    </xf>
    <xf numFmtId="0" fontId="1" fillId="2" borderId="3" xfId="2" applyFill="1" applyBorder="1" applyAlignment="1">
      <alignment horizontal="center"/>
    </xf>
    <xf numFmtId="0" fontId="1" fillId="2" borderId="5" xfId="1" applyFont="1" applyFill="1" applyBorder="1" applyAlignment="1">
      <alignment horizontal="left" vertical="center"/>
    </xf>
    <xf numFmtId="0" fontId="1" fillId="2" borderId="6" xfId="1" applyFont="1" applyFill="1" applyBorder="1" applyAlignment="1">
      <alignment horizontal="left" vertical="center"/>
    </xf>
    <xf numFmtId="0" fontId="1" fillId="2" borderId="5" xfId="1" applyFont="1" applyFill="1" applyBorder="1" applyAlignment="1">
      <alignment horizontal="center"/>
    </xf>
    <xf numFmtId="0" fontId="1" fillId="2" borderId="1" xfId="1" applyFont="1" applyFill="1" applyBorder="1" applyAlignment="1">
      <alignment horizontal="center"/>
    </xf>
    <xf numFmtId="0" fontId="1" fillId="2" borderId="5" xfId="1" applyFont="1" applyFill="1" applyBorder="1" applyAlignment="1">
      <alignment horizontal="center" vertical="center"/>
    </xf>
    <xf numFmtId="0" fontId="1" fillId="2" borderId="6" xfId="1" applyFont="1" applyFill="1" applyBorder="1" applyAlignment="1">
      <alignment horizontal="center" vertical="center"/>
    </xf>
    <xf numFmtId="0" fontId="1" fillId="2" borderId="5" xfId="2" applyFill="1" applyBorder="1" applyAlignment="1">
      <alignment horizontal="center"/>
    </xf>
    <xf numFmtId="0" fontId="1" fillId="2" borderId="7" xfId="1" applyFont="1" applyFill="1" applyBorder="1" applyAlignment="1">
      <alignment horizontal="center" vertical="center"/>
    </xf>
    <xf numFmtId="0" fontId="3" fillId="2" borderId="6" xfId="2" applyFont="1" applyFill="1" applyBorder="1" applyAlignment="1">
      <alignment horizontal="center" vertical="center"/>
    </xf>
    <xf numFmtId="0" fontId="3" fillId="2" borderId="7" xfId="2" applyFont="1" applyFill="1" applyBorder="1" applyAlignment="1">
      <alignment horizontal="center" vertical="center"/>
    </xf>
    <xf numFmtId="0" fontId="2" fillId="2" borderId="1" xfId="1" applyFont="1" applyFill="1" applyBorder="1" applyAlignment="1">
      <alignment horizontal="center"/>
    </xf>
    <xf numFmtId="0" fontId="2" fillId="2" borderId="2" xfId="1" applyFont="1" applyFill="1" applyBorder="1" applyAlignment="1">
      <alignment horizontal="center"/>
    </xf>
    <xf numFmtId="0" fontId="2" fillId="2" borderId="3" xfId="1" applyFont="1" applyFill="1" applyBorder="1" applyAlignment="1">
      <alignment horizontal="center"/>
    </xf>
    <xf numFmtId="0" fontId="1" fillId="2" borderId="4" xfId="1" applyFont="1" applyFill="1" applyBorder="1" applyAlignment="1">
      <alignment horizontal="center"/>
    </xf>
    <xf numFmtId="0" fontId="1" fillId="2" borderId="0" xfId="1" applyFont="1" applyFill="1" applyAlignment="1">
      <alignment horizontal="center"/>
    </xf>
    <xf numFmtId="0" fontId="1" fillId="2" borderId="5" xfId="2" applyFill="1" applyBorder="1" applyAlignment="1">
      <alignment horizontal="center" vertical="center" wrapText="1"/>
    </xf>
    <xf numFmtId="0" fontId="1" fillId="2" borderId="8" xfId="1" applyFont="1" applyFill="1" applyBorder="1" applyAlignment="1">
      <alignment horizontal="center" vertical="center"/>
    </xf>
    <xf numFmtId="0" fontId="1" fillId="2" borderId="5" xfId="1" applyFont="1" applyFill="1" applyBorder="1" applyAlignment="1">
      <alignment horizontal="center" vertical="center" wrapText="1"/>
    </xf>
    <xf numFmtId="0" fontId="1" fillId="2" borderId="1" xfId="1" applyFont="1" applyFill="1" applyBorder="1" applyAlignment="1">
      <alignment horizontal="center" vertical="center"/>
    </xf>
    <xf numFmtId="0" fontId="2" fillId="2" borderId="5" xfId="1" applyFont="1" applyFill="1" applyBorder="1" applyAlignment="1">
      <alignment horizontal="center"/>
    </xf>
    <xf numFmtId="0" fontId="2" fillId="2" borderId="8" xfId="1" applyFont="1" applyFill="1" applyBorder="1" applyAlignment="1">
      <alignment horizontal="center" vertical="center"/>
    </xf>
    <xf numFmtId="0" fontId="3" fillId="2" borderId="8" xfId="2" applyFont="1" applyFill="1" applyBorder="1" applyAlignment="1">
      <alignment horizontal="center" vertical="center"/>
    </xf>
    <xf numFmtId="0" fontId="1" fillId="2" borderId="5" xfId="2" applyFill="1" applyBorder="1" applyAlignment="1">
      <alignment horizontal="center" wrapText="1"/>
    </xf>
    <xf numFmtId="0" fontId="1" fillId="2" borderId="6" xfId="1" applyFont="1" applyFill="1" applyBorder="1" applyAlignment="1">
      <alignment horizontal="center"/>
    </xf>
    <xf numFmtId="0" fontId="1" fillId="2" borderId="7" xfId="1" applyFont="1" applyFill="1" applyBorder="1" applyAlignment="1">
      <alignment horizontal="center"/>
    </xf>
    <xf numFmtId="11" fontId="6" fillId="4" borderId="5" xfId="2" applyNumberFormat="1" applyFont="1" applyFill="1" applyBorder="1" applyAlignment="1">
      <alignment horizontal="center" vertical="top" wrapText="1"/>
    </xf>
  </cellXfs>
  <cellStyles count="5">
    <cellStyle name="Normal 2" xfId="4" xr:uid="{99F637BD-CC42-4C0C-B29D-0CF212295A32}"/>
    <cellStyle name="Normal 4" xfId="1" xr:uid="{6BFAB6CE-EC38-4542-8514-89C926DDAC75}"/>
    <cellStyle name="Normální" xfId="0" builtinId="0"/>
    <cellStyle name="Normální 2" xfId="2" xr:uid="{ED1BC5DD-29D9-4979-AB83-3D62BC10FFB5}"/>
    <cellStyle name="Normální 3" xfId="3" xr:uid="{16ADAB7A-67AD-4009-A69B-14B89EFE7A9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mendelu-my.sharepoint.com/personal/cerny_mendelu_cz/Documents/Kopie%20-%20Barley-flg22%20&#8211;%20kopi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 (S.tuberosum)"/>
      <sheetName val="Sap (H.vulgare)"/>
      <sheetName val="Flg22(S.tuberosum, sap)"/>
      <sheetName val="Flg22(S.tuberosum, root&amp;shoot)"/>
      <sheetName val="Flg22(H.vulgare)"/>
      <sheetName val="Proteins"/>
      <sheetName val="List6"/>
      <sheetName val="List4 (2)"/>
      <sheetName val="Sheet3 (2)"/>
      <sheetName val="Anotace - Proteomapa"/>
      <sheetName val="Sheet3"/>
      <sheetName val="FLG-test (HV)"/>
      <sheetName val="FLG_22_ST_Proteomapa"/>
      <sheetName val="Tissues - DAP"/>
      <sheetName val="List3"/>
      <sheetName val="Tissues - all"/>
      <sheetName val="ST-selection"/>
      <sheetName val="ST (2)"/>
      <sheetName val="set for future evaluation - ST"/>
      <sheetName val="ST"/>
      <sheetName val="FLG22-ST-fin (2)"/>
      <sheetName val="List4"/>
      <sheetName val="Sheet2"/>
      <sheetName val="List2"/>
      <sheetName val="List1"/>
      <sheetName val="FLG22-ST-fin"/>
      <sheetName val="ST-EC"/>
      <sheetName val="List5"/>
      <sheetName val="EC"/>
      <sheetName val="SolanumTuberosum-UniProt"/>
      <sheetName val="HV-selection"/>
      <sheetName val="Sheet1"/>
      <sheetName val="Barley (2)"/>
      <sheetName val="FLG-test"/>
      <sheetName val="List7"/>
      <sheetName val="PEB-ST"/>
      <sheetName val="mock-normalized-all"/>
      <sheetName val="FLG-mock normalized"/>
      <sheetName val="Mapping (2)"/>
      <sheetName val="normalized - all combined"/>
      <sheetName val="HV-contig"/>
      <sheetName val="Barley"/>
      <sheetName val="BR-contig"/>
      <sheetName val="BR"/>
      <sheetName val="ST-contig"/>
      <sheetName val="Map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2">
          <cell r="A2" t="str">
            <v>Protein Properties</v>
          </cell>
          <cell r="S2" t="str">
            <v>Location Predictors</v>
          </cell>
        </row>
        <row r="3">
          <cell r="A3" t="str">
            <v>Gene</v>
          </cell>
          <cell r="S3" t="str">
            <v>Winner Takes All</v>
          </cell>
        </row>
        <row r="4">
          <cell r="A4" t="str">
            <v>PGSC0003DMT400079399</v>
          </cell>
          <cell r="S4" t="str">
            <v>cytosol</v>
          </cell>
        </row>
        <row r="5">
          <cell r="A5" t="str">
            <v>PGSC0003DMT400001515</v>
          </cell>
          <cell r="S5" t="str">
            <v>plastid</v>
          </cell>
        </row>
        <row r="6">
          <cell r="A6" t="str">
            <v>PGSC0003DMT400013309</v>
          </cell>
          <cell r="S6" t="str">
            <v>cytosol</v>
          </cell>
        </row>
        <row r="7">
          <cell r="A7" t="str">
            <v>PGSC0003DMT400030796</v>
          </cell>
          <cell r="S7" t="str">
            <v>cytosol,plastid,nucleus</v>
          </cell>
        </row>
        <row r="8">
          <cell r="A8" t="str">
            <v>PGSC0003DMT400031457</v>
          </cell>
          <cell r="S8" t="str">
            <v>golgi,endoplasmic reticulum</v>
          </cell>
        </row>
        <row r="9">
          <cell r="A9" t="str">
            <v>PGSC0003DMT400036744</v>
          </cell>
          <cell r="S9" t="str">
            <v>extracellular</v>
          </cell>
        </row>
        <row r="10">
          <cell r="A10" t="str">
            <v>PGSC0003DMT400048684</v>
          </cell>
          <cell r="S10" t="str">
            <v>plastid</v>
          </cell>
        </row>
        <row r="11">
          <cell r="A11" t="str">
            <v>PGSC0003DMT400068887</v>
          </cell>
          <cell r="S11" t="str">
            <v>vacuole,golgi,plasma membrane</v>
          </cell>
        </row>
        <row r="12">
          <cell r="A12" t="str">
            <v>PGSC0003DMT400076522</v>
          </cell>
          <cell r="S12" t="str">
            <v>extracellular</v>
          </cell>
        </row>
        <row r="13">
          <cell r="A13" t="str">
            <v>PGSC0003DMT400006829</v>
          </cell>
          <cell r="S13" t="str">
            <v>extracellular</v>
          </cell>
        </row>
        <row r="14">
          <cell r="A14" t="str">
            <v>PGSC0003DMT400077457</v>
          </cell>
          <cell r="S14" t="str">
            <v>cytosol,extracellular</v>
          </cell>
        </row>
        <row r="15">
          <cell r="A15" t="str">
            <v>PGSC0003DMT400006166</v>
          </cell>
          <cell r="S15" t="str">
            <v>plasma membrane,plastid</v>
          </cell>
        </row>
        <row r="16">
          <cell r="A16" t="str">
            <v>PGSC0003DMT400059506</v>
          </cell>
          <cell r="S16" t="str">
            <v>cytosol</v>
          </cell>
        </row>
        <row r="17">
          <cell r="A17" t="str">
            <v>PGSC0003DMT400020591</v>
          </cell>
          <cell r="S17" t="str">
            <v>extracellular</v>
          </cell>
        </row>
        <row r="18">
          <cell r="A18" t="str">
            <v>PGSC0003DMT400065096</v>
          </cell>
          <cell r="S18" t="str">
            <v>extracellular</v>
          </cell>
        </row>
        <row r="19">
          <cell r="A19" t="str">
            <v>PGSC0003DMT400039505</v>
          </cell>
          <cell r="S19" t="str">
            <v>vacuole</v>
          </cell>
        </row>
        <row r="20">
          <cell r="A20" t="str">
            <v>PGSC0003DMT400050536</v>
          </cell>
          <cell r="S20" t="str">
            <v>cytosol</v>
          </cell>
        </row>
        <row r="21">
          <cell r="A21" t="str">
            <v>PGSC0003DMT400037696</v>
          </cell>
          <cell r="S21" t="str">
            <v>extracellular</v>
          </cell>
        </row>
        <row r="22">
          <cell r="A22" t="str">
            <v>PGSC0003DMT400041054</v>
          </cell>
          <cell r="S22" t="str">
            <v>vacuole,extracellular,endoplasmic reticulum</v>
          </cell>
        </row>
        <row r="23">
          <cell r="A23" t="str">
            <v>PGSC0003DMT400058538</v>
          </cell>
          <cell r="S23" t="str">
            <v>cytosol</v>
          </cell>
        </row>
        <row r="24">
          <cell r="A24" t="str">
            <v>PGSC0003DMT400001726</v>
          </cell>
          <cell r="S24" t="str">
            <v>extracellular</v>
          </cell>
        </row>
        <row r="25">
          <cell r="A25" t="str">
            <v>PGSC0003DMT400022352</v>
          </cell>
          <cell r="S25" t="str">
            <v>extracellular</v>
          </cell>
        </row>
        <row r="26">
          <cell r="A26" t="str">
            <v>PGSC0003DMT400022684</v>
          </cell>
          <cell r="S26" t="str">
            <v>extracellular</v>
          </cell>
        </row>
        <row r="27">
          <cell r="A27" t="str">
            <v>PGSC0003DMT400050249</v>
          </cell>
          <cell r="S27" t="str">
            <v>extracellular</v>
          </cell>
        </row>
        <row r="28">
          <cell r="A28" t="str">
            <v>PGSC0003DMT400069030</v>
          </cell>
          <cell r="S28" t="str">
            <v>extracellular</v>
          </cell>
        </row>
        <row r="29">
          <cell r="A29" t="str">
            <v>PGSC0003DMT400069033</v>
          </cell>
          <cell r="S29" t="str">
            <v>extracellular</v>
          </cell>
        </row>
        <row r="30">
          <cell r="A30" t="str">
            <v>PGSC0003DMT400069034</v>
          </cell>
          <cell r="S30" t="str">
            <v>extracellular</v>
          </cell>
        </row>
        <row r="31">
          <cell r="A31" t="str">
            <v>PGSC0003DMT400013094</v>
          </cell>
          <cell r="S31" t="str">
            <v>extracellular</v>
          </cell>
        </row>
        <row r="32">
          <cell r="A32" t="str">
            <v>PGSC0003DMT400006305</v>
          </cell>
          <cell r="S32" t="str">
            <v>vacuole,endoplasmic reticulum</v>
          </cell>
        </row>
        <row r="33">
          <cell r="A33" t="str">
            <v>PGSC0003DMT400076705</v>
          </cell>
          <cell r="S33" t="str">
            <v>extracellular</v>
          </cell>
        </row>
        <row r="34">
          <cell r="A34" t="str">
            <v>PGSC0003DMT400027199</v>
          </cell>
          <cell r="S34" t="str">
            <v>cytosol</v>
          </cell>
        </row>
        <row r="35">
          <cell r="A35" t="str">
            <v>PGSC0003DMT400001398</v>
          </cell>
          <cell r="S35" t="str">
            <v>vacuole</v>
          </cell>
        </row>
        <row r="36">
          <cell r="A36" t="str">
            <v>PGSC0003DMT400051528</v>
          </cell>
          <cell r="S36" t="str">
            <v>cytosol</v>
          </cell>
        </row>
        <row r="37">
          <cell r="A37" t="str">
            <v>PGSC0003DMT400011293</v>
          </cell>
          <cell r="S37" t="str">
            <v>extracellular</v>
          </cell>
        </row>
        <row r="38">
          <cell r="A38" t="str">
            <v>PGSC0003DMT400076470</v>
          </cell>
          <cell r="S38" t="str">
            <v>extracellular</v>
          </cell>
        </row>
        <row r="39">
          <cell r="A39" t="str">
            <v>PGSC0003DMT400023852</v>
          </cell>
          <cell r="S39" t="str">
            <v>extracellular</v>
          </cell>
        </row>
        <row r="40">
          <cell r="A40" t="str">
            <v>PGSC0003DMT400012499</v>
          </cell>
          <cell r="S40" t="str">
            <v>cytosol</v>
          </cell>
        </row>
        <row r="41">
          <cell r="A41" t="str">
            <v>PGSC0003DMT400079931</v>
          </cell>
          <cell r="S41" t="str">
            <v>extracellular</v>
          </cell>
        </row>
        <row r="42">
          <cell r="A42" t="str">
            <v>PGSC0003DMT400041850</v>
          </cell>
          <cell r="S42" t="str">
            <v>extracellular</v>
          </cell>
        </row>
        <row r="43">
          <cell r="A43" t="str">
            <v>PGSC0003DMT400012206</v>
          </cell>
          <cell r="S43" t="str">
            <v>extracellular</v>
          </cell>
        </row>
        <row r="44">
          <cell r="A44" t="str">
            <v>PGSC0003DMT400034954</v>
          </cell>
          <cell r="S44" t="str">
            <v>extracellular</v>
          </cell>
        </row>
        <row r="45">
          <cell r="A45" t="str">
            <v>PGSC0003DMT400055847</v>
          </cell>
          <cell r="S45" t="str">
            <v>extracellular</v>
          </cell>
        </row>
        <row r="46">
          <cell r="A46" t="str">
            <v>PGSC0003DMT400056028</v>
          </cell>
          <cell r="S46" t="str">
            <v>extracellular</v>
          </cell>
        </row>
        <row r="47">
          <cell r="A47" t="str">
            <v>PGSC0003DMT400056046</v>
          </cell>
          <cell r="S47" t="str">
            <v>extracellular</v>
          </cell>
        </row>
        <row r="48">
          <cell r="A48" t="str">
            <v>PGSC0003DMT400057419</v>
          </cell>
          <cell r="S48" t="str">
            <v>extracellular</v>
          </cell>
        </row>
        <row r="49">
          <cell r="A49" t="str">
            <v>PGSC0003DMT400067430</v>
          </cell>
          <cell r="S49" t="str">
            <v>extracellular</v>
          </cell>
        </row>
        <row r="50">
          <cell r="A50" t="str">
            <v>PGSC0003DMT400072120</v>
          </cell>
          <cell r="S50" t="str">
            <v>extracellular,endoplasmic reticulum</v>
          </cell>
        </row>
        <row r="51">
          <cell r="A51" t="str">
            <v>PGSC0003DMT400074386</v>
          </cell>
          <cell r="S51" t="str">
            <v>extracellular</v>
          </cell>
        </row>
        <row r="52">
          <cell r="A52" t="str">
            <v>PGSC0003DMT400074549</v>
          </cell>
          <cell r="S52" t="str">
            <v>extracellular</v>
          </cell>
        </row>
        <row r="53">
          <cell r="A53" t="str">
            <v>PGSC0003DMT400076044</v>
          </cell>
          <cell r="S53" t="str">
            <v>extracellular</v>
          </cell>
        </row>
        <row r="54">
          <cell r="A54" t="str">
            <v>PGSC0003DMT400081975</v>
          </cell>
          <cell r="S54" t="str">
            <v>extracellular,endoplasmic reticulum,plasma membrane</v>
          </cell>
        </row>
        <row r="55">
          <cell r="A55" t="str">
            <v>PGSC0003DMT400064789</v>
          </cell>
          <cell r="S55" t="str">
            <v>extracellular</v>
          </cell>
        </row>
        <row r="56">
          <cell r="A56" t="str">
            <v>PGSC0003DMT400080247</v>
          </cell>
          <cell r="S56" t="str">
            <v>extracellular</v>
          </cell>
        </row>
        <row r="57">
          <cell r="A57" t="str">
            <v>PGSC0003DMT400014415</v>
          </cell>
          <cell r="S57" t="str">
            <v>extracellular</v>
          </cell>
        </row>
        <row r="58">
          <cell r="A58" t="str">
            <v>PGSC0003DMT400005136</v>
          </cell>
          <cell r="S58" t="str">
            <v>extracellular</v>
          </cell>
        </row>
        <row r="59">
          <cell r="A59" t="str">
            <v>PGSC0003DMT400013090</v>
          </cell>
          <cell r="S59" t="str">
            <v>extracellular</v>
          </cell>
        </row>
        <row r="60">
          <cell r="A60" t="str">
            <v>PGSC0003DMT400013091</v>
          </cell>
          <cell r="S60" t="str">
            <v>extracellular</v>
          </cell>
        </row>
        <row r="61">
          <cell r="A61" t="str">
            <v>PGSC0003DMT400056617</v>
          </cell>
          <cell r="S61" t="str">
            <v>extracellular</v>
          </cell>
        </row>
        <row r="62">
          <cell r="A62" t="str">
            <v>PGSC0003DMT400061478</v>
          </cell>
          <cell r="S62" t="str">
            <v>extracellular</v>
          </cell>
        </row>
        <row r="63">
          <cell r="A63" t="str">
            <v>PGSC0003DMT400061480</v>
          </cell>
          <cell r="S63" t="str">
            <v>cytosol</v>
          </cell>
        </row>
        <row r="64">
          <cell r="A64" t="str">
            <v>PGSC0003DMT400015724</v>
          </cell>
          <cell r="S64" t="str">
            <v>extracellular</v>
          </cell>
        </row>
        <row r="65">
          <cell r="A65" t="str">
            <v>PGSC0003DMT400034582</v>
          </cell>
          <cell r="S65" t="str">
            <v>extracellular</v>
          </cell>
        </row>
        <row r="66">
          <cell r="A66" t="str">
            <v>PGSC0003DMT400024841</v>
          </cell>
          <cell r="S66" t="str">
            <v>vacuole,plasma membrane</v>
          </cell>
        </row>
        <row r="67">
          <cell r="A67" t="str">
            <v>PGSC0003DMT400043686</v>
          </cell>
          <cell r="S67" t="str">
            <v>extracellular</v>
          </cell>
        </row>
        <row r="68">
          <cell r="A68" t="str">
            <v>PGSC0003DMT400079424</v>
          </cell>
          <cell r="S68" t="str">
            <v>extracellular,plasma membrane</v>
          </cell>
        </row>
        <row r="69">
          <cell r="A69" t="str">
            <v>PGSC0003DMT400055905</v>
          </cell>
          <cell r="S69" t="str">
            <v>cytosol</v>
          </cell>
        </row>
        <row r="70">
          <cell r="A70" t="str">
            <v>PGSC0003DMT400052227</v>
          </cell>
          <cell r="S70" t="str">
            <v>vacuole,extracellular,mitochondrion,plastid</v>
          </cell>
        </row>
        <row r="71">
          <cell r="A71" t="str">
            <v>PGSC0003DMT400079236</v>
          </cell>
          <cell r="S71" t="str">
            <v>plasma membrane</v>
          </cell>
        </row>
        <row r="72">
          <cell r="A72" t="str">
            <v>PGSC0003DMT400081425</v>
          </cell>
          <cell r="S72" t="str">
            <v>extracellular</v>
          </cell>
        </row>
        <row r="73">
          <cell r="A73" t="str">
            <v>PGSC0003DMT400018218</v>
          </cell>
          <cell r="S73" t="str">
            <v>extracellular</v>
          </cell>
        </row>
        <row r="74">
          <cell r="A74" t="str">
            <v>PGSC0003DMT400002287</v>
          </cell>
          <cell r="S74" t="str">
            <v>endoplasmic reticulum</v>
          </cell>
        </row>
        <row r="75">
          <cell r="A75" t="str">
            <v>PGSC0003DMT400068064</v>
          </cell>
          <cell r="S75" t="str">
            <v>cytosol</v>
          </cell>
        </row>
        <row r="76">
          <cell r="A76" t="str">
            <v>PGSC0003DMT400034556</v>
          </cell>
          <cell r="S76" t="str">
            <v>cytosol,extracellular</v>
          </cell>
        </row>
        <row r="77">
          <cell r="A77" t="str">
            <v>PGSC0003DMT400012885</v>
          </cell>
          <cell r="S77" t="str">
            <v>extracellular</v>
          </cell>
        </row>
        <row r="78">
          <cell r="A78" t="str">
            <v>PGSC0003DMT400026464</v>
          </cell>
          <cell r="S78" t="str">
            <v>extracellular,endoplasmic reticulum</v>
          </cell>
        </row>
        <row r="79">
          <cell r="A79" t="str">
            <v>PGSC0003DMT400026493</v>
          </cell>
          <cell r="S79" t="str">
            <v>golgi,extracellular,vacuole</v>
          </cell>
        </row>
        <row r="80">
          <cell r="A80" t="str">
            <v>PGSC0003DMT400026850</v>
          </cell>
          <cell r="S80" t="str">
            <v>extracellular</v>
          </cell>
        </row>
        <row r="81">
          <cell r="A81" t="str">
            <v>PGSC0003DMT400014006</v>
          </cell>
          <cell r="S81" t="str">
            <v>vacuole,extracellular</v>
          </cell>
        </row>
        <row r="82">
          <cell r="A82" t="str">
            <v>PGSC0003DMT400061679</v>
          </cell>
          <cell r="S82" t="str">
            <v>vacuole,plasma membrane</v>
          </cell>
        </row>
        <row r="83">
          <cell r="A83" t="str">
            <v>PGSC0003DMT400001813</v>
          </cell>
          <cell r="S83" t="str">
            <v>extracellular</v>
          </cell>
        </row>
        <row r="84">
          <cell r="A84" t="str">
            <v>PGSC0003DMT400023961</v>
          </cell>
          <cell r="S84" t="str">
            <v>extracellular</v>
          </cell>
        </row>
        <row r="85">
          <cell r="A85" t="str">
            <v>PGSC0003DMT400022230</v>
          </cell>
          <cell r="S85" t="str">
            <v>extracellular</v>
          </cell>
        </row>
        <row r="86">
          <cell r="A86" t="str">
            <v>PGSC0003DMT400030271</v>
          </cell>
          <cell r="S86" t="str">
            <v>extracellular</v>
          </cell>
        </row>
        <row r="87">
          <cell r="A87" t="str">
            <v>PGSC0003DMT400060192</v>
          </cell>
          <cell r="S87" t="str">
            <v>vacuole,endoplasmic reticulum</v>
          </cell>
        </row>
        <row r="88">
          <cell r="A88" t="str">
            <v>PGSC0003DMT400046955</v>
          </cell>
          <cell r="S88" t="str">
            <v>golgi,extracellular</v>
          </cell>
        </row>
        <row r="89">
          <cell r="A89" t="str">
            <v>PGSC0003DMT400015484</v>
          </cell>
          <cell r="S89" t="str">
            <v>extracellular</v>
          </cell>
        </row>
        <row r="90">
          <cell r="A90" t="str">
            <v>PGSC0003DMT400064456</v>
          </cell>
          <cell r="S90" t="str">
            <v>extracellular</v>
          </cell>
        </row>
        <row r="91">
          <cell r="A91" t="str">
            <v>PGSC0003DMT400067577</v>
          </cell>
          <cell r="S91" t="str">
            <v>cytosol</v>
          </cell>
        </row>
        <row r="92">
          <cell r="A92" t="str">
            <v>PGSC0003DMT400000396</v>
          </cell>
          <cell r="S92" t="str">
            <v>extracellular</v>
          </cell>
        </row>
        <row r="93">
          <cell r="A93" t="str">
            <v>PGSC0003DMT400082380</v>
          </cell>
          <cell r="S93" t="str">
            <v>extracellular</v>
          </cell>
        </row>
        <row r="94">
          <cell r="A94" t="str">
            <v>PGSC0003DMT400011028</v>
          </cell>
          <cell r="S94" t="str">
            <v>plasma membrane</v>
          </cell>
        </row>
        <row r="95">
          <cell r="A95" t="str">
            <v>PGSC0003DMT400002692</v>
          </cell>
          <cell r="S95" t="str">
            <v>vacuole,extracellular,mitochondrion</v>
          </cell>
        </row>
        <row r="96">
          <cell r="A96" t="str">
            <v>PGSC0003DMT400061155</v>
          </cell>
          <cell r="S96" t="str">
            <v>extracellular,plasma membrane</v>
          </cell>
        </row>
        <row r="97">
          <cell r="A97" t="str">
            <v>PGSC0003DMT400061156</v>
          </cell>
          <cell r="S97" t="str">
            <v>extracellular,plasma membrane</v>
          </cell>
        </row>
        <row r="98">
          <cell r="A98" t="str">
            <v>PGSC0003DMT400000651</v>
          </cell>
          <cell r="S98" t="str">
            <v>vacuole</v>
          </cell>
        </row>
        <row r="99">
          <cell r="A99" t="str">
            <v>PGSC0003DMT400001138</v>
          </cell>
          <cell r="S99" t="str">
            <v>plasma membrane</v>
          </cell>
        </row>
        <row r="100">
          <cell r="A100" t="str">
            <v>PGSC0003DMT400005181</v>
          </cell>
          <cell r="S100" t="str">
            <v>plastid</v>
          </cell>
        </row>
        <row r="101">
          <cell r="A101" t="str">
            <v>PGSC0003DMT400005606</v>
          </cell>
          <cell r="S101" t="str">
            <v>nucleus</v>
          </cell>
        </row>
        <row r="102">
          <cell r="A102" t="str">
            <v>PGSC0003DMT400012257</v>
          </cell>
          <cell r="S102" t="str">
            <v>vacuole,plasma membrane</v>
          </cell>
        </row>
        <row r="103">
          <cell r="A103" t="str">
            <v>PGSC0003DMT400013830</v>
          </cell>
          <cell r="S103" t="str">
            <v>extracellular</v>
          </cell>
        </row>
        <row r="104">
          <cell r="A104" t="str">
            <v>PGSC0003DMT400014352</v>
          </cell>
          <cell r="S104" t="str">
            <v>vacuole,endoplasmic reticulum</v>
          </cell>
        </row>
        <row r="105">
          <cell r="A105" t="str">
            <v>PGSC0003DMT400023183</v>
          </cell>
          <cell r="S105" t="str">
            <v>extracellular</v>
          </cell>
        </row>
        <row r="106">
          <cell r="A106" t="str">
            <v>PGSC0003DMT400023192</v>
          </cell>
          <cell r="S106" t="str">
            <v>extracellular</v>
          </cell>
        </row>
        <row r="107">
          <cell r="A107" t="str">
            <v>PGSC0003DMT400034631</v>
          </cell>
          <cell r="S107" t="str">
            <v>vacuole</v>
          </cell>
        </row>
        <row r="108">
          <cell r="A108" t="str">
            <v>PGSC0003DMT400038362</v>
          </cell>
          <cell r="S108" t="str">
            <v>mitochondrion</v>
          </cell>
        </row>
        <row r="109">
          <cell r="A109" t="str">
            <v>PGSC0003DMT400059566</v>
          </cell>
          <cell r="S109" t="str">
            <v>extracellular</v>
          </cell>
        </row>
        <row r="110">
          <cell r="A110" t="str">
            <v>PGSC0003DMT400074390</v>
          </cell>
          <cell r="S110" t="str">
            <v>vacuole</v>
          </cell>
        </row>
        <row r="111">
          <cell r="A111" t="str">
            <v>PGSC0003DMT400080179</v>
          </cell>
          <cell r="S111" t="str">
            <v>extracellular</v>
          </cell>
        </row>
        <row r="112">
          <cell r="A112" t="str">
            <v>PGSC0003DMT400088323</v>
          </cell>
          <cell r="S112" t="str">
            <v>vacuole,extracellular,endoplasmic reticulum</v>
          </cell>
        </row>
        <row r="113">
          <cell r="A113" t="str">
            <v>PGSC0003DMT400095550</v>
          </cell>
          <cell r="S113" t="str">
            <v>mitochondrion</v>
          </cell>
        </row>
        <row r="114">
          <cell r="A114" t="str">
            <v>PGSC0003DMT400032756</v>
          </cell>
          <cell r="S114" t="str">
            <v>extracellular</v>
          </cell>
        </row>
        <row r="115">
          <cell r="A115" t="str">
            <v>PGSC0003DMT400025776</v>
          </cell>
          <cell r="S115" t="str">
            <v>extracellular</v>
          </cell>
        </row>
        <row r="116">
          <cell r="A116" t="str">
            <v>PGSC0003DMT400048506</v>
          </cell>
          <cell r="S116" t="str">
            <v>plastid</v>
          </cell>
        </row>
        <row r="117">
          <cell r="A117" t="str">
            <v>PGSC0003DMT400032797</v>
          </cell>
          <cell r="S117" t="str">
            <v>cytosol,plasma membrane,plastid</v>
          </cell>
        </row>
        <row r="118">
          <cell r="A118" t="str">
            <v>PGSC0003DMT400067456</v>
          </cell>
          <cell r="S118" t="str">
            <v>extracellular</v>
          </cell>
        </row>
        <row r="119">
          <cell r="A119" t="str">
            <v>PGSC0003DMT400067458</v>
          </cell>
          <cell r="S119" t="str">
            <v>extracellular</v>
          </cell>
        </row>
        <row r="120">
          <cell r="A120" t="str">
            <v>PGSC0003DMT400068379</v>
          </cell>
          <cell r="S120" t="str">
            <v>mitochondrion</v>
          </cell>
        </row>
        <row r="121">
          <cell r="A121" t="str">
            <v>PGSC0003DMT400055632</v>
          </cell>
          <cell r="S121" t="str">
            <v>extracellular,endoplasmic reticulum</v>
          </cell>
        </row>
        <row r="122">
          <cell r="A122" t="str">
            <v>PGSC0003DMT400046306</v>
          </cell>
          <cell r="S122" t="str">
            <v>cytosol</v>
          </cell>
        </row>
        <row r="123">
          <cell r="A123" t="str">
            <v>PGSC0003DMT400046308</v>
          </cell>
          <cell r="S123" t="str">
            <v>extracellular</v>
          </cell>
        </row>
        <row r="124">
          <cell r="A124" t="str">
            <v>PGSC0003DMT400089776</v>
          </cell>
          <cell r="S124" t="str">
            <v>vacuole,golgi</v>
          </cell>
        </row>
        <row r="125">
          <cell r="A125" t="str">
            <v>PGSC0003DMT400037341</v>
          </cell>
          <cell r="S125" t="str">
            <v>cytosol,mitochondrion</v>
          </cell>
        </row>
        <row r="126">
          <cell r="A126" t="str">
            <v>PGSC0003DMT400057384</v>
          </cell>
          <cell r="S126" t="str">
            <v>vacuole,extracellular,endoplasmic reticulum</v>
          </cell>
        </row>
        <row r="127">
          <cell r="A127" t="str">
            <v>PGSC0003DMT400004401</v>
          </cell>
          <cell r="S127" t="str">
            <v>extracellular,endoplasmic reticulum</v>
          </cell>
        </row>
        <row r="128">
          <cell r="A128" t="str">
            <v>PGSC0003DMT400008692</v>
          </cell>
          <cell r="S128" t="str">
            <v>extracellular,endoplasmic reticulum</v>
          </cell>
        </row>
        <row r="129">
          <cell r="A129" t="str">
            <v>PGSC0003DMT400020833</v>
          </cell>
          <cell r="S129" t="str">
            <v>cytosol</v>
          </cell>
        </row>
        <row r="130">
          <cell r="A130" t="str">
            <v>PGSC0003DMT400020834</v>
          </cell>
          <cell r="S130" t="str">
            <v>extracellular,endoplasmic reticulum</v>
          </cell>
        </row>
        <row r="131">
          <cell r="A131" t="str">
            <v>PGSC0003DMT400091864</v>
          </cell>
          <cell r="S131" t="str">
            <v>extracellular,plasma membrane</v>
          </cell>
        </row>
        <row r="132">
          <cell r="A132" t="str">
            <v>PGSC0003DMT400015762</v>
          </cell>
          <cell r="S132" t="str">
            <v>extracellular</v>
          </cell>
        </row>
        <row r="133">
          <cell r="A133" t="str">
            <v>PGSC0003DMT400049626</v>
          </cell>
          <cell r="S133" t="str">
            <v>extracellular</v>
          </cell>
        </row>
        <row r="134">
          <cell r="A134" t="str">
            <v>PGSC0003DMT400046584</v>
          </cell>
          <cell r="S134" t="str">
            <v>extracellular</v>
          </cell>
        </row>
        <row r="135">
          <cell r="A135" t="str">
            <v>PGSC0003DMT400068515</v>
          </cell>
          <cell r="S135" t="str">
            <v>extracellular,endoplasmic reticulum</v>
          </cell>
        </row>
        <row r="136">
          <cell r="A136" t="str">
            <v>PGSC0003DMT400020220</v>
          </cell>
          <cell r="S136" t="str">
            <v>cytosol</v>
          </cell>
        </row>
        <row r="137">
          <cell r="A137" t="str">
            <v>PGSC0003DMT400006459</v>
          </cell>
          <cell r="S137" t="str">
            <v>extracellular</v>
          </cell>
        </row>
        <row r="138">
          <cell r="A138" t="str">
            <v>PGSC0003DMT400007203</v>
          </cell>
          <cell r="S138" t="str">
            <v>vacuole,endoplasmic reticulum</v>
          </cell>
        </row>
        <row r="139">
          <cell r="A139" t="str">
            <v>PGSC0003DMT400013373</v>
          </cell>
          <cell r="S139" t="str">
            <v>cytosol</v>
          </cell>
        </row>
        <row r="140">
          <cell r="A140" t="str">
            <v>PGSC0003DMT400016546</v>
          </cell>
          <cell r="S140" t="str">
            <v>vacuole,endoplasmic reticulum</v>
          </cell>
        </row>
        <row r="141">
          <cell r="A141" t="str">
            <v>PGSC0003DMT400023143</v>
          </cell>
          <cell r="S141" t="str">
            <v>vacuole,extracellular</v>
          </cell>
        </row>
        <row r="142">
          <cell r="A142" t="str">
            <v>PGSC0003DMT400026549</v>
          </cell>
          <cell r="S142" t="str">
            <v>vacuole,extracellular</v>
          </cell>
        </row>
        <row r="143">
          <cell r="A143" t="str">
            <v>PGSC0003DMT400034915</v>
          </cell>
          <cell r="S143" t="str">
            <v>extracellular</v>
          </cell>
        </row>
        <row r="144">
          <cell r="A144" t="str">
            <v>PGSC0003DMT400073020</v>
          </cell>
          <cell r="S144" t="str">
            <v>cytosol</v>
          </cell>
        </row>
        <row r="145">
          <cell r="A145" t="str">
            <v>PGSC0003DMT400073632</v>
          </cell>
          <cell r="S145" t="str">
            <v>extracellular</v>
          </cell>
        </row>
        <row r="146">
          <cell r="A146" t="str">
            <v>PGSC0003DMT400047067</v>
          </cell>
          <cell r="S146" t="str">
            <v>cytosol</v>
          </cell>
        </row>
        <row r="147">
          <cell r="A147" t="str">
            <v>PGSC0003DMT400055426</v>
          </cell>
          <cell r="S147" t="str">
            <v>extracellular</v>
          </cell>
        </row>
        <row r="148">
          <cell r="A148" t="str">
            <v>PGSC0003DMT400078935</v>
          </cell>
          <cell r="S148" t="str">
            <v>extracellular</v>
          </cell>
        </row>
        <row r="149">
          <cell r="A149" t="str">
            <v>PGSC0003DMT400080936</v>
          </cell>
          <cell r="S149" t="str">
            <v>extracellular</v>
          </cell>
        </row>
        <row r="150">
          <cell r="A150" t="str">
            <v>PGSC0003DMT400028050</v>
          </cell>
          <cell r="S150" t="str">
            <v>extracellular</v>
          </cell>
        </row>
        <row r="151">
          <cell r="A151" t="str">
            <v>PGSC0003DMT400023233</v>
          </cell>
          <cell r="S151" t="str">
            <v>extracellular</v>
          </cell>
        </row>
        <row r="152">
          <cell r="A152" t="str">
            <v>PGSC0003DMT400063638</v>
          </cell>
          <cell r="S152" t="str">
            <v>cytosol</v>
          </cell>
        </row>
        <row r="153">
          <cell r="A153" t="str">
            <v>PGSC0003DMT400090367</v>
          </cell>
          <cell r="S153" t="str">
            <v>cytosol</v>
          </cell>
        </row>
        <row r="154">
          <cell r="A154" t="str">
            <v>PGSC0003DMT400021703</v>
          </cell>
          <cell r="S154" t="str">
            <v>mitochondrion</v>
          </cell>
        </row>
        <row r="155">
          <cell r="A155" t="str">
            <v>PGSC0003DMT400094545</v>
          </cell>
          <cell r="S155" t="str">
            <v>extracellular</v>
          </cell>
        </row>
        <row r="156">
          <cell r="A156" t="str">
            <v>PGSC0003DMT400040116</v>
          </cell>
          <cell r="S156" t="str">
            <v>extracellular</v>
          </cell>
        </row>
        <row r="157">
          <cell r="A157" t="str">
            <v>PGSC0003DMT400030923</v>
          </cell>
          <cell r="S157" t="str">
            <v>extracellular</v>
          </cell>
        </row>
        <row r="158">
          <cell r="A158" t="str">
            <v>PGSC0003DMT400024532</v>
          </cell>
          <cell r="S158" t="str">
            <v>extracellular</v>
          </cell>
        </row>
        <row r="159">
          <cell r="A159" t="str">
            <v>PGSC0003DMT400024533</v>
          </cell>
          <cell r="S159" t="str">
            <v>vacuole</v>
          </cell>
        </row>
        <row r="160">
          <cell r="A160" t="str">
            <v>PGSC0003DMT400024535</v>
          </cell>
          <cell r="S160" t="str">
            <v>vacuole,plasma membrane</v>
          </cell>
        </row>
        <row r="161">
          <cell r="A161" t="str">
            <v>PGSC0003DMT400078798</v>
          </cell>
          <cell r="S161" t="str">
            <v>plasma membrane</v>
          </cell>
        </row>
        <row r="162">
          <cell r="A162" t="str">
            <v>PGSC0003DMT400022056</v>
          </cell>
          <cell r="S162" t="str">
            <v>vacuole</v>
          </cell>
        </row>
        <row r="163">
          <cell r="A163" t="str">
            <v>PGSC0003DMT400027198</v>
          </cell>
          <cell r="S163" t="str">
            <v>cytosol</v>
          </cell>
        </row>
        <row r="164">
          <cell r="A164" t="str">
            <v>PGSC0003DMT400027201</v>
          </cell>
          <cell r="S164" t="str">
            <v>extracellular</v>
          </cell>
        </row>
        <row r="165">
          <cell r="A165" t="str">
            <v>PGSC0003DMT400080203</v>
          </cell>
          <cell r="S165" t="str">
            <v>endoplasmic reticulum</v>
          </cell>
        </row>
        <row r="166">
          <cell r="A166" t="str">
            <v>PGSC0003DMT400041356</v>
          </cell>
          <cell r="S166" t="str">
            <v>vacuole,extracellular</v>
          </cell>
        </row>
        <row r="167">
          <cell r="A167" t="str">
            <v>PGSC0003DMT400084732</v>
          </cell>
          <cell r="S167" t="str">
            <v>extracellular</v>
          </cell>
        </row>
        <row r="168">
          <cell r="A168" t="str">
            <v>PGSC0003DMT400049234</v>
          </cell>
          <cell r="S168" t="str">
            <v>plasma membrane</v>
          </cell>
        </row>
        <row r="169">
          <cell r="A169" t="str">
            <v>PGSC0003DMT400020654</v>
          </cell>
          <cell r="S169" t="str">
            <v>cytosol</v>
          </cell>
        </row>
        <row r="170">
          <cell r="A170" t="str">
            <v>PGSC0003DMT400042527</v>
          </cell>
          <cell r="S170" t="str">
            <v>extracellular</v>
          </cell>
        </row>
        <row r="171">
          <cell r="A171" t="str">
            <v>PGSC0003DMT400074929</v>
          </cell>
          <cell r="S171" t="str">
            <v>extracellular</v>
          </cell>
        </row>
        <row r="172">
          <cell r="A172" t="str">
            <v>PGSC0003DMT400064504</v>
          </cell>
          <cell r="S172" t="str">
            <v>extracellular</v>
          </cell>
        </row>
        <row r="173">
          <cell r="A173" t="str">
            <v>PGSC0003DMT400087204</v>
          </cell>
          <cell r="S173" t="str">
            <v>cytosol</v>
          </cell>
        </row>
        <row r="174">
          <cell r="A174" t="str">
            <v>PGSC0003DMT400028958</v>
          </cell>
          <cell r="S174" t="str">
            <v>plasma membrane</v>
          </cell>
        </row>
        <row r="175">
          <cell r="A175" t="str">
            <v>PGSC0003DMT400003878</v>
          </cell>
          <cell r="S175" t="str">
            <v>mitochondrion</v>
          </cell>
        </row>
        <row r="176">
          <cell r="A176" t="str">
            <v>PGSC0003DMT400003888</v>
          </cell>
          <cell r="S176" t="str">
            <v>extracellular</v>
          </cell>
        </row>
        <row r="177">
          <cell r="A177" t="str">
            <v>PGSC0003DMT400022685</v>
          </cell>
          <cell r="S177" t="str">
            <v>vacuole,extracellular</v>
          </cell>
        </row>
        <row r="178">
          <cell r="A178" t="str">
            <v>PGSC0003DMT400003877</v>
          </cell>
          <cell r="S178" t="str">
            <v>extracellular</v>
          </cell>
        </row>
        <row r="179">
          <cell r="A179" t="str">
            <v>PGSC0003DMT400055629</v>
          </cell>
          <cell r="S179" t="str">
            <v>extracellular</v>
          </cell>
        </row>
        <row r="180">
          <cell r="A180" t="str">
            <v>PGSC0003DMT400054969</v>
          </cell>
          <cell r="S180" t="str">
            <v>extracellular</v>
          </cell>
        </row>
        <row r="181">
          <cell r="A181" t="str">
            <v>PGSC0003DMT400022042</v>
          </cell>
          <cell r="S181" t="str">
            <v>vacuole,extracellular</v>
          </cell>
        </row>
        <row r="182">
          <cell r="A182" t="str">
            <v>PGSC0003DMT400024601</v>
          </cell>
          <cell r="S182" t="str">
            <v>extracellular</v>
          </cell>
        </row>
        <row r="183">
          <cell r="A183" t="str">
            <v>PGSC0003DMT400026265</v>
          </cell>
          <cell r="S183" t="str">
            <v>cytosol</v>
          </cell>
        </row>
        <row r="184">
          <cell r="A184" t="str">
            <v>PGSC0003DMT400026271</v>
          </cell>
          <cell r="S184" t="str">
            <v>vacuole</v>
          </cell>
        </row>
        <row r="185">
          <cell r="A185" t="str">
            <v>PGSC0003DMT400026272</v>
          </cell>
          <cell r="S185" t="str">
            <v>vacuole</v>
          </cell>
        </row>
        <row r="186">
          <cell r="A186" t="str">
            <v>PGSC0003DMT400026285</v>
          </cell>
          <cell r="S186" t="str">
            <v>extracellular</v>
          </cell>
        </row>
        <row r="187">
          <cell r="A187" t="str">
            <v>PGSC0003DMT400026289</v>
          </cell>
          <cell r="S187" t="str">
            <v>extracellular</v>
          </cell>
        </row>
        <row r="188">
          <cell r="A188" t="str">
            <v>PGSC0003DMT400026293</v>
          </cell>
          <cell r="S188" t="str">
            <v>vacuole</v>
          </cell>
        </row>
        <row r="189">
          <cell r="A189" t="str">
            <v>PGSC0003DMT400039492</v>
          </cell>
          <cell r="S189" t="str">
            <v>extracellular</v>
          </cell>
        </row>
        <row r="190">
          <cell r="A190" t="str">
            <v>PGSC0003DMT400069586</v>
          </cell>
          <cell r="S190" t="str">
            <v>extracellular</v>
          </cell>
        </row>
        <row r="191">
          <cell r="A191" t="str">
            <v>PGSC0003DMT400069587</v>
          </cell>
          <cell r="S191" t="str">
            <v>vacuole</v>
          </cell>
        </row>
        <row r="192">
          <cell r="A192" t="str">
            <v>PGSC0003DMT400026280</v>
          </cell>
          <cell r="S192" t="str">
            <v>extracellular</v>
          </cell>
        </row>
        <row r="193">
          <cell r="A193" t="str">
            <v>PGSC0003DMT400026290</v>
          </cell>
          <cell r="S193" t="str">
            <v>extracellular</v>
          </cell>
        </row>
        <row r="194">
          <cell r="A194" t="str">
            <v>PGSC0003DMT400026364</v>
          </cell>
          <cell r="S194" t="str">
            <v>cytosol</v>
          </cell>
        </row>
        <row r="195">
          <cell r="A195" t="str">
            <v>PGSC0003DMT400075938</v>
          </cell>
          <cell r="S195" t="str">
            <v>extracellular</v>
          </cell>
        </row>
        <row r="196">
          <cell r="A196" t="str">
            <v>PGSC0003DMT400009039</v>
          </cell>
          <cell r="S196" t="str">
            <v>extracellular</v>
          </cell>
        </row>
        <row r="197">
          <cell r="A197" t="str">
            <v>PGSC0003DMT400003166</v>
          </cell>
          <cell r="S197" t="str">
            <v>vacuole,extracellular</v>
          </cell>
        </row>
        <row r="198">
          <cell r="A198" t="str">
            <v>PGSC0003DMT400009115</v>
          </cell>
          <cell r="S198" t="str">
            <v>extracellular</v>
          </cell>
        </row>
        <row r="199">
          <cell r="A199" t="str">
            <v>PGSC0003DMT400015924</v>
          </cell>
          <cell r="S199" t="str">
            <v>golgi,extracellular,endoplasmic reticulum</v>
          </cell>
        </row>
        <row r="200">
          <cell r="A200" t="str">
            <v>PGSC0003DMT400043527</v>
          </cell>
          <cell r="S200" t="str">
            <v>extracellular</v>
          </cell>
        </row>
        <row r="201">
          <cell r="A201" t="str">
            <v>PGSC0003DMT400065504</v>
          </cell>
          <cell r="S201" t="str">
            <v>cytosol</v>
          </cell>
        </row>
        <row r="202">
          <cell r="A202" t="str">
            <v>PGSC0003DMT400066744</v>
          </cell>
          <cell r="S202" t="str">
            <v>extracellular</v>
          </cell>
        </row>
        <row r="203">
          <cell r="A203" t="str">
            <v>PGSC0003DMT400077170</v>
          </cell>
          <cell r="S203" t="str">
            <v>extracellular</v>
          </cell>
        </row>
        <row r="204">
          <cell r="A204" t="str">
            <v>PGSC0003DMT400066556</v>
          </cell>
          <cell r="S204" t="str">
            <v>vacuole,extracellular</v>
          </cell>
        </row>
        <row r="205">
          <cell r="A205" t="str">
            <v>PGSC0003DMT400015439</v>
          </cell>
          <cell r="S205" t="str">
            <v>vacuole,endoplasmic reticulum</v>
          </cell>
        </row>
        <row r="206">
          <cell r="A206" t="str">
            <v>PGSC0003DMT400053148</v>
          </cell>
          <cell r="S206" t="str">
            <v>extracellular</v>
          </cell>
        </row>
        <row r="207">
          <cell r="A207" t="str">
            <v>PGSC0003DMT400004791</v>
          </cell>
          <cell r="S207" t="str">
            <v>extracellular</v>
          </cell>
        </row>
        <row r="208">
          <cell r="A208" t="str">
            <v>PGSC0003DMT400033408</v>
          </cell>
          <cell r="S208" t="str">
            <v>extracellular</v>
          </cell>
        </row>
        <row r="209">
          <cell r="A209" t="str">
            <v>PGSC0003DMT400033411</v>
          </cell>
          <cell r="S209" t="str">
            <v>extracellular</v>
          </cell>
        </row>
        <row r="210">
          <cell r="A210" t="str">
            <v>PGSC0003DMT400080248</v>
          </cell>
          <cell r="S210" t="str">
            <v>extracellular</v>
          </cell>
        </row>
        <row r="211">
          <cell r="A211" t="str">
            <v>PGSC0003DMT400031196</v>
          </cell>
          <cell r="S211" t="str">
            <v>cytosol</v>
          </cell>
        </row>
        <row r="212">
          <cell r="A212" t="str">
            <v>PGSC0003DMT400031199</v>
          </cell>
          <cell r="S212" t="str">
            <v>extracellular</v>
          </cell>
        </row>
        <row r="213">
          <cell r="A213" t="str">
            <v>PGSC0003DMT400047243</v>
          </cell>
          <cell r="S213" t="str">
            <v>cytosol</v>
          </cell>
        </row>
        <row r="214">
          <cell r="A214" t="str">
            <v>PGSC0003DMT400028291</v>
          </cell>
          <cell r="S214" t="str">
            <v>mitochondrion</v>
          </cell>
        </row>
        <row r="215">
          <cell r="A215" t="str">
            <v>PGSC0003DMT400065644</v>
          </cell>
          <cell r="S215" t="str">
            <v>extracellular</v>
          </cell>
        </row>
        <row r="216">
          <cell r="A216" t="str">
            <v>PGSC0003DMT400080252</v>
          </cell>
          <cell r="S216" t="str">
            <v>extracellular</v>
          </cell>
        </row>
        <row r="217">
          <cell r="A217" t="str">
            <v>PGSC0003DMT400041542</v>
          </cell>
          <cell r="S217" t="str">
            <v>extracellular</v>
          </cell>
        </row>
        <row r="218">
          <cell r="A218" t="str">
            <v>PGSC0003DMT400065643</v>
          </cell>
          <cell r="S218" t="str">
            <v>extracellular</v>
          </cell>
        </row>
        <row r="219">
          <cell r="A219" t="str">
            <v>PGSC0003DMT400048636</v>
          </cell>
          <cell r="S219" t="str">
            <v>extracellular</v>
          </cell>
        </row>
        <row r="220">
          <cell r="A220" t="str">
            <v>PGSC0003DMT400051882</v>
          </cell>
          <cell r="S220" t="str">
            <v>extracellular</v>
          </cell>
        </row>
        <row r="221">
          <cell r="A221" t="str">
            <v>PGSC0003DMT400039130</v>
          </cell>
          <cell r="S221" t="str">
            <v>extracellular</v>
          </cell>
        </row>
        <row r="222">
          <cell r="A222" t="str">
            <v>PGSC0003DMT400039129</v>
          </cell>
          <cell r="S222" t="str">
            <v>extracellular</v>
          </cell>
        </row>
        <row r="223">
          <cell r="A223" t="str">
            <v>PGSC0003DMT400075839</v>
          </cell>
          <cell r="S223" t="str">
            <v>extracellular</v>
          </cell>
        </row>
        <row r="224">
          <cell r="A224" t="str">
            <v>PGSC0003DMT400008908</v>
          </cell>
          <cell r="S224" t="str">
            <v>extracellular</v>
          </cell>
        </row>
        <row r="225">
          <cell r="A225" t="str">
            <v>PGSC0003DMT400030622</v>
          </cell>
          <cell r="S225" t="str">
            <v>vacuole,extracellular</v>
          </cell>
        </row>
        <row r="226">
          <cell r="A226" t="str">
            <v>PGSC0003DMT400005267</v>
          </cell>
          <cell r="S226" t="str">
            <v>plastid</v>
          </cell>
        </row>
        <row r="227">
          <cell r="A227" t="str">
            <v>PGSC0003DMT400005343</v>
          </cell>
          <cell r="S227" t="str">
            <v>cytosol</v>
          </cell>
        </row>
        <row r="228">
          <cell r="A228" t="str">
            <v>PGSC0003DMT400025134</v>
          </cell>
          <cell r="S228" t="str">
            <v>golgi,extracellular</v>
          </cell>
        </row>
        <row r="229">
          <cell r="A229" t="str">
            <v>PGSC0003DMT400058490</v>
          </cell>
          <cell r="S229" t="str">
            <v>vacuole,endoplasmic reticulum</v>
          </cell>
        </row>
        <row r="230">
          <cell r="A230" t="str">
            <v>PGSC0003DMT400048531</v>
          </cell>
          <cell r="S230" t="str">
            <v>golgi,extracellular</v>
          </cell>
        </row>
        <row r="231">
          <cell r="A231" t="str">
            <v>PGSC0003DMT400001833</v>
          </cell>
          <cell r="S231" t="str">
            <v>vacuole,extracellular</v>
          </cell>
        </row>
        <row r="232">
          <cell r="A232" t="str">
            <v>PGSC0003DMT400001908</v>
          </cell>
          <cell r="S232" t="str">
            <v>extracellular</v>
          </cell>
        </row>
        <row r="233">
          <cell r="A233" t="str">
            <v>PGSC0003DMT400008245</v>
          </cell>
          <cell r="S233" t="str">
            <v>vacuole</v>
          </cell>
        </row>
        <row r="234">
          <cell r="A234" t="str">
            <v>PGSC0003DMT400013154</v>
          </cell>
          <cell r="S234" t="str">
            <v>vacuole,extracellular</v>
          </cell>
        </row>
        <row r="235">
          <cell r="A235" t="str">
            <v>PGSC0003DMT400033687</v>
          </cell>
          <cell r="S235" t="str">
            <v>vacuole,extracellular,endoplasmic reticulum</v>
          </cell>
        </row>
        <row r="236">
          <cell r="A236" t="str">
            <v>PGSC0003DMT400037469</v>
          </cell>
          <cell r="S236" t="str">
            <v>vacuole,plasma membrane</v>
          </cell>
        </row>
        <row r="237">
          <cell r="A237" t="str">
            <v>PGSC0003DMT400040463</v>
          </cell>
          <cell r="S237" t="str">
            <v>vacuole,mitochondrion</v>
          </cell>
        </row>
        <row r="238">
          <cell r="A238" t="str">
            <v>PGSC0003DMT400042484</v>
          </cell>
          <cell r="S238" t="str">
            <v>vacuole,extracellular,plasma membrane</v>
          </cell>
        </row>
        <row r="239">
          <cell r="A239" t="str">
            <v>PGSC0003DMT400033482</v>
          </cell>
          <cell r="S239" t="str">
            <v>vacuole,extracellular</v>
          </cell>
        </row>
        <row r="240">
          <cell r="A240" t="str">
            <v>PGSC0003DMT400033483</v>
          </cell>
          <cell r="S240" t="str">
            <v>vacuole,extracellular</v>
          </cell>
        </row>
        <row r="241">
          <cell r="A241" t="str">
            <v>PGSC0003DMT400007865</v>
          </cell>
          <cell r="S241" t="str">
            <v>extracellular</v>
          </cell>
        </row>
        <row r="242">
          <cell r="A242" t="str">
            <v>PGSC0003DMT400007870</v>
          </cell>
          <cell r="S242" t="str">
            <v>extracellular</v>
          </cell>
        </row>
        <row r="243">
          <cell r="A243" t="str">
            <v>PGSC0003DMT400010886</v>
          </cell>
          <cell r="S243" t="str">
            <v>cytosol</v>
          </cell>
        </row>
        <row r="244">
          <cell r="A244" t="str">
            <v>PGSC0003DMT400034395</v>
          </cell>
          <cell r="S244" t="str">
            <v>extracellular</v>
          </cell>
        </row>
        <row r="245">
          <cell r="A245" t="str">
            <v>PGSC0003DMT400050017</v>
          </cell>
          <cell r="S245" t="str">
            <v>extracellular</v>
          </cell>
        </row>
        <row r="246">
          <cell r="A246" t="str">
            <v>PGSC0003DMT400050018</v>
          </cell>
          <cell r="S246" t="str">
            <v>cytosol</v>
          </cell>
        </row>
        <row r="247">
          <cell r="A247" t="str">
            <v>PGSC0003DMT400050024</v>
          </cell>
          <cell r="S247" t="str">
            <v>cytosol</v>
          </cell>
        </row>
        <row r="248">
          <cell r="A248" t="str">
            <v>PGSC0003DMT400007905</v>
          </cell>
          <cell r="S248" t="str">
            <v>extracellular</v>
          </cell>
        </row>
        <row r="249">
          <cell r="A249" t="str">
            <v>PGSC0003DMT400003284</v>
          </cell>
          <cell r="S249" t="str">
            <v>extracellular</v>
          </cell>
        </row>
        <row r="250">
          <cell r="A250" t="str">
            <v>PGSC0003DMT400007868</v>
          </cell>
          <cell r="S250" t="str">
            <v>extracellular</v>
          </cell>
        </row>
        <row r="251">
          <cell r="A251" t="str">
            <v>PGSC0003DMT400009196</v>
          </cell>
          <cell r="S251" t="str">
            <v>extracellular,endoplasmic reticulum,plasma membrane</v>
          </cell>
        </row>
        <row r="252">
          <cell r="A252" t="str">
            <v>PGSC0003DMT400009202</v>
          </cell>
          <cell r="S252" t="str">
            <v>extracellular</v>
          </cell>
        </row>
        <row r="253">
          <cell r="A253" t="str">
            <v>PGSC0003DMT400025547</v>
          </cell>
          <cell r="S253" t="str">
            <v>extracellular</v>
          </cell>
        </row>
        <row r="254">
          <cell r="A254" t="str">
            <v>PGSC0003DMT400069795</v>
          </cell>
          <cell r="S254" t="str">
            <v>extracellular</v>
          </cell>
        </row>
        <row r="255">
          <cell r="A255" t="str">
            <v>PGSC0003DMT400014747</v>
          </cell>
          <cell r="S255" t="str">
            <v>extracellular</v>
          </cell>
        </row>
        <row r="256">
          <cell r="A256" t="str">
            <v>PGSC0003DMT400030665</v>
          </cell>
          <cell r="S256" t="str">
            <v>cytosol</v>
          </cell>
        </row>
        <row r="257">
          <cell r="A257" t="str">
            <v>PGSC0003DMT400031688</v>
          </cell>
          <cell r="S257" t="str">
            <v>extracellular</v>
          </cell>
        </row>
        <row r="258">
          <cell r="A258" t="str">
            <v>PGSC0003DMT400032104</v>
          </cell>
          <cell r="S258" t="str">
            <v>extracellular</v>
          </cell>
        </row>
        <row r="259">
          <cell r="A259" t="str">
            <v>PGSC0003DMT400051938</v>
          </cell>
          <cell r="S259" t="str">
            <v>extracellular,endoplasmic reticulum</v>
          </cell>
        </row>
        <row r="260">
          <cell r="A260" t="str">
            <v>PGSC0003DMT400055713</v>
          </cell>
          <cell r="S260" t="str">
            <v>extracellular</v>
          </cell>
        </row>
        <row r="261">
          <cell r="A261" t="str">
            <v>PGSC0003DMT400080722</v>
          </cell>
          <cell r="S261" t="str">
            <v>extracellular</v>
          </cell>
        </row>
        <row r="262">
          <cell r="A262" t="str">
            <v>PGSC0003DMT400081328</v>
          </cell>
          <cell r="S262" t="str">
            <v>extracellular</v>
          </cell>
        </row>
        <row r="263">
          <cell r="A263" t="str">
            <v>PGSC0003DMT400065299</v>
          </cell>
          <cell r="S263" t="str">
            <v>plasma membrane</v>
          </cell>
        </row>
        <row r="264">
          <cell r="A264" t="str">
            <v>PGSC0003DMT400046953</v>
          </cell>
          <cell r="S264" t="str">
            <v>extracellular</v>
          </cell>
        </row>
        <row r="265">
          <cell r="A265" t="str">
            <v>PGSC0003DMT400062026</v>
          </cell>
          <cell r="S265" t="str">
            <v>extracellular</v>
          </cell>
        </row>
        <row r="266">
          <cell r="A266" t="str">
            <v>PGSC0003DMT400080601</v>
          </cell>
          <cell r="S266" t="str">
            <v>plastid</v>
          </cell>
        </row>
        <row r="267">
          <cell r="A267" t="str">
            <v>PGSC0003DMT400051440</v>
          </cell>
          <cell r="S267" t="str">
            <v>cytosol</v>
          </cell>
        </row>
        <row r="268">
          <cell r="A268" t="str">
            <v>PGSC0003DMT400039812</v>
          </cell>
          <cell r="S268" t="str">
            <v>extracellular,plasma membrane</v>
          </cell>
        </row>
        <row r="269">
          <cell r="A269" t="str">
            <v>PGSC0003DMT400071284</v>
          </cell>
          <cell r="S269" t="str">
            <v>plasma membrane</v>
          </cell>
        </row>
        <row r="270">
          <cell r="A270" t="str">
            <v>PGSC0003DMT400077209</v>
          </cell>
          <cell r="S270" t="str">
            <v>plasma membrane</v>
          </cell>
        </row>
        <row r="271">
          <cell r="A271" t="str">
            <v>PGSC0003DMT400040186</v>
          </cell>
          <cell r="S271" t="str">
            <v>extracellular</v>
          </cell>
        </row>
        <row r="272">
          <cell r="A272" t="str">
            <v>PGSC0003DMT400081883</v>
          </cell>
          <cell r="S272" t="str">
            <v>extracellular</v>
          </cell>
        </row>
        <row r="273">
          <cell r="A273" t="str">
            <v>PGSC0003DMT400082008</v>
          </cell>
          <cell r="S273" t="str">
            <v>extracellular</v>
          </cell>
        </row>
        <row r="274">
          <cell r="A274" t="str">
            <v>PGSC0003DMT400004447</v>
          </cell>
          <cell r="S274" t="str">
            <v>extracellular</v>
          </cell>
        </row>
        <row r="275">
          <cell r="A275" t="str">
            <v>PGSC0003DMT400084224</v>
          </cell>
          <cell r="S275" t="str">
            <v>cytosol</v>
          </cell>
        </row>
        <row r="276">
          <cell r="A276" t="str">
            <v>PGSC0003DMT400013503</v>
          </cell>
          <cell r="S276" t="str">
            <v>extracellular</v>
          </cell>
        </row>
        <row r="277">
          <cell r="A277" t="str">
            <v>PGSC0003DMT400016340</v>
          </cell>
          <cell r="S277" t="str">
            <v>extracellular</v>
          </cell>
        </row>
        <row r="278">
          <cell r="A278" t="str">
            <v>PGSC0003DMT400025772</v>
          </cell>
          <cell r="S278" t="str">
            <v>cytosol</v>
          </cell>
        </row>
        <row r="279">
          <cell r="A279" t="str">
            <v>PGSC0003DMT400026090</v>
          </cell>
          <cell r="S279" t="str">
            <v>extracellular</v>
          </cell>
        </row>
        <row r="280">
          <cell r="A280" t="str">
            <v>PGSC0003DMT400030402</v>
          </cell>
          <cell r="S280" t="str">
            <v>extracellular</v>
          </cell>
        </row>
        <row r="281">
          <cell r="A281" t="str">
            <v>PGSC0003DMT400031195</v>
          </cell>
          <cell r="S281" t="str">
            <v>cytosol</v>
          </cell>
        </row>
        <row r="282">
          <cell r="A282" t="str">
            <v>PGSC0003DMT400036487</v>
          </cell>
          <cell r="S282" t="str">
            <v>extracellular</v>
          </cell>
        </row>
        <row r="283">
          <cell r="A283" t="str">
            <v>PGSC0003DMT400038514</v>
          </cell>
          <cell r="S283" t="str">
            <v>extracellular</v>
          </cell>
        </row>
        <row r="284">
          <cell r="A284" t="str">
            <v>PGSC0003DMT400040062</v>
          </cell>
          <cell r="S284" t="str">
            <v>golgi,extracellular</v>
          </cell>
        </row>
        <row r="285">
          <cell r="A285" t="str">
            <v>PGSC0003DMT400040868</v>
          </cell>
          <cell r="S285" t="str">
            <v>extracellular</v>
          </cell>
        </row>
        <row r="286">
          <cell r="A286" t="str">
            <v>PGSC0003DMT400041812</v>
          </cell>
          <cell r="S286" t="str">
            <v>extracellular</v>
          </cell>
        </row>
        <row r="287">
          <cell r="A287" t="str">
            <v>PGSC0003DMT400050142</v>
          </cell>
          <cell r="S287" t="str">
            <v>mitochondrion</v>
          </cell>
        </row>
        <row r="288">
          <cell r="A288" t="str">
            <v>PGSC0003DMT400050890</v>
          </cell>
          <cell r="S288" t="str">
            <v>cytosol</v>
          </cell>
        </row>
        <row r="289">
          <cell r="A289" t="str">
            <v>PGSC0003DMT400052215</v>
          </cell>
          <cell r="S289" t="str">
            <v>extracellular</v>
          </cell>
        </row>
        <row r="290">
          <cell r="A290" t="str">
            <v>PGSC0003DMT400052649</v>
          </cell>
          <cell r="S290" t="str">
            <v>cytosol</v>
          </cell>
        </row>
        <row r="291">
          <cell r="A291" t="str">
            <v>PGSC0003DMT400053613</v>
          </cell>
          <cell r="S291" t="str">
            <v>cytosol</v>
          </cell>
        </row>
        <row r="292">
          <cell r="A292" t="str">
            <v>PGSC0003DMT400053618</v>
          </cell>
          <cell r="S292" t="str">
            <v>plastid</v>
          </cell>
        </row>
        <row r="293">
          <cell r="A293" t="str">
            <v>PGSC0003DMT400056119</v>
          </cell>
          <cell r="S293" t="str">
            <v>extracellular</v>
          </cell>
        </row>
        <row r="294">
          <cell r="A294" t="str">
            <v>PGSC0003DMT400057521</v>
          </cell>
          <cell r="S294" t="str">
            <v>extracellular</v>
          </cell>
        </row>
        <row r="295">
          <cell r="A295" t="str">
            <v>PGSC0003DMT400057522</v>
          </cell>
          <cell r="S295" t="str">
            <v>cytosol</v>
          </cell>
        </row>
        <row r="296">
          <cell r="A296" t="str">
            <v>PGSC0003DMT400058061</v>
          </cell>
          <cell r="S296" t="str">
            <v>extracellular</v>
          </cell>
        </row>
        <row r="297">
          <cell r="A297" t="str">
            <v>PGSC0003DMT400058134</v>
          </cell>
          <cell r="S297" t="str">
            <v>extracellular</v>
          </cell>
        </row>
        <row r="298">
          <cell r="A298" t="str">
            <v>PGSC0003DMT400058807</v>
          </cell>
          <cell r="S298" t="str">
            <v>extracellular</v>
          </cell>
        </row>
        <row r="299">
          <cell r="A299" t="str">
            <v>PGSC0003DMT400061826</v>
          </cell>
          <cell r="S299" t="str">
            <v>extracellular</v>
          </cell>
        </row>
        <row r="300">
          <cell r="A300" t="str">
            <v>PGSC0003DMT400064270</v>
          </cell>
          <cell r="S300" t="str">
            <v>extracellular</v>
          </cell>
        </row>
        <row r="301">
          <cell r="A301" t="str">
            <v>PGSC0003DMT400064553</v>
          </cell>
          <cell r="S301" t="str">
            <v>extracellular</v>
          </cell>
        </row>
        <row r="302">
          <cell r="A302" t="str">
            <v>PGSC0003DMT400064554</v>
          </cell>
          <cell r="S302" t="str">
            <v>extracellular</v>
          </cell>
        </row>
        <row r="303">
          <cell r="A303" t="str">
            <v>PGSC0003DMT400064555</v>
          </cell>
          <cell r="S303" t="str">
            <v>cytosol</v>
          </cell>
        </row>
        <row r="304">
          <cell r="A304" t="str">
            <v>PGSC0003DMT400065498</v>
          </cell>
          <cell r="S304" t="str">
            <v>extracellular</v>
          </cell>
        </row>
        <row r="305">
          <cell r="A305" t="str">
            <v>PGSC0003DMT400066354</v>
          </cell>
          <cell r="S305" t="str">
            <v>cytosol</v>
          </cell>
        </row>
        <row r="306">
          <cell r="A306" t="str">
            <v>PGSC0003DMT400068341</v>
          </cell>
          <cell r="S306" t="str">
            <v>extracellular</v>
          </cell>
        </row>
        <row r="307">
          <cell r="A307" t="str">
            <v>PGSC0003DMT400075413</v>
          </cell>
          <cell r="S307" t="str">
            <v>extracellular</v>
          </cell>
        </row>
        <row r="308">
          <cell r="A308" t="str">
            <v>PGSC0003DMT400078121</v>
          </cell>
          <cell r="S308" t="str">
            <v>extracellular</v>
          </cell>
        </row>
        <row r="309">
          <cell r="A309" t="str">
            <v>PGSC0003DMT400079041</v>
          </cell>
          <cell r="S309" t="str">
            <v>cytosol</v>
          </cell>
        </row>
        <row r="310">
          <cell r="A310" t="str">
            <v>PGSC0003DMT400018003</v>
          </cell>
          <cell r="S310" t="str">
            <v>extracellular</v>
          </cell>
        </row>
        <row r="311">
          <cell r="A311" t="str">
            <v>PGSC0003DMT400027130</v>
          </cell>
          <cell r="S311" t="str">
            <v>extracellular</v>
          </cell>
        </row>
        <row r="312">
          <cell r="A312" t="str">
            <v>PGSC0003DMT400032789</v>
          </cell>
          <cell r="S312" t="str">
            <v>extracellular</v>
          </cell>
        </row>
        <row r="313">
          <cell r="A313" t="str">
            <v>PGSC0003DMT400068340</v>
          </cell>
          <cell r="S313" t="str">
            <v>mitochondrion</v>
          </cell>
        </row>
        <row r="314">
          <cell r="A314" t="str">
            <v>PGSC0003DMT400001510</v>
          </cell>
          <cell r="S314" t="str">
            <v>cytosol,plastid</v>
          </cell>
        </row>
        <row r="315">
          <cell r="A315" t="str">
            <v>PGSC0003DMT400001851</v>
          </cell>
          <cell r="S315" t="str">
            <v>extracellular</v>
          </cell>
        </row>
        <row r="316">
          <cell r="A316" t="str">
            <v>PGSC0003DMT400013504</v>
          </cell>
          <cell r="S316" t="str">
            <v>extracellular</v>
          </cell>
        </row>
        <row r="317">
          <cell r="A317" t="str">
            <v>PGSC0003DMT400013520</v>
          </cell>
          <cell r="S317" t="str">
            <v>extracellular</v>
          </cell>
        </row>
        <row r="318">
          <cell r="A318" t="str">
            <v>PGSC0003DMT400065518</v>
          </cell>
          <cell r="S318" t="str">
            <v>extracellular</v>
          </cell>
        </row>
        <row r="319">
          <cell r="A319" t="str">
            <v>PGSC0003DMT400042428</v>
          </cell>
          <cell r="S319" t="str">
            <v>extracellular</v>
          </cell>
        </row>
        <row r="320">
          <cell r="A320" t="str">
            <v>PGSC0003DMT400074799</v>
          </cell>
          <cell r="S320" t="str">
            <v>extracellular</v>
          </cell>
        </row>
        <row r="321">
          <cell r="A321" t="str">
            <v>PGSC0003DMT400074804</v>
          </cell>
          <cell r="S321" t="str">
            <v>golgi,extracellular,endoplasmic reticulum</v>
          </cell>
        </row>
        <row r="322">
          <cell r="A322" t="str">
            <v>PGSC0003DMT400046191</v>
          </cell>
          <cell r="S322" t="str">
            <v>extracellular</v>
          </cell>
        </row>
        <row r="323">
          <cell r="A323" t="str">
            <v>PGSC0003DMT400016056</v>
          </cell>
          <cell r="S323" t="str">
            <v>extracellular</v>
          </cell>
        </row>
        <row r="324">
          <cell r="A324" t="str">
            <v>PGSC0003DMT400028031</v>
          </cell>
          <cell r="S324" t="str">
            <v>extracellular</v>
          </cell>
        </row>
        <row r="325">
          <cell r="A325" t="str">
            <v>PGSC0003DMT400050474</v>
          </cell>
          <cell r="S325" t="str">
            <v>cytosol,extracellular,nucleus</v>
          </cell>
        </row>
        <row r="326">
          <cell r="A326" t="str">
            <v>PGSC0003DMT400080499</v>
          </cell>
          <cell r="S326" t="str">
            <v>extracellular</v>
          </cell>
        </row>
        <row r="327">
          <cell r="A327" t="str">
            <v>PGSC0003DMT400097392</v>
          </cell>
          <cell r="S327" t="str">
            <v>mitochondrion</v>
          </cell>
        </row>
        <row r="328">
          <cell r="A328" t="str">
            <v>PGSC0003DMT400010652</v>
          </cell>
          <cell r="S328" t="str">
            <v>extracellular</v>
          </cell>
        </row>
        <row r="329">
          <cell r="A329" t="str">
            <v>PGSC0003DMT400078609</v>
          </cell>
          <cell r="S329" t="str">
            <v>extracellular</v>
          </cell>
        </row>
        <row r="330">
          <cell r="A330" t="str">
            <v>PGSC0003DMT400061040</v>
          </cell>
          <cell r="S330" t="str">
            <v>extracellular</v>
          </cell>
        </row>
        <row r="331">
          <cell r="A331" t="str">
            <v>PGSC0003DMT400003052</v>
          </cell>
          <cell r="S331" t="str">
            <v>extracellular</v>
          </cell>
        </row>
        <row r="332">
          <cell r="A332" t="str">
            <v>PGSC0003DMT400063348</v>
          </cell>
          <cell r="S332" t="str">
            <v>extracellular</v>
          </cell>
        </row>
        <row r="333">
          <cell r="A333" t="str">
            <v>PGSC0003DMT400010326</v>
          </cell>
          <cell r="S333" t="str">
            <v>golgi,extracellular,plasma membrane</v>
          </cell>
        </row>
        <row r="334">
          <cell r="A334" t="str">
            <v>PGSC0003DMT400010411</v>
          </cell>
          <cell r="S334" t="str">
            <v>golgi,extracellular</v>
          </cell>
        </row>
        <row r="335">
          <cell r="A335" t="str">
            <v>PGSC0003DMT400066592</v>
          </cell>
          <cell r="S335" t="str">
            <v>extracellular</v>
          </cell>
        </row>
        <row r="336">
          <cell r="A336" t="str">
            <v>PGSC0003DMT400076376</v>
          </cell>
          <cell r="S336" t="str">
            <v>extracellular</v>
          </cell>
        </row>
        <row r="337">
          <cell r="A337" t="str">
            <v>PGSC0003DMT400053159</v>
          </cell>
          <cell r="S337" t="str">
            <v>extracellular</v>
          </cell>
        </row>
        <row r="338">
          <cell r="A338" t="str">
            <v>PGSC0003DMT400079602</v>
          </cell>
          <cell r="S338" t="str">
            <v>extracellular</v>
          </cell>
        </row>
        <row r="339">
          <cell r="A339" t="str">
            <v>PGSC0003DMT400057136</v>
          </cell>
          <cell r="S339" t="str">
            <v>extracellular</v>
          </cell>
        </row>
        <row r="340">
          <cell r="A340" t="str">
            <v>PGSC0003DMT400021883</v>
          </cell>
          <cell r="S340" t="str">
            <v>extracellular</v>
          </cell>
        </row>
        <row r="341">
          <cell r="A341" t="str">
            <v>PGSC0003DMT400011910</v>
          </cell>
          <cell r="S341" t="str">
            <v>vacuole,extracellular</v>
          </cell>
        </row>
        <row r="342">
          <cell r="A342" t="str">
            <v>PGSC0003DMT400079893</v>
          </cell>
          <cell r="S342" t="str">
            <v>extracellular</v>
          </cell>
        </row>
        <row r="343">
          <cell r="A343" t="str">
            <v>PGSC0003DMT400081788</v>
          </cell>
          <cell r="S343" t="str">
            <v>golgi,mitochondrion</v>
          </cell>
        </row>
        <row r="344">
          <cell r="A344" t="str">
            <v>PGSC0003DMT400035097</v>
          </cell>
          <cell r="S344" t="str">
            <v>cytosol</v>
          </cell>
        </row>
        <row r="345">
          <cell r="A345" t="str">
            <v>PGSC0003DMT400081974</v>
          </cell>
          <cell r="S345" t="str">
            <v>extracellular</v>
          </cell>
        </row>
        <row r="346">
          <cell r="A346" t="str">
            <v>PGSC0003DMT400074806</v>
          </cell>
          <cell r="S346" t="str">
            <v>extracellular</v>
          </cell>
        </row>
        <row r="347">
          <cell r="A347" t="str">
            <v>PGSC0003DMT400017671</v>
          </cell>
          <cell r="S347" t="str">
            <v>extracellular</v>
          </cell>
        </row>
        <row r="348">
          <cell r="A348" t="str">
            <v>PGSC0003DMT400067081</v>
          </cell>
          <cell r="S348" t="str">
            <v>nucleus</v>
          </cell>
        </row>
        <row r="349">
          <cell r="A349" t="str">
            <v>PGSC0003DMT400080118</v>
          </cell>
          <cell r="S349" t="str">
            <v>extracellular</v>
          </cell>
        </row>
        <row r="350">
          <cell r="A350" t="str">
            <v>PGSC0003DMT400020276</v>
          </cell>
          <cell r="S350" t="str">
            <v>extracellular</v>
          </cell>
        </row>
        <row r="351">
          <cell r="A351" t="str">
            <v>PGSC0003DMT400031890</v>
          </cell>
          <cell r="S351" t="str">
            <v>vacuole,extracellular,endoplasmic reticulum</v>
          </cell>
        </row>
        <row r="352">
          <cell r="A352" t="str">
            <v>PGSC0003DMT400046260</v>
          </cell>
          <cell r="S352" t="str">
            <v>vacuole,extracellular,plasma membrane</v>
          </cell>
        </row>
        <row r="353">
          <cell r="A353" t="str">
            <v>PGSC0003DMT400023440</v>
          </cell>
          <cell r="S353" t="str">
            <v>extracellular</v>
          </cell>
        </row>
        <row r="354">
          <cell r="A354" t="str">
            <v>PGSC0003DMT400072925</v>
          </cell>
          <cell r="S354" t="str">
            <v>extracellular</v>
          </cell>
        </row>
        <row r="355">
          <cell r="A355" t="str">
            <v>PGSC0003DMT400007401</v>
          </cell>
          <cell r="S355" t="str">
            <v>extracellular,plasma membrane</v>
          </cell>
        </row>
        <row r="356">
          <cell r="A356" t="str">
            <v>PGSC0003DMT400059161</v>
          </cell>
          <cell r="S356" t="str">
            <v>cytosol</v>
          </cell>
        </row>
        <row r="357">
          <cell r="A357" t="str">
            <v>PGSC0003DMT400061291</v>
          </cell>
          <cell r="S357" t="str">
            <v>vacuole</v>
          </cell>
        </row>
        <row r="358">
          <cell r="A358" t="str">
            <v>PGSC0003DMT400020823</v>
          </cell>
          <cell r="S358" t="str">
            <v>extracellular,endoplasmic reticulum</v>
          </cell>
        </row>
        <row r="359">
          <cell r="A359" t="str">
            <v>PGSC0003DMT400003528</v>
          </cell>
          <cell r="S359" t="str">
            <v>vacuole,plasma membrane</v>
          </cell>
        </row>
        <row r="360">
          <cell r="A360" t="str">
            <v>PGSC0003DMT400023727</v>
          </cell>
          <cell r="S360" t="str">
            <v>cytosol</v>
          </cell>
        </row>
        <row r="361">
          <cell r="A361" t="str">
            <v>PGSC0003DMT400067990</v>
          </cell>
          <cell r="S361" t="str">
            <v>plastid</v>
          </cell>
        </row>
        <row r="362">
          <cell r="A362" t="str">
            <v>PGSC0003DMT400029570</v>
          </cell>
          <cell r="S362" t="str">
            <v>extracellular</v>
          </cell>
        </row>
        <row r="363">
          <cell r="A363" t="str">
            <v>PGSC0003DMT400034271</v>
          </cell>
          <cell r="S363" t="str">
            <v>vacuole,extracellular,endoplasmic reticulum</v>
          </cell>
        </row>
        <row r="364">
          <cell r="A364" t="str">
            <v>PGSC0003DMT400070621</v>
          </cell>
          <cell r="S364" t="str">
            <v>extracellular</v>
          </cell>
        </row>
        <row r="365">
          <cell r="A365" t="str">
            <v>PGSC0003DMT400017372</v>
          </cell>
          <cell r="S365" t="str">
            <v>extracellular</v>
          </cell>
        </row>
        <row r="366">
          <cell r="A366" t="str">
            <v>PGSC0003DMT400040093</v>
          </cell>
          <cell r="S366" t="str">
            <v>extracellular</v>
          </cell>
        </row>
        <row r="367">
          <cell r="A367" t="str">
            <v>PGSC0003DMT400044224</v>
          </cell>
          <cell r="S367" t="str">
            <v>extracellular</v>
          </cell>
        </row>
        <row r="368">
          <cell r="A368" t="str">
            <v>PGSC0003DMT400044228</v>
          </cell>
          <cell r="S368" t="str">
            <v>vacuole,extracellular</v>
          </cell>
        </row>
        <row r="369">
          <cell r="A369" t="str">
            <v>PGSC0003DMT400044231</v>
          </cell>
          <cell r="S369" t="str">
            <v>extracellular</v>
          </cell>
        </row>
        <row r="370">
          <cell r="A370" t="str">
            <v>PGSC0003DMT400053422</v>
          </cell>
          <cell r="S370" t="str">
            <v>vacuole</v>
          </cell>
        </row>
        <row r="371">
          <cell r="A371" t="str">
            <v>PGSC0003DMT400055141</v>
          </cell>
          <cell r="S371" t="str">
            <v>plasma membrane,endoplasmic reticulum</v>
          </cell>
        </row>
        <row r="372">
          <cell r="A372" t="str">
            <v>PGSC0003DMT400027557</v>
          </cell>
          <cell r="S372" t="str">
            <v>vacuole</v>
          </cell>
        </row>
        <row r="373">
          <cell r="A373" t="str">
            <v>PGSC0003DMT400065969</v>
          </cell>
          <cell r="S373" t="str">
            <v>vacuole</v>
          </cell>
        </row>
        <row r="374">
          <cell r="A374" t="str">
            <v>PGSC0003DMT400051832</v>
          </cell>
          <cell r="S374" t="str">
            <v>mitochondrion</v>
          </cell>
        </row>
        <row r="375">
          <cell r="A375" t="str">
            <v>PGSC0003DMT400071192</v>
          </cell>
          <cell r="S375" t="str">
            <v>vacuole,endoplasmic reticulum</v>
          </cell>
        </row>
        <row r="376">
          <cell r="A376" t="str">
            <v>PGSC0003DMT400071195</v>
          </cell>
          <cell r="S376" t="str">
            <v>vacuole</v>
          </cell>
        </row>
        <row r="377">
          <cell r="A377" t="str">
            <v>PGSC0003DMT400070131</v>
          </cell>
          <cell r="S377" t="str">
            <v>extracellular</v>
          </cell>
        </row>
        <row r="378">
          <cell r="A378" t="str">
            <v>PGSC0003DMT400029153</v>
          </cell>
          <cell r="S378" t="str">
            <v>vacuole,extracellular</v>
          </cell>
        </row>
        <row r="379">
          <cell r="A379" t="str">
            <v>PGSC0003DMT400057616</v>
          </cell>
          <cell r="S379" t="str">
            <v>cytosol,extracellular,vacuole</v>
          </cell>
        </row>
        <row r="380">
          <cell r="A380" t="str">
            <v>PGSC0003DMT400011754</v>
          </cell>
          <cell r="S380" t="str">
            <v>vacuole,extracellular</v>
          </cell>
        </row>
        <row r="381">
          <cell r="A381" t="str">
            <v>PGSC0003DMT400063802</v>
          </cell>
          <cell r="S381" t="str">
            <v>vacuole</v>
          </cell>
        </row>
        <row r="382">
          <cell r="A382" t="str">
            <v>PGSC0003DMT400001192</v>
          </cell>
          <cell r="S382" t="str">
            <v>cytosol,peroxisome,vacuole</v>
          </cell>
        </row>
        <row r="383">
          <cell r="A383" t="str">
            <v>PGSC0003DMT400018379</v>
          </cell>
          <cell r="S383" t="str">
            <v>vacuole</v>
          </cell>
        </row>
        <row r="384">
          <cell r="A384" t="str">
            <v>PGSC0003DMT400036366</v>
          </cell>
          <cell r="S384" t="str">
            <v>vacuole</v>
          </cell>
        </row>
        <row r="385">
          <cell r="A385" t="str">
            <v>PGSC0003DMT400001119</v>
          </cell>
          <cell r="S385" t="str">
            <v>vacuole</v>
          </cell>
        </row>
        <row r="386">
          <cell r="A386" t="str">
            <v>PGSC0003DMT400020768</v>
          </cell>
          <cell r="S386" t="str">
            <v>cytosol</v>
          </cell>
        </row>
        <row r="387">
          <cell r="A387" t="str">
            <v>PGSC0003DMT400007904</v>
          </cell>
          <cell r="S387" t="str">
            <v>extracellular</v>
          </cell>
        </row>
        <row r="388">
          <cell r="A388" t="str">
            <v>PGSC0003DMT400010401</v>
          </cell>
          <cell r="S388" t="str">
            <v>cytosol</v>
          </cell>
        </row>
        <row r="389">
          <cell r="A389" t="str">
            <v>PGSC0003DMT400011563</v>
          </cell>
          <cell r="S389" t="str">
            <v>extracellular</v>
          </cell>
        </row>
        <row r="390">
          <cell r="A390" t="str">
            <v>PGSC0003DMT400016545</v>
          </cell>
          <cell r="S390" t="str">
            <v>plastid</v>
          </cell>
        </row>
        <row r="391">
          <cell r="A391" t="str">
            <v>PGSC0003DMT400067663</v>
          </cell>
          <cell r="S391" t="str">
            <v>extracellular</v>
          </cell>
        </row>
        <row r="392">
          <cell r="A392" t="str">
            <v>PGSC0003DMT400073650</v>
          </cell>
          <cell r="S392" t="str">
            <v>golgi,extracellular,vacuole</v>
          </cell>
        </row>
        <row r="393">
          <cell r="A393" t="str">
            <v>PGSC0003DMT400074510</v>
          </cell>
          <cell r="S393" t="str">
            <v>extracellular</v>
          </cell>
        </row>
        <row r="394">
          <cell r="A394" t="str">
            <v>PGSC0003DMT400025805</v>
          </cell>
          <cell r="S394" t="str">
            <v>extracellular</v>
          </cell>
        </row>
        <row r="395">
          <cell r="A395" t="str">
            <v>PGSC0003DMT400075398</v>
          </cell>
          <cell r="S395" t="str">
            <v>extracellular</v>
          </cell>
        </row>
        <row r="396">
          <cell r="A396" t="str">
            <v>PGSC0003DMT400071037</v>
          </cell>
          <cell r="S396" t="str">
            <v>extracellular</v>
          </cell>
        </row>
        <row r="397">
          <cell r="A397" t="str">
            <v>PGSC0003DMT400071038</v>
          </cell>
          <cell r="S397" t="str">
            <v>extracellular,endoplasmic reticulum</v>
          </cell>
        </row>
        <row r="398">
          <cell r="A398" t="str">
            <v>PGSC0003DMT400063277</v>
          </cell>
          <cell r="S398" t="str">
            <v>vacuole</v>
          </cell>
        </row>
        <row r="399">
          <cell r="A399" t="str">
            <v>PGSC0003DMT400017631</v>
          </cell>
          <cell r="S399" t="str">
            <v>extracellular,plasma membrane</v>
          </cell>
        </row>
        <row r="400">
          <cell r="A400" t="str">
            <v>PGSC0003DMT400017632</v>
          </cell>
          <cell r="S400" t="str">
            <v>extracellular,plasma membrane</v>
          </cell>
        </row>
        <row r="401">
          <cell r="A401" t="str">
            <v>PGSC0003DMT400017638</v>
          </cell>
          <cell r="S401" t="str">
            <v>extracellular,plasma membrane</v>
          </cell>
        </row>
        <row r="402">
          <cell r="A402" t="str">
            <v>PGSC0003DMT400027148</v>
          </cell>
          <cell r="S402" t="str">
            <v>cytosol</v>
          </cell>
        </row>
        <row r="403">
          <cell r="A403" t="str">
            <v>PGSC0003DMT400043856</v>
          </cell>
          <cell r="S403" t="str">
            <v>vacuole,plasma membrane</v>
          </cell>
        </row>
        <row r="404">
          <cell r="A404" t="str">
            <v>PGSC0003DMT400064275</v>
          </cell>
          <cell r="S404" t="str">
            <v>cytosol</v>
          </cell>
        </row>
        <row r="405">
          <cell r="A405" t="str">
            <v>PGSC0003DMT400071700</v>
          </cell>
          <cell r="S405" t="str">
            <v>extracellular,plasma membrane</v>
          </cell>
        </row>
        <row r="406">
          <cell r="A406" t="str">
            <v>PGSC0003DMT400054620</v>
          </cell>
          <cell r="S406" t="str">
            <v>extracellular,endoplasmic reticulum,plasma membrane</v>
          </cell>
        </row>
        <row r="407">
          <cell r="A407" t="str">
            <v>PGSC0003DMT400038500</v>
          </cell>
          <cell r="S407" t="str">
            <v>cytosol</v>
          </cell>
        </row>
        <row r="408">
          <cell r="A408" t="str">
            <v>PGSC0003DMT400064274</v>
          </cell>
          <cell r="S408" t="str">
            <v>extracellular</v>
          </cell>
        </row>
        <row r="409">
          <cell r="A409" t="str">
            <v>PGSC0003DMT400055410</v>
          </cell>
          <cell r="S409" t="str">
            <v>extracellular</v>
          </cell>
        </row>
        <row r="410">
          <cell r="A410" t="str">
            <v>PGSC0003DMT400032516</v>
          </cell>
          <cell r="S410" t="str">
            <v>cytosol</v>
          </cell>
        </row>
        <row r="411">
          <cell r="A411" t="str">
            <v>PGSC0003DMT400032518</v>
          </cell>
          <cell r="S411" t="str">
            <v>cytosol,nucleus,cytoskeleton</v>
          </cell>
        </row>
        <row r="412">
          <cell r="A412" t="str">
            <v>PGSC0003DMT400032592</v>
          </cell>
          <cell r="S412" t="str">
            <v>cytosol</v>
          </cell>
        </row>
        <row r="413">
          <cell r="A413" t="str">
            <v>PGSC0003DMT400058508</v>
          </cell>
          <cell r="S413" t="str">
            <v>extracellular</v>
          </cell>
        </row>
        <row r="414">
          <cell r="A414" t="str">
            <v>PGSC0003DMT400073274</v>
          </cell>
          <cell r="S414" t="str">
            <v>extracellular</v>
          </cell>
        </row>
        <row r="415">
          <cell r="A415" t="str">
            <v>PGSC0003DMT400086798</v>
          </cell>
          <cell r="S415" t="str">
            <v>vacuole,extracellular,endoplasmic reticulum</v>
          </cell>
        </row>
        <row r="416">
          <cell r="A416" t="str">
            <v>PGSC0003DMT400009992</v>
          </cell>
          <cell r="S416" t="str">
            <v>extracellular,endoplasmic reticulum,plasma membrane</v>
          </cell>
        </row>
        <row r="417">
          <cell r="A417" t="str">
            <v>PGSC0003DMT400010043</v>
          </cell>
          <cell r="S417" t="str">
            <v>extracellular,plasma membrane</v>
          </cell>
        </row>
        <row r="418">
          <cell r="A418" t="str">
            <v>PGSC0003DMT400010044</v>
          </cell>
          <cell r="S418" t="str">
            <v>cytosol</v>
          </cell>
        </row>
        <row r="419">
          <cell r="A419" t="str">
            <v>PGSC0003DMT400010056</v>
          </cell>
          <cell r="S419" t="str">
            <v>extracellular</v>
          </cell>
        </row>
        <row r="420">
          <cell r="A420" t="str">
            <v>PGSC0003DMT400032633</v>
          </cell>
          <cell r="S420" t="str">
            <v>cytosol</v>
          </cell>
        </row>
        <row r="421">
          <cell r="A421" t="str">
            <v>PGSC0003DMT400085219</v>
          </cell>
          <cell r="S421" t="str">
            <v>cytosol</v>
          </cell>
        </row>
        <row r="422">
          <cell r="A422" t="str">
            <v>PGSC0003DMT400094600</v>
          </cell>
          <cell r="S422" t="str">
            <v>extracellular,plasma membrane</v>
          </cell>
        </row>
        <row r="423">
          <cell r="A423" t="str">
            <v>PGSC0003DMT400095664</v>
          </cell>
          <cell r="S423" t="str">
            <v>mitochondrion</v>
          </cell>
        </row>
        <row r="424">
          <cell r="A424" t="str">
            <v>PGSC0003DMT400097347</v>
          </cell>
          <cell r="S424" t="str">
            <v>extracellular,plasma membrane</v>
          </cell>
        </row>
        <row r="425">
          <cell r="A425" t="str">
            <v>PGSC0003DMT400020546</v>
          </cell>
          <cell r="S425" t="str">
            <v>plastid</v>
          </cell>
        </row>
        <row r="426">
          <cell r="A426" t="str">
            <v>PGSC0003DMT400025767</v>
          </cell>
          <cell r="S426" t="str">
            <v>vacuole,extracellular,plasma membrane</v>
          </cell>
        </row>
        <row r="427">
          <cell r="A427" t="str">
            <v>PGSC0003DMT400027150</v>
          </cell>
          <cell r="S427" t="str">
            <v>vacuole,extracellular,plasma membrane</v>
          </cell>
        </row>
        <row r="428">
          <cell r="A428" t="str">
            <v>PGSC0003DMT400039851</v>
          </cell>
          <cell r="S428" t="str">
            <v>extracellular,plasma membrane</v>
          </cell>
        </row>
        <row r="429">
          <cell r="A429" t="str">
            <v>PGSC0003DMT400055014</v>
          </cell>
          <cell r="S429" t="str">
            <v>cytosol,plastid,nucleus</v>
          </cell>
        </row>
        <row r="430">
          <cell r="A430" t="str">
            <v>PGSC0003DMT400043496</v>
          </cell>
          <cell r="S430" t="str">
            <v>cytosol</v>
          </cell>
        </row>
        <row r="431">
          <cell r="A431" t="str">
            <v>PGSC0003DMT400052984</v>
          </cell>
          <cell r="S431" t="str">
            <v>cytosol</v>
          </cell>
        </row>
        <row r="432">
          <cell r="A432" t="str">
            <v>PGSC0003DMT400052987</v>
          </cell>
          <cell r="S432" t="str">
            <v>extracellular</v>
          </cell>
        </row>
        <row r="433">
          <cell r="A433" t="str">
            <v>PGSC0003DMT400075408</v>
          </cell>
          <cell r="S433" t="str">
            <v>extracellular</v>
          </cell>
        </row>
        <row r="434">
          <cell r="A434" t="str">
            <v>PGSC0003DMT400042258</v>
          </cell>
          <cell r="S434" t="str">
            <v>cytosol</v>
          </cell>
        </row>
        <row r="435">
          <cell r="A435" t="str">
            <v>PGSC0003DMT400052036</v>
          </cell>
          <cell r="S435" t="str">
            <v>plasma membrane,endoplasmic reticulum</v>
          </cell>
        </row>
        <row r="436">
          <cell r="A436" t="str">
            <v>PGSC0003DMT400031935</v>
          </cell>
          <cell r="S436" t="str">
            <v>cytosol,peroxisome,plastid</v>
          </cell>
        </row>
        <row r="437">
          <cell r="A437" t="str">
            <v>PGSC0003DMT400011205</v>
          </cell>
          <cell r="S437" t="str">
            <v>extracellular</v>
          </cell>
        </row>
        <row r="438">
          <cell r="A438" t="str">
            <v>PGSC0003DMT400068028</v>
          </cell>
          <cell r="S438" t="str">
            <v>cytosol</v>
          </cell>
        </row>
        <row r="439">
          <cell r="A439" t="str">
            <v>PGSC0003DMT400066885</v>
          </cell>
          <cell r="S439" t="str">
            <v>extracellular</v>
          </cell>
        </row>
        <row r="440">
          <cell r="A440" t="str">
            <v>PGSC0003DMT400064713</v>
          </cell>
          <cell r="S440" t="str">
            <v>cytosol</v>
          </cell>
        </row>
        <row r="441">
          <cell r="A441" t="str">
            <v>PGSC0003DMT400069577</v>
          </cell>
          <cell r="S441" t="str">
            <v>extracellular</v>
          </cell>
        </row>
        <row r="442">
          <cell r="A442" t="str">
            <v>PGSC0003DMT400064877</v>
          </cell>
          <cell r="S442" t="str">
            <v>extracellular</v>
          </cell>
        </row>
        <row r="443">
          <cell r="A443" t="str">
            <v>PGSC0003DMT400039091</v>
          </cell>
          <cell r="S443" t="str">
            <v>plasma membrane,endoplasmic reticulum</v>
          </cell>
        </row>
        <row r="444">
          <cell r="A444" t="str">
            <v>PGSC0003DMT400035649</v>
          </cell>
          <cell r="S444" t="str">
            <v>cytosol</v>
          </cell>
        </row>
        <row r="445">
          <cell r="A445" t="str">
            <v>PGSC0003DMT400001076</v>
          </cell>
          <cell r="S445" t="str">
            <v>extracellular</v>
          </cell>
        </row>
        <row r="446">
          <cell r="A446" t="str">
            <v>PGSC0003DMT400055138</v>
          </cell>
          <cell r="S446" t="str">
            <v>extracellular</v>
          </cell>
        </row>
        <row r="447">
          <cell r="A447" t="str">
            <v>PGSC0003DMT400005342</v>
          </cell>
          <cell r="S447" t="str">
            <v>extracellular</v>
          </cell>
        </row>
        <row r="448">
          <cell r="A448" t="str">
            <v>PGSC0003DMT400061841</v>
          </cell>
          <cell r="S448" t="str">
            <v>extracellular</v>
          </cell>
        </row>
        <row r="449">
          <cell r="A449" t="str">
            <v>PGSC0003DMT400048241</v>
          </cell>
          <cell r="S449" t="str">
            <v>extracellular</v>
          </cell>
        </row>
        <row r="450">
          <cell r="A450" t="str">
            <v>PGSC0003DMT400036329</v>
          </cell>
          <cell r="S450" t="str">
            <v>extracellular</v>
          </cell>
        </row>
        <row r="451">
          <cell r="A451" t="str">
            <v>PGSC0003DMT400038411</v>
          </cell>
          <cell r="S451" t="str">
            <v>extracellular</v>
          </cell>
        </row>
        <row r="452">
          <cell r="A452" t="str">
            <v>PGSC0003DMT400070684</v>
          </cell>
          <cell r="S452" t="str">
            <v>vacuole,extracellular,endoplasmic reticulum</v>
          </cell>
        </row>
        <row r="453">
          <cell r="A453" t="str">
            <v>PGSC0003DMT400001066</v>
          </cell>
          <cell r="S453" t="str">
            <v>extracellular</v>
          </cell>
        </row>
        <row r="454">
          <cell r="A454" t="str">
            <v>PGSC0003DMT400004111</v>
          </cell>
          <cell r="S454" t="str">
            <v>extracellular</v>
          </cell>
        </row>
        <row r="455">
          <cell r="A455" t="str">
            <v>PGSC0003DMT400005205</v>
          </cell>
          <cell r="S455" t="str">
            <v>cytosol</v>
          </cell>
        </row>
        <row r="456">
          <cell r="A456" t="str">
            <v>PGSC0003DMT400007802</v>
          </cell>
          <cell r="S456" t="str">
            <v>vacuole,golgi,endoplasmic reticulum</v>
          </cell>
        </row>
        <row r="457">
          <cell r="A457" t="str">
            <v>PGSC0003DMT400009216</v>
          </cell>
          <cell r="S457" t="str">
            <v>extracellular</v>
          </cell>
        </row>
        <row r="458">
          <cell r="A458" t="str">
            <v>PGSC0003DMT400011193</v>
          </cell>
          <cell r="S458" t="str">
            <v>vacuole,extracellular</v>
          </cell>
        </row>
        <row r="459">
          <cell r="A459" t="str">
            <v>PGSC0003DMT400049349</v>
          </cell>
          <cell r="S459" t="str">
            <v>plasma membrane</v>
          </cell>
        </row>
        <row r="460">
          <cell r="A460" t="str">
            <v>PGSC0003DMT400012716</v>
          </cell>
          <cell r="S460" t="str">
            <v>mitochondrion</v>
          </cell>
        </row>
        <row r="461">
          <cell r="A461" t="str">
            <v>PGSC0003DMT400012216</v>
          </cell>
          <cell r="S461" t="str">
            <v>vacuole,extracellular,plasma membrane</v>
          </cell>
        </row>
        <row r="462">
          <cell r="A462" t="str">
            <v>PGSC0003DMT400014686</v>
          </cell>
          <cell r="S462" t="str">
            <v>extracellular</v>
          </cell>
        </row>
        <row r="463">
          <cell r="A463" t="str">
            <v>PGSC0003DMT400018099</v>
          </cell>
          <cell r="S463" t="str">
            <v>vacuole</v>
          </cell>
        </row>
        <row r="464">
          <cell r="A464" t="str">
            <v>PGSC0003DMT400018560</v>
          </cell>
          <cell r="S464" t="str">
            <v>cytosol,extracellular</v>
          </cell>
        </row>
        <row r="465">
          <cell r="A465" t="str">
            <v>PGSC0003DMT400020941</v>
          </cell>
          <cell r="S465" t="str">
            <v>extracellular</v>
          </cell>
        </row>
        <row r="466">
          <cell r="A466" t="str">
            <v>PGSC0003DMT400023863</v>
          </cell>
          <cell r="S466" t="str">
            <v>cytosol</v>
          </cell>
        </row>
        <row r="467">
          <cell r="A467" t="str">
            <v>PGSC0003DMT400024138</v>
          </cell>
          <cell r="S467" t="str">
            <v>cytosol</v>
          </cell>
        </row>
        <row r="468">
          <cell r="A468" t="str">
            <v>PGSC0003DMT400027563</v>
          </cell>
          <cell r="S468" t="str">
            <v>vacuole,peroxisome,nucleus</v>
          </cell>
        </row>
        <row r="469">
          <cell r="A469" t="str">
            <v>PGSC0003DMT400028324</v>
          </cell>
          <cell r="S469" t="str">
            <v>vacuole</v>
          </cell>
        </row>
        <row r="470">
          <cell r="A470" t="str">
            <v>PGSC0003DMT400034177</v>
          </cell>
          <cell r="S470" t="str">
            <v>vacuole,golgi,plasma membrane</v>
          </cell>
        </row>
        <row r="471">
          <cell r="A471" t="str">
            <v>PGSC0003DMT400036918</v>
          </cell>
          <cell r="S471" t="str">
            <v>plastid</v>
          </cell>
        </row>
        <row r="472">
          <cell r="A472" t="str">
            <v>PGSC0003DMT400037843</v>
          </cell>
          <cell r="S472" t="str">
            <v>golgi,extracellular</v>
          </cell>
        </row>
        <row r="473">
          <cell r="A473" t="str">
            <v>PGSC0003DMT400039536</v>
          </cell>
          <cell r="S473" t="str">
            <v>extracellular</v>
          </cell>
        </row>
        <row r="474">
          <cell r="A474" t="str">
            <v>PGSC0003DMT400045877</v>
          </cell>
          <cell r="S474" t="str">
            <v>extracellular</v>
          </cell>
        </row>
        <row r="475">
          <cell r="A475" t="str">
            <v>PGSC0003DMT400053212</v>
          </cell>
          <cell r="S475" t="str">
            <v>extracellular</v>
          </cell>
        </row>
        <row r="476">
          <cell r="A476" t="str">
            <v>PGSC0003DMT400054393</v>
          </cell>
          <cell r="S476" t="str">
            <v>vacuole,plasma membrane</v>
          </cell>
        </row>
        <row r="477">
          <cell r="A477" t="str">
            <v>PGSC0003DMT400055769</v>
          </cell>
          <cell r="S477" t="str">
            <v>extracellular</v>
          </cell>
        </row>
        <row r="478">
          <cell r="A478" t="str">
            <v>PGSC0003DMT400056024</v>
          </cell>
          <cell r="S478" t="str">
            <v>extracellular</v>
          </cell>
        </row>
        <row r="479">
          <cell r="A479" t="str">
            <v>PGSC0003DMT400062402</v>
          </cell>
          <cell r="S479" t="str">
            <v>golgi,extracellular</v>
          </cell>
        </row>
        <row r="480">
          <cell r="A480" t="str">
            <v>PGSC0003DMT400062414</v>
          </cell>
          <cell r="S480" t="str">
            <v>vacuole,plasma membrane</v>
          </cell>
        </row>
        <row r="481">
          <cell r="A481" t="str">
            <v>PGSC0003DMT400063381</v>
          </cell>
          <cell r="S481" t="str">
            <v>golgi,extracellular,vacuole</v>
          </cell>
        </row>
        <row r="482">
          <cell r="A482" t="str">
            <v>PGSC0003DMT400063689</v>
          </cell>
          <cell r="S482" t="str">
            <v>vacuole</v>
          </cell>
        </row>
        <row r="483">
          <cell r="A483" t="str">
            <v>PGSC0003DMT400072606</v>
          </cell>
          <cell r="S483" t="str">
            <v>cytosol</v>
          </cell>
        </row>
        <row r="484">
          <cell r="A484" t="str">
            <v>PGSC0003DMT400072939</v>
          </cell>
          <cell r="S484" t="str">
            <v>extracellular</v>
          </cell>
        </row>
        <row r="485">
          <cell r="A485" t="str">
            <v>PGSC0003DMT400073806</v>
          </cell>
          <cell r="S485" t="str">
            <v>extracellular,plastid</v>
          </cell>
        </row>
        <row r="486">
          <cell r="A486" t="str">
            <v>PGSC0003DMT400076469</v>
          </cell>
          <cell r="S486" t="str">
            <v>vacuole,extracellular,plasma membrane</v>
          </cell>
        </row>
        <row r="487">
          <cell r="A487" t="str">
            <v>PGSC0003DMT400078205</v>
          </cell>
          <cell r="S487" t="str">
            <v>extracellular</v>
          </cell>
        </row>
        <row r="488">
          <cell r="A488" t="str">
            <v>PGSC0003DMT400081837</v>
          </cell>
          <cell r="S488" t="str">
            <v>extracellular</v>
          </cell>
        </row>
        <row r="489">
          <cell r="A489" t="str">
            <v>PGSC0003DMT400090689</v>
          </cell>
          <cell r="S489" t="str">
            <v>cytosol</v>
          </cell>
        </row>
        <row r="490">
          <cell r="A490" t="str">
            <v>PGSC0003DMT400044140</v>
          </cell>
          <cell r="S490" t="str">
            <v>extracellular</v>
          </cell>
        </row>
        <row r="491">
          <cell r="A491" t="str">
            <v>PGSC0003DMT400073803</v>
          </cell>
          <cell r="S491" t="str">
            <v>extracellular,plasma membrane</v>
          </cell>
        </row>
        <row r="492">
          <cell r="A492" t="str">
            <v>PGSC0003DMT400000589</v>
          </cell>
          <cell r="S492" t="str">
            <v>plastid</v>
          </cell>
        </row>
        <row r="493">
          <cell r="A493" t="str">
            <v>PGSC0003DMT400002556</v>
          </cell>
          <cell r="S493" t="str">
            <v>cytosol</v>
          </cell>
        </row>
        <row r="494">
          <cell r="A494" t="str">
            <v>PGSC0003DMT400004688</v>
          </cell>
          <cell r="S494" t="str">
            <v>nucleus</v>
          </cell>
        </row>
        <row r="495">
          <cell r="A495" t="str">
            <v>PGSC0003DMT400005395</v>
          </cell>
          <cell r="S495" t="str">
            <v>cytosol</v>
          </cell>
        </row>
        <row r="496">
          <cell r="A496" t="str">
            <v>PGSC0003DMT400007519</v>
          </cell>
          <cell r="S496" t="str">
            <v>cytosol</v>
          </cell>
        </row>
        <row r="497">
          <cell r="A497" t="str">
            <v>PGSC0003DMT400009397</v>
          </cell>
          <cell r="S497" t="str">
            <v>plastid</v>
          </cell>
        </row>
        <row r="498">
          <cell r="A498" t="str">
            <v>PGSC0003DMT400011984</v>
          </cell>
          <cell r="S498" t="str">
            <v>plastid</v>
          </cell>
        </row>
        <row r="499">
          <cell r="A499" t="str">
            <v>PGSC0003DMT400012965</v>
          </cell>
          <cell r="S499" t="str">
            <v>vacuole,extracellular,plastid,nucleus</v>
          </cell>
        </row>
        <row r="500">
          <cell r="A500" t="str">
            <v>PGSC0003DMT400013079</v>
          </cell>
          <cell r="S500" t="str">
            <v>nucleus</v>
          </cell>
        </row>
        <row r="501">
          <cell r="A501" t="str">
            <v>PGSC0003DMT400013168</v>
          </cell>
          <cell r="S501" t="str">
            <v>cytosol</v>
          </cell>
        </row>
        <row r="502">
          <cell r="A502" t="str">
            <v>PGSC0003DMT400013467</v>
          </cell>
          <cell r="S502" t="str">
            <v>plastid</v>
          </cell>
        </row>
        <row r="503">
          <cell r="A503" t="str">
            <v>PGSC0003DMT400013600</v>
          </cell>
          <cell r="S503" t="str">
            <v>nucleus</v>
          </cell>
        </row>
        <row r="504">
          <cell r="A504" t="str">
            <v>PGSC0003DMT400015182</v>
          </cell>
          <cell r="S504" t="str">
            <v>nucleus</v>
          </cell>
        </row>
        <row r="505">
          <cell r="A505" t="str">
            <v>PGSC0003DMT400015500</v>
          </cell>
          <cell r="S505" t="str">
            <v>mitochondrion</v>
          </cell>
        </row>
        <row r="506">
          <cell r="A506" t="str">
            <v>PGSC0003DMT400016248</v>
          </cell>
          <cell r="S506" t="str">
            <v>nucleus</v>
          </cell>
        </row>
        <row r="507">
          <cell r="A507" t="str">
            <v>PGSC0003DMT400016325</v>
          </cell>
          <cell r="S507" t="str">
            <v>cytosol</v>
          </cell>
        </row>
        <row r="508">
          <cell r="A508" t="str">
            <v>PGSC0003DMT400017147</v>
          </cell>
          <cell r="S508" t="str">
            <v>cytosol</v>
          </cell>
        </row>
        <row r="509">
          <cell r="A509" t="str">
            <v>PGSC0003DMT400017149</v>
          </cell>
          <cell r="S509" t="str">
            <v>cytosol</v>
          </cell>
        </row>
        <row r="510">
          <cell r="A510" t="str">
            <v>PGSC0003DMT400019811</v>
          </cell>
          <cell r="S510" t="str">
            <v>cytosol</v>
          </cell>
        </row>
        <row r="511">
          <cell r="A511" t="str">
            <v>PGSC0003DMT400021731</v>
          </cell>
          <cell r="S511" t="str">
            <v>cytosol,plastid</v>
          </cell>
        </row>
        <row r="512">
          <cell r="A512" t="str">
            <v>PGSC0003DMT400023337</v>
          </cell>
          <cell r="S512" t="str">
            <v>cytosol</v>
          </cell>
        </row>
        <row r="513">
          <cell r="A513" t="str">
            <v>PGSC0003DMT400023962</v>
          </cell>
          <cell r="S513" t="str">
            <v>extracellular</v>
          </cell>
        </row>
        <row r="514">
          <cell r="A514" t="str">
            <v>PGSC0003DMT400025634</v>
          </cell>
          <cell r="S514" t="str">
            <v>cytosol</v>
          </cell>
        </row>
        <row r="515">
          <cell r="A515" t="str">
            <v>PGSC0003DMT400025741</v>
          </cell>
          <cell r="S515" t="str">
            <v>plasma membrane,plastid</v>
          </cell>
        </row>
        <row r="516">
          <cell r="A516" t="str">
            <v>PGSC0003DMT400029312</v>
          </cell>
          <cell r="S516" t="str">
            <v>mitochondrion</v>
          </cell>
        </row>
        <row r="517">
          <cell r="A517" t="str">
            <v>PGSC0003DMT400030679</v>
          </cell>
          <cell r="S517" t="str">
            <v>nucleus</v>
          </cell>
        </row>
        <row r="518">
          <cell r="A518" t="str">
            <v>PGSC0003DMT400032084</v>
          </cell>
          <cell r="S518" t="str">
            <v>nucleus</v>
          </cell>
        </row>
        <row r="519">
          <cell r="A519" t="str">
            <v>PGSC0003DMT400032649</v>
          </cell>
          <cell r="S519" t="str">
            <v>cytosol</v>
          </cell>
        </row>
        <row r="520">
          <cell r="A520" t="str">
            <v>PGSC0003DMT400033705</v>
          </cell>
          <cell r="S520" t="str">
            <v>cytosol</v>
          </cell>
        </row>
        <row r="521">
          <cell r="A521" t="str">
            <v>PGSC0003DMT400034492</v>
          </cell>
          <cell r="S521" t="str">
            <v>cytosol,plasma membrane,nucleus</v>
          </cell>
        </row>
        <row r="522">
          <cell r="A522" t="str">
            <v>PGSC0003DMT400035480</v>
          </cell>
          <cell r="S522" t="str">
            <v>cytosol</v>
          </cell>
        </row>
        <row r="523">
          <cell r="A523" t="str">
            <v>PGSC0003DMT400036708</v>
          </cell>
          <cell r="S523" t="str">
            <v>cytosol,extracellular</v>
          </cell>
        </row>
        <row r="524">
          <cell r="A524" t="str">
            <v>PGSC0003DMT400040046</v>
          </cell>
          <cell r="S524" t="str">
            <v>cytosol</v>
          </cell>
        </row>
        <row r="525">
          <cell r="A525" t="str">
            <v>PGSC0003DMT400040359</v>
          </cell>
          <cell r="S525" t="str">
            <v>plasma membrane</v>
          </cell>
        </row>
        <row r="526">
          <cell r="A526" t="str">
            <v>PGSC0003DMT400040825</v>
          </cell>
          <cell r="S526" t="str">
            <v>plastid</v>
          </cell>
        </row>
        <row r="527">
          <cell r="A527" t="str">
            <v>PGSC0003DMT400042432</v>
          </cell>
          <cell r="S527" t="str">
            <v>cytosol</v>
          </cell>
        </row>
        <row r="528">
          <cell r="A528" t="str">
            <v>PGSC0003DMT400043688</v>
          </cell>
          <cell r="S528" t="str">
            <v>cytosol</v>
          </cell>
        </row>
        <row r="529">
          <cell r="A529" t="str">
            <v>PGSC0003DMT400043698</v>
          </cell>
          <cell r="S529" t="str">
            <v>plastid</v>
          </cell>
        </row>
        <row r="530">
          <cell r="A530" t="str">
            <v>PGSC0003DMT400043699</v>
          </cell>
          <cell r="S530" t="str">
            <v>cytosol</v>
          </cell>
        </row>
        <row r="531">
          <cell r="A531" t="str">
            <v>PGSC0003DMT400044888</v>
          </cell>
          <cell r="S531" t="str">
            <v>cytosol,extracellular,plastid</v>
          </cell>
        </row>
        <row r="532">
          <cell r="A532" t="str">
            <v>PGSC0003DMT400045479</v>
          </cell>
          <cell r="S532" t="str">
            <v>plastid</v>
          </cell>
        </row>
        <row r="533">
          <cell r="A533" t="str">
            <v>PGSC0003DMT400045701</v>
          </cell>
          <cell r="S533" t="str">
            <v>nucleus</v>
          </cell>
        </row>
        <row r="534">
          <cell r="A534" t="str">
            <v>PGSC0003DMT400047940</v>
          </cell>
          <cell r="S534" t="str">
            <v>nucleus</v>
          </cell>
        </row>
        <row r="535">
          <cell r="A535" t="str">
            <v>PGSC0003DMT400053106</v>
          </cell>
          <cell r="S535" t="str">
            <v>mitochondrion</v>
          </cell>
        </row>
        <row r="536">
          <cell r="A536" t="str">
            <v>PGSC0003DMT400053187</v>
          </cell>
          <cell r="S536" t="str">
            <v>plastid</v>
          </cell>
        </row>
        <row r="537">
          <cell r="A537" t="str">
            <v>PGSC0003DMT400054123</v>
          </cell>
          <cell r="S537" t="str">
            <v>cytosol</v>
          </cell>
        </row>
        <row r="538">
          <cell r="A538" t="str">
            <v>PGSC0003DMT400055515</v>
          </cell>
          <cell r="S538" t="str">
            <v>cytosol</v>
          </cell>
        </row>
        <row r="539">
          <cell r="A539" t="str">
            <v>PGSC0003DMT400055549</v>
          </cell>
          <cell r="S539" t="str">
            <v>extracellular</v>
          </cell>
        </row>
        <row r="540">
          <cell r="A540" t="str">
            <v>PGSC0003DMT400056890</v>
          </cell>
          <cell r="S540" t="str">
            <v>nucleus</v>
          </cell>
        </row>
        <row r="541">
          <cell r="A541" t="str">
            <v>PGSC0003DMT400057110</v>
          </cell>
          <cell r="S541" t="str">
            <v>cytosol</v>
          </cell>
        </row>
        <row r="542">
          <cell r="A542" t="str">
            <v>PGSC0003DMT400057468</v>
          </cell>
          <cell r="S542" t="str">
            <v>extracellular</v>
          </cell>
        </row>
        <row r="543">
          <cell r="A543" t="str">
            <v>PGSC0003DMT400057561</v>
          </cell>
          <cell r="S543" t="str">
            <v>mitochondrion,plastid</v>
          </cell>
        </row>
        <row r="544">
          <cell r="A544" t="str">
            <v>PGSC0003DMT400059934</v>
          </cell>
          <cell r="S544" t="str">
            <v>cytosol</v>
          </cell>
        </row>
        <row r="545">
          <cell r="A545" t="str">
            <v>PGSC0003DMT400062698</v>
          </cell>
          <cell r="S545" t="str">
            <v>cytosol,mitochondrion,nucleus</v>
          </cell>
        </row>
        <row r="546">
          <cell r="A546" t="str">
            <v>PGSC0003DMT400064481</v>
          </cell>
          <cell r="S546" t="str">
            <v>mitochondrion,plastid</v>
          </cell>
        </row>
        <row r="547">
          <cell r="A547" t="str">
            <v>PGSC0003DMT400064666</v>
          </cell>
          <cell r="S547" t="str">
            <v>cytosol,plastid</v>
          </cell>
        </row>
        <row r="548">
          <cell r="A548" t="str">
            <v>PGSC0003DMT400065586</v>
          </cell>
          <cell r="S548" t="str">
            <v>cytosol</v>
          </cell>
        </row>
        <row r="549">
          <cell r="A549" t="str">
            <v>PGSC0003DMT400065590</v>
          </cell>
          <cell r="S549" t="str">
            <v>cytosol,plastid</v>
          </cell>
        </row>
        <row r="550">
          <cell r="A550" t="str">
            <v>PGSC0003DMT400067066</v>
          </cell>
          <cell r="S550" t="str">
            <v>mitochondrion</v>
          </cell>
        </row>
        <row r="551">
          <cell r="A551" t="str">
            <v>PGSC0003DMT400067888</v>
          </cell>
          <cell r="S551" t="str">
            <v>cytosol</v>
          </cell>
        </row>
        <row r="552">
          <cell r="A552" t="str">
            <v>PGSC0003DMT400068142</v>
          </cell>
          <cell r="S552" t="str">
            <v>cytosol</v>
          </cell>
        </row>
        <row r="553">
          <cell r="A553" t="str">
            <v>PGSC0003DMT400071989</v>
          </cell>
          <cell r="S553" t="str">
            <v>plastid</v>
          </cell>
        </row>
        <row r="554">
          <cell r="A554" t="str">
            <v>PGSC0003DMT400072320</v>
          </cell>
          <cell r="S554" t="str">
            <v>extracellular</v>
          </cell>
        </row>
        <row r="555">
          <cell r="A555" t="str">
            <v>PGSC0003DMT400075317</v>
          </cell>
          <cell r="S555" t="str">
            <v>plastid</v>
          </cell>
        </row>
        <row r="556">
          <cell r="A556" t="str">
            <v>PGSC0003DMT400075592</v>
          </cell>
          <cell r="S556" t="str">
            <v>cytosol</v>
          </cell>
        </row>
        <row r="557">
          <cell r="A557" t="str">
            <v>PGSC0003DMT400077090</v>
          </cell>
          <cell r="S557" t="str">
            <v>cytosol</v>
          </cell>
        </row>
        <row r="558">
          <cell r="A558" t="str">
            <v>PGSC0003DMT400081416</v>
          </cell>
          <cell r="S558" t="str">
            <v>mitochondrion</v>
          </cell>
        </row>
        <row r="559">
          <cell r="A559" t="str">
            <v>PGSC0003DMT400082019</v>
          </cell>
          <cell r="S559" t="str">
            <v>cytosol</v>
          </cell>
        </row>
        <row r="560">
          <cell r="A560" t="str">
            <v>PGSC0003DMT400085929</v>
          </cell>
          <cell r="S560" t="str">
            <v>cytosol</v>
          </cell>
        </row>
        <row r="561">
          <cell r="A561" t="str">
            <v>PGSC0003DMT400088251</v>
          </cell>
          <cell r="S561" t="str">
            <v>cytosol</v>
          </cell>
        </row>
        <row r="562">
          <cell r="A562" t="str">
            <v>PGSC0003DMT400089974</v>
          </cell>
          <cell r="S562" t="str">
            <v>cytosol</v>
          </cell>
        </row>
        <row r="563">
          <cell r="A563" t="str">
            <v>PGSC0003DMT400095425</v>
          </cell>
          <cell r="S563" t="str">
            <v>nucleus</v>
          </cell>
        </row>
        <row r="564">
          <cell r="A564" t="str">
            <v>PGSC0003DMT400010029</v>
          </cell>
          <cell r="S564" t="str">
            <v>nucleus</v>
          </cell>
        </row>
        <row r="565">
          <cell r="A565" t="str">
            <v>PGSC0003DMT400015105</v>
          </cell>
          <cell r="S565" t="str">
            <v>nucleus</v>
          </cell>
        </row>
        <row r="566">
          <cell r="A566" t="str">
            <v>PGSC0003DMT400016651</v>
          </cell>
          <cell r="S566" t="str">
            <v>cytosol</v>
          </cell>
        </row>
        <row r="567">
          <cell r="A567" t="str">
            <v>PGSC0003DMT400025559</v>
          </cell>
          <cell r="S567" t="str">
            <v>nucleus</v>
          </cell>
        </row>
        <row r="568">
          <cell r="A568" t="str">
            <v>PGSC0003DMT400039197</v>
          </cell>
          <cell r="S568" t="str">
            <v>plastid</v>
          </cell>
        </row>
        <row r="569">
          <cell r="A569" t="str">
            <v>PGSC0003DMT400045579</v>
          </cell>
          <cell r="S569" t="str">
            <v>cytosol</v>
          </cell>
        </row>
        <row r="570">
          <cell r="A570" t="str">
            <v>PGSC0003DMT400052088</v>
          </cell>
          <cell r="S570" t="str">
            <v>cytosol</v>
          </cell>
        </row>
        <row r="571">
          <cell r="A571" t="str">
            <v>PGSC0003DMT400071951</v>
          </cell>
          <cell r="S571" t="str">
            <v>plastid</v>
          </cell>
        </row>
        <row r="572">
          <cell r="A572" t="str">
            <v>PGSC0003DMT400075610</v>
          </cell>
          <cell r="S572" t="str">
            <v>plastid</v>
          </cell>
        </row>
        <row r="573">
          <cell r="A573" t="str">
            <v>PGSC0003DMT400081881</v>
          </cell>
          <cell r="S573" t="str">
            <v>cytosol</v>
          </cell>
        </row>
        <row r="574">
          <cell r="A574" t="str">
            <v>PGSC0003DMT400048331</v>
          </cell>
          <cell r="S574" t="str">
            <v>mitochondrion</v>
          </cell>
        </row>
        <row r="575">
          <cell r="A575" t="str">
            <v>PGSC0003DMT400048344</v>
          </cell>
          <cell r="S575" t="str">
            <v>cytosol</v>
          </cell>
        </row>
        <row r="576">
          <cell r="A576" t="str">
            <v>PGSC0003DMT400021142</v>
          </cell>
          <cell r="S576" t="str">
            <v>cytosol</v>
          </cell>
        </row>
        <row r="577">
          <cell r="A577" t="str">
            <v>PGSC0003DMT400032096</v>
          </cell>
          <cell r="S577" t="str">
            <v>cytosol</v>
          </cell>
        </row>
        <row r="578">
          <cell r="A578" t="str">
            <v>PGSC0003DMT400048623</v>
          </cell>
          <cell r="S578" t="str">
            <v>cytosol</v>
          </cell>
        </row>
        <row r="579">
          <cell r="A579" t="str">
            <v>PGSC0003DMT400062965</v>
          </cell>
          <cell r="S579" t="str">
            <v>plastid</v>
          </cell>
        </row>
        <row r="580">
          <cell r="A580" t="str">
            <v>PGSC0003DMT400018852</v>
          </cell>
          <cell r="S580" t="str">
            <v>cytosol</v>
          </cell>
        </row>
        <row r="581">
          <cell r="A581" t="str">
            <v>PGSC0003DMT400024982</v>
          </cell>
          <cell r="S581" t="str">
            <v>cytosol,peroxisome,nucleus</v>
          </cell>
        </row>
        <row r="582">
          <cell r="A582" t="str">
            <v>PGSC0003DMT400054523</v>
          </cell>
          <cell r="S582" t="str">
            <v>cytosol</v>
          </cell>
        </row>
        <row r="583">
          <cell r="A583" t="str">
            <v>PGSC0003DMT400009588</v>
          </cell>
          <cell r="S583" t="str">
            <v>cytosol</v>
          </cell>
        </row>
        <row r="584">
          <cell r="A584" t="str">
            <v>PGSC0003DMT400082075</v>
          </cell>
          <cell r="S584" t="str">
            <v>cytosol</v>
          </cell>
        </row>
        <row r="585">
          <cell r="A585" t="str">
            <v>PGSC0003DMT400020843</v>
          </cell>
          <cell r="S585" t="str">
            <v>cytosol</v>
          </cell>
        </row>
        <row r="586">
          <cell r="A586" t="str">
            <v>PGSC0003DMT400007520</v>
          </cell>
          <cell r="S586" t="str">
            <v>cytosol,extracellular</v>
          </cell>
        </row>
        <row r="587">
          <cell r="A587" t="str">
            <v>PGSC0003DMT400040763</v>
          </cell>
          <cell r="S587" t="str">
            <v>cytosol</v>
          </cell>
        </row>
        <row r="588">
          <cell r="A588" t="str">
            <v>PGSC0003DMT400076219</v>
          </cell>
          <cell r="S588" t="str">
            <v>endoplasmic reticulum</v>
          </cell>
        </row>
        <row r="589">
          <cell r="A589" t="str">
            <v>PGSC0003DMT400024306</v>
          </cell>
          <cell r="S589" t="str">
            <v>cytosol</v>
          </cell>
        </row>
        <row r="590">
          <cell r="A590" t="str">
            <v>PGSC0003DMT400050736</v>
          </cell>
          <cell r="S590" t="str">
            <v>cytosol</v>
          </cell>
        </row>
        <row r="591">
          <cell r="A591" t="str">
            <v>PGSC0003DMT400060796</v>
          </cell>
          <cell r="S591" t="str">
            <v>cytosol</v>
          </cell>
        </row>
        <row r="592">
          <cell r="A592" t="str">
            <v>PGSC0003DMT400028935</v>
          </cell>
          <cell r="S592" t="str">
            <v>cytosol</v>
          </cell>
        </row>
        <row r="593">
          <cell r="A593" t="str">
            <v>PGSC0003DMT400062214</v>
          </cell>
          <cell r="S593" t="str">
            <v>cytosol</v>
          </cell>
        </row>
        <row r="594">
          <cell r="A594" t="str">
            <v>PGSC0003DMT400071374</v>
          </cell>
          <cell r="S594" t="str">
            <v>cytosol</v>
          </cell>
        </row>
        <row r="595">
          <cell r="A595" t="str">
            <v>PGSC0003DMT400081985</v>
          </cell>
          <cell r="S595" t="str">
            <v>cytosol,mitochondrion,nucleus</v>
          </cell>
        </row>
        <row r="596">
          <cell r="A596" t="str">
            <v>PGSC0003DMT400042222</v>
          </cell>
          <cell r="S596" t="str">
            <v>plastid</v>
          </cell>
        </row>
        <row r="597">
          <cell r="A597" t="str">
            <v>PGSC0003DMT400072569</v>
          </cell>
          <cell r="S597" t="str">
            <v>cytosol,extracellular,plastid</v>
          </cell>
        </row>
        <row r="598">
          <cell r="A598" t="str">
            <v>PGSC0003DMT400031198</v>
          </cell>
          <cell r="S598" t="str">
            <v>cytosol,extracellular,plastid</v>
          </cell>
        </row>
        <row r="599">
          <cell r="A599" t="str">
            <v>PGSC0003DMT400042133</v>
          </cell>
          <cell r="S599" t="str">
            <v>cytosol</v>
          </cell>
        </row>
        <row r="600">
          <cell r="A600" t="str">
            <v>PGSC0003DMT400037903</v>
          </cell>
          <cell r="S600" t="str">
            <v>cytosol</v>
          </cell>
        </row>
        <row r="601">
          <cell r="A601" t="str">
            <v>PGSC0003DMT400023831</v>
          </cell>
          <cell r="S601" t="str">
            <v>plastid</v>
          </cell>
        </row>
        <row r="602">
          <cell r="A602" t="str">
            <v>PGSC0003DMT400033754</v>
          </cell>
          <cell r="S602" t="str">
            <v>plastid</v>
          </cell>
        </row>
        <row r="603">
          <cell r="A603" t="str">
            <v>PGSC0003DMT400006713</v>
          </cell>
          <cell r="S603" t="str">
            <v>cytosol,peroxisome,plastid</v>
          </cell>
        </row>
        <row r="604">
          <cell r="A604" t="str">
            <v>PGSC0003DMT400008936</v>
          </cell>
          <cell r="S604" t="str">
            <v>cytosol,peroxisome,nucleus</v>
          </cell>
        </row>
        <row r="605">
          <cell r="A605" t="str">
            <v>PGSC0003DMT400070556</v>
          </cell>
          <cell r="S605" t="str">
            <v>cytosol</v>
          </cell>
        </row>
        <row r="606">
          <cell r="A606" t="str">
            <v>PGSC0003DMT400079111</v>
          </cell>
          <cell r="S606" t="str">
            <v>endoplasmic reticulum</v>
          </cell>
        </row>
        <row r="607">
          <cell r="A607" t="str">
            <v>PGSC0003DMT400081749</v>
          </cell>
          <cell r="S607" t="str">
            <v>endoplasmic reticulum</v>
          </cell>
        </row>
        <row r="608">
          <cell r="A608" t="str">
            <v>PGSC0003DMT400075915</v>
          </cell>
          <cell r="S608" t="str">
            <v>cytosol</v>
          </cell>
        </row>
        <row r="609">
          <cell r="A609" t="str">
            <v>PGSC0003DMT400001570</v>
          </cell>
          <cell r="S609" t="str">
            <v>cytosol</v>
          </cell>
        </row>
        <row r="610">
          <cell r="A610" t="str">
            <v>PGSC0003DMT400060466</v>
          </cell>
          <cell r="S610" t="str">
            <v>mitochondrion</v>
          </cell>
        </row>
        <row r="611">
          <cell r="A611" t="str">
            <v>PGSC0003DMT400071319</v>
          </cell>
          <cell r="S611" t="str">
            <v>mitochondrion</v>
          </cell>
        </row>
        <row r="612">
          <cell r="A612" t="str">
            <v>PGSC0003DMT400041729</v>
          </cell>
          <cell r="S612" t="str">
            <v>extracellular</v>
          </cell>
        </row>
        <row r="613">
          <cell r="A613" t="str">
            <v>PGSC0003DMT400009226</v>
          </cell>
          <cell r="S613" t="str">
            <v>cytosol,plastid</v>
          </cell>
        </row>
        <row r="614">
          <cell r="A614" t="str">
            <v>PGSC0003DMT400032681</v>
          </cell>
          <cell r="S614" t="str">
            <v>plastid</v>
          </cell>
        </row>
        <row r="615">
          <cell r="A615" t="str">
            <v>PGSC0003DMT400021424</v>
          </cell>
          <cell r="S615" t="str">
            <v>plastid</v>
          </cell>
        </row>
        <row r="616">
          <cell r="A616" t="str">
            <v>PGSC0003DMT400077561</v>
          </cell>
          <cell r="S616" t="str">
            <v>plastid</v>
          </cell>
        </row>
        <row r="617">
          <cell r="A617" t="str">
            <v>PGSC0003DMT400078004</v>
          </cell>
          <cell r="S617" t="str">
            <v>plastid</v>
          </cell>
        </row>
        <row r="618">
          <cell r="A618" t="str">
            <v>PGSC0003DMT400058461</v>
          </cell>
          <cell r="S618" t="str">
            <v>plastid</v>
          </cell>
        </row>
        <row r="619">
          <cell r="A619" t="str">
            <v>PGSC0003DMT400039497</v>
          </cell>
          <cell r="S619" t="str">
            <v>cytosol</v>
          </cell>
        </row>
        <row r="620">
          <cell r="A620" t="str">
            <v>PGSC0003DMT400069333</v>
          </cell>
          <cell r="S620" t="str">
            <v>cytosol,mitochondrion</v>
          </cell>
        </row>
        <row r="621">
          <cell r="A621" t="str">
            <v>PGSC0003DMT400036886</v>
          </cell>
          <cell r="S621" t="str">
            <v>peroxisome</v>
          </cell>
        </row>
        <row r="622">
          <cell r="A622" t="str">
            <v>PGSC0003DMT400037485</v>
          </cell>
          <cell r="S622" t="str">
            <v>peroxisome</v>
          </cell>
        </row>
        <row r="623">
          <cell r="A623" t="str">
            <v>PGSC0003DMT400074444</v>
          </cell>
          <cell r="S623" t="str">
            <v>peroxisome</v>
          </cell>
        </row>
        <row r="624">
          <cell r="A624" t="str">
            <v>PGSC0003DMT400064783</v>
          </cell>
          <cell r="S624" t="str">
            <v>plastid</v>
          </cell>
        </row>
        <row r="625">
          <cell r="A625" t="str">
            <v>PGSC0003DMT400020794</v>
          </cell>
          <cell r="S625" t="str">
            <v>plastid</v>
          </cell>
        </row>
        <row r="626">
          <cell r="A626" t="str">
            <v>PGSC0003DMT400003262</v>
          </cell>
          <cell r="S626" t="str">
            <v>extracellular,mitochondrion</v>
          </cell>
        </row>
        <row r="627">
          <cell r="A627" t="str">
            <v>PGSC0003DMT400089135</v>
          </cell>
          <cell r="S627" t="str">
            <v>nucleus</v>
          </cell>
        </row>
        <row r="628">
          <cell r="A628" t="str">
            <v>PGSC0003DMT400036593</v>
          </cell>
          <cell r="S628" t="str">
            <v>cytosol</v>
          </cell>
        </row>
        <row r="629">
          <cell r="A629" t="str">
            <v>PGSC0003DMT400064933</v>
          </cell>
          <cell r="S629" t="str">
            <v>plastid</v>
          </cell>
        </row>
        <row r="630">
          <cell r="A630" t="str">
            <v>PGSC0003DMT400075264</v>
          </cell>
          <cell r="S630" t="str">
            <v>plastid</v>
          </cell>
        </row>
        <row r="631">
          <cell r="A631" t="str">
            <v>PGSC0003DMT400018333</v>
          </cell>
          <cell r="S631" t="str">
            <v>cytosol</v>
          </cell>
        </row>
        <row r="632">
          <cell r="A632" t="str">
            <v>PGSC0003DMT400019150</v>
          </cell>
          <cell r="S632" t="str">
            <v>vacuole,extracellular,plasma membrane,endoplasmic reticulum,cytosol,golgi</v>
          </cell>
        </row>
        <row r="633">
          <cell r="A633" t="str">
            <v>PGSC0003DMT400021959</v>
          </cell>
          <cell r="S633" t="str">
            <v>cytosol,plastid</v>
          </cell>
        </row>
        <row r="634">
          <cell r="A634" t="str">
            <v>PGSC0003DMT400030563</v>
          </cell>
          <cell r="S634" t="str">
            <v>extracellular</v>
          </cell>
        </row>
        <row r="635">
          <cell r="A635" t="str">
            <v>PGSC0003DMT400061041</v>
          </cell>
          <cell r="S635" t="str">
            <v>cytosol</v>
          </cell>
        </row>
        <row r="636">
          <cell r="A636" t="str">
            <v>PGSC0003DMT400081989</v>
          </cell>
          <cell r="S636" t="str">
            <v>cytosol</v>
          </cell>
        </row>
        <row r="637">
          <cell r="A637" t="str">
            <v>PGSC0003DMT400004861</v>
          </cell>
          <cell r="S637" t="str">
            <v>vacuole,extracellular,plasma membrane,peroxisome,plastid,endoplasmic reticulum,golgi,mitochondrion</v>
          </cell>
        </row>
        <row r="638">
          <cell r="A638" t="str">
            <v>PGSC0003DMT400063486</v>
          </cell>
          <cell r="S638" t="str">
            <v>mitochondrion</v>
          </cell>
        </row>
        <row r="639">
          <cell r="A639" t="str">
            <v>PGSC0003DMT400064669</v>
          </cell>
          <cell r="S639" t="str">
            <v>vacuole,extracellular,plasma membrane,peroxisome,plastid,endoplasmic reticulum,golgi,mitochondrion</v>
          </cell>
        </row>
        <row r="640">
          <cell r="A640" t="str">
            <v>PGSC0003DMT400079887</v>
          </cell>
          <cell r="S640" t="str">
            <v>plastid</v>
          </cell>
        </row>
        <row r="641">
          <cell r="A641" t="str">
            <v>PGSC0003DMT400093802</v>
          </cell>
          <cell r="S641" t="str">
            <v>cytosol</v>
          </cell>
        </row>
        <row r="642">
          <cell r="A642" t="str">
            <v>PGSC0003DMT400017392</v>
          </cell>
          <cell r="S642" t="str">
            <v>cytosol</v>
          </cell>
        </row>
        <row r="643">
          <cell r="A643" t="str">
            <v>PGSC0003DMT400072901</v>
          </cell>
          <cell r="S643" t="str">
            <v>cytosol</v>
          </cell>
        </row>
        <row r="644">
          <cell r="A644" t="str">
            <v>PGSC0003DMT400079514</v>
          </cell>
          <cell r="S644" t="str">
            <v>cytosol</v>
          </cell>
        </row>
        <row r="645">
          <cell r="A645" t="str">
            <v>PGSC0003DMT400019113</v>
          </cell>
          <cell r="S645" t="str">
            <v>cytosol</v>
          </cell>
        </row>
        <row r="646">
          <cell r="A646" t="str">
            <v>PGSC0003DMT400076476</v>
          </cell>
          <cell r="S646" t="str">
            <v>cytosol</v>
          </cell>
        </row>
        <row r="647">
          <cell r="A647" t="str">
            <v>PGSC0003DMT400031316</v>
          </cell>
          <cell r="S647" t="str">
            <v>mitochondrion,plastid</v>
          </cell>
        </row>
        <row r="648">
          <cell r="A648" t="str">
            <v>PGSC0003DMT400020972</v>
          </cell>
          <cell r="S648" t="str">
            <v>cytosol</v>
          </cell>
        </row>
        <row r="649">
          <cell r="A649" t="str">
            <v>PGSC0003DMT400050100</v>
          </cell>
          <cell r="S649" t="str">
            <v>cytosol</v>
          </cell>
        </row>
        <row r="650">
          <cell r="A650" t="str">
            <v>PGSC0003DMT400017594</v>
          </cell>
          <cell r="S650" t="str">
            <v>mitochondrion,plastid,peroxisome</v>
          </cell>
        </row>
        <row r="651">
          <cell r="A651" t="str">
            <v>PGSC0003DMT400022472</v>
          </cell>
          <cell r="S651" t="str">
            <v>cytosol,peroxisome,nucleus</v>
          </cell>
        </row>
        <row r="652">
          <cell r="A652" t="str">
            <v>PGSC0003DMT400005971</v>
          </cell>
          <cell r="S652" t="str">
            <v>cytosol</v>
          </cell>
        </row>
        <row r="653">
          <cell r="A653" t="str">
            <v>PGSC0003DMT400048861</v>
          </cell>
          <cell r="S653" t="str">
            <v>cytosol</v>
          </cell>
        </row>
        <row r="654">
          <cell r="A654" t="str">
            <v>PGSC0003DMT400064264</v>
          </cell>
          <cell r="S654" t="str">
            <v>cytosol</v>
          </cell>
        </row>
        <row r="655">
          <cell r="A655" t="str">
            <v>PGSC0003DMT400028289</v>
          </cell>
          <cell r="S655" t="str">
            <v>cytosol</v>
          </cell>
        </row>
        <row r="656">
          <cell r="A656" t="str">
            <v>PGSC0003DMT400044778</v>
          </cell>
          <cell r="S656" t="str">
            <v>cytosol</v>
          </cell>
        </row>
        <row r="657">
          <cell r="A657" t="str">
            <v>PGSC0003DMT400066685</v>
          </cell>
          <cell r="S657" t="str">
            <v>extracellular,endoplasmic reticulum</v>
          </cell>
        </row>
        <row r="658">
          <cell r="A658" t="str">
            <v>PGSC0003DMT400042238</v>
          </cell>
          <cell r="S658" t="str">
            <v>cytosol</v>
          </cell>
        </row>
        <row r="659">
          <cell r="A659" t="str">
            <v>PGSC0003DMT400010496</v>
          </cell>
          <cell r="S659" t="str">
            <v>cytosol</v>
          </cell>
        </row>
        <row r="660">
          <cell r="A660" t="str">
            <v>PGSC0003DMT400052139</v>
          </cell>
          <cell r="S660" t="str">
            <v>plastid</v>
          </cell>
        </row>
        <row r="661">
          <cell r="A661" t="str">
            <v>PGSC0003DMT400022547</v>
          </cell>
          <cell r="S661" t="str">
            <v>mitochondrion,plastid</v>
          </cell>
        </row>
        <row r="662">
          <cell r="A662" t="str">
            <v>PGSC0003DMT400074489</v>
          </cell>
          <cell r="S662" t="str">
            <v>cytosol,extracellular</v>
          </cell>
        </row>
        <row r="663">
          <cell r="A663" t="str">
            <v>PGSC0003DMT400062070</v>
          </cell>
          <cell r="S663" t="str">
            <v>plastid</v>
          </cell>
        </row>
        <row r="664">
          <cell r="A664" t="str">
            <v>PGSC0003DMT400061585</v>
          </cell>
          <cell r="S664" t="str">
            <v>plastid</v>
          </cell>
        </row>
        <row r="665">
          <cell r="A665" t="str">
            <v>PGSC0003DMT400023027</v>
          </cell>
          <cell r="S665" t="str">
            <v>cytosol</v>
          </cell>
        </row>
        <row r="666">
          <cell r="A666" t="str">
            <v>PGSC0003DMT400076501</v>
          </cell>
          <cell r="S666" t="str">
            <v>cytosol</v>
          </cell>
        </row>
        <row r="667">
          <cell r="A667" t="str">
            <v>PGSC0003DMT400010173</v>
          </cell>
          <cell r="S667" t="str">
            <v>cytosol</v>
          </cell>
        </row>
        <row r="668">
          <cell r="A668" t="str">
            <v>PGSC0003DMT400047481</v>
          </cell>
          <cell r="S668" t="str">
            <v>cytosol</v>
          </cell>
        </row>
        <row r="669">
          <cell r="A669" t="str">
            <v>PGSC0003DMT400029052</v>
          </cell>
          <cell r="S669" t="str">
            <v>cytosol</v>
          </cell>
        </row>
        <row r="670">
          <cell r="A670" t="str">
            <v>PGSC0003DMT400023061</v>
          </cell>
          <cell r="S670" t="str">
            <v>cytosol</v>
          </cell>
        </row>
        <row r="671">
          <cell r="A671" t="str">
            <v>PGSC0003DMT400071339</v>
          </cell>
          <cell r="S671" t="str">
            <v>cytosol</v>
          </cell>
        </row>
        <row r="672">
          <cell r="A672" t="str">
            <v>PGSC0003DMT400087280</v>
          </cell>
          <cell r="S672" t="str">
            <v>cytosol</v>
          </cell>
        </row>
        <row r="673">
          <cell r="A673" t="str">
            <v>PGSC0003DMT400008913</v>
          </cell>
          <cell r="S673" t="str">
            <v>cytosol</v>
          </cell>
        </row>
        <row r="674">
          <cell r="A674" t="str">
            <v>PGSC0003DMT400053825</v>
          </cell>
          <cell r="S674" t="str">
            <v>cytosol</v>
          </cell>
        </row>
        <row r="675">
          <cell r="A675" t="str">
            <v>PGSC0003DMT400060225</v>
          </cell>
          <cell r="S675" t="str">
            <v>cytosol</v>
          </cell>
        </row>
        <row r="676">
          <cell r="A676" t="str">
            <v>PGSC0003DMT400060953</v>
          </cell>
          <cell r="S676" t="str">
            <v>cytosol</v>
          </cell>
        </row>
        <row r="677">
          <cell r="A677" t="str">
            <v>PGSC0003DMT400076499</v>
          </cell>
          <cell r="S677" t="str">
            <v>cytosol</v>
          </cell>
        </row>
        <row r="678">
          <cell r="A678" t="str">
            <v>PGSC0003DMT400087294</v>
          </cell>
          <cell r="S678" t="str">
            <v>mitochondrion</v>
          </cell>
        </row>
        <row r="679">
          <cell r="A679" t="str">
            <v>PGSC0003DMT400027091</v>
          </cell>
          <cell r="S679" t="str">
            <v>cytosol</v>
          </cell>
        </row>
        <row r="680">
          <cell r="A680" t="str">
            <v>PGSC0003DMT400072158</v>
          </cell>
          <cell r="S680" t="str">
            <v>cytosol</v>
          </cell>
        </row>
        <row r="681">
          <cell r="A681" t="str">
            <v>PGSC0003DMT400036668</v>
          </cell>
          <cell r="S681" t="str">
            <v>cytosol</v>
          </cell>
        </row>
        <row r="682">
          <cell r="A682" t="str">
            <v>PGSC0003DMT400056033</v>
          </cell>
          <cell r="S682" t="str">
            <v>cytosol</v>
          </cell>
        </row>
        <row r="683">
          <cell r="A683" t="str">
            <v>PGSC0003DMT400036981</v>
          </cell>
          <cell r="S683" t="str">
            <v>plastid</v>
          </cell>
        </row>
        <row r="684">
          <cell r="A684" t="str">
            <v>PGSC0003DMT400048685</v>
          </cell>
          <cell r="S684" t="str">
            <v>plastid</v>
          </cell>
        </row>
        <row r="685">
          <cell r="A685" t="str">
            <v>PGSC0003DMT400034976</v>
          </cell>
          <cell r="S685" t="str">
            <v>cytosol</v>
          </cell>
        </row>
        <row r="686">
          <cell r="A686" t="str">
            <v>PGSC0003DMT400060245</v>
          </cell>
          <cell r="S686" t="str">
            <v>cytosol</v>
          </cell>
        </row>
        <row r="687">
          <cell r="A687" t="str">
            <v>PGSC0003DMT400028566</v>
          </cell>
          <cell r="S687" t="str">
            <v>extracellular</v>
          </cell>
        </row>
        <row r="688">
          <cell r="A688" t="str">
            <v>PGSC0003DMT400038282</v>
          </cell>
          <cell r="S688" t="str">
            <v>cytosol</v>
          </cell>
        </row>
        <row r="689">
          <cell r="A689" t="str">
            <v>PGSC0003DMT400038286</v>
          </cell>
          <cell r="S689" t="str">
            <v>cytosol</v>
          </cell>
        </row>
        <row r="690">
          <cell r="A690" t="str">
            <v>PGSC0003DMT400038292</v>
          </cell>
          <cell r="S690" t="str">
            <v>cytosol</v>
          </cell>
        </row>
        <row r="691">
          <cell r="A691" t="str">
            <v>PGSC0003DMT400057861</v>
          </cell>
          <cell r="S691" t="str">
            <v>cytosol</v>
          </cell>
        </row>
        <row r="692">
          <cell r="A692" t="str">
            <v>PGSC0003DMT400012322</v>
          </cell>
          <cell r="S692" t="str">
            <v>peroxisome</v>
          </cell>
        </row>
        <row r="693">
          <cell r="A693" t="str">
            <v>PGSC0003DMT400028641</v>
          </cell>
          <cell r="S693" t="str">
            <v>cytosol,mitochondrion,peroxisome</v>
          </cell>
        </row>
        <row r="694">
          <cell r="A694" t="str">
            <v>PGSC0003DMT400049359</v>
          </cell>
          <cell r="S694" t="str">
            <v>peroxisome</v>
          </cell>
        </row>
        <row r="695">
          <cell r="A695" t="str">
            <v>PGSC0003DMT400079309</v>
          </cell>
          <cell r="S695" t="str">
            <v>cytosol</v>
          </cell>
        </row>
        <row r="696">
          <cell r="A696" t="str">
            <v>PGSC0003DMT400009915</v>
          </cell>
          <cell r="S696" t="str">
            <v>plastid</v>
          </cell>
        </row>
        <row r="697">
          <cell r="A697" t="str">
            <v>PGSC0003DMT400052626</v>
          </cell>
          <cell r="S697" t="str">
            <v>nucleus</v>
          </cell>
        </row>
        <row r="698">
          <cell r="A698" t="str">
            <v>PGSC0003DMT400031784</v>
          </cell>
          <cell r="S698" t="str">
            <v>cytosol</v>
          </cell>
        </row>
        <row r="699">
          <cell r="A699" t="str">
            <v>PGSC0003DMT400037585</v>
          </cell>
          <cell r="S699" t="str">
            <v>cytosol</v>
          </cell>
        </row>
        <row r="700">
          <cell r="A700" t="str">
            <v>PGSC0003DMT400010532</v>
          </cell>
          <cell r="S700" t="str">
            <v>cytosol,mitochondrion</v>
          </cell>
        </row>
        <row r="701">
          <cell r="A701" t="str">
            <v>PGSC0003DMT400012936</v>
          </cell>
          <cell r="S701" t="str">
            <v>peroxisome,plastid</v>
          </cell>
        </row>
        <row r="702">
          <cell r="A702" t="str">
            <v>PGSC0003DMT400030607</v>
          </cell>
          <cell r="S702" t="str">
            <v>cytosol</v>
          </cell>
        </row>
        <row r="703">
          <cell r="A703" t="str">
            <v>PGSC0003DMT400033576</v>
          </cell>
          <cell r="S703" t="str">
            <v>cytosol</v>
          </cell>
        </row>
        <row r="704">
          <cell r="A704" t="str">
            <v>PGSC0003DMT400056226</v>
          </cell>
          <cell r="S704" t="str">
            <v>cytosol,extracellular</v>
          </cell>
        </row>
        <row r="705">
          <cell r="A705" t="str">
            <v>PGSC0003DMT400057684</v>
          </cell>
          <cell r="S705" t="str">
            <v>cytosol</v>
          </cell>
        </row>
        <row r="706">
          <cell r="A706" t="str">
            <v>PGSC0003DMT400060724</v>
          </cell>
          <cell r="S706" t="str">
            <v>cytosol</v>
          </cell>
        </row>
        <row r="707">
          <cell r="A707" t="str">
            <v>PGSC0003DMT400061758</v>
          </cell>
          <cell r="S707" t="str">
            <v>cytosol</v>
          </cell>
        </row>
        <row r="708">
          <cell r="A708" t="str">
            <v>PGSC0003DMT400064407</v>
          </cell>
          <cell r="S708" t="str">
            <v>plastid</v>
          </cell>
        </row>
        <row r="709">
          <cell r="A709" t="str">
            <v>PGSC0003DMT400080606</v>
          </cell>
          <cell r="S709" t="str">
            <v>cytosol</v>
          </cell>
        </row>
        <row r="710">
          <cell r="A710" t="str">
            <v>PGSC0003DMT400049634</v>
          </cell>
          <cell r="S710" t="str">
            <v>plastid</v>
          </cell>
        </row>
        <row r="711">
          <cell r="A711" t="str">
            <v>PGSC0003DMT400055447</v>
          </cell>
          <cell r="S711" t="str">
            <v>cytosol</v>
          </cell>
        </row>
        <row r="712">
          <cell r="A712" t="str">
            <v>PGSC0003DMT400012086</v>
          </cell>
          <cell r="S712" t="str">
            <v>cytosol</v>
          </cell>
        </row>
        <row r="713">
          <cell r="A713" t="str">
            <v>PGSC0003DMT400055490</v>
          </cell>
          <cell r="S713" t="str">
            <v>cytosol</v>
          </cell>
        </row>
        <row r="714">
          <cell r="A714" t="str">
            <v>PGSC0003DMT400080547</v>
          </cell>
          <cell r="S714" t="str">
            <v>cytosol</v>
          </cell>
        </row>
        <row r="715">
          <cell r="A715" t="str">
            <v>PGSC0003DMT400078839</v>
          </cell>
          <cell r="S715" t="str">
            <v>cytosol</v>
          </cell>
        </row>
        <row r="716">
          <cell r="A716" t="str">
            <v>PGSC0003DMT400039275</v>
          </cell>
          <cell r="S716" t="str">
            <v>mitochondrion</v>
          </cell>
        </row>
        <row r="717">
          <cell r="A717" t="str">
            <v>PGSC0003DMT400003152</v>
          </cell>
          <cell r="S717" t="str">
            <v>cytosol</v>
          </cell>
        </row>
        <row r="718">
          <cell r="A718" t="str">
            <v>PGSC0003DMT400032970</v>
          </cell>
          <cell r="S718" t="str">
            <v>cytosol</v>
          </cell>
        </row>
        <row r="719">
          <cell r="A719" t="str">
            <v>PGSC0003DMT400060883</v>
          </cell>
          <cell r="S719" t="str">
            <v>plastid</v>
          </cell>
        </row>
        <row r="720">
          <cell r="A720" t="str">
            <v>PGSC0003DMT400079823</v>
          </cell>
          <cell r="S720" t="str">
            <v>cytosol,extracellular,plastid</v>
          </cell>
        </row>
        <row r="721">
          <cell r="A721" t="str">
            <v>PGSC0003DMT400023304</v>
          </cell>
          <cell r="S721" t="str">
            <v>cytosol,plastid</v>
          </cell>
        </row>
        <row r="722">
          <cell r="A722" t="str">
            <v>PGSC0003DMT400035380</v>
          </cell>
          <cell r="S722" t="str">
            <v>cytosol,mitochondrion,plastid</v>
          </cell>
        </row>
        <row r="723">
          <cell r="A723" t="str">
            <v>PGSC0003DMT400081472</v>
          </cell>
          <cell r="S723" t="str">
            <v>plastid</v>
          </cell>
        </row>
        <row r="724">
          <cell r="A724" t="str">
            <v>PGSC0003DMT400082806</v>
          </cell>
          <cell r="S724" t="str">
            <v>cytosol,mitochondrion,plastid</v>
          </cell>
        </row>
        <row r="725">
          <cell r="A725" t="str">
            <v>PGSC0003DMT400041215</v>
          </cell>
          <cell r="S725" t="str">
            <v>plastid</v>
          </cell>
        </row>
        <row r="726">
          <cell r="A726" t="str">
            <v>PGSC0003DMT400063203</v>
          </cell>
          <cell r="S726" t="str">
            <v>cytosol</v>
          </cell>
        </row>
        <row r="727">
          <cell r="A727" t="str">
            <v>PGSC0003DMT400011952</v>
          </cell>
          <cell r="S727" t="str">
            <v>golgi</v>
          </cell>
        </row>
        <row r="728">
          <cell r="A728" t="str">
            <v>PGSC0003DMT400034971</v>
          </cell>
          <cell r="S728" t="str">
            <v>cytosol</v>
          </cell>
        </row>
        <row r="729">
          <cell r="A729" t="str">
            <v>PGSC0003DMT400077026</v>
          </cell>
          <cell r="S729" t="str">
            <v>cytosol</v>
          </cell>
        </row>
        <row r="730">
          <cell r="A730" t="str">
            <v>PGSC0003DMT400023482</v>
          </cell>
          <cell r="S730" t="str">
            <v>vacuole,extracellular,plasma membrane,endoplasmic reticulum,cytosol,golgi</v>
          </cell>
        </row>
        <row r="731">
          <cell r="A731" t="str">
            <v>PGSC0003DMT400097162</v>
          </cell>
          <cell r="S731" t="str">
            <v>nucleus</v>
          </cell>
        </row>
        <row r="732">
          <cell r="A732" t="str">
            <v>PGSC0003DMT400094714</v>
          </cell>
          <cell r="S732" t="str">
            <v>nucleus</v>
          </cell>
        </row>
        <row r="733">
          <cell r="A733" t="str">
            <v>PGSC0003DMT400029793</v>
          </cell>
          <cell r="S733" t="str">
            <v>cytosol</v>
          </cell>
        </row>
        <row r="734">
          <cell r="A734" t="str">
            <v>PGSC0003DMT400053666</v>
          </cell>
          <cell r="S734" t="str">
            <v>plastid</v>
          </cell>
        </row>
        <row r="735">
          <cell r="A735" t="str">
            <v>PGSC0003DMT400076081</v>
          </cell>
          <cell r="S735" t="str">
            <v>vacuole,extracellular,plasma membrane,plastid,endoplasmic reticulum,golgi</v>
          </cell>
        </row>
        <row r="736">
          <cell r="A736" t="str">
            <v>PGSC0003DMT400012549</v>
          </cell>
          <cell r="S736" t="str">
            <v>cytosol,mitochondrion</v>
          </cell>
        </row>
        <row r="737">
          <cell r="A737" t="str">
            <v>PGSC0003DMT400033328</v>
          </cell>
          <cell r="S737" t="str">
            <v>extracellular</v>
          </cell>
        </row>
        <row r="738">
          <cell r="A738" t="str">
            <v>PGSC0003DMT400011851</v>
          </cell>
          <cell r="S738" t="str">
            <v>cytosol</v>
          </cell>
        </row>
        <row r="739">
          <cell r="A739" t="str">
            <v>PGSC0003DMT400047918</v>
          </cell>
          <cell r="S739" t="str">
            <v>cytosol</v>
          </cell>
        </row>
        <row r="740">
          <cell r="A740" t="str">
            <v>PGSC0003DMT400052712</v>
          </cell>
          <cell r="S740" t="str">
            <v>cytosol</v>
          </cell>
        </row>
        <row r="741">
          <cell r="A741" t="str">
            <v>PGSC0003DMT400079071</v>
          </cell>
          <cell r="S741" t="str">
            <v>cytosol</v>
          </cell>
        </row>
        <row r="742">
          <cell r="A742" t="str">
            <v>PGSC0003DMT400027691</v>
          </cell>
          <cell r="S742" t="str">
            <v>mitochondrion</v>
          </cell>
        </row>
        <row r="743">
          <cell r="A743" t="str">
            <v>PGSC0003DMT400063205</v>
          </cell>
          <cell r="S743" t="str">
            <v>cytosol,peroxisome,plastid</v>
          </cell>
        </row>
        <row r="744">
          <cell r="A744" t="str">
            <v>PGSC0003DMT400083025</v>
          </cell>
          <cell r="S744" t="str">
            <v>cytosol</v>
          </cell>
        </row>
        <row r="745">
          <cell r="A745" t="str">
            <v>PGSC0003DMT400028915</v>
          </cell>
          <cell r="S745" t="str">
            <v>cytosol</v>
          </cell>
        </row>
        <row r="746">
          <cell r="A746" t="str">
            <v>PGSC0003DMT400083137</v>
          </cell>
          <cell r="S746" t="str">
            <v>cytosol,extracellular</v>
          </cell>
        </row>
        <row r="747">
          <cell r="A747" t="str">
            <v>PGSC0003DMT400062930</v>
          </cell>
          <cell r="S747" t="str">
            <v>cytosol</v>
          </cell>
        </row>
        <row r="748">
          <cell r="A748" t="str">
            <v>PGSC0003DMT400010555</v>
          </cell>
          <cell r="S748" t="str">
            <v>mitochondrion</v>
          </cell>
        </row>
        <row r="749">
          <cell r="A749" t="str">
            <v>PGSC0003DMT400037582</v>
          </cell>
          <cell r="S749" t="str">
            <v>mitochondrion</v>
          </cell>
        </row>
        <row r="750">
          <cell r="A750" t="str">
            <v>PGSC0003DMT400000852</v>
          </cell>
          <cell r="S750" t="str">
            <v>cytosol</v>
          </cell>
        </row>
        <row r="751">
          <cell r="A751" t="str">
            <v>PGSC0003DMT400044164</v>
          </cell>
          <cell r="S751" t="str">
            <v>plastid</v>
          </cell>
        </row>
        <row r="752">
          <cell r="A752" t="str">
            <v>PGSC0003DMT400058896</v>
          </cell>
          <cell r="S752" t="str">
            <v>cytosol</v>
          </cell>
        </row>
        <row r="753">
          <cell r="A753" t="str">
            <v>PGSC0003DMT400017592</v>
          </cell>
          <cell r="S753" t="str">
            <v>cytosol,peroxisome,nucleus</v>
          </cell>
        </row>
        <row r="754">
          <cell r="A754" t="str">
            <v>PGSC0003DMT400017593</v>
          </cell>
          <cell r="S754" t="str">
            <v>peroxisome</v>
          </cell>
        </row>
        <row r="755">
          <cell r="A755" t="str">
            <v>PGSC0003DMT400048153</v>
          </cell>
          <cell r="S755" t="str">
            <v>cytosol</v>
          </cell>
        </row>
        <row r="756">
          <cell r="A756" t="str">
            <v>PGSC0003DMT400072632</v>
          </cell>
          <cell r="S756" t="str">
            <v>cytosol</v>
          </cell>
        </row>
        <row r="757">
          <cell r="A757" t="str">
            <v>PGSC0003DMT400078520</v>
          </cell>
          <cell r="S757" t="str">
            <v>extracellular,plastid</v>
          </cell>
        </row>
        <row r="758">
          <cell r="A758" t="str">
            <v>PGSC0003DMT400006894</v>
          </cell>
          <cell r="S758" t="str">
            <v>cytosol</v>
          </cell>
        </row>
        <row r="759">
          <cell r="A759" t="str">
            <v>PGSC0003DMT400006895</v>
          </cell>
          <cell r="S759" t="str">
            <v>cytosol</v>
          </cell>
        </row>
        <row r="760">
          <cell r="A760" t="str">
            <v>PGSC0003DMT400012218</v>
          </cell>
          <cell r="S760" t="str">
            <v>extracellular,plastid</v>
          </cell>
        </row>
        <row r="761">
          <cell r="A761" t="str">
            <v>PGSC0003DMT400075960</v>
          </cell>
          <cell r="S761" t="str">
            <v>plastid</v>
          </cell>
        </row>
        <row r="762">
          <cell r="A762" t="str">
            <v>PGSC0003DMT400021073</v>
          </cell>
          <cell r="S762" t="str">
            <v>peroxisome</v>
          </cell>
        </row>
        <row r="763">
          <cell r="A763" t="str">
            <v>PGSC0003DMT400032683</v>
          </cell>
          <cell r="S763" t="str">
            <v>cytosol</v>
          </cell>
        </row>
        <row r="764">
          <cell r="A764" t="str">
            <v>PGSC0003DMT400039190</v>
          </cell>
          <cell r="S764" t="str">
            <v>plastid</v>
          </cell>
        </row>
        <row r="765">
          <cell r="A765" t="str">
            <v>PGSC0003DMT400054731</v>
          </cell>
          <cell r="S765" t="str">
            <v>peroxisome</v>
          </cell>
        </row>
        <row r="766">
          <cell r="A766" t="str">
            <v>PGSC0003DMT400059350</v>
          </cell>
          <cell r="S766" t="str">
            <v>plastid</v>
          </cell>
        </row>
        <row r="767">
          <cell r="A767" t="str">
            <v>PGSC0003DMT400071115</v>
          </cell>
          <cell r="S767" t="str">
            <v>cytosol</v>
          </cell>
        </row>
        <row r="768">
          <cell r="A768" t="str">
            <v>PGSC0003DMT400072044</v>
          </cell>
          <cell r="S768" t="str">
            <v>plastid</v>
          </cell>
        </row>
        <row r="769">
          <cell r="A769" t="str">
            <v>PGSC0003DMT400073535</v>
          </cell>
          <cell r="S769" t="str">
            <v>cytosol,plastid</v>
          </cell>
        </row>
        <row r="770">
          <cell r="A770" t="str">
            <v>PGSC0003DMT400059985</v>
          </cell>
          <cell r="S770" t="str">
            <v>plastid</v>
          </cell>
        </row>
        <row r="771">
          <cell r="A771" t="str">
            <v>PGSC0003DMT400065254</v>
          </cell>
          <cell r="S771" t="str">
            <v>cytosol</v>
          </cell>
        </row>
        <row r="772">
          <cell r="A772" t="str">
            <v>PGSC0003DMT400017813</v>
          </cell>
          <cell r="S772" t="str">
            <v>cytosol</v>
          </cell>
        </row>
        <row r="773">
          <cell r="A773" t="str">
            <v>PGSC0003DMT400048984</v>
          </cell>
          <cell r="S773" t="str">
            <v>extracellular</v>
          </cell>
        </row>
        <row r="774">
          <cell r="A774" t="str">
            <v>PGSC0003DMT400075488</v>
          </cell>
          <cell r="S774" t="str">
            <v>cytosol</v>
          </cell>
        </row>
        <row r="775">
          <cell r="A775" t="str">
            <v>PGSC0003DMT400033027</v>
          </cell>
          <cell r="S775" t="str">
            <v>plastid</v>
          </cell>
        </row>
        <row r="776">
          <cell r="A776" t="str">
            <v>PGSC0003DMT400002934</v>
          </cell>
          <cell r="S776" t="str">
            <v>plastid</v>
          </cell>
        </row>
        <row r="777">
          <cell r="A777" t="str">
            <v>PGSC0003DMT400064771</v>
          </cell>
          <cell r="S777" t="str">
            <v>cytosol</v>
          </cell>
        </row>
        <row r="778">
          <cell r="A778" t="str">
            <v>PGSC0003DMT400000218</v>
          </cell>
          <cell r="S778" t="str">
            <v>mitochondrion</v>
          </cell>
        </row>
        <row r="779">
          <cell r="A779" t="str">
            <v>PGSC0003DMT400000390</v>
          </cell>
          <cell r="S779" t="str">
            <v>cytosol</v>
          </cell>
        </row>
        <row r="780">
          <cell r="A780" t="str">
            <v>PGSC0003DMT400011141</v>
          </cell>
          <cell r="S780" t="str">
            <v>cytosol</v>
          </cell>
        </row>
        <row r="781">
          <cell r="A781" t="str">
            <v>PGSC0003DMT400011790</v>
          </cell>
          <cell r="S781" t="str">
            <v>cytosol</v>
          </cell>
        </row>
        <row r="782">
          <cell r="A782" t="str">
            <v>PGSC0003DMT400014008</v>
          </cell>
          <cell r="S782" t="str">
            <v>cytosol</v>
          </cell>
        </row>
        <row r="783">
          <cell r="A783" t="str">
            <v>PGSC0003DMT400018674</v>
          </cell>
          <cell r="S783" t="str">
            <v>cytosol</v>
          </cell>
        </row>
        <row r="784">
          <cell r="A784" t="str">
            <v>PGSC0003DMT400020192</v>
          </cell>
          <cell r="S784" t="str">
            <v>cytosol</v>
          </cell>
        </row>
        <row r="785">
          <cell r="A785" t="str">
            <v>PGSC0003DMT400021263</v>
          </cell>
          <cell r="S785" t="str">
            <v>cytosol,vacuole,cytoskeleton</v>
          </cell>
        </row>
        <row r="786">
          <cell r="A786" t="str">
            <v>PGSC0003DMT400026499</v>
          </cell>
          <cell r="S786" t="str">
            <v>cytosol</v>
          </cell>
        </row>
        <row r="787">
          <cell r="A787" t="str">
            <v>PGSC0003DMT400029420</v>
          </cell>
          <cell r="S787" t="str">
            <v>cytosol</v>
          </cell>
        </row>
        <row r="788">
          <cell r="A788" t="str">
            <v>PGSC0003DMT400029422</v>
          </cell>
          <cell r="S788" t="str">
            <v>cytosol</v>
          </cell>
        </row>
        <row r="789">
          <cell r="A789" t="str">
            <v>PGSC0003DMT400041550</v>
          </cell>
          <cell r="S789" t="str">
            <v>cytosol</v>
          </cell>
        </row>
        <row r="790">
          <cell r="A790" t="str">
            <v>PGSC0003DMT400046206</v>
          </cell>
          <cell r="S790" t="str">
            <v>peroxisome</v>
          </cell>
        </row>
        <row r="791">
          <cell r="A791" t="str">
            <v>PGSC0003DMT400048357</v>
          </cell>
          <cell r="S791" t="str">
            <v>cytosol</v>
          </cell>
        </row>
        <row r="792">
          <cell r="A792" t="str">
            <v>PGSC0003DMT400059110</v>
          </cell>
          <cell r="S792" t="str">
            <v>cytosol</v>
          </cell>
        </row>
        <row r="793">
          <cell r="A793" t="str">
            <v>PGSC0003DMT400060252</v>
          </cell>
          <cell r="S793" t="str">
            <v>cytosol</v>
          </cell>
        </row>
        <row r="794">
          <cell r="A794" t="str">
            <v>PGSC0003DMT400066383</v>
          </cell>
          <cell r="S794" t="str">
            <v>cytosol</v>
          </cell>
        </row>
        <row r="795">
          <cell r="A795" t="str">
            <v>PGSC0003DMT400066385</v>
          </cell>
          <cell r="S795" t="str">
            <v>cytosol</v>
          </cell>
        </row>
        <row r="796">
          <cell r="A796" t="str">
            <v>PGSC0003DMT400066386</v>
          </cell>
          <cell r="S796" t="str">
            <v>cytosol</v>
          </cell>
        </row>
        <row r="797">
          <cell r="A797" t="str">
            <v>PGSC0003DMT400067481</v>
          </cell>
          <cell r="S797" t="str">
            <v>golgi,endoplasmic reticulum</v>
          </cell>
        </row>
        <row r="798">
          <cell r="A798" t="str">
            <v>PGSC0003DMT400072362</v>
          </cell>
          <cell r="S798" t="str">
            <v>mitochondrion</v>
          </cell>
        </row>
        <row r="799">
          <cell r="A799" t="str">
            <v>PGSC0003DMT400081243</v>
          </cell>
          <cell r="S799" t="str">
            <v>cytosol</v>
          </cell>
        </row>
        <row r="800">
          <cell r="A800" t="str">
            <v>PGSC0003DMT400081248</v>
          </cell>
          <cell r="S800" t="str">
            <v>cytosol</v>
          </cell>
        </row>
        <row r="801">
          <cell r="A801" t="str">
            <v>PGSC0003DMT400081311</v>
          </cell>
          <cell r="S801" t="str">
            <v>cytosol</v>
          </cell>
        </row>
        <row r="802">
          <cell r="A802" t="str">
            <v>PGSC0003DMT400081446</v>
          </cell>
          <cell r="S802" t="str">
            <v>cytosol</v>
          </cell>
        </row>
        <row r="803">
          <cell r="A803" t="str">
            <v>PGSC0003DMT400083903</v>
          </cell>
          <cell r="S803" t="str">
            <v>plastid</v>
          </cell>
        </row>
        <row r="804">
          <cell r="A804" t="str">
            <v>PGSC0003DMT400009701</v>
          </cell>
          <cell r="S804" t="str">
            <v>cytosol</v>
          </cell>
        </row>
        <row r="805">
          <cell r="A805" t="str">
            <v>PGSC0003DMT400081445</v>
          </cell>
          <cell r="S805" t="str">
            <v>cytosol</v>
          </cell>
        </row>
        <row r="806">
          <cell r="A806" t="str">
            <v>PGSC0003DMT400091080</v>
          </cell>
          <cell r="S806" t="str">
            <v>cytosol</v>
          </cell>
        </row>
        <row r="807">
          <cell r="A807" t="str">
            <v>PGSC0003DMT400025601</v>
          </cell>
          <cell r="S807" t="str">
            <v>cytosol</v>
          </cell>
        </row>
        <row r="808">
          <cell r="A808" t="str">
            <v>PGSC0003DMT400081273</v>
          </cell>
          <cell r="S808" t="str">
            <v>cytosol,plastid</v>
          </cell>
        </row>
        <row r="809">
          <cell r="A809" t="str">
            <v>PGSC0003DMT400001914</v>
          </cell>
          <cell r="S809" t="str">
            <v>mitochondrion</v>
          </cell>
        </row>
        <row r="810">
          <cell r="A810" t="str">
            <v>PGSC0003DMT400023755</v>
          </cell>
          <cell r="S810" t="str">
            <v>cytosol</v>
          </cell>
        </row>
        <row r="811">
          <cell r="A811" t="str">
            <v>PGSC0003DMT400046100</v>
          </cell>
          <cell r="S811" t="str">
            <v>cytosol</v>
          </cell>
        </row>
        <row r="812">
          <cell r="A812" t="str">
            <v>PGSC0003DMT400019708</v>
          </cell>
          <cell r="S812" t="str">
            <v>mitochondrion</v>
          </cell>
        </row>
        <row r="813">
          <cell r="A813" t="str">
            <v>PGSC0003DMT400023208</v>
          </cell>
          <cell r="S813" t="str">
            <v>plastid</v>
          </cell>
        </row>
        <row r="814">
          <cell r="A814" t="str">
            <v>PGSC0003DMT400057654</v>
          </cell>
          <cell r="S814" t="str">
            <v>cytosol</v>
          </cell>
        </row>
        <row r="815">
          <cell r="A815" t="str">
            <v>PGSC0003DMT400077577</v>
          </cell>
          <cell r="S815" t="str">
            <v>cytosol</v>
          </cell>
        </row>
        <row r="816">
          <cell r="A816" t="str">
            <v>PGSC0003DMT400060737</v>
          </cell>
          <cell r="S816" t="str">
            <v>nucleus</v>
          </cell>
        </row>
        <row r="817">
          <cell r="A817" t="str">
            <v>PGSC0003DMT400040562</v>
          </cell>
          <cell r="S817" t="str">
            <v>nucleus</v>
          </cell>
        </row>
        <row r="818">
          <cell r="A818" t="str">
            <v>PGSC0003DMT400093880</v>
          </cell>
          <cell r="S818" t="str">
            <v>cytosol</v>
          </cell>
        </row>
        <row r="819">
          <cell r="A819" t="str">
            <v>PGSC0003DMT400072216</v>
          </cell>
          <cell r="S819" t="str">
            <v>cytosol</v>
          </cell>
        </row>
        <row r="820">
          <cell r="A820" t="str">
            <v>PGSC0003DMT400007408</v>
          </cell>
          <cell r="S820" t="str">
            <v>cytosol</v>
          </cell>
        </row>
        <row r="821">
          <cell r="A821" t="str">
            <v>PGSC0003DMT400021155</v>
          </cell>
          <cell r="S821" t="str">
            <v>cytosol</v>
          </cell>
        </row>
        <row r="822">
          <cell r="A822" t="str">
            <v>PGSC0003DMT400011462</v>
          </cell>
          <cell r="S822" t="str">
            <v>plastid</v>
          </cell>
        </row>
        <row r="823">
          <cell r="A823" t="str">
            <v>PGSC0003DMT400033033</v>
          </cell>
          <cell r="S823" t="str">
            <v>cytosol,plastid</v>
          </cell>
        </row>
        <row r="824">
          <cell r="A824" t="str">
            <v>PGSC0003DMT400044860</v>
          </cell>
          <cell r="S824" t="str">
            <v>peroxisome</v>
          </cell>
        </row>
        <row r="825">
          <cell r="A825" t="str">
            <v>PGSC0003DMT400068050</v>
          </cell>
          <cell r="S825" t="str">
            <v>cytosol</v>
          </cell>
        </row>
        <row r="826">
          <cell r="A826" t="str">
            <v>PGSC0003DMT400034944</v>
          </cell>
          <cell r="S826" t="str">
            <v>cytosol,plastid,nucleus</v>
          </cell>
        </row>
        <row r="827">
          <cell r="A827" t="str">
            <v>PGSC0003DMT400072677</v>
          </cell>
          <cell r="S827" t="str">
            <v>cytosol</v>
          </cell>
        </row>
        <row r="828">
          <cell r="A828" t="str">
            <v>PGSC0003DMT400072803</v>
          </cell>
          <cell r="S828" t="str">
            <v>cytosol</v>
          </cell>
        </row>
        <row r="829">
          <cell r="A829" t="str">
            <v>PGSC0003DMT400061066</v>
          </cell>
          <cell r="S829" t="str">
            <v>cytosol</v>
          </cell>
        </row>
        <row r="830">
          <cell r="A830" t="str">
            <v>PGSC0003DMT400062098</v>
          </cell>
          <cell r="S830" t="str">
            <v>cytosol</v>
          </cell>
        </row>
        <row r="831">
          <cell r="A831" t="str">
            <v>PGSC0003DMT400045665</v>
          </cell>
          <cell r="S831" t="str">
            <v>cytosol,extracellular</v>
          </cell>
        </row>
        <row r="832">
          <cell r="A832" t="str">
            <v>PGSC0003DMT400004741</v>
          </cell>
          <cell r="S832" t="str">
            <v>cytosol,mitochondrion</v>
          </cell>
        </row>
        <row r="833">
          <cell r="A833" t="str">
            <v>PGSC0003DMT400020562</v>
          </cell>
          <cell r="S833" t="str">
            <v>cytosol</v>
          </cell>
        </row>
        <row r="834">
          <cell r="A834" t="str">
            <v>PGSC0003DMT400010634</v>
          </cell>
          <cell r="S834" t="str">
            <v>cytosol</v>
          </cell>
        </row>
        <row r="835">
          <cell r="A835" t="str">
            <v>PGSC0003DMT400030424</v>
          </cell>
          <cell r="S835" t="str">
            <v>cytosol</v>
          </cell>
        </row>
        <row r="836">
          <cell r="A836" t="str">
            <v>PGSC0003DMT400045159</v>
          </cell>
          <cell r="S836" t="str">
            <v>cytosol</v>
          </cell>
        </row>
        <row r="837">
          <cell r="A837" t="str">
            <v>PGSC0003DMT400022817</v>
          </cell>
          <cell r="S837" t="str">
            <v>plastid</v>
          </cell>
        </row>
        <row r="838">
          <cell r="A838" t="str">
            <v>PGSC0003DMT400000915</v>
          </cell>
          <cell r="S838" t="str">
            <v>cytosol</v>
          </cell>
        </row>
        <row r="839">
          <cell r="A839" t="str">
            <v>PGSC0003DMT400072766</v>
          </cell>
          <cell r="S839" t="str">
            <v>plastid</v>
          </cell>
        </row>
        <row r="840">
          <cell r="A840" t="str">
            <v>PGSC0003DMT400058471</v>
          </cell>
          <cell r="S840" t="str">
            <v>nucleus</v>
          </cell>
        </row>
        <row r="841">
          <cell r="A841" t="str">
            <v>PGSC0003DMT400069460</v>
          </cell>
          <cell r="S841" t="str">
            <v>nucleus</v>
          </cell>
        </row>
        <row r="842">
          <cell r="A842" t="str">
            <v>PGSC0003DMT400054669</v>
          </cell>
          <cell r="S842" t="str">
            <v>cytosol</v>
          </cell>
        </row>
        <row r="843">
          <cell r="A843" t="str">
            <v>PGSC0003DMT400035319</v>
          </cell>
          <cell r="S843" t="str">
            <v>nucleus</v>
          </cell>
        </row>
        <row r="844">
          <cell r="A844" t="str">
            <v>PGSC0003DMT400041005</v>
          </cell>
          <cell r="S844" t="str">
            <v>cytosol</v>
          </cell>
        </row>
        <row r="845">
          <cell r="A845" t="str">
            <v>PGSC0003DMT400050414</v>
          </cell>
          <cell r="S845" t="str">
            <v>cytosol</v>
          </cell>
        </row>
        <row r="846">
          <cell r="A846" t="str">
            <v>PGSC0003DMT400059061</v>
          </cell>
          <cell r="S846" t="str">
            <v>cytosol</v>
          </cell>
        </row>
        <row r="847">
          <cell r="A847" t="str">
            <v>PGSC0003DMT400060347</v>
          </cell>
          <cell r="S847" t="str">
            <v>cytosol</v>
          </cell>
        </row>
        <row r="848">
          <cell r="A848" t="str">
            <v>PGSC0003DMT400061083</v>
          </cell>
          <cell r="S848" t="str">
            <v>cytosol</v>
          </cell>
        </row>
        <row r="849">
          <cell r="A849" t="str">
            <v>PGSC0003DMT400068505</v>
          </cell>
          <cell r="S849" t="str">
            <v>cytosol</v>
          </cell>
        </row>
        <row r="850">
          <cell r="A850" t="str">
            <v>PGSC0003DMT400010931</v>
          </cell>
          <cell r="S850" t="str">
            <v>cytosol</v>
          </cell>
        </row>
        <row r="851">
          <cell r="A851" t="str">
            <v>PGSC0003DMT400047662</v>
          </cell>
          <cell r="S851" t="str">
            <v>cytosol</v>
          </cell>
        </row>
        <row r="852">
          <cell r="A852" t="str">
            <v>PGSC0003DMT400015634</v>
          </cell>
          <cell r="S852" t="str">
            <v>cytosol,plasma membrane</v>
          </cell>
        </row>
        <row r="853">
          <cell r="A853" t="str">
            <v>PGSC0003DMT400018339</v>
          </cell>
          <cell r="S853" t="str">
            <v>plastid</v>
          </cell>
        </row>
        <row r="854">
          <cell r="A854" t="str">
            <v>PGSC0003DMT400077268</v>
          </cell>
          <cell r="S854" t="str">
            <v>cytosol</v>
          </cell>
        </row>
        <row r="855">
          <cell r="A855" t="str">
            <v>PGSC0003DMT400077286</v>
          </cell>
          <cell r="S855" t="str">
            <v>cytosol</v>
          </cell>
        </row>
        <row r="856">
          <cell r="A856" t="str">
            <v>PGSC0003DMT400004360</v>
          </cell>
          <cell r="S856" t="str">
            <v>cytosol</v>
          </cell>
        </row>
        <row r="857">
          <cell r="A857" t="str">
            <v>PGSC0003DMT400009380</v>
          </cell>
          <cell r="S857" t="str">
            <v>cytosol</v>
          </cell>
        </row>
        <row r="858">
          <cell r="A858" t="str">
            <v>PGSC0003DMT400015799</v>
          </cell>
          <cell r="S858" t="str">
            <v>cytosol</v>
          </cell>
        </row>
        <row r="859">
          <cell r="A859" t="str">
            <v>PGSC0003DMT400079219</v>
          </cell>
          <cell r="S859" t="str">
            <v>extracellular</v>
          </cell>
        </row>
        <row r="860">
          <cell r="A860" t="str">
            <v>PGSC0003DMT400052597</v>
          </cell>
          <cell r="S860" t="str">
            <v>mitochondrion</v>
          </cell>
        </row>
        <row r="861">
          <cell r="A861" t="str">
            <v>PGSC0003DMT400040385</v>
          </cell>
          <cell r="S861" t="str">
            <v>cytosol</v>
          </cell>
        </row>
        <row r="862">
          <cell r="A862" t="str">
            <v>PGSC0003DMT400076865</v>
          </cell>
          <cell r="S862" t="str">
            <v>plastid</v>
          </cell>
        </row>
        <row r="863">
          <cell r="A863" t="str">
            <v>PGSC0003DMT400071776</v>
          </cell>
          <cell r="S863" t="str">
            <v>plastid</v>
          </cell>
        </row>
        <row r="864">
          <cell r="A864" t="str">
            <v>PGSC0003DMT400058638</v>
          </cell>
          <cell r="S864" t="str">
            <v>plastid</v>
          </cell>
        </row>
        <row r="865">
          <cell r="A865" t="str">
            <v>PGSC0003DMT400083218</v>
          </cell>
          <cell r="S865" t="str">
            <v>plastid</v>
          </cell>
        </row>
        <row r="866">
          <cell r="A866" t="str">
            <v>PGSC0003DMT400047088</v>
          </cell>
          <cell r="S866" t="str">
            <v>extracellular</v>
          </cell>
        </row>
        <row r="867">
          <cell r="A867" t="str">
            <v>PGSC0003DMT400077579</v>
          </cell>
          <cell r="S867" t="str">
            <v>vacuole,extracellular</v>
          </cell>
        </row>
        <row r="868">
          <cell r="A868" t="str">
            <v>PGSC0003DMT400026761</v>
          </cell>
          <cell r="S868" t="str">
            <v>cytosol</v>
          </cell>
        </row>
        <row r="869">
          <cell r="A869" t="str">
            <v>PGSC0003DMT400034106</v>
          </cell>
          <cell r="S869" t="str">
            <v>cytosol</v>
          </cell>
        </row>
        <row r="870">
          <cell r="A870" t="str">
            <v>PGSC0003DMT400051918</v>
          </cell>
          <cell r="S870" t="str">
            <v>mitochondrion</v>
          </cell>
        </row>
        <row r="871">
          <cell r="A871" t="str">
            <v>PGSC0003DMT400011963</v>
          </cell>
          <cell r="S871" t="str">
            <v>cytosol</v>
          </cell>
        </row>
        <row r="872">
          <cell r="A872" t="str">
            <v>PGSC0003DMT400069977</v>
          </cell>
          <cell r="S872" t="str">
            <v>cytosol,mitochondrion</v>
          </cell>
        </row>
        <row r="873">
          <cell r="A873" t="str">
            <v>PGSC0003DMT400064160</v>
          </cell>
          <cell r="S873" t="str">
            <v>plastid</v>
          </cell>
        </row>
        <row r="874">
          <cell r="A874" t="str">
            <v>PGSC0003DMT400034962</v>
          </cell>
          <cell r="S874" t="str">
            <v>cytosol,plastid</v>
          </cell>
        </row>
        <row r="875">
          <cell r="A875" t="str">
            <v>PGSC0003DMT400015365</v>
          </cell>
          <cell r="S875" t="str">
            <v>mitochondrion</v>
          </cell>
        </row>
        <row r="876">
          <cell r="A876" t="str">
            <v>PGSC0003DMT400078507</v>
          </cell>
          <cell r="S876" t="str">
            <v>cytosol</v>
          </cell>
        </row>
        <row r="877">
          <cell r="A877" t="str">
            <v>PGSC0003DMT400070407</v>
          </cell>
          <cell r="S877" t="str">
            <v>cytosol</v>
          </cell>
        </row>
        <row r="878">
          <cell r="A878" t="str">
            <v>PGSC0003DMT400043672</v>
          </cell>
          <cell r="S878" t="str">
            <v>plastid</v>
          </cell>
        </row>
        <row r="879">
          <cell r="A879" t="str">
            <v>PGSC0003DMT400023749</v>
          </cell>
          <cell r="S879" t="str">
            <v>mitochondrion,plastid</v>
          </cell>
        </row>
        <row r="880">
          <cell r="A880" t="str">
            <v>PGSC0003DMT400035968</v>
          </cell>
          <cell r="S880" t="str">
            <v>cytosol,mitochondrion,nucleus</v>
          </cell>
        </row>
        <row r="881">
          <cell r="A881" t="str">
            <v>PGSC0003DMT400057252</v>
          </cell>
          <cell r="S881" t="str">
            <v>extracellular</v>
          </cell>
        </row>
        <row r="882">
          <cell r="A882" t="str">
            <v>PGSC0003DMT400084531</v>
          </cell>
          <cell r="S882" t="str">
            <v>cytosol,mitochondrion,plastid</v>
          </cell>
        </row>
        <row r="883">
          <cell r="A883" t="str">
            <v>PGSC0003DMT400002642</v>
          </cell>
          <cell r="S883" t="str">
            <v>cytosol</v>
          </cell>
        </row>
        <row r="884">
          <cell r="A884" t="str">
            <v>PGSC0003DMT400027096</v>
          </cell>
          <cell r="S884" t="str">
            <v>cytosol</v>
          </cell>
        </row>
        <row r="885">
          <cell r="A885" t="str">
            <v>PGSC0003DMT400031321</v>
          </cell>
          <cell r="S885" t="str">
            <v>cytosol</v>
          </cell>
        </row>
        <row r="886">
          <cell r="A886" t="str">
            <v>PGSC0003DMT400046624</v>
          </cell>
          <cell r="S886" t="str">
            <v>cytosol</v>
          </cell>
        </row>
        <row r="887">
          <cell r="A887" t="str">
            <v>PGSC0003DMT400050662</v>
          </cell>
          <cell r="S887" t="str">
            <v>cytosol</v>
          </cell>
        </row>
        <row r="888">
          <cell r="A888" t="str">
            <v>PGSC0003DMT400009647</v>
          </cell>
          <cell r="S888" t="str">
            <v>vacuole,plasma membrane,endoplasmic reticulum</v>
          </cell>
        </row>
        <row r="889">
          <cell r="A889" t="str">
            <v>PGSC0003DMT400030417</v>
          </cell>
          <cell r="S889" t="str">
            <v>cytosol</v>
          </cell>
        </row>
        <row r="890">
          <cell r="A890" t="str">
            <v>PGSC0003DMT400070952</v>
          </cell>
          <cell r="S890" t="str">
            <v>cytosol,mitochondrion</v>
          </cell>
        </row>
        <row r="891">
          <cell r="A891" t="str">
            <v>PGSC0003DMT400042499</v>
          </cell>
          <cell r="S891" t="str">
            <v>extracellular,plastid</v>
          </cell>
        </row>
        <row r="892">
          <cell r="A892" t="str">
            <v>PGSC0003DMT400072522</v>
          </cell>
          <cell r="S892" t="str">
            <v>cytosol,mitochondrion</v>
          </cell>
        </row>
        <row r="893">
          <cell r="A893" t="str">
            <v>PGSC0003DMT400008803</v>
          </cell>
          <cell r="S893" t="str">
            <v>cytosol</v>
          </cell>
        </row>
        <row r="894">
          <cell r="A894" t="str">
            <v>PGSC0003DMT400068704</v>
          </cell>
          <cell r="S894" t="str">
            <v>cytosol</v>
          </cell>
        </row>
        <row r="895">
          <cell r="A895" t="str">
            <v>PGSC0003DMT400047154</v>
          </cell>
          <cell r="S895" t="str">
            <v>cytosol</v>
          </cell>
        </row>
        <row r="896">
          <cell r="A896" t="str">
            <v>PGSC0003DMT400020299</v>
          </cell>
          <cell r="S896" t="str">
            <v>cytosol</v>
          </cell>
        </row>
        <row r="897">
          <cell r="A897" t="str">
            <v>PGSC0003DMT400041136</v>
          </cell>
          <cell r="S897" t="str">
            <v>cytosol</v>
          </cell>
        </row>
        <row r="898">
          <cell r="A898" t="str">
            <v>PGSC0003DMT400079108</v>
          </cell>
          <cell r="S898" t="str">
            <v>cytosol</v>
          </cell>
        </row>
        <row r="899">
          <cell r="A899" t="str">
            <v>PGSC0003DMT400033064</v>
          </cell>
          <cell r="S899" t="str">
            <v>plasma membrane</v>
          </cell>
        </row>
        <row r="900">
          <cell r="A900" t="str">
            <v>PGSC0003DMT400013837</v>
          </cell>
          <cell r="S900" t="str">
            <v>extracellular,endoplasmic reticulum</v>
          </cell>
        </row>
        <row r="901">
          <cell r="A901" t="str">
            <v>PGSC0003DMT400064337</v>
          </cell>
          <cell r="S901" t="str">
            <v>cytosol</v>
          </cell>
        </row>
        <row r="902">
          <cell r="A902" t="str">
            <v>PGSC0003DMT400064343</v>
          </cell>
          <cell r="S902" t="str">
            <v>nucleus</v>
          </cell>
        </row>
        <row r="903">
          <cell r="A903" t="str">
            <v>PGSC0003DMT400062855</v>
          </cell>
          <cell r="S903" t="str">
            <v>extracellular</v>
          </cell>
        </row>
        <row r="904">
          <cell r="A904" t="str">
            <v>PGSC0003DMT400071183</v>
          </cell>
          <cell r="S904" t="str">
            <v>plasma membrane</v>
          </cell>
        </row>
        <row r="905">
          <cell r="A905" t="str">
            <v>PGSC0003DMT400022830</v>
          </cell>
          <cell r="S905" t="str">
            <v>cytosol</v>
          </cell>
        </row>
        <row r="906">
          <cell r="A906" t="str">
            <v>PGSC0003DMT400073918</v>
          </cell>
          <cell r="S906" t="str">
            <v>cytosol</v>
          </cell>
        </row>
        <row r="907">
          <cell r="A907" t="str">
            <v>PGSC0003DMT400056722</v>
          </cell>
          <cell r="S907" t="str">
            <v>endoplasmic reticulum</v>
          </cell>
        </row>
        <row r="908">
          <cell r="A908" t="str">
            <v>PGSC0003DMT400083982</v>
          </cell>
          <cell r="S908" t="str">
            <v>golgi,extracellular,endoplasmic reticulum</v>
          </cell>
        </row>
        <row r="909">
          <cell r="A909" t="str">
            <v>PGSC0003DMT400035992</v>
          </cell>
          <cell r="S909" t="str">
            <v>cytosol</v>
          </cell>
        </row>
        <row r="910">
          <cell r="A910" t="str">
            <v>PGSC0003DMT400079571</v>
          </cell>
          <cell r="S910" t="str">
            <v>cytosol</v>
          </cell>
        </row>
        <row r="911">
          <cell r="A911" t="str">
            <v>PGSC0003DMT400067956</v>
          </cell>
          <cell r="S911" t="str">
            <v>extracellular</v>
          </cell>
        </row>
        <row r="912">
          <cell r="A912" t="str">
            <v>PGSC0003DMT400016171</v>
          </cell>
          <cell r="S912" t="str">
            <v>vacuole,endoplasmic reticulum</v>
          </cell>
        </row>
        <row r="913">
          <cell r="A913" t="str">
            <v>PGSC0003DMT400074028</v>
          </cell>
          <cell r="S913" t="str">
            <v>vacuole,endoplasmic reticulum</v>
          </cell>
        </row>
        <row r="914">
          <cell r="A914" t="str">
            <v>PGSC0003DMT400078675</v>
          </cell>
          <cell r="S914" t="str">
            <v>nucleus</v>
          </cell>
        </row>
        <row r="915">
          <cell r="A915" t="str">
            <v>PGSC0003DMT400014466</v>
          </cell>
          <cell r="S915" t="str">
            <v>cytosol</v>
          </cell>
        </row>
        <row r="916">
          <cell r="A916" t="str">
            <v>PGSC0003DMT400072466</v>
          </cell>
          <cell r="S916" t="str">
            <v>cytosol</v>
          </cell>
        </row>
        <row r="917">
          <cell r="A917" t="str">
            <v>PGSC0003DMT400027659</v>
          </cell>
          <cell r="S917" t="str">
            <v>plastid</v>
          </cell>
        </row>
        <row r="918">
          <cell r="A918" t="str">
            <v>PGSC0003DMT400074637</v>
          </cell>
          <cell r="S918" t="str">
            <v>cytosol</v>
          </cell>
        </row>
        <row r="919">
          <cell r="A919" t="str">
            <v>PGSC0003DMT400032497</v>
          </cell>
          <cell r="S919" t="str">
            <v>extracellular</v>
          </cell>
        </row>
        <row r="920">
          <cell r="A920" t="str">
            <v>PGSC0003DMT400032728</v>
          </cell>
          <cell r="S920" t="str">
            <v>extracellular</v>
          </cell>
        </row>
        <row r="921">
          <cell r="A921" t="str">
            <v>PGSC0003DMT400083101</v>
          </cell>
          <cell r="S921" t="str">
            <v>plastid</v>
          </cell>
        </row>
        <row r="922">
          <cell r="A922" t="str">
            <v>PGSC0003DMT400061547</v>
          </cell>
          <cell r="S922" t="str">
            <v>plastid</v>
          </cell>
        </row>
        <row r="923">
          <cell r="A923" t="str">
            <v>PGSC0003DMT400079426</v>
          </cell>
          <cell r="S923" t="str">
            <v>vacuole,extracellular,plasma membrane</v>
          </cell>
        </row>
        <row r="924">
          <cell r="A924" t="str">
            <v>PGSC0003DMT400079427</v>
          </cell>
          <cell r="S924" t="str">
            <v>extracellular</v>
          </cell>
        </row>
        <row r="925">
          <cell r="A925" t="str">
            <v>PGSC0003DMT400033449</v>
          </cell>
          <cell r="S925" t="str">
            <v>cytosol</v>
          </cell>
        </row>
        <row r="926">
          <cell r="A926" t="str">
            <v>PGSC0003DMT400068078</v>
          </cell>
          <cell r="S926" t="str">
            <v>mitochondrion</v>
          </cell>
        </row>
        <row r="927">
          <cell r="A927" t="str">
            <v>PGSC0003DMT400044068</v>
          </cell>
          <cell r="S927" t="str">
            <v>plastid</v>
          </cell>
        </row>
        <row r="928">
          <cell r="A928" t="str">
            <v>PGSC0003DMT400055202</v>
          </cell>
          <cell r="S928" t="str">
            <v>plastid</v>
          </cell>
        </row>
        <row r="929">
          <cell r="A929" t="str">
            <v>PGSC0003DMT400075556</v>
          </cell>
          <cell r="S929" t="str">
            <v>cytosol,plastid</v>
          </cell>
        </row>
        <row r="930">
          <cell r="A930" t="str">
            <v>PGSC0003DMT400079310</v>
          </cell>
          <cell r="S930" t="str">
            <v>cytosol,plastid</v>
          </cell>
        </row>
        <row r="931">
          <cell r="A931" t="str">
            <v>PGSC0003DMT400015099</v>
          </cell>
          <cell r="S931" t="str">
            <v>cytosol</v>
          </cell>
        </row>
        <row r="932">
          <cell r="A932" t="str">
            <v>PGSC0003DMT400076112</v>
          </cell>
          <cell r="S932" t="str">
            <v>vacuole,extracellular,plasma membrane</v>
          </cell>
        </row>
        <row r="933">
          <cell r="A933" t="str">
            <v>PGSC0003DMT400026858</v>
          </cell>
          <cell r="S933" t="str">
            <v>mitochondrion,nucleus</v>
          </cell>
        </row>
        <row r="934">
          <cell r="A934" t="str">
            <v>PGSC0003DMT400021896</v>
          </cell>
          <cell r="S934" t="str">
            <v>cytosol</v>
          </cell>
        </row>
        <row r="935">
          <cell r="A935" t="str">
            <v>PGSC0003DMT400000108</v>
          </cell>
          <cell r="S935" t="str">
            <v>cytosol</v>
          </cell>
        </row>
        <row r="936">
          <cell r="A936" t="str">
            <v>PGSC0003DMT400016512</v>
          </cell>
          <cell r="S936" t="str">
            <v>cytosol</v>
          </cell>
        </row>
        <row r="937">
          <cell r="A937" t="str">
            <v>PGSC0003DMT400048100</v>
          </cell>
          <cell r="S937" t="str">
            <v>cytosol</v>
          </cell>
        </row>
        <row r="938">
          <cell r="A938" t="str">
            <v>PGSC0003DMT400007020</v>
          </cell>
          <cell r="S938" t="str">
            <v>cytosol</v>
          </cell>
        </row>
        <row r="939">
          <cell r="A939" t="str">
            <v>PGSC0003DMT400063710</v>
          </cell>
          <cell r="S939" t="str">
            <v>cytosol</v>
          </cell>
        </row>
        <row r="940">
          <cell r="A940" t="str">
            <v>PGSC0003DMT400046728</v>
          </cell>
          <cell r="S940" t="str">
            <v>cytosol</v>
          </cell>
        </row>
        <row r="941">
          <cell r="A941" t="str">
            <v>PGSC0003DMT400065419</v>
          </cell>
          <cell r="S941" t="str">
            <v>plastid</v>
          </cell>
        </row>
        <row r="942">
          <cell r="A942" t="str">
            <v>PGSC0003DMT400050011</v>
          </cell>
          <cell r="S942" t="str">
            <v>cytosol</v>
          </cell>
        </row>
        <row r="943">
          <cell r="A943" t="str">
            <v>PGSC0003DMT400004142</v>
          </cell>
          <cell r="S943" t="str">
            <v>cytosol</v>
          </cell>
        </row>
        <row r="944">
          <cell r="A944" t="str">
            <v>PGSC0003DMT400022423</v>
          </cell>
          <cell r="S944" t="str">
            <v>cytosol</v>
          </cell>
        </row>
        <row r="945">
          <cell r="A945" t="str">
            <v>PGSC0003DMT400033117</v>
          </cell>
          <cell r="S945" t="str">
            <v>cytosol</v>
          </cell>
        </row>
        <row r="946">
          <cell r="A946" t="str">
            <v>PGSC0003DMT400070433</v>
          </cell>
          <cell r="S946" t="str">
            <v>cytosol</v>
          </cell>
        </row>
        <row r="947">
          <cell r="A947" t="str">
            <v>PGSC0003DMT400074566</v>
          </cell>
          <cell r="S947" t="str">
            <v>cytosol</v>
          </cell>
        </row>
        <row r="948">
          <cell r="A948" t="str">
            <v>PGSC0003DMT400076703</v>
          </cell>
          <cell r="S948" t="str">
            <v>cytosol,plastid</v>
          </cell>
        </row>
        <row r="949">
          <cell r="A949" t="str">
            <v>PGSC0003DMT400009639</v>
          </cell>
          <cell r="S949" t="str">
            <v>cytosol</v>
          </cell>
        </row>
        <row r="950">
          <cell r="A950" t="str">
            <v>PGSC0003DMT400007873</v>
          </cell>
          <cell r="S950" t="str">
            <v>cytosol</v>
          </cell>
        </row>
        <row r="951">
          <cell r="A951" t="str">
            <v>PGSC0003DMT400026606</v>
          </cell>
          <cell r="S951" t="str">
            <v>cytosol,endoplasmic reticulum,plastid,mitochondrion</v>
          </cell>
        </row>
        <row r="952">
          <cell r="A952" t="str">
            <v>PGSC0003DMT400035570</v>
          </cell>
          <cell r="S952" t="str">
            <v>cytosol</v>
          </cell>
        </row>
        <row r="953">
          <cell r="A953" t="str">
            <v>PGSC0003DMT400057410</v>
          </cell>
          <cell r="S953" t="str">
            <v>extracellular,endoplasmic reticulum</v>
          </cell>
        </row>
        <row r="954">
          <cell r="A954" t="str">
            <v>PGSC0003DMT400075428</v>
          </cell>
          <cell r="S954" t="str">
            <v>cytosol</v>
          </cell>
        </row>
        <row r="955">
          <cell r="A955" t="str">
            <v>PGSC0003DMT400076930</v>
          </cell>
          <cell r="S955" t="str">
            <v>cytosol</v>
          </cell>
        </row>
        <row r="956">
          <cell r="A956" t="str">
            <v>PGSC0003DMT400020478</v>
          </cell>
          <cell r="S956" t="str">
            <v>cytosol</v>
          </cell>
        </row>
        <row r="957">
          <cell r="A957" t="str">
            <v>PGSC0003DMT400054286</v>
          </cell>
          <cell r="S957" t="str">
            <v>extracellular</v>
          </cell>
        </row>
        <row r="958">
          <cell r="A958" t="str">
            <v>PGSC0003DMT400047948</v>
          </cell>
          <cell r="S958" t="str">
            <v>extracellular</v>
          </cell>
        </row>
        <row r="959">
          <cell r="A959" t="str">
            <v>PGSC0003DMT400060262</v>
          </cell>
          <cell r="S959" t="str">
            <v>cytosol</v>
          </cell>
        </row>
        <row r="960">
          <cell r="A960" t="str">
            <v>PGSC0003DMT400014939</v>
          </cell>
          <cell r="S960" t="str">
            <v>plastid</v>
          </cell>
        </row>
        <row r="961">
          <cell r="A961" t="str">
            <v>PGSC0003DMT400025169</v>
          </cell>
          <cell r="S961" t="str">
            <v>cytosol</v>
          </cell>
        </row>
        <row r="962">
          <cell r="A962" t="str">
            <v>PGSC0003DMT400083971</v>
          </cell>
          <cell r="S962" t="str">
            <v>extracellular</v>
          </cell>
        </row>
        <row r="963">
          <cell r="A963" t="str">
            <v>PGSC0003DMT400054299</v>
          </cell>
          <cell r="S963" t="str">
            <v>cytosol</v>
          </cell>
        </row>
        <row r="964">
          <cell r="A964" t="str">
            <v>PGSC0003DMT400014819</v>
          </cell>
          <cell r="S964" t="str">
            <v>nucleus</v>
          </cell>
        </row>
        <row r="965">
          <cell r="A965" t="str">
            <v>PGSC0003DMT400011814</v>
          </cell>
          <cell r="S965" t="str">
            <v>endoplasmic reticulum</v>
          </cell>
        </row>
        <row r="966">
          <cell r="A966" t="str">
            <v>PGSC0003DMT400057484</v>
          </cell>
          <cell r="S966" t="str">
            <v>cytosol</v>
          </cell>
        </row>
        <row r="967">
          <cell r="A967" t="str">
            <v>PGSC0003DMT400036920</v>
          </cell>
          <cell r="S967" t="str">
            <v>endoplasmic reticulum</v>
          </cell>
        </row>
        <row r="968">
          <cell r="A968" t="str">
            <v>PGSC0003DMT400007177</v>
          </cell>
          <cell r="S968" t="str">
            <v>endoplasmic reticulum</v>
          </cell>
        </row>
        <row r="969">
          <cell r="A969" t="str">
            <v>PGSC0003DMT400013709</v>
          </cell>
          <cell r="S969" t="str">
            <v>endoplasmic reticulum</v>
          </cell>
        </row>
        <row r="970">
          <cell r="A970" t="str">
            <v>PGSC0003DMT400059972</v>
          </cell>
          <cell r="S970" t="str">
            <v>extracellular</v>
          </cell>
        </row>
        <row r="971">
          <cell r="A971" t="str">
            <v>PGSC0003DMT400000548</v>
          </cell>
          <cell r="S971" t="str">
            <v>cytosol,mitochondrion,nucleus</v>
          </cell>
        </row>
        <row r="972">
          <cell r="A972" t="str">
            <v>PGSC0003DMT400063129</v>
          </cell>
          <cell r="S972" t="str">
            <v>plastid</v>
          </cell>
        </row>
        <row r="973">
          <cell r="A973" t="str">
            <v>PGSC0003DMT400019412</v>
          </cell>
          <cell r="S973" t="str">
            <v>plastid</v>
          </cell>
        </row>
        <row r="974">
          <cell r="A974" t="str">
            <v>PGSC0003DMT400001297</v>
          </cell>
          <cell r="S974" t="str">
            <v>cytosol,extracellular,plastid</v>
          </cell>
        </row>
        <row r="975">
          <cell r="A975" t="str">
            <v>PGSC0003DMT400081449</v>
          </cell>
          <cell r="S975" t="str">
            <v>cytosol</v>
          </cell>
        </row>
        <row r="976">
          <cell r="A976" t="str">
            <v>PGSC0003DMT400054431</v>
          </cell>
          <cell r="S976" t="str">
            <v>cytosol</v>
          </cell>
        </row>
        <row r="977">
          <cell r="A977" t="str">
            <v>PGSC0003DMT400017198</v>
          </cell>
          <cell r="S977" t="str">
            <v>cytosol</v>
          </cell>
        </row>
        <row r="978">
          <cell r="A978" t="str">
            <v>PGSC0003DMT400017199</v>
          </cell>
          <cell r="S978" t="str">
            <v>mitochondrion</v>
          </cell>
        </row>
        <row r="979">
          <cell r="A979" t="str">
            <v>PGSC0003DMT400050566</v>
          </cell>
          <cell r="S979" t="str">
            <v>cytosol</v>
          </cell>
        </row>
        <row r="980">
          <cell r="A980" t="str">
            <v>PGSC0003DMT400034714</v>
          </cell>
          <cell r="S980" t="str">
            <v>mitochondrion</v>
          </cell>
        </row>
        <row r="981">
          <cell r="A981" t="str">
            <v>PGSC0003DMT400003652</v>
          </cell>
          <cell r="S981" t="str">
            <v>cytosol,plastid</v>
          </cell>
        </row>
        <row r="982">
          <cell r="A982" t="str">
            <v>PGSC0003DMT400003986</v>
          </cell>
          <cell r="S982" t="str">
            <v>cytosol</v>
          </cell>
        </row>
        <row r="983">
          <cell r="A983" t="str">
            <v>PGSC0003DMT400025653</v>
          </cell>
          <cell r="S983" t="str">
            <v>peroxisome</v>
          </cell>
        </row>
        <row r="984">
          <cell r="A984" t="str">
            <v>PGSC0003DMT400075611</v>
          </cell>
          <cell r="S984" t="str">
            <v>cytosol</v>
          </cell>
        </row>
        <row r="985">
          <cell r="A985" t="str">
            <v>PGSC0003DMT400002273</v>
          </cell>
          <cell r="S985" t="str">
            <v>vacuole,extracellular</v>
          </cell>
        </row>
        <row r="986">
          <cell r="A986" t="str">
            <v>PGSC0003DMT400040675</v>
          </cell>
          <cell r="S986" t="str">
            <v>plasma membrane,endoplasmic reticulum</v>
          </cell>
        </row>
        <row r="987">
          <cell r="A987" t="str">
            <v>PGSC0003DMT400062832</v>
          </cell>
          <cell r="S987" t="str">
            <v>extracellular,endoplasmic reticulum,plasma membrane</v>
          </cell>
        </row>
        <row r="988">
          <cell r="A988" t="str">
            <v>PGSC0003DMT400033791</v>
          </cell>
          <cell r="S988" t="str">
            <v>plasma membrane</v>
          </cell>
        </row>
        <row r="989">
          <cell r="A989" t="str">
            <v>PGSC0003DMT400042818</v>
          </cell>
          <cell r="S989" t="str">
            <v>cytosol</v>
          </cell>
        </row>
        <row r="990">
          <cell r="A990" t="str">
            <v>PGSC0003DMT400055055</v>
          </cell>
          <cell r="S990" t="str">
            <v>plastid</v>
          </cell>
        </row>
        <row r="991">
          <cell r="A991" t="str">
            <v>PGSC0003DMT400035470</v>
          </cell>
          <cell r="S991" t="str">
            <v>plastid</v>
          </cell>
        </row>
        <row r="992">
          <cell r="A992" t="str">
            <v>PGSC0003DMT400011370</v>
          </cell>
          <cell r="S992" t="str">
            <v>plastid</v>
          </cell>
        </row>
        <row r="993">
          <cell r="A993" t="str">
            <v>PGSC0003DMT400084322</v>
          </cell>
          <cell r="S993" t="str">
            <v>mitochondrion</v>
          </cell>
        </row>
        <row r="994">
          <cell r="A994" t="str">
            <v>PGSC0003DMT400079121</v>
          </cell>
          <cell r="S994" t="str">
            <v>plasma membrane</v>
          </cell>
        </row>
        <row r="995">
          <cell r="A995" t="str">
            <v>PGSC0003DMT400064370</v>
          </cell>
          <cell r="S995" t="str">
            <v>cytosol,extracellular,plastid</v>
          </cell>
        </row>
        <row r="996">
          <cell r="A996" t="str">
            <v>PGSC0003DMT400000820</v>
          </cell>
          <cell r="S996" t="str">
            <v>cytosol</v>
          </cell>
        </row>
        <row r="997">
          <cell r="A997" t="str">
            <v>PGSC0003DMT400000342</v>
          </cell>
          <cell r="S997" t="str">
            <v>cytosol</v>
          </cell>
        </row>
        <row r="998">
          <cell r="A998" t="str">
            <v>PGSC0003DMT400000244</v>
          </cell>
          <cell r="S998" t="str">
            <v>vacuole,extracellular</v>
          </cell>
        </row>
        <row r="999">
          <cell r="A999" t="str">
            <v>PGSC0003DMT400078288</v>
          </cell>
          <cell r="S999" t="str">
            <v>cytosol</v>
          </cell>
        </row>
        <row r="1000">
          <cell r="A1000" t="str">
            <v>PGSC0003DMT400078290</v>
          </cell>
          <cell r="S1000" t="str">
            <v>golgi,endoplasmic reticulum</v>
          </cell>
        </row>
        <row r="1001">
          <cell r="A1001" t="str">
            <v>PGSC0003DMT400073398</v>
          </cell>
          <cell r="S1001" t="str">
            <v>cytosol,endoplasmic reticulum,plastid,mitochondrion</v>
          </cell>
        </row>
        <row r="1002">
          <cell r="A1002" t="str">
            <v>PGSC0003DMT400041576</v>
          </cell>
          <cell r="S1002" t="str">
            <v>cytosol</v>
          </cell>
        </row>
        <row r="1003">
          <cell r="A1003" t="str">
            <v>PGSC0003DMT400012845</v>
          </cell>
          <cell r="S1003" t="str">
            <v>cytosol</v>
          </cell>
        </row>
        <row r="1004">
          <cell r="A1004" t="str">
            <v>PGSC0003DMT400020128</v>
          </cell>
          <cell r="S1004" t="str">
            <v>plastid</v>
          </cell>
        </row>
        <row r="1005">
          <cell r="A1005" t="str">
            <v>PGSC0003DMT400074560</v>
          </cell>
          <cell r="S1005" t="str">
            <v>cytosol</v>
          </cell>
        </row>
        <row r="1006">
          <cell r="A1006" t="str">
            <v>PGSC0003DMT400032252</v>
          </cell>
          <cell r="S1006" t="str">
            <v>cytosol,peroxisome,plastid</v>
          </cell>
        </row>
        <row r="1007">
          <cell r="A1007" t="str">
            <v>PGSC0003DMT400050766</v>
          </cell>
          <cell r="S1007" t="str">
            <v>cytosol</v>
          </cell>
        </row>
        <row r="1008">
          <cell r="A1008" t="str">
            <v>PGSC0003DMT400057781</v>
          </cell>
          <cell r="S1008" t="str">
            <v>vacuole,extracellular,plasma membrane,endoplasmic reticulum,golgi</v>
          </cell>
        </row>
        <row r="1009">
          <cell r="A1009" t="str">
            <v>PGSC0003DMT400070798</v>
          </cell>
          <cell r="S1009" t="str">
            <v>plastid</v>
          </cell>
        </row>
        <row r="1010">
          <cell r="A1010" t="str">
            <v>PGSC0003DMT400073336</v>
          </cell>
          <cell r="S1010" t="str">
            <v>cytosol</v>
          </cell>
        </row>
        <row r="1011">
          <cell r="A1011" t="str">
            <v>PGSC0003DMT400060831</v>
          </cell>
          <cell r="S1011" t="str">
            <v>cytosol,extracellular</v>
          </cell>
        </row>
        <row r="1012">
          <cell r="A1012" t="str">
            <v>PGSC0003DMT400079161</v>
          </cell>
          <cell r="S1012" t="str">
            <v>plastid</v>
          </cell>
        </row>
        <row r="1013">
          <cell r="A1013" t="str">
            <v>PGSC0003DMT400066478</v>
          </cell>
          <cell r="S1013" t="str">
            <v>cytosol,plasma membrane,nucleus</v>
          </cell>
        </row>
        <row r="1014">
          <cell r="A1014" t="str">
            <v>PGSC0003DMT400002906</v>
          </cell>
          <cell r="S1014" t="str">
            <v>mitochondrion</v>
          </cell>
        </row>
        <row r="1015">
          <cell r="A1015" t="str">
            <v>PGSC0003DMT400024188</v>
          </cell>
          <cell r="S1015" t="str">
            <v>cytosol</v>
          </cell>
        </row>
        <row r="1016">
          <cell r="A1016" t="str">
            <v>PGSC0003DMT400064112</v>
          </cell>
          <cell r="S1016" t="str">
            <v>cytosol,mitochondrion</v>
          </cell>
        </row>
        <row r="1017">
          <cell r="A1017" t="str">
            <v>PGSC0003DMT400052825</v>
          </cell>
          <cell r="S1017" t="str">
            <v>cytosol,extracellular</v>
          </cell>
        </row>
        <row r="1018">
          <cell r="A1018" t="str">
            <v>PGSC0003DMT400021919</v>
          </cell>
          <cell r="S1018" t="str">
            <v>mitochondrion</v>
          </cell>
        </row>
        <row r="1019">
          <cell r="A1019" t="str">
            <v>PGSC0003DMT400057639</v>
          </cell>
          <cell r="S1019" t="str">
            <v>nucleus</v>
          </cell>
        </row>
        <row r="1020">
          <cell r="A1020" t="str">
            <v>PGSC0003DMT400037077</v>
          </cell>
          <cell r="S1020" t="str">
            <v>cytosol</v>
          </cell>
        </row>
        <row r="1021">
          <cell r="A1021" t="str">
            <v>PGSC0003DMT400079259</v>
          </cell>
          <cell r="S1021" t="str">
            <v>plastid</v>
          </cell>
        </row>
        <row r="1022">
          <cell r="A1022" t="str">
            <v>PGSC0003DMT400065220</v>
          </cell>
          <cell r="S1022" t="str">
            <v>plastid</v>
          </cell>
        </row>
        <row r="1023">
          <cell r="A1023" t="str">
            <v>PGSC0003DMT400010090</v>
          </cell>
          <cell r="S1023" t="str">
            <v>cytosol,plastid</v>
          </cell>
        </row>
        <row r="1024">
          <cell r="A1024" t="str">
            <v>PGSC0003DMT400078756</v>
          </cell>
          <cell r="S1024" t="str">
            <v>plastid</v>
          </cell>
        </row>
        <row r="1025">
          <cell r="A1025" t="str">
            <v>PGSC0003DMT400084282</v>
          </cell>
          <cell r="S1025" t="str">
            <v>plastid</v>
          </cell>
        </row>
        <row r="1026">
          <cell r="A1026" t="str">
            <v>PGSC0003DMT400037527</v>
          </cell>
          <cell r="S1026" t="str">
            <v>cytosol</v>
          </cell>
        </row>
        <row r="1027">
          <cell r="A1027" t="str">
            <v>PGSC0003DMT400054458</v>
          </cell>
          <cell r="S1027" t="str">
            <v>cytosol</v>
          </cell>
        </row>
        <row r="1028">
          <cell r="A1028" t="str">
            <v>PGSC0003DMT400001869</v>
          </cell>
          <cell r="S1028" t="str">
            <v>cytosol</v>
          </cell>
        </row>
        <row r="1029">
          <cell r="A1029" t="str">
            <v>PGSC0003DMT400009636</v>
          </cell>
          <cell r="S1029" t="str">
            <v>cytosol</v>
          </cell>
        </row>
        <row r="1030">
          <cell r="A1030" t="str">
            <v>PGSC0003DMT400073669</v>
          </cell>
          <cell r="S1030" t="str">
            <v>cytosol</v>
          </cell>
        </row>
        <row r="1031">
          <cell r="A1031" t="str">
            <v>PGSC0003DMT400022467</v>
          </cell>
          <cell r="S1031" t="str">
            <v>cytosol</v>
          </cell>
        </row>
        <row r="1032">
          <cell r="A1032" t="str">
            <v>PGSC0003DMT400072279</v>
          </cell>
          <cell r="S1032" t="str">
            <v>cytosol,extracellular</v>
          </cell>
        </row>
        <row r="1033">
          <cell r="A1033" t="str">
            <v>PGSC0003DMT400054809</v>
          </cell>
          <cell r="S1033" t="str">
            <v>mitochondrion</v>
          </cell>
        </row>
        <row r="1034">
          <cell r="A1034" t="str">
            <v>PGSC0003DMT400008916</v>
          </cell>
          <cell r="S1034" t="str">
            <v>cytosol</v>
          </cell>
        </row>
        <row r="1035">
          <cell r="A1035" t="str">
            <v>PGSC0003DMT400016723</v>
          </cell>
          <cell r="S1035" t="str">
            <v>plastid</v>
          </cell>
        </row>
        <row r="1036">
          <cell r="A1036" t="str">
            <v>PGSC0003DMT400084266</v>
          </cell>
          <cell r="S1036" t="str">
            <v>extracellular</v>
          </cell>
        </row>
        <row r="1037">
          <cell r="A1037" t="str">
            <v>PGSC0003DMT400001879</v>
          </cell>
          <cell r="S1037" t="str">
            <v>cytosol</v>
          </cell>
        </row>
        <row r="1038">
          <cell r="A1038" t="str">
            <v>PGSC0003DMT400025812</v>
          </cell>
          <cell r="S1038" t="str">
            <v>cytosol</v>
          </cell>
        </row>
        <row r="1039">
          <cell r="A1039" t="str">
            <v>PGSC0003DMT400059484</v>
          </cell>
          <cell r="S1039" t="str">
            <v>cytosol</v>
          </cell>
        </row>
        <row r="1040">
          <cell r="A1040" t="str">
            <v>PGSC0003DMT400001565</v>
          </cell>
          <cell r="S1040" t="str">
            <v>plasma membrane</v>
          </cell>
        </row>
        <row r="1041">
          <cell r="A1041" t="str">
            <v>PGSC0003DMT400048068</v>
          </cell>
          <cell r="S1041" t="str">
            <v>plasma membrane</v>
          </cell>
        </row>
        <row r="1042">
          <cell r="A1042" t="str">
            <v>PGSC0003DMT400032434</v>
          </cell>
          <cell r="S1042" t="str">
            <v>nucleus</v>
          </cell>
        </row>
        <row r="1043">
          <cell r="A1043" t="str">
            <v>PGSC0003DMT400044335</v>
          </cell>
          <cell r="S1043" t="str">
            <v>nucleus</v>
          </cell>
        </row>
        <row r="1044">
          <cell r="A1044" t="str">
            <v>PGSC0003DMT400023896</v>
          </cell>
          <cell r="S1044" t="str">
            <v>cytosol</v>
          </cell>
        </row>
        <row r="1045">
          <cell r="A1045" t="str">
            <v>PGSC0003DMT400049076</v>
          </cell>
          <cell r="S1045" t="str">
            <v>extracellular</v>
          </cell>
        </row>
        <row r="1046">
          <cell r="A1046" t="str">
            <v>PGSC0003DMT400009994</v>
          </cell>
          <cell r="S1046" t="str">
            <v>plastid</v>
          </cell>
        </row>
        <row r="1047">
          <cell r="A1047" t="str">
            <v>PGSC0003DMT400050141</v>
          </cell>
          <cell r="S1047" t="str">
            <v>cytosol,plastid</v>
          </cell>
        </row>
        <row r="1048">
          <cell r="A1048" t="str">
            <v>PGSC0003DMT400064476</v>
          </cell>
          <cell r="S1048" t="str">
            <v>extracellular,mitochondrion</v>
          </cell>
        </row>
        <row r="1049">
          <cell r="A1049" t="str">
            <v>PGSC0003DMT400027651</v>
          </cell>
          <cell r="S1049" t="str">
            <v>cytosol</v>
          </cell>
        </row>
        <row r="1050">
          <cell r="A1050" t="str">
            <v>PGSC0003DMT400001102</v>
          </cell>
          <cell r="S1050" t="str">
            <v>plastid</v>
          </cell>
        </row>
        <row r="1051">
          <cell r="A1051" t="str">
            <v>PGSC0003DMT400001103</v>
          </cell>
          <cell r="S1051" t="str">
            <v>plastid</v>
          </cell>
        </row>
        <row r="1052">
          <cell r="A1052" t="str">
            <v>PGSC0003DMT400059417</v>
          </cell>
          <cell r="S1052" t="str">
            <v>cytosol</v>
          </cell>
        </row>
        <row r="1053">
          <cell r="A1053" t="str">
            <v>PGSC0003DMT400029316</v>
          </cell>
          <cell r="S1053" t="str">
            <v>cytosol</v>
          </cell>
        </row>
        <row r="1054">
          <cell r="A1054" t="str">
            <v>PGSC0003DMT400058536</v>
          </cell>
          <cell r="S1054" t="str">
            <v>cytosol</v>
          </cell>
        </row>
        <row r="1055">
          <cell r="A1055" t="str">
            <v>PGSC0003DMT400074631</v>
          </cell>
          <cell r="S1055" t="str">
            <v>mitochondrion,plastid</v>
          </cell>
        </row>
        <row r="1056">
          <cell r="A1056" t="str">
            <v>PGSC0003DMT400018798</v>
          </cell>
          <cell r="S1056" t="str">
            <v>cytosol</v>
          </cell>
        </row>
        <row r="1057">
          <cell r="A1057" t="str">
            <v>PGSC0003DMT400025712</v>
          </cell>
          <cell r="S1057" t="str">
            <v>plastid</v>
          </cell>
        </row>
        <row r="1058">
          <cell r="A1058" t="str">
            <v>PGSC0003DMT400033810</v>
          </cell>
          <cell r="S1058" t="str">
            <v>extracellular</v>
          </cell>
        </row>
        <row r="1059">
          <cell r="A1059" t="str">
            <v>PGSC0003DMT400061802</v>
          </cell>
          <cell r="S1059" t="str">
            <v>cytosol</v>
          </cell>
        </row>
        <row r="1060">
          <cell r="A1060" t="str">
            <v>PGSC0003DMT400003338</v>
          </cell>
          <cell r="S1060" t="str">
            <v>cytosol</v>
          </cell>
        </row>
        <row r="1061">
          <cell r="A1061" t="str">
            <v>PGSC0003DMT400031201</v>
          </cell>
          <cell r="S1061" t="str">
            <v>extracellular</v>
          </cell>
        </row>
        <row r="1062">
          <cell r="A1062" t="str">
            <v>PGSC0003DMT400092049</v>
          </cell>
          <cell r="S1062" t="str">
            <v>cytosol,extracellular,plastid</v>
          </cell>
        </row>
        <row r="1063">
          <cell r="A1063" t="str">
            <v>PGSC0003DMT400044200</v>
          </cell>
          <cell r="S1063" t="str">
            <v>cytosol,mitochondrion,nucleus</v>
          </cell>
        </row>
        <row r="1064">
          <cell r="A1064" t="str">
            <v>PGSC0003DMT400013412</v>
          </cell>
          <cell r="S1064" t="str">
            <v>extracellular,plastid</v>
          </cell>
        </row>
        <row r="1065">
          <cell r="A1065" t="str">
            <v>PGSC0003DMT400001421</v>
          </cell>
          <cell r="S1065" t="str">
            <v>extracellular,plastid</v>
          </cell>
        </row>
        <row r="1066">
          <cell r="A1066" t="str">
            <v>PGSC0003DMT400078234</v>
          </cell>
          <cell r="S1066" t="str">
            <v>endoplasmic reticulum</v>
          </cell>
        </row>
        <row r="1067">
          <cell r="A1067" t="str">
            <v>PGSC0003DMT400013826</v>
          </cell>
          <cell r="S1067" t="str">
            <v>cytosol,mitochondrion</v>
          </cell>
        </row>
        <row r="1068">
          <cell r="A1068" t="str">
            <v>PGSC0003DMT400022853</v>
          </cell>
          <cell r="S1068" t="str">
            <v>cytosol</v>
          </cell>
        </row>
        <row r="1069">
          <cell r="A1069" t="str">
            <v>PGSC0003DMT400076054</v>
          </cell>
          <cell r="S1069" t="str">
            <v>plastid</v>
          </cell>
        </row>
        <row r="1070">
          <cell r="A1070" t="str">
            <v>PGSC0003DMT400076713</v>
          </cell>
          <cell r="S1070" t="str">
            <v>plastid</v>
          </cell>
        </row>
        <row r="1071">
          <cell r="A1071" t="str">
            <v>PGSC0003DMT400052308</v>
          </cell>
          <cell r="S1071" t="str">
            <v>mitochondrion</v>
          </cell>
        </row>
        <row r="1072">
          <cell r="A1072" t="str">
            <v>PGSC0003DMT400066577</v>
          </cell>
          <cell r="S1072" t="str">
            <v>plastid</v>
          </cell>
        </row>
        <row r="1073">
          <cell r="A1073" t="str">
            <v>PGSC0003DMT400002254</v>
          </cell>
          <cell r="S1073" t="str">
            <v>cytosol,endoplasmic reticulum,peroxisome</v>
          </cell>
        </row>
        <row r="1074">
          <cell r="A1074" t="str">
            <v>PGSC0003DMT400058429</v>
          </cell>
          <cell r="S1074" t="str">
            <v>extracellular</v>
          </cell>
        </row>
        <row r="1075">
          <cell r="A1075" t="str">
            <v>PGSC0003DMT400015249</v>
          </cell>
          <cell r="S1075" t="str">
            <v>cytosol</v>
          </cell>
        </row>
        <row r="1076">
          <cell r="A1076" t="str">
            <v>PGSC0003DMT400039210</v>
          </cell>
          <cell r="S1076" t="str">
            <v>endoplasmic reticulum</v>
          </cell>
        </row>
        <row r="1077">
          <cell r="A1077" t="str">
            <v>PGSC0003DMT400000156</v>
          </cell>
          <cell r="S1077" t="str">
            <v>mitochondrion</v>
          </cell>
        </row>
        <row r="1078">
          <cell r="A1078" t="str">
            <v>PGSC0003DMT400096051</v>
          </cell>
          <cell r="S1078" t="str">
            <v>mitochondrion</v>
          </cell>
        </row>
        <row r="1079">
          <cell r="A1079" t="str">
            <v>PGSC0003DMT400088363</v>
          </cell>
          <cell r="S1079" t="str">
            <v>plastid</v>
          </cell>
        </row>
        <row r="1080">
          <cell r="A1080" t="str">
            <v>PGSC0003DMT400037718</v>
          </cell>
          <cell r="S1080" t="str">
            <v>cytosol</v>
          </cell>
        </row>
        <row r="1081">
          <cell r="A1081" t="str">
            <v>PGSC0003DMT400003091</v>
          </cell>
          <cell r="S1081" t="str">
            <v>cytosol</v>
          </cell>
        </row>
        <row r="1082">
          <cell r="A1082" t="str">
            <v>PGSC0003DMT400051945</v>
          </cell>
          <cell r="S1082" t="str">
            <v>cytosol</v>
          </cell>
        </row>
        <row r="1083">
          <cell r="A1083" t="str">
            <v>PGSC0003DMT400000363</v>
          </cell>
          <cell r="S1083" t="str">
            <v>cytosol</v>
          </cell>
        </row>
        <row r="1084">
          <cell r="A1084" t="str">
            <v>PGSC0003DMT400013956</v>
          </cell>
          <cell r="S1084" t="str">
            <v>cytosol</v>
          </cell>
        </row>
        <row r="1085">
          <cell r="A1085" t="str">
            <v>PGSC0003DMT400047687</v>
          </cell>
          <cell r="S1085" t="str">
            <v>cytosol</v>
          </cell>
        </row>
        <row r="1086">
          <cell r="A1086" t="str">
            <v>PGSC0003DMT400053200</v>
          </cell>
          <cell r="S1086" t="str">
            <v>cytosol,mitochondrion,plastid</v>
          </cell>
        </row>
        <row r="1087">
          <cell r="A1087" t="str">
            <v>PGSC0003DMT400074807</v>
          </cell>
          <cell r="S1087" t="str">
            <v>mitochondrion</v>
          </cell>
        </row>
        <row r="1088">
          <cell r="A1088" t="str">
            <v>PGSC0003DMT400079179</v>
          </cell>
          <cell r="S1088" t="str">
            <v>nucleus</v>
          </cell>
        </row>
        <row r="1089">
          <cell r="A1089" t="str">
            <v>PGSC0003DMT400029025</v>
          </cell>
          <cell r="S1089" t="str">
            <v>mitochondrion</v>
          </cell>
        </row>
        <row r="1090">
          <cell r="A1090" t="str">
            <v>PGSC0003DMT400045783</v>
          </cell>
          <cell r="S1090" t="str">
            <v>extracellular,mitochondrion</v>
          </cell>
        </row>
        <row r="1091">
          <cell r="A1091" t="str">
            <v>PGSC0003DMT400011562</v>
          </cell>
          <cell r="S1091" t="str">
            <v>extracellular</v>
          </cell>
        </row>
        <row r="1092">
          <cell r="A1092" t="str">
            <v>PGSC0003DMT400078712</v>
          </cell>
          <cell r="S1092" t="str">
            <v>mitochondrion</v>
          </cell>
        </row>
        <row r="1093">
          <cell r="A1093" t="str">
            <v>PGSC0003DMT400052104</v>
          </cell>
          <cell r="S1093" t="str">
            <v>mitochondrion</v>
          </cell>
        </row>
        <row r="1094">
          <cell r="A1094" t="str">
            <v>PGSC0003DMT400073726</v>
          </cell>
          <cell r="S1094" t="str">
            <v>mitochondrion</v>
          </cell>
        </row>
        <row r="1095">
          <cell r="A1095" t="str">
            <v>PGSC0003DMT400063997</v>
          </cell>
          <cell r="S1095" t="str">
            <v>cytosol</v>
          </cell>
        </row>
        <row r="1096">
          <cell r="A1096" t="str">
            <v>PGSC0003DMT400036004</v>
          </cell>
          <cell r="S1096" t="str">
            <v>mitochondrion</v>
          </cell>
        </row>
        <row r="1097">
          <cell r="A1097" t="str">
            <v>PGSC0003DMT400068847</v>
          </cell>
          <cell r="S1097" t="str">
            <v>vacuole,endoplasmic reticulum</v>
          </cell>
        </row>
        <row r="1098">
          <cell r="A1098" t="str">
            <v>PGSC0003DMT400015563</v>
          </cell>
          <cell r="S1098" t="str">
            <v>golgi,endoplasmic reticulum</v>
          </cell>
        </row>
        <row r="1099">
          <cell r="A1099" t="str">
            <v>PGSC0003DMT400014687</v>
          </cell>
          <cell r="S1099" t="str">
            <v>plastid</v>
          </cell>
        </row>
        <row r="1100">
          <cell r="A1100" t="str">
            <v>PGSC0003DMT400062560</v>
          </cell>
          <cell r="S1100" t="str">
            <v>plastid</v>
          </cell>
        </row>
        <row r="1101">
          <cell r="A1101" t="str">
            <v>PGSC0003DMT400008504</v>
          </cell>
          <cell r="S1101" t="str">
            <v>cytosol</v>
          </cell>
        </row>
        <row r="1102">
          <cell r="A1102" t="str">
            <v>PGSC0003DMT400020254</v>
          </cell>
          <cell r="S1102" t="str">
            <v>extracellular</v>
          </cell>
        </row>
        <row r="1103">
          <cell r="A1103" t="str">
            <v>PGSC0003DMT400023939</v>
          </cell>
          <cell r="S1103" t="str">
            <v>cytosol</v>
          </cell>
        </row>
        <row r="1104">
          <cell r="A1104" t="str">
            <v>PGSC0003DMT400067153</v>
          </cell>
          <cell r="S1104" t="str">
            <v>cytosol</v>
          </cell>
        </row>
        <row r="1105">
          <cell r="A1105" t="str">
            <v>PGSC0003DMT400081790</v>
          </cell>
          <cell r="S1105" t="str">
            <v>cytosol,mitochondrion</v>
          </cell>
        </row>
        <row r="1106">
          <cell r="A1106" t="str">
            <v>PGSC0003DMT400054608</v>
          </cell>
          <cell r="S1106" t="str">
            <v>nucleus</v>
          </cell>
        </row>
        <row r="1107">
          <cell r="A1107" t="str">
            <v>PGSC0003DMT400046698</v>
          </cell>
          <cell r="S1107" t="str">
            <v>plastid</v>
          </cell>
        </row>
        <row r="1108">
          <cell r="A1108" t="str">
            <v>PGSC0003DMT400059818</v>
          </cell>
          <cell r="S1108" t="str">
            <v>plastid</v>
          </cell>
        </row>
        <row r="1109">
          <cell r="A1109" t="str">
            <v>PGSC0003DMT400023675</v>
          </cell>
          <cell r="S1109" t="str">
            <v>plastid</v>
          </cell>
        </row>
        <row r="1110">
          <cell r="A1110" t="str">
            <v>PGSC0003DMT400028839</v>
          </cell>
          <cell r="S1110" t="str">
            <v>cytosol</v>
          </cell>
        </row>
        <row r="1111">
          <cell r="A1111" t="str">
            <v>PGSC0003DMT400076055</v>
          </cell>
          <cell r="S1111" t="str">
            <v>plastid</v>
          </cell>
        </row>
        <row r="1112">
          <cell r="A1112" t="str">
            <v>PGSC0003DMT400047822</v>
          </cell>
          <cell r="S1112" t="str">
            <v>plastid</v>
          </cell>
        </row>
        <row r="1113">
          <cell r="A1113" t="str">
            <v>PGSC0003DMT400073565</v>
          </cell>
          <cell r="S1113" t="str">
            <v>cytosol</v>
          </cell>
        </row>
        <row r="1114">
          <cell r="A1114" t="str">
            <v>PGSC0003DMT400025576</v>
          </cell>
          <cell r="S1114" t="str">
            <v>cytosol</v>
          </cell>
        </row>
        <row r="1115">
          <cell r="A1115" t="str">
            <v>PGSC0003DMT400079611</v>
          </cell>
          <cell r="S1115" t="str">
            <v>cytosol</v>
          </cell>
        </row>
        <row r="1116">
          <cell r="A1116" t="str">
            <v>PGSC0003DMT400083878</v>
          </cell>
          <cell r="S1116" t="str">
            <v>cytosol</v>
          </cell>
        </row>
        <row r="1117">
          <cell r="A1117" t="str">
            <v>PGSC0003DMT400053565</v>
          </cell>
          <cell r="S1117" t="str">
            <v>cytosol</v>
          </cell>
        </row>
        <row r="1118">
          <cell r="A1118" t="str">
            <v>PGSC0003DMT400052757</v>
          </cell>
          <cell r="S1118" t="str">
            <v>cytosol</v>
          </cell>
        </row>
        <row r="1119">
          <cell r="A1119" t="str">
            <v>PGSC0003DMT400002502</v>
          </cell>
          <cell r="S1119" t="str">
            <v>plastid</v>
          </cell>
        </row>
        <row r="1120">
          <cell r="A1120" t="str">
            <v>PGSC0003DMT400002103</v>
          </cell>
          <cell r="S1120" t="str">
            <v>nucleus</v>
          </cell>
        </row>
        <row r="1121">
          <cell r="A1121" t="str">
            <v>PGSC0003DMT400017849</v>
          </cell>
          <cell r="S1121" t="str">
            <v>plastid</v>
          </cell>
        </row>
        <row r="1122">
          <cell r="A1122" t="str">
            <v>PGSC0003DMT400049308</v>
          </cell>
          <cell r="S1122" t="str">
            <v>plastid</v>
          </cell>
        </row>
        <row r="1123">
          <cell r="A1123" t="str">
            <v>PGSC0003DMT400073716</v>
          </cell>
          <cell r="S1123" t="str">
            <v>cytosol</v>
          </cell>
        </row>
        <row r="1124">
          <cell r="A1124" t="str">
            <v>PGSC0003DMT400069948</v>
          </cell>
          <cell r="S1124" t="str">
            <v>nucleus</v>
          </cell>
        </row>
        <row r="1125">
          <cell r="A1125" t="str">
            <v>PGSC0003DMT400009069</v>
          </cell>
          <cell r="S1125" t="str">
            <v>cytosol</v>
          </cell>
        </row>
        <row r="1126">
          <cell r="A1126" t="str">
            <v>PGSC0003DMT400040588</v>
          </cell>
          <cell r="S1126" t="str">
            <v>cytosol,plastid</v>
          </cell>
        </row>
        <row r="1127">
          <cell r="A1127" t="str">
            <v>PGSC0003DMT400060196</v>
          </cell>
          <cell r="S1127" t="str">
            <v>cytosol</v>
          </cell>
        </row>
        <row r="1128">
          <cell r="A1128" t="str">
            <v>PGSC0003DMT400065880</v>
          </cell>
          <cell r="S1128" t="str">
            <v>cytosol</v>
          </cell>
        </row>
        <row r="1129">
          <cell r="A1129" t="str">
            <v>PGSC0003DMT400057390</v>
          </cell>
          <cell r="S1129" t="str">
            <v>extracellular,nucleus</v>
          </cell>
        </row>
        <row r="1130">
          <cell r="A1130" t="str">
            <v>PGSC0003DMT400017710</v>
          </cell>
          <cell r="S1130" t="str">
            <v>mitochondrion</v>
          </cell>
        </row>
        <row r="1131">
          <cell r="A1131" t="str">
            <v>PGSC0003DMT400068047</v>
          </cell>
          <cell r="S1131" t="str">
            <v>cytosol,extracellular,plastid,vacuole</v>
          </cell>
        </row>
        <row r="1132">
          <cell r="A1132" t="str">
            <v>PGSC0003DMT400052220</v>
          </cell>
          <cell r="S1132" t="str">
            <v>cytosol</v>
          </cell>
        </row>
        <row r="1133">
          <cell r="A1133" t="str">
            <v>PGSC0003DMT400069930</v>
          </cell>
          <cell r="S1133" t="str">
            <v>extracellular,endoplasmic reticulum</v>
          </cell>
        </row>
        <row r="1134">
          <cell r="A1134" t="str">
            <v>PGSC0003DMT400060353</v>
          </cell>
          <cell r="S1134" t="str">
            <v>plasma membrane</v>
          </cell>
        </row>
        <row r="1135">
          <cell r="A1135" t="str">
            <v>PGSC0003DMT400039153</v>
          </cell>
          <cell r="S1135" t="str">
            <v>cytosol</v>
          </cell>
        </row>
        <row r="1136">
          <cell r="A1136" t="str">
            <v>PGSC0003DMT400055773</v>
          </cell>
          <cell r="S1136" t="str">
            <v>mitochondrion</v>
          </cell>
        </row>
        <row r="1137">
          <cell r="A1137" t="str">
            <v>PGSC0003DMT400032652</v>
          </cell>
          <cell r="S1137" t="str">
            <v>plastid</v>
          </cell>
        </row>
        <row r="1138">
          <cell r="A1138" t="str">
            <v>PGSC0003DMT400018994</v>
          </cell>
          <cell r="S1138" t="str">
            <v>plastid</v>
          </cell>
        </row>
        <row r="1139">
          <cell r="A1139" t="str">
            <v>PGSC0003DMT400073601</v>
          </cell>
          <cell r="S1139" t="str">
            <v>plastid</v>
          </cell>
        </row>
        <row r="1140">
          <cell r="A1140" t="str">
            <v>PGSC0003DMT400072573</v>
          </cell>
          <cell r="S1140" t="str">
            <v>plastid</v>
          </cell>
        </row>
        <row r="1141">
          <cell r="A1141" t="str">
            <v>PGSC0003DMT400048225</v>
          </cell>
          <cell r="S1141" t="str">
            <v>mitochondrion</v>
          </cell>
        </row>
        <row r="1142">
          <cell r="A1142" t="str">
            <v>PGSC0003DMT400057449</v>
          </cell>
          <cell r="S1142" t="str">
            <v>mitochondrion</v>
          </cell>
        </row>
        <row r="1143">
          <cell r="A1143" t="str">
            <v>PGSC0003DMT400071652</v>
          </cell>
          <cell r="S1143" t="str">
            <v>mitochondrion</v>
          </cell>
        </row>
        <row r="1144">
          <cell r="A1144" t="str">
            <v>PGSC0003DMT400007182</v>
          </cell>
          <cell r="S1144" t="str">
            <v>extracellular</v>
          </cell>
        </row>
        <row r="1145">
          <cell r="A1145" t="str">
            <v>PGSC0003DMT400076747</v>
          </cell>
          <cell r="S1145" t="str">
            <v>cytosol</v>
          </cell>
        </row>
        <row r="1146">
          <cell r="A1146" t="str">
            <v>PGSC0003DMT400069302</v>
          </cell>
          <cell r="S1146" t="str">
            <v>cytosol</v>
          </cell>
        </row>
        <row r="1147">
          <cell r="A1147" t="str">
            <v>PGSC0003DMT400016087</v>
          </cell>
          <cell r="S1147" t="str">
            <v>cytosol</v>
          </cell>
        </row>
        <row r="1148">
          <cell r="A1148" t="str">
            <v>PGSC0003DMT400019301</v>
          </cell>
          <cell r="S1148" t="str">
            <v>cytosol</v>
          </cell>
        </row>
        <row r="1149">
          <cell r="A1149" t="str">
            <v>PGSC0003DMT400019304</v>
          </cell>
          <cell r="S1149" t="str">
            <v>cytosol</v>
          </cell>
        </row>
        <row r="1150">
          <cell r="A1150" t="str">
            <v>PGSC0003DMT400019584</v>
          </cell>
          <cell r="S1150" t="str">
            <v>cytosol</v>
          </cell>
        </row>
        <row r="1151">
          <cell r="A1151" t="str">
            <v>PGSC0003DMT400019586</v>
          </cell>
          <cell r="S1151" t="str">
            <v>extracellular</v>
          </cell>
        </row>
        <row r="1152">
          <cell r="A1152" t="str">
            <v>PGSC0003DMT400042739</v>
          </cell>
          <cell r="S1152" t="str">
            <v>plastid</v>
          </cell>
        </row>
        <row r="1153">
          <cell r="A1153" t="str">
            <v>PGSC0003DMT400091222</v>
          </cell>
          <cell r="S1153" t="str">
            <v>nucleus</v>
          </cell>
        </row>
        <row r="1154">
          <cell r="A1154" t="str">
            <v>PGSC0003DMT400025869</v>
          </cell>
          <cell r="S1154" t="str">
            <v>nucleus</v>
          </cell>
        </row>
        <row r="1155">
          <cell r="A1155" t="str">
            <v>PGSC0003DMT400057987</v>
          </cell>
          <cell r="S1155" t="str">
            <v>cytosol,extracellular</v>
          </cell>
        </row>
        <row r="1156">
          <cell r="A1156" t="str">
            <v>PGSC0003DMT400053682</v>
          </cell>
          <cell r="S1156" t="str">
            <v>cytosol</v>
          </cell>
        </row>
        <row r="1157">
          <cell r="A1157" t="str">
            <v>PGSC0003DMT400036235</v>
          </cell>
          <cell r="S1157" t="str">
            <v>cytosol,peroxisome,nucleus</v>
          </cell>
        </row>
        <row r="1158">
          <cell r="A1158" t="str">
            <v>PGSC0003DMT400005020</v>
          </cell>
          <cell r="S1158" t="str">
            <v>cytosol</v>
          </cell>
        </row>
        <row r="1159">
          <cell r="A1159" t="str">
            <v>PGSC0003DMT400060145</v>
          </cell>
          <cell r="S1159" t="str">
            <v>cytosol</v>
          </cell>
        </row>
        <row r="1160">
          <cell r="A1160" t="str">
            <v>PGSC0003DMT400040017</v>
          </cell>
          <cell r="S1160" t="str">
            <v>extracellular</v>
          </cell>
        </row>
        <row r="1161">
          <cell r="A1161" t="str">
            <v>PGSC0003DMT400069197</v>
          </cell>
          <cell r="S1161" t="str">
            <v>cytosol</v>
          </cell>
        </row>
        <row r="1162">
          <cell r="A1162" t="str">
            <v>PGSC0003DMT400065885</v>
          </cell>
          <cell r="S1162" t="str">
            <v>cytosol,peroxisome,nucleus</v>
          </cell>
        </row>
        <row r="1163">
          <cell r="A1163" t="str">
            <v>PGSC0003DMT400067121</v>
          </cell>
          <cell r="S1163" t="str">
            <v>plasma membrane</v>
          </cell>
        </row>
        <row r="1164">
          <cell r="A1164" t="str">
            <v>PGSC0003DMT400072673</v>
          </cell>
          <cell r="S1164" t="str">
            <v>golgi</v>
          </cell>
        </row>
        <row r="1165">
          <cell r="A1165" t="str">
            <v>PGSC0003DMT400010010</v>
          </cell>
          <cell r="S1165" t="str">
            <v>plastid</v>
          </cell>
        </row>
        <row r="1166">
          <cell r="A1166" t="str">
            <v>PGSC0003DMT400007970</v>
          </cell>
          <cell r="S1166" t="str">
            <v>nucleus</v>
          </cell>
        </row>
        <row r="1167">
          <cell r="A1167" t="str">
            <v>PGSC0003DMT400050256</v>
          </cell>
          <cell r="S1167" t="str">
            <v>plastid</v>
          </cell>
        </row>
        <row r="1168">
          <cell r="A1168" t="str">
            <v>PGSC0003DMT400074765</v>
          </cell>
          <cell r="S1168" t="str">
            <v>cytosol</v>
          </cell>
        </row>
        <row r="1169">
          <cell r="A1169" t="str">
            <v>PGSC0003DMT400039423</v>
          </cell>
          <cell r="S1169" t="str">
            <v>mitochondrion,plastid</v>
          </cell>
        </row>
        <row r="1170">
          <cell r="A1170" t="str">
            <v>PGSC0003DMT400070294</v>
          </cell>
          <cell r="S1170" t="str">
            <v>plastid</v>
          </cell>
        </row>
        <row r="1171">
          <cell r="A1171" t="str">
            <v>PGSC0003DMT400064542</v>
          </cell>
          <cell r="S1171" t="str">
            <v>cytosol</v>
          </cell>
        </row>
        <row r="1172">
          <cell r="A1172" t="str">
            <v>PGSC0003DMT400032399</v>
          </cell>
          <cell r="S1172" t="str">
            <v>plastid</v>
          </cell>
        </row>
        <row r="1173">
          <cell r="A1173" t="str">
            <v>PGSC0003DMT400004319</v>
          </cell>
          <cell r="S1173" t="str">
            <v>cytosol</v>
          </cell>
        </row>
        <row r="1174">
          <cell r="A1174" t="str">
            <v>PGSC0003DMT400000646</v>
          </cell>
          <cell r="S1174" t="str">
            <v>cytosol</v>
          </cell>
        </row>
        <row r="1175">
          <cell r="A1175" t="str">
            <v>PGSC0003DMT400023216</v>
          </cell>
          <cell r="S1175" t="str">
            <v>cytosol</v>
          </cell>
        </row>
        <row r="1176">
          <cell r="A1176" t="str">
            <v>PGSC0003DMT400015825</v>
          </cell>
          <cell r="S1176" t="str">
            <v>cytosol</v>
          </cell>
        </row>
        <row r="1177">
          <cell r="A1177" t="str">
            <v>PGSC0003DMT400068726</v>
          </cell>
          <cell r="S1177" t="str">
            <v>cytosol</v>
          </cell>
        </row>
        <row r="1178">
          <cell r="A1178" t="str">
            <v>PGSC0003DMT400068727</v>
          </cell>
          <cell r="S1178" t="str">
            <v>cytosol</v>
          </cell>
        </row>
        <row r="1179">
          <cell r="A1179" t="str">
            <v>PGSC0003DMT400003642</v>
          </cell>
          <cell r="S1179" t="str">
            <v>golgi,extracellular</v>
          </cell>
        </row>
        <row r="1180">
          <cell r="A1180" t="str">
            <v>PGSC0003DMT400039755</v>
          </cell>
          <cell r="S1180" t="str">
            <v>vacuole,extracellular</v>
          </cell>
        </row>
        <row r="1181">
          <cell r="A1181" t="str">
            <v>PGSC0003DMT400092910</v>
          </cell>
          <cell r="S1181" t="str">
            <v>nucleus</v>
          </cell>
        </row>
        <row r="1182">
          <cell r="A1182" t="str">
            <v>PGSC0003DMT400013704</v>
          </cell>
          <cell r="S1182" t="str">
            <v>cytosol</v>
          </cell>
        </row>
        <row r="1183">
          <cell r="A1183" t="str">
            <v>PGSC0003DMT400040518</v>
          </cell>
          <cell r="S1183" t="str">
            <v>cytosol</v>
          </cell>
        </row>
        <row r="1184">
          <cell r="A1184" t="str">
            <v>PGSC0003DMT400008133</v>
          </cell>
          <cell r="S1184" t="str">
            <v>plastid</v>
          </cell>
        </row>
        <row r="1185">
          <cell r="A1185" t="str">
            <v>PGSC0003DMT400085125</v>
          </cell>
          <cell r="S1185" t="str">
            <v>cytosol</v>
          </cell>
        </row>
        <row r="1186">
          <cell r="A1186" t="str">
            <v>PGSC0003DMT400001701</v>
          </cell>
          <cell r="S1186" t="str">
            <v>extracellular</v>
          </cell>
        </row>
        <row r="1187">
          <cell r="A1187" t="str">
            <v>PGSC0003DMT400057046</v>
          </cell>
          <cell r="S1187" t="str">
            <v>endoplasmic reticulum</v>
          </cell>
        </row>
        <row r="1188">
          <cell r="A1188" t="str">
            <v>PGSC0003DMT400062438</v>
          </cell>
          <cell r="S1188" t="str">
            <v>mitochondrion</v>
          </cell>
        </row>
        <row r="1189">
          <cell r="A1189" t="str">
            <v>PGSC0003DMT400034692</v>
          </cell>
          <cell r="S1189" t="str">
            <v>plasma membrane</v>
          </cell>
        </row>
        <row r="1190">
          <cell r="A1190" t="str">
            <v>PGSC0003DMT400060583</v>
          </cell>
          <cell r="S1190" t="str">
            <v>plasma membrane</v>
          </cell>
        </row>
        <row r="1191">
          <cell r="A1191" t="str">
            <v>PGSC0003DMT400079852</v>
          </cell>
          <cell r="S1191" t="str">
            <v>plasma membrane</v>
          </cell>
        </row>
        <row r="1192">
          <cell r="A1192" t="str">
            <v>PGSC0003DMT400029062</v>
          </cell>
          <cell r="S1192" t="str">
            <v>plasma membrane</v>
          </cell>
        </row>
        <row r="1193">
          <cell r="A1193" t="str">
            <v>PGSC0003DMT400037291</v>
          </cell>
          <cell r="S1193" t="str">
            <v>plastid</v>
          </cell>
        </row>
        <row r="1194">
          <cell r="A1194" t="str">
            <v>PGSC0003DMT400062986</v>
          </cell>
          <cell r="S1194" t="str">
            <v>plastid</v>
          </cell>
        </row>
        <row r="1195">
          <cell r="A1195" t="str">
            <v>PGSC0003DMT400007048</v>
          </cell>
          <cell r="S1195" t="str">
            <v>extracellular</v>
          </cell>
        </row>
        <row r="1196">
          <cell r="A1196" t="str">
            <v>PGSC0003DMT400028690</v>
          </cell>
          <cell r="S1196" t="str">
            <v>cytosol,extracellular</v>
          </cell>
        </row>
        <row r="1197">
          <cell r="A1197" t="str">
            <v>PGSC0003DMT400001017</v>
          </cell>
          <cell r="S1197" t="str">
            <v>cytosol</v>
          </cell>
        </row>
        <row r="1198">
          <cell r="A1198" t="str">
            <v>PGSC0003DMT400011674</v>
          </cell>
          <cell r="S1198" t="str">
            <v>cytosol</v>
          </cell>
        </row>
        <row r="1199">
          <cell r="A1199" t="str">
            <v>PGSC0003DMT400026645</v>
          </cell>
          <cell r="S1199" t="str">
            <v>cytosol</v>
          </cell>
        </row>
        <row r="1200">
          <cell r="A1200" t="str">
            <v>PGSC0003DMT400035762</v>
          </cell>
          <cell r="S1200" t="str">
            <v>cytosol</v>
          </cell>
        </row>
        <row r="1201">
          <cell r="A1201" t="str">
            <v>PGSC0003DMT400040184</v>
          </cell>
          <cell r="S1201" t="str">
            <v>plasma membrane</v>
          </cell>
        </row>
        <row r="1202">
          <cell r="A1202" t="str">
            <v>PGSC0003DMT400036081</v>
          </cell>
          <cell r="S1202" t="str">
            <v>cytosol</v>
          </cell>
        </row>
        <row r="1203">
          <cell r="A1203" t="str">
            <v>PGSC0003DMT400076890</v>
          </cell>
          <cell r="S1203" t="str">
            <v>nucleus</v>
          </cell>
        </row>
        <row r="1204">
          <cell r="A1204" t="str">
            <v>PGSC0003DMT400009406</v>
          </cell>
          <cell r="S1204" t="str">
            <v>vacuole,plasma membrane</v>
          </cell>
        </row>
        <row r="1205">
          <cell r="A1205" t="str">
            <v>PGSC0003DMT400013994</v>
          </cell>
          <cell r="S1205" t="str">
            <v>vacuole</v>
          </cell>
        </row>
        <row r="1206">
          <cell r="A1206" t="str">
            <v>PGSC0003DMT400022458</v>
          </cell>
          <cell r="S1206" t="str">
            <v>vacuole,extracellular,endoplasmic reticulum</v>
          </cell>
        </row>
        <row r="1207">
          <cell r="A1207" t="str">
            <v>PGSC0003DMT400027299</v>
          </cell>
          <cell r="S1207" t="str">
            <v>vacuole,golgi,endoplasmic reticulum</v>
          </cell>
        </row>
        <row r="1208">
          <cell r="A1208" t="str">
            <v>PGSC0003DMT400055639</v>
          </cell>
          <cell r="S1208" t="str">
            <v>vacuole,plasma membrane,endoplasmic reticulum</v>
          </cell>
        </row>
        <row r="1209">
          <cell r="A1209" t="str">
            <v>PGSC0003DMT400059946</v>
          </cell>
          <cell r="S1209" t="str">
            <v>vacuole</v>
          </cell>
        </row>
        <row r="1210">
          <cell r="A1210" t="str">
            <v>PGSC0003DMT400020252</v>
          </cell>
          <cell r="S1210" t="str">
            <v>cytosol</v>
          </cell>
        </row>
        <row r="1211">
          <cell r="A1211" t="str">
            <v>PGSC0003DMT400028926</v>
          </cell>
          <cell r="S1211" t="str">
            <v>cytosol</v>
          </cell>
        </row>
        <row r="1212">
          <cell r="A1212" t="str">
            <v>PGSC0003DMT400063132</v>
          </cell>
          <cell r="S1212" t="str">
            <v>cytosol</v>
          </cell>
        </row>
        <row r="1213">
          <cell r="A1213" t="str">
            <v>PGSC0003DMT400068977</v>
          </cell>
          <cell r="S1213" t="str">
            <v>cytosol</v>
          </cell>
        </row>
        <row r="1214">
          <cell r="A1214" t="str">
            <v>PGSC0003DMT400019783</v>
          </cell>
          <cell r="S1214" t="str">
            <v>cytosol</v>
          </cell>
        </row>
        <row r="1215">
          <cell r="A1215" t="str">
            <v>PGSC0003DMT400019674</v>
          </cell>
          <cell r="S1215" t="str">
            <v>cytosol</v>
          </cell>
        </row>
        <row r="1216">
          <cell r="A1216" t="str">
            <v>PGSC0003DMT400020395</v>
          </cell>
          <cell r="S1216" t="str">
            <v>cytosol</v>
          </cell>
        </row>
        <row r="1217">
          <cell r="A1217" t="str">
            <v>PGSC0003DMT400079119</v>
          </cell>
          <cell r="S1217" t="str">
            <v>nucleus</v>
          </cell>
        </row>
        <row r="1218">
          <cell r="A1218" t="str">
            <v>PGSC0003DMT400078293</v>
          </cell>
          <cell r="S1218" t="str">
            <v>nucleus</v>
          </cell>
        </row>
        <row r="1219">
          <cell r="A1219" t="str">
            <v>PGSC0003DMT400071268</v>
          </cell>
          <cell r="S1219" t="str">
            <v>cytosol</v>
          </cell>
        </row>
        <row r="1220">
          <cell r="A1220" t="str">
            <v>PGSC0003DMT400069899</v>
          </cell>
          <cell r="S1220" t="str">
            <v>cytosol</v>
          </cell>
        </row>
        <row r="1221">
          <cell r="A1221" t="str">
            <v>PGSC0003DMT400071416</v>
          </cell>
          <cell r="S1221" t="str">
            <v>cytosol</v>
          </cell>
        </row>
        <row r="1222">
          <cell r="A1222" t="str">
            <v>PGSC0003DMT400076365</v>
          </cell>
          <cell r="S1222" t="str">
            <v>cytosol</v>
          </cell>
        </row>
        <row r="1223">
          <cell r="A1223" t="str">
            <v>PGSC0003DMT400023055</v>
          </cell>
          <cell r="S1223" t="str">
            <v>cytosol</v>
          </cell>
        </row>
        <row r="1224">
          <cell r="A1224" t="str">
            <v>PGSC0003DMT400046928</v>
          </cell>
          <cell r="S1224" t="str">
            <v>cytosol</v>
          </cell>
        </row>
        <row r="1225">
          <cell r="A1225" t="str">
            <v>PGSC0003DMT400078177</v>
          </cell>
          <cell r="S1225" t="str">
            <v>cytosol</v>
          </cell>
        </row>
        <row r="1226">
          <cell r="A1226" t="str">
            <v>PGSC0003DMT400076704</v>
          </cell>
          <cell r="S1226" t="str">
            <v>cytosol</v>
          </cell>
        </row>
        <row r="1227">
          <cell r="A1227" t="str">
            <v>PGSC0003DMT400040606</v>
          </cell>
          <cell r="S1227" t="str">
            <v>nucleus</v>
          </cell>
        </row>
        <row r="1228">
          <cell r="A1228" t="str">
            <v>PGSC0003DMT400077324</v>
          </cell>
          <cell r="S1228" t="str">
            <v>cytosol</v>
          </cell>
        </row>
        <row r="1229">
          <cell r="A1229" t="str">
            <v>PGSC0003DMT400035324</v>
          </cell>
          <cell r="S1229" t="str">
            <v>cytosol</v>
          </cell>
        </row>
        <row r="1230">
          <cell r="A1230" t="str">
            <v>PGSC0003DMT400021166</v>
          </cell>
          <cell r="S1230" t="str">
            <v>cytosol</v>
          </cell>
        </row>
        <row r="1231">
          <cell r="A1231" t="str">
            <v>PGSC0003DMT400075336</v>
          </cell>
          <cell r="S1231" t="str">
            <v>cytosol</v>
          </cell>
        </row>
        <row r="1232">
          <cell r="A1232" t="str">
            <v>PGSC0003DMT400075339</v>
          </cell>
          <cell r="S1232" t="str">
            <v>cytosol</v>
          </cell>
        </row>
        <row r="1233">
          <cell r="A1233" t="str">
            <v>PGSC0003DMT400047843</v>
          </cell>
          <cell r="S1233" t="str">
            <v>nucleus</v>
          </cell>
        </row>
        <row r="1234">
          <cell r="A1234" t="str">
            <v>PGSC0003DMT400004341</v>
          </cell>
          <cell r="S1234" t="str">
            <v>nucleus</v>
          </cell>
        </row>
        <row r="1235">
          <cell r="A1235" t="str">
            <v>PGSC0003DMT400023748</v>
          </cell>
          <cell r="S1235" t="str">
            <v>cytosol</v>
          </cell>
        </row>
        <row r="1236">
          <cell r="A1236" t="str">
            <v>PGSC0003DMT400043775</v>
          </cell>
          <cell r="S1236" t="str">
            <v>cytosol</v>
          </cell>
        </row>
        <row r="1237">
          <cell r="A1237" t="str">
            <v>PGSC0003DMT400065456</v>
          </cell>
          <cell r="S1237" t="str">
            <v>cytosol</v>
          </cell>
        </row>
        <row r="1238">
          <cell r="A1238" t="str">
            <v>PGSC0003DMT400074204</v>
          </cell>
          <cell r="S1238" t="str">
            <v>cytosol</v>
          </cell>
        </row>
        <row r="1239">
          <cell r="A1239" t="str">
            <v>PGSC0003DMT400065726</v>
          </cell>
          <cell r="S1239" t="str">
            <v>plasma membrane</v>
          </cell>
        </row>
        <row r="1240">
          <cell r="A1240" t="str">
            <v>PGSC0003DMT400060123</v>
          </cell>
          <cell r="S1240" t="str">
            <v>mitochondrion</v>
          </cell>
        </row>
        <row r="1241">
          <cell r="A1241" t="str">
            <v>PGSC0003DMT400078506</v>
          </cell>
          <cell r="S1241" t="str">
            <v>cytosol,plastid</v>
          </cell>
        </row>
        <row r="1242">
          <cell r="A1242" t="str">
            <v>PGSC0003DMT400030891</v>
          </cell>
          <cell r="S1242" t="str">
            <v>plastid</v>
          </cell>
        </row>
        <row r="1243">
          <cell r="A1243" t="str">
            <v>PGSC0003DMT400076602</v>
          </cell>
          <cell r="S1243" t="str">
            <v>cytosol</v>
          </cell>
        </row>
        <row r="1244">
          <cell r="A1244" t="str">
            <v>PGSC0003DMT400095767</v>
          </cell>
          <cell r="S1244" t="str">
            <v>vacuole</v>
          </cell>
        </row>
        <row r="1245">
          <cell r="A1245" t="str">
            <v>PGSC0003DMT400069476</v>
          </cell>
          <cell r="S1245" t="str">
            <v>cytosol</v>
          </cell>
        </row>
        <row r="1246">
          <cell r="A1246" t="str">
            <v>PGSC0003DMT400010976</v>
          </cell>
          <cell r="S1246" t="str">
            <v>vacuole</v>
          </cell>
        </row>
        <row r="1247">
          <cell r="A1247" t="str">
            <v>PGSC0003DMT400076660</v>
          </cell>
          <cell r="S1247" t="str">
            <v>extracellular,endoplasmic reticulum,plasma membrane</v>
          </cell>
        </row>
        <row r="1248">
          <cell r="A1248" t="str">
            <v>PGSC0003DMT400044769</v>
          </cell>
          <cell r="S1248" t="str">
            <v>extracellular,endoplasmic reticulum</v>
          </cell>
        </row>
        <row r="1249">
          <cell r="A1249" t="str">
            <v>PGSC0003DMT400078175</v>
          </cell>
          <cell r="S1249" t="str">
            <v>vacuole,endoplasmic reticulum</v>
          </cell>
        </row>
        <row r="1250">
          <cell r="A1250" t="str">
            <v>PGSC0003DMT400055078</v>
          </cell>
          <cell r="S1250" t="str">
            <v>golgi,extracellular</v>
          </cell>
        </row>
        <row r="1251">
          <cell r="A1251" t="str">
            <v>PGSC0003DMT400072306</v>
          </cell>
          <cell r="S1251" t="str">
            <v>golgi,endoplasmic reticulum</v>
          </cell>
        </row>
        <row r="1252">
          <cell r="A1252" t="str">
            <v>PGSC0003DMT400033202</v>
          </cell>
          <cell r="S1252" t="str">
            <v>extracellular</v>
          </cell>
        </row>
        <row r="1253">
          <cell r="A1253" t="str">
            <v>PGSC0003DMT400024318</v>
          </cell>
          <cell r="S1253" t="str">
            <v>plasma membrane</v>
          </cell>
        </row>
        <row r="1254">
          <cell r="A1254" t="str">
            <v>PGSC0003DMT400035344</v>
          </cell>
          <cell r="S1254" t="str">
            <v>plastid</v>
          </cell>
        </row>
        <row r="1255">
          <cell r="A1255" t="str">
            <v>PGSC0003DMT400036717</v>
          </cell>
          <cell r="S1255" t="str">
            <v>cytosol</v>
          </cell>
        </row>
        <row r="1256">
          <cell r="A1256" t="str">
            <v>PGSC0003DMT400009560</v>
          </cell>
          <cell r="S1256" t="str">
            <v>cytosol</v>
          </cell>
        </row>
        <row r="1257">
          <cell r="A1257" t="str">
            <v>PGSC0003DMT400047938</v>
          </cell>
          <cell r="S1257" t="str">
            <v>cytosol</v>
          </cell>
        </row>
        <row r="1258">
          <cell r="A1258" t="str">
            <v>PGSC0003DMT400026600</v>
          </cell>
          <cell r="S1258" t="str">
            <v>extracellular,plasma membrane</v>
          </cell>
        </row>
        <row r="1259">
          <cell r="A1259" t="str">
            <v>PGSC0003DMT400054525</v>
          </cell>
          <cell r="S1259" t="str">
            <v>cytosol</v>
          </cell>
        </row>
        <row r="1260">
          <cell r="A1260" t="str">
            <v>PGSC0003DMT400087687</v>
          </cell>
          <cell r="S1260" t="str">
            <v>cytosol</v>
          </cell>
        </row>
        <row r="1261">
          <cell r="A1261" t="str">
            <v>PGSC0003DMT400093732</v>
          </cell>
          <cell r="S1261" t="str">
            <v>mitochondrion</v>
          </cell>
        </row>
        <row r="1262">
          <cell r="A1262" t="str">
            <v>PGSC0003DMT400094138</v>
          </cell>
          <cell r="S1262" t="str">
            <v>nucleus</v>
          </cell>
        </row>
        <row r="1263">
          <cell r="A1263" t="str">
            <v>PGSC0003DMT400061752</v>
          </cell>
          <cell r="S1263" t="str">
            <v>plastid</v>
          </cell>
        </row>
        <row r="1264">
          <cell r="A1264" t="str">
            <v>PGSC0003DMT400070926</v>
          </cell>
          <cell r="S1264" t="str">
            <v>cytosol</v>
          </cell>
        </row>
        <row r="1265">
          <cell r="A1265" t="str">
            <v>PGSC0003DMT400013447</v>
          </cell>
          <cell r="S1265" t="str">
            <v>cytosol,extracellular,plastid</v>
          </cell>
        </row>
        <row r="1266">
          <cell r="A1266" t="str">
            <v>PGSC0003DMT400070924</v>
          </cell>
          <cell r="S1266" t="str">
            <v>extracellular</v>
          </cell>
        </row>
        <row r="1267">
          <cell r="A1267" t="str">
            <v>PGSC0003DMT400060121</v>
          </cell>
          <cell r="S1267" t="str">
            <v>plastid</v>
          </cell>
        </row>
        <row r="1268">
          <cell r="A1268" t="str">
            <v>PGSC0003DMT400067775</v>
          </cell>
          <cell r="S1268" t="str">
            <v>plastid</v>
          </cell>
        </row>
        <row r="1269">
          <cell r="A1269" t="str">
            <v>PGSC0003DMT400061613</v>
          </cell>
          <cell r="S1269" t="str">
            <v>plastid</v>
          </cell>
        </row>
        <row r="1270">
          <cell r="A1270" t="str">
            <v>PGSC0003DMT400009192</v>
          </cell>
          <cell r="S1270" t="str">
            <v>extracellular</v>
          </cell>
        </row>
        <row r="1271">
          <cell r="A1271" t="str">
            <v>PGSC0003DMT400040179</v>
          </cell>
          <cell r="S1271" t="str">
            <v>cytosol</v>
          </cell>
        </row>
        <row r="1272">
          <cell r="A1272" t="str">
            <v>PGSC0003DMT400022663</v>
          </cell>
          <cell r="S1272" t="str">
            <v>plastid</v>
          </cell>
        </row>
        <row r="1273">
          <cell r="A1273" t="str">
            <v>PGSC0003DMT400069736</v>
          </cell>
          <cell r="S1273" t="str">
            <v>plastid</v>
          </cell>
        </row>
        <row r="1274">
          <cell r="A1274" t="str">
            <v>PGSC0003DMT400075057</v>
          </cell>
          <cell r="S1274" t="str">
            <v>plastid</v>
          </cell>
        </row>
        <row r="1275">
          <cell r="A1275" t="str">
            <v>PGSC0003DMT400009121</v>
          </cell>
          <cell r="S1275" t="str">
            <v>golgi,endoplasmic reticulum</v>
          </cell>
        </row>
        <row r="1276">
          <cell r="A1276" t="str">
            <v>PGSC0003DMT400022748</v>
          </cell>
          <cell r="S1276" t="str">
            <v>nucleus</v>
          </cell>
        </row>
        <row r="1277">
          <cell r="A1277" t="str">
            <v>PGSC0003DMT400048267</v>
          </cell>
          <cell r="S1277" t="str">
            <v>cytosol</v>
          </cell>
        </row>
        <row r="1278">
          <cell r="A1278" t="str">
            <v>PGSC0003DMT400026234</v>
          </cell>
          <cell r="S1278" t="str">
            <v>nucleus</v>
          </cell>
        </row>
        <row r="1279">
          <cell r="A1279" t="str">
            <v>PGSC0003DMT400043112</v>
          </cell>
          <cell r="S1279" t="str">
            <v>extracellular</v>
          </cell>
        </row>
        <row r="1280">
          <cell r="A1280" t="str">
            <v>PGSC0003DMT400083778</v>
          </cell>
          <cell r="S1280" t="str">
            <v>cytosol</v>
          </cell>
        </row>
        <row r="1281">
          <cell r="A1281" t="str">
            <v>PGSC0003DMT400067618</v>
          </cell>
          <cell r="S1281" t="str">
            <v>cytosol,plastid</v>
          </cell>
        </row>
        <row r="1282">
          <cell r="A1282" t="str">
            <v>PGSC0003DMT400022512</v>
          </cell>
          <cell r="S1282" t="str">
            <v>extracellular</v>
          </cell>
        </row>
        <row r="1283">
          <cell r="A1283" t="str">
            <v>PGSC0003DMT400038848</v>
          </cell>
          <cell r="S1283" t="str">
            <v>plastid</v>
          </cell>
        </row>
        <row r="1284">
          <cell r="A1284" t="str">
            <v>PGSC0003DMT400009175</v>
          </cell>
          <cell r="S1284" t="str">
            <v>cytosol</v>
          </cell>
        </row>
        <row r="1285">
          <cell r="A1285" t="str">
            <v>PGSC0003DMT400036565</v>
          </cell>
          <cell r="S1285" t="str">
            <v>cytosol</v>
          </cell>
        </row>
        <row r="1286">
          <cell r="A1286" t="str">
            <v>PGSC0003DMT400039336</v>
          </cell>
          <cell r="S1286" t="str">
            <v>cytosol</v>
          </cell>
        </row>
        <row r="1287">
          <cell r="A1287" t="str">
            <v>PGSC0003DMT400069607</v>
          </cell>
          <cell r="S1287" t="str">
            <v>cytosol</v>
          </cell>
        </row>
        <row r="1288">
          <cell r="A1288" t="str">
            <v>PGSC0003DMT400083485</v>
          </cell>
          <cell r="S1288" t="str">
            <v>mitochondrion,plastid</v>
          </cell>
        </row>
        <row r="1289">
          <cell r="A1289" t="str">
            <v>PGSC0003DMT400048327</v>
          </cell>
          <cell r="S1289" t="str">
            <v>cytosol</v>
          </cell>
        </row>
        <row r="1290">
          <cell r="A1290" t="str">
            <v>PGSC0003DMT400001303</v>
          </cell>
          <cell r="S1290" t="str">
            <v>mitochondrion</v>
          </cell>
        </row>
        <row r="1291">
          <cell r="A1291" t="str">
            <v>PGSC0003DMT400082014</v>
          </cell>
          <cell r="S1291" t="str">
            <v>extracellular,plasma membrane</v>
          </cell>
        </row>
        <row r="1292">
          <cell r="A1292" t="str">
            <v>PGSC0003DMT400039122</v>
          </cell>
          <cell r="S1292" t="str">
            <v>cytosol,peroxisome,nucleus</v>
          </cell>
        </row>
        <row r="1293">
          <cell r="A1293" t="str">
            <v>PGSC0003DMT400009127</v>
          </cell>
          <cell r="S1293" t="str">
            <v>plastid</v>
          </cell>
        </row>
        <row r="1294">
          <cell r="A1294" t="str">
            <v>PGSC0003DMT400031351</v>
          </cell>
          <cell r="S1294" t="str">
            <v>cytosol,extracellular,plastid</v>
          </cell>
        </row>
        <row r="1295">
          <cell r="A1295" t="str">
            <v>PGSC0003DMT400008103</v>
          </cell>
          <cell r="S1295" t="str">
            <v>cytosol,extracellular,plastid</v>
          </cell>
        </row>
        <row r="1296">
          <cell r="A1296" t="str">
            <v>PGSC0003DMT400044600</v>
          </cell>
          <cell r="S1296" t="str">
            <v>plastid</v>
          </cell>
        </row>
        <row r="1297">
          <cell r="A1297" t="str">
            <v>PGSC0003DMT400025632</v>
          </cell>
          <cell r="S1297" t="str">
            <v>plastid</v>
          </cell>
        </row>
        <row r="1298">
          <cell r="A1298" t="str">
            <v>PGSC0003DMT400034533</v>
          </cell>
          <cell r="S1298" t="str">
            <v>cytosol</v>
          </cell>
        </row>
        <row r="1299">
          <cell r="A1299" t="str">
            <v>PGSC0003DMT400033541</v>
          </cell>
          <cell r="S1299" t="str">
            <v>plastid</v>
          </cell>
        </row>
        <row r="1300">
          <cell r="A1300" t="str">
            <v>PGSC0003DMT400009043</v>
          </cell>
          <cell r="S1300" t="str">
            <v>plastid</v>
          </cell>
        </row>
        <row r="1301">
          <cell r="A1301" t="str">
            <v>PGSC0003DMT400014762</v>
          </cell>
          <cell r="S1301" t="str">
            <v>cytosol</v>
          </cell>
        </row>
        <row r="1302">
          <cell r="A1302" t="str">
            <v>PGSC0003DMT400032063</v>
          </cell>
          <cell r="S1302" t="str">
            <v>cytosol</v>
          </cell>
        </row>
        <row r="1303">
          <cell r="A1303" t="str">
            <v>PGSC0003DMT400046550</v>
          </cell>
          <cell r="S1303" t="str">
            <v>cytosol</v>
          </cell>
        </row>
        <row r="1304">
          <cell r="A1304" t="str">
            <v>PGSC0003DMT400070308</v>
          </cell>
          <cell r="S1304" t="str">
            <v>cytosol</v>
          </cell>
        </row>
        <row r="1305">
          <cell r="A1305" t="str">
            <v>PGSC0003DMT400003657</v>
          </cell>
          <cell r="S1305" t="str">
            <v>plastid</v>
          </cell>
        </row>
        <row r="1306">
          <cell r="A1306" t="str">
            <v>PGSC0003DMT400009047</v>
          </cell>
          <cell r="S1306" t="str">
            <v>mitochondrion</v>
          </cell>
        </row>
        <row r="1307">
          <cell r="A1307" t="str">
            <v>PGSC0003DMT400040042</v>
          </cell>
          <cell r="S1307" t="str">
            <v>cytosol,mitochondrion</v>
          </cell>
        </row>
        <row r="1308">
          <cell r="A1308" t="str">
            <v>PGSC0003DMT400009474</v>
          </cell>
          <cell r="S1308" t="str">
            <v>mitochondrion</v>
          </cell>
        </row>
        <row r="1309">
          <cell r="A1309" t="str">
            <v>PGSC0003DMT400039315</v>
          </cell>
          <cell r="S1309" t="str">
            <v>mitochondrion</v>
          </cell>
        </row>
        <row r="1310">
          <cell r="A1310" t="str">
            <v>PGSC0003DMT400016493</v>
          </cell>
          <cell r="S1310" t="str">
            <v>plastid,nucleus</v>
          </cell>
        </row>
        <row r="1311">
          <cell r="A1311" t="str">
            <v>PGSC0003DMT400063336</v>
          </cell>
          <cell r="S1311" t="str">
            <v>mitochondrion</v>
          </cell>
        </row>
        <row r="1312">
          <cell r="A1312" t="str">
            <v>PGSC0003DMT400018375</v>
          </cell>
          <cell r="S1312" t="str">
            <v>cytosol</v>
          </cell>
        </row>
        <row r="1313">
          <cell r="A1313" t="str">
            <v>PGSC0003DMT400035925</v>
          </cell>
          <cell r="S1313" t="str">
            <v>extracellular</v>
          </cell>
        </row>
        <row r="1314">
          <cell r="A1314" t="str">
            <v>PGSC0003DMT400018204</v>
          </cell>
          <cell r="S1314" t="str">
            <v>vacuole</v>
          </cell>
        </row>
        <row r="1315">
          <cell r="A1315" t="str">
            <v>PGSC0003DMT400000783</v>
          </cell>
          <cell r="S1315" t="str">
            <v>plasma membrane</v>
          </cell>
        </row>
        <row r="1316">
          <cell r="A1316" t="str">
            <v>PGSC0003DMT400030205</v>
          </cell>
          <cell r="S1316" t="str">
            <v>cytosol</v>
          </cell>
        </row>
        <row r="1317">
          <cell r="A1317" t="str">
            <v>PGSC0003DMT400050094</v>
          </cell>
          <cell r="S1317" t="str">
            <v>cytosol</v>
          </cell>
        </row>
        <row r="1318">
          <cell r="A1318" t="str">
            <v>PGSC0003DMT400015623</v>
          </cell>
          <cell r="S1318" t="str">
            <v>cytosol</v>
          </cell>
        </row>
        <row r="1319">
          <cell r="A1319" t="str">
            <v>PGSC0003DMT400031936</v>
          </cell>
          <cell r="S1319" t="str">
            <v>cytosol</v>
          </cell>
        </row>
        <row r="1320">
          <cell r="A1320" t="str">
            <v>PGSC0003DMT400016422</v>
          </cell>
          <cell r="S1320" t="str">
            <v>cytosol</v>
          </cell>
        </row>
        <row r="1321">
          <cell r="A1321" t="str">
            <v>PGSC0003DMT400020199</v>
          </cell>
          <cell r="S1321" t="str">
            <v>cytosol</v>
          </cell>
        </row>
        <row r="1322">
          <cell r="A1322" t="str">
            <v>PGSC0003DMT400072941</v>
          </cell>
          <cell r="S1322" t="str">
            <v>cytosol</v>
          </cell>
        </row>
        <row r="1323">
          <cell r="A1323" t="str">
            <v>PGSC0003DMT400041810</v>
          </cell>
          <cell r="S1323" t="str">
            <v>cytosol</v>
          </cell>
        </row>
        <row r="1324">
          <cell r="A1324" t="str">
            <v>PGSC0003DMT400045782</v>
          </cell>
          <cell r="S1324" t="str">
            <v>cytosol</v>
          </cell>
        </row>
        <row r="1325">
          <cell r="A1325" t="str">
            <v>PGSC0003DMT400060654</v>
          </cell>
          <cell r="S1325" t="str">
            <v>cytosol</v>
          </cell>
        </row>
        <row r="1326">
          <cell r="A1326" t="str">
            <v>PGSC0003DMT400079172</v>
          </cell>
          <cell r="S1326" t="str">
            <v>cytosol</v>
          </cell>
        </row>
        <row r="1327">
          <cell r="A1327" t="str">
            <v>PGSC0003DMT400050388</v>
          </cell>
          <cell r="S1327" t="str">
            <v>cytosol</v>
          </cell>
        </row>
        <row r="1328">
          <cell r="A1328" t="str">
            <v>PGSC0003DMT400062153</v>
          </cell>
          <cell r="S1328" t="str">
            <v>cytosol</v>
          </cell>
        </row>
        <row r="1329">
          <cell r="A1329" t="str">
            <v>PGSC0003DMT400033585</v>
          </cell>
          <cell r="S1329" t="str">
            <v>cytosol</v>
          </cell>
        </row>
        <row r="1330">
          <cell r="A1330" t="str">
            <v>PGSC0003DMT400041634</v>
          </cell>
          <cell r="S1330" t="str">
            <v>cytosol</v>
          </cell>
        </row>
        <row r="1331">
          <cell r="A1331" t="str">
            <v>PGSC0003DMT400020200</v>
          </cell>
          <cell r="S1331" t="str">
            <v>cytosol</v>
          </cell>
        </row>
        <row r="1332">
          <cell r="A1332" t="str">
            <v>PGSC0003DMT400052619</v>
          </cell>
          <cell r="S1332" t="str">
            <v>cytosol</v>
          </cell>
        </row>
        <row r="1333">
          <cell r="A1333" t="str">
            <v>PGSC0003DMT400006938</v>
          </cell>
          <cell r="S1333" t="str">
            <v>plastid</v>
          </cell>
        </row>
        <row r="1334">
          <cell r="A1334" t="str">
            <v>PGSC0003DMT400024103</v>
          </cell>
          <cell r="S1334" t="str">
            <v>endoplasmic reticulum,plastid,mitochondrion</v>
          </cell>
        </row>
        <row r="1335">
          <cell r="A1335" t="str">
            <v>PGSC0003DMT400061600</v>
          </cell>
          <cell r="S1335" t="str">
            <v>cytosol</v>
          </cell>
        </row>
        <row r="1336">
          <cell r="A1336" t="str">
            <v>PGSC0003DMT400004095</v>
          </cell>
          <cell r="S1336" t="str">
            <v>plastid</v>
          </cell>
        </row>
        <row r="1337">
          <cell r="A1337" t="str">
            <v>PGSC0003DMT400018774</v>
          </cell>
          <cell r="S1337" t="str">
            <v>plastid</v>
          </cell>
        </row>
        <row r="1338">
          <cell r="A1338" t="str">
            <v>PGSC0003DMT400003951</v>
          </cell>
          <cell r="S1338" t="str">
            <v>mitochondrion</v>
          </cell>
        </row>
        <row r="1339">
          <cell r="A1339" t="str">
            <v>PGSC0003DMT400031202</v>
          </cell>
          <cell r="S1339" t="str">
            <v>extracellular</v>
          </cell>
        </row>
        <row r="1340">
          <cell r="A1340" t="str">
            <v>PGSC0003DMT400002701</v>
          </cell>
          <cell r="S1340" t="str">
            <v>plastid</v>
          </cell>
        </row>
        <row r="1341">
          <cell r="A1341" t="str">
            <v>PGSC0003DMT400039051</v>
          </cell>
          <cell r="S1341" t="str">
            <v>cytosol</v>
          </cell>
        </row>
        <row r="1342">
          <cell r="A1342" t="str">
            <v>PGSC0003DMT400040408</v>
          </cell>
          <cell r="S1342" t="str">
            <v>cytosol</v>
          </cell>
        </row>
        <row r="1343">
          <cell r="A1343" t="str">
            <v>PGSC0003DMT400001935</v>
          </cell>
          <cell r="S1343" t="str">
            <v>plastid</v>
          </cell>
        </row>
        <row r="1344">
          <cell r="A1344" t="str">
            <v>PGSC0003DMT400001936</v>
          </cell>
          <cell r="S1344" t="str">
            <v>cytosol</v>
          </cell>
        </row>
        <row r="1345">
          <cell r="A1345" t="str">
            <v>PGSC0003DMT400023131</v>
          </cell>
          <cell r="S1345" t="str">
            <v>cytosol</v>
          </cell>
        </row>
        <row r="1346">
          <cell r="A1346" t="str">
            <v>PGSC0003DMT400044818</v>
          </cell>
          <cell r="S1346" t="str">
            <v>plastid</v>
          </cell>
        </row>
        <row r="1347">
          <cell r="A1347" t="str">
            <v>PGSC0003DMT400052250</v>
          </cell>
          <cell r="S1347" t="str">
            <v>cytosol</v>
          </cell>
        </row>
        <row r="1348">
          <cell r="A1348" t="str">
            <v>PGSC0003DMT400013500</v>
          </cell>
          <cell r="S1348" t="str">
            <v>plastid</v>
          </cell>
        </row>
        <row r="1349">
          <cell r="A1349" t="str">
            <v>PGSC0003DMT400034693</v>
          </cell>
          <cell r="S1349" t="str">
            <v>cytosol</v>
          </cell>
        </row>
        <row r="1350">
          <cell r="A1350" t="str">
            <v>PGSC0003DMT400079706</v>
          </cell>
          <cell r="S1350" t="str">
            <v>cytosol</v>
          </cell>
        </row>
        <row r="1351">
          <cell r="A1351" t="str">
            <v>PGSC0003DMT400021552</v>
          </cell>
          <cell r="S1351" t="str">
            <v>cytosol,mitochondrion</v>
          </cell>
        </row>
        <row r="1352">
          <cell r="A1352" t="str">
            <v>PGSC0003DMT400021509</v>
          </cell>
          <cell r="S1352" t="str">
            <v>mitochondrion</v>
          </cell>
        </row>
        <row r="1353">
          <cell r="A1353" t="str">
            <v>PGSC0003DMT400025104</v>
          </cell>
          <cell r="S1353" t="str">
            <v>cytosol</v>
          </cell>
        </row>
        <row r="1354">
          <cell r="A1354" t="str">
            <v>PGSC0003DMT400082447</v>
          </cell>
          <cell r="S1354" t="str">
            <v>cytosol</v>
          </cell>
        </row>
        <row r="1355">
          <cell r="A1355" t="str">
            <v>PGSC0003DMT400072665</v>
          </cell>
          <cell r="S1355" t="str">
            <v>cytosol</v>
          </cell>
        </row>
        <row r="1356">
          <cell r="A1356" t="str">
            <v>PGSC0003DMT400072666</v>
          </cell>
          <cell r="S1356" t="str">
            <v>cytosol</v>
          </cell>
        </row>
        <row r="1357">
          <cell r="A1357" t="str">
            <v>PGSC0003DMT400031827</v>
          </cell>
          <cell r="S1357" t="str">
            <v>cytosol</v>
          </cell>
        </row>
        <row r="1358">
          <cell r="A1358" t="str">
            <v>PGSC0003DMT400060733</v>
          </cell>
          <cell r="S1358" t="str">
            <v>cytosol</v>
          </cell>
        </row>
        <row r="1359">
          <cell r="A1359" t="str">
            <v>PGSC0003DMT400034421</v>
          </cell>
          <cell r="S1359" t="str">
            <v>cytosol</v>
          </cell>
        </row>
        <row r="1360">
          <cell r="A1360" t="str">
            <v>PGSC0003DMT400011133</v>
          </cell>
          <cell r="S1360" t="str">
            <v>cytosol</v>
          </cell>
        </row>
        <row r="1361">
          <cell r="A1361" t="str">
            <v>PGSC0003DMT400010685</v>
          </cell>
          <cell r="S1361" t="str">
            <v>cytosol</v>
          </cell>
        </row>
        <row r="1362">
          <cell r="A1362" t="str">
            <v>PGSC0003DMT400037768</v>
          </cell>
          <cell r="S1362" t="str">
            <v>cytosol</v>
          </cell>
        </row>
        <row r="1363">
          <cell r="A1363" t="str">
            <v>PGSC0003DMT400024574</v>
          </cell>
          <cell r="S1363" t="str">
            <v>extracellular</v>
          </cell>
        </row>
        <row r="1364">
          <cell r="A1364" t="str">
            <v>PGSC0003DMT400046948</v>
          </cell>
          <cell r="S1364" t="str">
            <v>cytosol</v>
          </cell>
        </row>
        <row r="1365">
          <cell r="A1365" t="str">
            <v>PGSC0003DMT400073383</v>
          </cell>
          <cell r="S1365" t="str">
            <v>mitochondrion</v>
          </cell>
        </row>
        <row r="1366">
          <cell r="A1366" t="str">
            <v>PGSC0003DMT400051718</v>
          </cell>
          <cell r="S1366" t="str">
            <v>extracellular</v>
          </cell>
        </row>
        <row r="1367">
          <cell r="A1367" t="str">
            <v>PGSC0003DMT400049116</v>
          </cell>
          <cell r="S1367" t="str">
            <v>cytosol</v>
          </cell>
        </row>
        <row r="1368">
          <cell r="A1368" t="str">
            <v>PGSC0003DMT400012777</v>
          </cell>
          <cell r="S1368" t="str">
            <v>cytosol</v>
          </cell>
        </row>
        <row r="1369">
          <cell r="A1369" t="str">
            <v>PGSC0003DMT400032154</v>
          </cell>
          <cell r="S1369" t="str">
            <v>mitochondrion</v>
          </cell>
        </row>
        <row r="1370">
          <cell r="A1370" t="str">
            <v>PGSC0003DMT400067601</v>
          </cell>
          <cell r="S1370" t="str">
            <v>plastid</v>
          </cell>
        </row>
        <row r="1371">
          <cell r="A1371" t="str">
            <v>PGSC0003DMT400067602</v>
          </cell>
          <cell r="S1371" t="str">
            <v>cytosol</v>
          </cell>
        </row>
        <row r="1372">
          <cell r="A1372" t="str">
            <v>PGSC0003DMT400012775</v>
          </cell>
          <cell r="S1372" t="str">
            <v>cytosol</v>
          </cell>
        </row>
        <row r="1373">
          <cell r="A1373" t="str">
            <v>PGSC0003DMT400019491</v>
          </cell>
          <cell r="S1373" t="str">
            <v>cytosol,extracellular,plastid</v>
          </cell>
        </row>
        <row r="1374">
          <cell r="A1374" t="str">
            <v>PGSC0003DMT400043105</v>
          </cell>
          <cell r="S1374" t="str">
            <v>cytosol,endoplasmic reticulum</v>
          </cell>
        </row>
        <row r="1375">
          <cell r="A1375" t="str">
            <v>PGSC0003DMT400026743</v>
          </cell>
          <cell r="S1375" t="str">
            <v>cytosol</v>
          </cell>
        </row>
        <row r="1376">
          <cell r="A1376" t="str">
            <v>PGSC0003DMT400028714</v>
          </cell>
          <cell r="S1376" t="str">
            <v>cytosol</v>
          </cell>
        </row>
        <row r="1377">
          <cell r="A1377" t="str">
            <v>PGSC0003DMT400040670</v>
          </cell>
          <cell r="S1377" t="str">
            <v>cytosol</v>
          </cell>
        </row>
        <row r="1378">
          <cell r="A1378" t="str">
            <v>PGSC0003DMT400037918</v>
          </cell>
          <cell r="S1378" t="str">
            <v>cytosol</v>
          </cell>
        </row>
        <row r="1379">
          <cell r="A1379" t="str">
            <v>PGSC0003DMT400075626</v>
          </cell>
          <cell r="S1379" t="str">
            <v>cytosol</v>
          </cell>
        </row>
        <row r="1380">
          <cell r="A1380" t="str">
            <v>PGSC0003DMT400029561</v>
          </cell>
          <cell r="S1380" t="str">
            <v>cytosol</v>
          </cell>
        </row>
        <row r="1381">
          <cell r="A1381" t="str">
            <v>PGSC0003DMT400004539</v>
          </cell>
          <cell r="S1381" t="str">
            <v>cytosol</v>
          </cell>
        </row>
        <row r="1382">
          <cell r="A1382" t="str">
            <v>PGSC0003DMT400004542</v>
          </cell>
          <cell r="S1382" t="str">
            <v>cytosol</v>
          </cell>
        </row>
        <row r="1383">
          <cell r="A1383" t="str">
            <v>PGSC0003DMT400037996</v>
          </cell>
          <cell r="S1383" t="str">
            <v>cytosol</v>
          </cell>
        </row>
        <row r="1384">
          <cell r="A1384" t="str">
            <v>PGSC0003DMT400079839</v>
          </cell>
          <cell r="S1384" t="str">
            <v>cytosol</v>
          </cell>
        </row>
        <row r="1385">
          <cell r="A1385" t="str">
            <v>PGSC0003DMT400005544</v>
          </cell>
          <cell r="S1385" t="str">
            <v>cytosol</v>
          </cell>
        </row>
        <row r="1386">
          <cell r="A1386" t="str">
            <v>PGSC0003DMT400005547</v>
          </cell>
          <cell r="S1386" t="str">
            <v>cytosol</v>
          </cell>
        </row>
        <row r="1387">
          <cell r="A1387" t="str">
            <v>PGSC0003DMT400005549</v>
          </cell>
          <cell r="S1387" t="str">
            <v>cytosol</v>
          </cell>
        </row>
        <row r="1388">
          <cell r="A1388" t="str">
            <v>PGSC0003DMT400037986</v>
          </cell>
          <cell r="S1388" t="str">
            <v>cytosol</v>
          </cell>
        </row>
        <row r="1389">
          <cell r="A1389" t="str">
            <v>PGSC0003DMT400054729</v>
          </cell>
          <cell r="S1389" t="str">
            <v>cytosol</v>
          </cell>
        </row>
        <row r="1390">
          <cell r="A1390" t="str">
            <v>PGSC0003DMT400071059</v>
          </cell>
          <cell r="S1390" t="str">
            <v>cytosol</v>
          </cell>
        </row>
        <row r="1391">
          <cell r="A1391" t="str">
            <v>PGSC0003DMT400020098</v>
          </cell>
          <cell r="S1391" t="str">
            <v>cytosol</v>
          </cell>
        </row>
        <row r="1392">
          <cell r="A1392" t="str">
            <v>PGSC0003DMT400037990</v>
          </cell>
          <cell r="S1392" t="str">
            <v>cytosol</v>
          </cell>
        </row>
        <row r="1393">
          <cell r="A1393" t="str">
            <v>PGSC0003DMT400038054</v>
          </cell>
          <cell r="S1393" t="str">
            <v>endoplasmic reticulum</v>
          </cell>
        </row>
        <row r="1394">
          <cell r="A1394" t="str">
            <v>PGSC0003DMT400051271</v>
          </cell>
          <cell r="S1394" t="str">
            <v>cytosol</v>
          </cell>
        </row>
        <row r="1395">
          <cell r="A1395" t="str">
            <v>PGSC0003DMT400028619</v>
          </cell>
          <cell r="S1395" t="str">
            <v>cytosol</v>
          </cell>
        </row>
        <row r="1396">
          <cell r="A1396" t="str">
            <v>PGSC0003DMT400012771</v>
          </cell>
          <cell r="S1396" t="str">
            <v>cytosol</v>
          </cell>
        </row>
        <row r="1397">
          <cell r="A1397" t="str">
            <v>PGSC0003DMT400047047</v>
          </cell>
          <cell r="S1397" t="str">
            <v>cytosol,mitochondrion</v>
          </cell>
        </row>
        <row r="1398">
          <cell r="A1398" t="str">
            <v>PGSC0003DMT400073627</v>
          </cell>
          <cell r="S1398" t="str">
            <v>cytosol</v>
          </cell>
        </row>
        <row r="1399">
          <cell r="A1399" t="str">
            <v>PGSC0003DMT400005104</v>
          </cell>
          <cell r="S1399" t="str">
            <v>cytosol</v>
          </cell>
        </row>
        <row r="1400">
          <cell r="A1400" t="str">
            <v>PGSC0003DMT400076297</v>
          </cell>
          <cell r="S1400" t="str">
            <v>cytosol</v>
          </cell>
        </row>
        <row r="1401">
          <cell r="A1401" t="str">
            <v>PGSC0003DMT400087142</v>
          </cell>
          <cell r="S1401" t="str">
            <v>plastid</v>
          </cell>
        </row>
        <row r="1402">
          <cell r="A1402" t="str">
            <v>PGSC0003DMT400025881</v>
          </cell>
          <cell r="S1402" t="str">
            <v>plastid</v>
          </cell>
        </row>
        <row r="1403">
          <cell r="A1403" t="str">
            <v>PGSC0003DMT400075608</v>
          </cell>
          <cell r="S1403" t="str">
            <v>cytosol,extracellular,plastid</v>
          </cell>
        </row>
        <row r="1404">
          <cell r="A1404" t="str">
            <v>PGSC0003DMT400039449</v>
          </cell>
          <cell r="S1404" t="str">
            <v>extracellular</v>
          </cell>
        </row>
        <row r="1405">
          <cell r="A1405" t="str">
            <v>PGSC0003DMT400069357</v>
          </cell>
          <cell r="S1405" t="str">
            <v>cytosol</v>
          </cell>
        </row>
        <row r="1406">
          <cell r="A1406" t="str">
            <v>PGSC0003DMT400044944</v>
          </cell>
          <cell r="S1406" t="str">
            <v>extracellular</v>
          </cell>
        </row>
        <row r="1407">
          <cell r="A1407" t="str">
            <v>PGSC0003DMT400044945</v>
          </cell>
          <cell r="S1407" t="str">
            <v>cytosol</v>
          </cell>
        </row>
        <row r="1408">
          <cell r="A1408" t="str">
            <v>PGSC0003DMT400010575</v>
          </cell>
          <cell r="S1408" t="str">
            <v>cytosol</v>
          </cell>
        </row>
        <row r="1409">
          <cell r="A1409" t="str">
            <v>PGSC0003DMT400029242</v>
          </cell>
          <cell r="S1409" t="str">
            <v>plastid</v>
          </cell>
        </row>
        <row r="1410">
          <cell r="A1410" t="str">
            <v>PGSC0003DMT400064030</v>
          </cell>
          <cell r="S1410" t="str">
            <v>plastid</v>
          </cell>
        </row>
        <row r="1411">
          <cell r="A1411" t="str">
            <v>PGSC0003DMT400042406</v>
          </cell>
          <cell r="S1411" t="str">
            <v>mitochondrion</v>
          </cell>
        </row>
        <row r="1412">
          <cell r="A1412" t="str">
            <v>PGSC0003DMT400076966</v>
          </cell>
          <cell r="S1412" t="str">
            <v>mitochondrion</v>
          </cell>
        </row>
        <row r="1413">
          <cell r="A1413" t="str">
            <v>PGSC0003DMT400004028</v>
          </cell>
          <cell r="S1413" t="str">
            <v>nucleus</v>
          </cell>
        </row>
        <row r="1414">
          <cell r="A1414" t="str">
            <v>PGSC0003DMT400004030</v>
          </cell>
          <cell r="S1414" t="str">
            <v>nucleus</v>
          </cell>
        </row>
        <row r="1415">
          <cell r="A1415" t="str">
            <v>PGSC0003DMT400003630</v>
          </cell>
          <cell r="S1415" t="str">
            <v>mitochondrion</v>
          </cell>
        </row>
        <row r="1416">
          <cell r="A1416" t="str">
            <v>PGSC0003DMT400047731</v>
          </cell>
          <cell r="S1416" t="str">
            <v>plastid</v>
          </cell>
        </row>
        <row r="1417">
          <cell r="A1417" t="str">
            <v>PGSC0003DMT400051703</v>
          </cell>
          <cell r="S1417" t="str">
            <v>cytosol</v>
          </cell>
        </row>
        <row r="1418">
          <cell r="A1418" t="str">
            <v>PGSC0003DMT400010656</v>
          </cell>
          <cell r="S1418" t="str">
            <v>cytosol</v>
          </cell>
        </row>
        <row r="1419">
          <cell r="A1419" t="str">
            <v>PGSC0003DMT400078224</v>
          </cell>
          <cell r="S1419" t="str">
            <v>cytosol</v>
          </cell>
        </row>
        <row r="1420">
          <cell r="A1420" t="str">
            <v>PGSC0003DMT400035987</v>
          </cell>
          <cell r="S1420" t="str">
            <v>cytosol,extracellular</v>
          </cell>
        </row>
        <row r="1421">
          <cell r="A1421" t="str">
            <v>PGSC0003DMT400006338</v>
          </cell>
          <cell r="S1421" t="str">
            <v>cytosol</v>
          </cell>
        </row>
        <row r="1422">
          <cell r="A1422" t="str">
            <v>PGSC0003DMT400008970</v>
          </cell>
          <cell r="S1422" t="str">
            <v>extracellular,plastid</v>
          </cell>
        </row>
        <row r="1423">
          <cell r="A1423" t="str">
            <v>PGSC0003DMT400020094</v>
          </cell>
          <cell r="S1423" t="str">
            <v>cytosol</v>
          </cell>
        </row>
        <row r="1424">
          <cell r="A1424" t="str">
            <v>PGSC0003DMT400072963</v>
          </cell>
          <cell r="S1424" t="str">
            <v>cytosol,extracellular,plastid</v>
          </cell>
        </row>
        <row r="1425">
          <cell r="A1425" t="str">
            <v>PGSC0003DMT400036931</v>
          </cell>
          <cell r="S1425" t="str">
            <v>cytosol</v>
          </cell>
        </row>
        <row r="1426">
          <cell r="A1426" t="str">
            <v>PGSC0003DMT400041104</v>
          </cell>
          <cell r="S1426" t="str">
            <v>cytosol</v>
          </cell>
        </row>
        <row r="1427">
          <cell r="A1427" t="str">
            <v>PGSC0003DMT400042417</v>
          </cell>
          <cell r="S1427" t="str">
            <v>cytosol,extracellular</v>
          </cell>
        </row>
        <row r="1428">
          <cell r="A1428" t="str">
            <v>PGSC0003DMT400018170</v>
          </cell>
          <cell r="S1428" t="str">
            <v>plastid</v>
          </cell>
        </row>
        <row r="1429">
          <cell r="A1429" t="str">
            <v>PGSC0003DMT400022070</v>
          </cell>
          <cell r="S1429" t="str">
            <v>cytosol</v>
          </cell>
        </row>
        <row r="1430">
          <cell r="A1430" t="str">
            <v>PGSC0003DMT400000811</v>
          </cell>
          <cell r="S1430" t="str">
            <v>cytosol</v>
          </cell>
        </row>
        <row r="1431">
          <cell r="A1431" t="str">
            <v>PGSC0003DMT400024836</v>
          </cell>
          <cell r="S1431" t="str">
            <v>plastid</v>
          </cell>
        </row>
        <row r="1432">
          <cell r="A1432" t="str">
            <v>PGSC0003DMT400052309</v>
          </cell>
          <cell r="S1432" t="str">
            <v>extracellular</v>
          </cell>
        </row>
        <row r="1433">
          <cell r="A1433" t="str">
            <v>PGSC0003DMT400006633</v>
          </cell>
          <cell r="S1433" t="str">
            <v>plastid</v>
          </cell>
        </row>
        <row r="1434">
          <cell r="A1434" t="str">
            <v>PGSC0003DMT400012159</v>
          </cell>
          <cell r="S1434" t="str">
            <v>nucleus</v>
          </cell>
        </row>
        <row r="1435">
          <cell r="A1435" t="str">
            <v>PGSC0003DMT400030293</v>
          </cell>
          <cell r="S1435" t="str">
            <v>cytosol</v>
          </cell>
        </row>
        <row r="1436">
          <cell r="A1436" t="str">
            <v>PGSC0003DMT400004324</v>
          </cell>
          <cell r="S1436" t="str">
            <v>plastid</v>
          </cell>
        </row>
        <row r="1437">
          <cell r="A1437" t="str">
            <v>PGSC0003DMT400039777</v>
          </cell>
          <cell r="S1437" t="str">
            <v>mitochondrion</v>
          </cell>
        </row>
        <row r="1438">
          <cell r="A1438" t="str">
            <v>PGSC0003DMT400055608</v>
          </cell>
          <cell r="S1438" t="str">
            <v>cytosol,peroxisome,plastid</v>
          </cell>
        </row>
        <row r="1439">
          <cell r="A1439" t="str">
            <v>PGSC0003DMT400059936</v>
          </cell>
          <cell r="S1439" t="str">
            <v>plastid</v>
          </cell>
        </row>
        <row r="1440">
          <cell r="A1440" t="str">
            <v>PGSC0003DMT400066217</v>
          </cell>
          <cell r="S1440" t="str">
            <v>cytosol</v>
          </cell>
        </row>
        <row r="1441">
          <cell r="A1441" t="str">
            <v>PGSC0003DMT400081907</v>
          </cell>
          <cell r="S1441" t="str">
            <v>cytosol</v>
          </cell>
        </row>
        <row r="1442">
          <cell r="A1442" t="str">
            <v>PGSC0003DMT400038525</v>
          </cell>
          <cell r="S1442" t="str">
            <v>cytosol</v>
          </cell>
        </row>
        <row r="1443">
          <cell r="A1443" t="str">
            <v>PGSC0003DMT400038526</v>
          </cell>
          <cell r="S1443" t="str">
            <v>cytosol</v>
          </cell>
        </row>
        <row r="1444">
          <cell r="A1444" t="str">
            <v>PGSC0003DMT400038529</v>
          </cell>
          <cell r="S1444" t="str">
            <v>cytosol</v>
          </cell>
        </row>
        <row r="1445">
          <cell r="A1445" t="str">
            <v>PGSC0003DMT400079175</v>
          </cell>
          <cell r="S1445" t="str">
            <v>cytosol</v>
          </cell>
        </row>
        <row r="1446">
          <cell r="A1446" t="str">
            <v>PGSC0003DMT400019942</v>
          </cell>
          <cell r="S1446" t="str">
            <v>cytosol</v>
          </cell>
        </row>
        <row r="1447">
          <cell r="A1447" t="str">
            <v>PGSC0003DMT400009804</v>
          </cell>
          <cell r="S1447" t="str">
            <v>mitochondrion</v>
          </cell>
        </row>
        <row r="1448">
          <cell r="A1448" t="str">
            <v>PGSC0003DMT400037910</v>
          </cell>
          <cell r="S1448" t="str">
            <v>plastid</v>
          </cell>
        </row>
        <row r="1449">
          <cell r="A1449" t="str">
            <v>PGSC0003DMT400050663</v>
          </cell>
          <cell r="S1449" t="str">
            <v>cytosol</v>
          </cell>
        </row>
        <row r="1450">
          <cell r="A1450" t="str">
            <v>PGSC0003DMT400059830</v>
          </cell>
          <cell r="S1450" t="str">
            <v>cytosol</v>
          </cell>
        </row>
        <row r="1451">
          <cell r="A1451" t="str">
            <v>PGSC0003DMT400057249</v>
          </cell>
          <cell r="S1451" t="str">
            <v>extracellular</v>
          </cell>
        </row>
        <row r="1452">
          <cell r="A1452" t="str">
            <v>PGSC0003DMT400058773</v>
          </cell>
          <cell r="S1452" t="str">
            <v>cytosol</v>
          </cell>
        </row>
        <row r="1453">
          <cell r="A1453" t="str">
            <v>PGSC0003DMT400010497</v>
          </cell>
          <cell r="S1453" t="str">
            <v>cytosol,plasma membrane,peroxisome</v>
          </cell>
        </row>
        <row r="1454">
          <cell r="A1454" t="str">
            <v>PGSC0003DMT400065168</v>
          </cell>
          <cell r="S1454" t="str">
            <v>cytosol,plasma membrane,peroxisome</v>
          </cell>
        </row>
        <row r="1455">
          <cell r="A1455" t="str">
            <v>PGSC0003DMT400083041</v>
          </cell>
          <cell r="S1455" t="str">
            <v>cytosol,plasma membrane,peroxisome</v>
          </cell>
        </row>
        <row r="1456">
          <cell r="A1456" t="str">
            <v>PGSC0003DMT400030913</v>
          </cell>
          <cell r="S1456" t="str">
            <v>cytosol,plasma membrane,peroxisome</v>
          </cell>
        </row>
        <row r="1457">
          <cell r="A1457" t="str">
            <v>PGSC0003DMT400021579</v>
          </cell>
          <cell r="S1457" t="str">
            <v>cytosol,mitochondrion,nucleus,peroxisome</v>
          </cell>
        </row>
        <row r="1458">
          <cell r="A1458" t="str">
            <v>PGSC0003DMT400044185</v>
          </cell>
          <cell r="S1458" t="str">
            <v>extracellular</v>
          </cell>
        </row>
        <row r="1459">
          <cell r="A1459" t="str">
            <v>PGSC0003DMT400070250</v>
          </cell>
          <cell r="S1459" t="str">
            <v>cytosol</v>
          </cell>
        </row>
        <row r="1460">
          <cell r="A1460" t="str">
            <v>PGSC0003DMT400003959</v>
          </cell>
          <cell r="S1460" t="str">
            <v>cytosol</v>
          </cell>
        </row>
        <row r="1461">
          <cell r="A1461" t="str">
            <v>PGSC0003DMT400004717</v>
          </cell>
          <cell r="S1461" t="str">
            <v>cytosol</v>
          </cell>
        </row>
        <row r="1462">
          <cell r="A1462" t="str">
            <v>PGSC0003DMT400006935</v>
          </cell>
          <cell r="S1462" t="str">
            <v>cytosol</v>
          </cell>
        </row>
        <row r="1463">
          <cell r="A1463" t="str">
            <v>PGSC0003DMT400011350</v>
          </cell>
          <cell r="S1463" t="str">
            <v>cytosol</v>
          </cell>
        </row>
        <row r="1464">
          <cell r="A1464" t="str">
            <v>PGSC0003DMT400014892</v>
          </cell>
          <cell r="S1464" t="str">
            <v>plastid</v>
          </cell>
        </row>
        <row r="1465">
          <cell r="A1465" t="str">
            <v>PGSC0003DMT400054483</v>
          </cell>
          <cell r="S1465" t="str">
            <v>plastid</v>
          </cell>
        </row>
        <row r="1466">
          <cell r="A1466" t="str">
            <v>PGSC0003DMT400032317</v>
          </cell>
          <cell r="S1466" t="str">
            <v>cytosol</v>
          </cell>
        </row>
        <row r="1467">
          <cell r="A1467" t="str">
            <v>PGSC0003DMT400064454</v>
          </cell>
          <cell r="S1467" t="str">
            <v>cytosol</v>
          </cell>
        </row>
        <row r="1468">
          <cell r="A1468" t="str">
            <v>PGSC0003DMT400064957</v>
          </cell>
          <cell r="S1468" t="str">
            <v>cytosol</v>
          </cell>
        </row>
        <row r="1469">
          <cell r="A1469" t="str">
            <v>PGSC0003DMT400001058</v>
          </cell>
          <cell r="S1469" t="str">
            <v>cytosol</v>
          </cell>
        </row>
        <row r="1470">
          <cell r="A1470" t="str">
            <v>PGSC0003DMT400071337</v>
          </cell>
          <cell r="S1470" t="str">
            <v>cytosol</v>
          </cell>
        </row>
        <row r="1471">
          <cell r="A1471" t="str">
            <v>PGSC0003DMT400078163</v>
          </cell>
          <cell r="S1471" t="str">
            <v>cytosol</v>
          </cell>
        </row>
        <row r="1472">
          <cell r="A1472" t="str">
            <v>PGSC0003DMT400063352</v>
          </cell>
          <cell r="S1472" t="str">
            <v>nucleus</v>
          </cell>
        </row>
        <row r="1473">
          <cell r="A1473" t="str">
            <v>PGSC0003DMT400007587</v>
          </cell>
          <cell r="S1473" t="str">
            <v>cytosol</v>
          </cell>
        </row>
        <row r="1474">
          <cell r="A1474" t="str">
            <v>PGSC0003DMT400069855</v>
          </cell>
          <cell r="S1474" t="str">
            <v>mitochondrion</v>
          </cell>
        </row>
        <row r="1475">
          <cell r="A1475" t="str">
            <v>PGSC0003DMT400030265</v>
          </cell>
          <cell r="S1475" t="str">
            <v>mitochondrion</v>
          </cell>
        </row>
        <row r="1476">
          <cell r="A1476" t="str">
            <v>PGSC0003DMT400001180</v>
          </cell>
          <cell r="S1476" t="str">
            <v>cytosol</v>
          </cell>
        </row>
        <row r="1477">
          <cell r="A1477" t="str">
            <v>PGSC0003DMT400041135</v>
          </cell>
          <cell r="S1477" t="str">
            <v>extracellular</v>
          </cell>
        </row>
        <row r="1478">
          <cell r="A1478" t="str">
            <v>PGSC0003DMT400031937</v>
          </cell>
          <cell r="S1478" t="str">
            <v>extracellular</v>
          </cell>
        </row>
        <row r="1479">
          <cell r="A1479" t="str">
            <v>PGSC0003DMT400047710</v>
          </cell>
          <cell r="S1479" t="str">
            <v>endoplasmic reticulum</v>
          </cell>
        </row>
        <row r="1480">
          <cell r="A1480" t="str">
            <v>PGSC0003DMT400023039</v>
          </cell>
          <cell r="S1480" t="str">
            <v>cytosol,extracellular</v>
          </cell>
        </row>
        <row r="1481">
          <cell r="A1481" t="str">
            <v>PGSC0003DMT400049441</v>
          </cell>
          <cell r="S1481" t="str">
            <v>cytosol</v>
          </cell>
        </row>
        <row r="1482">
          <cell r="A1482" t="str">
            <v>PGSC0003DMT400036856</v>
          </cell>
          <cell r="S1482" t="str">
            <v>cytosol</v>
          </cell>
        </row>
        <row r="1483">
          <cell r="A1483" t="str">
            <v>PGSC0003DMT400073713</v>
          </cell>
          <cell r="S1483" t="str">
            <v>cytosol</v>
          </cell>
        </row>
        <row r="1484">
          <cell r="A1484" t="str">
            <v>PGSC0003DMT400037336</v>
          </cell>
          <cell r="S1484" t="str">
            <v>cytosol</v>
          </cell>
        </row>
        <row r="1485">
          <cell r="A1485" t="str">
            <v>PGSC0003DMT400057003</v>
          </cell>
          <cell r="S1485" t="str">
            <v>cytosol</v>
          </cell>
        </row>
        <row r="1486">
          <cell r="A1486" t="str">
            <v>PGSC0003DMT400076601</v>
          </cell>
          <cell r="S1486" t="str">
            <v>cytosol</v>
          </cell>
        </row>
        <row r="1487">
          <cell r="A1487" t="str">
            <v>PGSC0003DMT400024594</v>
          </cell>
          <cell r="S1487" t="str">
            <v>cytosol</v>
          </cell>
        </row>
        <row r="1488">
          <cell r="A1488" t="str">
            <v>PGSC0003DMT400080588</v>
          </cell>
          <cell r="S1488" t="str">
            <v>cytosol</v>
          </cell>
        </row>
        <row r="1489">
          <cell r="A1489" t="str">
            <v>PGSC0003DMT400080581</v>
          </cell>
          <cell r="S1489" t="str">
            <v>cytosol</v>
          </cell>
        </row>
        <row r="1490">
          <cell r="A1490" t="str">
            <v>PGSC0003DMT400077358</v>
          </cell>
          <cell r="S1490" t="str">
            <v>cytosol</v>
          </cell>
        </row>
        <row r="1491">
          <cell r="A1491" t="str">
            <v>PGSC0003DMT400060759</v>
          </cell>
          <cell r="S1491" t="str">
            <v>nucleus</v>
          </cell>
        </row>
        <row r="1492">
          <cell r="A1492" t="str">
            <v>PGSC0003DMT400079443</v>
          </cell>
          <cell r="S1492" t="str">
            <v>cytosol</v>
          </cell>
        </row>
        <row r="1493">
          <cell r="A1493" t="str">
            <v>PGSC0003DMT400020594</v>
          </cell>
          <cell r="S1493" t="str">
            <v>cytosol</v>
          </cell>
        </row>
        <row r="1494">
          <cell r="A1494" t="str">
            <v>PGSC0003DMT400006474</v>
          </cell>
          <cell r="S1494" t="str">
            <v>mitochondrion</v>
          </cell>
        </row>
        <row r="1495">
          <cell r="A1495" t="str">
            <v>PGSC0003DMT400042598</v>
          </cell>
          <cell r="S1495" t="str">
            <v>plastid</v>
          </cell>
        </row>
        <row r="1496">
          <cell r="A1496" t="str">
            <v>PGSC0003DMT400025528</v>
          </cell>
          <cell r="S1496" t="str">
            <v>plastid</v>
          </cell>
        </row>
        <row r="1497">
          <cell r="A1497" t="str">
            <v>PGSC0003DMT400049394</v>
          </cell>
          <cell r="S1497" t="str">
            <v>mitochondrion,plastid</v>
          </cell>
        </row>
        <row r="1498">
          <cell r="A1498" t="str">
            <v>PGSC0003DMT400049395</v>
          </cell>
          <cell r="S1498" t="str">
            <v>plastid</v>
          </cell>
        </row>
        <row r="1499">
          <cell r="A1499" t="str">
            <v>PGSC0003DMT400052463</v>
          </cell>
          <cell r="S1499" t="str">
            <v>cytosol</v>
          </cell>
        </row>
        <row r="1500">
          <cell r="A1500" t="str">
            <v>PGSC0003DMT400003983</v>
          </cell>
          <cell r="S1500" t="str">
            <v>extracellular,nucleus</v>
          </cell>
        </row>
        <row r="1501">
          <cell r="A1501" t="str">
            <v>PGSC0003DMT400048091</v>
          </cell>
          <cell r="S1501" t="str">
            <v>nucleus</v>
          </cell>
        </row>
        <row r="1502">
          <cell r="A1502" t="str">
            <v>PGSC0003DMT400003579</v>
          </cell>
          <cell r="S1502" t="str">
            <v>nucleus</v>
          </cell>
        </row>
        <row r="1503">
          <cell r="A1503" t="str">
            <v>PGSC0003DMT400057174</v>
          </cell>
          <cell r="S1503" t="str">
            <v>plastid</v>
          </cell>
        </row>
        <row r="1504">
          <cell r="A1504" t="str">
            <v>PGSC0003DMT400072500</v>
          </cell>
          <cell r="S1504" t="str">
            <v>cytosol</v>
          </cell>
        </row>
        <row r="1505">
          <cell r="A1505" t="str">
            <v>PGSC0003DMT400069740</v>
          </cell>
          <cell r="S1505" t="str">
            <v>golgi,extracellular,plasma membrane</v>
          </cell>
        </row>
        <row r="1506">
          <cell r="A1506" t="str">
            <v>PGSC0003DMT400082433</v>
          </cell>
          <cell r="S1506" t="str">
            <v>plastid</v>
          </cell>
        </row>
        <row r="1507">
          <cell r="A1507" t="str">
            <v>PGSC0003DMT400051833</v>
          </cell>
          <cell r="S1507" t="str">
            <v>cytosol</v>
          </cell>
        </row>
        <row r="1508">
          <cell r="A1508" t="str">
            <v>PGSC0003DMT400081746</v>
          </cell>
          <cell r="S1508" t="str">
            <v>cytosol,plastid,nucleus</v>
          </cell>
        </row>
        <row r="1509">
          <cell r="A1509" t="str">
            <v>PGSC0003DMT400073047</v>
          </cell>
          <cell r="S1509" t="str">
            <v>cytosol</v>
          </cell>
        </row>
        <row r="1510">
          <cell r="A1510" t="str">
            <v>PGSC0003DMT400076991</v>
          </cell>
          <cell r="S1510" t="str">
            <v>cytosol</v>
          </cell>
        </row>
        <row r="1511">
          <cell r="A1511" t="str">
            <v>PGSC0003DMT400005672</v>
          </cell>
          <cell r="S1511" t="str">
            <v>nucleus</v>
          </cell>
        </row>
        <row r="1512">
          <cell r="A1512" t="str">
            <v>PGSC0003DMT400006927</v>
          </cell>
          <cell r="S1512" t="str">
            <v>nucleus</v>
          </cell>
        </row>
        <row r="1513">
          <cell r="A1513" t="str">
            <v>PGSC0003DMT400069419</v>
          </cell>
          <cell r="S1513" t="str">
            <v>nucleus</v>
          </cell>
        </row>
        <row r="1514">
          <cell r="A1514" t="str">
            <v>PGSC0003DMT400015085</v>
          </cell>
          <cell r="S1514" t="str">
            <v>cytosol,nucleus,cytoskeleton</v>
          </cell>
        </row>
        <row r="1515">
          <cell r="A1515" t="str">
            <v>PGSC0003DMT400009344</v>
          </cell>
          <cell r="S1515" t="str">
            <v>nucleus</v>
          </cell>
        </row>
        <row r="1516">
          <cell r="A1516" t="str">
            <v>PGSC0003DMT400056131</v>
          </cell>
          <cell r="S1516" t="str">
            <v>mitochondrion</v>
          </cell>
        </row>
        <row r="1517">
          <cell r="A1517" t="str">
            <v>PGSC0003DMT400049686</v>
          </cell>
          <cell r="S1517" t="str">
            <v>nucleus</v>
          </cell>
        </row>
        <row r="1518">
          <cell r="A1518" t="str">
            <v>PGSC0003DMT400023064</v>
          </cell>
          <cell r="S1518" t="str">
            <v>nucleus</v>
          </cell>
        </row>
        <row r="1519">
          <cell r="A1519" t="str">
            <v>PGSC0003DMT400063677</v>
          </cell>
          <cell r="S1519" t="str">
            <v>nucleus</v>
          </cell>
        </row>
        <row r="1520">
          <cell r="A1520" t="str">
            <v>PGSC0003DMT400009656</v>
          </cell>
          <cell r="S1520" t="str">
            <v>plastid,nucleus</v>
          </cell>
        </row>
        <row r="1521">
          <cell r="A1521" t="str">
            <v>PGSC0003DMT400018456</v>
          </cell>
          <cell r="S1521" t="str">
            <v>nucleus</v>
          </cell>
        </row>
        <row r="1522">
          <cell r="A1522" t="str">
            <v>PGSC0003DMT400022189</v>
          </cell>
          <cell r="S1522" t="str">
            <v>plastid,nucleus</v>
          </cell>
        </row>
        <row r="1523">
          <cell r="A1523" t="str">
            <v>PGSC0003DMT400064995</v>
          </cell>
          <cell r="S1523" t="str">
            <v>nucleus</v>
          </cell>
        </row>
        <row r="1524">
          <cell r="A1524" t="str">
            <v>PGSC0003DMT400070382</v>
          </cell>
          <cell r="S1524" t="str">
            <v>nucleus</v>
          </cell>
        </row>
        <row r="1525">
          <cell r="A1525" t="str">
            <v>PGSC0003DMT400097008</v>
          </cell>
          <cell r="S1525" t="str">
            <v>nucleus</v>
          </cell>
        </row>
        <row r="1526">
          <cell r="A1526" t="str">
            <v>PGSC0003DMT400039641</v>
          </cell>
          <cell r="S1526" t="str">
            <v>cytosol</v>
          </cell>
        </row>
        <row r="1527">
          <cell r="A1527" t="str">
            <v>PGSC0003DMT400060399</v>
          </cell>
          <cell r="S1527" t="str">
            <v>cytosol,plastid</v>
          </cell>
        </row>
        <row r="1528">
          <cell r="A1528" t="str">
            <v>PGSC0003DMT400006113</v>
          </cell>
          <cell r="S1528" t="str">
            <v>cytosol</v>
          </cell>
        </row>
        <row r="1529">
          <cell r="A1529" t="str">
            <v>PGSC0003DMT400063659</v>
          </cell>
          <cell r="S1529" t="str">
            <v>cytosol,plastid</v>
          </cell>
        </row>
        <row r="1530">
          <cell r="A1530" t="str">
            <v>PGSC0003DMT400018869</v>
          </cell>
          <cell r="S1530" t="str">
            <v>cytosol</v>
          </cell>
        </row>
        <row r="1531">
          <cell r="A1531" t="str">
            <v>PGSC0003DMT400065110</v>
          </cell>
          <cell r="S1531" t="str">
            <v>plastid</v>
          </cell>
        </row>
        <row r="1532">
          <cell r="A1532" t="str">
            <v>PGSC0003DMT400058543</v>
          </cell>
          <cell r="S1532" t="str">
            <v>cytosol,plastid</v>
          </cell>
        </row>
        <row r="1533">
          <cell r="A1533" t="str">
            <v>PGSC0003DMT400023713</v>
          </cell>
          <cell r="S1533" t="str">
            <v>extracellular,nucleus</v>
          </cell>
        </row>
        <row r="1534">
          <cell r="A1534" t="str">
            <v>PGSC0003DMT400029644</v>
          </cell>
          <cell r="S1534" t="str">
            <v>cytosol</v>
          </cell>
        </row>
        <row r="1535">
          <cell r="A1535" t="str">
            <v>PGSC0003DMT400030381</v>
          </cell>
          <cell r="S1535" t="str">
            <v>mitochondrion</v>
          </cell>
        </row>
        <row r="1536">
          <cell r="A1536" t="str">
            <v>PGSC0003DMT400030382</v>
          </cell>
          <cell r="S1536" t="str">
            <v>cytosol</v>
          </cell>
        </row>
        <row r="1537">
          <cell r="A1537" t="str">
            <v>PGSC0003DMT400030386</v>
          </cell>
          <cell r="S1537" t="str">
            <v>cytosol</v>
          </cell>
        </row>
        <row r="1538">
          <cell r="A1538" t="str">
            <v>PGSC0003DMT400078006</v>
          </cell>
          <cell r="S1538" t="str">
            <v>cytosol</v>
          </cell>
        </row>
        <row r="1539">
          <cell r="A1539" t="str">
            <v>PGSC0003DMT400078201</v>
          </cell>
          <cell r="S1539" t="str">
            <v>cytosol</v>
          </cell>
        </row>
        <row r="1540">
          <cell r="A1540" t="str">
            <v>PGSC0003DMT400089913</v>
          </cell>
          <cell r="S1540" t="str">
            <v>cytosol</v>
          </cell>
        </row>
        <row r="1541">
          <cell r="A1541" t="str">
            <v>PGSC0003DMT400023553</v>
          </cell>
          <cell r="S1541" t="str">
            <v>cytosol,plastid</v>
          </cell>
        </row>
        <row r="1542">
          <cell r="A1542" t="str">
            <v>PGSC0003DMT400012205</v>
          </cell>
          <cell r="S1542" t="str">
            <v>cytosol</v>
          </cell>
        </row>
        <row r="1543">
          <cell r="A1543" t="str">
            <v>PGSC0003DMT400002771</v>
          </cell>
          <cell r="S1543" t="str">
            <v>cytosol,peroxisome,plastid</v>
          </cell>
        </row>
        <row r="1544">
          <cell r="A1544" t="str">
            <v>PGSC0003DMT400010938</v>
          </cell>
          <cell r="S1544" t="str">
            <v>cytosol</v>
          </cell>
        </row>
        <row r="1545">
          <cell r="A1545" t="str">
            <v>PGSC0003DMT400046322</v>
          </cell>
          <cell r="S1545" t="str">
            <v>cytosol</v>
          </cell>
        </row>
        <row r="1546">
          <cell r="A1546" t="str">
            <v>PGSC0003DMT400081182</v>
          </cell>
          <cell r="S1546" t="str">
            <v>cytosol</v>
          </cell>
        </row>
        <row r="1547">
          <cell r="A1547" t="str">
            <v>PGSC0003DMT400026230</v>
          </cell>
          <cell r="S1547" t="str">
            <v>cytosol</v>
          </cell>
        </row>
        <row r="1548">
          <cell r="A1548" t="str">
            <v>PGSC0003DMT400052781</v>
          </cell>
          <cell r="S1548" t="str">
            <v>nucleus</v>
          </cell>
        </row>
        <row r="1549">
          <cell r="A1549" t="str">
            <v>PGSC0003DMT400066877</v>
          </cell>
          <cell r="S1549" t="str">
            <v>nucleus</v>
          </cell>
        </row>
        <row r="1550">
          <cell r="A1550" t="str">
            <v>PGSC0003DMT400068212</v>
          </cell>
          <cell r="S1550" t="str">
            <v>plasma membrane,peroxisome,plastid</v>
          </cell>
        </row>
        <row r="1551">
          <cell r="A1551" t="str">
            <v>PGSC0003DMT400002779</v>
          </cell>
          <cell r="S1551" t="str">
            <v>plastid</v>
          </cell>
        </row>
        <row r="1552">
          <cell r="A1552" t="str">
            <v>PGSC0003DMT400036695</v>
          </cell>
          <cell r="S1552" t="str">
            <v>cytosol</v>
          </cell>
        </row>
        <row r="1553">
          <cell r="A1553" t="str">
            <v>PGSC0003DMT400069996</v>
          </cell>
          <cell r="S1553" t="str">
            <v>cytosol,peroxisome,plastid</v>
          </cell>
        </row>
        <row r="1554">
          <cell r="A1554" t="str">
            <v>PGSC0003DMT400056896</v>
          </cell>
          <cell r="S1554" t="str">
            <v>cytosol,plastid</v>
          </cell>
        </row>
        <row r="1555">
          <cell r="A1555" t="str">
            <v>PGSC0003DMT400010866</v>
          </cell>
          <cell r="S1555" t="str">
            <v>cytosol</v>
          </cell>
        </row>
        <row r="1556">
          <cell r="A1556" t="str">
            <v>PGSC0003DMT400058564</v>
          </cell>
          <cell r="S1556" t="str">
            <v>vacuole,extracellular,plasma membrane,endoplasmic reticulum,cytosol,golgi</v>
          </cell>
        </row>
        <row r="1557">
          <cell r="A1557" t="str">
            <v>PGSC0003DMT400002240</v>
          </cell>
          <cell r="S1557" t="str">
            <v>cytosol</v>
          </cell>
        </row>
        <row r="1558">
          <cell r="A1558" t="str">
            <v>PGSC0003DMT400009873</v>
          </cell>
          <cell r="S1558" t="str">
            <v>nucleus</v>
          </cell>
        </row>
        <row r="1559">
          <cell r="A1559" t="str">
            <v>PGSC0003DMT400041482</v>
          </cell>
          <cell r="S1559" t="str">
            <v>mitochondrion</v>
          </cell>
        </row>
        <row r="1560">
          <cell r="A1560" t="str">
            <v>PGSC0003DMT400057424</v>
          </cell>
          <cell r="S1560" t="str">
            <v>nucleus</v>
          </cell>
        </row>
        <row r="1561">
          <cell r="A1561" t="str">
            <v>PGSC0003DMT400057933</v>
          </cell>
          <cell r="S1561" t="str">
            <v>mitochondrion</v>
          </cell>
        </row>
        <row r="1562">
          <cell r="A1562" t="str">
            <v>PGSC0003DMT400059853</v>
          </cell>
          <cell r="S1562" t="str">
            <v>plastid,nucleus</v>
          </cell>
        </row>
        <row r="1563">
          <cell r="A1563" t="str">
            <v>PGSC0003DMT400015828</v>
          </cell>
          <cell r="S1563" t="str">
            <v>cytosol</v>
          </cell>
        </row>
        <row r="1564">
          <cell r="A1564" t="str">
            <v>PGSC0003DMT400002316</v>
          </cell>
          <cell r="S1564" t="str">
            <v>cytosol</v>
          </cell>
        </row>
        <row r="1565">
          <cell r="A1565" t="str">
            <v>PGSC0003DMT400022258</v>
          </cell>
          <cell r="S1565" t="str">
            <v>cytosol</v>
          </cell>
        </row>
        <row r="1566">
          <cell r="A1566" t="str">
            <v>PGSC0003DMT400022254</v>
          </cell>
          <cell r="S1566" t="str">
            <v>cytosol</v>
          </cell>
        </row>
        <row r="1567">
          <cell r="A1567" t="str">
            <v>PGSC0003DMT400018181</v>
          </cell>
          <cell r="S1567" t="str">
            <v>plastid</v>
          </cell>
        </row>
        <row r="1568">
          <cell r="A1568" t="str">
            <v>PGSC0003DMT400030430</v>
          </cell>
          <cell r="S1568" t="str">
            <v>cytosol,peroxisome,cytoskeleton</v>
          </cell>
        </row>
        <row r="1569">
          <cell r="A1569" t="str">
            <v>PGSC0003DMT400051867</v>
          </cell>
          <cell r="S1569" t="str">
            <v>plastid</v>
          </cell>
        </row>
        <row r="1570">
          <cell r="A1570" t="str">
            <v>PGSC0003DMT400079004</v>
          </cell>
          <cell r="S1570" t="str">
            <v>cytosol</v>
          </cell>
        </row>
        <row r="1571">
          <cell r="A1571" t="str">
            <v>PGSC0003DMT400083794</v>
          </cell>
          <cell r="S1571" t="str">
            <v>nucleus</v>
          </cell>
        </row>
        <row r="1572">
          <cell r="A1572" t="str">
            <v>PGSC0003DMT400050556</v>
          </cell>
          <cell r="S1572" t="str">
            <v>cytosol,plastid</v>
          </cell>
        </row>
        <row r="1573">
          <cell r="A1573" t="str">
            <v>PGSC0003DMT400025743</v>
          </cell>
          <cell r="S1573" t="str">
            <v>extracellular</v>
          </cell>
        </row>
        <row r="1574">
          <cell r="A1574" t="str">
            <v>PGSC0003DMT400073969</v>
          </cell>
          <cell r="S1574" t="str">
            <v>cytosol,mitochondrion</v>
          </cell>
        </row>
        <row r="1575">
          <cell r="A1575" t="str">
            <v>PGSC0003DMT400006140</v>
          </cell>
          <cell r="S1575" t="str">
            <v>cytosol,extracellular,plastid</v>
          </cell>
        </row>
        <row r="1576">
          <cell r="A1576" t="str">
            <v>PGSC0003DMT400007590</v>
          </cell>
          <cell r="S1576" t="str">
            <v>plastid</v>
          </cell>
        </row>
        <row r="1577">
          <cell r="A1577" t="str">
            <v>PGSC0003DMT400002933</v>
          </cell>
          <cell r="S1577" t="str">
            <v>cytosol,extracellular,plastid</v>
          </cell>
        </row>
        <row r="1578">
          <cell r="A1578" t="str">
            <v>PGSC0003DMT400031301</v>
          </cell>
          <cell r="S1578" t="str">
            <v>plastid</v>
          </cell>
        </row>
        <row r="1579">
          <cell r="A1579" t="str">
            <v>PGSC0003DMT400019031</v>
          </cell>
          <cell r="S1579" t="str">
            <v>plastid</v>
          </cell>
        </row>
        <row r="1580">
          <cell r="A1580" t="str">
            <v>PGSC0003DMT400021392</v>
          </cell>
          <cell r="S1580" t="str">
            <v>plastid</v>
          </cell>
        </row>
        <row r="1581">
          <cell r="A1581" t="str">
            <v>PGSC0003DMT400021422</v>
          </cell>
          <cell r="S1581" t="str">
            <v>plastid</v>
          </cell>
        </row>
        <row r="1582">
          <cell r="A1582" t="str">
            <v>PGSC0003DMT400022700</v>
          </cell>
          <cell r="S1582" t="str">
            <v>plastid</v>
          </cell>
        </row>
        <row r="1583">
          <cell r="A1583" t="str">
            <v>PGSC0003DMT400034892</v>
          </cell>
          <cell r="S1583" t="str">
            <v>plastid</v>
          </cell>
        </row>
        <row r="1584">
          <cell r="A1584" t="str">
            <v>PGSC0003DMT400034897</v>
          </cell>
          <cell r="S1584" t="str">
            <v>plastid</v>
          </cell>
        </row>
        <row r="1585">
          <cell r="A1585" t="str">
            <v>PGSC0003DMT400045248</v>
          </cell>
          <cell r="S1585" t="str">
            <v>plastid</v>
          </cell>
        </row>
        <row r="1586">
          <cell r="A1586" t="str">
            <v>PGSC0003DMT400032285</v>
          </cell>
          <cell r="S1586" t="str">
            <v>plastid</v>
          </cell>
        </row>
        <row r="1587">
          <cell r="A1587" t="str">
            <v>PGSC0003DMT400070986</v>
          </cell>
          <cell r="S1587" t="str">
            <v>plastid</v>
          </cell>
        </row>
        <row r="1588">
          <cell r="A1588" t="str">
            <v>PGSC0003DMT400064031</v>
          </cell>
          <cell r="S1588" t="str">
            <v>cytosol,plastid</v>
          </cell>
        </row>
        <row r="1589">
          <cell r="A1589" t="str">
            <v>PGSC0003DMT400069189</v>
          </cell>
          <cell r="S1589" t="str">
            <v>plastid</v>
          </cell>
        </row>
        <row r="1590">
          <cell r="A1590" t="str">
            <v>PGSC0003DMT400003274</v>
          </cell>
          <cell r="S1590" t="str">
            <v>plastid</v>
          </cell>
        </row>
        <row r="1591">
          <cell r="A1591" t="str">
            <v>PGSC0003DMT400033560</v>
          </cell>
          <cell r="S1591" t="str">
            <v>cytosol,plastid</v>
          </cell>
        </row>
        <row r="1592">
          <cell r="A1592" t="str">
            <v>PGSC0003DMT400076648</v>
          </cell>
          <cell r="S1592" t="str">
            <v>plastid</v>
          </cell>
        </row>
        <row r="1593">
          <cell r="A1593" t="str">
            <v>PGSC0003DMT400060296</v>
          </cell>
          <cell r="S1593" t="str">
            <v>plastid</v>
          </cell>
        </row>
        <row r="1594">
          <cell r="A1594" t="str">
            <v>PGSC0003DMT400025787</v>
          </cell>
          <cell r="S1594" t="str">
            <v>extracellular</v>
          </cell>
        </row>
        <row r="1595">
          <cell r="A1595" t="str">
            <v>PGSC0003DMT400084507</v>
          </cell>
          <cell r="S1595" t="str">
            <v>plastid</v>
          </cell>
        </row>
        <row r="1596">
          <cell r="A1596" t="str">
            <v>PGSC0003DMT400003643</v>
          </cell>
          <cell r="S1596" t="str">
            <v>plastid</v>
          </cell>
        </row>
        <row r="1597">
          <cell r="A1597" t="str">
            <v>PGSC0003DMT400023890</v>
          </cell>
          <cell r="S1597" t="str">
            <v>cytosol</v>
          </cell>
        </row>
        <row r="1598">
          <cell r="A1598" t="str">
            <v>PGSC0003DMT400041351</v>
          </cell>
          <cell r="S1598" t="str">
            <v>plastid</v>
          </cell>
        </row>
        <row r="1599">
          <cell r="A1599" t="str">
            <v>PGSC0003DMT400062680</v>
          </cell>
          <cell r="S1599" t="str">
            <v>plastid</v>
          </cell>
        </row>
        <row r="1600">
          <cell r="A1600" t="str">
            <v>PGSC0003DMT400038561</v>
          </cell>
          <cell r="S1600" t="str">
            <v>cytosol</v>
          </cell>
        </row>
        <row r="1601">
          <cell r="A1601" t="str">
            <v>PGSC0003DMT400018802</v>
          </cell>
          <cell r="S1601" t="str">
            <v>cytosol</v>
          </cell>
        </row>
        <row r="1602">
          <cell r="A1602" t="str">
            <v>PGSC0003DMT400038785</v>
          </cell>
          <cell r="S1602" t="str">
            <v>cytosol</v>
          </cell>
        </row>
        <row r="1603">
          <cell r="A1603" t="str">
            <v>PGSC0003DMT400076860</v>
          </cell>
          <cell r="S1603" t="str">
            <v>cytosol</v>
          </cell>
        </row>
        <row r="1604">
          <cell r="A1604" t="str">
            <v>PGSC0003DMT400007130</v>
          </cell>
          <cell r="S1604" t="str">
            <v>cytosol</v>
          </cell>
        </row>
        <row r="1605">
          <cell r="A1605" t="str">
            <v>PGSC0003DMT400011627</v>
          </cell>
          <cell r="S1605" t="str">
            <v>cytosol,golgi,plastid</v>
          </cell>
        </row>
        <row r="1606">
          <cell r="A1606" t="str">
            <v>PGSC0003DMT400040716</v>
          </cell>
          <cell r="S1606" t="str">
            <v>plastid</v>
          </cell>
        </row>
        <row r="1607">
          <cell r="A1607" t="str">
            <v>PGSC0003DMT400007173</v>
          </cell>
          <cell r="S1607" t="str">
            <v>plasma membrane</v>
          </cell>
        </row>
        <row r="1608">
          <cell r="A1608" t="str">
            <v>PGSC0003DMT400078835</v>
          </cell>
          <cell r="S1608" t="str">
            <v>extracellular</v>
          </cell>
        </row>
        <row r="1609">
          <cell r="A1609" t="str">
            <v>PGSC0003DMT400064927</v>
          </cell>
          <cell r="S1609" t="str">
            <v>cytosol</v>
          </cell>
        </row>
        <row r="1610">
          <cell r="A1610" t="str">
            <v>PGSC0003DMT400045985</v>
          </cell>
          <cell r="S1610" t="str">
            <v>mitochondrion</v>
          </cell>
        </row>
        <row r="1611">
          <cell r="A1611" t="str">
            <v>PGSC0003DMT400086265</v>
          </cell>
          <cell r="S1611" t="str">
            <v>cytosol,mitochondrion</v>
          </cell>
        </row>
        <row r="1612">
          <cell r="A1612" t="str">
            <v>PGSC0003DMT400027988</v>
          </cell>
          <cell r="S1612" t="str">
            <v>cytosol</v>
          </cell>
        </row>
        <row r="1613">
          <cell r="A1613" t="str">
            <v>PGSC0003DMT400083786</v>
          </cell>
          <cell r="S1613" t="str">
            <v>plastid</v>
          </cell>
        </row>
        <row r="1614">
          <cell r="A1614" t="str">
            <v>PGSC0003DMT400059942</v>
          </cell>
          <cell r="S1614" t="str">
            <v>cytosol</v>
          </cell>
        </row>
        <row r="1615">
          <cell r="A1615" t="str">
            <v>PGSC0003DMT400034561</v>
          </cell>
          <cell r="S1615" t="str">
            <v>cytosol</v>
          </cell>
        </row>
        <row r="1616">
          <cell r="A1616" t="str">
            <v>PGSC0003DMT400059025</v>
          </cell>
          <cell r="S1616" t="str">
            <v>cytosol</v>
          </cell>
        </row>
        <row r="1617">
          <cell r="A1617" t="str">
            <v>PGSC0003DMT400009486</v>
          </cell>
          <cell r="S1617" t="str">
            <v>cytosol</v>
          </cell>
        </row>
        <row r="1618">
          <cell r="A1618" t="str">
            <v>PGSC0003DMT400070070</v>
          </cell>
          <cell r="S1618" t="str">
            <v>cytosol,peroxisome,nucleus</v>
          </cell>
        </row>
        <row r="1619">
          <cell r="A1619" t="str">
            <v>PGSC0003DMT400070080</v>
          </cell>
          <cell r="S1619" t="str">
            <v>peroxisome</v>
          </cell>
        </row>
        <row r="1620">
          <cell r="A1620" t="str">
            <v>PGSC0003DMT400003437</v>
          </cell>
          <cell r="S1620" t="str">
            <v>mitochondrion</v>
          </cell>
        </row>
        <row r="1621">
          <cell r="A1621" t="str">
            <v>PGSC0003DMT400072957</v>
          </cell>
          <cell r="S1621" t="str">
            <v>mitochondrion</v>
          </cell>
        </row>
        <row r="1622">
          <cell r="A1622" t="str">
            <v>PGSC0003DMT400000784</v>
          </cell>
          <cell r="S1622" t="str">
            <v>mitochondrion</v>
          </cell>
        </row>
        <row r="1623">
          <cell r="A1623" t="str">
            <v>PGSC0003DMT400050188</v>
          </cell>
          <cell r="S1623" t="str">
            <v>plastid</v>
          </cell>
        </row>
        <row r="1624">
          <cell r="A1624" t="str">
            <v>PGSC0003DMT400073657</v>
          </cell>
          <cell r="S1624" t="str">
            <v>cytosol,plastid</v>
          </cell>
        </row>
        <row r="1625">
          <cell r="A1625" t="str">
            <v>PGSC0003DMT400018765</v>
          </cell>
          <cell r="S1625" t="str">
            <v>cytosol</v>
          </cell>
        </row>
        <row r="1626">
          <cell r="A1626" t="str">
            <v>PGSC0003DMT400018766</v>
          </cell>
          <cell r="S1626" t="str">
            <v>cytosol</v>
          </cell>
        </row>
        <row r="1627">
          <cell r="A1627" t="str">
            <v>PGSC0003DMT400003870</v>
          </cell>
          <cell r="S1627" t="str">
            <v>mitochondrion</v>
          </cell>
        </row>
        <row r="1628">
          <cell r="A1628" t="str">
            <v>PGSC0003DMT400043338</v>
          </cell>
          <cell r="S1628" t="str">
            <v>cytosol</v>
          </cell>
        </row>
        <row r="1629">
          <cell r="A1629" t="str">
            <v>PGSC0003DMT400067503</v>
          </cell>
          <cell r="S1629" t="str">
            <v>cytosol,mitochondrion</v>
          </cell>
        </row>
        <row r="1630">
          <cell r="A1630" t="str">
            <v>PGSC0003DMT400065512</v>
          </cell>
          <cell r="S1630" t="str">
            <v>peroxisome</v>
          </cell>
        </row>
        <row r="1631">
          <cell r="A1631" t="str">
            <v>PGSC0003DMT400001262</v>
          </cell>
          <cell r="S1631" t="str">
            <v>cytosol</v>
          </cell>
        </row>
        <row r="1632">
          <cell r="A1632" t="str">
            <v>PGSC0003DMT400006782</v>
          </cell>
          <cell r="S1632" t="str">
            <v>cytosol</v>
          </cell>
        </row>
        <row r="1633">
          <cell r="A1633" t="str">
            <v>PGSC0003DMT400060039</v>
          </cell>
          <cell r="S1633" t="str">
            <v>cytosol,peroxisome,plastid</v>
          </cell>
        </row>
        <row r="1634">
          <cell r="A1634" t="str">
            <v>PGSC0003DMT400018755</v>
          </cell>
          <cell r="S1634" t="str">
            <v>plastid</v>
          </cell>
        </row>
        <row r="1635">
          <cell r="A1635" t="str">
            <v>PGSC0003DMT400031768</v>
          </cell>
          <cell r="S1635" t="str">
            <v>plastid</v>
          </cell>
        </row>
        <row r="1636">
          <cell r="A1636" t="str">
            <v>PGSC0003DMT400035003</v>
          </cell>
          <cell r="S1636" t="str">
            <v>cytosol,plastid</v>
          </cell>
        </row>
        <row r="1637">
          <cell r="A1637" t="str">
            <v>PGSC0003DMT400078553</v>
          </cell>
          <cell r="S1637" t="str">
            <v>cytosol,plastid</v>
          </cell>
        </row>
        <row r="1638">
          <cell r="A1638" t="str">
            <v>PGSC0003DMT400020955</v>
          </cell>
          <cell r="S1638" t="str">
            <v>mitochondrion</v>
          </cell>
        </row>
        <row r="1639">
          <cell r="A1639" t="str">
            <v>PGSC0003DMT400049210</v>
          </cell>
          <cell r="S1639" t="str">
            <v>extracellular</v>
          </cell>
        </row>
        <row r="1640">
          <cell r="A1640" t="str">
            <v>PGSC0003DMT400068170</v>
          </cell>
          <cell r="S1640" t="str">
            <v>plasma membrane,endoplasmic reticulum,plastid</v>
          </cell>
        </row>
        <row r="1641">
          <cell r="A1641" t="str">
            <v>PGSC0003DMT400020325</v>
          </cell>
          <cell r="S1641" t="str">
            <v>plastid</v>
          </cell>
        </row>
        <row r="1642">
          <cell r="A1642" t="str">
            <v>PGSC0003DMT400052673</v>
          </cell>
          <cell r="S1642" t="str">
            <v>cytosol,plastid</v>
          </cell>
        </row>
        <row r="1643">
          <cell r="A1643" t="str">
            <v>PGSC0003DMT400005640</v>
          </cell>
          <cell r="S1643" t="str">
            <v>cytosol,extracellular,nucleus</v>
          </cell>
        </row>
        <row r="1644">
          <cell r="A1644" t="str">
            <v>PGSC0003DMT400017057</v>
          </cell>
          <cell r="S1644" t="str">
            <v>extracellular,nucleus</v>
          </cell>
        </row>
        <row r="1645">
          <cell r="A1645" t="str">
            <v>PGSC0003DMT400031096</v>
          </cell>
          <cell r="S1645" t="str">
            <v>nucleus</v>
          </cell>
        </row>
        <row r="1646">
          <cell r="A1646" t="str">
            <v>PGSC0003DMT400075342</v>
          </cell>
          <cell r="S1646" t="str">
            <v>nucleus</v>
          </cell>
        </row>
        <row r="1647">
          <cell r="A1647" t="str">
            <v>PGSC0003DMT400087625</v>
          </cell>
          <cell r="S1647" t="str">
            <v>plastid</v>
          </cell>
        </row>
        <row r="1648">
          <cell r="A1648" t="str">
            <v>PGSC0003DMT400028097</v>
          </cell>
          <cell r="S1648" t="str">
            <v>nucleus</v>
          </cell>
        </row>
        <row r="1649">
          <cell r="A1649" t="str">
            <v>PGSC0003DMT400012233</v>
          </cell>
          <cell r="S1649" t="str">
            <v>plastid</v>
          </cell>
        </row>
        <row r="1650">
          <cell r="A1650" t="str">
            <v>PGSC0003DMT400032266</v>
          </cell>
          <cell r="S1650" t="str">
            <v>cytosol,extracellular</v>
          </cell>
        </row>
        <row r="1651">
          <cell r="A1651" t="str">
            <v>PGSC0003DMT400032491</v>
          </cell>
          <cell r="S1651" t="str">
            <v>cytosol</v>
          </cell>
        </row>
        <row r="1652">
          <cell r="A1652" t="str">
            <v>PGSC0003DMT400039788</v>
          </cell>
          <cell r="S1652" t="str">
            <v>mitochondrion</v>
          </cell>
        </row>
        <row r="1653">
          <cell r="A1653" t="str">
            <v>PGSC0003DMT400044217</v>
          </cell>
          <cell r="S1653" t="str">
            <v>cytosol</v>
          </cell>
        </row>
        <row r="1654">
          <cell r="A1654" t="str">
            <v>PGSC0003DMT400066960</v>
          </cell>
          <cell r="S1654" t="str">
            <v>mitochondrion</v>
          </cell>
        </row>
        <row r="1655">
          <cell r="A1655" t="str">
            <v>PGSC0003DMT400079767</v>
          </cell>
          <cell r="S1655" t="str">
            <v>cytosol,plastid</v>
          </cell>
        </row>
        <row r="1656">
          <cell r="A1656" t="str">
            <v>PGSC0003DMT400053209</v>
          </cell>
          <cell r="S1656" t="str">
            <v>cytosol,mitochondrion</v>
          </cell>
        </row>
        <row r="1657">
          <cell r="A1657" t="str">
            <v>PGSC0003DMT400082092</v>
          </cell>
          <cell r="S1657" t="str">
            <v>cytosol</v>
          </cell>
        </row>
        <row r="1658">
          <cell r="A1658" t="str">
            <v>PGSC0003DMT400020857</v>
          </cell>
          <cell r="S1658" t="str">
            <v>cytosol</v>
          </cell>
        </row>
        <row r="1659">
          <cell r="A1659" t="str">
            <v>PGSC0003DMT400024170</v>
          </cell>
          <cell r="S1659" t="str">
            <v>plastid</v>
          </cell>
        </row>
        <row r="1660">
          <cell r="A1660" t="str">
            <v>PGSC0003DMT400070618</v>
          </cell>
          <cell r="S1660" t="str">
            <v>plastid</v>
          </cell>
        </row>
        <row r="1661">
          <cell r="A1661" t="str">
            <v>PGSC0003DMT400072344</v>
          </cell>
          <cell r="S1661" t="str">
            <v>cytosol</v>
          </cell>
        </row>
        <row r="1662">
          <cell r="A1662" t="str">
            <v>PGSC0003DMT400035650</v>
          </cell>
          <cell r="S1662" t="str">
            <v>cytosol</v>
          </cell>
        </row>
        <row r="1663">
          <cell r="A1663" t="str">
            <v>PGSC0003DMT400000222</v>
          </cell>
          <cell r="S1663" t="str">
            <v>cytosol</v>
          </cell>
        </row>
        <row r="1664">
          <cell r="A1664" t="str">
            <v>PGSC0003DMT400033812</v>
          </cell>
          <cell r="S1664" t="str">
            <v>cytosol</v>
          </cell>
        </row>
        <row r="1665">
          <cell r="A1665" t="str">
            <v>PGSC0003DMT400071871</v>
          </cell>
          <cell r="S1665" t="str">
            <v>vacuole,extracellular,endoplasmic reticulum</v>
          </cell>
        </row>
        <row r="1666">
          <cell r="A1666" t="str">
            <v>PGSC0003DMT400064038</v>
          </cell>
          <cell r="S1666" t="str">
            <v>plasma membrane</v>
          </cell>
        </row>
        <row r="1667">
          <cell r="A1667" t="str">
            <v>PGSC0003DMT400029986</v>
          </cell>
          <cell r="S1667" t="str">
            <v>cytosol,plasma membrane,nucleus</v>
          </cell>
        </row>
        <row r="1668">
          <cell r="A1668" t="str">
            <v>PGSC0003DMT400038616</v>
          </cell>
          <cell r="S1668" t="str">
            <v>mitochondrion</v>
          </cell>
        </row>
        <row r="1669">
          <cell r="A1669" t="str">
            <v>PGSC0003DMT400068804</v>
          </cell>
          <cell r="S1669" t="str">
            <v>plasma membrane</v>
          </cell>
        </row>
        <row r="1670">
          <cell r="A1670" t="str">
            <v>PGSC0003DMT400078299</v>
          </cell>
          <cell r="S1670" t="str">
            <v>plasma membrane</v>
          </cell>
        </row>
        <row r="1671">
          <cell r="A1671" t="str">
            <v>PGSC0003DMT400039213</v>
          </cell>
          <cell r="S1671" t="str">
            <v>plasma membrane</v>
          </cell>
        </row>
        <row r="1672">
          <cell r="A1672" t="str">
            <v>PGSC0003DMT400031288</v>
          </cell>
          <cell r="S1672" t="str">
            <v>plasma membrane</v>
          </cell>
        </row>
        <row r="1673">
          <cell r="A1673" t="str">
            <v>PGSC0003DMT400037779</v>
          </cell>
          <cell r="S1673" t="str">
            <v>plasma membrane</v>
          </cell>
        </row>
        <row r="1674">
          <cell r="A1674" t="str">
            <v>PGSC0003DMT400090188</v>
          </cell>
          <cell r="S1674" t="str">
            <v>nucleus</v>
          </cell>
        </row>
        <row r="1675">
          <cell r="A1675" t="str">
            <v>PGSC0003DMT400068129</v>
          </cell>
          <cell r="S1675" t="str">
            <v>plastid</v>
          </cell>
        </row>
        <row r="1676">
          <cell r="A1676" t="str">
            <v>PGSC0003DMT400032791</v>
          </cell>
          <cell r="S1676" t="str">
            <v>plastid</v>
          </cell>
        </row>
        <row r="1677">
          <cell r="A1677" t="str">
            <v>PGSC0003DMT400021871</v>
          </cell>
          <cell r="S1677" t="str">
            <v>plastid</v>
          </cell>
        </row>
        <row r="1678">
          <cell r="A1678" t="str">
            <v>PGSC0003DMT400022072</v>
          </cell>
          <cell r="S1678" t="str">
            <v>plastid</v>
          </cell>
        </row>
        <row r="1679">
          <cell r="A1679" t="str">
            <v>PGSC0003DMT400050232</v>
          </cell>
          <cell r="S1679" t="str">
            <v>plastid</v>
          </cell>
        </row>
        <row r="1680">
          <cell r="A1680" t="str">
            <v>PGSC0003DMT400077364</v>
          </cell>
          <cell r="S1680" t="str">
            <v>plastid</v>
          </cell>
        </row>
        <row r="1681">
          <cell r="A1681" t="str">
            <v>PGSC0003DMT400036347</v>
          </cell>
          <cell r="S1681" t="str">
            <v>extracellular</v>
          </cell>
        </row>
        <row r="1682">
          <cell r="A1682" t="str">
            <v>PGSC0003DMT400036349</v>
          </cell>
          <cell r="S1682" t="str">
            <v>cytosol</v>
          </cell>
        </row>
        <row r="1683">
          <cell r="A1683" t="str">
            <v>PGSC0003DMT400043166</v>
          </cell>
          <cell r="S1683" t="str">
            <v>vacuole,extracellular</v>
          </cell>
        </row>
        <row r="1684">
          <cell r="A1684" t="str">
            <v>PGSC0003DMT400048541</v>
          </cell>
          <cell r="S1684" t="str">
            <v>extracellular</v>
          </cell>
        </row>
        <row r="1685">
          <cell r="A1685" t="str">
            <v>PGSC0003DMT400053149</v>
          </cell>
          <cell r="S1685" t="str">
            <v>extracellular</v>
          </cell>
        </row>
        <row r="1686">
          <cell r="A1686" t="str">
            <v>PGSC0003DMT400069799</v>
          </cell>
          <cell r="S1686" t="str">
            <v>mitochondrion,plastid</v>
          </cell>
        </row>
        <row r="1687">
          <cell r="A1687" t="str">
            <v>PGSC0003DMT400054145</v>
          </cell>
          <cell r="S1687" t="str">
            <v>cytosol</v>
          </cell>
        </row>
        <row r="1688">
          <cell r="A1688" t="str">
            <v>PGSC0003DMT400028158</v>
          </cell>
          <cell r="S1688" t="str">
            <v>cytosol</v>
          </cell>
        </row>
        <row r="1689">
          <cell r="A1689" t="str">
            <v>PGSC0003DMT400026042</v>
          </cell>
          <cell r="S1689" t="str">
            <v>cytosol,mitochondrion,plastid,nucleus</v>
          </cell>
        </row>
        <row r="1690">
          <cell r="A1690" t="str">
            <v>PGSC0003DMT400033801</v>
          </cell>
          <cell r="S1690" t="str">
            <v>cytosol</v>
          </cell>
        </row>
        <row r="1691">
          <cell r="A1691" t="str">
            <v>PGSC0003DMT400087016</v>
          </cell>
          <cell r="S1691" t="str">
            <v>cytosol</v>
          </cell>
        </row>
        <row r="1692">
          <cell r="A1692" t="str">
            <v>PGSC0003DMT400047262</v>
          </cell>
          <cell r="S1692" t="str">
            <v>cytosol</v>
          </cell>
        </row>
        <row r="1693">
          <cell r="A1693" t="str">
            <v>PGSC0003DMT400008354</v>
          </cell>
          <cell r="S1693" t="str">
            <v>endoplasmic reticulum</v>
          </cell>
        </row>
        <row r="1694">
          <cell r="A1694" t="str">
            <v>PGSC0003DMT400013502</v>
          </cell>
          <cell r="S1694" t="str">
            <v>cytosol</v>
          </cell>
        </row>
        <row r="1695">
          <cell r="A1695" t="str">
            <v>PGSC0003DMT400014211</v>
          </cell>
          <cell r="S1695" t="str">
            <v>mitochondrion</v>
          </cell>
        </row>
        <row r="1696">
          <cell r="A1696" t="str">
            <v>PGSC0003DMT400002350</v>
          </cell>
          <cell r="S1696" t="str">
            <v>vacuole,extracellular</v>
          </cell>
        </row>
        <row r="1697">
          <cell r="A1697" t="str">
            <v>PGSC0003DMT400047957</v>
          </cell>
          <cell r="S1697" t="str">
            <v>extracellular</v>
          </cell>
        </row>
        <row r="1698">
          <cell r="A1698" t="str">
            <v>PGSC0003DMT400014303</v>
          </cell>
          <cell r="S1698" t="str">
            <v>cytosol</v>
          </cell>
        </row>
        <row r="1699">
          <cell r="A1699" t="str">
            <v>PGSC0003DMT400069178</v>
          </cell>
          <cell r="S1699" t="str">
            <v>cytosol</v>
          </cell>
        </row>
        <row r="1700">
          <cell r="A1700" t="str">
            <v>PGSC0003DMT400009577</v>
          </cell>
          <cell r="S1700" t="str">
            <v>cytosol</v>
          </cell>
        </row>
        <row r="1701">
          <cell r="A1701" t="str">
            <v>PGSC0003DMT400054152</v>
          </cell>
          <cell r="S1701" t="str">
            <v>nucleus</v>
          </cell>
        </row>
        <row r="1702">
          <cell r="A1702" t="str">
            <v>PGSC0003DMT400009580</v>
          </cell>
          <cell r="S1702" t="str">
            <v>plasma membrane</v>
          </cell>
        </row>
        <row r="1703">
          <cell r="A1703" t="str">
            <v>PGSC0003DMT400030247</v>
          </cell>
          <cell r="S1703" t="str">
            <v>plastid</v>
          </cell>
        </row>
        <row r="1704">
          <cell r="A1704" t="str">
            <v>PGSC0003DMT400050235</v>
          </cell>
          <cell r="S1704" t="str">
            <v>plastid</v>
          </cell>
        </row>
        <row r="1705">
          <cell r="A1705" t="str">
            <v>PGSC0003DMT400042937</v>
          </cell>
          <cell r="S1705" t="str">
            <v>mitochondrion</v>
          </cell>
        </row>
        <row r="1706">
          <cell r="A1706" t="str">
            <v>PGSC0003DMT400000192</v>
          </cell>
          <cell r="S1706" t="str">
            <v>cytosol</v>
          </cell>
        </row>
        <row r="1707">
          <cell r="A1707" t="str">
            <v>PGSC0003DMT400031773</v>
          </cell>
          <cell r="S1707" t="str">
            <v>cytosol</v>
          </cell>
        </row>
        <row r="1708">
          <cell r="A1708" t="str">
            <v>PGSC0003DMT400000744</v>
          </cell>
          <cell r="S1708" t="str">
            <v>cytosol</v>
          </cell>
        </row>
        <row r="1709">
          <cell r="A1709" t="str">
            <v>PGSC0003DMT400060201</v>
          </cell>
          <cell r="S1709" t="str">
            <v>cytosol</v>
          </cell>
        </row>
        <row r="1710">
          <cell r="A1710" t="str">
            <v>PGSC0003DMT400004843</v>
          </cell>
          <cell r="S1710" t="str">
            <v>plasma membrane</v>
          </cell>
        </row>
        <row r="1711">
          <cell r="A1711" t="str">
            <v>PGSC0003DMT400055978</v>
          </cell>
          <cell r="S1711" t="str">
            <v>cytosol,plasma membrane,peroxisome</v>
          </cell>
        </row>
        <row r="1712">
          <cell r="A1712" t="str">
            <v>PGSC0003DMT400029206</v>
          </cell>
          <cell r="S1712" t="str">
            <v>cytosol</v>
          </cell>
        </row>
        <row r="1713">
          <cell r="A1713" t="str">
            <v>PGSC0003DMT400037158</v>
          </cell>
          <cell r="S1713" t="str">
            <v>mitochondrion</v>
          </cell>
        </row>
        <row r="1714">
          <cell r="A1714" t="str">
            <v>PGSC0003DMT400057236</v>
          </cell>
          <cell r="S1714" t="str">
            <v>mitochondrion</v>
          </cell>
        </row>
        <row r="1715">
          <cell r="A1715" t="str">
            <v>PGSC0003DMT400031086</v>
          </cell>
          <cell r="S1715" t="str">
            <v>cytosol</v>
          </cell>
        </row>
        <row r="1716">
          <cell r="A1716" t="str">
            <v>PGSC0003DMT400064594</v>
          </cell>
          <cell r="S1716" t="str">
            <v>plastid</v>
          </cell>
        </row>
        <row r="1717">
          <cell r="A1717" t="str">
            <v>PGSC0003DMT400024002</v>
          </cell>
          <cell r="S1717" t="str">
            <v>plastid</v>
          </cell>
        </row>
        <row r="1718">
          <cell r="A1718" t="str">
            <v>PGSC0003DMT400043471</v>
          </cell>
          <cell r="S1718" t="str">
            <v>plastid</v>
          </cell>
        </row>
        <row r="1719">
          <cell r="A1719" t="str">
            <v>PGSC0003DMT400004361</v>
          </cell>
          <cell r="S1719" t="str">
            <v>cytosol</v>
          </cell>
        </row>
        <row r="1720">
          <cell r="A1720" t="str">
            <v>PGSC0003DMT400070961</v>
          </cell>
          <cell r="S1720" t="str">
            <v>cytosol</v>
          </cell>
        </row>
        <row r="1721">
          <cell r="A1721" t="str">
            <v>PGSC0003DMT400063648</v>
          </cell>
          <cell r="S1721" t="str">
            <v>plastid</v>
          </cell>
        </row>
        <row r="1722">
          <cell r="A1722" t="str">
            <v>PGSC0003DMT400052940</v>
          </cell>
          <cell r="S1722" t="str">
            <v>nucleus</v>
          </cell>
        </row>
        <row r="1723">
          <cell r="A1723" t="str">
            <v>PGSC0003DMT400078068</v>
          </cell>
          <cell r="S1723" t="str">
            <v>extracellular</v>
          </cell>
        </row>
        <row r="1724">
          <cell r="A1724" t="str">
            <v>PGSC0003DMT400072701</v>
          </cell>
          <cell r="S1724" t="str">
            <v>cytosol</v>
          </cell>
        </row>
        <row r="1725">
          <cell r="A1725" t="str">
            <v>PGSC0003DMT400087679</v>
          </cell>
          <cell r="S1725" t="str">
            <v>cytosol</v>
          </cell>
        </row>
        <row r="1726">
          <cell r="A1726" t="str">
            <v>PGSC0003DMT400066905</v>
          </cell>
          <cell r="S1726" t="str">
            <v>cytosol</v>
          </cell>
        </row>
        <row r="1727">
          <cell r="A1727" t="str">
            <v>PGSC0003DMT400053412</v>
          </cell>
          <cell r="S1727" t="str">
            <v>cytosol</v>
          </cell>
        </row>
        <row r="1728">
          <cell r="A1728" t="str">
            <v>PGSC0003DMT400018250</v>
          </cell>
          <cell r="S1728" t="str">
            <v>cytosol</v>
          </cell>
        </row>
        <row r="1729">
          <cell r="A1729" t="str">
            <v>PGSC0003DMT400068883</v>
          </cell>
          <cell r="S1729" t="str">
            <v>cytosol</v>
          </cell>
        </row>
        <row r="1730">
          <cell r="A1730" t="str">
            <v>PGSC0003DMT400073985</v>
          </cell>
          <cell r="S1730" t="str">
            <v>cytosol</v>
          </cell>
        </row>
        <row r="1731">
          <cell r="A1731" t="str">
            <v>PGSC0003DMT400001995</v>
          </cell>
          <cell r="S1731" t="str">
            <v>cytosol</v>
          </cell>
        </row>
        <row r="1732">
          <cell r="A1732" t="str">
            <v>PGSC0003DMT400058996</v>
          </cell>
          <cell r="S1732" t="str">
            <v>cytosol</v>
          </cell>
        </row>
        <row r="1733">
          <cell r="A1733" t="str">
            <v>PGSC0003DMT400073451</v>
          </cell>
          <cell r="S1733" t="str">
            <v>extracellular,nucleus</v>
          </cell>
        </row>
        <row r="1734">
          <cell r="A1734" t="str">
            <v>PGSC0003DMT400007543</v>
          </cell>
          <cell r="S1734" t="str">
            <v>nucleus</v>
          </cell>
        </row>
        <row r="1735">
          <cell r="A1735" t="str">
            <v>PGSC0003DMT400041701</v>
          </cell>
          <cell r="S1735" t="str">
            <v>cytosol</v>
          </cell>
        </row>
        <row r="1736">
          <cell r="A1736" t="str">
            <v>PGSC0003DMT400004137</v>
          </cell>
          <cell r="S1736" t="str">
            <v>cytosol</v>
          </cell>
        </row>
        <row r="1737">
          <cell r="A1737" t="str">
            <v>PGSC0003DMT400073588</v>
          </cell>
          <cell r="S1737" t="str">
            <v>cytosol,peroxisome,nucleus</v>
          </cell>
        </row>
        <row r="1738">
          <cell r="A1738" t="str">
            <v>PGSC0003DMT400044062</v>
          </cell>
          <cell r="S1738" t="str">
            <v>cytosol</v>
          </cell>
        </row>
        <row r="1739">
          <cell r="A1739" t="str">
            <v>PGSC0003DMT400064539</v>
          </cell>
          <cell r="S1739" t="str">
            <v>golgi</v>
          </cell>
        </row>
        <row r="1740">
          <cell r="A1740" t="str">
            <v>PGSC0003DMT400020464</v>
          </cell>
          <cell r="S1740" t="str">
            <v>cytosol</v>
          </cell>
        </row>
        <row r="1741">
          <cell r="A1741" t="str">
            <v>PGSC0003DMT400029102</v>
          </cell>
          <cell r="S1741" t="str">
            <v>cytosol,plastid</v>
          </cell>
        </row>
        <row r="1742">
          <cell r="A1742" t="str">
            <v>PGSC0003DMT400073594</v>
          </cell>
          <cell r="S1742" t="str">
            <v>cytosol</v>
          </cell>
        </row>
        <row r="1743">
          <cell r="A1743" t="str">
            <v>PGSC0003DMT400009491</v>
          </cell>
          <cell r="S1743" t="str">
            <v>cytosol</v>
          </cell>
        </row>
        <row r="1744">
          <cell r="A1744" t="str">
            <v>PGSC0003DMT400011138</v>
          </cell>
          <cell r="S1744" t="str">
            <v>cytosol</v>
          </cell>
        </row>
        <row r="1745">
          <cell r="A1745" t="str">
            <v>PGSC0003DMT400023739</v>
          </cell>
          <cell r="S1745" t="str">
            <v>plastid</v>
          </cell>
        </row>
        <row r="1746">
          <cell r="A1746" t="str">
            <v>PGSC0003DMT400070136</v>
          </cell>
          <cell r="S1746" t="str">
            <v>mitochondrion</v>
          </cell>
        </row>
        <row r="1747">
          <cell r="A1747" t="str">
            <v>PGSC0003DMT400000775</v>
          </cell>
          <cell r="S1747" t="str">
            <v>cytosol,mitochondrion</v>
          </cell>
        </row>
        <row r="1748">
          <cell r="A1748" t="str">
            <v>PGSC0003DMT400035678</v>
          </cell>
          <cell r="S1748" t="str">
            <v>cytosol</v>
          </cell>
        </row>
        <row r="1749">
          <cell r="A1749" t="str">
            <v>PGSC0003DMT400008101</v>
          </cell>
          <cell r="S1749" t="str">
            <v>mitochondrion</v>
          </cell>
        </row>
        <row r="1750">
          <cell r="A1750" t="str">
            <v>PGSC0003DMT400027703</v>
          </cell>
          <cell r="S1750" t="str">
            <v>mitochondrion</v>
          </cell>
        </row>
        <row r="1751">
          <cell r="A1751" t="str">
            <v>PGSC0003DMT400029747</v>
          </cell>
          <cell r="S1751" t="str">
            <v>cytosol</v>
          </cell>
        </row>
        <row r="1752">
          <cell r="A1752" t="str">
            <v>PGSC0003DMT400063078</v>
          </cell>
          <cell r="S1752" t="str">
            <v>cytosol</v>
          </cell>
        </row>
        <row r="1753">
          <cell r="A1753" t="str">
            <v>PGSC0003DMT400003819</v>
          </cell>
          <cell r="S1753" t="str">
            <v>mitochondrion</v>
          </cell>
        </row>
        <row r="1754">
          <cell r="A1754" t="str">
            <v>PGSC0003DMT400081953</v>
          </cell>
          <cell r="S1754" t="str">
            <v>cytosol,peroxisome,plastid</v>
          </cell>
        </row>
        <row r="1755">
          <cell r="A1755" t="str">
            <v>PGSC0003DMT400021044</v>
          </cell>
          <cell r="S1755" t="str">
            <v>cytosol,mitochondrion,plastid</v>
          </cell>
        </row>
        <row r="1756">
          <cell r="A1756" t="str">
            <v>PGSC0003DMT400001916</v>
          </cell>
          <cell r="S1756" t="str">
            <v>plastid</v>
          </cell>
        </row>
        <row r="1757">
          <cell r="A1757" t="str">
            <v>PGSC0003DMT400020053</v>
          </cell>
          <cell r="S1757" t="str">
            <v>cytosol</v>
          </cell>
        </row>
        <row r="1758">
          <cell r="A1758" t="str">
            <v>PGSC0003DMT400025419</v>
          </cell>
          <cell r="S1758" t="str">
            <v>cytosol</v>
          </cell>
        </row>
        <row r="1759">
          <cell r="A1759" t="str">
            <v>PGSC0003DMT400031386</v>
          </cell>
          <cell r="S1759" t="str">
            <v>cytosol</v>
          </cell>
        </row>
        <row r="1760">
          <cell r="A1760" t="str">
            <v>PGSC0003DMT400059724</v>
          </cell>
          <cell r="S1760" t="str">
            <v>cytosol</v>
          </cell>
        </row>
        <row r="1761">
          <cell r="A1761" t="str">
            <v>PGSC0003DMT400077743</v>
          </cell>
          <cell r="S1761" t="str">
            <v>cytosol</v>
          </cell>
        </row>
        <row r="1762">
          <cell r="A1762" t="str">
            <v>PGSC0003DMT400021868</v>
          </cell>
          <cell r="S1762" t="str">
            <v>cytosol</v>
          </cell>
        </row>
        <row r="1763">
          <cell r="A1763" t="str">
            <v>PGSC0003DMT400068521</v>
          </cell>
          <cell r="S1763" t="str">
            <v>cytosol</v>
          </cell>
        </row>
        <row r="1764">
          <cell r="A1764" t="str">
            <v>PGSC0003DMT400083498</v>
          </cell>
          <cell r="S1764" t="str">
            <v>extracellular</v>
          </cell>
        </row>
        <row r="1765">
          <cell r="A1765" t="str">
            <v>PGSC0003DMT400003774</v>
          </cell>
          <cell r="S1765" t="str">
            <v>cytosol</v>
          </cell>
        </row>
        <row r="1766">
          <cell r="A1766" t="str">
            <v>PGSC0003DMT400003934</v>
          </cell>
          <cell r="S1766" t="str">
            <v>cytosol</v>
          </cell>
        </row>
        <row r="1767">
          <cell r="A1767" t="str">
            <v>PGSC0003DMT400033238</v>
          </cell>
          <cell r="S1767" t="str">
            <v>cytosol</v>
          </cell>
        </row>
        <row r="1768">
          <cell r="A1768" t="str">
            <v>PGSC0003DMT400075325</v>
          </cell>
          <cell r="S1768" t="str">
            <v>mitochondrion</v>
          </cell>
        </row>
        <row r="1769">
          <cell r="A1769" t="str">
            <v>PGSC0003DMT400079304</v>
          </cell>
          <cell r="S1769" t="str">
            <v>mitochondrion</v>
          </cell>
        </row>
        <row r="1770">
          <cell r="A1770" t="str">
            <v>PGSC0003DMT400017717</v>
          </cell>
          <cell r="S1770" t="str">
            <v>cytosol,extracellular,plastid</v>
          </cell>
        </row>
        <row r="1771">
          <cell r="A1771" t="str">
            <v>PGSC0003DMT400018904</v>
          </cell>
          <cell r="S1771" t="str">
            <v>plastid</v>
          </cell>
        </row>
        <row r="1772">
          <cell r="A1772" t="str">
            <v>PGSC0003DMT400040999</v>
          </cell>
          <cell r="S1772" t="str">
            <v>cytosol</v>
          </cell>
        </row>
        <row r="1773">
          <cell r="A1773" t="str">
            <v>PGSC0003DMT400007000</v>
          </cell>
          <cell r="S1773" t="str">
            <v>cytosol</v>
          </cell>
        </row>
        <row r="1774">
          <cell r="A1774" t="str">
            <v>PGSC0003DMT400032098</v>
          </cell>
          <cell r="S1774" t="str">
            <v>plastid</v>
          </cell>
        </row>
        <row r="1775">
          <cell r="A1775" t="str">
            <v>PGSC0003DMT400044280</v>
          </cell>
          <cell r="S1775" t="str">
            <v>cytosol</v>
          </cell>
        </row>
        <row r="1776">
          <cell r="A1776" t="str">
            <v>PGSC0003DMT400020708</v>
          </cell>
          <cell r="S1776" t="str">
            <v>cytosol</v>
          </cell>
        </row>
        <row r="1777">
          <cell r="A1777" t="str">
            <v>PGSC0003DMT400017277</v>
          </cell>
          <cell r="S1777" t="str">
            <v>cytosol</v>
          </cell>
        </row>
        <row r="1778">
          <cell r="A1778" t="str">
            <v>PGSC0003DMT400011792</v>
          </cell>
          <cell r="S1778" t="str">
            <v>peroxisome</v>
          </cell>
        </row>
        <row r="1779">
          <cell r="A1779" t="str">
            <v>PGSC0003DMT400039656</v>
          </cell>
          <cell r="S1779" t="str">
            <v>nucleus</v>
          </cell>
        </row>
        <row r="1780">
          <cell r="A1780" t="str">
            <v>PGSC0003DMT400009973</v>
          </cell>
          <cell r="S1780" t="str">
            <v>plastid</v>
          </cell>
        </row>
        <row r="1781">
          <cell r="A1781" t="str">
            <v>PGSC0003DMT400006622</v>
          </cell>
          <cell r="S1781" t="str">
            <v>cytosol</v>
          </cell>
        </row>
        <row r="1782">
          <cell r="A1782" t="str">
            <v>PGSC0003DMT400012388</v>
          </cell>
          <cell r="S1782" t="str">
            <v>cytosol</v>
          </cell>
        </row>
        <row r="1783">
          <cell r="A1783" t="str">
            <v>PGSC0003DMT400027086</v>
          </cell>
          <cell r="S1783" t="str">
            <v>cytosol</v>
          </cell>
        </row>
        <row r="1784">
          <cell r="A1784" t="str">
            <v>PGSC0003DMT400010162</v>
          </cell>
          <cell r="S1784" t="str">
            <v>plastid</v>
          </cell>
        </row>
        <row r="1785">
          <cell r="A1785" t="str">
            <v>PGSC0003DMT400013318</v>
          </cell>
          <cell r="S1785" t="str">
            <v>cytosol,extracellular,plastid</v>
          </cell>
        </row>
        <row r="1786">
          <cell r="A1786" t="str">
            <v>PGSC0003DMT400015320</v>
          </cell>
          <cell r="S1786" t="str">
            <v>peroxisome</v>
          </cell>
        </row>
        <row r="1787">
          <cell r="A1787" t="str">
            <v>PGSC0003DMT400015737</v>
          </cell>
          <cell r="S1787" t="str">
            <v>cytosol</v>
          </cell>
        </row>
        <row r="1788">
          <cell r="A1788" t="str">
            <v>PGSC0003DMT400021415</v>
          </cell>
          <cell r="S1788" t="str">
            <v>plastid</v>
          </cell>
        </row>
        <row r="1789">
          <cell r="A1789" t="str">
            <v>PGSC0003DMT400022763</v>
          </cell>
          <cell r="S1789" t="str">
            <v>extracellular</v>
          </cell>
        </row>
        <row r="1790">
          <cell r="A1790" t="str">
            <v>PGSC0003DMT400025904</v>
          </cell>
          <cell r="S1790" t="str">
            <v>cytosol</v>
          </cell>
        </row>
        <row r="1791">
          <cell r="A1791" t="str">
            <v>PGSC0003DMT400028987</v>
          </cell>
          <cell r="S1791" t="str">
            <v>vacuole,extracellular,plasma membrane,peroxisome,plastid,endoplasmic reticulum,golgi,mitochondrion</v>
          </cell>
        </row>
        <row r="1792">
          <cell r="A1792" t="str">
            <v>PGSC0003DMT400039406</v>
          </cell>
          <cell r="S1792" t="str">
            <v>cytosol</v>
          </cell>
        </row>
        <row r="1793">
          <cell r="A1793" t="str">
            <v>PGSC0003DMT400043159</v>
          </cell>
          <cell r="S1793" t="str">
            <v>mitochondrion</v>
          </cell>
        </row>
        <row r="1794">
          <cell r="A1794" t="str">
            <v>PGSC0003DMT400046910</v>
          </cell>
          <cell r="S1794" t="str">
            <v>cytosol</v>
          </cell>
        </row>
        <row r="1795">
          <cell r="A1795" t="str">
            <v>PGSC0003DMT400047834</v>
          </cell>
          <cell r="S1795" t="str">
            <v>cytosol</v>
          </cell>
        </row>
        <row r="1796">
          <cell r="A1796" t="str">
            <v>PGSC0003DMT400061270</v>
          </cell>
          <cell r="S1796" t="str">
            <v>cytosol,peroxisome,nucleus</v>
          </cell>
        </row>
        <row r="1797">
          <cell r="A1797" t="str">
            <v>PGSC0003DMT400065273</v>
          </cell>
          <cell r="S1797" t="str">
            <v>cytosol</v>
          </cell>
        </row>
        <row r="1798">
          <cell r="A1798" t="str">
            <v>PGSC0003DMT400069374</v>
          </cell>
          <cell r="S1798" t="str">
            <v>cytosol,plastid</v>
          </cell>
        </row>
        <row r="1799">
          <cell r="A1799" t="str">
            <v>PGSC0003DMT400072021</v>
          </cell>
          <cell r="S1799" t="str">
            <v>mitochondrion</v>
          </cell>
        </row>
        <row r="1800">
          <cell r="A1800" t="str">
            <v>PGSC0003DMT400073072</v>
          </cell>
          <cell r="S1800" t="str">
            <v>plastid</v>
          </cell>
        </row>
        <row r="1801">
          <cell r="A1801" t="str">
            <v>PGSC0003DMT400074343</v>
          </cell>
          <cell r="S1801" t="str">
            <v>plastid</v>
          </cell>
        </row>
        <row r="1802">
          <cell r="A1802" t="str">
            <v>PGSC0003DMT400079106</v>
          </cell>
          <cell r="S1802" t="str">
            <v>cytosol</v>
          </cell>
        </row>
        <row r="1803">
          <cell r="A1803" t="str">
            <v>PGSC0003DMT400000078</v>
          </cell>
          <cell r="S1803" t="str">
            <v>cytosol</v>
          </cell>
        </row>
        <row r="1804">
          <cell r="A1804" t="str">
            <v>PGSC0003DMT400036763</v>
          </cell>
          <cell r="S1804" t="str">
            <v>cytosol</v>
          </cell>
        </row>
        <row r="1805">
          <cell r="A1805" t="str">
            <v>PGSC0003DMT400064512</v>
          </cell>
          <cell r="S1805" t="str">
            <v>cytosol</v>
          </cell>
        </row>
        <row r="1806">
          <cell r="A1806" t="str">
            <v>PGSC0003DMT400072587</v>
          </cell>
          <cell r="S1806" t="str">
            <v>cytosol,mitochondrion,plastid,peroxisome</v>
          </cell>
        </row>
        <row r="1807">
          <cell r="A1807" t="str">
            <v>PGSC0003DMT400013949</v>
          </cell>
          <cell r="S1807" t="str">
            <v>cytosol</v>
          </cell>
        </row>
        <row r="1808">
          <cell r="A1808" t="str">
            <v>PGSC0003DMT400009470</v>
          </cell>
          <cell r="S1808" t="str">
            <v>mitochondrion</v>
          </cell>
        </row>
        <row r="1809">
          <cell r="A1809" t="str">
            <v>PGSC0003DMT400070486</v>
          </cell>
          <cell r="S1809" t="str">
            <v>cytosol</v>
          </cell>
        </row>
        <row r="1810">
          <cell r="A1810" t="str">
            <v>PGSC0003DMT400029759</v>
          </cell>
          <cell r="S1810" t="str">
            <v>extracellular</v>
          </cell>
        </row>
        <row r="1811">
          <cell r="A1811" t="str">
            <v>PGSC0003DMT400081904</v>
          </cell>
          <cell r="S1811" t="str">
            <v>plastid</v>
          </cell>
        </row>
        <row r="1812">
          <cell r="A1812" t="str">
            <v>PGSC0003DMT400055796</v>
          </cell>
          <cell r="S1812" t="str">
            <v>mitochondrion</v>
          </cell>
        </row>
        <row r="1813">
          <cell r="A1813" t="str">
            <v>PGSC0003DMT400004180</v>
          </cell>
          <cell r="S1813" t="str">
            <v>cytosol,peroxisome,plastid</v>
          </cell>
        </row>
        <row r="1814">
          <cell r="A1814" t="str">
            <v>PGSC0003DMT400006010</v>
          </cell>
          <cell r="S1814" t="str">
            <v>cytosol</v>
          </cell>
        </row>
        <row r="1815">
          <cell r="A1815" t="str">
            <v>PGSC0003DMT400016484</v>
          </cell>
          <cell r="S1815" t="str">
            <v>cytosol</v>
          </cell>
        </row>
        <row r="1816">
          <cell r="A1816" t="str">
            <v>PGSC0003DMT400016488</v>
          </cell>
          <cell r="S1816" t="str">
            <v>mitochondrion</v>
          </cell>
        </row>
        <row r="1817">
          <cell r="A1817" t="str">
            <v>PGSC0003DMT400022952</v>
          </cell>
          <cell r="S1817" t="str">
            <v>cytosol</v>
          </cell>
        </row>
        <row r="1818">
          <cell r="A1818" t="str">
            <v>PGSC0003DMT400042008</v>
          </cell>
          <cell r="S1818" t="str">
            <v>cytosol,plastid</v>
          </cell>
        </row>
        <row r="1819">
          <cell r="A1819" t="str">
            <v>PGSC0003DMT400008024</v>
          </cell>
          <cell r="S1819" t="str">
            <v>plastid</v>
          </cell>
        </row>
        <row r="1820">
          <cell r="A1820" t="str">
            <v>PGSC0003DMT400000066</v>
          </cell>
          <cell r="S1820" t="str">
            <v>mitochondrion</v>
          </cell>
        </row>
        <row r="1821">
          <cell r="A1821" t="str">
            <v>PGSC0003DMT400020916</v>
          </cell>
          <cell r="S1821" t="str">
            <v>extracellular</v>
          </cell>
        </row>
        <row r="1822">
          <cell r="A1822" t="str">
            <v>PGSC0003DMT400079469</v>
          </cell>
          <cell r="S1822" t="str">
            <v>mitochondrion</v>
          </cell>
        </row>
        <row r="1823">
          <cell r="A1823" t="str">
            <v>PGSC0003DMT400072516</v>
          </cell>
          <cell r="S1823" t="str">
            <v>extracellular</v>
          </cell>
        </row>
        <row r="1824">
          <cell r="A1824" t="str">
            <v>PGSC0003DMT400001528</v>
          </cell>
          <cell r="S1824" t="str">
            <v>cytosol</v>
          </cell>
        </row>
        <row r="1825">
          <cell r="A1825" t="str">
            <v>PGSC0003DMT400026257</v>
          </cell>
          <cell r="S1825" t="str">
            <v>extracellular</v>
          </cell>
        </row>
        <row r="1826">
          <cell r="A1826" t="str">
            <v>PGSC0003DMT400034638</v>
          </cell>
          <cell r="S1826" t="str">
            <v>mitochondrion</v>
          </cell>
        </row>
        <row r="1827">
          <cell r="A1827" t="str">
            <v>PGSC0003DMT400049678</v>
          </cell>
          <cell r="S1827" t="str">
            <v>extracellular</v>
          </cell>
        </row>
        <row r="1828">
          <cell r="A1828" t="str">
            <v>PGSC0003DMT400078153</v>
          </cell>
          <cell r="S1828" t="str">
            <v>mitochondrion</v>
          </cell>
        </row>
        <row r="1829">
          <cell r="A1829" t="str">
            <v>PGSC0003DMT400008147</v>
          </cell>
          <cell r="S1829" t="str">
            <v>mitochondrion,plastid</v>
          </cell>
        </row>
        <row r="1830">
          <cell r="A1830" t="str">
            <v>PGSC0003DMT400074367</v>
          </cell>
          <cell r="S1830" t="str">
            <v>mitochondrion</v>
          </cell>
        </row>
        <row r="1831">
          <cell r="A1831" t="str">
            <v>PGSC0003DMT400013821</v>
          </cell>
          <cell r="S1831" t="str">
            <v>mitochondrion</v>
          </cell>
        </row>
        <row r="1832">
          <cell r="A1832" t="str">
            <v>PGSC0003DMT400035477</v>
          </cell>
          <cell r="S1832" t="str">
            <v>mitochondrion</v>
          </cell>
        </row>
        <row r="1833">
          <cell r="A1833" t="str">
            <v>PGSC0003DMT400048037</v>
          </cell>
          <cell r="S1833" t="str">
            <v>cytosol</v>
          </cell>
        </row>
        <row r="1834">
          <cell r="A1834" t="str">
            <v>PGSC0003DMT400000961</v>
          </cell>
          <cell r="S1834" t="str">
            <v>cytosol</v>
          </cell>
        </row>
        <row r="1835">
          <cell r="A1835" t="str">
            <v>PGSC0003DMT400068027</v>
          </cell>
          <cell r="S1835" t="str">
            <v>plastid</v>
          </cell>
        </row>
        <row r="1836">
          <cell r="A1836" t="str">
            <v>PGSC0003DMT400077452</v>
          </cell>
          <cell r="S1836" t="str">
            <v>cytosol</v>
          </cell>
        </row>
        <row r="1837">
          <cell r="A1837" t="str">
            <v>PGSC0003DMT400084201</v>
          </cell>
          <cell r="S1837" t="str">
            <v>cytosol</v>
          </cell>
        </row>
        <row r="1838">
          <cell r="A1838" t="str">
            <v>PGSC0003DMT400064893</v>
          </cell>
          <cell r="S1838" t="str">
            <v>cytosol</v>
          </cell>
        </row>
        <row r="1839">
          <cell r="A1839" t="str">
            <v>PGSC0003DMT400013966</v>
          </cell>
          <cell r="S1839" t="str">
            <v>cytosol</v>
          </cell>
        </row>
        <row r="1840">
          <cell r="A1840" t="str">
            <v>PGSC0003DMT400047627</v>
          </cell>
          <cell r="S1840" t="str">
            <v>plastid</v>
          </cell>
        </row>
        <row r="1841">
          <cell r="A1841" t="str">
            <v>PGSC0003DMT400018552</v>
          </cell>
          <cell r="S1841" t="str">
            <v>nucleus</v>
          </cell>
        </row>
        <row r="1842">
          <cell r="A1842" t="str">
            <v>PGSC0003DMT400072221</v>
          </cell>
          <cell r="S1842" t="str">
            <v>extracellular</v>
          </cell>
        </row>
        <row r="1843">
          <cell r="A1843" t="str">
            <v>PGSC0003DMT400001566</v>
          </cell>
          <cell r="S1843" t="str">
            <v>cytosol</v>
          </cell>
        </row>
        <row r="1844">
          <cell r="A1844" t="str">
            <v>PGSC0003DMT400019686</v>
          </cell>
          <cell r="S1844" t="str">
            <v>cytosol</v>
          </cell>
        </row>
        <row r="1845">
          <cell r="A1845" t="str">
            <v>PGSC0003DMT400028871</v>
          </cell>
          <cell r="S1845" t="str">
            <v>cytosol</v>
          </cell>
        </row>
        <row r="1846">
          <cell r="A1846" t="str">
            <v>PGSC0003DMT400059360</v>
          </cell>
          <cell r="S1846" t="str">
            <v>cytosol</v>
          </cell>
        </row>
        <row r="1847">
          <cell r="A1847" t="str">
            <v>PGSC0003DMT400013241</v>
          </cell>
          <cell r="S1847" t="str">
            <v>cytosol</v>
          </cell>
        </row>
        <row r="1848">
          <cell r="A1848" t="str">
            <v>PGSC0003DMT400010187</v>
          </cell>
          <cell r="S1848" t="str">
            <v>cytosol</v>
          </cell>
        </row>
        <row r="1849">
          <cell r="A1849" t="str">
            <v>PGSC0003DMT400050122</v>
          </cell>
          <cell r="S1849" t="str">
            <v>mitochondrion</v>
          </cell>
        </row>
        <row r="1850">
          <cell r="A1850" t="str">
            <v>PGSC0003DMT400042325</v>
          </cell>
          <cell r="S1850" t="str">
            <v>cytosol</v>
          </cell>
        </row>
        <row r="1851">
          <cell r="A1851" t="str">
            <v>PGSC0003DMT400010254</v>
          </cell>
          <cell r="S1851" t="str">
            <v>cytosol</v>
          </cell>
        </row>
        <row r="1852">
          <cell r="A1852" t="str">
            <v>PGSC0003DMT400067695</v>
          </cell>
          <cell r="S1852" t="str">
            <v>cytosol,peroxisome,cytoskeleton</v>
          </cell>
        </row>
        <row r="1853">
          <cell r="A1853" t="str">
            <v>PGSC0003DMT400050357</v>
          </cell>
          <cell r="S1853" t="str">
            <v>cytosol</v>
          </cell>
        </row>
        <row r="1854">
          <cell r="A1854" t="str">
            <v>PGSC0003DMT400060185</v>
          </cell>
          <cell r="S1854" t="str">
            <v>plastid</v>
          </cell>
        </row>
        <row r="1855">
          <cell r="A1855" t="str">
            <v>PGSC0003DMT400067716</v>
          </cell>
          <cell r="S1855" t="str">
            <v>cytosol</v>
          </cell>
        </row>
        <row r="1856">
          <cell r="A1856" t="str">
            <v>PGSC0003DMT400021310</v>
          </cell>
          <cell r="S1856" t="str">
            <v>plastid</v>
          </cell>
        </row>
        <row r="1857">
          <cell r="A1857" t="str">
            <v>PGSC0003DMT400066399</v>
          </cell>
          <cell r="S1857" t="str">
            <v>cytosol</v>
          </cell>
        </row>
        <row r="1858">
          <cell r="A1858" t="str">
            <v>PGSC0003DMT400078713</v>
          </cell>
          <cell r="S1858" t="str">
            <v>cytosol</v>
          </cell>
        </row>
        <row r="1859">
          <cell r="A1859" t="str">
            <v>PGSC0003DMT400033622</v>
          </cell>
          <cell r="S1859" t="str">
            <v>plastid</v>
          </cell>
        </row>
        <row r="1860">
          <cell r="A1860" t="str">
            <v>PGSC0003DMT400009473</v>
          </cell>
          <cell r="S1860" t="str">
            <v>cytosol</v>
          </cell>
        </row>
        <row r="1861">
          <cell r="A1861" t="str">
            <v>PGSC0003DMT400058163</v>
          </cell>
          <cell r="S1861" t="str">
            <v>cytosol</v>
          </cell>
        </row>
        <row r="1862">
          <cell r="A1862" t="str">
            <v>PGSC0003DMT400084270</v>
          </cell>
          <cell r="S1862" t="str">
            <v>cytosol</v>
          </cell>
        </row>
        <row r="1863">
          <cell r="A1863" t="str">
            <v>PGSC0003DMT400072972</v>
          </cell>
          <cell r="S1863" t="str">
            <v>cytosol</v>
          </cell>
        </row>
        <row r="1864">
          <cell r="A1864" t="str">
            <v>PGSC0003DMT400072856</v>
          </cell>
          <cell r="S1864" t="str">
            <v>plastid</v>
          </cell>
        </row>
        <row r="1865">
          <cell r="A1865" t="str">
            <v>PGSC0003DMT400026697</v>
          </cell>
          <cell r="S1865" t="str">
            <v>cytosol</v>
          </cell>
        </row>
        <row r="1866">
          <cell r="A1866" t="str">
            <v>PGSC0003DMT400070962</v>
          </cell>
          <cell r="S1866" t="str">
            <v>plastid</v>
          </cell>
        </row>
        <row r="1867">
          <cell r="A1867" t="str">
            <v>PGSC0003DMT400015638</v>
          </cell>
          <cell r="S1867" t="str">
            <v>cytosol</v>
          </cell>
        </row>
        <row r="1868">
          <cell r="A1868" t="str">
            <v>PGSC0003DMT400011730</v>
          </cell>
          <cell r="S1868" t="str">
            <v>cytosol</v>
          </cell>
        </row>
        <row r="1869">
          <cell r="A1869" t="str">
            <v>PGSC0003DMT400061780</v>
          </cell>
          <cell r="S1869" t="str">
            <v>cytosol</v>
          </cell>
        </row>
        <row r="1870">
          <cell r="A1870" t="str">
            <v>PGSC0003DMT400059981</v>
          </cell>
          <cell r="S1870" t="str">
            <v>cytosol</v>
          </cell>
        </row>
        <row r="1871">
          <cell r="A1871" t="str">
            <v>PGSC0003DMT400063043</v>
          </cell>
          <cell r="S1871" t="str">
            <v>cytosol</v>
          </cell>
        </row>
        <row r="1872">
          <cell r="A1872" t="str">
            <v>PGSC0003DMT400043695</v>
          </cell>
          <cell r="S1872" t="str">
            <v>cytosol</v>
          </cell>
        </row>
        <row r="1873">
          <cell r="A1873" t="str">
            <v>PGSC0003DMT400009060</v>
          </cell>
          <cell r="S1873" t="str">
            <v>cytosol</v>
          </cell>
        </row>
        <row r="1874">
          <cell r="A1874" t="str">
            <v>PGSC0003DMT400058139</v>
          </cell>
          <cell r="S1874" t="str">
            <v>cytosol</v>
          </cell>
        </row>
        <row r="1875">
          <cell r="A1875" t="str">
            <v>PGSC0003DMT400025311</v>
          </cell>
          <cell r="S1875" t="str">
            <v>cytosol</v>
          </cell>
        </row>
        <row r="1876">
          <cell r="A1876" t="str">
            <v>PGSC0003DMT400007157</v>
          </cell>
          <cell r="S1876" t="str">
            <v>plasma membrane,endoplasmic reticulum</v>
          </cell>
        </row>
        <row r="1877">
          <cell r="A1877" t="str">
            <v>PGSC0003DMT400032102</v>
          </cell>
          <cell r="S1877" t="str">
            <v>plastid</v>
          </cell>
        </row>
        <row r="1878">
          <cell r="A1878" t="str">
            <v>PGSC0003DMT400023209</v>
          </cell>
          <cell r="S1878" t="str">
            <v>nucleus</v>
          </cell>
        </row>
        <row r="1879">
          <cell r="A1879" t="str">
            <v>PGSC0003DMT400029782</v>
          </cell>
          <cell r="S1879" t="str">
            <v>nucleus</v>
          </cell>
        </row>
        <row r="1880">
          <cell r="A1880" t="str">
            <v>PGSC0003DMT400051923</v>
          </cell>
          <cell r="S1880" t="str">
            <v>cytosol</v>
          </cell>
        </row>
        <row r="1881">
          <cell r="A1881" t="str">
            <v>PGSC0003DMT400051956</v>
          </cell>
          <cell r="S1881" t="str">
            <v>cytosol</v>
          </cell>
        </row>
        <row r="1882">
          <cell r="A1882" t="str">
            <v>PGSC0003DMT400052213</v>
          </cell>
          <cell r="S1882" t="str">
            <v>mitochondrion</v>
          </cell>
        </row>
        <row r="1883">
          <cell r="A1883" t="str">
            <v>PGSC0003DMT400077622</v>
          </cell>
          <cell r="S1883" t="str">
            <v>cytosol</v>
          </cell>
        </row>
        <row r="1884">
          <cell r="A1884" t="str">
            <v>PGSC0003DMT400084730</v>
          </cell>
          <cell r="S1884" t="str">
            <v>cytosol</v>
          </cell>
        </row>
        <row r="1885">
          <cell r="A1885" t="str">
            <v>PGSC0003DMT400082481</v>
          </cell>
          <cell r="S1885" t="str">
            <v>mitochondrion</v>
          </cell>
        </row>
        <row r="1886">
          <cell r="A1886" t="str">
            <v>PGSC0003DMT400072285</v>
          </cell>
          <cell r="S1886" t="str">
            <v>cytosol,plasma membrane,nucleus</v>
          </cell>
        </row>
        <row r="1887">
          <cell r="A1887" t="str">
            <v>PGSC0003DMT400013305</v>
          </cell>
          <cell r="S1887" t="str">
            <v>cytosol</v>
          </cell>
        </row>
        <row r="1888">
          <cell r="A1888" t="str">
            <v>PGSC0003DMT400054817</v>
          </cell>
          <cell r="S1888" t="str">
            <v>cytosol,extracellular</v>
          </cell>
        </row>
        <row r="1889">
          <cell r="A1889" t="str">
            <v>PGSC0003DMT400079605</v>
          </cell>
          <cell r="S1889" t="str">
            <v>cytosol,plastid</v>
          </cell>
        </row>
        <row r="1890">
          <cell r="A1890" t="str">
            <v>PGSC0003DMT400084202</v>
          </cell>
          <cell r="S1890" t="str">
            <v>cytosol</v>
          </cell>
        </row>
        <row r="1891">
          <cell r="A1891" t="str">
            <v>PGSC0003DMT400015117</v>
          </cell>
          <cell r="S1891" t="str">
            <v>cytosol</v>
          </cell>
        </row>
        <row r="1892">
          <cell r="A1892" t="str">
            <v>PGSC0003DMT400024262</v>
          </cell>
          <cell r="S1892" t="str">
            <v>plastid</v>
          </cell>
        </row>
        <row r="1893">
          <cell r="A1893" t="str">
            <v>PGSC0003DMT400003013</v>
          </cell>
          <cell r="S1893" t="str">
            <v>nucleus</v>
          </cell>
        </row>
        <row r="1894">
          <cell r="A1894" t="str">
            <v>PGSC0003DMT400039453</v>
          </cell>
          <cell r="S1894" t="str">
            <v>cytosol</v>
          </cell>
        </row>
        <row r="1895">
          <cell r="A1895" t="str">
            <v>PGSC0003DMT400069352</v>
          </cell>
          <cell r="S1895" t="str">
            <v>mitochondrion</v>
          </cell>
        </row>
        <row r="1896">
          <cell r="A1896" t="str">
            <v>PGSC0003DMT400031997</v>
          </cell>
          <cell r="S1896" t="str">
            <v>extracellular</v>
          </cell>
        </row>
        <row r="1897">
          <cell r="A1897" t="str">
            <v>PGSC0003DMT400080042</v>
          </cell>
          <cell r="S1897" t="str">
            <v>cytosol</v>
          </cell>
        </row>
        <row r="1898">
          <cell r="A1898" t="str">
            <v>PGSC0003DMT400000751</v>
          </cell>
          <cell r="S1898" t="str">
            <v>nucleus</v>
          </cell>
        </row>
        <row r="1899">
          <cell r="A1899" t="str">
            <v>PGSC0003DMT400006378</v>
          </cell>
          <cell r="S1899" t="str">
            <v>nucleus</v>
          </cell>
        </row>
        <row r="1900">
          <cell r="A1900" t="str">
            <v>PGSC0003DMT400055114</v>
          </cell>
          <cell r="S1900" t="str">
            <v>nucleus</v>
          </cell>
        </row>
        <row r="1901">
          <cell r="A1901" t="str">
            <v>PGSC0003DMT400064435</v>
          </cell>
          <cell r="S1901" t="str">
            <v>plastid</v>
          </cell>
        </row>
        <row r="1902">
          <cell r="A1902" t="str">
            <v>PGSC0003DMT400043474</v>
          </cell>
          <cell r="S1902" t="str">
            <v>golgi,extracellular</v>
          </cell>
        </row>
        <row r="1903">
          <cell r="A1903" t="str">
            <v>PGSC0003DMT400058533</v>
          </cell>
          <cell r="S1903" t="str">
            <v>cytosol</v>
          </cell>
        </row>
        <row r="1904">
          <cell r="A1904" t="str">
            <v>PGSC0003DMT400076029</v>
          </cell>
          <cell r="S1904" t="str">
            <v>cytosol</v>
          </cell>
        </row>
        <row r="1905">
          <cell r="A1905" t="str">
            <v>PGSC0003DMT400078420</v>
          </cell>
          <cell r="S1905" t="str">
            <v>cytosol,plastid</v>
          </cell>
        </row>
        <row r="1906">
          <cell r="A1906" t="str">
            <v>PGSC0003DMT400010065</v>
          </cell>
          <cell r="S1906" t="str">
            <v>cytosol</v>
          </cell>
        </row>
        <row r="1907">
          <cell r="A1907" t="str">
            <v>PGSC0003DMT400068462</v>
          </cell>
          <cell r="S1907" t="str">
            <v>plastid</v>
          </cell>
        </row>
        <row r="1908">
          <cell r="A1908" t="str">
            <v>PGSC0003DMT400062493</v>
          </cell>
          <cell r="S1908" t="str">
            <v>plastid</v>
          </cell>
        </row>
        <row r="1909">
          <cell r="A1909" t="str">
            <v>PGSC0003DMT400078319</v>
          </cell>
          <cell r="S1909" t="str">
            <v>vacuole,extracellular,plasma membrane,endoplasmic reticulum,cytosol,golgi</v>
          </cell>
        </row>
        <row r="1910">
          <cell r="A1910" t="str">
            <v>PGSC0003DMT400004996</v>
          </cell>
          <cell r="S1910" t="str">
            <v>mitochondrion,plastid</v>
          </cell>
        </row>
        <row r="1911">
          <cell r="A1911" t="str">
            <v>PGSC0003DMT400059624</v>
          </cell>
          <cell r="S1911" t="str">
            <v>cytosol,plastid</v>
          </cell>
        </row>
        <row r="1912">
          <cell r="A1912" t="str">
            <v>PGSC0003DMT400038437</v>
          </cell>
          <cell r="S1912" t="str">
            <v>cytosol</v>
          </cell>
        </row>
        <row r="1913">
          <cell r="A1913" t="str">
            <v>PGSC0003DMT400008036</v>
          </cell>
          <cell r="S1913" t="str">
            <v>nucleus</v>
          </cell>
        </row>
        <row r="1914">
          <cell r="A1914" t="str">
            <v>PGSC0003DMT400000943</v>
          </cell>
          <cell r="S1914" t="str">
            <v>vacuole,extracellular</v>
          </cell>
        </row>
        <row r="1915">
          <cell r="A1915" t="str">
            <v>PGSC0003DMT400075818</v>
          </cell>
          <cell r="S1915" t="str">
            <v>extracellular</v>
          </cell>
        </row>
        <row r="1916">
          <cell r="A1916" t="str">
            <v>PGSC0003DMT400012995</v>
          </cell>
          <cell r="S1916" t="str">
            <v>extracellular</v>
          </cell>
        </row>
        <row r="1917">
          <cell r="A1917" t="str">
            <v>PGSC0003DMT400040289</v>
          </cell>
          <cell r="S1917" t="str">
            <v>vacuole,plasma membrane,endoplasmic reticulum</v>
          </cell>
        </row>
        <row r="1918">
          <cell r="A1918" t="str">
            <v>PGSC0003DMT400012431</v>
          </cell>
          <cell r="S1918" t="str">
            <v>mitochondrion,nucleus</v>
          </cell>
        </row>
        <row r="1919">
          <cell r="A1919" t="str">
            <v>PGSC0003DMT400001512</v>
          </cell>
          <cell r="S1919" t="str">
            <v>cytosol</v>
          </cell>
        </row>
        <row r="1920">
          <cell r="A1920" t="str">
            <v>PGSC0003DMT400029318</v>
          </cell>
          <cell r="S1920" t="str">
            <v>cytosol</v>
          </cell>
        </row>
        <row r="1921">
          <cell r="A1921" t="str">
            <v>PGSC0003DMT400065996</v>
          </cell>
          <cell r="S1921" t="str">
            <v>cytosol</v>
          </cell>
        </row>
        <row r="1922">
          <cell r="A1922" t="str">
            <v>PGSC0003DMT400075158</v>
          </cell>
          <cell r="S1922" t="str">
            <v>cytosol</v>
          </cell>
        </row>
        <row r="1923">
          <cell r="A1923" t="str">
            <v>PGSC0003DMT400075394</v>
          </cell>
          <cell r="S1923" t="str">
            <v>peroxisome,plastid</v>
          </cell>
        </row>
        <row r="1924">
          <cell r="A1924" t="str">
            <v>PGSC0003DMT400069464</v>
          </cell>
          <cell r="S1924" t="str">
            <v>nucleus</v>
          </cell>
        </row>
        <row r="1925">
          <cell r="A1925" t="str">
            <v>PGSC0003DMT400039977</v>
          </cell>
          <cell r="S1925" t="str">
            <v>plastid</v>
          </cell>
        </row>
        <row r="1926">
          <cell r="A1926" t="str">
            <v>PGSC0003DMT400009589</v>
          </cell>
          <cell r="S1926" t="str">
            <v>plastid</v>
          </cell>
        </row>
        <row r="1927">
          <cell r="A1927" t="str">
            <v>PGSC0003DMT400045694</v>
          </cell>
          <cell r="S1927" t="str">
            <v>nucleus</v>
          </cell>
        </row>
        <row r="1928">
          <cell r="A1928" t="str">
            <v>PGSC0003DMT400025043</v>
          </cell>
          <cell r="S1928" t="str">
            <v>cytosol</v>
          </cell>
        </row>
        <row r="1929">
          <cell r="A1929" t="str">
            <v>PGSC0003DMT400034501</v>
          </cell>
          <cell r="S1929" t="str">
            <v>cytosol</v>
          </cell>
        </row>
        <row r="1930">
          <cell r="A1930" t="str">
            <v>PGSC0003DMT400079994</v>
          </cell>
          <cell r="S1930" t="str">
            <v>mitochondrion</v>
          </cell>
        </row>
        <row r="1931">
          <cell r="A1931" t="str">
            <v>PGSC0003DMT400043680</v>
          </cell>
          <cell r="S1931" t="str">
            <v>cytosol,extracellular</v>
          </cell>
        </row>
        <row r="1932">
          <cell r="A1932" t="str">
            <v>PGSC0003DMT400044064</v>
          </cell>
          <cell r="S1932" t="str">
            <v>cytosol</v>
          </cell>
        </row>
        <row r="1933">
          <cell r="A1933" t="str">
            <v>PGSC0003DMT400057744</v>
          </cell>
          <cell r="S1933" t="str">
            <v>cytosol</v>
          </cell>
        </row>
        <row r="1934">
          <cell r="A1934" t="str">
            <v>PGSC0003DMT400062565</v>
          </cell>
          <cell r="S1934" t="str">
            <v>cytosol,peroxisome,plastid</v>
          </cell>
        </row>
        <row r="1935">
          <cell r="A1935" t="str">
            <v>PGSC0003DMT400079606</v>
          </cell>
          <cell r="S1935" t="str">
            <v>cytosol</v>
          </cell>
        </row>
        <row r="1936">
          <cell r="A1936" t="str">
            <v>PGSC0003DMT400066656</v>
          </cell>
          <cell r="S1936" t="str">
            <v>plastid</v>
          </cell>
        </row>
        <row r="1937">
          <cell r="A1937" t="str">
            <v>PGSC0003DMT400079356</v>
          </cell>
          <cell r="S1937" t="str">
            <v>plastid</v>
          </cell>
        </row>
        <row r="1938">
          <cell r="A1938" t="str">
            <v>PGSC0003DMT400022803</v>
          </cell>
          <cell r="S1938" t="str">
            <v>cytosol</v>
          </cell>
        </row>
        <row r="1939">
          <cell r="A1939" t="str">
            <v>PGSC0003DMT400028593</v>
          </cell>
          <cell r="S1939" t="str">
            <v>cytosol,plastid</v>
          </cell>
        </row>
        <row r="1940">
          <cell r="A1940" t="str">
            <v>PGSC0003DMT400024163</v>
          </cell>
          <cell r="S1940" t="str">
            <v>endoplasmic reticulum</v>
          </cell>
        </row>
        <row r="1941">
          <cell r="A1941" t="str">
            <v>PGSC0003DMT400015774</v>
          </cell>
          <cell r="S1941" t="str">
            <v>nucleus</v>
          </cell>
        </row>
        <row r="1942">
          <cell r="A1942" t="str">
            <v>PGSC0003DMT400009507</v>
          </cell>
          <cell r="S1942" t="str">
            <v>extracellular</v>
          </cell>
        </row>
        <row r="1943">
          <cell r="A1943" t="str">
            <v>PGSC0003DMT400079506</v>
          </cell>
          <cell r="S1943" t="str">
            <v>vacuole,extracellular,endoplasmic reticulum</v>
          </cell>
        </row>
        <row r="1944">
          <cell r="A1944" t="str">
            <v>PGSC0003DMT400025955</v>
          </cell>
          <cell r="S1944" t="str">
            <v>extracellular</v>
          </cell>
        </row>
        <row r="1945">
          <cell r="A1945" t="str">
            <v>PGSC0003DMT400044052</v>
          </cell>
          <cell r="S1945" t="str">
            <v>plasma membrane,plastid,nucleus</v>
          </cell>
        </row>
        <row r="1946">
          <cell r="A1946" t="str">
            <v>PGSC0003DMT400075172</v>
          </cell>
          <cell r="S1946" t="str">
            <v>nucleus</v>
          </cell>
        </row>
        <row r="1947">
          <cell r="A1947" t="str">
            <v>PGSC0003DMT400044046</v>
          </cell>
          <cell r="S1947" t="str">
            <v>cytosol</v>
          </cell>
        </row>
        <row r="1948">
          <cell r="A1948" t="str">
            <v>PGSC0003DMT400063921</v>
          </cell>
          <cell r="S1948" t="str">
            <v>cytosol</v>
          </cell>
        </row>
        <row r="1949">
          <cell r="A1949" t="str">
            <v>PGSC0003DMT400010624</v>
          </cell>
          <cell r="S1949" t="str">
            <v>endoplasmic reticulum</v>
          </cell>
        </row>
        <row r="1950">
          <cell r="A1950" t="str">
            <v>PGSC0003DMT400045298</v>
          </cell>
          <cell r="S1950" t="str">
            <v>endoplasmic reticulum</v>
          </cell>
        </row>
        <row r="1951">
          <cell r="A1951" t="str">
            <v>PGSC0003DMT400033517</v>
          </cell>
          <cell r="S1951" t="str">
            <v>endoplasmic reticulum,mitochondrion</v>
          </cell>
        </row>
        <row r="1952">
          <cell r="A1952" t="str">
            <v>PGSC0003DMT400020867</v>
          </cell>
          <cell r="S1952" t="str">
            <v>endoplasmic reticulum</v>
          </cell>
        </row>
        <row r="1953">
          <cell r="A1953" t="str">
            <v>PGSC0003DMT400006756</v>
          </cell>
          <cell r="S1953" t="str">
            <v>endoplasmic reticulum</v>
          </cell>
        </row>
        <row r="1954">
          <cell r="A1954" t="str">
            <v>PGSC0003DMT400001769</v>
          </cell>
          <cell r="S1954" t="str">
            <v>extracellular</v>
          </cell>
        </row>
        <row r="1955">
          <cell r="A1955" t="str">
            <v>PGSC0003DMT400081213</v>
          </cell>
          <cell r="S1955" t="str">
            <v>extracellular</v>
          </cell>
        </row>
        <row r="1956">
          <cell r="A1956" t="str">
            <v>PGSC0003DMT400027943</v>
          </cell>
          <cell r="S1956" t="str">
            <v>nucleus</v>
          </cell>
        </row>
        <row r="1957">
          <cell r="A1957" t="str">
            <v>PGSC0003DMT400086706</v>
          </cell>
          <cell r="S1957" t="str">
            <v>cytosol,plastid</v>
          </cell>
        </row>
        <row r="1958">
          <cell r="A1958" t="str">
            <v>PGSC0003DMT400052270</v>
          </cell>
          <cell r="S1958" t="str">
            <v>cytosol</v>
          </cell>
        </row>
        <row r="1959">
          <cell r="A1959" t="str">
            <v>PGSC0003DMT400007202</v>
          </cell>
          <cell r="S1959" t="str">
            <v>cytosol</v>
          </cell>
        </row>
        <row r="1960">
          <cell r="A1960" t="str">
            <v>PGSC0003DMT400031797</v>
          </cell>
          <cell r="S1960" t="str">
            <v>cytosol</v>
          </cell>
        </row>
        <row r="1961">
          <cell r="A1961" t="str">
            <v>PGSC0003DMT400074587</v>
          </cell>
          <cell r="S1961" t="str">
            <v>cytosol</v>
          </cell>
        </row>
        <row r="1962">
          <cell r="A1962" t="str">
            <v>PGSC0003DMT400002373</v>
          </cell>
          <cell r="S1962" t="str">
            <v>golgi,extracellular,vacuole</v>
          </cell>
        </row>
        <row r="1963">
          <cell r="A1963" t="str">
            <v>PGSC0003DMT400045152</v>
          </cell>
          <cell r="S1963" t="str">
            <v>cytosol</v>
          </cell>
        </row>
        <row r="1964">
          <cell r="A1964" t="str">
            <v>PGSC0003DMT400006691</v>
          </cell>
          <cell r="S1964" t="str">
            <v>endoplasmic reticulum</v>
          </cell>
        </row>
        <row r="1965">
          <cell r="A1965" t="str">
            <v>PGSC0003DMT400077040</v>
          </cell>
          <cell r="S1965" t="str">
            <v>mitochondrion</v>
          </cell>
        </row>
        <row r="1966">
          <cell r="A1966" t="str">
            <v>PGSC0003DMT400054153</v>
          </cell>
          <cell r="S1966" t="str">
            <v>cytosol</v>
          </cell>
        </row>
        <row r="1967">
          <cell r="A1967" t="str">
            <v>PGSC0003DMT400023223</v>
          </cell>
          <cell r="S1967" t="str">
            <v>extracellular</v>
          </cell>
        </row>
        <row r="1968">
          <cell r="A1968" t="str">
            <v>PGSC0003DMT400040876</v>
          </cell>
          <cell r="S1968" t="str">
            <v>cytosol</v>
          </cell>
        </row>
        <row r="1969">
          <cell r="A1969" t="str">
            <v>PGSC0003DMT400076175</v>
          </cell>
          <cell r="S1969" t="str">
            <v>cytosol</v>
          </cell>
        </row>
        <row r="1970">
          <cell r="A1970" t="str">
            <v>PGSC0003DMT400026930</v>
          </cell>
          <cell r="S1970" t="str">
            <v>plastid</v>
          </cell>
        </row>
        <row r="1971">
          <cell r="A1971" t="str">
            <v>PGSC0003DMT400013106</v>
          </cell>
          <cell r="S1971" t="str">
            <v>cytosol</v>
          </cell>
        </row>
        <row r="1972">
          <cell r="A1972" t="str">
            <v>PGSC0003DMT400018185</v>
          </cell>
          <cell r="S1972" t="str">
            <v>cytosol</v>
          </cell>
        </row>
        <row r="1973">
          <cell r="A1973" t="str">
            <v>PGSC0003DMT400026605</v>
          </cell>
          <cell r="S1973" t="str">
            <v>plastid</v>
          </cell>
        </row>
        <row r="1974">
          <cell r="A1974" t="str">
            <v>PGSC0003DMT400062304</v>
          </cell>
          <cell r="S1974" t="str">
            <v>cytosol</v>
          </cell>
        </row>
        <row r="1975">
          <cell r="A1975" t="str">
            <v>PGSC0003DMT400069198</v>
          </cell>
          <cell r="S1975" t="str">
            <v>extracellular</v>
          </cell>
        </row>
        <row r="1976">
          <cell r="A1976" t="str">
            <v>PGSC0003DMT400078780</v>
          </cell>
          <cell r="S1976" t="str">
            <v>plastid</v>
          </cell>
        </row>
        <row r="1977">
          <cell r="A1977" t="str">
            <v>PGSC0003DMT400049886</v>
          </cell>
          <cell r="S1977" t="str">
            <v>peroxisome,plastid,nucleus</v>
          </cell>
        </row>
        <row r="1978">
          <cell r="A1978" t="str">
            <v>PGSC0003DMT400055531</v>
          </cell>
          <cell r="S1978" t="str">
            <v>cytosol,peroxisome,plastid</v>
          </cell>
        </row>
        <row r="1979">
          <cell r="A1979" t="str">
            <v>PGSC0003DMT400080548</v>
          </cell>
          <cell r="S1979" t="str">
            <v>cytosol,peroxisome,plastid</v>
          </cell>
        </row>
        <row r="1980">
          <cell r="A1980" t="str">
            <v>PGSC0003DMT400002497</v>
          </cell>
          <cell r="S1980" t="str">
            <v>cytosol</v>
          </cell>
        </row>
        <row r="1981">
          <cell r="A1981" t="str">
            <v>PGSC0003DMT400060308</v>
          </cell>
          <cell r="S1981" t="str">
            <v>cytosol,peroxisome,plastid</v>
          </cell>
        </row>
        <row r="1982">
          <cell r="A1982" t="str">
            <v>PGSC0003DMT400059968</v>
          </cell>
          <cell r="S1982" t="str">
            <v>plastid</v>
          </cell>
        </row>
        <row r="1983">
          <cell r="A1983" t="str">
            <v>PGSC0003DMT400010292</v>
          </cell>
          <cell r="S1983" t="str">
            <v>cytosol</v>
          </cell>
        </row>
        <row r="1984">
          <cell r="A1984" t="str">
            <v>PGSC0003DMT400034146</v>
          </cell>
          <cell r="S1984" t="str">
            <v>cytosol</v>
          </cell>
        </row>
        <row r="1985">
          <cell r="A1985" t="str">
            <v>PGSC0003DMT400043441</v>
          </cell>
          <cell r="S1985" t="str">
            <v>cytosol</v>
          </cell>
        </row>
        <row r="1986">
          <cell r="A1986" t="str">
            <v>PGSC0003DMT400040052</v>
          </cell>
          <cell r="S1986" t="str">
            <v>cytosol</v>
          </cell>
        </row>
        <row r="1987">
          <cell r="A1987" t="str">
            <v>PGSC0003DMT400053839</v>
          </cell>
          <cell r="S1987" t="str">
            <v>cytosol,mitochondrion</v>
          </cell>
        </row>
        <row r="1988">
          <cell r="A1988" t="str">
            <v>PGSC0003DMT400074364</v>
          </cell>
          <cell r="S1988" t="str">
            <v>cytosol</v>
          </cell>
        </row>
        <row r="1989">
          <cell r="A1989" t="str">
            <v>PGSC0003DMT400052032</v>
          </cell>
          <cell r="S1989" t="str">
            <v>plastid</v>
          </cell>
        </row>
        <row r="1990">
          <cell r="A1990" t="str">
            <v>PGSC0003DMT400016354</v>
          </cell>
          <cell r="S1990" t="str">
            <v>cytosol</v>
          </cell>
        </row>
        <row r="1991">
          <cell r="A1991" t="str">
            <v>PGSC0003DMT400052608</v>
          </cell>
          <cell r="S1991" t="str">
            <v>cytosol</v>
          </cell>
        </row>
        <row r="1992">
          <cell r="A1992" t="str">
            <v>PGSC0003DMT400039809</v>
          </cell>
          <cell r="S1992" t="str">
            <v>cytosol</v>
          </cell>
        </row>
        <row r="1993">
          <cell r="A1993" t="str">
            <v>PGSC0003DMT400019322</v>
          </cell>
          <cell r="S1993" t="str">
            <v>cytosol</v>
          </cell>
        </row>
        <row r="1994">
          <cell r="A1994" t="str">
            <v>PGSC0003DMT400014995</v>
          </cell>
          <cell r="S1994" t="str">
            <v>plastid</v>
          </cell>
        </row>
        <row r="1995">
          <cell r="A1995" t="str">
            <v>PGSC0003DMT400060303</v>
          </cell>
          <cell r="S1995" t="str">
            <v>plastid</v>
          </cell>
        </row>
        <row r="1996">
          <cell r="A1996" t="str">
            <v>PGSC0003DMT400044886</v>
          </cell>
          <cell r="S1996" t="str">
            <v>cytosol</v>
          </cell>
        </row>
        <row r="1997">
          <cell r="A1997" t="str">
            <v>PGSC0003DMT400065447</v>
          </cell>
          <cell r="S1997" t="str">
            <v>cytosol</v>
          </cell>
        </row>
        <row r="1998">
          <cell r="A1998" t="str">
            <v>PGSC0003DMT400070848</v>
          </cell>
          <cell r="S1998" t="str">
            <v>cytosol</v>
          </cell>
        </row>
        <row r="1999">
          <cell r="A1999" t="str">
            <v>PGSC0003DMT400041788</v>
          </cell>
          <cell r="S1999" t="str">
            <v>cytosol,plastid</v>
          </cell>
        </row>
        <row r="2000">
          <cell r="A2000" t="str">
            <v>PGSC0003DMT400060752</v>
          </cell>
          <cell r="S2000" t="str">
            <v>cytosol,plastid</v>
          </cell>
        </row>
        <row r="2001">
          <cell r="A2001" t="str">
            <v>PGSC0003DMT400025919</v>
          </cell>
          <cell r="S2001" t="str">
            <v>cytosol</v>
          </cell>
        </row>
        <row r="2002">
          <cell r="A2002" t="str">
            <v>PGSC0003DMT400043111</v>
          </cell>
          <cell r="S2002" t="str">
            <v>plastid</v>
          </cell>
        </row>
        <row r="2003">
          <cell r="A2003" t="str">
            <v>PGSC0003DMT400075360</v>
          </cell>
          <cell r="S2003" t="str">
            <v>cytosol</v>
          </cell>
        </row>
        <row r="2004">
          <cell r="A2004" t="str">
            <v>PGSC0003DMT400004806</v>
          </cell>
          <cell r="S2004" t="str">
            <v>cytosol,plastid</v>
          </cell>
        </row>
        <row r="2005">
          <cell r="A2005" t="str">
            <v>PGSC0003DMT400062261</v>
          </cell>
          <cell r="S2005" t="str">
            <v>cytosol</v>
          </cell>
        </row>
        <row r="2006">
          <cell r="A2006" t="str">
            <v>PGSC0003DMT400033620</v>
          </cell>
          <cell r="S2006" t="str">
            <v>cytosol</v>
          </cell>
        </row>
        <row r="2007">
          <cell r="A2007" t="str">
            <v>PGSC0003DMT400056870</v>
          </cell>
          <cell r="S2007" t="str">
            <v>cytosol,extracellular,plastid</v>
          </cell>
        </row>
        <row r="2008">
          <cell r="A2008" t="str">
            <v>PGSC0003DMT400056871</v>
          </cell>
          <cell r="S2008" t="str">
            <v>cytosol</v>
          </cell>
        </row>
        <row r="2009">
          <cell r="A2009" t="str">
            <v>PGSC0003DMT400016327</v>
          </cell>
          <cell r="S2009" t="str">
            <v>plastid</v>
          </cell>
        </row>
        <row r="2010">
          <cell r="A2010" t="str">
            <v>PGSC0003DMT400070128</v>
          </cell>
          <cell r="S2010" t="str">
            <v>cytosol</v>
          </cell>
        </row>
        <row r="2011">
          <cell r="A2011" t="str">
            <v>PGSC0003DMT400073546</v>
          </cell>
          <cell r="S2011" t="str">
            <v>mitochondrion</v>
          </cell>
        </row>
        <row r="2012">
          <cell r="A2012" t="str">
            <v>PGSC0003DMT400002454</v>
          </cell>
          <cell r="S2012" t="str">
            <v>cytosol</v>
          </cell>
        </row>
        <row r="2013">
          <cell r="A2013" t="str">
            <v>PGSC0003DMT400018417</v>
          </cell>
          <cell r="S2013" t="str">
            <v>plastid</v>
          </cell>
        </row>
        <row r="2014">
          <cell r="A2014" t="str">
            <v>PGSC0003DMT400003985</v>
          </cell>
          <cell r="S2014" t="str">
            <v>cytosol,golgi,plasma membrane</v>
          </cell>
        </row>
        <row r="2015">
          <cell r="A2015" t="str">
            <v>PGSC0003DMT400016945</v>
          </cell>
          <cell r="S2015" t="str">
            <v>endoplasmic reticulum</v>
          </cell>
        </row>
        <row r="2016">
          <cell r="A2016" t="str">
            <v>PGSC0003DMT400022567</v>
          </cell>
          <cell r="S2016" t="str">
            <v>extracellular</v>
          </cell>
        </row>
        <row r="2017">
          <cell r="A2017" t="str">
            <v>PGSC0003DMT400036586</v>
          </cell>
          <cell r="S2017" t="str">
            <v>cytosol</v>
          </cell>
        </row>
        <row r="2018">
          <cell r="A2018" t="str">
            <v>PGSC0003DMT400044055</v>
          </cell>
          <cell r="S2018" t="str">
            <v>cytosol</v>
          </cell>
        </row>
        <row r="2019">
          <cell r="A2019" t="str">
            <v>PGSC0003DMT400069760</v>
          </cell>
          <cell r="S2019" t="str">
            <v>mitochondrion</v>
          </cell>
        </row>
        <row r="2020">
          <cell r="A2020" t="str">
            <v>PGSC0003DMT400024831</v>
          </cell>
          <cell r="S2020" t="str">
            <v>extracellular</v>
          </cell>
        </row>
        <row r="2021">
          <cell r="A2021" t="str">
            <v>PGSC0003DMT400073468</v>
          </cell>
          <cell r="S2021" t="str">
            <v>cytosol</v>
          </cell>
        </row>
        <row r="2022">
          <cell r="A2022" t="str">
            <v>PGSC0003DMT400009250</v>
          </cell>
          <cell r="S2022" t="str">
            <v>cytosol</v>
          </cell>
        </row>
        <row r="2023">
          <cell r="A2023" t="str">
            <v>PGSC0003DMT400055723</v>
          </cell>
          <cell r="S2023" t="str">
            <v>cytosol</v>
          </cell>
        </row>
        <row r="2024">
          <cell r="A2024" t="str">
            <v>PGSC0003DMT400059281</v>
          </cell>
          <cell r="S2024" t="str">
            <v>plastid</v>
          </cell>
        </row>
        <row r="2025">
          <cell r="A2025" t="str">
            <v>PGSC0003DMT400071022</v>
          </cell>
          <cell r="S2025" t="str">
            <v>plastid</v>
          </cell>
        </row>
        <row r="2026">
          <cell r="A2026" t="str">
            <v>PGSC0003DMT400054829</v>
          </cell>
          <cell r="S2026" t="str">
            <v>cytosol</v>
          </cell>
        </row>
        <row r="2027">
          <cell r="A2027" t="str">
            <v>PGSC0003DMT400024090</v>
          </cell>
          <cell r="S2027" t="str">
            <v>cytosol,extracellular,plastid</v>
          </cell>
        </row>
        <row r="2028">
          <cell r="A2028" t="str">
            <v>PGSC0003DMT400024402</v>
          </cell>
          <cell r="S2028" t="str">
            <v>cytosol</v>
          </cell>
        </row>
        <row r="2029">
          <cell r="A2029" t="str">
            <v>PGSC0003DMT400003869</v>
          </cell>
          <cell r="S2029" t="str">
            <v>plastid</v>
          </cell>
        </row>
        <row r="2030">
          <cell r="A2030" t="str">
            <v>PGSC0003DMT400042246</v>
          </cell>
          <cell r="S2030" t="str">
            <v>cytosol,peroxisome,plastid</v>
          </cell>
        </row>
        <row r="2031">
          <cell r="A2031" t="str">
            <v>PGSC0003DMT400007521</v>
          </cell>
          <cell r="S2031" t="str">
            <v>mitochondrion</v>
          </cell>
        </row>
        <row r="2032">
          <cell r="A2032" t="str">
            <v>PGSC0003DMT400035747</v>
          </cell>
          <cell r="S2032" t="str">
            <v>plastid</v>
          </cell>
        </row>
        <row r="2033">
          <cell r="A2033" t="str">
            <v>PGSC0003DMT400059995</v>
          </cell>
          <cell r="S2033" t="str">
            <v>plastid</v>
          </cell>
        </row>
        <row r="2034">
          <cell r="A2034" t="str">
            <v>PGSC0003DMT400037285</v>
          </cell>
          <cell r="S2034" t="str">
            <v>vacuole,extracellular</v>
          </cell>
        </row>
        <row r="2035">
          <cell r="A2035" t="str">
            <v>PGSC0003DMT400020100</v>
          </cell>
          <cell r="S2035" t="str">
            <v>plastid</v>
          </cell>
        </row>
        <row r="2036">
          <cell r="A2036" t="str">
            <v>PGSC0003DMT400054836</v>
          </cell>
          <cell r="S2036" t="str">
            <v>plastid</v>
          </cell>
        </row>
        <row r="2037">
          <cell r="A2037" t="str">
            <v>PGSC0003DMT400014861</v>
          </cell>
          <cell r="S2037" t="str">
            <v>extracellular,plastid</v>
          </cell>
        </row>
        <row r="2038">
          <cell r="A2038" t="str">
            <v>PGSC0003DMT400030843</v>
          </cell>
          <cell r="S2038" t="str">
            <v>cytosol,extracellular,plastid</v>
          </cell>
        </row>
        <row r="2039">
          <cell r="A2039" t="str">
            <v>PGSC0003DMT400051932</v>
          </cell>
          <cell r="S2039" t="str">
            <v>cytosol,plastid</v>
          </cell>
        </row>
        <row r="2040">
          <cell r="A2040" t="str">
            <v>PGSC0003DMT400056635</v>
          </cell>
          <cell r="S2040" t="str">
            <v>extracellular,plastid</v>
          </cell>
        </row>
        <row r="2041">
          <cell r="A2041" t="str">
            <v>PGSC0003DMT400054480</v>
          </cell>
          <cell r="S2041" t="str">
            <v>plastid</v>
          </cell>
        </row>
        <row r="2042">
          <cell r="A2042" t="str">
            <v>PGSC0003DMT400057281</v>
          </cell>
          <cell r="S2042" t="str">
            <v>extracellular,plastid</v>
          </cell>
        </row>
        <row r="2043">
          <cell r="A2043" t="str">
            <v>PGSC0003DMT400006768</v>
          </cell>
          <cell r="S2043" t="str">
            <v>plastid</v>
          </cell>
        </row>
        <row r="2044">
          <cell r="A2044" t="str">
            <v>PGSC0003DMT400052829</v>
          </cell>
          <cell r="S2044" t="str">
            <v>plastid</v>
          </cell>
        </row>
        <row r="2045">
          <cell r="A2045" t="str">
            <v>PGSC0003DMT400015075</v>
          </cell>
          <cell r="S2045" t="str">
            <v>plastid</v>
          </cell>
        </row>
        <row r="2046">
          <cell r="A2046" t="str">
            <v>PGSC0003DMT400013730</v>
          </cell>
          <cell r="S2046" t="str">
            <v>plastid</v>
          </cell>
        </row>
        <row r="2047">
          <cell r="A2047" t="str">
            <v>PGSC0003DMT400041230</v>
          </cell>
          <cell r="S2047" t="str">
            <v>plastid</v>
          </cell>
        </row>
        <row r="2048">
          <cell r="A2048" t="str">
            <v>PGSC0003DMT400047280</v>
          </cell>
          <cell r="S2048" t="str">
            <v>extracellular,plastid</v>
          </cell>
        </row>
        <row r="2049">
          <cell r="A2049" t="str">
            <v>PGSC0003DMT400010985</v>
          </cell>
          <cell r="S2049" t="str">
            <v>plastid</v>
          </cell>
        </row>
        <row r="2050">
          <cell r="A2050" t="str">
            <v>PGSC0003DMT400010772</v>
          </cell>
          <cell r="S2050" t="str">
            <v>cytosol,plasma membrane,vacuole</v>
          </cell>
        </row>
        <row r="2051">
          <cell r="A2051" t="str">
            <v>PGSC0003DMT400094795</v>
          </cell>
          <cell r="S2051" t="str">
            <v>cytosol,extracellular,peroxisome</v>
          </cell>
        </row>
        <row r="2052">
          <cell r="A2052" t="str">
            <v>PGSC0003DMT400038938</v>
          </cell>
          <cell r="S2052" t="str">
            <v>plastid</v>
          </cell>
        </row>
        <row r="2053">
          <cell r="A2053" t="str">
            <v>PGSC0003DMT400096732</v>
          </cell>
          <cell r="S2053" t="str">
            <v>plasma membrane</v>
          </cell>
        </row>
        <row r="2054">
          <cell r="A2054" t="str">
            <v>PGSC0003DMT400044462</v>
          </cell>
          <cell r="S2054" t="str">
            <v>cytosol</v>
          </cell>
        </row>
        <row r="2055">
          <cell r="A2055" t="str">
            <v>PGSC0003DMT400013592</v>
          </cell>
          <cell r="S2055" t="str">
            <v>cytosol,endoplasmic reticulum,plastid</v>
          </cell>
        </row>
        <row r="2056">
          <cell r="A2056" t="str">
            <v>PGSC0003DMT400047218</v>
          </cell>
          <cell r="S2056" t="str">
            <v>cytosol,extracellular,plastid</v>
          </cell>
        </row>
        <row r="2057">
          <cell r="A2057" t="str">
            <v>PGSC0003DMT400075598</v>
          </cell>
          <cell r="S2057" t="str">
            <v>plastid</v>
          </cell>
        </row>
        <row r="2058">
          <cell r="A2058" t="str">
            <v>PGSC0003DMT400007189</v>
          </cell>
          <cell r="S2058" t="str">
            <v>cytosol,extracellular,plastid</v>
          </cell>
        </row>
        <row r="2059">
          <cell r="A2059" t="str">
            <v>PGSC0003DMT400026009</v>
          </cell>
          <cell r="S2059" t="str">
            <v>cytosol,extracellular,plastid</v>
          </cell>
        </row>
        <row r="2060">
          <cell r="A2060" t="str">
            <v>PGSC0003DMT400002422</v>
          </cell>
          <cell r="S2060" t="str">
            <v>cytosol,extracellular,plastid</v>
          </cell>
        </row>
        <row r="2061">
          <cell r="A2061" t="str">
            <v>PGSC0003DMT400055931</v>
          </cell>
          <cell r="S2061" t="str">
            <v>cytosol,extracellular,plastid</v>
          </cell>
        </row>
        <row r="2062">
          <cell r="A2062" t="str">
            <v>PGSC0003DMT400057257</v>
          </cell>
          <cell r="S2062" t="str">
            <v>plastid</v>
          </cell>
        </row>
        <row r="2063">
          <cell r="A2063" t="str">
            <v>PGSC0003DMT400011811</v>
          </cell>
          <cell r="S2063" t="str">
            <v>mitochondrion,plastid</v>
          </cell>
        </row>
        <row r="2064">
          <cell r="A2064" t="str">
            <v>PGSC0003DMT400086366</v>
          </cell>
          <cell r="S2064" t="str">
            <v>extracellular</v>
          </cell>
        </row>
        <row r="2065">
          <cell r="A2065" t="str">
            <v>PGSC0003DMT400047404</v>
          </cell>
          <cell r="S2065" t="str">
            <v>nucleus</v>
          </cell>
        </row>
        <row r="2066">
          <cell r="A2066" t="str">
            <v>PGSC0003DMT400061846</v>
          </cell>
          <cell r="S2066" t="str">
            <v>plastid</v>
          </cell>
        </row>
        <row r="2067">
          <cell r="A2067" t="str">
            <v>PGSC0003DMT400010195</v>
          </cell>
          <cell r="S2067" t="str">
            <v>extracellular</v>
          </cell>
        </row>
        <row r="2068">
          <cell r="A2068" t="str">
            <v>PGSC0003DMT400052699</v>
          </cell>
          <cell r="S2068" t="str">
            <v>cytosol</v>
          </cell>
        </row>
        <row r="2069">
          <cell r="A2069" t="str">
            <v>PGSC0003DMT400052746</v>
          </cell>
          <cell r="S2069" t="str">
            <v>cytosol</v>
          </cell>
        </row>
        <row r="2070">
          <cell r="A2070" t="str">
            <v>PGSC0003DMT400004384</v>
          </cell>
          <cell r="S2070" t="str">
            <v>cytosol,plastid,nucleus</v>
          </cell>
        </row>
        <row r="2071">
          <cell r="A2071" t="str">
            <v>PGSC0003DMT400038388</v>
          </cell>
          <cell r="S2071" t="str">
            <v>cytosol</v>
          </cell>
        </row>
        <row r="2072">
          <cell r="A2072" t="str">
            <v>PGSC0003DMT400003429</v>
          </cell>
          <cell r="S2072" t="str">
            <v>nucleus</v>
          </cell>
        </row>
        <row r="2073">
          <cell r="A2073" t="str">
            <v>PGSC0003DMT400007497</v>
          </cell>
          <cell r="S2073" t="str">
            <v>cytosol</v>
          </cell>
        </row>
        <row r="2074">
          <cell r="A2074" t="str">
            <v>PGSC0003DMT400046655</v>
          </cell>
          <cell r="S2074" t="str">
            <v>cytosol</v>
          </cell>
        </row>
        <row r="2075">
          <cell r="A2075" t="str">
            <v>PGSC0003DMT400035497</v>
          </cell>
          <cell r="S2075" t="str">
            <v>cytosol</v>
          </cell>
        </row>
        <row r="2076">
          <cell r="A2076" t="str">
            <v>PGSC0003DMT400029511</v>
          </cell>
          <cell r="S2076" t="str">
            <v>extracellular</v>
          </cell>
        </row>
        <row r="2077">
          <cell r="A2077" t="str">
            <v>PGSC0003DMT400025736</v>
          </cell>
          <cell r="S2077" t="str">
            <v>cytosol,peroxisome,plastid</v>
          </cell>
        </row>
        <row r="2078">
          <cell r="A2078" t="str">
            <v>PGSC0003DMT400008204</v>
          </cell>
          <cell r="S2078" t="str">
            <v>plastid,nucleus</v>
          </cell>
        </row>
        <row r="2079">
          <cell r="A2079" t="str">
            <v>PGSC0003DMT400011386</v>
          </cell>
          <cell r="S2079" t="str">
            <v>nucleus</v>
          </cell>
        </row>
        <row r="2080">
          <cell r="A2080" t="str">
            <v>PGSC0003DMT400079894</v>
          </cell>
          <cell r="S2080" t="str">
            <v>cytosol</v>
          </cell>
        </row>
        <row r="2081">
          <cell r="A2081" t="str">
            <v>PGSC0003DMT400052251</v>
          </cell>
          <cell r="S2081" t="str">
            <v>nucleus</v>
          </cell>
        </row>
        <row r="2082">
          <cell r="A2082" t="str">
            <v>PGSC0003DMT400043109</v>
          </cell>
          <cell r="S2082" t="str">
            <v>nucleus</v>
          </cell>
        </row>
        <row r="2083">
          <cell r="A2083" t="str">
            <v>PGSC0003DMT400052443</v>
          </cell>
          <cell r="S2083" t="str">
            <v>vacuole</v>
          </cell>
        </row>
        <row r="2084">
          <cell r="A2084" t="str">
            <v>PGSC0003DMT400000151</v>
          </cell>
          <cell r="S2084" t="str">
            <v>cytosol,plasma membrane,peroxisome</v>
          </cell>
        </row>
        <row r="2085">
          <cell r="A2085" t="str">
            <v>PGSC0003DMT400012780</v>
          </cell>
          <cell r="S2085" t="str">
            <v>cytosol,plasma membrane,peroxisome</v>
          </cell>
        </row>
        <row r="2086">
          <cell r="A2086" t="str">
            <v>PGSC0003DMT400014809</v>
          </cell>
          <cell r="S2086" t="str">
            <v>peroxisome</v>
          </cell>
        </row>
        <row r="2087">
          <cell r="A2087" t="str">
            <v>PGSC0003DMT400032134</v>
          </cell>
          <cell r="S2087" t="str">
            <v>cytosol,plasma membrane,peroxisome</v>
          </cell>
        </row>
        <row r="2088">
          <cell r="A2088" t="str">
            <v>PGSC0003DMT400062173</v>
          </cell>
          <cell r="S2088" t="str">
            <v>cytosol</v>
          </cell>
        </row>
        <row r="2089">
          <cell r="A2089" t="str">
            <v>PGSC0003DMT400015824</v>
          </cell>
          <cell r="S2089" t="str">
            <v>plasma membrane</v>
          </cell>
        </row>
        <row r="2090">
          <cell r="A2090" t="str">
            <v>PGSC0003DMT400068708</v>
          </cell>
          <cell r="S2090" t="str">
            <v>plasma membrane</v>
          </cell>
        </row>
        <row r="2091">
          <cell r="A2091" t="str">
            <v>PGSC0003DMT400005492</v>
          </cell>
          <cell r="S2091" t="str">
            <v>plastid</v>
          </cell>
        </row>
        <row r="2092">
          <cell r="A2092" t="str">
            <v>PGSC0003DMT400058249</v>
          </cell>
          <cell r="S2092" t="str">
            <v>cytosol</v>
          </cell>
        </row>
        <row r="2093">
          <cell r="A2093" t="str">
            <v>PGSC0003DMT400062238</v>
          </cell>
          <cell r="S2093" t="str">
            <v>plastid</v>
          </cell>
        </row>
        <row r="2094">
          <cell r="A2094" t="str">
            <v>PGSC0003DMT400067883</v>
          </cell>
          <cell r="S2094" t="str">
            <v>plastid</v>
          </cell>
        </row>
        <row r="2095">
          <cell r="A2095" t="str">
            <v>PGSC0003DMT400016844</v>
          </cell>
          <cell r="S2095" t="str">
            <v>plastid</v>
          </cell>
        </row>
        <row r="2096">
          <cell r="A2096" t="str">
            <v>PGSC0003DMT400044209</v>
          </cell>
          <cell r="S2096" t="str">
            <v>plastid</v>
          </cell>
        </row>
        <row r="2097">
          <cell r="A2097" t="str">
            <v>PGSC0003DMT400004107</v>
          </cell>
          <cell r="S2097" t="str">
            <v>cytosol,mitochondrion,plastid</v>
          </cell>
        </row>
        <row r="2098">
          <cell r="A2098" t="str">
            <v>PGSC0003DMT400010246</v>
          </cell>
          <cell r="S2098" t="str">
            <v>vacuole,extracellular,mitochondrion,plasma membrane</v>
          </cell>
        </row>
        <row r="2099">
          <cell r="A2099" t="str">
            <v>PGSC0003DMT400078036</v>
          </cell>
          <cell r="S2099" t="str">
            <v>cytosol</v>
          </cell>
        </row>
        <row r="2100">
          <cell r="A2100" t="str">
            <v>PGSC0003DMT400052941</v>
          </cell>
          <cell r="S2100" t="str">
            <v>cytosol</v>
          </cell>
        </row>
        <row r="2101">
          <cell r="A2101" t="str">
            <v>PGSC0003DMT400078073</v>
          </cell>
          <cell r="S2101" t="str">
            <v>cytosol</v>
          </cell>
        </row>
        <row r="2102">
          <cell r="A2102" t="str">
            <v>PGSC0003DMT400050166</v>
          </cell>
          <cell r="S2102" t="str">
            <v>plastid</v>
          </cell>
        </row>
        <row r="2103">
          <cell r="A2103" t="str">
            <v>PGSC0003DMT400034124</v>
          </cell>
          <cell r="S2103" t="str">
            <v>plastid</v>
          </cell>
        </row>
        <row r="2104">
          <cell r="A2104" t="str">
            <v>PGSC0003DMT400000010</v>
          </cell>
          <cell r="S2104" t="str">
            <v>cytosol</v>
          </cell>
        </row>
        <row r="2105">
          <cell r="A2105" t="str">
            <v>PGSC0003DMT400005133</v>
          </cell>
          <cell r="S2105" t="str">
            <v>cytosol,plastid</v>
          </cell>
        </row>
        <row r="2106">
          <cell r="A2106" t="str">
            <v>PGSC0003DMT400014241</v>
          </cell>
          <cell r="S2106" t="str">
            <v>cytosol</v>
          </cell>
        </row>
        <row r="2107">
          <cell r="A2107" t="str">
            <v>PGSC0003DMT400048080</v>
          </cell>
          <cell r="S2107" t="str">
            <v>cytosol</v>
          </cell>
        </row>
        <row r="2108">
          <cell r="A2108" t="str">
            <v>PGSC0003DMT400052298</v>
          </cell>
          <cell r="S2108" t="str">
            <v>cytosol</v>
          </cell>
        </row>
        <row r="2109">
          <cell r="A2109" t="str">
            <v>PGSC0003DMT400006578</v>
          </cell>
          <cell r="S2109" t="str">
            <v>cytosol,plastid</v>
          </cell>
        </row>
        <row r="2110">
          <cell r="A2110" t="str">
            <v>PGSC0003DMT400022137</v>
          </cell>
          <cell r="S2110" t="str">
            <v>nucleus</v>
          </cell>
        </row>
        <row r="2111">
          <cell r="A2111" t="str">
            <v>PGSC0003DMT400032130</v>
          </cell>
          <cell r="S2111" t="str">
            <v>nucleus</v>
          </cell>
        </row>
        <row r="2112">
          <cell r="A2112" t="str">
            <v>PGSC0003DMT400068480</v>
          </cell>
          <cell r="S2112" t="str">
            <v>plastid</v>
          </cell>
        </row>
        <row r="2113">
          <cell r="A2113" t="str">
            <v>PGSC0003DMT400039842</v>
          </cell>
          <cell r="S2113" t="str">
            <v>cytosol</v>
          </cell>
        </row>
        <row r="2114">
          <cell r="A2114" t="str">
            <v>PGSC0003DMT400066245</v>
          </cell>
          <cell r="S2114" t="str">
            <v>extracellular</v>
          </cell>
        </row>
        <row r="2115">
          <cell r="A2115" t="str">
            <v>PGSC0003DMT400004549</v>
          </cell>
          <cell r="S2115" t="str">
            <v>cytosol</v>
          </cell>
        </row>
        <row r="2116">
          <cell r="A2116" t="str">
            <v>PGSC0003DMT400006208</v>
          </cell>
          <cell r="S2116" t="str">
            <v>cytosol</v>
          </cell>
        </row>
        <row r="2117">
          <cell r="A2117" t="str">
            <v>PGSC0003DMT400007432</v>
          </cell>
          <cell r="S2117" t="str">
            <v>cytosol</v>
          </cell>
        </row>
        <row r="2118">
          <cell r="A2118" t="str">
            <v>PGSC0003DMT400021866</v>
          </cell>
          <cell r="S2118" t="str">
            <v>cytosol</v>
          </cell>
        </row>
        <row r="2119">
          <cell r="A2119" t="str">
            <v>PGSC0003DMT400059754</v>
          </cell>
          <cell r="S2119" t="str">
            <v>cytosol</v>
          </cell>
        </row>
        <row r="2120">
          <cell r="A2120" t="str">
            <v>PGSC0003DMT400075925</v>
          </cell>
          <cell r="S2120" t="str">
            <v>cytosol</v>
          </cell>
        </row>
        <row r="2121">
          <cell r="A2121" t="str">
            <v>PGSC0003DMT400005378</v>
          </cell>
          <cell r="S2121" t="str">
            <v>nucleus</v>
          </cell>
        </row>
        <row r="2122">
          <cell r="A2122" t="str">
            <v>PGSC0003DMT400065246</v>
          </cell>
          <cell r="S2122" t="str">
            <v>mitochondrion</v>
          </cell>
        </row>
        <row r="2123">
          <cell r="A2123" t="str">
            <v>PGSC0003DMT400001727</v>
          </cell>
          <cell r="S2123" t="str">
            <v>cytosol</v>
          </cell>
        </row>
        <row r="2124">
          <cell r="A2124" t="str">
            <v>PGSC0003DMT400048464</v>
          </cell>
          <cell r="S2124" t="str">
            <v>nucleus</v>
          </cell>
        </row>
        <row r="2125">
          <cell r="A2125" t="str">
            <v>PGSC0003DMT400001745</v>
          </cell>
          <cell r="S2125" t="str">
            <v>cytosol</v>
          </cell>
        </row>
        <row r="2126">
          <cell r="A2126" t="str">
            <v>PGSC0003DMT400043456</v>
          </cell>
          <cell r="S2126" t="str">
            <v>cytosol,mitochondrion</v>
          </cell>
        </row>
        <row r="2127">
          <cell r="A2127" t="str">
            <v>PGSC0003DMT400032122</v>
          </cell>
          <cell r="S2127" t="str">
            <v>nucleus</v>
          </cell>
        </row>
        <row r="2128">
          <cell r="A2128" t="str">
            <v>PGSC0003DMT400006409</v>
          </cell>
          <cell r="S2128" t="str">
            <v>plasma membrane</v>
          </cell>
        </row>
        <row r="2129">
          <cell r="A2129" t="str">
            <v>PGSC0003DMT400042468</v>
          </cell>
          <cell r="S2129" t="str">
            <v>plastid</v>
          </cell>
        </row>
        <row r="2130">
          <cell r="A2130" t="str">
            <v>PGSC0003DMT400035317</v>
          </cell>
          <cell r="S2130" t="str">
            <v>cytosol</v>
          </cell>
        </row>
        <row r="2131">
          <cell r="A2131" t="str">
            <v>PGSC0003DMT400042120</v>
          </cell>
          <cell r="S2131" t="str">
            <v>cytosol</v>
          </cell>
        </row>
        <row r="2132">
          <cell r="A2132" t="str">
            <v>PGSC0003DMT400069969</v>
          </cell>
          <cell r="S2132" t="str">
            <v>cytosol,plastid</v>
          </cell>
        </row>
        <row r="2133">
          <cell r="A2133" t="str">
            <v>PGSC0003DMT400042247</v>
          </cell>
          <cell r="S2133" t="str">
            <v>cytosol</v>
          </cell>
        </row>
        <row r="2134">
          <cell r="A2134" t="str">
            <v>PGSC0003DMT400024966</v>
          </cell>
          <cell r="S2134" t="str">
            <v>cytosol</v>
          </cell>
        </row>
        <row r="2135">
          <cell r="A2135" t="str">
            <v>PGSC0003DMT400073947</v>
          </cell>
          <cell r="S2135" t="str">
            <v>cytosol</v>
          </cell>
        </row>
        <row r="2136">
          <cell r="A2136" t="str">
            <v>PGSC0003DMT400066393</v>
          </cell>
          <cell r="S2136" t="str">
            <v>cytosol</v>
          </cell>
        </row>
        <row r="2137">
          <cell r="A2137" t="str">
            <v>PGSC0003DMT400061605</v>
          </cell>
          <cell r="S2137" t="str">
            <v>cytosol</v>
          </cell>
        </row>
        <row r="2138">
          <cell r="A2138" t="str">
            <v>PGSC0003DMT400000786</v>
          </cell>
          <cell r="S2138" t="str">
            <v>cytosol</v>
          </cell>
        </row>
        <row r="2139">
          <cell r="A2139" t="str">
            <v>PGSC0003DMT400065464</v>
          </cell>
          <cell r="S2139" t="str">
            <v>cytosol</v>
          </cell>
        </row>
        <row r="2140">
          <cell r="A2140" t="str">
            <v>PGSC0003DMT400047737</v>
          </cell>
          <cell r="S2140" t="str">
            <v>cytosol</v>
          </cell>
        </row>
        <row r="2141">
          <cell r="A2141" t="str">
            <v>PGSC0003DMT400056251</v>
          </cell>
          <cell r="S2141" t="str">
            <v>cytosol,golgi,mitochondrion</v>
          </cell>
        </row>
        <row r="2142">
          <cell r="A2142" t="str">
            <v>PGSC0003DMT400041811</v>
          </cell>
          <cell r="S2142" t="str">
            <v>plastid</v>
          </cell>
        </row>
        <row r="2143">
          <cell r="A2143" t="str">
            <v>PGSC0003DMT400043286</v>
          </cell>
          <cell r="S2143" t="str">
            <v>extracellular,plasma membrane</v>
          </cell>
        </row>
        <row r="2144">
          <cell r="A2144" t="str">
            <v>PGSC0003DMT400074656</v>
          </cell>
          <cell r="S2144" t="str">
            <v>plastid</v>
          </cell>
        </row>
        <row r="2145">
          <cell r="A2145" t="str">
            <v>PGSC0003DMT400078207</v>
          </cell>
          <cell r="S2145" t="str">
            <v>nucleus</v>
          </cell>
        </row>
        <row r="2146">
          <cell r="A2146" t="str">
            <v>PGSC0003DMT400074279</v>
          </cell>
          <cell r="S2146" t="str">
            <v>cytosol</v>
          </cell>
        </row>
        <row r="2147">
          <cell r="A2147" t="str">
            <v>PGSC0003DMT400056970</v>
          </cell>
          <cell r="S2147" t="str">
            <v>cytosol</v>
          </cell>
        </row>
        <row r="2148">
          <cell r="A2148" t="str">
            <v>PGSC0003DMT400015849</v>
          </cell>
          <cell r="S2148" t="str">
            <v>cytosol</v>
          </cell>
        </row>
        <row r="2149">
          <cell r="A2149" t="str">
            <v>PGSC0003DMT400082475</v>
          </cell>
          <cell r="S2149" t="str">
            <v>cytosol</v>
          </cell>
        </row>
        <row r="2150">
          <cell r="A2150" t="str">
            <v>PGSC0003DMT400003458</v>
          </cell>
          <cell r="S2150" t="str">
            <v>cytosol</v>
          </cell>
        </row>
        <row r="2151">
          <cell r="A2151" t="str">
            <v>PGSC0003DMT400062813</v>
          </cell>
          <cell r="S2151" t="str">
            <v>cytosol</v>
          </cell>
        </row>
        <row r="2152">
          <cell r="A2152" t="str">
            <v>PGSC0003DMT400069954</v>
          </cell>
          <cell r="S2152" t="str">
            <v>cytosol</v>
          </cell>
        </row>
        <row r="2153">
          <cell r="A2153" t="str">
            <v>PGSC0003DMT400067022</v>
          </cell>
          <cell r="S2153" t="str">
            <v>cytosol</v>
          </cell>
        </row>
        <row r="2154">
          <cell r="A2154" t="str">
            <v>PGSC0003DMT400013225</v>
          </cell>
          <cell r="S2154" t="str">
            <v>cytosol</v>
          </cell>
        </row>
        <row r="2155">
          <cell r="A2155" t="str">
            <v>PGSC0003DMT400062346</v>
          </cell>
          <cell r="S2155" t="str">
            <v>plastid</v>
          </cell>
        </row>
        <row r="2156">
          <cell r="A2156" t="str">
            <v>PGSC0003DMT400027339</v>
          </cell>
          <cell r="S2156" t="str">
            <v>cytosol</v>
          </cell>
        </row>
        <row r="2157">
          <cell r="A2157" t="str">
            <v>PGSC0003DMT400052657</v>
          </cell>
          <cell r="S2157" t="str">
            <v>cytosol</v>
          </cell>
        </row>
        <row r="2158">
          <cell r="A2158" t="str">
            <v>PGSC0003DMT400059570</v>
          </cell>
          <cell r="S2158" t="str">
            <v>cytosol</v>
          </cell>
        </row>
        <row r="2159">
          <cell r="A2159" t="str">
            <v>PGSC0003DMT400012001</v>
          </cell>
          <cell r="S2159" t="str">
            <v>plastid</v>
          </cell>
        </row>
        <row r="2160">
          <cell r="A2160" t="str">
            <v>PGSC0003DMT400081787</v>
          </cell>
          <cell r="S2160" t="str">
            <v>cytosol,extracellular,plastid</v>
          </cell>
        </row>
        <row r="2161">
          <cell r="A2161" t="str">
            <v>PGSC0003DMT400060652</v>
          </cell>
          <cell r="S2161" t="str">
            <v>cytosol</v>
          </cell>
        </row>
        <row r="2162">
          <cell r="A2162" t="str">
            <v>PGSC0003DMT400000279</v>
          </cell>
          <cell r="S2162" t="str">
            <v>cytosol</v>
          </cell>
        </row>
        <row r="2163">
          <cell r="A2163" t="str">
            <v>PGSC0003DMT400024464</v>
          </cell>
          <cell r="S2163" t="str">
            <v>cytosol</v>
          </cell>
        </row>
        <row r="2164">
          <cell r="A2164" t="str">
            <v>PGSC0003DMT400027083</v>
          </cell>
          <cell r="S2164" t="str">
            <v>cytosol</v>
          </cell>
        </row>
        <row r="2165">
          <cell r="A2165" t="str">
            <v>PGSC0003DMT400007579</v>
          </cell>
          <cell r="S2165" t="str">
            <v>cytosol</v>
          </cell>
        </row>
        <row r="2166">
          <cell r="A2166" t="str">
            <v>PGSC0003DMT400011147</v>
          </cell>
          <cell r="S2166" t="str">
            <v>vacuole,plasma membrane,mitochondrion,plastid</v>
          </cell>
        </row>
        <row r="2167">
          <cell r="A2167" t="str">
            <v>PGSC0003DMT400011941</v>
          </cell>
          <cell r="S2167" t="str">
            <v>cytosol</v>
          </cell>
        </row>
        <row r="2168">
          <cell r="A2168" t="str">
            <v>PGSC0003DMT400016206</v>
          </cell>
          <cell r="S2168" t="str">
            <v>cytosol</v>
          </cell>
        </row>
        <row r="2169">
          <cell r="A2169" t="str">
            <v>PGSC0003DMT400024843</v>
          </cell>
          <cell r="S2169" t="str">
            <v>plastid</v>
          </cell>
        </row>
        <row r="2170">
          <cell r="A2170" t="str">
            <v>PGSC0003DMT400026001</v>
          </cell>
          <cell r="S2170" t="str">
            <v>plasma membrane</v>
          </cell>
        </row>
        <row r="2171">
          <cell r="A2171" t="str">
            <v>PGSC0003DMT400038535</v>
          </cell>
          <cell r="S2171" t="str">
            <v>plasma membrane</v>
          </cell>
        </row>
        <row r="2172">
          <cell r="A2172" t="str">
            <v>PGSC0003DMT400051884</v>
          </cell>
          <cell r="S2172" t="str">
            <v>cytosol</v>
          </cell>
        </row>
        <row r="2173">
          <cell r="A2173" t="str">
            <v>PGSC0003DMT400060941</v>
          </cell>
          <cell r="S2173" t="str">
            <v>cytosol</v>
          </cell>
        </row>
        <row r="2174">
          <cell r="A2174" t="str">
            <v>PGSC0003DMT400061181</v>
          </cell>
          <cell r="S2174" t="str">
            <v>plasma membrane</v>
          </cell>
        </row>
        <row r="2175">
          <cell r="A2175" t="str">
            <v>PGSC0003DMT400011092</v>
          </cell>
          <cell r="S2175" t="str">
            <v>cytosol</v>
          </cell>
        </row>
        <row r="2176">
          <cell r="A2176" t="str">
            <v>PGSC0003DMT400011695</v>
          </cell>
          <cell r="S2176" t="str">
            <v>cytosol</v>
          </cell>
        </row>
        <row r="2177">
          <cell r="A2177" t="str">
            <v>PGSC0003DMT400054440</v>
          </cell>
          <cell r="S2177" t="str">
            <v>mitochondrion</v>
          </cell>
        </row>
        <row r="2178">
          <cell r="A2178" t="str">
            <v>PGSC0003DMT400065261</v>
          </cell>
          <cell r="S2178" t="str">
            <v>cytosol</v>
          </cell>
        </row>
        <row r="2179">
          <cell r="A2179" t="str">
            <v>PGSC0003DMT400011261</v>
          </cell>
          <cell r="S2179" t="str">
            <v>plastid</v>
          </cell>
        </row>
        <row r="2180">
          <cell r="A2180" t="str">
            <v>PGSC0003DMT400005609</v>
          </cell>
          <cell r="S2180" t="str">
            <v>cytosol</v>
          </cell>
        </row>
        <row r="2181">
          <cell r="A2181" t="str">
            <v>PGSC0003DMT400050077</v>
          </cell>
          <cell r="S2181" t="str">
            <v>cytosol</v>
          </cell>
        </row>
        <row r="2182">
          <cell r="A2182" t="str">
            <v>PGSC0003DMT400065211</v>
          </cell>
          <cell r="S2182" t="str">
            <v>plastid</v>
          </cell>
        </row>
        <row r="2183">
          <cell r="A2183" t="str">
            <v>PGSC0003DMT400060891</v>
          </cell>
          <cell r="S2183" t="str">
            <v>extracellular</v>
          </cell>
        </row>
        <row r="2184">
          <cell r="A2184" t="str">
            <v>PGSC0003DMT400070053</v>
          </cell>
          <cell r="S2184" t="str">
            <v>extracellular</v>
          </cell>
        </row>
        <row r="2185">
          <cell r="A2185" t="str">
            <v>PGSC0003DMT400071244</v>
          </cell>
          <cell r="S2185" t="str">
            <v>plasma membrane,endoplasmic reticulum</v>
          </cell>
        </row>
        <row r="2186">
          <cell r="A2186" t="str">
            <v>PGSC0003DMT400039574</v>
          </cell>
          <cell r="S2186" t="str">
            <v>vacuole,extracellular,plasma membrane</v>
          </cell>
        </row>
        <row r="2187">
          <cell r="A2187" t="str">
            <v>PGSC0003DMT400019848</v>
          </cell>
          <cell r="S2187" t="str">
            <v>cytosol,plasma membrane,nucleus</v>
          </cell>
        </row>
        <row r="2188">
          <cell r="A2188" t="str">
            <v>PGSC0003DMT400014308</v>
          </cell>
          <cell r="S2188" t="str">
            <v>plasma membrane</v>
          </cell>
        </row>
        <row r="2189">
          <cell r="A2189" t="str">
            <v>PGSC0003DMT400078352</v>
          </cell>
          <cell r="S2189" t="str">
            <v>cytosol</v>
          </cell>
        </row>
        <row r="2190">
          <cell r="A2190" t="str">
            <v>PGSC0003DMT400083079</v>
          </cell>
          <cell r="S2190" t="str">
            <v>cytosol</v>
          </cell>
        </row>
        <row r="2191">
          <cell r="A2191" t="str">
            <v>PGSC0003DMT400082409</v>
          </cell>
          <cell r="S2191" t="str">
            <v>plastid</v>
          </cell>
        </row>
        <row r="2192">
          <cell r="A2192" t="str">
            <v>PGSC0003DMT400062339</v>
          </cell>
          <cell r="S2192" t="str">
            <v>mitochondrion</v>
          </cell>
        </row>
        <row r="2193">
          <cell r="A2193" t="str">
            <v>PGSC0003DMT400094312</v>
          </cell>
          <cell r="S2193" t="str">
            <v>cytosol</v>
          </cell>
        </row>
        <row r="2194">
          <cell r="A2194" t="str">
            <v>PGSC0003DMT400061517</v>
          </cell>
          <cell r="S2194" t="str">
            <v>mitochondrion</v>
          </cell>
        </row>
        <row r="2195">
          <cell r="A2195" t="str">
            <v>PGSC0003DMT400015576</v>
          </cell>
          <cell r="S2195" t="str">
            <v>cytosol,plastid</v>
          </cell>
        </row>
        <row r="2196">
          <cell r="A2196" t="str">
            <v>PGSC0003DMT400058526</v>
          </cell>
          <cell r="S2196" t="str">
            <v>nucleus</v>
          </cell>
        </row>
        <row r="2197">
          <cell r="A2197" t="str">
            <v>PGSC0003DMT400028676</v>
          </cell>
          <cell r="S2197" t="str">
            <v>cytosol,extracellular,plasma membrane</v>
          </cell>
        </row>
        <row r="2198">
          <cell r="A2198" t="str">
            <v>PGSC0003DMT400024106</v>
          </cell>
          <cell r="S2198" t="str">
            <v>cytosol</v>
          </cell>
        </row>
        <row r="2199">
          <cell r="A2199" t="str">
            <v>PGSC0003DMT400052658</v>
          </cell>
          <cell r="S2199" t="str">
            <v>nucleus</v>
          </cell>
        </row>
        <row r="2200">
          <cell r="A2200" t="str">
            <v>PGSC0003DMT400078091</v>
          </cell>
          <cell r="S2200" t="str">
            <v>nucleus</v>
          </cell>
        </row>
        <row r="2201">
          <cell r="A2201" t="str">
            <v>PGSC0003DMT400052457</v>
          </cell>
          <cell r="S2201" t="str">
            <v>cytosol</v>
          </cell>
        </row>
        <row r="2202">
          <cell r="A2202" t="str">
            <v>PGSC0003DMT400053727</v>
          </cell>
          <cell r="S2202" t="str">
            <v>cytosol</v>
          </cell>
        </row>
        <row r="2203">
          <cell r="A2203" t="str">
            <v>PGSC0003DMT400081485</v>
          </cell>
          <cell r="S2203" t="str">
            <v>extracellular</v>
          </cell>
        </row>
        <row r="2204">
          <cell r="A2204" t="str">
            <v>PGSC0003DMT400040587</v>
          </cell>
          <cell r="S2204" t="str">
            <v>cytosol,plasma membrane,nucleus</v>
          </cell>
        </row>
        <row r="2205">
          <cell r="A2205" t="str">
            <v>PGSC0003DMT400054524</v>
          </cell>
          <cell r="S2205" t="str">
            <v>cytosol</v>
          </cell>
        </row>
        <row r="2206">
          <cell r="A2206" t="str">
            <v>PGSC0003DMT400007216</v>
          </cell>
          <cell r="S2206" t="str">
            <v>cytosol</v>
          </cell>
        </row>
        <row r="2207">
          <cell r="A2207" t="str">
            <v>PGSC0003DMT400090679</v>
          </cell>
          <cell r="S2207" t="str">
            <v>cytosol</v>
          </cell>
        </row>
        <row r="2208">
          <cell r="A2208" t="str">
            <v>PGSC0003DMT400020469</v>
          </cell>
          <cell r="S2208" t="str">
            <v>cytosol</v>
          </cell>
        </row>
        <row r="2209">
          <cell r="A2209" t="str">
            <v>PGSC0003DMT400072691</v>
          </cell>
          <cell r="S2209" t="str">
            <v>cytosol,mitochondrion</v>
          </cell>
        </row>
        <row r="2210">
          <cell r="A2210" t="str">
            <v>PGSC0003DMT400006419</v>
          </cell>
          <cell r="S2210" t="str">
            <v>endoplasmic reticulum</v>
          </cell>
        </row>
        <row r="2211">
          <cell r="A2211" t="str">
            <v>PGSC0003DMT400017294</v>
          </cell>
          <cell r="S2211" t="str">
            <v>cytosol</v>
          </cell>
        </row>
        <row r="2212">
          <cell r="A2212" t="str">
            <v>PGSC0003DMT400013570</v>
          </cell>
          <cell r="S2212" t="str">
            <v>cytosol</v>
          </cell>
        </row>
        <row r="2213">
          <cell r="A2213" t="str">
            <v>PGSC0003DMT400079934</v>
          </cell>
          <cell r="S2213" t="str">
            <v>cytosol</v>
          </cell>
        </row>
        <row r="2214">
          <cell r="A2214" t="str">
            <v>PGSC0003DMT400023515</v>
          </cell>
          <cell r="S2214" t="str">
            <v>cytosol</v>
          </cell>
        </row>
        <row r="2215">
          <cell r="A2215" t="str">
            <v>PGSC0003DMT400032307</v>
          </cell>
          <cell r="S2215" t="str">
            <v>cytosol,peroxisome,cytoskeleton</v>
          </cell>
        </row>
        <row r="2216">
          <cell r="A2216" t="str">
            <v>PGSC0003DMT400039957</v>
          </cell>
          <cell r="S2216" t="str">
            <v>mitochondrion</v>
          </cell>
        </row>
        <row r="2217">
          <cell r="A2217" t="str">
            <v>PGSC0003DMT400063948</v>
          </cell>
          <cell r="S2217" t="str">
            <v>cytosol</v>
          </cell>
        </row>
        <row r="2218">
          <cell r="A2218" t="str">
            <v>PGSC0003DMT400082796</v>
          </cell>
          <cell r="S2218" t="str">
            <v>cytosol,mitochondrion,peroxisome</v>
          </cell>
        </row>
        <row r="2219">
          <cell r="A2219" t="str">
            <v>PGSC0003DMT400057148</v>
          </cell>
          <cell r="S2219" t="str">
            <v>cytosol</v>
          </cell>
        </row>
        <row r="2220">
          <cell r="A2220" t="str">
            <v>PGSC0003DMT400086906</v>
          </cell>
          <cell r="S2220" t="str">
            <v>plastid</v>
          </cell>
        </row>
        <row r="2221">
          <cell r="A2221" t="str">
            <v>PGSC0003DMT400067188</v>
          </cell>
          <cell r="S2221" t="str">
            <v>plastid</v>
          </cell>
        </row>
        <row r="2222">
          <cell r="A2222" t="str">
            <v>PGSC0003DMT400068289</v>
          </cell>
          <cell r="S2222" t="str">
            <v>cytosol</v>
          </cell>
        </row>
        <row r="2223">
          <cell r="A2223" t="str">
            <v>PGSC0003DMT400039375</v>
          </cell>
          <cell r="S2223" t="str">
            <v>plastid</v>
          </cell>
        </row>
        <row r="2224">
          <cell r="A2224" t="str">
            <v>PGSC0003DMT400047264</v>
          </cell>
          <cell r="S2224" t="str">
            <v>plastid</v>
          </cell>
        </row>
        <row r="2225">
          <cell r="A2225" t="str">
            <v>PGSC0003DMT400064369</v>
          </cell>
          <cell r="S2225" t="str">
            <v>plastid</v>
          </cell>
        </row>
        <row r="2226">
          <cell r="A2226" t="str">
            <v>PGSC0003DMT400063058</v>
          </cell>
          <cell r="S2226" t="str">
            <v>plastid</v>
          </cell>
        </row>
        <row r="2227">
          <cell r="A2227" t="str">
            <v>PGSC0003DMT400066563</v>
          </cell>
          <cell r="S2227" t="str">
            <v>cytosol,plastid</v>
          </cell>
        </row>
        <row r="2228">
          <cell r="A2228" t="str">
            <v>PGSC0003DMT400004532</v>
          </cell>
          <cell r="S2228" t="str">
            <v>plastid</v>
          </cell>
        </row>
        <row r="2229">
          <cell r="A2229" t="str">
            <v>PGSC0003DMT400026513</v>
          </cell>
          <cell r="S2229" t="str">
            <v>cytosol,plastid</v>
          </cell>
        </row>
        <row r="2230">
          <cell r="A2230" t="str">
            <v>PGSC0003DMT400021223</v>
          </cell>
          <cell r="S2230" t="str">
            <v>cytosol</v>
          </cell>
        </row>
        <row r="2231">
          <cell r="A2231" t="str">
            <v>PGSC0003DMT400081828</v>
          </cell>
          <cell r="S2231" t="str">
            <v>mitochondrion</v>
          </cell>
        </row>
        <row r="2232">
          <cell r="A2232" t="str">
            <v>PGSC0003DMT400003773</v>
          </cell>
          <cell r="S2232" t="str">
            <v>cytosol</v>
          </cell>
        </row>
        <row r="2233">
          <cell r="A2233" t="str">
            <v>PGSC0003DMT400022104</v>
          </cell>
          <cell r="S2233" t="str">
            <v>cytosol</v>
          </cell>
        </row>
        <row r="2234">
          <cell r="A2234" t="str">
            <v>PGSC0003DMT400097335</v>
          </cell>
          <cell r="S2234" t="str">
            <v>cytosol</v>
          </cell>
        </row>
        <row r="2235">
          <cell r="A2235" t="str">
            <v>PGSC0003DMT400021841</v>
          </cell>
          <cell r="S2235" t="str">
            <v>plastid</v>
          </cell>
        </row>
        <row r="2236">
          <cell r="A2236" t="str">
            <v>PGSC0003DMT400064705</v>
          </cell>
          <cell r="S2236" t="str">
            <v>plastid</v>
          </cell>
        </row>
        <row r="2237">
          <cell r="A2237" t="str">
            <v>PGSC0003DMT400030683</v>
          </cell>
          <cell r="S2237" t="str">
            <v>mitochondrion</v>
          </cell>
        </row>
        <row r="2238">
          <cell r="A2238" t="str">
            <v>PGSC0003DMT400069487</v>
          </cell>
          <cell r="S2238" t="str">
            <v>cytosol,extracellular,plastid</v>
          </cell>
        </row>
        <row r="2239">
          <cell r="A2239" t="str">
            <v>PGSC0003DMT400006366</v>
          </cell>
          <cell r="S2239" t="str">
            <v>plastid</v>
          </cell>
        </row>
        <row r="2240">
          <cell r="A2240" t="str">
            <v>PGSC0003DMT400012522</v>
          </cell>
          <cell r="S2240" t="str">
            <v>plastid</v>
          </cell>
        </row>
        <row r="2241">
          <cell r="A2241" t="str">
            <v>PGSC0003DMT400001939</v>
          </cell>
          <cell r="S2241" t="str">
            <v>cytosol,plastid</v>
          </cell>
        </row>
        <row r="2242">
          <cell r="A2242" t="str">
            <v>PGSC0003DMT400068173</v>
          </cell>
          <cell r="S2242" t="str">
            <v>cytosol</v>
          </cell>
        </row>
        <row r="2243">
          <cell r="A2243" t="str">
            <v>PGSC0003DMT400063200</v>
          </cell>
          <cell r="S2243" t="str">
            <v>plastid</v>
          </cell>
        </row>
        <row r="2244">
          <cell r="A2244" t="str">
            <v>PGSC0003DMT400083964</v>
          </cell>
          <cell r="S2244" t="str">
            <v>cytosol</v>
          </cell>
        </row>
        <row r="2245">
          <cell r="A2245" t="str">
            <v>PGSC0003DMT400002558</v>
          </cell>
          <cell r="S2245" t="str">
            <v>plastid</v>
          </cell>
        </row>
        <row r="2246">
          <cell r="A2246" t="str">
            <v>PGSC0003DMT400042244</v>
          </cell>
          <cell r="S2246" t="str">
            <v>mitochondrion</v>
          </cell>
        </row>
        <row r="2247">
          <cell r="A2247" t="str">
            <v>PGSC0003DMT400023069</v>
          </cell>
          <cell r="S2247" t="str">
            <v>cytosol</v>
          </cell>
        </row>
        <row r="2248">
          <cell r="A2248" t="str">
            <v>PGSC0003DMT400008028</v>
          </cell>
          <cell r="S2248" t="str">
            <v>extracellular</v>
          </cell>
        </row>
        <row r="2249">
          <cell r="A2249" t="str">
            <v>PGSC0003DMT400068875</v>
          </cell>
          <cell r="S2249" t="str">
            <v>cytosol</v>
          </cell>
        </row>
        <row r="2250">
          <cell r="A2250" t="str">
            <v>PGSC0003DMT400004851</v>
          </cell>
          <cell r="S2250" t="str">
            <v>mitochondrion</v>
          </cell>
        </row>
        <row r="2251">
          <cell r="A2251" t="str">
            <v>PGSC0003DMT400058223</v>
          </cell>
          <cell r="S2251" t="str">
            <v>mitochondrion</v>
          </cell>
        </row>
        <row r="2252">
          <cell r="A2252" t="str">
            <v>PGSC0003DMT400035288</v>
          </cell>
          <cell r="S2252" t="str">
            <v>plastid</v>
          </cell>
        </row>
        <row r="2253">
          <cell r="A2253" t="str">
            <v>PGSC0003DMT400006945</v>
          </cell>
          <cell r="S2253" t="str">
            <v>mitochondrion</v>
          </cell>
        </row>
        <row r="2254">
          <cell r="A2254" t="str">
            <v>PGSC0003DMT400028308</v>
          </cell>
          <cell r="S2254" t="str">
            <v>plastid</v>
          </cell>
        </row>
        <row r="2255">
          <cell r="A2255" t="str">
            <v>PGSC0003DMT400065095</v>
          </cell>
          <cell r="S2255" t="str">
            <v>cytosol</v>
          </cell>
        </row>
        <row r="2256">
          <cell r="A2256" t="str">
            <v>PGSC0003DMT400070265</v>
          </cell>
          <cell r="S2256" t="str">
            <v>cytosol</v>
          </cell>
        </row>
        <row r="2257">
          <cell r="A2257" t="str">
            <v>PGSC0003DMT400072411</v>
          </cell>
          <cell r="S2257" t="str">
            <v>cytosol</v>
          </cell>
        </row>
        <row r="2258">
          <cell r="A2258" t="str">
            <v>PGSC0003DMT400066112</v>
          </cell>
          <cell r="S2258" t="str">
            <v>plastid</v>
          </cell>
        </row>
        <row r="2259">
          <cell r="A2259" t="str">
            <v>PGSC0003DMT400078342</v>
          </cell>
          <cell r="S2259" t="str">
            <v>cytosol</v>
          </cell>
        </row>
        <row r="2260">
          <cell r="A2260" t="str">
            <v>PGSC0003DMT400036034</v>
          </cell>
          <cell r="S2260" t="str">
            <v>extracellular,peroxisome,nucleus</v>
          </cell>
        </row>
        <row r="2261">
          <cell r="A2261" t="str">
            <v>PGSC0003DMT400045848</v>
          </cell>
          <cell r="S2261" t="str">
            <v>plastid</v>
          </cell>
        </row>
        <row r="2262">
          <cell r="A2262" t="str">
            <v>PGSC0003DMT400064401</v>
          </cell>
          <cell r="S2262" t="str">
            <v>cytosol</v>
          </cell>
        </row>
        <row r="2263">
          <cell r="A2263" t="str">
            <v>PGSC0003DMT400078034</v>
          </cell>
          <cell r="S2263" t="str">
            <v>cytosol,peroxisome,nucleus</v>
          </cell>
        </row>
        <row r="2264">
          <cell r="A2264" t="str">
            <v>PGSC0003DMT400003853</v>
          </cell>
          <cell r="S2264" t="str">
            <v>peroxisome</v>
          </cell>
        </row>
        <row r="2265">
          <cell r="A2265" t="str">
            <v>PGSC0003DMT400024213</v>
          </cell>
          <cell r="S2265" t="str">
            <v>cytosol</v>
          </cell>
        </row>
        <row r="2266">
          <cell r="A2266" t="str">
            <v>PGSC0003DMT400045950</v>
          </cell>
          <cell r="S2266" t="str">
            <v>cytosol</v>
          </cell>
        </row>
        <row r="2267">
          <cell r="A2267" t="str">
            <v>PGSC0003DMT400064102</v>
          </cell>
          <cell r="S2267" t="str">
            <v>cytosol</v>
          </cell>
        </row>
        <row r="2268">
          <cell r="A2268" t="str">
            <v>PGSC0003DMT400080167</v>
          </cell>
          <cell r="S2268" t="str">
            <v>cytosol</v>
          </cell>
        </row>
        <row r="2269">
          <cell r="A2269" t="str">
            <v>PGSC0003DMT400071317</v>
          </cell>
          <cell r="S2269" t="str">
            <v>cytosol</v>
          </cell>
        </row>
        <row r="2270">
          <cell r="A2270" t="str">
            <v>PGSC0003DMT400020207</v>
          </cell>
          <cell r="S2270" t="str">
            <v>cytosol</v>
          </cell>
        </row>
        <row r="2271">
          <cell r="A2271" t="str">
            <v>PGSC0003DMT400039780</v>
          </cell>
          <cell r="S2271" t="str">
            <v>cytosol,mitochondrion</v>
          </cell>
        </row>
        <row r="2272">
          <cell r="A2272" t="str">
            <v>PGSC0003DMT400078200</v>
          </cell>
          <cell r="S2272" t="str">
            <v>cytosol</v>
          </cell>
        </row>
        <row r="2273">
          <cell r="A2273" t="str">
            <v>PGSC0003DMT400041813</v>
          </cell>
          <cell r="S2273" t="str">
            <v>cytosol</v>
          </cell>
        </row>
        <row r="2274">
          <cell r="A2274" t="str">
            <v>PGSC0003DMT400063864</v>
          </cell>
          <cell r="S2274" t="str">
            <v>cytosol</v>
          </cell>
        </row>
        <row r="2275">
          <cell r="A2275" t="str">
            <v>PGSC0003DMT400020113</v>
          </cell>
          <cell r="S2275" t="str">
            <v>cytosol</v>
          </cell>
        </row>
        <row r="2276">
          <cell r="A2276" t="str">
            <v>PGSC0003DMT400009952</v>
          </cell>
          <cell r="S2276" t="str">
            <v>cytosol</v>
          </cell>
        </row>
        <row r="2277">
          <cell r="A2277" t="str">
            <v>PGSC0003DMT400079981</v>
          </cell>
          <cell r="S2277" t="str">
            <v>mitochondrion</v>
          </cell>
        </row>
        <row r="2278">
          <cell r="A2278" t="str">
            <v>PGSC0003DMT400006517</v>
          </cell>
          <cell r="S2278" t="str">
            <v>mitochondrion</v>
          </cell>
        </row>
        <row r="2279">
          <cell r="A2279" t="str">
            <v>PGSC0003DMT400001904</v>
          </cell>
          <cell r="S2279" t="str">
            <v>mitochondrion</v>
          </cell>
        </row>
        <row r="2280">
          <cell r="A2280" t="str">
            <v>PGSC0003DMT400032941</v>
          </cell>
          <cell r="S2280" t="str">
            <v>cytosol</v>
          </cell>
        </row>
        <row r="2281">
          <cell r="A2281" t="str">
            <v>PGSC0003DMT400036871</v>
          </cell>
          <cell r="S2281" t="str">
            <v>cytosol</v>
          </cell>
        </row>
        <row r="2282">
          <cell r="A2282" t="str">
            <v>PGSC0003DMT400062159</v>
          </cell>
          <cell r="S2282" t="str">
            <v>cytosol</v>
          </cell>
        </row>
        <row r="2283">
          <cell r="A2283" t="str">
            <v>PGSC0003DMT400009382</v>
          </cell>
          <cell r="S2283" t="str">
            <v>cytosol</v>
          </cell>
        </row>
        <row r="2284">
          <cell r="A2284" t="str">
            <v>PGSC0003DMT400021160</v>
          </cell>
          <cell r="S2284" t="str">
            <v>cytosol</v>
          </cell>
        </row>
        <row r="2285">
          <cell r="A2285" t="str">
            <v>PGSC0003DMT400084721</v>
          </cell>
          <cell r="S2285" t="str">
            <v>nucleus</v>
          </cell>
        </row>
        <row r="2286">
          <cell r="A2286" t="str">
            <v>PGSC0003DMT400016576</v>
          </cell>
          <cell r="S2286" t="str">
            <v>cytosol</v>
          </cell>
        </row>
        <row r="2287">
          <cell r="A2287" t="str">
            <v>PGSC0003DMT400086322</v>
          </cell>
          <cell r="S2287" t="str">
            <v>cytosol</v>
          </cell>
        </row>
        <row r="2288">
          <cell r="A2288" t="str">
            <v>PGSC0003DMT400034028</v>
          </cell>
          <cell r="S2288" t="str">
            <v>vacuole,extracellular,plasma membrane,endoplasmic reticulum,cytosol,golgi</v>
          </cell>
        </row>
        <row r="2289">
          <cell r="A2289" t="str">
            <v>PGSC0003DMT400041326</v>
          </cell>
          <cell r="S2289" t="str">
            <v>cytosol</v>
          </cell>
        </row>
        <row r="2290">
          <cell r="A2290" t="str">
            <v>PGSC0003DMT400067463</v>
          </cell>
          <cell r="S2290" t="str">
            <v>cytosol</v>
          </cell>
        </row>
        <row r="2291">
          <cell r="A2291" t="str">
            <v>PGSC0003DMT400049296</v>
          </cell>
          <cell r="S2291" t="str">
            <v>cytosol</v>
          </cell>
        </row>
        <row r="2292">
          <cell r="A2292" t="str">
            <v>PGSC0003DMT400068658</v>
          </cell>
          <cell r="S2292" t="str">
            <v>extracellular,endoplasmic reticulum</v>
          </cell>
        </row>
        <row r="2293">
          <cell r="A2293" t="str">
            <v>PGSC0003DMT400004322</v>
          </cell>
          <cell r="S2293" t="str">
            <v>cytosol</v>
          </cell>
        </row>
        <row r="2294">
          <cell r="A2294" t="str">
            <v>PGSC0003DMT400064019</v>
          </cell>
          <cell r="S2294" t="str">
            <v>cytosol,extracellular</v>
          </cell>
        </row>
        <row r="2295">
          <cell r="A2295" t="str">
            <v>PGSC0003DMT400040923</v>
          </cell>
          <cell r="S2295" t="str">
            <v>cytosol</v>
          </cell>
        </row>
        <row r="2296">
          <cell r="A2296" t="str">
            <v>PGSC0003DMT400074094</v>
          </cell>
          <cell r="S2296" t="str">
            <v>cytosol</v>
          </cell>
        </row>
        <row r="2297">
          <cell r="A2297" t="str">
            <v>PGSC0003DMT400015994</v>
          </cell>
          <cell r="S2297" t="str">
            <v>cytosol,peroxisome,nucleus</v>
          </cell>
        </row>
        <row r="2298">
          <cell r="A2298" t="str">
            <v>PGSC0003DMT400036789</v>
          </cell>
          <cell r="S2298" t="str">
            <v>cytosol</v>
          </cell>
        </row>
        <row r="2299">
          <cell r="A2299" t="str">
            <v>PGSC0003DMT400040459</v>
          </cell>
          <cell r="S2299" t="str">
            <v>plasma membrane</v>
          </cell>
        </row>
        <row r="2300">
          <cell r="A2300" t="str">
            <v>PGSC0003DMT400074103</v>
          </cell>
          <cell r="S2300" t="str">
            <v>plasma membrane</v>
          </cell>
        </row>
        <row r="2301">
          <cell r="A2301" t="str">
            <v>PGSC0003DMT400005679</v>
          </cell>
          <cell r="S2301" t="str">
            <v>nucleus</v>
          </cell>
        </row>
        <row r="2302">
          <cell r="A2302" t="str">
            <v>PGSC0003DMT400009541</v>
          </cell>
          <cell r="S2302" t="str">
            <v>nucleus</v>
          </cell>
        </row>
        <row r="2303">
          <cell r="A2303" t="str">
            <v>PGSC0003DMT400032945</v>
          </cell>
          <cell r="S2303" t="str">
            <v>extracellular</v>
          </cell>
        </row>
        <row r="2304">
          <cell r="A2304" t="str">
            <v>PGSC0003DMT400070850</v>
          </cell>
          <cell r="S2304" t="str">
            <v>cytosol</v>
          </cell>
        </row>
        <row r="2305">
          <cell r="A2305" t="str">
            <v>PGSC0003DMT400040872</v>
          </cell>
          <cell r="S2305" t="str">
            <v>cytosol</v>
          </cell>
        </row>
        <row r="2306">
          <cell r="A2306" t="str">
            <v>PGSC0003DMT400051744</v>
          </cell>
          <cell r="S2306" t="str">
            <v>cytosol</v>
          </cell>
        </row>
        <row r="2307">
          <cell r="A2307" t="str">
            <v>PGSC0003DMT400009215</v>
          </cell>
          <cell r="S2307" t="str">
            <v>cytosol</v>
          </cell>
        </row>
        <row r="2308">
          <cell r="A2308" t="str">
            <v>PGSC0003DMT400031956</v>
          </cell>
          <cell r="S2308" t="str">
            <v>cytosol</v>
          </cell>
        </row>
        <row r="2309">
          <cell r="A2309" t="str">
            <v>PGSC0003DMT400012446</v>
          </cell>
          <cell r="S2309" t="str">
            <v>cytosol</v>
          </cell>
        </row>
        <row r="2310">
          <cell r="A2310" t="str">
            <v>PGSC0003DMT400078301</v>
          </cell>
          <cell r="S2310" t="str">
            <v>cytosol</v>
          </cell>
        </row>
        <row r="2311">
          <cell r="A2311" t="str">
            <v>PGSC0003DMT400063574</v>
          </cell>
          <cell r="S2311" t="str">
            <v>cytosol</v>
          </cell>
        </row>
        <row r="2312">
          <cell r="A2312" t="str">
            <v>PGSC0003DMT400038719</v>
          </cell>
          <cell r="S2312" t="str">
            <v>cytosol</v>
          </cell>
        </row>
        <row r="2313">
          <cell r="A2313" t="str">
            <v>PGSC0003DMT400029234</v>
          </cell>
          <cell r="S2313" t="str">
            <v>cytosol</v>
          </cell>
        </row>
        <row r="2314">
          <cell r="A2314" t="str">
            <v>PGSC0003DMT400037192</v>
          </cell>
          <cell r="S2314" t="str">
            <v>cytosol</v>
          </cell>
        </row>
        <row r="2315">
          <cell r="A2315" t="str">
            <v>PGSC0003DMT400079285</v>
          </cell>
          <cell r="S2315" t="str">
            <v>nucleus</v>
          </cell>
        </row>
        <row r="2316">
          <cell r="A2316" t="str">
            <v>PGSC0003DMT400003478</v>
          </cell>
          <cell r="S2316" t="str">
            <v>cytosol</v>
          </cell>
        </row>
        <row r="2317">
          <cell r="A2317" t="str">
            <v>PGSC0003DMT400004878</v>
          </cell>
          <cell r="S2317" t="str">
            <v>cytosol,extracellular</v>
          </cell>
        </row>
        <row r="2318">
          <cell r="A2318" t="str">
            <v>PGSC0003DMT400072896</v>
          </cell>
          <cell r="S2318" t="str">
            <v>cytosol,mitochondrion</v>
          </cell>
        </row>
        <row r="2319">
          <cell r="A2319" t="str">
            <v>PGSC0003DMT400063316</v>
          </cell>
          <cell r="S2319" t="str">
            <v>cytosol</v>
          </cell>
        </row>
        <row r="2320">
          <cell r="A2320" t="str">
            <v>PGSC0003DMT400018192</v>
          </cell>
          <cell r="S2320" t="str">
            <v>cytosol,mitochondrion,plastid</v>
          </cell>
        </row>
        <row r="2321">
          <cell r="A2321" t="str">
            <v>PGSC0003DMT400054755</v>
          </cell>
          <cell r="S2321" t="str">
            <v>cytosol,mitochondrion,plastid</v>
          </cell>
        </row>
        <row r="2322">
          <cell r="A2322" t="str">
            <v>PGSC0003DMT400001020</v>
          </cell>
          <cell r="S2322" t="str">
            <v>nucleus</v>
          </cell>
        </row>
        <row r="2323">
          <cell r="A2323" t="str">
            <v>PGSC0003DMT400057721</v>
          </cell>
          <cell r="S2323" t="str">
            <v>cytosol</v>
          </cell>
        </row>
        <row r="2324">
          <cell r="A2324" t="str">
            <v>PGSC0003DMT400075872</v>
          </cell>
          <cell r="S2324" t="str">
            <v>cytosol</v>
          </cell>
        </row>
        <row r="2325">
          <cell r="A2325" t="str">
            <v>PGSC0003DMT400090515</v>
          </cell>
          <cell r="S2325" t="str">
            <v>cytosol</v>
          </cell>
        </row>
        <row r="2326">
          <cell r="A2326" t="str">
            <v>PGSC0003DMT400025206</v>
          </cell>
          <cell r="S2326" t="str">
            <v>nucleus</v>
          </cell>
        </row>
        <row r="2327">
          <cell r="A2327" t="str">
            <v>PGSC0003DMT400025687</v>
          </cell>
          <cell r="S2327" t="str">
            <v>endoplasmic reticulum</v>
          </cell>
        </row>
        <row r="2328">
          <cell r="A2328" t="str">
            <v>PGSC0003DMT400059988</v>
          </cell>
          <cell r="S2328" t="str">
            <v>endoplasmic reticulum</v>
          </cell>
        </row>
        <row r="2329">
          <cell r="A2329" t="str">
            <v>PGSC0003DMT400050076</v>
          </cell>
          <cell r="S2329" t="str">
            <v>cytosol,plastid</v>
          </cell>
        </row>
        <row r="2330">
          <cell r="A2330" t="str">
            <v>PGSC0003DMT400078358</v>
          </cell>
          <cell r="S2330" t="str">
            <v>cytosol,plastid</v>
          </cell>
        </row>
        <row r="2331">
          <cell r="A2331" t="str">
            <v>PGSC0003DMT400011931</v>
          </cell>
          <cell r="S2331" t="str">
            <v>plastid</v>
          </cell>
        </row>
        <row r="2332">
          <cell r="A2332" t="str">
            <v>PGSC0003DMT400063586</v>
          </cell>
          <cell r="S2332" t="str">
            <v>cytosol</v>
          </cell>
        </row>
        <row r="2333">
          <cell r="A2333" t="str">
            <v>PGSC0003DMT400081305</v>
          </cell>
          <cell r="S2333" t="str">
            <v>cytosol</v>
          </cell>
        </row>
        <row r="2334">
          <cell r="A2334" t="str">
            <v>PGSC0003DMT400081307</v>
          </cell>
          <cell r="S2334" t="str">
            <v>cytosol</v>
          </cell>
        </row>
        <row r="2335">
          <cell r="A2335" t="str">
            <v>PGSC0003DMT400030651</v>
          </cell>
          <cell r="S2335" t="str">
            <v>mitochondrion</v>
          </cell>
        </row>
        <row r="2336">
          <cell r="A2336" t="str">
            <v>PGSC0003DMT400069185</v>
          </cell>
          <cell r="S2336" t="str">
            <v>mitochondrion</v>
          </cell>
        </row>
        <row r="2337">
          <cell r="A2337" t="str">
            <v>PGSC0003DMT400006681</v>
          </cell>
          <cell r="S2337" t="str">
            <v>extracellular</v>
          </cell>
        </row>
        <row r="2338">
          <cell r="A2338" t="str">
            <v>PGSC0003DMT400016607</v>
          </cell>
          <cell r="S2338" t="str">
            <v>cytosol</v>
          </cell>
        </row>
        <row r="2339">
          <cell r="A2339" t="str">
            <v>PGSC0003DMT400060449</v>
          </cell>
          <cell r="S2339" t="str">
            <v>cytosol</v>
          </cell>
        </row>
        <row r="2340">
          <cell r="A2340" t="str">
            <v>PGSC0003DMT400069271</v>
          </cell>
          <cell r="S2340" t="str">
            <v>plastid</v>
          </cell>
        </row>
        <row r="2341">
          <cell r="A2341" t="str">
            <v>PGSC0003DMT400077604</v>
          </cell>
          <cell r="S2341" t="str">
            <v>cytosol</v>
          </cell>
        </row>
        <row r="2342">
          <cell r="A2342" t="str">
            <v>PGSC0003DMT400004391</v>
          </cell>
          <cell r="S2342" t="str">
            <v>plastid</v>
          </cell>
        </row>
        <row r="2343">
          <cell r="A2343" t="str">
            <v>PGSC0003DMT400067873</v>
          </cell>
          <cell r="S2343" t="str">
            <v>cytosol</v>
          </cell>
        </row>
        <row r="2344">
          <cell r="A2344" t="str">
            <v>PGSC0003DMT400076546</v>
          </cell>
          <cell r="S2344" t="str">
            <v>cytosol</v>
          </cell>
        </row>
        <row r="2345">
          <cell r="A2345" t="str">
            <v>PGSC0003DMT400021533</v>
          </cell>
          <cell r="S2345" t="str">
            <v>mitochondrion</v>
          </cell>
        </row>
        <row r="2346">
          <cell r="A2346" t="str">
            <v>PGSC0003DMT400060214</v>
          </cell>
          <cell r="S2346" t="str">
            <v>cytosol</v>
          </cell>
        </row>
        <row r="2347">
          <cell r="A2347" t="str">
            <v>PGSC0003DMT400008687</v>
          </cell>
          <cell r="S2347" t="str">
            <v>cytosol</v>
          </cell>
        </row>
        <row r="2348">
          <cell r="A2348" t="str">
            <v>PGSC0003DMT400001282</v>
          </cell>
          <cell r="S2348" t="str">
            <v>plastid</v>
          </cell>
        </row>
        <row r="2349">
          <cell r="A2349" t="str">
            <v>PGSC0003DMT400001283</v>
          </cell>
          <cell r="S2349" t="str">
            <v>plastid</v>
          </cell>
        </row>
        <row r="2350">
          <cell r="A2350" t="str">
            <v>PGSC0003DMT400039823</v>
          </cell>
          <cell r="S2350" t="str">
            <v>plastid</v>
          </cell>
        </row>
        <row r="2351">
          <cell r="A2351" t="str">
            <v>PGSC0003DMT400040760</v>
          </cell>
          <cell r="S2351" t="str">
            <v>mitochondrion,plastid</v>
          </cell>
        </row>
        <row r="2352">
          <cell r="A2352" t="str">
            <v>PGSC0003DMT400076290</v>
          </cell>
          <cell r="S2352" t="str">
            <v>cytosol,plastid</v>
          </cell>
        </row>
        <row r="2353">
          <cell r="A2353" t="str">
            <v>PGSC0003DMT400026640</v>
          </cell>
          <cell r="S2353" t="str">
            <v>cytosol</v>
          </cell>
        </row>
        <row r="2354">
          <cell r="A2354" t="str">
            <v>PGSC0003DMT400038120</v>
          </cell>
          <cell r="S2354" t="str">
            <v>cytosol</v>
          </cell>
        </row>
        <row r="2355">
          <cell r="A2355" t="str">
            <v>PGSC0003DMT400051917</v>
          </cell>
          <cell r="S2355" t="str">
            <v>cytosol</v>
          </cell>
        </row>
        <row r="2356">
          <cell r="A2356" t="str">
            <v>PGSC0003DMT400038109</v>
          </cell>
          <cell r="S2356" t="str">
            <v>mitochondrion</v>
          </cell>
        </row>
        <row r="2357">
          <cell r="A2357" t="str">
            <v>PGSC0003DMT400078129</v>
          </cell>
          <cell r="S2357" t="str">
            <v>cytosol,mitochondrion</v>
          </cell>
        </row>
        <row r="2358">
          <cell r="A2358" t="str">
            <v>PGSC0003DMT400063593</v>
          </cell>
          <cell r="S2358" t="str">
            <v>cytosol</v>
          </cell>
        </row>
        <row r="2359">
          <cell r="A2359" t="str">
            <v>PGSC0003DMT400081310</v>
          </cell>
          <cell r="S2359" t="str">
            <v>nucleus</v>
          </cell>
        </row>
        <row r="2360">
          <cell r="A2360" t="str">
            <v>PGSC0003DMT400077543</v>
          </cell>
          <cell r="S2360" t="str">
            <v>cytosol</v>
          </cell>
        </row>
        <row r="2361">
          <cell r="A2361" t="str">
            <v>PGSC0003DMT400046820</v>
          </cell>
          <cell r="S2361" t="str">
            <v>cytosol</v>
          </cell>
        </row>
        <row r="2362">
          <cell r="A2362" t="str">
            <v>PGSC0003DMT400069410</v>
          </cell>
          <cell r="S2362" t="str">
            <v>cytosol</v>
          </cell>
        </row>
        <row r="2363">
          <cell r="A2363" t="str">
            <v>PGSC0003DMT400046201</v>
          </cell>
          <cell r="S2363" t="str">
            <v>mitochondrion</v>
          </cell>
        </row>
        <row r="2364">
          <cell r="A2364" t="str">
            <v>PGSC0003DMT400081324</v>
          </cell>
          <cell r="S2364" t="str">
            <v>cytosol,mitochondrion</v>
          </cell>
        </row>
        <row r="2365">
          <cell r="A2365" t="str">
            <v>PGSC0003DMT400015057</v>
          </cell>
          <cell r="S2365" t="str">
            <v>cytosol</v>
          </cell>
        </row>
        <row r="2366">
          <cell r="A2366" t="str">
            <v>PGSC0003DMT400030586</v>
          </cell>
          <cell r="S2366" t="str">
            <v>cytosol</v>
          </cell>
        </row>
        <row r="2367">
          <cell r="A2367" t="str">
            <v>PGSC0003DMT400056142</v>
          </cell>
          <cell r="S2367" t="str">
            <v>cytosol</v>
          </cell>
        </row>
        <row r="2368">
          <cell r="A2368" t="str">
            <v>PGSC0003DMT400064385</v>
          </cell>
          <cell r="S2368" t="str">
            <v>cytosol,mitochondrion</v>
          </cell>
        </row>
        <row r="2369">
          <cell r="A2369" t="str">
            <v>PGSC0003DMT400039421</v>
          </cell>
          <cell r="S2369" t="str">
            <v>nucleus</v>
          </cell>
        </row>
        <row r="2370">
          <cell r="A2370" t="str">
            <v>PGSC0003DMT400069384</v>
          </cell>
          <cell r="S2370" t="str">
            <v>nucleus</v>
          </cell>
        </row>
        <row r="2371">
          <cell r="A2371" t="str">
            <v>PGSC0003DMT400083256</v>
          </cell>
          <cell r="S2371" t="str">
            <v>cytosol</v>
          </cell>
        </row>
        <row r="2372">
          <cell r="A2372" t="str">
            <v>PGSC0003DMT400061484</v>
          </cell>
          <cell r="S2372" t="str">
            <v>cytosol,plastid</v>
          </cell>
        </row>
        <row r="2373">
          <cell r="A2373" t="str">
            <v>PGSC0003DMT400049456</v>
          </cell>
          <cell r="S2373" t="str">
            <v>cytosol,plastid</v>
          </cell>
        </row>
        <row r="2374">
          <cell r="A2374" t="str">
            <v>PGSC0003DMT400007062</v>
          </cell>
          <cell r="S2374" t="str">
            <v>cytosol,mitochondrion</v>
          </cell>
        </row>
        <row r="2375">
          <cell r="A2375" t="str">
            <v>PGSC0003DMT400028682</v>
          </cell>
          <cell r="S2375" t="str">
            <v>extracellular</v>
          </cell>
        </row>
        <row r="2376">
          <cell r="A2376" t="str">
            <v>PGSC0003DMT400051218</v>
          </cell>
          <cell r="S2376" t="str">
            <v>cytosol</v>
          </cell>
        </row>
        <row r="2377">
          <cell r="A2377" t="str">
            <v>PGSC0003DMT400053653</v>
          </cell>
          <cell r="S2377" t="str">
            <v>cytosol</v>
          </cell>
        </row>
        <row r="2378">
          <cell r="A2378" t="str">
            <v>PGSC0003DMT400009481</v>
          </cell>
          <cell r="S2378" t="str">
            <v>plastid</v>
          </cell>
        </row>
        <row r="2379">
          <cell r="A2379" t="str">
            <v>PGSC0003DMT400000921</v>
          </cell>
          <cell r="S2379" t="str">
            <v>cytosol</v>
          </cell>
        </row>
        <row r="2380">
          <cell r="A2380" t="str">
            <v>PGSC0003DMT400005838</v>
          </cell>
          <cell r="S2380" t="str">
            <v>cytosol</v>
          </cell>
        </row>
        <row r="2381">
          <cell r="A2381" t="str">
            <v>PGSC0003DMT400003592</v>
          </cell>
          <cell r="S2381" t="str">
            <v>cytosol</v>
          </cell>
        </row>
        <row r="2382">
          <cell r="A2382" t="str">
            <v>PGSC0003DMT400083150</v>
          </cell>
          <cell r="S2382" t="str">
            <v>cytosol</v>
          </cell>
        </row>
        <row r="2383">
          <cell r="A2383" t="str">
            <v>PGSC0003DMT400029160</v>
          </cell>
          <cell r="S2383" t="str">
            <v>plastid</v>
          </cell>
        </row>
        <row r="2384">
          <cell r="A2384" t="str">
            <v>PGSC0003DMT400031543</v>
          </cell>
          <cell r="S2384" t="str">
            <v>cytosol</v>
          </cell>
        </row>
        <row r="2385">
          <cell r="A2385" t="str">
            <v>PGSC0003DMT400069911</v>
          </cell>
          <cell r="S2385" t="str">
            <v>cytosol</v>
          </cell>
        </row>
        <row r="2386">
          <cell r="A2386" t="str">
            <v>PGSC0003DMT400000483</v>
          </cell>
          <cell r="S2386" t="str">
            <v>cytosol</v>
          </cell>
        </row>
        <row r="2387">
          <cell r="A2387" t="str">
            <v>PGSC0003DMT400021293</v>
          </cell>
          <cell r="S2387" t="str">
            <v>cytosol</v>
          </cell>
        </row>
        <row r="2388">
          <cell r="A2388" t="str">
            <v>PGSC0003DMT400030914</v>
          </cell>
          <cell r="S2388" t="str">
            <v>cytosol,golgi,mitochondrion,vacuole</v>
          </cell>
        </row>
        <row r="2389">
          <cell r="A2389" t="str">
            <v>PGSC0003DMT400028707</v>
          </cell>
          <cell r="S2389" t="str">
            <v>cytosol</v>
          </cell>
        </row>
        <row r="2390">
          <cell r="A2390" t="str">
            <v>PGSC0003DMT400045381</v>
          </cell>
          <cell r="S2390" t="str">
            <v>cytosol</v>
          </cell>
        </row>
        <row r="2391">
          <cell r="A2391" t="str">
            <v>PGSC0003DMT400071725</v>
          </cell>
          <cell r="S2391" t="str">
            <v>cytosol</v>
          </cell>
        </row>
        <row r="2392">
          <cell r="A2392" t="str">
            <v>PGSC0003DMT400018162</v>
          </cell>
          <cell r="S2392" t="str">
            <v>cytosol</v>
          </cell>
        </row>
        <row r="2393">
          <cell r="A2393" t="str">
            <v>PGSC0003DMT400052323</v>
          </cell>
          <cell r="S2393" t="str">
            <v>cytosol,mitochondrion</v>
          </cell>
        </row>
        <row r="2394">
          <cell r="A2394" t="str">
            <v>PGSC0003DMT400053219</v>
          </cell>
          <cell r="S2394" t="str">
            <v>cytosol,mitochondrion</v>
          </cell>
        </row>
        <row r="2395">
          <cell r="A2395" t="str">
            <v>PGSC0003DMT400071141</v>
          </cell>
          <cell r="S2395" t="str">
            <v>mitochondrion</v>
          </cell>
        </row>
        <row r="2396">
          <cell r="A2396" t="str">
            <v>PGSC0003DMT400034524</v>
          </cell>
          <cell r="S2396" t="str">
            <v>cytosol</v>
          </cell>
        </row>
        <row r="2397">
          <cell r="A2397" t="str">
            <v>PGSC0003DMT400060697</v>
          </cell>
          <cell r="S2397" t="str">
            <v>cytosol</v>
          </cell>
        </row>
        <row r="2398">
          <cell r="A2398" t="str">
            <v>PGSC0003DMT400021753</v>
          </cell>
          <cell r="S2398" t="str">
            <v>cytosol</v>
          </cell>
        </row>
        <row r="2399">
          <cell r="A2399" t="str">
            <v>PGSC0003DMT400064920</v>
          </cell>
          <cell r="S2399" t="str">
            <v>cytosol</v>
          </cell>
        </row>
        <row r="2400">
          <cell r="A2400" t="str">
            <v>PGSC0003DMT400069184</v>
          </cell>
          <cell r="S2400" t="str">
            <v>cytosol</v>
          </cell>
        </row>
        <row r="2401">
          <cell r="A2401" t="str">
            <v>PGSC0003DMT400075242</v>
          </cell>
          <cell r="S2401" t="str">
            <v>cytosol</v>
          </cell>
        </row>
        <row r="2402">
          <cell r="A2402" t="str">
            <v>PGSC0003DMT400008912</v>
          </cell>
          <cell r="S2402" t="str">
            <v>cytosol,plastid</v>
          </cell>
        </row>
        <row r="2403">
          <cell r="A2403" t="str">
            <v>PGSC0003DMT400048132</v>
          </cell>
          <cell r="S2403" t="str">
            <v>cytosol</v>
          </cell>
        </row>
        <row r="2404">
          <cell r="A2404" t="str">
            <v>PGSC0003DMT400057989</v>
          </cell>
          <cell r="S2404" t="str">
            <v>cytosol</v>
          </cell>
        </row>
        <row r="2405">
          <cell r="A2405" t="str">
            <v>PGSC0003DMT400062344</v>
          </cell>
          <cell r="S2405" t="str">
            <v>cytosol</v>
          </cell>
        </row>
        <row r="2406">
          <cell r="A2406" t="str">
            <v>PGSC0003DMT400064166</v>
          </cell>
          <cell r="S2406" t="str">
            <v>cytosol</v>
          </cell>
        </row>
        <row r="2407">
          <cell r="A2407" t="str">
            <v>PGSC0003DMT400070814</v>
          </cell>
          <cell r="S2407" t="str">
            <v>cytosol</v>
          </cell>
        </row>
        <row r="2408">
          <cell r="A2408" t="str">
            <v>PGSC0003DMT400073707</v>
          </cell>
          <cell r="S2408" t="str">
            <v>cytosol</v>
          </cell>
        </row>
        <row r="2409">
          <cell r="A2409" t="str">
            <v>PGSC0003DMT400011742</v>
          </cell>
          <cell r="S2409" t="str">
            <v>plastid</v>
          </cell>
        </row>
        <row r="2410">
          <cell r="A2410" t="str">
            <v>PGSC0003DMT400002536</v>
          </cell>
          <cell r="S2410" t="str">
            <v>cytosol,extracellular</v>
          </cell>
        </row>
        <row r="2411">
          <cell r="A2411" t="str">
            <v>PGSC0003DMT400008507</v>
          </cell>
          <cell r="S2411" t="str">
            <v>cytosol</v>
          </cell>
        </row>
        <row r="2412">
          <cell r="A2412" t="str">
            <v>PGSC0003DMT400022864</v>
          </cell>
          <cell r="S2412" t="str">
            <v>cytosol</v>
          </cell>
        </row>
        <row r="2413">
          <cell r="A2413" t="str">
            <v>PGSC0003DMT400054512</v>
          </cell>
          <cell r="S2413" t="str">
            <v>cytosol</v>
          </cell>
        </row>
        <row r="2414">
          <cell r="A2414" t="str">
            <v>PGSC0003DMT400065339</v>
          </cell>
          <cell r="S2414" t="str">
            <v>mitochondrion</v>
          </cell>
        </row>
        <row r="2415">
          <cell r="A2415" t="str">
            <v>PGSC0003DMT400069477</v>
          </cell>
          <cell r="S2415" t="str">
            <v>extracellular</v>
          </cell>
        </row>
        <row r="2416">
          <cell r="A2416" t="str">
            <v>PGSC0003DMT400080501</v>
          </cell>
          <cell r="S2416" t="str">
            <v>cytosol</v>
          </cell>
        </row>
        <row r="2417">
          <cell r="A2417" t="str">
            <v>PGSC0003DMT400066770</v>
          </cell>
          <cell r="S2417" t="str">
            <v>mitochondrion</v>
          </cell>
        </row>
        <row r="2418">
          <cell r="A2418" t="str">
            <v>PGSC0003DMT400069470</v>
          </cell>
          <cell r="S2418" t="str">
            <v>cytosol</v>
          </cell>
        </row>
        <row r="2419">
          <cell r="A2419" t="str">
            <v>PGSC0003DMT400033926</v>
          </cell>
          <cell r="S2419" t="str">
            <v>cytosol</v>
          </cell>
        </row>
        <row r="2420">
          <cell r="A2420" t="str">
            <v>PGSC0003DMT400006532</v>
          </cell>
          <cell r="S2420" t="str">
            <v>plastid</v>
          </cell>
        </row>
        <row r="2421">
          <cell r="A2421" t="str">
            <v>PGSC0003DMT400018921</v>
          </cell>
          <cell r="S2421" t="str">
            <v>cytosol</v>
          </cell>
        </row>
        <row r="2422">
          <cell r="A2422" t="str">
            <v>PGSC0003DMT400041313</v>
          </cell>
          <cell r="S2422" t="str">
            <v>cytosol</v>
          </cell>
        </row>
        <row r="2423">
          <cell r="A2423" t="str">
            <v>PGSC0003DMT400063101</v>
          </cell>
          <cell r="S2423" t="str">
            <v>cytosol</v>
          </cell>
        </row>
        <row r="2424">
          <cell r="A2424" t="str">
            <v>PGSC0003DMT400005425</v>
          </cell>
          <cell r="S2424" t="str">
            <v>cytosol</v>
          </cell>
        </row>
        <row r="2425">
          <cell r="A2425" t="str">
            <v>PGSC0003DMT400029439</v>
          </cell>
          <cell r="S2425" t="str">
            <v>cytosol</v>
          </cell>
        </row>
        <row r="2426">
          <cell r="A2426" t="str">
            <v>PGSC0003DMT400051640</v>
          </cell>
          <cell r="S2426" t="str">
            <v>extracellular</v>
          </cell>
        </row>
        <row r="2427">
          <cell r="A2427" t="str">
            <v>PGSC0003DMT400054605</v>
          </cell>
          <cell r="S2427" t="str">
            <v>nucleus</v>
          </cell>
        </row>
        <row r="2428">
          <cell r="A2428" t="str">
            <v>PGSC0003DMT400070818</v>
          </cell>
          <cell r="S2428" t="str">
            <v>nucleus</v>
          </cell>
        </row>
        <row r="2429">
          <cell r="A2429" t="str">
            <v>PGSC0003DMT400053000</v>
          </cell>
          <cell r="S2429" t="str">
            <v>cytosol</v>
          </cell>
        </row>
        <row r="2430">
          <cell r="A2430" t="str">
            <v>PGSC0003DMT400042183</v>
          </cell>
          <cell r="S2430" t="str">
            <v>cytosol</v>
          </cell>
        </row>
        <row r="2431">
          <cell r="A2431" t="str">
            <v>PGSC0003DMT400042184</v>
          </cell>
          <cell r="S2431" t="str">
            <v>cytosol</v>
          </cell>
        </row>
        <row r="2432">
          <cell r="A2432" t="str">
            <v>PGSC0003DMT400074452</v>
          </cell>
          <cell r="S2432" t="str">
            <v>cytosol</v>
          </cell>
        </row>
        <row r="2433">
          <cell r="A2433" t="str">
            <v>PGSC0003DMT400056441</v>
          </cell>
          <cell r="S2433" t="str">
            <v>cytosol</v>
          </cell>
        </row>
        <row r="2434">
          <cell r="A2434" t="str">
            <v>PGSC0003DMT400050335</v>
          </cell>
          <cell r="S2434" t="str">
            <v>cytosol</v>
          </cell>
        </row>
        <row r="2435">
          <cell r="A2435" t="str">
            <v>PGSC0003DMT400000776</v>
          </cell>
          <cell r="S2435" t="str">
            <v>mitochondrion,nucleus</v>
          </cell>
        </row>
        <row r="2436">
          <cell r="A2436" t="str">
            <v>PGSC0003DMT400083968</v>
          </cell>
          <cell r="S2436" t="str">
            <v>cytosol</v>
          </cell>
        </row>
        <row r="2437">
          <cell r="A2437" t="str">
            <v>PGSC0003DMT400019867</v>
          </cell>
          <cell r="S2437" t="str">
            <v>cytosol</v>
          </cell>
        </row>
        <row r="2438">
          <cell r="A2438" t="str">
            <v>PGSC0003DMT400069575</v>
          </cell>
          <cell r="S2438" t="str">
            <v>cytosol</v>
          </cell>
        </row>
        <row r="2439">
          <cell r="A2439" t="str">
            <v>PGSC0003DMT400052955</v>
          </cell>
          <cell r="S2439" t="str">
            <v>cytosol</v>
          </cell>
        </row>
        <row r="2440">
          <cell r="A2440" t="str">
            <v>PGSC0003DMT400054542</v>
          </cell>
          <cell r="S2440" t="str">
            <v>mitochondrion</v>
          </cell>
        </row>
        <row r="2441">
          <cell r="A2441" t="str">
            <v>PGSC0003DMT400007431</v>
          </cell>
          <cell r="S2441" t="str">
            <v>cytosol</v>
          </cell>
        </row>
        <row r="2442">
          <cell r="A2442" t="str">
            <v>PGSC0003DMT400010554</v>
          </cell>
          <cell r="S2442" t="str">
            <v>cytosol</v>
          </cell>
        </row>
        <row r="2443">
          <cell r="A2443" t="str">
            <v>PGSC0003DMT400077257</v>
          </cell>
          <cell r="S2443" t="str">
            <v>cytosol</v>
          </cell>
        </row>
        <row r="2444">
          <cell r="A2444" t="str">
            <v>PGSC0003DMT400063904</v>
          </cell>
          <cell r="S2444" t="str">
            <v>cytosol</v>
          </cell>
        </row>
        <row r="2445">
          <cell r="A2445" t="str">
            <v>PGSC0003DMT400078978</v>
          </cell>
          <cell r="S2445" t="str">
            <v>cytosol</v>
          </cell>
        </row>
        <row r="2446">
          <cell r="A2446" t="str">
            <v>PGSC0003DMT400038488</v>
          </cell>
          <cell r="S2446" t="str">
            <v>cytosol</v>
          </cell>
        </row>
        <row r="2447">
          <cell r="A2447" t="str">
            <v>PGSC0003DMT400075291</v>
          </cell>
          <cell r="S2447" t="str">
            <v>extracellular</v>
          </cell>
        </row>
        <row r="2448">
          <cell r="A2448" t="str">
            <v>PGSC0003DMT400014384</v>
          </cell>
          <cell r="S2448" t="str">
            <v>cytosol</v>
          </cell>
        </row>
        <row r="2449">
          <cell r="A2449" t="str">
            <v>PGSC0003DMT400074051</v>
          </cell>
          <cell r="S2449" t="str">
            <v>cytosol</v>
          </cell>
        </row>
        <row r="2450">
          <cell r="A2450" t="str">
            <v>PGSC0003DMT400037273</v>
          </cell>
          <cell r="S2450" t="str">
            <v>plastid</v>
          </cell>
        </row>
        <row r="2451">
          <cell r="A2451" t="str">
            <v>PGSC0003DMT400051811</v>
          </cell>
          <cell r="S2451" t="str">
            <v>nucleus</v>
          </cell>
        </row>
        <row r="2452">
          <cell r="A2452" t="str">
            <v>PGSC0003DMT400053172</v>
          </cell>
          <cell r="S2452" t="str">
            <v>nucleus</v>
          </cell>
        </row>
        <row r="2453">
          <cell r="A2453" t="str">
            <v>PGSC0003DMT400057122</v>
          </cell>
          <cell r="S2453" t="str">
            <v>cytosol</v>
          </cell>
        </row>
        <row r="2454">
          <cell r="A2454" t="str">
            <v>PGSC0003DMT400053626</v>
          </cell>
          <cell r="S2454" t="str">
            <v>plastid</v>
          </cell>
        </row>
        <row r="2455">
          <cell r="A2455" t="str">
            <v>PGSC0003DMT400043484</v>
          </cell>
          <cell r="S2455" t="str">
            <v>mitochondrion,plastid</v>
          </cell>
        </row>
        <row r="2456">
          <cell r="A2456" t="str">
            <v>PGSC0003DMT400033116</v>
          </cell>
          <cell r="S2456" t="str">
            <v>nucleus</v>
          </cell>
        </row>
        <row r="2457">
          <cell r="A2457" t="str">
            <v>PGSC0003DMT400019656</v>
          </cell>
          <cell r="S2457" t="str">
            <v>nucleus</v>
          </cell>
        </row>
        <row r="2458">
          <cell r="A2458" t="str">
            <v>PGSC0003DMT400072583</v>
          </cell>
          <cell r="S2458" t="str">
            <v>cytosol</v>
          </cell>
        </row>
        <row r="2459">
          <cell r="A2459" t="str">
            <v>PGSC0003DMT400090611</v>
          </cell>
          <cell r="S2459" t="str">
            <v>cytosol,peroxisome,nucleus</v>
          </cell>
        </row>
        <row r="2460">
          <cell r="A2460" t="str">
            <v>PGSC0003DMT400049841</v>
          </cell>
          <cell r="S2460" t="str">
            <v>cytosol,extracellular</v>
          </cell>
        </row>
        <row r="2461">
          <cell r="A2461" t="str">
            <v>PGSC0003DMT400050381</v>
          </cell>
          <cell r="S2461" t="str">
            <v>cytosol,extracellular,plastid</v>
          </cell>
        </row>
        <row r="2462">
          <cell r="A2462" t="str">
            <v>PGSC0003DMT400062138</v>
          </cell>
          <cell r="S2462" t="str">
            <v>cytosol,plastid</v>
          </cell>
        </row>
        <row r="2463">
          <cell r="A2463" t="str">
            <v>PGSC0003DMT400067904</v>
          </cell>
          <cell r="S2463" t="str">
            <v>cytosol</v>
          </cell>
        </row>
        <row r="2464">
          <cell r="A2464" t="str">
            <v>PGSC0003DMT400083063</v>
          </cell>
          <cell r="S2464" t="str">
            <v>cytosol,extracellular</v>
          </cell>
        </row>
        <row r="2465">
          <cell r="A2465" t="str">
            <v>PGSC0003DMT400017060</v>
          </cell>
          <cell r="S2465" t="str">
            <v>cytosol,mitochondrion,nucleus</v>
          </cell>
        </row>
        <row r="2466">
          <cell r="A2466" t="str">
            <v>PGSC0003DMT400061912</v>
          </cell>
          <cell r="S2466" t="str">
            <v>cytosol,mitochondrion,nucleus</v>
          </cell>
        </row>
        <row r="2467">
          <cell r="A2467" t="str">
            <v>PGSC0003DMT400008119</v>
          </cell>
          <cell r="S2467" t="str">
            <v>cytosol</v>
          </cell>
        </row>
        <row r="2468">
          <cell r="A2468" t="str">
            <v>PGSC0003DMT400016513</v>
          </cell>
          <cell r="S2468" t="str">
            <v>cytosol</v>
          </cell>
        </row>
        <row r="2469">
          <cell r="A2469" t="str">
            <v>PGSC0003DMT400016515</v>
          </cell>
          <cell r="S2469" t="str">
            <v>cytosol</v>
          </cell>
        </row>
        <row r="2470">
          <cell r="A2470" t="str">
            <v>PGSC0003DMT400040162</v>
          </cell>
          <cell r="S2470" t="str">
            <v>cytosol</v>
          </cell>
        </row>
        <row r="2471">
          <cell r="A2471" t="str">
            <v>PGSC0003DMT400040214</v>
          </cell>
          <cell r="S2471" t="str">
            <v>cytosol</v>
          </cell>
        </row>
        <row r="2472">
          <cell r="A2472" t="str">
            <v>PGSC0003DMT400063697</v>
          </cell>
          <cell r="S2472" t="str">
            <v>cytosol</v>
          </cell>
        </row>
        <row r="2473">
          <cell r="A2473" t="str">
            <v>PGSC0003DMT400075267</v>
          </cell>
          <cell r="S2473" t="str">
            <v>cytosol</v>
          </cell>
        </row>
        <row r="2474">
          <cell r="A2474" t="str">
            <v>PGSC0003DMT400073141</v>
          </cell>
          <cell r="S2474" t="str">
            <v>cytosol</v>
          </cell>
        </row>
        <row r="2475">
          <cell r="A2475" t="str">
            <v>PGSC0003DMT400028109</v>
          </cell>
          <cell r="S2475" t="str">
            <v>cytosol</v>
          </cell>
        </row>
        <row r="2476">
          <cell r="A2476" t="str">
            <v>PGSC0003DMT400009249</v>
          </cell>
          <cell r="S2476" t="str">
            <v>nucleus</v>
          </cell>
        </row>
        <row r="2477">
          <cell r="A2477" t="str">
            <v>PGSC0003DMT400013034</v>
          </cell>
          <cell r="S2477" t="str">
            <v>cytosol</v>
          </cell>
        </row>
        <row r="2478">
          <cell r="A2478" t="str">
            <v>PGSC0003DMT400076496</v>
          </cell>
          <cell r="S2478" t="str">
            <v>nucleus</v>
          </cell>
        </row>
        <row r="2479">
          <cell r="A2479" t="str">
            <v>PGSC0003DMT400003777</v>
          </cell>
          <cell r="S2479" t="str">
            <v>cytosol</v>
          </cell>
        </row>
        <row r="2480">
          <cell r="A2480" t="str">
            <v>PGSC0003DMT400008212</v>
          </cell>
          <cell r="S2480" t="str">
            <v>nucleus</v>
          </cell>
        </row>
        <row r="2481">
          <cell r="A2481" t="str">
            <v>PGSC0003DMT400010280</v>
          </cell>
          <cell r="S2481" t="str">
            <v>cytosol</v>
          </cell>
        </row>
        <row r="2482">
          <cell r="A2482" t="str">
            <v>PGSC0003DMT400013036</v>
          </cell>
          <cell r="S2482" t="str">
            <v>nucleus</v>
          </cell>
        </row>
        <row r="2483">
          <cell r="A2483" t="str">
            <v>PGSC0003DMT400022903</v>
          </cell>
          <cell r="S2483" t="str">
            <v>nucleus</v>
          </cell>
        </row>
        <row r="2484">
          <cell r="A2484" t="str">
            <v>PGSC0003DMT400032811</v>
          </cell>
          <cell r="S2484" t="str">
            <v>nucleus</v>
          </cell>
        </row>
        <row r="2485">
          <cell r="A2485" t="str">
            <v>PGSC0003DMT400035478</v>
          </cell>
          <cell r="S2485" t="str">
            <v>plastid,nucleus</v>
          </cell>
        </row>
        <row r="2486">
          <cell r="A2486" t="str">
            <v>PGSC0003DMT400039802</v>
          </cell>
          <cell r="S2486" t="str">
            <v>nucleus</v>
          </cell>
        </row>
        <row r="2487">
          <cell r="A2487" t="str">
            <v>PGSC0003DMT400042504</v>
          </cell>
          <cell r="S2487" t="str">
            <v>nucleus</v>
          </cell>
        </row>
        <row r="2488">
          <cell r="A2488" t="str">
            <v>PGSC0003DMT400043273</v>
          </cell>
          <cell r="S2488" t="str">
            <v>nucleus</v>
          </cell>
        </row>
        <row r="2489">
          <cell r="A2489" t="str">
            <v>PGSC0003DMT400044868</v>
          </cell>
          <cell r="S2489" t="str">
            <v>nucleus</v>
          </cell>
        </row>
        <row r="2490">
          <cell r="A2490" t="str">
            <v>PGSC0003DMT400049444</v>
          </cell>
          <cell r="S2490" t="str">
            <v>cytosol</v>
          </cell>
        </row>
        <row r="2491">
          <cell r="A2491" t="str">
            <v>PGSC0003DMT400057203</v>
          </cell>
          <cell r="S2491" t="str">
            <v>cytosol</v>
          </cell>
        </row>
        <row r="2492">
          <cell r="A2492" t="str">
            <v>PGSC0003DMT400058430</v>
          </cell>
          <cell r="S2492" t="str">
            <v>nucleus</v>
          </cell>
        </row>
        <row r="2493">
          <cell r="A2493" t="str">
            <v>PGSC0003DMT400008196</v>
          </cell>
          <cell r="S2493" t="str">
            <v>cytosol,mitochondrion,nucleus</v>
          </cell>
        </row>
        <row r="2494">
          <cell r="A2494" t="str">
            <v>PGSC0003DMT400045321</v>
          </cell>
          <cell r="S2494" t="str">
            <v>plastid</v>
          </cell>
        </row>
        <row r="2495">
          <cell r="A2495" t="str">
            <v>PGSC0003DMT400055527</v>
          </cell>
          <cell r="S2495" t="str">
            <v>cytosol,extracellular</v>
          </cell>
        </row>
        <row r="2496">
          <cell r="A2496" t="str">
            <v>PGSC0003DMT400029666</v>
          </cell>
          <cell r="S2496" t="str">
            <v>nucleus</v>
          </cell>
        </row>
        <row r="2497">
          <cell r="A2497" t="str">
            <v>PGSC0003DMT400037966</v>
          </cell>
          <cell r="S2497" t="str">
            <v>cytosol,extracellular,nucleus</v>
          </cell>
        </row>
        <row r="2498">
          <cell r="A2498" t="str">
            <v>PGSC0003DMT400023797</v>
          </cell>
          <cell r="S2498" t="str">
            <v>cytosol,nucleus</v>
          </cell>
        </row>
        <row r="2499">
          <cell r="A2499" t="str">
            <v>PGSC0003DMT400067187</v>
          </cell>
          <cell r="S2499" t="str">
            <v>cytosol</v>
          </cell>
        </row>
        <row r="2500">
          <cell r="A2500" t="str">
            <v>PGSC0003DMT400080295</v>
          </cell>
          <cell r="S2500" t="str">
            <v>cytosol</v>
          </cell>
        </row>
        <row r="2501">
          <cell r="A2501" t="str">
            <v>PGSC0003DMT400001808</v>
          </cell>
          <cell r="S2501" t="str">
            <v>cytosol</v>
          </cell>
        </row>
        <row r="2502">
          <cell r="A2502" t="str">
            <v>PGSC0003DMT400051207</v>
          </cell>
          <cell r="S2502" t="str">
            <v>cytosol</v>
          </cell>
        </row>
        <row r="2503">
          <cell r="A2503" t="str">
            <v>PGSC0003DMT400040302</v>
          </cell>
          <cell r="S2503" t="str">
            <v>plastid</v>
          </cell>
        </row>
        <row r="2504">
          <cell r="A2504" t="str">
            <v>PGSC0003DMT400074998</v>
          </cell>
          <cell r="S2504" t="str">
            <v>cytosol</v>
          </cell>
        </row>
        <row r="2505">
          <cell r="A2505" t="str">
            <v>PGSC0003DMT400010484</v>
          </cell>
          <cell r="S2505" t="str">
            <v>plastid</v>
          </cell>
        </row>
        <row r="2506">
          <cell r="A2506" t="str">
            <v>PGSC0003DMT400030830</v>
          </cell>
          <cell r="S2506" t="str">
            <v>extracellular,plastid</v>
          </cell>
        </row>
        <row r="2507">
          <cell r="A2507" t="str">
            <v>PGSC0003DMT400073838</v>
          </cell>
          <cell r="S2507" t="str">
            <v>cytosol</v>
          </cell>
        </row>
        <row r="2508">
          <cell r="A2508" t="str">
            <v>PGSC0003DMT400004125</v>
          </cell>
          <cell r="S2508" t="str">
            <v>extracellular</v>
          </cell>
        </row>
        <row r="2509">
          <cell r="A2509" t="str">
            <v>PGSC0003DMT400051809</v>
          </cell>
          <cell r="S2509" t="str">
            <v>cytosol</v>
          </cell>
        </row>
        <row r="2510">
          <cell r="A2510" t="str">
            <v>PGSC0003DMT400053619</v>
          </cell>
          <cell r="S2510" t="str">
            <v>cytosol</v>
          </cell>
        </row>
        <row r="2511">
          <cell r="A2511" t="str">
            <v>PGSC0003DMT400042160</v>
          </cell>
          <cell r="S2511" t="str">
            <v>cytosol</v>
          </cell>
        </row>
        <row r="2512">
          <cell r="A2512" t="str">
            <v>PGSC0003DMT400011760</v>
          </cell>
          <cell r="S2512" t="str">
            <v>extracellular</v>
          </cell>
        </row>
        <row r="2513">
          <cell r="A2513" t="str">
            <v>PGSC0003DMT400064116</v>
          </cell>
          <cell r="S2513" t="str">
            <v>cytosol</v>
          </cell>
        </row>
        <row r="2514">
          <cell r="A2514" t="str">
            <v>PGSC0003DMT400071582</v>
          </cell>
          <cell r="S2514" t="str">
            <v>cytosol</v>
          </cell>
        </row>
        <row r="2515">
          <cell r="A2515" t="str">
            <v>PGSC0003DMT400074842</v>
          </cell>
          <cell r="S2515" t="str">
            <v>cytosol</v>
          </cell>
        </row>
        <row r="2516">
          <cell r="A2516" t="str">
            <v>PGSC0003DMT400028764</v>
          </cell>
          <cell r="S2516" t="str">
            <v>cytosol</v>
          </cell>
        </row>
        <row r="2517">
          <cell r="A2517" t="str">
            <v>PGSC0003DMT400049256</v>
          </cell>
          <cell r="S2517" t="str">
            <v>cytosol,plastid</v>
          </cell>
        </row>
        <row r="2518">
          <cell r="A2518" t="str">
            <v>PGSC0003DMT400017960</v>
          </cell>
          <cell r="S2518" t="str">
            <v>plastid</v>
          </cell>
        </row>
        <row r="2519">
          <cell r="A2519" t="str">
            <v>PGSC0003DMT400001532</v>
          </cell>
          <cell r="S2519" t="str">
            <v>plastid</v>
          </cell>
        </row>
        <row r="2520">
          <cell r="A2520" t="str">
            <v>PGSC0003DMT400073483</v>
          </cell>
          <cell r="S2520" t="str">
            <v>mitochondrion</v>
          </cell>
        </row>
        <row r="2521">
          <cell r="A2521" t="str">
            <v>PGSC0003DMT400073686</v>
          </cell>
          <cell r="S2521" t="str">
            <v>mitochondrion</v>
          </cell>
        </row>
        <row r="2522">
          <cell r="A2522" t="str">
            <v>PGSC0003DMT400024783</v>
          </cell>
          <cell r="S2522" t="str">
            <v>cytosol</v>
          </cell>
        </row>
        <row r="2523">
          <cell r="A2523" t="str">
            <v>PGSC0003DMT400011624</v>
          </cell>
          <cell r="S2523" t="str">
            <v>cytosol</v>
          </cell>
        </row>
        <row r="2524">
          <cell r="A2524" t="str">
            <v>PGSC0003DMT400006136</v>
          </cell>
          <cell r="S2524" t="str">
            <v>cytosol,plastid</v>
          </cell>
        </row>
        <row r="2525">
          <cell r="A2525" t="str">
            <v>PGSC0003DMT400027594</v>
          </cell>
          <cell r="S2525" t="str">
            <v>cytosol</v>
          </cell>
        </row>
        <row r="2526">
          <cell r="A2526" t="str">
            <v>PGSC0003DMT400027595</v>
          </cell>
          <cell r="S2526" t="str">
            <v>cytosol</v>
          </cell>
        </row>
        <row r="2527">
          <cell r="A2527" t="str">
            <v>PGSC0003DMT400044353</v>
          </cell>
          <cell r="S2527" t="str">
            <v>golgi,endoplasmic reticulum</v>
          </cell>
        </row>
        <row r="2528">
          <cell r="A2528" t="str">
            <v>PGSC0003DMT400047515</v>
          </cell>
          <cell r="S2528" t="str">
            <v>cytosol,golgi,plasma membrane</v>
          </cell>
        </row>
        <row r="2529">
          <cell r="A2529" t="str">
            <v>PGSC0003DMT400070900</v>
          </cell>
          <cell r="S2529" t="str">
            <v>cytosol</v>
          </cell>
        </row>
        <row r="2530">
          <cell r="A2530" t="str">
            <v>PGSC0003DMT400074099</v>
          </cell>
          <cell r="S2530" t="str">
            <v>cytosol</v>
          </cell>
        </row>
        <row r="2531">
          <cell r="A2531" t="str">
            <v>PGSC0003DMT400034832</v>
          </cell>
          <cell r="S2531" t="str">
            <v>plastid</v>
          </cell>
        </row>
        <row r="2532">
          <cell r="A2532" t="str">
            <v>PGSC0003DMT400078618</v>
          </cell>
          <cell r="S2532" t="str">
            <v>cytosol</v>
          </cell>
        </row>
        <row r="2533">
          <cell r="A2533" t="str">
            <v>PGSC0003DMT400011942</v>
          </cell>
          <cell r="S2533" t="str">
            <v>cytosol</v>
          </cell>
        </row>
        <row r="2534">
          <cell r="A2534" t="str">
            <v>PGSC0003DMT400047146</v>
          </cell>
          <cell r="S2534" t="str">
            <v>cytosol</v>
          </cell>
        </row>
        <row r="2535">
          <cell r="A2535" t="str">
            <v>PGSC0003DMT400068336</v>
          </cell>
          <cell r="S2535" t="str">
            <v>extracellular</v>
          </cell>
        </row>
        <row r="2536">
          <cell r="A2536" t="str">
            <v>PGSC0003DMT400081835</v>
          </cell>
          <cell r="S2536" t="str">
            <v>nucleus</v>
          </cell>
        </row>
        <row r="2537">
          <cell r="A2537" t="str">
            <v>PGSC0003DMT400013297</v>
          </cell>
          <cell r="S2537" t="str">
            <v>cytosol</v>
          </cell>
        </row>
        <row r="2538">
          <cell r="A2538" t="str">
            <v>PGSC0003DMT400041539</v>
          </cell>
          <cell r="S2538" t="str">
            <v>nucleus</v>
          </cell>
        </row>
        <row r="2539">
          <cell r="A2539" t="str">
            <v>PGSC0003DMT400065886</v>
          </cell>
          <cell r="S2539" t="str">
            <v>cytosol</v>
          </cell>
        </row>
        <row r="2540">
          <cell r="A2540" t="str">
            <v>PGSC0003DMT400004550</v>
          </cell>
          <cell r="S2540" t="str">
            <v>cytosol</v>
          </cell>
        </row>
        <row r="2541">
          <cell r="A2541" t="str">
            <v>PGSC0003DMT400040714</v>
          </cell>
          <cell r="S2541" t="str">
            <v>cytosol</v>
          </cell>
        </row>
        <row r="2542">
          <cell r="A2542" t="str">
            <v>PGSC0003DMT400035474</v>
          </cell>
          <cell r="S2542" t="str">
            <v>plastid</v>
          </cell>
        </row>
        <row r="2543">
          <cell r="A2543" t="str">
            <v>PGSC0003DMT400067718</v>
          </cell>
          <cell r="S2543" t="str">
            <v>cytosol</v>
          </cell>
        </row>
        <row r="2544">
          <cell r="A2544" t="str">
            <v>PGSC0003DMT400033251</v>
          </cell>
          <cell r="S2544" t="str">
            <v>cytosol</v>
          </cell>
        </row>
        <row r="2545">
          <cell r="A2545" t="str">
            <v>PGSC0003DMT400018800</v>
          </cell>
          <cell r="S2545" t="str">
            <v>cytosol</v>
          </cell>
        </row>
        <row r="2546">
          <cell r="A2546" t="str">
            <v>PGSC0003DMT400007183</v>
          </cell>
          <cell r="S2546" t="str">
            <v>golgi,endoplasmic reticulum</v>
          </cell>
        </row>
        <row r="2547">
          <cell r="A2547" t="str">
            <v>PGSC0003DMT400069750</v>
          </cell>
          <cell r="S2547" t="str">
            <v>cytosol,extracellular,plastid</v>
          </cell>
        </row>
        <row r="2548">
          <cell r="A2548" t="str">
            <v>PGSC0003DMT400053051</v>
          </cell>
          <cell r="S2548" t="str">
            <v>cytosol</v>
          </cell>
        </row>
        <row r="2549">
          <cell r="A2549" t="str">
            <v>PGSC0003DMT400058680</v>
          </cell>
          <cell r="S2549" t="str">
            <v>plastid</v>
          </cell>
        </row>
        <row r="2550">
          <cell r="A2550" t="str">
            <v>PGSC0003DMT400015853</v>
          </cell>
          <cell r="S2550" t="str">
            <v>extracellular</v>
          </cell>
        </row>
        <row r="2551">
          <cell r="A2551" t="str">
            <v>PGSC0003DMT400007989</v>
          </cell>
          <cell r="S2551" t="str">
            <v>cytosol</v>
          </cell>
        </row>
        <row r="2552">
          <cell r="A2552" t="str">
            <v>PGSC0003DMT400066643</v>
          </cell>
          <cell r="S2552" t="str">
            <v>vacuole,extracellular,plasma membrane</v>
          </cell>
        </row>
        <row r="2553">
          <cell r="A2553" t="str">
            <v>PGSC0003DMT400079779</v>
          </cell>
          <cell r="S2553" t="str">
            <v>vacuole,golgi</v>
          </cell>
        </row>
        <row r="2554">
          <cell r="A2554" t="str">
            <v>PGSC0003DMT400016362</v>
          </cell>
          <cell r="S2554" t="str">
            <v>mitochondrion</v>
          </cell>
        </row>
        <row r="2555">
          <cell r="A2555" t="str">
            <v>PGSC0003DMT400005611</v>
          </cell>
          <cell r="S2555" t="str">
            <v>cytosol,plastid</v>
          </cell>
        </row>
        <row r="2556">
          <cell r="A2556" t="str">
            <v>PGSC0003DMT400075571</v>
          </cell>
          <cell r="S2556" t="str">
            <v>plastid</v>
          </cell>
        </row>
        <row r="2557">
          <cell r="A2557" t="str">
            <v>PGSC0003DMT400011868</v>
          </cell>
          <cell r="S2557" t="str">
            <v>cytosol</v>
          </cell>
        </row>
        <row r="2558">
          <cell r="A2558" t="str">
            <v>PGSC0003DMT400040717</v>
          </cell>
          <cell r="S2558" t="str">
            <v>cytosol</v>
          </cell>
        </row>
        <row r="2559">
          <cell r="A2559" t="str">
            <v>PGSC0003DMT400066619</v>
          </cell>
          <cell r="S2559" t="str">
            <v>cytosol</v>
          </cell>
        </row>
        <row r="2560">
          <cell r="A2560" t="str">
            <v>PGSC0003DMT400078666</v>
          </cell>
          <cell r="S2560" t="str">
            <v>mitochondrion</v>
          </cell>
        </row>
        <row r="2561">
          <cell r="A2561" t="str">
            <v>PGSC0003DMT400067677</v>
          </cell>
          <cell r="S2561" t="str">
            <v>nucleus</v>
          </cell>
        </row>
        <row r="2562">
          <cell r="A2562" t="str">
            <v>PGSC0003DMT400001787</v>
          </cell>
          <cell r="S2562" t="str">
            <v>nucleus</v>
          </cell>
        </row>
        <row r="2563">
          <cell r="A2563" t="str">
            <v>PGSC0003DMT400073593</v>
          </cell>
          <cell r="S2563" t="str">
            <v>cytosol</v>
          </cell>
        </row>
        <row r="2564">
          <cell r="A2564" t="str">
            <v>PGSC0003DMT400033074</v>
          </cell>
          <cell r="S2564" t="str">
            <v>cytosol</v>
          </cell>
        </row>
        <row r="2565">
          <cell r="A2565" t="str">
            <v>PGSC0003DMT400061198</v>
          </cell>
          <cell r="S2565" t="str">
            <v>plastid</v>
          </cell>
        </row>
        <row r="2566">
          <cell r="A2566" t="str">
            <v>PGSC0003DMT400069672</v>
          </cell>
          <cell r="S2566" t="str">
            <v>cytosol</v>
          </cell>
        </row>
        <row r="2567">
          <cell r="A2567" t="str">
            <v>PGSC0003DMT400031531</v>
          </cell>
          <cell r="S2567" t="str">
            <v>cytosol</v>
          </cell>
        </row>
        <row r="2568">
          <cell r="A2568" t="str">
            <v>PGSC0003DMT400057418</v>
          </cell>
          <cell r="S2568" t="str">
            <v>extracellular</v>
          </cell>
        </row>
        <row r="2569">
          <cell r="A2569" t="str">
            <v>PGSC0003DMT400040071</v>
          </cell>
          <cell r="S2569" t="str">
            <v>cytosol</v>
          </cell>
        </row>
        <row r="2570">
          <cell r="A2570" t="str">
            <v>PGSC0003DMT400005383</v>
          </cell>
          <cell r="S2570" t="str">
            <v>mitochondrion</v>
          </cell>
        </row>
        <row r="2571">
          <cell r="A2571" t="str">
            <v>PGSC0003DMT400027015</v>
          </cell>
          <cell r="S2571" t="str">
            <v>mitochondrion</v>
          </cell>
        </row>
        <row r="2572">
          <cell r="A2572" t="str">
            <v>PGSC0003DMT400073476</v>
          </cell>
          <cell r="S2572" t="str">
            <v>plastid</v>
          </cell>
        </row>
        <row r="2573">
          <cell r="A2573" t="str">
            <v>PGSC0003DMT400020816</v>
          </cell>
          <cell r="S2573" t="str">
            <v>cytosol,plasma membrane</v>
          </cell>
        </row>
        <row r="2574">
          <cell r="A2574" t="str">
            <v>PGSC0003DMT400015827</v>
          </cell>
          <cell r="S2574" t="str">
            <v>cytosol</v>
          </cell>
        </row>
        <row r="2575">
          <cell r="A2575" t="str">
            <v>PGSC0003DMT400072262</v>
          </cell>
          <cell r="S2575" t="str">
            <v>cytosol</v>
          </cell>
        </row>
        <row r="2576">
          <cell r="A2576" t="str">
            <v>PGSC0003DMT400006953</v>
          </cell>
          <cell r="S2576" t="str">
            <v>mitochondrion</v>
          </cell>
        </row>
        <row r="2577">
          <cell r="A2577" t="str">
            <v>PGSC0003DMT400009154</v>
          </cell>
          <cell r="S2577" t="str">
            <v>cytosol</v>
          </cell>
        </row>
        <row r="2578">
          <cell r="A2578" t="str">
            <v>PGSC0003DMT400010183</v>
          </cell>
          <cell r="S2578" t="str">
            <v>cytosol</v>
          </cell>
        </row>
        <row r="2579">
          <cell r="A2579" t="str">
            <v>PGSC0003DMT400021589</v>
          </cell>
          <cell r="S2579" t="str">
            <v>nucleus</v>
          </cell>
        </row>
        <row r="2580">
          <cell r="A2580" t="str">
            <v>PGSC0003DMT400026313</v>
          </cell>
          <cell r="S2580" t="str">
            <v>mitochondrion</v>
          </cell>
        </row>
        <row r="2581">
          <cell r="A2581" t="str">
            <v>PGSC0003DMT400051614</v>
          </cell>
          <cell r="S2581" t="str">
            <v>cytosol</v>
          </cell>
        </row>
        <row r="2582">
          <cell r="A2582" t="str">
            <v>PGSC0003DMT400051883</v>
          </cell>
          <cell r="S2582" t="str">
            <v>extracellular</v>
          </cell>
        </row>
        <row r="2583">
          <cell r="A2583" t="str">
            <v>PGSC0003DMT400009801</v>
          </cell>
          <cell r="S2583" t="str">
            <v>cytosol</v>
          </cell>
        </row>
        <row r="2584">
          <cell r="A2584" t="str">
            <v>PGSC0003DMT400055745</v>
          </cell>
          <cell r="S2584" t="str">
            <v>mitochondrion,nucleus</v>
          </cell>
        </row>
        <row r="2585">
          <cell r="A2585" t="str">
            <v>PGSC0003DMT400076269</v>
          </cell>
          <cell r="S2585" t="str">
            <v>mitochondrion</v>
          </cell>
        </row>
        <row r="2586">
          <cell r="A2586" t="str">
            <v>PGSC0003DMT400059463</v>
          </cell>
          <cell r="S2586" t="str">
            <v>extracellular</v>
          </cell>
        </row>
        <row r="2587">
          <cell r="A2587" t="str">
            <v>PGSC0003DMT400001775</v>
          </cell>
          <cell r="S2587" t="str">
            <v>nucleus</v>
          </cell>
        </row>
        <row r="2588">
          <cell r="A2588" t="str">
            <v>PGSC0003DMT400036088</v>
          </cell>
          <cell r="S2588" t="str">
            <v>cytosol,mitochondrion,nucleus</v>
          </cell>
        </row>
        <row r="2589">
          <cell r="A2589" t="str">
            <v>PGSC0003DMT400057163</v>
          </cell>
          <cell r="S2589" t="str">
            <v>nucleus</v>
          </cell>
        </row>
        <row r="2590">
          <cell r="A2590" t="str">
            <v>PGSC0003DMT400066543</v>
          </cell>
          <cell r="S2590" t="str">
            <v>cytosol</v>
          </cell>
        </row>
        <row r="2591">
          <cell r="A2591" t="str">
            <v>PGSC0003DMT400006628</v>
          </cell>
          <cell r="S2591" t="str">
            <v>cytosol</v>
          </cell>
        </row>
        <row r="2592">
          <cell r="A2592" t="str">
            <v>PGSC0003DMT400007119</v>
          </cell>
          <cell r="S2592" t="str">
            <v>mitochondrion</v>
          </cell>
        </row>
        <row r="2593">
          <cell r="A2593" t="str">
            <v>PGSC0003DMT400008281</v>
          </cell>
          <cell r="S2593" t="str">
            <v>cytosol</v>
          </cell>
        </row>
        <row r="2594">
          <cell r="A2594" t="str">
            <v>PGSC0003DMT400063153</v>
          </cell>
          <cell r="S2594" t="str">
            <v>cytosol</v>
          </cell>
        </row>
        <row r="2595">
          <cell r="A2595" t="str">
            <v>PGSC0003DMT400061170</v>
          </cell>
          <cell r="S2595" t="str">
            <v>cytosol</v>
          </cell>
        </row>
        <row r="2596">
          <cell r="A2596" t="str">
            <v>PGSC0003DMT400039410</v>
          </cell>
          <cell r="S2596" t="str">
            <v>peroxisome</v>
          </cell>
        </row>
        <row r="2597">
          <cell r="A2597" t="str">
            <v>PGSC0003DMT400074479</v>
          </cell>
          <cell r="S2597" t="str">
            <v>cytosol</v>
          </cell>
        </row>
        <row r="2598">
          <cell r="A2598" t="str">
            <v>PGSC0003DMT400055784</v>
          </cell>
          <cell r="S2598" t="str">
            <v>cytosol,peroxisome,plastid</v>
          </cell>
        </row>
        <row r="2599">
          <cell r="A2599" t="str">
            <v>PGSC0003DMT400057633</v>
          </cell>
          <cell r="S2599" t="str">
            <v>peroxisome</v>
          </cell>
        </row>
        <row r="2600">
          <cell r="A2600" t="str">
            <v>PGSC0003DMT400010518</v>
          </cell>
          <cell r="S2600" t="str">
            <v>cytosol</v>
          </cell>
        </row>
        <row r="2601">
          <cell r="A2601" t="str">
            <v>PGSC0003DMT400062273</v>
          </cell>
          <cell r="S2601" t="str">
            <v>cytosol</v>
          </cell>
        </row>
        <row r="2602">
          <cell r="A2602" t="str">
            <v>PGSC0003DMT400023446</v>
          </cell>
          <cell r="S2602" t="str">
            <v>cytosol</v>
          </cell>
        </row>
        <row r="2603">
          <cell r="A2603" t="str">
            <v>PGSC0003DMT400001564</v>
          </cell>
          <cell r="S2603" t="str">
            <v>mitochondrion</v>
          </cell>
        </row>
        <row r="2604">
          <cell r="A2604" t="str">
            <v>PGSC0003DMT400065193</v>
          </cell>
          <cell r="S2604" t="str">
            <v>cytosol</v>
          </cell>
        </row>
        <row r="2605">
          <cell r="A2605" t="str">
            <v>PGSC0003DMT400072934</v>
          </cell>
          <cell r="S2605" t="str">
            <v>golgi,peroxisome,plastid</v>
          </cell>
        </row>
        <row r="2606">
          <cell r="A2606" t="str">
            <v>PGSC0003DMT400083045</v>
          </cell>
          <cell r="S2606" t="str">
            <v>cytosol</v>
          </cell>
        </row>
        <row r="2607">
          <cell r="A2607" t="str">
            <v>PGSC0003DMT400081386</v>
          </cell>
          <cell r="S2607" t="str">
            <v>nucleus</v>
          </cell>
        </row>
        <row r="2608">
          <cell r="A2608" t="str">
            <v>PGSC0003DMT400023451</v>
          </cell>
          <cell r="S2608" t="str">
            <v>nucleus</v>
          </cell>
        </row>
        <row r="2609">
          <cell r="A2609" t="str">
            <v>PGSC0003DMT400018363</v>
          </cell>
          <cell r="S2609" t="str">
            <v>cytosol,plastid,nucleus</v>
          </cell>
        </row>
        <row r="2610">
          <cell r="A2610" t="str">
            <v>PGSC0003DMT400069313</v>
          </cell>
          <cell r="S2610" t="str">
            <v>cytosol</v>
          </cell>
        </row>
        <row r="2611">
          <cell r="A2611" t="str">
            <v>PGSC0003DMT400079716</v>
          </cell>
          <cell r="S2611" t="str">
            <v>nucleus</v>
          </cell>
        </row>
        <row r="2612">
          <cell r="A2612" t="str">
            <v>PGSC0003DMT400025846</v>
          </cell>
          <cell r="S2612" t="str">
            <v>cytosol</v>
          </cell>
        </row>
        <row r="2613">
          <cell r="A2613" t="str">
            <v>PGSC0003DMT400003356</v>
          </cell>
          <cell r="S2613" t="str">
            <v>cytosol</v>
          </cell>
        </row>
        <row r="2614">
          <cell r="A2614" t="str">
            <v>PGSC0003DMT400042496</v>
          </cell>
          <cell r="S2614" t="str">
            <v>cytosol,mitochondrion</v>
          </cell>
        </row>
        <row r="2615">
          <cell r="A2615" t="str">
            <v>PGSC0003DMT400020590</v>
          </cell>
          <cell r="S2615" t="str">
            <v>peroxisome</v>
          </cell>
        </row>
        <row r="2616">
          <cell r="A2616" t="str">
            <v>PGSC0003DMT400068269</v>
          </cell>
          <cell r="S2616" t="str">
            <v>cytosol</v>
          </cell>
        </row>
        <row r="2617">
          <cell r="A2617" t="str">
            <v>PGSC0003DMT400068270</v>
          </cell>
          <cell r="S2617" t="str">
            <v>cytosol</v>
          </cell>
        </row>
        <row r="2618">
          <cell r="A2618" t="str">
            <v>PGSC0003DMT400050346</v>
          </cell>
          <cell r="S2618" t="str">
            <v>mitochondrion,plastid</v>
          </cell>
        </row>
        <row r="2619">
          <cell r="A2619" t="str">
            <v>PGSC0003DMT400012208</v>
          </cell>
          <cell r="S2619" t="str">
            <v>extracellular</v>
          </cell>
        </row>
        <row r="2620">
          <cell r="A2620" t="str">
            <v>PGSC0003DMT400032495</v>
          </cell>
          <cell r="S2620" t="str">
            <v>cytosol</v>
          </cell>
        </row>
        <row r="2621">
          <cell r="A2621" t="str">
            <v>PGSC0003DMT400032507</v>
          </cell>
          <cell r="S2621" t="str">
            <v>cytosol</v>
          </cell>
        </row>
        <row r="2622">
          <cell r="A2622" t="str">
            <v>PGSC0003DMT400023732</v>
          </cell>
          <cell r="S2622" t="str">
            <v>plasma membrane</v>
          </cell>
        </row>
        <row r="2623">
          <cell r="A2623" t="str">
            <v>PGSC0003DMT400018513</v>
          </cell>
          <cell r="S2623" t="str">
            <v>nucleus</v>
          </cell>
        </row>
        <row r="2624">
          <cell r="A2624" t="str">
            <v>PGSC0003DMT400012537</v>
          </cell>
          <cell r="S2624" t="str">
            <v>extracellular</v>
          </cell>
        </row>
        <row r="2625">
          <cell r="A2625" t="str">
            <v>PGSC0003DMT400088012</v>
          </cell>
          <cell r="S2625" t="str">
            <v>extracellular</v>
          </cell>
        </row>
        <row r="2626">
          <cell r="A2626" t="str">
            <v>PGSC0003DMT400038576</v>
          </cell>
          <cell r="S2626" t="str">
            <v>mitochondrion</v>
          </cell>
        </row>
        <row r="2627">
          <cell r="A2627" t="str">
            <v>PGSC0003DMT400032862</v>
          </cell>
          <cell r="S2627" t="str">
            <v>mitochondrion</v>
          </cell>
        </row>
        <row r="2628">
          <cell r="A2628" t="str">
            <v>PGSC0003DMT400020707</v>
          </cell>
          <cell r="S2628" t="str">
            <v>mitochondrion</v>
          </cell>
        </row>
        <row r="2629">
          <cell r="A2629" t="str">
            <v>PGSC0003DMT400042326</v>
          </cell>
          <cell r="S2629" t="str">
            <v>cytosol</v>
          </cell>
        </row>
        <row r="2630">
          <cell r="A2630" t="str">
            <v>PGSC0003DMT400017810</v>
          </cell>
          <cell r="S2630" t="str">
            <v>cytosol</v>
          </cell>
        </row>
        <row r="2631">
          <cell r="A2631" t="str">
            <v>PGSC0003DMT400057357</v>
          </cell>
          <cell r="S2631" t="str">
            <v>cytosol</v>
          </cell>
        </row>
        <row r="2632">
          <cell r="A2632" t="str">
            <v>PGSC0003DMT400071807</v>
          </cell>
          <cell r="S2632" t="str">
            <v>cytosol</v>
          </cell>
        </row>
        <row r="2633">
          <cell r="A2633" t="str">
            <v>PGSC0003DMT400076855</v>
          </cell>
          <cell r="S2633" t="str">
            <v>cytosol,peroxisome,plastid</v>
          </cell>
        </row>
        <row r="2634">
          <cell r="A2634" t="str">
            <v>PGSC0003DMT400017087</v>
          </cell>
          <cell r="S2634" t="str">
            <v>cytosol</v>
          </cell>
        </row>
        <row r="2635">
          <cell r="A2635" t="str">
            <v>PGSC0003DMT400035264</v>
          </cell>
          <cell r="S2635" t="str">
            <v>cytosol</v>
          </cell>
        </row>
        <row r="2636">
          <cell r="A2636" t="str">
            <v>PGSC0003DMT400043117</v>
          </cell>
          <cell r="S2636" t="str">
            <v>cytosol</v>
          </cell>
        </row>
        <row r="2637">
          <cell r="A2637" t="str">
            <v>PGSC0003DMT400072297</v>
          </cell>
          <cell r="S2637" t="str">
            <v>cytosol</v>
          </cell>
        </row>
        <row r="2638">
          <cell r="A2638" t="str">
            <v>PGSC0003DMT400052064</v>
          </cell>
          <cell r="S2638" t="str">
            <v>cytosol,mitochondrion,peroxisome</v>
          </cell>
        </row>
        <row r="2639">
          <cell r="A2639" t="str">
            <v>PGSC0003DMT400026666</v>
          </cell>
          <cell r="S2639" t="str">
            <v>extracellular</v>
          </cell>
        </row>
        <row r="2640">
          <cell r="A2640" t="str">
            <v>PGSC0003DMT400049056</v>
          </cell>
          <cell r="S2640" t="str">
            <v>cytosol</v>
          </cell>
        </row>
        <row r="2641">
          <cell r="A2641" t="str">
            <v>PGSC0003DMT400039493</v>
          </cell>
          <cell r="S2641" t="str">
            <v>cytosol</v>
          </cell>
        </row>
        <row r="2642">
          <cell r="A2642" t="str">
            <v>PGSC0003DMT400079486</v>
          </cell>
          <cell r="S2642" t="str">
            <v>nucleus</v>
          </cell>
        </row>
        <row r="2643">
          <cell r="A2643" t="str">
            <v>PGSC0003DMT400030857</v>
          </cell>
          <cell r="S2643" t="str">
            <v>cytosol,plastid,nucleus</v>
          </cell>
        </row>
        <row r="2644">
          <cell r="A2644" t="str">
            <v>PGSC0003DMT400011175</v>
          </cell>
          <cell r="S2644" t="str">
            <v>cytosol</v>
          </cell>
        </row>
        <row r="2645">
          <cell r="A2645" t="str">
            <v>PGSC0003DMT400012542</v>
          </cell>
          <cell r="S2645" t="str">
            <v>cytosol</v>
          </cell>
        </row>
        <row r="2646">
          <cell r="A2646" t="str">
            <v>PGSC0003DMT400026763</v>
          </cell>
          <cell r="S2646" t="str">
            <v>cytosol</v>
          </cell>
        </row>
        <row r="2647">
          <cell r="A2647" t="str">
            <v>PGSC0003DMT400015793</v>
          </cell>
          <cell r="S2647" t="str">
            <v>endoplasmic reticulum</v>
          </cell>
        </row>
        <row r="2648">
          <cell r="A2648" t="str">
            <v>PGSC0003DMT400057423</v>
          </cell>
          <cell r="S2648" t="str">
            <v>cytosol</v>
          </cell>
        </row>
        <row r="2649">
          <cell r="A2649" t="str">
            <v>PGSC0003DMT400039964</v>
          </cell>
          <cell r="S2649" t="str">
            <v>nucleus</v>
          </cell>
        </row>
        <row r="2650">
          <cell r="A2650" t="str">
            <v>PGSC0003DMT400027162</v>
          </cell>
          <cell r="S2650" t="str">
            <v>cytosol</v>
          </cell>
        </row>
        <row r="2651">
          <cell r="A2651" t="str">
            <v>PGSC0003DMT400041061</v>
          </cell>
          <cell r="S2651" t="str">
            <v>cytosol,extracellular</v>
          </cell>
        </row>
        <row r="2652">
          <cell r="A2652" t="str">
            <v>PGSC0003DMT400078092</v>
          </cell>
          <cell r="S2652" t="str">
            <v>nucleus</v>
          </cell>
        </row>
        <row r="2653">
          <cell r="A2653" t="str">
            <v>PGSC0003DMT400066954</v>
          </cell>
          <cell r="S2653" t="str">
            <v>cytosol</v>
          </cell>
        </row>
        <row r="2654">
          <cell r="A2654" t="str">
            <v>PGSC0003DMT400008728</v>
          </cell>
          <cell r="S2654" t="str">
            <v>nucleus</v>
          </cell>
        </row>
        <row r="2655">
          <cell r="A2655" t="str">
            <v>PGSC0003DMT400014441</v>
          </cell>
          <cell r="S2655" t="str">
            <v>plastid</v>
          </cell>
        </row>
        <row r="2656">
          <cell r="A2656" t="str">
            <v>PGSC0003DMT400017609</v>
          </cell>
          <cell r="S2656" t="str">
            <v>cytosol</v>
          </cell>
        </row>
        <row r="2657">
          <cell r="A2657" t="str">
            <v>PGSC0003DMT400019727</v>
          </cell>
          <cell r="S2657" t="str">
            <v>cytosol</v>
          </cell>
        </row>
        <row r="2658">
          <cell r="A2658" t="str">
            <v>PGSC0003DMT400027020</v>
          </cell>
          <cell r="S2658" t="str">
            <v>cytosol</v>
          </cell>
        </row>
        <row r="2659">
          <cell r="A2659" t="str">
            <v>PGSC0003DMT400033011</v>
          </cell>
          <cell r="S2659" t="str">
            <v>cytosol</v>
          </cell>
        </row>
        <row r="2660">
          <cell r="A2660" t="str">
            <v>PGSC0003DMT400033155</v>
          </cell>
          <cell r="S2660" t="str">
            <v>cytosol</v>
          </cell>
        </row>
        <row r="2661">
          <cell r="A2661" t="str">
            <v>PGSC0003DMT400050534</v>
          </cell>
          <cell r="S2661" t="str">
            <v>cytosol</v>
          </cell>
        </row>
        <row r="2662">
          <cell r="A2662" t="str">
            <v>PGSC0003DMT400060294</v>
          </cell>
          <cell r="S2662" t="str">
            <v>cytosol</v>
          </cell>
        </row>
        <row r="2663">
          <cell r="A2663" t="str">
            <v>PGSC0003DMT400061700</v>
          </cell>
          <cell r="S2663" t="str">
            <v>extracellular</v>
          </cell>
        </row>
        <row r="2664">
          <cell r="A2664" t="str">
            <v>PGSC0003DMT400062134</v>
          </cell>
          <cell r="S2664" t="str">
            <v>cytosol</v>
          </cell>
        </row>
        <row r="2665">
          <cell r="A2665" t="str">
            <v>PGSC0003DMT400067201</v>
          </cell>
          <cell r="S2665" t="str">
            <v>cytosol</v>
          </cell>
        </row>
        <row r="2666">
          <cell r="A2666" t="str">
            <v>PGSC0003DMT400073542</v>
          </cell>
          <cell r="S2666" t="str">
            <v>cytosol</v>
          </cell>
        </row>
        <row r="2667">
          <cell r="A2667" t="str">
            <v>PGSC0003DMT400008264</v>
          </cell>
          <cell r="S2667" t="str">
            <v>cytosol,extracellular</v>
          </cell>
        </row>
        <row r="2668">
          <cell r="A2668" t="str">
            <v>PGSC0003DMT400020428</v>
          </cell>
          <cell r="S2668" t="str">
            <v>cytosol</v>
          </cell>
        </row>
        <row r="2669">
          <cell r="A2669" t="str">
            <v>PGSC0003DMT400050909</v>
          </cell>
          <cell r="S2669" t="str">
            <v>cytosol</v>
          </cell>
        </row>
        <row r="2670">
          <cell r="A2670" t="str">
            <v>PGSC0003DMT400053967</v>
          </cell>
          <cell r="S2670" t="str">
            <v>cytosol</v>
          </cell>
        </row>
        <row r="2671">
          <cell r="A2671" t="str">
            <v>PGSC0003DMT400038867</v>
          </cell>
          <cell r="S2671" t="str">
            <v>cytosol</v>
          </cell>
        </row>
        <row r="2672">
          <cell r="A2672" t="str">
            <v>PGSC0003DMT400027459</v>
          </cell>
          <cell r="S2672" t="str">
            <v>cytosol</v>
          </cell>
        </row>
        <row r="2673">
          <cell r="A2673" t="str">
            <v>PGSC0003DMT400009673</v>
          </cell>
          <cell r="S2673" t="str">
            <v>cytosol</v>
          </cell>
        </row>
        <row r="2674">
          <cell r="A2674" t="str">
            <v>PGSC0003DMT400011762</v>
          </cell>
          <cell r="S2674" t="str">
            <v>extracellular</v>
          </cell>
        </row>
        <row r="2675">
          <cell r="A2675" t="str">
            <v>PGSC0003DMT400029027</v>
          </cell>
          <cell r="S2675" t="str">
            <v>plasma membrane</v>
          </cell>
        </row>
        <row r="2676">
          <cell r="A2676" t="str">
            <v>PGSC0003DMT400014772</v>
          </cell>
          <cell r="S2676" t="str">
            <v>cytosol</v>
          </cell>
        </row>
        <row r="2677">
          <cell r="A2677" t="str">
            <v>PGSC0003DMT400006808</v>
          </cell>
          <cell r="S2677" t="str">
            <v>cytosol</v>
          </cell>
        </row>
        <row r="2678">
          <cell r="A2678" t="str">
            <v>PGSC0003DMT400068499</v>
          </cell>
          <cell r="S2678" t="str">
            <v>cytosol,plastid</v>
          </cell>
        </row>
        <row r="2679">
          <cell r="A2679" t="str">
            <v>PGSC0003DMT400002590</v>
          </cell>
          <cell r="S2679" t="str">
            <v>cytosol</v>
          </cell>
        </row>
        <row r="2680">
          <cell r="A2680" t="str">
            <v>PGSC0003DMT400003408</v>
          </cell>
          <cell r="S2680" t="str">
            <v>cytosol,mitochondrion</v>
          </cell>
        </row>
        <row r="2681">
          <cell r="A2681" t="str">
            <v>PGSC0003DMT400031631</v>
          </cell>
          <cell r="S2681" t="str">
            <v>plastid</v>
          </cell>
        </row>
        <row r="2682">
          <cell r="A2682" t="str">
            <v>PGSC0003DMT400037635</v>
          </cell>
          <cell r="S2682" t="str">
            <v>cytosol</v>
          </cell>
        </row>
        <row r="2683">
          <cell r="A2683" t="str">
            <v>PGSC0003DMT400058263</v>
          </cell>
          <cell r="S2683" t="str">
            <v>cytosol</v>
          </cell>
        </row>
        <row r="2684">
          <cell r="A2684" t="str">
            <v>PGSC0003DMT400062960</v>
          </cell>
          <cell r="S2684" t="str">
            <v>cytosol</v>
          </cell>
        </row>
        <row r="2685">
          <cell r="A2685" t="str">
            <v>PGSC0003DMT400085368</v>
          </cell>
          <cell r="S2685" t="str">
            <v>plastid</v>
          </cell>
        </row>
        <row r="2686">
          <cell r="A2686" t="str">
            <v>PGSC0003DMT400061098</v>
          </cell>
          <cell r="S2686" t="str">
            <v>plastid</v>
          </cell>
        </row>
        <row r="2687">
          <cell r="A2687" t="str">
            <v>PGSC0003DMT400010632</v>
          </cell>
          <cell r="S2687" t="str">
            <v>plastid</v>
          </cell>
        </row>
        <row r="2688">
          <cell r="A2688" t="str">
            <v>PGSC0003DMT400016038</v>
          </cell>
          <cell r="S2688" t="str">
            <v>cytosol</v>
          </cell>
        </row>
        <row r="2689">
          <cell r="A2689" t="str">
            <v>PGSC0003DMT400078735</v>
          </cell>
          <cell r="S2689" t="str">
            <v>peroxisome</v>
          </cell>
        </row>
        <row r="2690">
          <cell r="A2690" t="str">
            <v>PGSC0003DMT400049574</v>
          </cell>
          <cell r="S2690" t="str">
            <v>plastid</v>
          </cell>
        </row>
        <row r="2691">
          <cell r="A2691" t="str">
            <v>PGSC0003DMT400050524</v>
          </cell>
          <cell r="S2691" t="str">
            <v>cytosol</v>
          </cell>
        </row>
        <row r="2692">
          <cell r="A2692" t="str">
            <v>PGSC0003DMT400059405</v>
          </cell>
          <cell r="S2692" t="str">
            <v>cytosol</v>
          </cell>
        </row>
        <row r="2693">
          <cell r="A2693" t="str">
            <v>PGSC0003DMT400032718</v>
          </cell>
          <cell r="S2693" t="str">
            <v>extracellular</v>
          </cell>
        </row>
        <row r="2694">
          <cell r="A2694" t="str">
            <v>PGSC0003DMT400003564</v>
          </cell>
          <cell r="S2694" t="str">
            <v>plastid</v>
          </cell>
        </row>
        <row r="2695">
          <cell r="A2695" t="str">
            <v>PGSC0003DMT400034610</v>
          </cell>
          <cell r="S2695" t="str">
            <v>cytosol</v>
          </cell>
        </row>
        <row r="2696">
          <cell r="A2696" t="str">
            <v>PGSC0003DMT400007185</v>
          </cell>
          <cell r="S2696" t="str">
            <v>endoplasmic reticulum</v>
          </cell>
        </row>
        <row r="2697">
          <cell r="A2697" t="str">
            <v>PGSC0003DMT400059966</v>
          </cell>
          <cell r="S2697" t="str">
            <v>cytosol,extracellular,plastid</v>
          </cell>
        </row>
        <row r="2698">
          <cell r="A2698" t="str">
            <v>PGSC0003DMT400009306</v>
          </cell>
          <cell r="S2698" t="str">
            <v>cytosol</v>
          </cell>
        </row>
        <row r="2699">
          <cell r="A2699" t="str">
            <v>PGSC0003DMT400009623</v>
          </cell>
          <cell r="S2699" t="str">
            <v>cytosol</v>
          </cell>
        </row>
        <row r="2700">
          <cell r="A2700" t="str">
            <v>PGSC0003DMT400032333</v>
          </cell>
          <cell r="S2700" t="str">
            <v>cytosol,extracellular,mitochondrion,plastid</v>
          </cell>
        </row>
        <row r="2701">
          <cell r="A2701" t="str">
            <v>PGSC0003DMT400039743</v>
          </cell>
          <cell r="S2701" t="str">
            <v>plastid</v>
          </cell>
        </row>
        <row r="2702">
          <cell r="A2702" t="str">
            <v>PGSC0003DMT400064434</v>
          </cell>
          <cell r="S2702" t="str">
            <v>plastid</v>
          </cell>
        </row>
        <row r="2703">
          <cell r="A2703" t="str">
            <v>PGSC0003DMT400007049</v>
          </cell>
          <cell r="S2703" t="str">
            <v>cytosol,plastid</v>
          </cell>
        </row>
        <row r="2704">
          <cell r="A2704" t="str">
            <v>PGSC0003DMT400046764</v>
          </cell>
          <cell r="S2704" t="str">
            <v>plastid</v>
          </cell>
        </row>
        <row r="2705">
          <cell r="A2705" t="str">
            <v>PGSC0003DMT400067811</v>
          </cell>
          <cell r="S2705" t="str">
            <v>cytosol,mitochondrion</v>
          </cell>
        </row>
        <row r="2706">
          <cell r="A2706" t="str">
            <v>PGSC0003DMT400072641</v>
          </cell>
          <cell r="S2706" t="str">
            <v>mitochondrion,plastid</v>
          </cell>
        </row>
        <row r="2707">
          <cell r="A2707" t="str">
            <v>PGSC0003DMT400035271</v>
          </cell>
          <cell r="S2707" t="str">
            <v>cytosol,extracellular,plastid</v>
          </cell>
        </row>
        <row r="2708">
          <cell r="A2708" t="str">
            <v>PGSC0003DMT400066596</v>
          </cell>
          <cell r="S2708" t="str">
            <v>plastid</v>
          </cell>
        </row>
        <row r="2709">
          <cell r="A2709" t="str">
            <v>PGSC0003DMT400042164</v>
          </cell>
          <cell r="S2709" t="str">
            <v>cytosol,plastid</v>
          </cell>
        </row>
        <row r="2710">
          <cell r="A2710" t="str">
            <v>PGSC0003DMT400061915</v>
          </cell>
          <cell r="S2710" t="str">
            <v>cytosol,plastid</v>
          </cell>
        </row>
        <row r="2711">
          <cell r="A2711" t="str">
            <v>PGSC0003DMT400013068</v>
          </cell>
          <cell r="S2711" t="str">
            <v>extracellular</v>
          </cell>
        </row>
        <row r="2712">
          <cell r="A2712" t="str">
            <v>PGSC0003DMT400043891</v>
          </cell>
          <cell r="S2712" t="str">
            <v>cytosol</v>
          </cell>
        </row>
        <row r="2713">
          <cell r="A2713" t="str">
            <v>PGSC0003DMT400076047</v>
          </cell>
          <cell r="S2713" t="str">
            <v>cytosol</v>
          </cell>
        </row>
        <row r="2714">
          <cell r="A2714" t="str">
            <v>PGSC0003DMT400097200</v>
          </cell>
          <cell r="S2714" t="str">
            <v>cytosol,mitochondrion</v>
          </cell>
        </row>
        <row r="2715">
          <cell r="A2715" t="str">
            <v>PGSC0003DMT400073562</v>
          </cell>
          <cell r="S2715" t="str">
            <v>plastid</v>
          </cell>
        </row>
        <row r="2716">
          <cell r="A2716" t="str">
            <v>PGSC0003DMT400002341</v>
          </cell>
          <cell r="S2716" t="str">
            <v>cytosol,plastid</v>
          </cell>
        </row>
        <row r="2717">
          <cell r="A2717" t="str">
            <v>PGSC0003DMT400049422</v>
          </cell>
          <cell r="S2717" t="str">
            <v>cytosol</v>
          </cell>
        </row>
        <row r="2718">
          <cell r="A2718" t="str">
            <v>PGSC0003DMT400052397</v>
          </cell>
          <cell r="S2718" t="str">
            <v>cytosol</v>
          </cell>
        </row>
        <row r="2719">
          <cell r="A2719" t="str">
            <v>PGSC0003DMT400059816</v>
          </cell>
          <cell r="S2719" t="str">
            <v>cytosol</v>
          </cell>
        </row>
        <row r="2720">
          <cell r="A2720" t="str">
            <v>PGSC0003DMT400025886</v>
          </cell>
          <cell r="S2720" t="str">
            <v>plasma membrane</v>
          </cell>
        </row>
        <row r="2721">
          <cell r="A2721" t="str">
            <v>PGSC0003DMT400063603</v>
          </cell>
          <cell r="S2721" t="str">
            <v>cytosol</v>
          </cell>
        </row>
        <row r="2722">
          <cell r="A2722" t="str">
            <v>PGSC0003DMT400037007</v>
          </cell>
          <cell r="S2722" t="str">
            <v>golgi,endoplasmic reticulum</v>
          </cell>
        </row>
        <row r="2723">
          <cell r="A2723" t="str">
            <v>PGSC0003DMT400047618</v>
          </cell>
          <cell r="S2723" t="str">
            <v>nucleus</v>
          </cell>
        </row>
        <row r="2724">
          <cell r="A2724" t="str">
            <v>PGSC0003DMT400003267</v>
          </cell>
          <cell r="S2724" t="str">
            <v>cytosol</v>
          </cell>
        </row>
        <row r="2725">
          <cell r="A2725" t="str">
            <v>PGSC0003DMT400008904</v>
          </cell>
          <cell r="S2725" t="str">
            <v>cytosol</v>
          </cell>
        </row>
        <row r="2726">
          <cell r="A2726" t="str">
            <v>PGSC0003DMT400014412</v>
          </cell>
          <cell r="S2726" t="str">
            <v>cytosol</v>
          </cell>
        </row>
        <row r="2727">
          <cell r="A2727" t="str">
            <v>PGSC0003DMT400073944</v>
          </cell>
          <cell r="S2727" t="str">
            <v>cytosol,nucleus,cytoskeleton</v>
          </cell>
        </row>
        <row r="2728">
          <cell r="A2728" t="str">
            <v>PGSC0003DMT400006393</v>
          </cell>
          <cell r="S2728" t="str">
            <v>nucleus</v>
          </cell>
        </row>
        <row r="2729">
          <cell r="A2729" t="str">
            <v>PGSC0003DMT400028457</v>
          </cell>
          <cell r="S2729" t="str">
            <v>cytosol</v>
          </cell>
        </row>
        <row r="2730">
          <cell r="A2730" t="str">
            <v>PGSC0003DMT400003683</v>
          </cell>
          <cell r="S2730" t="str">
            <v>cytosol</v>
          </cell>
        </row>
        <row r="2731">
          <cell r="A2731" t="str">
            <v>PGSC0003DMT400014299</v>
          </cell>
          <cell r="S2731" t="str">
            <v>cytosol</v>
          </cell>
        </row>
        <row r="2732">
          <cell r="A2732" t="str">
            <v>PGSC0003DMT400023872</v>
          </cell>
          <cell r="S2732" t="str">
            <v>cytosol,mitochondrion</v>
          </cell>
        </row>
        <row r="2733">
          <cell r="A2733" t="str">
            <v>PGSC0003DMT400025828</v>
          </cell>
          <cell r="S2733" t="str">
            <v>cytosol</v>
          </cell>
        </row>
        <row r="2734">
          <cell r="A2734" t="str">
            <v>PGSC0003DMT400046936</v>
          </cell>
          <cell r="S2734" t="str">
            <v>mitochondrion</v>
          </cell>
        </row>
        <row r="2735">
          <cell r="A2735" t="str">
            <v>PGSC0003DMT400065114</v>
          </cell>
          <cell r="S2735" t="str">
            <v>cytosol</v>
          </cell>
        </row>
        <row r="2736">
          <cell r="A2736" t="str">
            <v>PGSC0003DMT400065133</v>
          </cell>
          <cell r="S2736" t="str">
            <v>cytosol</v>
          </cell>
        </row>
        <row r="2737">
          <cell r="A2737" t="str">
            <v>PGSC0003DMT400066160</v>
          </cell>
          <cell r="S2737" t="str">
            <v>extracellular</v>
          </cell>
        </row>
        <row r="2738">
          <cell r="A2738" t="str">
            <v>PGSC0003DMT400014419</v>
          </cell>
          <cell r="S2738" t="str">
            <v>cytosol</v>
          </cell>
        </row>
        <row r="2739">
          <cell r="A2739" t="str">
            <v>PGSC0003DMT400048706</v>
          </cell>
          <cell r="S2739" t="str">
            <v>cytosol,golgi,mitochondrion,plastid</v>
          </cell>
        </row>
        <row r="2740">
          <cell r="A2740" t="str">
            <v>PGSC0003DMT400011072</v>
          </cell>
          <cell r="S2740" t="str">
            <v>mitochondrion</v>
          </cell>
        </row>
        <row r="2741">
          <cell r="A2741" t="str">
            <v>PGSC0003DMT400019359</v>
          </cell>
          <cell r="S2741" t="str">
            <v>plastid</v>
          </cell>
        </row>
        <row r="2742">
          <cell r="A2742" t="str">
            <v>PGSC0003DMT400069263</v>
          </cell>
          <cell r="S2742" t="str">
            <v>mitochondrion</v>
          </cell>
        </row>
        <row r="2743">
          <cell r="A2743" t="str">
            <v>PGSC0003DMT400056799</v>
          </cell>
          <cell r="S2743" t="str">
            <v>cytosol,plastid</v>
          </cell>
        </row>
        <row r="2744">
          <cell r="A2744" t="str">
            <v>PGSC0003DMT400025323</v>
          </cell>
          <cell r="S2744" t="str">
            <v>cytosol</v>
          </cell>
        </row>
        <row r="2745">
          <cell r="A2745" t="str">
            <v>PGSC0003DMT400057934</v>
          </cell>
          <cell r="S2745" t="str">
            <v>cytosol</v>
          </cell>
        </row>
        <row r="2746">
          <cell r="A2746" t="str">
            <v>PGSC0003DMT400070447</v>
          </cell>
          <cell r="S2746" t="str">
            <v>cytosol</v>
          </cell>
        </row>
        <row r="2747">
          <cell r="A2747" t="str">
            <v>PGSC0003DMT400014425</v>
          </cell>
          <cell r="S2747" t="str">
            <v>cytosol</v>
          </cell>
        </row>
        <row r="2748">
          <cell r="A2748" t="str">
            <v>PGSC0003DMT400040683</v>
          </cell>
          <cell r="S2748" t="str">
            <v>cytosol</v>
          </cell>
        </row>
        <row r="2749">
          <cell r="A2749" t="str">
            <v>PGSC0003DMT400065617</v>
          </cell>
          <cell r="S2749" t="str">
            <v>cytosol</v>
          </cell>
        </row>
        <row r="2750">
          <cell r="A2750" t="str">
            <v>PGSC0003DMT400012076</v>
          </cell>
          <cell r="S2750" t="str">
            <v>cytosol,plastid</v>
          </cell>
        </row>
        <row r="2751">
          <cell r="A2751" t="str">
            <v>PGSC0003DMT400011661</v>
          </cell>
          <cell r="S2751" t="str">
            <v>cytosol</v>
          </cell>
        </row>
        <row r="2752">
          <cell r="A2752" t="str">
            <v>PGSC0003DMT400004200</v>
          </cell>
          <cell r="S2752" t="str">
            <v>cytosol</v>
          </cell>
        </row>
        <row r="2753">
          <cell r="A2753" t="str">
            <v>PGSC0003DMT400057581</v>
          </cell>
          <cell r="S2753" t="str">
            <v>cytosol</v>
          </cell>
        </row>
        <row r="2754">
          <cell r="A2754" t="str">
            <v>PGSC0003DMT400059611</v>
          </cell>
          <cell r="S2754" t="str">
            <v>nucleus</v>
          </cell>
        </row>
        <row r="2755">
          <cell r="A2755" t="str">
            <v>PGSC0003DMT400023405</v>
          </cell>
          <cell r="S2755" t="str">
            <v>cytosol,mitochondrion</v>
          </cell>
        </row>
        <row r="2756">
          <cell r="A2756" t="str">
            <v>PGSC0003DMT400029796</v>
          </cell>
          <cell r="S2756" t="str">
            <v>cytosol,mitochondrion</v>
          </cell>
        </row>
        <row r="2757">
          <cell r="A2757" t="str">
            <v>PGSC0003DMT400049598</v>
          </cell>
          <cell r="S2757" t="str">
            <v>plastid</v>
          </cell>
        </row>
        <row r="2758">
          <cell r="A2758" t="str">
            <v>PGSC0003DMT400060840</v>
          </cell>
          <cell r="S2758" t="str">
            <v>cytosol,mitochondrion</v>
          </cell>
        </row>
        <row r="2759">
          <cell r="A2759" t="str">
            <v>PGSC0003DMT400085766</v>
          </cell>
          <cell r="S2759" t="str">
            <v>cytosol,mitochondrion</v>
          </cell>
        </row>
        <row r="2760">
          <cell r="A2760" t="str">
            <v>PGSC0003DMT400063579</v>
          </cell>
          <cell r="S2760" t="str">
            <v>cytosol</v>
          </cell>
        </row>
        <row r="2761">
          <cell r="A2761" t="str">
            <v>PGSC0003DMT400069563</v>
          </cell>
          <cell r="S2761" t="str">
            <v>cytosol</v>
          </cell>
        </row>
        <row r="2762">
          <cell r="A2762" t="str">
            <v>PGSC0003DMT400031565</v>
          </cell>
          <cell r="S2762" t="str">
            <v>cytosol</v>
          </cell>
        </row>
        <row r="2763">
          <cell r="A2763" t="str">
            <v>PGSC0003DMT400051986</v>
          </cell>
          <cell r="S2763" t="str">
            <v>cytosol,plastid</v>
          </cell>
        </row>
        <row r="2764">
          <cell r="A2764" t="str">
            <v>PGSC0003DMT400078190</v>
          </cell>
          <cell r="S2764" t="str">
            <v>plastid</v>
          </cell>
        </row>
        <row r="2765">
          <cell r="A2765" t="str">
            <v>PGSC0003DMT400004034</v>
          </cell>
          <cell r="S2765" t="str">
            <v>cytosol</v>
          </cell>
        </row>
        <row r="2766">
          <cell r="A2766" t="str">
            <v>PGSC0003DMT400073837</v>
          </cell>
          <cell r="S2766" t="str">
            <v>plasma membrane</v>
          </cell>
        </row>
        <row r="2767">
          <cell r="A2767" t="str">
            <v>PGSC0003DMT400011519</v>
          </cell>
          <cell r="S2767" t="str">
            <v>plasma membrane</v>
          </cell>
        </row>
        <row r="2768">
          <cell r="A2768" t="str">
            <v>PGSC0003DMT400025244</v>
          </cell>
          <cell r="S2768" t="str">
            <v>plasma membrane</v>
          </cell>
        </row>
        <row r="2769">
          <cell r="A2769" t="str">
            <v>PGSC0003DMT400080661</v>
          </cell>
          <cell r="S2769" t="str">
            <v>cytosol,plasma membrane</v>
          </cell>
        </row>
        <row r="2770">
          <cell r="A2770" t="str">
            <v>PGSC0003DMT400012496</v>
          </cell>
          <cell r="S2770" t="str">
            <v>plasma membrane</v>
          </cell>
        </row>
        <row r="2771">
          <cell r="A2771" t="str">
            <v>PGSC0003DMT400013824</v>
          </cell>
          <cell r="S2771" t="str">
            <v>cytosol</v>
          </cell>
        </row>
        <row r="2772">
          <cell r="A2772" t="str">
            <v>PGSC0003DMT400070613</v>
          </cell>
          <cell r="S2772" t="str">
            <v>cytosol,peroxisome,plastid</v>
          </cell>
        </row>
        <row r="2773">
          <cell r="A2773" t="str">
            <v>PGSC0003DMT400004042</v>
          </cell>
          <cell r="S2773" t="str">
            <v>cytosol,plastid</v>
          </cell>
        </row>
        <row r="2774">
          <cell r="A2774" t="str">
            <v>PGSC0003DMT400011335</v>
          </cell>
          <cell r="S2774" t="str">
            <v>plastid</v>
          </cell>
        </row>
        <row r="2775">
          <cell r="A2775" t="str">
            <v>PGSC0003DMT400071330</v>
          </cell>
          <cell r="S2775" t="str">
            <v>cytosol,extracellular</v>
          </cell>
        </row>
        <row r="2776">
          <cell r="A2776" t="str">
            <v>PGSC0003DMT400051447</v>
          </cell>
          <cell r="S2776" t="str">
            <v>cytosol</v>
          </cell>
        </row>
        <row r="2777">
          <cell r="A2777" t="str">
            <v>PGSC0003DMT400034732</v>
          </cell>
          <cell r="S2777" t="str">
            <v>cytosol,mitochondrion</v>
          </cell>
        </row>
        <row r="2778">
          <cell r="A2778" t="str">
            <v>PGSC0003DMT400080107</v>
          </cell>
          <cell r="S2778" t="str">
            <v>cytosol</v>
          </cell>
        </row>
        <row r="2779">
          <cell r="A2779" t="str">
            <v>PGSC0003DMT400069667</v>
          </cell>
          <cell r="S2779" t="str">
            <v>plastid</v>
          </cell>
        </row>
        <row r="2780">
          <cell r="A2780" t="str">
            <v>PGSC0003DMT400075555</v>
          </cell>
          <cell r="S2780" t="str">
            <v>plastid</v>
          </cell>
        </row>
        <row r="2781">
          <cell r="A2781" t="str">
            <v>PGSC0003DMT400002722</v>
          </cell>
          <cell r="S2781" t="str">
            <v>plastid</v>
          </cell>
        </row>
        <row r="2782">
          <cell r="A2782" t="str">
            <v>PGSC0003DMT400037303</v>
          </cell>
          <cell r="S2782" t="str">
            <v>cytosol</v>
          </cell>
        </row>
        <row r="2783">
          <cell r="A2783" t="str">
            <v>PGSC0003DMT400010906</v>
          </cell>
          <cell r="S2783" t="str">
            <v>cytosol</v>
          </cell>
        </row>
        <row r="2784">
          <cell r="A2784" t="str">
            <v>PGSC0003DMT400030110</v>
          </cell>
          <cell r="S2784" t="str">
            <v>cytosol</v>
          </cell>
        </row>
        <row r="2785">
          <cell r="A2785" t="str">
            <v>PGSC0003DMT400037093</v>
          </cell>
          <cell r="S2785" t="str">
            <v>cytosol</v>
          </cell>
        </row>
        <row r="2786">
          <cell r="A2786" t="str">
            <v>PGSC0003DMT400076938</v>
          </cell>
          <cell r="S2786" t="str">
            <v>cytosol</v>
          </cell>
        </row>
        <row r="2787">
          <cell r="A2787" t="str">
            <v>PGSC0003DMT400049212</v>
          </cell>
          <cell r="S2787" t="str">
            <v>cytosol</v>
          </cell>
        </row>
        <row r="2788">
          <cell r="A2788" t="str">
            <v>PGSC0003DMT400025739</v>
          </cell>
          <cell r="S2788" t="str">
            <v>cytosol</v>
          </cell>
        </row>
        <row r="2789">
          <cell r="A2789" t="str">
            <v>PGSC0003DMT400049213</v>
          </cell>
          <cell r="S2789" t="str">
            <v>mitochondrion,plastid</v>
          </cell>
        </row>
        <row r="2790">
          <cell r="A2790" t="str">
            <v>PGSC0003DMT400078206</v>
          </cell>
          <cell r="S2790" t="str">
            <v>cytosol</v>
          </cell>
        </row>
        <row r="2791">
          <cell r="A2791" t="str">
            <v>PGSC0003DMT400046252</v>
          </cell>
          <cell r="S2791" t="str">
            <v>cytosol</v>
          </cell>
        </row>
        <row r="2792">
          <cell r="A2792" t="str">
            <v>PGSC0003DMT400079748</v>
          </cell>
          <cell r="S2792" t="str">
            <v>cytosol</v>
          </cell>
        </row>
        <row r="2793">
          <cell r="A2793" t="str">
            <v>PGSC0003DMT400074715</v>
          </cell>
          <cell r="S2793" t="str">
            <v>cytosol,peroxisome,plastid</v>
          </cell>
        </row>
        <row r="2794">
          <cell r="A2794" t="str">
            <v>PGSC0003DMT400003336</v>
          </cell>
          <cell r="S2794" t="str">
            <v>cytosol</v>
          </cell>
        </row>
        <row r="2795">
          <cell r="A2795" t="str">
            <v>PGSC0003DMT400022574</v>
          </cell>
          <cell r="S2795" t="str">
            <v>cytosol</v>
          </cell>
        </row>
        <row r="2796">
          <cell r="A2796" t="str">
            <v>PGSC0003DMT400006854</v>
          </cell>
          <cell r="S2796" t="str">
            <v>cytosol</v>
          </cell>
        </row>
        <row r="2797">
          <cell r="A2797" t="str">
            <v>PGSC0003DMT400048970</v>
          </cell>
          <cell r="S2797" t="str">
            <v>cytosol</v>
          </cell>
        </row>
        <row r="2798">
          <cell r="A2798" t="str">
            <v>PGSC0003DMT400087644</v>
          </cell>
          <cell r="S2798" t="str">
            <v>cytosol</v>
          </cell>
        </row>
        <row r="2799">
          <cell r="A2799" t="str">
            <v>PGSC0003DMT400027409</v>
          </cell>
          <cell r="S2799" t="str">
            <v>nucleus</v>
          </cell>
        </row>
        <row r="2800">
          <cell r="A2800" t="str">
            <v>PGSC0003DMT400036907</v>
          </cell>
          <cell r="S2800" t="str">
            <v>cytosol</v>
          </cell>
        </row>
        <row r="2801">
          <cell r="A2801" t="str">
            <v>PGSC0003DMT400053683</v>
          </cell>
          <cell r="S2801" t="str">
            <v>cytosol</v>
          </cell>
        </row>
        <row r="2802">
          <cell r="A2802" t="str">
            <v>PGSC0003DMT400060162</v>
          </cell>
          <cell r="S2802" t="str">
            <v>cytosol</v>
          </cell>
        </row>
        <row r="2803">
          <cell r="A2803" t="str">
            <v>PGSC0003DMT400078199</v>
          </cell>
          <cell r="S2803" t="str">
            <v>cytosol</v>
          </cell>
        </row>
        <row r="2804">
          <cell r="A2804" t="str">
            <v>PGSC0003DMT400017290</v>
          </cell>
          <cell r="S2804" t="str">
            <v>cytosol</v>
          </cell>
        </row>
        <row r="2805">
          <cell r="A2805" t="str">
            <v>PGSC0003DMT400041996</v>
          </cell>
          <cell r="S2805" t="str">
            <v>cytosol</v>
          </cell>
        </row>
        <row r="2806">
          <cell r="A2806" t="str">
            <v>PGSC0003DMT400068957</v>
          </cell>
          <cell r="S2806" t="str">
            <v>cytosol</v>
          </cell>
        </row>
        <row r="2807">
          <cell r="A2807" t="str">
            <v>PGSC0003DMT400054816</v>
          </cell>
          <cell r="S2807" t="str">
            <v>cytosol</v>
          </cell>
        </row>
        <row r="2808">
          <cell r="A2808" t="str">
            <v>PGSC0003DMT400064784</v>
          </cell>
          <cell r="S2808" t="str">
            <v>nucleus</v>
          </cell>
        </row>
        <row r="2809">
          <cell r="A2809" t="str">
            <v>PGSC0003DMT400038558</v>
          </cell>
          <cell r="S2809" t="str">
            <v>nucleus</v>
          </cell>
        </row>
        <row r="2810">
          <cell r="A2810" t="str">
            <v>PGSC0003DMT400036729</v>
          </cell>
          <cell r="S2810" t="str">
            <v>cytosol</v>
          </cell>
        </row>
        <row r="2811">
          <cell r="A2811" t="str">
            <v>PGSC0003DMT400033041</v>
          </cell>
          <cell r="S2811" t="str">
            <v>nucleus</v>
          </cell>
        </row>
        <row r="2812">
          <cell r="A2812" t="str">
            <v>PGSC0003DMT400040069</v>
          </cell>
          <cell r="S2812" t="str">
            <v>cytosol</v>
          </cell>
        </row>
        <row r="2813">
          <cell r="A2813" t="str">
            <v>PGSC0003DMT400078069</v>
          </cell>
          <cell r="S2813" t="str">
            <v>cytosol</v>
          </cell>
        </row>
        <row r="2814">
          <cell r="A2814" t="str">
            <v>PGSC0003DMT400029624</v>
          </cell>
          <cell r="S2814" t="str">
            <v>cytosol</v>
          </cell>
        </row>
        <row r="2815">
          <cell r="A2815" t="str">
            <v>PGSC0003DMT400041105</v>
          </cell>
          <cell r="S2815" t="str">
            <v>mitochondrion</v>
          </cell>
        </row>
        <row r="2816">
          <cell r="A2816" t="str">
            <v>PGSC0003DMT400067733</v>
          </cell>
          <cell r="S2816" t="str">
            <v>cytosol,mitochondrion</v>
          </cell>
        </row>
        <row r="2817">
          <cell r="A2817" t="str">
            <v>PGSC0003DMT400011736</v>
          </cell>
          <cell r="S2817" t="str">
            <v>cytosol</v>
          </cell>
        </row>
        <row r="2818">
          <cell r="A2818" t="str">
            <v>PGSC0003DMT400060478</v>
          </cell>
          <cell r="S2818" t="str">
            <v>cytosol,plastid,nucleus</v>
          </cell>
        </row>
        <row r="2819">
          <cell r="A2819" t="str">
            <v>PGSC0003DMT400060483</v>
          </cell>
          <cell r="S2819" t="str">
            <v>cytosol,plastid,nucleus</v>
          </cell>
        </row>
        <row r="2820">
          <cell r="A2820" t="str">
            <v>PGSC0003DMT400071311</v>
          </cell>
          <cell r="S2820" t="str">
            <v>nucleus</v>
          </cell>
        </row>
        <row r="2821">
          <cell r="A2821" t="str">
            <v>PGSC0003DMT400062082</v>
          </cell>
          <cell r="S2821" t="str">
            <v>cytosol</v>
          </cell>
        </row>
        <row r="2822">
          <cell r="A2822" t="str">
            <v>PGSC0003DMT400042214</v>
          </cell>
          <cell r="S2822" t="str">
            <v>cytosol,extracellular</v>
          </cell>
        </row>
        <row r="2823">
          <cell r="A2823" t="str">
            <v>PGSC0003DMT400072575</v>
          </cell>
          <cell r="S2823" t="str">
            <v>cytosol,extracellular</v>
          </cell>
        </row>
        <row r="2824">
          <cell r="A2824" t="str">
            <v>PGSC0003DMT400003987</v>
          </cell>
          <cell r="S2824" t="str">
            <v>cytosol</v>
          </cell>
        </row>
        <row r="2825">
          <cell r="A2825" t="str">
            <v>PGSC0003DMT400037337</v>
          </cell>
          <cell r="S2825" t="str">
            <v>cytosol</v>
          </cell>
        </row>
        <row r="2826">
          <cell r="A2826" t="str">
            <v>PGSC0003DMT400048093</v>
          </cell>
          <cell r="S2826" t="str">
            <v>extracellular</v>
          </cell>
        </row>
        <row r="2827">
          <cell r="A2827" t="str">
            <v>PGSC0003DMT400064080</v>
          </cell>
          <cell r="S2827" t="str">
            <v>cytosol</v>
          </cell>
        </row>
        <row r="2828">
          <cell r="A2828" t="str">
            <v>PGSC0003DMT400014204</v>
          </cell>
          <cell r="S2828" t="str">
            <v>cytosol</v>
          </cell>
        </row>
        <row r="2829">
          <cell r="A2829" t="str">
            <v>PGSC0003DMT400061908</v>
          </cell>
          <cell r="S2829" t="str">
            <v>cytosol</v>
          </cell>
        </row>
        <row r="2830">
          <cell r="A2830" t="str">
            <v>PGSC0003DMT400000377</v>
          </cell>
          <cell r="S2830" t="str">
            <v>cytosol</v>
          </cell>
        </row>
        <row r="2831">
          <cell r="A2831" t="str">
            <v>PGSC0003DMT400052983</v>
          </cell>
          <cell r="S2831" t="str">
            <v>plastid,nucleus</v>
          </cell>
        </row>
        <row r="2832">
          <cell r="A2832" t="str">
            <v>PGSC0003DMT400068514</v>
          </cell>
          <cell r="S2832" t="str">
            <v>cytosol</v>
          </cell>
        </row>
        <row r="2833">
          <cell r="A2833" t="str">
            <v>PGSC0003DMT400078954</v>
          </cell>
          <cell r="S2833" t="str">
            <v>cytosol</v>
          </cell>
        </row>
        <row r="2834">
          <cell r="A2834" t="str">
            <v>PGSC0003DMT400009304</v>
          </cell>
          <cell r="S2834" t="str">
            <v>nucleus</v>
          </cell>
        </row>
        <row r="2835">
          <cell r="A2835" t="str">
            <v>PGSC0003DMT400069566</v>
          </cell>
          <cell r="S2835" t="str">
            <v>cytosol</v>
          </cell>
        </row>
        <row r="2836">
          <cell r="A2836" t="str">
            <v>PGSC0003DMT400053006</v>
          </cell>
          <cell r="S2836" t="str">
            <v>vacuole,golgi,nucleus</v>
          </cell>
        </row>
        <row r="2837">
          <cell r="A2837" t="str">
            <v>PGSC0003DMT400032251</v>
          </cell>
          <cell r="S2837" t="str">
            <v>cytosol</v>
          </cell>
        </row>
        <row r="2838">
          <cell r="A2838" t="str">
            <v>PGSC0003DMT400054795</v>
          </cell>
          <cell r="S2838" t="str">
            <v>cytosol</v>
          </cell>
        </row>
        <row r="2839">
          <cell r="A2839" t="str">
            <v>PGSC0003DMT400000505</v>
          </cell>
          <cell r="S2839" t="str">
            <v>cytosol</v>
          </cell>
        </row>
        <row r="2840">
          <cell r="A2840" t="str">
            <v>PGSC0003DMT400025616</v>
          </cell>
          <cell r="S2840" t="str">
            <v>plastid</v>
          </cell>
        </row>
        <row r="2841">
          <cell r="A2841" t="str">
            <v>PGSC0003DMT400060315</v>
          </cell>
          <cell r="S2841" t="str">
            <v>cytosol</v>
          </cell>
        </row>
        <row r="2842">
          <cell r="A2842" t="str">
            <v>PGSC0003DMT400007881</v>
          </cell>
          <cell r="S2842" t="str">
            <v>cytosol</v>
          </cell>
        </row>
        <row r="2843">
          <cell r="A2843" t="str">
            <v>PGSC0003DMT400057371</v>
          </cell>
          <cell r="S2843" t="str">
            <v>mitochondrion</v>
          </cell>
        </row>
        <row r="2844">
          <cell r="A2844" t="str">
            <v>PGSC0003DMT400007793</v>
          </cell>
          <cell r="S2844" t="str">
            <v>cytosol</v>
          </cell>
        </row>
        <row r="2845">
          <cell r="A2845" t="str">
            <v>PGSC0003DMT400072539</v>
          </cell>
          <cell r="S2845" t="str">
            <v>cytosol</v>
          </cell>
        </row>
        <row r="2846">
          <cell r="A2846" t="str">
            <v>PGSC0003DMT400003648</v>
          </cell>
          <cell r="S2846" t="str">
            <v>cytosol</v>
          </cell>
        </row>
        <row r="2847">
          <cell r="A2847" t="str">
            <v>PGSC0003DMT400031920</v>
          </cell>
          <cell r="S2847" t="str">
            <v>cytosol</v>
          </cell>
        </row>
        <row r="2848">
          <cell r="A2848" t="str">
            <v>PGSC0003DMT400075834</v>
          </cell>
          <cell r="S2848" t="str">
            <v>cytosol</v>
          </cell>
        </row>
        <row r="2849">
          <cell r="A2849" t="str">
            <v>PGSC0003DMT400001151</v>
          </cell>
          <cell r="S2849" t="str">
            <v>cytosol</v>
          </cell>
        </row>
        <row r="2850">
          <cell r="A2850" t="str">
            <v>PGSC0003DMT400018431</v>
          </cell>
          <cell r="S2850" t="str">
            <v>cytosol</v>
          </cell>
        </row>
        <row r="2851">
          <cell r="A2851" t="str">
            <v>PGSC0003DMT400072137</v>
          </cell>
          <cell r="S2851" t="str">
            <v>cytosol</v>
          </cell>
        </row>
        <row r="2852">
          <cell r="A2852" t="str">
            <v>PGSC0003DMT400007898</v>
          </cell>
          <cell r="S2852" t="str">
            <v>cytosol</v>
          </cell>
        </row>
        <row r="2853">
          <cell r="A2853" t="str">
            <v>PGSC0003DMT400003666</v>
          </cell>
          <cell r="S2853" t="str">
            <v>vacuole,extracellular</v>
          </cell>
        </row>
        <row r="2854">
          <cell r="A2854" t="str">
            <v>PGSC0003DMT400087395</v>
          </cell>
          <cell r="S2854" t="str">
            <v>cytosol,golgi</v>
          </cell>
        </row>
        <row r="2855">
          <cell r="A2855" t="str">
            <v>PGSC0003DMT400034699</v>
          </cell>
          <cell r="S2855" t="str">
            <v>cytosol</v>
          </cell>
        </row>
        <row r="2856">
          <cell r="A2856" t="str">
            <v>PGSC0003DMT400039625</v>
          </cell>
          <cell r="S2856" t="str">
            <v>cytosol,golgi,vacuole</v>
          </cell>
        </row>
        <row r="2857">
          <cell r="A2857" t="str">
            <v>PGSC0003DMT400083703</v>
          </cell>
          <cell r="S2857" t="str">
            <v>cytosol</v>
          </cell>
        </row>
        <row r="2858">
          <cell r="A2858" t="str">
            <v>PGSC0003DMT400086095</v>
          </cell>
          <cell r="S2858" t="str">
            <v>cytosol</v>
          </cell>
        </row>
        <row r="2859">
          <cell r="A2859" t="str">
            <v>PGSC0003DMT400066572</v>
          </cell>
          <cell r="S2859" t="str">
            <v>cytosol,peroxisome,nucleus</v>
          </cell>
        </row>
        <row r="2860">
          <cell r="A2860" t="str">
            <v>PGSC0003DMT400066574</v>
          </cell>
          <cell r="S2860" t="str">
            <v>cytosol</v>
          </cell>
        </row>
        <row r="2861">
          <cell r="A2861" t="str">
            <v>PGSC0003DMT400033101</v>
          </cell>
          <cell r="S2861" t="str">
            <v>cytosol,golgi,mitochondrion,plastid</v>
          </cell>
        </row>
        <row r="2862">
          <cell r="A2862" t="str">
            <v>PGSC0003DMT400045138</v>
          </cell>
          <cell r="S2862" t="str">
            <v>golgi</v>
          </cell>
        </row>
        <row r="2863">
          <cell r="A2863" t="str">
            <v>PGSC0003DMT400069773</v>
          </cell>
          <cell r="S2863" t="str">
            <v>cytosol</v>
          </cell>
        </row>
        <row r="2864">
          <cell r="A2864" t="str">
            <v>PGSC0003DMT400063298</v>
          </cell>
          <cell r="S2864" t="str">
            <v>cytosol</v>
          </cell>
        </row>
        <row r="2865">
          <cell r="A2865" t="str">
            <v>PGSC0003DMT400058627</v>
          </cell>
          <cell r="S2865" t="str">
            <v>cytosol,peroxisome,plastid,nucleus</v>
          </cell>
        </row>
        <row r="2866">
          <cell r="A2866" t="str">
            <v>PGSC0003DMT400021026</v>
          </cell>
          <cell r="S2866" t="str">
            <v>cytosol,golgi,plastid</v>
          </cell>
        </row>
        <row r="2867">
          <cell r="A2867" t="str">
            <v>PGSC0003DMT400033053</v>
          </cell>
          <cell r="S2867" t="str">
            <v>cytosol,mitochondrion,plastid</v>
          </cell>
        </row>
        <row r="2868">
          <cell r="A2868" t="str">
            <v>PGSC0003DMT400075868</v>
          </cell>
          <cell r="S2868" t="str">
            <v>cytosol,golgi,plastid</v>
          </cell>
        </row>
        <row r="2869">
          <cell r="A2869" t="str">
            <v>PGSC0003DMT400001149</v>
          </cell>
          <cell r="S2869" t="str">
            <v>cytosol</v>
          </cell>
        </row>
        <row r="2870">
          <cell r="A2870" t="str">
            <v>PGSC0003DMT400022150</v>
          </cell>
          <cell r="S2870" t="str">
            <v>cytosol,golgi</v>
          </cell>
        </row>
        <row r="2871">
          <cell r="A2871" t="str">
            <v>PGSC0003DMT400024338</v>
          </cell>
          <cell r="S2871" t="str">
            <v>vacuole,endoplasmic reticulum</v>
          </cell>
        </row>
        <row r="2872">
          <cell r="A2872" t="str">
            <v>PGSC0003DMT400031568</v>
          </cell>
          <cell r="S2872" t="str">
            <v>plastid</v>
          </cell>
        </row>
        <row r="2873">
          <cell r="A2873" t="str">
            <v>PGSC0003DMT400033057</v>
          </cell>
          <cell r="S2873" t="str">
            <v>cytosol,plastid</v>
          </cell>
        </row>
        <row r="2874">
          <cell r="A2874" t="str">
            <v>PGSC0003DMT400040897</v>
          </cell>
          <cell r="S2874" t="str">
            <v>cytosol</v>
          </cell>
        </row>
        <row r="2875">
          <cell r="A2875" t="str">
            <v>PGSC0003DMT400041594</v>
          </cell>
          <cell r="S2875" t="str">
            <v>golgi</v>
          </cell>
        </row>
        <row r="2876">
          <cell r="A2876" t="str">
            <v>PGSC0003DMT400045362</v>
          </cell>
          <cell r="S2876" t="str">
            <v>golgi</v>
          </cell>
        </row>
        <row r="2877">
          <cell r="A2877" t="str">
            <v>PGSC0003DMT400050551</v>
          </cell>
          <cell r="S2877" t="str">
            <v>golgi,plasma membrane</v>
          </cell>
        </row>
        <row r="2878">
          <cell r="A2878" t="str">
            <v>PGSC0003DMT400050552</v>
          </cell>
          <cell r="S2878" t="str">
            <v>golgi,endoplasmic reticulum</v>
          </cell>
        </row>
        <row r="2879">
          <cell r="A2879" t="str">
            <v>PGSC0003DMT400060022</v>
          </cell>
          <cell r="S2879" t="str">
            <v>plasma membrane</v>
          </cell>
        </row>
        <row r="2880">
          <cell r="A2880" t="str">
            <v>PGSC0003DMT400062562</v>
          </cell>
          <cell r="S2880" t="str">
            <v>vacuole</v>
          </cell>
        </row>
        <row r="2881">
          <cell r="A2881" t="str">
            <v>PGSC0003DMT400085311</v>
          </cell>
          <cell r="S2881" t="str">
            <v>cytosol,golgi,endoplasmic reticulum</v>
          </cell>
        </row>
        <row r="2882">
          <cell r="A2882" t="str">
            <v>PGSC0003DMT400075458</v>
          </cell>
          <cell r="S2882" t="str">
            <v>golgi,plastid</v>
          </cell>
        </row>
        <row r="2883">
          <cell r="A2883" t="str">
            <v>PGSC0003DMT400075715</v>
          </cell>
          <cell r="S2883" t="str">
            <v>cytosol,peroxisome,nucleus</v>
          </cell>
        </row>
        <row r="2884">
          <cell r="A2884" t="str">
            <v>PGSC0003DMT400085061</v>
          </cell>
          <cell r="S2884" t="str">
            <v>cytosol,golgi,plastid</v>
          </cell>
        </row>
        <row r="2885">
          <cell r="A2885" t="str">
            <v>PGSC0003DMT400051190</v>
          </cell>
          <cell r="S2885" t="str">
            <v>cytosol,golgi,mitochondrion</v>
          </cell>
        </row>
        <row r="2886">
          <cell r="A2886" t="str">
            <v>PGSC0003DMT400071590</v>
          </cell>
          <cell r="S2886" t="str">
            <v>cytosol</v>
          </cell>
        </row>
        <row r="2887">
          <cell r="A2887" t="str">
            <v>PGSC0003DMT400086405</v>
          </cell>
          <cell r="S2887" t="str">
            <v>cytosol</v>
          </cell>
        </row>
        <row r="2888">
          <cell r="A2888" t="str">
            <v>PGSC0003DMT400059264</v>
          </cell>
          <cell r="S2888" t="str">
            <v>cytosol</v>
          </cell>
        </row>
        <row r="2889">
          <cell r="A2889" t="str">
            <v>PGSC0003DMT400011795</v>
          </cell>
          <cell r="S2889" t="str">
            <v>mitochondrion</v>
          </cell>
        </row>
        <row r="2890">
          <cell r="A2890" t="str">
            <v>PGSC0003DMT400041633</v>
          </cell>
          <cell r="S2890" t="str">
            <v>cytosol</v>
          </cell>
        </row>
        <row r="2891">
          <cell r="A2891" t="str">
            <v>PGSC0003DMT400020463</v>
          </cell>
          <cell r="S2891" t="str">
            <v>mitochondrion</v>
          </cell>
        </row>
        <row r="2892">
          <cell r="A2892" t="str">
            <v>PGSC0003DMT400038080</v>
          </cell>
          <cell r="S2892" t="str">
            <v>cytosol</v>
          </cell>
        </row>
        <row r="2893">
          <cell r="A2893" t="str">
            <v>PGSC0003DMT400043345</v>
          </cell>
          <cell r="S2893" t="str">
            <v>cytosol</v>
          </cell>
        </row>
        <row r="2894">
          <cell r="A2894" t="str">
            <v>PGSC0003DMT400034521</v>
          </cell>
          <cell r="S2894" t="str">
            <v>cytosol,extracellular,mitochondrion</v>
          </cell>
        </row>
        <row r="2895">
          <cell r="A2895" t="str">
            <v>PGSC0003DMT400062202</v>
          </cell>
          <cell r="S2895" t="str">
            <v>mitochondrion</v>
          </cell>
        </row>
        <row r="2896">
          <cell r="A2896" t="str">
            <v>PGSC0003DMT400021364</v>
          </cell>
          <cell r="S2896" t="str">
            <v>cytosol,nucleus,cytoskeleton</v>
          </cell>
        </row>
        <row r="2897">
          <cell r="A2897" t="str">
            <v>PGSC0003DMT400005001</v>
          </cell>
          <cell r="S2897" t="str">
            <v>peroxisome</v>
          </cell>
        </row>
        <row r="2898">
          <cell r="A2898" t="str">
            <v>PGSC0003DMT400050490</v>
          </cell>
          <cell r="S2898" t="str">
            <v>cytosol</v>
          </cell>
        </row>
        <row r="2899">
          <cell r="A2899" t="str">
            <v>PGSC0003DMT400067684</v>
          </cell>
          <cell r="S2899" t="str">
            <v>plastid</v>
          </cell>
        </row>
        <row r="2900">
          <cell r="A2900" t="str">
            <v>PGSC0003DMT400067208</v>
          </cell>
          <cell r="S2900" t="str">
            <v>cytosol,plastid</v>
          </cell>
        </row>
        <row r="2901">
          <cell r="A2901" t="str">
            <v>PGSC0003DMT400074447</v>
          </cell>
          <cell r="S2901" t="str">
            <v>cytosol,plastid</v>
          </cell>
        </row>
        <row r="2902">
          <cell r="A2902" t="str">
            <v>PGSC0003DMT400054790</v>
          </cell>
          <cell r="S2902" t="str">
            <v>plastid</v>
          </cell>
        </row>
        <row r="2903">
          <cell r="A2903" t="str">
            <v>PGSC0003DMT400070974</v>
          </cell>
          <cell r="S2903" t="str">
            <v>cytosol</v>
          </cell>
        </row>
        <row r="2904">
          <cell r="A2904" t="str">
            <v>PGSC0003DMT400021306</v>
          </cell>
          <cell r="S2904" t="str">
            <v>nucleus</v>
          </cell>
        </row>
        <row r="2905">
          <cell r="A2905" t="str">
            <v>PGSC0003DMT400066159</v>
          </cell>
          <cell r="S2905" t="str">
            <v>vacuole,plasma membrane,endoplasmic reticulum</v>
          </cell>
        </row>
        <row r="2906">
          <cell r="A2906" t="str">
            <v>PGSC0003DMT400068136</v>
          </cell>
          <cell r="S2906" t="str">
            <v>cytosol</v>
          </cell>
        </row>
        <row r="2907">
          <cell r="A2907" t="str">
            <v>PGSC0003DMT400074197</v>
          </cell>
          <cell r="S2907" t="str">
            <v>cytosol</v>
          </cell>
        </row>
        <row r="2908">
          <cell r="A2908" t="str">
            <v>PGSC0003DMT400074548</v>
          </cell>
          <cell r="S2908" t="str">
            <v>mitochondrion</v>
          </cell>
        </row>
        <row r="2909">
          <cell r="A2909" t="str">
            <v>PGSC0003DMT400010366</v>
          </cell>
          <cell r="S2909" t="str">
            <v>cytosol</v>
          </cell>
        </row>
        <row r="2910">
          <cell r="A2910" t="str">
            <v>PGSC0003DMT400020471</v>
          </cell>
          <cell r="S2910" t="str">
            <v>cytosol</v>
          </cell>
        </row>
        <row r="2911">
          <cell r="A2911" t="str">
            <v>PGSC0003DMT400029149</v>
          </cell>
          <cell r="S2911" t="str">
            <v>cytosol</v>
          </cell>
        </row>
        <row r="2912">
          <cell r="A2912" t="str">
            <v>PGSC0003DMT400024361</v>
          </cell>
          <cell r="S2912" t="str">
            <v>cytosol</v>
          </cell>
        </row>
        <row r="2913">
          <cell r="A2913" t="str">
            <v>PGSC0003DMT400014945</v>
          </cell>
          <cell r="S2913" t="str">
            <v>cytosol</v>
          </cell>
        </row>
        <row r="2914">
          <cell r="A2914" t="str">
            <v>PGSC0003DMT400031707</v>
          </cell>
          <cell r="S2914" t="str">
            <v>cytosol</v>
          </cell>
        </row>
        <row r="2915">
          <cell r="A2915" t="str">
            <v>PGSC0003DMT400020595</v>
          </cell>
          <cell r="S2915" t="str">
            <v>nucleus</v>
          </cell>
        </row>
        <row r="2916">
          <cell r="A2916" t="str">
            <v>PGSC0003DMT400066344</v>
          </cell>
          <cell r="S2916" t="str">
            <v>nucleus</v>
          </cell>
        </row>
        <row r="2917">
          <cell r="A2917" t="str">
            <v>PGSC0003DMT400005344</v>
          </cell>
          <cell r="S2917" t="str">
            <v>nucleus</v>
          </cell>
        </row>
        <row r="2918">
          <cell r="A2918" t="str">
            <v>PGSC0003DMT400070782</v>
          </cell>
          <cell r="S2918" t="str">
            <v>cytosol</v>
          </cell>
        </row>
        <row r="2919">
          <cell r="A2919" t="str">
            <v>PGSC0003DMT400080213</v>
          </cell>
          <cell r="S2919" t="str">
            <v>plasma membrane</v>
          </cell>
        </row>
        <row r="2920">
          <cell r="A2920" t="str">
            <v>PGSC0003DMT400066922</v>
          </cell>
          <cell r="S2920" t="str">
            <v>cytosol</v>
          </cell>
        </row>
        <row r="2921">
          <cell r="A2921" t="str">
            <v>PGSC0003DMT400072860</v>
          </cell>
          <cell r="S2921" t="str">
            <v>cytosol</v>
          </cell>
        </row>
        <row r="2922">
          <cell r="A2922" t="str">
            <v>PGSC0003DMT400067226</v>
          </cell>
          <cell r="S2922" t="str">
            <v>mitochondrion</v>
          </cell>
        </row>
        <row r="2923">
          <cell r="A2923" t="str">
            <v>PGSC0003DMT400056449</v>
          </cell>
          <cell r="S2923" t="str">
            <v>cytosol</v>
          </cell>
        </row>
        <row r="2924">
          <cell r="A2924" t="str">
            <v>PGSC0003DMT400051387</v>
          </cell>
          <cell r="S2924" t="str">
            <v>cytosol,plasma membrane,nucleus</v>
          </cell>
        </row>
        <row r="2925">
          <cell r="A2925" t="str">
            <v>PGSC0003DMT400002261</v>
          </cell>
          <cell r="S2925" t="str">
            <v>mitochondrion</v>
          </cell>
        </row>
        <row r="2926">
          <cell r="A2926" t="str">
            <v>PGSC0003DMT400005245</v>
          </cell>
          <cell r="S2926" t="str">
            <v>cytosol</v>
          </cell>
        </row>
        <row r="2927">
          <cell r="A2927" t="str">
            <v>PGSC0003DMT400017754</v>
          </cell>
          <cell r="S2927" t="str">
            <v>cytosol</v>
          </cell>
        </row>
        <row r="2928">
          <cell r="A2928" t="str">
            <v>PGSC0003DMT400069337</v>
          </cell>
          <cell r="S2928" t="str">
            <v>cytosol,peroxisome,plastid</v>
          </cell>
        </row>
        <row r="2929">
          <cell r="A2929" t="str">
            <v>PGSC0003DMT400051265</v>
          </cell>
          <cell r="S2929" t="str">
            <v>extracellular,nucleus</v>
          </cell>
        </row>
        <row r="2930">
          <cell r="A2930" t="str">
            <v>PGSC0003DMT400051666</v>
          </cell>
          <cell r="S2930" t="str">
            <v>cytosol,nucleus</v>
          </cell>
        </row>
        <row r="2931">
          <cell r="A2931" t="str">
            <v>PGSC0003DMT400051792</v>
          </cell>
          <cell r="S2931" t="str">
            <v>nucleus</v>
          </cell>
        </row>
        <row r="2932">
          <cell r="A2932" t="str">
            <v>PGSC0003DMT400008558</v>
          </cell>
          <cell r="S2932" t="str">
            <v>nucleus</v>
          </cell>
        </row>
        <row r="2933">
          <cell r="A2933" t="str">
            <v>PGSC0003DMT400085128</v>
          </cell>
          <cell r="S2933" t="str">
            <v>nucleus</v>
          </cell>
        </row>
        <row r="2934">
          <cell r="A2934" t="str">
            <v>PGSC0003DMT400009624</v>
          </cell>
          <cell r="S2934" t="str">
            <v>extracellular</v>
          </cell>
        </row>
        <row r="2935">
          <cell r="A2935" t="str">
            <v>PGSC0003DMT400025691</v>
          </cell>
          <cell r="S2935" t="str">
            <v>extracellular,endoplasmic reticulum</v>
          </cell>
        </row>
        <row r="2936">
          <cell r="A2936" t="str">
            <v>PGSC0003DMT400075600</v>
          </cell>
          <cell r="S2936" t="str">
            <v>vacuole</v>
          </cell>
        </row>
        <row r="2937">
          <cell r="A2937" t="str">
            <v>PGSC0003DMT400012624</v>
          </cell>
          <cell r="S2937" t="str">
            <v>cytosol,peroxisome,plastid</v>
          </cell>
        </row>
        <row r="2938">
          <cell r="A2938" t="str">
            <v>PGSC0003DMT400035597</v>
          </cell>
          <cell r="S2938" t="str">
            <v>extracellular</v>
          </cell>
        </row>
        <row r="2939">
          <cell r="A2939" t="str">
            <v>PGSC0003DMT400047644</v>
          </cell>
          <cell r="S2939" t="str">
            <v>cytosol,plastid</v>
          </cell>
        </row>
        <row r="2940">
          <cell r="A2940" t="str">
            <v>PGSC0003DMT400068226</v>
          </cell>
          <cell r="S2940" t="str">
            <v>nucleus</v>
          </cell>
        </row>
        <row r="2941">
          <cell r="A2941" t="str">
            <v>PGSC0003DMT400038786</v>
          </cell>
          <cell r="S2941" t="str">
            <v>cytosol,mitochondrion,nucleus</v>
          </cell>
        </row>
        <row r="2942">
          <cell r="A2942" t="str">
            <v>PGSC0003DMT400034293</v>
          </cell>
          <cell r="S2942" t="str">
            <v>nucleus</v>
          </cell>
        </row>
        <row r="2943">
          <cell r="A2943" t="str">
            <v>PGSC0003DMT400060848</v>
          </cell>
          <cell r="S2943" t="str">
            <v>nucleus</v>
          </cell>
        </row>
        <row r="2944">
          <cell r="A2944" t="str">
            <v>PGSC0003DMT400092250</v>
          </cell>
          <cell r="S2944" t="str">
            <v>nucleus</v>
          </cell>
        </row>
        <row r="2945">
          <cell r="A2945" t="str">
            <v>PGSC0003DMT400075618</v>
          </cell>
          <cell r="S2945" t="str">
            <v>cytosol</v>
          </cell>
        </row>
        <row r="2946">
          <cell r="A2946" t="str">
            <v>PGSC0003DMT400012166</v>
          </cell>
          <cell r="S2946" t="str">
            <v>cytosol</v>
          </cell>
        </row>
        <row r="2947">
          <cell r="A2947" t="str">
            <v>PGSC0003DMT400012544</v>
          </cell>
          <cell r="S2947" t="str">
            <v>cytosol</v>
          </cell>
        </row>
        <row r="2948">
          <cell r="A2948" t="str">
            <v>PGSC0003DMT400020187</v>
          </cell>
          <cell r="S2948" t="str">
            <v>cytosol</v>
          </cell>
        </row>
        <row r="2949">
          <cell r="A2949" t="str">
            <v>PGSC0003DMT400079649</v>
          </cell>
          <cell r="S2949" t="str">
            <v>cytosol</v>
          </cell>
        </row>
        <row r="2950">
          <cell r="A2950" t="str">
            <v>PGSC0003DMT400004661</v>
          </cell>
          <cell r="S2950" t="str">
            <v>cytosol</v>
          </cell>
        </row>
        <row r="2951">
          <cell r="A2951" t="str">
            <v>PGSC0003DMT400006512</v>
          </cell>
          <cell r="S2951" t="str">
            <v>plastid</v>
          </cell>
        </row>
        <row r="2952">
          <cell r="A2952" t="str">
            <v>PGSC0003DMT400042640</v>
          </cell>
          <cell r="S2952" t="str">
            <v>cytosol</v>
          </cell>
        </row>
        <row r="2953">
          <cell r="A2953" t="str">
            <v>PGSC0003DMT400050885</v>
          </cell>
          <cell r="S2953" t="str">
            <v>cytosol</v>
          </cell>
        </row>
        <row r="2954">
          <cell r="A2954" t="str">
            <v>PGSC0003DMT400039280</v>
          </cell>
          <cell r="S2954" t="str">
            <v>cytosol</v>
          </cell>
        </row>
        <row r="2955">
          <cell r="A2955" t="str">
            <v>PGSC0003DMT400026857</v>
          </cell>
          <cell r="S2955" t="str">
            <v>cytosol</v>
          </cell>
        </row>
        <row r="2956">
          <cell r="A2956" t="str">
            <v>PGSC0003DMT400000230</v>
          </cell>
          <cell r="S2956" t="str">
            <v>cytosol,plasma membrane,nucleus</v>
          </cell>
        </row>
        <row r="2957">
          <cell r="A2957" t="str">
            <v>PGSC0003DMT400000462</v>
          </cell>
          <cell r="S2957" t="str">
            <v>cytosol,mitochondrion,plastid,nucleus</v>
          </cell>
        </row>
        <row r="2958">
          <cell r="A2958" t="str">
            <v>PGSC0003DMT400000946</v>
          </cell>
          <cell r="S2958" t="str">
            <v>cytosol</v>
          </cell>
        </row>
        <row r="2959">
          <cell r="A2959" t="str">
            <v>PGSC0003DMT400001071</v>
          </cell>
          <cell r="S2959" t="str">
            <v>plastid</v>
          </cell>
        </row>
        <row r="2960">
          <cell r="A2960" t="str">
            <v>PGSC0003DMT400001072</v>
          </cell>
          <cell r="S2960" t="str">
            <v>nucleus</v>
          </cell>
        </row>
        <row r="2961">
          <cell r="A2961" t="str">
            <v>PGSC0003DMT400001169</v>
          </cell>
          <cell r="S2961" t="str">
            <v>cytosol</v>
          </cell>
        </row>
        <row r="2962">
          <cell r="A2962" t="str">
            <v>PGSC0003DMT400001686</v>
          </cell>
          <cell r="S2962" t="str">
            <v>plastid</v>
          </cell>
        </row>
        <row r="2963">
          <cell r="A2963" t="str">
            <v>PGSC0003DMT400001911</v>
          </cell>
          <cell r="S2963" t="str">
            <v>cytosol</v>
          </cell>
        </row>
        <row r="2964">
          <cell r="A2964" t="str">
            <v>PGSC0003DMT400002828</v>
          </cell>
          <cell r="S2964" t="str">
            <v>cytosol</v>
          </cell>
        </row>
        <row r="2965">
          <cell r="A2965" t="str">
            <v>PGSC0003DMT400003320</v>
          </cell>
          <cell r="S2965" t="str">
            <v>cytosol,nucleus,cytoskeleton</v>
          </cell>
        </row>
        <row r="2966">
          <cell r="A2966" t="str">
            <v>PGSC0003DMT400003486</v>
          </cell>
          <cell r="S2966" t="str">
            <v>cytosol</v>
          </cell>
        </row>
        <row r="2967">
          <cell r="A2967" t="str">
            <v>PGSC0003DMT400003490</v>
          </cell>
          <cell r="S2967" t="str">
            <v>nucleus</v>
          </cell>
        </row>
        <row r="2968">
          <cell r="A2968" t="str">
            <v>PGSC0003DMT400003685</v>
          </cell>
          <cell r="S2968" t="str">
            <v>nucleus</v>
          </cell>
        </row>
        <row r="2969">
          <cell r="A2969" t="str">
            <v>PGSC0003DMT400004310</v>
          </cell>
          <cell r="S2969" t="str">
            <v>cytosol</v>
          </cell>
        </row>
        <row r="2970">
          <cell r="A2970" t="str">
            <v>PGSC0003DMT400005265</v>
          </cell>
          <cell r="S2970" t="str">
            <v>cytosol</v>
          </cell>
        </row>
        <row r="2971">
          <cell r="A2971" t="str">
            <v>PGSC0003DMT400005977</v>
          </cell>
          <cell r="S2971" t="str">
            <v>extracellular</v>
          </cell>
        </row>
        <row r="2972">
          <cell r="A2972" t="str">
            <v>PGSC0003DMT400006155</v>
          </cell>
          <cell r="S2972" t="str">
            <v>nucleus</v>
          </cell>
        </row>
        <row r="2973">
          <cell r="A2973" t="str">
            <v>PGSC0003DMT400006183</v>
          </cell>
          <cell r="S2973" t="str">
            <v>cytosol</v>
          </cell>
        </row>
        <row r="2974">
          <cell r="A2974" t="str">
            <v>PGSC0003DMT400006383</v>
          </cell>
          <cell r="S2974" t="str">
            <v>plastid</v>
          </cell>
        </row>
        <row r="2975">
          <cell r="A2975" t="str">
            <v>PGSC0003DMT400006501</v>
          </cell>
          <cell r="S2975" t="str">
            <v>plastid</v>
          </cell>
        </row>
        <row r="2976">
          <cell r="A2976" t="str">
            <v>PGSC0003DMT400006795</v>
          </cell>
          <cell r="S2976" t="str">
            <v>cytosol</v>
          </cell>
        </row>
        <row r="2977">
          <cell r="A2977" t="str">
            <v>PGSC0003DMT400006812</v>
          </cell>
          <cell r="S2977" t="str">
            <v>cytosol</v>
          </cell>
        </row>
        <row r="2978">
          <cell r="A2978" t="str">
            <v>PGSC0003DMT400007505</v>
          </cell>
          <cell r="S2978" t="str">
            <v>cytosol</v>
          </cell>
        </row>
        <row r="2979">
          <cell r="A2979" t="str">
            <v>PGSC0003DMT400007918</v>
          </cell>
          <cell r="S2979" t="str">
            <v>cytosol</v>
          </cell>
        </row>
        <row r="2980">
          <cell r="A2980" t="str">
            <v>PGSC0003DMT400008981</v>
          </cell>
          <cell r="S2980" t="str">
            <v>cytosol</v>
          </cell>
        </row>
        <row r="2981">
          <cell r="A2981" t="str">
            <v>PGSC0003DMT400009045</v>
          </cell>
          <cell r="S2981" t="str">
            <v>cytosol</v>
          </cell>
        </row>
        <row r="2982">
          <cell r="A2982" t="str">
            <v>PGSC0003DMT400009195</v>
          </cell>
          <cell r="S2982" t="str">
            <v>nucleus</v>
          </cell>
        </row>
        <row r="2983">
          <cell r="A2983" t="str">
            <v>PGSC0003DMT400009764</v>
          </cell>
          <cell r="S2983" t="str">
            <v>cytosol</v>
          </cell>
        </row>
        <row r="2984">
          <cell r="A2984" t="str">
            <v>PGSC0003DMT400010375</v>
          </cell>
          <cell r="S2984" t="str">
            <v>cytosol</v>
          </cell>
        </row>
        <row r="2985">
          <cell r="A2985" t="str">
            <v>PGSC0003DMT400010921</v>
          </cell>
          <cell r="S2985" t="str">
            <v>cytosol</v>
          </cell>
        </row>
        <row r="2986">
          <cell r="A2986" t="str">
            <v>PGSC0003DMT400011741</v>
          </cell>
          <cell r="S2986" t="str">
            <v>mitochondrion</v>
          </cell>
        </row>
        <row r="2987">
          <cell r="A2987" t="str">
            <v>PGSC0003DMT400011772</v>
          </cell>
          <cell r="S2987" t="str">
            <v>nucleus</v>
          </cell>
        </row>
        <row r="2988">
          <cell r="A2988" t="str">
            <v>PGSC0003DMT400011988</v>
          </cell>
          <cell r="S2988" t="str">
            <v>cytosol</v>
          </cell>
        </row>
        <row r="2989">
          <cell r="A2989" t="str">
            <v>PGSC0003DMT400012843</v>
          </cell>
          <cell r="S2989" t="str">
            <v>extracellular</v>
          </cell>
        </row>
        <row r="2990">
          <cell r="A2990" t="str">
            <v>PGSC0003DMT400013692</v>
          </cell>
          <cell r="S2990" t="str">
            <v>vacuole</v>
          </cell>
        </row>
        <row r="2991">
          <cell r="A2991" t="str">
            <v>PGSC0003DMT400014684</v>
          </cell>
          <cell r="S2991" t="str">
            <v>plasma membrane</v>
          </cell>
        </row>
        <row r="2992">
          <cell r="A2992" t="str">
            <v>PGSC0003DMT400015734</v>
          </cell>
          <cell r="S2992" t="str">
            <v>mitochondrion</v>
          </cell>
        </row>
        <row r="2993">
          <cell r="A2993" t="str">
            <v>PGSC0003DMT400015740</v>
          </cell>
          <cell r="S2993" t="str">
            <v>plastid</v>
          </cell>
        </row>
        <row r="2994">
          <cell r="A2994" t="str">
            <v>PGSC0003DMT400015899</v>
          </cell>
          <cell r="S2994" t="str">
            <v>cytosol</v>
          </cell>
        </row>
        <row r="2995">
          <cell r="A2995" t="str">
            <v>PGSC0003DMT400015956</v>
          </cell>
          <cell r="S2995" t="str">
            <v>peroxisome</v>
          </cell>
        </row>
        <row r="2996">
          <cell r="A2996" t="str">
            <v>PGSC0003DMT400016257</v>
          </cell>
          <cell r="S2996" t="str">
            <v>nucleus</v>
          </cell>
        </row>
        <row r="2997">
          <cell r="A2997" t="str">
            <v>PGSC0003DMT400016330</v>
          </cell>
          <cell r="S2997" t="str">
            <v>nucleus</v>
          </cell>
        </row>
        <row r="2998">
          <cell r="A2998" t="str">
            <v>PGSC0003DMT400017799</v>
          </cell>
          <cell r="S2998" t="str">
            <v>nucleus</v>
          </cell>
        </row>
        <row r="2999">
          <cell r="A2999" t="str">
            <v>PGSC0003DMT400018012</v>
          </cell>
          <cell r="S2999" t="str">
            <v>cytosol</v>
          </cell>
        </row>
        <row r="3000">
          <cell r="A3000" t="str">
            <v>PGSC0003DMT400018061</v>
          </cell>
          <cell r="S3000" t="str">
            <v>plastid</v>
          </cell>
        </row>
        <row r="3001">
          <cell r="A3001" t="str">
            <v>PGSC0003DMT400018062</v>
          </cell>
          <cell r="S3001" t="str">
            <v>cytosol,extracellular</v>
          </cell>
        </row>
        <row r="3002">
          <cell r="A3002" t="str">
            <v>PGSC0003DMT400018082</v>
          </cell>
          <cell r="S3002" t="str">
            <v>nucleus</v>
          </cell>
        </row>
        <row r="3003">
          <cell r="A3003" t="str">
            <v>PGSC0003DMT400018410</v>
          </cell>
          <cell r="S3003" t="str">
            <v>cytosol</v>
          </cell>
        </row>
        <row r="3004">
          <cell r="A3004" t="str">
            <v>PGSC0003DMT400018521</v>
          </cell>
          <cell r="S3004" t="str">
            <v>cytosol</v>
          </cell>
        </row>
        <row r="3005">
          <cell r="A3005" t="str">
            <v>PGSC0003DMT400018569</v>
          </cell>
          <cell r="S3005" t="str">
            <v>cytosol</v>
          </cell>
        </row>
        <row r="3006">
          <cell r="A3006" t="str">
            <v>PGSC0003DMT400019085</v>
          </cell>
          <cell r="S3006" t="str">
            <v>plasma membrane</v>
          </cell>
        </row>
        <row r="3007">
          <cell r="A3007" t="str">
            <v>PGSC0003DMT400019839</v>
          </cell>
          <cell r="S3007" t="str">
            <v>extracellular,endoplasmic reticulum</v>
          </cell>
        </row>
        <row r="3008">
          <cell r="A3008" t="str">
            <v>PGSC0003DMT400019845</v>
          </cell>
          <cell r="S3008" t="str">
            <v>cytosol</v>
          </cell>
        </row>
        <row r="3009">
          <cell r="A3009" t="str">
            <v>PGSC0003DMT400020230</v>
          </cell>
          <cell r="S3009" t="str">
            <v>plasma membrane</v>
          </cell>
        </row>
        <row r="3010">
          <cell r="A3010" t="str">
            <v>PGSC0003DMT400020870</v>
          </cell>
          <cell r="S3010" t="str">
            <v>plasma membrane</v>
          </cell>
        </row>
        <row r="3011">
          <cell r="A3011" t="str">
            <v>PGSC0003DMT400021001</v>
          </cell>
          <cell r="S3011" t="str">
            <v>cytosol</v>
          </cell>
        </row>
        <row r="3012">
          <cell r="A3012" t="str">
            <v>PGSC0003DMT400021362</v>
          </cell>
          <cell r="S3012" t="str">
            <v>cytosol</v>
          </cell>
        </row>
        <row r="3013">
          <cell r="A3013" t="str">
            <v>PGSC0003DMT400021702</v>
          </cell>
          <cell r="S3013" t="str">
            <v>cytosol</v>
          </cell>
        </row>
        <row r="3014">
          <cell r="A3014" t="str">
            <v>PGSC0003DMT400021936</v>
          </cell>
          <cell r="S3014" t="str">
            <v>extracellular,endoplasmic reticulum,plasma membrane</v>
          </cell>
        </row>
        <row r="3015">
          <cell r="A3015" t="str">
            <v>PGSC0003DMT400022015</v>
          </cell>
          <cell r="S3015" t="str">
            <v>nucleus</v>
          </cell>
        </row>
        <row r="3016">
          <cell r="A3016" t="str">
            <v>PGSC0003DMT400022570</v>
          </cell>
          <cell r="S3016" t="str">
            <v>cytosol</v>
          </cell>
        </row>
        <row r="3017">
          <cell r="A3017" t="str">
            <v>PGSC0003DMT400023309</v>
          </cell>
          <cell r="S3017" t="str">
            <v>plastid</v>
          </cell>
        </row>
        <row r="3018">
          <cell r="A3018" t="str">
            <v>PGSC0003DMT400023484</v>
          </cell>
          <cell r="S3018" t="str">
            <v>cytosol</v>
          </cell>
        </row>
        <row r="3019">
          <cell r="A3019" t="str">
            <v>PGSC0003DMT400023565</v>
          </cell>
          <cell r="S3019" t="str">
            <v>cytosol</v>
          </cell>
        </row>
        <row r="3020">
          <cell r="A3020" t="str">
            <v>PGSC0003DMT400024598</v>
          </cell>
          <cell r="S3020" t="str">
            <v>extracellular</v>
          </cell>
        </row>
        <row r="3021">
          <cell r="A3021" t="str">
            <v>PGSC0003DMT400025778</v>
          </cell>
          <cell r="S3021" t="str">
            <v>cytosol</v>
          </cell>
        </row>
        <row r="3022">
          <cell r="A3022" t="str">
            <v>PGSC0003DMT400026228</v>
          </cell>
          <cell r="S3022" t="str">
            <v>cytosol</v>
          </cell>
        </row>
        <row r="3023">
          <cell r="A3023" t="str">
            <v>PGSC0003DMT400026381</v>
          </cell>
          <cell r="S3023" t="str">
            <v>nucleus</v>
          </cell>
        </row>
        <row r="3024">
          <cell r="A3024" t="str">
            <v>PGSC0003DMT400027968</v>
          </cell>
          <cell r="S3024" t="str">
            <v>cytosol</v>
          </cell>
        </row>
        <row r="3025">
          <cell r="A3025" t="str">
            <v>PGSC0003DMT400029198</v>
          </cell>
          <cell r="S3025" t="str">
            <v>extracellular</v>
          </cell>
        </row>
        <row r="3026">
          <cell r="A3026" t="str">
            <v>PGSC0003DMT400029207</v>
          </cell>
          <cell r="S3026" t="str">
            <v>cytosol</v>
          </cell>
        </row>
        <row r="3027">
          <cell r="A3027" t="str">
            <v>PGSC0003DMT400029392</v>
          </cell>
          <cell r="S3027" t="str">
            <v>cytosol</v>
          </cell>
        </row>
        <row r="3028">
          <cell r="A3028" t="str">
            <v>PGSC0003DMT400029432</v>
          </cell>
          <cell r="S3028" t="str">
            <v>cytosol</v>
          </cell>
        </row>
        <row r="3029">
          <cell r="A3029" t="str">
            <v>PGSC0003DMT400029640</v>
          </cell>
          <cell r="S3029" t="str">
            <v>cytosol</v>
          </cell>
        </row>
        <row r="3030">
          <cell r="A3030" t="str">
            <v>PGSC0003DMT400029948</v>
          </cell>
          <cell r="S3030" t="str">
            <v>cytosol</v>
          </cell>
        </row>
        <row r="3031">
          <cell r="A3031" t="str">
            <v>PGSC0003DMT400030050</v>
          </cell>
          <cell r="S3031" t="str">
            <v>cytosol</v>
          </cell>
        </row>
        <row r="3032">
          <cell r="A3032" t="str">
            <v>PGSC0003DMT400031088</v>
          </cell>
          <cell r="S3032" t="str">
            <v>cytosol</v>
          </cell>
        </row>
        <row r="3033">
          <cell r="A3033" t="str">
            <v>PGSC0003DMT400031542</v>
          </cell>
          <cell r="S3033" t="str">
            <v>cytosol</v>
          </cell>
        </row>
        <row r="3034">
          <cell r="A3034" t="str">
            <v>PGSC0003DMT400032056</v>
          </cell>
          <cell r="S3034" t="str">
            <v>nucleus</v>
          </cell>
        </row>
        <row r="3035">
          <cell r="A3035" t="str">
            <v>PGSC0003DMT400032818</v>
          </cell>
          <cell r="S3035" t="str">
            <v>cytosol</v>
          </cell>
        </row>
        <row r="3036">
          <cell r="A3036" t="str">
            <v>PGSC0003DMT400032832</v>
          </cell>
          <cell r="S3036" t="str">
            <v>cytosol,peroxisome,plastid</v>
          </cell>
        </row>
        <row r="3037">
          <cell r="A3037" t="str">
            <v>PGSC0003DMT400033762</v>
          </cell>
          <cell r="S3037" t="str">
            <v>cytosol</v>
          </cell>
        </row>
        <row r="3038">
          <cell r="A3038" t="str">
            <v>PGSC0003DMT400035000</v>
          </cell>
          <cell r="S3038" t="str">
            <v>nucleus</v>
          </cell>
        </row>
        <row r="3039">
          <cell r="A3039" t="str">
            <v>PGSC0003DMT400035064</v>
          </cell>
          <cell r="S3039" t="str">
            <v>cytosol</v>
          </cell>
        </row>
        <row r="3040">
          <cell r="A3040" t="str">
            <v>PGSC0003DMT400035158</v>
          </cell>
          <cell r="S3040" t="str">
            <v>mitochondrion</v>
          </cell>
        </row>
        <row r="3041">
          <cell r="A3041" t="str">
            <v>PGSC0003DMT400035260</v>
          </cell>
          <cell r="S3041" t="str">
            <v>cytosol</v>
          </cell>
        </row>
        <row r="3042">
          <cell r="A3042" t="str">
            <v>PGSC0003DMT400035984</v>
          </cell>
          <cell r="S3042" t="str">
            <v>plasma membrane</v>
          </cell>
        </row>
        <row r="3043">
          <cell r="A3043" t="str">
            <v>PGSC0003DMT400037237</v>
          </cell>
          <cell r="S3043" t="str">
            <v>cytosol</v>
          </cell>
        </row>
        <row r="3044">
          <cell r="A3044" t="str">
            <v>PGSC0003DMT400038856</v>
          </cell>
          <cell r="S3044" t="str">
            <v>vacuole,extracellular</v>
          </cell>
        </row>
        <row r="3045">
          <cell r="A3045" t="str">
            <v>PGSC0003DMT400039196</v>
          </cell>
          <cell r="S3045" t="str">
            <v>cytosol,extracellular</v>
          </cell>
        </row>
        <row r="3046">
          <cell r="A3046" t="str">
            <v>PGSC0003DMT400039341</v>
          </cell>
          <cell r="S3046" t="str">
            <v>mitochondrion,plastid</v>
          </cell>
        </row>
        <row r="3047">
          <cell r="A3047" t="str">
            <v>PGSC0003DMT400039544</v>
          </cell>
          <cell r="S3047" t="str">
            <v>extracellular</v>
          </cell>
        </row>
        <row r="3048">
          <cell r="A3048" t="str">
            <v>PGSC0003DMT400041540</v>
          </cell>
          <cell r="S3048" t="str">
            <v>extracellular</v>
          </cell>
        </row>
        <row r="3049">
          <cell r="A3049" t="str">
            <v>PGSC0003DMT400042565</v>
          </cell>
          <cell r="S3049" t="str">
            <v>cytosol</v>
          </cell>
        </row>
        <row r="3050">
          <cell r="A3050" t="str">
            <v>PGSC0003DMT400042581</v>
          </cell>
          <cell r="S3050" t="str">
            <v>cytosol</v>
          </cell>
        </row>
        <row r="3051">
          <cell r="A3051" t="str">
            <v>PGSC0003DMT400042629</v>
          </cell>
          <cell r="S3051" t="str">
            <v>plastid</v>
          </cell>
        </row>
        <row r="3052">
          <cell r="A3052" t="str">
            <v>PGSC0003DMT400042838</v>
          </cell>
          <cell r="S3052" t="str">
            <v>cytosol</v>
          </cell>
        </row>
        <row r="3053">
          <cell r="A3053" t="str">
            <v>PGSC0003DMT400043320</v>
          </cell>
          <cell r="S3053" t="str">
            <v>cytosol,plastid</v>
          </cell>
        </row>
        <row r="3054">
          <cell r="A3054" t="str">
            <v>PGSC0003DMT400044195</v>
          </cell>
          <cell r="S3054" t="str">
            <v>nucleus</v>
          </cell>
        </row>
        <row r="3055">
          <cell r="A3055" t="str">
            <v>PGSC0003DMT400044502</v>
          </cell>
          <cell r="S3055" t="str">
            <v>cytosol,peroxisome,nucleus</v>
          </cell>
        </row>
        <row r="3056">
          <cell r="A3056" t="str">
            <v>PGSC0003DMT400044699</v>
          </cell>
          <cell r="S3056" t="str">
            <v>cytosol</v>
          </cell>
        </row>
        <row r="3057">
          <cell r="A3057" t="str">
            <v>PGSC0003DMT400045008</v>
          </cell>
          <cell r="S3057" t="str">
            <v>cytosol,plastid</v>
          </cell>
        </row>
        <row r="3058">
          <cell r="A3058" t="str">
            <v>PGSC0003DMT400045161</v>
          </cell>
          <cell r="S3058" t="str">
            <v>mitochondrion</v>
          </cell>
        </row>
        <row r="3059">
          <cell r="A3059" t="str">
            <v>PGSC0003DMT400045231</v>
          </cell>
          <cell r="S3059" t="str">
            <v>cytosol,plastid</v>
          </cell>
        </row>
        <row r="3060">
          <cell r="A3060" t="str">
            <v>PGSC0003DMT400045641</v>
          </cell>
          <cell r="S3060" t="str">
            <v>plasma membrane,endoplasmic reticulum,plastid,nucleus</v>
          </cell>
        </row>
        <row r="3061">
          <cell r="A3061" t="str">
            <v>PGSC0003DMT400046571</v>
          </cell>
          <cell r="S3061" t="str">
            <v>mitochondrion,nucleus</v>
          </cell>
        </row>
        <row r="3062">
          <cell r="A3062" t="str">
            <v>PGSC0003DMT400046837</v>
          </cell>
          <cell r="S3062" t="str">
            <v>cytosol,extracellular,plastid</v>
          </cell>
        </row>
        <row r="3063">
          <cell r="A3063" t="str">
            <v>PGSC0003DMT400046956</v>
          </cell>
          <cell r="S3063" t="str">
            <v>cytosol</v>
          </cell>
        </row>
        <row r="3064">
          <cell r="A3064" t="str">
            <v>PGSC0003DMT400047012</v>
          </cell>
          <cell r="S3064" t="str">
            <v>plastid</v>
          </cell>
        </row>
        <row r="3065">
          <cell r="A3065" t="str">
            <v>PGSC0003DMT400047659</v>
          </cell>
          <cell r="S3065" t="str">
            <v>cytosol,extracellular</v>
          </cell>
        </row>
        <row r="3066">
          <cell r="A3066" t="str">
            <v>PGSC0003DMT400048157</v>
          </cell>
          <cell r="S3066" t="str">
            <v>peroxisome</v>
          </cell>
        </row>
        <row r="3067">
          <cell r="A3067" t="str">
            <v>PGSC0003DMT400048422</v>
          </cell>
          <cell r="S3067" t="str">
            <v>mitochondrion</v>
          </cell>
        </row>
        <row r="3068">
          <cell r="A3068" t="str">
            <v>PGSC0003DMT400049085</v>
          </cell>
          <cell r="S3068" t="str">
            <v>mitochondrion</v>
          </cell>
        </row>
        <row r="3069">
          <cell r="A3069" t="str">
            <v>PGSC0003DMT400049429</v>
          </cell>
          <cell r="S3069" t="str">
            <v>cytosol</v>
          </cell>
        </row>
        <row r="3070">
          <cell r="A3070" t="str">
            <v>PGSC0003DMT400050219</v>
          </cell>
          <cell r="S3070" t="str">
            <v>cytosol</v>
          </cell>
        </row>
        <row r="3071">
          <cell r="A3071" t="str">
            <v>PGSC0003DMT400050589</v>
          </cell>
          <cell r="S3071" t="str">
            <v>plastid</v>
          </cell>
        </row>
        <row r="3072">
          <cell r="A3072" t="str">
            <v>PGSC0003DMT400051329</v>
          </cell>
          <cell r="S3072" t="str">
            <v>nucleus</v>
          </cell>
        </row>
        <row r="3073">
          <cell r="A3073" t="str">
            <v>PGSC0003DMT400051941</v>
          </cell>
          <cell r="S3073" t="str">
            <v>cytosol</v>
          </cell>
        </row>
        <row r="3074">
          <cell r="A3074" t="str">
            <v>PGSC0003DMT400052350</v>
          </cell>
          <cell r="S3074" t="str">
            <v>cytosol</v>
          </cell>
        </row>
        <row r="3075">
          <cell r="A3075" t="str">
            <v>PGSC0003DMT400052805</v>
          </cell>
          <cell r="S3075" t="str">
            <v>cytosol</v>
          </cell>
        </row>
        <row r="3076">
          <cell r="A3076" t="str">
            <v>PGSC0003DMT400053199</v>
          </cell>
          <cell r="S3076" t="str">
            <v>nucleus</v>
          </cell>
        </row>
        <row r="3077">
          <cell r="A3077" t="str">
            <v>PGSC0003DMT400053954</v>
          </cell>
          <cell r="S3077" t="str">
            <v>cytosol,plasma membrane,nucleus</v>
          </cell>
        </row>
        <row r="3078">
          <cell r="A3078" t="str">
            <v>PGSC0003DMT400054791</v>
          </cell>
          <cell r="S3078" t="str">
            <v>cytosol</v>
          </cell>
        </row>
        <row r="3079">
          <cell r="A3079" t="str">
            <v>PGSC0003DMT400054939</v>
          </cell>
          <cell r="S3079" t="str">
            <v>cytosol</v>
          </cell>
        </row>
        <row r="3080">
          <cell r="A3080" t="str">
            <v>PGSC0003DMT400054985</v>
          </cell>
          <cell r="S3080" t="str">
            <v>nucleus</v>
          </cell>
        </row>
        <row r="3081">
          <cell r="A3081" t="str">
            <v>PGSC0003DMT400056723</v>
          </cell>
          <cell r="S3081" t="str">
            <v>vacuole,extracellular</v>
          </cell>
        </row>
        <row r="3082">
          <cell r="A3082" t="str">
            <v>PGSC0003DMT400057111</v>
          </cell>
          <cell r="S3082" t="str">
            <v>nucleus</v>
          </cell>
        </row>
        <row r="3083">
          <cell r="A3083" t="str">
            <v>PGSC0003DMT400057485</v>
          </cell>
          <cell r="S3083" t="str">
            <v>cytosol</v>
          </cell>
        </row>
        <row r="3084">
          <cell r="A3084" t="str">
            <v>PGSC0003DMT400057549</v>
          </cell>
          <cell r="S3084" t="str">
            <v>cytosol,mitochondrion,plastid,nucleus</v>
          </cell>
        </row>
        <row r="3085">
          <cell r="A3085" t="str">
            <v>PGSC0003DMT400058435</v>
          </cell>
          <cell r="S3085" t="str">
            <v>cytosol</v>
          </cell>
        </row>
        <row r="3086">
          <cell r="A3086" t="str">
            <v>PGSC0003DMT400058594</v>
          </cell>
          <cell r="S3086" t="str">
            <v>cytosol</v>
          </cell>
        </row>
        <row r="3087">
          <cell r="A3087" t="str">
            <v>PGSC0003DMT400059116</v>
          </cell>
          <cell r="S3087" t="str">
            <v>cytosol</v>
          </cell>
        </row>
        <row r="3088">
          <cell r="A3088" t="str">
            <v>PGSC0003DMT400059179</v>
          </cell>
          <cell r="S3088" t="str">
            <v>cytosol</v>
          </cell>
        </row>
        <row r="3089">
          <cell r="A3089" t="str">
            <v>PGSC0003DMT400060057</v>
          </cell>
          <cell r="S3089" t="str">
            <v>cytosol</v>
          </cell>
        </row>
        <row r="3090">
          <cell r="A3090" t="str">
            <v>PGSC0003DMT400060473</v>
          </cell>
          <cell r="S3090" t="str">
            <v>cytosol</v>
          </cell>
        </row>
        <row r="3091">
          <cell r="A3091" t="str">
            <v>PGSC0003DMT400060901</v>
          </cell>
          <cell r="S3091" t="str">
            <v>cytosol</v>
          </cell>
        </row>
        <row r="3092">
          <cell r="A3092" t="str">
            <v>PGSC0003DMT400061711</v>
          </cell>
          <cell r="S3092" t="str">
            <v>cytosol</v>
          </cell>
        </row>
        <row r="3093">
          <cell r="A3093" t="str">
            <v>PGSC0003DMT400062174</v>
          </cell>
          <cell r="S3093" t="str">
            <v>plasma membrane</v>
          </cell>
        </row>
        <row r="3094">
          <cell r="A3094" t="str">
            <v>PGSC0003DMT400062220</v>
          </cell>
          <cell r="S3094" t="str">
            <v>cytosol</v>
          </cell>
        </row>
        <row r="3095">
          <cell r="A3095" t="str">
            <v>PGSC0003DMT400062668</v>
          </cell>
          <cell r="S3095" t="str">
            <v>cytosol</v>
          </cell>
        </row>
        <row r="3096">
          <cell r="A3096" t="str">
            <v>PGSC0003DMT400063558</v>
          </cell>
          <cell r="S3096" t="str">
            <v>cytosol</v>
          </cell>
        </row>
        <row r="3097">
          <cell r="A3097" t="str">
            <v>PGSC0003DMT400064315</v>
          </cell>
          <cell r="S3097" t="str">
            <v>cytosol</v>
          </cell>
        </row>
        <row r="3098">
          <cell r="A3098" t="str">
            <v>PGSC0003DMT400065143</v>
          </cell>
          <cell r="S3098" t="str">
            <v>cytosol,plastid,nucleus</v>
          </cell>
        </row>
        <row r="3099">
          <cell r="A3099" t="str">
            <v>PGSC0003DMT400065149</v>
          </cell>
          <cell r="S3099" t="str">
            <v>cytosol</v>
          </cell>
        </row>
        <row r="3100">
          <cell r="A3100" t="str">
            <v>PGSC0003DMT400065276</v>
          </cell>
          <cell r="S3100" t="str">
            <v>plastid</v>
          </cell>
        </row>
        <row r="3101">
          <cell r="A3101" t="str">
            <v>PGSC0003DMT400066585</v>
          </cell>
          <cell r="S3101" t="str">
            <v>cytosol</v>
          </cell>
        </row>
        <row r="3102">
          <cell r="A3102" t="str">
            <v>PGSC0003DMT400066898</v>
          </cell>
          <cell r="S3102" t="str">
            <v>plastid</v>
          </cell>
        </row>
        <row r="3103">
          <cell r="A3103" t="str">
            <v>PGSC0003DMT400067209</v>
          </cell>
          <cell r="S3103" t="str">
            <v>cytosol</v>
          </cell>
        </row>
        <row r="3104">
          <cell r="A3104" t="str">
            <v>PGSC0003DMT400067272</v>
          </cell>
          <cell r="S3104" t="str">
            <v>mitochondrion</v>
          </cell>
        </row>
        <row r="3105">
          <cell r="A3105" t="str">
            <v>PGSC0003DMT400068352</v>
          </cell>
          <cell r="S3105" t="str">
            <v>cytosol</v>
          </cell>
        </row>
        <row r="3106">
          <cell r="A3106" t="str">
            <v>PGSC0003DMT400069840</v>
          </cell>
          <cell r="S3106" t="str">
            <v>mitochondrion</v>
          </cell>
        </row>
        <row r="3107">
          <cell r="A3107" t="str">
            <v>PGSC0003DMT400069960</v>
          </cell>
          <cell r="S3107" t="str">
            <v>cytosol</v>
          </cell>
        </row>
        <row r="3108">
          <cell r="A3108" t="str">
            <v>PGSC0003DMT400070180</v>
          </cell>
          <cell r="S3108" t="str">
            <v>cytosol</v>
          </cell>
        </row>
        <row r="3109">
          <cell r="A3109" t="str">
            <v>PGSC0003DMT400070752</v>
          </cell>
          <cell r="S3109" t="str">
            <v>nucleus</v>
          </cell>
        </row>
        <row r="3110">
          <cell r="A3110" t="str">
            <v>PGSC0003DMT400070780</v>
          </cell>
          <cell r="S3110" t="str">
            <v>cytosol</v>
          </cell>
        </row>
        <row r="3111">
          <cell r="A3111" t="str">
            <v>PGSC0003DMT400071154</v>
          </cell>
          <cell r="S3111" t="str">
            <v>plastid</v>
          </cell>
        </row>
        <row r="3112">
          <cell r="A3112" t="str">
            <v>PGSC0003DMT400071313</v>
          </cell>
          <cell r="S3112" t="str">
            <v>cytosol,plastid</v>
          </cell>
        </row>
        <row r="3113">
          <cell r="A3113" t="str">
            <v>PGSC0003DMT400071464</v>
          </cell>
          <cell r="S3113" t="str">
            <v>cytosol</v>
          </cell>
        </row>
        <row r="3114">
          <cell r="A3114" t="str">
            <v>PGSC0003DMT400072226</v>
          </cell>
          <cell r="S3114" t="str">
            <v>cytosol</v>
          </cell>
        </row>
        <row r="3115">
          <cell r="A3115" t="str">
            <v>PGSC0003DMT400072235</v>
          </cell>
          <cell r="S3115" t="str">
            <v>mitochondrion,nucleus</v>
          </cell>
        </row>
        <row r="3116">
          <cell r="A3116" t="str">
            <v>PGSC0003DMT400072244</v>
          </cell>
          <cell r="S3116" t="str">
            <v>cytosol</v>
          </cell>
        </row>
        <row r="3117">
          <cell r="A3117" t="str">
            <v>PGSC0003DMT400072553</v>
          </cell>
          <cell r="S3117" t="str">
            <v>nucleus</v>
          </cell>
        </row>
        <row r="3118">
          <cell r="A3118" t="str">
            <v>PGSC0003DMT400072565</v>
          </cell>
          <cell r="S3118" t="str">
            <v>cytosol</v>
          </cell>
        </row>
        <row r="3119">
          <cell r="A3119" t="str">
            <v>PGSC0003DMT400072817</v>
          </cell>
          <cell r="S3119" t="str">
            <v>plastid</v>
          </cell>
        </row>
        <row r="3120">
          <cell r="A3120" t="str">
            <v>PGSC0003DMT400073069</v>
          </cell>
          <cell r="S3120" t="str">
            <v>cytosol</v>
          </cell>
        </row>
        <row r="3121">
          <cell r="A3121" t="str">
            <v>PGSC0003DMT400073263</v>
          </cell>
          <cell r="S3121" t="str">
            <v>cytosol,peroxisome,plastid</v>
          </cell>
        </row>
        <row r="3122">
          <cell r="A3122" t="str">
            <v>PGSC0003DMT400073555</v>
          </cell>
          <cell r="S3122" t="str">
            <v>cytosol</v>
          </cell>
        </row>
        <row r="3123">
          <cell r="A3123" t="str">
            <v>PGSC0003DMT400075270</v>
          </cell>
          <cell r="S3123" t="str">
            <v>cytosol</v>
          </cell>
        </row>
        <row r="3124">
          <cell r="A3124" t="str">
            <v>PGSC0003DMT400075548</v>
          </cell>
          <cell r="S3124" t="str">
            <v>cytosol</v>
          </cell>
        </row>
        <row r="3125">
          <cell r="A3125" t="str">
            <v>PGSC0003DMT400076066</v>
          </cell>
          <cell r="S3125" t="str">
            <v>mitochondrion</v>
          </cell>
        </row>
        <row r="3126">
          <cell r="A3126" t="str">
            <v>PGSC0003DMT400076798</v>
          </cell>
          <cell r="S3126" t="str">
            <v>nucleus</v>
          </cell>
        </row>
        <row r="3127">
          <cell r="A3127" t="str">
            <v>PGSC0003DMT400077302</v>
          </cell>
          <cell r="S3127" t="str">
            <v>nucleus</v>
          </cell>
        </row>
        <row r="3128">
          <cell r="A3128" t="str">
            <v>PGSC0003DMT400077607</v>
          </cell>
          <cell r="S3128" t="str">
            <v>nucleus</v>
          </cell>
        </row>
        <row r="3129">
          <cell r="A3129" t="str">
            <v>PGSC0003DMT400078045</v>
          </cell>
          <cell r="S3129" t="str">
            <v>cytosol</v>
          </cell>
        </row>
        <row r="3130">
          <cell r="A3130" t="str">
            <v>PGSC0003DMT400078667</v>
          </cell>
          <cell r="S3130" t="str">
            <v>cytosol</v>
          </cell>
        </row>
        <row r="3131">
          <cell r="A3131" t="str">
            <v>PGSC0003DMT400079377</v>
          </cell>
          <cell r="S3131" t="str">
            <v>cytosol</v>
          </cell>
        </row>
        <row r="3132">
          <cell r="A3132" t="str">
            <v>PGSC0003DMT400079485</v>
          </cell>
          <cell r="S3132" t="str">
            <v>plastid</v>
          </cell>
        </row>
        <row r="3133">
          <cell r="A3133" t="str">
            <v>PGSC0003DMT400079921</v>
          </cell>
          <cell r="S3133" t="str">
            <v>cytosol</v>
          </cell>
        </row>
        <row r="3134">
          <cell r="A3134" t="str">
            <v>PGSC0003DMT400080134</v>
          </cell>
          <cell r="S3134" t="str">
            <v>extracellular,plastid</v>
          </cell>
        </row>
        <row r="3135">
          <cell r="A3135" t="str">
            <v>PGSC0003DMT400080944</v>
          </cell>
          <cell r="S3135" t="str">
            <v>extracellular</v>
          </cell>
        </row>
        <row r="3136">
          <cell r="A3136" t="str">
            <v>PGSC0003DMT400082113</v>
          </cell>
          <cell r="S3136" t="str">
            <v>cytosol</v>
          </cell>
        </row>
        <row r="3137">
          <cell r="A3137" t="str">
            <v>PGSC0003DMT400084284</v>
          </cell>
          <cell r="S3137" t="str">
            <v>cytosol</v>
          </cell>
        </row>
        <row r="3138">
          <cell r="A3138" t="str">
            <v>PGSC0003DMT400084798</v>
          </cell>
          <cell r="S3138" t="str">
            <v>mitochondrion</v>
          </cell>
        </row>
        <row r="3139">
          <cell r="A3139" t="str">
            <v>PGSC0003DMT400086579</v>
          </cell>
          <cell r="S3139" t="str">
            <v>nucleus</v>
          </cell>
        </row>
        <row r="3140">
          <cell r="A3140" t="str">
            <v>PGSC0003DMT400087830</v>
          </cell>
          <cell r="S3140" t="str">
            <v>cytosol</v>
          </cell>
        </row>
        <row r="3141">
          <cell r="A3141" t="str">
            <v>PGSC0003DMT400002877</v>
          </cell>
          <cell r="S3141" t="str">
            <v>cytosol</v>
          </cell>
        </row>
        <row r="3142">
          <cell r="A3142" t="str">
            <v>PGSC0003DMT400013037</v>
          </cell>
          <cell r="S3142" t="str">
            <v>mitochondrion</v>
          </cell>
        </row>
        <row r="3143">
          <cell r="A3143" t="str">
            <v>PGSC0003DMT400021751</v>
          </cell>
          <cell r="S3143" t="str">
            <v>cytosol</v>
          </cell>
        </row>
        <row r="3144">
          <cell r="A3144" t="str">
            <v>PGSC0003DMT400024290</v>
          </cell>
          <cell r="S3144" t="str">
            <v>vacuole,extracellular</v>
          </cell>
        </row>
        <row r="3145">
          <cell r="A3145" t="str">
            <v>PGSC0003DMT400041713</v>
          </cell>
          <cell r="S3145" t="str">
            <v>mitochondrion</v>
          </cell>
        </row>
        <row r="3146">
          <cell r="A3146" t="str">
            <v>PGSC0003DMT400044186</v>
          </cell>
          <cell r="S3146" t="str">
            <v>cytosol</v>
          </cell>
        </row>
        <row r="3147">
          <cell r="A3147" t="str">
            <v>PGSC0003DMT400055247</v>
          </cell>
          <cell r="S3147" t="str">
            <v>cytosol</v>
          </cell>
        </row>
        <row r="3148">
          <cell r="A3148" t="str">
            <v>PGSC0003DMT400064758</v>
          </cell>
          <cell r="S3148" t="str">
            <v>mitochondrion</v>
          </cell>
        </row>
        <row r="3149">
          <cell r="A3149" t="str">
            <v>PGSC0003DMT400067766</v>
          </cell>
          <cell r="S3149" t="str">
            <v>mitochondrion</v>
          </cell>
        </row>
        <row r="3150">
          <cell r="A3150" t="str">
            <v>PGSC0003DMT400070297</v>
          </cell>
          <cell r="S3150" t="str">
            <v>cytosol,plastid,nucleus</v>
          </cell>
        </row>
        <row r="3151">
          <cell r="A3151" t="str">
            <v>PGSC0003DMT400076879</v>
          </cell>
          <cell r="S3151" t="str">
            <v>golgi,extracellular</v>
          </cell>
        </row>
        <row r="3152">
          <cell r="A3152" t="str">
            <v>PGSC0003DMT400079701</v>
          </cell>
          <cell r="S3152" t="str">
            <v>cytosol</v>
          </cell>
        </row>
        <row r="3153">
          <cell r="A3153" t="str">
            <v>PGSC0003DMT400092196</v>
          </cell>
          <cell r="S3153" t="str">
            <v>plastid</v>
          </cell>
        </row>
        <row r="3154">
          <cell r="A3154" t="str">
            <v>PGSC0003DMT400086484</v>
          </cell>
          <cell r="S3154" t="str">
            <v>nucleus</v>
          </cell>
        </row>
      </sheetData>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AA352-90F5-49D3-AAB7-9E912CF2CB00}">
  <sheetPr>
    <tabColor rgb="FFFFC000"/>
    <outlinePr summaryBelow="0" summaryRight="0"/>
  </sheetPr>
  <dimension ref="A1:V3154"/>
  <sheetViews>
    <sheetView tabSelected="1" workbookViewId="0">
      <selection activeCell="R3" sqref="A3:XFD3"/>
    </sheetView>
  </sheetViews>
  <sheetFormatPr defaultRowHeight="15" x14ac:dyDescent="0.25"/>
  <cols>
    <col min="1" max="1" width="23" style="2" bestFit="1" customWidth="1"/>
    <col min="2" max="3" width="34.28515625" style="2" customWidth="1"/>
    <col min="4" max="4" width="11.42578125" style="17" bestFit="1" customWidth="1"/>
    <col min="5" max="5" width="29.7109375" style="18" customWidth="1"/>
    <col min="6" max="6" width="25.85546875" style="2" customWidth="1"/>
    <col min="7" max="7" width="18.5703125" style="2" bestFit="1" customWidth="1"/>
    <col min="8" max="8" width="18.85546875" style="2" customWidth="1"/>
    <col min="9" max="11" width="19.42578125" style="2" customWidth="1"/>
    <col min="12" max="15" width="9.140625" style="2"/>
    <col min="16" max="16" width="8.85546875" style="2" customWidth="1"/>
    <col min="17" max="17" width="10.140625" style="2" customWidth="1"/>
    <col min="18" max="20" width="9.140625" style="2"/>
    <col min="21" max="21" width="9.5703125" style="2" bestFit="1" customWidth="1"/>
    <col min="22" max="16384" width="9.140625" style="2"/>
  </cols>
  <sheetData>
    <row r="1" spans="1:22" x14ac:dyDescent="0.25">
      <c r="A1" s="72" t="s">
        <v>0</v>
      </c>
      <c r="B1" s="73"/>
      <c r="C1" s="74"/>
      <c r="D1" s="75" t="s">
        <v>1</v>
      </c>
      <c r="E1" s="76"/>
      <c r="F1" s="76"/>
      <c r="G1" s="76"/>
      <c r="H1" s="76"/>
      <c r="I1" s="76" t="s">
        <v>2</v>
      </c>
      <c r="J1" s="76"/>
      <c r="K1" s="76"/>
      <c r="L1" s="64" t="s">
        <v>3</v>
      </c>
      <c r="M1" s="64"/>
      <c r="N1" s="64" t="s">
        <v>4</v>
      </c>
      <c r="O1" s="65"/>
      <c r="P1" s="68" t="s">
        <v>5</v>
      </c>
      <c r="Q1" s="68"/>
      <c r="R1" s="68"/>
      <c r="S1" s="68"/>
      <c r="T1" s="68"/>
      <c r="U1" s="64" t="s">
        <v>6</v>
      </c>
      <c r="V1" s="64"/>
    </row>
    <row r="2" spans="1:22" x14ac:dyDescent="0.25">
      <c r="A2" s="67" t="s">
        <v>7</v>
      </c>
      <c r="B2" s="70" t="s">
        <v>8</v>
      </c>
      <c r="C2" s="67" t="s">
        <v>9</v>
      </c>
      <c r="D2" s="67" t="s">
        <v>1</v>
      </c>
      <c r="E2" s="70" t="s">
        <v>8</v>
      </c>
      <c r="F2" s="67" t="s">
        <v>10</v>
      </c>
      <c r="G2" s="67" t="s">
        <v>11</v>
      </c>
      <c r="H2" s="67" t="s">
        <v>12</v>
      </c>
      <c r="I2" s="66" t="s">
        <v>13</v>
      </c>
      <c r="J2" s="66" t="s">
        <v>14</v>
      </c>
      <c r="K2" s="66" t="s">
        <v>15</v>
      </c>
      <c r="L2" s="66" t="s">
        <v>16</v>
      </c>
      <c r="M2" s="66" t="s">
        <v>17</v>
      </c>
      <c r="N2" s="66" t="s">
        <v>16</v>
      </c>
      <c r="O2" s="66" t="s">
        <v>17</v>
      </c>
      <c r="P2" s="57" t="s">
        <v>18</v>
      </c>
      <c r="Q2" s="57" t="s">
        <v>19</v>
      </c>
      <c r="R2" s="59" t="s">
        <v>20</v>
      </c>
      <c r="S2" s="60"/>
      <c r="T2" s="61"/>
      <c r="U2" s="62" t="s">
        <v>21</v>
      </c>
      <c r="V2" s="62" t="s">
        <v>22</v>
      </c>
    </row>
    <row r="3" spans="1:22" x14ac:dyDescent="0.25">
      <c r="A3" s="69"/>
      <c r="B3" s="71"/>
      <c r="C3" s="69"/>
      <c r="D3" s="69"/>
      <c r="E3" s="71"/>
      <c r="F3" s="69"/>
      <c r="G3" s="69"/>
      <c r="H3" s="69"/>
      <c r="I3" s="67"/>
      <c r="J3" s="67"/>
      <c r="K3" s="67"/>
      <c r="L3" s="66"/>
      <c r="M3" s="66"/>
      <c r="N3" s="66"/>
      <c r="O3" s="66"/>
      <c r="P3" s="58"/>
      <c r="Q3" s="58"/>
      <c r="R3" s="1" t="s">
        <v>13</v>
      </c>
      <c r="S3" s="1" t="s">
        <v>14</v>
      </c>
      <c r="T3" s="1" t="s">
        <v>15</v>
      </c>
      <c r="U3" s="63"/>
      <c r="V3" s="63"/>
    </row>
    <row r="4" spans="1:22" x14ac:dyDescent="0.25">
      <c r="A4" s="3" t="s">
        <v>23</v>
      </c>
      <c r="B4" s="3" t="s">
        <v>24</v>
      </c>
      <c r="C4" s="4" t="str">
        <f>_xlfn.XLOOKUP(A4,'[1]PEB-ST'!A:A,'[1]PEB-ST'!S:S)</f>
        <v>vacuole,extracellular</v>
      </c>
      <c r="D4" s="4" t="s">
        <v>25</v>
      </c>
      <c r="E4" s="5" t="s">
        <v>26</v>
      </c>
      <c r="F4" s="4" t="s">
        <v>27</v>
      </c>
      <c r="G4" s="4" t="s">
        <v>28</v>
      </c>
      <c r="H4" s="5" t="s">
        <v>29</v>
      </c>
      <c r="I4" s="4" t="s">
        <v>30</v>
      </c>
      <c r="J4" s="4" t="s">
        <v>31</v>
      </c>
      <c r="K4" s="4" t="s">
        <v>32</v>
      </c>
      <c r="L4" s="6">
        <v>-0.52217513892399714</v>
      </c>
      <c r="M4" s="7" t="s">
        <v>33</v>
      </c>
      <c r="N4" s="6">
        <v>-1.7963688152484281</v>
      </c>
      <c r="O4" s="8">
        <v>6.4304012046511603E-3</v>
      </c>
      <c r="P4" s="4">
        <v>17.483000000000001</v>
      </c>
      <c r="Q4" s="8">
        <v>3.1416999999999999E-3</v>
      </c>
      <c r="R4" s="4" t="s">
        <v>34</v>
      </c>
      <c r="S4" s="4" t="s">
        <v>34</v>
      </c>
      <c r="T4" s="4" t="s">
        <v>35</v>
      </c>
      <c r="U4" s="4">
        <v>2</v>
      </c>
      <c r="V4" s="4">
        <v>1</v>
      </c>
    </row>
    <row r="5" spans="1:22" x14ac:dyDescent="0.25">
      <c r="A5" s="3" t="s">
        <v>36</v>
      </c>
      <c r="B5" s="3" t="s">
        <v>37</v>
      </c>
      <c r="C5" s="4" t="str">
        <f>_xlfn.XLOOKUP(A5,'[1]PEB-ST'!A:A,'[1]PEB-ST'!S:S)</f>
        <v>extracellular</v>
      </c>
      <c r="D5" s="4" t="s">
        <v>38</v>
      </c>
      <c r="E5" s="5" t="s">
        <v>39</v>
      </c>
      <c r="F5" s="4" t="s">
        <v>27</v>
      </c>
      <c r="G5" s="4" t="s">
        <v>40</v>
      </c>
      <c r="H5" s="5" t="s">
        <v>41</v>
      </c>
      <c r="I5" s="4" t="s">
        <v>42</v>
      </c>
      <c r="J5" s="4" t="s">
        <v>43</v>
      </c>
      <c r="K5" s="4" t="s">
        <v>44</v>
      </c>
      <c r="L5" s="6">
        <v>1.7388971681232221</v>
      </c>
      <c r="M5" s="7" t="s">
        <v>33</v>
      </c>
      <c r="N5" s="6">
        <v>1.5065085582667639</v>
      </c>
      <c r="O5" s="7" t="s">
        <v>33</v>
      </c>
      <c r="P5" s="4" t="s">
        <v>33</v>
      </c>
      <c r="Q5" s="4" t="s">
        <v>33</v>
      </c>
      <c r="R5" s="4" t="s">
        <v>35</v>
      </c>
      <c r="S5" s="4" t="s">
        <v>35</v>
      </c>
      <c r="T5" s="4" t="s">
        <v>35</v>
      </c>
      <c r="U5" s="4">
        <v>1</v>
      </c>
      <c r="V5" s="4">
        <v>1</v>
      </c>
    </row>
    <row r="6" spans="1:22" x14ac:dyDescent="0.25">
      <c r="A6" s="3" t="s">
        <v>45</v>
      </c>
      <c r="B6" s="3" t="s">
        <v>46</v>
      </c>
      <c r="C6" s="4" t="str">
        <f>_xlfn.XLOOKUP(A6,'[1]PEB-ST'!A:A,'[1]PEB-ST'!S:S)</f>
        <v>extracellular</v>
      </c>
      <c r="D6" s="4" t="s">
        <v>47</v>
      </c>
      <c r="E6" s="5" t="s">
        <v>48</v>
      </c>
      <c r="F6" s="4" t="s">
        <v>27</v>
      </c>
      <c r="G6" s="4" t="s">
        <v>49</v>
      </c>
      <c r="H6" s="5" t="s">
        <v>50</v>
      </c>
      <c r="I6" s="4" t="s">
        <v>51</v>
      </c>
      <c r="J6" s="4" t="s">
        <v>52</v>
      </c>
      <c r="K6" s="4" t="s">
        <v>53</v>
      </c>
      <c r="L6" s="6">
        <v>-0.28335314866165223</v>
      </c>
      <c r="M6" s="7" t="s">
        <v>33</v>
      </c>
      <c r="N6" s="6">
        <v>1.3684393201261797</v>
      </c>
      <c r="O6" s="7" t="s">
        <v>33</v>
      </c>
      <c r="P6" s="4" t="s">
        <v>33</v>
      </c>
      <c r="Q6" s="4" t="s">
        <v>33</v>
      </c>
      <c r="R6" s="4" t="s">
        <v>35</v>
      </c>
      <c r="S6" s="4" t="s">
        <v>35</v>
      </c>
      <c r="T6" s="4" t="s">
        <v>35</v>
      </c>
      <c r="U6" s="4">
        <v>2</v>
      </c>
      <c r="V6" s="4">
        <v>2</v>
      </c>
    </row>
    <row r="7" spans="1:22" x14ac:dyDescent="0.25">
      <c r="A7" s="3" t="s">
        <v>54</v>
      </c>
      <c r="B7" s="3" t="s">
        <v>55</v>
      </c>
      <c r="C7" s="4" t="str">
        <f>_xlfn.XLOOKUP(A7,'[1]PEB-ST'!A:A,'[1]PEB-ST'!S:S)</f>
        <v>extracellular</v>
      </c>
      <c r="D7" s="4" t="s">
        <v>56</v>
      </c>
      <c r="E7" s="5" t="s">
        <v>57</v>
      </c>
      <c r="F7" s="4" t="s">
        <v>27</v>
      </c>
      <c r="G7" s="4" t="s">
        <v>58</v>
      </c>
      <c r="H7" s="5" t="s">
        <v>59</v>
      </c>
      <c r="I7" s="4" t="s">
        <v>60</v>
      </c>
      <c r="J7" s="4" t="s">
        <v>61</v>
      </c>
      <c r="K7" s="4" t="s">
        <v>62</v>
      </c>
      <c r="L7" s="6">
        <v>-0.96248066262192389</v>
      </c>
      <c r="M7" s="9">
        <v>3.1797733950617198E-2</v>
      </c>
      <c r="N7" s="6">
        <v>-1.8420568878668235</v>
      </c>
      <c r="O7" s="8">
        <v>1.0103361634101299E-2</v>
      </c>
      <c r="P7" s="4">
        <v>20.646000000000001</v>
      </c>
      <c r="Q7" s="8">
        <v>2.0422000000000001E-3</v>
      </c>
      <c r="R7" s="4" t="s">
        <v>34</v>
      </c>
      <c r="S7" s="4" t="s">
        <v>35</v>
      </c>
      <c r="T7" s="4" t="s">
        <v>35</v>
      </c>
      <c r="U7" s="4">
        <v>7</v>
      </c>
      <c r="V7" s="4">
        <v>7</v>
      </c>
    </row>
    <row r="8" spans="1:22" x14ac:dyDescent="0.25">
      <c r="A8" s="3" t="s">
        <v>63</v>
      </c>
      <c r="B8" s="3" t="s">
        <v>64</v>
      </c>
      <c r="C8" s="4" t="str">
        <f>_xlfn.XLOOKUP(A8,'[1]PEB-ST'!A:A,'[1]PEB-ST'!S:S)</f>
        <v>extracellular</v>
      </c>
      <c r="D8" s="4" t="s">
        <v>65</v>
      </c>
      <c r="E8" s="5" t="s">
        <v>66</v>
      </c>
      <c r="F8" s="4" t="s">
        <v>27</v>
      </c>
      <c r="G8" s="4"/>
      <c r="H8" s="5"/>
      <c r="I8" s="4" t="s">
        <v>67</v>
      </c>
      <c r="J8" s="4" t="s">
        <v>68</v>
      </c>
      <c r="K8" s="4" t="s">
        <v>69</v>
      </c>
      <c r="L8" s="6">
        <v>-0.39914780768537245</v>
      </c>
      <c r="M8" s="7" t="s">
        <v>33</v>
      </c>
      <c r="N8" s="6">
        <v>-1.9214897682561995</v>
      </c>
      <c r="O8" s="7" t="s">
        <v>33</v>
      </c>
      <c r="P8" s="4" t="s">
        <v>33</v>
      </c>
      <c r="Q8" s="4" t="s">
        <v>33</v>
      </c>
      <c r="R8" s="4" t="s">
        <v>35</v>
      </c>
      <c r="S8" s="4" t="s">
        <v>35</v>
      </c>
      <c r="T8" s="4" t="s">
        <v>35</v>
      </c>
      <c r="U8" s="4">
        <v>2</v>
      </c>
      <c r="V8" s="4">
        <v>2</v>
      </c>
    </row>
    <row r="9" spans="1:22" x14ac:dyDescent="0.25">
      <c r="A9" s="3" t="s">
        <v>70</v>
      </c>
      <c r="B9" s="3" t="s">
        <v>71</v>
      </c>
      <c r="C9" s="4" t="str">
        <f>_xlfn.XLOOKUP(A9,'[1]PEB-ST'!A:A,'[1]PEB-ST'!S:S)</f>
        <v>extracellular</v>
      </c>
      <c r="D9" s="4" t="s">
        <v>72</v>
      </c>
      <c r="E9" s="5" t="s">
        <v>73</v>
      </c>
      <c r="F9" s="4" t="s">
        <v>27</v>
      </c>
      <c r="G9" s="4"/>
      <c r="H9" s="5"/>
      <c r="I9" s="4" t="s">
        <v>74</v>
      </c>
      <c r="J9" s="4" t="s">
        <v>75</v>
      </c>
      <c r="K9" s="4" t="s">
        <v>76</v>
      </c>
      <c r="L9" s="6">
        <v>0.10616392948862477</v>
      </c>
      <c r="M9" s="7" t="s">
        <v>33</v>
      </c>
      <c r="N9" s="6">
        <v>-0.9343360023864038</v>
      </c>
      <c r="O9" s="7" t="s">
        <v>33</v>
      </c>
      <c r="P9" s="4" t="s">
        <v>33</v>
      </c>
      <c r="Q9" s="4" t="s">
        <v>33</v>
      </c>
      <c r="R9" s="4" t="s">
        <v>35</v>
      </c>
      <c r="S9" s="4" t="s">
        <v>35</v>
      </c>
      <c r="T9" s="4" t="s">
        <v>35</v>
      </c>
      <c r="U9" s="4">
        <v>1</v>
      </c>
      <c r="V9" s="4">
        <v>1</v>
      </c>
    </row>
    <row r="10" spans="1:22" x14ac:dyDescent="0.25">
      <c r="A10" s="3" t="s">
        <v>77</v>
      </c>
      <c r="B10" s="3" t="s">
        <v>78</v>
      </c>
      <c r="C10" s="4" t="str">
        <f>_xlfn.XLOOKUP(A10,'[1]PEB-ST'!A:A,'[1]PEB-ST'!S:S)</f>
        <v>vacuole,extracellular</v>
      </c>
      <c r="D10" s="4" t="s">
        <v>79</v>
      </c>
      <c r="E10" s="5" t="s">
        <v>80</v>
      </c>
      <c r="F10" s="4" t="s">
        <v>27</v>
      </c>
      <c r="G10" s="4" t="s">
        <v>81</v>
      </c>
      <c r="H10" s="5" t="s">
        <v>82</v>
      </c>
      <c r="I10" s="4" t="s">
        <v>83</v>
      </c>
      <c r="J10" s="4" t="s">
        <v>84</v>
      </c>
      <c r="K10" s="4" t="s">
        <v>85</v>
      </c>
      <c r="L10" s="6">
        <v>1.7923864546690766</v>
      </c>
      <c r="M10" s="9">
        <v>5.0678593345487702E-2</v>
      </c>
      <c r="N10" s="6">
        <v>1.8582218602087988</v>
      </c>
      <c r="O10" s="8">
        <v>3.3372907536100997E-2</v>
      </c>
      <c r="P10" s="4" t="s">
        <v>33</v>
      </c>
      <c r="Q10" s="4" t="s">
        <v>33</v>
      </c>
      <c r="R10" s="4" t="s">
        <v>35</v>
      </c>
      <c r="S10" s="4" t="s">
        <v>35</v>
      </c>
      <c r="T10" s="4" t="s">
        <v>35</v>
      </c>
      <c r="U10" s="4">
        <v>1</v>
      </c>
      <c r="V10" s="4">
        <v>1</v>
      </c>
    </row>
    <row r="11" spans="1:22" x14ac:dyDescent="0.25">
      <c r="A11" s="3" t="s">
        <v>86</v>
      </c>
      <c r="B11" s="3" t="s">
        <v>87</v>
      </c>
      <c r="C11" s="4" t="str">
        <f>_xlfn.XLOOKUP(A11,'[1]PEB-ST'!A:A,'[1]PEB-ST'!S:S)</f>
        <v>extracellular</v>
      </c>
      <c r="D11" s="4" t="s">
        <v>88</v>
      </c>
      <c r="E11" s="5" t="s">
        <v>89</v>
      </c>
      <c r="F11" s="4" t="s">
        <v>27</v>
      </c>
      <c r="G11" s="4" t="s">
        <v>90</v>
      </c>
      <c r="H11" s="5" t="s">
        <v>91</v>
      </c>
      <c r="I11" s="4" t="s">
        <v>92</v>
      </c>
      <c r="J11" s="4" t="s">
        <v>93</v>
      </c>
      <c r="K11" s="4" t="s">
        <v>94</v>
      </c>
      <c r="L11" s="6">
        <v>0.50366235450266117</v>
      </c>
      <c r="M11" s="7" t="s">
        <v>33</v>
      </c>
      <c r="N11" s="6">
        <v>0.30220742155686381</v>
      </c>
      <c r="O11" s="7" t="s">
        <v>33</v>
      </c>
      <c r="P11" s="4" t="s">
        <v>33</v>
      </c>
      <c r="Q11" s="4" t="s">
        <v>33</v>
      </c>
      <c r="R11" s="4" t="s">
        <v>35</v>
      </c>
      <c r="S11" s="4" t="s">
        <v>35</v>
      </c>
      <c r="T11" s="4" t="s">
        <v>35</v>
      </c>
      <c r="U11" s="4">
        <v>3</v>
      </c>
      <c r="V11" s="4">
        <v>1</v>
      </c>
    </row>
    <row r="12" spans="1:22" x14ac:dyDescent="0.25">
      <c r="A12" s="3" t="s">
        <v>95</v>
      </c>
      <c r="B12" s="3" t="s">
        <v>96</v>
      </c>
      <c r="C12" s="4" t="str">
        <f>_xlfn.XLOOKUP(A12,'[1]PEB-ST'!A:A,'[1]PEB-ST'!S:S)</f>
        <v>extracellular</v>
      </c>
      <c r="D12" s="4" t="s">
        <v>97</v>
      </c>
      <c r="E12" s="5" t="s">
        <v>80</v>
      </c>
      <c r="F12" s="4" t="s">
        <v>27</v>
      </c>
      <c r="G12" s="4" t="s">
        <v>98</v>
      </c>
      <c r="H12" s="5" t="s">
        <v>99</v>
      </c>
      <c r="I12" s="4" t="s">
        <v>100</v>
      </c>
      <c r="J12" s="4" t="s">
        <v>101</v>
      </c>
      <c r="K12" s="4" t="s">
        <v>102</v>
      </c>
      <c r="L12" s="6">
        <v>1.6796031198784125</v>
      </c>
      <c r="M12" s="9">
        <v>1.13415382978723E-2</v>
      </c>
      <c r="N12" s="6">
        <v>1.6003286848360603</v>
      </c>
      <c r="O12" s="8">
        <v>3.90942589532332E-2</v>
      </c>
      <c r="P12" s="4">
        <v>9.8467000000000002</v>
      </c>
      <c r="Q12" s="8">
        <v>1.2735E-2</v>
      </c>
      <c r="R12" s="4" t="s">
        <v>35</v>
      </c>
      <c r="S12" s="4" t="s">
        <v>34</v>
      </c>
      <c r="T12" s="4" t="s">
        <v>34</v>
      </c>
      <c r="U12" s="4">
        <v>13</v>
      </c>
      <c r="V12" s="4">
        <v>12</v>
      </c>
    </row>
    <row r="13" spans="1:22" x14ac:dyDescent="0.25">
      <c r="A13" s="3" t="s">
        <v>103</v>
      </c>
      <c r="B13" s="3" t="s">
        <v>104</v>
      </c>
      <c r="C13" s="4" t="str">
        <f>_xlfn.XLOOKUP(A13,'[1]PEB-ST'!A:A,'[1]PEB-ST'!S:S)</f>
        <v>vacuole,extracellular</v>
      </c>
      <c r="D13" s="4" t="s">
        <v>105</v>
      </c>
      <c r="E13" s="5" t="s">
        <v>106</v>
      </c>
      <c r="F13" s="4" t="s">
        <v>27</v>
      </c>
      <c r="G13" s="4" t="s">
        <v>107</v>
      </c>
      <c r="H13" s="5" t="s">
        <v>108</v>
      </c>
      <c r="I13" s="4" t="s">
        <v>109</v>
      </c>
      <c r="J13" s="4" t="s">
        <v>110</v>
      </c>
      <c r="K13" s="4" t="s">
        <v>111</v>
      </c>
      <c r="L13" s="6">
        <v>0.87330328508893951</v>
      </c>
      <c r="M13" s="9">
        <v>7.8888383561643797E-3</v>
      </c>
      <c r="N13" s="6">
        <v>0.50587180445424063</v>
      </c>
      <c r="O13" s="7" t="s">
        <v>33</v>
      </c>
      <c r="P13" s="4" t="s">
        <v>33</v>
      </c>
      <c r="Q13" s="4" t="s">
        <v>33</v>
      </c>
      <c r="R13" s="4" t="s">
        <v>35</v>
      </c>
      <c r="S13" s="4" t="s">
        <v>35</v>
      </c>
      <c r="T13" s="4" t="s">
        <v>35</v>
      </c>
      <c r="U13" s="4">
        <v>9</v>
      </c>
      <c r="V13" s="4">
        <v>9</v>
      </c>
    </row>
    <row r="14" spans="1:22" x14ac:dyDescent="0.25">
      <c r="A14" s="3" t="s">
        <v>112</v>
      </c>
      <c r="B14" s="3" t="s">
        <v>113</v>
      </c>
      <c r="C14" s="4" t="str">
        <f>_xlfn.XLOOKUP(A14,'[1]PEB-ST'!A:A,'[1]PEB-ST'!S:S)</f>
        <v>vacuole,extracellular,mitochondrion</v>
      </c>
      <c r="D14" s="4" t="s">
        <v>114</v>
      </c>
      <c r="E14" s="5" t="s">
        <v>115</v>
      </c>
      <c r="F14" s="4" t="s">
        <v>27</v>
      </c>
      <c r="G14" s="4" t="s">
        <v>116</v>
      </c>
      <c r="H14" s="5" t="s">
        <v>117</v>
      </c>
      <c r="I14" s="4" t="s">
        <v>118</v>
      </c>
      <c r="J14" s="4" t="s">
        <v>119</v>
      </c>
      <c r="K14" s="4" t="s">
        <v>120</v>
      </c>
      <c r="L14" s="6">
        <v>0.99946680366009466</v>
      </c>
      <c r="M14" s="9">
        <v>1.6400431619537199E-2</v>
      </c>
      <c r="N14" s="6">
        <v>1.2567484689535706</v>
      </c>
      <c r="O14" s="8">
        <v>1.37192992633279E-2</v>
      </c>
      <c r="P14" s="4">
        <v>14.641999999999999</v>
      </c>
      <c r="Q14" s="8">
        <v>4.9169000000000001E-3</v>
      </c>
      <c r="R14" s="4" t="s">
        <v>35</v>
      </c>
      <c r="S14" s="4" t="s">
        <v>34</v>
      </c>
      <c r="T14" s="4" t="s">
        <v>34</v>
      </c>
      <c r="U14" s="4">
        <v>3</v>
      </c>
      <c r="V14" s="4">
        <v>3</v>
      </c>
    </row>
    <row r="15" spans="1:22" x14ac:dyDescent="0.25">
      <c r="A15" s="3" t="s">
        <v>121</v>
      </c>
      <c r="B15" s="3" t="s">
        <v>122</v>
      </c>
      <c r="C15" s="4" t="str">
        <f>_xlfn.XLOOKUP(A15,'[1]PEB-ST'!A:A,'[1]PEB-ST'!S:S)</f>
        <v>extracellular</v>
      </c>
      <c r="D15" s="4" t="s">
        <v>123</v>
      </c>
      <c r="E15" s="5" t="s">
        <v>124</v>
      </c>
      <c r="F15" s="4" t="s">
        <v>27</v>
      </c>
      <c r="G15" s="4" t="s">
        <v>125</v>
      </c>
      <c r="H15" s="5" t="s">
        <v>126</v>
      </c>
      <c r="I15" s="4" t="s">
        <v>127</v>
      </c>
      <c r="J15" s="4" t="s">
        <v>128</v>
      </c>
      <c r="K15" s="4" t="s">
        <v>129</v>
      </c>
      <c r="L15" s="6">
        <v>2.5883705869238121</v>
      </c>
      <c r="M15" s="9">
        <v>7.8888383561643797E-3</v>
      </c>
      <c r="N15" s="6">
        <v>3.401948713430714</v>
      </c>
      <c r="O15" s="8">
        <v>2.2881395081521699E-3</v>
      </c>
      <c r="P15" s="4">
        <v>66.335999999999999</v>
      </c>
      <c r="Q15" s="8">
        <v>8.1001000000000006E-5</v>
      </c>
      <c r="R15" s="4" t="s">
        <v>35</v>
      </c>
      <c r="S15" s="4" t="s">
        <v>34</v>
      </c>
      <c r="T15" s="4" t="s">
        <v>130</v>
      </c>
      <c r="U15" s="4">
        <v>3</v>
      </c>
      <c r="V15" s="4">
        <v>2</v>
      </c>
    </row>
    <row r="16" spans="1:22" x14ac:dyDescent="0.25">
      <c r="A16" s="3" t="s">
        <v>131</v>
      </c>
      <c r="B16" s="3" t="s">
        <v>132</v>
      </c>
      <c r="C16" s="4" t="str">
        <f>_xlfn.XLOOKUP(A16,'[1]PEB-ST'!A:A,'[1]PEB-ST'!S:S)</f>
        <v>vacuole,extracellular</v>
      </c>
      <c r="D16" s="4" t="s">
        <v>133</v>
      </c>
      <c r="E16" s="5" t="s">
        <v>134</v>
      </c>
      <c r="F16" s="4" t="s">
        <v>27</v>
      </c>
      <c r="G16" s="4" t="s">
        <v>135</v>
      </c>
      <c r="H16" s="5" t="s">
        <v>136</v>
      </c>
      <c r="I16" s="4" t="s">
        <v>137</v>
      </c>
      <c r="J16" s="4" t="s">
        <v>138</v>
      </c>
      <c r="K16" s="4" t="s">
        <v>139</v>
      </c>
      <c r="L16" s="6">
        <v>-0.96189557753507859</v>
      </c>
      <c r="M16" s="7" t="s">
        <v>33</v>
      </c>
      <c r="N16" s="6">
        <v>-0.85396595528876595</v>
      </c>
      <c r="O16" s="7" t="s">
        <v>33</v>
      </c>
      <c r="P16" s="4" t="s">
        <v>33</v>
      </c>
      <c r="Q16" s="4" t="s">
        <v>33</v>
      </c>
      <c r="R16" s="4" t="s">
        <v>35</v>
      </c>
      <c r="S16" s="4" t="s">
        <v>35</v>
      </c>
      <c r="T16" s="4" t="s">
        <v>35</v>
      </c>
      <c r="U16" s="4">
        <v>3</v>
      </c>
      <c r="V16" s="4">
        <v>3</v>
      </c>
    </row>
    <row r="17" spans="1:22" x14ac:dyDescent="0.25">
      <c r="A17" s="3" t="s">
        <v>140</v>
      </c>
      <c r="B17" s="3" t="s">
        <v>141</v>
      </c>
      <c r="C17" s="4" t="str">
        <f>_xlfn.XLOOKUP(A17,'[1]PEB-ST'!A:A,'[1]PEB-ST'!S:S)</f>
        <v>extracellular</v>
      </c>
      <c r="D17" s="4" t="s">
        <v>142</v>
      </c>
      <c r="E17" s="5" t="s">
        <v>48</v>
      </c>
      <c r="F17" s="4" t="s">
        <v>27</v>
      </c>
      <c r="G17" s="4" t="s">
        <v>143</v>
      </c>
      <c r="H17" s="5" t="s">
        <v>50</v>
      </c>
      <c r="I17" s="4" t="s">
        <v>144</v>
      </c>
      <c r="J17" s="4" t="s">
        <v>145</v>
      </c>
      <c r="K17" s="4" t="s">
        <v>146</v>
      </c>
      <c r="L17" s="6">
        <v>1.6128232059489385</v>
      </c>
      <c r="M17" s="9">
        <v>1.39856301418439E-2</v>
      </c>
      <c r="N17" s="6">
        <v>2.112932683278705</v>
      </c>
      <c r="O17" s="8">
        <v>4.4919541705163699E-2</v>
      </c>
      <c r="P17" s="4" t="s">
        <v>33</v>
      </c>
      <c r="Q17" s="4" t="s">
        <v>33</v>
      </c>
      <c r="R17" s="4" t="s">
        <v>35</v>
      </c>
      <c r="S17" s="4" t="s">
        <v>35</v>
      </c>
      <c r="T17" s="4" t="s">
        <v>35</v>
      </c>
      <c r="U17" s="4">
        <v>9</v>
      </c>
      <c r="V17" s="4">
        <v>9</v>
      </c>
    </row>
    <row r="18" spans="1:22" x14ac:dyDescent="0.25">
      <c r="A18" s="3" t="s">
        <v>147</v>
      </c>
      <c r="B18" s="3" t="s">
        <v>148</v>
      </c>
      <c r="C18" s="4" t="str">
        <f>_xlfn.XLOOKUP(A18,'[1]PEB-ST'!A:A,'[1]PEB-ST'!S:S)</f>
        <v>vacuole,extracellular</v>
      </c>
      <c r="D18" s="4" t="s">
        <v>149</v>
      </c>
      <c r="E18" s="5" t="s">
        <v>150</v>
      </c>
      <c r="F18" s="4" t="s">
        <v>27</v>
      </c>
      <c r="G18" s="4" t="s">
        <v>151</v>
      </c>
      <c r="H18" s="5" t="s">
        <v>152</v>
      </c>
      <c r="I18" s="4" t="s">
        <v>153</v>
      </c>
      <c r="J18" s="4" t="s">
        <v>154</v>
      </c>
      <c r="K18" s="4" t="s">
        <v>155</v>
      </c>
      <c r="L18" s="6">
        <v>-0.99810862896387442</v>
      </c>
      <c r="M18" s="7" t="s">
        <v>33</v>
      </c>
      <c r="N18" s="6">
        <v>-2.2213774590957462</v>
      </c>
      <c r="O18" s="7" t="s">
        <v>33</v>
      </c>
      <c r="P18" s="4" t="s">
        <v>33</v>
      </c>
      <c r="Q18" s="4" t="s">
        <v>33</v>
      </c>
      <c r="R18" s="4" t="s">
        <v>35</v>
      </c>
      <c r="S18" s="4" t="s">
        <v>35</v>
      </c>
      <c r="T18" s="4" t="s">
        <v>35</v>
      </c>
      <c r="U18" s="4">
        <v>22</v>
      </c>
      <c r="V18" s="4">
        <v>10</v>
      </c>
    </row>
    <row r="19" spans="1:22" x14ac:dyDescent="0.25">
      <c r="A19" s="3" t="s">
        <v>156</v>
      </c>
      <c r="B19" s="3" t="s">
        <v>157</v>
      </c>
      <c r="C19" s="4" t="str">
        <f>_xlfn.XLOOKUP(A19,'[1]PEB-ST'!A:A,'[1]PEB-ST'!S:S)</f>
        <v>extracellular</v>
      </c>
      <c r="D19" s="4" t="s">
        <v>158</v>
      </c>
      <c r="E19" s="5" t="s">
        <v>159</v>
      </c>
      <c r="F19" s="4" t="s">
        <v>27</v>
      </c>
      <c r="G19" s="4" t="s">
        <v>160</v>
      </c>
      <c r="H19" s="5" t="s">
        <v>161</v>
      </c>
      <c r="I19" s="4" t="s">
        <v>162</v>
      </c>
      <c r="J19" s="4" t="s">
        <v>163</v>
      </c>
      <c r="K19" s="4" t="s">
        <v>164</v>
      </c>
      <c r="L19" s="6">
        <v>1.0568297089038676</v>
      </c>
      <c r="M19" s="7" t="s">
        <v>33</v>
      </c>
      <c r="N19" s="6">
        <v>0.86193298238394145</v>
      </c>
      <c r="O19" s="7" t="s">
        <v>33</v>
      </c>
      <c r="P19" s="4" t="s">
        <v>33</v>
      </c>
      <c r="Q19" s="4" t="s">
        <v>33</v>
      </c>
      <c r="R19" s="4" t="s">
        <v>35</v>
      </c>
      <c r="S19" s="4" t="s">
        <v>35</v>
      </c>
      <c r="T19" s="4" t="s">
        <v>35</v>
      </c>
      <c r="U19" s="4">
        <v>9</v>
      </c>
      <c r="V19" s="4">
        <v>9</v>
      </c>
    </row>
    <row r="20" spans="1:22" x14ac:dyDescent="0.25">
      <c r="A20" s="3" t="s">
        <v>165</v>
      </c>
      <c r="B20" s="3" t="s">
        <v>166</v>
      </c>
      <c r="C20" s="4" t="str">
        <f>_xlfn.XLOOKUP(A20,'[1]PEB-ST'!A:A,'[1]PEB-ST'!S:S)</f>
        <v>extracellular</v>
      </c>
      <c r="D20" s="4" t="s">
        <v>167</v>
      </c>
      <c r="E20" s="5" t="s">
        <v>159</v>
      </c>
      <c r="F20" s="4" t="s">
        <v>27</v>
      </c>
      <c r="G20" s="4" t="s">
        <v>160</v>
      </c>
      <c r="H20" s="5" t="s">
        <v>161</v>
      </c>
      <c r="I20" s="4" t="s">
        <v>168</v>
      </c>
      <c r="J20" s="4" t="s">
        <v>169</v>
      </c>
      <c r="K20" s="4" t="s">
        <v>170</v>
      </c>
      <c r="L20" s="6">
        <v>1.1829063940148192</v>
      </c>
      <c r="M20" s="7" t="s">
        <v>33</v>
      </c>
      <c r="N20" s="6">
        <v>1.6442132470476796</v>
      </c>
      <c r="O20" s="7" t="s">
        <v>33</v>
      </c>
      <c r="P20" s="4" t="s">
        <v>33</v>
      </c>
      <c r="Q20" s="4" t="s">
        <v>33</v>
      </c>
      <c r="R20" s="4" t="s">
        <v>35</v>
      </c>
      <c r="S20" s="4" t="s">
        <v>35</v>
      </c>
      <c r="T20" s="4" t="s">
        <v>35</v>
      </c>
      <c r="U20" s="4">
        <v>8</v>
      </c>
      <c r="V20" s="4">
        <v>8</v>
      </c>
    </row>
    <row r="21" spans="1:22" x14ac:dyDescent="0.25">
      <c r="A21" s="3" t="s">
        <v>171</v>
      </c>
      <c r="B21" s="3" t="s">
        <v>172</v>
      </c>
      <c r="C21" s="4" t="str">
        <f>_xlfn.XLOOKUP(A21,'[1]PEB-ST'!A:A,'[1]PEB-ST'!S:S)</f>
        <v>extracellular</v>
      </c>
      <c r="D21" s="4" t="s">
        <v>173</v>
      </c>
      <c r="E21" s="5" t="s">
        <v>174</v>
      </c>
      <c r="F21" s="4" t="s">
        <v>27</v>
      </c>
      <c r="G21" s="4" t="s">
        <v>175</v>
      </c>
      <c r="H21" s="5" t="s">
        <v>176</v>
      </c>
      <c r="I21" s="4" t="s">
        <v>177</v>
      </c>
      <c r="J21" s="4" t="s">
        <v>178</v>
      </c>
      <c r="K21" s="4" t="s">
        <v>179</v>
      </c>
      <c r="L21" s="6">
        <v>24.463457636146554</v>
      </c>
      <c r="M21" s="9">
        <v>1.16741852760736E-2</v>
      </c>
      <c r="N21" s="6">
        <v>24.494054794882445</v>
      </c>
      <c r="O21" s="8">
        <v>6.3578190588928097E-3</v>
      </c>
      <c r="P21" s="4">
        <v>23.98</v>
      </c>
      <c r="Q21" s="8">
        <v>1.3748E-3</v>
      </c>
      <c r="R21" s="4" t="s">
        <v>35</v>
      </c>
      <c r="S21" s="4" t="s">
        <v>34</v>
      </c>
      <c r="T21" s="4" t="s">
        <v>34</v>
      </c>
      <c r="U21" s="4">
        <v>1</v>
      </c>
      <c r="V21" s="4">
        <v>1</v>
      </c>
    </row>
    <row r="22" spans="1:22" x14ac:dyDescent="0.25">
      <c r="A22" s="3" t="s">
        <v>180</v>
      </c>
      <c r="B22" s="3" t="s">
        <v>181</v>
      </c>
      <c r="C22" s="4" t="str">
        <f>_xlfn.XLOOKUP(A22,'[1]PEB-ST'!A:A,'[1]PEB-ST'!S:S)</f>
        <v>extracellular,endoplasmic reticulum</v>
      </c>
      <c r="D22" s="4" t="s">
        <v>182</v>
      </c>
      <c r="E22" s="5" t="s">
        <v>183</v>
      </c>
      <c r="F22" s="4" t="s">
        <v>27</v>
      </c>
      <c r="G22" s="4" t="s">
        <v>184</v>
      </c>
      <c r="H22" s="5" t="s">
        <v>185</v>
      </c>
      <c r="I22" s="4" t="s">
        <v>186</v>
      </c>
      <c r="J22" s="4" t="s">
        <v>187</v>
      </c>
      <c r="K22" s="4" t="s">
        <v>188</v>
      </c>
      <c r="L22" s="6">
        <v>0.64627089999064091</v>
      </c>
      <c r="M22" s="7" t="s">
        <v>33</v>
      </c>
      <c r="N22" s="6">
        <v>0.143086562041978</v>
      </c>
      <c r="O22" s="7" t="s">
        <v>33</v>
      </c>
      <c r="P22" s="4" t="s">
        <v>33</v>
      </c>
      <c r="Q22" s="4" t="s">
        <v>33</v>
      </c>
      <c r="R22" s="4" t="s">
        <v>35</v>
      </c>
      <c r="S22" s="4" t="s">
        <v>35</v>
      </c>
      <c r="T22" s="4" t="s">
        <v>35</v>
      </c>
      <c r="U22" s="4">
        <v>2</v>
      </c>
      <c r="V22" s="4">
        <v>2</v>
      </c>
    </row>
    <row r="23" spans="1:22" x14ac:dyDescent="0.25">
      <c r="A23" s="3" t="s">
        <v>189</v>
      </c>
      <c r="B23" s="3" t="s">
        <v>190</v>
      </c>
      <c r="C23" s="4" t="str">
        <f>_xlfn.XLOOKUP(A23,'[1]PEB-ST'!A:A,'[1]PEB-ST'!S:S)</f>
        <v>extracellular</v>
      </c>
      <c r="D23" s="4" t="s">
        <v>191</v>
      </c>
      <c r="E23" s="5" t="s">
        <v>192</v>
      </c>
      <c r="F23" s="4" t="s">
        <v>27</v>
      </c>
      <c r="G23" s="4" t="s">
        <v>193</v>
      </c>
      <c r="H23" s="5" t="s">
        <v>194</v>
      </c>
      <c r="I23" s="4" t="s">
        <v>195</v>
      </c>
      <c r="J23" s="4" t="s">
        <v>196</v>
      </c>
      <c r="K23" s="4" t="s">
        <v>197</v>
      </c>
      <c r="L23" s="6">
        <v>1.012733951587218</v>
      </c>
      <c r="M23" s="7" t="s">
        <v>33</v>
      </c>
      <c r="N23" s="6">
        <v>1.2627324641420385</v>
      </c>
      <c r="O23" s="8">
        <v>2.15747425560875E-2</v>
      </c>
      <c r="P23" s="4" t="s">
        <v>33</v>
      </c>
      <c r="Q23" s="4" t="s">
        <v>33</v>
      </c>
      <c r="R23" s="4" t="s">
        <v>35</v>
      </c>
      <c r="S23" s="4" t="s">
        <v>35</v>
      </c>
      <c r="T23" s="4" t="s">
        <v>35</v>
      </c>
      <c r="U23" s="4">
        <v>8</v>
      </c>
      <c r="V23" s="4">
        <v>7</v>
      </c>
    </row>
    <row r="24" spans="1:22" x14ac:dyDescent="0.25">
      <c r="A24" s="3" t="s">
        <v>198</v>
      </c>
      <c r="B24" s="3" t="s">
        <v>199</v>
      </c>
      <c r="C24" s="4" t="str">
        <f>_xlfn.XLOOKUP(A24,'[1]PEB-ST'!A:A,'[1]PEB-ST'!S:S)</f>
        <v>extracellular</v>
      </c>
      <c r="D24" s="4" t="s">
        <v>200</v>
      </c>
      <c r="E24" s="5" t="s">
        <v>201</v>
      </c>
      <c r="F24" s="4" t="s">
        <v>27</v>
      </c>
      <c r="G24" s="4" t="s">
        <v>202</v>
      </c>
      <c r="H24" s="5" t="s">
        <v>203</v>
      </c>
      <c r="I24" s="4" t="s">
        <v>204</v>
      </c>
      <c r="J24" s="4" t="s">
        <v>205</v>
      </c>
      <c r="K24" s="4" t="s">
        <v>206</v>
      </c>
      <c r="L24" s="6">
        <v>0.40756320281327779</v>
      </c>
      <c r="M24" s="7" t="s">
        <v>33</v>
      </c>
      <c r="N24" s="6">
        <v>0.70341830752923173</v>
      </c>
      <c r="O24" s="7" t="s">
        <v>33</v>
      </c>
      <c r="P24" s="4" t="s">
        <v>33</v>
      </c>
      <c r="Q24" s="4" t="s">
        <v>33</v>
      </c>
      <c r="R24" s="4" t="s">
        <v>35</v>
      </c>
      <c r="S24" s="4" t="s">
        <v>35</v>
      </c>
      <c r="T24" s="4" t="s">
        <v>35</v>
      </c>
      <c r="U24" s="4">
        <v>7</v>
      </c>
      <c r="V24" s="4">
        <v>4</v>
      </c>
    </row>
    <row r="25" spans="1:22" x14ac:dyDescent="0.25">
      <c r="A25" s="3" t="s">
        <v>207</v>
      </c>
      <c r="B25" s="3" t="s">
        <v>208</v>
      </c>
      <c r="C25" s="4" t="str">
        <f>_xlfn.XLOOKUP(A25,'[1]PEB-ST'!A:A,'[1]PEB-ST'!S:S)</f>
        <v>extracellular</v>
      </c>
      <c r="D25" s="4" t="s">
        <v>209</v>
      </c>
      <c r="E25" s="5" t="s">
        <v>210</v>
      </c>
      <c r="F25" s="4" t="s">
        <v>27</v>
      </c>
      <c r="G25" s="4" t="s">
        <v>211</v>
      </c>
      <c r="H25" s="5" t="s">
        <v>212</v>
      </c>
      <c r="I25" s="4" t="s">
        <v>213</v>
      </c>
      <c r="J25" s="4" t="s">
        <v>214</v>
      </c>
      <c r="K25" s="4" t="s">
        <v>215</v>
      </c>
      <c r="L25" s="6">
        <v>0.50253643659305636</v>
      </c>
      <c r="M25" s="7" t="s">
        <v>33</v>
      </c>
      <c r="N25" s="6">
        <v>3.1041948623379639E-2</v>
      </c>
      <c r="O25" s="7" t="s">
        <v>33</v>
      </c>
      <c r="P25" s="4" t="s">
        <v>33</v>
      </c>
      <c r="Q25" s="4" t="s">
        <v>33</v>
      </c>
      <c r="R25" s="4" t="s">
        <v>35</v>
      </c>
      <c r="S25" s="4" t="s">
        <v>35</v>
      </c>
      <c r="T25" s="4" t="s">
        <v>35</v>
      </c>
      <c r="U25" s="4">
        <v>4</v>
      </c>
      <c r="V25" s="4">
        <v>3</v>
      </c>
    </row>
    <row r="26" spans="1:22" x14ac:dyDescent="0.25">
      <c r="A26" s="3" t="s">
        <v>216</v>
      </c>
      <c r="B26" s="3" t="s">
        <v>217</v>
      </c>
      <c r="C26" s="4" t="str">
        <f>_xlfn.XLOOKUP(A26,'[1]PEB-ST'!A:A,'[1]PEB-ST'!S:S)</f>
        <v>extracellular</v>
      </c>
      <c r="D26" s="4" t="s">
        <v>218</v>
      </c>
      <c r="E26" s="5" t="s">
        <v>219</v>
      </c>
      <c r="F26" s="4" t="s">
        <v>27</v>
      </c>
      <c r="G26" s="4" t="s">
        <v>220</v>
      </c>
      <c r="H26" s="5" t="s">
        <v>221</v>
      </c>
      <c r="I26" s="4" t="s">
        <v>177</v>
      </c>
      <c r="J26" s="4" t="s">
        <v>222</v>
      </c>
      <c r="K26" s="4" t="s">
        <v>223</v>
      </c>
      <c r="L26" s="6">
        <v>22.509226021266475</v>
      </c>
      <c r="M26" s="7" t="s">
        <v>33</v>
      </c>
      <c r="N26" s="6">
        <v>23.785960621149652</v>
      </c>
      <c r="O26" s="7" t="s">
        <v>33</v>
      </c>
      <c r="P26" s="4" t="s">
        <v>33</v>
      </c>
      <c r="Q26" s="4" t="s">
        <v>33</v>
      </c>
      <c r="R26" s="4" t="s">
        <v>35</v>
      </c>
      <c r="S26" s="4" t="s">
        <v>35</v>
      </c>
      <c r="T26" s="4" t="s">
        <v>35</v>
      </c>
      <c r="U26" s="4">
        <v>1</v>
      </c>
      <c r="V26" s="4">
        <v>1</v>
      </c>
    </row>
    <row r="27" spans="1:22" x14ac:dyDescent="0.25">
      <c r="A27" s="3" t="s">
        <v>224</v>
      </c>
      <c r="B27" s="3" t="s">
        <v>225</v>
      </c>
      <c r="C27" s="4" t="str">
        <f>_xlfn.XLOOKUP(A27,'[1]PEB-ST'!A:A,'[1]PEB-ST'!S:S)</f>
        <v>extracellular</v>
      </c>
      <c r="D27" s="4" t="s">
        <v>226</v>
      </c>
      <c r="E27" s="5" t="s">
        <v>227</v>
      </c>
      <c r="F27" s="4" t="s">
        <v>27</v>
      </c>
      <c r="G27" s="4" t="s">
        <v>228</v>
      </c>
      <c r="H27" s="5" t="s">
        <v>229</v>
      </c>
      <c r="I27" s="4" t="s">
        <v>230</v>
      </c>
      <c r="J27" s="4" t="s">
        <v>231</v>
      </c>
      <c r="K27" s="4" t="s">
        <v>232</v>
      </c>
      <c r="L27" s="6">
        <v>0.32838364533817155</v>
      </c>
      <c r="M27" s="9">
        <v>4.0234173761854501E-2</v>
      </c>
      <c r="N27" s="6">
        <v>-0.30294929645929974</v>
      </c>
      <c r="O27" s="7" t="s">
        <v>33</v>
      </c>
      <c r="P27" s="4">
        <v>9.1273999999999997</v>
      </c>
      <c r="Q27" s="8">
        <v>1.5138E-2</v>
      </c>
      <c r="R27" s="4" t="s">
        <v>35</v>
      </c>
      <c r="S27" s="4" t="s">
        <v>34</v>
      </c>
      <c r="T27" s="4" t="s">
        <v>35</v>
      </c>
      <c r="U27" s="4">
        <v>3</v>
      </c>
      <c r="V27" s="4">
        <v>3</v>
      </c>
    </row>
    <row r="28" spans="1:22" x14ac:dyDescent="0.25">
      <c r="A28" s="3" t="s">
        <v>233</v>
      </c>
      <c r="B28" s="3" t="s">
        <v>234</v>
      </c>
      <c r="C28" s="4" t="str">
        <f>_xlfn.XLOOKUP(A28,'[1]PEB-ST'!A:A,'[1]PEB-ST'!S:S)</f>
        <v>extracellular</v>
      </c>
      <c r="D28" s="4" t="s">
        <v>235</v>
      </c>
      <c r="E28" s="5" t="s">
        <v>236</v>
      </c>
      <c r="F28" s="4" t="s">
        <v>27</v>
      </c>
      <c r="G28" s="4"/>
      <c r="H28" s="5"/>
      <c r="I28" s="4" t="s">
        <v>237</v>
      </c>
      <c r="J28" s="4" t="s">
        <v>238</v>
      </c>
      <c r="K28" s="4" t="s">
        <v>239</v>
      </c>
      <c r="L28" s="6">
        <v>3.2100384522349752</v>
      </c>
      <c r="M28" s="7" t="s">
        <v>33</v>
      </c>
      <c r="N28" s="6">
        <v>3.5592308559196586</v>
      </c>
      <c r="O28" s="8">
        <v>2.1782880560327199E-2</v>
      </c>
      <c r="P28" s="4" t="s">
        <v>33</v>
      </c>
      <c r="Q28" s="4" t="s">
        <v>33</v>
      </c>
      <c r="R28" s="4" t="s">
        <v>35</v>
      </c>
      <c r="S28" s="4" t="s">
        <v>35</v>
      </c>
      <c r="T28" s="4" t="s">
        <v>35</v>
      </c>
      <c r="U28" s="4">
        <v>1</v>
      </c>
      <c r="V28" s="4">
        <v>1</v>
      </c>
    </row>
    <row r="29" spans="1:22" x14ac:dyDescent="0.25">
      <c r="A29" s="3" t="s">
        <v>240</v>
      </c>
      <c r="B29" s="3" t="s">
        <v>241</v>
      </c>
      <c r="C29" s="4" t="str">
        <f>_xlfn.XLOOKUP(A29,'[1]PEB-ST'!A:A,'[1]PEB-ST'!S:S)</f>
        <v>extracellular,plasma membrane</v>
      </c>
      <c r="D29" s="4" t="s">
        <v>242</v>
      </c>
      <c r="E29" s="5" t="s">
        <v>243</v>
      </c>
      <c r="F29" s="4" t="s">
        <v>27</v>
      </c>
      <c r="G29" s="4" t="s">
        <v>244</v>
      </c>
      <c r="H29" s="5" t="s">
        <v>245</v>
      </c>
      <c r="I29" s="4" t="s">
        <v>246</v>
      </c>
      <c r="J29" s="4" t="s">
        <v>247</v>
      </c>
      <c r="K29" s="4" t="s">
        <v>248</v>
      </c>
      <c r="L29" s="6">
        <v>-1.0715666771022443</v>
      </c>
      <c r="M29" s="9">
        <v>2.5714445101088598E-2</v>
      </c>
      <c r="N29" s="6">
        <v>-1.3097620318182022</v>
      </c>
      <c r="O29" s="8">
        <v>2.1512675230294698E-2</v>
      </c>
      <c r="P29" s="4">
        <v>13.695</v>
      </c>
      <c r="Q29" s="8">
        <v>5.8025000000000004E-3</v>
      </c>
      <c r="R29" s="4" t="s">
        <v>34</v>
      </c>
      <c r="S29" s="4" t="s">
        <v>35</v>
      </c>
      <c r="T29" s="4" t="s">
        <v>35</v>
      </c>
      <c r="U29" s="4">
        <v>4</v>
      </c>
      <c r="V29" s="4">
        <v>4</v>
      </c>
    </row>
    <row r="30" spans="1:22" x14ac:dyDescent="0.25">
      <c r="A30" s="3" t="s">
        <v>249</v>
      </c>
      <c r="B30" s="3" t="s">
        <v>250</v>
      </c>
      <c r="C30" s="4" t="str">
        <f>_xlfn.XLOOKUP(A30,'[1]PEB-ST'!A:A,'[1]PEB-ST'!S:S)</f>
        <v>extracellular</v>
      </c>
      <c r="D30" s="4" t="s">
        <v>251</v>
      </c>
      <c r="E30" s="5" t="s">
        <v>252</v>
      </c>
      <c r="F30" s="4" t="s">
        <v>27</v>
      </c>
      <c r="G30" s="4" t="s">
        <v>253</v>
      </c>
      <c r="H30" s="5" t="s">
        <v>254</v>
      </c>
      <c r="I30" s="4" t="s">
        <v>255</v>
      </c>
      <c r="J30" s="4" t="s">
        <v>256</v>
      </c>
      <c r="K30" s="4" t="s">
        <v>257</v>
      </c>
      <c r="L30" s="6">
        <v>0.97302639912287703</v>
      </c>
      <c r="M30" s="7" t="s">
        <v>33</v>
      </c>
      <c r="N30" s="6">
        <v>0.8722903331527756</v>
      </c>
      <c r="O30" s="7" t="s">
        <v>33</v>
      </c>
      <c r="P30" s="4" t="s">
        <v>33</v>
      </c>
      <c r="Q30" s="4" t="s">
        <v>33</v>
      </c>
      <c r="R30" s="4" t="s">
        <v>35</v>
      </c>
      <c r="S30" s="4" t="s">
        <v>35</v>
      </c>
      <c r="T30" s="4" t="s">
        <v>35</v>
      </c>
      <c r="U30" s="4">
        <v>7</v>
      </c>
      <c r="V30" s="4">
        <v>6</v>
      </c>
    </row>
    <row r="31" spans="1:22" x14ac:dyDescent="0.25">
      <c r="A31" s="3" t="s">
        <v>258</v>
      </c>
      <c r="B31" s="3" t="s">
        <v>259</v>
      </c>
      <c r="C31" s="4" t="str">
        <f>_xlfn.XLOOKUP(A31,'[1]PEB-ST'!A:A,'[1]PEB-ST'!S:S)</f>
        <v>extracellular</v>
      </c>
      <c r="D31" s="4" t="s">
        <v>260</v>
      </c>
      <c r="E31" s="5" t="s">
        <v>48</v>
      </c>
      <c r="F31" s="4" t="s">
        <v>27</v>
      </c>
      <c r="G31" s="4" t="s">
        <v>253</v>
      </c>
      <c r="H31" s="5" t="s">
        <v>254</v>
      </c>
      <c r="I31" s="4" t="s">
        <v>261</v>
      </c>
      <c r="J31" s="4" t="s">
        <v>262</v>
      </c>
      <c r="K31" s="4" t="s">
        <v>263</v>
      </c>
      <c r="L31" s="6">
        <v>1.8850884262315002</v>
      </c>
      <c r="M31" s="9">
        <v>1.16741852760736E-2</v>
      </c>
      <c r="N31" s="6">
        <v>2.2652760526963456</v>
      </c>
      <c r="O31" s="8">
        <v>2.9505878023952099E-3</v>
      </c>
      <c r="P31" s="4">
        <v>48.167000000000002</v>
      </c>
      <c r="Q31" s="8">
        <v>2.0155999999999999E-4</v>
      </c>
      <c r="R31" s="4" t="s">
        <v>35</v>
      </c>
      <c r="S31" s="4" t="s">
        <v>34</v>
      </c>
      <c r="T31" s="4" t="s">
        <v>34</v>
      </c>
      <c r="U31" s="4">
        <v>3</v>
      </c>
      <c r="V31" s="4">
        <v>2</v>
      </c>
    </row>
    <row r="32" spans="1:22" x14ac:dyDescent="0.25">
      <c r="A32" s="3" t="s">
        <v>264</v>
      </c>
      <c r="B32" s="3" t="s">
        <v>265</v>
      </c>
      <c r="C32" s="4" t="str">
        <f>_xlfn.XLOOKUP(A32,'[1]PEB-ST'!A:A,'[1]PEB-ST'!S:S)</f>
        <v>extracellular</v>
      </c>
      <c r="D32" s="4" t="s">
        <v>251</v>
      </c>
      <c r="E32" s="5" t="s">
        <v>252</v>
      </c>
      <c r="F32" s="4" t="s">
        <v>27</v>
      </c>
      <c r="G32" s="4" t="s">
        <v>253</v>
      </c>
      <c r="H32" s="5" t="s">
        <v>254</v>
      </c>
      <c r="I32" s="4" t="s">
        <v>266</v>
      </c>
      <c r="J32" s="4" t="s">
        <v>267</v>
      </c>
      <c r="K32" s="4" t="s">
        <v>268</v>
      </c>
      <c r="L32" s="6">
        <v>0.35886153242275926</v>
      </c>
      <c r="M32" s="7" t="s">
        <v>33</v>
      </c>
      <c r="N32" s="6">
        <v>0.54401189251999049</v>
      </c>
      <c r="O32" s="7" t="s">
        <v>33</v>
      </c>
      <c r="P32" s="4" t="s">
        <v>33</v>
      </c>
      <c r="Q32" s="4" t="s">
        <v>33</v>
      </c>
      <c r="R32" s="4" t="s">
        <v>35</v>
      </c>
      <c r="S32" s="4" t="s">
        <v>35</v>
      </c>
      <c r="T32" s="4" t="s">
        <v>35</v>
      </c>
      <c r="U32" s="4">
        <v>6</v>
      </c>
      <c r="V32" s="4">
        <v>3</v>
      </c>
    </row>
    <row r="33" spans="1:22" x14ac:dyDescent="0.25">
      <c r="A33" s="3" t="s">
        <v>269</v>
      </c>
      <c r="B33" s="3" t="s">
        <v>270</v>
      </c>
      <c r="C33" s="4" t="str">
        <f>_xlfn.XLOOKUP(A33,'[1]PEB-ST'!A:A,'[1]PEB-ST'!S:S)</f>
        <v>extracellular</v>
      </c>
      <c r="D33" s="4" t="s">
        <v>271</v>
      </c>
      <c r="E33" s="5" t="s">
        <v>272</v>
      </c>
      <c r="F33" s="4" t="s">
        <v>27</v>
      </c>
      <c r="G33" s="4"/>
      <c r="H33" s="5"/>
      <c r="I33" s="4" t="s">
        <v>273</v>
      </c>
      <c r="J33" s="4" t="s">
        <v>274</v>
      </c>
      <c r="K33" s="4" t="s">
        <v>275</v>
      </c>
      <c r="L33" s="6">
        <v>-0.59585789916832499</v>
      </c>
      <c r="M33" s="7" t="s">
        <v>33</v>
      </c>
      <c r="N33" s="6">
        <v>-0.27157843241837654</v>
      </c>
      <c r="O33" s="7" t="s">
        <v>33</v>
      </c>
      <c r="P33" s="4" t="s">
        <v>33</v>
      </c>
      <c r="Q33" s="4" t="s">
        <v>33</v>
      </c>
      <c r="R33" s="4" t="s">
        <v>35</v>
      </c>
      <c r="S33" s="4" t="s">
        <v>35</v>
      </c>
      <c r="T33" s="4" t="s">
        <v>35</v>
      </c>
      <c r="U33" s="4">
        <v>1</v>
      </c>
      <c r="V33" s="4">
        <v>1</v>
      </c>
    </row>
    <row r="34" spans="1:22" x14ac:dyDescent="0.25">
      <c r="A34" s="3" t="s">
        <v>276</v>
      </c>
      <c r="B34" s="3" t="s">
        <v>277</v>
      </c>
      <c r="C34" s="4" t="str">
        <f>_xlfn.XLOOKUP(A34,'[1]PEB-ST'!A:A,'[1]PEB-ST'!S:S)</f>
        <v>extracellular</v>
      </c>
      <c r="D34" s="4" t="s">
        <v>278</v>
      </c>
      <c r="E34" s="5" t="s">
        <v>279</v>
      </c>
      <c r="F34" s="4" t="s">
        <v>27</v>
      </c>
      <c r="G34" s="4" t="s">
        <v>253</v>
      </c>
      <c r="H34" s="5" t="s">
        <v>254</v>
      </c>
      <c r="I34" s="4" t="s">
        <v>280</v>
      </c>
      <c r="J34" s="4" t="s">
        <v>281</v>
      </c>
      <c r="K34" s="4" t="s">
        <v>282</v>
      </c>
      <c r="L34" s="6">
        <v>1.1586077888658479</v>
      </c>
      <c r="M34" s="7" t="s">
        <v>33</v>
      </c>
      <c r="N34" s="6">
        <v>2.5534124589509339</v>
      </c>
      <c r="O34" s="7" t="s">
        <v>33</v>
      </c>
      <c r="P34" s="4" t="s">
        <v>33</v>
      </c>
      <c r="Q34" s="4" t="s">
        <v>33</v>
      </c>
      <c r="R34" s="4" t="s">
        <v>35</v>
      </c>
      <c r="S34" s="4" t="s">
        <v>35</v>
      </c>
      <c r="T34" s="4" t="s">
        <v>35</v>
      </c>
      <c r="U34" s="4">
        <v>5</v>
      </c>
      <c r="V34" s="4">
        <v>4</v>
      </c>
    </row>
    <row r="35" spans="1:22" x14ac:dyDescent="0.25">
      <c r="A35" s="3" t="s">
        <v>283</v>
      </c>
      <c r="B35" s="3" t="s">
        <v>284</v>
      </c>
      <c r="C35" s="4" t="str">
        <f>_xlfn.XLOOKUP(A35,'[1]PEB-ST'!A:A,'[1]PEB-ST'!S:S)</f>
        <v>extracellular,endoplasmic reticulum</v>
      </c>
      <c r="D35" s="4" t="s">
        <v>182</v>
      </c>
      <c r="E35" s="5" t="s">
        <v>183</v>
      </c>
      <c r="F35" s="4" t="s">
        <v>27</v>
      </c>
      <c r="G35" s="4" t="s">
        <v>184</v>
      </c>
      <c r="H35" s="5" t="s">
        <v>185</v>
      </c>
      <c r="I35" s="4" t="s">
        <v>285</v>
      </c>
      <c r="J35" s="4" t="s">
        <v>286</v>
      </c>
      <c r="K35" s="4" t="s">
        <v>287</v>
      </c>
      <c r="L35" s="6">
        <v>0.80578144156688236</v>
      </c>
      <c r="M35" s="7" t="s">
        <v>33</v>
      </c>
      <c r="N35" s="6">
        <v>0.63645049461922898</v>
      </c>
      <c r="O35" s="8">
        <v>4.8249723965103498E-2</v>
      </c>
      <c r="P35" s="4" t="s">
        <v>33</v>
      </c>
      <c r="Q35" s="4" t="s">
        <v>33</v>
      </c>
      <c r="R35" s="4" t="s">
        <v>35</v>
      </c>
      <c r="S35" s="4" t="s">
        <v>35</v>
      </c>
      <c r="T35" s="4" t="s">
        <v>35</v>
      </c>
      <c r="U35" s="4">
        <v>1</v>
      </c>
      <c r="V35" s="4">
        <v>1</v>
      </c>
    </row>
    <row r="36" spans="1:22" x14ac:dyDescent="0.25">
      <c r="A36" s="3" t="s">
        <v>288</v>
      </c>
      <c r="B36" s="3" t="s">
        <v>289</v>
      </c>
      <c r="C36" s="4" t="str">
        <f>_xlfn.XLOOKUP(A36,'[1]PEB-ST'!A:A,'[1]PEB-ST'!S:S)</f>
        <v>extracellular</v>
      </c>
      <c r="D36" s="4" t="s">
        <v>290</v>
      </c>
      <c r="E36" s="5" t="s">
        <v>291</v>
      </c>
      <c r="F36" s="4" t="s">
        <v>27</v>
      </c>
      <c r="G36" s="4" t="s">
        <v>292</v>
      </c>
      <c r="H36" s="5" t="s">
        <v>293</v>
      </c>
      <c r="I36" s="4" t="s">
        <v>294</v>
      </c>
      <c r="J36" s="4" t="s">
        <v>295</v>
      </c>
      <c r="K36" s="4" t="s">
        <v>296</v>
      </c>
      <c r="L36" s="6">
        <v>-0.77388619116791901</v>
      </c>
      <c r="M36" s="9">
        <v>3.0759733160621701E-2</v>
      </c>
      <c r="N36" s="6">
        <v>-1.3879950958586427</v>
      </c>
      <c r="O36" s="8">
        <v>3.7276516524701801E-3</v>
      </c>
      <c r="P36" s="4">
        <v>18.047999999999998</v>
      </c>
      <c r="Q36" s="8">
        <v>2.8955999999999999E-3</v>
      </c>
      <c r="R36" s="4" t="s">
        <v>34</v>
      </c>
      <c r="S36" s="4" t="s">
        <v>35</v>
      </c>
      <c r="T36" s="4" t="s">
        <v>35</v>
      </c>
      <c r="U36" s="4">
        <v>13</v>
      </c>
      <c r="V36" s="4">
        <v>10</v>
      </c>
    </row>
    <row r="37" spans="1:22" x14ac:dyDescent="0.25">
      <c r="A37" s="3" t="s">
        <v>297</v>
      </c>
      <c r="B37" s="3" t="s">
        <v>298</v>
      </c>
      <c r="C37" s="4" t="str">
        <f>_xlfn.XLOOKUP(A37,'[1]PEB-ST'!A:A,'[1]PEB-ST'!S:S)</f>
        <v>extracellular</v>
      </c>
      <c r="D37" s="4" t="s">
        <v>299</v>
      </c>
      <c r="E37" s="5" t="s">
        <v>300</v>
      </c>
      <c r="F37" s="4" t="s">
        <v>27</v>
      </c>
      <c r="G37" s="4" t="s">
        <v>301</v>
      </c>
      <c r="H37" s="5" t="s">
        <v>302</v>
      </c>
      <c r="I37" s="4" t="s">
        <v>303</v>
      </c>
      <c r="J37" s="4" t="s">
        <v>304</v>
      </c>
      <c r="K37" s="4" t="s">
        <v>305</v>
      </c>
      <c r="L37" s="6">
        <v>1.5702369847169588</v>
      </c>
      <c r="M37" s="7" t="s">
        <v>33</v>
      </c>
      <c r="N37" s="6">
        <v>1.3721710955413575</v>
      </c>
      <c r="O37" s="7" t="s">
        <v>33</v>
      </c>
      <c r="P37" s="4" t="s">
        <v>33</v>
      </c>
      <c r="Q37" s="4" t="s">
        <v>33</v>
      </c>
      <c r="R37" s="4" t="s">
        <v>35</v>
      </c>
      <c r="S37" s="4" t="s">
        <v>35</v>
      </c>
      <c r="T37" s="4" t="s">
        <v>35</v>
      </c>
      <c r="U37" s="4">
        <v>1</v>
      </c>
      <c r="V37" s="4">
        <v>1</v>
      </c>
    </row>
    <row r="38" spans="1:22" x14ac:dyDescent="0.25">
      <c r="A38" s="3" t="s">
        <v>306</v>
      </c>
      <c r="B38" s="3" t="s">
        <v>307</v>
      </c>
      <c r="C38" s="4" t="str">
        <f>_xlfn.XLOOKUP(A38,'[1]PEB-ST'!A:A,'[1]PEB-ST'!S:S)</f>
        <v>extracellular</v>
      </c>
      <c r="D38" s="4" t="s">
        <v>308</v>
      </c>
      <c r="E38" s="5" t="s">
        <v>134</v>
      </c>
      <c r="F38" s="4" t="s">
        <v>27</v>
      </c>
      <c r="G38" s="4" t="s">
        <v>309</v>
      </c>
      <c r="H38" s="5" t="s">
        <v>310</v>
      </c>
      <c r="I38" s="4" t="s">
        <v>311</v>
      </c>
      <c r="J38" s="4" t="s">
        <v>312</v>
      </c>
      <c r="K38" s="4" t="s">
        <v>313</v>
      </c>
      <c r="L38" s="6">
        <v>-0.31344711802071407</v>
      </c>
      <c r="M38" s="7" t="s">
        <v>33</v>
      </c>
      <c r="N38" s="6">
        <v>-1.3668656338885643</v>
      </c>
      <c r="O38" s="7" t="s">
        <v>33</v>
      </c>
      <c r="P38" s="4" t="s">
        <v>33</v>
      </c>
      <c r="Q38" s="4" t="s">
        <v>33</v>
      </c>
      <c r="R38" s="4" t="s">
        <v>35</v>
      </c>
      <c r="S38" s="4" t="s">
        <v>35</v>
      </c>
      <c r="T38" s="4" t="s">
        <v>35</v>
      </c>
      <c r="U38" s="4">
        <v>4</v>
      </c>
      <c r="V38" s="4">
        <v>4</v>
      </c>
    </row>
    <row r="39" spans="1:22" x14ac:dyDescent="0.25">
      <c r="A39" s="3" t="s">
        <v>314</v>
      </c>
      <c r="B39" s="3" t="s">
        <v>315</v>
      </c>
      <c r="C39" s="4" t="str">
        <f>_xlfn.XLOOKUP(A39,'[1]PEB-ST'!A:A,'[1]PEB-ST'!S:S)</f>
        <v>extracellular,endoplasmic reticulum,plasma membrane</v>
      </c>
      <c r="D39" s="4" t="s">
        <v>316</v>
      </c>
      <c r="E39" s="5" t="s">
        <v>48</v>
      </c>
      <c r="F39" s="4" t="s">
        <v>27</v>
      </c>
      <c r="G39" s="4" t="s">
        <v>317</v>
      </c>
      <c r="H39" s="5" t="s">
        <v>50</v>
      </c>
      <c r="I39" s="4" t="s">
        <v>318</v>
      </c>
      <c r="J39" s="4" t="s">
        <v>319</v>
      </c>
      <c r="K39" s="4" t="s">
        <v>320</v>
      </c>
      <c r="L39" s="6">
        <v>5.0072017986495503</v>
      </c>
      <c r="M39" s="9">
        <v>1.84604250574712E-2</v>
      </c>
      <c r="N39" s="6">
        <v>6.5368186599722771</v>
      </c>
      <c r="O39" s="8">
        <v>8.3705550142421092E-3</v>
      </c>
      <c r="P39" s="4">
        <v>22.756</v>
      </c>
      <c r="Q39" s="8">
        <v>1.5801999999999999E-3</v>
      </c>
      <c r="R39" s="4" t="s">
        <v>35</v>
      </c>
      <c r="S39" s="4" t="s">
        <v>35</v>
      </c>
      <c r="T39" s="4" t="s">
        <v>34</v>
      </c>
      <c r="U39" s="4">
        <v>3</v>
      </c>
      <c r="V39" s="4">
        <v>3</v>
      </c>
    </row>
    <row r="40" spans="1:22" x14ac:dyDescent="0.25">
      <c r="A40" s="3" t="s">
        <v>321</v>
      </c>
      <c r="B40" s="3" t="s">
        <v>322</v>
      </c>
      <c r="C40" s="4" t="str">
        <f>_xlfn.XLOOKUP(A40,'[1]PEB-ST'!A:A,'[1]PEB-ST'!S:S)</f>
        <v>extracellular</v>
      </c>
      <c r="D40" s="4" t="s">
        <v>323</v>
      </c>
      <c r="E40" s="5" t="s">
        <v>48</v>
      </c>
      <c r="F40" s="4" t="s">
        <v>27</v>
      </c>
      <c r="G40" s="4" t="s">
        <v>324</v>
      </c>
      <c r="H40" s="5" t="s">
        <v>50</v>
      </c>
      <c r="I40" s="4" t="s">
        <v>325</v>
      </c>
      <c r="J40" s="4" t="s">
        <v>326</v>
      </c>
      <c r="K40" s="4" t="s">
        <v>327</v>
      </c>
      <c r="L40" s="6">
        <v>3.805790642430257</v>
      </c>
      <c r="M40" s="9">
        <v>1.8742907333333302E-2</v>
      </c>
      <c r="N40" s="6">
        <v>4.8246339351249468</v>
      </c>
      <c r="O40" s="8">
        <v>7.6910924589473602E-3</v>
      </c>
      <c r="P40" s="4">
        <v>20.556999999999999</v>
      </c>
      <c r="Q40" s="8">
        <v>2.0655000000000001E-3</v>
      </c>
      <c r="R40" s="4" t="s">
        <v>35</v>
      </c>
      <c r="S40" s="4" t="s">
        <v>35</v>
      </c>
      <c r="T40" s="4" t="s">
        <v>34</v>
      </c>
      <c r="U40" s="4">
        <v>4</v>
      </c>
      <c r="V40" s="4">
        <v>4</v>
      </c>
    </row>
    <row r="41" spans="1:22" x14ac:dyDescent="0.25">
      <c r="A41" s="3" t="s">
        <v>328</v>
      </c>
      <c r="B41" s="3" t="s">
        <v>329</v>
      </c>
      <c r="C41" s="4" t="str">
        <f>_xlfn.XLOOKUP(A41,'[1]PEB-ST'!A:A,'[1]PEB-ST'!S:S)</f>
        <v>extracellular</v>
      </c>
      <c r="D41" s="4" t="s">
        <v>330</v>
      </c>
      <c r="E41" s="5" t="s">
        <v>331</v>
      </c>
      <c r="F41" s="4" t="s">
        <v>27</v>
      </c>
      <c r="G41" s="4" t="s">
        <v>332</v>
      </c>
      <c r="H41" s="5" t="s">
        <v>333</v>
      </c>
      <c r="I41" s="4" t="s">
        <v>334</v>
      </c>
      <c r="J41" s="4" t="s">
        <v>335</v>
      </c>
      <c r="K41" s="4" t="s">
        <v>336</v>
      </c>
      <c r="L41" s="6">
        <v>-4.170459758877812E-2</v>
      </c>
      <c r="M41" s="7" t="s">
        <v>33</v>
      </c>
      <c r="N41" s="6">
        <v>-0.52302083606604521</v>
      </c>
      <c r="O41" s="8">
        <v>3.15524239235941E-2</v>
      </c>
      <c r="P41" s="4" t="s">
        <v>33</v>
      </c>
      <c r="Q41" s="4" t="s">
        <v>33</v>
      </c>
      <c r="R41" s="4" t="s">
        <v>35</v>
      </c>
      <c r="S41" s="4" t="s">
        <v>35</v>
      </c>
      <c r="T41" s="4" t="s">
        <v>35</v>
      </c>
      <c r="U41" s="4">
        <v>4</v>
      </c>
      <c r="V41" s="4">
        <v>4</v>
      </c>
    </row>
    <row r="42" spans="1:22" x14ac:dyDescent="0.25">
      <c r="A42" s="3" t="s">
        <v>337</v>
      </c>
      <c r="B42" s="3" t="s">
        <v>338</v>
      </c>
      <c r="C42" s="4" t="str">
        <f>_xlfn.XLOOKUP(A42,'[1]PEB-ST'!A:A,'[1]PEB-ST'!S:S)</f>
        <v>extracellular,endoplasmic reticulum,plasma membrane</v>
      </c>
      <c r="D42" s="4" t="s">
        <v>339</v>
      </c>
      <c r="E42" s="5" t="s">
        <v>340</v>
      </c>
      <c r="F42" s="4" t="s">
        <v>27</v>
      </c>
      <c r="G42" s="4" t="s">
        <v>341</v>
      </c>
      <c r="H42" s="5" t="s">
        <v>342</v>
      </c>
      <c r="I42" s="4" t="s">
        <v>343</v>
      </c>
      <c r="J42" s="4" t="s">
        <v>344</v>
      </c>
      <c r="K42" s="4" t="s">
        <v>345</v>
      </c>
      <c r="L42" s="6">
        <v>1.120823666374172</v>
      </c>
      <c r="M42" s="7" t="s">
        <v>33</v>
      </c>
      <c r="N42" s="6">
        <v>1.4510494965533456</v>
      </c>
      <c r="O42" s="7" t="s">
        <v>33</v>
      </c>
      <c r="P42" s="4" t="s">
        <v>33</v>
      </c>
      <c r="Q42" s="4" t="s">
        <v>33</v>
      </c>
      <c r="R42" s="4" t="s">
        <v>35</v>
      </c>
      <c r="S42" s="4" t="s">
        <v>35</v>
      </c>
      <c r="T42" s="4" t="s">
        <v>35</v>
      </c>
      <c r="U42" s="4">
        <v>8</v>
      </c>
      <c r="V42" s="4">
        <v>2</v>
      </c>
    </row>
    <row r="43" spans="1:22" x14ac:dyDescent="0.25">
      <c r="A43" s="3" t="s">
        <v>346</v>
      </c>
      <c r="B43" s="3" t="s">
        <v>347</v>
      </c>
      <c r="C43" s="4" t="str">
        <f>_xlfn.XLOOKUP(A43,'[1]PEB-ST'!A:A,'[1]PEB-ST'!S:S)</f>
        <v>extracellular,plasma membrane</v>
      </c>
      <c r="D43" s="4" t="s">
        <v>339</v>
      </c>
      <c r="E43" s="5" t="s">
        <v>340</v>
      </c>
      <c r="F43" s="4" t="s">
        <v>27</v>
      </c>
      <c r="G43" s="4" t="s">
        <v>348</v>
      </c>
      <c r="H43" s="5" t="s">
        <v>349</v>
      </c>
      <c r="I43" s="4" t="s">
        <v>350</v>
      </c>
      <c r="J43" s="4" t="s">
        <v>351</v>
      </c>
      <c r="K43" s="4" t="s">
        <v>352</v>
      </c>
      <c r="L43" s="6">
        <v>0.96627879419397789</v>
      </c>
      <c r="M43" s="9">
        <v>3.59319797085201E-2</v>
      </c>
      <c r="N43" s="6">
        <v>0.32860301277927356</v>
      </c>
      <c r="O43" s="7" t="s">
        <v>33</v>
      </c>
      <c r="P43" s="4">
        <v>7.7708000000000004</v>
      </c>
      <c r="Q43" s="8">
        <v>2.1607999999999999E-2</v>
      </c>
      <c r="R43" s="4" t="s">
        <v>35</v>
      </c>
      <c r="S43" s="4" t="s">
        <v>34</v>
      </c>
      <c r="T43" s="4" t="s">
        <v>35</v>
      </c>
      <c r="U43" s="4">
        <v>14</v>
      </c>
      <c r="V43" s="4">
        <v>7</v>
      </c>
    </row>
    <row r="44" spans="1:22" x14ac:dyDescent="0.25">
      <c r="A44" s="3" t="s">
        <v>353</v>
      </c>
      <c r="B44" s="3" t="s">
        <v>354</v>
      </c>
      <c r="C44" s="4" t="str">
        <f>_xlfn.XLOOKUP(A44,'[1]PEB-ST'!A:A,'[1]PEB-ST'!S:S)</f>
        <v>extracellular</v>
      </c>
      <c r="D44" s="4" t="s">
        <v>339</v>
      </c>
      <c r="E44" s="5" t="s">
        <v>340</v>
      </c>
      <c r="F44" s="4" t="s">
        <v>27</v>
      </c>
      <c r="G44" s="4" t="s">
        <v>355</v>
      </c>
      <c r="H44" s="5" t="s">
        <v>356</v>
      </c>
      <c r="I44" s="4" t="s">
        <v>357</v>
      </c>
      <c r="J44" s="4" t="s">
        <v>358</v>
      </c>
      <c r="K44" s="4" t="s">
        <v>359</v>
      </c>
      <c r="L44" s="6">
        <v>1.1412538827139478</v>
      </c>
      <c r="M44" s="9">
        <v>2.8046169956458599E-2</v>
      </c>
      <c r="N44" s="6">
        <v>1.0598380769257438</v>
      </c>
      <c r="O44" s="7" t="s">
        <v>33</v>
      </c>
      <c r="P44" s="4" t="s">
        <v>33</v>
      </c>
      <c r="Q44" s="4" t="s">
        <v>33</v>
      </c>
      <c r="R44" s="4" t="s">
        <v>35</v>
      </c>
      <c r="S44" s="4" t="s">
        <v>35</v>
      </c>
      <c r="T44" s="4" t="s">
        <v>35</v>
      </c>
      <c r="U44" s="4">
        <v>10</v>
      </c>
      <c r="V44" s="4">
        <v>4</v>
      </c>
    </row>
    <row r="45" spans="1:22" x14ac:dyDescent="0.25">
      <c r="A45" s="3" t="s">
        <v>360</v>
      </c>
      <c r="B45" s="3" t="s">
        <v>361</v>
      </c>
      <c r="C45" s="4" t="str">
        <f>_xlfn.XLOOKUP(A45,'[1]PEB-ST'!A:A,'[1]PEB-ST'!S:S)</f>
        <v>golgi,extracellular,plasma membrane</v>
      </c>
      <c r="D45" s="4" t="s">
        <v>362</v>
      </c>
      <c r="E45" s="5" t="s">
        <v>363</v>
      </c>
      <c r="F45" s="4" t="s">
        <v>27</v>
      </c>
      <c r="G45" s="4" t="s">
        <v>364</v>
      </c>
      <c r="H45" s="5" t="s">
        <v>365</v>
      </c>
      <c r="I45" s="4" t="s">
        <v>366</v>
      </c>
      <c r="J45" s="4" t="s">
        <v>367</v>
      </c>
      <c r="K45" s="4" t="s">
        <v>368</v>
      </c>
      <c r="L45" s="6">
        <v>1.162626693630384</v>
      </c>
      <c r="M45" s="9">
        <v>1.86875523702031E-2</v>
      </c>
      <c r="N45" s="6">
        <v>1.0741062781714288</v>
      </c>
      <c r="O45" s="7" t="s">
        <v>33</v>
      </c>
      <c r="P45" s="4" t="s">
        <v>33</v>
      </c>
      <c r="Q45" s="4" t="s">
        <v>33</v>
      </c>
      <c r="R45" s="4" t="s">
        <v>35</v>
      </c>
      <c r="S45" s="4" t="s">
        <v>35</v>
      </c>
      <c r="T45" s="4" t="s">
        <v>35</v>
      </c>
      <c r="U45" s="4">
        <v>15</v>
      </c>
      <c r="V45" s="4">
        <v>14</v>
      </c>
    </row>
    <row r="46" spans="1:22" x14ac:dyDescent="0.25">
      <c r="A46" s="3" t="s">
        <v>369</v>
      </c>
      <c r="B46" s="3" t="s">
        <v>370</v>
      </c>
      <c r="C46" s="4" t="str">
        <f>_xlfn.XLOOKUP(A46,'[1]PEB-ST'!A:A,'[1]PEB-ST'!S:S)</f>
        <v>golgi,extracellular</v>
      </c>
      <c r="D46" s="4" t="s">
        <v>371</v>
      </c>
      <c r="E46" s="5" t="s">
        <v>363</v>
      </c>
      <c r="F46" s="4" t="s">
        <v>27</v>
      </c>
      <c r="G46" s="4" t="s">
        <v>372</v>
      </c>
      <c r="H46" s="5" t="s">
        <v>373</v>
      </c>
      <c r="I46" s="4" t="s">
        <v>374</v>
      </c>
      <c r="J46" s="4" t="s">
        <v>375</v>
      </c>
      <c r="K46" s="4" t="s">
        <v>376</v>
      </c>
      <c r="L46" s="6">
        <v>-0.26615617746461673</v>
      </c>
      <c r="M46" s="7" t="s">
        <v>33</v>
      </c>
      <c r="N46" s="6">
        <v>-1.0903479363608561</v>
      </c>
      <c r="O46" s="8">
        <v>2.8092480732323202E-2</v>
      </c>
      <c r="P46" s="4" t="s">
        <v>33</v>
      </c>
      <c r="Q46" s="4" t="s">
        <v>33</v>
      </c>
      <c r="R46" s="4" t="s">
        <v>35</v>
      </c>
      <c r="S46" s="4" t="s">
        <v>35</v>
      </c>
      <c r="T46" s="4" t="s">
        <v>35</v>
      </c>
      <c r="U46" s="4">
        <v>7</v>
      </c>
      <c r="V46" s="4">
        <v>7</v>
      </c>
    </row>
    <row r="47" spans="1:22" x14ac:dyDescent="0.25">
      <c r="A47" s="3" t="s">
        <v>377</v>
      </c>
      <c r="B47" s="3" t="s">
        <v>378</v>
      </c>
      <c r="C47" s="4" t="str">
        <f>_xlfn.XLOOKUP(A47,'[1]PEB-ST'!A:A,'[1]PEB-ST'!S:S)</f>
        <v>extracellular</v>
      </c>
      <c r="D47" s="4" t="s">
        <v>379</v>
      </c>
      <c r="E47" s="5" t="s">
        <v>380</v>
      </c>
      <c r="F47" s="4" t="s">
        <v>27</v>
      </c>
      <c r="G47" s="4" t="s">
        <v>381</v>
      </c>
      <c r="H47" s="5" t="s">
        <v>382</v>
      </c>
      <c r="I47" s="4" t="s">
        <v>383</v>
      </c>
      <c r="J47" s="4" t="s">
        <v>384</v>
      </c>
      <c r="K47" s="4" t="s">
        <v>385</v>
      </c>
      <c r="L47" s="6">
        <v>2.6862060892028832</v>
      </c>
      <c r="M47" s="7" t="s">
        <v>33</v>
      </c>
      <c r="N47" s="6">
        <v>3.4724512122639188</v>
      </c>
      <c r="O47" s="8">
        <v>3.03045621690314E-2</v>
      </c>
      <c r="P47" s="4" t="s">
        <v>33</v>
      </c>
      <c r="Q47" s="4" t="s">
        <v>33</v>
      </c>
      <c r="R47" s="4" t="s">
        <v>35</v>
      </c>
      <c r="S47" s="4" t="s">
        <v>35</v>
      </c>
      <c r="T47" s="4" t="s">
        <v>35</v>
      </c>
      <c r="U47" s="4">
        <v>3</v>
      </c>
      <c r="V47" s="4">
        <v>3</v>
      </c>
    </row>
    <row r="48" spans="1:22" x14ac:dyDescent="0.25">
      <c r="A48" s="3" t="s">
        <v>386</v>
      </c>
      <c r="B48" s="3" t="s">
        <v>387</v>
      </c>
      <c r="C48" s="4" t="str">
        <f>_xlfn.XLOOKUP(A48,'[1]PEB-ST'!A:A,'[1]PEB-ST'!S:S)</f>
        <v>vacuole,extracellular</v>
      </c>
      <c r="D48" s="4" t="s">
        <v>388</v>
      </c>
      <c r="E48" s="5" t="s">
        <v>389</v>
      </c>
      <c r="F48" s="4" t="s">
        <v>27</v>
      </c>
      <c r="G48" s="4" t="s">
        <v>390</v>
      </c>
      <c r="H48" s="5" t="s">
        <v>391</v>
      </c>
      <c r="I48" s="4" t="s">
        <v>392</v>
      </c>
      <c r="J48" s="4" t="s">
        <v>393</v>
      </c>
      <c r="K48" s="4" t="s">
        <v>394</v>
      </c>
      <c r="L48" s="6">
        <v>-0.31041912305102748</v>
      </c>
      <c r="M48" s="7" t="s">
        <v>33</v>
      </c>
      <c r="N48" s="6">
        <v>-0.88022278796118503</v>
      </c>
      <c r="O48" s="8">
        <v>5.07700177640603E-3</v>
      </c>
      <c r="P48" s="4">
        <v>8.3057999999999996</v>
      </c>
      <c r="Q48" s="8">
        <v>1.8683999999999999E-2</v>
      </c>
      <c r="R48" s="4" t="s">
        <v>34</v>
      </c>
      <c r="S48" s="4" t="s">
        <v>34</v>
      </c>
      <c r="T48" s="4" t="s">
        <v>35</v>
      </c>
      <c r="U48" s="4">
        <v>18</v>
      </c>
      <c r="V48" s="4">
        <v>18</v>
      </c>
    </row>
    <row r="49" spans="1:22" x14ac:dyDescent="0.25">
      <c r="A49" s="3" t="s">
        <v>395</v>
      </c>
      <c r="B49" s="3" t="s">
        <v>396</v>
      </c>
      <c r="C49" s="4" t="str">
        <f>_xlfn.XLOOKUP(A49,'[1]PEB-ST'!A:A,'[1]PEB-ST'!S:S)</f>
        <v>extracellular</v>
      </c>
      <c r="D49" s="4" t="s">
        <v>397</v>
      </c>
      <c r="E49" s="5" t="s">
        <v>398</v>
      </c>
      <c r="F49" s="4" t="s">
        <v>27</v>
      </c>
      <c r="G49" s="4" t="s">
        <v>399</v>
      </c>
      <c r="H49" s="5" t="s">
        <v>400</v>
      </c>
      <c r="I49" s="4" t="s">
        <v>401</v>
      </c>
      <c r="J49" s="4" t="s">
        <v>402</v>
      </c>
      <c r="K49" s="4" t="s">
        <v>403</v>
      </c>
      <c r="L49" s="6">
        <v>1.4343134267413</v>
      </c>
      <c r="M49" s="9">
        <v>1.39718333333333E-2</v>
      </c>
      <c r="N49" s="6">
        <v>1.0832200930707157</v>
      </c>
      <c r="O49" s="7" t="s">
        <v>33</v>
      </c>
      <c r="P49" s="4" t="s">
        <v>33</v>
      </c>
      <c r="Q49" s="4" t="s">
        <v>33</v>
      </c>
      <c r="R49" s="4" t="s">
        <v>35</v>
      </c>
      <c r="S49" s="4" t="s">
        <v>35</v>
      </c>
      <c r="T49" s="4" t="s">
        <v>35</v>
      </c>
      <c r="U49" s="4">
        <v>11</v>
      </c>
      <c r="V49" s="4">
        <v>11</v>
      </c>
    </row>
    <row r="50" spans="1:22" x14ac:dyDescent="0.25">
      <c r="A50" s="3" t="s">
        <v>404</v>
      </c>
      <c r="B50" s="3" t="s">
        <v>405</v>
      </c>
      <c r="C50" s="4" t="str">
        <f>_xlfn.XLOOKUP(A50,'[1]PEB-ST'!A:A,'[1]PEB-ST'!S:S)</f>
        <v>extracellular</v>
      </c>
      <c r="D50" s="4" t="s">
        <v>406</v>
      </c>
      <c r="E50" s="5" t="s">
        <v>407</v>
      </c>
      <c r="F50" s="4" t="s">
        <v>27</v>
      </c>
      <c r="G50" s="4" t="s">
        <v>408</v>
      </c>
      <c r="H50" s="5" t="s">
        <v>409</v>
      </c>
      <c r="I50" s="4" t="s">
        <v>410</v>
      </c>
      <c r="J50" s="4" t="s">
        <v>411</v>
      </c>
      <c r="K50" s="4" t="s">
        <v>412</v>
      </c>
      <c r="L50" s="6">
        <v>2.2166315166784694</v>
      </c>
      <c r="M50" s="9">
        <v>1.58829029810298E-2</v>
      </c>
      <c r="N50" s="6">
        <v>3.2117607311586212</v>
      </c>
      <c r="O50" s="8">
        <v>4.4403334779299797E-3</v>
      </c>
      <c r="P50" s="4">
        <v>32.21</v>
      </c>
      <c r="Q50" s="8">
        <v>6.1854E-4</v>
      </c>
      <c r="R50" s="4" t="s">
        <v>35</v>
      </c>
      <c r="S50" s="4" t="s">
        <v>34</v>
      </c>
      <c r="T50" s="4" t="s">
        <v>130</v>
      </c>
      <c r="U50" s="4">
        <v>3</v>
      </c>
      <c r="V50" s="4">
        <v>3</v>
      </c>
    </row>
    <row r="51" spans="1:22" x14ac:dyDescent="0.25">
      <c r="A51" s="3" t="s">
        <v>413</v>
      </c>
      <c r="B51" s="3" t="s">
        <v>414</v>
      </c>
      <c r="C51" s="4" t="str">
        <f>_xlfn.XLOOKUP(A51,'[1]PEB-ST'!A:A,'[1]PEB-ST'!S:S)</f>
        <v>extracellular</v>
      </c>
      <c r="D51" s="4" t="s">
        <v>415</v>
      </c>
      <c r="E51" s="5" t="s">
        <v>416</v>
      </c>
      <c r="F51" s="4" t="s">
        <v>27</v>
      </c>
      <c r="G51" s="4"/>
      <c r="H51" s="5"/>
      <c r="I51" s="4" t="s">
        <v>417</v>
      </c>
      <c r="J51" s="4" t="s">
        <v>418</v>
      </c>
      <c r="K51" s="4" t="s">
        <v>419</v>
      </c>
      <c r="L51" s="6">
        <v>2.3723686054853255E-2</v>
      </c>
      <c r="M51" s="7" t="s">
        <v>33</v>
      </c>
      <c r="N51" s="6">
        <v>-0.38803340411089982</v>
      </c>
      <c r="O51" s="7" t="s">
        <v>33</v>
      </c>
      <c r="P51" s="4" t="s">
        <v>33</v>
      </c>
      <c r="Q51" s="4" t="s">
        <v>33</v>
      </c>
      <c r="R51" s="4" t="s">
        <v>35</v>
      </c>
      <c r="S51" s="4" t="s">
        <v>35</v>
      </c>
      <c r="T51" s="4" t="s">
        <v>35</v>
      </c>
      <c r="U51" s="4">
        <v>2</v>
      </c>
      <c r="V51" s="4">
        <v>1</v>
      </c>
    </row>
    <row r="52" spans="1:22" x14ac:dyDescent="0.25">
      <c r="A52" s="3" t="s">
        <v>420</v>
      </c>
      <c r="B52" s="3" t="s">
        <v>421</v>
      </c>
      <c r="C52" s="4" t="str">
        <f>_xlfn.XLOOKUP(A52,'[1]PEB-ST'!A:A,'[1]PEB-ST'!S:S)</f>
        <v>vacuole,extracellular</v>
      </c>
      <c r="D52" s="4" t="s">
        <v>422</v>
      </c>
      <c r="E52" s="5" t="s">
        <v>423</v>
      </c>
      <c r="F52" s="4" t="s">
        <v>27</v>
      </c>
      <c r="G52" s="4" t="s">
        <v>424</v>
      </c>
      <c r="H52" s="5" t="s">
        <v>425</v>
      </c>
      <c r="I52" s="4" t="s">
        <v>426</v>
      </c>
      <c r="J52" s="4" t="s">
        <v>427</v>
      </c>
      <c r="K52" s="4" t="s">
        <v>428</v>
      </c>
      <c r="L52" s="6">
        <v>1.3919549969923704</v>
      </c>
      <c r="M52" s="9">
        <v>1.60500852546916E-2</v>
      </c>
      <c r="N52" s="6">
        <v>1.9260812347802501</v>
      </c>
      <c r="O52" s="8">
        <v>4.2704024444946302E-2</v>
      </c>
      <c r="P52" s="4" t="s">
        <v>33</v>
      </c>
      <c r="Q52" s="4" t="s">
        <v>33</v>
      </c>
      <c r="R52" s="4" t="s">
        <v>35</v>
      </c>
      <c r="S52" s="4" t="s">
        <v>35</v>
      </c>
      <c r="T52" s="4" t="s">
        <v>35</v>
      </c>
      <c r="U52" s="4">
        <v>13</v>
      </c>
      <c r="V52" s="4">
        <v>13</v>
      </c>
    </row>
    <row r="53" spans="1:22" x14ac:dyDescent="0.25">
      <c r="A53" s="3" t="s">
        <v>429</v>
      </c>
      <c r="B53" s="3" t="s">
        <v>430</v>
      </c>
      <c r="C53" s="4" t="str">
        <f>_xlfn.XLOOKUP(A53,'[1]PEB-ST'!A:A,'[1]PEB-ST'!S:S)</f>
        <v>extracellular</v>
      </c>
      <c r="D53" s="4" t="s">
        <v>431</v>
      </c>
      <c r="E53" s="5" t="s">
        <v>432</v>
      </c>
      <c r="F53" s="4" t="s">
        <v>27</v>
      </c>
      <c r="G53" s="4"/>
      <c r="H53" s="5"/>
      <c r="I53" s="4" t="s">
        <v>433</v>
      </c>
      <c r="J53" s="4" t="s">
        <v>434</v>
      </c>
      <c r="K53" s="4" t="s">
        <v>435</v>
      </c>
      <c r="L53" s="6">
        <v>-0.48857484341955337</v>
      </c>
      <c r="M53" s="7" t="s">
        <v>33</v>
      </c>
      <c r="N53" s="6">
        <v>-2.5981199762048011</v>
      </c>
      <c r="O53" s="7" t="s">
        <v>33</v>
      </c>
      <c r="P53" s="4" t="s">
        <v>33</v>
      </c>
      <c r="Q53" s="4" t="s">
        <v>33</v>
      </c>
      <c r="R53" s="4" t="s">
        <v>35</v>
      </c>
      <c r="S53" s="4" t="s">
        <v>35</v>
      </c>
      <c r="T53" s="4" t="s">
        <v>35</v>
      </c>
      <c r="U53" s="4">
        <v>4</v>
      </c>
      <c r="V53" s="4">
        <v>4</v>
      </c>
    </row>
    <row r="54" spans="1:22" x14ac:dyDescent="0.25">
      <c r="A54" s="3" t="s">
        <v>436</v>
      </c>
      <c r="B54" s="3" t="s">
        <v>437</v>
      </c>
      <c r="C54" s="4" t="str">
        <f>_xlfn.XLOOKUP(A54,'[1]PEB-ST'!A:A,'[1]PEB-ST'!S:S)</f>
        <v>extracellular</v>
      </c>
      <c r="D54" s="4" t="s">
        <v>431</v>
      </c>
      <c r="E54" s="5" t="s">
        <v>432</v>
      </c>
      <c r="F54" s="4" t="s">
        <v>27</v>
      </c>
      <c r="G54" s="4" t="s">
        <v>438</v>
      </c>
      <c r="H54" s="5" t="s">
        <v>439</v>
      </c>
      <c r="I54" s="4" t="s">
        <v>440</v>
      </c>
      <c r="J54" s="4" t="s">
        <v>441</v>
      </c>
      <c r="K54" s="4" t="s">
        <v>442</v>
      </c>
      <c r="L54" s="6">
        <v>0.69322221375115456</v>
      </c>
      <c r="M54" s="7" t="s">
        <v>33</v>
      </c>
      <c r="N54" s="6">
        <v>0.86509365327477239</v>
      </c>
      <c r="O54" s="8">
        <v>5.1439783594551203E-2</v>
      </c>
      <c r="P54" s="4" t="s">
        <v>33</v>
      </c>
      <c r="Q54" s="4" t="s">
        <v>33</v>
      </c>
      <c r="R54" s="4" t="s">
        <v>35</v>
      </c>
      <c r="S54" s="4" t="s">
        <v>35</v>
      </c>
      <c r="T54" s="4" t="s">
        <v>35</v>
      </c>
      <c r="U54" s="4">
        <v>5</v>
      </c>
      <c r="V54" s="4">
        <v>5</v>
      </c>
    </row>
    <row r="55" spans="1:22" x14ac:dyDescent="0.25">
      <c r="A55" s="3" t="s">
        <v>443</v>
      </c>
      <c r="B55" s="3" t="s">
        <v>444</v>
      </c>
      <c r="C55" s="4" t="str">
        <f>_xlfn.XLOOKUP(A55,'[1]PEB-ST'!A:A,'[1]PEB-ST'!S:S)</f>
        <v>vacuole,extracellular</v>
      </c>
      <c r="D55" s="4" t="s">
        <v>445</v>
      </c>
      <c r="E55" s="5" t="s">
        <v>446</v>
      </c>
      <c r="F55" s="4" t="s">
        <v>27</v>
      </c>
      <c r="G55" s="4"/>
      <c r="H55" s="5"/>
      <c r="I55" s="4" t="s">
        <v>447</v>
      </c>
      <c r="J55" s="4" t="s">
        <v>448</v>
      </c>
      <c r="K55" s="4" t="s">
        <v>449</v>
      </c>
      <c r="L55" s="6">
        <v>0.21512157820037331</v>
      </c>
      <c r="M55" s="7" t="s">
        <v>33</v>
      </c>
      <c r="N55" s="6">
        <v>3.1080066573594625</v>
      </c>
      <c r="O55" s="7" t="s">
        <v>33</v>
      </c>
      <c r="P55" s="4" t="s">
        <v>33</v>
      </c>
      <c r="Q55" s="4" t="s">
        <v>33</v>
      </c>
      <c r="R55" s="4" t="s">
        <v>35</v>
      </c>
      <c r="S55" s="4" t="s">
        <v>35</v>
      </c>
      <c r="T55" s="4" t="s">
        <v>35</v>
      </c>
      <c r="U55" s="4">
        <v>3</v>
      </c>
      <c r="V55" s="4">
        <v>0</v>
      </c>
    </row>
    <row r="56" spans="1:22" x14ac:dyDescent="0.25">
      <c r="A56" s="3" t="s">
        <v>450</v>
      </c>
      <c r="B56" s="3" t="s">
        <v>451</v>
      </c>
      <c r="C56" s="4" t="str">
        <f>_xlfn.XLOOKUP(A56,'[1]PEB-ST'!A:A,'[1]PEB-ST'!S:S)</f>
        <v>extracellular</v>
      </c>
      <c r="D56" s="4" t="s">
        <v>452</v>
      </c>
      <c r="E56" s="5" t="s">
        <v>453</v>
      </c>
      <c r="F56" s="4" t="s">
        <v>27</v>
      </c>
      <c r="G56" s="4" t="s">
        <v>454</v>
      </c>
      <c r="H56" s="5" t="s">
        <v>455</v>
      </c>
      <c r="I56" s="4" t="s">
        <v>456</v>
      </c>
      <c r="J56" s="4" t="s">
        <v>457</v>
      </c>
      <c r="K56" s="4" t="s">
        <v>458</v>
      </c>
      <c r="L56" s="6">
        <v>0.2535634100935753</v>
      </c>
      <c r="M56" s="7" t="s">
        <v>33</v>
      </c>
      <c r="N56" s="6">
        <v>-1.2195209211130329</v>
      </c>
      <c r="O56" s="7" t="s">
        <v>33</v>
      </c>
      <c r="P56" s="4" t="s">
        <v>33</v>
      </c>
      <c r="Q56" s="4" t="s">
        <v>33</v>
      </c>
      <c r="R56" s="4" t="s">
        <v>35</v>
      </c>
      <c r="S56" s="4" t="s">
        <v>35</v>
      </c>
      <c r="T56" s="4" t="s">
        <v>35</v>
      </c>
      <c r="U56" s="4">
        <v>1</v>
      </c>
      <c r="V56" s="4">
        <v>1</v>
      </c>
    </row>
    <row r="57" spans="1:22" x14ac:dyDescent="0.25">
      <c r="A57" s="3" t="s">
        <v>459</v>
      </c>
      <c r="B57" s="3" t="s">
        <v>460</v>
      </c>
      <c r="C57" s="4" t="str">
        <f>_xlfn.XLOOKUP(A57,'[1]PEB-ST'!A:A,'[1]PEB-ST'!S:S)</f>
        <v>extracellular</v>
      </c>
      <c r="D57" s="4" t="s">
        <v>461</v>
      </c>
      <c r="E57" s="5" t="s">
        <v>192</v>
      </c>
      <c r="F57" s="4" t="s">
        <v>27</v>
      </c>
      <c r="G57" s="4" t="s">
        <v>462</v>
      </c>
      <c r="H57" s="5" t="s">
        <v>463</v>
      </c>
      <c r="I57" s="4" t="s">
        <v>464</v>
      </c>
      <c r="J57" s="4" t="s">
        <v>465</v>
      </c>
      <c r="K57" s="4" t="s">
        <v>466</v>
      </c>
      <c r="L57" s="6">
        <v>0.40457241596199844</v>
      </c>
      <c r="M57" s="7" t="s">
        <v>33</v>
      </c>
      <c r="N57" s="6">
        <v>0.70943989338117863</v>
      </c>
      <c r="O57" s="7" t="s">
        <v>33</v>
      </c>
      <c r="P57" s="4" t="s">
        <v>33</v>
      </c>
      <c r="Q57" s="4" t="s">
        <v>33</v>
      </c>
      <c r="R57" s="4" t="s">
        <v>35</v>
      </c>
      <c r="S57" s="4" t="s">
        <v>35</v>
      </c>
      <c r="T57" s="4" t="s">
        <v>35</v>
      </c>
      <c r="U57" s="4">
        <v>12</v>
      </c>
      <c r="V57" s="4">
        <v>11</v>
      </c>
    </row>
    <row r="58" spans="1:22" x14ac:dyDescent="0.25">
      <c r="A58" s="3" t="s">
        <v>467</v>
      </c>
      <c r="B58" s="3" t="s">
        <v>468</v>
      </c>
      <c r="C58" s="4" t="str">
        <f>_xlfn.XLOOKUP(A58,'[1]PEB-ST'!A:A,'[1]PEB-ST'!S:S)</f>
        <v>extracellular</v>
      </c>
      <c r="D58" s="4" t="s">
        <v>469</v>
      </c>
      <c r="E58" s="5" t="s">
        <v>210</v>
      </c>
      <c r="F58" s="4" t="s">
        <v>27</v>
      </c>
      <c r="G58" s="4" t="s">
        <v>470</v>
      </c>
      <c r="H58" s="5" t="s">
        <v>471</v>
      </c>
      <c r="I58" s="4" t="s">
        <v>472</v>
      </c>
      <c r="J58" s="4" t="s">
        <v>473</v>
      </c>
      <c r="K58" s="4" t="s">
        <v>474</v>
      </c>
      <c r="L58" s="6">
        <v>2.7156073066091753</v>
      </c>
      <c r="M58" s="7" t="s">
        <v>33</v>
      </c>
      <c r="N58" s="6">
        <v>3.5388362182926403</v>
      </c>
      <c r="O58" s="8">
        <v>1.6748866525688699E-2</v>
      </c>
      <c r="P58" s="4">
        <v>8.9303000000000008</v>
      </c>
      <c r="Q58" s="8">
        <v>1.5900999999999998E-2</v>
      </c>
      <c r="R58" s="4" t="s">
        <v>35</v>
      </c>
      <c r="S58" s="4" t="s">
        <v>35</v>
      </c>
      <c r="T58" s="4" t="s">
        <v>34</v>
      </c>
      <c r="U58" s="4">
        <v>2</v>
      </c>
      <c r="V58" s="4">
        <v>2</v>
      </c>
    </row>
    <row r="59" spans="1:22" x14ac:dyDescent="0.25">
      <c r="A59" s="3" t="s">
        <v>475</v>
      </c>
      <c r="B59" s="3" t="s">
        <v>476</v>
      </c>
      <c r="C59" s="4" t="str">
        <f>_xlfn.XLOOKUP(A59,'[1]PEB-ST'!A:A,'[1]PEB-ST'!S:S)</f>
        <v>extracellular</v>
      </c>
      <c r="D59" s="4" t="s">
        <v>469</v>
      </c>
      <c r="E59" s="5" t="s">
        <v>210</v>
      </c>
      <c r="F59" s="4" t="s">
        <v>27</v>
      </c>
      <c r="G59" s="4" t="s">
        <v>477</v>
      </c>
      <c r="H59" s="5" t="s">
        <v>478</v>
      </c>
      <c r="I59" s="4" t="s">
        <v>479</v>
      </c>
      <c r="J59" s="4" t="s">
        <v>480</v>
      </c>
      <c r="K59" s="4" t="s">
        <v>481</v>
      </c>
      <c r="L59" s="6">
        <v>3.1568533766793645</v>
      </c>
      <c r="M59" s="9">
        <v>3.3889754355400599E-2</v>
      </c>
      <c r="N59" s="6">
        <v>5.830143061228787</v>
      </c>
      <c r="O59" s="7" t="s">
        <v>33</v>
      </c>
      <c r="P59" s="4" t="s">
        <v>33</v>
      </c>
      <c r="Q59" s="4" t="s">
        <v>33</v>
      </c>
      <c r="R59" s="4" t="s">
        <v>35</v>
      </c>
      <c r="S59" s="4" t="s">
        <v>35</v>
      </c>
      <c r="T59" s="4" t="s">
        <v>35</v>
      </c>
      <c r="U59" s="4">
        <v>3</v>
      </c>
      <c r="V59" s="4">
        <v>2</v>
      </c>
    </row>
    <row r="60" spans="1:22" x14ac:dyDescent="0.25">
      <c r="A60" s="3" t="s">
        <v>482</v>
      </c>
      <c r="B60" s="3" t="s">
        <v>483</v>
      </c>
      <c r="C60" s="4" t="str">
        <f>_xlfn.XLOOKUP(A60,'[1]PEB-ST'!A:A,'[1]PEB-ST'!S:S)</f>
        <v>extracellular</v>
      </c>
      <c r="D60" s="4" t="s">
        <v>484</v>
      </c>
      <c r="E60" s="5" t="s">
        <v>485</v>
      </c>
      <c r="F60" s="4" t="s">
        <v>27</v>
      </c>
      <c r="G60" s="4" t="s">
        <v>211</v>
      </c>
      <c r="H60" s="5" t="s">
        <v>212</v>
      </c>
      <c r="I60" s="4" t="s">
        <v>486</v>
      </c>
      <c r="J60" s="4" t="s">
        <v>487</v>
      </c>
      <c r="K60" s="4" t="s">
        <v>488</v>
      </c>
      <c r="L60" s="6">
        <v>0.26071658962357835</v>
      </c>
      <c r="M60" s="7" t="s">
        <v>33</v>
      </c>
      <c r="N60" s="6">
        <v>1.3824680286333411</v>
      </c>
      <c r="O60" s="7" t="s">
        <v>33</v>
      </c>
      <c r="P60" s="4" t="s">
        <v>33</v>
      </c>
      <c r="Q60" s="4" t="s">
        <v>33</v>
      </c>
      <c r="R60" s="4" t="s">
        <v>35</v>
      </c>
      <c r="S60" s="4" t="s">
        <v>35</v>
      </c>
      <c r="T60" s="4" t="s">
        <v>35</v>
      </c>
      <c r="U60" s="4">
        <v>5</v>
      </c>
      <c r="V60" s="4">
        <v>4</v>
      </c>
    </row>
    <row r="61" spans="1:22" x14ac:dyDescent="0.25">
      <c r="A61" s="3" t="s">
        <v>489</v>
      </c>
      <c r="B61" s="3" t="s">
        <v>490</v>
      </c>
      <c r="C61" s="4" t="str">
        <f>_xlfn.XLOOKUP(A61,'[1]PEB-ST'!A:A,'[1]PEB-ST'!S:S)</f>
        <v>vacuole,extracellular</v>
      </c>
      <c r="D61" s="4" t="s">
        <v>97</v>
      </c>
      <c r="E61" s="5" t="s">
        <v>80</v>
      </c>
      <c r="F61" s="4" t="s">
        <v>27</v>
      </c>
      <c r="G61" s="4" t="s">
        <v>98</v>
      </c>
      <c r="H61" s="5" t="s">
        <v>99</v>
      </c>
      <c r="I61" s="4" t="s">
        <v>491</v>
      </c>
      <c r="J61" s="4" t="s">
        <v>492</v>
      </c>
      <c r="K61" s="4" t="s">
        <v>493</v>
      </c>
      <c r="L61" s="6">
        <v>0.79477014633885068</v>
      </c>
      <c r="M61" s="9">
        <v>2.0766426217228399E-2</v>
      </c>
      <c r="N61" s="6">
        <v>0.74672810784723653</v>
      </c>
      <c r="O61" s="8">
        <v>1.74046300280442E-2</v>
      </c>
      <c r="P61" s="4">
        <v>15.071</v>
      </c>
      <c r="Q61" s="8">
        <v>4.5751999999999998E-3</v>
      </c>
      <c r="R61" s="4" t="s">
        <v>35</v>
      </c>
      <c r="S61" s="4" t="s">
        <v>34</v>
      </c>
      <c r="T61" s="4" t="s">
        <v>34</v>
      </c>
      <c r="U61" s="4">
        <v>17</v>
      </c>
      <c r="V61" s="4">
        <v>16</v>
      </c>
    </row>
    <row r="62" spans="1:22" x14ac:dyDescent="0.25">
      <c r="A62" s="3" t="s">
        <v>494</v>
      </c>
      <c r="B62" s="3" t="s">
        <v>495</v>
      </c>
      <c r="C62" s="4" t="str">
        <f>_xlfn.XLOOKUP(A62,'[1]PEB-ST'!A:A,'[1]PEB-ST'!S:S)</f>
        <v>extracellular</v>
      </c>
      <c r="D62" s="4" t="s">
        <v>496</v>
      </c>
      <c r="E62" s="5" t="s">
        <v>192</v>
      </c>
      <c r="F62" s="4" t="s">
        <v>27</v>
      </c>
      <c r="G62" s="4" t="s">
        <v>497</v>
      </c>
      <c r="H62" s="5" t="s">
        <v>498</v>
      </c>
      <c r="I62" s="4" t="s">
        <v>177</v>
      </c>
      <c r="J62" s="4" t="s">
        <v>177</v>
      </c>
      <c r="K62" s="4" t="s">
        <v>499</v>
      </c>
      <c r="L62" s="6">
        <v>0</v>
      </c>
      <c r="M62" s="7" t="s">
        <v>33</v>
      </c>
      <c r="N62" s="6">
        <v>22.871920554772764</v>
      </c>
      <c r="O62" s="7" t="s">
        <v>33</v>
      </c>
      <c r="P62" s="4" t="s">
        <v>33</v>
      </c>
      <c r="Q62" s="4" t="s">
        <v>33</v>
      </c>
      <c r="R62" s="4" t="s">
        <v>35</v>
      </c>
      <c r="S62" s="4" t="s">
        <v>35</v>
      </c>
      <c r="T62" s="4" t="s">
        <v>35</v>
      </c>
      <c r="U62" s="4">
        <v>2</v>
      </c>
      <c r="V62" s="4">
        <v>2</v>
      </c>
    </row>
    <row r="63" spans="1:22" x14ac:dyDescent="0.25">
      <c r="A63" s="3" t="s">
        <v>500</v>
      </c>
      <c r="B63" s="3" t="s">
        <v>501</v>
      </c>
      <c r="C63" s="4" t="str">
        <f>_xlfn.XLOOKUP(A63,'[1]PEB-ST'!A:A,'[1]PEB-ST'!S:S)</f>
        <v>extracellular</v>
      </c>
      <c r="D63" s="4" t="s">
        <v>88</v>
      </c>
      <c r="E63" s="5" t="s">
        <v>89</v>
      </c>
      <c r="F63" s="4" t="s">
        <v>27</v>
      </c>
      <c r="G63" s="4" t="s">
        <v>90</v>
      </c>
      <c r="H63" s="5" t="s">
        <v>91</v>
      </c>
      <c r="I63" s="4" t="s">
        <v>502</v>
      </c>
      <c r="J63" s="4" t="s">
        <v>503</v>
      </c>
      <c r="K63" s="4" t="s">
        <v>504</v>
      </c>
      <c r="L63" s="6">
        <v>1.9002440945399164</v>
      </c>
      <c r="M63" s="9">
        <v>1.53952003003003E-2</v>
      </c>
      <c r="N63" s="6">
        <v>3.4011655198714252</v>
      </c>
      <c r="O63" s="7" t="s">
        <v>33</v>
      </c>
      <c r="P63" s="4" t="s">
        <v>33</v>
      </c>
      <c r="Q63" s="4" t="s">
        <v>33</v>
      </c>
      <c r="R63" s="4" t="s">
        <v>35</v>
      </c>
      <c r="S63" s="4" t="s">
        <v>35</v>
      </c>
      <c r="T63" s="4" t="s">
        <v>35</v>
      </c>
      <c r="U63" s="4">
        <v>15</v>
      </c>
      <c r="V63" s="4">
        <v>11</v>
      </c>
    </row>
    <row r="64" spans="1:22" x14ac:dyDescent="0.25">
      <c r="A64" s="3" t="s">
        <v>505</v>
      </c>
      <c r="B64" s="3" t="s">
        <v>506</v>
      </c>
      <c r="C64" s="4" t="str">
        <f>_xlfn.XLOOKUP(A64,'[1]PEB-ST'!A:A,'[1]PEB-ST'!S:S)</f>
        <v>extracellular</v>
      </c>
      <c r="D64" s="4" t="s">
        <v>88</v>
      </c>
      <c r="E64" s="5" t="s">
        <v>89</v>
      </c>
      <c r="F64" s="4" t="s">
        <v>27</v>
      </c>
      <c r="G64" s="4" t="s">
        <v>90</v>
      </c>
      <c r="H64" s="5" t="s">
        <v>91</v>
      </c>
      <c r="I64" s="4" t="s">
        <v>507</v>
      </c>
      <c r="J64" s="4" t="s">
        <v>508</v>
      </c>
      <c r="K64" s="4" t="s">
        <v>509</v>
      </c>
      <c r="L64" s="6">
        <v>2.8602868368660612</v>
      </c>
      <c r="M64" s="9">
        <v>1.1710391000000001E-2</v>
      </c>
      <c r="N64" s="6">
        <v>5.4509785306876042</v>
      </c>
      <c r="O64" s="7" t="s">
        <v>33</v>
      </c>
      <c r="P64" s="4" t="s">
        <v>33</v>
      </c>
      <c r="Q64" s="4" t="s">
        <v>33</v>
      </c>
      <c r="R64" s="4" t="s">
        <v>35</v>
      </c>
      <c r="S64" s="4" t="s">
        <v>35</v>
      </c>
      <c r="T64" s="4" t="s">
        <v>35</v>
      </c>
      <c r="U64" s="4">
        <v>12</v>
      </c>
      <c r="V64" s="4">
        <v>8</v>
      </c>
    </row>
    <row r="65" spans="1:22" x14ac:dyDescent="0.25">
      <c r="A65" s="3" t="s">
        <v>510</v>
      </c>
      <c r="B65" s="3" t="s">
        <v>511</v>
      </c>
      <c r="C65" s="4" t="str">
        <f>_xlfn.XLOOKUP(A65,'[1]PEB-ST'!A:A,'[1]PEB-ST'!S:S)</f>
        <v>extracellular</v>
      </c>
      <c r="D65" s="4" t="s">
        <v>512</v>
      </c>
      <c r="E65" s="5" t="s">
        <v>513</v>
      </c>
      <c r="F65" s="4" t="s">
        <v>27</v>
      </c>
      <c r="G65" s="4" t="s">
        <v>514</v>
      </c>
      <c r="H65" s="5" t="s">
        <v>515</v>
      </c>
      <c r="I65" s="4" t="s">
        <v>516</v>
      </c>
      <c r="J65" s="4" t="s">
        <v>517</v>
      </c>
      <c r="K65" s="4" t="s">
        <v>518</v>
      </c>
      <c r="L65" s="6">
        <v>-1.9045297688721825E-2</v>
      </c>
      <c r="M65" s="7" t="s">
        <v>33</v>
      </c>
      <c r="N65" s="6">
        <v>8.0259766046093986E-2</v>
      </c>
      <c r="O65" s="7" t="s">
        <v>33</v>
      </c>
      <c r="P65" s="4" t="s">
        <v>33</v>
      </c>
      <c r="Q65" s="4" t="s">
        <v>33</v>
      </c>
      <c r="R65" s="4" t="s">
        <v>35</v>
      </c>
      <c r="S65" s="4" t="s">
        <v>35</v>
      </c>
      <c r="T65" s="4" t="s">
        <v>35</v>
      </c>
      <c r="U65" s="4">
        <v>15</v>
      </c>
      <c r="V65" s="4">
        <v>15</v>
      </c>
    </row>
    <row r="66" spans="1:22" x14ac:dyDescent="0.25">
      <c r="A66" s="3" t="s">
        <v>519</v>
      </c>
      <c r="B66" s="3" t="s">
        <v>520</v>
      </c>
      <c r="C66" s="4" t="str">
        <f>_xlfn.XLOOKUP(A66,'[1]PEB-ST'!A:A,'[1]PEB-ST'!S:S)</f>
        <v>vacuole,extracellular</v>
      </c>
      <c r="D66" s="4" t="s">
        <v>521</v>
      </c>
      <c r="E66" s="5" t="s">
        <v>522</v>
      </c>
      <c r="F66" s="4" t="s">
        <v>27</v>
      </c>
      <c r="G66" s="4" t="s">
        <v>523</v>
      </c>
      <c r="H66" s="5" t="s">
        <v>524</v>
      </c>
      <c r="I66" s="4" t="s">
        <v>525</v>
      </c>
      <c r="J66" s="4" t="s">
        <v>526</v>
      </c>
      <c r="K66" s="4" t="s">
        <v>527</v>
      </c>
      <c r="L66" s="6">
        <v>-5.5178172496648192E-2</v>
      </c>
      <c r="M66" s="7" t="s">
        <v>33</v>
      </c>
      <c r="N66" s="6">
        <v>0.3529750873663221</v>
      </c>
      <c r="O66" s="7" t="s">
        <v>33</v>
      </c>
      <c r="P66" s="4" t="s">
        <v>33</v>
      </c>
      <c r="Q66" s="4" t="s">
        <v>33</v>
      </c>
      <c r="R66" s="4" t="s">
        <v>35</v>
      </c>
      <c r="S66" s="4" t="s">
        <v>35</v>
      </c>
      <c r="T66" s="4" t="s">
        <v>35</v>
      </c>
      <c r="U66" s="4">
        <v>5</v>
      </c>
      <c r="V66" s="4">
        <v>5</v>
      </c>
    </row>
    <row r="67" spans="1:22" x14ac:dyDescent="0.25">
      <c r="A67" s="3" t="s">
        <v>528</v>
      </c>
      <c r="B67" s="3" t="s">
        <v>529</v>
      </c>
      <c r="C67" s="4" t="str">
        <f>_xlfn.XLOOKUP(A67,'[1]PEB-ST'!A:A,'[1]PEB-ST'!S:S)</f>
        <v>extracellular</v>
      </c>
      <c r="D67" s="4" t="s">
        <v>530</v>
      </c>
      <c r="E67" s="5" t="s">
        <v>531</v>
      </c>
      <c r="F67" s="4" t="s">
        <v>27</v>
      </c>
      <c r="G67" s="4" t="s">
        <v>532</v>
      </c>
      <c r="H67" s="5" t="s">
        <v>533</v>
      </c>
      <c r="I67" s="4" t="s">
        <v>534</v>
      </c>
      <c r="J67" s="4" t="s">
        <v>535</v>
      </c>
      <c r="K67" s="4" t="s">
        <v>536</v>
      </c>
      <c r="L67" s="6">
        <v>-0.15977476061934132</v>
      </c>
      <c r="M67" s="7" t="s">
        <v>33</v>
      </c>
      <c r="N67" s="6">
        <v>0.47284828381077676</v>
      </c>
      <c r="O67" s="7" t="s">
        <v>33</v>
      </c>
      <c r="P67" s="4" t="s">
        <v>33</v>
      </c>
      <c r="Q67" s="4" t="s">
        <v>33</v>
      </c>
      <c r="R67" s="4" t="s">
        <v>35</v>
      </c>
      <c r="S67" s="4" t="s">
        <v>35</v>
      </c>
      <c r="T67" s="4" t="s">
        <v>35</v>
      </c>
      <c r="U67" s="4">
        <v>4</v>
      </c>
      <c r="V67" s="4">
        <v>3</v>
      </c>
    </row>
    <row r="68" spans="1:22" x14ac:dyDescent="0.25">
      <c r="A68" s="3" t="s">
        <v>537</v>
      </c>
      <c r="B68" s="3" t="s">
        <v>538</v>
      </c>
      <c r="C68" s="4" t="str">
        <f>_xlfn.XLOOKUP(A68,'[1]PEB-ST'!A:A,'[1]PEB-ST'!S:S)</f>
        <v>extracellular</v>
      </c>
      <c r="D68" s="4" t="s">
        <v>539</v>
      </c>
      <c r="E68" s="5" t="s">
        <v>540</v>
      </c>
      <c r="F68" s="4" t="s">
        <v>27</v>
      </c>
      <c r="G68" s="4" t="s">
        <v>541</v>
      </c>
      <c r="H68" s="5" t="s">
        <v>542</v>
      </c>
      <c r="I68" s="4" t="s">
        <v>543</v>
      </c>
      <c r="J68" s="4" t="s">
        <v>544</v>
      </c>
      <c r="K68" s="4" t="s">
        <v>545</v>
      </c>
      <c r="L68" s="6">
        <v>0.14590511432036393</v>
      </c>
      <c r="M68" s="7" t="s">
        <v>33</v>
      </c>
      <c r="N68" s="6">
        <v>0.41114928202393763</v>
      </c>
      <c r="O68" s="7" t="s">
        <v>33</v>
      </c>
      <c r="P68" s="4" t="s">
        <v>33</v>
      </c>
      <c r="Q68" s="4" t="s">
        <v>33</v>
      </c>
      <c r="R68" s="4" t="s">
        <v>35</v>
      </c>
      <c r="S68" s="4" t="s">
        <v>35</v>
      </c>
      <c r="T68" s="4" t="s">
        <v>35</v>
      </c>
      <c r="U68" s="4">
        <v>3</v>
      </c>
      <c r="V68" s="4">
        <v>3</v>
      </c>
    </row>
    <row r="69" spans="1:22" x14ac:dyDescent="0.25">
      <c r="A69" s="3" t="s">
        <v>546</v>
      </c>
      <c r="B69" s="3" t="s">
        <v>547</v>
      </c>
      <c r="C69" s="4" t="str">
        <f>_xlfn.XLOOKUP(A69,'[1]PEB-ST'!A:A,'[1]PEB-ST'!S:S)</f>
        <v>extracellular</v>
      </c>
      <c r="D69" s="4" t="s">
        <v>548</v>
      </c>
      <c r="E69" s="5" t="s">
        <v>549</v>
      </c>
      <c r="F69" s="4" t="s">
        <v>27</v>
      </c>
      <c r="G69" s="4" t="s">
        <v>550</v>
      </c>
      <c r="H69" s="5" t="s">
        <v>50</v>
      </c>
      <c r="I69" s="4" t="s">
        <v>551</v>
      </c>
      <c r="J69" s="4" t="s">
        <v>552</v>
      </c>
      <c r="K69" s="4" t="s">
        <v>553</v>
      </c>
      <c r="L69" s="6">
        <v>0.21000167254468899</v>
      </c>
      <c r="M69" s="7" t="s">
        <v>33</v>
      </c>
      <c r="N69" s="6">
        <v>0.52219049420076069</v>
      </c>
      <c r="O69" s="7" t="s">
        <v>33</v>
      </c>
      <c r="P69" s="4" t="s">
        <v>33</v>
      </c>
      <c r="Q69" s="4" t="s">
        <v>33</v>
      </c>
      <c r="R69" s="4" t="s">
        <v>35</v>
      </c>
      <c r="S69" s="4" t="s">
        <v>35</v>
      </c>
      <c r="T69" s="4" t="s">
        <v>35</v>
      </c>
      <c r="U69" s="4">
        <v>1</v>
      </c>
      <c r="V69" s="4">
        <v>1</v>
      </c>
    </row>
    <row r="70" spans="1:22" x14ac:dyDescent="0.25">
      <c r="A70" s="3" t="s">
        <v>554</v>
      </c>
      <c r="B70" s="3" t="s">
        <v>555</v>
      </c>
      <c r="C70" s="4" t="str">
        <f>_xlfn.XLOOKUP(A70,'[1]PEB-ST'!A:A,'[1]PEB-ST'!S:S)</f>
        <v>extracellular</v>
      </c>
      <c r="D70" s="4" t="s">
        <v>556</v>
      </c>
      <c r="E70" s="5" t="s">
        <v>557</v>
      </c>
      <c r="F70" s="4" t="s">
        <v>27</v>
      </c>
      <c r="G70" s="4" t="s">
        <v>558</v>
      </c>
      <c r="H70" s="5" t="s">
        <v>559</v>
      </c>
      <c r="I70" s="4" t="s">
        <v>560</v>
      </c>
      <c r="J70" s="4" t="s">
        <v>561</v>
      </c>
      <c r="K70" s="4" t="s">
        <v>562</v>
      </c>
      <c r="L70" s="6">
        <v>-0.85720517727336831</v>
      </c>
      <c r="M70" s="9">
        <v>4.1674227328556801E-2</v>
      </c>
      <c r="N70" s="6">
        <v>-2.4358504191774952</v>
      </c>
      <c r="O70" s="8">
        <v>6.4304012046511603E-3</v>
      </c>
      <c r="P70" s="4">
        <v>22.088999999999999</v>
      </c>
      <c r="Q70" s="8">
        <v>1.7095999999999999E-3</v>
      </c>
      <c r="R70" s="4" t="s">
        <v>34</v>
      </c>
      <c r="S70" s="4" t="s">
        <v>35</v>
      </c>
      <c r="T70" s="4" t="s">
        <v>35</v>
      </c>
      <c r="U70" s="4">
        <v>18</v>
      </c>
      <c r="V70" s="4">
        <v>18</v>
      </c>
    </row>
    <row r="71" spans="1:22" x14ac:dyDescent="0.25">
      <c r="A71" s="3" t="s">
        <v>563</v>
      </c>
      <c r="B71" s="3" t="s">
        <v>564</v>
      </c>
      <c r="C71" s="4" t="str">
        <f>_xlfn.XLOOKUP(A71,'[1]PEB-ST'!A:A,'[1]PEB-ST'!S:S)</f>
        <v>extracellular</v>
      </c>
      <c r="D71" s="4" t="s">
        <v>565</v>
      </c>
      <c r="E71" s="5" t="s">
        <v>566</v>
      </c>
      <c r="F71" s="4" t="s">
        <v>27</v>
      </c>
      <c r="G71" s="4" t="s">
        <v>567</v>
      </c>
      <c r="H71" s="5" t="s">
        <v>568</v>
      </c>
      <c r="I71" s="4" t="s">
        <v>569</v>
      </c>
      <c r="J71" s="4" t="s">
        <v>570</v>
      </c>
      <c r="K71" s="4" t="s">
        <v>571</v>
      </c>
      <c r="L71" s="6">
        <v>0.28035173562531956</v>
      </c>
      <c r="M71" s="7" t="s">
        <v>33</v>
      </c>
      <c r="N71" s="6">
        <v>1.3137896147763524</v>
      </c>
      <c r="O71" s="7" t="s">
        <v>33</v>
      </c>
      <c r="P71" s="4" t="s">
        <v>33</v>
      </c>
      <c r="Q71" s="4" t="s">
        <v>33</v>
      </c>
      <c r="R71" s="4" t="s">
        <v>35</v>
      </c>
      <c r="S71" s="4" t="s">
        <v>35</v>
      </c>
      <c r="T71" s="4" t="s">
        <v>35</v>
      </c>
      <c r="U71" s="4">
        <v>1</v>
      </c>
      <c r="V71" s="4">
        <v>1</v>
      </c>
    </row>
    <row r="72" spans="1:22" x14ac:dyDescent="0.25">
      <c r="A72" s="3" t="s">
        <v>572</v>
      </c>
      <c r="B72" s="3" t="s">
        <v>573</v>
      </c>
      <c r="C72" s="4" t="str">
        <f>_xlfn.XLOOKUP(A72,'[1]PEB-ST'!A:A,'[1]PEB-ST'!S:S)</f>
        <v>extracellular</v>
      </c>
      <c r="D72" s="4" t="s">
        <v>574</v>
      </c>
      <c r="E72" s="5" t="s">
        <v>575</v>
      </c>
      <c r="F72" s="4" t="s">
        <v>576</v>
      </c>
      <c r="G72" s="4" t="s">
        <v>577</v>
      </c>
      <c r="H72" s="5" t="s">
        <v>578</v>
      </c>
      <c r="I72" s="4" t="s">
        <v>579</v>
      </c>
      <c r="J72" s="4" t="s">
        <v>580</v>
      </c>
      <c r="K72" s="4" t="s">
        <v>581</v>
      </c>
      <c r="L72" s="6">
        <v>-0.13429849303614824</v>
      </c>
      <c r="M72" s="7" t="s">
        <v>33</v>
      </c>
      <c r="N72" s="6">
        <v>-0.43720009046563202</v>
      </c>
      <c r="O72" s="7" t="s">
        <v>33</v>
      </c>
      <c r="P72" s="4" t="s">
        <v>33</v>
      </c>
      <c r="Q72" s="4" t="s">
        <v>33</v>
      </c>
      <c r="R72" s="4" t="s">
        <v>35</v>
      </c>
      <c r="S72" s="4" t="s">
        <v>35</v>
      </c>
      <c r="T72" s="4" t="s">
        <v>35</v>
      </c>
      <c r="U72" s="4">
        <v>3</v>
      </c>
      <c r="V72" s="4">
        <v>3</v>
      </c>
    </row>
    <row r="73" spans="1:22" x14ac:dyDescent="0.25">
      <c r="A73" s="3" t="s">
        <v>582</v>
      </c>
      <c r="B73" s="3" t="s">
        <v>583</v>
      </c>
      <c r="C73" s="4" t="str">
        <f>_xlfn.XLOOKUP(A73,'[1]PEB-ST'!A:A,'[1]PEB-ST'!S:S)</f>
        <v>golgi,extracellular,endoplasmic reticulum</v>
      </c>
      <c r="D73" s="4" t="s">
        <v>584</v>
      </c>
      <c r="E73" s="5" t="s">
        <v>134</v>
      </c>
      <c r="F73" s="4" t="s">
        <v>27</v>
      </c>
      <c r="G73" s="4" t="s">
        <v>585</v>
      </c>
      <c r="H73" s="5" t="s">
        <v>136</v>
      </c>
      <c r="I73" s="4" t="s">
        <v>586</v>
      </c>
      <c r="J73" s="4" t="s">
        <v>587</v>
      </c>
      <c r="K73" s="4" t="s">
        <v>588</v>
      </c>
      <c r="L73" s="6">
        <v>-0.62849549397069104</v>
      </c>
      <c r="M73" s="7" t="s">
        <v>33</v>
      </c>
      <c r="N73" s="6">
        <v>0.77880592138776872</v>
      </c>
      <c r="O73" s="7" t="s">
        <v>33</v>
      </c>
      <c r="P73" s="4" t="s">
        <v>33</v>
      </c>
      <c r="Q73" s="4" t="s">
        <v>33</v>
      </c>
      <c r="R73" s="4" t="s">
        <v>35</v>
      </c>
      <c r="S73" s="4" t="s">
        <v>35</v>
      </c>
      <c r="T73" s="4" t="s">
        <v>35</v>
      </c>
      <c r="U73" s="4">
        <v>8</v>
      </c>
      <c r="V73" s="4">
        <v>7</v>
      </c>
    </row>
    <row r="74" spans="1:22" x14ac:dyDescent="0.25">
      <c r="A74" s="3" t="s">
        <v>589</v>
      </c>
      <c r="B74" s="3" t="s">
        <v>590</v>
      </c>
      <c r="C74" s="4" t="str">
        <f>_xlfn.XLOOKUP(A74,'[1]PEB-ST'!A:A,'[1]PEB-ST'!S:S)</f>
        <v>extracellular</v>
      </c>
      <c r="D74" s="4" t="s">
        <v>591</v>
      </c>
      <c r="E74" s="5" t="s">
        <v>592</v>
      </c>
      <c r="F74" s="4" t="s">
        <v>27</v>
      </c>
      <c r="G74" s="4" t="s">
        <v>593</v>
      </c>
      <c r="H74" s="5" t="s">
        <v>594</v>
      </c>
      <c r="I74" s="4" t="s">
        <v>595</v>
      </c>
      <c r="J74" s="4" t="s">
        <v>596</v>
      </c>
      <c r="K74" s="4" t="s">
        <v>597</v>
      </c>
      <c r="L74" s="6">
        <v>1.0701434673900387</v>
      </c>
      <c r="M74" s="7" t="s">
        <v>33</v>
      </c>
      <c r="N74" s="6">
        <v>0.67146946883333924</v>
      </c>
      <c r="O74" s="7" t="s">
        <v>33</v>
      </c>
      <c r="P74" s="4" t="s">
        <v>33</v>
      </c>
      <c r="Q74" s="4" t="s">
        <v>33</v>
      </c>
      <c r="R74" s="4" t="s">
        <v>35</v>
      </c>
      <c r="S74" s="4" t="s">
        <v>35</v>
      </c>
      <c r="T74" s="4" t="s">
        <v>35</v>
      </c>
      <c r="U74" s="4">
        <v>9</v>
      </c>
      <c r="V74" s="4">
        <v>9</v>
      </c>
    </row>
    <row r="75" spans="1:22" x14ac:dyDescent="0.25">
      <c r="A75" s="3" t="s">
        <v>598</v>
      </c>
      <c r="B75" s="3" t="s">
        <v>599</v>
      </c>
      <c r="C75" s="4" t="str">
        <f>_xlfn.XLOOKUP(A75,'[1]PEB-ST'!A:A,'[1]PEB-ST'!S:S)</f>
        <v>extracellular</v>
      </c>
      <c r="D75" s="4" t="s">
        <v>600</v>
      </c>
      <c r="E75" s="5" t="s">
        <v>192</v>
      </c>
      <c r="F75" s="4" t="s">
        <v>27</v>
      </c>
      <c r="G75" s="4" t="s">
        <v>601</v>
      </c>
      <c r="H75" s="5" t="s">
        <v>602</v>
      </c>
      <c r="I75" s="4" t="s">
        <v>603</v>
      </c>
      <c r="J75" s="4" t="s">
        <v>604</v>
      </c>
      <c r="K75" s="4" t="s">
        <v>605</v>
      </c>
      <c r="L75" s="6">
        <v>0.83660921704970703</v>
      </c>
      <c r="M75" s="7" t="s">
        <v>33</v>
      </c>
      <c r="N75" s="6">
        <v>1.702830771907428</v>
      </c>
      <c r="O75" s="8">
        <v>3.71990834525334E-2</v>
      </c>
      <c r="P75" s="4" t="s">
        <v>33</v>
      </c>
      <c r="Q75" s="4" t="s">
        <v>33</v>
      </c>
      <c r="R75" s="4" t="s">
        <v>35</v>
      </c>
      <c r="S75" s="4" t="s">
        <v>35</v>
      </c>
      <c r="T75" s="4" t="s">
        <v>35</v>
      </c>
      <c r="U75" s="4">
        <v>4</v>
      </c>
      <c r="V75" s="4">
        <v>2</v>
      </c>
    </row>
    <row r="76" spans="1:22" x14ac:dyDescent="0.25">
      <c r="A76" s="3" t="s">
        <v>606</v>
      </c>
      <c r="B76" s="3" t="s">
        <v>607</v>
      </c>
      <c r="C76" s="4" t="str">
        <f>_xlfn.XLOOKUP(A76,'[1]PEB-ST'!A:A,'[1]PEB-ST'!S:S)</f>
        <v>extracellular</v>
      </c>
      <c r="D76" s="4" t="s">
        <v>608</v>
      </c>
      <c r="E76" s="5" t="s">
        <v>609</v>
      </c>
      <c r="F76" s="4" t="s">
        <v>27</v>
      </c>
      <c r="G76" s="4" t="s">
        <v>610</v>
      </c>
      <c r="H76" s="5" t="s">
        <v>611</v>
      </c>
      <c r="I76" s="4" t="s">
        <v>612</v>
      </c>
      <c r="J76" s="4" t="s">
        <v>613</v>
      </c>
      <c r="K76" s="4" t="s">
        <v>614</v>
      </c>
      <c r="L76" s="6">
        <v>-1.0411597530559893</v>
      </c>
      <c r="M76" s="7" t="s">
        <v>33</v>
      </c>
      <c r="N76" s="6">
        <v>-2.2601076201108001</v>
      </c>
      <c r="O76" s="7" t="s">
        <v>33</v>
      </c>
      <c r="P76" s="4" t="s">
        <v>33</v>
      </c>
      <c r="Q76" s="4" t="s">
        <v>33</v>
      </c>
      <c r="R76" s="4" t="s">
        <v>35</v>
      </c>
      <c r="S76" s="4" t="s">
        <v>35</v>
      </c>
      <c r="T76" s="4" t="s">
        <v>35</v>
      </c>
      <c r="U76" s="4">
        <v>1</v>
      </c>
      <c r="V76" s="4">
        <v>1</v>
      </c>
    </row>
    <row r="77" spans="1:22" x14ac:dyDescent="0.25">
      <c r="A77" s="3" t="s">
        <v>615</v>
      </c>
      <c r="B77" s="3" t="s">
        <v>616</v>
      </c>
      <c r="C77" s="4" t="str">
        <f>_xlfn.XLOOKUP(A77,'[1]PEB-ST'!A:A,'[1]PEB-ST'!S:S)</f>
        <v>extracellular,plasma membrane</v>
      </c>
      <c r="D77" s="4" t="s">
        <v>617</v>
      </c>
      <c r="E77" s="5" t="s">
        <v>618</v>
      </c>
      <c r="F77" s="4" t="s">
        <v>27</v>
      </c>
      <c r="G77" s="4" t="s">
        <v>619</v>
      </c>
      <c r="H77" s="5" t="s">
        <v>620</v>
      </c>
      <c r="I77" s="4" t="s">
        <v>177</v>
      </c>
      <c r="J77" s="4" t="s">
        <v>621</v>
      </c>
      <c r="K77" s="4" t="s">
        <v>622</v>
      </c>
      <c r="L77" s="6">
        <v>21.665192584343075</v>
      </c>
      <c r="M77" s="7" t="s">
        <v>33</v>
      </c>
      <c r="N77" s="6">
        <v>20.653527705782395</v>
      </c>
      <c r="O77" s="7" t="s">
        <v>33</v>
      </c>
      <c r="P77" s="4" t="s">
        <v>33</v>
      </c>
      <c r="Q77" s="4" t="s">
        <v>33</v>
      </c>
      <c r="R77" s="4" t="s">
        <v>35</v>
      </c>
      <c r="S77" s="4" t="s">
        <v>35</v>
      </c>
      <c r="T77" s="4" t="s">
        <v>35</v>
      </c>
      <c r="U77" s="4">
        <v>5</v>
      </c>
      <c r="V77" s="4">
        <v>1</v>
      </c>
    </row>
    <row r="78" spans="1:22" x14ac:dyDescent="0.25">
      <c r="A78" s="3" t="s">
        <v>623</v>
      </c>
      <c r="B78" s="3" t="s">
        <v>624</v>
      </c>
      <c r="C78" s="4" t="str">
        <f>_xlfn.XLOOKUP(A78,'[1]PEB-ST'!A:A,'[1]PEB-ST'!S:S)</f>
        <v>extracellular,plasma membrane</v>
      </c>
      <c r="D78" s="4" t="s">
        <v>617</v>
      </c>
      <c r="E78" s="5" t="s">
        <v>618</v>
      </c>
      <c r="F78" s="4" t="s">
        <v>27</v>
      </c>
      <c r="G78" s="4" t="s">
        <v>619</v>
      </c>
      <c r="H78" s="5" t="s">
        <v>620</v>
      </c>
      <c r="I78" s="4" t="s">
        <v>625</v>
      </c>
      <c r="J78" s="4" t="s">
        <v>626</v>
      </c>
      <c r="K78" s="4" t="s">
        <v>627</v>
      </c>
      <c r="L78" s="6">
        <v>1.2152082397444686</v>
      </c>
      <c r="M78" s="9">
        <v>2.8953180859916699E-2</v>
      </c>
      <c r="N78" s="6">
        <v>1.5191698356334222</v>
      </c>
      <c r="O78" s="7" t="s">
        <v>33</v>
      </c>
      <c r="P78" s="4" t="s">
        <v>33</v>
      </c>
      <c r="Q78" s="4" t="s">
        <v>33</v>
      </c>
      <c r="R78" s="4" t="s">
        <v>35</v>
      </c>
      <c r="S78" s="4" t="s">
        <v>35</v>
      </c>
      <c r="T78" s="4" t="s">
        <v>35</v>
      </c>
      <c r="U78" s="4">
        <v>14</v>
      </c>
      <c r="V78" s="4">
        <v>10</v>
      </c>
    </row>
    <row r="79" spans="1:22" x14ac:dyDescent="0.25">
      <c r="A79" s="3" t="s">
        <v>628</v>
      </c>
      <c r="B79" s="3" t="s">
        <v>629</v>
      </c>
      <c r="C79" s="4" t="str">
        <f>_xlfn.XLOOKUP(A79,'[1]PEB-ST'!A:A,'[1]PEB-ST'!S:S)</f>
        <v>extracellular,plasma membrane</v>
      </c>
      <c r="D79" s="4" t="s">
        <v>617</v>
      </c>
      <c r="E79" s="5" t="s">
        <v>618</v>
      </c>
      <c r="F79" s="4" t="s">
        <v>27</v>
      </c>
      <c r="G79" s="4" t="s">
        <v>619</v>
      </c>
      <c r="H79" s="5" t="s">
        <v>620</v>
      </c>
      <c r="I79" s="4" t="s">
        <v>630</v>
      </c>
      <c r="J79" s="4" t="s">
        <v>631</v>
      </c>
      <c r="K79" s="4" t="s">
        <v>632</v>
      </c>
      <c r="L79" s="6">
        <v>2.8619197182635125</v>
      </c>
      <c r="M79" s="9">
        <v>7.8888383561643797E-3</v>
      </c>
      <c r="N79" s="6">
        <v>3.3505275462860666</v>
      </c>
      <c r="O79" s="8">
        <v>1.79528050553532E-2</v>
      </c>
      <c r="P79" s="4">
        <v>13.986000000000001</v>
      </c>
      <c r="Q79" s="8">
        <v>5.5095999999999999E-3</v>
      </c>
      <c r="R79" s="4" t="s">
        <v>35</v>
      </c>
      <c r="S79" s="4" t="s">
        <v>34</v>
      </c>
      <c r="T79" s="4" t="s">
        <v>34</v>
      </c>
      <c r="U79" s="4">
        <v>4</v>
      </c>
      <c r="V79" s="4">
        <v>1</v>
      </c>
    </row>
    <row r="80" spans="1:22" x14ac:dyDescent="0.25">
      <c r="A80" s="3" t="s">
        <v>633</v>
      </c>
      <c r="B80" s="3" t="s">
        <v>634</v>
      </c>
      <c r="C80" s="4" t="str">
        <f>_xlfn.XLOOKUP(A80,'[1]PEB-ST'!A:A,'[1]PEB-ST'!S:S)</f>
        <v>extracellular</v>
      </c>
      <c r="D80" s="4" t="s">
        <v>635</v>
      </c>
      <c r="E80" s="5" t="s">
        <v>636</v>
      </c>
      <c r="F80" s="4" t="s">
        <v>27</v>
      </c>
      <c r="G80" s="4" t="s">
        <v>637</v>
      </c>
      <c r="H80" s="5" t="s">
        <v>638</v>
      </c>
      <c r="I80" s="4" t="s">
        <v>639</v>
      </c>
      <c r="J80" s="4" t="s">
        <v>640</v>
      </c>
      <c r="K80" s="4" t="s">
        <v>641</v>
      </c>
      <c r="L80" s="6">
        <v>-1.779873681114339</v>
      </c>
      <c r="M80" s="9">
        <v>3.1616352350698797E-2</v>
      </c>
      <c r="N80" s="6">
        <v>-2.3465460545292101</v>
      </c>
      <c r="O80" s="8">
        <v>2.3867729383443701E-2</v>
      </c>
      <c r="P80" s="4">
        <v>12.542</v>
      </c>
      <c r="Q80" s="8">
        <v>7.1920999999999999E-3</v>
      </c>
      <c r="R80" s="4" t="s">
        <v>34</v>
      </c>
      <c r="S80" s="4" t="s">
        <v>35</v>
      </c>
      <c r="T80" s="4" t="s">
        <v>35</v>
      </c>
      <c r="U80" s="4">
        <v>3</v>
      </c>
      <c r="V80" s="4">
        <v>3</v>
      </c>
    </row>
    <row r="81" spans="1:22" x14ac:dyDescent="0.25">
      <c r="A81" s="3" t="s">
        <v>642</v>
      </c>
      <c r="B81" s="3" t="s">
        <v>643</v>
      </c>
      <c r="C81" s="4" t="str">
        <f>_xlfn.XLOOKUP(A81,'[1]PEB-ST'!A:A,'[1]PEB-ST'!S:S)</f>
        <v>extracellular</v>
      </c>
      <c r="D81" s="4" t="s">
        <v>644</v>
      </c>
      <c r="E81" s="5" t="s">
        <v>192</v>
      </c>
      <c r="F81" s="4" t="s">
        <v>27</v>
      </c>
      <c r="G81" s="4" t="s">
        <v>462</v>
      </c>
      <c r="H81" s="5" t="s">
        <v>463</v>
      </c>
      <c r="I81" s="4" t="s">
        <v>645</v>
      </c>
      <c r="J81" s="4" t="s">
        <v>646</v>
      </c>
      <c r="K81" s="4" t="s">
        <v>647</v>
      </c>
      <c r="L81" s="6">
        <v>1.8486580700318664</v>
      </c>
      <c r="M81" s="9">
        <v>8.7275571428571397E-3</v>
      </c>
      <c r="N81" s="6">
        <v>2.2836141117409521</v>
      </c>
      <c r="O81" s="8">
        <v>1.91795230007153E-2</v>
      </c>
      <c r="P81" s="4">
        <v>12.611000000000001</v>
      </c>
      <c r="Q81" s="8">
        <v>7.0973E-3</v>
      </c>
      <c r="R81" s="4" t="s">
        <v>35</v>
      </c>
      <c r="S81" s="4" t="s">
        <v>34</v>
      </c>
      <c r="T81" s="4" t="s">
        <v>34</v>
      </c>
      <c r="U81" s="4">
        <v>10</v>
      </c>
      <c r="V81" s="4">
        <v>7</v>
      </c>
    </row>
    <row r="82" spans="1:22" x14ac:dyDescent="0.25">
      <c r="A82" s="3" t="s">
        <v>648</v>
      </c>
      <c r="B82" s="3" t="s">
        <v>649</v>
      </c>
      <c r="C82" s="4" t="str">
        <f>_xlfn.XLOOKUP(A82,'[1]PEB-ST'!A:A,'[1]PEB-ST'!S:S)</f>
        <v>extracellular</v>
      </c>
      <c r="D82" s="4" t="s">
        <v>650</v>
      </c>
      <c r="E82" s="5" t="s">
        <v>651</v>
      </c>
      <c r="F82" s="4" t="s">
        <v>27</v>
      </c>
      <c r="G82" s="4" t="s">
        <v>652</v>
      </c>
      <c r="H82" s="5" t="s">
        <v>653</v>
      </c>
      <c r="I82" s="4" t="s">
        <v>654</v>
      </c>
      <c r="J82" s="4" t="s">
        <v>655</v>
      </c>
      <c r="K82" s="4" t="s">
        <v>656</v>
      </c>
      <c r="L82" s="6">
        <v>0.58795433280507658</v>
      </c>
      <c r="M82" s="7" t="s">
        <v>33</v>
      </c>
      <c r="N82" s="6">
        <v>1.1280774245653578</v>
      </c>
      <c r="O82" s="7" t="s">
        <v>33</v>
      </c>
      <c r="P82" s="4" t="s">
        <v>33</v>
      </c>
      <c r="Q82" s="4" t="s">
        <v>33</v>
      </c>
      <c r="R82" s="4" t="s">
        <v>35</v>
      </c>
      <c r="S82" s="4" t="s">
        <v>35</v>
      </c>
      <c r="T82" s="4" t="s">
        <v>35</v>
      </c>
      <c r="U82" s="4">
        <v>6</v>
      </c>
      <c r="V82" s="4">
        <v>6</v>
      </c>
    </row>
    <row r="83" spans="1:22" x14ac:dyDescent="0.25">
      <c r="A83" s="3" t="s">
        <v>657</v>
      </c>
      <c r="B83" s="3" t="s">
        <v>658</v>
      </c>
      <c r="C83" s="4" t="str">
        <f>_xlfn.XLOOKUP(A83,'[1]PEB-ST'!A:A,'[1]PEB-ST'!S:S)</f>
        <v>cytosol,extracellular</v>
      </c>
      <c r="D83" s="4" t="s">
        <v>659</v>
      </c>
      <c r="E83" s="5" t="s">
        <v>660</v>
      </c>
      <c r="F83" s="4" t="s">
        <v>27</v>
      </c>
      <c r="G83" s="4" t="s">
        <v>661</v>
      </c>
      <c r="H83" s="5" t="s">
        <v>662</v>
      </c>
      <c r="I83" s="4" t="s">
        <v>663</v>
      </c>
      <c r="J83" s="4" t="s">
        <v>664</v>
      </c>
      <c r="K83" s="4" t="s">
        <v>665</v>
      </c>
      <c r="L83" s="6">
        <v>0.96676785602597815</v>
      </c>
      <c r="M83" s="9">
        <v>1.30925221757322E-2</v>
      </c>
      <c r="N83" s="6">
        <v>1.4987610093963259</v>
      </c>
      <c r="O83" s="8">
        <v>1.9301593309439299E-2</v>
      </c>
      <c r="P83" s="4">
        <v>11.791</v>
      </c>
      <c r="Q83" s="8">
        <v>8.3447E-3</v>
      </c>
      <c r="R83" s="4" t="s">
        <v>35</v>
      </c>
      <c r="S83" s="4" t="s">
        <v>34</v>
      </c>
      <c r="T83" s="4" t="s">
        <v>34</v>
      </c>
      <c r="U83" s="4">
        <v>4</v>
      </c>
      <c r="V83" s="4">
        <v>4</v>
      </c>
    </row>
    <row r="84" spans="1:22" x14ac:dyDescent="0.25">
      <c r="A84" s="3" t="s">
        <v>666</v>
      </c>
      <c r="B84" s="3" t="s">
        <v>667</v>
      </c>
      <c r="C84" s="4" t="str">
        <f>_xlfn.XLOOKUP(A84,'[1]PEB-ST'!A:A,'[1]PEB-ST'!S:S)</f>
        <v>extracellular</v>
      </c>
      <c r="D84" s="4" t="s">
        <v>668</v>
      </c>
      <c r="E84" s="5" t="s">
        <v>669</v>
      </c>
      <c r="F84" s="4" t="s">
        <v>27</v>
      </c>
      <c r="G84" s="4" t="s">
        <v>670</v>
      </c>
      <c r="H84" s="5" t="s">
        <v>671</v>
      </c>
      <c r="I84" s="4" t="s">
        <v>672</v>
      </c>
      <c r="J84" s="4" t="s">
        <v>673</v>
      </c>
      <c r="K84" s="4" t="s">
        <v>674</v>
      </c>
      <c r="L84" s="6">
        <v>-9.7838887018970394E-2</v>
      </c>
      <c r="M84" s="7" t="s">
        <v>33</v>
      </c>
      <c r="N84" s="6">
        <v>-0.51102884822663708</v>
      </c>
      <c r="O84" s="7" t="s">
        <v>33</v>
      </c>
      <c r="P84" s="4" t="s">
        <v>33</v>
      </c>
      <c r="Q84" s="4" t="s">
        <v>33</v>
      </c>
      <c r="R84" s="4" t="s">
        <v>35</v>
      </c>
      <c r="S84" s="4" t="s">
        <v>35</v>
      </c>
      <c r="T84" s="4" t="s">
        <v>35</v>
      </c>
      <c r="U84" s="4">
        <v>5</v>
      </c>
      <c r="V84" s="4">
        <v>5</v>
      </c>
    </row>
    <row r="85" spans="1:22" x14ac:dyDescent="0.25">
      <c r="A85" s="3" t="s">
        <v>675</v>
      </c>
      <c r="B85" s="3" t="s">
        <v>676</v>
      </c>
      <c r="C85" s="4" t="str">
        <f>_xlfn.XLOOKUP(A85,'[1]PEB-ST'!A:A,'[1]PEB-ST'!S:S)</f>
        <v>extracellular</v>
      </c>
      <c r="D85" s="4" t="s">
        <v>677</v>
      </c>
      <c r="E85" s="5" t="s">
        <v>678</v>
      </c>
      <c r="F85" s="4" t="s">
        <v>27</v>
      </c>
      <c r="G85" s="4" t="s">
        <v>679</v>
      </c>
      <c r="H85" s="5" t="s">
        <v>680</v>
      </c>
      <c r="I85" s="4" t="s">
        <v>681</v>
      </c>
      <c r="J85" s="4" t="s">
        <v>682</v>
      </c>
      <c r="K85" s="4" t="s">
        <v>683</v>
      </c>
      <c r="L85" s="6">
        <v>1.383692897403765</v>
      </c>
      <c r="M85" s="9">
        <v>7.8888383561643797E-3</v>
      </c>
      <c r="N85" s="6">
        <v>1.9347083095630451</v>
      </c>
      <c r="O85" s="8">
        <v>2.35048465233644E-2</v>
      </c>
      <c r="P85" s="4">
        <v>10.852</v>
      </c>
      <c r="Q85" s="8">
        <v>1.0159E-2</v>
      </c>
      <c r="R85" s="4" t="s">
        <v>35</v>
      </c>
      <c r="S85" s="4" t="s">
        <v>34</v>
      </c>
      <c r="T85" s="4" t="s">
        <v>34</v>
      </c>
      <c r="U85" s="4">
        <v>6</v>
      </c>
      <c r="V85" s="4">
        <v>6</v>
      </c>
    </row>
    <row r="86" spans="1:22" x14ac:dyDescent="0.25">
      <c r="A86" s="3" t="s">
        <v>684</v>
      </c>
      <c r="B86" s="3" t="s">
        <v>685</v>
      </c>
      <c r="C86" s="4" t="str">
        <f>_xlfn.XLOOKUP(A86,'[1]PEB-ST'!A:A,'[1]PEB-ST'!S:S)</f>
        <v>extracellular,endoplasmic reticulum</v>
      </c>
      <c r="D86" s="4" t="s">
        <v>686</v>
      </c>
      <c r="E86" s="5" t="s">
        <v>687</v>
      </c>
      <c r="F86" s="4" t="s">
        <v>27</v>
      </c>
      <c r="G86" s="4"/>
      <c r="H86" s="5"/>
      <c r="I86" s="4" t="s">
        <v>688</v>
      </c>
      <c r="J86" s="4" t="s">
        <v>689</v>
      </c>
      <c r="K86" s="4" t="s">
        <v>690</v>
      </c>
      <c r="L86" s="6">
        <v>1.7565875696273807</v>
      </c>
      <c r="M86" s="9">
        <v>1.8889469198312199E-2</v>
      </c>
      <c r="N86" s="6">
        <v>2.4720550099412897</v>
      </c>
      <c r="O86" s="8">
        <v>3.64448823306074E-2</v>
      </c>
      <c r="P86" s="4" t="s">
        <v>33</v>
      </c>
      <c r="Q86" s="4" t="s">
        <v>33</v>
      </c>
      <c r="R86" s="4" t="s">
        <v>35</v>
      </c>
      <c r="S86" s="4" t="s">
        <v>35</v>
      </c>
      <c r="T86" s="4" t="s">
        <v>35</v>
      </c>
      <c r="U86" s="4">
        <v>3</v>
      </c>
      <c r="V86" s="4">
        <v>3</v>
      </c>
    </row>
    <row r="87" spans="1:22" x14ac:dyDescent="0.25">
      <c r="A87" s="3" t="s">
        <v>691</v>
      </c>
      <c r="B87" s="3" t="s">
        <v>692</v>
      </c>
      <c r="C87" s="4" t="str">
        <f>_xlfn.XLOOKUP(A87,'[1]PEB-ST'!A:A,'[1]PEB-ST'!S:S)</f>
        <v>extracellular,endoplasmic reticulum</v>
      </c>
      <c r="D87" s="4" t="s">
        <v>182</v>
      </c>
      <c r="E87" s="5" t="s">
        <v>183</v>
      </c>
      <c r="F87" s="4" t="s">
        <v>27</v>
      </c>
      <c r="G87" s="4" t="s">
        <v>184</v>
      </c>
      <c r="H87" s="5" t="s">
        <v>185</v>
      </c>
      <c r="I87" s="4" t="s">
        <v>693</v>
      </c>
      <c r="J87" s="4" t="s">
        <v>694</v>
      </c>
      <c r="K87" s="4" t="s">
        <v>695</v>
      </c>
      <c r="L87" s="6">
        <v>3.6524744668371273E-2</v>
      </c>
      <c r="M87" s="7" t="s">
        <v>33</v>
      </c>
      <c r="N87" s="6">
        <v>-0.40511321804296901</v>
      </c>
      <c r="O87" s="7" t="s">
        <v>33</v>
      </c>
      <c r="P87" s="4" t="s">
        <v>33</v>
      </c>
      <c r="Q87" s="4" t="s">
        <v>33</v>
      </c>
      <c r="R87" s="4" t="s">
        <v>35</v>
      </c>
      <c r="S87" s="4" t="s">
        <v>35</v>
      </c>
      <c r="T87" s="4" t="s">
        <v>35</v>
      </c>
      <c r="U87" s="4">
        <v>1</v>
      </c>
      <c r="V87" s="4">
        <v>1</v>
      </c>
    </row>
    <row r="88" spans="1:22" x14ac:dyDescent="0.25">
      <c r="A88" s="3" t="s">
        <v>696</v>
      </c>
      <c r="B88" s="3" t="s">
        <v>697</v>
      </c>
      <c r="C88" s="4" t="str">
        <f>_xlfn.XLOOKUP(A88,'[1]PEB-ST'!A:A,'[1]PEB-ST'!S:S)</f>
        <v>extracellular</v>
      </c>
      <c r="D88" s="4" t="s">
        <v>698</v>
      </c>
      <c r="E88" s="5" t="s">
        <v>699</v>
      </c>
      <c r="F88" s="4" t="s">
        <v>27</v>
      </c>
      <c r="G88" s="4" t="s">
        <v>700</v>
      </c>
      <c r="H88" s="5" t="s">
        <v>701</v>
      </c>
      <c r="I88" s="4" t="s">
        <v>702</v>
      </c>
      <c r="J88" s="4" t="s">
        <v>703</v>
      </c>
      <c r="K88" s="4" t="s">
        <v>704</v>
      </c>
      <c r="L88" s="6">
        <v>0.95744147383005296</v>
      </c>
      <c r="M88" s="7" t="s">
        <v>33</v>
      </c>
      <c r="N88" s="6">
        <v>0.32332057187496133</v>
      </c>
      <c r="O88" s="7" t="s">
        <v>33</v>
      </c>
      <c r="P88" s="4" t="s">
        <v>33</v>
      </c>
      <c r="Q88" s="4" t="s">
        <v>33</v>
      </c>
      <c r="R88" s="4" t="s">
        <v>35</v>
      </c>
      <c r="S88" s="4" t="s">
        <v>35</v>
      </c>
      <c r="T88" s="4" t="s">
        <v>35</v>
      </c>
      <c r="U88" s="4">
        <v>23</v>
      </c>
      <c r="V88" s="4">
        <v>21</v>
      </c>
    </row>
    <row r="89" spans="1:22" x14ac:dyDescent="0.25">
      <c r="A89" s="3" t="s">
        <v>705</v>
      </c>
      <c r="B89" s="3" t="s">
        <v>706</v>
      </c>
      <c r="C89" s="4" t="str">
        <f>_xlfn.XLOOKUP(A89,'[1]PEB-ST'!A:A,'[1]PEB-ST'!S:S)</f>
        <v>extracellular</v>
      </c>
      <c r="D89" s="4" t="s">
        <v>707</v>
      </c>
      <c r="E89" s="5" t="s">
        <v>708</v>
      </c>
      <c r="F89" s="4" t="s">
        <v>27</v>
      </c>
      <c r="G89" s="4" t="s">
        <v>709</v>
      </c>
      <c r="H89" s="5" t="s">
        <v>710</v>
      </c>
      <c r="I89" s="4" t="s">
        <v>711</v>
      </c>
      <c r="J89" s="4" t="s">
        <v>712</v>
      </c>
      <c r="K89" s="4" t="s">
        <v>713</v>
      </c>
      <c r="L89" s="6">
        <v>1.1019767723154721</v>
      </c>
      <c r="M89" s="7" t="s">
        <v>33</v>
      </c>
      <c r="N89" s="6">
        <v>1.7827879836338214</v>
      </c>
      <c r="O89" s="7" t="s">
        <v>33</v>
      </c>
      <c r="P89" s="4" t="s">
        <v>33</v>
      </c>
      <c r="Q89" s="4" t="s">
        <v>33</v>
      </c>
      <c r="R89" s="4" t="s">
        <v>35</v>
      </c>
      <c r="S89" s="4" t="s">
        <v>35</v>
      </c>
      <c r="T89" s="4" t="s">
        <v>35</v>
      </c>
      <c r="U89" s="4">
        <v>11</v>
      </c>
      <c r="V89" s="4">
        <v>11</v>
      </c>
    </row>
    <row r="90" spans="1:22" x14ac:dyDescent="0.25">
      <c r="A90" s="3" t="s">
        <v>714</v>
      </c>
      <c r="B90" s="3" t="s">
        <v>715</v>
      </c>
      <c r="C90" s="4" t="str">
        <f>_xlfn.XLOOKUP(A90,'[1]PEB-ST'!A:A,'[1]PEB-ST'!S:S)</f>
        <v>vacuole,extracellular</v>
      </c>
      <c r="D90" s="4" t="s">
        <v>716</v>
      </c>
      <c r="E90" s="5" t="s">
        <v>717</v>
      </c>
      <c r="F90" s="4" t="s">
        <v>27</v>
      </c>
      <c r="G90" s="4"/>
      <c r="H90" s="5"/>
      <c r="I90" s="4" t="s">
        <v>718</v>
      </c>
      <c r="J90" s="4" t="s">
        <v>719</v>
      </c>
      <c r="K90" s="4" t="s">
        <v>720</v>
      </c>
      <c r="L90" s="6">
        <v>-0.26815804782047004</v>
      </c>
      <c r="M90" s="7" t="s">
        <v>33</v>
      </c>
      <c r="N90" s="6">
        <v>-1.2580157468957844</v>
      </c>
      <c r="O90" s="7" t="s">
        <v>33</v>
      </c>
      <c r="P90" s="4" t="s">
        <v>33</v>
      </c>
      <c r="Q90" s="4" t="s">
        <v>33</v>
      </c>
      <c r="R90" s="4" t="s">
        <v>35</v>
      </c>
      <c r="S90" s="4" t="s">
        <v>35</v>
      </c>
      <c r="T90" s="4" t="s">
        <v>35</v>
      </c>
      <c r="U90" s="4">
        <v>12</v>
      </c>
      <c r="V90" s="4">
        <v>12</v>
      </c>
    </row>
    <row r="91" spans="1:22" x14ac:dyDescent="0.25">
      <c r="A91" s="3" t="s">
        <v>721</v>
      </c>
      <c r="B91" s="3" t="s">
        <v>722</v>
      </c>
      <c r="C91" s="4" t="str">
        <f>_xlfn.XLOOKUP(A91,'[1]PEB-ST'!A:A,'[1]PEB-ST'!S:S)</f>
        <v>extracellular</v>
      </c>
      <c r="D91" s="4" t="s">
        <v>723</v>
      </c>
      <c r="E91" s="5" t="s">
        <v>174</v>
      </c>
      <c r="F91" s="4" t="s">
        <v>27</v>
      </c>
      <c r="G91" s="4" t="s">
        <v>724</v>
      </c>
      <c r="H91" s="5" t="s">
        <v>725</v>
      </c>
      <c r="I91" s="4" t="s">
        <v>726</v>
      </c>
      <c r="J91" s="4" t="s">
        <v>727</v>
      </c>
      <c r="K91" s="4" t="s">
        <v>728</v>
      </c>
      <c r="L91" s="6">
        <v>1.2270038261166489</v>
      </c>
      <c r="M91" s="9">
        <v>3.2924949284009498E-2</v>
      </c>
      <c r="N91" s="6">
        <v>1.5671793197204253</v>
      </c>
      <c r="O91" s="7" t="s">
        <v>33</v>
      </c>
      <c r="P91" s="4" t="s">
        <v>33</v>
      </c>
      <c r="Q91" s="4" t="s">
        <v>33</v>
      </c>
      <c r="R91" s="4" t="s">
        <v>35</v>
      </c>
      <c r="S91" s="4" t="s">
        <v>35</v>
      </c>
      <c r="T91" s="4" t="s">
        <v>35</v>
      </c>
      <c r="U91" s="4">
        <v>1</v>
      </c>
      <c r="V91" s="4">
        <v>1</v>
      </c>
    </row>
    <row r="92" spans="1:22" x14ac:dyDescent="0.25">
      <c r="A92" s="3" t="s">
        <v>729</v>
      </c>
      <c r="B92" s="3" t="s">
        <v>730</v>
      </c>
      <c r="C92" s="4" t="str">
        <f>_xlfn.XLOOKUP(A92,'[1]PEB-ST'!A:A,'[1]PEB-ST'!S:S)</f>
        <v>extracellular</v>
      </c>
      <c r="D92" s="4" t="s">
        <v>65</v>
      </c>
      <c r="E92" s="5" t="s">
        <v>66</v>
      </c>
      <c r="F92" s="4" t="s">
        <v>27</v>
      </c>
      <c r="G92" s="4" t="s">
        <v>160</v>
      </c>
      <c r="H92" s="5" t="s">
        <v>161</v>
      </c>
      <c r="I92" s="4" t="s">
        <v>731</v>
      </c>
      <c r="J92" s="4" t="s">
        <v>732</v>
      </c>
      <c r="K92" s="4" t="s">
        <v>733</v>
      </c>
      <c r="L92" s="6">
        <v>0.96009035696928946</v>
      </c>
      <c r="M92" s="9">
        <v>4.6929686486486398E-2</v>
      </c>
      <c r="N92" s="6">
        <v>1.2883296047383415</v>
      </c>
      <c r="O92" s="7" t="s">
        <v>33</v>
      </c>
      <c r="P92" s="4" t="s">
        <v>33</v>
      </c>
      <c r="Q92" s="4" t="s">
        <v>33</v>
      </c>
      <c r="R92" s="4" t="s">
        <v>35</v>
      </c>
      <c r="S92" s="4" t="s">
        <v>35</v>
      </c>
      <c r="T92" s="4" t="s">
        <v>35</v>
      </c>
      <c r="U92" s="4">
        <v>10</v>
      </c>
      <c r="V92" s="4">
        <v>10</v>
      </c>
    </row>
    <row r="93" spans="1:22" x14ac:dyDescent="0.25">
      <c r="A93" s="3" t="s">
        <v>734</v>
      </c>
      <c r="B93" s="3" t="s">
        <v>735</v>
      </c>
      <c r="C93" s="4" t="str">
        <f>_xlfn.XLOOKUP(A93,'[1]PEB-ST'!A:A,'[1]PEB-ST'!S:S)</f>
        <v>extracellular</v>
      </c>
      <c r="D93" s="4" t="s">
        <v>65</v>
      </c>
      <c r="E93" s="5" t="s">
        <v>66</v>
      </c>
      <c r="F93" s="4" t="s">
        <v>27</v>
      </c>
      <c r="G93" s="4" t="s">
        <v>160</v>
      </c>
      <c r="H93" s="5" t="s">
        <v>161</v>
      </c>
      <c r="I93" s="4" t="s">
        <v>736</v>
      </c>
      <c r="J93" s="4" t="s">
        <v>737</v>
      </c>
      <c r="K93" s="4" t="s">
        <v>738</v>
      </c>
      <c r="L93" s="6">
        <v>1.2528874532160321</v>
      </c>
      <c r="M93" s="7" t="s">
        <v>33</v>
      </c>
      <c r="N93" s="6">
        <v>1.1326148558254305</v>
      </c>
      <c r="O93" s="7" t="s">
        <v>33</v>
      </c>
      <c r="P93" s="4" t="s">
        <v>33</v>
      </c>
      <c r="Q93" s="4" t="s">
        <v>33</v>
      </c>
      <c r="R93" s="4" t="s">
        <v>35</v>
      </c>
      <c r="S93" s="4" t="s">
        <v>35</v>
      </c>
      <c r="T93" s="4" t="s">
        <v>35</v>
      </c>
      <c r="U93" s="4">
        <v>9</v>
      </c>
      <c r="V93" s="4">
        <v>9</v>
      </c>
    </row>
    <row r="94" spans="1:22" x14ac:dyDescent="0.25">
      <c r="A94" s="3" t="s">
        <v>739</v>
      </c>
      <c r="B94" s="3" t="s">
        <v>740</v>
      </c>
      <c r="C94" s="4" t="str">
        <f>_xlfn.XLOOKUP(A94,'[1]PEB-ST'!A:A,'[1]PEB-ST'!S:S)</f>
        <v>vacuole,extracellular</v>
      </c>
      <c r="D94" s="4" t="s">
        <v>158</v>
      </c>
      <c r="E94" s="5" t="s">
        <v>159</v>
      </c>
      <c r="F94" s="4" t="s">
        <v>27</v>
      </c>
      <c r="G94" s="4" t="s">
        <v>160</v>
      </c>
      <c r="H94" s="5" t="s">
        <v>161</v>
      </c>
      <c r="I94" s="4" t="s">
        <v>741</v>
      </c>
      <c r="J94" s="4" t="s">
        <v>742</v>
      </c>
      <c r="K94" s="4" t="s">
        <v>743</v>
      </c>
      <c r="L94" s="6">
        <v>0.49850893331218066</v>
      </c>
      <c r="M94" s="7" t="s">
        <v>33</v>
      </c>
      <c r="N94" s="6">
        <v>0.37630850830111612</v>
      </c>
      <c r="O94" s="7" t="s">
        <v>33</v>
      </c>
      <c r="P94" s="4" t="s">
        <v>33</v>
      </c>
      <c r="Q94" s="4" t="s">
        <v>33</v>
      </c>
      <c r="R94" s="4" t="s">
        <v>35</v>
      </c>
      <c r="S94" s="4" t="s">
        <v>35</v>
      </c>
      <c r="T94" s="4" t="s">
        <v>35</v>
      </c>
      <c r="U94" s="4">
        <v>3</v>
      </c>
      <c r="V94" s="4">
        <v>3</v>
      </c>
    </row>
    <row r="95" spans="1:22" x14ac:dyDescent="0.25">
      <c r="A95" s="3" t="s">
        <v>744</v>
      </c>
      <c r="B95" s="3" t="s">
        <v>745</v>
      </c>
      <c r="C95" s="4" t="str">
        <f>_xlfn.XLOOKUP(A95,'[1]PEB-ST'!A:A,'[1]PEB-ST'!S:S)</f>
        <v>vacuole,extracellular</v>
      </c>
      <c r="D95" s="4" t="s">
        <v>746</v>
      </c>
      <c r="E95" s="5" t="s">
        <v>227</v>
      </c>
      <c r="F95" s="4" t="s">
        <v>27</v>
      </c>
      <c r="G95" s="4" t="s">
        <v>747</v>
      </c>
      <c r="H95" s="5" t="s">
        <v>748</v>
      </c>
      <c r="I95" s="4" t="s">
        <v>749</v>
      </c>
      <c r="J95" s="4" t="s">
        <v>750</v>
      </c>
      <c r="K95" s="4" t="s">
        <v>751</v>
      </c>
      <c r="L95" s="6">
        <v>2.8321507211090506</v>
      </c>
      <c r="M95" s="7" t="s">
        <v>33</v>
      </c>
      <c r="N95" s="6">
        <v>4.6736210994724257</v>
      </c>
      <c r="O95" s="8">
        <v>2.7424855384811701E-2</v>
      </c>
      <c r="P95" s="4" t="s">
        <v>33</v>
      </c>
      <c r="Q95" s="4" t="s">
        <v>33</v>
      </c>
      <c r="R95" s="4" t="s">
        <v>35</v>
      </c>
      <c r="S95" s="4" t="s">
        <v>35</v>
      </c>
      <c r="T95" s="4" t="s">
        <v>35</v>
      </c>
      <c r="U95" s="4">
        <v>1</v>
      </c>
      <c r="V95" s="4">
        <v>1</v>
      </c>
    </row>
    <row r="96" spans="1:22" x14ac:dyDescent="0.25">
      <c r="A96" s="3" t="s">
        <v>752</v>
      </c>
      <c r="B96" s="3" t="s">
        <v>753</v>
      </c>
      <c r="C96" s="4" t="str">
        <f>_xlfn.XLOOKUP(A96,'[1]PEB-ST'!A:A,'[1]PEB-ST'!S:S)</f>
        <v>extracellular</v>
      </c>
      <c r="D96" s="4" t="s">
        <v>754</v>
      </c>
      <c r="E96" s="5" t="s">
        <v>513</v>
      </c>
      <c r="F96" s="4" t="s">
        <v>27</v>
      </c>
      <c r="G96" s="4" t="s">
        <v>755</v>
      </c>
      <c r="H96" s="5" t="s">
        <v>515</v>
      </c>
      <c r="I96" s="4" t="s">
        <v>756</v>
      </c>
      <c r="J96" s="4" t="s">
        <v>757</v>
      </c>
      <c r="K96" s="4" t="s">
        <v>758</v>
      </c>
      <c r="L96" s="6">
        <v>-0.2667980192535927</v>
      </c>
      <c r="M96" s="7" t="s">
        <v>33</v>
      </c>
      <c r="N96" s="6">
        <v>0.56753907344981536</v>
      </c>
      <c r="O96" s="7" t="s">
        <v>33</v>
      </c>
      <c r="P96" s="4" t="s">
        <v>33</v>
      </c>
      <c r="Q96" s="4" t="s">
        <v>33</v>
      </c>
      <c r="R96" s="4" t="s">
        <v>35</v>
      </c>
      <c r="S96" s="4" t="s">
        <v>35</v>
      </c>
      <c r="T96" s="4" t="s">
        <v>35</v>
      </c>
      <c r="U96" s="4">
        <v>1</v>
      </c>
      <c r="V96" s="4">
        <v>1</v>
      </c>
    </row>
    <row r="97" spans="1:22" x14ac:dyDescent="0.25">
      <c r="A97" s="3" t="s">
        <v>759</v>
      </c>
      <c r="B97" s="3" t="s">
        <v>760</v>
      </c>
      <c r="C97" s="4" t="str">
        <f>_xlfn.XLOOKUP(A97,'[1]PEB-ST'!A:A,'[1]PEB-ST'!S:S)</f>
        <v>extracellular</v>
      </c>
      <c r="D97" s="4" t="s">
        <v>754</v>
      </c>
      <c r="E97" s="5" t="s">
        <v>513</v>
      </c>
      <c r="F97" s="4" t="s">
        <v>27</v>
      </c>
      <c r="G97" s="4" t="s">
        <v>761</v>
      </c>
      <c r="H97" s="5" t="s">
        <v>515</v>
      </c>
      <c r="I97" s="4" t="s">
        <v>762</v>
      </c>
      <c r="J97" s="4" t="s">
        <v>763</v>
      </c>
      <c r="K97" s="4" t="s">
        <v>764</v>
      </c>
      <c r="L97" s="6">
        <v>2.9474314931190175</v>
      </c>
      <c r="M97" s="9">
        <v>1.9255671874999901E-2</v>
      </c>
      <c r="N97" s="6">
        <v>4.4136758305788772</v>
      </c>
      <c r="O97" s="7" t="s">
        <v>33</v>
      </c>
      <c r="P97" s="4" t="s">
        <v>33</v>
      </c>
      <c r="Q97" s="4" t="s">
        <v>33</v>
      </c>
      <c r="R97" s="4" t="s">
        <v>35</v>
      </c>
      <c r="S97" s="4" t="s">
        <v>35</v>
      </c>
      <c r="T97" s="4" t="s">
        <v>35</v>
      </c>
      <c r="U97" s="4">
        <v>6</v>
      </c>
      <c r="V97" s="4">
        <v>6</v>
      </c>
    </row>
    <row r="98" spans="1:22" x14ac:dyDescent="0.25">
      <c r="A98" s="3" t="s">
        <v>765</v>
      </c>
      <c r="B98" s="3" t="s">
        <v>766</v>
      </c>
      <c r="C98" s="4" t="str">
        <f>_xlfn.XLOOKUP(A98,'[1]PEB-ST'!A:A,'[1]PEB-ST'!S:S)</f>
        <v>extracellular</v>
      </c>
      <c r="D98" s="4" t="s">
        <v>767</v>
      </c>
      <c r="E98" s="5" t="s">
        <v>768</v>
      </c>
      <c r="F98" s="4" t="s">
        <v>27</v>
      </c>
      <c r="G98" s="4" t="s">
        <v>769</v>
      </c>
      <c r="H98" s="5" t="s">
        <v>770</v>
      </c>
      <c r="I98" s="4" t="s">
        <v>771</v>
      </c>
      <c r="J98" s="4" t="s">
        <v>772</v>
      </c>
      <c r="K98" s="4" t="s">
        <v>773</v>
      </c>
      <c r="L98" s="6">
        <v>0.72305916143856397</v>
      </c>
      <c r="M98" s="9">
        <v>4.8338172306238103E-2</v>
      </c>
      <c r="N98" s="6">
        <v>0.76508882483991392</v>
      </c>
      <c r="O98" s="8">
        <v>2.9646528207218401E-2</v>
      </c>
      <c r="P98" s="4" t="s">
        <v>33</v>
      </c>
      <c r="Q98" s="4" t="s">
        <v>33</v>
      </c>
      <c r="R98" s="4" t="s">
        <v>35</v>
      </c>
      <c r="S98" s="4" t="s">
        <v>35</v>
      </c>
      <c r="T98" s="4" t="s">
        <v>35</v>
      </c>
      <c r="U98" s="4">
        <v>2</v>
      </c>
      <c r="V98" s="4">
        <v>2</v>
      </c>
    </row>
    <row r="99" spans="1:22" x14ac:dyDescent="0.25">
      <c r="A99" s="3" t="s">
        <v>774</v>
      </c>
      <c r="B99" s="3" t="s">
        <v>775</v>
      </c>
      <c r="C99" s="4" t="str">
        <f>_xlfn.XLOOKUP(A99,'[1]PEB-ST'!A:A,'[1]PEB-ST'!S:S)</f>
        <v>extracellular</v>
      </c>
      <c r="D99" s="4" t="s">
        <v>776</v>
      </c>
      <c r="E99" s="5" t="s">
        <v>243</v>
      </c>
      <c r="F99" s="4" t="s">
        <v>27</v>
      </c>
      <c r="G99" s="4" t="s">
        <v>777</v>
      </c>
      <c r="H99" s="5" t="s">
        <v>778</v>
      </c>
      <c r="I99" s="4" t="s">
        <v>779</v>
      </c>
      <c r="J99" s="4" t="s">
        <v>780</v>
      </c>
      <c r="K99" s="4" t="s">
        <v>781</v>
      </c>
      <c r="L99" s="6">
        <v>-1.1779183166991622</v>
      </c>
      <c r="M99" s="9">
        <v>1.31465913043478E-2</v>
      </c>
      <c r="N99" s="6">
        <v>-1.7952931475134064</v>
      </c>
      <c r="O99" s="8">
        <v>5.9654493536585298E-3</v>
      </c>
      <c r="P99" s="4">
        <v>28.196999999999999</v>
      </c>
      <c r="Q99" s="8">
        <v>8.8924000000000002E-4</v>
      </c>
      <c r="R99" s="4" t="s">
        <v>34</v>
      </c>
      <c r="S99" s="4" t="s">
        <v>35</v>
      </c>
      <c r="T99" s="4" t="s">
        <v>35</v>
      </c>
      <c r="U99" s="4">
        <v>8</v>
      </c>
      <c r="V99" s="4">
        <v>2</v>
      </c>
    </row>
    <row r="100" spans="1:22" x14ac:dyDescent="0.25">
      <c r="A100" s="3" t="s">
        <v>782</v>
      </c>
      <c r="B100" s="3" t="s">
        <v>783</v>
      </c>
      <c r="C100" s="4" t="str">
        <f>_xlfn.XLOOKUP(A100,'[1]PEB-ST'!A:A,'[1]PEB-ST'!S:S)</f>
        <v>extracellular</v>
      </c>
      <c r="D100" s="4" t="s">
        <v>784</v>
      </c>
      <c r="E100" s="5" t="s">
        <v>785</v>
      </c>
      <c r="F100" s="4" t="s">
        <v>27</v>
      </c>
      <c r="G100" s="4" t="s">
        <v>786</v>
      </c>
      <c r="H100" s="5" t="s">
        <v>787</v>
      </c>
      <c r="I100" s="4" t="s">
        <v>788</v>
      </c>
      <c r="J100" s="4" t="s">
        <v>789</v>
      </c>
      <c r="K100" s="4" t="s">
        <v>790</v>
      </c>
      <c r="L100" s="6">
        <v>1.9017055387908963</v>
      </c>
      <c r="M100" s="9">
        <v>4.1872030337078599E-2</v>
      </c>
      <c r="N100" s="6">
        <v>2.6605929431709092</v>
      </c>
      <c r="O100" s="8">
        <v>4.2559204225240503E-2</v>
      </c>
      <c r="P100" s="4" t="s">
        <v>33</v>
      </c>
      <c r="Q100" s="4" t="s">
        <v>33</v>
      </c>
      <c r="R100" s="4" t="s">
        <v>35</v>
      </c>
      <c r="S100" s="4" t="s">
        <v>35</v>
      </c>
      <c r="T100" s="4" t="s">
        <v>35</v>
      </c>
      <c r="U100" s="4">
        <v>12</v>
      </c>
      <c r="V100" s="4">
        <v>4</v>
      </c>
    </row>
    <row r="101" spans="1:22" x14ac:dyDescent="0.25">
      <c r="A101" s="3" t="s">
        <v>791</v>
      </c>
      <c r="B101" s="3" t="s">
        <v>792</v>
      </c>
      <c r="C101" s="4" t="str">
        <f>_xlfn.XLOOKUP(A101,'[1]PEB-ST'!A:A,'[1]PEB-ST'!S:S)</f>
        <v>extracellular</v>
      </c>
      <c r="D101" s="4" t="s">
        <v>793</v>
      </c>
      <c r="E101" s="5" t="s">
        <v>73</v>
      </c>
      <c r="F101" s="4" t="s">
        <v>27</v>
      </c>
      <c r="G101" s="4"/>
      <c r="H101" s="5"/>
      <c r="I101" s="4" t="s">
        <v>794</v>
      </c>
      <c r="J101" s="4" t="s">
        <v>795</v>
      </c>
      <c r="K101" s="4" t="s">
        <v>796</v>
      </c>
      <c r="L101" s="6">
        <v>0.8299619729785056</v>
      </c>
      <c r="M101" s="9">
        <v>1.14097E-2</v>
      </c>
      <c r="N101" s="6">
        <v>1.6864843508105916</v>
      </c>
      <c r="O101" s="8">
        <v>1.7728614273260002E-2</v>
      </c>
      <c r="P101" s="4">
        <v>13.712</v>
      </c>
      <c r="Q101" s="8">
        <v>5.7850000000000002E-3</v>
      </c>
      <c r="R101" s="4" t="s">
        <v>35</v>
      </c>
      <c r="S101" s="4" t="s">
        <v>34</v>
      </c>
      <c r="T101" s="4" t="s">
        <v>34</v>
      </c>
      <c r="U101" s="4">
        <v>3</v>
      </c>
      <c r="V101" s="4">
        <v>3</v>
      </c>
    </row>
    <row r="102" spans="1:22" x14ac:dyDescent="0.25">
      <c r="A102" s="3" t="s">
        <v>797</v>
      </c>
      <c r="B102" s="3" t="s">
        <v>798</v>
      </c>
      <c r="C102" s="4" t="str">
        <f>_xlfn.XLOOKUP(A102,'[1]PEB-ST'!A:A,'[1]PEB-ST'!S:S)</f>
        <v>extracellular</v>
      </c>
      <c r="D102" s="4" t="s">
        <v>799</v>
      </c>
      <c r="E102" s="5" t="s">
        <v>800</v>
      </c>
      <c r="F102" s="4" t="s">
        <v>27</v>
      </c>
      <c r="G102" s="4" t="s">
        <v>801</v>
      </c>
      <c r="H102" s="5" t="s">
        <v>802</v>
      </c>
      <c r="I102" s="4" t="s">
        <v>803</v>
      </c>
      <c r="J102" s="4" t="s">
        <v>804</v>
      </c>
      <c r="K102" s="4" t="s">
        <v>805</v>
      </c>
      <c r="L102" s="6">
        <v>-0.25580176125619608</v>
      </c>
      <c r="M102" s="7" t="s">
        <v>33</v>
      </c>
      <c r="N102" s="6">
        <v>-1.5274086983831354</v>
      </c>
      <c r="O102" s="8">
        <v>3.5089292560686797E-2</v>
      </c>
      <c r="P102" s="4" t="s">
        <v>33</v>
      </c>
      <c r="Q102" s="4" t="s">
        <v>33</v>
      </c>
      <c r="R102" s="4" t="s">
        <v>35</v>
      </c>
      <c r="S102" s="4" t="s">
        <v>35</v>
      </c>
      <c r="T102" s="4" t="s">
        <v>35</v>
      </c>
      <c r="U102" s="4">
        <v>5</v>
      </c>
      <c r="V102" s="4">
        <v>5</v>
      </c>
    </row>
    <row r="103" spans="1:22" x14ac:dyDescent="0.25">
      <c r="A103" s="3" t="s">
        <v>806</v>
      </c>
      <c r="B103" s="3" t="s">
        <v>807</v>
      </c>
      <c r="C103" s="4" t="str">
        <f>_xlfn.XLOOKUP(A103,'[1]PEB-ST'!A:A,'[1]PEB-ST'!S:S)</f>
        <v>extracellular</v>
      </c>
      <c r="D103" s="4" t="s">
        <v>808</v>
      </c>
      <c r="E103" s="5" t="s">
        <v>717</v>
      </c>
      <c r="F103" s="4" t="s">
        <v>27</v>
      </c>
      <c r="G103" s="4"/>
      <c r="H103" s="5"/>
      <c r="I103" s="4" t="s">
        <v>809</v>
      </c>
      <c r="J103" s="4" t="s">
        <v>810</v>
      </c>
      <c r="K103" s="4" t="s">
        <v>811</v>
      </c>
      <c r="L103" s="6">
        <v>-0.52786271189728395</v>
      </c>
      <c r="M103" s="7" t="s">
        <v>33</v>
      </c>
      <c r="N103" s="6">
        <v>-1.8388289757628489</v>
      </c>
      <c r="O103" s="7" t="s">
        <v>33</v>
      </c>
      <c r="P103" s="4" t="s">
        <v>33</v>
      </c>
      <c r="Q103" s="4" t="s">
        <v>33</v>
      </c>
      <c r="R103" s="4" t="s">
        <v>35</v>
      </c>
      <c r="S103" s="4" t="s">
        <v>35</v>
      </c>
      <c r="T103" s="4" t="s">
        <v>35</v>
      </c>
      <c r="U103" s="4">
        <v>14</v>
      </c>
      <c r="V103" s="4">
        <v>4</v>
      </c>
    </row>
    <row r="104" spans="1:22" x14ac:dyDescent="0.25">
      <c r="A104" s="3" t="s">
        <v>812</v>
      </c>
      <c r="B104" s="3" t="s">
        <v>813</v>
      </c>
      <c r="C104" s="4" t="str">
        <f>_xlfn.XLOOKUP(A104,'[1]PEB-ST'!A:A,'[1]PEB-ST'!S:S)</f>
        <v>golgi,extracellular</v>
      </c>
      <c r="D104" s="4" t="s">
        <v>814</v>
      </c>
      <c r="E104" s="5" t="s">
        <v>815</v>
      </c>
      <c r="F104" s="4" t="s">
        <v>27</v>
      </c>
      <c r="G104" s="4" t="s">
        <v>816</v>
      </c>
      <c r="H104" s="5" t="s">
        <v>817</v>
      </c>
      <c r="I104" s="4" t="s">
        <v>818</v>
      </c>
      <c r="J104" s="4" t="s">
        <v>819</v>
      </c>
      <c r="K104" s="4" t="s">
        <v>820</v>
      </c>
      <c r="L104" s="6">
        <v>-1.2201854915196519</v>
      </c>
      <c r="M104" s="9">
        <v>7.70641219512195E-3</v>
      </c>
      <c r="N104" s="6">
        <v>-2.2339097661686953</v>
      </c>
      <c r="O104" s="8">
        <v>6.9201677647058799E-3</v>
      </c>
      <c r="P104" s="4">
        <v>30.823</v>
      </c>
      <c r="Q104" s="8">
        <v>6.9779E-4</v>
      </c>
      <c r="R104" s="4" t="s">
        <v>34</v>
      </c>
      <c r="S104" s="4" t="s">
        <v>35</v>
      </c>
      <c r="T104" s="4" t="s">
        <v>35</v>
      </c>
      <c r="U104" s="4">
        <v>3</v>
      </c>
      <c r="V104" s="4">
        <v>1</v>
      </c>
    </row>
    <row r="105" spans="1:22" x14ac:dyDescent="0.25">
      <c r="A105" s="3" t="s">
        <v>821</v>
      </c>
      <c r="B105" s="3" t="s">
        <v>822</v>
      </c>
      <c r="C105" s="4" t="str">
        <f>_xlfn.XLOOKUP(A105,'[1]PEB-ST'!A:A,'[1]PEB-ST'!S:S)</f>
        <v>extracellular</v>
      </c>
      <c r="D105" s="4" t="s">
        <v>823</v>
      </c>
      <c r="E105" s="5" t="s">
        <v>48</v>
      </c>
      <c r="F105" s="4" t="s">
        <v>27</v>
      </c>
      <c r="G105" s="4" t="s">
        <v>824</v>
      </c>
      <c r="H105" s="5" t="s">
        <v>50</v>
      </c>
      <c r="I105" s="4" t="s">
        <v>825</v>
      </c>
      <c r="J105" s="4" t="s">
        <v>826</v>
      </c>
      <c r="K105" s="4" t="s">
        <v>827</v>
      </c>
      <c r="L105" s="6">
        <v>2.3854743469110637</v>
      </c>
      <c r="M105" s="9">
        <v>3.03321235685752E-2</v>
      </c>
      <c r="N105" s="6">
        <v>3.7086494386672353</v>
      </c>
      <c r="O105" s="8">
        <v>1.32131367839195E-3</v>
      </c>
      <c r="P105" s="4">
        <v>57.262999999999998</v>
      </c>
      <c r="Q105" s="8">
        <v>1.2337000000000001E-4</v>
      </c>
      <c r="R105" s="4" t="s">
        <v>35</v>
      </c>
      <c r="S105" s="4" t="s">
        <v>34</v>
      </c>
      <c r="T105" s="4" t="s">
        <v>130</v>
      </c>
      <c r="U105" s="4">
        <v>11</v>
      </c>
      <c r="V105" s="4">
        <v>11</v>
      </c>
    </row>
    <row r="106" spans="1:22" x14ac:dyDescent="0.25">
      <c r="A106" s="3" t="s">
        <v>828</v>
      </c>
      <c r="B106" s="3" t="s">
        <v>829</v>
      </c>
      <c r="C106" s="4" t="str">
        <f>_xlfn.XLOOKUP(A106,'[1]PEB-ST'!A:A,'[1]PEB-ST'!S:S)</f>
        <v>vacuole,extracellular,plasma membrane</v>
      </c>
      <c r="D106" s="4" t="s">
        <v>830</v>
      </c>
      <c r="E106" s="5" t="s">
        <v>831</v>
      </c>
      <c r="F106" s="4" t="s">
        <v>27</v>
      </c>
      <c r="G106" s="4" t="s">
        <v>832</v>
      </c>
      <c r="H106" s="5" t="s">
        <v>833</v>
      </c>
      <c r="I106" s="4" t="s">
        <v>834</v>
      </c>
      <c r="J106" s="4" t="s">
        <v>835</v>
      </c>
      <c r="K106" s="4" t="s">
        <v>836</v>
      </c>
      <c r="L106" s="6">
        <v>1.5528496677839068</v>
      </c>
      <c r="M106" s="9">
        <v>6.9767677419354801E-3</v>
      </c>
      <c r="N106" s="6">
        <v>2.0281390146748945</v>
      </c>
      <c r="O106" s="8">
        <v>1.77451058611111E-2</v>
      </c>
      <c r="P106" s="4">
        <v>13.488</v>
      </c>
      <c r="Q106" s="8">
        <v>6.0242000000000004E-3</v>
      </c>
      <c r="R106" s="4" t="s">
        <v>35</v>
      </c>
      <c r="S106" s="4" t="s">
        <v>34</v>
      </c>
      <c r="T106" s="4" t="s">
        <v>34</v>
      </c>
      <c r="U106" s="4">
        <v>30</v>
      </c>
      <c r="V106" s="4">
        <v>30</v>
      </c>
    </row>
    <row r="107" spans="1:22" x14ac:dyDescent="0.25">
      <c r="A107" s="3" t="s">
        <v>837</v>
      </c>
      <c r="B107" s="3" t="s">
        <v>838</v>
      </c>
      <c r="C107" s="4" t="str">
        <f>_xlfn.XLOOKUP(A107,'[1]PEB-ST'!A:A,'[1]PEB-ST'!S:S)</f>
        <v>extracellular</v>
      </c>
      <c r="D107" s="4" t="s">
        <v>839</v>
      </c>
      <c r="E107" s="5" t="s">
        <v>840</v>
      </c>
      <c r="F107" s="4" t="s">
        <v>27</v>
      </c>
      <c r="G107" s="4" t="s">
        <v>841</v>
      </c>
      <c r="H107" s="5" t="s">
        <v>842</v>
      </c>
      <c r="I107" s="4" t="s">
        <v>177</v>
      </c>
      <c r="J107" s="4" t="s">
        <v>843</v>
      </c>
      <c r="K107" s="4" t="s">
        <v>844</v>
      </c>
      <c r="L107" s="6">
        <v>18.207146110328107</v>
      </c>
      <c r="M107" s="7" t="s">
        <v>33</v>
      </c>
      <c r="N107" s="6">
        <v>20.800555536301655</v>
      </c>
      <c r="O107" s="7" t="s">
        <v>33</v>
      </c>
      <c r="P107" s="4" t="s">
        <v>33</v>
      </c>
      <c r="Q107" s="4" t="s">
        <v>33</v>
      </c>
      <c r="R107" s="4" t="s">
        <v>35</v>
      </c>
      <c r="S107" s="4" t="s">
        <v>35</v>
      </c>
      <c r="T107" s="4" t="s">
        <v>35</v>
      </c>
      <c r="U107" s="4">
        <v>2</v>
      </c>
      <c r="V107" s="4">
        <v>2</v>
      </c>
    </row>
    <row r="108" spans="1:22" x14ac:dyDescent="0.25">
      <c r="A108" s="3" t="s">
        <v>845</v>
      </c>
      <c r="B108" s="3" t="s">
        <v>846</v>
      </c>
      <c r="C108" s="4" t="str">
        <f>_xlfn.XLOOKUP(A108,'[1]PEB-ST'!A:A,'[1]PEB-ST'!S:S)</f>
        <v>extracellular</v>
      </c>
      <c r="D108" s="4" t="s">
        <v>847</v>
      </c>
      <c r="E108" s="5" t="s">
        <v>848</v>
      </c>
      <c r="F108" s="4" t="s">
        <v>27</v>
      </c>
      <c r="G108" s="4" t="s">
        <v>849</v>
      </c>
      <c r="H108" s="5" t="s">
        <v>850</v>
      </c>
      <c r="I108" s="4" t="s">
        <v>851</v>
      </c>
      <c r="J108" s="4" t="s">
        <v>852</v>
      </c>
      <c r="K108" s="4" t="s">
        <v>853</v>
      </c>
      <c r="L108" s="6">
        <v>2.9168617325385286E-2</v>
      </c>
      <c r="M108" s="7" t="s">
        <v>33</v>
      </c>
      <c r="N108" s="6">
        <v>0.23888789236069147</v>
      </c>
      <c r="O108" s="7" t="s">
        <v>33</v>
      </c>
      <c r="P108" s="4" t="s">
        <v>33</v>
      </c>
      <c r="Q108" s="4" t="s">
        <v>33</v>
      </c>
      <c r="R108" s="4" t="s">
        <v>35</v>
      </c>
      <c r="S108" s="4" t="s">
        <v>35</v>
      </c>
      <c r="T108" s="4" t="s">
        <v>35</v>
      </c>
      <c r="U108" s="4">
        <v>14</v>
      </c>
      <c r="V108" s="4">
        <v>14</v>
      </c>
    </row>
    <row r="109" spans="1:22" x14ac:dyDescent="0.25">
      <c r="A109" s="3" t="s">
        <v>854</v>
      </c>
      <c r="B109" s="3" t="s">
        <v>855</v>
      </c>
      <c r="C109" s="4" t="str">
        <f>_xlfn.XLOOKUP(A109,'[1]PEB-ST'!A:A,'[1]PEB-ST'!S:S)</f>
        <v>extracellular</v>
      </c>
      <c r="D109" s="4" t="s">
        <v>856</v>
      </c>
      <c r="E109" s="5" t="s">
        <v>192</v>
      </c>
      <c r="F109" s="4" t="s">
        <v>27</v>
      </c>
      <c r="G109" s="4" t="s">
        <v>857</v>
      </c>
      <c r="H109" s="5" t="s">
        <v>858</v>
      </c>
      <c r="I109" s="4" t="s">
        <v>859</v>
      </c>
      <c r="J109" s="4" t="s">
        <v>860</v>
      </c>
      <c r="K109" s="4" t="s">
        <v>861</v>
      </c>
      <c r="L109" s="6">
        <v>1.8450050009896086</v>
      </c>
      <c r="M109" s="9">
        <v>4.3194680482897298E-2</v>
      </c>
      <c r="N109" s="6">
        <v>2.042479199727496</v>
      </c>
      <c r="O109" s="8">
        <v>1.78239673386861E-2</v>
      </c>
      <c r="P109" s="4">
        <v>7.4671000000000003</v>
      </c>
      <c r="Q109" s="8">
        <v>2.3543999999999999E-2</v>
      </c>
      <c r="R109" s="4" t="s">
        <v>35</v>
      </c>
      <c r="S109" s="4" t="s">
        <v>34</v>
      </c>
      <c r="T109" s="4" t="s">
        <v>34</v>
      </c>
      <c r="U109" s="4">
        <v>3</v>
      </c>
      <c r="V109" s="4">
        <v>2</v>
      </c>
    </row>
    <row r="110" spans="1:22" x14ac:dyDescent="0.25">
      <c r="A110" s="3" t="s">
        <v>862</v>
      </c>
      <c r="B110" s="3" t="s">
        <v>863</v>
      </c>
      <c r="C110" s="4" t="str">
        <f>_xlfn.XLOOKUP(A110,'[1]PEB-ST'!A:A,'[1]PEB-ST'!S:S)</f>
        <v>extracellular</v>
      </c>
      <c r="D110" s="4" t="s">
        <v>864</v>
      </c>
      <c r="E110" s="5" t="s">
        <v>865</v>
      </c>
      <c r="F110" s="4" t="s">
        <v>27</v>
      </c>
      <c r="G110" s="4"/>
      <c r="H110" s="5"/>
      <c r="I110" s="4" t="s">
        <v>866</v>
      </c>
      <c r="J110" s="4" t="s">
        <v>867</v>
      </c>
      <c r="K110" s="4" t="s">
        <v>868</v>
      </c>
      <c r="L110" s="6">
        <v>-0.6810946647843934</v>
      </c>
      <c r="M110" s="7" t="s">
        <v>33</v>
      </c>
      <c r="N110" s="6">
        <v>0.45651335361036294</v>
      </c>
      <c r="O110" s="7" t="s">
        <v>33</v>
      </c>
      <c r="P110" s="4" t="s">
        <v>33</v>
      </c>
      <c r="Q110" s="4" t="s">
        <v>33</v>
      </c>
      <c r="R110" s="4" t="s">
        <v>35</v>
      </c>
      <c r="S110" s="4" t="s">
        <v>35</v>
      </c>
      <c r="T110" s="4" t="s">
        <v>35</v>
      </c>
      <c r="U110" s="4">
        <v>3</v>
      </c>
      <c r="V110" s="4">
        <v>3</v>
      </c>
    </row>
    <row r="111" spans="1:22" x14ac:dyDescent="0.25">
      <c r="A111" s="3" t="s">
        <v>869</v>
      </c>
      <c r="B111" s="3" t="s">
        <v>870</v>
      </c>
      <c r="C111" s="4" t="str">
        <f>_xlfn.XLOOKUP(A111,'[1]PEB-ST'!A:A,'[1]PEB-ST'!S:S)</f>
        <v>extracellular</v>
      </c>
      <c r="D111" s="4" t="s">
        <v>871</v>
      </c>
      <c r="E111" s="5" t="s">
        <v>717</v>
      </c>
      <c r="F111" s="4" t="s">
        <v>27</v>
      </c>
      <c r="G111" s="4"/>
      <c r="H111" s="5"/>
      <c r="I111" s="4" t="s">
        <v>872</v>
      </c>
      <c r="J111" s="4" t="s">
        <v>873</v>
      </c>
      <c r="K111" s="4" t="s">
        <v>874</v>
      </c>
      <c r="L111" s="6">
        <v>1.1838977996516413</v>
      </c>
      <c r="M111" s="9">
        <v>1.03497016393442E-2</v>
      </c>
      <c r="N111" s="6">
        <v>0.69851596050268416</v>
      </c>
      <c r="O111" s="7" t="s">
        <v>33</v>
      </c>
      <c r="P111" s="4">
        <v>13.055</v>
      </c>
      <c r="Q111" s="8">
        <v>6.5246999999999996E-3</v>
      </c>
      <c r="R111" s="4" t="s">
        <v>35</v>
      </c>
      <c r="S111" s="4" t="s">
        <v>34</v>
      </c>
      <c r="T111" s="4" t="s">
        <v>35</v>
      </c>
      <c r="U111" s="4">
        <v>12</v>
      </c>
      <c r="V111" s="4">
        <v>8</v>
      </c>
    </row>
    <row r="112" spans="1:22" x14ac:dyDescent="0.25">
      <c r="A112" s="3" t="s">
        <v>875</v>
      </c>
      <c r="B112" s="3" t="s">
        <v>876</v>
      </c>
      <c r="C112" s="4" t="str">
        <f>_xlfn.XLOOKUP(A112,'[1]PEB-ST'!A:A,'[1]PEB-ST'!S:S)</f>
        <v>extracellular</v>
      </c>
      <c r="D112" s="4" t="s">
        <v>871</v>
      </c>
      <c r="E112" s="5" t="s">
        <v>717</v>
      </c>
      <c r="F112" s="4" t="s">
        <v>27</v>
      </c>
      <c r="G112" s="4"/>
      <c r="H112" s="5"/>
      <c r="I112" s="4" t="s">
        <v>877</v>
      </c>
      <c r="J112" s="4" t="s">
        <v>878</v>
      </c>
      <c r="K112" s="4" t="s">
        <v>879</v>
      </c>
      <c r="L112" s="6">
        <v>-0.47651688582484675</v>
      </c>
      <c r="M112" s="7" t="s">
        <v>33</v>
      </c>
      <c r="N112" s="6">
        <v>-2.4599530731691184</v>
      </c>
      <c r="O112" s="7" t="s">
        <v>33</v>
      </c>
      <c r="P112" s="4" t="s">
        <v>33</v>
      </c>
      <c r="Q112" s="4" t="s">
        <v>33</v>
      </c>
      <c r="R112" s="4" t="s">
        <v>35</v>
      </c>
      <c r="S112" s="4" t="s">
        <v>35</v>
      </c>
      <c r="T112" s="4" t="s">
        <v>35</v>
      </c>
      <c r="U112" s="4">
        <v>5</v>
      </c>
      <c r="V112" s="4">
        <v>2</v>
      </c>
    </row>
    <row r="113" spans="1:22" x14ac:dyDescent="0.25">
      <c r="A113" s="3" t="s">
        <v>880</v>
      </c>
      <c r="B113" s="3" t="s">
        <v>881</v>
      </c>
      <c r="C113" s="4" t="str">
        <f>_xlfn.XLOOKUP(A113,'[1]PEB-ST'!A:A,'[1]PEB-ST'!S:S)</f>
        <v>extracellular</v>
      </c>
      <c r="D113" s="4" t="s">
        <v>864</v>
      </c>
      <c r="E113" s="5" t="s">
        <v>865</v>
      </c>
      <c r="F113" s="4" t="s">
        <v>27</v>
      </c>
      <c r="G113" s="4"/>
      <c r="H113" s="5"/>
      <c r="I113" s="4" t="s">
        <v>882</v>
      </c>
      <c r="J113" s="4" t="s">
        <v>883</v>
      </c>
      <c r="K113" s="4" t="s">
        <v>884</v>
      </c>
      <c r="L113" s="6">
        <v>-0.13742709955280463</v>
      </c>
      <c r="M113" s="7" t="s">
        <v>33</v>
      </c>
      <c r="N113" s="6">
        <v>-0.89348526449973331</v>
      </c>
      <c r="O113" s="7" t="s">
        <v>33</v>
      </c>
      <c r="P113" s="4" t="s">
        <v>33</v>
      </c>
      <c r="Q113" s="4" t="s">
        <v>33</v>
      </c>
      <c r="R113" s="4" t="s">
        <v>35</v>
      </c>
      <c r="S113" s="4" t="s">
        <v>35</v>
      </c>
      <c r="T113" s="4" t="s">
        <v>35</v>
      </c>
      <c r="U113" s="4">
        <v>6</v>
      </c>
      <c r="V113" s="4">
        <v>6</v>
      </c>
    </row>
    <row r="114" spans="1:22" x14ac:dyDescent="0.25">
      <c r="A114" s="3" t="s">
        <v>885</v>
      </c>
      <c r="B114" s="3" t="s">
        <v>886</v>
      </c>
      <c r="C114" s="4" t="str">
        <f>_xlfn.XLOOKUP(A114,'[1]PEB-ST'!A:A,'[1]PEB-ST'!S:S)</f>
        <v>extracellular,endoplasmic reticulum</v>
      </c>
      <c r="D114" s="4" t="s">
        <v>887</v>
      </c>
      <c r="E114" s="5" t="s">
        <v>453</v>
      </c>
      <c r="F114" s="4" t="s">
        <v>27</v>
      </c>
      <c r="G114" s="4" t="s">
        <v>888</v>
      </c>
      <c r="H114" s="5" t="s">
        <v>889</v>
      </c>
      <c r="I114" s="4" t="s">
        <v>890</v>
      </c>
      <c r="J114" s="4" t="s">
        <v>891</v>
      </c>
      <c r="K114" s="4" t="s">
        <v>892</v>
      </c>
      <c r="L114" s="6">
        <v>0.13159982822812352</v>
      </c>
      <c r="M114" s="7" t="s">
        <v>33</v>
      </c>
      <c r="N114" s="6">
        <v>-0.51005608374256051</v>
      </c>
      <c r="O114" s="7" t="s">
        <v>33</v>
      </c>
      <c r="P114" s="4" t="s">
        <v>33</v>
      </c>
      <c r="Q114" s="4" t="s">
        <v>33</v>
      </c>
      <c r="R114" s="4" t="s">
        <v>35</v>
      </c>
      <c r="S114" s="4" t="s">
        <v>35</v>
      </c>
      <c r="T114" s="4" t="s">
        <v>35</v>
      </c>
      <c r="U114" s="4">
        <v>4</v>
      </c>
      <c r="V114" s="4">
        <v>4</v>
      </c>
    </row>
    <row r="115" spans="1:22" x14ac:dyDescent="0.25">
      <c r="A115" s="3" t="s">
        <v>893</v>
      </c>
      <c r="B115" s="3" t="s">
        <v>894</v>
      </c>
      <c r="C115" s="4" t="str">
        <f>_xlfn.XLOOKUP(A115,'[1]PEB-ST'!A:A,'[1]PEB-ST'!S:S)</f>
        <v>golgi,extracellular,vacuole</v>
      </c>
      <c r="D115" s="4" t="s">
        <v>452</v>
      </c>
      <c r="E115" s="5" t="s">
        <v>453</v>
      </c>
      <c r="F115" s="4" t="s">
        <v>27</v>
      </c>
      <c r="G115" s="4" t="s">
        <v>895</v>
      </c>
      <c r="H115" s="5" t="s">
        <v>896</v>
      </c>
      <c r="I115" s="4" t="s">
        <v>897</v>
      </c>
      <c r="J115" s="4" t="s">
        <v>898</v>
      </c>
      <c r="K115" s="4" t="s">
        <v>899</v>
      </c>
      <c r="L115" s="6">
        <v>1.2239774236877545</v>
      </c>
      <c r="M115" s="7" t="s">
        <v>33</v>
      </c>
      <c r="N115" s="6">
        <v>1.3285163995459235</v>
      </c>
      <c r="O115" s="7" t="s">
        <v>33</v>
      </c>
      <c r="P115" s="4" t="s">
        <v>33</v>
      </c>
      <c r="Q115" s="4" t="s">
        <v>33</v>
      </c>
      <c r="R115" s="4" t="s">
        <v>35</v>
      </c>
      <c r="S115" s="4" t="s">
        <v>35</v>
      </c>
      <c r="T115" s="4" t="s">
        <v>35</v>
      </c>
      <c r="U115" s="4">
        <v>2</v>
      </c>
      <c r="V115" s="4">
        <v>2</v>
      </c>
    </row>
    <row r="116" spans="1:22" x14ac:dyDescent="0.25">
      <c r="A116" s="3" t="s">
        <v>900</v>
      </c>
      <c r="B116" s="3" t="s">
        <v>901</v>
      </c>
      <c r="C116" s="4" t="str">
        <f>_xlfn.XLOOKUP(A116,'[1]PEB-ST'!A:A,'[1]PEB-ST'!S:S)</f>
        <v>vacuole,extracellular</v>
      </c>
      <c r="D116" s="4" t="s">
        <v>902</v>
      </c>
      <c r="E116" s="5" t="s">
        <v>227</v>
      </c>
      <c r="F116" s="4" t="s">
        <v>27</v>
      </c>
      <c r="G116" s="4" t="s">
        <v>903</v>
      </c>
      <c r="H116" s="5" t="s">
        <v>904</v>
      </c>
      <c r="I116" s="4" t="s">
        <v>905</v>
      </c>
      <c r="J116" s="4" t="s">
        <v>906</v>
      </c>
      <c r="K116" s="4" t="s">
        <v>907</v>
      </c>
      <c r="L116" s="6">
        <v>-0.69035762656673783</v>
      </c>
      <c r="M116" s="9">
        <v>4.71265806883365E-2</v>
      </c>
      <c r="N116" s="6">
        <v>-1.0772041800135117</v>
      </c>
      <c r="O116" s="8">
        <v>4.4560101164162397E-2</v>
      </c>
      <c r="P116" s="4" t="s">
        <v>33</v>
      </c>
      <c r="Q116" s="4" t="s">
        <v>33</v>
      </c>
      <c r="R116" s="4" t="s">
        <v>35</v>
      </c>
      <c r="S116" s="4" t="s">
        <v>35</v>
      </c>
      <c r="T116" s="4" t="s">
        <v>35</v>
      </c>
      <c r="U116" s="4">
        <v>1</v>
      </c>
      <c r="V116" s="4">
        <v>1</v>
      </c>
    </row>
    <row r="117" spans="1:22" x14ac:dyDescent="0.25">
      <c r="A117" s="3" t="s">
        <v>908</v>
      </c>
      <c r="B117" s="3" t="s">
        <v>909</v>
      </c>
      <c r="C117" s="4" t="str">
        <f>_xlfn.XLOOKUP(A117,'[1]PEB-ST'!A:A,'[1]PEB-ST'!S:S)</f>
        <v>extracellular</v>
      </c>
      <c r="D117" s="4" t="s">
        <v>910</v>
      </c>
      <c r="E117" s="5" t="s">
        <v>453</v>
      </c>
      <c r="F117" s="4" t="s">
        <v>27</v>
      </c>
      <c r="G117" s="4" t="s">
        <v>911</v>
      </c>
      <c r="H117" s="5" t="s">
        <v>912</v>
      </c>
      <c r="I117" s="4" t="s">
        <v>913</v>
      </c>
      <c r="J117" s="4" t="s">
        <v>914</v>
      </c>
      <c r="K117" s="4" t="s">
        <v>915</v>
      </c>
      <c r="L117" s="6">
        <v>0.36197008546383647</v>
      </c>
      <c r="M117" s="7" t="s">
        <v>33</v>
      </c>
      <c r="N117" s="6">
        <v>-2.1650898975064878</v>
      </c>
      <c r="O117" s="7" t="s">
        <v>33</v>
      </c>
      <c r="P117" s="4" t="s">
        <v>33</v>
      </c>
      <c r="Q117" s="4" t="s">
        <v>33</v>
      </c>
      <c r="R117" s="4" t="s">
        <v>35</v>
      </c>
      <c r="S117" s="4" t="s">
        <v>35</v>
      </c>
      <c r="T117" s="4" t="s">
        <v>35</v>
      </c>
      <c r="U117" s="4">
        <v>1</v>
      </c>
      <c r="V117" s="4">
        <v>1</v>
      </c>
    </row>
    <row r="118" spans="1:22" x14ac:dyDescent="0.25">
      <c r="A118" s="3" t="s">
        <v>916</v>
      </c>
      <c r="B118" s="3" t="s">
        <v>917</v>
      </c>
      <c r="C118" s="4" t="str">
        <f>_xlfn.XLOOKUP(A118,'[1]PEB-ST'!A:A,'[1]PEB-ST'!S:S)</f>
        <v>extracellular</v>
      </c>
      <c r="D118" s="4" t="s">
        <v>191</v>
      </c>
      <c r="E118" s="5" t="s">
        <v>192</v>
      </c>
      <c r="F118" s="4" t="s">
        <v>27</v>
      </c>
      <c r="G118" s="4" t="s">
        <v>193</v>
      </c>
      <c r="H118" s="5" t="s">
        <v>194</v>
      </c>
      <c r="I118" s="4" t="s">
        <v>918</v>
      </c>
      <c r="J118" s="4" t="s">
        <v>919</v>
      </c>
      <c r="K118" s="4" t="s">
        <v>920</v>
      </c>
      <c r="L118" s="6">
        <v>3.2424153361801641E-2</v>
      </c>
      <c r="M118" s="7" t="s">
        <v>33</v>
      </c>
      <c r="N118" s="6">
        <v>-7.6988809997984445E-3</v>
      </c>
      <c r="O118" s="7" t="s">
        <v>33</v>
      </c>
      <c r="P118" s="4" t="s">
        <v>33</v>
      </c>
      <c r="Q118" s="4" t="s">
        <v>33</v>
      </c>
      <c r="R118" s="4" t="s">
        <v>35</v>
      </c>
      <c r="S118" s="4" t="s">
        <v>35</v>
      </c>
      <c r="T118" s="4" t="s">
        <v>35</v>
      </c>
      <c r="U118" s="4">
        <v>5</v>
      </c>
      <c r="V118" s="4">
        <v>4</v>
      </c>
    </row>
    <row r="119" spans="1:22" x14ac:dyDescent="0.25">
      <c r="A119" s="3" t="s">
        <v>921</v>
      </c>
      <c r="B119" s="3" t="s">
        <v>922</v>
      </c>
      <c r="C119" s="4" t="str">
        <f>_xlfn.XLOOKUP(A119,'[1]PEB-ST'!A:A,'[1]PEB-ST'!S:S)</f>
        <v>vacuole,extracellular,plasma membrane</v>
      </c>
      <c r="D119" s="4" t="s">
        <v>923</v>
      </c>
      <c r="E119" s="5" t="s">
        <v>831</v>
      </c>
      <c r="F119" s="4" t="s">
        <v>27</v>
      </c>
      <c r="G119" s="4" t="s">
        <v>619</v>
      </c>
      <c r="H119" s="5" t="s">
        <v>620</v>
      </c>
      <c r="I119" s="4" t="s">
        <v>924</v>
      </c>
      <c r="J119" s="4" t="s">
        <v>925</v>
      </c>
      <c r="K119" s="4" t="s">
        <v>926</v>
      </c>
      <c r="L119" s="6">
        <v>0.89228223044353305</v>
      </c>
      <c r="M119" s="7" t="s">
        <v>33</v>
      </c>
      <c r="N119" s="6">
        <v>1.3755506818441634</v>
      </c>
      <c r="O119" s="8">
        <v>3.6386351208893997E-2</v>
      </c>
      <c r="P119" s="4" t="s">
        <v>33</v>
      </c>
      <c r="Q119" s="4" t="s">
        <v>33</v>
      </c>
      <c r="R119" s="4" t="s">
        <v>35</v>
      </c>
      <c r="S119" s="4" t="s">
        <v>35</v>
      </c>
      <c r="T119" s="4" t="s">
        <v>35</v>
      </c>
      <c r="U119" s="4">
        <v>6</v>
      </c>
      <c r="V119" s="4">
        <v>4</v>
      </c>
    </row>
    <row r="120" spans="1:22" x14ac:dyDescent="0.25">
      <c r="A120" s="3" t="s">
        <v>927</v>
      </c>
      <c r="B120" s="3" t="s">
        <v>928</v>
      </c>
      <c r="C120" s="4" t="str">
        <f>_xlfn.XLOOKUP(A120,'[1]PEB-ST'!A:A,'[1]PEB-ST'!S:S)</f>
        <v>extracellular</v>
      </c>
      <c r="D120" s="4" t="s">
        <v>929</v>
      </c>
      <c r="E120" s="5" t="s">
        <v>930</v>
      </c>
      <c r="F120" s="4" t="s">
        <v>27</v>
      </c>
      <c r="G120" s="4" t="s">
        <v>931</v>
      </c>
      <c r="H120" s="5" t="s">
        <v>932</v>
      </c>
      <c r="I120" s="4" t="s">
        <v>933</v>
      </c>
      <c r="J120" s="4" t="s">
        <v>934</v>
      </c>
      <c r="K120" s="4" t="s">
        <v>935</v>
      </c>
      <c r="L120" s="6">
        <v>0.83529020399996745</v>
      </c>
      <c r="M120" s="9">
        <v>1.6400431619537199E-2</v>
      </c>
      <c r="N120" s="6">
        <v>1.0378315650283723</v>
      </c>
      <c r="O120" s="8">
        <v>2.3821485280026498E-2</v>
      </c>
      <c r="P120" s="4">
        <v>10.541</v>
      </c>
      <c r="Q120" s="8">
        <v>1.0874999999999999E-2</v>
      </c>
      <c r="R120" s="4" t="s">
        <v>35</v>
      </c>
      <c r="S120" s="4" t="s">
        <v>34</v>
      </c>
      <c r="T120" s="4" t="s">
        <v>34</v>
      </c>
      <c r="U120" s="4">
        <v>9</v>
      </c>
      <c r="V120" s="4">
        <v>7</v>
      </c>
    </row>
    <row r="121" spans="1:22" x14ac:dyDescent="0.25">
      <c r="A121" s="3" t="s">
        <v>936</v>
      </c>
      <c r="B121" s="3" t="s">
        <v>937</v>
      </c>
      <c r="C121" s="4" t="str">
        <f>_xlfn.XLOOKUP(A121,'[1]PEB-ST'!A:A,'[1]PEB-ST'!S:S)</f>
        <v>extracellular</v>
      </c>
      <c r="D121" s="4" t="s">
        <v>938</v>
      </c>
      <c r="E121" s="5" t="s">
        <v>939</v>
      </c>
      <c r="F121" s="4" t="s">
        <v>27</v>
      </c>
      <c r="G121" s="4" t="s">
        <v>940</v>
      </c>
      <c r="H121" s="5" t="s">
        <v>941</v>
      </c>
      <c r="I121" s="4" t="s">
        <v>942</v>
      </c>
      <c r="J121" s="4" t="s">
        <v>943</v>
      </c>
      <c r="K121" s="4" t="s">
        <v>944</v>
      </c>
      <c r="L121" s="6">
        <v>-0.96362853571709772</v>
      </c>
      <c r="M121" s="7" t="s">
        <v>33</v>
      </c>
      <c r="N121" s="6">
        <v>1.6395572150356066</v>
      </c>
      <c r="O121" s="7" t="s">
        <v>33</v>
      </c>
      <c r="P121" s="4" t="s">
        <v>33</v>
      </c>
      <c r="Q121" s="4" t="s">
        <v>33</v>
      </c>
      <c r="R121" s="4" t="s">
        <v>35</v>
      </c>
      <c r="S121" s="4" t="s">
        <v>35</v>
      </c>
      <c r="T121" s="4" t="s">
        <v>35</v>
      </c>
      <c r="U121" s="4">
        <v>1</v>
      </c>
      <c r="V121" s="4">
        <v>1</v>
      </c>
    </row>
    <row r="122" spans="1:22" x14ac:dyDescent="0.25">
      <c r="A122" s="3" t="s">
        <v>945</v>
      </c>
      <c r="B122" s="3" t="s">
        <v>946</v>
      </c>
      <c r="C122" s="4" t="str">
        <f>_xlfn.XLOOKUP(A122,'[1]PEB-ST'!A:A,'[1]PEB-ST'!S:S)</f>
        <v>extracellular</v>
      </c>
      <c r="D122" s="4" t="s">
        <v>947</v>
      </c>
      <c r="E122" s="5" t="s">
        <v>948</v>
      </c>
      <c r="F122" s="4" t="s">
        <v>27</v>
      </c>
      <c r="G122" s="4" t="s">
        <v>949</v>
      </c>
      <c r="H122" s="5" t="s">
        <v>950</v>
      </c>
      <c r="I122" s="4" t="s">
        <v>951</v>
      </c>
      <c r="J122" s="4" t="s">
        <v>952</v>
      </c>
      <c r="K122" s="4" t="s">
        <v>953</v>
      </c>
      <c r="L122" s="6">
        <v>1.771740406852842</v>
      </c>
      <c r="M122" s="7" t="s">
        <v>33</v>
      </c>
      <c r="N122" s="6">
        <v>2.8335193968559818</v>
      </c>
      <c r="O122" s="8">
        <v>1.43068920611596E-2</v>
      </c>
      <c r="P122" s="4" t="s">
        <v>33</v>
      </c>
      <c r="Q122" s="4" t="s">
        <v>33</v>
      </c>
      <c r="R122" s="4" t="s">
        <v>35</v>
      </c>
      <c r="S122" s="4" t="s">
        <v>35</v>
      </c>
      <c r="T122" s="4" t="s">
        <v>35</v>
      </c>
      <c r="U122" s="4">
        <v>2</v>
      </c>
      <c r="V122" s="4">
        <v>2</v>
      </c>
    </row>
    <row r="123" spans="1:22" x14ac:dyDescent="0.25">
      <c r="A123" s="3" t="s">
        <v>954</v>
      </c>
      <c r="B123" s="3" t="s">
        <v>955</v>
      </c>
      <c r="C123" s="4" t="str">
        <f>_xlfn.XLOOKUP(A123,'[1]PEB-ST'!A:A,'[1]PEB-ST'!S:S)</f>
        <v>vacuole,extracellular</v>
      </c>
      <c r="D123" s="4" t="s">
        <v>956</v>
      </c>
      <c r="E123" s="5" t="s">
        <v>957</v>
      </c>
      <c r="F123" s="4" t="s">
        <v>27</v>
      </c>
      <c r="G123" s="4" t="s">
        <v>958</v>
      </c>
      <c r="H123" s="5" t="s">
        <v>959</v>
      </c>
      <c r="I123" s="4" t="s">
        <v>960</v>
      </c>
      <c r="J123" s="4" t="s">
        <v>961</v>
      </c>
      <c r="K123" s="4" t="s">
        <v>962</v>
      </c>
      <c r="L123" s="6">
        <v>-0.19476459559800952</v>
      </c>
      <c r="M123" s="7" t="s">
        <v>33</v>
      </c>
      <c r="N123" s="6">
        <v>-0.17054468497991929</v>
      </c>
      <c r="O123" s="7" t="s">
        <v>33</v>
      </c>
      <c r="P123" s="4" t="s">
        <v>33</v>
      </c>
      <c r="Q123" s="4" t="s">
        <v>33</v>
      </c>
      <c r="R123" s="4" t="s">
        <v>35</v>
      </c>
      <c r="S123" s="4" t="s">
        <v>35</v>
      </c>
      <c r="T123" s="4" t="s">
        <v>35</v>
      </c>
      <c r="U123" s="4">
        <v>15</v>
      </c>
      <c r="V123" s="4">
        <v>14</v>
      </c>
    </row>
    <row r="124" spans="1:22" x14ac:dyDescent="0.25">
      <c r="A124" s="3" t="s">
        <v>963</v>
      </c>
      <c r="B124" s="3" t="s">
        <v>964</v>
      </c>
      <c r="C124" s="4" t="str">
        <f>_xlfn.XLOOKUP(A124,'[1]PEB-ST'!A:A,'[1]PEB-ST'!S:S)</f>
        <v>extracellular</v>
      </c>
      <c r="D124" s="4" t="s">
        <v>965</v>
      </c>
      <c r="E124" s="5" t="s">
        <v>966</v>
      </c>
      <c r="F124" s="4" t="s">
        <v>27</v>
      </c>
      <c r="G124" s="4" t="s">
        <v>967</v>
      </c>
      <c r="H124" s="5" t="s">
        <v>968</v>
      </c>
      <c r="I124" s="4" t="s">
        <v>969</v>
      </c>
      <c r="J124" s="4" t="s">
        <v>970</v>
      </c>
      <c r="K124" s="4" t="s">
        <v>971</v>
      </c>
      <c r="L124" s="6">
        <v>4.5662390880351476E-2</v>
      </c>
      <c r="M124" s="7" t="s">
        <v>33</v>
      </c>
      <c r="N124" s="6">
        <v>4.5217231318433342</v>
      </c>
      <c r="O124" s="7" t="s">
        <v>33</v>
      </c>
      <c r="P124" s="4" t="s">
        <v>33</v>
      </c>
      <c r="Q124" s="4" t="s">
        <v>33</v>
      </c>
      <c r="R124" s="4" t="s">
        <v>35</v>
      </c>
      <c r="S124" s="4" t="s">
        <v>35</v>
      </c>
      <c r="T124" s="4" t="s">
        <v>35</v>
      </c>
      <c r="U124" s="4">
        <v>1</v>
      </c>
      <c r="V124" s="4">
        <v>1</v>
      </c>
    </row>
    <row r="125" spans="1:22" x14ac:dyDescent="0.25">
      <c r="A125" s="3" t="s">
        <v>972</v>
      </c>
      <c r="B125" s="3" t="s">
        <v>973</v>
      </c>
      <c r="C125" s="4" t="str">
        <f>_xlfn.XLOOKUP(A125,'[1]PEB-ST'!A:A,'[1]PEB-ST'!S:S)</f>
        <v>extracellular</v>
      </c>
      <c r="D125" s="4" t="s">
        <v>974</v>
      </c>
      <c r="E125" s="5" t="s">
        <v>174</v>
      </c>
      <c r="F125" s="4" t="s">
        <v>27</v>
      </c>
      <c r="G125" s="4" t="s">
        <v>975</v>
      </c>
      <c r="H125" s="5" t="s">
        <v>976</v>
      </c>
      <c r="I125" s="4" t="s">
        <v>977</v>
      </c>
      <c r="J125" s="4" t="s">
        <v>978</v>
      </c>
      <c r="K125" s="4" t="s">
        <v>979</v>
      </c>
      <c r="L125" s="6">
        <v>1.733301413592234</v>
      </c>
      <c r="M125" s="9">
        <v>2.6589729939209699E-2</v>
      </c>
      <c r="N125" s="6">
        <v>2.0649309659725263</v>
      </c>
      <c r="O125" s="8">
        <v>4.2931040479482797E-2</v>
      </c>
      <c r="P125" s="4" t="s">
        <v>33</v>
      </c>
      <c r="Q125" s="4" t="s">
        <v>33</v>
      </c>
      <c r="R125" s="4" t="s">
        <v>35</v>
      </c>
      <c r="S125" s="4" t="s">
        <v>35</v>
      </c>
      <c r="T125" s="4" t="s">
        <v>35</v>
      </c>
      <c r="U125" s="4">
        <v>1</v>
      </c>
      <c r="V125" s="4">
        <v>1</v>
      </c>
    </row>
    <row r="126" spans="1:22" x14ac:dyDescent="0.25">
      <c r="A126" s="3" t="s">
        <v>980</v>
      </c>
      <c r="B126" s="3" t="s">
        <v>981</v>
      </c>
      <c r="C126" s="4" t="str">
        <f>_xlfn.XLOOKUP(A126,'[1]PEB-ST'!A:A,'[1]PEB-ST'!S:S)</f>
        <v>extracellular</v>
      </c>
      <c r="D126" s="4" t="s">
        <v>982</v>
      </c>
      <c r="E126" s="5" t="s">
        <v>192</v>
      </c>
      <c r="F126" s="4" t="s">
        <v>27</v>
      </c>
      <c r="G126" s="4" t="s">
        <v>462</v>
      </c>
      <c r="H126" s="5" t="s">
        <v>463</v>
      </c>
      <c r="I126" s="4" t="s">
        <v>983</v>
      </c>
      <c r="J126" s="4" t="s">
        <v>984</v>
      </c>
      <c r="K126" s="4" t="s">
        <v>985</v>
      </c>
      <c r="L126" s="6">
        <v>-0.34392549804459605</v>
      </c>
      <c r="M126" s="7" t="s">
        <v>33</v>
      </c>
      <c r="N126" s="6">
        <v>-0.16962304827139485</v>
      </c>
      <c r="O126" s="7" t="s">
        <v>33</v>
      </c>
      <c r="P126" s="4" t="s">
        <v>33</v>
      </c>
      <c r="Q126" s="4" t="s">
        <v>33</v>
      </c>
      <c r="R126" s="4" t="s">
        <v>35</v>
      </c>
      <c r="S126" s="4" t="s">
        <v>35</v>
      </c>
      <c r="T126" s="4" t="s">
        <v>35</v>
      </c>
      <c r="U126" s="4">
        <v>7</v>
      </c>
      <c r="V126" s="4">
        <v>4</v>
      </c>
    </row>
    <row r="127" spans="1:22" x14ac:dyDescent="0.25">
      <c r="A127" s="3" t="s">
        <v>986</v>
      </c>
      <c r="B127" s="3" t="s">
        <v>987</v>
      </c>
      <c r="C127" s="4" t="str">
        <f>_xlfn.XLOOKUP(A127,'[1]PEB-ST'!A:A,'[1]PEB-ST'!S:S)</f>
        <v>vacuole,extracellular</v>
      </c>
      <c r="D127" s="4" t="s">
        <v>988</v>
      </c>
      <c r="E127" s="5" t="s">
        <v>291</v>
      </c>
      <c r="F127" s="4" t="s">
        <v>27</v>
      </c>
      <c r="G127" s="4" t="s">
        <v>989</v>
      </c>
      <c r="H127" s="5" t="s">
        <v>990</v>
      </c>
      <c r="I127" s="4" t="s">
        <v>991</v>
      </c>
      <c r="J127" s="4" t="s">
        <v>992</v>
      </c>
      <c r="K127" s="4" t="s">
        <v>993</v>
      </c>
      <c r="L127" s="6">
        <v>0.66370965884252231</v>
      </c>
      <c r="M127" s="9">
        <v>3.5087905239179901E-2</v>
      </c>
      <c r="N127" s="6">
        <v>0.47073141930065981</v>
      </c>
      <c r="O127" s="7" t="s">
        <v>33</v>
      </c>
      <c r="P127" s="4" t="s">
        <v>33</v>
      </c>
      <c r="Q127" s="4" t="s">
        <v>33</v>
      </c>
      <c r="R127" s="4" t="s">
        <v>35</v>
      </c>
      <c r="S127" s="4" t="s">
        <v>35</v>
      </c>
      <c r="T127" s="4" t="s">
        <v>35</v>
      </c>
      <c r="U127" s="4">
        <v>18</v>
      </c>
      <c r="V127" s="4">
        <v>18</v>
      </c>
    </row>
    <row r="128" spans="1:22" x14ac:dyDescent="0.25">
      <c r="A128" s="3" t="s">
        <v>994</v>
      </c>
      <c r="B128" s="3" t="s">
        <v>995</v>
      </c>
      <c r="C128" s="4" t="str">
        <f>_xlfn.XLOOKUP(A128,'[1]PEB-ST'!A:A,'[1]PEB-ST'!S:S)</f>
        <v>extracellular</v>
      </c>
      <c r="D128" s="4" t="s">
        <v>996</v>
      </c>
      <c r="E128" s="5" t="s">
        <v>997</v>
      </c>
      <c r="F128" s="4" t="s">
        <v>27</v>
      </c>
      <c r="G128" s="4" t="s">
        <v>998</v>
      </c>
      <c r="H128" s="5" t="s">
        <v>999</v>
      </c>
      <c r="I128" s="4" t="s">
        <v>1000</v>
      </c>
      <c r="J128" s="4" t="s">
        <v>1001</v>
      </c>
      <c r="K128" s="4" t="s">
        <v>1002</v>
      </c>
      <c r="L128" s="6">
        <v>0.12891374331395894</v>
      </c>
      <c r="M128" s="7" t="s">
        <v>33</v>
      </c>
      <c r="N128" s="6">
        <v>9.5165967069609017E-2</v>
      </c>
      <c r="O128" s="7" t="s">
        <v>33</v>
      </c>
      <c r="P128" s="4" t="s">
        <v>33</v>
      </c>
      <c r="Q128" s="4" t="s">
        <v>33</v>
      </c>
      <c r="R128" s="4" t="s">
        <v>35</v>
      </c>
      <c r="S128" s="4" t="s">
        <v>35</v>
      </c>
      <c r="T128" s="4" t="s">
        <v>35</v>
      </c>
      <c r="U128" s="4">
        <v>10</v>
      </c>
      <c r="V128" s="4">
        <v>10</v>
      </c>
    </row>
    <row r="129" spans="1:22" x14ac:dyDescent="0.25">
      <c r="A129" s="3" t="s">
        <v>1003</v>
      </c>
      <c r="B129" s="3" t="s">
        <v>1004</v>
      </c>
      <c r="C129" s="4" t="str">
        <f>_xlfn.XLOOKUP(A129,'[1]PEB-ST'!A:A,'[1]PEB-ST'!S:S)</f>
        <v>extracellular</v>
      </c>
      <c r="D129" s="4" t="s">
        <v>1005</v>
      </c>
      <c r="E129" s="5" t="s">
        <v>1006</v>
      </c>
      <c r="F129" s="4" t="s">
        <v>27</v>
      </c>
      <c r="G129" s="4" t="s">
        <v>1007</v>
      </c>
      <c r="H129" s="5" t="s">
        <v>1008</v>
      </c>
      <c r="I129" s="4" t="s">
        <v>1009</v>
      </c>
      <c r="J129" s="4" t="s">
        <v>1010</v>
      </c>
      <c r="K129" s="4" t="s">
        <v>1011</v>
      </c>
      <c r="L129" s="6">
        <v>2.1644888879528641</v>
      </c>
      <c r="M129" s="9">
        <v>2.8873406527777701E-2</v>
      </c>
      <c r="N129" s="6">
        <v>1.6346645206902359</v>
      </c>
      <c r="O129" s="7" t="s">
        <v>33</v>
      </c>
      <c r="P129" s="4" t="s">
        <v>33</v>
      </c>
      <c r="Q129" s="4" t="s">
        <v>33</v>
      </c>
      <c r="R129" s="4" t="s">
        <v>35</v>
      </c>
      <c r="S129" s="4" t="s">
        <v>35</v>
      </c>
      <c r="T129" s="4" t="s">
        <v>35</v>
      </c>
      <c r="U129" s="4">
        <v>7</v>
      </c>
      <c r="V129" s="4">
        <v>1</v>
      </c>
    </row>
    <row r="130" spans="1:22" x14ac:dyDescent="0.25">
      <c r="A130" s="3" t="s">
        <v>1012</v>
      </c>
      <c r="B130" s="3" t="s">
        <v>1013</v>
      </c>
      <c r="C130" s="4" t="str">
        <f>_xlfn.XLOOKUP(A130,'[1]PEB-ST'!A:A,'[1]PEB-ST'!S:S)</f>
        <v>extracellular</v>
      </c>
      <c r="D130" s="4" t="s">
        <v>1014</v>
      </c>
      <c r="E130" s="5" t="s">
        <v>1015</v>
      </c>
      <c r="F130" s="4" t="s">
        <v>27</v>
      </c>
      <c r="G130" s="4" t="s">
        <v>202</v>
      </c>
      <c r="H130" s="5" t="s">
        <v>203</v>
      </c>
      <c r="I130" s="4" t="s">
        <v>1016</v>
      </c>
      <c r="J130" s="4" t="s">
        <v>1017</v>
      </c>
      <c r="K130" s="4" t="s">
        <v>1018</v>
      </c>
      <c r="L130" s="6">
        <v>1.7940366737255911</v>
      </c>
      <c r="M130" s="9">
        <v>1.29421021551724E-2</v>
      </c>
      <c r="N130" s="6">
        <v>1.3089621753834435</v>
      </c>
      <c r="O130" s="7" t="s">
        <v>33</v>
      </c>
      <c r="P130" s="4">
        <v>10.590999999999999</v>
      </c>
      <c r="Q130" s="8">
        <v>1.0755000000000001E-2</v>
      </c>
      <c r="R130" s="4" t="s">
        <v>35</v>
      </c>
      <c r="S130" s="4" t="s">
        <v>34</v>
      </c>
      <c r="T130" s="4" t="s">
        <v>35</v>
      </c>
      <c r="U130" s="4">
        <v>6</v>
      </c>
      <c r="V130" s="4">
        <v>4</v>
      </c>
    </row>
    <row r="131" spans="1:22" x14ac:dyDescent="0.25">
      <c r="A131" s="3" t="s">
        <v>1019</v>
      </c>
      <c r="B131" s="3" t="s">
        <v>1020</v>
      </c>
      <c r="C131" s="4" t="str">
        <f>_xlfn.XLOOKUP(A131,'[1]PEB-ST'!A:A,'[1]PEB-ST'!S:S)</f>
        <v>extracellular</v>
      </c>
      <c r="D131" s="4" t="s">
        <v>1014</v>
      </c>
      <c r="E131" s="5" t="s">
        <v>1015</v>
      </c>
      <c r="F131" s="4" t="s">
        <v>27</v>
      </c>
      <c r="G131" s="4" t="s">
        <v>202</v>
      </c>
      <c r="H131" s="5" t="s">
        <v>203</v>
      </c>
      <c r="I131" s="4" t="s">
        <v>1021</v>
      </c>
      <c r="J131" s="4" t="s">
        <v>1022</v>
      </c>
      <c r="K131" s="4" t="s">
        <v>1023</v>
      </c>
      <c r="L131" s="6">
        <v>1.7047649176180624</v>
      </c>
      <c r="M131" s="7" t="s">
        <v>33</v>
      </c>
      <c r="N131" s="6">
        <v>1.7142509644447741</v>
      </c>
      <c r="O131" s="7" t="s">
        <v>33</v>
      </c>
      <c r="P131" s="4" t="s">
        <v>33</v>
      </c>
      <c r="Q131" s="4" t="s">
        <v>33</v>
      </c>
      <c r="R131" s="4" t="s">
        <v>35</v>
      </c>
      <c r="S131" s="4" t="s">
        <v>35</v>
      </c>
      <c r="T131" s="4" t="s">
        <v>35</v>
      </c>
      <c r="U131" s="4">
        <v>5</v>
      </c>
      <c r="V131" s="4">
        <v>1</v>
      </c>
    </row>
    <row r="132" spans="1:22" x14ac:dyDescent="0.25">
      <c r="A132" s="3" t="s">
        <v>1024</v>
      </c>
      <c r="B132" s="3" t="s">
        <v>1025</v>
      </c>
      <c r="C132" s="4" t="str">
        <f>_xlfn.XLOOKUP(A132,'[1]PEB-ST'!A:A,'[1]PEB-ST'!S:S)</f>
        <v>extracellular</v>
      </c>
      <c r="D132" s="4" t="s">
        <v>1026</v>
      </c>
      <c r="E132" s="5" t="s">
        <v>1027</v>
      </c>
      <c r="F132" s="4" t="s">
        <v>27</v>
      </c>
      <c r="G132" s="4" t="s">
        <v>1028</v>
      </c>
      <c r="H132" s="5" t="s">
        <v>1029</v>
      </c>
      <c r="I132" s="4" t="s">
        <v>1030</v>
      </c>
      <c r="J132" s="4" t="s">
        <v>1031</v>
      </c>
      <c r="K132" s="4" t="s">
        <v>1032</v>
      </c>
      <c r="L132" s="6">
        <v>-0.86342440816059474</v>
      </c>
      <c r="M132" s="7" t="s">
        <v>33</v>
      </c>
      <c r="N132" s="6">
        <v>-0.82111393198047966</v>
      </c>
      <c r="O132" s="7" t="s">
        <v>33</v>
      </c>
      <c r="P132" s="4" t="s">
        <v>33</v>
      </c>
      <c r="Q132" s="4" t="s">
        <v>33</v>
      </c>
      <c r="R132" s="4" t="s">
        <v>35</v>
      </c>
      <c r="S132" s="4" t="s">
        <v>35</v>
      </c>
      <c r="T132" s="4" t="s">
        <v>35</v>
      </c>
      <c r="U132" s="4">
        <v>2</v>
      </c>
      <c r="V132" s="4">
        <v>2</v>
      </c>
    </row>
    <row r="133" spans="1:22" x14ac:dyDescent="0.25">
      <c r="A133" s="3" t="s">
        <v>1033</v>
      </c>
      <c r="B133" s="3" t="s">
        <v>1034</v>
      </c>
      <c r="C133" s="4" t="str">
        <f>_xlfn.XLOOKUP(A133,'[1]PEB-ST'!A:A,'[1]PEB-ST'!S:S)</f>
        <v>vacuole,extracellular,endoplasmic reticulum</v>
      </c>
      <c r="D133" s="4" t="s">
        <v>1035</v>
      </c>
      <c r="E133" s="5" t="s">
        <v>1036</v>
      </c>
      <c r="F133" s="4" t="s">
        <v>27</v>
      </c>
      <c r="G133" s="4" t="s">
        <v>1037</v>
      </c>
      <c r="H133" s="5" t="s">
        <v>1038</v>
      </c>
      <c r="I133" s="4" t="s">
        <v>1039</v>
      </c>
      <c r="J133" s="4" t="s">
        <v>1040</v>
      </c>
      <c r="K133" s="4" t="s">
        <v>1041</v>
      </c>
      <c r="L133" s="6">
        <v>-0.47290447395429813</v>
      </c>
      <c r="M133" s="7" t="s">
        <v>33</v>
      </c>
      <c r="N133" s="6">
        <v>1.1667512915433076</v>
      </c>
      <c r="O133" s="7" t="s">
        <v>33</v>
      </c>
      <c r="P133" s="4" t="s">
        <v>33</v>
      </c>
      <c r="Q133" s="4" t="s">
        <v>33</v>
      </c>
      <c r="R133" s="4" t="s">
        <v>35</v>
      </c>
      <c r="S133" s="4" t="s">
        <v>35</v>
      </c>
      <c r="T133" s="4" t="s">
        <v>35</v>
      </c>
      <c r="U133" s="4">
        <v>3</v>
      </c>
      <c r="V133" s="4">
        <v>2</v>
      </c>
    </row>
    <row r="134" spans="1:22" x14ac:dyDescent="0.25">
      <c r="A134" s="3" t="s">
        <v>1042</v>
      </c>
      <c r="B134" s="3" t="s">
        <v>1043</v>
      </c>
      <c r="C134" s="4" t="str">
        <f>_xlfn.XLOOKUP(A134,'[1]PEB-ST'!A:A,'[1]PEB-ST'!S:S)</f>
        <v>extracellular</v>
      </c>
      <c r="D134" s="4" t="s">
        <v>1044</v>
      </c>
      <c r="E134" s="5" t="s">
        <v>1027</v>
      </c>
      <c r="F134" s="4" t="s">
        <v>27</v>
      </c>
      <c r="G134" s="4" t="s">
        <v>1045</v>
      </c>
      <c r="H134" s="5" t="s">
        <v>1046</v>
      </c>
      <c r="I134" s="4" t="s">
        <v>1047</v>
      </c>
      <c r="J134" s="4" t="s">
        <v>1048</v>
      </c>
      <c r="K134" s="4" t="s">
        <v>1049</v>
      </c>
      <c r="L134" s="6">
        <v>0.43817665024759755</v>
      </c>
      <c r="M134" s="7" t="s">
        <v>33</v>
      </c>
      <c r="N134" s="6">
        <v>-0.42639955379436495</v>
      </c>
      <c r="O134" s="7" t="s">
        <v>33</v>
      </c>
      <c r="P134" s="4" t="s">
        <v>33</v>
      </c>
      <c r="Q134" s="4" t="s">
        <v>33</v>
      </c>
      <c r="R134" s="4" t="s">
        <v>35</v>
      </c>
      <c r="S134" s="4" t="s">
        <v>35</v>
      </c>
      <c r="T134" s="4" t="s">
        <v>35</v>
      </c>
      <c r="U134" s="4">
        <v>12</v>
      </c>
      <c r="V134" s="4">
        <v>12</v>
      </c>
    </row>
    <row r="135" spans="1:22" x14ac:dyDescent="0.25">
      <c r="A135" s="3" t="s">
        <v>1050</v>
      </c>
      <c r="B135" s="3" t="s">
        <v>1051</v>
      </c>
      <c r="C135" s="4" t="str">
        <f>_xlfn.XLOOKUP(A135,'[1]PEB-ST'!A:A,'[1]PEB-ST'!S:S)</f>
        <v>extracellular</v>
      </c>
      <c r="D135" s="4" t="s">
        <v>1052</v>
      </c>
      <c r="E135" s="5" t="s">
        <v>1053</v>
      </c>
      <c r="F135" s="4" t="s">
        <v>27</v>
      </c>
      <c r="G135" s="4" t="s">
        <v>1054</v>
      </c>
      <c r="H135" s="5" t="s">
        <v>1055</v>
      </c>
      <c r="I135" s="4" t="s">
        <v>1056</v>
      </c>
      <c r="J135" s="4" t="s">
        <v>1057</v>
      </c>
      <c r="K135" s="4" t="s">
        <v>1058</v>
      </c>
      <c r="L135" s="6">
        <v>-0.87608990382225282</v>
      </c>
      <c r="M135" s="7" t="s">
        <v>33</v>
      </c>
      <c r="N135" s="6">
        <v>-0.18617314105057442</v>
      </c>
      <c r="O135" s="7" t="s">
        <v>33</v>
      </c>
      <c r="P135" s="4" t="s">
        <v>33</v>
      </c>
      <c r="Q135" s="4" t="s">
        <v>33</v>
      </c>
      <c r="R135" s="4" t="s">
        <v>35</v>
      </c>
      <c r="S135" s="4" t="s">
        <v>35</v>
      </c>
      <c r="T135" s="4" t="s">
        <v>35</v>
      </c>
      <c r="U135" s="4">
        <v>5</v>
      </c>
      <c r="V135" s="4">
        <v>5</v>
      </c>
    </row>
    <row r="136" spans="1:22" x14ac:dyDescent="0.25">
      <c r="A136" s="3" t="s">
        <v>1059</v>
      </c>
      <c r="B136" s="3" t="s">
        <v>1060</v>
      </c>
      <c r="C136" s="4" t="str">
        <f>_xlfn.XLOOKUP(A136,'[1]PEB-ST'!A:A,'[1]PEB-ST'!S:S)</f>
        <v>extracellular</v>
      </c>
      <c r="D136" s="4" t="s">
        <v>1061</v>
      </c>
      <c r="E136" s="5" t="s">
        <v>192</v>
      </c>
      <c r="F136" s="4" t="s">
        <v>27</v>
      </c>
      <c r="G136" s="4" t="s">
        <v>1062</v>
      </c>
      <c r="H136" s="5" t="s">
        <v>1063</v>
      </c>
      <c r="I136" s="4" t="s">
        <v>1064</v>
      </c>
      <c r="J136" s="4" t="s">
        <v>1065</v>
      </c>
      <c r="K136" s="4" t="s">
        <v>1066</v>
      </c>
      <c r="L136" s="6">
        <v>1.9309295257558341</v>
      </c>
      <c r="M136" s="9">
        <v>1.8889469198312199E-2</v>
      </c>
      <c r="N136" s="6">
        <v>2.5848936505624911</v>
      </c>
      <c r="O136" s="8">
        <v>2.29379995967741E-3</v>
      </c>
      <c r="P136" s="4">
        <v>38.630000000000003</v>
      </c>
      <c r="Q136" s="8">
        <v>3.7423000000000003E-4</v>
      </c>
      <c r="R136" s="4" t="s">
        <v>35</v>
      </c>
      <c r="S136" s="4" t="s">
        <v>34</v>
      </c>
      <c r="T136" s="4" t="s">
        <v>130</v>
      </c>
      <c r="U136" s="4">
        <v>18</v>
      </c>
      <c r="V136" s="4">
        <v>18</v>
      </c>
    </row>
    <row r="137" spans="1:22" x14ac:dyDescent="0.25">
      <c r="A137" s="3" t="s">
        <v>1067</v>
      </c>
      <c r="B137" s="3" t="s">
        <v>1068</v>
      </c>
      <c r="C137" s="4" t="str">
        <f>_xlfn.XLOOKUP(A137,'[1]PEB-ST'!A:A,'[1]PEB-ST'!S:S)</f>
        <v>extracellular</v>
      </c>
      <c r="D137" s="4" t="s">
        <v>200</v>
      </c>
      <c r="E137" s="5" t="s">
        <v>201</v>
      </c>
      <c r="F137" s="4" t="s">
        <v>27</v>
      </c>
      <c r="G137" s="4" t="s">
        <v>202</v>
      </c>
      <c r="H137" s="5" t="s">
        <v>203</v>
      </c>
      <c r="I137" s="4" t="s">
        <v>1069</v>
      </c>
      <c r="J137" s="4" t="s">
        <v>1070</v>
      </c>
      <c r="K137" s="4" t="s">
        <v>1071</v>
      </c>
      <c r="L137" s="6">
        <v>0.4420718196265277</v>
      </c>
      <c r="M137" s="7" t="s">
        <v>33</v>
      </c>
      <c r="N137" s="6">
        <v>0.30173685876587886</v>
      </c>
      <c r="O137" s="7" t="s">
        <v>33</v>
      </c>
      <c r="P137" s="4" t="s">
        <v>33</v>
      </c>
      <c r="Q137" s="4" t="s">
        <v>33</v>
      </c>
      <c r="R137" s="4" t="s">
        <v>35</v>
      </c>
      <c r="S137" s="4" t="s">
        <v>35</v>
      </c>
      <c r="T137" s="4" t="s">
        <v>35</v>
      </c>
      <c r="U137" s="4">
        <v>6</v>
      </c>
      <c r="V137" s="4">
        <v>2</v>
      </c>
    </row>
    <row r="138" spans="1:22" x14ac:dyDescent="0.25">
      <c r="A138" s="3" t="s">
        <v>1072</v>
      </c>
      <c r="B138" s="3" t="s">
        <v>1073</v>
      </c>
      <c r="C138" s="4" t="str">
        <f>_xlfn.XLOOKUP(A138,'[1]PEB-ST'!A:A,'[1]PEB-ST'!S:S)</f>
        <v>extracellular</v>
      </c>
      <c r="D138" s="4" t="s">
        <v>200</v>
      </c>
      <c r="E138" s="5" t="s">
        <v>201</v>
      </c>
      <c r="F138" s="4" t="s">
        <v>27</v>
      </c>
      <c r="G138" s="4" t="s">
        <v>202</v>
      </c>
      <c r="H138" s="5" t="s">
        <v>203</v>
      </c>
      <c r="I138" s="4" t="s">
        <v>1074</v>
      </c>
      <c r="J138" s="4" t="s">
        <v>1075</v>
      </c>
      <c r="K138" s="4" t="s">
        <v>1076</v>
      </c>
      <c r="L138" s="6">
        <v>2.4794848630338162</v>
      </c>
      <c r="M138" s="7" t="s">
        <v>33</v>
      </c>
      <c r="N138" s="6">
        <v>2.830563339642993</v>
      </c>
      <c r="O138" s="7" t="s">
        <v>33</v>
      </c>
      <c r="P138" s="4" t="s">
        <v>33</v>
      </c>
      <c r="Q138" s="4" t="s">
        <v>33</v>
      </c>
      <c r="R138" s="4" t="s">
        <v>35</v>
      </c>
      <c r="S138" s="4" t="s">
        <v>35</v>
      </c>
      <c r="T138" s="4" t="s">
        <v>35</v>
      </c>
      <c r="U138" s="4">
        <v>6</v>
      </c>
      <c r="V138" s="4">
        <v>1</v>
      </c>
    </row>
    <row r="139" spans="1:22" x14ac:dyDescent="0.25">
      <c r="A139" s="3" t="s">
        <v>1077</v>
      </c>
      <c r="B139" s="3" t="s">
        <v>1078</v>
      </c>
      <c r="C139" s="4" t="str">
        <f>_xlfn.XLOOKUP(A139,'[1]PEB-ST'!A:A,'[1]PEB-ST'!S:S)</f>
        <v>vacuole,extracellular</v>
      </c>
      <c r="D139" s="4" t="s">
        <v>1079</v>
      </c>
      <c r="E139" s="5" t="s">
        <v>80</v>
      </c>
      <c r="F139" s="4" t="s">
        <v>27</v>
      </c>
      <c r="G139" s="4" t="s">
        <v>1080</v>
      </c>
      <c r="H139" s="5" t="s">
        <v>82</v>
      </c>
      <c r="I139" s="4" t="s">
        <v>1081</v>
      </c>
      <c r="J139" s="4" t="s">
        <v>1082</v>
      </c>
      <c r="K139" s="4" t="s">
        <v>1083</v>
      </c>
      <c r="L139" s="6">
        <v>1.5487372398914925</v>
      </c>
      <c r="M139" s="9">
        <v>1.01653291666666E-2</v>
      </c>
      <c r="N139" s="6">
        <v>2.7669735384856842</v>
      </c>
      <c r="O139" s="8">
        <v>2.15638946525679E-3</v>
      </c>
      <c r="P139" s="4">
        <v>87.388000000000005</v>
      </c>
      <c r="Q139" s="8">
        <v>3.6562E-5</v>
      </c>
      <c r="R139" s="4" t="s">
        <v>35</v>
      </c>
      <c r="S139" s="4" t="s">
        <v>34</v>
      </c>
      <c r="T139" s="4" t="s">
        <v>130</v>
      </c>
      <c r="U139" s="4">
        <v>16</v>
      </c>
      <c r="V139" s="4">
        <v>3</v>
      </c>
    </row>
    <row r="140" spans="1:22" x14ac:dyDescent="0.25">
      <c r="A140" s="3" t="s">
        <v>1084</v>
      </c>
      <c r="B140" s="3" t="s">
        <v>1085</v>
      </c>
      <c r="C140" s="4" t="str">
        <f>_xlfn.XLOOKUP(A140,'[1]PEB-ST'!A:A,'[1]PEB-ST'!S:S)</f>
        <v>vacuole,extracellular</v>
      </c>
      <c r="D140" s="4" t="s">
        <v>1079</v>
      </c>
      <c r="E140" s="5" t="s">
        <v>80</v>
      </c>
      <c r="F140" s="4" t="s">
        <v>27</v>
      </c>
      <c r="G140" s="4" t="s">
        <v>1080</v>
      </c>
      <c r="H140" s="5" t="s">
        <v>82</v>
      </c>
      <c r="I140" s="4" t="s">
        <v>1086</v>
      </c>
      <c r="J140" s="4" t="s">
        <v>1087</v>
      </c>
      <c r="K140" s="4" t="s">
        <v>1088</v>
      </c>
      <c r="L140" s="6">
        <v>1.9399488412157957</v>
      </c>
      <c r="M140" s="9">
        <v>2.1014768007312602E-2</v>
      </c>
      <c r="N140" s="6">
        <v>3.1725395709348603</v>
      </c>
      <c r="O140" s="8">
        <v>1.1802206701454199E-2</v>
      </c>
      <c r="P140" s="4">
        <v>18.477</v>
      </c>
      <c r="Q140" s="8">
        <v>2.7253999999999998E-3</v>
      </c>
      <c r="R140" s="4" t="s">
        <v>35</v>
      </c>
      <c r="S140" s="4" t="s">
        <v>35</v>
      </c>
      <c r="T140" s="4" t="s">
        <v>34</v>
      </c>
      <c r="U140" s="4">
        <v>14</v>
      </c>
      <c r="V140" s="4">
        <v>1</v>
      </c>
    </row>
    <row r="141" spans="1:22" x14ac:dyDescent="0.25">
      <c r="A141" s="3" t="s">
        <v>1089</v>
      </c>
      <c r="B141" s="3" t="s">
        <v>1090</v>
      </c>
      <c r="C141" s="4" t="str">
        <f>_xlfn.XLOOKUP(A141,'[1]PEB-ST'!A:A,'[1]PEB-ST'!S:S)</f>
        <v>vacuole,extracellular,endoplasmic reticulum</v>
      </c>
      <c r="D141" s="4" t="s">
        <v>1091</v>
      </c>
      <c r="E141" s="5" t="s">
        <v>80</v>
      </c>
      <c r="F141" s="4" t="s">
        <v>27</v>
      </c>
      <c r="G141" s="4" t="s">
        <v>1092</v>
      </c>
      <c r="H141" s="5" t="s">
        <v>82</v>
      </c>
      <c r="I141" s="4" t="s">
        <v>1093</v>
      </c>
      <c r="J141" s="4" t="s">
        <v>1094</v>
      </c>
      <c r="K141" s="4" t="s">
        <v>1095</v>
      </c>
      <c r="L141" s="6">
        <v>0.44259295794978315</v>
      </c>
      <c r="M141" s="7" t="s">
        <v>33</v>
      </c>
      <c r="N141" s="6">
        <v>-0.55766859272328118</v>
      </c>
      <c r="O141" s="7" t="s">
        <v>33</v>
      </c>
      <c r="P141" s="4" t="s">
        <v>33</v>
      </c>
      <c r="Q141" s="4" t="s">
        <v>33</v>
      </c>
      <c r="R141" s="4" t="s">
        <v>35</v>
      </c>
      <c r="S141" s="4" t="s">
        <v>35</v>
      </c>
      <c r="T141" s="4" t="s">
        <v>35</v>
      </c>
      <c r="U141" s="4">
        <v>5</v>
      </c>
      <c r="V141" s="4">
        <v>5</v>
      </c>
    </row>
    <row r="142" spans="1:22" x14ac:dyDescent="0.25">
      <c r="A142" s="3" t="s">
        <v>1096</v>
      </c>
      <c r="B142" s="3" t="s">
        <v>1097</v>
      </c>
      <c r="C142" s="4" t="str">
        <f>_xlfn.XLOOKUP(A142,'[1]PEB-ST'!A:A,'[1]PEB-ST'!S:S)</f>
        <v>vacuole,extracellular,endoplasmic reticulum</v>
      </c>
      <c r="D142" s="4" t="s">
        <v>1098</v>
      </c>
      <c r="E142" s="5" t="s">
        <v>1099</v>
      </c>
      <c r="F142" s="4" t="s">
        <v>27</v>
      </c>
      <c r="G142" s="4" t="s">
        <v>1100</v>
      </c>
      <c r="H142" s="5" t="s">
        <v>1101</v>
      </c>
      <c r="I142" s="4" t="s">
        <v>1102</v>
      </c>
      <c r="J142" s="4" t="s">
        <v>1103</v>
      </c>
      <c r="K142" s="4" t="s">
        <v>1104</v>
      </c>
      <c r="L142" s="6">
        <v>1.655166978202397</v>
      </c>
      <c r="M142" s="9">
        <v>1.5396368358208901E-2</v>
      </c>
      <c r="N142" s="6">
        <v>2.0727995088941671</v>
      </c>
      <c r="O142" s="8">
        <v>1.57854706802147E-2</v>
      </c>
      <c r="P142" s="4">
        <v>12.308</v>
      </c>
      <c r="Q142" s="8">
        <v>7.5272000000000004E-3</v>
      </c>
      <c r="R142" s="4" t="s">
        <v>35</v>
      </c>
      <c r="S142" s="4" t="s">
        <v>34</v>
      </c>
      <c r="T142" s="4" t="s">
        <v>34</v>
      </c>
      <c r="U142" s="4">
        <v>21</v>
      </c>
      <c r="V142" s="4">
        <v>21</v>
      </c>
    </row>
    <row r="143" spans="1:22" x14ac:dyDescent="0.25">
      <c r="A143" s="3" t="s">
        <v>1105</v>
      </c>
      <c r="B143" s="3" t="s">
        <v>1106</v>
      </c>
      <c r="C143" s="4" t="str">
        <f>_xlfn.XLOOKUP(A143,'[1]PEB-ST'!A:A,'[1]PEB-ST'!S:S)</f>
        <v>extracellular</v>
      </c>
      <c r="D143" s="4" t="s">
        <v>251</v>
      </c>
      <c r="E143" s="5" t="s">
        <v>252</v>
      </c>
      <c r="F143" s="4" t="s">
        <v>27</v>
      </c>
      <c r="G143" s="4" t="s">
        <v>253</v>
      </c>
      <c r="H143" s="5" t="s">
        <v>254</v>
      </c>
      <c r="I143" s="4" t="s">
        <v>1107</v>
      </c>
      <c r="J143" s="4" t="s">
        <v>1108</v>
      </c>
      <c r="K143" s="4" t="s">
        <v>1109</v>
      </c>
      <c r="L143" s="6">
        <v>0.70945038063875354</v>
      </c>
      <c r="M143" s="7" t="s">
        <v>33</v>
      </c>
      <c r="N143" s="6">
        <v>0.16052478631324749</v>
      </c>
      <c r="O143" s="7" t="s">
        <v>33</v>
      </c>
      <c r="P143" s="4" t="s">
        <v>33</v>
      </c>
      <c r="Q143" s="4" t="s">
        <v>33</v>
      </c>
      <c r="R143" s="4" t="s">
        <v>35</v>
      </c>
      <c r="S143" s="4" t="s">
        <v>35</v>
      </c>
      <c r="T143" s="4" t="s">
        <v>35</v>
      </c>
      <c r="U143" s="4">
        <v>9</v>
      </c>
      <c r="V143" s="4">
        <v>7</v>
      </c>
    </row>
    <row r="144" spans="1:22" x14ac:dyDescent="0.25">
      <c r="A144" s="3" t="s">
        <v>1110</v>
      </c>
      <c r="B144" s="3" t="s">
        <v>1111</v>
      </c>
      <c r="C144" s="4" t="str">
        <f>_xlfn.XLOOKUP(A144,'[1]PEB-ST'!A:A,'[1]PEB-ST'!S:S)</f>
        <v>cytosol,extracellular</v>
      </c>
      <c r="D144" s="4" t="s">
        <v>1112</v>
      </c>
      <c r="E144" s="5" t="s">
        <v>1113</v>
      </c>
      <c r="F144" s="4" t="s">
        <v>27</v>
      </c>
      <c r="G144" s="4"/>
      <c r="H144" s="5"/>
      <c r="I144" s="4" t="s">
        <v>1114</v>
      </c>
      <c r="J144" s="4" t="s">
        <v>1115</v>
      </c>
      <c r="K144" s="4" t="s">
        <v>1116</v>
      </c>
      <c r="L144" s="6">
        <v>1.1824625783272027</v>
      </c>
      <c r="M144" s="9">
        <v>7.8888383561643797E-3</v>
      </c>
      <c r="N144" s="6">
        <v>1.6488408086846227</v>
      </c>
      <c r="O144" s="7" t="s">
        <v>33</v>
      </c>
      <c r="P144" s="4" t="s">
        <v>33</v>
      </c>
      <c r="Q144" s="4" t="s">
        <v>33</v>
      </c>
      <c r="R144" s="4" t="s">
        <v>35</v>
      </c>
      <c r="S144" s="4" t="s">
        <v>35</v>
      </c>
      <c r="T144" s="4" t="s">
        <v>35</v>
      </c>
      <c r="U144" s="4">
        <v>6</v>
      </c>
      <c r="V144" s="4">
        <v>5</v>
      </c>
    </row>
    <row r="145" spans="1:22" x14ac:dyDescent="0.25">
      <c r="A145" s="3" t="s">
        <v>1117</v>
      </c>
      <c r="B145" s="3" t="s">
        <v>1118</v>
      </c>
      <c r="C145" s="4" t="str">
        <f>_xlfn.XLOOKUP(A145,'[1]PEB-ST'!A:A,'[1]PEB-ST'!S:S)</f>
        <v>extracellular</v>
      </c>
      <c r="D145" s="4" t="s">
        <v>565</v>
      </c>
      <c r="E145" s="5" t="s">
        <v>566</v>
      </c>
      <c r="F145" s="4" t="s">
        <v>27</v>
      </c>
      <c r="G145" s="4" t="s">
        <v>567</v>
      </c>
      <c r="H145" s="5" t="s">
        <v>568</v>
      </c>
      <c r="I145" s="4" t="s">
        <v>1119</v>
      </c>
      <c r="J145" s="4" t="s">
        <v>1120</v>
      </c>
      <c r="K145" s="4" t="s">
        <v>1121</v>
      </c>
      <c r="L145" s="6">
        <v>1.9060224255353981</v>
      </c>
      <c r="M145" s="9">
        <v>2.9912928993288498E-2</v>
      </c>
      <c r="N145" s="6">
        <v>3.1495566729688553</v>
      </c>
      <c r="O145" s="8">
        <v>3.3410638375225399E-2</v>
      </c>
      <c r="P145" s="4">
        <v>7.8861999999999997</v>
      </c>
      <c r="Q145" s="8">
        <v>2.0927999999999999E-2</v>
      </c>
      <c r="R145" s="4" t="s">
        <v>35</v>
      </c>
      <c r="S145" s="4" t="s">
        <v>34</v>
      </c>
      <c r="T145" s="4" t="s">
        <v>34</v>
      </c>
      <c r="U145" s="4">
        <v>4</v>
      </c>
      <c r="V145" s="4">
        <v>4</v>
      </c>
    </row>
    <row r="146" spans="1:22" x14ac:dyDescent="0.25">
      <c r="A146" s="3" t="s">
        <v>1122</v>
      </c>
      <c r="B146" s="3" t="s">
        <v>1123</v>
      </c>
      <c r="C146" s="4" t="str">
        <f>_xlfn.XLOOKUP(A146,'[1]PEB-ST'!A:A,'[1]PEB-ST'!S:S)</f>
        <v>extracellular</v>
      </c>
      <c r="D146" s="4" t="s">
        <v>1124</v>
      </c>
      <c r="E146" s="5" t="s">
        <v>227</v>
      </c>
      <c r="F146" s="4" t="s">
        <v>27</v>
      </c>
      <c r="G146" s="4" t="s">
        <v>1125</v>
      </c>
      <c r="H146" s="5" t="s">
        <v>1126</v>
      </c>
      <c r="I146" s="4" t="s">
        <v>1127</v>
      </c>
      <c r="J146" s="4" t="s">
        <v>1128</v>
      </c>
      <c r="K146" s="4" t="s">
        <v>1129</v>
      </c>
      <c r="L146" s="6">
        <v>0.35111424891653564</v>
      </c>
      <c r="M146" s="7" t="s">
        <v>33</v>
      </c>
      <c r="N146" s="6">
        <v>0.17329142770506653</v>
      </c>
      <c r="O146" s="7" t="s">
        <v>33</v>
      </c>
      <c r="P146" s="4" t="s">
        <v>33</v>
      </c>
      <c r="Q146" s="4" t="s">
        <v>33</v>
      </c>
      <c r="R146" s="4" t="s">
        <v>35</v>
      </c>
      <c r="S146" s="4" t="s">
        <v>35</v>
      </c>
      <c r="T146" s="4" t="s">
        <v>35</v>
      </c>
      <c r="U146" s="4">
        <v>4</v>
      </c>
      <c r="V146" s="4">
        <v>4</v>
      </c>
    </row>
    <row r="147" spans="1:22" x14ac:dyDescent="0.25">
      <c r="A147" s="3" t="s">
        <v>1130</v>
      </c>
      <c r="B147" s="3" t="s">
        <v>1131</v>
      </c>
      <c r="C147" s="4" t="str">
        <f>_xlfn.XLOOKUP(A147,'[1]PEB-ST'!A:A,'[1]PEB-ST'!S:S)</f>
        <v>extracellular</v>
      </c>
      <c r="D147" s="4" t="s">
        <v>1132</v>
      </c>
      <c r="E147" s="5" t="s">
        <v>540</v>
      </c>
      <c r="F147" s="4" t="s">
        <v>27</v>
      </c>
      <c r="G147" s="4" t="s">
        <v>1133</v>
      </c>
      <c r="H147" s="5" t="s">
        <v>1134</v>
      </c>
      <c r="I147" s="4" t="s">
        <v>1135</v>
      </c>
      <c r="J147" s="4" t="s">
        <v>1136</v>
      </c>
      <c r="K147" s="4" t="s">
        <v>1137</v>
      </c>
      <c r="L147" s="6">
        <v>0.24733083934495861</v>
      </c>
      <c r="M147" s="7" t="s">
        <v>33</v>
      </c>
      <c r="N147" s="6">
        <v>0.71984143627529162</v>
      </c>
      <c r="O147" s="7" t="s">
        <v>33</v>
      </c>
      <c r="P147" s="4" t="s">
        <v>33</v>
      </c>
      <c r="Q147" s="4" t="s">
        <v>33</v>
      </c>
      <c r="R147" s="4" t="s">
        <v>35</v>
      </c>
      <c r="S147" s="4" t="s">
        <v>35</v>
      </c>
      <c r="T147" s="4" t="s">
        <v>35</v>
      </c>
      <c r="U147" s="4">
        <v>1</v>
      </c>
      <c r="V147" s="4">
        <v>1</v>
      </c>
    </row>
    <row r="148" spans="1:22" x14ac:dyDescent="0.25">
      <c r="A148" s="3" t="s">
        <v>1138</v>
      </c>
      <c r="B148" s="3" t="s">
        <v>1139</v>
      </c>
      <c r="C148" s="4" t="str">
        <f>_xlfn.XLOOKUP(A148,'[1]PEB-ST'!A:A,'[1]PEB-ST'!S:S)</f>
        <v>extracellular</v>
      </c>
      <c r="D148" s="4" t="s">
        <v>1140</v>
      </c>
      <c r="E148" s="5" t="s">
        <v>1141</v>
      </c>
      <c r="F148" s="4" t="s">
        <v>27</v>
      </c>
      <c r="G148" s="4" t="s">
        <v>1142</v>
      </c>
      <c r="H148" s="5" t="s">
        <v>1143</v>
      </c>
      <c r="I148" s="4" t="s">
        <v>1144</v>
      </c>
      <c r="J148" s="4" t="s">
        <v>1145</v>
      </c>
      <c r="K148" s="4" t="s">
        <v>1146</v>
      </c>
      <c r="L148" s="6">
        <v>1.502948018005513</v>
      </c>
      <c r="M148" s="7" t="s">
        <v>33</v>
      </c>
      <c r="N148" s="6">
        <v>2.5796439261058168</v>
      </c>
      <c r="O148" s="7" t="s">
        <v>33</v>
      </c>
      <c r="P148" s="4" t="s">
        <v>33</v>
      </c>
      <c r="Q148" s="4" t="s">
        <v>33</v>
      </c>
      <c r="R148" s="4" t="s">
        <v>35</v>
      </c>
      <c r="S148" s="4" t="s">
        <v>35</v>
      </c>
      <c r="T148" s="4" t="s">
        <v>35</v>
      </c>
      <c r="U148" s="4">
        <v>2</v>
      </c>
      <c r="V148" s="4">
        <v>2</v>
      </c>
    </row>
    <row r="149" spans="1:22" x14ac:dyDescent="0.25">
      <c r="A149" s="3" t="s">
        <v>1147</v>
      </c>
      <c r="B149" s="3" t="s">
        <v>1148</v>
      </c>
      <c r="C149" s="4" t="str">
        <f>_xlfn.XLOOKUP(A149,'[1]PEB-ST'!A:A,'[1]PEB-ST'!S:S)</f>
        <v>extracellular</v>
      </c>
      <c r="D149" s="4" t="s">
        <v>982</v>
      </c>
      <c r="E149" s="5" t="s">
        <v>192</v>
      </c>
      <c r="F149" s="4" t="s">
        <v>27</v>
      </c>
      <c r="G149" s="4" t="s">
        <v>462</v>
      </c>
      <c r="H149" s="5" t="s">
        <v>463</v>
      </c>
      <c r="I149" s="4" t="s">
        <v>1149</v>
      </c>
      <c r="J149" s="4" t="s">
        <v>1150</v>
      </c>
      <c r="K149" s="4" t="s">
        <v>1151</v>
      </c>
      <c r="L149" s="6">
        <v>0.84677195053465226</v>
      </c>
      <c r="M149" s="7" t="s">
        <v>33</v>
      </c>
      <c r="N149" s="6">
        <v>0.67014549088522657</v>
      </c>
      <c r="O149" s="7" t="s">
        <v>33</v>
      </c>
      <c r="P149" s="4" t="s">
        <v>33</v>
      </c>
      <c r="Q149" s="4" t="s">
        <v>33</v>
      </c>
      <c r="R149" s="4" t="s">
        <v>35</v>
      </c>
      <c r="S149" s="4" t="s">
        <v>35</v>
      </c>
      <c r="T149" s="4" t="s">
        <v>35</v>
      </c>
      <c r="U149" s="4">
        <v>9</v>
      </c>
      <c r="V149" s="4">
        <v>6</v>
      </c>
    </row>
    <row r="150" spans="1:22" x14ac:dyDescent="0.25">
      <c r="A150" s="3" t="s">
        <v>1152</v>
      </c>
      <c r="B150" s="3" t="s">
        <v>1153</v>
      </c>
      <c r="C150" s="4" t="str">
        <f>_xlfn.XLOOKUP(A150,'[1]PEB-ST'!A:A,'[1]PEB-ST'!S:S)</f>
        <v>extracellular</v>
      </c>
      <c r="D150" s="4" t="s">
        <v>1154</v>
      </c>
      <c r="E150" s="5" t="s">
        <v>1155</v>
      </c>
      <c r="F150" s="4" t="s">
        <v>27</v>
      </c>
      <c r="G150" s="4" t="s">
        <v>1156</v>
      </c>
      <c r="H150" s="5" t="s">
        <v>1157</v>
      </c>
      <c r="I150" s="4" t="s">
        <v>1158</v>
      </c>
      <c r="J150" s="4" t="s">
        <v>1159</v>
      </c>
      <c r="K150" s="4" t="s">
        <v>1160</v>
      </c>
      <c r="L150" s="6">
        <v>-0.36999954874468971</v>
      </c>
      <c r="M150" s="7" t="s">
        <v>33</v>
      </c>
      <c r="N150" s="6">
        <v>-1.6715867595784117</v>
      </c>
      <c r="O150" s="8">
        <v>1.11791708120629E-2</v>
      </c>
      <c r="P150" s="4">
        <v>12.882</v>
      </c>
      <c r="Q150" s="8">
        <v>6.7400999999999997E-3</v>
      </c>
      <c r="R150" s="4" t="s">
        <v>34</v>
      </c>
      <c r="S150" s="4" t="s">
        <v>34</v>
      </c>
      <c r="T150" s="4" t="s">
        <v>35</v>
      </c>
      <c r="U150" s="4">
        <v>4</v>
      </c>
      <c r="V150" s="4">
        <v>4</v>
      </c>
    </row>
    <row r="151" spans="1:22" x14ac:dyDescent="0.25">
      <c r="A151" s="3" t="s">
        <v>1161</v>
      </c>
      <c r="B151" s="3" t="s">
        <v>1162</v>
      </c>
      <c r="C151" s="4" t="str">
        <f>_xlfn.XLOOKUP(A151,'[1]PEB-ST'!A:A,'[1]PEB-ST'!S:S)</f>
        <v>extracellular</v>
      </c>
      <c r="D151" s="4" t="s">
        <v>1163</v>
      </c>
      <c r="E151" s="5" t="s">
        <v>1164</v>
      </c>
      <c r="F151" s="4" t="s">
        <v>27</v>
      </c>
      <c r="G151" s="4" t="s">
        <v>1165</v>
      </c>
      <c r="H151" s="5" t="s">
        <v>1166</v>
      </c>
      <c r="I151" s="4" t="s">
        <v>1167</v>
      </c>
      <c r="J151" s="4" t="s">
        <v>1168</v>
      </c>
      <c r="K151" s="4" t="s">
        <v>1169</v>
      </c>
      <c r="L151" s="6">
        <v>2.8294079468579243</v>
      </c>
      <c r="M151" s="7" t="s">
        <v>33</v>
      </c>
      <c r="N151" s="6">
        <v>2.0534667669831053</v>
      </c>
      <c r="O151" s="7" t="s">
        <v>33</v>
      </c>
      <c r="P151" s="4" t="s">
        <v>33</v>
      </c>
      <c r="Q151" s="4" t="s">
        <v>33</v>
      </c>
      <c r="R151" s="4" t="s">
        <v>35</v>
      </c>
      <c r="S151" s="4" t="s">
        <v>35</v>
      </c>
      <c r="T151" s="4" t="s">
        <v>35</v>
      </c>
      <c r="U151" s="4">
        <v>1</v>
      </c>
      <c r="V151" s="4">
        <v>1</v>
      </c>
    </row>
    <row r="152" spans="1:22" x14ac:dyDescent="0.25">
      <c r="A152" s="3" t="s">
        <v>1170</v>
      </c>
      <c r="B152" s="3" t="s">
        <v>1171</v>
      </c>
      <c r="C152" s="4" t="str">
        <f>_xlfn.XLOOKUP(A152,'[1]PEB-ST'!A:A,'[1]PEB-ST'!S:S)</f>
        <v>golgi,extracellular</v>
      </c>
      <c r="D152" s="4" t="s">
        <v>1172</v>
      </c>
      <c r="E152" s="5" t="s">
        <v>1173</v>
      </c>
      <c r="F152" s="4" t="s">
        <v>27</v>
      </c>
      <c r="G152" s="4" t="s">
        <v>1174</v>
      </c>
      <c r="H152" s="5" t="s">
        <v>1175</v>
      </c>
      <c r="I152" s="4" t="s">
        <v>1176</v>
      </c>
      <c r="J152" s="4" t="s">
        <v>1177</v>
      </c>
      <c r="K152" s="4" t="s">
        <v>1178</v>
      </c>
      <c r="L152" s="6">
        <v>0.64871976547457677</v>
      </c>
      <c r="M152" s="7" t="s">
        <v>33</v>
      </c>
      <c r="N152" s="6">
        <v>1.9689887119965446</v>
      </c>
      <c r="O152" s="7" t="s">
        <v>33</v>
      </c>
      <c r="P152" s="4" t="s">
        <v>33</v>
      </c>
      <c r="Q152" s="4" t="s">
        <v>33</v>
      </c>
      <c r="R152" s="4" t="s">
        <v>35</v>
      </c>
      <c r="S152" s="4" t="s">
        <v>35</v>
      </c>
      <c r="T152" s="4" t="s">
        <v>35</v>
      </c>
      <c r="U152" s="4">
        <v>1</v>
      </c>
      <c r="V152" s="4">
        <v>1</v>
      </c>
    </row>
    <row r="153" spans="1:22" x14ac:dyDescent="0.25">
      <c r="A153" s="3" t="s">
        <v>1179</v>
      </c>
      <c r="B153" s="3" t="s">
        <v>1180</v>
      </c>
      <c r="C153" s="4" t="str">
        <f>_xlfn.XLOOKUP(A153,'[1]PEB-ST'!A:A,'[1]PEB-ST'!S:S)</f>
        <v>extracellular</v>
      </c>
      <c r="D153" s="4" t="s">
        <v>1140</v>
      </c>
      <c r="E153" s="5" t="s">
        <v>1141</v>
      </c>
      <c r="F153" s="4" t="s">
        <v>27</v>
      </c>
      <c r="G153" s="4" t="s">
        <v>1142</v>
      </c>
      <c r="H153" s="5" t="s">
        <v>1143</v>
      </c>
      <c r="I153" s="4" t="s">
        <v>1181</v>
      </c>
      <c r="J153" s="4" t="s">
        <v>1182</v>
      </c>
      <c r="K153" s="4" t="s">
        <v>1183</v>
      </c>
      <c r="L153" s="6">
        <v>2.3649393874445974</v>
      </c>
      <c r="M153" s="9">
        <v>2.8123435362318799E-2</v>
      </c>
      <c r="N153" s="6">
        <v>5.0983893615315417</v>
      </c>
      <c r="O153" s="8">
        <v>2.8513347006237002E-3</v>
      </c>
      <c r="P153" s="4">
        <v>71.519000000000005</v>
      </c>
      <c r="Q153" s="8">
        <v>6.5248999999999998E-5</v>
      </c>
      <c r="R153" s="4" t="s">
        <v>35</v>
      </c>
      <c r="S153" s="4" t="s">
        <v>35</v>
      </c>
      <c r="T153" s="4" t="s">
        <v>34</v>
      </c>
      <c r="U153" s="4">
        <v>7</v>
      </c>
      <c r="V153" s="4">
        <v>6</v>
      </c>
    </row>
    <row r="154" spans="1:22" x14ac:dyDescent="0.25">
      <c r="A154" s="3" t="s">
        <v>1184</v>
      </c>
      <c r="B154" s="3" t="s">
        <v>1185</v>
      </c>
      <c r="C154" s="4" t="str">
        <f>_xlfn.XLOOKUP(A154,'[1]PEB-ST'!A:A,'[1]PEB-ST'!S:S)</f>
        <v>extracellular</v>
      </c>
      <c r="D154" s="4" t="s">
        <v>1186</v>
      </c>
      <c r="E154" s="5" t="s">
        <v>192</v>
      </c>
      <c r="F154" s="4" t="s">
        <v>27</v>
      </c>
      <c r="G154" s="4" t="s">
        <v>1187</v>
      </c>
      <c r="H154" s="5" t="s">
        <v>1188</v>
      </c>
      <c r="I154" s="4" t="s">
        <v>1189</v>
      </c>
      <c r="J154" s="4" t="s">
        <v>1190</v>
      </c>
      <c r="K154" s="4" t="s">
        <v>1191</v>
      </c>
      <c r="L154" s="6">
        <v>0.98819712876885657</v>
      </c>
      <c r="M154" s="9">
        <v>2.8209311158798201E-2</v>
      </c>
      <c r="N154" s="6">
        <v>1.5938507621506677</v>
      </c>
      <c r="O154" s="8">
        <v>1.7727199304029299E-3</v>
      </c>
      <c r="P154" s="4">
        <v>37.917000000000002</v>
      </c>
      <c r="Q154" s="8">
        <v>3.9415000000000001E-4</v>
      </c>
      <c r="R154" s="4" t="s">
        <v>35</v>
      </c>
      <c r="S154" s="4" t="s">
        <v>34</v>
      </c>
      <c r="T154" s="4" t="s">
        <v>130</v>
      </c>
      <c r="U154" s="4">
        <v>16</v>
      </c>
      <c r="V154" s="4">
        <v>13</v>
      </c>
    </row>
    <row r="155" spans="1:22" x14ac:dyDescent="0.25">
      <c r="A155" s="3" t="s">
        <v>1192</v>
      </c>
      <c r="B155" s="3" t="s">
        <v>1193</v>
      </c>
      <c r="C155" s="4" t="str">
        <f>_xlfn.XLOOKUP(A155,'[1]PEB-ST'!A:A,'[1]PEB-ST'!S:S)</f>
        <v>extracellular</v>
      </c>
      <c r="D155" s="4" t="s">
        <v>1194</v>
      </c>
      <c r="E155" s="5" t="s">
        <v>1195</v>
      </c>
      <c r="F155" s="4" t="s">
        <v>27</v>
      </c>
      <c r="G155" s="4" t="s">
        <v>1196</v>
      </c>
      <c r="H155" s="5" t="s">
        <v>1197</v>
      </c>
      <c r="I155" s="4" t="s">
        <v>1198</v>
      </c>
      <c r="J155" s="4" t="s">
        <v>1199</v>
      </c>
      <c r="K155" s="4" t="s">
        <v>1200</v>
      </c>
      <c r="L155" s="6">
        <v>0.5054590291498573</v>
      </c>
      <c r="M155" s="7" t="s">
        <v>33</v>
      </c>
      <c r="N155" s="6">
        <v>0.54593359976133538</v>
      </c>
      <c r="O155" s="7" t="s">
        <v>33</v>
      </c>
      <c r="P155" s="4" t="s">
        <v>33</v>
      </c>
      <c r="Q155" s="4" t="s">
        <v>33</v>
      </c>
      <c r="R155" s="4" t="s">
        <v>35</v>
      </c>
      <c r="S155" s="4" t="s">
        <v>35</v>
      </c>
      <c r="T155" s="4" t="s">
        <v>35</v>
      </c>
      <c r="U155" s="4">
        <v>2</v>
      </c>
      <c r="V155" s="4">
        <v>2</v>
      </c>
    </row>
    <row r="156" spans="1:22" x14ac:dyDescent="0.25">
      <c r="A156" s="3" t="s">
        <v>1201</v>
      </c>
      <c r="B156" s="3" t="s">
        <v>1202</v>
      </c>
      <c r="C156" s="4" t="str">
        <f>_xlfn.XLOOKUP(A156,'[1]PEB-ST'!A:A,'[1]PEB-ST'!S:S)</f>
        <v>extracellular</v>
      </c>
      <c r="D156" s="4" t="s">
        <v>1203</v>
      </c>
      <c r="E156" s="5" t="s">
        <v>1204</v>
      </c>
      <c r="F156" s="4" t="s">
        <v>27</v>
      </c>
      <c r="G156" s="4" t="s">
        <v>1196</v>
      </c>
      <c r="H156" s="5" t="s">
        <v>1197</v>
      </c>
      <c r="I156" s="4" t="s">
        <v>1205</v>
      </c>
      <c r="J156" s="4" t="s">
        <v>1206</v>
      </c>
      <c r="K156" s="4" t="s">
        <v>1207</v>
      </c>
      <c r="L156" s="6">
        <v>-5.4189920735343781E-2</v>
      </c>
      <c r="M156" s="7" t="s">
        <v>33</v>
      </c>
      <c r="N156" s="6">
        <v>-0.48791927738146024</v>
      </c>
      <c r="O156" s="7" t="s">
        <v>33</v>
      </c>
      <c r="P156" s="4" t="s">
        <v>33</v>
      </c>
      <c r="Q156" s="4" t="s">
        <v>33</v>
      </c>
      <c r="R156" s="4" t="s">
        <v>35</v>
      </c>
      <c r="S156" s="4" t="s">
        <v>35</v>
      </c>
      <c r="T156" s="4" t="s">
        <v>35</v>
      </c>
      <c r="U156" s="4">
        <v>4</v>
      </c>
      <c r="V156" s="4">
        <v>4</v>
      </c>
    </row>
    <row r="157" spans="1:22" x14ac:dyDescent="0.25">
      <c r="A157" s="3" t="s">
        <v>1208</v>
      </c>
      <c r="B157" s="3" t="s">
        <v>1209</v>
      </c>
      <c r="C157" s="4" t="str">
        <f>_xlfn.XLOOKUP(A157,'[1]PEB-ST'!A:A,'[1]PEB-ST'!S:S)</f>
        <v>extracellular</v>
      </c>
      <c r="D157" s="4" t="s">
        <v>716</v>
      </c>
      <c r="E157" s="5" t="s">
        <v>717</v>
      </c>
      <c r="F157" s="4" t="s">
        <v>27</v>
      </c>
      <c r="G157" s="4"/>
      <c r="H157" s="5"/>
      <c r="I157" s="4" t="s">
        <v>1210</v>
      </c>
      <c r="J157" s="4" t="s">
        <v>1211</v>
      </c>
      <c r="K157" s="4" t="s">
        <v>1212</v>
      </c>
      <c r="L157" s="6">
        <v>4.6056258297404193</v>
      </c>
      <c r="M157" s="9">
        <v>1.21751684729064E-2</v>
      </c>
      <c r="N157" s="6">
        <v>7.9907934392209308</v>
      </c>
      <c r="O157" s="7" t="s">
        <v>33</v>
      </c>
      <c r="P157" s="4" t="s">
        <v>33</v>
      </c>
      <c r="Q157" s="4" t="s">
        <v>33</v>
      </c>
      <c r="R157" s="4" t="s">
        <v>35</v>
      </c>
      <c r="S157" s="4" t="s">
        <v>35</v>
      </c>
      <c r="T157" s="4" t="s">
        <v>35</v>
      </c>
      <c r="U157" s="4">
        <v>6</v>
      </c>
      <c r="V157" s="4">
        <v>6</v>
      </c>
    </row>
    <row r="158" spans="1:22" x14ac:dyDescent="0.25">
      <c r="A158" s="3" t="s">
        <v>1213</v>
      </c>
      <c r="B158" s="3" t="s">
        <v>1214</v>
      </c>
      <c r="C158" s="4" t="str">
        <f>_xlfn.XLOOKUP(A158,'[1]PEB-ST'!A:A,'[1]PEB-ST'!S:S)</f>
        <v>extracellular</v>
      </c>
      <c r="D158" s="4" t="s">
        <v>1215</v>
      </c>
      <c r="E158" s="5" t="s">
        <v>1216</v>
      </c>
      <c r="F158" s="4" t="s">
        <v>27</v>
      </c>
      <c r="G158" s="4"/>
      <c r="H158" s="5"/>
      <c r="I158" s="4" t="s">
        <v>1217</v>
      </c>
      <c r="J158" s="4" t="s">
        <v>1218</v>
      </c>
      <c r="K158" s="4" t="s">
        <v>1219</v>
      </c>
      <c r="L158" s="6">
        <v>-0.14870995491981967</v>
      </c>
      <c r="M158" s="7" t="s">
        <v>33</v>
      </c>
      <c r="N158" s="6">
        <v>4.7671771048771433E-2</v>
      </c>
      <c r="O158" s="7" t="s">
        <v>33</v>
      </c>
      <c r="P158" s="4" t="s">
        <v>33</v>
      </c>
      <c r="Q158" s="4" t="s">
        <v>33</v>
      </c>
      <c r="R158" s="4" t="s">
        <v>35</v>
      </c>
      <c r="S158" s="4" t="s">
        <v>35</v>
      </c>
      <c r="T158" s="4" t="s">
        <v>35</v>
      </c>
      <c r="U158" s="4">
        <v>8</v>
      </c>
      <c r="V158" s="4">
        <v>8</v>
      </c>
    </row>
    <row r="159" spans="1:22" x14ac:dyDescent="0.25">
      <c r="A159" s="3" t="s">
        <v>1220</v>
      </c>
      <c r="B159" s="3" t="s">
        <v>1221</v>
      </c>
      <c r="C159" s="4" t="str">
        <f>_xlfn.XLOOKUP(A159,'[1]PEB-ST'!A:A,'[1]PEB-ST'!S:S)</f>
        <v>extracellular,plasma membrane</v>
      </c>
      <c r="D159" s="4" t="s">
        <v>1222</v>
      </c>
      <c r="E159" s="5" t="s">
        <v>1223</v>
      </c>
      <c r="F159" s="4" t="s">
        <v>27</v>
      </c>
      <c r="G159" s="4" t="s">
        <v>1224</v>
      </c>
      <c r="H159" s="5" t="s">
        <v>1225</v>
      </c>
      <c r="I159" s="4" t="s">
        <v>1226</v>
      </c>
      <c r="J159" s="4" t="s">
        <v>1227</v>
      </c>
      <c r="K159" s="4" t="s">
        <v>1228</v>
      </c>
      <c r="L159" s="6">
        <v>9.8172494732358118E-2</v>
      </c>
      <c r="M159" s="7" t="s">
        <v>33</v>
      </c>
      <c r="N159" s="6">
        <v>-0.40874041804776257</v>
      </c>
      <c r="O159" s="7" t="s">
        <v>33</v>
      </c>
      <c r="P159" s="4" t="s">
        <v>33</v>
      </c>
      <c r="Q159" s="4" t="s">
        <v>33</v>
      </c>
      <c r="R159" s="4" t="s">
        <v>35</v>
      </c>
      <c r="S159" s="4" t="s">
        <v>35</v>
      </c>
      <c r="T159" s="4" t="s">
        <v>35</v>
      </c>
      <c r="U159" s="4">
        <v>5</v>
      </c>
      <c r="V159" s="4">
        <v>5</v>
      </c>
    </row>
    <row r="160" spans="1:22" x14ac:dyDescent="0.25">
      <c r="A160" s="3" t="s">
        <v>1229</v>
      </c>
      <c r="B160" s="3" t="s">
        <v>1230</v>
      </c>
      <c r="C160" s="4" t="str">
        <f>_xlfn.XLOOKUP(A160,'[1]PEB-ST'!A:A,'[1]PEB-ST'!S:S)</f>
        <v>extracellular,plasma membrane</v>
      </c>
      <c r="D160" s="4" t="s">
        <v>923</v>
      </c>
      <c r="E160" s="5" t="s">
        <v>831</v>
      </c>
      <c r="F160" s="4" t="s">
        <v>27</v>
      </c>
      <c r="G160" s="4" t="s">
        <v>619</v>
      </c>
      <c r="H160" s="5" t="s">
        <v>620</v>
      </c>
      <c r="I160" s="4" t="s">
        <v>1231</v>
      </c>
      <c r="J160" s="4" t="s">
        <v>1232</v>
      </c>
      <c r="K160" s="4" t="s">
        <v>1233</v>
      </c>
      <c r="L160" s="6">
        <v>1.1404787689204861</v>
      </c>
      <c r="M160" s="9">
        <v>3.7570133333333301E-3</v>
      </c>
      <c r="N160" s="6">
        <v>1.5495055807100202</v>
      </c>
      <c r="O160" s="8">
        <v>2.7424855384811701E-2</v>
      </c>
      <c r="P160" s="4">
        <v>9.8497000000000003</v>
      </c>
      <c r="Q160" s="8">
        <v>1.2725999999999999E-2</v>
      </c>
      <c r="R160" s="4" t="s">
        <v>35</v>
      </c>
      <c r="S160" s="4" t="s">
        <v>34</v>
      </c>
      <c r="T160" s="4" t="s">
        <v>34</v>
      </c>
      <c r="U160" s="4">
        <v>29</v>
      </c>
      <c r="V160" s="4">
        <v>27</v>
      </c>
    </row>
    <row r="161" spans="1:22" x14ac:dyDescent="0.25">
      <c r="A161" s="3" t="s">
        <v>1234</v>
      </c>
      <c r="B161" s="3" t="s">
        <v>1235</v>
      </c>
      <c r="C161" s="4" t="str">
        <f>_xlfn.XLOOKUP(A161,'[1]PEB-ST'!A:A,'[1]PEB-ST'!S:S)</f>
        <v>golgi,extracellular</v>
      </c>
      <c r="D161" s="4" t="s">
        <v>1236</v>
      </c>
      <c r="E161" s="5" t="s">
        <v>192</v>
      </c>
      <c r="F161" s="4" t="s">
        <v>27</v>
      </c>
      <c r="G161" s="4" t="s">
        <v>1237</v>
      </c>
      <c r="H161" s="5" t="s">
        <v>1238</v>
      </c>
      <c r="I161" s="4" t="s">
        <v>1239</v>
      </c>
      <c r="J161" s="4" t="s">
        <v>1240</v>
      </c>
      <c r="K161" s="4" t="s">
        <v>1241</v>
      </c>
      <c r="L161" s="6">
        <v>3.8978572274835373E-2</v>
      </c>
      <c r="M161" s="7" t="s">
        <v>33</v>
      </c>
      <c r="N161" s="6">
        <v>2.2518279878636919E-2</v>
      </c>
      <c r="O161" s="7" t="s">
        <v>33</v>
      </c>
      <c r="P161" s="4" t="s">
        <v>33</v>
      </c>
      <c r="Q161" s="4" t="s">
        <v>33</v>
      </c>
      <c r="R161" s="4" t="s">
        <v>35</v>
      </c>
      <c r="S161" s="4" t="s">
        <v>35</v>
      </c>
      <c r="T161" s="4" t="s">
        <v>35</v>
      </c>
      <c r="U161" s="4">
        <v>7</v>
      </c>
      <c r="V161" s="4">
        <v>3</v>
      </c>
    </row>
    <row r="162" spans="1:22" x14ac:dyDescent="0.25">
      <c r="A162" s="3" t="s">
        <v>1242</v>
      </c>
      <c r="B162" s="3" t="s">
        <v>1243</v>
      </c>
      <c r="C162" s="4" t="str">
        <f>_xlfn.XLOOKUP(A162,'[1]PEB-ST'!A:A,'[1]PEB-ST'!S:S)</f>
        <v>extracellular</v>
      </c>
      <c r="D162" s="4" t="s">
        <v>1244</v>
      </c>
      <c r="E162" s="5" t="s">
        <v>609</v>
      </c>
      <c r="F162" s="4" t="s">
        <v>27</v>
      </c>
      <c r="G162" s="4" t="s">
        <v>1245</v>
      </c>
      <c r="H162" s="5" t="s">
        <v>1246</v>
      </c>
      <c r="I162" s="4" t="s">
        <v>177</v>
      </c>
      <c r="J162" s="4" t="s">
        <v>177</v>
      </c>
      <c r="K162" s="4" t="s">
        <v>1247</v>
      </c>
      <c r="L162" s="6">
        <v>0</v>
      </c>
      <c r="M162" s="7" t="s">
        <v>33</v>
      </c>
      <c r="N162" s="6">
        <v>24.142366820795026</v>
      </c>
      <c r="O162" s="7" t="s">
        <v>33</v>
      </c>
      <c r="P162" s="4" t="s">
        <v>33</v>
      </c>
      <c r="Q162" s="4" t="s">
        <v>33</v>
      </c>
      <c r="R162" s="4" t="s">
        <v>35</v>
      </c>
      <c r="S162" s="4" t="s">
        <v>35</v>
      </c>
      <c r="T162" s="4" t="s">
        <v>35</v>
      </c>
      <c r="U162" s="4">
        <v>2</v>
      </c>
      <c r="V162" s="4">
        <v>1</v>
      </c>
    </row>
    <row r="163" spans="1:22" x14ac:dyDescent="0.25">
      <c r="A163" s="3" t="s">
        <v>1248</v>
      </c>
      <c r="B163" s="3" t="s">
        <v>1249</v>
      </c>
      <c r="C163" s="4" t="str">
        <f>_xlfn.XLOOKUP(A163,'[1]PEB-ST'!A:A,'[1]PEB-ST'!S:S)</f>
        <v>extracellular</v>
      </c>
      <c r="D163" s="4" t="s">
        <v>996</v>
      </c>
      <c r="E163" s="5" t="s">
        <v>997</v>
      </c>
      <c r="F163" s="4" t="s">
        <v>27</v>
      </c>
      <c r="G163" s="4"/>
      <c r="H163" s="5"/>
      <c r="I163" s="4" t="s">
        <v>1250</v>
      </c>
      <c r="J163" s="4" t="s">
        <v>1251</v>
      </c>
      <c r="K163" s="4" t="s">
        <v>1252</v>
      </c>
      <c r="L163" s="6">
        <v>0.69071745031899479</v>
      </c>
      <c r="M163" s="9">
        <v>4.0626061018711003E-2</v>
      </c>
      <c r="N163" s="6">
        <v>0.61898283839215951</v>
      </c>
      <c r="O163" s="7" t="s">
        <v>33</v>
      </c>
      <c r="P163" s="4" t="s">
        <v>33</v>
      </c>
      <c r="Q163" s="4" t="s">
        <v>33</v>
      </c>
      <c r="R163" s="4" t="s">
        <v>35</v>
      </c>
      <c r="S163" s="4" t="s">
        <v>35</v>
      </c>
      <c r="T163" s="4" t="s">
        <v>35</v>
      </c>
      <c r="U163" s="4">
        <v>6</v>
      </c>
      <c r="V163" s="4">
        <v>6</v>
      </c>
    </row>
    <row r="164" spans="1:22" x14ac:dyDescent="0.25">
      <c r="A164" s="3" t="s">
        <v>1253</v>
      </c>
      <c r="B164" s="3" t="s">
        <v>1254</v>
      </c>
      <c r="C164" s="4" t="str">
        <f>_xlfn.XLOOKUP(A164,'[1]PEB-ST'!A:A,'[1]PEB-ST'!S:S)</f>
        <v>extracellular</v>
      </c>
      <c r="D164" s="4" t="s">
        <v>1255</v>
      </c>
      <c r="E164" s="5" t="s">
        <v>1256</v>
      </c>
      <c r="F164" s="4" t="s">
        <v>27</v>
      </c>
      <c r="G164" s="4" t="s">
        <v>1257</v>
      </c>
      <c r="H164" s="5" t="s">
        <v>1258</v>
      </c>
      <c r="I164" s="4" t="s">
        <v>1259</v>
      </c>
      <c r="J164" s="4" t="s">
        <v>1260</v>
      </c>
      <c r="K164" s="4" t="s">
        <v>1261</v>
      </c>
      <c r="L164" s="6">
        <v>1.3769435730632884</v>
      </c>
      <c r="M164" s="7" t="s">
        <v>33</v>
      </c>
      <c r="N164" s="6">
        <v>2.1154454671218308</v>
      </c>
      <c r="O164" s="7" t="s">
        <v>33</v>
      </c>
      <c r="P164" s="4" t="s">
        <v>33</v>
      </c>
      <c r="Q164" s="4" t="s">
        <v>33</v>
      </c>
      <c r="R164" s="4" t="s">
        <v>35</v>
      </c>
      <c r="S164" s="4" t="s">
        <v>35</v>
      </c>
      <c r="T164" s="4" t="s">
        <v>35</v>
      </c>
      <c r="U164" s="4">
        <v>2</v>
      </c>
      <c r="V164" s="4">
        <v>1</v>
      </c>
    </row>
    <row r="165" spans="1:22" x14ac:dyDescent="0.25">
      <c r="A165" s="3" t="s">
        <v>1262</v>
      </c>
      <c r="B165" s="3" t="s">
        <v>1263</v>
      </c>
      <c r="C165" s="4" t="str">
        <f>_xlfn.XLOOKUP(A165,'[1]PEB-ST'!A:A,'[1]PEB-ST'!S:S)</f>
        <v>extracellular</v>
      </c>
      <c r="D165" s="4" t="s">
        <v>982</v>
      </c>
      <c r="E165" s="5" t="s">
        <v>192</v>
      </c>
      <c r="F165" s="4" t="s">
        <v>27</v>
      </c>
      <c r="G165" s="4" t="s">
        <v>462</v>
      </c>
      <c r="H165" s="5" t="s">
        <v>463</v>
      </c>
      <c r="I165" s="4" t="s">
        <v>1264</v>
      </c>
      <c r="J165" s="4" t="s">
        <v>1265</v>
      </c>
      <c r="K165" s="4" t="s">
        <v>1266</v>
      </c>
      <c r="L165" s="6">
        <v>2.3063850116658098</v>
      </c>
      <c r="M165" s="9">
        <v>2.98878634408602E-2</v>
      </c>
      <c r="N165" s="6">
        <v>2.0788361297753872</v>
      </c>
      <c r="O165" s="8">
        <v>1.6226817601625999E-3</v>
      </c>
      <c r="P165" s="4">
        <v>11.375</v>
      </c>
      <c r="Q165" s="8">
        <v>9.0896999999999992E-3</v>
      </c>
      <c r="R165" s="4" t="s">
        <v>35</v>
      </c>
      <c r="S165" s="4" t="s">
        <v>34</v>
      </c>
      <c r="T165" s="4" t="s">
        <v>34</v>
      </c>
      <c r="U165" s="4">
        <v>3</v>
      </c>
      <c r="V165" s="4">
        <v>1</v>
      </c>
    </row>
    <row r="166" spans="1:22" x14ac:dyDescent="0.25">
      <c r="A166" s="3" t="s">
        <v>1267</v>
      </c>
      <c r="B166" s="3" t="s">
        <v>1268</v>
      </c>
      <c r="C166" s="4" t="str">
        <f>_xlfn.XLOOKUP(A166,'[1]PEB-ST'!A:A,'[1]PEB-ST'!S:S)</f>
        <v>vacuole,extracellular,endoplasmic reticulum</v>
      </c>
      <c r="D166" s="4" t="s">
        <v>1163</v>
      </c>
      <c r="E166" s="5" t="s">
        <v>1164</v>
      </c>
      <c r="F166" s="4" t="s">
        <v>27</v>
      </c>
      <c r="G166" s="4" t="s">
        <v>1165</v>
      </c>
      <c r="H166" s="5" t="s">
        <v>1166</v>
      </c>
      <c r="I166" s="4" t="s">
        <v>1269</v>
      </c>
      <c r="J166" s="4" t="s">
        <v>1270</v>
      </c>
      <c r="K166" s="4" t="s">
        <v>1271</v>
      </c>
      <c r="L166" s="6">
        <v>1.6498444638602974</v>
      </c>
      <c r="M166" s="7" t="s">
        <v>33</v>
      </c>
      <c r="N166" s="6">
        <v>1.0185869537569094</v>
      </c>
      <c r="O166" s="7" t="s">
        <v>33</v>
      </c>
      <c r="P166" s="4" t="s">
        <v>33</v>
      </c>
      <c r="Q166" s="4" t="s">
        <v>33</v>
      </c>
      <c r="R166" s="4" t="s">
        <v>35</v>
      </c>
      <c r="S166" s="4" t="s">
        <v>35</v>
      </c>
      <c r="T166" s="4" t="s">
        <v>35</v>
      </c>
      <c r="U166" s="4">
        <v>5</v>
      </c>
      <c r="V166" s="4">
        <v>5</v>
      </c>
    </row>
    <row r="167" spans="1:22" x14ac:dyDescent="0.25">
      <c r="A167" s="3" t="s">
        <v>1272</v>
      </c>
      <c r="B167" s="3" t="s">
        <v>1273</v>
      </c>
      <c r="C167" s="4" t="str">
        <f>_xlfn.XLOOKUP(A167,'[1]PEB-ST'!A:A,'[1]PEB-ST'!S:S)</f>
        <v>vacuole,extracellular</v>
      </c>
      <c r="D167" s="4" t="s">
        <v>1274</v>
      </c>
      <c r="E167" s="5" t="s">
        <v>1275</v>
      </c>
      <c r="F167" s="4" t="s">
        <v>576</v>
      </c>
      <c r="G167" s="4" t="s">
        <v>1276</v>
      </c>
      <c r="H167" s="5" t="s">
        <v>1277</v>
      </c>
      <c r="I167" s="4" t="s">
        <v>1278</v>
      </c>
      <c r="J167" s="4" t="s">
        <v>1279</v>
      </c>
      <c r="K167" s="4" t="s">
        <v>1280</v>
      </c>
      <c r="L167" s="6">
        <v>5.4558275766278001E-3</v>
      </c>
      <c r="M167" s="7" t="s">
        <v>33</v>
      </c>
      <c r="N167" s="6">
        <v>-0.20966502359543834</v>
      </c>
      <c r="O167" s="7" t="s">
        <v>33</v>
      </c>
      <c r="P167" s="4" t="s">
        <v>33</v>
      </c>
      <c r="Q167" s="4" t="s">
        <v>33</v>
      </c>
      <c r="R167" s="4" t="s">
        <v>35</v>
      </c>
      <c r="S167" s="4" t="s">
        <v>35</v>
      </c>
      <c r="T167" s="4" t="s">
        <v>35</v>
      </c>
      <c r="U167" s="4">
        <v>10</v>
      </c>
      <c r="V167" s="4">
        <v>9</v>
      </c>
    </row>
    <row r="168" spans="1:22" x14ac:dyDescent="0.25">
      <c r="A168" s="3" t="s">
        <v>1281</v>
      </c>
      <c r="B168" s="3" t="s">
        <v>1282</v>
      </c>
      <c r="C168" s="4" t="str">
        <f>_xlfn.XLOOKUP(A168,'[1]PEB-ST'!A:A,'[1]PEB-ST'!S:S)</f>
        <v>extracellular</v>
      </c>
      <c r="D168" s="4" t="s">
        <v>1283</v>
      </c>
      <c r="E168" s="5" t="s">
        <v>1284</v>
      </c>
      <c r="F168" s="4" t="s">
        <v>27</v>
      </c>
      <c r="G168" s="4"/>
      <c r="H168" s="5"/>
      <c r="I168" s="4" t="s">
        <v>1285</v>
      </c>
      <c r="J168" s="4" t="s">
        <v>1286</v>
      </c>
      <c r="K168" s="4" t="s">
        <v>1287</v>
      </c>
      <c r="L168" s="6">
        <v>1.4193565420161489</v>
      </c>
      <c r="M168" s="9">
        <v>1.31465913043478E-2</v>
      </c>
      <c r="N168" s="6">
        <v>0.97644830684983674</v>
      </c>
      <c r="O168" s="7" t="s">
        <v>33</v>
      </c>
      <c r="P168" s="4">
        <v>10.586</v>
      </c>
      <c r="Q168" s="8">
        <v>1.0766E-2</v>
      </c>
      <c r="R168" s="4" t="s">
        <v>35</v>
      </c>
      <c r="S168" s="4" t="s">
        <v>34</v>
      </c>
      <c r="T168" s="4" t="s">
        <v>35</v>
      </c>
      <c r="U168" s="4">
        <v>2</v>
      </c>
      <c r="V168" s="4">
        <v>2</v>
      </c>
    </row>
    <row r="169" spans="1:22" x14ac:dyDescent="0.25">
      <c r="A169" s="3" t="s">
        <v>1288</v>
      </c>
      <c r="B169" s="3" t="s">
        <v>1289</v>
      </c>
      <c r="C169" s="4" t="str">
        <f>_xlfn.XLOOKUP(A169,'[1]PEB-ST'!A:A,'[1]PEB-ST'!S:S)</f>
        <v>extracellular</v>
      </c>
      <c r="D169" s="4" t="s">
        <v>1290</v>
      </c>
      <c r="E169" s="5" t="s">
        <v>192</v>
      </c>
      <c r="F169" s="4" t="s">
        <v>27</v>
      </c>
      <c r="G169" s="4" t="s">
        <v>1291</v>
      </c>
      <c r="H169" s="5" t="s">
        <v>1292</v>
      </c>
      <c r="I169" s="4" t="s">
        <v>1293</v>
      </c>
      <c r="J169" s="4" t="s">
        <v>1294</v>
      </c>
      <c r="K169" s="4" t="s">
        <v>1295</v>
      </c>
      <c r="L169" s="6">
        <v>-0.19426875083470951</v>
      </c>
      <c r="M169" s="7" t="s">
        <v>33</v>
      </c>
      <c r="N169" s="6">
        <v>-0.55872744969891852</v>
      </c>
      <c r="O169" s="7" t="s">
        <v>33</v>
      </c>
      <c r="P169" s="4" t="s">
        <v>33</v>
      </c>
      <c r="Q169" s="4" t="s">
        <v>33</v>
      </c>
      <c r="R169" s="4" t="s">
        <v>35</v>
      </c>
      <c r="S169" s="4" t="s">
        <v>35</v>
      </c>
      <c r="T169" s="4" t="s">
        <v>35</v>
      </c>
      <c r="U169" s="4">
        <v>14</v>
      </c>
      <c r="V169" s="4">
        <v>14</v>
      </c>
    </row>
    <row r="170" spans="1:22" x14ac:dyDescent="0.25">
      <c r="A170" s="3" t="s">
        <v>1296</v>
      </c>
      <c r="B170" s="3" t="s">
        <v>1297</v>
      </c>
      <c r="C170" s="4" t="str">
        <f>_xlfn.XLOOKUP(A170,'[1]PEB-ST'!A:A,'[1]PEB-ST'!S:S)</f>
        <v>extracellular</v>
      </c>
      <c r="D170" s="4" t="s">
        <v>1298</v>
      </c>
      <c r="E170" s="5" t="s">
        <v>1299</v>
      </c>
      <c r="F170" s="4" t="s">
        <v>576</v>
      </c>
      <c r="G170" s="4" t="s">
        <v>1300</v>
      </c>
      <c r="H170" s="5" t="s">
        <v>1301</v>
      </c>
      <c r="I170" s="4" t="s">
        <v>1302</v>
      </c>
      <c r="J170" s="4" t="s">
        <v>1303</v>
      </c>
      <c r="K170" s="4" t="s">
        <v>1304</v>
      </c>
      <c r="L170" s="6">
        <v>-0.29720151925078619</v>
      </c>
      <c r="M170" s="9">
        <v>4.3690273473473401E-2</v>
      </c>
      <c r="N170" s="6">
        <v>-0.46100252580109063</v>
      </c>
      <c r="O170" s="8">
        <v>3.0372120249692498E-2</v>
      </c>
      <c r="P170" s="4">
        <v>8.6576000000000004</v>
      </c>
      <c r="Q170" s="8">
        <v>1.7042999999999999E-2</v>
      </c>
      <c r="R170" s="4" t="s">
        <v>34</v>
      </c>
      <c r="S170" s="4" t="s">
        <v>35</v>
      </c>
      <c r="T170" s="4" t="s">
        <v>35</v>
      </c>
      <c r="U170" s="4">
        <v>1</v>
      </c>
      <c r="V170" s="4">
        <v>1</v>
      </c>
    </row>
    <row r="171" spans="1:22" x14ac:dyDescent="0.25">
      <c r="A171" s="3" t="s">
        <v>1305</v>
      </c>
      <c r="B171" s="3" t="s">
        <v>1306</v>
      </c>
      <c r="C171" s="4" t="str">
        <f>_xlfn.XLOOKUP(A171,'[1]PEB-ST'!A:A,'[1]PEB-ST'!S:S)</f>
        <v>extracellular</v>
      </c>
      <c r="D171" s="4" t="s">
        <v>1307</v>
      </c>
      <c r="E171" s="5" t="s">
        <v>1308</v>
      </c>
      <c r="F171" s="4" t="s">
        <v>27</v>
      </c>
      <c r="G171" s="4" t="s">
        <v>1309</v>
      </c>
      <c r="H171" s="5" t="s">
        <v>1310</v>
      </c>
      <c r="I171" s="4" t="s">
        <v>1311</v>
      </c>
      <c r="J171" s="4" t="s">
        <v>1312</v>
      </c>
      <c r="K171" s="4" t="s">
        <v>1313</v>
      </c>
      <c r="L171" s="6">
        <v>-1.8151021142560353</v>
      </c>
      <c r="M171" s="7" t="s">
        <v>33</v>
      </c>
      <c r="N171" s="6">
        <v>-4.0345056075879526</v>
      </c>
      <c r="O171" s="8">
        <v>3.5922677766745001E-2</v>
      </c>
      <c r="P171" s="4">
        <v>8.3946000000000005</v>
      </c>
      <c r="Q171" s="8">
        <v>1.8249999999999999E-2</v>
      </c>
      <c r="R171" s="4" t="s">
        <v>34</v>
      </c>
      <c r="S171" s="4" t="s">
        <v>34</v>
      </c>
      <c r="T171" s="4" t="s">
        <v>35</v>
      </c>
      <c r="U171" s="4">
        <v>1</v>
      </c>
      <c r="V171" s="4">
        <v>1</v>
      </c>
    </row>
    <row r="172" spans="1:22" x14ac:dyDescent="0.25">
      <c r="A172" s="3" t="s">
        <v>1314</v>
      </c>
      <c r="B172" s="3" t="s">
        <v>1315</v>
      </c>
      <c r="C172" s="4" t="str">
        <f>_xlfn.XLOOKUP(A172,'[1]PEB-ST'!A:A,'[1]PEB-ST'!S:S)</f>
        <v>vacuole,extracellular,plasma membrane</v>
      </c>
      <c r="D172" s="4" t="s">
        <v>1316</v>
      </c>
      <c r="E172" s="5" t="s">
        <v>80</v>
      </c>
      <c r="F172" s="4" t="s">
        <v>27</v>
      </c>
      <c r="G172" s="4" t="s">
        <v>1317</v>
      </c>
      <c r="H172" s="5" t="s">
        <v>1318</v>
      </c>
      <c r="I172" s="4" t="s">
        <v>1319</v>
      </c>
      <c r="J172" s="4" t="s">
        <v>1320</v>
      </c>
      <c r="K172" s="4" t="s">
        <v>1321</v>
      </c>
      <c r="L172" s="6">
        <v>1.2477487853148408</v>
      </c>
      <c r="M172" s="9">
        <v>1.9367483162217598E-2</v>
      </c>
      <c r="N172" s="6">
        <v>1.5656496901682107</v>
      </c>
      <c r="O172" s="8">
        <v>3.8861690255639098E-2</v>
      </c>
      <c r="P172" s="4" t="s">
        <v>33</v>
      </c>
      <c r="Q172" s="4" t="s">
        <v>33</v>
      </c>
      <c r="R172" s="4" t="s">
        <v>35</v>
      </c>
      <c r="S172" s="4" t="s">
        <v>35</v>
      </c>
      <c r="T172" s="4" t="s">
        <v>35</v>
      </c>
      <c r="U172" s="4">
        <v>3</v>
      </c>
      <c r="V172" s="4">
        <v>3</v>
      </c>
    </row>
    <row r="173" spans="1:22" x14ac:dyDescent="0.25">
      <c r="A173" s="3" t="s">
        <v>1322</v>
      </c>
      <c r="B173" s="3" t="s">
        <v>1323</v>
      </c>
      <c r="C173" s="4" t="str">
        <f>_xlfn.XLOOKUP(A173,'[1]PEB-ST'!A:A,'[1]PEB-ST'!S:S)</f>
        <v>extracellular</v>
      </c>
      <c r="D173" s="4" t="s">
        <v>1324</v>
      </c>
      <c r="E173" s="5" t="s">
        <v>1325</v>
      </c>
      <c r="F173" s="4" t="s">
        <v>27</v>
      </c>
      <c r="G173" s="4" t="s">
        <v>1326</v>
      </c>
      <c r="H173" s="5" t="s">
        <v>1327</v>
      </c>
      <c r="I173" s="4" t="s">
        <v>1328</v>
      </c>
      <c r="J173" s="4" t="s">
        <v>1329</v>
      </c>
      <c r="K173" s="4" t="s">
        <v>1330</v>
      </c>
      <c r="L173" s="6">
        <v>-0.52134371448511785</v>
      </c>
      <c r="M173" s="7" t="s">
        <v>33</v>
      </c>
      <c r="N173" s="6">
        <v>-1.1049029023007479</v>
      </c>
      <c r="O173" s="7" t="s">
        <v>33</v>
      </c>
      <c r="P173" s="4" t="s">
        <v>33</v>
      </c>
      <c r="Q173" s="4" t="s">
        <v>33</v>
      </c>
      <c r="R173" s="4" t="s">
        <v>35</v>
      </c>
      <c r="S173" s="4" t="s">
        <v>35</v>
      </c>
      <c r="T173" s="4" t="s">
        <v>35</v>
      </c>
      <c r="U173" s="4">
        <v>5</v>
      </c>
      <c r="V173" s="4">
        <v>5</v>
      </c>
    </row>
    <row r="174" spans="1:22" x14ac:dyDescent="0.25">
      <c r="A174" s="3" t="s">
        <v>1331</v>
      </c>
      <c r="B174" s="3" t="s">
        <v>1332</v>
      </c>
      <c r="C174" s="4" t="str">
        <f>_xlfn.XLOOKUP(A174,'[1]PEB-ST'!A:A,'[1]PEB-ST'!S:S)</f>
        <v>extracellular</v>
      </c>
      <c r="D174" s="4" t="s">
        <v>1333</v>
      </c>
      <c r="E174" s="5" t="s">
        <v>134</v>
      </c>
      <c r="F174" s="4" t="s">
        <v>27</v>
      </c>
      <c r="G174" s="4" t="s">
        <v>1334</v>
      </c>
      <c r="H174" s="5" t="s">
        <v>136</v>
      </c>
      <c r="I174" s="4" t="s">
        <v>1335</v>
      </c>
      <c r="J174" s="4" t="s">
        <v>1336</v>
      </c>
      <c r="K174" s="4" t="s">
        <v>1337</v>
      </c>
      <c r="L174" s="6">
        <v>-0.63444617447442686</v>
      </c>
      <c r="M174" s="7" t="s">
        <v>33</v>
      </c>
      <c r="N174" s="6">
        <v>-2.5132847316734632</v>
      </c>
      <c r="O174" s="7" t="s">
        <v>33</v>
      </c>
      <c r="P174" s="4" t="s">
        <v>33</v>
      </c>
      <c r="Q174" s="4" t="s">
        <v>33</v>
      </c>
      <c r="R174" s="4" t="s">
        <v>35</v>
      </c>
      <c r="S174" s="4" t="s">
        <v>35</v>
      </c>
      <c r="T174" s="4" t="s">
        <v>35</v>
      </c>
      <c r="U174" s="4">
        <v>2</v>
      </c>
      <c r="V174" s="4">
        <v>2</v>
      </c>
    </row>
    <row r="175" spans="1:22" x14ac:dyDescent="0.25">
      <c r="A175" s="3" t="s">
        <v>1338</v>
      </c>
      <c r="B175" s="3" t="s">
        <v>1339</v>
      </c>
      <c r="C175" s="4" t="str">
        <f>_xlfn.XLOOKUP(A175,'[1]PEB-ST'!A:A,'[1]PEB-ST'!S:S)</f>
        <v>extracellular</v>
      </c>
      <c r="D175" s="4" t="s">
        <v>1340</v>
      </c>
      <c r="E175" s="5" t="s">
        <v>1341</v>
      </c>
      <c r="F175" s="4" t="s">
        <v>27</v>
      </c>
      <c r="G175" s="4" t="s">
        <v>1342</v>
      </c>
      <c r="H175" s="5" t="s">
        <v>1343</v>
      </c>
      <c r="I175" s="4" t="s">
        <v>1344</v>
      </c>
      <c r="J175" s="4" t="s">
        <v>1345</v>
      </c>
      <c r="K175" s="4" t="s">
        <v>1346</v>
      </c>
      <c r="L175" s="6">
        <v>-0.53580279731765623</v>
      </c>
      <c r="M175" s="9">
        <v>2.5334278706624601E-2</v>
      </c>
      <c r="N175" s="6">
        <v>-1.7589282266770252</v>
      </c>
      <c r="O175" s="8">
        <v>6.3801303301997602E-3</v>
      </c>
      <c r="P175" s="4">
        <v>28.402000000000001</v>
      </c>
      <c r="Q175" s="8">
        <v>8.7197000000000002E-4</v>
      </c>
      <c r="R175" s="4" t="s">
        <v>130</v>
      </c>
      <c r="S175" s="4" t="s">
        <v>34</v>
      </c>
      <c r="T175" s="4" t="s">
        <v>35</v>
      </c>
      <c r="U175" s="4">
        <v>7</v>
      </c>
      <c r="V175" s="4">
        <v>6</v>
      </c>
    </row>
    <row r="176" spans="1:22" x14ac:dyDescent="0.25">
      <c r="A176" s="3" t="s">
        <v>1347</v>
      </c>
      <c r="B176" s="3" t="s">
        <v>1348</v>
      </c>
      <c r="C176" s="4" t="str">
        <f>_xlfn.XLOOKUP(A176,'[1]PEB-ST'!A:A,'[1]PEB-ST'!S:S)</f>
        <v>extracellular</v>
      </c>
      <c r="D176" s="4" t="s">
        <v>539</v>
      </c>
      <c r="E176" s="5" t="s">
        <v>540</v>
      </c>
      <c r="F176" s="4" t="s">
        <v>27</v>
      </c>
      <c r="G176" s="4" t="s">
        <v>1349</v>
      </c>
      <c r="H176" s="5" t="s">
        <v>542</v>
      </c>
      <c r="I176" s="4" t="s">
        <v>1350</v>
      </c>
      <c r="J176" s="4" t="s">
        <v>1351</v>
      </c>
      <c r="K176" s="4" t="s">
        <v>1352</v>
      </c>
      <c r="L176" s="6">
        <v>-1.1123001940899182</v>
      </c>
      <c r="M176" s="7" t="s">
        <v>33</v>
      </c>
      <c r="N176" s="6">
        <v>-2.6677069283030179</v>
      </c>
      <c r="O176" s="7" t="s">
        <v>33</v>
      </c>
      <c r="P176" s="4" t="s">
        <v>33</v>
      </c>
      <c r="Q176" s="4" t="s">
        <v>33</v>
      </c>
      <c r="R176" s="4" t="s">
        <v>35</v>
      </c>
      <c r="S176" s="4" t="s">
        <v>35</v>
      </c>
      <c r="T176" s="4" t="s">
        <v>35</v>
      </c>
      <c r="U176" s="4">
        <v>2</v>
      </c>
      <c r="V176" s="4">
        <v>2</v>
      </c>
    </row>
    <row r="177" spans="1:22" x14ac:dyDescent="0.25">
      <c r="A177" s="3" t="s">
        <v>1353</v>
      </c>
      <c r="B177" s="3" t="s">
        <v>1354</v>
      </c>
      <c r="C177" s="4" t="str">
        <f>_xlfn.XLOOKUP(A177,'[1]PEB-ST'!A:A,'[1]PEB-ST'!S:S)</f>
        <v>extracellular</v>
      </c>
      <c r="D177" s="4" t="s">
        <v>1355</v>
      </c>
      <c r="E177" s="5" t="s">
        <v>609</v>
      </c>
      <c r="F177" s="4" t="s">
        <v>27</v>
      </c>
      <c r="G177" s="4" t="s">
        <v>1356</v>
      </c>
      <c r="H177" s="5" t="s">
        <v>1357</v>
      </c>
      <c r="I177" s="4" t="s">
        <v>1358</v>
      </c>
      <c r="J177" s="4" t="s">
        <v>1359</v>
      </c>
      <c r="K177" s="4" t="s">
        <v>1360</v>
      </c>
      <c r="L177" s="6">
        <v>1.4763837823199182</v>
      </c>
      <c r="M177" s="7" t="s">
        <v>33</v>
      </c>
      <c r="N177" s="6">
        <v>-1.0222552850402165</v>
      </c>
      <c r="O177" s="7" t="s">
        <v>33</v>
      </c>
      <c r="P177" s="4" t="s">
        <v>33</v>
      </c>
      <c r="Q177" s="4" t="s">
        <v>33</v>
      </c>
      <c r="R177" s="4" t="s">
        <v>35</v>
      </c>
      <c r="S177" s="4" t="s">
        <v>35</v>
      </c>
      <c r="T177" s="4" t="s">
        <v>35</v>
      </c>
      <c r="U177" s="4">
        <v>1</v>
      </c>
      <c r="V177" s="4">
        <v>1</v>
      </c>
    </row>
    <row r="178" spans="1:22" x14ac:dyDescent="0.25">
      <c r="A178" s="3" t="s">
        <v>1361</v>
      </c>
      <c r="B178" s="3" t="s">
        <v>1362</v>
      </c>
      <c r="C178" s="4" t="str">
        <f>_xlfn.XLOOKUP(A178,'[1]PEB-ST'!A:A,'[1]PEB-ST'!S:S)</f>
        <v>vacuole,extracellular</v>
      </c>
      <c r="D178" s="4" t="s">
        <v>1244</v>
      </c>
      <c r="E178" s="5" t="s">
        <v>609</v>
      </c>
      <c r="F178" s="4" t="s">
        <v>27</v>
      </c>
      <c r="G178" s="4" t="s">
        <v>1363</v>
      </c>
      <c r="H178" s="5" t="s">
        <v>1364</v>
      </c>
      <c r="I178" s="4" t="s">
        <v>1365</v>
      </c>
      <c r="J178" s="4" t="s">
        <v>1366</v>
      </c>
      <c r="K178" s="4" t="s">
        <v>1367</v>
      </c>
      <c r="L178" s="6">
        <v>-0.36670889523694489</v>
      </c>
      <c r="M178" s="7" t="s">
        <v>33</v>
      </c>
      <c r="N178" s="6">
        <v>1.9184040173551171</v>
      </c>
      <c r="O178" s="7" t="s">
        <v>33</v>
      </c>
      <c r="P178" s="4" t="s">
        <v>33</v>
      </c>
      <c r="Q178" s="4" t="s">
        <v>33</v>
      </c>
      <c r="R178" s="4" t="s">
        <v>35</v>
      </c>
      <c r="S178" s="4" t="s">
        <v>35</v>
      </c>
      <c r="T178" s="4" t="s">
        <v>35</v>
      </c>
      <c r="U178" s="4">
        <v>1</v>
      </c>
      <c r="V178" s="4">
        <v>1</v>
      </c>
    </row>
    <row r="179" spans="1:22" x14ac:dyDescent="0.25">
      <c r="A179" s="3" t="s">
        <v>1368</v>
      </c>
      <c r="B179" s="3" t="s">
        <v>1369</v>
      </c>
      <c r="C179" s="4" t="str">
        <f>_xlfn.XLOOKUP(A179,'[1]PEB-ST'!A:A,'[1]PEB-ST'!S:S)</f>
        <v>extracellular</v>
      </c>
      <c r="D179" s="4" t="s">
        <v>1355</v>
      </c>
      <c r="E179" s="5" t="s">
        <v>609</v>
      </c>
      <c r="F179" s="4" t="s">
        <v>27</v>
      </c>
      <c r="G179" s="4" t="s">
        <v>1363</v>
      </c>
      <c r="H179" s="5" t="s">
        <v>1364</v>
      </c>
      <c r="I179" s="4" t="s">
        <v>1370</v>
      </c>
      <c r="J179" s="4" t="s">
        <v>1371</v>
      </c>
      <c r="K179" s="4" t="s">
        <v>1372</v>
      </c>
      <c r="L179" s="6">
        <v>1.3113817384953785</v>
      </c>
      <c r="M179" s="9">
        <v>2.0800921139705799E-2</v>
      </c>
      <c r="N179" s="6">
        <v>-0.56446126726650858</v>
      </c>
      <c r="O179" s="7" t="s">
        <v>33</v>
      </c>
      <c r="P179" s="4">
        <v>9.6837999999999997</v>
      </c>
      <c r="Q179" s="8">
        <v>1.3232000000000001E-2</v>
      </c>
      <c r="R179" s="4" t="s">
        <v>35</v>
      </c>
      <c r="S179" s="4" t="s">
        <v>34</v>
      </c>
      <c r="T179" s="4" t="s">
        <v>35</v>
      </c>
      <c r="U179" s="4">
        <v>1</v>
      </c>
      <c r="V179" s="4">
        <v>1</v>
      </c>
    </row>
    <row r="180" spans="1:22" x14ac:dyDescent="0.25">
      <c r="A180" s="3" t="s">
        <v>1373</v>
      </c>
      <c r="B180" s="3" t="s">
        <v>1374</v>
      </c>
      <c r="C180" s="4" t="str">
        <f>_xlfn.XLOOKUP(A180,'[1]PEB-ST'!A:A,'[1]PEB-ST'!S:S)</f>
        <v>extracellular</v>
      </c>
      <c r="D180" s="4" t="s">
        <v>123</v>
      </c>
      <c r="E180" s="5" t="s">
        <v>124</v>
      </c>
      <c r="F180" s="4" t="s">
        <v>27</v>
      </c>
      <c r="G180" s="4" t="s">
        <v>1375</v>
      </c>
      <c r="H180" s="5" t="s">
        <v>568</v>
      </c>
      <c r="I180" s="4" t="s">
        <v>1376</v>
      </c>
      <c r="J180" s="4" t="s">
        <v>1377</v>
      </c>
      <c r="K180" s="4" t="s">
        <v>1378</v>
      </c>
      <c r="L180" s="6">
        <v>1.479900307233883</v>
      </c>
      <c r="M180" s="9">
        <v>1.1710391000000001E-2</v>
      </c>
      <c r="N180" s="6">
        <v>2.0295057268818422</v>
      </c>
      <c r="O180" s="8">
        <v>2.5441608800000001E-4</v>
      </c>
      <c r="P180" s="4">
        <v>110.74</v>
      </c>
      <c r="Q180" s="8">
        <v>1.8349999999999999E-5</v>
      </c>
      <c r="R180" s="4" t="s">
        <v>35</v>
      </c>
      <c r="S180" s="4" t="s">
        <v>34</v>
      </c>
      <c r="T180" s="4" t="s">
        <v>130</v>
      </c>
      <c r="U180" s="4">
        <v>2</v>
      </c>
      <c r="V180" s="4">
        <v>2</v>
      </c>
    </row>
    <row r="181" spans="1:22" x14ac:dyDescent="0.25">
      <c r="A181" s="3" t="s">
        <v>1379</v>
      </c>
      <c r="B181" s="3" t="s">
        <v>1380</v>
      </c>
      <c r="C181" s="4" t="str">
        <f>_xlfn.XLOOKUP(A181,'[1]PEB-ST'!A:A,'[1]PEB-ST'!S:S)</f>
        <v>extracellular</v>
      </c>
      <c r="D181" s="4" t="s">
        <v>1381</v>
      </c>
      <c r="E181" s="5" t="s">
        <v>1382</v>
      </c>
      <c r="F181" s="4" t="s">
        <v>27</v>
      </c>
      <c r="G181" s="4" t="s">
        <v>1383</v>
      </c>
      <c r="H181" s="5" t="s">
        <v>1384</v>
      </c>
      <c r="I181" s="4" t="s">
        <v>1385</v>
      </c>
      <c r="J181" s="4" t="s">
        <v>1386</v>
      </c>
      <c r="K181" s="4" t="s">
        <v>1387</v>
      </c>
      <c r="L181" s="6">
        <v>0.41687914922509245</v>
      </c>
      <c r="M181" s="7" t="s">
        <v>33</v>
      </c>
      <c r="N181" s="6">
        <v>9.7815585178201755E-2</v>
      </c>
      <c r="O181" s="7" t="s">
        <v>33</v>
      </c>
      <c r="P181" s="4" t="s">
        <v>33</v>
      </c>
      <c r="Q181" s="4" t="s">
        <v>33</v>
      </c>
      <c r="R181" s="4" t="s">
        <v>35</v>
      </c>
      <c r="S181" s="4" t="s">
        <v>35</v>
      </c>
      <c r="T181" s="4" t="s">
        <v>35</v>
      </c>
      <c r="U181" s="4">
        <v>4</v>
      </c>
      <c r="V181" s="4">
        <v>3</v>
      </c>
    </row>
    <row r="182" spans="1:22" x14ac:dyDescent="0.25">
      <c r="A182" s="3" t="s">
        <v>1388</v>
      </c>
      <c r="B182" s="3" t="s">
        <v>1389</v>
      </c>
      <c r="C182" s="4" t="str">
        <f>_xlfn.XLOOKUP(A182,'[1]PEB-ST'!A:A,'[1]PEB-ST'!S:S)</f>
        <v>vacuole,extracellular,plasma membrane</v>
      </c>
      <c r="D182" s="4" t="s">
        <v>1390</v>
      </c>
      <c r="E182" s="5" t="s">
        <v>1391</v>
      </c>
      <c r="F182" s="4" t="s">
        <v>27</v>
      </c>
      <c r="G182" s="4" t="s">
        <v>1037</v>
      </c>
      <c r="H182" s="5" t="s">
        <v>1038</v>
      </c>
      <c r="I182" s="4" t="s">
        <v>1392</v>
      </c>
      <c r="J182" s="4" t="s">
        <v>1393</v>
      </c>
      <c r="K182" s="4" t="s">
        <v>1394</v>
      </c>
      <c r="L182" s="6">
        <v>1.3404388064003068</v>
      </c>
      <c r="M182" s="7" t="s">
        <v>33</v>
      </c>
      <c r="N182" s="6">
        <v>2.1614754026606775</v>
      </c>
      <c r="O182" s="7" t="s">
        <v>33</v>
      </c>
      <c r="P182" s="4" t="s">
        <v>33</v>
      </c>
      <c r="Q182" s="4" t="s">
        <v>33</v>
      </c>
      <c r="R182" s="4" t="s">
        <v>35</v>
      </c>
      <c r="S182" s="4" t="s">
        <v>35</v>
      </c>
      <c r="T182" s="4" t="s">
        <v>35</v>
      </c>
      <c r="U182" s="4">
        <v>4</v>
      </c>
      <c r="V182" s="4">
        <v>4</v>
      </c>
    </row>
    <row r="183" spans="1:22" x14ac:dyDescent="0.25">
      <c r="A183" s="3" t="s">
        <v>1395</v>
      </c>
      <c r="B183" s="3" t="s">
        <v>1396</v>
      </c>
      <c r="C183" s="4" t="str">
        <f>_xlfn.XLOOKUP(A183,'[1]PEB-ST'!A:A,'[1]PEB-ST'!S:S)</f>
        <v>extracellular</v>
      </c>
      <c r="D183" s="4" t="s">
        <v>1397</v>
      </c>
      <c r="E183" s="5" t="s">
        <v>1398</v>
      </c>
      <c r="F183" s="4" t="s">
        <v>27</v>
      </c>
      <c r="G183" s="4" t="s">
        <v>1399</v>
      </c>
      <c r="H183" s="5" t="s">
        <v>1400</v>
      </c>
      <c r="I183" s="4" t="s">
        <v>1401</v>
      </c>
      <c r="J183" s="4" t="s">
        <v>1402</v>
      </c>
      <c r="K183" s="4" t="s">
        <v>1403</v>
      </c>
      <c r="L183" s="6">
        <v>1.4434270709383283</v>
      </c>
      <c r="M183" s="9">
        <v>1.1080539849624E-2</v>
      </c>
      <c r="N183" s="6">
        <v>1.9437030816073781</v>
      </c>
      <c r="O183" s="8">
        <v>2.6324193701298699E-2</v>
      </c>
      <c r="P183" s="4">
        <v>10.173999999999999</v>
      </c>
      <c r="Q183" s="8">
        <v>1.1808000000000001E-2</v>
      </c>
      <c r="R183" s="4" t="s">
        <v>35</v>
      </c>
      <c r="S183" s="4" t="s">
        <v>34</v>
      </c>
      <c r="T183" s="4" t="s">
        <v>34</v>
      </c>
      <c r="U183" s="4">
        <v>16</v>
      </c>
      <c r="V183" s="4">
        <v>16</v>
      </c>
    </row>
    <row r="184" spans="1:22" x14ac:dyDescent="0.25">
      <c r="A184" s="3" t="s">
        <v>1404</v>
      </c>
      <c r="B184" s="3" t="s">
        <v>1405</v>
      </c>
      <c r="C184" s="4" t="str">
        <f>_xlfn.XLOOKUP(A184,'[1]PEB-ST'!A:A,'[1]PEB-ST'!S:S)</f>
        <v>extracellular</v>
      </c>
      <c r="D184" s="4" t="s">
        <v>1406</v>
      </c>
      <c r="E184" s="5" t="s">
        <v>1407</v>
      </c>
      <c r="F184" s="4" t="s">
        <v>27</v>
      </c>
      <c r="G184" s="4" t="s">
        <v>1408</v>
      </c>
      <c r="H184" s="5" t="s">
        <v>1409</v>
      </c>
      <c r="I184" s="4" t="s">
        <v>1410</v>
      </c>
      <c r="J184" s="4" t="s">
        <v>1411</v>
      </c>
      <c r="K184" s="4" t="s">
        <v>1412</v>
      </c>
      <c r="L184" s="6">
        <v>-7.4330472784420065E-2</v>
      </c>
      <c r="M184" s="7" t="s">
        <v>33</v>
      </c>
      <c r="N184" s="6">
        <v>0.13897456992285706</v>
      </c>
      <c r="O184" s="7" t="s">
        <v>33</v>
      </c>
      <c r="P184" s="4" t="s">
        <v>33</v>
      </c>
      <c r="Q184" s="4" t="s">
        <v>33</v>
      </c>
      <c r="R184" s="4" t="s">
        <v>35</v>
      </c>
      <c r="S184" s="4" t="s">
        <v>35</v>
      </c>
      <c r="T184" s="4" t="s">
        <v>35</v>
      </c>
      <c r="U184" s="4">
        <v>1</v>
      </c>
      <c r="V184" s="4">
        <v>1</v>
      </c>
    </row>
    <row r="185" spans="1:22" x14ac:dyDescent="0.25">
      <c r="A185" s="3" t="s">
        <v>1413</v>
      </c>
      <c r="B185" s="3" t="s">
        <v>1414</v>
      </c>
      <c r="C185" s="4" t="str">
        <f>_xlfn.XLOOKUP(A185,'[1]PEB-ST'!A:A,'[1]PEB-ST'!S:S)</f>
        <v>extracellular</v>
      </c>
      <c r="D185" s="4" t="s">
        <v>1415</v>
      </c>
      <c r="E185" s="5" t="s">
        <v>1416</v>
      </c>
      <c r="F185" s="4" t="s">
        <v>27</v>
      </c>
      <c r="G185" s="4" t="s">
        <v>1417</v>
      </c>
      <c r="H185" s="5" t="s">
        <v>1418</v>
      </c>
      <c r="I185" s="4" t="s">
        <v>177</v>
      </c>
      <c r="J185" s="4" t="s">
        <v>177</v>
      </c>
      <c r="K185" s="4" t="s">
        <v>177</v>
      </c>
      <c r="L185" s="6">
        <v>0</v>
      </c>
      <c r="M185" s="7" t="s">
        <v>33</v>
      </c>
      <c r="N185" s="6">
        <v>0</v>
      </c>
      <c r="O185" s="7" t="s">
        <v>33</v>
      </c>
      <c r="P185" s="4" t="s">
        <v>33</v>
      </c>
      <c r="Q185" s="4" t="s">
        <v>33</v>
      </c>
      <c r="R185" s="4" t="s">
        <v>35</v>
      </c>
      <c r="S185" s="4" t="s">
        <v>35</v>
      </c>
      <c r="T185" s="4" t="s">
        <v>35</v>
      </c>
      <c r="U185" s="4">
        <v>1</v>
      </c>
      <c r="V185" s="4">
        <v>1</v>
      </c>
    </row>
    <row r="186" spans="1:22" x14ac:dyDescent="0.25">
      <c r="A186" s="3" t="s">
        <v>1419</v>
      </c>
      <c r="B186" s="3" t="s">
        <v>1420</v>
      </c>
      <c r="C186" s="4" t="str">
        <f>_xlfn.XLOOKUP(A186,'[1]PEB-ST'!A:A,'[1]PEB-ST'!S:S)</f>
        <v>golgi,extracellular</v>
      </c>
      <c r="D186" s="4" t="s">
        <v>1421</v>
      </c>
      <c r="E186" s="5" t="s">
        <v>1422</v>
      </c>
      <c r="F186" s="4" t="s">
        <v>27</v>
      </c>
      <c r="G186" s="4" t="s">
        <v>1423</v>
      </c>
      <c r="H186" s="5" t="s">
        <v>1424</v>
      </c>
      <c r="I186" s="4" t="s">
        <v>1425</v>
      </c>
      <c r="J186" s="4" t="s">
        <v>1426</v>
      </c>
      <c r="K186" s="4" t="s">
        <v>1427</v>
      </c>
      <c r="L186" s="6">
        <v>-0.21358987088915077</v>
      </c>
      <c r="M186" s="7" t="s">
        <v>33</v>
      </c>
      <c r="N186" s="6">
        <v>0.2518114906788449</v>
      </c>
      <c r="O186" s="7" t="s">
        <v>33</v>
      </c>
      <c r="P186" s="4" t="s">
        <v>33</v>
      </c>
      <c r="Q186" s="4" t="s">
        <v>33</v>
      </c>
      <c r="R186" s="4" t="s">
        <v>35</v>
      </c>
      <c r="S186" s="4" t="s">
        <v>35</v>
      </c>
      <c r="T186" s="4" t="s">
        <v>35</v>
      </c>
      <c r="U186" s="4">
        <v>7</v>
      </c>
      <c r="V186" s="4">
        <v>7</v>
      </c>
    </row>
    <row r="187" spans="1:22" x14ac:dyDescent="0.25">
      <c r="A187" s="3" t="s">
        <v>1428</v>
      </c>
      <c r="B187" s="3" t="s">
        <v>1429</v>
      </c>
      <c r="C187" s="4" t="str">
        <f>_xlfn.XLOOKUP(A187,'[1]PEB-ST'!A:A,'[1]PEB-ST'!S:S)</f>
        <v>extracellular</v>
      </c>
      <c r="D187" s="4" t="s">
        <v>1430</v>
      </c>
      <c r="E187" s="5" t="s">
        <v>1431</v>
      </c>
      <c r="F187" s="4" t="s">
        <v>27</v>
      </c>
      <c r="G187" s="4" t="s">
        <v>1432</v>
      </c>
      <c r="H187" s="5" t="s">
        <v>1433</v>
      </c>
      <c r="I187" s="4" t="s">
        <v>1434</v>
      </c>
      <c r="J187" s="4" t="s">
        <v>1435</v>
      </c>
      <c r="K187" s="4" t="s">
        <v>1436</v>
      </c>
      <c r="L187" s="6">
        <v>0.62558288660082417</v>
      </c>
      <c r="M187" s="7" t="s">
        <v>33</v>
      </c>
      <c r="N187" s="6">
        <v>2.0432283968558007</v>
      </c>
      <c r="O187" s="8">
        <v>2.7578825170940101E-3</v>
      </c>
      <c r="P187" s="4">
        <v>35.774000000000001</v>
      </c>
      <c r="Q187" s="8">
        <v>4.6318999999999999E-4</v>
      </c>
      <c r="R187" s="4" t="s">
        <v>35</v>
      </c>
      <c r="S187" s="4" t="s">
        <v>35</v>
      </c>
      <c r="T187" s="4" t="s">
        <v>34</v>
      </c>
      <c r="U187" s="4">
        <v>9</v>
      </c>
      <c r="V187" s="4">
        <v>9</v>
      </c>
    </row>
    <row r="188" spans="1:22" x14ac:dyDescent="0.25">
      <c r="A188" s="3" t="s">
        <v>1437</v>
      </c>
      <c r="B188" s="3" t="s">
        <v>1438</v>
      </c>
      <c r="C188" s="4" t="str">
        <f>_xlfn.XLOOKUP(A188,'[1]PEB-ST'!A:A,'[1]PEB-ST'!S:S)</f>
        <v>extracellular</v>
      </c>
      <c r="D188" s="4" t="s">
        <v>1439</v>
      </c>
      <c r="E188" s="5" t="s">
        <v>1440</v>
      </c>
      <c r="F188" s="4" t="s">
        <v>27</v>
      </c>
      <c r="G188" s="4" t="s">
        <v>1441</v>
      </c>
      <c r="H188" s="5" t="s">
        <v>1442</v>
      </c>
      <c r="I188" s="4" t="s">
        <v>1443</v>
      </c>
      <c r="J188" s="4" t="s">
        <v>1444</v>
      </c>
      <c r="K188" s="4" t="s">
        <v>1445</v>
      </c>
      <c r="L188" s="6">
        <v>2.8091088405151354</v>
      </c>
      <c r="M188" s="7" t="s">
        <v>33</v>
      </c>
      <c r="N188" s="6">
        <v>3.6810272571416616</v>
      </c>
      <c r="O188" s="8">
        <v>3.8661824678240697E-2</v>
      </c>
      <c r="P188" s="4" t="s">
        <v>33</v>
      </c>
      <c r="Q188" s="4" t="s">
        <v>33</v>
      </c>
      <c r="R188" s="4" t="s">
        <v>35</v>
      </c>
      <c r="S188" s="4" t="s">
        <v>35</v>
      </c>
      <c r="T188" s="4" t="s">
        <v>35</v>
      </c>
      <c r="U188" s="4">
        <v>6</v>
      </c>
      <c r="V188" s="4">
        <v>6</v>
      </c>
    </row>
    <row r="189" spans="1:22" x14ac:dyDescent="0.25">
      <c r="A189" s="3" t="s">
        <v>1446</v>
      </c>
      <c r="B189" s="3" t="s">
        <v>1447</v>
      </c>
      <c r="C189" s="4" t="str">
        <f>_xlfn.XLOOKUP(A189,'[1]PEB-ST'!A:A,'[1]PEB-ST'!S:S)</f>
        <v>golgi,extracellular</v>
      </c>
      <c r="D189" s="4" t="s">
        <v>1448</v>
      </c>
      <c r="E189" s="5" t="s">
        <v>1449</v>
      </c>
      <c r="F189" s="4" t="s">
        <v>27</v>
      </c>
      <c r="G189" s="4" t="s">
        <v>1450</v>
      </c>
      <c r="H189" s="5" t="s">
        <v>1451</v>
      </c>
      <c r="I189" s="4" t="s">
        <v>1452</v>
      </c>
      <c r="J189" s="4" t="s">
        <v>1453</v>
      </c>
      <c r="K189" s="4" t="s">
        <v>177</v>
      </c>
      <c r="L189" s="6">
        <v>-0.68576375254603839</v>
      </c>
      <c r="M189" s="7" t="s">
        <v>33</v>
      </c>
      <c r="N189" s="6">
        <v>-22.587870924452147</v>
      </c>
      <c r="O189" s="8">
        <v>7.4173711741935397E-3</v>
      </c>
      <c r="P189" s="4" t="s">
        <v>33</v>
      </c>
      <c r="Q189" s="4" t="s">
        <v>33</v>
      </c>
      <c r="R189" s="4" t="s">
        <v>35</v>
      </c>
      <c r="S189" s="4" t="s">
        <v>35</v>
      </c>
      <c r="T189" s="4" t="s">
        <v>35</v>
      </c>
      <c r="U189" s="4">
        <v>1</v>
      </c>
      <c r="V189" s="4">
        <v>1</v>
      </c>
    </row>
    <row r="190" spans="1:22" x14ac:dyDescent="0.25">
      <c r="A190" s="3" t="s">
        <v>1454</v>
      </c>
      <c r="B190" s="3" t="s">
        <v>1455</v>
      </c>
      <c r="C190" s="4" t="str">
        <f>_xlfn.XLOOKUP(A190,'[1]PEB-ST'!A:A,'[1]PEB-ST'!S:S)</f>
        <v>extracellular</v>
      </c>
      <c r="D190" s="4" t="s">
        <v>1456</v>
      </c>
      <c r="E190" s="5" t="s">
        <v>1457</v>
      </c>
      <c r="F190" s="4" t="s">
        <v>27</v>
      </c>
      <c r="G190" s="4" t="s">
        <v>1458</v>
      </c>
      <c r="H190" s="5" t="s">
        <v>1459</v>
      </c>
      <c r="I190" s="4" t="s">
        <v>1460</v>
      </c>
      <c r="J190" s="4" t="s">
        <v>1461</v>
      </c>
      <c r="K190" s="4" t="s">
        <v>1462</v>
      </c>
      <c r="L190" s="6">
        <v>-6.40904746865118E-2</v>
      </c>
      <c r="M190" s="7" t="s">
        <v>33</v>
      </c>
      <c r="N190" s="6">
        <v>-1.3095935201055866</v>
      </c>
      <c r="O190" s="7" t="s">
        <v>33</v>
      </c>
      <c r="P190" s="4" t="s">
        <v>33</v>
      </c>
      <c r="Q190" s="4" t="s">
        <v>33</v>
      </c>
      <c r="R190" s="4" t="s">
        <v>35</v>
      </c>
      <c r="S190" s="4" t="s">
        <v>35</v>
      </c>
      <c r="T190" s="4" t="s">
        <v>35</v>
      </c>
      <c r="U190" s="4">
        <v>1</v>
      </c>
      <c r="V190" s="4">
        <v>1</v>
      </c>
    </row>
    <row r="191" spans="1:22" x14ac:dyDescent="0.25">
      <c r="A191" s="3" t="s">
        <v>1463</v>
      </c>
      <c r="B191" s="3" t="s">
        <v>1464</v>
      </c>
      <c r="C191" s="4" t="str">
        <f>_xlfn.XLOOKUP(A191,'[1]PEB-ST'!A:A,'[1]PEB-ST'!S:S)</f>
        <v>extracellular</v>
      </c>
      <c r="D191" s="4" t="s">
        <v>1465</v>
      </c>
      <c r="E191" s="5" t="s">
        <v>1466</v>
      </c>
      <c r="F191" s="4" t="s">
        <v>27</v>
      </c>
      <c r="G191" s="4"/>
      <c r="H191" s="5"/>
      <c r="I191" s="4" t="s">
        <v>1467</v>
      </c>
      <c r="J191" s="4" t="s">
        <v>1468</v>
      </c>
      <c r="K191" s="4" t="s">
        <v>1469</v>
      </c>
      <c r="L191" s="6">
        <v>0.56379218742596549</v>
      </c>
      <c r="M191" s="7" t="s">
        <v>33</v>
      </c>
      <c r="N191" s="6">
        <v>1.2145461597467178</v>
      </c>
      <c r="O191" s="8">
        <v>4.8071444785714196E-3</v>
      </c>
      <c r="P191" s="4">
        <v>15.97</v>
      </c>
      <c r="Q191" s="8">
        <v>3.9550000000000002E-3</v>
      </c>
      <c r="R191" s="4" t="s">
        <v>35</v>
      </c>
      <c r="S191" s="4" t="s">
        <v>35</v>
      </c>
      <c r="T191" s="4" t="s">
        <v>34</v>
      </c>
      <c r="U191" s="4">
        <v>4</v>
      </c>
      <c r="V191" s="4">
        <v>4</v>
      </c>
    </row>
    <row r="192" spans="1:22" x14ac:dyDescent="0.25">
      <c r="A192" s="3" t="s">
        <v>1470</v>
      </c>
      <c r="B192" s="3">
        <v>0</v>
      </c>
      <c r="C192" s="4" t="str">
        <f>_xlfn.XLOOKUP(A192,'[1]PEB-ST'!A:A,'[1]PEB-ST'!S:S)</f>
        <v>extracellular</v>
      </c>
      <c r="D192" s="4" t="s">
        <v>1471</v>
      </c>
      <c r="E192" s="5" t="s">
        <v>1472</v>
      </c>
      <c r="F192" s="4" t="s">
        <v>27</v>
      </c>
      <c r="G192" s="4" t="s">
        <v>1473</v>
      </c>
      <c r="H192" s="5" t="s">
        <v>1474</v>
      </c>
      <c r="I192" s="4" t="s">
        <v>1475</v>
      </c>
      <c r="J192" s="4" t="s">
        <v>1476</v>
      </c>
      <c r="K192" s="4" t="s">
        <v>1477</v>
      </c>
      <c r="L192" s="6">
        <v>1.2442233957412048</v>
      </c>
      <c r="M192" s="9">
        <v>3.33421299763033E-2</v>
      </c>
      <c r="N192" s="6">
        <v>1.1622554042307645</v>
      </c>
      <c r="O192" s="8">
        <v>1.1132805611257599E-2</v>
      </c>
      <c r="P192" s="4">
        <v>9.6449999999999996</v>
      </c>
      <c r="Q192" s="8">
        <v>1.3354E-2</v>
      </c>
      <c r="R192" s="4" t="s">
        <v>35</v>
      </c>
      <c r="S192" s="4" t="s">
        <v>34</v>
      </c>
      <c r="T192" s="4" t="s">
        <v>34</v>
      </c>
      <c r="U192" s="4">
        <v>8</v>
      </c>
      <c r="V192" s="4">
        <v>6</v>
      </c>
    </row>
    <row r="193" spans="1:22" x14ac:dyDescent="0.25">
      <c r="A193" s="3" t="s">
        <v>1478</v>
      </c>
      <c r="B193" s="3" t="s">
        <v>1479</v>
      </c>
      <c r="C193" s="4" t="str">
        <f>_xlfn.XLOOKUP(A193,'[1]PEB-ST'!A:A,'[1]PEB-ST'!S:S)</f>
        <v>extracellular</v>
      </c>
      <c r="D193" s="4" t="s">
        <v>65</v>
      </c>
      <c r="E193" s="5" t="s">
        <v>66</v>
      </c>
      <c r="F193" s="4" t="s">
        <v>27</v>
      </c>
      <c r="G193" s="4"/>
      <c r="H193" s="5"/>
      <c r="I193" s="4" t="s">
        <v>1480</v>
      </c>
      <c r="J193" s="4" t="s">
        <v>1481</v>
      </c>
      <c r="K193" s="4" t="s">
        <v>1482</v>
      </c>
      <c r="L193" s="6">
        <v>-2.5823181708890378E-2</v>
      </c>
      <c r="M193" s="7" t="s">
        <v>33</v>
      </c>
      <c r="N193" s="6">
        <v>-0.97795321038487681</v>
      </c>
      <c r="O193" s="7" t="s">
        <v>33</v>
      </c>
      <c r="P193" s="4" t="s">
        <v>33</v>
      </c>
      <c r="Q193" s="4" t="s">
        <v>33</v>
      </c>
      <c r="R193" s="4" t="s">
        <v>35</v>
      </c>
      <c r="S193" s="4" t="s">
        <v>35</v>
      </c>
      <c r="T193" s="4" t="s">
        <v>35</v>
      </c>
      <c r="U193" s="4">
        <v>3</v>
      </c>
      <c r="V193" s="4">
        <v>3</v>
      </c>
    </row>
    <row r="194" spans="1:22" x14ac:dyDescent="0.25">
      <c r="A194" s="3" t="s">
        <v>1483</v>
      </c>
      <c r="B194" s="3" t="s">
        <v>1484</v>
      </c>
      <c r="C194" s="4" t="str">
        <f>_xlfn.XLOOKUP(A194,'[1]PEB-ST'!A:A,'[1]PEB-ST'!S:S)</f>
        <v>cytosol,extracellular,nucleus</v>
      </c>
      <c r="D194" s="4" t="s">
        <v>1485</v>
      </c>
      <c r="E194" s="5" t="s">
        <v>1486</v>
      </c>
      <c r="F194" s="4" t="s">
        <v>27</v>
      </c>
      <c r="G194" s="4" t="s">
        <v>1487</v>
      </c>
      <c r="H194" s="5" t="s">
        <v>1488</v>
      </c>
      <c r="I194" s="4" t="s">
        <v>1489</v>
      </c>
      <c r="J194" s="4" t="s">
        <v>1490</v>
      </c>
      <c r="K194" s="4" t="s">
        <v>1491</v>
      </c>
      <c r="L194" s="6">
        <v>1.3029760501062426</v>
      </c>
      <c r="M194" s="7" t="s">
        <v>33</v>
      </c>
      <c r="N194" s="6">
        <v>2.0233611624466858</v>
      </c>
      <c r="O194" s="7" t="s">
        <v>33</v>
      </c>
      <c r="P194" s="4" t="s">
        <v>33</v>
      </c>
      <c r="Q194" s="4" t="s">
        <v>33</v>
      </c>
      <c r="R194" s="4" t="s">
        <v>35</v>
      </c>
      <c r="S194" s="4" t="s">
        <v>35</v>
      </c>
      <c r="T194" s="4" t="s">
        <v>35</v>
      </c>
      <c r="U194" s="4">
        <v>4</v>
      </c>
      <c r="V194" s="4">
        <v>4</v>
      </c>
    </row>
    <row r="195" spans="1:22" x14ac:dyDescent="0.25">
      <c r="A195" s="3" t="s">
        <v>1492</v>
      </c>
      <c r="B195" s="3" t="s">
        <v>1493</v>
      </c>
      <c r="C195" s="4" t="str">
        <f>_xlfn.XLOOKUP(A195,'[1]PEB-ST'!A:A,'[1]PEB-ST'!S:S)</f>
        <v>extracellular</v>
      </c>
      <c r="D195" s="4" t="s">
        <v>1494</v>
      </c>
      <c r="E195" s="5" t="s">
        <v>1495</v>
      </c>
      <c r="F195" s="4" t="s">
        <v>27</v>
      </c>
      <c r="G195" s="4"/>
      <c r="H195" s="5"/>
      <c r="I195" s="4" t="s">
        <v>1496</v>
      </c>
      <c r="J195" s="4" t="s">
        <v>1497</v>
      </c>
      <c r="K195" s="4" t="s">
        <v>1498</v>
      </c>
      <c r="L195" s="6">
        <v>0.48813315014412179</v>
      </c>
      <c r="M195" s="7" t="s">
        <v>33</v>
      </c>
      <c r="N195" s="6">
        <v>1.2271925491701461</v>
      </c>
      <c r="O195" s="7" t="s">
        <v>33</v>
      </c>
      <c r="P195" s="4" t="s">
        <v>33</v>
      </c>
      <c r="Q195" s="4" t="s">
        <v>33</v>
      </c>
      <c r="R195" s="4" t="s">
        <v>35</v>
      </c>
      <c r="S195" s="4" t="s">
        <v>35</v>
      </c>
      <c r="T195" s="4" t="s">
        <v>35</v>
      </c>
      <c r="U195" s="4">
        <v>1</v>
      </c>
      <c r="V195" s="4">
        <v>1</v>
      </c>
    </row>
    <row r="196" spans="1:22" x14ac:dyDescent="0.25">
      <c r="A196" s="3" t="s">
        <v>1499</v>
      </c>
      <c r="B196" s="3" t="s">
        <v>1500</v>
      </c>
      <c r="C196" s="4" t="str">
        <f>_xlfn.XLOOKUP(A196,'[1]PEB-ST'!A:A,'[1]PEB-ST'!S:S)</f>
        <v>extracellular,endoplasmic reticulum</v>
      </c>
      <c r="D196" s="4" t="s">
        <v>1501</v>
      </c>
      <c r="E196" s="5" t="s">
        <v>1027</v>
      </c>
      <c r="F196" s="4" t="s">
        <v>27</v>
      </c>
      <c r="G196" s="4" t="s">
        <v>1502</v>
      </c>
      <c r="H196" s="5" t="s">
        <v>1503</v>
      </c>
      <c r="I196" s="4" t="s">
        <v>177</v>
      </c>
      <c r="J196" s="4" t="s">
        <v>1504</v>
      </c>
      <c r="K196" s="4" t="s">
        <v>1505</v>
      </c>
      <c r="L196" s="6">
        <v>20.030864863419431</v>
      </c>
      <c r="M196" s="9">
        <v>3.2422318014705798E-2</v>
      </c>
      <c r="N196" s="6">
        <v>18.670727287279096</v>
      </c>
      <c r="O196" s="7" t="s">
        <v>33</v>
      </c>
      <c r="P196" s="4" t="s">
        <v>33</v>
      </c>
      <c r="Q196" s="4" t="s">
        <v>33</v>
      </c>
      <c r="R196" s="4" t="s">
        <v>35</v>
      </c>
      <c r="S196" s="4" t="s">
        <v>35</v>
      </c>
      <c r="T196" s="4" t="s">
        <v>35</v>
      </c>
      <c r="U196" s="4">
        <v>1</v>
      </c>
      <c r="V196" s="4">
        <v>1</v>
      </c>
    </row>
    <row r="197" spans="1:22" x14ac:dyDescent="0.25">
      <c r="A197" s="3" t="s">
        <v>1506</v>
      </c>
      <c r="B197" s="3" t="s">
        <v>1507</v>
      </c>
      <c r="C197" s="4" t="str">
        <f>_xlfn.XLOOKUP(A197,'[1]PEB-ST'!A:A,'[1]PEB-ST'!S:S)</f>
        <v>extracellular</v>
      </c>
      <c r="D197" s="4" t="s">
        <v>1186</v>
      </c>
      <c r="E197" s="5" t="s">
        <v>192</v>
      </c>
      <c r="F197" s="4" t="s">
        <v>27</v>
      </c>
      <c r="G197" s="4" t="s">
        <v>1187</v>
      </c>
      <c r="H197" s="5" t="s">
        <v>1188</v>
      </c>
      <c r="I197" s="4" t="s">
        <v>1508</v>
      </c>
      <c r="J197" s="4" t="s">
        <v>1509</v>
      </c>
      <c r="K197" s="4" t="s">
        <v>1510</v>
      </c>
      <c r="L197" s="6">
        <v>1.1796052427344916</v>
      </c>
      <c r="M197" s="9">
        <v>1.52887808917197E-2</v>
      </c>
      <c r="N197" s="6">
        <v>1.1821980739406475</v>
      </c>
      <c r="O197" s="8">
        <v>1.1201895017467199E-2</v>
      </c>
      <c r="P197" s="4">
        <v>16.594000000000001</v>
      </c>
      <c r="Q197" s="8">
        <v>3.5893000000000001E-3</v>
      </c>
      <c r="R197" s="4" t="s">
        <v>35</v>
      </c>
      <c r="S197" s="4" t="s">
        <v>34</v>
      </c>
      <c r="T197" s="4" t="s">
        <v>34</v>
      </c>
      <c r="U197" s="4">
        <v>9</v>
      </c>
      <c r="V197" s="4">
        <v>9</v>
      </c>
    </row>
    <row r="198" spans="1:22" x14ac:dyDescent="0.25">
      <c r="A198" s="3" t="s">
        <v>1511</v>
      </c>
      <c r="B198" s="3" t="s">
        <v>1512</v>
      </c>
      <c r="C198" s="4" t="str">
        <f>_xlfn.XLOOKUP(A198,'[1]PEB-ST'!A:A,'[1]PEB-ST'!S:S)</f>
        <v>vacuole,extracellular,mitochondrion,plastid</v>
      </c>
      <c r="D198" s="4" t="s">
        <v>1513</v>
      </c>
      <c r="E198" s="5" t="s">
        <v>1514</v>
      </c>
      <c r="F198" s="4" t="s">
        <v>27</v>
      </c>
      <c r="G198" s="4" t="s">
        <v>1515</v>
      </c>
      <c r="H198" s="5" t="s">
        <v>1516</v>
      </c>
      <c r="I198" s="4" t="s">
        <v>1517</v>
      </c>
      <c r="J198" s="4" t="s">
        <v>1518</v>
      </c>
      <c r="K198" s="4" t="s">
        <v>1519</v>
      </c>
      <c r="L198" s="6">
        <v>1.3559944213391375</v>
      </c>
      <c r="M198" s="7" t="s">
        <v>33</v>
      </c>
      <c r="N198" s="6">
        <v>1.6525737044668916</v>
      </c>
      <c r="O198" s="8">
        <v>2.1921970383728801E-2</v>
      </c>
      <c r="P198" s="4" t="s">
        <v>33</v>
      </c>
      <c r="Q198" s="4" t="s">
        <v>33</v>
      </c>
      <c r="R198" s="4" t="s">
        <v>35</v>
      </c>
      <c r="S198" s="4" t="s">
        <v>35</v>
      </c>
      <c r="T198" s="4" t="s">
        <v>35</v>
      </c>
      <c r="U198" s="4">
        <v>2</v>
      </c>
      <c r="V198" s="4">
        <v>2</v>
      </c>
    </row>
    <row r="199" spans="1:22" x14ac:dyDescent="0.25">
      <c r="A199" s="3" t="s">
        <v>1520</v>
      </c>
      <c r="B199" s="3" t="s">
        <v>1521</v>
      </c>
      <c r="C199" s="4" t="str">
        <f>_xlfn.XLOOKUP(A199,'[1]PEB-ST'!A:A,'[1]PEB-ST'!S:S)</f>
        <v>extracellular</v>
      </c>
      <c r="D199" s="4" t="s">
        <v>1522</v>
      </c>
      <c r="E199" s="5" t="s">
        <v>1523</v>
      </c>
      <c r="F199" s="4" t="s">
        <v>27</v>
      </c>
      <c r="G199" s="4" t="s">
        <v>1524</v>
      </c>
      <c r="H199" s="5" t="s">
        <v>1525</v>
      </c>
      <c r="I199" s="4" t="s">
        <v>1526</v>
      </c>
      <c r="J199" s="4" t="s">
        <v>1527</v>
      </c>
      <c r="K199" s="4" t="s">
        <v>1528</v>
      </c>
      <c r="L199" s="6">
        <v>-0.90214618908308741</v>
      </c>
      <c r="M199" s="9">
        <v>4.9661957812499997E-2</v>
      </c>
      <c r="N199" s="6">
        <v>-2.3954298284477926</v>
      </c>
      <c r="O199" s="8">
        <v>1.1529315412017099E-2</v>
      </c>
      <c r="P199" s="4">
        <v>15.968999999999999</v>
      </c>
      <c r="Q199" s="8">
        <v>3.9554999999999998E-3</v>
      </c>
      <c r="R199" s="4" t="s">
        <v>34</v>
      </c>
      <c r="S199" s="4" t="s">
        <v>35</v>
      </c>
      <c r="T199" s="4" t="s">
        <v>35</v>
      </c>
      <c r="U199" s="4">
        <v>9</v>
      </c>
      <c r="V199" s="4">
        <v>2</v>
      </c>
    </row>
    <row r="200" spans="1:22" x14ac:dyDescent="0.25">
      <c r="A200" s="3" t="s">
        <v>1529</v>
      </c>
      <c r="B200" s="3" t="s">
        <v>1530</v>
      </c>
      <c r="C200" s="4" t="str">
        <f>_xlfn.XLOOKUP(A200,'[1]PEB-ST'!A:A,'[1]PEB-ST'!S:S)</f>
        <v>extracellular</v>
      </c>
      <c r="D200" s="4" t="s">
        <v>1531</v>
      </c>
      <c r="E200" s="5" t="s">
        <v>1532</v>
      </c>
      <c r="F200" s="4" t="s">
        <v>27</v>
      </c>
      <c r="G200" s="4" t="s">
        <v>1533</v>
      </c>
      <c r="H200" s="5" t="s">
        <v>1534</v>
      </c>
      <c r="I200" s="4" t="s">
        <v>1535</v>
      </c>
      <c r="J200" s="4" t="s">
        <v>1536</v>
      </c>
      <c r="K200" s="4" t="s">
        <v>1537</v>
      </c>
      <c r="L200" s="6">
        <v>-5.2225335471559595E-2</v>
      </c>
      <c r="M200" s="7" t="s">
        <v>33</v>
      </c>
      <c r="N200" s="6">
        <v>-1.2968311643738157</v>
      </c>
      <c r="O200" s="8">
        <v>9.2351136151603494E-3</v>
      </c>
      <c r="P200" s="4" t="s">
        <v>33</v>
      </c>
      <c r="Q200" s="4" t="s">
        <v>33</v>
      </c>
      <c r="R200" s="4" t="s">
        <v>35</v>
      </c>
      <c r="S200" s="4" t="s">
        <v>35</v>
      </c>
      <c r="T200" s="4" t="s">
        <v>35</v>
      </c>
      <c r="U200" s="4">
        <v>6</v>
      </c>
      <c r="V200" s="4">
        <v>4</v>
      </c>
    </row>
    <row r="201" spans="1:22" x14ac:dyDescent="0.25">
      <c r="A201" s="3" t="s">
        <v>1538</v>
      </c>
      <c r="B201" s="3" t="s">
        <v>1539</v>
      </c>
      <c r="C201" s="4" t="str">
        <f>_xlfn.XLOOKUP(A201,'[1]PEB-ST'!A:A,'[1]PEB-ST'!S:S)</f>
        <v>extracellular</v>
      </c>
      <c r="D201" s="4" t="s">
        <v>1540</v>
      </c>
      <c r="E201" s="5" t="s">
        <v>1541</v>
      </c>
      <c r="F201" s="4" t="s">
        <v>27</v>
      </c>
      <c r="G201" s="4" t="s">
        <v>1542</v>
      </c>
      <c r="H201" s="5" t="s">
        <v>1543</v>
      </c>
      <c r="I201" s="4" t="s">
        <v>1544</v>
      </c>
      <c r="J201" s="4" t="s">
        <v>1545</v>
      </c>
      <c r="K201" s="4" t="s">
        <v>1546</v>
      </c>
      <c r="L201" s="6">
        <v>1.5878972730809016</v>
      </c>
      <c r="M201" s="7" t="s">
        <v>33</v>
      </c>
      <c r="N201" s="6">
        <v>4.1725390907597513</v>
      </c>
      <c r="O201" s="8">
        <v>5.7551325818639802E-3</v>
      </c>
      <c r="P201" s="4">
        <v>34.1</v>
      </c>
      <c r="Q201" s="8">
        <v>5.2875000000000003E-4</v>
      </c>
      <c r="R201" s="4" t="s">
        <v>35</v>
      </c>
      <c r="S201" s="4" t="s">
        <v>35</v>
      </c>
      <c r="T201" s="4" t="s">
        <v>34</v>
      </c>
      <c r="U201" s="4">
        <v>3</v>
      </c>
      <c r="V201" s="4">
        <v>3</v>
      </c>
    </row>
    <row r="202" spans="1:22" x14ac:dyDescent="0.25">
      <c r="A202" s="3" t="s">
        <v>1547</v>
      </c>
      <c r="B202" s="3" t="s">
        <v>1548</v>
      </c>
      <c r="C202" s="4" t="str">
        <f>_xlfn.XLOOKUP(A202,'[1]PEB-ST'!A:A,'[1]PEB-ST'!S:S)</f>
        <v>extracellular</v>
      </c>
      <c r="D202" s="4" t="s">
        <v>1549</v>
      </c>
      <c r="E202" s="5" t="s">
        <v>1550</v>
      </c>
      <c r="F202" s="4" t="s">
        <v>27</v>
      </c>
      <c r="G202" s="4" t="s">
        <v>1551</v>
      </c>
      <c r="H202" s="5" t="s">
        <v>1552</v>
      </c>
      <c r="I202" s="4" t="s">
        <v>1553</v>
      </c>
      <c r="J202" s="4" t="s">
        <v>1554</v>
      </c>
      <c r="K202" s="4" t="s">
        <v>1555</v>
      </c>
      <c r="L202" s="6">
        <v>-1.0478636216739777E-2</v>
      </c>
      <c r="M202" s="7" t="s">
        <v>33</v>
      </c>
      <c r="N202" s="6">
        <v>-2.0434163429866268</v>
      </c>
      <c r="O202" s="8">
        <v>3.0372120249692498E-2</v>
      </c>
      <c r="P202" s="4" t="s">
        <v>33</v>
      </c>
      <c r="Q202" s="4" t="s">
        <v>33</v>
      </c>
      <c r="R202" s="4" t="s">
        <v>35</v>
      </c>
      <c r="S202" s="4" t="s">
        <v>35</v>
      </c>
      <c r="T202" s="4" t="s">
        <v>35</v>
      </c>
      <c r="U202" s="4">
        <v>5</v>
      </c>
      <c r="V202" s="4">
        <v>5</v>
      </c>
    </row>
    <row r="203" spans="1:22" x14ac:dyDescent="0.25">
      <c r="A203" s="3" t="s">
        <v>1556</v>
      </c>
      <c r="B203" s="3" t="s">
        <v>1557</v>
      </c>
      <c r="C203" s="4" t="str">
        <f>_xlfn.XLOOKUP(A203,'[1]PEB-ST'!A:A,'[1]PEB-ST'!S:S)</f>
        <v>extracellular,endoplasmic reticulum,plasma membrane</v>
      </c>
      <c r="D203" s="4" t="s">
        <v>1558</v>
      </c>
      <c r="E203" s="5" t="s">
        <v>618</v>
      </c>
      <c r="F203" s="4" t="s">
        <v>27</v>
      </c>
      <c r="G203" s="4" t="s">
        <v>1559</v>
      </c>
      <c r="H203" s="5" t="s">
        <v>1560</v>
      </c>
      <c r="I203" s="4" t="s">
        <v>1561</v>
      </c>
      <c r="J203" s="4" t="s">
        <v>1562</v>
      </c>
      <c r="K203" s="4" t="s">
        <v>1563</v>
      </c>
      <c r="L203" s="6">
        <v>1.4574907383861135</v>
      </c>
      <c r="M203" s="9">
        <v>1.8777963991323199E-2</v>
      </c>
      <c r="N203" s="6">
        <v>1.7992887355685641</v>
      </c>
      <c r="O203" s="7" t="s">
        <v>33</v>
      </c>
      <c r="P203" s="4" t="s">
        <v>33</v>
      </c>
      <c r="Q203" s="4" t="s">
        <v>33</v>
      </c>
      <c r="R203" s="4" t="s">
        <v>35</v>
      </c>
      <c r="S203" s="4" t="s">
        <v>35</v>
      </c>
      <c r="T203" s="4" t="s">
        <v>35</v>
      </c>
      <c r="U203" s="4">
        <v>2</v>
      </c>
      <c r="V203" s="4">
        <v>2</v>
      </c>
    </row>
    <row r="204" spans="1:22" x14ac:dyDescent="0.25">
      <c r="A204" s="3" t="s">
        <v>1564</v>
      </c>
      <c r="B204" s="3" t="s">
        <v>1565</v>
      </c>
      <c r="C204" s="4" t="str">
        <f>_xlfn.XLOOKUP(A204,'[1]PEB-ST'!A:A,'[1]PEB-ST'!S:S)</f>
        <v>extracellular</v>
      </c>
      <c r="D204" s="4" t="s">
        <v>1566</v>
      </c>
      <c r="E204" s="5" t="s">
        <v>1567</v>
      </c>
      <c r="F204" s="4" t="s">
        <v>27</v>
      </c>
      <c r="G204" s="4" t="s">
        <v>1568</v>
      </c>
      <c r="H204" s="5" t="s">
        <v>1569</v>
      </c>
      <c r="I204" s="4" t="s">
        <v>1570</v>
      </c>
      <c r="J204" s="4" t="s">
        <v>1571</v>
      </c>
      <c r="K204" s="4" t="s">
        <v>1572</v>
      </c>
      <c r="L204" s="6">
        <v>0.34533108157966019</v>
      </c>
      <c r="M204" s="7" t="s">
        <v>33</v>
      </c>
      <c r="N204" s="6">
        <v>-0.27194650159728545</v>
      </c>
      <c r="O204" s="7" t="s">
        <v>33</v>
      </c>
      <c r="P204" s="4" t="s">
        <v>33</v>
      </c>
      <c r="Q204" s="4" t="s">
        <v>33</v>
      </c>
      <c r="R204" s="4" t="s">
        <v>35</v>
      </c>
      <c r="S204" s="4" t="s">
        <v>35</v>
      </c>
      <c r="T204" s="4" t="s">
        <v>35</v>
      </c>
      <c r="U204" s="4">
        <v>7</v>
      </c>
      <c r="V204" s="4">
        <v>7</v>
      </c>
    </row>
    <row r="205" spans="1:22" x14ac:dyDescent="0.25">
      <c r="A205" s="3" t="s">
        <v>1573</v>
      </c>
      <c r="B205" s="3" t="s">
        <v>1574</v>
      </c>
      <c r="C205" s="4" t="str">
        <f>_xlfn.XLOOKUP(A205,'[1]PEB-ST'!A:A,'[1]PEB-ST'!S:S)</f>
        <v>extracellular</v>
      </c>
      <c r="D205" s="4" t="s">
        <v>1575</v>
      </c>
      <c r="E205" s="5" t="s">
        <v>1576</v>
      </c>
      <c r="F205" s="4" t="s">
        <v>27</v>
      </c>
      <c r="G205" s="4" t="s">
        <v>1577</v>
      </c>
      <c r="H205" s="5" t="s">
        <v>1578</v>
      </c>
      <c r="I205" s="4" t="s">
        <v>177</v>
      </c>
      <c r="J205" s="4" t="s">
        <v>177</v>
      </c>
      <c r="K205" s="4" t="s">
        <v>177</v>
      </c>
      <c r="L205" s="6">
        <v>0</v>
      </c>
      <c r="M205" s="7" t="s">
        <v>33</v>
      </c>
      <c r="N205" s="6">
        <v>0</v>
      </c>
      <c r="O205" s="7" t="s">
        <v>33</v>
      </c>
      <c r="P205" s="4" t="s">
        <v>33</v>
      </c>
      <c r="Q205" s="4" t="s">
        <v>33</v>
      </c>
      <c r="R205" s="4" t="s">
        <v>35</v>
      </c>
      <c r="S205" s="4" t="s">
        <v>35</v>
      </c>
      <c r="T205" s="4" t="s">
        <v>35</v>
      </c>
      <c r="U205" s="4">
        <v>1</v>
      </c>
      <c r="V205" s="4">
        <v>1</v>
      </c>
    </row>
    <row r="206" spans="1:22" x14ac:dyDescent="0.25">
      <c r="A206" s="3" t="s">
        <v>1579</v>
      </c>
      <c r="B206" s="3" t="s">
        <v>1580</v>
      </c>
      <c r="C206" s="4" t="str">
        <f>_xlfn.XLOOKUP(A206,'[1]PEB-ST'!A:A,'[1]PEB-ST'!S:S)</f>
        <v>extracellular</v>
      </c>
      <c r="D206" s="4" t="s">
        <v>1581</v>
      </c>
      <c r="E206" s="5" t="s">
        <v>1582</v>
      </c>
      <c r="F206" s="4" t="s">
        <v>27</v>
      </c>
      <c r="G206" s="4" t="s">
        <v>355</v>
      </c>
      <c r="H206" s="5" t="s">
        <v>356</v>
      </c>
      <c r="I206" s="4" t="s">
        <v>1583</v>
      </c>
      <c r="J206" s="4" t="s">
        <v>1584</v>
      </c>
      <c r="K206" s="4" t="s">
        <v>1585</v>
      </c>
      <c r="L206" s="6">
        <v>1.4154198601320924</v>
      </c>
      <c r="M206" s="7" t="s">
        <v>33</v>
      </c>
      <c r="N206" s="6">
        <v>1.7687152202972376</v>
      </c>
      <c r="O206" s="8">
        <v>1.19342154139693E-2</v>
      </c>
      <c r="P206" s="4" t="s">
        <v>33</v>
      </c>
      <c r="Q206" s="4" t="s">
        <v>33</v>
      </c>
      <c r="R206" s="4" t="s">
        <v>35</v>
      </c>
      <c r="S206" s="4" t="s">
        <v>35</v>
      </c>
      <c r="T206" s="4" t="s">
        <v>35</v>
      </c>
      <c r="U206" s="4">
        <v>26</v>
      </c>
      <c r="V206" s="4">
        <v>25</v>
      </c>
    </row>
    <row r="207" spans="1:22" x14ac:dyDescent="0.25">
      <c r="A207" s="3" t="s">
        <v>1586</v>
      </c>
      <c r="B207" s="3" t="s">
        <v>1587</v>
      </c>
      <c r="C207" s="4" t="str">
        <f>_xlfn.XLOOKUP(A207,'[1]PEB-ST'!A:A,'[1]PEB-ST'!S:S)</f>
        <v>extracellular</v>
      </c>
      <c r="D207" s="4" t="s">
        <v>1588</v>
      </c>
      <c r="E207" s="5" t="s">
        <v>1589</v>
      </c>
      <c r="F207" s="4" t="s">
        <v>27</v>
      </c>
      <c r="G207" s="4" t="s">
        <v>1590</v>
      </c>
      <c r="H207" s="5" t="s">
        <v>1591</v>
      </c>
      <c r="I207" s="4" t="s">
        <v>1592</v>
      </c>
      <c r="J207" s="4" t="s">
        <v>1593</v>
      </c>
      <c r="K207" s="4" t="s">
        <v>1594</v>
      </c>
      <c r="L207" s="6">
        <v>1.4388205455142875</v>
      </c>
      <c r="M207" s="9">
        <v>3.2821216326530601E-2</v>
      </c>
      <c r="N207" s="6">
        <v>2.3167947273979421</v>
      </c>
      <c r="O207" s="8">
        <v>2.54699250720366E-2</v>
      </c>
      <c r="P207" s="4">
        <v>9.5518000000000001</v>
      </c>
      <c r="Q207" s="8">
        <v>1.3653999999999999E-2</v>
      </c>
      <c r="R207" s="4" t="s">
        <v>35</v>
      </c>
      <c r="S207" s="4" t="s">
        <v>34</v>
      </c>
      <c r="T207" s="4" t="s">
        <v>34</v>
      </c>
      <c r="U207" s="4">
        <v>1</v>
      </c>
      <c r="V207" s="4">
        <v>1</v>
      </c>
    </row>
    <row r="208" spans="1:22" x14ac:dyDescent="0.25">
      <c r="A208" s="3" t="s">
        <v>1595</v>
      </c>
      <c r="B208" s="3" t="s">
        <v>1596</v>
      </c>
      <c r="C208" s="4" t="str">
        <f>_xlfn.XLOOKUP(A208,'[1]PEB-ST'!A:A,'[1]PEB-ST'!S:S)</f>
        <v>extracellular</v>
      </c>
      <c r="D208" s="4" t="s">
        <v>1597</v>
      </c>
      <c r="E208" s="5" t="s">
        <v>1598</v>
      </c>
      <c r="F208" s="4" t="s">
        <v>27</v>
      </c>
      <c r="G208" s="4" t="s">
        <v>1599</v>
      </c>
      <c r="H208" s="5" t="s">
        <v>1600</v>
      </c>
      <c r="I208" s="4" t="s">
        <v>1601</v>
      </c>
      <c r="J208" s="4" t="s">
        <v>1602</v>
      </c>
      <c r="K208" s="4" t="s">
        <v>1603</v>
      </c>
      <c r="L208" s="6">
        <v>0.82559966694793729</v>
      </c>
      <c r="M208" s="7" t="s">
        <v>33</v>
      </c>
      <c r="N208" s="6">
        <v>0.9824328669438197</v>
      </c>
      <c r="O208" s="7" t="s">
        <v>33</v>
      </c>
      <c r="P208" s="4" t="s">
        <v>33</v>
      </c>
      <c r="Q208" s="4" t="s">
        <v>33</v>
      </c>
      <c r="R208" s="4" t="s">
        <v>35</v>
      </c>
      <c r="S208" s="4" t="s">
        <v>35</v>
      </c>
      <c r="T208" s="4" t="s">
        <v>35</v>
      </c>
      <c r="U208" s="4">
        <v>3</v>
      </c>
      <c r="V208" s="4">
        <v>3</v>
      </c>
    </row>
    <row r="209" spans="1:22" x14ac:dyDescent="0.25">
      <c r="A209" s="3" t="s">
        <v>1604</v>
      </c>
      <c r="B209" s="3" t="s">
        <v>1605</v>
      </c>
      <c r="C209" s="4" t="str">
        <f>_xlfn.XLOOKUP(A209,'[1]PEB-ST'!A:A,'[1]PEB-ST'!S:S)</f>
        <v>extracellular,endoplasmic reticulum</v>
      </c>
      <c r="D209" s="4" t="s">
        <v>1606</v>
      </c>
      <c r="E209" s="5" t="s">
        <v>1607</v>
      </c>
      <c r="F209" s="4" t="s">
        <v>27</v>
      </c>
      <c r="G209" s="4"/>
      <c r="H209" s="5"/>
      <c r="I209" s="4" t="s">
        <v>1608</v>
      </c>
      <c r="J209" s="4" t="s">
        <v>1609</v>
      </c>
      <c r="K209" s="4" t="s">
        <v>1610</v>
      </c>
      <c r="L209" s="6">
        <v>0.58693970017621988</v>
      </c>
      <c r="M209" s="7" t="s">
        <v>33</v>
      </c>
      <c r="N209" s="6">
        <v>2.5690510559624862</v>
      </c>
      <c r="O209" s="7" t="s">
        <v>33</v>
      </c>
      <c r="P209" s="4" t="s">
        <v>33</v>
      </c>
      <c r="Q209" s="4" t="s">
        <v>33</v>
      </c>
      <c r="R209" s="4" t="s">
        <v>35</v>
      </c>
      <c r="S209" s="4" t="s">
        <v>35</v>
      </c>
      <c r="T209" s="4" t="s">
        <v>35</v>
      </c>
      <c r="U209" s="4">
        <v>6</v>
      </c>
      <c r="V209" s="4">
        <v>5</v>
      </c>
    </row>
    <row r="210" spans="1:22" x14ac:dyDescent="0.25">
      <c r="A210" s="3" t="s">
        <v>1611</v>
      </c>
      <c r="B210" s="3" t="s">
        <v>1612</v>
      </c>
      <c r="C210" s="4" t="str">
        <f>_xlfn.XLOOKUP(A210,'[1]PEB-ST'!A:A,'[1]PEB-ST'!S:S)</f>
        <v>extracellular</v>
      </c>
      <c r="D210" s="4" t="s">
        <v>1613</v>
      </c>
      <c r="E210" s="5" t="s">
        <v>1027</v>
      </c>
      <c r="F210" s="4" t="s">
        <v>27</v>
      </c>
      <c r="G210" s="4" t="s">
        <v>1614</v>
      </c>
      <c r="H210" s="5" t="s">
        <v>1029</v>
      </c>
      <c r="I210" s="4" t="s">
        <v>1615</v>
      </c>
      <c r="J210" s="4" t="s">
        <v>1616</v>
      </c>
      <c r="K210" s="4" t="s">
        <v>1617</v>
      </c>
      <c r="L210" s="6">
        <v>2.434843365939531</v>
      </c>
      <c r="M210" s="7" t="s">
        <v>33</v>
      </c>
      <c r="N210" s="6">
        <v>2.8089098519484303</v>
      </c>
      <c r="O210" s="7" t="s">
        <v>33</v>
      </c>
      <c r="P210" s="4" t="s">
        <v>33</v>
      </c>
      <c r="Q210" s="4" t="s">
        <v>33</v>
      </c>
      <c r="R210" s="4" t="s">
        <v>35</v>
      </c>
      <c r="S210" s="4" t="s">
        <v>35</v>
      </c>
      <c r="T210" s="4" t="s">
        <v>35</v>
      </c>
      <c r="U210" s="4">
        <v>1</v>
      </c>
      <c r="V210" s="4">
        <v>1</v>
      </c>
    </row>
    <row r="211" spans="1:22" x14ac:dyDescent="0.25">
      <c r="A211" s="3" t="s">
        <v>1618</v>
      </c>
      <c r="B211" s="3" t="s">
        <v>1619</v>
      </c>
      <c r="C211" s="4" t="str">
        <f>_xlfn.XLOOKUP(A211,'[1]PEB-ST'!A:A,'[1]PEB-ST'!S:S)</f>
        <v>extracellular</v>
      </c>
      <c r="D211" s="4" t="s">
        <v>1620</v>
      </c>
      <c r="E211" s="5" t="s">
        <v>1027</v>
      </c>
      <c r="F211" s="4" t="s">
        <v>27</v>
      </c>
      <c r="G211" s="4" t="s">
        <v>1621</v>
      </c>
      <c r="H211" s="5" t="s">
        <v>1029</v>
      </c>
      <c r="I211" s="4" t="s">
        <v>1622</v>
      </c>
      <c r="J211" s="4" t="s">
        <v>1623</v>
      </c>
      <c r="K211" s="4" t="s">
        <v>1624</v>
      </c>
      <c r="L211" s="6">
        <v>1.5898318220584</v>
      </c>
      <c r="M211" s="9">
        <v>1.9841397244094401E-2</v>
      </c>
      <c r="N211" s="6">
        <v>2.112241400571965</v>
      </c>
      <c r="O211" s="8">
        <v>3.5847933894736801E-3</v>
      </c>
      <c r="P211" s="4">
        <v>28.184999999999999</v>
      </c>
      <c r="Q211" s="8">
        <v>8.9032E-4</v>
      </c>
      <c r="R211" s="4" t="s">
        <v>35</v>
      </c>
      <c r="S211" s="4" t="s">
        <v>34</v>
      </c>
      <c r="T211" s="4" t="s">
        <v>34</v>
      </c>
      <c r="U211" s="4">
        <v>17</v>
      </c>
      <c r="V211" s="4">
        <v>17</v>
      </c>
    </row>
    <row r="212" spans="1:22" x14ac:dyDescent="0.25">
      <c r="A212" s="3" t="s">
        <v>1625</v>
      </c>
      <c r="B212" s="3" t="s">
        <v>1626</v>
      </c>
      <c r="C212" s="4" t="str">
        <f>_xlfn.XLOOKUP(A212,'[1]PEB-ST'!A:A,'[1]PEB-ST'!S:S)</f>
        <v>extracellular</v>
      </c>
      <c r="D212" s="4" t="s">
        <v>1627</v>
      </c>
      <c r="E212" s="5" t="s">
        <v>540</v>
      </c>
      <c r="F212" s="4" t="s">
        <v>27</v>
      </c>
      <c r="G212" s="4" t="s">
        <v>1628</v>
      </c>
      <c r="H212" s="5" t="s">
        <v>542</v>
      </c>
      <c r="I212" s="4" t="s">
        <v>1629</v>
      </c>
      <c r="J212" s="4" t="s">
        <v>1630</v>
      </c>
      <c r="K212" s="4" t="s">
        <v>1631</v>
      </c>
      <c r="L212" s="6">
        <v>2.1339800174729553</v>
      </c>
      <c r="M212" s="7" t="s">
        <v>33</v>
      </c>
      <c r="N212" s="6">
        <v>2.9340671449250366</v>
      </c>
      <c r="O212" s="7" t="s">
        <v>33</v>
      </c>
      <c r="P212" s="4" t="s">
        <v>33</v>
      </c>
      <c r="Q212" s="4" t="s">
        <v>33</v>
      </c>
      <c r="R212" s="4" t="s">
        <v>35</v>
      </c>
      <c r="S212" s="4" t="s">
        <v>35</v>
      </c>
      <c r="T212" s="4" t="s">
        <v>35</v>
      </c>
      <c r="U212" s="4">
        <v>11</v>
      </c>
      <c r="V212" s="4">
        <v>6</v>
      </c>
    </row>
    <row r="213" spans="1:22" x14ac:dyDescent="0.25">
      <c r="A213" s="3" t="s">
        <v>1632</v>
      </c>
      <c r="B213" s="3" t="s">
        <v>1633</v>
      </c>
      <c r="C213" s="4" t="str">
        <f>_xlfn.XLOOKUP(A213,'[1]PEB-ST'!A:A,'[1]PEB-ST'!S:S)</f>
        <v>extracellular</v>
      </c>
      <c r="D213" s="4" t="s">
        <v>539</v>
      </c>
      <c r="E213" s="5" t="s">
        <v>540</v>
      </c>
      <c r="F213" s="4" t="s">
        <v>27</v>
      </c>
      <c r="G213" s="4"/>
      <c r="H213" s="5"/>
      <c r="I213" s="4" t="s">
        <v>1634</v>
      </c>
      <c r="J213" s="4" t="s">
        <v>1635</v>
      </c>
      <c r="K213" s="4" t="s">
        <v>1636</v>
      </c>
      <c r="L213" s="6">
        <v>0.30878167639875642</v>
      </c>
      <c r="M213" s="7" t="s">
        <v>33</v>
      </c>
      <c r="N213" s="6">
        <v>-3.5616926542951018E-2</v>
      </c>
      <c r="O213" s="7" t="s">
        <v>33</v>
      </c>
      <c r="P213" s="4" t="s">
        <v>33</v>
      </c>
      <c r="Q213" s="4" t="s">
        <v>33</v>
      </c>
      <c r="R213" s="4" t="s">
        <v>35</v>
      </c>
      <c r="S213" s="4" t="s">
        <v>35</v>
      </c>
      <c r="T213" s="4" t="s">
        <v>35</v>
      </c>
      <c r="U213" s="4">
        <v>8</v>
      </c>
      <c r="V213" s="4">
        <v>8</v>
      </c>
    </row>
    <row r="214" spans="1:22" x14ac:dyDescent="0.25">
      <c r="A214" s="3" t="s">
        <v>1637</v>
      </c>
      <c r="B214" s="3" t="s">
        <v>1638</v>
      </c>
      <c r="C214" s="4" t="str">
        <f>_xlfn.XLOOKUP(A214,'[1]PEB-ST'!A:A,'[1]PEB-ST'!S:S)</f>
        <v>extracellular</v>
      </c>
      <c r="D214" s="4" t="s">
        <v>1639</v>
      </c>
      <c r="E214" s="5" t="s">
        <v>540</v>
      </c>
      <c r="F214" s="4" t="s">
        <v>27</v>
      </c>
      <c r="G214" s="4" t="s">
        <v>541</v>
      </c>
      <c r="H214" s="5" t="s">
        <v>542</v>
      </c>
      <c r="I214" s="4" t="s">
        <v>1640</v>
      </c>
      <c r="J214" s="4" t="s">
        <v>1641</v>
      </c>
      <c r="K214" s="4" t="s">
        <v>1642</v>
      </c>
      <c r="L214" s="6">
        <v>1.5801317146299187</v>
      </c>
      <c r="M214" s="9">
        <v>1.1710391000000001E-2</v>
      </c>
      <c r="N214" s="6">
        <v>2.4100070375420919</v>
      </c>
      <c r="O214" s="8">
        <v>1.0027173208372001E-2</v>
      </c>
      <c r="P214" s="4">
        <v>19.649999999999999</v>
      </c>
      <c r="Q214" s="8">
        <v>2.3237000000000002E-3</v>
      </c>
      <c r="R214" s="4" t="s">
        <v>35</v>
      </c>
      <c r="S214" s="4" t="s">
        <v>35</v>
      </c>
      <c r="T214" s="4" t="s">
        <v>34</v>
      </c>
      <c r="U214" s="4">
        <v>6</v>
      </c>
      <c r="V214" s="4">
        <v>6</v>
      </c>
    </row>
    <row r="215" spans="1:22" x14ac:dyDescent="0.25">
      <c r="A215" s="3" t="s">
        <v>1643</v>
      </c>
      <c r="B215" s="3" t="s">
        <v>1644</v>
      </c>
      <c r="C215" s="4" t="str">
        <f>_xlfn.XLOOKUP(A215,'[1]PEB-ST'!A:A,'[1]PEB-ST'!S:S)</f>
        <v>extracellular</v>
      </c>
      <c r="D215" s="4" t="s">
        <v>1639</v>
      </c>
      <c r="E215" s="5" t="s">
        <v>540</v>
      </c>
      <c r="F215" s="4" t="s">
        <v>27</v>
      </c>
      <c r="G215" s="4" t="s">
        <v>1349</v>
      </c>
      <c r="H215" s="5" t="s">
        <v>542</v>
      </c>
      <c r="I215" s="4" t="s">
        <v>1645</v>
      </c>
      <c r="J215" s="4" t="s">
        <v>1646</v>
      </c>
      <c r="K215" s="4" t="s">
        <v>1647</v>
      </c>
      <c r="L215" s="6">
        <v>0.83743983029389102</v>
      </c>
      <c r="M215" s="7" t="s">
        <v>33</v>
      </c>
      <c r="N215" s="6">
        <v>0.43977512649885031</v>
      </c>
      <c r="O215" s="7" t="s">
        <v>33</v>
      </c>
      <c r="P215" s="4" t="s">
        <v>33</v>
      </c>
      <c r="Q215" s="4" t="s">
        <v>33</v>
      </c>
      <c r="R215" s="4" t="s">
        <v>35</v>
      </c>
      <c r="S215" s="4" t="s">
        <v>35</v>
      </c>
      <c r="T215" s="4" t="s">
        <v>35</v>
      </c>
      <c r="U215" s="4">
        <v>5</v>
      </c>
      <c r="V215" s="4">
        <v>5</v>
      </c>
    </row>
    <row r="216" spans="1:22" x14ac:dyDescent="0.25">
      <c r="A216" s="3" t="s">
        <v>1648</v>
      </c>
      <c r="B216" s="3" t="s">
        <v>1649</v>
      </c>
      <c r="C216" s="4" t="str">
        <f>_xlfn.XLOOKUP(A216,'[1]PEB-ST'!A:A,'[1]PEB-ST'!S:S)</f>
        <v>extracellular</v>
      </c>
      <c r="D216" s="4" t="s">
        <v>1650</v>
      </c>
      <c r="E216" s="5" t="s">
        <v>192</v>
      </c>
      <c r="F216" s="4" t="s">
        <v>27</v>
      </c>
      <c r="G216" s="4" t="s">
        <v>1651</v>
      </c>
      <c r="H216" s="5" t="s">
        <v>1652</v>
      </c>
      <c r="I216" s="4" t="s">
        <v>1653</v>
      </c>
      <c r="J216" s="4" t="s">
        <v>177</v>
      </c>
      <c r="K216" s="4" t="s">
        <v>1654</v>
      </c>
      <c r="L216" s="6">
        <v>-19.081963103645656</v>
      </c>
      <c r="M216" s="7" t="s">
        <v>33</v>
      </c>
      <c r="N216" s="6">
        <v>5.103397875096964</v>
      </c>
      <c r="O216" s="7" t="s">
        <v>33</v>
      </c>
      <c r="P216" s="4" t="s">
        <v>33</v>
      </c>
      <c r="Q216" s="4" t="s">
        <v>33</v>
      </c>
      <c r="R216" s="4" t="s">
        <v>35</v>
      </c>
      <c r="S216" s="4" t="s">
        <v>35</v>
      </c>
      <c r="T216" s="4" t="s">
        <v>35</v>
      </c>
      <c r="U216" s="4">
        <v>4</v>
      </c>
      <c r="V216" s="4">
        <v>4</v>
      </c>
    </row>
    <row r="217" spans="1:22" x14ac:dyDescent="0.25">
      <c r="A217" s="3" t="s">
        <v>1655</v>
      </c>
      <c r="B217" s="3" t="s">
        <v>1656</v>
      </c>
      <c r="C217" s="4" t="str">
        <f>_xlfn.XLOOKUP(A217,'[1]PEB-ST'!A:A,'[1]PEB-ST'!S:S)</f>
        <v>extracellular</v>
      </c>
      <c r="D217" s="4" t="s">
        <v>1657</v>
      </c>
      <c r="E217" s="5" t="s">
        <v>210</v>
      </c>
      <c r="F217" s="4" t="s">
        <v>27</v>
      </c>
      <c r="G217" s="4" t="s">
        <v>1658</v>
      </c>
      <c r="H217" s="5" t="s">
        <v>1659</v>
      </c>
      <c r="I217" s="4" t="s">
        <v>1660</v>
      </c>
      <c r="J217" s="4" t="s">
        <v>1661</v>
      </c>
      <c r="K217" s="4" t="s">
        <v>1662</v>
      </c>
      <c r="L217" s="6">
        <v>0.82896031453180719</v>
      </c>
      <c r="M217" s="9">
        <v>2.2374085061511399E-2</v>
      </c>
      <c r="N217" s="6">
        <v>1.2668959707625072</v>
      </c>
      <c r="O217" s="8">
        <v>3.3325634617611503E-2</v>
      </c>
      <c r="P217" s="4">
        <v>7.7008000000000001</v>
      </c>
      <c r="Q217" s="8">
        <v>2.2034999999999999E-2</v>
      </c>
      <c r="R217" s="4" t="s">
        <v>35</v>
      </c>
      <c r="S217" s="4" t="s">
        <v>34</v>
      </c>
      <c r="T217" s="4" t="s">
        <v>34</v>
      </c>
      <c r="U217" s="4">
        <v>10</v>
      </c>
      <c r="V217" s="4">
        <v>10</v>
      </c>
    </row>
    <row r="218" spans="1:22" x14ac:dyDescent="0.25">
      <c r="A218" s="3" t="s">
        <v>1663</v>
      </c>
      <c r="B218" s="3" t="s">
        <v>1664</v>
      </c>
      <c r="C218" s="4" t="str">
        <f>_xlfn.XLOOKUP(A218,'[1]PEB-ST'!A:A,'[1]PEB-ST'!S:S)</f>
        <v>extracellular</v>
      </c>
      <c r="D218" s="4" t="s">
        <v>1665</v>
      </c>
      <c r="E218" s="5" t="s">
        <v>1666</v>
      </c>
      <c r="F218" s="4" t="s">
        <v>27</v>
      </c>
      <c r="G218" s="4" t="s">
        <v>1667</v>
      </c>
      <c r="H218" s="5" t="s">
        <v>1668</v>
      </c>
      <c r="I218" s="4" t="s">
        <v>1669</v>
      </c>
      <c r="J218" s="4" t="s">
        <v>1670</v>
      </c>
      <c r="K218" s="4" t="s">
        <v>1671</v>
      </c>
      <c r="L218" s="6">
        <v>-0.3017352164526641</v>
      </c>
      <c r="M218" s="7" t="s">
        <v>33</v>
      </c>
      <c r="N218" s="6">
        <v>-0.74923633057392747</v>
      </c>
      <c r="O218" s="7" t="s">
        <v>33</v>
      </c>
      <c r="P218" s="4" t="s">
        <v>33</v>
      </c>
      <c r="Q218" s="4" t="s">
        <v>33</v>
      </c>
      <c r="R218" s="4" t="s">
        <v>35</v>
      </c>
      <c r="S218" s="4" t="s">
        <v>35</v>
      </c>
      <c r="T218" s="4" t="s">
        <v>35</v>
      </c>
      <c r="U218" s="4">
        <v>10</v>
      </c>
      <c r="V218" s="4">
        <v>10</v>
      </c>
    </row>
    <row r="219" spans="1:22" x14ac:dyDescent="0.25">
      <c r="A219" s="3" t="s">
        <v>1672</v>
      </c>
      <c r="B219" s="3" t="s">
        <v>1673</v>
      </c>
      <c r="C219" s="4" t="str">
        <f>_xlfn.XLOOKUP(A219,'[1]PEB-ST'!A:A,'[1]PEB-ST'!S:S)</f>
        <v>vacuole,extracellular,endoplasmic reticulum</v>
      </c>
      <c r="D219" s="4" t="s">
        <v>1674</v>
      </c>
      <c r="E219" s="5" t="s">
        <v>1675</v>
      </c>
      <c r="F219" s="4" t="s">
        <v>27</v>
      </c>
      <c r="G219" s="4" t="s">
        <v>1676</v>
      </c>
      <c r="H219" s="5" t="s">
        <v>1677</v>
      </c>
      <c r="I219" s="4" t="s">
        <v>1678</v>
      </c>
      <c r="J219" s="4" t="s">
        <v>1679</v>
      </c>
      <c r="K219" s="4" t="s">
        <v>1680</v>
      </c>
      <c r="L219" s="6">
        <v>1.9075724836684302</v>
      </c>
      <c r="M219" s="9">
        <v>1.8156235083532202E-2</v>
      </c>
      <c r="N219" s="6">
        <v>2.6583888331177534</v>
      </c>
      <c r="O219" s="8">
        <v>2.41606964810126E-3</v>
      </c>
      <c r="P219" s="4">
        <v>39.439</v>
      </c>
      <c r="Q219" s="8">
        <v>3.5323E-4</v>
      </c>
      <c r="R219" s="4" t="s">
        <v>35</v>
      </c>
      <c r="S219" s="4" t="s">
        <v>34</v>
      </c>
      <c r="T219" s="4" t="s">
        <v>130</v>
      </c>
      <c r="U219" s="4">
        <v>4</v>
      </c>
      <c r="V219" s="4">
        <v>4</v>
      </c>
    </row>
    <row r="220" spans="1:22" x14ac:dyDescent="0.25">
      <c r="A220" s="3" t="s">
        <v>1681</v>
      </c>
      <c r="B220" s="3" t="s">
        <v>1682</v>
      </c>
      <c r="C220" s="4" t="str">
        <f>_xlfn.XLOOKUP(A220,'[1]PEB-ST'!A:A,'[1]PEB-ST'!S:S)</f>
        <v>extracellular</v>
      </c>
      <c r="D220" s="4" t="s">
        <v>1683</v>
      </c>
      <c r="E220" s="5" t="s">
        <v>540</v>
      </c>
      <c r="F220" s="4" t="s">
        <v>27</v>
      </c>
      <c r="G220" s="4"/>
      <c r="H220" s="5"/>
      <c r="I220" s="4" t="s">
        <v>1684</v>
      </c>
      <c r="J220" s="4" t="s">
        <v>1685</v>
      </c>
      <c r="K220" s="4" t="s">
        <v>1686</v>
      </c>
      <c r="L220" s="6">
        <v>2.8543402002657827</v>
      </c>
      <c r="M220" s="7" t="s">
        <v>33</v>
      </c>
      <c r="N220" s="6">
        <v>3.8813407706882348</v>
      </c>
      <c r="O220" s="8">
        <v>1.52526393058365E-2</v>
      </c>
      <c r="P220" s="4">
        <v>9.7851999999999997</v>
      </c>
      <c r="Q220" s="8">
        <v>1.2919E-2</v>
      </c>
      <c r="R220" s="4" t="s">
        <v>35</v>
      </c>
      <c r="S220" s="4" t="s">
        <v>35</v>
      </c>
      <c r="T220" s="4" t="s">
        <v>34</v>
      </c>
      <c r="U220" s="4">
        <v>1</v>
      </c>
      <c r="V220" s="4">
        <v>1</v>
      </c>
    </row>
    <row r="221" spans="1:22" x14ac:dyDescent="0.25">
      <c r="A221" s="3" t="s">
        <v>1687</v>
      </c>
      <c r="B221" s="3" t="s">
        <v>1688</v>
      </c>
      <c r="C221" s="4" t="str">
        <f>_xlfn.XLOOKUP(A221,'[1]PEB-ST'!A:A,'[1]PEB-ST'!S:S)</f>
        <v>extracellular</v>
      </c>
      <c r="D221" s="4" t="s">
        <v>1689</v>
      </c>
      <c r="E221" s="5" t="s">
        <v>192</v>
      </c>
      <c r="F221" s="4" t="s">
        <v>27</v>
      </c>
      <c r="G221" s="4" t="s">
        <v>462</v>
      </c>
      <c r="H221" s="5" t="s">
        <v>463</v>
      </c>
      <c r="I221" s="4" t="s">
        <v>1690</v>
      </c>
      <c r="J221" s="4" t="s">
        <v>1691</v>
      </c>
      <c r="K221" s="4" t="s">
        <v>1692</v>
      </c>
      <c r="L221" s="6">
        <v>-0.11169489121588971</v>
      </c>
      <c r="M221" s="7" t="s">
        <v>33</v>
      </c>
      <c r="N221" s="6">
        <v>-1.03672763774984</v>
      </c>
      <c r="O221" s="8">
        <v>3.3178383097944297E-2</v>
      </c>
      <c r="P221" s="4" t="s">
        <v>33</v>
      </c>
      <c r="Q221" s="4" t="s">
        <v>33</v>
      </c>
      <c r="R221" s="4" t="s">
        <v>35</v>
      </c>
      <c r="S221" s="4" t="s">
        <v>35</v>
      </c>
      <c r="T221" s="4" t="s">
        <v>35</v>
      </c>
      <c r="U221" s="4">
        <v>4</v>
      </c>
      <c r="V221" s="4">
        <v>3</v>
      </c>
    </row>
    <row r="222" spans="1:22" x14ac:dyDescent="0.25">
      <c r="A222" s="3" t="s">
        <v>1693</v>
      </c>
      <c r="B222" s="3" t="s">
        <v>1694</v>
      </c>
      <c r="C222" s="4" t="str">
        <f>_xlfn.XLOOKUP(A222,'[1]PEB-ST'!A:A,'[1]PEB-ST'!S:S)</f>
        <v>cytosol,extracellular,vacuole</v>
      </c>
      <c r="D222" s="4" t="s">
        <v>1695</v>
      </c>
      <c r="E222" s="5" t="s">
        <v>1696</v>
      </c>
      <c r="F222" s="4" t="s">
        <v>27</v>
      </c>
      <c r="G222" s="4" t="s">
        <v>1697</v>
      </c>
      <c r="H222" s="5" t="s">
        <v>1698</v>
      </c>
      <c r="I222" s="4" t="s">
        <v>1699</v>
      </c>
      <c r="J222" s="4" t="s">
        <v>1700</v>
      </c>
      <c r="K222" s="4" t="s">
        <v>1701</v>
      </c>
      <c r="L222" s="6">
        <v>2.138323261685795</v>
      </c>
      <c r="M222" s="7" t="s">
        <v>33</v>
      </c>
      <c r="N222" s="6">
        <v>2.7494398666509396</v>
      </c>
      <c r="O222" s="7" t="s">
        <v>33</v>
      </c>
      <c r="P222" s="4" t="s">
        <v>33</v>
      </c>
      <c r="Q222" s="4" t="s">
        <v>33</v>
      </c>
      <c r="R222" s="4" t="s">
        <v>35</v>
      </c>
      <c r="S222" s="4" t="s">
        <v>35</v>
      </c>
      <c r="T222" s="4" t="s">
        <v>35</v>
      </c>
      <c r="U222" s="4">
        <v>15</v>
      </c>
      <c r="V222" s="4">
        <v>15</v>
      </c>
    </row>
    <row r="223" spans="1:22" x14ac:dyDescent="0.25">
      <c r="A223" s="3" t="s">
        <v>1702</v>
      </c>
      <c r="B223" s="3" t="s">
        <v>1703</v>
      </c>
      <c r="C223" s="4" t="str">
        <f>_xlfn.XLOOKUP(A223,'[1]PEB-ST'!A:A,'[1]PEB-ST'!S:S)</f>
        <v>extracellular</v>
      </c>
      <c r="D223" s="4" t="s">
        <v>1236</v>
      </c>
      <c r="E223" s="5" t="s">
        <v>192</v>
      </c>
      <c r="F223" s="4" t="s">
        <v>27</v>
      </c>
      <c r="G223" s="4" t="s">
        <v>1237</v>
      </c>
      <c r="H223" s="5" t="s">
        <v>1238</v>
      </c>
      <c r="I223" s="4" t="s">
        <v>1704</v>
      </c>
      <c r="J223" s="4" t="s">
        <v>1705</v>
      </c>
      <c r="K223" s="4" t="s">
        <v>1706</v>
      </c>
      <c r="L223" s="6">
        <v>1.2932617112583527</v>
      </c>
      <c r="M223" s="9">
        <v>1.14097E-2</v>
      </c>
      <c r="N223" s="6">
        <v>1.0905036572075228</v>
      </c>
      <c r="O223" s="8">
        <v>2.3009739438714E-2</v>
      </c>
      <c r="P223" s="4">
        <v>16.77</v>
      </c>
      <c r="Q223" s="8">
        <v>3.4940000000000001E-3</v>
      </c>
      <c r="R223" s="4" t="s">
        <v>35</v>
      </c>
      <c r="S223" s="4" t="s">
        <v>34</v>
      </c>
      <c r="T223" s="4" t="s">
        <v>34</v>
      </c>
      <c r="U223" s="4">
        <v>9</v>
      </c>
      <c r="V223" s="4">
        <v>5</v>
      </c>
    </row>
    <row r="224" spans="1:22" x14ac:dyDescent="0.25">
      <c r="A224" s="3" t="s">
        <v>1707</v>
      </c>
      <c r="B224" s="3" t="s">
        <v>1708</v>
      </c>
      <c r="C224" s="4" t="str">
        <f>_xlfn.XLOOKUP(A224,'[1]PEB-ST'!A:A,'[1]PEB-ST'!S:S)</f>
        <v>extracellular</v>
      </c>
      <c r="D224" s="4" t="s">
        <v>1236</v>
      </c>
      <c r="E224" s="5" t="s">
        <v>192</v>
      </c>
      <c r="F224" s="4" t="s">
        <v>27</v>
      </c>
      <c r="G224" s="4" t="s">
        <v>1237</v>
      </c>
      <c r="H224" s="5" t="s">
        <v>1238</v>
      </c>
      <c r="I224" s="4" t="s">
        <v>1709</v>
      </c>
      <c r="J224" s="4" t="s">
        <v>1710</v>
      </c>
      <c r="K224" s="4" t="s">
        <v>1711</v>
      </c>
      <c r="L224" s="6">
        <v>-0.42762947001113272</v>
      </c>
      <c r="M224" s="7" t="s">
        <v>33</v>
      </c>
      <c r="N224" s="6">
        <v>-3.705754062062725</v>
      </c>
      <c r="O224" s="8">
        <v>1.37365635954875E-2</v>
      </c>
      <c r="P224" s="4">
        <v>11.113</v>
      </c>
      <c r="Q224" s="8">
        <v>9.606E-3</v>
      </c>
      <c r="R224" s="4" t="s">
        <v>34</v>
      </c>
      <c r="S224" s="4" t="s">
        <v>34</v>
      </c>
      <c r="T224" s="4" t="s">
        <v>35</v>
      </c>
      <c r="U224" s="4">
        <v>4</v>
      </c>
      <c r="V224" s="4">
        <v>1</v>
      </c>
    </row>
    <row r="225" spans="1:22" x14ac:dyDescent="0.25">
      <c r="A225" s="3" t="s">
        <v>1712</v>
      </c>
      <c r="B225" s="3" t="s">
        <v>1713</v>
      </c>
      <c r="C225" s="4" t="str">
        <f>_xlfn.XLOOKUP(A225,'[1]PEB-ST'!A:A,'[1]PEB-ST'!S:S)</f>
        <v>extracellular</v>
      </c>
      <c r="D225" s="4" t="s">
        <v>1714</v>
      </c>
      <c r="E225" s="5" t="s">
        <v>1715</v>
      </c>
      <c r="F225" s="4" t="s">
        <v>27</v>
      </c>
      <c r="G225" s="4" t="s">
        <v>355</v>
      </c>
      <c r="H225" s="5" t="s">
        <v>356</v>
      </c>
      <c r="I225" s="4" t="s">
        <v>1716</v>
      </c>
      <c r="J225" s="4" t="s">
        <v>1717</v>
      </c>
      <c r="K225" s="4" t="s">
        <v>1718</v>
      </c>
      <c r="L225" s="6">
        <v>1.0633996779518085</v>
      </c>
      <c r="M225" s="7" t="s">
        <v>33</v>
      </c>
      <c r="N225" s="6">
        <v>-0.3986567617576528</v>
      </c>
      <c r="O225" s="7" t="s">
        <v>33</v>
      </c>
      <c r="P225" s="4" t="s">
        <v>33</v>
      </c>
      <c r="Q225" s="4" t="s">
        <v>33</v>
      </c>
      <c r="R225" s="4" t="s">
        <v>35</v>
      </c>
      <c r="S225" s="4" t="s">
        <v>35</v>
      </c>
      <c r="T225" s="4" t="s">
        <v>35</v>
      </c>
      <c r="U225" s="4">
        <v>16</v>
      </c>
      <c r="V225" s="4">
        <v>16</v>
      </c>
    </row>
    <row r="226" spans="1:22" x14ac:dyDescent="0.25">
      <c r="A226" s="3" t="s">
        <v>1719</v>
      </c>
      <c r="B226" s="3" t="s">
        <v>1720</v>
      </c>
      <c r="C226" s="4" t="str">
        <f>_xlfn.XLOOKUP(A226,'[1]PEB-ST'!A:A,'[1]PEB-ST'!S:S)</f>
        <v>extracellular</v>
      </c>
      <c r="D226" s="4" t="s">
        <v>1721</v>
      </c>
      <c r="E226" s="5" t="s">
        <v>192</v>
      </c>
      <c r="F226" s="4" t="s">
        <v>27</v>
      </c>
      <c r="G226" s="4" t="s">
        <v>1722</v>
      </c>
      <c r="H226" s="5" t="s">
        <v>1723</v>
      </c>
      <c r="I226" s="4" t="s">
        <v>177</v>
      </c>
      <c r="J226" s="4" t="s">
        <v>1724</v>
      </c>
      <c r="K226" s="4" t="s">
        <v>1725</v>
      </c>
      <c r="L226" s="6">
        <v>20.06336679165285</v>
      </c>
      <c r="M226" s="7" t="s">
        <v>33</v>
      </c>
      <c r="N226" s="6">
        <v>22.596908115148093</v>
      </c>
      <c r="O226" s="7" t="s">
        <v>33</v>
      </c>
      <c r="P226" s="4" t="s">
        <v>33</v>
      </c>
      <c r="Q226" s="4" t="s">
        <v>33</v>
      </c>
      <c r="R226" s="4" t="s">
        <v>35</v>
      </c>
      <c r="S226" s="4" t="s">
        <v>35</v>
      </c>
      <c r="T226" s="4" t="s">
        <v>35</v>
      </c>
      <c r="U226" s="4">
        <v>1</v>
      </c>
      <c r="V226" s="4">
        <v>1</v>
      </c>
    </row>
    <row r="227" spans="1:22" x14ac:dyDescent="0.25">
      <c r="A227" s="3" t="s">
        <v>1726</v>
      </c>
      <c r="B227" s="3" t="s">
        <v>1727</v>
      </c>
      <c r="C227" s="4" t="str">
        <f>_xlfn.XLOOKUP(A227,'[1]PEB-ST'!A:A,'[1]PEB-ST'!S:S)</f>
        <v>extracellular</v>
      </c>
      <c r="D227" s="4" t="s">
        <v>1728</v>
      </c>
      <c r="E227" s="5" t="s">
        <v>513</v>
      </c>
      <c r="F227" s="4" t="s">
        <v>27</v>
      </c>
      <c r="G227" s="4" t="s">
        <v>1729</v>
      </c>
      <c r="H227" s="5" t="s">
        <v>1730</v>
      </c>
      <c r="I227" s="4" t="s">
        <v>1731</v>
      </c>
      <c r="J227" s="4" t="s">
        <v>1732</v>
      </c>
      <c r="K227" s="4" t="s">
        <v>1733</v>
      </c>
      <c r="L227" s="6">
        <v>1.6993668029573841</v>
      </c>
      <c r="M227" s="9">
        <v>1.58829029810298E-2</v>
      </c>
      <c r="N227" s="6">
        <v>1.9823164474177177</v>
      </c>
      <c r="O227" s="8">
        <v>2.53315267501639E-2</v>
      </c>
      <c r="P227" s="4">
        <v>9.1339000000000006</v>
      </c>
      <c r="Q227" s="8">
        <v>1.5113E-2</v>
      </c>
      <c r="R227" s="4" t="s">
        <v>35</v>
      </c>
      <c r="S227" s="4" t="s">
        <v>34</v>
      </c>
      <c r="T227" s="4" t="s">
        <v>34</v>
      </c>
      <c r="U227" s="4">
        <v>19</v>
      </c>
      <c r="V227" s="4">
        <v>19</v>
      </c>
    </row>
    <row r="228" spans="1:22" x14ac:dyDescent="0.25">
      <c r="A228" s="3" t="s">
        <v>1734</v>
      </c>
      <c r="B228" s="3" t="s">
        <v>1735</v>
      </c>
      <c r="C228" s="4" t="str">
        <f>_xlfn.XLOOKUP(A228,'[1]PEB-ST'!A:A,'[1]PEB-ST'!S:S)</f>
        <v>extracellular</v>
      </c>
      <c r="D228" s="4" t="s">
        <v>1736</v>
      </c>
      <c r="E228" s="5" t="s">
        <v>1737</v>
      </c>
      <c r="F228" s="4" t="s">
        <v>27</v>
      </c>
      <c r="G228" s="4" t="s">
        <v>1738</v>
      </c>
      <c r="H228" s="5" t="s">
        <v>1739</v>
      </c>
      <c r="I228" s="4" t="s">
        <v>1740</v>
      </c>
      <c r="J228" s="4" t="s">
        <v>1741</v>
      </c>
      <c r="K228" s="4" t="s">
        <v>1742</v>
      </c>
      <c r="L228" s="6">
        <v>0.98852484401668217</v>
      </c>
      <c r="M228" s="9">
        <v>3.1963697297297297E-2</v>
      </c>
      <c r="N228" s="6">
        <v>1.5971054546458334</v>
      </c>
      <c r="O228" s="8">
        <v>8.8942053043478196E-4</v>
      </c>
      <c r="P228" s="4">
        <v>38.481999999999999</v>
      </c>
      <c r="Q228" s="8">
        <v>3.7824000000000001E-4</v>
      </c>
      <c r="R228" s="4" t="s">
        <v>35</v>
      </c>
      <c r="S228" s="4" t="s">
        <v>34</v>
      </c>
      <c r="T228" s="4" t="s">
        <v>130</v>
      </c>
      <c r="U228" s="4">
        <v>4</v>
      </c>
      <c r="V228" s="4">
        <v>4</v>
      </c>
    </row>
    <row r="229" spans="1:22" x14ac:dyDescent="0.25">
      <c r="A229" s="3" t="s">
        <v>1743</v>
      </c>
      <c r="B229" s="3" t="s">
        <v>1744</v>
      </c>
      <c r="C229" s="4" t="str">
        <f>_xlfn.XLOOKUP(A229,'[1]PEB-ST'!A:A,'[1]PEB-ST'!S:S)</f>
        <v>extracellular,plasma membrane</v>
      </c>
      <c r="D229" s="4" t="s">
        <v>1745</v>
      </c>
      <c r="E229" s="5" t="s">
        <v>1746</v>
      </c>
      <c r="F229" s="4" t="s">
        <v>27</v>
      </c>
      <c r="G229" s="4" t="s">
        <v>1747</v>
      </c>
      <c r="H229" s="5" t="s">
        <v>1748</v>
      </c>
      <c r="I229" s="4" t="s">
        <v>1749</v>
      </c>
      <c r="J229" s="4" t="s">
        <v>1750</v>
      </c>
      <c r="K229" s="4" t="s">
        <v>1751</v>
      </c>
      <c r="L229" s="6">
        <v>0.44401278925637289</v>
      </c>
      <c r="M229" s="7" t="s">
        <v>33</v>
      </c>
      <c r="N229" s="6">
        <v>0.35775691023179995</v>
      </c>
      <c r="O229" s="7" t="s">
        <v>33</v>
      </c>
      <c r="P229" s="4" t="s">
        <v>33</v>
      </c>
      <c r="Q229" s="4" t="s">
        <v>33</v>
      </c>
      <c r="R229" s="4" t="s">
        <v>35</v>
      </c>
      <c r="S229" s="4" t="s">
        <v>35</v>
      </c>
      <c r="T229" s="4" t="s">
        <v>35</v>
      </c>
      <c r="U229" s="4">
        <v>4</v>
      </c>
      <c r="V229" s="4">
        <v>1</v>
      </c>
    </row>
    <row r="230" spans="1:22" x14ac:dyDescent="0.25">
      <c r="A230" s="3" t="s">
        <v>1752</v>
      </c>
      <c r="B230" s="3" t="s">
        <v>1753</v>
      </c>
      <c r="C230" s="4" t="str">
        <f>_xlfn.XLOOKUP(A230,'[1]PEB-ST'!A:A,'[1]PEB-ST'!S:S)</f>
        <v>extracellular,plasma membrane</v>
      </c>
      <c r="D230" s="4" t="s">
        <v>1745</v>
      </c>
      <c r="E230" s="5" t="s">
        <v>1746</v>
      </c>
      <c r="F230" s="4" t="s">
        <v>27</v>
      </c>
      <c r="G230" s="4" t="s">
        <v>1747</v>
      </c>
      <c r="H230" s="5" t="s">
        <v>1748</v>
      </c>
      <c r="I230" s="4" t="s">
        <v>1754</v>
      </c>
      <c r="J230" s="4" t="s">
        <v>1755</v>
      </c>
      <c r="K230" s="4" t="s">
        <v>1756</v>
      </c>
      <c r="L230" s="6">
        <v>-8.0763818739283191E-2</v>
      </c>
      <c r="M230" s="7" t="s">
        <v>33</v>
      </c>
      <c r="N230" s="6">
        <v>-0.32280949445690515</v>
      </c>
      <c r="O230" s="7" t="s">
        <v>33</v>
      </c>
      <c r="P230" s="4" t="s">
        <v>33</v>
      </c>
      <c r="Q230" s="4" t="s">
        <v>33</v>
      </c>
      <c r="R230" s="4" t="s">
        <v>35</v>
      </c>
      <c r="S230" s="4" t="s">
        <v>35</v>
      </c>
      <c r="T230" s="4" t="s">
        <v>35</v>
      </c>
      <c r="U230" s="4">
        <v>6</v>
      </c>
      <c r="V230" s="4">
        <v>3</v>
      </c>
    </row>
    <row r="231" spans="1:22" x14ac:dyDescent="0.25">
      <c r="A231" s="3" t="s">
        <v>1757</v>
      </c>
      <c r="B231" s="3" t="s">
        <v>1758</v>
      </c>
      <c r="C231" s="4" t="str">
        <f>_xlfn.XLOOKUP(A231,'[1]PEB-ST'!A:A,'[1]PEB-ST'!S:S)</f>
        <v>extracellular</v>
      </c>
      <c r="D231" s="4" t="s">
        <v>1759</v>
      </c>
      <c r="E231" s="5" t="s">
        <v>210</v>
      </c>
      <c r="F231" s="4" t="s">
        <v>27</v>
      </c>
      <c r="G231" s="4" t="s">
        <v>470</v>
      </c>
      <c r="H231" s="5" t="s">
        <v>471</v>
      </c>
      <c r="I231" s="4" t="s">
        <v>1760</v>
      </c>
      <c r="J231" s="4" t="s">
        <v>1761</v>
      </c>
      <c r="K231" s="4" t="s">
        <v>1762</v>
      </c>
      <c r="L231" s="6">
        <v>0.8150233502840406</v>
      </c>
      <c r="M231" s="7" t="s">
        <v>33</v>
      </c>
      <c r="N231" s="6">
        <v>0.83956752033551818</v>
      </c>
      <c r="O231" s="7" t="s">
        <v>33</v>
      </c>
      <c r="P231" s="4" t="s">
        <v>33</v>
      </c>
      <c r="Q231" s="4" t="s">
        <v>33</v>
      </c>
      <c r="R231" s="4" t="s">
        <v>35</v>
      </c>
      <c r="S231" s="4" t="s">
        <v>35</v>
      </c>
      <c r="T231" s="4" t="s">
        <v>35</v>
      </c>
      <c r="U231" s="4">
        <v>4</v>
      </c>
      <c r="V231" s="4">
        <v>3</v>
      </c>
    </row>
    <row r="232" spans="1:22" x14ac:dyDescent="0.25">
      <c r="A232" s="3" t="s">
        <v>1763</v>
      </c>
      <c r="B232" s="3" t="s">
        <v>1764</v>
      </c>
      <c r="C232" s="4" t="str">
        <f>_xlfn.XLOOKUP(A232,'[1]PEB-ST'!A:A,'[1]PEB-ST'!S:S)</f>
        <v>extracellular</v>
      </c>
      <c r="D232" s="4" t="s">
        <v>1765</v>
      </c>
      <c r="E232" s="5" t="s">
        <v>192</v>
      </c>
      <c r="F232" s="4" t="s">
        <v>27</v>
      </c>
      <c r="G232" s="4" t="s">
        <v>1766</v>
      </c>
      <c r="H232" s="5" t="s">
        <v>1767</v>
      </c>
      <c r="I232" s="4" t="s">
        <v>1768</v>
      </c>
      <c r="J232" s="4" t="s">
        <v>1769</v>
      </c>
      <c r="K232" s="4" t="s">
        <v>1770</v>
      </c>
      <c r="L232" s="6">
        <v>2.4767111968221718</v>
      </c>
      <c r="M232" s="9">
        <v>1.29421021551724E-2</v>
      </c>
      <c r="N232" s="6">
        <v>3.1362093424177653</v>
      </c>
      <c r="O232" s="8">
        <v>4.8748272539006999E-3</v>
      </c>
      <c r="P232" s="4">
        <v>28.927</v>
      </c>
      <c r="Q232" s="8">
        <v>8.2967000000000002E-4</v>
      </c>
      <c r="R232" s="4" t="s">
        <v>35</v>
      </c>
      <c r="S232" s="4" t="s">
        <v>34</v>
      </c>
      <c r="T232" s="4" t="s">
        <v>130</v>
      </c>
      <c r="U232" s="4">
        <v>18</v>
      </c>
      <c r="V232" s="4">
        <v>16</v>
      </c>
    </row>
    <row r="233" spans="1:22" x14ac:dyDescent="0.25">
      <c r="A233" s="3" t="s">
        <v>1771</v>
      </c>
      <c r="B233" s="3" t="s">
        <v>1772</v>
      </c>
      <c r="C233" s="4" t="str">
        <f>_xlfn.XLOOKUP(A233,'[1]PEB-ST'!A:A,'[1]PEB-ST'!S:S)</f>
        <v>extracellular</v>
      </c>
      <c r="D233" s="4" t="s">
        <v>218</v>
      </c>
      <c r="E233" s="5" t="s">
        <v>219</v>
      </c>
      <c r="F233" s="4" t="s">
        <v>27</v>
      </c>
      <c r="G233" s="4" t="s">
        <v>220</v>
      </c>
      <c r="H233" s="5" t="s">
        <v>221</v>
      </c>
      <c r="I233" s="4" t="s">
        <v>1773</v>
      </c>
      <c r="J233" s="4" t="s">
        <v>1774</v>
      </c>
      <c r="K233" s="4" t="s">
        <v>1775</v>
      </c>
      <c r="L233" s="6">
        <v>0.95186355710269976</v>
      </c>
      <c r="M233" s="7" t="s">
        <v>33</v>
      </c>
      <c r="N233" s="6">
        <v>0.9844804857384325</v>
      </c>
      <c r="O233" s="7" t="s">
        <v>33</v>
      </c>
      <c r="P233" s="4" t="s">
        <v>33</v>
      </c>
      <c r="Q233" s="4" t="s">
        <v>33</v>
      </c>
      <c r="R233" s="4" t="s">
        <v>35</v>
      </c>
      <c r="S233" s="4" t="s">
        <v>35</v>
      </c>
      <c r="T233" s="4" t="s">
        <v>35</v>
      </c>
      <c r="U233" s="4">
        <v>7</v>
      </c>
      <c r="V233" s="4">
        <v>7</v>
      </c>
    </row>
    <row r="234" spans="1:22" x14ac:dyDescent="0.25">
      <c r="A234" s="3" t="s">
        <v>1776</v>
      </c>
      <c r="B234" s="3" t="s">
        <v>1777</v>
      </c>
      <c r="C234" s="4" t="str">
        <f>_xlfn.XLOOKUP(A234,'[1]PEB-ST'!A:A,'[1]PEB-ST'!S:S)</f>
        <v>extracellular</v>
      </c>
      <c r="D234" s="4" t="s">
        <v>1778</v>
      </c>
      <c r="E234" s="5" t="s">
        <v>1416</v>
      </c>
      <c r="F234" s="4" t="s">
        <v>1779</v>
      </c>
      <c r="G234" s="4" t="s">
        <v>1780</v>
      </c>
      <c r="H234" s="5" t="s">
        <v>1781</v>
      </c>
      <c r="I234" s="4" t="s">
        <v>1782</v>
      </c>
      <c r="J234" s="4" t="s">
        <v>1783</v>
      </c>
      <c r="K234" s="4" t="s">
        <v>1784</v>
      </c>
      <c r="L234" s="6">
        <v>-0.10648827157112545</v>
      </c>
      <c r="M234" s="7" t="s">
        <v>33</v>
      </c>
      <c r="N234" s="6">
        <v>0.30923410726831685</v>
      </c>
      <c r="O234" s="7" t="s">
        <v>33</v>
      </c>
      <c r="P234" s="4" t="s">
        <v>33</v>
      </c>
      <c r="Q234" s="4" t="s">
        <v>33</v>
      </c>
      <c r="R234" s="4" t="s">
        <v>35</v>
      </c>
      <c r="S234" s="4" t="s">
        <v>35</v>
      </c>
      <c r="T234" s="4" t="s">
        <v>35</v>
      </c>
      <c r="U234" s="4">
        <v>16</v>
      </c>
      <c r="V234" s="4">
        <v>16</v>
      </c>
    </row>
    <row r="235" spans="1:22" x14ac:dyDescent="0.25">
      <c r="A235" s="3" t="s">
        <v>1785</v>
      </c>
      <c r="B235" s="3" t="s">
        <v>1786</v>
      </c>
      <c r="C235" s="4" t="str">
        <f>_xlfn.XLOOKUP(A235,'[1]PEB-ST'!A:A,'[1]PEB-ST'!S:S)</f>
        <v>golgi,extracellular</v>
      </c>
      <c r="D235" s="4" t="s">
        <v>1787</v>
      </c>
      <c r="E235" s="5" t="s">
        <v>192</v>
      </c>
      <c r="F235" s="4" t="s">
        <v>27</v>
      </c>
      <c r="G235" s="4" t="s">
        <v>1788</v>
      </c>
      <c r="H235" s="5" t="s">
        <v>1789</v>
      </c>
      <c r="I235" s="4" t="s">
        <v>1790</v>
      </c>
      <c r="J235" s="4" t="s">
        <v>1791</v>
      </c>
      <c r="K235" s="4" t="s">
        <v>1792</v>
      </c>
      <c r="L235" s="6">
        <v>1.0479497333955805</v>
      </c>
      <c r="M235" s="7" t="s">
        <v>33</v>
      </c>
      <c r="N235" s="6">
        <v>0.85610298003145013</v>
      </c>
      <c r="O235" s="7" t="s">
        <v>33</v>
      </c>
      <c r="P235" s="4" t="s">
        <v>33</v>
      </c>
      <c r="Q235" s="4" t="s">
        <v>33</v>
      </c>
      <c r="R235" s="4" t="s">
        <v>35</v>
      </c>
      <c r="S235" s="4" t="s">
        <v>35</v>
      </c>
      <c r="T235" s="4" t="s">
        <v>35</v>
      </c>
      <c r="U235" s="4">
        <v>11</v>
      </c>
      <c r="V235" s="4">
        <v>10</v>
      </c>
    </row>
    <row r="236" spans="1:22" x14ac:dyDescent="0.25">
      <c r="A236" s="3" t="s">
        <v>1793</v>
      </c>
      <c r="B236" s="3" t="s">
        <v>1794</v>
      </c>
      <c r="C236" s="4" t="str">
        <f>_xlfn.XLOOKUP(A236,'[1]PEB-ST'!A:A,'[1]PEB-ST'!S:S)</f>
        <v>extracellular</v>
      </c>
      <c r="D236" s="4" t="s">
        <v>123</v>
      </c>
      <c r="E236" s="5" t="s">
        <v>124</v>
      </c>
      <c r="F236" s="4" t="s">
        <v>27</v>
      </c>
      <c r="G236" s="4" t="s">
        <v>125</v>
      </c>
      <c r="H236" s="5" t="s">
        <v>126</v>
      </c>
      <c r="I236" s="4" t="s">
        <v>1795</v>
      </c>
      <c r="J236" s="4" t="s">
        <v>1796</v>
      </c>
      <c r="K236" s="4" t="s">
        <v>1797</v>
      </c>
      <c r="L236" s="6">
        <v>1.1962543119227198</v>
      </c>
      <c r="M236" s="9">
        <v>1.0155506086956499E-2</v>
      </c>
      <c r="N236" s="6">
        <v>1.6258805944948465</v>
      </c>
      <c r="O236" s="8">
        <v>1.76014452671081E-2</v>
      </c>
      <c r="P236" s="4">
        <v>13.167999999999999</v>
      </c>
      <c r="Q236" s="8">
        <v>6.3885000000000001E-3</v>
      </c>
      <c r="R236" s="4" t="s">
        <v>35</v>
      </c>
      <c r="S236" s="4" t="s">
        <v>34</v>
      </c>
      <c r="T236" s="4" t="s">
        <v>34</v>
      </c>
      <c r="U236" s="4">
        <v>3</v>
      </c>
      <c r="V236" s="4">
        <v>3</v>
      </c>
    </row>
    <row r="237" spans="1:22" x14ac:dyDescent="0.25">
      <c r="A237" s="3" t="s">
        <v>1798</v>
      </c>
      <c r="B237" s="3" t="s">
        <v>1799</v>
      </c>
      <c r="C237" s="4" t="str">
        <f>_xlfn.XLOOKUP(A237,'[1]PEB-ST'!A:A,'[1]PEB-ST'!S:S)</f>
        <v>golgi,extracellular,vacuole</v>
      </c>
      <c r="D237" s="4" t="s">
        <v>1800</v>
      </c>
      <c r="E237" s="5" t="s">
        <v>1801</v>
      </c>
      <c r="F237" s="4" t="s">
        <v>27</v>
      </c>
      <c r="G237" s="4" t="s">
        <v>1802</v>
      </c>
      <c r="H237" s="5" t="s">
        <v>1803</v>
      </c>
      <c r="I237" s="4" t="s">
        <v>1804</v>
      </c>
      <c r="J237" s="4" t="s">
        <v>1805</v>
      </c>
      <c r="K237" s="4" t="s">
        <v>1806</v>
      </c>
      <c r="L237" s="6">
        <v>-0.47595575065076284</v>
      </c>
      <c r="M237" s="7" t="s">
        <v>33</v>
      </c>
      <c r="N237" s="6">
        <v>-0.8528503662662581</v>
      </c>
      <c r="O237" s="7" t="s">
        <v>33</v>
      </c>
      <c r="P237" s="4" t="s">
        <v>33</v>
      </c>
      <c r="Q237" s="4" t="s">
        <v>33</v>
      </c>
      <c r="R237" s="4" t="s">
        <v>35</v>
      </c>
      <c r="S237" s="4" t="s">
        <v>35</v>
      </c>
      <c r="T237" s="4" t="s">
        <v>35</v>
      </c>
      <c r="U237" s="4">
        <v>2</v>
      </c>
      <c r="V237" s="4">
        <v>2</v>
      </c>
    </row>
    <row r="238" spans="1:22" x14ac:dyDescent="0.25">
      <c r="A238" s="3" t="s">
        <v>1807</v>
      </c>
      <c r="B238" s="3" t="s">
        <v>1808</v>
      </c>
      <c r="C238" s="4" t="str">
        <f>_xlfn.XLOOKUP(A238,'[1]PEB-ST'!A:A,'[1]PEB-ST'!S:S)</f>
        <v>extracellular</v>
      </c>
      <c r="D238" s="4" t="s">
        <v>1186</v>
      </c>
      <c r="E238" s="5" t="s">
        <v>192</v>
      </c>
      <c r="F238" s="4" t="s">
        <v>27</v>
      </c>
      <c r="G238" s="4" t="s">
        <v>1187</v>
      </c>
      <c r="H238" s="5" t="s">
        <v>1188</v>
      </c>
      <c r="I238" s="4" t="s">
        <v>1809</v>
      </c>
      <c r="J238" s="4" t="s">
        <v>1810</v>
      </c>
      <c r="K238" s="4" t="s">
        <v>1811</v>
      </c>
      <c r="L238" s="6">
        <v>-0.98325429844877232</v>
      </c>
      <c r="M238" s="7" t="s">
        <v>33</v>
      </c>
      <c r="N238" s="6">
        <v>1.0762523131702686</v>
      </c>
      <c r="O238" s="7" t="s">
        <v>33</v>
      </c>
      <c r="P238" s="4" t="s">
        <v>33</v>
      </c>
      <c r="Q238" s="4" t="s">
        <v>33</v>
      </c>
      <c r="R238" s="4" t="s">
        <v>35</v>
      </c>
      <c r="S238" s="4" t="s">
        <v>35</v>
      </c>
      <c r="T238" s="4" t="s">
        <v>35</v>
      </c>
      <c r="U238" s="4">
        <v>14</v>
      </c>
      <c r="V238" s="4">
        <v>11</v>
      </c>
    </row>
    <row r="239" spans="1:22" x14ac:dyDescent="0.25">
      <c r="A239" s="3" t="s">
        <v>1812</v>
      </c>
      <c r="B239" s="3" t="s">
        <v>1813</v>
      </c>
      <c r="C239" s="4" t="str">
        <f>_xlfn.XLOOKUP(A239,'[1]PEB-ST'!A:A,'[1]PEB-ST'!S:S)</f>
        <v>extracellular</v>
      </c>
      <c r="D239" s="4" t="s">
        <v>1581</v>
      </c>
      <c r="E239" s="5" t="s">
        <v>1582</v>
      </c>
      <c r="F239" s="4" t="s">
        <v>27</v>
      </c>
      <c r="G239" s="4" t="s">
        <v>355</v>
      </c>
      <c r="H239" s="5" t="s">
        <v>356</v>
      </c>
      <c r="I239" s="4" t="s">
        <v>1814</v>
      </c>
      <c r="J239" s="4" t="s">
        <v>1815</v>
      </c>
      <c r="K239" s="4" t="s">
        <v>1816</v>
      </c>
      <c r="L239" s="6">
        <v>1.1579977963128152</v>
      </c>
      <c r="M239" s="9">
        <v>4.71265806883365E-2</v>
      </c>
      <c r="N239" s="6">
        <v>1.6939131109025962</v>
      </c>
      <c r="O239" s="8">
        <v>2.7102335510911402E-2</v>
      </c>
      <c r="P239" s="4" t="s">
        <v>33</v>
      </c>
      <c r="Q239" s="4" t="s">
        <v>33</v>
      </c>
      <c r="R239" s="4" t="s">
        <v>35</v>
      </c>
      <c r="S239" s="4" t="s">
        <v>35</v>
      </c>
      <c r="T239" s="4" t="s">
        <v>35</v>
      </c>
      <c r="U239" s="4">
        <v>32</v>
      </c>
      <c r="V239" s="4">
        <v>26</v>
      </c>
    </row>
    <row r="240" spans="1:22" x14ac:dyDescent="0.25">
      <c r="A240" s="3" t="s">
        <v>1817</v>
      </c>
      <c r="B240" s="3" t="s">
        <v>1818</v>
      </c>
      <c r="C240" s="4" t="str">
        <f>_xlfn.XLOOKUP(A240,'[1]PEB-ST'!A:A,'[1]PEB-ST'!S:S)</f>
        <v>extracellular</v>
      </c>
      <c r="D240" s="4" t="s">
        <v>1819</v>
      </c>
      <c r="E240" s="5" t="s">
        <v>1820</v>
      </c>
      <c r="F240" s="4" t="s">
        <v>27</v>
      </c>
      <c r="G240" s="4" t="s">
        <v>1821</v>
      </c>
      <c r="H240" s="5" t="s">
        <v>1822</v>
      </c>
      <c r="I240" s="4" t="s">
        <v>1823</v>
      </c>
      <c r="J240" s="4" t="s">
        <v>1824</v>
      </c>
      <c r="K240" s="4" t="s">
        <v>1825</v>
      </c>
      <c r="L240" s="6">
        <v>0.86239508154191535</v>
      </c>
      <c r="M240" s="7" t="s">
        <v>33</v>
      </c>
      <c r="N240" s="6">
        <v>1.1020290254234235</v>
      </c>
      <c r="O240" s="7" t="s">
        <v>33</v>
      </c>
      <c r="P240" s="4" t="s">
        <v>33</v>
      </c>
      <c r="Q240" s="4" t="s">
        <v>33</v>
      </c>
      <c r="R240" s="4" t="s">
        <v>35</v>
      </c>
      <c r="S240" s="4" t="s">
        <v>35</v>
      </c>
      <c r="T240" s="4" t="s">
        <v>35</v>
      </c>
      <c r="U240" s="4">
        <v>5</v>
      </c>
      <c r="V240" s="4">
        <v>5</v>
      </c>
    </row>
    <row r="241" spans="1:22" x14ac:dyDescent="0.25">
      <c r="A241" s="3" t="s">
        <v>1826</v>
      </c>
      <c r="B241" s="3" t="s">
        <v>1827</v>
      </c>
      <c r="C241" s="4" t="str">
        <f>_xlfn.XLOOKUP(A241,'[1]PEB-ST'!A:A,'[1]PEB-ST'!S:S)</f>
        <v>extracellular</v>
      </c>
      <c r="D241" s="4" t="s">
        <v>1828</v>
      </c>
      <c r="E241" s="5" t="s">
        <v>1829</v>
      </c>
      <c r="F241" s="4" t="s">
        <v>27</v>
      </c>
      <c r="G241" s="4" t="s">
        <v>1830</v>
      </c>
      <c r="H241" s="5" t="s">
        <v>1831</v>
      </c>
      <c r="I241" s="4" t="s">
        <v>1832</v>
      </c>
      <c r="J241" s="4" t="s">
        <v>1833</v>
      </c>
      <c r="K241" s="4" t="s">
        <v>1834</v>
      </c>
      <c r="L241" s="6">
        <v>1.7423108978577291</v>
      </c>
      <c r="M241" s="9">
        <v>3.2760888661037303E-2</v>
      </c>
      <c r="N241" s="6">
        <v>2.2467525680503009</v>
      </c>
      <c r="O241" s="7" t="s">
        <v>33</v>
      </c>
      <c r="P241" s="4" t="s">
        <v>33</v>
      </c>
      <c r="Q241" s="4" t="s">
        <v>33</v>
      </c>
      <c r="R241" s="4" t="s">
        <v>35</v>
      </c>
      <c r="S241" s="4" t="s">
        <v>35</v>
      </c>
      <c r="T241" s="4" t="s">
        <v>35</v>
      </c>
      <c r="U241" s="4">
        <v>10</v>
      </c>
      <c r="V241" s="4">
        <v>10</v>
      </c>
    </row>
    <row r="242" spans="1:22" x14ac:dyDescent="0.25">
      <c r="A242" s="3" t="s">
        <v>1835</v>
      </c>
      <c r="B242" s="3" t="s">
        <v>1836</v>
      </c>
      <c r="C242" s="4" t="str">
        <f>_xlfn.XLOOKUP(A242,'[1]PEB-ST'!A:A,'[1]PEB-ST'!S:S)</f>
        <v>extracellular</v>
      </c>
      <c r="D242" s="4" t="s">
        <v>1837</v>
      </c>
      <c r="E242" s="5" t="s">
        <v>192</v>
      </c>
      <c r="F242" s="4" t="s">
        <v>27</v>
      </c>
      <c r="G242" s="4" t="s">
        <v>1838</v>
      </c>
      <c r="H242" s="5" t="s">
        <v>1839</v>
      </c>
      <c r="I242" s="4" t="s">
        <v>1840</v>
      </c>
      <c r="J242" s="4" t="s">
        <v>1841</v>
      </c>
      <c r="K242" s="4" t="s">
        <v>1842</v>
      </c>
      <c r="L242" s="6">
        <v>-0.27503348099986452</v>
      </c>
      <c r="M242" s="7" t="s">
        <v>33</v>
      </c>
      <c r="N242" s="6">
        <v>-0.39858397557554937</v>
      </c>
      <c r="O242" s="7" t="s">
        <v>33</v>
      </c>
      <c r="P242" s="4" t="s">
        <v>33</v>
      </c>
      <c r="Q242" s="4" t="s">
        <v>33</v>
      </c>
      <c r="R242" s="4" t="s">
        <v>35</v>
      </c>
      <c r="S242" s="4" t="s">
        <v>35</v>
      </c>
      <c r="T242" s="4" t="s">
        <v>35</v>
      </c>
      <c r="U242" s="4">
        <v>17</v>
      </c>
      <c r="V242" s="4">
        <v>14</v>
      </c>
    </row>
    <row r="243" spans="1:22" x14ac:dyDescent="0.25">
      <c r="A243" s="3" t="s">
        <v>1843</v>
      </c>
      <c r="B243" s="3" t="s">
        <v>1844</v>
      </c>
      <c r="C243" s="4" t="str">
        <f>_xlfn.XLOOKUP(A243,'[1]PEB-ST'!A:A,'[1]PEB-ST'!S:S)</f>
        <v>extracellular</v>
      </c>
      <c r="D243" s="4" t="s">
        <v>1837</v>
      </c>
      <c r="E243" s="5" t="s">
        <v>192</v>
      </c>
      <c r="F243" s="4" t="s">
        <v>27</v>
      </c>
      <c r="G243" s="4" t="s">
        <v>1838</v>
      </c>
      <c r="H243" s="5" t="s">
        <v>1839</v>
      </c>
      <c r="I243" s="4" t="s">
        <v>1845</v>
      </c>
      <c r="J243" s="4" t="s">
        <v>1846</v>
      </c>
      <c r="K243" s="4" t="s">
        <v>1847</v>
      </c>
      <c r="L243" s="6">
        <v>-1.0943265259646771</v>
      </c>
      <c r="M243" s="7" t="s">
        <v>33</v>
      </c>
      <c r="N243" s="6">
        <v>-0.94685270856672787</v>
      </c>
      <c r="O243" s="7" t="s">
        <v>33</v>
      </c>
      <c r="P243" s="4" t="s">
        <v>33</v>
      </c>
      <c r="Q243" s="4" t="s">
        <v>33</v>
      </c>
      <c r="R243" s="4" t="s">
        <v>35</v>
      </c>
      <c r="S243" s="4" t="s">
        <v>35</v>
      </c>
      <c r="T243" s="4" t="s">
        <v>35</v>
      </c>
      <c r="U243" s="4">
        <v>10</v>
      </c>
      <c r="V243" s="4">
        <v>7</v>
      </c>
    </row>
    <row r="244" spans="1:22" x14ac:dyDescent="0.25">
      <c r="A244" s="3" t="s">
        <v>1848</v>
      </c>
      <c r="B244" s="3" t="s">
        <v>1849</v>
      </c>
      <c r="C244" s="4" t="str">
        <f>_xlfn.XLOOKUP(A244,'[1]PEB-ST'!A:A,'[1]PEB-ST'!S:S)</f>
        <v>extracellular</v>
      </c>
      <c r="D244" s="4" t="s">
        <v>1850</v>
      </c>
      <c r="E244" s="5" t="s">
        <v>1851</v>
      </c>
      <c r="F244" s="4" t="s">
        <v>27</v>
      </c>
      <c r="G244" s="4"/>
      <c r="H244" s="5"/>
      <c r="I244" s="4" t="s">
        <v>1852</v>
      </c>
      <c r="J244" s="4" t="s">
        <v>1853</v>
      </c>
      <c r="K244" s="4" t="s">
        <v>1854</v>
      </c>
      <c r="L244" s="6">
        <v>2.5564894515518177</v>
      </c>
      <c r="M244" s="9">
        <v>3.4372915189873399E-2</v>
      </c>
      <c r="N244" s="6">
        <v>3.4066724264098895</v>
      </c>
      <c r="O244" s="8">
        <v>4.3285189009287899E-3</v>
      </c>
      <c r="P244" s="4">
        <v>19.431000000000001</v>
      </c>
      <c r="Q244" s="8">
        <v>2.3922000000000001E-3</v>
      </c>
      <c r="R244" s="4" t="s">
        <v>35</v>
      </c>
      <c r="S244" s="4" t="s">
        <v>34</v>
      </c>
      <c r="T244" s="4" t="s">
        <v>34</v>
      </c>
      <c r="U244" s="4">
        <v>6</v>
      </c>
      <c r="V244" s="4">
        <v>6</v>
      </c>
    </row>
    <row r="245" spans="1:22" x14ac:dyDescent="0.25">
      <c r="A245" s="3" t="s">
        <v>1855</v>
      </c>
      <c r="B245" s="3" t="s">
        <v>1856</v>
      </c>
      <c r="C245" s="4" t="str">
        <f>_xlfn.XLOOKUP(A245,'[1]PEB-ST'!A:A,'[1]PEB-ST'!S:S)</f>
        <v>extracellular</v>
      </c>
      <c r="D245" s="4" t="s">
        <v>1857</v>
      </c>
      <c r="E245" s="5" t="s">
        <v>1858</v>
      </c>
      <c r="F245" s="4" t="s">
        <v>27</v>
      </c>
      <c r="G245" s="4" t="s">
        <v>1859</v>
      </c>
      <c r="H245" s="5" t="s">
        <v>1860</v>
      </c>
      <c r="I245" s="4" t="s">
        <v>1861</v>
      </c>
      <c r="J245" s="4" t="s">
        <v>1862</v>
      </c>
      <c r="K245" s="4" t="s">
        <v>1863</v>
      </c>
      <c r="L245" s="6">
        <v>1.8110238430337582</v>
      </c>
      <c r="M245" s="7" t="s">
        <v>33</v>
      </c>
      <c r="N245" s="6">
        <v>1.3139470008101002</v>
      </c>
      <c r="O245" s="7" t="s">
        <v>33</v>
      </c>
      <c r="P245" s="4" t="s">
        <v>33</v>
      </c>
      <c r="Q245" s="4" t="s">
        <v>33</v>
      </c>
      <c r="R245" s="4" t="s">
        <v>35</v>
      </c>
      <c r="S245" s="4" t="s">
        <v>35</v>
      </c>
      <c r="T245" s="4" t="s">
        <v>35</v>
      </c>
      <c r="U245" s="4">
        <v>12</v>
      </c>
      <c r="V245" s="4">
        <v>12</v>
      </c>
    </row>
    <row r="246" spans="1:22" x14ac:dyDescent="0.25">
      <c r="A246" s="3" t="s">
        <v>1864</v>
      </c>
      <c r="B246" s="3" t="s">
        <v>1865</v>
      </c>
      <c r="C246" s="4" t="str">
        <f>_xlfn.XLOOKUP(A246,'[1]PEB-ST'!A:A,'[1]PEB-ST'!S:S)</f>
        <v>extracellular</v>
      </c>
      <c r="D246" s="4" t="s">
        <v>1866</v>
      </c>
      <c r="E246" s="5" t="s">
        <v>1867</v>
      </c>
      <c r="F246" s="4" t="s">
        <v>27</v>
      </c>
      <c r="G246" s="4" t="s">
        <v>1868</v>
      </c>
      <c r="H246" s="5" t="s">
        <v>1869</v>
      </c>
      <c r="I246" s="4" t="s">
        <v>1870</v>
      </c>
      <c r="J246" s="4" t="s">
        <v>1871</v>
      </c>
      <c r="K246" s="4" t="s">
        <v>1872</v>
      </c>
      <c r="L246" s="6">
        <v>1.2621036568530448</v>
      </c>
      <c r="M246" s="9">
        <v>2.1973712522045798E-2</v>
      </c>
      <c r="N246" s="6">
        <v>1.6534014601549538</v>
      </c>
      <c r="O246" s="8">
        <v>2.1774532781064998E-3</v>
      </c>
      <c r="P246" s="4">
        <v>26.529</v>
      </c>
      <c r="Q246" s="8">
        <v>1.0486E-3</v>
      </c>
      <c r="R246" s="4" t="s">
        <v>35</v>
      </c>
      <c r="S246" s="4" t="s">
        <v>34</v>
      </c>
      <c r="T246" s="4" t="s">
        <v>34</v>
      </c>
      <c r="U246" s="4">
        <v>9</v>
      </c>
      <c r="V246" s="4">
        <v>6</v>
      </c>
    </row>
    <row r="247" spans="1:22" x14ac:dyDescent="0.25">
      <c r="A247" s="3" t="s">
        <v>1873</v>
      </c>
      <c r="B247" s="3" t="s">
        <v>1874</v>
      </c>
      <c r="C247" s="4" t="str">
        <f>_xlfn.XLOOKUP(A247,'[1]PEB-ST'!A:A,'[1]PEB-ST'!S:S)</f>
        <v>extracellular</v>
      </c>
      <c r="D247" s="4" t="s">
        <v>1061</v>
      </c>
      <c r="E247" s="5" t="s">
        <v>192</v>
      </c>
      <c r="F247" s="4" t="s">
        <v>27</v>
      </c>
      <c r="G247" s="4" t="s">
        <v>1062</v>
      </c>
      <c r="H247" s="5" t="s">
        <v>1063</v>
      </c>
      <c r="I247" s="4" t="s">
        <v>1875</v>
      </c>
      <c r="J247" s="4" t="s">
        <v>1876</v>
      </c>
      <c r="K247" s="4" t="s">
        <v>1877</v>
      </c>
      <c r="L247" s="6">
        <v>2.5372344357270884</v>
      </c>
      <c r="M247" s="9">
        <v>1.58829029810298E-2</v>
      </c>
      <c r="N247" s="6">
        <v>3.3805901557483069</v>
      </c>
      <c r="O247" s="8">
        <v>9.977495728813561E-4</v>
      </c>
      <c r="P247" s="4">
        <v>70.185000000000002</v>
      </c>
      <c r="Q247" s="8">
        <v>6.8881999999999995E-5</v>
      </c>
      <c r="R247" s="4" t="s">
        <v>35</v>
      </c>
      <c r="S247" s="4" t="s">
        <v>34</v>
      </c>
      <c r="T247" s="4" t="s">
        <v>130</v>
      </c>
      <c r="U247" s="4">
        <v>24</v>
      </c>
      <c r="V247" s="4">
        <v>24</v>
      </c>
    </row>
    <row r="248" spans="1:22" x14ac:dyDescent="0.25">
      <c r="A248" s="3" t="s">
        <v>1878</v>
      </c>
      <c r="B248" s="3" t="s">
        <v>1879</v>
      </c>
      <c r="C248" s="4" t="str">
        <f>_xlfn.XLOOKUP(A248,'[1]PEB-ST'!A:A,'[1]PEB-ST'!S:S)</f>
        <v>extracellular</v>
      </c>
      <c r="D248" s="4" t="s">
        <v>88</v>
      </c>
      <c r="E248" s="5" t="s">
        <v>89</v>
      </c>
      <c r="F248" s="4" t="s">
        <v>27</v>
      </c>
      <c r="G248" s="4" t="s">
        <v>90</v>
      </c>
      <c r="H248" s="5" t="s">
        <v>91</v>
      </c>
      <c r="I248" s="4" t="s">
        <v>1880</v>
      </c>
      <c r="J248" s="4" t="s">
        <v>1881</v>
      </c>
      <c r="K248" s="4" t="s">
        <v>1882</v>
      </c>
      <c r="L248" s="6">
        <v>0.70818415613071639</v>
      </c>
      <c r="M248" s="9">
        <v>3.8755652941176401E-3</v>
      </c>
      <c r="N248" s="6">
        <v>1.4775011571292715</v>
      </c>
      <c r="O248" s="7" t="s">
        <v>33</v>
      </c>
      <c r="P248" s="4" t="s">
        <v>33</v>
      </c>
      <c r="Q248" s="4" t="s">
        <v>33</v>
      </c>
      <c r="R248" s="4" t="s">
        <v>35</v>
      </c>
      <c r="S248" s="4" t="s">
        <v>35</v>
      </c>
      <c r="T248" s="4" t="s">
        <v>35</v>
      </c>
      <c r="U248" s="4">
        <v>22</v>
      </c>
      <c r="V248" s="4">
        <v>19</v>
      </c>
    </row>
    <row r="249" spans="1:22" x14ac:dyDescent="0.25">
      <c r="A249" s="3" t="s">
        <v>1883</v>
      </c>
      <c r="B249" s="3" t="s">
        <v>1884</v>
      </c>
      <c r="C249" s="4" t="str">
        <f>_xlfn.XLOOKUP(A249,'[1]PEB-ST'!A:A,'[1]PEB-ST'!S:S)</f>
        <v>extracellular</v>
      </c>
      <c r="D249" s="4" t="s">
        <v>1283</v>
      </c>
      <c r="E249" s="5" t="s">
        <v>1284</v>
      </c>
      <c r="F249" s="4" t="s">
        <v>27</v>
      </c>
      <c r="G249" s="4" t="s">
        <v>1885</v>
      </c>
      <c r="H249" s="5" t="s">
        <v>1886</v>
      </c>
      <c r="I249" s="4" t="s">
        <v>1887</v>
      </c>
      <c r="J249" s="4" t="s">
        <v>1888</v>
      </c>
      <c r="K249" s="4" t="s">
        <v>1889</v>
      </c>
      <c r="L249" s="6">
        <v>1.9314024150388855</v>
      </c>
      <c r="M249" s="9">
        <v>4.9098598613678303E-2</v>
      </c>
      <c r="N249" s="6">
        <v>2.9152410619033144</v>
      </c>
      <c r="O249" s="7" t="s">
        <v>33</v>
      </c>
      <c r="P249" s="4" t="s">
        <v>33</v>
      </c>
      <c r="Q249" s="4" t="s">
        <v>33</v>
      </c>
      <c r="R249" s="4" t="s">
        <v>35</v>
      </c>
      <c r="S249" s="4" t="s">
        <v>35</v>
      </c>
      <c r="T249" s="4" t="s">
        <v>35</v>
      </c>
      <c r="U249" s="4">
        <v>9</v>
      </c>
      <c r="V249" s="4">
        <v>8</v>
      </c>
    </row>
    <row r="250" spans="1:22" x14ac:dyDescent="0.25">
      <c r="A250" s="3" t="s">
        <v>1890</v>
      </c>
      <c r="B250" s="3" t="s">
        <v>1891</v>
      </c>
      <c r="C250" s="4" t="str">
        <f>_xlfn.XLOOKUP(A250,'[1]PEB-ST'!A:A,'[1]PEB-ST'!S:S)</f>
        <v>extracellular</v>
      </c>
      <c r="D250" s="4" t="s">
        <v>1892</v>
      </c>
      <c r="E250" s="5" t="s">
        <v>1893</v>
      </c>
      <c r="F250" s="4" t="s">
        <v>27</v>
      </c>
      <c r="G250" s="4"/>
      <c r="H250" s="5"/>
      <c r="I250" s="4" t="s">
        <v>1894</v>
      </c>
      <c r="J250" s="4" t="s">
        <v>1895</v>
      </c>
      <c r="K250" s="4" t="s">
        <v>1896</v>
      </c>
      <c r="L250" s="6">
        <v>-0.22467154399518352</v>
      </c>
      <c r="M250" s="7" t="s">
        <v>33</v>
      </c>
      <c r="N250" s="6">
        <v>-0.50198796933784462</v>
      </c>
      <c r="O250" s="7" t="s">
        <v>33</v>
      </c>
      <c r="P250" s="4" t="s">
        <v>33</v>
      </c>
      <c r="Q250" s="4" t="s">
        <v>33</v>
      </c>
      <c r="R250" s="4" t="s">
        <v>35</v>
      </c>
      <c r="S250" s="4" t="s">
        <v>35</v>
      </c>
      <c r="T250" s="4" t="s">
        <v>35</v>
      </c>
      <c r="U250" s="4">
        <v>3</v>
      </c>
      <c r="V250" s="4">
        <v>2</v>
      </c>
    </row>
    <row r="251" spans="1:22" x14ac:dyDescent="0.25">
      <c r="A251" s="3" t="s">
        <v>1897</v>
      </c>
      <c r="B251" s="3" t="s">
        <v>1898</v>
      </c>
      <c r="C251" s="4" t="str">
        <f>_xlfn.XLOOKUP(A251,'[1]PEB-ST'!A:A,'[1]PEB-ST'!S:S)</f>
        <v>vacuole,extracellular</v>
      </c>
      <c r="D251" s="4" t="s">
        <v>1899</v>
      </c>
      <c r="E251" s="5" t="s">
        <v>134</v>
      </c>
      <c r="F251" s="4" t="s">
        <v>27</v>
      </c>
      <c r="G251" s="4" t="s">
        <v>1900</v>
      </c>
      <c r="H251" s="5" t="s">
        <v>1901</v>
      </c>
      <c r="I251" s="4" t="s">
        <v>1902</v>
      </c>
      <c r="J251" s="4" t="s">
        <v>1903</v>
      </c>
      <c r="K251" s="4" t="s">
        <v>1904</v>
      </c>
      <c r="L251" s="6">
        <v>0.33534085679444614</v>
      </c>
      <c r="M251" s="7" t="s">
        <v>33</v>
      </c>
      <c r="N251" s="6">
        <v>1.4353988562890745</v>
      </c>
      <c r="O251" s="7" t="s">
        <v>33</v>
      </c>
      <c r="P251" s="4" t="s">
        <v>33</v>
      </c>
      <c r="Q251" s="4" t="s">
        <v>33</v>
      </c>
      <c r="R251" s="4" t="s">
        <v>35</v>
      </c>
      <c r="S251" s="4" t="s">
        <v>35</v>
      </c>
      <c r="T251" s="4" t="s">
        <v>35</v>
      </c>
      <c r="U251" s="4">
        <v>7</v>
      </c>
      <c r="V251" s="4">
        <v>7</v>
      </c>
    </row>
    <row r="252" spans="1:22" x14ac:dyDescent="0.25">
      <c r="A252" s="3" t="s">
        <v>1905</v>
      </c>
      <c r="B252" s="3" t="s">
        <v>1906</v>
      </c>
      <c r="C252" s="4" t="str">
        <f>_xlfn.XLOOKUP(A252,'[1]PEB-ST'!A:A,'[1]PEB-ST'!S:S)</f>
        <v>extracellular</v>
      </c>
      <c r="D252" s="4" t="s">
        <v>1907</v>
      </c>
      <c r="E252" s="5" t="s">
        <v>363</v>
      </c>
      <c r="F252" s="4" t="s">
        <v>27</v>
      </c>
      <c r="G252" s="4" t="s">
        <v>1908</v>
      </c>
      <c r="H252" s="5" t="s">
        <v>365</v>
      </c>
      <c r="I252" s="4" t="s">
        <v>1909</v>
      </c>
      <c r="J252" s="4" t="s">
        <v>1910</v>
      </c>
      <c r="K252" s="4" t="s">
        <v>1911</v>
      </c>
      <c r="L252" s="6">
        <v>0.51248763104208273</v>
      </c>
      <c r="M252" s="7" t="s">
        <v>33</v>
      </c>
      <c r="N252" s="6">
        <v>0.74178139939808008</v>
      </c>
      <c r="O252" s="7" t="s">
        <v>33</v>
      </c>
      <c r="P252" s="4" t="s">
        <v>33</v>
      </c>
      <c r="Q252" s="4" t="s">
        <v>33</v>
      </c>
      <c r="R252" s="4" t="s">
        <v>35</v>
      </c>
      <c r="S252" s="4" t="s">
        <v>35</v>
      </c>
      <c r="T252" s="4" t="s">
        <v>35</v>
      </c>
      <c r="U252" s="4">
        <v>10</v>
      </c>
      <c r="V252" s="4">
        <v>9</v>
      </c>
    </row>
    <row r="253" spans="1:22" x14ac:dyDescent="0.25">
      <c r="A253" s="3" t="s">
        <v>1912</v>
      </c>
      <c r="B253" s="3" t="s">
        <v>1913</v>
      </c>
      <c r="C253" s="4" t="str">
        <f>_xlfn.XLOOKUP(A253,'[1]PEB-ST'!A:A,'[1]PEB-ST'!S:S)</f>
        <v>extracellular</v>
      </c>
      <c r="D253" s="4" t="s">
        <v>1914</v>
      </c>
      <c r="E253" s="5" t="s">
        <v>134</v>
      </c>
      <c r="F253" s="4" t="s">
        <v>27</v>
      </c>
      <c r="G253" s="4" t="s">
        <v>1915</v>
      </c>
      <c r="H253" s="5" t="s">
        <v>1916</v>
      </c>
      <c r="I253" s="4" t="s">
        <v>1917</v>
      </c>
      <c r="J253" s="4" t="s">
        <v>1918</v>
      </c>
      <c r="K253" s="4" t="s">
        <v>1919</v>
      </c>
      <c r="L253" s="6">
        <v>1.6576673941941102</v>
      </c>
      <c r="M253" s="9">
        <v>1.28813719806763E-2</v>
      </c>
      <c r="N253" s="6">
        <v>2.5930171431626698</v>
      </c>
      <c r="O253" s="8">
        <v>4.2907215408450702E-2</v>
      </c>
      <c r="P253" s="4" t="s">
        <v>33</v>
      </c>
      <c r="Q253" s="4" t="s">
        <v>33</v>
      </c>
      <c r="R253" s="4" t="s">
        <v>35</v>
      </c>
      <c r="S253" s="4" t="s">
        <v>35</v>
      </c>
      <c r="T253" s="4" t="s">
        <v>35</v>
      </c>
      <c r="U253" s="4">
        <v>10</v>
      </c>
      <c r="V253" s="4">
        <v>10</v>
      </c>
    </row>
    <row r="254" spans="1:22" x14ac:dyDescent="0.25">
      <c r="A254" s="3" t="s">
        <v>1920</v>
      </c>
      <c r="B254" s="3" t="s">
        <v>1921</v>
      </c>
      <c r="C254" s="4" t="str">
        <f>_xlfn.XLOOKUP(A254,'[1]PEB-ST'!A:A,'[1]PEB-ST'!S:S)</f>
        <v>extracellular</v>
      </c>
      <c r="D254" s="4" t="s">
        <v>1922</v>
      </c>
      <c r="E254" s="5" t="s">
        <v>1923</v>
      </c>
      <c r="F254" s="4" t="s">
        <v>27</v>
      </c>
      <c r="G254" s="4" t="s">
        <v>1924</v>
      </c>
      <c r="H254" s="5" t="s">
        <v>1925</v>
      </c>
      <c r="I254" s="4" t="s">
        <v>1926</v>
      </c>
      <c r="J254" s="4" t="s">
        <v>1927</v>
      </c>
      <c r="K254" s="4" t="s">
        <v>1928</v>
      </c>
      <c r="L254" s="6">
        <v>2.3693419385527474</v>
      </c>
      <c r="M254" s="9">
        <v>4.71265806883365E-2</v>
      </c>
      <c r="N254" s="6">
        <v>3.4487251692690504</v>
      </c>
      <c r="O254" s="8">
        <v>4.0351946456310597E-3</v>
      </c>
      <c r="P254" s="4">
        <v>22.536999999999999</v>
      </c>
      <c r="Q254" s="8">
        <v>1.6213E-3</v>
      </c>
      <c r="R254" s="4" t="s">
        <v>35</v>
      </c>
      <c r="S254" s="4" t="s">
        <v>35</v>
      </c>
      <c r="T254" s="4" t="s">
        <v>34</v>
      </c>
      <c r="U254" s="4">
        <v>2</v>
      </c>
      <c r="V254" s="4">
        <v>2</v>
      </c>
    </row>
    <row r="255" spans="1:22" x14ac:dyDescent="0.25">
      <c r="A255" s="3" t="s">
        <v>1929</v>
      </c>
      <c r="B255" s="3" t="s">
        <v>1930</v>
      </c>
      <c r="C255" s="4" t="str">
        <f>_xlfn.XLOOKUP(A255,'[1]PEB-ST'!A:A,'[1]PEB-ST'!S:S)</f>
        <v>extracellular</v>
      </c>
      <c r="D255" s="4" t="s">
        <v>1931</v>
      </c>
      <c r="E255" s="5" t="s">
        <v>540</v>
      </c>
      <c r="F255" s="4" t="s">
        <v>27</v>
      </c>
      <c r="G255" s="4"/>
      <c r="H255" s="5"/>
      <c r="I255" s="4" t="s">
        <v>1932</v>
      </c>
      <c r="J255" s="4" t="s">
        <v>1933</v>
      </c>
      <c r="K255" s="4" t="s">
        <v>1934</v>
      </c>
      <c r="L255" s="6">
        <v>1.1148940931087068</v>
      </c>
      <c r="M255" s="7" t="s">
        <v>33</v>
      </c>
      <c r="N255" s="6">
        <v>-0.15186977882243044</v>
      </c>
      <c r="O255" s="7" t="s">
        <v>33</v>
      </c>
      <c r="P255" s="4" t="s">
        <v>33</v>
      </c>
      <c r="Q255" s="4" t="s">
        <v>33</v>
      </c>
      <c r="R255" s="4" t="s">
        <v>35</v>
      </c>
      <c r="S255" s="4" t="s">
        <v>35</v>
      </c>
      <c r="T255" s="4" t="s">
        <v>35</v>
      </c>
      <c r="U255" s="4">
        <v>2</v>
      </c>
      <c r="V255" s="4">
        <v>2</v>
      </c>
    </row>
    <row r="256" spans="1:22" x14ac:dyDescent="0.25">
      <c r="A256" s="3" t="s">
        <v>1935</v>
      </c>
      <c r="B256" s="3" t="s">
        <v>1936</v>
      </c>
      <c r="C256" s="4" t="str">
        <f>_xlfn.XLOOKUP(A256,'[1]PEB-ST'!A:A,'[1]PEB-ST'!S:S)</f>
        <v>extracellular</v>
      </c>
      <c r="D256" s="4" t="s">
        <v>1937</v>
      </c>
      <c r="E256" s="5" t="s">
        <v>1938</v>
      </c>
      <c r="F256" s="4" t="s">
        <v>27</v>
      </c>
      <c r="G256" s="4" t="s">
        <v>1939</v>
      </c>
      <c r="H256" s="5" t="s">
        <v>1940</v>
      </c>
      <c r="I256" s="4" t="s">
        <v>1941</v>
      </c>
      <c r="J256" s="4" t="s">
        <v>1942</v>
      </c>
      <c r="K256" s="4" t="s">
        <v>1943</v>
      </c>
      <c r="L256" s="6">
        <v>0.19638600815019475</v>
      </c>
      <c r="M256" s="7" t="s">
        <v>33</v>
      </c>
      <c r="N256" s="6">
        <v>5.2995951074443912</v>
      </c>
      <c r="O256" s="7" t="s">
        <v>33</v>
      </c>
      <c r="P256" s="4" t="s">
        <v>33</v>
      </c>
      <c r="Q256" s="4" t="s">
        <v>33</v>
      </c>
      <c r="R256" s="4" t="s">
        <v>35</v>
      </c>
      <c r="S256" s="4" t="s">
        <v>35</v>
      </c>
      <c r="T256" s="4" t="s">
        <v>35</v>
      </c>
      <c r="U256" s="4">
        <v>3</v>
      </c>
      <c r="V256" s="4">
        <v>3</v>
      </c>
    </row>
    <row r="257" spans="1:22" x14ac:dyDescent="0.25">
      <c r="A257" s="3" t="s">
        <v>1944</v>
      </c>
      <c r="B257" s="3" t="s">
        <v>1945</v>
      </c>
      <c r="C257" s="4" t="str">
        <f>_xlfn.XLOOKUP(A257,'[1]PEB-ST'!A:A,'[1]PEB-ST'!S:S)</f>
        <v>extracellular</v>
      </c>
      <c r="D257" s="4" t="s">
        <v>1937</v>
      </c>
      <c r="E257" s="5" t="s">
        <v>1938</v>
      </c>
      <c r="F257" s="4" t="s">
        <v>27</v>
      </c>
      <c r="G257" s="4" t="s">
        <v>1939</v>
      </c>
      <c r="H257" s="5" t="s">
        <v>1940</v>
      </c>
      <c r="I257" s="4" t="s">
        <v>1946</v>
      </c>
      <c r="J257" s="4" t="s">
        <v>1947</v>
      </c>
      <c r="K257" s="4" t="s">
        <v>1948</v>
      </c>
      <c r="L257" s="6">
        <v>1.7601872082464511</v>
      </c>
      <c r="M257" s="7" t="s">
        <v>33</v>
      </c>
      <c r="N257" s="6">
        <v>2.4592262630487891</v>
      </c>
      <c r="O257" s="7" t="s">
        <v>33</v>
      </c>
      <c r="P257" s="4" t="s">
        <v>33</v>
      </c>
      <c r="Q257" s="4" t="s">
        <v>33</v>
      </c>
      <c r="R257" s="4" t="s">
        <v>35</v>
      </c>
      <c r="S257" s="4" t="s">
        <v>35</v>
      </c>
      <c r="T257" s="4" t="s">
        <v>35</v>
      </c>
      <c r="U257" s="4">
        <v>10</v>
      </c>
      <c r="V257" s="4">
        <v>10</v>
      </c>
    </row>
    <row r="258" spans="1:22" x14ac:dyDescent="0.25">
      <c r="A258" s="3" t="s">
        <v>1949</v>
      </c>
      <c r="B258" s="3" t="s">
        <v>1950</v>
      </c>
      <c r="C258" s="4" t="str">
        <f>_xlfn.XLOOKUP(A258,'[1]PEB-ST'!A:A,'[1]PEB-ST'!S:S)</f>
        <v>extracellular</v>
      </c>
      <c r="D258" s="4" t="s">
        <v>1951</v>
      </c>
      <c r="E258" s="5" t="s">
        <v>1952</v>
      </c>
      <c r="F258" s="4" t="s">
        <v>27</v>
      </c>
      <c r="G258" s="4" t="s">
        <v>1953</v>
      </c>
      <c r="H258" s="5" t="s">
        <v>1954</v>
      </c>
      <c r="I258" s="4" t="s">
        <v>1955</v>
      </c>
      <c r="J258" s="4" t="s">
        <v>1956</v>
      </c>
      <c r="K258" s="4" t="s">
        <v>1957</v>
      </c>
      <c r="L258" s="6">
        <v>1.2000190970266389</v>
      </c>
      <c r="M258" s="9">
        <v>3.5822163707865097E-2</v>
      </c>
      <c r="N258" s="6">
        <v>1.8312370096862156</v>
      </c>
      <c r="O258" s="8">
        <v>4.4919541705163699E-2</v>
      </c>
      <c r="P258" s="4" t="s">
        <v>33</v>
      </c>
      <c r="Q258" s="4" t="s">
        <v>33</v>
      </c>
      <c r="R258" s="4" t="s">
        <v>35</v>
      </c>
      <c r="S258" s="4" t="s">
        <v>35</v>
      </c>
      <c r="T258" s="4" t="s">
        <v>35</v>
      </c>
      <c r="U258" s="4">
        <v>4</v>
      </c>
      <c r="V258" s="4">
        <v>4</v>
      </c>
    </row>
    <row r="259" spans="1:22" x14ac:dyDescent="0.25">
      <c r="A259" s="3" t="s">
        <v>1958</v>
      </c>
      <c r="B259" s="3" t="s">
        <v>1959</v>
      </c>
      <c r="C259" s="4" t="str">
        <f>_xlfn.XLOOKUP(A259,'[1]PEB-ST'!A:A,'[1]PEB-ST'!S:S)</f>
        <v>extracellular</v>
      </c>
      <c r="D259" s="4" t="s">
        <v>982</v>
      </c>
      <c r="E259" s="5" t="s">
        <v>192</v>
      </c>
      <c r="F259" s="4" t="s">
        <v>27</v>
      </c>
      <c r="G259" s="4" t="s">
        <v>462</v>
      </c>
      <c r="H259" s="5" t="s">
        <v>463</v>
      </c>
      <c r="I259" s="4" t="s">
        <v>1960</v>
      </c>
      <c r="J259" s="4" t="s">
        <v>1961</v>
      </c>
      <c r="K259" s="4" t="s">
        <v>1962</v>
      </c>
      <c r="L259" s="6">
        <v>1.4630239309717312</v>
      </c>
      <c r="M259" s="9">
        <v>4.8644328865979303E-2</v>
      </c>
      <c r="N259" s="6">
        <v>1.1746433176707654</v>
      </c>
      <c r="O259" s="8">
        <v>3.69466765810023E-2</v>
      </c>
      <c r="P259" s="4" t="s">
        <v>33</v>
      </c>
      <c r="Q259" s="4" t="s">
        <v>33</v>
      </c>
      <c r="R259" s="4" t="s">
        <v>35</v>
      </c>
      <c r="S259" s="4" t="s">
        <v>35</v>
      </c>
      <c r="T259" s="4" t="s">
        <v>35</v>
      </c>
      <c r="U259" s="4">
        <v>14</v>
      </c>
      <c r="V259" s="4">
        <v>6</v>
      </c>
    </row>
    <row r="260" spans="1:22" x14ac:dyDescent="0.25">
      <c r="A260" s="3" t="s">
        <v>1963</v>
      </c>
      <c r="B260" s="3" t="s">
        <v>1964</v>
      </c>
      <c r="C260" s="4" t="str">
        <f>_xlfn.XLOOKUP(A260,'[1]PEB-ST'!A:A,'[1]PEB-ST'!S:S)</f>
        <v>extracellular,endoplasmic reticulum</v>
      </c>
      <c r="D260" s="4" t="s">
        <v>1965</v>
      </c>
      <c r="E260" s="5" t="s">
        <v>1966</v>
      </c>
      <c r="F260" s="4" t="s">
        <v>27</v>
      </c>
      <c r="G260" s="4" t="s">
        <v>1967</v>
      </c>
      <c r="H260" s="5" t="s">
        <v>1968</v>
      </c>
      <c r="I260" s="4" t="s">
        <v>1969</v>
      </c>
      <c r="J260" s="4" t="s">
        <v>1970</v>
      </c>
      <c r="K260" s="4" t="s">
        <v>1971</v>
      </c>
      <c r="L260" s="6">
        <v>5.5962024504019174</v>
      </c>
      <c r="M260" s="7" t="s">
        <v>33</v>
      </c>
      <c r="N260" s="6">
        <v>3.1630465435122379</v>
      </c>
      <c r="O260" s="8">
        <v>1.12038883420593E-2</v>
      </c>
      <c r="P260" s="4" t="s">
        <v>33</v>
      </c>
      <c r="Q260" s="4" t="s">
        <v>33</v>
      </c>
      <c r="R260" s="4" t="s">
        <v>35</v>
      </c>
      <c r="S260" s="4" t="s">
        <v>35</v>
      </c>
      <c r="T260" s="4" t="s">
        <v>35</v>
      </c>
      <c r="U260" s="4">
        <v>5</v>
      </c>
      <c r="V260" s="4">
        <v>5</v>
      </c>
    </row>
    <row r="261" spans="1:22" x14ac:dyDescent="0.25">
      <c r="A261" s="3" t="s">
        <v>1972</v>
      </c>
      <c r="B261" s="3" t="s">
        <v>1973</v>
      </c>
      <c r="C261" s="4" t="str">
        <f>_xlfn.XLOOKUP(A261,'[1]PEB-ST'!A:A,'[1]PEB-ST'!S:S)</f>
        <v>extracellular</v>
      </c>
      <c r="D261" s="4" t="s">
        <v>65</v>
      </c>
      <c r="E261" s="5" t="s">
        <v>66</v>
      </c>
      <c r="F261" s="4" t="s">
        <v>27</v>
      </c>
      <c r="G261" s="4" t="s">
        <v>160</v>
      </c>
      <c r="H261" s="5" t="s">
        <v>161</v>
      </c>
      <c r="I261" s="4" t="s">
        <v>1974</v>
      </c>
      <c r="J261" s="4" t="s">
        <v>1975</v>
      </c>
      <c r="K261" s="4" t="s">
        <v>1976</v>
      </c>
      <c r="L261" s="6">
        <v>-0.31014783504753185</v>
      </c>
      <c r="M261" s="7" t="s">
        <v>33</v>
      </c>
      <c r="N261" s="6">
        <v>-1.4502263478740884</v>
      </c>
      <c r="O261" s="7" t="s">
        <v>33</v>
      </c>
      <c r="P261" s="4" t="s">
        <v>33</v>
      </c>
      <c r="Q261" s="4" t="s">
        <v>33</v>
      </c>
      <c r="R261" s="4" t="s">
        <v>35</v>
      </c>
      <c r="S261" s="4" t="s">
        <v>35</v>
      </c>
      <c r="T261" s="4" t="s">
        <v>35</v>
      </c>
      <c r="U261" s="4">
        <v>3</v>
      </c>
      <c r="V261" s="4">
        <v>3</v>
      </c>
    </row>
    <row r="262" spans="1:22" x14ac:dyDescent="0.25">
      <c r="A262" s="3" t="s">
        <v>1977</v>
      </c>
      <c r="B262" s="3" t="s">
        <v>1978</v>
      </c>
      <c r="C262" s="4" t="str">
        <f>_xlfn.XLOOKUP(A262,'[1]PEB-ST'!A:A,'[1]PEB-ST'!S:S)</f>
        <v>extracellular</v>
      </c>
      <c r="D262" s="4" t="s">
        <v>65</v>
      </c>
      <c r="E262" s="5" t="s">
        <v>66</v>
      </c>
      <c r="F262" s="4" t="s">
        <v>27</v>
      </c>
      <c r="G262" s="4" t="s">
        <v>160</v>
      </c>
      <c r="H262" s="5" t="s">
        <v>161</v>
      </c>
      <c r="I262" s="4" t="s">
        <v>1979</v>
      </c>
      <c r="J262" s="4" t="s">
        <v>1980</v>
      </c>
      <c r="K262" s="4" t="s">
        <v>1981</v>
      </c>
      <c r="L262" s="6">
        <v>-0.45558138359523875</v>
      </c>
      <c r="M262" s="7" t="s">
        <v>33</v>
      </c>
      <c r="N262" s="6">
        <v>-1.001282984385037</v>
      </c>
      <c r="O262" s="7" t="s">
        <v>33</v>
      </c>
      <c r="P262" s="4" t="s">
        <v>33</v>
      </c>
      <c r="Q262" s="4" t="s">
        <v>33</v>
      </c>
      <c r="R262" s="4" t="s">
        <v>35</v>
      </c>
      <c r="S262" s="4" t="s">
        <v>35</v>
      </c>
      <c r="T262" s="4" t="s">
        <v>35</v>
      </c>
      <c r="U262" s="4">
        <v>13</v>
      </c>
      <c r="V262" s="4">
        <v>10</v>
      </c>
    </row>
    <row r="263" spans="1:22" x14ac:dyDescent="0.25">
      <c r="A263" s="3" t="s">
        <v>1982</v>
      </c>
      <c r="B263" s="3" t="s">
        <v>1983</v>
      </c>
      <c r="C263" s="4" t="str">
        <f>_xlfn.XLOOKUP(A263,'[1]PEB-ST'!A:A,'[1]PEB-ST'!S:S)</f>
        <v>extracellular</v>
      </c>
      <c r="D263" s="4" t="s">
        <v>65</v>
      </c>
      <c r="E263" s="5" t="s">
        <v>66</v>
      </c>
      <c r="F263" s="4" t="s">
        <v>27</v>
      </c>
      <c r="G263" s="4" t="s">
        <v>160</v>
      </c>
      <c r="H263" s="5" t="s">
        <v>161</v>
      </c>
      <c r="I263" s="4" t="s">
        <v>1984</v>
      </c>
      <c r="J263" s="4" t="s">
        <v>1985</v>
      </c>
      <c r="K263" s="4" t="s">
        <v>1986</v>
      </c>
      <c r="L263" s="6">
        <v>-0.22482196541602428</v>
      </c>
      <c r="M263" s="7" t="s">
        <v>33</v>
      </c>
      <c r="N263" s="6">
        <v>-0.46296755025681346</v>
      </c>
      <c r="O263" s="7" t="s">
        <v>33</v>
      </c>
      <c r="P263" s="4" t="s">
        <v>33</v>
      </c>
      <c r="Q263" s="4" t="s">
        <v>33</v>
      </c>
      <c r="R263" s="4" t="s">
        <v>35</v>
      </c>
      <c r="S263" s="4" t="s">
        <v>35</v>
      </c>
      <c r="T263" s="4" t="s">
        <v>35</v>
      </c>
      <c r="U263" s="4">
        <v>13</v>
      </c>
      <c r="V263" s="4">
        <v>10</v>
      </c>
    </row>
    <row r="264" spans="1:22" x14ac:dyDescent="0.25">
      <c r="A264" s="3" t="s">
        <v>1987</v>
      </c>
      <c r="B264" s="3" t="s">
        <v>1988</v>
      </c>
      <c r="C264" s="4" t="str">
        <f>_xlfn.XLOOKUP(A264,'[1]PEB-ST'!A:A,'[1]PEB-ST'!S:S)</f>
        <v>extracellular</v>
      </c>
      <c r="D264" s="4" t="s">
        <v>1989</v>
      </c>
      <c r="E264" s="5" t="s">
        <v>1990</v>
      </c>
      <c r="F264" s="4" t="s">
        <v>27</v>
      </c>
      <c r="G264" s="4"/>
      <c r="H264" s="5"/>
      <c r="I264" s="4" t="s">
        <v>1991</v>
      </c>
      <c r="J264" s="4" t="s">
        <v>1992</v>
      </c>
      <c r="K264" s="4" t="s">
        <v>1993</v>
      </c>
      <c r="L264" s="6">
        <v>0.61443381536981789</v>
      </c>
      <c r="M264" s="7" t="s">
        <v>33</v>
      </c>
      <c r="N264" s="6">
        <v>1.1084154096063912</v>
      </c>
      <c r="O264" s="7" t="s">
        <v>33</v>
      </c>
      <c r="P264" s="4" t="s">
        <v>33</v>
      </c>
      <c r="Q264" s="4" t="s">
        <v>33</v>
      </c>
      <c r="R264" s="4" t="s">
        <v>35</v>
      </c>
      <c r="S264" s="4" t="s">
        <v>35</v>
      </c>
      <c r="T264" s="4" t="s">
        <v>35</v>
      </c>
      <c r="U264" s="4">
        <v>3</v>
      </c>
      <c r="V264" s="4">
        <v>3</v>
      </c>
    </row>
    <row r="265" spans="1:22" x14ac:dyDescent="0.25">
      <c r="A265" s="3" t="s">
        <v>1994</v>
      </c>
      <c r="B265" s="3" t="s">
        <v>1995</v>
      </c>
      <c r="C265" s="4" t="str">
        <f>_xlfn.XLOOKUP(A265,'[1]PEB-ST'!A:A,'[1]PEB-ST'!S:S)</f>
        <v>extracellular</v>
      </c>
      <c r="D265" s="4" t="s">
        <v>716</v>
      </c>
      <c r="E265" s="5" t="s">
        <v>717</v>
      </c>
      <c r="F265" s="4" t="s">
        <v>27</v>
      </c>
      <c r="G265" s="4" t="s">
        <v>1996</v>
      </c>
      <c r="H265" s="5" t="s">
        <v>1997</v>
      </c>
      <c r="I265" s="4" t="s">
        <v>1998</v>
      </c>
      <c r="J265" s="4" t="s">
        <v>1999</v>
      </c>
      <c r="K265" s="4" t="s">
        <v>2000</v>
      </c>
      <c r="L265" s="6">
        <v>1.786849114050342</v>
      </c>
      <c r="M265" s="9">
        <v>1.14097E-2</v>
      </c>
      <c r="N265" s="6">
        <v>2.2274499275703401</v>
      </c>
      <c r="O265" s="8">
        <v>3.0372120249692498E-2</v>
      </c>
      <c r="P265" s="4">
        <v>8.4710999999999999</v>
      </c>
      <c r="Q265" s="8">
        <v>1.7887E-2</v>
      </c>
      <c r="R265" s="4" t="s">
        <v>35</v>
      </c>
      <c r="S265" s="4" t="s">
        <v>34</v>
      </c>
      <c r="T265" s="4" t="s">
        <v>34</v>
      </c>
      <c r="U265" s="4">
        <v>11</v>
      </c>
      <c r="V265" s="4">
        <v>9</v>
      </c>
    </row>
    <row r="266" spans="1:22" x14ac:dyDescent="0.25">
      <c r="A266" s="3" t="s">
        <v>2001</v>
      </c>
      <c r="B266" s="3" t="s">
        <v>2002</v>
      </c>
      <c r="C266" s="4" t="str">
        <f>_xlfn.XLOOKUP(A266,'[1]PEB-ST'!A:A,'[1]PEB-ST'!S:S)</f>
        <v>extracellular</v>
      </c>
      <c r="D266" s="4" t="s">
        <v>2003</v>
      </c>
      <c r="E266" s="5" t="s">
        <v>48</v>
      </c>
      <c r="F266" s="4" t="s">
        <v>27</v>
      </c>
      <c r="G266" s="4" t="s">
        <v>2004</v>
      </c>
      <c r="H266" s="5" t="s">
        <v>50</v>
      </c>
      <c r="I266" s="4" t="s">
        <v>2005</v>
      </c>
      <c r="J266" s="4" t="s">
        <v>2006</v>
      </c>
      <c r="K266" s="4" t="s">
        <v>2007</v>
      </c>
      <c r="L266" s="6">
        <v>0.75391565251528359</v>
      </c>
      <c r="M266" s="7" t="s">
        <v>33</v>
      </c>
      <c r="N266" s="6">
        <v>1.034819662933296</v>
      </c>
      <c r="O266" s="7" t="s">
        <v>33</v>
      </c>
      <c r="P266" s="4" t="s">
        <v>33</v>
      </c>
      <c r="Q266" s="4" t="s">
        <v>33</v>
      </c>
      <c r="R266" s="4" t="s">
        <v>35</v>
      </c>
      <c r="S266" s="4" t="s">
        <v>35</v>
      </c>
      <c r="T266" s="4" t="s">
        <v>35</v>
      </c>
      <c r="U266" s="4">
        <v>5</v>
      </c>
      <c r="V266" s="4">
        <v>5</v>
      </c>
    </row>
    <row r="267" spans="1:22" x14ac:dyDescent="0.25">
      <c r="A267" s="3" t="s">
        <v>2008</v>
      </c>
      <c r="B267" s="3" t="s">
        <v>2009</v>
      </c>
      <c r="C267" s="4" t="str">
        <f>_xlfn.XLOOKUP(A267,'[1]PEB-ST'!A:A,'[1]PEB-ST'!S:S)</f>
        <v>extracellular</v>
      </c>
      <c r="D267" s="4" t="s">
        <v>2010</v>
      </c>
      <c r="E267" s="5" t="s">
        <v>2011</v>
      </c>
      <c r="F267" s="4" t="s">
        <v>27</v>
      </c>
      <c r="G267" s="4" t="s">
        <v>2012</v>
      </c>
      <c r="H267" s="5" t="s">
        <v>2013</v>
      </c>
      <c r="I267" s="4" t="s">
        <v>2014</v>
      </c>
      <c r="J267" s="4" t="s">
        <v>2015</v>
      </c>
      <c r="K267" s="4" t="s">
        <v>2016</v>
      </c>
      <c r="L267" s="6">
        <v>-1.4151957200182559</v>
      </c>
      <c r="M267" s="9">
        <v>1.1710391000000001E-2</v>
      </c>
      <c r="N267" s="6">
        <v>-0.91904501391803795</v>
      </c>
      <c r="O267" s="8">
        <v>4.9301957597719798E-2</v>
      </c>
      <c r="P267" s="4">
        <v>11.122999999999999</v>
      </c>
      <c r="Q267" s="8">
        <v>9.5840999999999999E-3</v>
      </c>
      <c r="R267" s="4" t="s">
        <v>34</v>
      </c>
      <c r="S267" s="4" t="s">
        <v>35</v>
      </c>
      <c r="T267" s="4" t="s">
        <v>35</v>
      </c>
      <c r="U267" s="4">
        <v>3</v>
      </c>
      <c r="V267" s="4">
        <v>2</v>
      </c>
    </row>
    <row r="268" spans="1:22" x14ac:dyDescent="0.25">
      <c r="A268" s="3" t="s">
        <v>2017</v>
      </c>
      <c r="B268" s="3" t="s">
        <v>2018</v>
      </c>
      <c r="C268" s="4" t="str">
        <f>_xlfn.XLOOKUP(A268,'[1]PEB-ST'!A:A,'[1]PEB-ST'!S:S)</f>
        <v>extracellular</v>
      </c>
      <c r="D268" s="4" t="s">
        <v>2019</v>
      </c>
      <c r="E268" s="5" t="s">
        <v>2020</v>
      </c>
      <c r="F268" s="4" t="s">
        <v>27</v>
      </c>
      <c r="G268" s="4"/>
      <c r="H268" s="5"/>
      <c r="I268" s="4" t="s">
        <v>2021</v>
      </c>
      <c r="J268" s="4" t="s">
        <v>2022</v>
      </c>
      <c r="K268" s="4" t="s">
        <v>2023</v>
      </c>
      <c r="L268" s="6">
        <v>-0.65187726658061773</v>
      </c>
      <c r="M268" s="9">
        <v>4.0320384453781499E-2</v>
      </c>
      <c r="N268" s="6">
        <v>-2.2694382702020324</v>
      </c>
      <c r="O268" s="8">
        <v>5.0069132731092401E-3</v>
      </c>
      <c r="P268" s="4">
        <v>34.715000000000003</v>
      </c>
      <c r="Q268" s="8">
        <v>5.0328999999999999E-4</v>
      </c>
      <c r="R268" s="4" t="s">
        <v>130</v>
      </c>
      <c r="S268" s="4" t="s">
        <v>34</v>
      </c>
      <c r="T268" s="4" t="s">
        <v>35</v>
      </c>
      <c r="U268" s="4">
        <v>5</v>
      </c>
      <c r="V268" s="4">
        <v>5</v>
      </c>
    </row>
    <row r="269" spans="1:22" x14ac:dyDescent="0.25">
      <c r="A269" s="3" t="s">
        <v>2024</v>
      </c>
      <c r="B269" s="3" t="s">
        <v>2025</v>
      </c>
      <c r="C269" s="4" t="str">
        <f>_xlfn.XLOOKUP(A269,'[1]PEB-ST'!A:A,'[1]PEB-ST'!S:S)</f>
        <v>vacuole,extracellular,endoplasmic reticulum</v>
      </c>
      <c r="D269" s="4" t="s">
        <v>2026</v>
      </c>
      <c r="E269" s="5" t="s">
        <v>2027</v>
      </c>
      <c r="F269" s="4" t="s">
        <v>27</v>
      </c>
      <c r="G269" s="4" t="s">
        <v>2028</v>
      </c>
      <c r="H269" s="5" t="s">
        <v>2029</v>
      </c>
      <c r="I269" s="4" t="s">
        <v>2030</v>
      </c>
      <c r="J269" s="4" t="s">
        <v>2031</v>
      </c>
      <c r="K269" s="4" t="s">
        <v>2032</v>
      </c>
      <c r="L269" s="6">
        <v>0.40395986750239732</v>
      </c>
      <c r="M269" s="7" t="s">
        <v>33</v>
      </c>
      <c r="N269" s="6">
        <v>-0.26352227958738306</v>
      </c>
      <c r="O269" s="8">
        <v>4.6637243840197698E-2</v>
      </c>
      <c r="P269" s="4">
        <v>10.244999999999999</v>
      </c>
      <c r="Q269" s="8">
        <v>1.162E-2</v>
      </c>
      <c r="R269" s="4" t="s">
        <v>34</v>
      </c>
      <c r="S269" s="4" t="s">
        <v>34</v>
      </c>
      <c r="T269" s="4" t="s">
        <v>35</v>
      </c>
      <c r="U269" s="4">
        <v>14</v>
      </c>
      <c r="V269" s="4">
        <v>14</v>
      </c>
    </row>
    <row r="270" spans="1:22" x14ac:dyDescent="0.25">
      <c r="A270" s="3" t="s">
        <v>2033</v>
      </c>
      <c r="B270" s="3" t="s">
        <v>2034</v>
      </c>
      <c r="C270" s="4" t="str">
        <f>_xlfn.XLOOKUP(A270,'[1]PEB-ST'!A:A,'[1]PEB-ST'!S:S)</f>
        <v>extracellular</v>
      </c>
      <c r="D270" s="4" t="s">
        <v>2035</v>
      </c>
      <c r="E270" s="5" t="s">
        <v>2036</v>
      </c>
      <c r="F270" s="4" t="s">
        <v>27</v>
      </c>
      <c r="G270" s="4" t="s">
        <v>2037</v>
      </c>
      <c r="H270" s="5" t="s">
        <v>2038</v>
      </c>
      <c r="I270" s="4" t="s">
        <v>2039</v>
      </c>
      <c r="J270" s="4" t="s">
        <v>2040</v>
      </c>
      <c r="K270" s="4" t="s">
        <v>2041</v>
      </c>
      <c r="L270" s="6">
        <v>-0.81048562700055904</v>
      </c>
      <c r="M270" s="9">
        <v>3.3885628354725701E-2</v>
      </c>
      <c r="N270" s="6">
        <v>-2.0837858781029235</v>
      </c>
      <c r="O270" s="8">
        <v>2.8198533781512601E-3</v>
      </c>
      <c r="P270" s="4">
        <v>24.966000000000001</v>
      </c>
      <c r="Q270" s="8">
        <v>1.2344000000000001E-3</v>
      </c>
      <c r="R270" s="4" t="s">
        <v>130</v>
      </c>
      <c r="S270" s="4" t="s">
        <v>34</v>
      </c>
      <c r="T270" s="4" t="s">
        <v>35</v>
      </c>
      <c r="U270" s="4">
        <v>11</v>
      </c>
      <c r="V270" s="4">
        <v>4</v>
      </c>
    </row>
    <row r="271" spans="1:22" x14ac:dyDescent="0.25">
      <c r="A271" s="3" t="s">
        <v>2042</v>
      </c>
      <c r="B271" s="3" t="s">
        <v>2034</v>
      </c>
      <c r="C271" s="4" t="str">
        <f>_xlfn.XLOOKUP(A271,'[1]PEB-ST'!A:A,'[1]PEB-ST'!S:S)</f>
        <v>extracellular,endoplasmic reticulum</v>
      </c>
      <c r="D271" s="4" t="s">
        <v>2035</v>
      </c>
      <c r="E271" s="5" t="s">
        <v>2036</v>
      </c>
      <c r="F271" s="4" t="s">
        <v>27</v>
      </c>
      <c r="G271" s="4" t="s">
        <v>2037</v>
      </c>
      <c r="H271" s="5" t="s">
        <v>2038</v>
      </c>
      <c r="I271" s="4" t="s">
        <v>2043</v>
      </c>
      <c r="J271" s="4" t="s">
        <v>2044</v>
      </c>
      <c r="K271" s="4" t="s">
        <v>2045</v>
      </c>
      <c r="L271" s="6">
        <v>-8.6236620775360415E-2</v>
      </c>
      <c r="M271" s="7" t="s">
        <v>33</v>
      </c>
      <c r="N271" s="6">
        <v>0.61462497734960708</v>
      </c>
      <c r="O271" s="7" t="s">
        <v>33</v>
      </c>
      <c r="P271" s="4" t="s">
        <v>33</v>
      </c>
      <c r="Q271" s="4" t="s">
        <v>33</v>
      </c>
      <c r="R271" s="4" t="s">
        <v>35</v>
      </c>
      <c r="S271" s="4" t="s">
        <v>35</v>
      </c>
      <c r="T271" s="4" t="s">
        <v>35</v>
      </c>
      <c r="U271" s="4">
        <v>11</v>
      </c>
      <c r="V271" s="4">
        <v>4</v>
      </c>
    </row>
    <row r="272" spans="1:22" x14ac:dyDescent="0.25">
      <c r="A272" s="3" t="s">
        <v>2046</v>
      </c>
      <c r="B272" s="3" t="s">
        <v>2047</v>
      </c>
      <c r="C272" s="4" t="str">
        <f>_xlfn.XLOOKUP(A272,'[1]PEB-ST'!A:A,'[1]PEB-ST'!S:S)</f>
        <v>extracellular,plasma membrane</v>
      </c>
      <c r="D272" s="4" t="s">
        <v>617</v>
      </c>
      <c r="E272" s="5" t="s">
        <v>618</v>
      </c>
      <c r="F272" s="4" t="s">
        <v>27</v>
      </c>
      <c r="G272" s="4" t="s">
        <v>348</v>
      </c>
      <c r="H272" s="5" t="s">
        <v>349</v>
      </c>
      <c r="I272" s="4" t="s">
        <v>2048</v>
      </c>
      <c r="J272" s="4" t="s">
        <v>2049</v>
      </c>
      <c r="K272" s="4" t="s">
        <v>2050</v>
      </c>
      <c r="L272" s="6">
        <v>1.992451748772726</v>
      </c>
      <c r="M272" s="9">
        <v>3.96649558730158E-2</v>
      </c>
      <c r="N272" s="6">
        <v>2.771972231060281</v>
      </c>
      <c r="O272" s="8">
        <v>2.90128549009404E-2</v>
      </c>
      <c r="P272" s="4" t="s">
        <v>33</v>
      </c>
      <c r="Q272" s="4" t="s">
        <v>33</v>
      </c>
      <c r="R272" s="4" t="s">
        <v>35</v>
      </c>
      <c r="S272" s="4" t="s">
        <v>35</v>
      </c>
      <c r="T272" s="4" t="s">
        <v>35</v>
      </c>
      <c r="U272" s="4">
        <v>4</v>
      </c>
      <c r="V272" s="4">
        <v>3</v>
      </c>
    </row>
    <row r="273" spans="1:22" x14ac:dyDescent="0.25">
      <c r="A273" s="3" t="s">
        <v>2051</v>
      </c>
      <c r="B273" s="3" t="s">
        <v>2052</v>
      </c>
      <c r="C273" s="4" t="str">
        <f>_xlfn.XLOOKUP(A273,'[1]PEB-ST'!A:A,'[1]PEB-ST'!S:S)</f>
        <v>extracellular,endoplasmic reticulum</v>
      </c>
      <c r="D273" s="4" t="s">
        <v>2053</v>
      </c>
      <c r="E273" s="5" t="s">
        <v>540</v>
      </c>
      <c r="F273" s="4" t="s">
        <v>27</v>
      </c>
      <c r="G273" s="4" t="s">
        <v>2054</v>
      </c>
      <c r="H273" s="5" t="s">
        <v>2055</v>
      </c>
      <c r="I273" s="4" t="s">
        <v>2056</v>
      </c>
      <c r="J273" s="4" t="s">
        <v>2057</v>
      </c>
      <c r="K273" s="4" t="s">
        <v>2058</v>
      </c>
      <c r="L273" s="6">
        <v>-1.8167350638606512</v>
      </c>
      <c r="M273" s="7" t="s">
        <v>33</v>
      </c>
      <c r="N273" s="6">
        <v>-3.7060500859042631</v>
      </c>
      <c r="O273" s="7" t="s">
        <v>33</v>
      </c>
      <c r="P273" s="4" t="s">
        <v>33</v>
      </c>
      <c r="Q273" s="4" t="s">
        <v>33</v>
      </c>
      <c r="R273" s="4" t="s">
        <v>35</v>
      </c>
      <c r="S273" s="4" t="s">
        <v>35</v>
      </c>
      <c r="T273" s="4" t="s">
        <v>35</v>
      </c>
      <c r="U273" s="4">
        <v>1</v>
      </c>
      <c r="V273" s="4">
        <v>1</v>
      </c>
    </row>
    <row r="274" spans="1:22" x14ac:dyDescent="0.25">
      <c r="A274" s="3" t="s">
        <v>2059</v>
      </c>
      <c r="B274" s="3" t="s">
        <v>2060</v>
      </c>
      <c r="C274" s="4" t="str">
        <f>_xlfn.XLOOKUP(A274,'[1]PEB-ST'!A:A,'[1]PEB-ST'!S:S)</f>
        <v>extracellular</v>
      </c>
      <c r="D274" s="4" t="s">
        <v>776</v>
      </c>
      <c r="E274" s="5" t="s">
        <v>243</v>
      </c>
      <c r="F274" s="4" t="s">
        <v>27</v>
      </c>
      <c r="G274" s="4" t="s">
        <v>777</v>
      </c>
      <c r="H274" s="5" t="s">
        <v>778</v>
      </c>
      <c r="I274" s="4" t="s">
        <v>2061</v>
      </c>
      <c r="J274" s="4" t="s">
        <v>2062</v>
      </c>
      <c r="K274" s="4" t="s">
        <v>2063</v>
      </c>
      <c r="L274" s="6">
        <v>-0.38526989810408063</v>
      </c>
      <c r="M274" s="9">
        <v>1.30925221757322E-2</v>
      </c>
      <c r="N274" s="6">
        <v>0.2391443160667899</v>
      </c>
      <c r="O274" s="7" t="s">
        <v>33</v>
      </c>
      <c r="P274" s="4" t="s">
        <v>33</v>
      </c>
      <c r="Q274" s="4" t="s">
        <v>33</v>
      </c>
      <c r="R274" s="4" t="s">
        <v>35</v>
      </c>
      <c r="S274" s="4" t="s">
        <v>35</v>
      </c>
      <c r="T274" s="4" t="s">
        <v>35</v>
      </c>
      <c r="U274" s="4">
        <v>19</v>
      </c>
      <c r="V274" s="4">
        <v>12</v>
      </c>
    </row>
    <row r="275" spans="1:22" x14ac:dyDescent="0.25">
      <c r="A275" s="3" t="s">
        <v>2064</v>
      </c>
      <c r="B275" s="3" t="s">
        <v>2065</v>
      </c>
      <c r="C275" s="4" t="str">
        <f>_xlfn.XLOOKUP(A275,'[1]PEB-ST'!A:A,'[1]PEB-ST'!S:S)</f>
        <v>extracellular</v>
      </c>
      <c r="D275" s="4" t="s">
        <v>123</v>
      </c>
      <c r="E275" s="5" t="s">
        <v>124</v>
      </c>
      <c r="F275" s="4" t="s">
        <v>27</v>
      </c>
      <c r="G275" s="4" t="s">
        <v>2066</v>
      </c>
      <c r="H275" s="5" t="s">
        <v>2067</v>
      </c>
      <c r="I275" s="4" t="s">
        <v>2068</v>
      </c>
      <c r="J275" s="4" t="s">
        <v>2069</v>
      </c>
      <c r="K275" s="4" t="s">
        <v>2070</v>
      </c>
      <c r="L275" s="6">
        <v>1.7106151527621618</v>
      </c>
      <c r="M275" s="9">
        <v>3.0491773913043401E-2</v>
      </c>
      <c r="N275" s="6">
        <v>2.3294661886068271</v>
      </c>
      <c r="O275" s="8">
        <v>3.3457734431313703E-2</v>
      </c>
      <c r="P275" s="4">
        <v>7.5953999999999997</v>
      </c>
      <c r="Q275" s="8">
        <v>2.2699E-2</v>
      </c>
      <c r="R275" s="4" t="s">
        <v>35</v>
      </c>
      <c r="S275" s="4" t="s">
        <v>34</v>
      </c>
      <c r="T275" s="4" t="s">
        <v>34</v>
      </c>
      <c r="U275" s="4">
        <v>2</v>
      </c>
      <c r="V275" s="4">
        <v>1</v>
      </c>
    </row>
    <row r="276" spans="1:22" x14ac:dyDescent="0.25">
      <c r="A276" s="3" t="s">
        <v>2071</v>
      </c>
      <c r="B276" s="3" t="s">
        <v>2072</v>
      </c>
      <c r="C276" s="4" t="str">
        <f>_xlfn.XLOOKUP(A276,'[1]PEB-ST'!A:A,'[1]PEB-ST'!S:S)</f>
        <v>extracellular</v>
      </c>
      <c r="D276" s="4" t="s">
        <v>1714</v>
      </c>
      <c r="E276" s="5" t="s">
        <v>1715</v>
      </c>
      <c r="F276" s="4" t="s">
        <v>27</v>
      </c>
      <c r="G276" s="4" t="s">
        <v>2073</v>
      </c>
      <c r="H276" s="5" t="s">
        <v>2074</v>
      </c>
      <c r="I276" s="4" t="s">
        <v>2075</v>
      </c>
      <c r="J276" s="4" t="s">
        <v>2076</v>
      </c>
      <c r="K276" s="4" t="s">
        <v>2077</v>
      </c>
      <c r="L276" s="6">
        <v>1.2634800515626627</v>
      </c>
      <c r="M276" s="7" t="s">
        <v>33</v>
      </c>
      <c r="N276" s="6">
        <v>2.2836343949737272</v>
      </c>
      <c r="O276" s="7" t="s">
        <v>33</v>
      </c>
      <c r="P276" s="4" t="s">
        <v>33</v>
      </c>
      <c r="Q276" s="4" t="s">
        <v>33</v>
      </c>
      <c r="R276" s="4" t="s">
        <v>35</v>
      </c>
      <c r="S276" s="4" t="s">
        <v>35</v>
      </c>
      <c r="T276" s="4" t="s">
        <v>35</v>
      </c>
      <c r="U276" s="4">
        <v>2</v>
      </c>
      <c r="V276" s="4">
        <v>1</v>
      </c>
    </row>
    <row r="277" spans="1:22" x14ac:dyDescent="0.25">
      <c r="A277" s="3" t="s">
        <v>2078</v>
      </c>
      <c r="B277" s="3" t="s">
        <v>2079</v>
      </c>
      <c r="C277" s="4" t="str">
        <f>_xlfn.XLOOKUP(A277,'[1]PEB-ST'!A:A,'[1]PEB-ST'!S:S)</f>
        <v>extracellular</v>
      </c>
      <c r="D277" s="4" t="s">
        <v>2080</v>
      </c>
      <c r="E277" s="5" t="s">
        <v>227</v>
      </c>
      <c r="F277" s="4" t="s">
        <v>27</v>
      </c>
      <c r="G277" s="4" t="s">
        <v>2081</v>
      </c>
      <c r="H277" s="5" t="s">
        <v>2082</v>
      </c>
      <c r="I277" s="4" t="s">
        <v>2083</v>
      </c>
      <c r="J277" s="4" t="s">
        <v>2084</v>
      </c>
      <c r="K277" s="4" t="s">
        <v>2085</v>
      </c>
      <c r="L277" s="6">
        <v>0.77612727940693416</v>
      </c>
      <c r="M277" s="9">
        <v>1.84751418764302E-2</v>
      </c>
      <c r="N277" s="6">
        <v>1.2937697148159057</v>
      </c>
      <c r="O277" s="8">
        <v>4.6538106857614003E-2</v>
      </c>
      <c r="P277" s="4" t="s">
        <v>33</v>
      </c>
      <c r="Q277" s="4" t="s">
        <v>33</v>
      </c>
      <c r="R277" s="4" t="s">
        <v>35</v>
      </c>
      <c r="S277" s="4" t="s">
        <v>35</v>
      </c>
      <c r="T277" s="4" t="s">
        <v>35</v>
      </c>
      <c r="U277" s="4">
        <v>12</v>
      </c>
      <c r="V277" s="4">
        <v>12</v>
      </c>
    </row>
    <row r="278" spans="1:22" x14ac:dyDescent="0.25">
      <c r="A278" s="3" t="s">
        <v>2086</v>
      </c>
      <c r="B278" s="3" t="s">
        <v>2087</v>
      </c>
      <c r="C278" s="4" t="str">
        <f>_xlfn.XLOOKUP(A278,'[1]PEB-ST'!A:A,'[1]PEB-ST'!S:S)</f>
        <v>golgi,extracellular,vacuole</v>
      </c>
      <c r="D278" s="4" t="s">
        <v>2088</v>
      </c>
      <c r="E278" s="5" t="s">
        <v>2089</v>
      </c>
      <c r="F278" s="4" t="s">
        <v>27</v>
      </c>
      <c r="G278" s="4" t="s">
        <v>2090</v>
      </c>
      <c r="H278" s="5" t="s">
        <v>2091</v>
      </c>
      <c r="I278" s="4" t="s">
        <v>2092</v>
      </c>
      <c r="J278" s="4" t="s">
        <v>2093</v>
      </c>
      <c r="K278" s="4" t="s">
        <v>2094</v>
      </c>
      <c r="L278" s="6">
        <v>0.51053140149561771</v>
      </c>
      <c r="M278" s="7" t="s">
        <v>33</v>
      </c>
      <c r="N278" s="6">
        <v>0.61702321080170774</v>
      </c>
      <c r="O278" s="7" t="s">
        <v>33</v>
      </c>
      <c r="P278" s="4" t="s">
        <v>33</v>
      </c>
      <c r="Q278" s="4" t="s">
        <v>33</v>
      </c>
      <c r="R278" s="4" t="s">
        <v>35</v>
      </c>
      <c r="S278" s="4" t="s">
        <v>35</v>
      </c>
      <c r="T278" s="4" t="s">
        <v>35</v>
      </c>
      <c r="U278" s="4">
        <v>1</v>
      </c>
      <c r="V278" s="4">
        <v>1</v>
      </c>
    </row>
    <row r="279" spans="1:22" x14ac:dyDescent="0.25">
      <c r="A279" s="3" t="s">
        <v>2095</v>
      </c>
      <c r="B279" s="3" t="s">
        <v>2096</v>
      </c>
      <c r="C279" s="4" t="str">
        <f>_xlfn.XLOOKUP(A279,'[1]PEB-ST'!A:A,'[1]PEB-ST'!S:S)</f>
        <v>extracellular,plasma membrane</v>
      </c>
      <c r="D279" s="4" t="s">
        <v>2097</v>
      </c>
      <c r="E279" s="5" t="s">
        <v>1486</v>
      </c>
      <c r="F279" s="4" t="s">
        <v>27</v>
      </c>
      <c r="G279" s="4" t="s">
        <v>2098</v>
      </c>
      <c r="H279" s="5" t="s">
        <v>2099</v>
      </c>
      <c r="I279" s="4" t="s">
        <v>2100</v>
      </c>
      <c r="J279" s="4" t="s">
        <v>2101</v>
      </c>
      <c r="K279" s="4" t="s">
        <v>2102</v>
      </c>
      <c r="L279" s="6">
        <v>-8.1743662469662318E-2</v>
      </c>
      <c r="M279" s="7" t="s">
        <v>33</v>
      </c>
      <c r="N279" s="6">
        <v>-0.67884405713150908</v>
      </c>
      <c r="O279" s="7" t="s">
        <v>33</v>
      </c>
      <c r="P279" s="4" t="s">
        <v>33</v>
      </c>
      <c r="Q279" s="4" t="s">
        <v>33</v>
      </c>
      <c r="R279" s="4" t="s">
        <v>35</v>
      </c>
      <c r="S279" s="4" t="s">
        <v>35</v>
      </c>
      <c r="T279" s="4" t="s">
        <v>35</v>
      </c>
      <c r="U279" s="4">
        <v>4</v>
      </c>
      <c r="V279" s="4">
        <v>3</v>
      </c>
    </row>
    <row r="280" spans="1:22" x14ac:dyDescent="0.25">
      <c r="A280" s="3" t="s">
        <v>2103</v>
      </c>
      <c r="B280" s="3" t="s">
        <v>2104</v>
      </c>
      <c r="C280" s="4" t="str">
        <f>_xlfn.XLOOKUP(A280,'[1]PEB-ST'!A:A,'[1]PEB-ST'!S:S)</f>
        <v>extracellular,plastid</v>
      </c>
      <c r="D280" s="4" t="s">
        <v>2097</v>
      </c>
      <c r="E280" s="5" t="s">
        <v>1486</v>
      </c>
      <c r="F280" s="4" t="s">
        <v>27</v>
      </c>
      <c r="G280" s="4" t="s">
        <v>2098</v>
      </c>
      <c r="H280" s="5" t="s">
        <v>2099</v>
      </c>
      <c r="I280" s="4" t="s">
        <v>2105</v>
      </c>
      <c r="J280" s="4" t="s">
        <v>2106</v>
      </c>
      <c r="K280" s="4" t="s">
        <v>2107</v>
      </c>
      <c r="L280" s="6">
        <v>1.8019404533360386</v>
      </c>
      <c r="M280" s="9">
        <v>1.1710391000000001E-2</v>
      </c>
      <c r="N280" s="6">
        <v>2.2529804456968159</v>
      </c>
      <c r="O280" s="8">
        <v>1.0809167493333299E-2</v>
      </c>
      <c r="P280" s="4">
        <v>17.172999999999998</v>
      </c>
      <c r="Q280" s="8">
        <v>3.2886999999999999E-3</v>
      </c>
      <c r="R280" s="4" t="s">
        <v>35</v>
      </c>
      <c r="S280" s="4" t="s">
        <v>34</v>
      </c>
      <c r="T280" s="4" t="s">
        <v>34</v>
      </c>
      <c r="U280" s="4">
        <v>17</v>
      </c>
      <c r="V280" s="4">
        <v>14</v>
      </c>
    </row>
    <row r="281" spans="1:22" x14ac:dyDescent="0.25">
      <c r="A281" s="3" t="s">
        <v>2108</v>
      </c>
      <c r="B281" s="3" t="s">
        <v>2109</v>
      </c>
      <c r="C281" s="4" t="str">
        <f>_xlfn.XLOOKUP(A281,'[1]PEB-ST'!A:A,'[1]PEB-ST'!S:S)</f>
        <v>extracellular</v>
      </c>
      <c r="D281" s="4" t="s">
        <v>1627</v>
      </c>
      <c r="E281" s="5" t="s">
        <v>540</v>
      </c>
      <c r="F281" s="4" t="s">
        <v>27</v>
      </c>
      <c r="G281" s="4" t="s">
        <v>1628</v>
      </c>
      <c r="H281" s="5" t="s">
        <v>542</v>
      </c>
      <c r="I281" s="4" t="s">
        <v>2110</v>
      </c>
      <c r="J281" s="4" t="s">
        <v>2111</v>
      </c>
      <c r="K281" s="4" t="s">
        <v>2112</v>
      </c>
      <c r="L281" s="6">
        <v>2.8810842652205508</v>
      </c>
      <c r="M281" s="7" t="s">
        <v>33</v>
      </c>
      <c r="N281" s="6">
        <v>3.3884830183753714</v>
      </c>
      <c r="O281" s="8">
        <v>4.1912543610130901E-2</v>
      </c>
      <c r="P281" s="4" t="s">
        <v>33</v>
      </c>
      <c r="Q281" s="4" t="s">
        <v>33</v>
      </c>
      <c r="R281" s="4" t="s">
        <v>35</v>
      </c>
      <c r="S281" s="4" t="s">
        <v>35</v>
      </c>
      <c r="T281" s="4" t="s">
        <v>35</v>
      </c>
      <c r="U281" s="4">
        <v>9</v>
      </c>
      <c r="V281" s="4">
        <v>4</v>
      </c>
    </row>
    <row r="282" spans="1:22" x14ac:dyDescent="0.25">
      <c r="A282" s="3" t="s">
        <v>2113</v>
      </c>
      <c r="B282" s="3" t="s">
        <v>2114</v>
      </c>
      <c r="C282" s="4" t="str">
        <f>_xlfn.XLOOKUP(A282,'[1]PEB-ST'!A:A,'[1]PEB-ST'!S:S)</f>
        <v>extracellular</v>
      </c>
      <c r="D282" s="4" t="s">
        <v>2115</v>
      </c>
      <c r="E282" s="5" t="s">
        <v>2116</v>
      </c>
      <c r="F282" s="4" t="s">
        <v>27</v>
      </c>
      <c r="G282" s="4" t="s">
        <v>849</v>
      </c>
      <c r="H282" s="5" t="s">
        <v>850</v>
      </c>
      <c r="I282" s="4" t="s">
        <v>2117</v>
      </c>
      <c r="J282" s="4" t="s">
        <v>2118</v>
      </c>
      <c r="K282" s="4" t="s">
        <v>2119</v>
      </c>
      <c r="L282" s="6">
        <v>0.88651661535639259</v>
      </c>
      <c r="M282" s="7" t="s">
        <v>33</v>
      </c>
      <c r="N282" s="6">
        <v>0.14549616736434645</v>
      </c>
      <c r="O282" s="7" t="s">
        <v>33</v>
      </c>
      <c r="P282" s="4" t="s">
        <v>33</v>
      </c>
      <c r="Q282" s="4" t="s">
        <v>33</v>
      </c>
      <c r="R282" s="4" t="s">
        <v>35</v>
      </c>
      <c r="S282" s="4" t="s">
        <v>35</v>
      </c>
      <c r="T282" s="4" t="s">
        <v>35</v>
      </c>
      <c r="U282" s="4">
        <v>5</v>
      </c>
      <c r="V282" s="4">
        <v>5</v>
      </c>
    </row>
    <row r="283" spans="1:22" x14ac:dyDescent="0.25">
      <c r="A283" s="3" t="s">
        <v>2120</v>
      </c>
      <c r="B283" s="3" t="s">
        <v>2121</v>
      </c>
      <c r="C283" s="4" t="str">
        <f>_xlfn.XLOOKUP(A283,'[1]PEB-ST'!A:A,'[1]PEB-ST'!S:S)</f>
        <v>extracellular</v>
      </c>
      <c r="D283" s="4" t="s">
        <v>2122</v>
      </c>
      <c r="E283" s="5" t="s">
        <v>540</v>
      </c>
      <c r="F283" s="4" t="s">
        <v>27</v>
      </c>
      <c r="G283" s="4" t="s">
        <v>2123</v>
      </c>
      <c r="H283" s="5" t="s">
        <v>1134</v>
      </c>
      <c r="I283" s="4" t="s">
        <v>2124</v>
      </c>
      <c r="J283" s="4" t="s">
        <v>2125</v>
      </c>
      <c r="K283" s="4" t="s">
        <v>2126</v>
      </c>
      <c r="L283" s="6">
        <v>1.9661321498002235</v>
      </c>
      <c r="M283" s="9">
        <v>3.2715537864077597E-2</v>
      </c>
      <c r="N283" s="6">
        <v>2.1889729335043966</v>
      </c>
      <c r="O283" s="8">
        <v>1.5904469574370701E-2</v>
      </c>
      <c r="P283" s="4">
        <v>8.3196999999999992</v>
      </c>
      <c r="Q283" s="8">
        <v>1.8615E-2</v>
      </c>
      <c r="R283" s="4" t="s">
        <v>35</v>
      </c>
      <c r="S283" s="4" t="s">
        <v>34</v>
      </c>
      <c r="T283" s="4" t="s">
        <v>34</v>
      </c>
      <c r="U283" s="4">
        <v>3</v>
      </c>
      <c r="V283" s="4">
        <v>3</v>
      </c>
    </row>
    <row r="284" spans="1:22" x14ac:dyDescent="0.25">
      <c r="A284" s="3" t="s">
        <v>2127</v>
      </c>
      <c r="B284" s="3" t="s">
        <v>2128</v>
      </c>
      <c r="C284" s="4" t="str">
        <f>_xlfn.XLOOKUP(A284,'[1]PEB-ST'!A:A,'[1]PEB-ST'!S:S)</f>
        <v>extracellular</v>
      </c>
      <c r="D284" s="4" t="s">
        <v>2129</v>
      </c>
      <c r="E284" s="5" t="s">
        <v>2130</v>
      </c>
      <c r="F284" s="4" t="s">
        <v>27</v>
      </c>
      <c r="G284" s="4" t="s">
        <v>2131</v>
      </c>
      <c r="H284" s="5" t="s">
        <v>2132</v>
      </c>
      <c r="I284" s="4" t="s">
        <v>2133</v>
      </c>
      <c r="J284" s="4" t="s">
        <v>2134</v>
      </c>
      <c r="K284" s="4" t="s">
        <v>2135</v>
      </c>
      <c r="L284" s="6">
        <v>-2.9242318638217354E-2</v>
      </c>
      <c r="M284" s="7" t="s">
        <v>33</v>
      </c>
      <c r="N284" s="6">
        <v>-0.86351472023981402</v>
      </c>
      <c r="O284" s="8">
        <v>4.53003115960154E-2</v>
      </c>
      <c r="P284" s="4" t="s">
        <v>33</v>
      </c>
      <c r="Q284" s="4" t="s">
        <v>33</v>
      </c>
      <c r="R284" s="4" t="s">
        <v>35</v>
      </c>
      <c r="S284" s="4" t="s">
        <v>35</v>
      </c>
      <c r="T284" s="4" t="s">
        <v>35</v>
      </c>
      <c r="U284" s="4">
        <v>6</v>
      </c>
      <c r="V284" s="4">
        <v>1</v>
      </c>
    </row>
    <row r="285" spans="1:22" x14ac:dyDescent="0.25">
      <c r="A285" s="3" t="s">
        <v>2136</v>
      </c>
      <c r="B285" s="3" t="s">
        <v>2128</v>
      </c>
      <c r="C285" s="4" t="str">
        <f>_xlfn.XLOOKUP(A285,'[1]PEB-ST'!A:A,'[1]PEB-ST'!S:S)</f>
        <v>golgi,extracellular,endoplasmic reticulum</v>
      </c>
      <c r="D285" s="4" t="s">
        <v>2129</v>
      </c>
      <c r="E285" s="5" t="s">
        <v>2130</v>
      </c>
      <c r="F285" s="4" t="s">
        <v>27</v>
      </c>
      <c r="G285" s="4" t="s">
        <v>2131</v>
      </c>
      <c r="H285" s="5" t="s">
        <v>2132</v>
      </c>
      <c r="I285" s="4" t="s">
        <v>2137</v>
      </c>
      <c r="J285" s="4" t="s">
        <v>2138</v>
      </c>
      <c r="K285" s="4" t="s">
        <v>2139</v>
      </c>
      <c r="L285" s="6">
        <v>-0.55332273659411058</v>
      </c>
      <c r="M285" s="7" t="s">
        <v>33</v>
      </c>
      <c r="N285" s="6">
        <v>-0.73636276369526033</v>
      </c>
      <c r="O285" s="7" t="s">
        <v>33</v>
      </c>
      <c r="P285" s="4" t="s">
        <v>33</v>
      </c>
      <c r="Q285" s="4" t="s">
        <v>33</v>
      </c>
      <c r="R285" s="4" t="s">
        <v>35</v>
      </c>
      <c r="S285" s="4" t="s">
        <v>35</v>
      </c>
      <c r="T285" s="4" t="s">
        <v>35</v>
      </c>
      <c r="U285" s="4">
        <v>6</v>
      </c>
      <c r="V285" s="4">
        <v>1</v>
      </c>
    </row>
    <row r="286" spans="1:22" x14ac:dyDescent="0.25">
      <c r="A286" s="3" t="s">
        <v>2140</v>
      </c>
      <c r="B286" s="3" t="s">
        <v>2141</v>
      </c>
      <c r="C286" s="4" t="str">
        <f>_xlfn.XLOOKUP(A286,'[1]PEB-ST'!A:A,'[1]PEB-ST'!S:S)</f>
        <v>extracellular</v>
      </c>
      <c r="D286" s="4" t="s">
        <v>2142</v>
      </c>
      <c r="E286" s="5" t="s">
        <v>636</v>
      </c>
      <c r="F286" s="4" t="s">
        <v>27</v>
      </c>
      <c r="G286" s="4" t="s">
        <v>2143</v>
      </c>
      <c r="H286" s="5" t="s">
        <v>2144</v>
      </c>
      <c r="I286" s="4" t="s">
        <v>2145</v>
      </c>
      <c r="J286" s="4" t="s">
        <v>2146</v>
      </c>
      <c r="K286" s="4" t="s">
        <v>2147</v>
      </c>
      <c r="L286" s="6">
        <v>-0.26266363627170697</v>
      </c>
      <c r="M286" s="7" t="s">
        <v>33</v>
      </c>
      <c r="N286" s="6">
        <v>-1.5795342355032143</v>
      </c>
      <c r="O286" s="8">
        <v>2.6264290216374199E-2</v>
      </c>
      <c r="P286" s="4">
        <v>9.7822999999999993</v>
      </c>
      <c r="Q286" s="8">
        <v>1.2928E-2</v>
      </c>
      <c r="R286" s="4" t="s">
        <v>34</v>
      </c>
      <c r="S286" s="4" t="s">
        <v>34</v>
      </c>
      <c r="T286" s="4" t="s">
        <v>35</v>
      </c>
      <c r="U286" s="4">
        <v>6</v>
      </c>
      <c r="V286" s="4">
        <v>6</v>
      </c>
    </row>
    <row r="287" spans="1:22" x14ac:dyDescent="0.25">
      <c r="A287" s="3" t="s">
        <v>2148</v>
      </c>
      <c r="B287" s="3" t="s">
        <v>2149</v>
      </c>
      <c r="C287" s="4" t="str">
        <f>_xlfn.XLOOKUP(A287,'[1]PEB-ST'!A:A,'[1]PEB-ST'!S:S)</f>
        <v>extracellular</v>
      </c>
      <c r="D287" s="4" t="s">
        <v>2150</v>
      </c>
      <c r="E287" s="5" t="s">
        <v>1325</v>
      </c>
      <c r="F287" s="4" t="s">
        <v>27</v>
      </c>
      <c r="G287" s="4" t="s">
        <v>2151</v>
      </c>
      <c r="H287" s="5" t="s">
        <v>1327</v>
      </c>
      <c r="I287" s="4" t="s">
        <v>2152</v>
      </c>
      <c r="J287" s="4" t="s">
        <v>2153</v>
      </c>
      <c r="K287" s="4" t="s">
        <v>2154</v>
      </c>
      <c r="L287" s="6">
        <v>-3.8796831713564517E-2</v>
      </c>
      <c r="M287" s="7" t="s">
        <v>33</v>
      </c>
      <c r="N287" s="6">
        <v>1.3449612507002027</v>
      </c>
      <c r="O287" s="8">
        <v>5.3497711978609599E-3</v>
      </c>
      <c r="P287" s="4">
        <v>24.126999999999999</v>
      </c>
      <c r="Q287" s="8">
        <v>1.3526E-3</v>
      </c>
      <c r="R287" s="4" t="s">
        <v>35</v>
      </c>
      <c r="S287" s="4" t="s">
        <v>35</v>
      </c>
      <c r="T287" s="4" t="s">
        <v>34</v>
      </c>
      <c r="U287" s="4">
        <v>6</v>
      </c>
      <c r="V287" s="4">
        <v>6</v>
      </c>
    </row>
    <row r="288" spans="1:22" x14ac:dyDescent="0.25">
      <c r="A288" s="3" t="s">
        <v>2155</v>
      </c>
      <c r="B288" s="3" t="s">
        <v>2156</v>
      </c>
      <c r="C288" s="4" t="str">
        <f>_xlfn.XLOOKUP(A288,'[1]PEB-ST'!A:A,'[1]PEB-ST'!S:S)</f>
        <v>extracellular</v>
      </c>
      <c r="D288" s="4" t="s">
        <v>847</v>
      </c>
      <c r="E288" s="5" t="s">
        <v>848</v>
      </c>
      <c r="F288" s="4" t="s">
        <v>27</v>
      </c>
      <c r="G288" s="4" t="s">
        <v>849</v>
      </c>
      <c r="H288" s="5" t="s">
        <v>850</v>
      </c>
      <c r="I288" s="4" t="s">
        <v>2157</v>
      </c>
      <c r="J288" s="4" t="s">
        <v>2158</v>
      </c>
      <c r="K288" s="4" t="s">
        <v>2159</v>
      </c>
      <c r="L288" s="6">
        <v>3.1199545861668661</v>
      </c>
      <c r="M288" s="7" t="s">
        <v>33</v>
      </c>
      <c r="N288" s="6">
        <v>4.9869821334623454</v>
      </c>
      <c r="O288" s="7" t="s">
        <v>33</v>
      </c>
      <c r="P288" s="4" t="s">
        <v>33</v>
      </c>
      <c r="Q288" s="4" t="s">
        <v>33</v>
      </c>
      <c r="R288" s="4" t="s">
        <v>35</v>
      </c>
      <c r="S288" s="4" t="s">
        <v>35</v>
      </c>
      <c r="T288" s="4" t="s">
        <v>35</v>
      </c>
      <c r="U288" s="4">
        <v>2</v>
      </c>
      <c r="V288" s="4">
        <v>2</v>
      </c>
    </row>
    <row r="289" spans="1:22" x14ac:dyDescent="0.25">
      <c r="A289" s="3" t="s">
        <v>2160</v>
      </c>
      <c r="B289" s="3" t="s">
        <v>2161</v>
      </c>
      <c r="C289" s="4" t="str">
        <f>_xlfn.XLOOKUP(A289,'[1]PEB-ST'!A:A,'[1]PEB-ST'!S:S)</f>
        <v>extracellular</v>
      </c>
      <c r="D289" s="4" t="s">
        <v>2162</v>
      </c>
      <c r="E289" s="5" t="s">
        <v>1523</v>
      </c>
      <c r="F289" s="4" t="s">
        <v>27</v>
      </c>
      <c r="G289" s="4" t="s">
        <v>2163</v>
      </c>
      <c r="H289" s="5" t="s">
        <v>2164</v>
      </c>
      <c r="I289" s="4" t="s">
        <v>2165</v>
      </c>
      <c r="J289" s="4" t="s">
        <v>2166</v>
      </c>
      <c r="K289" s="4" t="s">
        <v>2167</v>
      </c>
      <c r="L289" s="6">
        <v>-0.9190797798950131</v>
      </c>
      <c r="M289" s="9">
        <v>1.32690399224806E-2</v>
      </c>
      <c r="N289" s="6">
        <v>-1.6516574680844167</v>
      </c>
      <c r="O289" s="8">
        <v>3.9335776529605196E-3</v>
      </c>
      <c r="P289" s="4">
        <v>42.456000000000003</v>
      </c>
      <c r="Q289" s="8">
        <v>2.8747000000000001E-4</v>
      </c>
      <c r="R289" s="4" t="s">
        <v>34</v>
      </c>
      <c r="S289" s="4" t="s">
        <v>35</v>
      </c>
      <c r="T289" s="4" t="s">
        <v>35</v>
      </c>
      <c r="U289" s="4">
        <v>5</v>
      </c>
      <c r="V289" s="4">
        <v>5</v>
      </c>
    </row>
    <row r="290" spans="1:22" x14ac:dyDescent="0.25">
      <c r="A290" s="3" t="s">
        <v>2168</v>
      </c>
      <c r="B290" s="3" t="s">
        <v>2169</v>
      </c>
      <c r="C290" s="4" t="str">
        <f>_xlfn.XLOOKUP(A290,'[1]PEB-ST'!A:A,'[1]PEB-ST'!S:S)</f>
        <v>extracellular</v>
      </c>
      <c r="D290" s="4" t="s">
        <v>2170</v>
      </c>
      <c r="E290" s="5" t="s">
        <v>192</v>
      </c>
      <c r="F290" s="4" t="s">
        <v>27</v>
      </c>
      <c r="G290" s="4" t="s">
        <v>2171</v>
      </c>
      <c r="H290" s="5" t="s">
        <v>2172</v>
      </c>
      <c r="I290" s="4" t="s">
        <v>2173</v>
      </c>
      <c r="J290" s="4" t="s">
        <v>2174</v>
      </c>
      <c r="K290" s="4" t="s">
        <v>2175</v>
      </c>
      <c r="L290" s="6">
        <v>1.6906060953179827</v>
      </c>
      <c r="M290" s="7" t="s">
        <v>33</v>
      </c>
      <c r="N290" s="6">
        <v>2.3445387648341152</v>
      </c>
      <c r="O290" s="8">
        <v>4.2929186871203603E-2</v>
      </c>
      <c r="P290" s="4" t="s">
        <v>33</v>
      </c>
      <c r="Q290" s="4" t="s">
        <v>33</v>
      </c>
      <c r="R290" s="4" t="s">
        <v>35</v>
      </c>
      <c r="S290" s="4" t="s">
        <v>35</v>
      </c>
      <c r="T290" s="4" t="s">
        <v>35</v>
      </c>
      <c r="U290" s="4">
        <v>2</v>
      </c>
      <c r="V290" s="4">
        <v>1</v>
      </c>
    </row>
    <row r="291" spans="1:22" x14ac:dyDescent="0.25">
      <c r="A291" s="3" t="s">
        <v>2176</v>
      </c>
      <c r="B291" s="3" t="s">
        <v>2177</v>
      </c>
      <c r="C291" s="4" t="str">
        <f>_xlfn.XLOOKUP(A291,'[1]PEB-ST'!A:A,'[1]PEB-ST'!S:S)</f>
        <v>extracellular</v>
      </c>
      <c r="D291" s="4" t="s">
        <v>1194</v>
      </c>
      <c r="E291" s="5" t="s">
        <v>1195</v>
      </c>
      <c r="F291" s="4" t="s">
        <v>27</v>
      </c>
      <c r="G291" s="4" t="s">
        <v>1196</v>
      </c>
      <c r="H291" s="5" t="s">
        <v>1197</v>
      </c>
      <c r="I291" s="4" t="s">
        <v>177</v>
      </c>
      <c r="J291" s="4" t="s">
        <v>177</v>
      </c>
      <c r="K291" s="4" t="s">
        <v>2178</v>
      </c>
      <c r="L291" s="6">
        <v>0</v>
      </c>
      <c r="M291" s="7" t="s">
        <v>33</v>
      </c>
      <c r="N291" s="6">
        <v>22.152878343587737</v>
      </c>
      <c r="O291" s="7" t="s">
        <v>33</v>
      </c>
      <c r="P291" s="4" t="s">
        <v>33</v>
      </c>
      <c r="Q291" s="4" t="s">
        <v>33</v>
      </c>
      <c r="R291" s="4" t="s">
        <v>35</v>
      </c>
      <c r="S291" s="4" t="s">
        <v>35</v>
      </c>
      <c r="T291" s="4" t="s">
        <v>35</v>
      </c>
      <c r="U291" s="4">
        <v>1</v>
      </c>
      <c r="V291" s="4">
        <v>1</v>
      </c>
    </row>
    <row r="292" spans="1:22" x14ac:dyDescent="0.25">
      <c r="A292" s="3" t="s">
        <v>2179</v>
      </c>
      <c r="B292" s="3" t="s">
        <v>2180</v>
      </c>
      <c r="C292" s="4" t="str">
        <f>_xlfn.XLOOKUP(A292,'[1]PEB-ST'!A:A,'[1]PEB-ST'!S:S)</f>
        <v>extracellular</v>
      </c>
      <c r="D292" s="4" t="s">
        <v>864</v>
      </c>
      <c r="E292" s="5" t="s">
        <v>865</v>
      </c>
      <c r="F292" s="4" t="s">
        <v>27</v>
      </c>
      <c r="G292" s="4" t="s">
        <v>1996</v>
      </c>
      <c r="H292" s="5" t="s">
        <v>1997</v>
      </c>
      <c r="I292" s="4" t="s">
        <v>2181</v>
      </c>
      <c r="J292" s="4" t="s">
        <v>2182</v>
      </c>
      <c r="K292" s="4" t="s">
        <v>2183</v>
      </c>
      <c r="L292" s="6">
        <v>-0.14212907123378737</v>
      </c>
      <c r="M292" s="7" t="s">
        <v>33</v>
      </c>
      <c r="N292" s="6">
        <v>0.19182817208925204</v>
      </c>
      <c r="O292" s="7" t="s">
        <v>33</v>
      </c>
      <c r="P292" s="4" t="s">
        <v>33</v>
      </c>
      <c r="Q292" s="4" t="s">
        <v>33</v>
      </c>
      <c r="R292" s="4" t="s">
        <v>35</v>
      </c>
      <c r="S292" s="4" t="s">
        <v>35</v>
      </c>
      <c r="T292" s="4" t="s">
        <v>35</v>
      </c>
      <c r="U292" s="4">
        <v>2</v>
      </c>
      <c r="V292" s="4">
        <v>2</v>
      </c>
    </row>
    <row r="293" spans="1:22" x14ac:dyDescent="0.25">
      <c r="A293" s="3" t="s">
        <v>2184</v>
      </c>
      <c r="B293" s="3" t="s">
        <v>2185</v>
      </c>
      <c r="C293" s="4" t="str">
        <f>_xlfn.XLOOKUP(A293,'[1]PEB-ST'!A:A,'[1]PEB-ST'!S:S)</f>
        <v>extracellular</v>
      </c>
      <c r="D293" s="4" t="s">
        <v>2186</v>
      </c>
      <c r="E293" s="5" t="s">
        <v>540</v>
      </c>
      <c r="F293" s="4" t="s">
        <v>27</v>
      </c>
      <c r="G293" s="4" t="s">
        <v>2187</v>
      </c>
      <c r="H293" s="5" t="s">
        <v>542</v>
      </c>
      <c r="I293" s="4" t="s">
        <v>2188</v>
      </c>
      <c r="J293" s="4" t="s">
        <v>2189</v>
      </c>
      <c r="K293" s="4" t="s">
        <v>2190</v>
      </c>
      <c r="L293" s="6">
        <v>0.41470221072500002</v>
      </c>
      <c r="M293" s="7" t="s">
        <v>33</v>
      </c>
      <c r="N293" s="6">
        <v>8.1809410261902485E-3</v>
      </c>
      <c r="O293" s="7" t="s">
        <v>33</v>
      </c>
      <c r="P293" s="4" t="s">
        <v>33</v>
      </c>
      <c r="Q293" s="4" t="s">
        <v>33</v>
      </c>
      <c r="R293" s="4" t="s">
        <v>35</v>
      </c>
      <c r="S293" s="4" t="s">
        <v>35</v>
      </c>
      <c r="T293" s="4" t="s">
        <v>35</v>
      </c>
      <c r="U293" s="4">
        <v>1</v>
      </c>
      <c r="V293" s="4">
        <v>1</v>
      </c>
    </row>
    <row r="294" spans="1:22" x14ac:dyDescent="0.25">
      <c r="A294" s="3" t="s">
        <v>2191</v>
      </c>
      <c r="B294" s="3" t="s">
        <v>2192</v>
      </c>
      <c r="C294" s="4" t="str">
        <f>_xlfn.XLOOKUP(A294,'[1]PEB-ST'!A:A,'[1]PEB-ST'!S:S)</f>
        <v>extracellular</v>
      </c>
      <c r="D294" s="4" t="s">
        <v>2193</v>
      </c>
      <c r="E294" s="5" t="s">
        <v>2194</v>
      </c>
      <c r="F294" s="4" t="s">
        <v>27</v>
      </c>
      <c r="G294" s="4" t="s">
        <v>2195</v>
      </c>
      <c r="H294" s="5" t="s">
        <v>1543</v>
      </c>
      <c r="I294" s="4" t="s">
        <v>2196</v>
      </c>
      <c r="J294" s="4" t="s">
        <v>2197</v>
      </c>
      <c r="K294" s="4" t="s">
        <v>2198</v>
      </c>
      <c r="L294" s="6">
        <v>-1.140371205348091</v>
      </c>
      <c r="M294" s="7" t="s">
        <v>33</v>
      </c>
      <c r="N294" s="6">
        <v>-0.97715689655477034</v>
      </c>
      <c r="O294" s="7" t="s">
        <v>33</v>
      </c>
      <c r="P294" s="4" t="s">
        <v>33</v>
      </c>
      <c r="Q294" s="4" t="s">
        <v>33</v>
      </c>
      <c r="R294" s="4" t="s">
        <v>35</v>
      </c>
      <c r="S294" s="4" t="s">
        <v>35</v>
      </c>
      <c r="T294" s="4" t="s">
        <v>35</v>
      </c>
      <c r="U294" s="4">
        <v>1</v>
      </c>
      <c r="V294" s="4">
        <v>1</v>
      </c>
    </row>
    <row r="295" spans="1:22" x14ac:dyDescent="0.25">
      <c r="A295" s="3" t="s">
        <v>2199</v>
      </c>
      <c r="B295" s="3" t="s">
        <v>2200</v>
      </c>
      <c r="C295" s="4" t="str">
        <f>_xlfn.XLOOKUP(A295,'[1]PEB-ST'!A:A,'[1]PEB-ST'!S:S)</f>
        <v>vacuole,extracellular,plasma membrane</v>
      </c>
      <c r="D295" s="4" t="s">
        <v>2201</v>
      </c>
      <c r="E295" s="5" t="s">
        <v>2202</v>
      </c>
      <c r="F295" s="4" t="s">
        <v>27</v>
      </c>
      <c r="G295" s="4" t="s">
        <v>2203</v>
      </c>
      <c r="H295" s="5" t="s">
        <v>2204</v>
      </c>
      <c r="I295" s="4" t="s">
        <v>2205</v>
      </c>
      <c r="J295" s="4" t="s">
        <v>2206</v>
      </c>
      <c r="K295" s="4" t="s">
        <v>2207</v>
      </c>
      <c r="L295" s="6">
        <v>1.3821153091968801</v>
      </c>
      <c r="M295" s="7" t="s">
        <v>33</v>
      </c>
      <c r="N295" s="6">
        <v>0.795546723548885</v>
      </c>
      <c r="O295" s="7" t="s">
        <v>33</v>
      </c>
      <c r="P295" s="4" t="s">
        <v>33</v>
      </c>
      <c r="Q295" s="4" t="s">
        <v>33</v>
      </c>
      <c r="R295" s="4" t="s">
        <v>35</v>
      </c>
      <c r="S295" s="4" t="s">
        <v>35</v>
      </c>
      <c r="T295" s="4" t="s">
        <v>35</v>
      </c>
      <c r="U295" s="4">
        <v>26</v>
      </c>
      <c r="V295" s="4">
        <v>6</v>
      </c>
    </row>
    <row r="296" spans="1:22" x14ac:dyDescent="0.25">
      <c r="A296" s="3" t="s">
        <v>2208</v>
      </c>
      <c r="B296" s="3" t="s">
        <v>2200</v>
      </c>
      <c r="C296" s="4" t="str">
        <f>_xlfn.XLOOKUP(A296,'[1]PEB-ST'!A:A,'[1]PEB-ST'!S:S)</f>
        <v>extracellular</v>
      </c>
      <c r="D296" s="4" t="s">
        <v>2201</v>
      </c>
      <c r="E296" s="5" t="s">
        <v>2202</v>
      </c>
      <c r="F296" s="4" t="s">
        <v>27</v>
      </c>
      <c r="G296" s="4" t="s">
        <v>2203</v>
      </c>
      <c r="H296" s="5" t="s">
        <v>2204</v>
      </c>
      <c r="I296" s="4" t="s">
        <v>2209</v>
      </c>
      <c r="J296" s="4" t="s">
        <v>2210</v>
      </c>
      <c r="K296" s="4" t="s">
        <v>2211</v>
      </c>
      <c r="L296" s="6">
        <v>1.5632698585513178</v>
      </c>
      <c r="M296" s="7" t="s">
        <v>33</v>
      </c>
      <c r="N296" s="6">
        <v>1.1484594797800121</v>
      </c>
      <c r="O296" s="8">
        <v>2.06905513326417E-2</v>
      </c>
      <c r="P296" s="4" t="s">
        <v>33</v>
      </c>
      <c r="Q296" s="4" t="s">
        <v>33</v>
      </c>
      <c r="R296" s="4" t="s">
        <v>35</v>
      </c>
      <c r="S296" s="4" t="s">
        <v>35</v>
      </c>
      <c r="T296" s="4" t="s">
        <v>35</v>
      </c>
      <c r="U296" s="4">
        <v>26</v>
      </c>
      <c r="V296" s="4">
        <v>6</v>
      </c>
    </row>
    <row r="297" spans="1:22" x14ac:dyDescent="0.25">
      <c r="A297" s="3" t="s">
        <v>2212</v>
      </c>
      <c r="B297" s="3" t="s">
        <v>2213</v>
      </c>
      <c r="C297" s="4" t="str">
        <f>_xlfn.XLOOKUP(A297,'[1]PEB-ST'!A:A,'[1]PEB-ST'!S:S)</f>
        <v>extracellular</v>
      </c>
      <c r="D297" s="4" t="s">
        <v>2214</v>
      </c>
      <c r="E297" s="5" t="s">
        <v>1155</v>
      </c>
      <c r="F297" s="4" t="s">
        <v>27</v>
      </c>
      <c r="G297" s="4"/>
      <c r="H297" s="5"/>
      <c r="I297" s="4" t="s">
        <v>2215</v>
      </c>
      <c r="J297" s="4" t="s">
        <v>2216</v>
      </c>
      <c r="K297" s="4" t="s">
        <v>2217</v>
      </c>
      <c r="L297" s="6">
        <v>-0.58974989922265031</v>
      </c>
      <c r="M297" s="7" t="s">
        <v>33</v>
      </c>
      <c r="N297" s="6">
        <v>-1.7859003864039109</v>
      </c>
      <c r="O297" s="8">
        <v>1.7446172386430599E-2</v>
      </c>
      <c r="P297" s="4">
        <v>13.162000000000001</v>
      </c>
      <c r="Q297" s="8">
        <v>6.3959000000000004E-3</v>
      </c>
      <c r="R297" s="4" t="s">
        <v>34</v>
      </c>
      <c r="S297" s="4" t="s">
        <v>34</v>
      </c>
      <c r="T297" s="4" t="s">
        <v>35</v>
      </c>
      <c r="U297" s="4">
        <v>1</v>
      </c>
      <c r="V297" s="4">
        <v>1</v>
      </c>
    </row>
    <row r="298" spans="1:22" x14ac:dyDescent="0.25">
      <c r="A298" s="3" t="s">
        <v>2218</v>
      </c>
      <c r="B298" s="3" t="s">
        <v>2219</v>
      </c>
      <c r="C298" s="4" t="str">
        <f>_xlfn.XLOOKUP(A298,'[1]PEB-ST'!A:A,'[1]PEB-ST'!S:S)</f>
        <v>extracellular</v>
      </c>
      <c r="D298" s="4" t="s">
        <v>2220</v>
      </c>
      <c r="E298" s="5" t="s">
        <v>2221</v>
      </c>
      <c r="F298" s="4" t="s">
        <v>27</v>
      </c>
      <c r="G298" s="4" t="s">
        <v>2222</v>
      </c>
      <c r="H298" s="5" t="s">
        <v>2223</v>
      </c>
      <c r="I298" s="4" t="s">
        <v>2224</v>
      </c>
      <c r="J298" s="4" t="s">
        <v>2225</v>
      </c>
      <c r="K298" s="4" t="s">
        <v>2226</v>
      </c>
      <c r="L298" s="6">
        <v>0.21306332162933317</v>
      </c>
      <c r="M298" s="7" t="s">
        <v>33</v>
      </c>
      <c r="N298" s="6">
        <v>0.28004820548246057</v>
      </c>
      <c r="O298" s="7" t="s">
        <v>33</v>
      </c>
      <c r="P298" s="4" t="s">
        <v>33</v>
      </c>
      <c r="Q298" s="4" t="s">
        <v>33</v>
      </c>
      <c r="R298" s="4" t="s">
        <v>35</v>
      </c>
      <c r="S298" s="4" t="s">
        <v>35</v>
      </c>
      <c r="T298" s="4" t="s">
        <v>35</v>
      </c>
      <c r="U298" s="4">
        <v>7</v>
      </c>
      <c r="V298" s="4">
        <v>7</v>
      </c>
    </row>
    <row r="299" spans="1:22" x14ac:dyDescent="0.25">
      <c r="A299" s="3" t="s">
        <v>2227</v>
      </c>
      <c r="B299" s="3" t="s">
        <v>2228</v>
      </c>
      <c r="C299" s="4" t="str">
        <f>_xlfn.XLOOKUP(A299,'[1]PEB-ST'!A:A,'[1]PEB-ST'!S:S)</f>
        <v>extracellular</v>
      </c>
      <c r="D299" s="4" t="s">
        <v>2229</v>
      </c>
      <c r="E299" s="5" t="s">
        <v>134</v>
      </c>
      <c r="F299" s="4" t="s">
        <v>27</v>
      </c>
      <c r="G299" s="4" t="s">
        <v>2230</v>
      </c>
      <c r="H299" s="5" t="s">
        <v>2231</v>
      </c>
      <c r="I299" s="4" t="s">
        <v>2232</v>
      </c>
      <c r="J299" s="4" t="s">
        <v>2233</v>
      </c>
      <c r="K299" s="4" t="s">
        <v>2234</v>
      </c>
      <c r="L299" s="6">
        <v>2.1834933420228793</v>
      </c>
      <c r="M299" s="9">
        <v>3.6681030011074103E-2</v>
      </c>
      <c r="N299" s="6">
        <v>2.1871689617681946</v>
      </c>
      <c r="O299" s="7" t="s">
        <v>33</v>
      </c>
      <c r="P299" s="4" t="s">
        <v>33</v>
      </c>
      <c r="Q299" s="4" t="s">
        <v>33</v>
      </c>
      <c r="R299" s="4" t="s">
        <v>35</v>
      </c>
      <c r="S299" s="4" t="s">
        <v>35</v>
      </c>
      <c r="T299" s="4" t="s">
        <v>35</v>
      </c>
      <c r="U299" s="4">
        <v>4</v>
      </c>
      <c r="V299" s="4">
        <v>4</v>
      </c>
    </row>
    <row r="300" spans="1:22" x14ac:dyDescent="0.25">
      <c r="A300" s="3" t="s">
        <v>2235</v>
      </c>
      <c r="B300" s="3" t="s">
        <v>2236</v>
      </c>
      <c r="C300" s="4" t="str">
        <f>_xlfn.XLOOKUP(A300,'[1]PEB-ST'!A:A,'[1]PEB-ST'!S:S)</f>
        <v>cytosol,extracellular</v>
      </c>
      <c r="D300" s="4" t="s">
        <v>2237</v>
      </c>
      <c r="E300" s="5" t="s">
        <v>2238</v>
      </c>
      <c r="F300" s="4" t="s">
        <v>27</v>
      </c>
      <c r="G300" s="4" t="s">
        <v>2239</v>
      </c>
      <c r="H300" s="5" t="s">
        <v>2240</v>
      </c>
      <c r="I300" s="4" t="s">
        <v>2241</v>
      </c>
      <c r="J300" s="4" t="s">
        <v>2242</v>
      </c>
      <c r="K300" s="4" t="s">
        <v>2243</v>
      </c>
      <c r="L300" s="6">
        <v>-0.32574759970184841</v>
      </c>
      <c r="M300" s="7" t="s">
        <v>33</v>
      </c>
      <c r="N300" s="6">
        <v>-0.55522872163980885</v>
      </c>
      <c r="O300" s="7" t="s">
        <v>33</v>
      </c>
      <c r="P300" s="4" t="s">
        <v>33</v>
      </c>
      <c r="Q300" s="4" t="s">
        <v>33</v>
      </c>
      <c r="R300" s="4" t="s">
        <v>35</v>
      </c>
      <c r="S300" s="4" t="s">
        <v>35</v>
      </c>
      <c r="T300" s="4" t="s">
        <v>35</v>
      </c>
      <c r="U300" s="4">
        <v>23</v>
      </c>
      <c r="V300" s="4">
        <v>23</v>
      </c>
    </row>
    <row r="301" spans="1:22" x14ac:dyDescent="0.25">
      <c r="A301" s="3" t="s">
        <v>2244</v>
      </c>
      <c r="B301" s="3" t="s">
        <v>2245</v>
      </c>
      <c r="C301" s="4" t="str">
        <f>_xlfn.XLOOKUP(A301,'[1]PEB-ST'!A:A,'[1]PEB-ST'!S:S)</f>
        <v>extracellular</v>
      </c>
      <c r="D301" s="4" t="s">
        <v>2246</v>
      </c>
      <c r="E301" s="5" t="s">
        <v>192</v>
      </c>
      <c r="F301" s="4" t="s">
        <v>27</v>
      </c>
      <c r="G301" s="4" t="s">
        <v>462</v>
      </c>
      <c r="H301" s="5" t="s">
        <v>463</v>
      </c>
      <c r="I301" s="4" t="s">
        <v>2247</v>
      </c>
      <c r="J301" s="4" t="s">
        <v>2248</v>
      </c>
      <c r="K301" s="4" t="s">
        <v>2249</v>
      </c>
      <c r="L301" s="6">
        <v>1.0198956902816141</v>
      </c>
      <c r="M301" s="9">
        <v>2.1842470265486701E-2</v>
      </c>
      <c r="N301" s="6">
        <v>0.99123626276037013</v>
      </c>
      <c r="O301" s="8">
        <v>1.4956568036021901E-2</v>
      </c>
      <c r="P301" s="4">
        <v>14.087999999999999</v>
      </c>
      <c r="Q301" s="8">
        <v>5.4114000000000002E-3</v>
      </c>
      <c r="R301" s="4" t="s">
        <v>35</v>
      </c>
      <c r="S301" s="4" t="s">
        <v>34</v>
      </c>
      <c r="T301" s="4" t="s">
        <v>34</v>
      </c>
      <c r="U301" s="4">
        <v>18</v>
      </c>
      <c r="V301" s="4">
        <v>15</v>
      </c>
    </row>
    <row r="302" spans="1:22" x14ac:dyDescent="0.25">
      <c r="A302" s="3" t="s">
        <v>2250</v>
      </c>
      <c r="B302" s="3" t="s">
        <v>2251</v>
      </c>
      <c r="C302" s="4" t="str">
        <f>_xlfn.XLOOKUP(A302,'[1]PEB-ST'!A:A,'[1]PEB-ST'!S:S)</f>
        <v>extracellular</v>
      </c>
      <c r="D302" s="4" t="s">
        <v>2252</v>
      </c>
      <c r="E302" s="5" t="s">
        <v>192</v>
      </c>
      <c r="F302" s="4" t="s">
        <v>27</v>
      </c>
      <c r="G302" s="4" t="s">
        <v>2253</v>
      </c>
      <c r="H302" s="5" t="s">
        <v>2254</v>
      </c>
      <c r="I302" s="4" t="s">
        <v>2255</v>
      </c>
      <c r="J302" s="4" t="s">
        <v>2256</v>
      </c>
      <c r="K302" s="4" t="s">
        <v>2257</v>
      </c>
      <c r="L302" s="6">
        <v>2.4348196107786126</v>
      </c>
      <c r="M302" s="9">
        <v>2.4812865630114499E-2</v>
      </c>
      <c r="N302" s="6">
        <v>3.0418901865062926</v>
      </c>
      <c r="O302" s="8">
        <v>9.3599197047619003E-4</v>
      </c>
      <c r="P302" s="4">
        <v>32.384999999999998</v>
      </c>
      <c r="Q302" s="8">
        <v>6.0937999999999997E-4</v>
      </c>
      <c r="R302" s="4" t="s">
        <v>35</v>
      </c>
      <c r="S302" s="4" t="s">
        <v>34</v>
      </c>
      <c r="T302" s="4" t="s">
        <v>130</v>
      </c>
      <c r="U302" s="4">
        <v>21</v>
      </c>
      <c r="V302" s="4">
        <v>21</v>
      </c>
    </row>
    <row r="303" spans="1:22" x14ac:dyDescent="0.25">
      <c r="A303" s="3" t="s">
        <v>2258</v>
      </c>
      <c r="B303" s="3" t="s">
        <v>2259</v>
      </c>
      <c r="C303" s="4" t="str">
        <f>_xlfn.XLOOKUP(A303,'[1]PEB-ST'!A:A,'[1]PEB-ST'!S:S)</f>
        <v>extracellular</v>
      </c>
      <c r="D303" s="4" t="s">
        <v>2260</v>
      </c>
      <c r="E303" s="5" t="s">
        <v>2261</v>
      </c>
      <c r="F303" s="4" t="s">
        <v>27</v>
      </c>
      <c r="G303" s="4"/>
      <c r="H303" s="5"/>
      <c r="I303" s="4" t="s">
        <v>2262</v>
      </c>
      <c r="J303" s="4" t="s">
        <v>2263</v>
      </c>
      <c r="K303" s="4" t="s">
        <v>2264</v>
      </c>
      <c r="L303" s="6">
        <v>-0.48983832826876395</v>
      </c>
      <c r="M303" s="7" t="s">
        <v>33</v>
      </c>
      <c r="N303" s="6">
        <v>-1.8460274197994393</v>
      </c>
      <c r="O303" s="8">
        <v>2.38007339043824E-2</v>
      </c>
      <c r="P303" s="4">
        <v>9.3816000000000006</v>
      </c>
      <c r="Q303" s="8">
        <v>1.4224000000000001E-2</v>
      </c>
      <c r="R303" s="4" t="s">
        <v>34</v>
      </c>
      <c r="S303" s="4" t="s">
        <v>34</v>
      </c>
      <c r="T303" s="4" t="s">
        <v>35</v>
      </c>
      <c r="U303" s="4">
        <v>6</v>
      </c>
      <c r="V303" s="4">
        <v>6</v>
      </c>
    </row>
    <row r="304" spans="1:22" x14ac:dyDescent="0.25">
      <c r="A304" s="3" t="s">
        <v>2265</v>
      </c>
      <c r="B304" s="3" t="s">
        <v>2266</v>
      </c>
      <c r="C304" s="4" t="str">
        <f>_xlfn.XLOOKUP(A304,'[1]PEB-ST'!A:A,'[1]PEB-ST'!S:S)</f>
        <v>extracellular</v>
      </c>
      <c r="D304" s="4" t="s">
        <v>2267</v>
      </c>
      <c r="E304" s="5" t="s">
        <v>2268</v>
      </c>
      <c r="F304" s="4" t="s">
        <v>27</v>
      </c>
      <c r="G304" s="4" t="s">
        <v>2269</v>
      </c>
      <c r="H304" s="5" t="s">
        <v>2270</v>
      </c>
      <c r="I304" s="4" t="s">
        <v>2271</v>
      </c>
      <c r="J304" s="4" t="s">
        <v>2272</v>
      </c>
      <c r="K304" s="4" t="s">
        <v>2273</v>
      </c>
      <c r="L304" s="6">
        <v>1.3981682615139317</v>
      </c>
      <c r="M304" s="9">
        <v>1.5501983870967699E-2</v>
      </c>
      <c r="N304" s="6">
        <v>1.3062442854845679</v>
      </c>
      <c r="O304" s="8">
        <v>4.5620154191712697E-2</v>
      </c>
      <c r="P304" s="4" t="s">
        <v>33</v>
      </c>
      <c r="Q304" s="4" t="s">
        <v>33</v>
      </c>
      <c r="R304" s="4" t="s">
        <v>35</v>
      </c>
      <c r="S304" s="4" t="s">
        <v>35</v>
      </c>
      <c r="T304" s="4" t="s">
        <v>35</v>
      </c>
      <c r="U304" s="4">
        <v>10</v>
      </c>
      <c r="V304" s="4">
        <v>10</v>
      </c>
    </row>
    <row r="305" spans="1:22" x14ac:dyDescent="0.25">
      <c r="A305" s="3" t="s">
        <v>2274</v>
      </c>
      <c r="B305" s="3" t="s">
        <v>2275</v>
      </c>
      <c r="C305" s="4" t="str">
        <f>_xlfn.XLOOKUP(A305,'[1]PEB-ST'!A:A,'[1]PEB-ST'!S:S)</f>
        <v>extracellular,plasma membrane</v>
      </c>
      <c r="D305" s="4" t="s">
        <v>2276</v>
      </c>
      <c r="E305" s="5" t="s">
        <v>2277</v>
      </c>
      <c r="F305" s="4" t="s">
        <v>27</v>
      </c>
      <c r="G305" s="4" t="s">
        <v>2278</v>
      </c>
      <c r="H305" s="5" t="s">
        <v>2279</v>
      </c>
      <c r="I305" s="4" t="s">
        <v>2280</v>
      </c>
      <c r="J305" s="4" t="s">
        <v>2281</v>
      </c>
      <c r="K305" s="4" t="s">
        <v>2282</v>
      </c>
      <c r="L305" s="6">
        <v>0.17137054894025644</v>
      </c>
      <c r="M305" s="7" t="s">
        <v>33</v>
      </c>
      <c r="N305" s="6">
        <v>0.28947386457053098</v>
      </c>
      <c r="O305" s="7" t="s">
        <v>33</v>
      </c>
      <c r="P305" s="4" t="s">
        <v>33</v>
      </c>
      <c r="Q305" s="4" t="s">
        <v>33</v>
      </c>
      <c r="R305" s="4" t="s">
        <v>35</v>
      </c>
      <c r="S305" s="4" t="s">
        <v>35</v>
      </c>
      <c r="T305" s="4" t="s">
        <v>35</v>
      </c>
      <c r="U305" s="4">
        <v>3</v>
      </c>
      <c r="V305" s="4">
        <v>3</v>
      </c>
    </row>
    <row r="306" spans="1:22" x14ac:dyDescent="0.25">
      <c r="A306" s="3" t="s">
        <v>2283</v>
      </c>
      <c r="B306" s="3" t="s">
        <v>2284</v>
      </c>
      <c r="C306" s="4" t="str">
        <f>_xlfn.XLOOKUP(A306,'[1]PEB-ST'!A:A,'[1]PEB-ST'!S:S)</f>
        <v>extracellular</v>
      </c>
      <c r="D306" s="4" t="s">
        <v>2285</v>
      </c>
      <c r="E306" s="5" t="s">
        <v>2286</v>
      </c>
      <c r="F306" s="4" t="s">
        <v>27</v>
      </c>
      <c r="G306" s="4" t="s">
        <v>2287</v>
      </c>
      <c r="H306" s="5" t="s">
        <v>2288</v>
      </c>
      <c r="I306" s="4" t="s">
        <v>2289</v>
      </c>
      <c r="J306" s="4" t="s">
        <v>2290</v>
      </c>
      <c r="K306" s="4" t="s">
        <v>2291</v>
      </c>
      <c r="L306" s="6">
        <v>1.9718783461415788</v>
      </c>
      <c r="M306" s="7" t="s">
        <v>33</v>
      </c>
      <c r="N306" s="6">
        <v>2.46218207898462</v>
      </c>
      <c r="O306" s="7" t="s">
        <v>33</v>
      </c>
      <c r="P306" s="4" t="s">
        <v>33</v>
      </c>
      <c r="Q306" s="4" t="s">
        <v>33</v>
      </c>
      <c r="R306" s="4" t="s">
        <v>35</v>
      </c>
      <c r="S306" s="4" t="s">
        <v>35</v>
      </c>
      <c r="T306" s="4" t="s">
        <v>35</v>
      </c>
      <c r="U306" s="4">
        <v>1</v>
      </c>
      <c r="V306" s="4">
        <v>1</v>
      </c>
    </row>
    <row r="307" spans="1:22" x14ac:dyDescent="0.25">
      <c r="A307" s="3" t="s">
        <v>2292</v>
      </c>
      <c r="B307" s="3" t="s">
        <v>2293</v>
      </c>
      <c r="C307" s="4" t="str">
        <f>_xlfn.XLOOKUP(A307,'[1]PEB-ST'!A:A,'[1]PEB-ST'!S:S)</f>
        <v>extracellular</v>
      </c>
      <c r="D307" s="4" t="s">
        <v>2294</v>
      </c>
      <c r="E307" s="5" t="s">
        <v>2295</v>
      </c>
      <c r="F307" s="4" t="s">
        <v>27</v>
      </c>
      <c r="G307" s="4" t="s">
        <v>2296</v>
      </c>
      <c r="H307" s="5" t="s">
        <v>2297</v>
      </c>
      <c r="I307" s="4" t="s">
        <v>2298</v>
      </c>
      <c r="J307" s="4" t="s">
        <v>2299</v>
      </c>
      <c r="K307" s="4" t="s">
        <v>2300</v>
      </c>
      <c r="L307" s="6">
        <v>1.0820052856178175</v>
      </c>
      <c r="M307" s="9">
        <v>2.9196946969696901E-2</v>
      </c>
      <c r="N307" s="6">
        <v>2.1215517608816552</v>
      </c>
      <c r="O307" s="8">
        <v>3.0503873651933699E-2</v>
      </c>
      <c r="P307" s="4">
        <v>8.4749999999999996</v>
      </c>
      <c r="Q307" s="8">
        <v>1.7868999999999999E-2</v>
      </c>
      <c r="R307" s="4" t="s">
        <v>35</v>
      </c>
      <c r="S307" s="4" t="s">
        <v>34</v>
      </c>
      <c r="T307" s="4" t="s">
        <v>34</v>
      </c>
      <c r="U307" s="4">
        <v>5</v>
      </c>
      <c r="V307" s="4">
        <v>4</v>
      </c>
    </row>
    <row r="308" spans="1:22" x14ac:dyDescent="0.25">
      <c r="A308" s="3" t="s">
        <v>2301</v>
      </c>
      <c r="B308" s="3" t="s">
        <v>2302</v>
      </c>
      <c r="C308" s="4" t="str">
        <f>_xlfn.XLOOKUP(A308,'[1]PEB-ST'!A:A,'[1]PEB-ST'!S:S)</f>
        <v>extracellular</v>
      </c>
      <c r="D308" s="4" t="s">
        <v>2303</v>
      </c>
      <c r="E308" s="5" t="s">
        <v>2304</v>
      </c>
      <c r="F308" s="4" t="s">
        <v>27</v>
      </c>
      <c r="G308" s="4" t="s">
        <v>2305</v>
      </c>
      <c r="H308" s="5" t="s">
        <v>2306</v>
      </c>
      <c r="I308" s="4" t="s">
        <v>2307</v>
      </c>
      <c r="J308" s="4" t="s">
        <v>2308</v>
      </c>
      <c r="K308" s="4" t="s">
        <v>2309</v>
      </c>
      <c r="L308" s="6">
        <v>0.74061639413578606</v>
      </c>
      <c r="M308" s="7" t="s">
        <v>33</v>
      </c>
      <c r="N308" s="6">
        <v>0.96696492554412139</v>
      </c>
      <c r="O308" s="7" t="s">
        <v>33</v>
      </c>
      <c r="P308" s="4" t="s">
        <v>33</v>
      </c>
      <c r="Q308" s="4" t="s">
        <v>33</v>
      </c>
      <c r="R308" s="4" t="s">
        <v>35</v>
      </c>
      <c r="S308" s="4" t="s">
        <v>35</v>
      </c>
      <c r="T308" s="4" t="s">
        <v>35</v>
      </c>
      <c r="U308" s="4">
        <v>9</v>
      </c>
      <c r="V308" s="4">
        <v>9</v>
      </c>
    </row>
    <row r="309" spans="1:22" x14ac:dyDescent="0.25">
      <c r="A309" s="3" t="s">
        <v>2310</v>
      </c>
      <c r="B309" s="3" t="s">
        <v>2311</v>
      </c>
      <c r="C309" s="4" t="str">
        <f>_xlfn.XLOOKUP(A309,'[1]PEB-ST'!A:A,'[1]PEB-ST'!S:S)</f>
        <v>extracellular</v>
      </c>
      <c r="D309" s="4" t="s">
        <v>2312</v>
      </c>
      <c r="E309" s="5" t="s">
        <v>2313</v>
      </c>
      <c r="F309" s="4" t="s">
        <v>27</v>
      </c>
      <c r="G309" s="4" t="s">
        <v>2314</v>
      </c>
      <c r="H309" s="5" t="s">
        <v>2315</v>
      </c>
      <c r="I309" s="4" t="s">
        <v>2316</v>
      </c>
      <c r="J309" s="4" t="s">
        <v>2317</v>
      </c>
      <c r="K309" s="4" t="s">
        <v>2318</v>
      </c>
      <c r="L309" s="6">
        <v>1.4125745866527863</v>
      </c>
      <c r="M309" s="7" t="s">
        <v>33</v>
      </c>
      <c r="N309" s="6">
        <v>0.34261127925341028</v>
      </c>
      <c r="O309" s="7" t="s">
        <v>33</v>
      </c>
      <c r="P309" s="4" t="s">
        <v>33</v>
      </c>
      <c r="Q309" s="4" t="s">
        <v>33</v>
      </c>
      <c r="R309" s="4" t="s">
        <v>35</v>
      </c>
      <c r="S309" s="4" t="s">
        <v>35</v>
      </c>
      <c r="T309" s="4" t="s">
        <v>35</v>
      </c>
      <c r="U309" s="4">
        <v>1</v>
      </c>
      <c r="V309" s="4">
        <v>1</v>
      </c>
    </row>
    <row r="310" spans="1:22" x14ac:dyDescent="0.25">
      <c r="A310" s="3" t="s">
        <v>2319</v>
      </c>
      <c r="B310" s="3" t="s">
        <v>2320</v>
      </c>
      <c r="C310" s="4" t="str">
        <f>_xlfn.XLOOKUP(A310,'[1]PEB-ST'!A:A,'[1]PEB-ST'!S:S)</f>
        <v>extracellular</v>
      </c>
      <c r="D310" s="4" t="s">
        <v>2321</v>
      </c>
      <c r="E310" s="5" t="s">
        <v>513</v>
      </c>
      <c r="F310" s="4" t="s">
        <v>27</v>
      </c>
      <c r="G310" s="4" t="s">
        <v>2322</v>
      </c>
      <c r="H310" s="5" t="s">
        <v>515</v>
      </c>
      <c r="I310" s="4" t="s">
        <v>2323</v>
      </c>
      <c r="J310" s="4" t="s">
        <v>2324</v>
      </c>
      <c r="K310" s="4" t="s">
        <v>2325</v>
      </c>
      <c r="L310" s="6">
        <v>-1.1511714396225143</v>
      </c>
      <c r="M310" s="9">
        <v>2.2468601923076901E-2</v>
      </c>
      <c r="N310" s="6">
        <v>-3.2166891523123526</v>
      </c>
      <c r="O310" s="8">
        <v>9.5124692750716295E-3</v>
      </c>
      <c r="P310" s="4">
        <v>22.375</v>
      </c>
      <c r="Q310" s="8">
        <v>1.6525000000000001E-3</v>
      </c>
      <c r="R310" s="4" t="s">
        <v>34</v>
      </c>
      <c r="S310" s="4" t="s">
        <v>35</v>
      </c>
      <c r="T310" s="4" t="s">
        <v>35</v>
      </c>
      <c r="U310" s="4">
        <v>1</v>
      </c>
      <c r="V310" s="4">
        <v>1</v>
      </c>
    </row>
    <row r="311" spans="1:22" x14ac:dyDescent="0.25">
      <c r="A311" s="3" t="s">
        <v>2326</v>
      </c>
      <c r="B311" s="3" t="s">
        <v>2327</v>
      </c>
      <c r="C311" s="4" t="str">
        <f>_xlfn.XLOOKUP(A311,'[1]PEB-ST'!A:A,'[1]PEB-ST'!S:S)</f>
        <v>extracellular</v>
      </c>
      <c r="D311" s="4" t="s">
        <v>2328</v>
      </c>
      <c r="E311" s="5" t="s">
        <v>2329</v>
      </c>
      <c r="F311" s="4" t="s">
        <v>27</v>
      </c>
      <c r="G311" s="4" t="s">
        <v>2330</v>
      </c>
      <c r="H311" s="5" t="s">
        <v>2331</v>
      </c>
      <c r="I311" s="4" t="s">
        <v>2332</v>
      </c>
      <c r="J311" s="4" t="s">
        <v>2333</v>
      </c>
      <c r="K311" s="4" t="s">
        <v>2334</v>
      </c>
      <c r="L311" s="6">
        <v>4.7183099019628543</v>
      </c>
      <c r="M311" s="7" t="s">
        <v>33</v>
      </c>
      <c r="N311" s="6">
        <v>5.5010744474575395</v>
      </c>
      <c r="O311" s="7" t="s">
        <v>33</v>
      </c>
      <c r="P311" s="4" t="s">
        <v>33</v>
      </c>
      <c r="Q311" s="4" t="s">
        <v>33</v>
      </c>
      <c r="R311" s="4" t="s">
        <v>35</v>
      </c>
      <c r="S311" s="4" t="s">
        <v>35</v>
      </c>
      <c r="T311" s="4" t="s">
        <v>35</v>
      </c>
      <c r="U311" s="4">
        <v>3</v>
      </c>
      <c r="V311" s="4">
        <v>1</v>
      </c>
    </row>
    <row r="312" spans="1:22" x14ac:dyDescent="0.25">
      <c r="A312" s="3" t="s">
        <v>2335</v>
      </c>
      <c r="B312" s="3" t="s">
        <v>2336</v>
      </c>
      <c r="C312" s="4" t="str">
        <f>_xlfn.XLOOKUP(A312,'[1]PEB-ST'!A:A,'[1]PEB-ST'!S:S)</f>
        <v>extracellular</v>
      </c>
      <c r="D312" s="4" t="s">
        <v>200</v>
      </c>
      <c r="E312" s="5" t="s">
        <v>201</v>
      </c>
      <c r="F312" s="4" t="s">
        <v>27</v>
      </c>
      <c r="G312" s="4" t="s">
        <v>202</v>
      </c>
      <c r="H312" s="5" t="s">
        <v>203</v>
      </c>
      <c r="I312" s="4" t="s">
        <v>2337</v>
      </c>
      <c r="J312" s="4" t="s">
        <v>2338</v>
      </c>
      <c r="K312" s="4" t="s">
        <v>2339</v>
      </c>
      <c r="L312" s="6">
        <v>1.6338902929445529</v>
      </c>
      <c r="M312" s="9">
        <v>1.29421021551724E-2</v>
      </c>
      <c r="N312" s="6">
        <v>1.6170496033940014</v>
      </c>
      <c r="O312" s="8">
        <v>1.64334539488721E-2</v>
      </c>
      <c r="P312" s="4">
        <v>13.991</v>
      </c>
      <c r="Q312" s="8">
        <v>5.5041999999999999E-3</v>
      </c>
      <c r="R312" s="4" t="s">
        <v>35</v>
      </c>
      <c r="S312" s="4" t="s">
        <v>34</v>
      </c>
      <c r="T312" s="4" t="s">
        <v>34</v>
      </c>
      <c r="U312" s="4">
        <v>7</v>
      </c>
      <c r="V312" s="4">
        <v>1</v>
      </c>
    </row>
    <row r="313" spans="1:22" x14ac:dyDescent="0.25">
      <c r="A313" s="3" t="s">
        <v>2340</v>
      </c>
      <c r="B313" s="3" t="s">
        <v>2341</v>
      </c>
      <c r="C313" s="4" t="str">
        <f>_xlfn.XLOOKUP(A313,'[1]PEB-ST'!A:A,'[1]PEB-ST'!S:S)</f>
        <v>extracellular</v>
      </c>
      <c r="D313" s="4" t="s">
        <v>2342</v>
      </c>
      <c r="E313" s="5" t="s">
        <v>2343</v>
      </c>
      <c r="F313" s="4" t="s">
        <v>27</v>
      </c>
      <c r="G313" s="4" t="s">
        <v>202</v>
      </c>
      <c r="H313" s="5" t="s">
        <v>203</v>
      </c>
      <c r="I313" s="4" t="s">
        <v>2344</v>
      </c>
      <c r="J313" s="4" t="s">
        <v>2345</v>
      </c>
      <c r="K313" s="4" t="s">
        <v>2346</v>
      </c>
      <c r="L313" s="6">
        <v>1.4808860302363691</v>
      </c>
      <c r="M313" s="9">
        <v>3.7210594731064701E-2</v>
      </c>
      <c r="N313" s="6">
        <v>1.3301164731112027</v>
      </c>
      <c r="O313" s="7" t="s">
        <v>33</v>
      </c>
      <c r="P313" s="4" t="s">
        <v>33</v>
      </c>
      <c r="Q313" s="4" t="s">
        <v>33</v>
      </c>
      <c r="R313" s="4" t="s">
        <v>35</v>
      </c>
      <c r="S313" s="4" t="s">
        <v>35</v>
      </c>
      <c r="T313" s="4" t="s">
        <v>35</v>
      </c>
      <c r="U313" s="4">
        <v>8</v>
      </c>
      <c r="V313" s="4">
        <v>1</v>
      </c>
    </row>
    <row r="314" spans="1:22" x14ac:dyDescent="0.25">
      <c r="A314" s="3" t="s">
        <v>2347</v>
      </c>
      <c r="B314" s="3" t="s">
        <v>2348</v>
      </c>
      <c r="C314" s="4" t="str">
        <f>_xlfn.XLOOKUP(A314,'[1]PEB-ST'!A:A,'[1]PEB-ST'!S:S)</f>
        <v>extracellular</v>
      </c>
      <c r="D314" s="4" t="s">
        <v>2097</v>
      </c>
      <c r="E314" s="5" t="s">
        <v>1486</v>
      </c>
      <c r="F314" s="4" t="s">
        <v>27</v>
      </c>
      <c r="G314" s="4" t="s">
        <v>2098</v>
      </c>
      <c r="H314" s="5" t="s">
        <v>2099</v>
      </c>
      <c r="I314" s="4" t="s">
        <v>2349</v>
      </c>
      <c r="J314" s="4" t="s">
        <v>2350</v>
      </c>
      <c r="K314" s="4" t="s">
        <v>2351</v>
      </c>
      <c r="L314" s="6">
        <v>1.0696102303646553</v>
      </c>
      <c r="M314" s="9">
        <v>1.53952003003003E-2</v>
      </c>
      <c r="N314" s="6">
        <v>0.88937086372297103</v>
      </c>
      <c r="O314" s="8">
        <v>1.7330571460059101E-2</v>
      </c>
      <c r="P314" s="4">
        <v>20.033000000000001</v>
      </c>
      <c r="Q314" s="8">
        <v>2.2097000000000002E-3</v>
      </c>
      <c r="R314" s="4" t="s">
        <v>35</v>
      </c>
      <c r="S314" s="4" t="s">
        <v>34</v>
      </c>
      <c r="T314" s="4" t="s">
        <v>34</v>
      </c>
      <c r="U314" s="4">
        <v>8</v>
      </c>
      <c r="V314" s="4">
        <v>6</v>
      </c>
    </row>
    <row r="315" spans="1:22" x14ac:dyDescent="0.25">
      <c r="A315" s="3" t="s">
        <v>2352</v>
      </c>
      <c r="B315" s="3" t="s">
        <v>2353</v>
      </c>
      <c r="C315" s="4" t="str">
        <f>_xlfn.XLOOKUP(A315,'[1]PEB-ST'!A:A,'[1]PEB-ST'!S:S)</f>
        <v>extracellular</v>
      </c>
      <c r="D315" s="4" t="s">
        <v>1613</v>
      </c>
      <c r="E315" s="5" t="s">
        <v>1027</v>
      </c>
      <c r="F315" s="4" t="s">
        <v>27</v>
      </c>
      <c r="G315" s="4" t="s">
        <v>1614</v>
      </c>
      <c r="H315" s="5" t="s">
        <v>1029</v>
      </c>
      <c r="I315" s="4" t="s">
        <v>2354</v>
      </c>
      <c r="J315" s="4" t="s">
        <v>2355</v>
      </c>
      <c r="K315" s="4" t="s">
        <v>2356</v>
      </c>
      <c r="L315" s="6">
        <v>0.92725388316104318</v>
      </c>
      <c r="M315" s="7" t="s">
        <v>33</v>
      </c>
      <c r="N315" s="6">
        <v>1.3483680019005846</v>
      </c>
      <c r="O315" s="7" t="s">
        <v>33</v>
      </c>
      <c r="P315" s="4" t="s">
        <v>33</v>
      </c>
      <c r="Q315" s="4" t="s">
        <v>33</v>
      </c>
      <c r="R315" s="4" t="s">
        <v>35</v>
      </c>
      <c r="S315" s="4" t="s">
        <v>35</v>
      </c>
      <c r="T315" s="4" t="s">
        <v>35</v>
      </c>
      <c r="U315" s="4">
        <v>1</v>
      </c>
      <c r="V315" s="4">
        <v>1</v>
      </c>
    </row>
    <row r="316" spans="1:22" x14ac:dyDescent="0.25">
      <c r="A316" s="3" t="s">
        <v>2357</v>
      </c>
      <c r="B316" s="3" t="s">
        <v>2358</v>
      </c>
      <c r="C316" s="4" t="str">
        <f>_xlfn.XLOOKUP(A316,'[1]PEB-ST'!A:A,'[1]PEB-ST'!S:S)</f>
        <v>extracellular</v>
      </c>
      <c r="D316" s="4" t="s">
        <v>2359</v>
      </c>
      <c r="E316" s="5" t="s">
        <v>2360</v>
      </c>
      <c r="F316" s="4" t="s">
        <v>27</v>
      </c>
      <c r="G316" s="4"/>
      <c r="H316" s="5"/>
      <c r="I316" s="4" t="s">
        <v>2361</v>
      </c>
      <c r="J316" s="4" t="s">
        <v>2362</v>
      </c>
      <c r="K316" s="4" t="s">
        <v>2363</v>
      </c>
      <c r="L316" s="6">
        <v>1.2402674323666405</v>
      </c>
      <c r="M316" s="7" t="s">
        <v>33</v>
      </c>
      <c r="N316" s="6">
        <v>-1.1722620703276001</v>
      </c>
      <c r="O316" s="7" t="s">
        <v>33</v>
      </c>
      <c r="P316" s="4" t="s">
        <v>33</v>
      </c>
      <c r="Q316" s="4" t="s">
        <v>33</v>
      </c>
      <c r="R316" s="4" t="s">
        <v>35</v>
      </c>
      <c r="S316" s="4" t="s">
        <v>35</v>
      </c>
      <c r="T316" s="4" t="s">
        <v>35</v>
      </c>
      <c r="U316" s="4">
        <v>3</v>
      </c>
      <c r="V316" s="4">
        <v>3</v>
      </c>
    </row>
    <row r="317" spans="1:22" x14ac:dyDescent="0.25">
      <c r="A317" s="3" t="s">
        <v>2364</v>
      </c>
      <c r="B317" s="3" t="s">
        <v>2365</v>
      </c>
      <c r="C317" s="4" t="str">
        <f>_xlfn.XLOOKUP(A317,'[1]PEB-ST'!A:A,'[1]PEB-ST'!S:S)</f>
        <v>extracellular</v>
      </c>
      <c r="D317" s="4" t="s">
        <v>2366</v>
      </c>
      <c r="E317" s="5" t="s">
        <v>1027</v>
      </c>
      <c r="F317" s="4" t="s">
        <v>27</v>
      </c>
      <c r="G317" s="4" t="s">
        <v>2367</v>
      </c>
      <c r="H317" s="5" t="s">
        <v>1029</v>
      </c>
      <c r="I317" s="4" t="s">
        <v>2368</v>
      </c>
      <c r="J317" s="4" t="s">
        <v>2369</v>
      </c>
      <c r="K317" s="4" t="s">
        <v>2370</v>
      </c>
      <c r="L317" s="6">
        <v>-0.38412562427929453</v>
      </c>
      <c r="M317" s="7" t="s">
        <v>33</v>
      </c>
      <c r="N317" s="6">
        <v>-1.5496806876238489</v>
      </c>
      <c r="O317" s="8">
        <v>3.1182522839558999E-2</v>
      </c>
      <c r="P317" s="4" t="s">
        <v>33</v>
      </c>
      <c r="Q317" s="4" t="s">
        <v>33</v>
      </c>
      <c r="R317" s="4" t="s">
        <v>35</v>
      </c>
      <c r="S317" s="4" t="s">
        <v>35</v>
      </c>
      <c r="T317" s="4" t="s">
        <v>35</v>
      </c>
      <c r="U317" s="4">
        <v>10</v>
      </c>
      <c r="V317" s="4">
        <v>10</v>
      </c>
    </row>
    <row r="318" spans="1:22" x14ac:dyDescent="0.25">
      <c r="A318" s="3" t="s">
        <v>2371</v>
      </c>
      <c r="B318" s="3" t="s">
        <v>2372</v>
      </c>
      <c r="C318" s="4" t="str">
        <f>_xlfn.XLOOKUP(A318,'[1]PEB-ST'!A:A,'[1]PEB-ST'!S:S)</f>
        <v>extracellular</v>
      </c>
      <c r="D318" s="4" t="s">
        <v>2373</v>
      </c>
      <c r="E318" s="5" t="s">
        <v>1514</v>
      </c>
      <c r="F318" s="4" t="s">
        <v>27</v>
      </c>
      <c r="G318" s="4" t="s">
        <v>2374</v>
      </c>
      <c r="H318" s="5" t="s">
        <v>2375</v>
      </c>
      <c r="I318" s="4" t="s">
        <v>2376</v>
      </c>
      <c r="J318" s="4" t="s">
        <v>2377</v>
      </c>
      <c r="K318" s="4" t="s">
        <v>2378</v>
      </c>
      <c r="L318" s="6">
        <v>0.6184259394258913</v>
      </c>
      <c r="M318" s="9">
        <v>1.6400431619537199E-2</v>
      </c>
      <c r="N318" s="6">
        <v>-1.2969949431542668E-2</v>
      </c>
      <c r="O318" s="7" t="s">
        <v>33</v>
      </c>
      <c r="P318" s="4" t="s">
        <v>33</v>
      </c>
      <c r="Q318" s="4" t="s">
        <v>33</v>
      </c>
      <c r="R318" s="4" t="s">
        <v>35</v>
      </c>
      <c r="S318" s="4" t="s">
        <v>35</v>
      </c>
      <c r="T318" s="4" t="s">
        <v>35</v>
      </c>
      <c r="U318" s="4">
        <v>4</v>
      </c>
      <c r="V318" s="4">
        <v>4</v>
      </c>
    </row>
    <row r="319" spans="1:22" x14ac:dyDescent="0.25">
      <c r="A319" s="3" t="s">
        <v>2379</v>
      </c>
      <c r="B319" s="3" t="s">
        <v>2380</v>
      </c>
      <c r="C319" s="4" t="str">
        <f>_xlfn.XLOOKUP(A319,'[1]PEB-ST'!A:A,'[1]PEB-ST'!S:S)</f>
        <v>extracellular</v>
      </c>
      <c r="D319" s="4" t="s">
        <v>2381</v>
      </c>
      <c r="E319" s="5" t="s">
        <v>80</v>
      </c>
      <c r="F319" s="4" t="s">
        <v>27</v>
      </c>
      <c r="G319" s="4" t="s">
        <v>2382</v>
      </c>
      <c r="H319" s="5" t="s">
        <v>2383</v>
      </c>
      <c r="I319" s="4" t="s">
        <v>2384</v>
      </c>
      <c r="J319" s="4" t="s">
        <v>2385</v>
      </c>
      <c r="K319" s="4" t="s">
        <v>2386</v>
      </c>
      <c r="L319" s="6">
        <v>0.70669138507610529</v>
      </c>
      <c r="M319" s="7" t="s">
        <v>33</v>
      </c>
      <c r="N319" s="6">
        <v>0.50020030038416896</v>
      </c>
      <c r="O319" s="7" t="s">
        <v>33</v>
      </c>
      <c r="P319" s="4" t="s">
        <v>33</v>
      </c>
      <c r="Q319" s="4" t="s">
        <v>33</v>
      </c>
      <c r="R319" s="4" t="s">
        <v>35</v>
      </c>
      <c r="S319" s="4" t="s">
        <v>35</v>
      </c>
      <c r="T319" s="4" t="s">
        <v>35</v>
      </c>
      <c r="U319" s="4">
        <v>6</v>
      </c>
      <c r="V319" s="4">
        <v>6</v>
      </c>
    </row>
    <row r="320" spans="1:22" x14ac:dyDescent="0.25">
      <c r="A320" s="3" t="s">
        <v>2387</v>
      </c>
      <c r="B320" s="3" t="s">
        <v>2388</v>
      </c>
      <c r="C320" s="4" t="str">
        <f>_xlfn.XLOOKUP(A320,'[1]PEB-ST'!A:A,'[1]PEB-ST'!S:S)</f>
        <v>extracellular</v>
      </c>
      <c r="D320" s="4" t="s">
        <v>1255</v>
      </c>
      <c r="E320" s="5" t="s">
        <v>1256</v>
      </c>
      <c r="F320" s="4" t="s">
        <v>27</v>
      </c>
      <c r="G320" s="4" t="s">
        <v>1257</v>
      </c>
      <c r="H320" s="5" t="s">
        <v>1258</v>
      </c>
      <c r="I320" s="4" t="s">
        <v>2389</v>
      </c>
      <c r="J320" s="4" t="s">
        <v>2390</v>
      </c>
      <c r="K320" s="4" t="s">
        <v>2391</v>
      </c>
      <c r="L320" s="6">
        <v>0.46706069449876852</v>
      </c>
      <c r="M320" s="7" t="s">
        <v>33</v>
      </c>
      <c r="N320" s="6">
        <v>-5.512415511075601E-2</v>
      </c>
      <c r="O320" s="7" t="s">
        <v>33</v>
      </c>
      <c r="P320" s="4" t="s">
        <v>33</v>
      </c>
      <c r="Q320" s="4" t="s">
        <v>33</v>
      </c>
      <c r="R320" s="4" t="s">
        <v>35</v>
      </c>
      <c r="S320" s="4" t="s">
        <v>35</v>
      </c>
      <c r="T320" s="4" t="s">
        <v>35</v>
      </c>
      <c r="U320" s="4">
        <v>7</v>
      </c>
      <c r="V320" s="4">
        <v>7</v>
      </c>
    </row>
    <row r="321" spans="1:22" x14ac:dyDescent="0.25">
      <c r="A321" s="3" t="s">
        <v>2392</v>
      </c>
      <c r="B321" s="3" t="s">
        <v>2393</v>
      </c>
      <c r="C321" s="4" t="str">
        <f>_xlfn.XLOOKUP(A321,'[1]PEB-ST'!A:A,'[1]PEB-ST'!S:S)</f>
        <v>extracellular</v>
      </c>
      <c r="D321" s="4" t="s">
        <v>2394</v>
      </c>
      <c r="E321" s="5" t="s">
        <v>1550</v>
      </c>
      <c r="F321" s="4" t="s">
        <v>27</v>
      </c>
      <c r="G321" s="4" t="s">
        <v>2395</v>
      </c>
      <c r="H321" s="5" t="s">
        <v>2396</v>
      </c>
      <c r="I321" s="4" t="s">
        <v>2397</v>
      </c>
      <c r="J321" s="4" t="s">
        <v>2398</v>
      </c>
      <c r="K321" s="4" t="s">
        <v>2399</v>
      </c>
      <c r="L321" s="6">
        <v>-3.2813972833294319E-2</v>
      </c>
      <c r="M321" s="7" t="s">
        <v>33</v>
      </c>
      <c r="N321" s="6">
        <v>-0.31784779565397431</v>
      </c>
      <c r="O321" s="7" t="s">
        <v>33</v>
      </c>
      <c r="P321" s="4" t="s">
        <v>33</v>
      </c>
      <c r="Q321" s="4" t="s">
        <v>33</v>
      </c>
      <c r="R321" s="4" t="s">
        <v>35</v>
      </c>
      <c r="S321" s="4" t="s">
        <v>35</v>
      </c>
      <c r="T321" s="4" t="s">
        <v>35</v>
      </c>
      <c r="U321" s="4">
        <v>1</v>
      </c>
      <c r="V321" s="4">
        <v>1</v>
      </c>
    </row>
    <row r="322" spans="1:22" x14ac:dyDescent="0.25">
      <c r="A322" s="3" t="s">
        <v>2400</v>
      </c>
      <c r="B322" s="3" t="s">
        <v>2401</v>
      </c>
      <c r="C322" s="4" t="str">
        <f>_xlfn.XLOOKUP(A322,'[1]PEB-ST'!A:A,'[1]PEB-ST'!S:S)</f>
        <v>extracellular,endoplasmic reticulum,plasma membrane</v>
      </c>
      <c r="D322" s="4" t="s">
        <v>2122</v>
      </c>
      <c r="E322" s="5" t="s">
        <v>540</v>
      </c>
      <c r="F322" s="4" t="s">
        <v>27</v>
      </c>
      <c r="G322" s="4" t="s">
        <v>2123</v>
      </c>
      <c r="H322" s="5" t="s">
        <v>1134</v>
      </c>
      <c r="I322" s="4" t="s">
        <v>2402</v>
      </c>
      <c r="J322" s="4" t="s">
        <v>2403</v>
      </c>
      <c r="K322" s="4" t="s">
        <v>2404</v>
      </c>
      <c r="L322" s="6">
        <v>1.4499343907726867</v>
      </c>
      <c r="M322" s="9">
        <v>1.6400431619537199E-2</v>
      </c>
      <c r="N322" s="6">
        <v>1.8815857582392181</v>
      </c>
      <c r="O322" s="8">
        <v>1.8750518360431599E-2</v>
      </c>
      <c r="P322" s="4">
        <v>11.98</v>
      </c>
      <c r="Q322" s="8">
        <v>8.0316999999999993E-3</v>
      </c>
      <c r="R322" s="4" t="s">
        <v>35</v>
      </c>
      <c r="S322" s="4" t="s">
        <v>34</v>
      </c>
      <c r="T322" s="4" t="s">
        <v>34</v>
      </c>
      <c r="U322" s="4">
        <v>5</v>
      </c>
      <c r="V322" s="4">
        <v>5</v>
      </c>
    </row>
    <row r="323" spans="1:22" x14ac:dyDescent="0.25">
      <c r="A323" s="3" t="s">
        <v>2405</v>
      </c>
      <c r="B323" s="3" t="s">
        <v>2406</v>
      </c>
      <c r="C323" s="4" t="str">
        <f>_xlfn.XLOOKUP(A323,'[1]PEB-ST'!A:A,'[1]PEB-ST'!S:S)</f>
        <v>extracellular</v>
      </c>
      <c r="D323" s="4" t="s">
        <v>1255</v>
      </c>
      <c r="E323" s="5" t="s">
        <v>1256</v>
      </c>
      <c r="F323" s="4" t="s">
        <v>27</v>
      </c>
      <c r="G323" s="4" t="s">
        <v>1257</v>
      </c>
      <c r="H323" s="5" t="s">
        <v>1258</v>
      </c>
      <c r="I323" s="4" t="s">
        <v>2407</v>
      </c>
      <c r="J323" s="4" t="s">
        <v>2408</v>
      </c>
      <c r="K323" s="4" t="s">
        <v>2409</v>
      </c>
      <c r="L323" s="6">
        <v>1.7010539297297569</v>
      </c>
      <c r="M323" s="9">
        <v>6.9767677419354801E-3</v>
      </c>
      <c r="N323" s="6">
        <v>0.74175930167772364</v>
      </c>
      <c r="O323" s="7" t="s">
        <v>33</v>
      </c>
      <c r="P323" s="4">
        <v>31.704999999999998</v>
      </c>
      <c r="Q323" s="8">
        <v>6.4594000000000001E-4</v>
      </c>
      <c r="R323" s="4" t="s">
        <v>35</v>
      </c>
      <c r="S323" s="4" t="s">
        <v>34</v>
      </c>
      <c r="T323" s="4" t="s">
        <v>35</v>
      </c>
      <c r="U323" s="4">
        <v>7</v>
      </c>
      <c r="V323" s="4">
        <v>7</v>
      </c>
    </row>
    <row r="324" spans="1:22" x14ac:dyDescent="0.25">
      <c r="A324" s="3" t="s">
        <v>2410</v>
      </c>
      <c r="B324" s="3" t="s">
        <v>2411</v>
      </c>
      <c r="C324" s="4" t="str">
        <f>_xlfn.XLOOKUP(A324,'[1]PEB-ST'!A:A,'[1]PEB-ST'!S:S)</f>
        <v>extracellular</v>
      </c>
      <c r="D324" s="4" t="s">
        <v>38</v>
      </c>
      <c r="E324" s="5" t="s">
        <v>39</v>
      </c>
      <c r="F324" s="4" t="s">
        <v>27</v>
      </c>
      <c r="G324" s="4" t="s">
        <v>40</v>
      </c>
      <c r="H324" s="5" t="s">
        <v>41</v>
      </c>
      <c r="I324" s="4" t="s">
        <v>2412</v>
      </c>
      <c r="J324" s="4" t="s">
        <v>2413</v>
      </c>
      <c r="K324" s="4" t="s">
        <v>2414</v>
      </c>
      <c r="L324" s="6">
        <v>1.0810148770608208</v>
      </c>
      <c r="M324" s="9">
        <v>4.6801875872093002E-2</v>
      </c>
      <c r="N324" s="6">
        <v>1.5632933713228734</v>
      </c>
      <c r="O324" s="7" t="s">
        <v>33</v>
      </c>
      <c r="P324" s="4" t="s">
        <v>33</v>
      </c>
      <c r="Q324" s="4" t="s">
        <v>33</v>
      </c>
      <c r="R324" s="4" t="s">
        <v>35</v>
      </c>
      <c r="S324" s="4" t="s">
        <v>35</v>
      </c>
      <c r="T324" s="4" t="s">
        <v>35</v>
      </c>
      <c r="U324" s="4">
        <v>1</v>
      </c>
      <c r="V324" s="4">
        <v>1</v>
      </c>
    </row>
    <row r="325" spans="1:22" x14ac:dyDescent="0.25">
      <c r="A325" s="3" t="s">
        <v>2415</v>
      </c>
      <c r="B325" s="3" t="s">
        <v>2416</v>
      </c>
      <c r="C325" s="4" t="str">
        <f>_xlfn.XLOOKUP(A325,'[1]PEB-ST'!A:A,'[1]PEB-ST'!S:S)</f>
        <v>extracellular</v>
      </c>
      <c r="D325" s="4" t="s">
        <v>2417</v>
      </c>
      <c r="E325" s="5" t="s">
        <v>2418</v>
      </c>
      <c r="F325" s="4" t="s">
        <v>576</v>
      </c>
      <c r="G325" s="4" t="s">
        <v>2419</v>
      </c>
      <c r="H325" s="5" t="s">
        <v>2420</v>
      </c>
      <c r="I325" s="4" t="s">
        <v>2421</v>
      </c>
      <c r="J325" s="4" t="s">
        <v>2422</v>
      </c>
      <c r="K325" s="4" t="s">
        <v>2423</v>
      </c>
      <c r="L325" s="6">
        <v>3.7315424869660681</v>
      </c>
      <c r="M325" s="9">
        <v>1.43309418118466E-2</v>
      </c>
      <c r="N325" s="6">
        <v>3.6903445541361992</v>
      </c>
      <c r="O325" s="8">
        <v>2.1332336728394998E-3</v>
      </c>
      <c r="P325" s="4">
        <v>29.318999999999999</v>
      </c>
      <c r="Q325" s="8">
        <v>7.9984000000000001E-4</v>
      </c>
      <c r="R325" s="4" t="s">
        <v>35</v>
      </c>
      <c r="S325" s="4" t="s">
        <v>34</v>
      </c>
      <c r="T325" s="4" t="s">
        <v>34</v>
      </c>
      <c r="U325" s="4">
        <v>2</v>
      </c>
      <c r="V325" s="4">
        <v>2</v>
      </c>
    </row>
    <row r="326" spans="1:22" x14ac:dyDescent="0.25">
      <c r="A326" s="3" t="s">
        <v>2424</v>
      </c>
      <c r="B326" s="3" t="s">
        <v>2425</v>
      </c>
      <c r="C326" s="4" t="str">
        <f>_xlfn.XLOOKUP(A326,'[1]PEB-ST'!A:A,'[1]PEB-ST'!S:S)</f>
        <v>vacuole,extracellular,endoplasmic reticulum</v>
      </c>
      <c r="D326" s="4" t="s">
        <v>1714</v>
      </c>
      <c r="E326" s="5" t="s">
        <v>1715</v>
      </c>
      <c r="F326" s="4" t="s">
        <v>27</v>
      </c>
      <c r="G326" s="4" t="s">
        <v>355</v>
      </c>
      <c r="H326" s="5" t="s">
        <v>356</v>
      </c>
      <c r="I326" s="4" t="s">
        <v>2426</v>
      </c>
      <c r="J326" s="4" t="s">
        <v>2427</v>
      </c>
      <c r="K326" s="4" t="s">
        <v>2428</v>
      </c>
      <c r="L326" s="6">
        <v>-1.0575877100408089</v>
      </c>
      <c r="M326" s="9">
        <v>1.31465913043478E-2</v>
      </c>
      <c r="N326" s="6">
        <v>-1.587797322173661</v>
      </c>
      <c r="O326" s="8">
        <v>3.7060704991423599E-3</v>
      </c>
      <c r="P326" s="4">
        <v>41.115000000000002</v>
      </c>
      <c r="Q326" s="8">
        <v>3.1448000000000001E-4</v>
      </c>
      <c r="R326" s="4" t="s">
        <v>34</v>
      </c>
      <c r="S326" s="4" t="s">
        <v>35</v>
      </c>
      <c r="T326" s="4" t="s">
        <v>35</v>
      </c>
      <c r="U326" s="4">
        <v>2</v>
      </c>
      <c r="V326" s="4">
        <v>1</v>
      </c>
    </row>
    <row r="327" spans="1:22" x14ac:dyDescent="0.25">
      <c r="A327" s="3" t="s">
        <v>2429</v>
      </c>
      <c r="B327" s="3" t="s">
        <v>2430</v>
      </c>
      <c r="C327" s="4" t="str">
        <f>_xlfn.XLOOKUP(A327,'[1]PEB-ST'!A:A,'[1]PEB-ST'!S:S)</f>
        <v>vacuole,extracellular,endoplasmic reticulum</v>
      </c>
      <c r="D327" s="4" t="s">
        <v>2431</v>
      </c>
      <c r="E327" s="5" t="s">
        <v>513</v>
      </c>
      <c r="F327" s="4" t="s">
        <v>27</v>
      </c>
      <c r="G327" s="4" t="s">
        <v>2432</v>
      </c>
      <c r="H327" s="5" t="s">
        <v>2433</v>
      </c>
      <c r="I327" s="4" t="s">
        <v>2434</v>
      </c>
      <c r="J327" s="4" t="s">
        <v>2435</v>
      </c>
      <c r="K327" s="4" t="s">
        <v>2436</v>
      </c>
      <c r="L327" s="6">
        <v>0.86541734010259397</v>
      </c>
      <c r="M327" s="7" t="s">
        <v>33</v>
      </c>
      <c r="N327" s="6">
        <v>0.6074425124532834</v>
      </c>
      <c r="O327" s="7" t="s">
        <v>33</v>
      </c>
      <c r="P327" s="4" t="s">
        <v>33</v>
      </c>
      <c r="Q327" s="4" t="s">
        <v>33</v>
      </c>
      <c r="R327" s="4" t="s">
        <v>35</v>
      </c>
      <c r="S327" s="4" t="s">
        <v>35</v>
      </c>
      <c r="T327" s="4" t="s">
        <v>35</v>
      </c>
      <c r="U327" s="4">
        <v>5</v>
      </c>
      <c r="V327" s="4">
        <v>4</v>
      </c>
    </row>
    <row r="328" spans="1:22" x14ac:dyDescent="0.25">
      <c r="A328" s="3" t="s">
        <v>2437</v>
      </c>
      <c r="B328" s="3" t="s">
        <v>2438</v>
      </c>
      <c r="C328" s="4" t="str">
        <f>_xlfn.XLOOKUP(A328,'[1]PEB-ST'!A:A,'[1]PEB-ST'!S:S)</f>
        <v>extracellular,plasma membrane</v>
      </c>
      <c r="D328" s="4" t="s">
        <v>182</v>
      </c>
      <c r="E328" s="5" t="s">
        <v>183</v>
      </c>
      <c r="F328" s="4" t="s">
        <v>27</v>
      </c>
      <c r="G328" s="4" t="s">
        <v>2439</v>
      </c>
      <c r="H328" s="5" t="s">
        <v>2440</v>
      </c>
      <c r="I328" s="4" t="s">
        <v>2441</v>
      </c>
      <c r="J328" s="4" t="s">
        <v>2442</v>
      </c>
      <c r="K328" s="4" t="s">
        <v>2443</v>
      </c>
      <c r="L328" s="6">
        <v>0.1015940806819068</v>
      </c>
      <c r="M328" s="7" t="s">
        <v>33</v>
      </c>
      <c r="N328" s="6">
        <v>0.66413777958139497</v>
      </c>
      <c r="O328" s="7" t="s">
        <v>33</v>
      </c>
      <c r="P328" s="4" t="s">
        <v>33</v>
      </c>
      <c r="Q328" s="4" t="s">
        <v>33</v>
      </c>
      <c r="R328" s="4" t="s">
        <v>35</v>
      </c>
      <c r="S328" s="4" t="s">
        <v>35</v>
      </c>
      <c r="T328" s="4" t="s">
        <v>35</v>
      </c>
      <c r="U328" s="4">
        <v>4</v>
      </c>
      <c r="V328" s="4">
        <v>4</v>
      </c>
    </row>
    <row r="329" spans="1:22" x14ac:dyDescent="0.25">
      <c r="A329" s="3" t="s">
        <v>2444</v>
      </c>
      <c r="B329" s="3" t="s">
        <v>2445</v>
      </c>
      <c r="C329" s="4" t="str">
        <f>_xlfn.XLOOKUP(A329,'[1]PEB-ST'!A:A,'[1]PEB-ST'!S:S)</f>
        <v>extracellular</v>
      </c>
      <c r="D329" s="4" t="s">
        <v>2446</v>
      </c>
      <c r="E329" s="5" t="s">
        <v>2447</v>
      </c>
      <c r="F329" s="4" t="s">
        <v>27</v>
      </c>
      <c r="G329" s="4" t="s">
        <v>2448</v>
      </c>
      <c r="H329" s="5" t="s">
        <v>2449</v>
      </c>
      <c r="I329" s="4" t="s">
        <v>2450</v>
      </c>
      <c r="J329" s="4" t="s">
        <v>2451</v>
      </c>
      <c r="K329" s="4" t="s">
        <v>2452</v>
      </c>
      <c r="L329" s="6">
        <v>-0.41153917619594588</v>
      </c>
      <c r="M329" s="7" t="s">
        <v>33</v>
      </c>
      <c r="N329" s="6">
        <v>-0.99472819979499338</v>
      </c>
      <c r="O329" s="8">
        <v>8.3705550142421092E-3</v>
      </c>
      <c r="P329" s="4">
        <v>8.6569000000000003</v>
      </c>
      <c r="Q329" s="8">
        <v>1.7045999999999999E-2</v>
      </c>
      <c r="R329" s="4" t="s">
        <v>34</v>
      </c>
      <c r="S329" s="4" t="s">
        <v>34</v>
      </c>
      <c r="T329" s="4" t="s">
        <v>35</v>
      </c>
      <c r="U329" s="4">
        <v>13</v>
      </c>
      <c r="V329" s="4">
        <v>13</v>
      </c>
    </row>
    <row r="330" spans="1:22" x14ac:dyDescent="0.25">
      <c r="A330" s="3" t="s">
        <v>2453</v>
      </c>
      <c r="B330" s="3" t="s">
        <v>2454</v>
      </c>
      <c r="C330" s="4" t="str">
        <f>_xlfn.XLOOKUP(A330,'[1]PEB-ST'!A:A,'[1]PEB-ST'!S:S)</f>
        <v>extracellular,plasma membrane</v>
      </c>
      <c r="D330" s="4" t="s">
        <v>339</v>
      </c>
      <c r="E330" s="5" t="s">
        <v>340</v>
      </c>
      <c r="F330" s="4" t="s">
        <v>27</v>
      </c>
      <c r="G330" s="4" t="s">
        <v>2073</v>
      </c>
      <c r="H330" s="5" t="s">
        <v>2074</v>
      </c>
      <c r="I330" s="4" t="s">
        <v>2455</v>
      </c>
      <c r="J330" s="4" t="s">
        <v>2456</v>
      </c>
      <c r="K330" s="4" t="s">
        <v>2457</v>
      </c>
      <c r="L330" s="6">
        <v>0.79217333954235702</v>
      </c>
      <c r="M330" s="7" t="s">
        <v>33</v>
      </c>
      <c r="N330" s="6">
        <v>1.0901886499046172</v>
      </c>
      <c r="O330" s="7" t="s">
        <v>33</v>
      </c>
      <c r="P330" s="4" t="s">
        <v>33</v>
      </c>
      <c r="Q330" s="4" t="s">
        <v>33</v>
      </c>
      <c r="R330" s="4" t="s">
        <v>35</v>
      </c>
      <c r="S330" s="4" t="s">
        <v>35</v>
      </c>
      <c r="T330" s="4" t="s">
        <v>35</v>
      </c>
      <c r="U330" s="4">
        <v>19</v>
      </c>
      <c r="V330" s="4">
        <v>2</v>
      </c>
    </row>
    <row r="331" spans="1:22" x14ac:dyDescent="0.25">
      <c r="A331" s="3" t="s">
        <v>2458</v>
      </c>
      <c r="B331" s="3" t="s">
        <v>2459</v>
      </c>
      <c r="C331" s="4" t="str">
        <f>_xlfn.XLOOKUP(A331,'[1]PEB-ST'!A:A,'[1]PEB-ST'!S:S)</f>
        <v>extracellular,plasma membrane</v>
      </c>
      <c r="D331" s="4" t="s">
        <v>339</v>
      </c>
      <c r="E331" s="5" t="s">
        <v>340</v>
      </c>
      <c r="F331" s="4" t="s">
        <v>27</v>
      </c>
      <c r="G331" s="4" t="s">
        <v>355</v>
      </c>
      <c r="H331" s="5" t="s">
        <v>356</v>
      </c>
      <c r="I331" s="4" t="s">
        <v>2460</v>
      </c>
      <c r="J331" s="4" t="s">
        <v>2461</v>
      </c>
      <c r="K331" s="4" t="s">
        <v>2462</v>
      </c>
      <c r="L331" s="6">
        <v>-0.63354522731082841</v>
      </c>
      <c r="M331" s="7" t="s">
        <v>33</v>
      </c>
      <c r="N331" s="6">
        <v>-1.5162792198209225</v>
      </c>
      <c r="O331" s="7" t="s">
        <v>33</v>
      </c>
      <c r="P331" s="4" t="s">
        <v>33</v>
      </c>
      <c r="Q331" s="4" t="s">
        <v>33</v>
      </c>
      <c r="R331" s="4" t="s">
        <v>35</v>
      </c>
      <c r="S331" s="4" t="s">
        <v>35</v>
      </c>
      <c r="T331" s="4" t="s">
        <v>35</v>
      </c>
      <c r="U331" s="4">
        <v>2</v>
      </c>
      <c r="V331" s="4">
        <v>1</v>
      </c>
    </row>
    <row r="332" spans="1:22" x14ac:dyDescent="0.25">
      <c r="A332" s="3" t="s">
        <v>2463</v>
      </c>
      <c r="B332" s="3" t="s">
        <v>2464</v>
      </c>
      <c r="C332" s="4" t="str">
        <f>_xlfn.XLOOKUP(A332,'[1]PEB-ST'!A:A,'[1]PEB-ST'!S:S)</f>
        <v>vacuole,extracellular</v>
      </c>
      <c r="D332" s="4" t="s">
        <v>2465</v>
      </c>
      <c r="E332" s="5" t="s">
        <v>80</v>
      </c>
      <c r="F332" s="4" t="s">
        <v>2466</v>
      </c>
      <c r="G332" s="4" t="s">
        <v>2467</v>
      </c>
      <c r="H332" s="5" t="s">
        <v>2468</v>
      </c>
      <c r="I332" s="4" t="s">
        <v>2469</v>
      </c>
      <c r="J332" s="4" t="s">
        <v>2470</v>
      </c>
      <c r="K332" s="4" t="s">
        <v>2471</v>
      </c>
      <c r="L332" s="6">
        <v>1.2181627420902499</v>
      </c>
      <c r="M332" s="9">
        <v>1.16741852760736E-2</v>
      </c>
      <c r="N332" s="6">
        <v>1.7275048860794717</v>
      </c>
      <c r="O332" s="8">
        <v>1.20566887698815E-2</v>
      </c>
      <c r="P332" s="4">
        <v>16.756</v>
      </c>
      <c r="Q332" s="8">
        <v>3.5017999999999998E-3</v>
      </c>
      <c r="R332" s="4" t="s">
        <v>35</v>
      </c>
      <c r="S332" s="4" t="s">
        <v>34</v>
      </c>
      <c r="T332" s="4" t="s">
        <v>34</v>
      </c>
      <c r="U332" s="4">
        <v>7</v>
      </c>
      <c r="V332" s="4">
        <v>7</v>
      </c>
    </row>
    <row r="333" spans="1:22" x14ac:dyDescent="0.25">
      <c r="A333" s="3" t="s">
        <v>2472</v>
      </c>
      <c r="B333" s="3" t="s">
        <v>2473</v>
      </c>
      <c r="C333" s="4" t="str">
        <f>_xlfn.XLOOKUP(A333,'[1]PEB-ST'!A:A,'[1]PEB-ST'!S:S)</f>
        <v>cytosol,extracellular,plastid</v>
      </c>
      <c r="D333" s="4" t="s">
        <v>2474</v>
      </c>
      <c r="E333" s="5" t="s">
        <v>2475</v>
      </c>
      <c r="F333" s="4" t="s">
        <v>2476</v>
      </c>
      <c r="G333" s="4" t="s">
        <v>2477</v>
      </c>
      <c r="H333" s="5" t="s">
        <v>2478</v>
      </c>
      <c r="I333" s="4" t="s">
        <v>2479</v>
      </c>
      <c r="J333" s="4" t="s">
        <v>2480</v>
      </c>
      <c r="K333" s="4" t="s">
        <v>2481</v>
      </c>
      <c r="L333" s="6">
        <v>-0.12081412667168347</v>
      </c>
      <c r="M333" s="7" t="s">
        <v>33</v>
      </c>
      <c r="N333" s="6">
        <v>-0.61204511790568128</v>
      </c>
      <c r="O333" s="7" t="s">
        <v>33</v>
      </c>
      <c r="P333" s="4" t="s">
        <v>33</v>
      </c>
      <c r="Q333" s="4" t="s">
        <v>33</v>
      </c>
      <c r="R333" s="4" t="s">
        <v>35</v>
      </c>
      <c r="S333" s="4" t="s">
        <v>35</v>
      </c>
      <c r="T333" s="4" t="s">
        <v>35</v>
      </c>
      <c r="U333" s="4">
        <v>8</v>
      </c>
      <c r="V333" s="4">
        <v>7</v>
      </c>
    </row>
    <row r="334" spans="1:22" x14ac:dyDescent="0.25">
      <c r="A334" s="3" t="s">
        <v>2482</v>
      </c>
      <c r="B334" s="3" t="s">
        <v>2483</v>
      </c>
      <c r="C334" s="4" t="str">
        <f>_xlfn.XLOOKUP(A334,'[1]PEB-ST'!A:A,'[1]PEB-ST'!S:S)</f>
        <v>extracellular,plastid</v>
      </c>
      <c r="D334" s="4" t="s">
        <v>2484</v>
      </c>
      <c r="E334" s="5" t="s">
        <v>2485</v>
      </c>
      <c r="F334" s="4" t="s">
        <v>2476</v>
      </c>
      <c r="G334" s="4" t="s">
        <v>2486</v>
      </c>
      <c r="H334" s="5" t="s">
        <v>2487</v>
      </c>
      <c r="I334" s="4" t="s">
        <v>2488</v>
      </c>
      <c r="J334" s="4" t="s">
        <v>2489</v>
      </c>
      <c r="K334" s="4" t="s">
        <v>2490</v>
      </c>
      <c r="L334" s="6">
        <v>-0.16435855902730079</v>
      </c>
      <c r="M334" s="7" t="s">
        <v>33</v>
      </c>
      <c r="N334" s="6">
        <v>-0.77258877325210595</v>
      </c>
      <c r="O334" s="8">
        <v>2.4526597125740599E-2</v>
      </c>
      <c r="P334" s="4">
        <v>11.007999999999999</v>
      </c>
      <c r="Q334" s="8">
        <v>9.8236E-3</v>
      </c>
      <c r="R334" s="4" t="s">
        <v>34</v>
      </c>
      <c r="S334" s="4" t="s">
        <v>34</v>
      </c>
      <c r="T334" s="4" t="s">
        <v>35</v>
      </c>
      <c r="U334" s="4">
        <v>9</v>
      </c>
      <c r="V334" s="4">
        <v>9</v>
      </c>
    </row>
    <row r="335" spans="1:22" x14ac:dyDescent="0.25">
      <c r="A335" s="3" t="s">
        <v>2491</v>
      </c>
      <c r="B335" s="3" t="s">
        <v>2492</v>
      </c>
      <c r="C335" s="4" t="str">
        <f>_xlfn.XLOOKUP(A335,'[1]PEB-ST'!A:A,'[1]PEB-ST'!S:S)</f>
        <v>extracellular</v>
      </c>
      <c r="D335" s="4" t="s">
        <v>2493</v>
      </c>
      <c r="E335" s="5" t="s">
        <v>1746</v>
      </c>
      <c r="F335" s="4" t="s">
        <v>2494</v>
      </c>
      <c r="G335" s="4" t="s">
        <v>2495</v>
      </c>
      <c r="H335" s="5" t="s">
        <v>2496</v>
      </c>
      <c r="I335" s="4" t="s">
        <v>2497</v>
      </c>
      <c r="J335" s="4" t="s">
        <v>2498</v>
      </c>
      <c r="K335" s="4" t="s">
        <v>2499</v>
      </c>
      <c r="L335" s="6">
        <v>-0.44164321325893996</v>
      </c>
      <c r="M335" s="7" t="s">
        <v>33</v>
      </c>
      <c r="N335" s="6">
        <v>-0.99016671203821383</v>
      </c>
      <c r="O335" s="7" t="s">
        <v>33</v>
      </c>
      <c r="P335" s="4" t="s">
        <v>33</v>
      </c>
      <c r="Q335" s="4" t="s">
        <v>33</v>
      </c>
      <c r="R335" s="4" t="s">
        <v>35</v>
      </c>
      <c r="S335" s="4" t="s">
        <v>35</v>
      </c>
      <c r="T335" s="4" t="s">
        <v>35</v>
      </c>
      <c r="U335" s="4">
        <v>7</v>
      </c>
      <c r="V335" s="4">
        <v>7</v>
      </c>
    </row>
    <row r="336" spans="1:22" x14ac:dyDescent="0.25">
      <c r="A336" s="3" t="s">
        <v>2500</v>
      </c>
      <c r="B336" s="3" t="s">
        <v>2501</v>
      </c>
      <c r="C336" s="4" t="str">
        <f>_xlfn.XLOOKUP(A336,'[1]PEB-ST'!A:A,'[1]PEB-ST'!S:S)</f>
        <v>extracellular</v>
      </c>
      <c r="D336" s="4" t="s">
        <v>2502</v>
      </c>
      <c r="E336" s="5" t="s">
        <v>2503</v>
      </c>
      <c r="F336" s="4" t="s">
        <v>2504</v>
      </c>
      <c r="G336" s="4" t="s">
        <v>2505</v>
      </c>
      <c r="H336" s="5" t="s">
        <v>2506</v>
      </c>
      <c r="I336" s="4" t="s">
        <v>2507</v>
      </c>
      <c r="J336" s="4" t="s">
        <v>2508</v>
      </c>
      <c r="K336" s="4" t="s">
        <v>2509</v>
      </c>
      <c r="L336" s="6">
        <v>0.32058987349376622</v>
      </c>
      <c r="M336" s="7" t="s">
        <v>33</v>
      </c>
      <c r="N336" s="6">
        <v>0.50499753694251437</v>
      </c>
      <c r="O336" s="8">
        <v>4.4644332254727401E-2</v>
      </c>
      <c r="P336" s="4" t="s">
        <v>33</v>
      </c>
      <c r="Q336" s="4" t="s">
        <v>33</v>
      </c>
      <c r="R336" s="4" t="s">
        <v>35</v>
      </c>
      <c r="S336" s="4" t="s">
        <v>35</v>
      </c>
      <c r="T336" s="4" t="s">
        <v>35</v>
      </c>
      <c r="U336" s="4">
        <v>7</v>
      </c>
      <c r="V336" s="4">
        <v>7</v>
      </c>
    </row>
    <row r="337" spans="1:22" x14ac:dyDescent="0.25">
      <c r="A337" s="3" t="s">
        <v>2510</v>
      </c>
      <c r="B337" s="3" t="s">
        <v>2511</v>
      </c>
      <c r="C337" s="4" t="str">
        <f>_xlfn.XLOOKUP(A337,'[1]PEB-ST'!A:A,'[1]PEB-ST'!S:S)</f>
        <v>vacuole,extracellular</v>
      </c>
      <c r="D337" s="4" t="s">
        <v>2512</v>
      </c>
      <c r="E337" s="5" t="s">
        <v>2513</v>
      </c>
      <c r="F337" s="4" t="s">
        <v>2504</v>
      </c>
      <c r="G337" s="4"/>
      <c r="H337" s="5"/>
      <c r="I337" s="4" t="s">
        <v>2514</v>
      </c>
      <c r="J337" s="4" t="s">
        <v>2515</v>
      </c>
      <c r="K337" s="4" t="s">
        <v>2516</v>
      </c>
      <c r="L337" s="6">
        <v>0.25032706109670733</v>
      </c>
      <c r="M337" s="7" t="s">
        <v>33</v>
      </c>
      <c r="N337" s="6">
        <v>-0.17593678384984932</v>
      </c>
      <c r="O337" s="7" t="s">
        <v>33</v>
      </c>
      <c r="P337" s="4" t="s">
        <v>33</v>
      </c>
      <c r="Q337" s="4" t="s">
        <v>33</v>
      </c>
      <c r="R337" s="4" t="s">
        <v>35</v>
      </c>
      <c r="S337" s="4" t="s">
        <v>35</v>
      </c>
      <c r="T337" s="4" t="s">
        <v>35</v>
      </c>
      <c r="U337" s="4">
        <v>2</v>
      </c>
      <c r="V337" s="4">
        <v>2</v>
      </c>
    </row>
    <row r="338" spans="1:22" x14ac:dyDescent="0.25">
      <c r="A338" s="3" t="s">
        <v>2517</v>
      </c>
      <c r="B338" s="3" t="s">
        <v>2518</v>
      </c>
      <c r="C338" s="4" t="str">
        <f>_xlfn.XLOOKUP(A338,'[1]PEB-ST'!A:A,'[1]PEB-ST'!S:S)</f>
        <v>golgi,extracellular,vacuole</v>
      </c>
      <c r="D338" s="4" t="s">
        <v>2519</v>
      </c>
      <c r="E338" s="5" t="s">
        <v>2520</v>
      </c>
      <c r="F338" s="4" t="s">
        <v>2504</v>
      </c>
      <c r="G338" s="4" t="s">
        <v>2521</v>
      </c>
      <c r="H338" s="5" t="s">
        <v>2522</v>
      </c>
      <c r="I338" s="4" t="s">
        <v>2523</v>
      </c>
      <c r="J338" s="4" t="s">
        <v>2524</v>
      </c>
      <c r="K338" s="4" t="s">
        <v>2525</v>
      </c>
      <c r="L338" s="6">
        <v>0.66601995956828897</v>
      </c>
      <c r="M338" s="7" t="s">
        <v>33</v>
      </c>
      <c r="N338" s="6">
        <v>0.60700327159437539</v>
      </c>
      <c r="O338" s="7" t="s">
        <v>33</v>
      </c>
      <c r="P338" s="4" t="s">
        <v>33</v>
      </c>
      <c r="Q338" s="4" t="s">
        <v>33</v>
      </c>
      <c r="R338" s="4" t="s">
        <v>35</v>
      </c>
      <c r="S338" s="4" t="s">
        <v>35</v>
      </c>
      <c r="T338" s="4" t="s">
        <v>35</v>
      </c>
      <c r="U338" s="4">
        <v>1</v>
      </c>
      <c r="V338" s="4">
        <v>1</v>
      </c>
    </row>
    <row r="339" spans="1:22" x14ac:dyDescent="0.25">
      <c r="A339" s="3" t="s">
        <v>2526</v>
      </c>
      <c r="B339" s="3"/>
      <c r="C339" s="4" t="str">
        <f>_xlfn.XLOOKUP(A339,'[1]PEB-ST'!A:A,'[1]PEB-ST'!S:S)</f>
        <v>cytosol,extracellular,plastid</v>
      </c>
      <c r="D339" s="4" t="s">
        <v>2527</v>
      </c>
      <c r="E339" s="5" t="s">
        <v>2528</v>
      </c>
      <c r="F339" s="4" t="s">
        <v>2476</v>
      </c>
      <c r="G339" s="4" t="s">
        <v>2529</v>
      </c>
      <c r="H339" s="5" t="s">
        <v>2530</v>
      </c>
      <c r="I339" s="4" t="s">
        <v>2531</v>
      </c>
      <c r="J339" s="4" t="s">
        <v>2532</v>
      </c>
      <c r="K339" s="4" t="s">
        <v>2533</v>
      </c>
      <c r="L339" s="6">
        <v>-0.28967945151133134</v>
      </c>
      <c r="M339" s="7" t="s">
        <v>33</v>
      </c>
      <c r="N339" s="6">
        <v>-0.65815848062717441</v>
      </c>
      <c r="O339" s="7" t="s">
        <v>33</v>
      </c>
      <c r="P339" s="4" t="s">
        <v>33</v>
      </c>
      <c r="Q339" s="4" t="s">
        <v>33</v>
      </c>
      <c r="R339" s="4" t="s">
        <v>35</v>
      </c>
      <c r="S339" s="4" t="s">
        <v>35</v>
      </c>
      <c r="T339" s="4" t="s">
        <v>35</v>
      </c>
      <c r="U339" s="4">
        <v>15</v>
      </c>
      <c r="V339" s="4">
        <v>15</v>
      </c>
    </row>
    <row r="340" spans="1:22" x14ac:dyDescent="0.25">
      <c r="A340" s="3" t="s">
        <v>2534</v>
      </c>
      <c r="B340" s="3" t="s">
        <v>2535</v>
      </c>
      <c r="C340" s="4" t="str">
        <f>_xlfn.XLOOKUP(A340,'[1]PEB-ST'!A:A,'[1]PEB-ST'!S:S)</f>
        <v>cytosol,extracellular</v>
      </c>
      <c r="D340" s="4" t="s">
        <v>2536</v>
      </c>
      <c r="E340" s="5" t="s">
        <v>2537</v>
      </c>
      <c r="F340" s="4" t="s">
        <v>2538</v>
      </c>
      <c r="G340" s="4" t="s">
        <v>2539</v>
      </c>
      <c r="H340" s="5" t="s">
        <v>2540</v>
      </c>
      <c r="I340" s="4" t="s">
        <v>2541</v>
      </c>
      <c r="J340" s="4" t="s">
        <v>2542</v>
      </c>
      <c r="K340" s="4" t="s">
        <v>2543</v>
      </c>
      <c r="L340" s="6">
        <v>-0.61694304285682955</v>
      </c>
      <c r="M340" s="9">
        <v>5.0004396883592997E-2</v>
      </c>
      <c r="N340" s="6">
        <v>-1.7481352181040228</v>
      </c>
      <c r="O340" s="8">
        <v>5.82551203370786E-3</v>
      </c>
      <c r="P340" s="4">
        <v>19.443000000000001</v>
      </c>
      <c r="Q340" s="8">
        <v>2.3882999999999999E-3</v>
      </c>
      <c r="R340" s="4" t="s">
        <v>130</v>
      </c>
      <c r="S340" s="4" t="s">
        <v>34</v>
      </c>
      <c r="T340" s="4" t="s">
        <v>35</v>
      </c>
      <c r="U340" s="4">
        <v>8</v>
      </c>
      <c r="V340" s="4">
        <v>1</v>
      </c>
    </row>
    <row r="341" spans="1:22" x14ac:dyDescent="0.25">
      <c r="A341" s="3" t="s">
        <v>2544</v>
      </c>
      <c r="B341" s="3" t="s">
        <v>2545</v>
      </c>
      <c r="C341" s="4" t="str">
        <f>_xlfn.XLOOKUP(A341,'[1]PEB-ST'!A:A,'[1]PEB-ST'!S:S)</f>
        <v>cytosol,extracellular,plastid</v>
      </c>
      <c r="D341" s="4" t="s">
        <v>2546</v>
      </c>
      <c r="E341" s="5" t="s">
        <v>2547</v>
      </c>
      <c r="F341" s="4" t="s">
        <v>2476</v>
      </c>
      <c r="G341" s="4" t="s">
        <v>2548</v>
      </c>
      <c r="H341" s="5" t="s">
        <v>2549</v>
      </c>
      <c r="I341" s="4" t="s">
        <v>2550</v>
      </c>
      <c r="J341" s="4" t="s">
        <v>2551</v>
      </c>
      <c r="K341" s="4" t="s">
        <v>2552</v>
      </c>
      <c r="L341" s="6">
        <v>0.1678738942494295</v>
      </c>
      <c r="M341" s="7" t="s">
        <v>33</v>
      </c>
      <c r="N341" s="6">
        <v>-0.38976493342489199</v>
      </c>
      <c r="O341" s="8">
        <v>4.2929186871203603E-2</v>
      </c>
      <c r="P341" s="4" t="s">
        <v>33</v>
      </c>
      <c r="Q341" s="4" t="s">
        <v>33</v>
      </c>
      <c r="R341" s="4" t="s">
        <v>35</v>
      </c>
      <c r="S341" s="4" t="s">
        <v>35</v>
      </c>
      <c r="T341" s="4" t="s">
        <v>35</v>
      </c>
      <c r="U341" s="4">
        <v>28</v>
      </c>
      <c r="V341" s="4">
        <v>22</v>
      </c>
    </row>
    <row r="342" spans="1:22" x14ac:dyDescent="0.25">
      <c r="A342" s="3" t="s">
        <v>2553</v>
      </c>
      <c r="B342" s="3" t="s">
        <v>2554</v>
      </c>
      <c r="C342" s="4" t="str">
        <f>_xlfn.XLOOKUP(A342,'[1]PEB-ST'!A:A,'[1]PEB-ST'!S:S)</f>
        <v>extracellular,mitochondrion</v>
      </c>
      <c r="D342" s="4" t="s">
        <v>2555</v>
      </c>
      <c r="E342" s="5" t="s">
        <v>2556</v>
      </c>
      <c r="F342" s="4" t="s">
        <v>2557</v>
      </c>
      <c r="G342" s="4" t="s">
        <v>2558</v>
      </c>
      <c r="H342" s="5" t="s">
        <v>2559</v>
      </c>
      <c r="I342" s="4" t="s">
        <v>2560</v>
      </c>
      <c r="J342" s="4" t="s">
        <v>2561</v>
      </c>
      <c r="K342" s="4" t="s">
        <v>2562</v>
      </c>
      <c r="L342" s="6">
        <v>-0.15038355206386167</v>
      </c>
      <c r="M342" s="7" t="s">
        <v>33</v>
      </c>
      <c r="N342" s="6">
        <v>-0.9553884770224127</v>
      </c>
      <c r="O342" s="8">
        <v>4.9363580475311898E-2</v>
      </c>
      <c r="P342" s="4" t="s">
        <v>33</v>
      </c>
      <c r="Q342" s="4" t="s">
        <v>33</v>
      </c>
      <c r="R342" s="4" t="s">
        <v>35</v>
      </c>
      <c r="S342" s="4" t="s">
        <v>35</v>
      </c>
      <c r="T342" s="4" t="s">
        <v>35</v>
      </c>
      <c r="U342" s="4">
        <v>9</v>
      </c>
      <c r="V342" s="4">
        <v>9</v>
      </c>
    </row>
    <row r="343" spans="1:22" x14ac:dyDescent="0.25">
      <c r="A343" s="3" t="s">
        <v>2563</v>
      </c>
      <c r="B343" s="3" t="s">
        <v>2564</v>
      </c>
      <c r="C343" s="4" t="str">
        <f>_xlfn.XLOOKUP(A343,'[1]PEB-ST'!A:A,'[1]PEB-ST'!S:S)</f>
        <v>golgi,extracellular</v>
      </c>
      <c r="D343" s="4" t="s">
        <v>2565</v>
      </c>
      <c r="E343" s="5" t="s">
        <v>2566</v>
      </c>
      <c r="F343" s="4" t="s">
        <v>2466</v>
      </c>
      <c r="G343" s="4" t="s">
        <v>2567</v>
      </c>
      <c r="H343" s="5" t="s">
        <v>2568</v>
      </c>
      <c r="I343" s="4" t="s">
        <v>2569</v>
      </c>
      <c r="J343" s="4" t="s">
        <v>2570</v>
      </c>
      <c r="K343" s="4" t="s">
        <v>2571</v>
      </c>
      <c r="L343" s="6">
        <v>0.14870850441300756</v>
      </c>
      <c r="M343" s="7" t="s">
        <v>33</v>
      </c>
      <c r="N343" s="6">
        <v>0.61619168642967037</v>
      </c>
      <c r="O343" s="7" t="s">
        <v>33</v>
      </c>
      <c r="P343" s="4" t="s">
        <v>33</v>
      </c>
      <c r="Q343" s="4" t="s">
        <v>33</v>
      </c>
      <c r="R343" s="4" t="s">
        <v>35</v>
      </c>
      <c r="S343" s="4" t="s">
        <v>35</v>
      </c>
      <c r="T343" s="4" t="s">
        <v>35</v>
      </c>
      <c r="U343" s="4">
        <v>5</v>
      </c>
      <c r="V343" s="4">
        <v>5</v>
      </c>
    </row>
    <row r="344" spans="1:22" x14ac:dyDescent="0.25">
      <c r="A344" s="3" t="s">
        <v>2572</v>
      </c>
      <c r="B344" s="3" t="s">
        <v>2573</v>
      </c>
      <c r="C344" s="4" t="str">
        <f>_xlfn.XLOOKUP(A344,'[1]PEB-ST'!A:A,'[1]PEB-ST'!S:S)</f>
        <v>extracellular,nucleus</v>
      </c>
      <c r="D344" s="4" t="s">
        <v>2574</v>
      </c>
      <c r="E344" s="5" t="s">
        <v>2575</v>
      </c>
      <c r="F344" s="4" t="s">
        <v>2576</v>
      </c>
      <c r="G344" s="4" t="s">
        <v>2577</v>
      </c>
      <c r="H344" s="5" t="s">
        <v>2578</v>
      </c>
      <c r="I344" s="4" t="s">
        <v>2579</v>
      </c>
      <c r="J344" s="4" t="s">
        <v>2580</v>
      </c>
      <c r="K344" s="4" t="s">
        <v>2581</v>
      </c>
      <c r="L344" s="6">
        <v>-0.84740436290433663</v>
      </c>
      <c r="M344" s="7" t="s">
        <v>33</v>
      </c>
      <c r="N344" s="6">
        <v>0.17005770531253878</v>
      </c>
      <c r="O344" s="7" t="s">
        <v>33</v>
      </c>
      <c r="P344" s="4" t="s">
        <v>33</v>
      </c>
      <c r="Q344" s="4" t="s">
        <v>33</v>
      </c>
      <c r="R344" s="4" t="s">
        <v>35</v>
      </c>
      <c r="S344" s="4" t="s">
        <v>35</v>
      </c>
      <c r="T344" s="4" t="s">
        <v>35</v>
      </c>
      <c r="U344" s="4">
        <v>1</v>
      </c>
      <c r="V344" s="4">
        <v>1</v>
      </c>
    </row>
    <row r="345" spans="1:22" x14ac:dyDescent="0.25">
      <c r="A345" s="3" t="s">
        <v>2582</v>
      </c>
      <c r="B345" s="3" t="s">
        <v>2583</v>
      </c>
      <c r="C345" s="4" t="str">
        <f>_xlfn.XLOOKUP(A345,'[1]PEB-ST'!A:A,'[1]PEB-ST'!S:S)</f>
        <v>extracellular</v>
      </c>
      <c r="D345" s="4" t="s">
        <v>2584</v>
      </c>
      <c r="E345" s="5" t="s">
        <v>2585</v>
      </c>
      <c r="F345" s="4" t="s">
        <v>2538</v>
      </c>
      <c r="G345" s="4" t="s">
        <v>2586</v>
      </c>
      <c r="H345" s="5" t="s">
        <v>2587</v>
      </c>
      <c r="I345" s="4" t="s">
        <v>2588</v>
      </c>
      <c r="J345" s="4" t="s">
        <v>2589</v>
      </c>
      <c r="K345" s="4" t="s">
        <v>2590</v>
      </c>
      <c r="L345" s="6">
        <v>-0.84500024211050861</v>
      </c>
      <c r="M345" s="9">
        <v>2.8563388620199099E-2</v>
      </c>
      <c r="N345" s="6">
        <v>-1.8071983590156189</v>
      </c>
      <c r="O345" s="8">
        <v>4.8440564025604496E-3</v>
      </c>
      <c r="P345" s="4">
        <v>23.516999999999999</v>
      </c>
      <c r="Q345" s="8">
        <v>1.4482E-3</v>
      </c>
      <c r="R345" s="4" t="s">
        <v>34</v>
      </c>
      <c r="S345" s="4" t="s">
        <v>35</v>
      </c>
      <c r="T345" s="4" t="s">
        <v>35</v>
      </c>
      <c r="U345" s="4">
        <v>17</v>
      </c>
      <c r="V345" s="4">
        <v>15</v>
      </c>
    </row>
    <row r="346" spans="1:22" x14ac:dyDescent="0.25">
      <c r="A346" s="3" t="s">
        <v>2591</v>
      </c>
      <c r="B346" s="3" t="s">
        <v>2592</v>
      </c>
      <c r="C346" s="4" t="str">
        <f>_xlfn.XLOOKUP(A346,'[1]PEB-ST'!A:A,'[1]PEB-ST'!S:S)</f>
        <v>vacuole,extracellular,plasma membrane,peroxisome,plastid,endoplasmic reticulum,golgi,mitochondrion</v>
      </c>
      <c r="D346" s="4" t="s">
        <v>2593</v>
      </c>
      <c r="E346" s="5" t="s">
        <v>2594</v>
      </c>
      <c r="F346" s="4" t="s">
        <v>2595</v>
      </c>
      <c r="G346" s="4" t="s">
        <v>2596</v>
      </c>
      <c r="H346" s="5" t="s">
        <v>2597</v>
      </c>
      <c r="I346" s="4" t="s">
        <v>2598</v>
      </c>
      <c r="J346" s="4" t="s">
        <v>2599</v>
      </c>
      <c r="K346" s="4" t="s">
        <v>2600</v>
      </c>
      <c r="L346" s="6">
        <v>-0.19622946561439183</v>
      </c>
      <c r="M346" s="7" t="s">
        <v>33</v>
      </c>
      <c r="N346" s="6">
        <v>-1.045887020809342</v>
      </c>
      <c r="O346" s="8">
        <v>1.4007519433599999E-2</v>
      </c>
      <c r="P346" s="4">
        <v>10.946999999999999</v>
      </c>
      <c r="Q346" s="8">
        <v>9.9529000000000006E-3</v>
      </c>
      <c r="R346" s="4" t="s">
        <v>34</v>
      </c>
      <c r="S346" s="4" t="s">
        <v>34</v>
      </c>
      <c r="T346" s="4" t="s">
        <v>35</v>
      </c>
      <c r="U346" s="4">
        <v>37</v>
      </c>
      <c r="V346" s="4">
        <v>22</v>
      </c>
    </row>
    <row r="347" spans="1:22" x14ac:dyDescent="0.25">
      <c r="A347" s="3" t="s">
        <v>2601</v>
      </c>
      <c r="B347" s="3" t="s">
        <v>2602</v>
      </c>
      <c r="C347" s="4" t="str">
        <f>_xlfn.XLOOKUP(A347,'[1]PEB-ST'!A:A,'[1]PEB-ST'!S:S)</f>
        <v>cytosol,extracellular</v>
      </c>
      <c r="D347" s="4" t="s">
        <v>2603</v>
      </c>
      <c r="E347" s="5" t="s">
        <v>2604</v>
      </c>
      <c r="F347" s="4" t="s">
        <v>2605</v>
      </c>
      <c r="G347" s="4" t="s">
        <v>2606</v>
      </c>
      <c r="H347" s="5" t="s">
        <v>2607</v>
      </c>
      <c r="I347" s="4" t="s">
        <v>2608</v>
      </c>
      <c r="J347" s="4" t="s">
        <v>2609</v>
      </c>
      <c r="K347" s="4" t="s">
        <v>2610</v>
      </c>
      <c r="L347" s="6">
        <v>0.10223101590019484</v>
      </c>
      <c r="M347" s="7" t="s">
        <v>33</v>
      </c>
      <c r="N347" s="6">
        <v>-0.78707258714943518</v>
      </c>
      <c r="O347" s="8">
        <v>3.3178383097944297E-2</v>
      </c>
      <c r="P347" s="4" t="s">
        <v>33</v>
      </c>
      <c r="Q347" s="4" t="s">
        <v>33</v>
      </c>
      <c r="R347" s="4" t="s">
        <v>35</v>
      </c>
      <c r="S347" s="4" t="s">
        <v>35</v>
      </c>
      <c r="T347" s="4" t="s">
        <v>35</v>
      </c>
      <c r="U347" s="4">
        <v>28</v>
      </c>
      <c r="V347" s="4">
        <v>10</v>
      </c>
    </row>
    <row r="348" spans="1:22" x14ac:dyDescent="0.25">
      <c r="A348" s="3" t="s">
        <v>2611</v>
      </c>
      <c r="B348" s="3" t="s">
        <v>2612</v>
      </c>
      <c r="C348" s="4" t="str">
        <f>_xlfn.XLOOKUP(A348,'[1]PEB-ST'!A:A,'[1]PEB-ST'!S:S)</f>
        <v>cytosol,extracellular,nucleus</v>
      </c>
      <c r="D348" s="4" t="s">
        <v>2613</v>
      </c>
      <c r="E348" s="5" t="s">
        <v>2614</v>
      </c>
      <c r="F348" s="4" t="s">
        <v>2576</v>
      </c>
      <c r="G348" s="4" t="s">
        <v>2615</v>
      </c>
      <c r="H348" s="5" t="s">
        <v>2616</v>
      </c>
      <c r="I348" s="4" t="s">
        <v>2617</v>
      </c>
      <c r="J348" s="4" t="s">
        <v>2618</v>
      </c>
      <c r="K348" s="4" t="s">
        <v>2619</v>
      </c>
      <c r="L348" s="6">
        <v>-0.74165667103089017</v>
      </c>
      <c r="M348" s="7" t="s">
        <v>33</v>
      </c>
      <c r="N348" s="6">
        <v>-1.1832947384625201</v>
      </c>
      <c r="O348" s="8">
        <v>4.5504949372581503E-2</v>
      </c>
      <c r="P348" s="4" t="s">
        <v>33</v>
      </c>
      <c r="Q348" s="4" t="s">
        <v>33</v>
      </c>
      <c r="R348" s="4" t="s">
        <v>35</v>
      </c>
      <c r="S348" s="4" t="s">
        <v>35</v>
      </c>
      <c r="T348" s="4" t="s">
        <v>35</v>
      </c>
      <c r="U348" s="4">
        <v>6</v>
      </c>
      <c r="V348" s="4">
        <v>4</v>
      </c>
    </row>
    <row r="349" spans="1:22" x14ac:dyDescent="0.25">
      <c r="A349" s="3" t="s">
        <v>2620</v>
      </c>
      <c r="B349" s="3" t="s">
        <v>2621</v>
      </c>
      <c r="C349" s="4" t="str">
        <f>_xlfn.XLOOKUP(A349,'[1]PEB-ST'!A:A,'[1]PEB-ST'!S:S)</f>
        <v>extracellular</v>
      </c>
      <c r="D349" s="4" t="s">
        <v>2622</v>
      </c>
      <c r="E349" s="5" t="s">
        <v>2623</v>
      </c>
      <c r="F349" s="4" t="s">
        <v>2476</v>
      </c>
      <c r="G349" s="4" t="s">
        <v>2624</v>
      </c>
      <c r="H349" s="5" t="s">
        <v>2625</v>
      </c>
      <c r="I349" s="4" t="s">
        <v>2626</v>
      </c>
      <c r="J349" s="4" t="s">
        <v>2627</v>
      </c>
      <c r="K349" s="4" t="s">
        <v>2628</v>
      </c>
      <c r="L349" s="6">
        <v>0.1390010225233749</v>
      </c>
      <c r="M349" s="7" t="s">
        <v>33</v>
      </c>
      <c r="N349" s="6">
        <v>-1.3685943751890561</v>
      </c>
      <c r="O349" s="8">
        <v>2.68180432815964E-3</v>
      </c>
      <c r="P349" s="4">
        <v>15.888</v>
      </c>
      <c r="Q349" s="8">
        <v>4.0071000000000004E-3</v>
      </c>
      <c r="R349" s="4" t="s">
        <v>34</v>
      </c>
      <c r="S349" s="4" t="s">
        <v>34</v>
      </c>
      <c r="T349" s="4" t="s">
        <v>35</v>
      </c>
      <c r="U349" s="4">
        <v>9</v>
      </c>
      <c r="V349" s="4">
        <v>9</v>
      </c>
    </row>
    <row r="350" spans="1:22" x14ac:dyDescent="0.25">
      <c r="A350" s="3" t="s">
        <v>2629</v>
      </c>
      <c r="B350" s="3" t="s">
        <v>2630</v>
      </c>
      <c r="C350" s="4" t="str">
        <f>_xlfn.XLOOKUP(A350,'[1]PEB-ST'!A:A,'[1]PEB-ST'!S:S)</f>
        <v>cytosol,extracellular,plastid</v>
      </c>
      <c r="D350" s="4" t="s">
        <v>2631</v>
      </c>
      <c r="E350" s="5" t="s">
        <v>2632</v>
      </c>
      <c r="F350" s="4" t="s">
        <v>2476</v>
      </c>
      <c r="G350" s="4" t="s">
        <v>2633</v>
      </c>
      <c r="H350" s="5" t="s">
        <v>2634</v>
      </c>
      <c r="I350" s="4" t="s">
        <v>2635</v>
      </c>
      <c r="J350" s="4" t="s">
        <v>2636</v>
      </c>
      <c r="K350" s="4" t="s">
        <v>2637</v>
      </c>
      <c r="L350" s="6">
        <v>-0.19741726854583913</v>
      </c>
      <c r="M350" s="7" t="s">
        <v>33</v>
      </c>
      <c r="N350" s="6">
        <v>-1.1685175456577532</v>
      </c>
      <c r="O350" s="7" t="s">
        <v>33</v>
      </c>
      <c r="P350" s="4" t="s">
        <v>33</v>
      </c>
      <c r="Q350" s="4" t="s">
        <v>33</v>
      </c>
      <c r="R350" s="4" t="s">
        <v>35</v>
      </c>
      <c r="S350" s="4" t="s">
        <v>35</v>
      </c>
      <c r="T350" s="4" t="s">
        <v>35</v>
      </c>
      <c r="U350" s="4">
        <v>11</v>
      </c>
      <c r="V350" s="4">
        <v>10</v>
      </c>
    </row>
    <row r="351" spans="1:22" x14ac:dyDescent="0.25">
      <c r="A351" s="3" t="s">
        <v>2638</v>
      </c>
      <c r="B351" s="3" t="s">
        <v>2639</v>
      </c>
      <c r="C351" s="4" t="str">
        <f>_xlfn.XLOOKUP(A351,'[1]PEB-ST'!A:A,'[1]PEB-ST'!S:S)</f>
        <v>extracellular</v>
      </c>
      <c r="D351" s="4" t="s">
        <v>2640</v>
      </c>
      <c r="E351" s="5" t="s">
        <v>2641</v>
      </c>
      <c r="F351" s="4" t="s">
        <v>2538</v>
      </c>
      <c r="G351" s="4" t="s">
        <v>2642</v>
      </c>
      <c r="H351" s="5" t="s">
        <v>2643</v>
      </c>
      <c r="I351" s="4" t="s">
        <v>2644</v>
      </c>
      <c r="J351" s="4" t="s">
        <v>2645</v>
      </c>
      <c r="K351" s="4" t="s">
        <v>2646</v>
      </c>
      <c r="L351" s="6">
        <v>-1.1661402162674681</v>
      </c>
      <c r="M351" s="9">
        <v>1.49644439999999E-2</v>
      </c>
      <c r="N351" s="6">
        <v>-1.9535662053582059</v>
      </c>
      <c r="O351" s="8">
        <v>2.2881395081521699E-3</v>
      </c>
      <c r="P351" s="4">
        <v>40.322000000000003</v>
      </c>
      <c r="Q351" s="8">
        <v>3.3207000000000001E-4</v>
      </c>
      <c r="R351" s="4" t="s">
        <v>34</v>
      </c>
      <c r="S351" s="4" t="s">
        <v>35</v>
      </c>
      <c r="T351" s="4" t="s">
        <v>35</v>
      </c>
      <c r="U351" s="4">
        <v>7</v>
      </c>
      <c r="V351" s="4">
        <v>5</v>
      </c>
    </row>
    <row r="352" spans="1:22" x14ac:dyDescent="0.25">
      <c r="A352" s="3" t="s">
        <v>2647</v>
      </c>
      <c r="B352" s="3" t="s">
        <v>2648</v>
      </c>
      <c r="C352" s="4" t="str">
        <f>_xlfn.XLOOKUP(A352,'[1]PEB-ST'!A:A,'[1]PEB-ST'!S:S)</f>
        <v>extracellular</v>
      </c>
      <c r="D352" s="4" t="s">
        <v>2649</v>
      </c>
      <c r="E352" s="5" t="s">
        <v>2650</v>
      </c>
      <c r="F352" s="4" t="s">
        <v>2538</v>
      </c>
      <c r="G352" s="4" t="s">
        <v>2651</v>
      </c>
      <c r="H352" s="5" t="s">
        <v>2652</v>
      </c>
      <c r="I352" s="4" t="s">
        <v>2653</v>
      </c>
      <c r="J352" s="4" t="s">
        <v>2654</v>
      </c>
      <c r="K352" s="4" t="s">
        <v>2655</v>
      </c>
      <c r="L352" s="6">
        <v>-0.71313622838652713</v>
      </c>
      <c r="M352" s="9">
        <v>2.5063528478964401E-2</v>
      </c>
      <c r="N352" s="6">
        <v>-1.7309819438677632</v>
      </c>
      <c r="O352" s="8">
        <v>2.5060284804878001E-3</v>
      </c>
      <c r="P352" s="4">
        <v>34.667999999999999</v>
      </c>
      <c r="Q352" s="8">
        <v>5.0518000000000004E-4</v>
      </c>
      <c r="R352" s="4" t="s">
        <v>130</v>
      </c>
      <c r="S352" s="4" t="s">
        <v>34</v>
      </c>
      <c r="T352" s="4" t="s">
        <v>35</v>
      </c>
      <c r="U352" s="4">
        <v>40</v>
      </c>
      <c r="V352" s="4">
        <v>17</v>
      </c>
    </row>
    <row r="353" spans="1:22" x14ac:dyDescent="0.25">
      <c r="A353" s="3" t="s">
        <v>2656</v>
      </c>
      <c r="B353" s="3" t="s">
        <v>2657</v>
      </c>
      <c r="C353" s="4" t="str">
        <f>_xlfn.XLOOKUP(A353,'[1]PEB-ST'!A:A,'[1]PEB-ST'!S:S)</f>
        <v>extracellular</v>
      </c>
      <c r="D353" s="4" t="s">
        <v>2658</v>
      </c>
      <c r="E353" s="5" t="s">
        <v>2659</v>
      </c>
      <c r="F353" s="4" t="s">
        <v>2476</v>
      </c>
      <c r="G353" s="4" t="s">
        <v>2660</v>
      </c>
      <c r="H353" s="5" t="s">
        <v>2661</v>
      </c>
      <c r="I353" s="4" t="s">
        <v>2662</v>
      </c>
      <c r="J353" s="4" t="s">
        <v>2663</v>
      </c>
      <c r="K353" s="4" t="s">
        <v>2664</v>
      </c>
      <c r="L353" s="6">
        <v>-0.44142942523620021</v>
      </c>
      <c r="M353" s="7" t="s">
        <v>33</v>
      </c>
      <c r="N353" s="6">
        <v>-0.84032751288518992</v>
      </c>
      <c r="O353" s="8">
        <v>1.6202557680272098E-2</v>
      </c>
      <c r="P353" s="4" t="s">
        <v>33</v>
      </c>
      <c r="Q353" s="4" t="s">
        <v>33</v>
      </c>
      <c r="R353" s="4" t="s">
        <v>35</v>
      </c>
      <c r="S353" s="4" t="s">
        <v>35</v>
      </c>
      <c r="T353" s="4" t="s">
        <v>35</v>
      </c>
      <c r="U353" s="4">
        <v>7</v>
      </c>
      <c r="V353" s="4">
        <v>6</v>
      </c>
    </row>
    <row r="354" spans="1:22" x14ac:dyDescent="0.25">
      <c r="A354" s="3" t="s">
        <v>2665</v>
      </c>
      <c r="B354" s="3" t="s">
        <v>2666</v>
      </c>
      <c r="C354" s="4" t="str">
        <f>_xlfn.XLOOKUP(A354,'[1]PEB-ST'!A:A,'[1]PEB-ST'!S:S)</f>
        <v>cytosol,extracellular,plastid</v>
      </c>
      <c r="D354" s="4" t="s">
        <v>2667</v>
      </c>
      <c r="E354" s="5" t="s">
        <v>2668</v>
      </c>
      <c r="F354" s="4" t="s">
        <v>2476</v>
      </c>
      <c r="G354" s="4" t="s">
        <v>2669</v>
      </c>
      <c r="H354" s="5" t="s">
        <v>2670</v>
      </c>
      <c r="I354" s="4" t="s">
        <v>2671</v>
      </c>
      <c r="J354" s="4" t="s">
        <v>2672</v>
      </c>
      <c r="K354" s="4" t="s">
        <v>2673</v>
      </c>
      <c r="L354" s="6">
        <v>4.0902672015387539E-2</v>
      </c>
      <c r="M354" s="7" t="s">
        <v>33</v>
      </c>
      <c r="N354" s="6">
        <v>-0.46773033069521808</v>
      </c>
      <c r="O354" s="7" t="s">
        <v>33</v>
      </c>
      <c r="P354" s="4" t="s">
        <v>33</v>
      </c>
      <c r="Q354" s="4" t="s">
        <v>33</v>
      </c>
      <c r="R354" s="4" t="s">
        <v>35</v>
      </c>
      <c r="S354" s="4" t="s">
        <v>35</v>
      </c>
      <c r="T354" s="4" t="s">
        <v>35</v>
      </c>
      <c r="U354" s="4">
        <v>22</v>
      </c>
      <c r="V354" s="4">
        <v>5</v>
      </c>
    </row>
    <row r="355" spans="1:22" x14ac:dyDescent="0.25">
      <c r="A355" s="3" t="s">
        <v>2674</v>
      </c>
      <c r="B355" s="3" t="s">
        <v>2675</v>
      </c>
      <c r="C355" s="4" t="str">
        <f>_xlfn.XLOOKUP(A355,'[1]PEB-ST'!A:A,'[1]PEB-ST'!S:S)</f>
        <v>cytosol,extracellular</v>
      </c>
      <c r="D355" s="4" t="s">
        <v>2676</v>
      </c>
      <c r="E355" s="5" t="s">
        <v>2677</v>
      </c>
      <c r="F355" s="4" t="s">
        <v>2678</v>
      </c>
      <c r="G355" s="4" t="s">
        <v>2679</v>
      </c>
      <c r="H355" s="5" t="s">
        <v>2680</v>
      </c>
      <c r="I355" s="4" t="s">
        <v>2681</v>
      </c>
      <c r="J355" s="4" t="s">
        <v>2682</v>
      </c>
      <c r="K355" s="4" t="s">
        <v>2683</v>
      </c>
      <c r="L355" s="6">
        <v>-0.48408129753754126</v>
      </c>
      <c r="M355" s="9">
        <v>2.9457965624999999E-2</v>
      </c>
      <c r="N355" s="6">
        <v>-1.5395882585301923</v>
      </c>
      <c r="O355" s="8">
        <v>1.76426225461254E-3</v>
      </c>
      <c r="P355" s="4">
        <v>41.878999999999998</v>
      </c>
      <c r="Q355" s="8">
        <v>2.987E-4</v>
      </c>
      <c r="R355" s="4" t="s">
        <v>130</v>
      </c>
      <c r="S355" s="4" t="s">
        <v>34</v>
      </c>
      <c r="T355" s="4" t="s">
        <v>35</v>
      </c>
      <c r="U355" s="4">
        <v>21</v>
      </c>
      <c r="V355" s="4">
        <v>21</v>
      </c>
    </row>
    <row r="356" spans="1:22" x14ac:dyDescent="0.25">
      <c r="A356" s="3" t="s">
        <v>2684</v>
      </c>
      <c r="B356" s="3" t="s">
        <v>2685</v>
      </c>
      <c r="C356" s="4" t="str">
        <f>_xlfn.XLOOKUP(A356,'[1]PEB-ST'!A:A,'[1]PEB-ST'!S:S)</f>
        <v>extracellular</v>
      </c>
      <c r="D356" s="4" t="s">
        <v>2686</v>
      </c>
      <c r="E356" s="5" t="s">
        <v>2687</v>
      </c>
      <c r="F356" s="4" t="s">
        <v>2476</v>
      </c>
      <c r="G356" s="4" t="s">
        <v>2688</v>
      </c>
      <c r="H356" s="5" t="s">
        <v>2689</v>
      </c>
      <c r="I356" s="4" t="s">
        <v>2690</v>
      </c>
      <c r="J356" s="4" t="s">
        <v>2691</v>
      </c>
      <c r="K356" s="4" t="s">
        <v>2692</v>
      </c>
      <c r="L356" s="6">
        <v>-0.62781717215245747</v>
      </c>
      <c r="M356" s="9">
        <v>3.4563915843857602E-2</v>
      </c>
      <c r="N356" s="6">
        <v>-0.9679406025770998</v>
      </c>
      <c r="O356" s="8">
        <v>5.7551325818639802E-3</v>
      </c>
      <c r="P356" s="4">
        <v>15.532</v>
      </c>
      <c r="Q356" s="8">
        <v>4.2426E-3</v>
      </c>
      <c r="R356" s="4" t="s">
        <v>34</v>
      </c>
      <c r="S356" s="4" t="s">
        <v>35</v>
      </c>
      <c r="T356" s="4" t="s">
        <v>35</v>
      </c>
      <c r="U356" s="4">
        <v>15</v>
      </c>
      <c r="V356" s="4">
        <v>12</v>
      </c>
    </row>
    <row r="357" spans="1:22" x14ac:dyDescent="0.25">
      <c r="A357" s="3" t="s">
        <v>2693</v>
      </c>
      <c r="B357" s="3" t="s">
        <v>2694</v>
      </c>
      <c r="C357" s="4" t="str">
        <f>_xlfn.XLOOKUP(A357,'[1]PEB-ST'!A:A,'[1]PEB-ST'!S:S)</f>
        <v>cytosol,extracellular,plastid</v>
      </c>
      <c r="D357" s="4" t="s">
        <v>2695</v>
      </c>
      <c r="E357" s="5" t="s">
        <v>2696</v>
      </c>
      <c r="F357" s="4" t="s">
        <v>2476</v>
      </c>
      <c r="G357" s="4" t="s">
        <v>2697</v>
      </c>
      <c r="H357" s="5" t="s">
        <v>2698</v>
      </c>
      <c r="I357" s="4" t="s">
        <v>2699</v>
      </c>
      <c r="J357" s="4" t="s">
        <v>2700</v>
      </c>
      <c r="K357" s="4" t="s">
        <v>2701</v>
      </c>
      <c r="L357" s="6">
        <v>-0.13180650207604308</v>
      </c>
      <c r="M357" s="7" t="s">
        <v>33</v>
      </c>
      <c r="N357" s="6">
        <v>-0.70809406460574775</v>
      </c>
      <c r="O357" s="8">
        <v>5.1177549143394202E-2</v>
      </c>
      <c r="P357" s="4" t="s">
        <v>33</v>
      </c>
      <c r="Q357" s="4" t="s">
        <v>33</v>
      </c>
      <c r="R357" s="4" t="s">
        <v>35</v>
      </c>
      <c r="S357" s="4" t="s">
        <v>35</v>
      </c>
      <c r="T357" s="4" t="s">
        <v>35</v>
      </c>
      <c r="U357" s="4">
        <v>10</v>
      </c>
      <c r="V357" s="4">
        <v>2</v>
      </c>
    </row>
    <row r="358" spans="1:22" x14ac:dyDescent="0.25">
      <c r="A358" s="3" t="s">
        <v>2702</v>
      </c>
      <c r="B358" s="3" t="s">
        <v>2703</v>
      </c>
      <c r="C358" s="4" t="str">
        <f>_xlfn.XLOOKUP(A358,'[1]PEB-ST'!A:A,'[1]PEB-ST'!S:S)</f>
        <v>cytosol,extracellular</v>
      </c>
      <c r="D358" s="4" t="s">
        <v>2704</v>
      </c>
      <c r="E358" s="5" t="s">
        <v>2705</v>
      </c>
      <c r="F358" s="4" t="s">
        <v>2504</v>
      </c>
      <c r="G358" s="4" t="s">
        <v>2706</v>
      </c>
      <c r="H358" s="5" t="s">
        <v>2707</v>
      </c>
      <c r="I358" s="4" t="s">
        <v>2708</v>
      </c>
      <c r="J358" s="4" t="s">
        <v>2709</v>
      </c>
      <c r="K358" s="4" t="s">
        <v>2710</v>
      </c>
      <c r="L358" s="6">
        <v>0.28474127138518013</v>
      </c>
      <c r="M358" s="7" t="s">
        <v>33</v>
      </c>
      <c r="N358" s="6">
        <v>-0.52542382348975869</v>
      </c>
      <c r="O358" s="7" t="s">
        <v>33</v>
      </c>
      <c r="P358" s="4" t="s">
        <v>33</v>
      </c>
      <c r="Q358" s="4" t="s">
        <v>33</v>
      </c>
      <c r="R358" s="4" t="s">
        <v>35</v>
      </c>
      <c r="S358" s="4" t="s">
        <v>35</v>
      </c>
      <c r="T358" s="4" t="s">
        <v>35</v>
      </c>
      <c r="U358" s="4">
        <v>8</v>
      </c>
      <c r="V358" s="4">
        <v>7</v>
      </c>
    </row>
    <row r="359" spans="1:22" x14ac:dyDescent="0.25">
      <c r="A359" s="3" t="s">
        <v>2711</v>
      </c>
      <c r="B359" s="3" t="s">
        <v>2712</v>
      </c>
      <c r="C359" s="4" t="str">
        <f>_xlfn.XLOOKUP(A359,'[1]PEB-ST'!A:A,'[1]PEB-ST'!S:S)</f>
        <v>extracellular,plastid</v>
      </c>
      <c r="D359" s="4" t="s">
        <v>2713</v>
      </c>
      <c r="E359" s="5" t="s">
        <v>2714</v>
      </c>
      <c r="F359" s="4" t="s">
        <v>2476</v>
      </c>
      <c r="G359" s="4" t="s">
        <v>2715</v>
      </c>
      <c r="H359" s="5" t="s">
        <v>2716</v>
      </c>
      <c r="I359" s="4" t="s">
        <v>2717</v>
      </c>
      <c r="J359" s="4" t="s">
        <v>2718</v>
      </c>
      <c r="K359" s="4" t="s">
        <v>2719</v>
      </c>
      <c r="L359" s="6">
        <v>4.8999622757289009E-2</v>
      </c>
      <c r="M359" s="7" t="s">
        <v>33</v>
      </c>
      <c r="N359" s="6">
        <v>-1.1990331718883087</v>
      </c>
      <c r="O359" s="7" t="s">
        <v>33</v>
      </c>
      <c r="P359" s="4" t="s">
        <v>33</v>
      </c>
      <c r="Q359" s="4" t="s">
        <v>33</v>
      </c>
      <c r="R359" s="4" t="s">
        <v>35</v>
      </c>
      <c r="S359" s="4" t="s">
        <v>35</v>
      </c>
      <c r="T359" s="4" t="s">
        <v>35</v>
      </c>
      <c r="U359" s="4">
        <v>16</v>
      </c>
      <c r="V359" s="4">
        <v>15</v>
      </c>
    </row>
    <row r="360" spans="1:22" x14ac:dyDescent="0.25">
      <c r="A360" s="3" t="s">
        <v>2720</v>
      </c>
      <c r="B360" s="3" t="s">
        <v>2721</v>
      </c>
      <c r="C360" s="4" t="str">
        <f>_xlfn.XLOOKUP(A360,'[1]PEB-ST'!A:A,'[1]PEB-ST'!S:S)</f>
        <v>extracellular</v>
      </c>
      <c r="D360" s="4" t="s">
        <v>2722</v>
      </c>
      <c r="E360" s="5" t="s">
        <v>2723</v>
      </c>
      <c r="F360" s="4" t="s">
        <v>2476</v>
      </c>
      <c r="G360" s="4" t="s">
        <v>2724</v>
      </c>
      <c r="H360" s="5" t="s">
        <v>2725</v>
      </c>
      <c r="I360" s="4" t="s">
        <v>2726</v>
      </c>
      <c r="J360" s="4" t="s">
        <v>2727</v>
      </c>
      <c r="K360" s="4" t="s">
        <v>2728</v>
      </c>
      <c r="L360" s="6">
        <v>0.48526827106620002</v>
      </c>
      <c r="M360" s="9">
        <v>1.8075825179856099E-2</v>
      </c>
      <c r="N360" s="6">
        <v>0.24665686328298395</v>
      </c>
      <c r="O360" s="7" t="s">
        <v>33</v>
      </c>
      <c r="P360" s="4">
        <v>7.8567999999999998</v>
      </c>
      <c r="Q360" s="8">
        <v>2.1099E-2</v>
      </c>
      <c r="R360" s="4" t="s">
        <v>35</v>
      </c>
      <c r="S360" s="4" t="s">
        <v>34</v>
      </c>
      <c r="T360" s="4" t="s">
        <v>35</v>
      </c>
      <c r="U360" s="4">
        <v>19</v>
      </c>
      <c r="V360" s="4">
        <v>19</v>
      </c>
    </row>
    <row r="361" spans="1:22" x14ac:dyDescent="0.25">
      <c r="A361" s="3" t="s">
        <v>2729</v>
      </c>
      <c r="B361" s="3" t="s">
        <v>2730</v>
      </c>
      <c r="C361" s="4" t="str">
        <f>_xlfn.XLOOKUP(A361,'[1]PEB-ST'!A:A,'[1]PEB-ST'!S:S)</f>
        <v>extracellular</v>
      </c>
      <c r="D361" s="4" t="s">
        <v>2731</v>
      </c>
      <c r="E361" s="5" t="s">
        <v>2732</v>
      </c>
      <c r="F361" s="4" t="s">
        <v>2494</v>
      </c>
      <c r="G361" s="4" t="s">
        <v>2733</v>
      </c>
      <c r="H361" s="5" t="s">
        <v>2734</v>
      </c>
      <c r="I361" s="4" t="s">
        <v>2735</v>
      </c>
      <c r="J361" s="4" t="s">
        <v>2736</v>
      </c>
      <c r="K361" s="4" t="s">
        <v>2737</v>
      </c>
      <c r="L361" s="6">
        <v>-0.19049171934231385</v>
      </c>
      <c r="M361" s="7" t="s">
        <v>33</v>
      </c>
      <c r="N361" s="6">
        <v>-0.76236790733442217</v>
      </c>
      <c r="O361" s="7" t="s">
        <v>33</v>
      </c>
      <c r="P361" s="4" t="s">
        <v>33</v>
      </c>
      <c r="Q361" s="4" t="s">
        <v>33</v>
      </c>
      <c r="R361" s="4" t="s">
        <v>35</v>
      </c>
      <c r="S361" s="4" t="s">
        <v>35</v>
      </c>
      <c r="T361" s="4" t="s">
        <v>35</v>
      </c>
      <c r="U361" s="4">
        <v>8</v>
      </c>
      <c r="V361" s="4">
        <v>7</v>
      </c>
    </row>
    <row r="362" spans="1:22" x14ac:dyDescent="0.25">
      <c r="A362" s="3" t="s">
        <v>2738</v>
      </c>
      <c r="B362" s="3" t="s">
        <v>2739</v>
      </c>
      <c r="C362" s="4" t="str">
        <f>_xlfn.XLOOKUP(A362,'[1]PEB-ST'!A:A,'[1]PEB-ST'!S:S)</f>
        <v>extracellular</v>
      </c>
      <c r="D362" s="4" t="s">
        <v>2740</v>
      </c>
      <c r="E362" s="5" t="s">
        <v>2741</v>
      </c>
      <c r="F362" s="4" t="s">
        <v>2494</v>
      </c>
      <c r="G362" s="4" t="s">
        <v>2742</v>
      </c>
      <c r="H362" s="5" t="s">
        <v>2743</v>
      </c>
      <c r="I362" s="4" t="s">
        <v>2744</v>
      </c>
      <c r="J362" s="4" t="s">
        <v>2745</v>
      </c>
      <c r="K362" s="4" t="s">
        <v>2746</v>
      </c>
      <c r="L362" s="6">
        <v>-0.57802506836162537</v>
      </c>
      <c r="M362" s="7" t="s">
        <v>33</v>
      </c>
      <c r="N362" s="6">
        <v>-1.3330437151985395</v>
      </c>
      <c r="O362" s="8">
        <v>2.2993688092555298E-2</v>
      </c>
      <c r="P362" s="4">
        <v>8.7199000000000009</v>
      </c>
      <c r="Q362" s="8">
        <v>1.6771999999999999E-2</v>
      </c>
      <c r="R362" s="4" t="s">
        <v>34</v>
      </c>
      <c r="S362" s="4" t="s">
        <v>34</v>
      </c>
      <c r="T362" s="4" t="s">
        <v>35</v>
      </c>
      <c r="U362" s="4">
        <v>14</v>
      </c>
      <c r="V362" s="4">
        <v>13</v>
      </c>
    </row>
    <row r="363" spans="1:22" x14ac:dyDescent="0.25">
      <c r="A363" s="3" t="s">
        <v>2747</v>
      </c>
      <c r="B363" s="3" t="s">
        <v>2748</v>
      </c>
      <c r="C363" s="4" t="str">
        <f>_xlfn.XLOOKUP(A363,'[1]PEB-ST'!A:A,'[1]PEB-ST'!S:S)</f>
        <v>extracellular</v>
      </c>
      <c r="D363" s="4" t="s">
        <v>2749</v>
      </c>
      <c r="E363" s="5" t="s">
        <v>2750</v>
      </c>
      <c r="F363" s="4" t="s">
        <v>2576</v>
      </c>
      <c r="G363" s="4"/>
      <c r="H363" s="5"/>
      <c r="I363" s="4" t="s">
        <v>2751</v>
      </c>
      <c r="J363" s="4" t="s">
        <v>2752</v>
      </c>
      <c r="K363" s="4" t="s">
        <v>2753</v>
      </c>
      <c r="L363" s="6">
        <v>2.0038715161962678E-2</v>
      </c>
      <c r="M363" s="7" t="s">
        <v>33</v>
      </c>
      <c r="N363" s="6">
        <v>0.94329854187232054</v>
      </c>
      <c r="O363" s="7" t="s">
        <v>33</v>
      </c>
      <c r="P363" s="4" t="s">
        <v>33</v>
      </c>
      <c r="Q363" s="4" t="s">
        <v>33</v>
      </c>
      <c r="R363" s="4" t="s">
        <v>35</v>
      </c>
      <c r="S363" s="4" t="s">
        <v>35</v>
      </c>
      <c r="T363" s="4" t="s">
        <v>35</v>
      </c>
      <c r="U363" s="4">
        <v>8</v>
      </c>
      <c r="V363" s="4">
        <v>8</v>
      </c>
    </row>
    <row r="364" spans="1:22" x14ac:dyDescent="0.25">
      <c r="A364" s="3" t="s">
        <v>2754</v>
      </c>
      <c r="B364" s="3" t="s">
        <v>2755</v>
      </c>
      <c r="C364" s="4" t="str">
        <f>_xlfn.XLOOKUP(A364,'[1]PEB-ST'!A:A,'[1]PEB-ST'!S:S)</f>
        <v>vacuole,extracellular,mitochondrion,plasma membrane</v>
      </c>
      <c r="D364" s="4" t="s">
        <v>2756</v>
      </c>
      <c r="E364" s="5" t="s">
        <v>363</v>
      </c>
      <c r="F364" s="4" t="s">
        <v>2466</v>
      </c>
      <c r="G364" s="4" t="s">
        <v>2757</v>
      </c>
      <c r="H364" s="5" t="s">
        <v>2758</v>
      </c>
      <c r="I364" s="4" t="s">
        <v>2759</v>
      </c>
      <c r="J364" s="4" t="s">
        <v>2760</v>
      </c>
      <c r="K364" s="4" t="s">
        <v>2761</v>
      </c>
      <c r="L364" s="6">
        <v>3.5258307099910429</v>
      </c>
      <c r="M364" s="9">
        <v>7.8888383561643797E-3</v>
      </c>
      <c r="N364" s="6">
        <v>4.4762656289973748</v>
      </c>
      <c r="O364" s="8">
        <v>1.6649698964098701E-2</v>
      </c>
      <c r="P364" s="4">
        <v>14.042</v>
      </c>
      <c r="Q364" s="8">
        <v>5.4551000000000001E-3</v>
      </c>
      <c r="R364" s="4" t="s">
        <v>35</v>
      </c>
      <c r="S364" s="4" t="s">
        <v>34</v>
      </c>
      <c r="T364" s="4" t="s">
        <v>34</v>
      </c>
      <c r="U364" s="4">
        <v>6</v>
      </c>
      <c r="V364" s="4">
        <v>6</v>
      </c>
    </row>
    <row r="365" spans="1:22" x14ac:dyDescent="0.25">
      <c r="A365" s="3" t="s">
        <v>2762</v>
      </c>
      <c r="B365" s="3" t="s">
        <v>2763</v>
      </c>
      <c r="C365" s="4" t="str">
        <f>_xlfn.XLOOKUP(A365,'[1]PEB-ST'!A:A,'[1]PEB-ST'!S:S)</f>
        <v>extracellular</v>
      </c>
      <c r="D365" s="4" t="s">
        <v>2764</v>
      </c>
      <c r="E365" s="5" t="s">
        <v>2765</v>
      </c>
      <c r="F365" s="4" t="s">
        <v>2557</v>
      </c>
      <c r="G365" s="4"/>
      <c r="H365" s="5"/>
      <c r="I365" s="4" t="s">
        <v>2766</v>
      </c>
      <c r="J365" s="4" t="s">
        <v>2767</v>
      </c>
      <c r="K365" s="4" t="s">
        <v>2768</v>
      </c>
      <c r="L365" s="6">
        <v>4.5228364202992262E-2</v>
      </c>
      <c r="M365" s="7" t="s">
        <v>33</v>
      </c>
      <c r="N365" s="6">
        <v>-0.77657305541207777</v>
      </c>
      <c r="O365" s="7" t="s">
        <v>33</v>
      </c>
      <c r="P365" s="4" t="s">
        <v>33</v>
      </c>
      <c r="Q365" s="4" t="s">
        <v>33</v>
      </c>
      <c r="R365" s="4" t="s">
        <v>35</v>
      </c>
      <c r="S365" s="4" t="s">
        <v>35</v>
      </c>
      <c r="T365" s="4" t="s">
        <v>35</v>
      </c>
      <c r="U365" s="4">
        <v>9</v>
      </c>
      <c r="V365" s="4">
        <v>8</v>
      </c>
    </row>
    <row r="366" spans="1:22" x14ac:dyDescent="0.25">
      <c r="A366" s="3" t="s">
        <v>2769</v>
      </c>
      <c r="B366" s="3" t="s">
        <v>2770</v>
      </c>
      <c r="C366" s="4" t="str">
        <f>_xlfn.XLOOKUP(A366,'[1]PEB-ST'!A:A,'[1]PEB-ST'!S:S)</f>
        <v>extracellular</v>
      </c>
      <c r="D366" s="4" t="s">
        <v>2771</v>
      </c>
      <c r="E366" s="5" t="s">
        <v>540</v>
      </c>
      <c r="F366" s="4" t="s">
        <v>2466</v>
      </c>
      <c r="G366" s="4" t="s">
        <v>2772</v>
      </c>
      <c r="H366" s="5" t="s">
        <v>542</v>
      </c>
      <c r="I366" s="4" t="s">
        <v>2773</v>
      </c>
      <c r="J366" s="4" t="s">
        <v>2774</v>
      </c>
      <c r="K366" s="4" t="s">
        <v>2775</v>
      </c>
      <c r="L366" s="6">
        <v>0.45062077115674554</v>
      </c>
      <c r="M366" s="7" t="s">
        <v>33</v>
      </c>
      <c r="N366" s="6">
        <v>0.32690177349859256</v>
      </c>
      <c r="O366" s="7" t="s">
        <v>33</v>
      </c>
      <c r="P366" s="4" t="s">
        <v>33</v>
      </c>
      <c r="Q366" s="4" t="s">
        <v>33</v>
      </c>
      <c r="R366" s="4" t="s">
        <v>35</v>
      </c>
      <c r="S366" s="4" t="s">
        <v>35</v>
      </c>
      <c r="T366" s="4" t="s">
        <v>35</v>
      </c>
      <c r="U366" s="4">
        <v>1</v>
      </c>
      <c r="V366" s="4">
        <v>1</v>
      </c>
    </row>
    <row r="367" spans="1:22" x14ac:dyDescent="0.25">
      <c r="A367" s="3" t="s">
        <v>2776</v>
      </c>
      <c r="B367" s="3" t="s">
        <v>2777</v>
      </c>
      <c r="C367" s="4" t="str">
        <f>_xlfn.XLOOKUP(A367,'[1]PEB-ST'!A:A,'[1]PEB-ST'!S:S)</f>
        <v>extracellular</v>
      </c>
      <c r="D367" s="4" t="s">
        <v>2778</v>
      </c>
      <c r="E367" s="5" t="s">
        <v>2779</v>
      </c>
      <c r="F367" s="4" t="s">
        <v>2576</v>
      </c>
      <c r="G367" s="4" t="s">
        <v>2780</v>
      </c>
      <c r="H367" s="5" t="s">
        <v>2781</v>
      </c>
      <c r="I367" s="4" t="s">
        <v>2782</v>
      </c>
      <c r="J367" s="4" t="s">
        <v>2783</v>
      </c>
      <c r="K367" s="4" t="s">
        <v>2784</v>
      </c>
      <c r="L367" s="6">
        <v>-1.2609707599845419</v>
      </c>
      <c r="M367" s="9">
        <v>6.9767677419354801E-3</v>
      </c>
      <c r="N367" s="6">
        <v>-1.997083030900948</v>
      </c>
      <c r="O367" s="8">
        <v>8.1811487671232795E-4</v>
      </c>
      <c r="P367" s="4">
        <v>220.49</v>
      </c>
      <c r="Q367" s="8">
        <v>2.4186E-6</v>
      </c>
      <c r="R367" s="4" t="s">
        <v>130</v>
      </c>
      <c r="S367" s="4" t="s">
        <v>34</v>
      </c>
      <c r="T367" s="4" t="s">
        <v>35</v>
      </c>
      <c r="U367" s="4">
        <v>39</v>
      </c>
      <c r="V367" s="4">
        <v>38</v>
      </c>
    </row>
    <row r="368" spans="1:22" x14ac:dyDescent="0.25">
      <c r="A368" s="3" t="s">
        <v>2785</v>
      </c>
      <c r="B368" s="3" t="s">
        <v>2786</v>
      </c>
      <c r="C368" s="4" t="str">
        <f>_xlfn.XLOOKUP(A368,'[1]PEB-ST'!A:A,'[1]PEB-ST'!S:S)</f>
        <v>vacuole,extracellular,plasma membrane</v>
      </c>
      <c r="D368" s="4" t="s">
        <v>2787</v>
      </c>
      <c r="E368" s="5" t="s">
        <v>2788</v>
      </c>
      <c r="F368" s="4" t="s">
        <v>2466</v>
      </c>
      <c r="G368" s="4" t="s">
        <v>2789</v>
      </c>
      <c r="H368" s="5" t="s">
        <v>2790</v>
      </c>
      <c r="I368" s="4" t="s">
        <v>2791</v>
      </c>
      <c r="J368" s="4" t="s">
        <v>2792</v>
      </c>
      <c r="K368" s="4" t="s">
        <v>2793</v>
      </c>
      <c r="L368" s="6">
        <v>0.39653100845333095</v>
      </c>
      <c r="M368" s="7" t="s">
        <v>33</v>
      </c>
      <c r="N368" s="6">
        <v>0.30517443384505277</v>
      </c>
      <c r="O368" s="7" t="s">
        <v>33</v>
      </c>
      <c r="P368" s="4" t="s">
        <v>33</v>
      </c>
      <c r="Q368" s="4" t="s">
        <v>33</v>
      </c>
      <c r="R368" s="4" t="s">
        <v>35</v>
      </c>
      <c r="S368" s="4" t="s">
        <v>35</v>
      </c>
      <c r="T368" s="4" t="s">
        <v>35</v>
      </c>
      <c r="U368" s="4">
        <v>15</v>
      </c>
      <c r="V368" s="4">
        <v>15</v>
      </c>
    </row>
    <row r="369" spans="1:22" x14ac:dyDescent="0.25">
      <c r="A369" s="3" t="s">
        <v>2794</v>
      </c>
      <c r="B369" s="3" t="s">
        <v>2795</v>
      </c>
      <c r="C369" s="4" t="str">
        <f>_xlfn.XLOOKUP(A369,'[1]PEB-ST'!A:A,'[1]PEB-ST'!S:S)</f>
        <v>extracellular,plastid</v>
      </c>
      <c r="D369" s="4" t="s">
        <v>2796</v>
      </c>
      <c r="E369" s="5" t="s">
        <v>2797</v>
      </c>
      <c r="F369" s="4" t="s">
        <v>2476</v>
      </c>
      <c r="G369" s="4" t="s">
        <v>2798</v>
      </c>
      <c r="H369" s="5" t="s">
        <v>2799</v>
      </c>
      <c r="I369" s="4" t="s">
        <v>2800</v>
      </c>
      <c r="J369" s="4" t="s">
        <v>2801</v>
      </c>
      <c r="K369" s="4" t="s">
        <v>2802</v>
      </c>
      <c r="L369" s="6">
        <v>0.54556516315606407</v>
      </c>
      <c r="M369" s="9">
        <v>4.8706103448275799E-2</v>
      </c>
      <c r="N369" s="6">
        <v>-2.3230762192964185E-2</v>
      </c>
      <c r="O369" s="7" t="s">
        <v>33</v>
      </c>
      <c r="P369" s="4">
        <v>7.6166999999999998</v>
      </c>
      <c r="Q369" s="8">
        <v>2.2563E-2</v>
      </c>
      <c r="R369" s="4" t="s">
        <v>35</v>
      </c>
      <c r="S369" s="4" t="s">
        <v>34</v>
      </c>
      <c r="T369" s="4" t="s">
        <v>35</v>
      </c>
      <c r="U369" s="4">
        <v>8</v>
      </c>
      <c r="V369" s="4">
        <v>8</v>
      </c>
    </row>
    <row r="370" spans="1:22" x14ac:dyDescent="0.25">
      <c r="A370" s="3" t="s">
        <v>2803</v>
      </c>
      <c r="B370" s="3" t="s">
        <v>2804</v>
      </c>
      <c r="C370" s="4" t="str">
        <f>_xlfn.XLOOKUP(A370,'[1]PEB-ST'!A:A,'[1]PEB-ST'!S:S)</f>
        <v>extracellular</v>
      </c>
      <c r="D370" s="4" t="s">
        <v>2805</v>
      </c>
      <c r="E370" s="5" t="s">
        <v>618</v>
      </c>
      <c r="F370" s="4" t="s">
        <v>2494</v>
      </c>
      <c r="G370" s="4" t="s">
        <v>341</v>
      </c>
      <c r="H370" s="5" t="s">
        <v>342</v>
      </c>
      <c r="I370" s="4" t="s">
        <v>2806</v>
      </c>
      <c r="J370" s="4" t="s">
        <v>2807</v>
      </c>
      <c r="K370" s="4" t="s">
        <v>2808</v>
      </c>
      <c r="L370" s="6">
        <v>0.20007893673259522</v>
      </c>
      <c r="M370" s="7" t="s">
        <v>33</v>
      </c>
      <c r="N370" s="6">
        <v>-0.28351425718701645</v>
      </c>
      <c r="O370" s="7" t="s">
        <v>33</v>
      </c>
      <c r="P370" s="4" t="s">
        <v>33</v>
      </c>
      <c r="Q370" s="4" t="s">
        <v>33</v>
      </c>
      <c r="R370" s="4" t="s">
        <v>35</v>
      </c>
      <c r="S370" s="4" t="s">
        <v>35</v>
      </c>
      <c r="T370" s="4" t="s">
        <v>35</v>
      </c>
      <c r="U370" s="4">
        <v>21</v>
      </c>
      <c r="V370" s="4">
        <v>17</v>
      </c>
    </row>
    <row r="371" spans="1:22" x14ac:dyDescent="0.25">
      <c r="A371" s="3" t="s">
        <v>2809</v>
      </c>
      <c r="B371" s="3" t="s">
        <v>2810</v>
      </c>
      <c r="C371" s="4" t="str">
        <f>_xlfn.XLOOKUP(A371,'[1]PEB-ST'!A:A,'[1]PEB-ST'!S:S)</f>
        <v>extracellular</v>
      </c>
      <c r="D371" s="4" t="s">
        <v>2811</v>
      </c>
      <c r="E371" s="5" t="s">
        <v>2812</v>
      </c>
      <c r="F371" s="4" t="s">
        <v>2538</v>
      </c>
      <c r="G371" s="4" t="s">
        <v>2813</v>
      </c>
      <c r="H371" s="5" t="s">
        <v>2814</v>
      </c>
      <c r="I371" s="4" t="s">
        <v>2815</v>
      </c>
      <c r="J371" s="4" t="s">
        <v>2816</v>
      </c>
      <c r="K371" s="4" t="s">
        <v>2817</v>
      </c>
      <c r="L371" s="6">
        <v>-0.57402815210583447</v>
      </c>
      <c r="M371" s="7" t="s">
        <v>33</v>
      </c>
      <c r="N371" s="6">
        <v>-1.4251752994919578</v>
      </c>
      <c r="O371" s="8">
        <v>4.5640485615893997E-2</v>
      </c>
      <c r="P371" s="4" t="s">
        <v>33</v>
      </c>
      <c r="Q371" s="4" t="s">
        <v>33</v>
      </c>
      <c r="R371" s="4" t="s">
        <v>35</v>
      </c>
      <c r="S371" s="4" t="s">
        <v>35</v>
      </c>
      <c r="T371" s="4" t="s">
        <v>35</v>
      </c>
      <c r="U371" s="4">
        <v>12</v>
      </c>
      <c r="V371" s="4">
        <v>7</v>
      </c>
    </row>
    <row r="372" spans="1:22" x14ac:dyDescent="0.25">
      <c r="A372" s="3" t="s">
        <v>2818</v>
      </c>
      <c r="B372" s="3" t="s">
        <v>2819</v>
      </c>
      <c r="C372" s="4" t="str">
        <f>_xlfn.XLOOKUP(A372,'[1]PEB-ST'!A:A,'[1]PEB-ST'!S:S)</f>
        <v>vacuole,extracellular,plastid,nucleus</v>
      </c>
      <c r="D372" s="4" t="s">
        <v>2820</v>
      </c>
      <c r="E372" s="5" t="s">
        <v>1155</v>
      </c>
      <c r="F372" s="4" t="s">
        <v>2466</v>
      </c>
      <c r="G372" s="4" t="s">
        <v>2821</v>
      </c>
      <c r="H372" s="5" t="s">
        <v>2822</v>
      </c>
      <c r="I372" s="4" t="s">
        <v>2823</v>
      </c>
      <c r="J372" s="4" t="s">
        <v>2824</v>
      </c>
      <c r="K372" s="4" t="s">
        <v>2825</v>
      </c>
      <c r="L372" s="6">
        <v>0.44530326202521608</v>
      </c>
      <c r="M372" s="7" t="s">
        <v>33</v>
      </c>
      <c r="N372" s="6">
        <v>0.20761560284313951</v>
      </c>
      <c r="O372" s="7" t="s">
        <v>33</v>
      </c>
      <c r="P372" s="4" t="s">
        <v>33</v>
      </c>
      <c r="Q372" s="4" t="s">
        <v>33</v>
      </c>
      <c r="R372" s="4" t="s">
        <v>35</v>
      </c>
      <c r="S372" s="4" t="s">
        <v>35</v>
      </c>
      <c r="T372" s="4" t="s">
        <v>35</v>
      </c>
      <c r="U372" s="4">
        <v>1</v>
      </c>
      <c r="V372" s="4">
        <v>1</v>
      </c>
    </row>
    <row r="373" spans="1:22" x14ac:dyDescent="0.25">
      <c r="A373" s="3" t="s">
        <v>2826</v>
      </c>
      <c r="B373" s="3" t="s">
        <v>2827</v>
      </c>
      <c r="C373" s="4" t="str">
        <f>_xlfn.XLOOKUP(A373,'[1]PEB-ST'!A:A,'[1]PEB-ST'!S:S)</f>
        <v>extracellular</v>
      </c>
      <c r="D373" s="4" t="s">
        <v>2828</v>
      </c>
      <c r="E373" s="5" t="s">
        <v>2829</v>
      </c>
      <c r="F373" s="4" t="s">
        <v>2538</v>
      </c>
      <c r="G373" s="4" t="s">
        <v>2830</v>
      </c>
      <c r="H373" s="5" t="s">
        <v>2831</v>
      </c>
      <c r="I373" s="4" t="s">
        <v>2832</v>
      </c>
      <c r="J373" s="4" t="s">
        <v>2833</v>
      </c>
      <c r="K373" s="4" t="s">
        <v>2834</v>
      </c>
      <c r="L373" s="6">
        <v>-0.23914114840577033</v>
      </c>
      <c r="M373" s="7" t="s">
        <v>33</v>
      </c>
      <c r="N373" s="6">
        <v>-0.39571278991126857</v>
      </c>
      <c r="O373" s="7" t="s">
        <v>33</v>
      </c>
      <c r="P373" s="4" t="s">
        <v>33</v>
      </c>
      <c r="Q373" s="4" t="s">
        <v>33</v>
      </c>
      <c r="R373" s="4" t="s">
        <v>35</v>
      </c>
      <c r="S373" s="4" t="s">
        <v>35</v>
      </c>
      <c r="T373" s="4" t="s">
        <v>35</v>
      </c>
      <c r="U373" s="4">
        <v>14</v>
      </c>
      <c r="V373" s="4">
        <v>14</v>
      </c>
    </row>
    <row r="374" spans="1:22" x14ac:dyDescent="0.25">
      <c r="A374" s="3" t="s">
        <v>2835</v>
      </c>
      <c r="B374" s="3" t="s">
        <v>2836</v>
      </c>
      <c r="C374" s="4" t="str">
        <f>_xlfn.XLOOKUP(A374,'[1]PEB-ST'!A:A,'[1]PEB-ST'!S:S)</f>
        <v>cytosol,extracellular,plastid</v>
      </c>
      <c r="D374" s="4" t="s">
        <v>2837</v>
      </c>
      <c r="E374" s="5" t="s">
        <v>2838</v>
      </c>
      <c r="F374" s="4" t="s">
        <v>2839</v>
      </c>
      <c r="G374" s="4" t="s">
        <v>2840</v>
      </c>
      <c r="H374" s="5" t="s">
        <v>2841</v>
      </c>
      <c r="I374" s="4" t="s">
        <v>2842</v>
      </c>
      <c r="J374" s="4" t="s">
        <v>2843</v>
      </c>
      <c r="K374" s="4" t="s">
        <v>2844</v>
      </c>
      <c r="L374" s="6">
        <v>-1.571125989423928</v>
      </c>
      <c r="M374" s="9">
        <v>8.9382874999999994E-3</v>
      </c>
      <c r="N374" s="6">
        <v>-1.7215623717460593</v>
      </c>
      <c r="O374" s="8">
        <v>6.7623058617977501E-3</v>
      </c>
      <c r="P374" s="4">
        <v>31.106999999999999</v>
      </c>
      <c r="Q374" s="8">
        <v>6.8048000000000002E-4</v>
      </c>
      <c r="R374" s="4" t="s">
        <v>34</v>
      </c>
      <c r="S374" s="4" t="s">
        <v>35</v>
      </c>
      <c r="T374" s="4" t="s">
        <v>35</v>
      </c>
      <c r="U374" s="4">
        <v>5</v>
      </c>
      <c r="V374" s="4">
        <v>5</v>
      </c>
    </row>
    <row r="375" spans="1:22" x14ac:dyDescent="0.25">
      <c r="A375" s="3" t="s">
        <v>2845</v>
      </c>
      <c r="B375" s="3" t="s">
        <v>2846</v>
      </c>
      <c r="C375" s="4" t="str">
        <f>_xlfn.XLOOKUP(A375,'[1]PEB-ST'!A:A,'[1]PEB-ST'!S:S)</f>
        <v>extracellular,plastid</v>
      </c>
      <c r="D375" s="4" t="s">
        <v>2847</v>
      </c>
      <c r="E375" s="5" t="s">
        <v>2848</v>
      </c>
      <c r="F375" s="4" t="s">
        <v>2476</v>
      </c>
      <c r="G375" s="4" t="s">
        <v>2849</v>
      </c>
      <c r="H375" s="5" t="s">
        <v>2850</v>
      </c>
      <c r="I375" s="4" t="s">
        <v>2851</v>
      </c>
      <c r="J375" s="4" t="s">
        <v>2852</v>
      </c>
      <c r="K375" s="4" t="s">
        <v>2853</v>
      </c>
      <c r="L375" s="6">
        <v>-1.319727639641358E-2</v>
      </c>
      <c r="M375" s="7" t="s">
        <v>33</v>
      </c>
      <c r="N375" s="6">
        <v>-0.86089173123349993</v>
      </c>
      <c r="O375" s="7" t="s">
        <v>33</v>
      </c>
      <c r="P375" s="4" t="s">
        <v>33</v>
      </c>
      <c r="Q375" s="4" t="s">
        <v>33</v>
      </c>
      <c r="R375" s="4" t="s">
        <v>35</v>
      </c>
      <c r="S375" s="4" t="s">
        <v>35</v>
      </c>
      <c r="T375" s="4" t="s">
        <v>35</v>
      </c>
      <c r="U375" s="4">
        <v>14</v>
      </c>
      <c r="V375" s="4">
        <v>13</v>
      </c>
    </row>
    <row r="376" spans="1:22" x14ac:dyDescent="0.25">
      <c r="A376" s="3" t="s">
        <v>2854</v>
      </c>
      <c r="B376" s="3" t="s">
        <v>2855</v>
      </c>
      <c r="C376" s="4" t="str">
        <f>_xlfn.XLOOKUP(A376,'[1]PEB-ST'!A:A,'[1]PEB-ST'!S:S)</f>
        <v>cytosol,extracellular,plastid</v>
      </c>
      <c r="D376" s="4" t="s">
        <v>2856</v>
      </c>
      <c r="E376" s="5" t="s">
        <v>2857</v>
      </c>
      <c r="F376" s="4" t="s">
        <v>2476</v>
      </c>
      <c r="G376" s="4" t="s">
        <v>2858</v>
      </c>
      <c r="H376" s="5" t="s">
        <v>2859</v>
      </c>
      <c r="I376" s="4" t="s">
        <v>2860</v>
      </c>
      <c r="J376" s="4" t="s">
        <v>2861</v>
      </c>
      <c r="K376" s="4" t="s">
        <v>2862</v>
      </c>
      <c r="L376" s="6">
        <v>-0.13534097414138149</v>
      </c>
      <c r="M376" s="7" t="s">
        <v>33</v>
      </c>
      <c r="N376" s="6">
        <v>-1.277318448101848</v>
      </c>
      <c r="O376" s="8">
        <v>4.0838573895008598E-2</v>
      </c>
      <c r="P376" s="4" t="s">
        <v>33</v>
      </c>
      <c r="Q376" s="4" t="s">
        <v>33</v>
      </c>
      <c r="R376" s="4" t="s">
        <v>35</v>
      </c>
      <c r="S376" s="4" t="s">
        <v>35</v>
      </c>
      <c r="T376" s="4" t="s">
        <v>35</v>
      </c>
      <c r="U376" s="4">
        <v>7</v>
      </c>
      <c r="V376" s="4">
        <v>6</v>
      </c>
    </row>
    <row r="377" spans="1:22" x14ac:dyDescent="0.25">
      <c r="A377" s="3" t="s">
        <v>2863</v>
      </c>
      <c r="B377" s="3" t="s">
        <v>2864</v>
      </c>
      <c r="C377" s="4" t="str">
        <f>_xlfn.XLOOKUP(A377,'[1]PEB-ST'!A:A,'[1]PEB-ST'!S:S)</f>
        <v>extracellular,endoplasmic reticulum</v>
      </c>
      <c r="D377" s="4" t="s">
        <v>2865</v>
      </c>
      <c r="E377" s="5" t="s">
        <v>2866</v>
      </c>
      <c r="F377" s="4" t="s">
        <v>2466</v>
      </c>
      <c r="G377" s="4"/>
      <c r="H377" s="5"/>
      <c r="I377" s="4" t="s">
        <v>2867</v>
      </c>
      <c r="J377" s="4" t="s">
        <v>2868</v>
      </c>
      <c r="K377" s="4" t="s">
        <v>2869</v>
      </c>
      <c r="L377" s="6">
        <v>0.83619543376242988</v>
      </c>
      <c r="M377" s="9">
        <v>2.6589729939209699E-2</v>
      </c>
      <c r="N377" s="6">
        <v>0.56486864461256492</v>
      </c>
      <c r="O377" s="7" t="s">
        <v>33</v>
      </c>
      <c r="P377" s="4" t="s">
        <v>33</v>
      </c>
      <c r="Q377" s="4" t="s">
        <v>33</v>
      </c>
      <c r="R377" s="4" t="s">
        <v>35</v>
      </c>
      <c r="S377" s="4" t="s">
        <v>35</v>
      </c>
      <c r="T377" s="4" t="s">
        <v>35</v>
      </c>
      <c r="U377" s="4">
        <v>9</v>
      </c>
      <c r="V377" s="4">
        <v>9</v>
      </c>
    </row>
    <row r="378" spans="1:22" x14ac:dyDescent="0.25">
      <c r="A378" s="3" t="s">
        <v>2870</v>
      </c>
      <c r="B378" s="3" t="s">
        <v>2871</v>
      </c>
      <c r="C378" s="4" t="str">
        <f>_xlfn.XLOOKUP(A378,'[1]PEB-ST'!A:A,'[1]PEB-ST'!S:S)</f>
        <v>extracellular,plastid</v>
      </c>
      <c r="D378" s="4" t="s">
        <v>2872</v>
      </c>
      <c r="E378" s="5" t="s">
        <v>2873</v>
      </c>
      <c r="F378" s="4" t="s">
        <v>2476</v>
      </c>
      <c r="G378" s="4" t="s">
        <v>2874</v>
      </c>
      <c r="H378" s="5" t="s">
        <v>2875</v>
      </c>
      <c r="I378" s="4" t="s">
        <v>2876</v>
      </c>
      <c r="J378" s="4" t="s">
        <v>2877</v>
      </c>
      <c r="K378" s="4" t="s">
        <v>2878</v>
      </c>
      <c r="L378" s="6">
        <v>-0.10533403194943382</v>
      </c>
      <c r="M378" s="7" t="s">
        <v>33</v>
      </c>
      <c r="N378" s="6">
        <v>-0.53152036791470514</v>
      </c>
      <c r="O378" s="8">
        <v>4.9824721986457203E-2</v>
      </c>
      <c r="P378" s="4" t="s">
        <v>33</v>
      </c>
      <c r="Q378" s="4" t="s">
        <v>33</v>
      </c>
      <c r="R378" s="4" t="s">
        <v>35</v>
      </c>
      <c r="S378" s="4" t="s">
        <v>35</v>
      </c>
      <c r="T378" s="4" t="s">
        <v>35</v>
      </c>
      <c r="U378" s="4">
        <v>8</v>
      </c>
      <c r="V378" s="4">
        <v>8</v>
      </c>
    </row>
    <row r="379" spans="1:22" x14ac:dyDescent="0.25">
      <c r="A379" s="3" t="s">
        <v>2879</v>
      </c>
      <c r="B379" s="3" t="s">
        <v>2880</v>
      </c>
      <c r="C379" s="4" t="str">
        <f>_xlfn.XLOOKUP(A379,'[1]PEB-ST'!A:A,'[1]PEB-ST'!S:S)</f>
        <v>extracellular</v>
      </c>
      <c r="D379" s="4" t="s">
        <v>2881</v>
      </c>
      <c r="E379" s="5" t="s">
        <v>2882</v>
      </c>
      <c r="F379" s="4" t="s">
        <v>2466</v>
      </c>
      <c r="G379" s="4" t="s">
        <v>2883</v>
      </c>
      <c r="H379" s="5" t="s">
        <v>2884</v>
      </c>
      <c r="I379" s="4" t="s">
        <v>2885</v>
      </c>
      <c r="J379" s="4" t="s">
        <v>2886</v>
      </c>
      <c r="K379" s="4" t="s">
        <v>2887</v>
      </c>
      <c r="L379" s="6">
        <v>-0.28083817404344658</v>
      </c>
      <c r="M379" s="7" t="s">
        <v>33</v>
      </c>
      <c r="N379" s="6">
        <v>-1.3499603129449049</v>
      </c>
      <c r="O379" s="8">
        <v>4.7158314177049097E-2</v>
      </c>
      <c r="P379" s="4" t="s">
        <v>33</v>
      </c>
      <c r="Q379" s="4" t="s">
        <v>33</v>
      </c>
      <c r="R379" s="4" t="s">
        <v>35</v>
      </c>
      <c r="S379" s="4" t="s">
        <v>35</v>
      </c>
      <c r="T379" s="4" t="s">
        <v>35</v>
      </c>
      <c r="U379" s="4">
        <v>3</v>
      </c>
      <c r="V379" s="4">
        <v>3</v>
      </c>
    </row>
    <row r="380" spans="1:22" x14ac:dyDescent="0.25">
      <c r="A380" s="3" t="s">
        <v>2888</v>
      </c>
      <c r="B380" s="3" t="s">
        <v>2889</v>
      </c>
      <c r="C380" s="4" t="str">
        <f>_xlfn.XLOOKUP(A380,'[1]PEB-ST'!A:A,'[1]PEB-ST'!S:S)</f>
        <v>extracellular,nucleus</v>
      </c>
      <c r="D380" s="4" t="s">
        <v>2613</v>
      </c>
      <c r="E380" s="5" t="s">
        <v>2614</v>
      </c>
      <c r="F380" s="4" t="s">
        <v>2576</v>
      </c>
      <c r="G380" s="4"/>
      <c r="H380" s="5"/>
      <c r="I380" s="4" t="s">
        <v>2890</v>
      </c>
      <c r="J380" s="4" t="s">
        <v>2891</v>
      </c>
      <c r="K380" s="4" t="s">
        <v>2892</v>
      </c>
      <c r="L380" s="6">
        <v>-1.0024543621864599</v>
      </c>
      <c r="M380" s="9">
        <v>2.8135415873015799E-2</v>
      </c>
      <c r="N380" s="6">
        <v>-1.5763025815173746</v>
      </c>
      <c r="O380" s="8">
        <v>1.0603103292572399E-2</v>
      </c>
      <c r="P380" s="4">
        <v>18.728999999999999</v>
      </c>
      <c r="Q380" s="8">
        <v>2.6316999999999998E-3</v>
      </c>
      <c r="R380" s="4" t="s">
        <v>34</v>
      </c>
      <c r="S380" s="4" t="s">
        <v>35</v>
      </c>
      <c r="T380" s="4" t="s">
        <v>35</v>
      </c>
      <c r="U380" s="4">
        <v>13</v>
      </c>
      <c r="V380" s="4">
        <v>13</v>
      </c>
    </row>
    <row r="381" spans="1:22" x14ac:dyDescent="0.25">
      <c r="A381" s="3" t="s">
        <v>2893</v>
      </c>
      <c r="B381" s="3" t="s">
        <v>2894</v>
      </c>
      <c r="C381" s="4" t="str">
        <f>_xlfn.XLOOKUP(A381,'[1]PEB-ST'!A:A,'[1]PEB-ST'!S:S)</f>
        <v>cytosol,extracellular,plastid</v>
      </c>
      <c r="D381" s="4" t="s">
        <v>2895</v>
      </c>
      <c r="E381" s="5" t="s">
        <v>2896</v>
      </c>
      <c r="F381" s="4" t="s">
        <v>2476</v>
      </c>
      <c r="G381" s="4" t="s">
        <v>2897</v>
      </c>
      <c r="H381" s="5" t="s">
        <v>2898</v>
      </c>
      <c r="I381" s="4" t="s">
        <v>2899</v>
      </c>
      <c r="J381" s="4" t="s">
        <v>2900</v>
      </c>
      <c r="K381" s="4" t="s">
        <v>2901</v>
      </c>
      <c r="L381" s="6">
        <v>-0.65783956010498212</v>
      </c>
      <c r="M381" s="9">
        <v>1.5742247714285701E-2</v>
      </c>
      <c r="N381" s="6">
        <v>-2.4855752571909675</v>
      </c>
      <c r="O381" s="8">
        <v>3.4123479760589299E-3</v>
      </c>
      <c r="P381" s="4">
        <v>53.953000000000003</v>
      </c>
      <c r="Q381" s="8">
        <v>1.4616E-4</v>
      </c>
      <c r="R381" s="4" t="s">
        <v>130</v>
      </c>
      <c r="S381" s="4" t="s">
        <v>34</v>
      </c>
      <c r="T381" s="4" t="s">
        <v>35</v>
      </c>
      <c r="U381" s="4">
        <v>5</v>
      </c>
      <c r="V381" s="4">
        <v>5</v>
      </c>
    </row>
    <row r="382" spans="1:22" x14ac:dyDescent="0.25">
      <c r="A382" s="3" t="s">
        <v>2902</v>
      </c>
      <c r="B382" s="3" t="s">
        <v>2903</v>
      </c>
      <c r="C382" s="4" t="str">
        <f>_xlfn.XLOOKUP(A382,'[1]PEB-ST'!A:A,'[1]PEB-ST'!S:S)</f>
        <v>cytosol,extracellular</v>
      </c>
      <c r="D382" s="4" t="s">
        <v>2904</v>
      </c>
      <c r="E382" s="5" t="s">
        <v>2905</v>
      </c>
      <c r="F382" s="4" t="s">
        <v>2476</v>
      </c>
      <c r="G382" s="4" t="s">
        <v>2906</v>
      </c>
      <c r="H382" s="5" t="s">
        <v>2907</v>
      </c>
      <c r="I382" s="4" t="s">
        <v>2908</v>
      </c>
      <c r="J382" s="4" t="s">
        <v>2909</v>
      </c>
      <c r="K382" s="4" t="s">
        <v>2910</v>
      </c>
      <c r="L382" s="6">
        <v>-0.39265673503789089</v>
      </c>
      <c r="M382" s="7" t="s">
        <v>33</v>
      </c>
      <c r="N382" s="6">
        <v>-1.4496443577385161</v>
      </c>
      <c r="O382" s="8">
        <v>4.9155695535211203E-3</v>
      </c>
      <c r="P382" s="4">
        <v>14.976000000000001</v>
      </c>
      <c r="Q382" s="8">
        <v>4.6484999999999999E-3</v>
      </c>
      <c r="R382" s="4" t="s">
        <v>34</v>
      </c>
      <c r="S382" s="4" t="s">
        <v>34</v>
      </c>
      <c r="T382" s="4" t="s">
        <v>35</v>
      </c>
      <c r="U382" s="4">
        <v>39</v>
      </c>
      <c r="V382" s="4">
        <v>29</v>
      </c>
    </row>
    <row r="383" spans="1:22" x14ac:dyDescent="0.25">
      <c r="A383" s="3" t="s">
        <v>2911</v>
      </c>
      <c r="B383" s="3" t="s">
        <v>2912</v>
      </c>
      <c r="C383" s="4" t="str">
        <f>_xlfn.XLOOKUP(A383,'[1]PEB-ST'!A:A,'[1]PEB-ST'!S:S)</f>
        <v>vacuole,extracellular,plasma membrane,endoplasmic reticulum,cytosol,golgi</v>
      </c>
      <c r="D383" s="4" t="s">
        <v>2913</v>
      </c>
      <c r="E383" s="5" t="s">
        <v>2914</v>
      </c>
      <c r="F383" s="4" t="s">
        <v>2538</v>
      </c>
      <c r="G383" s="4" t="s">
        <v>2915</v>
      </c>
      <c r="H383" s="5" t="s">
        <v>2916</v>
      </c>
      <c r="I383" s="4" t="s">
        <v>2917</v>
      </c>
      <c r="J383" s="4" t="s">
        <v>2918</v>
      </c>
      <c r="K383" s="4" t="s">
        <v>2919</v>
      </c>
      <c r="L383" s="6">
        <v>-0.8607133306361896</v>
      </c>
      <c r="M383" s="9">
        <v>1.14097E-2</v>
      </c>
      <c r="N383" s="6">
        <v>-1.9562924471960712</v>
      </c>
      <c r="O383" s="8">
        <v>6.3511728536585295E-4</v>
      </c>
      <c r="P383" s="4">
        <v>114.85</v>
      </c>
      <c r="Q383" s="8">
        <v>1.6497000000000001E-5</v>
      </c>
      <c r="R383" s="4" t="s">
        <v>130</v>
      </c>
      <c r="S383" s="4" t="s">
        <v>34</v>
      </c>
      <c r="T383" s="4" t="s">
        <v>35</v>
      </c>
      <c r="U383" s="4">
        <v>8</v>
      </c>
      <c r="V383" s="4">
        <v>4</v>
      </c>
    </row>
    <row r="384" spans="1:22" x14ac:dyDescent="0.25">
      <c r="A384" s="3" t="s">
        <v>2920</v>
      </c>
      <c r="B384" s="3" t="s">
        <v>2921</v>
      </c>
      <c r="C384" s="4" t="str">
        <f>_xlfn.XLOOKUP(A384,'[1]PEB-ST'!A:A,'[1]PEB-ST'!S:S)</f>
        <v>cytosol,extracellular,plastid</v>
      </c>
      <c r="D384" s="4" t="s">
        <v>2922</v>
      </c>
      <c r="E384" s="5" t="s">
        <v>2923</v>
      </c>
      <c r="F384" s="4" t="s">
        <v>2476</v>
      </c>
      <c r="G384" s="4" t="s">
        <v>2924</v>
      </c>
      <c r="H384" s="5" t="s">
        <v>2925</v>
      </c>
      <c r="I384" s="4" t="s">
        <v>2926</v>
      </c>
      <c r="J384" s="4" t="s">
        <v>2927</v>
      </c>
      <c r="K384" s="4" t="s">
        <v>2928</v>
      </c>
      <c r="L384" s="6">
        <v>-0.52003655853702435</v>
      </c>
      <c r="M384" s="9">
        <v>3.7813621592148301E-2</v>
      </c>
      <c r="N384" s="6">
        <v>-1.6981475004906303</v>
      </c>
      <c r="O384" s="8">
        <v>2.1309951692789898E-3</v>
      </c>
      <c r="P384" s="4">
        <v>41.368000000000002</v>
      </c>
      <c r="Q384" s="8">
        <v>3.0914000000000001E-4</v>
      </c>
      <c r="R384" s="4" t="s">
        <v>130</v>
      </c>
      <c r="S384" s="4" t="s">
        <v>34</v>
      </c>
      <c r="T384" s="4" t="s">
        <v>35</v>
      </c>
      <c r="U384" s="4">
        <v>18</v>
      </c>
      <c r="V384" s="4">
        <v>18</v>
      </c>
    </row>
    <row r="385" spans="1:22" x14ac:dyDescent="0.25">
      <c r="A385" s="3" t="s">
        <v>2929</v>
      </c>
      <c r="B385" s="3" t="s">
        <v>2930</v>
      </c>
      <c r="C385" s="4" t="str">
        <f>_xlfn.XLOOKUP(A385,'[1]PEB-ST'!A:A,'[1]PEB-ST'!S:S)</f>
        <v>extracellular</v>
      </c>
      <c r="D385" s="4" t="s">
        <v>2931</v>
      </c>
      <c r="E385" s="5" t="s">
        <v>2932</v>
      </c>
      <c r="F385" s="4" t="s">
        <v>2595</v>
      </c>
      <c r="G385" s="4" t="s">
        <v>2933</v>
      </c>
      <c r="H385" s="5" t="s">
        <v>2934</v>
      </c>
      <c r="I385" s="4" t="s">
        <v>2935</v>
      </c>
      <c r="J385" s="4" t="s">
        <v>2936</v>
      </c>
      <c r="K385" s="4" t="s">
        <v>177</v>
      </c>
      <c r="L385" s="6">
        <v>-2.3392826437833403</v>
      </c>
      <c r="M385" s="9">
        <v>2.7766304532163701E-2</v>
      </c>
      <c r="N385" s="6">
        <v>-23.357661240606578</v>
      </c>
      <c r="O385" s="8">
        <v>9.0478100927021601E-3</v>
      </c>
      <c r="P385" s="4">
        <v>20.11</v>
      </c>
      <c r="Q385" s="8">
        <v>2.1875000000000002E-3</v>
      </c>
      <c r="R385" s="4" t="s">
        <v>34</v>
      </c>
      <c r="S385" s="4" t="s">
        <v>35</v>
      </c>
      <c r="T385" s="4" t="s">
        <v>35</v>
      </c>
      <c r="U385" s="4">
        <v>2</v>
      </c>
      <c r="V385" s="4">
        <v>1</v>
      </c>
    </row>
    <row r="386" spans="1:22" x14ac:dyDescent="0.25">
      <c r="A386" s="3" t="s">
        <v>2937</v>
      </c>
      <c r="B386" s="3" t="s">
        <v>2938</v>
      </c>
      <c r="C386" s="4" t="str">
        <f>_xlfn.XLOOKUP(A386,'[1]PEB-ST'!A:A,'[1]PEB-ST'!S:S)</f>
        <v>extracellular,endoplasmic reticulum</v>
      </c>
      <c r="D386" s="4" t="s">
        <v>2939</v>
      </c>
      <c r="E386" s="5" t="s">
        <v>2940</v>
      </c>
      <c r="F386" s="4" t="s">
        <v>2576</v>
      </c>
      <c r="G386" s="4"/>
      <c r="H386" s="5"/>
      <c r="I386" s="4" t="s">
        <v>2941</v>
      </c>
      <c r="J386" s="4" t="s">
        <v>2942</v>
      </c>
      <c r="K386" s="4" t="s">
        <v>2943</v>
      </c>
      <c r="L386" s="6">
        <v>0.97311283042314856</v>
      </c>
      <c r="M386" s="9">
        <v>1.30925221757322E-2</v>
      </c>
      <c r="N386" s="6">
        <v>1.4758958260194299</v>
      </c>
      <c r="O386" s="8">
        <v>4.8738116570806102E-2</v>
      </c>
      <c r="P386" s="4" t="s">
        <v>33</v>
      </c>
      <c r="Q386" s="4" t="s">
        <v>33</v>
      </c>
      <c r="R386" s="4" t="s">
        <v>35</v>
      </c>
      <c r="S386" s="4" t="s">
        <v>35</v>
      </c>
      <c r="T386" s="4" t="s">
        <v>35</v>
      </c>
      <c r="U386" s="4">
        <v>2</v>
      </c>
      <c r="V386" s="4">
        <v>2</v>
      </c>
    </row>
    <row r="387" spans="1:22" x14ac:dyDescent="0.25">
      <c r="A387" s="3" t="s">
        <v>2944</v>
      </c>
      <c r="B387" s="3" t="s">
        <v>2945</v>
      </c>
      <c r="C387" s="4" t="str">
        <f>_xlfn.XLOOKUP(A387,'[1]PEB-ST'!A:A,'[1]PEB-ST'!S:S)</f>
        <v>extracellular</v>
      </c>
      <c r="D387" s="4" t="s">
        <v>2946</v>
      </c>
      <c r="E387" s="5" t="s">
        <v>2947</v>
      </c>
      <c r="F387" s="4" t="s">
        <v>2538</v>
      </c>
      <c r="G387" s="4" t="s">
        <v>2948</v>
      </c>
      <c r="H387" s="5" t="s">
        <v>2949</v>
      </c>
      <c r="I387" s="4" t="s">
        <v>2950</v>
      </c>
      <c r="J387" s="4" t="s">
        <v>2951</v>
      </c>
      <c r="K387" s="4" t="s">
        <v>2952</v>
      </c>
      <c r="L387" s="6">
        <v>-0.27107350090605503</v>
      </c>
      <c r="M387" s="7" t="s">
        <v>33</v>
      </c>
      <c r="N387" s="6">
        <v>-1.5170089417818127</v>
      </c>
      <c r="O387" s="8">
        <v>2.5596111455398998E-3</v>
      </c>
      <c r="P387" s="4">
        <v>20.661999999999999</v>
      </c>
      <c r="Q387" s="8">
        <v>2.0379999999999999E-3</v>
      </c>
      <c r="R387" s="4" t="s">
        <v>34</v>
      </c>
      <c r="S387" s="4" t="s">
        <v>34</v>
      </c>
      <c r="T387" s="4" t="s">
        <v>35</v>
      </c>
      <c r="U387" s="4">
        <v>41</v>
      </c>
      <c r="V387" s="4">
        <v>41</v>
      </c>
    </row>
    <row r="388" spans="1:22" x14ac:dyDescent="0.25">
      <c r="A388" s="3" t="s">
        <v>2953</v>
      </c>
      <c r="B388" s="3" t="s">
        <v>2954</v>
      </c>
      <c r="C388" s="4" t="str">
        <f>_xlfn.XLOOKUP(A388,'[1]PEB-ST'!A:A,'[1]PEB-ST'!S:S)</f>
        <v>extracellular</v>
      </c>
      <c r="D388" s="4" t="s">
        <v>2955</v>
      </c>
      <c r="E388" s="5" t="s">
        <v>2956</v>
      </c>
      <c r="F388" s="4" t="s">
        <v>2557</v>
      </c>
      <c r="G388" s="4"/>
      <c r="H388" s="5"/>
      <c r="I388" s="4" t="s">
        <v>2957</v>
      </c>
      <c r="J388" s="4" t="s">
        <v>2958</v>
      </c>
      <c r="K388" s="4" t="s">
        <v>2959</v>
      </c>
      <c r="L388" s="6">
        <v>0.39034376758758593</v>
      </c>
      <c r="M388" s="7" t="s">
        <v>33</v>
      </c>
      <c r="N388" s="6">
        <v>0.53619552385669689</v>
      </c>
      <c r="O388" s="7" t="s">
        <v>33</v>
      </c>
      <c r="P388" s="4" t="s">
        <v>33</v>
      </c>
      <c r="Q388" s="4" t="s">
        <v>33</v>
      </c>
      <c r="R388" s="4" t="s">
        <v>35</v>
      </c>
      <c r="S388" s="4" t="s">
        <v>35</v>
      </c>
      <c r="T388" s="4" t="s">
        <v>35</v>
      </c>
      <c r="U388" s="4">
        <v>7</v>
      </c>
      <c r="V388" s="4">
        <v>7</v>
      </c>
    </row>
    <row r="389" spans="1:22" x14ac:dyDescent="0.25">
      <c r="A389" s="3" t="s">
        <v>2960</v>
      </c>
      <c r="B389" s="3" t="s">
        <v>2961</v>
      </c>
      <c r="C389" s="4" t="str">
        <f>_xlfn.XLOOKUP(A389,'[1]PEB-ST'!A:A,'[1]PEB-ST'!S:S)</f>
        <v>extracellular,endoplasmic reticulum,plasma membrane</v>
      </c>
      <c r="D389" s="4" t="s">
        <v>2962</v>
      </c>
      <c r="E389" s="5" t="s">
        <v>2963</v>
      </c>
      <c r="F389" s="4" t="s">
        <v>2466</v>
      </c>
      <c r="G389" s="4" t="s">
        <v>2964</v>
      </c>
      <c r="H389" s="5" t="s">
        <v>2965</v>
      </c>
      <c r="I389" s="4" t="s">
        <v>2966</v>
      </c>
      <c r="J389" s="4" t="s">
        <v>2967</v>
      </c>
      <c r="K389" s="4" t="s">
        <v>2968</v>
      </c>
      <c r="L389" s="6">
        <v>-0.59627048744274613</v>
      </c>
      <c r="M389" s="7" t="s">
        <v>33</v>
      </c>
      <c r="N389" s="6">
        <v>-1.3415163988512564</v>
      </c>
      <c r="O389" s="7" t="s">
        <v>33</v>
      </c>
      <c r="P389" s="4" t="s">
        <v>33</v>
      </c>
      <c r="Q389" s="4" t="s">
        <v>33</v>
      </c>
      <c r="R389" s="4" t="s">
        <v>35</v>
      </c>
      <c r="S389" s="4" t="s">
        <v>35</v>
      </c>
      <c r="T389" s="4" t="s">
        <v>35</v>
      </c>
      <c r="U389" s="4">
        <v>2</v>
      </c>
      <c r="V389" s="4">
        <v>2</v>
      </c>
    </row>
    <row r="390" spans="1:22" x14ac:dyDescent="0.25">
      <c r="A390" s="3" t="s">
        <v>2969</v>
      </c>
      <c r="B390" s="3" t="s">
        <v>2970</v>
      </c>
      <c r="C390" s="4" t="str">
        <f>_xlfn.XLOOKUP(A390,'[1]PEB-ST'!A:A,'[1]PEB-ST'!S:S)</f>
        <v>vacuole,extracellular,endoplasmic reticulum</v>
      </c>
      <c r="D390" s="4" t="s">
        <v>2971</v>
      </c>
      <c r="E390" s="5" t="s">
        <v>513</v>
      </c>
      <c r="F390" s="4" t="s">
        <v>2466</v>
      </c>
      <c r="G390" s="4" t="s">
        <v>2972</v>
      </c>
      <c r="H390" s="5" t="s">
        <v>2973</v>
      </c>
      <c r="I390" s="4" t="s">
        <v>2974</v>
      </c>
      <c r="J390" s="4" t="s">
        <v>2975</v>
      </c>
      <c r="K390" s="4" t="s">
        <v>2976</v>
      </c>
      <c r="L390" s="6">
        <v>1.7921731251806745</v>
      </c>
      <c r="M390" s="7" t="s">
        <v>33</v>
      </c>
      <c r="N390" s="6">
        <v>1.1198710843156352</v>
      </c>
      <c r="O390" s="7" t="s">
        <v>33</v>
      </c>
      <c r="P390" s="4" t="s">
        <v>33</v>
      </c>
      <c r="Q390" s="4" t="s">
        <v>33</v>
      </c>
      <c r="R390" s="4" t="s">
        <v>35</v>
      </c>
      <c r="S390" s="4" t="s">
        <v>35</v>
      </c>
      <c r="T390" s="4" t="s">
        <v>35</v>
      </c>
      <c r="U390" s="4">
        <v>1</v>
      </c>
      <c r="V390" s="4">
        <v>1</v>
      </c>
    </row>
    <row r="391" spans="1:22" x14ac:dyDescent="0.25">
      <c r="A391" s="3" t="s">
        <v>2977</v>
      </c>
      <c r="B391" s="3" t="s">
        <v>2978</v>
      </c>
      <c r="C391" s="4" t="str">
        <f>_xlfn.XLOOKUP(A391,'[1]PEB-ST'!A:A,'[1]PEB-ST'!S:S)</f>
        <v>extracellular</v>
      </c>
      <c r="D391" s="4" t="s">
        <v>2979</v>
      </c>
      <c r="E391" s="5" t="s">
        <v>2980</v>
      </c>
      <c r="F391" s="4" t="s">
        <v>2504</v>
      </c>
      <c r="G391" s="4" t="s">
        <v>2981</v>
      </c>
      <c r="H391" s="5" t="s">
        <v>2982</v>
      </c>
      <c r="I391" s="4" t="s">
        <v>2983</v>
      </c>
      <c r="J391" s="4" t="s">
        <v>2984</v>
      </c>
      <c r="K391" s="4" t="s">
        <v>2985</v>
      </c>
      <c r="L391" s="6">
        <v>-8.7250032215592008E-2</v>
      </c>
      <c r="M391" s="7" t="s">
        <v>33</v>
      </c>
      <c r="N391" s="6">
        <v>-0.8851549754548218</v>
      </c>
      <c r="O391" s="8">
        <v>3.48172599092559E-3</v>
      </c>
      <c r="P391" s="4">
        <v>14.946999999999999</v>
      </c>
      <c r="Q391" s="8">
        <v>4.6708000000000001E-3</v>
      </c>
      <c r="R391" s="4" t="s">
        <v>34</v>
      </c>
      <c r="S391" s="4" t="s">
        <v>34</v>
      </c>
      <c r="T391" s="4" t="s">
        <v>35</v>
      </c>
      <c r="U391" s="4">
        <v>8</v>
      </c>
      <c r="V391" s="4">
        <v>8</v>
      </c>
    </row>
    <row r="392" spans="1:22" x14ac:dyDescent="0.25">
      <c r="A392" s="3" t="s">
        <v>2986</v>
      </c>
      <c r="B392" s="3" t="s">
        <v>2987</v>
      </c>
      <c r="C392" s="4" t="str">
        <f>_xlfn.XLOOKUP(A392,'[1]PEB-ST'!A:A,'[1]PEB-ST'!S:S)</f>
        <v>extracellular</v>
      </c>
      <c r="D392" s="4" t="s">
        <v>2988</v>
      </c>
      <c r="E392" s="5" t="s">
        <v>2989</v>
      </c>
      <c r="F392" s="4" t="s">
        <v>2538</v>
      </c>
      <c r="G392" s="4" t="s">
        <v>2990</v>
      </c>
      <c r="H392" s="5" t="s">
        <v>2991</v>
      </c>
      <c r="I392" s="4" t="s">
        <v>2992</v>
      </c>
      <c r="J392" s="4" t="s">
        <v>2993</v>
      </c>
      <c r="K392" s="4" t="s">
        <v>2994</v>
      </c>
      <c r="L392" s="6">
        <v>-0.6836600689107678</v>
      </c>
      <c r="M392" s="7" t="s">
        <v>33</v>
      </c>
      <c r="N392" s="6">
        <v>-1.5840122322801242</v>
      </c>
      <c r="O392" s="7" t="s">
        <v>33</v>
      </c>
      <c r="P392" s="4" t="s">
        <v>33</v>
      </c>
      <c r="Q392" s="4" t="s">
        <v>33</v>
      </c>
      <c r="R392" s="4" t="s">
        <v>35</v>
      </c>
      <c r="S392" s="4" t="s">
        <v>35</v>
      </c>
      <c r="T392" s="4" t="s">
        <v>35</v>
      </c>
      <c r="U392" s="4">
        <v>18</v>
      </c>
      <c r="V392" s="4">
        <v>14</v>
      </c>
    </row>
    <row r="393" spans="1:22" x14ac:dyDescent="0.25">
      <c r="A393" s="3" t="s">
        <v>2995</v>
      </c>
      <c r="B393" s="3" t="s">
        <v>2996</v>
      </c>
      <c r="C393" s="4" t="str">
        <f>_xlfn.XLOOKUP(A393,'[1]PEB-ST'!A:A,'[1]PEB-ST'!S:S)</f>
        <v>extracellular</v>
      </c>
      <c r="D393" s="4" t="s">
        <v>2997</v>
      </c>
      <c r="E393" s="5" t="s">
        <v>2838</v>
      </c>
      <c r="F393" s="4" t="s">
        <v>2476</v>
      </c>
      <c r="G393" s="4" t="s">
        <v>2998</v>
      </c>
      <c r="H393" s="5" t="s">
        <v>2999</v>
      </c>
      <c r="I393" s="4" t="s">
        <v>3000</v>
      </c>
      <c r="J393" s="4" t="s">
        <v>3001</v>
      </c>
      <c r="K393" s="4" t="s">
        <v>3002</v>
      </c>
      <c r="L393" s="6">
        <v>-0.68112966593894819</v>
      </c>
      <c r="M393" s="9">
        <v>3.7993427478448201E-2</v>
      </c>
      <c r="N393" s="6">
        <v>-1.741829711874302</v>
      </c>
      <c r="O393" s="8">
        <v>4.9284615716292104E-3</v>
      </c>
      <c r="P393" s="4">
        <v>21.51</v>
      </c>
      <c r="Q393" s="8">
        <v>1.8337E-3</v>
      </c>
      <c r="R393" s="4" t="s">
        <v>34</v>
      </c>
      <c r="S393" s="4" t="s">
        <v>35</v>
      </c>
      <c r="T393" s="4" t="s">
        <v>35</v>
      </c>
      <c r="U393" s="4">
        <v>14</v>
      </c>
      <c r="V393" s="4">
        <v>14</v>
      </c>
    </row>
    <row r="394" spans="1:22" x14ac:dyDescent="0.25">
      <c r="A394" s="3" t="s">
        <v>3003</v>
      </c>
      <c r="B394" s="3" t="s">
        <v>3004</v>
      </c>
      <c r="C394" s="4" t="str">
        <f>_xlfn.XLOOKUP(A394,'[1]PEB-ST'!A:A,'[1]PEB-ST'!S:S)</f>
        <v>cytosol,extracellular</v>
      </c>
      <c r="D394" s="4" t="s">
        <v>3005</v>
      </c>
      <c r="E394" s="5" t="s">
        <v>3006</v>
      </c>
      <c r="F394" s="4" t="s">
        <v>2538</v>
      </c>
      <c r="G394" s="4" t="s">
        <v>3007</v>
      </c>
      <c r="H394" s="5" t="s">
        <v>3008</v>
      </c>
      <c r="I394" s="4" t="s">
        <v>3009</v>
      </c>
      <c r="J394" s="4" t="s">
        <v>3010</v>
      </c>
      <c r="K394" s="4" t="s">
        <v>3011</v>
      </c>
      <c r="L394" s="6">
        <v>4.6640207547104046E-2</v>
      </c>
      <c r="M394" s="7" t="s">
        <v>33</v>
      </c>
      <c r="N394" s="6">
        <v>-0.21606462873645949</v>
      </c>
      <c r="O394" s="7" t="s">
        <v>33</v>
      </c>
      <c r="P394" s="4" t="s">
        <v>33</v>
      </c>
      <c r="Q394" s="4" t="s">
        <v>33</v>
      </c>
      <c r="R394" s="4" t="s">
        <v>35</v>
      </c>
      <c r="S394" s="4" t="s">
        <v>35</v>
      </c>
      <c r="T394" s="4" t="s">
        <v>35</v>
      </c>
      <c r="U394" s="4">
        <v>59</v>
      </c>
      <c r="V394" s="4">
        <v>17</v>
      </c>
    </row>
    <row r="395" spans="1:22" x14ac:dyDescent="0.25">
      <c r="A395" s="3" t="s">
        <v>3012</v>
      </c>
      <c r="B395" s="3" t="s">
        <v>3013</v>
      </c>
      <c r="C395" s="4" t="str">
        <f>_xlfn.XLOOKUP(A395,'[1]PEB-ST'!A:A,'[1]PEB-ST'!S:S)</f>
        <v>extracellular</v>
      </c>
      <c r="D395" s="4" t="s">
        <v>3014</v>
      </c>
      <c r="E395" s="5" t="s">
        <v>3015</v>
      </c>
      <c r="F395" s="4" t="s">
        <v>2557</v>
      </c>
      <c r="G395" s="4" t="s">
        <v>3016</v>
      </c>
      <c r="H395" s="5" t="s">
        <v>3017</v>
      </c>
      <c r="I395" s="4" t="s">
        <v>3018</v>
      </c>
      <c r="J395" s="4" t="s">
        <v>3019</v>
      </c>
      <c r="K395" s="4" t="s">
        <v>3020</v>
      </c>
      <c r="L395" s="6">
        <v>-0.45575714788192129</v>
      </c>
      <c r="M395" s="7" t="s">
        <v>33</v>
      </c>
      <c r="N395" s="6">
        <v>-1.1674434616737044</v>
      </c>
      <c r="O395" s="8">
        <v>4.2115718726414998E-3</v>
      </c>
      <c r="P395" s="4">
        <v>15.172000000000001</v>
      </c>
      <c r="Q395" s="8">
        <v>4.4993000000000003E-3</v>
      </c>
      <c r="R395" s="4" t="s">
        <v>34</v>
      </c>
      <c r="S395" s="4" t="s">
        <v>3021</v>
      </c>
      <c r="T395" s="4" t="s">
        <v>35</v>
      </c>
      <c r="U395" s="4">
        <v>9</v>
      </c>
      <c r="V395" s="4">
        <v>9</v>
      </c>
    </row>
    <row r="396" spans="1:22" x14ac:dyDescent="0.25">
      <c r="A396" s="3" t="s">
        <v>3022</v>
      </c>
      <c r="B396" s="3" t="s">
        <v>3023</v>
      </c>
      <c r="C396" s="4" t="str">
        <f>_xlfn.XLOOKUP(A396,'[1]PEB-ST'!A:A,'[1]PEB-ST'!S:S)</f>
        <v>vacuole,extracellular,plasma membrane,endoplasmic reticulum,cytosol,golgi</v>
      </c>
      <c r="D396" s="4" t="s">
        <v>3024</v>
      </c>
      <c r="E396" s="5" t="s">
        <v>3025</v>
      </c>
      <c r="F396" s="4" t="s">
        <v>2605</v>
      </c>
      <c r="G396" s="4" t="s">
        <v>3026</v>
      </c>
      <c r="H396" s="5" t="s">
        <v>3027</v>
      </c>
      <c r="I396" s="4" t="s">
        <v>3028</v>
      </c>
      <c r="J396" s="4" t="s">
        <v>3029</v>
      </c>
      <c r="K396" s="4" t="s">
        <v>3030</v>
      </c>
      <c r="L396" s="6">
        <v>0.12235093684395616</v>
      </c>
      <c r="M396" s="7" t="s">
        <v>33</v>
      </c>
      <c r="N396" s="6">
        <v>-0.74691399633259803</v>
      </c>
      <c r="O396" s="7" t="s">
        <v>33</v>
      </c>
      <c r="P396" s="4" t="s">
        <v>33</v>
      </c>
      <c r="Q396" s="4" t="s">
        <v>33</v>
      </c>
      <c r="R396" s="4" t="s">
        <v>35</v>
      </c>
      <c r="S396" s="4" t="s">
        <v>35</v>
      </c>
      <c r="T396" s="4" t="s">
        <v>35</v>
      </c>
      <c r="U396" s="4">
        <v>3</v>
      </c>
      <c r="V396" s="4">
        <v>3</v>
      </c>
    </row>
    <row r="397" spans="1:22" x14ac:dyDescent="0.25">
      <c r="A397" s="3" t="s">
        <v>3031</v>
      </c>
      <c r="B397" s="3" t="s">
        <v>3032</v>
      </c>
      <c r="C397" s="4" t="str">
        <f>_xlfn.XLOOKUP(A397,'[1]PEB-ST'!A:A,'[1]PEB-ST'!S:S)</f>
        <v>extracellular,nucleus</v>
      </c>
      <c r="D397" s="4" t="s">
        <v>3033</v>
      </c>
      <c r="E397" s="5" t="s">
        <v>3034</v>
      </c>
      <c r="F397" s="4" t="s">
        <v>2538</v>
      </c>
      <c r="G397" s="4" t="s">
        <v>3035</v>
      </c>
      <c r="H397" s="5" t="s">
        <v>3036</v>
      </c>
      <c r="I397" s="4" t="s">
        <v>3037</v>
      </c>
      <c r="J397" s="4" t="s">
        <v>3038</v>
      </c>
      <c r="K397" s="4" t="s">
        <v>3039</v>
      </c>
      <c r="L397" s="6">
        <v>-0.9412937498209667</v>
      </c>
      <c r="M397" s="7" t="s">
        <v>33</v>
      </c>
      <c r="N397" s="6">
        <v>0.97767341714386058</v>
      </c>
      <c r="O397" s="7" t="s">
        <v>33</v>
      </c>
      <c r="P397" s="4" t="s">
        <v>33</v>
      </c>
      <c r="Q397" s="4" t="s">
        <v>33</v>
      </c>
      <c r="R397" s="4" t="s">
        <v>35</v>
      </c>
      <c r="S397" s="4" t="s">
        <v>35</v>
      </c>
      <c r="T397" s="4" t="s">
        <v>35</v>
      </c>
      <c r="U397" s="4">
        <v>1</v>
      </c>
      <c r="V397" s="4">
        <v>1</v>
      </c>
    </row>
    <row r="398" spans="1:22" x14ac:dyDescent="0.25">
      <c r="A398" s="3" t="s">
        <v>3040</v>
      </c>
      <c r="B398" s="3" t="s">
        <v>3041</v>
      </c>
      <c r="C398" s="4" t="str">
        <f>_xlfn.XLOOKUP(A398,'[1]PEB-ST'!A:A,'[1]PEB-ST'!S:S)</f>
        <v>extracellular</v>
      </c>
      <c r="D398" s="4" t="s">
        <v>3042</v>
      </c>
      <c r="E398" s="5" t="s">
        <v>1155</v>
      </c>
      <c r="F398" s="4" t="s">
        <v>2476</v>
      </c>
      <c r="G398" s="4"/>
      <c r="H398" s="5"/>
      <c r="I398" s="4" t="s">
        <v>3043</v>
      </c>
      <c r="J398" s="4" t="s">
        <v>3044</v>
      </c>
      <c r="K398" s="4" t="s">
        <v>3045</v>
      </c>
      <c r="L398" s="6">
        <v>0.19840546334473511</v>
      </c>
      <c r="M398" s="7" t="s">
        <v>33</v>
      </c>
      <c r="N398" s="6">
        <v>-0.48667181549184552</v>
      </c>
      <c r="O398" s="7" t="s">
        <v>33</v>
      </c>
      <c r="P398" s="4" t="s">
        <v>33</v>
      </c>
      <c r="Q398" s="4" t="s">
        <v>33</v>
      </c>
      <c r="R398" s="4" t="s">
        <v>35</v>
      </c>
      <c r="S398" s="4" t="s">
        <v>35</v>
      </c>
      <c r="T398" s="4" t="s">
        <v>35</v>
      </c>
      <c r="U398" s="4">
        <v>1</v>
      </c>
      <c r="V398" s="4">
        <v>1</v>
      </c>
    </row>
    <row r="399" spans="1:22" x14ac:dyDescent="0.25">
      <c r="A399" s="3" t="s">
        <v>3046</v>
      </c>
      <c r="B399" s="3" t="s">
        <v>3047</v>
      </c>
      <c r="C399" s="4" t="str">
        <f>_xlfn.XLOOKUP(A399,'[1]PEB-ST'!A:A,'[1]PEB-ST'!S:S)</f>
        <v>cytosol,extracellular,plastid</v>
      </c>
      <c r="D399" s="4" t="s">
        <v>3048</v>
      </c>
      <c r="E399" s="5" t="s">
        <v>3049</v>
      </c>
      <c r="F399" s="4" t="s">
        <v>2476</v>
      </c>
      <c r="G399" s="4" t="s">
        <v>3050</v>
      </c>
      <c r="H399" s="5" t="s">
        <v>3051</v>
      </c>
      <c r="I399" s="4" t="s">
        <v>3052</v>
      </c>
      <c r="J399" s="4" t="s">
        <v>3053</v>
      </c>
      <c r="K399" s="4" t="s">
        <v>3054</v>
      </c>
      <c r="L399" s="6">
        <v>0.250478610859732</v>
      </c>
      <c r="M399" s="7" t="s">
        <v>33</v>
      </c>
      <c r="N399" s="6">
        <v>-0.86511500654335893</v>
      </c>
      <c r="O399" s="8">
        <v>2.23567746353815E-2</v>
      </c>
      <c r="P399" s="4">
        <v>10.486000000000001</v>
      </c>
      <c r="Q399" s="8">
        <v>1.1006999999999999E-2</v>
      </c>
      <c r="R399" s="4" t="s">
        <v>34</v>
      </c>
      <c r="S399" s="4" t="s">
        <v>34</v>
      </c>
      <c r="T399" s="4" t="s">
        <v>35</v>
      </c>
      <c r="U399" s="4">
        <v>13</v>
      </c>
      <c r="V399" s="4">
        <v>13</v>
      </c>
    </row>
    <row r="400" spans="1:22" x14ac:dyDescent="0.25">
      <c r="A400" s="3" t="s">
        <v>3055</v>
      </c>
      <c r="B400" s="3" t="s">
        <v>3056</v>
      </c>
      <c r="C400" s="4" t="str">
        <f>_xlfn.XLOOKUP(A400,'[1]PEB-ST'!A:A,'[1]PEB-ST'!S:S)</f>
        <v>vacuole,extracellular</v>
      </c>
      <c r="D400" s="4" t="s">
        <v>3057</v>
      </c>
      <c r="E400" s="5" t="s">
        <v>3058</v>
      </c>
      <c r="F400" s="4" t="s">
        <v>2466</v>
      </c>
      <c r="G400" s="4" t="s">
        <v>3059</v>
      </c>
      <c r="H400" s="5" t="s">
        <v>3060</v>
      </c>
      <c r="I400" s="4" t="s">
        <v>3061</v>
      </c>
      <c r="J400" s="4" t="s">
        <v>3062</v>
      </c>
      <c r="K400" s="4" t="s">
        <v>3063</v>
      </c>
      <c r="L400" s="6">
        <v>2.2249497521258941</v>
      </c>
      <c r="M400" s="9">
        <v>7.8888383561643797E-3</v>
      </c>
      <c r="N400" s="6">
        <v>2.9886395215408159</v>
      </c>
      <c r="O400" s="8">
        <v>6.0383385411622199E-3</v>
      </c>
      <c r="P400" s="4">
        <v>30.63</v>
      </c>
      <c r="Q400" s="8">
        <v>7.0989999999999996E-4</v>
      </c>
      <c r="R400" s="4" t="s">
        <v>35</v>
      </c>
      <c r="S400" s="4" t="s">
        <v>34</v>
      </c>
      <c r="T400" s="4" t="s">
        <v>130</v>
      </c>
      <c r="U400" s="4">
        <v>3</v>
      </c>
      <c r="V400" s="4">
        <v>3</v>
      </c>
    </row>
    <row r="401" spans="1:22" x14ac:dyDescent="0.25">
      <c r="A401" s="3" t="s">
        <v>3064</v>
      </c>
      <c r="B401" s="3" t="s">
        <v>3065</v>
      </c>
      <c r="C401" s="4" t="str">
        <f>_xlfn.XLOOKUP(A401,'[1]PEB-ST'!A:A,'[1]PEB-ST'!S:S)</f>
        <v>extracellular</v>
      </c>
      <c r="D401" s="4" t="s">
        <v>3066</v>
      </c>
      <c r="E401" s="5" t="s">
        <v>3067</v>
      </c>
      <c r="F401" s="4" t="s">
        <v>2504</v>
      </c>
      <c r="G401" s="4" t="s">
        <v>3068</v>
      </c>
      <c r="H401" s="5" t="s">
        <v>3069</v>
      </c>
      <c r="I401" s="4" t="s">
        <v>3070</v>
      </c>
      <c r="J401" s="4" t="s">
        <v>3071</v>
      </c>
      <c r="K401" s="4" t="s">
        <v>3072</v>
      </c>
      <c r="L401" s="6">
        <v>0.51386308244566548</v>
      </c>
      <c r="M401" s="7" t="s">
        <v>33</v>
      </c>
      <c r="N401" s="6">
        <v>0.78504285590630496</v>
      </c>
      <c r="O401" s="7" t="s">
        <v>33</v>
      </c>
      <c r="P401" s="4" t="s">
        <v>33</v>
      </c>
      <c r="Q401" s="4" t="s">
        <v>33</v>
      </c>
      <c r="R401" s="4" t="s">
        <v>35</v>
      </c>
      <c r="S401" s="4" t="s">
        <v>35</v>
      </c>
      <c r="T401" s="4" t="s">
        <v>35</v>
      </c>
      <c r="U401" s="4">
        <v>3</v>
      </c>
      <c r="V401" s="4">
        <v>3</v>
      </c>
    </row>
    <row r="402" spans="1:22" x14ac:dyDescent="0.25">
      <c r="A402" s="3" t="s">
        <v>3073</v>
      </c>
      <c r="B402" s="3" t="s">
        <v>3074</v>
      </c>
      <c r="C402" s="4" t="str">
        <f>_xlfn.XLOOKUP(A402,'[1]PEB-ST'!A:A,'[1]PEB-ST'!S:S)</f>
        <v>extracellular</v>
      </c>
      <c r="D402" s="4" t="s">
        <v>3075</v>
      </c>
      <c r="E402" s="5" t="s">
        <v>3076</v>
      </c>
      <c r="F402" s="4" t="s">
        <v>2557</v>
      </c>
      <c r="G402" s="4"/>
      <c r="H402" s="5"/>
      <c r="I402" s="4" t="s">
        <v>3077</v>
      </c>
      <c r="J402" s="4" t="s">
        <v>3078</v>
      </c>
      <c r="K402" s="4" t="s">
        <v>3079</v>
      </c>
      <c r="L402" s="6">
        <v>-1.5103421029629258</v>
      </c>
      <c r="M402" s="7" t="s">
        <v>33</v>
      </c>
      <c r="N402" s="6">
        <v>-2.6856325132864804</v>
      </c>
      <c r="O402" s="7" t="s">
        <v>33</v>
      </c>
      <c r="P402" s="4" t="s">
        <v>33</v>
      </c>
      <c r="Q402" s="4" t="s">
        <v>33</v>
      </c>
      <c r="R402" s="4" t="s">
        <v>35</v>
      </c>
      <c r="S402" s="4" t="s">
        <v>35</v>
      </c>
      <c r="T402" s="4" t="s">
        <v>35</v>
      </c>
      <c r="U402" s="4">
        <v>13</v>
      </c>
      <c r="V402" s="4">
        <v>4</v>
      </c>
    </row>
    <row r="403" spans="1:22" x14ac:dyDescent="0.25">
      <c r="A403" s="3" t="s">
        <v>3080</v>
      </c>
      <c r="B403" s="3" t="s">
        <v>3081</v>
      </c>
      <c r="C403" s="4" t="str">
        <f>_xlfn.XLOOKUP(A403,'[1]PEB-ST'!A:A,'[1]PEB-ST'!S:S)</f>
        <v>extracellular</v>
      </c>
      <c r="D403" s="4" t="s">
        <v>3082</v>
      </c>
      <c r="E403" s="5" t="s">
        <v>3083</v>
      </c>
      <c r="F403" s="4" t="s">
        <v>2538</v>
      </c>
      <c r="G403" s="4" t="s">
        <v>3084</v>
      </c>
      <c r="H403" s="5" t="s">
        <v>3085</v>
      </c>
      <c r="I403" s="4" t="s">
        <v>3086</v>
      </c>
      <c r="J403" s="4" t="s">
        <v>3087</v>
      </c>
      <c r="K403" s="4" t="s">
        <v>3088</v>
      </c>
      <c r="L403" s="6">
        <v>-7.9881894052919275E-2</v>
      </c>
      <c r="M403" s="7" t="s">
        <v>33</v>
      </c>
      <c r="N403" s="6">
        <v>-0.74424343631705092</v>
      </c>
      <c r="O403" s="8">
        <v>7.7383327426470503E-3</v>
      </c>
      <c r="P403" s="4">
        <v>18.623999999999999</v>
      </c>
      <c r="Q403" s="8">
        <v>2.6703E-3</v>
      </c>
      <c r="R403" s="4" t="s">
        <v>34</v>
      </c>
      <c r="S403" s="4" t="s">
        <v>34</v>
      </c>
      <c r="T403" s="4" t="s">
        <v>35</v>
      </c>
      <c r="U403" s="4">
        <v>21</v>
      </c>
      <c r="V403" s="4">
        <v>19</v>
      </c>
    </row>
    <row r="404" spans="1:22" x14ac:dyDescent="0.25">
      <c r="A404" s="3" t="s">
        <v>3089</v>
      </c>
      <c r="B404" s="3" t="s">
        <v>3090</v>
      </c>
      <c r="C404" s="4" t="str">
        <f>_xlfn.XLOOKUP(A404,'[1]PEB-ST'!A:A,'[1]PEB-ST'!S:S)</f>
        <v>extracellular,endoplasmic reticulum</v>
      </c>
      <c r="D404" s="4" t="s">
        <v>3091</v>
      </c>
      <c r="E404" s="5" t="s">
        <v>3092</v>
      </c>
      <c r="F404" s="4" t="s">
        <v>2494</v>
      </c>
      <c r="G404" s="4" t="s">
        <v>3093</v>
      </c>
      <c r="H404" s="5" t="s">
        <v>3094</v>
      </c>
      <c r="I404" s="4" t="s">
        <v>3095</v>
      </c>
      <c r="J404" s="4" t="s">
        <v>3096</v>
      </c>
      <c r="K404" s="4" t="s">
        <v>3097</v>
      </c>
      <c r="L404" s="6">
        <v>0.90500461141070654</v>
      </c>
      <c r="M404" s="7" t="s">
        <v>33</v>
      </c>
      <c r="N404" s="6">
        <v>1.3909682727732413</v>
      </c>
      <c r="O404" s="7" t="s">
        <v>33</v>
      </c>
      <c r="P404" s="4" t="s">
        <v>33</v>
      </c>
      <c r="Q404" s="4" t="s">
        <v>33</v>
      </c>
      <c r="R404" s="4" t="s">
        <v>35</v>
      </c>
      <c r="S404" s="4" t="s">
        <v>35</v>
      </c>
      <c r="T404" s="4" t="s">
        <v>35</v>
      </c>
      <c r="U404" s="4">
        <v>8</v>
      </c>
      <c r="V404" s="4">
        <v>7</v>
      </c>
    </row>
    <row r="405" spans="1:22" x14ac:dyDescent="0.25">
      <c r="A405" s="3" t="s">
        <v>3098</v>
      </c>
      <c r="B405" s="3" t="s">
        <v>3099</v>
      </c>
      <c r="C405" s="4" t="str">
        <f>_xlfn.XLOOKUP(A405,'[1]PEB-ST'!A:A,'[1]PEB-ST'!S:S)</f>
        <v>extracellular</v>
      </c>
      <c r="D405" s="4" t="s">
        <v>3100</v>
      </c>
      <c r="E405" s="5" t="s">
        <v>3101</v>
      </c>
      <c r="F405" s="4" t="s">
        <v>2504</v>
      </c>
      <c r="G405" s="4" t="s">
        <v>3102</v>
      </c>
      <c r="H405" s="5" t="s">
        <v>3103</v>
      </c>
      <c r="I405" s="4" t="s">
        <v>3104</v>
      </c>
      <c r="J405" s="4" t="s">
        <v>3105</v>
      </c>
      <c r="K405" s="4" t="s">
        <v>3106</v>
      </c>
      <c r="L405" s="6">
        <v>-0.2943865614159375</v>
      </c>
      <c r="M405" s="7" t="s">
        <v>33</v>
      </c>
      <c r="N405" s="6">
        <v>-0.88600351363382202</v>
      </c>
      <c r="O405" s="8">
        <v>4.3808034285075403E-2</v>
      </c>
      <c r="P405" s="4" t="s">
        <v>33</v>
      </c>
      <c r="Q405" s="4" t="s">
        <v>33</v>
      </c>
      <c r="R405" s="4" t="s">
        <v>35</v>
      </c>
      <c r="S405" s="4" t="s">
        <v>35</v>
      </c>
      <c r="T405" s="4" t="s">
        <v>35</v>
      </c>
      <c r="U405" s="4">
        <v>31</v>
      </c>
      <c r="V405" s="4">
        <v>29</v>
      </c>
    </row>
    <row r="406" spans="1:22" x14ac:dyDescent="0.25">
      <c r="A406" s="3" t="s">
        <v>3107</v>
      </c>
      <c r="B406" s="3" t="s">
        <v>3108</v>
      </c>
      <c r="C406" s="4" t="str">
        <f>_xlfn.XLOOKUP(A406,'[1]PEB-ST'!A:A,'[1]PEB-ST'!S:S)</f>
        <v>extracellular</v>
      </c>
      <c r="D406" s="4" t="s">
        <v>3109</v>
      </c>
      <c r="E406" s="5" t="s">
        <v>3110</v>
      </c>
      <c r="F406" s="4" t="s">
        <v>2476</v>
      </c>
      <c r="G406" s="4" t="s">
        <v>3111</v>
      </c>
      <c r="H406" s="5" t="s">
        <v>3112</v>
      </c>
      <c r="I406" s="4" t="s">
        <v>3113</v>
      </c>
      <c r="J406" s="4" t="s">
        <v>177</v>
      </c>
      <c r="K406" s="4" t="s">
        <v>177</v>
      </c>
      <c r="L406" s="6">
        <v>-19.742513990803477</v>
      </c>
      <c r="M406" s="7" t="s">
        <v>33</v>
      </c>
      <c r="N406" s="6">
        <v>-19.742513990803477</v>
      </c>
      <c r="O406" s="7" t="s">
        <v>33</v>
      </c>
      <c r="P406" s="4" t="s">
        <v>33</v>
      </c>
      <c r="Q406" s="4" t="s">
        <v>33</v>
      </c>
      <c r="R406" s="4" t="s">
        <v>35</v>
      </c>
      <c r="S406" s="4" t="s">
        <v>35</v>
      </c>
      <c r="T406" s="4" t="s">
        <v>35</v>
      </c>
      <c r="U406" s="4">
        <v>1</v>
      </c>
      <c r="V406" s="4">
        <v>1</v>
      </c>
    </row>
    <row r="407" spans="1:22" x14ac:dyDescent="0.25">
      <c r="A407" s="3" t="s">
        <v>3114</v>
      </c>
      <c r="B407" s="3" t="s">
        <v>3115</v>
      </c>
      <c r="C407" s="4" t="str">
        <f>_xlfn.XLOOKUP(A407,'[1]PEB-ST'!A:A,'[1]PEB-ST'!S:S)</f>
        <v>extracellular</v>
      </c>
      <c r="D407" s="4" t="s">
        <v>3116</v>
      </c>
      <c r="E407" s="5" t="s">
        <v>3117</v>
      </c>
      <c r="F407" s="4" t="s">
        <v>2538</v>
      </c>
      <c r="G407" s="4" t="s">
        <v>3118</v>
      </c>
      <c r="H407" s="5" t="s">
        <v>3119</v>
      </c>
      <c r="I407" s="4" t="s">
        <v>3120</v>
      </c>
      <c r="J407" s="4" t="s">
        <v>3121</v>
      </c>
      <c r="K407" s="4" t="s">
        <v>3122</v>
      </c>
      <c r="L407" s="6">
        <v>1.2469183714337209</v>
      </c>
      <c r="M407" s="7" t="s">
        <v>33</v>
      </c>
      <c r="N407" s="6">
        <v>4.0141599384746467</v>
      </c>
      <c r="O407" s="8">
        <v>5.6296007377260896E-3</v>
      </c>
      <c r="P407" s="4">
        <v>28.584</v>
      </c>
      <c r="Q407" s="8">
        <v>8.5696000000000004E-4</v>
      </c>
      <c r="R407" s="4" t="s">
        <v>35</v>
      </c>
      <c r="S407" s="4" t="s">
        <v>35</v>
      </c>
      <c r="T407" s="4" t="s">
        <v>34</v>
      </c>
      <c r="U407" s="4">
        <v>15</v>
      </c>
      <c r="V407" s="4">
        <v>15</v>
      </c>
    </row>
    <row r="408" spans="1:22" x14ac:dyDescent="0.25">
      <c r="A408" s="3" t="s">
        <v>3123</v>
      </c>
      <c r="B408" s="3" t="s">
        <v>3124</v>
      </c>
      <c r="C408" s="4" t="str">
        <f>_xlfn.XLOOKUP(A408,'[1]PEB-ST'!A:A,'[1]PEB-ST'!S:S)</f>
        <v>cytosol,extracellular,plastid</v>
      </c>
      <c r="D408" s="4" t="s">
        <v>2667</v>
      </c>
      <c r="E408" s="5" t="s">
        <v>2668</v>
      </c>
      <c r="F408" s="4" t="s">
        <v>2476</v>
      </c>
      <c r="G408" s="4" t="s">
        <v>2669</v>
      </c>
      <c r="H408" s="5" t="s">
        <v>2670</v>
      </c>
      <c r="I408" s="4" t="s">
        <v>3125</v>
      </c>
      <c r="J408" s="4" t="s">
        <v>3126</v>
      </c>
      <c r="K408" s="4" t="s">
        <v>3127</v>
      </c>
      <c r="L408" s="6">
        <v>-0.17723380564829117</v>
      </c>
      <c r="M408" s="7" t="s">
        <v>33</v>
      </c>
      <c r="N408" s="6">
        <v>-0.30799385388732003</v>
      </c>
      <c r="O408" s="7" t="s">
        <v>33</v>
      </c>
      <c r="P408" s="4" t="s">
        <v>33</v>
      </c>
      <c r="Q408" s="4" t="s">
        <v>33</v>
      </c>
      <c r="R408" s="4" t="s">
        <v>35</v>
      </c>
      <c r="S408" s="4" t="s">
        <v>35</v>
      </c>
      <c r="T408" s="4" t="s">
        <v>35</v>
      </c>
      <c r="U408" s="4">
        <v>22</v>
      </c>
      <c r="V408" s="4">
        <v>5</v>
      </c>
    </row>
    <row r="409" spans="1:22" x14ac:dyDescent="0.25">
      <c r="A409" s="3" t="s">
        <v>3128</v>
      </c>
      <c r="B409" s="3" t="s">
        <v>3129</v>
      </c>
      <c r="C409" s="4" t="str">
        <f>_xlfn.XLOOKUP(A409,'[1]PEB-ST'!A:A,'[1]PEB-ST'!S:S)</f>
        <v>extracellular</v>
      </c>
      <c r="D409" s="4" t="s">
        <v>3130</v>
      </c>
      <c r="E409" s="5" t="s">
        <v>3131</v>
      </c>
      <c r="F409" s="4" t="s">
        <v>2557</v>
      </c>
      <c r="G409" s="4"/>
      <c r="H409" s="5"/>
      <c r="I409" s="4" t="s">
        <v>3132</v>
      </c>
      <c r="J409" s="4" t="s">
        <v>3133</v>
      </c>
      <c r="K409" s="4" t="s">
        <v>3134</v>
      </c>
      <c r="L409" s="6">
        <v>-1.039898071337622</v>
      </c>
      <c r="M409" s="7" t="s">
        <v>33</v>
      </c>
      <c r="N409" s="6">
        <v>-2.3691955119382833</v>
      </c>
      <c r="O409" s="7" t="s">
        <v>33</v>
      </c>
      <c r="P409" s="4" t="s">
        <v>33</v>
      </c>
      <c r="Q409" s="4" t="s">
        <v>33</v>
      </c>
      <c r="R409" s="4" t="s">
        <v>35</v>
      </c>
      <c r="S409" s="4" t="s">
        <v>35</v>
      </c>
      <c r="T409" s="4" t="s">
        <v>35</v>
      </c>
      <c r="U409" s="4">
        <v>9</v>
      </c>
      <c r="V409" s="4">
        <v>7</v>
      </c>
    </row>
    <row r="410" spans="1:22" x14ac:dyDescent="0.25">
      <c r="A410" s="3" t="s">
        <v>3135</v>
      </c>
      <c r="B410" s="3" t="s">
        <v>3136</v>
      </c>
      <c r="C410" s="4" t="str">
        <f>_xlfn.XLOOKUP(A410,'[1]PEB-ST'!A:A,'[1]PEB-ST'!S:S)</f>
        <v>extracellular,plasma membrane</v>
      </c>
      <c r="D410" s="4" t="s">
        <v>3137</v>
      </c>
      <c r="E410" s="5" t="s">
        <v>3138</v>
      </c>
      <c r="F410" s="4" t="s">
        <v>2576</v>
      </c>
      <c r="G410" s="4"/>
      <c r="H410" s="5"/>
      <c r="I410" s="4" t="s">
        <v>3139</v>
      </c>
      <c r="J410" s="4" t="s">
        <v>3140</v>
      </c>
      <c r="K410" s="4" t="s">
        <v>3141</v>
      </c>
      <c r="L410" s="6">
        <v>-2.0035829736174202</v>
      </c>
      <c r="M410" s="7" t="s">
        <v>33</v>
      </c>
      <c r="N410" s="6">
        <v>-4.4203160918531275</v>
      </c>
      <c r="O410" s="7" t="s">
        <v>33</v>
      </c>
      <c r="P410" s="4" t="s">
        <v>33</v>
      </c>
      <c r="Q410" s="4" t="s">
        <v>33</v>
      </c>
      <c r="R410" s="4" t="s">
        <v>35</v>
      </c>
      <c r="S410" s="4" t="s">
        <v>35</v>
      </c>
      <c r="T410" s="4" t="s">
        <v>35</v>
      </c>
      <c r="U410" s="4">
        <v>2</v>
      </c>
      <c r="V410" s="4">
        <v>2</v>
      </c>
    </row>
    <row r="411" spans="1:22" x14ac:dyDescent="0.25">
      <c r="A411" s="3" t="s">
        <v>3142</v>
      </c>
      <c r="B411" s="3" t="s">
        <v>3143</v>
      </c>
      <c r="C411" s="4" t="str">
        <f>_xlfn.XLOOKUP(A411,'[1]PEB-ST'!A:A,'[1]PEB-ST'!S:S)</f>
        <v>extracellular</v>
      </c>
      <c r="D411" s="4" t="s">
        <v>3144</v>
      </c>
      <c r="E411" s="5" t="s">
        <v>3145</v>
      </c>
      <c r="F411" s="4" t="s">
        <v>2476</v>
      </c>
      <c r="G411" s="4" t="s">
        <v>3146</v>
      </c>
      <c r="H411" s="5" t="s">
        <v>3147</v>
      </c>
      <c r="I411" s="4" t="s">
        <v>3148</v>
      </c>
      <c r="J411" s="4" t="s">
        <v>3149</v>
      </c>
      <c r="K411" s="4" t="s">
        <v>3150</v>
      </c>
      <c r="L411" s="6">
        <v>-0.8927628617464447</v>
      </c>
      <c r="M411" s="7" t="s">
        <v>33</v>
      </c>
      <c r="N411" s="6">
        <v>-2.0086848076786943</v>
      </c>
      <c r="O411" s="8">
        <v>3.3225797725075501E-2</v>
      </c>
      <c r="P411" s="4">
        <v>8.3168000000000006</v>
      </c>
      <c r="Q411" s="8">
        <v>1.8629E-2</v>
      </c>
      <c r="R411" s="4" t="s">
        <v>34</v>
      </c>
      <c r="S411" s="4" t="s">
        <v>34</v>
      </c>
      <c r="T411" s="4" t="s">
        <v>35</v>
      </c>
      <c r="U411" s="4">
        <v>4</v>
      </c>
      <c r="V411" s="4">
        <v>4</v>
      </c>
    </row>
    <row r="412" spans="1:22" x14ac:dyDescent="0.25">
      <c r="A412" s="3" t="s">
        <v>3151</v>
      </c>
      <c r="B412" s="3" t="s">
        <v>3152</v>
      </c>
      <c r="C412" s="4" t="str">
        <f>_xlfn.XLOOKUP(A412,'[1]PEB-ST'!A:A,'[1]PEB-ST'!S:S)</f>
        <v>extracellular</v>
      </c>
      <c r="D412" s="4" t="s">
        <v>3153</v>
      </c>
      <c r="E412" s="5" t="s">
        <v>3154</v>
      </c>
      <c r="F412" s="4" t="s">
        <v>2494</v>
      </c>
      <c r="G412" s="4" t="s">
        <v>3155</v>
      </c>
      <c r="H412" s="5" t="s">
        <v>3156</v>
      </c>
      <c r="I412" s="4" t="s">
        <v>3157</v>
      </c>
      <c r="J412" s="4" t="s">
        <v>3158</v>
      </c>
      <c r="K412" s="4" t="s">
        <v>3159</v>
      </c>
      <c r="L412" s="6">
        <v>-1.6135147220361847</v>
      </c>
      <c r="M412" s="7" t="s">
        <v>33</v>
      </c>
      <c r="N412" s="6">
        <v>-3.8626480900185625</v>
      </c>
      <c r="O412" s="8">
        <v>1.97642572394067E-2</v>
      </c>
      <c r="P412" s="4" t="s">
        <v>33</v>
      </c>
      <c r="Q412" s="4" t="s">
        <v>33</v>
      </c>
      <c r="R412" s="4" t="s">
        <v>35</v>
      </c>
      <c r="S412" s="4" t="s">
        <v>35</v>
      </c>
      <c r="T412" s="4" t="s">
        <v>35</v>
      </c>
      <c r="U412" s="4">
        <v>2</v>
      </c>
      <c r="V412" s="4">
        <v>2</v>
      </c>
    </row>
    <row r="413" spans="1:22" x14ac:dyDescent="0.25">
      <c r="A413" s="3" t="s">
        <v>3160</v>
      </c>
      <c r="B413" s="3" t="s">
        <v>3161</v>
      </c>
      <c r="C413" s="4" t="str">
        <f>_xlfn.XLOOKUP(A413,'[1]PEB-ST'!A:A,'[1]PEB-ST'!S:S)</f>
        <v>cytosol,extracellular,plasma membrane</v>
      </c>
      <c r="D413" s="4" t="s">
        <v>3162</v>
      </c>
      <c r="E413" s="5" t="s">
        <v>3163</v>
      </c>
      <c r="F413" s="4" t="s">
        <v>2538</v>
      </c>
      <c r="G413" s="4" t="s">
        <v>3164</v>
      </c>
      <c r="H413" s="5" t="s">
        <v>3165</v>
      </c>
      <c r="I413" s="4" t="s">
        <v>3166</v>
      </c>
      <c r="J413" s="4" t="s">
        <v>3167</v>
      </c>
      <c r="K413" s="4" t="s">
        <v>3168</v>
      </c>
      <c r="L413" s="6">
        <v>-0.34385006290725312</v>
      </c>
      <c r="M413" s="7" t="s">
        <v>33</v>
      </c>
      <c r="N413" s="6">
        <v>-8.6831321946618814E-2</v>
      </c>
      <c r="O413" s="7" t="s">
        <v>33</v>
      </c>
      <c r="P413" s="4" t="s">
        <v>33</v>
      </c>
      <c r="Q413" s="4" t="s">
        <v>33</v>
      </c>
      <c r="R413" s="4" t="s">
        <v>35</v>
      </c>
      <c r="S413" s="4" t="s">
        <v>35</v>
      </c>
      <c r="T413" s="4" t="s">
        <v>35</v>
      </c>
      <c r="U413" s="4">
        <v>1</v>
      </c>
      <c r="V413" s="4">
        <v>1</v>
      </c>
    </row>
    <row r="414" spans="1:22" x14ac:dyDescent="0.25">
      <c r="A414" s="3" t="s">
        <v>3169</v>
      </c>
      <c r="B414" s="3" t="s">
        <v>3170</v>
      </c>
      <c r="C414" s="4" t="str">
        <f>_xlfn.XLOOKUP(A414,'[1]PEB-ST'!A:A,'[1]PEB-ST'!S:S)</f>
        <v>extracellular</v>
      </c>
      <c r="D414" s="4" t="s">
        <v>3171</v>
      </c>
      <c r="E414" s="5" t="s">
        <v>3172</v>
      </c>
      <c r="F414" s="4" t="s">
        <v>2538</v>
      </c>
      <c r="G414" s="4" t="s">
        <v>3173</v>
      </c>
      <c r="H414" s="5" t="s">
        <v>3174</v>
      </c>
      <c r="I414" s="4" t="s">
        <v>3175</v>
      </c>
      <c r="J414" s="4" t="s">
        <v>3176</v>
      </c>
      <c r="K414" s="4" t="s">
        <v>3177</v>
      </c>
      <c r="L414" s="6">
        <v>6.2803097043827717E-4</v>
      </c>
      <c r="M414" s="7" t="s">
        <v>33</v>
      </c>
      <c r="N414" s="6">
        <v>-1.8872966240020479</v>
      </c>
      <c r="O414" s="8">
        <v>2.1267073890675202E-3</v>
      </c>
      <c r="P414" s="4">
        <v>49.27</v>
      </c>
      <c r="Q414" s="8">
        <v>1.8907E-4</v>
      </c>
      <c r="R414" s="4" t="s">
        <v>34</v>
      </c>
      <c r="S414" s="4" t="s">
        <v>34</v>
      </c>
      <c r="T414" s="4" t="s">
        <v>35</v>
      </c>
      <c r="U414" s="4">
        <v>6</v>
      </c>
      <c r="V414" s="4">
        <v>3</v>
      </c>
    </row>
    <row r="415" spans="1:22" x14ac:dyDescent="0.25">
      <c r="A415" s="3" t="s">
        <v>3178</v>
      </c>
      <c r="B415" s="3" t="s">
        <v>3179</v>
      </c>
      <c r="C415" s="4" t="str">
        <f>_xlfn.XLOOKUP(A415,'[1]PEB-ST'!A:A,'[1]PEB-ST'!S:S)</f>
        <v>cytosol,extracellular</v>
      </c>
      <c r="D415" s="4" t="s">
        <v>2649</v>
      </c>
      <c r="E415" s="5" t="s">
        <v>2650</v>
      </c>
      <c r="F415" s="4" t="s">
        <v>2538</v>
      </c>
      <c r="G415" s="4" t="s">
        <v>2651</v>
      </c>
      <c r="H415" s="5" t="s">
        <v>2652</v>
      </c>
      <c r="I415" s="4" t="s">
        <v>3180</v>
      </c>
      <c r="J415" s="4" t="s">
        <v>3181</v>
      </c>
      <c r="K415" s="4" t="s">
        <v>3182</v>
      </c>
      <c r="L415" s="6">
        <v>-0.7902779304939892</v>
      </c>
      <c r="M415" s="9">
        <v>4.1459706411582198E-2</v>
      </c>
      <c r="N415" s="6">
        <v>-1.924917304907066</v>
      </c>
      <c r="O415" s="8">
        <v>4.3321792373660004E-3</v>
      </c>
      <c r="P415" s="4">
        <v>21.265000000000001</v>
      </c>
      <c r="Q415" s="8">
        <v>1.8898000000000001E-3</v>
      </c>
      <c r="R415" s="4" t="s">
        <v>34</v>
      </c>
      <c r="S415" s="4" t="s">
        <v>35</v>
      </c>
      <c r="T415" s="4" t="s">
        <v>35</v>
      </c>
      <c r="U415" s="4">
        <v>30</v>
      </c>
      <c r="V415" s="4">
        <v>7</v>
      </c>
    </row>
    <row r="416" spans="1:22" x14ac:dyDescent="0.25">
      <c r="A416" s="3" t="s">
        <v>3183</v>
      </c>
      <c r="B416" s="3" t="s">
        <v>3184</v>
      </c>
      <c r="C416" s="4" t="str">
        <f>_xlfn.XLOOKUP(A416,'[1]PEB-ST'!A:A,'[1]PEB-ST'!S:S)</f>
        <v>vacuole,extracellular,plasma membrane,peroxisome,plastid,endoplasmic reticulum,golgi,mitochondrion</v>
      </c>
      <c r="D416" s="4" t="s">
        <v>3185</v>
      </c>
      <c r="E416" s="5" t="s">
        <v>2838</v>
      </c>
      <c r="F416" s="4" t="s">
        <v>2538</v>
      </c>
      <c r="G416" s="4" t="s">
        <v>3186</v>
      </c>
      <c r="H416" s="5" t="s">
        <v>3187</v>
      </c>
      <c r="I416" s="4" t="s">
        <v>3188</v>
      </c>
      <c r="J416" s="4" t="s">
        <v>3189</v>
      </c>
      <c r="K416" s="4" t="s">
        <v>3190</v>
      </c>
      <c r="L416" s="6">
        <v>-0.87580055251294076</v>
      </c>
      <c r="M416" s="9">
        <v>2.5714445101088598E-2</v>
      </c>
      <c r="N416" s="6">
        <v>-3.3183700710831117</v>
      </c>
      <c r="O416" s="8">
        <v>1.64842059839357E-3</v>
      </c>
      <c r="P416" s="4">
        <v>47.15</v>
      </c>
      <c r="Q416" s="8">
        <v>2.1405999999999999E-4</v>
      </c>
      <c r="R416" s="4" t="s">
        <v>130</v>
      </c>
      <c r="S416" s="4" t="s">
        <v>34</v>
      </c>
      <c r="T416" s="4" t="s">
        <v>35</v>
      </c>
      <c r="U416" s="4">
        <v>7</v>
      </c>
      <c r="V416" s="4">
        <v>7</v>
      </c>
    </row>
    <row r="417" spans="1:22" x14ac:dyDescent="0.25">
      <c r="A417" s="3" t="s">
        <v>3191</v>
      </c>
      <c r="B417" s="3" t="s">
        <v>3192</v>
      </c>
      <c r="C417" s="4" t="str">
        <f>_xlfn.XLOOKUP(A417,'[1]PEB-ST'!A:A,'[1]PEB-ST'!S:S)</f>
        <v>extracellular</v>
      </c>
      <c r="D417" s="4">
        <v>0</v>
      </c>
      <c r="E417" s="5">
        <v>0</v>
      </c>
      <c r="F417" s="4">
        <v>0</v>
      </c>
      <c r="G417" s="4"/>
      <c r="H417" s="5"/>
      <c r="I417" s="4" t="s">
        <v>3193</v>
      </c>
      <c r="J417" s="4" t="s">
        <v>3194</v>
      </c>
      <c r="K417" s="4" t="s">
        <v>3195</v>
      </c>
      <c r="L417" s="6">
        <v>3.4242598858589122</v>
      </c>
      <c r="M417" s="7" t="s">
        <v>33</v>
      </c>
      <c r="N417" s="6">
        <v>5.194804508788839</v>
      </c>
      <c r="O417" s="8">
        <v>7.5093741963713897E-3</v>
      </c>
      <c r="P417" s="4">
        <v>20.625</v>
      </c>
      <c r="Q417" s="8">
        <v>2.0474999999999998E-3</v>
      </c>
      <c r="R417" s="4" t="s">
        <v>35</v>
      </c>
      <c r="S417" s="4" t="s">
        <v>35</v>
      </c>
      <c r="T417" s="4" t="s">
        <v>34</v>
      </c>
      <c r="U417" s="4">
        <v>1</v>
      </c>
      <c r="V417" s="4">
        <v>1</v>
      </c>
    </row>
    <row r="418" spans="1:22" x14ac:dyDescent="0.25">
      <c r="A418" s="3" t="s">
        <v>3196</v>
      </c>
      <c r="B418" s="3" t="s">
        <v>3197</v>
      </c>
      <c r="C418" s="4" t="str">
        <f>_xlfn.XLOOKUP(A418,'[1]PEB-ST'!A:A,'[1]PEB-ST'!S:S)</f>
        <v>extracellular</v>
      </c>
      <c r="D418" s="4" t="s">
        <v>3198</v>
      </c>
      <c r="E418" s="5" t="s">
        <v>3199</v>
      </c>
      <c r="F418" s="4" t="s">
        <v>2557</v>
      </c>
      <c r="G418" s="4" t="s">
        <v>3200</v>
      </c>
      <c r="H418" s="5" t="s">
        <v>3201</v>
      </c>
      <c r="I418" s="4" t="s">
        <v>3202</v>
      </c>
      <c r="J418" s="4" t="s">
        <v>3203</v>
      </c>
      <c r="K418" s="4" t="s">
        <v>3204</v>
      </c>
      <c r="L418" s="6">
        <v>0.3356012091178418</v>
      </c>
      <c r="M418" s="7" t="s">
        <v>33</v>
      </c>
      <c r="N418" s="6">
        <v>4.3481621424076945E-2</v>
      </c>
      <c r="O418" s="7" t="s">
        <v>33</v>
      </c>
      <c r="P418" s="4" t="s">
        <v>33</v>
      </c>
      <c r="Q418" s="4" t="s">
        <v>33</v>
      </c>
      <c r="R418" s="4" t="s">
        <v>35</v>
      </c>
      <c r="S418" s="4" t="s">
        <v>35</v>
      </c>
      <c r="T418" s="4" t="s">
        <v>35</v>
      </c>
      <c r="U418" s="4">
        <v>3</v>
      </c>
      <c r="V418" s="4">
        <v>3</v>
      </c>
    </row>
    <row r="419" spans="1:22" x14ac:dyDescent="0.25">
      <c r="A419" s="3" t="s">
        <v>3205</v>
      </c>
      <c r="B419" s="3" t="s">
        <v>3206</v>
      </c>
      <c r="C419" s="4" t="str">
        <f>_xlfn.XLOOKUP(A419,'[1]PEB-ST'!A:A,'[1]PEB-ST'!S:S)</f>
        <v>extracellular</v>
      </c>
      <c r="D419" s="4" t="s">
        <v>3207</v>
      </c>
      <c r="E419" s="5" t="s">
        <v>3208</v>
      </c>
      <c r="F419" s="4" t="s">
        <v>2476</v>
      </c>
      <c r="G419" s="4" t="s">
        <v>3209</v>
      </c>
      <c r="H419" s="5" t="s">
        <v>3210</v>
      </c>
      <c r="I419" s="4" t="s">
        <v>3211</v>
      </c>
      <c r="J419" s="4" t="s">
        <v>3212</v>
      </c>
      <c r="K419" s="4" t="s">
        <v>3213</v>
      </c>
      <c r="L419" s="6">
        <v>-0.56045174448902946</v>
      </c>
      <c r="M419" s="9">
        <v>3.0491773913043401E-2</v>
      </c>
      <c r="N419" s="6">
        <v>-1.1299513460934638</v>
      </c>
      <c r="O419" s="8">
        <v>2.8232817291666602E-3</v>
      </c>
      <c r="P419" s="4">
        <v>28.222999999999999</v>
      </c>
      <c r="Q419" s="8">
        <v>8.8707E-4</v>
      </c>
      <c r="R419" s="4" t="s">
        <v>34</v>
      </c>
      <c r="S419" s="4" t="s">
        <v>35</v>
      </c>
      <c r="T419" s="4" t="s">
        <v>35</v>
      </c>
      <c r="U419" s="4">
        <v>16</v>
      </c>
      <c r="V419" s="4">
        <v>12</v>
      </c>
    </row>
    <row r="420" spans="1:22" x14ac:dyDescent="0.25">
      <c r="A420" s="3" t="s">
        <v>3214</v>
      </c>
      <c r="B420" s="3" t="s">
        <v>3215</v>
      </c>
      <c r="C420" s="4" t="str">
        <f>_xlfn.XLOOKUP(A420,'[1]PEB-ST'!A:A,'[1]PEB-ST'!S:S)</f>
        <v>extracellular</v>
      </c>
      <c r="D420" s="4" t="s">
        <v>3216</v>
      </c>
      <c r="E420" s="5" t="s">
        <v>2914</v>
      </c>
      <c r="F420" s="4" t="s">
        <v>2538</v>
      </c>
      <c r="G420" s="4" t="s">
        <v>2915</v>
      </c>
      <c r="H420" s="5" t="s">
        <v>2916</v>
      </c>
      <c r="I420" s="4" t="s">
        <v>3217</v>
      </c>
      <c r="J420" s="4" t="s">
        <v>3218</v>
      </c>
      <c r="K420" s="4" t="s">
        <v>3219</v>
      </c>
      <c r="L420" s="6">
        <v>-1.8859221835474684</v>
      </c>
      <c r="M420" s="7" t="s">
        <v>33</v>
      </c>
      <c r="N420" s="6">
        <v>-2.6243536803745084</v>
      </c>
      <c r="O420" s="8">
        <v>4.08210682337736E-2</v>
      </c>
      <c r="P420" s="4">
        <v>7.6637000000000004</v>
      </c>
      <c r="Q420" s="8">
        <v>2.2266000000000001E-2</v>
      </c>
      <c r="R420" s="4" t="s">
        <v>34</v>
      </c>
      <c r="S420" s="4" t="s">
        <v>34</v>
      </c>
      <c r="T420" s="4" t="s">
        <v>35</v>
      </c>
      <c r="U420" s="4">
        <v>5</v>
      </c>
      <c r="V420" s="4">
        <v>4</v>
      </c>
    </row>
    <row r="421" spans="1:22" x14ac:dyDescent="0.25">
      <c r="A421" s="3" t="s">
        <v>3220</v>
      </c>
      <c r="B421" s="3" t="s">
        <v>3221</v>
      </c>
      <c r="C421" s="4" t="str">
        <f>_xlfn.XLOOKUP(A421,'[1]PEB-ST'!A:A,'[1]PEB-ST'!S:S)</f>
        <v>extracellular,plastid</v>
      </c>
      <c r="D421" s="4" t="s">
        <v>3222</v>
      </c>
      <c r="E421" s="5" t="s">
        <v>3223</v>
      </c>
      <c r="F421" s="4" t="s">
        <v>2476</v>
      </c>
      <c r="G421" s="4" t="s">
        <v>3224</v>
      </c>
      <c r="H421" s="5" t="s">
        <v>3225</v>
      </c>
      <c r="I421" s="4" t="s">
        <v>3226</v>
      </c>
      <c r="J421" s="4" t="s">
        <v>3227</v>
      </c>
      <c r="K421" s="4" t="s">
        <v>3228</v>
      </c>
      <c r="L421" s="6">
        <v>-0.29804707606815622</v>
      </c>
      <c r="M421" s="7" t="s">
        <v>33</v>
      </c>
      <c r="N421" s="6">
        <v>-0.78299708348068309</v>
      </c>
      <c r="O421" s="8">
        <v>3.61772682936694E-2</v>
      </c>
      <c r="P421" s="4" t="s">
        <v>33</v>
      </c>
      <c r="Q421" s="4" t="s">
        <v>33</v>
      </c>
      <c r="R421" s="4" t="s">
        <v>35</v>
      </c>
      <c r="S421" s="4" t="s">
        <v>35</v>
      </c>
      <c r="T421" s="4" t="s">
        <v>35</v>
      </c>
      <c r="U421" s="4">
        <v>23</v>
      </c>
      <c r="V421" s="4">
        <v>4</v>
      </c>
    </row>
    <row r="422" spans="1:22" x14ac:dyDescent="0.25">
      <c r="A422" s="3" t="s">
        <v>3229</v>
      </c>
      <c r="B422" s="3" t="s">
        <v>3230</v>
      </c>
      <c r="C422" s="4" t="str">
        <f>_xlfn.XLOOKUP(A422,'[1]PEB-ST'!A:A,'[1]PEB-ST'!S:S)</f>
        <v>cytosol,extracellular,plastid</v>
      </c>
      <c r="D422" s="4" t="s">
        <v>3231</v>
      </c>
      <c r="E422" s="5" t="s">
        <v>3232</v>
      </c>
      <c r="F422" s="4" t="s">
        <v>2476</v>
      </c>
      <c r="G422" s="4" t="s">
        <v>3233</v>
      </c>
      <c r="H422" s="5" t="s">
        <v>3234</v>
      </c>
      <c r="I422" s="4" t="s">
        <v>3235</v>
      </c>
      <c r="J422" s="4" t="s">
        <v>3236</v>
      </c>
      <c r="K422" s="4" t="s">
        <v>3237</v>
      </c>
      <c r="L422" s="6">
        <v>0.14313900298394169</v>
      </c>
      <c r="M422" s="7" t="s">
        <v>33</v>
      </c>
      <c r="N422" s="6">
        <v>-0.31389523516746409</v>
      </c>
      <c r="O422" s="7" t="s">
        <v>33</v>
      </c>
      <c r="P422" s="4" t="s">
        <v>33</v>
      </c>
      <c r="Q422" s="4" t="s">
        <v>33</v>
      </c>
      <c r="R422" s="4" t="s">
        <v>35</v>
      </c>
      <c r="S422" s="4" t="s">
        <v>35</v>
      </c>
      <c r="T422" s="4" t="s">
        <v>35</v>
      </c>
      <c r="U422" s="4">
        <v>11</v>
      </c>
      <c r="V422" s="4">
        <v>11</v>
      </c>
    </row>
    <row r="423" spans="1:22" x14ac:dyDescent="0.25">
      <c r="A423" s="3" t="s">
        <v>3238</v>
      </c>
      <c r="B423" s="3" t="s">
        <v>3239</v>
      </c>
      <c r="C423" s="4" t="str">
        <f>_xlfn.XLOOKUP(A423,'[1]PEB-ST'!A:A,'[1]PEB-ST'!S:S)</f>
        <v>cytosol,extracellular,plastid</v>
      </c>
      <c r="D423" s="4" t="s">
        <v>3240</v>
      </c>
      <c r="E423" s="5" t="s">
        <v>3241</v>
      </c>
      <c r="F423" s="4" t="s">
        <v>2476</v>
      </c>
      <c r="G423" s="4" t="s">
        <v>3242</v>
      </c>
      <c r="H423" s="5" t="s">
        <v>3243</v>
      </c>
      <c r="I423" s="4" t="s">
        <v>3244</v>
      </c>
      <c r="J423" s="4" t="s">
        <v>3245</v>
      </c>
      <c r="K423" s="4" t="s">
        <v>3246</v>
      </c>
      <c r="L423" s="6">
        <v>-1.4693169030193038</v>
      </c>
      <c r="M423" s="9">
        <v>3.0491773913043401E-2</v>
      </c>
      <c r="N423" s="6">
        <v>-2.6498643612632833</v>
      </c>
      <c r="O423" s="8">
        <v>1.13112976580086E-2</v>
      </c>
      <c r="P423" s="4">
        <v>18.126000000000001</v>
      </c>
      <c r="Q423" s="8">
        <v>2.8635000000000002E-3</v>
      </c>
      <c r="R423" s="4" t="s">
        <v>34</v>
      </c>
      <c r="S423" s="4" t="s">
        <v>35</v>
      </c>
      <c r="T423" s="4" t="s">
        <v>35</v>
      </c>
      <c r="U423" s="4">
        <v>3</v>
      </c>
      <c r="V423" s="4">
        <v>3</v>
      </c>
    </row>
    <row r="424" spans="1:22" x14ac:dyDescent="0.25">
      <c r="A424" s="3" t="s">
        <v>3247</v>
      </c>
      <c r="B424" s="3" t="s">
        <v>3248</v>
      </c>
      <c r="C424" s="4" t="str">
        <f>_xlfn.XLOOKUP(A424,'[1]PEB-ST'!A:A,'[1]PEB-ST'!S:S)</f>
        <v>cytosol,extracellular,plastid</v>
      </c>
      <c r="D424" s="4" t="s">
        <v>2695</v>
      </c>
      <c r="E424" s="5" t="s">
        <v>2696</v>
      </c>
      <c r="F424" s="4" t="s">
        <v>2476</v>
      </c>
      <c r="G424" s="4" t="s">
        <v>2697</v>
      </c>
      <c r="H424" s="5" t="s">
        <v>2698</v>
      </c>
      <c r="I424" s="4" t="s">
        <v>3249</v>
      </c>
      <c r="J424" s="4" t="s">
        <v>3250</v>
      </c>
      <c r="K424" s="4" t="s">
        <v>3251</v>
      </c>
      <c r="L424" s="6">
        <v>8.6104681029077271E-2</v>
      </c>
      <c r="M424" s="7" t="s">
        <v>33</v>
      </c>
      <c r="N424" s="6">
        <v>0.44209519828151905</v>
      </c>
      <c r="O424" s="7" t="s">
        <v>33</v>
      </c>
      <c r="P424" s="4" t="s">
        <v>33</v>
      </c>
      <c r="Q424" s="4" t="s">
        <v>33</v>
      </c>
      <c r="R424" s="4" t="s">
        <v>35</v>
      </c>
      <c r="S424" s="4" t="s">
        <v>35</v>
      </c>
      <c r="T424" s="4" t="s">
        <v>35</v>
      </c>
      <c r="U424" s="4">
        <v>10</v>
      </c>
      <c r="V424" s="4">
        <v>4</v>
      </c>
    </row>
    <row r="425" spans="1:22" x14ac:dyDescent="0.25">
      <c r="A425" s="3" t="s">
        <v>3252</v>
      </c>
      <c r="B425" s="3" t="s">
        <v>3253</v>
      </c>
      <c r="C425" s="4" t="str">
        <f>_xlfn.XLOOKUP(A425,'[1]PEB-ST'!A:A,'[1]PEB-ST'!S:S)</f>
        <v>extracellular</v>
      </c>
      <c r="D425" s="4" t="s">
        <v>3254</v>
      </c>
      <c r="E425" s="5" t="s">
        <v>3255</v>
      </c>
      <c r="F425" s="4" t="s">
        <v>2504</v>
      </c>
      <c r="G425" s="4" t="s">
        <v>3256</v>
      </c>
      <c r="H425" s="5" t="s">
        <v>3257</v>
      </c>
      <c r="I425" s="4" t="s">
        <v>3258</v>
      </c>
      <c r="J425" s="4" t="s">
        <v>3259</v>
      </c>
      <c r="K425" s="4" t="s">
        <v>3260</v>
      </c>
      <c r="L425" s="6">
        <v>1.9641224379827404E-2</v>
      </c>
      <c r="M425" s="7" t="s">
        <v>33</v>
      </c>
      <c r="N425" s="6">
        <v>-0.5903270437070155</v>
      </c>
      <c r="O425" s="8">
        <v>4.53003115960154E-2</v>
      </c>
      <c r="P425" s="4" t="s">
        <v>33</v>
      </c>
      <c r="Q425" s="4" t="s">
        <v>33</v>
      </c>
      <c r="R425" s="4" t="s">
        <v>35</v>
      </c>
      <c r="S425" s="4" t="s">
        <v>35</v>
      </c>
      <c r="T425" s="4" t="s">
        <v>35</v>
      </c>
      <c r="U425" s="4">
        <v>32</v>
      </c>
      <c r="V425" s="4">
        <v>8</v>
      </c>
    </row>
    <row r="426" spans="1:22" x14ac:dyDescent="0.25">
      <c r="A426" s="3" t="s">
        <v>3261</v>
      </c>
      <c r="B426" s="3" t="s">
        <v>3262</v>
      </c>
      <c r="C426" s="4" t="str">
        <f>_xlfn.XLOOKUP(A426,'[1]PEB-ST'!A:A,'[1]PEB-ST'!S:S)</f>
        <v>extracellular</v>
      </c>
      <c r="D426" s="4" t="s">
        <v>3263</v>
      </c>
      <c r="E426" s="5" t="s">
        <v>3264</v>
      </c>
      <c r="F426" s="4" t="s">
        <v>2557</v>
      </c>
      <c r="G426" s="4" t="s">
        <v>3265</v>
      </c>
      <c r="H426" s="5" t="s">
        <v>3266</v>
      </c>
      <c r="I426" s="4" t="s">
        <v>3267</v>
      </c>
      <c r="J426" s="4" t="s">
        <v>3268</v>
      </c>
      <c r="K426" s="4" t="s">
        <v>3269</v>
      </c>
      <c r="L426" s="6">
        <v>-0.60412988156765335</v>
      </c>
      <c r="M426" s="7" t="s">
        <v>33</v>
      </c>
      <c r="N426" s="6">
        <v>-1.8221879564521681</v>
      </c>
      <c r="O426" s="8">
        <v>1.4925674497816501E-3</v>
      </c>
      <c r="P426" s="4">
        <v>15.231</v>
      </c>
      <c r="Q426" s="8">
        <v>4.4555999999999997E-3</v>
      </c>
      <c r="R426" s="4" t="s">
        <v>34</v>
      </c>
      <c r="S426" s="4" t="s">
        <v>3021</v>
      </c>
      <c r="T426" s="4" t="s">
        <v>35</v>
      </c>
      <c r="U426" s="4">
        <v>6</v>
      </c>
      <c r="V426" s="4">
        <v>6</v>
      </c>
    </row>
    <row r="427" spans="1:22" x14ac:dyDescent="0.25">
      <c r="A427" s="3" t="s">
        <v>3270</v>
      </c>
      <c r="B427" s="3" t="s">
        <v>3271</v>
      </c>
      <c r="C427" s="4" t="str">
        <f>_xlfn.XLOOKUP(A427,'[1]PEB-ST'!A:A,'[1]PEB-ST'!S:S)</f>
        <v>cytosol,extracellular</v>
      </c>
      <c r="D427" s="4" t="s">
        <v>3272</v>
      </c>
      <c r="E427" s="5" t="s">
        <v>3273</v>
      </c>
      <c r="F427" s="4" t="s">
        <v>2557</v>
      </c>
      <c r="G427" s="4" t="s">
        <v>3274</v>
      </c>
      <c r="H427" s="5" t="s">
        <v>3275</v>
      </c>
      <c r="I427" s="4" t="s">
        <v>3276</v>
      </c>
      <c r="J427" s="4" t="s">
        <v>3277</v>
      </c>
      <c r="K427" s="4" t="s">
        <v>3278</v>
      </c>
      <c r="L427" s="6">
        <v>-1.5323492575939372E-2</v>
      </c>
      <c r="M427" s="7" t="s">
        <v>33</v>
      </c>
      <c r="N427" s="6">
        <v>-0.76253997217562142</v>
      </c>
      <c r="O427" s="8">
        <v>1.19803358533898E-2</v>
      </c>
      <c r="P427" s="4" t="s">
        <v>33</v>
      </c>
      <c r="Q427" s="4" t="s">
        <v>33</v>
      </c>
      <c r="R427" s="4" t="s">
        <v>35</v>
      </c>
      <c r="S427" s="4" t="s">
        <v>35</v>
      </c>
      <c r="T427" s="4" t="s">
        <v>35</v>
      </c>
      <c r="U427" s="4">
        <v>20</v>
      </c>
      <c r="V427" s="4">
        <v>15</v>
      </c>
    </row>
    <row r="428" spans="1:22" x14ac:dyDescent="0.25">
      <c r="A428" s="3" t="s">
        <v>3279</v>
      </c>
      <c r="B428" s="3" t="s">
        <v>3280</v>
      </c>
      <c r="C428" s="4" t="str">
        <f>_xlfn.XLOOKUP(A428,'[1]PEB-ST'!A:A,'[1]PEB-ST'!S:S)</f>
        <v>cytosol,extracellular,mitochondrion,plastid</v>
      </c>
      <c r="D428" s="4" t="s">
        <v>3281</v>
      </c>
      <c r="E428" s="5" t="s">
        <v>3282</v>
      </c>
      <c r="F428" s="4" t="s">
        <v>2476</v>
      </c>
      <c r="G428" s="4" t="s">
        <v>3283</v>
      </c>
      <c r="H428" s="5" t="s">
        <v>3284</v>
      </c>
      <c r="I428" s="4" t="s">
        <v>3285</v>
      </c>
      <c r="J428" s="4" t="s">
        <v>3286</v>
      </c>
      <c r="K428" s="4" t="s">
        <v>3287</v>
      </c>
      <c r="L428" s="6">
        <v>-0.37109567022856349</v>
      </c>
      <c r="M428" s="7" t="s">
        <v>33</v>
      </c>
      <c r="N428" s="6">
        <v>-1.1465649897669898</v>
      </c>
      <c r="O428" s="8">
        <v>1.01904034798165E-2</v>
      </c>
      <c r="P428" s="4">
        <v>9.2446000000000002</v>
      </c>
      <c r="Q428" s="8">
        <v>1.4707E-2</v>
      </c>
      <c r="R428" s="4" t="s">
        <v>34</v>
      </c>
      <c r="S428" s="4" t="s">
        <v>34</v>
      </c>
      <c r="T428" s="4" t="s">
        <v>35</v>
      </c>
      <c r="U428" s="4">
        <v>5</v>
      </c>
      <c r="V428" s="4">
        <v>4</v>
      </c>
    </row>
    <row r="429" spans="1:22" x14ac:dyDescent="0.25">
      <c r="A429" s="3" t="s">
        <v>3288</v>
      </c>
      <c r="B429" s="3" t="s">
        <v>3289</v>
      </c>
      <c r="C429" s="4" t="str">
        <f>_xlfn.XLOOKUP(A429,'[1]PEB-ST'!A:A,'[1]PEB-ST'!S:S)</f>
        <v>extracellular</v>
      </c>
      <c r="D429" s="4" t="s">
        <v>2771</v>
      </c>
      <c r="E429" s="5" t="s">
        <v>540</v>
      </c>
      <c r="F429" s="4" t="s">
        <v>2466</v>
      </c>
      <c r="G429" s="4"/>
      <c r="H429" s="5"/>
      <c r="I429" s="4" t="s">
        <v>3290</v>
      </c>
      <c r="J429" s="4" t="s">
        <v>3291</v>
      </c>
      <c r="K429" s="4" t="s">
        <v>3292</v>
      </c>
      <c r="L429" s="6">
        <v>2.378592598818545E-2</v>
      </c>
      <c r="M429" s="7" t="s">
        <v>33</v>
      </c>
      <c r="N429" s="6">
        <v>-1.318650211701084E-2</v>
      </c>
      <c r="O429" s="7" t="s">
        <v>33</v>
      </c>
      <c r="P429" s="4" t="s">
        <v>33</v>
      </c>
      <c r="Q429" s="4" t="s">
        <v>33</v>
      </c>
      <c r="R429" s="4" t="s">
        <v>35</v>
      </c>
      <c r="S429" s="4" t="s">
        <v>35</v>
      </c>
      <c r="T429" s="4" t="s">
        <v>35</v>
      </c>
      <c r="U429" s="4">
        <v>2</v>
      </c>
      <c r="V429" s="4">
        <v>2</v>
      </c>
    </row>
    <row r="430" spans="1:22" x14ac:dyDescent="0.25">
      <c r="A430" s="3" t="s">
        <v>3293</v>
      </c>
      <c r="B430" s="3" t="s">
        <v>3294</v>
      </c>
      <c r="C430" s="4" t="str">
        <f>_xlfn.XLOOKUP(A430,'[1]PEB-ST'!A:A,'[1]PEB-ST'!S:S)</f>
        <v>extracellular</v>
      </c>
      <c r="D430" s="4" t="s">
        <v>3295</v>
      </c>
      <c r="E430" s="5" t="s">
        <v>3296</v>
      </c>
      <c r="F430" s="4" t="s">
        <v>2476</v>
      </c>
      <c r="G430" s="4" t="s">
        <v>3297</v>
      </c>
      <c r="H430" s="5" t="s">
        <v>3298</v>
      </c>
      <c r="I430" s="4" t="s">
        <v>3299</v>
      </c>
      <c r="J430" s="4" t="s">
        <v>3300</v>
      </c>
      <c r="K430" s="4" t="s">
        <v>3301</v>
      </c>
      <c r="L430" s="6">
        <v>5.8974327484696493E-3</v>
      </c>
      <c r="M430" s="7" t="s">
        <v>33</v>
      </c>
      <c r="N430" s="6">
        <v>-0.31521638139940333</v>
      </c>
      <c r="O430" s="7" t="s">
        <v>33</v>
      </c>
      <c r="P430" s="4" t="s">
        <v>33</v>
      </c>
      <c r="Q430" s="4" t="s">
        <v>33</v>
      </c>
      <c r="R430" s="4" t="s">
        <v>35</v>
      </c>
      <c r="S430" s="4" t="s">
        <v>35</v>
      </c>
      <c r="T430" s="4" t="s">
        <v>35</v>
      </c>
      <c r="U430" s="4">
        <v>4</v>
      </c>
      <c r="V430" s="4">
        <v>4</v>
      </c>
    </row>
    <row r="431" spans="1:22" x14ac:dyDescent="0.25">
      <c r="A431" s="3" t="s">
        <v>3302</v>
      </c>
      <c r="B431" s="3" t="s">
        <v>3303</v>
      </c>
      <c r="C431" s="4" t="str">
        <f>_xlfn.XLOOKUP(A431,'[1]PEB-ST'!A:A,'[1]PEB-ST'!S:S)</f>
        <v>extracellular</v>
      </c>
      <c r="D431" s="4" t="s">
        <v>3304</v>
      </c>
      <c r="E431" s="5" t="s">
        <v>540</v>
      </c>
      <c r="F431" s="4" t="s">
        <v>2466</v>
      </c>
      <c r="G431" s="4" t="s">
        <v>3305</v>
      </c>
      <c r="H431" s="5" t="s">
        <v>3306</v>
      </c>
      <c r="I431" s="4" t="s">
        <v>3307</v>
      </c>
      <c r="J431" s="4" t="s">
        <v>3308</v>
      </c>
      <c r="K431" s="4" t="s">
        <v>3309</v>
      </c>
      <c r="L431" s="6">
        <v>0.43994831894232767</v>
      </c>
      <c r="M431" s="7" t="s">
        <v>33</v>
      </c>
      <c r="N431" s="6">
        <v>0.53599165526107939</v>
      </c>
      <c r="O431" s="7" t="s">
        <v>33</v>
      </c>
      <c r="P431" s="4" t="s">
        <v>33</v>
      </c>
      <c r="Q431" s="4" t="s">
        <v>33</v>
      </c>
      <c r="R431" s="4" t="s">
        <v>35</v>
      </c>
      <c r="S431" s="4" t="s">
        <v>35</v>
      </c>
      <c r="T431" s="4" t="s">
        <v>35</v>
      </c>
      <c r="U431" s="4">
        <v>3</v>
      </c>
      <c r="V431" s="4">
        <v>3</v>
      </c>
    </row>
    <row r="432" spans="1:22" x14ac:dyDescent="0.25">
      <c r="A432" s="3" t="s">
        <v>3310</v>
      </c>
      <c r="B432" s="3" t="s">
        <v>3311</v>
      </c>
      <c r="C432" s="4" t="str">
        <f>_xlfn.XLOOKUP(A432,'[1]PEB-ST'!A:A,'[1]PEB-ST'!S:S)</f>
        <v>extracellular</v>
      </c>
      <c r="D432" s="4" t="s">
        <v>3312</v>
      </c>
      <c r="E432" s="5" t="s">
        <v>3313</v>
      </c>
      <c r="F432" s="4" t="s">
        <v>2538</v>
      </c>
      <c r="G432" s="4" t="s">
        <v>3314</v>
      </c>
      <c r="H432" s="5" t="s">
        <v>3315</v>
      </c>
      <c r="I432" s="4" t="s">
        <v>3316</v>
      </c>
      <c r="J432" s="4" t="s">
        <v>3317</v>
      </c>
      <c r="K432" s="4" t="s">
        <v>3318</v>
      </c>
      <c r="L432" s="6">
        <v>-0.79953856835277015</v>
      </c>
      <c r="M432" s="9">
        <v>4.0416009394572003E-2</v>
      </c>
      <c r="N432" s="6">
        <v>-2.1053959181000508</v>
      </c>
      <c r="O432" s="8">
        <v>6.3569885449172503E-3</v>
      </c>
      <c r="P432" s="4">
        <v>19.890999999999998</v>
      </c>
      <c r="Q432" s="8">
        <v>2.2509000000000001E-3</v>
      </c>
      <c r="R432" s="4" t="s">
        <v>34</v>
      </c>
      <c r="S432" s="4" t="s">
        <v>35</v>
      </c>
      <c r="T432" s="4" t="s">
        <v>35</v>
      </c>
      <c r="U432" s="4">
        <v>3</v>
      </c>
      <c r="V432" s="4">
        <v>3</v>
      </c>
    </row>
    <row r="433" spans="1:22" x14ac:dyDescent="0.25">
      <c r="A433" s="3" t="s">
        <v>3319</v>
      </c>
      <c r="B433" s="3" t="s">
        <v>3320</v>
      </c>
      <c r="C433" s="4" t="str">
        <f>_xlfn.XLOOKUP(A433,'[1]PEB-ST'!A:A,'[1]PEB-ST'!S:S)</f>
        <v>extracellular</v>
      </c>
      <c r="D433" s="4" t="s">
        <v>3321</v>
      </c>
      <c r="E433" s="5" t="s">
        <v>3322</v>
      </c>
      <c r="F433" s="4" t="s">
        <v>2466</v>
      </c>
      <c r="G433" s="4" t="s">
        <v>3323</v>
      </c>
      <c r="H433" s="5" t="s">
        <v>3324</v>
      </c>
      <c r="I433" s="4" t="s">
        <v>3325</v>
      </c>
      <c r="J433" s="4" t="s">
        <v>3326</v>
      </c>
      <c r="K433" s="4" t="s">
        <v>3327</v>
      </c>
      <c r="L433" s="6">
        <v>0.10292333603234401</v>
      </c>
      <c r="M433" s="7" t="s">
        <v>33</v>
      </c>
      <c r="N433" s="6">
        <v>0.39000248209092325</v>
      </c>
      <c r="O433" s="7" t="s">
        <v>33</v>
      </c>
      <c r="P433" s="4" t="s">
        <v>33</v>
      </c>
      <c r="Q433" s="4" t="s">
        <v>33</v>
      </c>
      <c r="R433" s="4" t="s">
        <v>35</v>
      </c>
      <c r="S433" s="4" t="s">
        <v>35</v>
      </c>
      <c r="T433" s="4" t="s">
        <v>35</v>
      </c>
      <c r="U433" s="4">
        <v>11</v>
      </c>
      <c r="V433" s="4">
        <v>11</v>
      </c>
    </row>
    <row r="434" spans="1:22" x14ac:dyDescent="0.25">
      <c r="A434" s="3" t="s">
        <v>3328</v>
      </c>
      <c r="B434" s="3" t="s">
        <v>3329</v>
      </c>
      <c r="C434" s="4" t="str">
        <f>_xlfn.XLOOKUP(A434,'[1]PEB-ST'!A:A,'[1]PEB-ST'!S:S)</f>
        <v>extracellular</v>
      </c>
      <c r="D434" s="4" t="s">
        <v>3330</v>
      </c>
      <c r="E434" s="5" t="s">
        <v>3331</v>
      </c>
      <c r="F434" s="4" t="s">
        <v>2557</v>
      </c>
      <c r="G434" s="4" t="s">
        <v>3332</v>
      </c>
      <c r="H434" s="5" t="s">
        <v>3333</v>
      </c>
      <c r="I434" s="4" t="s">
        <v>3334</v>
      </c>
      <c r="J434" s="4" t="s">
        <v>3335</v>
      </c>
      <c r="K434" s="4" t="s">
        <v>3336</v>
      </c>
      <c r="L434" s="6">
        <v>-3.4872626624048796E-2</v>
      </c>
      <c r="M434" s="7" t="s">
        <v>33</v>
      </c>
      <c r="N434" s="6">
        <v>-0.76552129240411992</v>
      </c>
      <c r="O434" s="8">
        <v>3.4027925936791797E-2</v>
      </c>
      <c r="P434" s="4" t="s">
        <v>33</v>
      </c>
      <c r="Q434" s="4" t="s">
        <v>33</v>
      </c>
      <c r="R434" s="4" t="s">
        <v>35</v>
      </c>
      <c r="S434" s="4" t="s">
        <v>35</v>
      </c>
      <c r="T434" s="4" t="s">
        <v>35</v>
      </c>
      <c r="U434" s="4">
        <v>16</v>
      </c>
      <c r="V434" s="4">
        <v>16</v>
      </c>
    </row>
    <row r="435" spans="1:22" x14ac:dyDescent="0.25">
      <c r="A435" s="3" t="s">
        <v>3337</v>
      </c>
      <c r="B435" s="3" t="s">
        <v>3338</v>
      </c>
      <c r="C435" s="4" t="str">
        <f>_xlfn.XLOOKUP(A435,'[1]PEB-ST'!A:A,'[1]PEB-ST'!S:S)</f>
        <v>extracellular</v>
      </c>
      <c r="D435" s="4" t="s">
        <v>3339</v>
      </c>
      <c r="E435" s="5" t="s">
        <v>3340</v>
      </c>
      <c r="F435" s="4" t="s">
        <v>2576</v>
      </c>
      <c r="G435" s="4" t="s">
        <v>3341</v>
      </c>
      <c r="H435" s="5" t="s">
        <v>3342</v>
      </c>
      <c r="I435" s="4" t="s">
        <v>3343</v>
      </c>
      <c r="J435" s="4" t="s">
        <v>3344</v>
      </c>
      <c r="K435" s="4" t="s">
        <v>3345</v>
      </c>
      <c r="L435" s="6">
        <v>-0.58352672306997488</v>
      </c>
      <c r="M435" s="9">
        <v>1.9079881210855899E-2</v>
      </c>
      <c r="N435" s="6">
        <v>-1.2366149820865437</v>
      </c>
      <c r="O435" s="8">
        <v>2.8470019226700199E-2</v>
      </c>
      <c r="P435" s="4">
        <v>8.3344000000000005</v>
      </c>
      <c r="Q435" s="8">
        <v>1.8543E-2</v>
      </c>
      <c r="R435" s="4" t="s">
        <v>34</v>
      </c>
      <c r="S435" s="4" t="s">
        <v>35</v>
      </c>
      <c r="T435" s="4" t="s">
        <v>35</v>
      </c>
      <c r="U435" s="4">
        <v>2</v>
      </c>
      <c r="V435" s="4">
        <v>2</v>
      </c>
    </row>
    <row r="436" spans="1:22" x14ac:dyDescent="0.25">
      <c r="A436" s="3" t="s">
        <v>3346</v>
      </c>
      <c r="B436" s="3" t="s">
        <v>3347</v>
      </c>
      <c r="C436" s="4" t="str">
        <f>_xlfn.XLOOKUP(A436,'[1]PEB-ST'!A:A,'[1]PEB-ST'!S:S)</f>
        <v>vacuole,extracellular,plasma membrane,endoplasmic reticulum,cytosol,golgi</v>
      </c>
      <c r="D436" s="4" t="s">
        <v>3348</v>
      </c>
      <c r="E436" s="5" t="s">
        <v>3349</v>
      </c>
      <c r="F436" s="4" t="s">
        <v>3350</v>
      </c>
      <c r="G436" s="4" t="s">
        <v>3351</v>
      </c>
      <c r="H436" s="5" t="s">
        <v>3352</v>
      </c>
      <c r="I436" s="4" t="s">
        <v>3353</v>
      </c>
      <c r="J436" s="4" t="s">
        <v>3354</v>
      </c>
      <c r="K436" s="4" t="s">
        <v>3355</v>
      </c>
      <c r="L436" s="6">
        <v>-1.9945714852490035</v>
      </c>
      <c r="M436" s="7" t="s">
        <v>33</v>
      </c>
      <c r="N436" s="6">
        <v>-3.7088025444779338</v>
      </c>
      <c r="O436" s="7" t="s">
        <v>33</v>
      </c>
      <c r="P436" s="4" t="s">
        <v>33</v>
      </c>
      <c r="Q436" s="4" t="s">
        <v>33</v>
      </c>
      <c r="R436" s="4" t="s">
        <v>35</v>
      </c>
      <c r="S436" s="4" t="s">
        <v>35</v>
      </c>
      <c r="T436" s="4" t="s">
        <v>35</v>
      </c>
      <c r="U436" s="4">
        <v>11</v>
      </c>
      <c r="V436" s="4">
        <v>3</v>
      </c>
    </row>
    <row r="437" spans="1:22" x14ac:dyDescent="0.25">
      <c r="A437" s="3" t="s">
        <v>3356</v>
      </c>
      <c r="B437" s="3" t="s">
        <v>3357</v>
      </c>
      <c r="C437" s="4" t="str">
        <f>_xlfn.XLOOKUP(A437,'[1]PEB-ST'!A:A,'[1]PEB-ST'!S:S)</f>
        <v>cytosol,extracellular,mitochondrion</v>
      </c>
      <c r="D437" s="4" t="s">
        <v>3358</v>
      </c>
      <c r="E437" s="5" t="s">
        <v>3359</v>
      </c>
      <c r="F437" s="4" t="s">
        <v>2557</v>
      </c>
      <c r="G437" s="4" t="s">
        <v>3360</v>
      </c>
      <c r="H437" s="5" t="s">
        <v>3361</v>
      </c>
      <c r="I437" s="4" t="s">
        <v>3362</v>
      </c>
      <c r="J437" s="4" t="s">
        <v>3363</v>
      </c>
      <c r="K437" s="4" t="s">
        <v>3364</v>
      </c>
      <c r="L437" s="6">
        <v>-0.1706133798449897</v>
      </c>
      <c r="M437" s="7" t="s">
        <v>33</v>
      </c>
      <c r="N437" s="6">
        <v>-1.8441464140832471</v>
      </c>
      <c r="O437" s="8">
        <v>1.5350932930069901E-2</v>
      </c>
      <c r="P437" s="4" t="s">
        <v>33</v>
      </c>
      <c r="Q437" s="4" t="s">
        <v>33</v>
      </c>
      <c r="R437" s="4" t="s">
        <v>35</v>
      </c>
      <c r="S437" s="4" t="s">
        <v>35</v>
      </c>
      <c r="T437" s="4" t="s">
        <v>35</v>
      </c>
      <c r="U437" s="4">
        <v>2</v>
      </c>
      <c r="V437" s="4">
        <v>2</v>
      </c>
    </row>
    <row r="438" spans="1:22" x14ac:dyDescent="0.25">
      <c r="A438" s="3" t="s">
        <v>3365</v>
      </c>
      <c r="B438" s="3" t="s">
        <v>3366</v>
      </c>
      <c r="C438" s="4" t="str">
        <f>_xlfn.XLOOKUP(A438,'[1]PEB-ST'!A:A,'[1]PEB-ST'!S:S)</f>
        <v>cytosol,extracellular,plastid</v>
      </c>
      <c r="D438" s="4" t="s">
        <v>3367</v>
      </c>
      <c r="E438" s="5" t="s">
        <v>3368</v>
      </c>
      <c r="F438" s="4" t="s">
        <v>2476</v>
      </c>
      <c r="G438" s="4" t="s">
        <v>3369</v>
      </c>
      <c r="H438" s="5" t="s">
        <v>3370</v>
      </c>
      <c r="I438" s="4" t="s">
        <v>3371</v>
      </c>
      <c r="J438" s="4" t="s">
        <v>3372</v>
      </c>
      <c r="K438" s="4" t="s">
        <v>3373</v>
      </c>
      <c r="L438" s="6">
        <v>-1.8041526305517381</v>
      </c>
      <c r="M438" s="9">
        <v>3.6391302449888599E-2</v>
      </c>
      <c r="N438" s="6">
        <v>-2.2053340859647514</v>
      </c>
      <c r="O438" s="8">
        <v>1.33987555222672E-2</v>
      </c>
      <c r="P438" s="4">
        <v>11.662000000000001</v>
      </c>
      <c r="Q438" s="8">
        <v>8.5663000000000007E-3</v>
      </c>
      <c r="R438" s="4" t="s">
        <v>34</v>
      </c>
      <c r="S438" s="4" t="s">
        <v>35</v>
      </c>
      <c r="T438" s="4" t="s">
        <v>35</v>
      </c>
      <c r="U438" s="4">
        <v>1</v>
      </c>
      <c r="V438" s="4">
        <v>1</v>
      </c>
    </row>
    <row r="439" spans="1:22" x14ac:dyDescent="0.25">
      <c r="A439" s="3" t="s">
        <v>3374</v>
      </c>
      <c r="B439" s="3" t="s">
        <v>3375</v>
      </c>
      <c r="C439" s="4" t="str">
        <f>_xlfn.XLOOKUP(A439,'[1]PEB-ST'!A:A,'[1]PEB-ST'!S:S)</f>
        <v>extracellular</v>
      </c>
      <c r="D439" s="4" t="s">
        <v>3376</v>
      </c>
      <c r="E439" s="5" t="s">
        <v>3377</v>
      </c>
      <c r="F439" s="4" t="s">
        <v>2466</v>
      </c>
      <c r="G439" s="4" t="s">
        <v>3378</v>
      </c>
      <c r="H439" s="5" t="s">
        <v>3379</v>
      </c>
      <c r="I439" s="4" t="s">
        <v>3380</v>
      </c>
      <c r="J439" s="4" t="s">
        <v>3381</v>
      </c>
      <c r="K439" s="4" t="s">
        <v>3382</v>
      </c>
      <c r="L439" s="6">
        <v>6.6594405846033924E-5</v>
      </c>
      <c r="M439" s="7" t="s">
        <v>33</v>
      </c>
      <c r="N439" s="6">
        <v>-0.96010171227973273</v>
      </c>
      <c r="O439" s="8">
        <v>4.9859188526771202E-2</v>
      </c>
      <c r="P439" s="4" t="s">
        <v>33</v>
      </c>
      <c r="Q439" s="4" t="s">
        <v>33</v>
      </c>
      <c r="R439" s="4" t="s">
        <v>35</v>
      </c>
      <c r="S439" s="4" t="s">
        <v>35</v>
      </c>
      <c r="T439" s="4" t="s">
        <v>35</v>
      </c>
      <c r="U439" s="4">
        <v>2</v>
      </c>
      <c r="V439" s="4">
        <v>2</v>
      </c>
    </row>
    <row r="440" spans="1:22" x14ac:dyDescent="0.25">
      <c r="A440" s="3" t="s">
        <v>3383</v>
      </c>
      <c r="B440" s="3" t="s">
        <v>3384</v>
      </c>
      <c r="C440" s="4" t="str">
        <f>_xlfn.XLOOKUP(A440,'[1]PEB-ST'!A:A,'[1]PEB-ST'!S:S)</f>
        <v>extracellular</v>
      </c>
      <c r="D440" s="4" t="s">
        <v>3385</v>
      </c>
      <c r="E440" s="5" t="s">
        <v>3386</v>
      </c>
      <c r="F440" s="4" t="s">
        <v>2494</v>
      </c>
      <c r="G440" s="4" t="s">
        <v>3387</v>
      </c>
      <c r="H440" s="5" t="s">
        <v>3388</v>
      </c>
      <c r="I440" s="4" t="s">
        <v>3389</v>
      </c>
      <c r="J440" s="4" t="s">
        <v>3390</v>
      </c>
      <c r="K440" s="4" t="s">
        <v>3391</v>
      </c>
      <c r="L440" s="6">
        <v>-0.30665098724069251</v>
      </c>
      <c r="M440" s="7" t="s">
        <v>33</v>
      </c>
      <c r="N440" s="6">
        <v>-1.3400185619992382</v>
      </c>
      <c r="O440" s="8">
        <v>2.1687753520163999E-2</v>
      </c>
      <c r="P440" s="4" t="s">
        <v>33</v>
      </c>
      <c r="Q440" s="4" t="s">
        <v>33</v>
      </c>
      <c r="R440" s="4" t="s">
        <v>35</v>
      </c>
      <c r="S440" s="4" t="s">
        <v>35</v>
      </c>
      <c r="T440" s="4" t="s">
        <v>35</v>
      </c>
      <c r="U440" s="4">
        <v>11</v>
      </c>
      <c r="V440" s="4">
        <v>11</v>
      </c>
    </row>
    <row r="441" spans="1:22" x14ac:dyDescent="0.25">
      <c r="A441" s="3" t="s">
        <v>3392</v>
      </c>
      <c r="B441" s="3" t="s">
        <v>3393</v>
      </c>
      <c r="C441" s="4" t="str">
        <f>_xlfn.XLOOKUP(A441,'[1]PEB-ST'!A:A,'[1]PEB-ST'!S:S)</f>
        <v>cytosol,extracellular</v>
      </c>
      <c r="D441" s="4" t="s">
        <v>3394</v>
      </c>
      <c r="E441" s="5" t="s">
        <v>3395</v>
      </c>
      <c r="F441" s="4" t="s">
        <v>2494</v>
      </c>
      <c r="G441" s="4" t="s">
        <v>3396</v>
      </c>
      <c r="H441" s="5" t="s">
        <v>3397</v>
      </c>
      <c r="I441" s="4" t="s">
        <v>3398</v>
      </c>
      <c r="J441" s="4" t="s">
        <v>3399</v>
      </c>
      <c r="K441" s="4" t="s">
        <v>3400</v>
      </c>
      <c r="L441" s="6">
        <v>-0.32941181447381274</v>
      </c>
      <c r="M441" s="7" t="s">
        <v>33</v>
      </c>
      <c r="N441" s="6">
        <v>-1.097561128941613</v>
      </c>
      <c r="O441" s="8">
        <v>4.3122905824915798E-2</v>
      </c>
      <c r="P441" s="4" t="s">
        <v>33</v>
      </c>
      <c r="Q441" s="4" t="s">
        <v>33</v>
      </c>
      <c r="R441" s="4" t="s">
        <v>35</v>
      </c>
      <c r="S441" s="4" t="s">
        <v>35</v>
      </c>
      <c r="T441" s="4" t="s">
        <v>35</v>
      </c>
      <c r="U441" s="4">
        <v>23</v>
      </c>
      <c r="V441" s="4">
        <v>23</v>
      </c>
    </row>
    <row r="442" spans="1:22" x14ac:dyDescent="0.25">
      <c r="A442" s="3" t="s">
        <v>3401</v>
      </c>
      <c r="B442" s="3" t="s">
        <v>3402</v>
      </c>
      <c r="C442" s="4" t="str">
        <f>_xlfn.XLOOKUP(A442,'[1]PEB-ST'!A:A,'[1]PEB-ST'!S:S)</f>
        <v>extracellular,peroxisome,nucleus</v>
      </c>
      <c r="D442" s="4" t="s">
        <v>3403</v>
      </c>
      <c r="E442" s="5" t="s">
        <v>3404</v>
      </c>
      <c r="F442" s="4" t="s">
        <v>2466</v>
      </c>
      <c r="G442" s="4" t="s">
        <v>3405</v>
      </c>
      <c r="H442" s="5" t="s">
        <v>3406</v>
      </c>
      <c r="I442" s="4" t="s">
        <v>3407</v>
      </c>
      <c r="J442" s="4" t="s">
        <v>3408</v>
      </c>
      <c r="K442" s="4" t="s">
        <v>3409</v>
      </c>
      <c r="L442" s="6">
        <v>-0.64523376154226664</v>
      </c>
      <c r="M442" s="9">
        <v>3.1797733950617198E-2</v>
      </c>
      <c r="N442" s="6">
        <v>-1.7122448197740598</v>
      </c>
      <c r="O442" s="8">
        <v>2.5501266570048301E-3</v>
      </c>
      <c r="P442" s="4">
        <v>33.622999999999998</v>
      </c>
      <c r="Q442" s="8">
        <v>5.4965999999999999E-4</v>
      </c>
      <c r="R442" s="4" t="s">
        <v>130</v>
      </c>
      <c r="S442" s="4" t="s">
        <v>34</v>
      </c>
      <c r="T442" s="4" t="s">
        <v>35</v>
      </c>
      <c r="U442" s="4">
        <v>11</v>
      </c>
      <c r="V442" s="4">
        <v>7</v>
      </c>
    </row>
    <row r="443" spans="1:22" x14ac:dyDescent="0.25">
      <c r="A443" s="3" t="s">
        <v>3410</v>
      </c>
      <c r="B443" s="3" t="s">
        <v>3411</v>
      </c>
      <c r="C443" s="4" t="str">
        <f>_xlfn.XLOOKUP(A443,'[1]PEB-ST'!A:A,'[1]PEB-ST'!S:S)</f>
        <v>extracellular</v>
      </c>
      <c r="D443" s="4" t="s">
        <v>3412</v>
      </c>
      <c r="E443" s="5" t="s">
        <v>1532</v>
      </c>
      <c r="F443" s="4" t="s">
        <v>2476</v>
      </c>
      <c r="G443" s="4" t="s">
        <v>1533</v>
      </c>
      <c r="H443" s="5" t="s">
        <v>1534</v>
      </c>
      <c r="I443" s="4" t="s">
        <v>3413</v>
      </c>
      <c r="J443" s="4" t="s">
        <v>3414</v>
      </c>
      <c r="K443" s="4" t="s">
        <v>3415</v>
      </c>
      <c r="L443" s="6">
        <v>-0.17407680798788319</v>
      </c>
      <c r="M443" s="7" t="s">
        <v>33</v>
      </c>
      <c r="N443" s="6">
        <v>-7.9637731601434128E-2</v>
      </c>
      <c r="O443" s="7" t="s">
        <v>33</v>
      </c>
      <c r="P443" s="4" t="s">
        <v>33</v>
      </c>
      <c r="Q443" s="4" t="s">
        <v>33</v>
      </c>
      <c r="R443" s="4" t="s">
        <v>35</v>
      </c>
      <c r="S443" s="4" t="s">
        <v>35</v>
      </c>
      <c r="T443" s="4" t="s">
        <v>35</v>
      </c>
      <c r="U443" s="4">
        <v>6</v>
      </c>
      <c r="V443" s="4">
        <v>3</v>
      </c>
    </row>
    <row r="444" spans="1:22" x14ac:dyDescent="0.25">
      <c r="A444" s="3" t="s">
        <v>3416</v>
      </c>
      <c r="B444" s="3" t="s">
        <v>3417</v>
      </c>
      <c r="C444" s="4" t="str">
        <f>_xlfn.XLOOKUP(A444,'[1]PEB-ST'!A:A,'[1]PEB-ST'!S:S)</f>
        <v>cytosol,extracellular</v>
      </c>
      <c r="D444" s="4" t="s">
        <v>3418</v>
      </c>
      <c r="E444" s="5" t="s">
        <v>1155</v>
      </c>
      <c r="F444" s="4" t="s">
        <v>2476</v>
      </c>
      <c r="G444" s="4" t="s">
        <v>3419</v>
      </c>
      <c r="H444" s="5" t="s">
        <v>3420</v>
      </c>
      <c r="I444" s="4" t="s">
        <v>3421</v>
      </c>
      <c r="J444" s="4" t="s">
        <v>3422</v>
      </c>
      <c r="K444" s="4" t="s">
        <v>3423</v>
      </c>
      <c r="L444" s="6">
        <v>-0.14204529984113515</v>
      </c>
      <c r="M444" s="7" t="s">
        <v>33</v>
      </c>
      <c r="N444" s="6">
        <v>-1.0811339484713682</v>
      </c>
      <c r="O444" s="7" t="s">
        <v>33</v>
      </c>
      <c r="P444" s="4" t="s">
        <v>33</v>
      </c>
      <c r="Q444" s="4" t="s">
        <v>33</v>
      </c>
      <c r="R444" s="4" t="s">
        <v>35</v>
      </c>
      <c r="S444" s="4" t="s">
        <v>35</v>
      </c>
      <c r="T444" s="4" t="s">
        <v>35</v>
      </c>
      <c r="U444" s="4">
        <v>6</v>
      </c>
      <c r="V444" s="4">
        <v>6</v>
      </c>
    </row>
    <row r="445" spans="1:22" x14ac:dyDescent="0.25">
      <c r="A445" s="3" t="s">
        <v>3424</v>
      </c>
      <c r="B445" s="3" t="s">
        <v>3425</v>
      </c>
      <c r="C445" s="4" t="str">
        <f>_xlfn.XLOOKUP(A445,'[1]PEB-ST'!A:A,'[1]PEB-ST'!S:S)</f>
        <v>vacuole,extracellular</v>
      </c>
      <c r="D445" s="4" t="s">
        <v>3426</v>
      </c>
      <c r="E445" s="5" t="s">
        <v>3427</v>
      </c>
      <c r="F445" s="4" t="s">
        <v>2476</v>
      </c>
      <c r="G445" s="4" t="s">
        <v>3428</v>
      </c>
      <c r="H445" s="5" t="s">
        <v>3429</v>
      </c>
      <c r="I445" s="4" t="s">
        <v>3430</v>
      </c>
      <c r="J445" s="4" t="s">
        <v>3431</v>
      </c>
      <c r="K445" s="4" t="s">
        <v>3432</v>
      </c>
      <c r="L445" s="6">
        <v>0.26663259294273484</v>
      </c>
      <c r="M445" s="7" t="s">
        <v>33</v>
      </c>
      <c r="N445" s="6">
        <v>0.63641280190220784</v>
      </c>
      <c r="O445" s="7" t="s">
        <v>33</v>
      </c>
      <c r="P445" s="4" t="s">
        <v>33</v>
      </c>
      <c r="Q445" s="4" t="s">
        <v>33</v>
      </c>
      <c r="R445" s="4" t="s">
        <v>35</v>
      </c>
      <c r="S445" s="4" t="s">
        <v>35</v>
      </c>
      <c r="T445" s="4" t="s">
        <v>35</v>
      </c>
      <c r="U445" s="4">
        <v>3</v>
      </c>
      <c r="V445" s="4">
        <v>3</v>
      </c>
    </row>
    <row r="446" spans="1:22" x14ac:dyDescent="0.25">
      <c r="A446" s="3" t="s">
        <v>3433</v>
      </c>
      <c r="B446" s="3" t="s">
        <v>3434</v>
      </c>
      <c r="C446" s="4" t="str">
        <f>_xlfn.XLOOKUP(A446,'[1]PEB-ST'!A:A,'[1]PEB-ST'!S:S)</f>
        <v>cytosol,extracellular,nucleus</v>
      </c>
      <c r="D446" s="4" t="s">
        <v>3435</v>
      </c>
      <c r="E446" s="5" t="s">
        <v>3436</v>
      </c>
      <c r="F446" s="4" t="s">
        <v>2576</v>
      </c>
      <c r="G446" s="4" t="s">
        <v>3437</v>
      </c>
      <c r="H446" s="5" t="s">
        <v>3438</v>
      </c>
      <c r="I446" s="4" t="s">
        <v>3439</v>
      </c>
      <c r="J446" s="4" t="s">
        <v>3440</v>
      </c>
      <c r="K446" s="4" t="s">
        <v>3441</v>
      </c>
      <c r="L446" s="6">
        <v>0.87492152695678993</v>
      </c>
      <c r="M446" s="7" t="s">
        <v>33</v>
      </c>
      <c r="N446" s="6">
        <v>0.57183456723721038</v>
      </c>
      <c r="O446" s="7" t="s">
        <v>33</v>
      </c>
      <c r="P446" s="4" t="s">
        <v>33</v>
      </c>
      <c r="Q446" s="4" t="s">
        <v>33</v>
      </c>
      <c r="R446" s="4" t="s">
        <v>35</v>
      </c>
      <c r="S446" s="4" t="s">
        <v>35</v>
      </c>
      <c r="T446" s="4" t="s">
        <v>35</v>
      </c>
      <c r="U446" s="4">
        <v>3</v>
      </c>
      <c r="V446" s="4">
        <v>1</v>
      </c>
    </row>
    <row r="447" spans="1:22" x14ac:dyDescent="0.25">
      <c r="A447" s="3" t="s">
        <v>3442</v>
      </c>
      <c r="B447" s="3" t="s">
        <v>3443</v>
      </c>
      <c r="C447" s="4" t="str">
        <f>_xlfn.XLOOKUP(A447,'[1]PEB-ST'!A:A,'[1]PEB-ST'!S:S)</f>
        <v>vacuole,extracellular</v>
      </c>
      <c r="D447" s="4" t="s">
        <v>3444</v>
      </c>
      <c r="E447" s="5" t="s">
        <v>3445</v>
      </c>
      <c r="F447" s="4" t="s">
        <v>2494</v>
      </c>
      <c r="G447" s="4" t="s">
        <v>3446</v>
      </c>
      <c r="H447" s="5" t="s">
        <v>3447</v>
      </c>
      <c r="I447" s="4" t="s">
        <v>3448</v>
      </c>
      <c r="J447" s="4" t="s">
        <v>3449</v>
      </c>
      <c r="K447" s="4" t="s">
        <v>3450</v>
      </c>
      <c r="L447" s="6">
        <v>-0.78486362034447044</v>
      </c>
      <c r="M447" s="9">
        <v>2.0746992075471701E-2</v>
      </c>
      <c r="N447" s="6">
        <v>-2.0379805250662839</v>
      </c>
      <c r="O447" s="8">
        <v>4.3321792373660004E-3</v>
      </c>
      <c r="P447" s="4">
        <v>42.662999999999997</v>
      </c>
      <c r="Q447" s="8">
        <v>2.8358000000000002E-4</v>
      </c>
      <c r="R447" s="4" t="s">
        <v>130</v>
      </c>
      <c r="S447" s="4" t="s">
        <v>34</v>
      </c>
      <c r="T447" s="4" t="s">
        <v>35</v>
      </c>
      <c r="U447" s="4">
        <v>23</v>
      </c>
      <c r="V447" s="4">
        <v>23</v>
      </c>
    </row>
    <row r="448" spans="1:22" x14ac:dyDescent="0.25">
      <c r="A448" s="3" t="s">
        <v>3451</v>
      </c>
      <c r="B448" s="3" t="s">
        <v>3452</v>
      </c>
      <c r="C448" s="4" t="str">
        <f>_xlfn.XLOOKUP(A448,'[1]PEB-ST'!A:A,'[1]PEB-ST'!S:S)</f>
        <v>cytosol,extracellular</v>
      </c>
      <c r="D448" s="4" t="s">
        <v>3453</v>
      </c>
      <c r="E448" s="5" t="s">
        <v>3454</v>
      </c>
      <c r="F448" s="4" t="s">
        <v>2476</v>
      </c>
      <c r="G448" s="4" t="s">
        <v>3455</v>
      </c>
      <c r="H448" s="5" t="s">
        <v>3456</v>
      </c>
      <c r="I448" s="4" t="s">
        <v>3457</v>
      </c>
      <c r="J448" s="4" t="s">
        <v>3458</v>
      </c>
      <c r="K448" s="4" t="s">
        <v>3459</v>
      </c>
      <c r="L448" s="6">
        <v>-0.76768169921454776</v>
      </c>
      <c r="M448" s="9">
        <v>1.53952003003003E-2</v>
      </c>
      <c r="N448" s="6">
        <v>-2.1795529298255145</v>
      </c>
      <c r="O448" s="8">
        <v>4.5119553683431899E-3</v>
      </c>
      <c r="P448" s="4">
        <v>33.884</v>
      </c>
      <c r="Q448" s="8">
        <v>5.3808000000000003E-4</v>
      </c>
      <c r="R448" s="4" t="s">
        <v>130</v>
      </c>
      <c r="S448" s="4" t="s">
        <v>34</v>
      </c>
      <c r="T448" s="4" t="s">
        <v>35</v>
      </c>
      <c r="U448" s="4">
        <v>7</v>
      </c>
      <c r="V448" s="4">
        <v>7</v>
      </c>
    </row>
    <row r="449" spans="1:22" x14ac:dyDescent="0.25">
      <c r="A449" s="3" t="s">
        <v>3460</v>
      </c>
      <c r="B449" s="3" t="s">
        <v>3461</v>
      </c>
      <c r="C449" s="4" t="str">
        <f>_xlfn.XLOOKUP(A449,'[1]PEB-ST'!A:A,'[1]PEB-ST'!S:S)</f>
        <v>extracellular</v>
      </c>
      <c r="D449" s="4" t="s">
        <v>3462</v>
      </c>
      <c r="E449" s="5" t="s">
        <v>3463</v>
      </c>
      <c r="F449" s="4" t="s">
        <v>2678</v>
      </c>
      <c r="G449" s="4" t="s">
        <v>3464</v>
      </c>
      <c r="H449" s="5" t="s">
        <v>3465</v>
      </c>
      <c r="I449" s="4" t="s">
        <v>3466</v>
      </c>
      <c r="J449" s="4" t="s">
        <v>3467</v>
      </c>
      <c r="K449" s="4" t="s">
        <v>3468</v>
      </c>
      <c r="L449" s="6">
        <v>-0.63559113468499739</v>
      </c>
      <c r="M449" s="7" t="s">
        <v>33</v>
      </c>
      <c r="N449" s="6">
        <v>-2.3983077224907641</v>
      </c>
      <c r="O449" s="8">
        <v>1.9550420431893598E-3</v>
      </c>
      <c r="P449" s="4">
        <v>23.172000000000001</v>
      </c>
      <c r="Q449" s="8">
        <v>1.5061E-3</v>
      </c>
      <c r="R449" s="4" t="s">
        <v>34</v>
      </c>
      <c r="S449" s="4" t="s">
        <v>34</v>
      </c>
      <c r="T449" s="4" t="s">
        <v>35</v>
      </c>
      <c r="U449" s="4">
        <v>30</v>
      </c>
      <c r="V449" s="4">
        <v>13</v>
      </c>
    </row>
    <row r="450" spans="1:22" x14ac:dyDescent="0.25">
      <c r="A450" s="3" t="s">
        <v>3469</v>
      </c>
      <c r="B450" s="3" t="s">
        <v>3470</v>
      </c>
      <c r="C450" s="4" t="str">
        <f>_xlfn.XLOOKUP(A450,'[1]PEB-ST'!A:A,'[1]PEB-ST'!S:S)</f>
        <v>extracellular</v>
      </c>
      <c r="D450" s="4" t="s">
        <v>3471</v>
      </c>
      <c r="E450" s="5" t="s">
        <v>1155</v>
      </c>
      <c r="F450" s="4" t="s">
        <v>2576</v>
      </c>
      <c r="G450" s="4"/>
      <c r="H450" s="5"/>
      <c r="I450" s="4" t="s">
        <v>3472</v>
      </c>
      <c r="J450" s="4" t="s">
        <v>3473</v>
      </c>
      <c r="K450" s="4" t="s">
        <v>3474</v>
      </c>
      <c r="L450" s="6">
        <v>-0.287425290500543</v>
      </c>
      <c r="M450" s="7" t="s">
        <v>33</v>
      </c>
      <c r="N450" s="6">
        <v>-1.0434356999428975</v>
      </c>
      <c r="O450" s="7" t="s">
        <v>33</v>
      </c>
      <c r="P450" s="4" t="s">
        <v>33</v>
      </c>
      <c r="Q450" s="4" t="s">
        <v>33</v>
      </c>
      <c r="R450" s="4" t="s">
        <v>35</v>
      </c>
      <c r="S450" s="4" t="s">
        <v>35</v>
      </c>
      <c r="T450" s="4" t="s">
        <v>35</v>
      </c>
      <c r="U450" s="4">
        <v>1</v>
      </c>
      <c r="V450" s="4">
        <v>1</v>
      </c>
    </row>
    <row r="451" spans="1:22" x14ac:dyDescent="0.25">
      <c r="A451" s="3" t="s">
        <v>3475</v>
      </c>
      <c r="B451" s="3" t="s">
        <v>3476</v>
      </c>
      <c r="C451" s="4" t="str">
        <f>_xlfn.XLOOKUP(A451,'[1]PEB-ST'!A:A,'[1]PEB-ST'!S:S)</f>
        <v>vacuole,extracellular,plasma membrane</v>
      </c>
      <c r="D451" s="4" t="s">
        <v>3477</v>
      </c>
      <c r="E451" s="5" t="s">
        <v>3478</v>
      </c>
      <c r="F451" s="4" t="s">
        <v>2466</v>
      </c>
      <c r="G451" s="4" t="s">
        <v>3479</v>
      </c>
      <c r="H451" s="5" t="s">
        <v>3480</v>
      </c>
      <c r="I451" s="4" t="s">
        <v>3481</v>
      </c>
      <c r="J451" s="4" t="s">
        <v>3482</v>
      </c>
      <c r="K451" s="4" t="s">
        <v>3483</v>
      </c>
      <c r="L451" s="6">
        <v>0.2496447407447043</v>
      </c>
      <c r="M451" s="7" t="s">
        <v>33</v>
      </c>
      <c r="N451" s="6">
        <v>-0.9532127244592582</v>
      </c>
      <c r="O451" s="7" t="s">
        <v>33</v>
      </c>
      <c r="P451" s="4" t="s">
        <v>33</v>
      </c>
      <c r="Q451" s="4" t="s">
        <v>33</v>
      </c>
      <c r="R451" s="4" t="s">
        <v>35</v>
      </c>
      <c r="S451" s="4" t="s">
        <v>35</v>
      </c>
      <c r="T451" s="4" t="s">
        <v>35</v>
      </c>
      <c r="U451" s="4">
        <v>1</v>
      </c>
      <c r="V451" s="4">
        <v>1</v>
      </c>
    </row>
    <row r="452" spans="1:22" x14ac:dyDescent="0.25">
      <c r="A452" s="3" t="s">
        <v>3484</v>
      </c>
      <c r="B452" s="3" t="s">
        <v>3485</v>
      </c>
      <c r="C452" s="4" t="str">
        <f>_xlfn.XLOOKUP(A452,'[1]PEB-ST'!A:A,'[1]PEB-ST'!S:S)</f>
        <v>vacuole,extracellular</v>
      </c>
      <c r="D452" s="4" t="s">
        <v>3486</v>
      </c>
      <c r="E452" s="5" t="s">
        <v>3487</v>
      </c>
      <c r="F452" s="4" t="s">
        <v>2466</v>
      </c>
      <c r="G452" s="4" t="s">
        <v>3488</v>
      </c>
      <c r="H452" s="5" t="s">
        <v>3489</v>
      </c>
      <c r="I452" s="4" t="s">
        <v>3490</v>
      </c>
      <c r="J452" s="4" t="s">
        <v>3491</v>
      </c>
      <c r="K452" s="4" t="s">
        <v>3492</v>
      </c>
      <c r="L452" s="6">
        <v>1.3112618769147186</v>
      </c>
      <c r="M452" s="9">
        <v>1.5501983870967699E-2</v>
      </c>
      <c r="N452" s="6">
        <v>1.1719560770451225</v>
      </c>
      <c r="O452" s="8">
        <v>3.8118209632250502E-2</v>
      </c>
      <c r="P452" s="4">
        <v>9.3438999999999997</v>
      </c>
      <c r="Q452" s="8">
        <v>1.4355E-2</v>
      </c>
      <c r="R452" s="4" t="s">
        <v>35</v>
      </c>
      <c r="S452" s="4" t="s">
        <v>34</v>
      </c>
      <c r="T452" s="4" t="s">
        <v>34</v>
      </c>
      <c r="U452" s="4">
        <v>16</v>
      </c>
      <c r="V452" s="4">
        <v>16</v>
      </c>
    </row>
    <row r="453" spans="1:22" x14ac:dyDescent="0.25">
      <c r="A453" s="3" t="s">
        <v>3493</v>
      </c>
      <c r="B453" s="3" t="s">
        <v>3494</v>
      </c>
      <c r="C453" s="4" t="str">
        <f>_xlfn.XLOOKUP(A453,'[1]PEB-ST'!A:A,'[1]PEB-ST'!S:S)</f>
        <v>extracellular</v>
      </c>
      <c r="D453" s="4" t="s">
        <v>3495</v>
      </c>
      <c r="E453" s="5" t="s">
        <v>3496</v>
      </c>
      <c r="F453" s="4" t="s">
        <v>2476</v>
      </c>
      <c r="G453" s="4"/>
      <c r="H453" s="5"/>
      <c r="I453" s="4" t="s">
        <v>3497</v>
      </c>
      <c r="J453" s="4" t="s">
        <v>3498</v>
      </c>
      <c r="K453" s="4" t="s">
        <v>3499</v>
      </c>
      <c r="L453" s="6">
        <v>-0.55649468771148636</v>
      </c>
      <c r="M453" s="7" t="s">
        <v>33</v>
      </c>
      <c r="N453" s="6">
        <v>-1.8034926038557306</v>
      </c>
      <c r="O453" s="7" t="s">
        <v>33</v>
      </c>
      <c r="P453" s="4" t="s">
        <v>33</v>
      </c>
      <c r="Q453" s="4" t="s">
        <v>33</v>
      </c>
      <c r="R453" s="4" t="s">
        <v>35</v>
      </c>
      <c r="S453" s="4" t="s">
        <v>35</v>
      </c>
      <c r="T453" s="4" t="s">
        <v>35</v>
      </c>
      <c r="U453" s="4">
        <v>1</v>
      </c>
      <c r="V453" s="4">
        <v>1</v>
      </c>
    </row>
    <row r="454" spans="1:22" x14ac:dyDescent="0.25">
      <c r="A454" s="3" t="s">
        <v>3500</v>
      </c>
      <c r="B454" s="3" t="s">
        <v>3501</v>
      </c>
      <c r="C454" s="4" t="str">
        <f>_xlfn.XLOOKUP(A454,'[1]PEB-ST'!A:A,'[1]PEB-ST'!S:S)</f>
        <v>cytosol,extracellular</v>
      </c>
      <c r="D454" s="4" t="s">
        <v>3502</v>
      </c>
      <c r="E454" s="5" t="s">
        <v>3503</v>
      </c>
      <c r="F454" s="4" t="s">
        <v>2476</v>
      </c>
      <c r="G454" s="4" t="s">
        <v>3504</v>
      </c>
      <c r="H454" s="5" t="s">
        <v>3505</v>
      </c>
      <c r="I454" s="4" t="s">
        <v>3506</v>
      </c>
      <c r="J454" s="4" t="s">
        <v>3507</v>
      </c>
      <c r="K454" s="4" t="s">
        <v>3508</v>
      </c>
      <c r="L454" s="6">
        <v>0.12449987730395319</v>
      </c>
      <c r="M454" s="7" t="s">
        <v>33</v>
      </c>
      <c r="N454" s="6">
        <v>-1.3344350100458662</v>
      </c>
      <c r="O454" s="8">
        <v>5.7373466170483403E-3</v>
      </c>
      <c r="P454" s="4" t="s">
        <v>33</v>
      </c>
      <c r="Q454" s="4" t="s">
        <v>33</v>
      </c>
      <c r="R454" s="4" t="s">
        <v>35</v>
      </c>
      <c r="S454" s="4" t="s">
        <v>35</v>
      </c>
      <c r="T454" s="4" t="s">
        <v>35</v>
      </c>
      <c r="U454" s="4">
        <v>2</v>
      </c>
      <c r="V454" s="4">
        <v>2</v>
      </c>
    </row>
    <row r="455" spans="1:22" x14ac:dyDescent="0.25">
      <c r="A455" s="3" t="s">
        <v>3509</v>
      </c>
      <c r="B455" s="3" t="s">
        <v>3510</v>
      </c>
      <c r="C455" s="4" t="str">
        <f>_xlfn.XLOOKUP(A455,'[1]PEB-ST'!A:A,'[1]PEB-ST'!S:S)</f>
        <v>extracellular</v>
      </c>
      <c r="D455" s="4" t="s">
        <v>3511</v>
      </c>
      <c r="E455" s="5" t="s">
        <v>3512</v>
      </c>
      <c r="F455" s="4" t="s">
        <v>2504</v>
      </c>
      <c r="G455" s="4" t="s">
        <v>3513</v>
      </c>
      <c r="H455" s="5" t="s">
        <v>3514</v>
      </c>
      <c r="I455" s="4" t="s">
        <v>3515</v>
      </c>
      <c r="J455" s="4" t="s">
        <v>3516</v>
      </c>
      <c r="K455" s="4" t="s">
        <v>3517</v>
      </c>
      <c r="L455" s="6">
        <v>0.53773287616123078</v>
      </c>
      <c r="M455" s="7" t="s">
        <v>33</v>
      </c>
      <c r="N455" s="6">
        <v>-0.63257143928500537</v>
      </c>
      <c r="O455" s="7" t="s">
        <v>33</v>
      </c>
      <c r="P455" s="4" t="s">
        <v>33</v>
      </c>
      <c r="Q455" s="4" t="s">
        <v>33</v>
      </c>
      <c r="R455" s="4" t="s">
        <v>35</v>
      </c>
      <c r="S455" s="4" t="s">
        <v>35</v>
      </c>
      <c r="T455" s="4" t="s">
        <v>35</v>
      </c>
      <c r="U455" s="4">
        <v>4</v>
      </c>
      <c r="V455" s="4">
        <v>4</v>
      </c>
    </row>
    <row r="456" spans="1:22" x14ac:dyDescent="0.25">
      <c r="A456" s="3" t="s">
        <v>3518</v>
      </c>
      <c r="B456" s="3" t="s">
        <v>3519</v>
      </c>
      <c r="C456" s="4" t="str">
        <f>_xlfn.XLOOKUP(A456,'[1]PEB-ST'!A:A,'[1]PEB-ST'!S:S)</f>
        <v>extracellular</v>
      </c>
      <c r="D456" s="4" t="s">
        <v>3520</v>
      </c>
      <c r="E456" s="5" t="s">
        <v>3521</v>
      </c>
      <c r="F456" s="4" t="s">
        <v>3522</v>
      </c>
      <c r="G456" s="4" t="s">
        <v>3523</v>
      </c>
      <c r="H456" s="5" t="s">
        <v>3524</v>
      </c>
      <c r="I456" s="4" t="s">
        <v>3525</v>
      </c>
      <c r="J456" s="4" t="s">
        <v>3526</v>
      </c>
      <c r="K456" s="4" t="s">
        <v>3527</v>
      </c>
      <c r="L456" s="6">
        <v>-7.9248130495149768E-2</v>
      </c>
      <c r="M456" s="7" t="s">
        <v>33</v>
      </c>
      <c r="N456" s="6">
        <v>1.4867787267976993</v>
      </c>
      <c r="O456" s="8">
        <v>6.2295656571087201E-3</v>
      </c>
      <c r="P456" s="4">
        <v>21.672000000000001</v>
      </c>
      <c r="Q456" s="8">
        <v>1.7978E-3</v>
      </c>
      <c r="R456" s="4" t="s">
        <v>35</v>
      </c>
      <c r="S456" s="4" t="s">
        <v>35</v>
      </c>
      <c r="T456" s="4" t="s">
        <v>34</v>
      </c>
      <c r="U456" s="4">
        <v>6</v>
      </c>
      <c r="V456" s="4">
        <v>6</v>
      </c>
    </row>
    <row r="457" spans="1:22" x14ac:dyDescent="0.25">
      <c r="A457" s="3" t="s">
        <v>3528</v>
      </c>
      <c r="B457" s="3" t="s">
        <v>3529</v>
      </c>
      <c r="C457" s="4" t="str">
        <f>_xlfn.XLOOKUP(A457,'[1]PEB-ST'!A:A,'[1]PEB-ST'!S:S)</f>
        <v>extracellular</v>
      </c>
      <c r="D457" s="4" t="s">
        <v>3530</v>
      </c>
      <c r="E457" s="5" t="s">
        <v>3531</v>
      </c>
      <c r="F457" s="4" t="s">
        <v>2476</v>
      </c>
      <c r="G457" s="4" t="s">
        <v>3532</v>
      </c>
      <c r="H457" s="5" t="s">
        <v>3533</v>
      </c>
      <c r="I457" s="4" t="s">
        <v>3534</v>
      </c>
      <c r="J457" s="4" t="s">
        <v>3535</v>
      </c>
      <c r="K457" s="4" t="s">
        <v>3536</v>
      </c>
      <c r="L457" s="6">
        <v>-0.83201940103182315</v>
      </c>
      <c r="M457" s="9">
        <v>2.0373766346153802E-2</v>
      </c>
      <c r="N457" s="6">
        <v>-1.9714453782083798</v>
      </c>
      <c r="O457" s="8">
        <v>4.0566934967741896E-3</v>
      </c>
      <c r="P457" s="4">
        <v>44.027999999999999</v>
      </c>
      <c r="Q457" s="8">
        <v>2.5959000000000003E-4</v>
      </c>
      <c r="R457" s="4" t="s">
        <v>130</v>
      </c>
      <c r="S457" s="4" t="s">
        <v>34</v>
      </c>
      <c r="T457" s="4" t="s">
        <v>35</v>
      </c>
      <c r="U457" s="4">
        <v>4</v>
      </c>
      <c r="V457" s="4">
        <v>4</v>
      </c>
    </row>
    <row r="458" spans="1:22" x14ac:dyDescent="0.25">
      <c r="A458" s="3" t="s">
        <v>3537</v>
      </c>
      <c r="B458" s="3" t="s">
        <v>3538</v>
      </c>
      <c r="C458" s="4" t="str">
        <f>_xlfn.XLOOKUP(A458,'[1]PEB-ST'!A:A,'[1]PEB-ST'!S:S)</f>
        <v>cytosol,extracellular</v>
      </c>
      <c r="D458" s="4" t="s">
        <v>3539</v>
      </c>
      <c r="E458" s="5" t="s">
        <v>3540</v>
      </c>
      <c r="F458" s="4" t="s">
        <v>2538</v>
      </c>
      <c r="G458" s="4" t="s">
        <v>3541</v>
      </c>
      <c r="H458" s="5" t="s">
        <v>3542</v>
      </c>
      <c r="I458" s="4" t="s">
        <v>3543</v>
      </c>
      <c r="J458" s="4" t="s">
        <v>3544</v>
      </c>
      <c r="K458" s="4" t="s">
        <v>3545</v>
      </c>
      <c r="L458" s="6">
        <v>-1.5412992963669123</v>
      </c>
      <c r="M458" s="9">
        <v>7.70641219512195E-3</v>
      </c>
      <c r="N458" s="6">
        <v>-3.7075252907763372</v>
      </c>
      <c r="O458" s="8">
        <v>1.3983560619047601E-3</v>
      </c>
      <c r="P458" s="4">
        <v>125.67</v>
      </c>
      <c r="Q458" s="8">
        <v>1.2673E-5</v>
      </c>
      <c r="R458" s="4" t="s">
        <v>130</v>
      </c>
      <c r="S458" s="4" t="s">
        <v>34</v>
      </c>
      <c r="T458" s="4" t="s">
        <v>35</v>
      </c>
      <c r="U458" s="4">
        <v>8</v>
      </c>
      <c r="V458" s="4">
        <v>2</v>
      </c>
    </row>
    <row r="459" spans="1:22" x14ac:dyDescent="0.25">
      <c r="A459" s="3" t="s">
        <v>3546</v>
      </c>
      <c r="B459" s="3" t="s">
        <v>3547</v>
      </c>
      <c r="C459" s="4" t="str">
        <f>_xlfn.XLOOKUP(A459,'[1]PEB-ST'!A:A,'[1]PEB-ST'!S:S)</f>
        <v>cytosol,extracellular</v>
      </c>
      <c r="D459" s="4" t="s">
        <v>3548</v>
      </c>
      <c r="E459" s="5" t="s">
        <v>3549</v>
      </c>
      <c r="F459" s="4" t="s">
        <v>2504</v>
      </c>
      <c r="G459" s="4" t="s">
        <v>3550</v>
      </c>
      <c r="H459" s="5" t="s">
        <v>3551</v>
      </c>
      <c r="I459" s="4" t="s">
        <v>3552</v>
      </c>
      <c r="J459" s="4" t="s">
        <v>3553</v>
      </c>
      <c r="K459" s="4" t="s">
        <v>3554</v>
      </c>
      <c r="L459" s="6">
        <v>-0.48679658628848199</v>
      </c>
      <c r="M459" s="9">
        <v>3.2564053977968098E-2</v>
      </c>
      <c r="N459" s="6">
        <v>-1.5378276826443058</v>
      </c>
      <c r="O459" s="8">
        <v>4.66169976487663E-3</v>
      </c>
      <c r="P459" s="4">
        <v>33.32</v>
      </c>
      <c r="Q459" s="8">
        <v>5.6353999999999996E-4</v>
      </c>
      <c r="R459" s="4" t="s">
        <v>130</v>
      </c>
      <c r="S459" s="4" t="s">
        <v>34</v>
      </c>
      <c r="T459" s="4" t="s">
        <v>35</v>
      </c>
      <c r="U459" s="4">
        <v>22</v>
      </c>
      <c r="V459" s="4">
        <v>19</v>
      </c>
    </row>
    <row r="460" spans="1:22" x14ac:dyDescent="0.25">
      <c r="A460" s="3" t="s">
        <v>3555</v>
      </c>
      <c r="B460" s="3" t="s">
        <v>3556</v>
      </c>
      <c r="C460" s="4" t="str">
        <f>_xlfn.XLOOKUP(A460,'[1]PEB-ST'!A:A,'[1]PEB-ST'!S:S)</f>
        <v>extracellular,plastid</v>
      </c>
      <c r="D460" s="4" t="s">
        <v>3557</v>
      </c>
      <c r="E460" s="5" t="s">
        <v>3558</v>
      </c>
      <c r="F460" s="4" t="s">
        <v>2476</v>
      </c>
      <c r="G460" s="4" t="s">
        <v>3559</v>
      </c>
      <c r="H460" s="5" t="s">
        <v>3560</v>
      </c>
      <c r="I460" s="4" t="s">
        <v>3561</v>
      </c>
      <c r="J460" s="4" t="s">
        <v>3562</v>
      </c>
      <c r="K460" s="4" t="s">
        <v>3563</v>
      </c>
      <c r="L460" s="6">
        <v>0.19795705995236737</v>
      </c>
      <c r="M460" s="7" t="s">
        <v>33</v>
      </c>
      <c r="N460" s="6">
        <v>6.7230592390256305E-2</v>
      </c>
      <c r="O460" s="7" t="s">
        <v>33</v>
      </c>
      <c r="P460" s="4" t="s">
        <v>33</v>
      </c>
      <c r="Q460" s="4" t="s">
        <v>33</v>
      </c>
      <c r="R460" s="4" t="s">
        <v>35</v>
      </c>
      <c r="S460" s="4" t="s">
        <v>35</v>
      </c>
      <c r="T460" s="4" t="s">
        <v>35</v>
      </c>
      <c r="U460" s="4">
        <v>5</v>
      </c>
      <c r="V460" s="4">
        <v>5</v>
      </c>
    </row>
    <row r="461" spans="1:22" x14ac:dyDescent="0.25">
      <c r="A461" s="3" t="s">
        <v>3564</v>
      </c>
      <c r="B461" s="3" t="s">
        <v>3565</v>
      </c>
      <c r="C461" s="4" t="str">
        <f>_xlfn.XLOOKUP(A461,'[1]PEB-ST'!A:A,'[1]PEB-ST'!S:S)</f>
        <v>extracellular</v>
      </c>
      <c r="D461" s="4" t="s">
        <v>3566</v>
      </c>
      <c r="E461" s="5" t="s">
        <v>3567</v>
      </c>
      <c r="F461" s="4" t="s">
        <v>2476</v>
      </c>
      <c r="G461" s="4" t="s">
        <v>3568</v>
      </c>
      <c r="H461" s="5" t="s">
        <v>3569</v>
      </c>
      <c r="I461" s="4" t="s">
        <v>3570</v>
      </c>
      <c r="J461" s="4" t="s">
        <v>3571</v>
      </c>
      <c r="K461" s="4" t="s">
        <v>3572</v>
      </c>
      <c r="L461" s="6">
        <v>-3.4442947361010448</v>
      </c>
      <c r="M461" s="7" t="s">
        <v>33</v>
      </c>
      <c r="N461" s="6">
        <v>-2.7409199967111206</v>
      </c>
      <c r="O461" s="7" t="s">
        <v>33</v>
      </c>
      <c r="P461" s="4" t="s">
        <v>33</v>
      </c>
      <c r="Q461" s="4" t="s">
        <v>33</v>
      </c>
      <c r="R461" s="4" t="s">
        <v>35</v>
      </c>
      <c r="S461" s="4" t="s">
        <v>35</v>
      </c>
      <c r="T461" s="4" t="s">
        <v>35</v>
      </c>
      <c r="U461" s="4">
        <v>1</v>
      </c>
      <c r="V461" s="4">
        <v>1</v>
      </c>
    </row>
    <row r="462" spans="1:22" x14ac:dyDescent="0.25">
      <c r="A462" s="3" t="s">
        <v>3573</v>
      </c>
      <c r="B462" s="3" t="s">
        <v>3574</v>
      </c>
      <c r="C462" s="4" t="str">
        <f>_xlfn.XLOOKUP(A462,'[1]PEB-ST'!A:A,'[1]PEB-ST'!S:S)</f>
        <v>vacuole,extracellular</v>
      </c>
      <c r="D462" s="4" t="s">
        <v>3575</v>
      </c>
      <c r="E462" s="5" t="s">
        <v>1532</v>
      </c>
      <c r="F462" s="4" t="s">
        <v>2538</v>
      </c>
      <c r="G462" s="4" t="s">
        <v>3576</v>
      </c>
      <c r="H462" s="5" t="s">
        <v>3577</v>
      </c>
      <c r="I462" s="4" t="s">
        <v>3578</v>
      </c>
      <c r="J462" s="4" t="s">
        <v>3579</v>
      </c>
      <c r="K462" s="4" t="s">
        <v>3580</v>
      </c>
      <c r="L462" s="6">
        <v>-2.5698780167670359</v>
      </c>
      <c r="M462" s="7" t="s">
        <v>33</v>
      </c>
      <c r="N462" s="6">
        <v>5.583597064203432</v>
      </c>
      <c r="O462" s="7" t="s">
        <v>33</v>
      </c>
      <c r="P462" s="4" t="s">
        <v>33</v>
      </c>
      <c r="Q462" s="4" t="s">
        <v>33</v>
      </c>
      <c r="R462" s="4" t="s">
        <v>35</v>
      </c>
      <c r="S462" s="4" t="s">
        <v>35</v>
      </c>
      <c r="T462" s="4" t="s">
        <v>35</v>
      </c>
      <c r="U462" s="4">
        <v>4</v>
      </c>
      <c r="V462" s="4">
        <v>3</v>
      </c>
    </row>
    <row r="463" spans="1:22" x14ac:dyDescent="0.25">
      <c r="A463" s="3" t="s">
        <v>3581</v>
      </c>
      <c r="B463" s="3" t="s">
        <v>3582</v>
      </c>
      <c r="C463" s="4" t="str">
        <f>_xlfn.XLOOKUP(A463,'[1]PEB-ST'!A:A,'[1]PEB-ST'!S:S)</f>
        <v>extracellular,plasma membrane</v>
      </c>
      <c r="D463" s="4" t="s">
        <v>3583</v>
      </c>
      <c r="E463" s="5" t="s">
        <v>3584</v>
      </c>
      <c r="F463" s="4" t="s">
        <v>2557</v>
      </c>
      <c r="G463" s="4" t="s">
        <v>3585</v>
      </c>
      <c r="H463" s="5" t="s">
        <v>3586</v>
      </c>
      <c r="I463" s="4" t="s">
        <v>3587</v>
      </c>
      <c r="J463" s="4" t="s">
        <v>3588</v>
      </c>
      <c r="K463" s="4" t="s">
        <v>3589</v>
      </c>
      <c r="L463" s="6">
        <v>-0.15185542591725351</v>
      </c>
      <c r="M463" s="7" t="s">
        <v>33</v>
      </c>
      <c r="N463" s="6">
        <v>-3.1312261377129</v>
      </c>
      <c r="O463" s="8">
        <v>2.4498555744891199E-2</v>
      </c>
      <c r="P463" s="4">
        <v>9.5768000000000004</v>
      </c>
      <c r="Q463" s="8">
        <v>1.3572000000000001E-2</v>
      </c>
      <c r="R463" s="4" t="s">
        <v>34</v>
      </c>
      <c r="S463" s="4" t="s">
        <v>34</v>
      </c>
      <c r="T463" s="4" t="s">
        <v>35</v>
      </c>
      <c r="U463" s="4">
        <v>2</v>
      </c>
      <c r="V463" s="4">
        <v>1</v>
      </c>
    </row>
    <row r="464" spans="1:22" x14ac:dyDescent="0.25">
      <c r="A464" s="3" t="s">
        <v>3590</v>
      </c>
      <c r="B464" s="3" t="s">
        <v>3591</v>
      </c>
      <c r="C464" s="4" t="str">
        <f>_xlfn.XLOOKUP(A464,'[1]PEB-ST'!A:A,'[1]PEB-ST'!S:S)</f>
        <v>golgi,extracellular</v>
      </c>
      <c r="D464" s="4" t="s">
        <v>3592</v>
      </c>
      <c r="E464" s="5" t="s">
        <v>3593</v>
      </c>
      <c r="F464" s="4" t="s">
        <v>2504</v>
      </c>
      <c r="G464" s="4" t="s">
        <v>3594</v>
      </c>
      <c r="H464" s="5" t="s">
        <v>3595</v>
      </c>
      <c r="I464" s="4" t="s">
        <v>3596</v>
      </c>
      <c r="J464" s="4" t="s">
        <v>3597</v>
      </c>
      <c r="K464" s="4" t="s">
        <v>3598</v>
      </c>
      <c r="L464" s="6">
        <v>-0.18397465598005419</v>
      </c>
      <c r="M464" s="7" t="s">
        <v>33</v>
      </c>
      <c r="N464" s="6">
        <v>0.89532190696639991</v>
      </c>
      <c r="O464" s="7" t="s">
        <v>33</v>
      </c>
      <c r="P464" s="4" t="s">
        <v>33</v>
      </c>
      <c r="Q464" s="4" t="s">
        <v>33</v>
      </c>
      <c r="R464" s="4" t="s">
        <v>35</v>
      </c>
      <c r="S464" s="4" t="s">
        <v>35</v>
      </c>
      <c r="T464" s="4" t="s">
        <v>35</v>
      </c>
      <c r="U464" s="4">
        <v>1</v>
      </c>
      <c r="V464" s="4">
        <v>1</v>
      </c>
    </row>
    <row r="465" spans="1:22" x14ac:dyDescent="0.25">
      <c r="A465" s="3" t="s">
        <v>3599</v>
      </c>
      <c r="B465" s="3" t="s">
        <v>3600</v>
      </c>
      <c r="C465" s="4" t="str">
        <f>_xlfn.XLOOKUP(A465,'[1]PEB-ST'!A:A,'[1]PEB-ST'!S:S)</f>
        <v>cytosol,extracellular</v>
      </c>
      <c r="D465" s="4" t="s">
        <v>3601</v>
      </c>
      <c r="E465" s="5" t="s">
        <v>3602</v>
      </c>
      <c r="F465" s="4" t="s">
        <v>2538</v>
      </c>
      <c r="G465" s="4" t="s">
        <v>3603</v>
      </c>
      <c r="H465" s="5" t="s">
        <v>3604</v>
      </c>
      <c r="I465" s="4" t="s">
        <v>3605</v>
      </c>
      <c r="J465" s="4" t="s">
        <v>3606</v>
      </c>
      <c r="K465" s="4" t="s">
        <v>3607</v>
      </c>
      <c r="L465" s="6">
        <v>-0.59399563413226719</v>
      </c>
      <c r="M465" s="9">
        <v>4.1276984766839303E-2</v>
      </c>
      <c r="N465" s="6">
        <v>-0.81780726834999351</v>
      </c>
      <c r="O465" s="8">
        <v>3.2892299858095803E-2</v>
      </c>
      <c r="P465" s="4" t="s">
        <v>33</v>
      </c>
      <c r="Q465" s="4" t="s">
        <v>33</v>
      </c>
      <c r="R465" s="4" t="s">
        <v>35</v>
      </c>
      <c r="S465" s="4" t="s">
        <v>35</v>
      </c>
      <c r="T465" s="4" t="s">
        <v>35</v>
      </c>
      <c r="U465" s="4">
        <v>14</v>
      </c>
      <c r="V465" s="4">
        <v>11</v>
      </c>
    </row>
    <row r="466" spans="1:22" x14ac:dyDescent="0.25">
      <c r="A466" s="3" t="s">
        <v>3608</v>
      </c>
      <c r="B466" s="3" t="s">
        <v>3609</v>
      </c>
      <c r="C466" s="4" t="str">
        <f>_xlfn.XLOOKUP(A466,'[1]PEB-ST'!A:A,'[1]PEB-ST'!S:S)</f>
        <v>extracellular</v>
      </c>
      <c r="D466" s="4" t="s">
        <v>3610</v>
      </c>
      <c r="E466" s="5" t="s">
        <v>1325</v>
      </c>
      <c r="F466" s="4" t="s">
        <v>2494</v>
      </c>
      <c r="G466" s="4" t="s">
        <v>3611</v>
      </c>
      <c r="H466" s="5" t="s">
        <v>1327</v>
      </c>
      <c r="I466" s="4" t="s">
        <v>3612</v>
      </c>
      <c r="J466" s="4" t="s">
        <v>3613</v>
      </c>
      <c r="K466" s="4" t="s">
        <v>3614</v>
      </c>
      <c r="L466" s="6">
        <v>-1.3296136750398277</v>
      </c>
      <c r="M466" s="7" t="s">
        <v>33</v>
      </c>
      <c r="N466" s="6">
        <v>1.2413073615014181</v>
      </c>
      <c r="O466" s="7" t="s">
        <v>33</v>
      </c>
      <c r="P466" s="4" t="s">
        <v>33</v>
      </c>
      <c r="Q466" s="4" t="s">
        <v>33</v>
      </c>
      <c r="R466" s="4" t="s">
        <v>35</v>
      </c>
      <c r="S466" s="4" t="s">
        <v>35</v>
      </c>
      <c r="T466" s="4" t="s">
        <v>35</v>
      </c>
      <c r="U466" s="4">
        <v>4</v>
      </c>
      <c r="V466" s="4">
        <v>4</v>
      </c>
    </row>
    <row r="467" spans="1:22" x14ac:dyDescent="0.25">
      <c r="A467" s="3" t="s">
        <v>3615</v>
      </c>
      <c r="B467" s="3" t="s">
        <v>3616</v>
      </c>
      <c r="C467" s="4" t="str">
        <f>_xlfn.XLOOKUP(A467,'[1]PEB-ST'!A:A,'[1]PEB-ST'!S:S)</f>
        <v>extracellular,endoplasmic reticulum</v>
      </c>
      <c r="D467" s="4" t="s">
        <v>3617</v>
      </c>
      <c r="E467" s="5" t="s">
        <v>3618</v>
      </c>
      <c r="F467" s="4" t="s">
        <v>2466</v>
      </c>
      <c r="G467" s="4" t="s">
        <v>3619</v>
      </c>
      <c r="H467" s="5" t="s">
        <v>3620</v>
      </c>
      <c r="I467" s="4" t="s">
        <v>3621</v>
      </c>
      <c r="J467" s="4" t="s">
        <v>3622</v>
      </c>
      <c r="K467" s="4" t="s">
        <v>3623</v>
      </c>
      <c r="L467" s="6">
        <v>0.4781584156242728</v>
      </c>
      <c r="M467" s="7" t="s">
        <v>33</v>
      </c>
      <c r="N467" s="6">
        <v>-0.10541316172916197</v>
      </c>
      <c r="O467" s="7" t="s">
        <v>33</v>
      </c>
      <c r="P467" s="4" t="s">
        <v>33</v>
      </c>
      <c r="Q467" s="4" t="s">
        <v>33</v>
      </c>
      <c r="R467" s="4" t="s">
        <v>35</v>
      </c>
      <c r="S467" s="4" t="s">
        <v>35</v>
      </c>
      <c r="T467" s="4" t="s">
        <v>35</v>
      </c>
      <c r="U467" s="4">
        <v>20</v>
      </c>
      <c r="V467" s="4">
        <v>20</v>
      </c>
    </row>
    <row r="468" spans="1:22" x14ac:dyDescent="0.25">
      <c r="A468" s="3" t="s">
        <v>3624</v>
      </c>
      <c r="B468" s="3" t="s">
        <v>3625</v>
      </c>
      <c r="C468" s="4" t="str">
        <f>_xlfn.XLOOKUP(A468,'[1]PEB-ST'!A:A,'[1]PEB-ST'!S:S)</f>
        <v>cytosol,extracellular,plastid</v>
      </c>
      <c r="D468" s="4" t="s">
        <v>3626</v>
      </c>
      <c r="E468" s="5" t="s">
        <v>1155</v>
      </c>
      <c r="F468" s="4" t="s">
        <v>2538</v>
      </c>
      <c r="G468" s="4" t="s">
        <v>3627</v>
      </c>
      <c r="H468" s="5" t="s">
        <v>3628</v>
      </c>
      <c r="I468" s="4" t="s">
        <v>3629</v>
      </c>
      <c r="J468" s="4" t="s">
        <v>3630</v>
      </c>
      <c r="K468" s="4" t="s">
        <v>3631</v>
      </c>
      <c r="L468" s="6">
        <v>-0.29998019149791672</v>
      </c>
      <c r="M468" s="9">
        <v>4.64285263362487E-2</v>
      </c>
      <c r="N468" s="6">
        <v>-1.348040000553244</v>
      </c>
      <c r="O468" s="8">
        <v>2.8773946543209799E-3</v>
      </c>
      <c r="P468" s="4">
        <v>63.884999999999998</v>
      </c>
      <c r="Q468" s="8">
        <v>9.0235999999999995E-5</v>
      </c>
      <c r="R468" s="4" t="s">
        <v>130</v>
      </c>
      <c r="S468" s="4" t="s">
        <v>34</v>
      </c>
      <c r="T468" s="4" t="s">
        <v>35</v>
      </c>
      <c r="U468" s="4">
        <v>3</v>
      </c>
      <c r="V468" s="4">
        <v>3</v>
      </c>
    </row>
    <row r="469" spans="1:22" x14ac:dyDescent="0.25">
      <c r="A469" s="3" t="s">
        <v>3632</v>
      </c>
      <c r="B469" s="3" t="s">
        <v>3633</v>
      </c>
      <c r="C469" s="4" t="str">
        <f>_xlfn.XLOOKUP(A469,'[1]PEB-ST'!A:A,'[1]PEB-ST'!S:S)</f>
        <v>extracellular</v>
      </c>
      <c r="D469" s="4" t="s">
        <v>3634</v>
      </c>
      <c r="E469" s="5" t="s">
        <v>3635</v>
      </c>
      <c r="F469" s="4" t="s">
        <v>2678</v>
      </c>
      <c r="G469" s="4" t="s">
        <v>3636</v>
      </c>
      <c r="H469" s="5" t="s">
        <v>3637</v>
      </c>
      <c r="I469" s="4" t="s">
        <v>3638</v>
      </c>
      <c r="J469" s="4" t="s">
        <v>3639</v>
      </c>
      <c r="K469" s="4" t="s">
        <v>3640</v>
      </c>
      <c r="L469" s="6">
        <v>-0.66061767863189669</v>
      </c>
      <c r="M469" s="9">
        <v>3.9539249204665901E-2</v>
      </c>
      <c r="N469" s="6">
        <v>-2.0454428501819546</v>
      </c>
      <c r="O469" s="8">
        <v>1.1879617224358899E-3</v>
      </c>
      <c r="P469" s="4">
        <v>29.867999999999999</v>
      </c>
      <c r="Q469" s="8">
        <v>7.6037999999999995E-4</v>
      </c>
      <c r="R469" s="4" t="s">
        <v>130</v>
      </c>
      <c r="S469" s="4" t="s">
        <v>34</v>
      </c>
      <c r="T469" s="4" t="s">
        <v>35</v>
      </c>
      <c r="U469" s="4">
        <v>36</v>
      </c>
      <c r="V469" s="4">
        <v>20</v>
      </c>
    </row>
    <row r="470" spans="1:22" x14ac:dyDescent="0.25">
      <c r="A470" s="3" t="s">
        <v>3641</v>
      </c>
      <c r="B470" s="3" t="s">
        <v>3642</v>
      </c>
      <c r="C470" s="4" t="str">
        <f>_xlfn.XLOOKUP(A470,'[1]PEB-ST'!A:A,'[1]PEB-ST'!S:S)</f>
        <v>cytosol,extracellular</v>
      </c>
      <c r="D470" s="4" t="s">
        <v>3643</v>
      </c>
      <c r="E470" s="5" t="s">
        <v>3644</v>
      </c>
      <c r="F470" s="4" t="s">
        <v>2538</v>
      </c>
      <c r="G470" s="4" t="s">
        <v>3645</v>
      </c>
      <c r="H470" s="5" t="s">
        <v>3646</v>
      </c>
      <c r="I470" s="4" t="s">
        <v>3647</v>
      </c>
      <c r="J470" s="4" t="s">
        <v>3648</v>
      </c>
      <c r="K470" s="4" t="s">
        <v>3649</v>
      </c>
      <c r="L470" s="6">
        <v>7.6913147618546548E-2</v>
      </c>
      <c r="M470" s="7" t="s">
        <v>33</v>
      </c>
      <c r="N470" s="6">
        <v>-0.83383869739110938</v>
      </c>
      <c r="O470" s="8">
        <v>2.4359518300000002E-3</v>
      </c>
      <c r="P470" s="4">
        <v>15.157999999999999</v>
      </c>
      <c r="Q470" s="8">
        <v>4.5098999999999998E-3</v>
      </c>
      <c r="R470" s="4" t="s">
        <v>34</v>
      </c>
      <c r="S470" s="4" t="s">
        <v>34</v>
      </c>
      <c r="T470" s="4" t="s">
        <v>35</v>
      </c>
      <c r="U470" s="4">
        <v>35</v>
      </c>
      <c r="V470" s="4">
        <v>35</v>
      </c>
    </row>
    <row r="471" spans="1:22" x14ac:dyDescent="0.25">
      <c r="A471" s="3" t="s">
        <v>3650</v>
      </c>
      <c r="B471" s="3" t="s">
        <v>3651</v>
      </c>
      <c r="C471" s="4" t="str">
        <f>_xlfn.XLOOKUP(A471,'[1]PEB-ST'!A:A,'[1]PEB-ST'!S:S)</f>
        <v>extracellular,mitochondrion</v>
      </c>
      <c r="D471" s="4" t="s">
        <v>3652</v>
      </c>
      <c r="E471" s="5" t="s">
        <v>3653</v>
      </c>
      <c r="F471" s="4" t="s">
        <v>2557</v>
      </c>
      <c r="G471" s="4" t="s">
        <v>3654</v>
      </c>
      <c r="H471" s="5" t="s">
        <v>3655</v>
      </c>
      <c r="I471" s="4" t="s">
        <v>3656</v>
      </c>
      <c r="J471" s="4" t="s">
        <v>3657</v>
      </c>
      <c r="K471" s="4" t="s">
        <v>3658</v>
      </c>
      <c r="L471" s="6">
        <v>-0.53913344005851005</v>
      </c>
      <c r="M471" s="7" t="s">
        <v>33</v>
      </c>
      <c r="N471" s="6">
        <v>-3.2151079545918266</v>
      </c>
      <c r="O471" s="8">
        <v>8.8942053043478196E-4</v>
      </c>
      <c r="P471" s="4">
        <v>7.9583000000000004</v>
      </c>
      <c r="Q471" s="8">
        <v>2.0518000000000002E-2</v>
      </c>
      <c r="R471" s="4" t="s">
        <v>34</v>
      </c>
      <c r="S471" s="4" t="s">
        <v>34</v>
      </c>
      <c r="T471" s="4" t="s">
        <v>35</v>
      </c>
      <c r="U471" s="4">
        <v>5</v>
      </c>
      <c r="V471" s="4">
        <v>2</v>
      </c>
    </row>
    <row r="472" spans="1:22" x14ac:dyDescent="0.25">
      <c r="A472" s="3" t="s">
        <v>3659</v>
      </c>
      <c r="B472" s="3" t="s">
        <v>3660</v>
      </c>
      <c r="C472" s="4" t="str">
        <f>_xlfn.XLOOKUP(A472,'[1]PEB-ST'!A:A,'[1]PEB-ST'!S:S)</f>
        <v>cytosol,extracellular,plastid</v>
      </c>
      <c r="D472" s="4" t="s">
        <v>3661</v>
      </c>
      <c r="E472" s="5" t="s">
        <v>3662</v>
      </c>
      <c r="F472" s="4" t="s">
        <v>2476</v>
      </c>
      <c r="G472" s="4" t="s">
        <v>3663</v>
      </c>
      <c r="H472" s="5" t="s">
        <v>3664</v>
      </c>
      <c r="I472" s="4" t="s">
        <v>3665</v>
      </c>
      <c r="J472" s="4" t="s">
        <v>3666</v>
      </c>
      <c r="K472" s="4" t="s">
        <v>3667</v>
      </c>
      <c r="L472" s="6">
        <v>-0.94600665308476506</v>
      </c>
      <c r="M472" s="9">
        <v>1.82014711583924E-2</v>
      </c>
      <c r="N472" s="6">
        <v>-1.560330671183018</v>
      </c>
      <c r="O472" s="8">
        <v>3.8428404816053499E-3</v>
      </c>
      <c r="P472" s="4">
        <v>37.042000000000002</v>
      </c>
      <c r="Q472" s="8">
        <v>4.2055E-4</v>
      </c>
      <c r="R472" s="4" t="s">
        <v>34</v>
      </c>
      <c r="S472" s="4" t="s">
        <v>35</v>
      </c>
      <c r="T472" s="4" t="s">
        <v>35</v>
      </c>
      <c r="U472" s="4">
        <v>16</v>
      </c>
      <c r="V472" s="4">
        <v>7</v>
      </c>
    </row>
    <row r="473" spans="1:22" x14ac:dyDescent="0.25">
      <c r="A473" s="3" t="s">
        <v>3668</v>
      </c>
      <c r="B473" s="3" t="s">
        <v>3669</v>
      </c>
      <c r="C473" s="4" t="str">
        <f>_xlfn.XLOOKUP(A473,'[1]PEB-ST'!A:A,'[1]PEB-ST'!S:S)</f>
        <v>extracellular</v>
      </c>
      <c r="D473" s="4" t="s">
        <v>3444</v>
      </c>
      <c r="E473" s="5" t="s">
        <v>3445</v>
      </c>
      <c r="F473" s="4" t="s">
        <v>2494</v>
      </c>
      <c r="G473" s="4" t="s">
        <v>3446</v>
      </c>
      <c r="H473" s="5" t="s">
        <v>3447</v>
      </c>
      <c r="I473" s="4" t="s">
        <v>3670</v>
      </c>
      <c r="J473" s="4" t="s">
        <v>3671</v>
      </c>
      <c r="K473" s="4" t="s">
        <v>3672</v>
      </c>
      <c r="L473" s="6">
        <v>-0.57015975348753978</v>
      </c>
      <c r="M473" s="7" t="s">
        <v>33</v>
      </c>
      <c r="N473" s="6">
        <v>-1.6275016682129964</v>
      </c>
      <c r="O473" s="8">
        <v>2.34985833175133E-2</v>
      </c>
      <c r="P473" s="4">
        <v>9.0345999999999993</v>
      </c>
      <c r="Q473" s="8">
        <v>1.5491E-2</v>
      </c>
      <c r="R473" s="4" t="s">
        <v>34</v>
      </c>
      <c r="S473" s="4" t="s">
        <v>34</v>
      </c>
      <c r="T473" s="4" t="s">
        <v>35</v>
      </c>
      <c r="U473" s="4">
        <v>16</v>
      </c>
      <c r="V473" s="4">
        <v>16</v>
      </c>
    </row>
    <row r="474" spans="1:22" x14ac:dyDescent="0.25">
      <c r="A474" s="3" t="s">
        <v>3673</v>
      </c>
      <c r="B474" s="3" t="s">
        <v>3674</v>
      </c>
      <c r="C474" s="4" t="str">
        <f>_xlfn.XLOOKUP(A474,'[1]PEB-ST'!A:A,'[1]PEB-ST'!S:S)</f>
        <v>cytosol,extracellular,plastid</v>
      </c>
      <c r="D474" s="4" t="s">
        <v>3675</v>
      </c>
      <c r="E474" s="5" t="s">
        <v>3676</v>
      </c>
      <c r="F474" s="4" t="s">
        <v>2476</v>
      </c>
      <c r="G474" s="4" t="s">
        <v>3677</v>
      </c>
      <c r="H474" s="5" t="s">
        <v>3678</v>
      </c>
      <c r="I474" s="4" t="s">
        <v>3679</v>
      </c>
      <c r="J474" s="4" t="s">
        <v>3680</v>
      </c>
      <c r="K474" s="4" t="s">
        <v>3681</v>
      </c>
      <c r="L474" s="6">
        <v>-0.16779799123662917</v>
      </c>
      <c r="M474" s="7" t="s">
        <v>33</v>
      </c>
      <c r="N474" s="6">
        <v>0.13423175357326997</v>
      </c>
      <c r="O474" s="7" t="s">
        <v>33</v>
      </c>
      <c r="P474" s="4" t="s">
        <v>33</v>
      </c>
      <c r="Q474" s="4" t="s">
        <v>33</v>
      </c>
      <c r="R474" s="4" t="s">
        <v>35</v>
      </c>
      <c r="S474" s="4" t="s">
        <v>35</v>
      </c>
      <c r="T474" s="4" t="s">
        <v>35</v>
      </c>
      <c r="U474" s="4">
        <v>4</v>
      </c>
      <c r="V474" s="4">
        <v>4</v>
      </c>
    </row>
    <row r="475" spans="1:22" x14ac:dyDescent="0.25">
      <c r="A475" s="3" t="s">
        <v>3682</v>
      </c>
      <c r="B475" s="3" t="s">
        <v>3683</v>
      </c>
      <c r="C475" s="4" t="str">
        <f>_xlfn.XLOOKUP(A475,'[1]PEB-ST'!A:A,'[1]PEB-ST'!S:S)</f>
        <v>extracellular,plastid</v>
      </c>
      <c r="D475" s="4" t="s">
        <v>3684</v>
      </c>
      <c r="E475" s="5" t="s">
        <v>3685</v>
      </c>
      <c r="F475" s="4" t="s">
        <v>2476</v>
      </c>
      <c r="G475" s="4" t="s">
        <v>3686</v>
      </c>
      <c r="H475" s="5" t="s">
        <v>3687</v>
      </c>
      <c r="I475" s="4" t="s">
        <v>3688</v>
      </c>
      <c r="J475" s="4" t="s">
        <v>3689</v>
      </c>
      <c r="K475" s="4" t="s">
        <v>3690</v>
      </c>
      <c r="L475" s="6">
        <v>-0.56299901195056801</v>
      </c>
      <c r="M475" s="9">
        <v>4.4073992529880403E-2</v>
      </c>
      <c r="N475" s="6">
        <v>-0.98731105037934141</v>
      </c>
      <c r="O475" s="8">
        <v>1.4444477982608599E-2</v>
      </c>
      <c r="P475" s="4">
        <v>10.622999999999999</v>
      </c>
      <c r="Q475" s="8">
        <v>1.0678E-2</v>
      </c>
      <c r="R475" s="4" t="s">
        <v>34</v>
      </c>
      <c r="S475" s="4" t="s">
        <v>35</v>
      </c>
      <c r="T475" s="4" t="s">
        <v>35</v>
      </c>
      <c r="U475" s="4">
        <v>4</v>
      </c>
      <c r="V475" s="4">
        <v>4</v>
      </c>
    </row>
    <row r="476" spans="1:22" x14ac:dyDescent="0.25">
      <c r="A476" s="3" t="s">
        <v>3691</v>
      </c>
      <c r="B476" s="3" t="s">
        <v>3692</v>
      </c>
      <c r="C476" s="4" t="str">
        <f>_xlfn.XLOOKUP(A476,'[1]PEB-ST'!A:A,'[1]PEB-ST'!S:S)</f>
        <v>cytosol,extracellular</v>
      </c>
      <c r="D476" s="4" t="s">
        <v>3693</v>
      </c>
      <c r="E476" s="5" t="s">
        <v>3694</v>
      </c>
      <c r="F476" s="4" t="s">
        <v>2476</v>
      </c>
      <c r="G476" s="4" t="s">
        <v>3695</v>
      </c>
      <c r="H476" s="5" t="s">
        <v>3696</v>
      </c>
      <c r="I476" s="4" t="s">
        <v>3697</v>
      </c>
      <c r="J476" s="4" t="s">
        <v>3698</v>
      </c>
      <c r="K476" s="4" t="s">
        <v>3699</v>
      </c>
      <c r="L476" s="6">
        <v>-0.16423251357076285</v>
      </c>
      <c r="M476" s="7" t="s">
        <v>33</v>
      </c>
      <c r="N476" s="6">
        <v>-0.4704327966805143</v>
      </c>
      <c r="O476" s="7" t="s">
        <v>33</v>
      </c>
      <c r="P476" s="4" t="s">
        <v>33</v>
      </c>
      <c r="Q476" s="4" t="s">
        <v>33</v>
      </c>
      <c r="R476" s="4" t="s">
        <v>35</v>
      </c>
      <c r="S476" s="4" t="s">
        <v>35</v>
      </c>
      <c r="T476" s="4" t="s">
        <v>35</v>
      </c>
      <c r="U476" s="4">
        <v>9</v>
      </c>
      <c r="V476" s="4">
        <v>9</v>
      </c>
    </row>
    <row r="477" spans="1:22" x14ac:dyDescent="0.25">
      <c r="A477" s="3" t="s">
        <v>3700</v>
      </c>
      <c r="B477" s="3" t="s">
        <v>3701</v>
      </c>
      <c r="C477" s="4" t="str">
        <f>_xlfn.XLOOKUP(A477,'[1]PEB-ST'!A:A,'[1]PEB-ST'!S:S)</f>
        <v>extracellular</v>
      </c>
      <c r="D477" s="4" t="s">
        <v>3702</v>
      </c>
      <c r="E477" s="5" t="s">
        <v>3703</v>
      </c>
      <c r="F477" s="4" t="s">
        <v>2466</v>
      </c>
      <c r="G477" s="4" t="s">
        <v>3704</v>
      </c>
      <c r="H477" s="5" t="s">
        <v>3705</v>
      </c>
      <c r="I477" s="4" t="s">
        <v>3706</v>
      </c>
      <c r="J477" s="4" t="s">
        <v>3707</v>
      </c>
      <c r="K477" s="4" t="s">
        <v>3708</v>
      </c>
      <c r="L477" s="6">
        <v>0.24219519947779247</v>
      </c>
      <c r="M477" s="7" t="s">
        <v>33</v>
      </c>
      <c r="N477" s="6">
        <v>-0.65959171834727293</v>
      </c>
      <c r="O477" s="7" t="s">
        <v>33</v>
      </c>
      <c r="P477" s="4" t="s">
        <v>33</v>
      </c>
      <c r="Q477" s="4" t="s">
        <v>33</v>
      </c>
      <c r="R477" s="4" t="s">
        <v>35</v>
      </c>
      <c r="S477" s="4" t="s">
        <v>35</v>
      </c>
      <c r="T477" s="4" t="s">
        <v>35</v>
      </c>
      <c r="U477" s="4">
        <v>4</v>
      </c>
      <c r="V477" s="4">
        <v>4</v>
      </c>
    </row>
    <row r="478" spans="1:22" x14ac:dyDescent="0.25">
      <c r="A478" s="3" t="s">
        <v>3709</v>
      </c>
      <c r="B478" s="3" t="s">
        <v>3710</v>
      </c>
      <c r="C478" s="4" t="str">
        <f>_xlfn.XLOOKUP(A478,'[1]PEB-ST'!A:A,'[1]PEB-ST'!S:S)</f>
        <v>extracellular</v>
      </c>
      <c r="D478" s="4" t="s">
        <v>3711</v>
      </c>
      <c r="E478" s="5" t="s">
        <v>3712</v>
      </c>
      <c r="F478" s="4" t="s">
        <v>2576</v>
      </c>
      <c r="G478" s="4" t="s">
        <v>3713</v>
      </c>
      <c r="H478" s="5" t="s">
        <v>3714</v>
      </c>
      <c r="I478" s="4" t="s">
        <v>3715</v>
      </c>
      <c r="J478" s="4" t="s">
        <v>3716</v>
      </c>
      <c r="K478" s="4" t="s">
        <v>3717</v>
      </c>
      <c r="L478" s="6">
        <v>-0.21552364770102431</v>
      </c>
      <c r="M478" s="7" t="s">
        <v>33</v>
      </c>
      <c r="N478" s="6">
        <v>0.53948214785597914</v>
      </c>
      <c r="O478" s="7" t="s">
        <v>33</v>
      </c>
      <c r="P478" s="4" t="s">
        <v>33</v>
      </c>
      <c r="Q478" s="4" t="s">
        <v>33</v>
      </c>
      <c r="R478" s="4" t="s">
        <v>35</v>
      </c>
      <c r="S478" s="4" t="s">
        <v>35</v>
      </c>
      <c r="T478" s="4" t="s">
        <v>35</v>
      </c>
      <c r="U478" s="4">
        <v>1</v>
      </c>
      <c r="V478" s="4">
        <v>1</v>
      </c>
    </row>
    <row r="479" spans="1:22" x14ac:dyDescent="0.25">
      <c r="A479" s="3" t="s">
        <v>3718</v>
      </c>
      <c r="B479" s="3" t="s">
        <v>3719</v>
      </c>
      <c r="C479" s="4" t="str">
        <f>_xlfn.XLOOKUP(A479,'[1]PEB-ST'!A:A,'[1]PEB-ST'!S:S)</f>
        <v>extracellular</v>
      </c>
      <c r="D479" s="4" t="s">
        <v>3412</v>
      </c>
      <c r="E479" s="5" t="s">
        <v>1532</v>
      </c>
      <c r="F479" s="4" t="s">
        <v>2476</v>
      </c>
      <c r="G479" s="4" t="s">
        <v>1533</v>
      </c>
      <c r="H479" s="5" t="s">
        <v>1534</v>
      </c>
      <c r="I479" s="4" t="s">
        <v>3720</v>
      </c>
      <c r="J479" s="4" t="s">
        <v>3721</v>
      </c>
      <c r="K479" s="4" t="s">
        <v>3722</v>
      </c>
      <c r="L479" s="6">
        <v>-9.4581748244804674E-4</v>
      </c>
      <c r="M479" s="7" t="s">
        <v>33</v>
      </c>
      <c r="N479" s="6">
        <v>-0.44983707456272382</v>
      </c>
      <c r="O479" s="7" t="s">
        <v>33</v>
      </c>
      <c r="P479" s="4" t="s">
        <v>33</v>
      </c>
      <c r="Q479" s="4" t="s">
        <v>33</v>
      </c>
      <c r="R479" s="4" t="s">
        <v>35</v>
      </c>
      <c r="S479" s="4" t="s">
        <v>35</v>
      </c>
      <c r="T479" s="4" t="s">
        <v>35</v>
      </c>
      <c r="U479" s="4">
        <v>5</v>
      </c>
      <c r="V479" s="4">
        <v>5</v>
      </c>
    </row>
    <row r="480" spans="1:22" x14ac:dyDescent="0.25">
      <c r="A480" s="3" t="s">
        <v>3723</v>
      </c>
      <c r="B480" s="3" t="s">
        <v>3724</v>
      </c>
      <c r="C480" s="4" t="str">
        <f>_xlfn.XLOOKUP(A480,'[1]PEB-ST'!A:A,'[1]PEB-ST'!S:S)</f>
        <v>extracellular</v>
      </c>
      <c r="D480" s="4" t="s">
        <v>3725</v>
      </c>
      <c r="E480" s="5" t="s">
        <v>3726</v>
      </c>
      <c r="F480" s="4" t="s">
        <v>2494</v>
      </c>
      <c r="G480" s="4" t="s">
        <v>3727</v>
      </c>
      <c r="H480" s="5" t="s">
        <v>3728</v>
      </c>
      <c r="I480" s="4" t="s">
        <v>3729</v>
      </c>
      <c r="J480" s="4" t="s">
        <v>3730</v>
      </c>
      <c r="K480" s="4" t="s">
        <v>3731</v>
      </c>
      <c r="L480" s="6">
        <v>-0.18024919234874334</v>
      </c>
      <c r="M480" s="7" t="s">
        <v>33</v>
      </c>
      <c r="N480" s="6">
        <v>-0.98988656395170049</v>
      </c>
      <c r="O480" s="8">
        <v>2.7654771152477699E-2</v>
      </c>
      <c r="P480" s="4" t="s">
        <v>33</v>
      </c>
      <c r="Q480" s="4" t="s">
        <v>33</v>
      </c>
      <c r="R480" s="4" t="s">
        <v>35</v>
      </c>
      <c r="S480" s="4" t="s">
        <v>35</v>
      </c>
      <c r="T480" s="4" t="s">
        <v>35</v>
      </c>
      <c r="U480" s="4">
        <v>6</v>
      </c>
      <c r="V480" s="4">
        <v>6</v>
      </c>
    </row>
    <row r="481" spans="1:22" x14ac:dyDescent="0.25">
      <c r="A481" s="3" t="s">
        <v>3732</v>
      </c>
      <c r="B481" s="3" t="s">
        <v>3733</v>
      </c>
      <c r="C481" s="4" t="str">
        <f>_xlfn.XLOOKUP(A481,'[1]PEB-ST'!A:A,'[1]PEB-ST'!S:S)</f>
        <v>extracellular</v>
      </c>
      <c r="D481" s="4" t="s">
        <v>3734</v>
      </c>
      <c r="E481" s="5" t="s">
        <v>3735</v>
      </c>
      <c r="F481" s="4" t="s">
        <v>2466</v>
      </c>
      <c r="G481" s="4" t="s">
        <v>3736</v>
      </c>
      <c r="H481" s="5" t="s">
        <v>3737</v>
      </c>
      <c r="I481" s="4" t="s">
        <v>3738</v>
      </c>
      <c r="J481" s="4" t="s">
        <v>3739</v>
      </c>
      <c r="K481" s="4" t="s">
        <v>3740</v>
      </c>
      <c r="L481" s="6">
        <v>-0.93137589136929799</v>
      </c>
      <c r="M481" s="9">
        <v>4.3032309026369099E-2</v>
      </c>
      <c r="N481" s="6">
        <v>-2.6746826639346879</v>
      </c>
      <c r="O481" s="8">
        <v>4.6667524565217298E-3</v>
      </c>
      <c r="P481" s="4">
        <v>20.888999999999999</v>
      </c>
      <c r="Q481" s="8">
        <v>1.9804000000000002E-3</v>
      </c>
      <c r="R481" s="4" t="s">
        <v>34</v>
      </c>
      <c r="S481" s="4" t="s">
        <v>35</v>
      </c>
      <c r="T481" s="4" t="s">
        <v>35</v>
      </c>
      <c r="U481" s="4">
        <v>20</v>
      </c>
      <c r="V481" s="4">
        <v>13</v>
      </c>
    </row>
    <row r="482" spans="1:22" x14ac:dyDescent="0.25">
      <c r="A482" s="3" t="s">
        <v>3741</v>
      </c>
      <c r="B482" s="3" t="s">
        <v>3742</v>
      </c>
      <c r="C482" s="4" t="str">
        <f>_xlfn.XLOOKUP(A482,'[1]PEB-ST'!A:A,'[1]PEB-ST'!S:S)</f>
        <v>extracellular</v>
      </c>
      <c r="D482" s="4" t="s">
        <v>3743</v>
      </c>
      <c r="E482" s="5" t="s">
        <v>3744</v>
      </c>
      <c r="F482" s="4" t="s">
        <v>2576</v>
      </c>
      <c r="G482" s="4" t="s">
        <v>3745</v>
      </c>
      <c r="H482" s="5" t="s">
        <v>3746</v>
      </c>
      <c r="I482" s="4" t="s">
        <v>3747</v>
      </c>
      <c r="J482" s="4" t="s">
        <v>3748</v>
      </c>
      <c r="K482" s="4" t="s">
        <v>177</v>
      </c>
      <c r="L482" s="6">
        <v>-2.9488564591305795</v>
      </c>
      <c r="M482" s="7" t="s">
        <v>33</v>
      </c>
      <c r="N482" s="6">
        <v>-22.444963962754542</v>
      </c>
      <c r="O482" s="7" t="s">
        <v>33</v>
      </c>
      <c r="P482" s="4" t="s">
        <v>33</v>
      </c>
      <c r="Q482" s="4" t="s">
        <v>33</v>
      </c>
      <c r="R482" s="4" t="s">
        <v>35</v>
      </c>
      <c r="S482" s="4" t="s">
        <v>35</v>
      </c>
      <c r="T482" s="4" t="s">
        <v>35</v>
      </c>
      <c r="U482" s="4">
        <v>2</v>
      </c>
      <c r="V482" s="4">
        <v>2</v>
      </c>
    </row>
    <row r="483" spans="1:22" x14ac:dyDescent="0.25">
      <c r="A483" s="3" t="s">
        <v>3749</v>
      </c>
      <c r="B483" s="3" t="s">
        <v>3750</v>
      </c>
      <c r="C483" s="4" t="str">
        <f>_xlfn.XLOOKUP(A483,'[1]PEB-ST'!A:A,'[1]PEB-ST'!S:S)</f>
        <v>extracellular</v>
      </c>
      <c r="D483" s="4" t="s">
        <v>3751</v>
      </c>
      <c r="E483" s="5" t="s">
        <v>3752</v>
      </c>
      <c r="F483" s="4" t="s">
        <v>2557</v>
      </c>
      <c r="G483" s="4" t="s">
        <v>3753</v>
      </c>
      <c r="H483" s="5" t="s">
        <v>3754</v>
      </c>
      <c r="I483" s="4" t="s">
        <v>3755</v>
      </c>
      <c r="J483" s="4" t="s">
        <v>3756</v>
      </c>
      <c r="K483" s="4" t="s">
        <v>3757</v>
      </c>
      <c r="L483" s="6">
        <v>-0.17493806621859684</v>
      </c>
      <c r="M483" s="7" t="s">
        <v>33</v>
      </c>
      <c r="N483" s="6">
        <v>-0.63297086170243388</v>
      </c>
      <c r="O483" s="7" t="s">
        <v>33</v>
      </c>
      <c r="P483" s="4" t="s">
        <v>33</v>
      </c>
      <c r="Q483" s="4" t="s">
        <v>33</v>
      </c>
      <c r="R483" s="4" t="s">
        <v>35</v>
      </c>
      <c r="S483" s="4" t="s">
        <v>35</v>
      </c>
      <c r="T483" s="4" t="s">
        <v>35</v>
      </c>
      <c r="U483" s="4">
        <v>2</v>
      </c>
      <c r="V483" s="4">
        <v>2</v>
      </c>
    </row>
    <row r="484" spans="1:22" x14ac:dyDescent="0.25">
      <c r="A484" s="3" t="s">
        <v>3758</v>
      </c>
      <c r="B484" s="3" t="s">
        <v>3759</v>
      </c>
      <c r="C484" s="4" t="str">
        <f>_xlfn.XLOOKUP(A484,'[1]PEB-ST'!A:A,'[1]PEB-ST'!S:S)</f>
        <v>cytosol,extracellular</v>
      </c>
      <c r="D484" s="4" t="s">
        <v>3760</v>
      </c>
      <c r="E484" s="5" t="s">
        <v>3761</v>
      </c>
      <c r="F484" s="4" t="s">
        <v>2476</v>
      </c>
      <c r="G484" s="4" t="s">
        <v>3762</v>
      </c>
      <c r="H484" s="5" t="s">
        <v>3763</v>
      </c>
      <c r="I484" s="4" t="s">
        <v>3764</v>
      </c>
      <c r="J484" s="4" t="s">
        <v>3765</v>
      </c>
      <c r="K484" s="4" t="s">
        <v>3766</v>
      </c>
      <c r="L484" s="6">
        <v>-0.8965888584017524</v>
      </c>
      <c r="M484" s="9">
        <v>3.1793897616060197E-2</v>
      </c>
      <c r="N484" s="6">
        <v>-1.8917717721614926</v>
      </c>
      <c r="O484" s="8">
        <v>7.5503500615711197E-3</v>
      </c>
      <c r="P484" s="4">
        <v>24.134</v>
      </c>
      <c r="Q484" s="8">
        <v>1.3515000000000001E-3</v>
      </c>
      <c r="R484" s="4" t="s">
        <v>34</v>
      </c>
      <c r="S484" s="4" t="s">
        <v>35</v>
      </c>
      <c r="T484" s="4" t="s">
        <v>35</v>
      </c>
      <c r="U484" s="4">
        <v>4</v>
      </c>
      <c r="V484" s="4">
        <v>4</v>
      </c>
    </row>
    <row r="485" spans="1:22" x14ac:dyDescent="0.25">
      <c r="A485" s="3" t="s">
        <v>3767</v>
      </c>
      <c r="B485" s="3" t="s">
        <v>3768</v>
      </c>
      <c r="C485" s="4" t="str">
        <f>_xlfn.XLOOKUP(A485,'[1]PEB-ST'!A:A,'[1]PEB-ST'!S:S)</f>
        <v>cytosol,extracellular,plastid</v>
      </c>
      <c r="D485" s="4" t="s">
        <v>3769</v>
      </c>
      <c r="E485" s="5" t="s">
        <v>3770</v>
      </c>
      <c r="F485" s="4" t="s">
        <v>2476</v>
      </c>
      <c r="G485" s="4" t="s">
        <v>3771</v>
      </c>
      <c r="H485" s="5" t="s">
        <v>3772</v>
      </c>
      <c r="I485" s="4" t="s">
        <v>3773</v>
      </c>
      <c r="J485" s="4" t="s">
        <v>3774</v>
      </c>
      <c r="K485" s="4" t="s">
        <v>3775</v>
      </c>
      <c r="L485" s="6">
        <v>-0.31256188372663513</v>
      </c>
      <c r="M485" s="7" t="s">
        <v>33</v>
      </c>
      <c r="N485" s="6">
        <v>-1.2118775246920583</v>
      </c>
      <c r="O485" s="8">
        <v>1.82815253821609E-2</v>
      </c>
      <c r="P485" s="4">
        <v>10.75</v>
      </c>
      <c r="Q485" s="8">
        <v>1.0387E-2</v>
      </c>
      <c r="R485" s="4" t="s">
        <v>34</v>
      </c>
      <c r="S485" s="4" t="s">
        <v>34</v>
      </c>
      <c r="T485" s="4" t="s">
        <v>35</v>
      </c>
      <c r="U485" s="4">
        <v>16</v>
      </c>
      <c r="V485" s="4">
        <v>5</v>
      </c>
    </row>
    <row r="486" spans="1:22" x14ac:dyDescent="0.25">
      <c r="A486" s="3" t="s">
        <v>3776</v>
      </c>
      <c r="B486" s="3" t="s">
        <v>3777</v>
      </c>
      <c r="C486" s="4" t="str">
        <f>_xlfn.XLOOKUP(A486,'[1]PEB-ST'!A:A,'[1]PEB-ST'!S:S)</f>
        <v>extracellular,nucleus</v>
      </c>
      <c r="D486" s="4" t="s">
        <v>3778</v>
      </c>
      <c r="E486" s="5" t="s">
        <v>3779</v>
      </c>
      <c r="F486" s="4" t="s">
        <v>2576</v>
      </c>
      <c r="G486" s="4" t="s">
        <v>3780</v>
      </c>
      <c r="H486" s="5" t="s">
        <v>3781</v>
      </c>
      <c r="I486" s="4" t="s">
        <v>3782</v>
      </c>
      <c r="J486" s="4" t="s">
        <v>3783</v>
      </c>
      <c r="K486" s="4" t="s">
        <v>3784</v>
      </c>
      <c r="L486" s="6">
        <v>1.7270126300749623E-2</v>
      </c>
      <c r="M486" s="7" t="s">
        <v>33</v>
      </c>
      <c r="N486" s="6">
        <v>0.39079149698128612</v>
      </c>
      <c r="O486" s="7" t="s">
        <v>33</v>
      </c>
      <c r="P486" s="4" t="s">
        <v>33</v>
      </c>
      <c r="Q486" s="4" t="s">
        <v>33</v>
      </c>
      <c r="R486" s="4" t="s">
        <v>35</v>
      </c>
      <c r="S486" s="4" t="s">
        <v>35</v>
      </c>
      <c r="T486" s="4" t="s">
        <v>35</v>
      </c>
      <c r="U486" s="4">
        <v>5</v>
      </c>
      <c r="V486" s="4">
        <v>4</v>
      </c>
    </row>
    <row r="487" spans="1:22" x14ac:dyDescent="0.25">
      <c r="A487" s="3" t="s">
        <v>3785</v>
      </c>
      <c r="B487" s="3" t="s">
        <v>3786</v>
      </c>
      <c r="C487" s="4" t="str">
        <f>_xlfn.XLOOKUP(A487,'[1]PEB-ST'!A:A,'[1]PEB-ST'!S:S)</f>
        <v>extracellular</v>
      </c>
      <c r="D487" s="4" t="s">
        <v>3787</v>
      </c>
      <c r="E487" s="5" t="s">
        <v>3788</v>
      </c>
      <c r="F487" s="4" t="s">
        <v>2538</v>
      </c>
      <c r="G487" s="4" t="s">
        <v>3789</v>
      </c>
      <c r="H487" s="5" t="s">
        <v>3790</v>
      </c>
      <c r="I487" s="4" t="s">
        <v>3791</v>
      </c>
      <c r="J487" s="4" t="s">
        <v>3792</v>
      </c>
      <c r="K487" s="4" t="s">
        <v>3793</v>
      </c>
      <c r="L487" s="6">
        <v>-0.83069086087421751</v>
      </c>
      <c r="M487" s="9">
        <v>1.5742247714285701E-2</v>
      </c>
      <c r="N487" s="6">
        <v>-2.00920807988261</v>
      </c>
      <c r="O487" s="8">
        <v>5.3652167999999997E-4</v>
      </c>
      <c r="P487" s="4">
        <v>67.900000000000006</v>
      </c>
      <c r="Q487" s="8">
        <v>7.5755999999999998E-5</v>
      </c>
      <c r="R487" s="4" t="s">
        <v>130</v>
      </c>
      <c r="S487" s="4" t="s">
        <v>34</v>
      </c>
      <c r="T487" s="4" t="s">
        <v>35</v>
      </c>
      <c r="U487" s="4">
        <v>8</v>
      </c>
      <c r="V487" s="4">
        <v>8</v>
      </c>
    </row>
    <row r="488" spans="1:22" x14ac:dyDescent="0.25">
      <c r="A488" s="3" t="s">
        <v>3794</v>
      </c>
      <c r="B488" s="3" t="s">
        <v>3795</v>
      </c>
      <c r="C488" s="4" t="str">
        <f>_xlfn.XLOOKUP(A488,'[1]PEB-ST'!A:A,'[1]PEB-ST'!S:S)</f>
        <v>extracellular</v>
      </c>
      <c r="D488" s="4" t="s">
        <v>3796</v>
      </c>
      <c r="E488" s="5" t="s">
        <v>3797</v>
      </c>
      <c r="F488" s="4" t="s">
        <v>2476</v>
      </c>
      <c r="G488" s="4" t="s">
        <v>3798</v>
      </c>
      <c r="H488" s="5" t="s">
        <v>3799</v>
      </c>
      <c r="I488" s="4" t="s">
        <v>3800</v>
      </c>
      <c r="J488" s="4" t="s">
        <v>3801</v>
      </c>
      <c r="K488" s="4" t="s">
        <v>3802</v>
      </c>
      <c r="L488" s="6">
        <v>-0.15710997748298131</v>
      </c>
      <c r="M488" s="7" t="s">
        <v>33</v>
      </c>
      <c r="N488" s="6">
        <v>-1.1068573185039896</v>
      </c>
      <c r="O488" s="8">
        <v>1.07058154403587E-2</v>
      </c>
      <c r="P488" s="4">
        <v>16.806000000000001</v>
      </c>
      <c r="Q488" s="8">
        <v>3.4751999999999999E-3</v>
      </c>
      <c r="R488" s="4" t="s">
        <v>34</v>
      </c>
      <c r="S488" s="4" t="s">
        <v>34</v>
      </c>
      <c r="T488" s="4" t="s">
        <v>35</v>
      </c>
      <c r="U488" s="4">
        <v>3</v>
      </c>
      <c r="V488" s="4">
        <v>3</v>
      </c>
    </row>
    <row r="489" spans="1:22" x14ac:dyDescent="0.25">
      <c r="A489" s="3" t="s">
        <v>3803</v>
      </c>
      <c r="B489" s="3" t="s">
        <v>3804</v>
      </c>
      <c r="C489" s="4" t="str">
        <f>_xlfn.XLOOKUP(A489,'[1]PEB-ST'!A:A,'[1]PEB-ST'!S:S)</f>
        <v>extracellular</v>
      </c>
      <c r="D489" s="4" t="s">
        <v>3805</v>
      </c>
      <c r="E489" s="5" t="s">
        <v>3806</v>
      </c>
      <c r="F489" s="4" t="s">
        <v>2576</v>
      </c>
      <c r="G489" s="4" t="s">
        <v>3807</v>
      </c>
      <c r="H489" s="5" t="s">
        <v>3808</v>
      </c>
      <c r="I489" s="4" t="s">
        <v>3809</v>
      </c>
      <c r="J489" s="4" t="s">
        <v>3810</v>
      </c>
      <c r="K489" s="4" t="s">
        <v>3811</v>
      </c>
      <c r="L489" s="6">
        <v>-0.66116572941451013</v>
      </c>
      <c r="M489" s="7" t="s">
        <v>33</v>
      </c>
      <c r="N489" s="6">
        <v>-1.6573317716675395</v>
      </c>
      <c r="O489" s="8">
        <v>3.8986512762427698E-2</v>
      </c>
      <c r="P489" s="4" t="s">
        <v>33</v>
      </c>
      <c r="Q489" s="4" t="s">
        <v>33</v>
      </c>
      <c r="R489" s="4" t="s">
        <v>35</v>
      </c>
      <c r="S489" s="4" t="s">
        <v>35</v>
      </c>
      <c r="T489" s="4" t="s">
        <v>35</v>
      </c>
      <c r="U489" s="4">
        <v>2</v>
      </c>
      <c r="V489" s="4">
        <v>2</v>
      </c>
    </row>
    <row r="490" spans="1:22" x14ac:dyDescent="0.25">
      <c r="A490" s="3" t="s">
        <v>3812</v>
      </c>
      <c r="B490" s="3" t="s">
        <v>3813</v>
      </c>
      <c r="C490" s="4" t="str">
        <f>_xlfn.XLOOKUP(A490,'[1]PEB-ST'!A:A,'[1]PEB-ST'!S:S)</f>
        <v>extracellular</v>
      </c>
      <c r="D490" s="4" t="s">
        <v>3814</v>
      </c>
      <c r="E490" s="5" t="s">
        <v>3815</v>
      </c>
      <c r="F490" s="4" t="s">
        <v>2538</v>
      </c>
      <c r="G490" s="4" t="s">
        <v>3816</v>
      </c>
      <c r="H490" s="5" t="s">
        <v>3817</v>
      </c>
      <c r="I490" s="4" t="s">
        <v>3818</v>
      </c>
      <c r="J490" s="4" t="s">
        <v>3819</v>
      </c>
      <c r="K490" s="4" t="s">
        <v>3820</v>
      </c>
      <c r="L490" s="6">
        <v>-1.4970907293309039</v>
      </c>
      <c r="M490" s="9">
        <v>7.5950470588235196E-3</v>
      </c>
      <c r="N490" s="6">
        <v>-2.5939889087812449</v>
      </c>
      <c r="O490" s="8">
        <v>5.9289737499999904E-4</v>
      </c>
      <c r="P490" s="4">
        <v>167.1</v>
      </c>
      <c r="Q490" s="8">
        <v>5.4855000000000002E-6</v>
      </c>
      <c r="R490" s="4" t="s">
        <v>130</v>
      </c>
      <c r="S490" s="4" t="s">
        <v>34</v>
      </c>
      <c r="T490" s="4" t="s">
        <v>35</v>
      </c>
      <c r="U490" s="4">
        <v>8</v>
      </c>
      <c r="V490" s="4">
        <v>8</v>
      </c>
    </row>
    <row r="491" spans="1:22" x14ac:dyDescent="0.25">
      <c r="A491" s="3" t="s">
        <v>3821</v>
      </c>
      <c r="B491" s="3" t="s">
        <v>3822</v>
      </c>
      <c r="C491" s="4" t="str">
        <f>_xlfn.XLOOKUP(A491,'[1]PEB-ST'!A:A,'[1]PEB-ST'!S:S)</f>
        <v>cytosol,extracellular</v>
      </c>
      <c r="D491" s="4" t="s">
        <v>3823</v>
      </c>
      <c r="E491" s="5" t="s">
        <v>3824</v>
      </c>
      <c r="F491" s="4" t="s">
        <v>2466</v>
      </c>
      <c r="G491" s="4" t="s">
        <v>3825</v>
      </c>
      <c r="H491" s="5" t="s">
        <v>3826</v>
      </c>
      <c r="I491" s="4" t="s">
        <v>3827</v>
      </c>
      <c r="J491" s="4" t="s">
        <v>3828</v>
      </c>
      <c r="K491" s="4" t="s">
        <v>3829</v>
      </c>
      <c r="L491" s="6">
        <v>-0.10328390290738068</v>
      </c>
      <c r="M491" s="7" t="s">
        <v>33</v>
      </c>
      <c r="N491" s="6">
        <v>-0.21161032085933631</v>
      </c>
      <c r="O491" s="7" t="s">
        <v>33</v>
      </c>
      <c r="P491" s="4" t="s">
        <v>33</v>
      </c>
      <c r="Q491" s="4" t="s">
        <v>33</v>
      </c>
      <c r="R491" s="4" t="s">
        <v>35</v>
      </c>
      <c r="S491" s="4" t="s">
        <v>35</v>
      </c>
      <c r="T491" s="4" t="s">
        <v>35</v>
      </c>
      <c r="U491" s="4">
        <v>3</v>
      </c>
      <c r="V491" s="4">
        <v>3</v>
      </c>
    </row>
    <row r="492" spans="1:22" x14ac:dyDescent="0.25">
      <c r="A492" s="3" t="s">
        <v>3830</v>
      </c>
      <c r="B492" s="3" t="s">
        <v>3831</v>
      </c>
      <c r="C492" s="4" t="str">
        <f>_xlfn.XLOOKUP(A492,'[1]PEB-ST'!A:A,'[1]PEB-ST'!S:S)</f>
        <v>extracellular</v>
      </c>
      <c r="D492" s="4" t="s">
        <v>3412</v>
      </c>
      <c r="E492" s="5" t="s">
        <v>1532</v>
      </c>
      <c r="F492" s="4" t="s">
        <v>2476</v>
      </c>
      <c r="G492" s="4" t="s">
        <v>1533</v>
      </c>
      <c r="H492" s="5" t="s">
        <v>1534</v>
      </c>
      <c r="I492" s="4" t="s">
        <v>3832</v>
      </c>
      <c r="J492" s="4" t="s">
        <v>3833</v>
      </c>
      <c r="K492" s="4" t="s">
        <v>3834</v>
      </c>
      <c r="L492" s="6">
        <v>-8.0826088418450279E-2</v>
      </c>
      <c r="M492" s="7" t="s">
        <v>33</v>
      </c>
      <c r="N492" s="6">
        <v>-1.0806704727144654</v>
      </c>
      <c r="O492" s="8">
        <v>7.5851796949152504E-3</v>
      </c>
      <c r="P492" s="4">
        <v>11.974</v>
      </c>
      <c r="Q492" s="8">
        <v>8.0418999999999994E-3</v>
      </c>
      <c r="R492" s="4" t="s">
        <v>34</v>
      </c>
      <c r="S492" s="4" t="s">
        <v>34</v>
      </c>
      <c r="T492" s="4" t="s">
        <v>35</v>
      </c>
      <c r="U492" s="4">
        <v>8</v>
      </c>
      <c r="V492" s="4">
        <v>5</v>
      </c>
    </row>
    <row r="493" spans="1:22" x14ac:dyDescent="0.25">
      <c r="A493" s="3" t="s">
        <v>3835</v>
      </c>
      <c r="B493" s="3" t="s">
        <v>3836</v>
      </c>
      <c r="C493" s="4" t="str">
        <f>_xlfn.XLOOKUP(A493,'[1]PEB-ST'!A:A,'[1]PEB-ST'!S:S)</f>
        <v>extracellular</v>
      </c>
      <c r="D493" s="4" t="s">
        <v>3837</v>
      </c>
      <c r="E493" s="5" t="s">
        <v>3838</v>
      </c>
      <c r="F493" s="4" t="s">
        <v>2466</v>
      </c>
      <c r="G493" s="4" t="s">
        <v>3839</v>
      </c>
      <c r="H493" s="5" t="s">
        <v>3840</v>
      </c>
      <c r="I493" s="4" t="s">
        <v>3841</v>
      </c>
      <c r="J493" s="4" t="s">
        <v>3842</v>
      </c>
      <c r="K493" s="4" t="s">
        <v>3843</v>
      </c>
      <c r="L493" s="6">
        <v>-0.23634444764493054</v>
      </c>
      <c r="M493" s="7" t="s">
        <v>33</v>
      </c>
      <c r="N493" s="6">
        <v>-1.479243921522243</v>
      </c>
      <c r="O493" s="7" t="s">
        <v>33</v>
      </c>
      <c r="P493" s="4" t="s">
        <v>33</v>
      </c>
      <c r="Q493" s="4" t="s">
        <v>33</v>
      </c>
      <c r="R493" s="4" t="s">
        <v>35</v>
      </c>
      <c r="S493" s="4" t="s">
        <v>35</v>
      </c>
      <c r="T493" s="4" t="s">
        <v>35</v>
      </c>
      <c r="U493" s="4">
        <v>1</v>
      </c>
      <c r="V493" s="4">
        <v>1</v>
      </c>
    </row>
    <row r="494" spans="1:22" x14ac:dyDescent="0.25">
      <c r="A494" s="3" t="s">
        <v>3844</v>
      </c>
      <c r="B494" s="3" t="s">
        <v>3845</v>
      </c>
      <c r="C494" s="4" t="str">
        <f>_xlfn.XLOOKUP(A494,'[1]PEB-ST'!A:A,'[1]PEB-ST'!S:S)</f>
        <v>cytosol,extracellular</v>
      </c>
      <c r="D494" s="4" t="s">
        <v>3846</v>
      </c>
      <c r="E494" s="5" t="s">
        <v>3847</v>
      </c>
      <c r="F494" s="4" t="s">
        <v>2538</v>
      </c>
      <c r="G494" s="4" t="s">
        <v>3848</v>
      </c>
      <c r="H494" s="5" t="s">
        <v>3849</v>
      </c>
      <c r="I494" s="4" t="s">
        <v>3850</v>
      </c>
      <c r="J494" s="4" t="s">
        <v>3851</v>
      </c>
      <c r="K494" s="4" t="s">
        <v>177</v>
      </c>
      <c r="L494" s="6">
        <v>-2.363713900753083</v>
      </c>
      <c r="M494" s="7" t="s">
        <v>33</v>
      </c>
      <c r="N494" s="6">
        <v>-22.130159624977431</v>
      </c>
      <c r="O494" s="7" t="s">
        <v>33</v>
      </c>
      <c r="P494" s="4" t="s">
        <v>33</v>
      </c>
      <c r="Q494" s="4" t="s">
        <v>33</v>
      </c>
      <c r="R494" s="4" t="s">
        <v>35</v>
      </c>
      <c r="S494" s="4" t="s">
        <v>35</v>
      </c>
      <c r="T494" s="4" t="s">
        <v>35</v>
      </c>
      <c r="U494" s="4">
        <v>2</v>
      </c>
      <c r="V494" s="4">
        <v>1</v>
      </c>
    </row>
    <row r="495" spans="1:22" x14ac:dyDescent="0.25">
      <c r="A495" s="3" t="s">
        <v>3852</v>
      </c>
      <c r="B495" s="3" t="s">
        <v>3853</v>
      </c>
      <c r="C495" s="4" t="str">
        <f>_xlfn.XLOOKUP(A495,'[1]PEB-ST'!A:A,'[1]PEB-ST'!S:S)</f>
        <v>golgi,extracellular</v>
      </c>
      <c r="D495" s="4" t="s">
        <v>3854</v>
      </c>
      <c r="E495" s="5" t="s">
        <v>3855</v>
      </c>
      <c r="F495" s="4" t="s">
        <v>2466</v>
      </c>
      <c r="G495" s="4" t="s">
        <v>3856</v>
      </c>
      <c r="H495" s="5" t="s">
        <v>3857</v>
      </c>
      <c r="I495" s="4" t="s">
        <v>3858</v>
      </c>
      <c r="J495" s="4" t="s">
        <v>3859</v>
      </c>
      <c r="K495" s="4" t="s">
        <v>3860</v>
      </c>
      <c r="L495" s="6">
        <v>-0.76353973163774835</v>
      </c>
      <c r="M495" s="9">
        <v>1.9561637951807199E-2</v>
      </c>
      <c r="N495" s="6">
        <v>-1.4190970889736161</v>
      </c>
      <c r="O495" s="8">
        <v>5.0667847949790699E-3</v>
      </c>
      <c r="P495" s="4">
        <v>35.578000000000003</v>
      </c>
      <c r="Q495" s="8">
        <v>4.7026000000000001E-4</v>
      </c>
      <c r="R495" s="4" t="s">
        <v>34</v>
      </c>
      <c r="S495" s="4" t="s">
        <v>35</v>
      </c>
      <c r="T495" s="4" t="s">
        <v>35</v>
      </c>
      <c r="U495" s="4">
        <v>4</v>
      </c>
      <c r="V495" s="4">
        <v>1</v>
      </c>
    </row>
    <row r="496" spans="1:22" x14ac:dyDescent="0.25">
      <c r="A496" s="3" t="s">
        <v>3861</v>
      </c>
      <c r="B496" s="3" t="s">
        <v>3862</v>
      </c>
      <c r="C496" s="4" t="str">
        <f>_xlfn.XLOOKUP(A496,'[1]PEB-ST'!A:A,'[1]PEB-ST'!S:S)</f>
        <v>cytosol,extracellular</v>
      </c>
      <c r="D496" s="4" t="s">
        <v>3863</v>
      </c>
      <c r="E496" s="5" t="s">
        <v>3864</v>
      </c>
      <c r="F496" s="4" t="s">
        <v>2476</v>
      </c>
      <c r="G496" s="4" t="s">
        <v>3865</v>
      </c>
      <c r="H496" s="5" t="s">
        <v>3866</v>
      </c>
      <c r="I496" s="4" t="s">
        <v>3867</v>
      </c>
      <c r="J496" s="4" t="s">
        <v>3868</v>
      </c>
      <c r="K496" s="4" t="s">
        <v>3869</v>
      </c>
      <c r="L496" s="6">
        <v>-1.1485855380534846</v>
      </c>
      <c r="M496" s="9">
        <v>4.1674227328556801E-2</v>
      </c>
      <c r="N496" s="6">
        <v>-2.9549983190888369</v>
      </c>
      <c r="O496" s="8">
        <v>1.3261323446982E-2</v>
      </c>
      <c r="P496" s="4">
        <v>16.434999999999999</v>
      </c>
      <c r="Q496" s="8">
        <v>3.6782E-3</v>
      </c>
      <c r="R496" s="4" t="s">
        <v>34</v>
      </c>
      <c r="S496" s="4" t="s">
        <v>35</v>
      </c>
      <c r="T496" s="4" t="s">
        <v>35</v>
      </c>
      <c r="U496" s="4">
        <v>6</v>
      </c>
      <c r="V496" s="4">
        <v>5</v>
      </c>
    </row>
    <row r="497" spans="1:22" x14ac:dyDescent="0.25">
      <c r="A497" s="3" t="s">
        <v>3870</v>
      </c>
      <c r="B497" s="3" t="s">
        <v>3871</v>
      </c>
      <c r="C497" s="4" t="str">
        <f>_xlfn.XLOOKUP(A497,'[1]PEB-ST'!A:A,'[1]PEB-ST'!S:S)</f>
        <v>extracellular</v>
      </c>
      <c r="D497" s="4" t="s">
        <v>3872</v>
      </c>
      <c r="E497" s="5" t="s">
        <v>1155</v>
      </c>
      <c r="F497" s="4" t="s">
        <v>2576</v>
      </c>
      <c r="G497" s="4"/>
      <c r="H497" s="5"/>
      <c r="I497" s="4" t="s">
        <v>3873</v>
      </c>
      <c r="J497" s="4" t="s">
        <v>3874</v>
      </c>
      <c r="K497" s="4" t="s">
        <v>3875</v>
      </c>
      <c r="L497" s="6">
        <v>2.0045151783164084</v>
      </c>
      <c r="M497" s="9">
        <v>1.1382822758620599E-2</v>
      </c>
      <c r="N497" s="6">
        <v>2.9282719024151986</v>
      </c>
      <c r="O497" s="8">
        <v>1.2243547365269399E-3</v>
      </c>
      <c r="P497" s="4">
        <v>125.57</v>
      </c>
      <c r="Q497" s="8">
        <v>1.2704999999999999E-5</v>
      </c>
      <c r="R497" s="4" t="s">
        <v>35</v>
      </c>
      <c r="S497" s="4" t="s">
        <v>34</v>
      </c>
      <c r="T497" s="4" t="s">
        <v>130</v>
      </c>
      <c r="U497" s="4">
        <v>7</v>
      </c>
      <c r="V497" s="4">
        <v>7</v>
      </c>
    </row>
    <row r="498" spans="1:22" x14ac:dyDescent="0.25">
      <c r="A498" s="3" t="s">
        <v>3876</v>
      </c>
      <c r="B498" s="3" t="s">
        <v>3877</v>
      </c>
      <c r="C498" s="4" t="str">
        <f>_xlfn.XLOOKUP(A498,'[1]PEB-ST'!A:A,'[1]PEB-ST'!S:S)</f>
        <v>cytosol,extracellular,plastid</v>
      </c>
      <c r="D498" s="4" t="s">
        <v>3878</v>
      </c>
      <c r="E498" s="5" t="s">
        <v>3879</v>
      </c>
      <c r="F498" s="4" t="s">
        <v>2476</v>
      </c>
      <c r="G498" s="4" t="s">
        <v>3880</v>
      </c>
      <c r="H498" s="5" t="s">
        <v>3881</v>
      </c>
      <c r="I498" s="4" t="s">
        <v>3882</v>
      </c>
      <c r="J498" s="4" t="s">
        <v>3883</v>
      </c>
      <c r="K498" s="4" t="s">
        <v>3884</v>
      </c>
      <c r="L498" s="6">
        <v>-0.73252656786365988</v>
      </c>
      <c r="M498" s="9">
        <v>1.5302329022081999E-2</v>
      </c>
      <c r="N498" s="6">
        <v>-1.1969858771380513</v>
      </c>
      <c r="O498" s="8">
        <v>1.2306029111111101E-3</v>
      </c>
      <c r="P498" s="4">
        <v>41.076000000000001</v>
      </c>
      <c r="Q498" s="8">
        <v>3.1532000000000001E-4</v>
      </c>
      <c r="R498" s="4" t="s">
        <v>34</v>
      </c>
      <c r="S498" s="4" t="s">
        <v>35</v>
      </c>
      <c r="T498" s="4" t="s">
        <v>35</v>
      </c>
      <c r="U498" s="4">
        <v>10</v>
      </c>
      <c r="V498" s="4">
        <v>10</v>
      </c>
    </row>
    <row r="499" spans="1:22" x14ac:dyDescent="0.25">
      <c r="A499" s="3" t="s">
        <v>3885</v>
      </c>
      <c r="B499" s="3" t="s">
        <v>3886</v>
      </c>
      <c r="C499" s="4" t="str">
        <f>_xlfn.XLOOKUP(A499,'[1]PEB-ST'!A:A,'[1]PEB-ST'!S:S)</f>
        <v>cytosol,extracellular</v>
      </c>
      <c r="D499" s="4" t="s">
        <v>3887</v>
      </c>
      <c r="E499" s="5" t="s">
        <v>3888</v>
      </c>
      <c r="F499" s="4" t="s">
        <v>3522</v>
      </c>
      <c r="G499" s="4" t="s">
        <v>3889</v>
      </c>
      <c r="H499" s="5" t="s">
        <v>3890</v>
      </c>
      <c r="I499" s="4" t="s">
        <v>3891</v>
      </c>
      <c r="J499" s="4" t="s">
        <v>3892</v>
      </c>
      <c r="K499" s="4" t="s">
        <v>3893</v>
      </c>
      <c r="L499" s="6">
        <v>-0.37930430940581755</v>
      </c>
      <c r="M499" s="7" t="s">
        <v>33</v>
      </c>
      <c r="N499" s="6">
        <v>-1.1499495031673219</v>
      </c>
      <c r="O499" s="8">
        <v>2.6482268415155399E-2</v>
      </c>
      <c r="P499" s="4" t="s">
        <v>33</v>
      </c>
      <c r="Q499" s="4" t="s">
        <v>33</v>
      </c>
      <c r="R499" s="4" t="s">
        <v>35</v>
      </c>
      <c r="S499" s="4" t="s">
        <v>35</v>
      </c>
      <c r="T499" s="4" t="s">
        <v>35</v>
      </c>
      <c r="U499" s="4">
        <v>9</v>
      </c>
      <c r="V499" s="4">
        <v>9</v>
      </c>
    </row>
    <row r="500" spans="1:22" x14ac:dyDescent="0.25">
      <c r="A500" s="3" t="s">
        <v>3894</v>
      </c>
      <c r="B500" s="3" t="s">
        <v>3895</v>
      </c>
      <c r="C500" s="4" t="str">
        <f>_xlfn.XLOOKUP(A500,'[1]PEB-ST'!A:A,'[1]PEB-ST'!S:S)</f>
        <v>extracellular,plastid</v>
      </c>
      <c r="D500" s="4" t="s">
        <v>3896</v>
      </c>
      <c r="E500" s="5" t="s">
        <v>3897</v>
      </c>
      <c r="F500" s="4" t="s">
        <v>2476</v>
      </c>
      <c r="G500" s="4" t="s">
        <v>3898</v>
      </c>
      <c r="H500" s="5" t="s">
        <v>3899</v>
      </c>
      <c r="I500" s="4" t="s">
        <v>3900</v>
      </c>
      <c r="J500" s="4" t="s">
        <v>3901</v>
      </c>
      <c r="K500" s="4" t="s">
        <v>3902</v>
      </c>
      <c r="L500" s="6">
        <v>0.21626718684567448</v>
      </c>
      <c r="M500" s="7" t="s">
        <v>33</v>
      </c>
      <c r="N500" s="6">
        <v>-0.55342315218370697</v>
      </c>
      <c r="O500" s="8">
        <v>3.2480293453438801E-2</v>
      </c>
      <c r="P500" s="4" t="s">
        <v>33</v>
      </c>
      <c r="Q500" s="4" t="s">
        <v>33</v>
      </c>
      <c r="R500" s="4" t="s">
        <v>35</v>
      </c>
      <c r="S500" s="4" t="s">
        <v>35</v>
      </c>
      <c r="T500" s="4" t="s">
        <v>35</v>
      </c>
      <c r="U500" s="4">
        <v>5</v>
      </c>
      <c r="V500" s="4">
        <v>2</v>
      </c>
    </row>
    <row r="501" spans="1:22" x14ac:dyDescent="0.25">
      <c r="A501" s="3" t="s">
        <v>3903</v>
      </c>
      <c r="B501" s="3" t="s">
        <v>3904</v>
      </c>
      <c r="C501" s="4" t="str">
        <f>_xlfn.XLOOKUP(A501,'[1]PEB-ST'!A:A,'[1]PEB-ST'!S:S)</f>
        <v>vacuole,extracellular</v>
      </c>
      <c r="D501" s="4" t="s">
        <v>3444</v>
      </c>
      <c r="E501" s="5" t="s">
        <v>3445</v>
      </c>
      <c r="F501" s="4" t="s">
        <v>2494</v>
      </c>
      <c r="G501" s="4" t="s">
        <v>3446</v>
      </c>
      <c r="H501" s="5" t="s">
        <v>3447</v>
      </c>
      <c r="I501" s="4" t="s">
        <v>3905</v>
      </c>
      <c r="J501" s="4" t="s">
        <v>3906</v>
      </c>
      <c r="K501" s="4" t="s">
        <v>3907</v>
      </c>
      <c r="L501" s="6">
        <v>0.75061799795532647</v>
      </c>
      <c r="M501" s="7" t="s">
        <v>33</v>
      </c>
      <c r="N501" s="6">
        <v>-0.4392676173288364</v>
      </c>
      <c r="O501" s="7" t="s">
        <v>33</v>
      </c>
      <c r="P501" s="4" t="s">
        <v>33</v>
      </c>
      <c r="Q501" s="4" t="s">
        <v>33</v>
      </c>
      <c r="R501" s="4" t="s">
        <v>35</v>
      </c>
      <c r="S501" s="4" t="s">
        <v>35</v>
      </c>
      <c r="T501" s="4" t="s">
        <v>35</v>
      </c>
      <c r="U501" s="4">
        <v>1</v>
      </c>
      <c r="V501" s="4">
        <v>1</v>
      </c>
    </row>
    <row r="502" spans="1:22" x14ac:dyDescent="0.25">
      <c r="A502" s="3" t="s">
        <v>3908</v>
      </c>
      <c r="B502" s="3" t="s">
        <v>3909</v>
      </c>
      <c r="C502" s="4" t="str">
        <f>_xlfn.XLOOKUP(A502,'[1]PEB-ST'!A:A,'[1]PEB-ST'!S:S)</f>
        <v>cytosol,extracellular,plastid</v>
      </c>
      <c r="D502" s="4" t="s">
        <v>3910</v>
      </c>
      <c r="E502" s="5" t="s">
        <v>3911</v>
      </c>
      <c r="F502" s="4" t="s">
        <v>2476</v>
      </c>
      <c r="G502" s="4" t="s">
        <v>3912</v>
      </c>
      <c r="H502" s="5" t="s">
        <v>3913</v>
      </c>
      <c r="I502" s="4" t="s">
        <v>3914</v>
      </c>
      <c r="J502" s="4" t="s">
        <v>3915</v>
      </c>
      <c r="K502" s="4" t="s">
        <v>3916</v>
      </c>
      <c r="L502" s="6">
        <v>-0.93179599834776117</v>
      </c>
      <c r="M502" s="9">
        <v>1.16637455696202E-2</v>
      </c>
      <c r="N502" s="6">
        <v>-1.7812969629664055</v>
      </c>
      <c r="O502" s="8">
        <v>9.7594365840707902E-4</v>
      </c>
      <c r="P502" s="4">
        <v>75.400999999999996</v>
      </c>
      <c r="Q502" s="8">
        <v>5.6026999999999997E-5</v>
      </c>
      <c r="R502" s="4" t="s">
        <v>130</v>
      </c>
      <c r="S502" s="4" t="s">
        <v>34</v>
      </c>
      <c r="T502" s="4" t="s">
        <v>35</v>
      </c>
      <c r="U502" s="4">
        <v>24</v>
      </c>
      <c r="V502" s="4">
        <v>19</v>
      </c>
    </row>
    <row r="503" spans="1:22" x14ac:dyDescent="0.25">
      <c r="A503" s="3" t="s">
        <v>3917</v>
      </c>
      <c r="B503" s="3" t="s">
        <v>3918</v>
      </c>
      <c r="C503" s="4" t="str">
        <f>_xlfn.XLOOKUP(A503,'[1]PEB-ST'!A:A,'[1]PEB-ST'!S:S)</f>
        <v>extracellular</v>
      </c>
      <c r="D503" s="4" t="s">
        <v>3919</v>
      </c>
      <c r="E503" s="5" t="s">
        <v>3920</v>
      </c>
      <c r="F503" s="4" t="s">
        <v>2476</v>
      </c>
      <c r="G503" s="4" t="s">
        <v>3921</v>
      </c>
      <c r="H503" s="5" t="s">
        <v>3922</v>
      </c>
      <c r="I503" s="4" t="s">
        <v>3923</v>
      </c>
      <c r="J503" s="4" t="s">
        <v>3924</v>
      </c>
      <c r="K503" s="4" t="s">
        <v>3925</v>
      </c>
      <c r="L503" s="6">
        <v>-1.120394056690226</v>
      </c>
      <c r="M503" s="9">
        <v>1.9591192063492E-2</v>
      </c>
      <c r="N503" s="6">
        <v>-3.1874218306849365</v>
      </c>
      <c r="O503" s="8">
        <v>3.37206178333333E-3</v>
      </c>
      <c r="P503" s="4">
        <v>46.531999999999996</v>
      </c>
      <c r="Q503" s="8">
        <v>2.2217999999999999E-4</v>
      </c>
      <c r="R503" s="4" t="s">
        <v>130</v>
      </c>
      <c r="S503" s="4" t="s">
        <v>34</v>
      </c>
      <c r="T503" s="4" t="s">
        <v>35</v>
      </c>
      <c r="U503" s="4">
        <v>2</v>
      </c>
      <c r="V503" s="4">
        <v>2</v>
      </c>
    </row>
    <row r="504" spans="1:22" x14ac:dyDescent="0.25">
      <c r="A504" s="3" t="s">
        <v>3926</v>
      </c>
      <c r="B504" s="3" t="s">
        <v>3927</v>
      </c>
      <c r="C504" s="4" t="str">
        <f>_xlfn.XLOOKUP(A504,'[1]PEB-ST'!A:A,'[1]PEB-ST'!S:S)</f>
        <v>extracellular</v>
      </c>
      <c r="D504" s="4" t="s">
        <v>3928</v>
      </c>
      <c r="E504" s="5" t="s">
        <v>3929</v>
      </c>
      <c r="F504" s="4" t="s">
        <v>2557</v>
      </c>
      <c r="G504" s="4" t="s">
        <v>3930</v>
      </c>
      <c r="H504" s="5" t="s">
        <v>3931</v>
      </c>
      <c r="I504" s="4" t="s">
        <v>3932</v>
      </c>
      <c r="J504" s="4" t="s">
        <v>3933</v>
      </c>
      <c r="K504" s="4" t="s">
        <v>3934</v>
      </c>
      <c r="L504" s="6">
        <v>-0.12544410567133812</v>
      </c>
      <c r="M504" s="7" t="s">
        <v>33</v>
      </c>
      <c r="N504" s="6">
        <v>-0.47397788040383215</v>
      </c>
      <c r="O504" s="7" t="s">
        <v>33</v>
      </c>
      <c r="P504" s="4" t="s">
        <v>33</v>
      </c>
      <c r="Q504" s="4" t="s">
        <v>33</v>
      </c>
      <c r="R504" s="4" t="s">
        <v>35</v>
      </c>
      <c r="S504" s="4" t="s">
        <v>35</v>
      </c>
      <c r="T504" s="4" t="s">
        <v>35</v>
      </c>
      <c r="U504" s="4">
        <v>9</v>
      </c>
      <c r="V504" s="4">
        <v>8</v>
      </c>
    </row>
    <row r="505" spans="1:22" x14ac:dyDescent="0.25">
      <c r="A505" s="3" t="s">
        <v>3935</v>
      </c>
      <c r="B505" s="3" t="s">
        <v>3936</v>
      </c>
      <c r="C505" s="4" t="str">
        <f>_xlfn.XLOOKUP(A505,'[1]PEB-ST'!A:A,'[1]PEB-ST'!S:S)</f>
        <v>extracellular,plastid</v>
      </c>
      <c r="D505" s="4" t="s">
        <v>3937</v>
      </c>
      <c r="E505" s="5" t="s">
        <v>3938</v>
      </c>
      <c r="F505" s="4" t="s">
        <v>2476</v>
      </c>
      <c r="G505" s="4" t="s">
        <v>3939</v>
      </c>
      <c r="H505" s="5" t="s">
        <v>3940</v>
      </c>
      <c r="I505" s="4" t="s">
        <v>3941</v>
      </c>
      <c r="J505" s="4" t="s">
        <v>3942</v>
      </c>
      <c r="K505" s="4" t="s">
        <v>3943</v>
      </c>
      <c r="L505" s="6">
        <v>0.15621744301654558</v>
      </c>
      <c r="M505" s="7" t="s">
        <v>33</v>
      </c>
      <c r="N505" s="6">
        <v>-0.42697752278189588</v>
      </c>
      <c r="O505" s="7" t="s">
        <v>33</v>
      </c>
      <c r="P505" s="4" t="s">
        <v>33</v>
      </c>
      <c r="Q505" s="4" t="s">
        <v>33</v>
      </c>
      <c r="R505" s="4" t="s">
        <v>35</v>
      </c>
      <c r="S505" s="4" t="s">
        <v>35</v>
      </c>
      <c r="T505" s="4" t="s">
        <v>35</v>
      </c>
      <c r="U505" s="4">
        <v>4</v>
      </c>
      <c r="V505" s="4">
        <v>4</v>
      </c>
    </row>
    <row r="506" spans="1:22" x14ac:dyDescent="0.25">
      <c r="A506" s="3" t="s">
        <v>3944</v>
      </c>
      <c r="B506" s="3" t="s">
        <v>3945</v>
      </c>
      <c r="C506" s="4" t="str">
        <f>_xlfn.XLOOKUP(A506,'[1]PEB-ST'!A:A,'[1]PEB-ST'!S:S)</f>
        <v>extracellular,nucleus</v>
      </c>
      <c r="D506" s="4" t="s">
        <v>3946</v>
      </c>
      <c r="E506" s="5" t="s">
        <v>3947</v>
      </c>
      <c r="F506" s="4" t="s">
        <v>2576</v>
      </c>
      <c r="G506" s="4" t="s">
        <v>3948</v>
      </c>
      <c r="H506" s="5" t="s">
        <v>3949</v>
      </c>
      <c r="I506" s="4" t="s">
        <v>3950</v>
      </c>
      <c r="J506" s="4" t="s">
        <v>3951</v>
      </c>
      <c r="K506" s="4" t="s">
        <v>3952</v>
      </c>
      <c r="L506" s="6">
        <v>-1.299798389912669</v>
      </c>
      <c r="M506" s="7" t="s">
        <v>33</v>
      </c>
      <c r="N506" s="6">
        <v>-2.1255451262031309</v>
      </c>
      <c r="O506" s="8">
        <v>2.6514856517464401E-2</v>
      </c>
      <c r="P506" s="4" t="s">
        <v>33</v>
      </c>
      <c r="Q506" s="4" t="s">
        <v>33</v>
      </c>
      <c r="R506" s="4" t="s">
        <v>35</v>
      </c>
      <c r="S506" s="4" t="s">
        <v>35</v>
      </c>
      <c r="T506" s="4" t="s">
        <v>35</v>
      </c>
      <c r="U506" s="4">
        <v>2</v>
      </c>
      <c r="V506" s="4">
        <v>2</v>
      </c>
    </row>
    <row r="507" spans="1:22" x14ac:dyDescent="0.25">
      <c r="A507" s="3" t="s">
        <v>3953</v>
      </c>
      <c r="B507" s="3" t="s">
        <v>3954</v>
      </c>
      <c r="C507" s="4" t="str">
        <f>_xlfn.XLOOKUP(A507,'[1]PEB-ST'!A:A,'[1]PEB-ST'!S:S)</f>
        <v>extracellular,endoplasmic reticulum</v>
      </c>
      <c r="D507" s="4" t="s">
        <v>3955</v>
      </c>
      <c r="E507" s="5" t="s">
        <v>3956</v>
      </c>
      <c r="F507" s="4" t="s">
        <v>2576</v>
      </c>
      <c r="G507" s="4" t="s">
        <v>3957</v>
      </c>
      <c r="H507" s="5" t="s">
        <v>3958</v>
      </c>
      <c r="I507" s="4" t="s">
        <v>3959</v>
      </c>
      <c r="J507" s="4" t="s">
        <v>3960</v>
      </c>
      <c r="K507" s="4" t="s">
        <v>3961</v>
      </c>
      <c r="L507" s="6">
        <v>-1.2124186966816812</v>
      </c>
      <c r="M507" s="9">
        <v>4.8867763221601399E-2</v>
      </c>
      <c r="N507" s="6">
        <v>-1.2810532501114067</v>
      </c>
      <c r="O507" s="8">
        <v>4.6662958643797998E-2</v>
      </c>
      <c r="P507" s="4" t="s">
        <v>33</v>
      </c>
      <c r="Q507" s="4" t="s">
        <v>33</v>
      </c>
      <c r="R507" s="4" t="s">
        <v>35</v>
      </c>
      <c r="S507" s="4" t="s">
        <v>35</v>
      </c>
      <c r="T507" s="4" t="s">
        <v>35</v>
      </c>
      <c r="U507" s="4">
        <v>2</v>
      </c>
      <c r="V507" s="4">
        <v>2</v>
      </c>
    </row>
    <row r="508" spans="1:22" x14ac:dyDescent="0.25">
      <c r="A508" s="3" t="s">
        <v>3962</v>
      </c>
      <c r="B508" s="3" t="s">
        <v>3963</v>
      </c>
      <c r="C508" s="4" t="str">
        <f>_xlfn.XLOOKUP(A508,'[1]PEB-ST'!A:A,'[1]PEB-ST'!S:S)</f>
        <v>extracellular</v>
      </c>
      <c r="D508" s="4" t="s">
        <v>3964</v>
      </c>
      <c r="E508" s="5" t="s">
        <v>3965</v>
      </c>
      <c r="F508" s="4" t="s">
        <v>2466</v>
      </c>
      <c r="G508" s="4" t="s">
        <v>3966</v>
      </c>
      <c r="H508" s="5" t="s">
        <v>3967</v>
      </c>
      <c r="I508" s="4" t="s">
        <v>3968</v>
      </c>
      <c r="J508" s="4" t="s">
        <v>3969</v>
      </c>
      <c r="K508" s="4" t="s">
        <v>3970</v>
      </c>
      <c r="L508" s="6">
        <v>0.6974039578787703</v>
      </c>
      <c r="M508" s="9">
        <v>1.53734246875E-2</v>
      </c>
      <c r="N508" s="6">
        <v>0.25046686153518238</v>
      </c>
      <c r="O508" s="7" t="s">
        <v>33</v>
      </c>
      <c r="P508" s="4">
        <v>8.1138999999999992</v>
      </c>
      <c r="Q508" s="8">
        <v>1.9668000000000001E-2</v>
      </c>
      <c r="R508" s="4" t="s">
        <v>35</v>
      </c>
      <c r="S508" s="4" t="s">
        <v>34</v>
      </c>
      <c r="T508" s="4" t="s">
        <v>35</v>
      </c>
      <c r="U508" s="4">
        <v>13</v>
      </c>
      <c r="V508" s="4">
        <v>13</v>
      </c>
    </row>
    <row r="509" spans="1:22" x14ac:dyDescent="0.25">
      <c r="A509" s="3" t="s">
        <v>3971</v>
      </c>
      <c r="B509" s="3" t="s">
        <v>3972</v>
      </c>
      <c r="C509" s="4" t="str">
        <f>_xlfn.XLOOKUP(A509,'[1]PEB-ST'!A:A,'[1]PEB-ST'!S:S)</f>
        <v>extracellular</v>
      </c>
      <c r="D509" s="4" t="s">
        <v>3973</v>
      </c>
      <c r="E509" s="5" t="s">
        <v>1155</v>
      </c>
      <c r="F509" s="4" t="s">
        <v>2476</v>
      </c>
      <c r="G509" s="4" t="s">
        <v>3974</v>
      </c>
      <c r="H509" s="5" t="s">
        <v>3975</v>
      </c>
      <c r="I509" s="4" t="s">
        <v>3976</v>
      </c>
      <c r="J509" s="4" t="s">
        <v>3977</v>
      </c>
      <c r="K509" s="4" t="s">
        <v>3978</v>
      </c>
      <c r="L509" s="6">
        <v>-0.130234474586126</v>
      </c>
      <c r="M509" s="7" t="s">
        <v>33</v>
      </c>
      <c r="N509" s="6">
        <v>-3.1019013417143384</v>
      </c>
      <c r="O509" s="8">
        <v>6.6097174218390804E-3</v>
      </c>
      <c r="P509" s="4">
        <v>23.41</v>
      </c>
      <c r="Q509" s="8">
        <v>1.4658E-3</v>
      </c>
      <c r="R509" s="4" t="s">
        <v>34</v>
      </c>
      <c r="S509" s="4" t="s">
        <v>34</v>
      </c>
      <c r="T509" s="4" t="s">
        <v>35</v>
      </c>
      <c r="U509" s="4">
        <v>1</v>
      </c>
      <c r="V509" s="4">
        <v>1</v>
      </c>
    </row>
    <row r="510" spans="1:22" x14ac:dyDescent="0.25">
      <c r="A510" s="3" t="s">
        <v>3979</v>
      </c>
      <c r="B510" s="3" t="s">
        <v>3980</v>
      </c>
      <c r="C510" s="4" t="str">
        <f>_xlfn.XLOOKUP(A510,'[1]PEB-ST'!A:A,'[1]PEB-ST'!S:S)</f>
        <v>vacuole,extracellular,plasma membrane,endoplasmic reticulum,golgi</v>
      </c>
      <c r="D510" s="4" t="s">
        <v>3981</v>
      </c>
      <c r="E510" s="5" t="s">
        <v>3982</v>
      </c>
      <c r="F510" s="4" t="s">
        <v>2538</v>
      </c>
      <c r="G510" s="4"/>
      <c r="H510" s="5"/>
      <c r="I510" s="4" t="s">
        <v>3983</v>
      </c>
      <c r="J510" s="4" t="s">
        <v>3984</v>
      </c>
      <c r="K510" s="4" t="s">
        <v>3985</v>
      </c>
      <c r="L510" s="6">
        <v>-0.18083183660321284</v>
      </c>
      <c r="M510" s="7" t="s">
        <v>33</v>
      </c>
      <c r="N510" s="6">
        <v>-9.6428341705846771E-2</v>
      </c>
      <c r="O510" s="7" t="s">
        <v>33</v>
      </c>
      <c r="P510" s="4" t="s">
        <v>33</v>
      </c>
      <c r="Q510" s="4" t="s">
        <v>33</v>
      </c>
      <c r="R510" s="4" t="s">
        <v>35</v>
      </c>
      <c r="S510" s="4" t="s">
        <v>35</v>
      </c>
      <c r="T510" s="4" t="s">
        <v>35</v>
      </c>
      <c r="U510" s="4">
        <v>9</v>
      </c>
      <c r="V510" s="4">
        <v>9</v>
      </c>
    </row>
    <row r="511" spans="1:22" x14ac:dyDescent="0.25">
      <c r="A511" s="3" t="s">
        <v>3986</v>
      </c>
      <c r="B511" s="3" t="s">
        <v>3987</v>
      </c>
      <c r="C511" s="4" t="str">
        <f>_xlfn.XLOOKUP(A511,'[1]PEB-ST'!A:A,'[1]PEB-ST'!S:S)</f>
        <v>cytosol,extracellular</v>
      </c>
      <c r="D511" s="4" t="s">
        <v>3988</v>
      </c>
      <c r="E511" s="5" t="s">
        <v>3989</v>
      </c>
      <c r="F511" s="4" t="s">
        <v>2538</v>
      </c>
      <c r="G511" s="4" t="s">
        <v>3990</v>
      </c>
      <c r="H511" s="5" t="s">
        <v>3991</v>
      </c>
      <c r="I511" s="4" t="s">
        <v>3992</v>
      </c>
      <c r="J511" s="4" t="s">
        <v>3993</v>
      </c>
      <c r="K511" s="4" t="s">
        <v>3994</v>
      </c>
      <c r="L511" s="6">
        <v>-0.5407987982062441</v>
      </c>
      <c r="M511" s="7" t="s">
        <v>33</v>
      </c>
      <c r="N511" s="6">
        <v>-1.5932487760796552</v>
      </c>
      <c r="O511" s="7" t="s">
        <v>33</v>
      </c>
      <c r="P511" s="4" t="s">
        <v>33</v>
      </c>
      <c r="Q511" s="4" t="s">
        <v>33</v>
      </c>
      <c r="R511" s="4" t="s">
        <v>35</v>
      </c>
      <c r="S511" s="4" t="s">
        <v>35</v>
      </c>
      <c r="T511" s="4" t="s">
        <v>35</v>
      </c>
      <c r="U511" s="4">
        <v>5</v>
      </c>
      <c r="V511" s="4">
        <v>5</v>
      </c>
    </row>
    <row r="512" spans="1:22" x14ac:dyDescent="0.25">
      <c r="A512" s="3" t="s">
        <v>3995</v>
      </c>
      <c r="B512" s="3" t="s">
        <v>3996</v>
      </c>
      <c r="C512" s="4" t="str">
        <f>_xlfn.XLOOKUP(A512,'[1]PEB-ST'!A:A,'[1]PEB-ST'!S:S)</f>
        <v>extracellular</v>
      </c>
      <c r="D512" s="4" t="s">
        <v>3997</v>
      </c>
      <c r="E512" s="5" t="s">
        <v>3998</v>
      </c>
      <c r="F512" s="4" t="s">
        <v>2538</v>
      </c>
      <c r="G512" s="4" t="s">
        <v>3999</v>
      </c>
      <c r="H512" s="5" t="s">
        <v>4000</v>
      </c>
      <c r="I512" s="4" t="s">
        <v>4001</v>
      </c>
      <c r="J512" s="4" t="s">
        <v>4002</v>
      </c>
      <c r="K512" s="4" t="s">
        <v>4003</v>
      </c>
      <c r="L512" s="6">
        <v>0.41852309255702641</v>
      </c>
      <c r="M512" s="7" t="s">
        <v>33</v>
      </c>
      <c r="N512" s="6">
        <v>0.22536532657891883</v>
      </c>
      <c r="O512" s="7" t="s">
        <v>33</v>
      </c>
      <c r="P512" s="4" t="s">
        <v>33</v>
      </c>
      <c r="Q512" s="4" t="s">
        <v>33</v>
      </c>
      <c r="R512" s="4" t="s">
        <v>35</v>
      </c>
      <c r="S512" s="4" t="s">
        <v>35</v>
      </c>
      <c r="T512" s="4" t="s">
        <v>35</v>
      </c>
      <c r="U512" s="4">
        <v>10</v>
      </c>
      <c r="V512" s="4">
        <v>8</v>
      </c>
    </row>
    <row r="513" spans="1:22" x14ac:dyDescent="0.25">
      <c r="A513" s="3" t="s">
        <v>4004</v>
      </c>
      <c r="B513" s="3" t="s">
        <v>4005</v>
      </c>
      <c r="C513" s="4" t="str">
        <f>_xlfn.XLOOKUP(A513,'[1]PEB-ST'!A:A,'[1]PEB-ST'!S:S)</f>
        <v>vacuole,extracellular,plasma membrane,endoplasmic reticulum,cytosol,golgi</v>
      </c>
      <c r="D513" s="4" t="s">
        <v>4006</v>
      </c>
      <c r="E513" s="5" t="s">
        <v>4007</v>
      </c>
      <c r="F513" s="4" t="s">
        <v>2538</v>
      </c>
      <c r="G513" s="4" t="s">
        <v>4008</v>
      </c>
      <c r="H513" s="5" t="s">
        <v>4009</v>
      </c>
      <c r="I513" s="4" t="s">
        <v>4010</v>
      </c>
      <c r="J513" s="4" t="s">
        <v>4011</v>
      </c>
      <c r="K513" s="4" t="s">
        <v>4012</v>
      </c>
      <c r="L513" s="6">
        <v>-1.7607156042264607</v>
      </c>
      <c r="M513" s="9">
        <v>1.31465913043478E-2</v>
      </c>
      <c r="N513" s="6">
        <v>-3.2273547190386642</v>
      </c>
      <c r="O513" s="8">
        <v>2.4951724681372498E-3</v>
      </c>
      <c r="P513" s="4">
        <v>54.859000000000002</v>
      </c>
      <c r="Q513" s="8">
        <v>1.394E-4</v>
      </c>
      <c r="R513" s="4" t="s">
        <v>34</v>
      </c>
      <c r="S513" s="4" t="s">
        <v>35</v>
      </c>
      <c r="T513" s="4" t="s">
        <v>35</v>
      </c>
      <c r="U513" s="4">
        <v>8</v>
      </c>
      <c r="V513" s="4">
        <v>5</v>
      </c>
    </row>
    <row r="514" spans="1:22" x14ac:dyDescent="0.25">
      <c r="A514" s="3" t="s">
        <v>4013</v>
      </c>
      <c r="B514" s="3" t="s">
        <v>4014</v>
      </c>
      <c r="C514" s="4" t="str">
        <f>_xlfn.XLOOKUP(A514,'[1]PEB-ST'!A:A,'[1]PEB-ST'!S:S)</f>
        <v>extracellular</v>
      </c>
      <c r="D514" s="4" t="s">
        <v>4015</v>
      </c>
      <c r="E514" s="5" t="s">
        <v>4016</v>
      </c>
      <c r="F514" s="4" t="s">
        <v>2576</v>
      </c>
      <c r="G514" s="4" t="s">
        <v>4017</v>
      </c>
      <c r="H514" s="5" t="s">
        <v>4018</v>
      </c>
      <c r="I514" s="4" t="s">
        <v>4019</v>
      </c>
      <c r="J514" s="4" t="s">
        <v>4020</v>
      </c>
      <c r="K514" s="4" t="s">
        <v>177</v>
      </c>
      <c r="L514" s="6">
        <v>-3.1234613233799067</v>
      </c>
      <c r="M514" s="9">
        <v>2.7766304532163701E-2</v>
      </c>
      <c r="N514" s="6">
        <v>-23.593994680834403</v>
      </c>
      <c r="O514" s="8">
        <v>1.1154148105954401E-2</v>
      </c>
      <c r="P514" s="4">
        <v>17.614999999999998</v>
      </c>
      <c r="Q514" s="8">
        <v>3.0818E-3</v>
      </c>
      <c r="R514" s="4" t="s">
        <v>34</v>
      </c>
      <c r="S514" s="4" t="s">
        <v>35</v>
      </c>
      <c r="T514" s="4" t="s">
        <v>35</v>
      </c>
      <c r="U514" s="4">
        <v>3</v>
      </c>
      <c r="V514" s="4">
        <v>1</v>
      </c>
    </row>
    <row r="515" spans="1:22" x14ac:dyDescent="0.25">
      <c r="A515" s="3" t="s">
        <v>4021</v>
      </c>
      <c r="B515" s="3" t="s">
        <v>4022</v>
      </c>
      <c r="C515" s="4" t="str">
        <f>_xlfn.XLOOKUP(A515,'[1]PEB-ST'!A:A,'[1]PEB-ST'!S:S)</f>
        <v>cytosol,extracellular,plastid</v>
      </c>
      <c r="D515" s="4" t="s">
        <v>4023</v>
      </c>
      <c r="E515" s="5" t="s">
        <v>4024</v>
      </c>
      <c r="F515" s="4" t="s">
        <v>2476</v>
      </c>
      <c r="G515" s="4" t="s">
        <v>4025</v>
      </c>
      <c r="H515" s="5" t="s">
        <v>4026</v>
      </c>
      <c r="I515" s="4" t="s">
        <v>4027</v>
      </c>
      <c r="J515" s="4" t="s">
        <v>4028</v>
      </c>
      <c r="K515" s="4" t="s">
        <v>4029</v>
      </c>
      <c r="L515" s="6">
        <v>-0.92383397333928585</v>
      </c>
      <c r="M515" s="9">
        <v>2.4332871906354501E-2</v>
      </c>
      <c r="N515" s="6">
        <v>-1.9819194807127316</v>
      </c>
      <c r="O515" s="8">
        <v>6.43706794889663E-3</v>
      </c>
      <c r="P515" s="4">
        <v>31.696000000000002</v>
      </c>
      <c r="Q515" s="8">
        <v>6.4643000000000003E-4</v>
      </c>
      <c r="R515" s="4" t="s">
        <v>34</v>
      </c>
      <c r="S515" s="4" t="s">
        <v>35</v>
      </c>
      <c r="T515" s="4" t="s">
        <v>35</v>
      </c>
      <c r="U515" s="4">
        <v>3</v>
      </c>
      <c r="V515" s="4">
        <v>3</v>
      </c>
    </row>
    <row r="516" spans="1:22" x14ac:dyDescent="0.25">
      <c r="A516" s="3" t="s">
        <v>4030</v>
      </c>
      <c r="B516" s="3" t="s">
        <v>4031</v>
      </c>
      <c r="C516" s="4" t="str">
        <f>_xlfn.XLOOKUP(A516,'[1]PEB-ST'!A:A,'[1]PEB-ST'!S:S)</f>
        <v>extracellular</v>
      </c>
      <c r="D516" s="4" t="s">
        <v>4032</v>
      </c>
      <c r="E516" s="5" t="s">
        <v>4033</v>
      </c>
      <c r="F516" s="4" t="s">
        <v>2504</v>
      </c>
      <c r="G516" s="4" t="s">
        <v>4034</v>
      </c>
      <c r="H516" s="5" t="s">
        <v>4035</v>
      </c>
      <c r="I516" s="4" t="s">
        <v>4036</v>
      </c>
      <c r="J516" s="4" t="s">
        <v>4037</v>
      </c>
      <c r="K516" s="4" t="s">
        <v>4038</v>
      </c>
      <c r="L516" s="6">
        <v>0.88741876812547105</v>
      </c>
      <c r="M516" s="7" t="s">
        <v>33</v>
      </c>
      <c r="N516" s="6">
        <v>-0.63977254202319533</v>
      </c>
      <c r="O516" s="7" t="s">
        <v>33</v>
      </c>
      <c r="P516" s="4" t="s">
        <v>33</v>
      </c>
      <c r="Q516" s="4" t="s">
        <v>33</v>
      </c>
      <c r="R516" s="4" t="s">
        <v>35</v>
      </c>
      <c r="S516" s="4" t="s">
        <v>35</v>
      </c>
      <c r="T516" s="4" t="s">
        <v>35</v>
      </c>
      <c r="U516" s="4">
        <v>8</v>
      </c>
      <c r="V516" s="4">
        <v>5</v>
      </c>
    </row>
    <row r="517" spans="1:22" x14ac:dyDescent="0.25">
      <c r="A517" s="3" t="s">
        <v>4039</v>
      </c>
      <c r="B517" s="3" t="s">
        <v>4040</v>
      </c>
      <c r="C517" s="4" t="str">
        <f>_xlfn.XLOOKUP(A517,'[1]PEB-ST'!A:A,'[1]PEB-ST'!S:S)</f>
        <v>cytosol,extracellular</v>
      </c>
      <c r="D517" s="4" t="s">
        <v>4041</v>
      </c>
      <c r="E517" s="5" t="s">
        <v>4042</v>
      </c>
      <c r="F517" s="4" t="s">
        <v>2538</v>
      </c>
      <c r="G517" s="4" t="s">
        <v>4043</v>
      </c>
      <c r="H517" s="5" t="s">
        <v>4044</v>
      </c>
      <c r="I517" s="4" t="s">
        <v>4045</v>
      </c>
      <c r="J517" s="4" t="s">
        <v>4046</v>
      </c>
      <c r="K517" s="4" t="s">
        <v>4047</v>
      </c>
      <c r="L517" s="6">
        <v>-0.93445654059456995</v>
      </c>
      <c r="M517" s="9">
        <v>1.1710391000000001E-2</v>
      </c>
      <c r="N517" s="6">
        <v>-2.1078625422764903</v>
      </c>
      <c r="O517" s="8">
        <v>6.5041889318181805E-4</v>
      </c>
      <c r="P517" s="4">
        <v>93.896000000000001</v>
      </c>
      <c r="Q517" s="8">
        <v>2.9679000000000002E-5</v>
      </c>
      <c r="R517" s="4" t="s">
        <v>130</v>
      </c>
      <c r="S517" s="4" t="s">
        <v>34</v>
      </c>
      <c r="T517" s="4" t="s">
        <v>35</v>
      </c>
      <c r="U517" s="4">
        <v>23</v>
      </c>
      <c r="V517" s="4">
        <v>22</v>
      </c>
    </row>
    <row r="518" spans="1:22" x14ac:dyDescent="0.25">
      <c r="A518" s="3" t="s">
        <v>4048</v>
      </c>
      <c r="B518" s="3" t="s">
        <v>4049</v>
      </c>
      <c r="C518" s="4" t="str">
        <f>_xlfn.XLOOKUP(A518,'[1]PEB-ST'!A:A,'[1]PEB-ST'!S:S)</f>
        <v>extracellular</v>
      </c>
      <c r="D518" s="4" t="s">
        <v>4050</v>
      </c>
      <c r="E518" s="5" t="s">
        <v>4051</v>
      </c>
      <c r="F518" s="4" t="s">
        <v>2557</v>
      </c>
      <c r="G518" s="4" t="s">
        <v>4052</v>
      </c>
      <c r="H518" s="5" t="s">
        <v>4053</v>
      </c>
      <c r="I518" s="4" t="s">
        <v>4054</v>
      </c>
      <c r="J518" s="4" t="s">
        <v>4055</v>
      </c>
      <c r="K518" s="4" t="s">
        <v>4056</v>
      </c>
      <c r="L518" s="6">
        <v>0.13768598070055241</v>
      </c>
      <c r="M518" s="7" t="s">
        <v>33</v>
      </c>
      <c r="N518" s="6">
        <v>-0.52722082956580441</v>
      </c>
      <c r="O518" s="7" t="s">
        <v>33</v>
      </c>
      <c r="P518" s="4" t="s">
        <v>33</v>
      </c>
      <c r="Q518" s="4" t="s">
        <v>33</v>
      </c>
      <c r="R518" s="4" t="s">
        <v>35</v>
      </c>
      <c r="S518" s="4" t="s">
        <v>35</v>
      </c>
      <c r="T518" s="4" t="s">
        <v>35</v>
      </c>
      <c r="U518" s="4">
        <v>2</v>
      </c>
      <c r="V518" s="4">
        <v>1</v>
      </c>
    </row>
    <row r="519" spans="1:22" x14ac:dyDescent="0.25">
      <c r="A519" s="3" t="s">
        <v>4057</v>
      </c>
      <c r="B519" s="3" t="s">
        <v>4058</v>
      </c>
      <c r="C519" s="4" t="str">
        <f>_xlfn.XLOOKUP(A519,'[1]PEB-ST'!A:A,'[1]PEB-ST'!S:S)</f>
        <v>extracellular</v>
      </c>
      <c r="D519" s="4" t="s">
        <v>4059</v>
      </c>
      <c r="E519" s="5" t="s">
        <v>4060</v>
      </c>
      <c r="F519" s="4" t="s">
        <v>2476</v>
      </c>
      <c r="G519" s="4" t="s">
        <v>4061</v>
      </c>
      <c r="H519" s="5" t="s">
        <v>4062</v>
      </c>
      <c r="I519" s="4" t="s">
        <v>4063</v>
      </c>
      <c r="J519" s="4" t="s">
        <v>4064</v>
      </c>
      <c r="K519" s="4" t="s">
        <v>4065</v>
      </c>
      <c r="L519" s="6">
        <v>-0.67239566116776484</v>
      </c>
      <c r="M519" s="9">
        <v>1.8777963991323199E-2</v>
      </c>
      <c r="N519" s="6">
        <v>-1.6412310144095905</v>
      </c>
      <c r="O519" s="8">
        <v>1.9893861442622902E-3</v>
      </c>
      <c r="P519" s="4">
        <v>55.31</v>
      </c>
      <c r="Q519" s="8">
        <v>1.3617999999999999E-4</v>
      </c>
      <c r="R519" s="4" t="s">
        <v>130</v>
      </c>
      <c r="S519" s="4" t="s">
        <v>34</v>
      </c>
      <c r="T519" s="4" t="s">
        <v>35</v>
      </c>
      <c r="U519" s="4">
        <v>32</v>
      </c>
      <c r="V519" s="4">
        <v>24</v>
      </c>
    </row>
    <row r="520" spans="1:22" x14ac:dyDescent="0.25">
      <c r="A520" s="3" t="s">
        <v>4066</v>
      </c>
      <c r="B520" s="3" t="s">
        <v>4067</v>
      </c>
      <c r="C520" s="4" t="str">
        <f>_xlfn.XLOOKUP(A520,'[1]PEB-ST'!A:A,'[1]PEB-ST'!S:S)</f>
        <v>extracellular,endoplasmic reticulum,plasma membrane</v>
      </c>
      <c r="D520" s="4" t="s">
        <v>4068</v>
      </c>
      <c r="E520" s="5" t="s">
        <v>2513</v>
      </c>
      <c r="F520" s="4" t="s">
        <v>2466</v>
      </c>
      <c r="G520" s="4" t="s">
        <v>4069</v>
      </c>
      <c r="H520" s="5" t="s">
        <v>4070</v>
      </c>
      <c r="I520" s="4" t="s">
        <v>4071</v>
      </c>
      <c r="J520" s="4" t="s">
        <v>4072</v>
      </c>
      <c r="K520" s="4" t="s">
        <v>4073</v>
      </c>
      <c r="L520" s="6">
        <v>1.8512114838541567</v>
      </c>
      <c r="M520" s="7" t="s">
        <v>33</v>
      </c>
      <c r="N520" s="6">
        <v>2.1614320773193447</v>
      </c>
      <c r="O520" s="7" t="s">
        <v>33</v>
      </c>
      <c r="P520" s="4" t="s">
        <v>33</v>
      </c>
      <c r="Q520" s="4" t="s">
        <v>33</v>
      </c>
      <c r="R520" s="4" t="s">
        <v>35</v>
      </c>
      <c r="S520" s="4" t="s">
        <v>35</v>
      </c>
      <c r="T520" s="4" t="s">
        <v>35</v>
      </c>
      <c r="U520" s="4">
        <v>3</v>
      </c>
      <c r="V520" s="4">
        <v>3</v>
      </c>
    </row>
    <row r="521" spans="1:22" x14ac:dyDescent="0.25">
      <c r="A521" s="3" t="s">
        <v>4074</v>
      </c>
      <c r="B521" s="3" t="s">
        <v>4075</v>
      </c>
      <c r="C521" s="4" t="str">
        <f>_xlfn.XLOOKUP(A521,'[1]PEB-ST'!A:A,'[1]PEB-ST'!S:S)</f>
        <v>extracellular</v>
      </c>
      <c r="D521" s="4" t="s">
        <v>4076</v>
      </c>
      <c r="E521" s="5" t="s">
        <v>4077</v>
      </c>
      <c r="F521" s="4" t="s">
        <v>2595</v>
      </c>
      <c r="G521" s="4" t="s">
        <v>4078</v>
      </c>
      <c r="H521" s="5" t="s">
        <v>4079</v>
      </c>
      <c r="I521" s="4" t="s">
        <v>4080</v>
      </c>
      <c r="J521" s="4" t="s">
        <v>4081</v>
      </c>
      <c r="K521" s="4" t="s">
        <v>4082</v>
      </c>
      <c r="L521" s="6">
        <v>-0.12469122184155541</v>
      </c>
      <c r="M521" s="7" t="s">
        <v>33</v>
      </c>
      <c r="N521" s="6">
        <v>-0.38940041565173639</v>
      </c>
      <c r="O521" s="7" t="s">
        <v>33</v>
      </c>
      <c r="P521" s="4" t="s">
        <v>33</v>
      </c>
      <c r="Q521" s="4" t="s">
        <v>33</v>
      </c>
      <c r="R521" s="4" t="s">
        <v>35</v>
      </c>
      <c r="S521" s="4" t="s">
        <v>35</v>
      </c>
      <c r="T521" s="4" t="s">
        <v>35</v>
      </c>
      <c r="U521" s="4">
        <v>3</v>
      </c>
      <c r="V521" s="4">
        <v>3</v>
      </c>
    </row>
    <row r="522" spans="1:22" x14ac:dyDescent="0.25">
      <c r="A522" s="3" t="s">
        <v>4083</v>
      </c>
      <c r="B522" s="3" t="s">
        <v>4084</v>
      </c>
      <c r="C522" s="4" t="str">
        <f>_xlfn.XLOOKUP(A522,'[1]PEB-ST'!A:A,'[1]PEB-ST'!S:S)</f>
        <v>cytosol,extracellular</v>
      </c>
      <c r="D522" s="4" t="s">
        <v>4085</v>
      </c>
      <c r="E522" s="5" t="s">
        <v>4086</v>
      </c>
      <c r="F522" s="4" t="s">
        <v>2605</v>
      </c>
      <c r="G522" s="4" t="s">
        <v>4087</v>
      </c>
      <c r="H522" s="5" t="s">
        <v>4088</v>
      </c>
      <c r="I522" s="4" t="s">
        <v>4089</v>
      </c>
      <c r="J522" s="4" t="s">
        <v>4090</v>
      </c>
      <c r="K522" s="4" t="s">
        <v>4091</v>
      </c>
      <c r="L522" s="6">
        <v>-0.42720201517361561</v>
      </c>
      <c r="M522" s="7" t="s">
        <v>33</v>
      </c>
      <c r="N522" s="6">
        <v>-2.2387248162256204</v>
      </c>
      <c r="O522" s="8">
        <v>4.7596169914301302E-2</v>
      </c>
      <c r="P522" s="4" t="s">
        <v>33</v>
      </c>
      <c r="Q522" s="4" t="s">
        <v>33</v>
      </c>
      <c r="R522" s="4" t="s">
        <v>35</v>
      </c>
      <c r="S522" s="4" t="s">
        <v>35</v>
      </c>
      <c r="T522" s="4" t="s">
        <v>35</v>
      </c>
      <c r="U522" s="4">
        <v>5</v>
      </c>
      <c r="V522" s="4">
        <v>2</v>
      </c>
    </row>
    <row r="523" spans="1:22" x14ac:dyDescent="0.25">
      <c r="A523" s="3" t="s">
        <v>4092</v>
      </c>
      <c r="B523" s="3" t="s">
        <v>4093</v>
      </c>
      <c r="C523" s="4" t="str">
        <f>_xlfn.XLOOKUP(A523,'[1]PEB-ST'!A:A,'[1]PEB-ST'!S:S)</f>
        <v>cytosol,extracellular,plastid</v>
      </c>
      <c r="D523" s="4" t="s">
        <v>4094</v>
      </c>
      <c r="E523" s="5" t="s">
        <v>4095</v>
      </c>
      <c r="F523" s="4" t="s">
        <v>2466</v>
      </c>
      <c r="G523" s="4" t="s">
        <v>4096</v>
      </c>
      <c r="H523" s="5" t="s">
        <v>4097</v>
      </c>
      <c r="I523" s="4" t="s">
        <v>4098</v>
      </c>
      <c r="J523" s="4" t="s">
        <v>4099</v>
      </c>
      <c r="K523" s="4" t="s">
        <v>4100</v>
      </c>
      <c r="L523" s="6">
        <v>3.2951644720372655</v>
      </c>
      <c r="M523" s="9">
        <v>3.3551340705882303E-2</v>
      </c>
      <c r="N523" s="6">
        <v>4.0564348628704368</v>
      </c>
      <c r="O523" s="8">
        <v>4.2907215408450702E-2</v>
      </c>
      <c r="P523" s="4" t="s">
        <v>33</v>
      </c>
      <c r="Q523" s="4" t="s">
        <v>33</v>
      </c>
      <c r="R523" s="4" t="s">
        <v>35</v>
      </c>
      <c r="S523" s="4" t="s">
        <v>35</v>
      </c>
      <c r="T523" s="4" t="s">
        <v>35</v>
      </c>
      <c r="U523" s="4">
        <v>1</v>
      </c>
      <c r="V523" s="4">
        <v>1</v>
      </c>
    </row>
    <row r="524" spans="1:22" x14ac:dyDescent="0.25">
      <c r="A524" s="3" t="s">
        <v>4101</v>
      </c>
      <c r="B524" s="3" t="s">
        <v>4102</v>
      </c>
      <c r="C524" s="4" t="str">
        <f>_xlfn.XLOOKUP(A524,'[1]PEB-ST'!A:A,'[1]PEB-ST'!S:S)</f>
        <v>extracellular,mitochondrion</v>
      </c>
      <c r="D524" s="4" t="s">
        <v>4103</v>
      </c>
      <c r="E524" s="5" t="s">
        <v>4104</v>
      </c>
      <c r="F524" s="4" t="s">
        <v>2557</v>
      </c>
      <c r="G524" s="4" t="s">
        <v>4105</v>
      </c>
      <c r="H524" s="5" t="s">
        <v>4106</v>
      </c>
      <c r="I524" s="4" t="s">
        <v>4107</v>
      </c>
      <c r="J524" s="4" t="s">
        <v>4108</v>
      </c>
      <c r="K524" s="4" t="s">
        <v>4109</v>
      </c>
      <c r="L524" s="6">
        <v>-7.6029821960063568E-2</v>
      </c>
      <c r="M524" s="7" t="s">
        <v>33</v>
      </c>
      <c r="N524" s="6">
        <v>-0.62426898980895873</v>
      </c>
      <c r="O524" s="7" t="s">
        <v>33</v>
      </c>
      <c r="P524" s="4" t="s">
        <v>33</v>
      </c>
      <c r="Q524" s="4" t="s">
        <v>33</v>
      </c>
      <c r="R524" s="4" t="s">
        <v>35</v>
      </c>
      <c r="S524" s="4" t="s">
        <v>35</v>
      </c>
      <c r="T524" s="4" t="s">
        <v>35</v>
      </c>
      <c r="U524" s="4">
        <v>12</v>
      </c>
      <c r="V524" s="4">
        <v>12</v>
      </c>
    </row>
    <row r="525" spans="1:22" x14ac:dyDescent="0.25">
      <c r="A525" s="3" t="s">
        <v>4110</v>
      </c>
      <c r="B525" s="3" t="s">
        <v>4111</v>
      </c>
      <c r="C525" s="4" t="str">
        <f>_xlfn.XLOOKUP(A525,'[1]PEB-ST'!A:A,'[1]PEB-ST'!S:S)</f>
        <v>vacuole,extracellular,plasma membrane,peroxisome,plastid,endoplasmic reticulum,golgi,mitochondrion</v>
      </c>
      <c r="D525" s="4" t="s">
        <v>2593</v>
      </c>
      <c r="E525" s="5" t="s">
        <v>2594</v>
      </c>
      <c r="F525" s="4" t="s">
        <v>2595</v>
      </c>
      <c r="G525" s="4" t="s">
        <v>2596</v>
      </c>
      <c r="H525" s="5" t="s">
        <v>2597</v>
      </c>
      <c r="I525" s="4" t="s">
        <v>4112</v>
      </c>
      <c r="J525" s="4" t="s">
        <v>4113</v>
      </c>
      <c r="K525" s="4" t="s">
        <v>4114</v>
      </c>
      <c r="L525" s="6">
        <v>2.3081152338371336</v>
      </c>
      <c r="M525" s="7" t="s">
        <v>33</v>
      </c>
      <c r="N525" s="6">
        <v>1.9372392956577951</v>
      </c>
      <c r="O525" s="7" t="s">
        <v>33</v>
      </c>
      <c r="P525" s="4" t="s">
        <v>33</v>
      </c>
      <c r="Q525" s="4" t="s">
        <v>33</v>
      </c>
      <c r="R525" s="4" t="s">
        <v>35</v>
      </c>
      <c r="S525" s="4" t="s">
        <v>35</v>
      </c>
      <c r="T525" s="4" t="s">
        <v>35</v>
      </c>
      <c r="U525" s="4">
        <v>33</v>
      </c>
      <c r="V525" s="4">
        <v>17</v>
      </c>
    </row>
    <row r="526" spans="1:22" x14ac:dyDescent="0.25">
      <c r="A526" s="3" t="s">
        <v>4115</v>
      </c>
      <c r="B526" s="3" t="s">
        <v>4116</v>
      </c>
      <c r="C526" s="4" t="str">
        <f>_xlfn.XLOOKUP(A526,'[1]PEB-ST'!A:A,'[1]PEB-ST'!S:S)</f>
        <v>extracellular</v>
      </c>
      <c r="D526" s="4" t="s">
        <v>4117</v>
      </c>
      <c r="E526" s="5" t="s">
        <v>4118</v>
      </c>
      <c r="F526" s="4" t="s">
        <v>2576</v>
      </c>
      <c r="G526" s="4" t="s">
        <v>4119</v>
      </c>
      <c r="H526" s="5" t="s">
        <v>4120</v>
      </c>
      <c r="I526" s="4" t="s">
        <v>4121</v>
      </c>
      <c r="J526" s="4" t="s">
        <v>4122</v>
      </c>
      <c r="K526" s="4" t="s">
        <v>4123</v>
      </c>
      <c r="L526" s="6">
        <v>-0.3496193821415664</v>
      </c>
      <c r="M526" s="7" t="s">
        <v>33</v>
      </c>
      <c r="N526" s="6">
        <v>-0.58421120242209978</v>
      </c>
      <c r="O526" s="7" t="s">
        <v>33</v>
      </c>
      <c r="P526" s="4" t="s">
        <v>33</v>
      </c>
      <c r="Q526" s="4" t="s">
        <v>33</v>
      </c>
      <c r="R526" s="4" t="s">
        <v>35</v>
      </c>
      <c r="S526" s="4" t="s">
        <v>35</v>
      </c>
      <c r="T526" s="4" t="s">
        <v>35</v>
      </c>
      <c r="U526" s="4">
        <v>1</v>
      </c>
      <c r="V526" s="4">
        <v>1</v>
      </c>
    </row>
    <row r="527" spans="1:22" x14ac:dyDescent="0.25">
      <c r="A527" s="3" t="s">
        <v>4124</v>
      </c>
      <c r="B527" s="3" t="s">
        <v>4125</v>
      </c>
      <c r="C527" s="4" t="str">
        <f>_xlfn.XLOOKUP(A527,'[1]PEB-ST'!A:A,'[1]PEB-ST'!S:S)</f>
        <v>extracellular</v>
      </c>
      <c r="D527" s="4" t="s">
        <v>4126</v>
      </c>
      <c r="E527" s="5" t="s">
        <v>4127</v>
      </c>
      <c r="F527" s="4" t="s">
        <v>2538</v>
      </c>
      <c r="G527" s="4" t="s">
        <v>4128</v>
      </c>
      <c r="H527" s="5" t="s">
        <v>4129</v>
      </c>
      <c r="I527" s="4" t="s">
        <v>4130</v>
      </c>
      <c r="J527" s="4" t="s">
        <v>4131</v>
      </c>
      <c r="K527" s="4" t="s">
        <v>4132</v>
      </c>
      <c r="L527" s="6">
        <v>-5.9900602917870777E-2</v>
      </c>
      <c r="M527" s="7" t="s">
        <v>33</v>
      </c>
      <c r="N527" s="6">
        <v>-0.46548467739003496</v>
      </c>
      <c r="O527" s="7" t="s">
        <v>33</v>
      </c>
      <c r="P527" s="4" t="s">
        <v>33</v>
      </c>
      <c r="Q527" s="4" t="s">
        <v>33</v>
      </c>
      <c r="R527" s="4" t="s">
        <v>35</v>
      </c>
      <c r="S527" s="4" t="s">
        <v>35</v>
      </c>
      <c r="T527" s="4" t="s">
        <v>35</v>
      </c>
      <c r="U527" s="4">
        <v>14</v>
      </c>
      <c r="V527" s="4">
        <v>12</v>
      </c>
    </row>
    <row r="528" spans="1:22" x14ac:dyDescent="0.25">
      <c r="A528" s="3" t="s">
        <v>4133</v>
      </c>
      <c r="B528" s="3" t="s">
        <v>4134</v>
      </c>
      <c r="C528" s="4" t="str">
        <f>_xlfn.XLOOKUP(A528,'[1]PEB-ST'!A:A,'[1]PEB-ST'!S:S)</f>
        <v>vacuole,extracellular,plasma membrane</v>
      </c>
      <c r="D528" s="4" t="s">
        <v>4135</v>
      </c>
      <c r="E528" s="5" t="s">
        <v>4136</v>
      </c>
      <c r="F528" s="4" t="s">
        <v>2494</v>
      </c>
      <c r="G528" s="4" t="s">
        <v>4137</v>
      </c>
      <c r="H528" s="5" t="s">
        <v>4138</v>
      </c>
      <c r="I528" s="4" t="s">
        <v>4139</v>
      </c>
      <c r="J528" s="4" t="s">
        <v>4140</v>
      </c>
      <c r="K528" s="4" t="s">
        <v>4141</v>
      </c>
      <c r="L528" s="6">
        <v>-0.65154960386076433</v>
      </c>
      <c r="M528" s="7" t="s">
        <v>33</v>
      </c>
      <c r="N528" s="6">
        <v>-0.67330864136857782</v>
      </c>
      <c r="O528" s="8">
        <v>5.1421928255888601E-2</v>
      </c>
      <c r="P528" s="4" t="s">
        <v>33</v>
      </c>
      <c r="Q528" s="4" t="s">
        <v>33</v>
      </c>
      <c r="R528" s="4" t="s">
        <v>35</v>
      </c>
      <c r="S528" s="4" t="s">
        <v>35</v>
      </c>
      <c r="T528" s="4" t="s">
        <v>35</v>
      </c>
      <c r="U528" s="4">
        <v>3</v>
      </c>
      <c r="V528" s="4">
        <v>3</v>
      </c>
    </row>
    <row r="529" spans="1:22" x14ac:dyDescent="0.25">
      <c r="A529" s="3" t="s">
        <v>4142</v>
      </c>
      <c r="B529" s="3" t="s">
        <v>4143</v>
      </c>
      <c r="C529" s="4" t="str">
        <f>_xlfn.XLOOKUP(A529,'[1]PEB-ST'!A:A,'[1]PEB-ST'!S:S)</f>
        <v>extracellular,endoplasmic reticulum</v>
      </c>
      <c r="D529" s="4" t="s">
        <v>4144</v>
      </c>
      <c r="E529" s="5" t="s">
        <v>4145</v>
      </c>
      <c r="F529" s="4" t="s">
        <v>2538</v>
      </c>
      <c r="G529" s="4" t="s">
        <v>4146</v>
      </c>
      <c r="H529" s="5" t="s">
        <v>4147</v>
      </c>
      <c r="I529" s="4" t="s">
        <v>4148</v>
      </c>
      <c r="J529" s="4" t="s">
        <v>4149</v>
      </c>
      <c r="K529" s="4" t="s">
        <v>4150</v>
      </c>
      <c r="L529" s="6">
        <v>-0.45611680508295771</v>
      </c>
      <c r="M529" s="7" t="s">
        <v>33</v>
      </c>
      <c r="N529" s="6">
        <v>-1.2616551839654451</v>
      </c>
      <c r="O529" s="7" t="s">
        <v>33</v>
      </c>
      <c r="P529" s="4" t="s">
        <v>33</v>
      </c>
      <c r="Q529" s="4" t="s">
        <v>33</v>
      </c>
      <c r="R529" s="4" t="s">
        <v>35</v>
      </c>
      <c r="S529" s="4" t="s">
        <v>35</v>
      </c>
      <c r="T529" s="4" t="s">
        <v>35</v>
      </c>
      <c r="U529" s="4">
        <v>1</v>
      </c>
      <c r="V529" s="4">
        <v>1</v>
      </c>
    </row>
    <row r="530" spans="1:22" x14ac:dyDescent="0.25">
      <c r="A530" s="3" t="s">
        <v>4151</v>
      </c>
      <c r="B530" s="3" t="s">
        <v>4152</v>
      </c>
      <c r="C530" s="4" t="str">
        <f>_xlfn.XLOOKUP(A530,'[1]PEB-ST'!A:A,'[1]PEB-ST'!S:S)</f>
        <v>extracellular</v>
      </c>
      <c r="D530" s="4" t="s">
        <v>4153</v>
      </c>
      <c r="E530" s="5" t="s">
        <v>4154</v>
      </c>
      <c r="F530" s="4" t="s">
        <v>2494</v>
      </c>
      <c r="G530" s="4" t="s">
        <v>4155</v>
      </c>
      <c r="H530" s="5" t="s">
        <v>4156</v>
      </c>
      <c r="I530" s="4" t="s">
        <v>4157</v>
      </c>
      <c r="J530" s="4" t="s">
        <v>4158</v>
      </c>
      <c r="K530" s="4" t="s">
        <v>4159</v>
      </c>
      <c r="L530" s="6">
        <v>-0.18111184021334792</v>
      </c>
      <c r="M530" s="7" t="s">
        <v>33</v>
      </c>
      <c r="N530" s="6">
        <v>-0.39071846479659378</v>
      </c>
      <c r="O530" s="7" t="s">
        <v>33</v>
      </c>
      <c r="P530" s="4" t="s">
        <v>33</v>
      </c>
      <c r="Q530" s="4" t="s">
        <v>33</v>
      </c>
      <c r="R530" s="4" t="s">
        <v>35</v>
      </c>
      <c r="S530" s="4" t="s">
        <v>35</v>
      </c>
      <c r="T530" s="4" t="s">
        <v>35</v>
      </c>
      <c r="U530" s="4">
        <v>28</v>
      </c>
      <c r="V530" s="4">
        <v>28</v>
      </c>
    </row>
    <row r="531" spans="1:22" x14ac:dyDescent="0.25">
      <c r="A531" s="3" t="s">
        <v>4160</v>
      </c>
      <c r="B531" s="3" t="s">
        <v>4161</v>
      </c>
      <c r="C531" s="4" t="str">
        <f>_xlfn.XLOOKUP(A531,'[1]PEB-ST'!A:A,'[1]PEB-ST'!S:S)</f>
        <v>cytosol,extracellular,plastid,vacuole</v>
      </c>
      <c r="D531" s="4" t="s">
        <v>4162</v>
      </c>
      <c r="E531" s="5" t="s">
        <v>4163</v>
      </c>
      <c r="F531" s="4" t="s">
        <v>2494</v>
      </c>
      <c r="G531" s="4" t="s">
        <v>4164</v>
      </c>
      <c r="H531" s="5" t="s">
        <v>4165</v>
      </c>
      <c r="I531" s="4" t="s">
        <v>4166</v>
      </c>
      <c r="J531" s="4" t="s">
        <v>4167</v>
      </c>
      <c r="K531" s="4" t="s">
        <v>4168</v>
      </c>
      <c r="L531" s="6">
        <v>-0.70066256169065322</v>
      </c>
      <c r="M531" s="7" t="s">
        <v>33</v>
      </c>
      <c r="N531" s="6">
        <v>-1.0971641449821226</v>
      </c>
      <c r="O531" s="7" t="s">
        <v>33</v>
      </c>
      <c r="P531" s="4" t="s">
        <v>33</v>
      </c>
      <c r="Q531" s="4" t="s">
        <v>33</v>
      </c>
      <c r="R531" s="4" t="s">
        <v>35</v>
      </c>
      <c r="S531" s="4" t="s">
        <v>35</v>
      </c>
      <c r="T531" s="4" t="s">
        <v>35</v>
      </c>
      <c r="U531" s="4">
        <v>2</v>
      </c>
      <c r="V531" s="4">
        <v>2</v>
      </c>
    </row>
    <row r="532" spans="1:22" x14ac:dyDescent="0.25">
      <c r="A532" s="3" t="s">
        <v>4169</v>
      </c>
      <c r="B532" s="3" t="s">
        <v>4170</v>
      </c>
      <c r="C532" s="4" t="str">
        <f>_xlfn.XLOOKUP(A532,'[1]PEB-ST'!A:A,'[1]PEB-ST'!S:S)</f>
        <v>extracellular</v>
      </c>
      <c r="D532" s="4" t="s">
        <v>4171</v>
      </c>
      <c r="E532" s="5" t="s">
        <v>4172</v>
      </c>
      <c r="F532" s="4" t="s">
        <v>2494</v>
      </c>
      <c r="G532" s="4" t="s">
        <v>4173</v>
      </c>
      <c r="H532" s="5" t="s">
        <v>4174</v>
      </c>
      <c r="I532" s="4" t="s">
        <v>4175</v>
      </c>
      <c r="J532" s="4" t="s">
        <v>4176</v>
      </c>
      <c r="K532" s="4" t="s">
        <v>4177</v>
      </c>
      <c r="L532" s="6">
        <v>-0.87418448347397382</v>
      </c>
      <c r="M532" s="7" t="s">
        <v>33</v>
      </c>
      <c r="N532" s="6">
        <v>-2.0599733253136074</v>
      </c>
      <c r="O532" s="8">
        <v>6.2295656571087201E-3</v>
      </c>
      <c r="P532" s="4">
        <v>10.747</v>
      </c>
      <c r="Q532" s="8">
        <v>1.0392999999999999E-2</v>
      </c>
      <c r="R532" s="4" t="s">
        <v>34</v>
      </c>
      <c r="S532" s="4" t="s">
        <v>34</v>
      </c>
      <c r="T532" s="4" t="s">
        <v>35</v>
      </c>
      <c r="U532" s="4">
        <v>4</v>
      </c>
      <c r="V532" s="4">
        <v>4</v>
      </c>
    </row>
    <row r="533" spans="1:22" x14ac:dyDescent="0.25">
      <c r="A533" s="3" t="s">
        <v>4178</v>
      </c>
      <c r="B533" s="3" t="s">
        <v>4179</v>
      </c>
      <c r="C533" s="4" t="str">
        <f>_xlfn.XLOOKUP(A533,'[1]PEB-ST'!A:A,'[1]PEB-ST'!S:S)</f>
        <v>extracellular,endoplasmic reticulum</v>
      </c>
      <c r="D533" s="4" t="s">
        <v>4180</v>
      </c>
      <c r="E533" s="5" t="s">
        <v>4181</v>
      </c>
      <c r="F533" s="4" t="s">
        <v>2504</v>
      </c>
      <c r="G533" s="4" t="s">
        <v>4182</v>
      </c>
      <c r="H533" s="5" t="s">
        <v>4183</v>
      </c>
      <c r="I533" s="4" t="s">
        <v>4184</v>
      </c>
      <c r="J533" s="4" t="s">
        <v>4185</v>
      </c>
      <c r="K533" s="4" t="s">
        <v>4186</v>
      </c>
      <c r="L533" s="6">
        <v>-1.6616268513959072</v>
      </c>
      <c r="M533" s="7" t="s">
        <v>33</v>
      </c>
      <c r="N533" s="6">
        <v>-2.3052828716862077</v>
      </c>
      <c r="O533" s="8">
        <v>2.1849014478260799E-2</v>
      </c>
      <c r="P533" s="4" t="s">
        <v>33</v>
      </c>
      <c r="Q533" s="4" t="s">
        <v>33</v>
      </c>
      <c r="R533" s="4" t="s">
        <v>35</v>
      </c>
      <c r="S533" s="4" t="s">
        <v>35</v>
      </c>
      <c r="T533" s="4" t="s">
        <v>35</v>
      </c>
      <c r="U533" s="4">
        <v>5</v>
      </c>
      <c r="V533" s="4">
        <v>2</v>
      </c>
    </row>
    <row r="534" spans="1:22" x14ac:dyDescent="0.25">
      <c r="A534" s="3" t="s">
        <v>4187</v>
      </c>
      <c r="B534" s="3" t="s">
        <v>4188</v>
      </c>
      <c r="C534" s="4" t="str">
        <f>_xlfn.XLOOKUP(A534,'[1]PEB-ST'!A:A,'[1]PEB-ST'!S:S)</f>
        <v>extracellular</v>
      </c>
      <c r="D534" s="4" t="s">
        <v>4189</v>
      </c>
      <c r="E534" s="5" t="s">
        <v>4190</v>
      </c>
      <c r="F534" s="4" t="s">
        <v>2538</v>
      </c>
      <c r="G534" s="4" t="s">
        <v>4191</v>
      </c>
      <c r="H534" s="5" t="s">
        <v>4192</v>
      </c>
      <c r="I534" s="4" t="s">
        <v>4193</v>
      </c>
      <c r="J534" s="4" t="s">
        <v>4194</v>
      </c>
      <c r="K534" s="4" t="s">
        <v>4195</v>
      </c>
      <c r="L534" s="6">
        <v>-0.12009313892643936</v>
      </c>
      <c r="M534" s="7" t="s">
        <v>33</v>
      </c>
      <c r="N534" s="6">
        <v>-1.1977521691978426</v>
      </c>
      <c r="O534" s="7" t="s">
        <v>33</v>
      </c>
      <c r="P534" s="4" t="s">
        <v>33</v>
      </c>
      <c r="Q534" s="4" t="s">
        <v>33</v>
      </c>
      <c r="R534" s="4" t="s">
        <v>35</v>
      </c>
      <c r="S534" s="4" t="s">
        <v>35</v>
      </c>
      <c r="T534" s="4" t="s">
        <v>35</v>
      </c>
      <c r="U534" s="4">
        <v>30</v>
      </c>
      <c r="V534" s="4">
        <v>28</v>
      </c>
    </row>
    <row r="535" spans="1:22" x14ac:dyDescent="0.25">
      <c r="A535" s="3" t="s">
        <v>4196</v>
      </c>
      <c r="B535" s="3" t="s">
        <v>4197</v>
      </c>
      <c r="C535" s="4" t="str">
        <f>_xlfn.XLOOKUP(A535,'[1]PEB-ST'!A:A,'[1]PEB-ST'!S:S)</f>
        <v>extracellular</v>
      </c>
      <c r="D535" s="4" t="s">
        <v>4198</v>
      </c>
      <c r="E535" s="5" t="s">
        <v>4199</v>
      </c>
      <c r="F535" s="4" t="s">
        <v>2538</v>
      </c>
      <c r="G535" s="4" t="s">
        <v>4200</v>
      </c>
      <c r="H535" s="5" t="s">
        <v>4201</v>
      </c>
      <c r="I535" s="4" t="s">
        <v>4202</v>
      </c>
      <c r="J535" s="4" t="s">
        <v>4203</v>
      </c>
      <c r="K535" s="4" t="s">
        <v>4204</v>
      </c>
      <c r="L535" s="6">
        <v>-1.0017804519356135</v>
      </c>
      <c r="M535" s="9">
        <v>1.31465913043478E-2</v>
      </c>
      <c r="N535" s="6">
        <v>-2.1780904417023788</v>
      </c>
      <c r="O535" s="8">
        <v>1.2062263081761E-3</v>
      </c>
      <c r="P535" s="4">
        <v>62.664000000000001</v>
      </c>
      <c r="Q535" s="8">
        <v>9.5364000000000004E-5</v>
      </c>
      <c r="R535" s="4" t="s">
        <v>130</v>
      </c>
      <c r="S535" s="4" t="s">
        <v>34</v>
      </c>
      <c r="T535" s="4" t="s">
        <v>35</v>
      </c>
      <c r="U535" s="4">
        <v>10</v>
      </c>
      <c r="V535" s="4">
        <v>4</v>
      </c>
    </row>
    <row r="536" spans="1:22" x14ac:dyDescent="0.25">
      <c r="A536" s="3" t="s">
        <v>4205</v>
      </c>
      <c r="B536" s="3" t="s">
        <v>4206</v>
      </c>
      <c r="C536" s="4" t="str">
        <f>_xlfn.XLOOKUP(A536,'[1]PEB-ST'!A:A,'[1]PEB-ST'!S:S)</f>
        <v>cytosol,extracellular,plastid</v>
      </c>
      <c r="D536" s="4" t="s">
        <v>4207</v>
      </c>
      <c r="E536" s="5" t="s">
        <v>4208</v>
      </c>
      <c r="F536" s="4" t="s">
        <v>2476</v>
      </c>
      <c r="G536" s="4" t="s">
        <v>4209</v>
      </c>
      <c r="H536" s="5" t="s">
        <v>4210</v>
      </c>
      <c r="I536" s="4" t="s">
        <v>4211</v>
      </c>
      <c r="J536" s="4" t="s">
        <v>4212</v>
      </c>
      <c r="K536" s="4" t="s">
        <v>4213</v>
      </c>
      <c r="L536" s="6">
        <v>-0.2347590740415316</v>
      </c>
      <c r="M536" s="7" t="s">
        <v>33</v>
      </c>
      <c r="N536" s="6">
        <v>-1.1062011407571879</v>
      </c>
      <c r="O536" s="8">
        <v>1.72181446139569E-2</v>
      </c>
      <c r="P536" s="4">
        <v>9.4206000000000003</v>
      </c>
      <c r="Q536" s="8">
        <v>1.4090999999999999E-2</v>
      </c>
      <c r="R536" s="4" t="s">
        <v>34</v>
      </c>
      <c r="S536" s="4" t="s">
        <v>34</v>
      </c>
      <c r="T536" s="4" t="s">
        <v>35</v>
      </c>
      <c r="U536" s="4">
        <v>22</v>
      </c>
      <c r="V536" s="4">
        <v>22</v>
      </c>
    </row>
    <row r="537" spans="1:22" x14ac:dyDescent="0.25">
      <c r="A537" s="3" t="s">
        <v>4214</v>
      </c>
      <c r="B537" s="3" t="s">
        <v>4215</v>
      </c>
      <c r="C537" s="4" t="str">
        <f>_xlfn.XLOOKUP(A537,'[1]PEB-ST'!A:A,'[1]PEB-ST'!S:S)</f>
        <v>golgi,extracellular,plasma membrane</v>
      </c>
      <c r="D537" s="4" t="s">
        <v>4216</v>
      </c>
      <c r="E537" s="5" t="s">
        <v>4217</v>
      </c>
      <c r="F537" s="4" t="s">
        <v>2504</v>
      </c>
      <c r="G537" s="4" t="s">
        <v>4218</v>
      </c>
      <c r="H537" s="5" t="s">
        <v>4219</v>
      </c>
      <c r="I537" s="4" t="s">
        <v>177</v>
      </c>
      <c r="J537" s="4" t="s">
        <v>4220</v>
      </c>
      <c r="K537" s="4" t="s">
        <v>177</v>
      </c>
      <c r="L537" s="6">
        <v>20.288647991349119</v>
      </c>
      <c r="M537" s="7" t="s">
        <v>33</v>
      </c>
      <c r="N537" s="6">
        <v>0</v>
      </c>
      <c r="O537" s="7" t="s">
        <v>33</v>
      </c>
      <c r="P537" s="4" t="s">
        <v>33</v>
      </c>
      <c r="Q537" s="4" t="s">
        <v>33</v>
      </c>
      <c r="R537" s="4" t="s">
        <v>35</v>
      </c>
      <c r="S537" s="4" t="s">
        <v>35</v>
      </c>
      <c r="T537" s="4" t="s">
        <v>35</v>
      </c>
      <c r="U537" s="4">
        <v>1</v>
      </c>
      <c r="V537" s="4">
        <v>1</v>
      </c>
    </row>
    <row r="538" spans="1:22" x14ac:dyDescent="0.25">
      <c r="A538" s="3" t="s">
        <v>4221</v>
      </c>
      <c r="B538" s="3" t="s">
        <v>4222</v>
      </c>
      <c r="C538" s="4" t="str">
        <f>_xlfn.XLOOKUP(A538,'[1]PEB-ST'!A:A,'[1]PEB-ST'!S:S)</f>
        <v>cytosol,extracellular,plastid</v>
      </c>
      <c r="D538" s="4" t="s">
        <v>4223</v>
      </c>
      <c r="E538" s="5" t="s">
        <v>4224</v>
      </c>
      <c r="F538" s="4" t="s">
        <v>2476</v>
      </c>
      <c r="G538" s="4" t="s">
        <v>4225</v>
      </c>
      <c r="H538" s="5" t="s">
        <v>4226</v>
      </c>
      <c r="I538" s="4" t="s">
        <v>4227</v>
      </c>
      <c r="J538" s="4" t="s">
        <v>4228</v>
      </c>
      <c r="K538" s="4" t="s">
        <v>4229</v>
      </c>
      <c r="L538" s="6">
        <v>3.7921719088523974E-3</v>
      </c>
      <c r="M538" s="7" t="s">
        <v>33</v>
      </c>
      <c r="N538" s="6">
        <v>-0.98606823641160612</v>
      </c>
      <c r="O538" s="8">
        <v>5.1885559062499996E-3</v>
      </c>
      <c r="P538" s="4">
        <v>21.672999999999998</v>
      </c>
      <c r="Q538" s="8">
        <v>1.7975999999999999E-3</v>
      </c>
      <c r="R538" s="4" t="s">
        <v>34</v>
      </c>
      <c r="S538" s="4" t="s">
        <v>34</v>
      </c>
      <c r="T538" s="4" t="s">
        <v>35</v>
      </c>
      <c r="U538" s="4">
        <v>18</v>
      </c>
      <c r="V538" s="4">
        <v>18</v>
      </c>
    </row>
    <row r="539" spans="1:22" x14ac:dyDescent="0.25">
      <c r="A539" s="3" t="s">
        <v>4230</v>
      </c>
      <c r="B539" s="3" t="s">
        <v>4231</v>
      </c>
      <c r="C539" s="4" t="str">
        <f>_xlfn.XLOOKUP(A539,'[1]PEB-ST'!A:A,'[1]PEB-ST'!S:S)</f>
        <v>extracellular,endoplasmic reticulum</v>
      </c>
      <c r="D539" s="4" t="s">
        <v>4232</v>
      </c>
      <c r="E539" s="5" t="s">
        <v>4233</v>
      </c>
      <c r="F539" s="4" t="s">
        <v>2538</v>
      </c>
      <c r="G539" s="4" t="s">
        <v>4234</v>
      </c>
      <c r="H539" s="5" t="s">
        <v>4235</v>
      </c>
      <c r="I539" s="4" t="s">
        <v>4236</v>
      </c>
      <c r="J539" s="4" t="s">
        <v>4237</v>
      </c>
      <c r="K539" s="4" t="s">
        <v>4238</v>
      </c>
      <c r="L539" s="6">
        <v>-1.0097312701108923</v>
      </c>
      <c r="M539" s="9">
        <v>3.8098711266094397E-2</v>
      </c>
      <c r="N539" s="6">
        <v>-3.4376870113095479</v>
      </c>
      <c r="O539" s="8">
        <v>5.9654493536585298E-3</v>
      </c>
      <c r="P539" s="4">
        <v>25.221</v>
      </c>
      <c r="Q539" s="8">
        <v>1.2013E-3</v>
      </c>
      <c r="R539" s="4" t="s">
        <v>130</v>
      </c>
      <c r="S539" s="4" t="s">
        <v>34</v>
      </c>
      <c r="T539" s="4" t="s">
        <v>35</v>
      </c>
      <c r="U539" s="4">
        <v>7</v>
      </c>
      <c r="V539" s="4">
        <v>7</v>
      </c>
    </row>
    <row r="540" spans="1:22" x14ac:dyDescent="0.25">
      <c r="A540" s="3" t="s">
        <v>4239</v>
      </c>
      <c r="B540" s="3" t="s">
        <v>4240</v>
      </c>
      <c r="C540" s="4" t="str">
        <f>_xlfn.XLOOKUP(A540,'[1]PEB-ST'!A:A,'[1]PEB-ST'!S:S)</f>
        <v>extracellular</v>
      </c>
      <c r="D540" s="4" t="s">
        <v>4050</v>
      </c>
      <c r="E540" s="5" t="s">
        <v>4051</v>
      </c>
      <c r="F540" s="4" t="s">
        <v>2557</v>
      </c>
      <c r="G540" s="4" t="s">
        <v>4052</v>
      </c>
      <c r="H540" s="5" t="s">
        <v>4053</v>
      </c>
      <c r="I540" s="4" t="s">
        <v>4241</v>
      </c>
      <c r="J540" s="4" t="s">
        <v>4242</v>
      </c>
      <c r="K540" s="4" t="s">
        <v>4243</v>
      </c>
      <c r="L540" s="6">
        <v>0.86474021909290266</v>
      </c>
      <c r="M540" s="7" t="s">
        <v>33</v>
      </c>
      <c r="N540" s="6">
        <v>-0.43262425642017183</v>
      </c>
      <c r="O540" s="7" t="s">
        <v>33</v>
      </c>
      <c r="P540" s="4" t="s">
        <v>33</v>
      </c>
      <c r="Q540" s="4" t="s">
        <v>33</v>
      </c>
      <c r="R540" s="4" t="s">
        <v>35</v>
      </c>
      <c r="S540" s="4" t="s">
        <v>35</v>
      </c>
      <c r="T540" s="4" t="s">
        <v>35</v>
      </c>
      <c r="U540" s="4">
        <v>2</v>
      </c>
      <c r="V540" s="4">
        <v>1</v>
      </c>
    </row>
    <row r="541" spans="1:22" x14ac:dyDescent="0.25">
      <c r="A541" s="3" t="s">
        <v>4244</v>
      </c>
      <c r="B541" s="3" t="s">
        <v>4245</v>
      </c>
      <c r="C541" s="4" t="str">
        <f>_xlfn.XLOOKUP(A541,'[1]PEB-ST'!A:A,'[1]PEB-ST'!S:S)</f>
        <v>extracellular</v>
      </c>
      <c r="D541" s="4" t="s">
        <v>2856</v>
      </c>
      <c r="E541" s="5" t="s">
        <v>2857</v>
      </c>
      <c r="F541" s="4" t="s">
        <v>2476</v>
      </c>
      <c r="G541" s="4" t="s">
        <v>2858</v>
      </c>
      <c r="H541" s="5" t="s">
        <v>2859</v>
      </c>
      <c r="I541" s="4" t="s">
        <v>4246</v>
      </c>
      <c r="J541" s="4" t="s">
        <v>4247</v>
      </c>
      <c r="K541" s="4" t="s">
        <v>4248</v>
      </c>
      <c r="L541" s="6">
        <v>-0.77823031774980156</v>
      </c>
      <c r="M541" s="7" t="s">
        <v>33</v>
      </c>
      <c r="N541" s="6">
        <v>-1.6171481308878781</v>
      </c>
      <c r="O541" s="8">
        <v>4.9221026740901598E-2</v>
      </c>
      <c r="P541" s="4" t="s">
        <v>33</v>
      </c>
      <c r="Q541" s="4" t="s">
        <v>33</v>
      </c>
      <c r="R541" s="4" t="s">
        <v>35</v>
      </c>
      <c r="S541" s="4" t="s">
        <v>35</v>
      </c>
      <c r="T541" s="4" t="s">
        <v>35</v>
      </c>
      <c r="U541" s="4">
        <v>11</v>
      </c>
      <c r="V541" s="4">
        <v>5</v>
      </c>
    </row>
    <row r="542" spans="1:22" x14ac:dyDescent="0.25">
      <c r="A542" s="3" t="s">
        <v>4249</v>
      </c>
      <c r="B542" s="3" t="s">
        <v>4250</v>
      </c>
      <c r="C542" s="4" t="str">
        <f>_xlfn.XLOOKUP(A542,'[1]PEB-ST'!A:A,'[1]PEB-ST'!S:S)</f>
        <v>cytosol,extracellular</v>
      </c>
      <c r="D542" s="4" t="s">
        <v>4251</v>
      </c>
      <c r="E542" s="5" t="s">
        <v>4252</v>
      </c>
      <c r="F542" s="4" t="s">
        <v>2538</v>
      </c>
      <c r="G542" s="4" t="s">
        <v>4253</v>
      </c>
      <c r="H542" s="5" t="s">
        <v>4254</v>
      </c>
      <c r="I542" s="4" t="s">
        <v>4255</v>
      </c>
      <c r="J542" s="4" t="s">
        <v>4256</v>
      </c>
      <c r="K542" s="4" t="s">
        <v>4257</v>
      </c>
      <c r="L542" s="6">
        <v>-1.0263549681319246</v>
      </c>
      <c r="M542" s="9">
        <v>1.40393193661971E-2</v>
      </c>
      <c r="N542" s="6">
        <v>-2.0589751578483897</v>
      </c>
      <c r="O542" s="8">
        <v>1.09951355422535E-3</v>
      </c>
      <c r="P542" s="4">
        <v>53.006999999999998</v>
      </c>
      <c r="Q542" s="8">
        <v>1.5368000000000001E-4</v>
      </c>
      <c r="R542" s="4" t="s">
        <v>130</v>
      </c>
      <c r="S542" s="4" t="s">
        <v>34</v>
      </c>
      <c r="T542" s="4" t="s">
        <v>35</v>
      </c>
      <c r="U542" s="4">
        <v>19</v>
      </c>
      <c r="V542" s="4">
        <v>19</v>
      </c>
    </row>
    <row r="543" spans="1:22" x14ac:dyDescent="0.25">
      <c r="A543" s="3" t="s">
        <v>4258</v>
      </c>
      <c r="B543" s="3" t="s">
        <v>4259</v>
      </c>
      <c r="C543" s="4" t="str">
        <f>_xlfn.XLOOKUP(A543,'[1]PEB-ST'!A:A,'[1]PEB-ST'!S:S)</f>
        <v>vacuole,extracellular,endoplasmic reticulum</v>
      </c>
      <c r="D543" s="4" t="s">
        <v>4260</v>
      </c>
      <c r="E543" s="5" t="s">
        <v>4261</v>
      </c>
      <c r="F543" s="4" t="s">
        <v>2466</v>
      </c>
      <c r="G543" s="4"/>
      <c r="H543" s="5"/>
      <c r="I543" s="4" t="s">
        <v>4262</v>
      </c>
      <c r="J543" s="4" t="s">
        <v>4263</v>
      </c>
      <c r="K543" s="4" t="s">
        <v>4264</v>
      </c>
      <c r="L543" s="6">
        <v>-0.52674707525784958</v>
      </c>
      <c r="M543" s="7" t="s">
        <v>33</v>
      </c>
      <c r="N543" s="6">
        <v>-2.3751883160501439</v>
      </c>
      <c r="O543" s="8">
        <v>1.01982635347985E-2</v>
      </c>
      <c r="P543" s="4">
        <v>19.003</v>
      </c>
      <c r="Q543" s="8">
        <v>2.5346000000000001E-3</v>
      </c>
      <c r="R543" s="4" t="s">
        <v>34</v>
      </c>
      <c r="S543" s="4" t="s">
        <v>34</v>
      </c>
      <c r="T543" s="4" t="s">
        <v>35</v>
      </c>
      <c r="U543" s="4">
        <v>2</v>
      </c>
      <c r="V543" s="4">
        <v>1</v>
      </c>
    </row>
    <row r="544" spans="1:22" x14ac:dyDescent="0.25">
      <c r="A544" s="3" t="s">
        <v>4265</v>
      </c>
      <c r="B544" s="3" t="s">
        <v>4266</v>
      </c>
      <c r="C544" s="4" t="str">
        <f>_xlfn.XLOOKUP(A544,'[1]PEB-ST'!A:A,'[1]PEB-ST'!S:S)</f>
        <v>extracellular</v>
      </c>
      <c r="D544" s="4" t="s">
        <v>4267</v>
      </c>
      <c r="E544" s="5" t="s">
        <v>4268</v>
      </c>
      <c r="F544" s="4" t="s">
        <v>2538</v>
      </c>
      <c r="G544" s="4" t="s">
        <v>4269</v>
      </c>
      <c r="H544" s="5" t="s">
        <v>4270</v>
      </c>
      <c r="I544" s="4" t="s">
        <v>4271</v>
      </c>
      <c r="J544" s="4" t="s">
        <v>4272</v>
      </c>
      <c r="K544" s="4" t="s">
        <v>4273</v>
      </c>
      <c r="L544" s="6">
        <v>-0.52662645647745376</v>
      </c>
      <c r="M544" s="7" t="s">
        <v>33</v>
      </c>
      <c r="N544" s="6">
        <v>-1.2170000806593699</v>
      </c>
      <c r="O544" s="8">
        <v>2.6883281133290401E-2</v>
      </c>
      <c r="P544" s="4" t="s">
        <v>33</v>
      </c>
      <c r="Q544" s="4" t="s">
        <v>33</v>
      </c>
      <c r="R544" s="4" t="s">
        <v>35</v>
      </c>
      <c r="S544" s="4" t="s">
        <v>35</v>
      </c>
      <c r="T544" s="4" t="s">
        <v>35</v>
      </c>
      <c r="U544" s="4">
        <v>9</v>
      </c>
      <c r="V544" s="4">
        <v>6</v>
      </c>
    </row>
    <row r="545" spans="1:22" x14ac:dyDescent="0.25">
      <c r="A545" s="3" t="s">
        <v>4274</v>
      </c>
      <c r="B545" s="3" t="s">
        <v>4275</v>
      </c>
      <c r="C545" s="4" t="str">
        <f>_xlfn.XLOOKUP(A545,'[1]PEB-ST'!A:A,'[1]PEB-ST'!S:S)</f>
        <v>cytosol,extracellular</v>
      </c>
      <c r="D545" s="4" t="s">
        <v>4276</v>
      </c>
      <c r="E545" s="5" t="s">
        <v>4277</v>
      </c>
      <c r="F545" s="4" t="s">
        <v>2538</v>
      </c>
      <c r="G545" s="4" t="s">
        <v>4278</v>
      </c>
      <c r="H545" s="5" t="s">
        <v>4279</v>
      </c>
      <c r="I545" s="4" t="s">
        <v>4280</v>
      </c>
      <c r="J545" s="4" t="s">
        <v>4281</v>
      </c>
      <c r="K545" s="4" t="s">
        <v>4282</v>
      </c>
      <c r="L545" s="6">
        <v>-0.59892744240791507</v>
      </c>
      <c r="M545" s="9">
        <v>3.7993427478448201E-2</v>
      </c>
      <c r="N545" s="6">
        <v>-1.6250930107513235</v>
      </c>
      <c r="O545" s="8">
        <v>3.6179061927710801E-3</v>
      </c>
      <c r="P545" s="4">
        <v>20.105</v>
      </c>
      <c r="Q545" s="8">
        <v>2.189E-3</v>
      </c>
      <c r="R545" s="4" t="s">
        <v>130</v>
      </c>
      <c r="S545" s="4" t="s">
        <v>34</v>
      </c>
      <c r="T545" s="4" t="s">
        <v>35</v>
      </c>
      <c r="U545" s="4">
        <v>63</v>
      </c>
      <c r="V545" s="4">
        <v>48</v>
      </c>
    </row>
    <row r="546" spans="1:22" x14ac:dyDescent="0.25">
      <c r="A546" s="3" t="s">
        <v>4283</v>
      </c>
      <c r="B546" s="3" t="s">
        <v>4284</v>
      </c>
      <c r="C546" s="4" t="str">
        <f>_xlfn.XLOOKUP(A546,'[1]PEB-ST'!A:A,'[1]PEB-ST'!S:S)</f>
        <v>extracellular</v>
      </c>
      <c r="D546" s="4" t="s">
        <v>4285</v>
      </c>
      <c r="E546" s="5" t="s">
        <v>1155</v>
      </c>
      <c r="F546" s="4" t="s">
        <v>2466</v>
      </c>
      <c r="G546" s="4" t="s">
        <v>4286</v>
      </c>
      <c r="H546" s="5" t="s">
        <v>4287</v>
      </c>
      <c r="I546" s="4" t="s">
        <v>4288</v>
      </c>
      <c r="J546" s="4" t="s">
        <v>4289</v>
      </c>
      <c r="K546" s="4" t="s">
        <v>4290</v>
      </c>
      <c r="L546" s="6">
        <v>2.4255497424942867</v>
      </c>
      <c r="M546" s="9">
        <v>2.7766304532163701E-2</v>
      </c>
      <c r="N546" s="6">
        <v>1.4185132322567531</v>
      </c>
      <c r="O546" s="7" t="s">
        <v>33</v>
      </c>
      <c r="P546" s="4">
        <v>8.3878000000000004</v>
      </c>
      <c r="Q546" s="8">
        <v>1.8283000000000001E-2</v>
      </c>
      <c r="R546" s="4" t="s">
        <v>35</v>
      </c>
      <c r="S546" s="4" t="s">
        <v>34</v>
      </c>
      <c r="T546" s="4" t="s">
        <v>35</v>
      </c>
      <c r="U546" s="4">
        <v>1</v>
      </c>
      <c r="V546" s="4">
        <v>1</v>
      </c>
    </row>
    <row r="547" spans="1:22" x14ac:dyDescent="0.25">
      <c r="A547" s="3" t="s">
        <v>4291</v>
      </c>
      <c r="B547" s="3" t="s">
        <v>4292</v>
      </c>
      <c r="C547" s="4" t="str">
        <f>_xlfn.XLOOKUP(A547,'[1]PEB-ST'!A:A,'[1]PEB-ST'!S:S)</f>
        <v>extracellular</v>
      </c>
      <c r="D547" s="4" t="s">
        <v>4293</v>
      </c>
      <c r="E547" s="5" t="s">
        <v>4294</v>
      </c>
      <c r="F547" s="4" t="s">
        <v>2504</v>
      </c>
      <c r="G547" s="4" t="s">
        <v>4295</v>
      </c>
      <c r="H547" s="5" t="s">
        <v>4296</v>
      </c>
      <c r="I547" s="4" t="s">
        <v>4297</v>
      </c>
      <c r="J547" s="4" t="s">
        <v>4298</v>
      </c>
      <c r="K547" s="4" t="s">
        <v>4299</v>
      </c>
      <c r="L547" s="6">
        <v>0.45507401975809469</v>
      </c>
      <c r="M547" s="7" t="s">
        <v>33</v>
      </c>
      <c r="N547" s="6">
        <v>7.2180398240752008E-2</v>
      </c>
      <c r="O547" s="7" t="s">
        <v>33</v>
      </c>
      <c r="P547" s="4" t="s">
        <v>33</v>
      </c>
      <c r="Q547" s="4" t="s">
        <v>33</v>
      </c>
      <c r="R547" s="4" t="s">
        <v>35</v>
      </c>
      <c r="S547" s="4" t="s">
        <v>35</v>
      </c>
      <c r="T547" s="4" t="s">
        <v>35</v>
      </c>
      <c r="U547" s="4">
        <v>3</v>
      </c>
      <c r="V547" s="4">
        <v>3</v>
      </c>
    </row>
    <row r="548" spans="1:22" x14ac:dyDescent="0.25">
      <c r="A548" s="3" t="s">
        <v>4300</v>
      </c>
      <c r="B548" s="3" t="s">
        <v>4301</v>
      </c>
      <c r="C548" s="4" t="str">
        <f>_xlfn.XLOOKUP(A548,'[1]PEB-ST'!A:A,'[1]PEB-ST'!S:S)</f>
        <v>cytosol,extracellular,plastid</v>
      </c>
      <c r="D548" s="4" t="s">
        <v>4302</v>
      </c>
      <c r="E548" s="5" t="s">
        <v>4303</v>
      </c>
      <c r="F548" s="4" t="s">
        <v>2476</v>
      </c>
      <c r="G548" s="4" t="s">
        <v>4304</v>
      </c>
      <c r="H548" s="5" t="s">
        <v>4305</v>
      </c>
      <c r="I548" s="4" t="s">
        <v>4306</v>
      </c>
      <c r="J548" s="4" t="s">
        <v>4307</v>
      </c>
      <c r="K548" s="4" t="s">
        <v>4308</v>
      </c>
      <c r="L548" s="6">
        <v>-0.12976029422560517</v>
      </c>
      <c r="M548" s="7" t="s">
        <v>33</v>
      </c>
      <c r="N548" s="6">
        <v>-1.2090870857241753</v>
      </c>
      <c r="O548" s="8">
        <v>1.52716792185069E-2</v>
      </c>
      <c r="P548" s="4" t="s">
        <v>33</v>
      </c>
      <c r="Q548" s="4" t="s">
        <v>33</v>
      </c>
      <c r="R548" s="4" t="s">
        <v>35</v>
      </c>
      <c r="S548" s="4" t="s">
        <v>35</v>
      </c>
      <c r="T548" s="4" t="s">
        <v>35</v>
      </c>
      <c r="U548" s="4">
        <v>10</v>
      </c>
      <c r="V548" s="4">
        <v>5</v>
      </c>
    </row>
    <row r="549" spans="1:22" x14ac:dyDescent="0.25">
      <c r="A549" s="3" t="s">
        <v>4309</v>
      </c>
      <c r="B549" s="3" t="s">
        <v>4310</v>
      </c>
      <c r="C549" s="4" t="str">
        <f>_xlfn.XLOOKUP(A549,'[1]PEB-ST'!A:A,'[1]PEB-ST'!S:S)</f>
        <v>cytosol,extracellular</v>
      </c>
      <c r="D549" s="4" t="s">
        <v>3539</v>
      </c>
      <c r="E549" s="5" t="s">
        <v>3540</v>
      </c>
      <c r="F549" s="4" t="s">
        <v>2538</v>
      </c>
      <c r="G549" s="4" t="s">
        <v>3541</v>
      </c>
      <c r="H549" s="5" t="s">
        <v>3542</v>
      </c>
      <c r="I549" s="4" t="s">
        <v>4311</v>
      </c>
      <c r="J549" s="4" t="s">
        <v>4312</v>
      </c>
      <c r="K549" s="4" t="s">
        <v>4313</v>
      </c>
      <c r="L549" s="6">
        <v>-1.0187239424353363</v>
      </c>
      <c r="M549" s="9">
        <v>3.1797733950617198E-2</v>
      </c>
      <c r="N549" s="6">
        <v>-1.488023201113404</v>
      </c>
      <c r="O549" s="8">
        <v>1.3785015418810199E-2</v>
      </c>
      <c r="P549" s="4">
        <v>17.100000000000001</v>
      </c>
      <c r="Q549" s="8">
        <v>3.3251000000000001E-3</v>
      </c>
      <c r="R549" s="4" t="s">
        <v>34</v>
      </c>
      <c r="S549" s="4" t="s">
        <v>35</v>
      </c>
      <c r="T549" s="4" t="s">
        <v>35</v>
      </c>
      <c r="U549" s="4">
        <v>9</v>
      </c>
      <c r="V549" s="4">
        <v>3</v>
      </c>
    </row>
    <row r="550" spans="1:22" x14ac:dyDescent="0.25">
      <c r="A550" s="3" t="s">
        <v>4314</v>
      </c>
      <c r="B550" s="3" t="s">
        <v>4315</v>
      </c>
      <c r="C550" s="4" t="str">
        <f>_xlfn.XLOOKUP(A550,'[1]PEB-ST'!A:A,'[1]PEB-ST'!S:S)</f>
        <v>cytosol,extracellular,plastid</v>
      </c>
      <c r="D550" s="4" t="s">
        <v>2713</v>
      </c>
      <c r="E550" s="5" t="s">
        <v>2714</v>
      </c>
      <c r="F550" s="4" t="s">
        <v>2476</v>
      </c>
      <c r="G550" s="4" t="s">
        <v>2715</v>
      </c>
      <c r="H550" s="5" t="s">
        <v>2716</v>
      </c>
      <c r="I550" s="4" t="s">
        <v>4316</v>
      </c>
      <c r="J550" s="4" t="s">
        <v>4317</v>
      </c>
      <c r="K550" s="4" t="s">
        <v>4318</v>
      </c>
      <c r="L550" s="6">
        <v>0.18142199565270256</v>
      </c>
      <c r="M550" s="7" t="s">
        <v>33</v>
      </c>
      <c r="N550" s="6">
        <v>-0.9442553007076615</v>
      </c>
      <c r="O550" s="7" t="s">
        <v>33</v>
      </c>
      <c r="P550" s="4" t="s">
        <v>33</v>
      </c>
      <c r="Q550" s="4" t="s">
        <v>33</v>
      </c>
      <c r="R550" s="4" t="s">
        <v>35</v>
      </c>
      <c r="S550" s="4" t="s">
        <v>35</v>
      </c>
      <c r="T550" s="4" t="s">
        <v>35</v>
      </c>
      <c r="U550" s="4">
        <v>31</v>
      </c>
      <c r="V550" s="4">
        <v>19</v>
      </c>
    </row>
    <row r="551" spans="1:22" x14ac:dyDescent="0.25">
      <c r="A551" s="3" t="s">
        <v>4319</v>
      </c>
      <c r="B551" s="3" t="s">
        <v>4320</v>
      </c>
      <c r="C551" s="4" t="str">
        <f>_xlfn.XLOOKUP(A551,'[1]PEB-ST'!A:A,'[1]PEB-ST'!S:S)</f>
        <v>extracellular,nucleus</v>
      </c>
      <c r="D551" s="4" t="s">
        <v>4321</v>
      </c>
      <c r="E551" s="5" t="s">
        <v>4322</v>
      </c>
      <c r="F551" s="4" t="s">
        <v>2576</v>
      </c>
      <c r="G551" s="4" t="s">
        <v>4323</v>
      </c>
      <c r="H551" s="5" t="s">
        <v>4324</v>
      </c>
      <c r="I551" s="4" t="s">
        <v>4325</v>
      </c>
      <c r="J551" s="4" t="s">
        <v>4326</v>
      </c>
      <c r="K551" s="4" t="s">
        <v>4327</v>
      </c>
      <c r="L551" s="6">
        <v>-1.1587022030539582</v>
      </c>
      <c r="M551" s="9">
        <v>1.1710391000000001E-2</v>
      </c>
      <c r="N551" s="6">
        <v>-2.3370070902472357</v>
      </c>
      <c r="O551" s="8">
        <v>2.9012580444444402E-3</v>
      </c>
      <c r="P551" s="4">
        <v>60.334000000000003</v>
      </c>
      <c r="Q551" s="8">
        <v>1.0628000000000001E-4</v>
      </c>
      <c r="R551" s="4" t="s">
        <v>130</v>
      </c>
      <c r="S551" s="4" t="s">
        <v>34</v>
      </c>
      <c r="T551" s="4" t="s">
        <v>35</v>
      </c>
      <c r="U551" s="4">
        <v>2</v>
      </c>
      <c r="V551" s="4">
        <v>2</v>
      </c>
    </row>
    <row r="552" spans="1:22" x14ac:dyDescent="0.25">
      <c r="A552" s="3" t="s">
        <v>4328</v>
      </c>
      <c r="B552" s="3" t="s">
        <v>4329</v>
      </c>
      <c r="C552" s="4" t="str">
        <f>_xlfn.XLOOKUP(A552,'[1]PEB-ST'!A:A,'[1]PEB-ST'!S:S)</f>
        <v>cytosol,extracellular</v>
      </c>
      <c r="D552" s="4" t="s">
        <v>4330</v>
      </c>
      <c r="E552" s="5" t="s">
        <v>4331</v>
      </c>
      <c r="F552" s="4" t="s">
        <v>2557</v>
      </c>
      <c r="G552" s="4" t="s">
        <v>4332</v>
      </c>
      <c r="H552" s="5" t="s">
        <v>4333</v>
      </c>
      <c r="I552" s="4" t="s">
        <v>4334</v>
      </c>
      <c r="J552" s="4" t="s">
        <v>4335</v>
      </c>
      <c r="K552" s="4" t="s">
        <v>4336</v>
      </c>
      <c r="L552" s="6">
        <v>-0.44961192047683662</v>
      </c>
      <c r="M552" s="7" t="s">
        <v>33</v>
      </c>
      <c r="N552" s="6">
        <v>-1.1590105805678588</v>
      </c>
      <c r="O552" s="8">
        <v>4.9060358857545804E-3</v>
      </c>
      <c r="P552" s="4">
        <v>17.873000000000001</v>
      </c>
      <c r="Q552" s="8">
        <v>2.9691000000000001E-3</v>
      </c>
      <c r="R552" s="4" t="s">
        <v>34</v>
      </c>
      <c r="S552" s="4" t="s">
        <v>34</v>
      </c>
      <c r="T552" s="4" t="s">
        <v>35</v>
      </c>
      <c r="U552" s="4">
        <v>48</v>
      </c>
      <c r="V552" s="4">
        <v>28</v>
      </c>
    </row>
    <row r="553" spans="1:22" x14ac:dyDescent="0.25">
      <c r="A553" s="3" t="s">
        <v>4337</v>
      </c>
      <c r="B553" s="3" t="s">
        <v>4338</v>
      </c>
      <c r="C553" s="4" t="str">
        <f>_xlfn.XLOOKUP(A553,'[1]PEB-ST'!A:A,'[1]PEB-ST'!S:S)</f>
        <v>extracellular</v>
      </c>
      <c r="D553" s="4" t="s">
        <v>4339</v>
      </c>
      <c r="E553" s="5" t="s">
        <v>4340</v>
      </c>
      <c r="F553" s="4" t="s">
        <v>2538</v>
      </c>
      <c r="G553" s="4" t="s">
        <v>4341</v>
      </c>
      <c r="H553" s="5" t="s">
        <v>4342</v>
      </c>
      <c r="I553" s="4" t="s">
        <v>4343</v>
      </c>
      <c r="J553" s="4" t="s">
        <v>4344</v>
      </c>
      <c r="K553" s="4" t="s">
        <v>177</v>
      </c>
      <c r="L553" s="6">
        <v>-2.077247988241969</v>
      </c>
      <c r="M553" s="9">
        <v>3.8510747965738702E-2</v>
      </c>
      <c r="N553" s="6">
        <v>-22.540768294889258</v>
      </c>
      <c r="O553" s="8">
        <v>2.5441608800000001E-4</v>
      </c>
      <c r="P553" s="4">
        <v>14.465999999999999</v>
      </c>
      <c r="Q553" s="8">
        <v>5.0675E-3</v>
      </c>
      <c r="R553" s="4" t="s">
        <v>34</v>
      </c>
      <c r="S553" s="4" t="s">
        <v>35</v>
      </c>
      <c r="T553" s="4" t="s">
        <v>35</v>
      </c>
      <c r="U553" s="4">
        <v>12</v>
      </c>
      <c r="V553" s="4">
        <v>1</v>
      </c>
    </row>
    <row r="554" spans="1:22" x14ac:dyDescent="0.25">
      <c r="A554" s="3" t="s">
        <v>4345</v>
      </c>
      <c r="B554" s="3" t="s">
        <v>4346</v>
      </c>
      <c r="C554" s="4" t="str">
        <f>_xlfn.XLOOKUP(A554,'[1]PEB-ST'!A:A,'[1]PEB-ST'!S:S)</f>
        <v>cytosol,extracellular,plastid</v>
      </c>
      <c r="D554" s="4" t="s">
        <v>4347</v>
      </c>
      <c r="E554" s="5" t="s">
        <v>4348</v>
      </c>
      <c r="F554" s="4" t="s">
        <v>2476</v>
      </c>
      <c r="G554" s="4" t="s">
        <v>4349</v>
      </c>
      <c r="H554" s="5" t="s">
        <v>4350</v>
      </c>
      <c r="I554" s="4" t="s">
        <v>4351</v>
      </c>
      <c r="J554" s="4" t="s">
        <v>4352</v>
      </c>
      <c r="K554" s="4" t="s">
        <v>4353</v>
      </c>
      <c r="L554" s="6">
        <v>-8.6268736941101723E-2</v>
      </c>
      <c r="M554" s="7" t="s">
        <v>33</v>
      </c>
      <c r="N554" s="6">
        <v>-1.9838175127286157</v>
      </c>
      <c r="O554" s="8">
        <v>2.7432887772925701E-3</v>
      </c>
      <c r="P554" s="4">
        <v>8.0471000000000004</v>
      </c>
      <c r="Q554" s="8">
        <v>2.0027E-2</v>
      </c>
      <c r="R554" s="4" t="s">
        <v>34</v>
      </c>
      <c r="S554" s="4" t="s">
        <v>34</v>
      </c>
      <c r="T554" s="4" t="s">
        <v>35</v>
      </c>
      <c r="U554" s="4">
        <v>18</v>
      </c>
      <c r="V554" s="4">
        <v>1</v>
      </c>
    </row>
    <row r="555" spans="1:22" x14ac:dyDescent="0.25">
      <c r="A555" s="3" t="s">
        <v>4354</v>
      </c>
      <c r="B555" s="3" t="s">
        <v>4355</v>
      </c>
      <c r="C555" s="4" t="str">
        <f>_xlfn.XLOOKUP(A555,'[1]PEB-ST'!A:A,'[1]PEB-ST'!S:S)</f>
        <v>extracellular</v>
      </c>
      <c r="D555" s="4" t="s">
        <v>4356</v>
      </c>
      <c r="E555" s="5" t="s">
        <v>80</v>
      </c>
      <c r="F555" s="4" t="s">
        <v>2466</v>
      </c>
      <c r="G555" s="4" t="s">
        <v>4357</v>
      </c>
      <c r="H555" s="5" t="s">
        <v>4358</v>
      </c>
      <c r="I555" s="4" t="s">
        <v>4359</v>
      </c>
      <c r="J555" s="4" t="s">
        <v>4360</v>
      </c>
      <c r="K555" s="4" t="s">
        <v>4361</v>
      </c>
      <c r="L555" s="6">
        <v>0.28633928491130217</v>
      </c>
      <c r="M555" s="7" t="s">
        <v>33</v>
      </c>
      <c r="N555" s="6">
        <v>-0.57252550792520429</v>
      </c>
      <c r="O555" s="7" t="s">
        <v>33</v>
      </c>
      <c r="P555" s="4" t="s">
        <v>33</v>
      </c>
      <c r="Q555" s="4" t="s">
        <v>33</v>
      </c>
      <c r="R555" s="4" t="s">
        <v>35</v>
      </c>
      <c r="S555" s="4" t="s">
        <v>35</v>
      </c>
      <c r="T555" s="4" t="s">
        <v>35</v>
      </c>
      <c r="U555" s="4">
        <v>6</v>
      </c>
      <c r="V555" s="4">
        <v>6</v>
      </c>
    </row>
    <row r="556" spans="1:22" x14ac:dyDescent="0.25">
      <c r="A556" s="3" t="s">
        <v>4362</v>
      </c>
      <c r="B556" s="3" t="s">
        <v>4363</v>
      </c>
      <c r="C556" s="4" t="str">
        <f>_xlfn.XLOOKUP(A556,'[1]PEB-ST'!A:A,'[1]PEB-ST'!S:S)</f>
        <v>vacuole,extracellular,plasma membrane,plastid,endoplasmic reticulum,golgi</v>
      </c>
      <c r="D556" s="4" t="s">
        <v>4364</v>
      </c>
      <c r="E556" s="5" t="s">
        <v>4365</v>
      </c>
      <c r="F556" s="4" t="s">
        <v>2494</v>
      </c>
      <c r="G556" s="4" t="s">
        <v>4366</v>
      </c>
      <c r="H556" s="5" t="s">
        <v>4367</v>
      </c>
      <c r="I556" s="4" t="s">
        <v>4368</v>
      </c>
      <c r="J556" s="4" t="s">
        <v>4369</v>
      </c>
      <c r="K556" s="4" t="s">
        <v>4370</v>
      </c>
      <c r="L556" s="6">
        <v>-0.54197579229625559</v>
      </c>
      <c r="M556" s="7" t="s">
        <v>33</v>
      </c>
      <c r="N556" s="6">
        <v>-1.9448244121880987</v>
      </c>
      <c r="O556" s="8">
        <v>1.0103361634101299E-2</v>
      </c>
      <c r="P556" s="4">
        <v>9.2077000000000009</v>
      </c>
      <c r="Q556" s="8">
        <v>1.4841E-2</v>
      </c>
      <c r="R556" s="4" t="s">
        <v>34</v>
      </c>
      <c r="S556" s="4" t="s">
        <v>34</v>
      </c>
      <c r="T556" s="4" t="s">
        <v>35</v>
      </c>
      <c r="U556" s="4">
        <v>1</v>
      </c>
      <c r="V556" s="4">
        <v>1</v>
      </c>
    </row>
    <row r="557" spans="1:22" x14ac:dyDescent="0.25">
      <c r="A557" s="3" t="s">
        <v>4371</v>
      </c>
      <c r="B557" s="3" t="s">
        <v>4372</v>
      </c>
      <c r="C557" s="4" t="str">
        <f>_xlfn.XLOOKUP(A557,'[1]PEB-ST'!A:A,'[1]PEB-ST'!S:S)</f>
        <v>vacuole,extracellular,plasma membrane</v>
      </c>
      <c r="D557" s="4" t="s">
        <v>4373</v>
      </c>
      <c r="E557" s="5" t="s">
        <v>80</v>
      </c>
      <c r="F557" s="4" t="s">
        <v>2466</v>
      </c>
      <c r="G557" s="4" t="s">
        <v>4374</v>
      </c>
      <c r="H557" s="5" t="s">
        <v>4375</v>
      </c>
      <c r="I557" s="4" t="s">
        <v>4376</v>
      </c>
      <c r="J557" s="4" t="s">
        <v>4377</v>
      </c>
      <c r="K557" s="4" t="s">
        <v>4378</v>
      </c>
      <c r="L557" s="6">
        <v>2.2116646034671477</v>
      </c>
      <c r="M557" s="7" t="s">
        <v>33</v>
      </c>
      <c r="N557" s="6">
        <v>1.7292320332176803</v>
      </c>
      <c r="O557" s="8">
        <v>4.3292070708520099E-2</v>
      </c>
      <c r="P557" s="4" t="s">
        <v>33</v>
      </c>
      <c r="Q557" s="4" t="s">
        <v>33</v>
      </c>
      <c r="R557" s="4" t="s">
        <v>35</v>
      </c>
      <c r="S557" s="4" t="s">
        <v>35</v>
      </c>
      <c r="T557" s="4" t="s">
        <v>35</v>
      </c>
      <c r="U557" s="4">
        <v>5</v>
      </c>
      <c r="V557" s="4">
        <v>5</v>
      </c>
    </row>
    <row r="558" spans="1:22" x14ac:dyDescent="0.25">
      <c r="A558" s="3" t="s">
        <v>4379</v>
      </c>
      <c r="B558" s="3" t="s">
        <v>4380</v>
      </c>
      <c r="C558" s="4" t="str">
        <f>_xlfn.XLOOKUP(A558,'[1]PEB-ST'!A:A,'[1]PEB-ST'!S:S)</f>
        <v>extracellular,endoplasmic reticulum,plasma membrane</v>
      </c>
      <c r="D558" s="4" t="s">
        <v>3617</v>
      </c>
      <c r="E558" s="5" t="s">
        <v>3618</v>
      </c>
      <c r="F558" s="4" t="s">
        <v>2466</v>
      </c>
      <c r="G558" s="4" t="s">
        <v>1676</v>
      </c>
      <c r="H558" s="5" t="s">
        <v>1677</v>
      </c>
      <c r="I558" s="4" t="s">
        <v>4381</v>
      </c>
      <c r="J558" s="4" t="s">
        <v>4382</v>
      </c>
      <c r="K558" s="4" t="s">
        <v>4383</v>
      </c>
      <c r="L558" s="6">
        <v>-0.12295974597775865</v>
      </c>
      <c r="M558" s="7" t="s">
        <v>33</v>
      </c>
      <c r="N558" s="6">
        <v>0.94916022244044207</v>
      </c>
      <c r="O558" s="7" t="s">
        <v>33</v>
      </c>
      <c r="P558" s="4" t="s">
        <v>33</v>
      </c>
      <c r="Q558" s="4" t="s">
        <v>33</v>
      </c>
      <c r="R558" s="4" t="s">
        <v>35</v>
      </c>
      <c r="S558" s="4" t="s">
        <v>35</v>
      </c>
      <c r="T558" s="4" t="s">
        <v>35</v>
      </c>
      <c r="U558" s="4">
        <v>5</v>
      </c>
      <c r="V558" s="4">
        <v>5</v>
      </c>
    </row>
    <row r="559" spans="1:22" x14ac:dyDescent="0.25">
      <c r="A559" s="3" t="s">
        <v>4384</v>
      </c>
      <c r="B559" s="3" t="s">
        <v>4385</v>
      </c>
      <c r="C559" s="4" t="str">
        <f>_xlfn.XLOOKUP(A559,'[1]PEB-ST'!A:A,'[1]PEB-ST'!S:S)</f>
        <v>golgi,extracellular</v>
      </c>
      <c r="D559" s="4" t="s">
        <v>4386</v>
      </c>
      <c r="E559" s="5" t="s">
        <v>4387</v>
      </c>
      <c r="F559" s="4" t="s">
        <v>2466</v>
      </c>
      <c r="G559" s="4" t="s">
        <v>4388</v>
      </c>
      <c r="H559" s="5" t="s">
        <v>4389</v>
      </c>
      <c r="I559" s="4" t="s">
        <v>4390</v>
      </c>
      <c r="J559" s="4" t="s">
        <v>4391</v>
      </c>
      <c r="K559" s="4" t="s">
        <v>4392</v>
      </c>
      <c r="L559" s="6">
        <v>0.96609033782326514</v>
      </c>
      <c r="M559" s="7" t="s">
        <v>33</v>
      </c>
      <c r="N559" s="6">
        <v>0.38879399234770007</v>
      </c>
      <c r="O559" s="7" t="s">
        <v>33</v>
      </c>
      <c r="P559" s="4" t="s">
        <v>33</v>
      </c>
      <c r="Q559" s="4" t="s">
        <v>33</v>
      </c>
      <c r="R559" s="4" t="s">
        <v>35</v>
      </c>
      <c r="S559" s="4" t="s">
        <v>35</v>
      </c>
      <c r="T559" s="4" t="s">
        <v>35</v>
      </c>
      <c r="U559" s="4">
        <v>10</v>
      </c>
      <c r="V559" s="4">
        <v>10</v>
      </c>
    </row>
    <row r="560" spans="1:22" x14ac:dyDescent="0.25">
      <c r="A560" s="3" t="s">
        <v>4393</v>
      </c>
      <c r="B560" s="3" t="s">
        <v>4394</v>
      </c>
      <c r="C560" s="4" t="str">
        <f>_xlfn.XLOOKUP(A560,'[1]PEB-ST'!A:A,'[1]PEB-ST'!S:S)</f>
        <v>vacuole,extracellular</v>
      </c>
      <c r="D560" s="4" t="s">
        <v>3444</v>
      </c>
      <c r="E560" s="5" t="s">
        <v>3445</v>
      </c>
      <c r="F560" s="4" t="s">
        <v>2494</v>
      </c>
      <c r="G560" s="4" t="s">
        <v>3446</v>
      </c>
      <c r="H560" s="5" t="s">
        <v>3447</v>
      </c>
      <c r="I560" s="4" t="s">
        <v>4395</v>
      </c>
      <c r="J560" s="4" t="s">
        <v>4396</v>
      </c>
      <c r="K560" s="4" t="s">
        <v>4397</v>
      </c>
      <c r="L560" s="6">
        <v>-6.8189234042798766E-2</v>
      </c>
      <c r="M560" s="7" t="s">
        <v>33</v>
      </c>
      <c r="N560" s="6">
        <v>0.13320552391730087</v>
      </c>
      <c r="O560" s="7" t="s">
        <v>33</v>
      </c>
      <c r="P560" s="4" t="s">
        <v>33</v>
      </c>
      <c r="Q560" s="4" t="s">
        <v>33</v>
      </c>
      <c r="R560" s="4" t="s">
        <v>35</v>
      </c>
      <c r="S560" s="4" t="s">
        <v>35</v>
      </c>
      <c r="T560" s="4" t="s">
        <v>35</v>
      </c>
      <c r="U560" s="4">
        <v>9</v>
      </c>
      <c r="V560" s="4">
        <v>9</v>
      </c>
    </row>
    <row r="561" spans="1:22" x14ac:dyDescent="0.25">
      <c r="A561" s="3" t="s">
        <v>4398</v>
      </c>
      <c r="B561" s="3" t="s">
        <v>4399</v>
      </c>
      <c r="C561" s="4" t="str">
        <f>_xlfn.XLOOKUP(A561,'[1]PEB-ST'!A:A,'[1]PEB-ST'!S:S)</f>
        <v>extracellular</v>
      </c>
      <c r="D561" s="4" t="s">
        <v>4400</v>
      </c>
      <c r="E561" s="5" t="s">
        <v>4401</v>
      </c>
      <c r="F561" s="4" t="s">
        <v>2538</v>
      </c>
      <c r="G561" s="4" t="s">
        <v>4402</v>
      </c>
      <c r="H561" s="5" t="s">
        <v>4403</v>
      </c>
      <c r="I561" s="4" t="s">
        <v>4404</v>
      </c>
      <c r="J561" s="4" t="s">
        <v>4405</v>
      </c>
      <c r="K561" s="4" t="s">
        <v>4406</v>
      </c>
      <c r="L561" s="6">
        <v>-0.86002830013793974</v>
      </c>
      <c r="M561" s="9">
        <v>1.21751684729064E-2</v>
      </c>
      <c r="N561" s="6">
        <v>-1.9765450359547772</v>
      </c>
      <c r="O561" s="8">
        <v>1.08745356183206E-3</v>
      </c>
      <c r="P561" s="4">
        <v>80.753</v>
      </c>
      <c r="Q561" s="8">
        <v>4.5958999999999998E-5</v>
      </c>
      <c r="R561" s="4" t="s">
        <v>130</v>
      </c>
      <c r="S561" s="4" t="s">
        <v>34</v>
      </c>
      <c r="T561" s="4" t="s">
        <v>35</v>
      </c>
      <c r="U561" s="4">
        <v>17</v>
      </c>
      <c r="V561" s="4">
        <v>6</v>
      </c>
    </row>
    <row r="562" spans="1:22" x14ac:dyDescent="0.25">
      <c r="A562" s="3" t="s">
        <v>4407</v>
      </c>
      <c r="B562" s="3" t="s">
        <v>4408</v>
      </c>
      <c r="C562" s="4" t="str">
        <f>_xlfn.XLOOKUP(A562,'[1]PEB-ST'!A:A,'[1]PEB-ST'!S:S)</f>
        <v>vacuole,extracellular,plasma membrane,endoplasmic reticulum,cytosol,golgi</v>
      </c>
      <c r="D562" s="4" t="s">
        <v>4409</v>
      </c>
      <c r="E562" s="5" t="s">
        <v>4410</v>
      </c>
      <c r="F562" s="4" t="s">
        <v>2466</v>
      </c>
      <c r="G562" s="4" t="s">
        <v>4411</v>
      </c>
      <c r="H562" s="5" t="s">
        <v>4412</v>
      </c>
      <c r="I562" s="4" t="s">
        <v>4413</v>
      </c>
      <c r="J562" s="4" t="s">
        <v>4414</v>
      </c>
      <c r="K562" s="4" t="s">
        <v>177</v>
      </c>
      <c r="L562" s="6">
        <v>-0.86598128455206203</v>
      </c>
      <c r="M562" s="7" t="s">
        <v>33</v>
      </c>
      <c r="N562" s="6">
        <v>-21.657804517759018</v>
      </c>
      <c r="O562" s="8">
        <v>9.4708255100671105E-3</v>
      </c>
      <c r="P562" s="4" t="s">
        <v>33</v>
      </c>
      <c r="Q562" s="4" t="s">
        <v>33</v>
      </c>
      <c r="R562" s="4" t="s">
        <v>35</v>
      </c>
      <c r="S562" s="4" t="s">
        <v>35</v>
      </c>
      <c r="T562" s="4" t="s">
        <v>35</v>
      </c>
      <c r="U562" s="4">
        <v>1</v>
      </c>
      <c r="V562" s="4">
        <v>1</v>
      </c>
    </row>
    <row r="563" spans="1:22" x14ac:dyDescent="0.25">
      <c r="A563" s="3" t="s">
        <v>4415</v>
      </c>
      <c r="B563" s="3" t="s">
        <v>4416</v>
      </c>
      <c r="C563" s="4" t="str">
        <f>_xlfn.XLOOKUP(A563,'[1]PEB-ST'!A:A,'[1]PEB-ST'!S:S)</f>
        <v>extracellular,plastid</v>
      </c>
      <c r="D563" s="4" t="s">
        <v>4417</v>
      </c>
      <c r="E563" s="5" t="s">
        <v>2797</v>
      </c>
      <c r="F563" s="4" t="s">
        <v>2476</v>
      </c>
      <c r="G563" s="4" t="s">
        <v>4418</v>
      </c>
      <c r="H563" s="5" t="s">
        <v>4419</v>
      </c>
      <c r="I563" s="4" t="s">
        <v>4420</v>
      </c>
      <c r="J563" s="4" t="s">
        <v>4421</v>
      </c>
      <c r="K563" s="4" t="s">
        <v>4422</v>
      </c>
      <c r="L563" s="6">
        <v>-0.6624177515633799</v>
      </c>
      <c r="M563" s="9">
        <v>1.3911769776119401E-2</v>
      </c>
      <c r="N563" s="6">
        <v>-1.2238195893787067</v>
      </c>
      <c r="O563" s="8">
        <v>1.3216144699999999E-3</v>
      </c>
      <c r="P563" s="4">
        <v>70.070999999999998</v>
      </c>
      <c r="Q563" s="8">
        <v>6.9202999999999995E-5</v>
      </c>
      <c r="R563" s="4" t="s">
        <v>130</v>
      </c>
      <c r="S563" s="4" t="s">
        <v>34</v>
      </c>
      <c r="T563" s="4" t="s">
        <v>35</v>
      </c>
      <c r="U563" s="4">
        <v>21</v>
      </c>
      <c r="V563" s="4">
        <v>18</v>
      </c>
    </row>
    <row r="564" spans="1:22" x14ac:dyDescent="0.25">
      <c r="A564" s="3" t="s">
        <v>4423</v>
      </c>
      <c r="B564" s="3" t="s">
        <v>4424</v>
      </c>
      <c r="C564" s="4" t="str">
        <f>_xlfn.XLOOKUP(A564,'[1]PEB-ST'!A:A,'[1]PEB-ST'!S:S)</f>
        <v>extracellular</v>
      </c>
      <c r="D564" s="4" t="s">
        <v>4425</v>
      </c>
      <c r="E564" s="5" t="s">
        <v>4426</v>
      </c>
      <c r="F564" s="4" t="s">
        <v>2494</v>
      </c>
      <c r="G564" s="4" t="s">
        <v>4427</v>
      </c>
      <c r="H564" s="5" t="s">
        <v>4428</v>
      </c>
      <c r="I564" s="4" t="s">
        <v>4429</v>
      </c>
      <c r="J564" s="4" t="s">
        <v>4430</v>
      </c>
      <c r="K564" s="4" t="s">
        <v>4431</v>
      </c>
      <c r="L564" s="6">
        <v>0.1180465943961654</v>
      </c>
      <c r="M564" s="7" t="s">
        <v>33</v>
      </c>
      <c r="N564" s="6">
        <v>-0.77122265124382261</v>
      </c>
      <c r="O564" s="7" t="s">
        <v>33</v>
      </c>
      <c r="P564" s="4" t="s">
        <v>33</v>
      </c>
      <c r="Q564" s="4" t="s">
        <v>33</v>
      </c>
      <c r="R564" s="4" t="s">
        <v>35</v>
      </c>
      <c r="S564" s="4" t="s">
        <v>35</v>
      </c>
      <c r="T564" s="4" t="s">
        <v>35</v>
      </c>
      <c r="U564" s="4">
        <v>24</v>
      </c>
      <c r="V564" s="4">
        <v>9</v>
      </c>
    </row>
    <row r="565" spans="1:22" x14ac:dyDescent="0.25">
      <c r="A565" s="3" t="s">
        <v>4432</v>
      </c>
      <c r="B565" s="3" t="s">
        <v>4433</v>
      </c>
      <c r="C565" s="4" t="str">
        <f>_xlfn.XLOOKUP(A565,'[1]PEB-ST'!A:A,'[1]PEB-ST'!S:S)</f>
        <v>extracellular</v>
      </c>
      <c r="D565" s="4" t="s">
        <v>4434</v>
      </c>
      <c r="E565" s="5" t="s">
        <v>4435</v>
      </c>
      <c r="F565" s="4" t="s">
        <v>2476</v>
      </c>
      <c r="G565" s="4" t="s">
        <v>4436</v>
      </c>
      <c r="H565" s="5" t="s">
        <v>4437</v>
      </c>
      <c r="I565" s="4" t="s">
        <v>4438</v>
      </c>
      <c r="J565" s="4" t="s">
        <v>4439</v>
      </c>
      <c r="K565" s="4" t="s">
        <v>4440</v>
      </c>
      <c r="L565" s="6">
        <v>-0.68530109061497613</v>
      </c>
      <c r="M565" s="9">
        <v>4.5688926640548397E-2</v>
      </c>
      <c r="N565" s="6">
        <v>-1.8466523640657591</v>
      </c>
      <c r="O565" s="8">
        <v>8.0585776177685906E-3</v>
      </c>
      <c r="P565" s="4">
        <v>16.846</v>
      </c>
      <c r="Q565" s="8">
        <v>3.4543E-3</v>
      </c>
      <c r="R565" s="4" t="s">
        <v>34</v>
      </c>
      <c r="S565" s="4" t="s">
        <v>3021</v>
      </c>
      <c r="T565" s="4" t="s">
        <v>35</v>
      </c>
      <c r="U565" s="4">
        <v>5</v>
      </c>
      <c r="V565" s="4">
        <v>5</v>
      </c>
    </row>
    <row r="566" spans="1:22" x14ac:dyDescent="0.25">
      <c r="A566" s="3" t="s">
        <v>4441</v>
      </c>
      <c r="B566" s="3" t="s">
        <v>4442</v>
      </c>
      <c r="C566" s="4" t="str">
        <f>_xlfn.XLOOKUP(A566,'[1]PEB-ST'!A:A,'[1]PEB-ST'!S:S)</f>
        <v>vacuole,extracellular,plasma membrane</v>
      </c>
      <c r="D566" s="4" t="s">
        <v>4443</v>
      </c>
      <c r="E566" s="5" t="s">
        <v>4444</v>
      </c>
      <c r="F566" s="4" t="s">
        <v>2466</v>
      </c>
      <c r="G566" s="4"/>
      <c r="H566" s="5"/>
      <c r="I566" s="4" t="s">
        <v>4445</v>
      </c>
      <c r="J566" s="4" t="s">
        <v>4446</v>
      </c>
      <c r="K566" s="4" t="s">
        <v>4447</v>
      </c>
      <c r="L566" s="6">
        <v>0.93312898478671269</v>
      </c>
      <c r="M566" s="7" t="s">
        <v>33</v>
      </c>
      <c r="N566" s="6">
        <v>-2.4988912338246093E-2</v>
      </c>
      <c r="O566" s="7" t="s">
        <v>33</v>
      </c>
      <c r="P566" s="4" t="s">
        <v>33</v>
      </c>
      <c r="Q566" s="4" t="s">
        <v>33</v>
      </c>
      <c r="R566" s="4" t="s">
        <v>35</v>
      </c>
      <c r="S566" s="4" t="s">
        <v>35</v>
      </c>
      <c r="T566" s="4" t="s">
        <v>35</v>
      </c>
      <c r="U566" s="4">
        <v>1</v>
      </c>
      <c r="V566" s="4">
        <v>1</v>
      </c>
    </row>
    <row r="567" spans="1:22" x14ac:dyDescent="0.25">
      <c r="A567" s="3" t="s">
        <v>4448</v>
      </c>
      <c r="B567" s="3" t="s">
        <v>4449</v>
      </c>
      <c r="C567" s="4" t="str">
        <f>_xlfn.XLOOKUP(A567,'[1]PEB-ST'!A:A,'[1]PEB-ST'!S:S)</f>
        <v>extracellular</v>
      </c>
      <c r="D567" s="4" t="s">
        <v>4443</v>
      </c>
      <c r="E567" s="5" t="s">
        <v>4444</v>
      </c>
      <c r="F567" s="4" t="s">
        <v>2466</v>
      </c>
      <c r="G567" s="4" t="s">
        <v>4450</v>
      </c>
      <c r="H567" s="5" t="s">
        <v>4451</v>
      </c>
      <c r="I567" s="4" t="s">
        <v>4452</v>
      </c>
      <c r="J567" s="4" t="s">
        <v>4453</v>
      </c>
      <c r="K567" s="4" t="s">
        <v>4454</v>
      </c>
      <c r="L567" s="6">
        <v>1.567054742933776</v>
      </c>
      <c r="M567" s="7" t="s">
        <v>33</v>
      </c>
      <c r="N567" s="6">
        <v>0.85946605030980305</v>
      </c>
      <c r="O567" s="7" t="s">
        <v>33</v>
      </c>
      <c r="P567" s="4" t="s">
        <v>33</v>
      </c>
      <c r="Q567" s="4" t="s">
        <v>33</v>
      </c>
      <c r="R567" s="4" t="s">
        <v>35</v>
      </c>
      <c r="S567" s="4" t="s">
        <v>35</v>
      </c>
      <c r="T567" s="4" t="s">
        <v>35</v>
      </c>
      <c r="U567" s="4">
        <v>1</v>
      </c>
      <c r="V567" s="4">
        <v>1</v>
      </c>
    </row>
    <row r="568" spans="1:22" x14ac:dyDescent="0.25">
      <c r="A568" s="3" t="s">
        <v>4455</v>
      </c>
      <c r="B568" s="3" t="s">
        <v>4456</v>
      </c>
      <c r="C568" s="4" t="str">
        <f>_xlfn.XLOOKUP(A568,'[1]PEB-ST'!A:A,'[1]PEB-ST'!S:S)</f>
        <v>vacuole,extracellular,endoplasmic reticulum</v>
      </c>
      <c r="D568" s="4" t="s">
        <v>4457</v>
      </c>
      <c r="E568" s="5" t="s">
        <v>4458</v>
      </c>
      <c r="F568" s="4" t="s">
        <v>4459</v>
      </c>
      <c r="G568" s="4" t="s">
        <v>4460</v>
      </c>
      <c r="H568" s="5" t="s">
        <v>4461</v>
      </c>
      <c r="I568" s="4" t="s">
        <v>4462</v>
      </c>
      <c r="J568" s="4" t="s">
        <v>4463</v>
      </c>
      <c r="K568" s="4" t="s">
        <v>4464</v>
      </c>
      <c r="L568" s="6">
        <v>0.7493505966254157</v>
      </c>
      <c r="M568" s="9">
        <v>3.5070218814139097E-2</v>
      </c>
      <c r="N568" s="6">
        <v>0.61274245014830897</v>
      </c>
      <c r="O568" s="7" t="s">
        <v>33</v>
      </c>
      <c r="P568" s="4" t="s">
        <v>33</v>
      </c>
      <c r="Q568" s="4" t="s">
        <v>33</v>
      </c>
      <c r="R568" s="4" t="s">
        <v>35</v>
      </c>
      <c r="S568" s="4" t="s">
        <v>35</v>
      </c>
      <c r="T568" s="4" t="s">
        <v>35</v>
      </c>
      <c r="U568" s="4">
        <v>2</v>
      </c>
      <c r="V568" s="4">
        <v>2</v>
      </c>
    </row>
    <row r="569" spans="1:22" x14ac:dyDescent="0.25">
      <c r="A569" s="3" t="s">
        <v>4465</v>
      </c>
      <c r="B569" s="3" t="s">
        <v>4466</v>
      </c>
      <c r="C569" s="4" t="str">
        <f>_xlfn.XLOOKUP(A569,'[1]PEB-ST'!A:A,'[1]PEB-ST'!S:S)</f>
        <v>cytosol,extracellular,plastid</v>
      </c>
      <c r="D569" s="4" t="s">
        <v>4467</v>
      </c>
      <c r="E569" s="5" t="s">
        <v>4468</v>
      </c>
      <c r="F569" s="4" t="s">
        <v>2476</v>
      </c>
      <c r="G569" s="4" t="s">
        <v>4469</v>
      </c>
      <c r="H569" s="5" t="s">
        <v>4470</v>
      </c>
      <c r="I569" s="4" t="s">
        <v>4471</v>
      </c>
      <c r="J569" s="4" t="s">
        <v>4472</v>
      </c>
      <c r="K569" s="4" t="s">
        <v>4473</v>
      </c>
      <c r="L569" s="6">
        <v>-9.7809936183655591E-2</v>
      </c>
      <c r="M569" s="7" t="s">
        <v>33</v>
      </c>
      <c r="N569" s="6">
        <v>6.0456060578998411E-2</v>
      </c>
      <c r="O569" s="7" t="s">
        <v>33</v>
      </c>
      <c r="P569" s="4" t="s">
        <v>33</v>
      </c>
      <c r="Q569" s="4" t="s">
        <v>33</v>
      </c>
      <c r="R569" s="4" t="s">
        <v>35</v>
      </c>
      <c r="S569" s="4" t="s">
        <v>35</v>
      </c>
      <c r="T569" s="4" t="s">
        <v>35</v>
      </c>
      <c r="U569" s="4">
        <v>32</v>
      </c>
      <c r="V569" s="4">
        <v>18</v>
      </c>
    </row>
    <row r="570" spans="1:22" x14ac:dyDescent="0.25">
      <c r="A570" s="3" t="s">
        <v>4474</v>
      </c>
      <c r="B570" s="3" t="s">
        <v>4475</v>
      </c>
      <c r="C570" s="4" t="str">
        <f>_xlfn.XLOOKUP(A570,'[1]PEB-ST'!A:A,'[1]PEB-ST'!S:S)</f>
        <v>extracellular,plastid</v>
      </c>
      <c r="D570" s="4" t="s">
        <v>4476</v>
      </c>
      <c r="E570" s="5" t="s">
        <v>1155</v>
      </c>
      <c r="F570" s="4" t="s">
        <v>2476</v>
      </c>
      <c r="G570" s="4" t="s">
        <v>4477</v>
      </c>
      <c r="H570" s="5" t="s">
        <v>4478</v>
      </c>
      <c r="I570" s="4" t="s">
        <v>4479</v>
      </c>
      <c r="J570" s="4" t="s">
        <v>4480</v>
      </c>
      <c r="K570" s="4" t="s">
        <v>4481</v>
      </c>
      <c r="L570" s="6">
        <v>0.49479744212986881</v>
      </c>
      <c r="M570" s="7" t="s">
        <v>33</v>
      </c>
      <c r="N570" s="6">
        <v>0.25129662962993604</v>
      </c>
      <c r="O570" s="7" t="s">
        <v>33</v>
      </c>
      <c r="P570" s="4" t="s">
        <v>33</v>
      </c>
      <c r="Q570" s="4" t="s">
        <v>33</v>
      </c>
      <c r="R570" s="4" t="s">
        <v>35</v>
      </c>
      <c r="S570" s="4" t="s">
        <v>35</v>
      </c>
      <c r="T570" s="4" t="s">
        <v>35</v>
      </c>
      <c r="U570" s="4">
        <v>1</v>
      </c>
      <c r="V570" s="4">
        <v>1</v>
      </c>
    </row>
    <row r="571" spans="1:22" x14ac:dyDescent="0.25">
      <c r="A571" s="3" t="s">
        <v>4482</v>
      </c>
      <c r="B571" s="3" t="s">
        <v>4483</v>
      </c>
      <c r="C571" s="4" t="str">
        <f>_xlfn.XLOOKUP(A571,'[1]PEB-ST'!A:A,'[1]PEB-ST'!S:S)</f>
        <v>extracellular</v>
      </c>
      <c r="D571" s="4" t="s">
        <v>4484</v>
      </c>
      <c r="E571" s="5" t="e">
        <v>#N/A</v>
      </c>
      <c r="F571" s="4"/>
      <c r="G571" s="4"/>
      <c r="H571" s="5"/>
      <c r="I571" s="4" t="s">
        <v>4485</v>
      </c>
      <c r="J571" s="4" t="s">
        <v>4486</v>
      </c>
      <c r="K571" s="4" t="s">
        <v>4487</v>
      </c>
      <c r="L571" s="6">
        <v>0.20877809345307663</v>
      </c>
      <c r="M571" s="7" t="s">
        <v>33</v>
      </c>
      <c r="N571" s="6">
        <v>-1.4007454191422481</v>
      </c>
      <c r="O571" s="7" t="s">
        <v>33</v>
      </c>
      <c r="P571" s="4" t="s">
        <v>33</v>
      </c>
      <c r="Q571" s="4" t="s">
        <v>33</v>
      </c>
      <c r="R571" s="4" t="s">
        <v>35</v>
      </c>
      <c r="S571" s="4" t="s">
        <v>35</v>
      </c>
      <c r="T571" s="4" t="s">
        <v>35</v>
      </c>
      <c r="U571" s="4">
        <v>1</v>
      </c>
      <c r="V571" s="4">
        <v>1</v>
      </c>
    </row>
    <row r="572" spans="1:22" x14ac:dyDescent="0.25">
      <c r="A572" s="3" t="s">
        <v>4488</v>
      </c>
      <c r="B572" s="3" t="s">
        <v>4489</v>
      </c>
      <c r="C572" s="4" t="str">
        <f>_xlfn.XLOOKUP(A572,'[1]PEB-ST'!A:A,'[1]PEB-ST'!S:S)</f>
        <v>extracellular</v>
      </c>
      <c r="D572" s="4" t="s">
        <v>4490</v>
      </c>
      <c r="E572" s="5" t="s">
        <v>4491</v>
      </c>
      <c r="F572" s="4" t="s">
        <v>2557</v>
      </c>
      <c r="G572" s="4"/>
      <c r="H572" s="5"/>
      <c r="I572" s="4" t="s">
        <v>4492</v>
      </c>
      <c r="J572" s="4" t="s">
        <v>4493</v>
      </c>
      <c r="K572" s="4" t="s">
        <v>4494</v>
      </c>
      <c r="L572" s="6">
        <v>2.9161102534848049</v>
      </c>
      <c r="M572" s="9">
        <v>4.6978539557266497E-2</v>
      </c>
      <c r="N572" s="6">
        <v>3.9294539229556622</v>
      </c>
      <c r="O572" s="7" t="s">
        <v>33</v>
      </c>
      <c r="P572" s="4" t="s">
        <v>33</v>
      </c>
      <c r="Q572" s="4" t="s">
        <v>33</v>
      </c>
      <c r="R572" s="4" t="s">
        <v>35</v>
      </c>
      <c r="S572" s="4" t="s">
        <v>35</v>
      </c>
      <c r="T572" s="4" t="s">
        <v>35</v>
      </c>
      <c r="U572" s="4">
        <v>1</v>
      </c>
      <c r="V572" s="4">
        <v>1</v>
      </c>
    </row>
    <row r="573" spans="1:22" x14ac:dyDescent="0.25">
      <c r="A573" s="3" t="s">
        <v>4495</v>
      </c>
      <c r="B573" s="3" t="s">
        <v>4496</v>
      </c>
      <c r="C573" s="4" t="str">
        <f>_xlfn.XLOOKUP(A573,'[1]PEB-ST'!A:A,'[1]PEB-ST'!S:S)</f>
        <v>extracellular</v>
      </c>
      <c r="D573" s="4" t="s">
        <v>4497</v>
      </c>
      <c r="E573" s="5" t="s">
        <v>4498</v>
      </c>
      <c r="F573" s="4" t="s">
        <v>2538</v>
      </c>
      <c r="G573" s="4"/>
      <c r="H573" s="5"/>
      <c r="I573" s="4" t="s">
        <v>4499</v>
      </c>
      <c r="J573" s="4" t="s">
        <v>4500</v>
      </c>
      <c r="K573" s="4" t="s">
        <v>4501</v>
      </c>
      <c r="L573" s="6">
        <v>0.29488899568659399</v>
      </c>
      <c r="M573" s="7" t="s">
        <v>33</v>
      </c>
      <c r="N573" s="6">
        <v>-1.0750150037673631</v>
      </c>
      <c r="O573" s="7" t="s">
        <v>33</v>
      </c>
      <c r="P573" s="4" t="s">
        <v>33</v>
      </c>
      <c r="Q573" s="4" t="s">
        <v>33</v>
      </c>
      <c r="R573" s="4" t="s">
        <v>35</v>
      </c>
      <c r="S573" s="4" t="s">
        <v>35</v>
      </c>
      <c r="T573" s="4" t="s">
        <v>35</v>
      </c>
      <c r="U573" s="4">
        <v>2</v>
      </c>
      <c r="V573" s="4">
        <v>2</v>
      </c>
    </row>
    <row r="574" spans="1:22" x14ac:dyDescent="0.25">
      <c r="A574" s="3" t="s">
        <v>4502</v>
      </c>
      <c r="B574" s="3" t="s">
        <v>4503</v>
      </c>
      <c r="C574" s="4" t="str">
        <f>_xlfn.XLOOKUP(A574,'[1]PEB-ST'!A:A,'[1]PEB-ST'!S:S)</f>
        <v>cytosol,extracellular,plastid</v>
      </c>
      <c r="D574" s="4" t="s">
        <v>4504</v>
      </c>
      <c r="E574" s="5" t="s">
        <v>4505</v>
      </c>
      <c r="F574" s="4" t="s">
        <v>2476</v>
      </c>
      <c r="G574" s="4" t="s">
        <v>4506</v>
      </c>
      <c r="H574" s="5" t="s">
        <v>4507</v>
      </c>
      <c r="I574" s="4" t="s">
        <v>4508</v>
      </c>
      <c r="J574" s="4" t="s">
        <v>4509</v>
      </c>
      <c r="K574" s="4" t="s">
        <v>4510</v>
      </c>
      <c r="L574" s="6">
        <v>0.35730645780266185</v>
      </c>
      <c r="M574" s="7" t="s">
        <v>33</v>
      </c>
      <c r="N574" s="6">
        <v>-0.43015923070299544</v>
      </c>
      <c r="O574" s="7" t="s">
        <v>33</v>
      </c>
      <c r="P574" s="4" t="s">
        <v>33</v>
      </c>
      <c r="Q574" s="4" t="s">
        <v>33</v>
      </c>
      <c r="R574" s="4" t="s">
        <v>35</v>
      </c>
      <c r="S574" s="4" t="s">
        <v>35</v>
      </c>
      <c r="T574" s="4" t="s">
        <v>35</v>
      </c>
      <c r="U574" s="4">
        <v>1</v>
      </c>
      <c r="V574" s="4">
        <v>1</v>
      </c>
    </row>
    <row r="575" spans="1:22" x14ac:dyDescent="0.25">
      <c r="A575" s="3" t="s">
        <v>4511</v>
      </c>
      <c r="B575" s="3" t="s">
        <v>4512</v>
      </c>
      <c r="C575" s="4" t="str">
        <f>_xlfn.XLOOKUP(A575,'[1]PEB-ST'!A:A,'[1]PEB-ST'!S:S)</f>
        <v>extracellular,plasma membrane</v>
      </c>
      <c r="D575" s="4" t="s">
        <v>4513</v>
      </c>
      <c r="E575" s="5" t="s">
        <v>4514</v>
      </c>
      <c r="F575" s="4" t="s">
        <v>2466</v>
      </c>
      <c r="G575" s="4"/>
      <c r="H575" s="5"/>
      <c r="I575" s="4" t="s">
        <v>4515</v>
      </c>
      <c r="J575" s="4" t="s">
        <v>4516</v>
      </c>
      <c r="K575" s="4" t="s">
        <v>4517</v>
      </c>
      <c r="L575" s="6">
        <v>-0.74599087337897629</v>
      </c>
      <c r="M575" s="9">
        <v>7.8888383561643797E-3</v>
      </c>
      <c r="N575" s="6">
        <v>-1.5885258458511229</v>
      </c>
      <c r="O575" s="8">
        <v>4.7553230286532903E-3</v>
      </c>
      <c r="P575" s="4">
        <v>38.6</v>
      </c>
      <c r="Q575" s="8">
        <v>3.7504999999999998E-4</v>
      </c>
      <c r="R575" s="4" t="s">
        <v>130</v>
      </c>
      <c r="S575" s="4" t="s">
        <v>34</v>
      </c>
      <c r="T575" s="4" t="s">
        <v>35</v>
      </c>
      <c r="U575" s="4">
        <v>1</v>
      </c>
      <c r="V575" s="4">
        <v>1</v>
      </c>
    </row>
    <row r="576" spans="1:22" x14ac:dyDescent="0.25">
      <c r="A576" s="3" t="s">
        <v>4518</v>
      </c>
      <c r="B576" s="3" t="s">
        <v>4519</v>
      </c>
      <c r="C576" s="4" t="str">
        <f>_xlfn.XLOOKUP(A576,'[1]PEB-ST'!A:A,'[1]PEB-ST'!S:S)</f>
        <v>cytosol,extracellular</v>
      </c>
      <c r="D576" s="4" t="s">
        <v>4520</v>
      </c>
      <c r="E576" s="5" t="s">
        <v>4521</v>
      </c>
      <c r="F576" s="4" t="s">
        <v>2476</v>
      </c>
      <c r="G576" s="4" t="s">
        <v>4522</v>
      </c>
      <c r="H576" s="5" t="s">
        <v>4523</v>
      </c>
      <c r="I576" s="4" t="s">
        <v>4524</v>
      </c>
      <c r="J576" s="4" t="s">
        <v>4525</v>
      </c>
      <c r="K576" s="4" t="s">
        <v>4526</v>
      </c>
      <c r="L576" s="6">
        <v>-0.32543999052649225</v>
      </c>
      <c r="M576" s="7" t="s">
        <v>33</v>
      </c>
      <c r="N576" s="6">
        <v>-1.1431724916349641</v>
      </c>
      <c r="O576" s="8">
        <v>3.7610682275042401E-3</v>
      </c>
      <c r="P576" s="4">
        <v>31.625</v>
      </c>
      <c r="Q576" s="8">
        <v>6.5039999999999998E-4</v>
      </c>
      <c r="R576" s="4" t="s">
        <v>34</v>
      </c>
      <c r="S576" s="4" t="s">
        <v>34</v>
      </c>
      <c r="T576" s="4" t="s">
        <v>35</v>
      </c>
      <c r="U576" s="4">
        <v>26</v>
      </c>
      <c r="V576" s="4">
        <v>26</v>
      </c>
    </row>
    <row r="577" spans="1:22" x14ac:dyDescent="0.25">
      <c r="A577" s="3" t="s">
        <v>4527</v>
      </c>
      <c r="B577" s="3" t="s">
        <v>4528</v>
      </c>
      <c r="C577" s="4" t="str">
        <f>_xlfn.XLOOKUP(A577,'[1]PEB-ST'!A:A,'[1]PEB-ST'!S:S)</f>
        <v>cytosol,extracellular</v>
      </c>
      <c r="D577" s="4" t="s">
        <v>4529</v>
      </c>
      <c r="E577" s="5" t="s">
        <v>4530</v>
      </c>
      <c r="F577" s="4" t="s">
        <v>2557</v>
      </c>
      <c r="G577" s="4" t="s">
        <v>4531</v>
      </c>
      <c r="H577" s="5" t="s">
        <v>4532</v>
      </c>
      <c r="I577" s="4" t="s">
        <v>4533</v>
      </c>
      <c r="J577" s="4" t="s">
        <v>4534</v>
      </c>
      <c r="K577" s="4" t="s">
        <v>4535</v>
      </c>
      <c r="L577" s="6">
        <v>-1.0286004347898059</v>
      </c>
      <c r="M577" s="9">
        <v>2.5142710662358601E-2</v>
      </c>
      <c r="N577" s="6">
        <v>-1.4175009738618334</v>
      </c>
      <c r="O577" s="8">
        <v>7.7835361391213297E-3</v>
      </c>
      <c r="P577" s="4">
        <v>19.850000000000001</v>
      </c>
      <c r="Q577" s="8">
        <v>2.2631000000000001E-3</v>
      </c>
      <c r="R577" s="4" t="s">
        <v>34</v>
      </c>
      <c r="S577" s="4" t="s">
        <v>35</v>
      </c>
      <c r="T577" s="4" t="s">
        <v>35</v>
      </c>
      <c r="U577" s="4">
        <v>8</v>
      </c>
      <c r="V577" s="4">
        <v>8</v>
      </c>
    </row>
    <row r="578" spans="1:22" x14ac:dyDescent="0.25">
      <c r="A578" s="3" t="s">
        <v>4536</v>
      </c>
      <c r="B578" s="3" t="s">
        <v>4537</v>
      </c>
      <c r="C578" s="4" t="str">
        <f>_xlfn.XLOOKUP(A578,'[1]PEB-ST'!A:A,'[1]PEB-ST'!S:S)</f>
        <v>extracellular</v>
      </c>
      <c r="D578" s="4" t="s">
        <v>4538</v>
      </c>
      <c r="E578" s="5" t="s">
        <v>4539</v>
      </c>
      <c r="F578" s="4" t="s">
        <v>2538</v>
      </c>
      <c r="G578" s="4"/>
      <c r="H578" s="5"/>
      <c r="I578" s="4" t="s">
        <v>4540</v>
      </c>
      <c r="J578" s="4" t="s">
        <v>4541</v>
      </c>
      <c r="K578" s="4" t="s">
        <v>4542</v>
      </c>
      <c r="L578" s="6">
        <v>-1.5827926462501016</v>
      </c>
      <c r="M578" s="7" t="s">
        <v>33</v>
      </c>
      <c r="N578" s="6">
        <v>-1.4865402177403828</v>
      </c>
      <c r="O578" s="7" t="s">
        <v>33</v>
      </c>
      <c r="P578" s="4" t="s">
        <v>33</v>
      </c>
      <c r="Q578" s="4" t="s">
        <v>33</v>
      </c>
      <c r="R578" s="4" t="s">
        <v>35</v>
      </c>
      <c r="S578" s="4" t="s">
        <v>35</v>
      </c>
      <c r="T578" s="4" t="s">
        <v>35</v>
      </c>
      <c r="U578" s="4">
        <v>3</v>
      </c>
      <c r="V578" s="4">
        <v>1</v>
      </c>
    </row>
    <row r="579" spans="1:22" x14ac:dyDescent="0.25">
      <c r="A579" s="3" t="s">
        <v>4543</v>
      </c>
      <c r="B579" s="3" t="s">
        <v>4544</v>
      </c>
      <c r="C579" s="4" t="str">
        <f>_xlfn.XLOOKUP(A579,'[1]PEB-ST'!A:A,'[1]PEB-ST'!S:S)</f>
        <v>extracellular</v>
      </c>
      <c r="D579" s="4" t="s">
        <v>4545</v>
      </c>
      <c r="E579" s="5" t="s">
        <v>4546</v>
      </c>
      <c r="F579" s="4" t="s">
        <v>2538</v>
      </c>
      <c r="G579" s="4" t="s">
        <v>4547</v>
      </c>
      <c r="H579" s="5" t="s">
        <v>4548</v>
      </c>
      <c r="I579" s="4" t="s">
        <v>4549</v>
      </c>
      <c r="J579" s="4" t="s">
        <v>4550</v>
      </c>
      <c r="K579" s="4" t="s">
        <v>4551</v>
      </c>
      <c r="L579" s="6">
        <v>-0.99337120120294564</v>
      </c>
      <c r="M579" s="9">
        <v>4.03604805031446E-2</v>
      </c>
      <c r="N579" s="6">
        <v>-1.4665959211703681</v>
      </c>
      <c r="O579" s="8">
        <v>3.3755271983253503E-2</v>
      </c>
      <c r="P579" s="4">
        <v>7.7328000000000001</v>
      </c>
      <c r="Q579" s="8">
        <v>2.1839000000000001E-2</v>
      </c>
      <c r="R579" s="4" t="s">
        <v>34</v>
      </c>
      <c r="S579" s="4" t="s">
        <v>35</v>
      </c>
      <c r="T579" s="4" t="s">
        <v>35</v>
      </c>
      <c r="U579" s="4">
        <v>6</v>
      </c>
      <c r="V579" s="4">
        <v>2</v>
      </c>
    </row>
    <row r="580" spans="1:22" x14ac:dyDescent="0.25">
      <c r="A580" s="3" t="s">
        <v>4552</v>
      </c>
      <c r="B580" s="3" t="s">
        <v>4553</v>
      </c>
      <c r="C580" s="4" t="str">
        <f>_xlfn.XLOOKUP(A580,'[1]PEB-ST'!A:A,'[1]PEB-ST'!S:S)</f>
        <v>golgi,extracellular,endoplasmic reticulum</v>
      </c>
      <c r="D580" s="4" t="s">
        <v>4554</v>
      </c>
      <c r="E580" s="5" t="s">
        <v>4555</v>
      </c>
      <c r="F580" s="4" t="s">
        <v>2504</v>
      </c>
      <c r="G580" s="4" t="s">
        <v>4556</v>
      </c>
      <c r="H580" s="5" t="s">
        <v>4557</v>
      </c>
      <c r="I580" s="4" t="s">
        <v>4558</v>
      </c>
      <c r="J580" s="4" t="s">
        <v>4559</v>
      </c>
      <c r="K580" s="4" t="s">
        <v>4560</v>
      </c>
      <c r="L580" s="6">
        <v>4.745943635681224E-2</v>
      </c>
      <c r="M580" s="7" t="s">
        <v>33</v>
      </c>
      <c r="N580" s="6">
        <v>-0.65919041216643326</v>
      </c>
      <c r="O580" s="7" t="s">
        <v>33</v>
      </c>
      <c r="P580" s="4" t="s">
        <v>33</v>
      </c>
      <c r="Q580" s="4" t="s">
        <v>33</v>
      </c>
      <c r="R580" s="4" t="s">
        <v>35</v>
      </c>
      <c r="S580" s="4" t="s">
        <v>35</v>
      </c>
      <c r="T580" s="4" t="s">
        <v>35</v>
      </c>
      <c r="U580" s="4">
        <v>1</v>
      </c>
      <c r="V580" s="4">
        <v>1</v>
      </c>
    </row>
    <row r="581" spans="1:22" x14ac:dyDescent="0.25">
      <c r="A581" s="3" t="s">
        <v>4561</v>
      </c>
      <c r="B581" s="3" t="s">
        <v>4562</v>
      </c>
      <c r="C581" s="4" t="str">
        <f>_xlfn.XLOOKUP(A581,'[1]PEB-ST'!A:A,'[1]PEB-ST'!S:S)</f>
        <v>extracellular</v>
      </c>
      <c r="D581" s="4" t="s">
        <v>4563</v>
      </c>
      <c r="E581" s="5" t="s">
        <v>4564</v>
      </c>
      <c r="F581" s="4" t="s">
        <v>2538</v>
      </c>
      <c r="G581" s="4" t="s">
        <v>4565</v>
      </c>
      <c r="H581" s="5" t="s">
        <v>4566</v>
      </c>
      <c r="I581" s="4" t="s">
        <v>4567</v>
      </c>
      <c r="J581" s="4" t="s">
        <v>4568</v>
      </c>
      <c r="K581" s="4" t="s">
        <v>4569</v>
      </c>
      <c r="L581" s="6">
        <v>-1.4715039339511051</v>
      </c>
      <c r="M581" s="9">
        <v>1.0155506086956499E-2</v>
      </c>
      <c r="N581" s="6">
        <v>-2.6146656925641119</v>
      </c>
      <c r="O581" s="8">
        <v>3.8428404816053499E-3</v>
      </c>
      <c r="P581" s="4">
        <v>45.738999999999997</v>
      </c>
      <c r="Q581" s="8">
        <v>2.3321E-4</v>
      </c>
      <c r="R581" s="4" t="s">
        <v>34</v>
      </c>
      <c r="S581" s="4" t="s">
        <v>35</v>
      </c>
      <c r="T581" s="4" t="s">
        <v>35</v>
      </c>
      <c r="U581" s="4">
        <v>8</v>
      </c>
      <c r="V581" s="4">
        <v>6</v>
      </c>
    </row>
    <row r="582" spans="1:22" x14ac:dyDescent="0.25">
      <c r="A582" s="3" t="s">
        <v>4570</v>
      </c>
      <c r="B582" s="3" t="s">
        <v>4571</v>
      </c>
      <c r="C582" s="4" t="str">
        <f>_xlfn.XLOOKUP(A582,'[1]PEB-ST'!A:A,'[1]PEB-ST'!S:S)</f>
        <v>extracellular</v>
      </c>
      <c r="D582" s="4" t="s">
        <v>4572</v>
      </c>
      <c r="E582" s="5" t="s">
        <v>4573</v>
      </c>
      <c r="F582" s="4" t="s">
        <v>2576</v>
      </c>
      <c r="G582" s="4"/>
      <c r="H582" s="5"/>
      <c r="I582" s="4" t="s">
        <v>4574</v>
      </c>
      <c r="J582" s="4" t="s">
        <v>4575</v>
      </c>
      <c r="K582" s="4" t="s">
        <v>4576</v>
      </c>
      <c r="L582" s="6">
        <v>-1.7419416494041318</v>
      </c>
      <c r="M582" s="9">
        <v>1.8752411622807E-2</v>
      </c>
      <c r="N582" s="6">
        <v>-3.0207593638590633</v>
      </c>
      <c r="O582" s="8">
        <v>5.2557828741542599E-3</v>
      </c>
      <c r="P582" s="4">
        <v>26.931000000000001</v>
      </c>
      <c r="Q582" s="8">
        <v>1.0070000000000001E-3</v>
      </c>
      <c r="R582" s="4" t="s">
        <v>34</v>
      </c>
      <c r="S582" s="4" t="s">
        <v>35</v>
      </c>
      <c r="T582" s="4" t="s">
        <v>35</v>
      </c>
      <c r="U582" s="4">
        <v>1</v>
      </c>
      <c r="V582" s="4">
        <v>1</v>
      </c>
    </row>
    <row r="583" spans="1:22" x14ac:dyDescent="0.25">
      <c r="A583" s="3" t="s">
        <v>4577</v>
      </c>
      <c r="B583" s="3" t="s">
        <v>4578</v>
      </c>
      <c r="C583" s="4" t="str">
        <f>_xlfn.XLOOKUP(A583,'[1]PEB-ST'!A:A,'[1]PEB-ST'!S:S)</f>
        <v>extracellular</v>
      </c>
      <c r="D583" s="4" t="s">
        <v>2805</v>
      </c>
      <c r="E583" s="5" t="s">
        <v>618</v>
      </c>
      <c r="F583" s="4" t="s">
        <v>2494</v>
      </c>
      <c r="G583" s="4" t="s">
        <v>341</v>
      </c>
      <c r="H583" s="5" t="s">
        <v>342</v>
      </c>
      <c r="I583" s="4" t="s">
        <v>4579</v>
      </c>
      <c r="J583" s="4" t="s">
        <v>4580</v>
      </c>
      <c r="K583" s="4" t="s">
        <v>4581</v>
      </c>
      <c r="L583" s="6">
        <v>-0.42134072877874995</v>
      </c>
      <c r="M583" s="7" t="s">
        <v>33</v>
      </c>
      <c r="N583" s="6">
        <v>-1.3332586032428677</v>
      </c>
      <c r="O583" s="8">
        <v>1.07058154403587E-2</v>
      </c>
      <c r="P583" s="4">
        <v>12.651999999999999</v>
      </c>
      <c r="Q583" s="8">
        <v>7.0416999999999997E-3</v>
      </c>
      <c r="R583" s="4" t="s">
        <v>34</v>
      </c>
      <c r="S583" s="4" t="s">
        <v>34</v>
      </c>
      <c r="T583" s="4" t="s">
        <v>35</v>
      </c>
      <c r="U583" s="4">
        <v>18</v>
      </c>
      <c r="V583" s="4">
        <v>14</v>
      </c>
    </row>
    <row r="584" spans="1:22" x14ac:dyDescent="0.25">
      <c r="A584" s="3" t="s">
        <v>4582</v>
      </c>
      <c r="B584" s="3" t="s">
        <v>4583</v>
      </c>
      <c r="C584" s="4" t="str">
        <f>_xlfn.XLOOKUP(A584,'[1]PEB-ST'!A:A,'[1]PEB-ST'!S:S)</f>
        <v>cytosol,extracellular,plastid</v>
      </c>
      <c r="D584" s="4" t="s">
        <v>4584</v>
      </c>
      <c r="E584" s="5" t="s">
        <v>4585</v>
      </c>
      <c r="F584" s="4" t="s">
        <v>2476</v>
      </c>
      <c r="G584" s="4" t="s">
        <v>4586</v>
      </c>
      <c r="H584" s="5" t="s">
        <v>4587</v>
      </c>
      <c r="I584" s="4" t="s">
        <v>4588</v>
      </c>
      <c r="J584" s="4" t="s">
        <v>4589</v>
      </c>
      <c r="K584" s="4" t="s">
        <v>4590</v>
      </c>
      <c r="L584" s="6">
        <v>-0.16532646485349836</v>
      </c>
      <c r="M584" s="7" t="s">
        <v>33</v>
      </c>
      <c r="N584" s="6">
        <v>-1.1352187520416146</v>
      </c>
      <c r="O584" s="8">
        <v>3.4342679565734599E-2</v>
      </c>
      <c r="P584" s="4" t="s">
        <v>33</v>
      </c>
      <c r="Q584" s="4" t="s">
        <v>33</v>
      </c>
      <c r="R584" s="4" t="s">
        <v>35</v>
      </c>
      <c r="S584" s="4" t="s">
        <v>35</v>
      </c>
      <c r="T584" s="4" t="s">
        <v>35</v>
      </c>
      <c r="U584" s="4">
        <v>3</v>
      </c>
      <c r="V584" s="4">
        <v>3</v>
      </c>
    </row>
    <row r="585" spans="1:22" x14ac:dyDescent="0.25">
      <c r="A585" s="3" t="s">
        <v>4591</v>
      </c>
      <c r="B585" s="3" t="s">
        <v>4592</v>
      </c>
      <c r="C585" s="4" t="str">
        <f>_xlfn.XLOOKUP(A585,'[1]PEB-ST'!A:A,'[1]PEB-ST'!S:S)</f>
        <v>cytosol,extracellular,peroxisome</v>
      </c>
      <c r="D585" s="4" t="s">
        <v>4593</v>
      </c>
      <c r="E585" s="5" t="s">
        <v>4594</v>
      </c>
      <c r="F585" s="4" t="s">
        <v>2476</v>
      </c>
      <c r="G585" s="4" t="s">
        <v>4595</v>
      </c>
      <c r="H585" s="5" t="s">
        <v>4596</v>
      </c>
      <c r="I585" s="4" t="s">
        <v>4597</v>
      </c>
      <c r="J585" s="4" t="s">
        <v>4598</v>
      </c>
      <c r="K585" s="4" t="s">
        <v>4599</v>
      </c>
      <c r="L585" s="6">
        <v>-4.6690395284886638E-2</v>
      </c>
      <c r="M585" s="7" t="s">
        <v>33</v>
      </c>
      <c r="N585" s="6">
        <v>-0.7781349626132642</v>
      </c>
      <c r="O585" s="7" t="s">
        <v>33</v>
      </c>
      <c r="P585" s="4" t="s">
        <v>33</v>
      </c>
      <c r="Q585" s="4" t="s">
        <v>33</v>
      </c>
      <c r="R585" s="4" t="s">
        <v>35</v>
      </c>
      <c r="S585" s="4" t="s">
        <v>35</v>
      </c>
      <c r="T585" s="4" t="s">
        <v>35</v>
      </c>
      <c r="U585" s="4">
        <v>5</v>
      </c>
      <c r="V585" s="4">
        <v>1</v>
      </c>
    </row>
    <row r="586" spans="1:22" x14ac:dyDescent="0.25">
      <c r="A586" s="3" t="s">
        <v>4600</v>
      </c>
      <c r="B586" s="3" t="s">
        <v>4601</v>
      </c>
      <c r="C586" s="4" t="str">
        <f>_xlfn.XLOOKUP(A586,'[1]PEB-ST'!A:A,'[1]PEB-ST'!S:S)</f>
        <v>vacuole</v>
      </c>
      <c r="D586" s="4" t="s">
        <v>4602</v>
      </c>
      <c r="E586" s="5" t="s">
        <v>513</v>
      </c>
      <c r="F586" s="4" t="s">
        <v>27</v>
      </c>
      <c r="G586" s="4" t="s">
        <v>4603</v>
      </c>
      <c r="H586" s="5" t="s">
        <v>4604</v>
      </c>
      <c r="I586" s="4" t="s">
        <v>4605</v>
      </c>
      <c r="J586" s="4" t="s">
        <v>4606</v>
      </c>
      <c r="K586" s="4" t="s">
        <v>4607</v>
      </c>
      <c r="L586" s="6">
        <v>1.2728853921093308</v>
      </c>
      <c r="M586" s="9">
        <v>3.2760888661037303E-2</v>
      </c>
      <c r="N586" s="6">
        <v>2.3723046155351701</v>
      </c>
      <c r="O586" s="8">
        <v>3.3457734431313703E-2</v>
      </c>
      <c r="P586" s="4">
        <v>7.8674999999999997</v>
      </c>
      <c r="Q586" s="8">
        <v>2.1037E-2</v>
      </c>
      <c r="R586" s="4" t="s">
        <v>35</v>
      </c>
      <c r="S586" s="4" t="s">
        <v>34</v>
      </c>
      <c r="T586" s="4" t="s">
        <v>34</v>
      </c>
      <c r="U586" s="4">
        <v>1</v>
      </c>
      <c r="V586" s="4">
        <v>1</v>
      </c>
    </row>
    <row r="587" spans="1:22" x14ac:dyDescent="0.25">
      <c r="A587" s="3" t="s">
        <v>4608</v>
      </c>
      <c r="B587" s="3" t="s">
        <v>4609</v>
      </c>
      <c r="C587" s="4" t="str">
        <f>_xlfn.XLOOKUP(A587,'[1]PEB-ST'!A:A,'[1]PEB-ST'!S:S)</f>
        <v>vacuole</v>
      </c>
      <c r="D587" s="4" t="s">
        <v>4610</v>
      </c>
      <c r="E587" s="5" t="s">
        <v>4611</v>
      </c>
      <c r="F587" s="4" t="s">
        <v>27</v>
      </c>
      <c r="G587" s="4" t="s">
        <v>4612</v>
      </c>
      <c r="H587" s="5" t="s">
        <v>4613</v>
      </c>
      <c r="I587" s="4" t="s">
        <v>4614</v>
      </c>
      <c r="J587" s="4" t="s">
        <v>4615</v>
      </c>
      <c r="K587" s="4" t="s">
        <v>4616</v>
      </c>
      <c r="L587" s="6">
        <v>-1.284959849400646</v>
      </c>
      <c r="M587" s="9">
        <v>1.1382822758620599E-2</v>
      </c>
      <c r="N587" s="6">
        <v>-1.0406601560282345</v>
      </c>
      <c r="O587" s="8">
        <v>8.5440302066532199E-3</v>
      </c>
      <c r="P587" s="4">
        <v>35.834000000000003</v>
      </c>
      <c r="Q587" s="8">
        <v>4.6104000000000002E-4</v>
      </c>
      <c r="R587" s="4" t="s">
        <v>34</v>
      </c>
      <c r="S587" s="4" t="s">
        <v>35</v>
      </c>
      <c r="T587" s="4" t="s">
        <v>35</v>
      </c>
      <c r="U587" s="4">
        <v>5</v>
      </c>
      <c r="V587" s="4">
        <v>5</v>
      </c>
    </row>
    <row r="588" spans="1:22" x14ac:dyDescent="0.25">
      <c r="A588" s="3" t="s">
        <v>4617</v>
      </c>
      <c r="B588" s="3" t="s">
        <v>4618</v>
      </c>
      <c r="C588" s="4" t="str">
        <f>_xlfn.XLOOKUP(A588,'[1]PEB-ST'!A:A,'[1]PEB-ST'!S:S)</f>
        <v>plasma membrane</v>
      </c>
      <c r="D588" s="4" t="s">
        <v>4619</v>
      </c>
      <c r="E588" s="5" t="s">
        <v>513</v>
      </c>
      <c r="F588" s="4" t="s">
        <v>27</v>
      </c>
      <c r="G588" s="4" t="s">
        <v>4620</v>
      </c>
      <c r="H588" s="5" t="s">
        <v>515</v>
      </c>
      <c r="I588" s="4" t="s">
        <v>4621</v>
      </c>
      <c r="J588" s="4" t="s">
        <v>4622</v>
      </c>
      <c r="K588" s="4" t="s">
        <v>4623</v>
      </c>
      <c r="L588" s="6">
        <v>2.2076926399975947</v>
      </c>
      <c r="M588" s="7" t="s">
        <v>33</v>
      </c>
      <c r="N588" s="6">
        <v>1.828588768093973</v>
      </c>
      <c r="O588" s="8">
        <v>1.1946060269787199E-2</v>
      </c>
      <c r="P588" s="4" t="s">
        <v>33</v>
      </c>
      <c r="Q588" s="4" t="s">
        <v>33</v>
      </c>
      <c r="R588" s="4" t="s">
        <v>35</v>
      </c>
      <c r="S588" s="4" t="s">
        <v>35</v>
      </c>
      <c r="T588" s="4" t="s">
        <v>35</v>
      </c>
      <c r="U588" s="4">
        <v>4</v>
      </c>
      <c r="V588" s="4">
        <v>4</v>
      </c>
    </row>
    <row r="589" spans="1:22" x14ac:dyDescent="0.25">
      <c r="A589" s="3" t="s">
        <v>4624</v>
      </c>
      <c r="B589" s="3" t="s">
        <v>4625</v>
      </c>
      <c r="C589" s="4" t="str">
        <f>_xlfn.XLOOKUP(A589,'[1]PEB-ST'!A:A,'[1]PEB-ST'!S:S)</f>
        <v>cytosol,peroxisome,vacuole</v>
      </c>
      <c r="D589" s="4" t="s">
        <v>4626</v>
      </c>
      <c r="E589" s="5" t="s">
        <v>4627</v>
      </c>
      <c r="F589" s="4" t="s">
        <v>27</v>
      </c>
      <c r="G589" s="4" t="s">
        <v>4628</v>
      </c>
      <c r="H589" s="5" t="s">
        <v>4629</v>
      </c>
      <c r="I589" s="4" t="s">
        <v>4630</v>
      </c>
      <c r="J589" s="4" t="s">
        <v>4631</v>
      </c>
      <c r="K589" s="4" t="s">
        <v>4632</v>
      </c>
      <c r="L589" s="6">
        <v>1.006898495449978</v>
      </c>
      <c r="M589" s="7" t="s">
        <v>33</v>
      </c>
      <c r="N589" s="6">
        <v>2.1124835759791654</v>
      </c>
      <c r="O589" s="7" t="s">
        <v>33</v>
      </c>
      <c r="P589" s="4" t="s">
        <v>33</v>
      </c>
      <c r="Q589" s="4" t="s">
        <v>33</v>
      </c>
      <c r="R589" s="4" t="s">
        <v>35</v>
      </c>
      <c r="S589" s="4" t="s">
        <v>35</v>
      </c>
      <c r="T589" s="4" t="s">
        <v>35</v>
      </c>
      <c r="U589" s="4">
        <v>20</v>
      </c>
      <c r="V589" s="4">
        <v>16</v>
      </c>
    </row>
    <row r="590" spans="1:22" x14ac:dyDescent="0.25">
      <c r="A590" s="3" t="s">
        <v>4633</v>
      </c>
      <c r="B590" s="3" t="s">
        <v>4634</v>
      </c>
      <c r="C590" s="4" t="str">
        <f>_xlfn.XLOOKUP(A590,'[1]PEB-ST'!A:A,'[1]PEB-ST'!S:S)</f>
        <v>vacuole</v>
      </c>
      <c r="D590" s="4" t="s">
        <v>4635</v>
      </c>
      <c r="E590" s="5" t="s">
        <v>4636</v>
      </c>
      <c r="F590" s="4" t="s">
        <v>27</v>
      </c>
      <c r="G590" s="4" t="s">
        <v>931</v>
      </c>
      <c r="H590" s="5" t="s">
        <v>932</v>
      </c>
      <c r="I590" s="4" t="s">
        <v>4637</v>
      </c>
      <c r="J590" s="4" t="s">
        <v>4638</v>
      </c>
      <c r="K590" s="4" t="s">
        <v>4639</v>
      </c>
      <c r="L590" s="6">
        <v>1.2412129457425809</v>
      </c>
      <c r="M590" s="9">
        <v>8.7275571428571397E-3</v>
      </c>
      <c r="N590" s="6">
        <v>1.7549724008653393</v>
      </c>
      <c r="O590" s="8">
        <v>3.4838504635608301E-2</v>
      </c>
      <c r="P590" s="4">
        <v>7.7709999999999999</v>
      </c>
      <c r="Q590" s="8">
        <v>2.1607000000000001E-2</v>
      </c>
      <c r="R590" s="4" t="s">
        <v>35</v>
      </c>
      <c r="S590" s="4" t="s">
        <v>34</v>
      </c>
      <c r="T590" s="4" t="s">
        <v>34</v>
      </c>
      <c r="U590" s="4">
        <v>16</v>
      </c>
      <c r="V590" s="4">
        <v>16</v>
      </c>
    </row>
    <row r="591" spans="1:22" x14ac:dyDescent="0.25">
      <c r="A591" s="3" t="s">
        <v>4640</v>
      </c>
      <c r="B591" s="3" t="s">
        <v>4641</v>
      </c>
      <c r="C591" s="4" t="str">
        <f>_xlfn.XLOOKUP(A591,'[1]PEB-ST'!A:A,'[1]PEB-ST'!S:S)</f>
        <v>cytosol,plastid</v>
      </c>
      <c r="D591" s="4" t="s">
        <v>88</v>
      </c>
      <c r="E591" s="5" t="s">
        <v>89</v>
      </c>
      <c r="F591" s="4" t="s">
        <v>27</v>
      </c>
      <c r="G591" s="4" t="s">
        <v>90</v>
      </c>
      <c r="H591" s="5" t="s">
        <v>91</v>
      </c>
      <c r="I591" s="4" t="s">
        <v>4642</v>
      </c>
      <c r="J591" s="4" t="s">
        <v>4643</v>
      </c>
      <c r="K591" s="4" t="s">
        <v>4644</v>
      </c>
      <c r="L591" s="6">
        <v>1.2179365056560985</v>
      </c>
      <c r="M591" s="7" t="s">
        <v>33</v>
      </c>
      <c r="N591" s="6">
        <v>2.2243411814775542</v>
      </c>
      <c r="O591" s="7" t="s">
        <v>33</v>
      </c>
      <c r="P591" s="4" t="s">
        <v>33</v>
      </c>
      <c r="Q591" s="4" t="s">
        <v>33</v>
      </c>
      <c r="R591" s="4" t="s">
        <v>35</v>
      </c>
      <c r="S591" s="4" t="s">
        <v>35</v>
      </c>
      <c r="T591" s="4" t="s">
        <v>35</v>
      </c>
      <c r="U591" s="4">
        <v>3</v>
      </c>
      <c r="V591" s="4">
        <v>2</v>
      </c>
    </row>
    <row r="592" spans="1:22" x14ac:dyDescent="0.25">
      <c r="A592" s="3" t="s">
        <v>4645</v>
      </c>
      <c r="B592" s="3" t="s">
        <v>4646</v>
      </c>
      <c r="C592" s="4" t="str">
        <f>_xlfn.XLOOKUP(A592,'[1]PEB-ST'!A:A,'[1]PEB-ST'!S:S)</f>
        <v>plastid</v>
      </c>
      <c r="D592" s="4" t="s">
        <v>4647</v>
      </c>
      <c r="E592" s="5" t="s">
        <v>1155</v>
      </c>
      <c r="F592" s="4" t="s">
        <v>27</v>
      </c>
      <c r="G592" s="4" t="s">
        <v>4648</v>
      </c>
      <c r="H592" s="5" t="s">
        <v>4649</v>
      </c>
      <c r="I592" s="4" t="s">
        <v>4650</v>
      </c>
      <c r="J592" s="4" t="s">
        <v>4651</v>
      </c>
      <c r="K592" s="4" t="s">
        <v>4652</v>
      </c>
      <c r="L592" s="6">
        <v>-0.8803115431562879</v>
      </c>
      <c r="M592" s="9">
        <v>1.3511316730037999E-2</v>
      </c>
      <c r="N592" s="6">
        <v>-2.0378039913247252</v>
      </c>
      <c r="O592" s="8">
        <v>2.2881395081521699E-3</v>
      </c>
      <c r="P592" s="4">
        <v>79.554000000000002</v>
      </c>
      <c r="Q592" s="8">
        <v>4.7988999999999997E-5</v>
      </c>
      <c r="R592" s="4" t="s">
        <v>130</v>
      </c>
      <c r="S592" s="4" t="s">
        <v>34</v>
      </c>
      <c r="T592" s="4" t="s">
        <v>35</v>
      </c>
      <c r="U592" s="4">
        <v>2</v>
      </c>
      <c r="V592" s="4">
        <v>2</v>
      </c>
    </row>
    <row r="593" spans="1:22" x14ac:dyDescent="0.25">
      <c r="A593" s="3" t="s">
        <v>4653</v>
      </c>
      <c r="B593" s="3" t="s">
        <v>4654</v>
      </c>
      <c r="C593" s="4" t="str">
        <f>_xlfn.XLOOKUP(A593,'[1]PEB-ST'!A:A,'[1]PEB-ST'!S:S)</f>
        <v>endoplasmic reticulum</v>
      </c>
      <c r="D593" s="4" t="s">
        <v>4655</v>
      </c>
      <c r="E593" s="5" t="s">
        <v>4656</v>
      </c>
      <c r="F593" s="4" t="s">
        <v>27</v>
      </c>
      <c r="G593" s="4" t="s">
        <v>4657</v>
      </c>
      <c r="H593" s="5" t="s">
        <v>4658</v>
      </c>
      <c r="I593" s="4" t="s">
        <v>4659</v>
      </c>
      <c r="J593" s="4" t="s">
        <v>4660</v>
      </c>
      <c r="K593" s="4" t="s">
        <v>4661</v>
      </c>
      <c r="L593" s="6">
        <v>0.28403656997865551</v>
      </c>
      <c r="M593" s="7" t="s">
        <v>33</v>
      </c>
      <c r="N593" s="6">
        <v>-0.73873719420164496</v>
      </c>
      <c r="O593" s="7" t="s">
        <v>33</v>
      </c>
      <c r="P593" s="4" t="s">
        <v>33</v>
      </c>
      <c r="Q593" s="4" t="s">
        <v>33</v>
      </c>
      <c r="R593" s="4" t="s">
        <v>35</v>
      </c>
      <c r="S593" s="4" t="s">
        <v>35</v>
      </c>
      <c r="T593" s="4" t="s">
        <v>35</v>
      </c>
      <c r="U593" s="4">
        <v>1</v>
      </c>
      <c r="V593" s="4">
        <v>1</v>
      </c>
    </row>
    <row r="594" spans="1:22" x14ac:dyDescent="0.25">
      <c r="A594" s="3" t="s">
        <v>4662</v>
      </c>
      <c r="B594" s="3" t="s">
        <v>4663</v>
      </c>
      <c r="C594" s="4" t="str">
        <f>_xlfn.XLOOKUP(A594,'[1]PEB-ST'!A:A,'[1]PEB-ST'!S:S)</f>
        <v>vacuole,plasma membrane</v>
      </c>
      <c r="D594" s="4" t="s">
        <v>4664</v>
      </c>
      <c r="E594" s="5" t="s">
        <v>4665</v>
      </c>
      <c r="F594" s="4" t="s">
        <v>27</v>
      </c>
      <c r="G594" s="4" t="s">
        <v>4666</v>
      </c>
      <c r="H594" s="5" t="s">
        <v>4667</v>
      </c>
      <c r="I594" s="4" t="s">
        <v>4668</v>
      </c>
      <c r="J594" s="4" t="s">
        <v>4669</v>
      </c>
      <c r="K594" s="4" t="s">
        <v>4670</v>
      </c>
      <c r="L594" s="6">
        <v>-1.7296821910324146E-2</v>
      </c>
      <c r="M594" s="7" t="s">
        <v>33</v>
      </c>
      <c r="N594" s="6">
        <v>-0.87674978861865149</v>
      </c>
      <c r="O594" s="8">
        <v>1.5660215899845901E-2</v>
      </c>
      <c r="P594" s="4">
        <v>18.084</v>
      </c>
      <c r="Q594" s="8">
        <v>2.8806000000000001E-3</v>
      </c>
      <c r="R594" s="4" t="s">
        <v>34</v>
      </c>
      <c r="S594" s="4" t="s">
        <v>34</v>
      </c>
      <c r="T594" s="4" t="s">
        <v>35</v>
      </c>
      <c r="U594" s="4">
        <v>7</v>
      </c>
      <c r="V594" s="4">
        <v>7</v>
      </c>
    </row>
    <row r="595" spans="1:22" x14ac:dyDescent="0.25">
      <c r="A595" s="3" t="s">
        <v>4671</v>
      </c>
      <c r="B595" s="3" t="s">
        <v>4672</v>
      </c>
      <c r="C595" s="4" t="str">
        <f>_xlfn.XLOOKUP(A595,'[1]PEB-ST'!A:A,'[1]PEB-ST'!S:S)</f>
        <v>mitochondrion</v>
      </c>
      <c r="D595" s="4" t="s">
        <v>158</v>
      </c>
      <c r="E595" s="5" t="s">
        <v>159</v>
      </c>
      <c r="F595" s="4" t="s">
        <v>27</v>
      </c>
      <c r="G595" s="4" t="s">
        <v>160</v>
      </c>
      <c r="H595" s="5" t="s">
        <v>161</v>
      </c>
      <c r="I595" s="4" t="s">
        <v>4673</v>
      </c>
      <c r="J595" s="4" t="s">
        <v>4674</v>
      </c>
      <c r="K595" s="4" t="s">
        <v>4675</v>
      </c>
      <c r="L595" s="6">
        <v>0.89507310069968138</v>
      </c>
      <c r="M595" s="7" t="s">
        <v>33</v>
      </c>
      <c r="N595" s="6">
        <v>0.20350572577183673</v>
      </c>
      <c r="O595" s="7" t="s">
        <v>33</v>
      </c>
      <c r="P595" s="4" t="s">
        <v>33</v>
      </c>
      <c r="Q595" s="4" t="s">
        <v>33</v>
      </c>
      <c r="R595" s="4" t="s">
        <v>35</v>
      </c>
      <c r="S595" s="4" t="s">
        <v>35</v>
      </c>
      <c r="T595" s="4" t="s">
        <v>35</v>
      </c>
      <c r="U595" s="4">
        <v>2</v>
      </c>
      <c r="V595" s="4">
        <v>2</v>
      </c>
    </row>
    <row r="596" spans="1:22" x14ac:dyDescent="0.25">
      <c r="A596" s="3" t="s">
        <v>4676</v>
      </c>
      <c r="B596" s="3" t="s">
        <v>4677</v>
      </c>
      <c r="C596" s="4" t="str">
        <f>_xlfn.XLOOKUP(A596,'[1]PEB-ST'!A:A,'[1]PEB-ST'!S:S)</f>
        <v>plastid</v>
      </c>
      <c r="D596" s="4" t="s">
        <v>2431</v>
      </c>
      <c r="E596" s="5" t="s">
        <v>513</v>
      </c>
      <c r="F596" s="4" t="s">
        <v>27</v>
      </c>
      <c r="G596" s="4" t="s">
        <v>2432</v>
      </c>
      <c r="H596" s="5" t="s">
        <v>2433</v>
      </c>
      <c r="I596" s="4" t="s">
        <v>4678</v>
      </c>
      <c r="J596" s="4" t="s">
        <v>4679</v>
      </c>
      <c r="K596" s="4" t="s">
        <v>4680</v>
      </c>
      <c r="L596" s="6">
        <v>-0.34810045704964593</v>
      </c>
      <c r="M596" s="7" t="s">
        <v>33</v>
      </c>
      <c r="N596" s="6">
        <v>-0.44818814545537422</v>
      </c>
      <c r="O596" s="7" t="s">
        <v>33</v>
      </c>
      <c r="P596" s="4" t="s">
        <v>33</v>
      </c>
      <c r="Q596" s="4" t="s">
        <v>33</v>
      </c>
      <c r="R596" s="4" t="s">
        <v>35</v>
      </c>
      <c r="S596" s="4" t="s">
        <v>35</v>
      </c>
      <c r="T596" s="4" t="s">
        <v>35</v>
      </c>
      <c r="U596" s="4">
        <v>6</v>
      </c>
      <c r="V596" s="4">
        <v>5</v>
      </c>
    </row>
    <row r="597" spans="1:22" x14ac:dyDescent="0.25">
      <c r="A597" s="3" t="s">
        <v>4681</v>
      </c>
      <c r="B597" s="3" t="s">
        <v>4682</v>
      </c>
      <c r="C597" s="4" t="str">
        <f>_xlfn.XLOOKUP(A597,'[1]PEB-ST'!A:A,'[1]PEB-ST'!S:S)</f>
        <v>cytosol</v>
      </c>
      <c r="D597" s="4" t="s">
        <v>1172</v>
      </c>
      <c r="E597" s="5" t="s">
        <v>1173</v>
      </c>
      <c r="F597" s="4" t="s">
        <v>27</v>
      </c>
      <c r="G597" s="4" t="s">
        <v>4683</v>
      </c>
      <c r="H597" s="5" t="s">
        <v>1175</v>
      </c>
      <c r="I597" s="4" t="s">
        <v>4684</v>
      </c>
      <c r="J597" s="4" t="s">
        <v>4685</v>
      </c>
      <c r="K597" s="4" t="s">
        <v>4686</v>
      </c>
      <c r="L597" s="6">
        <v>1.8561328846600158</v>
      </c>
      <c r="M597" s="9">
        <v>1.13415382978723E-2</v>
      </c>
      <c r="N597" s="6">
        <v>2.4139628526388814</v>
      </c>
      <c r="O597" s="8">
        <v>2.25781239509408E-2</v>
      </c>
      <c r="P597" s="4">
        <v>10.66</v>
      </c>
      <c r="Q597" s="8">
        <v>1.0593E-2</v>
      </c>
      <c r="R597" s="4" t="s">
        <v>35</v>
      </c>
      <c r="S597" s="4" t="s">
        <v>34</v>
      </c>
      <c r="T597" s="4" t="s">
        <v>34</v>
      </c>
      <c r="U597" s="4">
        <v>3</v>
      </c>
      <c r="V597" s="4">
        <v>2</v>
      </c>
    </row>
    <row r="598" spans="1:22" x14ac:dyDescent="0.25">
      <c r="A598" s="3" t="s">
        <v>4687</v>
      </c>
      <c r="B598" s="3" t="s">
        <v>4688</v>
      </c>
      <c r="C598" s="4" t="str">
        <f>_xlfn.XLOOKUP(A598,'[1]PEB-ST'!A:A,'[1]PEB-ST'!S:S)</f>
        <v>plastid</v>
      </c>
      <c r="D598" s="4" t="s">
        <v>4689</v>
      </c>
      <c r="E598" s="5" t="s">
        <v>4690</v>
      </c>
      <c r="F598" s="4" t="s">
        <v>27</v>
      </c>
      <c r="G598" s="4" t="s">
        <v>4691</v>
      </c>
      <c r="H598" s="5" t="s">
        <v>4692</v>
      </c>
      <c r="I598" s="4" t="s">
        <v>4693</v>
      </c>
      <c r="J598" s="4" t="s">
        <v>4694</v>
      </c>
      <c r="K598" s="4" t="s">
        <v>4695</v>
      </c>
      <c r="L598" s="6">
        <v>-3.0206764824924828</v>
      </c>
      <c r="M598" s="7" t="s">
        <v>33</v>
      </c>
      <c r="N598" s="6">
        <v>1.138222593846594</v>
      </c>
      <c r="O598" s="7" t="s">
        <v>33</v>
      </c>
      <c r="P598" s="4" t="s">
        <v>33</v>
      </c>
      <c r="Q598" s="4" t="s">
        <v>33</v>
      </c>
      <c r="R598" s="4" t="s">
        <v>35</v>
      </c>
      <c r="S598" s="4" t="s">
        <v>35</v>
      </c>
      <c r="T598" s="4" t="s">
        <v>35</v>
      </c>
      <c r="U598" s="4">
        <v>4</v>
      </c>
      <c r="V598" s="4">
        <v>1</v>
      </c>
    </row>
    <row r="599" spans="1:22" x14ac:dyDescent="0.25">
      <c r="A599" s="3" t="s">
        <v>4696</v>
      </c>
      <c r="B599" s="3" t="s">
        <v>4697</v>
      </c>
      <c r="C599" s="4" t="str">
        <f>_xlfn.XLOOKUP(A599,'[1]PEB-ST'!A:A,'[1]PEB-ST'!S:S)</f>
        <v>cytosol</v>
      </c>
      <c r="D599" s="4" t="s">
        <v>4689</v>
      </c>
      <c r="E599" s="5" t="s">
        <v>4690</v>
      </c>
      <c r="F599" s="4" t="s">
        <v>27</v>
      </c>
      <c r="G599" s="4" t="s">
        <v>4691</v>
      </c>
      <c r="H599" s="5" t="s">
        <v>4692</v>
      </c>
      <c r="I599" s="4" t="s">
        <v>4698</v>
      </c>
      <c r="J599" s="4" t="s">
        <v>4699</v>
      </c>
      <c r="K599" s="4" t="s">
        <v>4700</v>
      </c>
      <c r="L599" s="6">
        <v>-2.0481312978806043</v>
      </c>
      <c r="M599" s="7" t="s">
        <v>33</v>
      </c>
      <c r="N599" s="6">
        <v>0.366064929261811</v>
      </c>
      <c r="O599" s="7" t="s">
        <v>33</v>
      </c>
      <c r="P599" s="4" t="s">
        <v>33</v>
      </c>
      <c r="Q599" s="4" t="s">
        <v>33</v>
      </c>
      <c r="R599" s="4" t="s">
        <v>35</v>
      </c>
      <c r="S599" s="4" t="s">
        <v>35</v>
      </c>
      <c r="T599" s="4" t="s">
        <v>35</v>
      </c>
      <c r="U599" s="4">
        <v>6</v>
      </c>
      <c r="V599" s="4">
        <v>3</v>
      </c>
    </row>
    <row r="600" spans="1:22" x14ac:dyDescent="0.25">
      <c r="A600" s="3" t="s">
        <v>4701</v>
      </c>
      <c r="B600" s="3" t="s">
        <v>4702</v>
      </c>
      <c r="C600" s="4" t="str">
        <f>_xlfn.XLOOKUP(A600,'[1]PEB-ST'!A:A,'[1]PEB-ST'!S:S)</f>
        <v>nucleus</v>
      </c>
      <c r="D600" s="4" t="s">
        <v>4703</v>
      </c>
      <c r="E600" s="5" t="s">
        <v>513</v>
      </c>
      <c r="F600" s="4" t="s">
        <v>27</v>
      </c>
      <c r="G600" s="4" t="s">
        <v>4704</v>
      </c>
      <c r="H600" s="5" t="s">
        <v>4705</v>
      </c>
      <c r="I600" s="4" t="s">
        <v>4706</v>
      </c>
      <c r="J600" s="4" t="s">
        <v>4707</v>
      </c>
      <c r="K600" s="4" t="s">
        <v>4708</v>
      </c>
      <c r="L600" s="6">
        <v>2.847699062252516</v>
      </c>
      <c r="M600" s="9">
        <v>2.47375983579638E-2</v>
      </c>
      <c r="N600" s="6">
        <v>3.4854981323273129</v>
      </c>
      <c r="O600" s="8">
        <v>1.9301593309439299E-2</v>
      </c>
      <c r="P600" s="4">
        <v>10.097</v>
      </c>
      <c r="Q600" s="8">
        <v>1.2017999999999999E-2</v>
      </c>
      <c r="R600" s="4" t="s">
        <v>35</v>
      </c>
      <c r="S600" s="4" t="s">
        <v>34</v>
      </c>
      <c r="T600" s="4" t="s">
        <v>34</v>
      </c>
      <c r="U600" s="4">
        <v>5</v>
      </c>
      <c r="V600" s="4">
        <v>5</v>
      </c>
    </row>
    <row r="601" spans="1:22" x14ac:dyDescent="0.25">
      <c r="A601" s="3" t="s">
        <v>4709</v>
      </c>
      <c r="B601" s="3" t="s">
        <v>4710</v>
      </c>
      <c r="C601" s="4" t="str">
        <f>_xlfn.XLOOKUP(A601,'[1]PEB-ST'!A:A,'[1]PEB-ST'!S:S)</f>
        <v>plasma membrane,plastid</v>
      </c>
      <c r="D601" s="4" t="s">
        <v>4711</v>
      </c>
      <c r="E601" s="5" t="s">
        <v>4712</v>
      </c>
      <c r="F601" s="4" t="s">
        <v>576</v>
      </c>
      <c r="G601" s="4" t="s">
        <v>4713</v>
      </c>
      <c r="H601" s="5" t="s">
        <v>4714</v>
      </c>
      <c r="I601" s="4" t="s">
        <v>4715</v>
      </c>
      <c r="J601" s="4" t="s">
        <v>4716</v>
      </c>
      <c r="K601" s="4" t="s">
        <v>4717</v>
      </c>
      <c r="L601" s="6">
        <v>0.5244367598003401</v>
      </c>
      <c r="M601" s="7" t="s">
        <v>33</v>
      </c>
      <c r="N601" s="6">
        <v>0.21547698020613537</v>
      </c>
      <c r="O601" s="7" t="s">
        <v>33</v>
      </c>
      <c r="P601" s="4" t="s">
        <v>33</v>
      </c>
      <c r="Q601" s="4" t="s">
        <v>33</v>
      </c>
      <c r="R601" s="4" t="s">
        <v>35</v>
      </c>
      <c r="S601" s="4" t="s">
        <v>35</v>
      </c>
      <c r="T601" s="4" t="s">
        <v>35</v>
      </c>
      <c r="U601" s="4">
        <v>1</v>
      </c>
      <c r="V601" s="4">
        <v>1</v>
      </c>
    </row>
    <row r="602" spans="1:22" x14ac:dyDescent="0.25">
      <c r="A602" s="3" t="s">
        <v>4718</v>
      </c>
      <c r="B602" s="3" t="s">
        <v>4719</v>
      </c>
      <c r="C602" s="4" t="str">
        <f>_xlfn.XLOOKUP(A602,'[1]PEB-ST'!A:A,'[1]PEB-ST'!S:S)</f>
        <v>vacuole,endoplasmic reticulum</v>
      </c>
      <c r="D602" s="4" t="s">
        <v>4720</v>
      </c>
      <c r="E602" s="5" t="s">
        <v>4721</v>
      </c>
      <c r="F602" s="4" t="s">
        <v>27</v>
      </c>
      <c r="G602" s="4" t="s">
        <v>4722</v>
      </c>
      <c r="H602" s="5" t="s">
        <v>4723</v>
      </c>
      <c r="I602" s="4" t="s">
        <v>4724</v>
      </c>
      <c r="J602" s="4" t="s">
        <v>4725</v>
      </c>
      <c r="K602" s="4" t="s">
        <v>4726</v>
      </c>
      <c r="L602" s="6">
        <v>-1.436255254024533</v>
      </c>
      <c r="M602" s="7" t="s">
        <v>33</v>
      </c>
      <c r="N602" s="6">
        <v>-1.9514874253062549</v>
      </c>
      <c r="O602" s="7" t="s">
        <v>33</v>
      </c>
      <c r="P602" s="4" t="s">
        <v>33</v>
      </c>
      <c r="Q602" s="4" t="s">
        <v>33</v>
      </c>
      <c r="R602" s="4" t="s">
        <v>35</v>
      </c>
      <c r="S602" s="4" t="s">
        <v>35</v>
      </c>
      <c r="T602" s="4" t="s">
        <v>35</v>
      </c>
      <c r="U602" s="4">
        <v>3</v>
      </c>
      <c r="V602" s="4">
        <v>2</v>
      </c>
    </row>
    <row r="603" spans="1:22" x14ac:dyDescent="0.25">
      <c r="A603" s="3" t="s">
        <v>4727</v>
      </c>
      <c r="B603" s="3" t="s">
        <v>4728</v>
      </c>
      <c r="C603" s="4" t="str">
        <f>_xlfn.XLOOKUP(A603,'[1]PEB-ST'!A:A,'[1]PEB-ST'!S:S)</f>
        <v>vacuole,endoplasmic reticulum</v>
      </c>
      <c r="D603" s="4" t="s">
        <v>4729</v>
      </c>
      <c r="E603" s="5" t="s">
        <v>227</v>
      </c>
      <c r="F603" s="4" t="s">
        <v>27</v>
      </c>
      <c r="G603" s="4" t="s">
        <v>4730</v>
      </c>
      <c r="H603" s="5" t="s">
        <v>4731</v>
      </c>
      <c r="I603" s="4" t="s">
        <v>177</v>
      </c>
      <c r="J603" s="4" t="s">
        <v>4732</v>
      </c>
      <c r="K603" s="4" t="s">
        <v>4733</v>
      </c>
      <c r="L603" s="6">
        <v>23.434108561546829</v>
      </c>
      <c r="M603" s="7" t="s">
        <v>33</v>
      </c>
      <c r="N603" s="6">
        <v>24.474510195922274</v>
      </c>
      <c r="O603" s="8">
        <v>2.77445110571066E-2</v>
      </c>
      <c r="P603" s="4" t="s">
        <v>33</v>
      </c>
      <c r="Q603" s="4" t="s">
        <v>33</v>
      </c>
      <c r="R603" s="4" t="s">
        <v>35</v>
      </c>
      <c r="S603" s="4" t="s">
        <v>35</v>
      </c>
      <c r="T603" s="4" t="s">
        <v>35</v>
      </c>
      <c r="U603" s="4">
        <v>1</v>
      </c>
      <c r="V603" s="4">
        <v>1</v>
      </c>
    </row>
    <row r="604" spans="1:22" x14ac:dyDescent="0.25">
      <c r="A604" s="3" t="s">
        <v>4734</v>
      </c>
      <c r="B604" s="3" t="s">
        <v>4735</v>
      </c>
      <c r="C604" s="4" t="str">
        <f>_xlfn.XLOOKUP(A604,'[1]PEB-ST'!A:A,'[1]PEB-ST'!S:S)</f>
        <v>vacuole,golgi,endoplasmic reticulum</v>
      </c>
      <c r="D604" s="4" t="s">
        <v>4736</v>
      </c>
      <c r="E604" s="5" t="s">
        <v>800</v>
      </c>
      <c r="F604" s="4" t="s">
        <v>27</v>
      </c>
      <c r="G604" s="4" t="s">
        <v>4737</v>
      </c>
      <c r="H604" s="5" t="s">
        <v>4738</v>
      </c>
      <c r="I604" s="4" t="s">
        <v>4739</v>
      </c>
      <c r="J604" s="4" t="s">
        <v>4740</v>
      </c>
      <c r="K604" s="4" t="s">
        <v>4741</v>
      </c>
      <c r="L604" s="6">
        <v>1.2047650093560121</v>
      </c>
      <c r="M604" s="7" t="s">
        <v>33</v>
      </c>
      <c r="N604" s="6">
        <v>1.8580124456560472</v>
      </c>
      <c r="O604" s="7" t="s">
        <v>33</v>
      </c>
      <c r="P604" s="4" t="s">
        <v>33</v>
      </c>
      <c r="Q604" s="4" t="s">
        <v>33</v>
      </c>
      <c r="R604" s="4" t="s">
        <v>35</v>
      </c>
      <c r="S604" s="4" t="s">
        <v>35</v>
      </c>
      <c r="T604" s="4" t="s">
        <v>35</v>
      </c>
      <c r="U604" s="4">
        <v>9</v>
      </c>
      <c r="V604" s="4">
        <v>4</v>
      </c>
    </row>
    <row r="605" spans="1:22" x14ac:dyDescent="0.25">
      <c r="A605" s="3" t="s">
        <v>4742</v>
      </c>
      <c r="B605" s="3" t="s">
        <v>4743</v>
      </c>
      <c r="C605" s="4" t="str">
        <f>_xlfn.XLOOKUP(A605,'[1]PEB-ST'!A:A,'[1]PEB-ST'!S:S)</f>
        <v>vacuole</v>
      </c>
      <c r="D605" s="4" t="s">
        <v>4744</v>
      </c>
      <c r="E605" s="5" t="s">
        <v>80</v>
      </c>
      <c r="F605" s="4" t="s">
        <v>27</v>
      </c>
      <c r="G605" s="4" t="s">
        <v>4745</v>
      </c>
      <c r="H605" s="5" t="s">
        <v>82</v>
      </c>
      <c r="I605" s="4" t="s">
        <v>4746</v>
      </c>
      <c r="J605" s="4" t="s">
        <v>4747</v>
      </c>
      <c r="K605" s="4" t="s">
        <v>4748</v>
      </c>
      <c r="L605" s="6">
        <v>0.33608932712126449</v>
      </c>
      <c r="M605" s="7" t="s">
        <v>33</v>
      </c>
      <c r="N605" s="6">
        <v>0.73600498473648768</v>
      </c>
      <c r="O605" s="7" t="s">
        <v>33</v>
      </c>
      <c r="P605" s="4" t="s">
        <v>33</v>
      </c>
      <c r="Q605" s="4" t="s">
        <v>33</v>
      </c>
      <c r="R605" s="4" t="s">
        <v>35</v>
      </c>
      <c r="S605" s="4" t="s">
        <v>35</v>
      </c>
      <c r="T605" s="4" t="s">
        <v>35</v>
      </c>
      <c r="U605" s="4">
        <v>4</v>
      </c>
      <c r="V605" s="4">
        <v>4</v>
      </c>
    </row>
    <row r="606" spans="1:22" x14ac:dyDescent="0.25">
      <c r="A606" s="3" t="s">
        <v>4749</v>
      </c>
      <c r="B606" s="3" t="s">
        <v>4750</v>
      </c>
      <c r="C606" s="4" t="str">
        <f>_xlfn.XLOOKUP(A606,'[1]PEB-ST'!A:A,'[1]PEB-ST'!S:S)</f>
        <v>cytosol</v>
      </c>
      <c r="D606" s="4" t="s">
        <v>339</v>
      </c>
      <c r="E606" s="5" t="s">
        <v>340</v>
      </c>
      <c r="F606" s="4" t="s">
        <v>27</v>
      </c>
      <c r="G606" s="4" t="s">
        <v>348</v>
      </c>
      <c r="H606" s="5" t="s">
        <v>349</v>
      </c>
      <c r="I606" s="4" t="s">
        <v>4751</v>
      </c>
      <c r="J606" s="4" t="s">
        <v>4752</v>
      </c>
      <c r="K606" s="4" t="s">
        <v>4753</v>
      </c>
      <c r="L606" s="6">
        <v>0.49115899929545992</v>
      </c>
      <c r="M606" s="7" t="s">
        <v>33</v>
      </c>
      <c r="N606" s="6">
        <v>0.76416522044142299</v>
      </c>
      <c r="O606" s="7" t="s">
        <v>33</v>
      </c>
      <c r="P606" s="4" t="s">
        <v>33</v>
      </c>
      <c r="Q606" s="4" t="s">
        <v>33</v>
      </c>
      <c r="R606" s="4" t="s">
        <v>35</v>
      </c>
      <c r="S606" s="4" t="s">
        <v>35</v>
      </c>
      <c r="T606" s="4" t="s">
        <v>35</v>
      </c>
      <c r="U606" s="4">
        <v>8</v>
      </c>
      <c r="V606" s="4">
        <v>3</v>
      </c>
    </row>
    <row r="607" spans="1:22" x14ac:dyDescent="0.25">
      <c r="A607" s="3" t="s">
        <v>4754</v>
      </c>
      <c r="B607" s="3" t="s">
        <v>4755</v>
      </c>
      <c r="C607" s="4" t="str">
        <f>_xlfn.XLOOKUP(A607,'[1]PEB-ST'!A:A,'[1]PEB-ST'!S:S)</f>
        <v>cytosol</v>
      </c>
      <c r="D607" s="4" t="s">
        <v>271</v>
      </c>
      <c r="E607" s="5" t="s">
        <v>272</v>
      </c>
      <c r="F607" s="4" t="s">
        <v>27</v>
      </c>
      <c r="G607" s="4"/>
      <c r="H607" s="5"/>
      <c r="I607" s="4" t="s">
        <v>4756</v>
      </c>
      <c r="J607" s="4" t="s">
        <v>4757</v>
      </c>
      <c r="K607" s="4" t="s">
        <v>4758</v>
      </c>
      <c r="L607" s="6">
        <v>-2.0266966136830993</v>
      </c>
      <c r="M607" s="7" t="s">
        <v>33</v>
      </c>
      <c r="N607" s="6">
        <v>-2.3171025648867811</v>
      </c>
      <c r="O607" s="7" t="s">
        <v>33</v>
      </c>
      <c r="P607" s="4" t="s">
        <v>33</v>
      </c>
      <c r="Q607" s="4" t="s">
        <v>33</v>
      </c>
      <c r="R607" s="4" t="s">
        <v>35</v>
      </c>
      <c r="S607" s="4" t="s">
        <v>35</v>
      </c>
      <c r="T607" s="4" t="s">
        <v>35</v>
      </c>
      <c r="U607" s="4">
        <v>2</v>
      </c>
      <c r="V607" s="4">
        <v>2</v>
      </c>
    </row>
    <row r="608" spans="1:22" x14ac:dyDescent="0.25">
      <c r="A608" s="3" t="s">
        <v>4759</v>
      </c>
      <c r="B608" s="3" t="s">
        <v>4760</v>
      </c>
      <c r="C608" s="4" t="str">
        <f>_xlfn.XLOOKUP(A608,'[1]PEB-ST'!A:A,'[1]PEB-ST'!S:S)</f>
        <v>cytosol</v>
      </c>
      <c r="D608" s="4" t="s">
        <v>251</v>
      </c>
      <c r="E608" s="5" t="s">
        <v>252</v>
      </c>
      <c r="F608" s="4" t="s">
        <v>27</v>
      </c>
      <c r="G608" s="4" t="s">
        <v>253</v>
      </c>
      <c r="H608" s="5" t="s">
        <v>254</v>
      </c>
      <c r="I608" s="4" t="s">
        <v>4761</v>
      </c>
      <c r="J608" s="4" t="s">
        <v>4762</v>
      </c>
      <c r="K608" s="4" t="s">
        <v>4763</v>
      </c>
      <c r="L608" s="6">
        <v>0.51443372543182031</v>
      </c>
      <c r="M608" s="7" t="s">
        <v>33</v>
      </c>
      <c r="N608" s="6">
        <v>0.25070849936714046</v>
      </c>
      <c r="O608" s="7" t="s">
        <v>33</v>
      </c>
      <c r="P608" s="4" t="s">
        <v>33</v>
      </c>
      <c r="Q608" s="4" t="s">
        <v>33</v>
      </c>
      <c r="R608" s="4" t="s">
        <v>35</v>
      </c>
      <c r="S608" s="4" t="s">
        <v>35</v>
      </c>
      <c r="T608" s="4" t="s">
        <v>35</v>
      </c>
      <c r="U608" s="4">
        <v>8</v>
      </c>
      <c r="V608" s="4">
        <v>7</v>
      </c>
    </row>
    <row r="609" spans="1:22" x14ac:dyDescent="0.25">
      <c r="A609" s="3" t="s">
        <v>4764</v>
      </c>
      <c r="B609" s="3" t="s">
        <v>4765</v>
      </c>
      <c r="C609" s="4" t="str">
        <f>_xlfn.XLOOKUP(A609,'[1]PEB-ST'!A:A,'[1]PEB-ST'!S:S)</f>
        <v>plasma membrane</v>
      </c>
      <c r="D609" s="4" t="s">
        <v>4766</v>
      </c>
      <c r="E609" s="5" t="s">
        <v>4767</v>
      </c>
      <c r="F609" s="4" t="s">
        <v>27</v>
      </c>
      <c r="G609" s="4" t="s">
        <v>4768</v>
      </c>
      <c r="H609" s="5" t="s">
        <v>4769</v>
      </c>
      <c r="I609" s="4" t="s">
        <v>4770</v>
      </c>
      <c r="J609" s="4" t="s">
        <v>4771</v>
      </c>
      <c r="K609" s="4" t="s">
        <v>4772</v>
      </c>
      <c r="L609" s="6">
        <v>2.0008094534492238</v>
      </c>
      <c r="M609" s="9">
        <v>1.2973493617021201E-2</v>
      </c>
      <c r="N609" s="6">
        <v>1.9171775202800754</v>
      </c>
      <c r="O609" s="8">
        <v>2.1708751635494801E-2</v>
      </c>
      <c r="P609" s="4">
        <v>14.763999999999999</v>
      </c>
      <c r="Q609" s="8">
        <v>4.8164000000000002E-3</v>
      </c>
      <c r="R609" s="4" t="s">
        <v>35</v>
      </c>
      <c r="S609" s="4" t="s">
        <v>34</v>
      </c>
      <c r="T609" s="4" t="s">
        <v>34</v>
      </c>
      <c r="U609" s="4">
        <v>4</v>
      </c>
      <c r="V609" s="4">
        <v>4</v>
      </c>
    </row>
    <row r="610" spans="1:22" x14ac:dyDescent="0.25">
      <c r="A610" s="3" t="s">
        <v>4773</v>
      </c>
      <c r="B610" s="3" t="s">
        <v>4774</v>
      </c>
      <c r="C610" s="4" t="str">
        <f>_xlfn.XLOOKUP(A610,'[1]PEB-ST'!A:A,'[1]PEB-ST'!S:S)</f>
        <v>vacuole,plasma membrane</v>
      </c>
      <c r="D610" s="4" t="s">
        <v>4775</v>
      </c>
      <c r="E610" s="5" t="s">
        <v>513</v>
      </c>
      <c r="F610" s="4" t="s">
        <v>27</v>
      </c>
      <c r="G610" s="4" t="s">
        <v>4776</v>
      </c>
      <c r="H610" s="5" t="s">
        <v>4777</v>
      </c>
      <c r="I610" s="4" t="s">
        <v>4778</v>
      </c>
      <c r="J610" s="4" t="s">
        <v>4779</v>
      </c>
      <c r="K610" s="4" t="s">
        <v>4780</v>
      </c>
      <c r="L610" s="6">
        <v>2.3926318209601911</v>
      </c>
      <c r="M610" s="9">
        <v>1.58829029810298E-2</v>
      </c>
      <c r="N610" s="6">
        <v>3.4951067014252466</v>
      </c>
      <c r="O610" s="8">
        <v>3.7851975820642901E-3</v>
      </c>
      <c r="P610" s="4">
        <v>38.167999999999999</v>
      </c>
      <c r="Q610" s="8">
        <v>3.8697999999999998E-4</v>
      </c>
      <c r="R610" s="4" t="s">
        <v>35</v>
      </c>
      <c r="S610" s="4" t="s">
        <v>34</v>
      </c>
      <c r="T610" s="4" t="s">
        <v>130</v>
      </c>
      <c r="U610" s="4">
        <v>1</v>
      </c>
      <c r="V610" s="4">
        <v>1</v>
      </c>
    </row>
    <row r="611" spans="1:22" x14ac:dyDescent="0.25">
      <c r="A611" s="3" t="s">
        <v>4781</v>
      </c>
      <c r="B611" s="3" t="s">
        <v>4782</v>
      </c>
      <c r="C611" s="4" t="str">
        <f>_xlfn.XLOOKUP(A611,'[1]PEB-ST'!A:A,'[1]PEB-ST'!S:S)</f>
        <v>cytosol</v>
      </c>
      <c r="D611" s="4" t="s">
        <v>4783</v>
      </c>
      <c r="E611" s="5" t="s">
        <v>4784</v>
      </c>
      <c r="F611" s="4" t="s">
        <v>27</v>
      </c>
      <c r="G611" s="4" t="s">
        <v>4785</v>
      </c>
      <c r="H611" s="5" t="s">
        <v>4786</v>
      </c>
      <c r="I611" s="4" t="s">
        <v>4787</v>
      </c>
      <c r="J611" s="4" t="s">
        <v>4788</v>
      </c>
      <c r="K611" s="4" t="s">
        <v>4789</v>
      </c>
      <c r="L611" s="6">
        <v>-1.2343373452574256</v>
      </c>
      <c r="M611" s="9">
        <v>1.29421021551724E-2</v>
      </c>
      <c r="N611" s="6">
        <v>-2.2137629121164135</v>
      </c>
      <c r="O611" s="8">
        <v>8.0585776177685906E-3</v>
      </c>
      <c r="P611" s="4">
        <v>25.154</v>
      </c>
      <c r="Q611" s="8">
        <v>1.2099000000000001E-3</v>
      </c>
      <c r="R611" s="4" t="s">
        <v>34</v>
      </c>
      <c r="S611" s="4" t="s">
        <v>35</v>
      </c>
      <c r="T611" s="4" t="s">
        <v>35</v>
      </c>
      <c r="U611" s="4">
        <v>1</v>
      </c>
      <c r="V611" s="4">
        <v>1</v>
      </c>
    </row>
    <row r="612" spans="1:22" x14ac:dyDescent="0.25">
      <c r="A612" s="3" t="s">
        <v>4790</v>
      </c>
      <c r="B612" s="3" t="s">
        <v>4791</v>
      </c>
      <c r="C612" s="4" t="str">
        <f>_xlfn.XLOOKUP(A612,'[1]PEB-ST'!A:A,'[1]PEB-ST'!S:S)</f>
        <v>mitochondrion</v>
      </c>
      <c r="D612" s="4" t="s">
        <v>4792</v>
      </c>
      <c r="E612" s="5" t="s">
        <v>4793</v>
      </c>
      <c r="F612" s="4" t="s">
        <v>27</v>
      </c>
      <c r="G612" s="4" t="s">
        <v>4794</v>
      </c>
      <c r="H612" s="5" t="s">
        <v>4795</v>
      </c>
      <c r="I612" s="4" t="s">
        <v>4796</v>
      </c>
      <c r="J612" s="4" t="s">
        <v>4797</v>
      </c>
      <c r="K612" s="4" t="s">
        <v>4798</v>
      </c>
      <c r="L612" s="6">
        <v>1.1158440471365918</v>
      </c>
      <c r="M612" s="9">
        <v>2.44509836363636E-2</v>
      </c>
      <c r="N612" s="6">
        <v>1.7183620483779982</v>
      </c>
      <c r="O612" s="7" t="s">
        <v>33</v>
      </c>
      <c r="P612" s="4" t="s">
        <v>33</v>
      </c>
      <c r="Q612" s="4" t="s">
        <v>33</v>
      </c>
      <c r="R612" s="4" t="s">
        <v>35</v>
      </c>
      <c r="S612" s="4" t="s">
        <v>35</v>
      </c>
      <c r="T612" s="4" t="s">
        <v>35</v>
      </c>
      <c r="U612" s="4">
        <v>22</v>
      </c>
      <c r="V612" s="4">
        <v>22</v>
      </c>
    </row>
    <row r="613" spans="1:22" x14ac:dyDescent="0.25">
      <c r="A613" s="3" t="s">
        <v>4799</v>
      </c>
      <c r="B613" s="3" t="s">
        <v>4800</v>
      </c>
      <c r="C613" s="4" t="str">
        <f>_xlfn.XLOOKUP(A613,'[1]PEB-ST'!A:A,'[1]PEB-ST'!S:S)</f>
        <v>cytosol</v>
      </c>
      <c r="D613" s="4" t="s">
        <v>4801</v>
      </c>
      <c r="E613" s="5" t="s">
        <v>1155</v>
      </c>
      <c r="F613" s="4" t="s">
        <v>27</v>
      </c>
      <c r="G613" s="4" t="s">
        <v>4802</v>
      </c>
      <c r="H613" s="5" t="s">
        <v>4803</v>
      </c>
      <c r="I613" s="4" t="s">
        <v>4804</v>
      </c>
      <c r="J613" s="4" t="s">
        <v>4805</v>
      </c>
      <c r="K613" s="4" t="s">
        <v>4806</v>
      </c>
      <c r="L613" s="6">
        <v>1.320947759123178</v>
      </c>
      <c r="M613" s="9">
        <v>3.7838685511982502E-2</v>
      </c>
      <c r="N613" s="6">
        <v>0.75548381597182401</v>
      </c>
      <c r="O613" s="7" t="s">
        <v>33</v>
      </c>
      <c r="P613" s="4" t="s">
        <v>33</v>
      </c>
      <c r="Q613" s="4" t="s">
        <v>33</v>
      </c>
      <c r="R613" s="4" t="s">
        <v>35</v>
      </c>
      <c r="S613" s="4" t="s">
        <v>35</v>
      </c>
      <c r="T613" s="4" t="s">
        <v>35</v>
      </c>
      <c r="U613" s="4">
        <v>14</v>
      </c>
      <c r="V613" s="4">
        <v>14</v>
      </c>
    </row>
    <row r="614" spans="1:22" x14ac:dyDescent="0.25">
      <c r="A614" s="3" t="s">
        <v>4807</v>
      </c>
      <c r="B614" s="3" t="s">
        <v>4808</v>
      </c>
      <c r="C614" s="4" t="str">
        <f>_xlfn.XLOOKUP(A614,'[1]PEB-ST'!A:A,'[1]PEB-ST'!S:S)</f>
        <v>cytosol</v>
      </c>
      <c r="D614" s="4" t="s">
        <v>4809</v>
      </c>
      <c r="E614" s="5" t="s">
        <v>227</v>
      </c>
      <c r="F614" s="4" t="s">
        <v>27</v>
      </c>
      <c r="G614" s="4" t="s">
        <v>4810</v>
      </c>
      <c r="H614" s="5" t="s">
        <v>4811</v>
      </c>
      <c r="I614" s="4" t="s">
        <v>4812</v>
      </c>
      <c r="J614" s="4" t="s">
        <v>4813</v>
      </c>
      <c r="K614" s="4" t="s">
        <v>4814</v>
      </c>
      <c r="L614" s="6">
        <v>2.9146713810087124</v>
      </c>
      <c r="M614" s="9">
        <v>1.6400431619537199E-2</v>
      </c>
      <c r="N614" s="6">
        <v>3.9049391373465139</v>
      </c>
      <c r="O614" s="8">
        <v>1.01788175996326E-2</v>
      </c>
      <c r="P614" s="4">
        <v>17.744</v>
      </c>
      <c r="Q614" s="8">
        <v>3.0247999999999998E-3</v>
      </c>
      <c r="R614" s="4" t="s">
        <v>35</v>
      </c>
      <c r="S614" s="4" t="s">
        <v>35</v>
      </c>
      <c r="T614" s="4" t="s">
        <v>34</v>
      </c>
      <c r="U614" s="4">
        <v>3</v>
      </c>
      <c r="V614" s="4">
        <v>3</v>
      </c>
    </row>
    <row r="615" spans="1:22" x14ac:dyDescent="0.25">
      <c r="A615" s="3" t="s">
        <v>4815</v>
      </c>
      <c r="B615" s="3" t="s">
        <v>4816</v>
      </c>
      <c r="C615" s="4" t="str">
        <f>_xlfn.XLOOKUP(A615,'[1]PEB-ST'!A:A,'[1]PEB-ST'!S:S)</f>
        <v>vacuole,endoplasmic reticulum</v>
      </c>
      <c r="D615" s="4" t="s">
        <v>4817</v>
      </c>
      <c r="E615" s="5" t="s">
        <v>513</v>
      </c>
      <c r="F615" s="4" t="s">
        <v>27</v>
      </c>
      <c r="G615" s="4" t="s">
        <v>4818</v>
      </c>
      <c r="H615" s="5" t="s">
        <v>4819</v>
      </c>
      <c r="I615" s="4" t="s">
        <v>4820</v>
      </c>
      <c r="J615" s="4" t="s">
        <v>4821</v>
      </c>
      <c r="K615" s="4" t="s">
        <v>4822</v>
      </c>
      <c r="L615" s="6">
        <v>0.89832936827592447</v>
      </c>
      <c r="M615" s="9">
        <v>2.86367269121813E-2</v>
      </c>
      <c r="N615" s="6">
        <v>0.40105275262314011</v>
      </c>
      <c r="O615" s="7" t="s">
        <v>33</v>
      </c>
      <c r="P615" s="4" t="s">
        <v>33</v>
      </c>
      <c r="Q615" s="4" t="s">
        <v>33</v>
      </c>
      <c r="R615" s="4" t="s">
        <v>35</v>
      </c>
      <c r="S615" s="4" t="s">
        <v>35</v>
      </c>
      <c r="T615" s="4" t="s">
        <v>35</v>
      </c>
      <c r="U615" s="4">
        <v>9</v>
      </c>
      <c r="V615" s="4">
        <v>9</v>
      </c>
    </row>
    <row r="616" spans="1:22" x14ac:dyDescent="0.25">
      <c r="A616" s="3" t="s">
        <v>4823</v>
      </c>
      <c r="B616" s="3" t="s">
        <v>4824</v>
      </c>
      <c r="C616" s="4" t="str">
        <f>_xlfn.XLOOKUP(A616,'[1]PEB-ST'!A:A,'[1]PEB-ST'!S:S)</f>
        <v>vacuole,endoplasmic reticulum</v>
      </c>
      <c r="D616" s="4" t="s">
        <v>4825</v>
      </c>
      <c r="E616" s="5" t="s">
        <v>4826</v>
      </c>
      <c r="F616" s="4" t="s">
        <v>27</v>
      </c>
      <c r="G616" s="4" t="s">
        <v>4827</v>
      </c>
      <c r="H616" s="5" t="s">
        <v>4828</v>
      </c>
      <c r="I616" s="4" t="s">
        <v>4829</v>
      </c>
      <c r="J616" s="4" t="s">
        <v>177</v>
      </c>
      <c r="K616" s="4" t="s">
        <v>4830</v>
      </c>
      <c r="L616" s="6">
        <v>-19.452870241200277</v>
      </c>
      <c r="M616" s="7" t="s">
        <v>33</v>
      </c>
      <c r="N616" s="6">
        <v>3.4681535995877204</v>
      </c>
      <c r="O616" s="7" t="s">
        <v>33</v>
      </c>
      <c r="P616" s="4" t="s">
        <v>33</v>
      </c>
      <c r="Q616" s="4" t="s">
        <v>33</v>
      </c>
      <c r="R616" s="4" t="s">
        <v>35</v>
      </c>
      <c r="S616" s="4" t="s">
        <v>35</v>
      </c>
      <c r="T616" s="4" t="s">
        <v>35</v>
      </c>
      <c r="U616" s="4">
        <v>2</v>
      </c>
      <c r="V616" s="4">
        <v>2</v>
      </c>
    </row>
    <row r="617" spans="1:22" x14ac:dyDescent="0.25">
      <c r="A617" s="3" t="s">
        <v>4831</v>
      </c>
      <c r="B617" s="3" t="s">
        <v>4832</v>
      </c>
      <c r="C617" s="4" t="str">
        <f>_xlfn.XLOOKUP(A617,'[1]PEB-ST'!A:A,'[1]PEB-ST'!S:S)</f>
        <v>plastid</v>
      </c>
      <c r="D617" s="4" t="s">
        <v>4833</v>
      </c>
      <c r="E617" s="5" t="s">
        <v>1952</v>
      </c>
      <c r="F617" s="4" t="s">
        <v>27</v>
      </c>
      <c r="G617" s="4" t="s">
        <v>4834</v>
      </c>
      <c r="H617" s="5" t="s">
        <v>4835</v>
      </c>
      <c r="I617" s="4" t="s">
        <v>4836</v>
      </c>
      <c r="J617" s="4" t="s">
        <v>4837</v>
      </c>
      <c r="K617" s="4" t="s">
        <v>4838</v>
      </c>
      <c r="L617" s="6">
        <v>-0.85370402974724668</v>
      </c>
      <c r="M617" s="7" t="s">
        <v>33</v>
      </c>
      <c r="N617" s="6">
        <v>-0.818327442446664</v>
      </c>
      <c r="O617" s="7" t="s">
        <v>33</v>
      </c>
      <c r="P617" s="4" t="s">
        <v>33</v>
      </c>
      <c r="Q617" s="4" t="s">
        <v>33</v>
      </c>
      <c r="R617" s="4" t="s">
        <v>35</v>
      </c>
      <c r="S617" s="4" t="s">
        <v>35</v>
      </c>
      <c r="T617" s="4" t="s">
        <v>35</v>
      </c>
      <c r="U617" s="4">
        <v>5</v>
      </c>
      <c r="V617" s="4">
        <v>2</v>
      </c>
    </row>
    <row r="618" spans="1:22" x14ac:dyDescent="0.25">
      <c r="A618" s="3" t="s">
        <v>4839</v>
      </c>
      <c r="B618" s="3" t="s">
        <v>4840</v>
      </c>
      <c r="C618" s="4" t="str">
        <f>_xlfn.XLOOKUP(A618,'[1]PEB-ST'!A:A,'[1]PEB-ST'!S:S)</f>
        <v>vacuole,endoplasmic reticulum</v>
      </c>
      <c r="D618" s="4" t="s">
        <v>4841</v>
      </c>
      <c r="E618" s="5" t="s">
        <v>227</v>
      </c>
      <c r="F618" s="4" t="s">
        <v>27</v>
      </c>
      <c r="G618" s="4" t="s">
        <v>1953</v>
      </c>
      <c r="H618" s="5" t="s">
        <v>1954</v>
      </c>
      <c r="I618" s="4" t="s">
        <v>4842</v>
      </c>
      <c r="J618" s="4" t="s">
        <v>4843</v>
      </c>
      <c r="K618" s="4" t="s">
        <v>4844</v>
      </c>
      <c r="L618" s="6">
        <v>1.3482797040631886</v>
      </c>
      <c r="M618" s="9">
        <v>1.29421021551724E-2</v>
      </c>
      <c r="N618" s="6">
        <v>2.081215756804228</v>
      </c>
      <c r="O618" s="7" t="s">
        <v>33</v>
      </c>
      <c r="P618" s="4" t="s">
        <v>33</v>
      </c>
      <c r="Q618" s="4" t="s">
        <v>33</v>
      </c>
      <c r="R618" s="4" t="s">
        <v>35</v>
      </c>
      <c r="S618" s="4" t="s">
        <v>35</v>
      </c>
      <c r="T618" s="4" t="s">
        <v>35</v>
      </c>
      <c r="U618" s="4">
        <v>6</v>
      </c>
      <c r="V618" s="4">
        <v>3</v>
      </c>
    </row>
    <row r="619" spans="1:22" x14ac:dyDescent="0.25">
      <c r="A619" s="3" t="s">
        <v>4845</v>
      </c>
      <c r="B619" s="3" t="s">
        <v>4846</v>
      </c>
      <c r="C619" s="4" t="str">
        <f>_xlfn.XLOOKUP(A619,'[1]PEB-ST'!A:A,'[1]PEB-ST'!S:S)</f>
        <v>vacuole</v>
      </c>
      <c r="D619" s="4" t="s">
        <v>4847</v>
      </c>
      <c r="E619" s="5" t="s">
        <v>4848</v>
      </c>
      <c r="F619" s="4" t="s">
        <v>27</v>
      </c>
      <c r="G619" s="4" t="s">
        <v>4849</v>
      </c>
      <c r="H619" s="5" t="s">
        <v>4850</v>
      </c>
      <c r="I619" s="4" t="s">
        <v>4851</v>
      </c>
      <c r="J619" s="4" t="s">
        <v>4852</v>
      </c>
      <c r="K619" s="4" t="s">
        <v>4853</v>
      </c>
      <c r="L619" s="6">
        <v>-0.63802983890843157</v>
      </c>
      <c r="M619" s="7" t="s">
        <v>33</v>
      </c>
      <c r="N619" s="6">
        <v>-2.8493595816734971</v>
      </c>
      <c r="O619" s="8">
        <v>2.6883281133290401E-2</v>
      </c>
      <c r="P619" s="4" t="s">
        <v>33</v>
      </c>
      <c r="Q619" s="4" t="s">
        <v>33</v>
      </c>
      <c r="R619" s="4" t="s">
        <v>35</v>
      </c>
      <c r="S619" s="4" t="s">
        <v>35</v>
      </c>
      <c r="T619" s="4" t="s">
        <v>35</v>
      </c>
      <c r="U619" s="4">
        <v>2</v>
      </c>
      <c r="V619" s="4">
        <v>2</v>
      </c>
    </row>
    <row r="620" spans="1:22" x14ac:dyDescent="0.25">
      <c r="A620" s="3" t="s">
        <v>4854</v>
      </c>
      <c r="B620" s="3" t="s">
        <v>4855</v>
      </c>
      <c r="C620" s="4" t="str">
        <f>_xlfn.XLOOKUP(A620,'[1]PEB-ST'!A:A,'[1]PEB-ST'!S:S)</f>
        <v>vacuole</v>
      </c>
      <c r="D620" s="4" t="s">
        <v>4626</v>
      </c>
      <c r="E620" s="5" t="s">
        <v>4627</v>
      </c>
      <c r="F620" s="4" t="s">
        <v>27</v>
      </c>
      <c r="G620" s="4" t="s">
        <v>4628</v>
      </c>
      <c r="H620" s="5" t="s">
        <v>4629</v>
      </c>
      <c r="I620" s="4" t="s">
        <v>4856</v>
      </c>
      <c r="J620" s="4" t="s">
        <v>4857</v>
      </c>
      <c r="K620" s="4" t="s">
        <v>4858</v>
      </c>
      <c r="L620" s="6">
        <v>0.24492586777396999</v>
      </c>
      <c r="M620" s="7" t="s">
        <v>33</v>
      </c>
      <c r="N620" s="6">
        <v>0.35080057223961475</v>
      </c>
      <c r="O620" s="7" t="s">
        <v>33</v>
      </c>
      <c r="P620" s="4" t="s">
        <v>33</v>
      </c>
      <c r="Q620" s="4" t="s">
        <v>33</v>
      </c>
      <c r="R620" s="4" t="s">
        <v>35</v>
      </c>
      <c r="S620" s="4" t="s">
        <v>35</v>
      </c>
      <c r="T620" s="4" t="s">
        <v>35</v>
      </c>
      <c r="U620" s="4">
        <v>22</v>
      </c>
      <c r="V620" s="4">
        <v>18</v>
      </c>
    </row>
    <row r="621" spans="1:22" x14ac:dyDescent="0.25">
      <c r="A621" s="3" t="s">
        <v>4859</v>
      </c>
      <c r="B621" s="3" t="s">
        <v>4860</v>
      </c>
      <c r="C621" s="4" t="str">
        <f>_xlfn.XLOOKUP(A621,'[1]PEB-ST'!A:A,'[1]PEB-ST'!S:S)</f>
        <v>cytosol</v>
      </c>
      <c r="D621" s="4" t="s">
        <v>4861</v>
      </c>
      <c r="E621" s="5" t="s">
        <v>4862</v>
      </c>
      <c r="F621" s="4" t="s">
        <v>27</v>
      </c>
      <c r="G621" s="4" t="s">
        <v>4863</v>
      </c>
      <c r="H621" s="5" t="s">
        <v>4864</v>
      </c>
      <c r="I621" s="4" t="s">
        <v>4865</v>
      </c>
      <c r="J621" s="4" t="s">
        <v>4866</v>
      </c>
      <c r="K621" s="4" t="s">
        <v>4867</v>
      </c>
      <c r="L621" s="6">
        <v>2.5306174689553123</v>
      </c>
      <c r="M621" s="7" t="s">
        <v>33</v>
      </c>
      <c r="N621" s="6">
        <v>3.8195053059613211</v>
      </c>
      <c r="O621" s="8">
        <v>4.2250871363997702E-2</v>
      </c>
      <c r="P621" s="4" t="s">
        <v>33</v>
      </c>
      <c r="Q621" s="4" t="s">
        <v>33</v>
      </c>
      <c r="R621" s="4" t="s">
        <v>35</v>
      </c>
      <c r="S621" s="4" t="s">
        <v>35</v>
      </c>
      <c r="T621" s="4" t="s">
        <v>35</v>
      </c>
      <c r="U621" s="4">
        <v>2</v>
      </c>
      <c r="V621" s="4">
        <v>2</v>
      </c>
    </row>
    <row r="622" spans="1:22" x14ac:dyDescent="0.25">
      <c r="A622" s="3" t="s">
        <v>4868</v>
      </c>
      <c r="B622" s="3" t="s">
        <v>4869</v>
      </c>
      <c r="C622" s="4" t="str">
        <f>_xlfn.XLOOKUP(A622,'[1]PEB-ST'!A:A,'[1]PEB-ST'!S:S)</f>
        <v>plastid</v>
      </c>
      <c r="D622" s="4" t="s">
        <v>923</v>
      </c>
      <c r="E622" s="5" t="s">
        <v>831</v>
      </c>
      <c r="F622" s="4" t="s">
        <v>27</v>
      </c>
      <c r="G622" s="4" t="s">
        <v>619</v>
      </c>
      <c r="H622" s="5" t="s">
        <v>620</v>
      </c>
      <c r="I622" s="4" t="s">
        <v>4870</v>
      </c>
      <c r="J622" s="4" t="s">
        <v>4871</v>
      </c>
      <c r="K622" s="4" t="s">
        <v>4872</v>
      </c>
      <c r="L622" s="6">
        <v>1.7456728269284152</v>
      </c>
      <c r="M622" s="9">
        <v>3.7513054216867403E-2</v>
      </c>
      <c r="N622" s="6">
        <v>2.1698370240895581</v>
      </c>
      <c r="O622" s="8">
        <v>3.04064107702702E-2</v>
      </c>
      <c r="P622" s="4" t="s">
        <v>33</v>
      </c>
      <c r="Q622" s="4" t="s">
        <v>33</v>
      </c>
      <c r="R622" s="4" t="s">
        <v>35</v>
      </c>
      <c r="S622" s="4" t="s">
        <v>35</v>
      </c>
      <c r="T622" s="4" t="s">
        <v>35</v>
      </c>
      <c r="U622" s="4">
        <v>7</v>
      </c>
      <c r="V622" s="4">
        <v>5</v>
      </c>
    </row>
    <row r="623" spans="1:22" x14ac:dyDescent="0.25">
      <c r="A623" s="3" t="s">
        <v>4873</v>
      </c>
      <c r="B623" s="3" t="s">
        <v>4874</v>
      </c>
      <c r="C623" s="4" t="str">
        <f>_xlfn.XLOOKUP(A623,'[1]PEB-ST'!A:A,'[1]PEB-ST'!S:S)</f>
        <v>cytosol</v>
      </c>
      <c r="D623" s="4" t="s">
        <v>4875</v>
      </c>
      <c r="E623" s="5" t="s">
        <v>4876</v>
      </c>
      <c r="F623" s="4" t="s">
        <v>27</v>
      </c>
      <c r="G623" s="4" t="s">
        <v>4877</v>
      </c>
      <c r="H623" s="5" t="s">
        <v>4878</v>
      </c>
      <c r="I623" s="4" t="s">
        <v>4879</v>
      </c>
      <c r="J623" s="4" t="s">
        <v>4880</v>
      </c>
      <c r="K623" s="4" t="s">
        <v>4881</v>
      </c>
      <c r="L623" s="6">
        <v>-0.5326681431973519</v>
      </c>
      <c r="M623" s="9">
        <v>3.5388066402714899E-2</v>
      </c>
      <c r="N623" s="6">
        <v>-1.397341307701043</v>
      </c>
      <c r="O623" s="8">
        <v>2.68136864785553E-3</v>
      </c>
      <c r="P623" s="4">
        <v>24.611000000000001</v>
      </c>
      <c r="Q623" s="8">
        <v>1.2826999999999999E-3</v>
      </c>
      <c r="R623" s="4" t="s">
        <v>130</v>
      </c>
      <c r="S623" s="4" t="s">
        <v>34</v>
      </c>
      <c r="T623" s="4" t="s">
        <v>35</v>
      </c>
      <c r="U623" s="4">
        <v>9</v>
      </c>
      <c r="V623" s="4">
        <v>9</v>
      </c>
    </row>
    <row r="624" spans="1:22" x14ac:dyDescent="0.25">
      <c r="A624" s="3" t="s">
        <v>4882</v>
      </c>
      <c r="B624" s="3" t="s">
        <v>4883</v>
      </c>
      <c r="C624" s="4" t="str">
        <f>_xlfn.XLOOKUP(A624,'[1]PEB-ST'!A:A,'[1]PEB-ST'!S:S)</f>
        <v>cytosol</v>
      </c>
      <c r="D624" s="4" t="s">
        <v>4884</v>
      </c>
      <c r="E624" s="5" t="s">
        <v>4885</v>
      </c>
      <c r="F624" s="4" t="s">
        <v>27</v>
      </c>
      <c r="G624" s="4" t="s">
        <v>4886</v>
      </c>
      <c r="H624" s="5" t="s">
        <v>4887</v>
      </c>
      <c r="I624" s="4" t="s">
        <v>4888</v>
      </c>
      <c r="J624" s="4" t="s">
        <v>4889</v>
      </c>
      <c r="K624" s="4" t="s">
        <v>4890</v>
      </c>
      <c r="L624" s="6">
        <v>6.7423937497111328E-2</v>
      </c>
      <c r="M624" s="7" t="s">
        <v>33</v>
      </c>
      <c r="N624" s="6">
        <v>0.1882140271078889</v>
      </c>
      <c r="O624" s="7" t="s">
        <v>33</v>
      </c>
      <c r="P624" s="4" t="s">
        <v>33</v>
      </c>
      <c r="Q624" s="4" t="s">
        <v>33</v>
      </c>
      <c r="R624" s="4" t="s">
        <v>35</v>
      </c>
      <c r="S624" s="4" t="s">
        <v>35</v>
      </c>
      <c r="T624" s="4" t="s">
        <v>35</v>
      </c>
      <c r="U624" s="4">
        <v>16</v>
      </c>
      <c r="V624" s="4">
        <v>16</v>
      </c>
    </row>
    <row r="625" spans="1:22" x14ac:dyDescent="0.25">
      <c r="A625" s="3" t="s">
        <v>4891</v>
      </c>
      <c r="B625" s="3" t="s">
        <v>692</v>
      </c>
      <c r="C625" s="4" t="str">
        <f>_xlfn.XLOOKUP(A625,'[1]PEB-ST'!A:A,'[1]PEB-ST'!S:S)</f>
        <v>cytosol</v>
      </c>
      <c r="D625" s="4" t="s">
        <v>182</v>
      </c>
      <c r="E625" s="5" t="s">
        <v>183</v>
      </c>
      <c r="F625" s="4" t="s">
        <v>27</v>
      </c>
      <c r="G625" s="4" t="s">
        <v>184</v>
      </c>
      <c r="H625" s="5" t="s">
        <v>185</v>
      </c>
      <c r="I625" s="4" t="s">
        <v>4892</v>
      </c>
      <c r="J625" s="4" t="s">
        <v>4893</v>
      </c>
      <c r="K625" s="4" t="s">
        <v>4894</v>
      </c>
      <c r="L625" s="6">
        <v>1.3253142590817737</v>
      </c>
      <c r="M625" s="7" t="s">
        <v>33</v>
      </c>
      <c r="N625" s="6">
        <v>0.59683532893019209</v>
      </c>
      <c r="O625" s="7" t="s">
        <v>33</v>
      </c>
      <c r="P625" s="4" t="s">
        <v>33</v>
      </c>
      <c r="Q625" s="4" t="s">
        <v>33</v>
      </c>
      <c r="R625" s="4" t="s">
        <v>35</v>
      </c>
      <c r="S625" s="4" t="s">
        <v>35</v>
      </c>
      <c r="T625" s="4" t="s">
        <v>35</v>
      </c>
      <c r="U625" s="4">
        <v>1</v>
      </c>
      <c r="V625" s="4">
        <v>1</v>
      </c>
    </row>
    <row r="626" spans="1:22" x14ac:dyDescent="0.25">
      <c r="A626" s="3" t="s">
        <v>4895</v>
      </c>
      <c r="B626" s="3" t="s">
        <v>4896</v>
      </c>
      <c r="C626" s="4" t="str">
        <f>_xlfn.XLOOKUP(A626,'[1]PEB-ST'!A:A,'[1]PEB-ST'!S:S)</f>
        <v>mitochondrion</v>
      </c>
      <c r="D626" s="4" t="s">
        <v>4897</v>
      </c>
      <c r="E626" s="5" t="s">
        <v>4898</v>
      </c>
      <c r="F626" s="4" t="s">
        <v>27</v>
      </c>
      <c r="G626" s="4" t="s">
        <v>4899</v>
      </c>
      <c r="H626" s="5" t="s">
        <v>4900</v>
      </c>
      <c r="I626" s="4" t="s">
        <v>4901</v>
      </c>
      <c r="J626" s="4" t="s">
        <v>4902</v>
      </c>
      <c r="K626" s="4" t="s">
        <v>4903</v>
      </c>
      <c r="L626" s="6">
        <v>0.53870356195402702</v>
      </c>
      <c r="M626" s="7" t="s">
        <v>33</v>
      </c>
      <c r="N626" s="6">
        <v>0.88415941553792121</v>
      </c>
      <c r="O626" s="8">
        <v>2.4526597125740599E-2</v>
      </c>
      <c r="P626" s="4" t="s">
        <v>33</v>
      </c>
      <c r="Q626" s="4" t="s">
        <v>33</v>
      </c>
      <c r="R626" s="4" t="s">
        <v>35</v>
      </c>
      <c r="S626" s="4" t="s">
        <v>35</v>
      </c>
      <c r="T626" s="4" t="s">
        <v>35</v>
      </c>
      <c r="U626" s="4">
        <v>13</v>
      </c>
      <c r="V626" s="4">
        <v>13</v>
      </c>
    </row>
    <row r="627" spans="1:22" x14ac:dyDescent="0.25">
      <c r="A627" s="3" t="s">
        <v>4904</v>
      </c>
      <c r="B627" s="3" t="s">
        <v>4905</v>
      </c>
      <c r="C627" s="4" t="str">
        <f>_xlfn.XLOOKUP(A627,'[1]PEB-ST'!A:A,'[1]PEB-ST'!S:S)</f>
        <v>vacuole</v>
      </c>
      <c r="D627" s="4" t="s">
        <v>4906</v>
      </c>
      <c r="E627" s="5" t="s">
        <v>930</v>
      </c>
      <c r="F627" s="4" t="s">
        <v>27</v>
      </c>
      <c r="G627" s="4"/>
      <c r="H627" s="5"/>
      <c r="I627" s="4" t="s">
        <v>4907</v>
      </c>
      <c r="J627" s="4" t="s">
        <v>4908</v>
      </c>
      <c r="K627" s="4" t="s">
        <v>4909</v>
      </c>
      <c r="L627" s="6">
        <v>1.211774269242953</v>
      </c>
      <c r="M627" s="9">
        <v>1.9046318200836802E-2</v>
      </c>
      <c r="N627" s="6">
        <v>1.7410558474665252</v>
      </c>
      <c r="O627" s="8">
        <v>9.1645139657868992E-3</v>
      </c>
      <c r="P627" s="4">
        <v>16.667999999999999</v>
      </c>
      <c r="Q627" s="8">
        <v>3.5485999999999998E-3</v>
      </c>
      <c r="R627" s="4" t="s">
        <v>35</v>
      </c>
      <c r="S627" s="4" t="s">
        <v>34</v>
      </c>
      <c r="T627" s="4" t="s">
        <v>34</v>
      </c>
      <c r="U627" s="4">
        <v>30</v>
      </c>
      <c r="V627" s="4">
        <v>30</v>
      </c>
    </row>
    <row r="628" spans="1:22" x14ac:dyDescent="0.25">
      <c r="A628" s="3" t="s">
        <v>4910</v>
      </c>
      <c r="B628" s="3" t="s">
        <v>4911</v>
      </c>
      <c r="C628" s="4" t="str">
        <f>_xlfn.XLOOKUP(A628,'[1]PEB-ST'!A:A,'[1]PEB-ST'!S:S)</f>
        <v>cytosol</v>
      </c>
      <c r="D628" s="4" t="s">
        <v>4912</v>
      </c>
      <c r="E628" s="5" t="s">
        <v>4913</v>
      </c>
      <c r="F628" s="4" t="s">
        <v>27</v>
      </c>
      <c r="G628" s="4" t="s">
        <v>4914</v>
      </c>
      <c r="H628" s="5" t="s">
        <v>4915</v>
      </c>
      <c r="I628" s="4" t="s">
        <v>4916</v>
      </c>
      <c r="J628" s="4" t="s">
        <v>4917</v>
      </c>
      <c r="K628" s="4" t="s">
        <v>4918</v>
      </c>
      <c r="L628" s="6">
        <v>-0.21349413131563677</v>
      </c>
      <c r="M628" s="7" t="s">
        <v>33</v>
      </c>
      <c r="N628" s="6">
        <v>2.5294613680056943</v>
      </c>
      <c r="O628" s="7" t="s">
        <v>33</v>
      </c>
      <c r="P628" s="4" t="s">
        <v>33</v>
      </c>
      <c r="Q628" s="4" t="s">
        <v>33</v>
      </c>
      <c r="R628" s="4" t="s">
        <v>35</v>
      </c>
      <c r="S628" s="4" t="s">
        <v>35</v>
      </c>
      <c r="T628" s="4" t="s">
        <v>35</v>
      </c>
      <c r="U628" s="4">
        <v>9</v>
      </c>
      <c r="V628" s="4">
        <v>9</v>
      </c>
    </row>
    <row r="629" spans="1:22" x14ac:dyDescent="0.25">
      <c r="A629" s="3" t="s">
        <v>4919</v>
      </c>
      <c r="B629" s="3" t="s">
        <v>783</v>
      </c>
      <c r="C629" s="4" t="str">
        <f>_xlfn.XLOOKUP(A629,'[1]PEB-ST'!A:A,'[1]PEB-ST'!S:S)</f>
        <v>cytosol</v>
      </c>
      <c r="D629" s="4" t="s">
        <v>784</v>
      </c>
      <c r="E629" s="5" t="s">
        <v>785</v>
      </c>
      <c r="F629" s="4" t="s">
        <v>27</v>
      </c>
      <c r="G629" s="4" t="s">
        <v>786</v>
      </c>
      <c r="H629" s="5" t="s">
        <v>787</v>
      </c>
      <c r="I629" s="4" t="s">
        <v>4920</v>
      </c>
      <c r="J629" s="4" t="s">
        <v>4921</v>
      </c>
      <c r="K629" s="4" t="s">
        <v>4922</v>
      </c>
      <c r="L629" s="6">
        <v>1.477166872572532</v>
      </c>
      <c r="M629" s="9">
        <v>2.17941400709219E-2</v>
      </c>
      <c r="N629" s="6">
        <v>1.9332260755485176</v>
      </c>
      <c r="O629" s="7" t="s">
        <v>33</v>
      </c>
      <c r="P629" s="4" t="s">
        <v>33</v>
      </c>
      <c r="Q629" s="4" t="s">
        <v>33</v>
      </c>
      <c r="R629" s="4" t="s">
        <v>35</v>
      </c>
      <c r="S629" s="4" t="s">
        <v>35</v>
      </c>
      <c r="T629" s="4" t="s">
        <v>35</v>
      </c>
      <c r="U629" s="4">
        <v>12</v>
      </c>
      <c r="V629" s="4">
        <v>4</v>
      </c>
    </row>
    <row r="630" spans="1:22" x14ac:dyDescent="0.25">
      <c r="A630" s="3" t="s">
        <v>4923</v>
      </c>
      <c r="B630" s="3" t="s">
        <v>4924</v>
      </c>
      <c r="C630" s="4" t="str">
        <f>_xlfn.XLOOKUP(A630,'[1]PEB-ST'!A:A,'[1]PEB-ST'!S:S)</f>
        <v>cytosol</v>
      </c>
      <c r="D630" s="4" t="s">
        <v>1172</v>
      </c>
      <c r="E630" s="5" t="s">
        <v>1173</v>
      </c>
      <c r="F630" s="4" t="s">
        <v>27</v>
      </c>
      <c r="G630" s="4" t="s">
        <v>4925</v>
      </c>
      <c r="H630" s="5" t="s">
        <v>1175</v>
      </c>
      <c r="I630" s="4" t="s">
        <v>4926</v>
      </c>
      <c r="J630" s="4" t="s">
        <v>4927</v>
      </c>
      <c r="K630" s="4" t="s">
        <v>4928</v>
      </c>
      <c r="L630" s="6">
        <v>1.5526399013996255</v>
      </c>
      <c r="M630" s="9">
        <v>3.1681744206549102E-2</v>
      </c>
      <c r="N630" s="6">
        <v>1.9645915142889712</v>
      </c>
      <c r="O630" s="7" t="s">
        <v>33</v>
      </c>
      <c r="P630" s="4" t="s">
        <v>33</v>
      </c>
      <c r="Q630" s="4" t="s">
        <v>33</v>
      </c>
      <c r="R630" s="4" t="s">
        <v>35</v>
      </c>
      <c r="S630" s="4" t="s">
        <v>35</v>
      </c>
      <c r="T630" s="4" t="s">
        <v>35</v>
      </c>
      <c r="U630" s="4">
        <v>8</v>
      </c>
      <c r="V630" s="4">
        <v>7</v>
      </c>
    </row>
    <row r="631" spans="1:22" x14ac:dyDescent="0.25">
      <c r="A631" s="3" t="s">
        <v>4929</v>
      </c>
      <c r="B631" s="3" t="s">
        <v>4930</v>
      </c>
      <c r="C631" s="4" t="str">
        <f>_xlfn.XLOOKUP(A631,'[1]PEB-ST'!A:A,'[1]PEB-ST'!S:S)</f>
        <v>vacuole</v>
      </c>
      <c r="D631" s="4" t="s">
        <v>799</v>
      </c>
      <c r="E631" s="5" t="s">
        <v>800</v>
      </c>
      <c r="F631" s="4" t="s">
        <v>27</v>
      </c>
      <c r="G631" s="4" t="s">
        <v>801</v>
      </c>
      <c r="H631" s="5" t="s">
        <v>802</v>
      </c>
      <c r="I631" s="4" t="s">
        <v>177</v>
      </c>
      <c r="J631" s="4" t="s">
        <v>177</v>
      </c>
      <c r="K631" s="4" t="s">
        <v>4931</v>
      </c>
      <c r="L631" s="6">
        <v>0</v>
      </c>
      <c r="M631" s="7" t="s">
        <v>33</v>
      </c>
      <c r="N631" s="6">
        <v>23.83556884726837</v>
      </c>
      <c r="O631" s="7" t="s">
        <v>33</v>
      </c>
      <c r="P631" s="4" t="s">
        <v>33</v>
      </c>
      <c r="Q631" s="4" t="s">
        <v>33</v>
      </c>
      <c r="R631" s="4" t="s">
        <v>35</v>
      </c>
      <c r="S631" s="4" t="s">
        <v>35</v>
      </c>
      <c r="T631" s="4" t="s">
        <v>35</v>
      </c>
      <c r="U631" s="4">
        <v>9</v>
      </c>
      <c r="V631" s="4">
        <v>1</v>
      </c>
    </row>
    <row r="632" spans="1:22" x14ac:dyDescent="0.25">
      <c r="A632" s="3" t="s">
        <v>4932</v>
      </c>
      <c r="B632" s="3" t="s">
        <v>4933</v>
      </c>
      <c r="C632" s="4" t="str">
        <f>_xlfn.XLOOKUP(A632,'[1]PEB-ST'!A:A,'[1]PEB-ST'!S:S)</f>
        <v>vacuole,plasma membrane</v>
      </c>
      <c r="D632" s="4" t="s">
        <v>799</v>
      </c>
      <c r="E632" s="5" t="s">
        <v>800</v>
      </c>
      <c r="F632" s="4" t="s">
        <v>27</v>
      </c>
      <c r="G632" s="4" t="s">
        <v>801</v>
      </c>
      <c r="H632" s="5" t="s">
        <v>802</v>
      </c>
      <c r="I632" s="4" t="s">
        <v>4934</v>
      </c>
      <c r="J632" s="4" t="s">
        <v>4935</v>
      </c>
      <c r="K632" s="4" t="s">
        <v>4936</v>
      </c>
      <c r="L632" s="6">
        <v>1.1972269767866512</v>
      </c>
      <c r="M632" s="9">
        <v>1.05039346456692E-2</v>
      </c>
      <c r="N632" s="6">
        <v>1.5371667993415401</v>
      </c>
      <c r="O632" s="8">
        <v>6.6824694074914797E-3</v>
      </c>
      <c r="P632" s="4">
        <v>25.613</v>
      </c>
      <c r="Q632" s="8">
        <v>1.1525000000000001E-3</v>
      </c>
      <c r="R632" s="4" t="s">
        <v>35</v>
      </c>
      <c r="S632" s="4" t="s">
        <v>34</v>
      </c>
      <c r="T632" s="4" t="s">
        <v>34</v>
      </c>
      <c r="U632" s="4">
        <v>21</v>
      </c>
      <c r="V632" s="4">
        <v>13</v>
      </c>
    </row>
    <row r="633" spans="1:22" x14ac:dyDescent="0.25">
      <c r="A633" s="3" t="s">
        <v>4937</v>
      </c>
      <c r="B633" s="3" t="s">
        <v>4938</v>
      </c>
      <c r="C633" s="4" t="str">
        <f>_xlfn.XLOOKUP(A633,'[1]PEB-ST'!A:A,'[1]PEB-ST'!S:S)</f>
        <v>vacuole,plasma membrane</v>
      </c>
      <c r="D633" s="4" t="s">
        <v>1340</v>
      </c>
      <c r="E633" s="5" t="s">
        <v>1341</v>
      </c>
      <c r="F633" s="4" t="s">
        <v>27</v>
      </c>
      <c r="G633" s="4" t="s">
        <v>1342</v>
      </c>
      <c r="H633" s="5" t="s">
        <v>1343</v>
      </c>
      <c r="I633" s="4" t="s">
        <v>4939</v>
      </c>
      <c r="J633" s="4" t="s">
        <v>4940</v>
      </c>
      <c r="K633" s="4" t="s">
        <v>4941</v>
      </c>
      <c r="L633" s="6">
        <v>1.1671925417209963</v>
      </c>
      <c r="M633" s="9">
        <v>2.3335695076400601E-2</v>
      </c>
      <c r="N633" s="6">
        <v>1.7549086053370917</v>
      </c>
      <c r="O633" s="7" t="s">
        <v>33</v>
      </c>
      <c r="P633" s="4" t="s">
        <v>33</v>
      </c>
      <c r="Q633" s="4" t="s">
        <v>33</v>
      </c>
      <c r="R633" s="4" t="s">
        <v>35</v>
      </c>
      <c r="S633" s="4" t="s">
        <v>35</v>
      </c>
      <c r="T633" s="4" t="s">
        <v>35</v>
      </c>
      <c r="U633" s="4">
        <v>20</v>
      </c>
      <c r="V633" s="4">
        <v>19</v>
      </c>
    </row>
    <row r="634" spans="1:22" x14ac:dyDescent="0.25">
      <c r="A634" s="3" t="s">
        <v>4942</v>
      </c>
      <c r="B634" s="3" t="s">
        <v>4943</v>
      </c>
      <c r="C634" s="4" t="str">
        <f>_xlfn.XLOOKUP(A634,'[1]PEB-ST'!A:A,'[1]PEB-ST'!S:S)</f>
        <v>cytosol</v>
      </c>
      <c r="D634" s="4" t="s">
        <v>2170</v>
      </c>
      <c r="E634" s="5" t="s">
        <v>192</v>
      </c>
      <c r="F634" s="4" t="s">
        <v>27</v>
      </c>
      <c r="G634" s="4" t="s">
        <v>2171</v>
      </c>
      <c r="H634" s="5" t="s">
        <v>2172</v>
      </c>
      <c r="I634" s="4" t="s">
        <v>4944</v>
      </c>
      <c r="J634" s="4" t="s">
        <v>4945</v>
      </c>
      <c r="K634" s="4" t="s">
        <v>4946</v>
      </c>
      <c r="L634" s="6">
        <v>-0.50484568112265482</v>
      </c>
      <c r="M634" s="7" t="s">
        <v>33</v>
      </c>
      <c r="N634" s="6">
        <v>-0.97176894553217286</v>
      </c>
      <c r="O634" s="7" t="s">
        <v>33</v>
      </c>
      <c r="P634" s="4" t="s">
        <v>33</v>
      </c>
      <c r="Q634" s="4" t="s">
        <v>33</v>
      </c>
      <c r="R634" s="4" t="s">
        <v>35</v>
      </c>
      <c r="S634" s="4" t="s">
        <v>35</v>
      </c>
      <c r="T634" s="4" t="s">
        <v>35</v>
      </c>
      <c r="U634" s="4">
        <v>2</v>
      </c>
      <c r="V634" s="4">
        <v>1</v>
      </c>
    </row>
    <row r="635" spans="1:22" x14ac:dyDescent="0.25">
      <c r="A635" s="3" t="s">
        <v>4947</v>
      </c>
      <c r="B635" s="3" t="s">
        <v>4948</v>
      </c>
      <c r="C635" s="4" t="str">
        <f>_xlfn.XLOOKUP(A635,'[1]PEB-ST'!A:A,'[1]PEB-ST'!S:S)</f>
        <v>cytosol</v>
      </c>
      <c r="D635" s="4" t="s">
        <v>871</v>
      </c>
      <c r="E635" s="5" t="s">
        <v>717</v>
      </c>
      <c r="F635" s="4" t="s">
        <v>27</v>
      </c>
      <c r="G635" s="4"/>
      <c r="H635" s="5"/>
      <c r="I635" s="4" t="s">
        <v>4949</v>
      </c>
      <c r="J635" s="4" t="s">
        <v>4950</v>
      </c>
      <c r="K635" s="4" t="s">
        <v>4951</v>
      </c>
      <c r="L635" s="6">
        <v>-1.3463052331827954</v>
      </c>
      <c r="M635" s="7" t="s">
        <v>33</v>
      </c>
      <c r="N635" s="6">
        <v>-2.6601106558347256</v>
      </c>
      <c r="O635" s="7" t="s">
        <v>33</v>
      </c>
      <c r="P635" s="4" t="s">
        <v>33</v>
      </c>
      <c r="Q635" s="4" t="s">
        <v>33</v>
      </c>
      <c r="R635" s="4" t="s">
        <v>35</v>
      </c>
      <c r="S635" s="4" t="s">
        <v>35</v>
      </c>
      <c r="T635" s="4" t="s">
        <v>35</v>
      </c>
      <c r="U635" s="4">
        <v>3</v>
      </c>
      <c r="V635" s="4">
        <v>2</v>
      </c>
    </row>
    <row r="636" spans="1:22" x14ac:dyDescent="0.25">
      <c r="A636" s="3" t="s">
        <v>4952</v>
      </c>
      <c r="B636" s="3" t="s">
        <v>4953</v>
      </c>
      <c r="C636" s="4" t="str">
        <f>_xlfn.XLOOKUP(A636,'[1]PEB-ST'!A:A,'[1]PEB-ST'!S:S)</f>
        <v>vacuole</v>
      </c>
      <c r="D636" s="4" t="s">
        <v>716</v>
      </c>
      <c r="E636" s="5" t="s">
        <v>717</v>
      </c>
      <c r="F636" s="4" t="s">
        <v>27</v>
      </c>
      <c r="G636" s="4" t="s">
        <v>1996</v>
      </c>
      <c r="H636" s="5" t="s">
        <v>1997</v>
      </c>
      <c r="I636" s="4" t="s">
        <v>4954</v>
      </c>
      <c r="J636" s="4" t="s">
        <v>4955</v>
      </c>
      <c r="K636" s="4" t="s">
        <v>4956</v>
      </c>
      <c r="L636" s="6">
        <v>0.56545923967162548</v>
      </c>
      <c r="M636" s="7" t="s">
        <v>33</v>
      </c>
      <c r="N636" s="6">
        <v>0.32343160922880532</v>
      </c>
      <c r="O636" s="7" t="s">
        <v>33</v>
      </c>
      <c r="P636" s="4" t="s">
        <v>33</v>
      </c>
      <c r="Q636" s="4" t="s">
        <v>33</v>
      </c>
      <c r="R636" s="4" t="s">
        <v>35</v>
      </c>
      <c r="S636" s="4" t="s">
        <v>35</v>
      </c>
      <c r="T636" s="4" t="s">
        <v>35</v>
      </c>
      <c r="U636" s="4">
        <v>1</v>
      </c>
      <c r="V636" s="4">
        <v>1</v>
      </c>
    </row>
    <row r="637" spans="1:22" x14ac:dyDescent="0.25">
      <c r="A637" s="3" t="s">
        <v>4957</v>
      </c>
      <c r="B637" s="3" t="s">
        <v>4958</v>
      </c>
      <c r="C637" s="4" t="str">
        <f>_xlfn.XLOOKUP(A637,'[1]PEB-ST'!A:A,'[1]PEB-ST'!S:S)</f>
        <v>vacuole</v>
      </c>
      <c r="D637" s="4" t="s">
        <v>716</v>
      </c>
      <c r="E637" s="5" t="s">
        <v>717</v>
      </c>
      <c r="F637" s="4" t="s">
        <v>27</v>
      </c>
      <c r="G637" s="4"/>
      <c r="H637" s="5"/>
      <c r="I637" s="4" t="s">
        <v>4959</v>
      </c>
      <c r="J637" s="4" t="s">
        <v>4960</v>
      </c>
      <c r="K637" s="4" t="s">
        <v>4961</v>
      </c>
      <c r="L637" s="6">
        <v>-1.0374824054854079</v>
      </c>
      <c r="M637" s="7" t="s">
        <v>33</v>
      </c>
      <c r="N637" s="6">
        <v>-2.593795439336299</v>
      </c>
      <c r="O637" s="7" t="s">
        <v>33</v>
      </c>
      <c r="P637" s="4" t="s">
        <v>33</v>
      </c>
      <c r="Q637" s="4" t="s">
        <v>33</v>
      </c>
      <c r="R637" s="4" t="s">
        <v>35</v>
      </c>
      <c r="S637" s="4" t="s">
        <v>35</v>
      </c>
      <c r="T637" s="4" t="s">
        <v>35</v>
      </c>
      <c r="U637" s="4">
        <v>5</v>
      </c>
      <c r="V637" s="4">
        <v>5</v>
      </c>
    </row>
    <row r="638" spans="1:22" x14ac:dyDescent="0.25">
      <c r="A638" s="3" t="s">
        <v>4962</v>
      </c>
      <c r="B638" s="3" t="s">
        <v>4963</v>
      </c>
      <c r="C638" s="4" t="str">
        <f>_xlfn.XLOOKUP(A638,'[1]PEB-ST'!A:A,'[1]PEB-ST'!S:S)</f>
        <v>vacuole</v>
      </c>
      <c r="D638" s="4" t="s">
        <v>716</v>
      </c>
      <c r="E638" s="5" t="s">
        <v>717</v>
      </c>
      <c r="F638" s="4" t="s">
        <v>27</v>
      </c>
      <c r="G638" s="4" t="s">
        <v>4964</v>
      </c>
      <c r="H638" s="5" t="s">
        <v>4965</v>
      </c>
      <c r="I638" s="4" t="s">
        <v>4966</v>
      </c>
      <c r="J638" s="4" t="s">
        <v>4967</v>
      </c>
      <c r="K638" s="4" t="s">
        <v>4968</v>
      </c>
      <c r="L638" s="6">
        <v>0.85202006862980817</v>
      </c>
      <c r="M638" s="7" t="s">
        <v>33</v>
      </c>
      <c r="N638" s="6">
        <v>0.85561815884833736</v>
      </c>
      <c r="O638" s="7" t="s">
        <v>33</v>
      </c>
      <c r="P638" s="4" t="s">
        <v>33</v>
      </c>
      <c r="Q638" s="4" t="s">
        <v>33</v>
      </c>
      <c r="R638" s="4" t="s">
        <v>35</v>
      </c>
      <c r="S638" s="4" t="s">
        <v>35</v>
      </c>
      <c r="T638" s="4" t="s">
        <v>35</v>
      </c>
      <c r="U638" s="4">
        <v>3</v>
      </c>
      <c r="V638" s="4">
        <v>3</v>
      </c>
    </row>
    <row r="639" spans="1:22" x14ac:dyDescent="0.25">
      <c r="A639" s="3" t="s">
        <v>4969</v>
      </c>
      <c r="B639" s="3" t="s">
        <v>4970</v>
      </c>
      <c r="C639" s="4" t="str">
        <f>_xlfn.XLOOKUP(A639,'[1]PEB-ST'!A:A,'[1]PEB-ST'!S:S)</f>
        <v>cytosol</v>
      </c>
      <c r="D639" s="4" t="s">
        <v>864</v>
      </c>
      <c r="E639" s="5" t="s">
        <v>865</v>
      </c>
      <c r="F639" s="4" t="s">
        <v>27</v>
      </c>
      <c r="G639" s="4"/>
      <c r="H639" s="5"/>
      <c r="I639" s="4" t="s">
        <v>4971</v>
      </c>
      <c r="J639" s="4" t="s">
        <v>4972</v>
      </c>
      <c r="K639" s="4" t="s">
        <v>177</v>
      </c>
      <c r="L639" s="6">
        <v>-8.3982287161779329E-2</v>
      </c>
      <c r="M639" s="7" t="s">
        <v>33</v>
      </c>
      <c r="N639" s="6">
        <v>-22.133156743598047</v>
      </c>
      <c r="O639" s="7" t="s">
        <v>33</v>
      </c>
      <c r="P639" s="4" t="s">
        <v>33</v>
      </c>
      <c r="Q639" s="4" t="s">
        <v>33</v>
      </c>
      <c r="R639" s="4" t="s">
        <v>35</v>
      </c>
      <c r="S639" s="4" t="s">
        <v>35</v>
      </c>
      <c r="T639" s="4" t="s">
        <v>35</v>
      </c>
      <c r="U639" s="4">
        <v>1</v>
      </c>
      <c r="V639" s="4">
        <v>1</v>
      </c>
    </row>
    <row r="640" spans="1:22" x14ac:dyDescent="0.25">
      <c r="A640" s="3" t="s">
        <v>4973</v>
      </c>
      <c r="B640" s="3" t="s">
        <v>4974</v>
      </c>
      <c r="C640" s="4" t="str">
        <f>_xlfn.XLOOKUP(A640,'[1]PEB-ST'!A:A,'[1]PEB-ST'!S:S)</f>
        <v>cytosol</v>
      </c>
      <c r="D640" s="4" t="s">
        <v>617</v>
      </c>
      <c r="E640" s="5" t="s">
        <v>618</v>
      </c>
      <c r="F640" s="4" t="s">
        <v>27</v>
      </c>
      <c r="G640" s="4" t="s">
        <v>619</v>
      </c>
      <c r="H640" s="5" t="s">
        <v>620</v>
      </c>
      <c r="I640" s="4" t="s">
        <v>4975</v>
      </c>
      <c r="J640" s="4" t="s">
        <v>4976</v>
      </c>
      <c r="K640" s="4" t="s">
        <v>4977</v>
      </c>
      <c r="L640" s="6">
        <v>7.7116470341871031E-3</v>
      </c>
      <c r="M640" s="7" t="s">
        <v>33</v>
      </c>
      <c r="N640" s="6">
        <v>0.40877733817779111</v>
      </c>
      <c r="O640" s="7" t="s">
        <v>33</v>
      </c>
      <c r="P640" s="4" t="s">
        <v>33</v>
      </c>
      <c r="Q640" s="4" t="s">
        <v>33</v>
      </c>
      <c r="R640" s="4" t="s">
        <v>35</v>
      </c>
      <c r="S640" s="4" t="s">
        <v>35</v>
      </c>
      <c r="T640" s="4" t="s">
        <v>35</v>
      </c>
      <c r="U640" s="4">
        <v>10</v>
      </c>
      <c r="V640" s="4">
        <v>8</v>
      </c>
    </row>
    <row r="641" spans="1:22" x14ac:dyDescent="0.25">
      <c r="A641" s="3" t="s">
        <v>4978</v>
      </c>
      <c r="B641" s="3" t="s">
        <v>4979</v>
      </c>
      <c r="C641" s="4" t="str">
        <f>_xlfn.XLOOKUP(A641,'[1]PEB-ST'!A:A,'[1]PEB-ST'!S:S)</f>
        <v>cytosol</v>
      </c>
      <c r="D641" s="4" t="s">
        <v>929</v>
      </c>
      <c r="E641" s="5" t="s">
        <v>930</v>
      </c>
      <c r="F641" s="4" t="s">
        <v>27</v>
      </c>
      <c r="G641" s="4" t="s">
        <v>931</v>
      </c>
      <c r="H641" s="5" t="s">
        <v>932</v>
      </c>
      <c r="I641" s="4" t="s">
        <v>177</v>
      </c>
      <c r="J641" s="4" t="s">
        <v>4980</v>
      </c>
      <c r="K641" s="4" t="s">
        <v>4981</v>
      </c>
      <c r="L641" s="6">
        <v>20.079106501653818</v>
      </c>
      <c r="M641" s="7" t="s">
        <v>33</v>
      </c>
      <c r="N641" s="6">
        <v>21.74361780094041</v>
      </c>
      <c r="O641" s="7" t="s">
        <v>33</v>
      </c>
      <c r="P641" s="4" t="s">
        <v>33</v>
      </c>
      <c r="Q641" s="4" t="s">
        <v>33</v>
      </c>
      <c r="R641" s="4" t="s">
        <v>35</v>
      </c>
      <c r="S641" s="4" t="s">
        <v>35</v>
      </c>
      <c r="T641" s="4" t="s">
        <v>35</v>
      </c>
      <c r="U641" s="4">
        <v>3</v>
      </c>
      <c r="V641" s="4">
        <v>1</v>
      </c>
    </row>
    <row r="642" spans="1:22" x14ac:dyDescent="0.25">
      <c r="A642" s="3" t="s">
        <v>4982</v>
      </c>
      <c r="B642" s="3" t="s">
        <v>4983</v>
      </c>
      <c r="C642" s="4" t="str">
        <f>_xlfn.XLOOKUP(A642,'[1]PEB-ST'!A:A,'[1]PEB-ST'!S:S)</f>
        <v>cytosol</v>
      </c>
      <c r="D642" s="4" t="s">
        <v>4984</v>
      </c>
      <c r="E642" s="5" t="s">
        <v>4985</v>
      </c>
      <c r="F642" s="4" t="s">
        <v>27</v>
      </c>
      <c r="G642" s="4" t="s">
        <v>4986</v>
      </c>
      <c r="H642" s="5" t="s">
        <v>4987</v>
      </c>
      <c r="I642" s="4" t="s">
        <v>4988</v>
      </c>
      <c r="J642" s="4" t="s">
        <v>4989</v>
      </c>
      <c r="K642" s="4" t="s">
        <v>4990</v>
      </c>
      <c r="L642" s="6">
        <v>1.056755710856653</v>
      </c>
      <c r="M642" s="7" t="s">
        <v>33</v>
      </c>
      <c r="N642" s="6">
        <v>1.8226103500273765</v>
      </c>
      <c r="O642" s="7" t="s">
        <v>33</v>
      </c>
      <c r="P642" s="4" t="s">
        <v>33</v>
      </c>
      <c r="Q642" s="4" t="s">
        <v>33</v>
      </c>
      <c r="R642" s="4" t="s">
        <v>35</v>
      </c>
      <c r="S642" s="4" t="s">
        <v>35</v>
      </c>
      <c r="T642" s="4" t="s">
        <v>35</v>
      </c>
      <c r="U642" s="4">
        <v>2</v>
      </c>
      <c r="V642" s="4">
        <v>2</v>
      </c>
    </row>
    <row r="643" spans="1:22" x14ac:dyDescent="0.25">
      <c r="A643" s="3" t="s">
        <v>4991</v>
      </c>
      <c r="B643" s="3" t="s">
        <v>4992</v>
      </c>
      <c r="C643" s="4" t="str">
        <f>_xlfn.XLOOKUP(A643,'[1]PEB-ST'!A:A,'[1]PEB-ST'!S:S)</f>
        <v>vacuole</v>
      </c>
      <c r="D643" s="4" t="s">
        <v>4993</v>
      </c>
      <c r="E643" s="5" t="s">
        <v>4994</v>
      </c>
      <c r="F643" s="4" t="s">
        <v>27</v>
      </c>
      <c r="G643" s="4" t="s">
        <v>4995</v>
      </c>
      <c r="H643" s="5" t="s">
        <v>4996</v>
      </c>
      <c r="I643" s="4" t="s">
        <v>4997</v>
      </c>
      <c r="J643" s="4" t="s">
        <v>4998</v>
      </c>
      <c r="K643" s="4" t="s">
        <v>4999</v>
      </c>
      <c r="L643" s="6">
        <v>-1.3152345216286159</v>
      </c>
      <c r="M643" s="9">
        <v>2.5672433489827801E-2</v>
      </c>
      <c r="N643" s="6">
        <v>-2.4557771542895157</v>
      </c>
      <c r="O643" s="8">
        <v>4.5232686848306301E-3</v>
      </c>
      <c r="P643" s="4">
        <v>24.033999999999999</v>
      </c>
      <c r="Q643" s="8">
        <v>1.3665999999999999E-3</v>
      </c>
      <c r="R643" s="4" t="s">
        <v>34</v>
      </c>
      <c r="S643" s="4" t="s">
        <v>35</v>
      </c>
      <c r="T643" s="4" t="s">
        <v>35</v>
      </c>
      <c r="U643" s="4">
        <v>10</v>
      </c>
      <c r="V643" s="4">
        <v>10</v>
      </c>
    </row>
    <row r="644" spans="1:22" x14ac:dyDescent="0.25">
      <c r="A644" s="3" t="s">
        <v>5000</v>
      </c>
      <c r="B644" s="3" t="s">
        <v>5001</v>
      </c>
      <c r="C644" s="4" t="str">
        <f>_xlfn.XLOOKUP(A644,'[1]PEB-ST'!A:A,'[1]PEB-ST'!S:S)</f>
        <v>vacuole,peroxisome,nucleus</v>
      </c>
      <c r="D644" s="4" t="s">
        <v>4993</v>
      </c>
      <c r="E644" s="5" t="s">
        <v>4994</v>
      </c>
      <c r="F644" s="4" t="s">
        <v>27</v>
      </c>
      <c r="G644" s="4" t="s">
        <v>4995</v>
      </c>
      <c r="H644" s="5" t="s">
        <v>4996</v>
      </c>
      <c r="I644" s="4" t="s">
        <v>5002</v>
      </c>
      <c r="J644" s="4" t="s">
        <v>5003</v>
      </c>
      <c r="K644" s="4" t="s">
        <v>5004</v>
      </c>
      <c r="L644" s="6">
        <v>0.34242841691065429</v>
      </c>
      <c r="M644" s="7" t="s">
        <v>33</v>
      </c>
      <c r="N644" s="6">
        <v>-0.77571906004829916</v>
      </c>
      <c r="O644" s="8">
        <v>1.21584792154882E-2</v>
      </c>
      <c r="P644" s="4" t="s">
        <v>33</v>
      </c>
      <c r="Q644" s="4" t="s">
        <v>33</v>
      </c>
      <c r="R644" s="4" t="s">
        <v>35</v>
      </c>
      <c r="S644" s="4" t="s">
        <v>35</v>
      </c>
      <c r="T644" s="4" t="s">
        <v>35</v>
      </c>
      <c r="U644" s="4">
        <v>4</v>
      </c>
      <c r="V644" s="4">
        <v>4</v>
      </c>
    </row>
    <row r="645" spans="1:22" x14ac:dyDescent="0.25">
      <c r="A645" s="3" t="s">
        <v>5005</v>
      </c>
      <c r="B645" s="3" t="s">
        <v>5006</v>
      </c>
      <c r="C645" s="4" t="str">
        <f>_xlfn.XLOOKUP(A645,'[1]PEB-ST'!A:A,'[1]PEB-ST'!S:S)</f>
        <v>vacuole</v>
      </c>
      <c r="D645" s="4" t="s">
        <v>5007</v>
      </c>
      <c r="E645" s="5" t="s">
        <v>5008</v>
      </c>
      <c r="F645" s="4" t="s">
        <v>27</v>
      </c>
      <c r="G645" s="4" t="s">
        <v>5009</v>
      </c>
      <c r="H645" s="5" t="s">
        <v>5010</v>
      </c>
      <c r="I645" s="4" t="s">
        <v>5011</v>
      </c>
      <c r="J645" s="4" t="s">
        <v>177</v>
      </c>
      <c r="K645" s="4" t="s">
        <v>5012</v>
      </c>
      <c r="L645" s="6">
        <v>-20.666524693021231</v>
      </c>
      <c r="M645" s="7" t="s">
        <v>33</v>
      </c>
      <c r="N645" s="6">
        <v>-1.7013779177812052</v>
      </c>
      <c r="O645" s="7" t="s">
        <v>33</v>
      </c>
      <c r="P645" s="4" t="s">
        <v>33</v>
      </c>
      <c r="Q645" s="4" t="s">
        <v>33</v>
      </c>
      <c r="R645" s="4" t="s">
        <v>35</v>
      </c>
      <c r="S645" s="4" t="s">
        <v>35</v>
      </c>
      <c r="T645" s="4" t="s">
        <v>35</v>
      </c>
      <c r="U645" s="4">
        <v>2</v>
      </c>
      <c r="V645" s="4">
        <v>1</v>
      </c>
    </row>
    <row r="646" spans="1:22" x14ac:dyDescent="0.25">
      <c r="A646" s="3" t="s">
        <v>5013</v>
      </c>
      <c r="B646" s="3" t="s">
        <v>5014</v>
      </c>
      <c r="C646" s="4" t="str">
        <f>_xlfn.XLOOKUP(A646,'[1]PEB-ST'!A:A,'[1]PEB-ST'!S:S)</f>
        <v>cytosol</v>
      </c>
      <c r="D646" s="4" t="s">
        <v>5015</v>
      </c>
      <c r="E646" s="5" t="s">
        <v>1027</v>
      </c>
      <c r="F646" s="4" t="s">
        <v>27</v>
      </c>
      <c r="G646" s="4" t="s">
        <v>5016</v>
      </c>
      <c r="H646" s="5" t="s">
        <v>5017</v>
      </c>
      <c r="I646" s="4" t="s">
        <v>5018</v>
      </c>
      <c r="J646" s="4" t="s">
        <v>5019</v>
      </c>
      <c r="K646" s="4" t="s">
        <v>5020</v>
      </c>
      <c r="L646" s="6">
        <v>-0.19165778569478914</v>
      </c>
      <c r="M646" s="7" t="s">
        <v>33</v>
      </c>
      <c r="N646" s="6">
        <v>-0.42350179598262977</v>
      </c>
      <c r="O646" s="7" t="s">
        <v>33</v>
      </c>
      <c r="P646" s="4" t="s">
        <v>33</v>
      </c>
      <c r="Q646" s="4" t="s">
        <v>33</v>
      </c>
      <c r="R646" s="4" t="s">
        <v>35</v>
      </c>
      <c r="S646" s="4" t="s">
        <v>35</v>
      </c>
      <c r="T646" s="4" t="s">
        <v>35</v>
      </c>
      <c r="U646" s="4">
        <v>2</v>
      </c>
      <c r="V646" s="4">
        <v>2</v>
      </c>
    </row>
    <row r="647" spans="1:22" x14ac:dyDescent="0.25">
      <c r="A647" s="3" t="s">
        <v>5021</v>
      </c>
      <c r="B647" s="3" t="s">
        <v>5022</v>
      </c>
      <c r="C647" s="4" t="str">
        <f>_xlfn.XLOOKUP(A647,'[1]PEB-ST'!A:A,'[1]PEB-ST'!S:S)</f>
        <v>cytosol,plastid,nucleus</v>
      </c>
      <c r="D647" s="4" t="s">
        <v>5023</v>
      </c>
      <c r="E647" s="5" t="s">
        <v>1155</v>
      </c>
      <c r="F647" s="4" t="s">
        <v>27</v>
      </c>
      <c r="G647" s="4" t="s">
        <v>5024</v>
      </c>
      <c r="H647" s="5" t="s">
        <v>5025</v>
      </c>
      <c r="I647" s="4" t="s">
        <v>5026</v>
      </c>
      <c r="J647" s="4" t="s">
        <v>5027</v>
      </c>
      <c r="K647" s="4" t="s">
        <v>5028</v>
      </c>
      <c r="L647" s="6">
        <v>2.5249907901511173</v>
      </c>
      <c r="M647" s="7" t="s">
        <v>33</v>
      </c>
      <c r="N647" s="6">
        <v>2.8156414548439872</v>
      </c>
      <c r="O647" s="7" t="s">
        <v>33</v>
      </c>
      <c r="P647" s="4" t="s">
        <v>33</v>
      </c>
      <c r="Q647" s="4" t="s">
        <v>33</v>
      </c>
      <c r="R647" s="4" t="s">
        <v>35</v>
      </c>
      <c r="S647" s="4" t="s">
        <v>35</v>
      </c>
      <c r="T647" s="4" t="s">
        <v>35</v>
      </c>
      <c r="U647" s="4">
        <v>2</v>
      </c>
      <c r="V647" s="4">
        <v>2</v>
      </c>
    </row>
    <row r="648" spans="1:22" x14ac:dyDescent="0.25">
      <c r="A648" s="3" t="s">
        <v>5029</v>
      </c>
      <c r="B648" s="3" t="s">
        <v>5030</v>
      </c>
      <c r="C648" s="4" t="str">
        <f>_xlfn.XLOOKUP(A648,'[1]PEB-ST'!A:A,'[1]PEB-ST'!S:S)</f>
        <v>cytosol</v>
      </c>
      <c r="D648" s="4" t="s">
        <v>5031</v>
      </c>
      <c r="E648" s="5" t="s">
        <v>192</v>
      </c>
      <c r="F648" s="4" t="s">
        <v>27</v>
      </c>
      <c r="G648" s="4" t="s">
        <v>462</v>
      </c>
      <c r="H648" s="5" t="s">
        <v>463</v>
      </c>
      <c r="I648" s="4" t="s">
        <v>5032</v>
      </c>
      <c r="J648" s="4" t="s">
        <v>5033</v>
      </c>
      <c r="K648" s="4" t="s">
        <v>5034</v>
      </c>
      <c r="L648" s="6">
        <v>0.81309850643810544</v>
      </c>
      <c r="M648" s="7" t="s">
        <v>33</v>
      </c>
      <c r="N648" s="6">
        <v>4.6571299270061361</v>
      </c>
      <c r="O648" s="7" t="s">
        <v>33</v>
      </c>
      <c r="P648" s="4" t="s">
        <v>33</v>
      </c>
      <c r="Q648" s="4" t="s">
        <v>33</v>
      </c>
      <c r="R648" s="4" t="s">
        <v>35</v>
      </c>
      <c r="S648" s="4" t="s">
        <v>35</v>
      </c>
      <c r="T648" s="4" t="s">
        <v>35</v>
      </c>
      <c r="U648" s="4">
        <v>6</v>
      </c>
      <c r="V648" s="4">
        <v>2</v>
      </c>
    </row>
    <row r="649" spans="1:22" x14ac:dyDescent="0.25">
      <c r="A649" s="3" t="s">
        <v>5035</v>
      </c>
      <c r="B649" s="3" t="s">
        <v>5036</v>
      </c>
      <c r="C649" s="4" t="str">
        <f>_xlfn.XLOOKUP(A649,'[1]PEB-ST'!A:A,'[1]PEB-ST'!S:S)</f>
        <v>cytosol</v>
      </c>
      <c r="D649" s="4" t="s">
        <v>1005</v>
      </c>
      <c r="E649" s="5" t="s">
        <v>1006</v>
      </c>
      <c r="F649" s="4" t="s">
        <v>27</v>
      </c>
      <c r="G649" s="4"/>
      <c r="H649" s="5"/>
      <c r="I649" s="4" t="s">
        <v>5037</v>
      </c>
      <c r="J649" s="4" t="s">
        <v>177</v>
      </c>
      <c r="K649" s="4" t="s">
        <v>5038</v>
      </c>
      <c r="L649" s="6">
        <v>-21.745937648431255</v>
      </c>
      <c r="M649" s="7" t="s">
        <v>33</v>
      </c>
      <c r="N649" s="6">
        <v>-1.593783711778604</v>
      </c>
      <c r="O649" s="7" t="s">
        <v>33</v>
      </c>
      <c r="P649" s="4" t="s">
        <v>33</v>
      </c>
      <c r="Q649" s="4" t="s">
        <v>33</v>
      </c>
      <c r="R649" s="4" t="s">
        <v>35</v>
      </c>
      <c r="S649" s="4" t="s">
        <v>35</v>
      </c>
      <c r="T649" s="4" t="s">
        <v>35</v>
      </c>
      <c r="U649" s="4">
        <v>1</v>
      </c>
      <c r="V649" s="4">
        <v>1</v>
      </c>
    </row>
    <row r="650" spans="1:22" x14ac:dyDescent="0.25">
      <c r="A650" s="3" t="s">
        <v>5039</v>
      </c>
      <c r="B650" s="3" t="s">
        <v>5040</v>
      </c>
      <c r="C650" s="4" t="str">
        <f>_xlfn.XLOOKUP(A650,'[1]PEB-ST'!A:A,'[1]PEB-ST'!S:S)</f>
        <v>golgi,endoplasmic reticulum</v>
      </c>
      <c r="D650" s="4" t="s">
        <v>4801</v>
      </c>
      <c r="E650" s="5" t="s">
        <v>1155</v>
      </c>
      <c r="F650" s="4" t="s">
        <v>27</v>
      </c>
      <c r="G650" s="4" t="s">
        <v>4802</v>
      </c>
      <c r="H650" s="5" t="s">
        <v>4803</v>
      </c>
      <c r="I650" s="4" t="s">
        <v>5041</v>
      </c>
      <c r="J650" s="4" t="s">
        <v>5042</v>
      </c>
      <c r="K650" s="4" t="s">
        <v>5043</v>
      </c>
      <c r="L650" s="6">
        <v>0.71960538589158507</v>
      </c>
      <c r="M650" s="9">
        <v>2.44480426910299E-2</v>
      </c>
      <c r="N650" s="6">
        <v>1.4360341327080453</v>
      </c>
      <c r="O650" s="8">
        <v>3.6179061927710801E-3</v>
      </c>
      <c r="P650" s="4">
        <v>39.042999999999999</v>
      </c>
      <c r="Q650" s="8">
        <v>3.6331999999999998E-4</v>
      </c>
      <c r="R650" s="4" t="s">
        <v>35</v>
      </c>
      <c r="S650" s="4" t="s">
        <v>34</v>
      </c>
      <c r="T650" s="4" t="s">
        <v>130</v>
      </c>
      <c r="U650" s="4">
        <v>10</v>
      </c>
      <c r="V650" s="4">
        <v>10</v>
      </c>
    </row>
    <row r="651" spans="1:22" x14ac:dyDescent="0.25">
      <c r="A651" s="3" t="s">
        <v>5044</v>
      </c>
      <c r="B651" s="3" t="s">
        <v>5045</v>
      </c>
      <c r="C651" s="4" t="str">
        <f>_xlfn.XLOOKUP(A651,'[1]PEB-ST'!A:A,'[1]PEB-ST'!S:S)</f>
        <v>cytosol,peroxisome,plastid</v>
      </c>
      <c r="D651" s="4" t="s">
        <v>5046</v>
      </c>
      <c r="E651" s="5" t="s">
        <v>5047</v>
      </c>
      <c r="F651" s="4" t="s">
        <v>27</v>
      </c>
      <c r="G651" s="4" t="s">
        <v>5048</v>
      </c>
      <c r="H651" s="5" t="s">
        <v>5049</v>
      </c>
      <c r="I651" s="4" t="s">
        <v>5050</v>
      </c>
      <c r="J651" s="4" t="s">
        <v>5051</v>
      </c>
      <c r="K651" s="4" t="s">
        <v>5052</v>
      </c>
      <c r="L651" s="6">
        <v>0.68975599485212713</v>
      </c>
      <c r="M651" s="7" t="s">
        <v>33</v>
      </c>
      <c r="N651" s="6">
        <v>0.23083461113036879</v>
      </c>
      <c r="O651" s="7" t="s">
        <v>33</v>
      </c>
      <c r="P651" s="4" t="s">
        <v>33</v>
      </c>
      <c r="Q651" s="4" t="s">
        <v>33</v>
      </c>
      <c r="R651" s="4" t="s">
        <v>35</v>
      </c>
      <c r="S651" s="4" t="s">
        <v>35</v>
      </c>
      <c r="T651" s="4" t="s">
        <v>35</v>
      </c>
      <c r="U651" s="4">
        <v>3</v>
      </c>
      <c r="V651" s="4">
        <v>3</v>
      </c>
    </row>
    <row r="652" spans="1:22" x14ac:dyDescent="0.25">
      <c r="A652" s="3" t="s">
        <v>5053</v>
      </c>
      <c r="B652" s="3" t="s">
        <v>5054</v>
      </c>
      <c r="C652" s="4" t="str">
        <f>_xlfn.XLOOKUP(A652,'[1]PEB-ST'!A:A,'[1]PEB-ST'!S:S)</f>
        <v>cytosol</v>
      </c>
      <c r="D652" s="4" t="s">
        <v>1714</v>
      </c>
      <c r="E652" s="5" t="s">
        <v>1715</v>
      </c>
      <c r="F652" s="4" t="s">
        <v>27</v>
      </c>
      <c r="G652" s="4" t="s">
        <v>355</v>
      </c>
      <c r="H652" s="5" t="s">
        <v>356</v>
      </c>
      <c r="I652" s="4" t="s">
        <v>5055</v>
      </c>
      <c r="J652" s="4" t="s">
        <v>5056</v>
      </c>
      <c r="K652" s="4" t="s">
        <v>5057</v>
      </c>
      <c r="L652" s="6">
        <v>3.2855433408703565</v>
      </c>
      <c r="M652" s="7" t="s">
        <v>33</v>
      </c>
      <c r="N652" s="6">
        <v>0.43115584293430764</v>
      </c>
      <c r="O652" s="7" t="s">
        <v>33</v>
      </c>
      <c r="P652" s="4" t="s">
        <v>33</v>
      </c>
      <c r="Q652" s="4" t="s">
        <v>33</v>
      </c>
      <c r="R652" s="4" t="s">
        <v>35</v>
      </c>
      <c r="S652" s="4" t="s">
        <v>35</v>
      </c>
      <c r="T652" s="4" t="s">
        <v>35</v>
      </c>
      <c r="U652" s="4">
        <v>1</v>
      </c>
      <c r="V652" s="4">
        <v>1</v>
      </c>
    </row>
    <row r="653" spans="1:22" x14ac:dyDescent="0.25">
      <c r="A653" s="3" t="s">
        <v>5058</v>
      </c>
      <c r="B653" s="3" t="s">
        <v>5059</v>
      </c>
      <c r="C653" s="4" t="str">
        <f>_xlfn.XLOOKUP(A653,'[1]PEB-ST'!A:A,'[1]PEB-ST'!S:S)</f>
        <v>cytosol,nucleus,cytoskeleton</v>
      </c>
      <c r="D653" s="4" t="s">
        <v>1714</v>
      </c>
      <c r="E653" s="5" t="s">
        <v>1715</v>
      </c>
      <c r="F653" s="4" t="s">
        <v>27</v>
      </c>
      <c r="G653" s="4" t="s">
        <v>355</v>
      </c>
      <c r="H653" s="5" t="s">
        <v>356</v>
      </c>
      <c r="I653" s="4" t="s">
        <v>5060</v>
      </c>
      <c r="J653" s="4" t="s">
        <v>5061</v>
      </c>
      <c r="K653" s="4" t="s">
        <v>5062</v>
      </c>
      <c r="L653" s="6">
        <v>2.1021358435849096</v>
      </c>
      <c r="M653" s="9">
        <v>9.3110599999999995E-3</v>
      </c>
      <c r="N653" s="6">
        <v>2.1220191055598523</v>
      </c>
      <c r="O653" s="8">
        <v>1.0103361634101299E-2</v>
      </c>
      <c r="P653" s="4">
        <v>21.481000000000002</v>
      </c>
      <c r="Q653" s="8">
        <v>1.8402E-3</v>
      </c>
      <c r="R653" s="4" t="s">
        <v>35</v>
      </c>
      <c r="S653" s="4" t="s">
        <v>34</v>
      </c>
      <c r="T653" s="4" t="s">
        <v>34</v>
      </c>
      <c r="U653" s="4">
        <v>9</v>
      </c>
      <c r="V653" s="4">
        <v>7</v>
      </c>
    </row>
    <row r="654" spans="1:22" x14ac:dyDescent="0.25">
      <c r="A654" s="3" t="s">
        <v>5063</v>
      </c>
      <c r="B654" s="3" t="s">
        <v>5064</v>
      </c>
      <c r="C654" s="4" t="str">
        <f>_xlfn.XLOOKUP(A654,'[1]PEB-ST'!A:A,'[1]PEB-ST'!S:S)</f>
        <v>cytosol</v>
      </c>
      <c r="D654" s="4" t="s">
        <v>1714</v>
      </c>
      <c r="E654" s="5" t="s">
        <v>1715</v>
      </c>
      <c r="F654" s="4" t="s">
        <v>27</v>
      </c>
      <c r="G654" s="4" t="s">
        <v>355</v>
      </c>
      <c r="H654" s="5" t="s">
        <v>356</v>
      </c>
      <c r="I654" s="4" t="s">
        <v>5065</v>
      </c>
      <c r="J654" s="4" t="s">
        <v>5066</v>
      </c>
      <c r="K654" s="4" t="s">
        <v>5067</v>
      </c>
      <c r="L654" s="6">
        <v>0.87456785018337768</v>
      </c>
      <c r="M654" s="7" t="s">
        <v>33</v>
      </c>
      <c r="N654" s="6">
        <v>1.5420651246824375</v>
      </c>
      <c r="O654" s="7" t="s">
        <v>33</v>
      </c>
      <c r="P654" s="4" t="s">
        <v>33</v>
      </c>
      <c r="Q654" s="4" t="s">
        <v>33</v>
      </c>
      <c r="R654" s="4" t="s">
        <v>35</v>
      </c>
      <c r="S654" s="4" t="s">
        <v>35</v>
      </c>
      <c r="T654" s="4" t="s">
        <v>35</v>
      </c>
      <c r="U654" s="4">
        <v>3</v>
      </c>
      <c r="V654" s="4">
        <v>2</v>
      </c>
    </row>
    <row r="655" spans="1:22" x14ac:dyDescent="0.25">
      <c r="A655" s="3" t="s">
        <v>5068</v>
      </c>
      <c r="B655" s="3" t="s">
        <v>5069</v>
      </c>
      <c r="C655" s="4" t="str">
        <f>_xlfn.XLOOKUP(A655,'[1]PEB-ST'!A:A,'[1]PEB-ST'!S:S)</f>
        <v>cytosol</v>
      </c>
      <c r="D655" s="4" t="s">
        <v>339</v>
      </c>
      <c r="E655" s="5" t="s">
        <v>340</v>
      </c>
      <c r="F655" s="4" t="s">
        <v>27</v>
      </c>
      <c r="G655" s="4" t="s">
        <v>348</v>
      </c>
      <c r="H655" s="5" t="s">
        <v>349</v>
      </c>
      <c r="I655" s="4" t="s">
        <v>5070</v>
      </c>
      <c r="J655" s="4" t="s">
        <v>5071</v>
      </c>
      <c r="K655" s="4" t="s">
        <v>5072</v>
      </c>
      <c r="L655" s="6">
        <v>2.0747114609862645</v>
      </c>
      <c r="M655" s="9">
        <v>1.0155506086956499E-2</v>
      </c>
      <c r="N655" s="6">
        <v>1.9885012615681359</v>
      </c>
      <c r="O655" s="8">
        <v>1.35936002439024E-3</v>
      </c>
      <c r="P655" s="4">
        <v>57.603999999999999</v>
      </c>
      <c r="Q655" s="8">
        <v>1.2129999999999999E-4</v>
      </c>
      <c r="R655" s="4" t="s">
        <v>35</v>
      </c>
      <c r="S655" s="4" t="s">
        <v>34</v>
      </c>
      <c r="T655" s="4" t="s">
        <v>34</v>
      </c>
      <c r="U655" s="4">
        <v>4</v>
      </c>
      <c r="V655" s="4">
        <v>1</v>
      </c>
    </row>
    <row r="656" spans="1:22" x14ac:dyDescent="0.25">
      <c r="A656" s="3" t="s">
        <v>5073</v>
      </c>
      <c r="B656" s="3" t="s">
        <v>5074</v>
      </c>
      <c r="C656" s="4" t="str">
        <f>_xlfn.XLOOKUP(A656,'[1]PEB-ST'!A:A,'[1]PEB-ST'!S:S)</f>
        <v>vacuole,golgi,plasma membrane</v>
      </c>
      <c r="D656" s="4" t="s">
        <v>4736</v>
      </c>
      <c r="E656" s="5" t="s">
        <v>800</v>
      </c>
      <c r="F656" s="4" t="s">
        <v>27</v>
      </c>
      <c r="G656" s="4" t="s">
        <v>4737</v>
      </c>
      <c r="H656" s="5" t="s">
        <v>4738</v>
      </c>
      <c r="I656" s="4" t="s">
        <v>5075</v>
      </c>
      <c r="J656" s="4" t="s">
        <v>5076</v>
      </c>
      <c r="K656" s="4" t="s">
        <v>5077</v>
      </c>
      <c r="L656" s="6">
        <v>-1.9860361053816089</v>
      </c>
      <c r="M656" s="9">
        <v>1.8752411622807E-2</v>
      </c>
      <c r="N656" s="6">
        <v>-0.12090684978020497</v>
      </c>
      <c r="O656" s="7" t="s">
        <v>33</v>
      </c>
      <c r="P656" s="4" t="s">
        <v>33</v>
      </c>
      <c r="Q656" s="4" t="s">
        <v>33</v>
      </c>
      <c r="R656" s="4" t="s">
        <v>35</v>
      </c>
      <c r="S656" s="4" t="s">
        <v>35</v>
      </c>
      <c r="T656" s="4" t="s">
        <v>35</v>
      </c>
      <c r="U656" s="4">
        <v>6</v>
      </c>
      <c r="V656" s="4">
        <v>2</v>
      </c>
    </row>
    <row r="657" spans="1:22" x14ac:dyDescent="0.25">
      <c r="A657" s="3" t="s">
        <v>5078</v>
      </c>
      <c r="B657" s="3" t="s">
        <v>5079</v>
      </c>
      <c r="C657" s="4" t="str">
        <f>_xlfn.XLOOKUP(A657,'[1]PEB-ST'!A:A,'[1]PEB-ST'!S:S)</f>
        <v>vacuole</v>
      </c>
      <c r="D657" s="4" t="s">
        <v>5080</v>
      </c>
      <c r="E657" s="5" t="s">
        <v>513</v>
      </c>
      <c r="F657" s="4" t="s">
        <v>27</v>
      </c>
      <c r="G657" s="4" t="s">
        <v>5081</v>
      </c>
      <c r="H657" s="5" t="s">
        <v>515</v>
      </c>
      <c r="I657" s="4" t="s">
        <v>177</v>
      </c>
      <c r="J657" s="4" t="s">
        <v>5082</v>
      </c>
      <c r="K657" s="4" t="s">
        <v>5083</v>
      </c>
      <c r="L657" s="6">
        <v>21.875396094563232</v>
      </c>
      <c r="M657" s="7" t="s">
        <v>33</v>
      </c>
      <c r="N657" s="6">
        <v>23.300651209950267</v>
      </c>
      <c r="O657" s="8">
        <v>2.5441608800000001E-4</v>
      </c>
      <c r="P657" s="4" t="s">
        <v>33</v>
      </c>
      <c r="Q657" s="4" t="s">
        <v>33</v>
      </c>
      <c r="R657" s="4" t="s">
        <v>35</v>
      </c>
      <c r="S657" s="4" t="s">
        <v>35</v>
      </c>
      <c r="T657" s="4" t="s">
        <v>35</v>
      </c>
      <c r="U657" s="4">
        <v>2</v>
      </c>
      <c r="V657" s="4">
        <v>2</v>
      </c>
    </row>
    <row r="658" spans="1:22" x14ac:dyDescent="0.25">
      <c r="A658" s="3" t="s">
        <v>5084</v>
      </c>
      <c r="B658" s="3" t="s">
        <v>5085</v>
      </c>
      <c r="C658" s="4" t="str">
        <f>_xlfn.XLOOKUP(A658,'[1]PEB-ST'!A:A,'[1]PEB-ST'!S:S)</f>
        <v>cytosol</v>
      </c>
      <c r="D658" s="4" t="s">
        <v>5086</v>
      </c>
      <c r="E658" s="5" t="s">
        <v>1550</v>
      </c>
      <c r="F658" s="4" t="s">
        <v>27</v>
      </c>
      <c r="G658" s="4" t="s">
        <v>5087</v>
      </c>
      <c r="H658" s="5" t="s">
        <v>5088</v>
      </c>
      <c r="I658" s="4" t="s">
        <v>5089</v>
      </c>
      <c r="J658" s="4" t="s">
        <v>5090</v>
      </c>
      <c r="K658" s="4" t="s">
        <v>5091</v>
      </c>
      <c r="L658" s="6">
        <v>1.5422679370644126E-2</v>
      </c>
      <c r="M658" s="7" t="s">
        <v>33</v>
      </c>
      <c r="N658" s="6">
        <v>-1.0771318372829539</v>
      </c>
      <c r="O658" s="8">
        <v>1.63714498260542E-2</v>
      </c>
      <c r="P658" s="4">
        <v>10.944000000000001</v>
      </c>
      <c r="Q658" s="8">
        <v>9.9579000000000004E-3</v>
      </c>
      <c r="R658" s="4" t="s">
        <v>34</v>
      </c>
      <c r="S658" s="4" t="s">
        <v>34</v>
      </c>
      <c r="T658" s="4" t="s">
        <v>35</v>
      </c>
      <c r="U658" s="4">
        <v>6</v>
      </c>
      <c r="V658" s="4">
        <v>6</v>
      </c>
    </row>
    <row r="659" spans="1:22" x14ac:dyDescent="0.25">
      <c r="A659" s="3" t="s">
        <v>5092</v>
      </c>
      <c r="B659" s="3" t="s">
        <v>5093</v>
      </c>
      <c r="C659" s="4" t="str">
        <f>_xlfn.XLOOKUP(A659,'[1]PEB-ST'!A:A,'[1]PEB-ST'!S:S)</f>
        <v>cytosol</v>
      </c>
      <c r="D659" s="4" t="s">
        <v>5094</v>
      </c>
      <c r="E659" s="5" t="s">
        <v>5095</v>
      </c>
      <c r="F659" s="4" t="s">
        <v>1779</v>
      </c>
      <c r="G659" s="4" t="s">
        <v>5096</v>
      </c>
      <c r="H659" s="5" t="s">
        <v>5097</v>
      </c>
      <c r="I659" s="4" t="s">
        <v>5098</v>
      </c>
      <c r="J659" s="4" t="s">
        <v>5099</v>
      </c>
      <c r="K659" s="4" t="s">
        <v>5100</v>
      </c>
      <c r="L659" s="6">
        <v>-0.66335546453358007</v>
      </c>
      <c r="M659" s="7" t="s">
        <v>33</v>
      </c>
      <c r="N659" s="6">
        <v>-1.2911388753705288</v>
      </c>
      <c r="O659" s="8">
        <v>1.2451132030910601E-2</v>
      </c>
      <c r="P659" s="4">
        <v>12.409000000000001</v>
      </c>
      <c r="Q659" s="8">
        <v>7.3797999999999997E-3</v>
      </c>
      <c r="R659" s="4" t="s">
        <v>34</v>
      </c>
      <c r="S659" s="4" t="s">
        <v>34</v>
      </c>
      <c r="T659" s="4" t="s">
        <v>35</v>
      </c>
      <c r="U659" s="4">
        <v>28</v>
      </c>
      <c r="V659" s="4">
        <v>28</v>
      </c>
    </row>
    <row r="660" spans="1:22" x14ac:dyDescent="0.25">
      <c r="A660" s="3" t="s">
        <v>5101</v>
      </c>
      <c r="B660" s="3" t="s">
        <v>5102</v>
      </c>
      <c r="C660" s="4" t="str">
        <f>_xlfn.XLOOKUP(A660,'[1]PEB-ST'!A:A,'[1]PEB-ST'!S:S)</f>
        <v>vacuole</v>
      </c>
      <c r="D660" s="4" t="s">
        <v>4626</v>
      </c>
      <c r="E660" s="5" t="s">
        <v>4627</v>
      </c>
      <c r="F660" s="4" t="s">
        <v>27</v>
      </c>
      <c r="G660" s="4" t="s">
        <v>4628</v>
      </c>
      <c r="H660" s="5" t="s">
        <v>4629</v>
      </c>
      <c r="I660" s="4" t="s">
        <v>5103</v>
      </c>
      <c r="J660" s="4" t="s">
        <v>5104</v>
      </c>
      <c r="K660" s="4" t="s">
        <v>5105</v>
      </c>
      <c r="L660" s="6">
        <v>0.45926963142862864</v>
      </c>
      <c r="M660" s="9">
        <v>2.6934810075187901E-2</v>
      </c>
      <c r="N660" s="6">
        <v>1.0445775740713656</v>
      </c>
      <c r="O660" s="8">
        <v>4.0345619005181299E-2</v>
      </c>
      <c r="P660" s="4" t="s">
        <v>33</v>
      </c>
      <c r="Q660" s="4" t="s">
        <v>33</v>
      </c>
      <c r="R660" s="4" t="s">
        <v>35</v>
      </c>
      <c r="S660" s="4" t="s">
        <v>35</v>
      </c>
      <c r="T660" s="4" t="s">
        <v>35</v>
      </c>
      <c r="U660" s="4">
        <v>22</v>
      </c>
      <c r="V660" s="4">
        <v>16</v>
      </c>
    </row>
    <row r="661" spans="1:22" x14ac:dyDescent="0.25">
      <c r="A661" s="3" t="s">
        <v>5106</v>
      </c>
      <c r="B661" s="3" t="s">
        <v>5107</v>
      </c>
      <c r="C661" s="4" t="str">
        <f>_xlfn.XLOOKUP(A661,'[1]PEB-ST'!A:A,'[1]PEB-ST'!S:S)</f>
        <v>plastid</v>
      </c>
      <c r="D661" s="4" t="s">
        <v>5108</v>
      </c>
      <c r="E661" s="5" t="s">
        <v>5109</v>
      </c>
      <c r="F661" s="4" t="s">
        <v>27</v>
      </c>
      <c r="G661" s="4" t="s">
        <v>5110</v>
      </c>
      <c r="H661" s="5" t="s">
        <v>5111</v>
      </c>
      <c r="I661" s="4" t="s">
        <v>5112</v>
      </c>
      <c r="J661" s="4" t="s">
        <v>5113</v>
      </c>
      <c r="K661" s="4" t="s">
        <v>5114</v>
      </c>
      <c r="L661" s="6">
        <v>0.49261908737500865</v>
      </c>
      <c r="M661" s="7" t="s">
        <v>33</v>
      </c>
      <c r="N661" s="6">
        <v>-0.80200213957220345</v>
      </c>
      <c r="O661" s="7" t="s">
        <v>33</v>
      </c>
      <c r="P661" s="4" t="s">
        <v>33</v>
      </c>
      <c r="Q661" s="4" t="s">
        <v>33</v>
      </c>
      <c r="R661" s="4" t="s">
        <v>35</v>
      </c>
      <c r="S661" s="4" t="s">
        <v>35</v>
      </c>
      <c r="T661" s="4" t="s">
        <v>35</v>
      </c>
      <c r="U661" s="4">
        <v>9</v>
      </c>
      <c r="V661" s="4">
        <v>9</v>
      </c>
    </row>
    <row r="662" spans="1:22" x14ac:dyDescent="0.25">
      <c r="A662" s="3" t="s">
        <v>5115</v>
      </c>
      <c r="B662" s="3" t="s">
        <v>5116</v>
      </c>
      <c r="C662" s="4" t="str">
        <f>_xlfn.XLOOKUP(A662,'[1]PEB-ST'!A:A,'[1]PEB-ST'!S:S)</f>
        <v>cytosol,mitochondrion</v>
      </c>
      <c r="D662" s="4" t="s">
        <v>1674</v>
      </c>
      <c r="E662" s="5" t="s">
        <v>1675</v>
      </c>
      <c r="F662" s="4" t="s">
        <v>27</v>
      </c>
      <c r="G662" s="4" t="s">
        <v>1676</v>
      </c>
      <c r="H662" s="5" t="s">
        <v>1677</v>
      </c>
      <c r="I662" s="4" t="s">
        <v>5117</v>
      </c>
      <c r="J662" s="4" t="s">
        <v>5118</v>
      </c>
      <c r="K662" s="4" t="s">
        <v>5119</v>
      </c>
      <c r="L662" s="6">
        <v>0.91872861962064811</v>
      </c>
      <c r="M662" s="9">
        <v>3.4320874163783099E-2</v>
      </c>
      <c r="N662" s="6">
        <v>1.8508881766085479</v>
      </c>
      <c r="O662" s="8">
        <v>4.1003923659711002E-3</v>
      </c>
      <c r="P662" s="4">
        <v>32.334000000000003</v>
      </c>
      <c r="Q662" s="8">
        <v>6.1205999999999999E-4</v>
      </c>
      <c r="R662" s="4" t="s">
        <v>35</v>
      </c>
      <c r="S662" s="4" t="s">
        <v>35</v>
      </c>
      <c r="T662" s="4" t="s">
        <v>34</v>
      </c>
      <c r="U662" s="4">
        <v>11</v>
      </c>
      <c r="V662" s="4">
        <v>11</v>
      </c>
    </row>
    <row r="663" spans="1:22" x14ac:dyDescent="0.25">
      <c r="A663" s="3" t="s">
        <v>5120</v>
      </c>
      <c r="B663" s="3" t="s">
        <v>5121</v>
      </c>
      <c r="C663" s="4" t="str">
        <f>_xlfn.XLOOKUP(A663,'[1]PEB-ST'!A:A,'[1]PEB-ST'!S:S)</f>
        <v>vacuole,plasma membrane</v>
      </c>
      <c r="D663" s="4" t="s">
        <v>5122</v>
      </c>
      <c r="E663" s="5" t="s">
        <v>80</v>
      </c>
      <c r="F663" s="4" t="s">
        <v>27</v>
      </c>
      <c r="G663" s="4" t="s">
        <v>5123</v>
      </c>
      <c r="H663" s="5" t="s">
        <v>5124</v>
      </c>
      <c r="I663" s="4" t="s">
        <v>5125</v>
      </c>
      <c r="J663" s="4" t="s">
        <v>5126</v>
      </c>
      <c r="K663" s="4" t="s">
        <v>5127</v>
      </c>
      <c r="L663" s="6">
        <v>2.24651702066862</v>
      </c>
      <c r="M663" s="7" t="s">
        <v>33</v>
      </c>
      <c r="N663" s="6">
        <v>3.6293563602296168</v>
      </c>
      <c r="O663" s="8">
        <v>3.8428404816053499E-3</v>
      </c>
      <c r="P663" s="4">
        <v>13.298</v>
      </c>
      <c r="Q663" s="8">
        <v>6.2366000000000001E-3</v>
      </c>
      <c r="R663" s="4" t="s">
        <v>35</v>
      </c>
      <c r="S663" s="4" t="s">
        <v>35</v>
      </c>
      <c r="T663" s="4" t="s">
        <v>34</v>
      </c>
      <c r="U663" s="4">
        <v>1</v>
      </c>
      <c r="V663" s="4">
        <v>1</v>
      </c>
    </row>
    <row r="664" spans="1:22" x14ac:dyDescent="0.25">
      <c r="A664" s="3" t="s">
        <v>5128</v>
      </c>
      <c r="B664" s="3" t="s">
        <v>5129</v>
      </c>
      <c r="C664" s="4" t="str">
        <f>_xlfn.XLOOKUP(A664,'[1]PEB-ST'!A:A,'[1]PEB-ST'!S:S)</f>
        <v>mitochondrion</v>
      </c>
      <c r="D664" s="4" t="s">
        <v>754</v>
      </c>
      <c r="E664" s="5" t="s">
        <v>513</v>
      </c>
      <c r="F664" s="4" t="s">
        <v>27</v>
      </c>
      <c r="G664" s="4" t="s">
        <v>755</v>
      </c>
      <c r="H664" s="5" t="s">
        <v>515</v>
      </c>
      <c r="I664" s="4" t="s">
        <v>5130</v>
      </c>
      <c r="J664" s="4" t="s">
        <v>5131</v>
      </c>
      <c r="K664" s="4" t="s">
        <v>5132</v>
      </c>
      <c r="L664" s="6">
        <v>8.1575392984846208E-3</v>
      </c>
      <c r="M664" s="7" t="s">
        <v>33</v>
      </c>
      <c r="N664" s="6">
        <v>0.79573528544281658</v>
      </c>
      <c r="O664" s="7" t="s">
        <v>33</v>
      </c>
      <c r="P664" s="4" t="s">
        <v>33</v>
      </c>
      <c r="Q664" s="4" t="s">
        <v>33</v>
      </c>
      <c r="R664" s="4" t="s">
        <v>35</v>
      </c>
      <c r="S664" s="4" t="s">
        <v>35</v>
      </c>
      <c r="T664" s="4" t="s">
        <v>35</v>
      </c>
      <c r="U664" s="4">
        <v>2</v>
      </c>
      <c r="V664" s="4">
        <v>2</v>
      </c>
    </row>
    <row r="665" spans="1:22" x14ac:dyDescent="0.25">
      <c r="A665" s="3" t="s">
        <v>5133</v>
      </c>
      <c r="B665" s="3" t="s">
        <v>5134</v>
      </c>
      <c r="C665" s="4" t="str">
        <f>_xlfn.XLOOKUP(A665,'[1]PEB-ST'!A:A,'[1]PEB-ST'!S:S)</f>
        <v>cytosol</v>
      </c>
      <c r="D665" s="4" t="s">
        <v>1581</v>
      </c>
      <c r="E665" s="5" t="s">
        <v>1582</v>
      </c>
      <c r="F665" s="4" t="s">
        <v>27</v>
      </c>
      <c r="G665" s="4" t="s">
        <v>355</v>
      </c>
      <c r="H665" s="5" t="s">
        <v>356</v>
      </c>
      <c r="I665" s="4" t="s">
        <v>5135</v>
      </c>
      <c r="J665" s="4" t="s">
        <v>5136</v>
      </c>
      <c r="K665" s="4" t="s">
        <v>5137</v>
      </c>
      <c r="L665" s="6">
        <v>1.8905199673810118</v>
      </c>
      <c r="M665" s="9">
        <v>4.4847362708537702E-2</v>
      </c>
      <c r="N665" s="6">
        <v>1.6603407257545613</v>
      </c>
      <c r="O665" s="8">
        <v>7.9753593277835499E-3</v>
      </c>
      <c r="P665" s="4" t="s">
        <v>33</v>
      </c>
      <c r="Q665" s="4" t="s">
        <v>33</v>
      </c>
      <c r="R665" s="4" t="s">
        <v>35</v>
      </c>
      <c r="S665" s="4" t="s">
        <v>35</v>
      </c>
      <c r="T665" s="4" t="s">
        <v>35</v>
      </c>
      <c r="U665" s="4">
        <v>10</v>
      </c>
      <c r="V665" s="4">
        <v>6</v>
      </c>
    </row>
    <row r="666" spans="1:22" x14ac:dyDescent="0.25">
      <c r="A666" s="3" t="s">
        <v>5138</v>
      </c>
      <c r="B666" s="3" t="s">
        <v>5139</v>
      </c>
      <c r="C666" s="4" t="str">
        <f>_xlfn.XLOOKUP(A666,'[1]PEB-ST'!A:A,'[1]PEB-ST'!S:S)</f>
        <v>plasma membrane,endoplasmic reticulum</v>
      </c>
      <c r="D666" s="4" t="s">
        <v>5140</v>
      </c>
      <c r="E666" s="5" t="s">
        <v>5141</v>
      </c>
      <c r="F666" s="4" t="s">
        <v>27</v>
      </c>
      <c r="G666" s="4" t="s">
        <v>5142</v>
      </c>
      <c r="H666" s="5" t="s">
        <v>5143</v>
      </c>
      <c r="I666" s="4" t="s">
        <v>5144</v>
      </c>
      <c r="J666" s="4" t="s">
        <v>5145</v>
      </c>
      <c r="K666" s="4" t="s">
        <v>5146</v>
      </c>
      <c r="L666" s="6">
        <v>0.67372943651510253</v>
      </c>
      <c r="M666" s="9">
        <v>5.1035416E-2</v>
      </c>
      <c r="N666" s="6">
        <v>-0.58656214842732968</v>
      </c>
      <c r="O666" s="8">
        <v>2.6469216790019401E-2</v>
      </c>
      <c r="P666" s="4">
        <v>13.388</v>
      </c>
      <c r="Q666" s="8">
        <v>6.1345999999999996E-3</v>
      </c>
      <c r="R666" s="4" t="s">
        <v>34</v>
      </c>
      <c r="S666" s="4" t="s">
        <v>34</v>
      </c>
      <c r="T666" s="4" t="s">
        <v>35</v>
      </c>
      <c r="U666" s="4">
        <v>9</v>
      </c>
      <c r="V666" s="4">
        <v>9</v>
      </c>
    </row>
    <row r="667" spans="1:22" x14ac:dyDescent="0.25">
      <c r="A667" s="3" t="s">
        <v>5147</v>
      </c>
      <c r="B667" s="3" t="s">
        <v>5148</v>
      </c>
      <c r="C667" s="4" t="str">
        <f>_xlfn.XLOOKUP(A667,'[1]PEB-ST'!A:A,'[1]PEB-ST'!S:S)</f>
        <v>vacuole</v>
      </c>
      <c r="D667" s="4" t="s">
        <v>5149</v>
      </c>
      <c r="E667" s="5" t="s">
        <v>5150</v>
      </c>
      <c r="F667" s="4" t="s">
        <v>27</v>
      </c>
      <c r="G667" s="4" t="s">
        <v>5151</v>
      </c>
      <c r="H667" s="5" t="s">
        <v>5152</v>
      </c>
      <c r="I667" s="4" t="s">
        <v>5153</v>
      </c>
      <c r="J667" s="4" t="s">
        <v>5154</v>
      </c>
      <c r="K667" s="4" t="s">
        <v>5155</v>
      </c>
      <c r="L667" s="6">
        <v>0.70781463114134024</v>
      </c>
      <c r="M667" s="7" t="s">
        <v>33</v>
      </c>
      <c r="N667" s="6">
        <v>-0.1900421317825681</v>
      </c>
      <c r="O667" s="7" t="s">
        <v>33</v>
      </c>
      <c r="P667" s="4" t="s">
        <v>33</v>
      </c>
      <c r="Q667" s="4" t="s">
        <v>33</v>
      </c>
      <c r="R667" s="4" t="s">
        <v>35</v>
      </c>
      <c r="S667" s="4" t="s">
        <v>35</v>
      </c>
      <c r="T667" s="4" t="s">
        <v>35</v>
      </c>
      <c r="U667" s="4">
        <v>20</v>
      </c>
      <c r="V667" s="4">
        <v>19</v>
      </c>
    </row>
    <row r="668" spans="1:22" x14ac:dyDescent="0.25">
      <c r="A668" s="3" t="s">
        <v>5156</v>
      </c>
      <c r="B668" s="3" t="s">
        <v>5157</v>
      </c>
      <c r="C668" s="4" t="str">
        <f>_xlfn.XLOOKUP(A668,'[1]PEB-ST'!A:A,'[1]PEB-ST'!S:S)</f>
        <v>vacuole,mitochondrion</v>
      </c>
      <c r="D668" s="4" t="s">
        <v>5158</v>
      </c>
      <c r="E668" s="5" t="s">
        <v>80</v>
      </c>
      <c r="F668" s="4" t="s">
        <v>27</v>
      </c>
      <c r="G668" s="4" t="s">
        <v>5159</v>
      </c>
      <c r="H668" s="5" t="s">
        <v>5160</v>
      </c>
      <c r="I668" s="4" t="s">
        <v>5161</v>
      </c>
      <c r="J668" s="4" t="s">
        <v>5162</v>
      </c>
      <c r="K668" s="4" t="s">
        <v>5163</v>
      </c>
      <c r="L668" s="6">
        <v>0.71113395257491441</v>
      </c>
      <c r="M668" s="7" t="s">
        <v>33</v>
      </c>
      <c r="N668" s="6">
        <v>0.17358342401731514</v>
      </c>
      <c r="O668" s="7" t="s">
        <v>33</v>
      </c>
      <c r="P668" s="4" t="s">
        <v>33</v>
      </c>
      <c r="Q668" s="4" t="s">
        <v>33</v>
      </c>
      <c r="R668" s="4" t="s">
        <v>35</v>
      </c>
      <c r="S668" s="4" t="s">
        <v>35</v>
      </c>
      <c r="T668" s="4" t="s">
        <v>35</v>
      </c>
      <c r="U668" s="4">
        <v>3</v>
      </c>
      <c r="V668" s="4">
        <v>3</v>
      </c>
    </row>
    <row r="669" spans="1:22" x14ac:dyDescent="0.25">
      <c r="A669" s="3" t="s">
        <v>5164</v>
      </c>
      <c r="B669" s="3" t="s">
        <v>5165</v>
      </c>
      <c r="C669" s="4" t="str">
        <f>_xlfn.XLOOKUP(A669,'[1]PEB-ST'!A:A,'[1]PEB-ST'!S:S)</f>
        <v>cytosol</v>
      </c>
      <c r="D669" s="4" t="s">
        <v>5166</v>
      </c>
      <c r="E669" s="5" t="s">
        <v>5167</v>
      </c>
      <c r="F669" s="4" t="s">
        <v>27</v>
      </c>
      <c r="G669" s="4" t="s">
        <v>5168</v>
      </c>
      <c r="H669" s="5" t="s">
        <v>5169</v>
      </c>
      <c r="I669" s="4" t="s">
        <v>5170</v>
      </c>
      <c r="J669" s="4" t="s">
        <v>5171</v>
      </c>
      <c r="K669" s="4" t="s">
        <v>5172</v>
      </c>
      <c r="L669" s="6">
        <v>-0.48385205456718056</v>
      </c>
      <c r="M669" s="7" t="s">
        <v>33</v>
      </c>
      <c r="N669" s="6">
        <v>-1.353693819639046</v>
      </c>
      <c r="O669" s="8">
        <v>1.6709791893871399E-2</v>
      </c>
      <c r="P669" s="4" t="s">
        <v>33</v>
      </c>
      <c r="Q669" s="4" t="s">
        <v>33</v>
      </c>
      <c r="R669" s="4" t="s">
        <v>35</v>
      </c>
      <c r="S669" s="4" t="s">
        <v>35</v>
      </c>
      <c r="T669" s="4" t="s">
        <v>35</v>
      </c>
      <c r="U669" s="4">
        <v>4</v>
      </c>
      <c r="V669" s="4">
        <v>4</v>
      </c>
    </row>
    <row r="670" spans="1:22" x14ac:dyDescent="0.25">
      <c r="A670" s="3" t="s">
        <v>5173</v>
      </c>
      <c r="B670" s="3" t="s">
        <v>5174</v>
      </c>
      <c r="C670" s="4" t="str">
        <f>_xlfn.XLOOKUP(A670,'[1]PEB-ST'!A:A,'[1]PEB-ST'!S:S)</f>
        <v>cytosol</v>
      </c>
      <c r="D670" s="4" t="s">
        <v>5175</v>
      </c>
      <c r="E670" s="5" t="s">
        <v>5176</v>
      </c>
      <c r="F670" s="4" t="s">
        <v>27</v>
      </c>
      <c r="G670" s="4" t="s">
        <v>5177</v>
      </c>
      <c r="H670" s="5" t="s">
        <v>5178</v>
      </c>
      <c r="I670" s="4" t="s">
        <v>5179</v>
      </c>
      <c r="J670" s="4" t="s">
        <v>5180</v>
      </c>
      <c r="K670" s="4" t="s">
        <v>5181</v>
      </c>
      <c r="L670" s="6">
        <v>0.54043511279328316</v>
      </c>
      <c r="M670" s="7" t="s">
        <v>33</v>
      </c>
      <c r="N670" s="6">
        <v>0.21436802234257404</v>
      </c>
      <c r="O670" s="7" t="s">
        <v>33</v>
      </c>
      <c r="P670" s="4" t="s">
        <v>33</v>
      </c>
      <c r="Q670" s="4" t="s">
        <v>33</v>
      </c>
      <c r="R670" s="4" t="s">
        <v>35</v>
      </c>
      <c r="S670" s="4" t="s">
        <v>35</v>
      </c>
      <c r="T670" s="4" t="s">
        <v>35</v>
      </c>
      <c r="U670" s="4">
        <v>1</v>
      </c>
      <c r="V670" s="4">
        <v>1</v>
      </c>
    </row>
    <row r="671" spans="1:22" x14ac:dyDescent="0.25">
      <c r="A671" s="3" t="s">
        <v>5182</v>
      </c>
      <c r="B671" s="3" t="s">
        <v>5183</v>
      </c>
      <c r="C671" s="4" t="str">
        <f>_xlfn.XLOOKUP(A671,'[1]PEB-ST'!A:A,'[1]PEB-ST'!S:S)</f>
        <v>vacuole,plasma membrane</v>
      </c>
      <c r="D671" s="4" t="s">
        <v>5184</v>
      </c>
      <c r="E671" s="5" t="s">
        <v>618</v>
      </c>
      <c r="F671" s="4" t="s">
        <v>27</v>
      </c>
      <c r="G671" s="4" t="s">
        <v>5185</v>
      </c>
      <c r="H671" s="5" t="s">
        <v>5186</v>
      </c>
      <c r="I671" s="4" t="s">
        <v>5187</v>
      </c>
      <c r="J671" s="4" t="s">
        <v>5188</v>
      </c>
      <c r="K671" s="4" t="s">
        <v>5189</v>
      </c>
      <c r="L671" s="6">
        <v>-0.14395881002366026</v>
      </c>
      <c r="M671" s="7" t="s">
        <v>33</v>
      </c>
      <c r="N671" s="6">
        <v>2.8891281040673342</v>
      </c>
      <c r="O671" s="7" t="s">
        <v>33</v>
      </c>
      <c r="P671" s="4" t="s">
        <v>33</v>
      </c>
      <c r="Q671" s="4" t="s">
        <v>33</v>
      </c>
      <c r="R671" s="4" t="s">
        <v>35</v>
      </c>
      <c r="S671" s="4" t="s">
        <v>35</v>
      </c>
      <c r="T671" s="4" t="s">
        <v>35</v>
      </c>
      <c r="U671" s="4">
        <v>2</v>
      </c>
      <c r="V671" s="4">
        <v>1</v>
      </c>
    </row>
    <row r="672" spans="1:22" x14ac:dyDescent="0.25">
      <c r="A672" s="3" t="s">
        <v>5190</v>
      </c>
      <c r="B672" s="3" t="s">
        <v>5191</v>
      </c>
      <c r="C672" s="4" t="str">
        <f>_xlfn.XLOOKUP(A672,'[1]PEB-ST'!A:A,'[1]PEB-ST'!S:S)</f>
        <v>cytosol</v>
      </c>
      <c r="D672" s="4" t="s">
        <v>5192</v>
      </c>
      <c r="E672" s="5" t="s">
        <v>1398</v>
      </c>
      <c r="F672" s="4" t="s">
        <v>27</v>
      </c>
      <c r="G672" s="4" t="s">
        <v>5193</v>
      </c>
      <c r="H672" s="5" t="s">
        <v>5194</v>
      </c>
      <c r="I672" s="4" t="s">
        <v>5195</v>
      </c>
      <c r="J672" s="4" t="s">
        <v>5196</v>
      </c>
      <c r="K672" s="4" t="s">
        <v>5197</v>
      </c>
      <c r="L672" s="6">
        <v>2.2396812710891703</v>
      </c>
      <c r="M672" s="9">
        <v>1.8828360085836899E-2</v>
      </c>
      <c r="N672" s="6">
        <v>2.8483517685935671</v>
      </c>
      <c r="O672" s="8">
        <v>1.76405326296296E-3</v>
      </c>
      <c r="P672" s="4">
        <v>36.893999999999998</v>
      </c>
      <c r="Q672" s="8">
        <v>4.2526E-4</v>
      </c>
      <c r="R672" s="4" t="s">
        <v>35</v>
      </c>
      <c r="S672" s="4" t="s">
        <v>34</v>
      </c>
      <c r="T672" s="4" t="s">
        <v>130</v>
      </c>
      <c r="U672" s="4">
        <v>1</v>
      </c>
      <c r="V672" s="4">
        <v>1</v>
      </c>
    </row>
    <row r="673" spans="1:22" x14ac:dyDescent="0.25">
      <c r="A673" s="3" t="s">
        <v>5198</v>
      </c>
      <c r="B673" s="3" t="s">
        <v>5199</v>
      </c>
      <c r="C673" s="4" t="str">
        <f>_xlfn.XLOOKUP(A673,'[1]PEB-ST'!A:A,'[1]PEB-ST'!S:S)</f>
        <v>cytosol</v>
      </c>
      <c r="D673" s="4" t="s">
        <v>5200</v>
      </c>
      <c r="E673" s="5" t="s">
        <v>5201</v>
      </c>
      <c r="F673" s="4" t="s">
        <v>27</v>
      </c>
      <c r="G673" s="4" t="s">
        <v>5202</v>
      </c>
      <c r="H673" s="5" t="s">
        <v>5203</v>
      </c>
      <c r="I673" s="4" t="s">
        <v>5204</v>
      </c>
      <c r="J673" s="4" t="s">
        <v>5205</v>
      </c>
      <c r="K673" s="4" t="s">
        <v>5206</v>
      </c>
      <c r="L673" s="6">
        <v>0.41132806509832204</v>
      </c>
      <c r="M673" s="7" t="s">
        <v>33</v>
      </c>
      <c r="N673" s="6">
        <v>1.1056299228211965</v>
      </c>
      <c r="O673" s="7" t="s">
        <v>33</v>
      </c>
      <c r="P673" s="4" t="s">
        <v>33</v>
      </c>
      <c r="Q673" s="4" t="s">
        <v>33</v>
      </c>
      <c r="R673" s="4" t="s">
        <v>35</v>
      </c>
      <c r="S673" s="4" t="s">
        <v>35</v>
      </c>
      <c r="T673" s="4" t="s">
        <v>35</v>
      </c>
      <c r="U673" s="4">
        <v>4</v>
      </c>
      <c r="V673" s="4">
        <v>4</v>
      </c>
    </row>
    <row r="674" spans="1:22" x14ac:dyDescent="0.25">
      <c r="A674" s="3" t="s">
        <v>5207</v>
      </c>
      <c r="B674" s="3" t="s">
        <v>5208</v>
      </c>
      <c r="C674" s="4" t="str">
        <f>_xlfn.XLOOKUP(A674,'[1]PEB-ST'!A:A,'[1]PEB-ST'!S:S)</f>
        <v>plastid</v>
      </c>
      <c r="D674" s="4" t="s">
        <v>5209</v>
      </c>
      <c r="E674" s="5" t="s">
        <v>5210</v>
      </c>
      <c r="F674" s="4" t="s">
        <v>27</v>
      </c>
      <c r="G674" s="4" t="s">
        <v>5211</v>
      </c>
      <c r="H674" s="5" t="s">
        <v>5212</v>
      </c>
      <c r="I674" s="4" t="s">
        <v>5213</v>
      </c>
      <c r="J674" s="4" t="s">
        <v>5214</v>
      </c>
      <c r="K674" s="4" t="s">
        <v>5215</v>
      </c>
      <c r="L674" s="6">
        <v>-0.58297420251074317</v>
      </c>
      <c r="M674" s="7" t="s">
        <v>33</v>
      </c>
      <c r="N674" s="6">
        <v>-1.8741992136922305</v>
      </c>
      <c r="O674" s="8">
        <v>1.6415160147479301E-2</v>
      </c>
      <c r="P674" s="4" t="s">
        <v>33</v>
      </c>
      <c r="Q674" s="4" t="s">
        <v>33</v>
      </c>
      <c r="R674" s="4" t="s">
        <v>35</v>
      </c>
      <c r="S674" s="4" t="s">
        <v>35</v>
      </c>
      <c r="T674" s="4" t="s">
        <v>35</v>
      </c>
      <c r="U674" s="4">
        <v>1</v>
      </c>
      <c r="V674" s="4">
        <v>1</v>
      </c>
    </row>
    <row r="675" spans="1:22" x14ac:dyDescent="0.25">
      <c r="A675" s="3" t="s">
        <v>5216</v>
      </c>
      <c r="B675" s="3" t="s">
        <v>5217</v>
      </c>
      <c r="C675" s="4" t="str">
        <f>_xlfn.XLOOKUP(A675,'[1]PEB-ST'!A:A,'[1]PEB-ST'!S:S)</f>
        <v>plastid</v>
      </c>
      <c r="D675" s="4" t="s">
        <v>5218</v>
      </c>
      <c r="E675" s="5" t="s">
        <v>1155</v>
      </c>
      <c r="F675" s="4" t="s">
        <v>27</v>
      </c>
      <c r="G675" s="4"/>
      <c r="H675" s="5"/>
      <c r="I675" s="4" t="s">
        <v>5219</v>
      </c>
      <c r="J675" s="4" t="s">
        <v>5220</v>
      </c>
      <c r="K675" s="4" t="s">
        <v>5221</v>
      </c>
      <c r="L675" s="6">
        <v>-0.15277710572719971</v>
      </c>
      <c r="M675" s="7" t="s">
        <v>33</v>
      </c>
      <c r="N675" s="6">
        <v>-0.86898799059784748</v>
      </c>
      <c r="O675" s="8">
        <v>4.58090727982359E-2</v>
      </c>
      <c r="P675" s="4" t="s">
        <v>33</v>
      </c>
      <c r="Q675" s="4" t="s">
        <v>33</v>
      </c>
      <c r="R675" s="4" t="s">
        <v>35</v>
      </c>
      <c r="S675" s="4" t="s">
        <v>35</v>
      </c>
      <c r="T675" s="4" t="s">
        <v>35</v>
      </c>
      <c r="U675" s="4">
        <v>16</v>
      </c>
      <c r="V675" s="4">
        <v>11</v>
      </c>
    </row>
    <row r="676" spans="1:22" x14ac:dyDescent="0.25">
      <c r="A676" s="3" t="s">
        <v>5222</v>
      </c>
      <c r="B676" s="3" t="s">
        <v>5223</v>
      </c>
      <c r="C676" s="4" t="str">
        <f>_xlfn.XLOOKUP(A676,'[1]PEB-ST'!A:A,'[1]PEB-ST'!S:S)</f>
        <v>plasma membrane</v>
      </c>
      <c r="D676" s="4" t="s">
        <v>5224</v>
      </c>
      <c r="E676" s="5" t="s">
        <v>5225</v>
      </c>
      <c r="F676" s="4" t="s">
        <v>27</v>
      </c>
      <c r="G676" s="4" t="s">
        <v>5226</v>
      </c>
      <c r="H676" s="5" t="s">
        <v>5227</v>
      </c>
      <c r="I676" s="4" t="s">
        <v>5228</v>
      </c>
      <c r="J676" s="4" t="s">
        <v>5229</v>
      </c>
      <c r="K676" s="4" t="s">
        <v>5230</v>
      </c>
      <c r="L676" s="6">
        <v>0.74231123871296889</v>
      </c>
      <c r="M676" s="7" t="s">
        <v>33</v>
      </c>
      <c r="N676" s="6">
        <v>0.14497759847428879</v>
      </c>
      <c r="O676" s="7" t="s">
        <v>33</v>
      </c>
      <c r="P676" s="4" t="s">
        <v>33</v>
      </c>
      <c r="Q676" s="4" t="s">
        <v>33</v>
      </c>
      <c r="R676" s="4" t="s">
        <v>35</v>
      </c>
      <c r="S676" s="4" t="s">
        <v>35</v>
      </c>
      <c r="T676" s="4" t="s">
        <v>35</v>
      </c>
      <c r="U676" s="4">
        <v>5</v>
      </c>
      <c r="V676" s="4">
        <v>5</v>
      </c>
    </row>
    <row r="677" spans="1:22" x14ac:dyDescent="0.25">
      <c r="A677" s="3" t="s">
        <v>5231</v>
      </c>
      <c r="B677" s="3" t="s">
        <v>5232</v>
      </c>
      <c r="C677" s="4" t="str">
        <f>_xlfn.XLOOKUP(A677,'[1]PEB-ST'!A:A,'[1]PEB-ST'!S:S)</f>
        <v>plasma membrane</v>
      </c>
      <c r="D677" s="4" t="s">
        <v>5233</v>
      </c>
      <c r="E677" s="5" t="s">
        <v>5234</v>
      </c>
      <c r="F677" s="4" t="s">
        <v>27</v>
      </c>
      <c r="G677" s="4" t="s">
        <v>5235</v>
      </c>
      <c r="H677" s="5" t="s">
        <v>5236</v>
      </c>
      <c r="I677" s="4" t="s">
        <v>5237</v>
      </c>
      <c r="J677" s="4" t="s">
        <v>5238</v>
      </c>
      <c r="K677" s="4" t="s">
        <v>5239</v>
      </c>
      <c r="L677" s="6">
        <v>0.12246569379977756</v>
      </c>
      <c r="M677" s="7" t="s">
        <v>33</v>
      </c>
      <c r="N677" s="6">
        <v>1.8079837397505376</v>
      </c>
      <c r="O677" s="7" t="s">
        <v>33</v>
      </c>
      <c r="P677" s="4" t="s">
        <v>33</v>
      </c>
      <c r="Q677" s="4" t="s">
        <v>33</v>
      </c>
      <c r="R677" s="4" t="s">
        <v>35</v>
      </c>
      <c r="S677" s="4" t="s">
        <v>35</v>
      </c>
      <c r="T677" s="4" t="s">
        <v>35</v>
      </c>
      <c r="U677" s="4">
        <v>1</v>
      </c>
      <c r="V677" s="4">
        <v>1</v>
      </c>
    </row>
    <row r="678" spans="1:22" x14ac:dyDescent="0.25">
      <c r="A678" s="3" t="s">
        <v>5240</v>
      </c>
      <c r="B678" s="3">
        <v>0</v>
      </c>
      <c r="C678" s="4" t="str">
        <f>_xlfn.XLOOKUP(A678,'[1]PEB-ST'!A:A,'[1]PEB-ST'!S:S)</f>
        <v>cytosol</v>
      </c>
      <c r="D678" s="4" t="s">
        <v>1471</v>
      </c>
      <c r="E678" s="5" t="s">
        <v>1472</v>
      </c>
      <c r="F678" s="4" t="s">
        <v>27</v>
      </c>
      <c r="G678" s="4" t="s">
        <v>1473</v>
      </c>
      <c r="H678" s="5" t="s">
        <v>1474</v>
      </c>
      <c r="I678" s="4" t="s">
        <v>5241</v>
      </c>
      <c r="J678" s="4" t="s">
        <v>5242</v>
      </c>
      <c r="K678" s="4" t="s">
        <v>5243</v>
      </c>
      <c r="L678" s="6">
        <v>0.81568174133290527</v>
      </c>
      <c r="M678" s="7" t="s">
        <v>33</v>
      </c>
      <c r="N678" s="6">
        <v>1.1506659066818834</v>
      </c>
      <c r="O678" s="7" t="s">
        <v>33</v>
      </c>
      <c r="P678" s="4" t="s">
        <v>33</v>
      </c>
      <c r="Q678" s="4" t="s">
        <v>33</v>
      </c>
      <c r="R678" s="4" t="s">
        <v>35</v>
      </c>
      <c r="S678" s="4" t="s">
        <v>35</v>
      </c>
      <c r="T678" s="4" t="s">
        <v>35</v>
      </c>
      <c r="U678" s="4">
        <v>4</v>
      </c>
      <c r="V678" s="4">
        <v>2</v>
      </c>
    </row>
    <row r="679" spans="1:22" x14ac:dyDescent="0.25">
      <c r="A679" s="3" t="s">
        <v>5244</v>
      </c>
      <c r="B679" s="3" t="s">
        <v>5245</v>
      </c>
      <c r="C679" s="4" t="str">
        <f>_xlfn.XLOOKUP(A679,'[1]PEB-ST'!A:A,'[1]PEB-ST'!S:S)</f>
        <v>cytosol</v>
      </c>
      <c r="D679" s="4" t="s">
        <v>1471</v>
      </c>
      <c r="E679" s="5" t="s">
        <v>1472</v>
      </c>
      <c r="F679" s="4" t="s">
        <v>27</v>
      </c>
      <c r="G679" s="4" t="s">
        <v>1473</v>
      </c>
      <c r="H679" s="5" t="s">
        <v>1474</v>
      </c>
      <c r="I679" s="4" t="s">
        <v>5246</v>
      </c>
      <c r="J679" s="4" t="s">
        <v>5247</v>
      </c>
      <c r="K679" s="4" t="s">
        <v>5248</v>
      </c>
      <c r="L679" s="6">
        <v>0.90776529865476596</v>
      </c>
      <c r="M679" s="7" t="s">
        <v>33</v>
      </c>
      <c r="N679" s="6">
        <v>0.45065482666828394</v>
      </c>
      <c r="O679" s="7" t="s">
        <v>33</v>
      </c>
      <c r="P679" s="4" t="s">
        <v>33</v>
      </c>
      <c r="Q679" s="4" t="s">
        <v>33</v>
      </c>
      <c r="R679" s="4" t="s">
        <v>35</v>
      </c>
      <c r="S679" s="4" t="s">
        <v>35</v>
      </c>
      <c r="T679" s="4" t="s">
        <v>35</v>
      </c>
      <c r="U679" s="4">
        <v>9</v>
      </c>
      <c r="V679" s="4">
        <v>9</v>
      </c>
    </row>
    <row r="680" spans="1:22" x14ac:dyDescent="0.25">
      <c r="A680" s="3" t="s">
        <v>5249</v>
      </c>
      <c r="B680" s="3" t="s">
        <v>5250</v>
      </c>
      <c r="C680" s="4" t="str">
        <f>_xlfn.XLOOKUP(A680,'[1]PEB-ST'!A:A,'[1]PEB-ST'!S:S)</f>
        <v>mitochondrion</v>
      </c>
      <c r="D680" s="4" t="s">
        <v>644</v>
      </c>
      <c r="E680" s="5" t="s">
        <v>192</v>
      </c>
      <c r="F680" s="4" t="s">
        <v>27</v>
      </c>
      <c r="G680" s="4" t="s">
        <v>601</v>
      </c>
      <c r="H680" s="5" t="s">
        <v>602</v>
      </c>
      <c r="I680" s="4" t="s">
        <v>5251</v>
      </c>
      <c r="J680" s="4" t="s">
        <v>5252</v>
      </c>
      <c r="K680" s="4" t="s">
        <v>5253</v>
      </c>
      <c r="L680" s="6">
        <v>0.22939757508838848</v>
      </c>
      <c r="M680" s="7" t="s">
        <v>33</v>
      </c>
      <c r="N680" s="6">
        <v>1.9038345910336516</v>
      </c>
      <c r="O680" s="7" t="s">
        <v>33</v>
      </c>
      <c r="P680" s="4" t="s">
        <v>33</v>
      </c>
      <c r="Q680" s="4" t="s">
        <v>33</v>
      </c>
      <c r="R680" s="4" t="s">
        <v>35</v>
      </c>
      <c r="S680" s="4" t="s">
        <v>35</v>
      </c>
      <c r="T680" s="4" t="s">
        <v>35</v>
      </c>
      <c r="U680" s="4">
        <v>3</v>
      </c>
      <c r="V680" s="4">
        <v>1</v>
      </c>
    </row>
    <row r="681" spans="1:22" x14ac:dyDescent="0.25">
      <c r="A681" s="3" t="s">
        <v>5254</v>
      </c>
      <c r="B681" s="3" t="s">
        <v>5255</v>
      </c>
      <c r="C681" s="4" t="str">
        <f>_xlfn.XLOOKUP(A681,'[1]PEB-ST'!A:A,'[1]PEB-ST'!S:S)</f>
        <v>cytosol</v>
      </c>
      <c r="D681" s="4" t="s">
        <v>5256</v>
      </c>
      <c r="E681" s="5" t="s">
        <v>5257</v>
      </c>
      <c r="F681" s="4" t="s">
        <v>27</v>
      </c>
      <c r="G681" s="4" t="s">
        <v>5258</v>
      </c>
      <c r="H681" s="5" t="s">
        <v>5259</v>
      </c>
      <c r="I681" s="4" t="s">
        <v>5260</v>
      </c>
      <c r="J681" s="4" t="s">
        <v>5261</v>
      </c>
      <c r="K681" s="4" t="s">
        <v>5262</v>
      </c>
      <c r="L681" s="6">
        <v>-0.58929236499802085</v>
      </c>
      <c r="M681" s="7" t="s">
        <v>33</v>
      </c>
      <c r="N681" s="6">
        <v>-3.0850005754685061</v>
      </c>
      <c r="O681" s="8">
        <v>9.6268569705882292E-3</v>
      </c>
      <c r="P681" s="4">
        <v>9.8338000000000001</v>
      </c>
      <c r="Q681" s="8">
        <v>1.2773E-2</v>
      </c>
      <c r="R681" s="4" t="s">
        <v>34</v>
      </c>
      <c r="S681" s="4" t="s">
        <v>34</v>
      </c>
      <c r="T681" s="4" t="s">
        <v>35</v>
      </c>
      <c r="U681" s="4">
        <v>6</v>
      </c>
      <c r="V681" s="4">
        <v>6</v>
      </c>
    </row>
    <row r="682" spans="1:22" x14ac:dyDescent="0.25">
      <c r="A682" s="3" t="s">
        <v>5263</v>
      </c>
      <c r="B682" s="3" t="s">
        <v>5264</v>
      </c>
      <c r="C682" s="4" t="str">
        <f>_xlfn.XLOOKUP(A682,'[1]PEB-ST'!A:A,'[1]PEB-ST'!S:S)</f>
        <v>cytosol</v>
      </c>
      <c r="D682" s="4" t="s">
        <v>5031</v>
      </c>
      <c r="E682" s="5" t="s">
        <v>192</v>
      </c>
      <c r="F682" s="4" t="s">
        <v>27</v>
      </c>
      <c r="G682" s="4" t="s">
        <v>5265</v>
      </c>
      <c r="H682" s="5" t="s">
        <v>5266</v>
      </c>
      <c r="I682" s="4" t="s">
        <v>5267</v>
      </c>
      <c r="J682" s="4" t="s">
        <v>5268</v>
      </c>
      <c r="K682" s="4" t="s">
        <v>5269</v>
      </c>
      <c r="L682" s="6">
        <v>2.6958879400345284</v>
      </c>
      <c r="M682" s="9">
        <v>1.53952003003003E-2</v>
      </c>
      <c r="N682" s="6">
        <v>2.8475029552866853</v>
      </c>
      <c r="O682" s="8">
        <v>1.6349486148455099E-2</v>
      </c>
      <c r="P682" s="4">
        <v>11.972</v>
      </c>
      <c r="Q682" s="8">
        <v>8.0447999999999995E-3</v>
      </c>
      <c r="R682" s="4" t="s">
        <v>35</v>
      </c>
      <c r="S682" s="4" t="s">
        <v>34</v>
      </c>
      <c r="T682" s="4" t="s">
        <v>34</v>
      </c>
      <c r="U682" s="4">
        <v>1</v>
      </c>
      <c r="V682" s="4">
        <v>1</v>
      </c>
    </row>
    <row r="683" spans="1:22" x14ac:dyDescent="0.25">
      <c r="A683" s="3" t="s">
        <v>5270</v>
      </c>
      <c r="B683" s="3" t="s">
        <v>5271</v>
      </c>
      <c r="C683" s="4" t="str">
        <f>_xlfn.XLOOKUP(A683,'[1]PEB-ST'!A:A,'[1]PEB-ST'!S:S)</f>
        <v>cytosol</v>
      </c>
      <c r="D683" s="4" t="s">
        <v>5272</v>
      </c>
      <c r="E683" s="5" t="s">
        <v>1416</v>
      </c>
      <c r="F683" s="4" t="s">
        <v>27</v>
      </c>
      <c r="G683" s="4" t="s">
        <v>5273</v>
      </c>
      <c r="H683" s="5" t="s">
        <v>5274</v>
      </c>
      <c r="I683" s="4" t="s">
        <v>5275</v>
      </c>
      <c r="J683" s="4" t="s">
        <v>5276</v>
      </c>
      <c r="K683" s="4" t="s">
        <v>5277</v>
      </c>
      <c r="L683" s="6">
        <v>-0.23534088264351474</v>
      </c>
      <c r="M683" s="7" t="s">
        <v>33</v>
      </c>
      <c r="N683" s="6">
        <v>-0.47576689392274346</v>
      </c>
      <c r="O683" s="7" t="s">
        <v>33</v>
      </c>
      <c r="P683" s="4" t="s">
        <v>33</v>
      </c>
      <c r="Q683" s="4" t="s">
        <v>33</v>
      </c>
      <c r="R683" s="4" t="s">
        <v>35</v>
      </c>
      <c r="S683" s="4" t="s">
        <v>35</v>
      </c>
      <c r="T683" s="4" t="s">
        <v>35</v>
      </c>
      <c r="U683" s="4">
        <v>3</v>
      </c>
      <c r="V683" s="4">
        <v>3</v>
      </c>
    </row>
    <row r="684" spans="1:22" x14ac:dyDescent="0.25">
      <c r="A684" s="3" t="s">
        <v>5278</v>
      </c>
      <c r="B684" s="3" t="s">
        <v>5279</v>
      </c>
      <c r="C684" s="4" t="str">
        <f>_xlfn.XLOOKUP(A684,'[1]PEB-ST'!A:A,'[1]PEB-ST'!S:S)</f>
        <v>cytosol</v>
      </c>
      <c r="D684" s="4" t="s">
        <v>4635</v>
      </c>
      <c r="E684" s="5" t="s">
        <v>4636</v>
      </c>
      <c r="F684" s="4" t="s">
        <v>27</v>
      </c>
      <c r="G684" s="4" t="s">
        <v>931</v>
      </c>
      <c r="H684" s="5" t="s">
        <v>932</v>
      </c>
      <c r="I684" s="4" t="s">
        <v>5280</v>
      </c>
      <c r="J684" s="4" t="s">
        <v>5281</v>
      </c>
      <c r="K684" s="4" t="s">
        <v>5282</v>
      </c>
      <c r="L684" s="6">
        <v>0.20989679335468148</v>
      </c>
      <c r="M684" s="7" t="s">
        <v>33</v>
      </c>
      <c r="N684" s="6">
        <v>1.3845923836257885</v>
      </c>
      <c r="O684" s="7" t="s">
        <v>33</v>
      </c>
      <c r="P684" s="4" t="s">
        <v>33</v>
      </c>
      <c r="Q684" s="4" t="s">
        <v>33</v>
      </c>
      <c r="R684" s="4" t="s">
        <v>35</v>
      </c>
      <c r="S684" s="4" t="s">
        <v>35</v>
      </c>
      <c r="T684" s="4" t="s">
        <v>35</v>
      </c>
      <c r="U684" s="4">
        <v>10</v>
      </c>
      <c r="V684" s="4">
        <v>1</v>
      </c>
    </row>
    <row r="685" spans="1:22" x14ac:dyDescent="0.25">
      <c r="A685" s="3" t="s">
        <v>5283</v>
      </c>
      <c r="B685" s="3" t="s">
        <v>5284</v>
      </c>
      <c r="C685" s="4" t="str">
        <f>_xlfn.XLOOKUP(A685,'[1]PEB-ST'!A:A,'[1]PEB-ST'!S:S)</f>
        <v>mitochondrion</v>
      </c>
      <c r="D685" s="4" t="s">
        <v>5285</v>
      </c>
      <c r="E685" s="5" t="s">
        <v>5286</v>
      </c>
      <c r="F685" s="4" t="s">
        <v>27</v>
      </c>
      <c r="G685" s="4" t="s">
        <v>5287</v>
      </c>
      <c r="H685" s="5" t="s">
        <v>5288</v>
      </c>
      <c r="I685" s="4" t="s">
        <v>5289</v>
      </c>
      <c r="J685" s="4" t="s">
        <v>5290</v>
      </c>
      <c r="K685" s="4" t="s">
        <v>5291</v>
      </c>
      <c r="L685" s="6">
        <v>0.13226120578419001</v>
      </c>
      <c r="M685" s="7" t="s">
        <v>33</v>
      </c>
      <c r="N685" s="6">
        <v>0.24764438999886743</v>
      </c>
      <c r="O685" s="7" t="s">
        <v>33</v>
      </c>
      <c r="P685" s="4" t="s">
        <v>33</v>
      </c>
      <c r="Q685" s="4" t="s">
        <v>33</v>
      </c>
      <c r="R685" s="4" t="s">
        <v>35</v>
      </c>
      <c r="S685" s="4" t="s">
        <v>35</v>
      </c>
      <c r="T685" s="4" t="s">
        <v>35</v>
      </c>
      <c r="U685" s="4">
        <v>7</v>
      </c>
      <c r="V685" s="4">
        <v>5</v>
      </c>
    </row>
    <row r="686" spans="1:22" x14ac:dyDescent="0.25">
      <c r="A686" s="3" t="s">
        <v>5292</v>
      </c>
      <c r="B686" s="3" t="s">
        <v>5293</v>
      </c>
      <c r="C686" s="4" t="str">
        <f>_xlfn.XLOOKUP(A686,'[1]PEB-ST'!A:A,'[1]PEB-ST'!S:S)</f>
        <v>plasma membrane,endoplasmic reticulum</v>
      </c>
      <c r="D686" s="4" t="s">
        <v>5294</v>
      </c>
      <c r="E686" s="5" t="s">
        <v>5295</v>
      </c>
      <c r="F686" s="4" t="s">
        <v>27</v>
      </c>
      <c r="G686" s="4" t="s">
        <v>5296</v>
      </c>
      <c r="H686" s="5" t="s">
        <v>5297</v>
      </c>
      <c r="I686" s="4" t="s">
        <v>5298</v>
      </c>
      <c r="J686" s="4" t="s">
        <v>5299</v>
      </c>
      <c r="K686" s="4" t="s">
        <v>5300</v>
      </c>
      <c r="L686" s="6">
        <v>0.10575031517202471</v>
      </c>
      <c r="M686" s="7" t="s">
        <v>33</v>
      </c>
      <c r="N686" s="6">
        <v>-0.54334218681222668</v>
      </c>
      <c r="O686" s="7" t="s">
        <v>33</v>
      </c>
      <c r="P686" s="4" t="s">
        <v>33</v>
      </c>
      <c r="Q686" s="4" t="s">
        <v>33</v>
      </c>
      <c r="R686" s="4" t="s">
        <v>35</v>
      </c>
      <c r="S686" s="4" t="s">
        <v>35</v>
      </c>
      <c r="T686" s="4" t="s">
        <v>35</v>
      </c>
      <c r="U686" s="4">
        <v>4</v>
      </c>
      <c r="V686" s="4">
        <v>4</v>
      </c>
    </row>
    <row r="687" spans="1:22" x14ac:dyDescent="0.25">
      <c r="A687" s="3" t="s">
        <v>5301</v>
      </c>
      <c r="B687" s="3" t="s">
        <v>5302</v>
      </c>
      <c r="C687" s="4" t="str">
        <f>_xlfn.XLOOKUP(A687,'[1]PEB-ST'!A:A,'[1]PEB-ST'!S:S)</f>
        <v>cytosol</v>
      </c>
      <c r="D687" s="4" t="s">
        <v>644</v>
      </c>
      <c r="E687" s="5" t="s">
        <v>192</v>
      </c>
      <c r="F687" s="4" t="s">
        <v>27</v>
      </c>
      <c r="G687" s="4" t="s">
        <v>462</v>
      </c>
      <c r="H687" s="5" t="s">
        <v>463</v>
      </c>
      <c r="I687" s="4" t="s">
        <v>177</v>
      </c>
      <c r="J687" s="4" t="s">
        <v>5303</v>
      </c>
      <c r="K687" s="4" t="s">
        <v>5304</v>
      </c>
      <c r="L687" s="6">
        <v>30.501201928889056</v>
      </c>
      <c r="M687" s="9">
        <v>8.7863651162790705E-3</v>
      </c>
      <c r="N687" s="6">
        <v>30.99407388876876</v>
      </c>
      <c r="O687" s="8">
        <v>2.0782894540745799E-2</v>
      </c>
      <c r="P687" s="4">
        <v>11.706</v>
      </c>
      <c r="Q687" s="8">
        <v>8.4887999999999995E-3</v>
      </c>
      <c r="R687" s="4" t="s">
        <v>35</v>
      </c>
      <c r="S687" s="4" t="s">
        <v>34</v>
      </c>
      <c r="T687" s="4" t="s">
        <v>34</v>
      </c>
      <c r="U687" s="4">
        <v>2</v>
      </c>
      <c r="V687" s="4">
        <v>1</v>
      </c>
    </row>
    <row r="688" spans="1:22" x14ac:dyDescent="0.25">
      <c r="A688" s="3" t="s">
        <v>5305</v>
      </c>
      <c r="B688" s="3" t="s">
        <v>1521</v>
      </c>
      <c r="C688" s="4" t="str">
        <f>_xlfn.XLOOKUP(A688,'[1]PEB-ST'!A:A,'[1]PEB-ST'!S:S)</f>
        <v>cytosol</v>
      </c>
      <c r="D688" s="4" t="s">
        <v>1522</v>
      </c>
      <c r="E688" s="5" t="s">
        <v>1523</v>
      </c>
      <c r="F688" s="4" t="s">
        <v>27</v>
      </c>
      <c r="G688" s="4" t="s">
        <v>1524</v>
      </c>
      <c r="H688" s="5" t="s">
        <v>1525</v>
      </c>
      <c r="I688" s="4" t="s">
        <v>5306</v>
      </c>
      <c r="J688" s="4" t="s">
        <v>5307</v>
      </c>
      <c r="K688" s="4" t="s">
        <v>5308</v>
      </c>
      <c r="L688" s="6">
        <v>-0.48441535156953242</v>
      </c>
      <c r="M688" s="7" t="s">
        <v>33</v>
      </c>
      <c r="N688" s="6">
        <v>-1.4887685665539845</v>
      </c>
      <c r="O688" s="8">
        <v>1.43006779856915E-2</v>
      </c>
      <c r="P688" s="4">
        <v>9.2704000000000004</v>
      </c>
      <c r="Q688" s="8">
        <v>1.4614E-2</v>
      </c>
      <c r="R688" s="4" t="s">
        <v>34</v>
      </c>
      <c r="S688" s="4" t="s">
        <v>34</v>
      </c>
      <c r="T688" s="4" t="s">
        <v>35</v>
      </c>
      <c r="U688" s="4">
        <v>9</v>
      </c>
      <c r="V688" s="4">
        <v>2</v>
      </c>
    </row>
    <row r="689" spans="1:22" x14ac:dyDescent="0.25">
      <c r="A689" s="3" t="s">
        <v>5309</v>
      </c>
      <c r="B689" s="3" t="s">
        <v>5310</v>
      </c>
      <c r="C689" s="4" t="str">
        <f>_xlfn.XLOOKUP(A689,'[1]PEB-ST'!A:A,'[1]PEB-ST'!S:S)</f>
        <v>vacuole</v>
      </c>
      <c r="D689" s="4" t="s">
        <v>1244</v>
      </c>
      <c r="E689" s="5" t="s">
        <v>609</v>
      </c>
      <c r="F689" s="4" t="s">
        <v>27</v>
      </c>
      <c r="G689" s="4" t="s">
        <v>5311</v>
      </c>
      <c r="H689" s="5" t="s">
        <v>5312</v>
      </c>
      <c r="I689" s="4" t="s">
        <v>177</v>
      </c>
      <c r="J689" s="4" t="s">
        <v>5313</v>
      </c>
      <c r="K689" s="4" t="s">
        <v>5314</v>
      </c>
      <c r="L689" s="6">
        <v>18.470815561151014</v>
      </c>
      <c r="M689" s="7" t="s">
        <v>33</v>
      </c>
      <c r="N689" s="6">
        <v>23.546023712439897</v>
      </c>
      <c r="O689" s="7" t="s">
        <v>33</v>
      </c>
      <c r="P689" s="4" t="s">
        <v>33</v>
      </c>
      <c r="Q689" s="4" t="s">
        <v>33</v>
      </c>
      <c r="R689" s="4" t="s">
        <v>35</v>
      </c>
      <c r="S689" s="4" t="s">
        <v>35</v>
      </c>
      <c r="T689" s="4" t="s">
        <v>35</v>
      </c>
      <c r="U689" s="4">
        <v>2</v>
      </c>
      <c r="V689" s="4">
        <v>1</v>
      </c>
    </row>
    <row r="690" spans="1:22" x14ac:dyDescent="0.25">
      <c r="A690" s="3" t="s">
        <v>5315</v>
      </c>
      <c r="B690" s="3" t="s">
        <v>5316</v>
      </c>
      <c r="C690" s="4" t="str">
        <f>_xlfn.XLOOKUP(A690,'[1]PEB-ST'!A:A,'[1]PEB-ST'!S:S)</f>
        <v>cytosol</v>
      </c>
      <c r="D690" s="4" t="s">
        <v>1689</v>
      </c>
      <c r="E690" s="5" t="s">
        <v>192</v>
      </c>
      <c r="F690" s="4" t="s">
        <v>27</v>
      </c>
      <c r="G690" s="4" t="s">
        <v>462</v>
      </c>
      <c r="H690" s="5" t="s">
        <v>463</v>
      </c>
      <c r="I690" s="4" t="s">
        <v>177</v>
      </c>
      <c r="J690" s="4" t="s">
        <v>5317</v>
      </c>
      <c r="K690" s="4" t="s">
        <v>5318</v>
      </c>
      <c r="L690" s="6">
        <v>18.720125368412575</v>
      </c>
      <c r="M690" s="7" t="s">
        <v>33</v>
      </c>
      <c r="N690" s="6">
        <v>22.24394833816152</v>
      </c>
      <c r="O690" s="7" t="s">
        <v>33</v>
      </c>
      <c r="P690" s="4" t="s">
        <v>33</v>
      </c>
      <c r="Q690" s="4" t="s">
        <v>33</v>
      </c>
      <c r="R690" s="4" t="s">
        <v>35</v>
      </c>
      <c r="S690" s="4" t="s">
        <v>35</v>
      </c>
      <c r="T690" s="4" t="s">
        <v>35</v>
      </c>
      <c r="U690" s="4">
        <v>3</v>
      </c>
      <c r="V690" s="4">
        <v>1</v>
      </c>
    </row>
    <row r="691" spans="1:22" x14ac:dyDescent="0.25">
      <c r="A691" s="3" t="s">
        <v>5319</v>
      </c>
      <c r="B691" s="3" t="s">
        <v>5320</v>
      </c>
      <c r="C691" s="4" t="str">
        <f>_xlfn.XLOOKUP(A691,'[1]PEB-ST'!A:A,'[1]PEB-ST'!S:S)</f>
        <v>plastid</v>
      </c>
      <c r="D691" s="4" t="s">
        <v>644</v>
      </c>
      <c r="E691" s="5" t="s">
        <v>192</v>
      </c>
      <c r="F691" s="4" t="s">
        <v>27</v>
      </c>
      <c r="G691" s="4" t="s">
        <v>462</v>
      </c>
      <c r="H691" s="5" t="s">
        <v>463</v>
      </c>
      <c r="I691" s="4" t="s">
        <v>5321</v>
      </c>
      <c r="J691" s="4" t="s">
        <v>5322</v>
      </c>
      <c r="K691" s="4" t="s">
        <v>5323</v>
      </c>
      <c r="L691" s="6">
        <v>0.62983923643243533</v>
      </c>
      <c r="M691" s="7" t="s">
        <v>33</v>
      </c>
      <c r="N691" s="6">
        <v>4.142581932875836</v>
      </c>
      <c r="O691" s="7" t="s">
        <v>33</v>
      </c>
      <c r="P691" s="4" t="s">
        <v>33</v>
      </c>
      <c r="Q691" s="4" t="s">
        <v>33</v>
      </c>
      <c r="R691" s="4" t="s">
        <v>35</v>
      </c>
      <c r="S691" s="4" t="s">
        <v>35</v>
      </c>
      <c r="T691" s="4" t="s">
        <v>35</v>
      </c>
      <c r="U691" s="4">
        <v>8</v>
      </c>
      <c r="V691" s="4">
        <v>4</v>
      </c>
    </row>
    <row r="692" spans="1:22" x14ac:dyDescent="0.25">
      <c r="A692" s="3" t="s">
        <v>5324</v>
      </c>
      <c r="B692" s="3" t="s">
        <v>5325</v>
      </c>
      <c r="C692" s="4" t="str">
        <f>_xlfn.XLOOKUP(A692,'[1]PEB-ST'!A:A,'[1]PEB-ST'!S:S)</f>
        <v>vacuole,plasma membrane</v>
      </c>
      <c r="D692" s="4" t="s">
        <v>5326</v>
      </c>
      <c r="E692" s="5" t="s">
        <v>1398</v>
      </c>
      <c r="F692" s="4" t="s">
        <v>27</v>
      </c>
      <c r="G692" s="4" t="s">
        <v>5327</v>
      </c>
      <c r="H692" s="5" t="s">
        <v>5328</v>
      </c>
      <c r="I692" s="4" t="s">
        <v>5329</v>
      </c>
      <c r="J692" s="4" t="s">
        <v>5330</v>
      </c>
      <c r="K692" s="4" t="s">
        <v>5331</v>
      </c>
      <c r="L692" s="6">
        <v>1.2333455725996509</v>
      </c>
      <c r="M692" s="7" t="s">
        <v>33</v>
      </c>
      <c r="N692" s="6">
        <v>0.32652492493641588</v>
      </c>
      <c r="O692" s="7" t="s">
        <v>33</v>
      </c>
      <c r="P692" s="4" t="s">
        <v>33</v>
      </c>
      <c r="Q692" s="4" t="s">
        <v>33</v>
      </c>
      <c r="R692" s="4" t="s">
        <v>35</v>
      </c>
      <c r="S692" s="4" t="s">
        <v>35</v>
      </c>
      <c r="T692" s="4" t="s">
        <v>35</v>
      </c>
      <c r="U692" s="4">
        <v>5</v>
      </c>
      <c r="V692" s="4">
        <v>2</v>
      </c>
    </row>
    <row r="693" spans="1:22" x14ac:dyDescent="0.25">
      <c r="A693" s="3" t="s">
        <v>5332</v>
      </c>
      <c r="B693" s="3" t="s">
        <v>5333</v>
      </c>
      <c r="C693" s="4" t="str">
        <f>_xlfn.XLOOKUP(A693,'[1]PEB-ST'!A:A,'[1]PEB-ST'!S:S)</f>
        <v>cytosol,plastid,nucleus</v>
      </c>
      <c r="D693" s="4" t="s">
        <v>830</v>
      </c>
      <c r="E693" s="5" t="s">
        <v>831</v>
      </c>
      <c r="F693" s="4" t="s">
        <v>27</v>
      </c>
      <c r="G693" s="4" t="s">
        <v>832</v>
      </c>
      <c r="H693" s="5" t="s">
        <v>833</v>
      </c>
      <c r="I693" s="4" t="s">
        <v>5334</v>
      </c>
      <c r="J693" s="4" t="s">
        <v>5335</v>
      </c>
      <c r="K693" s="4" t="s">
        <v>5336</v>
      </c>
      <c r="L693" s="6">
        <v>2.6762709789297174</v>
      </c>
      <c r="M693" s="9">
        <v>3.2760888661037303E-2</v>
      </c>
      <c r="N693" s="6">
        <v>3.904790763219355</v>
      </c>
      <c r="O693" s="7" t="s">
        <v>33</v>
      </c>
      <c r="P693" s="4" t="s">
        <v>33</v>
      </c>
      <c r="Q693" s="4" t="s">
        <v>33</v>
      </c>
      <c r="R693" s="4" t="s">
        <v>35</v>
      </c>
      <c r="S693" s="4" t="s">
        <v>35</v>
      </c>
      <c r="T693" s="4" t="s">
        <v>35</v>
      </c>
      <c r="U693" s="4">
        <v>3</v>
      </c>
      <c r="V693" s="4">
        <v>3</v>
      </c>
    </row>
    <row r="694" spans="1:22" x14ac:dyDescent="0.25">
      <c r="A694" s="3" t="s">
        <v>5337</v>
      </c>
      <c r="B694" s="3" t="s">
        <v>5338</v>
      </c>
      <c r="C694" s="4" t="str">
        <f>_xlfn.XLOOKUP(A694,'[1]PEB-ST'!A:A,'[1]PEB-ST'!S:S)</f>
        <v>plasma membrane,endoplasmic reticulum</v>
      </c>
      <c r="D694" s="4" t="s">
        <v>5339</v>
      </c>
      <c r="E694" s="5" t="s">
        <v>5340</v>
      </c>
      <c r="F694" s="4" t="s">
        <v>27</v>
      </c>
      <c r="G694" s="4" t="s">
        <v>5341</v>
      </c>
      <c r="H694" s="5" t="s">
        <v>5342</v>
      </c>
      <c r="I694" s="4" t="s">
        <v>5343</v>
      </c>
      <c r="J694" s="4" t="s">
        <v>5344</v>
      </c>
      <c r="K694" s="4" t="s">
        <v>5345</v>
      </c>
      <c r="L694" s="6">
        <v>-0.8025557031328695</v>
      </c>
      <c r="M694" s="9">
        <v>1.4626231756756701E-2</v>
      </c>
      <c r="N694" s="6">
        <v>-2.2030780038898747</v>
      </c>
      <c r="O694" s="8">
        <v>6.5933418936170202E-4</v>
      </c>
      <c r="P694" s="4">
        <v>84.412000000000006</v>
      </c>
      <c r="Q694" s="8">
        <v>4.0423999999999998E-5</v>
      </c>
      <c r="R694" s="4" t="s">
        <v>130</v>
      </c>
      <c r="S694" s="4" t="s">
        <v>34</v>
      </c>
      <c r="T694" s="4" t="s">
        <v>35</v>
      </c>
      <c r="U694" s="4">
        <v>5</v>
      </c>
      <c r="V694" s="4">
        <v>5</v>
      </c>
    </row>
    <row r="695" spans="1:22" x14ac:dyDescent="0.25">
      <c r="A695" s="3" t="s">
        <v>5346</v>
      </c>
      <c r="B695" s="3" t="s">
        <v>5347</v>
      </c>
      <c r="C695" s="4" t="str">
        <f>_xlfn.XLOOKUP(A695,'[1]PEB-ST'!A:A,'[1]PEB-ST'!S:S)</f>
        <v>cytosol</v>
      </c>
      <c r="D695" s="4" t="s">
        <v>5348</v>
      </c>
      <c r="E695" s="5" t="s">
        <v>5349</v>
      </c>
      <c r="F695" s="4" t="s">
        <v>1779</v>
      </c>
      <c r="G695" s="4" t="s">
        <v>5350</v>
      </c>
      <c r="H695" s="5" t="s">
        <v>5351</v>
      </c>
      <c r="I695" s="4" t="s">
        <v>5352</v>
      </c>
      <c r="J695" s="4" t="s">
        <v>5353</v>
      </c>
      <c r="K695" s="4" t="s">
        <v>5354</v>
      </c>
      <c r="L695" s="6">
        <v>0.29303027582134722</v>
      </c>
      <c r="M695" s="7" t="s">
        <v>33</v>
      </c>
      <c r="N695" s="6">
        <v>-1.6901619666057415</v>
      </c>
      <c r="O695" s="8">
        <v>1.78239673386861E-2</v>
      </c>
      <c r="P695" s="4">
        <v>9.7225999999999999</v>
      </c>
      <c r="Q695" s="8">
        <v>1.3110999999999999E-2</v>
      </c>
      <c r="R695" s="4" t="s">
        <v>34</v>
      </c>
      <c r="S695" s="4" t="s">
        <v>34</v>
      </c>
      <c r="T695" s="4" t="s">
        <v>35</v>
      </c>
      <c r="U695" s="4">
        <v>2</v>
      </c>
      <c r="V695" s="4">
        <v>2</v>
      </c>
    </row>
    <row r="696" spans="1:22" x14ac:dyDescent="0.25">
      <c r="A696" s="3" t="s">
        <v>5355</v>
      </c>
      <c r="B696" s="3" t="s">
        <v>5356</v>
      </c>
      <c r="C696" s="4" t="str">
        <f>_xlfn.XLOOKUP(A696,'[1]PEB-ST'!A:A,'[1]PEB-ST'!S:S)</f>
        <v>cytosol</v>
      </c>
      <c r="D696" s="4" t="s">
        <v>1689</v>
      </c>
      <c r="E696" s="5" t="s">
        <v>192</v>
      </c>
      <c r="F696" s="4" t="s">
        <v>27</v>
      </c>
      <c r="G696" s="4" t="s">
        <v>462</v>
      </c>
      <c r="H696" s="5" t="s">
        <v>463</v>
      </c>
      <c r="I696" s="4" t="s">
        <v>5357</v>
      </c>
      <c r="J696" s="4" t="s">
        <v>5358</v>
      </c>
      <c r="K696" s="4" t="s">
        <v>5359</v>
      </c>
      <c r="L696" s="6">
        <v>-0.29204957859248726</v>
      </c>
      <c r="M696" s="7" t="s">
        <v>33</v>
      </c>
      <c r="N696" s="6">
        <v>-1.2961544835743226</v>
      </c>
      <c r="O696" s="7" t="s">
        <v>33</v>
      </c>
      <c r="P696" s="4" t="s">
        <v>33</v>
      </c>
      <c r="Q696" s="4" t="s">
        <v>33</v>
      </c>
      <c r="R696" s="4" t="s">
        <v>35</v>
      </c>
      <c r="S696" s="4" t="s">
        <v>35</v>
      </c>
      <c r="T696" s="4" t="s">
        <v>35</v>
      </c>
      <c r="U696" s="4">
        <v>6</v>
      </c>
      <c r="V696" s="4">
        <v>4</v>
      </c>
    </row>
    <row r="697" spans="1:22" x14ac:dyDescent="0.25">
      <c r="A697" s="3" t="s">
        <v>5360</v>
      </c>
      <c r="B697" s="3" t="s">
        <v>5361</v>
      </c>
      <c r="C697" s="4" t="str">
        <f>_xlfn.XLOOKUP(A697,'[1]PEB-ST'!A:A,'[1]PEB-ST'!S:S)</f>
        <v>vacuole,endoplasmic reticulum</v>
      </c>
      <c r="D697" s="4" t="s">
        <v>5362</v>
      </c>
      <c r="E697" s="5" t="s">
        <v>5363</v>
      </c>
      <c r="F697" s="4" t="s">
        <v>27</v>
      </c>
      <c r="G697" s="4" t="s">
        <v>5364</v>
      </c>
      <c r="H697" s="5" t="s">
        <v>5365</v>
      </c>
      <c r="I697" s="4" t="s">
        <v>5366</v>
      </c>
      <c r="J697" s="4" t="s">
        <v>5367</v>
      </c>
      <c r="K697" s="4" t="s">
        <v>5368</v>
      </c>
      <c r="L697" s="6">
        <v>2.2768609540227076</v>
      </c>
      <c r="M697" s="9">
        <v>4.9644876887661102E-2</v>
      </c>
      <c r="N697" s="6">
        <v>2.7276563092197335</v>
      </c>
      <c r="O697" s="8">
        <v>7.09474064215148E-3</v>
      </c>
      <c r="P697" s="4">
        <v>9.2615999999999996</v>
      </c>
      <c r="Q697" s="8">
        <v>1.4645999999999999E-2</v>
      </c>
      <c r="R697" s="4" t="s">
        <v>35</v>
      </c>
      <c r="S697" s="4" t="s">
        <v>34</v>
      </c>
      <c r="T697" s="4" t="s">
        <v>34</v>
      </c>
      <c r="U697" s="4">
        <v>17</v>
      </c>
      <c r="V697" s="4">
        <v>15</v>
      </c>
    </row>
    <row r="698" spans="1:22" x14ac:dyDescent="0.25">
      <c r="A698" s="3" t="s">
        <v>5369</v>
      </c>
      <c r="B698" s="3" t="s">
        <v>5370</v>
      </c>
      <c r="C698" s="4" t="str">
        <f>_xlfn.XLOOKUP(A698,'[1]PEB-ST'!A:A,'[1]PEB-ST'!S:S)</f>
        <v>cytosol</v>
      </c>
      <c r="D698" s="4" t="s">
        <v>5371</v>
      </c>
      <c r="E698" s="5" t="s">
        <v>5372</v>
      </c>
      <c r="F698" s="4" t="s">
        <v>27</v>
      </c>
      <c r="G698" s="4" t="s">
        <v>5373</v>
      </c>
      <c r="H698" s="5" t="s">
        <v>5374</v>
      </c>
      <c r="I698" s="4" t="s">
        <v>5375</v>
      </c>
      <c r="J698" s="4" t="s">
        <v>5376</v>
      </c>
      <c r="K698" s="4" t="s">
        <v>5377</v>
      </c>
      <c r="L698" s="6">
        <v>-1.2155516326891425</v>
      </c>
      <c r="M698" s="9">
        <v>4.8926186679000901E-2</v>
      </c>
      <c r="N698" s="6">
        <v>-4.4756051294557118</v>
      </c>
      <c r="O698" s="8">
        <v>9.7319359924741295E-3</v>
      </c>
      <c r="P698" s="4">
        <v>16.169</v>
      </c>
      <c r="Q698" s="8">
        <v>3.8333999999999998E-3</v>
      </c>
      <c r="R698" s="4" t="s">
        <v>34</v>
      </c>
      <c r="S698" s="4" t="s">
        <v>35</v>
      </c>
      <c r="T698" s="4" t="s">
        <v>35</v>
      </c>
      <c r="U698" s="4">
        <v>2</v>
      </c>
      <c r="V698" s="4">
        <v>2</v>
      </c>
    </row>
    <row r="699" spans="1:22" x14ac:dyDescent="0.25">
      <c r="A699" s="3" t="s">
        <v>5378</v>
      </c>
      <c r="B699" s="3" t="s">
        <v>5379</v>
      </c>
      <c r="C699" s="4" t="str">
        <f>_xlfn.XLOOKUP(A699,'[1]PEB-ST'!A:A,'[1]PEB-ST'!S:S)</f>
        <v>cytosol</v>
      </c>
      <c r="D699" s="4" t="s">
        <v>776</v>
      </c>
      <c r="E699" s="5" t="s">
        <v>243</v>
      </c>
      <c r="F699" s="4" t="s">
        <v>27</v>
      </c>
      <c r="G699" s="4" t="s">
        <v>1037</v>
      </c>
      <c r="H699" s="5" t="s">
        <v>1038</v>
      </c>
      <c r="I699" s="4" t="s">
        <v>5380</v>
      </c>
      <c r="J699" s="4" t="s">
        <v>5381</v>
      </c>
      <c r="K699" s="4" t="s">
        <v>5382</v>
      </c>
      <c r="L699" s="6">
        <v>-0.86968868024257451</v>
      </c>
      <c r="M699" s="9">
        <v>2.0800921139705799E-2</v>
      </c>
      <c r="N699" s="6">
        <v>1.1907551162006191</v>
      </c>
      <c r="O699" s="7" t="s">
        <v>33</v>
      </c>
      <c r="P699" s="4" t="s">
        <v>33</v>
      </c>
      <c r="Q699" s="4" t="s">
        <v>33</v>
      </c>
      <c r="R699" s="4" t="s">
        <v>35</v>
      </c>
      <c r="S699" s="4" t="s">
        <v>35</v>
      </c>
      <c r="T699" s="4" t="s">
        <v>35</v>
      </c>
      <c r="U699" s="4">
        <v>2</v>
      </c>
      <c r="V699" s="4">
        <v>2</v>
      </c>
    </row>
    <row r="700" spans="1:22" x14ac:dyDescent="0.25">
      <c r="A700" s="3" t="s">
        <v>5383</v>
      </c>
      <c r="B700" s="3" t="s">
        <v>5384</v>
      </c>
      <c r="C700" s="4" t="str">
        <f>_xlfn.XLOOKUP(A700,'[1]PEB-ST'!A:A,'[1]PEB-ST'!S:S)</f>
        <v>cytosol</v>
      </c>
      <c r="D700" s="4" t="s">
        <v>5385</v>
      </c>
      <c r="E700" s="5" t="s">
        <v>5386</v>
      </c>
      <c r="F700" s="4" t="s">
        <v>1779</v>
      </c>
      <c r="G700" s="4" t="s">
        <v>5387</v>
      </c>
      <c r="H700" s="5" t="s">
        <v>5388</v>
      </c>
      <c r="I700" s="4" t="s">
        <v>5389</v>
      </c>
      <c r="J700" s="4" t="s">
        <v>5390</v>
      </c>
      <c r="K700" s="4" t="s">
        <v>5391</v>
      </c>
      <c r="L700" s="6">
        <v>-0.45616578230774224</v>
      </c>
      <c r="M700" s="7" t="s">
        <v>33</v>
      </c>
      <c r="N700" s="6">
        <v>-1.6353234120786857</v>
      </c>
      <c r="O700" s="8">
        <v>7.2273577631004303E-3</v>
      </c>
      <c r="P700" s="4">
        <v>12.004</v>
      </c>
      <c r="Q700" s="8">
        <v>7.9933999999999995E-3</v>
      </c>
      <c r="R700" s="4" t="s">
        <v>34</v>
      </c>
      <c r="S700" s="4" t="s">
        <v>34</v>
      </c>
      <c r="T700" s="4" t="s">
        <v>35</v>
      </c>
      <c r="U700" s="4">
        <v>10</v>
      </c>
      <c r="V700" s="4">
        <v>10</v>
      </c>
    </row>
    <row r="701" spans="1:22" x14ac:dyDescent="0.25">
      <c r="A701" s="3" t="s">
        <v>5392</v>
      </c>
      <c r="B701" s="3" t="s">
        <v>5393</v>
      </c>
      <c r="C701" s="4" t="str">
        <f>_xlfn.XLOOKUP(A701,'[1]PEB-ST'!A:A,'[1]PEB-ST'!S:S)</f>
        <v>vacuole,endoplasmic reticulum</v>
      </c>
      <c r="D701" s="4" t="s">
        <v>5394</v>
      </c>
      <c r="E701" s="5" t="s">
        <v>174</v>
      </c>
      <c r="F701" s="4" t="s">
        <v>27</v>
      </c>
      <c r="G701" s="4" t="s">
        <v>5395</v>
      </c>
      <c r="H701" s="5" t="s">
        <v>5396</v>
      </c>
      <c r="I701" s="4" t="s">
        <v>5397</v>
      </c>
      <c r="J701" s="4" t="s">
        <v>5398</v>
      </c>
      <c r="K701" s="4" t="s">
        <v>5399</v>
      </c>
      <c r="L701" s="6">
        <v>1.466240489754234</v>
      </c>
      <c r="M701" s="7" t="s">
        <v>33</v>
      </c>
      <c r="N701" s="6">
        <v>2.1077469828323059</v>
      </c>
      <c r="O701" s="7" t="s">
        <v>33</v>
      </c>
      <c r="P701" s="4" t="s">
        <v>33</v>
      </c>
      <c r="Q701" s="4" t="s">
        <v>33</v>
      </c>
      <c r="R701" s="4" t="s">
        <v>35</v>
      </c>
      <c r="S701" s="4" t="s">
        <v>35</v>
      </c>
      <c r="T701" s="4" t="s">
        <v>35</v>
      </c>
      <c r="U701" s="4">
        <v>1</v>
      </c>
      <c r="V701" s="4">
        <v>1</v>
      </c>
    </row>
    <row r="702" spans="1:22" x14ac:dyDescent="0.25">
      <c r="A702" s="3" t="s">
        <v>5400</v>
      </c>
      <c r="B702" s="3" t="s">
        <v>5401</v>
      </c>
      <c r="C702" s="4" t="str">
        <f>_xlfn.XLOOKUP(A702,'[1]PEB-ST'!A:A,'[1]PEB-ST'!S:S)</f>
        <v>vacuole</v>
      </c>
      <c r="D702" s="4" t="s">
        <v>5402</v>
      </c>
      <c r="E702" s="5" t="s">
        <v>5403</v>
      </c>
      <c r="F702" s="4" t="s">
        <v>27</v>
      </c>
      <c r="G702" s="4" t="s">
        <v>5404</v>
      </c>
      <c r="H702" s="5" t="s">
        <v>5405</v>
      </c>
      <c r="I702" s="4" t="s">
        <v>5406</v>
      </c>
      <c r="J702" s="4" t="s">
        <v>5407</v>
      </c>
      <c r="K702" s="4" t="s">
        <v>5408</v>
      </c>
      <c r="L702" s="6">
        <v>0.76695215843303088</v>
      </c>
      <c r="M702" s="7" t="s">
        <v>33</v>
      </c>
      <c r="N702" s="6">
        <v>0.77935762336051251</v>
      </c>
      <c r="O702" s="7" t="s">
        <v>33</v>
      </c>
      <c r="P702" s="4" t="s">
        <v>33</v>
      </c>
      <c r="Q702" s="4" t="s">
        <v>33</v>
      </c>
      <c r="R702" s="4" t="s">
        <v>35</v>
      </c>
      <c r="S702" s="4" t="s">
        <v>35</v>
      </c>
      <c r="T702" s="4" t="s">
        <v>35</v>
      </c>
      <c r="U702" s="4">
        <v>21</v>
      </c>
      <c r="V702" s="4">
        <v>21</v>
      </c>
    </row>
    <row r="703" spans="1:22" x14ac:dyDescent="0.25">
      <c r="A703" s="3" t="s">
        <v>5409</v>
      </c>
      <c r="B703" s="3" t="s">
        <v>5410</v>
      </c>
      <c r="C703" s="4" t="str">
        <f>_xlfn.XLOOKUP(A703,'[1]PEB-ST'!A:A,'[1]PEB-ST'!S:S)</f>
        <v>cytosol</v>
      </c>
      <c r="D703" s="4" t="s">
        <v>1759</v>
      </c>
      <c r="E703" s="5" t="s">
        <v>210</v>
      </c>
      <c r="F703" s="4" t="s">
        <v>27</v>
      </c>
      <c r="G703" s="4" t="s">
        <v>211</v>
      </c>
      <c r="H703" s="5" t="s">
        <v>212</v>
      </c>
      <c r="I703" s="4" t="s">
        <v>5411</v>
      </c>
      <c r="J703" s="4" t="s">
        <v>5412</v>
      </c>
      <c r="K703" s="4" t="s">
        <v>5413</v>
      </c>
      <c r="L703" s="6">
        <v>1.1939187558221132</v>
      </c>
      <c r="M703" s="7" t="s">
        <v>33</v>
      </c>
      <c r="N703" s="6">
        <v>1.3677850414185286</v>
      </c>
      <c r="O703" s="7" t="s">
        <v>33</v>
      </c>
      <c r="P703" s="4" t="s">
        <v>33</v>
      </c>
      <c r="Q703" s="4" t="s">
        <v>33</v>
      </c>
      <c r="R703" s="4" t="s">
        <v>35</v>
      </c>
      <c r="S703" s="4" t="s">
        <v>35</v>
      </c>
      <c r="T703" s="4" t="s">
        <v>35</v>
      </c>
      <c r="U703" s="4">
        <v>3</v>
      </c>
      <c r="V703" s="4">
        <v>1</v>
      </c>
    </row>
    <row r="704" spans="1:22" x14ac:dyDescent="0.25">
      <c r="A704" s="3" t="s">
        <v>5414</v>
      </c>
      <c r="B704" s="3" t="s">
        <v>5415</v>
      </c>
      <c r="C704" s="4" t="str">
        <f>_xlfn.XLOOKUP(A704,'[1]PEB-ST'!A:A,'[1]PEB-ST'!S:S)</f>
        <v>vacuole,plasma membrane</v>
      </c>
      <c r="D704" s="4" t="s">
        <v>5416</v>
      </c>
      <c r="E704" s="5" t="s">
        <v>522</v>
      </c>
      <c r="F704" s="4" t="s">
        <v>27</v>
      </c>
      <c r="G704" s="4" t="s">
        <v>5417</v>
      </c>
      <c r="H704" s="5" t="s">
        <v>5418</v>
      </c>
      <c r="I704" s="4" t="s">
        <v>5419</v>
      </c>
      <c r="J704" s="4" t="s">
        <v>5420</v>
      </c>
      <c r="K704" s="4" t="s">
        <v>5421</v>
      </c>
      <c r="L704" s="6">
        <v>-0.67710379494220019</v>
      </c>
      <c r="M704" s="7" t="s">
        <v>33</v>
      </c>
      <c r="N704" s="6">
        <v>-0.7227232139989036</v>
      </c>
      <c r="O704" s="7" t="s">
        <v>33</v>
      </c>
      <c r="P704" s="4" t="s">
        <v>33</v>
      </c>
      <c r="Q704" s="4" t="s">
        <v>33</v>
      </c>
      <c r="R704" s="4" t="s">
        <v>35</v>
      </c>
      <c r="S704" s="4" t="s">
        <v>35</v>
      </c>
      <c r="T704" s="4" t="s">
        <v>35</v>
      </c>
      <c r="U704" s="4">
        <v>1</v>
      </c>
      <c r="V704" s="4">
        <v>1</v>
      </c>
    </row>
    <row r="705" spans="1:22" x14ac:dyDescent="0.25">
      <c r="A705" s="3" t="s">
        <v>5422</v>
      </c>
      <c r="B705" s="3" t="s">
        <v>5423</v>
      </c>
      <c r="C705" s="4" t="str">
        <f>_xlfn.XLOOKUP(A705,'[1]PEB-ST'!A:A,'[1]PEB-ST'!S:S)</f>
        <v>vacuole,plasma membrane</v>
      </c>
      <c r="D705" s="4" t="s">
        <v>5326</v>
      </c>
      <c r="E705" s="5" t="s">
        <v>1398</v>
      </c>
      <c r="F705" s="4" t="s">
        <v>27</v>
      </c>
      <c r="G705" s="4" t="s">
        <v>5327</v>
      </c>
      <c r="H705" s="5" t="s">
        <v>5328</v>
      </c>
      <c r="I705" s="4" t="s">
        <v>5424</v>
      </c>
      <c r="J705" s="4" t="s">
        <v>5425</v>
      </c>
      <c r="K705" s="4" t="s">
        <v>5426</v>
      </c>
      <c r="L705" s="6">
        <v>1.3670075608344716</v>
      </c>
      <c r="M705" s="9">
        <v>3.5062912499999998E-3</v>
      </c>
      <c r="N705" s="6">
        <v>1.480906936779721</v>
      </c>
      <c r="O705" s="8">
        <v>6.0489945090689201E-3</v>
      </c>
      <c r="P705" s="4">
        <v>38.573999999999998</v>
      </c>
      <c r="Q705" s="8">
        <v>3.7574E-4</v>
      </c>
      <c r="R705" s="4" t="s">
        <v>35</v>
      </c>
      <c r="S705" s="4" t="s">
        <v>34</v>
      </c>
      <c r="T705" s="4" t="s">
        <v>34</v>
      </c>
      <c r="U705" s="4">
        <v>27</v>
      </c>
      <c r="V705" s="4">
        <v>24</v>
      </c>
    </row>
    <row r="706" spans="1:22" x14ac:dyDescent="0.25">
      <c r="A706" s="3" t="s">
        <v>5427</v>
      </c>
      <c r="B706" s="3" t="s">
        <v>5428</v>
      </c>
      <c r="C706" s="4" t="str">
        <f>_xlfn.XLOOKUP(A706,'[1]PEB-ST'!A:A,'[1]PEB-ST'!S:S)</f>
        <v>vacuole</v>
      </c>
      <c r="D706" s="4" t="s">
        <v>5429</v>
      </c>
      <c r="E706" s="5" t="s">
        <v>5430</v>
      </c>
      <c r="F706" s="4" t="s">
        <v>27</v>
      </c>
      <c r="G706" s="4" t="s">
        <v>5431</v>
      </c>
      <c r="H706" s="5" t="s">
        <v>5432</v>
      </c>
      <c r="I706" s="4" t="s">
        <v>5433</v>
      </c>
      <c r="J706" s="4" t="s">
        <v>5434</v>
      </c>
      <c r="K706" s="4" t="s">
        <v>5435</v>
      </c>
      <c r="L706" s="6">
        <v>2.4962047706658952</v>
      </c>
      <c r="M706" s="7" t="s">
        <v>33</v>
      </c>
      <c r="N706" s="6">
        <v>2.3941987883351907</v>
      </c>
      <c r="O706" s="7" t="s">
        <v>33</v>
      </c>
      <c r="P706" s="4" t="s">
        <v>33</v>
      </c>
      <c r="Q706" s="4" t="s">
        <v>33</v>
      </c>
      <c r="R706" s="4" t="s">
        <v>35</v>
      </c>
      <c r="S706" s="4" t="s">
        <v>35</v>
      </c>
      <c r="T706" s="4" t="s">
        <v>35</v>
      </c>
      <c r="U706" s="4">
        <v>4</v>
      </c>
      <c r="V706" s="4">
        <v>4</v>
      </c>
    </row>
    <row r="707" spans="1:22" x14ac:dyDescent="0.25">
      <c r="A707" s="3" t="s">
        <v>5436</v>
      </c>
      <c r="B707" s="3" t="s">
        <v>5437</v>
      </c>
      <c r="C707" s="4" t="str">
        <f>_xlfn.XLOOKUP(A707,'[1]PEB-ST'!A:A,'[1]PEB-ST'!S:S)</f>
        <v>cytosol</v>
      </c>
      <c r="D707" s="4" t="s">
        <v>5438</v>
      </c>
      <c r="E707" s="5" t="s">
        <v>5439</v>
      </c>
      <c r="F707" s="4" t="s">
        <v>27</v>
      </c>
      <c r="G707" s="4" t="s">
        <v>5440</v>
      </c>
      <c r="H707" s="5" t="s">
        <v>5441</v>
      </c>
      <c r="I707" s="4" t="s">
        <v>5442</v>
      </c>
      <c r="J707" s="4" t="s">
        <v>5443</v>
      </c>
      <c r="K707" s="4" t="s">
        <v>5444</v>
      </c>
      <c r="L707" s="6">
        <v>-1.4520837001526186</v>
      </c>
      <c r="M707" s="7" t="s">
        <v>33</v>
      </c>
      <c r="N707" s="6">
        <v>-4.0170114796243608</v>
      </c>
      <c r="O707" s="8">
        <v>1.8205235799418601E-2</v>
      </c>
      <c r="P707" s="4">
        <v>9.9992999999999999</v>
      </c>
      <c r="Q707" s="8">
        <v>1.2292000000000001E-2</v>
      </c>
      <c r="R707" s="4" t="s">
        <v>34</v>
      </c>
      <c r="S707" s="4" t="s">
        <v>34</v>
      </c>
      <c r="T707" s="4" t="s">
        <v>35</v>
      </c>
      <c r="U707" s="4">
        <v>4</v>
      </c>
      <c r="V707" s="4">
        <v>4</v>
      </c>
    </row>
    <row r="708" spans="1:22" x14ac:dyDescent="0.25">
      <c r="A708" s="3" t="s">
        <v>5445</v>
      </c>
      <c r="B708" s="3" t="s">
        <v>5446</v>
      </c>
      <c r="C708" s="4" t="str">
        <f>_xlfn.XLOOKUP(A708,'[1]PEB-ST'!A:A,'[1]PEB-ST'!S:S)</f>
        <v>vacuole</v>
      </c>
      <c r="D708" s="4" t="s">
        <v>5007</v>
      </c>
      <c r="E708" s="5" t="s">
        <v>5008</v>
      </c>
      <c r="F708" s="4" t="s">
        <v>27</v>
      </c>
      <c r="G708" s="4" t="s">
        <v>5009</v>
      </c>
      <c r="H708" s="5" t="s">
        <v>5010</v>
      </c>
      <c r="I708" s="4" t="s">
        <v>5447</v>
      </c>
      <c r="J708" s="4" t="s">
        <v>5448</v>
      </c>
      <c r="K708" s="4" t="s">
        <v>5449</v>
      </c>
      <c r="L708" s="6">
        <v>-1.146142275524731</v>
      </c>
      <c r="M708" s="7" t="s">
        <v>33</v>
      </c>
      <c r="N708" s="6">
        <v>-1.7905435312118603</v>
      </c>
      <c r="O708" s="7" t="s">
        <v>33</v>
      </c>
      <c r="P708" s="4" t="s">
        <v>33</v>
      </c>
      <c r="Q708" s="4" t="s">
        <v>33</v>
      </c>
      <c r="R708" s="4" t="s">
        <v>35</v>
      </c>
      <c r="S708" s="4" t="s">
        <v>35</v>
      </c>
      <c r="T708" s="4" t="s">
        <v>35</v>
      </c>
      <c r="U708" s="4">
        <v>6</v>
      </c>
      <c r="V708" s="4">
        <v>6</v>
      </c>
    </row>
    <row r="709" spans="1:22" x14ac:dyDescent="0.25">
      <c r="A709" s="3" t="s">
        <v>5450</v>
      </c>
      <c r="B709" s="3" t="s">
        <v>5451</v>
      </c>
      <c r="C709" s="4" t="str">
        <f>_xlfn.XLOOKUP(A709,'[1]PEB-ST'!A:A,'[1]PEB-ST'!S:S)</f>
        <v>vacuole</v>
      </c>
      <c r="D709" s="4" t="s">
        <v>5452</v>
      </c>
      <c r="E709" s="5" t="s">
        <v>5453</v>
      </c>
      <c r="F709" s="4" t="s">
        <v>27</v>
      </c>
      <c r="G709" s="4" t="s">
        <v>5454</v>
      </c>
      <c r="H709" s="5" t="s">
        <v>5455</v>
      </c>
      <c r="I709" s="4" t="s">
        <v>5456</v>
      </c>
      <c r="J709" s="4" t="s">
        <v>5457</v>
      </c>
      <c r="K709" s="4" t="s">
        <v>5458</v>
      </c>
      <c r="L709" s="6">
        <v>-0.12190675983779589</v>
      </c>
      <c r="M709" s="7" t="s">
        <v>33</v>
      </c>
      <c r="N709" s="6">
        <v>0.12860609166937731</v>
      </c>
      <c r="O709" s="7" t="s">
        <v>33</v>
      </c>
      <c r="P709" s="4" t="s">
        <v>33</v>
      </c>
      <c r="Q709" s="4" t="s">
        <v>33</v>
      </c>
      <c r="R709" s="4" t="s">
        <v>35</v>
      </c>
      <c r="S709" s="4" t="s">
        <v>35</v>
      </c>
      <c r="T709" s="4" t="s">
        <v>35</v>
      </c>
      <c r="U709" s="4">
        <v>4</v>
      </c>
      <c r="V709" s="4">
        <v>4</v>
      </c>
    </row>
    <row r="710" spans="1:22" x14ac:dyDescent="0.25">
      <c r="A710" s="3" t="s">
        <v>5459</v>
      </c>
      <c r="B710" s="3" t="s">
        <v>5460</v>
      </c>
      <c r="C710" s="4" t="str">
        <f>_xlfn.XLOOKUP(A710,'[1]PEB-ST'!A:A,'[1]PEB-ST'!S:S)</f>
        <v>cytosol</v>
      </c>
      <c r="D710" s="4" t="s">
        <v>617</v>
      </c>
      <c r="E710" s="5" t="s">
        <v>618</v>
      </c>
      <c r="F710" s="4" t="s">
        <v>27</v>
      </c>
      <c r="G710" s="4" t="s">
        <v>355</v>
      </c>
      <c r="H710" s="5" t="s">
        <v>356</v>
      </c>
      <c r="I710" s="4" t="s">
        <v>177</v>
      </c>
      <c r="J710" s="4" t="s">
        <v>5461</v>
      </c>
      <c r="K710" s="4" t="s">
        <v>5462</v>
      </c>
      <c r="L710" s="6">
        <v>22.323657741003057</v>
      </c>
      <c r="M710" s="7" t="s">
        <v>33</v>
      </c>
      <c r="N710" s="6">
        <v>23.814772771460671</v>
      </c>
      <c r="O710" s="8">
        <v>1.51836206352299E-2</v>
      </c>
      <c r="P710" s="4">
        <v>9.6235999999999997</v>
      </c>
      <c r="Q710" s="8">
        <v>1.3422E-2</v>
      </c>
      <c r="R710" s="4" t="s">
        <v>35</v>
      </c>
      <c r="S710" s="4" t="s">
        <v>35</v>
      </c>
      <c r="T710" s="4" t="s">
        <v>34</v>
      </c>
      <c r="U710" s="4">
        <v>4</v>
      </c>
      <c r="V710" s="4">
        <v>1</v>
      </c>
    </row>
    <row r="711" spans="1:22" x14ac:dyDescent="0.25">
      <c r="A711" s="3" t="s">
        <v>5463</v>
      </c>
      <c r="B711" s="3" t="s">
        <v>5464</v>
      </c>
      <c r="C711" s="4" t="str">
        <f>_xlfn.XLOOKUP(A711,'[1]PEB-ST'!A:A,'[1]PEB-ST'!S:S)</f>
        <v>cytosol</v>
      </c>
      <c r="D711" s="4" t="s">
        <v>1837</v>
      </c>
      <c r="E711" s="5" t="s">
        <v>192</v>
      </c>
      <c r="F711" s="4" t="s">
        <v>27</v>
      </c>
      <c r="G711" s="4" t="s">
        <v>1838</v>
      </c>
      <c r="H711" s="5" t="s">
        <v>1839</v>
      </c>
      <c r="I711" s="4" t="s">
        <v>5465</v>
      </c>
      <c r="J711" s="4" t="s">
        <v>5466</v>
      </c>
      <c r="K711" s="4" t="s">
        <v>5467</v>
      </c>
      <c r="L711" s="6">
        <v>-1.241102029460313</v>
      </c>
      <c r="M711" s="7" t="s">
        <v>33</v>
      </c>
      <c r="N711" s="6">
        <v>-0.57088833948846573</v>
      </c>
      <c r="O711" s="7" t="s">
        <v>33</v>
      </c>
      <c r="P711" s="4" t="s">
        <v>33</v>
      </c>
      <c r="Q711" s="4" t="s">
        <v>33</v>
      </c>
      <c r="R711" s="4" t="s">
        <v>35</v>
      </c>
      <c r="S711" s="4" t="s">
        <v>35</v>
      </c>
      <c r="T711" s="4" t="s">
        <v>35</v>
      </c>
      <c r="U711" s="4">
        <v>10</v>
      </c>
      <c r="V711" s="4">
        <v>9</v>
      </c>
    </row>
    <row r="712" spans="1:22" x14ac:dyDescent="0.25">
      <c r="A712" s="3" t="s">
        <v>5468</v>
      </c>
      <c r="B712" s="3" t="s">
        <v>5469</v>
      </c>
      <c r="C712" s="4" t="str">
        <f>_xlfn.XLOOKUP(A712,'[1]PEB-ST'!A:A,'[1]PEB-ST'!S:S)</f>
        <v>cytosol</v>
      </c>
      <c r="D712" s="4" t="s">
        <v>5470</v>
      </c>
      <c r="E712" s="5" t="s">
        <v>150</v>
      </c>
      <c r="F712" s="4" t="s">
        <v>27</v>
      </c>
      <c r="G712" s="4" t="s">
        <v>5471</v>
      </c>
      <c r="H712" s="5" t="s">
        <v>5472</v>
      </c>
      <c r="I712" s="4" t="s">
        <v>5473</v>
      </c>
      <c r="J712" s="4" t="s">
        <v>5474</v>
      </c>
      <c r="K712" s="4" t="s">
        <v>5475</v>
      </c>
      <c r="L712" s="6">
        <v>-0.27707472797702482</v>
      </c>
      <c r="M712" s="7" t="s">
        <v>33</v>
      </c>
      <c r="N712" s="6">
        <v>-1.5615496229870687</v>
      </c>
      <c r="O712" s="8">
        <v>3.9577961950980303E-2</v>
      </c>
      <c r="P712" s="4" t="s">
        <v>33</v>
      </c>
      <c r="Q712" s="4" t="s">
        <v>33</v>
      </c>
      <c r="R712" s="4" t="s">
        <v>35</v>
      </c>
      <c r="S712" s="4" t="s">
        <v>35</v>
      </c>
      <c r="T712" s="4" t="s">
        <v>35</v>
      </c>
      <c r="U712" s="4">
        <v>24</v>
      </c>
      <c r="V712" s="4">
        <v>13</v>
      </c>
    </row>
    <row r="713" spans="1:22" x14ac:dyDescent="0.25">
      <c r="A713" s="3" t="s">
        <v>5476</v>
      </c>
      <c r="B713" s="3" t="s">
        <v>5477</v>
      </c>
      <c r="C713" s="4" t="str">
        <f>_xlfn.XLOOKUP(A713,'[1]PEB-ST'!A:A,'[1]PEB-ST'!S:S)</f>
        <v>cytosol</v>
      </c>
      <c r="D713" s="4" t="s">
        <v>584</v>
      </c>
      <c r="E713" s="5" t="s">
        <v>134</v>
      </c>
      <c r="F713" s="4" t="s">
        <v>27</v>
      </c>
      <c r="G713" s="4" t="s">
        <v>585</v>
      </c>
      <c r="H713" s="5" t="s">
        <v>136</v>
      </c>
      <c r="I713" s="4" t="s">
        <v>5478</v>
      </c>
      <c r="J713" s="4" t="s">
        <v>5479</v>
      </c>
      <c r="K713" s="4" t="s">
        <v>5480</v>
      </c>
      <c r="L713" s="6">
        <v>0.54722314113658155</v>
      </c>
      <c r="M713" s="7" t="s">
        <v>33</v>
      </c>
      <c r="N713" s="6">
        <v>1.4090015583142652</v>
      </c>
      <c r="O713" s="7" t="s">
        <v>33</v>
      </c>
      <c r="P713" s="4" t="s">
        <v>33</v>
      </c>
      <c r="Q713" s="4" t="s">
        <v>33</v>
      </c>
      <c r="R713" s="4" t="s">
        <v>35</v>
      </c>
      <c r="S713" s="4" t="s">
        <v>35</v>
      </c>
      <c r="T713" s="4" t="s">
        <v>35</v>
      </c>
      <c r="U713" s="4">
        <v>3</v>
      </c>
      <c r="V713" s="4">
        <v>3</v>
      </c>
    </row>
    <row r="714" spans="1:22" x14ac:dyDescent="0.25">
      <c r="A714" s="3" t="s">
        <v>5481</v>
      </c>
      <c r="B714" s="3" t="s">
        <v>5482</v>
      </c>
      <c r="C714" s="4" t="str">
        <f>_xlfn.XLOOKUP(A714,'[1]PEB-ST'!A:A,'[1]PEB-ST'!S:S)</f>
        <v>vacuole</v>
      </c>
      <c r="D714" s="4" t="s">
        <v>4993</v>
      </c>
      <c r="E714" s="5" t="s">
        <v>4994</v>
      </c>
      <c r="F714" s="4" t="s">
        <v>27</v>
      </c>
      <c r="G714" s="4" t="s">
        <v>4995</v>
      </c>
      <c r="H714" s="5" t="s">
        <v>4996</v>
      </c>
      <c r="I714" s="4" t="s">
        <v>5483</v>
      </c>
      <c r="J714" s="4" t="s">
        <v>5484</v>
      </c>
      <c r="K714" s="4" t="s">
        <v>5485</v>
      </c>
      <c r="L714" s="6">
        <v>-7.5448100635802415E-2</v>
      </c>
      <c r="M714" s="7" t="s">
        <v>33</v>
      </c>
      <c r="N714" s="6">
        <v>-1.6230334728767994</v>
      </c>
      <c r="O714" s="8">
        <v>7.7126008948475199E-3</v>
      </c>
      <c r="P714" s="4">
        <v>14.601000000000001</v>
      </c>
      <c r="Q714" s="8">
        <v>4.9519999999999998E-3</v>
      </c>
      <c r="R714" s="4" t="s">
        <v>34</v>
      </c>
      <c r="S714" s="4" t="s">
        <v>34</v>
      </c>
      <c r="T714" s="4" t="s">
        <v>35</v>
      </c>
      <c r="U714" s="4">
        <v>2</v>
      </c>
      <c r="V714" s="4">
        <v>2</v>
      </c>
    </row>
    <row r="715" spans="1:22" x14ac:dyDescent="0.25">
      <c r="A715" s="3" t="s">
        <v>5486</v>
      </c>
      <c r="B715" s="3" t="s">
        <v>5487</v>
      </c>
      <c r="C715" s="4" t="str">
        <f>_xlfn.XLOOKUP(A715,'[1]PEB-ST'!A:A,'[1]PEB-ST'!S:S)</f>
        <v>cytosol</v>
      </c>
      <c r="D715" s="4" t="s">
        <v>856</v>
      </c>
      <c r="E715" s="5" t="s">
        <v>192</v>
      </c>
      <c r="F715" s="4" t="s">
        <v>27</v>
      </c>
      <c r="G715" s="4" t="s">
        <v>857</v>
      </c>
      <c r="H715" s="5" t="s">
        <v>858</v>
      </c>
      <c r="I715" s="4" t="s">
        <v>5488</v>
      </c>
      <c r="J715" s="4" t="s">
        <v>5489</v>
      </c>
      <c r="K715" s="4" t="s">
        <v>5490</v>
      </c>
      <c r="L715" s="6">
        <v>1.5811156368951251</v>
      </c>
      <c r="M715" s="9">
        <v>4.70392111538461E-2</v>
      </c>
      <c r="N715" s="6">
        <v>2.0512708868535725</v>
      </c>
      <c r="O715" s="8">
        <v>1.8216538354136402E-2</v>
      </c>
      <c r="P715" s="4">
        <v>7.6334</v>
      </c>
      <c r="Q715" s="8">
        <v>2.2457000000000001E-2</v>
      </c>
      <c r="R715" s="4" t="s">
        <v>35</v>
      </c>
      <c r="S715" s="4" t="s">
        <v>34</v>
      </c>
      <c r="T715" s="4" t="s">
        <v>34</v>
      </c>
      <c r="U715" s="4">
        <v>21</v>
      </c>
      <c r="V715" s="4">
        <v>20</v>
      </c>
    </row>
    <row r="716" spans="1:22" x14ac:dyDescent="0.25">
      <c r="A716" s="3" t="s">
        <v>5491</v>
      </c>
      <c r="B716" s="3" t="s">
        <v>5492</v>
      </c>
      <c r="C716" s="4" t="str">
        <f>_xlfn.XLOOKUP(A716,'[1]PEB-ST'!A:A,'[1]PEB-ST'!S:S)</f>
        <v>nucleus</v>
      </c>
      <c r="D716" s="4" t="s">
        <v>5493</v>
      </c>
      <c r="E716" s="5" t="s">
        <v>5494</v>
      </c>
      <c r="F716" s="4" t="s">
        <v>27</v>
      </c>
      <c r="G716" s="4" t="s">
        <v>5495</v>
      </c>
      <c r="H716" s="5" t="s">
        <v>5496</v>
      </c>
      <c r="I716" s="4" t="s">
        <v>5497</v>
      </c>
      <c r="J716" s="4" t="s">
        <v>5498</v>
      </c>
      <c r="K716" s="4" t="s">
        <v>5499</v>
      </c>
      <c r="L716" s="6">
        <v>-0.91092100949300858</v>
      </c>
      <c r="M716" s="7" t="s">
        <v>33</v>
      </c>
      <c r="N716" s="6">
        <v>-2.314666421826971</v>
      </c>
      <c r="O716" s="8">
        <v>2.3532586353569002E-2</v>
      </c>
      <c r="P716" s="4">
        <v>9.5030999999999999</v>
      </c>
      <c r="Q716" s="8">
        <v>1.3814E-2</v>
      </c>
      <c r="R716" s="4" t="s">
        <v>34</v>
      </c>
      <c r="S716" s="4" t="s">
        <v>34</v>
      </c>
      <c r="T716" s="4" t="s">
        <v>35</v>
      </c>
      <c r="U716" s="4">
        <v>6</v>
      </c>
      <c r="V716" s="4">
        <v>6</v>
      </c>
    </row>
    <row r="717" spans="1:22" x14ac:dyDescent="0.25">
      <c r="A717" s="3" t="s">
        <v>5500</v>
      </c>
      <c r="B717" s="3" t="s">
        <v>5501</v>
      </c>
      <c r="C717" s="4" t="str">
        <f>_xlfn.XLOOKUP(A717,'[1]PEB-ST'!A:A,'[1]PEB-ST'!S:S)</f>
        <v>cytosol</v>
      </c>
      <c r="D717" s="4" t="s">
        <v>5502</v>
      </c>
      <c r="E717" s="5" t="s">
        <v>5503</v>
      </c>
      <c r="F717" s="4" t="s">
        <v>27</v>
      </c>
      <c r="G717" s="4" t="s">
        <v>5504</v>
      </c>
      <c r="H717" s="5" t="s">
        <v>5505</v>
      </c>
      <c r="I717" s="4" t="s">
        <v>5506</v>
      </c>
      <c r="J717" s="4" t="s">
        <v>5507</v>
      </c>
      <c r="K717" s="4" t="s">
        <v>5508</v>
      </c>
      <c r="L717" s="6">
        <v>0.98433491246247851</v>
      </c>
      <c r="M717" s="9">
        <v>3.5388066402714899E-2</v>
      </c>
      <c r="N717" s="6">
        <v>1.3113008327274274</v>
      </c>
      <c r="O717" s="8">
        <v>1.50610994045383E-2</v>
      </c>
      <c r="P717" s="4">
        <v>10.776</v>
      </c>
      <c r="Q717" s="8">
        <v>1.0328E-2</v>
      </c>
      <c r="R717" s="4" t="s">
        <v>35</v>
      </c>
      <c r="S717" s="4" t="s">
        <v>34</v>
      </c>
      <c r="T717" s="4" t="s">
        <v>34</v>
      </c>
      <c r="U717" s="4">
        <v>7</v>
      </c>
      <c r="V717" s="4">
        <v>7</v>
      </c>
    </row>
    <row r="718" spans="1:22" x14ac:dyDescent="0.25">
      <c r="A718" s="3" t="s">
        <v>5509</v>
      </c>
      <c r="B718" s="3" t="s">
        <v>5510</v>
      </c>
      <c r="C718" s="4" t="str">
        <f>_xlfn.XLOOKUP(A718,'[1]PEB-ST'!A:A,'[1]PEB-ST'!S:S)</f>
        <v>plastid</v>
      </c>
      <c r="D718" s="4" t="s">
        <v>5511</v>
      </c>
      <c r="E718" s="5" t="s">
        <v>5512</v>
      </c>
      <c r="F718" s="4" t="s">
        <v>27</v>
      </c>
      <c r="G718" s="4" t="s">
        <v>5513</v>
      </c>
      <c r="H718" s="5" t="s">
        <v>5514</v>
      </c>
      <c r="I718" s="4" t="s">
        <v>5515</v>
      </c>
      <c r="J718" s="4" t="s">
        <v>5516</v>
      </c>
      <c r="K718" s="4" t="s">
        <v>5517</v>
      </c>
      <c r="L718" s="6">
        <v>1.5018443783369564</v>
      </c>
      <c r="M718" s="7" t="s">
        <v>33</v>
      </c>
      <c r="N718" s="6">
        <v>2.9908464787749458</v>
      </c>
      <c r="O718" s="8">
        <v>1.11791708120629E-2</v>
      </c>
      <c r="P718" s="4">
        <v>20.055</v>
      </c>
      <c r="Q718" s="8">
        <v>2.2033000000000001E-3</v>
      </c>
      <c r="R718" s="4" t="s">
        <v>35</v>
      </c>
      <c r="S718" s="4" t="s">
        <v>35</v>
      </c>
      <c r="T718" s="4" t="s">
        <v>34</v>
      </c>
      <c r="U718" s="4">
        <v>2</v>
      </c>
      <c r="V718" s="4">
        <v>2</v>
      </c>
    </row>
    <row r="719" spans="1:22" x14ac:dyDescent="0.25">
      <c r="A719" s="3" t="s">
        <v>5518</v>
      </c>
      <c r="B719" s="3" t="s">
        <v>5519</v>
      </c>
      <c r="C719" s="4" t="str">
        <f>_xlfn.XLOOKUP(A719,'[1]PEB-ST'!A:A,'[1]PEB-ST'!S:S)</f>
        <v>cytosol</v>
      </c>
      <c r="D719" s="4" t="s">
        <v>397</v>
      </c>
      <c r="E719" s="5" t="s">
        <v>398</v>
      </c>
      <c r="F719" s="4" t="s">
        <v>27</v>
      </c>
      <c r="G719" s="4" t="s">
        <v>5520</v>
      </c>
      <c r="H719" s="5" t="s">
        <v>5521</v>
      </c>
      <c r="I719" s="4" t="s">
        <v>5522</v>
      </c>
      <c r="J719" s="4" t="s">
        <v>5523</v>
      </c>
      <c r="K719" s="4" t="s">
        <v>5524</v>
      </c>
      <c r="L719" s="6">
        <v>2.3322735809412527</v>
      </c>
      <c r="M719" s="7" t="s">
        <v>33</v>
      </c>
      <c r="N719" s="6">
        <v>3.3354812798647235</v>
      </c>
      <c r="O719" s="7" t="s">
        <v>33</v>
      </c>
      <c r="P719" s="4" t="s">
        <v>33</v>
      </c>
      <c r="Q719" s="4" t="s">
        <v>33</v>
      </c>
      <c r="R719" s="4" t="s">
        <v>35</v>
      </c>
      <c r="S719" s="4" t="s">
        <v>35</v>
      </c>
      <c r="T719" s="4" t="s">
        <v>35</v>
      </c>
      <c r="U719" s="4">
        <v>1</v>
      </c>
      <c r="V719" s="4">
        <v>1</v>
      </c>
    </row>
    <row r="720" spans="1:22" x14ac:dyDescent="0.25">
      <c r="A720" s="3" t="s">
        <v>5525</v>
      </c>
      <c r="B720" s="3" t="s">
        <v>1959</v>
      </c>
      <c r="C720" s="4" t="str">
        <f>_xlfn.XLOOKUP(A720,'[1]PEB-ST'!A:A,'[1]PEB-ST'!S:S)</f>
        <v>mitochondrion</v>
      </c>
      <c r="D720" s="4" t="s">
        <v>5031</v>
      </c>
      <c r="E720" s="5" t="s">
        <v>192</v>
      </c>
      <c r="F720" s="4" t="s">
        <v>27</v>
      </c>
      <c r="G720" s="4" t="s">
        <v>462</v>
      </c>
      <c r="H720" s="5" t="s">
        <v>463</v>
      </c>
      <c r="I720" s="4" t="s">
        <v>5526</v>
      </c>
      <c r="J720" s="4" t="s">
        <v>5527</v>
      </c>
      <c r="K720" s="4" t="s">
        <v>5528</v>
      </c>
      <c r="L720" s="6">
        <v>2.3932019308631114</v>
      </c>
      <c r="M720" s="7" t="s">
        <v>33</v>
      </c>
      <c r="N720" s="6">
        <v>1.5473553101805455</v>
      </c>
      <c r="O720" s="8">
        <v>2.0751235115411101E-2</v>
      </c>
      <c r="P720" s="4" t="s">
        <v>33</v>
      </c>
      <c r="Q720" s="4" t="s">
        <v>33</v>
      </c>
      <c r="R720" s="4" t="s">
        <v>35</v>
      </c>
      <c r="S720" s="4" t="s">
        <v>35</v>
      </c>
      <c r="T720" s="4" t="s">
        <v>35</v>
      </c>
      <c r="U720" s="4">
        <v>6</v>
      </c>
      <c r="V720" s="4">
        <v>2</v>
      </c>
    </row>
    <row r="721" spans="1:22" x14ac:dyDescent="0.25">
      <c r="A721" s="3" t="s">
        <v>5529</v>
      </c>
      <c r="B721" s="3" t="s">
        <v>5530</v>
      </c>
      <c r="C721" s="4" t="str">
        <f>_xlfn.XLOOKUP(A721,'[1]PEB-ST'!A:A,'[1]PEB-ST'!S:S)</f>
        <v>mitochondrion</v>
      </c>
      <c r="D721" s="4" t="s">
        <v>1937</v>
      </c>
      <c r="E721" s="5" t="s">
        <v>1938</v>
      </c>
      <c r="F721" s="4" t="s">
        <v>27</v>
      </c>
      <c r="G721" s="4" t="s">
        <v>1939</v>
      </c>
      <c r="H721" s="5" t="s">
        <v>1940</v>
      </c>
      <c r="I721" s="4" t="s">
        <v>5531</v>
      </c>
      <c r="J721" s="4" t="s">
        <v>5532</v>
      </c>
      <c r="K721" s="4" t="s">
        <v>5533</v>
      </c>
      <c r="L721" s="6">
        <v>3.3988561450369481</v>
      </c>
      <c r="M721" s="9">
        <v>1.58829029810298E-2</v>
      </c>
      <c r="N721" s="6">
        <v>4.1006734916251153</v>
      </c>
      <c r="O721" s="8">
        <v>3.4693683072727199E-3</v>
      </c>
      <c r="P721" s="4">
        <v>30.422000000000001</v>
      </c>
      <c r="Q721" s="8">
        <v>7.2318999999999997E-4</v>
      </c>
      <c r="R721" s="4" t="s">
        <v>35</v>
      </c>
      <c r="S721" s="4" t="s">
        <v>34</v>
      </c>
      <c r="T721" s="4" t="s">
        <v>130</v>
      </c>
      <c r="U721" s="4">
        <v>3</v>
      </c>
      <c r="V721" s="4">
        <v>3</v>
      </c>
    </row>
    <row r="722" spans="1:22" x14ac:dyDescent="0.25">
      <c r="A722" s="3" t="s">
        <v>5534</v>
      </c>
      <c r="B722" s="3" t="s">
        <v>5535</v>
      </c>
      <c r="C722" s="4" t="str">
        <f>_xlfn.XLOOKUP(A722,'[1]PEB-ST'!A:A,'[1]PEB-ST'!S:S)</f>
        <v>vacuole,golgi,plasma membrane</v>
      </c>
      <c r="D722" s="4" t="s">
        <v>5536</v>
      </c>
      <c r="E722" s="5" t="s">
        <v>1155</v>
      </c>
      <c r="F722" s="4" t="s">
        <v>27</v>
      </c>
      <c r="G722" s="4"/>
      <c r="H722" s="5"/>
      <c r="I722" s="4" t="s">
        <v>177</v>
      </c>
      <c r="J722" s="4" t="s">
        <v>5537</v>
      </c>
      <c r="K722" s="4" t="s">
        <v>5538</v>
      </c>
      <c r="L722" s="6">
        <v>18.955415584124722</v>
      </c>
      <c r="M722" s="7" t="s">
        <v>33</v>
      </c>
      <c r="N722" s="6">
        <v>20.158488040664988</v>
      </c>
      <c r="O722" s="7" t="s">
        <v>33</v>
      </c>
      <c r="P722" s="4" t="s">
        <v>33</v>
      </c>
      <c r="Q722" s="4" t="s">
        <v>33</v>
      </c>
      <c r="R722" s="4" t="s">
        <v>35</v>
      </c>
      <c r="S722" s="4" t="s">
        <v>35</v>
      </c>
      <c r="T722" s="4" t="s">
        <v>35</v>
      </c>
      <c r="U722" s="4">
        <v>1</v>
      </c>
      <c r="V722" s="4">
        <v>1</v>
      </c>
    </row>
    <row r="723" spans="1:22" x14ac:dyDescent="0.25">
      <c r="A723" s="3" t="s">
        <v>5539</v>
      </c>
      <c r="B723" s="3" t="s">
        <v>5540</v>
      </c>
      <c r="C723" s="4" t="str">
        <f>_xlfn.XLOOKUP(A723,'[1]PEB-ST'!A:A,'[1]PEB-ST'!S:S)</f>
        <v>vacuole</v>
      </c>
      <c r="D723" s="4" t="s">
        <v>716</v>
      </c>
      <c r="E723" s="5" t="s">
        <v>717</v>
      </c>
      <c r="F723" s="4" t="s">
        <v>27</v>
      </c>
      <c r="G723" s="4" t="s">
        <v>1996</v>
      </c>
      <c r="H723" s="5" t="s">
        <v>1997</v>
      </c>
      <c r="I723" s="4" t="s">
        <v>5541</v>
      </c>
      <c r="J723" s="4" t="s">
        <v>5542</v>
      </c>
      <c r="K723" s="4" t="s">
        <v>5543</v>
      </c>
      <c r="L723" s="6">
        <v>-0.10419728915374196</v>
      </c>
      <c r="M723" s="7" t="s">
        <v>33</v>
      </c>
      <c r="N723" s="6">
        <v>0.44781077192660773</v>
      </c>
      <c r="O723" s="7" t="s">
        <v>33</v>
      </c>
      <c r="P723" s="4" t="s">
        <v>33</v>
      </c>
      <c r="Q723" s="4" t="s">
        <v>33</v>
      </c>
      <c r="R723" s="4" t="s">
        <v>35</v>
      </c>
      <c r="S723" s="4" t="s">
        <v>35</v>
      </c>
      <c r="T723" s="4" t="s">
        <v>35</v>
      </c>
      <c r="U723" s="4">
        <v>8</v>
      </c>
      <c r="V723" s="4">
        <v>6</v>
      </c>
    </row>
    <row r="724" spans="1:22" x14ac:dyDescent="0.25">
      <c r="A724" s="3" t="s">
        <v>5544</v>
      </c>
      <c r="B724" s="3" t="s">
        <v>5545</v>
      </c>
      <c r="C724" s="4" t="str">
        <f>_xlfn.XLOOKUP(A724,'[1]PEB-ST'!A:A,'[1]PEB-ST'!S:S)</f>
        <v>vacuole,endoplasmic reticulum</v>
      </c>
      <c r="D724" s="4" t="s">
        <v>5285</v>
      </c>
      <c r="E724" s="5" t="s">
        <v>5286</v>
      </c>
      <c r="F724" s="4" t="s">
        <v>27</v>
      </c>
      <c r="G724" s="4" t="s">
        <v>5287</v>
      </c>
      <c r="H724" s="5" t="s">
        <v>5288</v>
      </c>
      <c r="I724" s="4" t="s">
        <v>5546</v>
      </c>
      <c r="J724" s="4" t="s">
        <v>5547</v>
      </c>
      <c r="K724" s="4" t="s">
        <v>5548</v>
      </c>
      <c r="L724" s="6">
        <v>1.0000619573036056</v>
      </c>
      <c r="M724" s="7" t="s">
        <v>33</v>
      </c>
      <c r="N724" s="6">
        <v>1.6568755433708071</v>
      </c>
      <c r="O724" s="8">
        <v>4.7111515445539098E-2</v>
      </c>
      <c r="P724" s="4" t="s">
        <v>33</v>
      </c>
      <c r="Q724" s="4" t="s">
        <v>33</v>
      </c>
      <c r="R724" s="4" t="s">
        <v>35</v>
      </c>
      <c r="S724" s="4" t="s">
        <v>35</v>
      </c>
      <c r="T724" s="4" t="s">
        <v>35</v>
      </c>
      <c r="U724" s="4">
        <v>3</v>
      </c>
      <c r="V724" s="4">
        <v>1</v>
      </c>
    </row>
    <row r="725" spans="1:22" x14ac:dyDescent="0.25">
      <c r="A725" s="3" t="s">
        <v>5549</v>
      </c>
      <c r="B725" s="3" t="s">
        <v>5550</v>
      </c>
      <c r="C725" s="4" t="str">
        <f>_xlfn.XLOOKUP(A725,'[1]PEB-ST'!A:A,'[1]PEB-ST'!S:S)</f>
        <v>vacuole</v>
      </c>
      <c r="D725" s="4" t="s">
        <v>5285</v>
      </c>
      <c r="E725" s="5" t="s">
        <v>5286</v>
      </c>
      <c r="F725" s="4" t="s">
        <v>27</v>
      </c>
      <c r="G725" s="4" t="s">
        <v>5287</v>
      </c>
      <c r="H725" s="5" t="s">
        <v>5288</v>
      </c>
      <c r="I725" s="4" t="s">
        <v>5551</v>
      </c>
      <c r="J725" s="4" t="s">
        <v>5552</v>
      </c>
      <c r="K725" s="4" t="s">
        <v>5553</v>
      </c>
      <c r="L725" s="6">
        <v>0.32696871489470686</v>
      </c>
      <c r="M725" s="7" t="s">
        <v>33</v>
      </c>
      <c r="N725" s="6">
        <v>-0.3748681003612872</v>
      </c>
      <c r="O725" s="7" t="s">
        <v>33</v>
      </c>
      <c r="P725" s="4" t="s">
        <v>33</v>
      </c>
      <c r="Q725" s="4" t="s">
        <v>33</v>
      </c>
      <c r="R725" s="4" t="s">
        <v>35</v>
      </c>
      <c r="S725" s="4" t="s">
        <v>35</v>
      </c>
      <c r="T725" s="4" t="s">
        <v>35</v>
      </c>
      <c r="U725" s="4">
        <v>3</v>
      </c>
      <c r="V725" s="4">
        <v>2</v>
      </c>
    </row>
    <row r="726" spans="1:22" x14ac:dyDescent="0.25">
      <c r="A726" s="3" t="s">
        <v>5554</v>
      </c>
      <c r="B726" s="3" t="s">
        <v>5555</v>
      </c>
      <c r="C726" s="4" t="str">
        <f>_xlfn.XLOOKUP(A726,'[1]PEB-ST'!A:A,'[1]PEB-ST'!S:S)</f>
        <v>plasma membrane</v>
      </c>
      <c r="D726" s="4" t="s">
        <v>5556</v>
      </c>
      <c r="E726" s="5" t="s">
        <v>1223</v>
      </c>
      <c r="F726" s="4" t="s">
        <v>27</v>
      </c>
      <c r="G726" s="4" t="s">
        <v>5557</v>
      </c>
      <c r="H726" s="5" t="s">
        <v>1225</v>
      </c>
      <c r="I726" s="4" t="s">
        <v>5558</v>
      </c>
      <c r="J726" s="4" t="s">
        <v>5559</v>
      </c>
      <c r="K726" s="4" t="s">
        <v>5560</v>
      </c>
      <c r="L726" s="6">
        <v>-0.62624975491895707</v>
      </c>
      <c r="M726" s="7" t="s">
        <v>33</v>
      </c>
      <c r="N726" s="6">
        <v>-2.5100314104562695</v>
      </c>
      <c r="O726" s="8">
        <v>1.5804010626053602E-2</v>
      </c>
      <c r="P726" s="4">
        <v>9.2134999999999998</v>
      </c>
      <c r="Q726" s="8">
        <v>1.482E-2</v>
      </c>
      <c r="R726" s="4" t="s">
        <v>34</v>
      </c>
      <c r="S726" s="4" t="s">
        <v>34</v>
      </c>
      <c r="T726" s="4" t="s">
        <v>35</v>
      </c>
      <c r="U726" s="4">
        <v>2</v>
      </c>
      <c r="V726" s="4">
        <v>1</v>
      </c>
    </row>
    <row r="727" spans="1:22" x14ac:dyDescent="0.25">
      <c r="A727" s="3" t="s">
        <v>5561</v>
      </c>
      <c r="B727" s="3" t="s">
        <v>5562</v>
      </c>
      <c r="C727" s="4" t="str">
        <f>_xlfn.XLOOKUP(A727,'[1]PEB-ST'!A:A,'[1]PEB-ST'!S:S)</f>
        <v>cytosol</v>
      </c>
      <c r="D727" s="4" t="s">
        <v>5563</v>
      </c>
      <c r="E727" s="5" t="s">
        <v>5564</v>
      </c>
      <c r="F727" s="4" t="s">
        <v>27</v>
      </c>
      <c r="G727" s="4" t="s">
        <v>5565</v>
      </c>
      <c r="H727" s="5" t="s">
        <v>5566</v>
      </c>
      <c r="I727" s="4" t="s">
        <v>5567</v>
      </c>
      <c r="J727" s="4" t="s">
        <v>5568</v>
      </c>
      <c r="K727" s="4" t="s">
        <v>5569</v>
      </c>
      <c r="L727" s="6">
        <v>-0.84232674630841242</v>
      </c>
      <c r="M727" s="9">
        <v>3.7257139912280697E-2</v>
      </c>
      <c r="N727" s="6">
        <v>-1.4981757428791727</v>
      </c>
      <c r="O727" s="8">
        <v>2.10905864786795E-2</v>
      </c>
      <c r="P727" s="4">
        <v>11.414999999999999</v>
      </c>
      <c r="Q727" s="8">
        <v>9.0142999999999994E-3</v>
      </c>
      <c r="R727" s="4" t="s">
        <v>34</v>
      </c>
      <c r="S727" s="4" t="s">
        <v>35</v>
      </c>
      <c r="T727" s="4" t="s">
        <v>35</v>
      </c>
      <c r="U727" s="4">
        <v>9</v>
      </c>
      <c r="V727" s="4">
        <v>9</v>
      </c>
    </row>
    <row r="728" spans="1:22" x14ac:dyDescent="0.25">
      <c r="A728" s="3" t="s">
        <v>5570</v>
      </c>
      <c r="B728" s="3" t="s">
        <v>5571</v>
      </c>
      <c r="C728" s="4" t="str">
        <f>_xlfn.XLOOKUP(A728,'[1]PEB-ST'!A:A,'[1]PEB-ST'!S:S)</f>
        <v>cytosol</v>
      </c>
      <c r="D728" s="4" t="s">
        <v>1124</v>
      </c>
      <c r="E728" s="5" t="s">
        <v>227</v>
      </c>
      <c r="F728" s="4" t="s">
        <v>27</v>
      </c>
      <c r="G728" s="4" t="s">
        <v>1125</v>
      </c>
      <c r="H728" s="5" t="s">
        <v>1126</v>
      </c>
      <c r="I728" s="4" t="s">
        <v>5572</v>
      </c>
      <c r="J728" s="4" t="s">
        <v>5573</v>
      </c>
      <c r="K728" s="4" t="s">
        <v>5574</v>
      </c>
      <c r="L728" s="6">
        <v>-0.52846653739624216</v>
      </c>
      <c r="M728" s="7" t="s">
        <v>33</v>
      </c>
      <c r="N728" s="6">
        <v>-1.963290250018872</v>
      </c>
      <c r="O728" s="8">
        <v>4.9859188526771202E-2</v>
      </c>
      <c r="P728" s="4" t="s">
        <v>33</v>
      </c>
      <c r="Q728" s="4" t="s">
        <v>33</v>
      </c>
      <c r="R728" s="4" t="s">
        <v>35</v>
      </c>
      <c r="S728" s="4" t="s">
        <v>35</v>
      </c>
      <c r="T728" s="4" t="s">
        <v>35</v>
      </c>
      <c r="U728" s="4">
        <v>12</v>
      </c>
      <c r="V728" s="4">
        <v>12</v>
      </c>
    </row>
    <row r="729" spans="1:22" x14ac:dyDescent="0.25">
      <c r="A729" s="3" t="s">
        <v>5575</v>
      </c>
      <c r="B729" s="3" t="s">
        <v>5576</v>
      </c>
      <c r="C729" s="4" t="str">
        <f>_xlfn.XLOOKUP(A729,'[1]PEB-ST'!A:A,'[1]PEB-ST'!S:S)</f>
        <v>vacuole</v>
      </c>
      <c r="D729" s="4" t="s">
        <v>5577</v>
      </c>
      <c r="E729" s="5" t="s">
        <v>513</v>
      </c>
      <c r="F729" s="4" t="s">
        <v>27</v>
      </c>
      <c r="G729" s="4" t="s">
        <v>5578</v>
      </c>
      <c r="H729" s="5" t="s">
        <v>515</v>
      </c>
      <c r="I729" s="4" t="s">
        <v>177</v>
      </c>
      <c r="J729" s="4" t="s">
        <v>5579</v>
      </c>
      <c r="K729" s="4" t="s">
        <v>5580</v>
      </c>
      <c r="L729" s="6">
        <v>21.955189625398518</v>
      </c>
      <c r="M729" s="7" t="s">
        <v>33</v>
      </c>
      <c r="N729" s="6">
        <v>20.110546344754699</v>
      </c>
      <c r="O729" s="7" t="s">
        <v>33</v>
      </c>
      <c r="P729" s="4" t="s">
        <v>33</v>
      </c>
      <c r="Q729" s="4" t="s">
        <v>33</v>
      </c>
      <c r="R729" s="4" t="s">
        <v>35</v>
      </c>
      <c r="S729" s="4" t="s">
        <v>35</v>
      </c>
      <c r="T729" s="4" t="s">
        <v>35</v>
      </c>
      <c r="U729" s="4">
        <v>1</v>
      </c>
      <c r="V729" s="4">
        <v>1</v>
      </c>
    </row>
    <row r="730" spans="1:22" x14ac:dyDescent="0.25">
      <c r="A730" s="3" t="s">
        <v>5581</v>
      </c>
      <c r="B730" s="3" t="s">
        <v>5582</v>
      </c>
      <c r="C730" s="4" t="str">
        <f>_xlfn.XLOOKUP(A730,'[1]PEB-ST'!A:A,'[1]PEB-ST'!S:S)</f>
        <v>plasma membrane</v>
      </c>
      <c r="D730" s="4" t="s">
        <v>5556</v>
      </c>
      <c r="E730" s="5" t="s">
        <v>1223</v>
      </c>
      <c r="F730" s="4" t="s">
        <v>27</v>
      </c>
      <c r="G730" s="4" t="s">
        <v>5557</v>
      </c>
      <c r="H730" s="5" t="s">
        <v>1225</v>
      </c>
      <c r="I730" s="4" t="s">
        <v>5583</v>
      </c>
      <c r="J730" s="4" t="s">
        <v>5584</v>
      </c>
      <c r="K730" s="4" t="s">
        <v>5585</v>
      </c>
      <c r="L730" s="6">
        <v>-0.66519936082706288</v>
      </c>
      <c r="M730" s="9">
        <v>3.1640260759493603E-2</v>
      </c>
      <c r="N730" s="6">
        <v>-1.4522320110701463</v>
      </c>
      <c r="O730" s="8">
        <v>1.55387553874709E-2</v>
      </c>
      <c r="P730" s="4">
        <v>14.061</v>
      </c>
      <c r="Q730" s="8">
        <v>5.4368000000000003E-3</v>
      </c>
      <c r="R730" s="4" t="s">
        <v>34</v>
      </c>
      <c r="S730" s="4" t="s">
        <v>35</v>
      </c>
      <c r="T730" s="4" t="s">
        <v>35</v>
      </c>
      <c r="U730" s="4">
        <v>2</v>
      </c>
      <c r="V730" s="4">
        <v>1</v>
      </c>
    </row>
    <row r="731" spans="1:22" x14ac:dyDescent="0.25">
      <c r="A731" s="3" t="s">
        <v>5586</v>
      </c>
      <c r="B731" s="3" t="s">
        <v>5587</v>
      </c>
      <c r="C731" s="4" t="str">
        <f>_xlfn.XLOOKUP(A731,'[1]PEB-ST'!A:A,'[1]PEB-ST'!S:S)</f>
        <v>plasma membrane</v>
      </c>
      <c r="D731" s="4" t="s">
        <v>5588</v>
      </c>
      <c r="E731" s="5" t="s">
        <v>800</v>
      </c>
      <c r="F731" s="4" t="s">
        <v>27</v>
      </c>
      <c r="G731" s="4" t="s">
        <v>5589</v>
      </c>
      <c r="H731" s="5" t="s">
        <v>5590</v>
      </c>
      <c r="I731" s="4" t="s">
        <v>5591</v>
      </c>
      <c r="J731" s="4" t="s">
        <v>5592</v>
      </c>
      <c r="K731" s="4" t="s">
        <v>5593</v>
      </c>
      <c r="L731" s="6">
        <v>0.11512479023782672</v>
      </c>
      <c r="M731" s="7" t="s">
        <v>33</v>
      </c>
      <c r="N731" s="6">
        <v>1.4166407516739341</v>
      </c>
      <c r="O731" s="8">
        <v>9.1149480078585397E-3</v>
      </c>
      <c r="P731" s="4">
        <v>27.234999999999999</v>
      </c>
      <c r="Q731" s="8">
        <v>9.7689000000000001E-4</v>
      </c>
      <c r="R731" s="4" t="s">
        <v>35</v>
      </c>
      <c r="S731" s="4" t="s">
        <v>35</v>
      </c>
      <c r="T731" s="4" t="s">
        <v>34</v>
      </c>
      <c r="U731" s="4">
        <v>19</v>
      </c>
      <c r="V731" s="4">
        <v>18</v>
      </c>
    </row>
    <row r="732" spans="1:22" x14ac:dyDescent="0.25">
      <c r="A732" s="3" t="s">
        <v>5594</v>
      </c>
      <c r="B732" s="3" t="s">
        <v>5595</v>
      </c>
      <c r="C732" s="4" t="str">
        <f>_xlfn.XLOOKUP(A732,'[1]PEB-ST'!A:A,'[1]PEB-ST'!S:S)</f>
        <v>cytosol</v>
      </c>
      <c r="D732" s="4" t="s">
        <v>1721</v>
      </c>
      <c r="E732" s="5" t="s">
        <v>192</v>
      </c>
      <c r="F732" s="4" t="s">
        <v>27</v>
      </c>
      <c r="G732" s="4" t="s">
        <v>1722</v>
      </c>
      <c r="H732" s="5" t="s">
        <v>1723</v>
      </c>
      <c r="I732" s="4" t="s">
        <v>5596</v>
      </c>
      <c r="J732" s="4" t="s">
        <v>5597</v>
      </c>
      <c r="K732" s="4" t="s">
        <v>5598</v>
      </c>
      <c r="L732" s="6">
        <v>1.4977670947256423</v>
      </c>
      <c r="M732" s="9">
        <v>4.43755602373887E-2</v>
      </c>
      <c r="N732" s="6">
        <v>-8.2997259768196815E-2</v>
      </c>
      <c r="O732" s="7" t="s">
        <v>33</v>
      </c>
      <c r="P732" s="4" t="s">
        <v>33</v>
      </c>
      <c r="Q732" s="4" t="s">
        <v>33</v>
      </c>
      <c r="R732" s="4" t="s">
        <v>35</v>
      </c>
      <c r="S732" s="4" t="s">
        <v>35</v>
      </c>
      <c r="T732" s="4" t="s">
        <v>35</v>
      </c>
      <c r="U732" s="4">
        <v>1</v>
      </c>
      <c r="V732" s="4">
        <v>1</v>
      </c>
    </row>
    <row r="733" spans="1:22" x14ac:dyDescent="0.25">
      <c r="A733" s="3" t="s">
        <v>5599</v>
      </c>
      <c r="B733" s="3" t="s">
        <v>5600</v>
      </c>
      <c r="C733" s="4" t="str">
        <f>_xlfn.XLOOKUP(A733,'[1]PEB-ST'!A:A,'[1]PEB-ST'!S:S)</f>
        <v>plasma membrane</v>
      </c>
      <c r="D733" s="4" t="s">
        <v>5601</v>
      </c>
      <c r="E733" s="5" t="s">
        <v>1514</v>
      </c>
      <c r="F733" s="4" t="s">
        <v>27</v>
      </c>
      <c r="G733" s="4" t="s">
        <v>1924</v>
      </c>
      <c r="H733" s="5" t="s">
        <v>1925</v>
      </c>
      <c r="I733" s="4" t="s">
        <v>5602</v>
      </c>
      <c r="J733" s="4" t="s">
        <v>5603</v>
      </c>
      <c r="K733" s="4" t="s">
        <v>5604</v>
      </c>
      <c r="L733" s="6">
        <v>1.4485545606840569</v>
      </c>
      <c r="M733" s="9">
        <v>3.6681030011074103E-2</v>
      </c>
      <c r="N733" s="6">
        <v>1.1403415385496682</v>
      </c>
      <c r="O733" s="7" t="s">
        <v>33</v>
      </c>
      <c r="P733" s="4" t="s">
        <v>33</v>
      </c>
      <c r="Q733" s="4" t="s">
        <v>33</v>
      </c>
      <c r="R733" s="4" t="s">
        <v>35</v>
      </c>
      <c r="S733" s="4" t="s">
        <v>35</v>
      </c>
      <c r="T733" s="4" t="s">
        <v>35</v>
      </c>
      <c r="U733" s="4">
        <v>1</v>
      </c>
      <c r="V733" s="4">
        <v>1</v>
      </c>
    </row>
    <row r="734" spans="1:22" x14ac:dyDescent="0.25">
      <c r="A734" s="3" t="s">
        <v>5605</v>
      </c>
      <c r="B734" s="3" t="s">
        <v>5606</v>
      </c>
      <c r="C734" s="4" t="str">
        <f>_xlfn.XLOOKUP(A734,'[1]PEB-ST'!A:A,'[1]PEB-ST'!S:S)</f>
        <v>endoplasmic reticulum</v>
      </c>
      <c r="D734" s="4" t="s">
        <v>5607</v>
      </c>
      <c r="E734" s="5" t="s">
        <v>930</v>
      </c>
      <c r="F734" s="4" t="s">
        <v>27</v>
      </c>
      <c r="G734" s="4" t="s">
        <v>5608</v>
      </c>
      <c r="H734" s="5" t="s">
        <v>5609</v>
      </c>
      <c r="I734" s="4" t="s">
        <v>5610</v>
      </c>
      <c r="J734" s="4" t="s">
        <v>5611</v>
      </c>
      <c r="K734" s="4" t="s">
        <v>5612</v>
      </c>
      <c r="L734" s="6">
        <v>0.66982005810351686</v>
      </c>
      <c r="M734" s="7" t="s">
        <v>33</v>
      </c>
      <c r="N734" s="6">
        <v>1.0602891355923272</v>
      </c>
      <c r="O734" s="7" t="s">
        <v>33</v>
      </c>
      <c r="P734" s="4" t="s">
        <v>33</v>
      </c>
      <c r="Q734" s="4" t="s">
        <v>33</v>
      </c>
      <c r="R734" s="4" t="s">
        <v>35</v>
      </c>
      <c r="S734" s="4" t="s">
        <v>35</v>
      </c>
      <c r="T734" s="4" t="s">
        <v>35</v>
      </c>
      <c r="U734" s="4">
        <v>17</v>
      </c>
      <c r="V734" s="4">
        <v>17</v>
      </c>
    </row>
    <row r="735" spans="1:22" x14ac:dyDescent="0.25">
      <c r="A735" s="3" t="s">
        <v>5613</v>
      </c>
      <c r="B735" s="3" t="s">
        <v>5614</v>
      </c>
      <c r="C735" s="4" t="str">
        <f>_xlfn.XLOOKUP(A735,'[1]PEB-ST'!A:A,'[1]PEB-ST'!S:S)</f>
        <v>plastid</v>
      </c>
      <c r="D735" s="4" t="s">
        <v>5615</v>
      </c>
      <c r="E735" s="5" t="s">
        <v>1416</v>
      </c>
      <c r="F735" s="4" t="s">
        <v>27</v>
      </c>
      <c r="G735" s="4" t="s">
        <v>5616</v>
      </c>
      <c r="H735" s="5" t="s">
        <v>5617</v>
      </c>
      <c r="I735" s="4" t="s">
        <v>5618</v>
      </c>
      <c r="J735" s="4" t="s">
        <v>5619</v>
      </c>
      <c r="K735" s="4" t="s">
        <v>5620</v>
      </c>
      <c r="L735" s="6">
        <v>-0.10737159483085314</v>
      </c>
      <c r="M735" s="7" t="s">
        <v>33</v>
      </c>
      <c r="N735" s="6">
        <v>0.50451146744118847</v>
      </c>
      <c r="O735" s="7" t="s">
        <v>33</v>
      </c>
      <c r="P735" s="4" t="s">
        <v>33</v>
      </c>
      <c r="Q735" s="4" t="s">
        <v>33</v>
      </c>
      <c r="R735" s="4" t="s">
        <v>35</v>
      </c>
      <c r="S735" s="4" t="s">
        <v>35</v>
      </c>
      <c r="T735" s="4" t="s">
        <v>35</v>
      </c>
      <c r="U735" s="4">
        <v>7</v>
      </c>
      <c r="V735" s="4">
        <v>7</v>
      </c>
    </row>
    <row r="736" spans="1:22" x14ac:dyDescent="0.25">
      <c r="A736" s="3" t="s">
        <v>5621</v>
      </c>
      <c r="B736" s="3" t="s">
        <v>5622</v>
      </c>
      <c r="C736" s="4" t="str">
        <f>_xlfn.XLOOKUP(A736,'[1]PEB-ST'!A:A,'[1]PEB-ST'!S:S)</f>
        <v>golgi,mitochondrion</v>
      </c>
      <c r="D736" s="4" t="s">
        <v>5623</v>
      </c>
      <c r="E736" s="5" t="s">
        <v>2295</v>
      </c>
      <c r="F736" s="4" t="s">
        <v>27</v>
      </c>
      <c r="G736" s="4" t="s">
        <v>2296</v>
      </c>
      <c r="H736" s="5" t="s">
        <v>2297</v>
      </c>
      <c r="I736" s="4" t="s">
        <v>5624</v>
      </c>
      <c r="J736" s="4" t="s">
        <v>5625</v>
      </c>
      <c r="K736" s="4" t="s">
        <v>5626</v>
      </c>
      <c r="L736" s="6">
        <v>1.322597699463306</v>
      </c>
      <c r="M736" s="9">
        <v>1.16741852760736E-2</v>
      </c>
      <c r="N736" s="6">
        <v>1.9611799420792992</v>
      </c>
      <c r="O736" s="8">
        <v>2.4951724681372498E-3</v>
      </c>
      <c r="P736" s="4">
        <v>64.628</v>
      </c>
      <c r="Q736" s="8">
        <v>8.7293999999999995E-5</v>
      </c>
      <c r="R736" s="4" t="s">
        <v>35</v>
      </c>
      <c r="S736" s="4" t="s">
        <v>34</v>
      </c>
      <c r="T736" s="4" t="s">
        <v>130</v>
      </c>
      <c r="U736" s="4">
        <v>7</v>
      </c>
      <c r="V736" s="4">
        <v>6</v>
      </c>
    </row>
    <row r="737" spans="1:22" x14ac:dyDescent="0.25">
      <c r="A737" s="3" t="s">
        <v>5627</v>
      </c>
      <c r="B737" s="3" t="s">
        <v>5628</v>
      </c>
      <c r="C737" s="4" t="str">
        <f>_xlfn.XLOOKUP(A737,'[1]PEB-ST'!A:A,'[1]PEB-ST'!S:S)</f>
        <v>cytosol</v>
      </c>
      <c r="D737" s="4" t="s">
        <v>25</v>
      </c>
      <c r="E737" s="5" t="s">
        <v>26</v>
      </c>
      <c r="F737" s="4" t="s">
        <v>27</v>
      </c>
      <c r="G737" s="4" t="s">
        <v>28</v>
      </c>
      <c r="H737" s="5" t="s">
        <v>29</v>
      </c>
      <c r="I737" s="4" t="s">
        <v>5629</v>
      </c>
      <c r="J737" s="4" t="s">
        <v>5630</v>
      </c>
      <c r="K737" s="4" t="s">
        <v>5631</v>
      </c>
      <c r="L737" s="6">
        <v>0.88911360407005524</v>
      </c>
      <c r="M737" s="7" t="s">
        <v>33</v>
      </c>
      <c r="N737" s="6">
        <v>0.47359812266424878</v>
      </c>
      <c r="O737" s="7" t="s">
        <v>33</v>
      </c>
      <c r="P737" s="4" t="s">
        <v>33</v>
      </c>
      <c r="Q737" s="4" t="s">
        <v>33</v>
      </c>
      <c r="R737" s="4" t="s">
        <v>35</v>
      </c>
      <c r="S737" s="4" t="s">
        <v>35</v>
      </c>
      <c r="T737" s="4" t="s">
        <v>35</v>
      </c>
      <c r="U737" s="4">
        <v>8</v>
      </c>
      <c r="V737" s="4">
        <v>7</v>
      </c>
    </row>
    <row r="738" spans="1:22" x14ac:dyDescent="0.25">
      <c r="A738" s="3" t="s">
        <v>5632</v>
      </c>
      <c r="B738" s="3" t="s">
        <v>5633</v>
      </c>
      <c r="C738" s="4" t="str">
        <f>_xlfn.XLOOKUP(A738,'[1]PEB-ST'!A:A,'[1]PEB-ST'!S:S)</f>
        <v>cytosol</v>
      </c>
      <c r="D738" s="4" t="s">
        <v>339</v>
      </c>
      <c r="E738" s="5" t="s">
        <v>340</v>
      </c>
      <c r="F738" s="4" t="s">
        <v>27</v>
      </c>
      <c r="G738" s="4" t="s">
        <v>348</v>
      </c>
      <c r="H738" s="5" t="s">
        <v>349</v>
      </c>
      <c r="I738" s="4" t="s">
        <v>5634</v>
      </c>
      <c r="J738" s="4" t="s">
        <v>5635</v>
      </c>
      <c r="K738" s="4" t="s">
        <v>5636</v>
      </c>
      <c r="L738" s="6">
        <v>0.96944090261324212</v>
      </c>
      <c r="M738" s="7" t="s">
        <v>33</v>
      </c>
      <c r="N738" s="6">
        <v>1.5867610700358841</v>
      </c>
      <c r="O738" s="7" t="s">
        <v>33</v>
      </c>
      <c r="P738" s="4" t="s">
        <v>33</v>
      </c>
      <c r="Q738" s="4" t="s">
        <v>33</v>
      </c>
      <c r="R738" s="4" t="s">
        <v>35</v>
      </c>
      <c r="S738" s="4" t="s">
        <v>35</v>
      </c>
      <c r="T738" s="4" t="s">
        <v>35</v>
      </c>
      <c r="U738" s="4">
        <v>17</v>
      </c>
      <c r="V738" s="4">
        <v>3</v>
      </c>
    </row>
    <row r="739" spans="1:22" x14ac:dyDescent="0.25">
      <c r="A739" s="3" t="s">
        <v>5637</v>
      </c>
      <c r="B739" s="3" t="s">
        <v>5638</v>
      </c>
      <c r="C739" s="4" t="str">
        <f>_xlfn.XLOOKUP(A739,'[1]PEB-ST'!A:A,'[1]PEB-ST'!S:S)</f>
        <v>vacuole,golgi</v>
      </c>
      <c r="D739" s="4" t="s">
        <v>5192</v>
      </c>
      <c r="E739" s="5" t="s">
        <v>1398</v>
      </c>
      <c r="F739" s="4" t="s">
        <v>27</v>
      </c>
      <c r="G739" s="4" t="s">
        <v>5639</v>
      </c>
      <c r="H739" s="5" t="s">
        <v>5640</v>
      </c>
      <c r="I739" s="4" t="s">
        <v>5641</v>
      </c>
      <c r="J739" s="4" t="s">
        <v>5642</v>
      </c>
      <c r="K739" s="4" t="s">
        <v>5643</v>
      </c>
      <c r="L739" s="6">
        <v>-2.3698688724623382</v>
      </c>
      <c r="M739" s="9">
        <v>1.94514026369168E-2</v>
      </c>
      <c r="N739" s="6">
        <v>-2.8172367268646359</v>
      </c>
      <c r="O739" s="8">
        <v>1.1154148105954401E-2</v>
      </c>
      <c r="P739" s="4">
        <v>23.228999999999999</v>
      </c>
      <c r="Q739" s="8">
        <v>1.4962E-3</v>
      </c>
      <c r="R739" s="4" t="s">
        <v>34</v>
      </c>
      <c r="S739" s="4" t="s">
        <v>35</v>
      </c>
      <c r="T739" s="4" t="s">
        <v>35</v>
      </c>
      <c r="U739" s="4">
        <v>3</v>
      </c>
      <c r="V739" s="4">
        <v>2</v>
      </c>
    </row>
    <row r="740" spans="1:22" x14ac:dyDescent="0.25">
      <c r="A740" s="3" t="s">
        <v>5644</v>
      </c>
      <c r="B740" s="3" t="s">
        <v>5645</v>
      </c>
      <c r="C740" s="4" t="str">
        <f>_xlfn.XLOOKUP(A740,'[1]PEB-ST'!A:A,'[1]PEB-ST'!S:S)</f>
        <v>cytosol</v>
      </c>
      <c r="D740" s="4" t="s">
        <v>5646</v>
      </c>
      <c r="E740" s="5" t="s">
        <v>5647</v>
      </c>
      <c r="F740" s="4" t="s">
        <v>27</v>
      </c>
      <c r="G740" s="4"/>
      <c r="H740" s="5"/>
      <c r="I740" s="4" t="s">
        <v>5648</v>
      </c>
      <c r="J740" s="4" t="s">
        <v>5649</v>
      </c>
      <c r="K740" s="4" t="s">
        <v>5650</v>
      </c>
      <c r="L740" s="6">
        <v>0.16049113857738639</v>
      </c>
      <c r="M740" s="7" t="s">
        <v>33</v>
      </c>
      <c r="N740" s="6">
        <v>1.4136480045677868</v>
      </c>
      <c r="O740" s="8">
        <v>2.9210096754528399E-2</v>
      </c>
      <c r="P740" s="4" t="s">
        <v>33</v>
      </c>
      <c r="Q740" s="4" t="s">
        <v>33</v>
      </c>
      <c r="R740" s="4" t="s">
        <v>35</v>
      </c>
      <c r="S740" s="4" t="s">
        <v>35</v>
      </c>
      <c r="T740" s="4" t="s">
        <v>35</v>
      </c>
      <c r="U740" s="4">
        <v>2</v>
      </c>
      <c r="V740" s="4">
        <v>2</v>
      </c>
    </row>
    <row r="741" spans="1:22" x14ac:dyDescent="0.25">
      <c r="A741" s="3" t="s">
        <v>5651</v>
      </c>
      <c r="B741" s="3" t="s">
        <v>5652</v>
      </c>
      <c r="C741" s="4" t="str">
        <f>_xlfn.XLOOKUP(A741,'[1]PEB-ST'!A:A,'[1]PEB-ST'!S:S)</f>
        <v>cytosol</v>
      </c>
      <c r="D741" s="4" t="s">
        <v>929</v>
      </c>
      <c r="E741" s="5" t="s">
        <v>930</v>
      </c>
      <c r="F741" s="4" t="s">
        <v>27</v>
      </c>
      <c r="G741" s="4" t="s">
        <v>931</v>
      </c>
      <c r="H741" s="5" t="s">
        <v>932</v>
      </c>
      <c r="I741" s="4" t="s">
        <v>5653</v>
      </c>
      <c r="J741" s="4" t="s">
        <v>5654</v>
      </c>
      <c r="K741" s="4" t="s">
        <v>5655</v>
      </c>
      <c r="L741" s="6">
        <v>-0.73534049722547545</v>
      </c>
      <c r="M741" s="7" t="s">
        <v>33</v>
      </c>
      <c r="N741" s="6">
        <v>0.30916706178109343</v>
      </c>
      <c r="O741" s="7" t="s">
        <v>33</v>
      </c>
      <c r="P741" s="4" t="s">
        <v>33</v>
      </c>
      <c r="Q741" s="4" t="s">
        <v>33</v>
      </c>
      <c r="R741" s="4" t="s">
        <v>35</v>
      </c>
      <c r="S741" s="4" t="s">
        <v>35</v>
      </c>
      <c r="T741" s="4" t="s">
        <v>35</v>
      </c>
      <c r="U741" s="4">
        <v>12</v>
      </c>
      <c r="V741" s="4">
        <v>3</v>
      </c>
    </row>
    <row r="742" spans="1:22" x14ac:dyDescent="0.25">
      <c r="A742" s="3" t="s">
        <v>5656</v>
      </c>
      <c r="B742" s="3" t="s">
        <v>5657</v>
      </c>
      <c r="C742" s="4" t="str">
        <f>_xlfn.XLOOKUP(A742,'[1]PEB-ST'!A:A,'[1]PEB-ST'!S:S)</f>
        <v>mitochondrion</v>
      </c>
      <c r="D742" s="4" t="s">
        <v>754</v>
      </c>
      <c r="E742" s="5" t="s">
        <v>513</v>
      </c>
      <c r="F742" s="4" t="s">
        <v>27</v>
      </c>
      <c r="G742" s="4" t="s">
        <v>755</v>
      </c>
      <c r="H742" s="5" t="s">
        <v>515</v>
      </c>
      <c r="I742" s="4" t="s">
        <v>5658</v>
      </c>
      <c r="J742" s="4" t="s">
        <v>5659</v>
      </c>
      <c r="K742" s="4" t="s">
        <v>5660</v>
      </c>
      <c r="L742" s="6">
        <v>-0.51745831556067345</v>
      </c>
      <c r="M742" s="9">
        <v>3.7732957377049098E-2</v>
      </c>
      <c r="N742" s="6">
        <v>1.503470560218539</v>
      </c>
      <c r="O742" s="7" t="s">
        <v>33</v>
      </c>
      <c r="P742" s="4" t="s">
        <v>33</v>
      </c>
      <c r="Q742" s="4" t="s">
        <v>33</v>
      </c>
      <c r="R742" s="4" t="s">
        <v>35</v>
      </c>
      <c r="S742" s="4" t="s">
        <v>35</v>
      </c>
      <c r="T742" s="4" t="s">
        <v>35</v>
      </c>
      <c r="U742" s="4">
        <v>4</v>
      </c>
      <c r="V742" s="4">
        <v>3</v>
      </c>
    </row>
    <row r="743" spans="1:22" x14ac:dyDescent="0.25">
      <c r="A743" s="3" t="s">
        <v>5661</v>
      </c>
      <c r="B743" s="3" t="s">
        <v>5662</v>
      </c>
      <c r="C743" s="4" t="str">
        <f>_xlfn.XLOOKUP(A743,'[1]PEB-ST'!A:A,'[1]PEB-ST'!S:S)</f>
        <v>mitochondrion</v>
      </c>
      <c r="D743" s="4" t="s">
        <v>339</v>
      </c>
      <c r="E743" s="5" t="s">
        <v>340</v>
      </c>
      <c r="F743" s="4" t="s">
        <v>27</v>
      </c>
      <c r="G743" s="4" t="s">
        <v>348</v>
      </c>
      <c r="H743" s="5" t="s">
        <v>349</v>
      </c>
      <c r="I743" s="4" t="s">
        <v>5663</v>
      </c>
      <c r="J743" s="4" t="s">
        <v>5664</v>
      </c>
      <c r="K743" s="4" t="s">
        <v>5665</v>
      </c>
      <c r="L743" s="6">
        <v>1.3228259033674616</v>
      </c>
      <c r="M743" s="7" t="s">
        <v>33</v>
      </c>
      <c r="N743" s="6">
        <v>2.1024946879774085</v>
      </c>
      <c r="O743" s="7" t="s">
        <v>33</v>
      </c>
      <c r="P743" s="4" t="s">
        <v>33</v>
      </c>
      <c r="Q743" s="4" t="s">
        <v>33</v>
      </c>
      <c r="R743" s="4" t="s">
        <v>35</v>
      </c>
      <c r="S743" s="4" t="s">
        <v>35</v>
      </c>
      <c r="T743" s="4" t="s">
        <v>35</v>
      </c>
      <c r="U743" s="4">
        <v>18</v>
      </c>
      <c r="V743" s="4">
        <v>1</v>
      </c>
    </row>
    <row r="744" spans="1:22" x14ac:dyDescent="0.25">
      <c r="A744" s="3" t="s">
        <v>5666</v>
      </c>
      <c r="B744" s="3" t="s">
        <v>5667</v>
      </c>
      <c r="C744" s="4" t="str">
        <f>_xlfn.XLOOKUP(A744,'[1]PEB-ST'!A:A,'[1]PEB-ST'!S:S)</f>
        <v>mitochondrion</v>
      </c>
      <c r="D744" s="4" t="s">
        <v>5668</v>
      </c>
      <c r="E744" s="5" t="s">
        <v>1486</v>
      </c>
      <c r="F744" s="4" t="s">
        <v>27</v>
      </c>
      <c r="G744" s="4"/>
      <c r="H744" s="5"/>
      <c r="I744" s="4" t="s">
        <v>5669</v>
      </c>
      <c r="J744" s="4" t="s">
        <v>5670</v>
      </c>
      <c r="K744" s="4" t="s">
        <v>5671</v>
      </c>
      <c r="L744" s="6">
        <v>-0.88250832732195539</v>
      </c>
      <c r="M744" s="7" t="s">
        <v>33</v>
      </c>
      <c r="N744" s="6">
        <v>-2.9805238343005755</v>
      </c>
      <c r="O744" s="8">
        <v>3.5915694297472003E-2</v>
      </c>
      <c r="P744" s="4" t="s">
        <v>33</v>
      </c>
      <c r="Q744" s="4" t="s">
        <v>33</v>
      </c>
      <c r="R744" s="4" t="s">
        <v>35</v>
      </c>
      <c r="S744" s="4" t="s">
        <v>35</v>
      </c>
      <c r="T744" s="4" t="s">
        <v>35</v>
      </c>
      <c r="U744" s="4">
        <v>1</v>
      </c>
      <c r="V744" s="4">
        <v>1</v>
      </c>
    </row>
    <row r="745" spans="1:22" x14ac:dyDescent="0.25">
      <c r="A745" s="3" t="s">
        <v>5672</v>
      </c>
      <c r="B745" s="3" t="s">
        <v>5673</v>
      </c>
      <c r="C745" s="4" t="str">
        <f>_xlfn.XLOOKUP(A745,'[1]PEB-ST'!A:A,'[1]PEB-ST'!S:S)</f>
        <v>cytosol</v>
      </c>
      <c r="D745" s="4" t="s">
        <v>5674</v>
      </c>
      <c r="E745" s="5" t="s">
        <v>5675</v>
      </c>
      <c r="F745" s="4" t="s">
        <v>2538</v>
      </c>
      <c r="G745" s="4" t="s">
        <v>5676</v>
      </c>
      <c r="H745" s="5" t="s">
        <v>5677</v>
      </c>
      <c r="I745" s="4" t="s">
        <v>5678</v>
      </c>
      <c r="J745" s="4" t="s">
        <v>5679</v>
      </c>
      <c r="K745" s="4" t="s">
        <v>5680</v>
      </c>
      <c r="L745" s="6">
        <v>-0.38954671556752973</v>
      </c>
      <c r="M745" s="7" t="s">
        <v>33</v>
      </c>
      <c r="N745" s="6">
        <v>0.84503349619126178</v>
      </c>
      <c r="O745" s="7" t="s">
        <v>33</v>
      </c>
      <c r="P745" s="4" t="s">
        <v>33</v>
      </c>
      <c r="Q745" s="4" t="s">
        <v>33</v>
      </c>
      <c r="R745" s="4" t="s">
        <v>35</v>
      </c>
      <c r="S745" s="4" t="s">
        <v>35</v>
      </c>
      <c r="T745" s="4" t="s">
        <v>35</v>
      </c>
      <c r="U745" s="4">
        <v>8</v>
      </c>
      <c r="V745" s="4">
        <v>8</v>
      </c>
    </row>
    <row r="746" spans="1:22" x14ac:dyDescent="0.25">
      <c r="A746" s="3" t="s">
        <v>5681</v>
      </c>
      <c r="B746" s="3" t="s">
        <v>5682</v>
      </c>
      <c r="C746" s="4" t="str">
        <f>_xlfn.XLOOKUP(A746,'[1]PEB-ST'!A:A,'[1]PEB-ST'!S:S)</f>
        <v>mitochondrion</v>
      </c>
      <c r="D746" s="4" t="s">
        <v>5683</v>
      </c>
      <c r="E746" s="5" t="s">
        <v>5684</v>
      </c>
      <c r="F746" s="4" t="s">
        <v>2557</v>
      </c>
      <c r="G746" s="4" t="s">
        <v>5685</v>
      </c>
      <c r="H746" s="5" t="s">
        <v>5686</v>
      </c>
      <c r="I746" s="4" t="s">
        <v>5687</v>
      </c>
      <c r="J746" s="4" t="s">
        <v>5688</v>
      </c>
      <c r="K746" s="4" t="s">
        <v>5689</v>
      </c>
      <c r="L746" s="6">
        <v>-0.30364290226778712</v>
      </c>
      <c r="M746" s="7" t="s">
        <v>33</v>
      </c>
      <c r="N746" s="6">
        <v>-1.0529232976887775</v>
      </c>
      <c r="O746" s="8">
        <v>4.5035987199999999E-3</v>
      </c>
      <c r="P746" s="4">
        <v>13.803000000000001</v>
      </c>
      <c r="Q746" s="8">
        <v>5.6914000000000001E-3</v>
      </c>
      <c r="R746" s="4" t="s">
        <v>34</v>
      </c>
      <c r="S746" s="4" t="s">
        <v>34</v>
      </c>
      <c r="T746" s="4" t="s">
        <v>35</v>
      </c>
      <c r="U746" s="4">
        <v>17</v>
      </c>
      <c r="V746" s="4">
        <v>17</v>
      </c>
    </row>
    <row r="747" spans="1:22" x14ac:dyDescent="0.25">
      <c r="A747" s="3" t="s">
        <v>5690</v>
      </c>
      <c r="B747" s="3" t="s">
        <v>5691</v>
      </c>
      <c r="C747" s="4" t="str">
        <f>_xlfn.XLOOKUP(A747,'[1]PEB-ST'!A:A,'[1]PEB-ST'!S:S)</f>
        <v>cytosol</v>
      </c>
      <c r="D747" s="4" t="s">
        <v>5692</v>
      </c>
      <c r="E747" s="5" t="s">
        <v>2838</v>
      </c>
      <c r="F747" s="4" t="s">
        <v>2538</v>
      </c>
      <c r="G747" s="4" t="s">
        <v>5693</v>
      </c>
      <c r="H747" s="5" t="s">
        <v>5694</v>
      </c>
      <c r="I747" s="4" t="s">
        <v>5695</v>
      </c>
      <c r="J747" s="4" t="s">
        <v>5696</v>
      </c>
      <c r="K747" s="4" t="s">
        <v>5697</v>
      </c>
      <c r="L747" s="6">
        <v>-1.1498977385820579</v>
      </c>
      <c r="M747" s="7" t="s">
        <v>33</v>
      </c>
      <c r="N747" s="6">
        <v>-2.910254101466597</v>
      </c>
      <c r="O747" s="8">
        <v>3.3372907536100997E-2</v>
      </c>
      <c r="P747" s="4">
        <v>8.3818999999999999</v>
      </c>
      <c r="Q747" s="8">
        <v>1.8311000000000001E-2</v>
      </c>
      <c r="R747" s="4" t="s">
        <v>34</v>
      </c>
      <c r="S747" s="4" t="s">
        <v>34</v>
      </c>
      <c r="T747" s="4" t="s">
        <v>35</v>
      </c>
      <c r="U747" s="4">
        <v>3</v>
      </c>
      <c r="V747" s="4">
        <v>2</v>
      </c>
    </row>
    <row r="748" spans="1:22" x14ac:dyDescent="0.25">
      <c r="A748" s="3" t="s">
        <v>5698</v>
      </c>
      <c r="B748" s="3" t="s">
        <v>5699</v>
      </c>
      <c r="C748" s="4" t="str">
        <f>_xlfn.XLOOKUP(A748,'[1]PEB-ST'!A:A,'[1]PEB-ST'!S:S)</f>
        <v>cytosol</v>
      </c>
      <c r="D748" s="4" t="s">
        <v>5700</v>
      </c>
      <c r="E748" s="5" t="s">
        <v>5701</v>
      </c>
      <c r="F748" s="4" t="s">
        <v>2466</v>
      </c>
      <c r="G748" s="4" t="s">
        <v>5702</v>
      </c>
      <c r="H748" s="5" t="s">
        <v>5703</v>
      </c>
      <c r="I748" s="4" t="s">
        <v>5704</v>
      </c>
      <c r="J748" s="4" t="s">
        <v>5705</v>
      </c>
      <c r="K748" s="4" t="s">
        <v>5706</v>
      </c>
      <c r="L748" s="6">
        <v>2.5152842571040845</v>
      </c>
      <c r="M748" s="9">
        <v>1.84604250574712E-2</v>
      </c>
      <c r="N748" s="6">
        <v>2.3590974292020541</v>
      </c>
      <c r="O748" s="7" t="s">
        <v>33</v>
      </c>
      <c r="P748" s="4" t="s">
        <v>33</v>
      </c>
      <c r="Q748" s="4" t="s">
        <v>33</v>
      </c>
      <c r="R748" s="4" t="s">
        <v>35</v>
      </c>
      <c r="S748" s="4" t="s">
        <v>35</v>
      </c>
      <c r="T748" s="4" t="s">
        <v>35</v>
      </c>
      <c r="U748" s="4">
        <v>5</v>
      </c>
      <c r="V748" s="4">
        <v>5</v>
      </c>
    </row>
    <row r="749" spans="1:22" x14ac:dyDescent="0.25">
      <c r="A749" s="3" t="s">
        <v>5707</v>
      </c>
      <c r="B749" s="3" t="s">
        <v>5708</v>
      </c>
      <c r="C749" s="4" t="str">
        <f>_xlfn.XLOOKUP(A749,'[1]PEB-ST'!A:A,'[1]PEB-ST'!S:S)</f>
        <v>cytosol,plasma membrane,peroxisome</v>
      </c>
      <c r="D749" s="4" t="s">
        <v>5709</v>
      </c>
      <c r="E749" s="5" t="s">
        <v>5710</v>
      </c>
      <c r="F749" s="4" t="s">
        <v>2466</v>
      </c>
      <c r="G749" s="4" t="s">
        <v>5711</v>
      </c>
      <c r="H749" s="5" t="s">
        <v>5712</v>
      </c>
      <c r="I749" s="4" t="s">
        <v>5713</v>
      </c>
      <c r="J749" s="4" t="s">
        <v>5714</v>
      </c>
      <c r="K749" s="4" t="s">
        <v>5715</v>
      </c>
      <c r="L749" s="6">
        <v>-0.75287446466761221</v>
      </c>
      <c r="M749" s="7" t="s">
        <v>33</v>
      </c>
      <c r="N749" s="6">
        <v>-2.559329793375086</v>
      </c>
      <c r="O749" s="7" t="s">
        <v>33</v>
      </c>
      <c r="P749" s="4" t="s">
        <v>33</v>
      </c>
      <c r="Q749" s="4" t="s">
        <v>33</v>
      </c>
      <c r="R749" s="4" t="s">
        <v>35</v>
      </c>
      <c r="S749" s="4" t="s">
        <v>35</v>
      </c>
      <c r="T749" s="4" t="s">
        <v>35</v>
      </c>
      <c r="U749" s="4">
        <v>5</v>
      </c>
      <c r="V749" s="4">
        <v>3</v>
      </c>
    </row>
    <row r="750" spans="1:22" x14ac:dyDescent="0.25">
      <c r="A750" s="3" t="s">
        <v>5716</v>
      </c>
      <c r="B750" s="3" t="s">
        <v>5717</v>
      </c>
      <c r="C750" s="4" t="str">
        <f>_xlfn.XLOOKUP(A750,'[1]PEB-ST'!A:A,'[1]PEB-ST'!S:S)</f>
        <v>mitochondrion</v>
      </c>
      <c r="D750" s="4" t="s">
        <v>5718</v>
      </c>
      <c r="E750" s="5" t="s">
        <v>5719</v>
      </c>
      <c r="F750" s="4" t="s">
        <v>2557</v>
      </c>
      <c r="G750" s="4" t="s">
        <v>5720</v>
      </c>
      <c r="H750" s="5" t="s">
        <v>5721</v>
      </c>
      <c r="I750" s="4" t="s">
        <v>5722</v>
      </c>
      <c r="J750" s="4" t="s">
        <v>5723</v>
      </c>
      <c r="K750" s="4" t="s">
        <v>5724</v>
      </c>
      <c r="L750" s="6">
        <v>0.17000222077211888</v>
      </c>
      <c r="M750" s="7" t="s">
        <v>33</v>
      </c>
      <c r="N750" s="6">
        <v>-0.70193490351844112</v>
      </c>
      <c r="O750" s="7" t="s">
        <v>33</v>
      </c>
      <c r="P750" s="4" t="s">
        <v>33</v>
      </c>
      <c r="Q750" s="4" t="s">
        <v>33</v>
      </c>
      <c r="R750" s="4" t="s">
        <v>35</v>
      </c>
      <c r="S750" s="4" t="s">
        <v>35</v>
      </c>
      <c r="T750" s="4" t="s">
        <v>35</v>
      </c>
      <c r="U750" s="4">
        <v>3</v>
      </c>
      <c r="V750" s="4">
        <v>3</v>
      </c>
    </row>
    <row r="751" spans="1:22" x14ac:dyDescent="0.25">
      <c r="A751" s="3" t="s">
        <v>5725</v>
      </c>
      <c r="B751" s="3" t="s">
        <v>5726</v>
      </c>
      <c r="C751" s="4" t="str">
        <f>_xlfn.XLOOKUP(A751,'[1]PEB-ST'!A:A,'[1]PEB-ST'!S:S)</f>
        <v>cytosol</v>
      </c>
      <c r="D751" s="4" t="s">
        <v>5727</v>
      </c>
      <c r="E751" s="5" t="s">
        <v>5728</v>
      </c>
      <c r="F751" s="4" t="s">
        <v>2678</v>
      </c>
      <c r="G751" s="4" t="s">
        <v>5729</v>
      </c>
      <c r="H751" s="5" t="s">
        <v>5730</v>
      </c>
      <c r="I751" s="4" t="s">
        <v>5731</v>
      </c>
      <c r="J751" s="4" t="s">
        <v>5732</v>
      </c>
      <c r="K751" s="4" t="s">
        <v>5733</v>
      </c>
      <c r="L751" s="6">
        <v>-1.3644152495004986</v>
      </c>
      <c r="M751" s="7" t="s">
        <v>33</v>
      </c>
      <c r="N751" s="6">
        <v>-1.8392390985212852</v>
      </c>
      <c r="O751" s="8">
        <v>4.1692022507701001E-2</v>
      </c>
      <c r="P751" s="4" t="s">
        <v>33</v>
      </c>
      <c r="Q751" s="4" t="s">
        <v>33</v>
      </c>
      <c r="R751" s="4" t="s">
        <v>35</v>
      </c>
      <c r="S751" s="4" t="s">
        <v>35</v>
      </c>
      <c r="T751" s="4" t="s">
        <v>35</v>
      </c>
      <c r="U751" s="4">
        <v>4</v>
      </c>
      <c r="V751" s="4">
        <v>3</v>
      </c>
    </row>
    <row r="752" spans="1:22" x14ac:dyDescent="0.25">
      <c r="A752" s="3" t="s">
        <v>5734</v>
      </c>
      <c r="B752" s="3" t="s">
        <v>5735</v>
      </c>
      <c r="C752" s="4" t="str">
        <f>_xlfn.XLOOKUP(A752,'[1]PEB-ST'!A:A,'[1]PEB-ST'!S:S)</f>
        <v>mitochondrion</v>
      </c>
      <c r="D752" s="4" t="s">
        <v>5736</v>
      </c>
      <c r="E752" s="5" t="s">
        <v>4712</v>
      </c>
      <c r="F752" s="4" t="s">
        <v>2538</v>
      </c>
      <c r="G752" s="4" t="s">
        <v>5737</v>
      </c>
      <c r="H752" s="5" t="s">
        <v>4714</v>
      </c>
      <c r="I752" s="4" t="s">
        <v>5738</v>
      </c>
      <c r="J752" s="4" t="s">
        <v>5739</v>
      </c>
      <c r="K752" s="4" t="s">
        <v>5740</v>
      </c>
      <c r="L752" s="6">
        <v>0.5331961849906105</v>
      </c>
      <c r="M752" s="7" t="s">
        <v>33</v>
      </c>
      <c r="N752" s="6">
        <v>1.5660447866225284</v>
      </c>
      <c r="O752" s="8">
        <v>5.9654493536585298E-3</v>
      </c>
      <c r="P752" s="4">
        <v>15.092000000000001</v>
      </c>
      <c r="Q752" s="8">
        <v>4.5595000000000002E-3</v>
      </c>
      <c r="R752" s="4" t="s">
        <v>35</v>
      </c>
      <c r="S752" s="4" t="s">
        <v>35</v>
      </c>
      <c r="T752" s="4" t="s">
        <v>34</v>
      </c>
      <c r="U752" s="4">
        <v>14</v>
      </c>
      <c r="V752" s="4">
        <v>14</v>
      </c>
    </row>
    <row r="753" spans="1:22" x14ac:dyDescent="0.25">
      <c r="A753" s="3" t="s">
        <v>5741</v>
      </c>
      <c r="B753" s="3" t="s">
        <v>5742</v>
      </c>
      <c r="C753" s="4" t="str">
        <f>_xlfn.XLOOKUP(A753,'[1]PEB-ST'!A:A,'[1]PEB-ST'!S:S)</f>
        <v>cytosol</v>
      </c>
      <c r="D753" s="4" t="s">
        <v>5743</v>
      </c>
      <c r="E753" s="5" t="s">
        <v>5744</v>
      </c>
      <c r="F753" s="4" t="s">
        <v>2466</v>
      </c>
      <c r="G753" s="4" t="s">
        <v>5745</v>
      </c>
      <c r="H753" s="5" t="s">
        <v>5746</v>
      </c>
      <c r="I753" s="4" t="s">
        <v>5747</v>
      </c>
      <c r="J753" s="4" t="s">
        <v>5748</v>
      </c>
      <c r="K753" s="4" t="s">
        <v>5749</v>
      </c>
      <c r="L753" s="6">
        <v>-0.1317011662732322</v>
      </c>
      <c r="M753" s="7" t="s">
        <v>33</v>
      </c>
      <c r="N753" s="6">
        <v>-0.58648297590302678</v>
      </c>
      <c r="O753" s="8">
        <v>5.9608531681087703E-3</v>
      </c>
      <c r="P753" s="4" t="s">
        <v>33</v>
      </c>
      <c r="Q753" s="4" t="s">
        <v>33</v>
      </c>
      <c r="R753" s="4" t="s">
        <v>35</v>
      </c>
      <c r="S753" s="4" t="s">
        <v>35</v>
      </c>
      <c r="T753" s="4" t="s">
        <v>35</v>
      </c>
      <c r="U753" s="4">
        <v>5</v>
      </c>
      <c r="V753" s="4">
        <v>5</v>
      </c>
    </row>
    <row r="754" spans="1:22" x14ac:dyDescent="0.25">
      <c r="A754" s="3" t="s">
        <v>5750</v>
      </c>
      <c r="B754" s="3" t="s">
        <v>5751</v>
      </c>
      <c r="C754" s="4" t="str">
        <f>_xlfn.XLOOKUP(A754,'[1]PEB-ST'!A:A,'[1]PEB-ST'!S:S)</f>
        <v>cytosol,plasma membrane,nucleus</v>
      </c>
      <c r="D754" s="4" t="s">
        <v>5752</v>
      </c>
      <c r="E754" s="5" t="s">
        <v>5753</v>
      </c>
      <c r="F754" s="4" t="s">
        <v>2466</v>
      </c>
      <c r="G754" s="4" t="s">
        <v>5754</v>
      </c>
      <c r="H754" s="5" t="s">
        <v>5755</v>
      </c>
      <c r="I754" s="4" t="s">
        <v>5756</v>
      </c>
      <c r="J754" s="4" t="s">
        <v>5757</v>
      </c>
      <c r="K754" s="4" t="s">
        <v>5758</v>
      </c>
      <c r="L754" s="6">
        <v>0.16180779862556532</v>
      </c>
      <c r="M754" s="7" t="s">
        <v>33</v>
      </c>
      <c r="N754" s="6">
        <v>-0.23126505585638399</v>
      </c>
      <c r="O754" s="7" t="s">
        <v>33</v>
      </c>
      <c r="P754" s="4" t="s">
        <v>33</v>
      </c>
      <c r="Q754" s="4" t="s">
        <v>33</v>
      </c>
      <c r="R754" s="4" t="s">
        <v>35</v>
      </c>
      <c r="S754" s="4" t="s">
        <v>35</v>
      </c>
      <c r="T754" s="4" t="s">
        <v>35</v>
      </c>
      <c r="U754" s="4">
        <v>3</v>
      </c>
      <c r="V754" s="4">
        <v>3</v>
      </c>
    </row>
    <row r="755" spans="1:22" x14ac:dyDescent="0.25">
      <c r="A755" s="3" t="s">
        <v>5759</v>
      </c>
      <c r="B755" s="3" t="s">
        <v>5760</v>
      </c>
      <c r="C755" s="4" t="str">
        <f>_xlfn.XLOOKUP(A755,'[1]PEB-ST'!A:A,'[1]PEB-ST'!S:S)</f>
        <v>cytosol</v>
      </c>
      <c r="D755" s="4" t="s">
        <v>5761</v>
      </c>
      <c r="E755" s="5" t="s">
        <v>5762</v>
      </c>
      <c r="F755" s="4" t="s">
        <v>2466</v>
      </c>
      <c r="G755" s="4" t="s">
        <v>5763</v>
      </c>
      <c r="H755" s="5" t="s">
        <v>5764</v>
      </c>
      <c r="I755" s="4" t="s">
        <v>5765</v>
      </c>
      <c r="J755" s="4" t="s">
        <v>5766</v>
      </c>
      <c r="K755" s="4" t="s">
        <v>5767</v>
      </c>
      <c r="L755" s="6">
        <v>-1.017870141096221</v>
      </c>
      <c r="M755" s="7" t="s">
        <v>33</v>
      </c>
      <c r="N755" s="6">
        <v>-2.734670537375965</v>
      </c>
      <c r="O755" s="8">
        <v>1.32337295085714E-2</v>
      </c>
      <c r="P755" s="4">
        <v>13.554</v>
      </c>
      <c r="Q755" s="8">
        <v>5.9522000000000004E-3</v>
      </c>
      <c r="R755" s="4" t="s">
        <v>34</v>
      </c>
      <c r="S755" s="4" t="s">
        <v>34</v>
      </c>
      <c r="T755" s="4" t="s">
        <v>35</v>
      </c>
      <c r="U755" s="4">
        <v>2</v>
      </c>
      <c r="V755" s="4">
        <v>2</v>
      </c>
    </row>
    <row r="756" spans="1:22" x14ac:dyDescent="0.25">
      <c r="A756" s="3" t="s">
        <v>5768</v>
      </c>
      <c r="B756" s="3" t="s">
        <v>5769</v>
      </c>
      <c r="C756" s="4" t="str">
        <f>_xlfn.XLOOKUP(A756,'[1]PEB-ST'!A:A,'[1]PEB-ST'!S:S)</f>
        <v>cytosol</v>
      </c>
      <c r="D756" s="4" t="s">
        <v>5770</v>
      </c>
      <c r="E756" s="5" t="s">
        <v>5771</v>
      </c>
      <c r="F756" s="4" t="s">
        <v>2678</v>
      </c>
      <c r="G756" s="4" t="s">
        <v>5772</v>
      </c>
      <c r="H756" s="5" t="s">
        <v>5773</v>
      </c>
      <c r="I756" s="4" t="s">
        <v>5774</v>
      </c>
      <c r="J756" s="4" t="s">
        <v>5775</v>
      </c>
      <c r="K756" s="4" t="s">
        <v>5776</v>
      </c>
      <c r="L756" s="6">
        <v>-0.74506348263402267</v>
      </c>
      <c r="M756" s="9">
        <v>1.8777963991323199E-2</v>
      </c>
      <c r="N756" s="6">
        <v>-2.144805569050892</v>
      </c>
      <c r="O756" s="8">
        <v>2.41606964810126E-3</v>
      </c>
      <c r="P756" s="4">
        <v>36.332999999999998</v>
      </c>
      <c r="Q756" s="8">
        <v>4.4369E-4</v>
      </c>
      <c r="R756" s="4" t="s">
        <v>130</v>
      </c>
      <c r="S756" s="4" t="s">
        <v>34</v>
      </c>
      <c r="T756" s="4" t="s">
        <v>35</v>
      </c>
      <c r="U756" s="4">
        <v>22</v>
      </c>
      <c r="V756" s="4">
        <v>22</v>
      </c>
    </row>
    <row r="757" spans="1:22" x14ac:dyDescent="0.25">
      <c r="A757" s="3" t="s">
        <v>5777</v>
      </c>
      <c r="B757" s="3" t="s">
        <v>5778</v>
      </c>
      <c r="C757" s="4" t="str">
        <f>_xlfn.XLOOKUP(A757,'[1]PEB-ST'!A:A,'[1]PEB-ST'!S:S)</f>
        <v>cytosol</v>
      </c>
      <c r="D757" s="4" t="s">
        <v>5779</v>
      </c>
      <c r="E757" s="5" t="s">
        <v>5780</v>
      </c>
      <c r="F757" s="4" t="s">
        <v>2504</v>
      </c>
      <c r="G757" s="4" t="s">
        <v>5781</v>
      </c>
      <c r="H757" s="5" t="s">
        <v>5782</v>
      </c>
      <c r="I757" s="4" t="s">
        <v>5783</v>
      </c>
      <c r="J757" s="4" t="s">
        <v>5784</v>
      </c>
      <c r="K757" s="4" t="s">
        <v>5785</v>
      </c>
      <c r="L757" s="6">
        <v>-0.5145793191516016</v>
      </c>
      <c r="M757" s="7" t="s">
        <v>33</v>
      </c>
      <c r="N757" s="6">
        <v>-1.0449128401876655</v>
      </c>
      <c r="O757" s="7" t="s">
        <v>33</v>
      </c>
      <c r="P757" s="4" t="s">
        <v>33</v>
      </c>
      <c r="Q757" s="4" t="s">
        <v>33</v>
      </c>
      <c r="R757" s="4" t="s">
        <v>35</v>
      </c>
      <c r="S757" s="4" t="s">
        <v>35</v>
      </c>
      <c r="T757" s="4" t="s">
        <v>35</v>
      </c>
      <c r="U757" s="4">
        <v>4</v>
      </c>
      <c r="V757" s="4">
        <v>4</v>
      </c>
    </row>
    <row r="758" spans="1:22" x14ac:dyDescent="0.25">
      <c r="A758" s="3" t="s">
        <v>5786</v>
      </c>
      <c r="B758" s="3" t="s">
        <v>5787</v>
      </c>
      <c r="C758" s="4" t="str">
        <f>_xlfn.XLOOKUP(A758,'[1]PEB-ST'!A:A,'[1]PEB-ST'!S:S)</f>
        <v>cytosol</v>
      </c>
      <c r="D758" s="4" t="s">
        <v>5788</v>
      </c>
      <c r="E758" s="5" t="s">
        <v>5789</v>
      </c>
      <c r="F758" s="4" t="s">
        <v>2538</v>
      </c>
      <c r="G758" s="4" t="s">
        <v>5790</v>
      </c>
      <c r="H758" s="5" t="s">
        <v>5791</v>
      </c>
      <c r="I758" s="4" t="s">
        <v>5792</v>
      </c>
      <c r="J758" s="4" t="s">
        <v>5793</v>
      </c>
      <c r="K758" s="4" t="s">
        <v>177</v>
      </c>
      <c r="L758" s="6">
        <v>-4.907679503324573</v>
      </c>
      <c r="M758" s="9">
        <v>1.6692413451776598E-2</v>
      </c>
      <c r="N758" s="6">
        <v>-23.184733367614708</v>
      </c>
      <c r="O758" s="8">
        <v>9.1543351019607797E-3</v>
      </c>
      <c r="P758" s="4">
        <v>29.384</v>
      </c>
      <c r="Q758" s="8">
        <v>7.9498999999999998E-4</v>
      </c>
      <c r="R758" s="4" t="s">
        <v>34</v>
      </c>
      <c r="S758" s="4" t="s">
        <v>35</v>
      </c>
      <c r="T758" s="4" t="s">
        <v>35</v>
      </c>
      <c r="U758" s="4">
        <v>2</v>
      </c>
      <c r="V758" s="4">
        <v>2</v>
      </c>
    </row>
    <row r="759" spans="1:22" x14ac:dyDescent="0.25">
      <c r="A759" s="3" t="s">
        <v>5794</v>
      </c>
      <c r="B759" s="3" t="s">
        <v>5795</v>
      </c>
      <c r="C759" s="4" t="str">
        <f>_xlfn.XLOOKUP(A759,'[1]PEB-ST'!A:A,'[1]PEB-ST'!S:S)</f>
        <v>cytosol</v>
      </c>
      <c r="D759" s="4" t="s">
        <v>5796</v>
      </c>
      <c r="E759" s="5" t="s">
        <v>4712</v>
      </c>
      <c r="F759" s="4" t="s">
        <v>2576</v>
      </c>
      <c r="G759" s="4" t="s">
        <v>5797</v>
      </c>
      <c r="H759" s="5" t="s">
        <v>5798</v>
      </c>
      <c r="I759" s="4" t="s">
        <v>5799</v>
      </c>
      <c r="J759" s="4" t="s">
        <v>5800</v>
      </c>
      <c r="K759" s="4" t="s">
        <v>5801</v>
      </c>
      <c r="L759" s="6">
        <v>0.24668521072059615</v>
      </c>
      <c r="M759" s="7" t="s">
        <v>33</v>
      </c>
      <c r="N759" s="6">
        <v>-1.1713764843978196</v>
      </c>
      <c r="O759" s="7" t="s">
        <v>33</v>
      </c>
      <c r="P759" s="4" t="s">
        <v>33</v>
      </c>
      <c r="Q759" s="4" t="s">
        <v>33</v>
      </c>
      <c r="R759" s="4" t="s">
        <v>35</v>
      </c>
      <c r="S759" s="4" t="s">
        <v>35</v>
      </c>
      <c r="T759" s="4" t="s">
        <v>35</v>
      </c>
      <c r="U759" s="4">
        <v>6</v>
      </c>
      <c r="V759" s="4">
        <v>6</v>
      </c>
    </row>
    <row r="760" spans="1:22" x14ac:dyDescent="0.25">
      <c r="A760" s="3" t="s">
        <v>5802</v>
      </c>
      <c r="B760" s="3" t="s">
        <v>5803</v>
      </c>
      <c r="C760" s="4" t="str">
        <f>_xlfn.XLOOKUP(A760,'[1]PEB-ST'!A:A,'[1]PEB-ST'!S:S)</f>
        <v>cytosol,mitochondrion,plastid,nucleus</v>
      </c>
      <c r="D760" s="4" t="s">
        <v>5804</v>
      </c>
      <c r="E760" s="5" t="s">
        <v>5805</v>
      </c>
      <c r="F760" s="4" t="s">
        <v>2538</v>
      </c>
      <c r="G760" s="4" t="s">
        <v>5806</v>
      </c>
      <c r="H760" s="5" t="s">
        <v>5807</v>
      </c>
      <c r="I760" s="4" t="s">
        <v>5808</v>
      </c>
      <c r="J760" s="4" t="s">
        <v>5809</v>
      </c>
      <c r="K760" s="4" t="s">
        <v>5810</v>
      </c>
      <c r="L760" s="6">
        <v>7.0507339781015102E-2</v>
      </c>
      <c r="M760" s="7" t="s">
        <v>33</v>
      </c>
      <c r="N760" s="6">
        <v>-0.47024495474964506</v>
      </c>
      <c r="O760" s="7" t="s">
        <v>33</v>
      </c>
      <c r="P760" s="4" t="s">
        <v>33</v>
      </c>
      <c r="Q760" s="4" t="s">
        <v>33</v>
      </c>
      <c r="R760" s="4" t="s">
        <v>35</v>
      </c>
      <c r="S760" s="4" t="s">
        <v>35</v>
      </c>
      <c r="T760" s="4" t="s">
        <v>35</v>
      </c>
      <c r="U760" s="4">
        <v>4</v>
      </c>
      <c r="V760" s="4">
        <v>3</v>
      </c>
    </row>
    <row r="761" spans="1:22" x14ac:dyDescent="0.25">
      <c r="A761" s="3" t="s">
        <v>5811</v>
      </c>
      <c r="B761" s="3" t="s">
        <v>5812</v>
      </c>
      <c r="C761" s="4" t="str">
        <f>_xlfn.XLOOKUP(A761,'[1]PEB-ST'!A:A,'[1]PEB-ST'!S:S)</f>
        <v>cytosol</v>
      </c>
      <c r="D761" s="4" t="s">
        <v>5813</v>
      </c>
      <c r="E761" s="5" t="s">
        <v>5814</v>
      </c>
      <c r="F761" s="4" t="s">
        <v>2538</v>
      </c>
      <c r="G761" s="4" t="s">
        <v>5815</v>
      </c>
      <c r="H761" s="5" t="s">
        <v>5816</v>
      </c>
      <c r="I761" s="4" t="s">
        <v>5817</v>
      </c>
      <c r="J761" s="4" t="s">
        <v>5818</v>
      </c>
      <c r="K761" s="4" t="s">
        <v>5819</v>
      </c>
      <c r="L761" s="6">
        <v>-1.5803974007744956</v>
      </c>
      <c r="M761" s="9">
        <v>1.01653291666666E-2</v>
      </c>
      <c r="N761" s="6">
        <v>-2.4250545647696637</v>
      </c>
      <c r="O761" s="8">
        <v>2.3264288800000001E-3</v>
      </c>
      <c r="P761" s="4">
        <v>55.658000000000001</v>
      </c>
      <c r="Q761" s="8">
        <v>1.3378000000000001E-4</v>
      </c>
      <c r="R761" s="4" t="s">
        <v>34</v>
      </c>
      <c r="S761" s="4" t="s">
        <v>35</v>
      </c>
      <c r="T761" s="4" t="s">
        <v>35</v>
      </c>
      <c r="U761" s="4">
        <v>4</v>
      </c>
      <c r="V761" s="4">
        <v>1</v>
      </c>
    </row>
    <row r="762" spans="1:22" x14ac:dyDescent="0.25">
      <c r="A762" s="3" t="s">
        <v>5820</v>
      </c>
      <c r="B762" s="3" t="s">
        <v>5821</v>
      </c>
      <c r="C762" s="4" t="str">
        <f>_xlfn.XLOOKUP(A762,'[1]PEB-ST'!A:A,'[1]PEB-ST'!S:S)</f>
        <v>cytosol</v>
      </c>
      <c r="D762" s="4" t="s">
        <v>5822</v>
      </c>
      <c r="E762" s="5" t="s">
        <v>5823</v>
      </c>
      <c r="F762" s="4" t="s">
        <v>2538</v>
      </c>
      <c r="G762" s="4" t="s">
        <v>5824</v>
      </c>
      <c r="H762" s="5" t="s">
        <v>5825</v>
      </c>
      <c r="I762" s="4" t="s">
        <v>5826</v>
      </c>
      <c r="J762" s="4" t="s">
        <v>5827</v>
      </c>
      <c r="K762" s="4" t="s">
        <v>5828</v>
      </c>
      <c r="L762" s="6">
        <v>-0.90711434233013866</v>
      </c>
      <c r="M762" s="7" t="s">
        <v>33</v>
      </c>
      <c r="N762" s="6">
        <v>-2.42445161127264</v>
      </c>
      <c r="O762" s="8">
        <v>3.0207499499999999E-2</v>
      </c>
      <c r="P762" s="4">
        <v>7.4550000000000001</v>
      </c>
      <c r="Q762" s="8">
        <v>2.3626000000000001E-2</v>
      </c>
      <c r="R762" s="4" t="s">
        <v>34</v>
      </c>
      <c r="S762" s="4" t="s">
        <v>34</v>
      </c>
      <c r="T762" s="4" t="s">
        <v>35</v>
      </c>
      <c r="U762" s="4">
        <v>6</v>
      </c>
      <c r="V762" s="4">
        <v>6</v>
      </c>
    </row>
    <row r="763" spans="1:22" x14ac:dyDescent="0.25">
      <c r="A763" s="3" t="s">
        <v>5829</v>
      </c>
      <c r="B763" s="3" t="s">
        <v>5830</v>
      </c>
      <c r="C763" s="4" t="str">
        <f>_xlfn.XLOOKUP(A763,'[1]PEB-ST'!A:A,'[1]PEB-ST'!S:S)</f>
        <v>cytosol,mitochondrion,nucleus</v>
      </c>
      <c r="D763" s="4" t="s">
        <v>5831</v>
      </c>
      <c r="E763" s="5" t="s">
        <v>5832</v>
      </c>
      <c r="F763" s="4" t="s">
        <v>2576</v>
      </c>
      <c r="G763" s="4" t="s">
        <v>5833</v>
      </c>
      <c r="H763" s="5" t="s">
        <v>5834</v>
      </c>
      <c r="I763" s="4" t="s">
        <v>5835</v>
      </c>
      <c r="J763" s="4" t="s">
        <v>5836</v>
      </c>
      <c r="K763" s="4" t="s">
        <v>5837</v>
      </c>
      <c r="L763" s="6">
        <v>-1.943878768989332</v>
      </c>
      <c r="M763" s="9">
        <v>2.15519826164874E-2</v>
      </c>
      <c r="N763" s="6">
        <v>-3.7832234295941745</v>
      </c>
      <c r="O763" s="8">
        <v>8.7778850049850393E-3</v>
      </c>
      <c r="P763" s="4">
        <v>26.466999999999999</v>
      </c>
      <c r="Q763" s="8">
        <v>1.0552999999999999E-3</v>
      </c>
      <c r="R763" s="4" t="s">
        <v>34</v>
      </c>
      <c r="S763" s="4" t="s">
        <v>35</v>
      </c>
      <c r="T763" s="4" t="s">
        <v>35</v>
      </c>
      <c r="U763" s="4">
        <v>5</v>
      </c>
      <c r="V763" s="4">
        <v>5</v>
      </c>
    </row>
    <row r="764" spans="1:22" x14ac:dyDescent="0.25">
      <c r="A764" s="3" t="s">
        <v>5838</v>
      </c>
      <c r="B764" s="3" t="s">
        <v>5839</v>
      </c>
      <c r="C764" s="4" t="str">
        <f>_xlfn.XLOOKUP(A764,'[1]PEB-ST'!A:A,'[1]PEB-ST'!S:S)</f>
        <v>plastid</v>
      </c>
      <c r="D764" s="4" t="s">
        <v>5840</v>
      </c>
      <c r="E764" s="5" t="s">
        <v>1155</v>
      </c>
      <c r="F764" s="4" t="s">
        <v>2476</v>
      </c>
      <c r="G764" s="4" t="s">
        <v>5841</v>
      </c>
      <c r="H764" s="5" t="s">
        <v>5842</v>
      </c>
      <c r="I764" s="4" t="s">
        <v>5843</v>
      </c>
      <c r="J764" s="4" t="s">
        <v>5844</v>
      </c>
      <c r="K764" s="4" t="s">
        <v>5845</v>
      </c>
      <c r="L764" s="6">
        <v>6.5928863641256316E-2</v>
      </c>
      <c r="M764" s="7" t="s">
        <v>33</v>
      </c>
      <c r="N764" s="6">
        <v>-0.96936072175361487</v>
      </c>
      <c r="O764" s="7" t="s">
        <v>33</v>
      </c>
      <c r="P764" s="4" t="s">
        <v>33</v>
      </c>
      <c r="Q764" s="4" t="s">
        <v>33</v>
      </c>
      <c r="R764" s="4" t="s">
        <v>35</v>
      </c>
      <c r="S764" s="4" t="s">
        <v>35</v>
      </c>
      <c r="T764" s="4" t="s">
        <v>35</v>
      </c>
      <c r="U764" s="4">
        <v>1</v>
      </c>
      <c r="V764" s="4">
        <v>1</v>
      </c>
    </row>
    <row r="765" spans="1:22" x14ac:dyDescent="0.25">
      <c r="A765" s="3" t="s">
        <v>5846</v>
      </c>
      <c r="B765" s="3" t="s">
        <v>5847</v>
      </c>
      <c r="C765" s="4" t="str">
        <f>_xlfn.XLOOKUP(A765,'[1]PEB-ST'!A:A,'[1]PEB-ST'!S:S)</f>
        <v>cytosol</v>
      </c>
      <c r="D765" s="4" t="s">
        <v>5848</v>
      </c>
      <c r="E765" s="5" t="s">
        <v>5849</v>
      </c>
      <c r="F765" s="4" t="s">
        <v>2538</v>
      </c>
      <c r="G765" s="4" t="s">
        <v>5850</v>
      </c>
      <c r="H765" s="5" t="s">
        <v>5851</v>
      </c>
      <c r="I765" s="4" t="s">
        <v>5852</v>
      </c>
      <c r="J765" s="4" t="s">
        <v>5853</v>
      </c>
      <c r="K765" s="4" t="s">
        <v>5854</v>
      </c>
      <c r="L765" s="6">
        <v>2.259523889949145E-2</v>
      </c>
      <c r="M765" s="7" t="s">
        <v>33</v>
      </c>
      <c r="N765" s="6">
        <v>-0.94714659274337465</v>
      </c>
      <c r="O765" s="7" t="s">
        <v>33</v>
      </c>
      <c r="P765" s="4" t="s">
        <v>33</v>
      </c>
      <c r="Q765" s="4" t="s">
        <v>33</v>
      </c>
      <c r="R765" s="4" t="s">
        <v>35</v>
      </c>
      <c r="S765" s="4" t="s">
        <v>35</v>
      </c>
      <c r="T765" s="4" t="s">
        <v>35</v>
      </c>
      <c r="U765" s="4">
        <v>8</v>
      </c>
      <c r="V765" s="4">
        <v>8</v>
      </c>
    </row>
    <row r="766" spans="1:22" x14ac:dyDescent="0.25">
      <c r="A766" s="3" t="s">
        <v>5855</v>
      </c>
      <c r="B766" s="3" t="s">
        <v>5856</v>
      </c>
      <c r="C766" s="4" t="str">
        <f>_xlfn.XLOOKUP(A766,'[1]PEB-ST'!A:A,'[1]PEB-ST'!S:S)</f>
        <v>cytosol</v>
      </c>
      <c r="D766" s="4" t="s">
        <v>5857</v>
      </c>
      <c r="E766" s="5" t="s">
        <v>5858</v>
      </c>
      <c r="F766" s="4" t="s">
        <v>2605</v>
      </c>
      <c r="G766" s="4" t="s">
        <v>5859</v>
      </c>
      <c r="H766" s="5" t="s">
        <v>5860</v>
      </c>
      <c r="I766" s="4" t="s">
        <v>5861</v>
      </c>
      <c r="J766" s="4" t="s">
        <v>5862</v>
      </c>
      <c r="K766" s="4" t="s">
        <v>5863</v>
      </c>
      <c r="L766" s="6">
        <v>-1.4212967881685137</v>
      </c>
      <c r="M766" s="9">
        <v>1.58829029810298E-2</v>
      </c>
      <c r="N766" s="6">
        <v>-3.0763504975986287</v>
      </c>
      <c r="O766" s="8">
        <v>2.7642138520084501E-3</v>
      </c>
      <c r="P766" s="4">
        <v>47.933999999999997</v>
      </c>
      <c r="Q766" s="8">
        <v>2.0434000000000001E-4</v>
      </c>
      <c r="R766" s="4" t="s">
        <v>34</v>
      </c>
      <c r="S766" s="4" t="s">
        <v>35</v>
      </c>
      <c r="T766" s="4" t="s">
        <v>35</v>
      </c>
      <c r="U766" s="4">
        <v>8</v>
      </c>
      <c r="V766" s="4">
        <v>8</v>
      </c>
    </row>
    <row r="767" spans="1:22" x14ac:dyDescent="0.25">
      <c r="A767" s="3" t="s">
        <v>5864</v>
      </c>
      <c r="B767" s="3" t="s">
        <v>5865</v>
      </c>
      <c r="C767" s="4" t="str">
        <f>_xlfn.XLOOKUP(A767,'[1]PEB-ST'!A:A,'[1]PEB-ST'!S:S)</f>
        <v>nucleus</v>
      </c>
      <c r="D767" s="4" t="s">
        <v>5866</v>
      </c>
      <c r="E767" s="5" t="s">
        <v>5867</v>
      </c>
      <c r="F767" s="4" t="s">
        <v>2576</v>
      </c>
      <c r="G767" s="4" t="s">
        <v>5868</v>
      </c>
      <c r="H767" s="5" t="s">
        <v>5869</v>
      </c>
      <c r="I767" s="4" t="s">
        <v>5870</v>
      </c>
      <c r="J767" s="4" t="s">
        <v>5871</v>
      </c>
      <c r="K767" s="4" t="s">
        <v>5872</v>
      </c>
      <c r="L767" s="6">
        <v>-0.29614951487406971</v>
      </c>
      <c r="M767" s="7" t="s">
        <v>33</v>
      </c>
      <c r="N767" s="6">
        <v>-0.39961958148450849</v>
      </c>
      <c r="O767" s="7" t="s">
        <v>33</v>
      </c>
      <c r="P767" s="4" t="s">
        <v>33</v>
      </c>
      <c r="Q767" s="4" t="s">
        <v>33</v>
      </c>
      <c r="R767" s="4" t="s">
        <v>35</v>
      </c>
      <c r="S767" s="4" t="s">
        <v>35</v>
      </c>
      <c r="T767" s="4" t="s">
        <v>35</v>
      </c>
      <c r="U767" s="4">
        <v>5</v>
      </c>
      <c r="V767" s="4">
        <v>3</v>
      </c>
    </row>
    <row r="768" spans="1:22" x14ac:dyDescent="0.25">
      <c r="A768" s="3" t="s">
        <v>5873</v>
      </c>
      <c r="B768" s="3" t="s">
        <v>5874</v>
      </c>
      <c r="C768" s="4" t="str">
        <f>_xlfn.XLOOKUP(A768,'[1]PEB-ST'!A:A,'[1]PEB-ST'!S:S)</f>
        <v>cytosol,mitochondrion</v>
      </c>
      <c r="D768" s="4" t="s">
        <v>5875</v>
      </c>
      <c r="E768" s="5" t="s">
        <v>5876</v>
      </c>
      <c r="F768" s="4" t="s">
        <v>2557</v>
      </c>
      <c r="G768" s="4" t="s">
        <v>5877</v>
      </c>
      <c r="H768" s="5" t="s">
        <v>5878</v>
      </c>
      <c r="I768" s="4" t="s">
        <v>5879</v>
      </c>
      <c r="J768" s="4" t="s">
        <v>5880</v>
      </c>
      <c r="K768" s="4" t="s">
        <v>5881</v>
      </c>
      <c r="L768" s="6">
        <v>0.35755481433284941</v>
      </c>
      <c r="M768" s="7" t="s">
        <v>33</v>
      </c>
      <c r="N768" s="6">
        <v>-0.10250647399774326</v>
      </c>
      <c r="O768" s="7" t="s">
        <v>33</v>
      </c>
      <c r="P768" s="4" t="s">
        <v>33</v>
      </c>
      <c r="Q768" s="4" t="s">
        <v>33</v>
      </c>
      <c r="R768" s="4" t="s">
        <v>35</v>
      </c>
      <c r="S768" s="4" t="s">
        <v>35</v>
      </c>
      <c r="T768" s="4" t="s">
        <v>35</v>
      </c>
      <c r="U768" s="4">
        <v>2</v>
      </c>
      <c r="V768" s="4">
        <v>1</v>
      </c>
    </row>
    <row r="769" spans="1:22" x14ac:dyDescent="0.25">
      <c r="A769" s="3" t="s">
        <v>5882</v>
      </c>
      <c r="B769" s="3" t="s">
        <v>5883</v>
      </c>
      <c r="C769" s="4" t="str">
        <f>_xlfn.XLOOKUP(A769,'[1]PEB-ST'!A:A,'[1]PEB-ST'!S:S)</f>
        <v>mitochondrion,nucleus</v>
      </c>
      <c r="D769" s="4" t="s">
        <v>5884</v>
      </c>
      <c r="E769" s="5" t="s">
        <v>5885</v>
      </c>
      <c r="F769" s="4" t="s">
        <v>2678</v>
      </c>
      <c r="G769" s="4" t="s">
        <v>5886</v>
      </c>
      <c r="H769" s="5" t="s">
        <v>5887</v>
      </c>
      <c r="I769" s="4" t="s">
        <v>5888</v>
      </c>
      <c r="J769" s="4" t="s">
        <v>5889</v>
      </c>
      <c r="K769" s="4" t="s">
        <v>5890</v>
      </c>
      <c r="L769" s="6">
        <v>-0.55763178259332324</v>
      </c>
      <c r="M769" s="7" t="s">
        <v>33</v>
      </c>
      <c r="N769" s="6">
        <v>-1.5446021147367439</v>
      </c>
      <c r="O769" s="7" t="s">
        <v>33</v>
      </c>
      <c r="P769" s="4" t="s">
        <v>33</v>
      </c>
      <c r="Q769" s="4" t="s">
        <v>33</v>
      </c>
      <c r="R769" s="4" t="s">
        <v>35</v>
      </c>
      <c r="S769" s="4" t="s">
        <v>35</v>
      </c>
      <c r="T769" s="4" t="s">
        <v>35</v>
      </c>
      <c r="U769" s="4">
        <v>1</v>
      </c>
      <c r="V769" s="4">
        <v>1</v>
      </c>
    </row>
    <row r="770" spans="1:22" x14ac:dyDescent="0.25">
      <c r="A770" s="3" t="s">
        <v>5891</v>
      </c>
      <c r="B770" s="3" t="s">
        <v>5892</v>
      </c>
      <c r="C770" s="4" t="str">
        <f>_xlfn.XLOOKUP(A770,'[1]PEB-ST'!A:A,'[1]PEB-ST'!S:S)</f>
        <v>plasma membrane</v>
      </c>
      <c r="D770" s="4" t="s">
        <v>5893</v>
      </c>
      <c r="E770" s="5" t="s">
        <v>5894</v>
      </c>
      <c r="F770" s="4" t="s">
        <v>2494</v>
      </c>
      <c r="G770" s="4" t="s">
        <v>5895</v>
      </c>
      <c r="H770" s="5" t="s">
        <v>5896</v>
      </c>
      <c r="I770" s="4" t="s">
        <v>5897</v>
      </c>
      <c r="J770" s="4" t="s">
        <v>177</v>
      </c>
      <c r="K770" s="4" t="s">
        <v>177</v>
      </c>
      <c r="L770" s="6">
        <v>-20.773159814859113</v>
      </c>
      <c r="M770" s="7" t="s">
        <v>33</v>
      </c>
      <c r="N770" s="6">
        <v>-20.773159814859113</v>
      </c>
      <c r="O770" s="7" t="s">
        <v>33</v>
      </c>
      <c r="P770" s="4" t="s">
        <v>33</v>
      </c>
      <c r="Q770" s="4" t="s">
        <v>33</v>
      </c>
      <c r="R770" s="4" t="s">
        <v>35</v>
      </c>
      <c r="S770" s="4" t="s">
        <v>35</v>
      </c>
      <c r="T770" s="4" t="s">
        <v>35</v>
      </c>
      <c r="U770" s="4">
        <v>1</v>
      </c>
      <c r="V770" s="4">
        <v>1</v>
      </c>
    </row>
    <row r="771" spans="1:22" x14ac:dyDescent="0.25">
      <c r="A771" s="3" t="s">
        <v>5898</v>
      </c>
      <c r="B771" s="3" t="s">
        <v>5899</v>
      </c>
      <c r="C771" s="4" t="str">
        <f>_xlfn.XLOOKUP(A771,'[1]PEB-ST'!A:A,'[1]PEB-ST'!S:S)</f>
        <v>mitochondrion</v>
      </c>
      <c r="D771" s="4" t="s">
        <v>5900</v>
      </c>
      <c r="E771" s="5" t="s">
        <v>5901</v>
      </c>
      <c r="F771" s="4" t="s">
        <v>2557</v>
      </c>
      <c r="G771" s="4" t="s">
        <v>5902</v>
      </c>
      <c r="H771" s="5" t="s">
        <v>5903</v>
      </c>
      <c r="I771" s="4" t="s">
        <v>5904</v>
      </c>
      <c r="J771" s="4" t="s">
        <v>5905</v>
      </c>
      <c r="K771" s="4" t="s">
        <v>5906</v>
      </c>
      <c r="L771" s="6">
        <v>0.15449632967219021</v>
      </c>
      <c r="M771" s="7" t="s">
        <v>33</v>
      </c>
      <c r="N771" s="6">
        <v>-0.36609945728230614</v>
      </c>
      <c r="O771" s="7" t="s">
        <v>33</v>
      </c>
      <c r="P771" s="4" t="s">
        <v>33</v>
      </c>
      <c r="Q771" s="4" t="s">
        <v>33</v>
      </c>
      <c r="R771" s="4" t="s">
        <v>35</v>
      </c>
      <c r="S771" s="4" t="s">
        <v>35</v>
      </c>
      <c r="T771" s="4" t="s">
        <v>35</v>
      </c>
      <c r="U771" s="4">
        <v>17</v>
      </c>
      <c r="V771" s="4">
        <v>17</v>
      </c>
    </row>
    <row r="772" spans="1:22" x14ac:dyDescent="0.25">
      <c r="A772" s="3" t="s">
        <v>5907</v>
      </c>
      <c r="B772" s="3" t="s">
        <v>5908</v>
      </c>
      <c r="C772" s="4" t="str">
        <f>_xlfn.XLOOKUP(A772,'[1]PEB-ST'!A:A,'[1]PEB-ST'!S:S)</f>
        <v>cytosol</v>
      </c>
      <c r="D772" s="4" t="s">
        <v>5909</v>
      </c>
      <c r="E772" s="5" t="s">
        <v>5910</v>
      </c>
      <c r="F772" s="4" t="s">
        <v>2538</v>
      </c>
      <c r="G772" s="4" t="s">
        <v>5911</v>
      </c>
      <c r="H772" s="5" t="s">
        <v>5912</v>
      </c>
      <c r="I772" s="4" t="s">
        <v>5913</v>
      </c>
      <c r="J772" s="4" t="s">
        <v>5914</v>
      </c>
      <c r="K772" s="4" t="s">
        <v>5915</v>
      </c>
      <c r="L772" s="6">
        <v>-0.15014871321698012</v>
      </c>
      <c r="M772" s="7" t="s">
        <v>33</v>
      </c>
      <c r="N772" s="6">
        <v>-0.73965238168237357</v>
      </c>
      <c r="O772" s="7" t="s">
        <v>33</v>
      </c>
      <c r="P772" s="4" t="s">
        <v>33</v>
      </c>
      <c r="Q772" s="4" t="s">
        <v>33</v>
      </c>
      <c r="R772" s="4" t="s">
        <v>35</v>
      </c>
      <c r="S772" s="4" t="s">
        <v>35</v>
      </c>
      <c r="T772" s="4" t="s">
        <v>35</v>
      </c>
      <c r="U772" s="4">
        <v>9</v>
      </c>
      <c r="V772" s="4">
        <v>5</v>
      </c>
    </row>
    <row r="773" spans="1:22" x14ac:dyDescent="0.25">
      <c r="A773" s="3" t="s">
        <v>5916</v>
      </c>
      <c r="B773" s="3" t="s">
        <v>5917</v>
      </c>
      <c r="C773" s="4" t="str">
        <f>_xlfn.XLOOKUP(A773,'[1]PEB-ST'!A:A,'[1]PEB-ST'!S:S)</f>
        <v>cytosol</v>
      </c>
      <c r="D773" s="4" t="s">
        <v>5918</v>
      </c>
      <c r="E773" s="5" t="s">
        <v>5919</v>
      </c>
      <c r="F773" s="4" t="s">
        <v>2476</v>
      </c>
      <c r="G773" s="4" t="s">
        <v>5920</v>
      </c>
      <c r="H773" s="5" t="s">
        <v>5921</v>
      </c>
      <c r="I773" s="4" t="s">
        <v>5922</v>
      </c>
      <c r="J773" s="4" t="s">
        <v>5923</v>
      </c>
      <c r="K773" s="4" t="s">
        <v>5924</v>
      </c>
      <c r="L773" s="6">
        <v>-0.55050811433874292</v>
      </c>
      <c r="M773" s="7" t="s">
        <v>33</v>
      </c>
      <c r="N773" s="6">
        <v>-1.5616126709089919</v>
      </c>
      <c r="O773" s="8">
        <v>7.6190287167019E-3</v>
      </c>
      <c r="P773" s="4">
        <v>16.818999999999999</v>
      </c>
      <c r="Q773" s="8">
        <v>3.4684999999999998E-3</v>
      </c>
      <c r="R773" s="4" t="s">
        <v>34</v>
      </c>
      <c r="S773" s="4" t="s">
        <v>3021</v>
      </c>
      <c r="T773" s="4" t="s">
        <v>35</v>
      </c>
      <c r="U773" s="4">
        <v>12</v>
      </c>
      <c r="V773" s="4">
        <v>8</v>
      </c>
    </row>
    <row r="774" spans="1:22" x14ac:dyDescent="0.25">
      <c r="A774" s="3" t="s">
        <v>5925</v>
      </c>
      <c r="B774" s="3" t="s">
        <v>5926</v>
      </c>
      <c r="C774" s="4" t="str">
        <f>_xlfn.XLOOKUP(A774,'[1]PEB-ST'!A:A,'[1]PEB-ST'!S:S)</f>
        <v>cytosol</v>
      </c>
      <c r="D774" s="4" t="s">
        <v>5927</v>
      </c>
      <c r="E774" s="5" t="s">
        <v>5928</v>
      </c>
      <c r="F774" s="4" t="s">
        <v>2576</v>
      </c>
      <c r="G774" s="4" t="s">
        <v>5929</v>
      </c>
      <c r="H774" s="5" t="s">
        <v>5930</v>
      </c>
      <c r="I774" s="4" t="s">
        <v>5931</v>
      </c>
      <c r="J774" s="4" t="s">
        <v>5932</v>
      </c>
      <c r="K774" s="4" t="s">
        <v>177</v>
      </c>
      <c r="L774" s="6">
        <v>6.1494491560560346E-2</v>
      </c>
      <c r="M774" s="7" t="s">
        <v>33</v>
      </c>
      <c r="N774" s="6">
        <v>-16.923182754263237</v>
      </c>
      <c r="O774" s="7" t="s">
        <v>33</v>
      </c>
      <c r="P774" s="4" t="s">
        <v>33</v>
      </c>
      <c r="Q774" s="4" t="s">
        <v>33</v>
      </c>
      <c r="R774" s="4" t="s">
        <v>35</v>
      </c>
      <c r="S774" s="4" t="s">
        <v>35</v>
      </c>
      <c r="T774" s="4" t="s">
        <v>35</v>
      </c>
      <c r="U774" s="4">
        <v>1</v>
      </c>
      <c r="V774" s="4">
        <v>1</v>
      </c>
    </row>
    <row r="775" spans="1:22" x14ac:dyDescent="0.25">
      <c r="A775" s="3" t="s">
        <v>5933</v>
      </c>
      <c r="B775" s="3" t="s">
        <v>5934</v>
      </c>
      <c r="C775" s="4" t="str">
        <f>_xlfn.XLOOKUP(A775,'[1]PEB-ST'!A:A,'[1]PEB-ST'!S:S)</f>
        <v>cytosol</v>
      </c>
      <c r="D775" s="4" t="s">
        <v>5935</v>
      </c>
      <c r="E775" s="5" t="s">
        <v>5936</v>
      </c>
      <c r="F775" s="4" t="s">
        <v>2538</v>
      </c>
      <c r="G775" s="4" t="s">
        <v>5937</v>
      </c>
      <c r="H775" s="5" t="s">
        <v>5938</v>
      </c>
      <c r="I775" s="4" t="s">
        <v>5939</v>
      </c>
      <c r="J775" s="4" t="s">
        <v>5940</v>
      </c>
      <c r="K775" s="4" t="s">
        <v>5941</v>
      </c>
      <c r="L775" s="6">
        <v>-4.1484579667672265E-2</v>
      </c>
      <c r="M775" s="7" t="s">
        <v>33</v>
      </c>
      <c r="N775" s="6">
        <v>-1.8794430367264314</v>
      </c>
      <c r="O775" s="8">
        <v>1.54680066072811E-2</v>
      </c>
      <c r="P775" s="4">
        <v>8.1676000000000002</v>
      </c>
      <c r="Q775" s="8">
        <v>1.9386E-2</v>
      </c>
      <c r="R775" s="4" t="s">
        <v>34</v>
      </c>
      <c r="S775" s="4" t="s">
        <v>34</v>
      </c>
      <c r="T775" s="4" t="s">
        <v>35</v>
      </c>
      <c r="U775" s="4">
        <v>1</v>
      </c>
      <c r="V775" s="4">
        <v>1</v>
      </c>
    </row>
    <row r="776" spans="1:22" x14ac:dyDescent="0.25">
      <c r="A776" s="3" t="s">
        <v>5942</v>
      </c>
      <c r="B776" s="3" t="s">
        <v>5943</v>
      </c>
      <c r="C776" s="4" t="str">
        <f>_xlfn.XLOOKUP(A776,'[1]PEB-ST'!A:A,'[1]PEB-ST'!S:S)</f>
        <v>cytosol</v>
      </c>
      <c r="D776" s="4" t="s">
        <v>5944</v>
      </c>
      <c r="E776" s="5" t="s">
        <v>5945</v>
      </c>
      <c r="F776" s="4" t="s">
        <v>2538</v>
      </c>
      <c r="G776" s="4" t="s">
        <v>5946</v>
      </c>
      <c r="H776" s="5" t="s">
        <v>5947</v>
      </c>
      <c r="I776" s="4" t="s">
        <v>5948</v>
      </c>
      <c r="J776" s="4" t="s">
        <v>5949</v>
      </c>
      <c r="K776" s="4" t="s">
        <v>5950</v>
      </c>
      <c r="L776" s="6">
        <v>-0.90607930027824779</v>
      </c>
      <c r="M776" s="9">
        <v>2.1189739201451899E-2</v>
      </c>
      <c r="N776" s="6">
        <v>-0.99021159172661977</v>
      </c>
      <c r="O776" s="7" t="s">
        <v>33</v>
      </c>
      <c r="P776" s="4" t="s">
        <v>33</v>
      </c>
      <c r="Q776" s="4" t="s">
        <v>33</v>
      </c>
      <c r="R776" s="4" t="s">
        <v>35</v>
      </c>
      <c r="S776" s="4" t="s">
        <v>35</v>
      </c>
      <c r="T776" s="4" t="s">
        <v>35</v>
      </c>
      <c r="U776" s="4">
        <v>2</v>
      </c>
      <c r="V776" s="4">
        <v>2</v>
      </c>
    </row>
    <row r="777" spans="1:22" x14ac:dyDescent="0.25">
      <c r="A777" s="3" t="s">
        <v>5951</v>
      </c>
      <c r="B777" s="3" t="s">
        <v>5952</v>
      </c>
      <c r="C777" s="4" t="str">
        <f>_xlfn.XLOOKUP(A777,'[1]PEB-ST'!A:A,'[1]PEB-ST'!S:S)</f>
        <v>cytosol</v>
      </c>
      <c r="D777" s="4" t="s">
        <v>5953</v>
      </c>
      <c r="E777" s="5" t="s">
        <v>5954</v>
      </c>
      <c r="F777" s="4" t="s">
        <v>2538</v>
      </c>
      <c r="G777" s="4" t="s">
        <v>5955</v>
      </c>
      <c r="H777" s="5" t="s">
        <v>5956</v>
      </c>
      <c r="I777" s="4" t="s">
        <v>5957</v>
      </c>
      <c r="J777" s="4" t="s">
        <v>5958</v>
      </c>
      <c r="K777" s="4" t="s">
        <v>5959</v>
      </c>
      <c r="L777" s="6">
        <v>-1.5359825671078304</v>
      </c>
      <c r="M777" s="9">
        <v>6.9767677419354801E-3</v>
      </c>
      <c r="N777" s="6">
        <v>-3.3344490405615601</v>
      </c>
      <c r="O777" s="8">
        <v>1.06512064645669E-3</v>
      </c>
      <c r="P777" s="4">
        <v>189.73</v>
      </c>
      <c r="Q777" s="8">
        <v>3.7714999999999998E-6</v>
      </c>
      <c r="R777" s="4" t="s">
        <v>130</v>
      </c>
      <c r="S777" s="4" t="s">
        <v>34</v>
      </c>
      <c r="T777" s="4" t="s">
        <v>35</v>
      </c>
      <c r="U777" s="4">
        <v>5</v>
      </c>
      <c r="V777" s="4">
        <v>5</v>
      </c>
    </row>
    <row r="778" spans="1:22" x14ac:dyDescent="0.25">
      <c r="A778" s="3" t="s">
        <v>5960</v>
      </c>
      <c r="B778" s="3" t="s">
        <v>5961</v>
      </c>
      <c r="C778" s="4" t="str">
        <f>_xlfn.XLOOKUP(A778,'[1]PEB-ST'!A:A,'[1]PEB-ST'!S:S)</f>
        <v>cytosol</v>
      </c>
      <c r="D778" s="4" t="s">
        <v>5962</v>
      </c>
      <c r="E778" s="5" t="s">
        <v>5963</v>
      </c>
      <c r="F778" s="4" t="s">
        <v>2476</v>
      </c>
      <c r="G778" s="4" t="s">
        <v>5964</v>
      </c>
      <c r="H778" s="5" t="s">
        <v>5965</v>
      </c>
      <c r="I778" s="4" t="s">
        <v>5966</v>
      </c>
      <c r="J778" s="4" t="s">
        <v>5967</v>
      </c>
      <c r="K778" s="4" t="s">
        <v>5968</v>
      </c>
      <c r="L778" s="6">
        <v>-0.72844001583814599</v>
      </c>
      <c r="M778" s="9">
        <v>4.6978539557266497E-2</v>
      </c>
      <c r="N778" s="6">
        <v>-1.4094428407071571</v>
      </c>
      <c r="O778" s="8">
        <v>8.9373122927794198E-3</v>
      </c>
      <c r="P778" s="4">
        <v>15.202999999999999</v>
      </c>
      <c r="Q778" s="8">
        <v>4.4761999999999996E-3</v>
      </c>
      <c r="R778" s="4" t="s">
        <v>34</v>
      </c>
      <c r="S778" s="4" t="s">
        <v>35</v>
      </c>
      <c r="T778" s="4" t="s">
        <v>35</v>
      </c>
      <c r="U778" s="4">
        <v>7</v>
      </c>
      <c r="V778" s="4">
        <v>7</v>
      </c>
    </row>
    <row r="779" spans="1:22" x14ac:dyDescent="0.25">
      <c r="A779" s="3" t="s">
        <v>5969</v>
      </c>
      <c r="B779" s="3" t="s">
        <v>5970</v>
      </c>
      <c r="C779" s="4" t="str">
        <f>_xlfn.XLOOKUP(A779,'[1]PEB-ST'!A:A,'[1]PEB-ST'!S:S)</f>
        <v>cytosol</v>
      </c>
      <c r="D779" s="4" t="s">
        <v>5971</v>
      </c>
      <c r="E779" s="5" t="s">
        <v>5972</v>
      </c>
      <c r="F779" s="4" t="s">
        <v>2476</v>
      </c>
      <c r="G779" s="4" t="s">
        <v>5973</v>
      </c>
      <c r="H779" s="5" t="s">
        <v>5974</v>
      </c>
      <c r="I779" s="4" t="s">
        <v>5975</v>
      </c>
      <c r="J779" s="4" t="s">
        <v>5976</v>
      </c>
      <c r="K779" s="4" t="s">
        <v>5977</v>
      </c>
      <c r="L779" s="6">
        <v>-1.1336582487864413</v>
      </c>
      <c r="M779" s="7" t="s">
        <v>33</v>
      </c>
      <c r="N779" s="6">
        <v>-2.7419102348817783</v>
      </c>
      <c r="O779" s="8">
        <v>1.48220315560784E-2</v>
      </c>
      <c r="P779" s="4">
        <v>11.946</v>
      </c>
      <c r="Q779" s="8">
        <v>8.0867999999999999E-3</v>
      </c>
      <c r="R779" s="4" t="s">
        <v>34</v>
      </c>
      <c r="S779" s="4" t="s">
        <v>34</v>
      </c>
      <c r="T779" s="4" t="s">
        <v>35</v>
      </c>
      <c r="U779" s="4">
        <v>10</v>
      </c>
      <c r="V779" s="4">
        <v>2</v>
      </c>
    </row>
    <row r="780" spans="1:22" x14ac:dyDescent="0.25">
      <c r="A780" s="3" t="s">
        <v>5978</v>
      </c>
      <c r="B780" s="3" t="s">
        <v>5979</v>
      </c>
      <c r="C780" s="4" t="str">
        <f>_xlfn.XLOOKUP(A780,'[1]PEB-ST'!A:A,'[1]PEB-ST'!S:S)</f>
        <v>cytosol</v>
      </c>
      <c r="D780" s="4" t="s">
        <v>5980</v>
      </c>
      <c r="E780" s="5" t="s">
        <v>5981</v>
      </c>
      <c r="F780" s="4" t="s">
        <v>2595</v>
      </c>
      <c r="G780" s="4" t="s">
        <v>5982</v>
      </c>
      <c r="H780" s="5" t="s">
        <v>5983</v>
      </c>
      <c r="I780" s="4" t="s">
        <v>5984</v>
      </c>
      <c r="J780" s="4" t="s">
        <v>5985</v>
      </c>
      <c r="K780" s="4" t="s">
        <v>5986</v>
      </c>
      <c r="L780" s="6">
        <v>-0.31850872542087028</v>
      </c>
      <c r="M780" s="7" t="s">
        <v>33</v>
      </c>
      <c r="N780" s="6">
        <v>-0.93331083282068517</v>
      </c>
      <c r="O780" s="8">
        <v>1.25325672700911E-2</v>
      </c>
      <c r="P780" s="4">
        <v>17.117000000000001</v>
      </c>
      <c r="Q780" s="8">
        <v>3.3165E-3</v>
      </c>
      <c r="R780" s="4" t="s">
        <v>34</v>
      </c>
      <c r="S780" s="4" t="s">
        <v>34</v>
      </c>
      <c r="T780" s="4" t="s">
        <v>35</v>
      </c>
      <c r="U780" s="4">
        <v>1</v>
      </c>
      <c r="V780" s="4">
        <v>1</v>
      </c>
    </row>
    <row r="781" spans="1:22" x14ac:dyDescent="0.25">
      <c r="A781" s="3" t="s">
        <v>5987</v>
      </c>
      <c r="B781" s="3" t="s">
        <v>5988</v>
      </c>
      <c r="C781" s="4" t="str">
        <f>_xlfn.XLOOKUP(A781,'[1]PEB-ST'!A:A,'[1]PEB-ST'!S:S)</f>
        <v>nucleus</v>
      </c>
      <c r="D781" s="4" t="s">
        <v>5989</v>
      </c>
      <c r="E781" s="5" t="s">
        <v>5990</v>
      </c>
      <c r="F781" s="4" t="s">
        <v>2466</v>
      </c>
      <c r="G781" s="4" t="s">
        <v>5991</v>
      </c>
      <c r="H781" s="5" t="s">
        <v>5992</v>
      </c>
      <c r="I781" s="4" t="s">
        <v>5993</v>
      </c>
      <c r="J781" s="4" t="s">
        <v>5994</v>
      </c>
      <c r="K781" s="4" t="s">
        <v>5995</v>
      </c>
      <c r="L781" s="6">
        <v>-0.22301573001512132</v>
      </c>
      <c r="M781" s="7" t="s">
        <v>33</v>
      </c>
      <c r="N781" s="6">
        <v>-1.3257341642820653</v>
      </c>
      <c r="O781" s="7" t="s">
        <v>33</v>
      </c>
      <c r="P781" s="4" t="s">
        <v>33</v>
      </c>
      <c r="Q781" s="4" t="s">
        <v>33</v>
      </c>
      <c r="R781" s="4" t="s">
        <v>35</v>
      </c>
      <c r="S781" s="4" t="s">
        <v>35</v>
      </c>
      <c r="T781" s="4" t="s">
        <v>35</v>
      </c>
      <c r="U781" s="4">
        <v>2</v>
      </c>
      <c r="V781" s="4">
        <v>2</v>
      </c>
    </row>
    <row r="782" spans="1:22" x14ac:dyDescent="0.25">
      <c r="A782" s="3" t="s">
        <v>5996</v>
      </c>
      <c r="B782" s="3" t="s">
        <v>5997</v>
      </c>
      <c r="C782" s="4" t="str">
        <f>_xlfn.XLOOKUP(A782,'[1]PEB-ST'!A:A,'[1]PEB-ST'!S:S)</f>
        <v>cytosol</v>
      </c>
      <c r="D782" s="4" t="s">
        <v>5998</v>
      </c>
      <c r="E782" s="5" t="s">
        <v>5999</v>
      </c>
      <c r="F782" s="4" t="s">
        <v>2538</v>
      </c>
      <c r="G782" s="4" t="s">
        <v>6000</v>
      </c>
      <c r="H782" s="5" t="s">
        <v>6001</v>
      </c>
      <c r="I782" s="4" t="s">
        <v>6002</v>
      </c>
      <c r="J782" s="4" t="s">
        <v>6003</v>
      </c>
      <c r="K782" s="4" t="s">
        <v>6004</v>
      </c>
      <c r="L782" s="6">
        <v>-0.22532733912573014</v>
      </c>
      <c r="M782" s="7" t="s">
        <v>33</v>
      </c>
      <c r="N782" s="6">
        <v>-1.9269266317539968</v>
      </c>
      <c r="O782" s="8">
        <v>1.5944922304182499E-2</v>
      </c>
      <c r="P782" s="4" t="s">
        <v>33</v>
      </c>
      <c r="Q782" s="4" t="s">
        <v>33</v>
      </c>
      <c r="R782" s="4" t="s">
        <v>35</v>
      </c>
      <c r="S782" s="4" t="s">
        <v>35</v>
      </c>
      <c r="T782" s="4" t="s">
        <v>35</v>
      </c>
      <c r="U782" s="4">
        <v>54</v>
      </c>
      <c r="V782" s="4">
        <v>12</v>
      </c>
    </row>
    <row r="783" spans="1:22" x14ac:dyDescent="0.25">
      <c r="A783" s="3" t="s">
        <v>6005</v>
      </c>
      <c r="B783" s="3" t="s">
        <v>6006</v>
      </c>
      <c r="C783" s="4" t="str">
        <f>_xlfn.XLOOKUP(A783,'[1]PEB-ST'!A:A,'[1]PEB-ST'!S:S)</f>
        <v>plastid</v>
      </c>
      <c r="D783" s="4" t="s">
        <v>6007</v>
      </c>
      <c r="E783" s="5" t="s">
        <v>6008</v>
      </c>
      <c r="F783" s="4" t="s">
        <v>2595</v>
      </c>
      <c r="G783" s="4" t="s">
        <v>6009</v>
      </c>
      <c r="H783" s="5" t="s">
        <v>6010</v>
      </c>
      <c r="I783" s="4" t="s">
        <v>6011</v>
      </c>
      <c r="J783" s="4" t="s">
        <v>6012</v>
      </c>
      <c r="K783" s="4" t="s">
        <v>6013</v>
      </c>
      <c r="L783" s="6">
        <v>-0.50998969546237394</v>
      </c>
      <c r="M783" s="7" t="s">
        <v>33</v>
      </c>
      <c r="N783" s="6">
        <v>-3.3078221364661098</v>
      </c>
      <c r="O783" s="8">
        <v>2.58921000718015E-2</v>
      </c>
      <c r="P783" s="4" t="s">
        <v>33</v>
      </c>
      <c r="Q783" s="4" t="s">
        <v>33</v>
      </c>
      <c r="R783" s="4" t="s">
        <v>35</v>
      </c>
      <c r="S783" s="4" t="s">
        <v>35</v>
      </c>
      <c r="T783" s="4" t="s">
        <v>35</v>
      </c>
      <c r="U783" s="4">
        <v>18</v>
      </c>
      <c r="V783" s="4">
        <v>4</v>
      </c>
    </row>
    <row r="784" spans="1:22" x14ac:dyDescent="0.25">
      <c r="A784" s="3" t="s">
        <v>6014</v>
      </c>
      <c r="B784" s="3" t="s">
        <v>6015</v>
      </c>
      <c r="C784" s="4" t="str">
        <f>_xlfn.XLOOKUP(A784,'[1]PEB-ST'!A:A,'[1]PEB-ST'!S:S)</f>
        <v>nucleus</v>
      </c>
      <c r="D784" s="4" t="s">
        <v>6016</v>
      </c>
      <c r="E784" s="5" t="s">
        <v>6017</v>
      </c>
      <c r="F784" s="4" t="s">
        <v>2576</v>
      </c>
      <c r="G784" s="4" t="s">
        <v>6018</v>
      </c>
      <c r="H784" s="5" t="s">
        <v>6019</v>
      </c>
      <c r="I784" s="4" t="s">
        <v>6020</v>
      </c>
      <c r="J784" s="4" t="s">
        <v>6021</v>
      </c>
      <c r="K784" s="4" t="s">
        <v>6022</v>
      </c>
      <c r="L784" s="6">
        <v>0.23915263710181031</v>
      </c>
      <c r="M784" s="7" t="s">
        <v>33</v>
      </c>
      <c r="N784" s="6">
        <v>0.58128954640143671</v>
      </c>
      <c r="O784" s="7" t="s">
        <v>33</v>
      </c>
      <c r="P784" s="4" t="s">
        <v>33</v>
      </c>
      <c r="Q784" s="4" t="s">
        <v>33</v>
      </c>
      <c r="R784" s="4" t="s">
        <v>35</v>
      </c>
      <c r="S784" s="4" t="s">
        <v>35</v>
      </c>
      <c r="T784" s="4" t="s">
        <v>35</v>
      </c>
      <c r="U784" s="4">
        <v>7</v>
      </c>
      <c r="V784" s="4">
        <v>1</v>
      </c>
    </row>
    <row r="785" spans="1:22" x14ac:dyDescent="0.25">
      <c r="A785" s="3" t="s">
        <v>6023</v>
      </c>
      <c r="B785" s="3" t="s">
        <v>6024</v>
      </c>
      <c r="C785" s="4" t="str">
        <f>_xlfn.XLOOKUP(A785,'[1]PEB-ST'!A:A,'[1]PEB-ST'!S:S)</f>
        <v>plastid</v>
      </c>
      <c r="D785" s="4" t="s">
        <v>6025</v>
      </c>
      <c r="E785" s="5" t="s">
        <v>6026</v>
      </c>
      <c r="F785" s="4" t="s">
        <v>2476</v>
      </c>
      <c r="G785" s="4" t="s">
        <v>6027</v>
      </c>
      <c r="H785" s="5" t="s">
        <v>6028</v>
      </c>
      <c r="I785" s="4" t="s">
        <v>6029</v>
      </c>
      <c r="J785" s="4" t="s">
        <v>6030</v>
      </c>
      <c r="K785" s="4" t="s">
        <v>6031</v>
      </c>
      <c r="L785" s="6">
        <v>-0.22150434978915823</v>
      </c>
      <c r="M785" s="7" t="s">
        <v>33</v>
      </c>
      <c r="N785" s="6">
        <v>-0.38820037512184785</v>
      </c>
      <c r="O785" s="7" t="s">
        <v>33</v>
      </c>
      <c r="P785" s="4" t="s">
        <v>33</v>
      </c>
      <c r="Q785" s="4" t="s">
        <v>33</v>
      </c>
      <c r="R785" s="4" t="s">
        <v>35</v>
      </c>
      <c r="S785" s="4" t="s">
        <v>35</v>
      </c>
      <c r="T785" s="4" t="s">
        <v>35</v>
      </c>
      <c r="U785" s="4">
        <v>8</v>
      </c>
      <c r="V785" s="4">
        <v>1</v>
      </c>
    </row>
    <row r="786" spans="1:22" x14ac:dyDescent="0.25">
      <c r="A786" s="3" t="s">
        <v>6032</v>
      </c>
      <c r="B786" s="3" t="s">
        <v>6024</v>
      </c>
      <c r="C786" s="4" t="str">
        <f>_xlfn.XLOOKUP(A786,'[1]PEB-ST'!A:A,'[1]PEB-ST'!S:S)</f>
        <v>plastid</v>
      </c>
      <c r="D786" s="4" t="s">
        <v>6025</v>
      </c>
      <c r="E786" s="5" t="s">
        <v>6026</v>
      </c>
      <c r="F786" s="4" t="s">
        <v>2476</v>
      </c>
      <c r="G786" s="4" t="s">
        <v>6027</v>
      </c>
      <c r="H786" s="5" t="s">
        <v>6028</v>
      </c>
      <c r="I786" s="4" t="s">
        <v>6033</v>
      </c>
      <c r="J786" s="4" t="s">
        <v>6034</v>
      </c>
      <c r="K786" s="4" t="s">
        <v>6035</v>
      </c>
      <c r="L786" s="6">
        <v>0.13081494700041688</v>
      </c>
      <c r="M786" s="7" t="s">
        <v>33</v>
      </c>
      <c r="N786" s="6">
        <v>-0.91880602505118036</v>
      </c>
      <c r="O786" s="8">
        <v>2.20653422782667E-2</v>
      </c>
      <c r="P786" s="4">
        <v>10.622999999999999</v>
      </c>
      <c r="Q786" s="8">
        <v>1.068E-2</v>
      </c>
      <c r="R786" s="4" t="s">
        <v>34</v>
      </c>
      <c r="S786" s="4" t="s">
        <v>34</v>
      </c>
      <c r="T786" s="4" t="s">
        <v>35</v>
      </c>
      <c r="U786" s="4">
        <v>8</v>
      </c>
      <c r="V786" s="4">
        <v>1</v>
      </c>
    </row>
    <row r="787" spans="1:22" x14ac:dyDescent="0.25">
      <c r="A787" s="3" t="s">
        <v>6036</v>
      </c>
      <c r="B787" s="3" t="s">
        <v>6037</v>
      </c>
      <c r="C787" s="4" t="str">
        <f>_xlfn.XLOOKUP(A787,'[1]PEB-ST'!A:A,'[1]PEB-ST'!S:S)</f>
        <v>cytosol</v>
      </c>
      <c r="D787" s="4" t="s">
        <v>6038</v>
      </c>
      <c r="E787" s="5" t="s">
        <v>6039</v>
      </c>
      <c r="F787" s="4" t="s">
        <v>2466</v>
      </c>
      <c r="G787" s="4" t="s">
        <v>6040</v>
      </c>
      <c r="H787" s="5" t="s">
        <v>6041</v>
      </c>
      <c r="I787" s="4" t="s">
        <v>6042</v>
      </c>
      <c r="J787" s="4" t="s">
        <v>6043</v>
      </c>
      <c r="K787" s="4" t="s">
        <v>6044</v>
      </c>
      <c r="L787" s="6">
        <v>-0.13571457201736858</v>
      </c>
      <c r="M787" s="7" t="s">
        <v>33</v>
      </c>
      <c r="N787" s="6">
        <v>-1.2406907398834492</v>
      </c>
      <c r="O787" s="8">
        <v>1.6025268165276701E-2</v>
      </c>
      <c r="P787" s="4" t="s">
        <v>33</v>
      </c>
      <c r="Q787" s="4" t="s">
        <v>33</v>
      </c>
      <c r="R787" s="4" t="s">
        <v>35</v>
      </c>
      <c r="S787" s="4" t="s">
        <v>35</v>
      </c>
      <c r="T787" s="4" t="s">
        <v>35</v>
      </c>
      <c r="U787" s="4">
        <v>10</v>
      </c>
      <c r="V787" s="4">
        <v>9</v>
      </c>
    </row>
    <row r="788" spans="1:22" x14ac:dyDescent="0.25">
      <c r="A788" s="3" t="s">
        <v>6045</v>
      </c>
      <c r="B788" s="3" t="s">
        <v>6046</v>
      </c>
      <c r="C788" s="4" t="str">
        <f>_xlfn.XLOOKUP(A788,'[1]PEB-ST'!A:A,'[1]PEB-ST'!S:S)</f>
        <v>cytosol</v>
      </c>
      <c r="D788" s="4" t="s">
        <v>6047</v>
      </c>
      <c r="E788" s="5" t="s">
        <v>6048</v>
      </c>
      <c r="F788" s="4" t="s">
        <v>2538</v>
      </c>
      <c r="G788" s="4" t="s">
        <v>6049</v>
      </c>
      <c r="H788" s="5" t="s">
        <v>6050</v>
      </c>
      <c r="I788" s="4" t="s">
        <v>6051</v>
      </c>
      <c r="J788" s="4" t="s">
        <v>6052</v>
      </c>
      <c r="K788" s="4" t="s">
        <v>6053</v>
      </c>
      <c r="L788" s="6">
        <v>-0.58922895977847289</v>
      </c>
      <c r="M788" s="7" t="s">
        <v>33</v>
      </c>
      <c r="N788" s="6">
        <v>-2.1215000439432132</v>
      </c>
      <c r="O788" s="8">
        <v>4.98847438989189E-2</v>
      </c>
      <c r="P788" s="4" t="s">
        <v>33</v>
      </c>
      <c r="Q788" s="4" t="s">
        <v>33</v>
      </c>
      <c r="R788" s="4" t="s">
        <v>35</v>
      </c>
      <c r="S788" s="4" t="s">
        <v>35</v>
      </c>
      <c r="T788" s="4" t="s">
        <v>35</v>
      </c>
      <c r="U788" s="4">
        <v>18</v>
      </c>
      <c r="V788" s="4">
        <v>4</v>
      </c>
    </row>
    <row r="789" spans="1:22" x14ac:dyDescent="0.25">
      <c r="A789" s="3" t="s">
        <v>6054</v>
      </c>
      <c r="B789" s="3" t="s">
        <v>6055</v>
      </c>
      <c r="C789" s="4" t="str">
        <f>_xlfn.XLOOKUP(A789,'[1]PEB-ST'!A:A,'[1]PEB-ST'!S:S)</f>
        <v>cytosol</v>
      </c>
      <c r="D789" s="4" t="s">
        <v>6056</v>
      </c>
      <c r="E789" s="5" t="s">
        <v>6057</v>
      </c>
      <c r="F789" s="4" t="s">
        <v>2538</v>
      </c>
      <c r="G789" s="4" t="s">
        <v>6058</v>
      </c>
      <c r="H789" s="5" t="s">
        <v>6059</v>
      </c>
      <c r="I789" s="4" t="s">
        <v>6060</v>
      </c>
      <c r="J789" s="4" t="s">
        <v>6061</v>
      </c>
      <c r="K789" s="4" t="s">
        <v>6062</v>
      </c>
      <c r="L789" s="6">
        <v>-2.8347552165078578</v>
      </c>
      <c r="M789" s="9">
        <v>2.12845983812949E-2</v>
      </c>
      <c r="N789" s="6">
        <v>-5.2569832478937357</v>
      </c>
      <c r="O789" s="8">
        <v>1.14092222277825E-2</v>
      </c>
      <c r="P789" s="4">
        <v>22.943000000000001</v>
      </c>
      <c r="Q789" s="8">
        <v>1.5463E-3</v>
      </c>
      <c r="R789" s="4" t="s">
        <v>34</v>
      </c>
      <c r="S789" s="4" t="s">
        <v>35</v>
      </c>
      <c r="T789" s="4" t="s">
        <v>35</v>
      </c>
      <c r="U789" s="4">
        <v>23</v>
      </c>
      <c r="V789" s="4">
        <v>1</v>
      </c>
    </row>
    <row r="790" spans="1:22" x14ac:dyDescent="0.25">
      <c r="A790" s="3" t="s">
        <v>6063</v>
      </c>
      <c r="B790" s="3" t="s">
        <v>6064</v>
      </c>
      <c r="C790" s="4" t="str">
        <f>_xlfn.XLOOKUP(A790,'[1]PEB-ST'!A:A,'[1]PEB-ST'!S:S)</f>
        <v>cytosol</v>
      </c>
      <c r="D790" s="4" t="s">
        <v>6065</v>
      </c>
      <c r="E790" s="5" t="s">
        <v>6066</v>
      </c>
      <c r="F790" s="4" t="s">
        <v>2538</v>
      </c>
      <c r="G790" s="4" t="s">
        <v>6000</v>
      </c>
      <c r="H790" s="5" t="s">
        <v>6001</v>
      </c>
      <c r="I790" s="4" t="s">
        <v>6067</v>
      </c>
      <c r="J790" s="4" t="s">
        <v>6068</v>
      </c>
      <c r="K790" s="4" t="s">
        <v>6069</v>
      </c>
      <c r="L790" s="6">
        <v>-0.30763130271730815</v>
      </c>
      <c r="M790" s="7" t="s">
        <v>33</v>
      </c>
      <c r="N790" s="6">
        <v>-2.4175620406521663</v>
      </c>
      <c r="O790" s="8">
        <v>7.4573350976394797E-3</v>
      </c>
      <c r="P790" s="4">
        <v>15.010999999999999</v>
      </c>
      <c r="Q790" s="8">
        <v>4.6208999999999998E-3</v>
      </c>
      <c r="R790" s="4" t="s">
        <v>34</v>
      </c>
      <c r="S790" s="4" t="s">
        <v>34</v>
      </c>
      <c r="T790" s="4" t="s">
        <v>35</v>
      </c>
      <c r="U790" s="4">
        <v>45</v>
      </c>
      <c r="V790" s="4">
        <v>12</v>
      </c>
    </row>
    <row r="791" spans="1:22" x14ac:dyDescent="0.25">
      <c r="A791" s="3" t="s">
        <v>6070</v>
      </c>
      <c r="B791" s="3" t="s">
        <v>6071</v>
      </c>
      <c r="C791" s="4" t="str">
        <f>_xlfn.XLOOKUP(A791,'[1]PEB-ST'!A:A,'[1]PEB-ST'!S:S)</f>
        <v>cytosol</v>
      </c>
      <c r="D791" s="4" t="s">
        <v>6072</v>
      </c>
      <c r="E791" s="5" t="s">
        <v>6073</v>
      </c>
      <c r="F791" s="4" t="s">
        <v>2557</v>
      </c>
      <c r="G791" s="4" t="s">
        <v>6074</v>
      </c>
      <c r="H791" s="5" t="s">
        <v>6075</v>
      </c>
      <c r="I791" s="4" t="s">
        <v>6076</v>
      </c>
      <c r="J791" s="4" t="s">
        <v>6077</v>
      </c>
      <c r="K791" s="4" t="s">
        <v>6078</v>
      </c>
      <c r="L791" s="6">
        <v>-0.14684064751493561</v>
      </c>
      <c r="M791" s="7" t="s">
        <v>33</v>
      </c>
      <c r="N791" s="6">
        <v>-1.4299254181114649</v>
      </c>
      <c r="O791" s="8">
        <v>7.37757496529284E-3</v>
      </c>
      <c r="P791" s="4">
        <v>9.9976000000000003</v>
      </c>
      <c r="Q791" s="8">
        <v>1.2296E-2</v>
      </c>
      <c r="R791" s="4" t="s">
        <v>34</v>
      </c>
      <c r="S791" s="4" t="s">
        <v>34</v>
      </c>
      <c r="T791" s="4" t="s">
        <v>35</v>
      </c>
      <c r="U791" s="4">
        <v>14</v>
      </c>
      <c r="V791" s="4">
        <v>6</v>
      </c>
    </row>
    <row r="792" spans="1:22" x14ac:dyDescent="0.25">
      <c r="A792" s="3" t="s">
        <v>6079</v>
      </c>
      <c r="B792" s="3" t="s">
        <v>6080</v>
      </c>
      <c r="C792" s="4" t="str">
        <f>_xlfn.XLOOKUP(A792,'[1]PEB-ST'!A:A,'[1]PEB-ST'!S:S)</f>
        <v>plastid</v>
      </c>
      <c r="D792" s="4" t="s">
        <v>6081</v>
      </c>
      <c r="E792" s="5" t="s">
        <v>6082</v>
      </c>
      <c r="F792" s="4" t="s">
        <v>2476</v>
      </c>
      <c r="G792" s="4" t="s">
        <v>6083</v>
      </c>
      <c r="H792" s="5" t="s">
        <v>6084</v>
      </c>
      <c r="I792" s="4" t="s">
        <v>6085</v>
      </c>
      <c r="J792" s="4" t="s">
        <v>6086</v>
      </c>
      <c r="K792" s="4" t="s">
        <v>6087</v>
      </c>
      <c r="L792" s="6">
        <v>-1.0860549271572324</v>
      </c>
      <c r="M792" s="9">
        <v>1.8380534418604599E-2</v>
      </c>
      <c r="N792" s="6">
        <v>-1.6435790064933322</v>
      </c>
      <c r="O792" s="8">
        <v>5.0951918353741498E-3</v>
      </c>
      <c r="P792" s="4">
        <v>31.93</v>
      </c>
      <c r="Q792" s="8">
        <v>6.3352000000000005E-4</v>
      </c>
      <c r="R792" s="4" t="s">
        <v>34</v>
      </c>
      <c r="S792" s="4" t="s">
        <v>35</v>
      </c>
      <c r="T792" s="4" t="s">
        <v>35</v>
      </c>
      <c r="U792" s="4">
        <v>3</v>
      </c>
      <c r="V792" s="4">
        <v>1</v>
      </c>
    </row>
    <row r="793" spans="1:22" x14ac:dyDescent="0.25">
      <c r="A793" s="3" t="s">
        <v>6088</v>
      </c>
      <c r="B793" s="3" t="s">
        <v>6089</v>
      </c>
      <c r="C793" s="4" t="str">
        <f>_xlfn.XLOOKUP(A793,'[1]PEB-ST'!A:A,'[1]PEB-ST'!S:S)</f>
        <v>plastid</v>
      </c>
      <c r="D793" s="4" t="s">
        <v>6081</v>
      </c>
      <c r="E793" s="5" t="s">
        <v>6082</v>
      </c>
      <c r="F793" s="4" t="s">
        <v>2476</v>
      </c>
      <c r="G793" s="4" t="s">
        <v>6083</v>
      </c>
      <c r="H793" s="5" t="s">
        <v>6084</v>
      </c>
      <c r="I793" s="4" t="s">
        <v>6090</v>
      </c>
      <c r="J793" s="4" t="s">
        <v>6091</v>
      </c>
      <c r="K793" s="4" t="s">
        <v>6092</v>
      </c>
      <c r="L793" s="6">
        <v>0.48242177320011392</v>
      </c>
      <c r="M793" s="7" t="s">
        <v>33</v>
      </c>
      <c r="N793" s="6">
        <v>-2.1059409701117038</v>
      </c>
      <c r="O793" s="7" t="s">
        <v>33</v>
      </c>
      <c r="P793" s="4" t="s">
        <v>33</v>
      </c>
      <c r="Q793" s="4" t="s">
        <v>33</v>
      </c>
      <c r="R793" s="4" t="s">
        <v>35</v>
      </c>
      <c r="S793" s="4" t="s">
        <v>35</v>
      </c>
      <c r="T793" s="4" t="s">
        <v>35</v>
      </c>
      <c r="U793" s="4">
        <v>3</v>
      </c>
      <c r="V793" s="4">
        <v>1</v>
      </c>
    </row>
    <row r="794" spans="1:22" x14ac:dyDescent="0.25">
      <c r="A794" s="3" t="s">
        <v>6093</v>
      </c>
      <c r="B794" s="3" t="s">
        <v>6094</v>
      </c>
      <c r="C794" s="4" t="str">
        <f>_xlfn.XLOOKUP(A794,'[1]PEB-ST'!A:A,'[1]PEB-ST'!S:S)</f>
        <v>mitochondrion</v>
      </c>
      <c r="D794" s="4" t="s">
        <v>6095</v>
      </c>
      <c r="E794" s="5" t="s">
        <v>6096</v>
      </c>
      <c r="F794" s="4" t="s">
        <v>2557</v>
      </c>
      <c r="G794" s="4" t="s">
        <v>6097</v>
      </c>
      <c r="H794" s="5" t="s">
        <v>6098</v>
      </c>
      <c r="I794" s="4" t="s">
        <v>6099</v>
      </c>
      <c r="J794" s="4" t="s">
        <v>6100</v>
      </c>
      <c r="K794" s="4" t="s">
        <v>6101</v>
      </c>
      <c r="L794" s="6">
        <v>-0.3224719186060202</v>
      </c>
      <c r="M794" s="7" t="s">
        <v>33</v>
      </c>
      <c r="N794" s="6">
        <v>-0.78813417495147198</v>
      </c>
      <c r="O794" s="8">
        <v>1.6315270732830098E-2</v>
      </c>
      <c r="P794" s="4" t="s">
        <v>33</v>
      </c>
      <c r="Q794" s="4" t="s">
        <v>33</v>
      </c>
      <c r="R794" s="4" t="s">
        <v>35</v>
      </c>
      <c r="S794" s="4" t="s">
        <v>35</v>
      </c>
      <c r="T794" s="4" t="s">
        <v>35</v>
      </c>
      <c r="U794" s="4">
        <v>22</v>
      </c>
      <c r="V794" s="4">
        <v>21</v>
      </c>
    </row>
    <row r="795" spans="1:22" x14ac:dyDescent="0.25">
      <c r="A795" s="3" t="s">
        <v>6102</v>
      </c>
      <c r="B795" s="3" t="s">
        <v>6103</v>
      </c>
      <c r="C795" s="4" t="str">
        <f>_xlfn.XLOOKUP(A795,'[1]PEB-ST'!A:A,'[1]PEB-ST'!S:S)</f>
        <v>cytosol</v>
      </c>
      <c r="D795" s="4" t="s">
        <v>6104</v>
      </c>
      <c r="E795" s="5" t="s">
        <v>6105</v>
      </c>
      <c r="F795" s="4" t="s">
        <v>2538</v>
      </c>
      <c r="G795" s="4" t="s">
        <v>6106</v>
      </c>
      <c r="H795" s="5" t="s">
        <v>6107</v>
      </c>
      <c r="I795" s="4" t="s">
        <v>6108</v>
      </c>
      <c r="J795" s="4" t="s">
        <v>6109</v>
      </c>
      <c r="K795" s="4" t="s">
        <v>6110</v>
      </c>
      <c r="L795" s="6">
        <v>2.066492746365791E-2</v>
      </c>
      <c r="M795" s="7" t="s">
        <v>33</v>
      </c>
      <c r="N795" s="6">
        <v>-0.92224593471630445</v>
      </c>
      <c r="O795" s="7" t="s">
        <v>33</v>
      </c>
      <c r="P795" s="4" t="s">
        <v>33</v>
      </c>
      <c r="Q795" s="4" t="s">
        <v>33</v>
      </c>
      <c r="R795" s="4" t="s">
        <v>35</v>
      </c>
      <c r="S795" s="4" t="s">
        <v>35</v>
      </c>
      <c r="T795" s="4" t="s">
        <v>35</v>
      </c>
      <c r="U795" s="4">
        <v>33</v>
      </c>
      <c r="V795" s="4">
        <v>33</v>
      </c>
    </row>
    <row r="796" spans="1:22" x14ac:dyDescent="0.25">
      <c r="A796" s="3" t="s">
        <v>6111</v>
      </c>
      <c r="B796" s="3" t="s">
        <v>6112</v>
      </c>
      <c r="C796" s="4" t="str">
        <f>_xlfn.XLOOKUP(A796,'[1]PEB-ST'!A:A,'[1]PEB-ST'!S:S)</f>
        <v>cytosol</v>
      </c>
      <c r="D796" s="4" t="s">
        <v>6113</v>
      </c>
      <c r="E796" s="5" t="s">
        <v>6114</v>
      </c>
      <c r="F796" s="4" t="s">
        <v>2557</v>
      </c>
      <c r="G796" s="4" t="s">
        <v>6115</v>
      </c>
      <c r="H796" s="5" t="s">
        <v>6116</v>
      </c>
      <c r="I796" s="4" t="s">
        <v>6117</v>
      </c>
      <c r="J796" s="4" t="s">
        <v>6118</v>
      </c>
      <c r="K796" s="4" t="s">
        <v>6119</v>
      </c>
      <c r="L796" s="6">
        <v>-0.50609495437513685</v>
      </c>
      <c r="M796" s="9">
        <v>3.04077885638297E-2</v>
      </c>
      <c r="N796" s="6">
        <v>-0.5550229549962038</v>
      </c>
      <c r="O796" s="7" t="s">
        <v>33</v>
      </c>
      <c r="P796" s="4" t="s">
        <v>33</v>
      </c>
      <c r="Q796" s="4" t="s">
        <v>33</v>
      </c>
      <c r="R796" s="4" t="s">
        <v>35</v>
      </c>
      <c r="S796" s="4" t="s">
        <v>35</v>
      </c>
      <c r="T796" s="4" t="s">
        <v>35</v>
      </c>
      <c r="U796" s="4">
        <v>2</v>
      </c>
      <c r="V796" s="4">
        <v>2</v>
      </c>
    </row>
    <row r="797" spans="1:22" x14ac:dyDescent="0.25">
      <c r="A797" s="3" t="s">
        <v>6120</v>
      </c>
      <c r="B797" s="3" t="s">
        <v>6121</v>
      </c>
      <c r="C797" s="4" t="str">
        <f>_xlfn.XLOOKUP(A797,'[1]PEB-ST'!A:A,'[1]PEB-ST'!S:S)</f>
        <v>plastid</v>
      </c>
      <c r="D797" s="4" t="s">
        <v>6122</v>
      </c>
      <c r="E797" s="5" t="s">
        <v>6123</v>
      </c>
      <c r="F797" s="4" t="s">
        <v>2476</v>
      </c>
      <c r="G797" s="4" t="s">
        <v>6124</v>
      </c>
      <c r="H797" s="5" t="s">
        <v>6125</v>
      </c>
      <c r="I797" s="4" t="s">
        <v>6126</v>
      </c>
      <c r="J797" s="4" t="s">
        <v>6127</v>
      </c>
      <c r="K797" s="4" t="s">
        <v>6128</v>
      </c>
      <c r="L797" s="6">
        <v>1.3910141306735837</v>
      </c>
      <c r="M797" s="9">
        <v>3.9266393730074303E-2</v>
      </c>
      <c r="N797" s="6">
        <v>0.13622419403891137</v>
      </c>
      <c r="O797" s="7" t="s">
        <v>33</v>
      </c>
      <c r="P797" s="4" t="s">
        <v>33</v>
      </c>
      <c r="Q797" s="4" t="s">
        <v>33</v>
      </c>
      <c r="R797" s="4" t="s">
        <v>35</v>
      </c>
      <c r="S797" s="4" t="s">
        <v>35</v>
      </c>
      <c r="T797" s="4" t="s">
        <v>35</v>
      </c>
      <c r="U797" s="4">
        <v>3</v>
      </c>
      <c r="V797" s="4">
        <v>3</v>
      </c>
    </row>
    <row r="798" spans="1:22" x14ac:dyDescent="0.25">
      <c r="A798" s="3" t="s">
        <v>6129</v>
      </c>
      <c r="B798" s="3" t="s">
        <v>6130</v>
      </c>
      <c r="C798" s="4" t="str">
        <f>_xlfn.XLOOKUP(A798,'[1]PEB-ST'!A:A,'[1]PEB-ST'!S:S)</f>
        <v>mitochondrion</v>
      </c>
      <c r="D798" s="4" t="s">
        <v>6131</v>
      </c>
      <c r="E798" s="5" t="s">
        <v>6132</v>
      </c>
      <c r="F798" s="4" t="s">
        <v>2557</v>
      </c>
      <c r="G798" s="4" t="s">
        <v>6133</v>
      </c>
      <c r="H798" s="5" t="s">
        <v>6134</v>
      </c>
      <c r="I798" s="4" t="s">
        <v>6135</v>
      </c>
      <c r="J798" s="4" t="s">
        <v>6136</v>
      </c>
      <c r="K798" s="4" t="s">
        <v>6137</v>
      </c>
      <c r="L798" s="6">
        <v>2.2396853798704375E-2</v>
      </c>
      <c r="M798" s="7" t="s">
        <v>33</v>
      </c>
      <c r="N798" s="6">
        <v>-1.1121273838343142</v>
      </c>
      <c r="O798" s="8">
        <v>3.90104467879838E-2</v>
      </c>
      <c r="P798" s="4" t="s">
        <v>33</v>
      </c>
      <c r="Q798" s="4" t="s">
        <v>33</v>
      </c>
      <c r="R798" s="4" t="s">
        <v>35</v>
      </c>
      <c r="S798" s="4" t="s">
        <v>35</v>
      </c>
      <c r="T798" s="4" t="s">
        <v>35</v>
      </c>
      <c r="U798" s="4">
        <v>3</v>
      </c>
      <c r="V798" s="4">
        <v>3</v>
      </c>
    </row>
    <row r="799" spans="1:22" x14ac:dyDescent="0.25">
      <c r="A799" s="3" t="s">
        <v>6138</v>
      </c>
      <c r="B799" s="3" t="s">
        <v>6139</v>
      </c>
      <c r="C799" s="4" t="str">
        <f>_xlfn.XLOOKUP(A799,'[1]PEB-ST'!A:A,'[1]PEB-ST'!S:S)</f>
        <v>plasma membrane</v>
      </c>
      <c r="D799" s="4" t="s">
        <v>6140</v>
      </c>
      <c r="E799" s="5" t="s">
        <v>6141</v>
      </c>
      <c r="F799" s="4" t="s">
        <v>2466</v>
      </c>
      <c r="G799" s="4" t="s">
        <v>6142</v>
      </c>
      <c r="H799" s="5" t="s">
        <v>6143</v>
      </c>
      <c r="I799" s="4" t="s">
        <v>6144</v>
      </c>
      <c r="J799" s="4" t="s">
        <v>6145</v>
      </c>
      <c r="K799" s="4" t="s">
        <v>6146</v>
      </c>
      <c r="L799" s="6">
        <v>0.98406067718203916</v>
      </c>
      <c r="M799" s="7" t="s">
        <v>33</v>
      </c>
      <c r="N799" s="6">
        <v>2.1767212776259912</v>
      </c>
      <c r="O799" s="7" t="s">
        <v>33</v>
      </c>
      <c r="P799" s="4" t="s">
        <v>33</v>
      </c>
      <c r="Q799" s="4" t="s">
        <v>33</v>
      </c>
      <c r="R799" s="4" t="s">
        <v>35</v>
      </c>
      <c r="S799" s="4" t="s">
        <v>35</v>
      </c>
      <c r="T799" s="4" t="s">
        <v>35</v>
      </c>
      <c r="U799" s="4">
        <v>2</v>
      </c>
      <c r="V799" s="4">
        <v>2</v>
      </c>
    </row>
    <row r="800" spans="1:22" x14ac:dyDescent="0.25">
      <c r="A800" s="3" t="s">
        <v>6147</v>
      </c>
      <c r="B800" s="3" t="s">
        <v>6148</v>
      </c>
      <c r="C800" s="4" t="str">
        <f>_xlfn.XLOOKUP(A800,'[1]PEB-ST'!A:A,'[1]PEB-ST'!S:S)</f>
        <v>cytosol</v>
      </c>
      <c r="D800" s="4" t="s">
        <v>6149</v>
      </c>
      <c r="E800" s="5" t="s">
        <v>6150</v>
      </c>
      <c r="F800" s="4" t="s">
        <v>2576</v>
      </c>
      <c r="G800" s="4" t="s">
        <v>6151</v>
      </c>
      <c r="H800" s="5" t="s">
        <v>6152</v>
      </c>
      <c r="I800" s="4" t="s">
        <v>6153</v>
      </c>
      <c r="J800" s="4" t="s">
        <v>6154</v>
      </c>
      <c r="K800" s="4" t="s">
        <v>177</v>
      </c>
      <c r="L800" s="6">
        <v>0.30553197362828094</v>
      </c>
      <c r="M800" s="7" t="s">
        <v>33</v>
      </c>
      <c r="N800" s="6">
        <v>-22.500881101621072</v>
      </c>
      <c r="O800" s="8">
        <v>1.8746749288392199E-2</v>
      </c>
      <c r="P800" s="4" t="s">
        <v>33</v>
      </c>
      <c r="Q800" s="4" t="s">
        <v>33</v>
      </c>
      <c r="R800" s="4" t="s">
        <v>35</v>
      </c>
      <c r="S800" s="4" t="s">
        <v>35</v>
      </c>
      <c r="T800" s="4" t="s">
        <v>35</v>
      </c>
      <c r="U800" s="4">
        <v>3</v>
      </c>
      <c r="V800" s="4">
        <v>3</v>
      </c>
    </row>
    <row r="801" spans="1:22" x14ac:dyDescent="0.25">
      <c r="A801" s="3" t="s">
        <v>6155</v>
      </c>
      <c r="B801" s="3" t="s">
        <v>6156</v>
      </c>
      <c r="C801" s="4" t="str">
        <f>_xlfn.XLOOKUP(A801,'[1]PEB-ST'!A:A,'[1]PEB-ST'!S:S)</f>
        <v>cytosol</v>
      </c>
      <c r="D801" s="4" t="s">
        <v>6157</v>
      </c>
      <c r="E801" s="5" t="s">
        <v>6158</v>
      </c>
      <c r="F801" s="4" t="s">
        <v>2605</v>
      </c>
      <c r="G801" s="4" t="s">
        <v>6159</v>
      </c>
      <c r="H801" s="5" t="s">
        <v>6160</v>
      </c>
      <c r="I801" s="4" t="s">
        <v>6161</v>
      </c>
      <c r="J801" s="4" t="s">
        <v>177</v>
      </c>
      <c r="K801" s="4" t="s">
        <v>177</v>
      </c>
      <c r="L801" s="6">
        <v>-19.835305302500814</v>
      </c>
      <c r="M801" s="7" t="s">
        <v>33</v>
      </c>
      <c r="N801" s="6">
        <v>-19.835305302500814</v>
      </c>
      <c r="O801" s="7" t="s">
        <v>33</v>
      </c>
      <c r="P801" s="4" t="s">
        <v>33</v>
      </c>
      <c r="Q801" s="4" t="s">
        <v>33</v>
      </c>
      <c r="R801" s="4" t="s">
        <v>35</v>
      </c>
      <c r="S801" s="4" t="s">
        <v>35</v>
      </c>
      <c r="T801" s="4" t="s">
        <v>35</v>
      </c>
      <c r="U801" s="4">
        <v>2</v>
      </c>
      <c r="V801" s="4">
        <v>2</v>
      </c>
    </row>
    <row r="802" spans="1:22" x14ac:dyDescent="0.25">
      <c r="A802" s="3" t="s">
        <v>6162</v>
      </c>
      <c r="B802" s="3" t="s">
        <v>6163</v>
      </c>
      <c r="C802" s="4" t="str">
        <f>_xlfn.XLOOKUP(A802,'[1]PEB-ST'!A:A,'[1]PEB-ST'!S:S)</f>
        <v>plastid</v>
      </c>
      <c r="D802" s="4" t="s">
        <v>6164</v>
      </c>
      <c r="E802" s="5" t="s">
        <v>6165</v>
      </c>
      <c r="F802" s="4" t="s">
        <v>2476</v>
      </c>
      <c r="G802" s="4" t="s">
        <v>6166</v>
      </c>
      <c r="H802" s="5" t="s">
        <v>6167</v>
      </c>
      <c r="I802" s="4" t="s">
        <v>6168</v>
      </c>
      <c r="J802" s="4" t="s">
        <v>6169</v>
      </c>
      <c r="K802" s="4" t="s">
        <v>6170</v>
      </c>
      <c r="L802" s="6">
        <v>-1.169282760510109</v>
      </c>
      <c r="M802" s="9">
        <v>2.0800921139705799E-2</v>
      </c>
      <c r="N802" s="6">
        <v>-2.8666742319059066</v>
      </c>
      <c r="O802" s="8">
        <v>2.9012580444444402E-3</v>
      </c>
      <c r="P802" s="4">
        <v>35.418999999999997</v>
      </c>
      <c r="Q802" s="8">
        <v>4.7611000000000002E-4</v>
      </c>
      <c r="R802" s="4" t="s">
        <v>34</v>
      </c>
      <c r="S802" s="4" t="s">
        <v>35</v>
      </c>
      <c r="T802" s="4" t="s">
        <v>35</v>
      </c>
      <c r="U802" s="4">
        <v>4</v>
      </c>
      <c r="V802" s="4">
        <v>4</v>
      </c>
    </row>
    <row r="803" spans="1:22" x14ac:dyDescent="0.25">
      <c r="A803" s="3" t="s">
        <v>6171</v>
      </c>
      <c r="B803" s="3" t="s">
        <v>6172</v>
      </c>
      <c r="C803" s="4" t="str">
        <f>_xlfn.XLOOKUP(A803,'[1]PEB-ST'!A:A,'[1]PEB-ST'!S:S)</f>
        <v>cytosol</v>
      </c>
      <c r="D803" s="4" t="s">
        <v>6173</v>
      </c>
      <c r="E803" s="5" t="s">
        <v>6174</v>
      </c>
      <c r="F803" s="4" t="s">
        <v>2557</v>
      </c>
      <c r="G803" s="4" t="e">
        <v>#N/A</v>
      </c>
      <c r="H803" s="5"/>
      <c r="I803" s="4" t="s">
        <v>6175</v>
      </c>
      <c r="J803" s="4" t="s">
        <v>6176</v>
      </c>
      <c r="K803" s="4" t="s">
        <v>6177</v>
      </c>
      <c r="L803" s="6">
        <v>-0.9505256520280102</v>
      </c>
      <c r="M803" s="7" t="s">
        <v>33</v>
      </c>
      <c r="N803" s="6">
        <v>-2.717780933484562</v>
      </c>
      <c r="O803" s="7" t="s">
        <v>33</v>
      </c>
      <c r="P803" s="4" t="s">
        <v>33</v>
      </c>
      <c r="Q803" s="4" t="s">
        <v>33</v>
      </c>
      <c r="R803" s="4" t="s">
        <v>35</v>
      </c>
      <c r="S803" s="4" t="s">
        <v>35</v>
      </c>
      <c r="T803" s="4" t="s">
        <v>35</v>
      </c>
      <c r="U803" s="4">
        <v>2</v>
      </c>
      <c r="V803" s="4">
        <v>1</v>
      </c>
    </row>
    <row r="804" spans="1:22" x14ac:dyDescent="0.25">
      <c r="A804" s="3" t="s">
        <v>6178</v>
      </c>
      <c r="B804" s="3" t="s">
        <v>6179</v>
      </c>
      <c r="C804" s="4" t="str">
        <f>_xlfn.XLOOKUP(A804,'[1]PEB-ST'!A:A,'[1]PEB-ST'!S:S)</f>
        <v>cytosol</v>
      </c>
      <c r="D804" s="4" t="s">
        <v>6180</v>
      </c>
      <c r="E804" s="5" t="s">
        <v>6181</v>
      </c>
      <c r="F804" s="4" t="s">
        <v>2538</v>
      </c>
      <c r="G804" s="4" t="s">
        <v>6182</v>
      </c>
      <c r="H804" s="5" t="s">
        <v>6183</v>
      </c>
      <c r="I804" s="4" t="s">
        <v>6184</v>
      </c>
      <c r="J804" s="4" t="s">
        <v>6185</v>
      </c>
      <c r="K804" s="4" t="s">
        <v>6186</v>
      </c>
      <c r="L804" s="6">
        <v>-1.0049146132789981</v>
      </c>
      <c r="M804" s="9">
        <v>2.65940818731117E-2</v>
      </c>
      <c r="N804" s="6">
        <v>-2.5829914510371061</v>
      </c>
      <c r="O804" s="8">
        <v>3.7851645627118599E-3</v>
      </c>
      <c r="P804" s="4">
        <v>33.292000000000002</v>
      </c>
      <c r="Q804" s="8">
        <v>5.6484999999999999E-4</v>
      </c>
      <c r="R804" s="4" t="s">
        <v>130</v>
      </c>
      <c r="S804" s="4" t="s">
        <v>34</v>
      </c>
      <c r="T804" s="4" t="s">
        <v>35</v>
      </c>
      <c r="U804" s="4">
        <v>15</v>
      </c>
      <c r="V804" s="4">
        <v>15</v>
      </c>
    </row>
    <row r="805" spans="1:22" x14ac:dyDescent="0.25">
      <c r="A805" s="3" t="s">
        <v>6187</v>
      </c>
      <c r="B805" s="3" t="s">
        <v>6188</v>
      </c>
      <c r="C805" s="4" t="str">
        <f>_xlfn.XLOOKUP(A805,'[1]PEB-ST'!A:A,'[1]PEB-ST'!S:S)</f>
        <v>nucleus</v>
      </c>
      <c r="D805" s="4" t="s">
        <v>6189</v>
      </c>
      <c r="E805" s="5" t="s">
        <v>6190</v>
      </c>
      <c r="F805" s="4" t="s">
        <v>2576</v>
      </c>
      <c r="G805" s="4" t="s">
        <v>4017</v>
      </c>
      <c r="H805" s="5" t="s">
        <v>4018</v>
      </c>
      <c r="I805" s="4" t="s">
        <v>6191</v>
      </c>
      <c r="J805" s="4" t="s">
        <v>6192</v>
      </c>
      <c r="K805" s="4" t="s">
        <v>6193</v>
      </c>
      <c r="L805" s="6">
        <v>-0.43262480531324077</v>
      </c>
      <c r="M805" s="7" t="s">
        <v>33</v>
      </c>
      <c r="N805" s="6">
        <v>-1.3288793556845337</v>
      </c>
      <c r="O805" s="8">
        <v>2.2445205236008001E-2</v>
      </c>
      <c r="P805" s="4" t="s">
        <v>33</v>
      </c>
      <c r="Q805" s="4" t="s">
        <v>33</v>
      </c>
      <c r="R805" s="4" t="s">
        <v>35</v>
      </c>
      <c r="S805" s="4" t="s">
        <v>35</v>
      </c>
      <c r="T805" s="4" t="s">
        <v>35</v>
      </c>
      <c r="U805" s="4">
        <v>6</v>
      </c>
      <c r="V805" s="4">
        <v>1</v>
      </c>
    </row>
    <row r="806" spans="1:22" x14ac:dyDescent="0.25">
      <c r="A806" s="3" t="s">
        <v>6194</v>
      </c>
      <c r="B806" s="3" t="s">
        <v>6195</v>
      </c>
      <c r="C806" s="4" t="str">
        <f>_xlfn.XLOOKUP(A806,'[1]PEB-ST'!A:A,'[1]PEB-ST'!S:S)</f>
        <v>nucleus</v>
      </c>
      <c r="D806" s="4" t="s">
        <v>6196</v>
      </c>
      <c r="E806" s="5" t="s">
        <v>6197</v>
      </c>
      <c r="F806" s="4" t="s">
        <v>2576</v>
      </c>
      <c r="G806" s="4" t="s">
        <v>6198</v>
      </c>
      <c r="H806" s="5" t="s">
        <v>6199</v>
      </c>
      <c r="I806" s="4" t="s">
        <v>6200</v>
      </c>
      <c r="J806" s="4" t="s">
        <v>6201</v>
      </c>
      <c r="K806" s="4" t="s">
        <v>6202</v>
      </c>
      <c r="L806" s="6">
        <v>-2.4867091658113436</v>
      </c>
      <c r="M806" s="9">
        <v>2.1353012387791699E-2</v>
      </c>
      <c r="N806" s="6">
        <v>-5.6265981825554672</v>
      </c>
      <c r="O806" s="8">
        <v>9.8709950938086297E-3</v>
      </c>
      <c r="P806" s="4">
        <v>24.61</v>
      </c>
      <c r="Q806" s="8">
        <v>1.2828E-3</v>
      </c>
      <c r="R806" s="4" t="s">
        <v>34</v>
      </c>
      <c r="S806" s="4" t="s">
        <v>35</v>
      </c>
      <c r="T806" s="4" t="s">
        <v>35</v>
      </c>
      <c r="U806" s="4">
        <v>1</v>
      </c>
      <c r="V806" s="4">
        <v>1</v>
      </c>
    </row>
    <row r="807" spans="1:22" x14ac:dyDescent="0.25">
      <c r="A807" s="3" t="s">
        <v>6203</v>
      </c>
      <c r="B807" s="3" t="s">
        <v>6204</v>
      </c>
      <c r="C807" s="4" t="str">
        <f>_xlfn.XLOOKUP(A807,'[1]PEB-ST'!A:A,'[1]PEB-ST'!S:S)</f>
        <v>cytosol</v>
      </c>
      <c r="D807" s="4" t="s">
        <v>6205</v>
      </c>
      <c r="E807" s="5" t="s">
        <v>6206</v>
      </c>
      <c r="F807" s="4" t="s">
        <v>2538</v>
      </c>
      <c r="G807" s="4" t="s">
        <v>6207</v>
      </c>
      <c r="H807" s="5" t="s">
        <v>6208</v>
      </c>
      <c r="I807" s="4" t="s">
        <v>6209</v>
      </c>
      <c r="J807" s="4" t="s">
        <v>6210</v>
      </c>
      <c r="K807" s="4" t="s">
        <v>177</v>
      </c>
      <c r="L807" s="6">
        <v>-1.9605790515290296</v>
      </c>
      <c r="M807" s="9">
        <v>1.8752411622807E-2</v>
      </c>
      <c r="N807" s="6">
        <v>-24.385819120474775</v>
      </c>
      <c r="O807" s="8">
        <v>2.9012580444444402E-3</v>
      </c>
      <c r="P807" s="4">
        <v>36.021999999999998</v>
      </c>
      <c r="Q807" s="8">
        <v>4.5440999999999998E-4</v>
      </c>
      <c r="R807" s="4" t="s">
        <v>34</v>
      </c>
      <c r="S807" s="4" t="s">
        <v>35</v>
      </c>
      <c r="T807" s="4" t="s">
        <v>35</v>
      </c>
      <c r="U807" s="4">
        <v>5</v>
      </c>
      <c r="V807" s="4">
        <v>5</v>
      </c>
    </row>
    <row r="808" spans="1:22" x14ac:dyDescent="0.25">
      <c r="A808" s="3" t="s">
        <v>6211</v>
      </c>
      <c r="B808" s="3" t="s">
        <v>6212</v>
      </c>
      <c r="C808" s="4" t="str">
        <f>_xlfn.XLOOKUP(A808,'[1]PEB-ST'!A:A,'[1]PEB-ST'!S:S)</f>
        <v>cytosol</v>
      </c>
      <c r="D808" s="4" t="s">
        <v>6213</v>
      </c>
      <c r="E808" s="5" t="s">
        <v>6214</v>
      </c>
      <c r="F808" s="4" t="s">
        <v>2605</v>
      </c>
      <c r="G808" s="4" t="s">
        <v>6215</v>
      </c>
      <c r="H808" s="5" t="s">
        <v>6216</v>
      </c>
      <c r="I808" s="4" t="s">
        <v>6217</v>
      </c>
      <c r="J808" s="4" t="s">
        <v>6218</v>
      </c>
      <c r="K808" s="4" t="s">
        <v>6219</v>
      </c>
      <c r="L808" s="6">
        <v>-0.46174820212503953</v>
      </c>
      <c r="M808" s="7" t="s">
        <v>33</v>
      </c>
      <c r="N808" s="6">
        <v>-1.441913140057093</v>
      </c>
      <c r="O808" s="8">
        <v>1.7322125825314501E-2</v>
      </c>
      <c r="P808" s="4">
        <v>8.2124000000000006</v>
      </c>
      <c r="Q808" s="8">
        <v>1.9154000000000001E-2</v>
      </c>
      <c r="R808" s="4" t="s">
        <v>34</v>
      </c>
      <c r="S808" s="4" t="s">
        <v>34</v>
      </c>
      <c r="T808" s="4" t="s">
        <v>35</v>
      </c>
      <c r="U808" s="4">
        <v>22</v>
      </c>
      <c r="V808" s="4">
        <v>22</v>
      </c>
    </row>
    <row r="809" spans="1:22" x14ac:dyDescent="0.25">
      <c r="A809" s="3" t="s">
        <v>6220</v>
      </c>
      <c r="B809" s="3" t="s">
        <v>6221</v>
      </c>
      <c r="C809" s="4" t="str">
        <f>_xlfn.XLOOKUP(A809,'[1]PEB-ST'!A:A,'[1]PEB-ST'!S:S)</f>
        <v>cytosol</v>
      </c>
      <c r="D809" s="4" t="s">
        <v>6222</v>
      </c>
      <c r="E809" s="5" t="s">
        <v>6223</v>
      </c>
      <c r="F809" s="4" t="s">
        <v>2576</v>
      </c>
      <c r="G809" s="4" t="s">
        <v>4565</v>
      </c>
      <c r="H809" s="5" t="s">
        <v>4566</v>
      </c>
      <c r="I809" s="4" t="s">
        <v>6224</v>
      </c>
      <c r="J809" s="4" t="s">
        <v>6225</v>
      </c>
      <c r="K809" s="4" t="s">
        <v>6226</v>
      </c>
      <c r="L809" s="6">
        <v>-2.3743352394955872</v>
      </c>
      <c r="M809" s="9">
        <v>3.6395070555555499E-2</v>
      </c>
      <c r="N809" s="6">
        <v>-3.1259145025204376</v>
      </c>
      <c r="O809" s="8">
        <v>2.6037894306640601E-2</v>
      </c>
      <c r="P809" s="4">
        <v>12.009</v>
      </c>
      <c r="Q809" s="8">
        <v>7.9851999999999996E-3</v>
      </c>
      <c r="R809" s="4" t="s">
        <v>34</v>
      </c>
      <c r="S809" s="4" t="s">
        <v>35</v>
      </c>
      <c r="T809" s="4" t="s">
        <v>35</v>
      </c>
      <c r="U809" s="4">
        <v>12</v>
      </c>
      <c r="V809" s="4">
        <v>9</v>
      </c>
    </row>
    <row r="810" spans="1:22" x14ac:dyDescent="0.25">
      <c r="A810" s="3" t="s">
        <v>6227</v>
      </c>
      <c r="B810" s="3" t="s">
        <v>6228</v>
      </c>
      <c r="C810" s="4" t="str">
        <f>_xlfn.XLOOKUP(A810,'[1]PEB-ST'!A:A,'[1]PEB-ST'!S:S)</f>
        <v>mitochondrion</v>
      </c>
      <c r="D810" s="4" t="s">
        <v>6229</v>
      </c>
      <c r="E810" s="5" t="s">
        <v>6230</v>
      </c>
      <c r="F810" s="4" t="s">
        <v>2605</v>
      </c>
      <c r="G810" s="4" t="s">
        <v>6231</v>
      </c>
      <c r="H810" s="5" t="s">
        <v>6232</v>
      </c>
      <c r="I810" s="4" t="s">
        <v>6233</v>
      </c>
      <c r="J810" s="4" t="s">
        <v>6234</v>
      </c>
      <c r="K810" s="4" t="s">
        <v>6235</v>
      </c>
      <c r="L810" s="6">
        <v>-0.15674507645173907</v>
      </c>
      <c r="M810" s="7" t="s">
        <v>33</v>
      </c>
      <c r="N810" s="6">
        <v>-0.77285407698596864</v>
      </c>
      <c r="O810" s="8">
        <v>9.0464599812438307E-3</v>
      </c>
      <c r="P810" s="4" t="s">
        <v>33</v>
      </c>
      <c r="Q810" s="4" t="s">
        <v>33</v>
      </c>
      <c r="R810" s="4" t="s">
        <v>35</v>
      </c>
      <c r="S810" s="4" t="s">
        <v>35</v>
      </c>
      <c r="T810" s="4" t="s">
        <v>35</v>
      </c>
      <c r="U810" s="4">
        <v>10</v>
      </c>
      <c r="V810" s="4">
        <v>5</v>
      </c>
    </row>
    <row r="811" spans="1:22" x14ac:dyDescent="0.25">
      <c r="A811" s="3" t="s">
        <v>6236</v>
      </c>
      <c r="B811" s="3" t="s">
        <v>6237</v>
      </c>
      <c r="C811" s="4" t="str">
        <f>_xlfn.XLOOKUP(A811,'[1]PEB-ST'!A:A,'[1]PEB-ST'!S:S)</f>
        <v>cytosol</v>
      </c>
      <c r="D811" s="4" t="s">
        <v>6238</v>
      </c>
      <c r="E811" s="5" t="s">
        <v>6239</v>
      </c>
      <c r="F811" s="4" t="s">
        <v>2538</v>
      </c>
      <c r="G811" s="4" t="s">
        <v>6240</v>
      </c>
      <c r="H811" s="5" t="s">
        <v>6241</v>
      </c>
      <c r="I811" s="4" t="s">
        <v>6242</v>
      </c>
      <c r="J811" s="4" t="s">
        <v>6243</v>
      </c>
      <c r="K811" s="4" t="s">
        <v>6244</v>
      </c>
      <c r="L811" s="6">
        <v>-2.5206379754398363</v>
      </c>
      <c r="M811" s="9">
        <v>2.3335695076400601E-2</v>
      </c>
      <c r="N811" s="6">
        <v>-6.127196350327405</v>
      </c>
      <c r="O811" s="8">
        <v>6.8875497854748603E-3</v>
      </c>
      <c r="P811" s="4">
        <v>22.861999999999998</v>
      </c>
      <c r="Q811" s="8">
        <v>1.5609E-3</v>
      </c>
      <c r="R811" s="4" t="s">
        <v>34</v>
      </c>
      <c r="S811" s="4" t="s">
        <v>35</v>
      </c>
      <c r="T811" s="4" t="s">
        <v>35</v>
      </c>
      <c r="U811" s="4">
        <v>3</v>
      </c>
      <c r="V811" s="4">
        <v>2</v>
      </c>
    </row>
    <row r="812" spans="1:22" x14ac:dyDescent="0.25">
      <c r="A812" s="3" t="s">
        <v>6245</v>
      </c>
      <c r="B812" s="3" t="s">
        <v>6246</v>
      </c>
      <c r="C812" s="4" t="str">
        <f>_xlfn.XLOOKUP(A812,'[1]PEB-ST'!A:A,'[1]PEB-ST'!S:S)</f>
        <v>mitochondrion</v>
      </c>
      <c r="D812" s="4" t="s">
        <v>6247</v>
      </c>
      <c r="E812" s="5" t="s">
        <v>6248</v>
      </c>
      <c r="F812" s="4" t="s">
        <v>2557</v>
      </c>
      <c r="G812" s="4" t="s">
        <v>6249</v>
      </c>
      <c r="H812" s="5" t="s">
        <v>6250</v>
      </c>
      <c r="I812" s="4" t="s">
        <v>6251</v>
      </c>
      <c r="J812" s="4" t="s">
        <v>6252</v>
      </c>
      <c r="K812" s="4" t="s">
        <v>6253</v>
      </c>
      <c r="L812" s="6">
        <v>-0.78572462921463859</v>
      </c>
      <c r="M812" s="9">
        <v>4.755751094196E-2</v>
      </c>
      <c r="N812" s="6">
        <v>-1.1074004712235814</v>
      </c>
      <c r="O812" s="8">
        <v>4.5285728708979997E-2</v>
      </c>
      <c r="P812" s="4" t="s">
        <v>33</v>
      </c>
      <c r="Q812" s="4" t="s">
        <v>33</v>
      </c>
      <c r="R812" s="4" t="s">
        <v>35</v>
      </c>
      <c r="S812" s="4" t="s">
        <v>35</v>
      </c>
      <c r="T812" s="4" t="s">
        <v>35</v>
      </c>
      <c r="U812" s="4">
        <v>7</v>
      </c>
      <c r="V812" s="4">
        <v>7</v>
      </c>
    </row>
    <row r="813" spans="1:22" x14ac:dyDescent="0.25">
      <c r="A813" s="3" t="s">
        <v>6254</v>
      </c>
      <c r="B813" s="3" t="s">
        <v>6255</v>
      </c>
      <c r="C813" s="4" t="str">
        <f>_xlfn.XLOOKUP(A813,'[1]PEB-ST'!A:A,'[1]PEB-ST'!S:S)</f>
        <v>plastid</v>
      </c>
      <c r="D813" s="4" t="s">
        <v>6256</v>
      </c>
      <c r="E813" s="5" t="s">
        <v>6257</v>
      </c>
      <c r="F813" s="4" t="s">
        <v>2476</v>
      </c>
      <c r="G813" s="4" t="s">
        <v>6258</v>
      </c>
      <c r="H813" s="5" t="s">
        <v>6259</v>
      </c>
      <c r="I813" s="4" t="s">
        <v>6260</v>
      </c>
      <c r="J813" s="4" t="s">
        <v>6261</v>
      </c>
      <c r="K813" s="4" t="s">
        <v>6262</v>
      </c>
      <c r="L813" s="6">
        <v>-0.5499522839771317</v>
      </c>
      <c r="M813" s="7" t="s">
        <v>33</v>
      </c>
      <c r="N813" s="6">
        <v>-1.3403727966451764</v>
      </c>
      <c r="O813" s="7" t="s">
        <v>33</v>
      </c>
      <c r="P813" s="4" t="s">
        <v>33</v>
      </c>
      <c r="Q813" s="4" t="s">
        <v>33</v>
      </c>
      <c r="R813" s="4" t="s">
        <v>35</v>
      </c>
      <c r="S813" s="4" t="s">
        <v>35</v>
      </c>
      <c r="T813" s="4" t="s">
        <v>35</v>
      </c>
      <c r="U813" s="4">
        <v>2</v>
      </c>
      <c r="V813" s="4">
        <v>2</v>
      </c>
    </row>
    <row r="814" spans="1:22" x14ac:dyDescent="0.25">
      <c r="A814" s="3" t="s">
        <v>6263</v>
      </c>
      <c r="B814" s="3" t="s">
        <v>6264</v>
      </c>
      <c r="C814" s="4" t="str">
        <f>_xlfn.XLOOKUP(A814,'[1]PEB-ST'!A:A,'[1]PEB-ST'!S:S)</f>
        <v>plastid</v>
      </c>
      <c r="D814" s="4" t="s">
        <v>6265</v>
      </c>
      <c r="E814" s="5" t="s">
        <v>6266</v>
      </c>
      <c r="F814" s="4" t="s">
        <v>2476</v>
      </c>
      <c r="G814" s="4" t="s">
        <v>6267</v>
      </c>
      <c r="H814" s="5" t="s">
        <v>6268</v>
      </c>
      <c r="I814" s="4" t="s">
        <v>6269</v>
      </c>
      <c r="J814" s="4" t="s">
        <v>6270</v>
      </c>
      <c r="K814" s="4" t="s">
        <v>6271</v>
      </c>
      <c r="L814" s="6">
        <v>-0.23743367913469107</v>
      </c>
      <c r="M814" s="7" t="s">
        <v>33</v>
      </c>
      <c r="N814" s="6">
        <v>-1.3729063117989084</v>
      </c>
      <c r="O814" s="8">
        <v>5.3497711978609599E-3</v>
      </c>
      <c r="P814" s="4">
        <v>11.436999999999999</v>
      </c>
      <c r="Q814" s="8">
        <v>8.9727000000000001E-3</v>
      </c>
      <c r="R814" s="4" t="s">
        <v>34</v>
      </c>
      <c r="S814" s="4" t="s">
        <v>34</v>
      </c>
      <c r="T814" s="4" t="s">
        <v>35</v>
      </c>
      <c r="U814" s="4">
        <v>26</v>
      </c>
      <c r="V814" s="4">
        <v>8</v>
      </c>
    </row>
    <row r="815" spans="1:22" x14ac:dyDescent="0.25">
      <c r="A815" s="3" t="s">
        <v>6272</v>
      </c>
      <c r="B815" s="3" t="s">
        <v>6264</v>
      </c>
      <c r="C815" s="4" t="str">
        <f>_xlfn.XLOOKUP(A815,'[1]PEB-ST'!A:A,'[1]PEB-ST'!S:S)</f>
        <v>cytosol</v>
      </c>
      <c r="D815" s="4" t="s">
        <v>6265</v>
      </c>
      <c r="E815" s="5" t="s">
        <v>6266</v>
      </c>
      <c r="F815" s="4" t="s">
        <v>2476</v>
      </c>
      <c r="G815" s="4" t="s">
        <v>6267</v>
      </c>
      <c r="H815" s="5" t="s">
        <v>6268</v>
      </c>
      <c r="I815" s="4" t="s">
        <v>6273</v>
      </c>
      <c r="J815" s="4" t="s">
        <v>6274</v>
      </c>
      <c r="K815" s="4" t="s">
        <v>6275</v>
      </c>
      <c r="L815" s="6">
        <v>-0.99788037159600063</v>
      </c>
      <c r="M815" s="7" t="s">
        <v>33</v>
      </c>
      <c r="N815" s="6">
        <v>-1.5080782904300192</v>
      </c>
      <c r="O815" s="8">
        <v>4.9859188526771202E-2</v>
      </c>
      <c r="P815" s="4" t="s">
        <v>33</v>
      </c>
      <c r="Q815" s="4" t="s">
        <v>33</v>
      </c>
      <c r="R815" s="4" t="s">
        <v>35</v>
      </c>
      <c r="S815" s="4" t="s">
        <v>35</v>
      </c>
      <c r="T815" s="4" t="s">
        <v>35</v>
      </c>
      <c r="U815" s="4">
        <v>19</v>
      </c>
      <c r="V815" s="4">
        <v>1</v>
      </c>
    </row>
    <row r="816" spans="1:22" x14ac:dyDescent="0.25">
      <c r="A816" s="3" t="s">
        <v>6276</v>
      </c>
      <c r="B816" s="3" t="s">
        <v>6277</v>
      </c>
      <c r="C816" s="4" t="str">
        <f>_xlfn.XLOOKUP(A816,'[1]PEB-ST'!A:A,'[1]PEB-ST'!S:S)</f>
        <v>cytosol,plastid</v>
      </c>
      <c r="D816" s="4" t="s">
        <v>6278</v>
      </c>
      <c r="E816" s="5" t="s">
        <v>6279</v>
      </c>
      <c r="F816" s="4" t="s">
        <v>2476</v>
      </c>
      <c r="G816" s="4" t="s">
        <v>6280</v>
      </c>
      <c r="H816" s="5" t="s">
        <v>6281</v>
      </c>
      <c r="I816" s="4" t="s">
        <v>6282</v>
      </c>
      <c r="J816" s="4" t="s">
        <v>6283</v>
      </c>
      <c r="K816" s="4" t="s">
        <v>6284</v>
      </c>
      <c r="L816" s="6">
        <v>-0.58328224907561499</v>
      </c>
      <c r="M816" s="9">
        <v>1.6400431619537199E-2</v>
      </c>
      <c r="N816" s="6">
        <v>-2.3305120752945649</v>
      </c>
      <c r="O816" s="8">
        <v>4.4677638263157803E-4</v>
      </c>
      <c r="P816" s="4">
        <v>127.58</v>
      </c>
      <c r="Q816" s="8">
        <v>1.2128E-5</v>
      </c>
      <c r="R816" s="4" t="s">
        <v>130</v>
      </c>
      <c r="S816" s="4" t="s">
        <v>34</v>
      </c>
      <c r="T816" s="4" t="s">
        <v>35</v>
      </c>
      <c r="U816" s="4">
        <v>23</v>
      </c>
      <c r="V816" s="4">
        <v>23</v>
      </c>
    </row>
    <row r="817" spans="1:22" x14ac:dyDescent="0.25">
      <c r="A817" s="3" t="s">
        <v>6285</v>
      </c>
      <c r="B817" s="3" t="s">
        <v>6286</v>
      </c>
      <c r="C817" s="4" t="str">
        <f>_xlfn.XLOOKUP(A817,'[1]PEB-ST'!A:A,'[1]PEB-ST'!S:S)</f>
        <v>cytosol</v>
      </c>
      <c r="D817" s="4" t="s">
        <v>6287</v>
      </c>
      <c r="E817" s="5" t="s">
        <v>6288</v>
      </c>
      <c r="F817" s="4" t="s">
        <v>2538</v>
      </c>
      <c r="G817" s="4" t="s">
        <v>6289</v>
      </c>
      <c r="H817" s="5" t="s">
        <v>6290</v>
      </c>
      <c r="I817" s="4" t="s">
        <v>6291</v>
      </c>
      <c r="J817" s="4" t="s">
        <v>6292</v>
      </c>
      <c r="K817" s="4" t="s">
        <v>6293</v>
      </c>
      <c r="L817" s="6">
        <v>-0.30965228479453777</v>
      </c>
      <c r="M817" s="7" t="s">
        <v>33</v>
      </c>
      <c r="N817" s="6">
        <v>-1.4355037708852501</v>
      </c>
      <c r="O817" s="7" t="s">
        <v>33</v>
      </c>
      <c r="P817" s="4" t="s">
        <v>33</v>
      </c>
      <c r="Q817" s="4" t="s">
        <v>33</v>
      </c>
      <c r="R817" s="4" t="s">
        <v>35</v>
      </c>
      <c r="S817" s="4" t="s">
        <v>35</v>
      </c>
      <c r="T817" s="4" t="s">
        <v>35</v>
      </c>
      <c r="U817" s="4">
        <v>4</v>
      </c>
      <c r="V817" s="4">
        <v>4</v>
      </c>
    </row>
    <row r="818" spans="1:22" x14ac:dyDescent="0.25">
      <c r="A818" s="3" t="s">
        <v>6294</v>
      </c>
      <c r="B818" s="3" t="s">
        <v>6295</v>
      </c>
      <c r="C818" s="4" t="str">
        <f>_xlfn.XLOOKUP(A818,'[1]PEB-ST'!A:A,'[1]PEB-ST'!S:S)</f>
        <v>nucleus</v>
      </c>
      <c r="D818" s="4" t="s">
        <v>6296</v>
      </c>
      <c r="E818" s="5" t="s">
        <v>6297</v>
      </c>
      <c r="F818" s="4" t="s">
        <v>2576</v>
      </c>
      <c r="G818" s="4" t="s">
        <v>6298</v>
      </c>
      <c r="H818" s="5" t="s">
        <v>6299</v>
      </c>
      <c r="I818" s="4" t="s">
        <v>6300</v>
      </c>
      <c r="J818" s="4" t="s">
        <v>6301</v>
      </c>
      <c r="K818" s="4" t="s">
        <v>6302</v>
      </c>
      <c r="L818" s="6">
        <v>-1.3458750068043419</v>
      </c>
      <c r="M818" s="9">
        <v>4.2561025609755998E-2</v>
      </c>
      <c r="N818" s="6">
        <v>-2.469634112377967</v>
      </c>
      <c r="O818" s="8">
        <v>2.87004814468887E-2</v>
      </c>
      <c r="P818" s="4">
        <v>9.1094000000000008</v>
      </c>
      <c r="Q818" s="8">
        <v>1.5205E-2</v>
      </c>
      <c r="R818" s="4" t="s">
        <v>34</v>
      </c>
      <c r="S818" s="4" t="s">
        <v>35</v>
      </c>
      <c r="T818" s="4" t="s">
        <v>35</v>
      </c>
      <c r="U818" s="4">
        <v>2</v>
      </c>
      <c r="V818" s="4">
        <v>2</v>
      </c>
    </row>
    <row r="819" spans="1:22" x14ac:dyDescent="0.25">
      <c r="A819" s="3" t="s">
        <v>6303</v>
      </c>
      <c r="B819" s="3" t="s">
        <v>6304</v>
      </c>
      <c r="C819" s="4" t="str">
        <f>_xlfn.XLOOKUP(A819,'[1]PEB-ST'!A:A,'[1]PEB-ST'!S:S)</f>
        <v>cytosol</v>
      </c>
      <c r="D819" s="4" t="s">
        <v>6305</v>
      </c>
      <c r="E819" s="5" t="s">
        <v>6306</v>
      </c>
      <c r="F819" s="4" t="s">
        <v>2466</v>
      </c>
      <c r="G819" s="4" t="s">
        <v>6307</v>
      </c>
      <c r="H819" s="5" t="s">
        <v>6308</v>
      </c>
      <c r="I819" s="4" t="s">
        <v>6309</v>
      </c>
      <c r="J819" s="4" t="s">
        <v>6310</v>
      </c>
      <c r="K819" s="4" t="s">
        <v>6311</v>
      </c>
      <c r="L819" s="6">
        <v>1.9344580309076459E-2</v>
      </c>
      <c r="M819" s="7" t="s">
        <v>33</v>
      </c>
      <c r="N819" s="6">
        <v>-0.39967113633816503</v>
      </c>
      <c r="O819" s="7" t="s">
        <v>33</v>
      </c>
      <c r="P819" s="4" t="s">
        <v>33</v>
      </c>
      <c r="Q819" s="4" t="s">
        <v>33</v>
      </c>
      <c r="R819" s="4" t="s">
        <v>35</v>
      </c>
      <c r="S819" s="4" t="s">
        <v>35</v>
      </c>
      <c r="T819" s="4" t="s">
        <v>35</v>
      </c>
      <c r="U819" s="4">
        <v>13</v>
      </c>
      <c r="V819" s="4">
        <v>13</v>
      </c>
    </row>
    <row r="820" spans="1:22" x14ac:dyDescent="0.25">
      <c r="A820" s="3" t="s">
        <v>6312</v>
      </c>
      <c r="B820" s="3" t="s">
        <v>6313</v>
      </c>
      <c r="C820" s="4" t="str">
        <f>_xlfn.XLOOKUP(A820,'[1]PEB-ST'!A:A,'[1]PEB-ST'!S:S)</f>
        <v>cytosol,endoplasmic reticulum,peroxisome</v>
      </c>
      <c r="D820" s="4" t="s">
        <v>6314</v>
      </c>
      <c r="E820" s="5" t="s">
        <v>6315</v>
      </c>
      <c r="F820" s="4" t="s">
        <v>2605</v>
      </c>
      <c r="G820" s="4" t="s">
        <v>6316</v>
      </c>
      <c r="H820" s="5" t="s">
        <v>6317</v>
      </c>
      <c r="I820" s="4" t="s">
        <v>6318</v>
      </c>
      <c r="J820" s="4" t="s">
        <v>6319</v>
      </c>
      <c r="K820" s="4" t="s">
        <v>6320</v>
      </c>
      <c r="L820" s="6">
        <v>-0.78460384268681438</v>
      </c>
      <c r="M820" s="9">
        <v>3.3363565602836799E-2</v>
      </c>
      <c r="N820" s="6">
        <v>-2.3239519900488137</v>
      </c>
      <c r="O820" s="8">
        <v>3.0981689106796099E-3</v>
      </c>
      <c r="P820" s="4">
        <v>32.521999999999998</v>
      </c>
      <c r="Q820" s="8">
        <v>6.0238000000000002E-4</v>
      </c>
      <c r="R820" s="4" t="s">
        <v>130</v>
      </c>
      <c r="S820" s="4" t="s">
        <v>34</v>
      </c>
      <c r="T820" s="4" t="s">
        <v>35</v>
      </c>
      <c r="U820" s="4">
        <v>3</v>
      </c>
      <c r="V820" s="4">
        <v>3</v>
      </c>
    </row>
    <row r="821" spans="1:22" x14ac:dyDescent="0.25">
      <c r="A821" s="3" t="s">
        <v>6321</v>
      </c>
      <c r="B821" s="3" t="s">
        <v>6322</v>
      </c>
      <c r="C821" s="4" t="str">
        <f>_xlfn.XLOOKUP(A821,'[1]PEB-ST'!A:A,'[1]PEB-ST'!S:S)</f>
        <v>mitochondrion</v>
      </c>
      <c r="D821" s="4" t="s">
        <v>6323</v>
      </c>
      <c r="E821" s="5" t="s">
        <v>6324</v>
      </c>
      <c r="F821" s="4" t="s">
        <v>2557</v>
      </c>
      <c r="G821" s="4" t="s">
        <v>6325</v>
      </c>
      <c r="H821" s="5" t="s">
        <v>6326</v>
      </c>
      <c r="I821" s="4" t="s">
        <v>6327</v>
      </c>
      <c r="J821" s="4" t="s">
        <v>6328</v>
      </c>
      <c r="K821" s="4" t="s">
        <v>6329</v>
      </c>
      <c r="L821" s="6">
        <v>7.7342466780857183E-2</v>
      </c>
      <c r="M821" s="7" t="s">
        <v>33</v>
      </c>
      <c r="N821" s="6">
        <v>1.22221225696645</v>
      </c>
      <c r="O821" s="7" t="s">
        <v>33</v>
      </c>
      <c r="P821" s="4" t="s">
        <v>33</v>
      </c>
      <c r="Q821" s="4" t="s">
        <v>33</v>
      </c>
      <c r="R821" s="4" t="s">
        <v>35</v>
      </c>
      <c r="S821" s="4" t="s">
        <v>35</v>
      </c>
      <c r="T821" s="4" t="s">
        <v>35</v>
      </c>
      <c r="U821" s="4">
        <v>7</v>
      </c>
      <c r="V821" s="4">
        <v>6</v>
      </c>
    </row>
    <row r="822" spans="1:22" x14ac:dyDescent="0.25">
      <c r="A822" s="3" t="s">
        <v>6330</v>
      </c>
      <c r="B822" s="3" t="s">
        <v>6331</v>
      </c>
      <c r="C822" s="4" t="str">
        <f>_xlfn.XLOOKUP(A822,'[1]PEB-ST'!A:A,'[1]PEB-ST'!S:S)</f>
        <v>cytosol</v>
      </c>
      <c r="D822" s="4" t="s">
        <v>6332</v>
      </c>
      <c r="E822" s="5" t="s">
        <v>6333</v>
      </c>
      <c r="F822" s="4" t="s">
        <v>2595</v>
      </c>
      <c r="G822" s="4" t="s">
        <v>6334</v>
      </c>
      <c r="H822" s="5" t="s">
        <v>6335</v>
      </c>
      <c r="I822" s="4" t="s">
        <v>6336</v>
      </c>
      <c r="J822" s="4" t="s">
        <v>6337</v>
      </c>
      <c r="K822" s="4" t="s">
        <v>6338</v>
      </c>
      <c r="L822" s="6">
        <v>-0.28808338412182499</v>
      </c>
      <c r="M822" s="7" t="s">
        <v>33</v>
      </c>
      <c r="N822" s="6">
        <v>-1.4926012565887712</v>
      </c>
      <c r="O822" s="7" t="s">
        <v>33</v>
      </c>
      <c r="P822" s="4" t="s">
        <v>33</v>
      </c>
      <c r="Q822" s="4" t="s">
        <v>33</v>
      </c>
      <c r="R822" s="4" t="s">
        <v>35</v>
      </c>
      <c r="S822" s="4" t="s">
        <v>35</v>
      </c>
      <c r="T822" s="4" t="s">
        <v>35</v>
      </c>
      <c r="U822" s="4">
        <v>3</v>
      </c>
      <c r="V822" s="4">
        <v>3</v>
      </c>
    </row>
    <row r="823" spans="1:22" x14ac:dyDescent="0.25">
      <c r="A823" s="3" t="s">
        <v>6339</v>
      </c>
      <c r="B823" s="3" t="s">
        <v>6340</v>
      </c>
      <c r="C823" s="4" t="str">
        <f>_xlfn.XLOOKUP(A823,'[1]PEB-ST'!A:A,'[1]PEB-ST'!S:S)</f>
        <v>cytosol,plastid</v>
      </c>
      <c r="D823" s="4" t="s">
        <v>6341</v>
      </c>
      <c r="E823" s="5" t="s">
        <v>6342</v>
      </c>
      <c r="F823" s="4" t="s">
        <v>2476</v>
      </c>
      <c r="G823" s="4" t="s">
        <v>6343</v>
      </c>
      <c r="H823" s="5" t="s">
        <v>6344</v>
      </c>
      <c r="I823" s="4" t="s">
        <v>6345</v>
      </c>
      <c r="J823" s="4" t="s">
        <v>6346</v>
      </c>
      <c r="K823" s="4" t="s">
        <v>6347</v>
      </c>
      <c r="L823" s="6">
        <v>-0.72015775227252155</v>
      </c>
      <c r="M823" s="9">
        <v>2.2979952951388799E-2</v>
      </c>
      <c r="N823" s="6">
        <v>-1.661548938374853</v>
      </c>
      <c r="O823" s="8">
        <v>4.2115718726414998E-3</v>
      </c>
      <c r="P823" s="4">
        <v>33.631</v>
      </c>
      <c r="Q823" s="8">
        <v>5.4931000000000001E-4</v>
      </c>
      <c r="R823" s="4" t="s">
        <v>130</v>
      </c>
      <c r="S823" s="4" t="s">
        <v>34</v>
      </c>
      <c r="T823" s="4" t="s">
        <v>35</v>
      </c>
      <c r="U823" s="4">
        <v>5</v>
      </c>
      <c r="V823" s="4">
        <v>4</v>
      </c>
    </row>
    <row r="824" spans="1:22" x14ac:dyDescent="0.25">
      <c r="A824" s="3" t="s">
        <v>6348</v>
      </c>
      <c r="B824" s="3" t="s">
        <v>6349</v>
      </c>
      <c r="C824" s="4" t="str">
        <f>_xlfn.XLOOKUP(A824,'[1]PEB-ST'!A:A,'[1]PEB-ST'!S:S)</f>
        <v>cytosol</v>
      </c>
      <c r="D824" s="4" t="s">
        <v>6350</v>
      </c>
      <c r="E824" s="5" t="s">
        <v>6351</v>
      </c>
      <c r="F824" s="4" t="s">
        <v>2538</v>
      </c>
      <c r="G824" s="4" t="s">
        <v>6352</v>
      </c>
      <c r="H824" s="5" t="s">
        <v>6353</v>
      </c>
      <c r="I824" s="4" t="s">
        <v>6354</v>
      </c>
      <c r="J824" s="4" t="s">
        <v>6355</v>
      </c>
      <c r="K824" s="4" t="s">
        <v>6356</v>
      </c>
      <c r="L824" s="6">
        <v>-0.77742345572771332</v>
      </c>
      <c r="M824" s="9">
        <v>2.78298572886297E-2</v>
      </c>
      <c r="N824" s="6">
        <v>-1.871572162732096</v>
      </c>
      <c r="O824" s="8">
        <v>2.2881395081521699E-3</v>
      </c>
      <c r="P824" s="4">
        <v>29.863</v>
      </c>
      <c r="Q824" s="8">
        <v>7.6077000000000002E-4</v>
      </c>
      <c r="R824" s="4" t="s">
        <v>130</v>
      </c>
      <c r="S824" s="4" t="s">
        <v>34</v>
      </c>
      <c r="T824" s="4" t="s">
        <v>35</v>
      </c>
      <c r="U824" s="4">
        <v>42</v>
      </c>
      <c r="V824" s="4">
        <v>42</v>
      </c>
    </row>
    <row r="825" spans="1:22" x14ac:dyDescent="0.25">
      <c r="A825" s="3" t="s">
        <v>6357</v>
      </c>
      <c r="B825" s="3" t="s">
        <v>6358</v>
      </c>
      <c r="C825" s="4" t="str">
        <f>_xlfn.XLOOKUP(A825,'[1]PEB-ST'!A:A,'[1]PEB-ST'!S:S)</f>
        <v>cytosol</v>
      </c>
      <c r="D825" s="4" t="s">
        <v>6359</v>
      </c>
      <c r="E825" s="5" t="s">
        <v>6360</v>
      </c>
      <c r="F825" s="4" t="s">
        <v>2538</v>
      </c>
      <c r="G825" s="4" t="s">
        <v>6361</v>
      </c>
      <c r="H825" s="5" t="s">
        <v>6362</v>
      </c>
      <c r="I825" s="4" t="s">
        <v>6363</v>
      </c>
      <c r="J825" s="4" t="s">
        <v>6364</v>
      </c>
      <c r="K825" s="4" t="s">
        <v>6365</v>
      </c>
      <c r="L825" s="6">
        <v>-2.525624531609564</v>
      </c>
      <c r="M825" s="9">
        <v>3.0250406266666599E-2</v>
      </c>
      <c r="N825" s="6">
        <v>-3.8679213985327237</v>
      </c>
      <c r="O825" s="8">
        <v>1.7293199235904999E-2</v>
      </c>
      <c r="P825" s="4">
        <v>15.337999999999999</v>
      </c>
      <c r="Q825" s="8">
        <v>4.3782999999999999E-3</v>
      </c>
      <c r="R825" s="4" t="s">
        <v>34</v>
      </c>
      <c r="S825" s="4" t="s">
        <v>35</v>
      </c>
      <c r="T825" s="4" t="s">
        <v>35</v>
      </c>
      <c r="U825" s="4">
        <v>2</v>
      </c>
      <c r="V825" s="4">
        <v>2</v>
      </c>
    </row>
    <row r="826" spans="1:22" x14ac:dyDescent="0.25">
      <c r="A826" s="3" t="s">
        <v>6366</v>
      </c>
      <c r="B826" s="3" t="s">
        <v>6367</v>
      </c>
      <c r="C826" s="4" t="str">
        <f>_xlfn.XLOOKUP(A826,'[1]PEB-ST'!A:A,'[1]PEB-ST'!S:S)</f>
        <v>plastid</v>
      </c>
      <c r="D826" s="4" t="s">
        <v>6368</v>
      </c>
      <c r="E826" s="5" t="s">
        <v>6369</v>
      </c>
      <c r="F826" s="4" t="s">
        <v>2476</v>
      </c>
      <c r="G826" s="4" t="s">
        <v>6370</v>
      </c>
      <c r="H826" s="5" t="s">
        <v>6371</v>
      </c>
      <c r="I826" s="4" t="s">
        <v>6372</v>
      </c>
      <c r="J826" s="4" t="s">
        <v>6373</v>
      </c>
      <c r="K826" s="4" t="s">
        <v>177</v>
      </c>
      <c r="L826" s="6">
        <v>-2.789405190454231</v>
      </c>
      <c r="M826" s="9">
        <v>4.42159761431411E-2</v>
      </c>
      <c r="N826" s="6">
        <v>-22.479182391869838</v>
      </c>
      <c r="O826" s="8">
        <v>2.6592839753716801E-2</v>
      </c>
      <c r="P826" s="4">
        <v>10.69</v>
      </c>
      <c r="Q826" s="8">
        <v>1.0524E-2</v>
      </c>
      <c r="R826" s="4" t="s">
        <v>34</v>
      </c>
      <c r="S826" s="4" t="s">
        <v>35</v>
      </c>
      <c r="T826" s="4" t="s">
        <v>35</v>
      </c>
      <c r="U826" s="4">
        <v>3</v>
      </c>
      <c r="V826" s="4">
        <v>3</v>
      </c>
    </row>
    <row r="827" spans="1:22" x14ac:dyDescent="0.25">
      <c r="A827" s="3" t="s">
        <v>6374</v>
      </c>
      <c r="B827" s="3" t="s">
        <v>6375</v>
      </c>
      <c r="C827" s="4" t="str">
        <f>_xlfn.XLOOKUP(A827,'[1]PEB-ST'!A:A,'[1]PEB-ST'!S:S)</f>
        <v>cytosol</v>
      </c>
      <c r="D827" s="4" t="s">
        <v>6376</v>
      </c>
      <c r="E827" s="5" t="s">
        <v>1155</v>
      </c>
      <c r="F827" s="4" t="s">
        <v>2595</v>
      </c>
      <c r="G827" s="4" t="s">
        <v>6377</v>
      </c>
      <c r="H827" s="5" t="s">
        <v>6378</v>
      </c>
      <c r="I827" s="4" t="s">
        <v>6379</v>
      </c>
      <c r="J827" s="4" t="s">
        <v>177</v>
      </c>
      <c r="K827" s="4" t="s">
        <v>6380</v>
      </c>
      <c r="L827" s="6">
        <v>-21.811646929797398</v>
      </c>
      <c r="M827" s="9">
        <v>7.8888383561643797E-3</v>
      </c>
      <c r="N827" s="6">
        <v>-4.0363638832909308</v>
      </c>
      <c r="O827" s="8">
        <v>3.45039610786106E-3</v>
      </c>
      <c r="P827" s="4">
        <v>79.033000000000001</v>
      </c>
      <c r="Q827" s="8">
        <v>4.8909000000000002E-5</v>
      </c>
      <c r="R827" s="4" t="s">
        <v>34</v>
      </c>
      <c r="S827" s="4" t="s">
        <v>35</v>
      </c>
      <c r="T827" s="4" t="s">
        <v>35</v>
      </c>
      <c r="U827" s="4">
        <v>2</v>
      </c>
      <c r="V827" s="4">
        <v>2</v>
      </c>
    </row>
    <row r="828" spans="1:22" x14ac:dyDescent="0.25">
      <c r="A828" s="3" t="s">
        <v>6381</v>
      </c>
      <c r="B828" s="3" t="s">
        <v>6382</v>
      </c>
      <c r="C828" s="4" t="str">
        <f>_xlfn.XLOOKUP(A828,'[1]PEB-ST'!A:A,'[1]PEB-ST'!S:S)</f>
        <v>plastid</v>
      </c>
      <c r="D828" s="4" t="s">
        <v>6383</v>
      </c>
      <c r="E828" s="5" t="s">
        <v>6384</v>
      </c>
      <c r="F828" s="4" t="s">
        <v>2476</v>
      </c>
      <c r="G828" s="4" t="s">
        <v>6385</v>
      </c>
      <c r="H828" s="5" t="s">
        <v>6386</v>
      </c>
      <c r="I828" s="4" t="s">
        <v>6387</v>
      </c>
      <c r="J828" s="4" t="s">
        <v>6388</v>
      </c>
      <c r="K828" s="4" t="s">
        <v>6389</v>
      </c>
      <c r="L828" s="6">
        <v>0.58800130783346771</v>
      </c>
      <c r="M828" s="9">
        <v>5.0033751831501799E-2</v>
      </c>
      <c r="N828" s="6">
        <v>0.23902876810067511</v>
      </c>
      <c r="O828" s="7" t="s">
        <v>33</v>
      </c>
      <c r="P828" s="4" t="s">
        <v>33</v>
      </c>
      <c r="Q828" s="4" t="s">
        <v>33</v>
      </c>
      <c r="R828" s="4" t="s">
        <v>35</v>
      </c>
      <c r="S828" s="4" t="s">
        <v>35</v>
      </c>
      <c r="T828" s="4" t="s">
        <v>35</v>
      </c>
      <c r="U828" s="4">
        <v>5</v>
      </c>
      <c r="V828" s="4">
        <v>5</v>
      </c>
    </row>
    <row r="829" spans="1:22" x14ac:dyDescent="0.25">
      <c r="A829" s="3" t="s">
        <v>6390</v>
      </c>
      <c r="B829" s="3" t="s">
        <v>6391</v>
      </c>
      <c r="C829" s="4" t="str">
        <f>_xlfn.XLOOKUP(A829,'[1]PEB-ST'!A:A,'[1]PEB-ST'!S:S)</f>
        <v>cytosol</v>
      </c>
      <c r="D829" s="4" t="s">
        <v>6392</v>
      </c>
      <c r="E829" s="5" t="s">
        <v>6393</v>
      </c>
      <c r="F829" s="4" t="s">
        <v>2557</v>
      </c>
      <c r="G829" s="4" t="s">
        <v>6394</v>
      </c>
      <c r="H829" s="5" t="s">
        <v>6395</v>
      </c>
      <c r="I829" s="4" t="s">
        <v>6396</v>
      </c>
      <c r="J829" s="4" t="s">
        <v>6397</v>
      </c>
      <c r="K829" s="4" t="s">
        <v>6398</v>
      </c>
      <c r="L829" s="6">
        <v>-1.1398547251832527</v>
      </c>
      <c r="M829" s="9">
        <v>2.0800921139705799E-2</v>
      </c>
      <c r="N829" s="6">
        <v>-1.885991405817663</v>
      </c>
      <c r="O829" s="8">
        <v>2.2549430444818299E-2</v>
      </c>
      <c r="P829" s="4">
        <v>10.07</v>
      </c>
      <c r="Q829" s="8">
        <v>1.2092E-2</v>
      </c>
      <c r="R829" s="4" t="s">
        <v>34</v>
      </c>
      <c r="S829" s="4" t="s">
        <v>35</v>
      </c>
      <c r="T829" s="4" t="s">
        <v>35</v>
      </c>
      <c r="U829" s="4">
        <v>1</v>
      </c>
      <c r="V829" s="4">
        <v>1</v>
      </c>
    </row>
    <row r="830" spans="1:22" x14ac:dyDescent="0.25">
      <c r="A830" s="3" t="s">
        <v>6399</v>
      </c>
      <c r="B830" s="3" t="s">
        <v>6400</v>
      </c>
      <c r="C830" s="4" t="str">
        <f>_xlfn.XLOOKUP(A830,'[1]PEB-ST'!A:A,'[1]PEB-ST'!S:S)</f>
        <v>cytosol</v>
      </c>
      <c r="D830" s="4" t="s">
        <v>6401</v>
      </c>
      <c r="E830" s="5" t="s">
        <v>6402</v>
      </c>
      <c r="F830" s="4" t="s">
        <v>2476</v>
      </c>
      <c r="G830" s="4" t="s">
        <v>6403</v>
      </c>
      <c r="H830" s="5" t="s">
        <v>6404</v>
      </c>
      <c r="I830" s="4" t="s">
        <v>6405</v>
      </c>
      <c r="J830" s="4" t="s">
        <v>6406</v>
      </c>
      <c r="K830" s="4" t="s">
        <v>6407</v>
      </c>
      <c r="L830" s="6">
        <v>-0.38778598819700782</v>
      </c>
      <c r="M830" s="7" t="s">
        <v>33</v>
      </c>
      <c r="N830" s="6">
        <v>-1.4478079235107153</v>
      </c>
      <c r="O830" s="8">
        <v>1.72578374144486E-3</v>
      </c>
      <c r="P830" s="4">
        <v>21.45</v>
      </c>
      <c r="Q830" s="8">
        <v>1.8472E-3</v>
      </c>
      <c r="R830" s="4" t="s">
        <v>34</v>
      </c>
      <c r="S830" s="4" t="s">
        <v>34</v>
      </c>
      <c r="T830" s="4" t="s">
        <v>35</v>
      </c>
      <c r="U830" s="4">
        <v>11</v>
      </c>
      <c r="V830" s="4">
        <v>11</v>
      </c>
    </row>
    <row r="831" spans="1:22" x14ac:dyDescent="0.25">
      <c r="A831" s="3" t="s">
        <v>6408</v>
      </c>
      <c r="B831" s="3" t="s">
        <v>6409</v>
      </c>
      <c r="C831" s="4" t="str">
        <f>_xlfn.XLOOKUP(A831,'[1]PEB-ST'!A:A,'[1]PEB-ST'!S:S)</f>
        <v>plastid</v>
      </c>
      <c r="D831" s="4" t="s">
        <v>6410</v>
      </c>
      <c r="E831" s="5" t="s">
        <v>6411</v>
      </c>
      <c r="F831" s="4" t="s">
        <v>2476</v>
      </c>
      <c r="G831" s="4" t="s">
        <v>6412</v>
      </c>
      <c r="H831" s="5" t="s">
        <v>6413</v>
      </c>
      <c r="I831" s="4" t="s">
        <v>6414</v>
      </c>
      <c r="J831" s="4" t="s">
        <v>6415</v>
      </c>
      <c r="K831" s="4" t="s">
        <v>6416</v>
      </c>
      <c r="L831" s="6">
        <v>-3.1954426660166561E-2</v>
      </c>
      <c r="M831" s="7" t="s">
        <v>33</v>
      </c>
      <c r="N831" s="6">
        <v>-0.40505367560860106</v>
      </c>
      <c r="O831" s="7" t="s">
        <v>33</v>
      </c>
      <c r="P831" s="4" t="s">
        <v>33</v>
      </c>
      <c r="Q831" s="4" t="s">
        <v>33</v>
      </c>
      <c r="R831" s="4" t="s">
        <v>35</v>
      </c>
      <c r="S831" s="4" t="s">
        <v>35</v>
      </c>
      <c r="T831" s="4" t="s">
        <v>35</v>
      </c>
      <c r="U831" s="4">
        <v>6</v>
      </c>
      <c r="V831" s="4">
        <v>4</v>
      </c>
    </row>
    <row r="832" spans="1:22" x14ac:dyDescent="0.25">
      <c r="A832" s="3" t="s">
        <v>6417</v>
      </c>
      <c r="B832" s="3" t="s">
        <v>6418</v>
      </c>
      <c r="C832" s="4" t="str">
        <f>_xlfn.XLOOKUP(A832,'[1]PEB-ST'!A:A,'[1]PEB-ST'!S:S)</f>
        <v>plastid</v>
      </c>
      <c r="D832" s="4" t="s">
        <v>6419</v>
      </c>
      <c r="E832" s="5" t="s">
        <v>6420</v>
      </c>
      <c r="F832" s="4" t="s">
        <v>2476</v>
      </c>
      <c r="G832" s="4" t="s">
        <v>6421</v>
      </c>
      <c r="H832" s="5" t="s">
        <v>6422</v>
      </c>
      <c r="I832" s="4" t="s">
        <v>6423</v>
      </c>
      <c r="J832" s="4" t="s">
        <v>6424</v>
      </c>
      <c r="K832" s="4" t="s">
        <v>6425</v>
      </c>
      <c r="L832" s="6">
        <v>-0.22730693864261947</v>
      </c>
      <c r="M832" s="7" t="s">
        <v>33</v>
      </c>
      <c r="N832" s="6">
        <v>1.0670868149763912</v>
      </c>
      <c r="O832" s="7" t="s">
        <v>33</v>
      </c>
      <c r="P832" s="4" t="s">
        <v>33</v>
      </c>
      <c r="Q832" s="4" t="s">
        <v>33</v>
      </c>
      <c r="R832" s="4" t="s">
        <v>35</v>
      </c>
      <c r="S832" s="4" t="s">
        <v>35</v>
      </c>
      <c r="T832" s="4" t="s">
        <v>35</v>
      </c>
      <c r="U832" s="4">
        <v>9</v>
      </c>
      <c r="V832" s="4">
        <v>1</v>
      </c>
    </row>
    <row r="833" spans="1:22" x14ac:dyDescent="0.25">
      <c r="A833" s="3" t="s">
        <v>6426</v>
      </c>
      <c r="B833" s="3" t="s">
        <v>6427</v>
      </c>
      <c r="C833" s="4" t="str">
        <f>_xlfn.XLOOKUP(A833,'[1]PEB-ST'!A:A,'[1]PEB-ST'!S:S)</f>
        <v>cytosol,peroxisome,plastid</v>
      </c>
      <c r="D833" s="4" t="s">
        <v>6428</v>
      </c>
      <c r="E833" s="5" t="s">
        <v>6429</v>
      </c>
      <c r="F833" s="4" t="s">
        <v>2538</v>
      </c>
      <c r="G833" s="4" t="s">
        <v>6430</v>
      </c>
      <c r="H833" s="5" t="s">
        <v>6431</v>
      </c>
      <c r="I833" s="4" t="s">
        <v>6432</v>
      </c>
      <c r="J833" s="4" t="s">
        <v>6433</v>
      </c>
      <c r="K833" s="4" t="s">
        <v>6434</v>
      </c>
      <c r="L833" s="6">
        <v>-2.1467885289368924</v>
      </c>
      <c r="M833" s="7" t="s">
        <v>33</v>
      </c>
      <c r="N833" s="6">
        <v>-5.5311155715489955</v>
      </c>
      <c r="O833" s="7" t="s">
        <v>33</v>
      </c>
      <c r="P833" s="4" t="s">
        <v>33</v>
      </c>
      <c r="Q833" s="4" t="s">
        <v>33</v>
      </c>
      <c r="R833" s="4" t="s">
        <v>35</v>
      </c>
      <c r="S833" s="4" t="s">
        <v>35</v>
      </c>
      <c r="T833" s="4" t="s">
        <v>35</v>
      </c>
      <c r="U833" s="4">
        <v>5</v>
      </c>
      <c r="V833" s="4">
        <v>5</v>
      </c>
    </row>
    <row r="834" spans="1:22" x14ac:dyDescent="0.25">
      <c r="A834" s="3" t="s">
        <v>6435</v>
      </c>
      <c r="B834" s="3" t="s">
        <v>6436</v>
      </c>
      <c r="C834" s="4" t="str">
        <f>_xlfn.XLOOKUP(A834,'[1]PEB-ST'!A:A,'[1]PEB-ST'!S:S)</f>
        <v>plastid</v>
      </c>
      <c r="D834" s="4" t="s">
        <v>6437</v>
      </c>
      <c r="E834" s="5" t="s">
        <v>6438</v>
      </c>
      <c r="F834" s="4" t="s">
        <v>2595</v>
      </c>
      <c r="G834" s="4" t="s">
        <v>6439</v>
      </c>
      <c r="H834" s="5" t="s">
        <v>6440</v>
      </c>
      <c r="I834" s="4" t="s">
        <v>6441</v>
      </c>
      <c r="J834" s="4" t="s">
        <v>6442</v>
      </c>
      <c r="K834" s="4" t="s">
        <v>177</v>
      </c>
      <c r="L834" s="6">
        <v>-0.35465637841930509</v>
      </c>
      <c r="M834" s="9">
        <v>4.3088185555555499E-2</v>
      </c>
      <c r="N834" s="6">
        <v>-20.199368960894368</v>
      </c>
      <c r="O834" s="8">
        <v>7.4707984754098303E-4</v>
      </c>
      <c r="P834" s="4">
        <v>160.34</v>
      </c>
      <c r="Q834" s="8">
        <v>6.1954E-6</v>
      </c>
      <c r="R834" s="4" t="s">
        <v>130</v>
      </c>
      <c r="S834" s="4" t="s">
        <v>34</v>
      </c>
      <c r="T834" s="4" t="s">
        <v>35</v>
      </c>
      <c r="U834" s="4">
        <v>1</v>
      </c>
      <c r="V834" s="4">
        <v>1</v>
      </c>
    </row>
    <row r="835" spans="1:22" x14ac:dyDescent="0.25">
      <c r="A835" s="3" t="s">
        <v>6443</v>
      </c>
      <c r="B835" s="3" t="s">
        <v>6444</v>
      </c>
      <c r="C835" s="4" t="str">
        <f>_xlfn.XLOOKUP(A835,'[1]PEB-ST'!A:A,'[1]PEB-ST'!S:S)</f>
        <v>cytosol</v>
      </c>
      <c r="D835" s="4" t="s">
        <v>6445</v>
      </c>
      <c r="E835" s="5" t="s">
        <v>5675</v>
      </c>
      <c r="F835" s="4" t="s">
        <v>2576</v>
      </c>
      <c r="G835" s="4" t="s">
        <v>6446</v>
      </c>
      <c r="H835" s="5" t="s">
        <v>6447</v>
      </c>
      <c r="I835" s="4" t="s">
        <v>6448</v>
      </c>
      <c r="J835" s="4" t="s">
        <v>6449</v>
      </c>
      <c r="K835" s="4" t="s">
        <v>6450</v>
      </c>
      <c r="L835" s="6">
        <v>-0.21811037084103374</v>
      </c>
      <c r="M835" s="7" t="s">
        <v>33</v>
      </c>
      <c r="N835" s="6">
        <v>-0.71030606565156806</v>
      </c>
      <c r="O835" s="8">
        <v>3.41644038707564E-2</v>
      </c>
      <c r="P835" s="4" t="s">
        <v>33</v>
      </c>
      <c r="Q835" s="4" t="s">
        <v>33</v>
      </c>
      <c r="R835" s="4" t="s">
        <v>35</v>
      </c>
      <c r="S835" s="4" t="s">
        <v>35</v>
      </c>
      <c r="T835" s="4" t="s">
        <v>35</v>
      </c>
      <c r="U835" s="4">
        <v>9</v>
      </c>
      <c r="V835" s="4">
        <v>4</v>
      </c>
    </row>
    <row r="836" spans="1:22" x14ac:dyDescent="0.25">
      <c r="A836" s="3" t="s">
        <v>6451</v>
      </c>
      <c r="B836" s="3" t="s">
        <v>6452</v>
      </c>
      <c r="C836" s="4" t="str">
        <f>_xlfn.XLOOKUP(A836,'[1]PEB-ST'!A:A,'[1]PEB-ST'!S:S)</f>
        <v>cytosol</v>
      </c>
      <c r="D836" s="4" t="s">
        <v>6453</v>
      </c>
      <c r="E836" s="5" t="s">
        <v>6454</v>
      </c>
      <c r="F836" s="4" t="s">
        <v>2476</v>
      </c>
      <c r="G836" s="4" t="s">
        <v>6455</v>
      </c>
      <c r="H836" s="5" t="s">
        <v>6456</v>
      </c>
      <c r="I836" s="4" t="s">
        <v>6457</v>
      </c>
      <c r="J836" s="4" t="s">
        <v>6458</v>
      </c>
      <c r="K836" s="4" t="s">
        <v>6459</v>
      </c>
      <c r="L836" s="6">
        <v>-0.89078997853754549</v>
      </c>
      <c r="M836" s="9">
        <v>2.5334278706624601E-2</v>
      </c>
      <c r="N836" s="6">
        <v>-0.71359066541325766</v>
      </c>
      <c r="O836" s="7" t="s">
        <v>33</v>
      </c>
      <c r="P836" s="4" t="s">
        <v>33</v>
      </c>
      <c r="Q836" s="4" t="s">
        <v>33</v>
      </c>
      <c r="R836" s="4" t="s">
        <v>35</v>
      </c>
      <c r="S836" s="4" t="s">
        <v>35</v>
      </c>
      <c r="T836" s="4" t="s">
        <v>35</v>
      </c>
      <c r="U836" s="4">
        <v>2</v>
      </c>
      <c r="V836" s="4">
        <v>2</v>
      </c>
    </row>
    <row r="837" spans="1:22" x14ac:dyDescent="0.25">
      <c r="A837" s="3" t="s">
        <v>6460</v>
      </c>
      <c r="B837" s="3" t="s">
        <v>6461</v>
      </c>
      <c r="C837" s="4" t="str">
        <f>_xlfn.XLOOKUP(A837,'[1]PEB-ST'!A:A,'[1]PEB-ST'!S:S)</f>
        <v>mitochondrion</v>
      </c>
      <c r="D837" s="4" t="s">
        <v>6462</v>
      </c>
      <c r="E837" s="5" t="s">
        <v>6463</v>
      </c>
      <c r="F837" s="4" t="s">
        <v>2605</v>
      </c>
      <c r="G837" s="4" t="s">
        <v>6464</v>
      </c>
      <c r="H837" s="5" t="s">
        <v>6465</v>
      </c>
      <c r="I837" s="4" t="s">
        <v>6466</v>
      </c>
      <c r="J837" s="4" t="s">
        <v>6467</v>
      </c>
      <c r="K837" s="4" t="s">
        <v>6468</v>
      </c>
      <c r="L837" s="6">
        <v>0.11071880641244551</v>
      </c>
      <c r="M837" s="7" t="s">
        <v>33</v>
      </c>
      <c r="N837" s="6">
        <v>-2.6371067366706966</v>
      </c>
      <c r="O837" s="7" t="s">
        <v>33</v>
      </c>
      <c r="P837" s="4" t="s">
        <v>33</v>
      </c>
      <c r="Q837" s="4" t="s">
        <v>33</v>
      </c>
      <c r="R837" s="4" t="s">
        <v>35</v>
      </c>
      <c r="S837" s="4" t="s">
        <v>35</v>
      </c>
      <c r="T837" s="4" t="s">
        <v>35</v>
      </c>
      <c r="U837" s="4">
        <v>2</v>
      </c>
      <c r="V837" s="4">
        <v>2</v>
      </c>
    </row>
    <row r="838" spans="1:22" x14ac:dyDescent="0.25">
      <c r="A838" s="3" t="s">
        <v>6469</v>
      </c>
      <c r="B838" s="3" t="s">
        <v>6470</v>
      </c>
      <c r="C838" s="4" t="str">
        <f>_xlfn.XLOOKUP(A838,'[1]PEB-ST'!A:A,'[1]PEB-ST'!S:S)</f>
        <v>plastid</v>
      </c>
      <c r="D838" s="4" t="s">
        <v>6471</v>
      </c>
      <c r="E838" s="5" t="s">
        <v>6472</v>
      </c>
      <c r="F838" s="4" t="s">
        <v>2476</v>
      </c>
      <c r="G838" s="4" t="s">
        <v>6473</v>
      </c>
      <c r="H838" s="5" t="s">
        <v>6474</v>
      </c>
      <c r="I838" s="4" t="s">
        <v>6475</v>
      </c>
      <c r="J838" s="4" t="s">
        <v>6476</v>
      </c>
      <c r="K838" s="4" t="s">
        <v>6477</v>
      </c>
      <c r="L838" s="6">
        <v>0.18967231667232959</v>
      </c>
      <c r="M838" s="7" t="s">
        <v>33</v>
      </c>
      <c r="N838" s="6">
        <v>-1.6151224999246521</v>
      </c>
      <c r="O838" s="7" t="s">
        <v>33</v>
      </c>
      <c r="P838" s="4" t="s">
        <v>33</v>
      </c>
      <c r="Q838" s="4" t="s">
        <v>33</v>
      </c>
      <c r="R838" s="4" t="s">
        <v>35</v>
      </c>
      <c r="S838" s="4" t="s">
        <v>35</v>
      </c>
      <c r="T838" s="4" t="s">
        <v>35</v>
      </c>
      <c r="U838" s="4">
        <v>1</v>
      </c>
      <c r="V838" s="4">
        <v>1</v>
      </c>
    </row>
    <row r="839" spans="1:22" x14ac:dyDescent="0.25">
      <c r="A839" s="3" t="s">
        <v>6478</v>
      </c>
      <c r="B839" s="3" t="s">
        <v>6479</v>
      </c>
      <c r="C839" s="4" t="str">
        <f>_xlfn.XLOOKUP(A839,'[1]PEB-ST'!A:A,'[1]PEB-ST'!S:S)</f>
        <v>nucleus</v>
      </c>
      <c r="D839" s="4" t="s">
        <v>6480</v>
      </c>
      <c r="E839" s="5" t="s">
        <v>6481</v>
      </c>
      <c r="F839" s="4" t="s">
        <v>2576</v>
      </c>
      <c r="G839" s="4" t="s">
        <v>6482</v>
      </c>
      <c r="H839" s="5" t="s">
        <v>6483</v>
      </c>
      <c r="I839" s="4" t="s">
        <v>6484</v>
      </c>
      <c r="J839" s="4" t="s">
        <v>6485</v>
      </c>
      <c r="K839" s="4" t="s">
        <v>6486</v>
      </c>
      <c r="L839" s="6">
        <v>-0.44013038378904373</v>
      </c>
      <c r="M839" s="7" t="s">
        <v>33</v>
      </c>
      <c r="N839" s="6">
        <v>-0.51275596923672762</v>
      </c>
      <c r="O839" s="8">
        <v>5.1644928999999999E-2</v>
      </c>
      <c r="P839" s="4" t="s">
        <v>33</v>
      </c>
      <c r="Q839" s="4" t="s">
        <v>33</v>
      </c>
      <c r="R839" s="4" t="s">
        <v>35</v>
      </c>
      <c r="S839" s="4" t="s">
        <v>35</v>
      </c>
      <c r="T839" s="4" t="s">
        <v>35</v>
      </c>
      <c r="U839" s="4">
        <v>10</v>
      </c>
      <c r="V839" s="4">
        <v>10</v>
      </c>
    </row>
    <row r="840" spans="1:22" x14ac:dyDescent="0.25">
      <c r="A840" s="3" t="s">
        <v>6487</v>
      </c>
      <c r="B840" s="3" t="s">
        <v>6488</v>
      </c>
      <c r="C840" s="4" t="str">
        <f>_xlfn.XLOOKUP(A840,'[1]PEB-ST'!A:A,'[1]PEB-ST'!S:S)</f>
        <v>cytosol</v>
      </c>
      <c r="D840" s="4" t="s">
        <v>6489</v>
      </c>
      <c r="E840" s="5" t="s">
        <v>6490</v>
      </c>
      <c r="F840" s="4" t="s">
        <v>2504</v>
      </c>
      <c r="G840" s="4" t="s">
        <v>6491</v>
      </c>
      <c r="H840" s="5" t="s">
        <v>6492</v>
      </c>
      <c r="I840" s="4" t="s">
        <v>6493</v>
      </c>
      <c r="J840" s="4" t="s">
        <v>6494</v>
      </c>
      <c r="K840" s="4" t="s">
        <v>6495</v>
      </c>
      <c r="L840" s="6">
        <v>0.19633393023844656</v>
      </c>
      <c r="M840" s="7" t="s">
        <v>33</v>
      </c>
      <c r="N840" s="6">
        <v>0.2763373893958363</v>
      </c>
      <c r="O840" s="7" t="s">
        <v>33</v>
      </c>
      <c r="P840" s="4" t="s">
        <v>33</v>
      </c>
      <c r="Q840" s="4" t="s">
        <v>33</v>
      </c>
      <c r="R840" s="4" t="s">
        <v>35</v>
      </c>
      <c r="S840" s="4" t="s">
        <v>35</v>
      </c>
      <c r="T840" s="4" t="s">
        <v>35</v>
      </c>
      <c r="U840" s="4">
        <v>4</v>
      </c>
      <c r="V840" s="4">
        <v>2</v>
      </c>
    </row>
    <row r="841" spans="1:22" x14ac:dyDescent="0.25">
      <c r="A841" s="3" t="s">
        <v>6496</v>
      </c>
      <c r="B841" s="3" t="s">
        <v>6497</v>
      </c>
      <c r="C841" s="4" t="str">
        <f>_xlfn.XLOOKUP(A841,'[1]PEB-ST'!A:A,'[1]PEB-ST'!S:S)</f>
        <v>cytosol</v>
      </c>
      <c r="D841" s="4" t="s">
        <v>6498</v>
      </c>
      <c r="E841" s="5" t="s">
        <v>6499</v>
      </c>
      <c r="F841" s="4" t="s">
        <v>2557</v>
      </c>
      <c r="G841" s="4" t="s">
        <v>6500</v>
      </c>
      <c r="H841" s="5" t="s">
        <v>6501</v>
      </c>
      <c r="I841" s="4" t="s">
        <v>6502</v>
      </c>
      <c r="J841" s="4" t="s">
        <v>6503</v>
      </c>
      <c r="K841" s="4" t="s">
        <v>6504</v>
      </c>
      <c r="L841" s="6">
        <v>0.87990166017057325</v>
      </c>
      <c r="M841" s="7" t="s">
        <v>33</v>
      </c>
      <c r="N841" s="6">
        <v>0.5768359646369039</v>
      </c>
      <c r="O841" s="7" t="s">
        <v>33</v>
      </c>
      <c r="P841" s="4" t="s">
        <v>33</v>
      </c>
      <c r="Q841" s="4" t="s">
        <v>33</v>
      </c>
      <c r="R841" s="4" t="s">
        <v>35</v>
      </c>
      <c r="S841" s="4" t="s">
        <v>35</v>
      </c>
      <c r="T841" s="4" t="s">
        <v>35</v>
      </c>
      <c r="U841" s="4">
        <v>7</v>
      </c>
      <c r="V841" s="4">
        <v>3</v>
      </c>
    </row>
    <row r="842" spans="1:22" x14ac:dyDescent="0.25">
      <c r="A842" s="3" t="s">
        <v>6505</v>
      </c>
      <c r="B842" s="3" t="s">
        <v>6506</v>
      </c>
      <c r="C842" s="4" t="str">
        <f>_xlfn.XLOOKUP(A842,'[1]PEB-ST'!A:A,'[1]PEB-ST'!S:S)</f>
        <v>cytosol</v>
      </c>
      <c r="D842" s="4" t="s">
        <v>6507</v>
      </c>
      <c r="E842" s="5" t="s">
        <v>6508</v>
      </c>
      <c r="F842" s="4" t="s">
        <v>2678</v>
      </c>
      <c r="G842" s="4" t="s">
        <v>6509</v>
      </c>
      <c r="H842" s="5" t="s">
        <v>6510</v>
      </c>
      <c r="I842" s="4" t="s">
        <v>6511</v>
      </c>
      <c r="J842" s="4" t="s">
        <v>6512</v>
      </c>
      <c r="K842" s="4" t="s">
        <v>6513</v>
      </c>
      <c r="L842" s="6">
        <v>-0.18113376538169554</v>
      </c>
      <c r="M842" s="7" t="s">
        <v>33</v>
      </c>
      <c r="N842" s="6">
        <v>-0.66909222202346774</v>
      </c>
      <c r="O842" s="8">
        <v>5.1421928255888601E-2</v>
      </c>
      <c r="P842" s="4" t="s">
        <v>33</v>
      </c>
      <c r="Q842" s="4" t="s">
        <v>33</v>
      </c>
      <c r="R842" s="4" t="s">
        <v>35</v>
      </c>
      <c r="S842" s="4" t="s">
        <v>35</v>
      </c>
      <c r="T842" s="4" t="s">
        <v>35</v>
      </c>
      <c r="U842" s="4">
        <v>8</v>
      </c>
      <c r="V842" s="4">
        <v>8</v>
      </c>
    </row>
    <row r="843" spans="1:22" x14ac:dyDescent="0.25">
      <c r="A843" s="3" t="s">
        <v>6514</v>
      </c>
      <c r="B843" s="3" t="s">
        <v>6515</v>
      </c>
      <c r="C843" s="4" t="str">
        <f>_xlfn.XLOOKUP(A843,'[1]PEB-ST'!A:A,'[1]PEB-ST'!S:S)</f>
        <v>plastid</v>
      </c>
      <c r="D843" s="4" t="s">
        <v>6516</v>
      </c>
      <c r="E843" s="5" t="s">
        <v>6517</v>
      </c>
      <c r="F843" s="4" t="s">
        <v>2476</v>
      </c>
      <c r="G843" s="4" t="s">
        <v>6518</v>
      </c>
      <c r="H843" s="5" t="s">
        <v>6519</v>
      </c>
      <c r="I843" s="4" t="s">
        <v>6520</v>
      </c>
      <c r="J843" s="4" t="s">
        <v>6521</v>
      </c>
      <c r="K843" s="4" t="s">
        <v>177</v>
      </c>
      <c r="L843" s="6">
        <v>-1.3097776517647104</v>
      </c>
      <c r="M843" s="7" t="s">
        <v>33</v>
      </c>
      <c r="N843" s="6">
        <v>-22.753102764032217</v>
      </c>
      <c r="O843" s="8">
        <v>1.4647340942519601E-2</v>
      </c>
      <c r="P843" s="4" t="s">
        <v>33</v>
      </c>
      <c r="Q843" s="4" t="s">
        <v>33</v>
      </c>
      <c r="R843" s="4" t="s">
        <v>35</v>
      </c>
      <c r="S843" s="4" t="s">
        <v>35</v>
      </c>
      <c r="T843" s="4" t="s">
        <v>35</v>
      </c>
      <c r="U843" s="4">
        <v>2</v>
      </c>
      <c r="V843" s="4">
        <v>2</v>
      </c>
    </row>
    <row r="844" spans="1:22" x14ac:dyDescent="0.25">
      <c r="A844" s="3" t="s">
        <v>6522</v>
      </c>
      <c r="B844" s="3" t="s">
        <v>6523</v>
      </c>
      <c r="C844" s="4" t="str">
        <f>_xlfn.XLOOKUP(A844,'[1]PEB-ST'!A:A,'[1]PEB-ST'!S:S)</f>
        <v>cytosol,nucleus,cytoskeleton</v>
      </c>
      <c r="D844" s="4" t="s">
        <v>6524</v>
      </c>
      <c r="E844" s="5" t="s">
        <v>6525</v>
      </c>
      <c r="F844" s="4" t="s">
        <v>2538</v>
      </c>
      <c r="G844" s="4" t="s">
        <v>6526</v>
      </c>
      <c r="H844" s="5" t="s">
        <v>6527</v>
      </c>
      <c r="I844" s="4" t="s">
        <v>6528</v>
      </c>
      <c r="J844" s="4" t="s">
        <v>6529</v>
      </c>
      <c r="K844" s="4" t="s">
        <v>6530</v>
      </c>
      <c r="L844" s="6">
        <v>-2.7029729748900975E-2</v>
      </c>
      <c r="M844" s="7" t="s">
        <v>33</v>
      </c>
      <c r="N844" s="6">
        <v>-1.6369864773106653</v>
      </c>
      <c r="O844" s="8">
        <v>5.1421928255888601E-2</v>
      </c>
      <c r="P844" s="4" t="s">
        <v>33</v>
      </c>
      <c r="Q844" s="4" t="s">
        <v>33</v>
      </c>
      <c r="R844" s="4" t="s">
        <v>35</v>
      </c>
      <c r="S844" s="4" t="s">
        <v>35</v>
      </c>
      <c r="T844" s="4" t="s">
        <v>35</v>
      </c>
      <c r="U844" s="4">
        <v>1</v>
      </c>
      <c r="V844" s="4">
        <v>1</v>
      </c>
    </row>
    <row r="845" spans="1:22" x14ac:dyDescent="0.25">
      <c r="A845" s="3" t="s">
        <v>6531</v>
      </c>
      <c r="B845" s="3" t="s">
        <v>6532</v>
      </c>
      <c r="C845" s="4" t="str">
        <f>_xlfn.XLOOKUP(A845,'[1]PEB-ST'!A:A,'[1]PEB-ST'!S:S)</f>
        <v>cytosol</v>
      </c>
      <c r="D845" s="4" t="s">
        <v>6533</v>
      </c>
      <c r="E845" s="5" t="s">
        <v>6534</v>
      </c>
      <c r="F845" s="4" t="s">
        <v>2538</v>
      </c>
      <c r="G845" s="4" t="s">
        <v>6535</v>
      </c>
      <c r="H845" s="5" t="s">
        <v>6536</v>
      </c>
      <c r="I845" s="4" t="s">
        <v>6537</v>
      </c>
      <c r="J845" s="4" t="s">
        <v>6538</v>
      </c>
      <c r="K845" s="4" t="s">
        <v>177</v>
      </c>
      <c r="L845" s="6">
        <v>-1.7642848404100482</v>
      </c>
      <c r="M845" s="7" t="s">
        <v>33</v>
      </c>
      <c r="N845" s="6">
        <v>-23.002566664637321</v>
      </c>
      <c r="O845" s="8">
        <v>1.59346412827743E-2</v>
      </c>
      <c r="P845" s="4" t="s">
        <v>33</v>
      </c>
      <c r="Q845" s="4" t="s">
        <v>33</v>
      </c>
      <c r="R845" s="4" t="s">
        <v>35</v>
      </c>
      <c r="S845" s="4" t="s">
        <v>35</v>
      </c>
      <c r="T845" s="4" t="s">
        <v>35</v>
      </c>
      <c r="U845" s="4">
        <v>24</v>
      </c>
      <c r="V845" s="4">
        <v>1</v>
      </c>
    </row>
    <row r="846" spans="1:22" x14ac:dyDescent="0.25">
      <c r="A846" s="3" t="s">
        <v>6539</v>
      </c>
      <c r="B846" s="3" t="s">
        <v>6540</v>
      </c>
      <c r="C846" s="4" t="str">
        <f>_xlfn.XLOOKUP(A846,'[1]PEB-ST'!A:A,'[1]PEB-ST'!S:S)</f>
        <v>cytosol</v>
      </c>
      <c r="D846" s="4" t="s">
        <v>6541</v>
      </c>
      <c r="E846" s="5" t="s">
        <v>6542</v>
      </c>
      <c r="F846" s="4" t="s">
        <v>2576</v>
      </c>
      <c r="G846" s="4" t="s">
        <v>6543</v>
      </c>
      <c r="H846" s="5" t="s">
        <v>6544</v>
      </c>
      <c r="I846" s="4" t="s">
        <v>6545</v>
      </c>
      <c r="J846" s="4" t="s">
        <v>6546</v>
      </c>
      <c r="K846" s="4" t="s">
        <v>6547</v>
      </c>
      <c r="L846" s="6">
        <v>1.1534837845399966</v>
      </c>
      <c r="M846" s="7" t="s">
        <v>33</v>
      </c>
      <c r="N846" s="6">
        <v>1.2924564119065001</v>
      </c>
      <c r="O846" s="7" t="s">
        <v>33</v>
      </c>
      <c r="P846" s="4" t="s">
        <v>33</v>
      </c>
      <c r="Q846" s="4" t="s">
        <v>33</v>
      </c>
      <c r="R846" s="4" t="s">
        <v>35</v>
      </c>
      <c r="S846" s="4" t="s">
        <v>35</v>
      </c>
      <c r="T846" s="4" t="s">
        <v>35</v>
      </c>
      <c r="U846" s="4">
        <v>2</v>
      </c>
      <c r="V846" s="4">
        <v>1</v>
      </c>
    </row>
    <row r="847" spans="1:22" x14ac:dyDescent="0.25">
      <c r="A847" s="3" t="s">
        <v>6548</v>
      </c>
      <c r="B847" s="3" t="s">
        <v>6549</v>
      </c>
      <c r="C847" s="4" t="str">
        <f>_xlfn.XLOOKUP(A847,'[1]PEB-ST'!A:A,'[1]PEB-ST'!S:S)</f>
        <v>cytosol</v>
      </c>
      <c r="D847" s="4" t="s">
        <v>6550</v>
      </c>
      <c r="E847" s="5" t="s">
        <v>6551</v>
      </c>
      <c r="F847" s="4" t="s">
        <v>2476</v>
      </c>
      <c r="G847" s="4" t="s">
        <v>6552</v>
      </c>
      <c r="H847" s="5" t="s">
        <v>6553</v>
      </c>
      <c r="I847" s="4" t="s">
        <v>6554</v>
      </c>
      <c r="J847" s="4" t="s">
        <v>6555</v>
      </c>
      <c r="K847" s="4" t="s">
        <v>6556</v>
      </c>
      <c r="L847" s="6">
        <v>-5.9849301339146479E-3</v>
      </c>
      <c r="M847" s="7" t="s">
        <v>33</v>
      </c>
      <c r="N847" s="6">
        <v>-0.82122695122009115</v>
      </c>
      <c r="O847" s="7" t="s">
        <v>33</v>
      </c>
      <c r="P847" s="4" t="s">
        <v>33</v>
      </c>
      <c r="Q847" s="4" t="s">
        <v>33</v>
      </c>
      <c r="R847" s="4" t="s">
        <v>35</v>
      </c>
      <c r="S847" s="4" t="s">
        <v>35</v>
      </c>
      <c r="T847" s="4" t="s">
        <v>35</v>
      </c>
      <c r="U847" s="4">
        <v>17</v>
      </c>
      <c r="V847" s="4">
        <v>17</v>
      </c>
    </row>
    <row r="848" spans="1:22" x14ac:dyDescent="0.25">
      <c r="A848" s="3" t="s">
        <v>6557</v>
      </c>
      <c r="B848" s="3" t="s">
        <v>6558</v>
      </c>
      <c r="C848" s="4" t="str">
        <f>_xlfn.XLOOKUP(A848,'[1]PEB-ST'!A:A,'[1]PEB-ST'!S:S)</f>
        <v>cytosol,mitochondrion</v>
      </c>
      <c r="D848" s="4" t="s">
        <v>6559</v>
      </c>
      <c r="E848" s="5" t="s">
        <v>6393</v>
      </c>
      <c r="F848" s="4" t="s">
        <v>2476</v>
      </c>
      <c r="G848" s="4" t="s">
        <v>6560</v>
      </c>
      <c r="H848" s="5" t="s">
        <v>6561</v>
      </c>
      <c r="I848" s="4" t="s">
        <v>6562</v>
      </c>
      <c r="J848" s="4" t="s">
        <v>6563</v>
      </c>
      <c r="K848" s="4" t="s">
        <v>6564</v>
      </c>
      <c r="L848" s="6">
        <v>-0.9371355115985418</v>
      </c>
      <c r="M848" s="9">
        <v>3.2715537864077597E-2</v>
      </c>
      <c r="N848" s="6">
        <v>-1.7446917108316313</v>
      </c>
      <c r="O848" s="8">
        <v>8.7604366796407099E-3</v>
      </c>
      <c r="P848" s="4">
        <v>17.696000000000002</v>
      </c>
      <c r="Q848" s="8">
        <v>3.0455999999999999E-3</v>
      </c>
      <c r="R848" s="4" t="s">
        <v>34</v>
      </c>
      <c r="S848" s="4" t="s">
        <v>35</v>
      </c>
      <c r="T848" s="4" t="s">
        <v>35</v>
      </c>
      <c r="U848" s="4">
        <v>2</v>
      </c>
      <c r="V848" s="4">
        <v>2</v>
      </c>
    </row>
    <row r="849" spans="1:22" x14ac:dyDescent="0.25">
      <c r="A849" s="3" t="s">
        <v>6565</v>
      </c>
      <c r="B849" s="3" t="s">
        <v>6566</v>
      </c>
      <c r="C849" s="4" t="str">
        <f>_xlfn.XLOOKUP(A849,'[1]PEB-ST'!A:A,'[1]PEB-ST'!S:S)</f>
        <v>nucleus</v>
      </c>
      <c r="D849" s="4" t="s">
        <v>6567</v>
      </c>
      <c r="E849" s="5" t="s">
        <v>6568</v>
      </c>
      <c r="F849" s="4" t="s">
        <v>2576</v>
      </c>
      <c r="G849" s="4" t="s">
        <v>6569</v>
      </c>
      <c r="H849" s="5" t="s">
        <v>6570</v>
      </c>
      <c r="I849" s="4" t="s">
        <v>6571</v>
      </c>
      <c r="J849" s="4" t="s">
        <v>6572</v>
      </c>
      <c r="K849" s="4" t="s">
        <v>6573</v>
      </c>
      <c r="L849" s="6">
        <v>2.2876672995938718</v>
      </c>
      <c r="M849" s="7" t="s">
        <v>33</v>
      </c>
      <c r="N849" s="6">
        <v>3.5108891870408998</v>
      </c>
      <c r="O849" s="7" t="s">
        <v>33</v>
      </c>
      <c r="P849" s="4" t="s">
        <v>33</v>
      </c>
      <c r="Q849" s="4" t="s">
        <v>33</v>
      </c>
      <c r="R849" s="4" t="s">
        <v>35</v>
      </c>
      <c r="S849" s="4" t="s">
        <v>35</v>
      </c>
      <c r="T849" s="4" t="s">
        <v>35</v>
      </c>
      <c r="U849" s="4">
        <v>2</v>
      </c>
      <c r="V849" s="4">
        <v>2</v>
      </c>
    </row>
    <row r="850" spans="1:22" x14ac:dyDescent="0.25">
      <c r="A850" s="3" t="s">
        <v>6574</v>
      </c>
      <c r="B850" s="3" t="s">
        <v>6575</v>
      </c>
      <c r="C850" s="4" t="str">
        <f>_xlfn.XLOOKUP(A850,'[1]PEB-ST'!A:A,'[1]PEB-ST'!S:S)</f>
        <v>mitochondrion</v>
      </c>
      <c r="D850" s="4" t="s">
        <v>6576</v>
      </c>
      <c r="E850" s="5" t="s">
        <v>5901</v>
      </c>
      <c r="F850" s="4" t="s">
        <v>2557</v>
      </c>
      <c r="G850" s="4" t="s">
        <v>6577</v>
      </c>
      <c r="H850" s="5" t="s">
        <v>6578</v>
      </c>
      <c r="I850" s="4" t="s">
        <v>6579</v>
      </c>
      <c r="J850" s="4" t="s">
        <v>6580</v>
      </c>
      <c r="K850" s="4" t="s">
        <v>6581</v>
      </c>
      <c r="L850" s="6">
        <v>-0.47372504381992619</v>
      </c>
      <c r="M850" s="9">
        <v>4.4073992529880403E-2</v>
      </c>
      <c r="N850" s="6">
        <v>-0.69470220140934369</v>
      </c>
      <c r="O850" s="7" t="s">
        <v>33</v>
      </c>
      <c r="P850" s="4" t="s">
        <v>33</v>
      </c>
      <c r="Q850" s="4" t="s">
        <v>33</v>
      </c>
      <c r="R850" s="4" t="s">
        <v>35</v>
      </c>
      <c r="S850" s="4" t="s">
        <v>35</v>
      </c>
      <c r="T850" s="4" t="s">
        <v>35</v>
      </c>
      <c r="U850" s="4">
        <v>15</v>
      </c>
      <c r="V850" s="4">
        <v>14</v>
      </c>
    </row>
    <row r="851" spans="1:22" x14ac:dyDescent="0.25">
      <c r="A851" s="3" t="s">
        <v>6582</v>
      </c>
      <c r="B851" s="3" t="s">
        <v>6583</v>
      </c>
      <c r="C851" s="4" t="str">
        <f>_xlfn.XLOOKUP(A851,'[1]PEB-ST'!A:A,'[1]PEB-ST'!S:S)</f>
        <v>cytosol</v>
      </c>
      <c r="D851" s="4" t="s">
        <v>6584</v>
      </c>
      <c r="E851" s="5" t="s">
        <v>6585</v>
      </c>
      <c r="F851" s="4" t="s">
        <v>2538</v>
      </c>
      <c r="G851" s="4" t="s">
        <v>6586</v>
      </c>
      <c r="H851" s="5" t="s">
        <v>6587</v>
      </c>
      <c r="I851" s="4" t="s">
        <v>6588</v>
      </c>
      <c r="J851" s="4" t="s">
        <v>6589</v>
      </c>
      <c r="K851" s="4" t="s">
        <v>6590</v>
      </c>
      <c r="L851" s="6">
        <v>-0.90307305103198932</v>
      </c>
      <c r="M851" s="9">
        <v>3.3889754355400599E-2</v>
      </c>
      <c r="N851" s="6">
        <v>-2.4589637978900636</v>
      </c>
      <c r="O851" s="8">
        <v>1.2062263081761E-3</v>
      </c>
      <c r="P851" s="4">
        <v>27.247</v>
      </c>
      <c r="Q851" s="8">
        <v>9.7574000000000001E-4</v>
      </c>
      <c r="R851" s="4" t="s">
        <v>130</v>
      </c>
      <c r="S851" s="4" t="s">
        <v>34</v>
      </c>
      <c r="T851" s="4" t="s">
        <v>35</v>
      </c>
      <c r="U851" s="4">
        <v>8</v>
      </c>
      <c r="V851" s="4">
        <v>8</v>
      </c>
    </row>
    <row r="852" spans="1:22" x14ac:dyDescent="0.25">
      <c r="A852" s="3" t="s">
        <v>6591</v>
      </c>
      <c r="B852" s="3" t="s">
        <v>6592</v>
      </c>
      <c r="C852" s="4" t="str">
        <f>_xlfn.XLOOKUP(A852,'[1]PEB-ST'!A:A,'[1]PEB-ST'!S:S)</f>
        <v>cytosol</v>
      </c>
      <c r="D852" s="4" t="s">
        <v>6593</v>
      </c>
      <c r="E852" s="5" t="s">
        <v>6594</v>
      </c>
      <c r="F852" s="4" t="s">
        <v>2605</v>
      </c>
      <c r="G852" s="4" t="s">
        <v>6595</v>
      </c>
      <c r="H852" s="5" t="s">
        <v>6596</v>
      </c>
      <c r="I852" s="4" t="s">
        <v>6597</v>
      </c>
      <c r="J852" s="4" t="s">
        <v>6598</v>
      </c>
      <c r="K852" s="4" t="s">
        <v>6599</v>
      </c>
      <c r="L852" s="6">
        <v>-0.17021367843977342</v>
      </c>
      <c r="M852" s="7" t="s">
        <v>33</v>
      </c>
      <c r="N852" s="6">
        <v>-1.2850394198898911</v>
      </c>
      <c r="O852" s="8">
        <v>4.5997842575674103E-2</v>
      </c>
      <c r="P852" s="4" t="s">
        <v>33</v>
      </c>
      <c r="Q852" s="4" t="s">
        <v>33</v>
      </c>
      <c r="R852" s="4" t="s">
        <v>35</v>
      </c>
      <c r="S852" s="4" t="s">
        <v>35</v>
      </c>
      <c r="T852" s="4" t="s">
        <v>35</v>
      </c>
      <c r="U852" s="4">
        <v>10</v>
      </c>
      <c r="V852" s="4">
        <v>1</v>
      </c>
    </row>
    <row r="853" spans="1:22" x14ac:dyDescent="0.25">
      <c r="A853" s="3" t="s">
        <v>6600</v>
      </c>
      <c r="B853" s="3" t="s">
        <v>6601</v>
      </c>
      <c r="C853" s="4" t="str">
        <f>_xlfn.XLOOKUP(A853,'[1]PEB-ST'!A:A,'[1]PEB-ST'!S:S)</f>
        <v>cytosol</v>
      </c>
      <c r="D853" s="4" t="s">
        <v>6602</v>
      </c>
      <c r="E853" s="5" t="s">
        <v>1523</v>
      </c>
      <c r="F853" s="4" t="s">
        <v>2466</v>
      </c>
      <c r="G853" s="4" t="s">
        <v>6603</v>
      </c>
      <c r="H853" s="5" t="s">
        <v>2164</v>
      </c>
      <c r="I853" s="4" t="s">
        <v>6604</v>
      </c>
      <c r="J853" s="4" t="s">
        <v>6605</v>
      </c>
      <c r="K853" s="4" t="s">
        <v>6606</v>
      </c>
      <c r="L853" s="6">
        <v>-0.98414686474024859</v>
      </c>
      <c r="M853" s="9">
        <v>3.2792574457831299E-2</v>
      </c>
      <c r="N853" s="6">
        <v>-1.9976079922981069</v>
      </c>
      <c r="O853" s="8">
        <v>2.1309951692789898E-3</v>
      </c>
      <c r="P853" s="4">
        <v>20.844999999999999</v>
      </c>
      <c r="Q853" s="8">
        <v>1.9915000000000002E-3</v>
      </c>
      <c r="R853" s="4" t="s">
        <v>34</v>
      </c>
      <c r="S853" s="4" t="s">
        <v>35</v>
      </c>
      <c r="T853" s="4" t="s">
        <v>35</v>
      </c>
      <c r="U853" s="4">
        <v>2</v>
      </c>
      <c r="V853" s="4">
        <v>2</v>
      </c>
    </row>
    <row r="854" spans="1:22" x14ac:dyDescent="0.25">
      <c r="A854" s="3" t="s">
        <v>6607</v>
      </c>
      <c r="B854" s="3" t="s">
        <v>6608</v>
      </c>
      <c r="C854" s="4" t="str">
        <f>_xlfn.XLOOKUP(A854,'[1]PEB-ST'!A:A,'[1]PEB-ST'!S:S)</f>
        <v>nucleus</v>
      </c>
      <c r="D854" s="4" t="s">
        <v>6609</v>
      </c>
      <c r="E854" s="5" t="s">
        <v>6610</v>
      </c>
      <c r="F854" s="4" t="s">
        <v>2576</v>
      </c>
      <c r="G854" s="4" t="s">
        <v>6611</v>
      </c>
      <c r="H854" s="5" t="s">
        <v>6612</v>
      </c>
      <c r="I854" s="4" t="s">
        <v>6613</v>
      </c>
      <c r="J854" s="4" t="s">
        <v>6614</v>
      </c>
      <c r="K854" s="4" t="s">
        <v>6615</v>
      </c>
      <c r="L854" s="6">
        <v>-0.94630191827951315</v>
      </c>
      <c r="M854" s="7" t="s">
        <v>33</v>
      </c>
      <c r="N854" s="6">
        <v>-2.9319246226298863</v>
      </c>
      <c r="O854" s="8">
        <v>1.8527364110789198E-2</v>
      </c>
      <c r="P854" s="4" t="s">
        <v>33</v>
      </c>
      <c r="Q854" s="4" t="s">
        <v>33</v>
      </c>
      <c r="R854" s="4" t="s">
        <v>35</v>
      </c>
      <c r="S854" s="4" t="s">
        <v>35</v>
      </c>
      <c r="T854" s="4" t="s">
        <v>35</v>
      </c>
      <c r="U854" s="4">
        <v>2</v>
      </c>
      <c r="V854" s="4">
        <v>2</v>
      </c>
    </row>
    <row r="855" spans="1:22" x14ac:dyDescent="0.25">
      <c r="A855" s="3" t="s">
        <v>6616</v>
      </c>
      <c r="B855" s="3" t="s">
        <v>6617</v>
      </c>
      <c r="C855" s="4" t="str">
        <f>_xlfn.XLOOKUP(A855,'[1]PEB-ST'!A:A,'[1]PEB-ST'!S:S)</f>
        <v>plastid</v>
      </c>
      <c r="D855" s="4" t="s">
        <v>6618</v>
      </c>
      <c r="E855" s="5" t="s">
        <v>6619</v>
      </c>
      <c r="F855" s="4" t="s">
        <v>2538</v>
      </c>
      <c r="G855" s="4" t="s">
        <v>6620</v>
      </c>
      <c r="H855" s="5" t="s">
        <v>6621</v>
      </c>
      <c r="I855" s="4" t="s">
        <v>6622</v>
      </c>
      <c r="J855" s="4" t="s">
        <v>6623</v>
      </c>
      <c r="K855" s="4" t="s">
        <v>6624</v>
      </c>
      <c r="L855" s="6">
        <v>-0.45587994015944067</v>
      </c>
      <c r="M855" s="7" t="s">
        <v>33</v>
      </c>
      <c r="N855" s="6">
        <v>-2.3261979054861714</v>
      </c>
      <c r="O855" s="8">
        <v>1.91795230007153E-2</v>
      </c>
      <c r="P855" s="4" t="s">
        <v>33</v>
      </c>
      <c r="Q855" s="4" t="s">
        <v>33</v>
      </c>
      <c r="R855" s="4" t="s">
        <v>35</v>
      </c>
      <c r="S855" s="4" t="s">
        <v>35</v>
      </c>
      <c r="T855" s="4" t="s">
        <v>35</v>
      </c>
      <c r="U855" s="4">
        <v>1</v>
      </c>
      <c r="V855" s="4">
        <v>1</v>
      </c>
    </row>
    <row r="856" spans="1:22" x14ac:dyDescent="0.25">
      <c r="A856" s="3" t="s">
        <v>6625</v>
      </c>
      <c r="B856" s="3" t="s">
        <v>6626</v>
      </c>
      <c r="C856" s="4" t="str">
        <f>_xlfn.XLOOKUP(A856,'[1]PEB-ST'!A:A,'[1]PEB-ST'!S:S)</f>
        <v>nucleus</v>
      </c>
      <c r="D856" s="4" t="s">
        <v>6627</v>
      </c>
      <c r="E856" s="5" t="s">
        <v>6628</v>
      </c>
      <c r="F856" s="4" t="s">
        <v>2576</v>
      </c>
      <c r="G856" s="4" t="s">
        <v>6629</v>
      </c>
      <c r="H856" s="5" t="s">
        <v>6630</v>
      </c>
      <c r="I856" s="4" t="s">
        <v>6631</v>
      </c>
      <c r="J856" s="4" t="s">
        <v>6632</v>
      </c>
      <c r="K856" s="4" t="s">
        <v>6633</v>
      </c>
      <c r="L856" s="6">
        <v>0.67147210926338385</v>
      </c>
      <c r="M856" s="7" t="s">
        <v>33</v>
      </c>
      <c r="N856" s="6">
        <v>-1.3994678088589918</v>
      </c>
      <c r="O856" s="7" t="s">
        <v>33</v>
      </c>
      <c r="P856" s="4" t="s">
        <v>33</v>
      </c>
      <c r="Q856" s="4" t="s">
        <v>33</v>
      </c>
      <c r="R856" s="4" t="s">
        <v>35</v>
      </c>
      <c r="S856" s="4" t="s">
        <v>35</v>
      </c>
      <c r="T856" s="4" t="s">
        <v>35</v>
      </c>
      <c r="U856" s="4">
        <v>1</v>
      </c>
      <c r="V856" s="4">
        <v>1</v>
      </c>
    </row>
    <row r="857" spans="1:22" x14ac:dyDescent="0.25">
      <c r="A857" s="3" t="s">
        <v>6634</v>
      </c>
      <c r="B857" s="3" t="s">
        <v>6635</v>
      </c>
      <c r="C857" s="4" t="str">
        <f>_xlfn.XLOOKUP(A857,'[1]PEB-ST'!A:A,'[1]PEB-ST'!S:S)</f>
        <v>cytosol</v>
      </c>
      <c r="D857" s="4" t="s">
        <v>6636</v>
      </c>
      <c r="E857" s="5" t="s">
        <v>6637</v>
      </c>
      <c r="F857" s="4" t="s">
        <v>2678</v>
      </c>
      <c r="G857" s="4" t="s">
        <v>6638</v>
      </c>
      <c r="H857" s="5" t="s">
        <v>6639</v>
      </c>
      <c r="I857" s="4" t="s">
        <v>6640</v>
      </c>
      <c r="J857" s="4" t="s">
        <v>6641</v>
      </c>
      <c r="K857" s="4" t="s">
        <v>6642</v>
      </c>
      <c r="L857" s="6">
        <v>-0.81845460257389113</v>
      </c>
      <c r="M857" s="9">
        <v>2.67592719457013E-2</v>
      </c>
      <c r="N857" s="6">
        <v>-2.062104715231436</v>
      </c>
      <c r="O857" s="8">
        <v>8.9022820412371095E-4</v>
      </c>
      <c r="P857" s="4">
        <v>33.610999999999997</v>
      </c>
      <c r="Q857" s="8">
        <v>5.5018999999999999E-4</v>
      </c>
      <c r="R857" s="4" t="s">
        <v>130</v>
      </c>
      <c r="S857" s="4" t="s">
        <v>34</v>
      </c>
      <c r="T857" s="4" t="s">
        <v>35</v>
      </c>
      <c r="U857" s="4">
        <v>3</v>
      </c>
      <c r="V857" s="4">
        <v>2</v>
      </c>
    </row>
    <row r="858" spans="1:22" x14ac:dyDescent="0.25">
      <c r="A858" s="3" t="s">
        <v>6643</v>
      </c>
      <c r="B858" s="3" t="s">
        <v>6644</v>
      </c>
      <c r="C858" s="4" t="str">
        <f>_xlfn.XLOOKUP(A858,'[1]PEB-ST'!A:A,'[1]PEB-ST'!S:S)</f>
        <v>mitochondrion</v>
      </c>
      <c r="D858" s="4" t="s">
        <v>6645</v>
      </c>
      <c r="E858" s="5" t="s">
        <v>948</v>
      </c>
      <c r="F858" s="4" t="s">
        <v>2576</v>
      </c>
      <c r="G858" s="4" t="s">
        <v>6646</v>
      </c>
      <c r="H858" s="5" t="s">
        <v>6647</v>
      </c>
      <c r="I858" s="4" t="s">
        <v>6648</v>
      </c>
      <c r="J858" s="4" t="s">
        <v>6649</v>
      </c>
      <c r="K858" s="4" t="s">
        <v>6650</v>
      </c>
      <c r="L858" s="6">
        <v>-0.72375687946664846</v>
      </c>
      <c r="M858" s="7" t="s">
        <v>33</v>
      </c>
      <c r="N858" s="6">
        <v>-1.1527377225404944</v>
      </c>
      <c r="O858" s="7" t="s">
        <v>33</v>
      </c>
      <c r="P858" s="4" t="s">
        <v>33</v>
      </c>
      <c r="Q858" s="4" t="s">
        <v>33</v>
      </c>
      <c r="R858" s="4" t="s">
        <v>35</v>
      </c>
      <c r="S858" s="4" t="s">
        <v>35</v>
      </c>
      <c r="T858" s="4" t="s">
        <v>35</v>
      </c>
      <c r="U858" s="4">
        <v>11</v>
      </c>
      <c r="V858" s="4">
        <v>11</v>
      </c>
    </row>
    <row r="859" spans="1:22" x14ac:dyDescent="0.25">
      <c r="A859" s="3" t="s">
        <v>6651</v>
      </c>
      <c r="B859" s="3" t="s">
        <v>6652</v>
      </c>
      <c r="C859" s="4" t="str">
        <f>_xlfn.XLOOKUP(A859,'[1]PEB-ST'!A:A,'[1]PEB-ST'!S:S)</f>
        <v>plastid</v>
      </c>
      <c r="D859" s="4" t="s">
        <v>6653</v>
      </c>
      <c r="E859" s="5" t="s">
        <v>6654</v>
      </c>
      <c r="F859" s="4" t="s">
        <v>2476</v>
      </c>
      <c r="G859" s="4" t="s">
        <v>6655</v>
      </c>
      <c r="H859" s="5" t="s">
        <v>6656</v>
      </c>
      <c r="I859" s="4" t="s">
        <v>6657</v>
      </c>
      <c r="J859" s="4" t="s">
        <v>6658</v>
      </c>
      <c r="K859" s="4" t="s">
        <v>6659</v>
      </c>
      <c r="L859" s="6">
        <v>-0.15226694131182358</v>
      </c>
      <c r="M859" s="7" t="s">
        <v>33</v>
      </c>
      <c r="N859" s="6">
        <v>-1.1756774660248293</v>
      </c>
      <c r="O859" s="8">
        <v>1.4075666511590699E-2</v>
      </c>
      <c r="P859" s="4" t="s">
        <v>33</v>
      </c>
      <c r="Q859" s="4" t="s">
        <v>33</v>
      </c>
      <c r="R859" s="4" t="s">
        <v>35</v>
      </c>
      <c r="S859" s="4" t="s">
        <v>35</v>
      </c>
      <c r="T859" s="4" t="s">
        <v>35</v>
      </c>
      <c r="U859" s="4">
        <v>10</v>
      </c>
      <c r="V859" s="4">
        <v>10</v>
      </c>
    </row>
    <row r="860" spans="1:22" x14ac:dyDescent="0.25">
      <c r="A860" s="3" t="s">
        <v>6660</v>
      </c>
      <c r="B860" s="3" t="s">
        <v>6661</v>
      </c>
      <c r="C860" s="4" t="str">
        <f>_xlfn.XLOOKUP(A860,'[1]PEB-ST'!A:A,'[1]PEB-ST'!S:S)</f>
        <v>cytosol</v>
      </c>
      <c r="D860" s="4" t="s">
        <v>6662</v>
      </c>
      <c r="E860" s="5" t="s">
        <v>6663</v>
      </c>
      <c r="F860" s="4" t="s">
        <v>2538</v>
      </c>
      <c r="G860" s="4" t="s">
        <v>6664</v>
      </c>
      <c r="H860" s="5" t="s">
        <v>6665</v>
      </c>
      <c r="I860" s="4" t="s">
        <v>6666</v>
      </c>
      <c r="J860" s="4" t="s">
        <v>6667</v>
      </c>
      <c r="K860" s="4" t="s">
        <v>6668</v>
      </c>
      <c r="L860" s="6">
        <v>-1.3561518929094136</v>
      </c>
      <c r="M860" s="9">
        <v>1.52887808917197E-2</v>
      </c>
      <c r="N860" s="6">
        <v>-1.7608960704849843</v>
      </c>
      <c r="O860" s="8">
        <v>2.2181385356080999E-2</v>
      </c>
      <c r="P860" s="4">
        <v>13.326000000000001</v>
      </c>
      <c r="Q860" s="8">
        <v>6.2050999999999999E-3</v>
      </c>
      <c r="R860" s="4" t="s">
        <v>34</v>
      </c>
      <c r="S860" s="4" t="s">
        <v>35</v>
      </c>
      <c r="T860" s="4" t="s">
        <v>35</v>
      </c>
      <c r="U860" s="4">
        <v>4</v>
      </c>
      <c r="V860" s="4">
        <v>4</v>
      </c>
    </row>
    <row r="861" spans="1:22" x14ac:dyDescent="0.25">
      <c r="A861" s="3" t="s">
        <v>6669</v>
      </c>
      <c r="B861" s="3" t="s">
        <v>6670</v>
      </c>
      <c r="C861" s="4" t="str">
        <f>_xlfn.XLOOKUP(A861,'[1]PEB-ST'!A:A,'[1]PEB-ST'!S:S)</f>
        <v>cytosol,plastid</v>
      </c>
      <c r="D861" s="4" t="s">
        <v>6671</v>
      </c>
      <c r="E861" s="5" t="s">
        <v>6672</v>
      </c>
      <c r="F861" s="4" t="s">
        <v>2476</v>
      </c>
      <c r="G861" s="4" t="s">
        <v>6673</v>
      </c>
      <c r="H861" s="5" t="s">
        <v>6674</v>
      </c>
      <c r="I861" s="4" t="s">
        <v>6675</v>
      </c>
      <c r="J861" s="4" t="s">
        <v>6676</v>
      </c>
      <c r="K861" s="4" t="s">
        <v>6677</v>
      </c>
      <c r="L861" s="6">
        <v>-1.1632542974213895</v>
      </c>
      <c r="M861" s="9">
        <v>3.2715537864077597E-2</v>
      </c>
      <c r="N861" s="6">
        <v>-2.2900299962578581</v>
      </c>
      <c r="O861" s="8">
        <v>9.59015984330484E-3</v>
      </c>
      <c r="P861" s="4">
        <v>18.626000000000001</v>
      </c>
      <c r="Q861" s="8">
        <v>2.6695999999999998E-3</v>
      </c>
      <c r="R861" s="4" t="s">
        <v>34</v>
      </c>
      <c r="S861" s="4" t="s">
        <v>35</v>
      </c>
      <c r="T861" s="4" t="s">
        <v>35</v>
      </c>
      <c r="U861" s="4">
        <v>10</v>
      </c>
      <c r="V861" s="4">
        <v>10</v>
      </c>
    </row>
    <row r="862" spans="1:22" x14ac:dyDescent="0.25">
      <c r="A862" s="3" t="s">
        <v>6678</v>
      </c>
      <c r="B862" s="3" t="s">
        <v>6679</v>
      </c>
      <c r="C862" s="4" t="str">
        <f>_xlfn.XLOOKUP(A862,'[1]PEB-ST'!A:A,'[1]PEB-ST'!S:S)</f>
        <v>plastid</v>
      </c>
      <c r="D862" s="4" t="s">
        <v>6680</v>
      </c>
      <c r="E862" s="5" t="s">
        <v>6681</v>
      </c>
      <c r="F862" s="4" t="s">
        <v>6682</v>
      </c>
      <c r="G862" s="4" t="s">
        <v>6683</v>
      </c>
      <c r="H862" s="5" t="s">
        <v>6684</v>
      </c>
      <c r="I862" s="4" t="s">
        <v>6685</v>
      </c>
      <c r="J862" s="4" t="s">
        <v>6686</v>
      </c>
      <c r="K862" s="4" t="s">
        <v>6687</v>
      </c>
      <c r="L862" s="6">
        <v>0.23465905662672404</v>
      </c>
      <c r="M862" s="7" t="s">
        <v>33</v>
      </c>
      <c r="N862" s="6">
        <v>1.5130713960505355</v>
      </c>
      <c r="O862" s="8">
        <v>1.0103361634101299E-2</v>
      </c>
      <c r="P862" s="4">
        <v>15.816000000000001</v>
      </c>
      <c r="Q862" s="8">
        <v>4.0530000000000002E-3</v>
      </c>
      <c r="R862" s="4" t="s">
        <v>35</v>
      </c>
      <c r="S862" s="4" t="s">
        <v>35</v>
      </c>
      <c r="T862" s="4" t="s">
        <v>34</v>
      </c>
      <c r="U862" s="4">
        <v>3</v>
      </c>
      <c r="V862" s="4">
        <v>3</v>
      </c>
    </row>
    <row r="863" spans="1:22" x14ac:dyDescent="0.25">
      <c r="A863" s="3" t="s">
        <v>6688</v>
      </c>
      <c r="B863" s="3" t="s">
        <v>6689</v>
      </c>
      <c r="C863" s="4" t="str">
        <f>_xlfn.XLOOKUP(A863,'[1]PEB-ST'!A:A,'[1]PEB-ST'!S:S)</f>
        <v>cytosol</v>
      </c>
      <c r="D863" s="4" t="s">
        <v>6690</v>
      </c>
      <c r="E863" s="5" t="s">
        <v>6691</v>
      </c>
      <c r="F863" s="4" t="s">
        <v>2576</v>
      </c>
      <c r="G863" s="4" t="s">
        <v>6692</v>
      </c>
      <c r="H863" s="5" t="s">
        <v>6693</v>
      </c>
      <c r="I863" s="4" t="s">
        <v>6694</v>
      </c>
      <c r="J863" s="4" t="s">
        <v>6695</v>
      </c>
      <c r="K863" s="4" t="s">
        <v>177</v>
      </c>
      <c r="L863" s="6">
        <v>-0.54869827547524452</v>
      </c>
      <c r="M863" s="7" t="s">
        <v>33</v>
      </c>
      <c r="N863" s="6">
        <v>-21.53748353728421</v>
      </c>
      <c r="O863" s="8">
        <v>4.5035987199999999E-3</v>
      </c>
      <c r="P863" s="4">
        <v>16.82</v>
      </c>
      <c r="Q863" s="8">
        <v>3.4675999999999999E-3</v>
      </c>
      <c r="R863" s="4" t="s">
        <v>34</v>
      </c>
      <c r="S863" s="4" t="s">
        <v>34</v>
      </c>
      <c r="T863" s="4" t="s">
        <v>35</v>
      </c>
      <c r="U863" s="4">
        <v>1</v>
      </c>
      <c r="V863" s="4">
        <v>1</v>
      </c>
    </row>
    <row r="864" spans="1:22" x14ac:dyDescent="0.25">
      <c r="A864" s="3" t="s">
        <v>6696</v>
      </c>
      <c r="B864" s="3" t="s">
        <v>6697</v>
      </c>
      <c r="C864" s="4" t="str">
        <f>_xlfn.XLOOKUP(A864,'[1]PEB-ST'!A:A,'[1]PEB-ST'!S:S)</f>
        <v>nucleus</v>
      </c>
      <c r="D864" s="4" t="s">
        <v>6698</v>
      </c>
      <c r="E864" s="5" t="s">
        <v>6699</v>
      </c>
      <c r="F864" s="4" t="s">
        <v>2557</v>
      </c>
      <c r="G864" s="4" t="s">
        <v>6700</v>
      </c>
      <c r="H864" s="5" t="s">
        <v>6701</v>
      </c>
      <c r="I864" s="4" t="s">
        <v>6702</v>
      </c>
      <c r="J864" s="4" t="s">
        <v>6703</v>
      </c>
      <c r="K864" s="4" t="s">
        <v>177</v>
      </c>
      <c r="L864" s="6">
        <v>-2.0062492391500095</v>
      </c>
      <c r="M864" s="7" t="s">
        <v>33</v>
      </c>
      <c r="N864" s="6">
        <v>-21.504015939168504</v>
      </c>
      <c r="O864" s="7" t="s">
        <v>33</v>
      </c>
      <c r="P864" s="4" t="s">
        <v>33</v>
      </c>
      <c r="Q864" s="4" t="s">
        <v>33</v>
      </c>
      <c r="R864" s="4" t="s">
        <v>35</v>
      </c>
      <c r="S864" s="4" t="s">
        <v>35</v>
      </c>
      <c r="T864" s="4" t="s">
        <v>35</v>
      </c>
      <c r="U864" s="4">
        <v>1</v>
      </c>
      <c r="V864" s="4">
        <v>1</v>
      </c>
    </row>
    <row r="865" spans="1:22" x14ac:dyDescent="0.25">
      <c r="A865" s="3" t="s">
        <v>6704</v>
      </c>
      <c r="B865" s="3" t="s">
        <v>6705</v>
      </c>
      <c r="C865" s="4" t="str">
        <f>_xlfn.XLOOKUP(A865,'[1]PEB-ST'!A:A,'[1]PEB-ST'!S:S)</f>
        <v>cytosol</v>
      </c>
      <c r="D865" s="4" t="s">
        <v>6706</v>
      </c>
      <c r="E865" s="5" t="s">
        <v>6707</v>
      </c>
      <c r="F865" s="4" t="s">
        <v>2538</v>
      </c>
      <c r="G865" s="4"/>
      <c r="H865" s="5"/>
      <c r="I865" s="4" t="s">
        <v>6708</v>
      </c>
      <c r="J865" s="4" t="s">
        <v>6709</v>
      </c>
      <c r="K865" s="4" t="s">
        <v>6710</v>
      </c>
      <c r="L865" s="6">
        <v>-1.2600270121211707</v>
      </c>
      <c r="M865" s="9">
        <v>1.9591192063492E-2</v>
      </c>
      <c r="N865" s="6">
        <v>-2.0013174965342122</v>
      </c>
      <c r="O865" s="8">
        <v>9.2340640029182804E-3</v>
      </c>
      <c r="P865" s="4">
        <v>25.504000000000001</v>
      </c>
      <c r="Q865" s="8">
        <v>1.1659000000000001E-3</v>
      </c>
      <c r="R865" s="4" t="s">
        <v>34</v>
      </c>
      <c r="S865" s="4" t="s">
        <v>35</v>
      </c>
      <c r="T865" s="4" t="s">
        <v>35</v>
      </c>
      <c r="U865" s="4">
        <v>4</v>
      </c>
      <c r="V865" s="4">
        <v>1</v>
      </c>
    </row>
    <row r="866" spans="1:22" x14ac:dyDescent="0.25">
      <c r="A866" s="3" t="s">
        <v>6711</v>
      </c>
      <c r="B866" s="3" t="s">
        <v>6712</v>
      </c>
      <c r="C866" s="4" t="str">
        <f>_xlfn.XLOOKUP(A866,'[1]PEB-ST'!A:A,'[1]PEB-ST'!S:S)</f>
        <v>cytosol</v>
      </c>
      <c r="D866" s="4" t="s">
        <v>6713</v>
      </c>
      <c r="E866" s="5" t="s">
        <v>6714</v>
      </c>
      <c r="F866" s="4" t="s">
        <v>2538</v>
      </c>
      <c r="G866" s="4"/>
      <c r="H866" s="5"/>
      <c r="I866" s="4" t="s">
        <v>6715</v>
      </c>
      <c r="J866" s="4" t="s">
        <v>6716</v>
      </c>
      <c r="K866" s="4" t="s">
        <v>6717</v>
      </c>
      <c r="L866" s="6">
        <v>-0.85533142849920929</v>
      </c>
      <c r="M866" s="9">
        <v>7.8888383561643797E-3</v>
      </c>
      <c r="N866" s="6">
        <v>-1.9427044870123573</v>
      </c>
      <c r="O866" s="8">
        <v>1.0012722428571401E-3</v>
      </c>
      <c r="P866" s="4">
        <v>169.34</v>
      </c>
      <c r="Q866" s="8">
        <v>5.2750999999999997E-6</v>
      </c>
      <c r="R866" s="4" t="s">
        <v>130</v>
      </c>
      <c r="S866" s="4" t="s">
        <v>34</v>
      </c>
      <c r="T866" s="4" t="s">
        <v>35</v>
      </c>
      <c r="U866" s="4">
        <v>17</v>
      </c>
      <c r="V866" s="4">
        <v>14</v>
      </c>
    </row>
    <row r="867" spans="1:22" x14ac:dyDescent="0.25">
      <c r="A867" s="3" t="s">
        <v>6718</v>
      </c>
      <c r="B867" s="3" t="s">
        <v>6719</v>
      </c>
      <c r="C867" s="4" t="str">
        <f>_xlfn.XLOOKUP(A867,'[1]PEB-ST'!A:A,'[1]PEB-ST'!S:S)</f>
        <v>cytosol</v>
      </c>
      <c r="D867" s="4" t="s">
        <v>6720</v>
      </c>
      <c r="E867" s="5" t="s">
        <v>6721</v>
      </c>
      <c r="F867" s="4" t="s">
        <v>2476</v>
      </c>
      <c r="G867" s="4" t="s">
        <v>6722</v>
      </c>
      <c r="H867" s="5" t="s">
        <v>6723</v>
      </c>
      <c r="I867" s="4" t="s">
        <v>6724</v>
      </c>
      <c r="J867" s="4" t="s">
        <v>6725</v>
      </c>
      <c r="K867" s="4" t="s">
        <v>6726</v>
      </c>
      <c r="L867" s="6">
        <v>-1.8553723468909542</v>
      </c>
      <c r="M867" s="9">
        <v>1.16423439490445E-2</v>
      </c>
      <c r="N867" s="6">
        <v>-2.2814513649220607</v>
      </c>
      <c r="O867" s="8">
        <v>3.3329822588454299E-3</v>
      </c>
      <c r="P867" s="4">
        <v>55.765999999999998</v>
      </c>
      <c r="Q867" s="8">
        <v>1.3303999999999999E-4</v>
      </c>
      <c r="R867" s="4" t="s">
        <v>34</v>
      </c>
      <c r="S867" s="4" t="s">
        <v>35</v>
      </c>
      <c r="T867" s="4" t="s">
        <v>35</v>
      </c>
      <c r="U867" s="4">
        <v>5</v>
      </c>
      <c r="V867" s="4">
        <v>2</v>
      </c>
    </row>
    <row r="868" spans="1:22" x14ac:dyDescent="0.25">
      <c r="A868" s="3" t="s">
        <v>6727</v>
      </c>
      <c r="B868" s="3" t="s">
        <v>6728</v>
      </c>
      <c r="C868" s="4" t="str">
        <f>_xlfn.XLOOKUP(A868,'[1]PEB-ST'!A:A,'[1]PEB-ST'!S:S)</f>
        <v>mitochondrion</v>
      </c>
      <c r="D868" s="4" t="s">
        <v>6729</v>
      </c>
      <c r="E868" s="5" t="s">
        <v>6730</v>
      </c>
      <c r="F868" s="4" t="s">
        <v>2557</v>
      </c>
      <c r="G868" s="4" t="s">
        <v>6731</v>
      </c>
      <c r="H868" s="5" t="s">
        <v>6732</v>
      </c>
      <c r="I868" s="4" t="s">
        <v>6733</v>
      </c>
      <c r="J868" s="4" t="s">
        <v>6734</v>
      </c>
      <c r="K868" s="4" t="s">
        <v>6735</v>
      </c>
      <c r="L868" s="6">
        <v>6.6797629115983609E-2</v>
      </c>
      <c r="M868" s="7" t="s">
        <v>33</v>
      </c>
      <c r="N868" s="6">
        <v>-2.2911487372283621</v>
      </c>
      <c r="O868" s="7" t="s">
        <v>33</v>
      </c>
      <c r="P868" s="4" t="s">
        <v>33</v>
      </c>
      <c r="Q868" s="4" t="s">
        <v>33</v>
      </c>
      <c r="R868" s="4" t="s">
        <v>35</v>
      </c>
      <c r="S868" s="4" t="s">
        <v>35</v>
      </c>
      <c r="T868" s="4" t="s">
        <v>35</v>
      </c>
      <c r="U868" s="4">
        <v>1</v>
      </c>
      <c r="V868" s="4">
        <v>1</v>
      </c>
    </row>
    <row r="869" spans="1:22" x14ac:dyDescent="0.25">
      <c r="A869" s="3" t="s">
        <v>6736</v>
      </c>
      <c r="B869" s="3" t="s">
        <v>6737</v>
      </c>
      <c r="C869" s="4" t="str">
        <f>_xlfn.XLOOKUP(A869,'[1]PEB-ST'!A:A,'[1]PEB-ST'!S:S)</f>
        <v>peroxisome</v>
      </c>
      <c r="D869" s="4" t="s">
        <v>6738</v>
      </c>
      <c r="E869" s="5" t="s">
        <v>6739</v>
      </c>
      <c r="F869" s="4" t="s">
        <v>2538</v>
      </c>
      <c r="G869" s="4" t="s">
        <v>6740</v>
      </c>
      <c r="H869" s="5" t="s">
        <v>6741</v>
      </c>
      <c r="I869" s="4" t="s">
        <v>6742</v>
      </c>
      <c r="J869" s="4" t="s">
        <v>6743</v>
      </c>
      <c r="K869" s="4" t="s">
        <v>6744</v>
      </c>
      <c r="L869" s="6">
        <v>-0.47715576641504798</v>
      </c>
      <c r="M869" s="7" t="s">
        <v>33</v>
      </c>
      <c r="N869" s="6">
        <v>-2.6552968948996281</v>
      </c>
      <c r="O869" s="8">
        <v>1.52526393058365E-2</v>
      </c>
      <c r="P869" s="4">
        <v>14.250999999999999</v>
      </c>
      <c r="Q869" s="8">
        <v>5.2595999999999997E-3</v>
      </c>
      <c r="R869" s="4" t="s">
        <v>34</v>
      </c>
      <c r="S869" s="4" t="s">
        <v>34</v>
      </c>
      <c r="T869" s="4" t="s">
        <v>35</v>
      </c>
      <c r="U869" s="4">
        <v>1</v>
      </c>
      <c r="V869" s="4">
        <v>1</v>
      </c>
    </row>
    <row r="870" spans="1:22" x14ac:dyDescent="0.25">
      <c r="A870" s="3" t="s">
        <v>6745</v>
      </c>
      <c r="B870" s="3" t="s">
        <v>6746</v>
      </c>
      <c r="C870" s="4" t="str">
        <f>_xlfn.XLOOKUP(A870,'[1]PEB-ST'!A:A,'[1]PEB-ST'!S:S)</f>
        <v>plastid</v>
      </c>
      <c r="D870" s="4" t="s">
        <v>6747</v>
      </c>
      <c r="E870" s="5" t="s">
        <v>6748</v>
      </c>
      <c r="F870" s="4" t="s">
        <v>2476</v>
      </c>
      <c r="G870" s="4" t="s">
        <v>6749</v>
      </c>
      <c r="H870" s="5" t="s">
        <v>6750</v>
      </c>
      <c r="I870" s="4" t="s">
        <v>6751</v>
      </c>
      <c r="J870" s="4" t="s">
        <v>6752</v>
      </c>
      <c r="K870" s="4" t="s">
        <v>6753</v>
      </c>
      <c r="L870" s="6">
        <v>-1.1039442480538804</v>
      </c>
      <c r="M870" s="9">
        <v>1.83127614485981E-2</v>
      </c>
      <c r="N870" s="6">
        <v>-2.451046746717676</v>
      </c>
      <c r="O870" s="8">
        <v>3.7314760000000001E-3</v>
      </c>
      <c r="P870" s="4">
        <v>41.787999999999997</v>
      </c>
      <c r="Q870" s="8">
        <v>3.0053000000000002E-4</v>
      </c>
      <c r="R870" s="4" t="s">
        <v>130</v>
      </c>
      <c r="S870" s="4" t="s">
        <v>34</v>
      </c>
      <c r="T870" s="4" t="s">
        <v>35</v>
      </c>
      <c r="U870" s="4">
        <v>14</v>
      </c>
      <c r="V870" s="4">
        <v>14</v>
      </c>
    </row>
    <row r="871" spans="1:22" x14ac:dyDescent="0.25">
      <c r="A871" s="3" t="s">
        <v>6754</v>
      </c>
      <c r="B871" s="3" t="s">
        <v>6755</v>
      </c>
      <c r="C871" s="4" t="str">
        <f>_xlfn.XLOOKUP(A871,'[1]PEB-ST'!A:A,'[1]PEB-ST'!S:S)</f>
        <v>mitochondrion</v>
      </c>
      <c r="D871" s="4" t="s">
        <v>6756</v>
      </c>
      <c r="E871" s="5" t="s">
        <v>6757</v>
      </c>
      <c r="F871" s="4" t="s">
        <v>2557</v>
      </c>
      <c r="G871" s="4" t="s">
        <v>6758</v>
      </c>
      <c r="H871" s="5" t="s">
        <v>6759</v>
      </c>
      <c r="I871" s="4" t="s">
        <v>6760</v>
      </c>
      <c r="J871" s="4" t="s">
        <v>6761</v>
      </c>
      <c r="K871" s="4" t="s">
        <v>177</v>
      </c>
      <c r="L871" s="6">
        <v>-0.53205230396198311</v>
      </c>
      <c r="M871" s="7" t="s">
        <v>33</v>
      </c>
      <c r="N871" s="6">
        <v>-20.62871548836663</v>
      </c>
      <c r="O871" s="7" t="s">
        <v>33</v>
      </c>
      <c r="P871" s="4" t="s">
        <v>33</v>
      </c>
      <c r="Q871" s="4" t="s">
        <v>33</v>
      </c>
      <c r="R871" s="4" t="s">
        <v>35</v>
      </c>
      <c r="S871" s="4" t="s">
        <v>35</v>
      </c>
      <c r="T871" s="4" t="s">
        <v>35</v>
      </c>
      <c r="U871" s="4">
        <v>2</v>
      </c>
      <c r="V871" s="4">
        <v>1</v>
      </c>
    </row>
    <row r="872" spans="1:22" x14ac:dyDescent="0.25">
      <c r="A872" s="3" t="s">
        <v>6762</v>
      </c>
      <c r="B872" s="3" t="s">
        <v>6763</v>
      </c>
      <c r="C872" s="4" t="str">
        <f>_xlfn.XLOOKUP(A872,'[1]PEB-ST'!A:A,'[1]PEB-ST'!S:S)</f>
        <v>cytosol</v>
      </c>
      <c r="D872" s="4" t="s">
        <v>6713</v>
      </c>
      <c r="E872" s="5" t="s">
        <v>6714</v>
      </c>
      <c r="F872" s="4" t="s">
        <v>2538</v>
      </c>
      <c r="G872" s="4"/>
      <c r="H872" s="5"/>
      <c r="I872" s="4" t="s">
        <v>6764</v>
      </c>
      <c r="J872" s="4" t="s">
        <v>6765</v>
      </c>
      <c r="K872" s="4" t="s">
        <v>6766</v>
      </c>
      <c r="L872" s="6">
        <v>-1.2576791320183867</v>
      </c>
      <c r="M872" s="9">
        <v>1.5712563081395299E-2</v>
      </c>
      <c r="N872" s="6">
        <v>-3.8586612379407232</v>
      </c>
      <c r="O872" s="8">
        <v>8.0496070281690099E-4</v>
      </c>
      <c r="P872" s="4">
        <v>54.28</v>
      </c>
      <c r="Q872" s="8">
        <v>1.4365999999999999E-4</v>
      </c>
      <c r="R872" s="4" t="s">
        <v>130</v>
      </c>
      <c r="S872" s="4" t="s">
        <v>34</v>
      </c>
      <c r="T872" s="4" t="s">
        <v>35</v>
      </c>
      <c r="U872" s="4">
        <v>1</v>
      </c>
      <c r="V872" s="4">
        <v>1</v>
      </c>
    </row>
    <row r="873" spans="1:22" x14ac:dyDescent="0.25">
      <c r="A873" s="3" t="s">
        <v>6767</v>
      </c>
      <c r="B873" s="3" t="s">
        <v>6768</v>
      </c>
      <c r="C873" s="4" t="str">
        <f>_xlfn.XLOOKUP(A873,'[1]PEB-ST'!A:A,'[1]PEB-ST'!S:S)</f>
        <v>mitochondrion</v>
      </c>
      <c r="D873" s="4" t="s">
        <v>6769</v>
      </c>
      <c r="E873" s="5" t="s">
        <v>6770</v>
      </c>
      <c r="F873" s="4" t="s">
        <v>2476</v>
      </c>
      <c r="G873" s="4" t="s">
        <v>6771</v>
      </c>
      <c r="H873" s="5" t="s">
        <v>6772</v>
      </c>
      <c r="I873" s="4" t="s">
        <v>6773</v>
      </c>
      <c r="J873" s="4" t="s">
        <v>6774</v>
      </c>
      <c r="K873" s="4" t="s">
        <v>6775</v>
      </c>
      <c r="L873" s="6">
        <v>-0.42983947419025159</v>
      </c>
      <c r="M873" s="7" t="s">
        <v>33</v>
      </c>
      <c r="N873" s="6">
        <v>0.17161446980322023</v>
      </c>
      <c r="O873" s="7" t="s">
        <v>33</v>
      </c>
      <c r="P873" s="4" t="s">
        <v>33</v>
      </c>
      <c r="Q873" s="4" t="s">
        <v>33</v>
      </c>
      <c r="R873" s="4" t="s">
        <v>35</v>
      </c>
      <c r="S873" s="4" t="s">
        <v>35</v>
      </c>
      <c r="T873" s="4" t="s">
        <v>35</v>
      </c>
      <c r="U873" s="4">
        <v>2</v>
      </c>
      <c r="V873" s="4">
        <v>2</v>
      </c>
    </row>
    <row r="874" spans="1:22" x14ac:dyDescent="0.25">
      <c r="A874" s="3" t="s">
        <v>6776</v>
      </c>
      <c r="B874" s="3" t="s">
        <v>6777</v>
      </c>
      <c r="C874" s="4" t="str">
        <f>_xlfn.XLOOKUP(A874,'[1]PEB-ST'!A:A,'[1]PEB-ST'!S:S)</f>
        <v>cytosol</v>
      </c>
      <c r="D874" s="4" t="s">
        <v>6778</v>
      </c>
      <c r="E874" s="5" t="s">
        <v>6779</v>
      </c>
      <c r="F874" s="4" t="s">
        <v>2557</v>
      </c>
      <c r="G874" s="4" t="s">
        <v>6780</v>
      </c>
      <c r="H874" s="5" t="s">
        <v>6781</v>
      </c>
      <c r="I874" s="4" t="s">
        <v>6782</v>
      </c>
      <c r="J874" s="4" t="s">
        <v>6783</v>
      </c>
      <c r="K874" s="4" t="s">
        <v>6784</v>
      </c>
      <c r="L874" s="6">
        <v>-0.18777453920554876</v>
      </c>
      <c r="M874" s="7" t="s">
        <v>33</v>
      </c>
      <c r="N874" s="6">
        <v>-0.77371374668159543</v>
      </c>
      <c r="O874" s="7" t="s">
        <v>33</v>
      </c>
      <c r="P874" s="4" t="s">
        <v>33</v>
      </c>
      <c r="Q874" s="4" t="s">
        <v>33</v>
      </c>
      <c r="R874" s="4" t="s">
        <v>35</v>
      </c>
      <c r="S874" s="4" t="s">
        <v>35</v>
      </c>
      <c r="T874" s="4" t="s">
        <v>35</v>
      </c>
      <c r="U874" s="4">
        <v>2</v>
      </c>
      <c r="V874" s="4">
        <v>2</v>
      </c>
    </row>
    <row r="875" spans="1:22" x14ac:dyDescent="0.25">
      <c r="A875" s="3" t="s">
        <v>6785</v>
      </c>
      <c r="B875" s="3" t="s">
        <v>6786</v>
      </c>
      <c r="C875" s="4" t="str">
        <f>_xlfn.XLOOKUP(A875,'[1]PEB-ST'!A:A,'[1]PEB-ST'!S:S)</f>
        <v>cytosol,golgi,plasma membrane</v>
      </c>
      <c r="D875" s="4" t="s">
        <v>6787</v>
      </c>
      <c r="E875" s="5" t="s">
        <v>6788</v>
      </c>
      <c r="F875" s="4" t="s">
        <v>2504</v>
      </c>
      <c r="G875" s="4" t="s">
        <v>6789</v>
      </c>
      <c r="H875" s="5" t="s">
        <v>6790</v>
      </c>
      <c r="I875" s="4" t="s">
        <v>6791</v>
      </c>
      <c r="J875" s="4" t="s">
        <v>6792</v>
      </c>
      <c r="K875" s="4" t="s">
        <v>6793</v>
      </c>
      <c r="L875" s="6">
        <v>0.56151846715013465</v>
      </c>
      <c r="M875" s="7" t="s">
        <v>33</v>
      </c>
      <c r="N875" s="6">
        <v>-0.29889622527177284</v>
      </c>
      <c r="O875" s="7" t="s">
        <v>33</v>
      </c>
      <c r="P875" s="4" t="s">
        <v>33</v>
      </c>
      <c r="Q875" s="4" t="s">
        <v>33</v>
      </c>
      <c r="R875" s="4" t="s">
        <v>35</v>
      </c>
      <c r="S875" s="4" t="s">
        <v>35</v>
      </c>
      <c r="T875" s="4" t="s">
        <v>35</v>
      </c>
      <c r="U875" s="4">
        <v>1</v>
      </c>
      <c r="V875" s="4">
        <v>1</v>
      </c>
    </row>
    <row r="876" spans="1:22" x14ac:dyDescent="0.25">
      <c r="A876" s="3" t="s">
        <v>6794</v>
      </c>
      <c r="B876" s="3" t="s">
        <v>6795</v>
      </c>
      <c r="C876" s="4" t="str">
        <f>_xlfn.XLOOKUP(A876,'[1]PEB-ST'!A:A,'[1]PEB-ST'!S:S)</f>
        <v>cytosol</v>
      </c>
      <c r="D876" s="4" t="s">
        <v>6796</v>
      </c>
      <c r="E876" s="5" t="s">
        <v>6797</v>
      </c>
      <c r="F876" s="4" t="s">
        <v>2595</v>
      </c>
      <c r="G876" s="4" t="s">
        <v>6798</v>
      </c>
      <c r="H876" s="5" t="s">
        <v>6799</v>
      </c>
      <c r="I876" s="4" t="s">
        <v>6800</v>
      </c>
      <c r="J876" s="4" t="s">
        <v>6801</v>
      </c>
      <c r="K876" s="4" t="s">
        <v>6802</v>
      </c>
      <c r="L876" s="6">
        <v>-0.59253128731034455</v>
      </c>
      <c r="M876" s="7" t="s">
        <v>33</v>
      </c>
      <c r="N876" s="6">
        <v>-0.73346446614100813</v>
      </c>
      <c r="O876" s="7" t="s">
        <v>33</v>
      </c>
      <c r="P876" s="4" t="s">
        <v>33</v>
      </c>
      <c r="Q876" s="4" t="s">
        <v>33</v>
      </c>
      <c r="R876" s="4" t="s">
        <v>35</v>
      </c>
      <c r="S876" s="4" t="s">
        <v>35</v>
      </c>
      <c r="T876" s="4" t="s">
        <v>35</v>
      </c>
      <c r="U876" s="4">
        <v>7</v>
      </c>
      <c r="V876" s="4">
        <v>5</v>
      </c>
    </row>
    <row r="877" spans="1:22" x14ac:dyDescent="0.25">
      <c r="A877" s="3" t="s">
        <v>6803</v>
      </c>
      <c r="B877" s="3" t="s">
        <v>6804</v>
      </c>
      <c r="C877" s="4" t="str">
        <f>_xlfn.XLOOKUP(A877,'[1]PEB-ST'!A:A,'[1]PEB-ST'!S:S)</f>
        <v>cytosol</v>
      </c>
      <c r="D877" s="4" t="s">
        <v>3711</v>
      </c>
      <c r="E877" s="5" t="s">
        <v>3712</v>
      </c>
      <c r="F877" s="4" t="s">
        <v>2576</v>
      </c>
      <c r="G877" s="4" t="s">
        <v>3713</v>
      </c>
      <c r="H877" s="5" t="s">
        <v>3714</v>
      </c>
      <c r="I877" s="4" t="s">
        <v>6805</v>
      </c>
      <c r="J877" s="4" t="s">
        <v>6806</v>
      </c>
      <c r="K877" s="4" t="s">
        <v>6807</v>
      </c>
      <c r="L877" s="6">
        <v>-2.2299589261502621</v>
      </c>
      <c r="M877" s="7" t="s">
        <v>33</v>
      </c>
      <c r="N877" s="6">
        <v>-3.4853213811532373</v>
      </c>
      <c r="O877" s="8">
        <v>4.4356814105908499E-2</v>
      </c>
      <c r="P877" s="4">
        <v>7.5128000000000004</v>
      </c>
      <c r="Q877" s="8">
        <v>2.3238000000000002E-2</v>
      </c>
      <c r="R877" s="4" t="s">
        <v>34</v>
      </c>
      <c r="S877" s="4" t="s">
        <v>34</v>
      </c>
      <c r="T877" s="4" t="s">
        <v>35</v>
      </c>
      <c r="U877" s="4">
        <v>3</v>
      </c>
      <c r="V877" s="4">
        <v>3</v>
      </c>
    </row>
    <row r="878" spans="1:22" x14ac:dyDescent="0.25">
      <c r="A878" s="3" t="s">
        <v>6808</v>
      </c>
      <c r="B878" s="3" t="s">
        <v>6809</v>
      </c>
      <c r="C878" s="4" t="str">
        <f>_xlfn.XLOOKUP(A878,'[1]PEB-ST'!A:A,'[1]PEB-ST'!S:S)</f>
        <v>nucleus</v>
      </c>
      <c r="D878" s="4" t="s">
        <v>6810</v>
      </c>
      <c r="E878" s="5" t="s">
        <v>6811</v>
      </c>
      <c r="F878" s="4" t="s">
        <v>2576</v>
      </c>
      <c r="G878" s="4" t="s">
        <v>6812</v>
      </c>
      <c r="H878" s="5" t="s">
        <v>6813</v>
      </c>
      <c r="I878" s="4" t="s">
        <v>6814</v>
      </c>
      <c r="J878" s="4" t="s">
        <v>6815</v>
      </c>
      <c r="K878" s="4" t="s">
        <v>6816</v>
      </c>
      <c r="L878" s="6">
        <v>-2.2617418331655079</v>
      </c>
      <c r="M878" s="9">
        <v>1.4139061538461501E-2</v>
      </c>
      <c r="N878" s="6">
        <v>-2.7658058761101785</v>
      </c>
      <c r="O878" s="8">
        <v>6.5219847757225398E-3</v>
      </c>
      <c r="P878" s="4">
        <v>38.308999999999997</v>
      </c>
      <c r="Q878" s="8">
        <v>3.8304000000000002E-4</v>
      </c>
      <c r="R878" s="4" t="s">
        <v>34</v>
      </c>
      <c r="S878" s="4" t="s">
        <v>35</v>
      </c>
      <c r="T878" s="4" t="s">
        <v>35</v>
      </c>
      <c r="U878" s="4">
        <v>4</v>
      </c>
      <c r="V878" s="4">
        <v>4</v>
      </c>
    </row>
    <row r="879" spans="1:22" x14ac:dyDescent="0.25">
      <c r="A879" s="3" t="s">
        <v>6817</v>
      </c>
      <c r="B879" s="3" t="s">
        <v>6818</v>
      </c>
      <c r="C879" s="4" t="str">
        <f>_xlfn.XLOOKUP(A879,'[1]PEB-ST'!A:A,'[1]PEB-ST'!S:S)</f>
        <v>nucleus</v>
      </c>
      <c r="D879" s="4" t="s">
        <v>6810</v>
      </c>
      <c r="E879" s="5" t="s">
        <v>6811</v>
      </c>
      <c r="F879" s="4" t="s">
        <v>2576</v>
      </c>
      <c r="G879" s="4" t="s">
        <v>6812</v>
      </c>
      <c r="H879" s="5" t="s">
        <v>6813</v>
      </c>
      <c r="I879" s="4" t="s">
        <v>6819</v>
      </c>
      <c r="J879" s="4" t="s">
        <v>6820</v>
      </c>
      <c r="K879" s="4" t="s">
        <v>6821</v>
      </c>
      <c r="L879" s="6">
        <v>-1.4148883775979837</v>
      </c>
      <c r="M879" s="9">
        <v>1.6776768354430299E-2</v>
      </c>
      <c r="N879" s="6">
        <v>-2.3470275996204824</v>
      </c>
      <c r="O879" s="8">
        <v>3.3329822588454299E-3</v>
      </c>
      <c r="P879" s="4">
        <v>37.905000000000001</v>
      </c>
      <c r="Q879" s="8">
        <v>3.9449999999999999E-4</v>
      </c>
      <c r="R879" s="4" t="s">
        <v>34</v>
      </c>
      <c r="S879" s="4" t="s">
        <v>35</v>
      </c>
      <c r="T879" s="4" t="s">
        <v>35</v>
      </c>
      <c r="U879" s="4">
        <v>6</v>
      </c>
      <c r="V879" s="4">
        <v>6</v>
      </c>
    </row>
    <row r="880" spans="1:22" x14ac:dyDescent="0.25">
      <c r="A880" s="3" t="s">
        <v>6822</v>
      </c>
      <c r="B880" s="3" t="s">
        <v>6823</v>
      </c>
      <c r="C880" s="4" t="str">
        <f>_xlfn.XLOOKUP(A880,'[1]PEB-ST'!A:A,'[1]PEB-ST'!S:S)</f>
        <v>cytosol</v>
      </c>
      <c r="D880" s="4" t="s">
        <v>6824</v>
      </c>
      <c r="E880" s="5" t="s">
        <v>6825</v>
      </c>
      <c r="F880" s="4" t="s">
        <v>2557</v>
      </c>
      <c r="G880" s="4" t="s">
        <v>6826</v>
      </c>
      <c r="H880" s="5" t="s">
        <v>6827</v>
      </c>
      <c r="I880" s="4" t="s">
        <v>6828</v>
      </c>
      <c r="J880" s="4" t="s">
        <v>6829</v>
      </c>
      <c r="K880" s="4" t="s">
        <v>6830</v>
      </c>
      <c r="L880" s="6">
        <v>-0.64354769314221916</v>
      </c>
      <c r="M880" s="7" t="s">
        <v>33</v>
      </c>
      <c r="N880" s="6">
        <v>-2.0648388349083562</v>
      </c>
      <c r="O880" s="8">
        <v>1.14518516041308E-2</v>
      </c>
      <c r="P880" s="4">
        <v>17.067</v>
      </c>
      <c r="Q880" s="8">
        <v>3.3411000000000001E-3</v>
      </c>
      <c r="R880" s="4" t="s">
        <v>34</v>
      </c>
      <c r="S880" s="4" t="s">
        <v>34</v>
      </c>
      <c r="T880" s="4" t="s">
        <v>35</v>
      </c>
      <c r="U880" s="4">
        <v>1</v>
      </c>
      <c r="V880" s="4">
        <v>1</v>
      </c>
    </row>
    <row r="881" spans="1:22" x14ac:dyDescent="0.25">
      <c r="A881" s="3" t="s">
        <v>6831</v>
      </c>
      <c r="B881" s="3" t="s">
        <v>6832</v>
      </c>
      <c r="C881" s="4" t="str">
        <f>_xlfn.XLOOKUP(A881,'[1]PEB-ST'!A:A,'[1]PEB-ST'!S:S)</f>
        <v>cytosol,plastid</v>
      </c>
      <c r="D881" s="4" t="s">
        <v>6833</v>
      </c>
      <c r="E881" s="5" t="s">
        <v>6834</v>
      </c>
      <c r="F881" s="4" t="s">
        <v>2476</v>
      </c>
      <c r="G881" s="4" t="s">
        <v>6835</v>
      </c>
      <c r="H881" s="5" t="s">
        <v>6836</v>
      </c>
      <c r="I881" s="4" t="s">
        <v>6837</v>
      </c>
      <c r="J881" s="4" t="s">
        <v>6838</v>
      </c>
      <c r="K881" s="4" t="s">
        <v>6839</v>
      </c>
      <c r="L881" s="6">
        <v>-0.79199353959823249</v>
      </c>
      <c r="M881" s="9">
        <v>1.75294184729064E-2</v>
      </c>
      <c r="N881" s="6">
        <v>-1.6496227724942158</v>
      </c>
      <c r="O881" s="8">
        <v>2.2881395081521699E-3</v>
      </c>
      <c r="P881" s="4">
        <v>45.462000000000003</v>
      </c>
      <c r="Q881" s="8">
        <v>2.3722000000000001E-4</v>
      </c>
      <c r="R881" s="4" t="s">
        <v>130</v>
      </c>
      <c r="S881" s="4" t="s">
        <v>34</v>
      </c>
      <c r="T881" s="4" t="s">
        <v>35</v>
      </c>
      <c r="U881" s="4">
        <v>21</v>
      </c>
      <c r="V881" s="4">
        <v>14</v>
      </c>
    </row>
    <row r="882" spans="1:22" x14ac:dyDescent="0.25">
      <c r="A882" s="3" t="s">
        <v>6840</v>
      </c>
      <c r="B882" s="3" t="s">
        <v>6841</v>
      </c>
      <c r="C882" s="4" t="str">
        <f>_xlfn.XLOOKUP(A882,'[1]PEB-ST'!A:A,'[1]PEB-ST'!S:S)</f>
        <v>plastid</v>
      </c>
      <c r="D882" s="4" t="s">
        <v>6842</v>
      </c>
      <c r="E882" s="5" t="s">
        <v>6843</v>
      </c>
      <c r="F882" s="4" t="s">
        <v>2476</v>
      </c>
      <c r="G882" s="4" t="s">
        <v>6844</v>
      </c>
      <c r="H882" s="5" t="s">
        <v>6845</v>
      </c>
      <c r="I882" s="4" t="s">
        <v>6846</v>
      </c>
      <c r="J882" s="4" t="s">
        <v>6847</v>
      </c>
      <c r="K882" s="4" t="s">
        <v>6848</v>
      </c>
      <c r="L882" s="6">
        <v>-0.69621549451076736</v>
      </c>
      <c r="M882" s="7" t="s">
        <v>33</v>
      </c>
      <c r="N882" s="6">
        <v>-1.7341421729183135</v>
      </c>
      <c r="O882" s="8">
        <v>1.12999274466608E-2</v>
      </c>
      <c r="P882" s="4">
        <v>9.6151999999999997</v>
      </c>
      <c r="Q882" s="8">
        <v>1.3448999999999999E-2</v>
      </c>
      <c r="R882" s="4" t="s">
        <v>34</v>
      </c>
      <c r="S882" s="4" t="s">
        <v>34</v>
      </c>
      <c r="T882" s="4" t="s">
        <v>35</v>
      </c>
      <c r="U882" s="4">
        <v>2</v>
      </c>
      <c r="V882" s="4">
        <v>2</v>
      </c>
    </row>
    <row r="883" spans="1:22" x14ac:dyDescent="0.25">
      <c r="A883" s="3" t="s">
        <v>6849</v>
      </c>
      <c r="B883" s="3" t="s">
        <v>6850</v>
      </c>
      <c r="C883" s="4" t="str">
        <f>_xlfn.XLOOKUP(A883,'[1]PEB-ST'!A:A,'[1]PEB-ST'!S:S)</f>
        <v>cytosol,mitochondrion,plastid</v>
      </c>
      <c r="D883" s="4" t="s">
        <v>6851</v>
      </c>
      <c r="E883" s="5" t="s">
        <v>363</v>
      </c>
      <c r="F883" s="4" t="s">
        <v>2466</v>
      </c>
      <c r="G883" s="4" t="s">
        <v>6852</v>
      </c>
      <c r="H883" s="5" t="s">
        <v>365</v>
      </c>
      <c r="I883" s="4" t="s">
        <v>6853</v>
      </c>
      <c r="J883" s="4" t="s">
        <v>6854</v>
      </c>
      <c r="K883" s="4" t="s">
        <v>6855</v>
      </c>
      <c r="L883" s="6">
        <v>0.5388084866716486</v>
      </c>
      <c r="M883" s="7" t="s">
        <v>33</v>
      </c>
      <c r="N883" s="6">
        <v>0.5603082072731953</v>
      </c>
      <c r="O883" s="7" t="s">
        <v>33</v>
      </c>
      <c r="P883" s="4" t="s">
        <v>33</v>
      </c>
      <c r="Q883" s="4" t="s">
        <v>33</v>
      </c>
      <c r="R883" s="4" t="s">
        <v>35</v>
      </c>
      <c r="S883" s="4" t="s">
        <v>35</v>
      </c>
      <c r="T883" s="4" t="s">
        <v>35</v>
      </c>
      <c r="U883" s="4">
        <v>1</v>
      </c>
      <c r="V883" s="4">
        <v>1</v>
      </c>
    </row>
    <row r="884" spans="1:22" x14ac:dyDescent="0.25">
      <c r="A884" s="3" t="s">
        <v>6856</v>
      </c>
      <c r="B884" s="3" t="s">
        <v>6857</v>
      </c>
      <c r="C884" s="4" t="str">
        <f>_xlfn.XLOOKUP(A884,'[1]PEB-ST'!A:A,'[1]PEB-ST'!S:S)</f>
        <v>cytosol</v>
      </c>
      <c r="D884" s="4" t="s">
        <v>6858</v>
      </c>
      <c r="E884" s="5" t="s">
        <v>6859</v>
      </c>
      <c r="F884" s="4" t="s">
        <v>2504</v>
      </c>
      <c r="G884" s="4" t="s">
        <v>6860</v>
      </c>
      <c r="H884" s="5" t="s">
        <v>6861</v>
      </c>
      <c r="I884" s="4" t="s">
        <v>6862</v>
      </c>
      <c r="J884" s="4" t="s">
        <v>6863</v>
      </c>
      <c r="K884" s="4" t="s">
        <v>6864</v>
      </c>
      <c r="L884" s="6">
        <v>-1.0032981242945196</v>
      </c>
      <c r="M884" s="9">
        <v>3.0506936766623201E-2</v>
      </c>
      <c r="N884" s="6">
        <v>-4.0077243596171073</v>
      </c>
      <c r="O884" s="8">
        <v>6.3511728536585295E-4</v>
      </c>
      <c r="P884" s="4">
        <v>35.289000000000001</v>
      </c>
      <c r="Q884" s="8">
        <v>4.8098999999999999E-4</v>
      </c>
      <c r="R884" s="4" t="s">
        <v>130</v>
      </c>
      <c r="S884" s="4" t="s">
        <v>34</v>
      </c>
      <c r="T884" s="4" t="s">
        <v>35</v>
      </c>
      <c r="U884" s="4">
        <v>7</v>
      </c>
      <c r="V884" s="4">
        <v>7</v>
      </c>
    </row>
    <row r="885" spans="1:22" x14ac:dyDescent="0.25">
      <c r="A885" s="3" t="s">
        <v>6865</v>
      </c>
      <c r="B885" s="3" t="s">
        <v>6866</v>
      </c>
      <c r="C885" s="4" t="str">
        <f>_xlfn.XLOOKUP(A885,'[1]PEB-ST'!A:A,'[1]PEB-ST'!S:S)</f>
        <v>cytosol</v>
      </c>
      <c r="D885" s="4" t="s">
        <v>6867</v>
      </c>
      <c r="E885" s="5" t="s">
        <v>6868</v>
      </c>
      <c r="F885" s="4" t="s">
        <v>2576</v>
      </c>
      <c r="G885" s="4" t="s">
        <v>6869</v>
      </c>
      <c r="H885" s="5" t="s">
        <v>6870</v>
      </c>
      <c r="I885" s="4" t="s">
        <v>6871</v>
      </c>
      <c r="J885" s="4" t="s">
        <v>6872</v>
      </c>
      <c r="K885" s="4" t="s">
        <v>6873</v>
      </c>
      <c r="L885" s="6">
        <v>2.1675927301554885</v>
      </c>
      <c r="M885" s="9">
        <v>1.81981961995249E-2</v>
      </c>
      <c r="N885" s="6">
        <v>1.5322843690584618</v>
      </c>
      <c r="O885" s="7" t="s">
        <v>33</v>
      </c>
      <c r="P885" s="4">
        <v>8.9052000000000007</v>
      </c>
      <c r="Q885" s="8">
        <v>1.6001000000000001E-2</v>
      </c>
      <c r="R885" s="4" t="s">
        <v>35</v>
      </c>
      <c r="S885" s="4" t="s">
        <v>34</v>
      </c>
      <c r="T885" s="4" t="s">
        <v>35</v>
      </c>
      <c r="U885" s="4">
        <v>1</v>
      </c>
      <c r="V885" s="4">
        <v>1</v>
      </c>
    </row>
    <row r="886" spans="1:22" x14ac:dyDescent="0.25">
      <c r="A886" s="3" t="s">
        <v>6874</v>
      </c>
      <c r="B886" s="3" t="s">
        <v>6875</v>
      </c>
      <c r="C886" s="4" t="str">
        <f>_xlfn.XLOOKUP(A886,'[1]PEB-ST'!A:A,'[1]PEB-ST'!S:S)</f>
        <v>cytosol,peroxisome,plastid</v>
      </c>
      <c r="D886" s="4" t="s">
        <v>6876</v>
      </c>
      <c r="E886" s="5" t="s">
        <v>6877</v>
      </c>
      <c r="F886" s="4" t="s">
        <v>2538</v>
      </c>
      <c r="G886" s="4" t="s">
        <v>6878</v>
      </c>
      <c r="H886" s="5" t="s">
        <v>6879</v>
      </c>
      <c r="I886" s="4" t="s">
        <v>6880</v>
      </c>
      <c r="J886" s="4" t="s">
        <v>6881</v>
      </c>
      <c r="K886" s="4" t="s">
        <v>6882</v>
      </c>
      <c r="L886" s="6">
        <v>-0.527763516639842</v>
      </c>
      <c r="M886" s="9">
        <v>2.0766426217228399E-2</v>
      </c>
      <c r="N886" s="6">
        <v>-1.6337181448027998</v>
      </c>
      <c r="O886" s="8">
        <v>3.51640336314847E-3</v>
      </c>
      <c r="P886" s="4">
        <v>36.578000000000003</v>
      </c>
      <c r="Q886" s="8">
        <v>4.3553E-4</v>
      </c>
      <c r="R886" s="4" t="s">
        <v>130</v>
      </c>
      <c r="S886" s="4" t="s">
        <v>34</v>
      </c>
      <c r="T886" s="4" t="s">
        <v>35</v>
      </c>
      <c r="U886" s="4">
        <v>13</v>
      </c>
      <c r="V886" s="4">
        <v>13</v>
      </c>
    </row>
    <row r="887" spans="1:22" x14ac:dyDescent="0.25">
      <c r="A887" s="3" t="s">
        <v>6883</v>
      </c>
      <c r="B887" s="3" t="s">
        <v>6884</v>
      </c>
      <c r="C887" s="4" t="str">
        <f>_xlfn.XLOOKUP(A887,'[1]PEB-ST'!A:A,'[1]PEB-ST'!S:S)</f>
        <v>cytosol</v>
      </c>
      <c r="D887" s="4" t="s">
        <v>6885</v>
      </c>
      <c r="E887" s="5" t="s">
        <v>6886</v>
      </c>
      <c r="F887" s="4" t="s">
        <v>2538</v>
      </c>
      <c r="G887" s="4" t="s">
        <v>6887</v>
      </c>
      <c r="H887" s="5" t="s">
        <v>6888</v>
      </c>
      <c r="I887" s="4" t="s">
        <v>6889</v>
      </c>
      <c r="J887" s="4" t="s">
        <v>6890</v>
      </c>
      <c r="K887" s="4" t="s">
        <v>6891</v>
      </c>
      <c r="L887" s="6">
        <v>-0.59000716132208431</v>
      </c>
      <c r="M887" s="9">
        <v>3.7993427478448201E-2</v>
      </c>
      <c r="N887" s="6">
        <v>-2.1728492030895876</v>
      </c>
      <c r="O887" s="8">
        <v>1.4925674497816501E-3</v>
      </c>
      <c r="P887" s="4">
        <v>37.387999999999998</v>
      </c>
      <c r="Q887" s="8">
        <v>4.0981999999999998E-4</v>
      </c>
      <c r="R887" s="4" t="s">
        <v>130</v>
      </c>
      <c r="S887" s="4" t="s">
        <v>34</v>
      </c>
      <c r="T887" s="4" t="s">
        <v>35</v>
      </c>
      <c r="U887" s="4">
        <v>14</v>
      </c>
      <c r="V887" s="4">
        <v>14</v>
      </c>
    </row>
    <row r="888" spans="1:22" x14ac:dyDescent="0.25">
      <c r="A888" s="3" t="s">
        <v>6892</v>
      </c>
      <c r="B888" s="3" t="s">
        <v>6893</v>
      </c>
      <c r="C888" s="4" t="str">
        <f>_xlfn.XLOOKUP(A888,'[1]PEB-ST'!A:A,'[1]PEB-ST'!S:S)</f>
        <v>cytosol</v>
      </c>
      <c r="D888" s="4" t="s">
        <v>6894</v>
      </c>
      <c r="E888" s="5" t="s">
        <v>6895</v>
      </c>
      <c r="F888" s="4" t="s">
        <v>2538</v>
      </c>
      <c r="G888" s="4" t="s">
        <v>6896</v>
      </c>
      <c r="H888" s="5" t="s">
        <v>6897</v>
      </c>
      <c r="I888" s="4" t="s">
        <v>6898</v>
      </c>
      <c r="J888" s="4" t="s">
        <v>6899</v>
      </c>
      <c r="K888" s="4" t="s">
        <v>6900</v>
      </c>
      <c r="L888" s="6">
        <v>-1.2482564714280013</v>
      </c>
      <c r="M888" s="7" t="s">
        <v>33</v>
      </c>
      <c r="N888" s="6">
        <v>-3.0812016179915878</v>
      </c>
      <c r="O888" s="7" t="s">
        <v>33</v>
      </c>
      <c r="P888" s="4" t="s">
        <v>33</v>
      </c>
      <c r="Q888" s="4" t="s">
        <v>33</v>
      </c>
      <c r="R888" s="4" t="s">
        <v>35</v>
      </c>
      <c r="S888" s="4" t="s">
        <v>35</v>
      </c>
      <c r="T888" s="4" t="s">
        <v>35</v>
      </c>
      <c r="U888" s="4">
        <v>6</v>
      </c>
      <c r="V888" s="4">
        <v>5</v>
      </c>
    </row>
    <row r="889" spans="1:22" x14ac:dyDescent="0.25">
      <c r="A889" s="3" t="s">
        <v>6901</v>
      </c>
      <c r="B889" s="3" t="s">
        <v>6902</v>
      </c>
      <c r="C889" s="4" t="str">
        <f>_xlfn.XLOOKUP(A889,'[1]PEB-ST'!A:A,'[1]PEB-ST'!S:S)</f>
        <v>cytosol</v>
      </c>
      <c r="D889" s="4" t="s">
        <v>6903</v>
      </c>
      <c r="E889" s="5" t="s">
        <v>6904</v>
      </c>
      <c r="F889" s="4" t="s">
        <v>2538</v>
      </c>
      <c r="G889" s="4" t="s">
        <v>6905</v>
      </c>
      <c r="H889" s="5" t="s">
        <v>6906</v>
      </c>
      <c r="I889" s="4" t="s">
        <v>6907</v>
      </c>
      <c r="J889" s="4" t="s">
        <v>6908</v>
      </c>
      <c r="K889" s="4" t="s">
        <v>6909</v>
      </c>
      <c r="L889" s="6">
        <v>0.22562960525312939</v>
      </c>
      <c r="M889" s="7" t="s">
        <v>33</v>
      </c>
      <c r="N889" s="6">
        <v>-0.6134553679271163</v>
      </c>
      <c r="O889" s="7" t="s">
        <v>33</v>
      </c>
      <c r="P889" s="4" t="s">
        <v>33</v>
      </c>
      <c r="Q889" s="4" t="s">
        <v>33</v>
      </c>
      <c r="R889" s="4" t="s">
        <v>35</v>
      </c>
      <c r="S889" s="4" t="s">
        <v>35</v>
      </c>
      <c r="T889" s="4" t="s">
        <v>35</v>
      </c>
      <c r="U889" s="4">
        <v>6</v>
      </c>
      <c r="V889" s="4">
        <v>6</v>
      </c>
    </row>
    <row r="890" spans="1:22" x14ac:dyDescent="0.25">
      <c r="A890" s="3" t="s">
        <v>6910</v>
      </c>
      <c r="B890" s="3" t="s">
        <v>6911</v>
      </c>
      <c r="C890" s="4" t="str">
        <f>_xlfn.XLOOKUP(A890,'[1]PEB-ST'!A:A,'[1]PEB-ST'!S:S)</f>
        <v>cytosol</v>
      </c>
      <c r="D890" s="4" t="s">
        <v>6912</v>
      </c>
      <c r="E890" s="5" t="s">
        <v>6913</v>
      </c>
      <c r="F890" s="4" t="s">
        <v>2605</v>
      </c>
      <c r="G890" s="4" t="s">
        <v>6914</v>
      </c>
      <c r="H890" s="5" t="s">
        <v>6915</v>
      </c>
      <c r="I890" s="4" t="s">
        <v>6916</v>
      </c>
      <c r="J890" s="4" t="s">
        <v>6917</v>
      </c>
      <c r="K890" s="4" t="s">
        <v>6918</v>
      </c>
      <c r="L890" s="6">
        <v>2.4830016789948284E-2</v>
      </c>
      <c r="M890" s="7" t="s">
        <v>33</v>
      </c>
      <c r="N890" s="6">
        <v>-1.0953766670332818</v>
      </c>
      <c r="O890" s="7" t="s">
        <v>33</v>
      </c>
      <c r="P890" s="4" t="s">
        <v>33</v>
      </c>
      <c r="Q890" s="4" t="s">
        <v>33</v>
      </c>
      <c r="R890" s="4" t="s">
        <v>35</v>
      </c>
      <c r="S890" s="4" t="s">
        <v>35</v>
      </c>
      <c r="T890" s="4" t="s">
        <v>35</v>
      </c>
      <c r="U890" s="4">
        <v>12</v>
      </c>
      <c r="V890" s="4">
        <v>11</v>
      </c>
    </row>
    <row r="891" spans="1:22" x14ac:dyDescent="0.25">
      <c r="A891" s="3" t="s">
        <v>6919</v>
      </c>
      <c r="B891" s="3" t="s">
        <v>6920</v>
      </c>
      <c r="C891" s="4" t="str">
        <f>_xlfn.XLOOKUP(A891,'[1]PEB-ST'!A:A,'[1]PEB-ST'!S:S)</f>
        <v>plastid</v>
      </c>
      <c r="D891" s="4" t="s">
        <v>6921</v>
      </c>
      <c r="E891" s="5" t="s">
        <v>6922</v>
      </c>
      <c r="F891" s="4" t="s">
        <v>2476</v>
      </c>
      <c r="G891" s="4" t="s">
        <v>6923</v>
      </c>
      <c r="H891" s="5" t="s">
        <v>6924</v>
      </c>
      <c r="I891" s="4" t="s">
        <v>6925</v>
      </c>
      <c r="J891" s="4" t="s">
        <v>6926</v>
      </c>
      <c r="K891" s="4" t="s">
        <v>6927</v>
      </c>
      <c r="L891" s="6">
        <v>-0.6282280057433256</v>
      </c>
      <c r="M891" s="9">
        <v>4.1517389772727203E-2</v>
      </c>
      <c r="N891" s="6">
        <v>-1.5949132676130993</v>
      </c>
      <c r="O891" s="8">
        <v>1.0833594319432101E-2</v>
      </c>
      <c r="P891" s="4">
        <v>18.838999999999999</v>
      </c>
      <c r="Q891" s="8">
        <v>2.5921E-3</v>
      </c>
      <c r="R891" s="4" t="s">
        <v>34</v>
      </c>
      <c r="S891" s="4" t="s">
        <v>35</v>
      </c>
      <c r="T891" s="4" t="s">
        <v>35</v>
      </c>
      <c r="U891" s="4">
        <v>8</v>
      </c>
      <c r="V891" s="4">
        <v>8</v>
      </c>
    </row>
    <row r="892" spans="1:22" x14ac:dyDescent="0.25">
      <c r="A892" s="3" t="s">
        <v>6928</v>
      </c>
      <c r="B892" s="3" t="s">
        <v>6929</v>
      </c>
      <c r="C892" s="4" t="str">
        <f>_xlfn.XLOOKUP(A892,'[1]PEB-ST'!A:A,'[1]PEB-ST'!S:S)</f>
        <v>nucleus</v>
      </c>
      <c r="D892" s="4" t="s">
        <v>6930</v>
      </c>
      <c r="E892" s="5" t="s">
        <v>6931</v>
      </c>
      <c r="F892" s="4" t="s">
        <v>2576</v>
      </c>
      <c r="G892" s="4" t="s">
        <v>6932</v>
      </c>
      <c r="H892" s="5" t="s">
        <v>6933</v>
      </c>
      <c r="I892" s="4" t="s">
        <v>6934</v>
      </c>
      <c r="J892" s="4" t="s">
        <v>6935</v>
      </c>
      <c r="K892" s="4" t="s">
        <v>177</v>
      </c>
      <c r="L892" s="6">
        <v>-4.2493127783964013</v>
      </c>
      <c r="M892" s="9">
        <v>1.9046318200836802E-2</v>
      </c>
      <c r="N892" s="6">
        <v>-22.604568964829234</v>
      </c>
      <c r="O892" s="8">
        <v>1.02421610457038E-2</v>
      </c>
      <c r="P892" s="4">
        <v>25.018999999999998</v>
      </c>
      <c r="Q892" s="8">
        <v>1.2275000000000001E-3</v>
      </c>
      <c r="R892" s="4" t="s">
        <v>34</v>
      </c>
      <c r="S892" s="4" t="s">
        <v>35</v>
      </c>
      <c r="T892" s="4" t="s">
        <v>35</v>
      </c>
      <c r="U892" s="4">
        <v>3</v>
      </c>
      <c r="V892" s="4">
        <v>3</v>
      </c>
    </row>
    <row r="893" spans="1:22" x14ac:dyDescent="0.25">
      <c r="A893" s="3" t="s">
        <v>6936</v>
      </c>
      <c r="B893" s="3" t="s">
        <v>6937</v>
      </c>
      <c r="C893" s="4" t="str">
        <f>_xlfn.XLOOKUP(A893,'[1]PEB-ST'!A:A,'[1]PEB-ST'!S:S)</f>
        <v>cytosol</v>
      </c>
      <c r="D893" s="4" t="s">
        <v>6938</v>
      </c>
      <c r="E893" s="5" t="s">
        <v>6939</v>
      </c>
      <c r="F893" s="4" t="s">
        <v>2538</v>
      </c>
      <c r="G893" s="4" t="s">
        <v>6940</v>
      </c>
      <c r="H893" s="5" t="s">
        <v>6941</v>
      </c>
      <c r="I893" s="4" t="s">
        <v>6942</v>
      </c>
      <c r="J893" s="4" t="s">
        <v>6943</v>
      </c>
      <c r="K893" s="4" t="s">
        <v>6944</v>
      </c>
      <c r="L893" s="6">
        <v>-0.69043508444952806</v>
      </c>
      <c r="M893" s="7" t="s">
        <v>33</v>
      </c>
      <c r="N893" s="6">
        <v>-1.9107116591891351</v>
      </c>
      <c r="O893" s="8">
        <v>1.9995541913902602E-2</v>
      </c>
      <c r="P893" s="4">
        <v>10.624000000000001</v>
      </c>
      <c r="Q893" s="8">
        <v>1.0676E-2</v>
      </c>
      <c r="R893" s="4" t="s">
        <v>34</v>
      </c>
      <c r="S893" s="4" t="s">
        <v>34</v>
      </c>
      <c r="T893" s="4" t="s">
        <v>35</v>
      </c>
      <c r="U893" s="4">
        <v>12</v>
      </c>
      <c r="V893" s="4">
        <v>9</v>
      </c>
    </row>
    <row r="894" spans="1:22" x14ac:dyDescent="0.25">
      <c r="A894" s="3" t="s">
        <v>6945</v>
      </c>
      <c r="B894" s="3" t="s">
        <v>6946</v>
      </c>
      <c r="C894" s="4" t="str">
        <f>_xlfn.XLOOKUP(A894,'[1]PEB-ST'!A:A,'[1]PEB-ST'!S:S)</f>
        <v>cytosol</v>
      </c>
      <c r="D894" s="4" t="s">
        <v>6947</v>
      </c>
      <c r="E894" s="5" t="s">
        <v>6948</v>
      </c>
      <c r="F894" s="4" t="s">
        <v>2476</v>
      </c>
      <c r="G894" s="4" t="s">
        <v>6949</v>
      </c>
      <c r="H894" s="5" t="s">
        <v>6950</v>
      </c>
      <c r="I894" s="4" t="s">
        <v>6951</v>
      </c>
      <c r="J894" s="4" t="s">
        <v>6952</v>
      </c>
      <c r="K894" s="4" t="s">
        <v>177</v>
      </c>
      <c r="L894" s="6">
        <v>-2.841302948833103</v>
      </c>
      <c r="M894" s="9">
        <v>1.4626231756756701E-2</v>
      </c>
      <c r="N894" s="6">
        <v>-20.404639817333194</v>
      </c>
      <c r="O894" s="8">
        <v>5.1603422500000004E-4</v>
      </c>
      <c r="P894" s="4">
        <v>42.539000000000001</v>
      </c>
      <c r="Q894" s="8">
        <v>2.8591000000000001E-4</v>
      </c>
      <c r="R894" s="4" t="s">
        <v>34</v>
      </c>
      <c r="S894" s="4" t="s">
        <v>35</v>
      </c>
      <c r="T894" s="4" t="s">
        <v>35</v>
      </c>
      <c r="U894" s="4">
        <v>1</v>
      </c>
      <c r="V894" s="4">
        <v>1</v>
      </c>
    </row>
    <row r="895" spans="1:22" x14ac:dyDescent="0.25">
      <c r="A895" s="3" t="s">
        <v>6953</v>
      </c>
      <c r="B895" s="3" t="s">
        <v>6954</v>
      </c>
      <c r="C895" s="4" t="str">
        <f>_xlfn.XLOOKUP(A895,'[1]PEB-ST'!A:A,'[1]PEB-ST'!S:S)</f>
        <v>cytosol,plastid,nucleus</v>
      </c>
      <c r="D895" s="4" t="s">
        <v>6955</v>
      </c>
      <c r="E895" s="5" t="s">
        <v>6956</v>
      </c>
      <c r="F895" s="4" t="s">
        <v>2538</v>
      </c>
      <c r="G895" s="4" t="s">
        <v>6957</v>
      </c>
      <c r="H895" s="5" t="s">
        <v>6958</v>
      </c>
      <c r="I895" s="4" t="s">
        <v>6959</v>
      </c>
      <c r="J895" s="4" t="s">
        <v>6960</v>
      </c>
      <c r="K895" s="4" t="s">
        <v>6961</v>
      </c>
      <c r="L895" s="6">
        <v>1.4982851465501239</v>
      </c>
      <c r="M895" s="7" t="s">
        <v>33</v>
      </c>
      <c r="N895" s="6">
        <v>2.887716549807045</v>
      </c>
      <c r="O895" s="7" t="s">
        <v>33</v>
      </c>
      <c r="P895" s="4" t="s">
        <v>33</v>
      </c>
      <c r="Q895" s="4" t="s">
        <v>33</v>
      </c>
      <c r="R895" s="4" t="s">
        <v>35</v>
      </c>
      <c r="S895" s="4" t="s">
        <v>35</v>
      </c>
      <c r="T895" s="4" t="s">
        <v>35</v>
      </c>
      <c r="U895" s="4">
        <v>1</v>
      </c>
      <c r="V895" s="4">
        <v>1</v>
      </c>
    </row>
    <row r="896" spans="1:22" x14ac:dyDescent="0.25">
      <c r="A896" s="3" t="s">
        <v>6962</v>
      </c>
      <c r="B896" s="3" t="s">
        <v>6963</v>
      </c>
      <c r="C896" s="4" t="str">
        <f>_xlfn.XLOOKUP(A896,'[1]PEB-ST'!A:A,'[1]PEB-ST'!S:S)</f>
        <v>plastid</v>
      </c>
      <c r="D896" s="4" t="s">
        <v>6964</v>
      </c>
      <c r="E896" s="5" t="s">
        <v>6965</v>
      </c>
      <c r="F896" s="4" t="s">
        <v>2476</v>
      </c>
      <c r="G896" s="4" t="s">
        <v>6966</v>
      </c>
      <c r="H896" s="5" t="s">
        <v>6967</v>
      </c>
      <c r="I896" s="4" t="s">
        <v>6968</v>
      </c>
      <c r="J896" s="4" t="s">
        <v>6969</v>
      </c>
      <c r="K896" s="4" t="s">
        <v>6970</v>
      </c>
      <c r="L896" s="6">
        <v>-1.4336233288814277</v>
      </c>
      <c r="M896" s="9">
        <v>3.0250406266666599E-2</v>
      </c>
      <c r="N896" s="6">
        <v>-4.3406686675903421</v>
      </c>
      <c r="O896" s="8">
        <v>5.6534519001280401E-3</v>
      </c>
      <c r="P896" s="4">
        <v>23.715</v>
      </c>
      <c r="Q896" s="8">
        <v>1.4162000000000001E-3</v>
      </c>
      <c r="R896" s="4" t="s">
        <v>34</v>
      </c>
      <c r="S896" s="4" t="s">
        <v>35</v>
      </c>
      <c r="T896" s="4" t="s">
        <v>35</v>
      </c>
      <c r="U896" s="4">
        <v>2</v>
      </c>
      <c r="V896" s="4">
        <v>2</v>
      </c>
    </row>
    <row r="897" spans="1:22" x14ac:dyDescent="0.25">
      <c r="A897" s="3" t="s">
        <v>6971</v>
      </c>
      <c r="B897" s="3" t="s">
        <v>6972</v>
      </c>
      <c r="C897" s="4" t="str">
        <f>_xlfn.XLOOKUP(A897,'[1]PEB-ST'!A:A,'[1]PEB-ST'!S:S)</f>
        <v>plastid</v>
      </c>
      <c r="D897" s="4" t="s">
        <v>6973</v>
      </c>
      <c r="E897" s="5" t="s">
        <v>6974</v>
      </c>
      <c r="F897" s="4" t="s">
        <v>2476</v>
      </c>
      <c r="G897" s="4" t="s">
        <v>6975</v>
      </c>
      <c r="H897" s="5" t="s">
        <v>6976</v>
      </c>
      <c r="I897" s="4" t="s">
        <v>6977</v>
      </c>
      <c r="J897" s="4" t="s">
        <v>6978</v>
      </c>
      <c r="K897" s="4" t="s">
        <v>6979</v>
      </c>
      <c r="L897" s="6">
        <v>-1.0129911501801474</v>
      </c>
      <c r="M897" s="9">
        <v>3.1797733950617198E-2</v>
      </c>
      <c r="N897" s="6">
        <v>-1.4264302663820123</v>
      </c>
      <c r="O897" s="8">
        <v>2.6217248905721701E-2</v>
      </c>
      <c r="P897" s="4">
        <v>10.186999999999999</v>
      </c>
      <c r="Q897" s="8">
        <v>1.1773E-2</v>
      </c>
      <c r="R897" s="4" t="s">
        <v>34</v>
      </c>
      <c r="S897" s="4" t="s">
        <v>35</v>
      </c>
      <c r="T897" s="4" t="s">
        <v>35</v>
      </c>
      <c r="U897" s="4">
        <v>6</v>
      </c>
      <c r="V897" s="4">
        <v>6</v>
      </c>
    </row>
    <row r="898" spans="1:22" x14ac:dyDescent="0.25">
      <c r="A898" s="3" t="s">
        <v>6980</v>
      </c>
      <c r="B898" s="3" t="s">
        <v>6981</v>
      </c>
      <c r="C898" s="4" t="str">
        <f>_xlfn.XLOOKUP(A898,'[1]PEB-ST'!A:A,'[1]PEB-ST'!S:S)</f>
        <v>cytosol</v>
      </c>
      <c r="D898" s="4" t="s">
        <v>6982</v>
      </c>
      <c r="E898" s="5" t="s">
        <v>6983</v>
      </c>
      <c r="F898" s="4" t="s">
        <v>2538</v>
      </c>
      <c r="G898" s="4" t="s">
        <v>6984</v>
      </c>
      <c r="H898" s="5" t="s">
        <v>6985</v>
      </c>
      <c r="I898" s="4" t="s">
        <v>6986</v>
      </c>
      <c r="J898" s="4" t="s">
        <v>6987</v>
      </c>
      <c r="K898" s="4" t="s">
        <v>6988</v>
      </c>
      <c r="L898" s="6">
        <v>-0.63091725812246358</v>
      </c>
      <c r="M898" s="7" t="s">
        <v>33</v>
      </c>
      <c r="N898" s="6">
        <v>-1.8854101716398965</v>
      </c>
      <c r="O898" s="8">
        <v>2.9210096754528399E-2</v>
      </c>
      <c r="P898" s="4">
        <v>7.9752999999999998</v>
      </c>
      <c r="Q898" s="8">
        <v>2.0423E-2</v>
      </c>
      <c r="R898" s="4" t="s">
        <v>34</v>
      </c>
      <c r="S898" s="4" t="s">
        <v>34</v>
      </c>
      <c r="T898" s="4" t="s">
        <v>35</v>
      </c>
      <c r="U898" s="4">
        <v>16</v>
      </c>
      <c r="V898" s="4">
        <v>14</v>
      </c>
    </row>
    <row r="899" spans="1:22" x14ac:dyDescent="0.25">
      <c r="A899" s="3" t="s">
        <v>6989</v>
      </c>
      <c r="B899" s="3" t="s">
        <v>6981</v>
      </c>
      <c r="C899" s="4" t="str">
        <f>_xlfn.XLOOKUP(A899,'[1]PEB-ST'!A:A,'[1]PEB-ST'!S:S)</f>
        <v>cytosol</v>
      </c>
      <c r="D899" s="4" t="s">
        <v>6982</v>
      </c>
      <c r="E899" s="5" t="s">
        <v>6983</v>
      </c>
      <c r="F899" s="4" t="s">
        <v>2538</v>
      </c>
      <c r="G899" s="4" t="s">
        <v>6984</v>
      </c>
      <c r="H899" s="5" t="s">
        <v>6985</v>
      </c>
      <c r="I899" s="4" t="s">
        <v>6990</v>
      </c>
      <c r="J899" s="4" t="s">
        <v>6991</v>
      </c>
      <c r="K899" s="4" t="s">
        <v>177</v>
      </c>
      <c r="L899" s="6">
        <v>-1.6886519153381732</v>
      </c>
      <c r="M899" s="7" t="s">
        <v>33</v>
      </c>
      <c r="N899" s="6">
        <v>-21.685901178906327</v>
      </c>
      <c r="O899" s="8">
        <v>2.1833897759019699E-2</v>
      </c>
      <c r="P899" s="4">
        <v>8.8343000000000007</v>
      </c>
      <c r="Q899" s="8">
        <v>1.6289999999999999E-2</v>
      </c>
      <c r="R899" s="4" t="s">
        <v>34</v>
      </c>
      <c r="S899" s="4" t="s">
        <v>34</v>
      </c>
      <c r="T899" s="4" t="s">
        <v>35</v>
      </c>
      <c r="U899" s="4">
        <v>4</v>
      </c>
      <c r="V899" s="4">
        <v>2</v>
      </c>
    </row>
    <row r="900" spans="1:22" x14ac:dyDescent="0.25">
      <c r="A900" s="3" t="s">
        <v>6992</v>
      </c>
      <c r="B900" s="3" t="s">
        <v>6993</v>
      </c>
      <c r="C900" s="4" t="str">
        <f>_xlfn.XLOOKUP(A900,'[1]PEB-ST'!A:A,'[1]PEB-ST'!S:S)</f>
        <v>cytosol</v>
      </c>
      <c r="D900" s="4" t="s">
        <v>6994</v>
      </c>
      <c r="E900" s="5" t="s">
        <v>6995</v>
      </c>
      <c r="F900" s="4" t="s">
        <v>2538</v>
      </c>
      <c r="G900" s="4" t="e">
        <v>#N/A</v>
      </c>
      <c r="H900" s="5"/>
      <c r="I900" s="4" t="s">
        <v>6996</v>
      </c>
      <c r="J900" s="4" t="s">
        <v>6997</v>
      </c>
      <c r="K900" s="4" t="s">
        <v>6998</v>
      </c>
      <c r="L900" s="6">
        <v>-1.1329212850030497</v>
      </c>
      <c r="M900" s="7" t="s">
        <v>33</v>
      </c>
      <c r="N900" s="6">
        <v>-2.0008644298749116</v>
      </c>
      <c r="O900" s="7" t="s">
        <v>33</v>
      </c>
      <c r="P900" s="4" t="s">
        <v>33</v>
      </c>
      <c r="Q900" s="4" t="s">
        <v>33</v>
      </c>
      <c r="R900" s="4" t="s">
        <v>35</v>
      </c>
      <c r="S900" s="4" t="s">
        <v>35</v>
      </c>
      <c r="T900" s="4" t="s">
        <v>35</v>
      </c>
      <c r="U900" s="4">
        <v>2</v>
      </c>
      <c r="V900" s="4">
        <v>1</v>
      </c>
    </row>
    <row r="901" spans="1:22" x14ac:dyDescent="0.25">
      <c r="A901" s="3" t="s">
        <v>6999</v>
      </c>
      <c r="B901" s="3" t="s">
        <v>7000</v>
      </c>
      <c r="C901" s="4" t="str">
        <f>_xlfn.XLOOKUP(A901,'[1]PEB-ST'!A:A,'[1]PEB-ST'!S:S)</f>
        <v>cytosol</v>
      </c>
      <c r="D901" s="4" t="s">
        <v>7001</v>
      </c>
      <c r="E901" s="5" t="s">
        <v>7002</v>
      </c>
      <c r="F901" s="4" t="s">
        <v>3350</v>
      </c>
      <c r="G901" s="4" t="s">
        <v>7003</v>
      </c>
      <c r="H901" s="5" t="s">
        <v>7004</v>
      </c>
      <c r="I901" s="4" t="s">
        <v>7005</v>
      </c>
      <c r="J901" s="4" t="s">
        <v>177</v>
      </c>
      <c r="K901" s="4" t="s">
        <v>177</v>
      </c>
      <c r="L901" s="6">
        <v>-20.993587601904043</v>
      </c>
      <c r="M901" s="9">
        <v>1.01653291666666E-2</v>
      </c>
      <c r="N901" s="6">
        <v>-20.993587601904043</v>
      </c>
      <c r="O901" s="8">
        <v>3.6179061927710801E-3</v>
      </c>
      <c r="P901" s="4">
        <v>70.411000000000001</v>
      </c>
      <c r="Q901" s="8">
        <v>6.8245999999999997E-5</v>
      </c>
      <c r="R901" s="4" t="s">
        <v>34</v>
      </c>
      <c r="S901" s="4" t="s">
        <v>35</v>
      </c>
      <c r="T901" s="4" t="s">
        <v>35</v>
      </c>
      <c r="U901" s="4">
        <v>1</v>
      </c>
      <c r="V901" s="4">
        <v>1</v>
      </c>
    </row>
    <row r="902" spans="1:22" x14ac:dyDescent="0.25">
      <c r="A902" s="3" t="s">
        <v>7006</v>
      </c>
      <c r="B902" s="3" t="s">
        <v>7007</v>
      </c>
      <c r="C902" s="4" t="str">
        <f>_xlfn.XLOOKUP(A902,'[1]PEB-ST'!A:A,'[1]PEB-ST'!S:S)</f>
        <v>cytosol</v>
      </c>
      <c r="D902" s="4" t="s">
        <v>7008</v>
      </c>
      <c r="E902" s="5" t="s">
        <v>7009</v>
      </c>
      <c r="F902" s="4" t="s">
        <v>2538</v>
      </c>
      <c r="G902" s="4" t="s">
        <v>7010</v>
      </c>
      <c r="H902" s="5" t="s">
        <v>7011</v>
      </c>
      <c r="I902" s="4" t="s">
        <v>7012</v>
      </c>
      <c r="J902" s="4" t="s">
        <v>7013</v>
      </c>
      <c r="K902" s="4" t="s">
        <v>7014</v>
      </c>
      <c r="L902" s="6">
        <v>-0.5036642276600749</v>
      </c>
      <c r="M902" s="7" t="s">
        <v>33</v>
      </c>
      <c r="N902" s="6">
        <v>-1.3928564434076181</v>
      </c>
      <c r="O902" s="8">
        <v>2.1705235791044698E-3</v>
      </c>
      <c r="P902" s="4">
        <v>16.742000000000001</v>
      </c>
      <c r="Q902" s="8">
        <v>3.5089000000000001E-3</v>
      </c>
      <c r="R902" s="4" t="s">
        <v>34</v>
      </c>
      <c r="S902" s="4" t="s">
        <v>3021</v>
      </c>
      <c r="T902" s="4" t="s">
        <v>35</v>
      </c>
      <c r="U902" s="4">
        <v>9</v>
      </c>
      <c r="V902" s="4">
        <v>9</v>
      </c>
    </row>
    <row r="903" spans="1:22" x14ac:dyDescent="0.25">
      <c r="A903" s="3" t="s">
        <v>7015</v>
      </c>
      <c r="B903" s="3" t="s">
        <v>7016</v>
      </c>
      <c r="C903" s="4" t="str">
        <f>_xlfn.XLOOKUP(A903,'[1]PEB-ST'!A:A,'[1]PEB-ST'!S:S)</f>
        <v>nucleus</v>
      </c>
      <c r="D903" s="4" t="s">
        <v>7017</v>
      </c>
      <c r="E903" s="5" t="s">
        <v>1155</v>
      </c>
      <c r="F903" s="4" t="s">
        <v>2538</v>
      </c>
      <c r="G903" s="4"/>
      <c r="H903" s="5"/>
      <c r="I903" s="4" t="s">
        <v>7018</v>
      </c>
      <c r="J903" s="4" t="s">
        <v>7019</v>
      </c>
      <c r="K903" s="4" t="s">
        <v>7020</v>
      </c>
      <c r="L903" s="6">
        <v>-0.78054377603879432</v>
      </c>
      <c r="M903" s="9">
        <v>2.1973712522045798E-2</v>
      </c>
      <c r="N903" s="6">
        <v>-2.9855058180403851</v>
      </c>
      <c r="O903" s="8">
        <v>3.2546042424242399E-3</v>
      </c>
      <c r="P903" s="4">
        <v>47.649000000000001</v>
      </c>
      <c r="Q903" s="8">
        <v>2.0780000000000001E-4</v>
      </c>
      <c r="R903" s="4" t="s">
        <v>130</v>
      </c>
      <c r="S903" s="4" t="s">
        <v>34</v>
      </c>
      <c r="T903" s="4" t="s">
        <v>35</v>
      </c>
      <c r="U903" s="4">
        <v>6</v>
      </c>
      <c r="V903" s="4">
        <v>6</v>
      </c>
    </row>
    <row r="904" spans="1:22" x14ac:dyDescent="0.25">
      <c r="A904" s="3" t="s">
        <v>7021</v>
      </c>
      <c r="B904" s="3" t="s">
        <v>7022</v>
      </c>
      <c r="C904" s="4" t="str">
        <f>_xlfn.XLOOKUP(A904,'[1]PEB-ST'!A:A,'[1]PEB-ST'!S:S)</f>
        <v>cytosol</v>
      </c>
      <c r="D904" s="4" t="s">
        <v>7023</v>
      </c>
      <c r="E904" s="5" t="s">
        <v>6779</v>
      </c>
      <c r="F904" s="4" t="s">
        <v>2538</v>
      </c>
      <c r="G904" s="4" t="s">
        <v>7024</v>
      </c>
      <c r="H904" s="5" t="s">
        <v>7025</v>
      </c>
      <c r="I904" s="4" t="s">
        <v>7026</v>
      </c>
      <c r="J904" s="4" t="s">
        <v>7027</v>
      </c>
      <c r="K904" s="4" t="s">
        <v>7028</v>
      </c>
      <c r="L904" s="6">
        <v>-3.3789034792038861E-2</v>
      </c>
      <c r="M904" s="7" t="s">
        <v>33</v>
      </c>
      <c r="N904" s="6">
        <v>-1.3269536059437597</v>
      </c>
      <c r="O904" s="7" t="s">
        <v>33</v>
      </c>
      <c r="P904" s="4" t="s">
        <v>33</v>
      </c>
      <c r="Q904" s="4" t="s">
        <v>33</v>
      </c>
      <c r="R904" s="4" t="s">
        <v>35</v>
      </c>
      <c r="S904" s="4" t="s">
        <v>35</v>
      </c>
      <c r="T904" s="4" t="s">
        <v>35</v>
      </c>
      <c r="U904" s="4">
        <v>4</v>
      </c>
      <c r="V904" s="4">
        <v>4</v>
      </c>
    </row>
    <row r="905" spans="1:22" x14ac:dyDescent="0.25">
      <c r="A905" s="3" t="s">
        <v>7029</v>
      </c>
      <c r="B905" s="3" t="s">
        <v>7030</v>
      </c>
      <c r="C905" s="4" t="str">
        <f>_xlfn.XLOOKUP(A905,'[1]PEB-ST'!A:A,'[1]PEB-ST'!S:S)</f>
        <v>cytosol,mitochondrion</v>
      </c>
      <c r="D905" s="4" t="s">
        <v>7031</v>
      </c>
      <c r="E905" s="5" t="s">
        <v>7032</v>
      </c>
      <c r="F905" s="4" t="s">
        <v>3522</v>
      </c>
      <c r="G905" s="4" t="s">
        <v>7033</v>
      </c>
      <c r="H905" s="5" t="s">
        <v>7034</v>
      </c>
      <c r="I905" s="4" t="s">
        <v>7035</v>
      </c>
      <c r="J905" s="4" t="s">
        <v>7036</v>
      </c>
      <c r="K905" s="4" t="s">
        <v>7037</v>
      </c>
      <c r="L905" s="6">
        <v>9.1991188061394061E-3</v>
      </c>
      <c r="M905" s="7" t="s">
        <v>33</v>
      </c>
      <c r="N905" s="6">
        <v>-0.49111979665870181</v>
      </c>
      <c r="O905" s="8">
        <v>2.0813887191856398E-2</v>
      </c>
      <c r="P905" s="4">
        <v>10.795</v>
      </c>
      <c r="Q905" s="8">
        <v>1.0286E-2</v>
      </c>
      <c r="R905" s="4" t="s">
        <v>34</v>
      </c>
      <c r="S905" s="4" t="s">
        <v>34</v>
      </c>
      <c r="T905" s="4" t="s">
        <v>35</v>
      </c>
      <c r="U905" s="4">
        <v>25</v>
      </c>
      <c r="V905" s="4">
        <v>25</v>
      </c>
    </row>
    <row r="906" spans="1:22" x14ac:dyDescent="0.25">
      <c r="A906" s="3" t="s">
        <v>7038</v>
      </c>
      <c r="B906" s="3" t="s">
        <v>7039</v>
      </c>
      <c r="C906" s="4" t="str">
        <f>_xlfn.XLOOKUP(A906,'[1]PEB-ST'!A:A,'[1]PEB-ST'!S:S)</f>
        <v>cytosol,plastid</v>
      </c>
      <c r="D906" s="4" t="s">
        <v>7040</v>
      </c>
      <c r="E906" s="5" t="s">
        <v>7041</v>
      </c>
      <c r="F906" s="4" t="s">
        <v>2557</v>
      </c>
      <c r="G906" s="4" t="s">
        <v>7042</v>
      </c>
      <c r="H906" s="5" t="s">
        <v>7043</v>
      </c>
      <c r="I906" s="4" t="s">
        <v>7044</v>
      </c>
      <c r="J906" s="4" t="s">
        <v>7045</v>
      </c>
      <c r="K906" s="4" t="s">
        <v>7046</v>
      </c>
      <c r="L906" s="6">
        <v>0.99711806444169415</v>
      </c>
      <c r="M906" s="9">
        <v>1.72981698019802E-2</v>
      </c>
      <c r="N906" s="6">
        <v>0.58536376370683585</v>
      </c>
      <c r="O906" s="7" t="s">
        <v>33</v>
      </c>
      <c r="P906" s="4">
        <v>8.9152000000000005</v>
      </c>
      <c r="Q906" s="8">
        <v>1.5960999999999999E-2</v>
      </c>
      <c r="R906" s="4" t="s">
        <v>35</v>
      </c>
      <c r="S906" s="4" t="s">
        <v>34</v>
      </c>
      <c r="T906" s="4" t="s">
        <v>35</v>
      </c>
      <c r="U906" s="4">
        <v>19</v>
      </c>
      <c r="V906" s="4">
        <v>19</v>
      </c>
    </row>
    <row r="907" spans="1:22" x14ac:dyDescent="0.25">
      <c r="A907" s="3" t="s">
        <v>7047</v>
      </c>
      <c r="B907" s="3" t="s">
        <v>7048</v>
      </c>
      <c r="C907" s="4" t="str">
        <f>_xlfn.XLOOKUP(A907,'[1]PEB-ST'!A:A,'[1]PEB-ST'!S:S)</f>
        <v>plasma membrane</v>
      </c>
      <c r="D907" s="4" t="s">
        <v>7049</v>
      </c>
      <c r="E907" s="5" t="s">
        <v>7050</v>
      </c>
      <c r="F907" s="4" t="s">
        <v>2466</v>
      </c>
      <c r="G907" s="4" t="s">
        <v>7051</v>
      </c>
      <c r="H907" s="5" t="s">
        <v>7052</v>
      </c>
      <c r="I907" s="4" t="s">
        <v>7053</v>
      </c>
      <c r="J907" s="4" t="s">
        <v>7054</v>
      </c>
      <c r="K907" s="4" t="s">
        <v>7055</v>
      </c>
      <c r="L907" s="6">
        <v>0.31374774412508183</v>
      </c>
      <c r="M907" s="7" t="s">
        <v>33</v>
      </c>
      <c r="N907" s="6">
        <v>-0.67364765678031602</v>
      </c>
      <c r="O907" s="7" t="s">
        <v>33</v>
      </c>
      <c r="P907" s="4" t="s">
        <v>33</v>
      </c>
      <c r="Q907" s="4" t="s">
        <v>33</v>
      </c>
      <c r="R907" s="4" t="s">
        <v>35</v>
      </c>
      <c r="S907" s="4" t="s">
        <v>35</v>
      </c>
      <c r="T907" s="4" t="s">
        <v>35</v>
      </c>
      <c r="U907" s="4">
        <v>1</v>
      </c>
      <c r="V907" s="4">
        <v>1</v>
      </c>
    </row>
    <row r="908" spans="1:22" x14ac:dyDescent="0.25">
      <c r="A908" s="3" t="s">
        <v>7056</v>
      </c>
      <c r="B908" s="3" t="s">
        <v>7057</v>
      </c>
      <c r="C908" s="4" t="str">
        <f>_xlfn.XLOOKUP(A908,'[1]PEB-ST'!A:A,'[1]PEB-ST'!S:S)</f>
        <v>mitochondrion</v>
      </c>
      <c r="D908" s="4" t="s">
        <v>7058</v>
      </c>
      <c r="E908" s="5" t="s">
        <v>7059</v>
      </c>
      <c r="F908" s="4" t="s">
        <v>2557</v>
      </c>
      <c r="G908" s="4" t="s">
        <v>7060</v>
      </c>
      <c r="H908" s="5" t="s">
        <v>7061</v>
      </c>
      <c r="I908" s="4" t="s">
        <v>7062</v>
      </c>
      <c r="J908" s="4" t="s">
        <v>7063</v>
      </c>
      <c r="K908" s="4" t="s">
        <v>7064</v>
      </c>
      <c r="L908" s="6">
        <v>-0.53456979297047424</v>
      </c>
      <c r="M908" s="9">
        <v>3.3889754355400599E-2</v>
      </c>
      <c r="N908" s="6">
        <v>-1.7762121013449337</v>
      </c>
      <c r="O908" s="8">
        <v>2.5595157255369899E-3</v>
      </c>
      <c r="P908" s="4">
        <v>40.045000000000002</v>
      </c>
      <c r="Q908" s="8">
        <v>3.3853000000000003E-4</v>
      </c>
      <c r="R908" s="4" t="s">
        <v>130</v>
      </c>
      <c r="S908" s="4" t="s">
        <v>34</v>
      </c>
      <c r="T908" s="4" t="s">
        <v>35</v>
      </c>
      <c r="U908" s="4">
        <v>4</v>
      </c>
      <c r="V908" s="4">
        <v>1</v>
      </c>
    </row>
    <row r="909" spans="1:22" x14ac:dyDescent="0.25">
      <c r="A909" s="3" t="s">
        <v>7065</v>
      </c>
      <c r="B909" s="3" t="s">
        <v>7066</v>
      </c>
      <c r="C909" s="4" t="str">
        <f>_xlfn.XLOOKUP(A909,'[1]PEB-ST'!A:A,'[1]PEB-ST'!S:S)</f>
        <v>mitochondrion,plastid</v>
      </c>
      <c r="D909" s="4" t="s">
        <v>7067</v>
      </c>
      <c r="E909" s="5" t="s">
        <v>7068</v>
      </c>
      <c r="F909" s="4" t="s">
        <v>2476</v>
      </c>
      <c r="G909" s="4" t="s">
        <v>7069</v>
      </c>
      <c r="H909" s="5" t="s">
        <v>7070</v>
      </c>
      <c r="I909" s="4" t="s">
        <v>7071</v>
      </c>
      <c r="J909" s="4" t="s">
        <v>7072</v>
      </c>
      <c r="K909" s="4" t="s">
        <v>7073</v>
      </c>
      <c r="L909" s="6">
        <v>-1.330776420823603</v>
      </c>
      <c r="M909" s="7" t="s">
        <v>33</v>
      </c>
      <c r="N909" s="6">
        <v>-1.7731089876323876</v>
      </c>
      <c r="O909" s="7" t="s">
        <v>33</v>
      </c>
      <c r="P909" s="4" t="s">
        <v>33</v>
      </c>
      <c r="Q909" s="4" t="s">
        <v>33</v>
      </c>
      <c r="R909" s="4" t="s">
        <v>35</v>
      </c>
      <c r="S909" s="4" t="s">
        <v>35</v>
      </c>
      <c r="T909" s="4" t="s">
        <v>35</v>
      </c>
      <c r="U909" s="4">
        <v>3</v>
      </c>
      <c r="V909" s="4">
        <v>3</v>
      </c>
    </row>
    <row r="910" spans="1:22" x14ac:dyDescent="0.25">
      <c r="A910" s="3" t="s">
        <v>7074</v>
      </c>
      <c r="B910" s="3" t="s">
        <v>7075</v>
      </c>
      <c r="C910" s="4" t="str">
        <f>_xlfn.XLOOKUP(A910,'[1]PEB-ST'!A:A,'[1]PEB-ST'!S:S)</f>
        <v>peroxisome</v>
      </c>
      <c r="D910" s="4" t="s">
        <v>7076</v>
      </c>
      <c r="E910" s="5" t="s">
        <v>7077</v>
      </c>
      <c r="F910" s="4" t="s">
        <v>2595</v>
      </c>
      <c r="G910" s="4" t="s">
        <v>7078</v>
      </c>
      <c r="H910" s="5" t="s">
        <v>7079</v>
      </c>
      <c r="I910" s="4" t="s">
        <v>7080</v>
      </c>
      <c r="J910" s="4" t="s">
        <v>7081</v>
      </c>
      <c r="K910" s="4" t="s">
        <v>7082</v>
      </c>
      <c r="L910" s="6">
        <v>-1.3429151471701288</v>
      </c>
      <c r="M910" s="9">
        <v>2.9463497014925299E-2</v>
      </c>
      <c r="N910" s="6">
        <v>-3.1715831474473752</v>
      </c>
      <c r="O910" s="8">
        <v>6.0544331084337296E-3</v>
      </c>
      <c r="P910" s="4">
        <v>23.114000000000001</v>
      </c>
      <c r="Q910" s="8">
        <v>1.5161E-3</v>
      </c>
      <c r="R910" s="4" t="s">
        <v>34</v>
      </c>
      <c r="S910" s="4" t="s">
        <v>35</v>
      </c>
      <c r="T910" s="4" t="s">
        <v>35</v>
      </c>
      <c r="U910" s="4">
        <v>5</v>
      </c>
      <c r="V910" s="4">
        <v>5</v>
      </c>
    </row>
    <row r="911" spans="1:22" x14ac:dyDescent="0.25">
      <c r="A911" s="3" t="s">
        <v>7083</v>
      </c>
      <c r="B911" s="3" t="s">
        <v>7084</v>
      </c>
      <c r="C911" s="4" t="str">
        <f>_xlfn.XLOOKUP(A911,'[1]PEB-ST'!A:A,'[1]PEB-ST'!S:S)</f>
        <v>cytosol</v>
      </c>
      <c r="D911" s="4" t="s">
        <v>7085</v>
      </c>
      <c r="E911" s="5" t="s">
        <v>7086</v>
      </c>
      <c r="F911" s="4" t="s">
        <v>2538</v>
      </c>
      <c r="G911" s="4" t="s">
        <v>7087</v>
      </c>
      <c r="H911" s="5" t="s">
        <v>7088</v>
      </c>
      <c r="I911" s="4" t="s">
        <v>7089</v>
      </c>
      <c r="J911" s="4" t="s">
        <v>7090</v>
      </c>
      <c r="K911" s="4" t="s">
        <v>7091</v>
      </c>
      <c r="L911" s="6">
        <v>-1.1715352101492007</v>
      </c>
      <c r="M911" s="9">
        <v>1.3511316730037999E-2</v>
      </c>
      <c r="N911" s="6">
        <v>-2.3686737312417057</v>
      </c>
      <c r="O911" s="8">
        <v>2.3476491286089198E-3</v>
      </c>
      <c r="P911" s="4">
        <v>50.938000000000002</v>
      </c>
      <c r="Q911" s="8">
        <v>1.7206E-4</v>
      </c>
      <c r="R911" s="4" t="s">
        <v>34</v>
      </c>
      <c r="S911" s="4" t="s">
        <v>35</v>
      </c>
      <c r="T911" s="4" t="s">
        <v>35</v>
      </c>
      <c r="U911" s="4">
        <v>4</v>
      </c>
      <c r="V911" s="4">
        <v>1</v>
      </c>
    </row>
    <row r="912" spans="1:22" x14ac:dyDescent="0.25">
      <c r="A912" s="3" t="s">
        <v>7092</v>
      </c>
      <c r="B912" s="3" t="s">
        <v>7093</v>
      </c>
      <c r="C912" s="4" t="str">
        <f>_xlfn.XLOOKUP(A912,'[1]PEB-ST'!A:A,'[1]PEB-ST'!S:S)</f>
        <v>cytosol</v>
      </c>
      <c r="D912" s="4" t="s">
        <v>7094</v>
      </c>
      <c r="E912" s="5" t="s">
        <v>7095</v>
      </c>
      <c r="F912" s="4" t="s">
        <v>2476</v>
      </c>
      <c r="G912" s="4" t="s">
        <v>7096</v>
      </c>
      <c r="H912" s="5" t="s">
        <v>7097</v>
      </c>
      <c r="I912" s="4" t="s">
        <v>7098</v>
      </c>
      <c r="J912" s="4" t="s">
        <v>7099</v>
      </c>
      <c r="K912" s="4" t="s">
        <v>7100</v>
      </c>
      <c r="L912" s="6">
        <v>-0.83876165787282653</v>
      </c>
      <c r="M912" s="9">
        <v>1.9367483162217598E-2</v>
      </c>
      <c r="N912" s="6">
        <v>-1.7051355885852844</v>
      </c>
      <c r="O912" s="8">
        <v>6.3569885449172503E-3</v>
      </c>
      <c r="P912" s="4">
        <v>20.657</v>
      </c>
      <c r="Q912" s="8">
        <v>2.0393999999999998E-3</v>
      </c>
      <c r="R912" s="4" t="s">
        <v>34</v>
      </c>
      <c r="S912" s="4" t="s">
        <v>35</v>
      </c>
      <c r="T912" s="4" t="s">
        <v>35</v>
      </c>
      <c r="U912" s="4">
        <v>10</v>
      </c>
      <c r="V912" s="4">
        <v>7</v>
      </c>
    </row>
    <row r="913" spans="1:22" x14ac:dyDescent="0.25">
      <c r="A913" s="3" t="s">
        <v>7101</v>
      </c>
      <c r="B913" s="3" t="s">
        <v>7102</v>
      </c>
      <c r="C913" s="4" t="str">
        <f>_xlfn.XLOOKUP(A913,'[1]PEB-ST'!A:A,'[1]PEB-ST'!S:S)</f>
        <v>cytosol,plastid</v>
      </c>
      <c r="D913" s="4" t="s">
        <v>7103</v>
      </c>
      <c r="E913" s="5" t="s">
        <v>5675</v>
      </c>
      <c r="F913" s="4" t="s">
        <v>2576</v>
      </c>
      <c r="G913" s="4" t="s">
        <v>7104</v>
      </c>
      <c r="H913" s="5" t="s">
        <v>7105</v>
      </c>
      <c r="I913" s="4" t="s">
        <v>7106</v>
      </c>
      <c r="J913" s="4" t="s">
        <v>7107</v>
      </c>
      <c r="K913" s="4" t="s">
        <v>7108</v>
      </c>
      <c r="L913" s="6">
        <v>-0.99464812407313208</v>
      </c>
      <c r="M913" s="7" t="s">
        <v>33</v>
      </c>
      <c r="N913" s="6">
        <v>-3.6268917725234333</v>
      </c>
      <c r="O913" s="8">
        <v>1.13112976580086E-2</v>
      </c>
      <c r="P913" s="4">
        <v>15.49</v>
      </c>
      <c r="Q913" s="8">
        <v>4.2709000000000002E-3</v>
      </c>
      <c r="R913" s="4" t="s">
        <v>34</v>
      </c>
      <c r="S913" s="4" t="s">
        <v>3021</v>
      </c>
      <c r="T913" s="4" t="s">
        <v>35</v>
      </c>
      <c r="U913" s="4">
        <v>1</v>
      </c>
      <c r="V913" s="4">
        <v>1</v>
      </c>
    </row>
    <row r="914" spans="1:22" x14ac:dyDescent="0.25">
      <c r="A914" s="3" t="s">
        <v>7109</v>
      </c>
      <c r="B914" s="3" t="s">
        <v>7110</v>
      </c>
      <c r="C914" s="4" t="str">
        <f>_xlfn.XLOOKUP(A914,'[1]PEB-ST'!A:A,'[1]PEB-ST'!S:S)</f>
        <v>cytosol</v>
      </c>
      <c r="D914" s="4" t="s">
        <v>6323</v>
      </c>
      <c r="E914" s="5" t="s">
        <v>6324</v>
      </c>
      <c r="F914" s="4" t="s">
        <v>2557</v>
      </c>
      <c r="G914" s="4" t="s">
        <v>6325</v>
      </c>
      <c r="H914" s="5" t="s">
        <v>6326</v>
      </c>
      <c r="I914" s="4" t="s">
        <v>7111</v>
      </c>
      <c r="J914" s="4" t="s">
        <v>7112</v>
      </c>
      <c r="K914" s="4" t="s">
        <v>7113</v>
      </c>
      <c r="L914" s="6">
        <v>0.21938140477388909</v>
      </c>
      <c r="M914" s="7" t="s">
        <v>33</v>
      </c>
      <c r="N914" s="6">
        <v>-0.44108580091222416</v>
      </c>
      <c r="O914" s="7" t="s">
        <v>33</v>
      </c>
      <c r="P914" s="4" t="s">
        <v>33</v>
      </c>
      <c r="Q914" s="4" t="s">
        <v>33</v>
      </c>
      <c r="R914" s="4" t="s">
        <v>35</v>
      </c>
      <c r="S914" s="4" t="s">
        <v>35</v>
      </c>
      <c r="T914" s="4" t="s">
        <v>35</v>
      </c>
      <c r="U914" s="4">
        <v>10</v>
      </c>
      <c r="V914" s="4">
        <v>7</v>
      </c>
    </row>
    <row r="915" spans="1:22" x14ac:dyDescent="0.25">
      <c r="A915" s="3" t="s">
        <v>7114</v>
      </c>
      <c r="B915" s="3" t="s">
        <v>7115</v>
      </c>
      <c r="C915" s="4" t="str">
        <f>_xlfn.XLOOKUP(A915,'[1]PEB-ST'!A:A,'[1]PEB-ST'!S:S)</f>
        <v>cytosol</v>
      </c>
      <c r="D915" s="4" t="s">
        <v>7116</v>
      </c>
      <c r="E915" s="5" t="s">
        <v>7117</v>
      </c>
      <c r="F915" s="4" t="s">
        <v>2678</v>
      </c>
      <c r="G915" s="4" t="s">
        <v>7118</v>
      </c>
      <c r="H915" s="5" t="s">
        <v>7119</v>
      </c>
      <c r="I915" s="4" t="s">
        <v>7120</v>
      </c>
      <c r="J915" s="4" t="s">
        <v>7121</v>
      </c>
      <c r="K915" s="4" t="s">
        <v>7122</v>
      </c>
      <c r="L915" s="6">
        <v>-1.2508825974768683</v>
      </c>
      <c r="M915" s="9">
        <v>3.3187603562945298E-2</v>
      </c>
      <c r="N915" s="6">
        <v>-5.3549274148582899</v>
      </c>
      <c r="O915" s="8">
        <v>5.0703279903225804E-4</v>
      </c>
      <c r="P915" s="4">
        <v>25.439</v>
      </c>
      <c r="Q915" s="8">
        <v>1.1739000000000001E-3</v>
      </c>
      <c r="R915" s="4" t="s">
        <v>34</v>
      </c>
      <c r="S915" s="4" t="s">
        <v>35</v>
      </c>
      <c r="T915" s="4" t="s">
        <v>35</v>
      </c>
      <c r="U915" s="4">
        <v>2</v>
      </c>
      <c r="V915" s="4">
        <v>2</v>
      </c>
    </row>
    <row r="916" spans="1:22" x14ac:dyDescent="0.25">
      <c r="A916" s="3" t="s">
        <v>7123</v>
      </c>
      <c r="B916" s="3" t="s">
        <v>7124</v>
      </c>
      <c r="C916" s="4" t="str">
        <f>_xlfn.XLOOKUP(A916,'[1]PEB-ST'!A:A,'[1]PEB-ST'!S:S)</f>
        <v>nucleus</v>
      </c>
      <c r="D916" s="4" t="s">
        <v>7125</v>
      </c>
      <c r="E916" s="5" t="s">
        <v>7126</v>
      </c>
      <c r="F916" s="4" t="s">
        <v>2576</v>
      </c>
      <c r="G916" s="4" t="s">
        <v>7127</v>
      </c>
      <c r="H916" s="5" t="s">
        <v>7128</v>
      </c>
      <c r="I916" s="4" t="s">
        <v>7129</v>
      </c>
      <c r="J916" s="4" t="s">
        <v>7130</v>
      </c>
      <c r="K916" s="4" t="s">
        <v>177</v>
      </c>
      <c r="L916" s="6">
        <v>-2.2580330572228697</v>
      </c>
      <c r="M916" s="9">
        <v>3.0978296391752501E-2</v>
      </c>
      <c r="N916" s="6">
        <v>-22.819989879474527</v>
      </c>
      <c r="O916" s="8">
        <v>1.00389251691449E-2</v>
      </c>
      <c r="P916" s="4">
        <v>17.747</v>
      </c>
      <c r="Q916" s="8">
        <v>3.0235000000000001E-3</v>
      </c>
      <c r="R916" s="4" t="s">
        <v>34</v>
      </c>
      <c r="S916" s="4" t="s">
        <v>35</v>
      </c>
      <c r="T916" s="4" t="s">
        <v>35</v>
      </c>
      <c r="U916" s="4">
        <v>2</v>
      </c>
      <c r="V916" s="4">
        <v>2</v>
      </c>
    </row>
    <row r="917" spans="1:22" x14ac:dyDescent="0.25">
      <c r="A917" s="3" t="s">
        <v>7131</v>
      </c>
      <c r="B917" s="3" t="s">
        <v>7132</v>
      </c>
      <c r="C917" s="4" t="str">
        <f>_xlfn.XLOOKUP(A917,'[1]PEB-ST'!A:A,'[1]PEB-ST'!S:S)</f>
        <v>nucleus</v>
      </c>
      <c r="D917" s="4" t="s">
        <v>7133</v>
      </c>
      <c r="E917" s="5" t="s">
        <v>7134</v>
      </c>
      <c r="F917" s="4" t="s">
        <v>2576</v>
      </c>
      <c r="G917" s="4" t="s">
        <v>7135</v>
      </c>
      <c r="H917" s="5" t="s">
        <v>7136</v>
      </c>
      <c r="I917" s="4" t="s">
        <v>7137</v>
      </c>
      <c r="J917" s="4" t="s">
        <v>7138</v>
      </c>
      <c r="K917" s="4" t="s">
        <v>7139</v>
      </c>
      <c r="L917" s="6">
        <v>-1.2233061920029402</v>
      </c>
      <c r="M917" s="7" t="s">
        <v>33</v>
      </c>
      <c r="N917" s="6">
        <v>-3.5584488720442922</v>
      </c>
      <c r="O917" s="7" t="s">
        <v>33</v>
      </c>
      <c r="P917" s="4" t="s">
        <v>33</v>
      </c>
      <c r="Q917" s="4" t="s">
        <v>33</v>
      </c>
      <c r="R917" s="4" t="s">
        <v>35</v>
      </c>
      <c r="S917" s="4" t="s">
        <v>35</v>
      </c>
      <c r="T917" s="4" t="s">
        <v>35</v>
      </c>
      <c r="U917" s="4">
        <v>2</v>
      </c>
      <c r="V917" s="4">
        <v>1</v>
      </c>
    </row>
    <row r="918" spans="1:22" x14ac:dyDescent="0.25">
      <c r="A918" s="3" t="s">
        <v>7140</v>
      </c>
      <c r="B918" s="3" t="s">
        <v>7141</v>
      </c>
      <c r="C918" s="4" t="str">
        <f>_xlfn.XLOOKUP(A918,'[1]PEB-ST'!A:A,'[1]PEB-ST'!S:S)</f>
        <v>mitochondrion</v>
      </c>
      <c r="D918" s="4" t="s">
        <v>7142</v>
      </c>
      <c r="E918" s="5" t="s">
        <v>7143</v>
      </c>
      <c r="F918" s="4" t="s">
        <v>2557</v>
      </c>
      <c r="G918" s="4" t="s">
        <v>7144</v>
      </c>
      <c r="H918" s="5" t="s">
        <v>7145</v>
      </c>
      <c r="I918" s="4" t="s">
        <v>7146</v>
      </c>
      <c r="J918" s="4" t="s">
        <v>7147</v>
      </c>
      <c r="K918" s="4" t="s">
        <v>7148</v>
      </c>
      <c r="L918" s="6">
        <v>-0.63779647821516783</v>
      </c>
      <c r="M918" s="7" t="s">
        <v>33</v>
      </c>
      <c r="N918" s="6">
        <v>-0.34197899574201862</v>
      </c>
      <c r="O918" s="7" t="s">
        <v>33</v>
      </c>
      <c r="P918" s="4" t="s">
        <v>33</v>
      </c>
      <c r="Q918" s="4" t="s">
        <v>33</v>
      </c>
      <c r="R918" s="4" t="s">
        <v>35</v>
      </c>
      <c r="S918" s="4" t="s">
        <v>35</v>
      </c>
      <c r="T918" s="4" t="s">
        <v>35</v>
      </c>
      <c r="U918" s="4">
        <v>4</v>
      </c>
      <c r="V918" s="4">
        <v>4</v>
      </c>
    </row>
    <row r="919" spans="1:22" x14ac:dyDescent="0.25">
      <c r="A919" s="3" t="s">
        <v>7149</v>
      </c>
      <c r="B919" s="3" t="s">
        <v>7150</v>
      </c>
      <c r="C919" s="4" t="str">
        <f>_xlfn.XLOOKUP(A919,'[1]PEB-ST'!A:A,'[1]PEB-ST'!S:S)</f>
        <v>cytosol</v>
      </c>
      <c r="D919" s="4" t="s">
        <v>7151</v>
      </c>
      <c r="E919" s="5" t="s">
        <v>1155</v>
      </c>
      <c r="F919" s="4" t="s">
        <v>2466</v>
      </c>
      <c r="G919" s="4" t="s">
        <v>7152</v>
      </c>
      <c r="H919" s="5" t="s">
        <v>7153</v>
      </c>
      <c r="I919" s="4" t="s">
        <v>7154</v>
      </c>
      <c r="J919" s="4" t="s">
        <v>7155</v>
      </c>
      <c r="K919" s="4" t="s">
        <v>7156</v>
      </c>
      <c r="L919" s="6">
        <v>1.1288497192239448E-2</v>
      </c>
      <c r="M919" s="7" t="s">
        <v>33</v>
      </c>
      <c r="N919" s="6">
        <v>0.25823214075792866</v>
      </c>
      <c r="O919" s="7" t="s">
        <v>33</v>
      </c>
      <c r="P919" s="4" t="s">
        <v>33</v>
      </c>
      <c r="Q919" s="4" t="s">
        <v>33</v>
      </c>
      <c r="R919" s="4" t="s">
        <v>35</v>
      </c>
      <c r="S919" s="4" t="s">
        <v>35</v>
      </c>
      <c r="T919" s="4" t="s">
        <v>35</v>
      </c>
      <c r="U919" s="4">
        <v>1</v>
      </c>
      <c r="V919" s="4">
        <v>1</v>
      </c>
    </row>
    <row r="920" spans="1:22" x14ac:dyDescent="0.25">
      <c r="A920" s="3" t="s">
        <v>7157</v>
      </c>
      <c r="B920" s="3" t="s">
        <v>7158</v>
      </c>
      <c r="C920" s="4" t="str">
        <f>_xlfn.XLOOKUP(A920,'[1]PEB-ST'!A:A,'[1]PEB-ST'!S:S)</f>
        <v>cytosol</v>
      </c>
      <c r="D920" s="4" t="s">
        <v>7159</v>
      </c>
      <c r="E920" s="5" t="s">
        <v>7160</v>
      </c>
      <c r="F920" s="4" t="s">
        <v>2538</v>
      </c>
      <c r="G920" s="4" t="s">
        <v>7161</v>
      </c>
      <c r="H920" s="5" t="s">
        <v>7162</v>
      </c>
      <c r="I920" s="4" t="s">
        <v>7163</v>
      </c>
      <c r="J920" s="4" t="s">
        <v>7164</v>
      </c>
      <c r="K920" s="4" t="s">
        <v>7165</v>
      </c>
      <c r="L920" s="6">
        <v>-1.0983179670292618</v>
      </c>
      <c r="M920" s="9">
        <v>2.8873406527777701E-2</v>
      </c>
      <c r="N920" s="6">
        <v>-2.7718135733564124</v>
      </c>
      <c r="O920" s="8">
        <v>4.32782571428571E-3</v>
      </c>
      <c r="P920" s="4">
        <v>26.71</v>
      </c>
      <c r="Q920" s="8">
        <v>1.0295E-3</v>
      </c>
      <c r="R920" s="4" t="s">
        <v>34</v>
      </c>
      <c r="S920" s="4" t="s">
        <v>35</v>
      </c>
      <c r="T920" s="4" t="s">
        <v>35</v>
      </c>
      <c r="U920" s="4">
        <v>4</v>
      </c>
      <c r="V920" s="4">
        <v>3</v>
      </c>
    </row>
    <row r="921" spans="1:22" x14ac:dyDescent="0.25">
      <c r="A921" s="3" t="s">
        <v>7166</v>
      </c>
      <c r="B921" s="3" t="s">
        <v>7167</v>
      </c>
      <c r="C921" s="4" t="str">
        <f>_xlfn.XLOOKUP(A921,'[1]PEB-ST'!A:A,'[1]PEB-ST'!S:S)</f>
        <v>plastid</v>
      </c>
      <c r="D921" s="4" t="s">
        <v>7168</v>
      </c>
      <c r="E921" s="5" t="s">
        <v>7169</v>
      </c>
      <c r="F921" s="4" t="s">
        <v>2476</v>
      </c>
      <c r="G921" s="4" t="s">
        <v>7170</v>
      </c>
      <c r="H921" s="5" t="s">
        <v>7171</v>
      </c>
      <c r="I921" s="4" t="s">
        <v>7172</v>
      </c>
      <c r="J921" s="4" t="s">
        <v>7173</v>
      </c>
      <c r="K921" s="4" t="s">
        <v>7174</v>
      </c>
      <c r="L921" s="6">
        <v>0.62278579149460322</v>
      </c>
      <c r="M921" s="7" t="s">
        <v>33</v>
      </c>
      <c r="N921" s="6">
        <v>-0.86439072325258326</v>
      </c>
      <c r="O921" s="8">
        <v>5.0028900594171602E-2</v>
      </c>
      <c r="P921" s="4" t="s">
        <v>33</v>
      </c>
      <c r="Q921" s="4" t="s">
        <v>33</v>
      </c>
      <c r="R921" s="4" t="s">
        <v>35</v>
      </c>
      <c r="S921" s="4" t="s">
        <v>35</v>
      </c>
      <c r="T921" s="4" t="s">
        <v>35</v>
      </c>
      <c r="U921" s="4">
        <v>3</v>
      </c>
      <c r="V921" s="4">
        <v>3</v>
      </c>
    </row>
    <row r="922" spans="1:22" x14ac:dyDescent="0.25">
      <c r="A922" s="3" t="s">
        <v>7175</v>
      </c>
      <c r="B922" s="3" t="s">
        <v>7176</v>
      </c>
      <c r="C922" s="4" t="str">
        <f>_xlfn.XLOOKUP(A922,'[1]PEB-ST'!A:A,'[1]PEB-ST'!S:S)</f>
        <v>cytosol</v>
      </c>
      <c r="D922" s="4" t="s">
        <v>7177</v>
      </c>
      <c r="E922" s="5" t="s">
        <v>7178</v>
      </c>
      <c r="F922" s="4" t="s">
        <v>2538</v>
      </c>
      <c r="G922" s="4" t="s">
        <v>6984</v>
      </c>
      <c r="H922" s="5" t="s">
        <v>6985</v>
      </c>
      <c r="I922" s="4" t="s">
        <v>7179</v>
      </c>
      <c r="J922" s="4" t="s">
        <v>7180</v>
      </c>
      <c r="K922" s="4" t="s">
        <v>7181</v>
      </c>
      <c r="L922" s="6">
        <v>-0.96525840334164581</v>
      </c>
      <c r="M922" s="7" t="s">
        <v>33</v>
      </c>
      <c r="N922" s="6">
        <v>-2.1657680299577025</v>
      </c>
      <c r="O922" s="7" t="s">
        <v>33</v>
      </c>
      <c r="P922" s="4" t="s">
        <v>33</v>
      </c>
      <c r="Q922" s="4" t="s">
        <v>33</v>
      </c>
      <c r="R922" s="4" t="s">
        <v>35</v>
      </c>
      <c r="S922" s="4" t="s">
        <v>35</v>
      </c>
      <c r="T922" s="4" t="s">
        <v>35</v>
      </c>
      <c r="U922" s="4">
        <v>6</v>
      </c>
      <c r="V922" s="4">
        <v>5</v>
      </c>
    </row>
    <row r="923" spans="1:22" x14ac:dyDescent="0.25">
      <c r="A923" s="3" t="s">
        <v>7182</v>
      </c>
      <c r="B923" s="3" t="s">
        <v>7183</v>
      </c>
      <c r="C923" s="4" t="str">
        <f>_xlfn.XLOOKUP(A923,'[1]PEB-ST'!A:A,'[1]PEB-ST'!S:S)</f>
        <v>cytosol</v>
      </c>
      <c r="D923" s="4" t="s">
        <v>7177</v>
      </c>
      <c r="E923" s="5" t="s">
        <v>7178</v>
      </c>
      <c r="F923" s="4" t="s">
        <v>2538</v>
      </c>
      <c r="G923" s="4" t="s">
        <v>6984</v>
      </c>
      <c r="H923" s="5" t="s">
        <v>6985</v>
      </c>
      <c r="I923" s="4" t="s">
        <v>7184</v>
      </c>
      <c r="J923" s="4" t="s">
        <v>7185</v>
      </c>
      <c r="K923" s="4" t="s">
        <v>7186</v>
      </c>
      <c r="L923" s="6">
        <v>-1.052866077167079</v>
      </c>
      <c r="M923" s="7" t="s">
        <v>33</v>
      </c>
      <c r="N923" s="6">
        <v>-2.1757314012691311</v>
      </c>
      <c r="O923" s="7" t="s">
        <v>33</v>
      </c>
      <c r="P923" s="4" t="s">
        <v>33</v>
      </c>
      <c r="Q923" s="4" t="s">
        <v>33</v>
      </c>
      <c r="R923" s="4" t="s">
        <v>35</v>
      </c>
      <c r="S923" s="4" t="s">
        <v>35</v>
      </c>
      <c r="T923" s="4" t="s">
        <v>35</v>
      </c>
      <c r="U923" s="4">
        <v>10</v>
      </c>
      <c r="V923" s="4">
        <v>9</v>
      </c>
    </row>
    <row r="924" spans="1:22" x14ac:dyDescent="0.25">
      <c r="A924" s="3" t="s">
        <v>7187</v>
      </c>
      <c r="B924" s="3" t="s">
        <v>7188</v>
      </c>
      <c r="C924" s="4" t="str">
        <f>_xlfn.XLOOKUP(A924,'[1]PEB-ST'!A:A,'[1]PEB-ST'!S:S)</f>
        <v>cytosol</v>
      </c>
      <c r="D924" s="4" t="s">
        <v>7177</v>
      </c>
      <c r="E924" s="5" t="s">
        <v>7178</v>
      </c>
      <c r="F924" s="4" t="s">
        <v>2538</v>
      </c>
      <c r="G924" s="4" t="s">
        <v>6984</v>
      </c>
      <c r="H924" s="5" t="s">
        <v>6985</v>
      </c>
      <c r="I924" s="4" t="s">
        <v>7189</v>
      </c>
      <c r="J924" s="4" t="s">
        <v>7190</v>
      </c>
      <c r="K924" s="4" t="s">
        <v>7191</v>
      </c>
      <c r="L924" s="6">
        <v>-0.80189128505072471</v>
      </c>
      <c r="M924" s="7" t="s">
        <v>33</v>
      </c>
      <c r="N924" s="6">
        <v>-2.7733039009006601</v>
      </c>
      <c r="O924" s="7" t="s">
        <v>33</v>
      </c>
      <c r="P924" s="4" t="s">
        <v>33</v>
      </c>
      <c r="Q924" s="4" t="s">
        <v>33</v>
      </c>
      <c r="R924" s="4" t="s">
        <v>35</v>
      </c>
      <c r="S924" s="4" t="s">
        <v>35</v>
      </c>
      <c r="T924" s="4" t="s">
        <v>35</v>
      </c>
      <c r="U924" s="4">
        <v>6</v>
      </c>
      <c r="V924" s="4">
        <v>4</v>
      </c>
    </row>
    <row r="925" spans="1:22" x14ac:dyDescent="0.25">
      <c r="A925" s="3" t="s">
        <v>7192</v>
      </c>
      <c r="B925" s="3" t="s">
        <v>7193</v>
      </c>
      <c r="C925" s="4" t="str">
        <f>_xlfn.XLOOKUP(A925,'[1]PEB-ST'!A:A,'[1]PEB-ST'!S:S)</f>
        <v>cytosol</v>
      </c>
      <c r="D925" s="4" t="s">
        <v>7194</v>
      </c>
      <c r="E925" s="5" t="s">
        <v>7195</v>
      </c>
      <c r="F925" s="4" t="s">
        <v>2576</v>
      </c>
      <c r="G925" s="4" t="s">
        <v>7196</v>
      </c>
      <c r="H925" s="5" t="s">
        <v>7197</v>
      </c>
      <c r="I925" s="4" t="s">
        <v>7198</v>
      </c>
      <c r="J925" s="4" t="s">
        <v>7199</v>
      </c>
      <c r="K925" s="4" t="s">
        <v>7200</v>
      </c>
      <c r="L925" s="6">
        <v>-0.7455606027639009</v>
      </c>
      <c r="M925" s="7" t="s">
        <v>33</v>
      </c>
      <c r="N925" s="6">
        <v>-1.5023580712913707</v>
      </c>
      <c r="O925" s="8">
        <v>3.25383712218845E-2</v>
      </c>
      <c r="P925" s="4" t="s">
        <v>33</v>
      </c>
      <c r="Q925" s="4" t="s">
        <v>33</v>
      </c>
      <c r="R925" s="4" t="s">
        <v>35</v>
      </c>
      <c r="S925" s="4" t="s">
        <v>35</v>
      </c>
      <c r="T925" s="4" t="s">
        <v>35</v>
      </c>
      <c r="U925" s="4">
        <v>3</v>
      </c>
      <c r="V925" s="4">
        <v>3</v>
      </c>
    </row>
    <row r="926" spans="1:22" x14ac:dyDescent="0.25">
      <c r="A926" s="3" t="s">
        <v>7201</v>
      </c>
      <c r="B926" s="3" t="s">
        <v>7202</v>
      </c>
      <c r="C926" s="4" t="str">
        <f>_xlfn.XLOOKUP(A926,'[1]PEB-ST'!A:A,'[1]PEB-ST'!S:S)</f>
        <v>cytosol,plastid</v>
      </c>
      <c r="D926" s="4" t="s">
        <v>7203</v>
      </c>
      <c r="E926" s="5" t="s">
        <v>7204</v>
      </c>
      <c r="F926" s="4" t="s">
        <v>2476</v>
      </c>
      <c r="G926" s="4" t="s">
        <v>7205</v>
      </c>
      <c r="H926" s="5" t="s">
        <v>7206</v>
      </c>
      <c r="I926" s="4" t="s">
        <v>7207</v>
      </c>
      <c r="J926" s="4" t="s">
        <v>7208</v>
      </c>
      <c r="K926" s="4" t="s">
        <v>7209</v>
      </c>
      <c r="L926" s="6">
        <v>-1.2483870394759142</v>
      </c>
      <c r="M926" s="7" t="s">
        <v>33</v>
      </c>
      <c r="N926" s="6">
        <v>-2.4518465432800376</v>
      </c>
      <c r="O926" s="8">
        <v>3.9715227606557301E-3</v>
      </c>
      <c r="P926" s="4">
        <v>7.9455999999999998</v>
      </c>
      <c r="Q926" s="8">
        <v>2.0589E-2</v>
      </c>
      <c r="R926" s="4" t="s">
        <v>34</v>
      </c>
      <c r="S926" s="4" t="s">
        <v>34</v>
      </c>
      <c r="T926" s="4" t="s">
        <v>35</v>
      </c>
      <c r="U926" s="4">
        <v>12</v>
      </c>
      <c r="V926" s="4">
        <v>3</v>
      </c>
    </row>
    <row r="927" spans="1:22" x14ac:dyDescent="0.25">
      <c r="A927" s="3" t="s">
        <v>7210</v>
      </c>
      <c r="B927" s="3" t="s">
        <v>7211</v>
      </c>
      <c r="C927" s="4" t="str">
        <f>_xlfn.XLOOKUP(A927,'[1]PEB-ST'!A:A,'[1]PEB-ST'!S:S)</f>
        <v>nucleus</v>
      </c>
      <c r="D927" s="4" t="s">
        <v>7212</v>
      </c>
      <c r="E927" s="5" t="s">
        <v>7213</v>
      </c>
      <c r="F927" s="4" t="s">
        <v>2576</v>
      </c>
      <c r="G927" s="4" t="s">
        <v>7214</v>
      </c>
      <c r="H927" s="5" t="s">
        <v>7215</v>
      </c>
      <c r="I927" s="4" t="s">
        <v>7216</v>
      </c>
      <c r="J927" s="4" t="s">
        <v>7217</v>
      </c>
      <c r="K927" s="4" t="s">
        <v>7218</v>
      </c>
      <c r="L927" s="6">
        <v>0.45304681045824113</v>
      </c>
      <c r="M927" s="7" t="s">
        <v>33</v>
      </c>
      <c r="N927" s="6">
        <v>-0.17318059482153469</v>
      </c>
      <c r="O927" s="7" t="s">
        <v>33</v>
      </c>
      <c r="P927" s="4" t="s">
        <v>33</v>
      </c>
      <c r="Q927" s="4" t="s">
        <v>33</v>
      </c>
      <c r="R927" s="4" t="s">
        <v>35</v>
      </c>
      <c r="S927" s="4" t="s">
        <v>35</v>
      </c>
      <c r="T927" s="4" t="s">
        <v>35</v>
      </c>
      <c r="U927" s="4">
        <v>1</v>
      </c>
      <c r="V927" s="4">
        <v>1</v>
      </c>
    </row>
    <row r="928" spans="1:22" x14ac:dyDescent="0.25">
      <c r="A928" s="3" t="s">
        <v>7219</v>
      </c>
      <c r="B928" s="3" t="s">
        <v>7220</v>
      </c>
      <c r="C928" s="4" t="str">
        <f>_xlfn.XLOOKUP(A928,'[1]PEB-ST'!A:A,'[1]PEB-ST'!S:S)</f>
        <v>nucleus</v>
      </c>
      <c r="D928" s="4" t="s">
        <v>7221</v>
      </c>
      <c r="E928" s="5" t="s">
        <v>3313</v>
      </c>
      <c r="F928" s="4" t="s">
        <v>2538</v>
      </c>
      <c r="G928" s="4" t="s">
        <v>7222</v>
      </c>
      <c r="H928" s="5" t="s">
        <v>3315</v>
      </c>
      <c r="I928" s="4" t="s">
        <v>7223</v>
      </c>
      <c r="J928" s="4" t="s">
        <v>177</v>
      </c>
      <c r="K928" s="4" t="s">
        <v>177</v>
      </c>
      <c r="L928" s="6">
        <v>-22.028996466694558</v>
      </c>
      <c r="M928" s="9">
        <v>3.5062912499999998E-3</v>
      </c>
      <c r="N928" s="6">
        <v>-22.028996466694558</v>
      </c>
      <c r="O928" s="8">
        <v>6.5933418936170202E-4</v>
      </c>
      <c r="P928" s="4">
        <v>599.51</v>
      </c>
      <c r="Q928" s="8">
        <v>1.2344E-7</v>
      </c>
      <c r="R928" s="4" t="s">
        <v>34</v>
      </c>
      <c r="S928" s="4" t="s">
        <v>35</v>
      </c>
      <c r="T928" s="4" t="s">
        <v>35</v>
      </c>
      <c r="U928" s="4">
        <v>1</v>
      </c>
      <c r="V928" s="4">
        <v>1</v>
      </c>
    </row>
    <row r="929" spans="1:22" x14ac:dyDescent="0.25">
      <c r="A929" s="3" t="s">
        <v>7224</v>
      </c>
      <c r="B929" s="3" t="s">
        <v>7225</v>
      </c>
      <c r="C929" s="4" t="str">
        <f>_xlfn.XLOOKUP(A929,'[1]PEB-ST'!A:A,'[1]PEB-ST'!S:S)</f>
        <v>cytosol</v>
      </c>
      <c r="D929" s="4" t="s">
        <v>7226</v>
      </c>
      <c r="E929" s="5" t="s">
        <v>7227</v>
      </c>
      <c r="F929" s="4" t="s">
        <v>2538</v>
      </c>
      <c r="G929" s="4" t="s">
        <v>7228</v>
      </c>
      <c r="H929" s="5" t="s">
        <v>7229</v>
      </c>
      <c r="I929" s="4" t="s">
        <v>7230</v>
      </c>
      <c r="J929" s="4" t="s">
        <v>7231</v>
      </c>
      <c r="K929" s="4" t="s">
        <v>7232</v>
      </c>
      <c r="L929" s="6">
        <v>-1.0570453821899002</v>
      </c>
      <c r="M929" s="9">
        <v>1.6026240053763401E-2</v>
      </c>
      <c r="N929" s="6">
        <v>-1.9205549615998911</v>
      </c>
      <c r="O929" s="8">
        <v>2.5060284804878001E-3</v>
      </c>
      <c r="P929" s="4">
        <v>30.251000000000001</v>
      </c>
      <c r="Q929" s="8">
        <v>7.3444999999999999E-4</v>
      </c>
      <c r="R929" s="4" t="s">
        <v>34</v>
      </c>
      <c r="S929" s="4" t="s">
        <v>35</v>
      </c>
      <c r="T929" s="4" t="s">
        <v>35</v>
      </c>
      <c r="U929" s="4">
        <v>8</v>
      </c>
      <c r="V929" s="4">
        <v>8</v>
      </c>
    </row>
    <row r="930" spans="1:22" x14ac:dyDescent="0.25">
      <c r="A930" s="3" t="s">
        <v>7233</v>
      </c>
      <c r="B930" s="3" t="s">
        <v>7234</v>
      </c>
      <c r="C930" s="4" t="str">
        <f>_xlfn.XLOOKUP(A930,'[1]PEB-ST'!A:A,'[1]PEB-ST'!S:S)</f>
        <v>cytosol</v>
      </c>
      <c r="D930" s="4" t="s">
        <v>7235</v>
      </c>
      <c r="E930" s="5" t="s">
        <v>7236</v>
      </c>
      <c r="F930" s="4" t="s">
        <v>2576</v>
      </c>
      <c r="G930" s="4" t="s">
        <v>7237</v>
      </c>
      <c r="H930" s="5" t="s">
        <v>7238</v>
      </c>
      <c r="I930" s="4" t="s">
        <v>7239</v>
      </c>
      <c r="J930" s="4" t="s">
        <v>7240</v>
      </c>
      <c r="K930" s="4" t="s">
        <v>177</v>
      </c>
      <c r="L930" s="6">
        <v>-1.6244709925292475</v>
      </c>
      <c r="M930" s="7" t="s">
        <v>33</v>
      </c>
      <c r="N930" s="6">
        <v>-21.458520386114319</v>
      </c>
      <c r="O930" s="8">
        <v>5.15165949652963E-2</v>
      </c>
      <c r="P930" s="4" t="s">
        <v>33</v>
      </c>
      <c r="Q930" s="4" t="s">
        <v>33</v>
      </c>
      <c r="R930" s="4" t="s">
        <v>35</v>
      </c>
      <c r="S930" s="4" t="s">
        <v>35</v>
      </c>
      <c r="T930" s="4" t="s">
        <v>35</v>
      </c>
      <c r="U930" s="4">
        <v>2</v>
      </c>
      <c r="V930" s="4">
        <v>2</v>
      </c>
    </row>
    <row r="931" spans="1:22" x14ac:dyDescent="0.25">
      <c r="A931" s="3" t="s">
        <v>7241</v>
      </c>
      <c r="B931" s="3" t="s">
        <v>7242</v>
      </c>
      <c r="C931" s="4" t="str">
        <f>_xlfn.XLOOKUP(A931,'[1]PEB-ST'!A:A,'[1]PEB-ST'!S:S)</f>
        <v>cytosol</v>
      </c>
      <c r="D931" s="4" t="s">
        <v>7243</v>
      </c>
      <c r="E931" s="5" t="s">
        <v>6877</v>
      </c>
      <c r="F931" s="4" t="s">
        <v>2494</v>
      </c>
      <c r="G931" s="4" t="s">
        <v>7244</v>
      </c>
      <c r="H931" s="5" t="s">
        <v>7245</v>
      </c>
      <c r="I931" s="4" t="s">
        <v>7246</v>
      </c>
      <c r="J931" s="4" t="s">
        <v>7247</v>
      </c>
      <c r="K931" s="4" t="s">
        <v>7248</v>
      </c>
      <c r="L931" s="6">
        <v>-0.18401587596743582</v>
      </c>
      <c r="M931" s="7" t="s">
        <v>33</v>
      </c>
      <c r="N931" s="6">
        <v>0.47025780599511752</v>
      </c>
      <c r="O931" s="7" t="s">
        <v>33</v>
      </c>
      <c r="P931" s="4" t="s">
        <v>33</v>
      </c>
      <c r="Q931" s="4" t="s">
        <v>33</v>
      </c>
      <c r="R931" s="4" t="s">
        <v>35</v>
      </c>
      <c r="S931" s="4" t="s">
        <v>35</v>
      </c>
      <c r="T931" s="4" t="s">
        <v>35</v>
      </c>
      <c r="U931" s="4">
        <v>17</v>
      </c>
      <c r="V931" s="4">
        <v>15</v>
      </c>
    </row>
    <row r="932" spans="1:22" x14ac:dyDescent="0.25">
      <c r="A932" s="3" t="s">
        <v>7249</v>
      </c>
      <c r="B932" s="3" t="s">
        <v>7250</v>
      </c>
      <c r="C932" s="4" t="str">
        <f>_xlfn.XLOOKUP(A932,'[1]PEB-ST'!A:A,'[1]PEB-ST'!S:S)</f>
        <v>cytosol</v>
      </c>
      <c r="D932" s="4" t="s">
        <v>7251</v>
      </c>
      <c r="E932" s="5" t="s">
        <v>7252</v>
      </c>
      <c r="F932" s="4" t="s">
        <v>2538</v>
      </c>
      <c r="G932" s="4" t="s">
        <v>7253</v>
      </c>
      <c r="H932" s="5" t="s">
        <v>7254</v>
      </c>
      <c r="I932" s="4" t="s">
        <v>7255</v>
      </c>
      <c r="J932" s="4" t="s">
        <v>7256</v>
      </c>
      <c r="K932" s="4" t="s">
        <v>7257</v>
      </c>
      <c r="L932" s="6">
        <v>-0.75653455078749332</v>
      </c>
      <c r="M932" s="9">
        <v>1.5501983870967699E-2</v>
      </c>
      <c r="N932" s="6">
        <v>-2.9858613968520156</v>
      </c>
      <c r="O932" s="8">
        <v>1.03628093032786E-3</v>
      </c>
      <c r="P932" s="4">
        <v>94.527000000000001</v>
      </c>
      <c r="Q932" s="8">
        <v>2.9105999999999999E-5</v>
      </c>
      <c r="R932" s="4" t="s">
        <v>130</v>
      </c>
      <c r="S932" s="4" t="s">
        <v>34</v>
      </c>
      <c r="T932" s="4" t="s">
        <v>35</v>
      </c>
      <c r="U932" s="4">
        <v>2</v>
      </c>
      <c r="V932" s="4">
        <v>2</v>
      </c>
    </row>
    <row r="933" spans="1:22" x14ac:dyDescent="0.25">
      <c r="A933" s="3" t="s">
        <v>7258</v>
      </c>
      <c r="B933" s="3" t="s">
        <v>7259</v>
      </c>
      <c r="C933" s="4" t="str">
        <f>_xlfn.XLOOKUP(A933,'[1]PEB-ST'!A:A,'[1]PEB-ST'!S:S)</f>
        <v>cytosol,plastid</v>
      </c>
      <c r="D933" s="4" t="s">
        <v>7260</v>
      </c>
      <c r="E933" s="5" t="s">
        <v>7261</v>
      </c>
      <c r="F933" s="4" t="s">
        <v>2538</v>
      </c>
      <c r="G933" s="4" t="s">
        <v>7262</v>
      </c>
      <c r="H933" s="5" t="s">
        <v>7263</v>
      </c>
      <c r="I933" s="4" t="s">
        <v>7264</v>
      </c>
      <c r="J933" s="4" t="s">
        <v>7265</v>
      </c>
      <c r="K933" s="4" t="s">
        <v>7266</v>
      </c>
      <c r="L933" s="6">
        <v>-0.69601650100171641</v>
      </c>
      <c r="M933" s="7" t="s">
        <v>33</v>
      </c>
      <c r="N933" s="6">
        <v>-2.0942986648527624</v>
      </c>
      <c r="O933" s="8">
        <v>1.01490253385464E-2</v>
      </c>
      <c r="P933" s="4">
        <v>16.533000000000001</v>
      </c>
      <c r="Q933" s="8">
        <v>3.6227E-3</v>
      </c>
      <c r="R933" s="4" t="s">
        <v>34</v>
      </c>
      <c r="S933" s="4" t="s">
        <v>3021</v>
      </c>
      <c r="T933" s="4" t="s">
        <v>35</v>
      </c>
      <c r="U933" s="4">
        <v>9</v>
      </c>
      <c r="V933" s="4">
        <v>9</v>
      </c>
    </row>
    <row r="934" spans="1:22" x14ac:dyDescent="0.25">
      <c r="A934" s="3" t="s">
        <v>7267</v>
      </c>
      <c r="B934" s="3" t="s">
        <v>7268</v>
      </c>
      <c r="C934" s="4" t="str">
        <f>_xlfn.XLOOKUP(A934,'[1]PEB-ST'!A:A,'[1]PEB-ST'!S:S)</f>
        <v>nucleus</v>
      </c>
      <c r="D934" s="4" t="s">
        <v>7269</v>
      </c>
      <c r="E934" s="5" t="s">
        <v>7270</v>
      </c>
      <c r="F934" s="4" t="s">
        <v>2576</v>
      </c>
      <c r="G934" s="4" t="s">
        <v>7271</v>
      </c>
      <c r="H934" s="5" t="s">
        <v>7272</v>
      </c>
      <c r="I934" s="4" t="s">
        <v>7273</v>
      </c>
      <c r="J934" s="4" t="s">
        <v>7274</v>
      </c>
      <c r="K934" s="4" t="s">
        <v>7275</v>
      </c>
      <c r="L934" s="6">
        <v>0.1401324154040508</v>
      </c>
      <c r="M934" s="7" t="s">
        <v>33</v>
      </c>
      <c r="N934" s="6">
        <v>1.4560893140636921</v>
      </c>
      <c r="O934" s="7" t="s">
        <v>33</v>
      </c>
      <c r="P934" s="4" t="s">
        <v>33</v>
      </c>
      <c r="Q934" s="4" t="s">
        <v>33</v>
      </c>
      <c r="R934" s="4" t="s">
        <v>35</v>
      </c>
      <c r="S934" s="4" t="s">
        <v>35</v>
      </c>
      <c r="T934" s="4" t="s">
        <v>35</v>
      </c>
      <c r="U934" s="4">
        <v>1</v>
      </c>
      <c r="V934" s="4">
        <v>1</v>
      </c>
    </row>
    <row r="935" spans="1:22" x14ac:dyDescent="0.25">
      <c r="A935" s="3" t="s">
        <v>7276</v>
      </c>
      <c r="B935" s="3" t="s">
        <v>7277</v>
      </c>
      <c r="C935" s="4" t="str">
        <f>_xlfn.XLOOKUP(A935,'[1]PEB-ST'!A:A,'[1]PEB-ST'!S:S)</f>
        <v>cytosol</v>
      </c>
      <c r="D935" s="4" t="s">
        <v>7278</v>
      </c>
      <c r="E935" s="5" t="s">
        <v>7279</v>
      </c>
      <c r="F935" s="4" t="s">
        <v>2538</v>
      </c>
      <c r="G935" s="4" t="s">
        <v>7280</v>
      </c>
      <c r="H935" s="5" t="s">
        <v>7281</v>
      </c>
      <c r="I935" s="4" t="s">
        <v>7282</v>
      </c>
      <c r="J935" s="4" t="s">
        <v>7283</v>
      </c>
      <c r="K935" s="4" t="s">
        <v>7284</v>
      </c>
      <c r="L935" s="6">
        <v>-1.3575709472258068</v>
      </c>
      <c r="M935" s="9">
        <v>1.4987449673202599E-2</v>
      </c>
      <c r="N935" s="6">
        <v>-2.3330627429943256</v>
      </c>
      <c r="O935" s="8">
        <v>4.1382088322784796E-3</v>
      </c>
      <c r="P935" s="4">
        <v>41.015000000000001</v>
      </c>
      <c r="Q935" s="8">
        <v>3.1662999999999998E-4</v>
      </c>
      <c r="R935" s="4" t="s">
        <v>34</v>
      </c>
      <c r="S935" s="4" t="s">
        <v>35</v>
      </c>
      <c r="T935" s="4" t="s">
        <v>35</v>
      </c>
      <c r="U935" s="4">
        <v>12</v>
      </c>
      <c r="V935" s="4">
        <v>3</v>
      </c>
    </row>
    <row r="936" spans="1:22" x14ac:dyDescent="0.25">
      <c r="A936" s="3" t="s">
        <v>7285</v>
      </c>
      <c r="B936" s="3" t="s">
        <v>7286</v>
      </c>
      <c r="C936" s="4" t="str">
        <f>_xlfn.XLOOKUP(A936,'[1]PEB-ST'!A:A,'[1]PEB-ST'!S:S)</f>
        <v>cytosol</v>
      </c>
      <c r="D936" s="4" t="s">
        <v>7287</v>
      </c>
      <c r="E936" s="5" t="s">
        <v>6995</v>
      </c>
      <c r="F936" s="4" t="s">
        <v>2538</v>
      </c>
      <c r="G936" s="4" t="s">
        <v>7288</v>
      </c>
      <c r="H936" s="5" t="s">
        <v>7289</v>
      </c>
      <c r="I936" s="4" t="s">
        <v>7290</v>
      </c>
      <c r="J936" s="4" t="s">
        <v>7291</v>
      </c>
      <c r="K936" s="4" t="s">
        <v>7292</v>
      </c>
      <c r="L936" s="6">
        <v>-0.38757530687606051</v>
      </c>
      <c r="M936" s="7" t="s">
        <v>33</v>
      </c>
      <c r="N936" s="6">
        <v>0.2267137923751309</v>
      </c>
      <c r="O936" s="7" t="s">
        <v>33</v>
      </c>
      <c r="P936" s="4" t="s">
        <v>33</v>
      </c>
      <c r="Q936" s="4" t="s">
        <v>33</v>
      </c>
      <c r="R936" s="4" t="s">
        <v>35</v>
      </c>
      <c r="S936" s="4" t="s">
        <v>35</v>
      </c>
      <c r="T936" s="4" t="s">
        <v>35</v>
      </c>
      <c r="U936" s="4">
        <v>4</v>
      </c>
      <c r="V936" s="4">
        <v>2</v>
      </c>
    </row>
    <row r="937" spans="1:22" x14ac:dyDescent="0.25">
      <c r="A937" s="3" t="s">
        <v>7293</v>
      </c>
      <c r="B937" s="3" t="s">
        <v>7294</v>
      </c>
      <c r="C937" s="4" t="str">
        <f>_xlfn.XLOOKUP(A937,'[1]PEB-ST'!A:A,'[1]PEB-ST'!S:S)</f>
        <v>cytosol</v>
      </c>
      <c r="D937" s="4" t="s">
        <v>2713</v>
      </c>
      <c r="E937" s="5" t="s">
        <v>2714</v>
      </c>
      <c r="F937" s="4" t="s">
        <v>2476</v>
      </c>
      <c r="G937" s="4" t="s">
        <v>2715</v>
      </c>
      <c r="H937" s="5" t="s">
        <v>2716</v>
      </c>
      <c r="I937" s="4" t="s">
        <v>7295</v>
      </c>
      <c r="J937" s="4" t="s">
        <v>7296</v>
      </c>
      <c r="K937" s="4" t="s">
        <v>7297</v>
      </c>
      <c r="L937" s="6">
        <v>-0.10060814162896667</v>
      </c>
      <c r="M937" s="7" t="s">
        <v>33</v>
      </c>
      <c r="N937" s="6">
        <v>-1.0563171254900303</v>
      </c>
      <c r="O937" s="7" t="s">
        <v>33</v>
      </c>
      <c r="P937" s="4" t="s">
        <v>33</v>
      </c>
      <c r="Q937" s="4" t="s">
        <v>33</v>
      </c>
      <c r="R937" s="4" t="s">
        <v>35</v>
      </c>
      <c r="S937" s="4" t="s">
        <v>35</v>
      </c>
      <c r="T937" s="4" t="s">
        <v>35</v>
      </c>
      <c r="U937" s="4">
        <v>17</v>
      </c>
      <c r="V937" s="4">
        <v>14</v>
      </c>
    </row>
    <row r="938" spans="1:22" x14ac:dyDescent="0.25">
      <c r="A938" s="3" t="s">
        <v>7298</v>
      </c>
      <c r="B938" s="3" t="s">
        <v>7299</v>
      </c>
      <c r="C938" s="4" t="str">
        <f>_xlfn.XLOOKUP(A938,'[1]PEB-ST'!A:A,'[1]PEB-ST'!S:S)</f>
        <v>plastid</v>
      </c>
      <c r="D938" s="4" t="s">
        <v>7300</v>
      </c>
      <c r="E938" s="5" t="s">
        <v>7301</v>
      </c>
      <c r="F938" s="4" t="s">
        <v>2476</v>
      </c>
      <c r="G938" s="4" t="s">
        <v>7302</v>
      </c>
      <c r="H938" s="5" t="s">
        <v>7303</v>
      </c>
      <c r="I938" s="4" t="s">
        <v>7304</v>
      </c>
      <c r="J938" s="4" t="s">
        <v>7305</v>
      </c>
      <c r="K938" s="4" t="s">
        <v>7306</v>
      </c>
      <c r="L938" s="6">
        <v>-0.39277556550367054</v>
      </c>
      <c r="M938" s="9">
        <v>2.41901257956448E-2</v>
      </c>
      <c r="N938" s="6">
        <v>-1.9887652414584014</v>
      </c>
      <c r="O938" s="8">
        <v>8.4803335189873399E-4</v>
      </c>
      <c r="P938" s="4">
        <v>130.35</v>
      </c>
      <c r="Q938" s="8">
        <v>1.1386000000000001E-5</v>
      </c>
      <c r="R938" s="4" t="s">
        <v>130</v>
      </c>
      <c r="S938" s="4" t="s">
        <v>34</v>
      </c>
      <c r="T938" s="4" t="s">
        <v>35</v>
      </c>
      <c r="U938" s="4">
        <v>14</v>
      </c>
      <c r="V938" s="4">
        <v>4</v>
      </c>
    </row>
    <row r="939" spans="1:22" x14ac:dyDescent="0.25">
      <c r="A939" s="3" t="s">
        <v>7307</v>
      </c>
      <c r="B939" s="3" t="s">
        <v>7308</v>
      </c>
      <c r="C939" s="4" t="str">
        <f>_xlfn.XLOOKUP(A939,'[1]PEB-ST'!A:A,'[1]PEB-ST'!S:S)</f>
        <v>nucleus</v>
      </c>
      <c r="D939" s="4" t="s">
        <v>5866</v>
      </c>
      <c r="E939" s="5" t="s">
        <v>5867</v>
      </c>
      <c r="F939" s="4" t="s">
        <v>2576</v>
      </c>
      <c r="G939" s="4" t="s">
        <v>7309</v>
      </c>
      <c r="H939" s="5" t="s">
        <v>7310</v>
      </c>
      <c r="I939" s="4" t="s">
        <v>7311</v>
      </c>
      <c r="J939" s="4" t="s">
        <v>7312</v>
      </c>
      <c r="K939" s="4" t="s">
        <v>7313</v>
      </c>
      <c r="L939" s="6">
        <v>-0.31741761054283441</v>
      </c>
      <c r="M939" s="7" t="s">
        <v>33</v>
      </c>
      <c r="N939" s="6">
        <v>-1.9290197015018589</v>
      </c>
      <c r="O939" s="8">
        <v>1.8501271760563299E-3</v>
      </c>
      <c r="P939" s="4">
        <v>19.872</v>
      </c>
      <c r="Q939" s="8">
        <v>2.2566999999999999E-3</v>
      </c>
      <c r="R939" s="4" t="s">
        <v>34</v>
      </c>
      <c r="S939" s="4" t="s">
        <v>34</v>
      </c>
      <c r="T939" s="4" t="s">
        <v>35</v>
      </c>
      <c r="U939" s="4">
        <v>4</v>
      </c>
      <c r="V939" s="4">
        <v>4</v>
      </c>
    </row>
    <row r="940" spans="1:22" x14ac:dyDescent="0.25">
      <c r="A940" s="3" t="s">
        <v>7314</v>
      </c>
      <c r="B940" s="3" t="s">
        <v>7315</v>
      </c>
      <c r="C940" s="4" t="str">
        <f>_xlfn.XLOOKUP(A940,'[1]PEB-ST'!A:A,'[1]PEB-ST'!S:S)</f>
        <v>plastid</v>
      </c>
      <c r="D940" s="4" t="s">
        <v>7316</v>
      </c>
      <c r="E940" s="5" t="s">
        <v>6948</v>
      </c>
      <c r="F940" s="4" t="s">
        <v>2557</v>
      </c>
      <c r="G940" s="4" t="s">
        <v>7317</v>
      </c>
      <c r="H940" s="5" t="s">
        <v>6950</v>
      </c>
      <c r="I940" s="4" t="s">
        <v>7318</v>
      </c>
      <c r="J940" s="4" t="s">
        <v>7319</v>
      </c>
      <c r="K940" s="4" t="s">
        <v>7320</v>
      </c>
      <c r="L940" s="6">
        <v>1.1946624140744421E-2</v>
      </c>
      <c r="M940" s="7" t="s">
        <v>33</v>
      </c>
      <c r="N940" s="6">
        <v>-0.71508626336980985</v>
      </c>
      <c r="O940" s="8">
        <v>2.74920820719287E-2</v>
      </c>
      <c r="P940" s="4" t="s">
        <v>33</v>
      </c>
      <c r="Q940" s="4" t="s">
        <v>33</v>
      </c>
      <c r="R940" s="4" t="s">
        <v>35</v>
      </c>
      <c r="S940" s="4" t="s">
        <v>35</v>
      </c>
      <c r="T940" s="4" t="s">
        <v>35</v>
      </c>
      <c r="U940" s="4">
        <v>1</v>
      </c>
      <c r="V940" s="4">
        <v>1</v>
      </c>
    </row>
    <row r="941" spans="1:22" x14ac:dyDescent="0.25">
      <c r="A941" s="3" t="s">
        <v>7321</v>
      </c>
      <c r="B941" s="3" t="s">
        <v>7322</v>
      </c>
      <c r="C941" s="4" t="str">
        <f>_xlfn.XLOOKUP(A941,'[1]PEB-ST'!A:A,'[1]PEB-ST'!S:S)</f>
        <v>nucleus</v>
      </c>
      <c r="D941" s="4" t="s">
        <v>7323</v>
      </c>
      <c r="E941" s="5" t="s">
        <v>7324</v>
      </c>
      <c r="F941" s="4" t="s">
        <v>2576</v>
      </c>
      <c r="G941" s="4" t="s">
        <v>7325</v>
      </c>
      <c r="H941" s="5" t="s">
        <v>7326</v>
      </c>
      <c r="I941" s="4" t="s">
        <v>7327</v>
      </c>
      <c r="J941" s="4" t="s">
        <v>7328</v>
      </c>
      <c r="K941" s="4" t="s">
        <v>7329</v>
      </c>
      <c r="L941" s="6">
        <v>-1.4970784191870958</v>
      </c>
      <c r="M941" s="9">
        <v>1.29421021551724E-2</v>
      </c>
      <c r="N941" s="6">
        <v>-1.802261304903279</v>
      </c>
      <c r="O941" s="8">
        <v>2.6883281133290401E-2</v>
      </c>
      <c r="P941" s="4">
        <v>11.904999999999999</v>
      </c>
      <c r="Q941" s="8">
        <v>8.1536000000000004E-3</v>
      </c>
      <c r="R941" s="4" t="s">
        <v>34</v>
      </c>
      <c r="S941" s="4" t="s">
        <v>35</v>
      </c>
      <c r="T941" s="4" t="s">
        <v>35</v>
      </c>
      <c r="U941" s="4">
        <v>1</v>
      </c>
      <c r="V941" s="4">
        <v>1</v>
      </c>
    </row>
    <row r="942" spans="1:22" x14ac:dyDescent="0.25">
      <c r="A942" s="3" t="s">
        <v>7330</v>
      </c>
      <c r="B942" s="3" t="s">
        <v>7331</v>
      </c>
      <c r="C942" s="4" t="str">
        <f>_xlfn.XLOOKUP(A942,'[1]PEB-ST'!A:A,'[1]PEB-ST'!S:S)</f>
        <v>plasma membrane</v>
      </c>
      <c r="D942" s="4" t="s">
        <v>7332</v>
      </c>
      <c r="E942" s="5" t="s">
        <v>7333</v>
      </c>
      <c r="F942" s="4" t="s">
        <v>2494</v>
      </c>
      <c r="G942" s="4" t="s">
        <v>7334</v>
      </c>
      <c r="H942" s="5" t="s">
        <v>7335</v>
      </c>
      <c r="I942" s="4" t="s">
        <v>7336</v>
      </c>
      <c r="J942" s="4" t="s">
        <v>7337</v>
      </c>
      <c r="K942" s="4" t="s">
        <v>7338</v>
      </c>
      <c r="L942" s="6">
        <v>0.575797597500184</v>
      </c>
      <c r="M942" s="7" t="s">
        <v>33</v>
      </c>
      <c r="N942" s="6">
        <v>-0.543452832542209</v>
      </c>
      <c r="O942" s="7" t="s">
        <v>33</v>
      </c>
      <c r="P942" s="4" t="s">
        <v>33</v>
      </c>
      <c r="Q942" s="4" t="s">
        <v>33</v>
      </c>
      <c r="R942" s="4" t="s">
        <v>35</v>
      </c>
      <c r="S942" s="4" t="s">
        <v>35</v>
      </c>
      <c r="T942" s="4" t="s">
        <v>35</v>
      </c>
      <c r="U942" s="4">
        <v>2</v>
      </c>
      <c r="V942" s="4">
        <v>2</v>
      </c>
    </row>
    <row r="943" spans="1:22" x14ac:dyDescent="0.25">
      <c r="A943" s="3" t="s">
        <v>7339</v>
      </c>
      <c r="B943" s="3" t="s">
        <v>7340</v>
      </c>
      <c r="C943" s="4" t="str">
        <f>_xlfn.XLOOKUP(A943,'[1]PEB-ST'!A:A,'[1]PEB-ST'!S:S)</f>
        <v>endoplasmic reticulum</v>
      </c>
      <c r="D943" s="4" t="s">
        <v>7341</v>
      </c>
      <c r="E943" s="5" t="s">
        <v>7342</v>
      </c>
      <c r="F943" s="4" t="s">
        <v>2576</v>
      </c>
      <c r="G943" s="4" t="s">
        <v>7343</v>
      </c>
      <c r="H943" s="5" t="s">
        <v>7344</v>
      </c>
      <c r="I943" s="4" t="s">
        <v>7345</v>
      </c>
      <c r="J943" s="4" t="s">
        <v>7346</v>
      </c>
      <c r="K943" s="4" t="s">
        <v>7347</v>
      </c>
      <c r="L943" s="6">
        <v>-0.91931295281955427</v>
      </c>
      <c r="M943" s="7" t="s">
        <v>33</v>
      </c>
      <c r="N943" s="6">
        <v>-2.7796268925369119</v>
      </c>
      <c r="O943" s="8">
        <v>1.24547826221851E-2</v>
      </c>
      <c r="P943" s="4">
        <v>10.266</v>
      </c>
      <c r="Q943" s="8">
        <v>1.1564E-2</v>
      </c>
      <c r="R943" s="4" t="s">
        <v>34</v>
      </c>
      <c r="S943" s="4" t="s">
        <v>34</v>
      </c>
      <c r="T943" s="4" t="s">
        <v>35</v>
      </c>
      <c r="U943" s="4">
        <v>5</v>
      </c>
      <c r="V943" s="4">
        <v>2</v>
      </c>
    </row>
    <row r="944" spans="1:22" x14ac:dyDescent="0.25">
      <c r="A944" s="3" t="s">
        <v>7348</v>
      </c>
      <c r="B944" s="3" t="s">
        <v>7349</v>
      </c>
      <c r="C944" s="4" t="str">
        <f>_xlfn.XLOOKUP(A944,'[1]PEB-ST'!A:A,'[1]PEB-ST'!S:S)</f>
        <v>mitochondrion</v>
      </c>
      <c r="D944" s="4" t="s">
        <v>7350</v>
      </c>
      <c r="E944" s="5" t="s">
        <v>7351</v>
      </c>
      <c r="F944" s="4" t="s">
        <v>2557</v>
      </c>
      <c r="G944" s="4" t="s">
        <v>7352</v>
      </c>
      <c r="H944" s="5" t="s">
        <v>7353</v>
      </c>
      <c r="I944" s="4" t="s">
        <v>7354</v>
      </c>
      <c r="J944" s="4" t="s">
        <v>7355</v>
      </c>
      <c r="K944" s="4" t="s">
        <v>7356</v>
      </c>
      <c r="L944" s="6">
        <v>-4.7085314483736401E-2</v>
      </c>
      <c r="M944" s="7" t="s">
        <v>33</v>
      </c>
      <c r="N944" s="6">
        <v>-0.97565880979771846</v>
      </c>
      <c r="O944" s="8">
        <v>1.5521799199690401E-2</v>
      </c>
      <c r="P944" s="4" t="s">
        <v>33</v>
      </c>
      <c r="Q944" s="4" t="s">
        <v>33</v>
      </c>
      <c r="R944" s="4" t="s">
        <v>35</v>
      </c>
      <c r="S944" s="4" t="s">
        <v>35</v>
      </c>
      <c r="T944" s="4" t="s">
        <v>35</v>
      </c>
      <c r="U944" s="4">
        <v>10</v>
      </c>
      <c r="V944" s="4">
        <v>8</v>
      </c>
    </row>
    <row r="945" spans="1:22" x14ac:dyDescent="0.25">
      <c r="A945" s="3" t="s">
        <v>7357</v>
      </c>
      <c r="B945" s="3" t="s">
        <v>7358</v>
      </c>
      <c r="C945" s="4" t="str">
        <f>_xlfn.XLOOKUP(A945,'[1]PEB-ST'!A:A,'[1]PEB-ST'!S:S)</f>
        <v>plastid</v>
      </c>
      <c r="D945" s="4" t="s">
        <v>7359</v>
      </c>
      <c r="E945" s="5" t="s">
        <v>7360</v>
      </c>
      <c r="F945" s="4" t="s">
        <v>2476</v>
      </c>
      <c r="G945" s="4" t="s">
        <v>7361</v>
      </c>
      <c r="H945" s="5" t="s">
        <v>7362</v>
      </c>
      <c r="I945" s="4" t="s">
        <v>7363</v>
      </c>
      <c r="J945" s="4" t="s">
        <v>7364</v>
      </c>
      <c r="K945" s="4" t="s">
        <v>7365</v>
      </c>
      <c r="L945" s="6">
        <v>0.19145607933003772</v>
      </c>
      <c r="M945" s="7" t="s">
        <v>33</v>
      </c>
      <c r="N945" s="6">
        <v>-0.76304626413841425</v>
      </c>
      <c r="O945" s="8">
        <v>4.6843717873355201E-2</v>
      </c>
      <c r="P945" s="4" t="s">
        <v>33</v>
      </c>
      <c r="Q945" s="4" t="s">
        <v>33</v>
      </c>
      <c r="R945" s="4" t="s">
        <v>35</v>
      </c>
      <c r="S945" s="4" t="s">
        <v>35</v>
      </c>
      <c r="T945" s="4" t="s">
        <v>35</v>
      </c>
      <c r="U945" s="4">
        <v>9</v>
      </c>
      <c r="V945" s="4">
        <v>2</v>
      </c>
    </row>
    <row r="946" spans="1:22" x14ac:dyDescent="0.25">
      <c r="A946" s="3" t="s">
        <v>7366</v>
      </c>
      <c r="B946" s="3" t="s">
        <v>7367</v>
      </c>
      <c r="C946" s="4" t="str">
        <f>_xlfn.XLOOKUP(A946,'[1]PEB-ST'!A:A,'[1]PEB-ST'!S:S)</f>
        <v>plastid</v>
      </c>
      <c r="D946" s="4" t="s">
        <v>7368</v>
      </c>
      <c r="E946" s="5" t="s">
        <v>7009</v>
      </c>
      <c r="F946" s="4" t="s">
        <v>2678</v>
      </c>
      <c r="G946" s="4" t="s">
        <v>7369</v>
      </c>
      <c r="H946" s="5" t="s">
        <v>7370</v>
      </c>
      <c r="I946" s="4" t="s">
        <v>7371</v>
      </c>
      <c r="J946" s="4" t="s">
        <v>7372</v>
      </c>
      <c r="K946" s="4" t="s">
        <v>7373</v>
      </c>
      <c r="L946" s="6">
        <v>-1.1851881833066706</v>
      </c>
      <c r="M946" s="9">
        <v>7.70641219512195E-3</v>
      </c>
      <c r="N946" s="6">
        <v>-2.2815145450323708</v>
      </c>
      <c r="O946" s="8">
        <v>1.27748222751322E-3</v>
      </c>
      <c r="P946" s="4">
        <v>105.47</v>
      </c>
      <c r="Q946" s="8">
        <v>2.1154000000000001E-5</v>
      </c>
      <c r="R946" s="4" t="s">
        <v>130</v>
      </c>
      <c r="S946" s="4" t="s">
        <v>34</v>
      </c>
      <c r="T946" s="4" t="s">
        <v>35</v>
      </c>
      <c r="U946" s="4">
        <v>3</v>
      </c>
      <c r="V946" s="4">
        <v>1</v>
      </c>
    </row>
    <row r="947" spans="1:22" x14ac:dyDescent="0.25">
      <c r="A947" s="3" t="s">
        <v>7374</v>
      </c>
      <c r="B947" s="3" t="s">
        <v>7375</v>
      </c>
      <c r="C947" s="4" t="str">
        <f>_xlfn.XLOOKUP(A947,'[1]PEB-ST'!A:A,'[1]PEB-ST'!S:S)</f>
        <v>mitochondrion</v>
      </c>
      <c r="D947" s="4" t="s">
        <v>7376</v>
      </c>
      <c r="E947" s="5" t="s">
        <v>7377</v>
      </c>
      <c r="F947" s="4" t="s">
        <v>7378</v>
      </c>
      <c r="G947" s="4" t="s">
        <v>7379</v>
      </c>
      <c r="H947" s="5" t="s">
        <v>7380</v>
      </c>
      <c r="I947" s="4" t="s">
        <v>7381</v>
      </c>
      <c r="J947" s="4" t="s">
        <v>7382</v>
      </c>
      <c r="K947" s="4" t="s">
        <v>7383</v>
      </c>
      <c r="L947" s="6">
        <v>-0.40775109550914301</v>
      </c>
      <c r="M947" s="7" t="s">
        <v>33</v>
      </c>
      <c r="N947" s="6">
        <v>-2.0269307548444839</v>
      </c>
      <c r="O947" s="8">
        <v>2.0499947072815501E-2</v>
      </c>
      <c r="P947" s="4" t="s">
        <v>33</v>
      </c>
      <c r="Q947" s="4" t="s">
        <v>33</v>
      </c>
      <c r="R947" s="4" t="s">
        <v>35</v>
      </c>
      <c r="S947" s="4" t="s">
        <v>35</v>
      </c>
      <c r="T947" s="4" t="s">
        <v>35</v>
      </c>
      <c r="U947" s="4">
        <v>6</v>
      </c>
      <c r="V947" s="4">
        <v>1</v>
      </c>
    </row>
    <row r="948" spans="1:22" x14ac:dyDescent="0.25">
      <c r="A948" s="3" t="s">
        <v>7384</v>
      </c>
      <c r="B948" s="3" t="s">
        <v>7385</v>
      </c>
      <c r="C948" s="4" t="str">
        <f>_xlfn.XLOOKUP(A948,'[1]PEB-ST'!A:A,'[1]PEB-ST'!S:S)</f>
        <v>plastid</v>
      </c>
      <c r="D948" s="4" t="s">
        <v>7386</v>
      </c>
      <c r="E948" s="5" t="s">
        <v>7387</v>
      </c>
      <c r="F948" s="4" t="s">
        <v>2476</v>
      </c>
      <c r="G948" s="4" t="s">
        <v>7388</v>
      </c>
      <c r="H948" s="5" t="s">
        <v>7389</v>
      </c>
      <c r="I948" s="4" t="s">
        <v>7390</v>
      </c>
      <c r="J948" s="4" t="s">
        <v>7391</v>
      </c>
      <c r="K948" s="4" t="s">
        <v>7392</v>
      </c>
      <c r="L948" s="6">
        <v>4.0615941983423366E-2</v>
      </c>
      <c r="M948" s="7" t="s">
        <v>33</v>
      </c>
      <c r="N948" s="6">
        <v>-4.94747781604244</v>
      </c>
      <c r="O948" s="8">
        <v>9.4364543218059503E-3</v>
      </c>
      <c r="P948" s="4" t="s">
        <v>33</v>
      </c>
      <c r="Q948" s="4" t="s">
        <v>33</v>
      </c>
      <c r="R948" s="4" t="s">
        <v>35</v>
      </c>
      <c r="S948" s="4" t="s">
        <v>35</v>
      </c>
      <c r="T948" s="4" t="s">
        <v>35</v>
      </c>
      <c r="U948" s="4">
        <v>2</v>
      </c>
      <c r="V948" s="4">
        <v>2</v>
      </c>
    </row>
    <row r="949" spans="1:22" x14ac:dyDescent="0.25">
      <c r="A949" s="3" t="s">
        <v>7393</v>
      </c>
      <c r="B949" s="3" t="s">
        <v>7394</v>
      </c>
      <c r="C949" s="4" t="str">
        <f>_xlfn.XLOOKUP(A949,'[1]PEB-ST'!A:A,'[1]PEB-ST'!S:S)</f>
        <v>cytosol,plastid</v>
      </c>
      <c r="D949" s="4" t="s">
        <v>7395</v>
      </c>
      <c r="E949" s="5" t="s">
        <v>7396</v>
      </c>
      <c r="F949" s="4" t="s">
        <v>2476</v>
      </c>
      <c r="G949" s="4" t="s">
        <v>7397</v>
      </c>
      <c r="H949" s="5" t="s">
        <v>7398</v>
      </c>
      <c r="I949" s="4" t="s">
        <v>7399</v>
      </c>
      <c r="J949" s="4" t="s">
        <v>7400</v>
      </c>
      <c r="K949" s="4" t="s">
        <v>7401</v>
      </c>
      <c r="L949" s="6">
        <v>-0.54335575032725847</v>
      </c>
      <c r="M949" s="7" t="s">
        <v>33</v>
      </c>
      <c r="N949" s="6">
        <v>-2.9202726582739418</v>
      </c>
      <c r="O949" s="8">
        <v>1.84448080918727E-3</v>
      </c>
      <c r="P949" s="4">
        <v>13.926</v>
      </c>
      <c r="Q949" s="8">
        <v>5.5681000000000003E-3</v>
      </c>
      <c r="R949" s="4" t="s">
        <v>34</v>
      </c>
      <c r="S949" s="4" t="s">
        <v>34</v>
      </c>
      <c r="T949" s="4" t="s">
        <v>35</v>
      </c>
      <c r="U949" s="4">
        <v>7</v>
      </c>
      <c r="V949" s="4">
        <v>7</v>
      </c>
    </row>
    <row r="950" spans="1:22" x14ac:dyDescent="0.25">
      <c r="A950" s="3" t="s">
        <v>7402</v>
      </c>
      <c r="B950" s="3" t="s">
        <v>7403</v>
      </c>
      <c r="C950" s="4" t="str">
        <f>_xlfn.XLOOKUP(A950,'[1]PEB-ST'!A:A,'[1]PEB-ST'!S:S)</f>
        <v>cytosol</v>
      </c>
      <c r="D950" s="4" t="s">
        <v>7404</v>
      </c>
      <c r="E950" s="5" t="s">
        <v>7405</v>
      </c>
      <c r="F950" s="4" t="s">
        <v>2538</v>
      </c>
      <c r="G950" s="4" t="s">
        <v>7406</v>
      </c>
      <c r="H950" s="5" t="s">
        <v>7407</v>
      </c>
      <c r="I950" s="4" t="s">
        <v>7408</v>
      </c>
      <c r="J950" s="4" t="s">
        <v>7409</v>
      </c>
      <c r="K950" s="4" t="s">
        <v>7410</v>
      </c>
      <c r="L950" s="6">
        <v>-1.6882569140189108</v>
      </c>
      <c r="M950" s="9">
        <v>3.0792388227684299E-2</v>
      </c>
      <c r="N950" s="6">
        <v>-2.5650747166548391</v>
      </c>
      <c r="O950" s="8">
        <v>1.19803358533898E-2</v>
      </c>
      <c r="P950" s="4">
        <v>13.609</v>
      </c>
      <c r="Q950" s="8">
        <v>5.8925000000000002E-3</v>
      </c>
      <c r="R950" s="4" t="s">
        <v>34</v>
      </c>
      <c r="S950" s="4" t="s">
        <v>35</v>
      </c>
      <c r="T950" s="4" t="s">
        <v>35</v>
      </c>
      <c r="U950" s="4">
        <v>2</v>
      </c>
      <c r="V950" s="4">
        <v>1</v>
      </c>
    </row>
    <row r="951" spans="1:22" x14ac:dyDescent="0.25">
      <c r="A951" s="3" t="s">
        <v>7411</v>
      </c>
      <c r="B951" s="3" t="s">
        <v>7412</v>
      </c>
      <c r="C951" s="4" t="str">
        <f>_xlfn.XLOOKUP(A951,'[1]PEB-ST'!A:A,'[1]PEB-ST'!S:S)</f>
        <v>cytosol</v>
      </c>
      <c r="D951" s="4" t="s">
        <v>7413</v>
      </c>
      <c r="E951" s="5" t="s">
        <v>7414</v>
      </c>
      <c r="F951" s="4" t="s">
        <v>2504</v>
      </c>
      <c r="G951" s="4" t="s">
        <v>7415</v>
      </c>
      <c r="H951" s="5" t="s">
        <v>7416</v>
      </c>
      <c r="I951" s="4" t="s">
        <v>7417</v>
      </c>
      <c r="J951" s="4" t="s">
        <v>7418</v>
      </c>
      <c r="K951" s="4" t="s">
        <v>177</v>
      </c>
      <c r="L951" s="6">
        <v>-0.65964457445548308</v>
      </c>
      <c r="M951" s="7" t="s">
        <v>33</v>
      </c>
      <c r="N951" s="6">
        <v>-22.045295275614826</v>
      </c>
      <c r="O951" s="8">
        <v>3.3372907536100997E-2</v>
      </c>
      <c r="P951" s="4" t="s">
        <v>33</v>
      </c>
      <c r="Q951" s="4" t="s">
        <v>33</v>
      </c>
      <c r="R951" s="4" t="s">
        <v>35</v>
      </c>
      <c r="S951" s="4" t="s">
        <v>35</v>
      </c>
      <c r="T951" s="4" t="s">
        <v>35</v>
      </c>
      <c r="U951" s="4">
        <v>1</v>
      </c>
      <c r="V951" s="4">
        <v>1</v>
      </c>
    </row>
    <row r="952" spans="1:22" x14ac:dyDescent="0.25">
      <c r="A952" s="3" t="s">
        <v>7419</v>
      </c>
      <c r="B952" s="3" t="s">
        <v>7420</v>
      </c>
      <c r="C952" s="4" t="str">
        <f>_xlfn.XLOOKUP(A952,'[1]PEB-ST'!A:A,'[1]PEB-ST'!S:S)</f>
        <v>plastid</v>
      </c>
      <c r="D952" s="4" t="s">
        <v>7421</v>
      </c>
      <c r="E952" s="5" t="s">
        <v>7422</v>
      </c>
      <c r="F952" s="4" t="s">
        <v>2476</v>
      </c>
      <c r="G952" s="4" t="s">
        <v>7423</v>
      </c>
      <c r="H952" s="5" t="s">
        <v>7424</v>
      </c>
      <c r="I952" s="4" t="s">
        <v>7425</v>
      </c>
      <c r="J952" s="4" t="s">
        <v>7426</v>
      </c>
      <c r="K952" s="4" t="s">
        <v>7427</v>
      </c>
      <c r="L952" s="6">
        <v>-0.43747666628249704</v>
      </c>
      <c r="M952" s="7" t="s">
        <v>33</v>
      </c>
      <c r="N952" s="6">
        <v>-2.1855669330867591</v>
      </c>
      <c r="O952" s="8">
        <v>7.4707984754098303E-4</v>
      </c>
      <c r="P952" s="4">
        <v>22.277000000000001</v>
      </c>
      <c r="Q952" s="8">
        <v>1.6719E-3</v>
      </c>
      <c r="R952" s="4" t="s">
        <v>34</v>
      </c>
      <c r="S952" s="4" t="s">
        <v>34</v>
      </c>
      <c r="T952" s="4" t="s">
        <v>35</v>
      </c>
      <c r="U952" s="4">
        <v>4</v>
      </c>
      <c r="V952" s="4">
        <v>4</v>
      </c>
    </row>
    <row r="953" spans="1:22" x14ac:dyDescent="0.25">
      <c r="A953" s="3" t="s">
        <v>7428</v>
      </c>
      <c r="B953" s="3" t="s">
        <v>7429</v>
      </c>
      <c r="C953" s="4" t="str">
        <f>_xlfn.XLOOKUP(A953,'[1]PEB-ST'!A:A,'[1]PEB-ST'!S:S)</f>
        <v>endoplasmic reticulum</v>
      </c>
      <c r="D953" s="4" t="s">
        <v>7430</v>
      </c>
      <c r="E953" s="5" t="s">
        <v>7431</v>
      </c>
      <c r="F953" s="4" t="s">
        <v>2504</v>
      </c>
      <c r="G953" s="4" t="s">
        <v>7432</v>
      </c>
      <c r="H953" s="5" t="s">
        <v>7433</v>
      </c>
      <c r="I953" s="4" t="s">
        <v>7434</v>
      </c>
      <c r="J953" s="4" t="s">
        <v>7435</v>
      </c>
      <c r="K953" s="4" t="s">
        <v>7436</v>
      </c>
      <c r="L953" s="6">
        <v>0.80029690811318388</v>
      </c>
      <c r="M953" s="7" t="s">
        <v>33</v>
      </c>
      <c r="N953" s="6">
        <v>-0.78096562688553817</v>
      </c>
      <c r="O953" s="7" t="s">
        <v>33</v>
      </c>
      <c r="P953" s="4" t="s">
        <v>33</v>
      </c>
      <c r="Q953" s="4" t="s">
        <v>33</v>
      </c>
      <c r="R953" s="4" t="s">
        <v>35</v>
      </c>
      <c r="S953" s="4" t="s">
        <v>35</v>
      </c>
      <c r="T953" s="4" t="s">
        <v>35</v>
      </c>
      <c r="U953" s="4">
        <v>5</v>
      </c>
      <c r="V953" s="4">
        <v>5</v>
      </c>
    </row>
    <row r="954" spans="1:22" x14ac:dyDescent="0.25">
      <c r="A954" s="3" t="s">
        <v>7437</v>
      </c>
      <c r="B954" s="3" t="s">
        <v>7438</v>
      </c>
      <c r="C954" s="4" t="str">
        <f>_xlfn.XLOOKUP(A954,'[1]PEB-ST'!A:A,'[1]PEB-ST'!S:S)</f>
        <v>cytosol,peroxisome,plastid</v>
      </c>
      <c r="D954" s="4" t="s">
        <v>7439</v>
      </c>
      <c r="E954" s="5" t="s">
        <v>3076</v>
      </c>
      <c r="F954" s="4" t="s">
        <v>2538</v>
      </c>
      <c r="G954" s="4" t="s">
        <v>7440</v>
      </c>
      <c r="H954" s="5" t="s">
        <v>7441</v>
      </c>
      <c r="I954" s="4" t="s">
        <v>7442</v>
      </c>
      <c r="J954" s="4" t="s">
        <v>7443</v>
      </c>
      <c r="K954" s="4" t="s">
        <v>7444</v>
      </c>
      <c r="L954" s="6">
        <v>-1.2896480060687607</v>
      </c>
      <c r="M954" s="9">
        <v>4.03604805031446E-2</v>
      </c>
      <c r="N954" s="6">
        <v>-2.4582501634099541</v>
      </c>
      <c r="O954" s="8">
        <v>2.39982201475843E-2</v>
      </c>
      <c r="P954" s="4">
        <v>11.093</v>
      </c>
      <c r="Q954" s="8">
        <v>9.6468999999999999E-3</v>
      </c>
      <c r="R954" s="4" t="s">
        <v>34</v>
      </c>
      <c r="S954" s="4" t="s">
        <v>35</v>
      </c>
      <c r="T954" s="4" t="s">
        <v>35</v>
      </c>
      <c r="U954" s="4">
        <v>3</v>
      </c>
      <c r="V954" s="4">
        <v>2</v>
      </c>
    </row>
    <row r="955" spans="1:22" x14ac:dyDescent="0.25">
      <c r="A955" s="3" t="s">
        <v>7445</v>
      </c>
      <c r="B955" s="3" t="s">
        <v>7446</v>
      </c>
      <c r="C955" s="4" t="str">
        <f>_xlfn.XLOOKUP(A955,'[1]PEB-ST'!A:A,'[1]PEB-ST'!S:S)</f>
        <v>endoplasmic reticulum</v>
      </c>
      <c r="D955" s="4" t="s">
        <v>7447</v>
      </c>
      <c r="E955" s="5" t="s">
        <v>7448</v>
      </c>
      <c r="F955" s="4" t="s">
        <v>2504</v>
      </c>
      <c r="G955" s="4" t="s">
        <v>7449</v>
      </c>
      <c r="H955" s="5" t="s">
        <v>7450</v>
      </c>
      <c r="I955" s="4" t="s">
        <v>7451</v>
      </c>
      <c r="J955" s="4" t="s">
        <v>7452</v>
      </c>
      <c r="K955" s="4" t="s">
        <v>7453</v>
      </c>
      <c r="L955" s="6">
        <v>0.13006811544219843</v>
      </c>
      <c r="M955" s="7" t="s">
        <v>33</v>
      </c>
      <c r="N955" s="6">
        <v>0.48629676428483248</v>
      </c>
      <c r="O955" s="7" t="s">
        <v>33</v>
      </c>
      <c r="P955" s="4" t="s">
        <v>33</v>
      </c>
      <c r="Q955" s="4" t="s">
        <v>33</v>
      </c>
      <c r="R955" s="4" t="s">
        <v>35</v>
      </c>
      <c r="S955" s="4" t="s">
        <v>35</v>
      </c>
      <c r="T955" s="4" t="s">
        <v>35</v>
      </c>
      <c r="U955" s="4">
        <v>1</v>
      </c>
      <c r="V955" s="4">
        <v>1</v>
      </c>
    </row>
    <row r="956" spans="1:22" x14ac:dyDescent="0.25">
      <c r="A956" s="3" t="s">
        <v>7454</v>
      </c>
      <c r="B956" s="3" t="s">
        <v>7455</v>
      </c>
      <c r="C956" s="4" t="str">
        <f>_xlfn.XLOOKUP(A956,'[1]PEB-ST'!A:A,'[1]PEB-ST'!S:S)</f>
        <v>plastid</v>
      </c>
      <c r="D956" s="4" t="s">
        <v>7456</v>
      </c>
      <c r="E956" s="5" t="s">
        <v>7457</v>
      </c>
      <c r="F956" s="4" t="s">
        <v>2476</v>
      </c>
      <c r="G956" s="4" t="s">
        <v>7458</v>
      </c>
      <c r="H956" s="5" t="s">
        <v>7459</v>
      </c>
      <c r="I956" s="4" t="s">
        <v>7460</v>
      </c>
      <c r="J956" s="4" t="s">
        <v>7461</v>
      </c>
      <c r="K956" s="4" t="s">
        <v>7462</v>
      </c>
      <c r="L956" s="6">
        <v>-7.5335894354417024E-2</v>
      </c>
      <c r="M956" s="7" t="s">
        <v>33</v>
      </c>
      <c r="N956" s="6">
        <v>-0.23440655569842592</v>
      </c>
      <c r="O956" s="7" t="s">
        <v>33</v>
      </c>
      <c r="P956" s="4" t="s">
        <v>33</v>
      </c>
      <c r="Q956" s="4" t="s">
        <v>33</v>
      </c>
      <c r="R956" s="4" t="s">
        <v>35</v>
      </c>
      <c r="S956" s="4" t="s">
        <v>35</v>
      </c>
      <c r="T956" s="4" t="s">
        <v>35</v>
      </c>
      <c r="U956" s="4">
        <v>2</v>
      </c>
      <c r="V956" s="4">
        <v>2</v>
      </c>
    </row>
    <row r="957" spans="1:22" x14ac:dyDescent="0.25">
      <c r="A957" s="3" t="s">
        <v>7463</v>
      </c>
      <c r="B957" s="3" t="s">
        <v>7464</v>
      </c>
      <c r="C957" s="4" t="str">
        <f>_xlfn.XLOOKUP(A957,'[1]PEB-ST'!A:A,'[1]PEB-ST'!S:S)</f>
        <v>cytosol</v>
      </c>
      <c r="D957" s="4" t="s">
        <v>7465</v>
      </c>
      <c r="E957" s="5" t="s">
        <v>7466</v>
      </c>
      <c r="F957" s="4" t="s">
        <v>2538</v>
      </c>
      <c r="G957" s="4" t="s">
        <v>7467</v>
      </c>
      <c r="H957" s="5" t="s">
        <v>7468</v>
      </c>
      <c r="I957" s="4" t="s">
        <v>7469</v>
      </c>
      <c r="J957" s="4" t="s">
        <v>7470</v>
      </c>
      <c r="K957" s="4" t="s">
        <v>7471</v>
      </c>
      <c r="L957" s="6">
        <v>-1.2574314327950651</v>
      </c>
      <c r="M957" s="7" t="s">
        <v>33</v>
      </c>
      <c r="N957" s="6">
        <v>-1.3477834550714509</v>
      </c>
      <c r="O957" s="7" t="s">
        <v>33</v>
      </c>
      <c r="P957" s="4" t="s">
        <v>33</v>
      </c>
      <c r="Q957" s="4" t="s">
        <v>33</v>
      </c>
      <c r="R957" s="4" t="s">
        <v>35</v>
      </c>
      <c r="S957" s="4" t="s">
        <v>35</v>
      </c>
      <c r="T957" s="4" t="s">
        <v>35</v>
      </c>
      <c r="U957" s="4">
        <v>1</v>
      </c>
      <c r="V957" s="4">
        <v>1</v>
      </c>
    </row>
    <row r="958" spans="1:22" x14ac:dyDescent="0.25">
      <c r="A958" s="3" t="s">
        <v>7472</v>
      </c>
      <c r="B958" s="3" t="s">
        <v>7473</v>
      </c>
      <c r="C958" s="4" t="str">
        <f>_xlfn.XLOOKUP(A958,'[1]PEB-ST'!A:A,'[1]PEB-ST'!S:S)</f>
        <v>cytosol</v>
      </c>
      <c r="D958" s="4" t="s">
        <v>7474</v>
      </c>
      <c r="E958" s="5" t="s">
        <v>7475</v>
      </c>
      <c r="F958" s="4" t="s">
        <v>2576</v>
      </c>
      <c r="G958" s="4" t="s">
        <v>7476</v>
      </c>
      <c r="H958" s="5" t="s">
        <v>7477</v>
      </c>
      <c r="I958" s="4" t="s">
        <v>7478</v>
      </c>
      <c r="J958" s="4" t="s">
        <v>7479</v>
      </c>
      <c r="K958" s="4" t="s">
        <v>7480</v>
      </c>
      <c r="L958" s="6">
        <v>-0.63625302259215555</v>
      </c>
      <c r="M958" s="7" t="s">
        <v>33</v>
      </c>
      <c r="N958" s="6">
        <v>-1.7226985241264954</v>
      </c>
      <c r="O958" s="8">
        <v>8.0585776177685906E-3</v>
      </c>
      <c r="P958" s="4">
        <v>10.587</v>
      </c>
      <c r="Q958" s="8">
        <v>1.0763999999999999E-2</v>
      </c>
      <c r="R958" s="4" t="s">
        <v>34</v>
      </c>
      <c r="S958" s="4" t="s">
        <v>34</v>
      </c>
      <c r="T958" s="4" t="s">
        <v>35</v>
      </c>
      <c r="U958" s="4">
        <v>12</v>
      </c>
      <c r="V958" s="4">
        <v>9</v>
      </c>
    </row>
    <row r="959" spans="1:22" x14ac:dyDescent="0.25">
      <c r="A959" s="3" t="s">
        <v>7481</v>
      </c>
      <c r="B959" s="3" t="s">
        <v>7482</v>
      </c>
      <c r="C959" s="4" t="str">
        <f>_xlfn.XLOOKUP(A959,'[1]PEB-ST'!A:A,'[1]PEB-ST'!S:S)</f>
        <v>cytosol</v>
      </c>
      <c r="D959" s="4" t="s">
        <v>7483</v>
      </c>
      <c r="E959" s="5" t="s">
        <v>7484</v>
      </c>
      <c r="F959" s="4" t="s">
        <v>2538</v>
      </c>
      <c r="G959" s="4" t="s">
        <v>7485</v>
      </c>
      <c r="H959" s="5" t="s">
        <v>7486</v>
      </c>
      <c r="I959" s="4" t="s">
        <v>7487</v>
      </c>
      <c r="J959" s="4" t="s">
        <v>7488</v>
      </c>
      <c r="K959" s="4" t="s">
        <v>7489</v>
      </c>
      <c r="L959" s="6">
        <v>-0.71468315787837744</v>
      </c>
      <c r="M959" s="9">
        <v>3.0506936766623201E-2</v>
      </c>
      <c r="N959" s="6">
        <v>0.28111654333454789</v>
      </c>
      <c r="O959" s="7" t="s">
        <v>33</v>
      </c>
      <c r="P959" s="4">
        <v>8.7380999999999993</v>
      </c>
      <c r="Q959" s="8">
        <v>1.6694000000000001E-2</v>
      </c>
      <c r="R959" s="4" t="s">
        <v>34</v>
      </c>
      <c r="S959" s="4" t="s">
        <v>35</v>
      </c>
      <c r="T959" s="4" t="s">
        <v>34</v>
      </c>
      <c r="U959" s="4">
        <v>5</v>
      </c>
      <c r="V959" s="4">
        <v>5</v>
      </c>
    </row>
    <row r="960" spans="1:22" x14ac:dyDescent="0.25">
      <c r="A960" s="3" t="s">
        <v>7490</v>
      </c>
      <c r="B960" s="3" t="s">
        <v>7491</v>
      </c>
      <c r="C960" s="4" t="str">
        <f>_xlfn.XLOOKUP(A960,'[1]PEB-ST'!A:A,'[1]PEB-ST'!S:S)</f>
        <v>cytosol</v>
      </c>
      <c r="D960" s="4" t="s">
        <v>7492</v>
      </c>
      <c r="E960" s="5" t="s">
        <v>7493</v>
      </c>
      <c r="F960" s="4" t="s">
        <v>2576</v>
      </c>
      <c r="G960" s="4" t="s">
        <v>7494</v>
      </c>
      <c r="H960" s="5" t="s">
        <v>7495</v>
      </c>
      <c r="I960" s="4" t="s">
        <v>7496</v>
      </c>
      <c r="J960" s="4" t="s">
        <v>7497</v>
      </c>
      <c r="K960" s="4" t="s">
        <v>177</v>
      </c>
      <c r="L960" s="6">
        <v>-1.627874639905359</v>
      </c>
      <c r="M960" s="7" t="s">
        <v>33</v>
      </c>
      <c r="N960" s="6">
        <v>-24.833635896956025</v>
      </c>
      <c r="O960" s="7" t="s">
        <v>33</v>
      </c>
      <c r="P960" s="4" t="s">
        <v>33</v>
      </c>
      <c r="Q960" s="4" t="s">
        <v>33</v>
      </c>
      <c r="R960" s="4" t="s">
        <v>35</v>
      </c>
      <c r="S960" s="4" t="s">
        <v>35</v>
      </c>
      <c r="T960" s="4" t="s">
        <v>35</v>
      </c>
      <c r="U960" s="4">
        <v>2</v>
      </c>
      <c r="V960" s="4">
        <v>1</v>
      </c>
    </row>
    <row r="961" spans="1:22" x14ac:dyDescent="0.25">
      <c r="A961" s="3" t="s">
        <v>7498</v>
      </c>
      <c r="B961" s="3" t="s">
        <v>7499</v>
      </c>
      <c r="C961" s="4" t="str">
        <f>_xlfn.XLOOKUP(A961,'[1]PEB-ST'!A:A,'[1]PEB-ST'!S:S)</f>
        <v>cytosol</v>
      </c>
      <c r="D961" s="4" t="s">
        <v>7500</v>
      </c>
      <c r="E961" s="5" t="s">
        <v>7501</v>
      </c>
      <c r="F961" s="4" t="s">
        <v>2476</v>
      </c>
      <c r="G961" s="4" t="s">
        <v>7502</v>
      </c>
      <c r="H961" s="5" t="s">
        <v>7503</v>
      </c>
      <c r="I961" s="4" t="s">
        <v>7504</v>
      </c>
      <c r="J961" s="4" t="s">
        <v>7505</v>
      </c>
      <c r="K961" s="4" t="s">
        <v>177</v>
      </c>
      <c r="L961" s="6">
        <v>-3.2788214308742996</v>
      </c>
      <c r="M961" s="7" t="s">
        <v>33</v>
      </c>
      <c r="N961" s="6">
        <v>-20.745208991575488</v>
      </c>
      <c r="O961" s="7" t="s">
        <v>33</v>
      </c>
      <c r="P961" s="4" t="s">
        <v>33</v>
      </c>
      <c r="Q961" s="4" t="s">
        <v>33</v>
      </c>
      <c r="R961" s="4" t="s">
        <v>35</v>
      </c>
      <c r="S961" s="4" t="s">
        <v>35</v>
      </c>
      <c r="T961" s="4" t="s">
        <v>35</v>
      </c>
      <c r="U961" s="4">
        <v>1</v>
      </c>
      <c r="V961" s="4">
        <v>1</v>
      </c>
    </row>
    <row r="962" spans="1:22" x14ac:dyDescent="0.25">
      <c r="A962" s="3" t="s">
        <v>7506</v>
      </c>
      <c r="B962" s="3" t="s">
        <v>7507</v>
      </c>
      <c r="C962" s="4" t="str">
        <f>_xlfn.XLOOKUP(A962,'[1]PEB-ST'!A:A,'[1]PEB-ST'!S:S)</f>
        <v>cytosol</v>
      </c>
      <c r="D962" s="4" t="s">
        <v>7508</v>
      </c>
      <c r="E962" s="5" t="s">
        <v>2797</v>
      </c>
      <c r="F962" s="4" t="s">
        <v>2538</v>
      </c>
      <c r="G962" s="4" t="s">
        <v>7509</v>
      </c>
      <c r="H962" s="5" t="s">
        <v>7510</v>
      </c>
      <c r="I962" s="4" t="s">
        <v>7511</v>
      </c>
      <c r="J962" s="4" t="s">
        <v>7512</v>
      </c>
      <c r="K962" s="4" t="s">
        <v>7513</v>
      </c>
      <c r="L962" s="6">
        <v>-1.0038453874327637</v>
      </c>
      <c r="M962" s="9">
        <v>1.58829029810298E-2</v>
      </c>
      <c r="N962" s="6">
        <v>-2.2990365167779365</v>
      </c>
      <c r="O962" s="8">
        <v>8.8942053043478196E-4</v>
      </c>
      <c r="P962" s="4">
        <v>57.905000000000001</v>
      </c>
      <c r="Q962" s="8">
        <v>1.1951E-4</v>
      </c>
      <c r="R962" s="4" t="s">
        <v>130</v>
      </c>
      <c r="S962" s="4" t="s">
        <v>34</v>
      </c>
      <c r="T962" s="4" t="s">
        <v>35</v>
      </c>
      <c r="U962" s="4">
        <v>30</v>
      </c>
      <c r="V962" s="4">
        <v>3</v>
      </c>
    </row>
    <row r="963" spans="1:22" x14ac:dyDescent="0.25">
      <c r="A963" s="3" t="s">
        <v>7514</v>
      </c>
      <c r="B963" s="3" t="s">
        <v>7507</v>
      </c>
      <c r="C963" s="4" t="str">
        <f>_xlfn.XLOOKUP(A963,'[1]PEB-ST'!A:A,'[1]PEB-ST'!S:S)</f>
        <v>cytosol</v>
      </c>
      <c r="D963" s="4" t="s">
        <v>7508</v>
      </c>
      <c r="E963" s="5" t="s">
        <v>2797</v>
      </c>
      <c r="F963" s="4" t="s">
        <v>2538</v>
      </c>
      <c r="G963" s="4" t="s">
        <v>7509</v>
      </c>
      <c r="H963" s="5" t="s">
        <v>7510</v>
      </c>
      <c r="I963" s="4" t="s">
        <v>7515</v>
      </c>
      <c r="J963" s="4" t="s">
        <v>7516</v>
      </c>
      <c r="K963" s="4" t="s">
        <v>7517</v>
      </c>
      <c r="L963" s="6">
        <v>2.4366254603155011</v>
      </c>
      <c r="M963" s="7" t="s">
        <v>33</v>
      </c>
      <c r="N963" s="6">
        <v>0.99457066157210106</v>
      </c>
      <c r="O963" s="7" t="s">
        <v>33</v>
      </c>
      <c r="P963" s="4" t="s">
        <v>33</v>
      </c>
      <c r="Q963" s="4" t="s">
        <v>33</v>
      </c>
      <c r="R963" s="4" t="s">
        <v>35</v>
      </c>
      <c r="S963" s="4" t="s">
        <v>35</v>
      </c>
      <c r="T963" s="4" t="s">
        <v>35</v>
      </c>
      <c r="U963" s="4">
        <v>21</v>
      </c>
      <c r="V963" s="4">
        <v>2</v>
      </c>
    </row>
    <row r="964" spans="1:22" x14ac:dyDescent="0.25">
      <c r="A964" s="3" t="s">
        <v>7518</v>
      </c>
      <c r="B964" s="3" t="s">
        <v>7519</v>
      </c>
      <c r="C964" s="4" t="str">
        <f>_xlfn.XLOOKUP(A964,'[1]PEB-ST'!A:A,'[1]PEB-ST'!S:S)</f>
        <v>nucleus</v>
      </c>
      <c r="D964" s="4" t="s">
        <v>7520</v>
      </c>
      <c r="E964" s="5" t="s">
        <v>7521</v>
      </c>
      <c r="F964" s="4" t="s">
        <v>2576</v>
      </c>
      <c r="G964" s="4" t="s">
        <v>7214</v>
      </c>
      <c r="H964" s="5" t="s">
        <v>7215</v>
      </c>
      <c r="I964" s="4" t="s">
        <v>7522</v>
      </c>
      <c r="J964" s="4" t="s">
        <v>7523</v>
      </c>
      <c r="K964" s="4" t="s">
        <v>7524</v>
      </c>
      <c r="L964" s="6">
        <v>-0.20729016341410531</v>
      </c>
      <c r="M964" s="7" t="s">
        <v>33</v>
      </c>
      <c r="N964" s="6">
        <v>-0.56234359768409836</v>
      </c>
      <c r="O964" s="7" t="s">
        <v>33</v>
      </c>
      <c r="P964" s="4" t="s">
        <v>33</v>
      </c>
      <c r="Q964" s="4" t="s">
        <v>33</v>
      </c>
      <c r="R964" s="4" t="s">
        <v>35</v>
      </c>
      <c r="S964" s="4" t="s">
        <v>35</v>
      </c>
      <c r="T964" s="4" t="s">
        <v>35</v>
      </c>
      <c r="U964" s="4">
        <v>5</v>
      </c>
      <c r="V964" s="4">
        <v>5</v>
      </c>
    </row>
    <row r="965" spans="1:22" x14ac:dyDescent="0.25">
      <c r="A965" s="3" t="s">
        <v>7525</v>
      </c>
      <c r="B965" s="3" t="s">
        <v>7526</v>
      </c>
      <c r="C965" s="4" t="str">
        <f>_xlfn.XLOOKUP(A965,'[1]PEB-ST'!A:A,'[1]PEB-ST'!S:S)</f>
        <v>cytosol</v>
      </c>
      <c r="D965" s="4" t="s">
        <v>7527</v>
      </c>
      <c r="E965" s="5" t="s">
        <v>6779</v>
      </c>
      <c r="F965" s="4" t="s">
        <v>2576</v>
      </c>
      <c r="G965" s="4" t="s">
        <v>7528</v>
      </c>
      <c r="H965" s="5" t="s">
        <v>7529</v>
      </c>
      <c r="I965" s="4" t="s">
        <v>7530</v>
      </c>
      <c r="J965" s="4" t="s">
        <v>7531</v>
      </c>
      <c r="K965" s="4" t="s">
        <v>7532</v>
      </c>
      <c r="L965" s="6">
        <v>-0.19202534520712586</v>
      </c>
      <c r="M965" s="7" t="s">
        <v>33</v>
      </c>
      <c r="N965" s="6">
        <v>-0.25418706301633048</v>
      </c>
      <c r="O965" s="7" t="s">
        <v>33</v>
      </c>
      <c r="P965" s="4" t="s">
        <v>33</v>
      </c>
      <c r="Q965" s="4" t="s">
        <v>33</v>
      </c>
      <c r="R965" s="4" t="s">
        <v>35</v>
      </c>
      <c r="S965" s="4" t="s">
        <v>35</v>
      </c>
      <c r="T965" s="4" t="s">
        <v>35</v>
      </c>
      <c r="U965" s="4">
        <v>16</v>
      </c>
      <c r="V965" s="4">
        <v>16</v>
      </c>
    </row>
    <row r="966" spans="1:22" x14ac:dyDescent="0.25">
      <c r="A966" s="3" t="s">
        <v>7533</v>
      </c>
      <c r="B966" s="3" t="s">
        <v>7534</v>
      </c>
      <c r="C966" s="4" t="str">
        <f>_xlfn.XLOOKUP(A966,'[1]PEB-ST'!A:A,'[1]PEB-ST'!S:S)</f>
        <v>plastid</v>
      </c>
      <c r="D966" s="4" t="s">
        <v>7535</v>
      </c>
      <c r="E966" s="5" t="s">
        <v>7536</v>
      </c>
      <c r="F966" s="4" t="s">
        <v>2476</v>
      </c>
      <c r="G966" s="4" t="s">
        <v>7537</v>
      </c>
      <c r="H966" s="5" t="s">
        <v>7538</v>
      </c>
      <c r="I966" s="4" t="s">
        <v>7539</v>
      </c>
      <c r="J966" s="4" t="s">
        <v>7540</v>
      </c>
      <c r="K966" s="4" t="s">
        <v>7541</v>
      </c>
      <c r="L966" s="6">
        <v>-1.7991734871547653</v>
      </c>
      <c r="M966" s="9">
        <v>9.3110599999999995E-3</v>
      </c>
      <c r="N966" s="6">
        <v>-2.8373095510608963</v>
      </c>
      <c r="O966" s="8">
        <v>2.36181141099476E-3</v>
      </c>
      <c r="P966" s="4">
        <v>75.504999999999995</v>
      </c>
      <c r="Q966" s="8">
        <v>5.5804999999999998E-5</v>
      </c>
      <c r="R966" s="4" t="s">
        <v>34</v>
      </c>
      <c r="S966" s="4" t="s">
        <v>35</v>
      </c>
      <c r="T966" s="4" t="s">
        <v>35</v>
      </c>
      <c r="U966" s="4">
        <v>3</v>
      </c>
      <c r="V966" s="4">
        <v>3</v>
      </c>
    </row>
    <row r="967" spans="1:22" x14ac:dyDescent="0.25">
      <c r="A967" s="3" t="s">
        <v>7542</v>
      </c>
      <c r="B967" s="3" t="s">
        <v>7543</v>
      </c>
      <c r="C967" s="4" t="str">
        <f>_xlfn.XLOOKUP(A967,'[1]PEB-ST'!A:A,'[1]PEB-ST'!S:S)</f>
        <v>mitochondrion</v>
      </c>
      <c r="D967" s="4" t="s">
        <v>7544</v>
      </c>
      <c r="E967" s="5" t="s">
        <v>7545</v>
      </c>
      <c r="F967" s="4" t="s">
        <v>2538</v>
      </c>
      <c r="G967" s="4" t="s">
        <v>7546</v>
      </c>
      <c r="H967" s="5" t="s">
        <v>7547</v>
      </c>
      <c r="I967" s="4" t="s">
        <v>7548</v>
      </c>
      <c r="J967" s="4" t="s">
        <v>7549</v>
      </c>
      <c r="K967" s="4" t="s">
        <v>7550</v>
      </c>
      <c r="L967" s="6">
        <v>-1.7775417865240606</v>
      </c>
      <c r="M967" s="9">
        <v>2.0746992075471701E-2</v>
      </c>
      <c r="N967" s="6">
        <v>-4.4097103713745494</v>
      </c>
      <c r="O967" s="8">
        <v>7.2216518546448097E-3</v>
      </c>
      <c r="P967" s="4">
        <v>28.411000000000001</v>
      </c>
      <c r="Q967" s="8">
        <v>8.7120999999999997E-4</v>
      </c>
      <c r="R967" s="4" t="s">
        <v>34</v>
      </c>
      <c r="S967" s="4" t="s">
        <v>35</v>
      </c>
      <c r="T967" s="4" t="s">
        <v>35</v>
      </c>
      <c r="U967" s="4">
        <v>15</v>
      </c>
      <c r="V967" s="4">
        <v>2</v>
      </c>
    </row>
    <row r="968" spans="1:22" x14ac:dyDescent="0.25">
      <c r="A968" s="3" t="s">
        <v>7551</v>
      </c>
      <c r="B968" s="3" t="s">
        <v>7552</v>
      </c>
      <c r="C968" s="4" t="str">
        <f>_xlfn.XLOOKUP(A968,'[1]PEB-ST'!A:A,'[1]PEB-ST'!S:S)</f>
        <v>mitochondrion</v>
      </c>
      <c r="D968" s="4" t="s">
        <v>7553</v>
      </c>
      <c r="E968" s="5" t="s">
        <v>3806</v>
      </c>
      <c r="F968" s="4" t="s">
        <v>2538</v>
      </c>
      <c r="G968" s="4" t="s">
        <v>7554</v>
      </c>
      <c r="H968" s="5" t="s">
        <v>7555</v>
      </c>
      <c r="I968" s="4" t="s">
        <v>7556</v>
      </c>
      <c r="J968" s="4" t="s">
        <v>7557</v>
      </c>
      <c r="K968" s="4" t="s">
        <v>7558</v>
      </c>
      <c r="L968" s="6">
        <v>-0.68975406616565693</v>
      </c>
      <c r="M968" s="7" t="s">
        <v>33</v>
      </c>
      <c r="N968" s="6">
        <v>0.54735696781688148</v>
      </c>
      <c r="O968" s="7" t="s">
        <v>33</v>
      </c>
      <c r="P968" s="4">
        <v>12.143000000000001</v>
      </c>
      <c r="Q968" s="8">
        <v>7.7752000000000003E-3</v>
      </c>
      <c r="R968" s="4" t="s">
        <v>35</v>
      </c>
      <c r="S968" s="4" t="s">
        <v>35</v>
      </c>
      <c r="T968" s="4" t="s">
        <v>35</v>
      </c>
      <c r="U968" s="4">
        <v>3</v>
      </c>
      <c r="V968" s="4">
        <v>3</v>
      </c>
    </row>
    <row r="969" spans="1:22" x14ac:dyDescent="0.25">
      <c r="A969" s="3" t="s">
        <v>7559</v>
      </c>
      <c r="B969" s="3" t="s">
        <v>7560</v>
      </c>
      <c r="C969" s="4" t="str">
        <f>_xlfn.XLOOKUP(A969,'[1]PEB-ST'!A:A,'[1]PEB-ST'!S:S)</f>
        <v>cytosol</v>
      </c>
      <c r="D969" s="4" t="s">
        <v>7561</v>
      </c>
      <c r="E969" s="5" t="s">
        <v>7562</v>
      </c>
      <c r="F969" s="4" t="s">
        <v>2595</v>
      </c>
      <c r="G969" s="4" t="s">
        <v>7563</v>
      </c>
      <c r="H969" s="5" t="s">
        <v>7564</v>
      </c>
      <c r="I969" s="4" t="s">
        <v>7565</v>
      </c>
      <c r="J969" s="4" t="s">
        <v>7566</v>
      </c>
      <c r="K969" s="4" t="s">
        <v>7567</v>
      </c>
      <c r="L969" s="6">
        <v>-0.53853144066138192</v>
      </c>
      <c r="M969" s="9">
        <v>2.8873406527777701E-2</v>
      </c>
      <c r="N969" s="6">
        <v>-1.4934389891162996</v>
      </c>
      <c r="O969" s="8">
        <v>9.7594365840707902E-4</v>
      </c>
      <c r="P969" s="4">
        <v>40.578000000000003</v>
      </c>
      <c r="Q969" s="8">
        <v>3.2624999999999999E-4</v>
      </c>
      <c r="R969" s="4" t="s">
        <v>130</v>
      </c>
      <c r="S969" s="4" t="s">
        <v>34</v>
      </c>
      <c r="T969" s="4" t="s">
        <v>35</v>
      </c>
      <c r="U969" s="4">
        <v>33</v>
      </c>
      <c r="V969" s="4">
        <v>33</v>
      </c>
    </row>
    <row r="970" spans="1:22" x14ac:dyDescent="0.25">
      <c r="A970" s="3" t="s">
        <v>7568</v>
      </c>
      <c r="B970" s="3" t="s">
        <v>7569</v>
      </c>
      <c r="C970" s="4" t="str">
        <f>_xlfn.XLOOKUP(A970,'[1]PEB-ST'!A:A,'[1]PEB-ST'!S:S)</f>
        <v>cytosol</v>
      </c>
      <c r="D970" s="4" t="s">
        <v>7570</v>
      </c>
      <c r="E970" s="5" t="s">
        <v>1216</v>
      </c>
      <c r="F970" s="4" t="s">
        <v>2538</v>
      </c>
      <c r="G970" s="4" t="s">
        <v>7571</v>
      </c>
      <c r="H970" s="5" t="s">
        <v>7572</v>
      </c>
      <c r="I970" s="4" t="s">
        <v>7573</v>
      </c>
      <c r="J970" s="4" t="s">
        <v>7574</v>
      </c>
      <c r="K970" s="4" t="s">
        <v>7575</v>
      </c>
      <c r="L970" s="6">
        <v>-1.5868442974582952</v>
      </c>
      <c r="M970" s="7" t="s">
        <v>33</v>
      </c>
      <c r="N970" s="6">
        <v>-3.2895977264795486</v>
      </c>
      <c r="O970" s="7" t="s">
        <v>33</v>
      </c>
      <c r="P970" s="4" t="s">
        <v>33</v>
      </c>
      <c r="Q970" s="4" t="s">
        <v>33</v>
      </c>
      <c r="R970" s="4" t="s">
        <v>35</v>
      </c>
      <c r="S970" s="4" t="s">
        <v>35</v>
      </c>
      <c r="T970" s="4" t="s">
        <v>35</v>
      </c>
      <c r="U970" s="4">
        <v>1</v>
      </c>
      <c r="V970" s="4">
        <v>1</v>
      </c>
    </row>
    <row r="971" spans="1:22" x14ac:dyDescent="0.25">
      <c r="A971" s="3" t="s">
        <v>7576</v>
      </c>
      <c r="B971" s="3" t="s">
        <v>7577</v>
      </c>
      <c r="C971" s="4" t="str">
        <f>_xlfn.XLOOKUP(A971,'[1]PEB-ST'!A:A,'[1]PEB-ST'!S:S)</f>
        <v>cytosol,plastid</v>
      </c>
      <c r="D971" s="4" t="s">
        <v>7578</v>
      </c>
      <c r="E971" s="5" t="s">
        <v>1523</v>
      </c>
      <c r="F971" s="4" t="s">
        <v>2476</v>
      </c>
      <c r="G971" s="4" t="s">
        <v>7579</v>
      </c>
      <c r="H971" s="5" t="s">
        <v>7580</v>
      </c>
      <c r="I971" s="4" t="s">
        <v>7581</v>
      </c>
      <c r="J971" s="4" t="s">
        <v>7582</v>
      </c>
      <c r="K971" s="4" t="s">
        <v>7583</v>
      </c>
      <c r="L971" s="6">
        <v>1.025757713432861</v>
      </c>
      <c r="M971" s="9">
        <v>1.3942939999999999E-2</v>
      </c>
      <c r="N971" s="6">
        <v>1.5510299095065647</v>
      </c>
      <c r="O971" s="8">
        <v>1.8826428575735799E-2</v>
      </c>
      <c r="P971" s="4">
        <v>11.958</v>
      </c>
      <c r="Q971" s="8">
        <v>8.0672999999999995E-3</v>
      </c>
      <c r="R971" s="4" t="s">
        <v>35</v>
      </c>
      <c r="S971" s="4" t="s">
        <v>34</v>
      </c>
      <c r="T971" s="4" t="s">
        <v>34</v>
      </c>
      <c r="U971" s="4">
        <v>2</v>
      </c>
      <c r="V971" s="4">
        <v>1</v>
      </c>
    </row>
    <row r="972" spans="1:22" x14ac:dyDescent="0.25">
      <c r="A972" s="3" t="s">
        <v>7584</v>
      </c>
      <c r="B972" s="3" t="s">
        <v>7585</v>
      </c>
      <c r="C972" s="4" t="str">
        <f>_xlfn.XLOOKUP(A972,'[1]PEB-ST'!A:A,'[1]PEB-ST'!S:S)</f>
        <v>cytosol,mitochondrion</v>
      </c>
      <c r="D972" s="4" t="s">
        <v>3171</v>
      </c>
      <c r="E972" s="5" t="s">
        <v>3172</v>
      </c>
      <c r="F972" s="4" t="s">
        <v>2538</v>
      </c>
      <c r="G972" s="4" t="s">
        <v>3173</v>
      </c>
      <c r="H972" s="5" t="s">
        <v>3174</v>
      </c>
      <c r="I972" s="4" t="s">
        <v>7586</v>
      </c>
      <c r="J972" s="4" t="s">
        <v>7587</v>
      </c>
      <c r="K972" s="4" t="s">
        <v>7588</v>
      </c>
      <c r="L972" s="6">
        <v>-1.7898655965502888</v>
      </c>
      <c r="M972" s="9">
        <v>1.02489272727272E-2</v>
      </c>
      <c r="N972" s="6">
        <v>-2.7824207740522553</v>
      </c>
      <c r="O972" s="8">
        <v>3.5086353249551101E-3</v>
      </c>
      <c r="P972" s="4">
        <v>60.911999999999999</v>
      </c>
      <c r="Q972" s="8">
        <v>1.0342E-4</v>
      </c>
      <c r="R972" s="4" t="s">
        <v>34</v>
      </c>
      <c r="S972" s="4" t="s">
        <v>35</v>
      </c>
      <c r="T972" s="4" t="s">
        <v>35</v>
      </c>
      <c r="U972" s="4">
        <v>4</v>
      </c>
      <c r="V972" s="4">
        <v>1</v>
      </c>
    </row>
    <row r="973" spans="1:22" x14ac:dyDescent="0.25">
      <c r="A973" s="3" t="s">
        <v>7589</v>
      </c>
      <c r="B973" s="3" t="s">
        <v>7590</v>
      </c>
      <c r="C973" s="4" t="str">
        <f>_xlfn.XLOOKUP(A973,'[1]PEB-ST'!A:A,'[1]PEB-ST'!S:S)</f>
        <v>mitochondrion</v>
      </c>
      <c r="D973" s="4" t="s">
        <v>7591</v>
      </c>
      <c r="E973" s="5" t="s">
        <v>7414</v>
      </c>
      <c r="F973" s="4" t="s">
        <v>2605</v>
      </c>
      <c r="G973" s="4" t="s">
        <v>7592</v>
      </c>
      <c r="H973" s="5" t="s">
        <v>7593</v>
      </c>
      <c r="I973" s="4" t="s">
        <v>7594</v>
      </c>
      <c r="J973" s="4" t="s">
        <v>7595</v>
      </c>
      <c r="K973" s="4" t="s">
        <v>7596</v>
      </c>
      <c r="L973" s="6">
        <v>-0.13249207215677322</v>
      </c>
      <c r="M973" s="7" t="s">
        <v>33</v>
      </c>
      <c r="N973" s="6">
        <v>-0.35383096613426956</v>
      </c>
      <c r="O973" s="7" t="s">
        <v>33</v>
      </c>
      <c r="P973" s="4" t="s">
        <v>33</v>
      </c>
      <c r="Q973" s="4" t="s">
        <v>33</v>
      </c>
      <c r="R973" s="4" t="s">
        <v>35</v>
      </c>
      <c r="S973" s="4" t="s">
        <v>35</v>
      </c>
      <c r="T973" s="4" t="s">
        <v>35</v>
      </c>
      <c r="U973" s="4">
        <v>1</v>
      </c>
      <c r="V973" s="4">
        <v>1</v>
      </c>
    </row>
    <row r="974" spans="1:22" x14ac:dyDescent="0.25">
      <c r="A974" s="3" t="s">
        <v>7597</v>
      </c>
      <c r="B974" s="3" t="s">
        <v>7598</v>
      </c>
      <c r="C974" s="4" t="str">
        <f>_xlfn.XLOOKUP(A974,'[1]PEB-ST'!A:A,'[1]PEB-ST'!S:S)</f>
        <v>cytosol</v>
      </c>
      <c r="D974" s="4" t="s">
        <v>7599</v>
      </c>
      <c r="E974" s="5" t="s">
        <v>7600</v>
      </c>
      <c r="F974" s="4" t="s">
        <v>2538</v>
      </c>
      <c r="G974" s="4" t="s">
        <v>7601</v>
      </c>
      <c r="H974" s="5" t="s">
        <v>7602</v>
      </c>
      <c r="I974" s="4" t="s">
        <v>7603</v>
      </c>
      <c r="J974" s="4" t="s">
        <v>7604</v>
      </c>
      <c r="K974" s="4" t="s">
        <v>7605</v>
      </c>
      <c r="L974" s="6">
        <v>-1.3082574972408889</v>
      </c>
      <c r="M974" s="9">
        <v>4.4016353992015901E-2</v>
      </c>
      <c r="N974" s="6">
        <v>-2.6218658448206891</v>
      </c>
      <c r="O974" s="8">
        <v>1.3348284736371001E-2</v>
      </c>
      <c r="P974" s="4">
        <v>14.041</v>
      </c>
      <c r="Q974" s="8">
        <v>5.4561000000000002E-3</v>
      </c>
      <c r="R974" s="4" t="s">
        <v>34</v>
      </c>
      <c r="S974" s="4" t="s">
        <v>35</v>
      </c>
      <c r="T974" s="4" t="s">
        <v>35</v>
      </c>
      <c r="U974" s="4">
        <v>8</v>
      </c>
      <c r="V974" s="4">
        <v>5</v>
      </c>
    </row>
    <row r="975" spans="1:22" x14ac:dyDescent="0.25">
      <c r="A975" s="3" t="s">
        <v>7606</v>
      </c>
      <c r="B975" s="3" t="s">
        <v>7607</v>
      </c>
      <c r="C975" s="4" t="str">
        <f>_xlfn.XLOOKUP(A975,'[1]PEB-ST'!A:A,'[1]PEB-ST'!S:S)</f>
        <v>plasma membrane,endoplasmic reticulum</v>
      </c>
      <c r="D975" s="4" t="s">
        <v>7608</v>
      </c>
      <c r="E975" s="5" t="s">
        <v>7609</v>
      </c>
      <c r="F975" s="4" t="s">
        <v>2476</v>
      </c>
      <c r="G975" s="4" t="s">
        <v>7610</v>
      </c>
      <c r="H975" s="5" t="s">
        <v>7611</v>
      </c>
      <c r="I975" s="4" t="s">
        <v>7612</v>
      </c>
      <c r="J975" s="4" t="s">
        <v>7613</v>
      </c>
      <c r="K975" s="4" t="s">
        <v>7614</v>
      </c>
      <c r="L975" s="6">
        <v>-0.36669812935869195</v>
      </c>
      <c r="M975" s="7" t="s">
        <v>33</v>
      </c>
      <c r="N975" s="6">
        <v>-2.3726165410082589</v>
      </c>
      <c r="O975" s="8">
        <v>2.7261196889173601E-2</v>
      </c>
      <c r="P975" s="4">
        <v>7.7443999999999997</v>
      </c>
      <c r="Q975" s="8">
        <v>2.1767999999999999E-2</v>
      </c>
      <c r="R975" s="4" t="s">
        <v>34</v>
      </c>
      <c r="S975" s="4" t="s">
        <v>34</v>
      </c>
      <c r="T975" s="4" t="s">
        <v>35</v>
      </c>
      <c r="U975" s="4">
        <v>4</v>
      </c>
      <c r="V975" s="4">
        <v>4</v>
      </c>
    </row>
    <row r="976" spans="1:22" x14ac:dyDescent="0.25">
      <c r="A976" s="3" t="s">
        <v>7615</v>
      </c>
      <c r="B976" s="3" t="s">
        <v>7616</v>
      </c>
      <c r="C976" s="4" t="str">
        <f>_xlfn.XLOOKUP(A976,'[1]PEB-ST'!A:A,'[1]PEB-ST'!S:S)</f>
        <v>plasma membrane</v>
      </c>
      <c r="D976" s="4" t="s">
        <v>4425</v>
      </c>
      <c r="E976" s="5" t="s">
        <v>4426</v>
      </c>
      <c r="F976" s="4" t="s">
        <v>2494</v>
      </c>
      <c r="G976" s="4" t="s">
        <v>4427</v>
      </c>
      <c r="H976" s="5" t="s">
        <v>4428</v>
      </c>
      <c r="I976" s="4" t="s">
        <v>7617</v>
      </c>
      <c r="J976" s="4" t="s">
        <v>7618</v>
      </c>
      <c r="K976" s="4" t="s">
        <v>7619</v>
      </c>
      <c r="L976" s="6">
        <v>0.78438938733857</v>
      </c>
      <c r="M976" s="7" t="s">
        <v>33</v>
      </c>
      <c r="N976" s="6">
        <v>-1.2897050370582817</v>
      </c>
      <c r="O976" s="7" t="s">
        <v>33</v>
      </c>
      <c r="P976" s="4" t="s">
        <v>33</v>
      </c>
      <c r="Q976" s="4" t="s">
        <v>33</v>
      </c>
      <c r="R976" s="4" t="s">
        <v>35</v>
      </c>
      <c r="S976" s="4" t="s">
        <v>35</v>
      </c>
      <c r="T976" s="4" t="s">
        <v>35</v>
      </c>
      <c r="U976" s="4">
        <v>16</v>
      </c>
      <c r="V976" s="4">
        <v>1</v>
      </c>
    </row>
    <row r="977" spans="1:22" x14ac:dyDescent="0.25">
      <c r="A977" s="3" t="s">
        <v>7620</v>
      </c>
      <c r="B977" s="3" t="s">
        <v>7621</v>
      </c>
      <c r="C977" s="4" t="str">
        <f>_xlfn.XLOOKUP(A977,'[1]PEB-ST'!A:A,'[1]PEB-ST'!S:S)</f>
        <v>endoplasmic reticulum</v>
      </c>
      <c r="D977" s="4" t="s">
        <v>7622</v>
      </c>
      <c r="E977" s="5" t="s">
        <v>7623</v>
      </c>
      <c r="F977" s="4" t="s">
        <v>2504</v>
      </c>
      <c r="G977" s="4" t="s">
        <v>7624</v>
      </c>
      <c r="H977" s="5" t="s">
        <v>7625</v>
      </c>
      <c r="I977" s="4" t="s">
        <v>7626</v>
      </c>
      <c r="J977" s="4" t="s">
        <v>7627</v>
      </c>
      <c r="K977" s="4" t="s">
        <v>7628</v>
      </c>
      <c r="L977" s="6">
        <v>0.23759772289294351</v>
      </c>
      <c r="M977" s="7" t="s">
        <v>33</v>
      </c>
      <c r="N977" s="6">
        <v>-0.36464022298837073</v>
      </c>
      <c r="O977" s="7" t="s">
        <v>33</v>
      </c>
      <c r="P977" s="4">
        <v>8.0511999999999997</v>
      </c>
      <c r="Q977" s="8">
        <v>2.0004999999999998E-2</v>
      </c>
      <c r="R977" s="4" t="s">
        <v>35</v>
      </c>
      <c r="S977" s="4" t="s">
        <v>35</v>
      </c>
      <c r="T977" s="4" t="s">
        <v>35</v>
      </c>
      <c r="U977" s="4">
        <v>28</v>
      </c>
      <c r="V977" s="4">
        <v>28</v>
      </c>
    </row>
    <row r="978" spans="1:22" x14ac:dyDescent="0.25">
      <c r="A978" s="3" t="s">
        <v>7629</v>
      </c>
      <c r="B978" s="3" t="s">
        <v>7630</v>
      </c>
      <c r="C978" s="4" t="str">
        <f>_xlfn.XLOOKUP(A978,'[1]PEB-ST'!A:A,'[1]PEB-ST'!S:S)</f>
        <v>golgi,endoplasmic reticulum</v>
      </c>
      <c r="D978" s="4" t="s">
        <v>7631</v>
      </c>
      <c r="E978" s="5" t="s">
        <v>7632</v>
      </c>
      <c r="F978" s="4" t="s">
        <v>2466</v>
      </c>
      <c r="G978" s="4" t="s">
        <v>4182</v>
      </c>
      <c r="H978" s="5" t="s">
        <v>4183</v>
      </c>
      <c r="I978" s="4" t="s">
        <v>7633</v>
      </c>
      <c r="J978" s="4" t="s">
        <v>7634</v>
      </c>
      <c r="K978" s="4" t="s">
        <v>7635</v>
      </c>
      <c r="L978" s="6">
        <v>-0.44242781534864445</v>
      </c>
      <c r="M978" s="9">
        <v>2.0800921139705799E-2</v>
      </c>
      <c r="N978" s="6">
        <v>-0.88693240294983522</v>
      </c>
      <c r="O978" s="8">
        <v>1.28054867368421E-3</v>
      </c>
      <c r="P978" s="4">
        <v>40.99</v>
      </c>
      <c r="Q978" s="8">
        <v>3.1719000000000002E-4</v>
      </c>
      <c r="R978" s="4" t="s">
        <v>130</v>
      </c>
      <c r="S978" s="4" t="s">
        <v>34</v>
      </c>
      <c r="T978" s="4" t="s">
        <v>35</v>
      </c>
      <c r="U978" s="4">
        <v>6</v>
      </c>
      <c r="V978" s="4">
        <v>2</v>
      </c>
    </row>
    <row r="979" spans="1:22" x14ac:dyDescent="0.25">
      <c r="A979" s="3" t="s">
        <v>7636</v>
      </c>
      <c r="B979" s="3" t="s">
        <v>7637</v>
      </c>
      <c r="C979" s="4" t="str">
        <f>_xlfn.XLOOKUP(A979,'[1]PEB-ST'!A:A,'[1]PEB-ST'!S:S)</f>
        <v>endoplasmic reticulum</v>
      </c>
      <c r="D979" s="4" t="s">
        <v>7638</v>
      </c>
      <c r="E979" s="5" t="s">
        <v>7639</v>
      </c>
      <c r="F979" s="4" t="s">
        <v>2504</v>
      </c>
      <c r="G979" s="4" t="s">
        <v>7640</v>
      </c>
      <c r="H979" s="5" t="s">
        <v>7641</v>
      </c>
      <c r="I979" s="4" t="s">
        <v>7642</v>
      </c>
      <c r="J979" s="4" t="s">
        <v>7643</v>
      </c>
      <c r="K979" s="4" t="s">
        <v>7644</v>
      </c>
      <c r="L979" s="6">
        <v>-0.1665816353210115</v>
      </c>
      <c r="M979" s="7" t="s">
        <v>33</v>
      </c>
      <c r="N979" s="6">
        <v>0.40863347574091219</v>
      </c>
      <c r="O979" s="7" t="s">
        <v>33</v>
      </c>
      <c r="P979" s="4" t="s">
        <v>33</v>
      </c>
      <c r="Q979" s="4" t="s">
        <v>33</v>
      </c>
      <c r="R979" s="4" t="s">
        <v>35</v>
      </c>
      <c r="S979" s="4" t="s">
        <v>35</v>
      </c>
      <c r="T979" s="4" t="s">
        <v>35</v>
      </c>
      <c r="U979" s="4">
        <v>10</v>
      </c>
      <c r="V979" s="4">
        <v>10</v>
      </c>
    </row>
    <row r="980" spans="1:22" x14ac:dyDescent="0.25">
      <c r="A980" s="3" t="s">
        <v>7645</v>
      </c>
      <c r="B980" s="3" t="s">
        <v>7646</v>
      </c>
      <c r="C980" s="4" t="str">
        <f>_xlfn.XLOOKUP(A980,'[1]PEB-ST'!A:A,'[1]PEB-ST'!S:S)</f>
        <v>cytosol</v>
      </c>
      <c r="D980" s="4" t="s">
        <v>7647</v>
      </c>
      <c r="E980" s="5" t="s">
        <v>7648</v>
      </c>
      <c r="F980" s="4" t="s">
        <v>2605</v>
      </c>
      <c r="G980" s="4" t="s">
        <v>7649</v>
      </c>
      <c r="H980" s="5" t="s">
        <v>7650</v>
      </c>
      <c r="I980" s="4" t="s">
        <v>7651</v>
      </c>
      <c r="J980" s="4" t="s">
        <v>7652</v>
      </c>
      <c r="K980" s="4" t="s">
        <v>7653</v>
      </c>
      <c r="L980" s="6">
        <v>-0.85948936499513817</v>
      </c>
      <c r="M980" s="7" t="s">
        <v>33</v>
      </c>
      <c r="N980" s="6">
        <v>-1.2724217111326703</v>
      </c>
      <c r="O980" s="7" t="s">
        <v>33</v>
      </c>
      <c r="P980" s="4" t="s">
        <v>33</v>
      </c>
      <c r="Q980" s="4" t="s">
        <v>33</v>
      </c>
      <c r="R980" s="4" t="s">
        <v>35</v>
      </c>
      <c r="S980" s="4" t="s">
        <v>35</v>
      </c>
      <c r="T980" s="4" t="s">
        <v>35</v>
      </c>
      <c r="U980" s="4">
        <v>1</v>
      </c>
      <c r="V980" s="4">
        <v>1</v>
      </c>
    </row>
    <row r="981" spans="1:22" x14ac:dyDescent="0.25">
      <c r="A981" s="3" t="s">
        <v>7654</v>
      </c>
      <c r="B981" s="3" t="s">
        <v>7655</v>
      </c>
      <c r="C981" s="4" t="str">
        <f>_xlfn.XLOOKUP(A981,'[1]PEB-ST'!A:A,'[1]PEB-ST'!S:S)</f>
        <v>cytosol</v>
      </c>
      <c r="D981" s="4" t="s">
        <v>7656</v>
      </c>
      <c r="E981" s="5" t="s">
        <v>7657</v>
      </c>
      <c r="F981" s="4" t="s">
        <v>2538</v>
      </c>
      <c r="G981" s="4" t="s">
        <v>7658</v>
      </c>
      <c r="H981" s="5" t="s">
        <v>7659</v>
      </c>
      <c r="I981" s="4" t="s">
        <v>7660</v>
      </c>
      <c r="J981" s="4" t="s">
        <v>7661</v>
      </c>
      <c r="K981" s="4" t="s">
        <v>7662</v>
      </c>
      <c r="L981" s="6">
        <v>-0.44025090410480855</v>
      </c>
      <c r="M981" s="7" t="s">
        <v>33</v>
      </c>
      <c r="N981" s="6">
        <v>-1.1933043131944949</v>
      </c>
      <c r="O981" s="7" t="s">
        <v>33</v>
      </c>
      <c r="P981" s="4" t="s">
        <v>33</v>
      </c>
      <c r="Q981" s="4" t="s">
        <v>33</v>
      </c>
      <c r="R981" s="4" t="s">
        <v>35</v>
      </c>
      <c r="S981" s="4" t="s">
        <v>35</v>
      </c>
      <c r="T981" s="4" t="s">
        <v>35</v>
      </c>
      <c r="U981" s="4">
        <v>3</v>
      </c>
      <c r="V981" s="4">
        <v>3</v>
      </c>
    </row>
    <row r="982" spans="1:22" x14ac:dyDescent="0.25">
      <c r="A982" s="3" t="s">
        <v>7663</v>
      </c>
      <c r="B982" s="3" t="s">
        <v>7664</v>
      </c>
      <c r="C982" s="4" t="str">
        <f>_xlfn.XLOOKUP(A982,'[1]PEB-ST'!A:A,'[1]PEB-ST'!S:S)</f>
        <v>cytosol</v>
      </c>
      <c r="D982" s="4" t="s">
        <v>7665</v>
      </c>
      <c r="E982" s="5" t="s">
        <v>7666</v>
      </c>
      <c r="F982" s="4" t="s">
        <v>2538</v>
      </c>
      <c r="G982" s="4" t="s">
        <v>7667</v>
      </c>
      <c r="H982" s="5" t="s">
        <v>7668</v>
      </c>
      <c r="I982" s="4" t="s">
        <v>7669</v>
      </c>
      <c r="J982" s="4" t="s">
        <v>7670</v>
      </c>
      <c r="K982" s="4" t="s">
        <v>7671</v>
      </c>
      <c r="L982" s="6">
        <v>-1.3649459784890301</v>
      </c>
      <c r="M982" s="9">
        <v>1.8777963991323199E-2</v>
      </c>
      <c r="N982" s="6">
        <v>-2.6796135133738339</v>
      </c>
      <c r="O982" s="8">
        <v>1.25325672700911E-2</v>
      </c>
      <c r="P982" s="4">
        <v>14.343</v>
      </c>
      <c r="Q982" s="8">
        <v>5.1761999999999997E-3</v>
      </c>
      <c r="R982" s="4" t="s">
        <v>34</v>
      </c>
      <c r="S982" s="4" t="s">
        <v>35</v>
      </c>
      <c r="T982" s="4" t="s">
        <v>35</v>
      </c>
      <c r="U982" s="4">
        <v>1</v>
      </c>
      <c r="V982" s="4">
        <v>1</v>
      </c>
    </row>
    <row r="983" spans="1:22" x14ac:dyDescent="0.25">
      <c r="A983" s="3" t="s">
        <v>7672</v>
      </c>
      <c r="B983" s="3" t="s">
        <v>7673</v>
      </c>
      <c r="C983" s="4" t="str">
        <f>_xlfn.XLOOKUP(A983,'[1]PEB-ST'!A:A,'[1]PEB-ST'!S:S)</f>
        <v>cytosol</v>
      </c>
      <c r="D983" s="4" t="s">
        <v>7674</v>
      </c>
      <c r="E983" s="5" t="s">
        <v>7675</v>
      </c>
      <c r="F983" s="4" t="s">
        <v>2538</v>
      </c>
      <c r="G983" s="4" t="s">
        <v>7676</v>
      </c>
      <c r="H983" s="5" t="s">
        <v>7677</v>
      </c>
      <c r="I983" s="4" t="s">
        <v>7678</v>
      </c>
      <c r="J983" s="4" t="s">
        <v>7679</v>
      </c>
      <c r="K983" s="4" t="s">
        <v>7680</v>
      </c>
      <c r="L983" s="6">
        <v>-0.55945177133750024</v>
      </c>
      <c r="M983" s="9">
        <v>1.8889469198312199E-2</v>
      </c>
      <c r="N983" s="6">
        <v>-1.8629133866486163</v>
      </c>
      <c r="O983" s="8">
        <v>8.4803335189873399E-4</v>
      </c>
      <c r="P983" s="4">
        <v>71.765000000000001</v>
      </c>
      <c r="Q983" s="8">
        <v>6.4605999999999998E-5</v>
      </c>
      <c r="R983" s="4" t="s">
        <v>130</v>
      </c>
      <c r="S983" s="4" t="s">
        <v>34</v>
      </c>
      <c r="T983" s="4" t="s">
        <v>35</v>
      </c>
      <c r="U983" s="4">
        <v>11</v>
      </c>
      <c r="V983" s="4">
        <v>11</v>
      </c>
    </row>
    <row r="984" spans="1:22" x14ac:dyDescent="0.25">
      <c r="A984" s="3" t="s">
        <v>7681</v>
      </c>
      <c r="B984" s="3" t="s">
        <v>7682</v>
      </c>
      <c r="C984" s="4" t="str">
        <f>_xlfn.XLOOKUP(A984,'[1]PEB-ST'!A:A,'[1]PEB-ST'!S:S)</f>
        <v>cytosol</v>
      </c>
      <c r="D984" s="4" t="s">
        <v>6994</v>
      </c>
      <c r="E984" s="5" t="s">
        <v>6995</v>
      </c>
      <c r="F984" s="4" t="s">
        <v>2538</v>
      </c>
      <c r="G984" s="4" t="s">
        <v>7683</v>
      </c>
      <c r="H984" s="5" t="s">
        <v>7289</v>
      </c>
      <c r="I984" s="4" t="s">
        <v>7684</v>
      </c>
      <c r="J984" s="4" t="s">
        <v>7685</v>
      </c>
      <c r="K984" s="4" t="s">
        <v>7686</v>
      </c>
      <c r="L984" s="6">
        <v>-0.39573251676395743</v>
      </c>
      <c r="M984" s="7" t="s">
        <v>33</v>
      </c>
      <c r="N984" s="6">
        <v>-0.98508963610224154</v>
      </c>
      <c r="O984" s="7" t="s">
        <v>33</v>
      </c>
      <c r="P984" s="4" t="s">
        <v>33</v>
      </c>
      <c r="Q984" s="4" t="s">
        <v>33</v>
      </c>
      <c r="R984" s="4" t="s">
        <v>35</v>
      </c>
      <c r="S984" s="4" t="s">
        <v>35</v>
      </c>
      <c r="T984" s="4" t="s">
        <v>35</v>
      </c>
      <c r="U984" s="4">
        <v>2</v>
      </c>
      <c r="V984" s="4">
        <v>2</v>
      </c>
    </row>
    <row r="985" spans="1:22" x14ac:dyDescent="0.25">
      <c r="A985" s="3" t="s">
        <v>7687</v>
      </c>
      <c r="B985" s="3" t="s">
        <v>7688</v>
      </c>
      <c r="C985" s="4" t="str">
        <f>_xlfn.XLOOKUP(A985,'[1]PEB-ST'!A:A,'[1]PEB-ST'!S:S)</f>
        <v>cytosol</v>
      </c>
      <c r="D985" s="4" t="s">
        <v>7689</v>
      </c>
      <c r="E985" s="5" t="s">
        <v>7690</v>
      </c>
      <c r="F985" s="4" t="s">
        <v>2476</v>
      </c>
      <c r="G985" s="4" t="s">
        <v>7691</v>
      </c>
      <c r="H985" s="5" t="s">
        <v>7692</v>
      </c>
      <c r="I985" s="4" t="s">
        <v>7693</v>
      </c>
      <c r="J985" s="4" t="s">
        <v>7694</v>
      </c>
      <c r="K985" s="4" t="s">
        <v>7695</v>
      </c>
      <c r="L985" s="6">
        <v>-0.11818151411764896</v>
      </c>
      <c r="M985" s="7" t="s">
        <v>33</v>
      </c>
      <c r="N985" s="6">
        <v>0.26003226223754161</v>
      </c>
      <c r="O985" s="7" t="s">
        <v>33</v>
      </c>
      <c r="P985" s="4" t="s">
        <v>33</v>
      </c>
      <c r="Q985" s="4" t="s">
        <v>33</v>
      </c>
      <c r="R985" s="4" t="s">
        <v>35</v>
      </c>
      <c r="S985" s="4" t="s">
        <v>35</v>
      </c>
      <c r="T985" s="4" t="s">
        <v>35</v>
      </c>
      <c r="U985" s="4">
        <v>9</v>
      </c>
      <c r="V985" s="4">
        <v>9</v>
      </c>
    </row>
    <row r="986" spans="1:22" x14ac:dyDescent="0.25">
      <c r="A986" s="3" t="s">
        <v>7696</v>
      </c>
      <c r="B986" s="3" t="s">
        <v>7697</v>
      </c>
      <c r="C986" s="4" t="str">
        <f>_xlfn.XLOOKUP(A986,'[1]PEB-ST'!A:A,'[1]PEB-ST'!S:S)</f>
        <v>cytosol</v>
      </c>
      <c r="D986" s="4" t="s">
        <v>7698</v>
      </c>
      <c r="E986" s="5" t="s">
        <v>7699</v>
      </c>
      <c r="F986" s="4" t="s">
        <v>2538</v>
      </c>
      <c r="G986" s="4" t="s">
        <v>7700</v>
      </c>
      <c r="H986" s="5" t="s">
        <v>7701</v>
      </c>
      <c r="I986" s="4" t="s">
        <v>7702</v>
      </c>
      <c r="J986" s="4" t="s">
        <v>7703</v>
      </c>
      <c r="K986" s="4" t="s">
        <v>7704</v>
      </c>
      <c r="L986" s="6">
        <v>-0.60919098371277114</v>
      </c>
      <c r="M986" s="7" t="s">
        <v>33</v>
      </c>
      <c r="N986" s="6">
        <v>-1.2730719489764184</v>
      </c>
      <c r="O986" s="8">
        <v>3.2150850649817202E-2</v>
      </c>
      <c r="P986" s="4">
        <v>8.0497999999999994</v>
      </c>
      <c r="Q986" s="8">
        <v>2.0011999999999999E-2</v>
      </c>
      <c r="R986" s="4" t="s">
        <v>34</v>
      </c>
      <c r="S986" s="4" t="s">
        <v>34</v>
      </c>
      <c r="T986" s="4" t="s">
        <v>35</v>
      </c>
      <c r="U986" s="4">
        <v>50</v>
      </c>
      <c r="V986" s="4">
        <v>28</v>
      </c>
    </row>
    <row r="987" spans="1:22" x14ac:dyDescent="0.25">
      <c r="A987" s="3" t="s">
        <v>7705</v>
      </c>
      <c r="B987" s="3" t="s">
        <v>7706</v>
      </c>
      <c r="C987" s="4" t="str">
        <f>_xlfn.XLOOKUP(A987,'[1]PEB-ST'!A:A,'[1]PEB-ST'!S:S)</f>
        <v>cytosol</v>
      </c>
      <c r="D987" s="4" t="s">
        <v>7707</v>
      </c>
      <c r="E987" s="5" t="s">
        <v>1155</v>
      </c>
      <c r="F987" s="4" t="s">
        <v>2538</v>
      </c>
      <c r="G987" s="4" t="s">
        <v>7708</v>
      </c>
      <c r="H987" s="5" t="s">
        <v>7709</v>
      </c>
      <c r="I987" s="4" t="s">
        <v>7710</v>
      </c>
      <c r="J987" s="4" t="s">
        <v>7711</v>
      </c>
      <c r="K987" s="4" t="s">
        <v>7712</v>
      </c>
      <c r="L987" s="6">
        <v>-1.4511994902743552</v>
      </c>
      <c r="M987" s="9">
        <v>2.0508048757170098E-2</v>
      </c>
      <c r="N987" s="6">
        <v>-2.4010021761990199</v>
      </c>
      <c r="O987" s="8">
        <v>5.9654493536585298E-3</v>
      </c>
      <c r="P987" s="4">
        <v>25.18</v>
      </c>
      <c r="Q987" s="8">
        <v>1.2065999999999999E-3</v>
      </c>
      <c r="R987" s="4" t="s">
        <v>34</v>
      </c>
      <c r="S987" s="4" t="s">
        <v>35</v>
      </c>
      <c r="T987" s="4" t="s">
        <v>35</v>
      </c>
      <c r="U987" s="4">
        <v>8</v>
      </c>
      <c r="V987" s="4">
        <v>8</v>
      </c>
    </row>
    <row r="988" spans="1:22" x14ac:dyDescent="0.25">
      <c r="A988" s="3" t="s">
        <v>7713</v>
      </c>
      <c r="B988" s="3" t="s">
        <v>7714</v>
      </c>
      <c r="C988" s="4" t="str">
        <f>_xlfn.XLOOKUP(A988,'[1]PEB-ST'!A:A,'[1]PEB-ST'!S:S)</f>
        <v>mitochondrion</v>
      </c>
      <c r="D988" s="4" t="s">
        <v>7715</v>
      </c>
      <c r="E988" s="5" t="s">
        <v>7716</v>
      </c>
      <c r="F988" s="4" t="s">
        <v>2476</v>
      </c>
      <c r="G988" s="4" t="s">
        <v>7717</v>
      </c>
      <c r="H988" s="5" t="s">
        <v>7718</v>
      </c>
      <c r="I988" s="4" t="s">
        <v>7719</v>
      </c>
      <c r="J988" s="4" t="s">
        <v>7720</v>
      </c>
      <c r="K988" s="4" t="s">
        <v>7721</v>
      </c>
      <c r="L988" s="6">
        <v>0.84441582582263663</v>
      </c>
      <c r="M988" s="7" t="s">
        <v>33</v>
      </c>
      <c r="N988" s="6">
        <v>0.5015040085682464</v>
      </c>
      <c r="O988" s="7" t="s">
        <v>33</v>
      </c>
      <c r="P988" s="4" t="s">
        <v>33</v>
      </c>
      <c r="Q988" s="4" t="s">
        <v>33</v>
      </c>
      <c r="R988" s="4" t="s">
        <v>35</v>
      </c>
      <c r="S988" s="4" t="s">
        <v>35</v>
      </c>
      <c r="T988" s="4" t="s">
        <v>35</v>
      </c>
      <c r="U988" s="4">
        <v>2</v>
      </c>
      <c r="V988" s="4">
        <v>2</v>
      </c>
    </row>
    <row r="989" spans="1:22" x14ac:dyDescent="0.25">
      <c r="A989" s="3" t="s">
        <v>7722</v>
      </c>
      <c r="B989" s="3" t="s">
        <v>7723</v>
      </c>
      <c r="C989" s="4" t="str">
        <f>_xlfn.XLOOKUP(A989,'[1]PEB-ST'!A:A,'[1]PEB-ST'!S:S)</f>
        <v>nucleus</v>
      </c>
      <c r="D989" s="4" t="s">
        <v>4321</v>
      </c>
      <c r="E989" s="5" t="s">
        <v>4322</v>
      </c>
      <c r="F989" s="4" t="s">
        <v>2576</v>
      </c>
      <c r="G989" s="4" t="s">
        <v>4323</v>
      </c>
      <c r="H989" s="5" t="s">
        <v>4324</v>
      </c>
      <c r="I989" s="4" t="s">
        <v>7724</v>
      </c>
      <c r="J989" s="4" t="s">
        <v>7725</v>
      </c>
      <c r="K989" s="4" t="s">
        <v>7726</v>
      </c>
      <c r="L989" s="6">
        <v>-0.17305494968489538</v>
      </c>
      <c r="M989" s="7" t="s">
        <v>33</v>
      </c>
      <c r="N989" s="6">
        <v>-1.1293167646785129</v>
      </c>
      <c r="O989" s="8">
        <v>2.6971909911699698E-3</v>
      </c>
      <c r="P989" s="4">
        <v>8.8262</v>
      </c>
      <c r="Q989" s="8">
        <v>1.6324000000000002E-2</v>
      </c>
      <c r="R989" s="4" t="s">
        <v>34</v>
      </c>
      <c r="S989" s="4" t="s">
        <v>34</v>
      </c>
      <c r="T989" s="4" t="s">
        <v>35</v>
      </c>
      <c r="U989" s="4">
        <v>10</v>
      </c>
      <c r="V989" s="4">
        <v>10</v>
      </c>
    </row>
    <row r="990" spans="1:22" x14ac:dyDescent="0.25">
      <c r="A990" s="3" t="s">
        <v>7727</v>
      </c>
      <c r="B990" s="3" t="s">
        <v>7728</v>
      </c>
      <c r="C990" s="4" t="str">
        <f>_xlfn.XLOOKUP(A990,'[1]PEB-ST'!A:A,'[1]PEB-ST'!S:S)</f>
        <v>cytosol</v>
      </c>
      <c r="D990" s="4" t="s">
        <v>7729</v>
      </c>
      <c r="E990" s="5" t="s">
        <v>4387</v>
      </c>
      <c r="F990" s="4" t="s">
        <v>2466</v>
      </c>
      <c r="G990" s="4" t="s">
        <v>7730</v>
      </c>
      <c r="H990" s="5" t="s">
        <v>7731</v>
      </c>
      <c r="I990" s="4" t="s">
        <v>7732</v>
      </c>
      <c r="J990" s="4" t="s">
        <v>7733</v>
      </c>
      <c r="K990" s="4" t="s">
        <v>177</v>
      </c>
      <c r="L990" s="6">
        <v>0.69576293453990234</v>
      </c>
      <c r="M990" s="7" t="s">
        <v>33</v>
      </c>
      <c r="N990" s="6">
        <v>-21.157174741893478</v>
      </c>
      <c r="O990" s="7" t="s">
        <v>33</v>
      </c>
      <c r="P990" s="4" t="s">
        <v>33</v>
      </c>
      <c r="Q990" s="4" t="s">
        <v>33</v>
      </c>
      <c r="R990" s="4" t="s">
        <v>35</v>
      </c>
      <c r="S990" s="4" t="s">
        <v>35</v>
      </c>
      <c r="T990" s="4" t="s">
        <v>35</v>
      </c>
      <c r="U990" s="4">
        <v>2</v>
      </c>
      <c r="V990" s="4">
        <v>1</v>
      </c>
    </row>
    <row r="991" spans="1:22" x14ac:dyDescent="0.25">
      <c r="A991" s="3" t="s">
        <v>7734</v>
      </c>
      <c r="B991" s="3" t="s">
        <v>7735</v>
      </c>
      <c r="C991" s="4" t="str">
        <f>_xlfn.XLOOKUP(A991,'[1]PEB-ST'!A:A,'[1]PEB-ST'!S:S)</f>
        <v>cytosol</v>
      </c>
      <c r="D991" s="4" t="s">
        <v>7736</v>
      </c>
      <c r="E991" s="5" t="s">
        <v>7737</v>
      </c>
      <c r="F991" s="4" t="s">
        <v>2538</v>
      </c>
      <c r="G991" s="4" t="s">
        <v>7738</v>
      </c>
      <c r="H991" s="5" t="s">
        <v>7739</v>
      </c>
      <c r="I991" s="4" t="s">
        <v>7740</v>
      </c>
      <c r="J991" s="4" t="s">
        <v>7741</v>
      </c>
      <c r="K991" s="4" t="s">
        <v>7742</v>
      </c>
      <c r="L991" s="6">
        <v>-0.62591208432546985</v>
      </c>
      <c r="M991" s="7" t="s">
        <v>33</v>
      </c>
      <c r="N991" s="6">
        <v>-1.688965758269116</v>
      </c>
      <c r="O991" s="8">
        <v>1.11329438796133E-2</v>
      </c>
      <c r="P991" s="4">
        <v>13.957000000000001</v>
      </c>
      <c r="Q991" s="8">
        <v>5.5373000000000002E-3</v>
      </c>
      <c r="R991" s="4" t="s">
        <v>34</v>
      </c>
      <c r="S991" s="4" t="s">
        <v>34</v>
      </c>
      <c r="T991" s="4" t="s">
        <v>35</v>
      </c>
      <c r="U991" s="4">
        <v>13</v>
      </c>
      <c r="V991" s="4">
        <v>1</v>
      </c>
    </row>
    <row r="992" spans="1:22" x14ac:dyDescent="0.25">
      <c r="A992" s="3" t="s">
        <v>7743</v>
      </c>
      <c r="B992" s="3" t="s">
        <v>7744</v>
      </c>
      <c r="C992" s="4" t="str">
        <f>_xlfn.XLOOKUP(A992,'[1]PEB-ST'!A:A,'[1]PEB-ST'!S:S)</f>
        <v>plastid</v>
      </c>
      <c r="D992" s="4" t="s">
        <v>2631</v>
      </c>
      <c r="E992" s="5" t="s">
        <v>2632</v>
      </c>
      <c r="F992" s="4" t="s">
        <v>2476</v>
      </c>
      <c r="G992" s="4" t="s">
        <v>2633</v>
      </c>
      <c r="H992" s="5" t="s">
        <v>2634</v>
      </c>
      <c r="I992" s="4" t="s">
        <v>7745</v>
      </c>
      <c r="J992" s="4" t="s">
        <v>7746</v>
      </c>
      <c r="K992" s="4" t="s">
        <v>7747</v>
      </c>
      <c r="L992" s="6">
        <v>0.2201838442048194</v>
      </c>
      <c r="M992" s="7" t="s">
        <v>33</v>
      </c>
      <c r="N992" s="6">
        <v>1.4807219538347758</v>
      </c>
      <c r="O992" s="8">
        <v>9.3366966063522603E-3</v>
      </c>
      <c r="P992" s="4">
        <v>16.417999999999999</v>
      </c>
      <c r="Q992" s="8">
        <v>3.6879E-3</v>
      </c>
      <c r="R992" s="4" t="s">
        <v>35</v>
      </c>
      <c r="S992" s="4" t="s">
        <v>35</v>
      </c>
      <c r="T992" s="4" t="s">
        <v>34</v>
      </c>
      <c r="U992" s="4">
        <v>15</v>
      </c>
      <c r="V992" s="4">
        <v>14</v>
      </c>
    </row>
    <row r="993" spans="1:22" x14ac:dyDescent="0.25">
      <c r="A993" s="3" t="s">
        <v>7748</v>
      </c>
      <c r="B993" s="3" t="s">
        <v>7749</v>
      </c>
      <c r="C993" s="4" t="str">
        <f>_xlfn.XLOOKUP(A993,'[1]PEB-ST'!A:A,'[1]PEB-ST'!S:S)</f>
        <v>cytosol</v>
      </c>
      <c r="D993" s="4" t="s">
        <v>7750</v>
      </c>
      <c r="E993" s="5" t="s">
        <v>7751</v>
      </c>
      <c r="F993" s="4" t="s">
        <v>2576</v>
      </c>
      <c r="G993" s="4" t="s">
        <v>7752</v>
      </c>
      <c r="H993" s="5" t="s">
        <v>7753</v>
      </c>
      <c r="I993" s="4" t="s">
        <v>7754</v>
      </c>
      <c r="J993" s="4" t="s">
        <v>7755</v>
      </c>
      <c r="K993" s="4" t="s">
        <v>7756</v>
      </c>
      <c r="L993" s="6">
        <v>-1.2235583547306412</v>
      </c>
      <c r="M993" s="9">
        <v>4.1674227328556801E-2</v>
      </c>
      <c r="N993" s="6">
        <v>-2.6453746652405958</v>
      </c>
      <c r="O993" s="8">
        <v>9.59015984330484E-3</v>
      </c>
      <c r="P993" s="4">
        <v>15.808</v>
      </c>
      <c r="Q993" s="8">
        <v>4.0581999999999997E-3</v>
      </c>
      <c r="R993" s="4" t="s">
        <v>34</v>
      </c>
      <c r="S993" s="4" t="s">
        <v>35</v>
      </c>
      <c r="T993" s="4" t="s">
        <v>35</v>
      </c>
      <c r="U993" s="4">
        <v>11</v>
      </c>
      <c r="V993" s="4">
        <v>6</v>
      </c>
    </row>
    <row r="994" spans="1:22" x14ac:dyDescent="0.25">
      <c r="A994" s="3" t="s">
        <v>7757</v>
      </c>
      <c r="B994" s="3" t="s">
        <v>7758</v>
      </c>
      <c r="C994" s="4" t="str">
        <f>_xlfn.XLOOKUP(A994,'[1]PEB-ST'!A:A,'[1]PEB-ST'!S:S)</f>
        <v>cytosol</v>
      </c>
      <c r="D994" s="4" t="s">
        <v>7759</v>
      </c>
      <c r="E994" s="5" t="s">
        <v>3956</v>
      </c>
      <c r="F994" s="4" t="s">
        <v>2839</v>
      </c>
      <c r="G994" s="4" t="s">
        <v>7760</v>
      </c>
      <c r="H994" s="5" t="s">
        <v>7761</v>
      </c>
      <c r="I994" s="4" t="s">
        <v>7762</v>
      </c>
      <c r="J994" s="4" t="s">
        <v>7763</v>
      </c>
      <c r="K994" s="4" t="s">
        <v>7764</v>
      </c>
      <c r="L994" s="6">
        <v>-2.188583048911223</v>
      </c>
      <c r="M994" s="7" t="s">
        <v>33</v>
      </c>
      <c r="N994" s="6">
        <v>-5.3851647735089241</v>
      </c>
      <c r="O994" s="8">
        <v>3.3457734431313703E-2</v>
      </c>
      <c r="P994" s="4">
        <v>8.6692</v>
      </c>
      <c r="Q994" s="8">
        <v>1.6992E-2</v>
      </c>
      <c r="R994" s="4" t="s">
        <v>34</v>
      </c>
      <c r="S994" s="4" t="s">
        <v>34</v>
      </c>
      <c r="T994" s="4" t="s">
        <v>35</v>
      </c>
      <c r="U994" s="4">
        <v>2</v>
      </c>
      <c r="V994" s="4">
        <v>2</v>
      </c>
    </row>
    <row r="995" spans="1:22" x14ac:dyDescent="0.25">
      <c r="A995" s="3" t="s">
        <v>7765</v>
      </c>
      <c r="B995" s="3" t="s">
        <v>7766</v>
      </c>
      <c r="C995" s="4" t="str">
        <f>_xlfn.XLOOKUP(A995,'[1]PEB-ST'!A:A,'[1]PEB-ST'!S:S)</f>
        <v>cytosol</v>
      </c>
      <c r="D995" s="4" t="s">
        <v>7767</v>
      </c>
      <c r="E995" s="5" t="s">
        <v>7768</v>
      </c>
      <c r="F995" s="4" t="s">
        <v>2538</v>
      </c>
      <c r="G995" s="4" t="s">
        <v>7769</v>
      </c>
      <c r="H995" s="5" t="s">
        <v>7770</v>
      </c>
      <c r="I995" s="4" t="s">
        <v>7771</v>
      </c>
      <c r="J995" s="4" t="s">
        <v>7772</v>
      </c>
      <c r="K995" s="4" t="s">
        <v>7773</v>
      </c>
      <c r="L995" s="6">
        <v>-0.73051583780968554</v>
      </c>
      <c r="M995" s="7" t="s">
        <v>33</v>
      </c>
      <c r="N995" s="6">
        <v>-2.0546790089694036</v>
      </c>
      <c r="O995" s="8">
        <v>4.1573338548829199E-2</v>
      </c>
      <c r="P995" s="4" t="s">
        <v>33</v>
      </c>
      <c r="Q995" s="4" t="s">
        <v>33</v>
      </c>
      <c r="R995" s="4" t="s">
        <v>35</v>
      </c>
      <c r="S995" s="4" t="s">
        <v>35</v>
      </c>
      <c r="T995" s="4" t="s">
        <v>35</v>
      </c>
      <c r="U995" s="4">
        <v>7</v>
      </c>
      <c r="V995" s="4">
        <v>7</v>
      </c>
    </row>
    <row r="996" spans="1:22" x14ac:dyDescent="0.25">
      <c r="A996" s="3" t="s">
        <v>7774</v>
      </c>
      <c r="B996" s="3" t="s">
        <v>7775</v>
      </c>
      <c r="C996" s="4" t="str">
        <f>_xlfn.XLOOKUP(A996,'[1]PEB-ST'!A:A,'[1]PEB-ST'!S:S)</f>
        <v>cytosol</v>
      </c>
      <c r="D996" s="4" t="s">
        <v>7776</v>
      </c>
      <c r="E996" s="5" t="s">
        <v>7777</v>
      </c>
      <c r="F996" s="4" t="s">
        <v>2538</v>
      </c>
      <c r="G996" s="4" t="s">
        <v>7778</v>
      </c>
      <c r="H996" s="5" t="s">
        <v>7779</v>
      </c>
      <c r="I996" s="4" t="s">
        <v>7780</v>
      </c>
      <c r="J996" s="4" t="s">
        <v>7781</v>
      </c>
      <c r="K996" s="4" t="s">
        <v>7782</v>
      </c>
      <c r="L996" s="6">
        <v>-0.74776613767190736</v>
      </c>
      <c r="M996" s="7" t="s">
        <v>33</v>
      </c>
      <c r="N996" s="6">
        <v>-2.6001486146499908</v>
      </c>
      <c r="O996" s="7" t="s">
        <v>33</v>
      </c>
      <c r="P996" s="4" t="s">
        <v>33</v>
      </c>
      <c r="Q996" s="4" t="s">
        <v>33</v>
      </c>
      <c r="R996" s="4" t="s">
        <v>35</v>
      </c>
      <c r="S996" s="4" t="s">
        <v>35</v>
      </c>
      <c r="T996" s="4" t="s">
        <v>35</v>
      </c>
      <c r="U996" s="4">
        <v>13</v>
      </c>
      <c r="V996" s="4">
        <v>13</v>
      </c>
    </row>
    <row r="997" spans="1:22" x14ac:dyDescent="0.25">
      <c r="A997" s="3" t="s">
        <v>7783</v>
      </c>
      <c r="B997" s="3" t="s">
        <v>7784</v>
      </c>
      <c r="C997" s="4" t="str">
        <f>_xlfn.XLOOKUP(A997,'[1]PEB-ST'!A:A,'[1]PEB-ST'!S:S)</f>
        <v>cytosol</v>
      </c>
      <c r="D997" s="4" t="s">
        <v>5804</v>
      </c>
      <c r="E997" s="5" t="s">
        <v>5805</v>
      </c>
      <c r="F997" s="4" t="s">
        <v>2538</v>
      </c>
      <c r="G997" s="4" t="s">
        <v>5806</v>
      </c>
      <c r="H997" s="5" t="s">
        <v>5807</v>
      </c>
      <c r="I997" s="4" t="s">
        <v>7785</v>
      </c>
      <c r="J997" s="4" t="s">
        <v>7786</v>
      </c>
      <c r="K997" s="4" t="s">
        <v>7787</v>
      </c>
      <c r="L997" s="6">
        <v>1.0555058144433422</v>
      </c>
      <c r="M997" s="7" t="s">
        <v>33</v>
      </c>
      <c r="N997" s="6">
        <v>-0.92410411216564214</v>
      </c>
      <c r="O997" s="7" t="s">
        <v>33</v>
      </c>
      <c r="P997" s="4" t="s">
        <v>33</v>
      </c>
      <c r="Q997" s="4" t="s">
        <v>33</v>
      </c>
      <c r="R997" s="4" t="s">
        <v>35</v>
      </c>
      <c r="S997" s="4" t="s">
        <v>35</v>
      </c>
      <c r="T997" s="4" t="s">
        <v>35</v>
      </c>
      <c r="U997" s="4">
        <v>1</v>
      </c>
      <c r="V997" s="4">
        <v>1</v>
      </c>
    </row>
    <row r="998" spans="1:22" x14ac:dyDescent="0.25">
      <c r="A998" s="3" t="s">
        <v>7788</v>
      </c>
      <c r="B998" s="3" t="s">
        <v>7789</v>
      </c>
      <c r="C998" s="4" t="str">
        <f>_xlfn.XLOOKUP(A998,'[1]PEB-ST'!A:A,'[1]PEB-ST'!S:S)</f>
        <v>nucleus</v>
      </c>
      <c r="D998" s="4" t="s">
        <v>7790</v>
      </c>
      <c r="E998" s="5" t="s">
        <v>7791</v>
      </c>
      <c r="F998" s="4" t="s">
        <v>2576</v>
      </c>
      <c r="G998" s="4" t="s">
        <v>7792</v>
      </c>
      <c r="H998" s="5" t="s">
        <v>7793</v>
      </c>
      <c r="I998" s="4" t="s">
        <v>7794</v>
      </c>
      <c r="J998" s="4" t="s">
        <v>7795</v>
      </c>
      <c r="K998" s="4" t="s">
        <v>7796</v>
      </c>
      <c r="L998" s="6">
        <v>-3.2070656353199456</v>
      </c>
      <c r="M998" s="9">
        <v>2.1706529003558701E-2</v>
      </c>
      <c r="N998" s="6">
        <v>-3.7440927905185859</v>
      </c>
      <c r="O998" s="8">
        <v>1.4444477982608599E-2</v>
      </c>
      <c r="P998" s="4">
        <v>20.373000000000001</v>
      </c>
      <c r="Q998" s="8">
        <v>2.1145999999999999E-3</v>
      </c>
      <c r="R998" s="4" t="s">
        <v>34</v>
      </c>
      <c r="S998" s="4" t="s">
        <v>35</v>
      </c>
      <c r="T998" s="4" t="s">
        <v>35</v>
      </c>
      <c r="U998" s="4">
        <v>6</v>
      </c>
      <c r="V998" s="4">
        <v>6</v>
      </c>
    </row>
    <row r="999" spans="1:22" x14ac:dyDescent="0.25">
      <c r="A999" s="3" t="s">
        <v>7797</v>
      </c>
      <c r="B999" s="3" t="s">
        <v>7798</v>
      </c>
      <c r="C999" s="4" t="str">
        <f>_xlfn.XLOOKUP(A999,'[1]PEB-ST'!A:A,'[1]PEB-ST'!S:S)</f>
        <v>cytosol</v>
      </c>
      <c r="D999" s="4" t="s">
        <v>7799</v>
      </c>
      <c r="E999" s="5" t="s">
        <v>7800</v>
      </c>
      <c r="F999" s="4" t="s">
        <v>2538</v>
      </c>
      <c r="G999" s="4" t="s">
        <v>7801</v>
      </c>
      <c r="H999" s="5" t="s">
        <v>7802</v>
      </c>
      <c r="I999" s="4" t="s">
        <v>7803</v>
      </c>
      <c r="J999" s="4" t="s">
        <v>7804</v>
      </c>
      <c r="K999" s="4" t="s">
        <v>7805</v>
      </c>
      <c r="L999" s="6">
        <v>-1.1457714954394373</v>
      </c>
      <c r="M999" s="7" t="s">
        <v>33</v>
      </c>
      <c r="N999" s="6">
        <v>-0.51527229293144805</v>
      </c>
      <c r="O999" s="7" t="s">
        <v>33</v>
      </c>
      <c r="P999" s="4" t="s">
        <v>33</v>
      </c>
      <c r="Q999" s="4" t="s">
        <v>33</v>
      </c>
      <c r="R999" s="4" t="s">
        <v>35</v>
      </c>
      <c r="S999" s="4" t="s">
        <v>35</v>
      </c>
      <c r="T999" s="4" t="s">
        <v>35</v>
      </c>
      <c r="U999" s="4">
        <v>2</v>
      </c>
      <c r="V999" s="4">
        <v>2</v>
      </c>
    </row>
    <row r="1000" spans="1:22" x14ac:dyDescent="0.25">
      <c r="A1000" s="3" t="s">
        <v>7806</v>
      </c>
      <c r="B1000" s="3" t="s">
        <v>7807</v>
      </c>
      <c r="C1000" s="4" t="str">
        <f>_xlfn.XLOOKUP(A1000,'[1]PEB-ST'!A:A,'[1]PEB-ST'!S:S)</f>
        <v>plastid</v>
      </c>
      <c r="D1000" s="4" t="s">
        <v>7808</v>
      </c>
      <c r="E1000" s="5" t="s">
        <v>7809</v>
      </c>
      <c r="F1000" s="4" t="s">
        <v>2595</v>
      </c>
      <c r="G1000" s="4" t="s">
        <v>7810</v>
      </c>
      <c r="H1000" s="5" t="s">
        <v>7811</v>
      </c>
      <c r="I1000" s="4" t="s">
        <v>7812</v>
      </c>
      <c r="J1000" s="4" t="s">
        <v>7813</v>
      </c>
      <c r="K1000" s="4" t="s">
        <v>7814</v>
      </c>
      <c r="L1000" s="6">
        <v>-0.15552169706937424</v>
      </c>
      <c r="M1000" s="7" t="s">
        <v>33</v>
      </c>
      <c r="N1000" s="6">
        <v>-1.1224423738202005</v>
      </c>
      <c r="O1000" s="8">
        <v>1.5872286538990799E-2</v>
      </c>
      <c r="P1000" s="4">
        <v>7.6486999999999998</v>
      </c>
      <c r="Q1000" s="8">
        <v>2.2360000000000001E-2</v>
      </c>
      <c r="R1000" s="4" t="s">
        <v>34</v>
      </c>
      <c r="S1000" s="4" t="s">
        <v>34</v>
      </c>
      <c r="T1000" s="4" t="s">
        <v>35</v>
      </c>
      <c r="U1000" s="4">
        <v>6</v>
      </c>
      <c r="V1000" s="4">
        <v>6</v>
      </c>
    </row>
    <row r="1001" spans="1:22" x14ac:dyDescent="0.25">
      <c r="A1001" s="3" t="s">
        <v>7815</v>
      </c>
      <c r="B1001" s="3" t="s">
        <v>7816</v>
      </c>
      <c r="C1001" s="4" t="str">
        <f>_xlfn.XLOOKUP(A1001,'[1]PEB-ST'!A:A,'[1]PEB-ST'!S:S)</f>
        <v>nucleus</v>
      </c>
      <c r="D1001" s="4" t="s">
        <v>7817</v>
      </c>
      <c r="E1001" s="5" t="s">
        <v>7818</v>
      </c>
      <c r="F1001" s="4" t="s">
        <v>2576</v>
      </c>
      <c r="G1001" s="4" t="s">
        <v>7819</v>
      </c>
      <c r="H1001" s="5" t="s">
        <v>7820</v>
      </c>
      <c r="I1001" s="4" t="s">
        <v>7821</v>
      </c>
      <c r="J1001" s="4" t="s">
        <v>7822</v>
      </c>
      <c r="K1001" s="4" t="s">
        <v>7823</v>
      </c>
      <c r="L1001" s="6">
        <v>-1.6761095054735424</v>
      </c>
      <c r="M1001" s="9">
        <v>1.58829029810298E-2</v>
      </c>
      <c r="N1001" s="6">
        <v>-5.9245790649110894</v>
      </c>
      <c r="O1001" s="8">
        <v>1.22658108187134E-3</v>
      </c>
      <c r="P1001" s="4">
        <v>48.692</v>
      </c>
      <c r="Q1001" s="8">
        <v>1.9547999999999999E-4</v>
      </c>
      <c r="R1001" s="4" t="s">
        <v>34</v>
      </c>
      <c r="S1001" s="4" t="s">
        <v>35</v>
      </c>
      <c r="T1001" s="4" t="s">
        <v>35</v>
      </c>
      <c r="U1001" s="4">
        <v>4</v>
      </c>
      <c r="V1001" s="4">
        <v>3</v>
      </c>
    </row>
    <row r="1002" spans="1:22" x14ac:dyDescent="0.25">
      <c r="A1002" s="3" t="s">
        <v>7824</v>
      </c>
      <c r="B1002" s="3" t="s">
        <v>7825</v>
      </c>
      <c r="C1002" s="4" t="str">
        <f>_xlfn.XLOOKUP(A1002,'[1]PEB-ST'!A:A,'[1]PEB-ST'!S:S)</f>
        <v>mitochondrion</v>
      </c>
      <c r="D1002" s="4" t="s">
        <v>7826</v>
      </c>
      <c r="E1002" s="5" t="s">
        <v>7827</v>
      </c>
      <c r="F1002" s="4" t="s">
        <v>2557</v>
      </c>
      <c r="G1002" s="4" t="s">
        <v>7828</v>
      </c>
      <c r="H1002" s="5" t="s">
        <v>7829</v>
      </c>
      <c r="I1002" s="4" t="s">
        <v>7830</v>
      </c>
      <c r="J1002" s="4" t="s">
        <v>7831</v>
      </c>
      <c r="K1002" s="4" t="s">
        <v>7832</v>
      </c>
      <c r="L1002" s="6">
        <v>-5.7451402681774587E-3</v>
      </c>
      <c r="M1002" s="7" t="s">
        <v>33</v>
      </c>
      <c r="N1002" s="6">
        <v>-1.1738923370803664</v>
      </c>
      <c r="O1002" s="7" t="s">
        <v>33</v>
      </c>
      <c r="P1002" s="4" t="s">
        <v>33</v>
      </c>
      <c r="Q1002" s="4" t="s">
        <v>33</v>
      </c>
      <c r="R1002" s="4" t="s">
        <v>35</v>
      </c>
      <c r="S1002" s="4" t="s">
        <v>35</v>
      </c>
      <c r="T1002" s="4" t="s">
        <v>35</v>
      </c>
      <c r="U1002" s="4">
        <v>17</v>
      </c>
      <c r="V1002" s="4">
        <v>2</v>
      </c>
    </row>
    <row r="1003" spans="1:22" x14ac:dyDescent="0.25">
      <c r="A1003" s="3" t="s">
        <v>7833</v>
      </c>
      <c r="B1003" s="3" t="s">
        <v>7834</v>
      </c>
      <c r="C1003" s="4" t="str">
        <f>_xlfn.XLOOKUP(A1003,'[1]PEB-ST'!A:A,'[1]PEB-ST'!S:S)</f>
        <v>cytosol</v>
      </c>
      <c r="D1003" s="4" t="s">
        <v>7835</v>
      </c>
      <c r="E1003" s="5" t="s">
        <v>609</v>
      </c>
      <c r="F1003" s="4" t="s">
        <v>2476</v>
      </c>
      <c r="G1003" s="4"/>
      <c r="H1003" s="5"/>
      <c r="I1003" s="4" t="s">
        <v>7836</v>
      </c>
      <c r="J1003" s="4" t="s">
        <v>7837</v>
      </c>
      <c r="K1003" s="4" t="s">
        <v>7838</v>
      </c>
      <c r="L1003" s="6">
        <v>-0.81482106843092617</v>
      </c>
      <c r="M1003" s="9">
        <v>2.86367269121813E-2</v>
      </c>
      <c r="N1003" s="6">
        <v>-1.8917889753269188</v>
      </c>
      <c r="O1003" s="8">
        <v>1.01490253385464E-2</v>
      </c>
      <c r="P1003" s="4">
        <v>17.638000000000002</v>
      </c>
      <c r="Q1003" s="8">
        <v>3.0714000000000002E-3</v>
      </c>
      <c r="R1003" s="4" t="s">
        <v>34</v>
      </c>
      <c r="S1003" s="4" t="s">
        <v>35</v>
      </c>
      <c r="T1003" s="4" t="s">
        <v>35</v>
      </c>
      <c r="U1003" s="4">
        <v>2</v>
      </c>
      <c r="V1003" s="4">
        <v>2</v>
      </c>
    </row>
    <row r="1004" spans="1:22" x14ac:dyDescent="0.25">
      <c r="A1004" s="3" t="s">
        <v>7839</v>
      </c>
      <c r="B1004" s="3" t="s">
        <v>7840</v>
      </c>
      <c r="C1004" s="4" t="str">
        <f>_xlfn.XLOOKUP(A1004,'[1]PEB-ST'!A:A,'[1]PEB-ST'!S:S)</f>
        <v>plastid</v>
      </c>
      <c r="D1004" s="4" t="s">
        <v>7841</v>
      </c>
      <c r="E1004" s="5" t="s">
        <v>7842</v>
      </c>
      <c r="F1004" s="4" t="s">
        <v>2476</v>
      </c>
      <c r="G1004" s="4" t="s">
        <v>7843</v>
      </c>
      <c r="H1004" s="5" t="s">
        <v>7844</v>
      </c>
      <c r="I1004" s="4" t="s">
        <v>7845</v>
      </c>
      <c r="J1004" s="4" t="s">
        <v>7846</v>
      </c>
      <c r="K1004" s="4" t="s">
        <v>7847</v>
      </c>
      <c r="L1004" s="6">
        <v>-1.1103178392806048</v>
      </c>
      <c r="M1004" s="9">
        <v>2.5714445101088598E-2</v>
      </c>
      <c r="N1004" s="6">
        <v>-3.1926134000946882</v>
      </c>
      <c r="O1004" s="8">
        <v>3.6179061927710801E-3</v>
      </c>
      <c r="P1004" s="4">
        <v>33.643000000000001</v>
      </c>
      <c r="Q1004" s="8">
        <v>5.4876999999999997E-4</v>
      </c>
      <c r="R1004" s="4" t="s">
        <v>130</v>
      </c>
      <c r="S1004" s="4" t="s">
        <v>34</v>
      </c>
      <c r="T1004" s="4" t="s">
        <v>35</v>
      </c>
      <c r="U1004" s="4">
        <v>2</v>
      </c>
      <c r="V1004" s="4">
        <v>2</v>
      </c>
    </row>
    <row r="1005" spans="1:22" x14ac:dyDescent="0.25">
      <c r="A1005" s="3" t="s">
        <v>7848</v>
      </c>
      <c r="B1005" s="3" t="s">
        <v>7849</v>
      </c>
      <c r="C1005" s="4" t="str">
        <f>_xlfn.XLOOKUP(A1005,'[1]PEB-ST'!A:A,'[1]PEB-ST'!S:S)</f>
        <v>mitochondrion,plastid</v>
      </c>
      <c r="D1005" s="4" t="s">
        <v>7850</v>
      </c>
      <c r="E1005" s="5" t="s">
        <v>7851</v>
      </c>
      <c r="F1005" s="4" t="s">
        <v>2557</v>
      </c>
      <c r="G1005" s="4" t="s">
        <v>7852</v>
      </c>
      <c r="H1005" s="5" t="s">
        <v>7853</v>
      </c>
      <c r="I1005" s="4" t="s">
        <v>7854</v>
      </c>
      <c r="J1005" s="4" t="s">
        <v>7855</v>
      </c>
      <c r="K1005" s="4" t="s">
        <v>177</v>
      </c>
      <c r="L1005" s="6">
        <v>-0.64717492135000709</v>
      </c>
      <c r="M1005" s="7" t="s">
        <v>33</v>
      </c>
      <c r="N1005" s="6">
        <v>-22.099179424421603</v>
      </c>
      <c r="O1005" s="7" t="s">
        <v>33</v>
      </c>
      <c r="P1005" s="4" t="s">
        <v>33</v>
      </c>
      <c r="Q1005" s="4" t="s">
        <v>33</v>
      </c>
      <c r="R1005" s="4" t="s">
        <v>35</v>
      </c>
      <c r="S1005" s="4" t="s">
        <v>35</v>
      </c>
      <c r="T1005" s="4" t="s">
        <v>35</v>
      </c>
      <c r="U1005" s="4">
        <v>1</v>
      </c>
      <c r="V1005" s="4">
        <v>1</v>
      </c>
    </row>
    <row r="1006" spans="1:22" x14ac:dyDescent="0.25">
      <c r="A1006" s="3" t="s">
        <v>7856</v>
      </c>
      <c r="B1006" s="3" t="s">
        <v>7857</v>
      </c>
      <c r="C1006" s="4" t="str">
        <f>_xlfn.XLOOKUP(A1006,'[1]PEB-ST'!A:A,'[1]PEB-ST'!S:S)</f>
        <v>cytosol,mitochondrion,nucleus</v>
      </c>
      <c r="D1006" s="4" t="s">
        <v>7858</v>
      </c>
      <c r="E1006" s="5" t="s">
        <v>6721</v>
      </c>
      <c r="F1006" s="4" t="s">
        <v>2538</v>
      </c>
      <c r="G1006" s="4" t="s">
        <v>7859</v>
      </c>
      <c r="H1006" s="5" t="s">
        <v>6723</v>
      </c>
      <c r="I1006" s="4" t="s">
        <v>7860</v>
      </c>
      <c r="J1006" s="4" t="s">
        <v>7861</v>
      </c>
      <c r="K1006" s="4" t="s">
        <v>7862</v>
      </c>
      <c r="L1006" s="6">
        <v>-1.1424273476417193</v>
      </c>
      <c r="M1006" s="9">
        <v>3.4240324393063501E-2</v>
      </c>
      <c r="N1006" s="6">
        <v>-0.66263344455555651</v>
      </c>
      <c r="O1006" s="7" t="s">
        <v>33</v>
      </c>
      <c r="P1006" s="4">
        <v>8.5511999999999997</v>
      </c>
      <c r="Q1006" s="8">
        <v>1.7517999999999999E-2</v>
      </c>
      <c r="R1006" s="4" t="s">
        <v>34</v>
      </c>
      <c r="S1006" s="4" t="s">
        <v>35</v>
      </c>
      <c r="T1006" s="4" t="s">
        <v>34</v>
      </c>
      <c r="U1006" s="4">
        <v>2</v>
      </c>
      <c r="V1006" s="4">
        <v>2</v>
      </c>
    </row>
    <row r="1007" spans="1:22" x14ac:dyDescent="0.25">
      <c r="A1007" s="3" t="s">
        <v>7863</v>
      </c>
      <c r="B1007" s="3" t="s">
        <v>7864</v>
      </c>
      <c r="C1007" s="4" t="str">
        <f>_xlfn.XLOOKUP(A1007,'[1]PEB-ST'!A:A,'[1]PEB-ST'!S:S)</f>
        <v>plastid,nucleus</v>
      </c>
      <c r="D1007" s="4" t="s">
        <v>7865</v>
      </c>
      <c r="E1007" s="5" t="s">
        <v>7866</v>
      </c>
      <c r="F1007" s="4" t="s">
        <v>2538</v>
      </c>
      <c r="G1007" s="4" t="s">
        <v>7867</v>
      </c>
      <c r="H1007" s="5" t="s">
        <v>7868</v>
      </c>
      <c r="I1007" s="4" t="s">
        <v>7869</v>
      </c>
      <c r="J1007" s="4" t="s">
        <v>7870</v>
      </c>
      <c r="K1007" s="4" t="s">
        <v>7871</v>
      </c>
      <c r="L1007" s="6">
        <v>-1.5103576827342937</v>
      </c>
      <c r="M1007" s="9">
        <v>4.8061728625592402E-2</v>
      </c>
      <c r="N1007" s="6">
        <v>-2.9097216005626931</v>
      </c>
      <c r="O1007" s="8">
        <v>2.0093064564697598E-2</v>
      </c>
      <c r="P1007" s="4">
        <v>11.542</v>
      </c>
      <c r="Q1007" s="8">
        <v>8.7799999999999996E-3</v>
      </c>
      <c r="R1007" s="4" t="s">
        <v>34</v>
      </c>
      <c r="S1007" s="4" t="s">
        <v>35</v>
      </c>
      <c r="T1007" s="4" t="s">
        <v>35</v>
      </c>
      <c r="U1007" s="4">
        <v>7</v>
      </c>
      <c r="V1007" s="4">
        <v>6</v>
      </c>
    </row>
    <row r="1008" spans="1:22" x14ac:dyDescent="0.25">
      <c r="A1008" s="3" t="s">
        <v>7872</v>
      </c>
      <c r="B1008" s="3" t="s">
        <v>7873</v>
      </c>
      <c r="C1008" s="4" t="str">
        <f>_xlfn.XLOOKUP(A1008,'[1]PEB-ST'!A:A,'[1]PEB-ST'!S:S)</f>
        <v>nucleus</v>
      </c>
      <c r="D1008" s="4" t="s">
        <v>7874</v>
      </c>
      <c r="E1008" s="5" t="s">
        <v>6721</v>
      </c>
      <c r="F1008" s="4" t="s">
        <v>2576</v>
      </c>
      <c r="G1008" s="4" t="s">
        <v>7875</v>
      </c>
      <c r="H1008" s="5" t="s">
        <v>7876</v>
      </c>
      <c r="I1008" s="4" t="s">
        <v>7877</v>
      </c>
      <c r="J1008" s="4" t="s">
        <v>7878</v>
      </c>
      <c r="K1008" s="4" t="s">
        <v>7879</v>
      </c>
      <c r="L1008" s="6">
        <v>-0.64553264362332119</v>
      </c>
      <c r="M1008" s="7" t="s">
        <v>33</v>
      </c>
      <c r="N1008" s="6">
        <v>-0.32022228462504426</v>
      </c>
      <c r="O1008" s="7" t="s">
        <v>33</v>
      </c>
      <c r="P1008" s="4" t="s">
        <v>33</v>
      </c>
      <c r="Q1008" s="4" t="s">
        <v>33</v>
      </c>
      <c r="R1008" s="4" t="s">
        <v>35</v>
      </c>
      <c r="S1008" s="4" t="s">
        <v>35</v>
      </c>
      <c r="T1008" s="4" t="s">
        <v>35</v>
      </c>
      <c r="U1008" s="4">
        <v>8</v>
      </c>
      <c r="V1008" s="4">
        <v>7</v>
      </c>
    </row>
    <row r="1009" spans="1:22" x14ac:dyDescent="0.25">
      <c r="A1009" s="3" t="s">
        <v>7880</v>
      </c>
      <c r="B1009" s="3" t="s">
        <v>7881</v>
      </c>
      <c r="C1009" s="4" t="str">
        <f>_xlfn.XLOOKUP(A1009,'[1]PEB-ST'!A:A,'[1]PEB-ST'!S:S)</f>
        <v>cytosol</v>
      </c>
      <c r="D1009" s="4" t="s">
        <v>7882</v>
      </c>
      <c r="E1009" s="5" t="s">
        <v>7883</v>
      </c>
      <c r="F1009" s="4" t="s">
        <v>2605</v>
      </c>
      <c r="G1009" s="4" t="s">
        <v>7884</v>
      </c>
      <c r="H1009" s="5" t="s">
        <v>7885</v>
      </c>
      <c r="I1009" s="4" t="s">
        <v>7886</v>
      </c>
      <c r="J1009" s="4" t="s">
        <v>7887</v>
      </c>
      <c r="K1009" s="4" t="s">
        <v>7888</v>
      </c>
      <c r="L1009" s="6">
        <v>-0.50311030406774304</v>
      </c>
      <c r="M1009" s="7" t="s">
        <v>33</v>
      </c>
      <c r="N1009" s="6">
        <v>-1.005082344139818</v>
      </c>
      <c r="O1009" s="8">
        <v>5.0419344623180498E-2</v>
      </c>
      <c r="P1009" s="4" t="s">
        <v>33</v>
      </c>
      <c r="Q1009" s="4" t="s">
        <v>33</v>
      </c>
      <c r="R1009" s="4" t="s">
        <v>35</v>
      </c>
      <c r="S1009" s="4" t="s">
        <v>35</v>
      </c>
      <c r="T1009" s="4" t="s">
        <v>35</v>
      </c>
      <c r="U1009" s="4">
        <v>5</v>
      </c>
      <c r="V1009" s="4">
        <v>5</v>
      </c>
    </row>
    <row r="1010" spans="1:22" x14ac:dyDescent="0.25">
      <c r="A1010" s="3" t="s">
        <v>7889</v>
      </c>
      <c r="B1010" s="3" t="s">
        <v>7890</v>
      </c>
      <c r="C1010" s="4" t="str">
        <f>_xlfn.XLOOKUP(A1010,'[1]PEB-ST'!A:A,'[1]PEB-ST'!S:S)</f>
        <v>endoplasmic reticulum</v>
      </c>
      <c r="D1010" s="4" t="s">
        <v>7891</v>
      </c>
      <c r="E1010" s="5" t="s">
        <v>7892</v>
      </c>
      <c r="F1010" s="4" t="s">
        <v>2605</v>
      </c>
      <c r="G1010" s="4" t="s">
        <v>7893</v>
      </c>
      <c r="H1010" s="5" t="s">
        <v>7894</v>
      </c>
      <c r="I1010" s="4" t="s">
        <v>7895</v>
      </c>
      <c r="J1010" s="4" t="s">
        <v>7896</v>
      </c>
      <c r="K1010" s="4" t="s">
        <v>7897</v>
      </c>
      <c r="L1010" s="6">
        <v>0.81295517803259287</v>
      </c>
      <c r="M1010" s="7" t="s">
        <v>33</v>
      </c>
      <c r="N1010" s="6">
        <v>0.27741060676166068</v>
      </c>
      <c r="O1010" s="7" t="s">
        <v>33</v>
      </c>
      <c r="P1010" s="4" t="s">
        <v>33</v>
      </c>
      <c r="Q1010" s="4" t="s">
        <v>33</v>
      </c>
      <c r="R1010" s="4" t="s">
        <v>35</v>
      </c>
      <c r="S1010" s="4" t="s">
        <v>35</v>
      </c>
      <c r="T1010" s="4" t="s">
        <v>35</v>
      </c>
      <c r="U1010" s="4">
        <v>1</v>
      </c>
      <c r="V1010" s="4">
        <v>1</v>
      </c>
    </row>
    <row r="1011" spans="1:22" x14ac:dyDescent="0.25">
      <c r="A1011" s="3" t="s">
        <v>7898</v>
      </c>
      <c r="B1011" s="3" t="s">
        <v>7899</v>
      </c>
      <c r="C1011" s="4" t="str">
        <f>_xlfn.XLOOKUP(A1011,'[1]PEB-ST'!A:A,'[1]PEB-ST'!S:S)</f>
        <v>cytosol</v>
      </c>
      <c r="D1011" s="4" t="s">
        <v>7900</v>
      </c>
      <c r="E1011" s="5" t="s">
        <v>7901</v>
      </c>
      <c r="F1011" s="4" t="s">
        <v>2504</v>
      </c>
      <c r="G1011" s="4" t="s">
        <v>7902</v>
      </c>
      <c r="H1011" s="5" t="s">
        <v>7903</v>
      </c>
      <c r="I1011" s="4" t="s">
        <v>7904</v>
      </c>
      <c r="J1011" s="4" t="s">
        <v>7905</v>
      </c>
      <c r="K1011" s="4" t="s">
        <v>7906</v>
      </c>
      <c r="L1011" s="6">
        <v>0.61512861996733836</v>
      </c>
      <c r="M1011" s="7" t="s">
        <v>33</v>
      </c>
      <c r="N1011" s="6">
        <v>-0.44854537297738983</v>
      </c>
      <c r="O1011" s="7" t="s">
        <v>33</v>
      </c>
      <c r="P1011" s="4" t="s">
        <v>33</v>
      </c>
      <c r="Q1011" s="4" t="s">
        <v>33</v>
      </c>
      <c r="R1011" s="4" t="s">
        <v>35</v>
      </c>
      <c r="S1011" s="4" t="s">
        <v>35</v>
      </c>
      <c r="T1011" s="4" t="s">
        <v>35</v>
      </c>
      <c r="U1011" s="4">
        <v>4</v>
      </c>
      <c r="V1011" s="4">
        <v>4</v>
      </c>
    </row>
    <row r="1012" spans="1:22" x14ac:dyDescent="0.25">
      <c r="A1012" s="3" t="s">
        <v>7907</v>
      </c>
      <c r="B1012" s="3" t="s">
        <v>7908</v>
      </c>
      <c r="C1012" s="4" t="str">
        <f>_xlfn.XLOOKUP(A1012,'[1]PEB-ST'!A:A,'[1]PEB-ST'!S:S)</f>
        <v>cytosol</v>
      </c>
      <c r="D1012" s="4" t="s">
        <v>7909</v>
      </c>
      <c r="E1012" s="5" t="s">
        <v>2537</v>
      </c>
      <c r="F1012" s="4" t="s">
        <v>2538</v>
      </c>
      <c r="G1012" s="4" t="s">
        <v>2539</v>
      </c>
      <c r="H1012" s="5" t="s">
        <v>2540</v>
      </c>
      <c r="I1012" s="4" t="s">
        <v>7910</v>
      </c>
      <c r="J1012" s="4" t="s">
        <v>7911</v>
      </c>
      <c r="K1012" s="4" t="s">
        <v>177</v>
      </c>
      <c r="L1012" s="6">
        <v>-1.0833431367413549</v>
      </c>
      <c r="M1012" s="7" t="s">
        <v>33</v>
      </c>
      <c r="N1012" s="6">
        <v>-23.369197849361566</v>
      </c>
      <c r="O1012" s="7" t="s">
        <v>33</v>
      </c>
      <c r="P1012" s="4" t="s">
        <v>33</v>
      </c>
      <c r="Q1012" s="4" t="s">
        <v>33</v>
      </c>
      <c r="R1012" s="4" t="s">
        <v>35</v>
      </c>
      <c r="S1012" s="4" t="s">
        <v>35</v>
      </c>
      <c r="T1012" s="4" t="s">
        <v>35</v>
      </c>
      <c r="U1012" s="4">
        <v>8</v>
      </c>
      <c r="V1012" s="4">
        <v>1</v>
      </c>
    </row>
    <row r="1013" spans="1:22" x14ac:dyDescent="0.25">
      <c r="A1013" s="3" t="s">
        <v>7912</v>
      </c>
      <c r="B1013" s="3" t="s">
        <v>7913</v>
      </c>
      <c r="C1013" s="4" t="str">
        <f>_xlfn.XLOOKUP(A1013,'[1]PEB-ST'!A:A,'[1]PEB-ST'!S:S)</f>
        <v>nucleus</v>
      </c>
      <c r="D1013" s="4" t="s">
        <v>7914</v>
      </c>
      <c r="E1013" s="5" t="s">
        <v>7915</v>
      </c>
      <c r="F1013" s="4" t="s">
        <v>2576</v>
      </c>
      <c r="G1013" s="4" t="s">
        <v>7916</v>
      </c>
      <c r="H1013" s="5" t="s">
        <v>7917</v>
      </c>
      <c r="I1013" s="4" t="s">
        <v>7918</v>
      </c>
      <c r="J1013" s="4" t="s">
        <v>7919</v>
      </c>
      <c r="K1013" s="4" t="s">
        <v>7920</v>
      </c>
      <c r="L1013" s="6">
        <v>-4.1594230364446547</v>
      </c>
      <c r="M1013" s="9">
        <v>3.7032249889867801E-2</v>
      </c>
      <c r="N1013" s="6">
        <v>-3.6696916574974328</v>
      </c>
      <c r="O1013" s="8">
        <v>3.6222388884007001E-2</v>
      </c>
      <c r="P1013" s="4">
        <v>10.44</v>
      </c>
      <c r="Q1013" s="8">
        <v>1.1122E-2</v>
      </c>
      <c r="R1013" s="4" t="s">
        <v>34</v>
      </c>
      <c r="S1013" s="4" t="s">
        <v>35</v>
      </c>
      <c r="T1013" s="4" t="s">
        <v>35</v>
      </c>
      <c r="U1013" s="4">
        <v>2</v>
      </c>
      <c r="V1013" s="4">
        <v>2</v>
      </c>
    </row>
    <row r="1014" spans="1:22" x14ac:dyDescent="0.25">
      <c r="A1014" s="3" t="s">
        <v>7921</v>
      </c>
      <c r="B1014" s="3" t="s">
        <v>7922</v>
      </c>
      <c r="C1014" s="4" t="str">
        <f>_xlfn.XLOOKUP(A1014,'[1]PEB-ST'!A:A,'[1]PEB-ST'!S:S)</f>
        <v>cytosol</v>
      </c>
      <c r="D1014" s="4" t="s">
        <v>7923</v>
      </c>
      <c r="E1014" s="5" t="s">
        <v>7924</v>
      </c>
      <c r="F1014" s="4" t="s">
        <v>2538</v>
      </c>
      <c r="G1014" s="4" t="s">
        <v>7925</v>
      </c>
      <c r="H1014" s="5" t="s">
        <v>7926</v>
      </c>
      <c r="I1014" s="4" t="s">
        <v>7927</v>
      </c>
      <c r="J1014" s="4" t="s">
        <v>7928</v>
      </c>
      <c r="K1014" s="4" t="s">
        <v>7929</v>
      </c>
      <c r="L1014" s="6">
        <v>-0.44049692760018588</v>
      </c>
      <c r="M1014" s="7" t="s">
        <v>33</v>
      </c>
      <c r="N1014" s="6">
        <v>-0.85108965238591483</v>
      </c>
      <c r="O1014" s="8">
        <v>1.7332806209903899E-2</v>
      </c>
      <c r="P1014" s="4">
        <v>7.6161000000000003</v>
      </c>
      <c r="Q1014" s="8">
        <v>2.2567E-2</v>
      </c>
      <c r="R1014" s="4" t="s">
        <v>34</v>
      </c>
      <c r="S1014" s="4" t="s">
        <v>34</v>
      </c>
      <c r="T1014" s="4" t="s">
        <v>35</v>
      </c>
      <c r="U1014" s="4">
        <v>8</v>
      </c>
      <c r="V1014" s="4">
        <v>7</v>
      </c>
    </row>
    <row r="1015" spans="1:22" x14ac:dyDescent="0.25">
      <c r="A1015" s="3" t="s">
        <v>7930</v>
      </c>
      <c r="B1015" s="3" t="s">
        <v>7931</v>
      </c>
      <c r="C1015" s="4" t="str">
        <f>_xlfn.XLOOKUP(A1015,'[1]PEB-ST'!A:A,'[1]PEB-ST'!S:S)</f>
        <v>nucleus</v>
      </c>
      <c r="D1015" s="4" t="s">
        <v>7932</v>
      </c>
      <c r="E1015" s="5" t="s">
        <v>7933</v>
      </c>
      <c r="F1015" s="4" t="s">
        <v>2576</v>
      </c>
      <c r="G1015" s="4" t="s">
        <v>7934</v>
      </c>
      <c r="H1015" s="5" t="s">
        <v>7935</v>
      </c>
      <c r="I1015" s="4" t="s">
        <v>7936</v>
      </c>
      <c r="J1015" s="4" t="s">
        <v>7937</v>
      </c>
      <c r="K1015" s="4" t="s">
        <v>177</v>
      </c>
      <c r="L1015" s="6">
        <v>-2.0426774018143972</v>
      </c>
      <c r="M1015" s="9">
        <v>4.9661957812499997E-2</v>
      </c>
      <c r="N1015" s="6">
        <v>-23.362032288732525</v>
      </c>
      <c r="O1015" s="8">
        <v>3.7176749075342398E-3</v>
      </c>
      <c r="P1015" s="4">
        <v>11.11</v>
      </c>
      <c r="Q1015" s="8">
        <v>9.6114000000000008E-3</v>
      </c>
      <c r="R1015" s="4" t="s">
        <v>34</v>
      </c>
      <c r="S1015" s="4" t="s">
        <v>35</v>
      </c>
      <c r="T1015" s="4" t="s">
        <v>35</v>
      </c>
      <c r="U1015" s="4">
        <v>1</v>
      </c>
      <c r="V1015" s="4">
        <v>1</v>
      </c>
    </row>
    <row r="1016" spans="1:22" x14ac:dyDescent="0.25">
      <c r="A1016" s="3" t="s">
        <v>7938</v>
      </c>
      <c r="B1016" s="3" t="s">
        <v>7939</v>
      </c>
      <c r="C1016" s="4" t="str">
        <f>_xlfn.XLOOKUP(A1016,'[1]PEB-ST'!A:A,'[1]PEB-ST'!S:S)</f>
        <v>cytosol</v>
      </c>
      <c r="D1016" s="4" t="s">
        <v>7940</v>
      </c>
      <c r="E1016" s="5" t="s">
        <v>7941</v>
      </c>
      <c r="F1016" s="4" t="s">
        <v>2538</v>
      </c>
      <c r="G1016" s="4" t="s">
        <v>7942</v>
      </c>
      <c r="H1016" s="5" t="s">
        <v>7943</v>
      </c>
      <c r="I1016" s="4" t="s">
        <v>7944</v>
      </c>
      <c r="J1016" s="4" t="s">
        <v>7945</v>
      </c>
      <c r="K1016" s="4" t="s">
        <v>7946</v>
      </c>
      <c r="L1016" s="6">
        <v>1.0845237487235935</v>
      </c>
      <c r="M1016" s="7" t="s">
        <v>33</v>
      </c>
      <c r="N1016" s="6">
        <v>0.98995637158442595</v>
      </c>
      <c r="O1016" s="7" t="s">
        <v>33</v>
      </c>
      <c r="P1016" s="4" t="s">
        <v>33</v>
      </c>
      <c r="Q1016" s="4" t="s">
        <v>33</v>
      </c>
      <c r="R1016" s="4" t="s">
        <v>35</v>
      </c>
      <c r="S1016" s="4" t="s">
        <v>35</v>
      </c>
      <c r="T1016" s="4" t="s">
        <v>35</v>
      </c>
      <c r="U1016" s="4">
        <v>28</v>
      </c>
      <c r="V1016" s="4">
        <v>4</v>
      </c>
    </row>
    <row r="1017" spans="1:22" x14ac:dyDescent="0.25">
      <c r="A1017" s="3" t="s">
        <v>7947</v>
      </c>
      <c r="B1017" s="3" t="s">
        <v>7948</v>
      </c>
      <c r="C1017" s="4" t="str">
        <f>_xlfn.XLOOKUP(A1017,'[1]PEB-ST'!A:A,'[1]PEB-ST'!S:S)</f>
        <v>cytosol</v>
      </c>
      <c r="D1017" s="4" t="s">
        <v>7949</v>
      </c>
      <c r="E1017" s="5" t="s">
        <v>6508</v>
      </c>
      <c r="F1017" s="4" t="s">
        <v>2576</v>
      </c>
      <c r="G1017" s="4" t="s">
        <v>7950</v>
      </c>
      <c r="H1017" s="5" t="s">
        <v>7951</v>
      </c>
      <c r="I1017" s="4" t="s">
        <v>7952</v>
      </c>
      <c r="J1017" s="4" t="s">
        <v>7953</v>
      </c>
      <c r="K1017" s="4" t="s">
        <v>7954</v>
      </c>
      <c r="L1017" s="6">
        <v>-2.0324469618591041</v>
      </c>
      <c r="M1017" s="9">
        <v>4.43755602373887E-2</v>
      </c>
      <c r="N1017" s="6">
        <v>-4.3246318438560607</v>
      </c>
      <c r="O1017" s="8">
        <v>1.8645271722543301E-2</v>
      </c>
      <c r="P1017" s="4">
        <v>11.318</v>
      </c>
      <c r="Q1017" s="8">
        <v>9.1985999999999995E-3</v>
      </c>
      <c r="R1017" s="4" t="s">
        <v>34</v>
      </c>
      <c r="S1017" s="4" t="s">
        <v>35</v>
      </c>
      <c r="T1017" s="4" t="s">
        <v>35</v>
      </c>
      <c r="U1017" s="4">
        <v>1</v>
      </c>
      <c r="V1017" s="4">
        <v>1</v>
      </c>
    </row>
    <row r="1018" spans="1:22" x14ac:dyDescent="0.25">
      <c r="A1018" s="3" t="s">
        <v>7955</v>
      </c>
      <c r="B1018" s="3" t="s">
        <v>7956</v>
      </c>
      <c r="C1018" s="4" t="str">
        <f>_xlfn.XLOOKUP(A1018,'[1]PEB-ST'!A:A,'[1]PEB-ST'!S:S)</f>
        <v>cytosol,plastid</v>
      </c>
      <c r="D1018" s="4" t="s">
        <v>7957</v>
      </c>
      <c r="E1018" s="5" t="s">
        <v>7958</v>
      </c>
      <c r="F1018" s="4" t="s">
        <v>2538</v>
      </c>
      <c r="G1018" s="4" t="s">
        <v>7959</v>
      </c>
      <c r="H1018" s="5" t="s">
        <v>7960</v>
      </c>
      <c r="I1018" s="4" t="s">
        <v>7961</v>
      </c>
      <c r="J1018" s="4" t="s">
        <v>7962</v>
      </c>
      <c r="K1018" s="4" t="s">
        <v>7963</v>
      </c>
      <c r="L1018" s="6">
        <v>-0.64832285513048882</v>
      </c>
      <c r="M1018" s="9">
        <v>4.34146197989949E-2</v>
      </c>
      <c r="N1018" s="6">
        <v>-1.8227747285789881</v>
      </c>
      <c r="O1018" s="8">
        <v>7.4209442964554197E-3</v>
      </c>
      <c r="P1018" s="4">
        <v>20.024999999999999</v>
      </c>
      <c r="Q1018" s="8">
        <v>2.212E-3</v>
      </c>
      <c r="R1018" s="4" t="s">
        <v>130</v>
      </c>
      <c r="S1018" s="4" t="s">
        <v>34</v>
      </c>
      <c r="T1018" s="4" t="s">
        <v>35</v>
      </c>
      <c r="U1018" s="4">
        <v>19</v>
      </c>
      <c r="V1018" s="4">
        <v>1</v>
      </c>
    </row>
    <row r="1019" spans="1:22" x14ac:dyDescent="0.25">
      <c r="A1019" s="3" t="s">
        <v>7964</v>
      </c>
      <c r="B1019" s="3" t="s">
        <v>7965</v>
      </c>
      <c r="C1019" s="4" t="str">
        <f>_xlfn.XLOOKUP(A1019,'[1]PEB-ST'!A:A,'[1]PEB-ST'!S:S)</f>
        <v>cytosol</v>
      </c>
      <c r="D1019" s="4" t="s">
        <v>7966</v>
      </c>
      <c r="E1019" s="5" t="s">
        <v>7967</v>
      </c>
      <c r="F1019" s="4" t="s">
        <v>2538</v>
      </c>
      <c r="G1019" s="4" t="s">
        <v>7968</v>
      </c>
      <c r="H1019" s="5" t="s">
        <v>7969</v>
      </c>
      <c r="I1019" s="4" t="s">
        <v>7970</v>
      </c>
      <c r="J1019" s="4" t="s">
        <v>7971</v>
      </c>
      <c r="K1019" s="4" t="s">
        <v>7972</v>
      </c>
      <c r="L1019" s="6">
        <v>-0.58992216153403987</v>
      </c>
      <c r="M1019" s="7" t="s">
        <v>33</v>
      </c>
      <c r="N1019" s="6">
        <v>-1.6348125245481524</v>
      </c>
      <c r="O1019" s="7" t="s">
        <v>33</v>
      </c>
      <c r="P1019" s="4" t="s">
        <v>33</v>
      </c>
      <c r="Q1019" s="4" t="s">
        <v>33</v>
      </c>
      <c r="R1019" s="4" t="s">
        <v>35</v>
      </c>
      <c r="S1019" s="4" t="s">
        <v>35</v>
      </c>
      <c r="T1019" s="4" t="s">
        <v>35</v>
      </c>
      <c r="U1019" s="4">
        <v>7</v>
      </c>
      <c r="V1019" s="4">
        <v>5</v>
      </c>
    </row>
    <row r="1020" spans="1:22" x14ac:dyDescent="0.25">
      <c r="A1020" s="3" t="s">
        <v>7973</v>
      </c>
      <c r="B1020" s="3" t="s">
        <v>7974</v>
      </c>
      <c r="C1020" s="4" t="str">
        <f>_xlfn.XLOOKUP(A1020,'[1]PEB-ST'!A:A,'[1]PEB-ST'!S:S)</f>
        <v>cytosol</v>
      </c>
      <c r="D1020" s="4" t="s">
        <v>7975</v>
      </c>
      <c r="E1020" s="5" t="s">
        <v>7976</v>
      </c>
      <c r="F1020" s="4" t="s">
        <v>2538</v>
      </c>
      <c r="G1020" s="4" t="s">
        <v>7977</v>
      </c>
      <c r="H1020" s="5" t="s">
        <v>7978</v>
      </c>
      <c r="I1020" s="4" t="s">
        <v>7979</v>
      </c>
      <c r="J1020" s="4" t="s">
        <v>7980</v>
      </c>
      <c r="K1020" s="4" t="s">
        <v>7981</v>
      </c>
      <c r="L1020" s="6">
        <v>-0.53647566887828069</v>
      </c>
      <c r="M1020" s="7" t="s">
        <v>33</v>
      </c>
      <c r="N1020" s="6">
        <v>-1.6787854648637701</v>
      </c>
      <c r="O1020" s="8">
        <v>8.6445489668341702E-3</v>
      </c>
      <c r="P1020" s="4">
        <v>23.445</v>
      </c>
      <c r="Q1020" s="8">
        <v>1.4599000000000001E-3</v>
      </c>
      <c r="R1020" s="4" t="s">
        <v>130</v>
      </c>
      <c r="S1020" s="4" t="s">
        <v>34</v>
      </c>
      <c r="T1020" s="4" t="s">
        <v>35</v>
      </c>
      <c r="U1020" s="4">
        <v>7</v>
      </c>
      <c r="V1020" s="4">
        <v>7</v>
      </c>
    </row>
    <row r="1021" spans="1:22" x14ac:dyDescent="0.25">
      <c r="A1021" s="3" t="s">
        <v>7982</v>
      </c>
      <c r="B1021" s="3" t="s">
        <v>7983</v>
      </c>
      <c r="C1021" s="4" t="str">
        <f>_xlfn.XLOOKUP(A1021,'[1]PEB-ST'!A:A,'[1]PEB-ST'!S:S)</f>
        <v>cytosol,peroxisome,nucleus</v>
      </c>
      <c r="D1021" s="4" t="s">
        <v>7984</v>
      </c>
      <c r="E1021" s="5" t="s">
        <v>3076</v>
      </c>
      <c r="F1021" s="4" t="s">
        <v>2538</v>
      </c>
      <c r="G1021" s="4" t="s">
        <v>7985</v>
      </c>
      <c r="H1021" s="5" t="s">
        <v>7986</v>
      </c>
      <c r="I1021" s="4" t="s">
        <v>7987</v>
      </c>
      <c r="J1021" s="4" t="s">
        <v>7988</v>
      </c>
      <c r="K1021" s="4" t="s">
        <v>7989</v>
      </c>
      <c r="L1021" s="6">
        <v>-0.44915251572955317</v>
      </c>
      <c r="M1021" s="7" t="s">
        <v>33</v>
      </c>
      <c r="N1021" s="6">
        <v>-0.86333109739738534</v>
      </c>
      <c r="O1021" s="7" t="s">
        <v>33</v>
      </c>
      <c r="P1021" s="4" t="s">
        <v>33</v>
      </c>
      <c r="Q1021" s="4" t="s">
        <v>33</v>
      </c>
      <c r="R1021" s="4" t="s">
        <v>35</v>
      </c>
      <c r="S1021" s="4" t="s">
        <v>35</v>
      </c>
      <c r="T1021" s="4" t="s">
        <v>35</v>
      </c>
      <c r="U1021" s="4">
        <v>1</v>
      </c>
      <c r="V1021" s="4">
        <v>1</v>
      </c>
    </row>
    <row r="1022" spans="1:22" x14ac:dyDescent="0.25">
      <c r="A1022" s="3" t="s">
        <v>7990</v>
      </c>
      <c r="B1022" s="3" t="s">
        <v>7991</v>
      </c>
      <c r="C1022" s="4" t="str">
        <f>_xlfn.XLOOKUP(A1022,'[1]PEB-ST'!A:A,'[1]PEB-ST'!S:S)</f>
        <v>cytosol</v>
      </c>
      <c r="D1022" s="4" t="s">
        <v>7992</v>
      </c>
      <c r="E1022" s="5" t="s">
        <v>7993</v>
      </c>
      <c r="F1022" s="4" t="s">
        <v>2678</v>
      </c>
      <c r="G1022" s="4" t="s">
        <v>7994</v>
      </c>
      <c r="H1022" s="5" t="s">
        <v>7995</v>
      </c>
      <c r="I1022" s="4" t="s">
        <v>7996</v>
      </c>
      <c r="J1022" s="4" t="s">
        <v>7997</v>
      </c>
      <c r="K1022" s="4" t="s">
        <v>7998</v>
      </c>
      <c r="L1022" s="6">
        <v>-1.4122058615044049</v>
      </c>
      <c r="M1022" s="9">
        <v>4.6068200682926802E-2</v>
      </c>
      <c r="N1022" s="6">
        <v>-2.6989619217291452</v>
      </c>
      <c r="O1022" s="8">
        <v>2.68180432815964E-3</v>
      </c>
      <c r="P1022" s="4">
        <v>12.391</v>
      </c>
      <c r="Q1022" s="8">
        <v>7.4057999999999997E-3</v>
      </c>
      <c r="R1022" s="4" t="s">
        <v>34</v>
      </c>
      <c r="S1022" s="4" t="s">
        <v>35</v>
      </c>
      <c r="T1022" s="4" t="s">
        <v>35</v>
      </c>
      <c r="U1022" s="4">
        <v>1</v>
      </c>
      <c r="V1022" s="4">
        <v>1</v>
      </c>
    </row>
    <row r="1023" spans="1:22" x14ac:dyDescent="0.25">
      <c r="A1023" s="3" t="s">
        <v>7999</v>
      </c>
      <c r="B1023" s="3" t="s">
        <v>8000</v>
      </c>
      <c r="C1023" s="4" t="str">
        <f>_xlfn.XLOOKUP(A1023,'[1]PEB-ST'!A:A,'[1]PEB-ST'!S:S)</f>
        <v>plastid</v>
      </c>
      <c r="D1023" s="4" t="s">
        <v>8001</v>
      </c>
      <c r="E1023" s="5" t="s">
        <v>1407</v>
      </c>
      <c r="F1023" s="4" t="s">
        <v>2476</v>
      </c>
      <c r="G1023" s="4" t="s">
        <v>8002</v>
      </c>
      <c r="H1023" s="5" t="s">
        <v>8003</v>
      </c>
      <c r="I1023" s="4" t="s">
        <v>8004</v>
      </c>
      <c r="J1023" s="4" t="s">
        <v>8005</v>
      </c>
      <c r="K1023" s="4" t="s">
        <v>8006</v>
      </c>
      <c r="L1023" s="6">
        <v>-1.0691098403851973</v>
      </c>
      <c r="M1023" s="9">
        <v>1.58157407932011E-2</v>
      </c>
      <c r="N1023" s="6">
        <v>-2.0541070794155907</v>
      </c>
      <c r="O1023" s="8">
        <v>2.15638946525679E-3</v>
      </c>
      <c r="P1023" s="4">
        <v>41.426000000000002</v>
      </c>
      <c r="Q1023" s="8">
        <v>3.0793999999999998E-4</v>
      </c>
      <c r="R1023" s="4" t="s">
        <v>34</v>
      </c>
      <c r="S1023" s="4" t="s">
        <v>35</v>
      </c>
      <c r="T1023" s="4" t="s">
        <v>35</v>
      </c>
      <c r="U1023" s="4">
        <v>9</v>
      </c>
      <c r="V1023" s="4">
        <v>9</v>
      </c>
    </row>
    <row r="1024" spans="1:22" x14ac:dyDescent="0.25">
      <c r="A1024" s="3" t="s">
        <v>8007</v>
      </c>
      <c r="B1024" s="3" t="s">
        <v>8008</v>
      </c>
      <c r="C1024" s="4" t="str">
        <f>_xlfn.XLOOKUP(A1024,'[1]PEB-ST'!A:A,'[1]PEB-ST'!S:S)</f>
        <v>cytosol</v>
      </c>
      <c r="D1024" s="4" t="s">
        <v>2811</v>
      </c>
      <c r="E1024" s="5" t="s">
        <v>2812</v>
      </c>
      <c r="F1024" s="4" t="s">
        <v>2538</v>
      </c>
      <c r="G1024" s="4" t="s">
        <v>2813</v>
      </c>
      <c r="H1024" s="5" t="s">
        <v>2814</v>
      </c>
      <c r="I1024" s="4" t="s">
        <v>8009</v>
      </c>
      <c r="J1024" s="4" t="s">
        <v>8010</v>
      </c>
      <c r="K1024" s="4" t="s">
        <v>8011</v>
      </c>
      <c r="L1024" s="6">
        <v>-1.782735608569566</v>
      </c>
      <c r="M1024" s="9">
        <v>1.6400431619537199E-2</v>
      </c>
      <c r="N1024" s="6">
        <v>-3.3476918275298981</v>
      </c>
      <c r="O1024" s="8">
        <v>3.1769965621414901E-3</v>
      </c>
      <c r="P1024" s="4">
        <v>38.353000000000002</v>
      </c>
      <c r="Q1024" s="8">
        <v>3.8180000000000001E-4</v>
      </c>
      <c r="R1024" s="4" t="s">
        <v>34</v>
      </c>
      <c r="S1024" s="4" t="s">
        <v>35</v>
      </c>
      <c r="T1024" s="4" t="s">
        <v>35</v>
      </c>
      <c r="U1024" s="4">
        <v>9</v>
      </c>
      <c r="V1024" s="4">
        <v>5</v>
      </c>
    </row>
    <row r="1025" spans="1:22" x14ac:dyDescent="0.25">
      <c r="A1025" s="3" t="s">
        <v>8012</v>
      </c>
      <c r="B1025" s="3" t="s">
        <v>8013</v>
      </c>
      <c r="C1025" s="4" t="str">
        <f>_xlfn.XLOOKUP(A1025,'[1]PEB-ST'!A:A,'[1]PEB-ST'!S:S)</f>
        <v>mitochondrion</v>
      </c>
      <c r="D1025" s="4" t="s">
        <v>8014</v>
      </c>
      <c r="E1025" s="5" t="s">
        <v>8015</v>
      </c>
      <c r="F1025" s="4" t="s">
        <v>2557</v>
      </c>
      <c r="G1025" s="4" t="s">
        <v>8016</v>
      </c>
      <c r="H1025" s="5" t="s">
        <v>8017</v>
      </c>
      <c r="I1025" s="4" t="s">
        <v>8018</v>
      </c>
      <c r="J1025" s="4" t="s">
        <v>8019</v>
      </c>
      <c r="K1025" s="4" t="s">
        <v>8020</v>
      </c>
      <c r="L1025" s="6">
        <v>-7.2738000124474039E-2</v>
      </c>
      <c r="M1025" s="7" t="s">
        <v>33</v>
      </c>
      <c r="N1025" s="6">
        <v>-1.384424141556561</v>
      </c>
      <c r="O1025" s="7" t="s">
        <v>33</v>
      </c>
      <c r="P1025" s="4" t="s">
        <v>33</v>
      </c>
      <c r="Q1025" s="4" t="s">
        <v>33</v>
      </c>
      <c r="R1025" s="4" t="s">
        <v>35</v>
      </c>
      <c r="S1025" s="4" t="s">
        <v>35</v>
      </c>
      <c r="T1025" s="4" t="s">
        <v>35</v>
      </c>
      <c r="U1025" s="4">
        <v>3</v>
      </c>
      <c r="V1025" s="4">
        <v>2</v>
      </c>
    </row>
    <row r="1026" spans="1:22" x14ac:dyDescent="0.25">
      <c r="A1026" s="3" t="s">
        <v>8021</v>
      </c>
      <c r="B1026" s="3" t="s">
        <v>8022</v>
      </c>
      <c r="C1026" s="4" t="str">
        <f>_xlfn.XLOOKUP(A1026,'[1]PEB-ST'!A:A,'[1]PEB-ST'!S:S)</f>
        <v>cytosol</v>
      </c>
      <c r="D1026" s="4" t="s">
        <v>8023</v>
      </c>
      <c r="E1026" s="5" t="s">
        <v>8024</v>
      </c>
      <c r="F1026" s="4" t="s">
        <v>2557</v>
      </c>
      <c r="G1026" s="4" t="s">
        <v>8025</v>
      </c>
      <c r="H1026" s="5" t="s">
        <v>8026</v>
      </c>
      <c r="I1026" s="4" t="s">
        <v>8027</v>
      </c>
      <c r="J1026" s="4" t="s">
        <v>8028</v>
      </c>
      <c r="K1026" s="4" t="s">
        <v>8029</v>
      </c>
      <c r="L1026" s="6">
        <v>-0.8434875131257189</v>
      </c>
      <c r="M1026" s="9">
        <v>3.5343152326901203E-2</v>
      </c>
      <c r="N1026" s="6">
        <v>-2.0763137543587247</v>
      </c>
      <c r="O1026" s="8">
        <v>7.5582749374337203E-3</v>
      </c>
      <c r="P1026" s="4">
        <v>20.350999999999999</v>
      </c>
      <c r="Q1026" s="8">
        <v>2.1207000000000001E-3</v>
      </c>
      <c r="R1026" s="4" t="s">
        <v>34</v>
      </c>
      <c r="S1026" s="4" t="s">
        <v>35</v>
      </c>
      <c r="T1026" s="4" t="s">
        <v>35</v>
      </c>
      <c r="U1026" s="4">
        <v>10</v>
      </c>
      <c r="V1026" s="4">
        <v>7</v>
      </c>
    </row>
    <row r="1027" spans="1:22" x14ac:dyDescent="0.25">
      <c r="A1027" s="3" t="s">
        <v>8030</v>
      </c>
      <c r="B1027" s="3" t="s">
        <v>8031</v>
      </c>
      <c r="C1027" s="4" t="str">
        <f>_xlfn.XLOOKUP(A1027,'[1]PEB-ST'!A:A,'[1]PEB-ST'!S:S)</f>
        <v>cytosol</v>
      </c>
      <c r="D1027" s="4" t="s">
        <v>8032</v>
      </c>
      <c r="E1027" s="5" t="s">
        <v>8033</v>
      </c>
      <c r="F1027" s="4" t="s">
        <v>2576</v>
      </c>
      <c r="G1027" s="4" t="e">
        <v>#N/A</v>
      </c>
      <c r="H1027" s="5"/>
      <c r="I1027" s="4" t="s">
        <v>8034</v>
      </c>
      <c r="J1027" s="4" t="s">
        <v>8035</v>
      </c>
      <c r="K1027" s="4" t="s">
        <v>177</v>
      </c>
      <c r="L1027" s="6">
        <v>-1.4420702615664835</v>
      </c>
      <c r="M1027" s="7" t="s">
        <v>33</v>
      </c>
      <c r="N1027" s="6">
        <v>-20.575092760505132</v>
      </c>
      <c r="O1027" s="7" t="s">
        <v>33</v>
      </c>
      <c r="P1027" s="4" t="s">
        <v>33</v>
      </c>
      <c r="Q1027" s="4" t="s">
        <v>33</v>
      </c>
      <c r="R1027" s="4" t="s">
        <v>35</v>
      </c>
      <c r="S1027" s="4" t="s">
        <v>35</v>
      </c>
      <c r="T1027" s="4" t="s">
        <v>35</v>
      </c>
      <c r="U1027" s="4">
        <v>1</v>
      </c>
      <c r="V1027" s="4">
        <v>1</v>
      </c>
    </row>
    <row r="1028" spans="1:22" x14ac:dyDescent="0.25">
      <c r="A1028" s="3" t="s">
        <v>8036</v>
      </c>
      <c r="B1028" s="3" t="s">
        <v>8037</v>
      </c>
      <c r="C1028" s="4" t="str">
        <f>_xlfn.XLOOKUP(A1028,'[1]PEB-ST'!A:A,'[1]PEB-ST'!S:S)</f>
        <v>golgi,endoplasmic reticulum</v>
      </c>
      <c r="D1028" s="4" t="s">
        <v>8038</v>
      </c>
      <c r="E1028" s="5" t="s">
        <v>8039</v>
      </c>
      <c r="F1028" s="4" t="s">
        <v>2504</v>
      </c>
      <c r="G1028" s="4" t="s">
        <v>8040</v>
      </c>
      <c r="H1028" s="5" t="s">
        <v>8041</v>
      </c>
      <c r="I1028" s="4" t="s">
        <v>8042</v>
      </c>
      <c r="J1028" s="4" t="s">
        <v>8043</v>
      </c>
      <c r="K1028" s="4" t="s">
        <v>8044</v>
      </c>
      <c r="L1028" s="6">
        <v>1.5530469095635813</v>
      </c>
      <c r="M1028" s="7" t="s">
        <v>33</v>
      </c>
      <c r="N1028" s="6">
        <v>-0.71532951531284994</v>
      </c>
      <c r="O1028" s="7" t="s">
        <v>33</v>
      </c>
      <c r="P1028" s="4" t="s">
        <v>33</v>
      </c>
      <c r="Q1028" s="4" t="s">
        <v>33</v>
      </c>
      <c r="R1028" s="4" t="s">
        <v>35</v>
      </c>
      <c r="S1028" s="4" t="s">
        <v>35</v>
      </c>
      <c r="T1028" s="4" t="s">
        <v>35</v>
      </c>
      <c r="U1028" s="4">
        <v>10</v>
      </c>
      <c r="V1028" s="4">
        <v>10</v>
      </c>
    </row>
    <row r="1029" spans="1:22" x14ac:dyDescent="0.25">
      <c r="A1029" s="3" t="s">
        <v>8045</v>
      </c>
      <c r="B1029" s="3" t="s">
        <v>8046</v>
      </c>
      <c r="C1029" s="4" t="str">
        <f>_xlfn.XLOOKUP(A1029,'[1]PEB-ST'!A:A,'[1]PEB-ST'!S:S)</f>
        <v>plastid</v>
      </c>
      <c r="D1029" s="4" t="s">
        <v>2695</v>
      </c>
      <c r="E1029" s="5" t="s">
        <v>2696</v>
      </c>
      <c r="F1029" s="4" t="s">
        <v>2476</v>
      </c>
      <c r="G1029" s="4" t="s">
        <v>2697</v>
      </c>
      <c r="H1029" s="5" t="s">
        <v>2698</v>
      </c>
      <c r="I1029" s="4" t="s">
        <v>8047</v>
      </c>
      <c r="J1029" s="4" t="s">
        <v>8048</v>
      </c>
      <c r="K1029" s="4" t="s">
        <v>8049</v>
      </c>
      <c r="L1029" s="6">
        <v>1.8872093416570142E-3</v>
      </c>
      <c r="M1029" s="7" t="s">
        <v>33</v>
      </c>
      <c r="N1029" s="6">
        <v>-1.1427105982539099</v>
      </c>
      <c r="O1029" s="8">
        <v>9.6307268767772507E-3</v>
      </c>
      <c r="P1029" s="4">
        <v>23.896000000000001</v>
      </c>
      <c r="Q1029" s="8">
        <v>1.3877E-3</v>
      </c>
      <c r="R1029" s="4" t="s">
        <v>34</v>
      </c>
      <c r="S1029" s="4" t="s">
        <v>34</v>
      </c>
      <c r="T1029" s="4" t="s">
        <v>35</v>
      </c>
      <c r="U1029" s="4">
        <v>18</v>
      </c>
      <c r="V1029" s="4">
        <v>8</v>
      </c>
    </row>
    <row r="1030" spans="1:22" x14ac:dyDescent="0.25">
      <c r="A1030" s="3" t="s">
        <v>8050</v>
      </c>
      <c r="B1030" s="3" t="s">
        <v>8051</v>
      </c>
      <c r="C1030" s="4" t="str">
        <f>_xlfn.XLOOKUP(A1030,'[1]PEB-ST'!A:A,'[1]PEB-ST'!S:S)</f>
        <v>cytosol</v>
      </c>
      <c r="D1030" s="4" t="s">
        <v>8052</v>
      </c>
      <c r="E1030" s="5" t="s">
        <v>3806</v>
      </c>
      <c r="F1030" s="4" t="s">
        <v>2576</v>
      </c>
      <c r="G1030" s="4" t="s">
        <v>8053</v>
      </c>
      <c r="H1030" s="5" t="s">
        <v>8054</v>
      </c>
      <c r="I1030" s="4" t="s">
        <v>8055</v>
      </c>
      <c r="J1030" s="4" t="s">
        <v>8056</v>
      </c>
      <c r="K1030" s="4" t="s">
        <v>8057</v>
      </c>
      <c r="L1030" s="6">
        <v>-0.26671561340621464</v>
      </c>
      <c r="M1030" s="7" t="s">
        <v>33</v>
      </c>
      <c r="N1030" s="6">
        <v>-1.1751950723378028</v>
      </c>
      <c r="O1030" s="8">
        <v>2.5057362202631502E-2</v>
      </c>
      <c r="P1030" s="4" t="s">
        <v>33</v>
      </c>
      <c r="Q1030" s="4" t="s">
        <v>33</v>
      </c>
      <c r="R1030" s="4" t="s">
        <v>35</v>
      </c>
      <c r="S1030" s="4" t="s">
        <v>35</v>
      </c>
      <c r="T1030" s="4" t="s">
        <v>35</v>
      </c>
      <c r="U1030" s="4">
        <v>2</v>
      </c>
      <c r="V1030" s="4">
        <v>2</v>
      </c>
    </row>
    <row r="1031" spans="1:22" x14ac:dyDescent="0.25">
      <c r="A1031" s="3" t="s">
        <v>8058</v>
      </c>
      <c r="B1031" s="3" t="s">
        <v>8059</v>
      </c>
      <c r="C1031" s="4" t="str">
        <f>_xlfn.XLOOKUP(A1031,'[1]PEB-ST'!A:A,'[1]PEB-ST'!S:S)</f>
        <v>cytosol</v>
      </c>
      <c r="D1031" s="4" t="s">
        <v>8060</v>
      </c>
      <c r="E1031" s="5" t="s">
        <v>8061</v>
      </c>
      <c r="F1031" s="4" t="s">
        <v>2538</v>
      </c>
      <c r="G1031" s="4" t="s">
        <v>8062</v>
      </c>
      <c r="H1031" s="5" t="s">
        <v>8063</v>
      </c>
      <c r="I1031" s="4" t="s">
        <v>8064</v>
      </c>
      <c r="J1031" s="4" t="s">
        <v>8065</v>
      </c>
      <c r="K1031" s="4" t="s">
        <v>8066</v>
      </c>
      <c r="L1031" s="6">
        <v>2.7721370585452125</v>
      </c>
      <c r="M1031" s="7" t="s">
        <v>33</v>
      </c>
      <c r="N1031" s="6">
        <v>1.8097103394022824</v>
      </c>
      <c r="O1031" s="7" t="s">
        <v>33</v>
      </c>
      <c r="P1031" s="4" t="s">
        <v>33</v>
      </c>
      <c r="Q1031" s="4" t="s">
        <v>33</v>
      </c>
      <c r="R1031" s="4" t="s">
        <v>35</v>
      </c>
      <c r="S1031" s="4" t="s">
        <v>35</v>
      </c>
      <c r="T1031" s="4" t="s">
        <v>35</v>
      </c>
      <c r="U1031" s="4">
        <v>2</v>
      </c>
      <c r="V1031" s="4">
        <v>2</v>
      </c>
    </row>
    <row r="1032" spans="1:22" x14ac:dyDescent="0.25">
      <c r="A1032" s="3" t="s">
        <v>8067</v>
      </c>
      <c r="B1032" s="3" t="s">
        <v>8068</v>
      </c>
      <c r="C1032" s="4" t="str">
        <f>_xlfn.XLOOKUP(A1032,'[1]PEB-ST'!A:A,'[1]PEB-ST'!S:S)</f>
        <v>nucleus</v>
      </c>
      <c r="D1032" s="4" t="s">
        <v>8069</v>
      </c>
      <c r="E1032" s="5" t="s">
        <v>8070</v>
      </c>
      <c r="F1032" s="4" t="s">
        <v>2576</v>
      </c>
      <c r="G1032" s="4" t="s">
        <v>8071</v>
      </c>
      <c r="H1032" s="5" t="s">
        <v>8072</v>
      </c>
      <c r="I1032" s="4" t="s">
        <v>8073</v>
      </c>
      <c r="J1032" s="4" t="s">
        <v>8074</v>
      </c>
      <c r="K1032" s="4" t="s">
        <v>8075</v>
      </c>
      <c r="L1032" s="6">
        <v>-4.3684624103778553</v>
      </c>
      <c r="M1032" s="7" t="s">
        <v>33</v>
      </c>
      <c r="N1032" s="6">
        <v>-3.5890506204730017</v>
      </c>
      <c r="O1032" s="7" t="s">
        <v>33</v>
      </c>
      <c r="P1032" s="4" t="s">
        <v>33</v>
      </c>
      <c r="Q1032" s="4" t="s">
        <v>33</v>
      </c>
      <c r="R1032" s="4" t="s">
        <v>35</v>
      </c>
      <c r="S1032" s="4" t="s">
        <v>35</v>
      </c>
      <c r="T1032" s="4" t="s">
        <v>35</v>
      </c>
      <c r="U1032" s="4">
        <v>1</v>
      </c>
      <c r="V1032" s="4">
        <v>1</v>
      </c>
    </row>
    <row r="1033" spans="1:22" x14ac:dyDescent="0.25">
      <c r="A1033" s="3" t="s">
        <v>8076</v>
      </c>
      <c r="B1033" s="3" t="s">
        <v>8077</v>
      </c>
      <c r="C1033" s="4" t="str">
        <f>_xlfn.XLOOKUP(A1033,'[1]PEB-ST'!A:A,'[1]PEB-ST'!S:S)</f>
        <v>cytosol</v>
      </c>
      <c r="D1033" s="4" t="s">
        <v>8078</v>
      </c>
      <c r="E1033" s="5" t="s">
        <v>8079</v>
      </c>
      <c r="F1033" s="4" t="s">
        <v>2538</v>
      </c>
      <c r="G1033" s="4" t="s">
        <v>8080</v>
      </c>
      <c r="H1033" s="5" t="s">
        <v>8081</v>
      </c>
      <c r="I1033" s="4" t="s">
        <v>8082</v>
      </c>
      <c r="J1033" s="4" t="s">
        <v>8083</v>
      </c>
      <c r="K1033" s="4" t="s">
        <v>8084</v>
      </c>
      <c r="L1033" s="6">
        <v>-1.6741906719156219</v>
      </c>
      <c r="M1033" s="7" t="s">
        <v>33</v>
      </c>
      <c r="N1033" s="6">
        <v>-2.7414717963636543</v>
      </c>
      <c r="O1033" s="7" t="s">
        <v>33</v>
      </c>
      <c r="P1033" s="4" t="s">
        <v>33</v>
      </c>
      <c r="Q1033" s="4" t="s">
        <v>33</v>
      </c>
      <c r="R1033" s="4" t="s">
        <v>35</v>
      </c>
      <c r="S1033" s="4" t="s">
        <v>35</v>
      </c>
      <c r="T1033" s="4" t="s">
        <v>35</v>
      </c>
      <c r="U1033" s="4">
        <v>7</v>
      </c>
      <c r="V1033" s="4">
        <v>7</v>
      </c>
    </row>
    <row r="1034" spans="1:22" x14ac:dyDescent="0.25">
      <c r="A1034" s="3" t="s">
        <v>8085</v>
      </c>
      <c r="B1034" s="3" t="s">
        <v>8086</v>
      </c>
      <c r="C1034" s="4" t="str">
        <f>_xlfn.XLOOKUP(A1034,'[1]PEB-ST'!A:A,'[1]PEB-ST'!S:S)</f>
        <v>cytosol,plastid</v>
      </c>
      <c r="D1034" s="4" t="s">
        <v>8087</v>
      </c>
      <c r="E1034" s="5" t="s">
        <v>8088</v>
      </c>
      <c r="F1034" s="4" t="s">
        <v>2476</v>
      </c>
      <c r="G1034" s="4" t="s">
        <v>8089</v>
      </c>
      <c r="H1034" s="5" t="s">
        <v>8090</v>
      </c>
      <c r="I1034" s="4" t="s">
        <v>8091</v>
      </c>
      <c r="J1034" s="4" t="s">
        <v>8092</v>
      </c>
      <c r="K1034" s="4" t="s">
        <v>8093</v>
      </c>
      <c r="L1034" s="6">
        <v>-0.72748410363178873</v>
      </c>
      <c r="M1034" s="9">
        <v>1.49805345394736E-2</v>
      </c>
      <c r="N1034" s="6">
        <v>-1.6812956785110393</v>
      </c>
      <c r="O1034" s="8">
        <v>1.0818353453124999E-3</v>
      </c>
      <c r="P1034" s="4">
        <v>69.757000000000005</v>
      </c>
      <c r="Q1034" s="8">
        <v>7.0102000000000001E-5</v>
      </c>
      <c r="R1034" s="4" t="s">
        <v>130</v>
      </c>
      <c r="S1034" s="4" t="s">
        <v>34</v>
      </c>
      <c r="T1034" s="4" t="s">
        <v>35</v>
      </c>
      <c r="U1034" s="4">
        <v>16</v>
      </c>
      <c r="V1034" s="4">
        <v>16</v>
      </c>
    </row>
    <row r="1035" spans="1:22" x14ac:dyDescent="0.25">
      <c r="A1035" s="3" t="s">
        <v>8094</v>
      </c>
      <c r="B1035" s="3" t="s">
        <v>8095</v>
      </c>
      <c r="C1035" s="4" t="str">
        <f>_xlfn.XLOOKUP(A1035,'[1]PEB-ST'!A:A,'[1]PEB-ST'!S:S)</f>
        <v>nucleus</v>
      </c>
      <c r="D1035" s="4" t="s">
        <v>8096</v>
      </c>
      <c r="E1035" s="5" t="s">
        <v>8097</v>
      </c>
      <c r="F1035" s="4" t="s">
        <v>2576</v>
      </c>
      <c r="G1035" s="4" t="s">
        <v>8098</v>
      </c>
      <c r="H1035" s="5" t="s">
        <v>8099</v>
      </c>
      <c r="I1035" s="4" t="s">
        <v>8100</v>
      </c>
      <c r="J1035" s="4" t="s">
        <v>8101</v>
      </c>
      <c r="K1035" s="4" t="s">
        <v>177</v>
      </c>
      <c r="L1035" s="6">
        <v>-1.9334952074362706</v>
      </c>
      <c r="M1035" s="7" t="s">
        <v>33</v>
      </c>
      <c r="N1035" s="6">
        <v>-20.441312086848207</v>
      </c>
      <c r="O1035" s="7" t="s">
        <v>33</v>
      </c>
      <c r="P1035" s="4" t="s">
        <v>33</v>
      </c>
      <c r="Q1035" s="4" t="s">
        <v>33</v>
      </c>
      <c r="R1035" s="4" t="s">
        <v>35</v>
      </c>
      <c r="S1035" s="4" t="s">
        <v>35</v>
      </c>
      <c r="T1035" s="4" t="s">
        <v>35</v>
      </c>
      <c r="U1035" s="4">
        <v>1</v>
      </c>
      <c r="V1035" s="4">
        <v>1</v>
      </c>
    </row>
    <row r="1036" spans="1:22" x14ac:dyDescent="0.25">
      <c r="A1036" s="3" t="s">
        <v>8102</v>
      </c>
      <c r="B1036" s="3" t="s">
        <v>8103</v>
      </c>
      <c r="C1036" s="4" t="str">
        <f>_xlfn.XLOOKUP(A1036,'[1]PEB-ST'!A:A,'[1]PEB-ST'!S:S)</f>
        <v>cytosol</v>
      </c>
      <c r="D1036" s="4" t="s">
        <v>8104</v>
      </c>
      <c r="E1036" s="5" t="s">
        <v>8105</v>
      </c>
      <c r="F1036" s="4" t="s">
        <v>2466</v>
      </c>
      <c r="G1036" s="4" t="s">
        <v>8106</v>
      </c>
      <c r="H1036" s="5" t="s">
        <v>8107</v>
      </c>
      <c r="I1036" s="4" t="s">
        <v>8108</v>
      </c>
      <c r="J1036" s="4" t="s">
        <v>8109</v>
      </c>
      <c r="K1036" s="4" t="s">
        <v>8110</v>
      </c>
      <c r="L1036" s="6">
        <v>-8.4576919481239757E-2</v>
      </c>
      <c r="M1036" s="7" t="s">
        <v>33</v>
      </c>
      <c r="N1036" s="6">
        <v>-1.1980087661746863</v>
      </c>
      <c r="O1036" s="7" t="s">
        <v>33</v>
      </c>
      <c r="P1036" s="4" t="s">
        <v>33</v>
      </c>
      <c r="Q1036" s="4" t="s">
        <v>33</v>
      </c>
      <c r="R1036" s="4" t="s">
        <v>35</v>
      </c>
      <c r="S1036" s="4" t="s">
        <v>35</v>
      </c>
      <c r="T1036" s="4" t="s">
        <v>35</v>
      </c>
      <c r="U1036" s="4">
        <v>1</v>
      </c>
      <c r="V1036" s="4">
        <v>1</v>
      </c>
    </row>
    <row r="1037" spans="1:22" x14ac:dyDescent="0.25">
      <c r="A1037" s="3" t="s">
        <v>8111</v>
      </c>
      <c r="B1037" s="3" t="s">
        <v>8112</v>
      </c>
      <c r="C1037" s="4" t="str">
        <f>_xlfn.XLOOKUP(A1037,'[1]PEB-ST'!A:A,'[1]PEB-ST'!S:S)</f>
        <v>nucleus</v>
      </c>
      <c r="D1037" s="4" t="s">
        <v>8113</v>
      </c>
      <c r="E1037" s="5" t="s">
        <v>8114</v>
      </c>
      <c r="F1037" s="4" t="s">
        <v>2557</v>
      </c>
      <c r="G1037" s="4" t="s">
        <v>8115</v>
      </c>
      <c r="H1037" s="5" t="s">
        <v>8116</v>
      </c>
      <c r="I1037" s="4" t="s">
        <v>8117</v>
      </c>
      <c r="J1037" s="4" t="s">
        <v>8118</v>
      </c>
      <c r="K1037" s="4" t="s">
        <v>177</v>
      </c>
      <c r="L1037" s="6">
        <v>-2.2111271889648457E-2</v>
      </c>
      <c r="M1037" s="7" t="s">
        <v>33</v>
      </c>
      <c r="N1037" s="6">
        <v>-23.480472293199931</v>
      </c>
      <c r="O1037" s="8">
        <v>4.6180620596797603E-3</v>
      </c>
      <c r="P1037" s="4">
        <v>24.111999999999998</v>
      </c>
      <c r="Q1037" s="8">
        <v>1.3548E-3</v>
      </c>
      <c r="R1037" s="4" t="s">
        <v>34</v>
      </c>
      <c r="S1037" s="4" t="s">
        <v>34</v>
      </c>
      <c r="T1037" s="4" t="s">
        <v>35</v>
      </c>
      <c r="U1037" s="4">
        <v>1</v>
      </c>
      <c r="V1037" s="4">
        <v>1</v>
      </c>
    </row>
    <row r="1038" spans="1:22" x14ac:dyDescent="0.25">
      <c r="A1038" s="3" t="s">
        <v>8119</v>
      </c>
      <c r="B1038" s="3" t="s">
        <v>8120</v>
      </c>
      <c r="C1038" s="4" t="str">
        <f>_xlfn.XLOOKUP(A1038,'[1]PEB-ST'!A:A,'[1]PEB-ST'!S:S)</f>
        <v>cytosol</v>
      </c>
      <c r="D1038" s="4" t="s">
        <v>8121</v>
      </c>
      <c r="E1038" s="5" t="s">
        <v>8122</v>
      </c>
      <c r="F1038" s="4" t="s">
        <v>2538</v>
      </c>
      <c r="G1038" s="4" t="s">
        <v>8123</v>
      </c>
      <c r="H1038" s="5" t="s">
        <v>8124</v>
      </c>
      <c r="I1038" s="4" t="s">
        <v>8125</v>
      </c>
      <c r="J1038" s="4" t="s">
        <v>8126</v>
      </c>
      <c r="K1038" s="4" t="s">
        <v>8127</v>
      </c>
      <c r="L1038" s="6">
        <v>-0.4479242729740987</v>
      </c>
      <c r="M1038" s="7" t="s">
        <v>33</v>
      </c>
      <c r="N1038" s="6">
        <v>-1.8176049376131989</v>
      </c>
      <c r="O1038" s="8">
        <v>2.5595157255369899E-3</v>
      </c>
      <c r="P1038" s="4">
        <v>26.742000000000001</v>
      </c>
      <c r="Q1038" s="8">
        <v>1.0263E-3</v>
      </c>
      <c r="R1038" s="4" t="s">
        <v>34</v>
      </c>
      <c r="S1038" s="4" t="s">
        <v>34</v>
      </c>
      <c r="T1038" s="4" t="s">
        <v>35</v>
      </c>
      <c r="U1038" s="4">
        <v>10</v>
      </c>
      <c r="V1038" s="4">
        <v>9</v>
      </c>
    </row>
    <row r="1039" spans="1:22" x14ac:dyDescent="0.25">
      <c r="A1039" s="3" t="s">
        <v>8128</v>
      </c>
      <c r="B1039" s="3" t="s">
        <v>8129</v>
      </c>
      <c r="C1039" s="4" t="str">
        <f>_xlfn.XLOOKUP(A1039,'[1]PEB-ST'!A:A,'[1]PEB-ST'!S:S)</f>
        <v>nucleus</v>
      </c>
      <c r="D1039" s="4" t="s">
        <v>8130</v>
      </c>
      <c r="E1039" s="5" t="s">
        <v>8131</v>
      </c>
      <c r="F1039" s="4" t="s">
        <v>2576</v>
      </c>
      <c r="G1039" s="4" t="s">
        <v>8132</v>
      </c>
      <c r="H1039" s="5" t="s">
        <v>8133</v>
      </c>
      <c r="I1039" s="4" t="s">
        <v>177</v>
      </c>
      <c r="J1039" s="4" t="s">
        <v>8134</v>
      </c>
      <c r="K1039" s="4" t="s">
        <v>8135</v>
      </c>
      <c r="L1039" s="6">
        <v>19.773379132905724</v>
      </c>
      <c r="M1039" s="7" t="s">
        <v>33</v>
      </c>
      <c r="N1039" s="6">
        <v>22.046620133617235</v>
      </c>
      <c r="O1039" s="7" t="s">
        <v>33</v>
      </c>
      <c r="P1039" s="4" t="s">
        <v>33</v>
      </c>
      <c r="Q1039" s="4" t="s">
        <v>33</v>
      </c>
      <c r="R1039" s="4" t="s">
        <v>35</v>
      </c>
      <c r="S1039" s="4" t="s">
        <v>35</v>
      </c>
      <c r="T1039" s="4" t="s">
        <v>35</v>
      </c>
      <c r="U1039" s="4">
        <v>1</v>
      </c>
      <c r="V1039" s="4">
        <v>1</v>
      </c>
    </row>
    <row r="1040" spans="1:22" x14ac:dyDescent="0.25">
      <c r="A1040" s="3" t="s">
        <v>8136</v>
      </c>
      <c r="B1040" s="3" t="s">
        <v>8137</v>
      </c>
      <c r="C1040" s="4" t="str">
        <f>_xlfn.XLOOKUP(A1040,'[1]PEB-ST'!A:A,'[1]PEB-ST'!S:S)</f>
        <v>cytosol</v>
      </c>
      <c r="D1040" s="4" t="s">
        <v>8138</v>
      </c>
      <c r="E1040" s="5" t="s">
        <v>8139</v>
      </c>
      <c r="F1040" s="4" t="s">
        <v>2595</v>
      </c>
      <c r="G1040" s="4" t="s">
        <v>8140</v>
      </c>
      <c r="H1040" s="5" t="s">
        <v>8141</v>
      </c>
      <c r="I1040" s="4" t="s">
        <v>8142</v>
      </c>
      <c r="J1040" s="4" t="s">
        <v>8143</v>
      </c>
      <c r="K1040" s="4" t="s">
        <v>8144</v>
      </c>
      <c r="L1040" s="6">
        <v>-0.43339564190417085</v>
      </c>
      <c r="M1040" s="7" t="s">
        <v>33</v>
      </c>
      <c r="N1040" s="6">
        <v>-0.67261676303029416</v>
      </c>
      <c r="O1040" s="7" t="s">
        <v>33</v>
      </c>
      <c r="P1040" s="4" t="s">
        <v>33</v>
      </c>
      <c r="Q1040" s="4" t="s">
        <v>33</v>
      </c>
      <c r="R1040" s="4" t="s">
        <v>35</v>
      </c>
      <c r="S1040" s="4" t="s">
        <v>35</v>
      </c>
      <c r="T1040" s="4" t="s">
        <v>35</v>
      </c>
      <c r="U1040" s="4">
        <v>3</v>
      </c>
      <c r="V1040" s="4">
        <v>1</v>
      </c>
    </row>
    <row r="1041" spans="1:22" x14ac:dyDescent="0.25">
      <c r="A1041" s="3" t="s">
        <v>8145</v>
      </c>
      <c r="B1041" s="3" t="s">
        <v>8146</v>
      </c>
      <c r="C1041" s="4" t="str">
        <f>_xlfn.XLOOKUP(A1041,'[1]PEB-ST'!A:A,'[1]PEB-ST'!S:S)</f>
        <v>cytosol</v>
      </c>
      <c r="D1041" s="4" t="s">
        <v>8147</v>
      </c>
      <c r="E1041" s="5" t="s">
        <v>8148</v>
      </c>
      <c r="F1041" s="4" t="s">
        <v>2576</v>
      </c>
      <c r="G1041" s="4" t="s">
        <v>8149</v>
      </c>
      <c r="H1041" s="5" t="s">
        <v>8150</v>
      </c>
      <c r="I1041" s="4" t="s">
        <v>8151</v>
      </c>
      <c r="J1041" s="4" t="s">
        <v>8152</v>
      </c>
      <c r="K1041" s="4" t="s">
        <v>8153</v>
      </c>
      <c r="L1041" s="6">
        <v>-0.3570910832576254</v>
      </c>
      <c r="M1041" s="7" t="s">
        <v>33</v>
      </c>
      <c r="N1041" s="6">
        <v>-0.62840577187167479</v>
      </c>
      <c r="O1041" s="7" t="s">
        <v>33</v>
      </c>
      <c r="P1041" s="4" t="s">
        <v>33</v>
      </c>
      <c r="Q1041" s="4" t="s">
        <v>33</v>
      </c>
      <c r="R1041" s="4" t="s">
        <v>35</v>
      </c>
      <c r="S1041" s="4" t="s">
        <v>35</v>
      </c>
      <c r="T1041" s="4" t="s">
        <v>35</v>
      </c>
      <c r="U1041" s="4">
        <v>3</v>
      </c>
      <c r="V1041" s="4">
        <v>3</v>
      </c>
    </row>
    <row r="1042" spans="1:22" x14ac:dyDescent="0.25">
      <c r="A1042" s="3" t="s">
        <v>8154</v>
      </c>
      <c r="B1042" s="3" t="s">
        <v>8155</v>
      </c>
      <c r="C1042" s="4" t="str">
        <f>_xlfn.XLOOKUP(A1042,'[1]PEB-ST'!A:A,'[1]PEB-ST'!S:S)</f>
        <v>plastid</v>
      </c>
      <c r="D1042" s="4" t="s">
        <v>8156</v>
      </c>
      <c r="E1042" s="5" t="s">
        <v>1155</v>
      </c>
      <c r="F1042" s="4" t="s">
        <v>2476</v>
      </c>
      <c r="G1042" s="4" t="s">
        <v>8157</v>
      </c>
      <c r="H1042" s="5" t="s">
        <v>8158</v>
      </c>
      <c r="I1042" s="4" t="s">
        <v>8159</v>
      </c>
      <c r="J1042" s="4" t="s">
        <v>8160</v>
      </c>
      <c r="K1042" s="4" t="s">
        <v>8161</v>
      </c>
      <c r="L1042" s="6">
        <v>-0.57465027749548847</v>
      </c>
      <c r="M1042" s="7" t="s">
        <v>33</v>
      </c>
      <c r="N1042" s="6">
        <v>-0.8949244933380216</v>
      </c>
      <c r="O1042" s="7" t="s">
        <v>33</v>
      </c>
      <c r="P1042" s="4" t="s">
        <v>33</v>
      </c>
      <c r="Q1042" s="4" t="s">
        <v>33</v>
      </c>
      <c r="R1042" s="4" t="s">
        <v>35</v>
      </c>
      <c r="S1042" s="4" t="s">
        <v>35</v>
      </c>
      <c r="T1042" s="4" t="s">
        <v>35</v>
      </c>
      <c r="U1042" s="4">
        <v>4</v>
      </c>
      <c r="V1042" s="4">
        <v>4</v>
      </c>
    </row>
    <row r="1043" spans="1:22" x14ac:dyDescent="0.25">
      <c r="A1043" s="3" t="s">
        <v>8162</v>
      </c>
      <c r="B1043" s="3" t="s">
        <v>8163</v>
      </c>
      <c r="C1043" s="4" t="str">
        <f>_xlfn.XLOOKUP(A1043,'[1]PEB-ST'!A:A,'[1]PEB-ST'!S:S)</f>
        <v>vacuole,plasma membrane</v>
      </c>
      <c r="D1043" s="4" t="s">
        <v>8164</v>
      </c>
      <c r="E1043" s="5" t="s">
        <v>513</v>
      </c>
      <c r="F1043" s="4" t="s">
        <v>2466</v>
      </c>
      <c r="G1043" s="4" t="s">
        <v>8165</v>
      </c>
      <c r="H1043" s="5" t="s">
        <v>8166</v>
      </c>
      <c r="I1043" s="4" t="s">
        <v>8167</v>
      </c>
      <c r="J1043" s="4" t="s">
        <v>8168</v>
      </c>
      <c r="K1043" s="4" t="s">
        <v>8169</v>
      </c>
      <c r="L1043" s="6">
        <v>1.2632260513801592</v>
      </c>
      <c r="M1043" s="9">
        <v>2.8813058192090301E-2</v>
      </c>
      <c r="N1043" s="6">
        <v>1.6648155617561375</v>
      </c>
      <c r="O1043" s="8">
        <v>3.66487852876312E-2</v>
      </c>
      <c r="P1043" s="4" t="s">
        <v>33</v>
      </c>
      <c r="Q1043" s="4" t="s">
        <v>33</v>
      </c>
      <c r="R1043" s="4" t="s">
        <v>35</v>
      </c>
      <c r="S1043" s="4" t="s">
        <v>35</v>
      </c>
      <c r="T1043" s="4" t="s">
        <v>35</v>
      </c>
      <c r="U1043" s="4">
        <v>6</v>
      </c>
      <c r="V1043" s="4">
        <v>6</v>
      </c>
    </row>
    <row r="1044" spans="1:22" x14ac:dyDescent="0.25">
      <c r="A1044" s="3" t="s">
        <v>8170</v>
      </c>
      <c r="B1044" s="3" t="s">
        <v>8171</v>
      </c>
      <c r="C1044" s="4" t="str">
        <f>_xlfn.XLOOKUP(A1044,'[1]PEB-ST'!A:A,'[1]PEB-ST'!S:S)</f>
        <v>mitochondrion</v>
      </c>
      <c r="D1044" s="4" t="s">
        <v>8172</v>
      </c>
      <c r="E1044" s="5" t="s">
        <v>8173</v>
      </c>
      <c r="F1044" s="4" t="s">
        <v>2538</v>
      </c>
      <c r="G1044" s="4" t="s">
        <v>8174</v>
      </c>
      <c r="H1044" s="5" t="s">
        <v>8175</v>
      </c>
      <c r="I1044" s="4" t="s">
        <v>8176</v>
      </c>
      <c r="J1044" s="4" t="s">
        <v>8177</v>
      </c>
      <c r="K1044" s="4" t="s">
        <v>8178</v>
      </c>
      <c r="L1044" s="6">
        <v>-0.62885013683092295</v>
      </c>
      <c r="M1044" s="7" t="s">
        <v>33</v>
      </c>
      <c r="N1044" s="6">
        <v>-2.248104186471767</v>
      </c>
      <c r="O1044" s="8">
        <v>1.6580558938576701E-2</v>
      </c>
      <c r="P1044" s="4" t="s">
        <v>33</v>
      </c>
      <c r="Q1044" s="4" t="s">
        <v>33</v>
      </c>
      <c r="R1044" s="4" t="s">
        <v>35</v>
      </c>
      <c r="S1044" s="4" t="s">
        <v>35</v>
      </c>
      <c r="T1044" s="4" t="s">
        <v>35</v>
      </c>
      <c r="U1044" s="4">
        <v>13</v>
      </c>
      <c r="V1044" s="4">
        <v>9</v>
      </c>
    </row>
    <row r="1045" spans="1:22" x14ac:dyDescent="0.25">
      <c r="A1045" s="3" t="s">
        <v>8179</v>
      </c>
      <c r="B1045" s="3" t="s">
        <v>8171</v>
      </c>
      <c r="C1045" s="4" t="str">
        <f>_xlfn.XLOOKUP(A1045,'[1]PEB-ST'!A:A,'[1]PEB-ST'!S:S)</f>
        <v>cytosol</v>
      </c>
      <c r="D1045" s="4" t="s">
        <v>8180</v>
      </c>
      <c r="E1045" s="5" t="s">
        <v>8181</v>
      </c>
      <c r="F1045" s="4" t="s">
        <v>2538</v>
      </c>
      <c r="G1045" s="4" t="s">
        <v>8182</v>
      </c>
      <c r="H1045" s="5" t="s">
        <v>8183</v>
      </c>
      <c r="I1045" s="4" t="s">
        <v>8184</v>
      </c>
      <c r="J1045" s="4" t="s">
        <v>8185</v>
      </c>
      <c r="K1045" s="4" t="s">
        <v>8186</v>
      </c>
      <c r="L1045" s="6">
        <v>0.15571992658425043</v>
      </c>
      <c r="M1045" s="7" t="s">
        <v>33</v>
      </c>
      <c r="N1045" s="6">
        <v>-1.8203949334905132</v>
      </c>
      <c r="O1045" s="7" t="s">
        <v>33</v>
      </c>
      <c r="P1045" s="4" t="s">
        <v>33</v>
      </c>
      <c r="Q1045" s="4" t="s">
        <v>33</v>
      </c>
      <c r="R1045" s="4" t="s">
        <v>35</v>
      </c>
      <c r="S1045" s="4" t="s">
        <v>35</v>
      </c>
      <c r="T1045" s="4" t="s">
        <v>35</v>
      </c>
      <c r="U1045" s="4">
        <v>5</v>
      </c>
      <c r="V1045" s="4">
        <v>3</v>
      </c>
    </row>
    <row r="1046" spans="1:22" x14ac:dyDescent="0.25">
      <c r="A1046" s="3" t="s">
        <v>8187</v>
      </c>
      <c r="B1046" s="3" t="s">
        <v>8188</v>
      </c>
      <c r="C1046" s="4" t="str">
        <f>_xlfn.XLOOKUP(A1046,'[1]PEB-ST'!A:A,'[1]PEB-ST'!S:S)</f>
        <v>mitochondrion</v>
      </c>
      <c r="D1046" s="4" t="s">
        <v>8189</v>
      </c>
      <c r="E1046" s="5" t="s">
        <v>8190</v>
      </c>
      <c r="F1046" s="4" t="s">
        <v>2557</v>
      </c>
      <c r="G1046" s="4" t="s">
        <v>8191</v>
      </c>
      <c r="H1046" s="5" t="s">
        <v>8192</v>
      </c>
      <c r="I1046" s="4" t="s">
        <v>8193</v>
      </c>
      <c r="J1046" s="4" t="s">
        <v>8194</v>
      </c>
      <c r="K1046" s="4" t="s">
        <v>8195</v>
      </c>
      <c r="L1046" s="6">
        <v>-9.1373295269875837E-2</v>
      </c>
      <c r="M1046" s="7" t="s">
        <v>33</v>
      </c>
      <c r="N1046" s="6">
        <v>-0.75952943982139232</v>
      </c>
      <c r="O1046" s="8">
        <v>2.7748862190868698E-2</v>
      </c>
      <c r="P1046" s="4" t="s">
        <v>33</v>
      </c>
      <c r="Q1046" s="4" t="s">
        <v>33</v>
      </c>
      <c r="R1046" s="4" t="s">
        <v>35</v>
      </c>
      <c r="S1046" s="4" t="s">
        <v>35</v>
      </c>
      <c r="T1046" s="4" t="s">
        <v>35</v>
      </c>
      <c r="U1046" s="4">
        <v>7</v>
      </c>
      <c r="V1046" s="4">
        <v>7</v>
      </c>
    </row>
    <row r="1047" spans="1:22" x14ac:dyDescent="0.25">
      <c r="A1047" s="3" t="s">
        <v>8196</v>
      </c>
      <c r="B1047" s="3" t="s">
        <v>8197</v>
      </c>
      <c r="C1047" s="4" t="str">
        <f>_xlfn.XLOOKUP(A1047,'[1]PEB-ST'!A:A,'[1]PEB-ST'!S:S)</f>
        <v>plastid</v>
      </c>
      <c r="D1047" s="4" t="s">
        <v>8198</v>
      </c>
      <c r="E1047" s="5" t="s">
        <v>8199</v>
      </c>
      <c r="F1047" s="4" t="s">
        <v>2476</v>
      </c>
      <c r="G1047" s="4" t="s">
        <v>8200</v>
      </c>
      <c r="H1047" s="5" t="s">
        <v>8201</v>
      </c>
      <c r="I1047" s="4" t="s">
        <v>8202</v>
      </c>
      <c r="J1047" s="4" t="s">
        <v>8203</v>
      </c>
      <c r="K1047" s="4" t="s">
        <v>177</v>
      </c>
      <c r="L1047" s="6">
        <v>-1.2208114114976807</v>
      </c>
      <c r="M1047" s="7" t="s">
        <v>33</v>
      </c>
      <c r="N1047" s="6">
        <v>-21.43974487210426</v>
      </c>
      <c r="O1047" s="8">
        <v>3.4151057483909397E-2</v>
      </c>
      <c r="P1047" s="4" t="s">
        <v>33</v>
      </c>
      <c r="Q1047" s="4" t="s">
        <v>33</v>
      </c>
      <c r="R1047" s="4" t="s">
        <v>35</v>
      </c>
      <c r="S1047" s="4" t="s">
        <v>35</v>
      </c>
      <c r="T1047" s="4" t="s">
        <v>35</v>
      </c>
      <c r="U1047" s="4">
        <v>1</v>
      </c>
      <c r="V1047" s="4">
        <v>1</v>
      </c>
    </row>
    <row r="1048" spans="1:22" x14ac:dyDescent="0.25">
      <c r="A1048" s="3" t="s">
        <v>8204</v>
      </c>
      <c r="B1048" s="3" t="s">
        <v>8205</v>
      </c>
      <c r="C1048" s="4" t="str">
        <f>_xlfn.XLOOKUP(A1048,'[1]PEB-ST'!A:A,'[1]PEB-ST'!S:S)</f>
        <v>cytosol</v>
      </c>
      <c r="D1048" s="4" t="s">
        <v>8206</v>
      </c>
      <c r="E1048" s="5" t="s">
        <v>8207</v>
      </c>
      <c r="F1048" s="4" t="s">
        <v>2538</v>
      </c>
      <c r="G1048" s="4" t="s">
        <v>8208</v>
      </c>
      <c r="H1048" s="5" t="s">
        <v>8209</v>
      </c>
      <c r="I1048" s="4" t="s">
        <v>8210</v>
      </c>
      <c r="J1048" s="4" t="s">
        <v>8211</v>
      </c>
      <c r="K1048" s="4" t="s">
        <v>8212</v>
      </c>
      <c r="L1048" s="6">
        <v>-1.4797836766863706</v>
      </c>
      <c r="M1048" s="9">
        <v>3.7116238681318602E-2</v>
      </c>
      <c r="N1048" s="6">
        <v>-1.9272902561691938</v>
      </c>
      <c r="O1048" s="8">
        <v>2.6469216790019401E-2</v>
      </c>
      <c r="P1048" s="4">
        <v>8.4140999999999995</v>
      </c>
      <c r="Q1048" s="8">
        <v>1.8157E-2</v>
      </c>
      <c r="R1048" s="4" t="s">
        <v>34</v>
      </c>
      <c r="S1048" s="4" t="s">
        <v>35</v>
      </c>
      <c r="T1048" s="4" t="s">
        <v>35</v>
      </c>
      <c r="U1048" s="4">
        <v>3</v>
      </c>
      <c r="V1048" s="4">
        <v>3</v>
      </c>
    </row>
    <row r="1049" spans="1:22" x14ac:dyDescent="0.25">
      <c r="A1049" s="3" t="s">
        <v>8213</v>
      </c>
      <c r="B1049" s="3" t="s">
        <v>8214</v>
      </c>
      <c r="C1049" s="4" t="str">
        <f>_xlfn.XLOOKUP(A1049,'[1]PEB-ST'!A:A,'[1]PEB-ST'!S:S)</f>
        <v>cytosol</v>
      </c>
      <c r="D1049" s="4" t="s">
        <v>8215</v>
      </c>
      <c r="E1049" s="5" t="s">
        <v>8216</v>
      </c>
      <c r="F1049" s="4" t="s">
        <v>2576</v>
      </c>
      <c r="G1049" s="4" t="s">
        <v>8217</v>
      </c>
      <c r="H1049" s="5" t="s">
        <v>8218</v>
      </c>
      <c r="I1049" s="4" t="s">
        <v>8219</v>
      </c>
      <c r="J1049" s="4" t="s">
        <v>8220</v>
      </c>
      <c r="K1049" s="4" t="s">
        <v>8221</v>
      </c>
      <c r="L1049" s="6">
        <v>-1.4301098958157255</v>
      </c>
      <c r="M1049" s="9">
        <v>1.13415382978723E-2</v>
      </c>
      <c r="N1049" s="6">
        <v>-2.934387685308717</v>
      </c>
      <c r="O1049" s="8">
        <v>8.8223468157370508E-3</v>
      </c>
      <c r="P1049" s="4">
        <v>25.603999999999999</v>
      </c>
      <c r="Q1049" s="8">
        <v>1.1536999999999999E-3</v>
      </c>
      <c r="R1049" s="4" t="s">
        <v>34</v>
      </c>
      <c r="S1049" s="4" t="s">
        <v>35</v>
      </c>
      <c r="T1049" s="4" t="s">
        <v>35</v>
      </c>
      <c r="U1049" s="4">
        <v>2</v>
      </c>
      <c r="V1049" s="4">
        <v>1</v>
      </c>
    </row>
    <row r="1050" spans="1:22" x14ac:dyDescent="0.25">
      <c r="A1050" s="3" t="s">
        <v>8222</v>
      </c>
      <c r="B1050" s="3" t="s">
        <v>8223</v>
      </c>
      <c r="C1050" s="4" t="str">
        <f>_xlfn.XLOOKUP(A1050,'[1]PEB-ST'!A:A,'[1]PEB-ST'!S:S)</f>
        <v>nucleus</v>
      </c>
      <c r="D1050" s="4" t="s">
        <v>8224</v>
      </c>
      <c r="E1050" s="5" t="s">
        <v>3313</v>
      </c>
      <c r="F1050" s="4" t="s">
        <v>2576</v>
      </c>
      <c r="G1050" s="4" t="s">
        <v>8225</v>
      </c>
      <c r="H1050" s="5" t="s">
        <v>3315</v>
      </c>
      <c r="I1050" s="4" t="s">
        <v>8226</v>
      </c>
      <c r="J1050" s="4" t="s">
        <v>8227</v>
      </c>
      <c r="K1050" s="4" t="s">
        <v>8228</v>
      </c>
      <c r="L1050" s="6">
        <v>0.23764561221350991</v>
      </c>
      <c r="M1050" s="7" t="s">
        <v>33</v>
      </c>
      <c r="N1050" s="6">
        <v>1.740757629151223</v>
      </c>
      <c r="O1050" s="7" t="s">
        <v>33</v>
      </c>
      <c r="P1050" s="4" t="s">
        <v>33</v>
      </c>
      <c r="Q1050" s="4" t="s">
        <v>33</v>
      </c>
      <c r="R1050" s="4" t="s">
        <v>35</v>
      </c>
      <c r="S1050" s="4" t="s">
        <v>35</v>
      </c>
      <c r="T1050" s="4" t="s">
        <v>35</v>
      </c>
      <c r="U1050" s="4">
        <v>2</v>
      </c>
      <c r="V1050" s="4">
        <v>2</v>
      </c>
    </row>
    <row r="1051" spans="1:22" x14ac:dyDescent="0.25">
      <c r="A1051" s="3" t="s">
        <v>8229</v>
      </c>
      <c r="B1051" s="3" t="s">
        <v>8230</v>
      </c>
      <c r="C1051" s="4" t="str">
        <f>_xlfn.XLOOKUP(A1051,'[1]PEB-ST'!A:A,'[1]PEB-ST'!S:S)</f>
        <v>cytosol</v>
      </c>
      <c r="D1051" s="4" t="s">
        <v>8231</v>
      </c>
      <c r="E1051" s="5" t="s">
        <v>8232</v>
      </c>
      <c r="F1051" s="4" t="s">
        <v>2538</v>
      </c>
      <c r="G1051" s="4" t="s">
        <v>8233</v>
      </c>
      <c r="H1051" s="5" t="s">
        <v>8234</v>
      </c>
      <c r="I1051" s="4" t="s">
        <v>8235</v>
      </c>
      <c r="J1051" s="4" t="s">
        <v>8236</v>
      </c>
      <c r="K1051" s="4" t="s">
        <v>8237</v>
      </c>
      <c r="L1051" s="6">
        <v>1.0415409544140353</v>
      </c>
      <c r="M1051" s="9">
        <v>4.71265806883365E-2</v>
      </c>
      <c r="N1051" s="6">
        <v>0.45282611211211282</v>
      </c>
      <c r="O1051" s="7" t="s">
        <v>33</v>
      </c>
      <c r="P1051" s="4" t="s">
        <v>33</v>
      </c>
      <c r="Q1051" s="4" t="s">
        <v>33</v>
      </c>
      <c r="R1051" s="4" t="s">
        <v>35</v>
      </c>
      <c r="S1051" s="4" t="s">
        <v>35</v>
      </c>
      <c r="T1051" s="4" t="s">
        <v>35</v>
      </c>
      <c r="U1051" s="4">
        <v>2</v>
      </c>
      <c r="V1051" s="4">
        <v>2</v>
      </c>
    </row>
    <row r="1052" spans="1:22" x14ac:dyDescent="0.25">
      <c r="A1052" s="3" t="s">
        <v>8238</v>
      </c>
      <c r="B1052" s="3" t="s">
        <v>8239</v>
      </c>
      <c r="C1052" s="4" t="str">
        <f>_xlfn.XLOOKUP(A1052,'[1]PEB-ST'!A:A,'[1]PEB-ST'!S:S)</f>
        <v>cytosol</v>
      </c>
      <c r="D1052" s="4" t="s">
        <v>8240</v>
      </c>
      <c r="E1052" s="5" t="s">
        <v>8241</v>
      </c>
      <c r="F1052" s="4" t="s">
        <v>2538</v>
      </c>
      <c r="G1052" s="4" t="s">
        <v>8242</v>
      </c>
      <c r="H1052" s="5" t="s">
        <v>8243</v>
      </c>
      <c r="I1052" s="4" t="s">
        <v>8244</v>
      </c>
      <c r="J1052" s="4" t="s">
        <v>8245</v>
      </c>
      <c r="K1052" s="4" t="s">
        <v>8246</v>
      </c>
      <c r="L1052" s="6">
        <v>-1.5524225605564539</v>
      </c>
      <c r="M1052" s="9">
        <v>1.9367483162217598E-2</v>
      </c>
      <c r="N1052" s="6">
        <v>-4.6378708511537932</v>
      </c>
      <c r="O1052" s="8">
        <v>3.5847933894736801E-3</v>
      </c>
      <c r="P1052" s="4">
        <v>37.695</v>
      </c>
      <c r="Q1052" s="8">
        <v>4.0062000000000002E-4</v>
      </c>
      <c r="R1052" s="4" t="s">
        <v>34</v>
      </c>
      <c r="S1052" s="4" t="s">
        <v>35</v>
      </c>
      <c r="T1052" s="4" t="s">
        <v>35</v>
      </c>
      <c r="U1052" s="4">
        <v>2</v>
      </c>
      <c r="V1052" s="4">
        <v>2</v>
      </c>
    </row>
    <row r="1053" spans="1:22" x14ac:dyDescent="0.25">
      <c r="A1053" s="3" t="s">
        <v>8247</v>
      </c>
      <c r="B1053" s="3" t="s">
        <v>8248</v>
      </c>
      <c r="C1053" s="4" t="str">
        <f>_xlfn.XLOOKUP(A1053,'[1]PEB-ST'!A:A,'[1]PEB-ST'!S:S)</f>
        <v>plasma membrane</v>
      </c>
      <c r="D1053" s="4" t="s">
        <v>8249</v>
      </c>
      <c r="E1053" s="5" t="s">
        <v>8250</v>
      </c>
      <c r="F1053" s="4" t="s">
        <v>2494</v>
      </c>
      <c r="G1053" s="4" t="s">
        <v>8251</v>
      </c>
      <c r="H1053" s="5" t="s">
        <v>8252</v>
      </c>
      <c r="I1053" s="4" t="s">
        <v>8253</v>
      </c>
      <c r="J1053" s="4" t="s">
        <v>8254</v>
      </c>
      <c r="K1053" s="4" t="s">
        <v>8255</v>
      </c>
      <c r="L1053" s="6">
        <v>0.64687009436147758</v>
      </c>
      <c r="M1053" s="7" t="s">
        <v>33</v>
      </c>
      <c r="N1053" s="6">
        <v>-0.17781955212984946</v>
      </c>
      <c r="O1053" s="7" t="s">
        <v>33</v>
      </c>
      <c r="P1053" s="4" t="s">
        <v>33</v>
      </c>
      <c r="Q1053" s="4" t="s">
        <v>33</v>
      </c>
      <c r="R1053" s="4" t="s">
        <v>35</v>
      </c>
      <c r="S1053" s="4" t="s">
        <v>35</v>
      </c>
      <c r="T1053" s="4" t="s">
        <v>35</v>
      </c>
      <c r="U1053" s="4">
        <v>1</v>
      </c>
      <c r="V1053" s="4">
        <v>1</v>
      </c>
    </row>
    <row r="1054" spans="1:22" x14ac:dyDescent="0.25">
      <c r="A1054" s="3" t="s">
        <v>8256</v>
      </c>
      <c r="B1054" s="3" t="s">
        <v>8257</v>
      </c>
      <c r="C1054" s="4" t="str">
        <f>_xlfn.XLOOKUP(A1054,'[1]PEB-ST'!A:A,'[1]PEB-ST'!S:S)</f>
        <v>cytosol</v>
      </c>
      <c r="D1054" s="4" t="s">
        <v>8258</v>
      </c>
      <c r="E1054" s="5" t="s">
        <v>8259</v>
      </c>
      <c r="F1054" s="4" t="s">
        <v>2678</v>
      </c>
      <c r="G1054" s="4" t="s">
        <v>8260</v>
      </c>
      <c r="H1054" s="5" t="s">
        <v>8261</v>
      </c>
      <c r="I1054" s="4" t="s">
        <v>8262</v>
      </c>
      <c r="J1054" s="4" t="s">
        <v>8263</v>
      </c>
      <c r="K1054" s="4" t="s">
        <v>8264</v>
      </c>
      <c r="L1054" s="6">
        <v>0.55276701233709014</v>
      </c>
      <c r="M1054" s="7" t="s">
        <v>33</v>
      </c>
      <c r="N1054" s="6">
        <v>-1.0809201033320195</v>
      </c>
      <c r="O1054" s="8">
        <v>2.9514744980158698E-3</v>
      </c>
      <c r="P1054" s="4" t="s">
        <v>33</v>
      </c>
      <c r="Q1054" s="4" t="s">
        <v>33</v>
      </c>
      <c r="R1054" s="4" t="s">
        <v>35</v>
      </c>
      <c r="S1054" s="4" t="s">
        <v>35</v>
      </c>
      <c r="T1054" s="4" t="s">
        <v>35</v>
      </c>
      <c r="U1054" s="4">
        <v>15</v>
      </c>
      <c r="V1054" s="4">
        <v>15</v>
      </c>
    </row>
    <row r="1055" spans="1:22" x14ac:dyDescent="0.25">
      <c r="A1055" s="3" t="s">
        <v>8265</v>
      </c>
      <c r="B1055" s="3" t="s">
        <v>8266</v>
      </c>
      <c r="C1055" s="4" t="str">
        <f>_xlfn.XLOOKUP(A1055,'[1]PEB-ST'!A:A,'[1]PEB-ST'!S:S)</f>
        <v>plastid</v>
      </c>
      <c r="D1055" s="4" t="s">
        <v>8267</v>
      </c>
      <c r="E1055" s="5" t="s">
        <v>8268</v>
      </c>
      <c r="F1055" s="4" t="s">
        <v>2476</v>
      </c>
      <c r="G1055" s="4" t="s">
        <v>8269</v>
      </c>
      <c r="H1055" s="5" t="s">
        <v>8270</v>
      </c>
      <c r="I1055" s="4" t="s">
        <v>8271</v>
      </c>
      <c r="J1055" s="4" t="s">
        <v>8272</v>
      </c>
      <c r="K1055" s="4" t="s">
        <v>8273</v>
      </c>
      <c r="L1055" s="6">
        <v>-0.30131078453123988</v>
      </c>
      <c r="M1055" s="7" t="s">
        <v>33</v>
      </c>
      <c r="N1055" s="6">
        <v>-2.6069463020373012</v>
      </c>
      <c r="O1055" s="8">
        <v>1.81062641330909E-2</v>
      </c>
      <c r="P1055" s="4">
        <v>8.4177</v>
      </c>
      <c r="Q1055" s="8">
        <v>1.8138999999999999E-2</v>
      </c>
      <c r="R1055" s="4" t="s">
        <v>34</v>
      </c>
      <c r="S1055" s="4" t="s">
        <v>34</v>
      </c>
      <c r="T1055" s="4" t="s">
        <v>35</v>
      </c>
      <c r="U1055" s="4">
        <v>6</v>
      </c>
      <c r="V1055" s="4">
        <v>3</v>
      </c>
    </row>
    <row r="1056" spans="1:22" x14ac:dyDescent="0.25">
      <c r="A1056" s="3" t="s">
        <v>8274</v>
      </c>
      <c r="B1056" s="3" t="s">
        <v>8275</v>
      </c>
      <c r="C1056" s="4" t="str">
        <f>_xlfn.XLOOKUP(A1056,'[1]PEB-ST'!A:A,'[1]PEB-ST'!S:S)</f>
        <v>cytosol</v>
      </c>
      <c r="D1056" s="4" t="s">
        <v>8121</v>
      </c>
      <c r="E1056" s="5" t="s">
        <v>8122</v>
      </c>
      <c r="F1056" s="4" t="s">
        <v>2538</v>
      </c>
      <c r="G1056" s="4" t="s">
        <v>8123</v>
      </c>
      <c r="H1056" s="5" t="s">
        <v>8124</v>
      </c>
      <c r="I1056" s="4" t="s">
        <v>8276</v>
      </c>
      <c r="J1056" s="4" t="s">
        <v>8277</v>
      </c>
      <c r="K1056" s="4" t="s">
        <v>8278</v>
      </c>
      <c r="L1056" s="6">
        <v>-0.73043673743148885</v>
      </c>
      <c r="M1056" s="9">
        <v>5.0402794332723898E-2</v>
      </c>
      <c r="N1056" s="6">
        <v>-1.8303583678553303</v>
      </c>
      <c r="O1056" s="8">
        <v>5.6404382825806397E-3</v>
      </c>
      <c r="P1056" s="4">
        <v>17.399999999999999</v>
      </c>
      <c r="Q1056" s="8">
        <v>3.1805000000000002E-3</v>
      </c>
      <c r="R1056" s="4" t="s">
        <v>34</v>
      </c>
      <c r="S1056" s="4" t="s">
        <v>35</v>
      </c>
      <c r="T1056" s="4" t="s">
        <v>35</v>
      </c>
      <c r="U1056" s="4">
        <v>13</v>
      </c>
      <c r="V1056" s="4">
        <v>12</v>
      </c>
    </row>
    <row r="1057" spans="1:22" x14ac:dyDescent="0.25">
      <c r="A1057" s="3" t="s">
        <v>8279</v>
      </c>
      <c r="B1057" s="3" t="s">
        <v>8280</v>
      </c>
      <c r="C1057" s="4" t="str">
        <f>_xlfn.XLOOKUP(A1057,'[1]PEB-ST'!A:A,'[1]PEB-ST'!S:S)</f>
        <v>cytosol</v>
      </c>
      <c r="D1057" s="4" t="s">
        <v>8281</v>
      </c>
      <c r="E1057" s="5" t="s">
        <v>8282</v>
      </c>
      <c r="F1057" s="4" t="s">
        <v>2605</v>
      </c>
      <c r="G1057" s="4" t="s">
        <v>8283</v>
      </c>
      <c r="H1057" s="5" t="s">
        <v>8284</v>
      </c>
      <c r="I1057" s="4" t="s">
        <v>8285</v>
      </c>
      <c r="J1057" s="4" t="s">
        <v>8286</v>
      </c>
      <c r="K1057" s="4" t="s">
        <v>8287</v>
      </c>
      <c r="L1057" s="6">
        <v>-0.32347418739933437</v>
      </c>
      <c r="M1057" s="7" t="s">
        <v>33</v>
      </c>
      <c r="N1057" s="6">
        <v>-1.0432558822351423</v>
      </c>
      <c r="O1057" s="8">
        <v>4.22950758989784E-2</v>
      </c>
      <c r="P1057" s="4" t="s">
        <v>33</v>
      </c>
      <c r="Q1057" s="4" t="s">
        <v>33</v>
      </c>
      <c r="R1057" s="4" t="s">
        <v>35</v>
      </c>
      <c r="S1057" s="4" t="s">
        <v>35</v>
      </c>
      <c r="T1057" s="4" t="s">
        <v>35</v>
      </c>
      <c r="U1057" s="4">
        <v>26</v>
      </c>
      <c r="V1057" s="4">
        <v>26</v>
      </c>
    </row>
    <row r="1058" spans="1:22" x14ac:dyDescent="0.25">
      <c r="A1058" s="3" t="s">
        <v>8288</v>
      </c>
      <c r="B1058" s="3" t="s">
        <v>8289</v>
      </c>
      <c r="C1058" s="4" t="str">
        <f>_xlfn.XLOOKUP(A1058,'[1]PEB-ST'!A:A,'[1]PEB-ST'!S:S)</f>
        <v>cytosol</v>
      </c>
      <c r="D1058" s="4" t="s">
        <v>8290</v>
      </c>
      <c r="E1058" s="5" t="s">
        <v>8291</v>
      </c>
      <c r="F1058" s="4" t="s">
        <v>2466</v>
      </c>
      <c r="G1058" s="4" t="s">
        <v>8292</v>
      </c>
      <c r="H1058" s="5" t="s">
        <v>8293</v>
      </c>
      <c r="I1058" s="4" t="s">
        <v>8294</v>
      </c>
      <c r="J1058" s="4" t="s">
        <v>8295</v>
      </c>
      <c r="K1058" s="4" t="s">
        <v>8296</v>
      </c>
      <c r="L1058" s="6">
        <v>1.3967212712887769E-2</v>
      </c>
      <c r="M1058" s="7" t="s">
        <v>33</v>
      </c>
      <c r="N1058" s="6">
        <v>0.16056929783750434</v>
      </c>
      <c r="O1058" s="7" t="s">
        <v>33</v>
      </c>
      <c r="P1058" s="4" t="s">
        <v>33</v>
      </c>
      <c r="Q1058" s="4" t="s">
        <v>33</v>
      </c>
      <c r="R1058" s="4" t="s">
        <v>35</v>
      </c>
      <c r="S1058" s="4" t="s">
        <v>35</v>
      </c>
      <c r="T1058" s="4" t="s">
        <v>35</v>
      </c>
      <c r="U1058" s="4">
        <v>1</v>
      </c>
      <c r="V1058" s="4">
        <v>1</v>
      </c>
    </row>
    <row r="1059" spans="1:22" x14ac:dyDescent="0.25">
      <c r="A1059" s="3" t="s">
        <v>8297</v>
      </c>
      <c r="B1059" s="3" t="s">
        <v>8298</v>
      </c>
      <c r="C1059" s="4" t="str">
        <f>_xlfn.XLOOKUP(A1059,'[1]PEB-ST'!A:A,'[1]PEB-ST'!S:S)</f>
        <v>vacuole,plasma membrane,endoplasmic reticulum</v>
      </c>
      <c r="D1059" s="4" t="s">
        <v>8299</v>
      </c>
      <c r="E1059" s="5" t="s">
        <v>8300</v>
      </c>
      <c r="F1059" s="4" t="s">
        <v>2494</v>
      </c>
      <c r="G1059" s="4" t="s">
        <v>8301</v>
      </c>
      <c r="H1059" s="5" t="s">
        <v>8302</v>
      </c>
      <c r="I1059" s="4" t="s">
        <v>8303</v>
      </c>
      <c r="J1059" s="4" t="s">
        <v>8304</v>
      </c>
      <c r="K1059" s="4" t="s">
        <v>8305</v>
      </c>
      <c r="L1059" s="6">
        <v>0.5555463304771423</v>
      </c>
      <c r="M1059" s="9">
        <v>3.4232524477958201E-2</v>
      </c>
      <c r="N1059" s="6">
        <v>4.1637677283667102E-2</v>
      </c>
      <c r="O1059" s="7" t="s">
        <v>33</v>
      </c>
      <c r="P1059" s="4" t="s">
        <v>33</v>
      </c>
      <c r="Q1059" s="4" t="s">
        <v>33</v>
      </c>
      <c r="R1059" s="4" t="s">
        <v>35</v>
      </c>
      <c r="S1059" s="4" t="s">
        <v>35</v>
      </c>
      <c r="T1059" s="4" t="s">
        <v>35</v>
      </c>
      <c r="U1059" s="4">
        <v>1</v>
      </c>
      <c r="V1059" s="4">
        <v>1</v>
      </c>
    </row>
    <row r="1060" spans="1:22" x14ac:dyDescent="0.25">
      <c r="A1060" s="3" t="s">
        <v>8306</v>
      </c>
      <c r="B1060" s="3" t="s">
        <v>8307</v>
      </c>
      <c r="C1060" s="4" t="str">
        <f>_xlfn.XLOOKUP(A1060,'[1]PEB-ST'!A:A,'[1]PEB-ST'!S:S)</f>
        <v>plastid,nucleus</v>
      </c>
      <c r="D1060" s="4" t="s">
        <v>8308</v>
      </c>
      <c r="E1060" s="5" t="s">
        <v>6017</v>
      </c>
      <c r="F1060" s="4" t="s">
        <v>2576</v>
      </c>
      <c r="G1060" s="4" t="s">
        <v>8309</v>
      </c>
      <c r="H1060" s="5" t="s">
        <v>8310</v>
      </c>
      <c r="I1060" s="4" t="s">
        <v>8311</v>
      </c>
      <c r="J1060" s="4" t="s">
        <v>8312</v>
      </c>
      <c r="K1060" s="4" t="s">
        <v>8313</v>
      </c>
      <c r="L1060" s="6">
        <v>-0.27515312976801798</v>
      </c>
      <c r="M1060" s="7" t="s">
        <v>33</v>
      </c>
      <c r="N1060" s="6">
        <v>-1.0544685752183713</v>
      </c>
      <c r="O1060" s="7" t="s">
        <v>33</v>
      </c>
      <c r="P1060" s="4" t="s">
        <v>33</v>
      </c>
      <c r="Q1060" s="4" t="s">
        <v>33</v>
      </c>
      <c r="R1060" s="4" t="s">
        <v>35</v>
      </c>
      <c r="S1060" s="4" t="s">
        <v>35</v>
      </c>
      <c r="T1060" s="4" t="s">
        <v>35</v>
      </c>
      <c r="U1060" s="4">
        <v>7</v>
      </c>
      <c r="V1060" s="4">
        <v>2</v>
      </c>
    </row>
    <row r="1061" spans="1:22" x14ac:dyDescent="0.25">
      <c r="A1061" s="3" t="s">
        <v>8314</v>
      </c>
      <c r="B1061" s="3" t="s">
        <v>8315</v>
      </c>
      <c r="C1061" s="4" t="str">
        <f>_xlfn.XLOOKUP(A1061,'[1]PEB-ST'!A:A,'[1]PEB-ST'!S:S)</f>
        <v>cytosol</v>
      </c>
      <c r="D1061" s="4" t="s">
        <v>8316</v>
      </c>
      <c r="E1061" s="5" t="s">
        <v>8317</v>
      </c>
      <c r="F1061" s="4" t="s">
        <v>2557</v>
      </c>
      <c r="G1061" s="4" t="s">
        <v>8318</v>
      </c>
      <c r="H1061" s="5" t="s">
        <v>8319</v>
      </c>
      <c r="I1061" s="4" t="s">
        <v>8320</v>
      </c>
      <c r="J1061" s="4" t="s">
        <v>8321</v>
      </c>
      <c r="K1061" s="4" t="s">
        <v>8322</v>
      </c>
      <c r="L1061" s="6">
        <v>-1.9356594060822276</v>
      </c>
      <c r="M1061" s="9">
        <v>2.44480426910299E-2</v>
      </c>
      <c r="N1061" s="6">
        <v>-6.6727663432856712</v>
      </c>
      <c r="O1061" s="8">
        <v>6.7315293269447499E-3</v>
      </c>
      <c r="P1061" s="4">
        <v>26.01</v>
      </c>
      <c r="Q1061" s="8">
        <v>1.1058999999999999E-3</v>
      </c>
      <c r="R1061" s="4" t="s">
        <v>34</v>
      </c>
      <c r="S1061" s="4" t="s">
        <v>35</v>
      </c>
      <c r="T1061" s="4" t="s">
        <v>35</v>
      </c>
      <c r="U1061" s="4">
        <v>3</v>
      </c>
      <c r="V1061" s="4">
        <v>3</v>
      </c>
    </row>
    <row r="1062" spans="1:22" x14ac:dyDescent="0.25">
      <c r="A1062" s="3" t="s">
        <v>8323</v>
      </c>
      <c r="B1062" s="3" t="s">
        <v>8324</v>
      </c>
      <c r="C1062" s="4" t="str">
        <f>_xlfn.XLOOKUP(A1062,'[1]PEB-ST'!A:A,'[1]PEB-ST'!S:S)</f>
        <v>cytosol</v>
      </c>
      <c r="D1062" s="4" t="s">
        <v>8325</v>
      </c>
      <c r="E1062" s="5" t="s">
        <v>4712</v>
      </c>
      <c r="F1062" s="4" t="s">
        <v>2538</v>
      </c>
      <c r="G1062" s="4" t="s">
        <v>8326</v>
      </c>
      <c r="H1062" s="5" t="s">
        <v>8327</v>
      </c>
      <c r="I1062" s="4" t="s">
        <v>8328</v>
      </c>
      <c r="J1062" s="4" t="s">
        <v>8329</v>
      </c>
      <c r="K1062" s="4" t="s">
        <v>8330</v>
      </c>
      <c r="L1062" s="6">
        <v>-0.83596853510021951</v>
      </c>
      <c r="M1062" s="9">
        <v>1.1710391000000001E-2</v>
      </c>
      <c r="N1062" s="6">
        <v>-2.4705205545421851</v>
      </c>
      <c r="O1062" s="8">
        <v>1.4198347945205401E-3</v>
      </c>
      <c r="P1062" s="4">
        <v>112.45</v>
      </c>
      <c r="Q1062" s="8">
        <v>1.7544E-5</v>
      </c>
      <c r="R1062" s="4" t="s">
        <v>130</v>
      </c>
      <c r="S1062" s="4" t="s">
        <v>34</v>
      </c>
      <c r="T1062" s="4" t="s">
        <v>35</v>
      </c>
      <c r="U1062" s="4">
        <v>7</v>
      </c>
      <c r="V1062" s="4">
        <v>7</v>
      </c>
    </row>
    <row r="1063" spans="1:22" x14ac:dyDescent="0.25">
      <c r="A1063" s="3" t="s">
        <v>8331</v>
      </c>
      <c r="B1063" s="3" t="s">
        <v>8332</v>
      </c>
      <c r="C1063" s="4" t="str">
        <f>_xlfn.XLOOKUP(A1063,'[1]PEB-ST'!A:A,'[1]PEB-ST'!S:S)</f>
        <v>cytosol</v>
      </c>
      <c r="D1063" s="4" t="s">
        <v>8333</v>
      </c>
      <c r="E1063" s="5" t="s">
        <v>8334</v>
      </c>
      <c r="F1063" s="4" t="s">
        <v>2466</v>
      </c>
      <c r="G1063" s="4" t="s">
        <v>8335</v>
      </c>
      <c r="H1063" s="5" t="s">
        <v>8336</v>
      </c>
      <c r="I1063" s="4" t="s">
        <v>8337</v>
      </c>
      <c r="J1063" s="4" t="s">
        <v>8338</v>
      </c>
      <c r="K1063" s="4" t="s">
        <v>8339</v>
      </c>
      <c r="L1063" s="6">
        <v>1.3795759596260544</v>
      </c>
      <c r="M1063" s="7" t="s">
        <v>33</v>
      </c>
      <c r="N1063" s="6">
        <v>-1.1961800076547597</v>
      </c>
      <c r="O1063" s="7" t="s">
        <v>33</v>
      </c>
      <c r="P1063" s="4" t="s">
        <v>33</v>
      </c>
      <c r="Q1063" s="4" t="s">
        <v>33</v>
      </c>
      <c r="R1063" s="4" t="s">
        <v>35</v>
      </c>
      <c r="S1063" s="4" t="s">
        <v>35</v>
      </c>
      <c r="T1063" s="4" t="s">
        <v>35</v>
      </c>
      <c r="U1063" s="4">
        <v>3</v>
      </c>
      <c r="V1063" s="4">
        <v>2</v>
      </c>
    </row>
    <row r="1064" spans="1:22" x14ac:dyDescent="0.25">
      <c r="A1064" s="3" t="s">
        <v>8340</v>
      </c>
      <c r="B1064" s="3" t="s">
        <v>8341</v>
      </c>
      <c r="C1064" s="4" t="str">
        <f>_xlfn.XLOOKUP(A1064,'[1]PEB-ST'!A:A,'[1]PEB-ST'!S:S)</f>
        <v>cytosol</v>
      </c>
      <c r="D1064" s="4" t="s">
        <v>8342</v>
      </c>
      <c r="E1064" s="5" t="s">
        <v>3806</v>
      </c>
      <c r="F1064" s="4" t="s">
        <v>2538</v>
      </c>
      <c r="G1064" s="4" t="s">
        <v>8343</v>
      </c>
      <c r="H1064" s="5" t="s">
        <v>8344</v>
      </c>
      <c r="I1064" s="4" t="s">
        <v>8345</v>
      </c>
      <c r="J1064" s="4" t="s">
        <v>8346</v>
      </c>
      <c r="K1064" s="4" t="s">
        <v>8347</v>
      </c>
      <c r="L1064" s="6">
        <v>-0.88061410601576362</v>
      </c>
      <c r="M1064" s="9">
        <v>4.46945897334649E-2</v>
      </c>
      <c r="N1064" s="6">
        <v>-1.4209383675963858</v>
      </c>
      <c r="O1064" s="8">
        <v>1.8216538354136402E-2</v>
      </c>
      <c r="P1064" s="4">
        <v>13.096</v>
      </c>
      <c r="Q1064" s="8">
        <v>6.4749999999999999E-3</v>
      </c>
      <c r="R1064" s="4" t="s">
        <v>34</v>
      </c>
      <c r="S1064" s="4" t="s">
        <v>35</v>
      </c>
      <c r="T1064" s="4" t="s">
        <v>35</v>
      </c>
      <c r="U1064" s="4">
        <v>2</v>
      </c>
      <c r="V1064" s="4">
        <v>2</v>
      </c>
    </row>
    <row r="1065" spans="1:22" x14ac:dyDescent="0.25">
      <c r="A1065" s="3" t="s">
        <v>8348</v>
      </c>
      <c r="B1065" s="3" t="s">
        <v>8349</v>
      </c>
      <c r="C1065" s="4" t="str">
        <f>_xlfn.XLOOKUP(A1065,'[1]PEB-ST'!A:A,'[1]PEB-ST'!S:S)</f>
        <v>mitochondrion</v>
      </c>
      <c r="D1065" s="4" t="s">
        <v>8350</v>
      </c>
      <c r="E1065" s="5" t="s">
        <v>8351</v>
      </c>
      <c r="F1065" s="4" t="s">
        <v>2557</v>
      </c>
      <c r="G1065" s="4" t="s">
        <v>8352</v>
      </c>
      <c r="H1065" s="5" t="s">
        <v>8353</v>
      </c>
      <c r="I1065" s="4" t="s">
        <v>8354</v>
      </c>
      <c r="J1065" s="4" t="s">
        <v>8355</v>
      </c>
      <c r="K1065" s="4" t="s">
        <v>8356</v>
      </c>
      <c r="L1065" s="6">
        <v>-0.79079379194477561</v>
      </c>
      <c r="M1065" s="9">
        <v>2.2684792160278699E-2</v>
      </c>
      <c r="N1065" s="6">
        <v>-1.0378592258875798</v>
      </c>
      <c r="O1065" s="8">
        <v>1.1023796761484E-2</v>
      </c>
      <c r="P1065" s="4">
        <v>12.223000000000001</v>
      </c>
      <c r="Q1065" s="8">
        <v>7.6541999999999999E-3</v>
      </c>
      <c r="R1065" s="4" t="s">
        <v>34</v>
      </c>
      <c r="S1065" s="4" t="s">
        <v>35</v>
      </c>
      <c r="T1065" s="4" t="s">
        <v>35</v>
      </c>
      <c r="U1065" s="4">
        <v>11</v>
      </c>
      <c r="V1065" s="4">
        <v>6</v>
      </c>
    </row>
    <row r="1066" spans="1:22" x14ac:dyDescent="0.25">
      <c r="A1066" s="3" t="s">
        <v>8357</v>
      </c>
      <c r="B1066" s="3" t="s">
        <v>8358</v>
      </c>
      <c r="C1066" s="4" t="str">
        <f>_xlfn.XLOOKUP(A1066,'[1]PEB-ST'!A:A,'[1]PEB-ST'!S:S)</f>
        <v>nucleus</v>
      </c>
      <c r="D1066" s="4" t="s">
        <v>8359</v>
      </c>
      <c r="E1066" s="5" t="s">
        <v>6306</v>
      </c>
      <c r="F1066" s="4" t="s">
        <v>2576</v>
      </c>
      <c r="G1066" s="4" t="s">
        <v>8360</v>
      </c>
      <c r="H1066" s="5" t="s">
        <v>8361</v>
      </c>
      <c r="I1066" s="4" t="s">
        <v>8362</v>
      </c>
      <c r="J1066" s="4" t="s">
        <v>8363</v>
      </c>
      <c r="K1066" s="4" t="s">
        <v>8364</v>
      </c>
      <c r="L1066" s="6">
        <v>-1.427439498170233</v>
      </c>
      <c r="M1066" s="7" t="s">
        <v>33</v>
      </c>
      <c r="N1066" s="6">
        <v>-2.5476017062109184</v>
      </c>
      <c r="O1066" s="8">
        <v>1.9183781968571401E-2</v>
      </c>
      <c r="P1066" s="4" t="s">
        <v>33</v>
      </c>
      <c r="Q1066" s="4" t="s">
        <v>33</v>
      </c>
      <c r="R1066" s="4" t="s">
        <v>35</v>
      </c>
      <c r="S1066" s="4" t="s">
        <v>35</v>
      </c>
      <c r="T1066" s="4" t="s">
        <v>35</v>
      </c>
      <c r="U1066" s="4">
        <v>1</v>
      </c>
      <c r="V1066" s="4">
        <v>1</v>
      </c>
    </row>
    <row r="1067" spans="1:22" x14ac:dyDescent="0.25">
      <c r="A1067" s="3" t="s">
        <v>8365</v>
      </c>
      <c r="B1067" s="3" t="s">
        <v>8366</v>
      </c>
      <c r="C1067" s="4" t="str">
        <f>_xlfn.XLOOKUP(A1067,'[1]PEB-ST'!A:A,'[1]PEB-ST'!S:S)</f>
        <v>plastid</v>
      </c>
      <c r="D1067" s="4" t="s">
        <v>8367</v>
      </c>
      <c r="E1067" s="5" t="s">
        <v>8368</v>
      </c>
      <c r="F1067" s="4" t="s">
        <v>2557</v>
      </c>
      <c r="G1067" s="4" t="s">
        <v>8369</v>
      </c>
      <c r="H1067" s="5" t="s">
        <v>8370</v>
      </c>
      <c r="I1067" s="4" t="s">
        <v>8371</v>
      </c>
      <c r="J1067" s="4" t="s">
        <v>8372</v>
      </c>
      <c r="K1067" s="4" t="s">
        <v>8373</v>
      </c>
      <c r="L1067" s="6">
        <v>-0.38564573982318234</v>
      </c>
      <c r="M1067" s="7" t="s">
        <v>33</v>
      </c>
      <c r="N1067" s="6">
        <v>-1.0089400598490648</v>
      </c>
      <c r="O1067" s="7" t="s">
        <v>33</v>
      </c>
      <c r="P1067" s="4" t="s">
        <v>33</v>
      </c>
      <c r="Q1067" s="4" t="s">
        <v>33</v>
      </c>
      <c r="R1067" s="4" t="s">
        <v>35</v>
      </c>
      <c r="S1067" s="4" t="s">
        <v>35</v>
      </c>
      <c r="T1067" s="4" t="s">
        <v>35</v>
      </c>
      <c r="U1067" s="4">
        <v>1</v>
      </c>
      <c r="V1067" s="4">
        <v>1</v>
      </c>
    </row>
    <row r="1068" spans="1:22" x14ac:dyDescent="0.25">
      <c r="A1068" s="3" t="s">
        <v>8374</v>
      </c>
      <c r="B1068" s="3" t="s">
        <v>8375</v>
      </c>
      <c r="C1068" s="4" t="str">
        <f>_xlfn.XLOOKUP(A1068,'[1]PEB-ST'!A:A,'[1]PEB-ST'!S:S)</f>
        <v>cytosol</v>
      </c>
      <c r="D1068" s="4" t="s">
        <v>8376</v>
      </c>
      <c r="E1068" s="5" t="s">
        <v>8377</v>
      </c>
      <c r="F1068" s="4" t="s">
        <v>2595</v>
      </c>
      <c r="G1068" s="4" t="s">
        <v>8378</v>
      </c>
      <c r="H1068" s="5" t="s">
        <v>8379</v>
      </c>
      <c r="I1068" s="4" t="s">
        <v>8380</v>
      </c>
      <c r="J1068" s="4" t="s">
        <v>8381</v>
      </c>
      <c r="K1068" s="4" t="s">
        <v>8382</v>
      </c>
      <c r="L1068" s="6">
        <v>-1.5091829566224972</v>
      </c>
      <c r="M1068" s="7" t="s">
        <v>33</v>
      </c>
      <c r="N1068" s="6">
        <v>-2.1411970262937698</v>
      </c>
      <c r="O1068" s="7" t="s">
        <v>33</v>
      </c>
      <c r="P1068" s="4" t="s">
        <v>33</v>
      </c>
      <c r="Q1068" s="4" t="s">
        <v>33</v>
      </c>
      <c r="R1068" s="4" t="s">
        <v>35</v>
      </c>
      <c r="S1068" s="4" t="s">
        <v>35</v>
      </c>
      <c r="T1068" s="4" t="s">
        <v>35</v>
      </c>
      <c r="U1068" s="4">
        <v>4</v>
      </c>
      <c r="V1068" s="4">
        <v>2</v>
      </c>
    </row>
    <row r="1069" spans="1:22" x14ac:dyDescent="0.25">
      <c r="A1069" s="3" t="s">
        <v>8383</v>
      </c>
      <c r="B1069" s="3" t="s">
        <v>8384</v>
      </c>
      <c r="C1069" s="4" t="str">
        <f>_xlfn.XLOOKUP(A1069,'[1]PEB-ST'!A:A,'[1]PEB-ST'!S:S)</f>
        <v>plastid</v>
      </c>
      <c r="D1069" s="4" t="s">
        <v>8385</v>
      </c>
      <c r="E1069" s="5" t="s">
        <v>8386</v>
      </c>
      <c r="F1069" s="4" t="s">
        <v>2576</v>
      </c>
      <c r="G1069" s="4" t="e">
        <v>#N/A</v>
      </c>
      <c r="H1069" s="5"/>
      <c r="I1069" s="4" t="s">
        <v>8387</v>
      </c>
      <c r="J1069" s="4" t="s">
        <v>8388</v>
      </c>
      <c r="K1069" s="4" t="s">
        <v>177</v>
      </c>
      <c r="L1069" s="6">
        <v>0.82635095640419443</v>
      </c>
      <c r="M1069" s="7" t="s">
        <v>33</v>
      </c>
      <c r="N1069" s="6">
        <v>-21.519058805102425</v>
      </c>
      <c r="O1069" s="7" t="s">
        <v>33</v>
      </c>
      <c r="P1069" s="4" t="s">
        <v>33</v>
      </c>
      <c r="Q1069" s="4" t="s">
        <v>33</v>
      </c>
      <c r="R1069" s="4" t="s">
        <v>35</v>
      </c>
      <c r="S1069" s="4" t="s">
        <v>35</v>
      </c>
      <c r="T1069" s="4" t="s">
        <v>35</v>
      </c>
      <c r="U1069" s="4">
        <v>1</v>
      </c>
      <c r="V1069" s="4">
        <v>1</v>
      </c>
    </row>
    <row r="1070" spans="1:22" x14ac:dyDescent="0.25">
      <c r="A1070" s="3" t="s">
        <v>8389</v>
      </c>
      <c r="B1070" s="3" t="s">
        <v>8390</v>
      </c>
      <c r="C1070" s="4" t="str">
        <f>_xlfn.XLOOKUP(A1070,'[1]PEB-ST'!A:A,'[1]PEB-ST'!S:S)</f>
        <v>plastid</v>
      </c>
      <c r="D1070" s="4" t="s">
        <v>8391</v>
      </c>
      <c r="E1070" s="5" t="s">
        <v>8392</v>
      </c>
      <c r="F1070" s="4" t="s">
        <v>2476</v>
      </c>
      <c r="G1070" s="4" t="s">
        <v>8393</v>
      </c>
      <c r="H1070" s="5" t="s">
        <v>8394</v>
      </c>
      <c r="I1070" s="4" t="s">
        <v>8395</v>
      </c>
      <c r="J1070" s="4" t="s">
        <v>8396</v>
      </c>
      <c r="K1070" s="4" t="s">
        <v>8397</v>
      </c>
      <c r="L1070" s="6">
        <v>-0.48813070550574467</v>
      </c>
      <c r="M1070" s="7" t="s">
        <v>33</v>
      </c>
      <c r="N1070" s="6">
        <v>-0.64660058377132168</v>
      </c>
      <c r="O1070" s="7" t="s">
        <v>33</v>
      </c>
      <c r="P1070" s="4" t="s">
        <v>33</v>
      </c>
      <c r="Q1070" s="4" t="s">
        <v>33</v>
      </c>
      <c r="R1070" s="4" t="s">
        <v>35</v>
      </c>
      <c r="S1070" s="4" t="s">
        <v>35</v>
      </c>
      <c r="T1070" s="4" t="s">
        <v>35</v>
      </c>
      <c r="U1070" s="4">
        <v>2</v>
      </c>
      <c r="V1070" s="4">
        <v>2</v>
      </c>
    </row>
    <row r="1071" spans="1:22" x14ac:dyDescent="0.25">
      <c r="A1071" s="3" t="s">
        <v>8398</v>
      </c>
      <c r="B1071" s="3" t="s">
        <v>8399</v>
      </c>
      <c r="C1071" s="4" t="str">
        <f>_xlfn.XLOOKUP(A1071,'[1]PEB-ST'!A:A,'[1]PEB-ST'!S:S)</f>
        <v>plastid</v>
      </c>
      <c r="D1071" s="4" t="s">
        <v>8400</v>
      </c>
      <c r="E1071" s="5" t="s">
        <v>8401</v>
      </c>
      <c r="F1071" s="4" t="s">
        <v>2476</v>
      </c>
      <c r="G1071" s="4" t="s">
        <v>8402</v>
      </c>
      <c r="H1071" s="5" t="s">
        <v>8403</v>
      </c>
      <c r="I1071" s="4" t="s">
        <v>8404</v>
      </c>
      <c r="J1071" s="4" t="s">
        <v>8405</v>
      </c>
      <c r="K1071" s="4" t="s">
        <v>8406</v>
      </c>
      <c r="L1071" s="6">
        <v>-0.50038589621205332</v>
      </c>
      <c r="M1071" s="9">
        <v>3.5070218814139097E-2</v>
      </c>
      <c r="N1071" s="6">
        <v>-2.1254623495429454</v>
      </c>
      <c r="O1071" s="8">
        <v>9.59015984330484E-3</v>
      </c>
      <c r="P1071" s="4">
        <v>21.896999999999998</v>
      </c>
      <c r="Q1071" s="8">
        <v>1.7495E-3</v>
      </c>
      <c r="R1071" s="4" t="s">
        <v>34</v>
      </c>
      <c r="S1071" s="4" t="s">
        <v>34</v>
      </c>
      <c r="T1071" s="4" t="s">
        <v>35</v>
      </c>
      <c r="U1071" s="4">
        <v>1</v>
      </c>
      <c r="V1071" s="4">
        <v>1</v>
      </c>
    </row>
    <row r="1072" spans="1:22" x14ac:dyDescent="0.25">
      <c r="A1072" s="3" t="s">
        <v>8407</v>
      </c>
      <c r="B1072" s="3" t="s">
        <v>8408</v>
      </c>
      <c r="C1072" s="4" t="str">
        <f>_xlfn.XLOOKUP(A1072,'[1]PEB-ST'!A:A,'[1]PEB-ST'!S:S)</f>
        <v>nucleus</v>
      </c>
      <c r="D1072" s="4" t="s">
        <v>8409</v>
      </c>
      <c r="E1072" s="5" t="s">
        <v>1155</v>
      </c>
      <c r="F1072" s="4" t="s">
        <v>2678</v>
      </c>
      <c r="G1072" s="4" t="s">
        <v>8410</v>
      </c>
      <c r="H1072" s="5" t="s">
        <v>8411</v>
      </c>
      <c r="I1072" s="4" t="s">
        <v>8412</v>
      </c>
      <c r="J1072" s="4" t="s">
        <v>8413</v>
      </c>
      <c r="K1072" s="4" t="s">
        <v>8414</v>
      </c>
      <c r="L1072" s="6">
        <v>0.8902005868406424</v>
      </c>
      <c r="M1072" s="7" t="s">
        <v>33</v>
      </c>
      <c r="N1072" s="6">
        <v>2.153176797876589</v>
      </c>
      <c r="O1072" s="8">
        <v>5.9654493536585298E-3</v>
      </c>
      <c r="P1072" s="4">
        <v>26.016999999999999</v>
      </c>
      <c r="Q1072" s="8">
        <v>1.1050999999999999E-3</v>
      </c>
      <c r="R1072" s="4" t="s">
        <v>35</v>
      </c>
      <c r="S1072" s="4" t="s">
        <v>35</v>
      </c>
      <c r="T1072" s="4" t="s">
        <v>34</v>
      </c>
      <c r="U1072" s="4">
        <v>2</v>
      </c>
      <c r="V1072" s="4">
        <v>2</v>
      </c>
    </row>
    <row r="1073" spans="1:22" x14ac:dyDescent="0.25">
      <c r="A1073" s="3" t="s">
        <v>8415</v>
      </c>
      <c r="B1073" s="3" t="s">
        <v>8416</v>
      </c>
      <c r="C1073" s="4" t="str">
        <f>_xlfn.XLOOKUP(A1073,'[1]PEB-ST'!A:A,'[1]PEB-ST'!S:S)</f>
        <v>cytosol</v>
      </c>
      <c r="D1073" s="4" t="s">
        <v>8417</v>
      </c>
      <c r="E1073" s="5" t="s">
        <v>8418</v>
      </c>
      <c r="F1073" s="4" t="s">
        <v>2476</v>
      </c>
      <c r="G1073" s="4" t="s">
        <v>8419</v>
      </c>
      <c r="H1073" s="5" t="s">
        <v>8420</v>
      </c>
      <c r="I1073" s="4" t="s">
        <v>8421</v>
      </c>
      <c r="J1073" s="4" t="s">
        <v>8422</v>
      </c>
      <c r="K1073" s="4" t="s">
        <v>8423</v>
      </c>
      <c r="L1073" s="6">
        <v>-0.67053720722011578</v>
      </c>
      <c r="M1073" s="9">
        <v>3.5760147747747703E-2</v>
      </c>
      <c r="N1073" s="6">
        <v>-2.6650582345008691</v>
      </c>
      <c r="O1073" s="8">
        <v>2.4102403775510201E-3</v>
      </c>
      <c r="P1073" s="4">
        <v>42.290999999999997</v>
      </c>
      <c r="Q1073" s="8">
        <v>2.9062000000000001E-4</v>
      </c>
      <c r="R1073" s="4" t="s">
        <v>130</v>
      </c>
      <c r="S1073" s="4" t="s">
        <v>34</v>
      </c>
      <c r="T1073" s="4" t="s">
        <v>35</v>
      </c>
      <c r="U1073" s="4">
        <v>5</v>
      </c>
      <c r="V1073" s="4">
        <v>5</v>
      </c>
    </row>
    <row r="1074" spans="1:22" x14ac:dyDescent="0.25">
      <c r="A1074" s="3" t="s">
        <v>8424</v>
      </c>
      <c r="B1074" s="3" t="s">
        <v>8425</v>
      </c>
      <c r="C1074" s="4" t="str">
        <f>_xlfn.XLOOKUP(A1074,'[1]PEB-ST'!A:A,'[1]PEB-ST'!S:S)</f>
        <v>cytosol,plastid</v>
      </c>
      <c r="D1074" s="4" t="s">
        <v>8426</v>
      </c>
      <c r="E1074" s="5" t="s">
        <v>8427</v>
      </c>
      <c r="F1074" s="4" t="s">
        <v>2476</v>
      </c>
      <c r="G1074" s="4" t="s">
        <v>8428</v>
      </c>
      <c r="H1074" s="5" t="s">
        <v>8429</v>
      </c>
      <c r="I1074" s="4" t="s">
        <v>8430</v>
      </c>
      <c r="J1074" s="4" t="s">
        <v>8431</v>
      </c>
      <c r="K1074" s="4" t="s">
        <v>8432</v>
      </c>
      <c r="L1074" s="6">
        <v>-0.10844382181731163</v>
      </c>
      <c r="M1074" s="7" t="s">
        <v>33</v>
      </c>
      <c r="N1074" s="6">
        <v>-1.5941666223665307</v>
      </c>
      <c r="O1074" s="8">
        <v>5.0703279903225804E-4</v>
      </c>
      <c r="P1074" s="4">
        <v>72.691999999999993</v>
      </c>
      <c r="Q1074" s="8">
        <v>6.2260000000000004E-5</v>
      </c>
      <c r="R1074" s="4" t="s">
        <v>34</v>
      </c>
      <c r="S1074" s="4" t="s">
        <v>34</v>
      </c>
      <c r="T1074" s="4" t="s">
        <v>35</v>
      </c>
      <c r="U1074" s="4">
        <v>4</v>
      </c>
      <c r="V1074" s="4">
        <v>4</v>
      </c>
    </row>
    <row r="1075" spans="1:22" x14ac:dyDescent="0.25">
      <c r="A1075" s="3" t="s">
        <v>8433</v>
      </c>
      <c r="B1075" s="3" t="s">
        <v>8434</v>
      </c>
      <c r="C1075" s="4" t="str">
        <f>_xlfn.XLOOKUP(A1075,'[1]PEB-ST'!A:A,'[1]PEB-ST'!S:S)</f>
        <v>plastid</v>
      </c>
      <c r="D1075" s="4" t="s">
        <v>8435</v>
      </c>
      <c r="E1075" s="5" t="s">
        <v>8436</v>
      </c>
      <c r="F1075" s="4" t="s">
        <v>2476</v>
      </c>
      <c r="G1075" s="4" t="s">
        <v>8437</v>
      </c>
      <c r="H1075" s="5" t="s">
        <v>8438</v>
      </c>
      <c r="I1075" s="4" t="s">
        <v>8439</v>
      </c>
      <c r="J1075" s="4" t="s">
        <v>8440</v>
      </c>
      <c r="K1075" s="4" t="s">
        <v>8441</v>
      </c>
      <c r="L1075" s="6">
        <v>-1.2704947994357745</v>
      </c>
      <c r="M1075" s="9">
        <v>1.5213879288025801E-2</v>
      </c>
      <c r="N1075" s="6">
        <v>-2.8697666837223537</v>
      </c>
      <c r="O1075" s="8">
        <v>1.31619411111111E-3</v>
      </c>
      <c r="P1075" s="4">
        <v>52.378999999999998</v>
      </c>
      <c r="Q1075" s="8">
        <v>1.5897E-4</v>
      </c>
      <c r="R1075" s="4" t="s">
        <v>130</v>
      </c>
      <c r="S1075" s="4" t="s">
        <v>34</v>
      </c>
      <c r="T1075" s="4" t="s">
        <v>35</v>
      </c>
      <c r="U1075" s="4">
        <v>5</v>
      </c>
      <c r="V1075" s="4">
        <v>5</v>
      </c>
    </row>
    <row r="1076" spans="1:22" x14ac:dyDescent="0.25">
      <c r="A1076" s="3" t="s">
        <v>8442</v>
      </c>
      <c r="B1076" s="3" t="s">
        <v>8443</v>
      </c>
      <c r="C1076" s="4" t="str">
        <f>_xlfn.XLOOKUP(A1076,'[1]PEB-ST'!A:A,'[1]PEB-ST'!S:S)</f>
        <v>cytosol</v>
      </c>
      <c r="D1076" s="4" t="s">
        <v>8444</v>
      </c>
      <c r="E1076" s="5" t="s">
        <v>8445</v>
      </c>
      <c r="F1076" s="4" t="s">
        <v>2538</v>
      </c>
      <c r="G1076" s="4" t="s">
        <v>8446</v>
      </c>
      <c r="H1076" s="5" t="s">
        <v>8447</v>
      </c>
      <c r="I1076" s="4" t="s">
        <v>8448</v>
      </c>
      <c r="J1076" s="4" t="s">
        <v>8449</v>
      </c>
      <c r="K1076" s="4" t="s">
        <v>8450</v>
      </c>
      <c r="L1076" s="6">
        <v>-1.8055400058161342</v>
      </c>
      <c r="M1076" s="9">
        <v>1.0155506086956499E-2</v>
      </c>
      <c r="N1076" s="6">
        <v>-2.2409143088487364</v>
      </c>
      <c r="O1076" s="8">
        <v>2.5792760740740699E-3</v>
      </c>
      <c r="P1076" s="4">
        <v>79.171000000000006</v>
      </c>
      <c r="Q1076" s="8">
        <v>4.8664E-5</v>
      </c>
      <c r="R1076" s="4" t="s">
        <v>34</v>
      </c>
      <c r="S1076" s="4" t="s">
        <v>35</v>
      </c>
      <c r="T1076" s="4" t="s">
        <v>35</v>
      </c>
      <c r="U1076" s="4">
        <v>32</v>
      </c>
      <c r="V1076" s="4">
        <v>1</v>
      </c>
    </row>
    <row r="1077" spans="1:22" x14ac:dyDescent="0.25">
      <c r="A1077" s="3" t="s">
        <v>8451</v>
      </c>
      <c r="B1077" s="3" t="s">
        <v>8452</v>
      </c>
      <c r="C1077" s="4" t="str">
        <f>_xlfn.XLOOKUP(A1077,'[1]PEB-ST'!A:A,'[1]PEB-ST'!S:S)</f>
        <v>cytosol</v>
      </c>
      <c r="D1077" s="4" t="s">
        <v>8453</v>
      </c>
      <c r="E1077" s="5" t="s">
        <v>3806</v>
      </c>
      <c r="F1077" s="4" t="s">
        <v>2538</v>
      </c>
      <c r="G1077" s="4" t="s">
        <v>8454</v>
      </c>
      <c r="H1077" s="5" t="s">
        <v>8455</v>
      </c>
      <c r="I1077" s="4" t="s">
        <v>8456</v>
      </c>
      <c r="J1077" s="4" t="s">
        <v>8457</v>
      </c>
      <c r="K1077" s="4" t="s">
        <v>8458</v>
      </c>
      <c r="L1077" s="6">
        <v>0.33393887749541756</v>
      </c>
      <c r="M1077" s="7" t="s">
        <v>33</v>
      </c>
      <c r="N1077" s="6">
        <v>-0.44472572129155064</v>
      </c>
      <c r="O1077" s="7" t="s">
        <v>33</v>
      </c>
      <c r="P1077" s="4" t="s">
        <v>33</v>
      </c>
      <c r="Q1077" s="4" t="s">
        <v>33</v>
      </c>
      <c r="R1077" s="4" t="s">
        <v>35</v>
      </c>
      <c r="S1077" s="4" t="s">
        <v>35</v>
      </c>
      <c r="T1077" s="4" t="s">
        <v>35</v>
      </c>
      <c r="U1077" s="4">
        <v>1</v>
      </c>
      <c r="V1077" s="4">
        <v>1</v>
      </c>
    </row>
    <row r="1078" spans="1:22" x14ac:dyDescent="0.25">
      <c r="A1078" s="3" t="s">
        <v>8459</v>
      </c>
      <c r="B1078" s="3" t="s">
        <v>8460</v>
      </c>
      <c r="C1078" s="4" t="str">
        <f>_xlfn.XLOOKUP(A1078,'[1]PEB-ST'!A:A,'[1]PEB-ST'!S:S)</f>
        <v>cytosol</v>
      </c>
      <c r="D1078" s="4" t="s">
        <v>8461</v>
      </c>
      <c r="E1078" s="5" t="s">
        <v>8462</v>
      </c>
      <c r="F1078" s="4" t="s">
        <v>2576</v>
      </c>
      <c r="G1078" s="4"/>
      <c r="H1078" s="5"/>
      <c r="I1078" s="4" t="s">
        <v>8463</v>
      </c>
      <c r="J1078" s="4" t="s">
        <v>8464</v>
      </c>
      <c r="K1078" s="4" t="s">
        <v>8465</v>
      </c>
      <c r="L1078" s="6">
        <v>-0.83222137422016307</v>
      </c>
      <c r="M1078" s="7" t="s">
        <v>33</v>
      </c>
      <c r="N1078" s="6">
        <v>-1.0396945527639458</v>
      </c>
      <c r="O1078" s="7" t="s">
        <v>33</v>
      </c>
      <c r="P1078" s="4" t="s">
        <v>33</v>
      </c>
      <c r="Q1078" s="4" t="s">
        <v>33</v>
      </c>
      <c r="R1078" s="4" t="s">
        <v>35</v>
      </c>
      <c r="S1078" s="4" t="s">
        <v>35</v>
      </c>
      <c r="T1078" s="4" t="s">
        <v>35</v>
      </c>
      <c r="U1078" s="4">
        <v>8</v>
      </c>
      <c r="V1078" s="4">
        <v>8</v>
      </c>
    </row>
    <row r="1079" spans="1:22" x14ac:dyDescent="0.25">
      <c r="A1079" s="3" t="s">
        <v>8466</v>
      </c>
      <c r="B1079" s="3" t="s">
        <v>8467</v>
      </c>
      <c r="C1079" s="4" t="str">
        <f>_xlfn.XLOOKUP(A1079,'[1]PEB-ST'!A:A,'[1]PEB-ST'!S:S)</f>
        <v>cytosol</v>
      </c>
      <c r="D1079" s="4" t="s">
        <v>8468</v>
      </c>
      <c r="E1079" s="5" t="s">
        <v>8469</v>
      </c>
      <c r="F1079" s="4" t="s">
        <v>2538</v>
      </c>
      <c r="G1079" s="4" t="s">
        <v>8470</v>
      </c>
      <c r="H1079" s="5" t="s">
        <v>8471</v>
      </c>
      <c r="I1079" s="4" t="s">
        <v>8472</v>
      </c>
      <c r="J1079" s="4" t="s">
        <v>8473</v>
      </c>
      <c r="K1079" s="4" t="s">
        <v>8474</v>
      </c>
      <c r="L1079" s="6">
        <v>-1.6243145341450003</v>
      </c>
      <c r="M1079" s="9">
        <v>1.8220278352941099E-2</v>
      </c>
      <c r="N1079" s="6">
        <v>-3.1532396751294112</v>
      </c>
      <c r="O1079" s="8">
        <v>3.54919770619469E-3</v>
      </c>
      <c r="P1079" s="4">
        <v>35.508000000000003</v>
      </c>
      <c r="Q1079" s="8">
        <v>4.7284999999999997E-4</v>
      </c>
      <c r="R1079" s="4" t="s">
        <v>34</v>
      </c>
      <c r="S1079" s="4" t="s">
        <v>35</v>
      </c>
      <c r="T1079" s="4" t="s">
        <v>35</v>
      </c>
      <c r="U1079" s="4">
        <v>10</v>
      </c>
      <c r="V1079" s="4">
        <v>10</v>
      </c>
    </row>
    <row r="1080" spans="1:22" x14ac:dyDescent="0.25">
      <c r="A1080" s="3" t="s">
        <v>8475</v>
      </c>
      <c r="B1080" s="3" t="s">
        <v>8476</v>
      </c>
      <c r="C1080" s="4" t="str">
        <f>_xlfn.XLOOKUP(A1080,'[1]PEB-ST'!A:A,'[1]PEB-ST'!S:S)</f>
        <v>cytosol</v>
      </c>
      <c r="D1080" s="4" t="s">
        <v>8477</v>
      </c>
      <c r="E1080" s="5" t="s">
        <v>6721</v>
      </c>
      <c r="F1080" s="4" t="s">
        <v>2538</v>
      </c>
      <c r="G1080" s="4" t="s">
        <v>8478</v>
      </c>
      <c r="H1080" s="5" t="s">
        <v>6723</v>
      </c>
      <c r="I1080" s="4" t="s">
        <v>8479</v>
      </c>
      <c r="J1080" s="4" t="s">
        <v>8480</v>
      </c>
      <c r="K1080" s="4" t="s">
        <v>177</v>
      </c>
      <c r="L1080" s="6">
        <v>-1.1767889777356535</v>
      </c>
      <c r="M1080" s="7" t="s">
        <v>33</v>
      </c>
      <c r="N1080" s="6">
        <v>-20.056469825387339</v>
      </c>
      <c r="O1080" s="7" t="s">
        <v>33</v>
      </c>
      <c r="P1080" s="4" t="s">
        <v>33</v>
      </c>
      <c r="Q1080" s="4" t="s">
        <v>33</v>
      </c>
      <c r="R1080" s="4" t="s">
        <v>35</v>
      </c>
      <c r="S1080" s="4" t="s">
        <v>35</v>
      </c>
      <c r="T1080" s="4" t="s">
        <v>35</v>
      </c>
      <c r="U1080" s="4">
        <v>1</v>
      </c>
      <c r="V1080" s="4">
        <v>1</v>
      </c>
    </row>
    <row r="1081" spans="1:22" x14ac:dyDescent="0.25">
      <c r="A1081" s="3" t="s">
        <v>8481</v>
      </c>
      <c r="B1081" s="3" t="s">
        <v>8482</v>
      </c>
      <c r="C1081" s="4" t="str">
        <f>_xlfn.XLOOKUP(A1081,'[1]PEB-ST'!A:A,'[1]PEB-ST'!S:S)</f>
        <v>cytosol</v>
      </c>
      <c r="D1081" s="4" t="s">
        <v>8483</v>
      </c>
      <c r="E1081" s="5" t="s">
        <v>8484</v>
      </c>
      <c r="F1081" s="4" t="s">
        <v>2538</v>
      </c>
      <c r="G1081" s="4" t="s">
        <v>8485</v>
      </c>
      <c r="H1081" s="5" t="s">
        <v>8486</v>
      </c>
      <c r="I1081" s="4" t="s">
        <v>8487</v>
      </c>
      <c r="J1081" s="4" t="s">
        <v>8488</v>
      </c>
      <c r="K1081" s="4" t="s">
        <v>8489</v>
      </c>
      <c r="L1081" s="6">
        <v>-0.73505828237834658</v>
      </c>
      <c r="M1081" s="9">
        <v>2.91545005540166E-2</v>
      </c>
      <c r="N1081" s="6">
        <v>-2.6861888316096927</v>
      </c>
      <c r="O1081" s="8">
        <v>1.3458274926108299E-3</v>
      </c>
      <c r="P1081" s="4">
        <v>45.188000000000002</v>
      </c>
      <c r="Q1081" s="8">
        <v>2.4128999999999999E-4</v>
      </c>
      <c r="R1081" s="4" t="s">
        <v>130</v>
      </c>
      <c r="S1081" s="4" t="s">
        <v>34</v>
      </c>
      <c r="T1081" s="4" t="s">
        <v>35</v>
      </c>
      <c r="U1081" s="4">
        <v>16</v>
      </c>
      <c r="V1081" s="4">
        <v>16</v>
      </c>
    </row>
    <row r="1082" spans="1:22" x14ac:dyDescent="0.25">
      <c r="A1082" s="3" t="s">
        <v>8490</v>
      </c>
      <c r="B1082" s="3" t="s">
        <v>8491</v>
      </c>
      <c r="C1082" s="4" t="str">
        <f>_xlfn.XLOOKUP(A1082,'[1]PEB-ST'!A:A,'[1]PEB-ST'!S:S)</f>
        <v>cytosol</v>
      </c>
      <c r="D1082" s="4" t="s">
        <v>8492</v>
      </c>
      <c r="E1082" s="5" t="s">
        <v>8493</v>
      </c>
      <c r="F1082" s="4" t="s">
        <v>8494</v>
      </c>
      <c r="G1082" s="4" t="s">
        <v>8495</v>
      </c>
      <c r="H1082" s="5" t="s">
        <v>8496</v>
      </c>
      <c r="I1082" s="4" t="s">
        <v>8497</v>
      </c>
      <c r="J1082" s="4" t="s">
        <v>8498</v>
      </c>
      <c r="K1082" s="4" t="s">
        <v>8499</v>
      </c>
      <c r="L1082" s="6">
        <v>-0.12307393680151542</v>
      </c>
      <c r="M1082" s="7" t="s">
        <v>33</v>
      </c>
      <c r="N1082" s="6">
        <v>-1.6458911509971383</v>
      </c>
      <c r="O1082" s="7" t="s">
        <v>33</v>
      </c>
      <c r="P1082" s="4" t="s">
        <v>33</v>
      </c>
      <c r="Q1082" s="4" t="s">
        <v>33</v>
      </c>
      <c r="R1082" s="4" t="s">
        <v>35</v>
      </c>
      <c r="S1082" s="4" t="s">
        <v>35</v>
      </c>
      <c r="T1082" s="4" t="s">
        <v>35</v>
      </c>
      <c r="U1082" s="4">
        <v>4</v>
      </c>
      <c r="V1082" s="4">
        <v>1</v>
      </c>
    </row>
    <row r="1083" spans="1:22" x14ac:dyDescent="0.25">
      <c r="A1083" s="3" t="s">
        <v>8500</v>
      </c>
      <c r="B1083" s="3" t="s">
        <v>8501</v>
      </c>
      <c r="C1083" s="4" t="str">
        <f>_xlfn.XLOOKUP(A1083,'[1]PEB-ST'!A:A,'[1]PEB-ST'!S:S)</f>
        <v>cytosol</v>
      </c>
      <c r="D1083" s="4" t="s">
        <v>8502</v>
      </c>
      <c r="E1083" s="5" t="s">
        <v>8503</v>
      </c>
      <c r="F1083" s="4" t="s">
        <v>2605</v>
      </c>
      <c r="G1083" s="4" t="s">
        <v>8504</v>
      </c>
      <c r="H1083" s="5" t="s">
        <v>8505</v>
      </c>
      <c r="I1083" s="4" t="s">
        <v>8506</v>
      </c>
      <c r="J1083" s="4" t="s">
        <v>8507</v>
      </c>
      <c r="K1083" s="4" t="s">
        <v>8508</v>
      </c>
      <c r="L1083" s="6">
        <v>-0.61641056952630702</v>
      </c>
      <c r="M1083" s="7" t="s">
        <v>33</v>
      </c>
      <c r="N1083" s="6">
        <v>-2.4030639951476651</v>
      </c>
      <c r="O1083" s="8">
        <v>1.4983637931034401E-3</v>
      </c>
      <c r="P1083" s="4">
        <v>27.844999999999999</v>
      </c>
      <c r="Q1083" s="8">
        <v>9.2000000000000003E-4</v>
      </c>
      <c r="R1083" s="4" t="s">
        <v>130</v>
      </c>
      <c r="S1083" s="4" t="s">
        <v>34</v>
      </c>
      <c r="T1083" s="4" t="s">
        <v>35</v>
      </c>
      <c r="U1083" s="4">
        <v>15</v>
      </c>
      <c r="V1083" s="4">
        <v>7</v>
      </c>
    </row>
    <row r="1084" spans="1:22" x14ac:dyDescent="0.25">
      <c r="A1084" s="3" t="s">
        <v>8509</v>
      </c>
      <c r="B1084" s="3" t="s">
        <v>8510</v>
      </c>
      <c r="C1084" s="4" t="str">
        <f>_xlfn.XLOOKUP(A1084,'[1]PEB-ST'!A:A,'[1]PEB-ST'!S:S)</f>
        <v>plastid</v>
      </c>
      <c r="D1084" s="4" t="s">
        <v>3222</v>
      </c>
      <c r="E1084" s="5" t="s">
        <v>3223</v>
      </c>
      <c r="F1084" s="4" t="s">
        <v>2476</v>
      </c>
      <c r="G1084" s="4" t="s">
        <v>3224</v>
      </c>
      <c r="H1084" s="5" t="s">
        <v>3225</v>
      </c>
      <c r="I1084" s="4" t="s">
        <v>8511</v>
      </c>
      <c r="J1084" s="4" t="s">
        <v>8512</v>
      </c>
      <c r="K1084" s="4" t="s">
        <v>8513</v>
      </c>
      <c r="L1084" s="6">
        <v>-1.2350346756117017</v>
      </c>
      <c r="M1084" s="9">
        <v>2.1164389416058301E-2</v>
      </c>
      <c r="N1084" s="6">
        <v>-1.9317457622484855</v>
      </c>
      <c r="O1084" s="8">
        <v>7.0606613967032902E-3</v>
      </c>
      <c r="P1084" s="4">
        <v>25.696000000000002</v>
      </c>
      <c r="Q1084" s="8">
        <v>1.1427E-3</v>
      </c>
      <c r="R1084" s="4" t="s">
        <v>34</v>
      </c>
      <c r="S1084" s="4" t="s">
        <v>35</v>
      </c>
      <c r="T1084" s="4" t="s">
        <v>35</v>
      </c>
      <c r="U1084" s="4">
        <v>21</v>
      </c>
      <c r="V1084" s="4">
        <v>2</v>
      </c>
    </row>
    <row r="1085" spans="1:22" x14ac:dyDescent="0.25">
      <c r="A1085" s="3" t="s">
        <v>8514</v>
      </c>
      <c r="B1085" s="3" t="s">
        <v>8515</v>
      </c>
      <c r="C1085" s="4" t="str">
        <f>_xlfn.XLOOKUP(A1085,'[1]PEB-ST'!A:A,'[1]PEB-ST'!S:S)</f>
        <v>cytosol</v>
      </c>
      <c r="D1085" s="4" t="s">
        <v>8516</v>
      </c>
      <c r="E1085" s="5" t="s">
        <v>8517</v>
      </c>
      <c r="F1085" s="4" t="s">
        <v>2476</v>
      </c>
      <c r="G1085" s="4" t="s">
        <v>8518</v>
      </c>
      <c r="H1085" s="5" t="s">
        <v>8519</v>
      </c>
      <c r="I1085" s="4" t="s">
        <v>8520</v>
      </c>
      <c r="J1085" s="4" t="s">
        <v>8521</v>
      </c>
      <c r="K1085" s="4" t="s">
        <v>8522</v>
      </c>
      <c r="L1085" s="6">
        <v>-1.1082646644278347</v>
      </c>
      <c r="M1085" s="7" t="s">
        <v>33</v>
      </c>
      <c r="N1085" s="6">
        <v>-3.4163087971883637</v>
      </c>
      <c r="O1085" s="8">
        <v>4.1169234705882296E-3</v>
      </c>
      <c r="P1085" s="4" t="s">
        <v>33</v>
      </c>
      <c r="Q1085" s="4" t="s">
        <v>33</v>
      </c>
      <c r="R1085" s="4" t="s">
        <v>35</v>
      </c>
      <c r="S1085" s="4" t="s">
        <v>35</v>
      </c>
      <c r="T1085" s="4" t="s">
        <v>35</v>
      </c>
      <c r="U1085" s="4">
        <v>4</v>
      </c>
      <c r="V1085" s="4">
        <v>2</v>
      </c>
    </row>
    <row r="1086" spans="1:22" x14ac:dyDescent="0.25">
      <c r="A1086" s="3" t="s">
        <v>8523</v>
      </c>
      <c r="B1086" s="3" t="s">
        <v>8524</v>
      </c>
      <c r="C1086" s="4" t="str">
        <f>_xlfn.XLOOKUP(A1086,'[1]PEB-ST'!A:A,'[1]PEB-ST'!S:S)</f>
        <v>cytosol,plasma membrane,peroxisome</v>
      </c>
      <c r="D1086" s="4" t="s">
        <v>8525</v>
      </c>
      <c r="E1086" s="5" t="s">
        <v>8526</v>
      </c>
      <c r="F1086" s="4" t="s">
        <v>2466</v>
      </c>
      <c r="G1086" s="4" t="s">
        <v>8527</v>
      </c>
      <c r="H1086" s="5" t="s">
        <v>8528</v>
      </c>
      <c r="I1086" s="4" t="s">
        <v>8529</v>
      </c>
      <c r="J1086" s="4" t="s">
        <v>8530</v>
      </c>
      <c r="K1086" s="4" t="s">
        <v>8531</v>
      </c>
      <c r="L1086" s="6">
        <v>-8.5027981705176461E-2</v>
      </c>
      <c r="M1086" s="7" t="s">
        <v>33</v>
      </c>
      <c r="N1086" s="6">
        <v>0.58573453233015649</v>
      </c>
      <c r="O1086" s="7" t="s">
        <v>33</v>
      </c>
      <c r="P1086" s="4" t="s">
        <v>33</v>
      </c>
      <c r="Q1086" s="4" t="s">
        <v>33</v>
      </c>
      <c r="R1086" s="4" t="s">
        <v>35</v>
      </c>
      <c r="S1086" s="4" t="s">
        <v>35</v>
      </c>
      <c r="T1086" s="4" t="s">
        <v>35</v>
      </c>
      <c r="U1086" s="4">
        <v>20</v>
      </c>
      <c r="V1086" s="4">
        <v>13</v>
      </c>
    </row>
    <row r="1087" spans="1:22" x14ac:dyDescent="0.25">
      <c r="A1087" s="3" t="s">
        <v>8532</v>
      </c>
      <c r="B1087" s="3" t="s">
        <v>8533</v>
      </c>
      <c r="C1087" s="4" t="str">
        <f>_xlfn.XLOOKUP(A1087,'[1]PEB-ST'!A:A,'[1]PEB-ST'!S:S)</f>
        <v>cytosol</v>
      </c>
      <c r="D1087" s="4" t="s">
        <v>8534</v>
      </c>
      <c r="E1087" s="5" t="s">
        <v>8535</v>
      </c>
      <c r="F1087" s="4" t="s">
        <v>2538</v>
      </c>
      <c r="G1087" s="4" t="s">
        <v>8536</v>
      </c>
      <c r="H1087" s="5" t="s">
        <v>8537</v>
      </c>
      <c r="I1087" s="4" t="s">
        <v>8538</v>
      </c>
      <c r="J1087" s="4" t="s">
        <v>8539</v>
      </c>
      <c r="K1087" s="4" t="s">
        <v>8540</v>
      </c>
      <c r="L1087" s="6">
        <v>-0.54848508920393557</v>
      </c>
      <c r="M1087" s="9">
        <v>4.7459883110687003E-2</v>
      </c>
      <c r="N1087" s="6">
        <v>-1.6036484714254671</v>
      </c>
      <c r="O1087" s="8">
        <v>1.25551924516129E-2</v>
      </c>
      <c r="P1087" s="4">
        <v>16.309999999999999</v>
      </c>
      <c r="Q1087" s="8">
        <v>3.7499999999999999E-3</v>
      </c>
      <c r="R1087" s="4" t="s">
        <v>34</v>
      </c>
      <c r="S1087" s="4" t="s">
        <v>3021</v>
      </c>
      <c r="T1087" s="4" t="s">
        <v>35</v>
      </c>
      <c r="U1087" s="4">
        <v>11</v>
      </c>
      <c r="V1087" s="4">
        <v>7</v>
      </c>
    </row>
    <row r="1088" spans="1:22" x14ac:dyDescent="0.25">
      <c r="A1088" s="3" t="s">
        <v>8541</v>
      </c>
      <c r="B1088" s="3" t="s">
        <v>8542</v>
      </c>
      <c r="C1088" s="4" t="str">
        <f>_xlfn.XLOOKUP(A1088,'[1]PEB-ST'!A:A,'[1]PEB-ST'!S:S)</f>
        <v>cytosol,mitochondrion</v>
      </c>
      <c r="D1088" s="4" t="s">
        <v>8543</v>
      </c>
      <c r="E1088" s="5" t="s">
        <v>8544</v>
      </c>
      <c r="F1088" s="4" t="s">
        <v>2605</v>
      </c>
      <c r="G1088" s="4" t="s">
        <v>8545</v>
      </c>
      <c r="H1088" s="5" t="s">
        <v>8546</v>
      </c>
      <c r="I1088" s="4" t="s">
        <v>8547</v>
      </c>
      <c r="J1088" s="4" t="s">
        <v>8548</v>
      </c>
      <c r="K1088" s="4" t="s">
        <v>8549</v>
      </c>
      <c r="L1088" s="6">
        <v>-0.50978763148603246</v>
      </c>
      <c r="M1088" s="7" t="s">
        <v>33</v>
      </c>
      <c r="N1088" s="6">
        <v>-3.9428530050131498</v>
      </c>
      <c r="O1088" s="8">
        <v>1.8746749288392199E-2</v>
      </c>
      <c r="P1088" s="4">
        <v>7.4699</v>
      </c>
      <c r="Q1088" s="8">
        <v>2.3525000000000001E-2</v>
      </c>
      <c r="R1088" s="4" t="s">
        <v>34</v>
      </c>
      <c r="S1088" s="4" t="s">
        <v>34</v>
      </c>
      <c r="T1088" s="4" t="s">
        <v>35</v>
      </c>
      <c r="U1088" s="4">
        <v>5</v>
      </c>
      <c r="V1088" s="4">
        <v>5</v>
      </c>
    </row>
    <row r="1089" spans="1:22" x14ac:dyDescent="0.25">
      <c r="A1089" s="3" t="s">
        <v>8550</v>
      </c>
      <c r="B1089" s="3" t="s">
        <v>8551</v>
      </c>
      <c r="C1089" s="4" t="str">
        <f>_xlfn.XLOOKUP(A1089,'[1]PEB-ST'!A:A,'[1]PEB-ST'!S:S)</f>
        <v>cytosol</v>
      </c>
      <c r="D1089" s="4" t="s">
        <v>8552</v>
      </c>
      <c r="E1089" s="5" t="s">
        <v>8553</v>
      </c>
      <c r="F1089" s="4" t="s">
        <v>2538</v>
      </c>
      <c r="G1089" s="4" t="s">
        <v>8554</v>
      </c>
      <c r="H1089" s="5" t="s">
        <v>8555</v>
      </c>
      <c r="I1089" s="4" t="s">
        <v>8556</v>
      </c>
      <c r="J1089" s="4" t="s">
        <v>8557</v>
      </c>
      <c r="K1089" s="4" t="s">
        <v>8558</v>
      </c>
      <c r="L1089" s="6">
        <v>-0.31767637926969927</v>
      </c>
      <c r="M1089" s="7" t="s">
        <v>33</v>
      </c>
      <c r="N1089" s="6">
        <v>-1.3380869658679664</v>
      </c>
      <c r="O1089" s="8">
        <v>3.3759264870848698E-3</v>
      </c>
      <c r="P1089" s="4">
        <v>28.846</v>
      </c>
      <c r="Q1089" s="8">
        <v>8.3600000000000005E-4</v>
      </c>
      <c r="R1089" s="4" t="s">
        <v>34</v>
      </c>
      <c r="S1089" s="4" t="s">
        <v>34</v>
      </c>
      <c r="T1089" s="4" t="s">
        <v>35</v>
      </c>
      <c r="U1089" s="4">
        <v>10</v>
      </c>
      <c r="V1089" s="4">
        <v>3</v>
      </c>
    </row>
    <row r="1090" spans="1:22" x14ac:dyDescent="0.25">
      <c r="A1090" s="3" t="s">
        <v>8559</v>
      </c>
      <c r="B1090" s="3" t="s">
        <v>8560</v>
      </c>
      <c r="C1090" s="4" t="str">
        <f>_xlfn.XLOOKUP(A1090,'[1]PEB-ST'!A:A,'[1]PEB-ST'!S:S)</f>
        <v>mitochondrion</v>
      </c>
      <c r="D1090" s="4" t="s">
        <v>8561</v>
      </c>
      <c r="E1090" s="5" t="s">
        <v>8562</v>
      </c>
      <c r="F1090" s="4" t="s">
        <v>2557</v>
      </c>
      <c r="G1090" s="4" t="s">
        <v>8563</v>
      </c>
      <c r="H1090" s="5" t="s">
        <v>8564</v>
      </c>
      <c r="I1090" s="4" t="s">
        <v>8565</v>
      </c>
      <c r="J1090" s="4" t="s">
        <v>8566</v>
      </c>
      <c r="K1090" s="4" t="s">
        <v>8567</v>
      </c>
      <c r="L1090" s="6">
        <v>-0.49322641963149838</v>
      </c>
      <c r="M1090" s="7" t="s">
        <v>33</v>
      </c>
      <c r="N1090" s="6">
        <v>-0.68190715353947662</v>
      </c>
      <c r="O1090" s="7" t="s">
        <v>33</v>
      </c>
      <c r="P1090" s="4" t="s">
        <v>33</v>
      </c>
      <c r="Q1090" s="4" t="s">
        <v>33</v>
      </c>
      <c r="R1090" s="4" t="s">
        <v>35</v>
      </c>
      <c r="S1090" s="4" t="s">
        <v>35</v>
      </c>
      <c r="T1090" s="4" t="s">
        <v>35</v>
      </c>
      <c r="U1090" s="4">
        <v>12</v>
      </c>
      <c r="V1090" s="4">
        <v>7</v>
      </c>
    </row>
    <row r="1091" spans="1:22" x14ac:dyDescent="0.25">
      <c r="A1091" s="3" t="s">
        <v>8568</v>
      </c>
      <c r="B1091" s="3" t="s">
        <v>8569</v>
      </c>
      <c r="C1091" s="4" t="str">
        <f>_xlfn.XLOOKUP(A1091,'[1]PEB-ST'!A:A,'[1]PEB-ST'!S:S)</f>
        <v>cytosol</v>
      </c>
      <c r="D1091" s="4" t="s">
        <v>3634</v>
      </c>
      <c r="E1091" s="5" t="s">
        <v>3635</v>
      </c>
      <c r="F1091" s="4" t="s">
        <v>2678</v>
      </c>
      <c r="G1091" s="4" t="s">
        <v>3636</v>
      </c>
      <c r="H1091" s="5" t="s">
        <v>3637</v>
      </c>
      <c r="I1091" s="4" t="s">
        <v>8570</v>
      </c>
      <c r="J1091" s="4" t="s">
        <v>8571</v>
      </c>
      <c r="K1091" s="4" t="s">
        <v>8572</v>
      </c>
      <c r="L1091" s="6">
        <v>-1.0677581914046883</v>
      </c>
      <c r="M1091" s="7" t="s">
        <v>33</v>
      </c>
      <c r="N1091" s="6">
        <v>-1.7897089159252331</v>
      </c>
      <c r="O1091" s="8">
        <v>4.2323687105948998E-2</v>
      </c>
      <c r="P1091" s="4" t="s">
        <v>33</v>
      </c>
      <c r="Q1091" s="4" t="s">
        <v>33</v>
      </c>
      <c r="R1091" s="4" t="s">
        <v>35</v>
      </c>
      <c r="S1091" s="4" t="s">
        <v>35</v>
      </c>
      <c r="T1091" s="4" t="s">
        <v>35</v>
      </c>
      <c r="U1091" s="4">
        <v>11</v>
      </c>
      <c r="V1091" s="4">
        <v>2</v>
      </c>
    </row>
    <row r="1092" spans="1:22" x14ac:dyDescent="0.25">
      <c r="A1092" s="3" t="s">
        <v>8573</v>
      </c>
      <c r="B1092" s="3" t="s">
        <v>8574</v>
      </c>
      <c r="C1092" s="4" t="str">
        <f>_xlfn.XLOOKUP(A1092,'[1]PEB-ST'!A:A,'[1]PEB-ST'!S:S)</f>
        <v>endoplasmic reticulum</v>
      </c>
      <c r="D1092" s="4" t="s">
        <v>8575</v>
      </c>
      <c r="E1092" s="5" t="s">
        <v>8576</v>
      </c>
      <c r="F1092" s="4" t="s">
        <v>2504</v>
      </c>
      <c r="G1092" s="4" t="s">
        <v>8577</v>
      </c>
      <c r="H1092" s="5" t="s">
        <v>8578</v>
      </c>
      <c r="I1092" s="4" t="s">
        <v>8579</v>
      </c>
      <c r="J1092" s="4" t="s">
        <v>8580</v>
      </c>
      <c r="K1092" s="4" t="s">
        <v>8581</v>
      </c>
      <c r="L1092" s="6">
        <v>-0.21609679773086485</v>
      </c>
      <c r="M1092" s="7" t="s">
        <v>33</v>
      </c>
      <c r="N1092" s="6">
        <v>-0.8510474333507434</v>
      </c>
      <c r="O1092" s="8">
        <v>5.36738494687915E-3</v>
      </c>
      <c r="P1092" s="4">
        <v>23.292000000000002</v>
      </c>
      <c r="Q1092" s="8">
        <v>1.4855999999999999E-3</v>
      </c>
      <c r="R1092" s="4" t="s">
        <v>34</v>
      </c>
      <c r="S1092" s="4" t="s">
        <v>34</v>
      </c>
      <c r="T1092" s="4" t="s">
        <v>35</v>
      </c>
      <c r="U1092" s="4">
        <v>25</v>
      </c>
      <c r="V1092" s="4">
        <v>24</v>
      </c>
    </row>
    <row r="1093" spans="1:22" x14ac:dyDescent="0.25">
      <c r="A1093" s="3" t="s">
        <v>8582</v>
      </c>
      <c r="B1093" s="3" t="s">
        <v>8583</v>
      </c>
      <c r="C1093" s="4" t="str">
        <f>_xlfn.XLOOKUP(A1093,'[1]PEB-ST'!A:A,'[1]PEB-ST'!S:S)</f>
        <v>plastid</v>
      </c>
      <c r="D1093" s="4" t="s">
        <v>8584</v>
      </c>
      <c r="E1093" s="5" t="s">
        <v>8585</v>
      </c>
      <c r="F1093" s="4" t="s">
        <v>2476</v>
      </c>
      <c r="G1093" s="4" t="s">
        <v>8586</v>
      </c>
      <c r="H1093" s="5" t="s">
        <v>8587</v>
      </c>
      <c r="I1093" s="4" t="s">
        <v>8588</v>
      </c>
      <c r="J1093" s="4" t="s">
        <v>8589</v>
      </c>
      <c r="K1093" s="4" t="s">
        <v>8590</v>
      </c>
      <c r="L1093" s="6">
        <v>-0.94262633141153507</v>
      </c>
      <c r="M1093" s="9">
        <v>3.7993427478448201E-2</v>
      </c>
      <c r="N1093" s="6">
        <v>-1.4307571519250764</v>
      </c>
      <c r="O1093" s="8">
        <v>1.08564565115248E-2</v>
      </c>
      <c r="P1093" s="4">
        <v>11.500999999999999</v>
      </c>
      <c r="Q1093" s="8">
        <v>8.8552000000000006E-3</v>
      </c>
      <c r="R1093" s="4" t="s">
        <v>34</v>
      </c>
      <c r="S1093" s="4" t="s">
        <v>35</v>
      </c>
      <c r="T1093" s="4" t="s">
        <v>35</v>
      </c>
      <c r="U1093" s="4">
        <v>9</v>
      </c>
      <c r="V1093" s="4">
        <v>9</v>
      </c>
    </row>
    <row r="1094" spans="1:22" x14ac:dyDescent="0.25">
      <c r="A1094" s="3" t="s">
        <v>8591</v>
      </c>
      <c r="B1094" s="3" t="s">
        <v>8592</v>
      </c>
      <c r="C1094" s="4" t="str">
        <f>_xlfn.XLOOKUP(A1094,'[1]PEB-ST'!A:A,'[1]PEB-ST'!S:S)</f>
        <v>cytosol</v>
      </c>
      <c r="D1094" s="4" t="s">
        <v>8593</v>
      </c>
      <c r="E1094" s="5" t="s">
        <v>8594</v>
      </c>
      <c r="F1094" s="4" t="s">
        <v>2476</v>
      </c>
      <c r="G1094" s="4" t="s">
        <v>8595</v>
      </c>
      <c r="H1094" s="5" t="s">
        <v>8596</v>
      </c>
      <c r="I1094" s="4" t="s">
        <v>8597</v>
      </c>
      <c r="J1094" s="4" t="s">
        <v>8598</v>
      </c>
      <c r="K1094" s="4" t="s">
        <v>8599</v>
      </c>
      <c r="L1094" s="6">
        <v>1.3411740229005702E-2</v>
      </c>
      <c r="M1094" s="7" t="s">
        <v>33</v>
      </c>
      <c r="N1094" s="6">
        <v>-0.75172744069946018</v>
      </c>
      <c r="O1094" s="7" t="s">
        <v>33</v>
      </c>
      <c r="P1094" s="4" t="s">
        <v>33</v>
      </c>
      <c r="Q1094" s="4" t="s">
        <v>33</v>
      </c>
      <c r="R1094" s="4" t="s">
        <v>35</v>
      </c>
      <c r="S1094" s="4" t="s">
        <v>35</v>
      </c>
      <c r="T1094" s="4" t="s">
        <v>35</v>
      </c>
      <c r="U1094" s="4">
        <v>3</v>
      </c>
      <c r="V1094" s="4">
        <v>3</v>
      </c>
    </row>
    <row r="1095" spans="1:22" x14ac:dyDescent="0.25">
      <c r="A1095" s="3" t="s">
        <v>8600</v>
      </c>
      <c r="B1095" s="3" t="s">
        <v>8601</v>
      </c>
      <c r="C1095" s="4" t="str">
        <f>_xlfn.XLOOKUP(A1095,'[1]PEB-ST'!A:A,'[1]PEB-ST'!S:S)</f>
        <v>cytosol</v>
      </c>
      <c r="D1095" s="4" t="s">
        <v>8602</v>
      </c>
      <c r="E1095" s="5" t="s">
        <v>800</v>
      </c>
      <c r="F1095" s="4" t="s">
        <v>2538</v>
      </c>
      <c r="G1095" s="4" t="s">
        <v>8603</v>
      </c>
      <c r="H1095" s="5" t="s">
        <v>8604</v>
      </c>
      <c r="I1095" s="4" t="s">
        <v>8605</v>
      </c>
      <c r="J1095" s="4" t="s">
        <v>8606</v>
      </c>
      <c r="K1095" s="4" t="s">
        <v>8607</v>
      </c>
      <c r="L1095" s="6">
        <v>-0.60436614780964426</v>
      </c>
      <c r="M1095" s="7" t="s">
        <v>33</v>
      </c>
      <c r="N1095" s="6">
        <v>-2.8262976760450433</v>
      </c>
      <c r="O1095" s="8">
        <v>6.9155958588888802E-3</v>
      </c>
      <c r="P1095" s="4">
        <v>9.9324999999999992</v>
      </c>
      <c r="Q1095" s="8">
        <v>1.2482999999999999E-2</v>
      </c>
      <c r="R1095" s="4" t="s">
        <v>34</v>
      </c>
      <c r="S1095" s="4" t="s">
        <v>34</v>
      </c>
      <c r="T1095" s="4" t="s">
        <v>35</v>
      </c>
      <c r="U1095" s="4">
        <v>8</v>
      </c>
      <c r="V1095" s="4">
        <v>6</v>
      </c>
    </row>
    <row r="1096" spans="1:22" x14ac:dyDescent="0.25">
      <c r="A1096" s="3" t="s">
        <v>8608</v>
      </c>
      <c r="B1096" s="3" t="s">
        <v>8609</v>
      </c>
      <c r="C1096" s="4" t="str">
        <f>_xlfn.XLOOKUP(A1096,'[1]PEB-ST'!A:A,'[1]PEB-ST'!S:S)</f>
        <v>cytosol</v>
      </c>
      <c r="D1096" s="4" t="s">
        <v>8610</v>
      </c>
      <c r="E1096" s="5" t="s">
        <v>8611</v>
      </c>
      <c r="F1096" s="4" t="s">
        <v>2538</v>
      </c>
      <c r="G1096" s="4" t="s">
        <v>8612</v>
      </c>
      <c r="H1096" s="5" t="s">
        <v>8613</v>
      </c>
      <c r="I1096" s="4" t="s">
        <v>8614</v>
      </c>
      <c r="J1096" s="4" t="s">
        <v>8615</v>
      </c>
      <c r="K1096" s="4" t="s">
        <v>177</v>
      </c>
      <c r="L1096" s="6">
        <v>-2.7038741266594206</v>
      </c>
      <c r="M1096" s="9">
        <v>2.8314267142857098E-2</v>
      </c>
      <c r="N1096" s="6">
        <v>-24.049897420430714</v>
      </c>
      <c r="O1096" s="8">
        <v>6.5770706386651303E-3</v>
      </c>
      <c r="P1096" s="4">
        <v>18.170000000000002</v>
      </c>
      <c r="Q1096" s="8">
        <v>2.846E-3</v>
      </c>
      <c r="R1096" s="4" t="s">
        <v>34</v>
      </c>
      <c r="S1096" s="4" t="s">
        <v>35</v>
      </c>
      <c r="T1096" s="4" t="s">
        <v>35</v>
      </c>
      <c r="U1096" s="4">
        <v>1</v>
      </c>
      <c r="V1096" s="4">
        <v>1</v>
      </c>
    </row>
    <row r="1097" spans="1:22" x14ac:dyDescent="0.25">
      <c r="A1097" s="3" t="s">
        <v>8616</v>
      </c>
      <c r="B1097" s="3" t="s">
        <v>8617</v>
      </c>
      <c r="C1097" s="4" t="str">
        <f>_xlfn.XLOOKUP(A1097,'[1]PEB-ST'!A:A,'[1]PEB-ST'!S:S)</f>
        <v>cytosol,plasma membrane,vacuole</v>
      </c>
      <c r="D1097" s="4" t="s">
        <v>4593</v>
      </c>
      <c r="E1097" s="5" t="s">
        <v>4594</v>
      </c>
      <c r="F1097" s="4" t="s">
        <v>2476</v>
      </c>
      <c r="G1097" s="4" t="s">
        <v>4595</v>
      </c>
      <c r="H1097" s="5" t="s">
        <v>4596</v>
      </c>
      <c r="I1097" s="4" t="s">
        <v>8618</v>
      </c>
      <c r="J1097" s="4" t="s">
        <v>8619</v>
      </c>
      <c r="K1097" s="4" t="s">
        <v>8620</v>
      </c>
      <c r="L1097" s="6">
        <v>0.10551071199152662</v>
      </c>
      <c r="M1097" s="7" t="s">
        <v>33</v>
      </c>
      <c r="N1097" s="6">
        <v>-0.17623913278667971</v>
      </c>
      <c r="O1097" s="7" t="s">
        <v>33</v>
      </c>
      <c r="P1097" s="4" t="s">
        <v>33</v>
      </c>
      <c r="Q1097" s="4" t="s">
        <v>33</v>
      </c>
      <c r="R1097" s="4" t="s">
        <v>35</v>
      </c>
      <c r="S1097" s="4" t="s">
        <v>35</v>
      </c>
      <c r="T1097" s="4" t="s">
        <v>35</v>
      </c>
      <c r="U1097" s="4">
        <v>7</v>
      </c>
      <c r="V1097" s="4">
        <v>3</v>
      </c>
    </row>
    <row r="1098" spans="1:22" x14ac:dyDescent="0.25">
      <c r="A1098" s="3" t="s">
        <v>8621</v>
      </c>
      <c r="B1098" s="3" t="s">
        <v>8622</v>
      </c>
      <c r="C1098" s="4" t="str">
        <f>_xlfn.XLOOKUP(A1098,'[1]PEB-ST'!A:A,'[1]PEB-ST'!S:S)</f>
        <v>cytosol</v>
      </c>
      <c r="D1098" s="4" t="s">
        <v>4006</v>
      </c>
      <c r="E1098" s="5" t="s">
        <v>4007</v>
      </c>
      <c r="F1098" s="4" t="s">
        <v>2538</v>
      </c>
      <c r="G1098" s="4" t="s">
        <v>4008</v>
      </c>
      <c r="H1098" s="5" t="s">
        <v>4009</v>
      </c>
      <c r="I1098" s="4" t="s">
        <v>8623</v>
      </c>
      <c r="J1098" s="4" t="s">
        <v>8624</v>
      </c>
      <c r="K1098" s="4" t="s">
        <v>8625</v>
      </c>
      <c r="L1098" s="6">
        <v>0.97607560386184333</v>
      </c>
      <c r="M1098" s="7" t="s">
        <v>33</v>
      </c>
      <c r="N1098" s="6">
        <v>1.4040030911193655</v>
      </c>
      <c r="O1098" s="7" t="s">
        <v>33</v>
      </c>
      <c r="P1098" s="4" t="s">
        <v>33</v>
      </c>
      <c r="Q1098" s="4" t="s">
        <v>33</v>
      </c>
      <c r="R1098" s="4" t="s">
        <v>35</v>
      </c>
      <c r="S1098" s="4" t="s">
        <v>35</v>
      </c>
      <c r="T1098" s="4" t="s">
        <v>35</v>
      </c>
      <c r="U1098" s="4">
        <v>4</v>
      </c>
      <c r="V1098" s="4">
        <v>1</v>
      </c>
    </row>
    <row r="1099" spans="1:22" x14ac:dyDescent="0.25">
      <c r="A1099" s="3" t="s">
        <v>8626</v>
      </c>
      <c r="B1099" s="3" t="s">
        <v>8627</v>
      </c>
      <c r="C1099" s="4" t="str">
        <f>_xlfn.XLOOKUP(A1099,'[1]PEB-ST'!A:A,'[1]PEB-ST'!S:S)</f>
        <v>cytosol</v>
      </c>
      <c r="D1099" s="4" t="s">
        <v>8628</v>
      </c>
      <c r="E1099" s="5" t="s">
        <v>8629</v>
      </c>
      <c r="F1099" s="4" t="s">
        <v>2538</v>
      </c>
      <c r="G1099" s="4" t="s">
        <v>8630</v>
      </c>
      <c r="H1099" s="5" t="s">
        <v>8631</v>
      </c>
      <c r="I1099" s="4" t="s">
        <v>8632</v>
      </c>
      <c r="J1099" s="4" t="s">
        <v>8633</v>
      </c>
      <c r="K1099" s="4" t="s">
        <v>8634</v>
      </c>
      <c r="L1099" s="6">
        <v>-0.85195616944711638</v>
      </c>
      <c r="M1099" s="7" t="s">
        <v>33</v>
      </c>
      <c r="N1099" s="6">
        <v>-1.7730891216715372</v>
      </c>
      <c r="O1099" s="8">
        <v>1.8750518360431599E-2</v>
      </c>
      <c r="P1099" s="4">
        <v>7.6176000000000004</v>
      </c>
      <c r="Q1099" s="8">
        <v>2.2557000000000001E-2</v>
      </c>
      <c r="R1099" s="4" t="s">
        <v>34</v>
      </c>
      <c r="S1099" s="4" t="s">
        <v>34</v>
      </c>
      <c r="T1099" s="4" t="s">
        <v>35</v>
      </c>
      <c r="U1099" s="4">
        <v>27</v>
      </c>
      <c r="V1099" s="4">
        <v>9</v>
      </c>
    </row>
    <row r="1100" spans="1:22" x14ac:dyDescent="0.25">
      <c r="A1100" s="3" t="s">
        <v>8635</v>
      </c>
      <c r="B1100" s="3" t="s">
        <v>8636</v>
      </c>
      <c r="C1100" s="4" t="str">
        <f>_xlfn.XLOOKUP(A1100,'[1]PEB-ST'!A:A,'[1]PEB-ST'!S:S)</f>
        <v>cytosol</v>
      </c>
      <c r="D1100" s="4" t="s">
        <v>6445</v>
      </c>
      <c r="E1100" s="5" t="s">
        <v>5675</v>
      </c>
      <c r="F1100" s="4" t="s">
        <v>2576</v>
      </c>
      <c r="G1100" s="4" t="s">
        <v>8637</v>
      </c>
      <c r="H1100" s="5" t="s">
        <v>8638</v>
      </c>
      <c r="I1100" s="4" t="s">
        <v>8639</v>
      </c>
      <c r="J1100" s="4" t="s">
        <v>8640</v>
      </c>
      <c r="K1100" s="4" t="s">
        <v>177</v>
      </c>
      <c r="L1100" s="6">
        <v>-8.5334368692141685E-2</v>
      </c>
      <c r="M1100" s="7" t="s">
        <v>33</v>
      </c>
      <c r="N1100" s="6">
        <v>-23.002226473903118</v>
      </c>
      <c r="O1100" s="7" t="s">
        <v>33</v>
      </c>
      <c r="P1100" s="4" t="s">
        <v>33</v>
      </c>
      <c r="Q1100" s="4" t="s">
        <v>33</v>
      </c>
      <c r="R1100" s="4" t="s">
        <v>35</v>
      </c>
      <c r="S1100" s="4" t="s">
        <v>35</v>
      </c>
      <c r="T1100" s="4" t="s">
        <v>35</v>
      </c>
      <c r="U1100" s="4">
        <v>6</v>
      </c>
      <c r="V1100" s="4">
        <v>1</v>
      </c>
    </row>
    <row r="1101" spans="1:22" x14ac:dyDescent="0.25">
      <c r="A1101" s="3" t="s">
        <v>8641</v>
      </c>
      <c r="B1101" s="3" t="s">
        <v>8642</v>
      </c>
      <c r="C1101" s="4" t="str">
        <f>_xlfn.XLOOKUP(A1101,'[1]PEB-ST'!A:A,'[1]PEB-ST'!S:S)</f>
        <v>cytosol</v>
      </c>
      <c r="D1101" s="4" t="s">
        <v>8643</v>
      </c>
      <c r="E1101" s="5" t="s">
        <v>8644</v>
      </c>
      <c r="F1101" s="4" t="s">
        <v>2538</v>
      </c>
      <c r="G1101" s="4" t="s">
        <v>8645</v>
      </c>
      <c r="H1101" s="5" t="s">
        <v>8646</v>
      </c>
      <c r="I1101" s="4" t="s">
        <v>8647</v>
      </c>
      <c r="J1101" s="4" t="s">
        <v>8648</v>
      </c>
      <c r="K1101" s="4" t="s">
        <v>8649</v>
      </c>
      <c r="L1101" s="6">
        <v>0.34120679960905365</v>
      </c>
      <c r="M1101" s="7" t="s">
        <v>33</v>
      </c>
      <c r="N1101" s="6">
        <v>0.31695574939087306</v>
      </c>
      <c r="O1101" s="7" t="s">
        <v>33</v>
      </c>
      <c r="P1101" s="4" t="s">
        <v>33</v>
      </c>
      <c r="Q1101" s="4" t="s">
        <v>33</v>
      </c>
      <c r="R1101" s="4" t="s">
        <v>35</v>
      </c>
      <c r="S1101" s="4" t="s">
        <v>35</v>
      </c>
      <c r="T1101" s="4" t="s">
        <v>35</v>
      </c>
      <c r="U1101" s="4">
        <v>14</v>
      </c>
      <c r="V1101" s="4">
        <v>1</v>
      </c>
    </row>
    <row r="1102" spans="1:22" x14ac:dyDescent="0.25">
      <c r="A1102" s="3" t="s">
        <v>8650</v>
      </c>
      <c r="B1102" s="3" t="s">
        <v>8651</v>
      </c>
      <c r="C1102" s="4" t="str">
        <f>_xlfn.XLOOKUP(A1102,'[1]PEB-ST'!A:A,'[1]PEB-ST'!S:S)</f>
        <v>cytosol</v>
      </c>
      <c r="D1102" s="4" t="s">
        <v>8652</v>
      </c>
      <c r="E1102" s="5" t="s">
        <v>6429</v>
      </c>
      <c r="F1102" s="4" t="s">
        <v>2476</v>
      </c>
      <c r="G1102" s="4" t="s">
        <v>8653</v>
      </c>
      <c r="H1102" s="5" t="s">
        <v>8654</v>
      </c>
      <c r="I1102" s="4" t="s">
        <v>8655</v>
      </c>
      <c r="J1102" s="4" t="s">
        <v>8656</v>
      </c>
      <c r="K1102" s="4" t="s">
        <v>8657</v>
      </c>
      <c r="L1102" s="6">
        <v>-1.1429533688671198</v>
      </c>
      <c r="M1102" s="9">
        <v>1.9046318200836802E-2</v>
      </c>
      <c r="N1102" s="6">
        <v>-2.5547364008591704</v>
      </c>
      <c r="O1102" s="8">
        <v>4.2682628611544404E-3</v>
      </c>
      <c r="P1102" s="4">
        <v>36.947000000000003</v>
      </c>
      <c r="Q1102" s="8">
        <v>4.2356000000000002E-4</v>
      </c>
      <c r="R1102" s="4" t="s">
        <v>34</v>
      </c>
      <c r="S1102" s="4" t="s">
        <v>35</v>
      </c>
      <c r="T1102" s="4" t="s">
        <v>35</v>
      </c>
      <c r="U1102" s="4">
        <v>13</v>
      </c>
      <c r="V1102" s="4">
        <v>13</v>
      </c>
    </row>
    <row r="1103" spans="1:22" x14ac:dyDescent="0.25">
      <c r="A1103" s="3" t="s">
        <v>8658</v>
      </c>
      <c r="B1103" s="3" t="s">
        <v>8659</v>
      </c>
      <c r="C1103" s="4" t="str">
        <f>_xlfn.XLOOKUP(A1103,'[1]PEB-ST'!A:A,'[1]PEB-ST'!S:S)</f>
        <v>vacuole</v>
      </c>
      <c r="D1103" s="4" t="s">
        <v>3617</v>
      </c>
      <c r="E1103" s="5" t="s">
        <v>3618</v>
      </c>
      <c r="F1103" s="4" t="s">
        <v>2466</v>
      </c>
      <c r="G1103" s="4" t="s">
        <v>3619</v>
      </c>
      <c r="H1103" s="5" t="s">
        <v>3620</v>
      </c>
      <c r="I1103" s="4" t="s">
        <v>8660</v>
      </c>
      <c r="J1103" s="4" t="s">
        <v>8661</v>
      </c>
      <c r="K1103" s="4" t="s">
        <v>177</v>
      </c>
      <c r="L1103" s="6">
        <v>-0.90453131154354838</v>
      </c>
      <c r="M1103" s="7" t="s">
        <v>33</v>
      </c>
      <c r="N1103" s="6">
        <v>-19.933427363689891</v>
      </c>
      <c r="O1103" s="8">
        <v>9.9383820121381802E-3</v>
      </c>
      <c r="P1103" s="4" t="s">
        <v>33</v>
      </c>
      <c r="Q1103" s="4" t="s">
        <v>33</v>
      </c>
      <c r="R1103" s="4" t="s">
        <v>35</v>
      </c>
      <c r="S1103" s="4" t="s">
        <v>35</v>
      </c>
      <c r="T1103" s="4" t="s">
        <v>35</v>
      </c>
      <c r="U1103" s="4">
        <v>1</v>
      </c>
      <c r="V1103" s="4">
        <v>1</v>
      </c>
    </row>
    <row r="1104" spans="1:22" x14ac:dyDescent="0.25">
      <c r="A1104" s="3" t="s">
        <v>8662</v>
      </c>
      <c r="B1104" s="3" t="s">
        <v>8663</v>
      </c>
      <c r="C1104" s="4" t="str">
        <f>_xlfn.XLOOKUP(A1104,'[1]PEB-ST'!A:A,'[1]PEB-ST'!S:S)</f>
        <v>plastid</v>
      </c>
      <c r="D1104" s="4" t="s">
        <v>8664</v>
      </c>
      <c r="E1104" s="5" t="s">
        <v>8665</v>
      </c>
      <c r="F1104" s="4" t="s">
        <v>2476</v>
      </c>
      <c r="G1104" s="4" t="s">
        <v>8666</v>
      </c>
      <c r="H1104" s="5" t="s">
        <v>8667</v>
      </c>
      <c r="I1104" s="4" t="s">
        <v>8668</v>
      </c>
      <c r="J1104" s="4" t="s">
        <v>8669</v>
      </c>
      <c r="K1104" s="4" t="s">
        <v>8670</v>
      </c>
      <c r="L1104" s="6">
        <v>-0.85763547631091586</v>
      </c>
      <c r="M1104" s="7" t="s">
        <v>33</v>
      </c>
      <c r="N1104" s="6">
        <v>-1.7830075278208362</v>
      </c>
      <c r="O1104" s="7" t="s">
        <v>33</v>
      </c>
      <c r="P1104" s="4" t="s">
        <v>33</v>
      </c>
      <c r="Q1104" s="4" t="s">
        <v>33</v>
      </c>
      <c r="R1104" s="4" t="s">
        <v>35</v>
      </c>
      <c r="S1104" s="4" t="s">
        <v>35</v>
      </c>
      <c r="T1104" s="4" t="s">
        <v>35</v>
      </c>
      <c r="U1104" s="4">
        <v>11</v>
      </c>
      <c r="V1104" s="4">
        <v>2</v>
      </c>
    </row>
    <row r="1105" spans="1:22" x14ac:dyDescent="0.25">
      <c r="A1105" s="3" t="s">
        <v>8671</v>
      </c>
      <c r="B1105" s="3" t="s">
        <v>8672</v>
      </c>
      <c r="C1105" s="4" t="str">
        <f>_xlfn.XLOOKUP(A1105,'[1]PEB-ST'!A:A,'[1]PEB-ST'!S:S)</f>
        <v>mitochondrion</v>
      </c>
      <c r="D1105" s="4" t="s">
        <v>8673</v>
      </c>
      <c r="E1105" s="5" t="s">
        <v>8674</v>
      </c>
      <c r="F1105" s="4" t="s">
        <v>2557</v>
      </c>
      <c r="G1105" s="4" t="s">
        <v>8675</v>
      </c>
      <c r="H1105" s="5" t="s">
        <v>8676</v>
      </c>
      <c r="I1105" s="4" t="s">
        <v>8677</v>
      </c>
      <c r="J1105" s="4" t="s">
        <v>8678</v>
      </c>
      <c r="K1105" s="4" t="s">
        <v>8679</v>
      </c>
      <c r="L1105" s="6">
        <v>-0.61987199984090613</v>
      </c>
      <c r="M1105" s="7" t="s">
        <v>33</v>
      </c>
      <c r="N1105" s="6">
        <v>-0.95686099912492872</v>
      </c>
      <c r="O1105" s="7" t="s">
        <v>33</v>
      </c>
      <c r="P1105" s="4" t="s">
        <v>33</v>
      </c>
      <c r="Q1105" s="4" t="s">
        <v>33</v>
      </c>
      <c r="R1105" s="4" t="s">
        <v>35</v>
      </c>
      <c r="S1105" s="4" t="s">
        <v>35</v>
      </c>
      <c r="T1105" s="4" t="s">
        <v>35</v>
      </c>
      <c r="U1105" s="4">
        <v>5</v>
      </c>
      <c r="V1105" s="4">
        <v>1</v>
      </c>
    </row>
    <row r="1106" spans="1:22" x14ac:dyDescent="0.25">
      <c r="A1106" s="3" t="s">
        <v>8680</v>
      </c>
      <c r="B1106" s="3" t="s">
        <v>8681</v>
      </c>
      <c r="C1106" s="4" t="str">
        <f>_xlfn.XLOOKUP(A1106,'[1]PEB-ST'!A:A,'[1]PEB-ST'!S:S)</f>
        <v>cytosol</v>
      </c>
      <c r="D1106" s="4" t="s">
        <v>8682</v>
      </c>
      <c r="E1106" s="5" t="s">
        <v>4387</v>
      </c>
      <c r="F1106" s="4" t="s">
        <v>2576</v>
      </c>
      <c r="G1106" s="4" t="s">
        <v>8683</v>
      </c>
      <c r="H1106" s="5" t="s">
        <v>8684</v>
      </c>
      <c r="I1106" s="4" t="s">
        <v>8685</v>
      </c>
      <c r="J1106" s="4" t="s">
        <v>8686</v>
      </c>
      <c r="K1106" s="4" t="s">
        <v>8687</v>
      </c>
      <c r="L1106" s="6">
        <v>0.96624825925668578</v>
      </c>
      <c r="M1106" s="7" t="s">
        <v>33</v>
      </c>
      <c r="N1106" s="6">
        <v>1.1233815202255637</v>
      </c>
      <c r="O1106" s="7" t="s">
        <v>33</v>
      </c>
      <c r="P1106" s="4" t="s">
        <v>33</v>
      </c>
      <c r="Q1106" s="4" t="s">
        <v>33</v>
      </c>
      <c r="R1106" s="4" t="s">
        <v>35</v>
      </c>
      <c r="S1106" s="4" t="s">
        <v>35</v>
      </c>
      <c r="T1106" s="4" t="s">
        <v>35</v>
      </c>
      <c r="U1106" s="4">
        <v>2</v>
      </c>
      <c r="V1106" s="4">
        <v>2</v>
      </c>
    </row>
    <row r="1107" spans="1:22" x14ac:dyDescent="0.25">
      <c r="A1107" s="3" t="s">
        <v>8688</v>
      </c>
      <c r="B1107" s="3" t="s">
        <v>8689</v>
      </c>
      <c r="C1107" s="4" t="str">
        <f>_xlfn.XLOOKUP(A1107,'[1]PEB-ST'!A:A,'[1]PEB-ST'!S:S)</f>
        <v>cytosol</v>
      </c>
      <c r="D1107" s="4" t="s">
        <v>8690</v>
      </c>
      <c r="E1107" s="5" t="s">
        <v>8691</v>
      </c>
      <c r="F1107" s="4" t="s">
        <v>2476</v>
      </c>
      <c r="G1107" s="4" t="s">
        <v>8692</v>
      </c>
      <c r="H1107" s="5" t="s">
        <v>8693</v>
      </c>
      <c r="I1107" s="4" t="s">
        <v>8694</v>
      </c>
      <c r="J1107" s="4" t="s">
        <v>8695</v>
      </c>
      <c r="K1107" s="4" t="s">
        <v>8696</v>
      </c>
      <c r="L1107" s="6">
        <v>-0.40387036790087483</v>
      </c>
      <c r="M1107" s="7" t="s">
        <v>33</v>
      </c>
      <c r="N1107" s="6">
        <v>-1.9290557794617884</v>
      </c>
      <c r="O1107" s="8">
        <v>5.07700177640603E-3</v>
      </c>
      <c r="P1107" s="4">
        <v>20.238</v>
      </c>
      <c r="Q1107" s="8">
        <v>2.1515000000000002E-3</v>
      </c>
      <c r="R1107" s="4" t="s">
        <v>34</v>
      </c>
      <c r="S1107" s="4" t="s">
        <v>34</v>
      </c>
      <c r="T1107" s="4" t="s">
        <v>35</v>
      </c>
      <c r="U1107" s="4">
        <v>20</v>
      </c>
      <c r="V1107" s="4">
        <v>18</v>
      </c>
    </row>
    <row r="1108" spans="1:22" x14ac:dyDescent="0.25">
      <c r="A1108" s="3" t="s">
        <v>8697</v>
      </c>
      <c r="B1108" s="3" t="s">
        <v>8698</v>
      </c>
      <c r="C1108" s="4" t="str">
        <f>_xlfn.XLOOKUP(A1108,'[1]PEB-ST'!A:A,'[1]PEB-ST'!S:S)</f>
        <v>cytosol</v>
      </c>
      <c r="D1108" s="4" t="s">
        <v>8699</v>
      </c>
      <c r="E1108" s="5" t="s">
        <v>8700</v>
      </c>
      <c r="F1108" s="4" t="s">
        <v>2538</v>
      </c>
      <c r="G1108" s="4" t="s">
        <v>8701</v>
      </c>
      <c r="H1108" s="5" t="s">
        <v>8702</v>
      </c>
      <c r="I1108" s="4" t="s">
        <v>8703</v>
      </c>
      <c r="J1108" s="4" t="s">
        <v>8704</v>
      </c>
      <c r="K1108" s="4" t="s">
        <v>8705</v>
      </c>
      <c r="L1108" s="6">
        <v>-2.1735472636724054</v>
      </c>
      <c r="M1108" s="9">
        <v>3.0491773913043401E-2</v>
      </c>
      <c r="N1108" s="6">
        <v>-3.6060086942675933</v>
      </c>
      <c r="O1108" s="8">
        <v>1.1735084351027301E-2</v>
      </c>
      <c r="P1108" s="4">
        <v>15.874000000000001</v>
      </c>
      <c r="Q1108" s="8">
        <v>4.0156999999999997E-3</v>
      </c>
      <c r="R1108" s="4" t="s">
        <v>34</v>
      </c>
      <c r="S1108" s="4" t="s">
        <v>35</v>
      </c>
      <c r="T1108" s="4" t="s">
        <v>35</v>
      </c>
      <c r="U1108" s="4">
        <v>2</v>
      </c>
      <c r="V1108" s="4">
        <v>1</v>
      </c>
    </row>
    <row r="1109" spans="1:22" x14ac:dyDescent="0.25">
      <c r="A1109" s="3" t="s">
        <v>8706</v>
      </c>
      <c r="B1109" s="3" t="s">
        <v>8707</v>
      </c>
      <c r="C1109" s="4" t="str">
        <f>_xlfn.XLOOKUP(A1109,'[1]PEB-ST'!A:A,'[1]PEB-ST'!S:S)</f>
        <v>cytosol</v>
      </c>
      <c r="D1109" s="4" t="s">
        <v>8325</v>
      </c>
      <c r="E1109" s="5" t="s">
        <v>4712</v>
      </c>
      <c r="F1109" s="4" t="s">
        <v>2538</v>
      </c>
      <c r="G1109" s="4" t="s">
        <v>8326</v>
      </c>
      <c r="H1109" s="5" t="s">
        <v>8327</v>
      </c>
      <c r="I1109" s="4" t="s">
        <v>8708</v>
      </c>
      <c r="J1109" s="4" t="s">
        <v>8709</v>
      </c>
      <c r="K1109" s="4" t="s">
        <v>8710</v>
      </c>
      <c r="L1109" s="6">
        <v>-0.70389310841380381</v>
      </c>
      <c r="M1109" s="7" t="s">
        <v>33</v>
      </c>
      <c r="N1109" s="6">
        <v>-0.90420554957943466</v>
      </c>
      <c r="O1109" s="7" t="s">
        <v>33</v>
      </c>
      <c r="P1109" s="4" t="s">
        <v>33</v>
      </c>
      <c r="Q1109" s="4" t="s">
        <v>33</v>
      </c>
      <c r="R1109" s="4" t="s">
        <v>35</v>
      </c>
      <c r="S1109" s="4" t="s">
        <v>35</v>
      </c>
      <c r="T1109" s="4" t="s">
        <v>35</v>
      </c>
      <c r="U1109" s="4">
        <v>3</v>
      </c>
      <c r="V1109" s="4">
        <v>3</v>
      </c>
    </row>
    <row r="1110" spans="1:22" x14ac:dyDescent="0.25">
      <c r="A1110" s="3" t="s">
        <v>8711</v>
      </c>
      <c r="B1110" s="3" t="s">
        <v>8712</v>
      </c>
      <c r="C1110" s="4" t="str">
        <f>_xlfn.XLOOKUP(A1110,'[1]PEB-ST'!A:A,'[1]PEB-ST'!S:S)</f>
        <v>vacuole,plasma membrane,mitochondrion,plastid</v>
      </c>
      <c r="D1110" s="4" t="s">
        <v>8713</v>
      </c>
      <c r="E1110" s="5" t="s">
        <v>4387</v>
      </c>
      <c r="F1110" s="4" t="s">
        <v>2576</v>
      </c>
      <c r="G1110" s="4" t="s">
        <v>8714</v>
      </c>
      <c r="H1110" s="5" t="s">
        <v>8715</v>
      </c>
      <c r="I1110" s="4" t="s">
        <v>8716</v>
      </c>
      <c r="J1110" s="4" t="s">
        <v>8717</v>
      </c>
      <c r="K1110" s="4" t="s">
        <v>8718</v>
      </c>
      <c r="L1110" s="6">
        <v>-0.4195255094323852</v>
      </c>
      <c r="M1110" s="7" t="s">
        <v>33</v>
      </c>
      <c r="N1110" s="6">
        <v>-1.4039306750999121</v>
      </c>
      <c r="O1110" s="7" t="s">
        <v>33</v>
      </c>
      <c r="P1110" s="4" t="s">
        <v>33</v>
      </c>
      <c r="Q1110" s="4" t="s">
        <v>33</v>
      </c>
      <c r="R1110" s="4" t="s">
        <v>35</v>
      </c>
      <c r="S1110" s="4" t="s">
        <v>35</v>
      </c>
      <c r="T1110" s="4" t="s">
        <v>35</v>
      </c>
      <c r="U1110" s="4">
        <v>2</v>
      </c>
      <c r="V1110" s="4">
        <v>1</v>
      </c>
    </row>
    <row r="1111" spans="1:22" x14ac:dyDescent="0.25">
      <c r="A1111" s="3" t="s">
        <v>8719</v>
      </c>
      <c r="B1111" s="3" t="s">
        <v>8720</v>
      </c>
      <c r="C1111" s="4" t="str">
        <f>_xlfn.XLOOKUP(A1111,'[1]PEB-ST'!A:A,'[1]PEB-ST'!S:S)</f>
        <v>cytosol</v>
      </c>
      <c r="D1111" s="4" t="s">
        <v>8721</v>
      </c>
      <c r="E1111" s="5" t="s">
        <v>8722</v>
      </c>
      <c r="F1111" s="4" t="s">
        <v>2504</v>
      </c>
      <c r="G1111" s="4" t="s">
        <v>8723</v>
      </c>
      <c r="H1111" s="5" t="s">
        <v>8724</v>
      </c>
      <c r="I1111" s="4" t="s">
        <v>8725</v>
      </c>
      <c r="J1111" s="4" t="s">
        <v>8726</v>
      </c>
      <c r="K1111" s="4" t="s">
        <v>8727</v>
      </c>
      <c r="L1111" s="6">
        <v>-1.4598176159873821</v>
      </c>
      <c r="M1111" s="9">
        <v>3.8071334371643402E-2</v>
      </c>
      <c r="N1111" s="6">
        <v>-4.7491493653149339</v>
      </c>
      <c r="O1111" s="8">
        <v>1.09951355422535E-3</v>
      </c>
      <c r="P1111" s="4">
        <v>17.802</v>
      </c>
      <c r="Q1111" s="8">
        <v>2.9995E-3</v>
      </c>
      <c r="R1111" s="4" t="s">
        <v>34</v>
      </c>
      <c r="S1111" s="4" t="s">
        <v>35</v>
      </c>
      <c r="T1111" s="4" t="s">
        <v>35</v>
      </c>
      <c r="U1111" s="4">
        <v>2</v>
      </c>
      <c r="V1111" s="4">
        <v>2</v>
      </c>
    </row>
    <row r="1112" spans="1:22" x14ac:dyDescent="0.25">
      <c r="A1112" s="3" t="s">
        <v>8728</v>
      </c>
      <c r="B1112" s="3" t="s">
        <v>8729</v>
      </c>
      <c r="C1112" s="4" t="str">
        <f>_xlfn.XLOOKUP(A1112,'[1]PEB-ST'!A:A,'[1]PEB-ST'!S:S)</f>
        <v>plastid</v>
      </c>
      <c r="D1112" s="4" t="s">
        <v>8730</v>
      </c>
      <c r="E1112" s="5" t="s">
        <v>8731</v>
      </c>
      <c r="F1112" s="4" t="s">
        <v>2476</v>
      </c>
      <c r="G1112" s="4" t="s">
        <v>8732</v>
      </c>
      <c r="H1112" s="5" t="s">
        <v>8733</v>
      </c>
      <c r="I1112" s="4" t="s">
        <v>8734</v>
      </c>
      <c r="J1112" s="4" t="s">
        <v>8735</v>
      </c>
      <c r="K1112" s="4" t="s">
        <v>8736</v>
      </c>
      <c r="L1112" s="6">
        <v>-1.3122149084416934</v>
      </c>
      <c r="M1112" s="9">
        <v>1.53952003003003E-2</v>
      </c>
      <c r="N1112" s="6">
        <v>-2.0648277159583932</v>
      </c>
      <c r="O1112" s="8">
        <v>4.3321792373660004E-3</v>
      </c>
      <c r="P1112" s="4">
        <v>29.879000000000001</v>
      </c>
      <c r="Q1112" s="8">
        <v>7.5966E-4</v>
      </c>
      <c r="R1112" s="4" t="s">
        <v>34</v>
      </c>
      <c r="S1112" s="4" t="s">
        <v>35</v>
      </c>
      <c r="T1112" s="4" t="s">
        <v>35</v>
      </c>
      <c r="U1112" s="4">
        <v>2</v>
      </c>
      <c r="V1112" s="4">
        <v>1</v>
      </c>
    </row>
    <row r="1113" spans="1:22" x14ac:dyDescent="0.25">
      <c r="A1113" s="3" t="s">
        <v>8737</v>
      </c>
      <c r="B1113" s="3" t="s">
        <v>8738</v>
      </c>
      <c r="C1113" s="4" t="str">
        <f>_xlfn.XLOOKUP(A1113,'[1]PEB-ST'!A:A,'[1]PEB-ST'!S:S)</f>
        <v>plastid</v>
      </c>
      <c r="D1113" s="4" t="s">
        <v>6833</v>
      </c>
      <c r="E1113" s="5" t="s">
        <v>6834</v>
      </c>
      <c r="F1113" s="4" t="s">
        <v>2476</v>
      </c>
      <c r="G1113" s="4" t="s">
        <v>6835</v>
      </c>
      <c r="H1113" s="5" t="s">
        <v>6836</v>
      </c>
      <c r="I1113" s="4" t="s">
        <v>8739</v>
      </c>
      <c r="J1113" s="4" t="s">
        <v>8740</v>
      </c>
      <c r="K1113" s="4" t="s">
        <v>8741</v>
      </c>
      <c r="L1113" s="6">
        <v>-0.83851426351244762</v>
      </c>
      <c r="M1113" s="9">
        <v>2.3335695076400601E-2</v>
      </c>
      <c r="N1113" s="6">
        <v>-2.1324871244863335</v>
      </c>
      <c r="O1113" s="8">
        <v>7.4618895471698099E-4</v>
      </c>
      <c r="P1113" s="4">
        <v>41.143000000000001</v>
      </c>
      <c r="Q1113" s="8">
        <v>3.1388999999999999E-4</v>
      </c>
      <c r="R1113" s="4" t="s">
        <v>130</v>
      </c>
      <c r="S1113" s="4" t="s">
        <v>34</v>
      </c>
      <c r="T1113" s="4" t="s">
        <v>35</v>
      </c>
      <c r="U1113" s="4">
        <v>18</v>
      </c>
      <c r="V1113" s="4">
        <v>11</v>
      </c>
    </row>
    <row r="1114" spans="1:22" x14ac:dyDescent="0.25">
      <c r="A1114" s="3" t="s">
        <v>8742</v>
      </c>
      <c r="B1114" s="3" t="s">
        <v>8743</v>
      </c>
      <c r="C1114" s="4" t="str">
        <f>_xlfn.XLOOKUP(A1114,'[1]PEB-ST'!A:A,'[1]PEB-ST'!S:S)</f>
        <v>cytosol</v>
      </c>
      <c r="D1114" s="4" t="s">
        <v>8744</v>
      </c>
      <c r="E1114" s="5" t="s">
        <v>6779</v>
      </c>
      <c r="F1114" s="4" t="s">
        <v>2595</v>
      </c>
      <c r="G1114" s="4" t="s">
        <v>8745</v>
      </c>
      <c r="H1114" s="5" t="s">
        <v>7529</v>
      </c>
      <c r="I1114" s="4" t="s">
        <v>8746</v>
      </c>
      <c r="J1114" s="4" t="s">
        <v>8747</v>
      </c>
      <c r="K1114" s="4" t="s">
        <v>8748</v>
      </c>
      <c r="L1114" s="6">
        <v>-2.1605758322398145</v>
      </c>
      <c r="M1114" s="9">
        <v>1.6236624403182999E-2</v>
      </c>
      <c r="N1114" s="6">
        <v>-3.7330982278934419</v>
      </c>
      <c r="O1114" s="8">
        <v>3.4360135109890101E-3</v>
      </c>
      <c r="P1114" s="4">
        <v>28.405000000000001</v>
      </c>
      <c r="Q1114" s="8">
        <v>8.7173000000000003E-4</v>
      </c>
      <c r="R1114" s="4" t="s">
        <v>34</v>
      </c>
      <c r="S1114" s="4" t="s">
        <v>35</v>
      </c>
      <c r="T1114" s="4" t="s">
        <v>35</v>
      </c>
      <c r="U1114" s="4">
        <v>1</v>
      </c>
      <c r="V1114" s="4">
        <v>1</v>
      </c>
    </row>
    <row r="1115" spans="1:22" x14ac:dyDescent="0.25">
      <c r="A1115" s="3" t="s">
        <v>8749</v>
      </c>
      <c r="B1115" s="3" t="s">
        <v>8750</v>
      </c>
      <c r="C1115" s="4" t="str">
        <f>_xlfn.XLOOKUP(A1115,'[1]PEB-ST'!A:A,'[1]PEB-ST'!S:S)</f>
        <v>plastid</v>
      </c>
      <c r="D1115" s="4" t="s">
        <v>8751</v>
      </c>
      <c r="E1115" s="5" t="s">
        <v>8752</v>
      </c>
      <c r="F1115" s="4" t="s">
        <v>2476</v>
      </c>
      <c r="G1115" s="4" t="s">
        <v>8753</v>
      </c>
      <c r="H1115" s="5" t="s">
        <v>8754</v>
      </c>
      <c r="I1115" s="4" t="s">
        <v>8755</v>
      </c>
      <c r="J1115" s="4" t="s">
        <v>8756</v>
      </c>
      <c r="K1115" s="4" t="s">
        <v>8757</v>
      </c>
      <c r="L1115" s="6">
        <v>-1.9393948440109419</v>
      </c>
      <c r="M1115" s="9">
        <v>7.8888383561643797E-3</v>
      </c>
      <c r="N1115" s="6">
        <v>-5.9949346786238795</v>
      </c>
      <c r="O1115" s="8">
        <v>8.4342619599999996E-4</v>
      </c>
      <c r="P1115" s="4">
        <v>162.21</v>
      </c>
      <c r="Q1115" s="8">
        <v>5.9878999999999999E-6</v>
      </c>
      <c r="R1115" s="4" t="s">
        <v>130</v>
      </c>
      <c r="S1115" s="4" t="s">
        <v>34</v>
      </c>
      <c r="T1115" s="4" t="s">
        <v>35</v>
      </c>
      <c r="U1115" s="4">
        <v>3</v>
      </c>
      <c r="V1115" s="4">
        <v>3</v>
      </c>
    </row>
    <row r="1116" spans="1:22" x14ac:dyDescent="0.25">
      <c r="A1116" s="3" t="s">
        <v>8758</v>
      </c>
      <c r="B1116" s="3" t="s">
        <v>8759</v>
      </c>
      <c r="C1116" s="4" t="str">
        <f>_xlfn.XLOOKUP(A1116,'[1]PEB-ST'!A:A,'[1]PEB-ST'!S:S)</f>
        <v>nucleus</v>
      </c>
      <c r="D1116" s="4" t="s">
        <v>8760</v>
      </c>
      <c r="E1116" s="5" t="s">
        <v>8761</v>
      </c>
      <c r="F1116" s="4" t="s">
        <v>2466</v>
      </c>
      <c r="G1116" s="4" t="s">
        <v>8762</v>
      </c>
      <c r="H1116" s="5" t="s">
        <v>8763</v>
      </c>
      <c r="I1116" s="4" t="s">
        <v>8764</v>
      </c>
      <c r="J1116" s="4" t="s">
        <v>8765</v>
      </c>
      <c r="K1116" s="4" t="s">
        <v>8766</v>
      </c>
      <c r="L1116" s="6">
        <v>-0.72656085040826035</v>
      </c>
      <c r="M1116" s="9">
        <v>1.30925221757322E-2</v>
      </c>
      <c r="N1116" s="6">
        <v>-1.6428072824019173</v>
      </c>
      <c r="O1116" s="8">
        <v>3.58328917137809E-3</v>
      </c>
      <c r="P1116" s="4">
        <v>51.29</v>
      </c>
      <c r="Q1116" s="8">
        <v>1.6873999999999999E-4</v>
      </c>
      <c r="R1116" s="4" t="s">
        <v>130</v>
      </c>
      <c r="S1116" s="4" t="s">
        <v>34</v>
      </c>
      <c r="T1116" s="4" t="s">
        <v>35</v>
      </c>
      <c r="U1116" s="4">
        <v>4</v>
      </c>
      <c r="V1116" s="4">
        <v>4</v>
      </c>
    </row>
    <row r="1117" spans="1:22" x14ac:dyDescent="0.25">
      <c r="A1117" s="3" t="s">
        <v>8767</v>
      </c>
      <c r="B1117" s="3" t="s">
        <v>8768</v>
      </c>
      <c r="C1117" s="4" t="str">
        <f>_xlfn.XLOOKUP(A1117,'[1]PEB-ST'!A:A,'[1]PEB-ST'!S:S)</f>
        <v>plastid</v>
      </c>
      <c r="D1117" s="4" t="s">
        <v>8769</v>
      </c>
      <c r="E1117" s="5" t="s">
        <v>8770</v>
      </c>
      <c r="F1117" s="4" t="s">
        <v>2595</v>
      </c>
      <c r="G1117" s="4" t="s">
        <v>8771</v>
      </c>
      <c r="H1117" s="5" t="s">
        <v>8772</v>
      </c>
      <c r="I1117" s="4" t="s">
        <v>8773</v>
      </c>
      <c r="J1117" s="4" t="s">
        <v>8774</v>
      </c>
      <c r="K1117" s="4" t="s">
        <v>8775</v>
      </c>
      <c r="L1117" s="6">
        <v>-0.29032017864202814</v>
      </c>
      <c r="M1117" s="7" t="s">
        <v>33</v>
      </c>
      <c r="N1117" s="6">
        <v>-1.499668709300819</v>
      </c>
      <c r="O1117" s="8">
        <v>1.31619411111111E-3</v>
      </c>
      <c r="P1117" s="4">
        <v>20.324999999999999</v>
      </c>
      <c r="Q1117" s="8">
        <v>2.1277000000000002E-3</v>
      </c>
      <c r="R1117" s="4" t="s">
        <v>34</v>
      </c>
      <c r="S1117" s="4" t="s">
        <v>34</v>
      </c>
      <c r="T1117" s="4" t="s">
        <v>35</v>
      </c>
      <c r="U1117" s="4">
        <v>18</v>
      </c>
      <c r="V1117" s="4">
        <v>15</v>
      </c>
    </row>
    <row r="1118" spans="1:22" x14ac:dyDescent="0.25">
      <c r="A1118" s="3" t="s">
        <v>8776</v>
      </c>
      <c r="B1118" s="3" t="s">
        <v>8777</v>
      </c>
      <c r="C1118" s="4" t="str">
        <f>_xlfn.XLOOKUP(A1118,'[1]PEB-ST'!A:A,'[1]PEB-ST'!S:S)</f>
        <v>plasma membrane</v>
      </c>
      <c r="D1118" s="4" t="s">
        <v>8778</v>
      </c>
      <c r="E1118" s="5" t="s">
        <v>8779</v>
      </c>
      <c r="F1118" s="4" t="s">
        <v>2605</v>
      </c>
      <c r="G1118" s="4" t="s">
        <v>8780</v>
      </c>
      <c r="H1118" s="5" t="s">
        <v>8781</v>
      </c>
      <c r="I1118" s="4" t="s">
        <v>8782</v>
      </c>
      <c r="J1118" s="4" t="s">
        <v>8783</v>
      </c>
      <c r="K1118" s="4" t="s">
        <v>8784</v>
      </c>
      <c r="L1118" s="6">
        <v>0.19598425818069665</v>
      </c>
      <c r="M1118" s="7" t="s">
        <v>33</v>
      </c>
      <c r="N1118" s="6">
        <v>-0.63538798245391948</v>
      </c>
      <c r="O1118" s="7" t="s">
        <v>33</v>
      </c>
      <c r="P1118" s="4" t="s">
        <v>33</v>
      </c>
      <c r="Q1118" s="4" t="s">
        <v>33</v>
      </c>
      <c r="R1118" s="4" t="s">
        <v>35</v>
      </c>
      <c r="S1118" s="4" t="s">
        <v>35</v>
      </c>
      <c r="T1118" s="4" t="s">
        <v>35</v>
      </c>
      <c r="U1118" s="4">
        <v>3</v>
      </c>
      <c r="V1118" s="4">
        <v>2</v>
      </c>
    </row>
    <row r="1119" spans="1:22" x14ac:dyDescent="0.25">
      <c r="A1119" s="3" t="s">
        <v>8785</v>
      </c>
      <c r="B1119" s="3" t="s">
        <v>8786</v>
      </c>
      <c r="C1119" s="4" t="str">
        <f>_xlfn.XLOOKUP(A1119,'[1]PEB-ST'!A:A,'[1]PEB-ST'!S:S)</f>
        <v>cytosol</v>
      </c>
      <c r="D1119" s="4" t="s">
        <v>8787</v>
      </c>
      <c r="E1119" s="5" t="s">
        <v>8788</v>
      </c>
      <c r="F1119" s="4" t="s">
        <v>2538</v>
      </c>
      <c r="G1119" s="4" t="s">
        <v>8789</v>
      </c>
      <c r="H1119" s="5" t="s">
        <v>8790</v>
      </c>
      <c r="I1119" s="4" t="s">
        <v>8791</v>
      </c>
      <c r="J1119" s="4" t="s">
        <v>8792</v>
      </c>
      <c r="K1119" s="4" t="s">
        <v>8793</v>
      </c>
      <c r="L1119" s="6">
        <v>-1.0444881009248244</v>
      </c>
      <c r="M1119" s="9">
        <v>2.0766426217228399E-2</v>
      </c>
      <c r="N1119" s="6">
        <v>-2.1598169739798219</v>
      </c>
      <c r="O1119" s="8">
        <v>2.6620616199094999E-3</v>
      </c>
      <c r="P1119" s="4">
        <v>36.783999999999999</v>
      </c>
      <c r="Q1119" s="8">
        <v>4.2879000000000002E-4</v>
      </c>
      <c r="R1119" s="4" t="s">
        <v>34</v>
      </c>
      <c r="S1119" s="4" t="s">
        <v>35</v>
      </c>
      <c r="T1119" s="4" t="s">
        <v>35</v>
      </c>
      <c r="U1119" s="4">
        <v>36</v>
      </c>
      <c r="V1119" s="4">
        <v>36</v>
      </c>
    </row>
    <row r="1120" spans="1:22" x14ac:dyDescent="0.25">
      <c r="A1120" s="3" t="s">
        <v>8794</v>
      </c>
      <c r="B1120" s="3" t="s">
        <v>8795</v>
      </c>
      <c r="C1120" s="4" t="str">
        <f>_xlfn.XLOOKUP(A1120,'[1]PEB-ST'!A:A,'[1]PEB-ST'!S:S)</f>
        <v>cytosol,golgi,plastid</v>
      </c>
      <c r="D1120" s="4" t="s">
        <v>8796</v>
      </c>
      <c r="E1120" s="5" t="s">
        <v>8797</v>
      </c>
      <c r="F1120" s="4" t="s">
        <v>2476</v>
      </c>
      <c r="G1120" s="4" t="s">
        <v>8798</v>
      </c>
      <c r="H1120" s="5" t="s">
        <v>8799</v>
      </c>
      <c r="I1120" s="4" t="s">
        <v>8800</v>
      </c>
      <c r="J1120" s="4" t="s">
        <v>8801</v>
      </c>
      <c r="K1120" s="4" t="s">
        <v>8802</v>
      </c>
      <c r="L1120" s="6">
        <v>-0.30925697539508606</v>
      </c>
      <c r="M1120" s="7" t="s">
        <v>33</v>
      </c>
      <c r="N1120" s="6">
        <v>-1.7833868392234884</v>
      </c>
      <c r="O1120" s="7" t="s">
        <v>33</v>
      </c>
      <c r="P1120" s="4" t="s">
        <v>33</v>
      </c>
      <c r="Q1120" s="4" t="s">
        <v>33</v>
      </c>
      <c r="R1120" s="4" t="s">
        <v>35</v>
      </c>
      <c r="S1120" s="4" t="s">
        <v>35</v>
      </c>
      <c r="T1120" s="4" t="s">
        <v>35</v>
      </c>
      <c r="U1120" s="4">
        <v>6</v>
      </c>
      <c r="V1120" s="4">
        <v>6</v>
      </c>
    </row>
    <row r="1121" spans="1:22" x14ac:dyDescent="0.25">
      <c r="A1121" s="3" t="s">
        <v>8803</v>
      </c>
      <c r="B1121" s="3" t="s">
        <v>8804</v>
      </c>
      <c r="C1121" s="4" t="str">
        <f>_xlfn.XLOOKUP(A1121,'[1]PEB-ST'!A:A,'[1]PEB-ST'!S:S)</f>
        <v>cytosol</v>
      </c>
      <c r="D1121" s="4" t="s">
        <v>8805</v>
      </c>
      <c r="E1121" s="5" t="s">
        <v>8806</v>
      </c>
      <c r="F1121" s="4" t="s">
        <v>2538</v>
      </c>
      <c r="G1121" s="4" t="s">
        <v>8807</v>
      </c>
      <c r="H1121" s="5" t="s">
        <v>8808</v>
      </c>
      <c r="I1121" s="4" t="s">
        <v>8809</v>
      </c>
      <c r="J1121" s="4" t="s">
        <v>8810</v>
      </c>
      <c r="K1121" s="4" t="s">
        <v>8811</v>
      </c>
      <c r="L1121" s="6">
        <v>-0.76236169788812824</v>
      </c>
      <c r="M1121" s="9">
        <v>2.12845983812949E-2</v>
      </c>
      <c r="N1121" s="6">
        <v>-2.0573752884923455</v>
      </c>
      <c r="O1121" s="8">
        <v>1.7345817396226401E-3</v>
      </c>
      <c r="P1121" s="4">
        <v>42.814</v>
      </c>
      <c r="Q1121" s="8">
        <v>2.8078000000000001E-4</v>
      </c>
      <c r="R1121" s="4" t="s">
        <v>130</v>
      </c>
      <c r="S1121" s="4" t="s">
        <v>34</v>
      </c>
      <c r="T1121" s="4" t="s">
        <v>35</v>
      </c>
      <c r="U1121" s="4">
        <v>4</v>
      </c>
      <c r="V1121" s="4">
        <v>4</v>
      </c>
    </row>
    <row r="1122" spans="1:22" x14ac:dyDescent="0.25">
      <c r="A1122" s="3" t="s">
        <v>8812</v>
      </c>
      <c r="B1122" s="3" t="s">
        <v>8813</v>
      </c>
      <c r="C1122" s="4" t="str">
        <f>_xlfn.XLOOKUP(A1122,'[1]PEB-ST'!A:A,'[1]PEB-ST'!S:S)</f>
        <v>cytosol</v>
      </c>
      <c r="D1122" s="4" t="s">
        <v>8814</v>
      </c>
      <c r="E1122" s="5" t="s">
        <v>8815</v>
      </c>
      <c r="F1122" s="4" t="s">
        <v>2466</v>
      </c>
      <c r="G1122" s="4" t="s">
        <v>8816</v>
      </c>
      <c r="H1122" s="5" t="s">
        <v>8817</v>
      </c>
      <c r="I1122" s="4" t="s">
        <v>8818</v>
      </c>
      <c r="J1122" s="4" t="s">
        <v>8819</v>
      </c>
      <c r="K1122" s="4" t="s">
        <v>8820</v>
      </c>
      <c r="L1122" s="6">
        <v>-1.077219251043765</v>
      </c>
      <c r="M1122" s="9">
        <v>3.6000033818589003E-2</v>
      </c>
      <c r="N1122" s="6">
        <v>-1.643349353020745</v>
      </c>
      <c r="O1122" s="8">
        <v>1.4514089015772801E-2</v>
      </c>
      <c r="P1122" s="4">
        <v>10.624000000000001</v>
      </c>
      <c r="Q1122" s="8">
        <v>1.0677000000000001E-2</v>
      </c>
      <c r="R1122" s="4" t="s">
        <v>34</v>
      </c>
      <c r="S1122" s="4" t="s">
        <v>35</v>
      </c>
      <c r="T1122" s="4" t="s">
        <v>35</v>
      </c>
      <c r="U1122" s="4">
        <v>2</v>
      </c>
      <c r="V1122" s="4">
        <v>2</v>
      </c>
    </row>
    <row r="1123" spans="1:22" x14ac:dyDescent="0.25">
      <c r="A1123" s="3" t="s">
        <v>8821</v>
      </c>
      <c r="B1123" s="3" t="s">
        <v>8822</v>
      </c>
      <c r="C1123" s="4" t="str">
        <f>_xlfn.XLOOKUP(A1123,'[1]PEB-ST'!A:A,'[1]PEB-ST'!S:S)</f>
        <v>cytosol</v>
      </c>
      <c r="D1123" s="4" t="s">
        <v>8823</v>
      </c>
      <c r="E1123" s="5" t="s">
        <v>4387</v>
      </c>
      <c r="F1123" s="4" t="s">
        <v>2466</v>
      </c>
      <c r="G1123" s="4" t="s">
        <v>8824</v>
      </c>
      <c r="H1123" s="5" t="s">
        <v>8825</v>
      </c>
      <c r="I1123" s="4" t="s">
        <v>8826</v>
      </c>
      <c r="J1123" s="4" t="s">
        <v>8827</v>
      </c>
      <c r="K1123" s="4" t="s">
        <v>8828</v>
      </c>
      <c r="L1123" s="6">
        <v>-0.36196247643448487</v>
      </c>
      <c r="M1123" s="7" t="s">
        <v>33</v>
      </c>
      <c r="N1123" s="6">
        <v>-1.3662223789233752</v>
      </c>
      <c r="O1123" s="7" t="s">
        <v>33</v>
      </c>
      <c r="P1123" s="4" t="s">
        <v>33</v>
      </c>
      <c r="Q1123" s="4" t="s">
        <v>33</v>
      </c>
      <c r="R1123" s="4" t="s">
        <v>35</v>
      </c>
      <c r="S1123" s="4" t="s">
        <v>35</v>
      </c>
      <c r="T1123" s="4" t="s">
        <v>35</v>
      </c>
      <c r="U1123" s="4">
        <v>5</v>
      </c>
      <c r="V1123" s="4">
        <v>3</v>
      </c>
    </row>
    <row r="1124" spans="1:22" x14ac:dyDescent="0.25">
      <c r="A1124" s="3" t="s">
        <v>8829</v>
      </c>
      <c r="B1124" s="3" t="s">
        <v>8830</v>
      </c>
      <c r="C1124" s="4" t="str">
        <f>_xlfn.XLOOKUP(A1124,'[1]PEB-ST'!A:A,'[1]PEB-ST'!S:S)</f>
        <v>cytosol</v>
      </c>
      <c r="D1124" s="4" t="s">
        <v>8831</v>
      </c>
      <c r="E1124" s="5" t="s">
        <v>8832</v>
      </c>
      <c r="F1124" s="4" t="s">
        <v>2466</v>
      </c>
      <c r="G1124" s="4" t="s">
        <v>8833</v>
      </c>
      <c r="H1124" s="5" t="s">
        <v>8834</v>
      </c>
      <c r="I1124" s="4" t="s">
        <v>8835</v>
      </c>
      <c r="J1124" s="4" t="s">
        <v>8836</v>
      </c>
      <c r="K1124" s="4" t="s">
        <v>8837</v>
      </c>
      <c r="L1124" s="6">
        <v>-0.63939291594409309</v>
      </c>
      <c r="M1124" s="7" t="s">
        <v>33</v>
      </c>
      <c r="N1124" s="6">
        <v>-0.8154744477453495</v>
      </c>
      <c r="O1124" s="7" t="s">
        <v>33</v>
      </c>
      <c r="P1124" s="4" t="s">
        <v>33</v>
      </c>
      <c r="Q1124" s="4" t="s">
        <v>33</v>
      </c>
      <c r="R1124" s="4" t="s">
        <v>35</v>
      </c>
      <c r="S1124" s="4" t="s">
        <v>35</v>
      </c>
      <c r="T1124" s="4" t="s">
        <v>35</v>
      </c>
      <c r="U1124" s="4">
        <v>2</v>
      </c>
      <c r="V1124" s="4">
        <v>2</v>
      </c>
    </row>
    <row r="1125" spans="1:22" x14ac:dyDescent="0.25">
      <c r="A1125" s="3" t="s">
        <v>8838</v>
      </c>
      <c r="B1125" s="3" t="s">
        <v>8839</v>
      </c>
      <c r="C1125" s="4" t="str">
        <f>_xlfn.XLOOKUP(A1125,'[1]PEB-ST'!A:A,'[1]PEB-ST'!S:S)</f>
        <v>cytosol</v>
      </c>
      <c r="D1125" s="4" t="s">
        <v>8840</v>
      </c>
      <c r="E1125" s="5" t="s">
        <v>8841</v>
      </c>
      <c r="F1125" s="4" t="s">
        <v>2538</v>
      </c>
      <c r="G1125" s="4" t="s">
        <v>8842</v>
      </c>
      <c r="H1125" s="5" t="s">
        <v>8843</v>
      </c>
      <c r="I1125" s="4" t="s">
        <v>8844</v>
      </c>
      <c r="J1125" s="4" t="s">
        <v>8845</v>
      </c>
      <c r="K1125" s="4" t="s">
        <v>8846</v>
      </c>
      <c r="L1125" s="6">
        <v>-0.46279827868413875</v>
      </c>
      <c r="M1125" s="7" t="s">
        <v>33</v>
      </c>
      <c r="N1125" s="6">
        <v>-0.70423031672912428</v>
      </c>
      <c r="O1125" s="7" t="s">
        <v>33</v>
      </c>
      <c r="P1125" s="4" t="s">
        <v>33</v>
      </c>
      <c r="Q1125" s="4" t="s">
        <v>33</v>
      </c>
      <c r="R1125" s="4" t="s">
        <v>35</v>
      </c>
      <c r="S1125" s="4" t="s">
        <v>35</v>
      </c>
      <c r="T1125" s="4" t="s">
        <v>35</v>
      </c>
      <c r="U1125" s="4">
        <v>12</v>
      </c>
      <c r="V1125" s="4">
        <v>2</v>
      </c>
    </row>
    <row r="1126" spans="1:22" x14ac:dyDescent="0.25">
      <c r="A1126" s="3" t="s">
        <v>8847</v>
      </c>
      <c r="B1126" s="3" t="s">
        <v>8848</v>
      </c>
      <c r="C1126" s="4" t="str">
        <f>_xlfn.XLOOKUP(A1126,'[1]PEB-ST'!A:A,'[1]PEB-ST'!S:S)</f>
        <v>mitochondrion</v>
      </c>
      <c r="D1126" s="4" t="s">
        <v>8849</v>
      </c>
      <c r="E1126" s="5" t="s">
        <v>8850</v>
      </c>
      <c r="F1126" s="4" t="s">
        <v>2557</v>
      </c>
      <c r="G1126" s="4" t="s">
        <v>8851</v>
      </c>
      <c r="H1126" s="5" t="s">
        <v>8852</v>
      </c>
      <c r="I1126" s="4" t="s">
        <v>8853</v>
      </c>
      <c r="J1126" s="4" t="s">
        <v>8854</v>
      </c>
      <c r="K1126" s="4" t="s">
        <v>8855</v>
      </c>
      <c r="L1126" s="6">
        <v>-0.29100717473123849</v>
      </c>
      <c r="M1126" s="7" t="s">
        <v>33</v>
      </c>
      <c r="N1126" s="6">
        <v>-1.0145848249498166</v>
      </c>
      <c r="O1126" s="8">
        <v>2.03500262424667E-2</v>
      </c>
      <c r="P1126" s="4" t="s">
        <v>33</v>
      </c>
      <c r="Q1126" s="4" t="s">
        <v>33</v>
      </c>
      <c r="R1126" s="4" t="s">
        <v>35</v>
      </c>
      <c r="S1126" s="4" t="s">
        <v>35</v>
      </c>
      <c r="T1126" s="4" t="s">
        <v>35</v>
      </c>
      <c r="U1126" s="4">
        <v>15</v>
      </c>
      <c r="V1126" s="4">
        <v>4</v>
      </c>
    </row>
    <row r="1127" spans="1:22" x14ac:dyDescent="0.25">
      <c r="A1127" s="3" t="s">
        <v>8856</v>
      </c>
      <c r="B1127" s="3" t="s">
        <v>8857</v>
      </c>
      <c r="C1127" s="4" t="str">
        <f>_xlfn.XLOOKUP(A1127,'[1]PEB-ST'!A:A,'[1]PEB-ST'!S:S)</f>
        <v>plastid</v>
      </c>
      <c r="D1127" s="4" t="s">
        <v>8858</v>
      </c>
      <c r="E1127" s="5" t="s">
        <v>8859</v>
      </c>
      <c r="F1127" s="4" t="s">
        <v>2476</v>
      </c>
      <c r="G1127" s="4" t="s">
        <v>8860</v>
      </c>
      <c r="H1127" s="5" t="s">
        <v>8861</v>
      </c>
      <c r="I1127" s="4" t="s">
        <v>8862</v>
      </c>
      <c r="J1127" s="4" t="s">
        <v>8863</v>
      </c>
      <c r="K1127" s="4" t="s">
        <v>177</v>
      </c>
      <c r="L1127" s="6">
        <v>-0.50934274100733545</v>
      </c>
      <c r="M1127" s="9">
        <v>2.8200885959885302E-2</v>
      </c>
      <c r="N1127" s="6">
        <v>-22.410722026483185</v>
      </c>
      <c r="O1127" s="8">
        <v>8.9022820412371095E-4</v>
      </c>
      <c r="P1127" s="4">
        <v>134.34</v>
      </c>
      <c r="Q1127" s="8">
        <v>1.0421999999999999E-5</v>
      </c>
      <c r="R1127" s="4" t="s">
        <v>130</v>
      </c>
      <c r="S1127" s="4" t="s">
        <v>34</v>
      </c>
      <c r="T1127" s="4" t="s">
        <v>35</v>
      </c>
      <c r="U1127" s="4">
        <v>1</v>
      </c>
      <c r="V1127" s="4">
        <v>1</v>
      </c>
    </row>
    <row r="1128" spans="1:22" x14ac:dyDescent="0.25">
      <c r="A1128" s="3" t="s">
        <v>8864</v>
      </c>
      <c r="B1128" s="3" t="s">
        <v>8865</v>
      </c>
      <c r="C1128" s="4" t="str">
        <f>_xlfn.XLOOKUP(A1128,'[1]PEB-ST'!A:A,'[1]PEB-ST'!S:S)</f>
        <v>nucleus</v>
      </c>
      <c r="D1128" s="4" t="s">
        <v>8866</v>
      </c>
      <c r="E1128" s="5" t="s">
        <v>8867</v>
      </c>
      <c r="F1128" s="4" t="s">
        <v>2576</v>
      </c>
      <c r="G1128" s="4" t="s">
        <v>8868</v>
      </c>
      <c r="H1128" s="5" t="s">
        <v>8869</v>
      </c>
      <c r="I1128" s="4" t="s">
        <v>8870</v>
      </c>
      <c r="J1128" s="4" t="s">
        <v>8871</v>
      </c>
      <c r="K1128" s="4" t="s">
        <v>8872</v>
      </c>
      <c r="L1128" s="6">
        <v>0.77254537775663445</v>
      </c>
      <c r="M1128" s="7" t="s">
        <v>33</v>
      </c>
      <c r="N1128" s="6">
        <v>-1.4789740908768338</v>
      </c>
      <c r="O1128" s="7" t="s">
        <v>33</v>
      </c>
      <c r="P1128" s="4" t="s">
        <v>33</v>
      </c>
      <c r="Q1128" s="4" t="s">
        <v>33</v>
      </c>
      <c r="R1128" s="4" t="s">
        <v>35</v>
      </c>
      <c r="S1128" s="4" t="s">
        <v>35</v>
      </c>
      <c r="T1128" s="4" t="s">
        <v>35</v>
      </c>
      <c r="U1128" s="4">
        <v>2</v>
      </c>
      <c r="V1128" s="4">
        <v>2</v>
      </c>
    </row>
    <row r="1129" spans="1:22" x14ac:dyDescent="0.25">
      <c r="A1129" s="3" t="s">
        <v>8873</v>
      </c>
      <c r="B1129" s="3" t="s">
        <v>8874</v>
      </c>
      <c r="C1129" s="4" t="str">
        <f>_xlfn.XLOOKUP(A1129,'[1]PEB-ST'!A:A,'[1]PEB-ST'!S:S)</f>
        <v>cytosol</v>
      </c>
      <c r="D1129" s="4" t="s">
        <v>8875</v>
      </c>
      <c r="E1129" s="5" t="s">
        <v>4712</v>
      </c>
      <c r="F1129" s="4" t="s">
        <v>2557</v>
      </c>
      <c r="G1129" s="4" t="s">
        <v>8876</v>
      </c>
      <c r="H1129" s="5" t="s">
        <v>4714</v>
      </c>
      <c r="I1129" s="4" t="s">
        <v>8877</v>
      </c>
      <c r="J1129" s="4" t="s">
        <v>8878</v>
      </c>
      <c r="K1129" s="4" t="s">
        <v>8879</v>
      </c>
      <c r="L1129" s="6">
        <v>-0.73204208606652543</v>
      </c>
      <c r="M1129" s="9">
        <v>2.8873406527777701E-2</v>
      </c>
      <c r="N1129" s="6">
        <v>-2.0877173448886159</v>
      </c>
      <c r="O1129" s="8">
        <v>2.1705235791044698E-3</v>
      </c>
      <c r="P1129" s="4">
        <v>31.241</v>
      </c>
      <c r="Q1129" s="8">
        <v>6.7254000000000001E-4</v>
      </c>
      <c r="R1129" s="4" t="s">
        <v>130</v>
      </c>
      <c r="S1129" s="4" t="s">
        <v>34</v>
      </c>
      <c r="T1129" s="4" t="s">
        <v>35</v>
      </c>
      <c r="U1129" s="4">
        <v>7</v>
      </c>
      <c r="V1129" s="4">
        <v>7</v>
      </c>
    </row>
    <row r="1130" spans="1:22" x14ac:dyDescent="0.25">
      <c r="A1130" s="3" t="s">
        <v>8880</v>
      </c>
      <c r="B1130" s="3" t="s">
        <v>8881</v>
      </c>
      <c r="C1130" s="4" t="str">
        <f>_xlfn.XLOOKUP(A1130,'[1]PEB-ST'!A:A,'[1]PEB-ST'!S:S)</f>
        <v>peroxisome</v>
      </c>
      <c r="D1130" s="4" t="s">
        <v>8882</v>
      </c>
      <c r="E1130" s="5" t="s">
        <v>8883</v>
      </c>
      <c r="F1130" s="4" t="s">
        <v>2595</v>
      </c>
      <c r="G1130" s="4" t="s">
        <v>8884</v>
      </c>
      <c r="H1130" s="5" t="s">
        <v>8885</v>
      </c>
      <c r="I1130" s="4" t="s">
        <v>8886</v>
      </c>
      <c r="J1130" s="4" t="s">
        <v>8887</v>
      </c>
      <c r="K1130" s="4" t="s">
        <v>8888</v>
      </c>
      <c r="L1130" s="6">
        <v>-0.93287241236546226</v>
      </c>
      <c r="M1130" s="7" t="s">
        <v>33</v>
      </c>
      <c r="N1130" s="6">
        <v>-1.3440780775819734</v>
      </c>
      <c r="O1130" s="8">
        <v>2.7475615779974399E-2</v>
      </c>
      <c r="P1130" s="4" t="s">
        <v>33</v>
      </c>
      <c r="Q1130" s="4" t="s">
        <v>33</v>
      </c>
      <c r="R1130" s="4" t="s">
        <v>35</v>
      </c>
      <c r="S1130" s="4" t="s">
        <v>35</v>
      </c>
      <c r="T1130" s="4" t="s">
        <v>35</v>
      </c>
      <c r="U1130" s="4">
        <v>2</v>
      </c>
      <c r="V1130" s="4">
        <v>2</v>
      </c>
    </row>
    <row r="1131" spans="1:22" x14ac:dyDescent="0.25">
      <c r="A1131" s="3" t="s">
        <v>8889</v>
      </c>
      <c r="B1131" s="3" t="s">
        <v>8890</v>
      </c>
      <c r="C1131" s="4" t="str">
        <f>_xlfn.XLOOKUP(A1131,'[1]PEB-ST'!A:A,'[1]PEB-ST'!S:S)</f>
        <v>mitochondrion</v>
      </c>
      <c r="D1131" s="4" t="s">
        <v>8891</v>
      </c>
      <c r="E1131" s="5" t="s">
        <v>8892</v>
      </c>
      <c r="F1131" s="4" t="s">
        <v>8494</v>
      </c>
      <c r="G1131" s="4" t="s">
        <v>8893</v>
      </c>
      <c r="H1131" s="5" t="s">
        <v>8894</v>
      </c>
      <c r="I1131" s="4" t="s">
        <v>8895</v>
      </c>
      <c r="J1131" s="4" t="s">
        <v>8896</v>
      </c>
      <c r="K1131" s="4" t="s">
        <v>8897</v>
      </c>
      <c r="L1131" s="6">
        <v>-0.87582569305388569</v>
      </c>
      <c r="M1131" s="7" t="s">
        <v>33</v>
      </c>
      <c r="N1131" s="6">
        <v>-3.6253724980951469</v>
      </c>
      <c r="O1131" s="7" t="s">
        <v>33</v>
      </c>
      <c r="P1131" s="4" t="s">
        <v>33</v>
      </c>
      <c r="Q1131" s="4" t="s">
        <v>33</v>
      </c>
      <c r="R1131" s="4" t="s">
        <v>35</v>
      </c>
      <c r="S1131" s="4" t="s">
        <v>35</v>
      </c>
      <c r="T1131" s="4" t="s">
        <v>35</v>
      </c>
      <c r="U1131" s="4">
        <v>4</v>
      </c>
      <c r="V1131" s="4">
        <v>1</v>
      </c>
    </row>
    <row r="1132" spans="1:22" x14ac:dyDescent="0.25">
      <c r="A1132" s="3" t="s">
        <v>8898</v>
      </c>
      <c r="B1132" s="3" t="s">
        <v>8899</v>
      </c>
      <c r="C1132" s="4" t="str">
        <f>_xlfn.XLOOKUP(A1132,'[1]PEB-ST'!A:A,'[1]PEB-ST'!S:S)</f>
        <v>mitochondrion,plastid</v>
      </c>
      <c r="D1132" s="4" t="s">
        <v>8900</v>
      </c>
      <c r="E1132" s="5" t="s">
        <v>8901</v>
      </c>
      <c r="F1132" s="4" t="s">
        <v>2476</v>
      </c>
      <c r="G1132" s="4" t="s">
        <v>8902</v>
      </c>
      <c r="H1132" s="5" t="s">
        <v>8903</v>
      </c>
      <c r="I1132" s="4" t="s">
        <v>8904</v>
      </c>
      <c r="J1132" s="4" t="s">
        <v>8905</v>
      </c>
      <c r="K1132" s="4" t="s">
        <v>8906</v>
      </c>
      <c r="L1132" s="6">
        <v>1.1635083024123472</v>
      </c>
      <c r="M1132" s="9">
        <v>1.8828360085836899E-2</v>
      </c>
      <c r="N1132" s="6">
        <v>0.86250103881967044</v>
      </c>
      <c r="O1132" s="7" t="s">
        <v>33</v>
      </c>
      <c r="P1132" s="4" t="s">
        <v>33</v>
      </c>
      <c r="Q1132" s="4" t="s">
        <v>33</v>
      </c>
      <c r="R1132" s="4" t="s">
        <v>35</v>
      </c>
      <c r="S1132" s="4" t="s">
        <v>35</v>
      </c>
      <c r="T1132" s="4" t="s">
        <v>35</v>
      </c>
      <c r="U1132" s="4">
        <v>1</v>
      </c>
      <c r="V1132" s="4">
        <v>1</v>
      </c>
    </row>
    <row r="1133" spans="1:22" x14ac:dyDescent="0.25">
      <c r="A1133" s="3" t="s">
        <v>8907</v>
      </c>
      <c r="B1133" s="3" t="s">
        <v>8908</v>
      </c>
      <c r="C1133" s="4" t="str">
        <f>_xlfn.XLOOKUP(A1133,'[1]PEB-ST'!A:A,'[1]PEB-ST'!S:S)</f>
        <v>endoplasmic reticulum</v>
      </c>
      <c r="D1133" s="4" t="s">
        <v>8909</v>
      </c>
      <c r="E1133" s="5" t="s">
        <v>8910</v>
      </c>
      <c r="F1133" s="4" t="s">
        <v>2504</v>
      </c>
      <c r="G1133" s="4" t="s">
        <v>8911</v>
      </c>
      <c r="H1133" s="5" t="s">
        <v>8912</v>
      </c>
      <c r="I1133" s="4" t="s">
        <v>8913</v>
      </c>
      <c r="J1133" s="4" t="s">
        <v>8914</v>
      </c>
      <c r="K1133" s="4" t="s">
        <v>8915</v>
      </c>
      <c r="L1133" s="6">
        <v>0.96078827946961076</v>
      </c>
      <c r="M1133" s="7" t="s">
        <v>33</v>
      </c>
      <c r="N1133" s="6">
        <v>0.4638408474502454</v>
      </c>
      <c r="O1133" s="7" t="s">
        <v>33</v>
      </c>
      <c r="P1133" s="4" t="s">
        <v>33</v>
      </c>
      <c r="Q1133" s="4" t="s">
        <v>33</v>
      </c>
      <c r="R1133" s="4" t="s">
        <v>35</v>
      </c>
      <c r="S1133" s="4" t="s">
        <v>35</v>
      </c>
      <c r="T1133" s="4" t="s">
        <v>35</v>
      </c>
      <c r="U1133" s="4">
        <v>3</v>
      </c>
      <c r="V1133" s="4">
        <v>3</v>
      </c>
    </row>
    <row r="1134" spans="1:22" x14ac:dyDescent="0.25">
      <c r="A1134" s="3" t="s">
        <v>8916</v>
      </c>
      <c r="B1134" s="3" t="s">
        <v>8917</v>
      </c>
      <c r="C1134" s="4" t="str">
        <f>_xlfn.XLOOKUP(A1134,'[1]PEB-ST'!A:A,'[1]PEB-ST'!S:S)</f>
        <v>cytosol</v>
      </c>
      <c r="D1134" s="4" t="s">
        <v>8918</v>
      </c>
      <c r="E1134" s="5" t="s">
        <v>8919</v>
      </c>
      <c r="F1134" s="4" t="s">
        <v>2595</v>
      </c>
      <c r="G1134" s="4" t="s">
        <v>8920</v>
      </c>
      <c r="H1134" s="5" t="s">
        <v>8921</v>
      </c>
      <c r="I1134" s="4" t="s">
        <v>8922</v>
      </c>
      <c r="J1134" s="4" t="s">
        <v>8923</v>
      </c>
      <c r="K1134" s="4" t="s">
        <v>8924</v>
      </c>
      <c r="L1134" s="6">
        <v>0.12651950696935543</v>
      </c>
      <c r="M1134" s="7" t="s">
        <v>33</v>
      </c>
      <c r="N1134" s="6">
        <v>-0.4672005798683615</v>
      </c>
      <c r="O1134" s="7" t="s">
        <v>33</v>
      </c>
      <c r="P1134" s="4" t="s">
        <v>33</v>
      </c>
      <c r="Q1134" s="4" t="s">
        <v>33</v>
      </c>
      <c r="R1134" s="4" t="s">
        <v>35</v>
      </c>
      <c r="S1134" s="4" t="s">
        <v>35</v>
      </c>
      <c r="T1134" s="4" t="s">
        <v>35</v>
      </c>
      <c r="U1134" s="4">
        <v>9</v>
      </c>
      <c r="V1134" s="4">
        <v>9</v>
      </c>
    </row>
    <row r="1135" spans="1:22" x14ac:dyDescent="0.25">
      <c r="A1135" s="3" t="s">
        <v>8925</v>
      </c>
      <c r="B1135" s="3" t="s">
        <v>8926</v>
      </c>
      <c r="C1135" s="4" t="str">
        <f>_xlfn.XLOOKUP(A1135,'[1]PEB-ST'!A:A,'[1]PEB-ST'!S:S)</f>
        <v>cytosol</v>
      </c>
      <c r="D1135" s="4" t="s">
        <v>8927</v>
      </c>
      <c r="E1135" s="5" t="s">
        <v>8928</v>
      </c>
      <c r="F1135" s="4" t="s">
        <v>2538</v>
      </c>
      <c r="G1135" s="4" t="s">
        <v>8929</v>
      </c>
      <c r="H1135" s="5" t="s">
        <v>8930</v>
      </c>
      <c r="I1135" s="4" t="s">
        <v>8931</v>
      </c>
      <c r="J1135" s="4" t="s">
        <v>8932</v>
      </c>
      <c r="K1135" s="4" t="s">
        <v>8933</v>
      </c>
      <c r="L1135" s="6">
        <v>-1.3692963870400838</v>
      </c>
      <c r="M1135" s="9">
        <v>3.2715537864077597E-2</v>
      </c>
      <c r="N1135" s="6">
        <v>-3.1110661969425388</v>
      </c>
      <c r="O1135" s="8">
        <v>9.6765140367924499E-3</v>
      </c>
      <c r="P1135" s="4">
        <v>19.856999999999999</v>
      </c>
      <c r="Q1135" s="8">
        <v>2.2609000000000001E-3</v>
      </c>
      <c r="R1135" s="4" t="s">
        <v>34</v>
      </c>
      <c r="S1135" s="4" t="s">
        <v>35</v>
      </c>
      <c r="T1135" s="4" t="s">
        <v>35</v>
      </c>
      <c r="U1135" s="4">
        <v>20</v>
      </c>
      <c r="V1135" s="4">
        <v>6</v>
      </c>
    </row>
    <row r="1136" spans="1:22" x14ac:dyDescent="0.25">
      <c r="A1136" s="3" t="s">
        <v>8934</v>
      </c>
      <c r="B1136" s="3" t="s">
        <v>8935</v>
      </c>
      <c r="C1136" s="4" t="str">
        <f>_xlfn.XLOOKUP(A1136,'[1]PEB-ST'!A:A,'[1]PEB-ST'!S:S)</f>
        <v>plastid</v>
      </c>
      <c r="D1136" s="4" t="s">
        <v>8936</v>
      </c>
      <c r="E1136" s="5" t="s">
        <v>8937</v>
      </c>
      <c r="F1136" s="4" t="s">
        <v>2476</v>
      </c>
      <c r="G1136" s="4" t="s">
        <v>8938</v>
      </c>
      <c r="H1136" s="5" t="s">
        <v>8939</v>
      </c>
      <c r="I1136" s="4" t="s">
        <v>8940</v>
      </c>
      <c r="J1136" s="4" t="s">
        <v>8941</v>
      </c>
      <c r="K1136" s="4" t="s">
        <v>8942</v>
      </c>
      <c r="L1136" s="6">
        <v>-0.6583914082224871</v>
      </c>
      <c r="M1136" s="9">
        <v>4.3088185555555499E-2</v>
      </c>
      <c r="N1136" s="6">
        <v>-1.4002114838711492</v>
      </c>
      <c r="O1136" s="8">
        <v>2.9012580444444402E-3</v>
      </c>
      <c r="P1136" s="4">
        <v>19.577000000000002</v>
      </c>
      <c r="Q1136" s="8">
        <v>2.3462999999999999E-3</v>
      </c>
      <c r="R1136" s="4" t="s">
        <v>34</v>
      </c>
      <c r="S1136" s="4" t="s">
        <v>35</v>
      </c>
      <c r="T1136" s="4" t="s">
        <v>35</v>
      </c>
      <c r="U1136" s="4">
        <v>1</v>
      </c>
      <c r="V1136" s="4">
        <v>1</v>
      </c>
    </row>
    <row r="1137" spans="1:22" x14ac:dyDescent="0.25">
      <c r="A1137" s="3" t="s">
        <v>8943</v>
      </c>
      <c r="B1137" s="3" t="s">
        <v>8944</v>
      </c>
      <c r="C1137" s="4" t="str">
        <f>_xlfn.XLOOKUP(A1137,'[1]PEB-ST'!A:A,'[1]PEB-ST'!S:S)</f>
        <v>cytosol</v>
      </c>
      <c r="D1137" s="4" t="s">
        <v>8945</v>
      </c>
      <c r="E1137" s="5" t="s">
        <v>4387</v>
      </c>
      <c r="F1137" s="4" t="s">
        <v>2466</v>
      </c>
      <c r="G1137" s="4" t="s">
        <v>8946</v>
      </c>
      <c r="H1137" s="5" t="s">
        <v>8947</v>
      </c>
      <c r="I1137" s="4" t="s">
        <v>8948</v>
      </c>
      <c r="J1137" s="4" t="s">
        <v>8949</v>
      </c>
      <c r="K1137" s="4" t="s">
        <v>8950</v>
      </c>
      <c r="L1137" s="6">
        <v>-0.4646883029451559</v>
      </c>
      <c r="M1137" s="7" t="s">
        <v>33</v>
      </c>
      <c r="N1137" s="6">
        <v>-2.350536675740178</v>
      </c>
      <c r="O1137" s="8">
        <v>1.9474557424521598E-2</v>
      </c>
      <c r="P1137" s="4" t="s">
        <v>33</v>
      </c>
      <c r="Q1137" s="4" t="s">
        <v>33</v>
      </c>
      <c r="R1137" s="4" t="s">
        <v>35</v>
      </c>
      <c r="S1137" s="4" t="s">
        <v>35</v>
      </c>
      <c r="T1137" s="4" t="s">
        <v>35</v>
      </c>
      <c r="U1137" s="4">
        <v>4</v>
      </c>
      <c r="V1137" s="4">
        <v>2</v>
      </c>
    </row>
    <row r="1138" spans="1:22" x14ac:dyDescent="0.25">
      <c r="A1138" s="3" t="s">
        <v>8951</v>
      </c>
      <c r="B1138" s="3" t="s">
        <v>8952</v>
      </c>
      <c r="C1138" s="4" t="str">
        <f>_xlfn.XLOOKUP(A1138,'[1]PEB-ST'!A:A,'[1]PEB-ST'!S:S)</f>
        <v>cytosol</v>
      </c>
      <c r="D1138" s="4" t="s">
        <v>8953</v>
      </c>
      <c r="E1138" s="5" t="s">
        <v>8954</v>
      </c>
      <c r="F1138" s="4" t="s">
        <v>2678</v>
      </c>
      <c r="G1138" s="4" t="s">
        <v>8955</v>
      </c>
      <c r="H1138" s="5" t="s">
        <v>8956</v>
      </c>
      <c r="I1138" s="4" t="s">
        <v>8957</v>
      </c>
      <c r="J1138" s="4" t="s">
        <v>8958</v>
      </c>
      <c r="K1138" s="4" t="s">
        <v>8959</v>
      </c>
      <c r="L1138" s="6">
        <v>-0.66055245130933682</v>
      </c>
      <c r="M1138" s="7" t="s">
        <v>33</v>
      </c>
      <c r="N1138" s="6">
        <v>-2.8306088258091902</v>
      </c>
      <c r="O1138" s="8">
        <v>2.51082489105851E-2</v>
      </c>
      <c r="P1138" s="4" t="s">
        <v>33</v>
      </c>
      <c r="Q1138" s="4" t="s">
        <v>33</v>
      </c>
      <c r="R1138" s="4" t="s">
        <v>35</v>
      </c>
      <c r="S1138" s="4" t="s">
        <v>35</v>
      </c>
      <c r="T1138" s="4" t="s">
        <v>35</v>
      </c>
      <c r="U1138" s="4">
        <v>14</v>
      </c>
      <c r="V1138" s="4">
        <v>1</v>
      </c>
    </row>
    <row r="1139" spans="1:22" x14ac:dyDescent="0.25">
      <c r="A1139" s="3" t="s">
        <v>8960</v>
      </c>
      <c r="B1139" s="3" t="s">
        <v>8961</v>
      </c>
      <c r="C1139" s="4" t="str">
        <f>_xlfn.XLOOKUP(A1139,'[1]PEB-ST'!A:A,'[1]PEB-ST'!S:S)</f>
        <v>golgi</v>
      </c>
      <c r="D1139" s="4" t="s">
        <v>8962</v>
      </c>
      <c r="E1139" s="5" t="s">
        <v>8963</v>
      </c>
      <c r="F1139" s="4" t="s">
        <v>2504</v>
      </c>
      <c r="G1139" s="4" t="s">
        <v>8964</v>
      </c>
      <c r="H1139" s="5" t="s">
        <v>8965</v>
      </c>
      <c r="I1139" s="4" t="s">
        <v>8966</v>
      </c>
      <c r="J1139" s="4" t="s">
        <v>8967</v>
      </c>
      <c r="K1139" s="4" t="s">
        <v>8968</v>
      </c>
      <c r="L1139" s="6">
        <v>0.80857715368824545</v>
      </c>
      <c r="M1139" s="7" t="s">
        <v>33</v>
      </c>
      <c r="N1139" s="6">
        <v>0.89439307881307673</v>
      </c>
      <c r="O1139" s="7" t="s">
        <v>33</v>
      </c>
      <c r="P1139" s="4" t="s">
        <v>33</v>
      </c>
      <c r="Q1139" s="4" t="s">
        <v>33</v>
      </c>
      <c r="R1139" s="4" t="s">
        <v>35</v>
      </c>
      <c r="S1139" s="4" t="s">
        <v>35</v>
      </c>
      <c r="T1139" s="4" t="s">
        <v>35</v>
      </c>
      <c r="U1139" s="4">
        <v>5</v>
      </c>
      <c r="V1139" s="4">
        <v>2</v>
      </c>
    </row>
    <row r="1140" spans="1:22" x14ac:dyDescent="0.25">
      <c r="A1140" s="3" t="s">
        <v>8969</v>
      </c>
      <c r="B1140" s="3" t="s">
        <v>8970</v>
      </c>
      <c r="C1140" s="4" t="str">
        <f>_xlfn.XLOOKUP(A1140,'[1]PEB-ST'!A:A,'[1]PEB-ST'!S:S)</f>
        <v>cytosol</v>
      </c>
      <c r="D1140" s="4" t="s">
        <v>8971</v>
      </c>
      <c r="E1140" s="5" t="s">
        <v>8972</v>
      </c>
      <c r="F1140" s="4" t="s">
        <v>2538</v>
      </c>
      <c r="G1140" s="4" t="s">
        <v>8973</v>
      </c>
      <c r="H1140" s="5" t="s">
        <v>8974</v>
      </c>
      <c r="I1140" s="4" t="s">
        <v>8975</v>
      </c>
      <c r="J1140" s="4" t="s">
        <v>8976</v>
      </c>
      <c r="K1140" s="4" t="s">
        <v>8977</v>
      </c>
      <c r="L1140" s="6">
        <v>-0.55049964734355428</v>
      </c>
      <c r="M1140" s="9">
        <v>3.7993427478448201E-2</v>
      </c>
      <c r="N1140" s="6">
        <v>-1.8488770345652896</v>
      </c>
      <c r="O1140" s="8">
        <v>1.1024559499999999E-3</v>
      </c>
      <c r="P1140" s="4">
        <v>40.036000000000001</v>
      </c>
      <c r="Q1140" s="8">
        <v>3.3874000000000003E-4</v>
      </c>
      <c r="R1140" s="4" t="s">
        <v>130</v>
      </c>
      <c r="S1140" s="4" t="s">
        <v>34</v>
      </c>
      <c r="T1140" s="4" t="s">
        <v>35</v>
      </c>
      <c r="U1140" s="4">
        <v>33</v>
      </c>
      <c r="V1140" s="4">
        <v>13</v>
      </c>
    </row>
    <row r="1141" spans="1:22" x14ac:dyDescent="0.25">
      <c r="A1141" s="3" t="s">
        <v>8978</v>
      </c>
      <c r="B1141" s="3" t="s">
        <v>8979</v>
      </c>
      <c r="C1141" s="4" t="str">
        <f>_xlfn.XLOOKUP(A1141,'[1]PEB-ST'!A:A,'[1]PEB-ST'!S:S)</f>
        <v>plastid</v>
      </c>
      <c r="D1141" s="4" t="s">
        <v>8980</v>
      </c>
      <c r="E1141" s="5" t="s">
        <v>1155</v>
      </c>
      <c r="F1141" s="4" t="s">
        <v>2476</v>
      </c>
      <c r="G1141" s="4" t="s">
        <v>8981</v>
      </c>
      <c r="H1141" s="5" t="s">
        <v>8982</v>
      </c>
      <c r="I1141" s="4" t="s">
        <v>8983</v>
      </c>
      <c r="J1141" s="4" t="s">
        <v>8984</v>
      </c>
      <c r="K1141" s="4" t="s">
        <v>8985</v>
      </c>
      <c r="L1141" s="6">
        <v>-0.58620775302130612</v>
      </c>
      <c r="M1141" s="7" t="s">
        <v>33</v>
      </c>
      <c r="N1141" s="6">
        <v>-1.9657295970932502</v>
      </c>
      <c r="O1141" s="8">
        <v>3.9402126968263097E-2</v>
      </c>
      <c r="P1141" s="4" t="s">
        <v>33</v>
      </c>
      <c r="Q1141" s="4" t="s">
        <v>33</v>
      </c>
      <c r="R1141" s="4" t="s">
        <v>35</v>
      </c>
      <c r="S1141" s="4" t="s">
        <v>35</v>
      </c>
      <c r="T1141" s="4" t="s">
        <v>35</v>
      </c>
      <c r="U1141" s="4">
        <v>2</v>
      </c>
      <c r="V1141" s="4">
        <v>2</v>
      </c>
    </row>
    <row r="1142" spans="1:22" x14ac:dyDescent="0.25">
      <c r="A1142" s="3" t="s">
        <v>8986</v>
      </c>
      <c r="B1142" s="3" t="s">
        <v>8987</v>
      </c>
      <c r="C1142" s="4" t="str">
        <f>_xlfn.XLOOKUP(A1142,'[1]PEB-ST'!A:A,'[1]PEB-ST'!S:S)</f>
        <v>cytosol</v>
      </c>
      <c r="D1142" s="4" t="s">
        <v>8988</v>
      </c>
      <c r="E1142" s="5" t="s">
        <v>8989</v>
      </c>
      <c r="F1142" s="4" t="s">
        <v>2538</v>
      </c>
      <c r="G1142" s="4" t="s">
        <v>8990</v>
      </c>
      <c r="H1142" s="5" t="s">
        <v>8991</v>
      </c>
      <c r="I1142" s="4" t="s">
        <v>8992</v>
      </c>
      <c r="J1142" s="4" t="s">
        <v>8993</v>
      </c>
      <c r="K1142" s="4" t="s">
        <v>8994</v>
      </c>
      <c r="L1142" s="6">
        <v>-1.0583848361822508</v>
      </c>
      <c r="M1142" s="9">
        <v>1.0484082400000001E-2</v>
      </c>
      <c r="N1142" s="6">
        <v>-2.7474161680492606</v>
      </c>
      <c r="O1142" s="8">
        <v>2.3253866166219801E-3</v>
      </c>
      <c r="P1142" s="4">
        <v>54.889000000000003</v>
      </c>
      <c r="Q1142" s="8">
        <v>1.3918000000000001E-4</v>
      </c>
      <c r="R1142" s="4" t="s">
        <v>130</v>
      </c>
      <c r="S1142" s="4" t="s">
        <v>34</v>
      </c>
      <c r="T1142" s="4" t="s">
        <v>35</v>
      </c>
      <c r="U1142" s="4">
        <v>7</v>
      </c>
      <c r="V1142" s="4">
        <v>5</v>
      </c>
    </row>
    <row r="1143" spans="1:22" x14ac:dyDescent="0.25">
      <c r="A1143" s="3" t="s">
        <v>8995</v>
      </c>
      <c r="B1143" s="3" t="s">
        <v>8996</v>
      </c>
      <c r="C1143" s="4" t="str">
        <f>_xlfn.XLOOKUP(A1143,'[1]PEB-ST'!A:A,'[1]PEB-ST'!S:S)</f>
        <v>plastid</v>
      </c>
      <c r="D1143" s="4" t="s">
        <v>8997</v>
      </c>
      <c r="E1143" s="5" t="s">
        <v>8998</v>
      </c>
      <c r="F1143" s="4" t="s">
        <v>2538</v>
      </c>
      <c r="G1143" s="4" t="s">
        <v>8999</v>
      </c>
      <c r="H1143" s="5" t="s">
        <v>9000</v>
      </c>
      <c r="I1143" s="4" t="s">
        <v>9001</v>
      </c>
      <c r="J1143" s="4" t="s">
        <v>9002</v>
      </c>
      <c r="K1143" s="4" t="s">
        <v>9003</v>
      </c>
      <c r="L1143" s="6">
        <v>-0.88376787877878737</v>
      </c>
      <c r="M1143" s="9">
        <v>3.2924949284009498E-2</v>
      </c>
      <c r="N1143" s="6">
        <v>-3.2473400001443826</v>
      </c>
      <c r="O1143" s="8">
        <v>3.78392641875E-4</v>
      </c>
      <c r="P1143" s="4">
        <v>34.487000000000002</v>
      </c>
      <c r="Q1143" s="8">
        <v>5.1252999999999997E-4</v>
      </c>
      <c r="R1143" s="4" t="s">
        <v>130</v>
      </c>
      <c r="S1143" s="4" t="s">
        <v>34</v>
      </c>
      <c r="T1143" s="4" t="s">
        <v>35</v>
      </c>
      <c r="U1143" s="4">
        <v>8</v>
      </c>
      <c r="V1143" s="4">
        <v>8</v>
      </c>
    </row>
    <row r="1144" spans="1:22" x14ac:dyDescent="0.25">
      <c r="A1144" s="3" t="s">
        <v>9004</v>
      </c>
      <c r="B1144" s="3" t="s">
        <v>9005</v>
      </c>
      <c r="C1144" s="4" t="str">
        <f>_xlfn.XLOOKUP(A1144,'[1]PEB-ST'!A:A,'[1]PEB-ST'!S:S)</f>
        <v>cytosol,plastid</v>
      </c>
      <c r="D1144" s="4" t="s">
        <v>9006</v>
      </c>
      <c r="E1144" s="5" t="s">
        <v>9007</v>
      </c>
      <c r="F1144" s="4" t="s">
        <v>2476</v>
      </c>
      <c r="G1144" s="4" t="s">
        <v>9008</v>
      </c>
      <c r="H1144" s="5" t="s">
        <v>9009</v>
      </c>
      <c r="I1144" s="4" t="s">
        <v>9010</v>
      </c>
      <c r="J1144" s="4" t="s">
        <v>9011</v>
      </c>
      <c r="K1144" s="4" t="s">
        <v>9012</v>
      </c>
      <c r="L1144" s="6">
        <v>-1.3026795943793239</v>
      </c>
      <c r="M1144" s="9">
        <v>1.58829029810298E-2</v>
      </c>
      <c r="N1144" s="6">
        <v>-2.6883722316630787</v>
      </c>
      <c r="O1144" s="8">
        <v>3.0727993066406202E-3</v>
      </c>
      <c r="P1144" s="4">
        <v>41.265999999999998</v>
      </c>
      <c r="Q1144" s="8">
        <v>3.1126999999999999E-4</v>
      </c>
      <c r="R1144" s="4" t="s">
        <v>34</v>
      </c>
      <c r="S1144" s="4" t="s">
        <v>35</v>
      </c>
      <c r="T1144" s="4" t="s">
        <v>35</v>
      </c>
      <c r="U1144" s="4">
        <v>6</v>
      </c>
      <c r="V1144" s="4">
        <v>6</v>
      </c>
    </row>
    <row r="1145" spans="1:22" x14ac:dyDescent="0.25">
      <c r="A1145" s="3" t="s">
        <v>9013</v>
      </c>
      <c r="B1145" s="3" t="s">
        <v>9014</v>
      </c>
      <c r="C1145" s="4" t="str">
        <f>_xlfn.XLOOKUP(A1145,'[1]PEB-ST'!A:A,'[1]PEB-ST'!S:S)</f>
        <v>cytosol</v>
      </c>
      <c r="D1145" s="4" t="s">
        <v>9015</v>
      </c>
      <c r="E1145" s="5" t="s">
        <v>9016</v>
      </c>
      <c r="F1145" s="4" t="s">
        <v>2538</v>
      </c>
      <c r="G1145" s="4" t="s">
        <v>9017</v>
      </c>
      <c r="H1145" s="5" t="s">
        <v>9018</v>
      </c>
      <c r="I1145" s="4" t="s">
        <v>9019</v>
      </c>
      <c r="J1145" s="4" t="s">
        <v>177</v>
      </c>
      <c r="K1145" s="4" t="s">
        <v>177</v>
      </c>
      <c r="L1145" s="6">
        <v>-24.466053318398124</v>
      </c>
      <c r="M1145" s="7" t="s">
        <v>33</v>
      </c>
      <c r="N1145" s="6">
        <v>-24.466053318398124</v>
      </c>
      <c r="O1145" s="7" t="s">
        <v>33</v>
      </c>
      <c r="P1145" s="4" t="s">
        <v>33</v>
      </c>
      <c r="Q1145" s="4" t="s">
        <v>33</v>
      </c>
      <c r="R1145" s="4" t="s">
        <v>35</v>
      </c>
      <c r="S1145" s="4" t="s">
        <v>35</v>
      </c>
      <c r="T1145" s="4" t="s">
        <v>35</v>
      </c>
      <c r="U1145" s="4">
        <v>5</v>
      </c>
      <c r="V1145" s="4">
        <v>2</v>
      </c>
    </row>
    <row r="1146" spans="1:22" x14ac:dyDescent="0.25">
      <c r="A1146" s="3" t="s">
        <v>9020</v>
      </c>
      <c r="B1146" s="3" t="s">
        <v>9021</v>
      </c>
      <c r="C1146" s="4" t="str">
        <f>_xlfn.XLOOKUP(A1146,'[1]PEB-ST'!A:A,'[1]PEB-ST'!S:S)</f>
        <v>nucleus</v>
      </c>
      <c r="D1146" s="4" t="s">
        <v>9022</v>
      </c>
      <c r="E1146" s="5" t="s">
        <v>9023</v>
      </c>
      <c r="F1146" s="4" t="s">
        <v>2466</v>
      </c>
      <c r="G1146" s="4" t="s">
        <v>9024</v>
      </c>
      <c r="H1146" s="5" t="s">
        <v>9025</v>
      </c>
      <c r="I1146" s="4" t="s">
        <v>9026</v>
      </c>
      <c r="J1146" s="4" t="s">
        <v>9027</v>
      </c>
      <c r="K1146" s="4" t="s">
        <v>9028</v>
      </c>
      <c r="L1146" s="6">
        <v>-3.3742989646524273</v>
      </c>
      <c r="M1146" s="7" t="s">
        <v>33</v>
      </c>
      <c r="N1146" s="6">
        <v>-3.2925010804916566</v>
      </c>
      <c r="O1146" s="7" t="s">
        <v>33</v>
      </c>
      <c r="P1146" s="4" t="s">
        <v>33</v>
      </c>
      <c r="Q1146" s="4" t="s">
        <v>33</v>
      </c>
      <c r="R1146" s="4" t="s">
        <v>35</v>
      </c>
      <c r="S1146" s="4" t="s">
        <v>35</v>
      </c>
      <c r="T1146" s="4" t="s">
        <v>35</v>
      </c>
      <c r="U1146" s="4">
        <v>3</v>
      </c>
      <c r="V1146" s="4">
        <v>3</v>
      </c>
    </row>
    <row r="1147" spans="1:22" x14ac:dyDescent="0.25">
      <c r="A1147" s="3" t="s">
        <v>9029</v>
      </c>
      <c r="B1147" s="3" t="s">
        <v>9030</v>
      </c>
      <c r="C1147" s="4" t="str">
        <f>_xlfn.XLOOKUP(A1147,'[1]PEB-ST'!A:A,'[1]PEB-ST'!S:S)</f>
        <v>cytosol</v>
      </c>
      <c r="D1147" s="4" t="s">
        <v>9031</v>
      </c>
      <c r="E1147" s="5" t="s">
        <v>9032</v>
      </c>
      <c r="F1147" s="4" t="s">
        <v>2538</v>
      </c>
      <c r="G1147" s="4" t="s">
        <v>9033</v>
      </c>
      <c r="H1147" s="5" t="s">
        <v>9034</v>
      </c>
      <c r="I1147" s="4" t="s">
        <v>9035</v>
      </c>
      <c r="J1147" s="4" t="s">
        <v>9036</v>
      </c>
      <c r="K1147" s="4" t="s">
        <v>177</v>
      </c>
      <c r="L1147" s="6">
        <v>-2.7383439359767143</v>
      </c>
      <c r="M1147" s="9">
        <v>3.1905105302096101E-2</v>
      </c>
      <c r="N1147" s="6">
        <v>-21.812789722767864</v>
      </c>
      <c r="O1147" s="8">
        <v>1.6349486148455099E-2</v>
      </c>
      <c r="P1147" s="4">
        <v>15.327</v>
      </c>
      <c r="Q1147" s="8">
        <v>4.3861000000000004E-3</v>
      </c>
      <c r="R1147" s="4" t="s">
        <v>34</v>
      </c>
      <c r="S1147" s="4" t="s">
        <v>35</v>
      </c>
      <c r="T1147" s="4" t="s">
        <v>35</v>
      </c>
      <c r="U1147" s="4">
        <v>2</v>
      </c>
      <c r="V1147" s="4">
        <v>2</v>
      </c>
    </row>
    <row r="1148" spans="1:22" x14ac:dyDescent="0.25">
      <c r="A1148" s="3" t="s">
        <v>9037</v>
      </c>
      <c r="B1148" s="3" t="s">
        <v>9038</v>
      </c>
      <c r="C1148" s="4" t="str">
        <f>_xlfn.XLOOKUP(A1148,'[1]PEB-ST'!A:A,'[1]PEB-ST'!S:S)</f>
        <v>cytosol</v>
      </c>
      <c r="D1148" s="4" t="s">
        <v>9039</v>
      </c>
      <c r="E1148" s="5" t="s">
        <v>9040</v>
      </c>
      <c r="F1148" s="4" t="s">
        <v>2538</v>
      </c>
      <c r="G1148" s="4" t="s">
        <v>9041</v>
      </c>
      <c r="H1148" s="5" t="s">
        <v>9042</v>
      </c>
      <c r="I1148" s="4" t="s">
        <v>9043</v>
      </c>
      <c r="J1148" s="4" t="s">
        <v>9044</v>
      </c>
      <c r="K1148" s="4" t="s">
        <v>9045</v>
      </c>
      <c r="L1148" s="6">
        <v>-0.90589591198084618</v>
      </c>
      <c r="M1148" s="9">
        <v>1.6472483120204599E-2</v>
      </c>
      <c r="N1148" s="6">
        <v>-1.5224902582717847</v>
      </c>
      <c r="O1148" s="8">
        <v>4.1335139318541998E-3</v>
      </c>
      <c r="P1148" s="4">
        <v>44.652999999999999</v>
      </c>
      <c r="Q1148" s="8">
        <v>2.4950999999999999E-4</v>
      </c>
      <c r="R1148" s="4" t="s">
        <v>34</v>
      </c>
      <c r="S1148" s="4" t="s">
        <v>35</v>
      </c>
      <c r="T1148" s="4" t="s">
        <v>35</v>
      </c>
      <c r="U1148" s="4">
        <v>11</v>
      </c>
      <c r="V1148" s="4">
        <v>11</v>
      </c>
    </row>
    <row r="1149" spans="1:22" x14ac:dyDescent="0.25">
      <c r="A1149" s="3" t="s">
        <v>9046</v>
      </c>
      <c r="B1149" s="3" t="s">
        <v>9047</v>
      </c>
      <c r="C1149" s="4" t="str">
        <f>_xlfn.XLOOKUP(A1149,'[1]PEB-ST'!A:A,'[1]PEB-ST'!S:S)</f>
        <v>plastid</v>
      </c>
      <c r="D1149" s="4" t="s">
        <v>9048</v>
      </c>
      <c r="E1149" s="5" t="s">
        <v>3273</v>
      </c>
      <c r="F1149" s="4" t="s">
        <v>2538</v>
      </c>
      <c r="G1149" s="4" t="s">
        <v>9049</v>
      </c>
      <c r="H1149" s="5" t="s">
        <v>9050</v>
      </c>
      <c r="I1149" s="4" t="s">
        <v>9051</v>
      </c>
      <c r="J1149" s="4" t="s">
        <v>9052</v>
      </c>
      <c r="K1149" s="4" t="s">
        <v>9053</v>
      </c>
      <c r="L1149" s="6">
        <v>-1.0562732999128182</v>
      </c>
      <c r="M1149" s="7" t="s">
        <v>33</v>
      </c>
      <c r="N1149" s="6">
        <v>-3.7756313928042524</v>
      </c>
      <c r="O1149" s="8">
        <v>1.12999274466608E-2</v>
      </c>
      <c r="P1149" s="4">
        <v>15.214</v>
      </c>
      <c r="Q1149" s="8">
        <v>4.4685000000000002E-3</v>
      </c>
      <c r="R1149" s="4" t="s">
        <v>34</v>
      </c>
      <c r="S1149" s="4" t="s">
        <v>35</v>
      </c>
      <c r="T1149" s="4" t="s">
        <v>35</v>
      </c>
      <c r="U1149" s="4">
        <v>6</v>
      </c>
      <c r="V1149" s="4">
        <v>2</v>
      </c>
    </row>
    <row r="1150" spans="1:22" x14ac:dyDescent="0.25">
      <c r="A1150" s="3" t="s">
        <v>9054</v>
      </c>
      <c r="B1150" s="3" t="s">
        <v>9055</v>
      </c>
      <c r="C1150" s="4" t="str">
        <f>_xlfn.XLOOKUP(A1150,'[1]PEB-ST'!A:A,'[1]PEB-ST'!S:S)</f>
        <v>peroxisome</v>
      </c>
      <c r="D1150" s="4" t="s">
        <v>9056</v>
      </c>
      <c r="E1150" s="5" t="s">
        <v>9057</v>
      </c>
      <c r="F1150" s="4" t="s">
        <v>2595</v>
      </c>
      <c r="G1150" s="4" t="s">
        <v>9058</v>
      </c>
      <c r="H1150" s="5" t="s">
        <v>9059</v>
      </c>
      <c r="I1150" s="4" t="s">
        <v>9060</v>
      </c>
      <c r="J1150" s="4" t="s">
        <v>9061</v>
      </c>
      <c r="K1150" s="4" t="s">
        <v>9062</v>
      </c>
      <c r="L1150" s="6">
        <v>-1.1049590377701215</v>
      </c>
      <c r="M1150" s="9">
        <v>1.1710391000000001E-2</v>
      </c>
      <c r="N1150" s="6">
        <v>-2.416773765901552</v>
      </c>
      <c r="O1150" s="8">
        <v>6.5933418936170202E-4</v>
      </c>
      <c r="P1150" s="4">
        <v>97.188999999999993</v>
      </c>
      <c r="Q1150" s="8">
        <v>2.6846999999999999E-5</v>
      </c>
      <c r="R1150" s="4" t="s">
        <v>130</v>
      </c>
      <c r="S1150" s="4" t="s">
        <v>34</v>
      </c>
      <c r="T1150" s="4" t="s">
        <v>35</v>
      </c>
      <c r="U1150" s="4">
        <v>12</v>
      </c>
      <c r="V1150" s="4">
        <v>12</v>
      </c>
    </row>
    <row r="1151" spans="1:22" x14ac:dyDescent="0.25">
      <c r="A1151" s="3" t="s">
        <v>9063</v>
      </c>
      <c r="B1151" s="3" t="s">
        <v>9064</v>
      </c>
      <c r="C1151" s="4" t="str">
        <f>_xlfn.XLOOKUP(A1151,'[1]PEB-ST'!A:A,'[1]PEB-ST'!S:S)</f>
        <v>cytosol</v>
      </c>
      <c r="D1151" s="4" t="s">
        <v>7404</v>
      </c>
      <c r="E1151" s="5" t="s">
        <v>7405</v>
      </c>
      <c r="F1151" s="4" t="s">
        <v>2538</v>
      </c>
      <c r="G1151" s="4" t="s">
        <v>7406</v>
      </c>
      <c r="H1151" s="5" t="s">
        <v>7407</v>
      </c>
      <c r="I1151" s="4" t="s">
        <v>9065</v>
      </c>
      <c r="J1151" s="4" t="s">
        <v>9066</v>
      </c>
      <c r="K1151" s="4" t="s">
        <v>9067</v>
      </c>
      <c r="L1151" s="6">
        <v>-1.4531049899192756</v>
      </c>
      <c r="M1151" s="9">
        <v>1.3942939999999999E-2</v>
      </c>
      <c r="N1151" s="6">
        <v>-2.348257897523339</v>
      </c>
      <c r="O1151" s="8">
        <v>4.6886375028901703E-3</v>
      </c>
      <c r="P1151" s="4">
        <v>44.545000000000002</v>
      </c>
      <c r="Q1151" s="8">
        <v>2.5122000000000002E-4</v>
      </c>
      <c r="R1151" s="4" t="s">
        <v>34</v>
      </c>
      <c r="S1151" s="4" t="s">
        <v>35</v>
      </c>
      <c r="T1151" s="4" t="s">
        <v>35</v>
      </c>
      <c r="U1151" s="4">
        <v>3</v>
      </c>
      <c r="V1151" s="4">
        <v>2</v>
      </c>
    </row>
    <row r="1152" spans="1:22" x14ac:dyDescent="0.25">
      <c r="A1152" s="3" t="s">
        <v>9068</v>
      </c>
      <c r="B1152" s="3" t="s">
        <v>9069</v>
      </c>
      <c r="C1152" s="4" t="str">
        <f>_xlfn.XLOOKUP(A1152,'[1]PEB-ST'!A:A,'[1]PEB-ST'!S:S)</f>
        <v>mitochondrion,nucleus</v>
      </c>
      <c r="D1152" s="4" t="s">
        <v>9070</v>
      </c>
      <c r="E1152" s="5" t="s">
        <v>9071</v>
      </c>
      <c r="F1152" s="4" t="s">
        <v>2576</v>
      </c>
      <c r="G1152" s="4" t="s">
        <v>9072</v>
      </c>
      <c r="H1152" s="5" t="s">
        <v>9073</v>
      </c>
      <c r="I1152" s="4" t="s">
        <v>9074</v>
      </c>
      <c r="J1152" s="4" t="s">
        <v>9075</v>
      </c>
      <c r="K1152" s="4" t="s">
        <v>9076</v>
      </c>
      <c r="L1152" s="6">
        <v>-0.10461618112324313</v>
      </c>
      <c r="M1152" s="7" t="s">
        <v>33</v>
      </c>
      <c r="N1152" s="6">
        <v>-0.73152327487244639</v>
      </c>
      <c r="O1152" s="7" t="s">
        <v>33</v>
      </c>
      <c r="P1152" s="4" t="s">
        <v>33</v>
      </c>
      <c r="Q1152" s="4" t="s">
        <v>33</v>
      </c>
      <c r="R1152" s="4" t="s">
        <v>35</v>
      </c>
      <c r="S1152" s="4" t="s">
        <v>35</v>
      </c>
      <c r="T1152" s="4" t="s">
        <v>35</v>
      </c>
      <c r="U1152" s="4">
        <v>3</v>
      </c>
      <c r="V1152" s="4">
        <v>3</v>
      </c>
    </row>
    <row r="1153" spans="1:22" x14ac:dyDescent="0.25">
      <c r="A1153" s="3" t="s">
        <v>9077</v>
      </c>
      <c r="B1153" s="3" t="s">
        <v>9078</v>
      </c>
      <c r="C1153" s="4" t="str">
        <f>_xlfn.XLOOKUP(A1153,'[1]PEB-ST'!A:A,'[1]PEB-ST'!S:S)</f>
        <v>cytosol</v>
      </c>
      <c r="D1153" s="4" t="s">
        <v>9079</v>
      </c>
      <c r="E1153" s="5" t="s">
        <v>9080</v>
      </c>
      <c r="F1153" s="4" t="s">
        <v>2678</v>
      </c>
      <c r="G1153" s="4" t="s">
        <v>9081</v>
      </c>
      <c r="H1153" s="5" t="s">
        <v>9082</v>
      </c>
      <c r="I1153" s="4" t="s">
        <v>9083</v>
      </c>
      <c r="J1153" s="4" t="s">
        <v>9084</v>
      </c>
      <c r="K1153" s="4" t="s">
        <v>9085</v>
      </c>
      <c r="L1153" s="6">
        <v>-1.2653095309405673</v>
      </c>
      <c r="M1153" s="9">
        <v>1.84604250574712E-2</v>
      </c>
      <c r="N1153" s="6">
        <v>-3.0534478472656486</v>
      </c>
      <c r="O1153" s="8">
        <v>3.1120007760617702E-3</v>
      </c>
      <c r="P1153" s="4">
        <v>43.808999999999997</v>
      </c>
      <c r="Q1153" s="8">
        <v>2.6324999999999997E-4</v>
      </c>
      <c r="R1153" s="4" t="s">
        <v>130</v>
      </c>
      <c r="S1153" s="4" t="s">
        <v>34</v>
      </c>
      <c r="T1153" s="4" t="s">
        <v>35</v>
      </c>
      <c r="U1153" s="4">
        <v>23</v>
      </c>
      <c r="V1153" s="4">
        <v>23</v>
      </c>
    </row>
    <row r="1154" spans="1:22" x14ac:dyDescent="0.25">
      <c r="A1154" s="3" t="s">
        <v>9086</v>
      </c>
      <c r="B1154" s="3" t="s">
        <v>9087</v>
      </c>
      <c r="C1154" s="4" t="str">
        <f>_xlfn.XLOOKUP(A1154,'[1]PEB-ST'!A:A,'[1]PEB-ST'!S:S)</f>
        <v>plasma membrane</v>
      </c>
      <c r="D1154" s="4" t="s">
        <v>9088</v>
      </c>
      <c r="E1154" s="5" t="s">
        <v>9089</v>
      </c>
      <c r="F1154" s="4" t="s">
        <v>2605</v>
      </c>
      <c r="G1154" s="4" t="s">
        <v>9090</v>
      </c>
      <c r="H1154" s="5" t="s">
        <v>9091</v>
      </c>
      <c r="I1154" s="4" t="s">
        <v>9092</v>
      </c>
      <c r="J1154" s="4" t="s">
        <v>9093</v>
      </c>
      <c r="K1154" s="4" t="s">
        <v>177</v>
      </c>
      <c r="L1154" s="6">
        <v>0.26337813582414699</v>
      </c>
      <c r="M1154" s="7" t="s">
        <v>33</v>
      </c>
      <c r="N1154" s="6">
        <v>-19.955498636225382</v>
      </c>
      <c r="O1154" s="7" t="s">
        <v>33</v>
      </c>
      <c r="P1154" s="4" t="s">
        <v>33</v>
      </c>
      <c r="Q1154" s="4" t="s">
        <v>33</v>
      </c>
      <c r="R1154" s="4" t="s">
        <v>35</v>
      </c>
      <c r="S1154" s="4" t="s">
        <v>35</v>
      </c>
      <c r="T1154" s="4" t="s">
        <v>35</v>
      </c>
      <c r="U1154" s="4">
        <v>1</v>
      </c>
      <c r="V1154" s="4">
        <v>1</v>
      </c>
    </row>
    <row r="1155" spans="1:22" x14ac:dyDescent="0.25">
      <c r="A1155" s="3" t="s">
        <v>9094</v>
      </c>
      <c r="B1155" s="3" t="s">
        <v>9095</v>
      </c>
      <c r="C1155" s="4" t="str">
        <f>_xlfn.XLOOKUP(A1155,'[1]PEB-ST'!A:A,'[1]PEB-ST'!S:S)</f>
        <v>plastid</v>
      </c>
      <c r="D1155" s="4" t="s">
        <v>7300</v>
      </c>
      <c r="E1155" s="5" t="s">
        <v>7301</v>
      </c>
      <c r="F1155" s="4" t="s">
        <v>2476</v>
      </c>
      <c r="G1155" s="4" t="s">
        <v>7302</v>
      </c>
      <c r="H1155" s="5" t="s">
        <v>7303</v>
      </c>
      <c r="I1155" s="4" t="s">
        <v>9096</v>
      </c>
      <c r="J1155" s="4" t="s">
        <v>9097</v>
      </c>
      <c r="K1155" s="4" t="s">
        <v>9098</v>
      </c>
      <c r="L1155" s="6">
        <v>-0.76065855075954747</v>
      </c>
      <c r="M1155" s="7" t="s">
        <v>33</v>
      </c>
      <c r="N1155" s="6">
        <v>-1.4625123609123691</v>
      </c>
      <c r="O1155" s="8">
        <v>7.1527309791894799E-3</v>
      </c>
      <c r="P1155" s="4">
        <v>8.7089999999999996</v>
      </c>
      <c r="Q1155" s="8">
        <v>1.6819000000000001E-2</v>
      </c>
      <c r="R1155" s="4" t="s">
        <v>34</v>
      </c>
      <c r="S1155" s="4" t="s">
        <v>34</v>
      </c>
      <c r="T1155" s="4" t="s">
        <v>35</v>
      </c>
      <c r="U1155" s="4">
        <v>11</v>
      </c>
      <c r="V1155" s="4">
        <v>1</v>
      </c>
    </row>
    <row r="1156" spans="1:22" x14ac:dyDescent="0.25">
      <c r="A1156" s="3" t="s">
        <v>9099</v>
      </c>
      <c r="B1156" s="3" t="s">
        <v>9100</v>
      </c>
      <c r="C1156" s="4" t="str">
        <f>_xlfn.XLOOKUP(A1156,'[1]PEB-ST'!A:A,'[1]PEB-ST'!S:S)</f>
        <v>cytosol</v>
      </c>
      <c r="D1156" s="4" t="s">
        <v>8721</v>
      </c>
      <c r="E1156" s="5" t="s">
        <v>8722</v>
      </c>
      <c r="F1156" s="4" t="s">
        <v>2504</v>
      </c>
      <c r="G1156" s="4" t="s">
        <v>8723</v>
      </c>
      <c r="H1156" s="5" t="s">
        <v>8724</v>
      </c>
      <c r="I1156" s="4" t="s">
        <v>9101</v>
      </c>
      <c r="J1156" s="4" t="s">
        <v>9102</v>
      </c>
      <c r="K1156" s="4" t="s">
        <v>9103</v>
      </c>
      <c r="L1156" s="6">
        <v>-0.79004808032727059</v>
      </c>
      <c r="M1156" s="7" t="s">
        <v>33</v>
      </c>
      <c r="N1156" s="6">
        <v>-2.4553149995639738</v>
      </c>
      <c r="O1156" s="8">
        <v>1.3380093946428501E-2</v>
      </c>
      <c r="P1156" s="4" t="s">
        <v>33</v>
      </c>
      <c r="Q1156" s="4" t="s">
        <v>33</v>
      </c>
      <c r="R1156" s="4" t="s">
        <v>35</v>
      </c>
      <c r="S1156" s="4" t="s">
        <v>35</v>
      </c>
      <c r="T1156" s="4" t="s">
        <v>35</v>
      </c>
      <c r="U1156" s="4">
        <v>2</v>
      </c>
      <c r="V1156" s="4">
        <v>2</v>
      </c>
    </row>
    <row r="1157" spans="1:22" x14ac:dyDescent="0.25">
      <c r="A1157" s="3" t="s">
        <v>9104</v>
      </c>
      <c r="B1157" s="3" t="s">
        <v>9105</v>
      </c>
      <c r="C1157" s="4" t="str">
        <f>_xlfn.XLOOKUP(A1157,'[1]PEB-ST'!A:A,'[1]PEB-ST'!S:S)</f>
        <v>cytosol</v>
      </c>
      <c r="D1157" s="4" t="s">
        <v>9106</v>
      </c>
      <c r="E1157" s="5" t="s">
        <v>9107</v>
      </c>
      <c r="F1157" s="4" t="s">
        <v>2538</v>
      </c>
      <c r="G1157" s="4" t="s">
        <v>9108</v>
      </c>
      <c r="H1157" s="5" t="s">
        <v>9109</v>
      </c>
      <c r="I1157" s="4" t="s">
        <v>9110</v>
      </c>
      <c r="J1157" s="4" t="s">
        <v>9111</v>
      </c>
      <c r="K1157" s="4" t="s">
        <v>9112</v>
      </c>
      <c r="L1157" s="6">
        <v>-0.37740125546588643</v>
      </c>
      <c r="M1157" s="7" t="s">
        <v>33</v>
      </c>
      <c r="N1157" s="6">
        <v>-2.1822531911118332</v>
      </c>
      <c r="O1157" s="8">
        <v>1.6202557680272098E-2</v>
      </c>
      <c r="P1157" s="4" t="s">
        <v>33</v>
      </c>
      <c r="Q1157" s="4" t="s">
        <v>33</v>
      </c>
      <c r="R1157" s="4" t="s">
        <v>35</v>
      </c>
      <c r="S1157" s="4" t="s">
        <v>35</v>
      </c>
      <c r="T1157" s="4" t="s">
        <v>35</v>
      </c>
      <c r="U1157" s="4">
        <v>8</v>
      </c>
      <c r="V1157" s="4">
        <v>5</v>
      </c>
    </row>
    <row r="1158" spans="1:22" x14ac:dyDescent="0.25">
      <c r="A1158" s="3" t="s">
        <v>9113</v>
      </c>
      <c r="B1158" s="3" t="s">
        <v>9114</v>
      </c>
      <c r="C1158" s="4" t="str">
        <f>_xlfn.XLOOKUP(A1158,'[1]PEB-ST'!A:A,'[1]PEB-ST'!S:S)</f>
        <v>cytosol,mitochondrion</v>
      </c>
      <c r="D1158" s="4" t="s">
        <v>9115</v>
      </c>
      <c r="E1158" s="5" t="s">
        <v>9116</v>
      </c>
      <c r="F1158" s="4" t="s">
        <v>2557</v>
      </c>
      <c r="G1158" s="4" t="s">
        <v>9117</v>
      </c>
      <c r="H1158" s="5" t="s">
        <v>9118</v>
      </c>
      <c r="I1158" s="4" t="s">
        <v>9119</v>
      </c>
      <c r="J1158" s="4" t="s">
        <v>9120</v>
      </c>
      <c r="K1158" s="4" t="s">
        <v>9121</v>
      </c>
      <c r="L1158" s="6">
        <v>-1.1582642935567431</v>
      </c>
      <c r="M1158" s="9">
        <v>7.8888383561643797E-3</v>
      </c>
      <c r="N1158" s="6">
        <v>-2.3354849049784874</v>
      </c>
      <c r="O1158" s="8">
        <v>5.0402365952380897E-4</v>
      </c>
      <c r="P1158" s="4">
        <v>154.41</v>
      </c>
      <c r="Q1158" s="8">
        <v>6.9230999999999998E-6</v>
      </c>
      <c r="R1158" s="4" t="s">
        <v>130</v>
      </c>
      <c r="S1158" s="4" t="s">
        <v>34</v>
      </c>
      <c r="T1158" s="4" t="s">
        <v>35</v>
      </c>
      <c r="U1158" s="4">
        <v>15</v>
      </c>
      <c r="V1158" s="4">
        <v>15</v>
      </c>
    </row>
    <row r="1159" spans="1:22" x14ac:dyDescent="0.25">
      <c r="A1159" s="3" t="s">
        <v>9122</v>
      </c>
      <c r="B1159" s="3" t="s">
        <v>9123</v>
      </c>
      <c r="C1159" s="4" t="str">
        <f>_xlfn.XLOOKUP(A1159,'[1]PEB-ST'!A:A,'[1]PEB-ST'!S:S)</f>
        <v>cytosol,peroxisome,plastid</v>
      </c>
      <c r="D1159" s="4" t="s">
        <v>9124</v>
      </c>
      <c r="E1159" s="5" t="s">
        <v>9125</v>
      </c>
      <c r="F1159" s="4" t="s">
        <v>2538</v>
      </c>
      <c r="G1159" s="4" t="s">
        <v>9126</v>
      </c>
      <c r="H1159" s="5" t="s">
        <v>9127</v>
      </c>
      <c r="I1159" s="4" t="s">
        <v>9128</v>
      </c>
      <c r="J1159" s="4" t="s">
        <v>9129</v>
      </c>
      <c r="K1159" s="4" t="s">
        <v>9130</v>
      </c>
      <c r="L1159" s="6">
        <v>-0.57893430503311927</v>
      </c>
      <c r="M1159" s="7" t="s">
        <v>33</v>
      </c>
      <c r="N1159" s="6">
        <v>-2.4874405524544905</v>
      </c>
      <c r="O1159" s="8">
        <v>2.1863263544668501E-3</v>
      </c>
      <c r="P1159" s="4">
        <v>27.946000000000002</v>
      </c>
      <c r="Q1159" s="8">
        <v>9.1105000000000005E-4</v>
      </c>
      <c r="R1159" s="4" t="s">
        <v>34</v>
      </c>
      <c r="S1159" s="4" t="s">
        <v>34</v>
      </c>
      <c r="T1159" s="4" t="s">
        <v>35</v>
      </c>
      <c r="U1159" s="4">
        <v>5</v>
      </c>
      <c r="V1159" s="4">
        <v>5</v>
      </c>
    </row>
    <row r="1160" spans="1:22" x14ac:dyDescent="0.25">
      <c r="A1160" s="3" t="s">
        <v>9131</v>
      </c>
      <c r="B1160" s="3" t="s">
        <v>9132</v>
      </c>
      <c r="C1160" s="4" t="str">
        <f>_xlfn.XLOOKUP(A1160,'[1]PEB-ST'!A:A,'[1]PEB-ST'!S:S)</f>
        <v>cytosol</v>
      </c>
      <c r="D1160" s="4" t="s">
        <v>9133</v>
      </c>
      <c r="E1160" s="5" t="s">
        <v>9134</v>
      </c>
      <c r="F1160" s="4" t="s">
        <v>2595</v>
      </c>
      <c r="G1160" s="4" t="s">
        <v>9135</v>
      </c>
      <c r="H1160" s="5" t="s">
        <v>9136</v>
      </c>
      <c r="I1160" s="4" t="s">
        <v>9137</v>
      </c>
      <c r="J1160" s="4" t="s">
        <v>9138</v>
      </c>
      <c r="K1160" s="4" t="s">
        <v>9139</v>
      </c>
      <c r="L1160" s="6">
        <v>-0.34336945597290963</v>
      </c>
      <c r="M1160" s="7" t="s">
        <v>33</v>
      </c>
      <c r="N1160" s="6">
        <v>-0.39329891897881042</v>
      </c>
      <c r="O1160" s="7" t="s">
        <v>33</v>
      </c>
      <c r="P1160" s="4" t="s">
        <v>33</v>
      </c>
      <c r="Q1160" s="4" t="s">
        <v>33</v>
      </c>
      <c r="R1160" s="4" t="s">
        <v>35</v>
      </c>
      <c r="S1160" s="4" t="s">
        <v>35</v>
      </c>
      <c r="T1160" s="4" t="s">
        <v>35</v>
      </c>
      <c r="U1160" s="4">
        <v>16</v>
      </c>
      <c r="V1160" s="4">
        <v>16</v>
      </c>
    </row>
    <row r="1161" spans="1:22" x14ac:dyDescent="0.25">
      <c r="A1161" s="3" t="s">
        <v>9140</v>
      </c>
      <c r="B1161" s="3" t="s">
        <v>9141</v>
      </c>
      <c r="C1161" s="4" t="str">
        <f>_xlfn.XLOOKUP(A1161,'[1]PEB-ST'!A:A,'[1]PEB-ST'!S:S)</f>
        <v>cytosol</v>
      </c>
      <c r="D1161" s="4" t="s">
        <v>9142</v>
      </c>
      <c r="E1161" s="5" t="s">
        <v>9143</v>
      </c>
      <c r="F1161" s="4" t="s">
        <v>2538</v>
      </c>
      <c r="G1161" s="4" t="s">
        <v>9144</v>
      </c>
      <c r="H1161" s="5" t="s">
        <v>9145</v>
      </c>
      <c r="I1161" s="4" t="s">
        <v>9146</v>
      </c>
      <c r="J1161" s="4" t="s">
        <v>9147</v>
      </c>
      <c r="K1161" s="4" t="s">
        <v>9148</v>
      </c>
      <c r="L1161" s="6">
        <v>-0.96112053631975181</v>
      </c>
      <c r="M1161" s="7" t="s">
        <v>33</v>
      </c>
      <c r="N1161" s="6">
        <v>-2.8344680178750421</v>
      </c>
      <c r="O1161" s="8">
        <v>1.09951355422535E-3</v>
      </c>
      <c r="P1161" s="4">
        <v>14.565</v>
      </c>
      <c r="Q1161" s="8">
        <v>4.9822E-3</v>
      </c>
      <c r="R1161" s="4" t="s">
        <v>34</v>
      </c>
      <c r="S1161" s="4" t="s">
        <v>3021</v>
      </c>
      <c r="T1161" s="4" t="s">
        <v>35</v>
      </c>
      <c r="U1161" s="4">
        <v>5</v>
      </c>
      <c r="V1161" s="4">
        <v>4</v>
      </c>
    </row>
    <row r="1162" spans="1:22" x14ac:dyDescent="0.25">
      <c r="A1162" s="3" t="s">
        <v>9149</v>
      </c>
      <c r="B1162" s="3" t="s">
        <v>9150</v>
      </c>
      <c r="C1162" s="4" t="str">
        <f>_xlfn.XLOOKUP(A1162,'[1]PEB-ST'!A:A,'[1]PEB-ST'!S:S)</f>
        <v>cytosol</v>
      </c>
      <c r="D1162" s="4" t="s">
        <v>9151</v>
      </c>
      <c r="E1162" s="5" t="s">
        <v>9152</v>
      </c>
      <c r="F1162" s="4" t="s">
        <v>2557</v>
      </c>
      <c r="G1162" s="4" t="s">
        <v>9144</v>
      </c>
      <c r="H1162" s="5" t="s">
        <v>9145</v>
      </c>
      <c r="I1162" s="4" t="s">
        <v>9153</v>
      </c>
      <c r="J1162" s="4" t="s">
        <v>9154</v>
      </c>
      <c r="K1162" s="4" t="s">
        <v>9155</v>
      </c>
      <c r="L1162" s="6">
        <v>-0.65540715469064259</v>
      </c>
      <c r="M1162" s="7" t="s">
        <v>33</v>
      </c>
      <c r="N1162" s="6">
        <v>-1.8061149766320896</v>
      </c>
      <c r="O1162" s="8">
        <v>9.9383820121381802E-3</v>
      </c>
      <c r="P1162" s="4">
        <v>15.183</v>
      </c>
      <c r="Q1162" s="8">
        <v>4.4914000000000004E-3</v>
      </c>
      <c r="R1162" s="4" t="s">
        <v>34</v>
      </c>
      <c r="S1162" s="4" t="s">
        <v>3021</v>
      </c>
      <c r="T1162" s="4" t="s">
        <v>35</v>
      </c>
      <c r="U1162" s="4">
        <v>9</v>
      </c>
      <c r="V1162" s="4">
        <v>8</v>
      </c>
    </row>
    <row r="1163" spans="1:22" x14ac:dyDescent="0.25">
      <c r="A1163" s="3" t="s">
        <v>9156</v>
      </c>
      <c r="B1163" s="3" t="s">
        <v>9157</v>
      </c>
      <c r="C1163" s="4" t="str">
        <f>_xlfn.XLOOKUP(A1163,'[1]PEB-ST'!A:A,'[1]PEB-ST'!S:S)</f>
        <v>cytosol,plasma membrane,peroxisome</v>
      </c>
      <c r="D1163" s="4" t="s">
        <v>5709</v>
      </c>
      <c r="E1163" s="5" t="s">
        <v>5710</v>
      </c>
      <c r="F1163" s="4" t="s">
        <v>2466</v>
      </c>
      <c r="G1163" s="4" t="s">
        <v>9158</v>
      </c>
      <c r="H1163" s="5" t="s">
        <v>9159</v>
      </c>
      <c r="I1163" s="4" t="s">
        <v>9160</v>
      </c>
      <c r="J1163" s="4" t="s">
        <v>9161</v>
      </c>
      <c r="K1163" s="4" t="s">
        <v>9162</v>
      </c>
      <c r="L1163" s="6">
        <v>-0.44543369287439527</v>
      </c>
      <c r="M1163" s="7" t="s">
        <v>33</v>
      </c>
      <c r="N1163" s="6">
        <v>-0.11988521812079156</v>
      </c>
      <c r="O1163" s="7" t="s">
        <v>33</v>
      </c>
      <c r="P1163" s="4" t="s">
        <v>33</v>
      </c>
      <c r="Q1163" s="4" t="s">
        <v>33</v>
      </c>
      <c r="R1163" s="4" t="s">
        <v>35</v>
      </c>
      <c r="S1163" s="4" t="s">
        <v>35</v>
      </c>
      <c r="T1163" s="4" t="s">
        <v>35</v>
      </c>
      <c r="U1163" s="4">
        <v>8</v>
      </c>
      <c r="V1163" s="4">
        <v>4</v>
      </c>
    </row>
    <row r="1164" spans="1:22" x14ac:dyDescent="0.25">
      <c r="A1164" s="3" t="s">
        <v>9163</v>
      </c>
      <c r="B1164" s="3" t="s">
        <v>9164</v>
      </c>
      <c r="C1164" s="4" t="str">
        <f>_xlfn.XLOOKUP(A1164,'[1]PEB-ST'!A:A,'[1]PEB-ST'!S:S)</f>
        <v>cytosol</v>
      </c>
      <c r="D1164" s="4" t="s">
        <v>9165</v>
      </c>
      <c r="E1164" s="5" t="s">
        <v>9166</v>
      </c>
      <c r="F1164" s="4" t="s">
        <v>2595</v>
      </c>
      <c r="G1164" s="4" t="s">
        <v>9167</v>
      </c>
      <c r="H1164" s="5" t="s">
        <v>9168</v>
      </c>
      <c r="I1164" s="4" t="s">
        <v>9169</v>
      </c>
      <c r="J1164" s="4" t="s">
        <v>9170</v>
      </c>
      <c r="K1164" s="4" t="s">
        <v>9171</v>
      </c>
      <c r="L1164" s="6">
        <v>-0.47158538527931881</v>
      </c>
      <c r="M1164" s="7" t="s">
        <v>33</v>
      </c>
      <c r="N1164" s="6">
        <v>-2.8345085766409714</v>
      </c>
      <c r="O1164" s="8">
        <v>4.0136750275973996E-3</v>
      </c>
      <c r="P1164" s="4">
        <v>21.777000000000001</v>
      </c>
      <c r="Q1164" s="8">
        <v>1.7750999999999999E-3</v>
      </c>
      <c r="R1164" s="4" t="s">
        <v>34</v>
      </c>
      <c r="S1164" s="4" t="s">
        <v>34</v>
      </c>
      <c r="T1164" s="4" t="s">
        <v>35</v>
      </c>
      <c r="U1164" s="4">
        <v>6</v>
      </c>
      <c r="V1164" s="4">
        <v>6</v>
      </c>
    </row>
    <row r="1165" spans="1:22" x14ac:dyDescent="0.25">
      <c r="A1165" s="3" t="s">
        <v>9172</v>
      </c>
      <c r="B1165" s="3" t="s">
        <v>9173</v>
      </c>
      <c r="C1165" s="4" t="str">
        <f>_xlfn.XLOOKUP(A1165,'[1]PEB-ST'!A:A,'[1]PEB-ST'!S:S)</f>
        <v>peroxisome,plastid</v>
      </c>
      <c r="D1165" s="4" t="s">
        <v>9174</v>
      </c>
      <c r="E1165" s="5" t="s">
        <v>3888</v>
      </c>
      <c r="F1165" s="4" t="s">
        <v>2576</v>
      </c>
      <c r="G1165" s="4" t="s">
        <v>9175</v>
      </c>
      <c r="H1165" s="5" t="s">
        <v>3890</v>
      </c>
      <c r="I1165" s="4" t="s">
        <v>9176</v>
      </c>
      <c r="J1165" s="4" t="s">
        <v>9177</v>
      </c>
      <c r="K1165" s="4" t="s">
        <v>9178</v>
      </c>
      <c r="L1165" s="6">
        <v>-0.49474523659086844</v>
      </c>
      <c r="M1165" s="9">
        <v>1.82014711583924E-2</v>
      </c>
      <c r="N1165" s="6">
        <v>-0.34772802028724525</v>
      </c>
      <c r="O1165" s="7" t="s">
        <v>33</v>
      </c>
      <c r="P1165" s="4" t="s">
        <v>33</v>
      </c>
      <c r="Q1165" s="4" t="s">
        <v>33</v>
      </c>
      <c r="R1165" s="4" t="s">
        <v>35</v>
      </c>
      <c r="S1165" s="4" t="s">
        <v>35</v>
      </c>
      <c r="T1165" s="4" t="s">
        <v>35</v>
      </c>
      <c r="U1165" s="4">
        <v>5</v>
      </c>
      <c r="V1165" s="4">
        <v>3</v>
      </c>
    </row>
    <row r="1166" spans="1:22" x14ac:dyDescent="0.25">
      <c r="A1166" s="3" t="s">
        <v>9179</v>
      </c>
      <c r="B1166" s="3" t="s">
        <v>9180</v>
      </c>
      <c r="C1166" s="4" t="str">
        <f>_xlfn.XLOOKUP(A1166,'[1]PEB-ST'!A:A,'[1]PEB-ST'!S:S)</f>
        <v>cytosol</v>
      </c>
      <c r="D1166" s="4" t="s">
        <v>9181</v>
      </c>
      <c r="E1166" s="5" t="s">
        <v>9182</v>
      </c>
      <c r="F1166" s="4" t="s">
        <v>2576</v>
      </c>
      <c r="G1166" s="4" t="s">
        <v>9183</v>
      </c>
      <c r="H1166" s="5" t="s">
        <v>9184</v>
      </c>
      <c r="I1166" s="4" t="s">
        <v>9185</v>
      </c>
      <c r="J1166" s="4" t="s">
        <v>9186</v>
      </c>
      <c r="K1166" s="4" t="s">
        <v>9187</v>
      </c>
      <c r="L1166" s="6">
        <v>-0.81089363810642656</v>
      </c>
      <c r="M1166" s="7" t="s">
        <v>33</v>
      </c>
      <c r="N1166" s="6">
        <v>-2.6491373033403298</v>
      </c>
      <c r="O1166" s="7" t="s">
        <v>33</v>
      </c>
      <c r="P1166" s="4" t="s">
        <v>33</v>
      </c>
      <c r="Q1166" s="4" t="s">
        <v>33</v>
      </c>
      <c r="R1166" s="4" t="s">
        <v>35</v>
      </c>
      <c r="S1166" s="4" t="s">
        <v>35</v>
      </c>
      <c r="T1166" s="4" t="s">
        <v>35</v>
      </c>
      <c r="U1166" s="4">
        <v>1</v>
      </c>
      <c r="V1166" s="4">
        <v>1</v>
      </c>
    </row>
    <row r="1167" spans="1:22" x14ac:dyDescent="0.25">
      <c r="A1167" s="3" t="s">
        <v>9188</v>
      </c>
      <c r="B1167" s="3" t="s">
        <v>9189</v>
      </c>
      <c r="C1167" s="4" t="str">
        <f>_xlfn.XLOOKUP(A1167,'[1]PEB-ST'!A:A,'[1]PEB-ST'!S:S)</f>
        <v>nucleus</v>
      </c>
      <c r="D1167" s="4" t="s">
        <v>9190</v>
      </c>
      <c r="E1167" s="5" t="s">
        <v>6721</v>
      </c>
      <c r="F1167" s="4" t="s">
        <v>2576</v>
      </c>
      <c r="G1167" s="4" t="s">
        <v>9191</v>
      </c>
      <c r="H1167" s="5" t="s">
        <v>9192</v>
      </c>
      <c r="I1167" s="4" t="s">
        <v>9193</v>
      </c>
      <c r="J1167" s="4" t="s">
        <v>9194</v>
      </c>
      <c r="K1167" s="4" t="s">
        <v>9195</v>
      </c>
      <c r="L1167" s="6">
        <v>-0.4661165568109108</v>
      </c>
      <c r="M1167" s="7" t="s">
        <v>33</v>
      </c>
      <c r="N1167" s="6">
        <v>-1.5098018828762367</v>
      </c>
      <c r="O1167" s="8">
        <v>1.19803358533898E-2</v>
      </c>
      <c r="P1167" s="4">
        <v>7.5281000000000002</v>
      </c>
      <c r="Q1167" s="8">
        <v>2.3137000000000001E-2</v>
      </c>
      <c r="R1167" s="4" t="s">
        <v>34</v>
      </c>
      <c r="S1167" s="4" t="s">
        <v>34</v>
      </c>
      <c r="T1167" s="4" t="s">
        <v>35</v>
      </c>
      <c r="U1167" s="4">
        <v>6</v>
      </c>
      <c r="V1167" s="4">
        <v>4</v>
      </c>
    </row>
    <row r="1168" spans="1:22" x14ac:dyDescent="0.25">
      <c r="A1168" s="3" t="s">
        <v>9196</v>
      </c>
      <c r="B1168" s="3" t="s">
        <v>9197</v>
      </c>
      <c r="C1168" s="4" t="str">
        <f>_xlfn.XLOOKUP(A1168,'[1]PEB-ST'!A:A,'[1]PEB-ST'!S:S)</f>
        <v>mitochondrion</v>
      </c>
      <c r="D1168" s="4" t="s">
        <v>9198</v>
      </c>
      <c r="E1168" s="5" t="s">
        <v>9199</v>
      </c>
      <c r="F1168" s="4" t="s">
        <v>9200</v>
      </c>
      <c r="G1168" s="4" t="s">
        <v>4722</v>
      </c>
      <c r="H1168" s="5" t="s">
        <v>4723</v>
      </c>
      <c r="I1168" s="4" t="s">
        <v>9201</v>
      </c>
      <c r="J1168" s="4" t="s">
        <v>9202</v>
      </c>
      <c r="K1168" s="4" t="s">
        <v>9203</v>
      </c>
      <c r="L1168" s="6">
        <v>-0.57743767524982936</v>
      </c>
      <c r="M1168" s="9">
        <v>4.4847362708537702E-2</v>
      </c>
      <c r="N1168" s="6">
        <v>-1.4137211495453887</v>
      </c>
      <c r="O1168" s="8">
        <v>6.0967280900360099E-3</v>
      </c>
      <c r="P1168" s="4">
        <v>19.887</v>
      </c>
      <c r="Q1168" s="8">
        <v>2.2520999999999999E-3</v>
      </c>
      <c r="R1168" s="4" t="s">
        <v>34</v>
      </c>
      <c r="S1168" s="4" t="s">
        <v>35</v>
      </c>
      <c r="T1168" s="4" t="s">
        <v>35</v>
      </c>
      <c r="U1168" s="4">
        <v>2</v>
      </c>
      <c r="V1168" s="4">
        <v>2</v>
      </c>
    </row>
    <row r="1169" spans="1:22" x14ac:dyDescent="0.25">
      <c r="A1169" s="3" t="s">
        <v>9204</v>
      </c>
      <c r="B1169" s="3" t="s">
        <v>9205</v>
      </c>
      <c r="C1169" s="4" t="str">
        <f>_xlfn.XLOOKUP(A1169,'[1]PEB-ST'!A:A,'[1]PEB-ST'!S:S)</f>
        <v>nucleus</v>
      </c>
      <c r="D1169" s="4" t="s">
        <v>9206</v>
      </c>
      <c r="E1169" s="5" t="s">
        <v>1155</v>
      </c>
      <c r="F1169" s="4" t="s">
        <v>2576</v>
      </c>
      <c r="G1169" s="4" t="s">
        <v>9207</v>
      </c>
      <c r="H1169" s="5" t="s">
        <v>9208</v>
      </c>
      <c r="I1169" s="4" t="s">
        <v>9209</v>
      </c>
      <c r="J1169" s="4" t="s">
        <v>9210</v>
      </c>
      <c r="K1169" s="4" t="s">
        <v>177</v>
      </c>
      <c r="L1169" s="6">
        <v>1.4577333416453317</v>
      </c>
      <c r="M1169" s="7" t="s">
        <v>33</v>
      </c>
      <c r="N1169" s="6">
        <v>-21.924766700704037</v>
      </c>
      <c r="O1169" s="8">
        <v>4.2682628611544404E-3</v>
      </c>
      <c r="P1169" s="4" t="s">
        <v>33</v>
      </c>
      <c r="Q1169" s="4" t="s">
        <v>33</v>
      </c>
      <c r="R1169" s="4" t="s">
        <v>35</v>
      </c>
      <c r="S1169" s="4" t="s">
        <v>35</v>
      </c>
      <c r="T1169" s="4" t="s">
        <v>35</v>
      </c>
      <c r="U1169" s="4">
        <v>2</v>
      </c>
      <c r="V1169" s="4">
        <v>1</v>
      </c>
    </row>
    <row r="1170" spans="1:22" x14ac:dyDescent="0.25">
      <c r="A1170" s="3" t="s">
        <v>9211</v>
      </c>
      <c r="B1170" s="3" t="s">
        <v>9212</v>
      </c>
      <c r="C1170" s="4" t="str">
        <f>_xlfn.XLOOKUP(A1170,'[1]PEB-ST'!A:A,'[1]PEB-ST'!S:S)</f>
        <v>cytosol</v>
      </c>
      <c r="D1170" s="4" t="s">
        <v>9213</v>
      </c>
      <c r="E1170" s="5" t="s">
        <v>9214</v>
      </c>
      <c r="F1170" s="4" t="s">
        <v>2595</v>
      </c>
      <c r="G1170" s="4" t="s">
        <v>9215</v>
      </c>
      <c r="H1170" s="5" t="s">
        <v>9216</v>
      </c>
      <c r="I1170" s="4" t="s">
        <v>9217</v>
      </c>
      <c r="J1170" s="4" t="s">
        <v>9218</v>
      </c>
      <c r="K1170" s="4" t="s">
        <v>9219</v>
      </c>
      <c r="L1170" s="6">
        <v>-0.95870806849400081</v>
      </c>
      <c r="M1170" s="9">
        <v>1.7862744768856399E-2</v>
      </c>
      <c r="N1170" s="6">
        <v>-2.0271196890611436</v>
      </c>
      <c r="O1170" s="8">
        <v>1.4168992140462799E-2</v>
      </c>
      <c r="P1170" s="4">
        <v>15.087999999999999</v>
      </c>
      <c r="Q1170" s="8">
        <v>4.5621000000000004E-3</v>
      </c>
      <c r="R1170" s="4" t="s">
        <v>34</v>
      </c>
      <c r="S1170" s="4" t="s">
        <v>35</v>
      </c>
      <c r="T1170" s="4" t="s">
        <v>35</v>
      </c>
      <c r="U1170" s="4">
        <v>2</v>
      </c>
      <c r="V1170" s="4">
        <v>1</v>
      </c>
    </row>
    <row r="1171" spans="1:22" x14ac:dyDescent="0.25">
      <c r="A1171" s="3" t="s">
        <v>9220</v>
      </c>
      <c r="B1171" s="3" t="s">
        <v>9221</v>
      </c>
      <c r="C1171" s="4" t="str">
        <f>_xlfn.XLOOKUP(A1171,'[1]PEB-ST'!A:A,'[1]PEB-ST'!S:S)</f>
        <v>cytosol</v>
      </c>
      <c r="D1171" s="4" t="s">
        <v>9222</v>
      </c>
      <c r="E1171" s="5" t="s">
        <v>1155</v>
      </c>
      <c r="F1171" s="4" t="s">
        <v>2557</v>
      </c>
      <c r="G1171" s="4" t="s">
        <v>9223</v>
      </c>
      <c r="H1171" s="5" t="s">
        <v>9224</v>
      </c>
      <c r="I1171" s="4" t="s">
        <v>9225</v>
      </c>
      <c r="J1171" s="4" t="s">
        <v>9226</v>
      </c>
      <c r="K1171" s="4" t="s">
        <v>9227</v>
      </c>
      <c r="L1171" s="6">
        <v>-0.48384692424568237</v>
      </c>
      <c r="M1171" s="7" t="s">
        <v>33</v>
      </c>
      <c r="N1171" s="6">
        <v>-0.36123885701458042</v>
      </c>
      <c r="O1171" s="7" t="s">
        <v>33</v>
      </c>
      <c r="P1171" s="4" t="s">
        <v>33</v>
      </c>
      <c r="Q1171" s="4" t="s">
        <v>33</v>
      </c>
      <c r="R1171" s="4" t="s">
        <v>35</v>
      </c>
      <c r="S1171" s="4" t="s">
        <v>35</v>
      </c>
      <c r="T1171" s="4" t="s">
        <v>35</v>
      </c>
      <c r="U1171" s="4">
        <v>2</v>
      </c>
      <c r="V1171" s="4">
        <v>2</v>
      </c>
    </row>
    <row r="1172" spans="1:22" x14ac:dyDescent="0.25">
      <c r="A1172" s="3" t="s">
        <v>9228</v>
      </c>
      <c r="B1172" s="3" t="s">
        <v>9229</v>
      </c>
      <c r="C1172" s="4" t="str">
        <f>_xlfn.XLOOKUP(A1172,'[1]PEB-ST'!A:A,'[1]PEB-ST'!S:S)</f>
        <v>cytosol</v>
      </c>
      <c r="D1172" s="4" t="s">
        <v>9230</v>
      </c>
      <c r="E1172" s="5" t="s">
        <v>9231</v>
      </c>
      <c r="F1172" s="4" t="s">
        <v>2576</v>
      </c>
      <c r="G1172" s="4" t="s">
        <v>9232</v>
      </c>
      <c r="H1172" s="5" t="s">
        <v>9233</v>
      </c>
      <c r="I1172" s="4" t="s">
        <v>9234</v>
      </c>
      <c r="J1172" s="4" t="s">
        <v>9235</v>
      </c>
      <c r="K1172" s="4" t="s">
        <v>9236</v>
      </c>
      <c r="L1172" s="6">
        <v>-1.0964171080595888</v>
      </c>
      <c r="M1172" s="9">
        <v>1.49644439999999E-2</v>
      </c>
      <c r="N1172" s="6">
        <v>-3.1613729808336197</v>
      </c>
      <c r="O1172" s="8">
        <v>7.4680561228070098E-4</v>
      </c>
      <c r="P1172" s="4">
        <v>67.504000000000005</v>
      </c>
      <c r="Q1172" s="8">
        <v>7.7040999999999996E-5</v>
      </c>
      <c r="R1172" s="4" t="s">
        <v>130</v>
      </c>
      <c r="S1172" s="4" t="s">
        <v>34</v>
      </c>
      <c r="T1172" s="4" t="s">
        <v>35</v>
      </c>
      <c r="U1172" s="4">
        <v>5</v>
      </c>
      <c r="V1172" s="4">
        <v>5</v>
      </c>
    </row>
    <row r="1173" spans="1:22" x14ac:dyDescent="0.25">
      <c r="A1173" s="3" t="s">
        <v>9237</v>
      </c>
      <c r="B1173" s="3" t="s">
        <v>9238</v>
      </c>
      <c r="C1173" s="4" t="str">
        <f>_xlfn.XLOOKUP(A1173,'[1]PEB-ST'!A:A,'[1]PEB-ST'!S:S)</f>
        <v>cytosol</v>
      </c>
      <c r="D1173" s="4" t="s">
        <v>9239</v>
      </c>
      <c r="E1173" s="5" t="s">
        <v>9240</v>
      </c>
      <c r="F1173" s="4" t="s">
        <v>2466</v>
      </c>
      <c r="G1173" s="4" t="s">
        <v>9241</v>
      </c>
      <c r="H1173" s="5" t="s">
        <v>9242</v>
      </c>
      <c r="I1173" s="4" t="s">
        <v>9243</v>
      </c>
      <c r="J1173" s="4" t="s">
        <v>9244</v>
      </c>
      <c r="K1173" s="4" t="s">
        <v>9245</v>
      </c>
      <c r="L1173" s="6">
        <v>1.2187504627835495</v>
      </c>
      <c r="M1173" s="7" t="s">
        <v>33</v>
      </c>
      <c r="N1173" s="6">
        <v>1.2406794744163037</v>
      </c>
      <c r="O1173" s="7" t="s">
        <v>33</v>
      </c>
      <c r="P1173" s="4" t="s">
        <v>33</v>
      </c>
      <c r="Q1173" s="4" t="s">
        <v>33</v>
      </c>
      <c r="R1173" s="4" t="s">
        <v>35</v>
      </c>
      <c r="S1173" s="4" t="s">
        <v>35</v>
      </c>
      <c r="T1173" s="4" t="s">
        <v>35</v>
      </c>
      <c r="U1173" s="4">
        <v>1</v>
      </c>
      <c r="V1173" s="4">
        <v>1</v>
      </c>
    </row>
    <row r="1174" spans="1:22" x14ac:dyDescent="0.25">
      <c r="A1174" s="3" t="s">
        <v>9246</v>
      </c>
      <c r="B1174" s="3" t="s">
        <v>9247</v>
      </c>
      <c r="C1174" s="4" t="str">
        <f>_xlfn.XLOOKUP(A1174,'[1]PEB-ST'!A:A,'[1]PEB-ST'!S:S)</f>
        <v>cytosol</v>
      </c>
      <c r="D1174" s="4" t="s">
        <v>9248</v>
      </c>
      <c r="E1174" s="5" t="s">
        <v>9249</v>
      </c>
      <c r="F1174" s="4" t="s">
        <v>2678</v>
      </c>
      <c r="G1174" s="4" t="s">
        <v>9250</v>
      </c>
      <c r="H1174" s="5" t="s">
        <v>9251</v>
      </c>
      <c r="I1174" s="4" t="s">
        <v>9252</v>
      </c>
      <c r="J1174" s="4" t="s">
        <v>9253</v>
      </c>
      <c r="K1174" s="4" t="s">
        <v>9254</v>
      </c>
      <c r="L1174" s="6">
        <v>-0.75940386323326836</v>
      </c>
      <c r="M1174" s="9">
        <v>2.2468601923076901E-2</v>
      </c>
      <c r="N1174" s="6">
        <v>-1.1058184291727564</v>
      </c>
      <c r="O1174" s="8">
        <v>9.6842966638417995E-3</v>
      </c>
      <c r="P1174" s="4">
        <v>22.163</v>
      </c>
      <c r="Q1174" s="8">
        <v>1.6946999999999999E-3</v>
      </c>
      <c r="R1174" s="4" t="s">
        <v>34</v>
      </c>
      <c r="S1174" s="4" t="s">
        <v>35</v>
      </c>
      <c r="T1174" s="4" t="s">
        <v>35</v>
      </c>
      <c r="U1174" s="4">
        <v>23</v>
      </c>
      <c r="V1174" s="4">
        <v>20</v>
      </c>
    </row>
    <row r="1175" spans="1:22" x14ac:dyDescent="0.25">
      <c r="A1175" s="3" t="s">
        <v>9255</v>
      </c>
      <c r="B1175" s="3" t="s">
        <v>9256</v>
      </c>
      <c r="C1175" s="4" t="str">
        <f>_xlfn.XLOOKUP(A1175,'[1]PEB-ST'!A:A,'[1]PEB-ST'!S:S)</f>
        <v>cytosol</v>
      </c>
      <c r="D1175" s="4" t="s">
        <v>9257</v>
      </c>
      <c r="E1175" s="5" t="s">
        <v>3847</v>
      </c>
      <c r="F1175" s="4" t="s">
        <v>2538</v>
      </c>
      <c r="G1175" s="4" t="s">
        <v>9258</v>
      </c>
      <c r="H1175" s="5" t="s">
        <v>9259</v>
      </c>
      <c r="I1175" s="4" t="s">
        <v>9260</v>
      </c>
      <c r="J1175" s="4" t="s">
        <v>9261</v>
      </c>
      <c r="K1175" s="4" t="s">
        <v>9262</v>
      </c>
      <c r="L1175" s="6">
        <v>2.2220675863723658</v>
      </c>
      <c r="M1175" s="9">
        <v>3.1681744206549102E-2</v>
      </c>
      <c r="N1175" s="6">
        <v>3.483377360244424</v>
      </c>
      <c r="O1175" s="7" t="s">
        <v>33</v>
      </c>
      <c r="P1175" s="4" t="s">
        <v>33</v>
      </c>
      <c r="Q1175" s="4" t="s">
        <v>33</v>
      </c>
      <c r="R1175" s="4" t="s">
        <v>35</v>
      </c>
      <c r="S1175" s="4" t="s">
        <v>35</v>
      </c>
      <c r="T1175" s="4" t="s">
        <v>35</v>
      </c>
      <c r="U1175" s="4">
        <v>10</v>
      </c>
      <c r="V1175" s="4">
        <v>1</v>
      </c>
    </row>
    <row r="1176" spans="1:22" x14ac:dyDescent="0.25">
      <c r="A1176" s="3" t="s">
        <v>9263</v>
      </c>
      <c r="B1176" s="3" t="s">
        <v>9264</v>
      </c>
      <c r="C1176" s="4" t="str">
        <f>_xlfn.XLOOKUP(A1176,'[1]PEB-ST'!A:A,'[1]PEB-ST'!S:S)</f>
        <v>plastid</v>
      </c>
      <c r="D1176" s="4" t="s">
        <v>9265</v>
      </c>
      <c r="E1176" s="5" t="s">
        <v>1155</v>
      </c>
      <c r="F1176" s="4" t="s">
        <v>2557</v>
      </c>
      <c r="G1176" s="4" t="s">
        <v>9266</v>
      </c>
      <c r="H1176" s="5" t="s">
        <v>9267</v>
      </c>
      <c r="I1176" s="4" t="s">
        <v>9268</v>
      </c>
      <c r="J1176" s="4" t="s">
        <v>9269</v>
      </c>
      <c r="K1176" s="4" t="s">
        <v>9270</v>
      </c>
      <c r="L1176" s="6">
        <v>0.49454924464036221</v>
      </c>
      <c r="M1176" s="9">
        <v>3.0978296391752501E-2</v>
      </c>
      <c r="N1176" s="6">
        <v>-0.17935642436840349</v>
      </c>
      <c r="O1176" s="7" t="s">
        <v>33</v>
      </c>
      <c r="P1176" s="4" t="s">
        <v>33</v>
      </c>
      <c r="Q1176" s="4" t="s">
        <v>33</v>
      </c>
      <c r="R1176" s="4" t="s">
        <v>35</v>
      </c>
      <c r="S1176" s="4" t="s">
        <v>35</v>
      </c>
      <c r="T1176" s="4" t="s">
        <v>35</v>
      </c>
      <c r="U1176" s="4">
        <v>2</v>
      </c>
      <c r="V1176" s="4">
        <v>2</v>
      </c>
    </row>
    <row r="1177" spans="1:22" x14ac:dyDescent="0.25">
      <c r="A1177" s="3" t="s">
        <v>9271</v>
      </c>
      <c r="B1177" s="3" t="s">
        <v>9272</v>
      </c>
      <c r="C1177" s="4" t="str">
        <f>_xlfn.XLOOKUP(A1177,'[1]PEB-ST'!A:A,'[1]PEB-ST'!S:S)</f>
        <v>plastid</v>
      </c>
      <c r="D1177" s="4" t="s">
        <v>9273</v>
      </c>
      <c r="E1177" s="5" t="s">
        <v>9274</v>
      </c>
      <c r="F1177" s="4" t="s">
        <v>2476</v>
      </c>
      <c r="G1177" s="4" t="s">
        <v>9275</v>
      </c>
      <c r="H1177" s="5" t="s">
        <v>9276</v>
      </c>
      <c r="I1177" s="4" t="s">
        <v>9277</v>
      </c>
      <c r="J1177" s="4" t="s">
        <v>9278</v>
      </c>
      <c r="K1177" s="4" t="s">
        <v>9279</v>
      </c>
      <c r="L1177" s="6">
        <v>0.13326953316839843</v>
      </c>
      <c r="M1177" s="7" t="s">
        <v>33</v>
      </c>
      <c r="N1177" s="6">
        <v>-0.14964148404083921</v>
      </c>
      <c r="O1177" s="7" t="s">
        <v>33</v>
      </c>
      <c r="P1177" s="4" t="s">
        <v>33</v>
      </c>
      <c r="Q1177" s="4" t="s">
        <v>33</v>
      </c>
      <c r="R1177" s="4" t="s">
        <v>35</v>
      </c>
      <c r="S1177" s="4" t="s">
        <v>35</v>
      </c>
      <c r="T1177" s="4" t="s">
        <v>35</v>
      </c>
      <c r="U1177" s="4">
        <v>3</v>
      </c>
      <c r="V1177" s="4">
        <v>1</v>
      </c>
    </row>
    <row r="1178" spans="1:22" x14ac:dyDescent="0.25">
      <c r="A1178" s="3" t="s">
        <v>9280</v>
      </c>
      <c r="B1178" s="3" t="s">
        <v>9281</v>
      </c>
      <c r="C1178" s="4" t="str">
        <f>_xlfn.XLOOKUP(A1178,'[1]PEB-ST'!A:A,'[1]PEB-ST'!S:S)</f>
        <v>cytosol</v>
      </c>
      <c r="D1178" s="4" t="s">
        <v>9282</v>
      </c>
      <c r="E1178" s="5" t="s">
        <v>9283</v>
      </c>
      <c r="F1178" s="4" t="s">
        <v>2557</v>
      </c>
      <c r="G1178" s="4" t="s">
        <v>9284</v>
      </c>
      <c r="H1178" s="5" t="s">
        <v>9285</v>
      </c>
      <c r="I1178" s="4" t="s">
        <v>9286</v>
      </c>
      <c r="J1178" s="4" t="s">
        <v>9287</v>
      </c>
      <c r="K1178" s="4" t="s">
        <v>9288</v>
      </c>
      <c r="L1178" s="6">
        <v>-5.553036192852457E-3</v>
      </c>
      <c r="M1178" s="7" t="s">
        <v>33</v>
      </c>
      <c r="N1178" s="6">
        <v>-0.56149096293300083</v>
      </c>
      <c r="O1178" s="7" t="s">
        <v>33</v>
      </c>
      <c r="P1178" s="4" t="s">
        <v>33</v>
      </c>
      <c r="Q1178" s="4" t="s">
        <v>33</v>
      </c>
      <c r="R1178" s="4" t="s">
        <v>35</v>
      </c>
      <c r="S1178" s="4" t="s">
        <v>35</v>
      </c>
      <c r="T1178" s="4" t="s">
        <v>35</v>
      </c>
      <c r="U1178" s="4">
        <v>2</v>
      </c>
      <c r="V1178" s="4">
        <v>2</v>
      </c>
    </row>
    <row r="1179" spans="1:22" x14ac:dyDescent="0.25">
      <c r="A1179" s="3" t="s">
        <v>9289</v>
      </c>
      <c r="B1179" s="3" t="s">
        <v>9290</v>
      </c>
      <c r="C1179" s="4" t="str">
        <f>_xlfn.XLOOKUP(A1179,'[1]PEB-ST'!A:A,'[1]PEB-ST'!S:S)</f>
        <v>cytosol</v>
      </c>
      <c r="D1179" s="4" t="s">
        <v>9291</v>
      </c>
      <c r="E1179" s="5" t="s">
        <v>9292</v>
      </c>
      <c r="F1179" s="4" t="s">
        <v>2466</v>
      </c>
      <c r="G1179" s="4" t="s">
        <v>9293</v>
      </c>
      <c r="H1179" s="5" t="s">
        <v>9294</v>
      </c>
      <c r="I1179" s="4" t="s">
        <v>9295</v>
      </c>
      <c r="J1179" s="4" t="s">
        <v>9296</v>
      </c>
      <c r="K1179" s="4" t="s">
        <v>9297</v>
      </c>
      <c r="L1179" s="6">
        <v>-0.98956605289360822</v>
      </c>
      <c r="M1179" s="7" t="s">
        <v>33</v>
      </c>
      <c r="N1179" s="6">
        <v>-2.2273456009799757</v>
      </c>
      <c r="O1179" s="8">
        <v>1.2558226726446201E-2</v>
      </c>
      <c r="P1179" s="4">
        <v>11.541</v>
      </c>
      <c r="Q1179" s="8">
        <v>8.7808999999999995E-3</v>
      </c>
      <c r="R1179" s="4" t="s">
        <v>34</v>
      </c>
      <c r="S1179" s="4" t="s">
        <v>34</v>
      </c>
      <c r="T1179" s="4" t="s">
        <v>35</v>
      </c>
      <c r="U1179" s="4">
        <v>9</v>
      </c>
      <c r="V1179" s="4">
        <v>7</v>
      </c>
    </row>
    <row r="1180" spans="1:22" x14ac:dyDescent="0.25">
      <c r="A1180" s="3" t="s">
        <v>9298</v>
      </c>
      <c r="B1180" s="3" t="s">
        <v>9299</v>
      </c>
      <c r="C1180" s="4" t="str">
        <f>_xlfn.XLOOKUP(A1180,'[1]PEB-ST'!A:A,'[1]PEB-ST'!S:S)</f>
        <v>cytosol,endoplasmic reticulum,plastid</v>
      </c>
      <c r="D1180" s="4" t="s">
        <v>9300</v>
      </c>
      <c r="E1180" s="5" t="s">
        <v>9301</v>
      </c>
      <c r="F1180" s="4" t="s">
        <v>2476</v>
      </c>
      <c r="G1180" s="4" t="s">
        <v>9302</v>
      </c>
      <c r="H1180" s="5" t="s">
        <v>9303</v>
      </c>
      <c r="I1180" s="4" t="s">
        <v>9304</v>
      </c>
      <c r="J1180" s="4" t="s">
        <v>9305</v>
      </c>
      <c r="K1180" s="4" t="s">
        <v>9306</v>
      </c>
      <c r="L1180" s="6">
        <v>0.60395858310878225</v>
      </c>
      <c r="M1180" s="7" t="s">
        <v>33</v>
      </c>
      <c r="N1180" s="6">
        <v>0.22869922172483409</v>
      </c>
      <c r="O1180" s="7" t="s">
        <v>33</v>
      </c>
      <c r="P1180" s="4" t="s">
        <v>33</v>
      </c>
      <c r="Q1180" s="4" t="s">
        <v>33</v>
      </c>
      <c r="R1180" s="4" t="s">
        <v>35</v>
      </c>
      <c r="S1180" s="4" t="s">
        <v>35</v>
      </c>
      <c r="T1180" s="4" t="s">
        <v>35</v>
      </c>
      <c r="U1180" s="4">
        <v>1</v>
      </c>
      <c r="V1180" s="4">
        <v>1</v>
      </c>
    </row>
    <row r="1181" spans="1:22" x14ac:dyDescent="0.25">
      <c r="A1181" s="3" t="s">
        <v>9307</v>
      </c>
      <c r="B1181" s="3" t="s">
        <v>9308</v>
      </c>
      <c r="C1181" s="4" t="str">
        <f>_xlfn.XLOOKUP(A1181,'[1]PEB-ST'!A:A,'[1]PEB-ST'!S:S)</f>
        <v>nucleus</v>
      </c>
      <c r="D1181" s="4" t="s">
        <v>9309</v>
      </c>
      <c r="E1181" s="5" t="s">
        <v>1155</v>
      </c>
      <c r="F1181" s="4" t="s">
        <v>2538</v>
      </c>
      <c r="G1181" s="4" t="s">
        <v>9310</v>
      </c>
      <c r="H1181" s="5" t="s">
        <v>8982</v>
      </c>
      <c r="I1181" s="4" t="s">
        <v>9311</v>
      </c>
      <c r="J1181" s="4" t="s">
        <v>9312</v>
      </c>
      <c r="K1181" s="4" t="s">
        <v>177</v>
      </c>
      <c r="L1181" s="6">
        <v>-1.6644822154290955</v>
      </c>
      <c r="M1181" s="9">
        <v>3.7993427478448201E-2</v>
      </c>
      <c r="N1181" s="6">
        <v>-24.199534093264031</v>
      </c>
      <c r="O1181" s="8">
        <v>6.7547565180180102E-3</v>
      </c>
      <c r="P1181" s="4">
        <v>17.428999999999998</v>
      </c>
      <c r="Q1181" s="8">
        <v>3.1668999999999998E-3</v>
      </c>
      <c r="R1181" s="4" t="s">
        <v>34</v>
      </c>
      <c r="S1181" s="4" t="s">
        <v>35</v>
      </c>
      <c r="T1181" s="4" t="s">
        <v>35</v>
      </c>
      <c r="U1181" s="4">
        <v>5</v>
      </c>
      <c r="V1181" s="4">
        <v>5</v>
      </c>
    </row>
    <row r="1182" spans="1:22" x14ac:dyDescent="0.25">
      <c r="A1182" s="3" t="s">
        <v>9313</v>
      </c>
      <c r="B1182" s="3" t="s">
        <v>9314</v>
      </c>
      <c r="C1182" s="4" t="str">
        <f>_xlfn.XLOOKUP(A1182,'[1]PEB-ST'!A:A,'[1]PEB-ST'!S:S)</f>
        <v>vacuole</v>
      </c>
      <c r="D1182" s="4" t="s">
        <v>9315</v>
      </c>
      <c r="E1182" s="5" t="s">
        <v>9316</v>
      </c>
      <c r="F1182" s="4" t="s">
        <v>2504</v>
      </c>
      <c r="G1182" s="4" t="s">
        <v>9317</v>
      </c>
      <c r="H1182" s="5" t="s">
        <v>9318</v>
      </c>
      <c r="I1182" s="4" t="s">
        <v>9319</v>
      </c>
      <c r="J1182" s="4" t="s">
        <v>9320</v>
      </c>
      <c r="K1182" s="4" t="s">
        <v>9321</v>
      </c>
      <c r="L1182" s="6">
        <v>0.10404446570297664</v>
      </c>
      <c r="M1182" s="7" t="s">
        <v>33</v>
      </c>
      <c r="N1182" s="6">
        <v>-1.0605691491438052</v>
      </c>
      <c r="O1182" s="7" t="s">
        <v>33</v>
      </c>
      <c r="P1182" s="4" t="s">
        <v>33</v>
      </c>
      <c r="Q1182" s="4" t="s">
        <v>33</v>
      </c>
      <c r="R1182" s="4" t="s">
        <v>35</v>
      </c>
      <c r="S1182" s="4" t="s">
        <v>35</v>
      </c>
      <c r="T1182" s="4" t="s">
        <v>35</v>
      </c>
      <c r="U1182" s="4">
        <v>4</v>
      </c>
      <c r="V1182" s="4">
        <v>4</v>
      </c>
    </row>
    <row r="1183" spans="1:22" x14ac:dyDescent="0.25">
      <c r="A1183" s="3" t="s">
        <v>9322</v>
      </c>
      <c r="B1183" s="3" t="s">
        <v>9323</v>
      </c>
      <c r="C1183" s="4" t="str">
        <f>_xlfn.XLOOKUP(A1183,'[1]PEB-ST'!A:A,'[1]PEB-ST'!S:S)</f>
        <v>cytosol</v>
      </c>
      <c r="D1183" s="4" t="s">
        <v>9324</v>
      </c>
      <c r="E1183" s="5" t="s">
        <v>9325</v>
      </c>
      <c r="F1183" s="4" t="s">
        <v>2538</v>
      </c>
      <c r="G1183" s="4" t="s">
        <v>9326</v>
      </c>
      <c r="H1183" s="5" t="s">
        <v>9327</v>
      </c>
      <c r="I1183" s="4" t="s">
        <v>9328</v>
      </c>
      <c r="J1183" s="4" t="s">
        <v>9329</v>
      </c>
      <c r="K1183" s="4" t="s">
        <v>9330</v>
      </c>
      <c r="L1183" s="6">
        <v>-0.8351043824072325</v>
      </c>
      <c r="M1183" s="7" t="s">
        <v>33</v>
      </c>
      <c r="N1183" s="6">
        <v>-2.1556586768330512</v>
      </c>
      <c r="O1183" s="8">
        <v>3.4027925936791797E-2</v>
      </c>
      <c r="P1183" s="4" t="s">
        <v>33</v>
      </c>
      <c r="Q1183" s="4" t="s">
        <v>33</v>
      </c>
      <c r="R1183" s="4" t="s">
        <v>35</v>
      </c>
      <c r="S1183" s="4" t="s">
        <v>35</v>
      </c>
      <c r="T1183" s="4" t="s">
        <v>35</v>
      </c>
      <c r="U1183" s="4">
        <v>3</v>
      </c>
      <c r="V1183" s="4">
        <v>1</v>
      </c>
    </row>
    <row r="1184" spans="1:22" x14ac:dyDescent="0.25">
      <c r="A1184" s="3" t="s">
        <v>9331</v>
      </c>
      <c r="B1184" s="3" t="s">
        <v>9332</v>
      </c>
      <c r="C1184" s="4" t="str">
        <f>_xlfn.XLOOKUP(A1184,'[1]PEB-ST'!A:A,'[1]PEB-ST'!S:S)</f>
        <v>endoplasmic reticulum</v>
      </c>
      <c r="D1184" s="4" t="s">
        <v>4032</v>
      </c>
      <c r="E1184" s="5" t="s">
        <v>4033</v>
      </c>
      <c r="F1184" s="4" t="s">
        <v>2504</v>
      </c>
      <c r="G1184" s="4" t="s">
        <v>4034</v>
      </c>
      <c r="H1184" s="5" t="s">
        <v>4035</v>
      </c>
      <c r="I1184" s="4" t="s">
        <v>9333</v>
      </c>
      <c r="J1184" s="4" t="s">
        <v>9334</v>
      </c>
      <c r="K1184" s="4" t="s">
        <v>9335</v>
      </c>
      <c r="L1184" s="6">
        <v>-0.43458237861189958</v>
      </c>
      <c r="M1184" s="7" t="s">
        <v>33</v>
      </c>
      <c r="N1184" s="6">
        <v>-1.0871481552542792</v>
      </c>
      <c r="O1184" s="7" t="s">
        <v>33</v>
      </c>
      <c r="P1184" s="4" t="s">
        <v>33</v>
      </c>
      <c r="Q1184" s="4" t="s">
        <v>33</v>
      </c>
      <c r="R1184" s="4" t="s">
        <v>35</v>
      </c>
      <c r="S1184" s="4" t="s">
        <v>35</v>
      </c>
      <c r="T1184" s="4" t="s">
        <v>35</v>
      </c>
      <c r="U1184" s="4">
        <v>9</v>
      </c>
      <c r="V1184" s="4">
        <v>6</v>
      </c>
    </row>
    <row r="1185" spans="1:22" x14ac:dyDescent="0.25">
      <c r="A1185" s="3" t="s">
        <v>9336</v>
      </c>
      <c r="B1185" s="3" t="s">
        <v>9337</v>
      </c>
      <c r="C1185" s="4" t="str">
        <f>_xlfn.XLOOKUP(A1185,'[1]PEB-ST'!A:A,'[1]PEB-ST'!S:S)</f>
        <v>plastid</v>
      </c>
      <c r="D1185" s="4" t="s">
        <v>9338</v>
      </c>
      <c r="E1185" s="5" t="s">
        <v>9339</v>
      </c>
      <c r="F1185" s="4" t="s">
        <v>2476</v>
      </c>
      <c r="G1185" s="4" t="s">
        <v>9340</v>
      </c>
      <c r="H1185" s="5" t="s">
        <v>9341</v>
      </c>
      <c r="I1185" s="4" t="s">
        <v>9342</v>
      </c>
      <c r="J1185" s="4" t="s">
        <v>9343</v>
      </c>
      <c r="K1185" s="4" t="s">
        <v>9344</v>
      </c>
      <c r="L1185" s="6">
        <v>-1.0820129337379369</v>
      </c>
      <c r="M1185" s="9">
        <v>3.7993427478448201E-2</v>
      </c>
      <c r="N1185" s="6">
        <v>-1.1664627952730207</v>
      </c>
      <c r="O1185" s="7" t="s">
        <v>33</v>
      </c>
      <c r="P1185" s="4" t="s">
        <v>33</v>
      </c>
      <c r="Q1185" s="4" t="s">
        <v>33</v>
      </c>
      <c r="R1185" s="4" t="s">
        <v>35</v>
      </c>
      <c r="S1185" s="4" t="s">
        <v>35</v>
      </c>
      <c r="T1185" s="4" t="s">
        <v>35</v>
      </c>
      <c r="U1185" s="4">
        <v>3</v>
      </c>
      <c r="V1185" s="4">
        <v>1</v>
      </c>
    </row>
    <row r="1186" spans="1:22" x14ac:dyDescent="0.25">
      <c r="A1186" s="3" t="s">
        <v>9345</v>
      </c>
      <c r="B1186" s="3" t="s">
        <v>9346</v>
      </c>
      <c r="C1186" s="4" t="str">
        <f>_xlfn.XLOOKUP(A1186,'[1]PEB-ST'!A:A,'[1]PEB-ST'!S:S)</f>
        <v>mitochondrion</v>
      </c>
      <c r="D1186" s="4" t="s">
        <v>9347</v>
      </c>
      <c r="E1186" s="5" t="s">
        <v>9348</v>
      </c>
      <c r="F1186" s="4" t="s">
        <v>2557</v>
      </c>
      <c r="G1186" s="4" t="s">
        <v>9349</v>
      </c>
      <c r="H1186" s="5" t="s">
        <v>9350</v>
      </c>
      <c r="I1186" s="4" t="s">
        <v>9351</v>
      </c>
      <c r="J1186" s="4" t="s">
        <v>9352</v>
      </c>
      <c r="K1186" s="4" t="s">
        <v>9353</v>
      </c>
      <c r="L1186" s="6">
        <v>0.32469816959127284</v>
      </c>
      <c r="M1186" s="7" t="s">
        <v>33</v>
      </c>
      <c r="N1186" s="6">
        <v>0.83522373771809422</v>
      </c>
      <c r="O1186" s="8">
        <v>3.0258674738404399E-2</v>
      </c>
      <c r="P1186" s="4" t="s">
        <v>33</v>
      </c>
      <c r="Q1186" s="4" t="s">
        <v>33</v>
      </c>
      <c r="R1186" s="4" t="s">
        <v>35</v>
      </c>
      <c r="S1186" s="4" t="s">
        <v>35</v>
      </c>
      <c r="T1186" s="4" t="s">
        <v>35</v>
      </c>
      <c r="U1186" s="4">
        <v>10</v>
      </c>
      <c r="V1186" s="4">
        <v>10</v>
      </c>
    </row>
    <row r="1187" spans="1:22" x14ac:dyDescent="0.25">
      <c r="A1187" s="3" t="s">
        <v>9354</v>
      </c>
      <c r="B1187" s="3" t="s">
        <v>9355</v>
      </c>
      <c r="C1187" s="4" t="str">
        <f>_xlfn.XLOOKUP(A1187,'[1]PEB-ST'!A:A,'[1]PEB-ST'!S:S)</f>
        <v>cytosol</v>
      </c>
      <c r="D1187" s="4" t="s">
        <v>9356</v>
      </c>
      <c r="E1187" s="5" t="s">
        <v>9357</v>
      </c>
      <c r="F1187" s="4" t="s">
        <v>2605</v>
      </c>
      <c r="G1187" s="4" t="s">
        <v>9358</v>
      </c>
      <c r="H1187" s="5" t="s">
        <v>9359</v>
      </c>
      <c r="I1187" s="4" t="s">
        <v>9360</v>
      </c>
      <c r="J1187" s="4" t="s">
        <v>9361</v>
      </c>
      <c r="K1187" s="4" t="s">
        <v>9362</v>
      </c>
      <c r="L1187" s="6">
        <v>-0.50124421623345661</v>
      </c>
      <c r="M1187" s="9">
        <v>4.8644328865979303E-2</v>
      </c>
      <c r="N1187" s="6">
        <v>-1.130653217863834</v>
      </c>
      <c r="O1187" s="8">
        <v>1.07846336508928E-2</v>
      </c>
      <c r="P1187" s="4">
        <v>16.170999999999999</v>
      </c>
      <c r="Q1187" s="8">
        <v>3.8319999999999999E-3</v>
      </c>
      <c r="R1187" s="4" t="s">
        <v>34</v>
      </c>
      <c r="S1187" s="4" t="s">
        <v>35</v>
      </c>
      <c r="T1187" s="4" t="s">
        <v>35</v>
      </c>
      <c r="U1187" s="4">
        <v>4</v>
      </c>
      <c r="V1187" s="4">
        <v>4</v>
      </c>
    </row>
    <row r="1188" spans="1:22" x14ac:dyDescent="0.25">
      <c r="A1188" s="3" t="s">
        <v>9363</v>
      </c>
      <c r="B1188" s="3" t="s">
        <v>9364</v>
      </c>
      <c r="C1188" s="4" t="str">
        <f>_xlfn.XLOOKUP(A1188,'[1]PEB-ST'!A:A,'[1]PEB-ST'!S:S)</f>
        <v>cytosol,mitochondrion</v>
      </c>
      <c r="D1188" s="4" t="s">
        <v>9365</v>
      </c>
      <c r="E1188" s="5" t="s">
        <v>4656</v>
      </c>
      <c r="F1188" s="4" t="s">
        <v>2538</v>
      </c>
      <c r="G1188" s="4" t="s">
        <v>9366</v>
      </c>
      <c r="H1188" s="5" t="s">
        <v>9367</v>
      </c>
      <c r="I1188" s="4" t="s">
        <v>9368</v>
      </c>
      <c r="J1188" s="4" t="s">
        <v>9369</v>
      </c>
      <c r="K1188" s="4" t="s">
        <v>9370</v>
      </c>
      <c r="L1188" s="6">
        <v>-0.17266524958678856</v>
      </c>
      <c r="M1188" s="7" t="s">
        <v>33</v>
      </c>
      <c r="N1188" s="6">
        <v>-1.3412073789810943</v>
      </c>
      <c r="O1188" s="8">
        <v>2.5870111103853601E-2</v>
      </c>
      <c r="P1188" s="4" t="s">
        <v>33</v>
      </c>
      <c r="Q1188" s="4" t="s">
        <v>33</v>
      </c>
      <c r="R1188" s="4" t="s">
        <v>35</v>
      </c>
      <c r="S1188" s="4" t="s">
        <v>35</v>
      </c>
      <c r="T1188" s="4" t="s">
        <v>35</v>
      </c>
      <c r="U1188" s="4">
        <v>4</v>
      </c>
      <c r="V1188" s="4">
        <v>3</v>
      </c>
    </row>
    <row r="1189" spans="1:22" x14ac:dyDescent="0.25">
      <c r="A1189" s="3" t="s">
        <v>9371</v>
      </c>
      <c r="B1189" s="3" t="s">
        <v>9372</v>
      </c>
      <c r="C1189" s="4" t="str">
        <f>_xlfn.XLOOKUP(A1189,'[1]PEB-ST'!A:A,'[1]PEB-ST'!S:S)</f>
        <v>cytosol</v>
      </c>
      <c r="D1189" s="4" t="s">
        <v>9373</v>
      </c>
      <c r="E1189" s="5" t="s">
        <v>9374</v>
      </c>
      <c r="F1189" s="4" t="s">
        <v>2538</v>
      </c>
      <c r="G1189" s="4" t="s">
        <v>9375</v>
      </c>
      <c r="H1189" s="5" t="s">
        <v>9376</v>
      </c>
      <c r="I1189" s="4" t="s">
        <v>9377</v>
      </c>
      <c r="J1189" s="4" t="s">
        <v>9378</v>
      </c>
      <c r="K1189" s="4" t="s">
        <v>9379</v>
      </c>
      <c r="L1189" s="6">
        <v>-1.3082551535477165</v>
      </c>
      <c r="M1189" s="9">
        <v>1.53952003003003E-2</v>
      </c>
      <c r="N1189" s="6">
        <v>-3.2513314813339367</v>
      </c>
      <c r="O1189" s="8">
        <v>9.34850277777777E-4</v>
      </c>
      <c r="P1189" s="4">
        <v>55.075000000000003</v>
      </c>
      <c r="Q1189" s="8">
        <v>1.3784999999999999E-4</v>
      </c>
      <c r="R1189" s="4" t="s">
        <v>130</v>
      </c>
      <c r="S1189" s="4" t="s">
        <v>34</v>
      </c>
      <c r="T1189" s="4" t="s">
        <v>35</v>
      </c>
      <c r="U1189" s="4">
        <v>13</v>
      </c>
      <c r="V1189" s="4">
        <v>13</v>
      </c>
    </row>
    <row r="1190" spans="1:22" x14ac:dyDescent="0.25">
      <c r="A1190" s="3" t="s">
        <v>9380</v>
      </c>
      <c r="B1190" s="3" t="s">
        <v>9381</v>
      </c>
      <c r="C1190" s="4" t="str">
        <f>_xlfn.XLOOKUP(A1190,'[1]PEB-ST'!A:A,'[1]PEB-ST'!S:S)</f>
        <v>cytosol</v>
      </c>
      <c r="D1190" s="4" t="s">
        <v>5779</v>
      </c>
      <c r="E1190" s="5" t="s">
        <v>5780</v>
      </c>
      <c r="F1190" s="4" t="s">
        <v>2504</v>
      </c>
      <c r="G1190" s="4" t="s">
        <v>5781</v>
      </c>
      <c r="H1190" s="5" t="s">
        <v>5782</v>
      </c>
      <c r="I1190" s="4" t="s">
        <v>9382</v>
      </c>
      <c r="J1190" s="4" t="s">
        <v>9383</v>
      </c>
      <c r="K1190" s="4" t="s">
        <v>9384</v>
      </c>
      <c r="L1190" s="6">
        <v>-0.45232609709513266</v>
      </c>
      <c r="M1190" s="9">
        <v>3.1264163380281602E-2</v>
      </c>
      <c r="N1190" s="6">
        <v>-0.6123065667996076</v>
      </c>
      <c r="O1190" s="7" t="s">
        <v>33</v>
      </c>
      <c r="P1190" s="4" t="s">
        <v>33</v>
      </c>
      <c r="Q1190" s="4" t="s">
        <v>33</v>
      </c>
      <c r="R1190" s="4" t="s">
        <v>35</v>
      </c>
      <c r="S1190" s="4" t="s">
        <v>35</v>
      </c>
      <c r="T1190" s="4" t="s">
        <v>35</v>
      </c>
      <c r="U1190" s="4">
        <v>4</v>
      </c>
      <c r="V1190" s="4">
        <v>2</v>
      </c>
    </row>
    <row r="1191" spans="1:22" x14ac:dyDescent="0.25">
      <c r="A1191" s="3" t="s">
        <v>9385</v>
      </c>
      <c r="B1191" s="3" t="s">
        <v>9386</v>
      </c>
      <c r="C1191" s="4" t="str">
        <f>_xlfn.XLOOKUP(A1191,'[1]PEB-ST'!A:A,'[1]PEB-ST'!S:S)</f>
        <v>cytosol</v>
      </c>
      <c r="D1191" s="4" t="s">
        <v>9387</v>
      </c>
      <c r="E1191" s="5" t="s">
        <v>9388</v>
      </c>
      <c r="F1191" s="4" t="s">
        <v>9389</v>
      </c>
      <c r="G1191" s="4" t="s">
        <v>9390</v>
      </c>
      <c r="H1191" s="5" t="s">
        <v>9391</v>
      </c>
      <c r="I1191" s="4" t="s">
        <v>9392</v>
      </c>
      <c r="J1191" s="4" t="s">
        <v>9393</v>
      </c>
      <c r="K1191" s="4" t="s">
        <v>9394</v>
      </c>
      <c r="L1191" s="6">
        <v>-0.56655742573657242</v>
      </c>
      <c r="M1191" s="7" t="s">
        <v>33</v>
      </c>
      <c r="N1191" s="6">
        <v>-2.2233253724259878</v>
      </c>
      <c r="O1191" s="8">
        <v>1.88419624913494E-3</v>
      </c>
      <c r="P1191" s="4">
        <v>8.2598000000000003</v>
      </c>
      <c r="Q1191" s="8">
        <v>1.8912999999999999E-2</v>
      </c>
      <c r="R1191" s="4" t="s">
        <v>34</v>
      </c>
      <c r="S1191" s="4" t="s">
        <v>34</v>
      </c>
      <c r="T1191" s="4" t="s">
        <v>35</v>
      </c>
      <c r="U1191" s="4">
        <v>1</v>
      </c>
      <c r="V1191" s="4">
        <v>1</v>
      </c>
    </row>
    <row r="1192" spans="1:22" x14ac:dyDescent="0.25">
      <c r="A1192" s="3" t="s">
        <v>9395</v>
      </c>
      <c r="B1192" s="3" t="s">
        <v>9396</v>
      </c>
      <c r="C1192" s="4" t="str">
        <f>_xlfn.XLOOKUP(A1192,'[1]PEB-ST'!A:A,'[1]PEB-ST'!S:S)</f>
        <v>vacuole</v>
      </c>
      <c r="D1192" s="4" t="s">
        <v>9397</v>
      </c>
      <c r="E1192" s="5" t="s">
        <v>513</v>
      </c>
      <c r="F1192" s="4" t="s">
        <v>2466</v>
      </c>
      <c r="G1192" s="4" t="s">
        <v>9398</v>
      </c>
      <c r="H1192" s="5" t="s">
        <v>515</v>
      </c>
      <c r="I1192" s="4" t="s">
        <v>9399</v>
      </c>
      <c r="J1192" s="4" t="s">
        <v>9400</v>
      </c>
      <c r="K1192" s="4" t="s">
        <v>9401</v>
      </c>
      <c r="L1192" s="6">
        <v>-1.9626654412957056</v>
      </c>
      <c r="M1192" s="9">
        <v>2.6556321286370501E-2</v>
      </c>
      <c r="N1192" s="6">
        <v>-3.6319810784911692</v>
      </c>
      <c r="O1192" s="8">
        <v>1.4956568036021901E-2</v>
      </c>
      <c r="P1192" s="4">
        <v>17.606000000000002</v>
      </c>
      <c r="Q1192" s="8">
        <v>3.0861E-3</v>
      </c>
      <c r="R1192" s="4" t="s">
        <v>34</v>
      </c>
      <c r="S1192" s="4" t="s">
        <v>35</v>
      </c>
      <c r="T1192" s="4" t="s">
        <v>35</v>
      </c>
      <c r="U1192" s="4">
        <v>2</v>
      </c>
      <c r="V1192" s="4">
        <v>1</v>
      </c>
    </row>
    <row r="1193" spans="1:22" x14ac:dyDescent="0.25">
      <c r="A1193" s="3" t="s">
        <v>9402</v>
      </c>
      <c r="B1193" s="3" t="s">
        <v>9403</v>
      </c>
      <c r="C1193" s="4" t="str">
        <f>_xlfn.XLOOKUP(A1193,'[1]PEB-ST'!A:A,'[1]PEB-ST'!S:S)</f>
        <v>cytosol</v>
      </c>
      <c r="D1193" s="4" t="s">
        <v>9404</v>
      </c>
      <c r="E1193" s="5" t="s">
        <v>4712</v>
      </c>
      <c r="F1193" s="4" t="s">
        <v>2557</v>
      </c>
      <c r="G1193" s="4" t="s">
        <v>9405</v>
      </c>
      <c r="H1193" s="5" t="s">
        <v>4714</v>
      </c>
      <c r="I1193" s="4" t="s">
        <v>9406</v>
      </c>
      <c r="J1193" s="4" t="s">
        <v>9407</v>
      </c>
      <c r="K1193" s="4" t="s">
        <v>9408</v>
      </c>
      <c r="L1193" s="6">
        <v>-1.0597053675058907</v>
      </c>
      <c r="M1193" s="9">
        <v>2.5334278706624601E-2</v>
      </c>
      <c r="N1193" s="6">
        <v>-2.0976081696459112</v>
      </c>
      <c r="O1193" s="8">
        <v>2.5596111455398998E-3</v>
      </c>
      <c r="P1193" s="4">
        <v>24.988</v>
      </c>
      <c r="Q1193" s="8">
        <v>1.2315E-3</v>
      </c>
      <c r="R1193" s="4" t="s">
        <v>34</v>
      </c>
      <c r="S1193" s="4" t="s">
        <v>35</v>
      </c>
      <c r="T1193" s="4" t="s">
        <v>35</v>
      </c>
      <c r="U1193" s="4">
        <v>14</v>
      </c>
      <c r="V1193" s="4">
        <v>14</v>
      </c>
    </row>
    <row r="1194" spans="1:22" x14ac:dyDescent="0.25">
      <c r="A1194" s="3" t="s">
        <v>9409</v>
      </c>
      <c r="B1194" s="3" t="s">
        <v>9410</v>
      </c>
      <c r="C1194" s="4" t="str">
        <f>_xlfn.XLOOKUP(A1194,'[1]PEB-ST'!A:A,'[1]PEB-ST'!S:S)</f>
        <v>cytosol</v>
      </c>
      <c r="D1194" s="4" t="s">
        <v>9411</v>
      </c>
      <c r="E1194" s="5" t="s">
        <v>9412</v>
      </c>
      <c r="F1194" s="4" t="s">
        <v>2576</v>
      </c>
      <c r="G1194" s="4" t="s">
        <v>9413</v>
      </c>
      <c r="H1194" s="5" t="s">
        <v>9414</v>
      </c>
      <c r="I1194" s="4" t="s">
        <v>9415</v>
      </c>
      <c r="J1194" s="4" t="s">
        <v>9416</v>
      </c>
      <c r="K1194" s="4" t="s">
        <v>9417</v>
      </c>
      <c r="L1194" s="6">
        <v>2.5535105700316047E-2</v>
      </c>
      <c r="M1194" s="7" t="s">
        <v>33</v>
      </c>
      <c r="N1194" s="6">
        <v>-0.60941683728590323</v>
      </c>
      <c r="O1194" s="7" t="s">
        <v>33</v>
      </c>
      <c r="P1194" s="4" t="s">
        <v>33</v>
      </c>
      <c r="Q1194" s="4" t="s">
        <v>33</v>
      </c>
      <c r="R1194" s="4" t="s">
        <v>35</v>
      </c>
      <c r="S1194" s="4" t="s">
        <v>35</v>
      </c>
      <c r="T1194" s="4" t="s">
        <v>35</v>
      </c>
      <c r="U1194" s="4">
        <v>5</v>
      </c>
      <c r="V1194" s="4">
        <v>5</v>
      </c>
    </row>
    <row r="1195" spans="1:22" x14ac:dyDescent="0.25">
      <c r="A1195" s="3" t="s">
        <v>9418</v>
      </c>
      <c r="B1195" s="3" t="s">
        <v>9419</v>
      </c>
      <c r="C1195" s="4" t="str">
        <f>_xlfn.XLOOKUP(A1195,'[1]PEB-ST'!A:A,'[1]PEB-ST'!S:S)</f>
        <v>mitochondrion</v>
      </c>
      <c r="D1195" s="4" t="s">
        <v>9420</v>
      </c>
      <c r="E1195" s="5" t="s">
        <v>9283</v>
      </c>
      <c r="F1195" s="4" t="s">
        <v>2557</v>
      </c>
      <c r="G1195" s="4" t="s">
        <v>9421</v>
      </c>
      <c r="H1195" s="5" t="s">
        <v>9422</v>
      </c>
      <c r="I1195" s="4" t="s">
        <v>9423</v>
      </c>
      <c r="J1195" s="4" t="s">
        <v>9424</v>
      </c>
      <c r="K1195" s="4" t="s">
        <v>9425</v>
      </c>
      <c r="L1195" s="6">
        <v>-0.33960198920318391</v>
      </c>
      <c r="M1195" s="7" t="s">
        <v>33</v>
      </c>
      <c r="N1195" s="6">
        <v>-0.25092133103696379</v>
      </c>
      <c r="O1195" s="7" t="s">
        <v>33</v>
      </c>
      <c r="P1195" s="4" t="s">
        <v>33</v>
      </c>
      <c r="Q1195" s="4" t="s">
        <v>33</v>
      </c>
      <c r="R1195" s="4" t="s">
        <v>35</v>
      </c>
      <c r="S1195" s="4" t="s">
        <v>35</v>
      </c>
      <c r="T1195" s="4" t="s">
        <v>35</v>
      </c>
      <c r="U1195" s="4">
        <v>2</v>
      </c>
      <c r="V1195" s="4">
        <v>2</v>
      </c>
    </row>
    <row r="1196" spans="1:22" x14ac:dyDescent="0.25">
      <c r="A1196" s="3" t="s">
        <v>9426</v>
      </c>
      <c r="B1196" s="3" t="s">
        <v>9427</v>
      </c>
      <c r="C1196" s="4" t="str">
        <f>_xlfn.XLOOKUP(A1196,'[1]PEB-ST'!A:A,'[1]PEB-ST'!S:S)</f>
        <v>cytosol</v>
      </c>
      <c r="D1196" s="4" t="s">
        <v>9428</v>
      </c>
      <c r="E1196" s="5" t="s">
        <v>5675</v>
      </c>
      <c r="F1196" s="4" t="s">
        <v>2538</v>
      </c>
      <c r="G1196" s="4" t="s">
        <v>9429</v>
      </c>
      <c r="H1196" s="5" t="s">
        <v>9430</v>
      </c>
      <c r="I1196" s="4" t="s">
        <v>9431</v>
      </c>
      <c r="J1196" s="4" t="s">
        <v>9432</v>
      </c>
      <c r="K1196" s="4" t="s">
        <v>177</v>
      </c>
      <c r="L1196" s="6">
        <v>-1.8669877214568669</v>
      </c>
      <c r="M1196" s="9">
        <v>2.8873406527777701E-2</v>
      </c>
      <c r="N1196" s="6">
        <v>-22.412689007555606</v>
      </c>
      <c r="O1196" s="8">
        <v>4.1024782852564102E-3</v>
      </c>
      <c r="P1196" s="4">
        <v>22.18</v>
      </c>
      <c r="Q1196" s="8">
        <v>1.6913E-3</v>
      </c>
      <c r="R1196" s="4" t="s">
        <v>34</v>
      </c>
      <c r="S1196" s="4" t="s">
        <v>35</v>
      </c>
      <c r="T1196" s="4" t="s">
        <v>35</v>
      </c>
      <c r="U1196" s="4">
        <v>2</v>
      </c>
      <c r="V1196" s="4">
        <v>2</v>
      </c>
    </row>
    <row r="1197" spans="1:22" x14ac:dyDescent="0.25">
      <c r="A1197" s="3" t="s">
        <v>9433</v>
      </c>
      <c r="B1197" s="3" t="s">
        <v>9434</v>
      </c>
      <c r="C1197" s="4" t="str">
        <f>_xlfn.XLOOKUP(A1197,'[1]PEB-ST'!A:A,'[1]PEB-ST'!S:S)</f>
        <v>cytosol</v>
      </c>
      <c r="D1197" s="4" t="s">
        <v>9435</v>
      </c>
      <c r="E1197" s="5" t="s">
        <v>6691</v>
      </c>
      <c r="F1197" s="4" t="s">
        <v>2538</v>
      </c>
      <c r="G1197" s="4" t="s">
        <v>9436</v>
      </c>
      <c r="H1197" s="5" t="s">
        <v>9437</v>
      </c>
      <c r="I1197" s="4" t="s">
        <v>9438</v>
      </c>
      <c r="J1197" s="4" t="s">
        <v>9439</v>
      </c>
      <c r="K1197" s="4" t="s">
        <v>9440</v>
      </c>
      <c r="L1197" s="6">
        <v>-0.86962731211390454</v>
      </c>
      <c r="M1197" s="9">
        <v>3.2760888661037303E-2</v>
      </c>
      <c r="N1197" s="6">
        <v>-1.2524116037688753</v>
      </c>
      <c r="O1197" s="8">
        <v>2.35627600612924E-2</v>
      </c>
      <c r="P1197" s="4">
        <v>10.86</v>
      </c>
      <c r="Q1197" s="8">
        <v>1.014E-2</v>
      </c>
      <c r="R1197" s="4" t="s">
        <v>34</v>
      </c>
      <c r="S1197" s="4" t="s">
        <v>35</v>
      </c>
      <c r="T1197" s="4" t="s">
        <v>35</v>
      </c>
      <c r="U1197" s="4">
        <v>12</v>
      </c>
      <c r="V1197" s="4">
        <v>12</v>
      </c>
    </row>
    <row r="1198" spans="1:22" x14ac:dyDescent="0.25">
      <c r="A1198" s="3" t="s">
        <v>9441</v>
      </c>
      <c r="B1198" s="3" t="s">
        <v>9442</v>
      </c>
      <c r="C1198" s="4" t="str">
        <f>_xlfn.XLOOKUP(A1198,'[1]PEB-ST'!A:A,'[1]PEB-ST'!S:S)</f>
        <v>cytosol</v>
      </c>
      <c r="D1198" s="4" t="s">
        <v>9443</v>
      </c>
      <c r="E1198" s="5" t="s">
        <v>9444</v>
      </c>
      <c r="F1198" s="4" t="s">
        <v>2595</v>
      </c>
      <c r="G1198" s="4" t="s">
        <v>9445</v>
      </c>
      <c r="H1198" s="5" t="s">
        <v>9446</v>
      </c>
      <c r="I1198" s="4" t="s">
        <v>9447</v>
      </c>
      <c r="J1198" s="4" t="s">
        <v>9448</v>
      </c>
      <c r="K1198" s="4" t="s">
        <v>9449</v>
      </c>
      <c r="L1198" s="6">
        <v>0.12388950806039828</v>
      </c>
      <c r="M1198" s="7" t="s">
        <v>33</v>
      </c>
      <c r="N1198" s="6">
        <v>-1.9349316735260256</v>
      </c>
      <c r="O1198" s="7" t="s">
        <v>33</v>
      </c>
      <c r="P1198" s="4" t="s">
        <v>33</v>
      </c>
      <c r="Q1198" s="4" t="s">
        <v>33</v>
      </c>
      <c r="R1198" s="4" t="s">
        <v>35</v>
      </c>
      <c r="S1198" s="4" t="s">
        <v>35</v>
      </c>
      <c r="T1198" s="4" t="s">
        <v>35</v>
      </c>
      <c r="U1198" s="4">
        <v>2</v>
      </c>
      <c r="V1198" s="4">
        <v>2</v>
      </c>
    </row>
    <row r="1199" spans="1:22" x14ac:dyDescent="0.25">
      <c r="A1199" s="3" t="s">
        <v>9450</v>
      </c>
      <c r="B1199" s="3" t="s">
        <v>9451</v>
      </c>
      <c r="C1199" s="4" t="str">
        <f>_xlfn.XLOOKUP(A1199,'[1]PEB-ST'!A:A,'[1]PEB-ST'!S:S)</f>
        <v>plasma membrane</v>
      </c>
      <c r="D1199" s="4" t="s">
        <v>9452</v>
      </c>
      <c r="E1199" s="5" t="s">
        <v>9453</v>
      </c>
      <c r="F1199" s="4" t="s">
        <v>2605</v>
      </c>
      <c r="G1199" s="4" t="s">
        <v>9454</v>
      </c>
      <c r="H1199" s="5" t="s">
        <v>9455</v>
      </c>
      <c r="I1199" s="4" t="s">
        <v>9456</v>
      </c>
      <c r="J1199" s="4" t="s">
        <v>9457</v>
      </c>
      <c r="K1199" s="4" t="s">
        <v>9458</v>
      </c>
      <c r="L1199" s="6">
        <v>0.80041585440500729</v>
      </c>
      <c r="M1199" s="7" t="s">
        <v>33</v>
      </c>
      <c r="N1199" s="6">
        <v>-0.47352332724324653</v>
      </c>
      <c r="O1199" s="7" t="s">
        <v>33</v>
      </c>
      <c r="P1199" s="4" t="s">
        <v>33</v>
      </c>
      <c r="Q1199" s="4" t="s">
        <v>33</v>
      </c>
      <c r="R1199" s="4" t="s">
        <v>35</v>
      </c>
      <c r="S1199" s="4" t="s">
        <v>35</v>
      </c>
      <c r="T1199" s="4" t="s">
        <v>35</v>
      </c>
      <c r="U1199" s="4">
        <v>2</v>
      </c>
      <c r="V1199" s="4">
        <v>2</v>
      </c>
    </row>
    <row r="1200" spans="1:22" x14ac:dyDescent="0.25">
      <c r="A1200" s="3" t="s">
        <v>9459</v>
      </c>
      <c r="B1200" s="3" t="s">
        <v>9460</v>
      </c>
      <c r="C1200" s="4" t="str">
        <f>_xlfn.XLOOKUP(A1200,'[1]PEB-ST'!A:A,'[1]PEB-ST'!S:S)</f>
        <v>cytosol</v>
      </c>
      <c r="D1200" s="4" t="s">
        <v>9461</v>
      </c>
      <c r="E1200" s="5" t="s">
        <v>9462</v>
      </c>
      <c r="F1200" s="4" t="s">
        <v>2538</v>
      </c>
      <c r="G1200" s="4" t="s">
        <v>9463</v>
      </c>
      <c r="H1200" s="5" t="s">
        <v>9464</v>
      </c>
      <c r="I1200" s="4" t="s">
        <v>9465</v>
      </c>
      <c r="J1200" s="4" t="s">
        <v>9466</v>
      </c>
      <c r="K1200" s="4" t="s">
        <v>9467</v>
      </c>
      <c r="L1200" s="6">
        <v>-1.9301945011825754</v>
      </c>
      <c r="M1200" s="9">
        <v>1.28216643902439E-2</v>
      </c>
      <c r="N1200" s="6">
        <v>-4.4594618505501264</v>
      </c>
      <c r="O1200" s="8">
        <v>2.4084694296675098E-3</v>
      </c>
      <c r="P1200" s="4">
        <v>60.411000000000001</v>
      </c>
      <c r="Q1200" s="8">
        <v>1.0589E-4</v>
      </c>
      <c r="R1200" s="4" t="s">
        <v>34</v>
      </c>
      <c r="S1200" s="4" t="s">
        <v>35</v>
      </c>
      <c r="T1200" s="4" t="s">
        <v>35</v>
      </c>
      <c r="U1200" s="4">
        <v>11</v>
      </c>
      <c r="V1200" s="4">
        <v>3</v>
      </c>
    </row>
    <row r="1201" spans="1:22" x14ac:dyDescent="0.25">
      <c r="A1201" s="3" t="s">
        <v>9468</v>
      </c>
      <c r="B1201" s="3" t="s">
        <v>9469</v>
      </c>
      <c r="C1201" s="4" t="str">
        <f>_xlfn.XLOOKUP(A1201,'[1]PEB-ST'!A:A,'[1]PEB-ST'!S:S)</f>
        <v>cytosol</v>
      </c>
      <c r="D1201" s="4" t="s">
        <v>9470</v>
      </c>
      <c r="E1201" s="5" t="s">
        <v>6508</v>
      </c>
      <c r="F1201" s="4" t="s">
        <v>2605</v>
      </c>
      <c r="G1201" s="4" t="s">
        <v>9471</v>
      </c>
      <c r="H1201" s="5" t="s">
        <v>9472</v>
      </c>
      <c r="I1201" s="4" t="s">
        <v>9473</v>
      </c>
      <c r="J1201" s="4" t="s">
        <v>9474</v>
      </c>
      <c r="K1201" s="4" t="s">
        <v>9475</v>
      </c>
      <c r="L1201" s="6">
        <v>-0.49451148774103632</v>
      </c>
      <c r="M1201" s="7" t="s">
        <v>33</v>
      </c>
      <c r="N1201" s="6">
        <v>-1.6602185399048075</v>
      </c>
      <c r="O1201" s="8">
        <v>9.6765140367924499E-3</v>
      </c>
      <c r="P1201" s="4">
        <v>9.734</v>
      </c>
      <c r="Q1201" s="8">
        <v>1.3076000000000001E-2</v>
      </c>
      <c r="R1201" s="4" t="s">
        <v>34</v>
      </c>
      <c r="S1201" s="4" t="s">
        <v>34</v>
      </c>
      <c r="T1201" s="4" t="s">
        <v>35</v>
      </c>
      <c r="U1201" s="4">
        <v>27</v>
      </c>
      <c r="V1201" s="4">
        <v>27</v>
      </c>
    </row>
    <row r="1202" spans="1:22" x14ac:dyDescent="0.25">
      <c r="A1202" s="3" t="s">
        <v>9476</v>
      </c>
      <c r="B1202" s="3" t="s">
        <v>9477</v>
      </c>
      <c r="C1202" s="4" t="str">
        <f>_xlfn.XLOOKUP(A1202,'[1]PEB-ST'!A:A,'[1]PEB-ST'!S:S)</f>
        <v>cytosol</v>
      </c>
      <c r="D1202" s="4" t="s">
        <v>9478</v>
      </c>
      <c r="E1202" s="5" t="s">
        <v>9479</v>
      </c>
      <c r="F1202" s="4" t="s">
        <v>2538</v>
      </c>
      <c r="G1202" s="4" t="s">
        <v>9480</v>
      </c>
      <c r="H1202" s="5" t="s">
        <v>9481</v>
      </c>
      <c r="I1202" s="4" t="s">
        <v>9482</v>
      </c>
      <c r="J1202" s="4" t="s">
        <v>9483</v>
      </c>
      <c r="K1202" s="4" t="s">
        <v>9484</v>
      </c>
      <c r="L1202" s="6">
        <v>-0.95646406113751004</v>
      </c>
      <c r="M1202" s="9">
        <v>1.14097E-2</v>
      </c>
      <c r="N1202" s="6">
        <v>-2.1320403029813053</v>
      </c>
      <c r="O1202" s="8">
        <v>1.4983637931034401E-3</v>
      </c>
      <c r="P1202" s="4">
        <v>99.888999999999996</v>
      </c>
      <c r="Q1202" s="8">
        <v>2.4788999999999999E-5</v>
      </c>
      <c r="R1202" s="4" t="s">
        <v>130</v>
      </c>
      <c r="S1202" s="4" t="s">
        <v>34</v>
      </c>
      <c r="T1202" s="4" t="s">
        <v>35</v>
      </c>
      <c r="U1202" s="4">
        <v>23</v>
      </c>
      <c r="V1202" s="4">
        <v>7</v>
      </c>
    </row>
    <row r="1203" spans="1:22" x14ac:dyDescent="0.25">
      <c r="A1203" s="3" t="s">
        <v>9485</v>
      </c>
      <c r="B1203" s="3" t="s">
        <v>9486</v>
      </c>
      <c r="C1203" s="4" t="str">
        <f>_xlfn.XLOOKUP(A1203,'[1]PEB-ST'!A:A,'[1]PEB-ST'!S:S)</f>
        <v>cytosol</v>
      </c>
      <c r="D1203" s="4" t="s">
        <v>9487</v>
      </c>
      <c r="E1203" s="5" t="s">
        <v>9488</v>
      </c>
      <c r="F1203" s="4" t="s">
        <v>2538</v>
      </c>
      <c r="G1203" s="4" t="s">
        <v>9489</v>
      </c>
      <c r="H1203" s="5" t="s">
        <v>9490</v>
      </c>
      <c r="I1203" s="4" t="s">
        <v>9491</v>
      </c>
      <c r="J1203" s="4" t="s">
        <v>9492</v>
      </c>
      <c r="K1203" s="4" t="s">
        <v>9493</v>
      </c>
      <c r="L1203" s="6">
        <v>-1.6941990075403459</v>
      </c>
      <c r="M1203" s="9">
        <v>2.5063528478964401E-2</v>
      </c>
      <c r="N1203" s="6">
        <v>-2.9513776795724573</v>
      </c>
      <c r="O1203" s="8">
        <v>9.65006581628787E-3</v>
      </c>
      <c r="P1203" s="4">
        <v>21.725999999999999</v>
      </c>
      <c r="Q1203" s="8">
        <v>1.7861999999999999E-3</v>
      </c>
      <c r="R1203" s="4" t="s">
        <v>34</v>
      </c>
      <c r="S1203" s="4" t="s">
        <v>35</v>
      </c>
      <c r="T1203" s="4" t="s">
        <v>35</v>
      </c>
      <c r="U1203" s="4">
        <v>4</v>
      </c>
      <c r="V1203" s="4">
        <v>4</v>
      </c>
    </row>
    <row r="1204" spans="1:22" x14ac:dyDescent="0.25">
      <c r="A1204" s="3" t="s">
        <v>9494</v>
      </c>
      <c r="B1204" s="3" t="s">
        <v>9495</v>
      </c>
      <c r="C1204" s="4" t="str">
        <f>_xlfn.XLOOKUP(A1204,'[1]PEB-ST'!A:A,'[1]PEB-ST'!S:S)</f>
        <v>plastid</v>
      </c>
      <c r="D1204" s="4" t="s">
        <v>9496</v>
      </c>
      <c r="E1204" s="5" t="s">
        <v>4060</v>
      </c>
      <c r="F1204" s="4" t="s">
        <v>2538</v>
      </c>
      <c r="G1204" s="4" t="s">
        <v>9497</v>
      </c>
      <c r="H1204" s="5" t="s">
        <v>9498</v>
      </c>
      <c r="I1204" s="4" t="s">
        <v>9499</v>
      </c>
      <c r="J1204" s="4" t="s">
        <v>9500</v>
      </c>
      <c r="K1204" s="4" t="s">
        <v>9501</v>
      </c>
      <c r="L1204" s="6">
        <v>-1.599669151851403</v>
      </c>
      <c r="M1204" s="9">
        <v>8.7275571428571397E-3</v>
      </c>
      <c r="N1204" s="6">
        <v>-3.1331459843583511</v>
      </c>
      <c r="O1204" s="8">
        <v>8.9022820412371095E-4</v>
      </c>
      <c r="P1204" s="4">
        <v>134.08000000000001</v>
      </c>
      <c r="Q1204" s="8">
        <v>1.0482999999999999E-5</v>
      </c>
      <c r="R1204" s="4" t="s">
        <v>130</v>
      </c>
      <c r="S1204" s="4" t="s">
        <v>34</v>
      </c>
      <c r="T1204" s="4" t="s">
        <v>35</v>
      </c>
      <c r="U1204" s="4">
        <v>22</v>
      </c>
      <c r="V1204" s="4">
        <v>22</v>
      </c>
    </row>
    <row r="1205" spans="1:22" x14ac:dyDescent="0.25">
      <c r="A1205" s="3" t="s">
        <v>9502</v>
      </c>
      <c r="B1205" s="3" t="s">
        <v>9503</v>
      </c>
      <c r="C1205" s="4" t="str">
        <f>_xlfn.XLOOKUP(A1205,'[1]PEB-ST'!A:A,'[1]PEB-ST'!S:S)</f>
        <v>cytosol</v>
      </c>
      <c r="D1205" s="4" t="s">
        <v>9504</v>
      </c>
      <c r="E1205" s="5" t="s">
        <v>9505</v>
      </c>
      <c r="F1205" s="4" t="s">
        <v>2538</v>
      </c>
      <c r="G1205" s="4" t="s">
        <v>9506</v>
      </c>
      <c r="H1205" s="5" t="s">
        <v>9507</v>
      </c>
      <c r="I1205" s="4" t="s">
        <v>9508</v>
      </c>
      <c r="J1205" s="4" t="s">
        <v>9509</v>
      </c>
      <c r="K1205" s="4" t="s">
        <v>9510</v>
      </c>
      <c r="L1205" s="6">
        <v>-1.2181739473554856</v>
      </c>
      <c r="M1205" s="7" t="s">
        <v>33</v>
      </c>
      <c r="N1205" s="6">
        <v>-2.367676036508144</v>
      </c>
      <c r="O1205" s="8">
        <v>1.6517107164291001E-2</v>
      </c>
      <c r="P1205" s="4" t="s">
        <v>33</v>
      </c>
      <c r="Q1205" s="4" t="s">
        <v>33</v>
      </c>
      <c r="R1205" s="4" t="s">
        <v>35</v>
      </c>
      <c r="S1205" s="4" t="s">
        <v>35</v>
      </c>
      <c r="T1205" s="4" t="s">
        <v>35</v>
      </c>
      <c r="U1205" s="4">
        <v>14</v>
      </c>
      <c r="V1205" s="4">
        <v>2</v>
      </c>
    </row>
    <row r="1206" spans="1:22" x14ac:dyDescent="0.25">
      <c r="A1206" s="3" t="s">
        <v>9511</v>
      </c>
      <c r="B1206" s="3" t="s">
        <v>9512</v>
      </c>
      <c r="C1206" s="4" t="str">
        <f>_xlfn.XLOOKUP(A1206,'[1]PEB-ST'!A:A,'[1]PEB-ST'!S:S)</f>
        <v>plasma membrane</v>
      </c>
      <c r="D1206" s="4" t="s">
        <v>9513</v>
      </c>
      <c r="E1206" s="5" t="s">
        <v>4387</v>
      </c>
      <c r="F1206" s="4" t="s">
        <v>2466</v>
      </c>
      <c r="G1206" s="4" t="s">
        <v>9514</v>
      </c>
      <c r="H1206" s="5" t="s">
        <v>9515</v>
      </c>
      <c r="I1206" s="4" t="s">
        <v>9516</v>
      </c>
      <c r="J1206" s="4" t="s">
        <v>9517</v>
      </c>
      <c r="K1206" s="4" t="s">
        <v>9518</v>
      </c>
      <c r="L1206" s="6">
        <v>-0.12814269055826405</v>
      </c>
      <c r="M1206" s="7" t="s">
        <v>33</v>
      </c>
      <c r="N1206" s="6">
        <v>-0.43983774144103899</v>
      </c>
      <c r="O1206" s="7" t="s">
        <v>33</v>
      </c>
      <c r="P1206" s="4" t="s">
        <v>33</v>
      </c>
      <c r="Q1206" s="4" t="s">
        <v>33</v>
      </c>
      <c r="R1206" s="4" t="s">
        <v>35</v>
      </c>
      <c r="S1206" s="4" t="s">
        <v>35</v>
      </c>
      <c r="T1206" s="4" t="s">
        <v>35</v>
      </c>
      <c r="U1206" s="4">
        <v>2</v>
      </c>
      <c r="V1206" s="4">
        <v>1</v>
      </c>
    </row>
    <row r="1207" spans="1:22" x14ac:dyDescent="0.25">
      <c r="A1207" s="3" t="s">
        <v>9519</v>
      </c>
      <c r="B1207" s="3" t="s">
        <v>9520</v>
      </c>
      <c r="C1207" s="4" t="str">
        <f>_xlfn.XLOOKUP(A1207,'[1]PEB-ST'!A:A,'[1]PEB-ST'!S:S)</f>
        <v>plastid</v>
      </c>
      <c r="D1207" s="4" t="s">
        <v>9521</v>
      </c>
      <c r="E1207" s="5" t="s">
        <v>9522</v>
      </c>
      <c r="F1207" s="4" t="s">
        <v>2476</v>
      </c>
      <c r="G1207" s="4" t="e">
        <v>#N/A</v>
      </c>
      <c r="H1207" s="5"/>
      <c r="I1207" s="4" t="s">
        <v>9523</v>
      </c>
      <c r="J1207" s="4" t="s">
        <v>9524</v>
      </c>
      <c r="K1207" s="4" t="s">
        <v>9525</v>
      </c>
      <c r="L1207" s="6">
        <v>0.4381422093071729</v>
      </c>
      <c r="M1207" s="7" t="s">
        <v>33</v>
      </c>
      <c r="N1207" s="6">
        <v>-1.0083002155038518</v>
      </c>
      <c r="O1207" s="8">
        <v>4.0838573895008598E-2</v>
      </c>
      <c r="P1207" s="4" t="s">
        <v>33</v>
      </c>
      <c r="Q1207" s="4" t="s">
        <v>33</v>
      </c>
      <c r="R1207" s="4" t="s">
        <v>35</v>
      </c>
      <c r="S1207" s="4" t="s">
        <v>35</v>
      </c>
      <c r="T1207" s="4" t="s">
        <v>35</v>
      </c>
      <c r="U1207" s="4">
        <v>6</v>
      </c>
      <c r="V1207" s="4">
        <v>6</v>
      </c>
    </row>
    <row r="1208" spans="1:22" x14ac:dyDescent="0.25">
      <c r="A1208" s="3" t="s">
        <v>9526</v>
      </c>
      <c r="B1208" s="3" t="s">
        <v>9527</v>
      </c>
      <c r="C1208" s="4" t="str">
        <f>_xlfn.XLOOKUP(A1208,'[1]PEB-ST'!A:A,'[1]PEB-ST'!S:S)</f>
        <v>cytosol</v>
      </c>
      <c r="D1208" s="4" t="s">
        <v>9528</v>
      </c>
      <c r="E1208" s="5" t="s">
        <v>1407</v>
      </c>
      <c r="F1208" s="4" t="s">
        <v>2538</v>
      </c>
      <c r="G1208" s="4" t="s">
        <v>9529</v>
      </c>
      <c r="H1208" s="5" t="s">
        <v>1409</v>
      </c>
      <c r="I1208" s="4" t="s">
        <v>9530</v>
      </c>
      <c r="J1208" s="4" t="s">
        <v>9531</v>
      </c>
      <c r="K1208" s="4" t="s">
        <v>9532</v>
      </c>
      <c r="L1208" s="6">
        <v>-1.0490170202678766</v>
      </c>
      <c r="M1208" s="9">
        <v>7.8888383561643797E-3</v>
      </c>
      <c r="N1208" s="6">
        <v>-2.324653878886406</v>
      </c>
      <c r="O1208" s="8">
        <v>1.2243547365269399E-3</v>
      </c>
      <c r="P1208" s="4">
        <v>107.39</v>
      </c>
      <c r="Q1208" s="8">
        <v>2.0072999999999999E-5</v>
      </c>
      <c r="R1208" s="4" t="s">
        <v>130</v>
      </c>
      <c r="S1208" s="4" t="s">
        <v>34</v>
      </c>
      <c r="T1208" s="4" t="s">
        <v>35</v>
      </c>
      <c r="U1208" s="4">
        <v>12</v>
      </c>
      <c r="V1208" s="4">
        <v>12</v>
      </c>
    </row>
    <row r="1209" spans="1:22" x14ac:dyDescent="0.25">
      <c r="A1209" s="3" t="s">
        <v>9533</v>
      </c>
      <c r="B1209" s="3" t="s">
        <v>9534</v>
      </c>
      <c r="C1209" s="4" t="str">
        <f>_xlfn.XLOOKUP(A1209,'[1]PEB-ST'!A:A,'[1]PEB-ST'!S:S)</f>
        <v>cytosol</v>
      </c>
      <c r="D1209" s="4" t="s">
        <v>9535</v>
      </c>
      <c r="E1209" s="5" t="s">
        <v>9536</v>
      </c>
      <c r="F1209" s="4" t="s">
        <v>2576</v>
      </c>
      <c r="G1209" s="4" t="s">
        <v>9537</v>
      </c>
      <c r="H1209" s="5" t="s">
        <v>9538</v>
      </c>
      <c r="I1209" s="4" t="s">
        <v>9539</v>
      </c>
      <c r="J1209" s="4" t="s">
        <v>9540</v>
      </c>
      <c r="K1209" s="4" t="s">
        <v>9541</v>
      </c>
      <c r="L1209" s="6">
        <v>-0.46056301019378282</v>
      </c>
      <c r="M1209" s="7" t="s">
        <v>33</v>
      </c>
      <c r="N1209" s="6">
        <v>-1.9121946832902872</v>
      </c>
      <c r="O1209" s="8">
        <v>2.00565956600985E-2</v>
      </c>
      <c r="P1209" s="4" t="s">
        <v>33</v>
      </c>
      <c r="Q1209" s="4" t="s">
        <v>33</v>
      </c>
      <c r="R1209" s="4" t="s">
        <v>35</v>
      </c>
      <c r="S1209" s="4" t="s">
        <v>35</v>
      </c>
      <c r="T1209" s="4" t="s">
        <v>35</v>
      </c>
      <c r="U1209" s="4">
        <v>2</v>
      </c>
      <c r="V1209" s="4">
        <v>2</v>
      </c>
    </row>
    <row r="1210" spans="1:22" x14ac:dyDescent="0.25">
      <c r="A1210" s="3" t="s">
        <v>9542</v>
      </c>
      <c r="B1210" s="3" t="s">
        <v>9543</v>
      </c>
      <c r="C1210" s="4" t="str">
        <f>_xlfn.XLOOKUP(A1210,'[1]PEB-ST'!A:A,'[1]PEB-ST'!S:S)</f>
        <v>peroxisome</v>
      </c>
      <c r="D1210" s="4" t="s">
        <v>5709</v>
      </c>
      <c r="E1210" s="5" t="s">
        <v>5710</v>
      </c>
      <c r="F1210" s="4" t="s">
        <v>2466</v>
      </c>
      <c r="G1210" s="4" t="s">
        <v>9158</v>
      </c>
      <c r="H1210" s="5" t="s">
        <v>9159</v>
      </c>
      <c r="I1210" s="4" t="s">
        <v>9544</v>
      </c>
      <c r="J1210" s="4" t="s">
        <v>9545</v>
      </c>
      <c r="K1210" s="4" t="s">
        <v>9546</v>
      </c>
      <c r="L1210" s="6">
        <v>-0.36095998036189314</v>
      </c>
      <c r="M1210" s="7" t="s">
        <v>33</v>
      </c>
      <c r="N1210" s="6">
        <v>0.47136471978480771</v>
      </c>
      <c r="O1210" s="7" t="s">
        <v>33</v>
      </c>
      <c r="P1210" s="4" t="s">
        <v>33</v>
      </c>
      <c r="Q1210" s="4" t="s">
        <v>33</v>
      </c>
      <c r="R1210" s="4" t="s">
        <v>35</v>
      </c>
      <c r="S1210" s="4" t="s">
        <v>35</v>
      </c>
      <c r="T1210" s="4" t="s">
        <v>35</v>
      </c>
      <c r="U1210" s="4">
        <v>6</v>
      </c>
      <c r="V1210" s="4">
        <v>3</v>
      </c>
    </row>
    <row r="1211" spans="1:22" x14ac:dyDescent="0.25">
      <c r="A1211" s="3" t="s">
        <v>9547</v>
      </c>
      <c r="B1211" s="3" t="s">
        <v>9548</v>
      </c>
      <c r="C1211" s="4" t="str">
        <f>_xlfn.XLOOKUP(A1211,'[1]PEB-ST'!A:A,'[1]PEB-ST'!S:S)</f>
        <v>nucleus</v>
      </c>
      <c r="D1211" s="4" t="s">
        <v>9549</v>
      </c>
      <c r="E1211" s="5" t="s">
        <v>9550</v>
      </c>
      <c r="F1211" s="4" t="s">
        <v>3522</v>
      </c>
      <c r="G1211" s="4" t="s">
        <v>9551</v>
      </c>
      <c r="H1211" s="5" t="s">
        <v>9552</v>
      </c>
      <c r="I1211" s="4" t="s">
        <v>9553</v>
      </c>
      <c r="J1211" s="4" t="s">
        <v>9554</v>
      </c>
      <c r="K1211" s="4" t="s">
        <v>9555</v>
      </c>
      <c r="L1211" s="6">
        <v>-1.1406962975445651</v>
      </c>
      <c r="M1211" s="9">
        <v>1.39718333333333E-2</v>
      </c>
      <c r="N1211" s="6">
        <v>-3.1045161116883442</v>
      </c>
      <c r="O1211" s="8">
        <v>6.06441759566787E-3</v>
      </c>
      <c r="P1211" s="4">
        <v>27.9</v>
      </c>
      <c r="Q1211" s="8">
        <v>9.1513E-4</v>
      </c>
      <c r="R1211" s="4" t="s">
        <v>34</v>
      </c>
      <c r="S1211" s="4" t="s">
        <v>35</v>
      </c>
      <c r="T1211" s="4" t="s">
        <v>35</v>
      </c>
      <c r="U1211" s="4">
        <v>1</v>
      </c>
      <c r="V1211" s="4">
        <v>1</v>
      </c>
    </row>
    <row r="1212" spans="1:22" x14ac:dyDescent="0.25">
      <c r="A1212" s="3" t="s">
        <v>9556</v>
      </c>
      <c r="B1212" s="3" t="s">
        <v>9557</v>
      </c>
      <c r="C1212" s="4" t="str">
        <f>_xlfn.XLOOKUP(A1212,'[1]PEB-ST'!A:A,'[1]PEB-ST'!S:S)</f>
        <v>plastid</v>
      </c>
      <c r="D1212" s="4" t="s">
        <v>7023</v>
      </c>
      <c r="E1212" s="5" t="s">
        <v>6779</v>
      </c>
      <c r="F1212" s="4" t="s">
        <v>2538</v>
      </c>
      <c r="G1212" s="4" t="s">
        <v>7024</v>
      </c>
      <c r="H1212" s="5" t="s">
        <v>7025</v>
      </c>
      <c r="I1212" s="4" t="s">
        <v>9558</v>
      </c>
      <c r="J1212" s="4" t="s">
        <v>9559</v>
      </c>
      <c r="K1212" s="4" t="s">
        <v>177</v>
      </c>
      <c r="L1212" s="6">
        <v>-2.7815519277494207</v>
      </c>
      <c r="M1212" s="9">
        <v>3.6835301325966803E-2</v>
      </c>
      <c r="N1212" s="6">
        <v>-20.294617972179509</v>
      </c>
      <c r="O1212" s="8">
        <v>1.4444477982608599E-2</v>
      </c>
      <c r="P1212" s="4">
        <v>12.955</v>
      </c>
      <c r="Q1212" s="8">
        <v>6.6480000000000003E-3</v>
      </c>
      <c r="R1212" s="4" t="s">
        <v>34</v>
      </c>
      <c r="S1212" s="4" t="s">
        <v>35</v>
      </c>
      <c r="T1212" s="4" t="s">
        <v>35</v>
      </c>
      <c r="U1212" s="4">
        <v>1</v>
      </c>
      <c r="V1212" s="4">
        <v>1</v>
      </c>
    </row>
    <row r="1213" spans="1:22" x14ac:dyDescent="0.25">
      <c r="A1213" s="3" t="s">
        <v>9560</v>
      </c>
      <c r="B1213" s="3" t="s">
        <v>9561</v>
      </c>
      <c r="C1213" s="4" t="str">
        <f>_xlfn.XLOOKUP(A1213,'[1]PEB-ST'!A:A,'[1]PEB-ST'!S:S)</f>
        <v>plastid</v>
      </c>
      <c r="D1213" s="4" t="s">
        <v>9562</v>
      </c>
      <c r="E1213" s="5" t="s">
        <v>9563</v>
      </c>
      <c r="F1213" s="4" t="s">
        <v>2466</v>
      </c>
      <c r="G1213" s="4" t="s">
        <v>9564</v>
      </c>
      <c r="H1213" s="5" t="s">
        <v>9565</v>
      </c>
      <c r="I1213" s="4" t="s">
        <v>9566</v>
      </c>
      <c r="J1213" s="4" t="s">
        <v>9567</v>
      </c>
      <c r="K1213" s="4" t="s">
        <v>9568</v>
      </c>
      <c r="L1213" s="6">
        <v>-0.60027405371399822</v>
      </c>
      <c r="M1213" s="7" t="s">
        <v>33</v>
      </c>
      <c r="N1213" s="6">
        <v>-1.6022758480820241</v>
      </c>
      <c r="O1213" s="8">
        <v>2.8470019226700199E-2</v>
      </c>
      <c r="P1213" s="4" t="s">
        <v>33</v>
      </c>
      <c r="Q1213" s="4" t="s">
        <v>33</v>
      </c>
      <c r="R1213" s="4" t="s">
        <v>35</v>
      </c>
      <c r="S1213" s="4" t="s">
        <v>35</v>
      </c>
      <c r="T1213" s="4" t="s">
        <v>35</v>
      </c>
      <c r="U1213" s="4">
        <v>1</v>
      </c>
      <c r="V1213" s="4">
        <v>1</v>
      </c>
    </row>
    <row r="1214" spans="1:22" x14ac:dyDescent="0.25">
      <c r="A1214" s="3" t="s">
        <v>9569</v>
      </c>
      <c r="B1214" s="3" t="s">
        <v>9570</v>
      </c>
      <c r="C1214" s="4" t="str">
        <f>_xlfn.XLOOKUP(A1214,'[1]PEB-ST'!A:A,'[1]PEB-ST'!S:S)</f>
        <v>cytosol</v>
      </c>
      <c r="D1214" s="4" t="s">
        <v>9571</v>
      </c>
      <c r="E1214" s="5" t="s">
        <v>9572</v>
      </c>
      <c r="F1214" s="4" t="s">
        <v>2494</v>
      </c>
      <c r="G1214" s="4" t="s">
        <v>9573</v>
      </c>
      <c r="H1214" s="5" t="s">
        <v>9574</v>
      </c>
      <c r="I1214" s="4" t="s">
        <v>9575</v>
      </c>
      <c r="J1214" s="4" t="s">
        <v>9576</v>
      </c>
      <c r="K1214" s="4" t="s">
        <v>9577</v>
      </c>
      <c r="L1214" s="6">
        <v>-0.15007976640461096</v>
      </c>
      <c r="M1214" s="7" t="s">
        <v>33</v>
      </c>
      <c r="N1214" s="6">
        <v>-0.78309892343695298</v>
      </c>
      <c r="O1214" s="8">
        <v>3.5818862767647001E-2</v>
      </c>
      <c r="P1214" s="4" t="s">
        <v>33</v>
      </c>
      <c r="Q1214" s="4" t="s">
        <v>33</v>
      </c>
      <c r="R1214" s="4" t="s">
        <v>35</v>
      </c>
      <c r="S1214" s="4" t="s">
        <v>35</v>
      </c>
      <c r="T1214" s="4" t="s">
        <v>35</v>
      </c>
      <c r="U1214" s="4">
        <v>7</v>
      </c>
      <c r="V1214" s="4">
        <v>1</v>
      </c>
    </row>
    <row r="1215" spans="1:22" x14ac:dyDescent="0.25">
      <c r="A1215" s="3" t="s">
        <v>9578</v>
      </c>
      <c r="B1215" s="3" t="s">
        <v>9579</v>
      </c>
      <c r="C1215" s="4" t="str">
        <f>_xlfn.XLOOKUP(A1215,'[1]PEB-ST'!A:A,'[1]PEB-ST'!S:S)</f>
        <v>plastid</v>
      </c>
      <c r="D1215" s="4" t="s">
        <v>9580</v>
      </c>
      <c r="E1215" s="5" t="s">
        <v>9581</v>
      </c>
      <c r="F1215" s="4" t="s">
        <v>2476</v>
      </c>
      <c r="G1215" s="4" t="s">
        <v>9582</v>
      </c>
      <c r="H1215" s="5" t="s">
        <v>9583</v>
      </c>
      <c r="I1215" s="4" t="s">
        <v>9584</v>
      </c>
      <c r="J1215" s="4" t="s">
        <v>9585</v>
      </c>
      <c r="K1215" s="4" t="s">
        <v>9586</v>
      </c>
      <c r="L1215" s="6">
        <v>-0.20971809188999438</v>
      </c>
      <c r="M1215" s="7" t="s">
        <v>33</v>
      </c>
      <c r="N1215" s="6">
        <v>-1.8724731344061158</v>
      </c>
      <c r="O1215" s="7" t="s">
        <v>33</v>
      </c>
      <c r="P1215" s="4" t="s">
        <v>33</v>
      </c>
      <c r="Q1215" s="4" t="s">
        <v>33</v>
      </c>
      <c r="R1215" s="4" t="s">
        <v>35</v>
      </c>
      <c r="S1215" s="4" t="s">
        <v>35</v>
      </c>
      <c r="T1215" s="4" t="s">
        <v>35</v>
      </c>
      <c r="U1215" s="4">
        <v>2</v>
      </c>
      <c r="V1215" s="4">
        <v>2</v>
      </c>
    </row>
    <row r="1216" spans="1:22" x14ac:dyDescent="0.25">
      <c r="A1216" s="3" t="s">
        <v>9587</v>
      </c>
      <c r="B1216" s="3" t="s">
        <v>9588</v>
      </c>
      <c r="C1216" s="4" t="str">
        <f>_xlfn.XLOOKUP(A1216,'[1]PEB-ST'!A:A,'[1]PEB-ST'!S:S)</f>
        <v>cytosol</v>
      </c>
      <c r="D1216" s="4" t="s">
        <v>9589</v>
      </c>
      <c r="E1216" s="5" t="s">
        <v>9590</v>
      </c>
      <c r="F1216" s="4" t="s">
        <v>2538</v>
      </c>
      <c r="G1216" s="4" t="s">
        <v>9591</v>
      </c>
      <c r="H1216" s="5" t="s">
        <v>9592</v>
      </c>
      <c r="I1216" s="4" t="s">
        <v>9593</v>
      </c>
      <c r="J1216" s="4" t="s">
        <v>9594</v>
      </c>
      <c r="K1216" s="4" t="s">
        <v>9595</v>
      </c>
      <c r="L1216" s="6">
        <v>-0.77060198489424581</v>
      </c>
      <c r="M1216" s="9">
        <v>3.1797733950617198E-2</v>
      </c>
      <c r="N1216" s="6">
        <v>-1.8578596466224815</v>
      </c>
      <c r="O1216" s="8">
        <v>1.4107881209302301E-3</v>
      </c>
      <c r="P1216" s="4">
        <v>26.327999999999999</v>
      </c>
      <c r="Q1216" s="8">
        <v>1.0702999999999999E-3</v>
      </c>
      <c r="R1216" s="4" t="s">
        <v>130</v>
      </c>
      <c r="S1216" s="4" t="s">
        <v>34</v>
      </c>
      <c r="T1216" s="4" t="s">
        <v>35</v>
      </c>
      <c r="U1216" s="4">
        <v>10</v>
      </c>
      <c r="V1216" s="4">
        <v>3</v>
      </c>
    </row>
    <row r="1217" spans="1:22" x14ac:dyDescent="0.25">
      <c r="A1217" s="3" t="s">
        <v>9596</v>
      </c>
      <c r="B1217" s="3" t="s">
        <v>9597</v>
      </c>
      <c r="C1217" s="4" t="str">
        <f>_xlfn.XLOOKUP(A1217,'[1]PEB-ST'!A:A,'[1]PEB-ST'!S:S)</f>
        <v>plastid</v>
      </c>
      <c r="D1217" s="4" t="s">
        <v>9598</v>
      </c>
      <c r="E1217" s="5" t="s">
        <v>9599</v>
      </c>
      <c r="F1217" s="4" t="s">
        <v>2476</v>
      </c>
      <c r="G1217" s="4" t="s">
        <v>9600</v>
      </c>
      <c r="H1217" s="5" t="s">
        <v>9601</v>
      </c>
      <c r="I1217" s="4" t="s">
        <v>9602</v>
      </c>
      <c r="J1217" s="4" t="s">
        <v>9603</v>
      </c>
      <c r="K1217" s="4" t="s">
        <v>9604</v>
      </c>
      <c r="L1217" s="6">
        <v>-0.39193809430135573</v>
      </c>
      <c r="M1217" s="7" t="s">
        <v>33</v>
      </c>
      <c r="N1217" s="6">
        <v>-0.66384725677253464</v>
      </c>
      <c r="O1217" s="7" t="s">
        <v>33</v>
      </c>
      <c r="P1217" s="4" t="s">
        <v>33</v>
      </c>
      <c r="Q1217" s="4" t="s">
        <v>33</v>
      </c>
      <c r="R1217" s="4" t="s">
        <v>35</v>
      </c>
      <c r="S1217" s="4" t="s">
        <v>35</v>
      </c>
      <c r="T1217" s="4" t="s">
        <v>35</v>
      </c>
      <c r="U1217" s="4">
        <v>1</v>
      </c>
      <c r="V1217" s="4">
        <v>1</v>
      </c>
    </row>
    <row r="1218" spans="1:22" x14ac:dyDescent="0.25">
      <c r="A1218" s="3" t="s">
        <v>9605</v>
      </c>
      <c r="B1218" s="3" t="s">
        <v>9606</v>
      </c>
      <c r="C1218" s="4" t="str">
        <f>_xlfn.XLOOKUP(A1218,'[1]PEB-ST'!A:A,'[1]PEB-ST'!S:S)</f>
        <v>cytosol,nucleus,cytoskeleton</v>
      </c>
      <c r="D1218" s="4" t="s">
        <v>9607</v>
      </c>
      <c r="E1218" s="5" t="s">
        <v>9608</v>
      </c>
      <c r="F1218" s="4" t="s">
        <v>2576</v>
      </c>
      <c r="G1218" s="4" t="s">
        <v>9609</v>
      </c>
      <c r="H1218" s="5" t="s">
        <v>9610</v>
      </c>
      <c r="I1218" s="4" t="s">
        <v>9611</v>
      </c>
      <c r="J1218" s="4" t="s">
        <v>9612</v>
      </c>
      <c r="K1218" s="4" t="s">
        <v>177</v>
      </c>
      <c r="L1218" s="6">
        <v>-1.4402755801188754</v>
      </c>
      <c r="M1218" s="9">
        <v>4.25024221770091E-2</v>
      </c>
      <c r="N1218" s="6">
        <v>-21.652942915469282</v>
      </c>
      <c r="O1218" s="8">
        <v>1.1519577936426099E-2</v>
      </c>
      <c r="P1218" s="4">
        <v>17.919</v>
      </c>
      <c r="Q1218" s="8">
        <v>2.9493000000000002E-3</v>
      </c>
      <c r="R1218" s="4" t="s">
        <v>34</v>
      </c>
      <c r="S1218" s="4" t="s">
        <v>35</v>
      </c>
      <c r="T1218" s="4" t="s">
        <v>35</v>
      </c>
      <c r="U1218" s="4">
        <v>2</v>
      </c>
      <c r="V1218" s="4">
        <v>1</v>
      </c>
    </row>
    <row r="1219" spans="1:22" x14ac:dyDescent="0.25">
      <c r="A1219" s="3" t="s">
        <v>9613</v>
      </c>
      <c r="B1219" s="3" t="s">
        <v>9614</v>
      </c>
      <c r="C1219" s="4" t="str">
        <f>_xlfn.XLOOKUP(A1219,'[1]PEB-ST'!A:A,'[1]PEB-ST'!S:S)</f>
        <v>cytosol</v>
      </c>
      <c r="D1219" s="4" t="s">
        <v>9615</v>
      </c>
      <c r="E1219" s="5" t="s">
        <v>9616</v>
      </c>
      <c r="F1219" s="4" t="s">
        <v>2466</v>
      </c>
      <c r="G1219" s="4" t="s">
        <v>9617</v>
      </c>
      <c r="H1219" s="5" t="s">
        <v>9618</v>
      </c>
      <c r="I1219" s="4" t="s">
        <v>9619</v>
      </c>
      <c r="J1219" s="4" t="s">
        <v>9620</v>
      </c>
      <c r="K1219" s="4" t="s">
        <v>9621</v>
      </c>
      <c r="L1219" s="6">
        <v>-4.2878191044194365</v>
      </c>
      <c r="M1219" s="7" t="s">
        <v>33</v>
      </c>
      <c r="N1219" s="6">
        <v>-1.1320514017022285</v>
      </c>
      <c r="O1219" s="7" t="s">
        <v>33</v>
      </c>
      <c r="P1219" s="4" t="s">
        <v>33</v>
      </c>
      <c r="Q1219" s="4" t="s">
        <v>33</v>
      </c>
      <c r="R1219" s="4" t="s">
        <v>35</v>
      </c>
      <c r="S1219" s="4" t="s">
        <v>35</v>
      </c>
      <c r="T1219" s="4" t="s">
        <v>35</v>
      </c>
      <c r="U1219" s="4">
        <v>1</v>
      </c>
      <c r="V1219" s="4">
        <v>1</v>
      </c>
    </row>
    <row r="1220" spans="1:22" x14ac:dyDescent="0.25">
      <c r="A1220" s="3" t="s">
        <v>9622</v>
      </c>
      <c r="B1220" s="3" t="s">
        <v>9623</v>
      </c>
      <c r="C1220" s="4" t="str">
        <f>_xlfn.XLOOKUP(A1220,'[1]PEB-ST'!A:A,'[1]PEB-ST'!S:S)</f>
        <v>nucleus</v>
      </c>
      <c r="D1220" s="4" t="s">
        <v>9624</v>
      </c>
      <c r="E1220" s="5" t="s">
        <v>1155</v>
      </c>
      <c r="F1220" s="4" t="s">
        <v>2557</v>
      </c>
      <c r="G1220" s="4" t="s">
        <v>9625</v>
      </c>
      <c r="H1220" s="5" t="s">
        <v>9626</v>
      </c>
      <c r="I1220" s="4" t="s">
        <v>9627</v>
      </c>
      <c r="J1220" s="4" t="s">
        <v>9628</v>
      </c>
      <c r="K1220" s="4" t="s">
        <v>9629</v>
      </c>
      <c r="L1220" s="6">
        <v>0.19872611501609502</v>
      </c>
      <c r="M1220" s="7" t="s">
        <v>33</v>
      </c>
      <c r="N1220" s="6">
        <v>-0.47929057056047319</v>
      </c>
      <c r="O1220" s="7" t="s">
        <v>33</v>
      </c>
      <c r="P1220" s="4" t="s">
        <v>33</v>
      </c>
      <c r="Q1220" s="4" t="s">
        <v>33</v>
      </c>
      <c r="R1220" s="4" t="s">
        <v>35</v>
      </c>
      <c r="S1220" s="4" t="s">
        <v>35</v>
      </c>
      <c r="T1220" s="4" t="s">
        <v>35</v>
      </c>
      <c r="U1220" s="4">
        <v>3</v>
      </c>
      <c r="V1220" s="4">
        <v>3</v>
      </c>
    </row>
    <row r="1221" spans="1:22" x14ac:dyDescent="0.25">
      <c r="A1221" s="3" t="s">
        <v>9630</v>
      </c>
      <c r="B1221" s="3" t="s">
        <v>9631</v>
      </c>
      <c r="C1221" s="4" t="str">
        <f>_xlfn.XLOOKUP(A1221,'[1]PEB-ST'!A:A,'[1]PEB-ST'!S:S)</f>
        <v>cytosol</v>
      </c>
      <c r="D1221" s="4" t="s">
        <v>9257</v>
      </c>
      <c r="E1221" s="5" t="s">
        <v>3847</v>
      </c>
      <c r="F1221" s="4" t="s">
        <v>2538</v>
      </c>
      <c r="G1221" s="4" t="s">
        <v>9258</v>
      </c>
      <c r="H1221" s="5" t="s">
        <v>9259</v>
      </c>
      <c r="I1221" s="4" t="s">
        <v>9632</v>
      </c>
      <c r="J1221" s="4" t="s">
        <v>9633</v>
      </c>
      <c r="K1221" s="4" t="s">
        <v>9634</v>
      </c>
      <c r="L1221" s="6">
        <v>-0.58486615438600009</v>
      </c>
      <c r="M1221" s="9">
        <v>2.51575243980738E-2</v>
      </c>
      <c r="N1221" s="6">
        <v>-1.7125582728210158</v>
      </c>
      <c r="O1221" s="8">
        <v>1.1042023209459401E-3</v>
      </c>
      <c r="P1221" s="4">
        <v>54.195999999999998</v>
      </c>
      <c r="Q1221" s="8">
        <v>1.4430000000000001E-4</v>
      </c>
      <c r="R1221" s="4" t="s">
        <v>130</v>
      </c>
      <c r="S1221" s="4" t="s">
        <v>34</v>
      </c>
      <c r="T1221" s="4" t="s">
        <v>35</v>
      </c>
      <c r="U1221" s="4">
        <v>11</v>
      </c>
      <c r="V1221" s="4">
        <v>2</v>
      </c>
    </row>
    <row r="1222" spans="1:22" x14ac:dyDescent="0.25">
      <c r="A1222" s="3" t="s">
        <v>9635</v>
      </c>
      <c r="B1222" s="3" t="s">
        <v>9636</v>
      </c>
      <c r="C1222" s="4" t="str">
        <f>_xlfn.XLOOKUP(A1222,'[1]PEB-ST'!A:A,'[1]PEB-ST'!S:S)</f>
        <v>nucleus</v>
      </c>
      <c r="D1222" s="4" t="s">
        <v>9637</v>
      </c>
      <c r="E1222" s="5" t="s">
        <v>1155</v>
      </c>
      <c r="F1222" s="4" t="s">
        <v>2538</v>
      </c>
      <c r="G1222" s="4" t="s">
        <v>9638</v>
      </c>
      <c r="H1222" s="5" t="s">
        <v>9639</v>
      </c>
      <c r="I1222" s="4" t="s">
        <v>9640</v>
      </c>
      <c r="J1222" s="4" t="s">
        <v>9641</v>
      </c>
      <c r="K1222" s="4" t="s">
        <v>9642</v>
      </c>
      <c r="L1222" s="6">
        <v>0.27859961708859554</v>
      </c>
      <c r="M1222" s="7" t="s">
        <v>33</v>
      </c>
      <c r="N1222" s="6">
        <v>0.93220498572613864</v>
      </c>
      <c r="O1222" s="7" t="s">
        <v>33</v>
      </c>
      <c r="P1222" s="4" t="s">
        <v>33</v>
      </c>
      <c r="Q1222" s="4" t="s">
        <v>33</v>
      </c>
      <c r="R1222" s="4" t="s">
        <v>35</v>
      </c>
      <c r="S1222" s="4" t="s">
        <v>35</v>
      </c>
      <c r="T1222" s="4" t="s">
        <v>35</v>
      </c>
      <c r="U1222" s="4">
        <v>3</v>
      </c>
      <c r="V1222" s="4">
        <v>3</v>
      </c>
    </row>
    <row r="1223" spans="1:22" x14ac:dyDescent="0.25">
      <c r="A1223" s="3" t="s">
        <v>9643</v>
      </c>
      <c r="B1223" s="3" t="s">
        <v>9644</v>
      </c>
      <c r="C1223" s="4" t="str">
        <f>_xlfn.XLOOKUP(A1223,'[1]PEB-ST'!A:A,'[1]PEB-ST'!S:S)</f>
        <v>cytosol</v>
      </c>
      <c r="D1223" s="4" t="s">
        <v>9645</v>
      </c>
      <c r="E1223" s="5" t="s">
        <v>9646</v>
      </c>
      <c r="F1223" s="4" t="s">
        <v>2538</v>
      </c>
      <c r="G1223" s="4" t="s">
        <v>3999</v>
      </c>
      <c r="H1223" s="5" t="s">
        <v>4000</v>
      </c>
      <c r="I1223" s="4" t="s">
        <v>9647</v>
      </c>
      <c r="J1223" s="4" t="s">
        <v>9648</v>
      </c>
      <c r="K1223" s="4" t="s">
        <v>9649</v>
      </c>
      <c r="L1223" s="6">
        <v>-0.67292034513580556</v>
      </c>
      <c r="M1223" s="7" t="s">
        <v>33</v>
      </c>
      <c r="N1223" s="6">
        <v>-5.1525628301722097</v>
      </c>
      <c r="O1223" s="7" t="s">
        <v>33</v>
      </c>
      <c r="P1223" s="4" t="s">
        <v>33</v>
      </c>
      <c r="Q1223" s="4" t="s">
        <v>33</v>
      </c>
      <c r="R1223" s="4" t="s">
        <v>35</v>
      </c>
      <c r="S1223" s="4" t="s">
        <v>35</v>
      </c>
      <c r="T1223" s="4" t="s">
        <v>35</v>
      </c>
      <c r="U1223" s="4">
        <v>3</v>
      </c>
      <c r="V1223" s="4">
        <v>3</v>
      </c>
    </row>
    <row r="1224" spans="1:22" x14ac:dyDescent="0.25">
      <c r="A1224" s="3" t="s">
        <v>9650</v>
      </c>
      <c r="B1224" s="3" t="s">
        <v>9651</v>
      </c>
      <c r="C1224" s="4" t="str">
        <f>_xlfn.XLOOKUP(A1224,'[1]PEB-ST'!A:A,'[1]PEB-ST'!S:S)</f>
        <v>peroxisome</v>
      </c>
      <c r="D1224" s="4" t="s">
        <v>9652</v>
      </c>
      <c r="E1224" s="5" t="s">
        <v>2838</v>
      </c>
      <c r="F1224" s="4" t="s">
        <v>2538</v>
      </c>
      <c r="G1224" s="4" t="s">
        <v>9653</v>
      </c>
      <c r="H1224" s="5" t="s">
        <v>9654</v>
      </c>
      <c r="I1224" s="4" t="s">
        <v>9655</v>
      </c>
      <c r="J1224" s="4" t="s">
        <v>9656</v>
      </c>
      <c r="K1224" s="4" t="s">
        <v>9657</v>
      </c>
      <c r="L1224" s="6">
        <v>-1.3221062302591016</v>
      </c>
      <c r="M1224" s="9">
        <v>1.94514026369168E-2</v>
      </c>
      <c r="N1224" s="6">
        <v>-3.4162093758704115</v>
      </c>
      <c r="O1224" s="8">
        <v>1.7952583563636301E-3</v>
      </c>
      <c r="P1224" s="4">
        <v>37.100999999999999</v>
      </c>
      <c r="Q1224" s="8">
        <v>4.1868999999999999E-4</v>
      </c>
      <c r="R1224" s="4" t="s">
        <v>34</v>
      </c>
      <c r="S1224" s="4" t="s">
        <v>35</v>
      </c>
      <c r="T1224" s="4" t="s">
        <v>35</v>
      </c>
      <c r="U1224" s="4">
        <v>7</v>
      </c>
      <c r="V1224" s="4">
        <v>7</v>
      </c>
    </row>
    <row r="1225" spans="1:22" x14ac:dyDescent="0.25">
      <c r="A1225" s="3" t="s">
        <v>9658</v>
      </c>
      <c r="B1225" s="3" t="s">
        <v>9659</v>
      </c>
      <c r="C1225" s="4" t="str">
        <f>_xlfn.XLOOKUP(A1225,'[1]PEB-ST'!A:A,'[1]PEB-ST'!S:S)</f>
        <v>mitochondrion</v>
      </c>
      <c r="D1225" s="4" t="s">
        <v>9660</v>
      </c>
      <c r="E1225" s="5" t="s">
        <v>9661</v>
      </c>
      <c r="F1225" s="4" t="s">
        <v>2557</v>
      </c>
      <c r="G1225" s="4" t="s">
        <v>9662</v>
      </c>
      <c r="H1225" s="5" t="s">
        <v>9663</v>
      </c>
      <c r="I1225" s="4" t="s">
        <v>9664</v>
      </c>
      <c r="J1225" s="4" t="s">
        <v>9665</v>
      </c>
      <c r="K1225" s="4" t="s">
        <v>9666</v>
      </c>
      <c r="L1225" s="6">
        <v>-0.14707486804828704</v>
      </c>
      <c r="M1225" s="7" t="s">
        <v>33</v>
      </c>
      <c r="N1225" s="6">
        <v>-0.48046618635693406</v>
      </c>
      <c r="O1225" s="8">
        <v>4.5930450464757702E-2</v>
      </c>
      <c r="P1225" s="4" t="s">
        <v>33</v>
      </c>
      <c r="Q1225" s="4" t="s">
        <v>33</v>
      </c>
      <c r="R1225" s="4" t="s">
        <v>35</v>
      </c>
      <c r="S1225" s="4" t="s">
        <v>35</v>
      </c>
      <c r="T1225" s="4" t="s">
        <v>35</v>
      </c>
      <c r="U1225" s="4">
        <v>30</v>
      </c>
      <c r="V1225" s="4">
        <v>8</v>
      </c>
    </row>
    <row r="1226" spans="1:22" x14ac:dyDescent="0.25">
      <c r="A1226" s="3" t="s">
        <v>9667</v>
      </c>
      <c r="B1226" s="3" t="s">
        <v>9668</v>
      </c>
      <c r="C1226" s="4" t="str">
        <f>_xlfn.XLOOKUP(A1226,'[1]PEB-ST'!A:A,'[1]PEB-ST'!S:S)</f>
        <v>mitochondrion</v>
      </c>
      <c r="D1226" s="4" t="s">
        <v>9669</v>
      </c>
      <c r="E1226" s="5" t="s">
        <v>1155</v>
      </c>
      <c r="F1226" s="4" t="s">
        <v>2557</v>
      </c>
      <c r="G1226" s="4" t="s">
        <v>9670</v>
      </c>
      <c r="H1226" s="5" t="s">
        <v>9671</v>
      </c>
      <c r="I1226" s="4" t="s">
        <v>9672</v>
      </c>
      <c r="J1226" s="4" t="s">
        <v>9673</v>
      </c>
      <c r="K1226" s="4" t="s">
        <v>9674</v>
      </c>
      <c r="L1226" s="6">
        <v>-0.78964621579525529</v>
      </c>
      <c r="M1226" s="7" t="s">
        <v>33</v>
      </c>
      <c r="N1226" s="6">
        <v>-1.851382123655404</v>
      </c>
      <c r="O1226" s="8">
        <v>4.3321792373660004E-3</v>
      </c>
      <c r="P1226" s="4">
        <v>8.3475999999999999</v>
      </c>
      <c r="Q1226" s="8">
        <v>1.8478000000000001E-2</v>
      </c>
      <c r="R1226" s="4" t="s">
        <v>34</v>
      </c>
      <c r="S1226" s="4" t="s">
        <v>34</v>
      </c>
      <c r="T1226" s="4" t="s">
        <v>35</v>
      </c>
      <c r="U1226" s="4">
        <v>1</v>
      </c>
      <c r="V1226" s="4">
        <v>1</v>
      </c>
    </row>
    <row r="1227" spans="1:22" x14ac:dyDescent="0.25">
      <c r="A1227" s="3" t="s">
        <v>9675</v>
      </c>
      <c r="B1227" s="3" t="s">
        <v>9676</v>
      </c>
      <c r="C1227" s="4" t="str">
        <f>_xlfn.XLOOKUP(A1227,'[1]PEB-ST'!A:A,'[1]PEB-ST'!S:S)</f>
        <v>golgi,endoplasmic reticulum</v>
      </c>
      <c r="D1227" s="4" t="s">
        <v>9677</v>
      </c>
      <c r="E1227" s="5" t="s">
        <v>9678</v>
      </c>
      <c r="F1227" s="4" t="s">
        <v>2504</v>
      </c>
      <c r="G1227" s="4" t="s">
        <v>9679</v>
      </c>
      <c r="H1227" s="5" t="s">
        <v>9680</v>
      </c>
      <c r="I1227" s="4" t="s">
        <v>9681</v>
      </c>
      <c r="J1227" s="4" t="s">
        <v>9682</v>
      </c>
      <c r="K1227" s="4" t="s">
        <v>9683</v>
      </c>
      <c r="L1227" s="6">
        <v>-0.17290246506474427</v>
      </c>
      <c r="M1227" s="7" t="s">
        <v>33</v>
      </c>
      <c r="N1227" s="6">
        <v>-0.35717399079007106</v>
      </c>
      <c r="O1227" s="7" t="s">
        <v>33</v>
      </c>
      <c r="P1227" s="4" t="s">
        <v>33</v>
      </c>
      <c r="Q1227" s="4" t="s">
        <v>33</v>
      </c>
      <c r="R1227" s="4" t="s">
        <v>35</v>
      </c>
      <c r="S1227" s="4" t="s">
        <v>35</v>
      </c>
      <c r="T1227" s="4" t="s">
        <v>35</v>
      </c>
      <c r="U1227" s="4">
        <v>2</v>
      </c>
      <c r="V1227" s="4">
        <v>2</v>
      </c>
    </row>
    <row r="1228" spans="1:22" x14ac:dyDescent="0.25">
      <c r="A1228" s="3" t="s">
        <v>9684</v>
      </c>
      <c r="B1228" s="3" t="s">
        <v>9685</v>
      </c>
      <c r="C1228" s="4" t="str">
        <f>_xlfn.XLOOKUP(A1228,'[1]PEB-ST'!A:A,'[1]PEB-ST'!S:S)</f>
        <v>cytosol,plastid</v>
      </c>
      <c r="D1228" s="4" t="s">
        <v>9686</v>
      </c>
      <c r="E1228" s="5" t="s">
        <v>9687</v>
      </c>
      <c r="F1228" s="4" t="s">
        <v>2576</v>
      </c>
      <c r="G1228" s="4" t="s">
        <v>9688</v>
      </c>
      <c r="H1228" s="5" t="s">
        <v>9689</v>
      </c>
      <c r="I1228" s="4" t="s">
        <v>9690</v>
      </c>
      <c r="J1228" s="4" t="s">
        <v>9691</v>
      </c>
      <c r="K1228" s="4" t="s">
        <v>9692</v>
      </c>
      <c r="L1228" s="6">
        <v>-0.47974004694859862</v>
      </c>
      <c r="M1228" s="7" t="s">
        <v>33</v>
      </c>
      <c r="N1228" s="6">
        <v>-3.252965767812924</v>
      </c>
      <c r="O1228" s="7" t="s">
        <v>33</v>
      </c>
      <c r="P1228" s="4" t="s">
        <v>33</v>
      </c>
      <c r="Q1228" s="4" t="s">
        <v>33</v>
      </c>
      <c r="R1228" s="4" t="s">
        <v>35</v>
      </c>
      <c r="S1228" s="4" t="s">
        <v>35</v>
      </c>
      <c r="T1228" s="4" t="s">
        <v>35</v>
      </c>
      <c r="U1228" s="4">
        <v>2</v>
      </c>
      <c r="V1228" s="4">
        <v>2</v>
      </c>
    </row>
    <row r="1229" spans="1:22" x14ac:dyDescent="0.25">
      <c r="A1229" s="3" t="s">
        <v>9693</v>
      </c>
      <c r="B1229" s="3" t="s">
        <v>9694</v>
      </c>
      <c r="C1229" s="4" t="str">
        <f>_xlfn.XLOOKUP(A1229,'[1]PEB-ST'!A:A,'[1]PEB-ST'!S:S)</f>
        <v>cytosol</v>
      </c>
      <c r="D1229" s="4" t="s">
        <v>9695</v>
      </c>
      <c r="E1229" s="5" t="s">
        <v>9696</v>
      </c>
      <c r="F1229" s="4" t="s">
        <v>2538</v>
      </c>
      <c r="G1229" s="4" t="s">
        <v>9697</v>
      </c>
      <c r="H1229" s="5" t="s">
        <v>9698</v>
      </c>
      <c r="I1229" s="4" t="s">
        <v>9699</v>
      </c>
      <c r="J1229" s="4" t="s">
        <v>9700</v>
      </c>
      <c r="K1229" s="4" t="s">
        <v>9701</v>
      </c>
      <c r="L1229" s="6">
        <v>-0.96633214563971226</v>
      </c>
      <c r="M1229" s="9">
        <v>2.8563388620199099E-2</v>
      </c>
      <c r="N1229" s="6">
        <v>-2.8636440296541585</v>
      </c>
      <c r="O1229" s="8">
        <v>1.31464885492228E-3</v>
      </c>
      <c r="P1229" s="4">
        <v>34.933999999999997</v>
      </c>
      <c r="Q1229" s="8">
        <v>4.9463999999999997E-4</v>
      </c>
      <c r="R1229" s="4" t="s">
        <v>130</v>
      </c>
      <c r="S1229" s="4" t="s">
        <v>34</v>
      </c>
      <c r="T1229" s="4" t="s">
        <v>35</v>
      </c>
      <c r="U1229" s="4">
        <v>21</v>
      </c>
      <c r="V1229" s="4">
        <v>6</v>
      </c>
    </row>
    <row r="1230" spans="1:22" x14ac:dyDescent="0.25">
      <c r="A1230" s="3" t="s">
        <v>9702</v>
      </c>
      <c r="B1230" s="3" t="s">
        <v>9703</v>
      </c>
      <c r="C1230" s="4" t="str">
        <f>_xlfn.XLOOKUP(A1230,'[1]PEB-ST'!A:A,'[1]PEB-ST'!S:S)</f>
        <v>cytosol,plasma membrane</v>
      </c>
      <c r="D1230" s="4" t="s">
        <v>9704</v>
      </c>
      <c r="E1230" s="5" t="s">
        <v>9705</v>
      </c>
      <c r="F1230" s="4" t="s">
        <v>2576</v>
      </c>
      <c r="G1230" s="4"/>
      <c r="H1230" s="5"/>
      <c r="I1230" s="4" t="s">
        <v>9706</v>
      </c>
      <c r="J1230" s="4" t="s">
        <v>9707</v>
      </c>
      <c r="K1230" s="4" t="s">
        <v>9708</v>
      </c>
      <c r="L1230" s="6">
        <v>0.47237385053512948</v>
      </c>
      <c r="M1230" s="7" t="s">
        <v>33</v>
      </c>
      <c r="N1230" s="6">
        <v>1.3759466092469832</v>
      </c>
      <c r="O1230" s="7" t="s">
        <v>33</v>
      </c>
      <c r="P1230" s="4" t="s">
        <v>33</v>
      </c>
      <c r="Q1230" s="4" t="s">
        <v>33</v>
      </c>
      <c r="R1230" s="4" t="s">
        <v>35</v>
      </c>
      <c r="S1230" s="4" t="s">
        <v>35</v>
      </c>
      <c r="T1230" s="4" t="s">
        <v>35</v>
      </c>
      <c r="U1230" s="4">
        <v>1</v>
      </c>
      <c r="V1230" s="4">
        <v>1</v>
      </c>
    </row>
    <row r="1231" spans="1:22" x14ac:dyDescent="0.25">
      <c r="A1231" s="3" t="s">
        <v>9709</v>
      </c>
      <c r="B1231" s="3" t="s">
        <v>9710</v>
      </c>
      <c r="C1231" s="4" t="str">
        <f>_xlfn.XLOOKUP(A1231,'[1]PEB-ST'!A:A,'[1]PEB-ST'!S:S)</f>
        <v>cytosol</v>
      </c>
      <c r="D1231" s="4" t="s">
        <v>9711</v>
      </c>
      <c r="E1231" s="5" t="s">
        <v>9712</v>
      </c>
      <c r="F1231" s="4" t="s">
        <v>2576</v>
      </c>
      <c r="G1231" s="4" t="s">
        <v>9713</v>
      </c>
      <c r="H1231" s="5" t="s">
        <v>9714</v>
      </c>
      <c r="I1231" s="4" t="s">
        <v>9715</v>
      </c>
      <c r="J1231" s="4" t="s">
        <v>9716</v>
      </c>
      <c r="K1231" s="4" t="s">
        <v>9717</v>
      </c>
      <c r="L1231" s="6">
        <v>1.8074461148475842</v>
      </c>
      <c r="M1231" s="9">
        <v>3.1247128112965299E-2</v>
      </c>
      <c r="N1231" s="6">
        <v>2.3836252403781262</v>
      </c>
      <c r="O1231" s="8">
        <v>1.1810428918803399E-2</v>
      </c>
      <c r="P1231" s="4">
        <v>14.644</v>
      </c>
      <c r="Q1231" s="8">
        <v>4.9159E-3</v>
      </c>
      <c r="R1231" s="4" t="s">
        <v>35</v>
      </c>
      <c r="S1231" s="4" t="s">
        <v>34</v>
      </c>
      <c r="T1231" s="4" t="s">
        <v>34</v>
      </c>
      <c r="U1231" s="4">
        <v>1</v>
      </c>
      <c r="V1231" s="4">
        <v>1</v>
      </c>
    </row>
    <row r="1232" spans="1:22" x14ac:dyDescent="0.25">
      <c r="A1232" s="3" t="s">
        <v>9718</v>
      </c>
      <c r="B1232" s="3" t="s">
        <v>9719</v>
      </c>
      <c r="C1232" s="4" t="str">
        <f>_xlfn.XLOOKUP(A1232,'[1]PEB-ST'!A:A,'[1]PEB-ST'!S:S)</f>
        <v>mitochondrion</v>
      </c>
      <c r="D1232" s="4" t="s">
        <v>9720</v>
      </c>
      <c r="E1232" s="5" t="s">
        <v>9721</v>
      </c>
      <c r="F1232" s="4" t="s">
        <v>2557</v>
      </c>
      <c r="G1232" s="4" t="s">
        <v>9722</v>
      </c>
      <c r="H1232" s="5" t="s">
        <v>9723</v>
      </c>
      <c r="I1232" s="4" t="s">
        <v>9724</v>
      </c>
      <c r="J1232" s="4" t="s">
        <v>9725</v>
      </c>
      <c r="K1232" s="4" t="s">
        <v>9726</v>
      </c>
      <c r="L1232" s="6">
        <v>-0.89018222014160764</v>
      </c>
      <c r="M1232" s="9">
        <v>4.8926186679000901E-2</v>
      </c>
      <c r="N1232" s="6">
        <v>-1.2206944043605508</v>
      </c>
      <c r="O1232" s="8">
        <v>2.6716391052971501E-2</v>
      </c>
      <c r="P1232" s="4">
        <v>7.5572999999999997</v>
      </c>
      <c r="Q1232" s="8">
        <v>2.2946000000000001E-2</v>
      </c>
      <c r="R1232" s="4" t="s">
        <v>34</v>
      </c>
      <c r="S1232" s="4" t="s">
        <v>35</v>
      </c>
      <c r="T1232" s="4" t="s">
        <v>35</v>
      </c>
      <c r="U1232" s="4">
        <v>10</v>
      </c>
      <c r="V1232" s="4">
        <v>3</v>
      </c>
    </row>
    <row r="1233" spans="1:22" x14ac:dyDescent="0.25">
      <c r="A1233" s="3" t="s">
        <v>9727</v>
      </c>
      <c r="B1233" s="3" t="s">
        <v>9728</v>
      </c>
      <c r="C1233" s="4" t="str">
        <f>_xlfn.XLOOKUP(A1233,'[1]PEB-ST'!A:A,'[1]PEB-ST'!S:S)</f>
        <v>cytosol</v>
      </c>
      <c r="D1233" s="4" t="s">
        <v>9729</v>
      </c>
      <c r="E1233" s="5" t="s">
        <v>2838</v>
      </c>
      <c r="F1233" s="4" t="s">
        <v>2595</v>
      </c>
      <c r="G1233" s="4" t="s">
        <v>9730</v>
      </c>
      <c r="H1233" s="5" t="s">
        <v>8175</v>
      </c>
      <c r="I1233" s="4" t="s">
        <v>9731</v>
      </c>
      <c r="J1233" s="4" t="s">
        <v>9732</v>
      </c>
      <c r="K1233" s="4" t="s">
        <v>9733</v>
      </c>
      <c r="L1233" s="6">
        <v>-1.089235479089891</v>
      </c>
      <c r="M1233" s="7" t="s">
        <v>33</v>
      </c>
      <c r="N1233" s="6">
        <v>-2.3219507326856728</v>
      </c>
      <c r="O1233" s="8">
        <v>1.0610660653116499E-2</v>
      </c>
      <c r="P1233" s="4">
        <v>10.6</v>
      </c>
      <c r="Q1233" s="8">
        <v>1.0732999999999999E-2</v>
      </c>
      <c r="R1233" s="4" t="s">
        <v>34</v>
      </c>
      <c r="S1233" s="4" t="s">
        <v>34</v>
      </c>
      <c r="T1233" s="4" t="s">
        <v>35</v>
      </c>
      <c r="U1233" s="4">
        <v>6</v>
      </c>
      <c r="V1233" s="4">
        <v>6</v>
      </c>
    </row>
    <row r="1234" spans="1:22" x14ac:dyDescent="0.25">
      <c r="A1234" s="3" t="s">
        <v>9734</v>
      </c>
      <c r="B1234" s="3" t="s">
        <v>9735</v>
      </c>
      <c r="C1234" s="4" t="str">
        <f>_xlfn.XLOOKUP(A1234,'[1]PEB-ST'!A:A,'[1]PEB-ST'!S:S)</f>
        <v>plastid</v>
      </c>
      <c r="D1234" s="4" t="s">
        <v>9736</v>
      </c>
      <c r="E1234" s="5" t="s">
        <v>9737</v>
      </c>
      <c r="F1234" s="4" t="s">
        <v>2476</v>
      </c>
      <c r="G1234" s="4" t="s">
        <v>9738</v>
      </c>
      <c r="H1234" s="5" t="s">
        <v>9739</v>
      </c>
      <c r="I1234" s="4" t="s">
        <v>9740</v>
      </c>
      <c r="J1234" s="4" t="s">
        <v>9741</v>
      </c>
      <c r="K1234" s="4" t="s">
        <v>9742</v>
      </c>
      <c r="L1234" s="6">
        <v>-0.18857357098893193</v>
      </c>
      <c r="M1234" s="7" t="s">
        <v>33</v>
      </c>
      <c r="N1234" s="6">
        <v>-0.28237366643954265</v>
      </c>
      <c r="O1234" s="7" t="s">
        <v>33</v>
      </c>
      <c r="P1234" s="4" t="s">
        <v>33</v>
      </c>
      <c r="Q1234" s="4" t="s">
        <v>33</v>
      </c>
      <c r="R1234" s="4" t="s">
        <v>35</v>
      </c>
      <c r="S1234" s="4" t="s">
        <v>35</v>
      </c>
      <c r="T1234" s="4" t="s">
        <v>35</v>
      </c>
      <c r="U1234" s="4">
        <v>11</v>
      </c>
      <c r="V1234" s="4">
        <v>1</v>
      </c>
    </row>
    <row r="1235" spans="1:22" x14ac:dyDescent="0.25">
      <c r="A1235" s="3" t="s">
        <v>9743</v>
      </c>
      <c r="B1235" s="3" t="s">
        <v>9744</v>
      </c>
      <c r="C1235" s="4" t="str">
        <f>_xlfn.XLOOKUP(A1235,'[1]PEB-ST'!A:A,'[1]PEB-ST'!S:S)</f>
        <v>nucleus</v>
      </c>
      <c r="D1235" s="4" t="s">
        <v>9745</v>
      </c>
      <c r="E1235" s="5" t="s">
        <v>9746</v>
      </c>
      <c r="F1235" s="4" t="s">
        <v>2678</v>
      </c>
      <c r="G1235" s="4" t="s">
        <v>9747</v>
      </c>
      <c r="H1235" s="5" t="s">
        <v>9748</v>
      </c>
      <c r="I1235" s="4" t="s">
        <v>9749</v>
      </c>
      <c r="J1235" s="4" t="s">
        <v>9750</v>
      </c>
      <c r="K1235" s="4" t="s">
        <v>9751</v>
      </c>
      <c r="L1235" s="6">
        <v>-0.50091106220343207</v>
      </c>
      <c r="M1235" s="9">
        <v>2.5334278706624601E-2</v>
      </c>
      <c r="N1235" s="6">
        <v>-2.2485289477880741</v>
      </c>
      <c r="O1235" s="8">
        <v>9.3599197047619003E-4</v>
      </c>
      <c r="P1235" s="4">
        <v>93.997</v>
      </c>
      <c r="Q1235" s="8">
        <v>2.9586000000000001E-5</v>
      </c>
      <c r="R1235" s="4" t="s">
        <v>130</v>
      </c>
      <c r="S1235" s="4" t="s">
        <v>34</v>
      </c>
      <c r="T1235" s="4" t="s">
        <v>35</v>
      </c>
      <c r="U1235" s="4">
        <v>25</v>
      </c>
      <c r="V1235" s="4">
        <v>25</v>
      </c>
    </row>
    <row r="1236" spans="1:22" x14ac:dyDescent="0.25">
      <c r="A1236" s="3" t="s">
        <v>9752</v>
      </c>
      <c r="B1236" s="3" t="s">
        <v>9753</v>
      </c>
      <c r="C1236" s="4" t="str">
        <f>_xlfn.XLOOKUP(A1236,'[1]PEB-ST'!A:A,'[1]PEB-ST'!S:S)</f>
        <v>endoplasmic reticulum</v>
      </c>
      <c r="D1236" s="4" t="s">
        <v>9754</v>
      </c>
      <c r="E1236" s="5" t="s">
        <v>9755</v>
      </c>
      <c r="F1236" s="4" t="s">
        <v>6682</v>
      </c>
      <c r="G1236" s="4" t="s">
        <v>9756</v>
      </c>
      <c r="H1236" s="5" t="s">
        <v>9757</v>
      </c>
      <c r="I1236" s="4" t="s">
        <v>9758</v>
      </c>
      <c r="J1236" s="4" t="s">
        <v>9759</v>
      </c>
      <c r="K1236" s="4" t="s">
        <v>9760</v>
      </c>
      <c r="L1236" s="6">
        <v>0.29717967429233788</v>
      </c>
      <c r="M1236" s="7" t="s">
        <v>33</v>
      </c>
      <c r="N1236" s="6">
        <v>-1.8234930398741871</v>
      </c>
      <c r="O1236" s="7" t="s">
        <v>33</v>
      </c>
      <c r="P1236" s="4" t="s">
        <v>33</v>
      </c>
      <c r="Q1236" s="4" t="s">
        <v>33</v>
      </c>
      <c r="R1236" s="4" t="s">
        <v>35</v>
      </c>
      <c r="S1236" s="4" t="s">
        <v>35</v>
      </c>
      <c r="T1236" s="4" t="s">
        <v>35</v>
      </c>
      <c r="U1236" s="4">
        <v>1</v>
      </c>
      <c r="V1236" s="4">
        <v>1</v>
      </c>
    </row>
    <row r="1237" spans="1:22" x14ac:dyDescent="0.25">
      <c r="A1237" s="3" t="s">
        <v>9761</v>
      </c>
      <c r="B1237" s="3" t="s">
        <v>9762</v>
      </c>
      <c r="C1237" s="4" t="str">
        <f>_xlfn.XLOOKUP(A1237,'[1]PEB-ST'!A:A,'[1]PEB-ST'!S:S)</f>
        <v>cytosol</v>
      </c>
      <c r="D1237" s="4" t="s">
        <v>8138</v>
      </c>
      <c r="E1237" s="5" t="s">
        <v>8139</v>
      </c>
      <c r="F1237" s="4" t="s">
        <v>2595</v>
      </c>
      <c r="G1237" s="4" t="s">
        <v>8140</v>
      </c>
      <c r="H1237" s="5" t="s">
        <v>8141</v>
      </c>
      <c r="I1237" s="4" t="s">
        <v>9763</v>
      </c>
      <c r="J1237" s="4" t="s">
        <v>9764</v>
      </c>
      <c r="K1237" s="4" t="s">
        <v>9765</v>
      </c>
      <c r="L1237" s="6">
        <v>-0.33474467466221569</v>
      </c>
      <c r="M1237" s="7" t="s">
        <v>33</v>
      </c>
      <c r="N1237" s="6">
        <v>-2.2297417000978337</v>
      </c>
      <c r="O1237" s="8">
        <v>3.5244328446428501E-3</v>
      </c>
      <c r="P1237" s="4">
        <v>53.91</v>
      </c>
      <c r="Q1237" s="8">
        <v>1.4648999999999999E-4</v>
      </c>
      <c r="R1237" s="4" t="s">
        <v>34</v>
      </c>
      <c r="S1237" s="4" t="s">
        <v>34</v>
      </c>
      <c r="T1237" s="4" t="s">
        <v>35</v>
      </c>
      <c r="U1237" s="4">
        <v>7</v>
      </c>
      <c r="V1237" s="4">
        <v>5</v>
      </c>
    </row>
    <row r="1238" spans="1:22" x14ac:dyDescent="0.25">
      <c r="A1238" s="3" t="s">
        <v>9766</v>
      </c>
      <c r="B1238" s="3" t="s">
        <v>9767</v>
      </c>
      <c r="C1238" s="4" t="str">
        <f>_xlfn.XLOOKUP(A1238,'[1]PEB-ST'!A:A,'[1]PEB-ST'!S:S)</f>
        <v>plasma membrane</v>
      </c>
      <c r="D1238" s="4" t="s">
        <v>9768</v>
      </c>
      <c r="E1238" s="5" t="s">
        <v>9769</v>
      </c>
      <c r="F1238" s="4" t="s">
        <v>2466</v>
      </c>
      <c r="G1238" s="4" t="s">
        <v>9770</v>
      </c>
      <c r="H1238" s="5" t="s">
        <v>9771</v>
      </c>
      <c r="I1238" s="4" t="s">
        <v>9772</v>
      </c>
      <c r="J1238" s="4" t="s">
        <v>9773</v>
      </c>
      <c r="K1238" s="4" t="s">
        <v>9774</v>
      </c>
      <c r="L1238" s="6">
        <v>-0.25270571289329491</v>
      </c>
      <c r="M1238" s="7" t="s">
        <v>33</v>
      </c>
      <c r="N1238" s="6">
        <v>-0.50442706659358516</v>
      </c>
      <c r="O1238" s="7" t="s">
        <v>33</v>
      </c>
      <c r="P1238" s="4" t="s">
        <v>33</v>
      </c>
      <c r="Q1238" s="4" t="s">
        <v>33</v>
      </c>
      <c r="R1238" s="4" t="s">
        <v>35</v>
      </c>
      <c r="S1238" s="4" t="s">
        <v>35</v>
      </c>
      <c r="T1238" s="4" t="s">
        <v>35</v>
      </c>
      <c r="U1238" s="4">
        <v>2</v>
      </c>
      <c r="V1238" s="4">
        <v>2</v>
      </c>
    </row>
    <row r="1239" spans="1:22" x14ac:dyDescent="0.25">
      <c r="A1239" s="3" t="s">
        <v>9775</v>
      </c>
      <c r="B1239" s="3" t="s">
        <v>9776</v>
      </c>
      <c r="C1239" s="4" t="str">
        <f>_xlfn.XLOOKUP(A1239,'[1]PEB-ST'!A:A,'[1]PEB-ST'!S:S)</f>
        <v>cytosol</v>
      </c>
      <c r="D1239" s="4" t="s">
        <v>9777</v>
      </c>
      <c r="E1239" s="5" t="s">
        <v>9778</v>
      </c>
      <c r="F1239" s="4" t="s">
        <v>2538</v>
      </c>
      <c r="G1239" s="4" t="s">
        <v>9779</v>
      </c>
      <c r="H1239" s="5" t="s">
        <v>9780</v>
      </c>
      <c r="I1239" s="4" t="s">
        <v>9781</v>
      </c>
      <c r="J1239" s="4" t="s">
        <v>9782</v>
      </c>
      <c r="K1239" s="4" t="s">
        <v>9783</v>
      </c>
      <c r="L1239" s="6">
        <v>-0.88876570836637525</v>
      </c>
      <c r="M1239" s="7" t="s">
        <v>33</v>
      </c>
      <c r="N1239" s="6">
        <v>-2.2357520199077223</v>
      </c>
      <c r="O1239" s="8">
        <v>1.67420634070201E-2</v>
      </c>
      <c r="P1239" s="4">
        <v>14.340999999999999</v>
      </c>
      <c r="Q1239" s="8">
        <v>5.1777000000000004E-3</v>
      </c>
      <c r="R1239" s="4" t="s">
        <v>34</v>
      </c>
      <c r="S1239" s="4" t="s">
        <v>34</v>
      </c>
      <c r="T1239" s="4" t="s">
        <v>35</v>
      </c>
      <c r="U1239" s="4">
        <v>9</v>
      </c>
      <c r="V1239" s="4">
        <v>3</v>
      </c>
    </row>
    <row r="1240" spans="1:22" x14ac:dyDescent="0.25">
      <c r="A1240" s="3" t="s">
        <v>9784</v>
      </c>
      <c r="B1240" s="3" t="s">
        <v>9785</v>
      </c>
      <c r="C1240" s="4" t="str">
        <f>_xlfn.XLOOKUP(A1240,'[1]PEB-ST'!A:A,'[1]PEB-ST'!S:S)</f>
        <v>cytosol</v>
      </c>
      <c r="D1240" s="4" t="s">
        <v>9786</v>
      </c>
      <c r="E1240" s="5" t="s">
        <v>9787</v>
      </c>
      <c r="F1240" s="4" t="s">
        <v>2576</v>
      </c>
      <c r="G1240" s="4" t="s">
        <v>9779</v>
      </c>
      <c r="H1240" s="5" t="s">
        <v>9780</v>
      </c>
      <c r="I1240" s="4" t="s">
        <v>9788</v>
      </c>
      <c r="J1240" s="4" t="s">
        <v>9789</v>
      </c>
      <c r="K1240" s="4" t="s">
        <v>177</v>
      </c>
      <c r="L1240" s="6">
        <v>-1.6238313154279977</v>
      </c>
      <c r="M1240" s="7" t="s">
        <v>33</v>
      </c>
      <c r="N1240" s="6">
        <v>-22.913864847672787</v>
      </c>
      <c r="O1240" s="8">
        <v>1.9489843447983001E-2</v>
      </c>
      <c r="P1240" s="4">
        <v>9.1465999999999994</v>
      </c>
      <c r="Q1240" s="8">
        <v>1.5066E-2</v>
      </c>
      <c r="R1240" s="4" t="s">
        <v>34</v>
      </c>
      <c r="S1240" s="4" t="s">
        <v>34</v>
      </c>
      <c r="T1240" s="4" t="s">
        <v>35</v>
      </c>
      <c r="U1240" s="4">
        <v>5</v>
      </c>
      <c r="V1240" s="4">
        <v>1</v>
      </c>
    </row>
    <row r="1241" spans="1:22" x14ac:dyDescent="0.25">
      <c r="A1241" s="3" t="s">
        <v>9790</v>
      </c>
      <c r="B1241" s="3" t="s">
        <v>9791</v>
      </c>
      <c r="C1241" s="4" t="str">
        <f>_xlfn.XLOOKUP(A1241,'[1]PEB-ST'!A:A,'[1]PEB-ST'!S:S)</f>
        <v>cytosol</v>
      </c>
      <c r="D1241" s="4" t="s">
        <v>9792</v>
      </c>
      <c r="E1241" s="5" t="s">
        <v>9793</v>
      </c>
      <c r="F1241" s="4" t="s">
        <v>2595</v>
      </c>
      <c r="G1241" s="4" t="s">
        <v>9794</v>
      </c>
      <c r="H1241" s="5" t="s">
        <v>9795</v>
      </c>
      <c r="I1241" s="4" t="s">
        <v>9796</v>
      </c>
      <c r="J1241" s="4" t="s">
        <v>9797</v>
      </c>
      <c r="K1241" s="4" t="s">
        <v>9798</v>
      </c>
      <c r="L1241" s="6">
        <v>-0.30388882251549409</v>
      </c>
      <c r="M1241" s="7" t="s">
        <v>33</v>
      </c>
      <c r="N1241" s="6">
        <v>-1.5305557623087087</v>
      </c>
      <c r="O1241" s="8">
        <v>1.5630842054012301E-2</v>
      </c>
      <c r="P1241" s="4" t="s">
        <v>33</v>
      </c>
      <c r="Q1241" s="4" t="s">
        <v>33</v>
      </c>
      <c r="R1241" s="4" t="s">
        <v>35</v>
      </c>
      <c r="S1241" s="4" t="s">
        <v>35</v>
      </c>
      <c r="T1241" s="4" t="s">
        <v>35</v>
      </c>
      <c r="U1241" s="4">
        <v>8</v>
      </c>
      <c r="V1241" s="4">
        <v>8</v>
      </c>
    </row>
    <row r="1242" spans="1:22" x14ac:dyDescent="0.25">
      <c r="A1242" s="3" t="s">
        <v>9799</v>
      </c>
      <c r="B1242" s="3" t="s">
        <v>9800</v>
      </c>
      <c r="C1242" s="4" t="str">
        <f>_xlfn.XLOOKUP(A1242,'[1]PEB-ST'!A:A,'[1]PEB-ST'!S:S)</f>
        <v>cytosol</v>
      </c>
      <c r="D1242" s="4" t="s">
        <v>9801</v>
      </c>
      <c r="E1242" s="5" t="s">
        <v>9802</v>
      </c>
      <c r="F1242" s="4" t="s">
        <v>2678</v>
      </c>
      <c r="G1242" s="4" t="s">
        <v>9803</v>
      </c>
      <c r="H1242" s="5" t="s">
        <v>9804</v>
      </c>
      <c r="I1242" s="4" t="s">
        <v>9805</v>
      </c>
      <c r="J1242" s="4" t="s">
        <v>9806</v>
      </c>
      <c r="K1242" s="4" t="s">
        <v>9807</v>
      </c>
      <c r="L1242" s="6">
        <v>-0.53874822824529611</v>
      </c>
      <c r="M1242" s="9">
        <v>2.91891198895027E-2</v>
      </c>
      <c r="N1242" s="6">
        <v>-1.4384285366345251</v>
      </c>
      <c r="O1242" s="8">
        <v>1.06512064645669E-3</v>
      </c>
      <c r="P1242" s="4">
        <v>40.942999999999998</v>
      </c>
      <c r="Q1242" s="8">
        <v>3.1819999999999998E-4</v>
      </c>
      <c r="R1242" s="4" t="s">
        <v>130</v>
      </c>
      <c r="S1242" s="4" t="s">
        <v>34</v>
      </c>
      <c r="T1242" s="4" t="s">
        <v>35</v>
      </c>
      <c r="U1242" s="4">
        <v>15</v>
      </c>
      <c r="V1242" s="4">
        <v>15</v>
      </c>
    </row>
    <row r="1243" spans="1:22" x14ac:dyDescent="0.25">
      <c r="A1243" s="3" t="s">
        <v>9808</v>
      </c>
      <c r="B1243" s="3" t="s">
        <v>9809</v>
      </c>
      <c r="C1243" s="4" t="str">
        <f>_xlfn.XLOOKUP(A1243,'[1]PEB-ST'!A:A,'[1]PEB-ST'!S:S)</f>
        <v>cytosol</v>
      </c>
      <c r="D1243" s="4" t="s">
        <v>9810</v>
      </c>
      <c r="E1243" s="5" t="s">
        <v>7261</v>
      </c>
      <c r="F1243" s="4" t="s">
        <v>2538</v>
      </c>
      <c r="G1243" s="4" t="s">
        <v>9811</v>
      </c>
      <c r="H1243" s="5" t="s">
        <v>9812</v>
      </c>
      <c r="I1243" s="4" t="s">
        <v>9813</v>
      </c>
      <c r="J1243" s="4" t="s">
        <v>9814</v>
      </c>
      <c r="K1243" s="4" t="s">
        <v>9815</v>
      </c>
      <c r="L1243" s="6">
        <v>-0.51663951440958555</v>
      </c>
      <c r="M1243" s="7" t="s">
        <v>33</v>
      </c>
      <c r="N1243" s="6">
        <v>-1.7706925288001572</v>
      </c>
      <c r="O1243" s="7" t="s">
        <v>33</v>
      </c>
      <c r="P1243" s="4" t="s">
        <v>33</v>
      </c>
      <c r="Q1243" s="4" t="s">
        <v>33</v>
      </c>
      <c r="R1243" s="4" t="s">
        <v>35</v>
      </c>
      <c r="S1243" s="4" t="s">
        <v>35</v>
      </c>
      <c r="T1243" s="4" t="s">
        <v>35</v>
      </c>
      <c r="U1243" s="4">
        <v>21</v>
      </c>
      <c r="V1243" s="4">
        <v>13</v>
      </c>
    </row>
    <row r="1244" spans="1:22" x14ac:dyDescent="0.25">
      <c r="A1244" s="3" t="s">
        <v>9816</v>
      </c>
      <c r="B1244" s="3" t="s">
        <v>9817</v>
      </c>
      <c r="C1244" s="4" t="str">
        <f>_xlfn.XLOOKUP(A1244,'[1]PEB-ST'!A:A,'[1]PEB-ST'!S:S)</f>
        <v>peroxisome</v>
      </c>
      <c r="D1244" s="4" t="s">
        <v>3403</v>
      </c>
      <c r="E1244" s="5" t="s">
        <v>3404</v>
      </c>
      <c r="F1244" s="4" t="s">
        <v>2466</v>
      </c>
      <c r="G1244" s="4" t="s">
        <v>3405</v>
      </c>
      <c r="H1244" s="5" t="s">
        <v>3406</v>
      </c>
      <c r="I1244" s="4" t="s">
        <v>9818</v>
      </c>
      <c r="J1244" s="4" t="s">
        <v>9819</v>
      </c>
      <c r="K1244" s="4" t="s">
        <v>9820</v>
      </c>
      <c r="L1244" s="6">
        <v>4.0209481149648756</v>
      </c>
      <c r="M1244" s="7" t="s">
        <v>33</v>
      </c>
      <c r="N1244" s="6">
        <v>0.70641092695302343</v>
      </c>
      <c r="O1244" s="7" t="s">
        <v>33</v>
      </c>
      <c r="P1244" s="4" t="s">
        <v>33</v>
      </c>
      <c r="Q1244" s="4" t="s">
        <v>33</v>
      </c>
      <c r="R1244" s="4" t="s">
        <v>35</v>
      </c>
      <c r="S1244" s="4" t="s">
        <v>35</v>
      </c>
      <c r="T1244" s="4" t="s">
        <v>35</v>
      </c>
      <c r="U1244" s="4">
        <v>4</v>
      </c>
      <c r="V1244" s="4">
        <v>1</v>
      </c>
    </row>
    <row r="1245" spans="1:22" x14ac:dyDescent="0.25">
      <c r="A1245" s="3" t="s">
        <v>9821</v>
      </c>
      <c r="B1245" s="3" t="s">
        <v>9822</v>
      </c>
      <c r="C1245" s="4" t="str">
        <f>_xlfn.XLOOKUP(A1245,'[1]PEB-ST'!A:A,'[1]PEB-ST'!S:S)</f>
        <v>cytosol,peroxisome,nucleus</v>
      </c>
      <c r="D1245" s="4" t="s">
        <v>9823</v>
      </c>
      <c r="E1245" s="5" t="s">
        <v>9824</v>
      </c>
      <c r="F1245" s="4" t="s">
        <v>2466</v>
      </c>
      <c r="G1245" s="4" t="s">
        <v>9825</v>
      </c>
      <c r="H1245" s="5" t="s">
        <v>9826</v>
      </c>
      <c r="I1245" s="4" t="s">
        <v>9827</v>
      </c>
      <c r="J1245" s="4" t="s">
        <v>9828</v>
      </c>
      <c r="K1245" s="4" t="s">
        <v>9829</v>
      </c>
      <c r="L1245" s="6">
        <v>-1.4001896076048574</v>
      </c>
      <c r="M1245" s="9">
        <v>2.0154704077669901E-2</v>
      </c>
      <c r="N1245" s="6">
        <v>-2.1436129633464986</v>
      </c>
      <c r="O1245" s="8">
        <v>1.27427048908045E-2</v>
      </c>
      <c r="P1245" s="4">
        <v>18.542999999999999</v>
      </c>
      <c r="Q1245" s="8">
        <v>2.7005000000000002E-3</v>
      </c>
      <c r="R1245" s="4" t="s">
        <v>34</v>
      </c>
      <c r="S1245" s="4" t="s">
        <v>35</v>
      </c>
      <c r="T1245" s="4" t="s">
        <v>35</v>
      </c>
      <c r="U1245" s="4">
        <v>1</v>
      </c>
      <c r="V1245" s="4">
        <v>1</v>
      </c>
    </row>
    <row r="1246" spans="1:22" x14ac:dyDescent="0.25">
      <c r="A1246" s="3" t="s">
        <v>9830</v>
      </c>
      <c r="B1246" s="3" t="s">
        <v>9831</v>
      </c>
      <c r="C1246" s="4" t="str">
        <f>_xlfn.XLOOKUP(A1246,'[1]PEB-ST'!A:A,'[1]PEB-ST'!S:S)</f>
        <v>cytosol</v>
      </c>
      <c r="D1246" s="4" t="s">
        <v>9832</v>
      </c>
      <c r="E1246" s="5" t="s">
        <v>9833</v>
      </c>
      <c r="F1246" s="4" t="s">
        <v>2538</v>
      </c>
      <c r="G1246" s="4" t="s">
        <v>9834</v>
      </c>
      <c r="H1246" s="5" t="s">
        <v>9835</v>
      </c>
      <c r="I1246" s="4" t="s">
        <v>9836</v>
      </c>
      <c r="J1246" s="4" t="s">
        <v>9837</v>
      </c>
      <c r="K1246" s="4" t="s">
        <v>9838</v>
      </c>
      <c r="L1246" s="6">
        <v>-3.2959877173581056</v>
      </c>
      <c r="M1246" s="7" t="s">
        <v>33</v>
      </c>
      <c r="N1246" s="6">
        <v>-2.1026538807535324</v>
      </c>
      <c r="O1246" s="7" t="s">
        <v>33</v>
      </c>
      <c r="P1246" s="4" t="s">
        <v>33</v>
      </c>
      <c r="Q1246" s="4" t="s">
        <v>33</v>
      </c>
      <c r="R1246" s="4" t="s">
        <v>35</v>
      </c>
      <c r="S1246" s="4" t="s">
        <v>35</v>
      </c>
      <c r="T1246" s="4" t="s">
        <v>35</v>
      </c>
      <c r="U1246" s="4">
        <v>1</v>
      </c>
      <c r="V1246" s="4">
        <v>1</v>
      </c>
    </row>
    <row r="1247" spans="1:22" x14ac:dyDescent="0.25">
      <c r="A1247" s="3" t="s">
        <v>9839</v>
      </c>
      <c r="B1247" s="3" t="s">
        <v>9840</v>
      </c>
      <c r="C1247" s="4" t="str">
        <f>_xlfn.XLOOKUP(A1247,'[1]PEB-ST'!A:A,'[1]PEB-ST'!S:S)</f>
        <v>cytosol</v>
      </c>
      <c r="D1247" s="4" t="s">
        <v>9841</v>
      </c>
      <c r="E1247" s="5" t="s">
        <v>9842</v>
      </c>
      <c r="F1247" s="4" t="s">
        <v>2466</v>
      </c>
      <c r="G1247" s="4" t="s">
        <v>9843</v>
      </c>
      <c r="H1247" s="5" t="s">
        <v>9844</v>
      </c>
      <c r="I1247" s="4" t="s">
        <v>9845</v>
      </c>
      <c r="J1247" s="4" t="s">
        <v>9846</v>
      </c>
      <c r="K1247" s="4" t="s">
        <v>9847</v>
      </c>
      <c r="L1247" s="6">
        <v>0.62248368692861455</v>
      </c>
      <c r="M1247" s="7" t="s">
        <v>33</v>
      </c>
      <c r="N1247" s="6">
        <v>1.9485404693724337</v>
      </c>
      <c r="O1247" s="8">
        <v>6.3892198779342702E-3</v>
      </c>
      <c r="P1247" s="4">
        <v>22.193999999999999</v>
      </c>
      <c r="Q1247" s="8">
        <v>1.6884999999999999E-3</v>
      </c>
      <c r="R1247" s="4" t="s">
        <v>35</v>
      </c>
      <c r="S1247" s="4" t="s">
        <v>35</v>
      </c>
      <c r="T1247" s="4" t="s">
        <v>34</v>
      </c>
      <c r="U1247" s="4">
        <v>2</v>
      </c>
      <c r="V1247" s="4">
        <v>2</v>
      </c>
    </row>
    <row r="1248" spans="1:22" x14ac:dyDescent="0.25">
      <c r="A1248" s="3" t="s">
        <v>9848</v>
      </c>
      <c r="B1248" s="3" t="s">
        <v>9849</v>
      </c>
      <c r="C1248" s="4" t="str">
        <f>_xlfn.XLOOKUP(A1248,'[1]PEB-ST'!A:A,'[1]PEB-ST'!S:S)</f>
        <v>vacuole,endoplasmic reticulum</v>
      </c>
      <c r="D1248" s="4" t="s">
        <v>9850</v>
      </c>
      <c r="E1248" s="5" t="s">
        <v>9851</v>
      </c>
      <c r="F1248" s="4" t="s">
        <v>2494</v>
      </c>
      <c r="G1248" s="4" t="s">
        <v>9852</v>
      </c>
      <c r="H1248" s="5" t="s">
        <v>9853</v>
      </c>
      <c r="I1248" s="4" t="s">
        <v>9854</v>
      </c>
      <c r="J1248" s="4" t="s">
        <v>9855</v>
      </c>
      <c r="K1248" s="4" t="s">
        <v>9856</v>
      </c>
      <c r="L1248" s="6">
        <v>-0.83792757580813582</v>
      </c>
      <c r="M1248" s="7" t="s">
        <v>33</v>
      </c>
      <c r="N1248" s="6">
        <v>0.38298554957238806</v>
      </c>
      <c r="O1248" s="7" t="s">
        <v>33</v>
      </c>
      <c r="P1248" s="4" t="s">
        <v>33</v>
      </c>
      <c r="Q1248" s="4" t="s">
        <v>33</v>
      </c>
      <c r="R1248" s="4" t="s">
        <v>35</v>
      </c>
      <c r="S1248" s="4" t="s">
        <v>35</v>
      </c>
      <c r="T1248" s="4" t="s">
        <v>35</v>
      </c>
      <c r="U1248" s="4">
        <v>2</v>
      </c>
      <c r="V1248" s="4">
        <v>2</v>
      </c>
    </row>
    <row r="1249" spans="1:22" x14ac:dyDescent="0.25">
      <c r="A1249" s="3" t="s">
        <v>9857</v>
      </c>
      <c r="B1249" s="3" t="s">
        <v>9858</v>
      </c>
      <c r="C1249" s="4" t="str">
        <f>_xlfn.XLOOKUP(A1249,'[1]PEB-ST'!A:A,'[1]PEB-ST'!S:S)</f>
        <v>cytosol</v>
      </c>
      <c r="D1249" s="4" t="s">
        <v>9859</v>
      </c>
      <c r="E1249" s="5" t="s">
        <v>4387</v>
      </c>
      <c r="F1249" s="4" t="s">
        <v>2576</v>
      </c>
      <c r="G1249" s="4" t="s">
        <v>9860</v>
      </c>
      <c r="H1249" s="5" t="s">
        <v>9861</v>
      </c>
      <c r="I1249" s="4" t="s">
        <v>9862</v>
      </c>
      <c r="J1249" s="4" t="s">
        <v>9863</v>
      </c>
      <c r="K1249" s="4" t="s">
        <v>9864</v>
      </c>
      <c r="L1249" s="6">
        <v>-0.70107192334383095</v>
      </c>
      <c r="M1249" s="7" t="s">
        <v>33</v>
      </c>
      <c r="N1249" s="6">
        <v>-3.3906957461803686</v>
      </c>
      <c r="O1249" s="7" t="s">
        <v>33</v>
      </c>
      <c r="P1249" s="4" t="s">
        <v>33</v>
      </c>
      <c r="Q1249" s="4" t="s">
        <v>33</v>
      </c>
      <c r="R1249" s="4" t="s">
        <v>35</v>
      </c>
      <c r="S1249" s="4" t="s">
        <v>35</v>
      </c>
      <c r="T1249" s="4" t="s">
        <v>35</v>
      </c>
      <c r="U1249" s="4">
        <v>1</v>
      </c>
      <c r="V1249" s="4">
        <v>1</v>
      </c>
    </row>
    <row r="1250" spans="1:22" x14ac:dyDescent="0.25">
      <c r="A1250" s="3" t="s">
        <v>9865</v>
      </c>
      <c r="B1250" s="3" t="s">
        <v>9866</v>
      </c>
      <c r="C1250" s="4" t="str">
        <f>_xlfn.XLOOKUP(A1250,'[1]PEB-ST'!A:A,'[1]PEB-ST'!S:S)</f>
        <v>nucleus</v>
      </c>
      <c r="D1250" s="4" t="s">
        <v>9867</v>
      </c>
      <c r="E1250" s="5" t="s">
        <v>1155</v>
      </c>
      <c r="F1250" s="4" t="s">
        <v>2576</v>
      </c>
      <c r="G1250" s="4"/>
      <c r="H1250" s="5"/>
      <c r="I1250" s="4" t="s">
        <v>9868</v>
      </c>
      <c r="J1250" s="4" t="s">
        <v>9869</v>
      </c>
      <c r="K1250" s="4" t="s">
        <v>9870</v>
      </c>
      <c r="L1250" s="6">
        <v>-2.2404131587934617</v>
      </c>
      <c r="M1250" s="9">
        <v>2.86367269121813E-2</v>
      </c>
      <c r="N1250" s="6">
        <v>-3.6706549249900009</v>
      </c>
      <c r="O1250" s="8">
        <v>1.30039219942763E-2</v>
      </c>
      <c r="P1250" s="4">
        <v>17.478000000000002</v>
      </c>
      <c r="Q1250" s="8">
        <v>3.1442000000000002E-3</v>
      </c>
      <c r="R1250" s="4" t="s">
        <v>34</v>
      </c>
      <c r="S1250" s="4" t="s">
        <v>35</v>
      </c>
      <c r="T1250" s="4" t="s">
        <v>35</v>
      </c>
      <c r="U1250" s="4">
        <v>7</v>
      </c>
      <c r="V1250" s="4">
        <v>7</v>
      </c>
    </row>
    <row r="1251" spans="1:22" x14ac:dyDescent="0.25">
      <c r="A1251" s="3" t="s">
        <v>9871</v>
      </c>
      <c r="B1251" s="3" t="s">
        <v>9872</v>
      </c>
      <c r="C1251" s="4" t="str">
        <f>_xlfn.XLOOKUP(A1251,'[1]PEB-ST'!A:A,'[1]PEB-ST'!S:S)</f>
        <v>nucleus</v>
      </c>
      <c r="D1251" s="4" t="s">
        <v>9873</v>
      </c>
      <c r="E1251" s="5" t="s">
        <v>9874</v>
      </c>
      <c r="F1251" s="4" t="s">
        <v>2576</v>
      </c>
      <c r="G1251" s="4" t="s">
        <v>9875</v>
      </c>
      <c r="H1251" s="5" t="s">
        <v>9876</v>
      </c>
      <c r="I1251" s="4" t="s">
        <v>9877</v>
      </c>
      <c r="J1251" s="4" t="s">
        <v>9878</v>
      </c>
      <c r="K1251" s="4" t="s">
        <v>9879</v>
      </c>
      <c r="L1251" s="6">
        <v>-3.2628159478606964</v>
      </c>
      <c r="M1251" s="7" t="s">
        <v>33</v>
      </c>
      <c r="N1251" s="6">
        <v>-2.2547733968480195</v>
      </c>
      <c r="O1251" s="7" t="s">
        <v>33</v>
      </c>
      <c r="P1251" s="4" t="s">
        <v>33</v>
      </c>
      <c r="Q1251" s="4" t="s">
        <v>33</v>
      </c>
      <c r="R1251" s="4" t="s">
        <v>35</v>
      </c>
      <c r="S1251" s="4" t="s">
        <v>35</v>
      </c>
      <c r="T1251" s="4" t="s">
        <v>35</v>
      </c>
      <c r="U1251" s="4">
        <v>2</v>
      </c>
      <c r="V1251" s="4">
        <v>1</v>
      </c>
    </row>
    <row r="1252" spans="1:22" x14ac:dyDescent="0.25">
      <c r="A1252" s="3" t="s">
        <v>9880</v>
      </c>
      <c r="B1252" s="3" t="s">
        <v>9881</v>
      </c>
      <c r="C1252" s="4" t="str">
        <f>_xlfn.XLOOKUP(A1252,'[1]PEB-ST'!A:A,'[1]PEB-ST'!S:S)</f>
        <v>cytosol</v>
      </c>
      <c r="D1252" s="4" t="s">
        <v>9882</v>
      </c>
      <c r="E1252" s="5" t="s">
        <v>1155</v>
      </c>
      <c r="F1252" s="4" t="s">
        <v>2605</v>
      </c>
      <c r="G1252" s="4" t="s">
        <v>9883</v>
      </c>
      <c r="H1252" s="5" t="s">
        <v>9884</v>
      </c>
      <c r="I1252" s="4" t="s">
        <v>9885</v>
      </c>
      <c r="J1252" s="4" t="s">
        <v>9886</v>
      </c>
      <c r="K1252" s="4" t="s">
        <v>9887</v>
      </c>
      <c r="L1252" s="6">
        <v>-0.70287641696608016</v>
      </c>
      <c r="M1252" s="7" t="s">
        <v>33</v>
      </c>
      <c r="N1252" s="6">
        <v>-2.2822391968017914</v>
      </c>
      <c r="O1252" s="8">
        <v>9.5518667328244201E-3</v>
      </c>
      <c r="P1252" s="4">
        <v>15.37</v>
      </c>
      <c r="Q1252" s="8">
        <v>4.3556999999999997E-3</v>
      </c>
      <c r="R1252" s="4" t="s">
        <v>34</v>
      </c>
      <c r="S1252" s="4" t="s">
        <v>3021</v>
      </c>
      <c r="T1252" s="4" t="s">
        <v>35</v>
      </c>
      <c r="U1252" s="4">
        <v>4</v>
      </c>
      <c r="V1252" s="4">
        <v>4</v>
      </c>
    </row>
    <row r="1253" spans="1:22" x14ac:dyDescent="0.25">
      <c r="A1253" s="3" t="s">
        <v>9888</v>
      </c>
      <c r="B1253" s="3" t="s">
        <v>9889</v>
      </c>
      <c r="C1253" s="4" t="str">
        <f>_xlfn.XLOOKUP(A1253,'[1]PEB-ST'!A:A,'[1]PEB-ST'!S:S)</f>
        <v>plastid</v>
      </c>
      <c r="D1253" s="4" t="s">
        <v>9890</v>
      </c>
      <c r="E1253" s="5" t="s">
        <v>9891</v>
      </c>
      <c r="F1253" s="4" t="s">
        <v>2538</v>
      </c>
      <c r="G1253" s="4" t="s">
        <v>9892</v>
      </c>
      <c r="H1253" s="5" t="s">
        <v>9893</v>
      </c>
      <c r="I1253" s="4" t="s">
        <v>9894</v>
      </c>
      <c r="J1253" s="4" t="s">
        <v>9895</v>
      </c>
      <c r="K1253" s="4" t="s">
        <v>9896</v>
      </c>
      <c r="L1253" s="6">
        <v>-0.93209627937224016</v>
      </c>
      <c r="M1253" s="9">
        <v>1.9676854240631099E-2</v>
      </c>
      <c r="N1253" s="6">
        <v>-3.4556032601492621</v>
      </c>
      <c r="O1253" s="8">
        <v>2.7642138520084501E-3</v>
      </c>
      <c r="P1253" s="4">
        <v>33.677</v>
      </c>
      <c r="Q1253" s="8">
        <v>5.4726000000000004E-4</v>
      </c>
      <c r="R1253" s="4" t="s">
        <v>130</v>
      </c>
      <c r="S1253" s="4" t="s">
        <v>34</v>
      </c>
      <c r="T1253" s="4" t="s">
        <v>35</v>
      </c>
      <c r="U1253" s="4">
        <v>2</v>
      </c>
      <c r="V1253" s="4">
        <v>2</v>
      </c>
    </row>
    <row r="1254" spans="1:22" x14ac:dyDescent="0.25">
      <c r="A1254" s="3" t="s">
        <v>9897</v>
      </c>
      <c r="B1254" s="3" t="s">
        <v>9898</v>
      </c>
      <c r="C1254" s="4" t="str">
        <f>_xlfn.XLOOKUP(A1254,'[1]PEB-ST'!A:A,'[1]PEB-ST'!S:S)</f>
        <v>nucleus</v>
      </c>
      <c r="D1254" s="4" t="s">
        <v>9899</v>
      </c>
      <c r="E1254" s="5" t="s">
        <v>7818</v>
      </c>
      <c r="F1254" s="4" t="s">
        <v>2576</v>
      </c>
      <c r="G1254" s="4" t="s">
        <v>7819</v>
      </c>
      <c r="H1254" s="5" t="s">
        <v>7820</v>
      </c>
      <c r="I1254" s="4" t="s">
        <v>9900</v>
      </c>
      <c r="J1254" s="4" t="s">
        <v>9901</v>
      </c>
      <c r="K1254" s="4" t="s">
        <v>9902</v>
      </c>
      <c r="L1254" s="6">
        <v>-0.8733088605108712</v>
      </c>
      <c r="M1254" s="7" t="s">
        <v>33</v>
      </c>
      <c r="N1254" s="6">
        <v>-2.3069030901085239</v>
      </c>
      <c r="O1254" s="7" t="s">
        <v>33</v>
      </c>
      <c r="P1254" s="4" t="s">
        <v>33</v>
      </c>
      <c r="Q1254" s="4" t="s">
        <v>33</v>
      </c>
      <c r="R1254" s="4" t="s">
        <v>35</v>
      </c>
      <c r="S1254" s="4" t="s">
        <v>35</v>
      </c>
      <c r="T1254" s="4" t="s">
        <v>35</v>
      </c>
      <c r="U1254" s="4">
        <v>10</v>
      </c>
      <c r="V1254" s="4">
        <v>9</v>
      </c>
    </row>
    <row r="1255" spans="1:22" x14ac:dyDescent="0.25">
      <c r="A1255" s="3" t="s">
        <v>9903</v>
      </c>
      <c r="B1255" s="3" t="s">
        <v>9904</v>
      </c>
      <c r="C1255" s="4" t="str">
        <f>_xlfn.XLOOKUP(A1255,'[1]PEB-ST'!A:A,'[1]PEB-ST'!S:S)</f>
        <v>cytosol</v>
      </c>
      <c r="D1255" s="4" t="s">
        <v>9905</v>
      </c>
      <c r="E1255" s="5" t="s">
        <v>9906</v>
      </c>
      <c r="F1255" s="4" t="s">
        <v>2538</v>
      </c>
      <c r="G1255" s="4" t="s">
        <v>9907</v>
      </c>
      <c r="H1255" s="5" t="s">
        <v>9908</v>
      </c>
      <c r="I1255" s="4" t="s">
        <v>9909</v>
      </c>
      <c r="J1255" s="4" t="s">
        <v>9910</v>
      </c>
      <c r="K1255" s="4" t="s">
        <v>9911</v>
      </c>
      <c r="L1255" s="6">
        <v>-1.3361989316007523</v>
      </c>
      <c r="M1255" s="9">
        <v>1.1710391000000001E-2</v>
      </c>
      <c r="N1255" s="6">
        <v>-1.3869699196185417</v>
      </c>
      <c r="O1255" s="8">
        <v>6.3569885449172503E-3</v>
      </c>
      <c r="P1255" s="4">
        <v>27.623000000000001</v>
      </c>
      <c r="Q1255" s="8">
        <v>9.4016E-4</v>
      </c>
      <c r="R1255" s="4" t="s">
        <v>34</v>
      </c>
      <c r="S1255" s="4" t="s">
        <v>35</v>
      </c>
      <c r="T1255" s="4" t="s">
        <v>35</v>
      </c>
      <c r="U1255" s="4">
        <v>14</v>
      </c>
      <c r="V1255" s="4">
        <v>14</v>
      </c>
    </row>
    <row r="1256" spans="1:22" x14ac:dyDescent="0.25">
      <c r="A1256" s="3" t="s">
        <v>9912</v>
      </c>
      <c r="B1256" s="3" t="s">
        <v>9913</v>
      </c>
      <c r="C1256" s="4" t="str">
        <f>_xlfn.XLOOKUP(A1256,'[1]PEB-ST'!A:A,'[1]PEB-ST'!S:S)</f>
        <v>mitochondrion</v>
      </c>
      <c r="D1256" s="4" t="s">
        <v>9914</v>
      </c>
      <c r="E1256" s="5" t="s">
        <v>9915</v>
      </c>
      <c r="F1256" s="4" t="s">
        <v>2557</v>
      </c>
      <c r="G1256" s="4" t="s">
        <v>9916</v>
      </c>
      <c r="H1256" s="5" t="s">
        <v>9917</v>
      </c>
      <c r="I1256" s="4" t="s">
        <v>9918</v>
      </c>
      <c r="J1256" s="4" t="s">
        <v>9919</v>
      </c>
      <c r="K1256" s="4" t="s">
        <v>9920</v>
      </c>
      <c r="L1256" s="6">
        <v>-0.18852961966721293</v>
      </c>
      <c r="M1256" s="7" t="s">
        <v>33</v>
      </c>
      <c r="N1256" s="6">
        <v>-1.3053185731151349</v>
      </c>
      <c r="O1256" s="8">
        <v>1.2236410637815101E-2</v>
      </c>
      <c r="P1256" s="4" t="s">
        <v>33</v>
      </c>
      <c r="Q1256" s="4" t="s">
        <v>33</v>
      </c>
      <c r="R1256" s="4" t="s">
        <v>35</v>
      </c>
      <c r="S1256" s="4" t="s">
        <v>35</v>
      </c>
      <c r="T1256" s="4" t="s">
        <v>35</v>
      </c>
      <c r="U1256" s="4">
        <v>17</v>
      </c>
      <c r="V1256" s="4">
        <v>10</v>
      </c>
    </row>
    <row r="1257" spans="1:22" x14ac:dyDescent="0.25">
      <c r="A1257" s="3" t="s">
        <v>9921</v>
      </c>
      <c r="B1257" s="3" t="s">
        <v>9922</v>
      </c>
      <c r="C1257" s="4" t="str">
        <f>_xlfn.XLOOKUP(A1257,'[1]PEB-ST'!A:A,'[1]PEB-ST'!S:S)</f>
        <v>cytosol</v>
      </c>
      <c r="D1257" s="4" t="s">
        <v>9923</v>
      </c>
      <c r="E1257" s="5" t="s">
        <v>9924</v>
      </c>
      <c r="F1257" s="4" t="s">
        <v>2494</v>
      </c>
      <c r="G1257" s="4" t="s">
        <v>9925</v>
      </c>
      <c r="H1257" s="5" t="s">
        <v>9926</v>
      </c>
      <c r="I1257" s="4" t="s">
        <v>9927</v>
      </c>
      <c r="J1257" s="4" t="s">
        <v>9928</v>
      </c>
      <c r="K1257" s="4" t="s">
        <v>9929</v>
      </c>
      <c r="L1257" s="6">
        <v>-0.61030220835275006</v>
      </c>
      <c r="M1257" s="7" t="s">
        <v>33</v>
      </c>
      <c r="N1257" s="6">
        <v>-1.9421187838131029</v>
      </c>
      <c r="O1257" s="8">
        <v>1.30039219942763E-2</v>
      </c>
      <c r="P1257" s="4">
        <v>9.9610000000000003</v>
      </c>
      <c r="Q1257" s="8">
        <v>1.2401000000000001E-2</v>
      </c>
      <c r="R1257" s="4" t="s">
        <v>34</v>
      </c>
      <c r="S1257" s="4" t="s">
        <v>34</v>
      </c>
      <c r="T1257" s="4" t="s">
        <v>35</v>
      </c>
      <c r="U1257" s="4">
        <v>23</v>
      </c>
      <c r="V1257" s="4">
        <v>14</v>
      </c>
    </row>
    <row r="1258" spans="1:22" x14ac:dyDescent="0.25">
      <c r="A1258" s="3" t="s">
        <v>9930</v>
      </c>
      <c r="B1258" s="3" t="s">
        <v>9931</v>
      </c>
      <c r="C1258" s="4" t="str">
        <f>_xlfn.XLOOKUP(A1258,'[1]PEB-ST'!A:A,'[1]PEB-ST'!S:S)</f>
        <v>cytosol</v>
      </c>
      <c r="D1258" s="4" t="s">
        <v>7243</v>
      </c>
      <c r="E1258" s="5" t="s">
        <v>6877</v>
      </c>
      <c r="F1258" s="4" t="s">
        <v>2494</v>
      </c>
      <c r="G1258" s="4" t="s">
        <v>9932</v>
      </c>
      <c r="H1258" s="5" t="s">
        <v>9933</v>
      </c>
      <c r="I1258" s="4" t="s">
        <v>9934</v>
      </c>
      <c r="J1258" s="4" t="s">
        <v>9935</v>
      </c>
      <c r="K1258" s="4" t="s">
        <v>9936</v>
      </c>
      <c r="L1258" s="6">
        <v>0.23957606430622699</v>
      </c>
      <c r="M1258" s="7" t="s">
        <v>33</v>
      </c>
      <c r="N1258" s="6">
        <v>1.2543599429734562</v>
      </c>
      <c r="O1258" s="7" t="s">
        <v>33</v>
      </c>
      <c r="P1258" s="4" t="s">
        <v>33</v>
      </c>
      <c r="Q1258" s="4" t="s">
        <v>33</v>
      </c>
      <c r="R1258" s="4" t="s">
        <v>35</v>
      </c>
      <c r="S1258" s="4" t="s">
        <v>35</v>
      </c>
      <c r="T1258" s="4" t="s">
        <v>35</v>
      </c>
      <c r="U1258" s="4">
        <v>22</v>
      </c>
      <c r="V1258" s="4">
        <v>17</v>
      </c>
    </row>
    <row r="1259" spans="1:22" x14ac:dyDescent="0.25">
      <c r="A1259" s="3" t="s">
        <v>9937</v>
      </c>
      <c r="B1259" s="3" t="s">
        <v>9938</v>
      </c>
      <c r="C1259" s="4" t="str">
        <f>_xlfn.XLOOKUP(A1259,'[1]PEB-ST'!A:A,'[1]PEB-ST'!S:S)</f>
        <v>mitochondrion</v>
      </c>
      <c r="D1259" s="4" t="s">
        <v>9939</v>
      </c>
      <c r="E1259" s="5" t="s">
        <v>6877</v>
      </c>
      <c r="F1259" s="4" t="s">
        <v>2538</v>
      </c>
      <c r="G1259" s="4" t="s">
        <v>9940</v>
      </c>
      <c r="H1259" s="5" t="s">
        <v>9941</v>
      </c>
      <c r="I1259" s="4" t="s">
        <v>9942</v>
      </c>
      <c r="J1259" s="4" t="s">
        <v>9943</v>
      </c>
      <c r="K1259" s="4" t="s">
        <v>177</v>
      </c>
      <c r="L1259" s="6">
        <v>-1.598170451918743</v>
      </c>
      <c r="M1259" s="7" t="s">
        <v>33</v>
      </c>
      <c r="N1259" s="6">
        <v>-20.939573744743729</v>
      </c>
      <c r="O1259" s="8">
        <v>4.8249723965103498E-2</v>
      </c>
      <c r="P1259" s="4" t="s">
        <v>33</v>
      </c>
      <c r="Q1259" s="4" t="s">
        <v>33</v>
      </c>
      <c r="R1259" s="4" t="s">
        <v>35</v>
      </c>
      <c r="S1259" s="4" t="s">
        <v>35</v>
      </c>
      <c r="T1259" s="4" t="s">
        <v>35</v>
      </c>
      <c r="U1259" s="4">
        <v>6</v>
      </c>
      <c r="V1259" s="4">
        <v>1</v>
      </c>
    </row>
    <row r="1260" spans="1:22" x14ac:dyDescent="0.25">
      <c r="A1260" s="3" t="s">
        <v>9944</v>
      </c>
      <c r="B1260" s="3" t="s">
        <v>9945</v>
      </c>
      <c r="C1260" s="4" t="str">
        <f>_xlfn.XLOOKUP(A1260,'[1]PEB-ST'!A:A,'[1]PEB-ST'!S:S)</f>
        <v>plastid,nucleus</v>
      </c>
      <c r="D1260" s="4" t="s">
        <v>9946</v>
      </c>
      <c r="E1260" s="5" t="s">
        <v>9947</v>
      </c>
      <c r="F1260" s="4" t="s">
        <v>2576</v>
      </c>
      <c r="G1260" s="4" t="s">
        <v>9948</v>
      </c>
      <c r="H1260" s="5" t="s">
        <v>9949</v>
      </c>
      <c r="I1260" s="4" t="s">
        <v>9950</v>
      </c>
      <c r="J1260" s="4" t="s">
        <v>9951</v>
      </c>
      <c r="K1260" s="4" t="s">
        <v>9952</v>
      </c>
      <c r="L1260" s="6">
        <v>-0.6176633284779266</v>
      </c>
      <c r="M1260" s="7" t="s">
        <v>33</v>
      </c>
      <c r="N1260" s="6">
        <v>0.43496737861712736</v>
      </c>
      <c r="O1260" s="7" t="s">
        <v>33</v>
      </c>
      <c r="P1260" s="4" t="s">
        <v>33</v>
      </c>
      <c r="Q1260" s="4" t="s">
        <v>33</v>
      </c>
      <c r="R1260" s="4" t="s">
        <v>35</v>
      </c>
      <c r="S1260" s="4" t="s">
        <v>35</v>
      </c>
      <c r="T1260" s="4" t="s">
        <v>35</v>
      </c>
      <c r="U1260" s="4">
        <v>4</v>
      </c>
      <c r="V1260" s="4">
        <v>1</v>
      </c>
    </row>
    <row r="1261" spans="1:22" x14ac:dyDescent="0.25">
      <c r="A1261" s="3" t="s">
        <v>9953</v>
      </c>
      <c r="B1261" s="3" t="s">
        <v>9954</v>
      </c>
      <c r="C1261" s="4" t="str">
        <f>_xlfn.XLOOKUP(A1261,'[1]PEB-ST'!A:A,'[1]PEB-ST'!S:S)</f>
        <v>cytosol</v>
      </c>
      <c r="D1261" s="4" t="s">
        <v>9955</v>
      </c>
      <c r="E1261" s="5" t="s">
        <v>9956</v>
      </c>
      <c r="F1261" s="4" t="s">
        <v>2538</v>
      </c>
      <c r="G1261" s="4" t="s">
        <v>9957</v>
      </c>
      <c r="H1261" s="5" t="s">
        <v>9958</v>
      </c>
      <c r="I1261" s="4" t="s">
        <v>9959</v>
      </c>
      <c r="J1261" s="4" t="s">
        <v>9960</v>
      </c>
      <c r="K1261" s="4" t="s">
        <v>9961</v>
      </c>
      <c r="L1261" s="6">
        <v>0.1895352174581382</v>
      </c>
      <c r="M1261" s="7" t="s">
        <v>33</v>
      </c>
      <c r="N1261" s="6">
        <v>-0.99873067637528135</v>
      </c>
      <c r="O1261" s="7" t="s">
        <v>33</v>
      </c>
      <c r="P1261" s="4" t="s">
        <v>33</v>
      </c>
      <c r="Q1261" s="4" t="s">
        <v>33</v>
      </c>
      <c r="R1261" s="4" t="s">
        <v>35</v>
      </c>
      <c r="S1261" s="4" t="s">
        <v>35</v>
      </c>
      <c r="T1261" s="4" t="s">
        <v>35</v>
      </c>
      <c r="U1261" s="4">
        <v>4</v>
      </c>
      <c r="V1261" s="4">
        <v>4</v>
      </c>
    </row>
    <row r="1262" spans="1:22" x14ac:dyDescent="0.25">
      <c r="A1262" s="3" t="s">
        <v>9962</v>
      </c>
      <c r="B1262" s="3" t="s">
        <v>9963</v>
      </c>
      <c r="C1262" s="4" t="str">
        <f>_xlfn.XLOOKUP(A1262,'[1]PEB-ST'!A:A,'[1]PEB-ST'!S:S)</f>
        <v>cytosol</v>
      </c>
      <c r="D1262" s="4" t="s">
        <v>9964</v>
      </c>
      <c r="E1262" s="5" t="s">
        <v>609</v>
      </c>
      <c r="F1262" s="4" t="s">
        <v>2538</v>
      </c>
      <c r="G1262" s="4" t="s">
        <v>9965</v>
      </c>
      <c r="H1262" s="5" t="s">
        <v>9966</v>
      </c>
      <c r="I1262" s="4" t="s">
        <v>9967</v>
      </c>
      <c r="J1262" s="4" t="s">
        <v>9968</v>
      </c>
      <c r="K1262" s="4" t="s">
        <v>9969</v>
      </c>
      <c r="L1262" s="6">
        <v>-0.60979954698876426</v>
      </c>
      <c r="M1262" s="7" t="s">
        <v>33</v>
      </c>
      <c r="N1262" s="6">
        <v>-1.6252412174706456</v>
      </c>
      <c r="O1262" s="8">
        <v>1.37952172915662E-2</v>
      </c>
      <c r="P1262" s="4">
        <v>10.653</v>
      </c>
      <c r="Q1262" s="8">
        <v>1.0609E-2</v>
      </c>
      <c r="R1262" s="4" t="s">
        <v>34</v>
      </c>
      <c r="S1262" s="4" t="s">
        <v>34</v>
      </c>
      <c r="T1262" s="4" t="s">
        <v>35</v>
      </c>
      <c r="U1262" s="4">
        <v>12</v>
      </c>
      <c r="V1262" s="4">
        <v>12</v>
      </c>
    </row>
    <row r="1263" spans="1:22" x14ac:dyDescent="0.25">
      <c r="A1263" s="3" t="s">
        <v>9970</v>
      </c>
      <c r="B1263" s="3" t="s">
        <v>9971</v>
      </c>
      <c r="C1263" s="4" t="str">
        <f>_xlfn.XLOOKUP(A1263,'[1]PEB-ST'!A:A,'[1]PEB-ST'!S:S)</f>
        <v>cytosol</v>
      </c>
      <c r="D1263" s="4" t="s">
        <v>9972</v>
      </c>
      <c r="E1263" s="5" t="s">
        <v>609</v>
      </c>
      <c r="F1263" s="4" t="s">
        <v>2538</v>
      </c>
      <c r="G1263" s="4" t="s">
        <v>9973</v>
      </c>
      <c r="H1263" s="5" t="s">
        <v>9974</v>
      </c>
      <c r="I1263" s="4" t="s">
        <v>9975</v>
      </c>
      <c r="J1263" s="4" t="s">
        <v>9976</v>
      </c>
      <c r="K1263" s="4" t="s">
        <v>9977</v>
      </c>
      <c r="L1263" s="6">
        <v>-0.46866125539549125</v>
      </c>
      <c r="M1263" s="9">
        <v>2.17941400709219E-2</v>
      </c>
      <c r="N1263" s="6">
        <v>-2.8279685134353856</v>
      </c>
      <c r="O1263" s="8">
        <v>2.7432887772925701E-3</v>
      </c>
      <c r="P1263" s="4">
        <v>65.045000000000002</v>
      </c>
      <c r="Q1263" s="8">
        <v>8.5698999999999994E-5</v>
      </c>
      <c r="R1263" s="4" t="s">
        <v>130</v>
      </c>
      <c r="S1263" s="4" t="s">
        <v>34</v>
      </c>
      <c r="T1263" s="4" t="s">
        <v>35</v>
      </c>
      <c r="U1263" s="4">
        <v>3</v>
      </c>
      <c r="V1263" s="4">
        <v>3</v>
      </c>
    </row>
    <row r="1264" spans="1:22" x14ac:dyDescent="0.25">
      <c r="A1264" s="3" t="s">
        <v>9978</v>
      </c>
      <c r="B1264" s="3" t="s">
        <v>9979</v>
      </c>
      <c r="C1264" s="4" t="str">
        <f>_xlfn.XLOOKUP(A1264,'[1]PEB-ST'!A:A,'[1]PEB-ST'!S:S)</f>
        <v>cytosol</v>
      </c>
      <c r="D1264" s="4" t="s">
        <v>9980</v>
      </c>
      <c r="E1264" s="5" t="s">
        <v>9981</v>
      </c>
      <c r="F1264" s="4" t="s">
        <v>2538</v>
      </c>
      <c r="G1264" s="4" t="s">
        <v>9982</v>
      </c>
      <c r="H1264" s="5" t="s">
        <v>9983</v>
      </c>
      <c r="I1264" s="4" t="s">
        <v>9984</v>
      </c>
      <c r="J1264" s="4" t="s">
        <v>9985</v>
      </c>
      <c r="K1264" s="4" t="s">
        <v>9986</v>
      </c>
      <c r="L1264" s="6">
        <v>-0.82225376492682867</v>
      </c>
      <c r="M1264" s="7" t="s">
        <v>33</v>
      </c>
      <c r="N1264" s="6">
        <v>-2.3489359122954667</v>
      </c>
      <c r="O1264" s="8">
        <v>9.6765140367924499E-3</v>
      </c>
      <c r="P1264" s="4">
        <v>14.423</v>
      </c>
      <c r="Q1264" s="8">
        <v>5.1050999999999996E-3</v>
      </c>
      <c r="R1264" s="4" t="s">
        <v>34</v>
      </c>
      <c r="S1264" s="4" t="s">
        <v>3021</v>
      </c>
      <c r="T1264" s="4" t="s">
        <v>35</v>
      </c>
      <c r="U1264" s="4">
        <v>16</v>
      </c>
      <c r="V1264" s="4">
        <v>16</v>
      </c>
    </row>
    <row r="1265" spans="1:22" x14ac:dyDescent="0.25">
      <c r="A1265" s="3" t="s">
        <v>9987</v>
      </c>
      <c r="B1265" s="3" t="s">
        <v>9988</v>
      </c>
      <c r="C1265" s="4" t="str">
        <f>_xlfn.XLOOKUP(A1265,'[1]PEB-ST'!A:A,'[1]PEB-ST'!S:S)</f>
        <v>cytosol</v>
      </c>
      <c r="D1265" s="4" t="s">
        <v>2640</v>
      </c>
      <c r="E1265" s="5" t="s">
        <v>2641</v>
      </c>
      <c r="F1265" s="4" t="s">
        <v>2538</v>
      </c>
      <c r="G1265" s="4" t="s">
        <v>2642</v>
      </c>
      <c r="H1265" s="5" t="s">
        <v>2643</v>
      </c>
      <c r="I1265" s="4" t="s">
        <v>9989</v>
      </c>
      <c r="J1265" s="4" t="s">
        <v>9990</v>
      </c>
      <c r="K1265" s="4" t="s">
        <v>9991</v>
      </c>
      <c r="L1265" s="6">
        <v>-1.3268531491744988</v>
      </c>
      <c r="M1265" s="9">
        <v>2.7157807922272001E-2</v>
      </c>
      <c r="N1265" s="6">
        <v>-2.1259435665652773</v>
      </c>
      <c r="O1265" s="8">
        <v>8.2555219672801605E-3</v>
      </c>
      <c r="P1265" s="4">
        <v>20.527000000000001</v>
      </c>
      <c r="Q1265" s="8">
        <v>2.0733000000000001E-3</v>
      </c>
      <c r="R1265" s="4" t="s">
        <v>34</v>
      </c>
      <c r="S1265" s="4" t="s">
        <v>35</v>
      </c>
      <c r="T1265" s="4" t="s">
        <v>35</v>
      </c>
      <c r="U1265" s="4">
        <v>3</v>
      </c>
      <c r="V1265" s="4">
        <v>1</v>
      </c>
    </row>
    <row r="1266" spans="1:22" x14ac:dyDescent="0.25">
      <c r="A1266" s="3" t="s">
        <v>9992</v>
      </c>
      <c r="B1266" s="3" t="s">
        <v>9993</v>
      </c>
      <c r="C1266" s="4" t="str">
        <f>_xlfn.XLOOKUP(A1266,'[1]PEB-ST'!A:A,'[1]PEB-ST'!S:S)</f>
        <v>cytosol</v>
      </c>
      <c r="D1266" s="4" t="s">
        <v>9994</v>
      </c>
      <c r="E1266" s="5" t="s">
        <v>1155</v>
      </c>
      <c r="F1266" s="4" t="s">
        <v>2476</v>
      </c>
      <c r="G1266" s="4" t="s">
        <v>9995</v>
      </c>
      <c r="H1266" s="5" t="s">
        <v>9996</v>
      </c>
      <c r="I1266" s="4" t="s">
        <v>9997</v>
      </c>
      <c r="J1266" s="4" t="s">
        <v>9998</v>
      </c>
      <c r="K1266" s="4" t="s">
        <v>9999</v>
      </c>
      <c r="L1266" s="6">
        <v>1.626891654339083</v>
      </c>
      <c r="M1266" s="9">
        <v>1.5302329022081999E-2</v>
      </c>
      <c r="N1266" s="6">
        <v>2.3403952272903927</v>
      </c>
      <c r="O1266" s="8">
        <v>6.3578190588928097E-3</v>
      </c>
      <c r="P1266" s="4">
        <v>24.023</v>
      </c>
      <c r="Q1266" s="8">
        <v>1.3683E-3</v>
      </c>
      <c r="R1266" s="4" t="s">
        <v>35</v>
      </c>
      <c r="S1266" s="4" t="s">
        <v>34</v>
      </c>
      <c r="T1266" s="4" t="s">
        <v>130</v>
      </c>
      <c r="U1266" s="4">
        <v>10</v>
      </c>
      <c r="V1266" s="4">
        <v>10</v>
      </c>
    </row>
    <row r="1267" spans="1:22" x14ac:dyDescent="0.25">
      <c r="A1267" s="3" t="s">
        <v>10000</v>
      </c>
      <c r="B1267" s="3" t="s">
        <v>10001</v>
      </c>
      <c r="C1267" s="4" t="str">
        <f>_xlfn.XLOOKUP(A1267,'[1]PEB-ST'!A:A,'[1]PEB-ST'!S:S)</f>
        <v>plastid</v>
      </c>
      <c r="D1267" s="4" t="s">
        <v>10002</v>
      </c>
      <c r="E1267" s="5" t="s">
        <v>10003</v>
      </c>
      <c r="F1267" s="4" t="s">
        <v>2476</v>
      </c>
      <c r="G1267" s="4" t="s">
        <v>10004</v>
      </c>
      <c r="H1267" s="5" t="s">
        <v>10005</v>
      </c>
      <c r="I1267" s="4" t="s">
        <v>10006</v>
      </c>
      <c r="J1267" s="4" t="s">
        <v>10007</v>
      </c>
      <c r="K1267" s="4" t="s">
        <v>177</v>
      </c>
      <c r="L1267" s="6">
        <v>-0.35448258761364393</v>
      </c>
      <c r="M1267" s="7" t="s">
        <v>33</v>
      </c>
      <c r="N1267" s="6">
        <v>-20.078211871785637</v>
      </c>
      <c r="O1267" s="7" t="s">
        <v>33</v>
      </c>
      <c r="P1267" s="4" t="s">
        <v>33</v>
      </c>
      <c r="Q1267" s="4" t="s">
        <v>33</v>
      </c>
      <c r="R1267" s="4" t="s">
        <v>35</v>
      </c>
      <c r="S1267" s="4" t="s">
        <v>35</v>
      </c>
      <c r="T1267" s="4" t="s">
        <v>35</v>
      </c>
      <c r="U1267" s="4">
        <v>1</v>
      </c>
      <c r="V1267" s="4">
        <v>1</v>
      </c>
    </row>
    <row r="1268" spans="1:22" x14ac:dyDescent="0.25">
      <c r="A1268" s="3" t="s">
        <v>10008</v>
      </c>
      <c r="B1268" s="3" t="s">
        <v>10009</v>
      </c>
      <c r="C1268" s="4" t="str">
        <f>_xlfn.XLOOKUP(A1268,'[1]PEB-ST'!A:A,'[1]PEB-ST'!S:S)</f>
        <v>plastid</v>
      </c>
      <c r="D1268" s="4" t="s">
        <v>10010</v>
      </c>
      <c r="E1268" s="5" t="s">
        <v>10011</v>
      </c>
      <c r="F1268" s="4" t="s">
        <v>2476</v>
      </c>
      <c r="G1268" s="4" t="s">
        <v>10012</v>
      </c>
      <c r="H1268" s="5" t="s">
        <v>10013</v>
      </c>
      <c r="I1268" s="4" t="s">
        <v>10014</v>
      </c>
      <c r="J1268" s="4" t="s">
        <v>10015</v>
      </c>
      <c r="K1268" s="4" t="s">
        <v>10016</v>
      </c>
      <c r="L1268" s="6">
        <v>-0.78727680343087114</v>
      </c>
      <c r="M1268" s="7" t="s">
        <v>33</v>
      </c>
      <c r="N1268" s="6">
        <v>-3.0064280225311233</v>
      </c>
      <c r="O1268" s="8">
        <v>5.5460105084087904E-3</v>
      </c>
      <c r="P1268" s="4">
        <v>18.158999999999999</v>
      </c>
      <c r="Q1268" s="8">
        <v>2.8500999999999999E-3</v>
      </c>
      <c r="R1268" s="4" t="s">
        <v>34</v>
      </c>
      <c r="S1268" s="4" t="s">
        <v>34</v>
      </c>
      <c r="T1268" s="4" t="s">
        <v>35</v>
      </c>
      <c r="U1268" s="4">
        <v>7</v>
      </c>
      <c r="V1268" s="4">
        <v>5</v>
      </c>
    </row>
    <row r="1269" spans="1:22" x14ac:dyDescent="0.25">
      <c r="A1269" s="3" t="s">
        <v>10017</v>
      </c>
      <c r="B1269" s="3" t="s">
        <v>10018</v>
      </c>
      <c r="C1269" s="4" t="str">
        <f>_xlfn.XLOOKUP(A1269,'[1]PEB-ST'!A:A,'[1]PEB-ST'!S:S)</f>
        <v>endoplasmic reticulum</v>
      </c>
      <c r="D1269" s="4" t="s">
        <v>10019</v>
      </c>
      <c r="E1269" s="5" t="s">
        <v>10020</v>
      </c>
      <c r="F1269" s="4" t="s">
        <v>2466</v>
      </c>
      <c r="G1269" s="4" t="s">
        <v>10021</v>
      </c>
      <c r="H1269" s="5" t="s">
        <v>10022</v>
      </c>
      <c r="I1269" s="4" t="s">
        <v>10023</v>
      </c>
      <c r="J1269" s="4" t="s">
        <v>10024</v>
      </c>
      <c r="K1269" s="4" t="s">
        <v>177</v>
      </c>
      <c r="L1269" s="6">
        <v>-0.48673904812492291</v>
      </c>
      <c r="M1269" s="7" t="s">
        <v>33</v>
      </c>
      <c r="N1269" s="6">
        <v>-21.020945606971139</v>
      </c>
      <c r="O1269" s="8">
        <v>2.8718719216494801E-3</v>
      </c>
      <c r="P1269" s="4" t="s">
        <v>33</v>
      </c>
      <c r="Q1269" s="4" t="s">
        <v>33</v>
      </c>
      <c r="R1269" s="4" t="s">
        <v>35</v>
      </c>
      <c r="S1269" s="4" t="s">
        <v>35</v>
      </c>
      <c r="T1269" s="4" t="s">
        <v>35</v>
      </c>
      <c r="U1269" s="4">
        <v>1</v>
      </c>
      <c r="V1269" s="4">
        <v>1</v>
      </c>
    </row>
    <row r="1270" spans="1:22" x14ac:dyDescent="0.25">
      <c r="A1270" s="3" t="s">
        <v>10025</v>
      </c>
      <c r="B1270" s="3" t="s">
        <v>10026</v>
      </c>
      <c r="C1270" s="4" t="str">
        <f>_xlfn.XLOOKUP(A1270,'[1]PEB-ST'!A:A,'[1]PEB-ST'!S:S)</f>
        <v>cytosol,mitochondrion,nucleus</v>
      </c>
      <c r="D1270" s="4" t="s">
        <v>10027</v>
      </c>
      <c r="E1270" s="5" t="s">
        <v>10028</v>
      </c>
      <c r="F1270" s="4" t="s">
        <v>2576</v>
      </c>
      <c r="G1270" s="4"/>
      <c r="H1270" s="5"/>
      <c r="I1270" s="4" t="s">
        <v>10029</v>
      </c>
      <c r="J1270" s="4" t="s">
        <v>10030</v>
      </c>
      <c r="K1270" s="4" t="s">
        <v>10031</v>
      </c>
      <c r="L1270" s="6">
        <v>5.7843683216111885E-2</v>
      </c>
      <c r="M1270" s="7" t="s">
        <v>33</v>
      </c>
      <c r="N1270" s="6">
        <v>-9.0437209045594949E-2</v>
      </c>
      <c r="O1270" s="7" t="s">
        <v>33</v>
      </c>
      <c r="P1270" s="4" t="s">
        <v>33</v>
      </c>
      <c r="Q1270" s="4" t="s">
        <v>33</v>
      </c>
      <c r="R1270" s="4" t="s">
        <v>35</v>
      </c>
      <c r="S1270" s="4" t="s">
        <v>35</v>
      </c>
      <c r="T1270" s="4" t="s">
        <v>35</v>
      </c>
      <c r="U1270" s="4">
        <v>11</v>
      </c>
      <c r="V1270" s="4">
        <v>11</v>
      </c>
    </row>
    <row r="1271" spans="1:22" x14ac:dyDescent="0.25">
      <c r="A1271" s="3" t="s">
        <v>10032</v>
      </c>
      <c r="B1271" s="3" t="s">
        <v>10033</v>
      </c>
      <c r="C1271" s="4" t="str">
        <f>_xlfn.XLOOKUP(A1271,'[1]PEB-ST'!A:A,'[1]PEB-ST'!S:S)</f>
        <v>cytosol</v>
      </c>
      <c r="D1271" s="4" t="s">
        <v>10034</v>
      </c>
      <c r="E1271" s="5" t="s">
        <v>10035</v>
      </c>
      <c r="F1271" s="4" t="s">
        <v>2538</v>
      </c>
      <c r="G1271" s="4" t="s">
        <v>10036</v>
      </c>
      <c r="H1271" s="5" t="s">
        <v>10037</v>
      </c>
      <c r="I1271" s="4" t="s">
        <v>10038</v>
      </c>
      <c r="J1271" s="4" t="s">
        <v>10039</v>
      </c>
      <c r="K1271" s="4" t="s">
        <v>10040</v>
      </c>
      <c r="L1271" s="6">
        <v>-1.1537557674929604</v>
      </c>
      <c r="M1271" s="9">
        <v>3.8673503846153798E-2</v>
      </c>
      <c r="N1271" s="6">
        <v>-3.5237693477570575</v>
      </c>
      <c r="O1271" s="8">
        <v>8.9212509108910903E-3</v>
      </c>
      <c r="P1271" s="4">
        <v>21.247</v>
      </c>
      <c r="Q1271" s="8">
        <v>1.8940000000000001E-3</v>
      </c>
      <c r="R1271" s="4" t="s">
        <v>34</v>
      </c>
      <c r="S1271" s="4" t="s">
        <v>35</v>
      </c>
      <c r="T1271" s="4" t="s">
        <v>35</v>
      </c>
      <c r="U1271" s="4">
        <v>18</v>
      </c>
      <c r="V1271" s="4">
        <v>14</v>
      </c>
    </row>
    <row r="1272" spans="1:22" x14ac:dyDescent="0.25">
      <c r="A1272" s="3" t="s">
        <v>10041</v>
      </c>
      <c r="B1272" s="3" t="s">
        <v>10042</v>
      </c>
      <c r="C1272" s="4" t="str">
        <f>_xlfn.XLOOKUP(A1272,'[1]PEB-ST'!A:A,'[1]PEB-ST'!S:S)</f>
        <v>cytosol</v>
      </c>
      <c r="D1272" s="4" t="s">
        <v>10043</v>
      </c>
      <c r="E1272" s="5" t="s">
        <v>1155</v>
      </c>
      <c r="F1272" s="4" t="s">
        <v>2576</v>
      </c>
      <c r="G1272" s="4" t="s">
        <v>10044</v>
      </c>
      <c r="H1272" s="5" t="s">
        <v>10045</v>
      </c>
      <c r="I1272" s="4" t="s">
        <v>10046</v>
      </c>
      <c r="J1272" s="4" t="s">
        <v>10047</v>
      </c>
      <c r="K1272" s="4" t="s">
        <v>177</v>
      </c>
      <c r="L1272" s="6">
        <v>-1.7430650141354191</v>
      </c>
      <c r="M1272" s="9">
        <v>1.3160261417322801E-2</v>
      </c>
      <c r="N1272" s="6">
        <v>-24.041339841994919</v>
      </c>
      <c r="O1272" s="8">
        <v>2.9505878023952099E-3</v>
      </c>
      <c r="P1272" s="4">
        <v>66.099999999999994</v>
      </c>
      <c r="Q1272" s="8">
        <v>8.1833000000000001E-5</v>
      </c>
      <c r="R1272" s="4" t="s">
        <v>130</v>
      </c>
      <c r="S1272" s="4" t="s">
        <v>34</v>
      </c>
      <c r="T1272" s="4" t="s">
        <v>35</v>
      </c>
      <c r="U1272" s="4">
        <v>2</v>
      </c>
      <c r="V1272" s="4">
        <v>2</v>
      </c>
    </row>
    <row r="1273" spans="1:22" x14ac:dyDescent="0.25">
      <c r="A1273" s="3" t="s">
        <v>10048</v>
      </c>
      <c r="B1273" s="3" t="s">
        <v>10049</v>
      </c>
      <c r="C1273" s="4" t="str">
        <f>_xlfn.XLOOKUP(A1273,'[1]PEB-ST'!A:A,'[1]PEB-ST'!S:S)</f>
        <v>cytosol</v>
      </c>
      <c r="D1273" s="4" t="s">
        <v>10043</v>
      </c>
      <c r="E1273" s="5" t="s">
        <v>1155</v>
      </c>
      <c r="F1273" s="4" t="s">
        <v>2576</v>
      </c>
      <c r="G1273" s="4" t="s">
        <v>10044</v>
      </c>
      <c r="H1273" s="5" t="s">
        <v>10045</v>
      </c>
      <c r="I1273" s="4" t="s">
        <v>10050</v>
      </c>
      <c r="J1273" s="4" t="s">
        <v>10051</v>
      </c>
      <c r="K1273" s="4" t="s">
        <v>10052</v>
      </c>
      <c r="L1273" s="6">
        <v>-2.1046693791259856</v>
      </c>
      <c r="M1273" s="9">
        <v>7.8888383561643797E-3</v>
      </c>
      <c r="N1273" s="6">
        <v>-5.3742203453408415</v>
      </c>
      <c r="O1273" s="8">
        <v>8.4342619599999996E-4</v>
      </c>
      <c r="P1273" s="4">
        <v>132.26</v>
      </c>
      <c r="Q1273" s="8">
        <v>1.0910000000000001E-5</v>
      </c>
      <c r="R1273" s="4" t="s">
        <v>130</v>
      </c>
      <c r="S1273" s="4" t="s">
        <v>34</v>
      </c>
      <c r="T1273" s="4" t="s">
        <v>35</v>
      </c>
      <c r="U1273" s="4">
        <v>4</v>
      </c>
      <c r="V1273" s="4">
        <v>4</v>
      </c>
    </row>
    <row r="1274" spans="1:22" x14ac:dyDescent="0.25">
      <c r="A1274" s="3" t="s">
        <v>10053</v>
      </c>
      <c r="B1274" s="3" t="s">
        <v>10054</v>
      </c>
      <c r="C1274" s="4" t="str">
        <f>_xlfn.XLOOKUP(A1274,'[1]PEB-ST'!A:A,'[1]PEB-ST'!S:S)</f>
        <v>cytosol</v>
      </c>
      <c r="D1274" s="4" t="s">
        <v>10055</v>
      </c>
      <c r="E1274" s="5" t="s">
        <v>10056</v>
      </c>
      <c r="F1274" s="4" t="s">
        <v>2538</v>
      </c>
      <c r="G1274" s="4" t="s">
        <v>10057</v>
      </c>
      <c r="H1274" s="5" t="s">
        <v>10058</v>
      </c>
      <c r="I1274" s="4" t="s">
        <v>10059</v>
      </c>
      <c r="J1274" s="4" t="s">
        <v>10060</v>
      </c>
      <c r="K1274" s="4" t="s">
        <v>10061</v>
      </c>
      <c r="L1274" s="6">
        <v>-0.36767607039334221</v>
      </c>
      <c r="M1274" s="7" t="s">
        <v>33</v>
      </c>
      <c r="N1274" s="6">
        <v>1.7493854475494279</v>
      </c>
      <c r="O1274" s="8">
        <v>3.5233912916025997E-2</v>
      </c>
      <c r="P1274" s="4">
        <v>8.2378999999999998</v>
      </c>
      <c r="Q1274" s="8">
        <v>1.9023999999999999E-2</v>
      </c>
      <c r="R1274" s="4" t="s">
        <v>35</v>
      </c>
      <c r="S1274" s="4" t="s">
        <v>35</v>
      </c>
      <c r="T1274" s="4" t="s">
        <v>34</v>
      </c>
      <c r="U1274" s="4">
        <v>3</v>
      </c>
      <c r="V1274" s="4">
        <v>1</v>
      </c>
    </row>
    <row r="1275" spans="1:22" x14ac:dyDescent="0.25">
      <c r="A1275" s="3" t="s">
        <v>10062</v>
      </c>
      <c r="B1275" s="3" t="s">
        <v>10063</v>
      </c>
      <c r="C1275" s="4" t="str">
        <f>_xlfn.XLOOKUP(A1275,'[1]PEB-ST'!A:A,'[1]PEB-ST'!S:S)</f>
        <v>mitochondrion</v>
      </c>
      <c r="D1275" s="4" t="s">
        <v>10055</v>
      </c>
      <c r="E1275" s="5" t="s">
        <v>10056</v>
      </c>
      <c r="F1275" s="4" t="s">
        <v>2538</v>
      </c>
      <c r="G1275" s="4" t="s">
        <v>10057</v>
      </c>
      <c r="H1275" s="5" t="s">
        <v>10058</v>
      </c>
      <c r="I1275" s="4" t="s">
        <v>10064</v>
      </c>
      <c r="J1275" s="4" t="s">
        <v>10065</v>
      </c>
      <c r="K1275" s="4" t="s">
        <v>10066</v>
      </c>
      <c r="L1275" s="6">
        <v>-1.1652009175170703</v>
      </c>
      <c r="M1275" s="7" t="s">
        <v>33</v>
      </c>
      <c r="N1275" s="6">
        <v>-4.6735791007841643</v>
      </c>
      <c r="O1275" s="8">
        <v>8.2189142302968206E-3</v>
      </c>
      <c r="P1275" s="4">
        <v>8.4635999999999996</v>
      </c>
      <c r="Q1275" s="8">
        <v>1.7923000000000001E-2</v>
      </c>
      <c r="R1275" s="4" t="s">
        <v>34</v>
      </c>
      <c r="S1275" s="4" t="s">
        <v>34</v>
      </c>
      <c r="T1275" s="4" t="s">
        <v>35</v>
      </c>
      <c r="U1275" s="4">
        <v>4</v>
      </c>
      <c r="V1275" s="4">
        <v>2</v>
      </c>
    </row>
    <row r="1276" spans="1:22" x14ac:dyDescent="0.25">
      <c r="A1276" s="3" t="s">
        <v>10067</v>
      </c>
      <c r="B1276" s="3" t="s">
        <v>10068</v>
      </c>
      <c r="C1276" s="4" t="str">
        <f>_xlfn.XLOOKUP(A1276,'[1]PEB-ST'!A:A,'[1]PEB-ST'!S:S)</f>
        <v>cytosol</v>
      </c>
      <c r="D1276" s="4" t="s">
        <v>10069</v>
      </c>
      <c r="E1276" s="5" t="s">
        <v>10070</v>
      </c>
      <c r="F1276" s="4" t="s">
        <v>2678</v>
      </c>
      <c r="G1276" s="4" t="s">
        <v>10071</v>
      </c>
      <c r="H1276" s="5" t="s">
        <v>10072</v>
      </c>
      <c r="I1276" s="4" t="s">
        <v>10073</v>
      </c>
      <c r="J1276" s="4" t="s">
        <v>10074</v>
      </c>
      <c r="K1276" s="4" t="s">
        <v>10075</v>
      </c>
      <c r="L1276" s="6">
        <v>-1.1383086950041548</v>
      </c>
      <c r="M1276" s="9">
        <v>1.7028172817955101E-2</v>
      </c>
      <c r="N1276" s="6">
        <v>-1.8762398451993991</v>
      </c>
      <c r="O1276" s="8">
        <v>2.6514856517464401E-2</v>
      </c>
      <c r="P1276" s="4">
        <v>10.734</v>
      </c>
      <c r="Q1276" s="8">
        <v>1.0422000000000001E-2</v>
      </c>
      <c r="R1276" s="4" t="s">
        <v>34</v>
      </c>
      <c r="S1276" s="4" t="s">
        <v>35</v>
      </c>
      <c r="T1276" s="4" t="s">
        <v>35</v>
      </c>
      <c r="U1276" s="4">
        <v>1</v>
      </c>
      <c r="V1276" s="4">
        <v>1</v>
      </c>
    </row>
    <row r="1277" spans="1:22" x14ac:dyDescent="0.25">
      <c r="A1277" s="3" t="s">
        <v>10076</v>
      </c>
      <c r="B1277" s="3" t="s">
        <v>10077</v>
      </c>
      <c r="C1277" s="4" t="str">
        <f>_xlfn.XLOOKUP(A1277,'[1]PEB-ST'!A:A,'[1]PEB-ST'!S:S)</f>
        <v>cytosol</v>
      </c>
      <c r="D1277" s="4" t="s">
        <v>10078</v>
      </c>
      <c r="E1277" s="5" t="s">
        <v>10079</v>
      </c>
      <c r="F1277" s="4" t="s">
        <v>2538</v>
      </c>
      <c r="G1277" s="4" t="s">
        <v>10080</v>
      </c>
      <c r="H1277" s="5" t="s">
        <v>10081</v>
      </c>
      <c r="I1277" s="4" t="s">
        <v>10082</v>
      </c>
      <c r="J1277" s="4" t="s">
        <v>10083</v>
      </c>
      <c r="K1277" s="4" t="s">
        <v>10084</v>
      </c>
      <c r="L1277" s="6">
        <v>6.5004942101671778E-2</v>
      </c>
      <c r="M1277" s="7" t="s">
        <v>33</v>
      </c>
      <c r="N1277" s="6">
        <v>-0.53991699195917653</v>
      </c>
      <c r="O1277" s="7" t="s">
        <v>33</v>
      </c>
      <c r="P1277" s="4" t="s">
        <v>33</v>
      </c>
      <c r="Q1277" s="4" t="s">
        <v>33</v>
      </c>
      <c r="R1277" s="4" t="s">
        <v>35</v>
      </c>
      <c r="S1277" s="4" t="s">
        <v>35</v>
      </c>
      <c r="T1277" s="4" t="s">
        <v>35</v>
      </c>
      <c r="U1277" s="4">
        <v>3</v>
      </c>
      <c r="V1277" s="4">
        <v>1</v>
      </c>
    </row>
    <row r="1278" spans="1:22" x14ac:dyDescent="0.25">
      <c r="A1278" s="3" t="s">
        <v>10085</v>
      </c>
      <c r="B1278" s="3" t="s">
        <v>10086</v>
      </c>
      <c r="C1278" s="4" t="str">
        <f>_xlfn.XLOOKUP(A1278,'[1]PEB-ST'!A:A,'[1]PEB-ST'!S:S)</f>
        <v>cytosol</v>
      </c>
      <c r="D1278" s="4" t="s">
        <v>7341</v>
      </c>
      <c r="E1278" s="5" t="s">
        <v>7342</v>
      </c>
      <c r="F1278" s="4" t="s">
        <v>2576</v>
      </c>
      <c r="G1278" s="4" t="s">
        <v>7343</v>
      </c>
      <c r="H1278" s="5" t="s">
        <v>7344</v>
      </c>
      <c r="I1278" s="4" t="s">
        <v>177</v>
      </c>
      <c r="J1278" s="4" t="s">
        <v>10087</v>
      </c>
      <c r="K1278" s="4" t="s">
        <v>10088</v>
      </c>
      <c r="L1278" s="6">
        <v>22.648775264247107</v>
      </c>
      <c r="M1278" s="7" t="s">
        <v>33</v>
      </c>
      <c r="N1278" s="6">
        <v>23.265038684679187</v>
      </c>
      <c r="O1278" s="7" t="s">
        <v>33</v>
      </c>
      <c r="P1278" s="4" t="s">
        <v>33</v>
      </c>
      <c r="Q1278" s="4" t="s">
        <v>33</v>
      </c>
      <c r="R1278" s="4" t="s">
        <v>35</v>
      </c>
      <c r="S1278" s="4" t="s">
        <v>35</v>
      </c>
      <c r="T1278" s="4" t="s">
        <v>35</v>
      </c>
      <c r="U1278" s="4">
        <v>4</v>
      </c>
      <c r="V1278" s="4">
        <v>1</v>
      </c>
    </row>
    <row r="1279" spans="1:22" x14ac:dyDescent="0.25">
      <c r="A1279" s="3" t="s">
        <v>10089</v>
      </c>
      <c r="B1279" s="3" t="s">
        <v>10090</v>
      </c>
      <c r="C1279" s="4" t="str">
        <f>_xlfn.XLOOKUP(A1279,'[1]PEB-ST'!A:A,'[1]PEB-ST'!S:S)</f>
        <v>cytosol</v>
      </c>
      <c r="D1279" s="4" t="s">
        <v>10091</v>
      </c>
      <c r="E1279" s="5" t="s">
        <v>10092</v>
      </c>
      <c r="F1279" s="4" t="s">
        <v>2538</v>
      </c>
      <c r="G1279" s="4" t="s">
        <v>10093</v>
      </c>
      <c r="H1279" s="5" t="s">
        <v>10094</v>
      </c>
      <c r="I1279" s="4" t="s">
        <v>10095</v>
      </c>
      <c r="J1279" s="4" t="s">
        <v>10096</v>
      </c>
      <c r="K1279" s="4" t="s">
        <v>177</v>
      </c>
      <c r="L1279" s="6">
        <v>-2.668635704243131</v>
      </c>
      <c r="M1279" s="9">
        <v>1.7862744768856399E-2</v>
      </c>
      <c r="N1279" s="6">
        <v>-22.819810232863347</v>
      </c>
      <c r="O1279" s="8">
        <v>5.4061205815789399E-3</v>
      </c>
      <c r="P1279" s="4">
        <v>32.587000000000003</v>
      </c>
      <c r="Q1279" s="8">
        <v>5.9907999999999999E-4</v>
      </c>
      <c r="R1279" s="4" t="s">
        <v>34</v>
      </c>
      <c r="S1279" s="4" t="s">
        <v>35</v>
      </c>
      <c r="T1279" s="4" t="s">
        <v>35</v>
      </c>
      <c r="U1279" s="4">
        <v>1</v>
      </c>
      <c r="V1279" s="4">
        <v>1</v>
      </c>
    </row>
    <row r="1280" spans="1:22" x14ac:dyDescent="0.25">
      <c r="A1280" s="3" t="s">
        <v>10097</v>
      </c>
      <c r="B1280" s="3" t="s">
        <v>10098</v>
      </c>
      <c r="C1280" s="4" t="str">
        <f>_xlfn.XLOOKUP(A1280,'[1]PEB-ST'!A:A,'[1]PEB-ST'!S:S)</f>
        <v>cytosol,peroxisome,nucleus</v>
      </c>
      <c r="D1280" s="4" t="s">
        <v>10099</v>
      </c>
      <c r="E1280" s="5" t="s">
        <v>10100</v>
      </c>
      <c r="F1280" s="4" t="s">
        <v>2466</v>
      </c>
      <c r="G1280" s="4" t="s">
        <v>10101</v>
      </c>
      <c r="H1280" s="5" t="s">
        <v>10102</v>
      </c>
      <c r="I1280" s="4" t="s">
        <v>10103</v>
      </c>
      <c r="J1280" s="4" t="s">
        <v>10104</v>
      </c>
      <c r="K1280" s="4" t="s">
        <v>10105</v>
      </c>
      <c r="L1280" s="6">
        <v>-0.11822929450281304</v>
      </c>
      <c r="M1280" s="7" t="s">
        <v>33</v>
      </c>
      <c r="N1280" s="6">
        <v>0.2664622595254279</v>
      </c>
      <c r="O1280" s="7" t="s">
        <v>33</v>
      </c>
      <c r="P1280" s="4" t="s">
        <v>33</v>
      </c>
      <c r="Q1280" s="4" t="s">
        <v>33</v>
      </c>
      <c r="R1280" s="4" t="s">
        <v>35</v>
      </c>
      <c r="S1280" s="4" t="s">
        <v>35</v>
      </c>
      <c r="T1280" s="4" t="s">
        <v>35</v>
      </c>
      <c r="U1280" s="4">
        <v>9</v>
      </c>
      <c r="V1280" s="4">
        <v>3</v>
      </c>
    </row>
    <row r="1281" spans="1:22" x14ac:dyDescent="0.25">
      <c r="A1281" s="3" t="s">
        <v>10106</v>
      </c>
      <c r="B1281" s="3" t="s">
        <v>10107</v>
      </c>
      <c r="C1281" s="4" t="str">
        <f>_xlfn.XLOOKUP(A1281,'[1]PEB-ST'!A:A,'[1]PEB-ST'!S:S)</f>
        <v>peroxisome</v>
      </c>
      <c r="D1281" s="4" t="s">
        <v>10099</v>
      </c>
      <c r="E1281" s="5" t="s">
        <v>10100</v>
      </c>
      <c r="F1281" s="4" t="s">
        <v>2466</v>
      </c>
      <c r="G1281" s="4" t="s">
        <v>10108</v>
      </c>
      <c r="H1281" s="5" t="s">
        <v>10109</v>
      </c>
      <c r="I1281" s="4" t="s">
        <v>10110</v>
      </c>
      <c r="J1281" s="4" t="s">
        <v>10111</v>
      </c>
      <c r="K1281" s="4" t="s">
        <v>10112</v>
      </c>
      <c r="L1281" s="6">
        <v>-0.93685540139951218</v>
      </c>
      <c r="M1281" s="9">
        <v>2.4115233557046901E-2</v>
      </c>
      <c r="N1281" s="6">
        <v>-2.1669711790426258</v>
      </c>
      <c r="O1281" s="8">
        <v>2.1309951692789898E-3</v>
      </c>
      <c r="P1281" s="4">
        <v>34.024999999999999</v>
      </c>
      <c r="Q1281" s="8">
        <v>5.3196999999999999E-4</v>
      </c>
      <c r="R1281" s="4" t="s">
        <v>130</v>
      </c>
      <c r="S1281" s="4" t="s">
        <v>34</v>
      </c>
      <c r="T1281" s="4" t="s">
        <v>35</v>
      </c>
      <c r="U1281" s="4">
        <v>1</v>
      </c>
      <c r="V1281" s="4">
        <v>1</v>
      </c>
    </row>
    <row r="1282" spans="1:22" x14ac:dyDescent="0.25">
      <c r="A1282" s="3" t="s">
        <v>10113</v>
      </c>
      <c r="B1282" s="3" t="s">
        <v>10114</v>
      </c>
      <c r="C1282" s="4" t="str">
        <f>_xlfn.XLOOKUP(A1282,'[1]PEB-ST'!A:A,'[1]PEB-ST'!S:S)</f>
        <v>mitochondrion,plastid,peroxisome</v>
      </c>
      <c r="D1282" s="4" t="s">
        <v>10115</v>
      </c>
      <c r="E1282" s="5" t="s">
        <v>10116</v>
      </c>
      <c r="F1282" s="4" t="s">
        <v>2538</v>
      </c>
      <c r="G1282" s="4" t="s">
        <v>10108</v>
      </c>
      <c r="H1282" s="5" t="s">
        <v>10109</v>
      </c>
      <c r="I1282" s="4" t="s">
        <v>10117</v>
      </c>
      <c r="J1282" s="4" t="s">
        <v>10118</v>
      </c>
      <c r="K1282" s="4" t="s">
        <v>10119</v>
      </c>
      <c r="L1282" s="6">
        <v>-0.96992458840399831</v>
      </c>
      <c r="M1282" s="9">
        <v>3.0224733868808501E-2</v>
      </c>
      <c r="N1282" s="6">
        <v>-3.1984534890533936</v>
      </c>
      <c r="O1282" s="8">
        <v>1.31033271727748E-3</v>
      </c>
      <c r="P1282" s="4">
        <v>29.173999999999999</v>
      </c>
      <c r="Q1282" s="8">
        <v>8.1068000000000004E-4</v>
      </c>
      <c r="R1282" s="4" t="s">
        <v>130</v>
      </c>
      <c r="S1282" s="4" t="s">
        <v>34</v>
      </c>
      <c r="T1282" s="4" t="s">
        <v>35</v>
      </c>
      <c r="U1282" s="4">
        <v>3</v>
      </c>
      <c r="V1282" s="4">
        <v>1</v>
      </c>
    </row>
    <row r="1283" spans="1:22" x14ac:dyDescent="0.25">
      <c r="A1283" s="3" t="s">
        <v>10120</v>
      </c>
      <c r="B1283" s="3" t="s">
        <v>10121</v>
      </c>
      <c r="C1283" s="4" t="str">
        <f>_xlfn.XLOOKUP(A1283,'[1]PEB-ST'!A:A,'[1]PEB-ST'!S:S)</f>
        <v>cytosol</v>
      </c>
      <c r="D1283" s="4" t="s">
        <v>10122</v>
      </c>
      <c r="E1283" s="5" t="s">
        <v>4060</v>
      </c>
      <c r="F1283" s="4" t="s">
        <v>2538</v>
      </c>
      <c r="G1283" s="4" t="s">
        <v>10123</v>
      </c>
      <c r="H1283" s="5" t="s">
        <v>10124</v>
      </c>
      <c r="I1283" s="4" t="s">
        <v>10125</v>
      </c>
      <c r="J1283" s="4" t="s">
        <v>10126</v>
      </c>
      <c r="K1283" s="4" t="s">
        <v>10127</v>
      </c>
      <c r="L1283" s="6">
        <v>-1.1269671793144957</v>
      </c>
      <c r="M1283" s="9">
        <v>1.2973493617021201E-2</v>
      </c>
      <c r="N1283" s="6">
        <v>-2.3272974723918205</v>
      </c>
      <c r="O1283" s="8">
        <v>2.5792760740740699E-3</v>
      </c>
      <c r="P1283" s="4">
        <v>57.767000000000003</v>
      </c>
      <c r="Q1283" s="8">
        <v>1.2032999999999999E-4</v>
      </c>
      <c r="R1283" s="4" t="s">
        <v>130</v>
      </c>
      <c r="S1283" s="4" t="s">
        <v>34</v>
      </c>
      <c r="T1283" s="4" t="s">
        <v>35</v>
      </c>
      <c r="U1283" s="4">
        <v>19</v>
      </c>
      <c r="V1283" s="4">
        <v>19</v>
      </c>
    </row>
    <row r="1284" spans="1:22" x14ac:dyDescent="0.25">
      <c r="A1284" s="3" t="s">
        <v>10128</v>
      </c>
      <c r="B1284" s="3" t="s">
        <v>10129</v>
      </c>
      <c r="C1284" s="4" t="str">
        <f>_xlfn.XLOOKUP(A1284,'[1]PEB-ST'!A:A,'[1]PEB-ST'!S:S)</f>
        <v>mitochondrion</v>
      </c>
      <c r="D1284" s="4" t="s">
        <v>10130</v>
      </c>
      <c r="E1284" s="5" t="s">
        <v>10131</v>
      </c>
      <c r="F1284" s="4" t="s">
        <v>2557</v>
      </c>
      <c r="G1284" s="4" t="s">
        <v>10132</v>
      </c>
      <c r="H1284" s="5" t="s">
        <v>10133</v>
      </c>
      <c r="I1284" s="4" t="s">
        <v>10134</v>
      </c>
      <c r="J1284" s="4" t="s">
        <v>10135</v>
      </c>
      <c r="K1284" s="4" t="s">
        <v>10136</v>
      </c>
      <c r="L1284" s="6">
        <v>-0.19017310812045557</v>
      </c>
      <c r="M1284" s="7" t="s">
        <v>33</v>
      </c>
      <c r="N1284" s="6">
        <v>-0.73171758342683846</v>
      </c>
      <c r="O1284" s="8">
        <v>1.8705569433935001E-2</v>
      </c>
      <c r="P1284" s="4" t="s">
        <v>33</v>
      </c>
      <c r="Q1284" s="4" t="s">
        <v>33</v>
      </c>
      <c r="R1284" s="4" t="s">
        <v>35</v>
      </c>
      <c r="S1284" s="4" t="s">
        <v>35</v>
      </c>
      <c r="T1284" s="4" t="s">
        <v>35</v>
      </c>
      <c r="U1284" s="4">
        <v>16</v>
      </c>
      <c r="V1284" s="4">
        <v>16</v>
      </c>
    </row>
    <row r="1285" spans="1:22" x14ac:dyDescent="0.25">
      <c r="A1285" s="3" t="s">
        <v>10137</v>
      </c>
      <c r="B1285" s="3" t="s">
        <v>10138</v>
      </c>
      <c r="C1285" s="4" t="str">
        <f>_xlfn.XLOOKUP(A1285,'[1]PEB-ST'!A:A,'[1]PEB-ST'!S:S)</f>
        <v>cytosol</v>
      </c>
      <c r="D1285" s="4" t="s">
        <v>6323</v>
      </c>
      <c r="E1285" s="5" t="s">
        <v>6324</v>
      </c>
      <c r="F1285" s="4" t="s">
        <v>2557</v>
      </c>
      <c r="G1285" s="4" t="s">
        <v>6325</v>
      </c>
      <c r="H1285" s="5" t="s">
        <v>6326</v>
      </c>
      <c r="I1285" s="4" t="s">
        <v>10139</v>
      </c>
      <c r="J1285" s="4" t="s">
        <v>10140</v>
      </c>
      <c r="K1285" s="4" t="s">
        <v>10141</v>
      </c>
      <c r="L1285" s="6">
        <v>0.11377350292337401</v>
      </c>
      <c r="M1285" s="7" t="s">
        <v>33</v>
      </c>
      <c r="N1285" s="6">
        <v>-0.8924323457508011</v>
      </c>
      <c r="O1285" s="8">
        <v>1.1057739695767101E-2</v>
      </c>
      <c r="P1285" s="4" t="s">
        <v>33</v>
      </c>
      <c r="Q1285" s="4" t="s">
        <v>33</v>
      </c>
      <c r="R1285" s="4" t="s">
        <v>35</v>
      </c>
      <c r="S1285" s="4" t="s">
        <v>35</v>
      </c>
      <c r="T1285" s="4" t="s">
        <v>35</v>
      </c>
      <c r="U1285" s="4">
        <v>13</v>
      </c>
      <c r="V1285" s="4">
        <v>9</v>
      </c>
    </row>
    <row r="1286" spans="1:22" x14ac:dyDescent="0.25">
      <c r="A1286" s="3" t="s">
        <v>10142</v>
      </c>
      <c r="B1286" s="3" t="s">
        <v>10143</v>
      </c>
      <c r="C1286" s="4" t="str">
        <f>_xlfn.XLOOKUP(A1286,'[1]PEB-ST'!A:A,'[1]PEB-ST'!S:S)</f>
        <v>nucleus</v>
      </c>
      <c r="D1286" s="4" t="s">
        <v>10144</v>
      </c>
      <c r="E1286" s="5" t="s">
        <v>10145</v>
      </c>
      <c r="F1286" s="4" t="s">
        <v>2576</v>
      </c>
      <c r="G1286" s="4" t="s">
        <v>10146</v>
      </c>
      <c r="H1286" s="5" t="s">
        <v>10147</v>
      </c>
      <c r="I1286" s="4" t="s">
        <v>10148</v>
      </c>
      <c r="J1286" s="4" t="s">
        <v>10149</v>
      </c>
      <c r="K1286" s="4" t="s">
        <v>10150</v>
      </c>
      <c r="L1286" s="6">
        <v>-0.26381698666567677</v>
      </c>
      <c r="M1286" s="7" t="s">
        <v>33</v>
      </c>
      <c r="N1286" s="6">
        <v>-2.2926693479998921</v>
      </c>
      <c r="O1286" s="8">
        <v>1.25042120182876E-2</v>
      </c>
      <c r="P1286" s="4" t="s">
        <v>33</v>
      </c>
      <c r="Q1286" s="4" t="s">
        <v>33</v>
      </c>
      <c r="R1286" s="4" t="s">
        <v>35</v>
      </c>
      <c r="S1286" s="4" t="s">
        <v>35</v>
      </c>
      <c r="T1286" s="4" t="s">
        <v>35</v>
      </c>
      <c r="U1286" s="4">
        <v>2</v>
      </c>
      <c r="V1286" s="4">
        <v>2</v>
      </c>
    </row>
    <row r="1287" spans="1:22" x14ac:dyDescent="0.25">
      <c r="A1287" s="3" t="s">
        <v>10151</v>
      </c>
      <c r="B1287" s="3" t="s">
        <v>10152</v>
      </c>
      <c r="C1287" s="4" t="str">
        <f>_xlfn.XLOOKUP(A1287,'[1]PEB-ST'!A:A,'[1]PEB-ST'!S:S)</f>
        <v>cytosol</v>
      </c>
      <c r="D1287" s="4" t="s">
        <v>10153</v>
      </c>
      <c r="E1287" s="5" t="s">
        <v>10154</v>
      </c>
      <c r="F1287" s="4" t="s">
        <v>2538</v>
      </c>
      <c r="G1287" s="4" t="s">
        <v>10155</v>
      </c>
      <c r="H1287" s="5" t="s">
        <v>10156</v>
      </c>
      <c r="I1287" s="4" t="s">
        <v>10157</v>
      </c>
      <c r="J1287" s="4" t="s">
        <v>10158</v>
      </c>
      <c r="K1287" s="4" t="s">
        <v>10159</v>
      </c>
      <c r="L1287" s="6">
        <v>0.15361432849816894</v>
      </c>
      <c r="M1287" s="7" t="s">
        <v>33</v>
      </c>
      <c r="N1287" s="6">
        <v>-0.20935641359558604</v>
      </c>
      <c r="O1287" s="7" t="s">
        <v>33</v>
      </c>
      <c r="P1287" s="4" t="s">
        <v>33</v>
      </c>
      <c r="Q1287" s="4" t="s">
        <v>33</v>
      </c>
      <c r="R1287" s="4" t="s">
        <v>35</v>
      </c>
      <c r="S1287" s="4" t="s">
        <v>35</v>
      </c>
      <c r="T1287" s="4" t="s">
        <v>35</v>
      </c>
      <c r="U1287" s="4">
        <v>6</v>
      </c>
      <c r="V1287" s="4">
        <v>5</v>
      </c>
    </row>
    <row r="1288" spans="1:22" x14ac:dyDescent="0.25">
      <c r="A1288" s="3" t="s">
        <v>10160</v>
      </c>
      <c r="B1288" s="3" t="s">
        <v>10161</v>
      </c>
      <c r="C1288" s="4" t="str">
        <f>_xlfn.XLOOKUP(A1288,'[1]PEB-ST'!A:A,'[1]PEB-ST'!S:S)</f>
        <v>cytosol</v>
      </c>
      <c r="D1288" s="4" t="s">
        <v>10162</v>
      </c>
      <c r="E1288" s="5" t="s">
        <v>10163</v>
      </c>
      <c r="F1288" s="4" t="s">
        <v>2538</v>
      </c>
      <c r="G1288" s="4" t="s">
        <v>10164</v>
      </c>
      <c r="H1288" s="5" t="s">
        <v>8003</v>
      </c>
      <c r="I1288" s="4" t="s">
        <v>10165</v>
      </c>
      <c r="J1288" s="4" t="s">
        <v>10166</v>
      </c>
      <c r="K1288" s="4" t="s">
        <v>177</v>
      </c>
      <c r="L1288" s="6">
        <v>-1.7622607672905777</v>
      </c>
      <c r="M1288" s="7" t="s">
        <v>33</v>
      </c>
      <c r="N1288" s="6">
        <v>-21.029860668927604</v>
      </c>
      <c r="O1288" s="7" t="s">
        <v>33</v>
      </c>
      <c r="P1288" s="4" t="s">
        <v>33</v>
      </c>
      <c r="Q1288" s="4" t="s">
        <v>33</v>
      </c>
      <c r="R1288" s="4" t="s">
        <v>35</v>
      </c>
      <c r="S1288" s="4" t="s">
        <v>35</v>
      </c>
      <c r="T1288" s="4" t="s">
        <v>35</v>
      </c>
      <c r="U1288" s="4">
        <v>1</v>
      </c>
      <c r="V1288" s="4">
        <v>1</v>
      </c>
    </row>
    <row r="1289" spans="1:22" x14ac:dyDescent="0.25">
      <c r="A1289" s="3" t="s">
        <v>10167</v>
      </c>
      <c r="B1289" s="3" t="s">
        <v>10168</v>
      </c>
      <c r="C1289" s="4" t="str">
        <f>_xlfn.XLOOKUP(A1289,'[1]PEB-ST'!A:A,'[1]PEB-ST'!S:S)</f>
        <v>plastid</v>
      </c>
      <c r="D1289" s="4" t="s">
        <v>10169</v>
      </c>
      <c r="E1289" s="5" t="s">
        <v>10170</v>
      </c>
      <c r="F1289" s="4" t="s">
        <v>2476</v>
      </c>
      <c r="G1289" s="4" t="s">
        <v>10171</v>
      </c>
      <c r="H1289" s="5" t="s">
        <v>10172</v>
      </c>
      <c r="I1289" s="4" t="s">
        <v>10173</v>
      </c>
      <c r="J1289" s="4" t="s">
        <v>10174</v>
      </c>
      <c r="K1289" s="4" t="s">
        <v>10175</v>
      </c>
      <c r="L1289" s="6">
        <v>-0.17121666192895052</v>
      </c>
      <c r="M1289" s="7" t="s">
        <v>33</v>
      </c>
      <c r="N1289" s="6">
        <v>-3.0201677908910973</v>
      </c>
      <c r="O1289" s="8">
        <v>1.15913531850899E-2</v>
      </c>
      <c r="P1289" s="4" t="s">
        <v>33</v>
      </c>
      <c r="Q1289" s="4" t="s">
        <v>33</v>
      </c>
      <c r="R1289" s="4" t="s">
        <v>35</v>
      </c>
      <c r="S1289" s="4" t="s">
        <v>35</v>
      </c>
      <c r="T1289" s="4" t="s">
        <v>35</v>
      </c>
      <c r="U1289" s="4">
        <v>1</v>
      </c>
      <c r="V1289" s="4">
        <v>1</v>
      </c>
    </row>
    <row r="1290" spans="1:22" x14ac:dyDescent="0.25">
      <c r="A1290" s="3" t="s">
        <v>10176</v>
      </c>
      <c r="B1290" s="3" t="s">
        <v>10177</v>
      </c>
      <c r="C1290" s="4" t="str">
        <f>_xlfn.XLOOKUP(A1290,'[1]PEB-ST'!A:A,'[1]PEB-ST'!S:S)</f>
        <v>plastid</v>
      </c>
      <c r="D1290" s="4" t="s">
        <v>10178</v>
      </c>
      <c r="E1290" s="5" t="s">
        <v>10179</v>
      </c>
      <c r="F1290" s="4" t="s">
        <v>2476</v>
      </c>
      <c r="G1290" s="4" t="s">
        <v>10180</v>
      </c>
      <c r="H1290" s="5" t="s">
        <v>10181</v>
      </c>
      <c r="I1290" s="4" t="s">
        <v>10182</v>
      </c>
      <c r="J1290" s="4" t="s">
        <v>10183</v>
      </c>
      <c r="K1290" s="4" t="s">
        <v>10184</v>
      </c>
      <c r="L1290" s="6">
        <v>6.4418664257725092E-2</v>
      </c>
      <c r="M1290" s="7" t="s">
        <v>33</v>
      </c>
      <c r="N1290" s="6">
        <v>-0.26576536291919195</v>
      </c>
      <c r="O1290" s="7" t="s">
        <v>33</v>
      </c>
      <c r="P1290" s="4" t="s">
        <v>33</v>
      </c>
      <c r="Q1290" s="4" t="s">
        <v>33</v>
      </c>
      <c r="R1290" s="4" t="s">
        <v>35</v>
      </c>
      <c r="S1290" s="4" t="s">
        <v>35</v>
      </c>
      <c r="T1290" s="4" t="s">
        <v>35</v>
      </c>
      <c r="U1290" s="4">
        <v>3</v>
      </c>
      <c r="V1290" s="4">
        <v>3</v>
      </c>
    </row>
    <row r="1291" spans="1:22" x14ac:dyDescent="0.25">
      <c r="A1291" s="3" t="s">
        <v>10185</v>
      </c>
      <c r="B1291" s="3" t="s">
        <v>10186</v>
      </c>
      <c r="C1291" s="4" t="str">
        <f>_xlfn.XLOOKUP(A1291,'[1]PEB-ST'!A:A,'[1]PEB-ST'!S:S)</f>
        <v>cytosol</v>
      </c>
      <c r="D1291" s="4" t="s">
        <v>10187</v>
      </c>
      <c r="E1291" s="5" t="s">
        <v>9891</v>
      </c>
      <c r="F1291" s="4" t="s">
        <v>2538</v>
      </c>
      <c r="G1291" s="4" t="s">
        <v>10188</v>
      </c>
      <c r="H1291" s="5" t="s">
        <v>10189</v>
      </c>
      <c r="I1291" s="4" t="s">
        <v>10190</v>
      </c>
      <c r="J1291" s="4" t="s">
        <v>10191</v>
      </c>
      <c r="K1291" s="4" t="s">
        <v>10192</v>
      </c>
      <c r="L1291" s="6">
        <v>-0.44649610351262786</v>
      </c>
      <c r="M1291" s="7" t="s">
        <v>33</v>
      </c>
      <c r="N1291" s="6">
        <v>-1.4514221311217046</v>
      </c>
      <c r="O1291" s="8">
        <v>2.27531452693082E-2</v>
      </c>
      <c r="P1291" s="4" t="s">
        <v>33</v>
      </c>
      <c r="Q1291" s="4" t="s">
        <v>33</v>
      </c>
      <c r="R1291" s="4" t="s">
        <v>35</v>
      </c>
      <c r="S1291" s="4" t="s">
        <v>35</v>
      </c>
      <c r="T1291" s="4" t="s">
        <v>35</v>
      </c>
      <c r="U1291" s="4">
        <v>12</v>
      </c>
      <c r="V1291" s="4">
        <v>12</v>
      </c>
    </row>
    <row r="1292" spans="1:22" x14ac:dyDescent="0.25">
      <c r="A1292" s="3" t="s">
        <v>10193</v>
      </c>
      <c r="B1292" s="3" t="s">
        <v>10194</v>
      </c>
      <c r="C1292" s="4" t="str">
        <f>_xlfn.XLOOKUP(A1292,'[1]PEB-ST'!A:A,'[1]PEB-ST'!S:S)</f>
        <v>plastid</v>
      </c>
      <c r="D1292" s="4" t="s">
        <v>10195</v>
      </c>
      <c r="E1292" s="5" t="s">
        <v>10196</v>
      </c>
      <c r="F1292" s="4" t="s">
        <v>2476</v>
      </c>
      <c r="G1292" s="4" t="s">
        <v>10197</v>
      </c>
      <c r="H1292" s="5" t="s">
        <v>10198</v>
      </c>
      <c r="I1292" s="4" t="s">
        <v>10199</v>
      </c>
      <c r="J1292" s="4" t="s">
        <v>10200</v>
      </c>
      <c r="K1292" s="4" t="s">
        <v>10201</v>
      </c>
      <c r="L1292" s="6">
        <v>-0.45763608499728453</v>
      </c>
      <c r="M1292" s="9">
        <v>3.7116238681318602E-2</v>
      </c>
      <c r="N1292" s="6">
        <v>-2.1539257626365522</v>
      </c>
      <c r="O1292" s="8">
        <v>1.19530855433673E-2</v>
      </c>
      <c r="P1292" s="4">
        <v>18.408000000000001</v>
      </c>
      <c r="Q1292" s="8">
        <v>2.7518E-3</v>
      </c>
      <c r="R1292" s="4" t="s">
        <v>34</v>
      </c>
      <c r="S1292" s="4" t="s">
        <v>34</v>
      </c>
      <c r="T1292" s="4" t="s">
        <v>35</v>
      </c>
      <c r="U1292" s="4">
        <v>8</v>
      </c>
      <c r="V1292" s="4">
        <v>2</v>
      </c>
    </row>
    <row r="1293" spans="1:22" x14ac:dyDescent="0.25">
      <c r="A1293" s="3" t="s">
        <v>10202</v>
      </c>
      <c r="B1293" s="3" t="s">
        <v>10203</v>
      </c>
      <c r="C1293" s="4" t="str">
        <f>_xlfn.XLOOKUP(A1293,'[1]PEB-ST'!A:A,'[1]PEB-ST'!S:S)</f>
        <v>nucleus</v>
      </c>
      <c r="D1293" s="4" t="s">
        <v>10204</v>
      </c>
      <c r="E1293" s="5" t="s">
        <v>10205</v>
      </c>
      <c r="F1293" s="4" t="s">
        <v>2476</v>
      </c>
      <c r="G1293" s="4" t="s">
        <v>7087</v>
      </c>
      <c r="H1293" s="5" t="s">
        <v>7088</v>
      </c>
      <c r="I1293" s="4" t="s">
        <v>10206</v>
      </c>
      <c r="J1293" s="4" t="s">
        <v>10207</v>
      </c>
      <c r="K1293" s="4" t="s">
        <v>10208</v>
      </c>
      <c r="L1293" s="6">
        <v>1.5352651229257865</v>
      </c>
      <c r="M1293" s="7" t="s">
        <v>33</v>
      </c>
      <c r="N1293" s="6">
        <v>-7.0091605517392894E-2</v>
      </c>
      <c r="O1293" s="7" t="s">
        <v>33</v>
      </c>
      <c r="P1293" s="4" t="s">
        <v>33</v>
      </c>
      <c r="Q1293" s="4" t="s">
        <v>33</v>
      </c>
      <c r="R1293" s="4" t="s">
        <v>35</v>
      </c>
      <c r="S1293" s="4" t="s">
        <v>35</v>
      </c>
      <c r="T1293" s="4" t="s">
        <v>35</v>
      </c>
      <c r="U1293" s="4">
        <v>2</v>
      </c>
      <c r="V1293" s="4">
        <v>1</v>
      </c>
    </row>
    <row r="1294" spans="1:22" x14ac:dyDescent="0.25">
      <c r="A1294" s="3" t="s">
        <v>10209</v>
      </c>
      <c r="B1294" s="3" t="s">
        <v>10210</v>
      </c>
      <c r="C1294" s="4" t="str">
        <f>_xlfn.XLOOKUP(A1294,'[1]PEB-ST'!A:A,'[1]PEB-ST'!S:S)</f>
        <v>cytosol</v>
      </c>
      <c r="D1294" s="4" t="s">
        <v>10211</v>
      </c>
      <c r="E1294" s="5" t="s">
        <v>10212</v>
      </c>
      <c r="F1294" s="4" t="s">
        <v>2476</v>
      </c>
      <c r="G1294" s="4" t="s">
        <v>10213</v>
      </c>
      <c r="H1294" s="5" t="s">
        <v>10214</v>
      </c>
      <c r="I1294" s="4" t="s">
        <v>10215</v>
      </c>
      <c r="J1294" s="4" t="s">
        <v>10216</v>
      </c>
      <c r="K1294" s="4" t="s">
        <v>10217</v>
      </c>
      <c r="L1294" s="6">
        <v>7.6777610468651239E-2</v>
      </c>
      <c r="M1294" s="7" t="s">
        <v>33</v>
      </c>
      <c r="N1294" s="6">
        <v>-1.9004692305966882</v>
      </c>
      <c r="O1294" s="7" t="s">
        <v>33</v>
      </c>
      <c r="P1294" s="4" t="s">
        <v>33</v>
      </c>
      <c r="Q1294" s="4" t="s">
        <v>33</v>
      </c>
      <c r="R1294" s="4" t="s">
        <v>35</v>
      </c>
      <c r="S1294" s="4" t="s">
        <v>35</v>
      </c>
      <c r="T1294" s="4" t="s">
        <v>35</v>
      </c>
      <c r="U1294" s="4">
        <v>1</v>
      </c>
      <c r="V1294" s="4">
        <v>1</v>
      </c>
    </row>
    <row r="1295" spans="1:22" x14ac:dyDescent="0.25">
      <c r="A1295" s="3" t="s">
        <v>10218</v>
      </c>
      <c r="B1295" s="3" t="s">
        <v>10219</v>
      </c>
      <c r="C1295" s="4" t="str">
        <f>_xlfn.XLOOKUP(A1295,'[1]PEB-ST'!A:A,'[1]PEB-ST'!S:S)</f>
        <v>plastid</v>
      </c>
      <c r="D1295" s="4" t="s">
        <v>10220</v>
      </c>
      <c r="E1295" s="5" t="s">
        <v>10221</v>
      </c>
      <c r="F1295" s="4" t="s">
        <v>2557</v>
      </c>
      <c r="G1295" s="4" t="s">
        <v>10222</v>
      </c>
      <c r="H1295" s="5" t="s">
        <v>10223</v>
      </c>
      <c r="I1295" s="4" t="s">
        <v>10224</v>
      </c>
      <c r="J1295" s="4" t="s">
        <v>10225</v>
      </c>
      <c r="K1295" s="4" t="s">
        <v>177</v>
      </c>
      <c r="L1295" s="6">
        <v>-0.37826871076099128</v>
      </c>
      <c r="M1295" s="7" t="s">
        <v>33</v>
      </c>
      <c r="N1295" s="6">
        <v>-22.329242260462689</v>
      </c>
      <c r="O1295" s="8">
        <v>8.8236463936381699E-3</v>
      </c>
      <c r="P1295" s="4" t="s">
        <v>33</v>
      </c>
      <c r="Q1295" s="4" t="s">
        <v>33</v>
      </c>
      <c r="R1295" s="4" t="s">
        <v>35</v>
      </c>
      <c r="S1295" s="4" t="s">
        <v>35</v>
      </c>
      <c r="T1295" s="4" t="s">
        <v>35</v>
      </c>
      <c r="U1295" s="4">
        <v>2</v>
      </c>
      <c r="V1295" s="4">
        <v>1</v>
      </c>
    </row>
    <row r="1296" spans="1:22" x14ac:dyDescent="0.25">
      <c r="A1296" s="3" t="s">
        <v>10226</v>
      </c>
      <c r="B1296" s="3" t="s">
        <v>10227</v>
      </c>
      <c r="C1296" s="4" t="str">
        <f>_xlfn.XLOOKUP(A1296,'[1]PEB-ST'!A:A,'[1]PEB-ST'!S:S)</f>
        <v>plastid</v>
      </c>
      <c r="D1296" s="4" t="s">
        <v>10228</v>
      </c>
      <c r="E1296" s="5" t="s">
        <v>10229</v>
      </c>
      <c r="F1296" s="4" t="s">
        <v>2476</v>
      </c>
      <c r="G1296" s="4" t="s">
        <v>10230</v>
      </c>
      <c r="H1296" s="5" t="s">
        <v>10231</v>
      </c>
      <c r="I1296" s="4" t="s">
        <v>10232</v>
      </c>
      <c r="J1296" s="4" t="s">
        <v>10233</v>
      </c>
      <c r="K1296" s="4" t="s">
        <v>10234</v>
      </c>
      <c r="L1296" s="6">
        <v>-0.24190426428797301</v>
      </c>
      <c r="M1296" s="7" t="s">
        <v>33</v>
      </c>
      <c r="N1296" s="6">
        <v>-1.6708663508300874</v>
      </c>
      <c r="O1296" s="8">
        <v>2.6945211335691301E-2</v>
      </c>
      <c r="P1296" s="4" t="s">
        <v>33</v>
      </c>
      <c r="Q1296" s="4" t="s">
        <v>33</v>
      </c>
      <c r="R1296" s="4" t="s">
        <v>35</v>
      </c>
      <c r="S1296" s="4" t="s">
        <v>35</v>
      </c>
      <c r="T1296" s="4" t="s">
        <v>35</v>
      </c>
      <c r="U1296" s="4">
        <v>6</v>
      </c>
      <c r="V1296" s="4">
        <v>6</v>
      </c>
    </row>
    <row r="1297" spans="1:22" x14ac:dyDescent="0.25">
      <c r="A1297" s="3" t="s">
        <v>10235</v>
      </c>
      <c r="B1297" s="3" t="s">
        <v>10236</v>
      </c>
      <c r="C1297" s="4" t="str">
        <f>_xlfn.XLOOKUP(A1297,'[1]PEB-ST'!A:A,'[1]PEB-ST'!S:S)</f>
        <v>cytosol</v>
      </c>
      <c r="D1297" s="4" t="s">
        <v>10237</v>
      </c>
      <c r="E1297" s="5" t="s">
        <v>4190</v>
      </c>
      <c r="F1297" s="4" t="s">
        <v>2476</v>
      </c>
      <c r="G1297" s="4" t="s">
        <v>10238</v>
      </c>
      <c r="H1297" s="5" t="s">
        <v>10239</v>
      </c>
      <c r="I1297" s="4" t="s">
        <v>10240</v>
      </c>
      <c r="J1297" s="4" t="s">
        <v>10241</v>
      </c>
      <c r="K1297" s="4" t="s">
        <v>10242</v>
      </c>
      <c r="L1297" s="6">
        <v>-0.68681509644181393</v>
      </c>
      <c r="M1297" s="9">
        <v>2.6556321286370501E-2</v>
      </c>
      <c r="N1297" s="6">
        <v>-1.2396709302785138</v>
      </c>
      <c r="O1297" s="8">
        <v>1.72151509323922E-2</v>
      </c>
      <c r="P1297" s="4">
        <v>13.867000000000001</v>
      </c>
      <c r="Q1297" s="8">
        <v>5.6261999999999996E-3</v>
      </c>
      <c r="R1297" s="4" t="s">
        <v>34</v>
      </c>
      <c r="S1297" s="4" t="s">
        <v>35</v>
      </c>
      <c r="T1297" s="4" t="s">
        <v>35</v>
      </c>
      <c r="U1297" s="4">
        <v>5</v>
      </c>
      <c r="V1297" s="4">
        <v>5</v>
      </c>
    </row>
    <row r="1298" spans="1:22" x14ac:dyDescent="0.25">
      <c r="A1298" s="3" t="s">
        <v>10243</v>
      </c>
      <c r="B1298" s="3" t="s">
        <v>10244</v>
      </c>
      <c r="C1298" s="4" t="str">
        <f>_xlfn.XLOOKUP(A1298,'[1]PEB-ST'!A:A,'[1]PEB-ST'!S:S)</f>
        <v>cytosol,mitochondrion,plastid</v>
      </c>
      <c r="D1298" s="4" t="s">
        <v>10245</v>
      </c>
      <c r="E1298" s="5" t="s">
        <v>10246</v>
      </c>
      <c r="F1298" s="4" t="s">
        <v>2538</v>
      </c>
      <c r="G1298" s="4" t="s">
        <v>10247</v>
      </c>
      <c r="H1298" s="5" t="s">
        <v>10248</v>
      </c>
      <c r="I1298" s="4" t="s">
        <v>10249</v>
      </c>
      <c r="J1298" s="4" t="s">
        <v>10250</v>
      </c>
      <c r="K1298" s="4" t="s">
        <v>10251</v>
      </c>
      <c r="L1298" s="6">
        <v>-0.66034137381307834</v>
      </c>
      <c r="M1298" s="7" t="s">
        <v>33</v>
      </c>
      <c r="N1298" s="6">
        <v>-2.0416428919981224</v>
      </c>
      <c r="O1298" s="8">
        <v>3.2627682317739902E-2</v>
      </c>
      <c r="P1298" s="4" t="s">
        <v>33</v>
      </c>
      <c r="Q1298" s="4" t="s">
        <v>33</v>
      </c>
      <c r="R1298" s="4" t="s">
        <v>35</v>
      </c>
      <c r="S1298" s="4" t="s">
        <v>35</v>
      </c>
      <c r="T1298" s="4" t="s">
        <v>35</v>
      </c>
      <c r="U1298" s="4">
        <v>9</v>
      </c>
      <c r="V1298" s="4">
        <v>1</v>
      </c>
    </row>
    <row r="1299" spans="1:22" x14ac:dyDescent="0.25">
      <c r="A1299" s="3" t="s">
        <v>10252</v>
      </c>
      <c r="B1299" s="3" t="s">
        <v>10253</v>
      </c>
      <c r="C1299" s="4" t="str">
        <f>_xlfn.XLOOKUP(A1299,'[1]PEB-ST'!A:A,'[1]PEB-ST'!S:S)</f>
        <v>vacuole</v>
      </c>
      <c r="D1299" s="4" t="s">
        <v>10254</v>
      </c>
      <c r="E1299" s="5" t="s">
        <v>10255</v>
      </c>
      <c r="F1299" s="4" t="s">
        <v>2494</v>
      </c>
      <c r="G1299" s="4" t="s">
        <v>10256</v>
      </c>
      <c r="H1299" s="5" t="s">
        <v>10257</v>
      </c>
      <c r="I1299" s="4" t="s">
        <v>10258</v>
      </c>
      <c r="J1299" s="4" t="s">
        <v>10259</v>
      </c>
      <c r="K1299" s="4" t="s">
        <v>10260</v>
      </c>
      <c r="L1299" s="6">
        <v>-0.49109924549188322</v>
      </c>
      <c r="M1299" s="9">
        <v>2.7766304532163701E-2</v>
      </c>
      <c r="N1299" s="6">
        <v>-1.2364504791917075</v>
      </c>
      <c r="O1299" s="8">
        <v>1.0103361634101299E-2</v>
      </c>
      <c r="P1299" s="4">
        <v>21.117000000000001</v>
      </c>
      <c r="Q1299" s="8">
        <v>1.9246999999999999E-3</v>
      </c>
      <c r="R1299" s="4" t="s">
        <v>130</v>
      </c>
      <c r="S1299" s="4" t="s">
        <v>34</v>
      </c>
      <c r="T1299" s="4" t="s">
        <v>35</v>
      </c>
      <c r="U1299" s="4">
        <v>5</v>
      </c>
      <c r="V1299" s="4">
        <v>5</v>
      </c>
    </row>
    <row r="1300" spans="1:22" x14ac:dyDescent="0.25">
      <c r="A1300" s="3" t="s">
        <v>10261</v>
      </c>
      <c r="B1300" s="3" t="s">
        <v>10262</v>
      </c>
      <c r="C1300" s="4" t="str">
        <f>_xlfn.XLOOKUP(A1300,'[1]PEB-ST'!A:A,'[1]PEB-ST'!S:S)</f>
        <v>cytosol</v>
      </c>
      <c r="D1300" s="4" t="s">
        <v>10263</v>
      </c>
      <c r="E1300" s="5" t="s">
        <v>10264</v>
      </c>
      <c r="F1300" s="4" t="s">
        <v>2476</v>
      </c>
      <c r="G1300" s="4" t="s">
        <v>10265</v>
      </c>
      <c r="H1300" s="5" t="s">
        <v>10266</v>
      </c>
      <c r="I1300" s="4" t="s">
        <v>10267</v>
      </c>
      <c r="J1300" s="4" t="s">
        <v>10268</v>
      </c>
      <c r="K1300" s="4" t="s">
        <v>10269</v>
      </c>
      <c r="L1300" s="6">
        <v>-0.69362981980955041</v>
      </c>
      <c r="M1300" s="9">
        <v>4.1674227328556801E-2</v>
      </c>
      <c r="N1300" s="6">
        <v>-1.3968124986750905</v>
      </c>
      <c r="O1300" s="8">
        <v>2.4227814836272001E-3</v>
      </c>
      <c r="P1300" s="4">
        <v>18.451000000000001</v>
      </c>
      <c r="Q1300" s="8">
        <v>2.7353999999999998E-3</v>
      </c>
      <c r="R1300" s="4" t="s">
        <v>34</v>
      </c>
      <c r="S1300" s="4" t="s">
        <v>35</v>
      </c>
      <c r="T1300" s="4" t="s">
        <v>35</v>
      </c>
      <c r="U1300" s="4">
        <v>2</v>
      </c>
      <c r="V1300" s="4">
        <v>2</v>
      </c>
    </row>
    <row r="1301" spans="1:22" x14ac:dyDescent="0.25">
      <c r="A1301" s="3" t="s">
        <v>10270</v>
      </c>
      <c r="B1301" s="3" t="s">
        <v>10271</v>
      </c>
      <c r="C1301" s="4" t="str">
        <f>_xlfn.XLOOKUP(A1301,'[1]PEB-ST'!A:A,'[1]PEB-ST'!S:S)</f>
        <v>cytosol</v>
      </c>
      <c r="D1301" s="4" t="s">
        <v>10272</v>
      </c>
      <c r="E1301" s="5" t="s">
        <v>2914</v>
      </c>
      <c r="F1301" s="4" t="s">
        <v>2557</v>
      </c>
      <c r="G1301" s="4" t="s">
        <v>2915</v>
      </c>
      <c r="H1301" s="5" t="s">
        <v>2916</v>
      </c>
      <c r="I1301" s="4" t="s">
        <v>10273</v>
      </c>
      <c r="J1301" s="4" t="s">
        <v>10274</v>
      </c>
      <c r="K1301" s="4" t="s">
        <v>10275</v>
      </c>
      <c r="L1301" s="6">
        <v>-2.20278145724668</v>
      </c>
      <c r="M1301" s="9">
        <v>1.0155506086956499E-2</v>
      </c>
      <c r="N1301" s="6">
        <v>-2.6201312308731022</v>
      </c>
      <c r="O1301" s="8">
        <v>1.9681332894736798E-3</v>
      </c>
      <c r="P1301" s="4">
        <v>72.614999999999995</v>
      </c>
      <c r="Q1301" s="8">
        <v>6.2451000000000002E-5</v>
      </c>
      <c r="R1301" s="4" t="s">
        <v>34</v>
      </c>
      <c r="S1301" s="4" t="s">
        <v>35</v>
      </c>
      <c r="T1301" s="4" t="s">
        <v>35</v>
      </c>
      <c r="U1301" s="4">
        <v>7</v>
      </c>
      <c r="V1301" s="4">
        <v>3</v>
      </c>
    </row>
    <row r="1302" spans="1:22" x14ac:dyDescent="0.25">
      <c r="A1302" s="3" t="s">
        <v>10276</v>
      </c>
      <c r="B1302" s="3" t="s">
        <v>10277</v>
      </c>
      <c r="C1302" s="4" t="str">
        <f>_xlfn.XLOOKUP(A1302,'[1]PEB-ST'!A:A,'[1]PEB-ST'!S:S)</f>
        <v>plastid</v>
      </c>
      <c r="D1302" s="4" t="s">
        <v>10278</v>
      </c>
      <c r="E1302" s="5" t="s">
        <v>10279</v>
      </c>
      <c r="F1302" s="4" t="s">
        <v>2476</v>
      </c>
      <c r="G1302" s="4" t="s">
        <v>10280</v>
      </c>
      <c r="H1302" s="5" t="s">
        <v>10281</v>
      </c>
      <c r="I1302" s="4" t="s">
        <v>10282</v>
      </c>
      <c r="J1302" s="4" t="s">
        <v>10283</v>
      </c>
      <c r="K1302" s="4" t="s">
        <v>10284</v>
      </c>
      <c r="L1302" s="6">
        <v>-1.0615172265411992</v>
      </c>
      <c r="M1302" s="7" t="s">
        <v>33</v>
      </c>
      <c r="N1302" s="6">
        <v>-4.1706617398284624</v>
      </c>
      <c r="O1302" s="8">
        <v>1.9226975970797699E-2</v>
      </c>
      <c r="P1302" s="4">
        <v>8.8859999999999992</v>
      </c>
      <c r="Q1302" s="8">
        <v>1.6079E-2</v>
      </c>
      <c r="R1302" s="4" t="s">
        <v>34</v>
      </c>
      <c r="S1302" s="4" t="s">
        <v>34</v>
      </c>
      <c r="T1302" s="4" t="s">
        <v>35</v>
      </c>
      <c r="U1302" s="4">
        <v>1</v>
      </c>
      <c r="V1302" s="4">
        <v>1</v>
      </c>
    </row>
    <row r="1303" spans="1:22" x14ac:dyDescent="0.25">
      <c r="A1303" s="3" t="s">
        <v>10285</v>
      </c>
      <c r="B1303" s="3" t="s">
        <v>10286</v>
      </c>
      <c r="C1303" s="4" t="str">
        <f>_xlfn.XLOOKUP(A1303,'[1]PEB-ST'!A:A,'[1]PEB-ST'!S:S)</f>
        <v>cytosol,plastid,nucleus</v>
      </c>
      <c r="D1303" s="4" t="s">
        <v>10287</v>
      </c>
      <c r="E1303" s="5" t="s">
        <v>10288</v>
      </c>
      <c r="F1303" s="4" t="s">
        <v>2576</v>
      </c>
      <c r="G1303" s="4" t="s">
        <v>10289</v>
      </c>
      <c r="H1303" s="5" t="s">
        <v>10290</v>
      </c>
      <c r="I1303" s="4" t="s">
        <v>10291</v>
      </c>
      <c r="J1303" s="4" t="s">
        <v>10292</v>
      </c>
      <c r="K1303" s="4" t="s">
        <v>10293</v>
      </c>
      <c r="L1303" s="6">
        <v>-0.44835347261228381</v>
      </c>
      <c r="M1303" s="7" t="s">
        <v>33</v>
      </c>
      <c r="N1303" s="6">
        <v>-1.8253646994005557</v>
      </c>
      <c r="O1303" s="7" t="s">
        <v>33</v>
      </c>
      <c r="P1303" s="4" t="s">
        <v>33</v>
      </c>
      <c r="Q1303" s="4" t="s">
        <v>33</v>
      </c>
      <c r="R1303" s="4" t="s">
        <v>35</v>
      </c>
      <c r="S1303" s="4" t="s">
        <v>35</v>
      </c>
      <c r="T1303" s="4" t="s">
        <v>35</v>
      </c>
      <c r="U1303" s="4">
        <v>2</v>
      </c>
      <c r="V1303" s="4">
        <v>1</v>
      </c>
    </row>
    <row r="1304" spans="1:22" x14ac:dyDescent="0.25">
      <c r="A1304" s="3" t="s">
        <v>10294</v>
      </c>
      <c r="B1304" s="3" t="s">
        <v>10295</v>
      </c>
      <c r="C1304" s="4" t="str">
        <f>_xlfn.XLOOKUP(A1304,'[1]PEB-ST'!A:A,'[1]PEB-ST'!S:S)</f>
        <v>cytosol</v>
      </c>
      <c r="D1304" s="4" t="s">
        <v>10296</v>
      </c>
      <c r="E1304" s="5" t="s">
        <v>10297</v>
      </c>
      <c r="F1304" s="4" t="s">
        <v>2494</v>
      </c>
      <c r="G1304" s="4" t="s">
        <v>10298</v>
      </c>
      <c r="H1304" s="5" t="s">
        <v>10299</v>
      </c>
      <c r="I1304" s="4" t="s">
        <v>10300</v>
      </c>
      <c r="J1304" s="4" t="s">
        <v>10301</v>
      </c>
      <c r="K1304" s="4" t="s">
        <v>10302</v>
      </c>
      <c r="L1304" s="6">
        <v>0.45890887946009967</v>
      </c>
      <c r="M1304" s="7" t="s">
        <v>33</v>
      </c>
      <c r="N1304" s="6">
        <v>-0.97903982011618607</v>
      </c>
      <c r="O1304" s="7" t="s">
        <v>33</v>
      </c>
      <c r="P1304" s="4" t="s">
        <v>33</v>
      </c>
      <c r="Q1304" s="4" t="s">
        <v>33</v>
      </c>
      <c r="R1304" s="4" t="s">
        <v>35</v>
      </c>
      <c r="S1304" s="4" t="s">
        <v>35</v>
      </c>
      <c r="T1304" s="4" t="s">
        <v>35</v>
      </c>
      <c r="U1304" s="4">
        <v>3</v>
      </c>
      <c r="V1304" s="4">
        <v>3</v>
      </c>
    </row>
    <row r="1305" spans="1:22" x14ac:dyDescent="0.25">
      <c r="A1305" s="3" t="s">
        <v>10303</v>
      </c>
      <c r="B1305" s="3" t="s">
        <v>10304</v>
      </c>
      <c r="C1305" s="4" t="str">
        <f>_xlfn.XLOOKUP(A1305,'[1]PEB-ST'!A:A,'[1]PEB-ST'!S:S)</f>
        <v>cytosol</v>
      </c>
      <c r="D1305" s="4" t="s">
        <v>10305</v>
      </c>
      <c r="E1305" s="5" t="s">
        <v>10306</v>
      </c>
      <c r="F1305" s="4" t="s">
        <v>2557</v>
      </c>
      <c r="G1305" s="4" t="s">
        <v>10307</v>
      </c>
      <c r="H1305" s="5" t="s">
        <v>10308</v>
      </c>
      <c r="I1305" s="4" t="s">
        <v>10309</v>
      </c>
      <c r="J1305" s="4" t="s">
        <v>10310</v>
      </c>
      <c r="K1305" s="4" t="s">
        <v>10311</v>
      </c>
      <c r="L1305" s="6">
        <v>0.26523480871281652</v>
      </c>
      <c r="M1305" s="7" t="s">
        <v>33</v>
      </c>
      <c r="N1305" s="6">
        <v>1.0656111324676174</v>
      </c>
      <c r="O1305" s="7" t="s">
        <v>33</v>
      </c>
      <c r="P1305" s="4" t="s">
        <v>33</v>
      </c>
      <c r="Q1305" s="4" t="s">
        <v>33</v>
      </c>
      <c r="R1305" s="4" t="s">
        <v>35</v>
      </c>
      <c r="S1305" s="4" t="s">
        <v>35</v>
      </c>
      <c r="T1305" s="4" t="s">
        <v>35</v>
      </c>
      <c r="U1305" s="4">
        <v>2</v>
      </c>
      <c r="V1305" s="4">
        <v>2</v>
      </c>
    </row>
    <row r="1306" spans="1:22" x14ac:dyDescent="0.25">
      <c r="A1306" s="3" t="s">
        <v>10312</v>
      </c>
      <c r="B1306" s="3" t="s">
        <v>10313</v>
      </c>
      <c r="C1306" s="4" t="str">
        <f>_xlfn.XLOOKUP(A1306,'[1]PEB-ST'!A:A,'[1]PEB-ST'!S:S)</f>
        <v>plastid</v>
      </c>
      <c r="D1306" s="4" t="s">
        <v>10314</v>
      </c>
      <c r="E1306" s="5" t="s">
        <v>10315</v>
      </c>
      <c r="F1306" s="4" t="s">
        <v>2476</v>
      </c>
      <c r="G1306" s="4" t="s">
        <v>10316</v>
      </c>
      <c r="H1306" s="5" t="s">
        <v>10317</v>
      </c>
      <c r="I1306" s="4" t="s">
        <v>10318</v>
      </c>
      <c r="J1306" s="4" t="s">
        <v>10319</v>
      </c>
      <c r="K1306" s="4" t="s">
        <v>10320</v>
      </c>
      <c r="L1306" s="6">
        <v>-0.49945507785414145</v>
      </c>
      <c r="M1306" s="9">
        <v>4.7271199331423097E-2</v>
      </c>
      <c r="N1306" s="6">
        <v>-1.9767181553417668</v>
      </c>
      <c r="O1306" s="8">
        <v>1.5778579942351999E-2</v>
      </c>
      <c r="P1306" s="4">
        <v>14.923</v>
      </c>
      <c r="Q1306" s="8">
        <v>4.6892000000000001E-3</v>
      </c>
      <c r="R1306" s="4" t="s">
        <v>34</v>
      </c>
      <c r="S1306" s="4" t="s">
        <v>34</v>
      </c>
      <c r="T1306" s="4" t="s">
        <v>35</v>
      </c>
      <c r="U1306" s="4">
        <v>2</v>
      </c>
      <c r="V1306" s="4">
        <v>2</v>
      </c>
    </row>
    <row r="1307" spans="1:22" x14ac:dyDescent="0.25">
      <c r="A1307" s="3" t="s">
        <v>10321</v>
      </c>
      <c r="B1307" s="3" t="s">
        <v>10322</v>
      </c>
      <c r="C1307" s="4" t="str">
        <f>_xlfn.XLOOKUP(A1307,'[1]PEB-ST'!A:A,'[1]PEB-ST'!S:S)</f>
        <v>cytosol</v>
      </c>
      <c r="D1307" s="4" t="s">
        <v>6047</v>
      </c>
      <c r="E1307" s="5" t="s">
        <v>6048</v>
      </c>
      <c r="F1307" s="4" t="s">
        <v>2538</v>
      </c>
      <c r="G1307" s="4" t="s">
        <v>6049</v>
      </c>
      <c r="H1307" s="5" t="s">
        <v>6050</v>
      </c>
      <c r="I1307" s="4" t="s">
        <v>10323</v>
      </c>
      <c r="J1307" s="4" t="s">
        <v>10324</v>
      </c>
      <c r="K1307" s="4" t="s">
        <v>10325</v>
      </c>
      <c r="L1307" s="6">
        <v>-0.74427878851273754</v>
      </c>
      <c r="M1307" s="7" t="s">
        <v>33</v>
      </c>
      <c r="N1307" s="6">
        <v>-3.2799428119595611</v>
      </c>
      <c r="O1307" s="8">
        <v>6.5770706386651303E-3</v>
      </c>
      <c r="P1307" s="4">
        <v>8.5116999999999994</v>
      </c>
      <c r="Q1307" s="8">
        <v>1.7698999999999999E-2</v>
      </c>
      <c r="R1307" s="4" t="s">
        <v>34</v>
      </c>
      <c r="S1307" s="4" t="s">
        <v>34</v>
      </c>
      <c r="T1307" s="4" t="s">
        <v>35</v>
      </c>
      <c r="U1307" s="4">
        <v>16</v>
      </c>
      <c r="V1307" s="4">
        <v>2</v>
      </c>
    </row>
    <row r="1308" spans="1:22" x14ac:dyDescent="0.25">
      <c r="A1308" s="3" t="s">
        <v>10326</v>
      </c>
      <c r="B1308" s="3" t="s">
        <v>10327</v>
      </c>
      <c r="C1308" s="4" t="str">
        <f>_xlfn.XLOOKUP(A1308,'[1]PEB-ST'!A:A,'[1]PEB-ST'!S:S)</f>
        <v>nucleus</v>
      </c>
      <c r="D1308" s="4" t="s">
        <v>10328</v>
      </c>
      <c r="E1308" s="5" t="s">
        <v>6017</v>
      </c>
      <c r="F1308" s="4" t="s">
        <v>2576</v>
      </c>
      <c r="G1308" s="4" t="s">
        <v>10329</v>
      </c>
      <c r="H1308" s="5" t="s">
        <v>10330</v>
      </c>
      <c r="I1308" s="4" t="s">
        <v>10331</v>
      </c>
      <c r="J1308" s="4" t="s">
        <v>10332</v>
      </c>
      <c r="K1308" s="4" t="s">
        <v>10333</v>
      </c>
      <c r="L1308" s="6">
        <v>0.35379206936512608</v>
      </c>
      <c r="M1308" s="7" t="s">
        <v>33</v>
      </c>
      <c r="N1308" s="6">
        <v>0.57333815398241239</v>
      </c>
      <c r="O1308" s="7" t="s">
        <v>33</v>
      </c>
      <c r="P1308" s="4" t="s">
        <v>33</v>
      </c>
      <c r="Q1308" s="4" t="s">
        <v>33</v>
      </c>
      <c r="R1308" s="4" t="s">
        <v>35</v>
      </c>
      <c r="S1308" s="4" t="s">
        <v>35</v>
      </c>
      <c r="T1308" s="4" t="s">
        <v>35</v>
      </c>
      <c r="U1308" s="4">
        <v>8</v>
      </c>
      <c r="V1308" s="4">
        <v>4</v>
      </c>
    </row>
    <row r="1309" spans="1:22" x14ac:dyDescent="0.25">
      <c r="A1309" s="3" t="s">
        <v>10334</v>
      </c>
      <c r="B1309" s="3" t="s">
        <v>10335</v>
      </c>
      <c r="C1309" s="4" t="str">
        <f>_xlfn.XLOOKUP(A1309,'[1]PEB-ST'!A:A,'[1]PEB-ST'!S:S)</f>
        <v>nucleus</v>
      </c>
      <c r="D1309" s="4" t="s">
        <v>10336</v>
      </c>
      <c r="E1309" s="5" t="s">
        <v>10337</v>
      </c>
      <c r="F1309" s="4" t="s">
        <v>2576</v>
      </c>
      <c r="G1309" s="4" t="s">
        <v>10338</v>
      </c>
      <c r="H1309" s="5" t="s">
        <v>10339</v>
      </c>
      <c r="I1309" s="4" t="s">
        <v>10340</v>
      </c>
      <c r="J1309" s="4" t="s">
        <v>10341</v>
      </c>
      <c r="K1309" s="4" t="s">
        <v>10342</v>
      </c>
      <c r="L1309" s="6">
        <v>5.7627484824377476E-2</v>
      </c>
      <c r="M1309" s="7" t="s">
        <v>33</v>
      </c>
      <c r="N1309" s="6">
        <v>-0.32926588019374387</v>
      </c>
      <c r="O1309" s="7" t="s">
        <v>33</v>
      </c>
      <c r="P1309" s="4" t="s">
        <v>33</v>
      </c>
      <c r="Q1309" s="4" t="s">
        <v>33</v>
      </c>
      <c r="R1309" s="4" t="s">
        <v>35</v>
      </c>
      <c r="S1309" s="4" t="s">
        <v>35</v>
      </c>
      <c r="T1309" s="4" t="s">
        <v>35</v>
      </c>
      <c r="U1309" s="4">
        <v>5</v>
      </c>
      <c r="V1309" s="4">
        <v>5</v>
      </c>
    </row>
    <row r="1310" spans="1:22" x14ac:dyDescent="0.25">
      <c r="A1310" s="3" t="s">
        <v>10343</v>
      </c>
      <c r="B1310" s="3" t="s">
        <v>10344</v>
      </c>
      <c r="C1310" s="4" t="str">
        <f>_xlfn.XLOOKUP(A1310,'[1]PEB-ST'!A:A,'[1]PEB-ST'!S:S)</f>
        <v>cytosol</v>
      </c>
      <c r="D1310" s="4" t="s">
        <v>10345</v>
      </c>
      <c r="E1310" s="5" t="s">
        <v>10346</v>
      </c>
      <c r="F1310" s="4" t="s">
        <v>2678</v>
      </c>
      <c r="G1310" s="4" t="s">
        <v>10347</v>
      </c>
      <c r="H1310" s="5" t="s">
        <v>10348</v>
      </c>
      <c r="I1310" s="4" t="s">
        <v>10349</v>
      </c>
      <c r="J1310" s="4" t="s">
        <v>10350</v>
      </c>
      <c r="K1310" s="4" t="s">
        <v>10351</v>
      </c>
      <c r="L1310" s="6">
        <v>-0.51541360344163878</v>
      </c>
      <c r="M1310" s="9">
        <v>3.0506936766623201E-2</v>
      </c>
      <c r="N1310" s="6">
        <v>-1.2298451705774234</v>
      </c>
      <c r="O1310" s="8">
        <v>4.66169976487663E-3</v>
      </c>
      <c r="P1310" s="4">
        <v>26.92</v>
      </c>
      <c r="Q1310" s="8">
        <v>1.008E-3</v>
      </c>
      <c r="R1310" s="4" t="s">
        <v>130</v>
      </c>
      <c r="S1310" s="4" t="s">
        <v>34</v>
      </c>
      <c r="T1310" s="4" t="s">
        <v>35</v>
      </c>
      <c r="U1310" s="4">
        <v>17</v>
      </c>
      <c r="V1310" s="4">
        <v>2</v>
      </c>
    </row>
    <row r="1311" spans="1:22" x14ac:dyDescent="0.25">
      <c r="A1311" s="3" t="s">
        <v>10352</v>
      </c>
      <c r="B1311" s="3" t="s">
        <v>10353</v>
      </c>
      <c r="C1311" s="4" t="str">
        <f>_xlfn.XLOOKUP(A1311,'[1]PEB-ST'!A:A,'[1]PEB-ST'!S:S)</f>
        <v>nucleus</v>
      </c>
      <c r="D1311" s="4" t="s">
        <v>4267</v>
      </c>
      <c r="E1311" s="5" t="s">
        <v>4268</v>
      </c>
      <c r="F1311" s="4" t="s">
        <v>2538</v>
      </c>
      <c r="G1311" s="4" t="s">
        <v>4269</v>
      </c>
      <c r="H1311" s="5" t="s">
        <v>4270</v>
      </c>
      <c r="I1311" s="4" t="s">
        <v>10354</v>
      </c>
      <c r="J1311" s="4" t="s">
        <v>10355</v>
      </c>
      <c r="K1311" s="4" t="s">
        <v>10356</v>
      </c>
      <c r="L1311" s="6">
        <v>-1.2988527489973005</v>
      </c>
      <c r="M1311" s="7" t="s">
        <v>33</v>
      </c>
      <c r="N1311" s="6">
        <v>-2.6123278789761319</v>
      </c>
      <c r="O1311" s="8">
        <v>1.43125689253968E-2</v>
      </c>
      <c r="P1311" s="4" t="s">
        <v>33</v>
      </c>
      <c r="Q1311" s="4" t="s">
        <v>33</v>
      </c>
      <c r="R1311" s="4" t="s">
        <v>35</v>
      </c>
      <c r="S1311" s="4" t="s">
        <v>35</v>
      </c>
      <c r="T1311" s="4" t="s">
        <v>35</v>
      </c>
      <c r="U1311" s="4">
        <v>6</v>
      </c>
      <c r="V1311" s="4">
        <v>3</v>
      </c>
    </row>
    <row r="1312" spans="1:22" x14ac:dyDescent="0.25">
      <c r="A1312" s="3" t="s">
        <v>10357</v>
      </c>
      <c r="B1312" s="3" t="s">
        <v>10358</v>
      </c>
      <c r="C1312" s="4" t="str">
        <f>_xlfn.XLOOKUP(A1312,'[1]PEB-ST'!A:A,'[1]PEB-ST'!S:S)</f>
        <v>cytosol</v>
      </c>
      <c r="D1312" s="4" t="s">
        <v>10359</v>
      </c>
      <c r="E1312" s="5" t="s">
        <v>10360</v>
      </c>
      <c r="F1312" s="4" t="s">
        <v>2538</v>
      </c>
      <c r="G1312" s="4" t="s">
        <v>4547</v>
      </c>
      <c r="H1312" s="5" t="s">
        <v>4548</v>
      </c>
      <c r="I1312" s="4" t="s">
        <v>10361</v>
      </c>
      <c r="J1312" s="4" t="s">
        <v>10362</v>
      </c>
      <c r="K1312" s="4" t="s">
        <v>10363</v>
      </c>
      <c r="L1312" s="6">
        <v>-1.1500744260215474</v>
      </c>
      <c r="M1312" s="7" t="s">
        <v>33</v>
      </c>
      <c r="N1312" s="6">
        <v>-1.751412112916247</v>
      </c>
      <c r="O1312" s="8">
        <v>3.6282727595433197E-2</v>
      </c>
      <c r="P1312" s="4">
        <v>8.2868999999999993</v>
      </c>
      <c r="Q1312" s="8">
        <v>1.8778E-2</v>
      </c>
      <c r="R1312" s="4" t="s">
        <v>34</v>
      </c>
      <c r="S1312" s="4" t="s">
        <v>34</v>
      </c>
      <c r="T1312" s="4" t="s">
        <v>35</v>
      </c>
      <c r="U1312" s="4">
        <v>7</v>
      </c>
      <c r="V1312" s="4">
        <v>1</v>
      </c>
    </row>
    <row r="1313" spans="1:22" x14ac:dyDescent="0.25">
      <c r="A1313" s="3" t="s">
        <v>10364</v>
      </c>
      <c r="B1313" s="3" t="s">
        <v>10365</v>
      </c>
      <c r="C1313" s="4" t="str">
        <f>_xlfn.XLOOKUP(A1313,'[1]PEB-ST'!A:A,'[1]PEB-ST'!S:S)</f>
        <v>cytosol</v>
      </c>
      <c r="D1313" s="4" t="s">
        <v>10366</v>
      </c>
      <c r="E1313" s="5" t="s">
        <v>4712</v>
      </c>
      <c r="F1313" s="4" t="s">
        <v>2538</v>
      </c>
      <c r="G1313" s="4" t="s">
        <v>10367</v>
      </c>
      <c r="H1313" s="5" t="s">
        <v>10368</v>
      </c>
      <c r="I1313" s="4" t="s">
        <v>10369</v>
      </c>
      <c r="J1313" s="4" t="s">
        <v>10370</v>
      </c>
      <c r="K1313" s="4" t="s">
        <v>10371</v>
      </c>
      <c r="L1313" s="6">
        <v>-1.2557059663304273</v>
      </c>
      <c r="M1313" s="7" t="s">
        <v>33</v>
      </c>
      <c r="N1313" s="6">
        <v>-3.3552516233253975</v>
      </c>
      <c r="O1313" s="8">
        <v>1.3039670816176401E-2</v>
      </c>
      <c r="P1313" s="4">
        <v>11.32</v>
      </c>
      <c r="Q1313" s="8">
        <v>9.1955000000000005E-3</v>
      </c>
      <c r="R1313" s="4" t="s">
        <v>34</v>
      </c>
      <c r="S1313" s="4" t="s">
        <v>34</v>
      </c>
      <c r="T1313" s="4" t="s">
        <v>35</v>
      </c>
      <c r="U1313" s="4">
        <v>3</v>
      </c>
      <c r="V1313" s="4">
        <v>3</v>
      </c>
    </row>
    <row r="1314" spans="1:22" x14ac:dyDescent="0.25">
      <c r="A1314" s="3" t="s">
        <v>10372</v>
      </c>
      <c r="B1314" s="3" t="s">
        <v>10373</v>
      </c>
      <c r="C1314" s="4" t="str">
        <f>_xlfn.XLOOKUP(A1314,'[1]PEB-ST'!A:A,'[1]PEB-ST'!S:S)</f>
        <v>plastid</v>
      </c>
      <c r="D1314" s="4" t="s">
        <v>10374</v>
      </c>
      <c r="E1314" s="5" t="s">
        <v>10375</v>
      </c>
      <c r="F1314" s="4" t="s">
        <v>2557</v>
      </c>
      <c r="G1314" s="4" t="s">
        <v>10376</v>
      </c>
      <c r="H1314" s="5" t="s">
        <v>10377</v>
      </c>
      <c r="I1314" s="4" t="s">
        <v>10378</v>
      </c>
      <c r="J1314" s="4" t="s">
        <v>10379</v>
      </c>
      <c r="K1314" s="4" t="s">
        <v>10380</v>
      </c>
      <c r="L1314" s="6">
        <v>-1.5106338048246228</v>
      </c>
      <c r="M1314" s="7" t="s">
        <v>33</v>
      </c>
      <c r="N1314" s="6">
        <v>-3.6643920374901362</v>
      </c>
      <c r="O1314" s="8">
        <v>2.7513402713740399E-2</v>
      </c>
      <c r="P1314" s="4" t="s">
        <v>33</v>
      </c>
      <c r="Q1314" s="4" t="s">
        <v>33</v>
      </c>
      <c r="R1314" s="4" t="s">
        <v>35</v>
      </c>
      <c r="S1314" s="4" t="s">
        <v>35</v>
      </c>
      <c r="T1314" s="4" t="s">
        <v>35</v>
      </c>
      <c r="U1314" s="4">
        <v>13</v>
      </c>
      <c r="V1314" s="4">
        <v>1</v>
      </c>
    </row>
    <row r="1315" spans="1:22" x14ac:dyDescent="0.25">
      <c r="A1315" s="3" t="s">
        <v>10381</v>
      </c>
      <c r="B1315" s="3" t="s">
        <v>10382</v>
      </c>
      <c r="C1315" s="4" t="str">
        <f>_xlfn.XLOOKUP(A1315,'[1]PEB-ST'!A:A,'[1]PEB-ST'!S:S)</f>
        <v>cytosol</v>
      </c>
      <c r="D1315" s="4" t="s">
        <v>10383</v>
      </c>
      <c r="E1315" s="5" t="s">
        <v>10384</v>
      </c>
      <c r="F1315" s="4" t="s">
        <v>2476</v>
      </c>
      <c r="G1315" s="4" t="s">
        <v>10385</v>
      </c>
      <c r="H1315" s="5" t="s">
        <v>10386</v>
      </c>
      <c r="I1315" s="4" t="s">
        <v>10387</v>
      </c>
      <c r="J1315" s="4" t="s">
        <v>10388</v>
      </c>
      <c r="K1315" s="4" t="s">
        <v>10389</v>
      </c>
      <c r="L1315" s="6">
        <v>0.57589028227614913</v>
      </c>
      <c r="M1315" s="7" t="s">
        <v>33</v>
      </c>
      <c r="N1315" s="6">
        <v>0.5460930103086723</v>
      </c>
      <c r="O1315" s="7" t="s">
        <v>33</v>
      </c>
      <c r="P1315" s="4" t="s">
        <v>33</v>
      </c>
      <c r="Q1315" s="4" t="s">
        <v>33</v>
      </c>
      <c r="R1315" s="4" t="s">
        <v>35</v>
      </c>
      <c r="S1315" s="4" t="s">
        <v>35</v>
      </c>
      <c r="T1315" s="4" t="s">
        <v>35</v>
      </c>
      <c r="U1315" s="4">
        <v>6</v>
      </c>
      <c r="V1315" s="4">
        <v>6</v>
      </c>
    </row>
    <row r="1316" spans="1:22" x14ac:dyDescent="0.25">
      <c r="A1316" s="3" t="s">
        <v>10390</v>
      </c>
      <c r="B1316" s="3" t="s">
        <v>10391</v>
      </c>
      <c r="C1316" s="4" t="str">
        <f>_xlfn.XLOOKUP(A1316,'[1]PEB-ST'!A:A,'[1]PEB-ST'!S:S)</f>
        <v>cytosol</v>
      </c>
      <c r="D1316" s="4" t="s">
        <v>10383</v>
      </c>
      <c r="E1316" s="5" t="s">
        <v>10384</v>
      </c>
      <c r="F1316" s="4" t="s">
        <v>2476</v>
      </c>
      <c r="G1316" s="4" t="s">
        <v>10385</v>
      </c>
      <c r="H1316" s="5" t="s">
        <v>10386</v>
      </c>
      <c r="I1316" s="4" t="s">
        <v>10392</v>
      </c>
      <c r="J1316" s="4" t="s">
        <v>10393</v>
      </c>
      <c r="K1316" s="4" t="s">
        <v>177</v>
      </c>
      <c r="L1316" s="6">
        <v>-0.44979623092575993</v>
      </c>
      <c r="M1316" s="7" t="s">
        <v>33</v>
      </c>
      <c r="N1316" s="6">
        <v>-24.075135220751612</v>
      </c>
      <c r="O1316" s="8">
        <v>1.01788175996326E-2</v>
      </c>
      <c r="P1316" s="4" t="s">
        <v>33</v>
      </c>
      <c r="Q1316" s="4" t="s">
        <v>33</v>
      </c>
      <c r="R1316" s="4" t="s">
        <v>35</v>
      </c>
      <c r="S1316" s="4" t="s">
        <v>35</v>
      </c>
      <c r="T1316" s="4" t="s">
        <v>35</v>
      </c>
      <c r="U1316" s="4">
        <v>1</v>
      </c>
      <c r="V1316" s="4">
        <v>1</v>
      </c>
    </row>
    <row r="1317" spans="1:22" x14ac:dyDescent="0.25">
      <c r="A1317" s="3" t="s">
        <v>10394</v>
      </c>
      <c r="B1317" s="3" t="s">
        <v>10395</v>
      </c>
      <c r="C1317" s="4" t="str">
        <f>_xlfn.XLOOKUP(A1317,'[1]PEB-ST'!A:A,'[1]PEB-ST'!S:S)</f>
        <v>plastid</v>
      </c>
      <c r="D1317" s="4" t="s">
        <v>10396</v>
      </c>
      <c r="E1317" s="5" t="s">
        <v>10397</v>
      </c>
      <c r="F1317" s="4" t="s">
        <v>2476</v>
      </c>
      <c r="G1317" s="4" t="s">
        <v>10398</v>
      </c>
      <c r="H1317" s="5" t="s">
        <v>10399</v>
      </c>
      <c r="I1317" s="4" t="s">
        <v>10400</v>
      </c>
      <c r="J1317" s="4" t="s">
        <v>10401</v>
      </c>
      <c r="K1317" s="4" t="s">
        <v>10402</v>
      </c>
      <c r="L1317" s="6">
        <v>-0.37913446968572834</v>
      </c>
      <c r="M1317" s="9">
        <v>3.69908982359426E-2</v>
      </c>
      <c r="N1317" s="6">
        <v>-1.1308535515445604</v>
      </c>
      <c r="O1317" s="8">
        <v>1.1042023209459401E-3</v>
      </c>
      <c r="P1317" s="4">
        <v>42.892000000000003</v>
      </c>
      <c r="Q1317" s="8">
        <v>2.7934999999999999E-4</v>
      </c>
      <c r="R1317" s="4" t="s">
        <v>130</v>
      </c>
      <c r="S1317" s="4" t="s">
        <v>34</v>
      </c>
      <c r="T1317" s="4" t="s">
        <v>35</v>
      </c>
      <c r="U1317" s="4">
        <v>9</v>
      </c>
      <c r="V1317" s="4">
        <v>9</v>
      </c>
    </row>
    <row r="1318" spans="1:22" x14ac:dyDescent="0.25">
      <c r="A1318" s="3" t="s">
        <v>10403</v>
      </c>
      <c r="B1318" s="3" t="s">
        <v>10404</v>
      </c>
      <c r="C1318" s="4" t="str">
        <f>_xlfn.XLOOKUP(A1318,'[1]PEB-ST'!A:A,'[1]PEB-ST'!S:S)</f>
        <v>cytosol</v>
      </c>
      <c r="D1318" s="4" t="s">
        <v>10405</v>
      </c>
      <c r="E1318" s="5" t="s">
        <v>10406</v>
      </c>
      <c r="F1318" s="4" t="s">
        <v>2476</v>
      </c>
      <c r="G1318" s="4" t="s">
        <v>10407</v>
      </c>
      <c r="H1318" s="5" t="s">
        <v>10408</v>
      </c>
      <c r="I1318" s="4" t="s">
        <v>10409</v>
      </c>
      <c r="J1318" s="4" t="s">
        <v>10410</v>
      </c>
      <c r="K1318" s="4" t="s">
        <v>10411</v>
      </c>
      <c r="L1318" s="6">
        <v>-0.91950819360296632</v>
      </c>
      <c r="M1318" s="9">
        <v>1.31465913043478E-2</v>
      </c>
      <c r="N1318" s="6">
        <v>-1.436226228716039</v>
      </c>
      <c r="O1318" s="8">
        <v>3.0981689106796099E-3</v>
      </c>
      <c r="P1318" s="4">
        <v>58.834000000000003</v>
      </c>
      <c r="Q1318" s="8">
        <v>1.142E-4</v>
      </c>
      <c r="R1318" s="4" t="s">
        <v>34</v>
      </c>
      <c r="S1318" s="4" t="s">
        <v>35</v>
      </c>
      <c r="T1318" s="4" t="s">
        <v>35</v>
      </c>
      <c r="U1318" s="4">
        <v>8</v>
      </c>
      <c r="V1318" s="4">
        <v>8</v>
      </c>
    </row>
    <row r="1319" spans="1:22" x14ac:dyDescent="0.25">
      <c r="A1319" s="3" t="s">
        <v>10412</v>
      </c>
      <c r="B1319" s="3" t="s">
        <v>10413</v>
      </c>
      <c r="C1319" s="4" t="str">
        <f>_xlfn.XLOOKUP(A1319,'[1]PEB-ST'!A:A,'[1]PEB-ST'!S:S)</f>
        <v>cytosol</v>
      </c>
      <c r="D1319" s="4" t="s">
        <v>7631</v>
      </c>
      <c r="E1319" s="5" t="s">
        <v>7632</v>
      </c>
      <c r="F1319" s="4" t="s">
        <v>2466</v>
      </c>
      <c r="G1319" s="4" t="s">
        <v>10414</v>
      </c>
      <c r="H1319" s="5" t="s">
        <v>10415</v>
      </c>
      <c r="I1319" s="4" t="s">
        <v>10416</v>
      </c>
      <c r="J1319" s="4" t="s">
        <v>10417</v>
      </c>
      <c r="K1319" s="4" t="s">
        <v>10418</v>
      </c>
      <c r="L1319" s="6">
        <v>-2.2313106992703165E-2</v>
      </c>
      <c r="M1319" s="7" t="s">
        <v>33</v>
      </c>
      <c r="N1319" s="6">
        <v>-0.32864376017718777</v>
      </c>
      <c r="O1319" s="7" t="s">
        <v>33</v>
      </c>
      <c r="P1319" s="4" t="s">
        <v>33</v>
      </c>
      <c r="Q1319" s="4" t="s">
        <v>33</v>
      </c>
      <c r="R1319" s="4" t="s">
        <v>35</v>
      </c>
      <c r="S1319" s="4" t="s">
        <v>35</v>
      </c>
      <c r="T1319" s="4" t="s">
        <v>35</v>
      </c>
      <c r="U1319" s="4">
        <v>5</v>
      </c>
      <c r="V1319" s="4">
        <v>1</v>
      </c>
    </row>
    <row r="1320" spans="1:22" x14ac:dyDescent="0.25">
      <c r="A1320" s="3" t="s">
        <v>10419</v>
      </c>
      <c r="B1320" s="3" t="s">
        <v>10420</v>
      </c>
      <c r="C1320" s="4" t="str">
        <f>_xlfn.XLOOKUP(A1320,'[1]PEB-ST'!A:A,'[1]PEB-ST'!S:S)</f>
        <v>cytosol</v>
      </c>
      <c r="D1320" s="4" t="s">
        <v>10421</v>
      </c>
      <c r="E1320" s="5" t="s">
        <v>10422</v>
      </c>
      <c r="F1320" s="4" t="s">
        <v>2576</v>
      </c>
      <c r="G1320" s="4" t="s">
        <v>10423</v>
      </c>
      <c r="H1320" s="5" t="s">
        <v>10424</v>
      </c>
      <c r="I1320" s="4" t="s">
        <v>10425</v>
      </c>
      <c r="J1320" s="4" t="s">
        <v>10426</v>
      </c>
      <c r="K1320" s="4" t="s">
        <v>10427</v>
      </c>
      <c r="L1320" s="6">
        <v>-0.13627503043526756</v>
      </c>
      <c r="M1320" s="7" t="s">
        <v>33</v>
      </c>
      <c r="N1320" s="6">
        <v>-0.18929949194476919</v>
      </c>
      <c r="O1320" s="7" t="s">
        <v>33</v>
      </c>
      <c r="P1320" s="4" t="s">
        <v>33</v>
      </c>
      <c r="Q1320" s="4" t="s">
        <v>33</v>
      </c>
      <c r="R1320" s="4" t="s">
        <v>35</v>
      </c>
      <c r="S1320" s="4" t="s">
        <v>35</v>
      </c>
      <c r="T1320" s="4" t="s">
        <v>35</v>
      </c>
      <c r="U1320" s="4">
        <v>9</v>
      </c>
      <c r="V1320" s="4">
        <v>5</v>
      </c>
    </row>
    <row r="1321" spans="1:22" x14ac:dyDescent="0.25">
      <c r="A1321" s="3" t="s">
        <v>10428</v>
      </c>
      <c r="B1321" s="3" t="s">
        <v>10429</v>
      </c>
      <c r="C1321" s="4" t="str">
        <f>_xlfn.XLOOKUP(A1321,'[1]PEB-ST'!A:A,'[1]PEB-ST'!S:S)</f>
        <v>cytosol</v>
      </c>
      <c r="D1321" s="4" t="s">
        <v>10430</v>
      </c>
      <c r="E1321" s="5" t="s">
        <v>10431</v>
      </c>
      <c r="F1321" s="4" t="s">
        <v>2678</v>
      </c>
      <c r="G1321" s="4" t="s">
        <v>10432</v>
      </c>
      <c r="H1321" s="5" t="s">
        <v>10433</v>
      </c>
      <c r="I1321" s="4" t="s">
        <v>10434</v>
      </c>
      <c r="J1321" s="4" t="s">
        <v>10435</v>
      </c>
      <c r="K1321" s="4" t="s">
        <v>10436</v>
      </c>
      <c r="L1321" s="6">
        <v>-0.89682305745605218</v>
      </c>
      <c r="M1321" s="9">
        <v>1.39856301418439E-2</v>
      </c>
      <c r="N1321" s="6">
        <v>-1.9188202461601864</v>
      </c>
      <c r="O1321" s="8">
        <v>9.977495728813561E-4</v>
      </c>
      <c r="P1321" s="4">
        <v>68.741</v>
      </c>
      <c r="Q1321" s="8">
        <v>7.3122999999999998E-5</v>
      </c>
      <c r="R1321" s="4" t="s">
        <v>130</v>
      </c>
      <c r="S1321" s="4" t="s">
        <v>34</v>
      </c>
      <c r="T1321" s="4" t="s">
        <v>35</v>
      </c>
      <c r="U1321" s="4">
        <v>16</v>
      </c>
      <c r="V1321" s="4">
        <v>16</v>
      </c>
    </row>
    <row r="1322" spans="1:22" x14ac:dyDescent="0.25">
      <c r="A1322" s="3" t="s">
        <v>10437</v>
      </c>
      <c r="B1322" s="3" t="s">
        <v>10438</v>
      </c>
      <c r="C1322" s="4" t="str">
        <f>_xlfn.XLOOKUP(A1322,'[1]PEB-ST'!A:A,'[1]PEB-ST'!S:S)</f>
        <v>cytosol</v>
      </c>
      <c r="D1322" s="4" t="s">
        <v>10439</v>
      </c>
      <c r="E1322" s="5" t="s">
        <v>10440</v>
      </c>
      <c r="F1322" s="4" t="s">
        <v>2576</v>
      </c>
      <c r="G1322" s="4" t="s">
        <v>10441</v>
      </c>
      <c r="H1322" s="5" t="s">
        <v>10442</v>
      </c>
      <c r="I1322" s="4" t="s">
        <v>10443</v>
      </c>
      <c r="J1322" s="4" t="s">
        <v>10444</v>
      </c>
      <c r="K1322" s="4" t="s">
        <v>10445</v>
      </c>
      <c r="L1322" s="6">
        <v>1.0901670874143872</v>
      </c>
      <c r="M1322" s="7" t="s">
        <v>33</v>
      </c>
      <c r="N1322" s="6">
        <v>2.2623022066037008</v>
      </c>
      <c r="O1322" s="8">
        <v>4.1848015362756202E-2</v>
      </c>
      <c r="P1322" s="4" t="s">
        <v>33</v>
      </c>
      <c r="Q1322" s="4" t="s">
        <v>33</v>
      </c>
      <c r="R1322" s="4" t="s">
        <v>35</v>
      </c>
      <c r="S1322" s="4" t="s">
        <v>35</v>
      </c>
      <c r="T1322" s="4" t="s">
        <v>35</v>
      </c>
      <c r="U1322" s="4">
        <v>2</v>
      </c>
      <c r="V1322" s="4">
        <v>2</v>
      </c>
    </row>
    <row r="1323" spans="1:22" x14ac:dyDescent="0.25">
      <c r="A1323" s="3" t="s">
        <v>10446</v>
      </c>
      <c r="B1323" s="3" t="s">
        <v>10447</v>
      </c>
      <c r="C1323" s="4" t="str">
        <f>_xlfn.XLOOKUP(A1323,'[1]PEB-ST'!A:A,'[1]PEB-ST'!S:S)</f>
        <v>plastid</v>
      </c>
      <c r="D1323" s="4" t="s">
        <v>10448</v>
      </c>
      <c r="E1323" s="5" t="s">
        <v>10449</v>
      </c>
      <c r="F1323" s="4" t="s">
        <v>2476</v>
      </c>
      <c r="G1323" s="4" t="s">
        <v>10450</v>
      </c>
      <c r="H1323" s="5" t="s">
        <v>10451</v>
      </c>
      <c r="I1323" s="4" t="s">
        <v>10452</v>
      </c>
      <c r="J1323" s="4" t="s">
        <v>10453</v>
      </c>
      <c r="K1323" s="4" t="s">
        <v>10454</v>
      </c>
      <c r="L1323" s="6">
        <v>-1.3880561447531816</v>
      </c>
      <c r="M1323" s="9">
        <v>1.4844737037037E-2</v>
      </c>
      <c r="N1323" s="6">
        <v>-3.755020820583634</v>
      </c>
      <c r="O1323" s="8">
        <v>2.1309951692789898E-3</v>
      </c>
      <c r="P1323" s="4">
        <v>60.686999999999998</v>
      </c>
      <c r="Q1323" s="8">
        <v>1.0452E-4</v>
      </c>
      <c r="R1323" s="4" t="s">
        <v>130</v>
      </c>
      <c r="S1323" s="4" t="s">
        <v>34</v>
      </c>
      <c r="T1323" s="4" t="s">
        <v>35</v>
      </c>
      <c r="U1323" s="4">
        <v>6</v>
      </c>
      <c r="V1323" s="4">
        <v>5</v>
      </c>
    </row>
    <row r="1324" spans="1:22" x14ac:dyDescent="0.25">
      <c r="A1324" s="3" t="s">
        <v>10455</v>
      </c>
      <c r="B1324" s="3" t="s">
        <v>10456</v>
      </c>
      <c r="C1324" s="4" t="str">
        <f>_xlfn.XLOOKUP(A1324,'[1]PEB-ST'!A:A,'[1]PEB-ST'!S:S)</f>
        <v>cytosol</v>
      </c>
      <c r="D1324" s="4" t="s">
        <v>10457</v>
      </c>
      <c r="E1324" s="5" t="s">
        <v>10458</v>
      </c>
      <c r="F1324" s="4" t="s">
        <v>2538</v>
      </c>
      <c r="G1324" s="4" t="s">
        <v>10459</v>
      </c>
      <c r="H1324" s="5" t="s">
        <v>10460</v>
      </c>
      <c r="I1324" s="4" t="s">
        <v>10461</v>
      </c>
      <c r="J1324" s="4" t="s">
        <v>10462</v>
      </c>
      <c r="K1324" s="4" t="s">
        <v>10463</v>
      </c>
      <c r="L1324" s="6">
        <v>-1.3336532745045766</v>
      </c>
      <c r="M1324" s="9">
        <v>7.8888383561643797E-3</v>
      </c>
      <c r="N1324" s="6">
        <v>-2.4286476880085575</v>
      </c>
      <c r="O1324" s="8">
        <v>1.2306029111111101E-3</v>
      </c>
      <c r="P1324" s="4">
        <v>102.64</v>
      </c>
      <c r="Q1324" s="8">
        <v>2.2901E-5</v>
      </c>
      <c r="R1324" s="4" t="s">
        <v>130</v>
      </c>
      <c r="S1324" s="4" t="s">
        <v>34</v>
      </c>
      <c r="T1324" s="4" t="s">
        <v>35</v>
      </c>
      <c r="U1324" s="4">
        <v>7</v>
      </c>
      <c r="V1324" s="4">
        <v>7</v>
      </c>
    </row>
    <row r="1325" spans="1:22" x14ac:dyDescent="0.25">
      <c r="A1325" s="3" t="s">
        <v>10464</v>
      </c>
      <c r="B1325" s="3" t="s">
        <v>10465</v>
      </c>
      <c r="C1325" s="4" t="str">
        <f>_xlfn.XLOOKUP(A1325,'[1]PEB-ST'!A:A,'[1]PEB-ST'!S:S)</f>
        <v>plastid</v>
      </c>
      <c r="D1325" s="4" t="s">
        <v>10466</v>
      </c>
      <c r="E1325" s="5" t="s">
        <v>10467</v>
      </c>
      <c r="F1325" s="4" t="s">
        <v>2476</v>
      </c>
      <c r="G1325" s="4" t="s">
        <v>10468</v>
      </c>
      <c r="H1325" s="5" t="s">
        <v>10469</v>
      </c>
      <c r="I1325" s="4" t="s">
        <v>10470</v>
      </c>
      <c r="J1325" s="4" t="s">
        <v>10471</v>
      </c>
      <c r="K1325" s="4" t="s">
        <v>177</v>
      </c>
      <c r="L1325" s="6">
        <v>0.13727392543348399</v>
      </c>
      <c r="M1325" s="7" t="s">
        <v>33</v>
      </c>
      <c r="N1325" s="6">
        <v>-22.049270203385202</v>
      </c>
      <c r="O1325" s="8">
        <v>4.8748272539006999E-3</v>
      </c>
      <c r="P1325" s="4">
        <v>40.597999999999999</v>
      </c>
      <c r="Q1325" s="8">
        <v>3.2581999999999999E-4</v>
      </c>
      <c r="R1325" s="4" t="s">
        <v>34</v>
      </c>
      <c r="S1325" s="4" t="s">
        <v>34</v>
      </c>
      <c r="T1325" s="4" t="s">
        <v>35</v>
      </c>
      <c r="U1325" s="4">
        <v>1</v>
      </c>
      <c r="V1325" s="4">
        <v>1</v>
      </c>
    </row>
    <row r="1326" spans="1:22" x14ac:dyDescent="0.25">
      <c r="A1326" s="3" t="s">
        <v>10472</v>
      </c>
      <c r="B1326" s="3" t="s">
        <v>10473</v>
      </c>
      <c r="C1326" s="4" t="str">
        <f>_xlfn.XLOOKUP(A1326,'[1]PEB-ST'!A:A,'[1]PEB-ST'!S:S)</f>
        <v>plastid</v>
      </c>
      <c r="D1326" s="4" t="s">
        <v>10474</v>
      </c>
      <c r="E1326" s="5" t="s">
        <v>10475</v>
      </c>
      <c r="F1326" s="4" t="s">
        <v>2476</v>
      </c>
      <c r="G1326" s="4" t="s">
        <v>10476</v>
      </c>
      <c r="H1326" s="5" t="s">
        <v>10477</v>
      </c>
      <c r="I1326" s="4" t="s">
        <v>10478</v>
      </c>
      <c r="J1326" s="4" t="s">
        <v>10479</v>
      </c>
      <c r="K1326" s="4" t="s">
        <v>10480</v>
      </c>
      <c r="L1326" s="6">
        <v>-0.66079964601369334</v>
      </c>
      <c r="M1326" s="7" t="s">
        <v>33</v>
      </c>
      <c r="N1326" s="6">
        <v>-0.40041755839497206</v>
      </c>
      <c r="O1326" s="7" t="s">
        <v>33</v>
      </c>
      <c r="P1326" s="4" t="s">
        <v>33</v>
      </c>
      <c r="Q1326" s="4" t="s">
        <v>33</v>
      </c>
      <c r="R1326" s="4" t="s">
        <v>35</v>
      </c>
      <c r="S1326" s="4" t="s">
        <v>35</v>
      </c>
      <c r="T1326" s="4" t="s">
        <v>35</v>
      </c>
      <c r="U1326" s="4">
        <v>9</v>
      </c>
      <c r="V1326" s="4">
        <v>1</v>
      </c>
    </row>
    <row r="1327" spans="1:22" x14ac:dyDescent="0.25">
      <c r="A1327" s="3" t="s">
        <v>10481</v>
      </c>
      <c r="B1327" s="3" t="s">
        <v>10482</v>
      </c>
      <c r="C1327" s="4" t="str">
        <f>_xlfn.XLOOKUP(A1327,'[1]PEB-ST'!A:A,'[1]PEB-ST'!S:S)</f>
        <v>plasma membrane</v>
      </c>
      <c r="D1327" s="4" t="s">
        <v>10483</v>
      </c>
      <c r="E1327" s="5" t="s">
        <v>10484</v>
      </c>
      <c r="F1327" s="4" t="s">
        <v>2466</v>
      </c>
      <c r="G1327" s="4" t="s">
        <v>10485</v>
      </c>
      <c r="H1327" s="5" t="s">
        <v>10486</v>
      </c>
      <c r="I1327" s="4" t="s">
        <v>10487</v>
      </c>
      <c r="J1327" s="4" t="s">
        <v>10488</v>
      </c>
      <c r="K1327" s="4" t="s">
        <v>10489</v>
      </c>
      <c r="L1327" s="6">
        <v>0.62660577015109176</v>
      </c>
      <c r="M1327" s="9">
        <v>3.8662538823529401E-2</v>
      </c>
      <c r="N1327" s="6">
        <v>0.10082098610445704</v>
      </c>
      <c r="O1327" s="7" t="s">
        <v>33</v>
      </c>
      <c r="P1327" s="4" t="s">
        <v>33</v>
      </c>
      <c r="Q1327" s="4" t="s">
        <v>33</v>
      </c>
      <c r="R1327" s="4" t="s">
        <v>35</v>
      </c>
      <c r="S1327" s="4" t="s">
        <v>35</v>
      </c>
      <c r="T1327" s="4" t="s">
        <v>35</v>
      </c>
      <c r="U1327" s="4">
        <v>2</v>
      </c>
      <c r="V1327" s="4">
        <v>2</v>
      </c>
    </row>
    <row r="1328" spans="1:22" x14ac:dyDescent="0.25">
      <c r="A1328" s="3" t="s">
        <v>10490</v>
      </c>
      <c r="B1328" s="3" t="s">
        <v>10491</v>
      </c>
      <c r="C1328" s="4" t="str">
        <f>_xlfn.XLOOKUP(A1328,'[1]PEB-ST'!A:A,'[1]PEB-ST'!S:S)</f>
        <v>cytosol</v>
      </c>
      <c r="D1328" s="4" t="s">
        <v>10492</v>
      </c>
      <c r="E1328" s="5" t="s">
        <v>10493</v>
      </c>
      <c r="F1328" s="4" t="s">
        <v>2538</v>
      </c>
      <c r="G1328" s="4" t="s">
        <v>10494</v>
      </c>
      <c r="H1328" s="5" t="s">
        <v>10495</v>
      </c>
      <c r="I1328" s="4" t="s">
        <v>10496</v>
      </c>
      <c r="J1328" s="4" t="s">
        <v>10497</v>
      </c>
      <c r="K1328" s="4" t="s">
        <v>10498</v>
      </c>
      <c r="L1328" s="6">
        <v>-2.3314780627399396</v>
      </c>
      <c r="M1328" s="9">
        <v>1.5742247714285701E-2</v>
      </c>
      <c r="N1328" s="6">
        <v>-4.3925751150480066</v>
      </c>
      <c r="O1328" s="8">
        <v>5.9467383804213099E-3</v>
      </c>
      <c r="P1328" s="4">
        <v>36.847000000000001</v>
      </c>
      <c r="Q1328" s="8">
        <v>4.2674E-4</v>
      </c>
      <c r="R1328" s="4" t="s">
        <v>34</v>
      </c>
      <c r="S1328" s="4" t="s">
        <v>35</v>
      </c>
      <c r="T1328" s="4" t="s">
        <v>35</v>
      </c>
      <c r="U1328" s="4">
        <v>1</v>
      </c>
      <c r="V1328" s="4">
        <v>1</v>
      </c>
    </row>
    <row r="1329" spans="1:22" x14ac:dyDescent="0.25">
      <c r="A1329" s="3" t="s">
        <v>10499</v>
      </c>
      <c r="B1329" s="3" t="s">
        <v>10500</v>
      </c>
      <c r="C1329" s="4" t="str">
        <f>_xlfn.XLOOKUP(A1329,'[1]PEB-ST'!A:A,'[1]PEB-ST'!S:S)</f>
        <v>cytosol</v>
      </c>
      <c r="D1329" s="4" t="s">
        <v>10501</v>
      </c>
      <c r="E1329" s="5" t="s">
        <v>9842</v>
      </c>
      <c r="F1329" s="4" t="s">
        <v>2538</v>
      </c>
      <c r="G1329" s="4" t="s">
        <v>10502</v>
      </c>
      <c r="H1329" s="5" t="s">
        <v>10503</v>
      </c>
      <c r="I1329" s="4" t="s">
        <v>10504</v>
      </c>
      <c r="J1329" s="4" t="s">
        <v>10505</v>
      </c>
      <c r="K1329" s="4" t="s">
        <v>10506</v>
      </c>
      <c r="L1329" s="6">
        <v>-0.84571179511252681</v>
      </c>
      <c r="M1329" s="7" t="s">
        <v>33</v>
      </c>
      <c r="N1329" s="6">
        <v>-2.8749243380548948</v>
      </c>
      <c r="O1329" s="7" t="s">
        <v>33</v>
      </c>
      <c r="P1329" s="4" t="s">
        <v>33</v>
      </c>
      <c r="Q1329" s="4" t="s">
        <v>33</v>
      </c>
      <c r="R1329" s="4" t="s">
        <v>35</v>
      </c>
      <c r="S1329" s="4" t="s">
        <v>35</v>
      </c>
      <c r="T1329" s="4" t="s">
        <v>35</v>
      </c>
      <c r="U1329" s="4">
        <v>3</v>
      </c>
      <c r="V1329" s="4">
        <v>3</v>
      </c>
    </row>
    <row r="1330" spans="1:22" x14ac:dyDescent="0.25">
      <c r="A1330" s="3" t="s">
        <v>10507</v>
      </c>
      <c r="B1330" s="3" t="s">
        <v>10508</v>
      </c>
      <c r="C1330" s="4" t="str">
        <f>_xlfn.XLOOKUP(A1330,'[1]PEB-ST'!A:A,'[1]PEB-ST'!S:S)</f>
        <v>cytosol</v>
      </c>
      <c r="D1330" s="4" t="s">
        <v>10501</v>
      </c>
      <c r="E1330" s="5" t="s">
        <v>9842</v>
      </c>
      <c r="F1330" s="4" t="s">
        <v>2538</v>
      </c>
      <c r="G1330" s="4" t="s">
        <v>9241</v>
      </c>
      <c r="H1330" s="5" t="s">
        <v>9242</v>
      </c>
      <c r="I1330" s="4" t="s">
        <v>10509</v>
      </c>
      <c r="J1330" s="4" t="s">
        <v>10510</v>
      </c>
      <c r="K1330" s="4" t="s">
        <v>10511</v>
      </c>
      <c r="L1330" s="6">
        <v>-0.85341982117969084</v>
      </c>
      <c r="M1330" s="7" t="s">
        <v>33</v>
      </c>
      <c r="N1330" s="6">
        <v>-1.1000723556459482</v>
      </c>
      <c r="O1330" s="7" t="s">
        <v>33</v>
      </c>
      <c r="P1330" s="4" t="s">
        <v>33</v>
      </c>
      <c r="Q1330" s="4" t="s">
        <v>33</v>
      </c>
      <c r="R1330" s="4" t="s">
        <v>35</v>
      </c>
      <c r="S1330" s="4" t="s">
        <v>35</v>
      </c>
      <c r="T1330" s="4" t="s">
        <v>35</v>
      </c>
      <c r="U1330" s="4">
        <v>2</v>
      </c>
      <c r="V1330" s="4">
        <v>2</v>
      </c>
    </row>
    <row r="1331" spans="1:22" x14ac:dyDescent="0.25">
      <c r="A1331" s="3" t="s">
        <v>10512</v>
      </c>
      <c r="B1331" s="3" t="s">
        <v>10513</v>
      </c>
      <c r="C1331" s="4" t="str">
        <f>_xlfn.XLOOKUP(A1331,'[1]PEB-ST'!A:A,'[1]PEB-ST'!S:S)</f>
        <v>cytosol</v>
      </c>
      <c r="D1331" s="4" t="s">
        <v>10514</v>
      </c>
      <c r="E1331" s="5" t="s">
        <v>10515</v>
      </c>
      <c r="F1331" s="4" t="s">
        <v>2538</v>
      </c>
      <c r="G1331" s="4" t="s">
        <v>10516</v>
      </c>
      <c r="H1331" s="5" t="s">
        <v>10517</v>
      </c>
      <c r="I1331" s="4" t="s">
        <v>10518</v>
      </c>
      <c r="J1331" s="4" t="s">
        <v>10519</v>
      </c>
      <c r="K1331" s="4" t="s">
        <v>10520</v>
      </c>
      <c r="L1331" s="6">
        <v>-0.63646287252995193</v>
      </c>
      <c r="M1331" s="7" t="s">
        <v>33</v>
      </c>
      <c r="N1331" s="6">
        <v>-2.2438945502345611</v>
      </c>
      <c r="O1331" s="8">
        <v>1.3369220917073101E-2</v>
      </c>
      <c r="P1331" s="4" t="s">
        <v>33</v>
      </c>
      <c r="Q1331" s="4" t="s">
        <v>33</v>
      </c>
      <c r="R1331" s="4" t="s">
        <v>35</v>
      </c>
      <c r="S1331" s="4" t="s">
        <v>35</v>
      </c>
      <c r="T1331" s="4" t="s">
        <v>35</v>
      </c>
      <c r="U1331" s="4">
        <v>26</v>
      </c>
      <c r="V1331" s="4">
        <v>25</v>
      </c>
    </row>
    <row r="1332" spans="1:22" x14ac:dyDescent="0.25">
      <c r="A1332" s="3" t="s">
        <v>10521</v>
      </c>
      <c r="B1332" s="3" t="s">
        <v>10522</v>
      </c>
      <c r="C1332" s="4" t="str">
        <f>_xlfn.XLOOKUP(A1332,'[1]PEB-ST'!A:A,'[1]PEB-ST'!S:S)</f>
        <v>plastid</v>
      </c>
      <c r="D1332" s="4" t="s">
        <v>10523</v>
      </c>
      <c r="E1332" s="5" t="s">
        <v>8674</v>
      </c>
      <c r="F1332" s="4" t="s">
        <v>2476</v>
      </c>
      <c r="G1332" s="4" t="s">
        <v>10524</v>
      </c>
      <c r="H1332" s="5" t="s">
        <v>10525</v>
      </c>
      <c r="I1332" s="4" t="s">
        <v>10526</v>
      </c>
      <c r="J1332" s="4" t="s">
        <v>10527</v>
      </c>
      <c r="K1332" s="4" t="s">
        <v>10528</v>
      </c>
      <c r="L1332" s="6">
        <v>-0.10907561606711499</v>
      </c>
      <c r="M1332" s="7" t="s">
        <v>33</v>
      </c>
      <c r="N1332" s="6">
        <v>-0.95966445951714086</v>
      </c>
      <c r="O1332" s="8">
        <v>2.0580742159972298E-2</v>
      </c>
      <c r="P1332" s="4" t="s">
        <v>33</v>
      </c>
      <c r="Q1332" s="4" t="s">
        <v>33</v>
      </c>
      <c r="R1332" s="4" t="s">
        <v>35</v>
      </c>
      <c r="S1332" s="4" t="s">
        <v>35</v>
      </c>
      <c r="T1332" s="4" t="s">
        <v>35</v>
      </c>
      <c r="U1332" s="4">
        <v>5</v>
      </c>
      <c r="V1332" s="4">
        <v>5</v>
      </c>
    </row>
    <row r="1333" spans="1:22" x14ac:dyDescent="0.25">
      <c r="A1333" s="3" t="s">
        <v>10529</v>
      </c>
      <c r="B1333" s="3" t="s">
        <v>10530</v>
      </c>
      <c r="C1333" s="4" t="str">
        <f>_xlfn.XLOOKUP(A1333,'[1]PEB-ST'!A:A,'[1]PEB-ST'!S:S)</f>
        <v>plastid</v>
      </c>
      <c r="D1333" s="4" t="s">
        <v>10531</v>
      </c>
      <c r="E1333" s="5" t="s">
        <v>10532</v>
      </c>
      <c r="F1333" s="4" t="s">
        <v>2476</v>
      </c>
      <c r="G1333" s="4" t="s">
        <v>10533</v>
      </c>
      <c r="H1333" s="5" t="s">
        <v>10534</v>
      </c>
      <c r="I1333" s="4" t="s">
        <v>10535</v>
      </c>
      <c r="J1333" s="4" t="s">
        <v>10536</v>
      </c>
      <c r="K1333" s="4" t="s">
        <v>10537</v>
      </c>
      <c r="L1333" s="6">
        <v>-0.48261214906762195</v>
      </c>
      <c r="M1333" s="7" t="s">
        <v>33</v>
      </c>
      <c r="N1333" s="6">
        <v>-1.7695761193847475</v>
      </c>
      <c r="O1333" s="8">
        <v>5.3755792285336799E-3</v>
      </c>
      <c r="P1333" s="4">
        <v>18.849</v>
      </c>
      <c r="Q1333" s="8">
        <v>2.5887000000000002E-3</v>
      </c>
      <c r="R1333" s="4" t="s">
        <v>34</v>
      </c>
      <c r="S1333" s="4" t="s">
        <v>34</v>
      </c>
      <c r="T1333" s="4" t="s">
        <v>35</v>
      </c>
      <c r="U1333" s="4">
        <v>20</v>
      </c>
      <c r="V1333" s="4">
        <v>20</v>
      </c>
    </row>
    <row r="1334" spans="1:22" x14ac:dyDescent="0.25">
      <c r="A1334" s="3" t="s">
        <v>10538</v>
      </c>
      <c r="B1334" s="3" t="s">
        <v>10539</v>
      </c>
      <c r="C1334" s="4" t="str">
        <f>_xlfn.XLOOKUP(A1334,'[1]PEB-ST'!A:A,'[1]PEB-ST'!S:S)</f>
        <v>cytosol</v>
      </c>
      <c r="D1334" s="4" t="s">
        <v>2931</v>
      </c>
      <c r="E1334" s="5" t="s">
        <v>2932</v>
      </c>
      <c r="F1334" s="4" t="s">
        <v>2595</v>
      </c>
      <c r="G1334" s="4" t="s">
        <v>2933</v>
      </c>
      <c r="H1334" s="5" t="s">
        <v>2934</v>
      </c>
      <c r="I1334" s="4" t="s">
        <v>10540</v>
      </c>
      <c r="J1334" s="4" t="s">
        <v>10541</v>
      </c>
      <c r="K1334" s="4" t="s">
        <v>10542</v>
      </c>
      <c r="L1334" s="6">
        <v>-0.94450404880308891</v>
      </c>
      <c r="M1334" s="9">
        <v>1.01653291666666E-2</v>
      </c>
      <c r="N1334" s="6">
        <v>-1.8509732356508464</v>
      </c>
      <c r="O1334" s="8">
        <v>2.3476491286089198E-3</v>
      </c>
      <c r="P1334" s="4">
        <v>71.902000000000001</v>
      </c>
      <c r="Q1334" s="8">
        <v>6.4251999999999994E-5</v>
      </c>
      <c r="R1334" s="4" t="s">
        <v>130</v>
      </c>
      <c r="S1334" s="4" t="s">
        <v>34</v>
      </c>
      <c r="T1334" s="4" t="s">
        <v>35</v>
      </c>
      <c r="U1334" s="4">
        <v>3</v>
      </c>
      <c r="V1334" s="4">
        <v>2</v>
      </c>
    </row>
    <row r="1335" spans="1:22" x14ac:dyDescent="0.25">
      <c r="A1335" s="3" t="s">
        <v>10543</v>
      </c>
      <c r="B1335" s="3" t="s">
        <v>10544</v>
      </c>
      <c r="C1335" s="4" t="str">
        <f>_xlfn.XLOOKUP(A1335,'[1]PEB-ST'!A:A,'[1]PEB-ST'!S:S)</f>
        <v>nucleus</v>
      </c>
      <c r="D1335" s="4" t="s">
        <v>10545</v>
      </c>
      <c r="E1335" s="5" t="s">
        <v>10546</v>
      </c>
      <c r="F1335" s="4" t="s">
        <v>2538</v>
      </c>
      <c r="G1335" s="4" t="s">
        <v>10547</v>
      </c>
      <c r="H1335" s="5" t="s">
        <v>10548</v>
      </c>
      <c r="I1335" s="4" t="s">
        <v>10549</v>
      </c>
      <c r="J1335" s="4" t="s">
        <v>10550</v>
      </c>
      <c r="K1335" s="4" t="s">
        <v>10551</v>
      </c>
      <c r="L1335" s="6">
        <v>-1.434132166443268</v>
      </c>
      <c r="M1335" s="9">
        <v>2.5063528478964401E-2</v>
      </c>
      <c r="N1335" s="6">
        <v>-1.9408521483530372</v>
      </c>
      <c r="O1335" s="8">
        <v>2.01616557794943E-2</v>
      </c>
      <c r="P1335" s="4">
        <v>10.337</v>
      </c>
      <c r="Q1335" s="8">
        <v>1.1382E-2</v>
      </c>
      <c r="R1335" s="4" t="s">
        <v>34</v>
      </c>
      <c r="S1335" s="4" t="s">
        <v>35</v>
      </c>
      <c r="T1335" s="4" t="s">
        <v>35</v>
      </c>
      <c r="U1335" s="4">
        <v>7</v>
      </c>
      <c r="V1335" s="4">
        <v>1</v>
      </c>
    </row>
    <row r="1336" spans="1:22" x14ac:dyDescent="0.25">
      <c r="A1336" s="3" t="s">
        <v>10552</v>
      </c>
      <c r="B1336" s="3" t="s">
        <v>10553</v>
      </c>
      <c r="C1336" s="4" t="str">
        <f>_xlfn.XLOOKUP(A1336,'[1]PEB-ST'!A:A,'[1]PEB-ST'!S:S)</f>
        <v>cytosol</v>
      </c>
      <c r="D1336" s="4" t="s">
        <v>10554</v>
      </c>
      <c r="E1336" s="5" t="s">
        <v>10555</v>
      </c>
      <c r="F1336" s="4" t="s">
        <v>2538</v>
      </c>
      <c r="G1336" s="4" t="s">
        <v>10556</v>
      </c>
      <c r="H1336" s="5" t="s">
        <v>10557</v>
      </c>
      <c r="I1336" s="4" t="s">
        <v>10558</v>
      </c>
      <c r="J1336" s="4" t="s">
        <v>10559</v>
      </c>
      <c r="K1336" s="4" t="s">
        <v>10560</v>
      </c>
      <c r="L1336" s="6">
        <v>2.045507165351772</v>
      </c>
      <c r="M1336" s="7" t="s">
        <v>33</v>
      </c>
      <c r="N1336" s="6">
        <v>1.958363591748622</v>
      </c>
      <c r="O1336" s="7" t="s">
        <v>33</v>
      </c>
      <c r="P1336" s="4" t="s">
        <v>33</v>
      </c>
      <c r="Q1336" s="4" t="s">
        <v>33</v>
      </c>
      <c r="R1336" s="4" t="s">
        <v>35</v>
      </c>
      <c r="S1336" s="4" t="s">
        <v>35</v>
      </c>
      <c r="T1336" s="4" t="s">
        <v>35</v>
      </c>
      <c r="U1336" s="4">
        <v>2</v>
      </c>
      <c r="V1336" s="4">
        <v>2</v>
      </c>
    </row>
    <row r="1337" spans="1:22" x14ac:dyDescent="0.25">
      <c r="A1337" s="3" t="s">
        <v>10561</v>
      </c>
      <c r="B1337" s="3" t="s">
        <v>10562</v>
      </c>
      <c r="C1337" s="4" t="str">
        <f>_xlfn.XLOOKUP(A1337,'[1]PEB-ST'!A:A,'[1]PEB-ST'!S:S)</f>
        <v>cytosol</v>
      </c>
      <c r="D1337" s="4" t="s">
        <v>10563</v>
      </c>
      <c r="E1337" s="5" t="s">
        <v>10564</v>
      </c>
      <c r="F1337" s="4" t="s">
        <v>2466</v>
      </c>
      <c r="G1337" s="4" t="s">
        <v>10565</v>
      </c>
      <c r="H1337" s="5" t="s">
        <v>10566</v>
      </c>
      <c r="I1337" s="4" t="s">
        <v>10567</v>
      </c>
      <c r="J1337" s="4" t="s">
        <v>10568</v>
      </c>
      <c r="K1337" s="4" t="s">
        <v>10569</v>
      </c>
      <c r="L1337" s="6">
        <v>-1.3457934965710245</v>
      </c>
      <c r="M1337" s="9">
        <v>2.6556321286370501E-2</v>
      </c>
      <c r="N1337" s="6">
        <v>-2.5452156614609973</v>
      </c>
      <c r="O1337" s="8">
        <v>9.9650840485074593E-3</v>
      </c>
      <c r="P1337" s="4">
        <v>23.376999999999999</v>
      </c>
      <c r="Q1337" s="8">
        <v>1.4713E-3</v>
      </c>
      <c r="R1337" s="4" t="s">
        <v>34</v>
      </c>
      <c r="S1337" s="4" t="s">
        <v>35</v>
      </c>
      <c r="T1337" s="4" t="s">
        <v>35</v>
      </c>
      <c r="U1337" s="4">
        <v>2</v>
      </c>
      <c r="V1337" s="4">
        <v>2</v>
      </c>
    </row>
    <row r="1338" spans="1:22" x14ac:dyDescent="0.25">
      <c r="A1338" s="3" t="s">
        <v>10570</v>
      </c>
      <c r="B1338" s="3" t="s">
        <v>10571</v>
      </c>
      <c r="C1338" s="4" t="str">
        <f>_xlfn.XLOOKUP(A1338,'[1]PEB-ST'!A:A,'[1]PEB-ST'!S:S)</f>
        <v>mitochondrion</v>
      </c>
      <c r="D1338" s="4" t="s">
        <v>10572</v>
      </c>
      <c r="E1338" s="5" t="s">
        <v>10573</v>
      </c>
      <c r="F1338" s="4" t="s">
        <v>2557</v>
      </c>
      <c r="G1338" s="4" t="s">
        <v>10574</v>
      </c>
      <c r="H1338" s="5" t="s">
        <v>10575</v>
      </c>
      <c r="I1338" s="4" t="s">
        <v>10576</v>
      </c>
      <c r="J1338" s="4" t="s">
        <v>10577</v>
      </c>
      <c r="K1338" s="4" t="s">
        <v>10578</v>
      </c>
      <c r="L1338" s="6">
        <v>1.0553723113315592</v>
      </c>
      <c r="M1338" s="7" t="s">
        <v>33</v>
      </c>
      <c r="N1338" s="6">
        <v>1.4801241312141491</v>
      </c>
      <c r="O1338" s="7" t="s">
        <v>33</v>
      </c>
      <c r="P1338" s="4" t="s">
        <v>33</v>
      </c>
      <c r="Q1338" s="4" t="s">
        <v>33</v>
      </c>
      <c r="R1338" s="4" t="s">
        <v>35</v>
      </c>
      <c r="S1338" s="4" t="s">
        <v>35</v>
      </c>
      <c r="T1338" s="4" t="s">
        <v>35</v>
      </c>
      <c r="U1338" s="4">
        <v>4</v>
      </c>
      <c r="V1338" s="4">
        <v>4</v>
      </c>
    </row>
    <row r="1339" spans="1:22" x14ac:dyDescent="0.25">
      <c r="A1339" s="3" t="s">
        <v>10579</v>
      </c>
      <c r="B1339" s="3" t="s">
        <v>10580</v>
      </c>
      <c r="C1339" s="4" t="str">
        <f>_xlfn.XLOOKUP(A1339,'[1]PEB-ST'!A:A,'[1]PEB-ST'!S:S)</f>
        <v>cytosol</v>
      </c>
      <c r="D1339" s="4" t="s">
        <v>10581</v>
      </c>
      <c r="E1339" s="5" t="s">
        <v>4060</v>
      </c>
      <c r="F1339" s="4" t="s">
        <v>2538</v>
      </c>
      <c r="G1339" s="4" t="s">
        <v>10582</v>
      </c>
      <c r="H1339" s="5" t="s">
        <v>10583</v>
      </c>
      <c r="I1339" s="4" t="s">
        <v>10584</v>
      </c>
      <c r="J1339" s="4" t="s">
        <v>10585</v>
      </c>
      <c r="K1339" s="4" t="s">
        <v>10586</v>
      </c>
      <c r="L1339" s="6">
        <v>-2.3079671358771017</v>
      </c>
      <c r="M1339" s="9">
        <v>9.3110599999999995E-3</v>
      </c>
      <c r="N1339" s="6">
        <v>-4.7480289538148792</v>
      </c>
      <c r="O1339" s="8">
        <v>2.4762913407407401E-3</v>
      </c>
      <c r="P1339" s="4">
        <v>87.192999999999998</v>
      </c>
      <c r="Q1339" s="8">
        <v>3.6798999999999998E-5</v>
      </c>
      <c r="R1339" s="4" t="s">
        <v>34</v>
      </c>
      <c r="S1339" s="4" t="s">
        <v>35</v>
      </c>
      <c r="T1339" s="4" t="s">
        <v>35</v>
      </c>
      <c r="U1339" s="4">
        <v>1</v>
      </c>
      <c r="V1339" s="4">
        <v>1</v>
      </c>
    </row>
    <row r="1340" spans="1:22" x14ac:dyDescent="0.25">
      <c r="A1340" s="3" t="s">
        <v>10587</v>
      </c>
      <c r="B1340" s="3" t="s">
        <v>10588</v>
      </c>
      <c r="C1340" s="4" t="str">
        <f>_xlfn.XLOOKUP(A1340,'[1]PEB-ST'!A:A,'[1]PEB-ST'!S:S)</f>
        <v>cytosol</v>
      </c>
      <c r="D1340" s="4" t="s">
        <v>10589</v>
      </c>
      <c r="E1340" s="5" t="s">
        <v>10590</v>
      </c>
      <c r="F1340" s="4" t="s">
        <v>2576</v>
      </c>
      <c r="G1340" s="4" t="s">
        <v>10591</v>
      </c>
      <c r="H1340" s="5" t="s">
        <v>10592</v>
      </c>
      <c r="I1340" s="4" t="s">
        <v>10593</v>
      </c>
      <c r="J1340" s="4" t="s">
        <v>10594</v>
      </c>
      <c r="K1340" s="4" t="s">
        <v>10595</v>
      </c>
      <c r="L1340" s="6">
        <v>-1.0711859537564619</v>
      </c>
      <c r="M1340" s="9">
        <v>1.9367483162217598E-2</v>
      </c>
      <c r="N1340" s="6">
        <v>-1.9788760074567444</v>
      </c>
      <c r="O1340" s="8">
        <v>4.6886375028901703E-3</v>
      </c>
      <c r="P1340" s="4">
        <v>28.859000000000002</v>
      </c>
      <c r="Q1340" s="8">
        <v>8.3494999999999999E-4</v>
      </c>
      <c r="R1340" s="4" t="s">
        <v>34</v>
      </c>
      <c r="S1340" s="4" t="s">
        <v>35</v>
      </c>
      <c r="T1340" s="4" t="s">
        <v>35</v>
      </c>
      <c r="U1340" s="4">
        <v>12</v>
      </c>
      <c r="V1340" s="4">
        <v>10</v>
      </c>
    </row>
    <row r="1341" spans="1:22" x14ac:dyDescent="0.25">
      <c r="A1341" s="3" t="s">
        <v>10596</v>
      </c>
      <c r="B1341" s="3" t="s">
        <v>10597</v>
      </c>
      <c r="C1341" s="4" t="str">
        <f>_xlfn.XLOOKUP(A1341,'[1]PEB-ST'!A:A,'[1]PEB-ST'!S:S)</f>
        <v>cytosol</v>
      </c>
      <c r="D1341" s="4" t="s">
        <v>10598</v>
      </c>
      <c r="E1341" s="5" t="s">
        <v>1155</v>
      </c>
      <c r="F1341" s="4" t="s">
        <v>2538</v>
      </c>
      <c r="G1341" s="4" t="s">
        <v>10599</v>
      </c>
      <c r="H1341" s="5" t="s">
        <v>10600</v>
      </c>
      <c r="I1341" s="4" t="s">
        <v>10601</v>
      </c>
      <c r="J1341" s="4" t="s">
        <v>10602</v>
      </c>
      <c r="K1341" s="4" t="s">
        <v>10603</v>
      </c>
      <c r="L1341" s="6">
        <v>-1.0556890721020999</v>
      </c>
      <c r="M1341" s="9">
        <v>1.8777963991323199E-2</v>
      </c>
      <c r="N1341" s="6">
        <v>-2.7622705317009992</v>
      </c>
      <c r="O1341" s="8">
        <v>2.33378313527851E-3</v>
      </c>
      <c r="P1341" s="4">
        <v>49.353000000000002</v>
      </c>
      <c r="Q1341" s="8">
        <v>1.8815999999999999E-4</v>
      </c>
      <c r="R1341" s="4" t="s">
        <v>130</v>
      </c>
      <c r="S1341" s="4" t="s">
        <v>34</v>
      </c>
      <c r="T1341" s="4" t="s">
        <v>35</v>
      </c>
      <c r="U1341" s="4">
        <v>1</v>
      </c>
      <c r="V1341" s="4">
        <v>1</v>
      </c>
    </row>
    <row r="1342" spans="1:22" x14ac:dyDescent="0.25">
      <c r="A1342" s="3" t="s">
        <v>10604</v>
      </c>
      <c r="B1342" s="3" t="s">
        <v>10605</v>
      </c>
      <c r="C1342" s="4" t="str">
        <f>_xlfn.XLOOKUP(A1342,'[1]PEB-ST'!A:A,'[1]PEB-ST'!S:S)</f>
        <v>cytosol</v>
      </c>
      <c r="D1342" s="4" t="s">
        <v>10606</v>
      </c>
      <c r="E1342" s="5" t="s">
        <v>10607</v>
      </c>
      <c r="F1342" s="4" t="s">
        <v>2476</v>
      </c>
      <c r="G1342" s="4" t="s">
        <v>10608</v>
      </c>
      <c r="H1342" s="5" t="s">
        <v>10609</v>
      </c>
      <c r="I1342" s="4" t="s">
        <v>10610</v>
      </c>
      <c r="J1342" s="4" t="s">
        <v>10611</v>
      </c>
      <c r="K1342" s="4" t="s">
        <v>10612</v>
      </c>
      <c r="L1342" s="6">
        <v>-0.10575504278361034</v>
      </c>
      <c r="M1342" s="7" t="s">
        <v>33</v>
      </c>
      <c r="N1342" s="6">
        <v>-0.82721915760820175</v>
      </c>
      <c r="O1342" s="8">
        <v>3.03813354265519E-2</v>
      </c>
      <c r="P1342" s="4" t="s">
        <v>33</v>
      </c>
      <c r="Q1342" s="4" t="s">
        <v>33</v>
      </c>
      <c r="R1342" s="4" t="s">
        <v>35</v>
      </c>
      <c r="S1342" s="4" t="s">
        <v>35</v>
      </c>
      <c r="T1342" s="4" t="s">
        <v>35</v>
      </c>
      <c r="U1342" s="4">
        <v>26</v>
      </c>
      <c r="V1342" s="4">
        <v>26</v>
      </c>
    </row>
    <row r="1343" spans="1:22" x14ac:dyDescent="0.25">
      <c r="A1343" s="3" t="s">
        <v>10613</v>
      </c>
      <c r="B1343" s="3" t="s">
        <v>10614</v>
      </c>
      <c r="C1343" s="4" t="str">
        <f>_xlfn.XLOOKUP(A1343,'[1]PEB-ST'!A:A,'[1]PEB-ST'!S:S)</f>
        <v>cytosol,plasma membrane,nucleus</v>
      </c>
      <c r="D1343" s="4" t="s">
        <v>10615</v>
      </c>
      <c r="E1343" s="5" t="s">
        <v>2295</v>
      </c>
      <c r="F1343" s="4" t="s">
        <v>2466</v>
      </c>
      <c r="G1343" s="4" t="s">
        <v>10616</v>
      </c>
      <c r="H1343" s="5" t="s">
        <v>10617</v>
      </c>
      <c r="I1343" s="4" t="s">
        <v>10618</v>
      </c>
      <c r="J1343" s="4" t="s">
        <v>10619</v>
      </c>
      <c r="K1343" s="4" t="s">
        <v>10620</v>
      </c>
      <c r="L1343" s="6">
        <v>3.9786101783905625</v>
      </c>
      <c r="M1343" s="9">
        <v>7.8888383561643797E-3</v>
      </c>
      <c r="N1343" s="6">
        <v>4.763504417752487</v>
      </c>
      <c r="O1343" s="8">
        <v>7.7150496617647E-4</v>
      </c>
      <c r="P1343" s="4">
        <v>204.4</v>
      </c>
      <c r="Q1343" s="8">
        <v>3.0266E-6</v>
      </c>
      <c r="R1343" s="4" t="s">
        <v>35</v>
      </c>
      <c r="S1343" s="4" t="s">
        <v>34</v>
      </c>
      <c r="T1343" s="4" t="s">
        <v>130</v>
      </c>
      <c r="U1343" s="4">
        <v>2</v>
      </c>
      <c r="V1343" s="4">
        <v>2</v>
      </c>
    </row>
    <row r="1344" spans="1:22" x14ac:dyDescent="0.25">
      <c r="A1344" s="3" t="s">
        <v>10621</v>
      </c>
      <c r="B1344" s="3" t="s">
        <v>10622</v>
      </c>
      <c r="C1344" s="4" t="str">
        <f>_xlfn.XLOOKUP(A1344,'[1]PEB-ST'!A:A,'[1]PEB-ST'!S:S)</f>
        <v>cytosol</v>
      </c>
      <c r="D1344" s="4" t="s">
        <v>10623</v>
      </c>
      <c r="E1344" s="5" t="s">
        <v>10624</v>
      </c>
      <c r="F1344" s="4" t="s">
        <v>2538</v>
      </c>
      <c r="G1344" s="4" t="s">
        <v>10625</v>
      </c>
      <c r="H1344" s="5" t="s">
        <v>10626</v>
      </c>
      <c r="I1344" s="4" t="s">
        <v>10627</v>
      </c>
      <c r="J1344" s="4" t="s">
        <v>10628</v>
      </c>
      <c r="K1344" s="4" t="s">
        <v>10629</v>
      </c>
      <c r="L1344" s="6">
        <v>-0.52993518944557549</v>
      </c>
      <c r="M1344" s="9">
        <v>4.8049719924098601E-2</v>
      </c>
      <c r="N1344" s="6">
        <v>-1.9220662472685188</v>
      </c>
      <c r="O1344" s="8">
        <v>5.9373081902984997E-3</v>
      </c>
      <c r="P1344" s="4">
        <v>30.994</v>
      </c>
      <c r="Q1344" s="8">
        <v>6.8734000000000004E-4</v>
      </c>
      <c r="R1344" s="4" t="s">
        <v>130</v>
      </c>
      <c r="S1344" s="4" t="s">
        <v>34</v>
      </c>
      <c r="T1344" s="4" t="s">
        <v>35</v>
      </c>
      <c r="U1344" s="4">
        <v>12</v>
      </c>
      <c r="V1344" s="4">
        <v>3</v>
      </c>
    </row>
    <row r="1345" spans="1:22" x14ac:dyDescent="0.25">
      <c r="A1345" s="3" t="s">
        <v>10630</v>
      </c>
      <c r="B1345" s="3" t="s">
        <v>10631</v>
      </c>
      <c r="C1345" s="4" t="str">
        <f>_xlfn.XLOOKUP(A1345,'[1]PEB-ST'!A:A,'[1]PEB-ST'!S:S)</f>
        <v>cytosol</v>
      </c>
      <c r="D1345" s="4" t="s">
        <v>10632</v>
      </c>
      <c r="E1345" s="5" t="s">
        <v>10633</v>
      </c>
      <c r="F1345" s="4" t="s">
        <v>2595</v>
      </c>
      <c r="G1345" s="4" t="s">
        <v>10634</v>
      </c>
      <c r="H1345" s="5" t="s">
        <v>10635</v>
      </c>
      <c r="I1345" s="4" t="s">
        <v>10636</v>
      </c>
      <c r="J1345" s="4" t="s">
        <v>10637</v>
      </c>
      <c r="K1345" s="4" t="s">
        <v>10638</v>
      </c>
      <c r="L1345" s="6">
        <v>-0.4078904153375762</v>
      </c>
      <c r="M1345" s="7" t="s">
        <v>33</v>
      </c>
      <c r="N1345" s="6">
        <v>-1.315309966194699</v>
      </c>
      <c r="O1345" s="8">
        <v>6.9638815513812097E-3</v>
      </c>
      <c r="P1345" s="4" t="s">
        <v>33</v>
      </c>
      <c r="Q1345" s="4" t="s">
        <v>33</v>
      </c>
      <c r="R1345" s="4" t="s">
        <v>35</v>
      </c>
      <c r="S1345" s="4" t="s">
        <v>35</v>
      </c>
      <c r="T1345" s="4" t="s">
        <v>35</v>
      </c>
      <c r="U1345" s="4">
        <v>22</v>
      </c>
      <c r="V1345" s="4">
        <v>22</v>
      </c>
    </row>
    <row r="1346" spans="1:22" x14ac:dyDescent="0.25">
      <c r="A1346" s="3" t="s">
        <v>10639</v>
      </c>
      <c r="B1346" s="3" t="s">
        <v>10640</v>
      </c>
      <c r="C1346" s="4" t="str">
        <f>_xlfn.XLOOKUP(A1346,'[1]PEB-ST'!A:A,'[1]PEB-ST'!S:S)</f>
        <v>cytosol</v>
      </c>
      <c r="D1346" s="4" t="s">
        <v>10641</v>
      </c>
      <c r="E1346" s="5" t="s">
        <v>10642</v>
      </c>
      <c r="F1346" s="4" t="s">
        <v>2605</v>
      </c>
      <c r="G1346" s="4" t="s">
        <v>10643</v>
      </c>
      <c r="H1346" s="5" t="s">
        <v>10644</v>
      </c>
      <c r="I1346" s="4" t="s">
        <v>10645</v>
      </c>
      <c r="J1346" s="4" t="s">
        <v>10646</v>
      </c>
      <c r="K1346" s="4" t="s">
        <v>10647</v>
      </c>
      <c r="L1346" s="6">
        <v>-0.87685945681732758</v>
      </c>
      <c r="M1346" s="7" t="s">
        <v>33</v>
      </c>
      <c r="N1346" s="6">
        <v>-2.3014636084828637</v>
      </c>
      <c r="O1346" s="8">
        <v>2.2554766642905101E-2</v>
      </c>
      <c r="P1346" s="4" t="s">
        <v>33</v>
      </c>
      <c r="Q1346" s="4" t="s">
        <v>33</v>
      </c>
      <c r="R1346" s="4" t="s">
        <v>35</v>
      </c>
      <c r="S1346" s="4" t="s">
        <v>35</v>
      </c>
      <c r="T1346" s="4" t="s">
        <v>35</v>
      </c>
      <c r="U1346" s="4">
        <v>16</v>
      </c>
      <c r="V1346" s="4">
        <v>10</v>
      </c>
    </row>
    <row r="1347" spans="1:22" x14ac:dyDescent="0.25">
      <c r="A1347" s="3" t="s">
        <v>10648</v>
      </c>
      <c r="B1347" s="3" t="s">
        <v>10649</v>
      </c>
      <c r="C1347" s="4" t="str">
        <f>_xlfn.XLOOKUP(A1347,'[1]PEB-ST'!A:A,'[1]PEB-ST'!S:S)</f>
        <v>cytosol</v>
      </c>
      <c r="D1347" s="4" t="s">
        <v>2713</v>
      </c>
      <c r="E1347" s="5" t="s">
        <v>2714</v>
      </c>
      <c r="F1347" s="4" t="s">
        <v>2476</v>
      </c>
      <c r="G1347" s="4" t="s">
        <v>2715</v>
      </c>
      <c r="H1347" s="5" t="s">
        <v>2716</v>
      </c>
      <c r="I1347" s="4" t="s">
        <v>10650</v>
      </c>
      <c r="J1347" s="4" t="s">
        <v>10651</v>
      </c>
      <c r="K1347" s="4" t="s">
        <v>10652</v>
      </c>
      <c r="L1347" s="6">
        <v>-6.803511309559666E-3</v>
      </c>
      <c r="M1347" s="7" t="s">
        <v>33</v>
      </c>
      <c r="N1347" s="6">
        <v>-1.2034849390696207</v>
      </c>
      <c r="O1347" s="7" t="s">
        <v>33</v>
      </c>
      <c r="P1347" s="4" t="s">
        <v>33</v>
      </c>
      <c r="Q1347" s="4" t="s">
        <v>33</v>
      </c>
      <c r="R1347" s="4" t="s">
        <v>35</v>
      </c>
      <c r="S1347" s="4" t="s">
        <v>35</v>
      </c>
      <c r="T1347" s="4" t="s">
        <v>35</v>
      </c>
      <c r="U1347" s="4">
        <v>45</v>
      </c>
      <c r="V1347" s="4">
        <v>37</v>
      </c>
    </row>
    <row r="1348" spans="1:22" x14ac:dyDescent="0.25">
      <c r="A1348" s="3" t="s">
        <v>10653</v>
      </c>
      <c r="B1348" s="3" t="s">
        <v>10654</v>
      </c>
      <c r="C1348" s="4" t="str">
        <f>_xlfn.XLOOKUP(A1348,'[1]PEB-ST'!A:A,'[1]PEB-ST'!S:S)</f>
        <v>cytosol</v>
      </c>
      <c r="D1348" s="4" t="s">
        <v>10655</v>
      </c>
      <c r="E1348" s="5" t="s">
        <v>10656</v>
      </c>
      <c r="F1348" s="4" t="s">
        <v>2538</v>
      </c>
      <c r="G1348" s="4" t="s">
        <v>10657</v>
      </c>
      <c r="H1348" s="5" t="s">
        <v>10658</v>
      </c>
      <c r="I1348" s="4" t="s">
        <v>10659</v>
      </c>
      <c r="J1348" s="4" t="s">
        <v>10660</v>
      </c>
      <c r="K1348" s="4" t="s">
        <v>10661</v>
      </c>
      <c r="L1348" s="6">
        <v>-1.2858486193585064</v>
      </c>
      <c r="M1348" s="7" t="s">
        <v>33</v>
      </c>
      <c r="N1348" s="6">
        <v>-4.0893207480548917</v>
      </c>
      <c r="O1348" s="8">
        <v>2.0499947072815501E-2</v>
      </c>
      <c r="P1348" s="4">
        <v>9.2192000000000007</v>
      </c>
      <c r="Q1348" s="8">
        <v>1.4799E-2</v>
      </c>
      <c r="R1348" s="4" t="s">
        <v>34</v>
      </c>
      <c r="S1348" s="4" t="s">
        <v>34</v>
      </c>
      <c r="T1348" s="4" t="s">
        <v>35</v>
      </c>
      <c r="U1348" s="4">
        <v>2</v>
      </c>
      <c r="V1348" s="4">
        <v>1</v>
      </c>
    </row>
    <row r="1349" spans="1:22" x14ac:dyDescent="0.25">
      <c r="A1349" s="3" t="s">
        <v>10662</v>
      </c>
      <c r="B1349" s="3" t="s">
        <v>10663</v>
      </c>
      <c r="C1349" s="4" t="str">
        <f>_xlfn.XLOOKUP(A1349,'[1]PEB-ST'!A:A,'[1]PEB-ST'!S:S)</f>
        <v>plastid</v>
      </c>
      <c r="D1349" s="4" t="s">
        <v>10664</v>
      </c>
      <c r="E1349" s="5" t="s">
        <v>10665</v>
      </c>
      <c r="F1349" s="4" t="s">
        <v>2476</v>
      </c>
      <c r="G1349" s="4" t="s">
        <v>10666</v>
      </c>
      <c r="H1349" s="5" t="s">
        <v>10667</v>
      </c>
      <c r="I1349" s="4" t="s">
        <v>10668</v>
      </c>
      <c r="J1349" s="4" t="s">
        <v>10669</v>
      </c>
      <c r="K1349" s="4" t="s">
        <v>10670</v>
      </c>
      <c r="L1349" s="6">
        <v>-0.12372722101342712</v>
      </c>
      <c r="M1349" s="7" t="s">
        <v>33</v>
      </c>
      <c r="N1349" s="6">
        <v>-1.1773166997420645</v>
      </c>
      <c r="O1349" s="7" t="s">
        <v>33</v>
      </c>
      <c r="P1349" s="4" t="s">
        <v>33</v>
      </c>
      <c r="Q1349" s="4" t="s">
        <v>33</v>
      </c>
      <c r="R1349" s="4" t="s">
        <v>35</v>
      </c>
      <c r="S1349" s="4" t="s">
        <v>35</v>
      </c>
      <c r="T1349" s="4" t="s">
        <v>35</v>
      </c>
      <c r="U1349" s="4">
        <v>5</v>
      </c>
      <c r="V1349" s="4">
        <v>2</v>
      </c>
    </row>
    <row r="1350" spans="1:22" x14ac:dyDescent="0.25">
      <c r="A1350" s="3" t="s">
        <v>10671</v>
      </c>
      <c r="B1350" s="3" t="s">
        <v>10672</v>
      </c>
      <c r="C1350" s="4" t="str">
        <f>_xlfn.XLOOKUP(A1350,'[1]PEB-ST'!A:A,'[1]PEB-ST'!S:S)</f>
        <v>cytosol</v>
      </c>
      <c r="D1350" s="4" t="s">
        <v>10673</v>
      </c>
      <c r="E1350" s="5" t="s">
        <v>10674</v>
      </c>
      <c r="F1350" s="4" t="s">
        <v>2494</v>
      </c>
      <c r="G1350" s="4" t="s">
        <v>10675</v>
      </c>
      <c r="H1350" s="5" t="s">
        <v>10676</v>
      </c>
      <c r="I1350" s="4" t="s">
        <v>10677</v>
      </c>
      <c r="J1350" s="4" t="s">
        <v>10678</v>
      </c>
      <c r="K1350" s="4" t="s">
        <v>10679</v>
      </c>
      <c r="L1350" s="6">
        <v>5.1899021118753377E-3</v>
      </c>
      <c r="M1350" s="7" t="s">
        <v>33</v>
      </c>
      <c r="N1350" s="6">
        <v>-1.4350758123092957</v>
      </c>
      <c r="O1350" s="8">
        <v>4.9013603936922202E-2</v>
      </c>
      <c r="P1350" s="4" t="s">
        <v>33</v>
      </c>
      <c r="Q1350" s="4" t="s">
        <v>33</v>
      </c>
      <c r="R1350" s="4" t="s">
        <v>35</v>
      </c>
      <c r="S1350" s="4" t="s">
        <v>35</v>
      </c>
      <c r="T1350" s="4" t="s">
        <v>35</v>
      </c>
      <c r="U1350" s="4">
        <v>7</v>
      </c>
      <c r="V1350" s="4">
        <v>7</v>
      </c>
    </row>
    <row r="1351" spans="1:22" x14ac:dyDescent="0.25">
      <c r="A1351" s="3" t="s">
        <v>10680</v>
      </c>
      <c r="B1351" s="3" t="s">
        <v>10681</v>
      </c>
      <c r="C1351" s="4" t="str">
        <f>_xlfn.XLOOKUP(A1351,'[1]PEB-ST'!A:A,'[1]PEB-ST'!S:S)</f>
        <v>plastid</v>
      </c>
      <c r="D1351" s="4" t="s">
        <v>10682</v>
      </c>
      <c r="E1351" s="5" t="s">
        <v>10683</v>
      </c>
      <c r="F1351" s="4" t="s">
        <v>2595</v>
      </c>
      <c r="G1351" s="4" t="s">
        <v>10684</v>
      </c>
      <c r="H1351" s="5" t="s">
        <v>10685</v>
      </c>
      <c r="I1351" s="4" t="s">
        <v>10686</v>
      </c>
      <c r="J1351" s="4" t="s">
        <v>10687</v>
      </c>
      <c r="K1351" s="4" t="s">
        <v>10688</v>
      </c>
      <c r="L1351" s="6">
        <v>0.21664897163591942</v>
      </c>
      <c r="M1351" s="7" t="s">
        <v>33</v>
      </c>
      <c r="N1351" s="6">
        <v>-0.92464644146983688</v>
      </c>
      <c r="O1351" s="7" t="s">
        <v>33</v>
      </c>
      <c r="P1351" s="4" t="s">
        <v>33</v>
      </c>
      <c r="Q1351" s="4" t="s">
        <v>33</v>
      </c>
      <c r="R1351" s="4" t="s">
        <v>35</v>
      </c>
      <c r="S1351" s="4" t="s">
        <v>35</v>
      </c>
      <c r="T1351" s="4" t="s">
        <v>35</v>
      </c>
      <c r="U1351" s="4">
        <v>1</v>
      </c>
      <c r="V1351" s="4">
        <v>1</v>
      </c>
    </row>
    <row r="1352" spans="1:22" x14ac:dyDescent="0.25">
      <c r="A1352" s="3" t="s">
        <v>10689</v>
      </c>
      <c r="B1352" s="3" t="s">
        <v>10690</v>
      </c>
      <c r="C1352" s="4" t="str">
        <f>_xlfn.XLOOKUP(A1352,'[1]PEB-ST'!A:A,'[1]PEB-ST'!S:S)</f>
        <v>cytosol</v>
      </c>
      <c r="D1352" s="4" t="s">
        <v>9106</v>
      </c>
      <c r="E1352" s="5" t="s">
        <v>9107</v>
      </c>
      <c r="F1352" s="4" t="s">
        <v>2538</v>
      </c>
      <c r="G1352" s="4" t="s">
        <v>9108</v>
      </c>
      <c r="H1352" s="5" t="s">
        <v>9109</v>
      </c>
      <c r="I1352" s="4" t="s">
        <v>10691</v>
      </c>
      <c r="J1352" s="4" t="s">
        <v>10692</v>
      </c>
      <c r="K1352" s="4" t="s">
        <v>10693</v>
      </c>
      <c r="L1352" s="6">
        <v>-3.5186619919086834E-3</v>
      </c>
      <c r="M1352" s="7" t="s">
        <v>33</v>
      </c>
      <c r="N1352" s="6">
        <v>-1.3685365550785731</v>
      </c>
      <c r="O1352" s="7" t="s">
        <v>33</v>
      </c>
      <c r="P1352" s="4" t="s">
        <v>33</v>
      </c>
      <c r="Q1352" s="4" t="s">
        <v>33</v>
      </c>
      <c r="R1352" s="4" t="s">
        <v>35</v>
      </c>
      <c r="S1352" s="4" t="s">
        <v>35</v>
      </c>
      <c r="T1352" s="4" t="s">
        <v>35</v>
      </c>
      <c r="U1352" s="4">
        <v>3</v>
      </c>
      <c r="V1352" s="4">
        <v>1</v>
      </c>
    </row>
    <row r="1353" spans="1:22" x14ac:dyDescent="0.25">
      <c r="A1353" s="3" t="s">
        <v>10694</v>
      </c>
      <c r="B1353" s="3" t="s">
        <v>10695</v>
      </c>
      <c r="C1353" s="4" t="str">
        <f>_xlfn.XLOOKUP(A1353,'[1]PEB-ST'!A:A,'[1]PEB-ST'!S:S)</f>
        <v>cytosol</v>
      </c>
      <c r="D1353" s="4" t="s">
        <v>10696</v>
      </c>
      <c r="E1353" s="5" t="s">
        <v>4712</v>
      </c>
      <c r="F1353" s="4" t="s">
        <v>2538</v>
      </c>
      <c r="G1353" s="4" t="s">
        <v>10697</v>
      </c>
      <c r="H1353" s="5" t="s">
        <v>10698</v>
      </c>
      <c r="I1353" s="4" t="s">
        <v>10699</v>
      </c>
      <c r="J1353" s="4" t="s">
        <v>10700</v>
      </c>
      <c r="K1353" s="4" t="s">
        <v>10701</v>
      </c>
      <c r="L1353" s="6">
        <v>-0.7654603792252016</v>
      </c>
      <c r="M1353" s="7" t="s">
        <v>33</v>
      </c>
      <c r="N1353" s="6">
        <v>-3.8865971370062793</v>
      </c>
      <c r="O1353" s="8">
        <v>7.4173711741935397E-3</v>
      </c>
      <c r="P1353" s="4">
        <v>8.6279000000000003</v>
      </c>
      <c r="Q1353" s="8">
        <v>1.7173999999999998E-2</v>
      </c>
      <c r="R1353" s="4" t="s">
        <v>34</v>
      </c>
      <c r="S1353" s="4" t="s">
        <v>34</v>
      </c>
      <c r="T1353" s="4" t="s">
        <v>35</v>
      </c>
      <c r="U1353" s="4">
        <v>17</v>
      </c>
      <c r="V1353" s="4">
        <v>17</v>
      </c>
    </row>
    <row r="1354" spans="1:22" x14ac:dyDescent="0.25">
      <c r="A1354" s="3" t="s">
        <v>10702</v>
      </c>
      <c r="B1354" s="3" t="s">
        <v>10703</v>
      </c>
      <c r="C1354" s="4" t="str">
        <f>_xlfn.XLOOKUP(A1354,'[1]PEB-ST'!A:A,'[1]PEB-ST'!S:S)</f>
        <v>cytosol</v>
      </c>
      <c r="D1354" s="4" t="s">
        <v>9923</v>
      </c>
      <c r="E1354" s="5" t="s">
        <v>9924</v>
      </c>
      <c r="F1354" s="4" t="s">
        <v>2494</v>
      </c>
      <c r="G1354" s="4" t="s">
        <v>9925</v>
      </c>
      <c r="H1354" s="5" t="s">
        <v>9926</v>
      </c>
      <c r="I1354" s="4" t="s">
        <v>10704</v>
      </c>
      <c r="J1354" s="4" t="s">
        <v>177</v>
      </c>
      <c r="K1354" s="4" t="s">
        <v>177</v>
      </c>
      <c r="L1354" s="6">
        <v>-23.019970853756984</v>
      </c>
      <c r="M1354" s="9">
        <v>7.8888383561643797E-3</v>
      </c>
      <c r="N1354" s="6">
        <v>-23.019970853756984</v>
      </c>
      <c r="O1354" s="8">
        <v>2.29250000539083E-3</v>
      </c>
      <c r="P1354" s="4">
        <v>111.78</v>
      </c>
      <c r="Q1354" s="8">
        <v>1.7856999999999999E-5</v>
      </c>
      <c r="R1354" s="4" t="s">
        <v>34</v>
      </c>
      <c r="S1354" s="4" t="s">
        <v>35</v>
      </c>
      <c r="T1354" s="4" t="s">
        <v>35</v>
      </c>
      <c r="U1354" s="4">
        <v>20</v>
      </c>
      <c r="V1354" s="4">
        <v>1</v>
      </c>
    </row>
    <row r="1355" spans="1:22" x14ac:dyDescent="0.25">
      <c r="A1355" s="3" t="s">
        <v>10705</v>
      </c>
      <c r="B1355" s="3" t="s">
        <v>10703</v>
      </c>
      <c r="C1355" s="4" t="str">
        <f>_xlfn.XLOOKUP(A1355,'[1]PEB-ST'!A:A,'[1]PEB-ST'!S:S)</f>
        <v>cytosol</v>
      </c>
      <c r="D1355" s="4" t="s">
        <v>10706</v>
      </c>
      <c r="E1355" s="5" t="s">
        <v>10707</v>
      </c>
      <c r="F1355" s="4" t="s">
        <v>2557</v>
      </c>
      <c r="G1355" s="4" t="s">
        <v>10708</v>
      </c>
      <c r="H1355" s="5" t="s">
        <v>10709</v>
      </c>
      <c r="I1355" s="4" t="s">
        <v>10710</v>
      </c>
      <c r="J1355" s="4" t="s">
        <v>10711</v>
      </c>
      <c r="K1355" s="4" t="s">
        <v>10712</v>
      </c>
      <c r="L1355" s="6">
        <v>-0.93277941107751983</v>
      </c>
      <c r="M1355" s="7" t="s">
        <v>33</v>
      </c>
      <c r="N1355" s="6">
        <v>-2.54651730089462</v>
      </c>
      <c r="O1355" s="8">
        <v>1.2736850818929999E-2</v>
      </c>
      <c r="P1355" s="4">
        <v>14.083</v>
      </c>
      <c r="Q1355" s="8">
        <v>5.4159000000000004E-3</v>
      </c>
      <c r="R1355" s="4" t="s">
        <v>34</v>
      </c>
      <c r="S1355" s="4" t="s">
        <v>34</v>
      </c>
      <c r="T1355" s="4" t="s">
        <v>35</v>
      </c>
      <c r="U1355" s="4">
        <v>21</v>
      </c>
      <c r="V1355" s="4">
        <v>2</v>
      </c>
    </row>
    <row r="1356" spans="1:22" x14ac:dyDescent="0.25">
      <c r="A1356" s="3" t="s">
        <v>10713</v>
      </c>
      <c r="B1356" s="3" t="s">
        <v>10714</v>
      </c>
      <c r="C1356" s="4" t="str">
        <f>_xlfn.XLOOKUP(A1356,'[1]PEB-ST'!A:A,'[1]PEB-ST'!S:S)</f>
        <v>cytosol</v>
      </c>
      <c r="D1356" s="4" t="s">
        <v>10715</v>
      </c>
      <c r="E1356" s="5" t="s">
        <v>10716</v>
      </c>
      <c r="F1356" s="4" t="s">
        <v>2538</v>
      </c>
      <c r="G1356" s="4" t="s">
        <v>10717</v>
      </c>
      <c r="H1356" s="5" t="s">
        <v>10718</v>
      </c>
      <c r="I1356" s="4" t="s">
        <v>10719</v>
      </c>
      <c r="J1356" s="4" t="s">
        <v>10720</v>
      </c>
      <c r="K1356" s="4" t="s">
        <v>10721</v>
      </c>
      <c r="L1356" s="6">
        <v>0.59490645922811936</v>
      </c>
      <c r="M1356" s="7" t="s">
        <v>33</v>
      </c>
      <c r="N1356" s="6">
        <v>-0.39584356892618827</v>
      </c>
      <c r="O1356" s="7" t="s">
        <v>33</v>
      </c>
      <c r="P1356" s="4" t="s">
        <v>33</v>
      </c>
      <c r="Q1356" s="4" t="s">
        <v>33</v>
      </c>
      <c r="R1356" s="4" t="s">
        <v>35</v>
      </c>
      <c r="S1356" s="4" t="s">
        <v>35</v>
      </c>
      <c r="T1356" s="4" t="s">
        <v>35</v>
      </c>
      <c r="U1356" s="4">
        <v>6</v>
      </c>
      <c r="V1356" s="4">
        <v>1</v>
      </c>
    </row>
    <row r="1357" spans="1:22" x14ac:dyDescent="0.25">
      <c r="A1357" s="3" t="s">
        <v>10722</v>
      </c>
      <c r="B1357" s="3" t="s">
        <v>10723</v>
      </c>
      <c r="C1357" s="4" t="str">
        <f>_xlfn.XLOOKUP(A1357,'[1]PEB-ST'!A:A,'[1]PEB-ST'!S:S)</f>
        <v>plasma membrane</v>
      </c>
      <c r="D1357" s="4" t="s">
        <v>10724</v>
      </c>
      <c r="E1357" s="5" t="s">
        <v>10725</v>
      </c>
      <c r="F1357" s="4" t="s">
        <v>2605</v>
      </c>
      <c r="G1357" s="4" t="s">
        <v>10726</v>
      </c>
      <c r="H1357" s="5" t="s">
        <v>10727</v>
      </c>
      <c r="I1357" s="4" t="s">
        <v>10728</v>
      </c>
      <c r="J1357" s="4" t="s">
        <v>10729</v>
      </c>
      <c r="K1357" s="4" t="s">
        <v>10730</v>
      </c>
      <c r="L1357" s="6">
        <v>0.1345126707059098</v>
      </c>
      <c r="M1357" s="7" t="s">
        <v>33</v>
      </c>
      <c r="N1357" s="6">
        <v>-0.74131898860014966</v>
      </c>
      <c r="O1357" s="7" t="s">
        <v>33</v>
      </c>
      <c r="P1357" s="4" t="s">
        <v>33</v>
      </c>
      <c r="Q1357" s="4" t="s">
        <v>33</v>
      </c>
      <c r="R1357" s="4" t="s">
        <v>35</v>
      </c>
      <c r="S1357" s="4" t="s">
        <v>35</v>
      </c>
      <c r="T1357" s="4" t="s">
        <v>35</v>
      </c>
      <c r="U1357" s="4">
        <v>3</v>
      </c>
      <c r="V1357" s="4">
        <v>3</v>
      </c>
    </row>
    <row r="1358" spans="1:22" x14ac:dyDescent="0.25">
      <c r="A1358" s="3" t="s">
        <v>10731</v>
      </c>
      <c r="B1358" s="3" t="s">
        <v>10732</v>
      </c>
      <c r="C1358" s="4" t="str">
        <f>_xlfn.XLOOKUP(A1358,'[1]PEB-ST'!A:A,'[1]PEB-ST'!S:S)</f>
        <v>cytosol</v>
      </c>
      <c r="D1358" s="4" t="s">
        <v>10733</v>
      </c>
      <c r="E1358" s="5" t="s">
        <v>10734</v>
      </c>
      <c r="F1358" s="4" t="s">
        <v>2538</v>
      </c>
      <c r="G1358" s="4" t="s">
        <v>10735</v>
      </c>
      <c r="H1358" s="5" t="s">
        <v>10736</v>
      </c>
      <c r="I1358" s="4" t="s">
        <v>10737</v>
      </c>
      <c r="J1358" s="4" t="s">
        <v>10738</v>
      </c>
      <c r="K1358" s="4" t="s">
        <v>10739</v>
      </c>
      <c r="L1358" s="6">
        <v>-1.4784564793781421</v>
      </c>
      <c r="M1358" s="9">
        <v>1.53952003003003E-2</v>
      </c>
      <c r="N1358" s="6">
        <v>-2.4207378174562688</v>
      </c>
      <c r="O1358" s="8">
        <v>5.4239821321989496E-3</v>
      </c>
      <c r="P1358" s="4">
        <v>39.363999999999997</v>
      </c>
      <c r="Q1358" s="8">
        <v>3.5512E-4</v>
      </c>
      <c r="R1358" s="4" t="s">
        <v>34</v>
      </c>
      <c r="S1358" s="4" t="s">
        <v>35</v>
      </c>
      <c r="T1358" s="4" t="s">
        <v>35</v>
      </c>
      <c r="U1358" s="4">
        <v>10</v>
      </c>
      <c r="V1358" s="4">
        <v>2</v>
      </c>
    </row>
    <row r="1359" spans="1:22" x14ac:dyDescent="0.25">
      <c r="A1359" s="3" t="s">
        <v>10740</v>
      </c>
      <c r="B1359" s="3" t="s">
        <v>10741</v>
      </c>
      <c r="C1359" s="4" t="str">
        <f>_xlfn.XLOOKUP(A1359,'[1]PEB-ST'!A:A,'[1]PEB-ST'!S:S)</f>
        <v>cytosol</v>
      </c>
      <c r="D1359" s="4" t="s">
        <v>10742</v>
      </c>
      <c r="E1359" s="5" t="s">
        <v>10743</v>
      </c>
      <c r="F1359" s="4" t="s">
        <v>2595</v>
      </c>
      <c r="G1359" s="4" t="s">
        <v>10744</v>
      </c>
      <c r="H1359" s="5" t="s">
        <v>10745</v>
      </c>
      <c r="I1359" s="4" t="s">
        <v>10746</v>
      </c>
      <c r="J1359" s="4" t="s">
        <v>10747</v>
      </c>
      <c r="K1359" s="4" t="s">
        <v>10748</v>
      </c>
      <c r="L1359" s="6">
        <v>-1.321424417624808E-2</v>
      </c>
      <c r="M1359" s="7" t="s">
        <v>33</v>
      </c>
      <c r="N1359" s="6">
        <v>0.61028340657746516</v>
      </c>
      <c r="O1359" s="7" t="s">
        <v>33</v>
      </c>
      <c r="P1359" s="4" t="s">
        <v>33</v>
      </c>
      <c r="Q1359" s="4" t="s">
        <v>33</v>
      </c>
      <c r="R1359" s="4" t="s">
        <v>35</v>
      </c>
      <c r="S1359" s="4" t="s">
        <v>35</v>
      </c>
      <c r="T1359" s="4" t="s">
        <v>35</v>
      </c>
      <c r="U1359" s="4">
        <v>18</v>
      </c>
      <c r="V1359" s="4">
        <v>15</v>
      </c>
    </row>
    <row r="1360" spans="1:22" x14ac:dyDescent="0.25">
      <c r="A1360" s="3" t="s">
        <v>10749</v>
      </c>
      <c r="B1360" s="3" t="s">
        <v>10750</v>
      </c>
      <c r="C1360" s="4" t="str">
        <f>_xlfn.XLOOKUP(A1360,'[1]PEB-ST'!A:A,'[1]PEB-ST'!S:S)</f>
        <v>plastid</v>
      </c>
      <c r="D1360" s="4" t="s">
        <v>10751</v>
      </c>
      <c r="E1360" s="5" t="s">
        <v>10752</v>
      </c>
      <c r="F1360" s="4" t="s">
        <v>2476</v>
      </c>
      <c r="G1360" s="4" t="s">
        <v>10753</v>
      </c>
      <c r="H1360" s="5" t="s">
        <v>10754</v>
      </c>
      <c r="I1360" s="4" t="s">
        <v>10755</v>
      </c>
      <c r="J1360" s="4" t="s">
        <v>10756</v>
      </c>
      <c r="K1360" s="4" t="s">
        <v>10757</v>
      </c>
      <c r="L1360" s="6">
        <v>-0.48011048840065162</v>
      </c>
      <c r="M1360" s="9">
        <v>3.4989901257142797E-2</v>
      </c>
      <c r="N1360" s="6">
        <v>-1.5396072168835957</v>
      </c>
      <c r="O1360" s="8">
        <v>5.9672161961023098E-3</v>
      </c>
      <c r="P1360" s="4">
        <v>28.594000000000001</v>
      </c>
      <c r="Q1360" s="8">
        <v>8.5616999999999996E-4</v>
      </c>
      <c r="R1360" s="4" t="s">
        <v>130</v>
      </c>
      <c r="S1360" s="4" t="s">
        <v>34</v>
      </c>
      <c r="T1360" s="4" t="s">
        <v>35</v>
      </c>
      <c r="U1360" s="4">
        <v>23</v>
      </c>
      <c r="V1360" s="4">
        <v>13</v>
      </c>
    </row>
    <row r="1361" spans="1:22" x14ac:dyDescent="0.25">
      <c r="A1361" s="3" t="s">
        <v>10758</v>
      </c>
      <c r="B1361" s="3" t="s">
        <v>10759</v>
      </c>
      <c r="C1361" s="4" t="str">
        <f>_xlfn.XLOOKUP(A1361,'[1]PEB-ST'!A:A,'[1]PEB-ST'!S:S)</f>
        <v>cytosol</v>
      </c>
      <c r="D1361" s="4" t="s">
        <v>10760</v>
      </c>
      <c r="E1361" s="5" t="s">
        <v>10761</v>
      </c>
      <c r="F1361" s="4" t="s">
        <v>2538</v>
      </c>
      <c r="G1361" s="4" t="s">
        <v>10556</v>
      </c>
      <c r="H1361" s="5" t="s">
        <v>10557</v>
      </c>
      <c r="I1361" s="4" t="s">
        <v>10762</v>
      </c>
      <c r="J1361" s="4" t="s">
        <v>177</v>
      </c>
      <c r="K1361" s="4" t="s">
        <v>177</v>
      </c>
      <c r="L1361" s="6">
        <v>-20.356990012563127</v>
      </c>
      <c r="M1361" s="7" t="s">
        <v>33</v>
      </c>
      <c r="N1361" s="6">
        <v>-20.356990012563127</v>
      </c>
      <c r="O1361" s="7" t="s">
        <v>33</v>
      </c>
      <c r="P1361" s="4" t="s">
        <v>33</v>
      </c>
      <c r="Q1361" s="4" t="s">
        <v>33</v>
      </c>
      <c r="R1361" s="4" t="s">
        <v>35</v>
      </c>
      <c r="S1361" s="4" t="s">
        <v>35</v>
      </c>
      <c r="T1361" s="4" t="s">
        <v>35</v>
      </c>
      <c r="U1361" s="4">
        <v>1</v>
      </c>
      <c r="V1361" s="4">
        <v>1</v>
      </c>
    </row>
    <row r="1362" spans="1:22" x14ac:dyDescent="0.25">
      <c r="A1362" s="3" t="s">
        <v>10763</v>
      </c>
      <c r="B1362" s="3" t="s">
        <v>10764</v>
      </c>
      <c r="C1362" s="4" t="str">
        <f>_xlfn.XLOOKUP(A1362,'[1]PEB-ST'!A:A,'[1]PEB-ST'!S:S)</f>
        <v>cytosol</v>
      </c>
      <c r="D1362" s="4" t="s">
        <v>2704</v>
      </c>
      <c r="E1362" s="5" t="s">
        <v>2705</v>
      </c>
      <c r="F1362" s="4" t="s">
        <v>2504</v>
      </c>
      <c r="G1362" s="4" t="s">
        <v>2706</v>
      </c>
      <c r="H1362" s="5" t="s">
        <v>2707</v>
      </c>
      <c r="I1362" s="4" t="s">
        <v>10765</v>
      </c>
      <c r="J1362" s="4" t="s">
        <v>10766</v>
      </c>
      <c r="K1362" s="4" t="s">
        <v>10767</v>
      </c>
      <c r="L1362" s="6">
        <v>-0.15788002483879063</v>
      </c>
      <c r="M1362" s="7" t="s">
        <v>33</v>
      </c>
      <c r="N1362" s="6">
        <v>-1.3944539214058915</v>
      </c>
      <c r="O1362" s="7" t="s">
        <v>33</v>
      </c>
      <c r="P1362" s="4" t="s">
        <v>33</v>
      </c>
      <c r="Q1362" s="4" t="s">
        <v>33</v>
      </c>
      <c r="R1362" s="4" t="s">
        <v>35</v>
      </c>
      <c r="S1362" s="4" t="s">
        <v>35</v>
      </c>
      <c r="T1362" s="4" t="s">
        <v>35</v>
      </c>
      <c r="U1362" s="4">
        <v>2</v>
      </c>
      <c r="V1362" s="4">
        <v>1</v>
      </c>
    </row>
    <row r="1363" spans="1:22" x14ac:dyDescent="0.25">
      <c r="A1363" s="3" t="s">
        <v>10768</v>
      </c>
      <c r="B1363" s="3" t="s">
        <v>10769</v>
      </c>
      <c r="C1363" s="4" t="str">
        <f>_xlfn.XLOOKUP(A1363,'[1]PEB-ST'!A:A,'[1]PEB-ST'!S:S)</f>
        <v>mitochondrion</v>
      </c>
      <c r="D1363" s="4" t="s">
        <v>10770</v>
      </c>
      <c r="E1363" s="5" t="s">
        <v>10771</v>
      </c>
      <c r="F1363" s="4" t="s">
        <v>2476</v>
      </c>
      <c r="G1363" s="4" t="s">
        <v>10772</v>
      </c>
      <c r="H1363" s="5" t="s">
        <v>10773</v>
      </c>
      <c r="I1363" s="4" t="s">
        <v>10774</v>
      </c>
      <c r="J1363" s="4" t="s">
        <v>10775</v>
      </c>
      <c r="K1363" s="4" t="s">
        <v>10776</v>
      </c>
      <c r="L1363" s="6">
        <v>-6.6644387573251931E-2</v>
      </c>
      <c r="M1363" s="7" t="s">
        <v>33</v>
      </c>
      <c r="N1363" s="6">
        <v>-0.56147973787012906</v>
      </c>
      <c r="O1363" s="7" t="s">
        <v>33</v>
      </c>
      <c r="P1363" s="4" t="s">
        <v>33</v>
      </c>
      <c r="Q1363" s="4" t="s">
        <v>33</v>
      </c>
      <c r="R1363" s="4" t="s">
        <v>35</v>
      </c>
      <c r="S1363" s="4" t="s">
        <v>35</v>
      </c>
      <c r="T1363" s="4" t="s">
        <v>35</v>
      </c>
      <c r="U1363" s="4">
        <v>1</v>
      </c>
      <c r="V1363" s="4">
        <v>1</v>
      </c>
    </row>
    <row r="1364" spans="1:22" x14ac:dyDescent="0.25">
      <c r="A1364" s="3" t="s">
        <v>10777</v>
      </c>
      <c r="B1364" s="3" t="s">
        <v>10778</v>
      </c>
      <c r="C1364" s="4" t="str">
        <f>_xlfn.XLOOKUP(A1364,'[1]PEB-ST'!A:A,'[1]PEB-ST'!S:S)</f>
        <v>cytosol</v>
      </c>
      <c r="D1364" s="4" t="s">
        <v>10779</v>
      </c>
      <c r="E1364" s="5" t="s">
        <v>10780</v>
      </c>
      <c r="F1364" s="4" t="s">
        <v>2538</v>
      </c>
      <c r="G1364" s="4" t="s">
        <v>10781</v>
      </c>
      <c r="H1364" s="5" t="s">
        <v>10782</v>
      </c>
      <c r="I1364" s="4" t="s">
        <v>10783</v>
      </c>
      <c r="J1364" s="4" t="s">
        <v>10784</v>
      </c>
      <c r="K1364" s="4" t="s">
        <v>10785</v>
      </c>
      <c r="L1364" s="6">
        <v>-0.15515172047686263</v>
      </c>
      <c r="M1364" s="7" t="s">
        <v>33</v>
      </c>
      <c r="N1364" s="6">
        <v>-2.3403833517174109</v>
      </c>
      <c r="O1364" s="8">
        <v>1.8750518360431599E-2</v>
      </c>
      <c r="P1364" s="4" t="s">
        <v>33</v>
      </c>
      <c r="Q1364" s="4" t="s">
        <v>33</v>
      </c>
      <c r="R1364" s="4" t="s">
        <v>35</v>
      </c>
      <c r="S1364" s="4" t="s">
        <v>35</v>
      </c>
      <c r="T1364" s="4" t="s">
        <v>35</v>
      </c>
      <c r="U1364" s="4">
        <v>8</v>
      </c>
      <c r="V1364" s="4">
        <v>6</v>
      </c>
    </row>
    <row r="1365" spans="1:22" x14ac:dyDescent="0.25">
      <c r="A1365" s="3" t="s">
        <v>10786</v>
      </c>
      <c r="B1365" s="3" t="s">
        <v>10787</v>
      </c>
      <c r="C1365" s="4" t="str">
        <f>_xlfn.XLOOKUP(A1365,'[1]PEB-ST'!A:A,'[1]PEB-ST'!S:S)</f>
        <v>cytosol</v>
      </c>
      <c r="D1365" s="4" t="s">
        <v>10788</v>
      </c>
      <c r="E1365" s="5" t="s">
        <v>10789</v>
      </c>
      <c r="F1365" s="4" t="s">
        <v>2576</v>
      </c>
      <c r="G1365" s="4" t="s">
        <v>10790</v>
      </c>
      <c r="H1365" s="5" t="s">
        <v>10791</v>
      </c>
      <c r="I1365" s="4" t="s">
        <v>10792</v>
      </c>
      <c r="J1365" s="4" t="s">
        <v>10793</v>
      </c>
      <c r="K1365" s="4" t="s">
        <v>10794</v>
      </c>
      <c r="L1365" s="6">
        <v>-1.1802090703026571</v>
      </c>
      <c r="M1365" s="7" t="s">
        <v>33</v>
      </c>
      <c r="N1365" s="6">
        <v>-3.0566521525405297</v>
      </c>
      <c r="O1365" s="7" t="s">
        <v>33</v>
      </c>
      <c r="P1365" s="4" t="s">
        <v>33</v>
      </c>
      <c r="Q1365" s="4" t="s">
        <v>33</v>
      </c>
      <c r="R1365" s="4" t="s">
        <v>35</v>
      </c>
      <c r="S1365" s="4" t="s">
        <v>35</v>
      </c>
      <c r="T1365" s="4" t="s">
        <v>35</v>
      </c>
      <c r="U1365" s="4">
        <v>2</v>
      </c>
      <c r="V1365" s="4">
        <v>2</v>
      </c>
    </row>
    <row r="1366" spans="1:22" x14ac:dyDescent="0.25">
      <c r="A1366" s="3" t="s">
        <v>10795</v>
      </c>
      <c r="B1366" s="3" t="s">
        <v>10796</v>
      </c>
      <c r="C1366" s="4" t="str">
        <f>_xlfn.XLOOKUP(A1366,'[1]PEB-ST'!A:A,'[1]PEB-ST'!S:S)</f>
        <v>cytosol</v>
      </c>
      <c r="D1366" s="4" t="s">
        <v>10797</v>
      </c>
      <c r="E1366" s="5" t="s">
        <v>10798</v>
      </c>
      <c r="F1366" s="4" t="s">
        <v>8494</v>
      </c>
      <c r="G1366" s="4" t="s">
        <v>10799</v>
      </c>
      <c r="H1366" s="5" t="s">
        <v>10800</v>
      </c>
      <c r="I1366" s="4" t="s">
        <v>10801</v>
      </c>
      <c r="J1366" s="4" t="s">
        <v>10802</v>
      </c>
      <c r="K1366" s="4" t="s">
        <v>10803</v>
      </c>
      <c r="L1366" s="6">
        <v>2.4815799949593695</v>
      </c>
      <c r="M1366" s="7" t="s">
        <v>33</v>
      </c>
      <c r="N1366" s="6">
        <v>3.1699363720331939</v>
      </c>
      <c r="O1366" s="7" t="s">
        <v>33</v>
      </c>
      <c r="P1366" s="4" t="s">
        <v>33</v>
      </c>
      <c r="Q1366" s="4" t="s">
        <v>33</v>
      </c>
      <c r="R1366" s="4" t="s">
        <v>35</v>
      </c>
      <c r="S1366" s="4" t="s">
        <v>35</v>
      </c>
      <c r="T1366" s="4" t="s">
        <v>35</v>
      </c>
      <c r="U1366" s="4">
        <v>6</v>
      </c>
      <c r="V1366" s="4">
        <v>1</v>
      </c>
    </row>
    <row r="1367" spans="1:22" x14ac:dyDescent="0.25">
      <c r="A1367" s="3" t="s">
        <v>10804</v>
      </c>
      <c r="B1367" s="3" t="s">
        <v>10805</v>
      </c>
      <c r="C1367" s="4" t="str">
        <f>_xlfn.XLOOKUP(A1367,'[1]PEB-ST'!A:A,'[1]PEB-ST'!S:S)</f>
        <v>cytosol</v>
      </c>
      <c r="D1367" s="4" t="s">
        <v>3837</v>
      </c>
      <c r="E1367" s="5" t="s">
        <v>3838</v>
      </c>
      <c r="F1367" s="4" t="s">
        <v>2466</v>
      </c>
      <c r="G1367" s="4" t="s">
        <v>10806</v>
      </c>
      <c r="H1367" s="5" t="s">
        <v>10807</v>
      </c>
      <c r="I1367" s="4" t="s">
        <v>10808</v>
      </c>
      <c r="J1367" s="4" t="s">
        <v>10809</v>
      </c>
      <c r="K1367" s="4" t="s">
        <v>10810</v>
      </c>
      <c r="L1367" s="6">
        <v>0.26803417900523357</v>
      </c>
      <c r="M1367" s="7" t="s">
        <v>33</v>
      </c>
      <c r="N1367" s="6">
        <v>-1.8749421098894239E-2</v>
      </c>
      <c r="O1367" s="7" t="s">
        <v>33</v>
      </c>
      <c r="P1367" s="4" t="s">
        <v>33</v>
      </c>
      <c r="Q1367" s="4" t="s">
        <v>33</v>
      </c>
      <c r="R1367" s="4" t="s">
        <v>35</v>
      </c>
      <c r="S1367" s="4" t="s">
        <v>35</v>
      </c>
      <c r="T1367" s="4" t="s">
        <v>35</v>
      </c>
      <c r="U1367" s="4">
        <v>2</v>
      </c>
      <c r="V1367" s="4">
        <v>2</v>
      </c>
    </row>
    <row r="1368" spans="1:22" x14ac:dyDescent="0.25">
      <c r="A1368" s="3" t="s">
        <v>10811</v>
      </c>
      <c r="B1368" s="3" t="s">
        <v>10812</v>
      </c>
      <c r="C1368" s="4" t="str">
        <f>_xlfn.XLOOKUP(A1368,'[1]PEB-ST'!A:A,'[1]PEB-ST'!S:S)</f>
        <v>cytosol</v>
      </c>
      <c r="D1368" s="4" t="s">
        <v>10813</v>
      </c>
      <c r="E1368" s="5" t="s">
        <v>10814</v>
      </c>
      <c r="F1368" s="4" t="s">
        <v>2538</v>
      </c>
      <c r="G1368" s="4" t="s">
        <v>10815</v>
      </c>
      <c r="H1368" s="5" t="s">
        <v>10816</v>
      </c>
      <c r="I1368" s="4" t="s">
        <v>10817</v>
      </c>
      <c r="J1368" s="4" t="s">
        <v>10818</v>
      </c>
      <c r="K1368" s="4" t="s">
        <v>10819</v>
      </c>
      <c r="L1368" s="6">
        <v>0.77691506637288577</v>
      </c>
      <c r="M1368" s="7" t="s">
        <v>33</v>
      </c>
      <c r="N1368" s="6">
        <v>4.4941411185497821E-3</v>
      </c>
      <c r="O1368" s="7" t="s">
        <v>33</v>
      </c>
      <c r="P1368" s="4" t="s">
        <v>33</v>
      </c>
      <c r="Q1368" s="4" t="s">
        <v>33</v>
      </c>
      <c r="R1368" s="4" t="s">
        <v>35</v>
      </c>
      <c r="S1368" s="4" t="s">
        <v>35</v>
      </c>
      <c r="T1368" s="4" t="s">
        <v>35</v>
      </c>
      <c r="U1368" s="4">
        <v>6</v>
      </c>
      <c r="V1368" s="4">
        <v>6</v>
      </c>
    </row>
    <row r="1369" spans="1:22" x14ac:dyDescent="0.25">
      <c r="A1369" s="3" t="s">
        <v>10820</v>
      </c>
      <c r="B1369" s="3" t="s">
        <v>10821</v>
      </c>
      <c r="C1369" s="4" t="str">
        <f>_xlfn.XLOOKUP(A1369,'[1]PEB-ST'!A:A,'[1]PEB-ST'!S:S)</f>
        <v>peroxisome</v>
      </c>
      <c r="D1369" s="4" t="s">
        <v>10822</v>
      </c>
      <c r="E1369" s="5" t="s">
        <v>10823</v>
      </c>
      <c r="F1369" s="4" t="s">
        <v>2595</v>
      </c>
      <c r="G1369" s="4" t="s">
        <v>10824</v>
      </c>
      <c r="H1369" s="5" t="s">
        <v>10825</v>
      </c>
      <c r="I1369" s="4" t="s">
        <v>10826</v>
      </c>
      <c r="J1369" s="4" t="s">
        <v>10827</v>
      </c>
      <c r="K1369" s="4" t="s">
        <v>10828</v>
      </c>
      <c r="L1369" s="6">
        <v>-1.9226633997430618</v>
      </c>
      <c r="M1369" s="7" t="s">
        <v>33</v>
      </c>
      <c r="N1369" s="6">
        <v>-2.0785855783047578</v>
      </c>
      <c r="O1369" s="8">
        <v>4.3424124754061599E-2</v>
      </c>
      <c r="P1369" s="4" t="s">
        <v>33</v>
      </c>
      <c r="Q1369" s="4" t="s">
        <v>33</v>
      </c>
      <c r="R1369" s="4" t="s">
        <v>35</v>
      </c>
      <c r="S1369" s="4" t="s">
        <v>35</v>
      </c>
      <c r="T1369" s="4" t="s">
        <v>35</v>
      </c>
      <c r="U1369" s="4">
        <v>1</v>
      </c>
      <c r="V1369" s="4">
        <v>1</v>
      </c>
    </row>
    <row r="1370" spans="1:22" x14ac:dyDescent="0.25">
      <c r="A1370" s="3" t="s">
        <v>10829</v>
      </c>
      <c r="B1370" s="3" t="s">
        <v>10830</v>
      </c>
      <c r="C1370" s="4" t="str">
        <f>_xlfn.XLOOKUP(A1370,'[1]PEB-ST'!A:A,'[1]PEB-ST'!S:S)</f>
        <v>cytosol</v>
      </c>
      <c r="D1370" s="4" t="s">
        <v>10831</v>
      </c>
      <c r="E1370" s="5" t="s">
        <v>10832</v>
      </c>
      <c r="F1370" s="4" t="s">
        <v>2538</v>
      </c>
      <c r="G1370" s="4" t="s">
        <v>10833</v>
      </c>
      <c r="H1370" s="5" t="s">
        <v>10834</v>
      </c>
      <c r="I1370" s="4" t="s">
        <v>10835</v>
      </c>
      <c r="J1370" s="4" t="s">
        <v>10836</v>
      </c>
      <c r="K1370" s="4" t="s">
        <v>10837</v>
      </c>
      <c r="L1370" s="6">
        <v>-0.87141411606350194</v>
      </c>
      <c r="M1370" s="7" t="s">
        <v>33</v>
      </c>
      <c r="N1370" s="6">
        <v>-4.2033269720463897</v>
      </c>
      <c r="O1370" s="8">
        <v>2.3264288800000001E-3</v>
      </c>
      <c r="P1370" s="4">
        <v>14.436999999999999</v>
      </c>
      <c r="Q1370" s="8">
        <v>5.0924999999999998E-3</v>
      </c>
      <c r="R1370" s="4" t="s">
        <v>34</v>
      </c>
      <c r="S1370" s="4" t="s">
        <v>3021</v>
      </c>
      <c r="T1370" s="4" t="s">
        <v>35</v>
      </c>
      <c r="U1370" s="4">
        <v>2</v>
      </c>
      <c r="V1370" s="4">
        <v>2</v>
      </c>
    </row>
    <row r="1371" spans="1:22" x14ac:dyDescent="0.25">
      <c r="A1371" s="3" t="s">
        <v>10838</v>
      </c>
      <c r="B1371" s="3" t="s">
        <v>10839</v>
      </c>
      <c r="C1371" s="4" t="str">
        <f>_xlfn.XLOOKUP(A1371,'[1]PEB-ST'!A:A,'[1]PEB-ST'!S:S)</f>
        <v>nucleus</v>
      </c>
      <c r="D1371" s="4" t="s">
        <v>10840</v>
      </c>
      <c r="E1371" s="5" t="s">
        <v>10841</v>
      </c>
      <c r="F1371" s="4" t="s">
        <v>2504</v>
      </c>
      <c r="G1371" s="4" t="s">
        <v>10842</v>
      </c>
      <c r="H1371" s="5" t="s">
        <v>10843</v>
      </c>
      <c r="I1371" s="4" t="s">
        <v>10844</v>
      </c>
      <c r="J1371" s="4" t="s">
        <v>10845</v>
      </c>
      <c r="K1371" s="4" t="s">
        <v>10846</v>
      </c>
      <c r="L1371" s="6">
        <v>2.0245348139774659</v>
      </c>
      <c r="M1371" s="9">
        <v>9.1273797752808999E-3</v>
      </c>
      <c r="N1371" s="6">
        <v>2.0984684058466607</v>
      </c>
      <c r="O1371" s="8">
        <v>2.61944301470396E-2</v>
      </c>
      <c r="P1371" s="4">
        <v>11.134</v>
      </c>
      <c r="Q1371" s="8">
        <v>9.5627000000000004E-3</v>
      </c>
      <c r="R1371" s="4" t="s">
        <v>35</v>
      </c>
      <c r="S1371" s="4" t="s">
        <v>34</v>
      </c>
      <c r="T1371" s="4" t="s">
        <v>34</v>
      </c>
      <c r="U1371" s="4">
        <v>2</v>
      </c>
      <c r="V1371" s="4">
        <v>1</v>
      </c>
    </row>
    <row r="1372" spans="1:22" x14ac:dyDescent="0.25">
      <c r="A1372" s="3" t="s">
        <v>10847</v>
      </c>
      <c r="B1372" s="3" t="s">
        <v>10848</v>
      </c>
      <c r="C1372" s="4" t="str">
        <f>_xlfn.XLOOKUP(A1372,'[1]PEB-ST'!A:A,'[1]PEB-ST'!S:S)</f>
        <v>mitochondrion</v>
      </c>
      <c r="D1372" s="4" t="s">
        <v>10849</v>
      </c>
      <c r="E1372" s="5" t="s">
        <v>10850</v>
      </c>
      <c r="F1372" s="4" t="s">
        <v>2557</v>
      </c>
      <c r="G1372" s="4" t="s">
        <v>10851</v>
      </c>
      <c r="H1372" s="5" t="s">
        <v>10852</v>
      </c>
      <c r="I1372" s="4" t="s">
        <v>10853</v>
      </c>
      <c r="J1372" s="4" t="s">
        <v>10854</v>
      </c>
      <c r="K1372" s="4" t="s">
        <v>10855</v>
      </c>
      <c r="L1372" s="6">
        <v>-0.3226698005753747</v>
      </c>
      <c r="M1372" s="7" t="s">
        <v>33</v>
      </c>
      <c r="N1372" s="6">
        <v>-0.62202130979982551</v>
      </c>
      <c r="O1372" s="8">
        <v>3.0372120249692498E-2</v>
      </c>
      <c r="P1372" s="4" t="s">
        <v>33</v>
      </c>
      <c r="Q1372" s="4" t="s">
        <v>33</v>
      </c>
      <c r="R1372" s="4" t="s">
        <v>35</v>
      </c>
      <c r="S1372" s="4" t="s">
        <v>35</v>
      </c>
      <c r="T1372" s="4" t="s">
        <v>35</v>
      </c>
      <c r="U1372" s="4">
        <v>5</v>
      </c>
      <c r="V1372" s="4">
        <v>5</v>
      </c>
    </row>
    <row r="1373" spans="1:22" x14ac:dyDescent="0.25">
      <c r="A1373" s="3" t="s">
        <v>10856</v>
      </c>
      <c r="B1373" s="3" t="s">
        <v>10857</v>
      </c>
      <c r="C1373" s="4" t="str">
        <f>_xlfn.XLOOKUP(A1373,'[1]PEB-ST'!A:A,'[1]PEB-ST'!S:S)</f>
        <v>cytosol</v>
      </c>
      <c r="D1373" s="4" t="s">
        <v>10858</v>
      </c>
      <c r="E1373" s="5" t="s">
        <v>10859</v>
      </c>
      <c r="F1373" s="4" t="s">
        <v>2678</v>
      </c>
      <c r="G1373" s="4" t="s">
        <v>10860</v>
      </c>
      <c r="H1373" s="5" t="s">
        <v>10861</v>
      </c>
      <c r="I1373" s="4" t="s">
        <v>10862</v>
      </c>
      <c r="J1373" s="4" t="s">
        <v>10863</v>
      </c>
      <c r="K1373" s="4" t="s">
        <v>10864</v>
      </c>
      <c r="L1373" s="6">
        <v>-0.5308858941766611</v>
      </c>
      <c r="M1373" s="7" t="s">
        <v>33</v>
      </c>
      <c r="N1373" s="6">
        <v>-2.7140720362399331</v>
      </c>
      <c r="O1373" s="8">
        <v>2.1323885838509301E-3</v>
      </c>
      <c r="P1373" s="4">
        <v>37.462000000000003</v>
      </c>
      <c r="Q1373" s="8">
        <v>4.0759999999999999E-4</v>
      </c>
      <c r="R1373" s="4" t="s">
        <v>130</v>
      </c>
      <c r="S1373" s="4" t="s">
        <v>34</v>
      </c>
      <c r="T1373" s="4" t="s">
        <v>35</v>
      </c>
      <c r="U1373" s="4">
        <v>9</v>
      </c>
      <c r="V1373" s="4">
        <v>9</v>
      </c>
    </row>
    <row r="1374" spans="1:22" x14ac:dyDescent="0.25">
      <c r="A1374" s="3" t="s">
        <v>10865</v>
      </c>
      <c r="B1374" s="3" t="s">
        <v>10866</v>
      </c>
      <c r="C1374" s="4" t="str">
        <f>_xlfn.XLOOKUP(A1374,'[1]PEB-ST'!A:A,'[1]PEB-ST'!S:S)</f>
        <v>plastid</v>
      </c>
      <c r="D1374" s="4" t="s">
        <v>10867</v>
      </c>
      <c r="E1374" s="5" t="s">
        <v>10868</v>
      </c>
      <c r="F1374" s="4" t="s">
        <v>2476</v>
      </c>
      <c r="G1374" s="4" t="s">
        <v>10869</v>
      </c>
      <c r="H1374" s="5" t="s">
        <v>10870</v>
      </c>
      <c r="I1374" s="4" t="s">
        <v>10871</v>
      </c>
      <c r="J1374" s="4" t="s">
        <v>10872</v>
      </c>
      <c r="K1374" s="4" t="s">
        <v>10873</v>
      </c>
      <c r="L1374" s="6">
        <v>-0.49619634549687947</v>
      </c>
      <c r="M1374" s="7" t="s">
        <v>33</v>
      </c>
      <c r="N1374" s="6">
        <v>-2.1628036757744376</v>
      </c>
      <c r="O1374" s="8">
        <v>1.1519577936426099E-2</v>
      </c>
      <c r="P1374" s="4">
        <v>15.987</v>
      </c>
      <c r="Q1374" s="8">
        <v>3.9445000000000001E-3</v>
      </c>
      <c r="R1374" s="4" t="s">
        <v>34</v>
      </c>
      <c r="S1374" s="4" t="s">
        <v>34</v>
      </c>
      <c r="T1374" s="4" t="s">
        <v>35</v>
      </c>
      <c r="U1374" s="4">
        <v>10</v>
      </c>
      <c r="V1374" s="4">
        <v>10</v>
      </c>
    </row>
    <row r="1375" spans="1:22" x14ac:dyDescent="0.25">
      <c r="A1375" s="3" t="s">
        <v>10874</v>
      </c>
      <c r="B1375" s="3" t="s">
        <v>10875</v>
      </c>
      <c r="C1375" s="4" t="str">
        <f>_xlfn.XLOOKUP(A1375,'[1]PEB-ST'!A:A,'[1]PEB-ST'!S:S)</f>
        <v>cytosol,plasma membrane</v>
      </c>
      <c r="D1375" s="4" t="s">
        <v>10876</v>
      </c>
      <c r="E1375" s="5" t="s">
        <v>10877</v>
      </c>
      <c r="F1375" s="4" t="s">
        <v>2466</v>
      </c>
      <c r="G1375" s="4" t="s">
        <v>10878</v>
      </c>
      <c r="H1375" s="5" t="s">
        <v>10879</v>
      </c>
      <c r="I1375" s="4" t="s">
        <v>10880</v>
      </c>
      <c r="J1375" s="4" t="s">
        <v>10881</v>
      </c>
      <c r="K1375" s="4" t="s">
        <v>10882</v>
      </c>
      <c r="L1375" s="6">
        <v>-0.50660942241049867</v>
      </c>
      <c r="M1375" s="9">
        <v>1.8480849430523898E-2</v>
      </c>
      <c r="N1375" s="6">
        <v>-1.6824100067110268</v>
      </c>
      <c r="O1375" s="8">
        <v>4.90183056920903E-3</v>
      </c>
      <c r="P1375" s="4">
        <v>37.58</v>
      </c>
      <c r="Q1375" s="8">
        <v>4.0405999999999998E-4</v>
      </c>
      <c r="R1375" s="4" t="s">
        <v>130</v>
      </c>
      <c r="S1375" s="4" t="s">
        <v>34</v>
      </c>
      <c r="T1375" s="4" t="s">
        <v>35</v>
      </c>
      <c r="U1375" s="4">
        <v>8</v>
      </c>
      <c r="V1375" s="4">
        <v>8</v>
      </c>
    </row>
    <row r="1376" spans="1:22" x14ac:dyDescent="0.25">
      <c r="A1376" s="3" t="s">
        <v>10883</v>
      </c>
      <c r="B1376" s="3" t="s">
        <v>10884</v>
      </c>
      <c r="C1376" s="4" t="str">
        <f>_xlfn.XLOOKUP(A1376,'[1]PEB-ST'!A:A,'[1]PEB-ST'!S:S)</f>
        <v>cytosol</v>
      </c>
      <c r="D1376" s="4" t="s">
        <v>10885</v>
      </c>
      <c r="E1376" s="5" t="s">
        <v>10886</v>
      </c>
      <c r="F1376" s="4" t="s">
        <v>2678</v>
      </c>
      <c r="G1376" s="4" t="s">
        <v>10887</v>
      </c>
      <c r="H1376" s="5" t="s">
        <v>10888</v>
      </c>
      <c r="I1376" s="4" t="s">
        <v>10889</v>
      </c>
      <c r="J1376" s="4" t="s">
        <v>10890</v>
      </c>
      <c r="K1376" s="4" t="s">
        <v>10891</v>
      </c>
      <c r="L1376" s="6">
        <v>-0.42292975319363985</v>
      </c>
      <c r="M1376" s="9">
        <v>3.0759733160621701E-2</v>
      </c>
      <c r="N1376" s="6">
        <v>-1.5299140489351444</v>
      </c>
      <c r="O1376" s="8">
        <v>2.7785250757894702E-3</v>
      </c>
      <c r="P1376" s="4">
        <v>40.125999999999998</v>
      </c>
      <c r="Q1376" s="8">
        <v>3.3661999999999999E-4</v>
      </c>
      <c r="R1376" s="4" t="s">
        <v>130</v>
      </c>
      <c r="S1376" s="4" t="s">
        <v>34</v>
      </c>
      <c r="T1376" s="4" t="s">
        <v>35</v>
      </c>
      <c r="U1376" s="4">
        <v>10</v>
      </c>
      <c r="V1376" s="4">
        <v>10</v>
      </c>
    </row>
    <row r="1377" spans="1:22" x14ac:dyDescent="0.25">
      <c r="A1377" s="3" t="s">
        <v>10892</v>
      </c>
      <c r="B1377" s="3" t="s">
        <v>10893</v>
      </c>
      <c r="C1377" s="4" t="str">
        <f>_xlfn.XLOOKUP(A1377,'[1]PEB-ST'!A:A,'[1]PEB-ST'!S:S)</f>
        <v>cytosol</v>
      </c>
      <c r="D1377" s="4" t="s">
        <v>10894</v>
      </c>
      <c r="E1377" s="5" t="s">
        <v>10895</v>
      </c>
      <c r="F1377" s="4" t="s">
        <v>2476</v>
      </c>
      <c r="G1377" s="4" t="s">
        <v>10896</v>
      </c>
      <c r="H1377" s="5" t="s">
        <v>10897</v>
      </c>
      <c r="I1377" s="4" t="s">
        <v>10898</v>
      </c>
      <c r="J1377" s="4" t="s">
        <v>10899</v>
      </c>
      <c r="K1377" s="4" t="s">
        <v>10900</v>
      </c>
      <c r="L1377" s="6">
        <v>-0.22786189835025286</v>
      </c>
      <c r="M1377" s="7" t="s">
        <v>33</v>
      </c>
      <c r="N1377" s="6">
        <v>-1.1302089356946525</v>
      </c>
      <c r="O1377" s="8">
        <v>2.9514744980158698E-3</v>
      </c>
      <c r="P1377" s="4">
        <v>15.144</v>
      </c>
      <c r="Q1377" s="8">
        <v>4.5202999999999997E-3</v>
      </c>
      <c r="R1377" s="4" t="s">
        <v>34</v>
      </c>
      <c r="S1377" s="4" t="s">
        <v>34</v>
      </c>
      <c r="T1377" s="4" t="s">
        <v>35</v>
      </c>
      <c r="U1377" s="4">
        <v>12</v>
      </c>
      <c r="V1377" s="4">
        <v>12</v>
      </c>
    </row>
    <row r="1378" spans="1:22" x14ac:dyDescent="0.25">
      <c r="A1378" s="3" t="s">
        <v>10901</v>
      </c>
      <c r="B1378" s="3" t="s">
        <v>10902</v>
      </c>
      <c r="C1378" s="4" t="str">
        <f>_xlfn.XLOOKUP(A1378,'[1]PEB-ST'!A:A,'[1]PEB-ST'!S:S)</f>
        <v>endoplasmic reticulum</v>
      </c>
      <c r="D1378" s="4" t="s">
        <v>10903</v>
      </c>
      <c r="E1378" s="5" t="s">
        <v>10904</v>
      </c>
      <c r="F1378" s="4" t="s">
        <v>2504</v>
      </c>
      <c r="G1378" s="4" t="s">
        <v>10905</v>
      </c>
      <c r="H1378" s="5" t="s">
        <v>10906</v>
      </c>
      <c r="I1378" s="4" t="s">
        <v>10907</v>
      </c>
      <c r="J1378" s="4" t="s">
        <v>10908</v>
      </c>
      <c r="K1378" s="4" t="s">
        <v>10909</v>
      </c>
      <c r="L1378" s="6">
        <v>0.70256731521943505</v>
      </c>
      <c r="M1378" s="7" t="s">
        <v>33</v>
      </c>
      <c r="N1378" s="6">
        <v>-0.35427069293085556</v>
      </c>
      <c r="O1378" s="7" t="s">
        <v>33</v>
      </c>
      <c r="P1378" s="4" t="s">
        <v>33</v>
      </c>
      <c r="Q1378" s="4" t="s">
        <v>33</v>
      </c>
      <c r="R1378" s="4" t="s">
        <v>35</v>
      </c>
      <c r="S1378" s="4" t="s">
        <v>35</v>
      </c>
      <c r="T1378" s="4" t="s">
        <v>35</v>
      </c>
      <c r="U1378" s="4">
        <v>2</v>
      </c>
      <c r="V1378" s="4">
        <v>2</v>
      </c>
    </row>
    <row r="1379" spans="1:22" x14ac:dyDescent="0.25">
      <c r="A1379" s="3" t="s">
        <v>10910</v>
      </c>
      <c r="B1379" s="3" t="s">
        <v>10911</v>
      </c>
      <c r="C1379" s="4" t="str">
        <f>_xlfn.XLOOKUP(A1379,'[1]PEB-ST'!A:A,'[1]PEB-ST'!S:S)</f>
        <v>plasma membrane</v>
      </c>
      <c r="D1379" s="4" t="s">
        <v>10912</v>
      </c>
      <c r="E1379" s="5" t="s">
        <v>10913</v>
      </c>
      <c r="F1379" s="4" t="s">
        <v>2466</v>
      </c>
      <c r="G1379" s="4" t="s">
        <v>10914</v>
      </c>
      <c r="H1379" s="5" t="s">
        <v>10915</v>
      </c>
      <c r="I1379" s="4" t="s">
        <v>10916</v>
      </c>
      <c r="J1379" s="4" t="s">
        <v>10917</v>
      </c>
      <c r="K1379" s="4" t="s">
        <v>10918</v>
      </c>
      <c r="L1379" s="6">
        <v>8.9457574882369176E-2</v>
      </c>
      <c r="M1379" s="7" t="s">
        <v>33</v>
      </c>
      <c r="N1379" s="6">
        <v>0.13713072760252873</v>
      </c>
      <c r="O1379" s="7" t="s">
        <v>33</v>
      </c>
      <c r="P1379" s="4" t="s">
        <v>33</v>
      </c>
      <c r="Q1379" s="4" t="s">
        <v>33</v>
      </c>
      <c r="R1379" s="4" t="s">
        <v>35</v>
      </c>
      <c r="S1379" s="4" t="s">
        <v>35</v>
      </c>
      <c r="T1379" s="4" t="s">
        <v>35</v>
      </c>
      <c r="U1379" s="4">
        <v>8</v>
      </c>
      <c r="V1379" s="4">
        <v>5</v>
      </c>
    </row>
    <row r="1380" spans="1:22" x14ac:dyDescent="0.25">
      <c r="A1380" s="3" t="s">
        <v>10919</v>
      </c>
      <c r="B1380" s="3" t="s">
        <v>10920</v>
      </c>
      <c r="C1380" s="4" t="str">
        <f>_xlfn.XLOOKUP(A1380,'[1]PEB-ST'!A:A,'[1]PEB-ST'!S:S)</f>
        <v>mitochondrion</v>
      </c>
      <c r="D1380" s="4" t="s">
        <v>10921</v>
      </c>
      <c r="E1380" s="5" t="s">
        <v>10922</v>
      </c>
      <c r="F1380" s="4" t="s">
        <v>2557</v>
      </c>
      <c r="G1380" s="4" t="s">
        <v>10923</v>
      </c>
      <c r="H1380" s="5" t="s">
        <v>10924</v>
      </c>
      <c r="I1380" s="4" t="s">
        <v>10925</v>
      </c>
      <c r="J1380" s="4" t="s">
        <v>10926</v>
      </c>
      <c r="K1380" s="4" t="s">
        <v>10927</v>
      </c>
      <c r="L1380" s="6">
        <v>-0.2827233929024921</v>
      </c>
      <c r="M1380" s="7" t="s">
        <v>33</v>
      </c>
      <c r="N1380" s="6">
        <v>-1.52461641286267</v>
      </c>
      <c r="O1380" s="7" t="s">
        <v>33</v>
      </c>
      <c r="P1380" s="4" t="s">
        <v>33</v>
      </c>
      <c r="Q1380" s="4" t="s">
        <v>33</v>
      </c>
      <c r="R1380" s="4" t="s">
        <v>35</v>
      </c>
      <c r="S1380" s="4" t="s">
        <v>35</v>
      </c>
      <c r="T1380" s="4" t="s">
        <v>35</v>
      </c>
      <c r="U1380" s="4">
        <v>4</v>
      </c>
      <c r="V1380" s="4">
        <v>4</v>
      </c>
    </row>
    <row r="1381" spans="1:22" x14ac:dyDescent="0.25">
      <c r="A1381" s="3" t="s">
        <v>10928</v>
      </c>
      <c r="B1381" s="3" t="s">
        <v>10929</v>
      </c>
      <c r="C1381" s="4" t="str">
        <f>_xlfn.XLOOKUP(A1381,'[1]PEB-ST'!A:A,'[1]PEB-ST'!S:S)</f>
        <v>cytosol</v>
      </c>
      <c r="D1381" s="4" t="s">
        <v>10930</v>
      </c>
      <c r="E1381" s="5" t="s">
        <v>10931</v>
      </c>
      <c r="F1381" s="4" t="s">
        <v>2538</v>
      </c>
      <c r="G1381" s="4" t="s">
        <v>10932</v>
      </c>
      <c r="H1381" s="5" t="s">
        <v>10933</v>
      </c>
      <c r="I1381" s="4" t="s">
        <v>10934</v>
      </c>
      <c r="J1381" s="4" t="s">
        <v>10935</v>
      </c>
      <c r="K1381" s="4" t="s">
        <v>177</v>
      </c>
      <c r="L1381" s="6">
        <v>-2.4746533152658192</v>
      </c>
      <c r="M1381" s="9">
        <v>3.0506936766623201E-2</v>
      </c>
      <c r="N1381" s="6">
        <v>-20.957715590879133</v>
      </c>
      <c r="O1381" s="8">
        <v>4.5035987199999999E-3</v>
      </c>
      <c r="P1381" s="4">
        <v>17.14</v>
      </c>
      <c r="Q1381" s="8">
        <v>3.3050000000000002E-3</v>
      </c>
      <c r="R1381" s="4" t="s">
        <v>34</v>
      </c>
      <c r="S1381" s="4" t="s">
        <v>35</v>
      </c>
      <c r="T1381" s="4" t="s">
        <v>35</v>
      </c>
      <c r="U1381" s="4">
        <v>1</v>
      </c>
      <c r="V1381" s="4">
        <v>1</v>
      </c>
    </row>
    <row r="1382" spans="1:22" x14ac:dyDescent="0.25">
      <c r="A1382" s="3" t="s">
        <v>10936</v>
      </c>
      <c r="B1382" s="3" t="s">
        <v>10937</v>
      </c>
      <c r="C1382" s="4" t="str">
        <f>_xlfn.XLOOKUP(A1382,'[1]PEB-ST'!A:A,'[1]PEB-ST'!S:S)</f>
        <v>cytosol</v>
      </c>
      <c r="D1382" s="4" t="s">
        <v>10938</v>
      </c>
      <c r="E1382" s="5" t="s">
        <v>10939</v>
      </c>
      <c r="F1382" s="4" t="s">
        <v>2538</v>
      </c>
      <c r="G1382" s="4" t="s">
        <v>10940</v>
      </c>
      <c r="H1382" s="5" t="s">
        <v>10941</v>
      </c>
      <c r="I1382" s="4" t="s">
        <v>10942</v>
      </c>
      <c r="J1382" s="4" t="s">
        <v>10943</v>
      </c>
      <c r="K1382" s="4" t="s">
        <v>10944</v>
      </c>
      <c r="L1382" s="6">
        <v>-0.6763270867564668</v>
      </c>
      <c r="M1382" s="7" t="s">
        <v>33</v>
      </c>
      <c r="N1382" s="6">
        <v>-1.539725248164044</v>
      </c>
      <c r="O1382" s="7" t="s">
        <v>33</v>
      </c>
      <c r="P1382" s="4" t="s">
        <v>33</v>
      </c>
      <c r="Q1382" s="4" t="s">
        <v>33</v>
      </c>
      <c r="R1382" s="4" t="s">
        <v>35</v>
      </c>
      <c r="S1382" s="4" t="s">
        <v>35</v>
      </c>
      <c r="T1382" s="4" t="s">
        <v>35</v>
      </c>
      <c r="U1382" s="4">
        <v>4</v>
      </c>
      <c r="V1382" s="4">
        <v>1</v>
      </c>
    </row>
    <row r="1383" spans="1:22" x14ac:dyDescent="0.25">
      <c r="A1383" s="3" t="s">
        <v>10945</v>
      </c>
      <c r="B1383" s="3" t="s">
        <v>10946</v>
      </c>
      <c r="C1383" s="4" t="str">
        <f>_xlfn.XLOOKUP(A1383,'[1]PEB-ST'!A:A,'[1]PEB-ST'!S:S)</f>
        <v>cytosol,golgi,plastid</v>
      </c>
      <c r="D1383" s="4" t="s">
        <v>10947</v>
      </c>
      <c r="E1383" s="5" t="s">
        <v>10948</v>
      </c>
      <c r="F1383" s="4" t="s">
        <v>2504</v>
      </c>
      <c r="G1383" s="4" t="s">
        <v>6040</v>
      </c>
      <c r="H1383" s="5" t="s">
        <v>6041</v>
      </c>
      <c r="I1383" s="4" t="s">
        <v>10949</v>
      </c>
      <c r="J1383" s="4" t="s">
        <v>10950</v>
      </c>
      <c r="K1383" s="4" t="s">
        <v>10951</v>
      </c>
      <c r="L1383" s="6">
        <v>-1.0629030661544039</v>
      </c>
      <c r="M1383" s="7" t="s">
        <v>33</v>
      </c>
      <c r="N1383" s="6">
        <v>-3.6003939487728847</v>
      </c>
      <c r="O1383" s="7" t="s">
        <v>33</v>
      </c>
      <c r="P1383" s="4" t="s">
        <v>33</v>
      </c>
      <c r="Q1383" s="4" t="s">
        <v>33</v>
      </c>
      <c r="R1383" s="4" t="s">
        <v>35</v>
      </c>
      <c r="S1383" s="4" t="s">
        <v>35</v>
      </c>
      <c r="T1383" s="4" t="s">
        <v>35</v>
      </c>
      <c r="U1383" s="4">
        <v>2</v>
      </c>
      <c r="V1383" s="4">
        <v>1</v>
      </c>
    </row>
    <row r="1384" spans="1:22" x14ac:dyDescent="0.25">
      <c r="A1384" s="3" t="s">
        <v>10952</v>
      </c>
      <c r="B1384" s="3" t="s">
        <v>10953</v>
      </c>
      <c r="C1384" s="4" t="str">
        <f>_xlfn.XLOOKUP(A1384,'[1]PEB-ST'!A:A,'[1]PEB-ST'!S:S)</f>
        <v>cytosol,mitochondrion,plastid</v>
      </c>
      <c r="D1384" s="4" t="s">
        <v>10954</v>
      </c>
      <c r="E1384" s="5" t="s">
        <v>10955</v>
      </c>
      <c r="F1384" s="4" t="s">
        <v>2557</v>
      </c>
      <c r="G1384" s="4" t="s">
        <v>10956</v>
      </c>
      <c r="H1384" s="5" t="s">
        <v>10957</v>
      </c>
      <c r="I1384" s="4" t="s">
        <v>10958</v>
      </c>
      <c r="J1384" s="4" t="s">
        <v>10959</v>
      </c>
      <c r="K1384" s="4" t="s">
        <v>177</v>
      </c>
      <c r="L1384" s="6">
        <v>2.250320321065975</v>
      </c>
      <c r="M1384" s="7" t="s">
        <v>33</v>
      </c>
      <c r="N1384" s="6">
        <v>-19.5007007434229</v>
      </c>
      <c r="O1384" s="7" t="s">
        <v>33</v>
      </c>
      <c r="P1384" s="4" t="s">
        <v>33</v>
      </c>
      <c r="Q1384" s="4" t="s">
        <v>33</v>
      </c>
      <c r="R1384" s="4" t="s">
        <v>35</v>
      </c>
      <c r="S1384" s="4" t="s">
        <v>35</v>
      </c>
      <c r="T1384" s="4" t="s">
        <v>35</v>
      </c>
      <c r="U1384" s="4">
        <v>1</v>
      </c>
      <c r="V1384" s="4">
        <v>1</v>
      </c>
    </row>
    <row r="1385" spans="1:22" x14ac:dyDescent="0.25">
      <c r="A1385" s="3" t="s">
        <v>10960</v>
      </c>
      <c r="B1385" s="3" t="s">
        <v>10961</v>
      </c>
      <c r="C1385" s="4" t="str">
        <f>_xlfn.XLOOKUP(A1385,'[1]PEB-ST'!A:A,'[1]PEB-ST'!S:S)</f>
        <v>peroxisome</v>
      </c>
      <c r="D1385" s="4" t="s">
        <v>10962</v>
      </c>
      <c r="E1385" s="5" t="s">
        <v>10963</v>
      </c>
      <c r="F1385" s="4" t="s">
        <v>2538</v>
      </c>
      <c r="G1385" s="4" t="s">
        <v>10964</v>
      </c>
      <c r="H1385" s="5" t="s">
        <v>10965</v>
      </c>
      <c r="I1385" s="4" t="s">
        <v>10966</v>
      </c>
      <c r="J1385" s="4" t="s">
        <v>10967</v>
      </c>
      <c r="K1385" s="4" t="s">
        <v>10968</v>
      </c>
      <c r="L1385" s="6">
        <v>-0.80265028266273941</v>
      </c>
      <c r="M1385" s="7" t="s">
        <v>33</v>
      </c>
      <c r="N1385" s="6">
        <v>-1.8482484423665986</v>
      </c>
      <c r="O1385" s="8">
        <v>2.3837881341948301E-2</v>
      </c>
      <c r="P1385" s="4">
        <v>8.5599000000000007</v>
      </c>
      <c r="Q1385" s="8">
        <v>1.7479000000000001E-2</v>
      </c>
      <c r="R1385" s="4" t="s">
        <v>34</v>
      </c>
      <c r="S1385" s="4" t="s">
        <v>34</v>
      </c>
      <c r="T1385" s="4" t="s">
        <v>35</v>
      </c>
      <c r="U1385" s="4">
        <v>11</v>
      </c>
      <c r="V1385" s="4">
        <v>11</v>
      </c>
    </row>
    <row r="1386" spans="1:22" x14ac:dyDescent="0.25">
      <c r="A1386" s="3" t="s">
        <v>10969</v>
      </c>
      <c r="B1386" s="3" t="s">
        <v>10970</v>
      </c>
      <c r="C1386" s="4" t="str">
        <f>_xlfn.XLOOKUP(A1386,'[1]PEB-ST'!A:A,'[1]PEB-ST'!S:S)</f>
        <v>cytosol</v>
      </c>
      <c r="D1386" s="4" t="s">
        <v>10971</v>
      </c>
      <c r="E1386" s="5" t="s">
        <v>10972</v>
      </c>
      <c r="F1386" s="4" t="s">
        <v>2538</v>
      </c>
      <c r="G1386" s="4" t="s">
        <v>10973</v>
      </c>
      <c r="H1386" s="5" t="s">
        <v>10974</v>
      </c>
      <c r="I1386" s="4" t="s">
        <v>10975</v>
      </c>
      <c r="J1386" s="4" t="s">
        <v>10976</v>
      </c>
      <c r="K1386" s="4" t="s">
        <v>10977</v>
      </c>
      <c r="L1386" s="6">
        <v>-1.5100645101855681</v>
      </c>
      <c r="M1386" s="7" t="s">
        <v>33</v>
      </c>
      <c r="N1386" s="6">
        <v>-2.9491872922733462</v>
      </c>
      <c r="O1386" s="8">
        <v>5.1439783594551203E-2</v>
      </c>
      <c r="P1386" s="4" t="s">
        <v>33</v>
      </c>
      <c r="Q1386" s="4" t="s">
        <v>33</v>
      </c>
      <c r="R1386" s="4" t="s">
        <v>35</v>
      </c>
      <c r="S1386" s="4" t="s">
        <v>35</v>
      </c>
      <c r="T1386" s="4" t="s">
        <v>35</v>
      </c>
      <c r="U1386" s="4">
        <v>8</v>
      </c>
      <c r="V1386" s="4">
        <v>8</v>
      </c>
    </row>
    <row r="1387" spans="1:22" x14ac:dyDescent="0.25">
      <c r="A1387" s="3" t="s">
        <v>10978</v>
      </c>
      <c r="B1387" s="3" t="s">
        <v>10979</v>
      </c>
      <c r="C1387" s="4" t="str">
        <f>_xlfn.XLOOKUP(A1387,'[1]PEB-ST'!A:A,'[1]PEB-ST'!S:S)</f>
        <v>cytosol</v>
      </c>
      <c r="D1387" s="4" t="s">
        <v>10980</v>
      </c>
      <c r="E1387" s="5" t="s">
        <v>10981</v>
      </c>
      <c r="F1387" s="4" t="s">
        <v>2605</v>
      </c>
      <c r="G1387" s="4" t="s">
        <v>10982</v>
      </c>
      <c r="H1387" s="5" t="s">
        <v>10983</v>
      </c>
      <c r="I1387" s="4" t="s">
        <v>10984</v>
      </c>
      <c r="J1387" s="4" t="s">
        <v>10985</v>
      </c>
      <c r="K1387" s="4" t="s">
        <v>10986</v>
      </c>
      <c r="L1387" s="6">
        <v>-0.21748322433427361</v>
      </c>
      <c r="M1387" s="7" t="s">
        <v>33</v>
      </c>
      <c r="N1387" s="6">
        <v>-1.3608999603209582</v>
      </c>
      <c r="O1387" s="8">
        <v>4.3175378693623596E-3</v>
      </c>
      <c r="P1387" s="4">
        <v>12.896000000000001</v>
      </c>
      <c r="Q1387" s="8">
        <v>6.7216000000000003E-3</v>
      </c>
      <c r="R1387" s="4" t="s">
        <v>34</v>
      </c>
      <c r="S1387" s="4" t="s">
        <v>34</v>
      </c>
      <c r="T1387" s="4" t="s">
        <v>35</v>
      </c>
      <c r="U1387" s="4">
        <v>30</v>
      </c>
      <c r="V1387" s="4">
        <v>30</v>
      </c>
    </row>
    <row r="1388" spans="1:22" x14ac:dyDescent="0.25">
      <c r="A1388" s="3" t="s">
        <v>10987</v>
      </c>
      <c r="B1388" s="3" t="s">
        <v>10988</v>
      </c>
      <c r="C1388" s="4" t="str">
        <f>_xlfn.XLOOKUP(A1388,'[1]PEB-ST'!A:A,'[1]PEB-ST'!S:S)</f>
        <v>cytosol</v>
      </c>
      <c r="D1388" s="4" t="s">
        <v>10989</v>
      </c>
      <c r="E1388" s="5" t="s">
        <v>10990</v>
      </c>
      <c r="F1388" s="4" t="s">
        <v>2538</v>
      </c>
      <c r="G1388" s="4" t="s">
        <v>10991</v>
      </c>
      <c r="H1388" s="5" t="s">
        <v>10992</v>
      </c>
      <c r="I1388" s="4" t="s">
        <v>10993</v>
      </c>
      <c r="J1388" s="4" t="s">
        <v>10994</v>
      </c>
      <c r="K1388" s="4" t="s">
        <v>10995</v>
      </c>
      <c r="L1388" s="6">
        <v>-1.5108133835900472</v>
      </c>
      <c r="M1388" s="9">
        <v>1.8752411622807E-2</v>
      </c>
      <c r="N1388" s="6">
        <v>-2.0123092177018869</v>
      </c>
      <c r="O1388" s="8">
        <v>6.0967280900360099E-3</v>
      </c>
      <c r="P1388" s="4">
        <v>27.216999999999999</v>
      </c>
      <c r="Q1388" s="8">
        <v>9.7863000000000008E-4</v>
      </c>
      <c r="R1388" s="4" t="s">
        <v>34</v>
      </c>
      <c r="S1388" s="4" t="s">
        <v>35</v>
      </c>
      <c r="T1388" s="4" t="s">
        <v>35</v>
      </c>
      <c r="U1388" s="4">
        <v>13</v>
      </c>
      <c r="V1388" s="4">
        <v>13</v>
      </c>
    </row>
    <row r="1389" spans="1:22" x14ac:dyDescent="0.25">
      <c r="A1389" s="3" t="s">
        <v>10996</v>
      </c>
      <c r="B1389" s="3" t="s">
        <v>10997</v>
      </c>
      <c r="C1389" s="4" t="str">
        <f>_xlfn.XLOOKUP(A1389,'[1]PEB-ST'!A:A,'[1]PEB-ST'!S:S)</f>
        <v>cytosol</v>
      </c>
      <c r="D1389" s="4" t="s">
        <v>10998</v>
      </c>
      <c r="E1389" s="5" t="s">
        <v>10999</v>
      </c>
      <c r="F1389" s="4" t="s">
        <v>2538</v>
      </c>
      <c r="G1389" s="4" t="s">
        <v>11000</v>
      </c>
      <c r="H1389" s="5" t="s">
        <v>11001</v>
      </c>
      <c r="I1389" s="4" t="s">
        <v>11002</v>
      </c>
      <c r="J1389" s="4" t="s">
        <v>11003</v>
      </c>
      <c r="K1389" s="4" t="s">
        <v>11004</v>
      </c>
      <c r="L1389" s="6">
        <v>-2.5074327619556445</v>
      </c>
      <c r="M1389" s="9">
        <v>1.29421021551724E-2</v>
      </c>
      <c r="N1389" s="6">
        <v>-3.4554823397443863</v>
      </c>
      <c r="O1389" s="8">
        <v>5.4239821321989496E-3</v>
      </c>
      <c r="P1389" s="4">
        <v>44.529000000000003</v>
      </c>
      <c r="Q1389" s="8">
        <v>2.5147E-4</v>
      </c>
      <c r="R1389" s="4" t="s">
        <v>34</v>
      </c>
      <c r="S1389" s="4" t="s">
        <v>35</v>
      </c>
      <c r="T1389" s="4" t="s">
        <v>35</v>
      </c>
      <c r="U1389" s="4">
        <v>33</v>
      </c>
      <c r="V1389" s="4">
        <v>1</v>
      </c>
    </row>
    <row r="1390" spans="1:22" x14ac:dyDescent="0.25">
      <c r="A1390" s="3" t="s">
        <v>11005</v>
      </c>
      <c r="B1390" s="3" t="s">
        <v>11006</v>
      </c>
      <c r="C1390" s="4" t="str">
        <f>_xlfn.XLOOKUP(A1390,'[1]PEB-ST'!A:A,'[1]PEB-ST'!S:S)</f>
        <v>cytosol</v>
      </c>
      <c r="D1390" s="4" t="s">
        <v>11007</v>
      </c>
      <c r="E1390" s="5" t="s">
        <v>11008</v>
      </c>
      <c r="F1390" s="4" t="s">
        <v>2538</v>
      </c>
      <c r="G1390" s="4" t="s">
        <v>11009</v>
      </c>
      <c r="H1390" s="5" t="s">
        <v>11010</v>
      </c>
      <c r="I1390" s="4" t="s">
        <v>11011</v>
      </c>
      <c r="J1390" s="4" t="s">
        <v>11012</v>
      </c>
      <c r="K1390" s="4" t="s">
        <v>177</v>
      </c>
      <c r="L1390" s="6">
        <v>-1.5410219366109483</v>
      </c>
      <c r="M1390" s="7" t="s">
        <v>33</v>
      </c>
      <c r="N1390" s="6">
        <v>-23.413898394475641</v>
      </c>
      <c r="O1390" s="7" t="s">
        <v>33</v>
      </c>
      <c r="P1390" s="4" t="s">
        <v>33</v>
      </c>
      <c r="Q1390" s="4" t="s">
        <v>33</v>
      </c>
      <c r="R1390" s="4" t="s">
        <v>35</v>
      </c>
      <c r="S1390" s="4" t="s">
        <v>35</v>
      </c>
      <c r="T1390" s="4" t="s">
        <v>35</v>
      </c>
      <c r="U1390" s="4">
        <v>1</v>
      </c>
      <c r="V1390" s="4">
        <v>1</v>
      </c>
    </row>
    <row r="1391" spans="1:22" x14ac:dyDescent="0.25">
      <c r="A1391" s="3" t="s">
        <v>11013</v>
      </c>
      <c r="B1391" s="3" t="s">
        <v>11014</v>
      </c>
      <c r="C1391" s="4" t="str">
        <f>_xlfn.XLOOKUP(A1391,'[1]PEB-ST'!A:A,'[1]PEB-ST'!S:S)</f>
        <v>cytosol,vacuole,cytoskeleton</v>
      </c>
      <c r="D1391" s="4" t="s">
        <v>11015</v>
      </c>
      <c r="E1391" s="5" t="s">
        <v>4712</v>
      </c>
      <c r="F1391" s="4" t="s">
        <v>2476</v>
      </c>
      <c r="G1391" s="4" t="s">
        <v>11016</v>
      </c>
      <c r="H1391" s="5" t="s">
        <v>4714</v>
      </c>
      <c r="I1391" s="4" t="s">
        <v>11017</v>
      </c>
      <c r="J1391" s="4" t="s">
        <v>11018</v>
      </c>
      <c r="K1391" s="4" t="s">
        <v>11019</v>
      </c>
      <c r="L1391" s="6">
        <v>-1.0051163376993086</v>
      </c>
      <c r="M1391" s="9">
        <v>5.0576772536496298E-2</v>
      </c>
      <c r="N1391" s="6">
        <v>-3.1985076673002326</v>
      </c>
      <c r="O1391" s="8">
        <v>2.6343481704545401E-3</v>
      </c>
      <c r="P1391" s="4">
        <v>18.149000000000001</v>
      </c>
      <c r="Q1391" s="8">
        <v>2.8543000000000002E-3</v>
      </c>
      <c r="R1391" s="4" t="s">
        <v>34</v>
      </c>
      <c r="S1391" s="4" t="s">
        <v>35</v>
      </c>
      <c r="T1391" s="4" t="s">
        <v>35</v>
      </c>
      <c r="U1391" s="4">
        <v>5</v>
      </c>
      <c r="V1391" s="4">
        <v>5</v>
      </c>
    </row>
    <row r="1392" spans="1:22" x14ac:dyDescent="0.25">
      <c r="A1392" s="3" t="s">
        <v>11020</v>
      </c>
      <c r="B1392" s="3" t="s">
        <v>11021</v>
      </c>
      <c r="C1392" s="4" t="str">
        <f>_xlfn.XLOOKUP(A1392,'[1]PEB-ST'!A:A,'[1]PEB-ST'!S:S)</f>
        <v>cytosol</v>
      </c>
      <c r="D1392" s="4" t="s">
        <v>5813</v>
      </c>
      <c r="E1392" s="5" t="s">
        <v>5814</v>
      </c>
      <c r="F1392" s="4" t="s">
        <v>2538</v>
      </c>
      <c r="G1392" s="4" t="s">
        <v>5815</v>
      </c>
      <c r="H1392" s="5" t="s">
        <v>5816</v>
      </c>
      <c r="I1392" s="4" t="s">
        <v>11022</v>
      </c>
      <c r="J1392" s="4" t="s">
        <v>11023</v>
      </c>
      <c r="K1392" s="4" t="s">
        <v>11024</v>
      </c>
      <c r="L1392" s="6">
        <v>-0.77590453823348948</v>
      </c>
      <c r="M1392" s="7" t="s">
        <v>33</v>
      </c>
      <c r="N1392" s="6">
        <v>-1.7877795360924493</v>
      </c>
      <c r="O1392" s="8">
        <v>8.0585776177685906E-3</v>
      </c>
      <c r="P1392" s="4">
        <v>14.287000000000001</v>
      </c>
      <c r="Q1392" s="8">
        <v>5.2261E-3</v>
      </c>
      <c r="R1392" s="4" t="s">
        <v>34</v>
      </c>
      <c r="S1392" s="4" t="s">
        <v>34</v>
      </c>
      <c r="T1392" s="4" t="s">
        <v>35</v>
      </c>
      <c r="U1392" s="4">
        <v>4</v>
      </c>
      <c r="V1392" s="4">
        <v>1</v>
      </c>
    </row>
    <row r="1393" spans="1:22" x14ac:dyDescent="0.25">
      <c r="A1393" s="3" t="s">
        <v>11025</v>
      </c>
      <c r="B1393" s="3" t="s">
        <v>11026</v>
      </c>
      <c r="C1393" s="4" t="str">
        <f>_xlfn.XLOOKUP(A1393,'[1]PEB-ST'!A:A,'[1]PEB-ST'!S:S)</f>
        <v>nucleus</v>
      </c>
      <c r="D1393" s="4" t="s">
        <v>11027</v>
      </c>
      <c r="E1393" s="5" t="s">
        <v>11028</v>
      </c>
      <c r="F1393" s="4" t="s">
        <v>2576</v>
      </c>
      <c r="G1393" s="4" t="s">
        <v>11029</v>
      </c>
      <c r="H1393" s="5" t="s">
        <v>11030</v>
      </c>
      <c r="I1393" s="4" t="s">
        <v>11031</v>
      </c>
      <c r="J1393" s="4" t="s">
        <v>11032</v>
      </c>
      <c r="K1393" s="4" t="s">
        <v>11033</v>
      </c>
      <c r="L1393" s="6">
        <v>-1.2242144586419508</v>
      </c>
      <c r="M1393" s="7" t="s">
        <v>33</v>
      </c>
      <c r="N1393" s="6">
        <v>-2.9716571552054045</v>
      </c>
      <c r="O1393" s="8">
        <v>3.5705406500882803E-2</v>
      </c>
      <c r="P1393" s="4">
        <v>7.8971999999999998</v>
      </c>
      <c r="Q1393" s="8">
        <v>2.0865000000000002E-2</v>
      </c>
      <c r="R1393" s="4" t="s">
        <v>34</v>
      </c>
      <c r="S1393" s="4" t="s">
        <v>34</v>
      </c>
      <c r="T1393" s="4" t="s">
        <v>35</v>
      </c>
      <c r="U1393" s="4">
        <v>2</v>
      </c>
      <c r="V1393" s="4">
        <v>2</v>
      </c>
    </row>
    <row r="1394" spans="1:22" x14ac:dyDescent="0.25">
      <c r="A1394" s="3" t="s">
        <v>11034</v>
      </c>
      <c r="B1394" s="3" t="s">
        <v>11035</v>
      </c>
      <c r="C1394" s="4" t="str">
        <f>_xlfn.XLOOKUP(A1394,'[1]PEB-ST'!A:A,'[1]PEB-ST'!S:S)</f>
        <v>plastid</v>
      </c>
      <c r="D1394" s="4" t="s">
        <v>11036</v>
      </c>
      <c r="E1394" s="5" t="s">
        <v>11037</v>
      </c>
      <c r="F1394" s="4" t="s">
        <v>2476</v>
      </c>
      <c r="G1394" s="4" t="s">
        <v>11038</v>
      </c>
      <c r="H1394" s="5" t="s">
        <v>11039</v>
      </c>
      <c r="I1394" s="4" t="s">
        <v>11040</v>
      </c>
      <c r="J1394" s="4" t="s">
        <v>11041</v>
      </c>
      <c r="K1394" s="4" t="s">
        <v>11042</v>
      </c>
      <c r="L1394" s="6">
        <v>-0.69420141875664465</v>
      </c>
      <c r="M1394" s="9">
        <v>3.8510747965738702E-2</v>
      </c>
      <c r="N1394" s="6">
        <v>-1.8550605995848157</v>
      </c>
      <c r="O1394" s="8">
        <v>5.08626374520547E-3</v>
      </c>
      <c r="P1394" s="4">
        <v>26.326000000000001</v>
      </c>
      <c r="Q1394" s="8">
        <v>1.0705999999999999E-3</v>
      </c>
      <c r="R1394" s="4" t="s">
        <v>130</v>
      </c>
      <c r="S1394" s="4" t="s">
        <v>34</v>
      </c>
      <c r="T1394" s="4" t="s">
        <v>35</v>
      </c>
      <c r="U1394" s="4">
        <v>29</v>
      </c>
      <c r="V1394" s="4">
        <v>18</v>
      </c>
    </row>
    <row r="1395" spans="1:22" x14ac:dyDescent="0.25">
      <c r="A1395" s="3" t="s">
        <v>11043</v>
      </c>
      <c r="B1395" s="3" t="s">
        <v>11044</v>
      </c>
      <c r="C1395" s="4" t="str">
        <f>_xlfn.XLOOKUP(A1395,'[1]PEB-ST'!A:A,'[1]PEB-ST'!S:S)</f>
        <v>cytosol</v>
      </c>
      <c r="D1395" s="4" t="s">
        <v>11045</v>
      </c>
      <c r="E1395" s="5" t="s">
        <v>11046</v>
      </c>
      <c r="F1395" s="4" t="s">
        <v>2538</v>
      </c>
      <c r="G1395" s="4" t="s">
        <v>11047</v>
      </c>
      <c r="H1395" s="5" t="s">
        <v>11048</v>
      </c>
      <c r="I1395" s="4" t="s">
        <v>11049</v>
      </c>
      <c r="J1395" s="4" t="s">
        <v>11050</v>
      </c>
      <c r="K1395" s="4" t="s">
        <v>11051</v>
      </c>
      <c r="L1395" s="6">
        <v>-0.60891899815063766</v>
      </c>
      <c r="M1395" s="7" t="s">
        <v>33</v>
      </c>
      <c r="N1395" s="6">
        <v>-3.2330148090917552</v>
      </c>
      <c r="O1395" s="8">
        <v>2.8775566262833601E-3</v>
      </c>
      <c r="P1395" s="4">
        <v>14.266999999999999</v>
      </c>
      <c r="Q1395" s="8">
        <v>5.2448E-3</v>
      </c>
      <c r="R1395" s="4" t="s">
        <v>34</v>
      </c>
      <c r="S1395" s="4" t="s">
        <v>34</v>
      </c>
      <c r="T1395" s="4" t="s">
        <v>35</v>
      </c>
      <c r="U1395" s="4">
        <v>14</v>
      </c>
      <c r="V1395" s="4">
        <v>2</v>
      </c>
    </row>
    <row r="1396" spans="1:22" x14ac:dyDescent="0.25">
      <c r="A1396" s="3" t="s">
        <v>11052</v>
      </c>
      <c r="B1396" s="3" t="s">
        <v>11053</v>
      </c>
      <c r="C1396" s="4" t="str">
        <f>_xlfn.XLOOKUP(A1396,'[1]PEB-ST'!A:A,'[1]PEB-ST'!S:S)</f>
        <v>cytosol,nucleus,cytoskeleton</v>
      </c>
      <c r="D1396" s="4" t="s">
        <v>11054</v>
      </c>
      <c r="E1396" s="5" t="s">
        <v>11055</v>
      </c>
      <c r="F1396" s="4" t="s">
        <v>2538</v>
      </c>
      <c r="G1396" s="4" t="s">
        <v>11056</v>
      </c>
      <c r="H1396" s="5" t="s">
        <v>11057</v>
      </c>
      <c r="I1396" s="4" t="s">
        <v>11058</v>
      </c>
      <c r="J1396" s="4" t="s">
        <v>11059</v>
      </c>
      <c r="K1396" s="4" t="s">
        <v>11060</v>
      </c>
      <c r="L1396" s="6">
        <v>-4.1062408229581795</v>
      </c>
      <c r="M1396" s="9">
        <v>7.8888383561643797E-3</v>
      </c>
      <c r="N1396" s="6">
        <v>-6.2022503434191716</v>
      </c>
      <c r="O1396" s="8">
        <v>1.9681332894736798E-3</v>
      </c>
      <c r="P1396" s="4">
        <v>123.85</v>
      </c>
      <c r="Q1396" s="8">
        <v>1.3229E-5</v>
      </c>
      <c r="R1396" s="4" t="s">
        <v>34</v>
      </c>
      <c r="S1396" s="4" t="s">
        <v>35</v>
      </c>
      <c r="T1396" s="4" t="s">
        <v>35</v>
      </c>
      <c r="U1396" s="4">
        <v>3</v>
      </c>
      <c r="V1396" s="4">
        <v>3</v>
      </c>
    </row>
    <row r="1397" spans="1:22" x14ac:dyDescent="0.25">
      <c r="A1397" s="3" t="s">
        <v>11061</v>
      </c>
      <c r="B1397" s="3" t="s">
        <v>11062</v>
      </c>
      <c r="C1397" s="4" t="str">
        <f>_xlfn.XLOOKUP(A1397,'[1]PEB-ST'!A:A,'[1]PEB-ST'!S:S)</f>
        <v>plastid</v>
      </c>
      <c r="D1397" s="4" t="s">
        <v>10474</v>
      </c>
      <c r="E1397" s="5" t="s">
        <v>10475</v>
      </c>
      <c r="F1397" s="4" t="s">
        <v>2476</v>
      </c>
      <c r="G1397" s="4" t="s">
        <v>10476</v>
      </c>
      <c r="H1397" s="5" t="s">
        <v>10477</v>
      </c>
      <c r="I1397" s="4" t="s">
        <v>11063</v>
      </c>
      <c r="J1397" s="4" t="s">
        <v>11064</v>
      </c>
      <c r="K1397" s="4" t="s">
        <v>11065</v>
      </c>
      <c r="L1397" s="6">
        <v>-9.3290367236608718E-2</v>
      </c>
      <c r="M1397" s="7" t="s">
        <v>33</v>
      </c>
      <c r="N1397" s="6">
        <v>-0.6915628441830558</v>
      </c>
      <c r="O1397" s="7" t="s">
        <v>33</v>
      </c>
      <c r="P1397" s="4" t="s">
        <v>33</v>
      </c>
      <c r="Q1397" s="4" t="s">
        <v>33</v>
      </c>
      <c r="R1397" s="4" t="s">
        <v>35</v>
      </c>
      <c r="S1397" s="4" t="s">
        <v>35</v>
      </c>
      <c r="T1397" s="4" t="s">
        <v>35</v>
      </c>
      <c r="U1397" s="4">
        <v>10</v>
      </c>
      <c r="V1397" s="4">
        <v>1</v>
      </c>
    </row>
    <row r="1398" spans="1:22" x14ac:dyDescent="0.25">
      <c r="A1398" s="3" t="s">
        <v>11066</v>
      </c>
      <c r="B1398" s="3" t="s">
        <v>11067</v>
      </c>
      <c r="C1398" s="4" t="str">
        <f>_xlfn.XLOOKUP(A1398,'[1]PEB-ST'!A:A,'[1]PEB-ST'!S:S)</f>
        <v>plastid</v>
      </c>
      <c r="D1398" s="4" t="s">
        <v>11068</v>
      </c>
      <c r="E1398" s="5" t="s">
        <v>2838</v>
      </c>
      <c r="F1398" s="4" t="s">
        <v>2476</v>
      </c>
      <c r="G1398" s="4" t="s">
        <v>11069</v>
      </c>
      <c r="H1398" s="5" t="s">
        <v>11070</v>
      </c>
      <c r="I1398" s="4" t="s">
        <v>11071</v>
      </c>
      <c r="J1398" s="4" t="s">
        <v>11072</v>
      </c>
      <c r="K1398" s="4" t="s">
        <v>11073</v>
      </c>
      <c r="L1398" s="6">
        <v>-0.29315392780239902</v>
      </c>
      <c r="M1398" s="7" t="s">
        <v>33</v>
      </c>
      <c r="N1398" s="6">
        <v>-0.95776968008029617</v>
      </c>
      <c r="O1398" s="7" t="s">
        <v>33</v>
      </c>
      <c r="P1398" s="4" t="s">
        <v>33</v>
      </c>
      <c r="Q1398" s="4" t="s">
        <v>33</v>
      </c>
      <c r="R1398" s="4" t="s">
        <v>35</v>
      </c>
      <c r="S1398" s="4" t="s">
        <v>35</v>
      </c>
      <c r="T1398" s="4" t="s">
        <v>35</v>
      </c>
      <c r="U1398" s="4">
        <v>3</v>
      </c>
      <c r="V1398" s="4">
        <v>3</v>
      </c>
    </row>
    <row r="1399" spans="1:22" x14ac:dyDescent="0.25">
      <c r="A1399" s="3" t="s">
        <v>11074</v>
      </c>
      <c r="B1399" s="3" t="s">
        <v>11075</v>
      </c>
      <c r="C1399" s="4" t="str">
        <f>_xlfn.XLOOKUP(A1399,'[1]PEB-ST'!A:A,'[1]PEB-ST'!S:S)</f>
        <v>plastid</v>
      </c>
      <c r="D1399" s="4" t="s">
        <v>10474</v>
      </c>
      <c r="E1399" s="5" t="s">
        <v>10475</v>
      </c>
      <c r="F1399" s="4" t="s">
        <v>2476</v>
      </c>
      <c r="G1399" s="4" t="s">
        <v>10476</v>
      </c>
      <c r="H1399" s="5" t="s">
        <v>10477</v>
      </c>
      <c r="I1399" s="4" t="s">
        <v>11076</v>
      </c>
      <c r="J1399" s="4" t="s">
        <v>11077</v>
      </c>
      <c r="K1399" s="4" t="s">
        <v>11078</v>
      </c>
      <c r="L1399" s="6">
        <v>-0.62568220646399508</v>
      </c>
      <c r="M1399" s="9">
        <v>4.1674227328556801E-2</v>
      </c>
      <c r="N1399" s="6">
        <v>-0.68720033813841819</v>
      </c>
      <c r="O1399" s="7" t="s">
        <v>33</v>
      </c>
      <c r="P1399" s="4" t="s">
        <v>33</v>
      </c>
      <c r="Q1399" s="4" t="s">
        <v>33</v>
      </c>
      <c r="R1399" s="4" t="s">
        <v>35</v>
      </c>
      <c r="S1399" s="4" t="s">
        <v>35</v>
      </c>
      <c r="T1399" s="4" t="s">
        <v>35</v>
      </c>
      <c r="U1399" s="4">
        <v>10</v>
      </c>
      <c r="V1399" s="4">
        <v>1</v>
      </c>
    </row>
    <row r="1400" spans="1:22" x14ac:dyDescent="0.25">
      <c r="A1400" s="3" t="s">
        <v>11079</v>
      </c>
      <c r="B1400" s="3" t="s">
        <v>11080</v>
      </c>
      <c r="C1400" s="4" t="str">
        <f>_xlfn.XLOOKUP(A1400,'[1]PEB-ST'!A:A,'[1]PEB-ST'!S:S)</f>
        <v>plastid</v>
      </c>
      <c r="D1400" s="4" t="s">
        <v>11081</v>
      </c>
      <c r="E1400" s="5" t="s">
        <v>11082</v>
      </c>
      <c r="F1400" s="4" t="s">
        <v>2476</v>
      </c>
      <c r="G1400" s="4" t="s">
        <v>11083</v>
      </c>
      <c r="H1400" s="5" t="s">
        <v>11084</v>
      </c>
      <c r="I1400" s="4" t="s">
        <v>11085</v>
      </c>
      <c r="J1400" s="4" t="s">
        <v>11086</v>
      </c>
      <c r="K1400" s="4" t="s">
        <v>11087</v>
      </c>
      <c r="L1400" s="6">
        <v>-1.258366079130518</v>
      </c>
      <c r="M1400" s="9">
        <v>7.8888383561643797E-3</v>
      </c>
      <c r="N1400" s="6">
        <v>-2.1223294419018939</v>
      </c>
      <c r="O1400" s="8">
        <v>1.4107881209302301E-3</v>
      </c>
      <c r="P1400" s="4">
        <v>80.364999999999995</v>
      </c>
      <c r="Q1400" s="8">
        <v>4.6603000000000001E-5</v>
      </c>
      <c r="R1400" s="4" t="s">
        <v>34</v>
      </c>
      <c r="S1400" s="4" t="s">
        <v>35</v>
      </c>
      <c r="T1400" s="4" t="s">
        <v>35</v>
      </c>
      <c r="U1400" s="4">
        <v>4</v>
      </c>
      <c r="V1400" s="4">
        <v>2</v>
      </c>
    </row>
    <row r="1401" spans="1:22" x14ac:dyDescent="0.25">
      <c r="A1401" s="3" t="s">
        <v>11088</v>
      </c>
      <c r="B1401" s="3" t="s">
        <v>11089</v>
      </c>
      <c r="C1401" s="4" t="str">
        <f>_xlfn.XLOOKUP(A1401,'[1]PEB-ST'!A:A,'[1]PEB-ST'!S:S)</f>
        <v>mitochondrion</v>
      </c>
      <c r="D1401" s="4" t="s">
        <v>11090</v>
      </c>
      <c r="E1401" s="5" t="s">
        <v>11091</v>
      </c>
      <c r="F1401" s="4" t="s">
        <v>2557</v>
      </c>
      <c r="G1401" s="4" t="s">
        <v>11092</v>
      </c>
      <c r="H1401" s="5" t="s">
        <v>11093</v>
      </c>
      <c r="I1401" s="4" t="s">
        <v>11094</v>
      </c>
      <c r="J1401" s="4" t="s">
        <v>11095</v>
      </c>
      <c r="K1401" s="4" t="s">
        <v>11096</v>
      </c>
      <c r="L1401" s="6">
        <v>-0.17948119281076838</v>
      </c>
      <c r="M1401" s="7" t="s">
        <v>33</v>
      </c>
      <c r="N1401" s="6">
        <v>-1.3765268999055444</v>
      </c>
      <c r="O1401" s="8">
        <v>1.4494276961325899E-2</v>
      </c>
      <c r="P1401" s="4">
        <v>10.92</v>
      </c>
      <c r="Q1401" s="8">
        <v>1.001E-2</v>
      </c>
      <c r="R1401" s="4" t="s">
        <v>34</v>
      </c>
      <c r="S1401" s="4" t="s">
        <v>34</v>
      </c>
      <c r="T1401" s="4" t="s">
        <v>35</v>
      </c>
      <c r="U1401" s="4">
        <v>4</v>
      </c>
      <c r="V1401" s="4">
        <v>1</v>
      </c>
    </row>
    <row r="1402" spans="1:22" x14ac:dyDescent="0.25">
      <c r="A1402" s="3" t="s">
        <v>11097</v>
      </c>
      <c r="B1402" s="3" t="s">
        <v>11098</v>
      </c>
      <c r="C1402" s="4" t="str">
        <f>_xlfn.XLOOKUP(A1402,'[1]PEB-ST'!A:A,'[1]PEB-ST'!S:S)</f>
        <v>mitochondrion</v>
      </c>
      <c r="D1402" s="4" t="s">
        <v>11099</v>
      </c>
      <c r="E1402" s="5" t="s">
        <v>11100</v>
      </c>
      <c r="F1402" s="4" t="s">
        <v>2538</v>
      </c>
      <c r="G1402" s="4" t="s">
        <v>11101</v>
      </c>
      <c r="H1402" s="5" t="s">
        <v>11102</v>
      </c>
      <c r="I1402" s="4" t="s">
        <v>11103</v>
      </c>
      <c r="J1402" s="4" t="s">
        <v>11104</v>
      </c>
      <c r="K1402" s="4" t="s">
        <v>11105</v>
      </c>
      <c r="L1402" s="6">
        <v>-0.39455449244867663</v>
      </c>
      <c r="M1402" s="7" t="s">
        <v>33</v>
      </c>
      <c r="N1402" s="6">
        <v>-1.2064480777314013</v>
      </c>
      <c r="O1402" s="8">
        <v>5.8241221837499997E-3</v>
      </c>
      <c r="P1402" s="4">
        <v>20.919</v>
      </c>
      <c r="Q1402" s="8">
        <v>1.9731000000000002E-3</v>
      </c>
      <c r="R1402" s="4" t="s">
        <v>34</v>
      </c>
      <c r="S1402" s="4" t="s">
        <v>34</v>
      </c>
      <c r="T1402" s="4" t="s">
        <v>35</v>
      </c>
      <c r="U1402" s="4">
        <v>12</v>
      </c>
      <c r="V1402" s="4">
        <v>12</v>
      </c>
    </row>
    <row r="1403" spans="1:22" x14ac:dyDescent="0.25">
      <c r="A1403" s="3" t="s">
        <v>11106</v>
      </c>
      <c r="B1403" s="3" t="s">
        <v>11107</v>
      </c>
      <c r="C1403" s="4" t="str">
        <f>_xlfn.XLOOKUP(A1403,'[1]PEB-ST'!A:A,'[1]PEB-ST'!S:S)</f>
        <v>cytosol,mitochondrion</v>
      </c>
      <c r="D1403" s="4" t="s">
        <v>11108</v>
      </c>
      <c r="E1403" s="5" t="s">
        <v>11109</v>
      </c>
      <c r="F1403" s="4" t="s">
        <v>2557</v>
      </c>
      <c r="G1403" s="4" t="s">
        <v>11110</v>
      </c>
      <c r="H1403" s="5" t="s">
        <v>11111</v>
      </c>
      <c r="I1403" s="4" t="s">
        <v>11112</v>
      </c>
      <c r="J1403" s="4" t="s">
        <v>11113</v>
      </c>
      <c r="K1403" s="4" t="s">
        <v>11114</v>
      </c>
      <c r="L1403" s="6">
        <v>2.4366548203286538</v>
      </c>
      <c r="M1403" s="7" t="s">
        <v>33</v>
      </c>
      <c r="N1403" s="6">
        <v>2.243545334314526</v>
      </c>
      <c r="O1403" s="7" t="s">
        <v>33</v>
      </c>
      <c r="P1403" s="4" t="s">
        <v>33</v>
      </c>
      <c r="Q1403" s="4" t="s">
        <v>33</v>
      </c>
      <c r="R1403" s="4" t="s">
        <v>35</v>
      </c>
      <c r="S1403" s="4" t="s">
        <v>35</v>
      </c>
      <c r="T1403" s="4" t="s">
        <v>35</v>
      </c>
      <c r="U1403" s="4">
        <v>21</v>
      </c>
      <c r="V1403" s="4">
        <v>18</v>
      </c>
    </row>
    <row r="1404" spans="1:22" x14ac:dyDescent="0.25">
      <c r="A1404" s="3" t="s">
        <v>11115</v>
      </c>
      <c r="B1404" s="3" t="s">
        <v>11116</v>
      </c>
      <c r="C1404" s="4" t="str">
        <f>_xlfn.XLOOKUP(A1404,'[1]PEB-ST'!A:A,'[1]PEB-ST'!S:S)</f>
        <v>cytosol,mitochondrion,nucleus,peroxisome</v>
      </c>
      <c r="D1404" s="4" t="s">
        <v>11117</v>
      </c>
      <c r="E1404" s="5" t="s">
        <v>11118</v>
      </c>
      <c r="F1404" s="4" t="s">
        <v>2576</v>
      </c>
      <c r="G1404" s="4" t="s">
        <v>11119</v>
      </c>
      <c r="H1404" s="5" t="s">
        <v>11120</v>
      </c>
      <c r="I1404" s="4" t="s">
        <v>11121</v>
      </c>
      <c r="J1404" s="4" t="s">
        <v>11122</v>
      </c>
      <c r="K1404" s="4" t="s">
        <v>11123</v>
      </c>
      <c r="L1404" s="6">
        <v>0.85623230893676217</v>
      </c>
      <c r="M1404" s="7" t="s">
        <v>33</v>
      </c>
      <c r="N1404" s="6">
        <v>-1.3410268817460307</v>
      </c>
      <c r="O1404" s="7" t="s">
        <v>33</v>
      </c>
      <c r="P1404" s="4" t="s">
        <v>33</v>
      </c>
      <c r="Q1404" s="4" t="s">
        <v>33</v>
      </c>
      <c r="R1404" s="4" t="s">
        <v>35</v>
      </c>
      <c r="S1404" s="4" t="s">
        <v>35</v>
      </c>
      <c r="T1404" s="4" t="s">
        <v>35</v>
      </c>
      <c r="U1404" s="4">
        <v>2</v>
      </c>
      <c r="V1404" s="4">
        <v>2</v>
      </c>
    </row>
    <row r="1405" spans="1:22" x14ac:dyDescent="0.25">
      <c r="A1405" s="3" t="s">
        <v>11124</v>
      </c>
      <c r="B1405" s="3" t="s">
        <v>11125</v>
      </c>
      <c r="C1405" s="4" t="str">
        <f>_xlfn.XLOOKUP(A1405,'[1]PEB-ST'!A:A,'[1]PEB-ST'!S:S)</f>
        <v>nucleus</v>
      </c>
      <c r="D1405" s="4" t="s">
        <v>11126</v>
      </c>
      <c r="E1405" s="5" t="s">
        <v>3806</v>
      </c>
      <c r="F1405" s="4" t="s">
        <v>2576</v>
      </c>
      <c r="G1405" s="4" t="s">
        <v>11127</v>
      </c>
      <c r="H1405" s="5" t="s">
        <v>11128</v>
      </c>
      <c r="I1405" s="4" t="s">
        <v>11129</v>
      </c>
      <c r="J1405" s="4" t="s">
        <v>11130</v>
      </c>
      <c r="K1405" s="4" t="s">
        <v>11131</v>
      </c>
      <c r="L1405" s="6">
        <v>-0.49993476600848052</v>
      </c>
      <c r="M1405" s="7" t="s">
        <v>33</v>
      </c>
      <c r="N1405" s="6">
        <v>-0.75472562515878971</v>
      </c>
      <c r="O1405" s="7" t="s">
        <v>33</v>
      </c>
      <c r="P1405" s="4" t="s">
        <v>33</v>
      </c>
      <c r="Q1405" s="4" t="s">
        <v>33</v>
      </c>
      <c r="R1405" s="4" t="s">
        <v>35</v>
      </c>
      <c r="S1405" s="4" t="s">
        <v>35</v>
      </c>
      <c r="T1405" s="4" t="s">
        <v>35</v>
      </c>
      <c r="U1405" s="4">
        <v>2</v>
      </c>
      <c r="V1405" s="4">
        <v>2</v>
      </c>
    </row>
    <row r="1406" spans="1:22" x14ac:dyDescent="0.25">
      <c r="A1406" s="3" t="s">
        <v>11132</v>
      </c>
      <c r="B1406" s="3" t="s">
        <v>11133</v>
      </c>
      <c r="C1406" s="4" t="str">
        <f>_xlfn.XLOOKUP(A1406,'[1]PEB-ST'!A:A,'[1]PEB-ST'!S:S)</f>
        <v>cytosol</v>
      </c>
      <c r="D1406" s="4" t="s">
        <v>11134</v>
      </c>
      <c r="E1406" s="5" t="s">
        <v>11135</v>
      </c>
      <c r="F1406" s="4" t="s">
        <v>2466</v>
      </c>
      <c r="G1406" s="4" t="s">
        <v>11136</v>
      </c>
      <c r="H1406" s="5" t="s">
        <v>11137</v>
      </c>
      <c r="I1406" s="4" t="s">
        <v>11138</v>
      </c>
      <c r="J1406" s="4" t="s">
        <v>11139</v>
      </c>
      <c r="K1406" s="4" t="s">
        <v>11140</v>
      </c>
      <c r="L1406" s="6">
        <v>-0.27941037672669439</v>
      </c>
      <c r="M1406" s="7" t="s">
        <v>33</v>
      </c>
      <c r="N1406" s="6">
        <v>-0.75359707872835191</v>
      </c>
      <c r="O1406" s="7" t="s">
        <v>33</v>
      </c>
      <c r="P1406" s="4" t="s">
        <v>33</v>
      </c>
      <c r="Q1406" s="4" t="s">
        <v>33</v>
      </c>
      <c r="R1406" s="4" t="s">
        <v>35</v>
      </c>
      <c r="S1406" s="4" t="s">
        <v>35</v>
      </c>
      <c r="T1406" s="4" t="s">
        <v>35</v>
      </c>
      <c r="U1406" s="4">
        <v>1</v>
      </c>
      <c r="V1406" s="4">
        <v>1</v>
      </c>
    </row>
    <row r="1407" spans="1:22" x14ac:dyDescent="0.25">
      <c r="A1407" s="3" t="s">
        <v>11141</v>
      </c>
      <c r="B1407" s="3" t="s">
        <v>11142</v>
      </c>
      <c r="C1407" s="4" t="str">
        <f>_xlfn.XLOOKUP(A1407,'[1]PEB-ST'!A:A,'[1]PEB-ST'!S:S)</f>
        <v>cytosol,plastid</v>
      </c>
      <c r="D1407" s="4" t="s">
        <v>11143</v>
      </c>
      <c r="E1407" s="5" t="s">
        <v>1155</v>
      </c>
      <c r="F1407" s="4" t="s">
        <v>2576</v>
      </c>
      <c r="G1407" s="4" t="e">
        <v>#N/A</v>
      </c>
      <c r="H1407" s="5"/>
      <c r="I1407" s="4" t="s">
        <v>11144</v>
      </c>
      <c r="J1407" s="4" t="s">
        <v>11145</v>
      </c>
      <c r="K1407" s="4" t="s">
        <v>11146</v>
      </c>
      <c r="L1407" s="6">
        <v>-2.504466757766648E-2</v>
      </c>
      <c r="M1407" s="7" t="s">
        <v>33</v>
      </c>
      <c r="N1407" s="6">
        <v>-1.0436822513879922</v>
      </c>
      <c r="O1407" s="8">
        <v>2.51933119980314E-2</v>
      </c>
      <c r="P1407" s="4" t="s">
        <v>33</v>
      </c>
      <c r="Q1407" s="4" t="s">
        <v>33</v>
      </c>
      <c r="R1407" s="4" t="s">
        <v>35</v>
      </c>
      <c r="S1407" s="4" t="s">
        <v>35</v>
      </c>
      <c r="T1407" s="4" t="s">
        <v>35</v>
      </c>
      <c r="U1407" s="4">
        <v>1</v>
      </c>
      <c r="V1407" s="4">
        <v>1</v>
      </c>
    </row>
    <row r="1408" spans="1:22" x14ac:dyDescent="0.25">
      <c r="A1408" s="3" t="s">
        <v>11147</v>
      </c>
      <c r="B1408" s="3" t="s">
        <v>11148</v>
      </c>
      <c r="C1408" s="4" t="str">
        <f>_xlfn.XLOOKUP(A1408,'[1]PEB-ST'!A:A,'[1]PEB-ST'!S:S)</f>
        <v>cytosol</v>
      </c>
      <c r="D1408" s="4" t="s">
        <v>11149</v>
      </c>
      <c r="E1408" s="5" t="s">
        <v>11150</v>
      </c>
      <c r="F1408" s="4" t="s">
        <v>2538</v>
      </c>
      <c r="G1408" s="4"/>
      <c r="H1408" s="5"/>
      <c r="I1408" s="4" t="s">
        <v>11151</v>
      </c>
      <c r="J1408" s="4" t="s">
        <v>11152</v>
      </c>
      <c r="K1408" s="4" t="s">
        <v>11153</v>
      </c>
      <c r="L1408" s="6">
        <v>-4.2277830916436336</v>
      </c>
      <c r="M1408" s="9">
        <v>1.79514912832929E-2</v>
      </c>
      <c r="N1408" s="6">
        <v>-4.8451641416860527</v>
      </c>
      <c r="O1408" s="8">
        <v>9.59015984330484E-3</v>
      </c>
      <c r="P1408" s="4">
        <v>27.064</v>
      </c>
      <c r="Q1408" s="8">
        <v>9.9358999999999992E-4</v>
      </c>
      <c r="R1408" s="4" t="s">
        <v>34</v>
      </c>
      <c r="S1408" s="4" t="s">
        <v>35</v>
      </c>
      <c r="T1408" s="4" t="s">
        <v>35</v>
      </c>
      <c r="U1408" s="4">
        <v>4</v>
      </c>
      <c r="V1408" s="4">
        <v>4</v>
      </c>
    </row>
    <row r="1409" spans="1:22" x14ac:dyDescent="0.25">
      <c r="A1409" s="3" t="s">
        <v>11154</v>
      </c>
      <c r="B1409" s="3" t="s">
        <v>11155</v>
      </c>
      <c r="C1409" s="4" t="str">
        <f>_xlfn.XLOOKUP(A1409,'[1]PEB-ST'!A:A,'[1]PEB-ST'!S:S)</f>
        <v>cytosol</v>
      </c>
      <c r="D1409" s="4" t="s">
        <v>11156</v>
      </c>
      <c r="E1409" s="5" t="s">
        <v>11157</v>
      </c>
      <c r="F1409" s="4" t="s">
        <v>2538</v>
      </c>
      <c r="G1409" s="4" t="s">
        <v>11158</v>
      </c>
      <c r="H1409" s="5" t="s">
        <v>11159</v>
      </c>
      <c r="I1409" s="4" t="s">
        <v>11160</v>
      </c>
      <c r="J1409" s="4" t="s">
        <v>11161</v>
      </c>
      <c r="K1409" s="4" t="s">
        <v>177</v>
      </c>
      <c r="L1409" s="6">
        <v>-2.8451492977768282</v>
      </c>
      <c r="M1409" s="9">
        <v>6.9767677419354801E-3</v>
      </c>
      <c r="N1409" s="6">
        <v>-23.921598615151186</v>
      </c>
      <c r="O1409" s="8">
        <v>1.09951355422535E-3</v>
      </c>
      <c r="P1409" s="4">
        <v>207.98</v>
      </c>
      <c r="Q1409" s="8">
        <v>2.8752E-6</v>
      </c>
      <c r="R1409" s="4" t="s">
        <v>34</v>
      </c>
      <c r="S1409" s="4" t="s">
        <v>35</v>
      </c>
      <c r="T1409" s="4" t="s">
        <v>35</v>
      </c>
      <c r="U1409" s="4">
        <v>12</v>
      </c>
      <c r="V1409" s="4">
        <v>3</v>
      </c>
    </row>
    <row r="1410" spans="1:22" x14ac:dyDescent="0.25">
      <c r="A1410" s="3" t="s">
        <v>11162</v>
      </c>
      <c r="B1410" s="3" t="s">
        <v>11163</v>
      </c>
      <c r="C1410" s="4" t="str">
        <f>_xlfn.XLOOKUP(A1410,'[1]PEB-ST'!A:A,'[1]PEB-ST'!S:S)</f>
        <v>plastid</v>
      </c>
      <c r="D1410" s="4" t="s">
        <v>11164</v>
      </c>
      <c r="E1410" s="5" t="s">
        <v>11165</v>
      </c>
      <c r="F1410" s="4" t="s">
        <v>2476</v>
      </c>
      <c r="G1410" s="4" t="s">
        <v>11166</v>
      </c>
      <c r="H1410" s="5" t="s">
        <v>11167</v>
      </c>
      <c r="I1410" s="4" t="s">
        <v>11168</v>
      </c>
      <c r="J1410" s="4" t="s">
        <v>11169</v>
      </c>
      <c r="K1410" s="4" t="s">
        <v>11170</v>
      </c>
      <c r="L1410" s="6">
        <v>-0.50399071500047465</v>
      </c>
      <c r="M1410" s="7" t="s">
        <v>33</v>
      </c>
      <c r="N1410" s="6">
        <v>-3.8801170367361286</v>
      </c>
      <c r="O1410" s="8">
        <v>2.5536562385542099E-3</v>
      </c>
      <c r="P1410" s="4">
        <v>15.074</v>
      </c>
      <c r="Q1410" s="8">
        <v>4.5732999999999998E-3</v>
      </c>
      <c r="R1410" s="4" t="s">
        <v>34</v>
      </c>
      <c r="S1410" s="4" t="s">
        <v>34</v>
      </c>
      <c r="T1410" s="4" t="s">
        <v>35</v>
      </c>
      <c r="U1410" s="4">
        <v>6</v>
      </c>
      <c r="V1410" s="4">
        <v>4</v>
      </c>
    </row>
    <row r="1411" spans="1:22" x14ac:dyDescent="0.25">
      <c r="A1411" s="3" t="s">
        <v>11171</v>
      </c>
      <c r="B1411" s="3" t="s">
        <v>11172</v>
      </c>
      <c r="C1411" s="4" t="str">
        <f>_xlfn.XLOOKUP(A1411,'[1]PEB-ST'!A:A,'[1]PEB-ST'!S:S)</f>
        <v>cytosol</v>
      </c>
      <c r="D1411" s="4" t="s">
        <v>6994</v>
      </c>
      <c r="E1411" s="5" t="s">
        <v>6995</v>
      </c>
      <c r="F1411" s="4" t="s">
        <v>2538</v>
      </c>
      <c r="G1411" s="4" t="s">
        <v>11173</v>
      </c>
      <c r="H1411" s="5" t="s">
        <v>11174</v>
      </c>
      <c r="I1411" s="4" t="s">
        <v>11175</v>
      </c>
      <c r="J1411" s="4" t="s">
        <v>11176</v>
      </c>
      <c r="K1411" s="4" t="s">
        <v>11177</v>
      </c>
      <c r="L1411" s="6">
        <v>-0.86916849442454958</v>
      </c>
      <c r="M1411" s="7" t="s">
        <v>33</v>
      </c>
      <c r="N1411" s="6">
        <v>-2.5913024541188734</v>
      </c>
      <c r="O1411" s="8">
        <v>3.4027925936791797E-2</v>
      </c>
      <c r="P1411" s="4" t="s">
        <v>33</v>
      </c>
      <c r="Q1411" s="4" t="s">
        <v>33</v>
      </c>
      <c r="R1411" s="4" t="s">
        <v>35</v>
      </c>
      <c r="S1411" s="4" t="s">
        <v>35</v>
      </c>
      <c r="T1411" s="4" t="s">
        <v>35</v>
      </c>
      <c r="U1411" s="4">
        <v>2</v>
      </c>
      <c r="V1411" s="4">
        <v>1</v>
      </c>
    </row>
    <row r="1412" spans="1:22" x14ac:dyDescent="0.25">
      <c r="A1412" s="3" t="s">
        <v>11178</v>
      </c>
      <c r="B1412" s="3" t="s">
        <v>11179</v>
      </c>
      <c r="C1412" s="4" t="str">
        <f>_xlfn.XLOOKUP(A1412,'[1]PEB-ST'!A:A,'[1]PEB-ST'!S:S)</f>
        <v>cytosol</v>
      </c>
      <c r="D1412" s="4" t="s">
        <v>11180</v>
      </c>
      <c r="E1412" s="5" t="s">
        <v>11181</v>
      </c>
      <c r="F1412" s="4" t="s">
        <v>2538</v>
      </c>
      <c r="G1412" s="4" t="s">
        <v>10643</v>
      </c>
      <c r="H1412" s="5" t="s">
        <v>10644</v>
      </c>
      <c r="I1412" s="4" t="s">
        <v>11182</v>
      </c>
      <c r="J1412" s="4" t="s">
        <v>11183</v>
      </c>
      <c r="K1412" s="4" t="s">
        <v>11184</v>
      </c>
      <c r="L1412" s="6">
        <v>-1.2782156371735338</v>
      </c>
      <c r="M1412" s="9">
        <v>2.0746992075471701E-2</v>
      </c>
      <c r="N1412" s="6">
        <v>-2.6907198278025031</v>
      </c>
      <c r="O1412" s="8">
        <v>5.95484057549504E-3</v>
      </c>
      <c r="P1412" s="4">
        <v>34.075000000000003</v>
      </c>
      <c r="Q1412" s="8">
        <v>5.2979999999999998E-4</v>
      </c>
      <c r="R1412" s="4" t="s">
        <v>34</v>
      </c>
      <c r="S1412" s="4" t="s">
        <v>35</v>
      </c>
      <c r="T1412" s="4" t="s">
        <v>35</v>
      </c>
      <c r="U1412" s="4">
        <v>1</v>
      </c>
      <c r="V1412" s="4">
        <v>1</v>
      </c>
    </row>
    <row r="1413" spans="1:22" x14ac:dyDescent="0.25">
      <c r="A1413" s="3" t="s">
        <v>11185</v>
      </c>
      <c r="B1413" s="3" t="s">
        <v>11186</v>
      </c>
      <c r="C1413" s="4" t="str">
        <f>_xlfn.XLOOKUP(A1413,'[1]PEB-ST'!A:A,'[1]PEB-ST'!S:S)</f>
        <v>plastid</v>
      </c>
      <c r="D1413" s="4" t="s">
        <v>11187</v>
      </c>
      <c r="E1413" s="5" t="s">
        <v>11188</v>
      </c>
      <c r="F1413" s="4" t="s">
        <v>2476</v>
      </c>
      <c r="G1413" s="4" t="s">
        <v>11189</v>
      </c>
      <c r="H1413" s="5" t="s">
        <v>11190</v>
      </c>
      <c r="I1413" s="4" t="s">
        <v>11191</v>
      </c>
      <c r="J1413" s="4" t="s">
        <v>11192</v>
      </c>
      <c r="K1413" s="4" t="s">
        <v>11193</v>
      </c>
      <c r="L1413" s="6">
        <v>0.2127882457771279</v>
      </c>
      <c r="M1413" s="7" t="s">
        <v>33</v>
      </c>
      <c r="N1413" s="6">
        <v>-0.34607303705547748</v>
      </c>
      <c r="O1413" s="7" t="s">
        <v>33</v>
      </c>
      <c r="P1413" s="4" t="s">
        <v>33</v>
      </c>
      <c r="Q1413" s="4" t="s">
        <v>33</v>
      </c>
      <c r="R1413" s="4" t="s">
        <v>35</v>
      </c>
      <c r="S1413" s="4" t="s">
        <v>35</v>
      </c>
      <c r="T1413" s="4" t="s">
        <v>35</v>
      </c>
      <c r="U1413" s="4">
        <v>9</v>
      </c>
      <c r="V1413" s="4">
        <v>9</v>
      </c>
    </row>
    <row r="1414" spans="1:22" x14ac:dyDescent="0.25">
      <c r="A1414" s="3" t="s">
        <v>11194</v>
      </c>
      <c r="B1414" s="3" t="s">
        <v>11195</v>
      </c>
      <c r="C1414" s="4" t="str">
        <f>_xlfn.XLOOKUP(A1414,'[1]PEB-ST'!A:A,'[1]PEB-ST'!S:S)</f>
        <v>cytosol</v>
      </c>
      <c r="D1414" s="4" t="s">
        <v>11196</v>
      </c>
      <c r="E1414" s="5" t="s">
        <v>11197</v>
      </c>
      <c r="F1414" s="4" t="s">
        <v>2576</v>
      </c>
      <c r="G1414" s="4" t="s">
        <v>11198</v>
      </c>
      <c r="H1414" s="5" t="s">
        <v>11199</v>
      </c>
      <c r="I1414" s="4" t="s">
        <v>11200</v>
      </c>
      <c r="J1414" s="4" t="s">
        <v>11201</v>
      </c>
      <c r="K1414" s="4" t="s">
        <v>11202</v>
      </c>
      <c r="L1414" s="6">
        <v>1.3176355818037997</v>
      </c>
      <c r="M1414" s="7" t="s">
        <v>33</v>
      </c>
      <c r="N1414" s="6">
        <v>0.42235263760312514</v>
      </c>
      <c r="O1414" s="7" t="s">
        <v>33</v>
      </c>
      <c r="P1414" s="4" t="s">
        <v>33</v>
      </c>
      <c r="Q1414" s="4" t="s">
        <v>33</v>
      </c>
      <c r="R1414" s="4" t="s">
        <v>35</v>
      </c>
      <c r="S1414" s="4" t="s">
        <v>35</v>
      </c>
      <c r="T1414" s="4" t="s">
        <v>35</v>
      </c>
      <c r="U1414" s="4">
        <v>2</v>
      </c>
      <c r="V1414" s="4">
        <v>2</v>
      </c>
    </row>
    <row r="1415" spans="1:22" x14ac:dyDescent="0.25">
      <c r="A1415" s="3" t="s">
        <v>11203</v>
      </c>
      <c r="B1415" s="3" t="s">
        <v>11204</v>
      </c>
      <c r="C1415" s="4" t="str">
        <f>_xlfn.XLOOKUP(A1415,'[1]PEB-ST'!A:A,'[1]PEB-ST'!S:S)</f>
        <v>mitochondrion</v>
      </c>
      <c r="D1415" s="4" t="s">
        <v>11205</v>
      </c>
      <c r="E1415" s="5" t="s">
        <v>11206</v>
      </c>
      <c r="F1415" s="4" t="s">
        <v>2466</v>
      </c>
      <c r="G1415" s="4" t="s">
        <v>11207</v>
      </c>
      <c r="H1415" s="5" t="s">
        <v>11208</v>
      </c>
      <c r="I1415" s="4" t="s">
        <v>11209</v>
      </c>
      <c r="J1415" s="4" t="s">
        <v>11210</v>
      </c>
      <c r="K1415" s="4" t="s">
        <v>11211</v>
      </c>
      <c r="L1415" s="6">
        <v>1.0346311961809849</v>
      </c>
      <c r="M1415" s="7" t="s">
        <v>33</v>
      </c>
      <c r="N1415" s="6">
        <v>-0.22550296508460968</v>
      </c>
      <c r="O1415" s="7" t="s">
        <v>33</v>
      </c>
      <c r="P1415" s="4" t="s">
        <v>33</v>
      </c>
      <c r="Q1415" s="4" t="s">
        <v>33</v>
      </c>
      <c r="R1415" s="4" t="s">
        <v>35</v>
      </c>
      <c r="S1415" s="4" t="s">
        <v>35</v>
      </c>
      <c r="T1415" s="4" t="s">
        <v>35</v>
      </c>
      <c r="U1415" s="4">
        <v>1</v>
      </c>
      <c r="V1415" s="4">
        <v>1</v>
      </c>
    </row>
    <row r="1416" spans="1:22" x14ac:dyDescent="0.25">
      <c r="A1416" s="3" t="s">
        <v>11212</v>
      </c>
      <c r="B1416" s="3" t="s">
        <v>11213</v>
      </c>
      <c r="C1416" s="4" t="str">
        <f>_xlfn.XLOOKUP(A1416,'[1]PEB-ST'!A:A,'[1]PEB-ST'!S:S)</f>
        <v>cytosol,plastid</v>
      </c>
      <c r="D1416" s="4" t="s">
        <v>11214</v>
      </c>
      <c r="E1416" s="5" t="s">
        <v>2914</v>
      </c>
      <c r="F1416" s="4" t="s">
        <v>2538</v>
      </c>
      <c r="G1416" s="4" t="s">
        <v>11215</v>
      </c>
      <c r="H1416" s="5" t="s">
        <v>11216</v>
      </c>
      <c r="I1416" s="4" t="s">
        <v>11217</v>
      </c>
      <c r="J1416" s="4" t="s">
        <v>11218</v>
      </c>
      <c r="K1416" s="4" t="s">
        <v>11219</v>
      </c>
      <c r="L1416" s="6">
        <v>-1.2204820980824524</v>
      </c>
      <c r="M1416" s="9">
        <v>1.8075825179856099E-2</v>
      </c>
      <c r="N1416" s="6">
        <v>-1.8145826132578582</v>
      </c>
      <c r="O1416" s="8">
        <v>6.5471450600461797E-3</v>
      </c>
      <c r="P1416" s="4">
        <v>32.503999999999998</v>
      </c>
      <c r="Q1416" s="8">
        <v>6.0331000000000002E-4</v>
      </c>
      <c r="R1416" s="4" t="s">
        <v>34</v>
      </c>
      <c r="S1416" s="4" t="s">
        <v>35</v>
      </c>
      <c r="T1416" s="4" t="s">
        <v>35</v>
      </c>
      <c r="U1416" s="4">
        <v>3</v>
      </c>
      <c r="V1416" s="4">
        <v>3</v>
      </c>
    </row>
    <row r="1417" spans="1:22" x14ac:dyDescent="0.25">
      <c r="A1417" s="3" t="s">
        <v>11220</v>
      </c>
      <c r="B1417" s="3" t="s">
        <v>11221</v>
      </c>
      <c r="C1417" s="4" t="str">
        <f>_xlfn.XLOOKUP(A1417,'[1]PEB-ST'!A:A,'[1]PEB-ST'!S:S)</f>
        <v>nucleus</v>
      </c>
      <c r="D1417" s="4" t="s">
        <v>11222</v>
      </c>
      <c r="E1417" s="5" t="s">
        <v>8815</v>
      </c>
      <c r="F1417" s="4" t="s">
        <v>2605</v>
      </c>
      <c r="G1417" s="4" t="s">
        <v>11223</v>
      </c>
      <c r="H1417" s="5" t="s">
        <v>11224</v>
      </c>
      <c r="I1417" s="4" t="s">
        <v>11225</v>
      </c>
      <c r="J1417" s="4" t="s">
        <v>11226</v>
      </c>
      <c r="K1417" s="4" t="s">
        <v>177</v>
      </c>
      <c r="L1417" s="6">
        <v>-1.6090273672814581</v>
      </c>
      <c r="M1417" s="7" t="s">
        <v>33</v>
      </c>
      <c r="N1417" s="6">
        <v>-19.789416407102156</v>
      </c>
      <c r="O1417" s="7" t="s">
        <v>33</v>
      </c>
      <c r="P1417" s="4" t="s">
        <v>33</v>
      </c>
      <c r="Q1417" s="4" t="s">
        <v>33</v>
      </c>
      <c r="R1417" s="4" t="s">
        <v>35</v>
      </c>
      <c r="S1417" s="4" t="s">
        <v>35</v>
      </c>
      <c r="T1417" s="4" t="s">
        <v>35</v>
      </c>
      <c r="U1417" s="4">
        <v>1</v>
      </c>
      <c r="V1417" s="4">
        <v>1</v>
      </c>
    </row>
    <row r="1418" spans="1:22" x14ac:dyDescent="0.25">
      <c r="A1418" s="3" t="s">
        <v>11227</v>
      </c>
      <c r="B1418" s="3" t="s">
        <v>11228</v>
      </c>
      <c r="C1418" s="4" t="str">
        <f>_xlfn.XLOOKUP(A1418,'[1]PEB-ST'!A:A,'[1]PEB-ST'!S:S)</f>
        <v>cytosol</v>
      </c>
      <c r="D1418" s="4" t="s">
        <v>10220</v>
      </c>
      <c r="E1418" s="5" t="s">
        <v>10221</v>
      </c>
      <c r="F1418" s="4" t="s">
        <v>2557</v>
      </c>
      <c r="G1418" s="4" t="s">
        <v>10222</v>
      </c>
      <c r="H1418" s="5" t="s">
        <v>10223</v>
      </c>
      <c r="I1418" s="4" t="s">
        <v>11229</v>
      </c>
      <c r="J1418" s="4" t="s">
        <v>11230</v>
      </c>
      <c r="K1418" s="4" t="s">
        <v>11231</v>
      </c>
      <c r="L1418" s="6">
        <v>-1.22358463976544</v>
      </c>
      <c r="M1418" s="9">
        <v>2.6795600753011999E-2</v>
      </c>
      <c r="N1418" s="6">
        <v>-2.6909188469901095</v>
      </c>
      <c r="O1418" s="8">
        <v>2.6343481704545401E-3</v>
      </c>
      <c r="P1418" s="4">
        <v>20.844000000000001</v>
      </c>
      <c r="Q1418" s="8">
        <v>1.9918000000000002E-3</v>
      </c>
      <c r="R1418" s="4" t="s">
        <v>34</v>
      </c>
      <c r="S1418" s="4" t="s">
        <v>35</v>
      </c>
      <c r="T1418" s="4" t="s">
        <v>35</v>
      </c>
      <c r="U1418" s="4">
        <v>2</v>
      </c>
      <c r="V1418" s="4">
        <v>1</v>
      </c>
    </row>
    <row r="1419" spans="1:22" x14ac:dyDescent="0.25">
      <c r="A1419" s="3" t="s">
        <v>11232</v>
      </c>
      <c r="B1419" s="3" t="s">
        <v>11233</v>
      </c>
      <c r="C1419" s="4" t="str">
        <f>_xlfn.XLOOKUP(A1419,'[1]PEB-ST'!A:A,'[1]PEB-ST'!S:S)</f>
        <v>plastid</v>
      </c>
      <c r="D1419" s="4" t="s">
        <v>11234</v>
      </c>
      <c r="E1419" s="5" t="s">
        <v>11235</v>
      </c>
      <c r="F1419" s="4" t="s">
        <v>2476</v>
      </c>
      <c r="G1419" s="4" t="s">
        <v>11236</v>
      </c>
      <c r="H1419" s="5" t="s">
        <v>11237</v>
      </c>
      <c r="I1419" s="4" t="s">
        <v>11238</v>
      </c>
      <c r="J1419" s="4" t="s">
        <v>11239</v>
      </c>
      <c r="K1419" s="4" t="s">
        <v>11240</v>
      </c>
      <c r="L1419" s="6">
        <v>-5.886034494997798E-2</v>
      </c>
      <c r="M1419" s="7" t="s">
        <v>33</v>
      </c>
      <c r="N1419" s="6">
        <v>-0.45307388229045736</v>
      </c>
      <c r="O1419" s="7" t="s">
        <v>33</v>
      </c>
      <c r="P1419" s="4" t="s">
        <v>33</v>
      </c>
      <c r="Q1419" s="4" t="s">
        <v>33</v>
      </c>
      <c r="R1419" s="4" t="s">
        <v>35</v>
      </c>
      <c r="S1419" s="4" t="s">
        <v>35</v>
      </c>
      <c r="T1419" s="4" t="s">
        <v>35</v>
      </c>
      <c r="U1419" s="4">
        <v>6</v>
      </c>
      <c r="V1419" s="4">
        <v>5</v>
      </c>
    </row>
    <row r="1420" spans="1:22" x14ac:dyDescent="0.25">
      <c r="A1420" s="3" t="s">
        <v>11241</v>
      </c>
      <c r="B1420" s="3" t="s">
        <v>11242</v>
      </c>
      <c r="C1420" s="4" t="str">
        <f>_xlfn.XLOOKUP(A1420,'[1]PEB-ST'!A:A,'[1]PEB-ST'!S:S)</f>
        <v>cytosol</v>
      </c>
      <c r="D1420" s="4" t="s">
        <v>11243</v>
      </c>
      <c r="E1420" s="5" t="s">
        <v>11244</v>
      </c>
      <c r="F1420" s="4" t="s">
        <v>2538</v>
      </c>
      <c r="G1420" s="4" t="s">
        <v>11245</v>
      </c>
      <c r="H1420" s="5" t="s">
        <v>11246</v>
      </c>
      <c r="I1420" s="4" t="s">
        <v>11247</v>
      </c>
      <c r="J1420" s="4" t="s">
        <v>11248</v>
      </c>
      <c r="K1420" s="4" t="s">
        <v>11249</v>
      </c>
      <c r="L1420" s="6">
        <v>9.0675003660053866E-3</v>
      </c>
      <c r="M1420" s="7" t="s">
        <v>33</v>
      </c>
      <c r="N1420" s="6">
        <v>1.889283816280656</v>
      </c>
      <c r="O1420" s="8">
        <v>6.0544331084337296E-3</v>
      </c>
      <c r="P1420" s="4">
        <v>27.338000000000001</v>
      </c>
      <c r="Q1420" s="8">
        <v>9.6692999999999996E-4</v>
      </c>
      <c r="R1420" s="4" t="s">
        <v>35</v>
      </c>
      <c r="S1420" s="4" t="s">
        <v>35</v>
      </c>
      <c r="T1420" s="4" t="s">
        <v>34</v>
      </c>
      <c r="U1420" s="4">
        <v>2</v>
      </c>
      <c r="V1420" s="4">
        <v>2</v>
      </c>
    </row>
    <row r="1421" spans="1:22" x14ac:dyDescent="0.25">
      <c r="A1421" s="3" t="s">
        <v>11250</v>
      </c>
      <c r="B1421" s="3" t="s">
        <v>11251</v>
      </c>
      <c r="C1421" s="4" t="str">
        <f>_xlfn.XLOOKUP(A1421,'[1]PEB-ST'!A:A,'[1]PEB-ST'!S:S)</f>
        <v>nucleus</v>
      </c>
      <c r="D1421" s="4" t="s">
        <v>11252</v>
      </c>
      <c r="E1421" s="5" t="s">
        <v>11253</v>
      </c>
      <c r="F1421" s="4" t="s">
        <v>2678</v>
      </c>
      <c r="G1421" s="4" t="s">
        <v>11254</v>
      </c>
      <c r="H1421" s="5" t="s">
        <v>11255</v>
      </c>
      <c r="I1421" s="4" t="s">
        <v>11256</v>
      </c>
      <c r="J1421" s="4" t="s">
        <v>11257</v>
      </c>
      <c r="K1421" s="4" t="s">
        <v>11258</v>
      </c>
      <c r="L1421" s="6">
        <v>-1.1420158777434537</v>
      </c>
      <c r="M1421" s="9">
        <v>1.1710391000000001E-2</v>
      </c>
      <c r="N1421" s="6">
        <v>-3.0409065801467583</v>
      </c>
      <c r="O1421" s="8">
        <v>6.2809232820512802E-4</v>
      </c>
      <c r="P1421" s="4">
        <v>94.278999999999996</v>
      </c>
      <c r="Q1421" s="8">
        <v>2.9329999999999999E-5</v>
      </c>
      <c r="R1421" s="4" t="s">
        <v>130</v>
      </c>
      <c r="S1421" s="4" t="s">
        <v>34</v>
      </c>
      <c r="T1421" s="4" t="s">
        <v>35</v>
      </c>
      <c r="U1421" s="4">
        <v>22</v>
      </c>
      <c r="V1421" s="4">
        <v>22</v>
      </c>
    </row>
    <row r="1422" spans="1:22" x14ac:dyDescent="0.25">
      <c r="A1422" s="3" t="s">
        <v>11259</v>
      </c>
      <c r="B1422" s="3" t="s">
        <v>11260</v>
      </c>
      <c r="C1422" s="4" t="str">
        <f>_xlfn.XLOOKUP(A1422,'[1]PEB-ST'!A:A,'[1]PEB-ST'!S:S)</f>
        <v>cytosol,golgi</v>
      </c>
      <c r="D1422" s="4" t="s">
        <v>11261</v>
      </c>
      <c r="E1422" s="5" t="s">
        <v>6039</v>
      </c>
      <c r="F1422" s="4" t="s">
        <v>3350</v>
      </c>
      <c r="G1422" s="4" t="s">
        <v>6040</v>
      </c>
      <c r="H1422" s="5" t="s">
        <v>6041</v>
      </c>
      <c r="I1422" s="4" t="s">
        <v>11262</v>
      </c>
      <c r="J1422" s="4" t="s">
        <v>11263</v>
      </c>
      <c r="K1422" s="4" t="s">
        <v>11264</v>
      </c>
      <c r="L1422" s="6">
        <v>-0.36860935421895835</v>
      </c>
      <c r="M1422" s="7" t="s">
        <v>33</v>
      </c>
      <c r="N1422" s="6">
        <v>-2.0830190739924141</v>
      </c>
      <c r="O1422" s="8">
        <v>7.5200355878594204E-3</v>
      </c>
      <c r="P1422" s="4">
        <v>13.218</v>
      </c>
      <c r="Q1422" s="8">
        <v>6.3296999999999997E-3</v>
      </c>
      <c r="R1422" s="4" t="s">
        <v>34</v>
      </c>
      <c r="S1422" s="4" t="s">
        <v>34</v>
      </c>
      <c r="T1422" s="4" t="s">
        <v>35</v>
      </c>
      <c r="U1422" s="4">
        <v>10</v>
      </c>
      <c r="V1422" s="4">
        <v>5</v>
      </c>
    </row>
    <row r="1423" spans="1:22" x14ac:dyDescent="0.25">
      <c r="A1423" s="3" t="s">
        <v>11265</v>
      </c>
      <c r="B1423" s="3" t="s">
        <v>11266</v>
      </c>
      <c r="C1423" s="4" t="str">
        <f>_xlfn.XLOOKUP(A1423,'[1]PEB-ST'!A:A,'[1]PEB-ST'!S:S)</f>
        <v>plastid,nucleus</v>
      </c>
      <c r="D1423" s="4" t="s">
        <v>11267</v>
      </c>
      <c r="E1423" s="5" t="s">
        <v>6017</v>
      </c>
      <c r="F1423" s="4" t="s">
        <v>2576</v>
      </c>
      <c r="G1423" s="4" t="s">
        <v>11268</v>
      </c>
      <c r="H1423" s="5" t="s">
        <v>11269</v>
      </c>
      <c r="I1423" s="4" t="s">
        <v>11270</v>
      </c>
      <c r="J1423" s="4" t="s">
        <v>11271</v>
      </c>
      <c r="K1423" s="4" t="s">
        <v>177</v>
      </c>
      <c r="L1423" s="6">
        <v>0.53996900711839491</v>
      </c>
      <c r="M1423" s="7" t="s">
        <v>33</v>
      </c>
      <c r="N1423" s="6">
        <v>-21.590754812467608</v>
      </c>
      <c r="O1423" s="7" t="s">
        <v>33</v>
      </c>
      <c r="P1423" s="4" t="s">
        <v>33</v>
      </c>
      <c r="Q1423" s="4" t="s">
        <v>33</v>
      </c>
      <c r="R1423" s="4" t="s">
        <v>35</v>
      </c>
      <c r="S1423" s="4" t="s">
        <v>35</v>
      </c>
      <c r="T1423" s="4" t="s">
        <v>35</v>
      </c>
      <c r="U1423" s="4">
        <v>5</v>
      </c>
      <c r="V1423" s="4">
        <v>1</v>
      </c>
    </row>
    <row r="1424" spans="1:22" x14ac:dyDescent="0.25">
      <c r="A1424" s="3" t="s">
        <v>11272</v>
      </c>
      <c r="B1424" s="3" t="s">
        <v>11273</v>
      </c>
      <c r="C1424" s="4" t="str">
        <f>_xlfn.XLOOKUP(A1424,'[1]PEB-ST'!A:A,'[1]PEB-ST'!S:S)</f>
        <v>cytosol</v>
      </c>
      <c r="D1424" s="4" t="s">
        <v>11274</v>
      </c>
      <c r="E1424" s="5" t="s">
        <v>11275</v>
      </c>
      <c r="F1424" s="4" t="s">
        <v>2504</v>
      </c>
      <c r="G1424" s="4" t="s">
        <v>11276</v>
      </c>
      <c r="H1424" s="5" t="s">
        <v>11277</v>
      </c>
      <c r="I1424" s="4" t="s">
        <v>11278</v>
      </c>
      <c r="J1424" s="4" t="s">
        <v>11279</v>
      </c>
      <c r="K1424" s="4" t="s">
        <v>11280</v>
      </c>
      <c r="L1424" s="6">
        <v>-0.80974456141771389</v>
      </c>
      <c r="M1424" s="7" t="s">
        <v>33</v>
      </c>
      <c r="N1424" s="6">
        <v>-2.381502980483865</v>
      </c>
      <c r="O1424" s="8">
        <v>4.4342206126045697E-2</v>
      </c>
      <c r="P1424" s="4" t="s">
        <v>33</v>
      </c>
      <c r="Q1424" s="4" t="s">
        <v>33</v>
      </c>
      <c r="R1424" s="4" t="s">
        <v>35</v>
      </c>
      <c r="S1424" s="4" t="s">
        <v>35</v>
      </c>
      <c r="T1424" s="4" t="s">
        <v>35</v>
      </c>
      <c r="U1424" s="4">
        <v>7</v>
      </c>
      <c r="V1424" s="4">
        <v>6</v>
      </c>
    </row>
    <row r="1425" spans="1:22" x14ac:dyDescent="0.25">
      <c r="A1425" s="3" t="s">
        <v>11281</v>
      </c>
      <c r="B1425" s="3" t="s">
        <v>11282</v>
      </c>
      <c r="C1425" s="4" t="str">
        <f>_xlfn.XLOOKUP(A1425,'[1]PEB-ST'!A:A,'[1]PEB-ST'!S:S)</f>
        <v>cytosol</v>
      </c>
      <c r="D1425" s="4" t="s">
        <v>11283</v>
      </c>
      <c r="E1425" s="5" t="s">
        <v>11284</v>
      </c>
      <c r="F1425" s="4" t="s">
        <v>2557</v>
      </c>
      <c r="G1425" s="4" t="s">
        <v>11276</v>
      </c>
      <c r="H1425" s="5" t="s">
        <v>11277</v>
      </c>
      <c r="I1425" s="4" t="s">
        <v>11285</v>
      </c>
      <c r="J1425" s="4" t="s">
        <v>11286</v>
      </c>
      <c r="K1425" s="4" t="s">
        <v>11287</v>
      </c>
      <c r="L1425" s="6">
        <v>2.2351420122190987E-2</v>
      </c>
      <c r="M1425" s="7" t="s">
        <v>33</v>
      </c>
      <c r="N1425" s="6">
        <v>-1.7945805778860273</v>
      </c>
      <c r="O1425" s="7" t="s">
        <v>33</v>
      </c>
      <c r="P1425" s="4" t="s">
        <v>33</v>
      </c>
      <c r="Q1425" s="4" t="s">
        <v>33</v>
      </c>
      <c r="R1425" s="4" t="s">
        <v>35</v>
      </c>
      <c r="S1425" s="4" t="s">
        <v>35</v>
      </c>
      <c r="T1425" s="4" t="s">
        <v>35</v>
      </c>
      <c r="U1425" s="4">
        <v>2</v>
      </c>
      <c r="V1425" s="4">
        <v>1</v>
      </c>
    </row>
    <row r="1426" spans="1:22" x14ac:dyDescent="0.25">
      <c r="A1426" s="3" t="s">
        <v>11288</v>
      </c>
      <c r="B1426" s="3" t="s">
        <v>11289</v>
      </c>
      <c r="C1426" s="4" t="str">
        <f>_xlfn.XLOOKUP(A1426,'[1]PEB-ST'!A:A,'[1]PEB-ST'!S:S)</f>
        <v>cytosol</v>
      </c>
      <c r="D1426" s="4" t="s">
        <v>11290</v>
      </c>
      <c r="E1426" s="5" t="s">
        <v>6868</v>
      </c>
      <c r="F1426" s="4" t="s">
        <v>2466</v>
      </c>
      <c r="G1426" s="4" t="s">
        <v>11291</v>
      </c>
      <c r="H1426" s="5" t="s">
        <v>11292</v>
      </c>
      <c r="I1426" s="4" t="s">
        <v>11293</v>
      </c>
      <c r="J1426" s="4" t="s">
        <v>11294</v>
      </c>
      <c r="K1426" s="4" t="s">
        <v>11295</v>
      </c>
      <c r="L1426" s="6">
        <v>-0.88040889030194425</v>
      </c>
      <c r="M1426" s="9">
        <v>3.7993427478448201E-2</v>
      </c>
      <c r="N1426" s="6">
        <v>-1.5912046727502569</v>
      </c>
      <c r="O1426" s="8">
        <v>1.27272180502471E-2</v>
      </c>
      <c r="P1426" s="4">
        <v>16.818000000000001</v>
      </c>
      <c r="Q1426" s="8">
        <v>3.4689999999999999E-3</v>
      </c>
      <c r="R1426" s="4" t="s">
        <v>34</v>
      </c>
      <c r="S1426" s="4" t="s">
        <v>35</v>
      </c>
      <c r="T1426" s="4" t="s">
        <v>35</v>
      </c>
      <c r="U1426" s="4">
        <v>3</v>
      </c>
      <c r="V1426" s="4">
        <v>3</v>
      </c>
    </row>
    <row r="1427" spans="1:22" x14ac:dyDescent="0.25">
      <c r="A1427" s="3" t="s">
        <v>11296</v>
      </c>
      <c r="B1427" s="3" t="s">
        <v>11297</v>
      </c>
      <c r="C1427" s="4" t="str">
        <f>_xlfn.XLOOKUP(A1427,'[1]PEB-ST'!A:A,'[1]PEB-ST'!S:S)</f>
        <v>cytosol</v>
      </c>
      <c r="D1427" s="4" t="s">
        <v>4276</v>
      </c>
      <c r="E1427" s="5" t="s">
        <v>4277</v>
      </c>
      <c r="F1427" s="4" t="s">
        <v>2538</v>
      </c>
      <c r="G1427" s="4" t="s">
        <v>4278</v>
      </c>
      <c r="H1427" s="5" t="s">
        <v>4279</v>
      </c>
      <c r="I1427" s="4" t="s">
        <v>11298</v>
      </c>
      <c r="J1427" s="4" t="s">
        <v>11299</v>
      </c>
      <c r="K1427" s="4" t="s">
        <v>11300</v>
      </c>
      <c r="L1427" s="6">
        <v>-0.89206126825095033</v>
      </c>
      <c r="M1427" s="7" t="s">
        <v>33</v>
      </c>
      <c r="N1427" s="6">
        <v>-1.8430846066194972</v>
      </c>
      <c r="O1427" s="8">
        <v>1.6093838476911398E-2</v>
      </c>
      <c r="P1427" s="4">
        <v>8.1326999999999998</v>
      </c>
      <c r="Q1427" s="8">
        <v>1.9567999999999999E-2</v>
      </c>
      <c r="R1427" s="4" t="s">
        <v>34</v>
      </c>
      <c r="S1427" s="4" t="s">
        <v>34</v>
      </c>
      <c r="T1427" s="4" t="s">
        <v>35</v>
      </c>
      <c r="U1427" s="4">
        <v>35</v>
      </c>
      <c r="V1427" s="4">
        <v>20</v>
      </c>
    </row>
    <row r="1428" spans="1:22" x14ac:dyDescent="0.25">
      <c r="A1428" s="3" t="s">
        <v>11301</v>
      </c>
      <c r="B1428" s="3" t="s">
        <v>11302</v>
      </c>
      <c r="C1428" s="4" t="str">
        <f>_xlfn.XLOOKUP(A1428,'[1]PEB-ST'!A:A,'[1]PEB-ST'!S:S)</f>
        <v>cytosol,peroxisome,nucleus</v>
      </c>
      <c r="D1428" s="4" t="s">
        <v>10115</v>
      </c>
      <c r="E1428" s="5" t="s">
        <v>10116</v>
      </c>
      <c r="F1428" s="4" t="s">
        <v>2538</v>
      </c>
      <c r="G1428" s="4" t="s">
        <v>10108</v>
      </c>
      <c r="H1428" s="5" t="s">
        <v>10109</v>
      </c>
      <c r="I1428" s="4" t="s">
        <v>11303</v>
      </c>
      <c r="J1428" s="4" t="s">
        <v>11304</v>
      </c>
      <c r="K1428" s="4" t="s">
        <v>11305</v>
      </c>
      <c r="L1428" s="6">
        <v>-7.7410462018214304E-2</v>
      </c>
      <c r="M1428" s="7" t="s">
        <v>33</v>
      </c>
      <c r="N1428" s="6">
        <v>-1.3717934134894247</v>
      </c>
      <c r="O1428" s="8">
        <v>1.45586488392857E-3</v>
      </c>
      <c r="P1428" s="4">
        <v>17.169</v>
      </c>
      <c r="Q1428" s="8">
        <v>3.2910000000000001E-3</v>
      </c>
      <c r="R1428" s="4" t="s">
        <v>34</v>
      </c>
      <c r="S1428" s="4" t="s">
        <v>34</v>
      </c>
      <c r="T1428" s="4" t="s">
        <v>35</v>
      </c>
      <c r="U1428" s="4">
        <v>8</v>
      </c>
      <c r="V1428" s="4">
        <v>4</v>
      </c>
    </row>
    <row r="1429" spans="1:22" x14ac:dyDescent="0.25">
      <c r="A1429" s="3" t="s">
        <v>11306</v>
      </c>
      <c r="B1429" s="3" t="s">
        <v>11307</v>
      </c>
      <c r="C1429" s="4" t="str">
        <f>_xlfn.XLOOKUP(A1429,'[1]PEB-ST'!A:A,'[1]PEB-ST'!S:S)</f>
        <v>mitochondrion,plastid</v>
      </c>
      <c r="D1429" s="4" t="s">
        <v>4330</v>
      </c>
      <c r="E1429" s="5" t="s">
        <v>4331</v>
      </c>
      <c r="F1429" s="4" t="s">
        <v>2557</v>
      </c>
      <c r="G1429" s="4" t="s">
        <v>4332</v>
      </c>
      <c r="H1429" s="5" t="s">
        <v>4333</v>
      </c>
      <c r="I1429" s="4" t="s">
        <v>11308</v>
      </c>
      <c r="J1429" s="4" t="s">
        <v>11309</v>
      </c>
      <c r="K1429" s="4" t="s">
        <v>11310</v>
      </c>
      <c r="L1429" s="6">
        <v>-0.39302355163727437</v>
      </c>
      <c r="M1429" s="7" t="s">
        <v>33</v>
      </c>
      <c r="N1429" s="6">
        <v>-1.6575229379145886</v>
      </c>
      <c r="O1429" s="8">
        <v>1.12228958333333E-3</v>
      </c>
      <c r="P1429" s="4">
        <v>24.085000000000001</v>
      </c>
      <c r="Q1429" s="8">
        <v>1.3588000000000001E-3</v>
      </c>
      <c r="R1429" s="4" t="s">
        <v>34</v>
      </c>
      <c r="S1429" s="4" t="s">
        <v>34</v>
      </c>
      <c r="T1429" s="4" t="s">
        <v>35</v>
      </c>
      <c r="U1429" s="4">
        <v>44</v>
      </c>
      <c r="V1429" s="4">
        <v>24</v>
      </c>
    </row>
    <row r="1430" spans="1:22" x14ac:dyDescent="0.25">
      <c r="A1430" s="3" t="s">
        <v>11311</v>
      </c>
      <c r="B1430" s="3" t="s">
        <v>11312</v>
      </c>
      <c r="C1430" s="4" t="str">
        <f>_xlfn.XLOOKUP(A1430,'[1]PEB-ST'!A:A,'[1]PEB-ST'!S:S)</f>
        <v>cytosol</v>
      </c>
      <c r="D1430" s="4" t="s">
        <v>11313</v>
      </c>
      <c r="E1430" s="5" t="s">
        <v>11314</v>
      </c>
      <c r="F1430" s="4" t="s">
        <v>2504</v>
      </c>
      <c r="G1430" s="4" t="s">
        <v>11315</v>
      </c>
      <c r="H1430" s="5" t="s">
        <v>11316</v>
      </c>
      <c r="I1430" s="4" t="s">
        <v>11317</v>
      </c>
      <c r="J1430" s="4" t="s">
        <v>11318</v>
      </c>
      <c r="K1430" s="4" t="s">
        <v>11319</v>
      </c>
      <c r="L1430" s="6">
        <v>-0.22520371739942766</v>
      </c>
      <c r="M1430" s="7" t="s">
        <v>33</v>
      </c>
      <c r="N1430" s="6">
        <v>-0.14239955722632125</v>
      </c>
      <c r="O1430" s="7" t="s">
        <v>33</v>
      </c>
      <c r="P1430" s="4" t="s">
        <v>33</v>
      </c>
      <c r="Q1430" s="4" t="s">
        <v>33</v>
      </c>
      <c r="R1430" s="4" t="s">
        <v>35</v>
      </c>
      <c r="S1430" s="4" t="s">
        <v>35</v>
      </c>
      <c r="T1430" s="4" t="s">
        <v>35</v>
      </c>
      <c r="U1430" s="4">
        <v>2</v>
      </c>
      <c r="V1430" s="4">
        <v>2</v>
      </c>
    </row>
    <row r="1431" spans="1:22" x14ac:dyDescent="0.25">
      <c r="A1431" s="3" t="s">
        <v>11320</v>
      </c>
      <c r="B1431" s="3" t="s">
        <v>11321</v>
      </c>
      <c r="C1431" s="4" t="str">
        <f>_xlfn.XLOOKUP(A1431,'[1]PEB-ST'!A:A,'[1]PEB-ST'!S:S)</f>
        <v>cytosol</v>
      </c>
      <c r="D1431" s="4" t="s">
        <v>6533</v>
      </c>
      <c r="E1431" s="5" t="s">
        <v>6534</v>
      </c>
      <c r="F1431" s="4" t="s">
        <v>2538</v>
      </c>
      <c r="G1431" s="4" t="s">
        <v>6535</v>
      </c>
      <c r="H1431" s="5" t="s">
        <v>6536</v>
      </c>
      <c r="I1431" s="4" t="s">
        <v>11322</v>
      </c>
      <c r="J1431" s="4" t="s">
        <v>11323</v>
      </c>
      <c r="K1431" s="4" t="s">
        <v>11324</v>
      </c>
      <c r="L1431" s="6">
        <v>-1.16154639856622</v>
      </c>
      <c r="M1431" s="7" t="s">
        <v>33</v>
      </c>
      <c r="N1431" s="6">
        <v>-1.6085875440791877</v>
      </c>
      <c r="O1431" s="7" t="s">
        <v>33</v>
      </c>
      <c r="P1431" s="4" t="s">
        <v>33</v>
      </c>
      <c r="Q1431" s="4" t="s">
        <v>33</v>
      </c>
      <c r="R1431" s="4" t="s">
        <v>35</v>
      </c>
      <c r="S1431" s="4" t="s">
        <v>35</v>
      </c>
      <c r="T1431" s="4" t="s">
        <v>35</v>
      </c>
      <c r="U1431" s="4">
        <v>29</v>
      </c>
      <c r="V1431" s="4">
        <v>1</v>
      </c>
    </row>
    <row r="1432" spans="1:22" x14ac:dyDescent="0.25">
      <c r="A1432" s="3" t="s">
        <v>11325</v>
      </c>
      <c r="B1432" s="3" t="s">
        <v>11326</v>
      </c>
      <c r="C1432" s="4" t="str">
        <f>_xlfn.XLOOKUP(A1432,'[1]PEB-ST'!A:A,'[1]PEB-ST'!S:S)</f>
        <v>plastid</v>
      </c>
      <c r="D1432" s="4" t="s">
        <v>11327</v>
      </c>
      <c r="E1432" s="5" t="s">
        <v>11328</v>
      </c>
      <c r="F1432" s="4" t="s">
        <v>2476</v>
      </c>
      <c r="G1432" s="4" t="s">
        <v>11329</v>
      </c>
      <c r="H1432" s="5" t="s">
        <v>11330</v>
      </c>
      <c r="I1432" s="4" t="s">
        <v>11331</v>
      </c>
      <c r="J1432" s="4" t="s">
        <v>11332</v>
      </c>
      <c r="K1432" s="4" t="s">
        <v>11333</v>
      </c>
      <c r="L1432" s="6">
        <v>0.18376439624858271</v>
      </c>
      <c r="M1432" s="7" t="s">
        <v>33</v>
      </c>
      <c r="N1432" s="6">
        <v>-0.42047940840779163</v>
      </c>
      <c r="O1432" s="7" t="s">
        <v>33</v>
      </c>
      <c r="P1432" s="4" t="s">
        <v>33</v>
      </c>
      <c r="Q1432" s="4" t="s">
        <v>33</v>
      </c>
      <c r="R1432" s="4" t="s">
        <v>35</v>
      </c>
      <c r="S1432" s="4" t="s">
        <v>35</v>
      </c>
      <c r="T1432" s="4" t="s">
        <v>35</v>
      </c>
      <c r="U1432" s="4">
        <v>12</v>
      </c>
      <c r="V1432" s="4">
        <v>8</v>
      </c>
    </row>
    <row r="1433" spans="1:22" x14ac:dyDescent="0.25">
      <c r="A1433" s="3" t="s">
        <v>11334</v>
      </c>
      <c r="B1433" s="3" t="s">
        <v>11335</v>
      </c>
      <c r="C1433" s="4" t="str">
        <f>_xlfn.XLOOKUP(A1433,'[1]PEB-ST'!A:A,'[1]PEB-ST'!S:S)</f>
        <v>plastid</v>
      </c>
      <c r="D1433" s="4" t="s">
        <v>10474</v>
      </c>
      <c r="E1433" s="5" t="s">
        <v>10475</v>
      </c>
      <c r="F1433" s="4" t="s">
        <v>2476</v>
      </c>
      <c r="G1433" s="4" t="s">
        <v>10476</v>
      </c>
      <c r="H1433" s="5" t="s">
        <v>10477</v>
      </c>
      <c r="I1433" s="4" t="s">
        <v>11336</v>
      </c>
      <c r="J1433" s="4" t="s">
        <v>11337</v>
      </c>
      <c r="K1433" s="4" t="s">
        <v>11338</v>
      </c>
      <c r="L1433" s="6">
        <v>-0.47164208348470765</v>
      </c>
      <c r="M1433" s="7" t="s">
        <v>33</v>
      </c>
      <c r="N1433" s="6">
        <v>-0.5317983842646995</v>
      </c>
      <c r="O1433" s="7" t="s">
        <v>33</v>
      </c>
      <c r="P1433" s="4" t="s">
        <v>33</v>
      </c>
      <c r="Q1433" s="4" t="s">
        <v>33</v>
      </c>
      <c r="R1433" s="4" t="s">
        <v>35</v>
      </c>
      <c r="S1433" s="4" t="s">
        <v>35</v>
      </c>
      <c r="T1433" s="4" t="s">
        <v>35</v>
      </c>
      <c r="U1433" s="4">
        <v>10</v>
      </c>
      <c r="V1433" s="4">
        <v>1</v>
      </c>
    </row>
    <row r="1434" spans="1:22" x14ac:dyDescent="0.25">
      <c r="A1434" s="3" t="s">
        <v>11339</v>
      </c>
      <c r="B1434" s="3" t="s">
        <v>11340</v>
      </c>
      <c r="C1434" s="4" t="str">
        <f>_xlfn.XLOOKUP(A1434,'[1]PEB-ST'!A:A,'[1]PEB-ST'!S:S)</f>
        <v>nucleus</v>
      </c>
      <c r="D1434" s="4" t="s">
        <v>11341</v>
      </c>
      <c r="E1434" s="5" t="s">
        <v>11342</v>
      </c>
      <c r="F1434" s="4" t="s">
        <v>2538</v>
      </c>
      <c r="G1434" s="4" t="s">
        <v>11343</v>
      </c>
      <c r="H1434" s="5" t="s">
        <v>11344</v>
      </c>
      <c r="I1434" s="4" t="s">
        <v>11345</v>
      </c>
      <c r="J1434" s="4" t="s">
        <v>11346</v>
      </c>
      <c r="K1434" s="4" t="s">
        <v>11347</v>
      </c>
      <c r="L1434" s="6">
        <v>-0.58438760790357314</v>
      </c>
      <c r="M1434" s="9">
        <v>2.9704413342317999E-2</v>
      </c>
      <c r="N1434" s="6">
        <v>-2.9477866938825046</v>
      </c>
      <c r="O1434" s="8">
        <v>2.2881395081521699E-3</v>
      </c>
      <c r="P1434" s="4">
        <v>64.504999999999995</v>
      </c>
      <c r="Q1434" s="8">
        <v>8.7773000000000001E-5</v>
      </c>
      <c r="R1434" s="4" t="s">
        <v>130</v>
      </c>
      <c r="S1434" s="4" t="s">
        <v>34</v>
      </c>
      <c r="T1434" s="4" t="s">
        <v>35</v>
      </c>
      <c r="U1434" s="4">
        <v>8</v>
      </c>
      <c r="V1434" s="4">
        <v>8</v>
      </c>
    </row>
    <row r="1435" spans="1:22" x14ac:dyDescent="0.25">
      <c r="A1435" s="3" t="s">
        <v>11348</v>
      </c>
      <c r="B1435" s="3" t="s">
        <v>11349</v>
      </c>
      <c r="C1435" s="4" t="str">
        <f>_xlfn.XLOOKUP(A1435,'[1]PEB-ST'!A:A,'[1]PEB-ST'!S:S)</f>
        <v>cytosol</v>
      </c>
      <c r="D1435" s="4" t="s">
        <v>11350</v>
      </c>
      <c r="E1435" s="5" t="s">
        <v>11351</v>
      </c>
      <c r="F1435" s="4" t="s">
        <v>2538</v>
      </c>
      <c r="G1435" s="4" t="s">
        <v>11352</v>
      </c>
      <c r="H1435" s="5" t="s">
        <v>11353</v>
      </c>
      <c r="I1435" s="4" t="s">
        <v>11354</v>
      </c>
      <c r="J1435" s="4" t="s">
        <v>11355</v>
      </c>
      <c r="K1435" s="4" t="s">
        <v>11356</v>
      </c>
      <c r="L1435" s="6">
        <v>-0.21481025623137642</v>
      </c>
      <c r="M1435" s="7" t="s">
        <v>33</v>
      </c>
      <c r="N1435" s="6">
        <v>-1.6496414501927312</v>
      </c>
      <c r="O1435" s="7" t="s">
        <v>33</v>
      </c>
      <c r="P1435" s="4" t="s">
        <v>33</v>
      </c>
      <c r="Q1435" s="4" t="s">
        <v>33</v>
      </c>
      <c r="R1435" s="4" t="s">
        <v>35</v>
      </c>
      <c r="S1435" s="4" t="s">
        <v>35</v>
      </c>
      <c r="T1435" s="4" t="s">
        <v>35</v>
      </c>
      <c r="U1435" s="4">
        <v>6</v>
      </c>
      <c r="V1435" s="4">
        <v>6</v>
      </c>
    </row>
    <row r="1436" spans="1:22" x14ac:dyDescent="0.25">
      <c r="A1436" s="3" t="s">
        <v>11357</v>
      </c>
      <c r="B1436" s="3" t="s">
        <v>11358</v>
      </c>
      <c r="C1436" s="4" t="str">
        <f>_xlfn.XLOOKUP(A1436,'[1]PEB-ST'!A:A,'[1]PEB-ST'!S:S)</f>
        <v>plastid</v>
      </c>
      <c r="D1436" s="4" t="s">
        <v>11359</v>
      </c>
      <c r="E1436" s="5" t="s">
        <v>11360</v>
      </c>
      <c r="F1436" s="4" t="s">
        <v>2476</v>
      </c>
      <c r="G1436" s="4" t="s">
        <v>11361</v>
      </c>
      <c r="H1436" s="5" t="s">
        <v>11362</v>
      </c>
      <c r="I1436" s="4" t="s">
        <v>11363</v>
      </c>
      <c r="J1436" s="4" t="s">
        <v>11364</v>
      </c>
      <c r="K1436" s="4" t="s">
        <v>11365</v>
      </c>
      <c r="L1436" s="6">
        <v>-0.67072107947184245</v>
      </c>
      <c r="M1436" s="9">
        <v>3.0506936766623201E-2</v>
      </c>
      <c r="N1436" s="6">
        <v>-1.3733725877456739</v>
      </c>
      <c r="O1436" s="8">
        <v>3.7276516524701801E-3</v>
      </c>
      <c r="P1436" s="4">
        <v>23.756</v>
      </c>
      <c r="Q1436" s="8">
        <v>1.4096E-3</v>
      </c>
      <c r="R1436" s="4" t="s">
        <v>34</v>
      </c>
      <c r="S1436" s="4" t="s">
        <v>35</v>
      </c>
      <c r="T1436" s="4" t="s">
        <v>35</v>
      </c>
      <c r="U1436" s="4">
        <v>13</v>
      </c>
      <c r="V1436" s="4">
        <v>12</v>
      </c>
    </row>
    <row r="1437" spans="1:22" x14ac:dyDescent="0.25">
      <c r="A1437" s="3" t="s">
        <v>11366</v>
      </c>
      <c r="B1437" s="3" t="s">
        <v>11367</v>
      </c>
      <c r="C1437" s="4" t="str">
        <f>_xlfn.XLOOKUP(A1437,'[1]PEB-ST'!A:A,'[1]PEB-ST'!S:S)</f>
        <v>cytosol</v>
      </c>
      <c r="D1437" s="4" t="s">
        <v>11368</v>
      </c>
      <c r="E1437" s="5" t="s">
        <v>11369</v>
      </c>
      <c r="F1437" s="4" t="s">
        <v>2576</v>
      </c>
      <c r="G1437" s="4" t="s">
        <v>11370</v>
      </c>
      <c r="H1437" s="5" t="s">
        <v>11371</v>
      </c>
      <c r="I1437" s="4" t="s">
        <v>11372</v>
      </c>
      <c r="J1437" s="4" t="s">
        <v>11373</v>
      </c>
      <c r="K1437" s="4" t="s">
        <v>11374</v>
      </c>
      <c r="L1437" s="6">
        <v>-0.76453365118705696</v>
      </c>
      <c r="M1437" s="9">
        <v>1.29421021551724E-2</v>
      </c>
      <c r="N1437" s="6">
        <v>-1.4294444911765973</v>
      </c>
      <c r="O1437" s="8">
        <v>3.2921095367231599E-3</v>
      </c>
      <c r="P1437" s="4">
        <v>39.884999999999998</v>
      </c>
      <c r="Q1437" s="8">
        <v>3.4233000000000001E-4</v>
      </c>
      <c r="R1437" s="4" t="s">
        <v>34</v>
      </c>
      <c r="S1437" s="4" t="s">
        <v>35</v>
      </c>
      <c r="T1437" s="4" t="s">
        <v>35</v>
      </c>
      <c r="U1437" s="4">
        <v>8</v>
      </c>
      <c r="V1437" s="4">
        <v>1</v>
      </c>
    </row>
    <row r="1438" spans="1:22" x14ac:dyDescent="0.25">
      <c r="A1438" s="3" t="s">
        <v>11375</v>
      </c>
      <c r="B1438" s="3" t="s">
        <v>11376</v>
      </c>
      <c r="C1438" s="4" t="str">
        <f>_xlfn.XLOOKUP(A1438,'[1]PEB-ST'!A:A,'[1]PEB-ST'!S:S)</f>
        <v>cytosol</v>
      </c>
      <c r="D1438" s="4" t="s">
        <v>11377</v>
      </c>
      <c r="E1438" s="5" t="s">
        <v>4656</v>
      </c>
      <c r="F1438" s="4" t="s">
        <v>2576</v>
      </c>
      <c r="G1438" s="4" t="s">
        <v>11378</v>
      </c>
      <c r="H1438" s="5" t="s">
        <v>11379</v>
      </c>
      <c r="I1438" s="4" t="s">
        <v>11380</v>
      </c>
      <c r="J1438" s="4" t="s">
        <v>11381</v>
      </c>
      <c r="K1438" s="4" t="s">
        <v>11382</v>
      </c>
      <c r="L1438" s="6">
        <v>-1.363927014631918</v>
      </c>
      <c r="M1438" s="9">
        <v>1.1192803731343201E-2</v>
      </c>
      <c r="N1438" s="6">
        <v>-2.8231417575805979</v>
      </c>
      <c r="O1438" s="8">
        <v>3.9335776529605196E-3</v>
      </c>
      <c r="P1438" s="4">
        <v>49.607999999999997</v>
      </c>
      <c r="Q1438" s="8">
        <v>1.8544000000000001E-4</v>
      </c>
      <c r="R1438" s="4" t="s">
        <v>34</v>
      </c>
      <c r="S1438" s="4" t="s">
        <v>35</v>
      </c>
      <c r="T1438" s="4" t="s">
        <v>35</v>
      </c>
      <c r="U1438" s="4">
        <v>1</v>
      </c>
      <c r="V1438" s="4">
        <v>1</v>
      </c>
    </row>
    <row r="1439" spans="1:22" x14ac:dyDescent="0.25">
      <c r="A1439" s="3" t="s">
        <v>11383</v>
      </c>
      <c r="B1439" s="3" t="s">
        <v>11384</v>
      </c>
      <c r="C1439" s="4" t="str">
        <f>_xlfn.XLOOKUP(A1439,'[1]PEB-ST'!A:A,'[1]PEB-ST'!S:S)</f>
        <v>cytosol</v>
      </c>
      <c r="D1439" s="4" t="s">
        <v>11385</v>
      </c>
      <c r="E1439" s="5" t="s">
        <v>11386</v>
      </c>
      <c r="F1439" s="4" t="s">
        <v>2538</v>
      </c>
      <c r="G1439" s="4" t="s">
        <v>11387</v>
      </c>
      <c r="H1439" s="5" t="s">
        <v>11388</v>
      </c>
      <c r="I1439" s="4" t="s">
        <v>11389</v>
      </c>
      <c r="J1439" s="4" t="s">
        <v>11390</v>
      </c>
      <c r="K1439" s="4" t="s">
        <v>11391</v>
      </c>
      <c r="L1439" s="6">
        <v>-1.0426639953939665</v>
      </c>
      <c r="M1439" s="9">
        <v>8.7275571428571397E-3</v>
      </c>
      <c r="N1439" s="6">
        <v>-1.4988097820153277</v>
      </c>
      <c r="O1439" s="8">
        <v>2.9691098221343798E-3</v>
      </c>
      <c r="P1439" s="4">
        <v>68.070999999999998</v>
      </c>
      <c r="Q1439" s="8">
        <v>7.5210999999999995E-5</v>
      </c>
      <c r="R1439" s="4" t="s">
        <v>34</v>
      </c>
      <c r="S1439" s="4" t="s">
        <v>35</v>
      </c>
      <c r="T1439" s="4" t="s">
        <v>35</v>
      </c>
      <c r="U1439" s="4">
        <v>12</v>
      </c>
      <c r="V1439" s="4">
        <v>3</v>
      </c>
    </row>
    <row r="1440" spans="1:22" x14ac:dyDescent="0.25">
      <c r="A1440" s="3" t="s">
        <v>11392</v>
      </c>
      <c r="B1440" s="3" t="s">
        <v>11393</v>
      </c>
      <c r="C1440" s="4" t="str">
        <f>_xlfn.XLOOKUP(A1440,'[1]PEB-ST'!A:A,'[1]PEB-ST'!S:S)</f>
        <v>nucleus</v>
      </c>
      <c r="D1440" s="4" t="s">
        <v>11394</v>
      </c>
      <c r="E1440" s="5" t="s">
        <v>6721</v>
      </c>
      <c r="F1440" s="4" t="s">
        <v>2576</v>
      </c>
      <c r="G1440" s="4" t="s">
        <v>11395</v>
      </c>
      <c r="H1440" s="5" t="s">
        <v>6723</v>
      </c>
      <c r="I1440" s="4" t="s">
        <v>11396</v>
      </c>
      <c r="J1440" s="4" t="s">
        <v>11397</v>
      </c>
      <c r="K1440" s="4" t="s">
        <v>11398</v>
      </c>
      <c r="L1440" s="6">
        <v>-1.2986419663972744</v>
      </c>
      <c r="M1440" s="9">
        <v>5.0414967945205398E-2</v>
      </c>
      <c r="N1440" s="6">
        <v>-1.7368136102121459</v>
      </c>
      <c r="O1440" s="7" t="s">
        <v>33</v>
      </c>
      <c r="P1440" s="4" t="s">
        <v>33</v>
      </c>
      <c r="Q1440" s="4" t="s">
        <v>33</v>
      </c>
      <c r="R1440" s="4" t="s">
        <v>35</v>
      </c>
      <c r="S1440" s="4" t="s">
        <v>35</v>
      </c>
      <c r="T1440" s="4" t="s">
        <v>35</v>
      </c>
      <c r="U1440" s="4">
        <v>1</v>
      </c>
      <c r="V1440" s="4">
        <v>1</v>
      </c>
    </row>
    <row r="1441" spans="1:22" x14ac:dyDescent="0.25">
      <c r="A1441" s="3" t="s">
        <v>11399</v>
      </c>
      <c r="B1441" s="3" t="s">
        <v>11400</v>
      </c>
      <c r="C1441" s="4" t="str">
        <f>_xlfn.XLOOKUP(A1441,'[1]PEB-ST'!A:A,'[1]PEB-ST'!S:S)</f>
        <v>cytosol</v>
      </c>
      <c r="D1441" s="4" t="s">
        <v>11401</v>
      </c>
      <c r="E1441" s="5" t="s">
        <v>6877</v>
      </c>
      <c r="F1441" s="4" t="s">
        <v>2538</v>
      </c>
      <c r="G1441" s="4" t="s">
        <v>11402</v>
      </c>
      <c r="H1441" s="5" t="s">
        <v>11403</v>
      </c>
      <c r="I1441" s="4" t="s">
        <v>11404</v>
      </c>
      <c r="J1441" s="4" t="s">
        <v>11405</v>
      </c>
      <c r="K1441" s="4" t="s">
        <v>11406</v>
      </c>
      <c r="L1441" s="6">
        <v>-1.9184997495837299</v>
      </c>
      <c r="M1441" s="9">
        <v>1.05039346456692E-2</v>
      </c>
      <c r="N1441" s="6">
        <v>-3.6262354095742113</v>
      </c>
      <c r="O1441" s="8">
        <v>1.6627444669260699E-3</v>
      </c>
      <c r="P1441" s="4">
        <v>76.528000000000006</v>
      </c>
      <c r="Q1441" s="8">
        <v>5.3677999999999997E-5</v>
      </c>
      <c r="R1441" s="4" t="s">
        <v>34</v>
      </c>
      <c r="S1441" s="4" t="s">
        <v>35</v>
      </c>
      <c r="T1441" s="4" t="s">
        <v>35</v>
      </c>
      <c r="U1441" s="4">
        <v>5</v>
      </c>
      <c r="V1441" s="4">
        <v>5</v>
      </c>
    </row>
    <row r="1442" spans="1:22" x14ac:dyDescent="0.25">
      <c r="A1442" s="3" t="s">
        <v>11407</v>
      </c>
      <c r="B1442" s="3" t="s">
        <v>11408</v>
      </c>
      <c r="C1442" s="4" t="str">
        <f>_xlfn.XLOOKUP(A1442,'[1]PEB-ST'!A:A,'[1]PEB-ST'!S:S)</f>
        <v>cytosol</v>
      </c>
      <c r="D1442" s="4" t="s">
        <v>6056</v>
      </c>
      <c r="E1442" s="5" t="s">
        <v>6057</v>
      </c>
      <c r="F1442" s="4" t="s">
        <v>2538</v>
      </c>
      <c r="G1442" s="4" t="s">
        <v>11409</v>
      </c>
      <c r="H1442" s="5" t="s">
        <v>11410</v>
      </c>
      <c r="I1442" s="4" t="s">
        <v>11411</v>
      </c>
      <c r="J1442" s="4" t="s">
        <v>11412</v>
      </c>
      <c r="K1442" s="4" t="s">
        <v>11413</v>
      </c>
      <c r="L1442" s="6">
        <v>3.3345027086483516</v>
      </c>
      <c r="M1442" s="7" t="s">
        <v>33</v>
      </c>
      <c r="N1442" s="6">
        <v>5.0226693675796197</v>
      </c>
      <c r="O1442" s="7" t="s">
        <v>33</v>
      </c>
      <c r="P1442" s="4" t="s">
        <v>33</v>
      </c>
      <c r="Q1442" s="4" t="s">
        <v>33</v>
      </c>
      <c r="R1442" s="4" t="s">
        <v>35</v>
      </c>
      <c r="S1442" s="4" t="s">
        <v>35</v>
      </c>
      <c r="T1442" s="4" t="s">
        <v>35</v>
      </c>
      <c r="U1442" s="4">
        <v>21</v>
      </c>
      <c r="V1442" s="4">
        <v>2</v>
      </c>
    </row>
    <row r="1443" spans="1:22" x14ac:dyDescent="0.25">
      <c r="A1443" s="3" t="s">
        <v>11414</v>
      </c>
      <c r="B1443" s="3" t="s">
        <v>11415</v>
      </c>
      <c r="C1443" s="4" t="str">
        <f>_xlfn.XLOOKUP(A1443,'[1]PEB-ST'!A:A,'[1]PEB-ST'!S:S)</f>
        <v>cytosol</v>
      </c>
      <c r="D1443" s="4" t="s">
        <v>11416</v>
      </c>
      <c r="E1443" s="5" t="s">
        <v>11417</v>
      </c>
      <c r="F1443" s="4" t="s">
        <v>2678</v>
      </c>
      <c r="G1443" s="4" t="s">
        <v>11418</v>
      </c>
      <c r="H1443" s="5" t="s">
        <v>11419</v>
      </c>
      <c r="I1443" s="4" t="s">
        <v>11420</v>
      </c>
      <c r="J1443" s="4" t="s">
        <v>11421</v>
      </c>
      <c r="K1443" s="4" t="s">
        <v>11422</v>
      </c>
      <c r="L1443" s="6">
        <v>-0.79318741502854906</v>
      </c>
      <c r="M1443" s="9">
        <v>6.6686999999999996E-3</v>
      </c>
      <c r="N1443" s="6">
        <v>-1.6171153849686057</v>
      </c>
      <c r="O1443" s="8">
        <v>1.4361182954545401E-3</v>
      </c>
      <c r="P1443" s="4">
        <v>140.16</v>
      </c>
      <c r="Q1443" s="8">
        <v>9.2019000000000008E-6</v>
      </c>
      <c r="R1443" s="4" t="s">
        <v>130</v>
      </c>
      <c r="S1443" s="4" t="s">
        <v>34</v>
      </c>
      <c r="T1443" s="4" t="s">
        <v>35</v>
      </c>
      <c r="U1443" s="4">
        <v>21</v>
      </c>
      <c r="V1443" s="4">
        <v>21</v>
      </c>
    </row>
    <row r="1444" spans="1:22" x14ac:dyDescent="0.25">
      <c r="A1444" s="3" t="s">
        <v>11423</v>
      </c>
      <c r="B1444" s="3" t="s">
        <v>11424</v>
      </c>
      <c r="C1444" s="4" t="str">
        <f>_xlfn.XLOOKUP(A1444,'[1]PEB-ST'!A:A,'[1]PEB-ST'!S:S)</f>
        <v>cytosol</v>
      </c>
      <c r="D1444" s="4" t="s">
        <v>11425</v>
      </c>
      <c r="E1444" s="5" t="s">
        <v>11426</v>
      </c>
      <c r="F1444" s="4" t="s">
        <v>2538</v>
      </c>
      <c r="G1444" s="4" t="s">
        <v>11427</v>
      </c>
      <c r="H1444" s="5" t="s">
        <v>11428</v>
      </c>
      <c r="I1444" s="4" t="s">
        <v>11429</v>
      </c>
      <c r="J1444" s="4" t="s">
        <v>11430</v>
      </c>
      <c r="K1444" s="4" t="s">
        <v>11431</v>
      </c>
      <c r="L1444" s="6">
        <v>-0.70700079474824196</v>
      </c>
      <c r="M1444" s="7" t="s">
        <v>33</v>
      </c>
      <c r="N1444" s="6">
        <v>-2.3832135611852987</v>
      </c>
      <c r="O1444" s="8">
        <v>5.6557845504469897E-3</v>
      </c>
      <c r="P1444" s="4">
        <v>15.842000000000001</v>
      </c>
      <c r="Q1444" s="8">
        <v>4.0359999999999997E-3</v>
      </c>
      <c r="R1444" s="4" t="s">
        <v>34</v>
      </c>
      <c r="S1444" s="4" t="s">
        <v>3021</v>
      </c>
      <c r="T1444" s="4" t="s">
        <v>35</v>
      </c>
      <c r="U1444" s="4">
        <v>4</v>
      </c>
      <c r="V1444" s="4">
        <v>2</v>
      </c>
    </row>
    <row r="1445" spans="1:22" x14ac:dyDescent="0.25">
      <c r="A1445" s="3" t="s">
        <v>11432</v>
      </c>
      <c r="B1445" s="3" t="s">
        <v>11433</v>
      </c>
      <c r="C1445" s="4" t="str">
        <f>_xlfn.XLOOKUP(A1445,'[1]PEB-ST'!A:A,'[1]PEB-ST'!S:S)</f>
        <v>nucleus</v>
      </c>
      <c r="D1445" s="4" t="s">
        <v>11434</v>
      </c>
      <c r="E1445" s="5" t="s">
        <v>11435</v>
      </c>
      <c r="F1445" s="4" t="s">
        <v>2576</v>
      </c>
      <c r="G1445" s="4" t="s">
        <v>11436</v>
      </c>
      <c r="H1445" s="5" t="s">
        <v>11437</v>
      </c>
      <c r="I1445" s="4" t="s">
        <v>11438</v>
      </c>
      <c r="J1445" s="4" t="s">
        <v>11439</v>
      </c>
      <c r="K1445" s="4" t="s">
        <v>11440</v>
      </c>
      <c r="L1445" s="6">
        <v>4.4911539563659487E-2</v>
      </c>
      <c r="M1445" s="7" t="s">
        <v>33</v>
      </c>
      <c r="N1445" s="6">
        <v>-0.12003315926440053</v>
      </c>
      <c r="O1445" s="7" t="s">
        <v>33</v>
      </c>
      <c r="P1445" s="4" t="s">
        <v>33</v>
      </c>
      <c r="Q1445" s="4" t="s">
        <v>33</v>
      </c>
      <c r="R1445" s="4" t="s">
        <v>35</v>
      </c>
      <c r="S1445" s="4" t="s">
        <v>35</v>
      </c>
      <c r="T1445" s="4" t="s">
        <v>35</v>
      </c>
      <c r="U1445" s="4">
        <v>5</v>
      </c>
      <c r="V1445" s="4">
        <v>2</v>
      </c>
    </row>
    <row r="1446" spans="1:22" x14ac:dyDescent="0.25">
      <c r="A1446" s="3" t="s">
        <v>11441</v>
      </c>
      <c r="B1446" s="3" t="s">
        <v>11442</v>
      </c>
      <c r="C1446" s="4" t="str">
        <f>_xlfn.XLOOKUP(A1446,'[1]PEB-ST'!A:A,'[1]PEB-ST'!S:S)</f>
        <v>cytosol</v>
      </c>
      <c r="D1446" s="4" t="s">
        <v>11443</v>
      </c>
      <c r="E1446" s="5" t="s">
        <v>11444</v>
      </c>
      <c r="F1446" s="4" t="s">
        <v>2538</v>
      </c>
      <c r="G1446" s="4" t="s">
        <v>11445</v>
      </c>
      <c r="H1446" s="5" t="s">
        <v>11446</v>
      </c>
      <c r="I1446" s="4" t="s">
        <v>11447</v>
      </c>
      <c r="J1446" s="4" t="s">
        <v>177</v>
      </c>
      <c r="K1446" s="4" t="s">
        <v>177</v>
      </c>
      <c r="L1446" s="6">
        <v>-21.057250319367427</v>
      </c>
      <c r="M1446" s="7" t="s">
        <v>33</v>
      </c>
      <c r="N1446" s="6">
        <v>-21.057250319367427</v>
      </c>
      <c r="O1446" s="7" t="s">
        <v>33</v>
      </c>
      <c r="P1446" s="4" t="s">
        <v>33</v>
      </c>
      <c r="Q1446" s="4" t="s">
        <v>33</v>
      </c>
      <c r="R1446" s="4" t="s">
        <v>35</v>
      </c>
      <c r="S1446" s="4" t="s">
        <v>35</v>
      </c>
      <c r="T1446" s="4" t="s">
        <v>35</v>
      </c>
      <c r="U1446" s="4">
        <v>6</v>
      </c>
      <c r="V1446" s="4">
        <v>1</v>
      </c>
    </row>
    <row r="1447" spans="1:22" x14ac:dyDescent="0.25">
      <c r="A1447" s="3" t="s">
        <v>11448</v>
      </c>
      <c r="B1447" s="3" t="s">
        <v>11449</v>
      </c>
      <c r="C1447" s="4" t="str">
        <f>_xlfn.XLOOKUP(A1447,'[1]PEB-ST'!A:A,'[1]PEB-ST'!S:S)</f>
        <v>cytosol</v>
      </c>
      <c r="D1447" s="4" t="s">
        <v>11450</v>
      </c>
      <c r="E1447" s="5" t="s">
        <v>11451</v>
      </c>
      <c r="F1447" s="4" t="s">
        <v>2538</v>
      </c>
      <c r="G1447" s="4" t="s">
        <v>11452</v>
      </c>
      <c r="H1447" s="5" t="s">
        <v>11453</v>
      </c>
      <c r="I1447" s="4" t="s">
        <v>11454</v>
      </c>
      <c r="J1447" s="4" t="s">
        <v>11455</v>
      </c>
      <c r="K1447" s="4" t="s">
        <v>11456</v>
      </c>
      <c r="L1447" s="6">
        <v>-1.0975245006853496</v>
      </c>
      <c r="M1447" s="9">
        <v>1.29421021551724E-2</v>
      </c>
      <c r="N1447" s="6">
        <v>-1.7205005619421125</v>
      </c>
      <c r="O1447" s="8">
        <v>1.8665414877192901E-3</v>
      </c>
      <c r="P1447" s="4">
        <v>59.451000000000001</v>
      </c>
      <c r="Q1447" s="8">
        <v>1.1085E-4</v>
      </c>
      <c r="R1447" s="4" t="s">
        <v>34</v>
      </c>
      <c r="S1447" s="4" t="s">
        <v>35</v>
      </c>
      <c r="T1447" s="4" t="s">
        <v>35</v>
      </c>
      <c r="U1447" s="4">
        <v>2</v>
      </c>
      <c r="V1447" s="4">
        <v>2</v>
      </c>
    </row>
    <row r="1448" spans="1:22" x14ac:dyDescent="0.25">
      <c r="A1448" s="3" t="s">
        <v>11457</v>
      </c>
      <c r="B1448" s="3" t="s">
        <v>11458</v>
      </c>
      <c r="C1448" s="4" t="str">
        <f>_xlfn.XLOOKUP(A1448,'[1]PEB-ST'!A:A,'[1]PEB-ST'!S:S)</f>
        <v>plastid</v>
      </c>
      <c r="D1448" s="4" t="s">
        <v>11459</v>
      </c>
      <c r="E1448" s="5" t="s">
        <v>11460</v>
      </c>
      <c r="F1448" s="4" t="s">
        <v>2476</v>
      </c>
      <c r="G1448" s="4" t="s">
        <v>11461</v>
      </c>
      <c r="H1448" s="5" t="s">
        <v>11462</v>
      </c>
      <c r="I1448" s="4" t="s">
        <v>11463</v>
      </c>
      <c r="J1448" s="4" t="s">
        <v>11464</v>
      </c>
      <c r="K1448" s="4" t="s">
        <v>11465</v>
      </c>
      <c r="L1448" s="6">
        <v>-1.0302756137636242</v>
      </c>
      <c r="M1448" s="9">
        <v>4.64285263362487E-2</v>
      </c>
      <c r="N1448" s="6">
        <v>-2.0266030090700973</v>
      </c>
      <c r="O1448" s="8">
        <v>1.1288858549087699E-2</v>
      </c>
      <c r="P1448" s="4">
        <v>11.135999999999999</v>
      </c>
      <c r="Q1448" s="8">
        <v>9.5587999999999992E-3</v>
      </c>
      <c r="R1448" s="4" t="s">
        <v>34</v>
      </c>
      <c r="S1448" s="4" t="s">
        <v>35</v>
      </c>
      <c r="T1448" s="4" t="s">
        <v>35</v>
      </c>
      <c r="U1448" s="4">
        <v>11</v>
      </c>
      <c r="V1448" s="4">
        <v>11</v>
      </c>
    </row>
    <row r="1449" spans="1:22" x14ac:dyDescent="0.25">
      <c r="A1449" s="3" t="s">
        <v>11466</v>
      </c>
      <c r="B1449" s="3" t="s">
        <v>11467</v>
      </c>
      <c r="C1449" s="4" t="str">
        <f>_xlfn.XLOOKUP(A1449,'[1]PEB-ST'!A:A,'[1]PEB-ST'!S:S)</f>
        <v>nucleus</v>
      </c>
      <c r="D1449" s="4" t="s">
        <v>11468</v>
      </c>
      <c r="E1449" s="5" t="s">
        <v>11469</v>
      </c>
      <c r="F1449" s="4" t="s">
        <v>2576</v>
      </c>
      <c r="G1449" s="4" t="s">
        <v>11470</v>
      </c>
      <c r="H1449" s="5" t="s">
        <v>11471</v>
      </c>
      <c r="I1449" s="4" t="s">
        <v>11472</v>
      </c>
      <c r="J1449" s="4" t="s">
        <v>11473</v>
      </c>
      <c r="K1449" s="4" t="s">
        <v>11474</v>
      </c>
      <c r="L1449" s="6">
        <v>-0.87049887907173595</v>
      </c>
      <c r="M1449" s="9">
        <v>2.1189739201451899E-2</v>
      </c>
      <c r="N1449" s="6">
        <v>-1.745308690530462</v>
      </c>
      <c r="O1449" s="8">
        <v>2.6716820546158801E-2</v>
      </c>
      <c r="P1449" s="4">
        <v>9.6072000000000006</v>
      </c>
      <c r="Q1449" s="8">
        <v>1.3474E-2</v>
      </c>
      <c r="R1449" s="4" t="s">
        <v>34</v>
      </c>
      <c r="S1449" s="4" t="s">
        <v>35</v>
      </c>
      <c r="T1449" s="4" t="s">
        <v>35</v>
      </c>
      <c r="U1449" s="4">
        <v>1</v>
      </c>
      <c r="V1449" s="4">
        <v>1</v>
      </c>
    </row>
    <row r="1450" spans="1:22" x14ac:dyDescent="0.25">
      <c r="A1450" s="3" t="s">
        <v>11475</v>
      </c>
      <c r="B1450" s="3" t="s">
        <v>11476</v>
      </c>
      <c r="C1450" s="4" t="str">
        <f>_xlfn.XLOOKUP(A1450,'[1]PEB-ST'!A:A,'[1]PEB-ST'!S:S)</f>
        <v>cytosol</v>
      </c>
      <c r="D1450" s="4" t="s">
        <v>11477</v>
      </c>
      <c r="E1450" s="5" t="s">
        <v>11478</v>
      </c>
      <c r="F1450" s="4" t="s">
        <v>2595</v>
      </c>
      <c r="G1450" s="4" t="s">
        <v>11479</v>
      </c>
      <c r="H1450" s="5" t="s">
        <v>11480</v>
      </c>
      <c r="I1450" s="4" t="s">
        <v>11481</v>
      </c>
      <c r="J1450" s="4" t="s">
        <v>11482</v>
      </c>
      <c r="K1450" s="4" t="s">
        <v>11483</v>
      </c>
      <c r="L1450" s="6">
        <v>-1.5570861840501091</v>
      </c>
      <c r="M1450" s="9">
        <v>8.6028857142857098E-3</v>
      </c>
      <c r="N1450" s="6">
        <v>-3.8925835312136168</v>
      </c>
      <c r="O1450" s="8">
        <v>2.5399282449999999E-4</v>
      </c>
      <c r="P1450" s="4">
        <v>152.74</v>
      </c>
      <c r="Q1450" s="8">
        <v>7.1470000000000004E-6</v>
      </c>
      <c r="R1450" s="4" t="s">
        <v>130</v>
      </c>
      <c r="S1450" s="4" t="s">
        <v>34</v>
      </c>
      <c r="T1450" s="4" t="s">
        <v>35</v>
      </c>
      <c r="U1450" s="4">
        <v>6</v>
      </c>
      <c r="V1450" s="4">
        <v>6</v>
      </c>
    </row>
    <row r="1451" spans="1:22" x14ac:dyDescent="0.25">
      <c r="A1451" s="3" t="s">
        <v>11484</v>
      </c>
      <c r="B1451" s="3" t="s">
        <v>11485</v>
      </c>
      <c r="C1451" s="4" t="str">
        <f>_xlfn.XLOOKUP(A1451,'[1]PEB-ST'!A:A,'[1]PEB-ST'!S:S)</f>
        <v>cytosol,plastid</v>
      </c>
      <c r="D1451" s="4" t="s">
        <v>11486</v>
      </c>
      <c r="E1451" s="5" t="s">
        <v>11487</v>
      </c>
      <c r="F1451" s="4" t="s">
        <v>2476</v>
      </c>
      <c r="G1451" s="4" t="s">
        <v>11488</v>
      </c>
      <c r="H1451" s="5" t="s">
        <v>11489</v>
      </c>
      <c r="I1451" s="4" t="s">
        <v>11490</v>
      </c>
      <c r="J1451" s="4" t="s">
        <v>11491</v>
      </c>
      <c r="K1451" s="4" t="s">
        <v>11492</v>
      </c>
      <c r="L1451" s="6">
        <v>-0.18690906076173883</v>
      </c>
      <c r="M1451" s="7" t="s">
        <v>33</v>
      </c>
      <c r="N1451" s="6">
        <v>-1.1097456377713071</v>
      </c>
      <c r="O1451" s="7" t="s">
        <v>33</v>
      </c>
      <c r="P1451" s="4" t="s">
        <v>33</v>
      </c>
      <c r="Q1451" s="4" t="s">
        <v>33</v>
      </c>
      <c r="R1451" s="4" t="s">
        <v>35</v>
      </c>
      <c r="S1451" s="4" t="s">
        <v>35</v>
      </c>
      <c r="T1451" s="4" t="s">
        <v>35</v>
      </c>
      <c r="U1451" s="4">
        <v>5</v>
      </c>
      <c r="V1451" s="4">
        <v>4</v>
      </c>
    </row>
    <row r="1452" spans="1:22" x14ac:dyDescent="0.25">
      <c r="A1452" s="3" t="s">
        <v>11493</v>
      </c>
      <c r="B1452" s="3" t="s">
        <v>11494</v>
      </c>
      <c r="C1452" s="4" t="str">
        <f>_xlfn.XLOOKUP(A1452,'[1]PEB-ST'!A:A,'[1]PEB-ST'!S:S)</f>
        <v>plastid</v>
      </c>
      <c r="D1452" s="4" t="s">
        <v>11495</v>
      </c>
      <c r="E1452" s="5" t="s">
        <v>11496</v>
      </c>
      <c r="F1452" s="4" t="s">
        <v>2678</v>
      </c>
      <c r="G1452" s="4" t="s">
        <v>11497</v>
      </c>
      <c r="H1452" s="5" t="s">
        <v>11498</v>
      </c>
      <c r="I1452" s="4" t="s">
        <v>11499</v>
      </c>
      <c r="J1452" s="4" t="s">
        <v>11500</v>
      </c>
      <c r="K1452" s="4" t="s">
        <v>11501</v>
      </c>
      <c r="L1452" s="6">
        <v>0.4729889811994753</v>
      </c>
      <c r="M1452" s="9">
        <v>2.31140487889273E-2</v>
      </c>
      <c r="N1452" s="6">
        <v>1.0041125158658704</v>
      </c>
      <c r="O1452" s="8">
        <v>1.84448080918727E-3</v>
      </c>
      <c r="P1452" s="4">
        <v>61.341999999999999</v>
      </c>
      <c r="Q1452" s="8">
        <v>1.0136000000000001E-4</v>
      </c>
      <c r="R1452" s="4" t="s">
        <v>35</v>
      </c>
      <c r="S1452" s="4" t="s">
        <v>34</v>
      </c>
      <c r="T1452" s="4" t="s">
        <v>130</v>
      </c>
      <c r="U1452" s="4">
        <v>13</v>
      </c>
      <c r="V1452" s="4">
        <v>13</v>
      </c>
    </row>
    <row r="1453" spans="1:22" x14ac:dyDescent="0.25">
      <c r="A1453" s="3" t="s">
        <v>11502</v>
      </c>
      <c r="B1453" s="3" t="s">
        <v>11503</v>
      </c>
      <c r="C1453" s="4" t="str">
        <f>_xlfn.XLOOKUP(A1453,'[1]PEB-ST'!A:A,'[1]PEB-ST'!S:S)</f>
        <v>cytosol</v>
      </c>
      <c r="D1453" s="4" t="s">
        <v>11504</v>
      </c>
      <c r="E1453" s="5" t="s">
        <v>1155</v>
      </c>
      <c r="F1453" s="4" t="s">
        <v>2557</v>
      </c>
      <c r="G1453" s="4" t="s">
        <v>11505</v>
      </c>
      <c r="H1453" s="5" t="s">
        <v>11506</v>
      </c>
      <c r="I1453" s="4" t="s">
        <v>11507</v>
      </c>
      <c r="J1453" s="4" t="s">
        <v>11508</v>
      </c>
      <c r="K1453" s="4" t="s">
        <v>11509</v>
      </c>
      <c r="L1453" s="6">
        <v>0.15736912093479075</v>
      </c>
      <c r="M1453" s="7" t="s">
        <v>33</v>
      </c>
      <c r="N1453" s="6">
        <v>-0.14351411448220386</v>
      </c>
      <c r="O1453" s="7" t="s">
        <v>33</v>
      </c>
      <c r="P1453" s="4" t="s">
        <v>33</v>
      </c>
      <c r="Q1453" s="4" t="s">
        <v>33</v>
      </c>
      <c r="R1453" s="4" t="s">
        <v>35</v>
      </c>
      <c r="S1453" s="4" t="s">
        <v>35</v>
      </c>
      <c r="T1453" s="4" t="s">
        <v>35</v>
      </c>
      <c r="U1453" s="4">
        <v>2</v>
      </c>
      <c r="V1453" s="4">
        <v>2</v>
      </c>
    </row>
    <row r="1454" spans="1:22" x14ac:dyDescent="0.25">
      <c r="A1454" s="3" t="s">
        <v>11510</v>
      </c>
      <c r="B1454" s="3" t="s">
        <v>11511</v>
      </c>
      <c r="C1454" s="4" t="str">
        <f>_xlfn.XLOOKUP(A1454,'[1]PEB-ST'!A:A,'[1]PEB-ST'!S:S)</f>
        <v>cytosol,mitochondrion</v>
      </c>
      <c r="D1454" s="4" t="s">
        <v>11512</v>
      </c>
      <c r="E1454" s="5" t="s">
        <v>11513</v>
      </c>
      <c r="F1454" s="4" t="s">
        <v>2538</v>
      </c>
      <c r="G1454" s="4" t="s">
        <v>11514</v>
      </c>
      <c r="H1454" s="5" t="s">
        <v>11515</v>
      </c>
      <c r="I1454" s="4" t="s">
        <v>11516</v>
      </c>
      <c r="J1454" s="4" t="s">
        <v>11517</v>
      </c>
      <c r="K1454" s="4" t="s">
        <v>11518</v>
      </c>
      <c r="L1454" s="6">
        <v>-0.82447932366174315</v>
      </c>
      <c r="M1454" s="9">
        <v>1.16741852760736E-2</v>
      </c>
      <c r="N1454" s="6">
        <v>-2.0288065366448413</v>
      </c>
      <c r="O1454" s="8">
        <v>7.4707984754098303E-4</v>
      </c>
      <c r="P1454" s="4">
        <v>95.245999999999995</v>
      </c>
      <c r="Q1454" s="8">
        <v>2.8472000000000001E-5</v>
      </c>
      <c r="R1454" s="4" t="s">
        <v>130</v>
      </c>
      <c r="S1454" s="4" t="s">
        <v>34</v>
      </c>
      <c r="T1454" s="4" t="s">
        <v>35</v>
      </c>
      <c r="U1454" s="4">
        <v>10</v>
      </c>
      <c r="V1454" s="4">
        <v>7</v>
      </c>
    </row>
    <row r="1455" spans="1:22" x14ac:dyDescent="0.25">
      <c r="A1455" s="3" t="s">
        <v>11519</v>
      </c>
      <c r="B1455" s="3" t="s">
        <v>11520</v>
      </c>
      <c r="C1455" s="4" t="str">
        <f>_xlfn.XLOOKUP(A1455,'[1]PEB-ST'!A:A,'[1]PEB-ST'!S:S)</f>
        <v>cytosol</v>
      </c>
      <c r="D1455" s="4" t="s">
        <v>11521</v>
      </c>
      <c r="E1455" s="5" t="s">
        <v>11522</v>
      </c>
      <c r="F1455" s="4" t="s">
        <v>2538</v>
      </c>
      <c r="G1455" s="4" t="s">
        <v>11523</v>
      </c>
      <c r="H1455" s="5" t="s">
        <v>11524</v>
      </c>
      <c r="I1455" s="4" t="s">
        <v>11525</v>
      </c>
      <c r="J1455" s="4" t="s">
        <v>11526</v>
      </c>
      <c r="K1455" s="4" t="s">
        <v>11527</v>
      </c>
      <c r="L1455" s="6">
        <v>-1.2026534123666652</v>
      </c>
      <c r="M1455" s="9">
        <v>3.37458077192982E-2</v>
      </c>
      <c r="N1455" s="6">
        <v>-3.522381637974429</v>
      </c>
      <c r="O1455" s="8">
        <v>8.6914663493493499E-3</v>
      </c>
      <c r="P1455" s="4">
        <v>18.440999999999999</v>
      </c>
      <c r="Q1455" s="8">
        <v>2.7391999999999998E-3</v>
      </c>
      <c r="R1455" s="4" t="s">
        <v>34</v>
      </c>
      <c r="S1455" s="4" t="s">
        <v>35</v>
      </c>
      <c r="T1455" s="4" t="s">
        <v>35</v>
      </c>
      <c r="U1455" s="4">
        <v>3</v>
      </c>
      <c r="V1455" s="4">
        <v>2</v>
      </c>
    </row>
    <row r="1456" spans="1:22" x14ac:dyDescent="0.25">
      <c r="A1456" s="3" t="s">
        <v>11528</v>
      </c>
      <c r="B1456" s="3" t="s">
        <v>11529</v>
      </c>
      <c r="C1456" s="4" t="str">
        <f>_xlfn.XLOOKUP(A1456,'[1]PEB-ST'!A:A,'[1]PEB-ST'!S:S)</f>
        <v>nucleus</v>
      </c>
      <c r="D1456" s="4" t="s">
        <v>11530</v>
      </c>
      <c r="E1456" s="5" t="s">
        <v>11531</v>
      </c>
      <c r="F1456" s="4" t="s">
        <v>2576</v>
      </c>
      <c r="G1456" s="4" t="s">
        <v>11532</v>
      </c>
      <c r="H1456" s="5" t="s">
        <v>11533</v>
      </c>
      <c r="I1456" s="4" t="s">
        <v>11534</v>
      </c>
      <c r="J1456" s="4" t="s">
        <v>11535</v>
      </c>
      <c r="K1456" s="4" t="s">
        <v>11536</v>
      </c>
      <c r="L1456" s="6">
        <v>-0.12529440144329387</v>
      </c>
      <c r="M1456" s="7" t="s">
        <v>33</v>
      </c>
      <c r="N1456" s="6">
        <v>-1.4531685077492857</v>
      </c>
      <c r="O1456" s="8">
        <v>1.8783148438936699E-2</v>
      </c>
      <c r="P1456" s="4" t="s">
        <v>33</v>
      </c>
      <c r="Q1456" s="4" t="s">
        <v>33</v>
      </c>
      <c r="R1456" s="4" t="s">
        <v>35</v>
      </c>
      <c r="S1456" s="4" t="s">
        <v>35</v>
      </c>
      <c r="T1456" s="4" t="s">
        <v>35</v>
      </c>
      <c r="U1456" s="4">
        <v>2</v>
      </c>
      <c r="V1456" s="4">
        <v>2</v>
      </c>
    </row>
    <row r="1457" spans="1:22" x14ac:dyDescent="0.25">
      <c r="A1457" s="3" t="s">
        <v>11537</v>
      </c>
      <c r="B1457" s="3" t="s">
        <v>11538</v>
      </c>
      <c r="C1457" s="4" t="str">
        <f>_xlfn.XLOOKUP(A1457,'[1]PEB-ST'!A:A,'[1]PEB-ST'!S:S)</f>
        <v>cytosol</v>
      </c>
      <c r="D1457" s="4" t="s">
        <v>11539</v>
      </c>
      <c r="E1457" s="5" t="s">
        <v>11540</v>
      </c>
      <c r="F1457" s="4" t="s">
        <v>2557</v>
      </c>
      <c r="G1457" s="4" t="s">
        <v>11541</v>
      </c>
      <c r="H1457" s="5" t="s">
        <v>11542</v>
      </c>
      <c r="I1457" s="4" t="s">
        <v>11543</v>
      </c>
      <c r="J1457" s="4" t="s">
        <v>11544</v>
      </c>
      <c r="K1457" s="4" t="s">
        <v>11545</v>
      </c>
      <c r="L1457" s="6">
        <v>-0.56970700821868059</v>
      </c>
      <c r="M1457" s="7" t="s">
        <v>33</v>
      </c>
      <c r="N1457" s="6">
        <v>-1.2561395632440238</v>
      </c>
      <c r="O1457" s="7" t="s">
        <v>33</v>
      </c>
      <c r="P1457" s="4" t="s">
        <v>33</v>
      </c>
      <c r="Q1457" s="4" t="s">
        <v>33</v>
      </c>
      <c r="R1457" s="4" t="s">
        <v>35</v>
      </c>
      <c r="S1457" s="4" t="s">
        <v>35</v>
      </c>
      <c r="T1457" s="4" t="s">
        <v>35</v>
      </c>
      <c r="U1457" s="4">
        <v>6</v>
      </c>
      <c r="V1457" s="4">
        <v>1</v>
      </c>
    </row>
    <row r="1458" spans="1:22" x14ac:dyDescent="0.25">
      <c r="A1458" s="3" t="s">
        <v>11546</v>
      </c>
      <c r="B1458" s="3" t="s">
        <v>11547</v>
      </c>
      <c r="C1458" s="4" t="str">
        <f>_xlfn.XLOOKUP(A1458,'[1]PEB-ST'!A:A,'[1]PEB-ST'!S:S)</f>
        <v>cytosol</v>
      </c>
      <c r="D1458" s="4" t="s">
        <v>11548</v>
      </c>
      <c r="E1458" s="5" t="s">
        <v>11549</v>
      </c>
      <c r="F1458" s="4" t="s">
        <v>2557</v>
      </c>
      <c r="G1458" s="4" t="s">
        <v>11550</v>
      </c>
      <c r="H1458" s="5" t="s">
        <v>11551</v>
      </c>
      <c r="I1458" s="4" t="s">
        <v>11552</v>
      </c>
      <c r="J1458" s="4" t="s">
        <v>11553</v>
      </c>
      <c r="K1458" s="4" t="s">
        <v>11554</v>
      </c>
      <c r="L1458" s="6">
        <v>-0.75464806395989026</v>
      </c>
      <c r="M1458" s="9">
        <v>1.5742247714285701E-2</v>
      </c>
      <c r="N1458" s="6">
        <v>-2.2836033669159748</v>
      </c>
      <c r="O1458" s="8">
        <v>1.03628093032786E-3</v>
      </c>
      <c r="P1458" s="4">
        <v>69.656000000000006</v>
      </c>
      <c r="Q1458" s="8">
        <v>7.0395999999999995E-5</v>
      </c>
      <c r="R1458" s="4" t="s">
        <v>130</v>
      </c>
      <c r="S1458" s="4" t="s">
        <v>34</v>
      </c>
      <c r="T1458" s="4" t="s">
        <v>35</v>
      </c>
      <c r="U1458" s="4">
        <v>5</v>
      </c>
      <c r="V1458" s="4">
        <v>5</v>
      </c>
    </row>
    <row r="1459" spans="1:22" x14ac:dyDescent="0.25">
      <c r="A1459" s="3" t="s">
        <v>11555</v>
      </c>
      <c r="B1459" s="3" t="s">
        <v>11556</v>
      </c>
      <c r="C1459" s="4" t="str">
        <f>_xlfn.XLOOKUP(A1459,'[1]PEB-ST'!A:A,'[1]PEB-ST'!S:S)</f>
        <v>cytosol,plastid</v>
      </c>
      <c r="D1459" s="4" t="s">
        <v>11557</v>
      </c>
      <c r="E1459" s="5" t="s">
        <v>11558</v>
      </c>
      <c r="F1459" s="4" t="s">
        <v>2538</v>
      </c>
      <c r="G1459" s="4" t="s">
        <v>11559</v>
      </c>
      <c r="H1459" s="5" t="s">
        <v>11560</v>
      </c>
      <c r="I1459" s="4" t="s">
        <v>11561</v>
      </c>
      <c r="J1459" s="4" t="s">
        <v>11562</v>
      </c>
      <c r="K1459" s="4" t="s">
        <v>11563</v>
      </c>
      <c r="L1459" s="6">
        <v>-1.2574495795635998</v>
      </c>
      <c r="M1459" s="9">
        <v>1.5742247714285701E-2</v>
      </c>
      <c r="N1459" s="6">
        <v>-1.4120154114773442</v>
      </c>
      <c r="O1459" s="8">
        <v>1.5972118982522699E-2</v>
      </c>
      <c r="P1459" s="4">
        <v>17.234999999999999</v>
      </c>
      <c r="Q1459" s="8">
        <v>3.2588000000000001E-3</v>
      </c>
      <c r="R1459" s="4" t="s">
        <v>34</v>
      </c>
      <c r="S1459" s="4" t="s">
        <v>35</v>
      </c>
      <c r="T1459" s="4" t="s">
        <v>35</v>
      </c>
      <c r="U1459" s="4">
        <v>8</v>
      </c>
      <c r="V1459" s="4">
        <v>8</v>
      </c>
    </row>
    <row r="1460" spans="1:22" x14ac:dyDescent="0.25">
      <c r="A1460" s="3" t="s">
        <v>11564</v>
      </c>
      <c r="B1460" s="3" t="s">
        <v>11565</v>
      </c>
      <c r="C1460" s="4" t="str">
        <f>_xlfn.XLOOKUP(A1460,'[1]PEB-ST'!A:A,'[1]PEB-ST'!S:S)</f>
        <v>cytosol</v>
      </c>
      <c r="D1460" s="4" t="s">
        <v>11566</v>
      </c>
      <c r="E1460" s="5" t="s">
        <v>11567</v>
      </c>
      <c r="F1460" s="4" t="s">
        <v>2538</v>
      </c>
      <c r="G1460" s="4" t="s">
        <v>11568</v>
      </c>
      <c r="H1460" s="5" t="s">
        <v>11569</v>
      </c>
      <c r="I1460" s="4" t="s">
        <v>11570</v>
      </c>
      <c r="J1460" s="4" t="s">
        <v>11571</v>
      </c>
      <c r="K1460" s="4" t="s">
        <v>11572</v>
      </c>
      <c r="L1460" s="6">
        <v>0.26992786861527318</v>
      </c>
      <c r="M1460" s="7" t="s">
        <v>33</v>
      </c>
      <c r="N1460" s="6">
        <v>-1.176606725448313</v>
      </c>
      <c r="O1460" s="7" t="s">
        <v>33</v>
      </c>
      <c r="P1460" s="4" t="s">
        <v>33</v>
      </c>
      <c r="Q1460" s="4" t="s">
        <v>33</v>
      </c>
      <c r="R1460" s="4" t="s">
        <v>35</v>
      </c>
      <c r="S1460" s="4" t="s">
        <v>35</v>
      </c>
      <c r="T1460" s="4" t="s">
        <v>35</v>
      </c>
      <c r="U1460" s="4">
        <v>2</v>
      </c>
      <c r="V1460" s="4">
        <v>2</v>
      </c>
    </row>
    <row r="1461" spans="1:22" x14ac:dyDescent="0.25">
      <c r="A1461" s="3" t="s">
        <v>11573</v>
      </c>
      <c r="B1461" s="3" t="s">
        <v>11574</v>
      </c>
      <c r="C1461" s="4" t="str">
        <f>_xlfn.XLOOKUP(A1461,'[1]PEB-ST'!A:A,'[1]PEB-ST'!S:S)</f>
        <v>plastid</v>
      </c>
      <c r="D1461" s="4" t="s">
        <v>11575</v>
      </c>
      <c r="E1461" s="5" t="s">
        <v>11576</v>
      </c>
      <c r="F1461" s="4" t="s">
        <v>2476</v>
      </c>
      <c r="G1461" s="4" t="s">
        <v>11577</v>
      </c>
      <c r="H1461" s="5" t="s">
        <v>11578</v>
      </c>
      <c r="I1461" s="4" t="s">
        <v>11579</v>
      </c>
      <c r="J1461" s="4" t="s">
        <v>11580</v>
      </c>
      <c r="K1461" s="4" t="s">
        <v>11581</v>
      </c>
      <c r="L1461" s="6">
        <v>-0.91309745665531505</v>
      </c>
      <c r="M1461" s="7" t="s">
        <v>33</v>
      </c>
      <c r="N1461" s="6">
        <v>-3.2113534205629302</v>
      </c>
      <c r="O1461" s="8">
        <v>9.8784821227741303E-3</v>
      </c>
      <c r="P1461" s="4">
        <v>13.641</v>
      </c>
      <c r="Q1461" s="8">
        <v>5.8587999999999999E-3</v>
      </c>
      <c r="R1461" s="4" t="s">
        <v>34</v>
      </c>
      <c r="S1461" s="4" t="s">
        <v>34</v>
      </c>
      <c r="T1461" s="4" t="s">
        <v>35</v>
      </c>
      <c r="U1461" s="4">
        <v>15</v>
      </c>
      <c r="V1461" s="4">
        <v>10</v>
      </c>
    </row>
    <row r="1462" spans="1:22" x14ac:dyDescent="0.25">
      <c r="A1462" s="3" t="s">
        <v>11582</v>
      </c>
      <c r="B1462" s="3" t="s">
        <v>11583</v>
      </c>
      <c r="C1462" s="4" t="str">
        <f>_xlfn.XLOOKUP(A1462,'[1]PEB-ST'!A:A,'[1]PEB-ST'!S:S)</f>
        <v>plasma membrane</v>
      </c>
      <c r="D1462" s="4" t="s">
        <v>11584</v>
      </c>
      <c r="E1462" s="5" t="s">
        <v>11585</v>
      </c>
      <c r="F1462" s="4" t="s">
        <v>2466</v>
      </c>
      <c r="G1462" s="4" t="s">
        <v>11586</v>
      </c>
      <c r="H1462" s="5" t="s">
        <v>11587</v>
      </c>
      <c r="I1462" s="4" t="s">
        <v>11588</v>
      </c>
      <c r="J1462" s="4" t="s">
        <v>11589</v>
      </c>
      <c r="K1462" s="4" t="s">
        <v>11590</v>
      </c>
      <c r="L1462" s="6">
        <v>0.34131884406031104</v>
      </c>
      <c r="M1462" s="7" t="s">
        <v>33</v>
      </c>
      <c r="N1462" s="6">
        <v>0.46009150739963089</v>
      </c>
      <c r="O1462" s="7" t="s">
        <v>33</v>
      </c>
      <c r="P1462" s="4" t="s">
        <v>33</v>
      </c>
      <c r="Q1462" s="4" t="s">
        <v>33</v>
      </c>
      <c r="R1462" s="4" t="s">
        <v>35</v>
      </c>
      <c r="S1462" s="4" t="s">
        <v>35</v>
      </c>
      <c r="T1462" s="4" t="s">
        <v>35</v>
      </c>
      <c r="U1462" s="4">
        <v>1</v>
      </c>
      <c r="V1462" s="4">
        <v>1</v>
      </c>
    </row>
    <row r="1463" spans="1:22" x14ac:dyDescent="0.25">
      <c r="A1463" s="3" t="s">
        <v>11591</v>
      </c>
      <c r="B1463" s="3" t="s">
        <v>11592</v>
      </c>
      <c r="C1463" s="4" t="str">
        <f>_xlfn.XLOOKUP(A1463,'[1]PEB-ST'!A:A,'[1]PEB-ST'!S:S)</f>
        <v>plastid</v>
      </c>
      <c r="D1463" s="4" t="s">
        <v>11593</v>
      </c>
      <c r="E1463" s="5" t="s">
        <v>11594</v>
      </c>
      <c r="F1463" s="4" t="s">
        <v>2576</v>
      </c>
      <c r="G1463" s="4" t="s">
        <v>11595</v>
      </c>
      <c r="H1463" s="5" t="s">
        <v>11596</v>
      </c>
      <c r="I1463" s="4" t="s">
        <v>11597</v>
      </c>
      <c r="J1463" s="4" t="s">
        <v>11598</v>
      </c>
      <c r="K1463" s="4" t="s">
        <v>11599</v>
      </c>
      <c r="L1463" s="6">
        <v>-1.0969900783821942</v>
      </c>
      <c r="M1463" s="9">
        <v>2.6556321286370501E-2</v>
      </c>
      <c r="N1463" s="6">
        <v>-1.5110678168404943</v>
      </c>
      <c r="O1463" s="8">
        <v>1.91795230007153E-2</v>
      </c>
      <c r="P1463" s="4">
        <v>12.224</v>
      </c>
      <c r="Q1463" s="8">
        <v>7.6528000000000004E-3</v>
      </c>
      <c r="R1463" s="4" t="s">
        <v>34</v>
      </c>
      <c r="S1463" s="4" t="s">
        <v>35</v>
      </c>
      <c r="T1463" s="4" t="s">
        <v>35</v>
      </c>
      <c r="U1463" s="4">
        <v>1</v>
      </c>
      <c r="V1463" s="4">
        <v>1</v>
      </c>
    </row>
    <row r="1464" spans="1:22" x14ac:dyDescent="0.25">
      <c r="A1464" s="3" t="s">
        <v>11600</v>
      </c>
      <c r="B1464" s="3" t="s">
        <v>11601</v>
      </c>
      <c r="C1464" s="4" t="str">
        <f>_xlfn.XLOOKUP(A1464,'[1]PEB-ST'!A:A,'[1]PEB-ST'!S:S)</f>
        <v>cytosol</v>
      </c>
      <c r="D1464" s="4" t="s">
        <v>11602</v>
      </c>
      <c r="E1464" s="5" t="s">
        <v>11603</v>
      </c>
      <c r="F1464" s="4" t="s">
        <v>2466</v>
      </c>
      <c r="G1464" s="4" t="s">
        <v>11604</v>
      </c>
      <c r="H1464" s="5" t="s">
        <v>11605</v>
      </c>
      <c r="I1464" s="4" t="s">
        <v>11606</v>
      </c>
      <c r="J1464" s="4" t="s">
        <v>11607</v>
      </c>
      <c r="K1464" s="4" t="s">
        <v>11608</v>
      </c>
      <c r="L1464" s="6">
        <v>-0.79420765977711405</v>
      </c>
      <c r="M1464" s="7" t="s">
        <v>33</v>
      </c>
      <c r="N1464" s="6">
        <v>-1.4721689065354939</v>
      </c>
      <c r="O1464" s="7" t="s">
        <v>33</v>
      </c>
      <c r="P1464" s="4" t="s">
        <v>33</v>
      </c>
      <c r="Q1464" s="4" t="s">
        <v>33</v>
      </c>
      <c r="R1464" s="4" t="s">
        <v>35</v>
      </c>
      <c r="S1464" s="4" t="s">
        <v>35</v>
      </c>
      <c r="T1464" s="4" t="s">
        <v>35</v>
      </c>
      <c r="U1464" s="4">
        <v>3</v>
      </c>
      <c r="V1464" s="4">
        <v>3</v>
      </c>
    </row>
    <row r="1465" spans="1:22" x14ac:dyDescent="0.25">
      <c r="A1465" s="3" t="s">
        <v>11609</v>
      </c>
      <c r="B1465" s="3" t="s">
        <v>11610</v>
      </c>
      <c r="C1465" s="4" t="str">
        <f>_xlfn.XLOOKUP(A1465,'[1]PEB-ST'!A:A,'[1]PEB-ST'!S:S)</f>
        <v>mitochondrion,plastid</v>
      </c>
      <c r="D1465" s="4" t="s">
        <v>11611</v>
      </c>
      <c r="E1465" s="5" t="s">
        <v>11612</v>
      </c>
      <c r="F1465" s="4" t="s">
        <v>2557</v>
      </c>
      <c r="G1465" s="4" t="s">
        <v>11613</v>
      </c>
      <c r="H1465" s="5" t="s">
        <v>11614</v>
      </c>
      <c r="I1465" s="4" t="s">
        <v>11615</v>
      </c>
      <c r="J1465" s="4" t="s">
        <v>11616</v>
      </c>
      <c r="K1465" s="4" t="s">
        <v>11617</v>
      </c>
      <c r="L1465" s="6">
        <v>0.19560808389165546</v>
      </c>
      <c r="M1465" s="7" t="s">
        <v>33</v>
      </c>
      <c r="N1465" s="6">
        <v>-0.2221736842923252</v>
      </c>
      <c r="O1465" s="7" t="s">
        <v>33</v>
      </c>
      <c r="P1465" s="4" t="s">
        <v>33</v>
      </c>
      <c r="Q1465" s="4" t="s">
        <v>33</v>
      </c>
      <c r="R1465" s="4" t="s">
        <v>35</v>
      </c>
      <c r="S1465" s="4" t="s">
        <v>35</v>
      </c>
      <c r="T1465" s="4" t="s">
        <v>35</v>
      </c>
      <c r="U1465" s="4">
        <v>1</v>
      </c>
      <c r="V1465" s="4">
        <v>1</v>
      </c>
    </row>
    <row r="1466" spans="1:22" x14ac:dyDescent="0.25">
      <c r="A1466" s="3" t="s">
        <v>11618</v>
      </c>
      <c r="B1466" s="3" t="s">
        <v>11619</v>
      </c>
      <c r="C1466" s="4" t="str">
        <f>_xlfn.XLOOKUP(A1466,'[1]PEB-ST'!A:A,'[1]PEB-ST'!S:S)</f>
        <v>cytosol</v>
      </c>
      <c r="D1466" s="4" t="s">
        <v>11620</v>
      </c>
      <c r="E1466" s="5" t="s">
        <v>11621</v>
      </c>
      <c r="F1466" s="4" t="s">
        <v>2605</v>
      </c>
      <c r="G1466" s="4" t="s">
        <v>11622</v>
      </c>
      <c r="H1466" s="5" t="s">
        <v>11623</v>
      </c>
      <c r="I1466" s="4" t="s">
        <v>11624</v>
      </c>
      <c r="J1466" s="4" t="s">
        <v>11625</v>
      </c>
      <c r="K1466" s="4" t="s">
        <v>11626</v>
      </c>
      <c r="L1466" s="6">
        <v>0.64907397857467986</v>
      </c>
      <c r="M1466" s="7" t="s">
        <v>33</v>
      </c>
      <c r="N1466" s="6">
        <v>1.5683147314990091</v>
      </c>
      <c r="O1466" s="7" t="s">
        <v>33</v>
      </c>
      <c r="P1466" s="4" t="s">
        <v>33</v>
      </c>
      <c r="Q1466" s="4" t="s">
        <v>33</v>
      </c>
      <c r="R1466" s="4" t="s">
        <v>35</v>
      </c>
      <c r="S1466" s="4" t="s">
        <v>35</v>
      </c>
      <c r="T1466" s="4" t="s">
        <v>35</v>
      </c>
      <c r="U1466" s="4">
        <v>5</v>
      </c>
      <c r="V1466" s="4">
        <v>5</v>
      </c>
    </row>
    <row r="1467" spans="1:22" x14ac:dyDescent="0.25">
      <c r="A1467" s="3" t="s">
        <v>11627</v>
      </c>
      <c r="B1467" s="3" t="s">
        <v>11628</v>
      </c>
      <c r="C1467" s="4" t="str">
        <f>_xlfn.XLOOKUP(A1467,'[1]PEB-ST'!A:A,'[1]PEB-ST'!S:S)</f>
        <v>cytosol,nucleus</v>
      </c>
      <c r="D1467" s="4" t="s">
        <v>11629</v>
      </c>
      <c r="E1467" s="5" t="s">
        <v>11630</v>
      </c>
      <c r="F1467" s="4" t="s">
        <v>2678</v>
      </c>
      <c r="G1467" s="4" t="s">
        <v>11631</v>
      </c>
      <c r="H1467" s="5" t="s">
        <v>11632</v>
      </c>
      <c r="I1467" s="4" t="s">
        <v>11633</v>
      </c>
      <c r="J1467" s="4" t="s">
        <v>11634</v>
      </c>
      <c r="K1467" s="4" t="s">
        <v>11635</v>
      </c>
      <c r="L1467" s="6">
        <v>1.2858811964950563</v>
      </c>
      <c r="M1467" s="7" t="s">
        <v>33</v>
      </c>
      <c r="N1467" s="6">
        <v>0.54969908945939783</v>
      </c>
      <c r="O1467" s="7" t="s">
        <v>33</v>
      </c>
      <c r="P1467" s="4" t="s">
        <v>33</v>
      </c>
      <c r="Q1467" s="4" t="s">
        <v>33</v>
      </c>
      <c r="R1467" s="4" t="s">
        <v>35</v>
      </c>
      <c r="S1467" s="4" t="s">
        <v>35</v>
      </c>
      <c r="T1467" s="4" t="s">
        <v>35</v>
      </c>
      <c r="U1467" s="4">
        <v>2</v>
      </c>
      <c r="V1467" s="4">
        <v>1</v>
      </c>
    </row>
    <row r="1468" spans="1:22" x14ac:dyDescent="0.25">
      <c r="A1468" s="3" t="s">
        <v>11636</v>
      </c>
      <c r="B1468" s="3" t="s">
        <v>11637</v>
      </c>
      <c r="C1468" s="4" t="str">
        <f>_xlfn.XLOOKUP(A1468,'[1]PEB-ST'!A:A,'[1]PEB-ST'!S:S)</f>
        <v>plastid</v>
      </c>
      <c r="D1468" s="4" t="s">
        <v>11638</v>
      </c>
      <c r="E1468" s="5" t="s">
        <v>11639</v>
      </c>
      <c r="F1468" s="4" t="s">
        <v>2476</v>
      </c>
      <c r="G1468" s="4" t="s">
        <v>11640</v>
      </c>
      <c r="H1468" s="5" t="s">
        <v>11641</v>
      </c>
      <c r="I1468" s="4" t="s">
        <v>11642</v>
      </c>
      <c r="J1468" s="4" t="s">
        <v>11643</v>
      </c>
      <c r="K1468" s="4" t="s">
        <v>177</v>
      </c>
      <c r="L1468" s="6">
        <v>0.11346957954387989</v>
      </c>
      <c r="M1468" s="7" t="s">
        <v>33</v>
      </c>
      <c r="N1468" s="6">
        <v>-23.107424662824187</v>
      </c>
      <c r="O1468" s="7" t="s">
        <v>33</v>
      </c>
      <c r="P1468" s="4" t="s">
        <v>33</v>
      </c>
      <c r="Q1468" s="4" t="s">
        <v>33</v>
      </c>
      <c r="R1468" s="4" t="s">
        <v>35</v>
      </c>
      <c r="S1468" s="4" t="s">
        <v>35</v>
      </c>
      <c r="T1468" s="4" t="s">
        <v>35</v>
      </c>
      <c r="U1468" s="4">
        <v>2</v>
      </c>
      <c r="V1468" s="4">
        <v>1</v>
      </c>
    </row>
    <row r="1469" spans="1:22" x14ac:dyDescent="0.25">
      <c r="A1469" s="3" t="s">
        <v>11644</v>
      </c>
      <c r="B1469" s="3" t="s">
        <v>11645</v>
      </c>
      <c r="C1469" s="4" t="str">
        <f>_xlfn.XLOOKUP(A1469,'[1]PEB-ST'!A:A,'[1]PEB-ST'!S:S)</f>
        <v>cytosol,mitochondrion</v>
      </c>
      <c r="D1469" s="4" t="s">
        <v>11646</v>
      </c>
      <c r="E1469" s="5" t="s">
        <v>6691</v>
      </c>
      <c r="F1469" s="4" t="s">
        <v>2538</v>
      </c>
      <c r="G1469" s="4" t="s">
        <v>11647</v>
      </c>
      <c r="H1469" s="5" t="s">
        <v>11648</v>
      </c>
      <c r="I1469" s="4" t="s">
        <v>11649</v>
      </c>
      <c r="J1469" s="4" t="s">
        <v>11650</v>
      </c>
      <c r="K1469" s="4" t="s">
        <v>11651</v>
      </c>
      <c r="L1469" s="6">
        <v>-0.62174054462761019</v>
      </c>
      <c r="M1469" s="9">
        <v>1.8889469198312199E-2</v>
      </c>
      <c r="N1469" s="6">
        <v>-1.6959394722447589</v>
      </c>
      <c r="O1469" s="8">
        <v>2.1863263544668501E-3</v>
      </c>
      <c r="P1469" s="4">
        <v>66.867000000000004</v>
      </c>
      <c r="Q1469" s="8">
        <v>7.9166999999999996E-5</v>
      </c>
      <c r="R1469" s="4" t="s">
        <v>130</v>
      </c>
      <c r="S1469" s="4" t="s">
        <v>34</v>
      </c>
      <c r="T1469" s="4" t="s">
        <v>35</v>
      </c>
      <c r="U1469" s="4">
        <v>3</v>
      </c>
      <c r="V1469" s="4">
        <v>3</v>
      </c>
    </row>
    <row r="1470" spans="1:22" x14ac:dyDescent="0.25">
      <c r="A1470" s="3" t="s">
        <v>11652</v>
      </c>
      <c r="B1470" s="3" t="s">
        <v>11653</v>
      </c>
      <c r="C1470" s="4" t="str">
        <f>_xlfn.XLOOKUP(A1470,'[1]PEB-ST'!A:A,'[1]PEB-ST'!S:S)</f>
        <v>cytosol</v>
      </c>
      <c r="D1470" s="4" t="s">
        <v>11654</v>
      </c>
      <c r="E1470" s="5" t="s">
        <v>11655</v>
      </c>
      <c r="F1470" s="4" t="s">
        <v>2538</v>
      </c>
      <c r="G1470" s="4" t="s">
        <v>11656</v>
      </c>
      <c r="H1470" s="5" t="s">
        <v>11657</v>
      </c>
      <c r="I1470" s="4" t="s">
        <v>11658</v>
      </c>
      <c r="J1470" s="4" t="s">
        <v>11659</v>
      </c>
      <c r="K1470" s="4" t="s">
        <v>11660</v>
      </c>
      <c r="L1470" s="6">
        <v>-0.7486980038049259</v>
      </c>
      <c r="M1470" s="7" t="s">
        <v>33</v>
      </c>
      <c r="N1470" s="6">
        <v>-0.8688079371271219</v>
      </c>
      <c r="O1470" s="7" t="s">
        <v>33</v>
      </c>
      <c r="P1470" s="4" t="s">
        <v>33</v>
      </c>
      <c r="Q1470" s="4" t="s">
        <v>33</v>
      </c>
      <c r="R1470" s="4" t="s">
        <v>35</v>
      </c>
      <c r="S1470" s="4" t="s">
        <v>35</v>
      </c>
      <c r="T1470" s="4" t="s">
        <v>35</v>
      </c>
      <c r="U1470" s="4">
        <v>4</v>
      </c>
      <c r="V1470" s="4">
        <v>4</v>
      </c>
    </row>
    <row r="1471" spans="1:22" x14ac:dyDescent="0.25">
      <c r="A1471" s="3" t="s">
        <v>11661</v>
      </c>
      <c r="B1471" s="3" t="s">
        <v>11662</v>
      </c>
      <c r="C1471" s="4" t="str">
        <f>_xlfn.XLOOKUP(A1471,'[1]PEB-ST'!A:A,'[1]PEB-ST'!S:S)</f>
        <v>cytosol</v>
      </c>
      <c r="D1471" s="4" t="s">
        <v>11663</v>
      </c>
      <c r="E1471" s="5" t="s">
        <v>11664</v>
      </c>
      <c r="F1471" s="4" t="s">
        <v>2576</v>
      </c>
      <c r="G1471" s="4" t="s">
        <v>11665</v>
      </c>
      <c r="H1471" s="5" t="s">
        <v>11666</v>
      </c>
      <c r="I1471" s="4" t="s">
        <v>11667</v>
      </c>
      <c r="J1471" s="4" t="s">
        <v>11668</v>
      </c>
      <c r="K1471" s="4" t="s">
        <v>11669</v>
      </c>
      <c r="L1471" s="6">
        <v>-1.3019506207370928</v>
      </c>
      <c r="M1471" s="9">
        <v>1.81981961995249E-2</v>
      </c>
      <c r="N1471" s="6">
        <v>-3.5760339983051246</v>
      </c>
      <c r="O1471" s="8">
        <v>1.31464885492228E-3</v>
      </c>
      <c r="P1471" s="4">
        <v>47.6</v>
      </c>
      <c r="Q1471" s="8">
        <v>2.0840999999999999E-4</v>
      </c>
      <c r="R1471" s="4" t="s">
        <v>130</v>
      </c>
      <c r="S1471" s="4" t="s">
        <v>34</v>
      </c>
      <c r="T1471" s="4" t="s">
        <v>35</v>
      </c>
      <c r="U1471" s="4">
        <v>6</v>
      </c>
      <c r="V1471" s="4">
        <v>6</v>
      </c>
    </row>
    <row r="1472" spans="1:22" x14ac:dyDescent="0.25">
      <c r="A1472" s="3" t="s">
        <v>11670</v>
      </c>
      <c r="B1472" s="3" t="s">
        <v>11671</v>
      </c>
      <c r="C1472" s="4" t="str">
        <f>_xlfn.XLOOKUP(A1472,'[1]PEB-ST'!A:A,'[1]PEB-ST'!S:S)</f>
        <v>cytosol</v>
      </c>
      <c r="D1472" s="4" t="s">
        <v>11672</v>
      </c>
      <c r="E1472" s="5" t="s">
        <v>11673</v>
      </c>
      <c r="F1472" s="4" t="s">
        <v>2538</v>
      </c>
      <c r="G1472" s="4" t="s">
        <v>11674</v>
      </c>
      <c r="H1472" s="5" t="s">
        <v>11675</v>
      </c>
      <c r="I1472" s="4" t="s">
        <v>11676</v>
      </c>
      <c r="J1472" s="4" t="s">
        <v>11677</v>
      </c>
      <c r="K1472" s="4" t="s">
        <v>11678</v>
      </c>
      <c r="L1472" s="6">
        <v>-0.35476170759337194</v>
      </c>
      <c r="M1472" s="7" t="s">
        <v>33</v>
      </c>
      <c r="N1472" s="6">
        <v>-1.2633007539435179</v>
      </c>
      <c r="O1472" s="8">
        <v>2.1743135991132301E-2</v>
      </c>
      <c r="P1472" s="4" t="s">
        <v>33</v>
      </c>
      <c r="Q1472" s="4" t="s">
        <v>33</v>
      </c>
      <c r="R1472" s="4" t="s">
        <v>35</v>
      </c>
      <c r="S1472" s="4" t="s">
        <v>35</v>
      </c>
      <c r="T1472" s="4" t="s">
        <v>35</v>
      </c>
      <c r="U1472" s="4">
        <v>16</v>
      </c>
      <c r="V1472" s="4">
        <v>7</v>
      </c>
    </row>
    <row r="1473" spans="1:22" x14ac:dyDescent="0.25">
      <c r="A1473" s="3" t="s">
        <v>11679</v>
      </c>
      <c r="B1473" s="3" t="s">
        <v>11680</v>
      </c>
      <c r="C1473" s="4" t="str">
        <f>_xlfn.XLOOKUP(A1473,'[1]PEB-ST'!A:A,'[1]PEB-ST'!S:S)</f>
        <v>plastid</v>
      </c>
      <c r="D1473" s="4" t="s">
        <v>11681</v>
      </c>
      <c r="E1473" s="5" t="s">
        <v>11682</v>
      </c>
      <c r="F1473" s="4" t="s">
        <v>2557</v>
      </c>
      <c r="G1473" s="4" t="s">
        <v>11683</v>
      </c>
      <c r="H1473" s="5" t="s">
        <v>11684</v>
      </c>
      <c r="I1473" s="4" t="s">
        <v>11685</v>
      </c>
      <c r="J1473" s="4" t="s">
        <v>11686</v>
      </c>
      <c r="K1473" s="4" t="s">
        <v>11687</v>
      </c>
      <c r="L1473" s="6">
        <v>-0.46203844020833829</v>
      </c>
      <c r="M1473" s="7" t="s">
        <v>33</v>
      </c>
      <c r="N1473" s="6">
        <v>-1.2881512332423328</v>
      </c>
      <c r="O1473" s="8">
        <v>4.59497020058565E-3</v>
      </c>
      <c r="P1473" s="4">
        <v>13.728999999999999</v>
      </c>
      <c r="Q1473" s="8">
        <v>5.7670999999999998E-3</v>
      </c>
      <c r="R1473" s="4" t="s">
        <v>34</v>
      </c>
      <c r="S1473" s="4" t="s">
        <v>34</v>
      </c>
      <c r="T1473" s="4" t="s">
        <v>35</v>
      </c>
      <c r="U1473" s="4">
        <v>16</v>
      </c>
      <c r="V1473" s="4">
        <v>16</v>
      </c>
    </row>
    <row r="1474" spans="1:22" x14ac:dyDescent="0.25">
      <c r="A1474" s="3" t="s">
        <v>11688</v>
      </c>
      <c r="B1474" s="3" t="s">
        <v>11689</v>
      </c>
      <c r="C1474" s="4" t="str">
        <f>_xlfn.XLOOKUP(A1474,'[1]PEB-ST'!A:A,'[1]PEB-ST'!S:S)</f>
        <v>endoplasmic reticulum,plastid,mitochondrion</v>
      </c>
      <c r="D1474" s="4" t="s">
        <v>11690</v>
      </c>
      <c r="E1474" s="5" t="s">
        <v>11691</v>
      </c>
      <c r="F1474" s="4" t="s">
        <v>2595</v>
      </c>
      <c r="G1474" s="4" t="s">
        <v>11692</v>
      </c>
      <c r="H1474" s="5" t="s">
        <v>11693</v>
      </c>
      <c r="I1474" s="4" t="s">
        <v>11694</v>
      </c>
      <c r="J1474" s="4" t="s">
        <v>11695</v>
      </c>
      <c r="K1474" s="4" t="s">
        <v>11696</v>
      </c>
      <c r="L1474" s="6">
        <v>-2.4751224541510104</v>
      </c>
      <c r="M1474" s="7" t="s">
        <v>33</v>
      </c>
      <c r="N1474" s="6">
        <v>-5.855651261568795</v>
      </c>
      <c r="O1474" s="7" t="s">
        <v>33</v>
      </c>
      <c r="P1474" s="4" t="s">
        <v>33</v>
      </c>
      <c r="Q1474" s="4" t="s">
        <v>33</v>
      </c>
      <c r="R1474" s="4" t="s">
        <v>35</v>
      </c>
      <c r="S1474" s="4" t="s">
        <v>35</v>
      </c>
      <c r="T1474" s="4" t="s">
        <v>35</v>
      </c>
      <c r="U1474" s="4">
        <v>2</v>
      </c>
      <c r="V1474" s="4">
        <v>2</v>
      </c>
    </row>
    <row r="1475" spans="1:22" x14ac:dyDescent="0.25">
      <c r="A1475" s="3" t="s">
        <v>11697</v>
      </c>
      <c r="B1475" s="3" t="s">
        <v>11698</v>
      </c>
      <c r="C1475" s="4" t="str">
        <f>_xlfn.XLOOKUP(A1475,'[1]PEB-ST'!A:A,'[1]PEB-ST'!S:S)</f>
        <v>cytosol</v>
      </c>
      <c r="D1475" s="4" t="s">
        <v>11699</v>
      </c>
      <c r="E1475" s="5" t="s">
        <v>11700</v>
      </c>
      <c r="F1475" s="4" t="s">
        <v>2576</v>
      </c>
      <c r="G1475" s="4" t="s">
        <v>11701</v>
      </c>
      <c r="H1475" s="5" t="s">
        <v>11702</v>
      </c>
      <c r="I1475" s="4" t="s">
        <v>11703</v>
      </c>
      <c r="J1475" s="4" t="s">
        <v>11704</v>
      </c>
      <c r="K1475" s="4" t="s">
        <v>11705</v>
      </c>
      <c r="L1475" s="6">
        <v>1.2257350818032129</v>
      </c>
      <c r="M1475" s="9">
        <v>1.7862744768856399E-2</v>
      </c>
      <c r="N1475" s="6">
        <v>0.47926466467807888</v>
      </c>
      <c r="O1475" s="7" t="s">
        <v>33</v>
      </c>
      <c r="P1475" s="4">
        <v>20.684999999999999</v>
      </c>
      <c r="Q1475" s="8">
        <v>2.0320999999999998E-3</v>
      </c>
      <c r="R1475" s="4" t="s">
        <v>35</v>
      </c>
      <c r="S1475" s="4" t="s">
        <v>34</v>
      </c>
      <c r="T1475" s="4" t="s">
        <v>35</v>
      </c>
      <c r="U1475" s="4">
        <v>1</v>
      </c>
      <c r="V1475" s="4">
        <v>1</v>
      </c>
    </row>
    <row r="1476" spans="1:22" x14ac:dyDescent="0.25">
      <c r="A1476" s="3" t="s">
        <v>11706</v>
      </c>
      <c r="B1476" s="3" t="s">
        <v>11707</v>
      </c>
      <c r="C1476" s="4" t="str">
        <f>_xlfn.XLOOKUP(A1476,'[1]PEB-ST'!A:A,'[1]PEB-ST'!S:S)</f>
        <v>endoplasmic reticulum</v>
      </c>
      <c r="D1476" s="4" t="s">
        <v>11708</v>
      </c>
      <c r="E1476" s="5" t="s">
        <v>11709</v>
      </c>
      <c r="F1476" s="4" t="s">
        <v>2504</v>
      </c>
      <c r="G1476" s="4" t="s">
        <v>11710</v>
      </c>
      <c r="H1476" s="5" t="s">
        <v>11711</v>
      </c>
      <c r="I1476" s="4" t="s">
        <v>11712</v>
      </c>
      <c r="J1476" s="4" t="s">
        <v>11713</v>
      </c>
      <c r="K1476" s="4" t="s">
        <v>11714</v>
      </c>
      <c r="L1476" s="6">
        <v>-1.1294712150917987</v>
      </c>
      <c r="M1476" s="9">
        <v>2.2979952951388799E-2</v>
      </c>
      <c r="N1476" s="6">
        <v>-1.9395841179953293</v>
      </c>
      <c r="O1476" s="8">
        <v>1.1432362021551699E-2</v>
      </c>
      <c r="P1476" s="4">
        <v>19.257000000000001</v>
      </c>
      <c r="Q1476" s="8">
        <v>2.4488999999999999E-3</v>
      </c>
      <c r="R1476" s="4" t="s">
        <v>34</v>
      </c>
      <c r="S1476" s="4" t="s">
        <v>35</v>
      </c>
      <c r="T1476" s="4" t="s">
        <v>35</v>
      </c>
      <c r="U1476" s="4">
        <v>3</v>
      </c>
      <c r="V1476" s="4">
        <v>3</v>
      </c>
    </row>
    <row r="1477" spans="1:22" x14ac:dyDescent="0.25">
      <c r="A1477" s="3" t="s">
        <v>11715</v>
      </c>
      <c r="B1477" s="3" t="s">
        <v>11716</v>
      </c>
      <c r="C1477" s="4" t="str">
        <f>_xlfn.XLOOKUP(A1477,'[1]PEB-ST'!A:A,'[1]PEB-ST'!S:S)</f>
        <v>plastid</v>
      </c>
      <c r="D1477" s="4" t="s">
        <v>11717</v>
      </c>
      <c r="E1477" s="5" t="s">
        <v>11718</v>
      </c>
      <c r="F1477" s="4" t="s">
        <v>2476</v>
      </c>
      <c r="G1477" s="4" t="s">
        <v>11719</v>
      </c>
      <c r="H1477" s="5" t="s">
        <v>11720</v>
      </c>
      <c r="I1477" s="4" t="s">
        <v>11721</v>
      </c>
      <c r="J1477" s="4" t="s">
        <v>11722</v>
      </c>
      <c r="K1477" s="4" t="s">
        <v>11723</v>
      </c>
      <c r="L1477" s="6">
        <v>-0.49520674450282254</v>
      </c>
      <c r="M1477" s="7" t="s">
        <v>33</v>
      </c>
      <c r="N1477" s="6">
        <v>-1.7853513931636558</v>
      </c>
      <c r="O1477" s="8">
        <v>1.10776161434859E-2</v>
      </c>
      <c r="P1477" s="4">
        <v>8.5465999999999998</v>
      </c>
      <c r="Q1477" s="8">
        <v>1.7538999999999999E-2</v>
      </c>
      <c r="R1477" s="4" t="s">
        <v>34</v>
      </c>
      <c r="S1477" s="4" t="s">
        <v>34</v>
      </c>
      <c r="T1477" s="4" t="s">
        <v>35</v>
      </c>
      <c r="U1477" s="4">
        <v>12</v>
      </c>
      <c r="V1477" s="4">
        <v>12</v>
      </c>
    </row>
    <row r="1478" spans="1:22" x14ac:dyDescent="0.25">
      <c r="A1478" s="3" t="s">
        <v>11724</v>
      </c>
      <c r="B1478" s="3" t="s">
        <v>11725</v>
      </c>
      <c r="C1478" s="4" t="str">
        <f>_xlfn.XLOOKUP(A1478,'[1]PEB-ST'!A:A,'[1]PEB-ST'!S:S)</f>
        <v>cytosol</v>
      </c>
      <c r="D1478" s="4" t="s">
        <v>11726</v>
      </c>
      <c r="E1478" s="5" t="s">
        <v>6463</v>
      </c>
      <c r="F1478" s="4" t="s">
        <v>2538</v>
      </c>
      <c r="G1478" s="4" t="s">
        <v>11727</v>
      </c>
      <c r="H1478" s="5" t="s">
        <v>11728</v>
      </c>
      <c r="I1478" s="4" t="s">
        <v>11729</v>
      </c>
      <c r="J1478" s="4" t="s">
        <v>11730</v>
      </c>
      <c r="K1478" s="4" t="s">
        <v>11731</v>
      </c>
      <c r="L1478" s="6">
        <v>-0.29103969973512739</v>
      </c>
      <c r="M1478" s="7" t="s">
        <v>33</v>
      </c>
      <c r="N1478" s="6">
        <v>-4.1699882106499295</v>
      </c>
      <c r="O1478" s="8">
        <v>9.8517349962441297E-3</v>
      </c>
      <c r="P1478" s="4" t="s">
        <v>33</v>
      </c>
      <c r="Q1478" s="4" t="s">
        <v>33</v>
      </c>
      <c r="R1478" s="4" t="s">
        <v>35</v>
      </c>
      <c r="S1478" s="4" t="s">
        <v>35</v>
      </c>
      <c r="T1478" s="4" t="s">
        <v>35</v>
      </c>
      <c r="U1478" s="4">
        <v>1</v>
      </c>
      <c r="V1478" s="4">
        <v>1</v>
      </c>
    </row>
    <row r="1479" spans="1:22" x14ac:dyDescent="0.25">
      <c r="A1479" s="3" t="s">
        <v>11732</v>
      </c>
      <c r="B1479" s="3" t="s">
        <v>11733</v>
      </c>
      <c r="C1479" s="4" t="str">
        <f>_xlfn.XLOOKUP(A1479,'[1]PEB-ST'!A:A,'[1]PEB-ST'!S:S)</f>
        <v>cytosol</v>
      </c>
      <c r="D1479" s="4" t="s">
        <v>11734</v>
      </c>
      <c r="E1479" s="5" t="s">
        <v>11735</v>
      </c>
      <c r="F1479" s="4" t="s">
        <v>2576</v>
      </c>
      <c r="G1479" s="4" t="s">
        <v>11736</v>
      </c>
      <c r="H1479" s="5" t="s">
        <v>11737</v>
      </c>
      <c r="I1479" s="4" t="s">
        <v>11738</v>
      </c>
      <c r="J1479" s="4" t="s">
        <v>11739</v>
      </c>
      <c r="K1479" s="4" t="s">
        <v>11740</v>
      </c>
      <c r="L1479" s="6">
        <v>-1.0090859728484758</v>
      </c>
      <c r="M1479" s="9">
        <v>3.3513558775029401E-2</v>
      </c>
      <c r="N1479" s="6">
        <v>-2.2526018476376137</v>
      </c>
      <c r="O1479" s="8">
        <v>4.59497020058565E-3</v>
      </c>
      <c r="P1479" s="4">
        <v>16.113</v>
      </c>
      <c r="Q1479" s="8">
        <v>3.8670000000000002E-3</v>
      </c>
      <c r="R1479" s="4" t="s">
        <v>34</v>
      </c>
      <c r="S1479" s="4" t="s">
        <v>35</v>
      </c>
      <c r="T1479" s="4" t="s">
        <v>35</v>
      </c>
      <c r="U1479" s="4">
        <v>3</v>
      </c>
      <c r="V1479" s="4">
        <v>3</v>
      </c>
    </row>
    <row r="1480" spans="1:22" x14ac:dyDescent="0.25">
      <c r="A1480" s="3" t="s">
        <v>11741</v>
      </c>
      <c r="B1480" s="3" t="s">
        <v>11742</v>
      </c>
      <c r="C1480" s="4" t="str">
        <f>_xlfn.XLOOKUP(A1480,'[1]PEB-ST'!A:A,'[1]PEB-ST'!S:S)</f>
        <v>plastid</v>
      </c>
      <c r="D1480" s="4" t="s">
        <v>11743</v>
      </c>
      <c r="E1480" s="5" t="s">
        <v>3847</v>
      </c>
      <c r="F1480" s="4" t="s">
        <v>2576</v>
      </c>
      <c r="G1480" s="4" t="s">
        <v>11744</v>
      </c>
      <c r="H1480" s="5" t="s">
        <v>3849</v>
      </c>
      <c r="I1480" s="4" t="s">
        <v>11745</v>
      </c>
      <c r="J1480" s="4" t="s">
        <v>11746</v>
      </c>
      <c r="K1480" s="4" t="s">
        <v>11747</v>
      </c>
      <c r="L1480" s="6">
        <v>-1.4059525941557465</v>
      </c>
      <c r="M1480" s="9">
        <v>1.38770355805243E-2</v>
      </c>
      <c r="N1480" s="6">
        <v>-3.0329701750192224</v>
      </c>
      <c r="O1480" s="8">
        <v>3.6179061927710801E-3</v>
      </c>
      <c r="P1480" s="4">
        <v>55.284999999999997</v>
      </c>
      <c r="Q1480" s="8">
        <v>1.3636E-4</v>
      </c>
      <c r="R1480" s="4" t="s">
        <v>34</v>
      </c>
      <c r="S1480" s="4" t="s">
        <v>35</v>
      </c>
      <c r="T1480" s="4" t="s">
        <v>35</v>
      </c>
      <c r="U1480" s="4">
        <v>3</v>
      </c>
      <c r="V1480" s="4">
        <v>2</v>
      </c>
    </row>
    <row r="1481" spans="1:22" x14ac:dyDescent="0.25">
      <c r="A1481" s="3" t="s">
        <v>11748</v>
      </c>
      <c r="B1481" s="3" t="s">
        <v>11749</v>
      </c>
      <c r="C1481" s="4" t="str">
        <f>_xlfn.XLOOKUP(A1481,'[1]PEB-ST'!A:A,'[1]PEB-ST'!S:S)</f>
        <v>cytosol</v>
      </c>
      <c r="D1481" s="4" t="s">
        <v>11750</v>
      </c>
      <c r="E1481" s="5" t="s">
        <v>11751</v>
      </c>
      <c r="F1481" s="4" t="s">
        <v>2678</v>
      </c>
      <c r="G1481" s="4" t="s">
        <v>11752</v>
      </c>
      <c r="H1481" s="5" t="s">
        <v>11753</v>
      </c>
      <c r="I1481" s="4" t="s">
        <v>11754</v>
      </c>
      <c r="J1481" s="4" t="s">
        <v>11755</v>
      </c>
      <c r="K1481" s="4" t="s">
        <v>11756</v>
      </c>
      <c r="L1481" s="6">
        <v>-0.3708210319910395</v>
      </c>
      <c r="M1481" s="9">
        <v>2.65940818731117E-2</v>
      </c>
      <c r="N1481" s="6">
        <v>-0.76826694876694601</v>
      </c>
      <c r="O1481" s="8">
        <v>7.7835361391213297E-3</v>
      </c>
      <c r="P1481" s="4">
        <v>17.309000000000001</v>
      </c>
      <c r="Q1481" s="8">
        <v>3.2231999999999998E-3</v>
      </c>
      <c r="R1481" s="4" t="s">
        <v>34</v>
      </c>
      <c r="S1481" s="4" t="s">
        <v>35</v>
      </c>
      <c r="T1481" s="4" t="s">
        <v>35</v>
      </c>
      <c r="U1481" s="4">
        <v>40</v>
      </c>
      <c r="V1481" s="4">
        <v>40</v>
      </c>
    </row>
    <row r="1482" spans="1:22" x14ac:dyDescent="0.25">
      <c r="A1482" s="3" t="s">
        <v>11757</v>
      </c>
      <c r="B1482" s="3" t="s">
        <v>11758</v>
      </c>
      <c r="C1482" s="4" t="str">
        <f>_xlfn.XLOOKUP(A1482,'[1]PEB-ST'!A:A,'[1]PEB-ST'!S:S)</f>
        <v>plasma membrane</v>
      </c>
      <c r="D1482" s="4" t="s">
        <v>11759</v>
      </c>
      <c r="E1482" s="5" t="s">
        <v>11760</v>
      </c>
      <c r="F1482" s="4" t="s">
        <v>2466</v>
      </c>
      <c r="G1482" s="4" t="s">
        <v>11761</v>
      </c>
      <c r="H1482" s="5" t="s">
        <v>11762</v>
      </c>
      <c r="I1482" s="4" t="s">
        <v>11763</v>
      </c>
      <c r="J1482" s="4" t="s">
        <v>11764</v>
      </c>
      <c r="K1482" s="4" t="s">
        <v>11765</v>
      </c>
      <c r="L1482" s="6">
        <v>0.95584958675915677</v>
      </c>
      <c r="M1482" s="7" t="s">
        <v>33</v>
      </c>
      <c r="N1482" s="6">
        <v>0.78140429348209339</v>
      </c>
      <c r="O1482" s="7" t="s">
        <v>33</v>
      </c>
      <c r="P1482" s="4" t="s">
        <v>33</v>
      </c>
      <c r="Q1482" s="4" t="s">
        <v>33</v>
      </c>
      <c r="R1482" s="4" t="s">
        <v>35</v>
      </c>
      <c r="S1482" s="4" t="s">
        <v>35</v>
      </c>
      <c r="T1482" s="4" t="s">
        <v>35</v>
      </c>
      <c r="U1482" s="4">
        <v>7</v>
      </c>
      <c r="V1482" s="4">
        <v>7</v>
      </c>
    </row>
    <row r="1483" spans="1:22" x14ac:dyDescent="0.25">
      <c r="A1483" s="3" t="s">
        <v>11766</v>
      </c>
      <c r="B1483" s="3" t="s">
        <v>11767</v>
      </c>
      <c r="C1483" s="4" t="str">
        <f>_xlfn.XLOOKUP(A1483,'[1]PEB-ST'!A:A,'[1]PEB-ST'!S:S)</f>
        <v>vacuole,endoplasmic reticulum</v>
      </c>
      <c r="D1483" s="4" t="s">
        <v>11768</v>
      </c>
      <c r="E1483" s="5" t="s">
        <v>6039</v>
      </c>
      <c r="F1483" s="4" t="s">
        <v>2466</v>
      </c>
      <c r="G1483" s="4" t="s">
        <v>11769</v>
      </c>
      <c r="H1483" s="5" t="s">
        <v>11770</v>
      </c>
      <c r="I1483" s="4" t="s">
        <v>11771</v>
      </c>
      <c r="J1483" s="4" t="s">
        <v>11772</v>
      </c>
      <c r="K1483" s="4" t="s">
        <v>11773</v>
      </c>
      <c r="L1483" s="6">
        <v>0.43878544335290937</v>
      </c>
      <c r="M1483" s="7" t="s">
        <v>33</v>
      </c>
      <c r="N1483" s="6">
        <v>-0.77774227317521361</v>
      </c>
      <c r="O1483" s="7" t="s">
        <v>33</v>
      </c>
      <c r="P1483" s="4" t="s">
        <v>33</v>
      </c>
      <c r="Q1483" s="4" t="s">
        <v>33</v>
      </c>
      <c r="R1483" s="4" t="s">
        <v>35</v>
      </c>
      <c r="S1483" s="4" t="s">
        <v>35</v>
      </c>
      <c r="T1483" s="4" t="s">
        <v>35</v>
      </c>
      <c r="U1483" s="4">
        <v>1</v>
      </c>
      <c r="V1483" s="4">
        <v>1</v>
      </c>
    </row>
    <row r="1484" spans="1:22" x14ac:dyDescent="0.25">
      <c r="A1484" s="3" t="s">
        <v>11774</v>
      </c>
      <c r="B1484" s="3" t="s">
        <v>11775</v>
      </c>
      <c r="C1484" s="4" t="str">
        <f>_xlfn.XLOOKUP(A1484,'[1]PEB-ST'!A:A,'[1]PEB-ST'!S:S)</f>
        <v>cytosol</v>
      </c>
      <c r="D1484" s="4" t="s">
        <v>11776</v>
      </c>
      <c r="E1484" s="5" t="s">
        <v>11777</v>
      </c>
      <c r="F1484" s="4" t="s">
        <v>2494</v>
      </c>
      <c r="G1484" s="4" t="s">
        <v>11778</v>
      </c>
      <c r="H1484" s="5" t="s">
        <v>11779</v>
      </c>
      <c r="I1484" s="4" t="s">
        <v>11780</v>
      </c>
      <c r="J1484" s="4" t="s">
        <v>11781</v>
      </c>
      <c r="K1484" s="4" t="s">
        <v>11782</v>
      </c>
      <c r="L1484" s="6">
        <v>-0.35352797439011457</v>
      </c>
      <c r="M1484" s="7" t="s">
        <v>33</v>
      </c>
      <c r="N1484" s="6">
        <v>-1.6585353989685385</v>
      </c>
      <c r="O1484" s="7" t="s">
        <v>33</v>
      </c>
      <c r="P1484" s="4" t="s">
        <v>33</v>
      </c>
      <c r="Q1484" s="4" t="s">
        <v>33</v>
      </c>
      <c r="R1484" s="4" t="s">
        <v>35</v>
      </c>
      <c r="S1484" s="4" t="s">
        <v>35</v>
      </c>
      <c r="T1484" s="4" t="s">
        <v>35</v>
      </c>
      <c r="U1484" s="4">
        <v>2</v>
      </c>
      <c r="V1484" s="4">
        <v>2</v>
      </c>
    </row>
    <row r="1485" spans="1:22" x14ac:dyDescent="0.25">
      <c r="A1485" s="3" t="s">
        <v>11783</v>
      </c>
      <c r="B1485" s="3" t="s">
        <v>11784</v>
      </c>
      <c r="C1485" s="4" t="str">
        <f>_xlfn.XLOOKUP(A1485,'[1]PEB-ST'!A:A,'[1]PEB-ST'!S:S)</f>
        <v>cytosol</v>
      </c>
      <c r="D1485" s="4" t="s">
        <v>11785</v>
      </c>
      <c r="E1485" s="5" t="s">
        <v>11786</v>
      </c>
      <c r="F1485" s="4" t="s">
        <v>2576</v>
      </c>
      <c r="G1485" s="4" t="s">
        <v>11787</v>
      </c>
      <c r="H1485" s="5" t="s">
        <v>11788</v>
      </c>
      <c r="I1485" s="4" t="s">
        <v>11789</v>
      </c>
      <c r="J1485" s="4" t="s">
        <v>11790</v>
      </c>
      <c r="K1485" s="4" t="s">
        <v>177</v>
      </c>
      <c r="L1485" s="6">
        <v>-1.0922071463125913</v>
      </c>
      <c r="M1485" s="7" t="s">
        <v>33</v>
      </c>
      <c r="N1485" s="6">
        <v>-19.438143040050562</v>
      </c>
      <c r="O1485" s="7" t="s">
        <v>33</v>
      </c>
      <c r="P1485" s="4" t="s">
        <v>33</v>
      </c>
      <c r="Q1485" s="4" t="s">
        <v>33</v>
      </c>
      <c r="R1485" s="4" t="s">
        <v>35</v>
      </c>
      <c r="S1485" s="4" t="s">
        <v>35</v>
      </c>
      <c r="T1485" s="4" t="s">
        <v>35</v>
      </c>
      <c r="U1485" s="4">
        <v>1</v>
      </c>
      <c r="V1485" s="4">
        <v>1</v>
      </c>
    </row>
    <row r="1486" spans="1:22" x14ac:dyDescent="0.25">
      <c r="A1486" s="3" t="s">
        <v>11791</v>
      </c>
      <c r="B1486" s="3" t="s">
        <v>11792</v>
      </c>
      <c r="C1486" s="4" t="str">
        <f>_xlfn.XLOOKUP(A1486,'[1]PEB-ST'!A:A,'[1]PEB-ST'!S:S)</f>
        <v>cytosol</v>
      </c>
      <c r="D1486" s="4" t="s">
        <v>11793</v>
      </c>
      <c r="E1486" s="5" t="s">
        <v>11794</v>
      </c>
      <c r="F1486" s="4" t="s">
        <v>2466</v>
      </c>
      <c r="G1486" s="4" t="s">
        <v>11795</v>
      </c>
      <c r="H1486" s="5" t="s">
        <v>11796</v>
      </c>
      <c r="I1486" s="4" t="s">
        <v>11797</v>
      </c>
      <c r="J1486" s="4" t="s">
        <v>11798</v>
      </c>
      <c r="K1486" s="4" t="s">
        <v>11799</v>
      </c>
      <c r="L1486" s="6">
        <v>-0.23366494833528886</v>
      </c>
      <c r="M1486" s="7" t="s">
        <v>33</v>
      </c>
      <c r="N1486" s="6">
        <v>-1.3880817929751497</v>
      </c>
      <c r="O1486" s="7" t="s">
        <v>33</v>
      </c>
      <c r="P1486" s="4" t="s">
        <v>33</v>
      </c>
      <c r="Q1486" s="4" t="s">
        <v>33</v>
      </c>
      <c r="R1486" s="4" t="s">
        <v>35</v>
      </c>
      <c r="S1486" s="4" t="s">
        <v>35</v>
      </c>
      <c r="T1486" s="4" t="s">
        <v>35</v>
      </c>
      <c r="U1486" s="4">
        <v>3</v>
      </c>
      <c r="V1486" s="4">
        <v>3</v>
      </c>
    </row>
    <row r="1487" spans="1:22" x14ac:dyDescent="0.25">
      <c r="A1487" s="3" t="s">
        <v>11800</v>
      </c>
      <c r="B1487" s="3" t="s">
        <v>11801</v>
      </c>
      <c r="C1487" s="4" t="str">
        <f>_xlfn.XLOOKUP(A1487,'[1]PEB-ST'!A:A,'[1]PEB-ST'!S:S)</f>
        <v>cytosol</v>
      </c>
      <c r="D1487" s="4" t="s">
        <v>11802</v>
      </c>
      <c r="E1487" s="5" t="s">
        <v>11803</v>
      </c>
      <c r="F1487" s="4" t="s">
        <v>2538</v>
      </c>
      <c r="G1487" s="4" t="s">
        <v>11804</v>
      </c>
      <c r="H1487" s="5" t="s">
        <v>11805</v>
      </c>
      <c r="I1487" s="4" t="s">
        <v>11806</v>
      </c>
      <c r="J1487" s="4" t="s">
        <v>11807</v>
      </c>
      <c r="K1487" s="4" t="s">
        <v>11808</v>
      </c>
      <c r="L1487" s="6">
        <v>-0.48249566368879154</v>
      </c>
      <c r="M1487" s="7" t="s">
        <v>33</v>
      </c>
      <c r="N1487" s="6">
        <v>-2.4802853220298124</v>
      </c>
      <c r="O1487" s="8">
        <v>7.8211432246603901E-3</v>
      </c>
      <c r="P1487" s="4">
        <v>24.286000000000001</v>
      </c>
      <c r="Q1487" s="8">
        <v>1.3290000000000001E-3</v>
      </c>
      <c r="R1487" s="4" t="s">
        <v>34</v>
      </c>
      <c r="S1487" s="4" t="s">
        <v>34</v>
      </c>
      <c r="T1487" s="4" t="s">
        <v>35</v>
      </c>
      <c r="U1487" s="4">
        <v>25</v>
      </c>
      <c r="V1487" s="4">
        <v>7</v>
      </c>
    </row>
    <row r="1488" spans="1:22" x14ac:dyDescent="0.25">
      <c r="A1488" s="3" t="s">
        <v>11809</v>
      </c>
      <c r="B1488" s="3" t="s">
        <v>11810</v>
      </c>
      <c r="C1488" s="4" t="str">
        <f>_xlfn.XLOOKUP(A1488,'[1]PEB-ST'!A:A,'[1]PEB-ST'!S:S)</f>
        <v>cytosol</v>
      </c>
      <c r="D1488" s="4" t="s">
        <v>11811</v>
      </c>
      <c r="E1488" s="5" t="s">
        <v>11812</v>
      </c>
      <c r="F1488" s="4" t="s">
        <v>2576</v>
      </c>
      <c r="G1488" s="4" t="s">
        <v>11813</v>
      </c>
      <c r="H1488" s="5" t="s">
        <v>11814</v>
      </c>
      <c r="I1488" s="4" t="s">
        <v>11815</v>
      </c>
      <c r="J1488" s="4" t="s">
        <v>11816</v>
      </c>
      <c r="K1488" s="4" t="s">
        <v>11817</v>
      </c>
      <c r="L1488" s="6">
        <v>-1.3177797094138317</v>
      </c>
      <c r="M1488" s="9">
        <v>1.6329770634920599E-2</v>
      </c>
      <c r="N1488" s="6">
        <v>-2.2879962703552921</v>
      </c>
      <c r="O1488" s="8">
        <v>4.34434807033639E-3</v>
      </c>
      <c r="P1488" s="4">
        <v>40.81</v>
      </c>
      <c r="Q1488" s="8">
        <v>3.211E-4</v>
      </c>
      <c r="R1488" s="4" t="s">
        <v>34</v>
      </c>
      <c r="S1488" s="4" t="s">
        <v>35</v>
      </c>
      <c r="T1488" s="4" t="s">
        <v>35</v>
      </c>
      <c r="U1488" s="4">
        <v>13</v>
      </c>
      <c r="V1488" s="4">
        <v>4</v>
      </c>
    </row>
    <row r="1489" spans="1:22" x14ac:dyDescent="0.25">
      <c r="A1489" s="3" t="s">
        <v>11818</v>
      </c>
      <c r="B1489" s="3" t="s">
        <v>11819</v>
      </c>
      <c r="C1489" s="4" t="str">
        <f>_xlfn.XLOOKUP(A1489,'[1]PEB-ST'!A:A,'[1]PEB-ST'!S:S)</f>
        <v>plastid</v>
      </c>
      <c r="D1489" s="4" t="s">
        <v>5918</v>
      </c>
      <c r="E1489" s="5" t="s">
        <v>5919</v>
      </c>
      <c r="F1489" s="4" t="s">
        <v>2476</v>
      </c>
      <c r="G1489" s="4" t="s">
        <v>5920</v>
      </c>
      <c r="H1489" s="5" t="s">
        <v>5921</v>
      </c>
      <c r="I1489" s="4" t="s">
        <v>11820</v>
      </c>
      <c r="J1489" s="4" t="s">
        <v>11821</v>
      </c>
      <c r="K1489" s="4" t="s">
        <v>177</v>
      </c>
      <c r="L1489" s="6">
        <v>-0.53153294191748002</v>
      </c>
      <c r="M1489" s="7" t="s">
        <v>33</v>
      </c>
      <c r="N1489" s="6">
        <v>-20.106782562182101</v>
      </c>
      <c r="O1489" s="8">
        <v>3.8441584625623902E-3</v>
      </c>
      <c r="P1489" s="4" t="s">
        <v>33</v>
      </c>
      <c r="Q1489" s="4" t="s">
        <v>33</v>
      </c>
      <c r="R1489" s="4" t="s">
        <v>35</v>
      </c>
      <c r="S1489" s="4" t="s">
        <v>35</v>
      </c>
      <c r="T1489" s="4" t="s">
        <v>35</v>
      </c>
      <c r="U1489" s="4">
        <v>2</v>
      </c>
      <c r="V1489" s="4">
        <v>1</v>
      </c>
    </row>
    <row r="1490" spans="1:22" x14ac:dyDescent="0.25">
      <c r="A1490" s="3" t="s">
        <v>11822</v>
      </c>
      <c r="B1490" s="3" t="s">
        <v>11823</v>
      </c>
      <c r="C1490" s="4" t="str">
        <f>_xlfn.XLOOKUP(A1490,'[1]PEB-ST'!A:A,'[1]PEB-ST'!S:S)</f>
        <v>plastid</v>
      </c>
      <c r="D1490" s="4" t="s">
        <v>11824</v>
      </c>
      <c r="E1490" s="5" t="s">
        <v>4387</v>
      </c>
      <c r="F1490" s="4" t="s">
        <v>2538</v>
      </c>
      <c r="G1490" s="4" t="s">
        <v>11825</v>
      </c>
      <c r="H1490" s="5" t="s">
        <v>11826</v>
      </c>
      <c r="I1490" s="4" t="s">
        <v>11827</v>
      </c>
      <c r="J1490" s="4" t="s">
        <v>11828</v>
      </c>
      <c r="K1490" s="4" t="s">
        <v>177</v>
      </c>
      <c r="L1490" s="6">
        <v>-0.11650704567018541</v>
      </c>
      <c r="M1490" s="7" t="s">
        <v>33</v>
      </c>
      <c r="N1490" s="6">
        <v>-22.497421157053225</v>
      </c>
      <c r="O1490" s="7" t="s">
        <v>33</v>
      </c>
      <c r="P1490" s="4" t="s">
        <v>33</v>
      </c>
      <c r="Q1490" s="4" t="s">
        <v>33</v>
      </c>
      <c r="R1490" s="4" t="s">
        <v>35</v>
      </c>
      <c r="S1490" s="4" t="s">
        <v>35</v>
      </c>
      <c r="T1490" s="4" t="s">
        <v>35</v>
      </c>
      <c r="U1490" s="4">
        <v>1</v>
      </c>
      <c r="V1490" s="4">
        <v>1</v>
      </c>
    </row>
    <row r="1491" spans="1:22" x14ac:dyDescent="0.25">
      <c r="A1491" s="3" t="s">
        <v>11829</v>
      </c>
      <c r="B1491" s="3" t="s">
        <v>11830</v>
      </c>
      <c r="C1491" s="4" t="str">
        <f>_xlfn.XLOOKUP(A1491,'[1]PEB-ST'!A:A,'[1]PEB-ST'!S:S)</f>
        <v>cytosol</v>
      </c>
      <c r="D1491" s="4" t="s">
        <v>11831</v>
      </c>
      <c r="E1491" s="5" t="s">
        <v>11832</v>
      </c>
      <c r="F1491" s="4" t="s">
        <v>2538</v>
      </c>
      <c r="G1491" s="4" t="s">
        <v>11833</v>
      </c>
      <c r="H1491" s="5" t="s">
        <v>11834</v>
      </c>
      <c r="I1491" s="4" t="s">
        <v>11835</v>
      </c>
      <c r="J1491" s="4" t="s">
        <v>11836</v>
      </c>
      <c r="K1491" s="4" t="s">
        <v>11837</v>
      </c>
      <c r="L1491" s="6">
        <v>-0.4600167971707475</v>
      </c>
      <c r="M1491" s="7" t="s">
        <v>33</v>
      </c>
      <c r="N1491" s="6">
        <v>-1.2248960928900647</v>
      </c>
      <c r="O1491" s="8">
        <v>3.8118209632250502E-2</v>
      </c>
      <c r="P1491" s="4" t="s">
        <v>33</v>
      </c>
      <c r="Q1491" s="4" t="s">
        <v>33</v>
      </c>
      <c r="R1491" s="4" t="s">
        <v>35</v>
      </c>
      <c r="S1491" s="4" t="s">
        <v>35</v>
      </c>
      <c r="T1491" s="4" t="s">
        <v>35</v>
      </c>
      <c r="U1491" s="4">
        <v>4</v>
      </c>
      <c r="V1491" s="4">
        <v>4</v>
      </c>
    </row>
    <row r="1492" spans="1:22" x14ac:dyDescent="0.25">
      <c r="A1492" s="3" t="s">
        <v>11838</v>
      </c>
      <c r="B1492" s="3" t="s">
        <v>11839</v>
      </c>
      <c r="C1492" s="4" t="str">
        <f>_xlfn.XLOOKUP(A1492,'[1]PEB-ST'!A:A,'[1]PEB-ST'!S:S)</f>
        <v>cytosol,peroxisome,nucleus</v>
      </c>
      <c r="D1492" s="4" t="s">
        <v>11840</v>
      </c>
      <c r="E1492" s="5" t="s">
        <v>11841</v>
      </c>
      <c r="F1492" s="4" t="s">
        <v>2678</v>
      </c>
      <c r="G1492" s="4" t="s">
        <v>11842</v>
      </c>
      <c r="H1492" s="5" t="s">
        <v>11843</v>
      </c>
      <c r="I1492" s="4" t="s">
        <v>11844</v>
      </c>
      <c r="J1492" s="4" t="s">
        <v>11845</v>
      </c>
      <c r="K1492" s="4" t="s">
        <v>11846</v>
      </c>
      <c r="L1492" s="6">
        <v>-0.61655248836033216</v>
      </c>
      <c r="M1492" s="9">
        <v>3.2715537864077597E-2</v>
      </c>
      <c r="N1492" s="6">
        <v>-1.6184266248804078</v>
      </c>
      <c r="O1492" s="8">
        <v>2.1698063463855399E-3</v>
      </c>
      <c r="P1492" s="4">
        <v>30.44</v>
      </c>
      <c r="Q1492" s="8">
        <v>7.2201999999999998E-4</v>
      </c>
      <c r="R1492" s="4" t="s">
        <v>130</v>
      </c>
      <c r="S1492" s="4" t="s">
        <v>34</v>
      </c>
      <c r="T1492" s="4" t="s">
        <v>35</v>
      </c>
      <c r="U1492" s="4">
        <v>17</v>
      </c>
      <c r="V1492" s="4">
        <v>4</v>
      </c>
    </row>
    <row r="1493" spans="1:22" x14ac:dyDescent="0.25">
      <c r="A1493" s="3" t="s">
        <v>11847</v>
      </c>
      <c r="B1493" s="3" t="s">
        <v>11848</v>
      </c>
      <c r="C1493" s="4" t="str">
        <f>_xlfn.XLOOKUP(A1493,'[1]PEB-ST'!A:A,'[1]PEB-ST'!S:S)</f>
        <v>cytosol</v>
      </c>
      <c r="D1493" s="4" t="s">
        <v>11849</v>
      </c>
      <c r="E1493" s="5" t="s">
        <v>11850</v>
      </c>
      <c r="F1493" s="4" t="s">
        <v>2476</v>
      </c>
      <c r="G1493" s="4" t="s">
        <v>11851</v>
      </c>
      <c r="H1493" s="5" t="s">
        <v>11852</v>
      </c>
      <c r="I1493" s="4" t="s">
        <v>11853</v>
      </c>
      <c r="J1493" s="4" t="s">
        <v>11854</v>
      </c>
      <c r="K1493" s="4" t="s">
        <v>11855</v>
      </c>
      <c r="L1493" s="6">
        <v>-0.65488283593118968</v>
      </c>
      <c r="M1493" s="7" t="s">
        <v>33</v>
      </c>
      <c r="N1493" s="6">
        <v>-1.306365744414657</v>
      </c>
      <c r="O1493" s="7" t="s">
        <v>33</v>
      </c>
      <c r="P1493" s="4" t="s">
        <v>33</v>
      </c>
      <c r="Q1493" s="4" t="s">
        <v>33</v>
      </c>
      <c r="R1493" s="4" t="s">
        <v>35</v>
      </c>
      <c r="S1493" s="4" t="s">
        <v>35</v>
      </c>
      <c r="T1493" s="4" t="s">
        <v>35</v>
      </c>
      <c r="U1493" s="4">
        <v>4</v>
      </c>
      <c r="V1493" s="4">
        <v>4</v>
      </c>
    </row>
    <row r="1494" spans="1:22" x14ac:dyDescent="0.25">
      <c r="A1494" s="3" t="s">
        <v>11856</v>
      </c>
      <c r="B1494" s="3" t="s">
        <v>11857</v>
      </c>
      <c r="C1494" s="4" t="str">
        <f>_xlfn.XLOOKUP(A1494,'[1]PEB-ST'!A:A,'[1]PEB-ST'!S:S)</f>
        <v>cytosol</v>
      </c>
      <c r="D1494" s="4" t="s">
        <v>11858</v>
      </c>
      <c r="E1494" s="5" t="s">
        <v>11859</v>
      </c>
      <c r="F1494" s="4" t="s">
        <v>2476</v>
      </c>
      <c r="G1494" s="4" t="s">
        <v>11860</v>
      </c>
      <c r="H1494" s="5" t="s">
        <v>11861</v>
      </c>
      <c r="I1494" s="4" t="s">
        <v>11862</v>
      </c>
      <c r="J1494" s="4" t="s">
        <v>11863</v>
      </c>
      <c r="K1494" s="4" t="s">
        <v>11864</v>
      </c>
      <c r="L1494" s="6">
        <v>-0.35151950543580618</v>
      </c>
      <c r="M1494" s="7" t="s">
        <v>33</v>
      </c>
      <c r="N1494" s="6">
        <v>-1.6508386667980541</v>
      </c>
      <c r="O1494" s="8">
        <v>6.7238055736961403E-3</v>
      </c>
      <c r="P1494" s="4">
        <v>19.821999999999999</v>
      </c>
      <c r="Q1494" s="8">
        <v>2.2715000000000001E-3</v>
      </c>
      <c r="R1494" s="4" t="s">
        <v>34</v>
      </c>
      <c r="S1494" s="4" t="s">
        <v>34</v>
      </c>
      <c r="T1494" s="4" t="s">
        <v>35</v>
      </c>
      <c r="U1494" s="4">
        <v>60</v>
      </c>
      <c r="V1494" s="4">
        <v>60</v>
      </c>
    </row>
    <row r="1495" spans="1:22" x14ac:dyDescent="0.25">
      <c r="A1495" s="3" t="s">
        <v>11865</v>
      </c>
      <c r="B1495" s="3" t="s">
        <v>11866</v>
      </c>
      <c r="C1495" s="4" t="str">
        <f>_xlfn.XLOOKUP(A1495,'[1]PEB-ST'!A:A,'[1]PEB-ST'!S:S)</f>
        <v>cytosol</v>
      </c>
      <c r="D1495" s="4" t="s">
        <v>11867</v>
      </c>
      <c r="E1495" s="5" t="s">
        <v>11868</v>
      </c>
      <c r="F1495" s="4" t="s">
        <v>2538</v>
      </c>
      <c r="G1495" s="4" t="s">
        <v>11869</v>
      </c>
      <c r="H1495" s="5" t="s">
        <v>11870</v>
      </c>
      <c r="I1495" s="4" t="s">
        <v>11871</v>
      </c>
      <c r="J1495" s="4" t="s">
        <v>11872</v>
      </c>
      <c r="K1495" s="4" t="s">
        <v>11873</v>
      </c>
      <c r="L1495" s="6">
        <v>-0.29080555954743864</v>
      </c>
      <c r="M1495" s="7" t="s">
        <v>33</v>
      </c>
      <c r="N1495" s="6">
        <v>-2.2129752390889919</v>
      </c>
      <c r="O1495" s="8">
        <v>2.4762913407407401E-3</v>
      </c>
      <c r="P1495" s="4">
        <v>23.088000000000001</v>
      </c>
      <c r="Q1495" s="8">
        <v>1.5206E-3</v>
      </c>
      <c r="R1495" s="4" t="s">
        <v>34</v>
      </c>
      <c r="S1495" s="4" t="s">
        <v>34</v>
      </c>
      <c r="T1495" s="4" t="s">
        <v>35</v>
      </c>
      <c r="U1495" s="4">
        <v>5</v>
      </c>
      <c r="V1495" s="4">
        <v>5</v>
      </c>
    </row>
    <row r="1496" spans="1:22" x14ac:dyDescent="0.25">
      <c r="A1496" s="3" t="s">
        <v>11874</v>
      </c>
      <c r="B1496" s="3" t="s">
        <v>11875</v>
      </c>
      <c r="C1496" s="4" t="str">
        <f>_xlfn.XLOOKUP(A1496,'[1]PEB-ST'!A:A,'[1]PEB-ST'!S:S)</f>
        <v>nucleus</v>
      </c>
      <c r="D1496" s="4" t="s">
        <v>11876</v>
      </c>
      <c r="E1496" s="5" t="s">
        <v>11877</v>
      </c>
      <c r="F1496" s="4" t="s">
        <v>2538</v>
      </c>
      <c r="G1496" s="4" t="s">
        <v>11878</v>
      </c>
      <c r="H1496" s="5" t="s">
        <v>11879</v>
      </c>
      <c r="I1496" s="4" t="s">
        <v>11880</v>
      </c>
      <c r="J1496" s="4" t="s">
        <v>11881</v>
      </c>
      <c r="K1496" s="4" t="s">
        <v>10794</v>
      </c>
      <c r="L1496" s="6">
        <v>-1.082109697823932</v>
      </c>
      <c r="M1496" s="7" t="s">
        <v>33</v>
      </c>
      <c r="N1496" s="6">
        <v>-2.7811573827697744</v>
      </c>
      <c r="O1496" s="7" t="s">
        <v>33</v>
      </c>
      <c r="P1496" s="4" t="s">
        <v>33</v>
      </c>
      <c r="Q1496" s="4" t="s">
        <v>33</v>
      </c>
      <c r="R1496" s="4" t="s">
        <v>35</v>
      </c>
      <c r="S1496" s="4" t="s">
        <v>35</v>
      </c>
      <c r="T1496" s="4" t="s">
        <v>35</v>
      </c>
      <c r="U1496" s="4">
        <v>1</v>
      </c>
      <c r="V1496" s="4">
        <v>1</v>
      </c>
    </row>
    <row r="1497" spans="1:22" x14ac:dyDescent="0.25">
      <c r="A1497" s="3" t="s">
        <v>11882</v>
      </c>
      <c r="B1497" s="3" t="s">
        <v>11883</v>
      </c>
      <c r="C1497" s="4" t="str">
        <f>_xlfn.XLOOKUP(A1497,'[1]PEB-ST'!A:A,'[1]PEB-ST'!S:S)</f>
        <v>plasma membrane</v>
      </c>
      <c r="D1497" s="4" t="s">
        <v>8778</v>
      </c>
      <c r="E1497" s="5" t="s">
        <v>8779</v>
      </c>
      <c r="F1497" s="4" t="s">
        <v>2605</v>
      </c>
      <c r="G1497" s="4" t="s">
        <v>8780</v>
      </c>
      <c r="H1497" s="5" t="s">
        <v>8781</v>
      </c>
      <c r="I1497" s="4" t="s">
        <v>11884</v>
      </c>
      <c r="J1497" s="4" t="s">
        <v>11885</v>
      </c>
      <c r="K1497" s="4" t="s">
        <v>11886</v>
      </c>
      <c r="L1497" s="6">
        <v>-0.17415834454481641</v>
      </c>
      <c r="M1497" s="7" t="s">
        <v>33</v>
      </c>
      <c r="N1497" s="6">
        <v>-7.3056413301424997E-2</v>
      </c>
      <c r="O1497" s="7" t="s">
        <v>33</v>
      </c>
      <c r="P1497" s="4" t="s">
        <v>33</v>
      </c>
      <c r="Q1497" s="4" t="s">
        <v>33</v>
      </c>
      <c r="R1497" s="4" t="s">
        <v>35</v>
      </c>
      <c r="S1497" s="4" t="s">
        <v>35</v>
      </c>
      <c r="T1497" s="4" t="s">
        <v>35</v>
      </c>
      <c r="U1497" s="4">
        <v>2</v>
      </c>
      <c r="V1497" s="4">
        <v>1</v>
      </c>
    </row>
    <row r="1498" spans="1:22" x14ac:dyDescent="0.25">
      <c r="A1498" s="3" t="s">
        <v>11887</v>
      </c>
      <c r="B1498" s="3" t="s">
        <v>11888</v>
      </c>
      <c r="C1498" s="4" t="str">
        <f>_xlfn.XLOOKUP(A1498,'[1]PEB-ST'!A:A,'[1]PEB-ST'!S:S)</f>
        <v>cytosol</v>
      </c>
      <c r="D1498" s="4" t="s">
        <v>11889</v>
      </c>
      <c r="E1498" s="5" t="s">
        <v>11890</v>
      </c>
      <c r="F1498" s="4" t="s">
        <v>2538</v>
      </c>
      <c r="G1498" s="4" t="s">
        <v>11891</v>
      </c>
      <c r="H1498" s="5" t="s">
        <v>11892</v>
      </c>
      <c r="I1498" s="4" t="s">
        <v>11893</v>
      </c>
      <c r="J1498" s="4" t="s">
        <v>11894</v>
      </c>
      <c r="K1498" s="4" t="s">
        <v>11895</v>
      </c>
      <c r="L1498" s="6">
        <v>-0.49203725364204709</v>
      </c>
      <c r="M1498" s="9">
        <v>4.71265806883365E-2</v>
      </c>
      <c r="N1498" s="6">
        <v>-1.2752476963828625</v>
      </c>
      <c r="O1498" s="8">
        <v>2.2256819124293701E-3</v>
      </c>
      <c r="P1498" s="4">
        <v>24.7</v>
      </c>
      <c r="Q1498" s="8">
        <v>1.2703E-3</v>
      </c>
      <c r="R1498" s="4" t="s">
        <v>130</v>
      </c>
      <c r="S1498" s="4" t="s">
        <v>34</v>
      </c>
      <c r="T1498" s="4" t="s">
        <v>35</v>
      </c>
      <c r="U1498" s="4">
        <v>11</v>
      </c>
      <c r="V1498" s="4">
        <v>11</v>
      </c>
    </row>
    <row r="1499" spans="1:22" x14ac:dyDescent="0.25">
      <c r="A1499" s="3" t="s">
        <v>11896</v>
      </c>
      <c r="B1499" s="3" t="s">
        <v>11897</v>
      </c>
      <c r="C1499" s="4" t="str">
        <f>_xlfn.XLOOKUP(A1499,'[1]PEB-ST'!A:A,'[1]PEB-ST'!S:S)</f>
        <v>cytosol</v>
      </c>
      <c r="D1499" s="4" t="s">
        <v>11898</v>
      </c>
      <c r="E1499" s="5" t="s">
        <v>11899</v>
      </c>
      <c r="F1499" s="4" t="s">
        <v>2538</v>
      </c>
      <c r="G1499" s="4" t="s">
        <v>11900</v>
      </c>
      <c r="H1499" s="5" t="s">
        <v>11901</v>
      </c>
      <c r="I1499" s="4" t="s">
        <v>11902</v>
      </c>
      <c r="J1499" s="4" t="s">
        <v>11903</v>
      </c>
      <c r="K1499" s="4" t="s">
        <v>11904</v>
      </c>
      <c r="L1499" s="6">
        <v>-0.80099094690328054</v>
      </c>
      <c r="M1499" s="7" t="s">
        <v>33</v>
      </c>
      <c r="N1499" s="6">
        <v>-1.2468137393241787</v>
      </c>
      <c r="O1499" s="8">
        <v>3.0568634300000001E-2</v>
      </c>
      <c r="P1499" s="4">
        <v>7.9272</v>
      </c>
      <c r="Q1499" s="8">
        <v>2.0694000000000001E-2</v>
      </c>
      <c r="R1499" s="4" t="s">
        <v>34</v>
      </c>
      <c r="S1499" s="4" t="s">
        <v>34</v>
      </c>
      <c r="T1499" s="4" t="s">
        <v>35</v>
      </c>
      <c r="U1499" s="4">
        <v>17</v>
      </c>
      <c r="V1499" s="4">
        <v>9</v>
      </c>
    </row>
    <row r="1500" spans="1:22" x14ac:dyDescent="0.25">
      <c r="A1500" s="3" t="s">
        <v>11905</v>
      </c>
      <c r="B1500" s="3" t="s">
        <v>11906</v>
      </c>
      <c r="C1500" s="4" t="str">
        <f>_xlfn.XLOOKUP(A1500,'[1]PEB-ST'!A:A,'[1]PEB-ST'!S:S)</f>
        <v>cytosol</v>
      </c>
      <c r="D1500" s="4" t="s">
        <v>10641</v>
      </c>
      <c r="E1500" s="5" t="s">
        <v>10642</v>
      </c>
      <c r="F1500" s="4" t="s">
        <v>2605</v>
      </c>
      <c r="G1500" s="4" t="s">
        <v>11173</v>
      </c>
      <c r="H1500" s="5" t="s">
        <v>11174</v>
      </c>
      <c r="I1500" s="4" t="s">
        <v>11907</v>
      </c>
      <c r="J1500" s="4" t="s">
        <v>11908</v>
      </c>
      <c r="K1500" s="4" t="s">
        <v>11909</v>
      </c>
      <c r="L1500" s="6">
        <v>-0.5186135800247651</v>
      </c>
      <c r="M1500" s="7" t="s">
        <v>33</v>
      </c>
      <c r="N1500" s="6">
        <v>-1.1185028290590262</v>
      </c>
      <c r="O1500" s="7" t="s">
        <v>33</v>
      </c>
      <c r="P1500" s="4" t="s">
        <v>33</v>
      </c>
      <c r="Q1500" s="4" t="s">
        <v>33</v>
      </c>
      <c r="R1500" s="4" t="s">
        <v>35</v>
      </c>
      <c r="S1500" s="4" t="s">
        <v>35</v>
      </c>
      <c r="T1500" s="4" t="s">
        <v>35</v>
      </c>
      <c r="U1500" s="4">
        <v>1</v>
      </c>
      <c r="V1500" s="4">
        <v>1</v>
      </c>
    </row>
    <row r="1501" spans="1:22" x14ac:dyDescent="0.25">
      <c r="A1501" s="3" t="s">
        <v>11910</v>
      </c>
      <c r="B1501" s="3" t="s">
        <v>11911</v>
      </c>
      <c r="C1501" s="4" t="str">
        <f>_xlfn.XLOOKUP(A1501,'[1]PEB-ST'!A:A,'[1]PEB-ST'!S:S)</f>
        <v>plastid</v>
      </c>
      <c r="D1501" s="4" t="s">
        <v>11912</v>
      </c>
      <c r="E1501" s="5" t="s">
        <v>11913</v>
      </c>
      <c r="F1501" s="4" t="s">
        <v>2476</v>
      </c>
      <c r="G1501" s="4" t="s">
        <v>11914</v>
      </c>
      <c r="H1501" s="5" t="s">
        <v>11915</v>
      </c>
      <c r="I1501" s="4" t="s">
        <v>11916</v>
      </c>
      <c r="J1501" s="4" t="s">
        <v>11917</v>
      </c>
      <c r="K1501" s="4" t="s">
        <v>11918</v>
      </c>
      <c r="L1501" s="6">
        <v>-0.6628166496373683</v>
      </c>
      <c r="M1501" s="9">
        <v>2.5277765286624201E-2</v>
      </c>
      <c r="N1501" s="6">
        <v>-1.8881842962099167</v>
      </c>
      <c r="O1501" s="8">
        <v>2.1863263544668501E-3</v>
      </c>
      <c r="P1501" s="4">
        <v>39.097000000000001</v>
      </c>
      <c r="Q1501" s="8">
        <v>3.6192E-4</v>
      </c>
      <c r="R1501" s="4" t="s">
        <v>130</v>
      </c>
      <c r="S1501" s="4" t="s">
        <v>34</v>
      </c>
      <c r="T1501" s="4" t="s">
        <v>35</v>
      </c>
      <c r="U1501" s="4">
        <v>25</v>
      </c>
      <c r="V1501" s="4">
        <v>25</v>
      </c>
    </row>
    <row r="1502" spans="1:22" x14ac:dyDescent="0.25">
      <c r="A1502" s="3" t="s">
        <v>11919</v>
      </c>
      <c r="B1502" s="3" t="s">
        <v>11920</v>
      </c>
      <c r="C1502" s="4" t="str">
        <f>_xlfn.XLOOKUP(A1502,'[1]PEB-ST'!A:A,'[1]PEB-ST'!S:S)</f>
        <v>nucleus</v>
      </c>
      <c r="D1502" s="4" t="s">
        <v>11921</v>
      </c>
      <c r="E1502" s="5" t="s">
        <v>1155</v>
      </c>
      <c r="F1502" s="4" t="s">
        <v>2576</v>
      </c>
      <c r="G1502" s="4" t="e">
        <v>#N/A</v>
      </c>
      <c r="H1502" s="5"/>
      <c r="I1502" s="4" t="s">
        <v>11922</v>
      </c>
      <c r="J1502" s="4" t="s">
        <v>11923</v>
      </c>
      <c r="K1502" s="4" t="s">
        <v>177</v>
      </c>
      <c r="L1502" s="6">
        <v>-4.4216684295611408</v>
      </c>
      <c r="M1502" s="7" t="s">
        <v>33</v>
      </c>
      <c r="N1502" s="6">
        <v>-20.562630718000424</v>
      </c>
      <c r="O1502" s="7" t="s">
        <v>33</v>
      </c>
      <c r="P1502" s="4" t="s">
        <v>33</v>
      </c>
      <c r="Q1502" s="4" t="s">
        <v>33</v>
      </c>
      <c r="R1502" s="4" t="s">
        <v>35</v>
      </c>
      <c r="S1502" s="4" t="s">
        <v>35</v>
      </c>
      <c r="T1502" s="4" t="s">
        <v>35</v>
      </c>
      <c r="U1502" s="4">
        <v>2</v>
      </c>
      <c r="V1502" s="4">
        <v>2</v>
      </c>
    </row>
    <row r="1503" spans="1:22" x14ac:dyDescent="0.25">
      <c r="A1503" s="3" t="s">
        <v>11924</v>
      </c>
      <c r="B1503" s="3" t="s">
        <v>11925</v>
      </c>
      <c r="C1503" s="4" t="str">
        <f>_xlfn.XLOOKUP(A1503,'[1]PEB-ST'!A:A,'[1]PEB-ST'!S:S)</f>
        <v>cytosol</v>
      </c>
      <c r="D1503" s="4" t="s">
        <v>11926</v>
      </c>
      <c r="E1503" s="5" t="s">
        <v>11927</v>
      </c>
      <c r="F1503" s="4" t="s">
        <v>2538</v>
      </c>
      <c r="G1503" s="4" t="s">
        <v>11928</v>
      </c>
      <c r="H1503" s="5" t="s">
        <v>11929</v>
      </c>
      <c r="I1503" s="4" t="s">
        <v>11930</v>
      </c>
      <c r="J1503" s="4" t="s">
        <v>11931</v>
      </c>
      <c r="K1503" s="4" t="s">
        <v>11932</v>
      </c>
      <c r="L1503" s="6">
        <v>-0.10706669869687659</v>
      </c>
      <c r="M1503" s="7" t="s">
        <v>33</v>
      </c>
      <c r="N1503" s="6">
        <v>-1.6830800885168651</v>
      </c>
      <c r="O1503" s="8">
        <v>1.9198424915060599E-2</v>
      </c>
      <c r="P1503" s="4">
        <v>12.577</v>
      </c>
      <c r="Q1503" s="8">
        <v>7.1433E-3</v>
      </c>
      <c r="R1503" s="4" t="s">
        <v>34</v>
      </c>
      <c r="S1503" s="4" t="s">
        <v>34</v>
      </c>
      <c r="T1503" s="4" t="s">
        <v>35</v>
      </c>
      <c r="U1503" s="4">
        <v>3</v>
      </c>
      <c r="V1503" s="4">
        <v>3</v>
      </c>
    </row>
    <row r="1504" spans="1:22" x14ac:dyDescent="0.25">
      <c r="A1504" s="3" t="s">
        <v>11933</v>
      </c>
      <c r="B1504" s="3" t="s">
        <v>11934</v>
      </c>
      <c r="C1504" s="4" t="str">
        <f>_xlfn.XLOOKUP(A1504,'[1]PEB-ST'!A:A,'[1]PEB-ST'!S:S)</f>
        <v>cytosol</v>
      </c>
      <c r="D1504" s="4" t="s">
        <v>11935</v>
      </c>
      <c r="E1504" s="5" t="s">
        <v>11936</v>
      </c>
      <c r="F1504" s="4" t="s">
        <v>11937</v>
      </c>
      <c r="G1504" s="4" t="s">
        <v>11938</v>
      </c>
      <c r="H1504" s="5" t="s">
        <v>11939</v>
      </c>
      <c r="I1504" s="4" t="s">
        <v>11940</v>
      </c>
      <c r="J1504" s="4" t="s">
        <v>11941</v>
      </c>
      <c r="K1504" s="4" t="s">
        <v>177</v>
      </c>
      <c r="L1504" s="6">
        <v>-0.95365570954220091</v>
      </c>
      <c r="M1504" s="7" t="s">
        <v>33</v>
      </c>
      <c r="N1504" s="6">
        <v>-20.485855156488217</v>
      </c>
      <c r="O1504" s="8">
        <v>1.4925674497816501E-3</v>
      </c>
      <c r="P1504" s="4">
        <v>9.1875</v>
      </c>
      <c r="Q1504" s="8">
        <v>1.4914999999999999E-2</v>
      </c>
      <c r="R1504" s="4" t="s">
        <v>34</v>
      </c>
      <c r="S1504" s="4" t="s">
        <v>34</v>
      </c>
      <c r="T1504" s="4" t="s">
        <v>35</v>
      </c>
      <c r="U1504" s="4">
        <v>1</v>
      </c>
      <c r="V1504" s="4">
        <v>1</v>
      </c>
    </row>
    <row r="1505" spans="1:22" x14ac:dyDescent="0.25">
      <c r="A1505" s="3" t="s">
        <v>11942</v>
      </c>
      <c r="B1505" s="3" t="s">
        <v>11943</v>
      </c>
      <c r="C1505" s="4" t="str">
        <f>_xlfn.XLOOKUP(A1505,'[1]PEB-ST'!A:A,'[1]PEB-ST'!S:S)</f>
        <v>plastid</v>
      </c>
      <c r="D1505" s="4" t="s">
        <v>11944</v>
      </c>
      <c r="E1505" s="5" t="s">
        <v>11945</v>
      </c>
      <c r="F1505" s="4" t="s">
        <v>2576</v>
      </c>
      <c r="G1505" s="4" t="s">
        <v>11946</v>
      </c>
      <c r="H1505" s="5" t="s">
        <v>11947</v>
      </c>
      <c r="I1505" s="4" t="s">
        <v>11948</v>
      </c>
      <c r="J1505" s="4" t="s">
        <v>11949</v>
      </c>
      <c r="K1505" s="4" t="s">
        <v>177</v>
      </c>
      <c r="L1505" s="6">
        <v>-1.6408451678129443</v>
      </c>
      <c r="M1505" s="7" t="s">
        <v>33</v>
      </c>
      <c r="N1505" s="6">
        <v>-21.806906004274808</v>
      </c>
      <c r="O1505" s="8">
        <v>9.4854518620689603E-3</v>
      </c>
      <c r="P1505" s="4">
        <v>12.76</v>
      </c>
      <c r="Q1505" s="8">
        <v>6.8969000000000001E-3</v>
      </c>
      <c r="R1505" s="4" t="s">
        <v>34</v>
      </c>
      <c r="S1505" s="4" t="s">
        <v>34</v>
      </c>
      <c r="T1505" s="4" t="s">
        <v>35</v>
      </c>
      <c r="U1505" s="4">
        <v>1</v>
      </c>
      <c r="V1505" s="4">
        <v>1</v>
      </c>
    </row>
    <row r="1506" spans="1:22" x14ac:dyDescent="0.25">
      <c r="A1506" s="3" t="s">
        <v>11950</v>
      </c>
      <c r="B1506" s="3" t="s">
        <v>11951</v>
      </c>
      <c r="C1506" s="4" t="str">
        <f>_xlfn.XLOOKUP(A1506,'[1]PEB-ST'!A:A,'[1]PEB-ST'!S:S)</f>
        <v>plastid</v>
      </c>
      <c r="D1506" s="4" t="s">
        <v>11952</v>
      </c>
      <c r="E1506" s="5" t="s">
        <v>11953</v>
      </c>
      <c r="F1506" s="4" t="s">
        <v>2476</v>
      </c>
      <c r="G1506" s="4" t="s">
        <v>11954</v>
      </c>
      <c r="H1506" s="5" t="s">
        <v>11955</v>
      </c>
      <c r="I1506" s="4" t="s">
        <v>11956</v>
      </c>
      <c r="J1506" s="4" t="s">
        <v>11957</v>
      </c>
      <c r="K1506" s="4" t="s">
        <v>11958</v>
      </c>
      <c r="L1506" s="6">
        <v>-0.37781584502586146</v>
      </c>
      <c r="M1506" s="7" t="s">
        <v>33</v>
      </c>
      <c r="N1506" s="6">
        <v>-0.78504639590306791</v>
      </c>
      <c r="O1506" s="8">
        <v>3.5634391511490802E-2</v>
      </c>
      <c r="P1506" s="4" t="s">
        <v>33</v>
      </c>
      <c r="Q1506" s="4" t="s">
        <v>33</v>
      </c>
      <c r="R1506" s="4" t="s">
        <v>35</v>
      </c>
      <c r="S1506" s="4" t="s">
        <v>35</v>
      </c>
      <c r="T1506" s="4" t="s">
        <v>35</v>
      </c>
      <c r="U1506" s="4">
        <v>5</v>
      </c>
      <c r="V1506" s="4">
        <v>5</v>
      </c>
    </row>
    <row r="1507" spans="1:22" x14ac:dyDescent="0.25">
      <c r="A1507" s="3" t="s">
        <v>11959</v>
      </c>
      <c r="B1507" s="3" t="s">
        <v>11960</v>
      </c>
      <c r="C1507" s="4" t="str">
        <f>_xlfn.XLOOKUP(A1507,'[1]PEB-ST'!A:A,'[1]PEB-ST'!S:S)</f>
        <v>cytosol</v>
      </c>
      <c r="D1507" s="4" t="s">
        <v>11961</v>
      </c>
      <c r="E1507" s="5" t="s">
        <v>1155</v>
      </c>
      <c r="F1507" s="4" t="s">
        <v>2476</v>
      </c>
      <c r="G1507" s="4" t="s">
        <v>11962</v>
      </c>
      <c r="H1507" s="5" t="s">
        <v>11963</v>
      </c>
      <c r="I1507" s="4" t="s">
        <v>11964</v>
      </c>
      <c r="J1507" s="4" t="s">
        <v>11965</v>
      </c>
      <c r="K1507" s="4" t="s">
        <v>11966</v>
      </c>
      <c r="L1507" s="6">
        <v>-0.15216026085568757</v>
      </c>
      <c r="M1507" s="7" t="s">
        <v>33</v>
      </c>
      <c r="N1507" s="6">
        <v>-1.2147639099117931</v>
      </c>
      <c r="O1507" s="7" t="s">
        <v>33</v>
      </c>
      <c r="P1507" s="4" t="s">
        <v>33</v>
      </c>
      <c r="Q1507" s="4" t="s">
        <v>33</v>
      </c>
      <c r="R1507" s="4" t="s">
        <v>35</v>
      </c>
      <c r="S1507" s="4" t="s">
        <v>35</v>
      </c>
      <c r="T1507" s="4" t="s">
        <v>35</v>
      </c>
      <c r="U1507" s="4">
        <v>1</v>
      </c>
      <c r="V1507" s="4">
        <v>1</v>
      </c>
    </row>
    <row r="1508" spans="1:22" x14ac:dyDescent="0.25">
      <c r="A1508" s="3" t="s">
        <v>11967</v>
      </c>
      <c r="B1508" s="3" t="s">
        <v>11968</v>
      </c>
      <c r="C1508" s="4" t="str">
        <f>_xlfn.XLOOKUP(A1508,'[1]PEB-ST'!A:A,'[1]PEB-ST'!S:S)</f>
        <v>peroxisome</v>
      </c>
      <c r="D1508" s="4" t="s">
        <v>6796</v>
      </c>
      <c r="E1508" s="5" t="s">
        <v>6797</v>
      </c>
      <c r="F1508" s="4" t="s">
        <v>2595</v>
      </c>
      <c r="G1508" s="4" t="s">
        <v>6798</v>
      </c>
      <c r="H1508" s="5" t="s">
        <v>6799</v>
      </c>
      <c r="I1508" s="4" t="s">
        <v>11969</v>
      </c>
      <c r="J1508" s="4" t="s">
        <v>11970</v>
      </c>
      <c r="K1508" s="4" t="s">
        <v>11971</v>
      </c>
      <c r="L1508" s="6">
        <v>-1.3749222215804948</v>
      </c>
      <c r="M1508" s="9">
        <v>4.8338172306238103E-2</v>
      </c>
      <c r="N1508" s="6">
        <v>-2.9485523378424765</v>
      </c>
      <c r="O1508" s="8">
        <v>9.2817595436046497E-3</v>
      </c>
      <c r="P1508" s="4">
        <v>11.787000000000001</v>
      </c>
      <c r="Q1508" s="8">
        <v>8.3513000000000007E-3</v>
      </c>
      <c r="R1508" s="4" t="s">
        <v>34</v>
      </c>
      <c r="S1508" s="4" t="s">
        <v>35</v>
      </c>
      <c r="T1508" s="4" t="s">
        <v>35</v>
      </c>
      <c r="U1508" s="4">
        <v>3</v>
      </c>
      <c r="V1508" s="4">
        <v>1</v>
      </c>
    </row>
    <row r="1509" spans="1:22" x14ac:dyDescent="0.25">
      <c r="A1509" s="3" t="s">
        <v>11972</v>
      </c>
      <c r="B1509" s="3" t="s">
        <v>11973</v>
      </c>
      <c r="C1509" s="4" t="str">
        <f>_xlfn.XLOOKUP(A1509,'[1]PEB-ST'!A:A,'[1]PEB-ST'!S:S)</f>
        <v>endoplasmic reticulum</v>
      </c>
      <c r="D1509" s="4" t="s">
        <v>11974</v>
      </c>
      <c r="E1509" s="5" t="s">
        <v>11975</v>
      </c>
      <c r="F1509" s="4" t="s">
        <v>2504</v>
      </c>
      <c r="G1509" s="4" t="s">
        <v>11976</v>
      </c>
      <c r="H1509" s="5" t="s">
        <v>11977</v>
      </c>
      <c r="I1509" s="4" t="s">
        <v>11978</v>
      </c>
      <c r="J1509" s="4" t="s">
        <v>11979</v>
      </c>
      <c r="K1509" s="4" t="s">
        <v>11980</v>
      </c>
      <c r="L1509" s="6">
        <v>0.10434808219979801</v>
      </c>
      <c r="M1509" s="7" t="s">
        <v>33</v>
      </c>
      <c r="N1509" s="6">
        <v>-0.70334787814100297</v>
      </c>
      <c r="O1509" s="7" t="s">
        <v>33</v>
      </c>
      <c r="P1509" s="4" t="s">
        <v>33</v>
      </c>
      <c r="Q1509" s="4" t="s">
        <v>33</v>
      </c>
      <c r="R1509" s="4" t="s">
        <v>35</v>
      </c>
      <c r="S1509" s="4" t="s">
        <v>35</v>
      </c>
      <c r="T1509" s="4" t="s">
        <v>35</v>
      </c>
      <c r="U1509" s="4">
        <v>4</v>
      </c>
      <c r="V1509" s="4">
        <v>3</v>
      </c>
    </row>
    <row r="1510" spans="1:22" x14ac:dyDescent="0.25">
      <c r="A1510" s="3" t="s">
        <v>11981</v>
      </c>
      <c r="B1510" s="3" t="s">
        <v>11982</v>
      </c>
      <c r="C1510" s="4" t="str">
        <f>_xlfn.XLOOKUP(A1510,'[1]PEB-ST'!A:A,'[1]PEB-ST'!S:S)</f>
        <v>plastid</v>
      </c>
      <c r="D1510" s="4" t="s">
        <v>11983</v>
      </c>
      <c r="E1510" s="5" t="s">
        <v>11984</v>
      </c>
      <c r="F1510" s="4" t="s">
        <v>2476</v>
      </c>
      <c r="G1510" s="4" t="s">
        <v>11985</v>
      </c>
      <c r="H1510" s="5" t="s">
        <v>11986</v>
      </c>
      <c r="I1510" s="4" t="s">
        <v>11987</v>
      </c>
      <c r="J1510" s="4" t="s">
        <v>11988</v>
      </c>
      <c r="K1510" s="4" t="s">
        <v>11989</v>
      </c>
      <c r="L1510" s="6">
        <v>-2.1337834195139678</v>
      </c>
      <c r="M1510" s="9">
        <v>8.6028857142857098E-3</v>
      </c>
      <c r="N1510" s="6">
        <v>-4.2486892890909447</v>
      </c>
      <c r="O1510" s="8">
        <v>1.2306029111111101E-3</v>
      </c>
      <c r="P1510" s="4">
        <v>120.65</v>
      </c>
      <c r="Q1510" s="8">
        <v>1.428E-5</v>
      </c>
      <c r="R1510" s="4" t="s">
        <v>34</v>
      </c>
      <c r="S1510" s="4" t="s">
        <v>35</v>
      </c>
      <c r="T1510" s="4" t="s">
        <v>35</v>
      </c>
      <c r="U1510" s="4">
        <v>2</v>
      </c>
      <c r="V1510" s="4">
        <v>2</v>
      </c>
    </row>
    <row r="1511" spans="1:22" x14ac:dyDescent="0.25">
      <c r="A1511" s="3" t="s">
        <v>11990</v>
      </c>
      <c r="B1511" s="3" t="s">
        <v>11991</v>
      </c>
      <c r="C1511" s="4" t="str">
        <f>_xlfn.XLOOKUP(A1511,'[1]PEB-ST'!A:A,'[1]PEB-ST'!S:S)</f>
        <v>cytosol,peroxisome,plastid</v>
      </c>
      <c r="D1511" s="4" t="s">
        <v>11992</v>
      </c>
      <c r="E1511" s="5" t="s">
        <v>11993</v>
      </c>
      <c r="F1511" s="4" t="s">
        <v>2538</v>
      </c>
      <c r="G1511" s="4" t="s">
        <v>11994</v>
      </c>
      <c r="H1511" s="5" t="s">
        <v>11995</v>
      </c>
      <c r="I1511" s="4" t="s">
        <v>11996</v>
      </c>
      <c r="J1511" s="4" t="s">
        <v>11997</v>
      </c>
      <c r="K1511" s="4" t="s">
        <v>11998</v>
      </c>
      <c r="L1511" s="6">
        <v>-0.41651123062652773</v>
      </c>
      <c r="M1511" s="7" t="s">
        <v>33</v>
      </c>
      <c r="N1511" s="6">
        <v>-1.3520889079164897</v>
      </c>
      <c r="O1511" s="8">
        <v>4.9419824118221198E-2</v>
      </c>
      <c r="P1511" s="4" t="s">
        <v>33</v>
      </c>
      <c r="Q1511" s="4" t="s">
        <v>33</v>
      </c>
      <c r="R1511" s="4" t="s">
        <v>35</v>
      </c>
      <c r="S1511" s="4" t="s">
        <v>35</v>
      </c>
      <c r="T1511" s="4" t="s">
        <v>35</v>
      </c>
      <c r="U1511" s="4">
        <v>16</v>
      </c>
      <c r="V1511" s="4">
        <v>14</v>
      </c>
    </row>
    <row r="1512" spans="1:22" x14ac:dyDescent="0.25">
      <c r="A1512" s="3" t="s">
        <v>11999</v>
      </c>
      <c r="B1512" s="3" t="s">
        <v>12000</v>
      </c>
      <c r="C1512" s="4" t="str">
        <f>_xlfn.XLOOKUP(A1512,'[1]PEB-ST'!A:A,'[1]PEB-ST'!S:S)</f>
        <v>cytosol</v>
      </c>
      <c r="D1512" s="4" t="s">
        <v>12001</v>
      </c>
      <c r="E1512" s="5" t="s">
        <v>12002</v>
      </c>
      <c r="F1512" s="4" t="s">
        <v>2538</v>
      </c>
      <c r="G1512" s="4" t="s">
        <v>12003</v>
      </c>
      <c r="H1512" s="5" t="s">
        <v>12004</v>
      </c>
      <c r="I1512" s="4" t="s">
        <v>12005</v>
      </c>
      <c r="J1512" s="4" t="s">
        <v>12006</v>
      </c>
      <c r="K1512" s="4" t="s">
        <v>12007</v>
      </c>
      <c r="L1512" s="6">
        <v>-1.2473171228589797</v>
      </c>
      <c r="M1512" s="7" t="s">
        <v>33</v>
      </c>
      <c r="N1512" s="6">
        <v>-2.5127535965784258</v>
      </c>
      <c r="O1512" s="7" t="s">
        <v>33</v>
      </c>
      <c r="P1512" s="4" t="s">
        <v>33</v>
      </c>
      <c r="Q1512" s="4" t="s">
        <v>33</v>
      </c>
      <c r="R1512" s="4" t="s">
        <v>35</v>
      </c>
      <c r="S1512" s="4" t="s">
        <v>35</v>
      </c>
      <c r="T1512" s="4" t="s">
        <v>35</v>
      </c>
      <c r="U1512" s="4">
        <v>29</v>
      </c>
      <c r="V1512" s="4">
        <v>8</v>
      </c>
    </row>
    <row r="1513" spans="1:22" x14ac:dyDescent="0.25">
      <c r="A1513" s="3" t="s">
        <v>12008</v>
      </c>
      <c r="B1513" s="3" t="s">
        <v>12009</v>
      </c>
      <c r="C1513" s="4" t="str">
        <f>_xlfn.XLOOKUP(A1513,'[1]PEB-ST'!A:A,'[1]PEB-ST'!S:S)</f>
        <v>plasma membrane,plastid</v>
      </c>
      <c r="D1513" s="4" t="s">
        <v>12010</v>
      </c>
      <c r="E1513" s="5" t="s">
        <v>1155</v>
      </c>
      <c r="F1513" s="4" t="s">
        <v>2538</v>
      </c>
      <c r="G1513" s="4" t="s">
        <v>12011</v>
      </c>
      <c r="H1513" s="5" t="s">
        <v>12012</v>
      </c>
      <c r="I1513" s="4" t="s">
        <v>12013</v>
      </c>
      <c r="J1513" s="4" t="s">
        <v>12014</v>
      </c>
      <c r="K1513" s="4" t="s">
        <v>177</v>
      </c>
      <c r="L1513" s="6">
        <v>-3.0332532324675534</v>
      </c>
      <c r="M1513" s="9">
        <v>4.0416009394572003E-2</v>
      </c>
      <c r="N1513" s="6">
        <v>-21.436217530445131</v>
      </c>
      <c r="O1513" s="8">
        <v>2.14603087345679E-2</v>
      </c>
      <c r="P1513" s="4">
        <v>11.348000000000001</v>
      </c>
      <c r="Q1513" s="8">
        <v>9.1409000000000004E-3</v>
      </c>
      <c r="R1513" s="4" t="s">
        <v>34</v>
      </c>
      <c r="S1513" s="4" t="s">
        <v>35</v>
      </c>
      <c r="T1513" s="4" t="s">
        <v>35</v>
      </c>
      <c r="U1513" s="4">
        <v>1</v>
      </c>
      <c r="V1513" s="4">
        <v>1</v>
      </c>
    </row>
    <row r="1514" spans="1:22" x14ac:dyDescent="0.25">
      <c r="A1514" s="3" t="s">
        <v>12015</v>
      </c>
      <c r="B1514" s="3" t="s">
        <v>12016</v>
      </c>
      <c r="C1514" s="4" t="str">
        <f>_xlfn.XLOOKUP(A1514,'[1]PEB-ST'!A:A,'[1]PEB-ST'!S:S)</f>
        <v>cytosol</v>
      </c>
      <c r="D1514" s="4" t="s">
        <v>12017</v>
      </c>
      <c r="E1514" s="5" t="s">
        <v>12018</v>
      </c>
      <c r="F1514" s="4" t="s">
        <v>2576</v>
      </c>
      <c r="G1514" s="4" t="s">
        <v>12019</v>
      </c>
      <c r="H1514" s="5" t="s">
        <v>12020</v>
      </c>
      <c r="I1514" s="4" t="s">
        <v>12021</v>
      </c>
      <c r="J1514" s="4" t="s">
        <v>12022</v>
      </c>
      <c r="K1514" s="4" t="s">
        <v>12023</v>
      </c>
      <c r="L1514" s="6">
        <v>-1.0176431293646082</v>
      </c>
      <c r="M1514" s="9">
        <v>1.29421021551724E-2</v>
      </c>
      <c r="N1514" s="6">
        <v>-2.3658745377375414</v>
      </c>
      <c r="O1514" s="8">
        <v>8.8942053043478196E-4</v>
      </c>
      <c r="P1514" s="4">
        <v>72.513000000000005</v>
      </c>
      <c r="Q1514" s="8">
        <v>6.2705000000000004E-5</v>
      </c>
      <c r="R1514" s="4" t="s">
        <v>130</v>
      </c>
      <c r="S1514" s="4" t="s">
        <v>34</v>
      </c>
      <c r="T1514" s="4" t="s">
        <v>35</v>
      </c>
      <c r="U1514" s="4">
        <v>10</v>
      </c>
      <c r="V1514" s="4">
        <v>10</v>
      </c>
    </row>
    <row r="1515" spans="1:22" x14ac:dyDescent="0.25">
      <c r="A1515" s="3" t="s">
        <v>12024</v>
      </c>
      <c r="B1515" s="3" t="s">
        <v>12025</v>
      </c>
      <c r="C1515" s="4" t="str">
        <f>_xlfn.XLOOKUP(A1515,'[1]PEB-ST'!A:A,'[1]PEB-ST'!S:S)</f>
        <v>cytosol</v>
      </c>
      <c r="D1515" s="4" t="s">
        <v>12026</v>
      </c>
      <c r="E1515" s="5" t="s">
        <v>12027</v>
      </c>
      <c r="F1515" s="4" t="s">
        <v>2576</v>
      </c>
      <c r="G1515" s="4"/>
      <c r="H1515" s="5"/>
      <c r="I1515" s="4" t="s">
        <v>12028</v>
      </c>
      <c r="J1515" s="4" t="s">
        <v>12029</v>
      </c>
      <c r="K1515" s="4" t="s">
        <v>12030</v>
      </c>
      <c r="L1515" s="6">
        <v>-0.20158034531114352</v>
      </c>
      <c r="M1515" s="7" t="s">
        <v>33</v>
      </c>
      <c r="N1515" s="6">
        <v>-0.46185882443704696</v>
      </c>
      <c r="O1515" s="7" t="s">
        <v>33</v>
      </c>
      <c r="P1515" s="4" t="s">
        <v>33</v>
      </c>
      <c r="Q1515" s="4" t="s">
        <v>33</v>
      </c>
      <c r="R1515" s="4" t="s">
        <v>35</v>
      </c>
      <c r="S1515" s="4" t="s">
        <v>35</v>
      </c>
      <c r="T1515" s="4" t="s">
        <v>35</v>
      </c>
      <c r="U1515" s="4">
        <v>14</v>
      </c>
      <c r="V1515" s="4">
        <v>14</v>
      </c>
    </row>
    <row r="1516" spans="1:22" x14ac:dyDescent="0.25">
      <c r="A1516" s="3" t="s">
        <v>12031</v>
      </c>
      <c r="B1516" s="3" t="s">
        <v>12032</v>
      </c>
      <c r="C1516" s="4" t="str">
        <f>_xlfn.XLOOKUP(A1516,'[1]PEB-ST'!A:A,'[1]PEB-ST'!S:S)</f>
        <v>cytosol</v>
      </c>
      <c r="D1516" s="4" t="s">
        <v>12033</v>
      </c>
      <c r="E1516" s="5" t="s">
        <v>6691</v>
      </c>
      <c r="F1516" s="4" t="s">
        <v>12034</v>
      </c>
      <c r="G1516" s="4" t="s">
        <v>12035</v>
      </c>
      <c r="H1516" s="5" t="s">
        <v>9437</v>
      </c>
      <c r="I1516" s="4" t="s">
        <v>12036</v>
      </c>
      <c r="J1516" s="4" t="s">
        <v>12037</v>
      </c>
      <c r="K1516" s="4" t="s">
        <v>12038</v>
      </c>
      <c r="L1516" s="6">
        <v>-0.71364385371527284</v>
      </c>
      <c r="M1516" s="7" t="s">
        <v>33</v>
      </c>
      <c r="N1516" s="6">
        <v>-4.1909844735000359</v>
      </c>
      <c r="O1516" s="8">
        <v>2.1849014478260799E-2</v>
      </c>
      <c r="P1516" s="4" t="s">
        <v>33</v>
      </c>
      <c r="Q1516" s="4" t="s">
        <v>33</v>
      </c>
      <c r="R1516" s="4" t="s">
        <v>35</v>
      </c>
      <c r="S1516" s="4" t="s">
        <v>35</v>
      </c>
      <c r="T1516" s="4" t="s">
        <v>35</v>
      </c>
      <c r="U1516" s="4">
        <v>1</v>
      </c>
      <c r="V1516" s="4">
        <v>1</v>
      </c>
    </row>
    <row r="1517" spans="1:22" x14ac:dyDescent="0.25">
      <c r="A1517" s="3" t="s">
        <v>12039</v>
      </c>
      <c r="B1517" s="3" t="s">
        <v>12040</v>
      </c>
      <c r="C1517" s="4" t="str">
        <f>_xlfn.XLOOKUP(A1517,'[1]PEB-ST'!A:A,'[1]PEB-ST'!S:S)</f>
        <v>cytosol</v>
      </c>
      <c r="D1517" s="4" t="s">
        <v>12041</v>
      </c>
      <c r="E1517" s="5" t="s">
        <v>12042</v>
      </c>
      <c r="F1517" s="4" t="s">
        <v>2476</v>
      </c>
      <c r="G1517" s="4" t="s">
        <v>12043</v>
      </c>
      <c r="H1517" s="5" t="s">
        <v>12044</v>
      </c>
      <c r="I1517" s="4" t="s">
        <v>12045</v>
      </c>
      <c r="J1517" s="4" t="s">
        <v>12046</v>
      </c>
      <c r="K1517" s="4" t="s">
        <v>12047</v>
      </c>
      <c r="L1517" s="6">
        <v>-0.54031113885851112</v>
      </c>
      <c r="M1517" s="7" t="s">
        <v>33</v>
      </c>
      <c r="N1517" s="6">
        <v>-2.2280338043766839</v>
      </c>
      <c r="O1517" s="8">
        <v>3.3834585466228299E-2</v>
      </c>
      <c r="P1517" s="4" t="s">
        <v>33</v>
      </c>
      <c r="Q1517" s="4" t="s">
        <v>33</v>
      </c>
      <c r="R1517" s="4" t="s">
        <v>35</v>
      </c>
      <c r="S1517" s="4" t="s">
        <v>35</v>
      </c>
      <c r="T1517" s="4" t="s">
        <v>35</v>
      </c>
      <c r="U1517" s="4">
        <v>43</v>
      </c>
      <c r="V1517" s="4">
        <v>43</v>
      </c>
    </row>
    <row r="1518" spans="1:22" x14ac:dyDescent="0.25">
      <c r="A1518" s="3" t="s">
        <v>12048</v>
      </c>
      <c r="B1518" s="3" t="s">
        <v>12049</v>
      </c>
      <c r="C1518" s="4" t="str">
        <f>_xlfn.XLOOKUP(A1518,'[1]PEB-ST'!A:A,'[1]PEB-ST'!S:S)</f>
        <v>nucleus</v>
      </c>
      <c r="D1518" s="4" t="s">
        <v>12050</v>
      </c>
      <c r="E1518" s="5" t="s">
        <v>12051</v>
      </c>
      <c r="F1518" s="4" t="s">
        <v>2576</v>
      </c>
      <c r="G1518" s="4" t="s">
        <v>12052</v>
      </c>
      <c r="H1518" s="5" t="s">
        <v>12053</v>
      </c>
      <c r="I1518" s="4" t="s">
        <v>12054</v>
      </c>
      <c r="J1518" s="4" t="s">
        <v>12055</v>
      </c>
      <c r="K1518" s="4" t="s">
        <v>12056</v>
      </c>
      <c r="L1518" s="6">
        <v>-0.45142766945896229</v>
      </c>
      <c r="M1518" s="7" t="s">
        <v>33</v>
      </c>
      <c r="N1518" s="6">
        <v>-1.0201010481613462</v>
      </c>
      <c r="O1518" s="7" t="s">
        <v>33</v>
      </c>
      <c r="P1518" s="4" t="s">
        <v>33</v>
      </c>
      <c r="Q1518" s="4" t="s">
        <v>33</v>
      </c>
      <c r="R1518" s="4" t="s">
        <v>35</v>
      </c>
      <c r="S1518" s="4" t="s">
        <v>35</v>
      </c>
      <c r="T1518" s="4" t="s">
        <v>35</v>
      </c>
      <c r="U1518" s="4">
        <v>1</v>
      </c>
      <c r="V1518" s="4">
        <v>1</v>
      </c>
    </row>
    <row r="1519" spans="1:22" x14ac:dyDescent="0.25">
      <c r="A1519" s="3" t="s">
        <v>12057</v>
      </c>
      <c r="B1519" s="3" t="s">
        <v>12058</v>
      </c>
      <c r="C1519" s="4" t="str">
        <f>_xlfn.XLOOKUP(A1519,'[1]PEB-ST'!A:A,'[1]PEB-ST'!S:S)</f>
        <v>plastid</v>
      </c>
      <c r="D1519" s="4" t="s">
        <v>4347</v>
      </c>
      <c r="E1519" s="5" t="s">
        <v>4348</v>
      </c>
      <c r="F1519" s="4" t="s">
        <v>2476</v>
      </c>
      <c r="G1519" s="4" t="s">
        <v>4349</v>
      </c>
      <c r="H1519" s="5" t="s">
        <v>4350</v>
      </c>
      <c r="I1519" s="4" t="s">
        <v>12059</v>
      </c>
      <c r="J1519" s="4" t="s">
        <v>12060</v>
      </c>
      <c r="K1519" s="4" t="s">
        <v>12061</v>
      </c>
      <c r="L1519" s="6">
        <v>-0.2001792019732879</v>
      </c>
      <c r="M1519" s="7" t="s">
        <v>33</v>
      </c>
      <c r="N1519" s="6">
        <v>-1.9808667903661881</v>
      </c>
      <c r="O1519" s="8">
        <v>1.4551738423423399E-3</v>
      </c>
      <c r="P1519" s="4">
        <v>25.198</v>
      </c>
      <c r="Q1519" s="8">
        <v>1.2042000000000001E-3</v>
      </c>
      <c r="R1519" s="4" t="s">
        <v>34</v>
      </c>
      <c r="S1519" s="4" t="s">
        <v>34</v>
      </c>
      <c r="T1519" s="4" t="s">
        <v>35</v>
      </c>
      <c r="U1519" s="4">
        <v>28</v>
      </c>
      <c r="V1519" s="4">
        <v>10</v>
      </c>
    </row>
    <row r="1520" spans="1:22" x14ac:dyDescent="0.25">
      <c r="A1520" s="3" t="s">
        <v>12062</v>
      </c>
      <c r="B1520" s="3" t="s">
        <v>12063</v>
      </c>
      <c r="C1520" s="4" t="str">
        <f>_xlfn.XLOOKUP(A1520,'[1]PEB-ST'!A:A,'[1]PEB-ST'!S:S)</f>
        <v>plasma membrane</v>
      </c>
      <c r="D1520" s="4" t="s">
        <v>12064</v>
      </c>
      <c r="E1520" s="5" t="s">
        <v>12065</v>
      </c>
      <c r="F1520" s="4" t="s">
        <v>2494</v>
      </c>
      <c r="G1520" s="4" t="s">
        <v>12066</v>
      </c>
      <c r="H1520" s="5" t="s">
        <v>12067</v>
      </c>
      <c r="I1520" s="4" t="s">
        <v>12068</v>
      </c>
      <c r="J1520" s="4" t="s">
        <v>12069</v>
      </c>
      <c r="K1520" s="4" t="s">
        <v>12070</v>
      </c>
      <c r="L1520" s="6">
        <v>-0.35036778466518115</v>
      </c>
      <c r="M1520" s="7" t="s">
        <v>33</v>
      </c>
      <c r="N1520" s="6">
        <v>-0.74835744244228719</v>
      </c>
      <c r="O1520" s="7" t="s">
        <v>33</v>
      </c>
      <c r="P1520" s="4" t="s">
        <v>33</v>
      </c>
      <c r="Q1520" s="4" t="s">
        <v>33</v>
      </c>
      <c r="R1520" s="4" t="s">
        <v>35</v>
      </c>
      <c r="S1520" s="4" t="s">
        <v>35</v>
      </c>
      <c r="T1520" s="4" t="s">
        <v>35</v>
      </c>
      <c r="U1520" s="4">
        <v>1</v>
      </c>
      <c r="V1520" s="4">
        <v>1</v>
      </c>
    </row>
    <row r="1521" spans="1:22" x14ac:dyDescent="0.25">
      <c r="A1521" s="3" t="s">
        <v>12071</v>
      </c>
      <c r="B1521" s="3" t="s">
        <v>12072</v>
      </c>
      <c r="C1521" s="4" t="str">
        <f>_xlfn.XLOOKUP(A1521,'[1]PEB-ST'!A:A,'[1]PEB-ST'!S:S)</f>
        <v>cytosol</v>
      </c>
      <c r="D1521" s="4" t="s">
        <v>12073</v>
      </c>
      <c r="E1521" s="5" t="s">
        <v>2838</v>
      </c>
      <c r="F1521" s="4" t="s">
        <v>2538</v>
      </c>
      <c r="G1521" s="4" t="s">
        <v>12074</v>
      </c>
      <c r="H1521" s="5" t="s">
        <v>8175</v>
      </c>
      <c r="I1521" s="4" t="s">
        <v>12075</v>
      </c>
      <c r="J1521" s="4" t="s">
        <v>12076</v>
      </c>
      <c r="K1521" s="4" t="s">
        <v>12077</v>
      </c>
      <c r="L1521" s="6">
        <v>-0.94809784798335262</v>
      </c>
      <c r="M1521" s="9">
        <v>2.3335695076400601E-2</v>
      </c>
      <c r="N1521" s="6">
        <v>-3.0398537455509329</v>
      </c>
      <c r="O1521" s="8">
        <v>8.4803335189873399E-4</v>
      </c>
      <c r="P1521" s="4">
        <v>41.768999999999998</v>
      </c>
      <c r="Q1521" s="8">
        <v>3.009E-4</v>
      </c>
      <c r="R1521" s="4" t="s">
        <v>130</v>
      </c>
      <c r="S1521" s="4" t="s">
        <v>34</v>
      </c>
      <c r="T1521" s="4" t="s">
        <v>35</v>
      </c>
      <c r="U1521" s="4">
        <v>12</v>
      </c>
      <c r="V1521" s="4">
        <v>12</v>
      </c>
    </row>
    <row r="1522" spans="1:22" x14ac:dyDescent="0.25">
      <c r="A1522" s="3" t="s">
        <v>12078</v>
      </c>
      <c r="B1522" s="3" t="s">
        <v>12079</v>
      </c>
      <c r="C1522" s="4" t="str">
        <f>_xlfn.XLOOKUP(A1522,'[1]PEB-ST'!A:A,'[1]PEB-ST'!S:S)</f>
        <v>cytosol</v>
      </c>
      <c r="D1522" s="4" t="s">
        <v>12080</v>
      </c>
      <c r="E1522" s="5" t="s">
        <v>12081</v>
      </c>
      <c r="F1522" s="4" t="s">
        <v>2538</v>
      </c>
      <c r="G1522" s="4" t="s">
        <v>12082</v>
      </c>
      <c r="H1522" s="5" t="s">
        <v>12083</v>
      </c>
      <c r="I1522" s="4" t="s">
        <v>12084</v>
      </c>
      <c r="J1522" s="4" t="s">
        <v>12085</v>
      </c>
      <c r="K1522" s="4" t="s">
        <v>12086</v>
      </c>
      <c r="L1522" s="6">
        <v>-0.99613463256450607</v>
      </c>
      <c r="M1522" s="9">
        <v>4.4557626086956501E-2</v>
      </c>
      <c r="N1522" s="6">
        <v>-2.7215171844636554</v>
      </c>
      <c r="O1522" s="8">
        <v>6.7583190213723202E-3</v>
      </c>
      <c r="P1522" s="4">
        <v>19.274999999999999</v>
      </c>
      <c r="Q1522" s="8">
        <v>2.4429999999999999E-3</v>
      </c>
      <c r="R1522" s="4" t="s">
        <v>34</v>
      </c>
      <c r="S1522" s="4" t="s">
        <v>35</v>
      </c>
      <c r="T1522" s="4" t="s">
        <v>35</v>
      </c>
      <c r="U1522" s="4">
        <v>25</v>
      </c>
      <c r="V1522" s="4">
        <v>10</v>
      </c>
    </row>
    <row r="1523" spans="1:22" x14ac:dyDescent="0.25">
      <c r="A1523" s="3" t="s">
        <v>12087</v>
      </c>
      <c r="B1523" s="3" t="s">
        <v>12088</v>
      </c>
      <c r="C1523" s="4" t="str">
        <f>_xlfn.XLOOKUP(A1523,'[1]PEB-ST'!A:A,'[1]PEB-ST'!S:S)</f>
        <v>plasma membrane</v>
      </c>
      <c r="D1523" s="4" t="s">
        <v>12089</v>
      </c>
      <c r="E1523" s="5" t="s">
        <v>4387</v>
      </c>
      <c r="F1523" s="4" t="s">
        <v>2466</v>
      </c>
      <c r="G1523" s="4" t="s">
        <v>12090</v>
      </c>
      <c r="H1523" s="5" t="s">
        <v>12091</v>
      </c>
      <c r="I1523" s="4" t="s">
        <v>12092</v>
      </c>
      <c r="J1523" s="4" t="s">
        <v>12093</v>
      </c>
      <c r="K1523" s="4" t="s">
        <v>12094</v>
      </c>
      <c r="L1523" s="6">
        <v>-1.5848161430577101</v>
      </c>
      <c r="M1523" s="9">
        <v>2.7587441037036999E-2</v>
      </c>
      <c r="N1523" s="6">
        <v>-0.98508408091798161</v>
      </c>
      <c r="O1523" s="7" t="s">
        <v>33</v>
      </c>
      <c r="P1523" s="4" t="s">
        <v>33</v>
      </c>
      <c r="Q1523" s="4" t="s">
        <v>33</v>
      </c>
      <c r="R1523" s="4" t="s">
        <v>35</v>
      </c>
      <c r="S1523" s="4" t="s">
        <v>35</v>
      </c>
      <c r="T1523" s="4" t="s">
        <v>35</v>
      </c>
      <c r="U1523" s="4">
        <v>2</v>
      </c>
      <c r="V1523" s="4">
        <v>2</v>
      </c>
    </row>
    <row r="1524" spans="1:22" x14ac:dyDescent="0.25">
      <c r="A1524" s="3" t="s">
        <v>12095</v>
      </c>
      <c r="B1524" s="3" t="s">
        <v>12096</v>
      </c>
      <c r="C1524" s="4" t="str">
        <f>_xlfn.XLOOKUP(A1524,'[1]PEB-ST'!A:A,'[1]PEB-ST'!S:S)</f>
        <v>cytosol,mitochondrion,plastid,nucleus</v>
      </c>
      <c r="D1524" s="4" t="s">
        <v>12097</v>
      </c>
      <c r="E1524" s="5" t="s">
        <v>12098</v>
      </c>
      <c r="F1524" s="4" t="s">
        <v>2576</v>
      </c>
      <c r="G1524" s="4" t="s">
        <v>12099</v>
      </c>
      <c r="H1524" s="5" t="s">
        <v>12100</v>
      </c>
      <c r="I1524" s="4" t="s">
        <v>12101</v>
      </c>
      <c r="J1524" s="4" t="s">
        <v>12102</v>
      </c>
      <c r="K1524" s="4" t="s">
        <v>12103</v>
      </c>
      <c r="L1524" s="6">
        <v>0.33742722025539967</v>
      </c>
      <c r="M1524" s="7" t="s">
        <v>33</v>
      </c>
      <c r="N1524" s="6">
        <v>1.1432620608122377</v>
      </c>
      <c r="O1524" s="7" t="s">
        <v>33</v>
      </c>
      <c r="P1524" s="4" t="s">
        <v>33</v>
      </c>
      <c r="Q1524" s="4" t="s">
        <v>33</v>
      </c>
      <c r="R1524" s="4" t="s">
        <v>35</v>
      </c>
      <c r="S1524" s="4" t="s">
        <v>35</v>
      </c>
      <c r="T1524" s="4" t="s">
        <v>35</v>
      </c>
      <c r="U1524" s="4">
        <v>1</v>
      </c>
      <c r="V1524" s="4">
        <v>1</v>
      </c>
    </row>
    <row r="1525" spans="1:22" x14ac:dyDescent="0.25">
      <c r="A1525" s="3" t="s">
        <v>12104</v>
      </c>
      <c r="B1525" s="3" t="s">
        <v>12105</v>
      </c>
      <c r="C1525" s="4" t="str">
        <f>_xlfn.XLOOKUP(A1525,'[1]PEB-ST'!A:A,'[1]PEB-ST'!S:S)</f>
        <v>cytosol</v>
      </c>
      <c r="D1525" s="4" t="s">
        <v>12106</v>
      </c>
      <c r="E1525" s="5" t="s">
        <v>3956</v>
      </c>
      <c r="F1525" s="4" t="s">
        <v>2538</v>
      </c>
      <c r="G1525" s="4" t="s">
        <v>12107</v>
      </c>
      <c r="H1525" s="5" t="s">
        <v>3958</v>
      </c>
      <c r="I1525" s="4" t="s">
        <v>12108</v>
      </c>
      <c r="J1525" s="4" t="s">
        <v>12109</v>
      </c>
      <c r="K1525" s="4" t="s">
        <v>12110</v>
      </c>
      <c r="L1525" s="6">
        <v>-1.14363774049639</v>
      </c>
      <c r="M1525" s="9">
        <v>2.51575243980738E-2</v>
      </c>
      <c r="N1525" s="6">
        <v>-1.8877594242787532</v>
      </c>
      <c r="O1525" s="8">
        <v>2.0499947072815501E-2</v>
      </c>
      <c r="P1525" s="4">
        <v>11.67</v>
      </c>
      <c r="Q1525" s="8">
        <v>8.5526999999999999E-3</v>
      </c>
      <c r="R1525" s="4" t="s">
        <v>34</v>
      </c>
      <c r="S1525" s="4" t="s">
        <v>35</v>
      </c>
      <c r="T1525" s="4" t="s">
        <v>35</v>
      </c>
      <c r="U1525" s="4">
        <v>2</v>
      </c>
      <c r="V1525" s="4">
        <v>2</v>
      </c>
    </row>
    <row r="1526" spans="1:22" x14ac:dyDescent="0.25">
      <c r="A1526" s="3" t="s">
        <v>12111</v>
      </c>
      <c r="B1526" s="3" t="s">
        <v>12112</v>
      </c>
      <c r="C1526" s="4" t="str">
        <f>_xlfn.XLOOKUP(A1526,'[1]PEB-ST'!A:A,'[1]PEB-ST'!S:S)</f>
        <v>cytosol</v>
      </c>
      <c r="D1526" s="4" t="s">
        <v>12113</v>
      </c>
      <c r="E1526" s="5" t="s">
        <v>12114</v>
      </c>
      <c r="F1526" s="4" t="s">
        <v>2466</v>
      </c>
      <c r="G1526" s="4" t="s">
        <v>12115</v>
      </c>
      <c r="H1526" s="5" t="s">
        <v>12116</v>
      </c>
      <c r="I1526" s="4" t="s">
        <v>12117</v>
      </c>
      <c r="J1526" s="4" t="s">
        <v>12118</v>
      </c>
      <c r="K1526" s="4" t="s">
        <v>12119</v>
      </c>
      <c r="L1526" s="6">
        <v>-1.0050992421529981</v>
      </c>
      <c r="M1526" s="9">
        <v>2.7369462852897399E-2</v>
      </c>
      <c r="N1526" s="6">
        <v>-2.1512772762829382</v>
      </c>
      <c r="O1526" s="8">
        <v>4.6932681095100803E-3</v>
      </c>
      <c r="P1526" s="4">
        <v>27.030999999999999</v>
      </c>
      <c r="Q1526" s="8">
        <v>9.9694999999999992E-4</v>
      </c>
      <c r="R1526" s="4" t="s">
        <v>34</v>
      </c>
      <c r="S1526" s="4" t="s">
        <v>35</v>
      </c>
      <c r="T1526" s="4" t="s">
        <v>35</v>
      </c>
      <c r="U1526" s="4">
        <v>17</v>
      </c>
      <c r="V1526" s="4">
        <v>17</v>
      </c>
    </row>
    <row r="1527" spans="1:22" x14ac:dyDescent="0.25">
      <c r="A1527" s="3" t="s">
        <v>12120</v>
      </c>
      <c r="B1527" s="3" t="s">
        <v>12121</v>
      </c>
      <c r="C1527" s="4" t="str">
        <f>_xlfn.XLOOKUP(A1527,'[1]PEB-ST'!A:A,'[1]PEB-ST'!S:S)</f>
        <v>nucleus</v>
      </c>
      <c r="D1527" s="4" t="s">
        <v>12122</v>
      </c>
      <c r="E1527" s="5" t="s">
        <v>12123</v>
      </c>
      <c r="F1527" s="4" t="s">
        <v>2576</v>
      </c>
      <c r="G1527" s="4" t="s">
        <v>12124</v>
      </c>
      <c r="H1527" s="5" t="s">
        <v>12125</v>
      </c>
      <c r="I1527" s="4" t="s">
        <v>12126</v>
      </c>
      <c r="J1527" s="4" t="s">
        <v>12127</v>
      </c>
      <c r="K1527" s="4" t="s">
        <v>12128</v>
      </c>
      <c r="L1527" s="6">
        <v>3.123258272116549E-2</v>
      </c>
      <c r="M1527" s="7" t="s">
        <v>33</v>
      </c>
      <c r="N1527" s="6">
        <v>-0.67920742352893115</v>
      </c>
      <c r="O1527" s="7" t="s">
        <v>33</v>
      </c>
      <c r="P1527" s="4" t="s">
        <v>33</v>
      </c>
      <c r="Q1527" s="4" t="s">
        <v>33</v>
      </c>
      <c r="R1527" s="4" t="s">
        <v>35</v>
      </c>
      <c r="S1527" s="4" t="s">
        <v>35</v>
      </c>
      <c r="T1527" s="4" t="s">
        <v>35</v>
      </c>
      <c r="U1527" s="4">
        <v>7</v>
      </c>
      <c r="V1527" s="4">
        <v>7</v>
      </c>
    </row>
    <row r="1528" spans="1:22" x14ac:dyDescent="0.25">
      <c r="A1528" s="3" t="s">
        <v>12129</v>
      </c>
      <c r="B1528" s="3" t="s">
        <v>12130</v>
      </c>
      <c r="C1528" s="4" t="str">
        <f>_xlfn.XLOOKUP(A1528,'[1]PEB-ST'!A:A,'[1]PEB-ST'!S:S)</f>
        <v>mitochondrion</v>
      </c>
      <c r="D1528" s="4" t="s">
        <v>12131</v>
      </c>
      <c r="E1528" s="5" t="s">
        <v>3806</v>
      </c>
      <c r="F1528" s="4" t="s">
        <v>2538</v>
      </c>
      <c r="G1528" s="4" t="s">
        <v>12132</v>
      </c>
      <c r="H1528" s="5" t="s">
        <v>12133</v>
      </c>
      <c r="I1528" s="4" t="s">
        <v>12134</v>
      </c>
      <c r="J1528" s="4" t="s">
        <v>12135</v>
      </c>
      <c r="K1528" s="4" t="s">
        <v>12136</v>
      </c>
      <c r="L1528" s="6">
        <v>-0.54461348005813681</v>
      </c>
      <c r="M1528" s="7" t="s">
        <v>33</v>
      </c>
      <c r="N1528" s="6">
        <v>-3.501432954362846</v>
      </c>
      <c r="O1528" s="8">
        <v>3.8528239412514403E-2</v>
      </c>
      <c r="P1528" s="4" t="s">
        <v>33</v>
      </c>
      <c r="Q1528" s="4" t="s">
        <v>33</v>
      </c>
      <c r="R1528" s="4" t="s">
        <v>35</v>
      </c>
      <c r="S1528" s="4" t="s">
        <v>35</v>
      </c>
      <c r="T1528" s="4" t="s">
        <v>35</v>
      </c>
      <c r="U1528" s="4">
        <v>2</v>
      </c>
      <c r="V1528" s="4">
        <v>2</v>
      </c>
    </row>
    <row r="1529" spans="1:22" x14ac:dyDescent="0.25">
      <c r="A1529" s="3" t="s">
        <v>12137</v>
      </c>
      <c r="B1529" s="3" t="s">
        <v>12138</v>
      </c>
      <c r="C1529" s="4" t="str">
        <f>_xlfn.XLOOKUP(A1529,'[1]PEB-ST'!A:A,'[1]PEB-ST'!S:S)</f>
        <v>nucleus</v>
      </c>
      <c r="D1529" s="4" t="s">
        <v>12139</v>
      </c>
      <c r="E1529" s="5" t="s">
        <v>10028</v>
      </c>
      <c r="F1529" s="4" t="s">
        <v>2576</v>
      </c>
      <c r="G1529" s="4" t="s">
        <v>12140</v>
      </c>
      <c r="H1529" s="5" t="s">
        <v>12141</v>
      </c>
      <c r="I1529" s="4" t="s">
        <v>12142</v>
      </c>
      <c r="J1529" s="4" t="s">
        <v>12143</v>
      </c>
      <c r="K1529" s="4" t="s">
        <v>12144</v>
      </c>
      <c r="L1529" s="6">
        <v>-1.3836984293657797</v>
      </c>
      <c r="M1529" s="7" t="s">
        <v>33</v>
      </c>
      <c r="N1529" s="6">
        <v>-1.3718759519917554</v>
      </c>
      <c r="O1529" s="7" t="s">
        <v>33</v>
      </c>
      <c r="P1529" s="4" t="s">
        <v>33</v>
      </c>
      <c r="Q1529" s="4" t="s">
        <v>33</v>
      </c>
      <c r="R1529" s="4" t="s">
        <v>35</v>
      </c>
      <c r="S1529" s="4" t="s">
        <v>35</v>
      </c>
      <c r="T1529" s="4" t="s">
        <v>35</v>
      </c>
      <c r="U1529" s="4">
        <v>1</v>
      </c>
      <c r="V1529" s="4">
        <v>1</v>
      </c>
    </row>
    <row r="1530" spans="1:22" x14ac:dyDescent="0.25">
      <c r="A1530" s="3" t="s">
        <v>12145</v>
      </c>
      <c r="B1530" s="3" t="s">
        <v>12146</v>
      </c>
      <c r="C1530" s="4" t="str">
        <f>_xlfn.XLOOKUP(A1530,'[1]PEB-ST'!A:A,'[1]PEB-ST'!S:S)</f>
        <v>cytosol</v>
      </c>
      <c r="D1530" s="4" t="s">
        <v>12147</v>
      </c>
      <c r="E1530" s="5" t="s">
        <v>4712</v>
      </c>
      <c r="F1530" s="4" t="s">
        <v>2538</v>
      </c>
      <c r="G1530" s="4" t="s">
        <v>12148</v>
      </c>
      <c r="H1530" s="5" t="s">
        <v>12149</v>
      </c>
      <c r="I1530" s="4" t="s">
        <v>12150</v>
      </c>
      <c r="J1530" s="4" t="s">
        <v>12151</v>
      </c>
      <c r="K1530" s="4" t="s">
        <v>177</v>
      </c>
      <c r="L1530" s="6">
        <v>-0.65871782995200212</v>
      </c>
      <c r="M1530" s="7" t="s">
        <v>33</v>
      </c>
      <c r="N1530" s="6">
        <v>-21.942643254855682</v>
      </c>
      <c r="O1530" s="8">
        <v>2.33378313527851E-3</v>
      </c>
      <c r="P1530" s="4">
        <v>41.497999999999998</v>
      </c>
      <c r="Q1530" s="8">
        <v>3.0644999999999999E-4</v>
      </c>
      <c r="R1530" s="4" t="s">
        <v>130</v>
      </c>
      <c r="S1530" s="4" t="s">
        <v>34</v>
      </c>
      <c r="T1530" s="4" t="s">
        <v>35</v>
      </c>
      <c r="U1530" s="4">
        <v>2</v>
      </c>
      <c r="V1530" s="4">
        <v>1</v>
      </c>
    </row>
    <row r="1531" spans="1:22" x14ac:dyDescent="0.25">
      <c r="A1531" s="3" t="s">
        <v>12152</v>
      </c>
      <c r="B1531" s="3" t="s">
        <v>12153</v>
      </c>
      <c r="C1531" s="4" t="str">
        <f>_xlfn.XLOOKUP(A1531,'[1]PEB-ST'!A:A,'[1]PEB-ST'!S:S)</f>
        <v>cytosol,plastid</v>
      </c>
      <c r="D1531" s="4" t="s">
        <v>12154</v>
      </c>
      <c r="E1531" s="5" t="s">
        <v>12155</v>
      </c>
      <c r="F1531" s="4" t="s">
        <v>12156</v>
      </c>
      <c r="G1531" s="4" t="s">
        <v>12157</v>
      </c>
      <c r="H1531" s="5" t="s">
        <v>12158</v>
      </c>
      <c r="I1531" s="4" t="s">
        <v>12159</v>
      </c>
      <c r="J1531" s="4" t="s">
        <v>12160</v>
      </c>
      <c r="K1531" s="4" t="s">
        <v>12161</v>
      </c>
      <c r="L1531" s="6">
        <v>-0.27551936562946117</v>
      </c>
      <c r="M1531" s="7" t="s">
        <v>33</v>
      </c>
      <c r="N1531" s="6">
        <v>-0.76436169323581393</v>
      </c>
      <c r="O1531" s="8">
        <v>2.1921970383728801E-2</v>
      </c>
      <c r="P1531" s="4" t="s">
        <v>33</v>
      </c>
      <c r="Q1531" s="4" t="s">
        <v>33</v>
      </c>
      <c r="R1531" s="4" t="s">
        <v>35</v>
      </c>
      <c r="S1531" s="4" t="s">
        <v>35</v>
      </c>
      <c r="T1531" s="4" t="s">
        <v>35</v>
      </c>
      <c r="U1531" s="4">
        <v>35</v>
      </c>
      <c r="V1531" s="4">
        <v>35</v>
      </c>
    </row>
    <row r="1532" spans="1:22" x14ac:dyDescent="0.25">
      <c r="A1532" s="3" t="s">
        <v>12162</v>
      </c>
      <c r="B1532" s="3" t="s">
        <v>12163</v>
      </c>
      <c r="C1532" s="4" t="str">
        <f>_xlfn.XLOOKUP(A1532,'[1]PEB-ST'!A:A,'[1]PEB-ST'!S:S)</f>
        <v>plastid</v>
      </c>
      <c r="D1532" s="4" t="s">
        <v>12164</v>
      </c>
      <c r="E1532" s="5" t="s">
        <v>4190</v>
      </c>
      <c r="F1532" s="4" t="s">
        <v>2538</v>
      </c>
      <c r="G1532" s="4" t="s">
        <v>12165</v>
      </c>
      <c r="H1532" s="5" t="s">
        <v>12166</v>
      </c>
      <c r="I1532" s="4" t="s">
        <v>12167</v>
      </c>
      <c r="J1532" s="4" t="s">
        <v>12168</v>
      </c>
      <c r="K1532" s="4" t="s">
        <v>12169</v>
      </c>
      <c r="L1532" s="6">
        <v>-0.21653538242984013</v>
      </c>
      <c r="M1532" s="7" t="s">
        <v>33</v>
      </c>
      <c r="N1532" s="6">
        <v>-3.6519733075532264</v>
      </c>
      <c r="O1532" s="8">
        <v>4.4998003033033E-3</v>
      </c>
      <c r="P1532" s="4">
        <v>20.539000000000001</v>
      </c>
      <c r="Q1532" s="8">
        <v>2.0701999999999999E-3</v>
      </c>
      <c r="R1532" s="4" t="s">
        <v>34</v>
      </c>
      <c r="S1532" s="4" t="s">
        <v>34</v>
      </c>
      <c r="T1532" s="4" t="s">
        <v>35</v>
      </c>
      <c r="U1532" s="4">
        <v>2</v>
      </c>
      <c r="V1532" s="4">
        <v>1</v>
      </c>
    </row>
    <row r="1533" spans="1:22" x14ac:dyDescent="0.25">
      <c r="A1533" s="3" t="s">
        <v>12170</v>
      </c>
      <c r="B1533" s="3" t="s">
        <v>12171</v>
      </c>
      <c r="C1533" s="4" t="str">
        <f>_xlfn.XLOOKUP(A1533,'[1]PEB-ST'!A:A,'[1]PEB-ST'!S:S)</f>
        <v>cytosol,endoplasmic reticulum,plastid,mitochondrion</v>
      </c>
      <c r="D1533" s="4" t="s">
        <v>12172</v>
      </c>
      <c r="E1533" s="5" t="s">
        <v>3956</v>
      </c>
      <c r="F1533" s="4" t="s">
        <v>2466</v>
      </c>
      <c r="G1533" s="4" t="s">
        <v>12173</v>
      </c>
      <c r="H1533" s="5" t="s">
        <v>3958</v>
      </c>
      <c r="I1533" s="4" t="s">
        <v>12174</v>
      </c>
      <c r="J1533" s="4" t="s">
        <v>12175</v>
      </c>
      <c r="K1533" s="4" t="s">
        <v>12176</v>
      </c>
      <c r="L1533" s="6">
        <v>0.71721750031856091</v>
      </c>
      <c r="M1533" s="7" t="s">
        <v>33</v>
      </c>
      <c r="N1533" s="6">
        <v>0.23625020558070514</v>
      </c>
      <c r="O1533" s="7" t="s">
        <v>33</v>
      </c>
      <c r="P1533" s="4" t="s">
        <v>33</v>
      </c>
      <c r="Q1533" s="4" t="s">
        <v>33</v>
      </c>
      <c r="R1533" s="4" t="s">
        <v>35</v>
      </c>
      <c r="S1533" s="4" t="s">
        <v>35</v>
      </c>
      <c r="T1533" s="4" t="s">
        <v>35</v>
      </c>
      <c r="U1533" s="4">
        <v>1</v>
      </c>
      <c r="V1533" s="4">
        <v>1</v>
      </c>
    </row>
    <row r="1534" spans="1:22" x14ac:dyDescent="0.25">
      <c r="A1534" s="3" t="s">
        <v>12177</v>
      </c>
      <c r="B1534" s="3" t="s">
        <v>12178</v>
      </c>
      <c r="C1534" s="4" t="str">
        <f>_xlfn.XLOOKUP(A1534,'[1]PEB-ST'!A:A,'[1]PEB-ST'!S:S)</f>
        <v>cytosol</v>
      </c>
      <c r="D1534" s="4" t="s">
        <v>12179</v>
      </c>
      <c r="E1534" s="5" t="s">
        <v>12180</v>
      </c>
      <c r="F1534" s="4" t="s">
        <v>2538</v>
      </c>
      <c r="G1534" s="4" t="s">
        <v>12181</v>
      </c>
      <c r="H1534" s="5" t="s">
        <v>12182</v>
      </c>
      <c r="I1534" s="4" t="s">
        <v>12183</v>
      </c>
      <c r="J1534" s="4" t="s">
        <v>12184</v>
      </c>
      <c r="K1534" s="4" t="s">
        <v>12185</v>
      </c>
      <c r="L1534" s="6">
        <v>-1.3637866407018346</v>
      </c>
      <c r="M1534" s="9">
        <v>1.1710391000000001E-2</v>
      </c>
      <c r="N1534" s="6">
        <v>-2.6734487409868422</v>
      </c>
      <c r="O1534" s="8">
        <v>8.8942053043478196E-4</v>
      </c>
      <c r="P1534" s="4">
        <v>72.272999999999996</v>
      </c>
      <c r="Q1534" s="8">
        <v>6.3306999999999995E-5</v>
      </c>
      <c r="R1534" s="4" t="s">
        <v>130</v>
      </c>
      <c r="S1534" s="4" t="s">
        <v>34</v>
      </c>
      <c r="T1534" s="4" t="s">
        <v>35</v>
      </c>
      <c r="U1534" s="4">
        <v>7</v>
      </c>
      <c r="V1534" s="4">
        <v>2</v>
      </c>
    </row>
    <row r="1535" spans="1:22" x14ac:dyDescent="0.25">
      <c r="A1535" s="3" t="s">
        <v>12186</v>
      </c>
      <c r="B1535" s="3" t="s">
        <v>12187</v>
      </c>
      <c r="C1535" s="4" t="str">
        <f>_xlfn.XLOOKUP(A1535,'[1]PEB-ST'!A:A,'[1]PEB-ST'!S:S)</f>
        <v>cytosol</v>
      </c>
      <c r="D1535" s="4" t="s">
        <v>12188</v>
      </c>
      <c r="E1535" s="5" t="s">
        <v>12189</v>
      </c>
      <c r="F1535" s="4" t="s">
        <v>2576</v>
      </c>
      <c r="G1535" s="4" t="s">
        <v>12190</v>
      </c>
      <c r="H1535" s="5" t="s">
        <v>12191</v>
      </c>
      <c r="I1535" s="4" t="s">
        <v>12192</v>
      </c>
      <c r="J1535" s="4" t="s">
        <v>12193</v>
      </c>
      <c r="K1535" s="4" t="s">
        <v>12194</v>
      </c>
      <c r="L1535" s="6">
        <v>0.48921111203580203</v>
      </c>
      <c r="M1535" s="7" t="s">
        <v>33</v>
      </c>
      <c r="N1535" s="6">
        <v>-1.5038939853020368</v>
      </c>
      <c r="O1535" s="8">
        <v>1.2479022731889999E-2</v>
      </c>
      <c r="P1535" s="4" t="s">
        <v>33</v>
      </c>
      <c r="Q1535" s="4" t="s">
        <v>33</v>
      </c>
      <c r="R1535" s="4" t="s">
        <v>35</v>
      </c>
      <c r="S1535" s="4" t="s">
        <v>35</v>
      </c>
      <c r="T1535" s="4" t="s">
        <v>35</v>
      </c>
      <c r="U1535" s="4">
        <v>3</v>
      </c>
      <c r="V1535" s="4">
        <v>3</v>
      </c>
    </row>
    <row r="1536" spans="1:22" x14ac:dyDescent="0.25">
      <c r="A1536" s="3" t="s">
        <v>12195</v>
      </c>
      <c r="B1536" s="3" t="s">
        <v>12196</v>
      </c>
      <c r="C1536" s="4" t="str">
        <f>_xlfn.XLOOKUP(A1536,'[1]PEB-ST'!A:A,'[1]PEB-ST'!S:S)</f>
        <v>cytosol</v>
      </c>
      <c r="D1536" s="4" t="s">
        <v>12197</v>
      </c>
      <c r="E1536" s="5" t="s">
        <v>12198</v>
      </c>
      <c r="F1536" s="4" t="s">
        <v>2538</v>
      </c>
      <c r="G1536" s="4" t="s">
        <v>12199</v>
      </c>
      <c r="H1536" s="5" t="s">
        <v>12200</v>
      </c>
      <c r="I1536" s="4" t="s">
        <v>12201</v>
      </c>
      <c r="J1536" s="4" t="s">
        <v>12202</v>
      </c>
      <c r="K1536" s="4" t="s">
        <v>12203</v>
      </c>
      <c r="L1536" s="6">
        <v>-0.85662240217275676</v>
      </c>
      <c r="M1536" s="7" t="s">
        <v>33</v>
      </c>
      <c r="N1536" s="6">
        <v>-0.89135100790299338</v>
      </c>
      <c r="O1536" s="7" t="s">
        <v>33</v>
      </c>
      <c r="P1536" s="4" t="s">
        <v>33</v>
      </c>
      <c r="Q1536" s="4" t="s">
        <v>33</v>
      </c>
      <c r="R1536" s="4" t="s">
        <v>35</v>
      </c>
      <c r="S1536" s="4" t="s">
        <v>35</v>
      </c>
      <c r="T1536" s="4" t="s">
        <v>35</v>
      </c>
      <c r="U1536" s="4">
        <v>2</v>
      </c>
      <c r="V1536" s="4">
        <v>2</v>
      </c>
    </row>
    <row r="1537" spans="1:22" x14ac:dyDescent="0.25">
      <c r="A1537" s="3" t="s">
        <v>12204</v>
      </c>
      <c r="B1537" s="3" t="s">
        <v>12205</v>
      </c>
      <c r="C1537" s="4" t="str">
        <f>_xlfn.XLOOKUP(A1537,'[1]PEB-ST'!A:A,'[1]PEB-ST'!S:S)</f>
        <v>cytosol</v>
      </c>
      <c r="D1537" s="4" t="s">
        <v>12206</v>
      </c>
      <c r="E1537" s="5" t="s">
        <v>12207</v>
      </c>
      <c r="F1537" s="4" t="s">
        <v>2595</v>
      </c>
      <c r="G1537" s="4" t="s">
        <v>12208</v>
      </c>
      <c r="H1537" s="5" t="s">
        <v>12209</v>
      </c>
      <c r="I1537" s="4" t="s">
        <v>12210</v>
      </c>
      <c r="J1537" s="4" t="s">
        <v>12211</v>
      </c>
      <c r="K1537" s="4" t="s">
        <v>12212</v>
      </c>
      <c r="L1537" s="6">
        <v>-1.7460137634841504</v>
      </c>
      <c r="M1537" s="9">
        <v>1.33346738461538E-2</v>
      </c>
      <c r="N1537" s="6">
        <v>-3.0581190612093918</v>
      </c>
      <c r="O1537" s="8">
        <v>4.0351946456310597E-3</v>
      </c>
      <c r="P1537" s="4">
        <v>43.139000000000003</v>
      </c>
      <c r="Q1537" s="8">
        <v>2.7489000000000002E-4</v>
      </c>
      <c r="R1537" s="4" t="s">
        <v>34</v>
      </c>
      <c r="S1537" s="4" t="s">
        <v>35</v>
      </c>
      <c r="T1537" s="4" t="s">
        <v>35</v>
      </c>
      <c r="U1537" s="4">
        <v>17</v>
      </c>
      <c r="V1537" s="4">
        <v>17</v>
      </c>
    </row>
    <row r="1538" spans="1:22" x14ac:dyDescent="0.25">
      <c r="A1538" s="3" t="s">
        <v>12213</v>
      </c>
      <c r="B1538" s="3" t="s">
        <v>12214</v>
      </c>
      <c r="C1538" s="4" t="str">
        <f>_xlfn.XLOOKUP(A1538,'[1]PEB-ST'!A:A,'[1]PEB-ST'!S:S)</f>
        <v>cytosol</v>
      </c>
      <c r="D1538" s="4" t="s">
        <v>12215</v>
      </c>
      <c r="E1538" s="5" t="s">
        <v>12216</v>
      </c>
      <c r="F1538" s="4" t="s">
        <v>2538</v>
      </c>
      <c r="G1538" s="4" t="s">
        <v>12217</v>
      </c>
      <c r="H1538" s="5" t="s">
        <v>12218</v>
      </c>
      <c r="I1538" s="4" t="s">
        <v>12219</v>
      </c>
      <c r="J1538" s="4" t="s">
        <v>12220</v>
      </c>
      <c r="K1538" s="4" t="s">
        <v>12221</v>
      </c>
      <c r="L1538" s="6">
        <v>-1.0015546407750811</v>
      </c>
      <c r="M1538" s="7" t="s">
        <v>33</v>
      </c>
      <c r="N1538" s="6">
        <v>-2.5309013347927976</v>
      </c>
      <c r="O1538" s="7" t="s">
        <v>33</v>
      </c>
      <c r="P1538" s="4" t="s">
        <v>33</v>
      </c>
      <c r="Q1538" s="4" t="s">
        <v>33</v>
      </c>
      <c r="R1538" s="4" t="s">
        <v>35</v>
      </c>
      <c r="S1538" s="4" t="s">
        <v>35</v>
      </c>
      <c r="T1538" s="4" t="s">
        <v>35</v>
      </c>
      <c r="U1538" s="4">
        <v>15</v>
      </c>
      <c r="V1538" s="4">
        <v>1</v>
      </c>
    </row>
    <row r="1539" spans="1:22" x14ac:dyDescent="0.25">
      <c r="A1539" s="3" t="s">
        <v>12222</v>
      </c>
      <c r="B1539" s="3" t="s">
        <v>12223</v>
      </c>
      <c r="C1539" s="4" t="str">
        <f>_xlfn.XLOOKUP(A1539,'[1]PEB-ST'!A:A,'[1]PEB-ST'!S:S)</f>
        <v>cytosol</v>
      </c>
      <c r="D1539" s="4" t="s">
        <v>12224</v>
      </c>
      <c r="E1539" s="5" t="s">
        <v>12225</v>
      </c>
      <c r="F1539" s="4" t="s">
        <v>2466</v>
      </c>
      <c r="G1539" s="4" t="s">
        <v>12226</v>
      </c>
      <c r="H1539" s="5" t="s">
        <v>12227</v>
      </c>
      <c r="I1539" s="4" t="s">
        <v>12228</v>
      </c>
      <c r="J1539" s="4" t="s">
        <v>12229</v>
      </c>
      <c r="K1539" s="4" t="s">
        <v>12230</v>
      </c>
      <c r="L1539" s="6">
        <v>0.67587497730822776</v>
      </c>
      <c r="M1539" s="7" t="s">
        <v>33</v>
      </c>
      <c r="N1539" s="6">
        <v>-0.58509880859391905</v>
      </c>
      <c r="O1539" s="7" t="s">
        <v>33</v>
      </c>
      <c r="P1539" s="4" t="s">
        <v>33</v>
      </c>
      <c r="Q1539" s="4" t="s">
        <v>33</v>
      </c>
      <c r="R1539" s="4" t="s">
        <v>35</v>
      </c>
      <c r="S1539" s="4" t="s">
        <v>35</v>
      </c>
      <c r="T1539" s="4" t="s">
        <v>35</v>
      </c>
      <c r="U1539" s="4">
        <v>4</v>
      </c>
      <c r="V1539" s="4">
        <v>4</v>
      </c>
    </row>
    <row r="1540" spans="1:22" x14ac:dyDescent="0.25">
      <c r="A1540" s="3" t="s">
        <v>12231</v>
      </c>
      <c r="B1540" s="3" t="s">
        <v>12232</v>
      </c>
      <c r="C1540" s="4" t="str">
        <f>_xlfn.XLOOKUP(A1540,'[1]PEB-ST'!A:A,'[1]PEB-ST'!S:S)</f>
        <v>cytosol</v>
      </c>
      <c r="D1540" s="4" t="s">
        <v>12233</v>
      </c>
      <c r="E1540" s="5" t="s">
        <v>12234</v>
      </c>
      <c r="F1540" s="4" t="s">
        <v>2538</v>
      </c>
      <c r="G1540" s="4" t="s">
        <v>12235</v>
      </c>
      <c r="H1540" s="5" t="s">
        <v>12236</v>
      </c>
      <c r="I1540" s="4" t="s">
        <v>12237</v>
      </c>
      <c r="J1540" s="4" t="s">
        <v>12238</v>
      </c>
      <c r="K1540" s="4" t="s">
        <v>12239</v>
      </c>
      <c r="L1540" s="6">
        <v>-0.42540556627448961</v>
      </c>
      <c r="M1540" s="7" t="s">
        <v>33</v>
      </c>
      <c r="N1540" s="6">
        <v>-4.5523771664347415E-2</v>
      </c>
      <c r="O1540" s="7" t="s">
        <v>33</v>
      </c>
      <c r="P1540" s="4" t="s">
        <v>33</v>
      </c>
      <c r="Q1540" s="4" t="s">
        <v>33</v>
      </c>
      <c r="R1540" s="4" t="s">
        <v>35</v>
      </c>
      <c r="S1540" s="4" t="s">
        <v>35</v>
      </c>
      <c r="T1540" s="4" t="s">
        <v>35</v>
      </c>
      <c r="U1540" s="4">
        <v>3</v>
      </c>
      <c r="V1540" s="4">
        <v>3</v>
      </c>
    </row>
    <row r="1541" spans="1:22" x14ac:dyDescent="0.25">
      <c r="A1541" s="3" t="s">
        <v>12240</v>
      </c>
      <c r="B1541" s="3" t="s">
        <v>12241</v>
      </c>
      <c r="C1541" s="4" t="str">
        <f>_xlfn.XLOOKUP(A1541,'[1]PEB-ST'!A:A,'[1]PEB-ST'!S:S)</f>
        <v>mitochondrion,nucleus</v>
      </c>
      <c r="D1541" s="4" t="s">
        <v>12242</v>
      </c>
      <c r="E1541" s="5" t="s">
        <v>12243</v>
      </c>
      <c r="F1541" s="4" t="s">
        <v>2576</v>
      </c>
      <c r="G1541" s="4" t="s">
        <v>12244</v>
      </c>
      <c r="H1541" s="5" t="s">
        <v>12245</v>
      </c>
      <c r="I1541" s="4" t="s">
        <v>12246</v>
      </c>
      <c r="J1541" s="4" t="s">
        <v>12247</v>
      </c>
      <c r="K1541" s="4" t="s">
        <v>12248</v>
      </c>
      <c r="L1541" s="6">
        <v>-0.79854532837486969</v>
      </c>
      <c r="M1541" s="9">
        <v>2.36539113175675E-2</v>
      </c>
      <c r="N1541" s="6">
        <v>-1.5751461496511501</v>
      </c>
      <c r="O1541" s="8">
        <v>7.9157547874999998E-3</v>
      </c>
      <c r="P1541" s="4">
        <v>22.35</v>
      </c>
      <c r="Q1541" s="8">
        <v>1.6574999999999999E-3</v>
      </c>
      <c r="R1541" s="4" t="s">
        <v>34</v>
      </c>
      <c r="S1541" s="4" t="s">
        <v>35</v>
      </c>
      <c r="T1541" s="4" t="s">
        <v>35</v>
      </c>
      <c r="U1541" s="4">
        <v>1</v>
      </c>
      <c r="V1541" s="4">
        <v>1</v>
      </c>
    </row>
    <row r="1542" spans="1:22" x14ac:dyDescent="0.25">
      <c r="A1542" s="3" t="s">
        <v>12249</v>
      </c>
      <c r="B1542" s="3" t="s">
        <v>12250</v>
      </c>
      <c r="C1542" s="4" t="str">
        <f>_xlfn.XLOOKUP(A1542,'[1]PEB-ST'!A:A,'[1]PEB-ST'!S:S)</f>
        <v>plastid</v>
      </c>
      <c r="D1542" s="4" t="s">
        <v>12251</v>
      </c>
      <c r="E1542" s="5" t="s">
        <v>12252</v>
      </c>
      <c r="F1542" s="4" t="s">
        <v>2595</v>
      </c>
      <c r="G1542" s="4" t="s">
        <v>12253</v>
      </c>
      <c r="H1542" s="5" t="s">
        <v>12254</v>
      </c>
      <c r="I1542" s="4" t="s">
        <v>12255</v>
      </c>
      <c r="J1542" s="4" t="s">
        <v>12256</v>
      </c>
      <c r="K1542" s="4" t="s">
        <v>12257</v>
      </c>
      <c r="L1542" s="6">
        <v>-1.0942387013664505</v>
      </c>
      <c r="M1542" s="9">
        <v>1.8380534418604599E-2</v>
      </c>
      <c r="N1542" s="6">
        <v>-3.939548020915018</v>
      </c>
      <c r="O1542" s="8">
        <v>2.9514744980158698E-3</v>
      </c>
      <c r="P1542" s="4">
        <v>53.127000000000002</v>
      </c>
      <c r="Q1542" s="8">
        <v>1.527E-4</v>
      </c>
      <c r="R1542" s="4" t="s">
        <v>130</v>
      </c>
      <c r="S1542" s="4" t="s">
        <v>34</v>
      </c>
      <c r="T1542" s="4" t="s">
        <v>35</v>
      </c>
      <c r="U1542" s="4">
        <v>3</v>
      </c>
      <c r="V1542" s="4">
        <v>1</v>
      </c>
    </row>
    <row r="1543" spans="1:22" x14ac:dyDescent="0.25">
      <c r="A1543" s="3" t="s">
        <v>12258</v>
      </c>
      <c r="B1543" s="3" t="s">
        <v>12259</v>
      </c>
      <c r="C1543" s="4" t="str">
        <f>_xlfn.XLOOKUP(A1543,'[1]PEB-ST'!A:A,'[1]PEB-ST'!S:S)</f>
        <v>mitochondrion</v>
      </c>
      <c r="D1543" s="4" t="s">
        <v>12260</v>
      </c>
      <c r="E1543" s="5" t="s">
        <v>7143</v>
      </c>
      <c r="F1543" s="4" t="s">
        <v>2557</v>
      </c>
      <c r="G1543" s="4" t="s">
        <v>12261</v>
      </c>
      <c r="H1543" s="5" t="s">
        <v>12262</v>
      </c>
      <c r="I1543" s="4" t="s">
        <v>12263</v>
      </c>
      <c r="J1543" s="4" t="s">
        <v>12264</v>
      </c>
      <c r="K1543" s="4" t="s">
        <v>12265</v>
      </c>
      <c r="L1543" s="6">
        <v>-1.0139394046039141</v>
      </c>
      <c r="M1543" s="9">
        <v>4.6929686486486398E-2</v>
      </c>
      <c r="N1543" s="6">
        <v>-1.3211882215426904</v>
      </c>
      <c r="O1543" s="8">
        <v>2.7174787284615299E-2</v>
      </c>
      <c r="P1543" s="4">
        <v>8.9986999999999995</v>
      </c>
      <c r="Q1543" s="8">
        <v>1.5630000000000002E-2</v>
      </c>
      <c r="R1543" s="4" t="s">
        <v>34</v>
      </c>
      <c r="S1543" s="4" t="s">
        <v>35</v>
      </c>
      <c r="T1543" s="4" t="s">
        <v>35</v>
      </c>
      <c r="U1543" s="4">
        <v>6</v>
      </c>
      <c r="V1543" s="4">
        <v>6</v>
      </c>
    </row>
    <row r="1544" spans="1:22" x14ac:dyDescent="0.25">
      <c r="A1544" s="3" t="s">
        <v>12266</v>
      </c>
      <c r="B1544" s="3" t="s">
        <v>12267</v>
      </c>
      <c r="C1544" s="4" t="str">
        <f>_xlfn.XLOOKUP(A1544,'[1]PEB-ST'!A:A,'[1]PEB-ST'!S:S)</f>
        <v>cytosol</v>
      </c>
      <c r="D1544" s="4" t="s">
        <v>12268</v>
      </c>
      <c r="E1544" s="5" t="s">
        <v>4060</v>
      </c>
      <c r="F1544" s="4" t="s">
        <v>2476</v>
      </c>
      <c r="G1544" s="4" t="s">
        <v>12269</v>
      </c>
      <c r="H1544" s="5" t="s">
        <v>12270</v>
      </c>
      <c r="I1544" s="4" t="s">
        <v>12271</v>
      </c>
      <c r="J1544" s="4" t="s">
        <v>12272</v>
      </c>
      <c r="K1544" s="4" t="s">
        <v>12273</v>
      </c>
      <c r="L1544" s="6">
        <v>-0.42280054856641175</v>
      </c>
      <c r="M1544" s="9">
        <v>3.06912130039011E-2</v>
      </c>
      <c r="N1544" s="6">
        <v>-1.0442242108457285</v>
      </c>
      <c r="O1544" s="8">
        <v>8.0123139989604995E-3</v>
      </c>
      <c r="P1544" s="4">
        <v>18.765999999999998</v>
      </c>
      <c r="Q1544" s="8">
        <v>2.6183000000000001E-3</v>
      </c>
      <c r="R1544" s="4" t="s">
        <v>34</v>
      </c>
      <c r="S1544" s="4" t="s">
        <v>34</v>
      </c>
      <c r="T1544" s="4" t="s">
        <v>35</v>
      </c>
      <c r="U1544" s="4">
        <v>2</v>
      </c>
      <c r="V1544" s="4">
        <v>1</v>
      </c>
    </row>
    <row r="1545" spans="1:22" x14ac:dyDescent="0.25">
      <c r="A1545" s="3" t="s">
        <v>12274</v>
      </c>
      <c r="B1545" s="3" t="s">
        <v>12275</v>
      </c>
      <c r="C1545" s="4" t="str">
        <f>_xlfn.XLOOKUP(A1545,'[1]PEB-ST'!A:A,'[1]PEB-ST'!S:S)</f>
        <v>cytosol</v>
      </c>
      <c r="D1545" s="4" t="s">
        <v>12276</v>
      </c>
      <c r="E1545" s="5" t="s">
        <v>12277</v>
      </c>
      <c r="F1545" s="4" t="s">
        <v>2576</v>
      </c>
      <c r="G1545" s="4" t="s">
        <v>12278</v>
      </c>
      <c r="H1545" s="5" t="s">
        <v>12279</v>
      </c>
      <c r="I1545" s="4" t="s">
        <v>12280</v>
      </c>
      <c r="J1545" s="4" t="s">
        <v>12281</v>
      </c>
      <c r="K1545" s="4" t="s">
        <v>177</v>
      </c>
      <c r="L1545" s="6">
        <v>-2.9483103559502761</v>
      </c>
      <c r="M1545" s="9">
        <v>1.4577644520547901E-2</v>
      </c>
      <c r="N1545" s="6">
        <v>-22.661161386839368</v>
      </c>
      <c r="O1545" s="8">
        <v>4.9932464712482399E-3</v>
      </c>
      <c r="P1545" s="4">
        <v>42.231999999999999</v>
      </c>
      <c r="Q1545" s="8">
        <v>2.9176000000000001E-4</v>
      </c>
      <c r="R1545" s="4" t="s">
        <v>34</v>
      </c>
      <c r="S1545" s="4" t="s">
        <v>35</v>
      </c>
      <c r="T1545" s="4" t="s">
        <v>35</v>
      </c>
      <c r="U1545" s="4">
        <v>2</v>
      </c>
      <c r="V1545" s="4">
        <v>2</v>
      </c>
    </row>
    <row r="1546" spans="1:22" x14ac:dyDescent="0.25">
      <c r="A1546" s="3" t="s">
        <v>12282</v>
      </c>
      <c r="B1546" s="3" t="s">
        <v>12283</v>
      </c>
      <c r="C1546" s="4" t="str">
        <f>_xlfn.XLOOKUP(A1546,'[1]PEB-ST'!A:A,'[1]PEB-ST'!S:S)</f>
        <v>cytosol</v>
      </c>
      <c r="D1546" s="4" t="s">
        <v>12284</v>
      </c>
      <c r="E1546" s="5" t="s">
        <v>12285</v>
      </c>
      <c r="F1546" s="4" t="s">
        <v>2538</v>
      </c>
      <c r="G1546" s="4" t="s">
        <v>12286</v>
      </c>
      <c r="H1546" s="5" t="s">
        <v>12287</v>
      </c>
      <c r="I1546" s="4" t="s">
        <v>12288</v>
      </c>
      <c r="J1546" s="4" t="s">
        <v>12289</v>
      </c>
      <c r="K1546" s="4" t="s">
        <v>12290</v>
      </c>
      <c r="L1546" s="6">
        <v>-0.16418206311803188</v>
      </c>
      <c r="M1546" s="7" t="s">
        <v>33</v>
      </c>
      <c r="N1546" s="6">
        <v>-1.3902734591787584</v>
      </c>
      <c r="O1546" s="8">
        <v>3.5705406500882803E-2</v>
      </c>
      <c r="P1546" s="4" t="s">
        <v>33</v>
      </c>
      <c r="Q1546" s="4" t="s">
        <v>33</v>
      </c>
      <c r="R1546" s="4" t="s">
        <v>35</v>
      </c>
      <c r="S1546" s="4" t="s">
        <v>35</v>
      </c>
      <c r="T1546" s="4" t="s">
        <v>35</v>
      </c>
      <c r="U1546" s="4">
        <v>23</v>
      </c>
      <c r="V1546" s="4">
        <v>23</v>
      </c>
    </row>
    <row r="1547" spans="1:22" x14ac:dyDescent="0.25">
      <c r="A1547" s="3" t="s">
        <v>12291</v>
      </c>
      <c r="B1547" s="3" t="s">
        <v>12292</v>
      </c>
      <c r="C1547" s="4" t="str">
        <f>_xlfn.XLOOKUP(A1547,'[1]PEB-ST'!A:A,'[1]PEB-ST'!S:S)</f>
        <v>cytosol</v>
      </c>
      <c r="D1547" s="4" t="s">
        <v>12293</v>
      </c>
      <c r="E1547" s="5" t="s">
        <v>12294</v>
      </c>
      <c r="F1547" s="4" t="s">
        <v>2538</v>
      </c>
      <c r="G1547" s="4" t="s">
        <v>12295</v>
      </c>
      <c r="H1547" s="5" t="s">
        <v>12296</v>
      </c>
      <c r="I1547" s="4" t="s">
        <v>12297</v>
      </c>
      <c r="J1547" s="4" t="s">
        <v>12298</v>
      </c>
      <c r="K1547" s="4" t="s">
        <v>12299</v>
      </c>
      <c r="L1547" s="6">
        <v>-0.2245443471836984</v>
      </c>
      <c r="M1547" s="7" t="s">
        <v>33</v>
      </c>
      <c r="N1547" s="6">
        <v>0.27826955420930016</v>
      </c>
      <c r="O1547" s="7" t="s">
        <v>33</v>
      </c>
      <c r="P1547" s="4" t="s">
        <v>33</v>
      </c>
      <c r="Q1547" s="4" t="s">
        <v>33</v>
      </c>
      <c r="R1547" s="4" t="s">
        <v>35</v>
      </c>
      <c r="S1547" s="4" t="s">
        <v>35</v>
      </c>
      <c r="T1547" s="4" t="s">
        <v>35</v>
      </c>
      <c r="U1547" s="4">
        <v>2</v>
      </c>
      <c r="V1547" s="4">
        <v>2</v>
      </c>
    </row>
    <row r="1548" spans="1:22" x14ac:dyDescent="0.25">
      <c r="A1548" s="3" t="s">
        <v>12300</v>
      </c>
      <c r="B1548" s="3" t="s">
        <v>12301</v>
      </c>
      <c r="C1548" s="4" t="str">
        <f>_xlfn.XLOOKUP(A1548,'[1]PEB-ST'!A:A,'[1]PEB-ST'!S:S)</f>
        <v>cytosol</v>
      </c>
      <c r="D1548" s="4" t="s">
        <v>12302</v>
      </c>
      <c r="E1548" s="5" t="s">
        <v>12303</v>
      </c>
      <c r="F1548" s="4" t="s">
        <v>2538</v>
      </c>
      <c r="G1548" s="4" t="s">
        <v>12304</v>
      </c>
      <c r="H1548" s="5" t="s">
        <v>12305</v>
      </c>
      <c r="I1548" s="4" t="s">
        <v>12306</v>
      </c>
      <c r="J1548" s="4" t="s">
        <v>12307</v>
      </c>
      <c r="K1548" s="4" t="s">
        <v>12308</v>
      </c>
      <c r="L1548" s="6">
        <v>-0.49312906661088407</v>
      </c>
      <c r="M1548" s="7" t="s">
        <v>33</v>
      </c>
      <c r="N1548" s="6">
        <v>-2.5564029150242606</v>
      </c>
      <c r="O1548" s="8">
        <v>1.7728614273260002E-2</v>
      </c>
      <c r="P1548" s="4">
        <v>9.3158999999999992</v>
      </c>
      <c r="Q1548" s="8">
        <v>1.4453000000000001E-2</v>
      </c>
      <c r="R1548" s="4" t="s">
        <v>34</v>
      </c>
      <c r="S1548" s="4" t="s">
        <v>34</v>
      </c>
      <c r="T1548" s="4" t="s">
        <v>35</v>
      </c>
      <c r="U1548" s="4">
        <v>45</v>
      </c>
      <c r="V1548" s="4">
        <v>6</v>
      </c>
    </row>
    <row r="1549" spans="1:22" x14ac:dyDescent="0.25">
      <c r="A1549" s="3" t="s">
        <v>12309</v>
      </c>
      <c r="B1549" s="3" t="s">
        <v>12310</v>
      </c>
      <c r="C1549" s="4" t="str">
        <f>_xlfn.XLOOKUP(A1549,'[1]PEB-ST'!A:A,'[1]PEB-ST'!S:S)</f>
        <v>cytosol</v>
      </c>
      <c r="D1549" s="4" t="s">
        <v>12311</v>
      </c>
      <c r="E1549" s="5" t="s">
        <v>12312</v>
      </c>
      <c r="F1549" s="4" t="s">
        <v>2466</v>
      </c>
      <c r="G1549" s="4" t="s">
        <v>12313</v>
      </c>
      <c r="H1549" s="5" t="s">
        <v>12314</v>
      </c>
      <c r="I1549" s="4" t="s">
        <v>12315</v>
      </c>
      <c r="J1549" s="4" t="s">
        <v>12316</v>
      </c>
      <c r="K1549" s="4" t="s">
        <v>12317</v>
      </c>
      <c r="L1549" s="6">
        <v>1.6560349655618327</v>
      </c>
      <c r="M1549" s="9">
        <v>2.3214948109965598E-2</v>
      </c>
      <c r="N1549" s="6">
        <v>1.8075940697468118</v>
      </c>
      <c r="O1549" s="8">
        <v>1.6017450047835901E-2</v>
      </c>
      <c r="P1549" s="4">
        <v>10.252000000000001</v>
      </c>
      <c r="Q1549" s="8">
        <v>1.1599999999999999E-2</v>
      </c>
      <c r="R1549" s="4" t="s">
        <v>35</v>
      </c>
      <c r="S1549" s="4" t="s">
        <v>34</v>
      </c>
      <c r="T1549" s="4" t="s">
        <v>34</v>
      </c>
      <c r="U1549" s="4">
        <v>6</v>
      </c>
      <c r="V1549" s="4">
        <v>6</v>
      </c>
    </row>
    <row r="1550" spans="1:22" x14ac:dyDescent="0.25">
      <c r="A1550" s="3" t="s">
        <v>12318</v>
      </c>
      <c r="B1550" s="3" t="s">
        <v>12319</v>
      </c>
      <c r="C1550" s="4" t="str">
        <f>_xlfn.XLOOKUP(A1550,'[1]PEB-ST'!A:A,'[1]PEB-ST'!S:S)</f>
        <v>vacuole,golgi,endoplasmic reticulum</v>
      </c>
      <c r="D1550" s="4" t="s">
        <v>12320</v>
      </c>
      <c r="E1550" s="5" t="s">
        <v>513</v>
      </c>
      <c r="F1550" s="4" t="s">
        <v>2466</v>
      </c>
      <c r="G1550" s="4" t="s">
        <v>12321</v>
      </c>
      <c r="H1550" s="5" t="s">
        <v>515</v>
      </c>
      <c r="I1550" s="4" t="s">
        <v>12322</v>
      </c>
      <c r="J1550" s="4" t="s">
        <v>12323</v>
      </c>
      <c r="K1550" s="4" t="s">
        <v>12324</v>
      </c>
      <c r="L1550" s="6">
        <v>0.93464165094421658</v>
      </c>
      <c r="M1550" s="7" t="s">
        <v>33</v>
      </c>
      <c r="N1550" s="6">
        <v>0.12073397887117981</v>
      </c>
      <c r="O1550" s="7" t="s">
        <v>33</v>
      </c>
      <c r="P1550" s="4" t="s">
        <v>33</v>
      </c>
      <c r="Q1550" s="4" t="s">
        <v>33</v>
      </c>
      <c r="R1550" s="4" t="s">
        <v>35</v>
      </c>
      <c r="S1550" s="4" t="s">
        <v>35</v>
      </c>
      <c r="T1550" s="4" t="s">
        <v>35</v>
      </c>
      <c r="U1550" s="4">
        <v>3</v>
      </c>
      <c r="V1550" s="4">
        <v>3</v>
      </c>
    </row>
    <row r="1551" spans="1:22" x14ac:dyDescent="0.25">
      <c r="A1551" s="3" t="s">
        <v>12325</v>
      </c>
      <c r="B1551" s="3" t="s">
        <v>12326</v>
      </c>
      <c r="C1551" s="4" t="str">
        <f>_xlfn.XLOOKUP(A1551,'[1]PEB-ST'!A:A,'[1]PEB-ST'!S:S)</f>
        <v>cytosol</v>
      </c>
      <c r="D1551" s="4" t="s">
        <v>12327</v>
      </c>
      <c r="E1551" s="5" t="s">
        <v>12328</v>
      </c>
      <c r="F1551" s="4" t="s">
        <v>2678</v>
      </c>
      <c r="G1551" s="4" t="s">
        <v>12329</v>
      </c>
      <c r="H1551" s="5" t="s">
        <v>12330</v>
      </c>
      <c r="I1551" s="4" t="s">
        <v>12331</v>
      </c>
      <c r="J1551" s="4" t="s">
        <v>12332</v>
      </c>
      <c r="K1551" s="4" t="s">
        <v>12333</v>
      </c>
      <c r="L1551" s="6">
        <v>-0.27681243500877384</v>
      </c>
      <c r="M1551" s="7" t="s">
        <v>33</v>
      </c>
      <c r="N1551" s="6">
        <v>-1.012318910471544</v>
      </c>
      <c r="O1551" s="8">
        <v>4.5958372441520399E-3</v>
      </c>
      <c r="P1551" s="4">
        <v>10.622999999999999</v>
      </c>
      <c r="Q1551" s="8">
        <v>1.0678999999999999E-2</v>
      </c>
      <c r="R1551" s="4" t="s">
        <v>34</v>
      </c>
      <c r="S1551" s="4" t="s">
        <v>34</v>
      </c>
      <c r="T1551" s="4" t="s">
        <v>35</v>
      </c>
      <c r="U1551" s="4">
        <v>11</v>
      </c>
      <c r="V1551" s="4">
        <v>7</v>
      </c>
    </row>
    <row r="1552" spans="1:22" x14ac:dyDescent="0.25">
      <c r="A1552" s="3" t="s">
        <v>12334</v>
      </c>
      <c r="B1552" s="3" t="s">
        <v>12335</v>
      </c>
      <c r="C1552" s="4" t="str">
        <f>_xlfn.XLOOKUP(A1552,'[1]PEB-ST'!A:A,'[1]PEB-ST'!S:S)</f>
        <v>nucleus</v>
      </c>
      <c r="D1552" s="4" t="s">
        <v>12336</v>
      </c>
      <c r="E1552" s="5" t="s">
        <v>12337</v>
      </c>
      <c r="F1552" s="4" t="s">
        <v>2576</v>
      </c>
      <c r="G1552" s="4" t="s">
        <v>12338</v>
      </c>
      <c r="H1552" s="5" t="s">
        <v>12339</v>
      </c>
      <c r="I1552" s="4" t="s">
        <v>12340</v>
      </c>
      <c r="J1552" s="4" t="s">
        <v>12341</v>
      </c>
      <c r="K1552" s="4" t="s">
        <v>12342</v>
      </c>
      <c r="L1552" s="6">
        <v>-1.8575541842744945</v>
      </c>
      <c r="M1552" s="9">
        <v>3.0250406266666599E-2</v>
      </c>
      <c r="N1552" s="6">
        <v>-4.0196147566113112</v>
      </c>
      <c r="O1552" s="8">
        <v>8.89790454806739E-3</v>
      </c>
      <c r="P1552" s="4">
        <v>17.331</v>
      </c>
      <c r="Q1552" s="8">
        <v>3.2130000000000001E-3</v>
      </c>
      <c r="R1552" s="4" t="s">
        <v>34</v>
      </c>
      <c r="S1552" s="4" t="s">
        <v>35</v>
      </c>
      <c r="T1552" s="4" t="s">
        <v>35</v>
      </c>
      <c r="U1552" s="4">
        <v>2</v>
      </c>
      <c r="V1552" s="4">
        <v>2</v>
      </c>
    </row>
    <row r="1553" spans="1:22" x14ac:dyDescent="0.25">
      <c r="A1553" s="3" t="s">
        <v>12343</v>
      </c>
      <c r="B1553" s="3" t="s">
        <v>12344</v>
      </c>
      <c r="C1553" s="4" t="str">
        <f>_xlfn.XLOOKUP(A1553,'[1]PEB-ST'!A:A,'[1]PEB-ST'!S:S)</f>
        <v>cytosol</v>
      </c>
      <c r="D1553" s="4" t="s">
        <v>12345</v>
      </c>
      <c r="E1553" s="5" t="s">
        <v>12346</v>
      </c>
      <c r="F1553" s="4" t="s">
        <v>2576</v>
      </c>
      <c r="G1553" s="4" t="s">
        <v>12347</v>
      </c>
      <c r="H1553" s="5" t="s">
        <v>12348</v>
      </c>
      <c r="I1553" s="4" t="s">
        <v>12349</v>
      </c>
      <c r="J1553" s="4" t="s">
        <v>12350</v>
      </c>
      <c r="K1553" s="4" t="s">
        <v>177</v>
      </c>
      <c r="L1553" s="6">
        <v>-1.9251901092900687</v>
      </c>
      <c r="M1553" s="9">
        <v>1.8752411622807E-2</v>
      </c>
      <c r="N1553" s="6">
        <v>-23.905663787172713</v>
      </c>
      <c r="O1553" s="8">
        <v>5.8241221837499997E-3</v>
      </c>
      <c r="P1553" s="4">
        <v>36.39</v>
      </c>
      <c r="Q1553" s="8">
        <v>4.4176000000000003E-4</v>
      </c>
      <c r="R1553" s="4" t="s">
        <v>34</v>
      </c>
      <c r="S1553" s="4" t="s">
        <v>35</v>
      </c>
      <c r="T1553" s="4" t="s">
        <v>35</v>
      </c>
      <c r="U1553" s="4">
        <v>5</v>
      </c>
      <c r="V1553" s="4">
        <v>1</v>
      </c>
    </row>
    <row r="1554" spans="1:22" x14ac:dyDescent="0.25">
      <c r="A1554" s="3" t="s">
        <v>12351</v>
      </c>
      <c r="B1554" s="3" t="s">
        <v>12352</v>
      </c>
      <c r="C1554" s="4" t="str">
        <f>_xlfn.XLOOKUP(A1554,'[1]PEB-ST'!A:A,'[1]PEB-ST'!S:S)</f>
        <v>cytosol</v>
      </c>
      <c r="D1554" s="4" t="s">
        <v>12353</v>
      </c>
      <c r="E1554" s="5" t="s">
        <v>7261</v>
      </c>
      <c r="F1554" s="4" t="s">
        <v>2557</v>
      </c>
      <c r="G1554" s="4" t="s">
        <v>12354</v>
      </c>
      <c r="H1554" s="5" t="s">
        <v>12355</v>
      </c>
      <c r="I1554" s="4" t="s">
        <v>12356</v>
      </c>
      <c r="J1554" s="4" t="s">
        <v>12357</v>
      </c>
      <c r="K1554" s="4" t="s">
        <v>12358</v>
      </c>
      <c r="L1554" s="6">
        <v>-1.2524535439913307</v>
      </c>
      <c r="M1554" s="7" t="s">
        <v>33</v>
      </c>
      <c r="N1554" s="6">
        <v>-2.3878438710945473</v>
      </c>
      <c r="O1554" s="7" t="s">
        <v>33</v>
      </c>
      <c r="P1554" s="4" t="s">
        <v>33</v>
      </c>
      <c r="Q1554" s="4" t="s">
        <v>33</v>
      </c>
      <c r="R1554" s="4" t="s">
        <v>35</v>
      </c>
      <c r="S1554" s="4" t="s">
        <v>35</v>
      </c>
      <c r="T1554" s="4" t="s">
        <v>35</v>
      </c>
      <c r="U1554" s="4">
        <v>3</v>
      </c>
      <c r="V1554" s="4">
        <v>2</v>
      </c>
    </row>
    <row r="1555" spans="1:22" x14ac:dyDescent="0.25">
      <c r="A1555" s="3" t="s">
        <v>12359</v>
      </c>
      <c r="B1555" s="3" t="s">
        <v>12360</v>
      </c>
      <c r="C1555" s="4" t="str">
        <f>_xlfn.XLOOKUP(A1555,'[1]PEB-ST'!A:A,'[1]PEB-ST'!S:S)</f>
        <v>cytosol</v>
      </c>
      <c r="D1555" s="4" t="s">
        <v>12353</v>
      </c>
      <c r="E1555" s="5" t="s">
        <v>7261</v>
      </c>
      <c r="F1555" s="4" t="s">
        <v>2557</v>
      </c>
      <c r="G1555" s="4" t="s">
        <v>12354</v>
      </c>
      <c r="H1555" s="5" t="s">
        <v>12355</v>
      </c>
      <c r="I1555" s="4" t="s">
        <v>12361</v>
      </c>
      <c r="J1555" s="4" t="s">
        <v>177</v>
      </c>
      <c r="K1555" s="4" t="s">
        <v>177</v>
      </c>
      <c r="L1555" s="6">
        <v>-22.311525819626702</v>
      </c>
      <c r="M1555" s="9">
        <v>1.3265801568627399E-2</v>
      </c>
      <c r="N1555" s="6">
        <v>-22.311525819626702</v>
      </c>
      <c r="O1555" s="8">
        <v>6.6195547683486197E-3</v>
      </c>
      <c r="P1555" s="4">
        <v>40.856999999999999</v>
      </c>
      <c r="Q1555" s="8">
        <v>3.2006999999999999E-4</v>
      </c>
      <c r="R1555" s="4" t="s">
        <v>34</v>
      </c>
      <c r="S1555" s="4" t="s">
        <v>35</v>
      </c>
      <c r="T1555" s="4" t="s">
        <v>35</v>
      </c>
      <c r="U1555" s="4">
        <v>2</v>
      </c>
      <c r="V1555" s="4">
        <v>1</v>
      </c>
    </row>
    <row r="1556" spans="1:22" x14ac:dyDescent="0.25">
      <c r="A1556" s="3" t="s">
        <v>12362</v>
      </c>
      <c r="B1556" s="3" t="s">
        <v>12363</v>
      </c>
      <c r="C1556" s="4" t="str">
        <f>_xlfn.XLOOKUP(A1556,'[1]PEB-ST'!A:A,'[1]PEB-ST'!S:S)</f>
        <v>cytosol</v>
      </c>
      <c r="D1556" s="4" t="s">
        <v>12364</v>
      </c>
      <c r="E1556" s="5" t="s">
        <v>12365</v>
      </c>
      <c r="F1556" s="4" t="s">
        <v>2538</v>
      </c>
      <c r="G1556" s="4" t="s">
        <v>12366</v>
      </c>
      <c r="H1556" s="5" t="s">
        <v>12367</v>
      </c>
      <c r="I1556" s="4" t="s">
        <v>12368</v>
      </c>
      <c r="J1556" s="4" t="s">
        <v>12369</v>
      </c>
      <c r="K1556" s="4" t="s">
        <v>12370</v>
      </c>
      <c r="L1556" s="6">
        <v>-0.52164085417042827</v>
      </c>
      <c r="M1556" s="7" t="s">
        <v>33</v>
      </c>
      <c r="N1556" s="6">
        <v>-1.4370347693759151</v>
      </c>
      <c r="O1556" s="8">
        <v>9.6591485468306496E-3</v>
      </c>
      <c r="P1556" s="4">
        <v>15.172000000000001</v>
      </c>
      <c r="Q1556" s="8">
        <v>4.4993000000000003E-3</v>
      </c>
      <c r="R1556" s="4" t="s">
        <v>34</v>
      </c>
      <c r="S1556" s="4" t="s">
        <v>3021</v>
      </c>
      <c r="T1556" s="4" t="s">
        <v>35</v>
      </c>
      <c r="U1556" s="4">
        <v>5</v>
      </c>
      <c r="V1556" s="4">
        <v>4</v>
      </c>
    </row>
    <row r="1557" spans="1:22" x14ac:dyDescent="0.25">
      <c r="A1557" s="3" t="s">
        <v>12371</v>
      </c>
      <c r="B1557" s="3" t="s">
        <v>12372</v>
      </c>
      <c r="C1557" s="4" t="str">
        <f>_xlfn.XLOOKUP(A1557,'[1]PEB-ST'!A:A,'[1]PEB-ST'!S:S)</f>
        <v>plastid</v>
      </c>
      <c r="D1557" s="4" t="s">
        <v>12373</v>
      </c>
      <c r="E1557" s="5" t="s">
        <v>12374</v>
      </c>
      <c r="F1557" s="4" t="s">
        <v>2576</v>
      </c>
      <c r="G1557" s="4" t="s">
        <v>12375</v>
      </c>
      <c r="H1557" s="5" t="s">
        <v>12376</v>
      </c>
      <c r="I1557" s="4" t="s">
        <v>12377</v>
      </c>
      <c r="J1557" s="4" t="s">
        <v>12378</v>
      </c>
      <c r="K1557" s="4" t="s">
        <v>177</v>
      </c>
      <c r="L1557" s="6">
        <v>-1.8979484238245028</v>
      </c>
      <c r="M1557" s="7" t="s">
        <v>33</v>
      </c>
      <c r="N1557" s="6">
        <v>-20.430442832886015</v>
      </c>
      <c r="O1557" s="7" t="s">
        <v>33</v>
      </c>
      <c r="P1557" s="4" t="s">
        <v>33</v>
      </c>
      <c r="Q1557" s="4" t="s">
        <v>33</v>
      </c>
      <c r="R1557" s="4" t="s">
        <v>35</v>
      </c>
      <c r="S1557" s="4" t="s">
        <v>35</v>
      </c>
      <c r="T1557" s="4" t="s">
        <v>35</v>
      </c>
      <c r="U1557" s="4">
        <v>1</v>
      </c>
      <c r="V1557" s="4">
        <v>1</v>
      </c>
    </row>
    <row r="1558" spans="1:22" x14ac:dyDescent="0.25">
      <c r="A1558" s="3" t="s">
        <v>12379</v>
      </c>
      <c r="B1558" s="3" t="s">
        <v>12380</v>
      </c>
      <c r="C1558" s="4" t="str">
        <f>_xlfn.XLOOKUP(A1558,'[1]PEB-ST'!A:A,'[1]PEB-ST'!S:S)</f>
        <v>mitochondrion</v>
      </c>
      <c r="D1558" s="4" t="s">
        <v>12381</v>
      </c>
      <c r="E1558" s="5" t="s">
        <v>12382</v>
      </c>
      <c r="F1558" s="4" t="s">
        <v>2557</v>
      </c>
      <c r="G1558" s="4" t="s">
        <v>12383</v>
      </c>
      <c r="H1558" s="5" t="s">
        <v>12384</v>
      </c>
      <c r="I1558" s="4" t="s">
        <v>12385</v>
      </c>
      <c r="J1558" s="4" t="s">
        <v>12386</v>
      </c>
      <c r="K1558" s="4" t="s">
        <v>12387</v>
      </c>
      <c r="L1558" s="6">
        <v>-1.1822181615110302E-4</v>
      </c>
      <c r="M1558" s="7" t="s">
        <v>33</v>
      </c>
      <c r="N1558" s="6">
        <v>-0.70375100030589932</v>
      </c>
      <c r="O1558" s="7" t="s">
        <v>33</v>
      </c>
      <c r="P1558" s="4" t="s">
        <v>33</v>
      </c>
      <c r="Q1558" s="4" t="s">
        <v>33</v>
      </c>
      <c r="R1558" s="4" t="s">
        <v>35</v>
      </c>
      <c r="S1558" s="4" t="s">
        <v>35</v>
      </c>
      <c r="T1558" s="4" t="s">
        <v>35</v>
      </c>
      <c r="U1558" s="4">
        <v>6</v>
      </c>
      <c r="V1558" s="4">
        <v>6</v>
      </c>
    </row>
    <row r="1559" spans="1:22" x14ac:dyDescent="0.25">
      <c r="A1559" s="3" t="s">
        <v>12388</v>
      </c>
      <c r="B1559" s="3" t="s">
        <v>12389</v>
      </c>
      <c r="C1559" s="4" t="str">
        <f>_xlfn.XLOOKUP(A1559,'[1]PEB-ST'!A:A,'[1]PEB-ST'!S:S)</f>
        <v>mitochondrion</v>
      </c>
      <c r="D1559" s="4" t="s">
        <v>7826</v>
      </c>
      <c r="E1559" s="5" t="s">
        <v>7827</v>
      </c>
      <c r="F1559" s="4" t="s">
        <v>2557</v>
      </c>
      <c r="G1559" s="4" t="s">
        <v>7828</v>
      </c>
      <c r="H1559" s="5" t="s">
        <v>7829</v>
      </c>
      <c r="I1559" s="4" t="s">
        <v>12390</v>
      </c>
      <c r="J1559" s="4" t="s">
        <v>12391</v>
      </c>
      <c r="K1559" s="4" t="s">
        <v>12392</v>
      </c>
      <c r="L1559" s="6">
        <v>-0.40055427416567368</v>
      </c>
      <c r="M1559" s="7" t="s">
        <v>33</v>
      </c>
      <c r="N1559" s="6">
        <v>-1.4586575259769958</v>
      </c>
      <c r="O1559" s="8">
        <v>1.52690795378151E-3</v>
      </c>
      <c r="P1559" s="4">
        <v>13.239000000000001</v>
      </c>
      <c r="Q1559" s="8">
        <v>6.3055000000000003E-3</v>
      </c>
      <c r="R1559" s="4" t="s">
        <v>34</v>
      </c>
      <c r="S1559" s="4" t="s">
        <v>34</v>
      </c>
      <c r="T1559" s="4" t="s">
        <v>35</v>
      </c>
      <c r="U1559" s="4">
        <v>23</v>
      </c>
      <c r="V1559" s="4">
        <v>8</v>
      </c>
    </row>
    <row r="1560" spans="1:22" x14ac:dyDescent="0.25">
      <c r="A1560" s="3" t="s">
        <v>12393</v>
      </c>
      <c r="B1560" s="3" t="s">
        <v>12394</v>
      </c>
      <c r="C1560" s="4" t="str">
        <f>_xlfn.XLOOKUP(A1560,'[1]PEB-ST'!A:A,'[1]PEB-ST'!S:S)</f>
        <v>nucleus</v>
      </c>
      <c r="D1560" s="4" t="s">
        <v>12395</v>
      </c>
      <c r="E1560" s="5" t="s">
        <v>12396</v>
      </c>
      <c r="F1560" s="4" t="s">
        <v>2557</v>
      </c>
      <c r="G1560" s="4"/>
      <c r="H1560" s="5"/>
      <c r="I1560" s="4" t="s">
        <v>12397</v>
      </c>
      <c r="J1560" s="4" t="s">
        <v>12398</v>
      </c>
      <c r="K1560" s="4" t="s">
        <v>12399</v>
      </c>
      <c r="L1560" s="6">
        <v>-1.6348405251516351</v>
      </c>
      <c r="M1560" s="9">
        <v>9.3038956521739099E-3</v>
      </c>
      <c r="N1560" s="6">
        <v>-2.9419432228173523</v>
      </c>
      <c r="O1560" s="8">
        <v>2.2461715323943599E-3</v>
      </c>
      <c r="P1560" s="4">
        <v>84.593999999999994</v>
      </c>
      <c r="Q1560" s="8">
        <v>4.0173999999999999E-5</v>
      </c>
      <c r="R1560" s="4" t="s">
        <v>34</v>
      </c>
      <c r="S1560" s="4" t="s">
        <v>35</v>
      </c>
      <c r="T1560" s="4" t="s">
        <v>35</v>
      </c>
      <c r="U1560" s="4">
        <v>4</v>
      </c>
      <c r="V1560" s="4">
        <v>4</v>
      </c>
    </row>
    <row r="1561" spans="1:22" x14ac:dyDescent="0.25">
      <c r="A1561" s="3" t="s">
        <v>12400</v>
      </c>
      <c r="B1561" s="3" t="s">
        <v>12401</v>
      </c>
      <c r="C1561" s="4" t="str">
        <f>_xlfn.XLOOKUP(A1561,'[1]PEB-ST'!A:A,'[1]PEB-ST'!S:S)</f>
        <v>cytosol</v>
      </c>
      <c r="D1561" s="4" t="s">
        <v>12402</v>
      </c>
      <c r="E1561" s="5" t="s">
        <v>4060</v>
      </c>
      <c r="F1561" s="4" t="s">
        <v>2538</v>
      </c>
      <c r="G1561" s="4" t="s">
        <v>12403</v>
      </c>
      <c r="H1561" s="5" t="s">
        <v>12404</v>
      </c>
      <c r="I1561" s="4" t="s">
        <v>12405</v>
      </c>
      <c r="J1561" s="4" t="s">
        <v>12406</v>
      </c>
      <c r="K1561" s="4" t="s">
        <v>12407</v>
      </c>
      <c r="L1561" s="6">
        <v>-1.2736987891667197</v>
      </c>
      <c r="M1561" s="9">
        <v>7.8888383561643797E-3</v>
      </c>
      <c r="N1561" s="6">
        <v>-1.7873055023831594</v>
      </c>
      <c r="O1561" s="8">
        <v>2.1323885838509301E-3</v>
      </c>
      <c r="P1561" s="4">
        <v>77.468000000000004</v>
      </c>
      <c r="Q1561" s="8">
        <v>5.1819E-5</v>
      </c>
      <c r="R1561" s="4" t="s">
        <v>34</v>
      </c>
      <c r="S1561" s="4" t="s">
        <v>35</v>
      </c>
      <c r="T1561" s="4" t="s">
        <v>35</v>
      </c>
      <c r="U1561" s="4">
        <v>9</v>
      </c>
      <c r="V1561" s="4">
        <v>3</v>
      </c>
    </row>
    <row r="1562" spans="1:22" x14ac:dyDescent="0.25">
      <c r="A1562" s="3" t="s">
        <v>12408</v>
      </c>
      <c r="B1562" s="3" t="s">
        <v>12409</v>
      </c>
      <c r="C1562" s="4" t="str">
        <f>_xlfn.XLOOKUP(A1562,'[1]PEB-ST'!A:A,'[1]PEB-ST'!S:S)</f>
        <v>cytosol</v>
      </c>
      <c r="D1562" s="4" t="s">
        <v>12410</v>
      </c>
      <c r="E1562" s="5" t="s">
        <v>12411</v>
      </c>
      <c r="F1562" s="4" t="s">
        <v>2538</v>
      </c>
      <c r="G1562" s="4" t="s">
        <v>12412</v>
      </c>
      <c r="H1562" s="5" t="s">
        <v>12413</v>
      </c>
      <c r="I1562" s="4" t="s">
        <v>12414</v>
      </c>
      <c r="J1562" s="4" t="s">
        <v>12415</v>
      </c>
      <c r="K1562" s="4" t="s">
        <v>12416</v>
      </c>
      <c r="L1562" s="6">
        <v>-0.65365992534201112</v>
      </c>
      <c r="M1562" s="9">
        <v>1.94514026369168E-2</v>
      </c>
      <c r="N1562" s="6">
        <v>-1.134457962563483</v>
      </c>
      <c r="O1562" s="8">
        <v>4.1031310095999999E-3</v>
      </c>
      <c r="P1562" s="4">
        <v>38.826999999999998</v>
      </c>
      <c r="Q1562" s="8">
        <v>3.6896999999999999E-4</v>
      </c>
      <c r="R1562" s="4" t="s">
        <v>34</v>
      </c>
      <c r="S1562" s="4" t="s">
        <v>35</v>
      </c>
      <c r="T1562" s="4" t="s">
        <v>35</v>
      </c>
      <c r="U1562" s="4">
        <v>20</v>
      </c>
      <c r="V1562" s="4">
        <v>20</v>
      </c>
    </row>
    <row r="1563" spans="1:22" x14ac:dyDescent="0.25">
      <c r="A1563" s="3" t="s">
        <v>12417</v>
      </c>
      <c r="B1563" s="3" t="s">
        <v>12418</v>
      </c>
      <c r="C1563" s="4" t="str">
        <f>_xlfn.XLOOKUP(A1563,'[1]PEB-ST'!A:A,'[1]PEB-ST'!S:S)</f>
        <v>nucleus</v>
      </c>
      <c r="D1563" s="4" t="s">
        <v>12419</v>
      </c>
      <c r="E1563" s="5" t="s">
        <v>12420</v>
      </c>
      <c r="F1563" s="4" t="s">
        <v>2576</v>
      </c>
      <c r="G1563" s="4" t="s">
        <v>12421</v>
      </c>
      <c r="H1563" s="5" t="s">
        <v>12422</v>
      </c>
      <c r="I1563" s="4" t="s">
        <v>12423</v>
      </c>
      <c r="J1563" s="4" t="s">
        <v>12424</v>
      </c>
      <c r="K1563" s="4" t="s">
        <v>12425</v>
      </c>
      <c r="L1563" s="6">
        <v>-0.51217661710534201</v>
      </c>
      <c r="M1563" s="7" t="s">
        <v>33</v>
      </c>
      <c r="N1563" s="6">
        <v>-2.7889142709165147</v>
      </c>
      <c r="O1563" s="8">
        <v>9.3599197047619003E-4</v>
      </c>
      <c r="P1563" s="4">
        <v>38.994999999999997</v>
      </c>
      <c r="Q1563" s="8">
        <v>3.6455999999999999E-4</v>
      </c>
      <c r="R1563" s="4" t="s">
        <v>34</v>
      </c>
      <c r="S1563" s="4" t="s">
        <v>34</v>
      </c>
      <c r="T1563" s="4" t="s">
        <v>35</v>
      </c>
      <c r="U1563" s="4">
        <v>5</v>
      </c>
      <c r="V1563" s="4">
        <v>5</v>
      </c>
    </row>
    <row r="1564" spans="1:22" x14ac:dyDescent="0.25">
      <c r="A1564" s="3" t="s">
        <v>12426</v>
      </c>
      <c r="B1564" s="3" t="s">
        <v>12427</v>
      </c>
      <c r="C1564" s="4" t="str">
        <f>_xlfn.XLOOKUP(A1564,'[1]PEB-ST'!A:A,'[1]PEB-ST'!S:S)</f>
        <v>cytosol</v>
      </c>
      <c r="D1564" s="4" t="s">
        <v>12428</v>
      </c>
      <c r="E1564" s="5" t="s">
        <v>12429</v>
      </c>
      <c r="F1564" s="4" t="s">
        <v>2538</v>
      </c>
      <c r="G1564" s="4" t="s">
        <v>12430</v>
      </c>
      <c r="H1564" s="5" t="s">
        <v>12431</v>
      </c>
      <c r="I1564" s="4" t="s">
        <v>12432</v>
      </c>
      <c r="J1564" s="4" t="s">
        <v>12433</v>
      </c>
      <c r="K1564" s="4" t="s">
        <v>12434</v>
      </c>
      <c r="L1564" s="6">
        <v>-0.58248511096871014</v>
      </c>
      <c r="M1564" s="9">
        <v>3.0759733160621701E-2</v>
      </c>
      <c r="N1564" s="6">
        <v>-1.4175385164743346</v>
      </c>
      <c r="O1564" s="8">
        <v>1.0103361634101299E-2</v>
      </c>
      <c r="P1564" s="4">
        <v>17.172000000000001</v>
      </c>
      <c r="Q1564" s="8">
        <v>3.2894E-3</v>
      </c>
      <c r="R1564" s="4" t="s">
        <v>34</v>
      </c>
      <c r="S1564" s="4" t="s">
        <v>35</v>
      </c>
      <c r="T1564" s="4" t="s">
        <v>35</v>
      </c>
      <c r="U1564" s="4">
        <v>12</v>
      </c>
      <c r="V1564" s="4">
        <v>12</v>
      </c>
    </row>
    <row r="1565" spans="1:22" x14ac:dyDescent="0.25">
      <c r="A1565" s="3" t="s">
        <v>12435</v>
      </c>
      <c r="B1565" s="3" t="s">
        <v>12436</v>
      </c>
      <c r="C1565" s="4" t="str">
        <f>_xlfn.XLOOKUP(A1565,'[1]PEB-ST'!A:A,'[1]PEB-ST'!S:S)</f>
        <v>cytosol</v>
      </c>
      <c r="D1565" s="4" t="s">
        <v>12437</v>
      </c>
      <c r="E1565" s="5" t="s">
        <v>12438</v>
      </c>
      <c r="F1565" s="4" t="s">
        <v>2605</v>
      </c>
      <c r="G1565" s="4" t="s">
        <v>12439</v>
      </c>
      <c r="H1565" s="5" t="s">
        <v>12440</v>
      </c>
      <c r="I1565" s="4" t="s">
        <v>12441</v>
      </c>
      <c r="J1565" s="4" t="s">
        <v>12442</v>
      </c>
      <c r="K1565" s="4" t="s">
        <v>12443</v>
      </c>
      <c r="L1565" s="6">
        <v>-2.2303539571271153E-2</v>
      </c>
      <c r="M1565" s="7" t="s">
        <v>33</v>
      </c>
      <c r="N1565" s="6">
        <v>-0.58821697912066362</v>
      </c>
      <c r="O1565" s="7" t="s">
        <v>33</v>
      </c>
      <c r="P1565" s="4" t="s">
        <v>33</v>
      </c>
      <c r="Q1565" s="4" t="s">
        <v>33</v>
      </c>
      <c r="R1565" s="4" t="s">
        <v>35</v>
      </c>
      <c r="S1565" s="4" t="s">
        <v>35</v>
      </c>
      <c r="T1565" s="4" t="s">
        <v>35</v>
      </c>
      <c r="U1565" s="4">
        <v>5</v>
      </c>
      <c r="V1565" s="4">
        <v>3</v>
      </c>
    </row>
    <row r="1566" spans="1:22" x14ac:dyDescent="0.25">
      <c r="A1566" s="3" t="s">
        <v>12444</v>
      </c>
      <c r="B1566" s="3" t="s">
        <v>12445</v>
      </c>
      <c r="C1566" s="4" t="str">
        <f>_xlfn.XLOOKUP(A1566,'[1]PEB-ST'!A:A,'[1]PEB-ST'!S:S)</f>
        <v>cytosol</v>
      </c>
      <c r="D1566" s="4" t="s">
        <v>12446</v>
      </c>
      <c r="E1566" s="5" t="s">
        <v>12447</v>
      </c>
      <c r="F1566" s="4" t="s">
        <v>2538</v>
      </c>
      <c r="G1566" s="4" t="s">
        <v>12448</v>
      </c>
      <c r="H1566" s="5" t="s">
        <v>12449</v>
      </c>
      <c r="I1566" s="4" t="s">
        <v>12450</v>
      </c>
      <c r="J1566" s="4" t="s">
        <v>12451</v>
      </c>
      <c r="K1566" s="4" t="s">
        <v>12452</v>
      </c>
      <c r="L1566" s="6">
        <v>-0.99230357340731767</v>
      </c>
      <c r="M1566" s="9">
        <v>1.51508983713355E-2</v>
      </c>
      <c r="N1566" s="6">
        <v>-2.1761205461972772</v>
      </c>
      <c r="O1566" s="8">
        <v>1.5803249626555999E-3</v>
      </c>
      <c r="P1566" s="4">
        <v>59.847999999999999</v>
      </c>
      <c r="Q1566" s="8">
        <v>1.0877E-4</v>
      </c>
      <c r="R1566" s="4" t="s">
        <v>130</v>
      </c>
      <c r="S1566" s="4" t="s">
        <v>34</v>
      </c>
      <c r="T1566" s="4" t="s">
        <v>35</v>
      </c>
      <c r="U1566" s="4">
        <v>12</v>
      </c>
      <c r="V1566" s="4">
        <v>9</v>
      </c>
    </row>
    <row r="1567" spans="1:22" x14ac:dyDescent="0.25">
      <c r="A1567" s="3" t="s">
        <v>12453</v>
      </c>
      <c r="B1567" s="3" t="s">
        <v>12454</v>
      </c>
      <c r="C1567" s="4" t="str">
        <f>_xlfn.XLOOKUP(A1567,'[1]PEB-ST'!A:A,'[1]PEB-ST'!S:S)</f>
        <v>mitochondrion</v>
      </c>
      <c r="D1567" s="4" t="s">
        <v>12455</v>
      </c>
      <c r="E1567" s="5" t="s">
        <v>12456</v>
      </c>
      <c r="F1567" s="4" t="s">
        <v>2466</v>
      </c>
      <c r="G1567" s="4" t="s">
        <v>12457</v>
      </c>
      <c r="H1567" s="5" t="s">
        <v>12458</v>
      </c>
      <c r="I1567" s="4" t="s">
        <v>177</v>
      </c>
      <c r="J1567" s="4" t="s">
        <v>12459</v>
      </c>
      <c r="K1567" s="4" t="s">
        <v>12460</v>
      </c>
      <c r="L1567" s="6">
        <v>22.942144533086779</v>
      </c>
      <c r="M1567" s="9">
        <v>2.0154704077669901E-2</v>
      </c>
      <c r="N1567" s="6">
        <v>23.308840668183695</v>
      </c>
      <c r="O1567" s="8">
        <v>2.4468628991419099E-2</v>
      </c>
      <c r="P1567" s="4">
        <v>8.4214000000000002</v>
      </c>
      <c r="Q1567" s="8">
        <v>1.8121999999999999E-2</v>
      </c>
      <c r="R1567" s="4" t="s">
        <v>35</v>
      </c>
      <c r="S1567" s="4" t="s">
        <v>34</v>
      </c>
      <c r="T1567" s="4" t="s">
        <v>34</v>
      </c>
      <c r="U1567" s="4">
        <v>1</v>
      </c>
      <c r="V1567" s="4">
        <v>1</v>
      </c>
    </row>
    <row r="1568" spans="1:22" x14ac:dyDescent="0.25">
      <c r="A1568" s="3" t="s">
        <v>12461</v>
      </c>
      <c r="B1568" s="3" t="s">
        <v>12462</v>
      </c>
      <c r="C1568" s="4" t="str">
        <f>_xlfn.XLOOKUP(A1568,'[1]PEB-ST'!A:A,'[1]PEB-ST'!S:S)</f>
        <v>plastid</v>
      </c>
      <c r="D1568" s="4" t="s">
        <v>12463</v>
      </c>
      <c r="E1568" s="5" t="s">
        <v>7545</v>
      </c>
      <c r="F1568" s="4" t="s">
        <v>2538</v>
      </c>
      <c r="G1568" s="4" t="s">
        <v>12464</v>
      </c>
      <c r="H1568" s="5" t="s">
        <v>7547</v>
      </c>
      <c r="I1568" s="4" t="s">
        <v>12465</v>
      </c>
      <c r="J1568" s="4" t="s">
        <v>12466</v>
      </c>
      <c r="K1568" s="4" t="s">
        <v>12467</v>
      </c>
      <c r="L1568" s="6">
        <v>-0.67552925026630095</v>
      </c>
      <c r="M1568" s="7" t="s">
        <v>33</v>
      </c>
      <c r="N1568" s="6">
        <v>-3.2443335996114633</v>
      </c>
      <c r="O1568" s="8">
        <v>1.09951355422535E-3</v>
      </c>
      <c r="P1568" s="4">
        <v>22.882999999999999</v>
      </c>
      <c r="Q1568" s="8">
        <v>1.557E-3</v>
      </c>
      <c r="R1568" s="4" t="s">
        <v>34</v>
      </c>
      <c r="S1568" s="4" t="s">
        <v>34</v>
      </c>
      <c r="T1568" s="4" t="s">
        <v>35</v>
      </c>
      <c r="U1568" s="4">
        <v>14</v>
      </c>
      <c r="V1568" s="4">
        <v>12</v>
      </c>
    </row>
    <row r="1569" spans="1:22" x14ac:dyDescent="0.25">
      <c r="A1569" s="3" t="s">
        <v>12468</v>
      </c>
      <c r="B1569" s="3" t="s">
        <v>12469</v>
      </c>
      <c r="C1569" s="4" t="str">
        <f>_xlfn.XLOOKUP(A1569,'[1]PEB-ST'!A:A,'[1]PEB-ST'!S:S)</f>
        <v>cytosol</v>
      </c>
      <c r="D1569" s="4" t="s">
        <v>12470</v>
      </c>
      <c r="E1569" s="5" t="s">
        <v>12471</v>
      </c>
      <c r="F1569" s="4" t="s">
        <v>2538</v>
      </c>
      <c r="G1569" s="4" t="s">
        <v>12472</v>
      </c>
      <c r="H1569" s="5" t="s">
        <v>12473</v>
      </c>
      <c r="I1569" s="4" t="s">
        <v>12474</v>
      </c>
      <c r="J1569" s="4" t="s">
        <v>12475</v>
      </c>
      <c r="K1569" s="4" t="s">
        <v>12476</v>
      </c>
      <c r="L1569" s="6">
        <v>1.6007370275197437</v>
      </c>
      <c r="M1569" s="7" t="s">
        <v>33</v>
      </c>
      <c r="N1569" s="6">
        <v>1.8648233474790474</v>
      </c>
      <c r="O1569" s="7" t="s">
        <v>33</v>
      </c>
      <c r="P1569" s="4" t="s">
        <v>33</v>
      </c>
      <c r="Q1569" s="4" t="s">
        <v>33</v>
      </c>
      <c r="R1569" s="4" t="s">
        <v>35</v>
      </c>
      <c r="S1569" s="4" t="s">
        <v>35</v>
      </c>
      <c r="T1569" s="4" t="s">
        <v>35</v>
      </c>
      <c r="U1569" s="4">
        <v>1</v>
      </c>
      <c r="V1569" s="4">
        <v>1</v>
      </c>
    </row>
    <row r="1570" spans="1:22" x14ac:dyDescent="0.25">
      <c r="A1570" s="3" t="s">
        <v>12477</v>
      </c>
      <c r="B1570" s="3" t="s">
        <v>12478</v>
      </c>
      <c r="C1570" s="4" t="str">
        <f>_xlfn.XLOOKUP(A1570,'[1]PEB-ST'!A:A,'[1]PEB-ST'!S:S)</f>
        <v>cytosol,plastid</v>
      </c>
      <c r="D1570" s="4" t="s">
        <v>12479</v>
      </c>
      <c r="E1570" s="5" t="s">
        <v>12480</v>
      </c>
      <c r="F1570" s="4" t="s">
        <v>2504</v>
      </c>
      <c r="G1570" s="4" t="s">
        <v>12481</v>
      </c>
      <c r="H1570" s="5" t="s">
        <v>12482</v>
      </c>
      <c r="I1570" s="4" t="s">
        <v>12483</v>
      </c>
      <c r="J1570" s="4" t="s">
        <v>12484</v>
      </c>
      <c r="K1570" s="4" t="s">
        <v>12485</v>
      </c>
      <c r="L1570" s="6">
        <v>0.22486220047925753</v>
      </c>
      <c r="M1570" s="7" t="s">
        <v>33</v>
      </c>
      <c r="N1570" s="6">
        <v>0.82524400489384542</v>
      </c>
      <c r="O1570" s="7" t="s">
        <v>33</v>
      </c>
      <c r="P1570" s="4" t="s">
        <v>33</v>
      </c>
      <c r="Q1570" s="4" t="s">
        <v>33</v>
      </c>
      <c r="R1570" s="4" t="s">
        <v>35</v>
      </c>
      <c r="S1570" s="4" t="s">
        <v>35</v>
      </c>
      <c r="T1570" s="4" t="s">
        <v>35</v>
      </c>
      <c r="U1570" s="4">
        <v>7</v>
      </c>
      <c r="V1570" s="4">
        <v>7</v>
      </c>
    </row>
    <row r="1571" spans="1:22" x14ac:dyDescent="0.25">
      <c r="A1571" s="3" t="s">
        <v>12486</v>
      </c>
      <c r="B1571" s="3" t="s">
        <v>12487</v>
      </c>
      <c r="C1571" s="4" t="str">
        <f>_xlfn.XLOOKUP(A1571,'[1]PEB-ST'!A:A,'[1]PEB-ST'!S:S)</f>
        <v>cytosol</v>
      </c>
      <c r="D1571" s="4" t="s">
        <v>12488</v>
      </c>
      <c r="E1571" s="5" t="s">
        <v>12489</v>
      </c>
      <c r="F1571" s="4" t="s">
        <v>2839</v>
      </c>
      <c r="G1571" s="4" t="s">
        <v>6984</v>
      </c>
      <c r="H1571" s="5" t="s">
        <v>6985</v>
      </c>
      <c r="I1571" s="4" t="s">
        <v>12490</v>
      </c>
      <c r="J1571" s="4" t="s">
        <v>12491</v>
      </c>
      <c r="K1571" s="4" t="s">
        <v>177</v>
      </c>
      <c r="L1571" s="6">
        <v>0.19210607645777417</v>
      </c>
      <c r="M1571" s="7" t="s">
        <v>33</v>
      </c>
      <c r="N1571" s="6">
        <v>-19.4802709064605</v>
      </c>
      <c r="O1571" s="7" t="s">
        <v>33</v>
      </c>
      <c r="P1571" s="4" t="s">
        <v>33</v>
      </c>
      <c r="Q1571" s="4" t="s">
        <v>33</v>
      </c>
      <c r="R1571" s="4" t="s">
        <v>35</v>
      </c>
      <c r="S1571" s="4" t="s">
        <v>35</v>
      </c>
      <c r="T1571" s="4" t="s">
        <v>35</v>
      </c>
      <c r="U1571" s="4">
        <v>3</v>
      </c>
      <c r="V1571" s="4">
        <v>1</v>
      </c>
    </row>
    <row r="1572" spans="1:22" x14ac:dyDescent="0.25">
      <c r="A1572" s="3" t="s">
        <v>12492</v>
      </c>
      <c r="B1572" s="3" t="s">
        <v>12493</v>
      </c>
      <c r="C1572" s="4" t="str">
        <f>_xlfn.XLOOKUP(A1572,'[1]PEB-ST'!A:A,'[1]PEB-ST'!S:S)</f>
        <v>cytosol,mitochondrion,peroxisome</v>
      </c>
      <c r="D1572" s="4" t="s">
        <v>12494</v>
      </c>
      <c r="E1572" s="5" t="s">
        <v>12495</v>
      </c>
      <c r="F1572" s="4" t="s">
        <v>2595</v>
      </c>
      <c r="G1572" s="4" t="s">
        <v>12496</v>
      </c>
      <c r="H1572" s="5" t="s">
        <v>12497</v>
      </c>
      <c r="I1572" s="4" t="s">
        <v>12498</v>
      </c>
      <c r="J1572" s="4" t="s">
        <v>12499</v>
      </c>
      <c r="K1572" s="4" t="s">
        <v>12500</v>
      </c>
      <c r="L1572" s="6">
        <v>1.787439071647988</v>
      </c>
      <c r="M1572" s="9">
        <v>4.8926186679000901E-2</v>
      </c>
      <c r="N1572" s="6">
        <v>-1.0717278946930198</v>
      </c>
      <c r="O1572" s="7" t="s">
        <v>33</v>
      </c>
      <c r="P1572" s="4">
        <v>7.6989999999999998</v>
      </c>
      <c r="Q1572" s="8">
        <v>2.2046E-2</v>
      </c>
      <c r="R1572" s="4" t="s">
        <v>35</v>
      </c>
      <c r="S1572" s="4" t="s">
        <v>34</v>
      </c>
      <c r="T1572" s="4" t="s">
        <v>35</v>
      </c>
      <c r="U1572" s="4">
        <v>2</v>
      </c>
      <c r="V1572" s="4">
        <v>2</v>
      </c>
    </row>
    <row r="1573" spans="1:22" x14ac:dyDescent="0.25">
      <c r="A1573" s="3" t="s">
        <v>12501</v>
      </c>
      <c r="B1573" s="3" t="s">
        <v>12502</v>
      </c>
      <c r="C1573" s="4" t="str">
        <f>_xlfn.XLOOKUP(A1573,'[1]PEB-ST'!A:A,'[1]PEB-ST'!S:S)</f>
        <v>cytosol</v>
      </c>
      <c r="D1573" s="4" t="s">
        <v>12503</v>
      </c>
      <c r="E1573" s="5" t="s">
        <v>12504</v>
      </c>
      <c r="F1573" s="4" t="s">
        <v>2538</v>
      </c>
      <c r="G1573" s="4" t="s">
        <v>12505</v>
      </c>
      <c r="H1573" s="5" t="s">
        <v>12506</v>
      </c>
      <c r="I1573" s="4" t="s">
        <v>12507</v>
      </c>
      <c r="J1573" s="4" t="s">
        <v>12508</v>
      </c>
      <c r="K1573" s="4" t="s">
        <v>12509</v>
      </c>
      <c r="L1573" s="6">
        <v>-1.0833938623512107</v>
      </c>
      <c r="M1573" s="9">
        <v>1.1080539849624E-2</v>
      </c>
      <c r="N1573" s="6">
        <v>-2.3454129100917314</v>
      </c>
      <c r="O1573" s="8">
        <v>7.4680561228070098E-4</v>
      </c>
      <c r="P1573" s="4">
        <v>100.59</v>
      </c>
      <c r="Q1573" s="8">
        <v>2.429E-5</v>
      </c>
      <c r="R1573" s="4" t="s">
        <v>130</v>
      </c>
      <c r="S1573" s="4" t="s">
        <v>34</v>
      </c>
      <c r="T1573" s="4" t="s">
        <v>35</v>
      </c>
      <c r="U1573" s="4">
        <v>22</v>
      </c>
      <c r="V1573" s="4">
        <v>8</v>
      </c>
    </row>
    <row r="1574" spans="1:22" x14ac:dyDescent="0.25">
      <c r="A1574" s="3" t="s">
        <v>12510</v>
      </c>
      <c r="B1574" s="3" t="s">
        <v>12511</v>
      </c>
      <c r="C1574" s="4" t="str">
        <f>_xlfn.XLOOKUP(A1574,'[1]PEB-ST'!A:A,'[1]PEB-ST'!S:S)</f>
        <v>cytosol</v>
      </c>
      <c r="D1574" s="4" t="s">
        <v>12512</v>
      </c>
      <c r="E1574" s="5" t="s">
        <v>12207</v>
      </c>
      <c r="F1574" s="4" t="s">
        <v>2538</v>
      </c>
      <c r="G1574" s="4" t="s">
        <v>7096</v>
      </c>
      <c r="H1574" s="5" t="s">
        <v>7097</v>
      </c>
      <c r="I1574" s="4" t="s">
        <v>12513</v>
      </c>
      <c r="J1574" s="4" t="s">
        <v>12514</v>
      </c>
      <c r="K1574" s="4" t="s">
        <v>12515</v>
      </c>
      <c r="L1574" s="6">
        <v>-0.84260257674285932</v>
      </c>
      <c r="M1574" s="9">
        <v>4.6632238118331698E-2</v>
      </c>
      <c r="N1574" s="6">
        <v>-1.7009150868858602</v>
      </c>
      <c r="O1574" s="8">
        <v>1.24876122911813E-2</v>
      </c>
      <c r="P1574" s="4">
        <v>15.307</v>
      </c>
      <c r="Q1574" s="8">
        <v>4.4009000000000001E-3</v>
      </c>
      <c r="R1574" s="4" t="s">
        <v>34</v>
      </c>
      <c r="S1574" s="4" t="s">
        <v>35</v>
      </c>
      <c r="T1574" s="4" t="s">
        <v>35</v>
      </c>
      <c r="U1574" s="4">
        <v>15</v>
      </c>
      <c r="V1574" s="4">
        <v>12</v>
      </c>
    </row>
    <row r="1575" spans="1:22" x14ac:dyDescent="0.25">
      <c r="A1575" s="3" t="s">
        <v>12516</v>
      </c>
      <c r="B1575" s="3" t="s">
        <v>12517</v>
      </c>
      <c r="C1575" s="4" t="str">
        <f>_xlfn.XLOOKUP(A1575,'[1]PEB-ST'!A:A,'[1]PEB-ST'!S:S)</f>
        <v>cytosol</v>
      </c>
      <c r="D1575" s="4" t="s">
        <v>12518</v>
      </c>
      <c r="E1575" s="5" t="s">
        <v>12519</v>
      </c>
      <c r="F1575" s="4" t="s">
        <v>2476</v>
      </c>
      <c r="G1575" s="4" t="s">
        <v>12520</v>
      </c>
      <c r="H1575" s="5" t="s">
        <v>12521</v>
      </c>
      <c r="I1575" s="4" t="s">
        <v>12522</v>
      </c>
      <c r="J1575" s="4" t="s">
        <v>12523</v>
      </c>
      <c r="K1575" s="4" t="s">
        <v>177</v>
      </c>
      <c r="L1575" s="6">
        <v>0.86263183902824792</v>
      </c>
      <c r="M1575" s="7" t="s">
        <v>33</v>
      </c>
      <c r="N1575" s="6">
        <v>-19.490128694618338</v>
      </c>
      <c r="O1575" s="7" t="s">
        <v>33</v>
      </c>
      <c r="P1575" s="4" t="s">
        <v>33</v>
      </c>
      <c r="Q1575" s="4" t="s">
        <v>33</v>
      </c>
      <c r="R1575" s="4" t="s">
        <v>35</v>
      </c>
      <c r="S1575" s="4" t="s">
        <v>35</v>
      </c>
      <c r="T1575" s="4" t="s">
        <v>35</v>
      </c>
      <c r="U1575" s="4">
        <v>7</v>
      </c>
      <c r="V1575" s="4">
        <v>1</v>
      </c>
    </row>
    <row r="1576" spans="1:22" x14ac:dyDescent="0.25">
      <c r="A1576" s="3" t="s">
        <v>12524</v>
      </c>
      <c r="B1576" s="3" t="s">
        <v>12525</v>
      </c>
      <c r="C1576" s="4" t="str">
        <f>_xlfn.XLOOKUP(A1576,'[1]PEB-ST'!A:A,'[1]PEB-ST'!S:S)</f>
        <v>cytosol</v>
      </c>
      <c r="D1576" s="4" t="s">
        <v>12526</v>
      </c>
      <c r="E1576" s="5" t="s">
        <v>12527</v>
      </c>
      <c r="F1576" s="4" t="s">
        <v>2476</v>
      </c>
      <c r="G1576" s="4" t="s">
        <v>12528</v>
      </c>
      <c r="H1576" s="5" t="s">
        <v>12529</v>
      </c>
      <c r="I1576" s="4" t="s">
        <v>12530</v>
      </c>
      <c r="J1576" s="4" t="s">
        <v>12531</v>
      </c>
      <c r="K1576" s="4" t="s">
        <v>12532</v>
      </c>
      <c r="L1576" s="6">
        <v>-0.95030073863513753</v>
      </c>
      <c r="M1576" s="7" t="s">
        <v>33</v>
      </c>
      <c r="N1576" s="6">
        <v>2.2370334844420476</v>
      </c>
      <c r="O1576" s="7" t="s">
        <v>33</v>
      </c>
      <c r="P1576" s="4" t="s">
        <v>33</v>
      </c>
      <c r="Q1576" s="4" t="s">
        <v>33</v>
      </c>
      <c r="R1576" s="4" t="s">
        <v>35</v>
      </c>
      <c r="S1576" s="4" t="s">
        <v>35</v>
      </c>
      <c r="T1576" s="4" t="s">
        <v>35</v>
      </c>
      <c r="U1576" s="4">
        <v>3</v>
      </c>
      <c r="V1576" s="4">
        <v>3</v>
      </c>
    </row>
    <row r="1577" spans="1:22" x14ac:dyDescent="0.25">
      <c r="A1577" s="3" t="s">
        <v>12533</v>
      </c>
      <c r="B1577" s="3" t="s">
        <v>12534</v>
      </c>
      <c r="C1577" s="4" t="str">
        <f>_xlfn.XLOOKUP(A1577,'[1]PEB-ST'!A:A,'[1]PEB-ST'!S:S)</f>
        <v>cytosol</v>
      </c>
      <c r="D1577" s="4" t="s">
        <v>10563</v>
      </c>
      <c r="E1577" s="5" t="s">
        <v>10564</v>
      </c>
      <c r="F1577" s="4" t="s">
        <v>2466</v>
      </c>
      <c r="G1577" s="4" t="s">
        <v>10565</v>
      </c>
      <c r="H1577" s="5" t="s">
        <v>10566</v>
      </c>
      <c r="I1577" s="4" t="s">
        <v>12535</v>
      </c>
      <c r="J1577" s="4" t="s">
        <v>12536</v>
      </c>
      <c r="K1577" s="4" t="s">
        <v>12537</v>
      </c>
      <c r="L1577" s="6">
        <v>-0.71477401182964828</v>
      </c>
      <c r="M1577" s="7" t="s">
        <v>33</v>
      </c>
      <c r="N1577" s="6">
        <v>-2.0875908062083357</v>
      </c>
      <c r="O1577" s="7" t="s">
        <v>33</v>
      </c>
      <c r="P1577" s="4" t="s">
        <v>33</v>
      </c>
      <c r="Q1577" s="4" t="s">
        <v>33</v>
      </c>
      <c r="R1577" s="4" t="s">
        <v>35</v>
      </c>
      <c r="S1577" s="4" t="s">
        <v>35</v>
      </c>
      <c r="T1577" s="4" t="s">
        <v>35</v>
      </c>
      <c r="U1577" s="4">
        <v>2</v>
      </c>
      <c r="V1577" s="4">
        <v>2</v>
      </c>
    </row>
    <row r="1578" spans="1:22" x14ac:dyDescent="0.25">
      <c r="A1578" s="3" t="s">
        <v>12538</v>
      </c>
      <c r="B1578" s="3" t="s">
        <v>12539</v>
      </c>
      <c r="C1578" s="4" t="str">
        <f>_xlfn.XLOOKUP(A1578,'[1]PEB-ST'!A:A,'[1]PEB-ST'!S:S)</f>
        <v>cytosol</v>
      </c>
      <c r="D1578" s="4" t="s">
        <v>12540</v>
      </c>
      <c r="E1578" s="5" t="s">
        <v>12541</v>
      </c>
      <c r="F1578" s="4" t="s">
        <v>2538</v>
      </c>
      <c r="G1578" s="4" t="s">
        <v>12542</v>
      </c>
      <c r="H1578" s="5" t="s">
        <v>12543</v>
      </c>
      <c r="I1578" s="4" t="s">
        <v>12544</v>
      </c>
      <c r="J1578" s="4" t="s">
        <v>12545</v>
      </c>
      <c r="K1578" s="4" t="s">
        <v>12546</v>
      </c>
      <c r="L1578" s="6">
        <v>-0.67852955039478113</v>
      </c>
      <c r="M1578" s="7" t="s">
        <v>33</v>
      </c>
      <c r="N1578" s="6">
        <v>-7.5171371914481699E-3</v>
      </c>
      <c r="O1578" s="7" t="s">
        <v>33</v>
      </c>
      <c r="P1578" s="4" t="s">
        <v>33</v>
      </c>
      <c r="Q1578" s="4" t="s">
        <v>33</v>
      </c>
      <c r="R1578" s="4" t="s">
        <v>35</v>
      </c>
      <c r="S1578" s="4" t="s">
        <v>35</v>
      </c>
      <c r="T1578" s="4" t="s">
        <v>35</v>
      </c>
      <c r="U1578" s="4">
        <v>8</v>
      </c>
      <c r="V1578" s="4">
        <v>8</v>
      </c>
    </row>
    <row r="1579" spans="1:22" x14ac:dyDescent="0.25">
      <c r="A1579" s="3" t="s">
        <v>12547</v>
      </c>
      <c r="B1579" s="3" t="s">
        <v>12548</v>
      </c>
      <c r="C1579" s="4" t="str">
        <f>_xlfn.XLOOKUP(A1579,'[1]PEB-ST'!A:A,'[1]PEB-ST'!S:S)</f>
        <v>cytosol</v>
      </c>
      <c r="D1579" s="4" t="s">
        <v>10733</v>
      </c>
      <c r="E1579" s="5" t="s">
        <v>10734</v>
      </c>
      <c r="F1579" s="4" t="s">
        <v>2538</v>
      </c>
      <c r="G1579" s="4" t="s">
        <v>12549</v>
      </c>
      <c r="H1579" s="5" t="s">
        <v>12550</v>
      </c>
      <c r="I1579" s="4" t="s">
        <v>12551</v>
      </c>
      <c r="J1579" s="4" t="s">
        <v>12552</v>
      </c>
      <c r="K1579" s="4" t="s">
        <v>12553</v>
      </c>
      <c r="L1579" s="6">
        <v>-1.4366794991081011</v>
      </c>
      <c r="M1579" s="7" t="s">
        <v>33</v>
      </c>
      <c r="N1579" s="6">
        <v>-2.4088088439402626</v>
      </c>
      <c r="O1579" s="8">
        <v>3.5348893911452101E-2</v>
      </c>
      <c r="P1579" s="4">
        <v>8.5416000000000007</v>
      </c>
      <c r="Q1579" s="8">
        <v>1.7562000000000001E-2</v>
      </c>
      <c r="R1579" s="4" t="s">
        <v>34</v>
      </c>
      <c r="S1579" s="4" t="s">
        <v>34</v>
      </c>
      <c r="T1579" s="4" t="s">
        <v>35</v>
      </c>
      <c r="U1579" s="4">
        <v>10</v>
      </c>
      <c r="V1579" s="4">
        <v>4</v>
      </c>
    </row>
    <row r="1580" spans="1:22" x14ac:dyDescent="0.25">
      <c r="A1580" s="3" t="s">
        <v>12554</v>
      </c>
      <c r="B1580" s="3" t="s">
        <v>12555</v>
      </c>
      <c r="C1580" s="4" t="str">
        <f>_xlfn.XLOOKUP(A1580,'[1]PEB-ST'!A:A,'[1]PEB-ST'!S:S)</f>
        <v>cytosol</v>
      </c>
      <c r="D1580" s="4" t="s">
        <v>12556</v>
      </c>
      <c r="E1580" s="5" t="s">
        <v>12557</v>
      </c>
      <c r="F1580" s="4" t="s">
        <v>2678</v>
      </c>
      <c r="G1580" s="4" t="s">
        <v>12558</v>
      </c>
      <c r="H1580" s="5" t="s">
        <v>12559</v>
      </c>
      <c r="I1580" s="4" t="s">
        <v>12560</v>
      </c>
      <c r="J1580" s="4" t="s">
        <v>12561</v>
      </c>
      <c r="K1580" s="4" t="s">
        <v>12562</v>
      </c>
      <c r="L1580" s="6">
        <v>-1.2964823412170481</v>
      </c>
      <c r="M1580" s="7" t="s">
        <v>33</v>
      </c>
      <c r="N1580" s="6">
        <v>-2.9432435454708901</v>
      </c>
      <c r="O1580" s="8">
        <v>1.2593710575557301E-2</v>
      </c>
      <c r="P1580" s="4" t="s">
        <v>33</v>
      </c>
      <c r="Q1580" s="4" t="s">
        <v>33</v>
      </c>
      <c r="R1580" s="4" t="s">
        <v>35</v>
      </c>
      <c r="S1580" s="4" t="s">
        <v>35</v>
      </c>
      <c r="T1580" s="4" t="s">
        <v>35</v>
      </c>
      <c r="U1580" s="4">
        <v>1</v>
      </c>
      <c r="V1580" s="4">
        <v>1</v>
      </c>
    </row>
    <row r="1581" spans="1:22" x14ac:dyDescent="0.25">
      <c r="A1581" s="3" t="s">
        <v>12563</v>
      </c>
      <c r="B1581" s="3" t="s">
        <v>12564</v>
      </c>
      <c r="C1581" s="4" t="str">
        <f>_xlfn.XLOOKUP(A1581,'[1]PEB-ST'!A:A,'[1]PEB-ST'!S:S)</f>
        <v>plasma membrane</v>
      </c>
      <c r="D1581" s="4" t="s">
        <v>12565</v>
      </c>
      <c r="E1581" s="5" t="s">
        <v>12566</v>
      </c>
      <c r="F1581" s="4" t="s">
        <v>2466</v>
      </c>
      <c r="G1581" s="4" t="s">
        <v>12567</v>
      </c>
      <c r="H1581" s="5" t="s">
        <v>12568</v>
      </c>
      <c r="I1581" s="4" t="s">
        <v>12569</v>
      </c>
      <c r="J1581" s="4" t="s">
        <v>12570</v>
      </c>
      <c r="K1581" s="4" t="s">
        <v>12571</v>
      </c>
      <c r="L1581" s="6">
        <v>2.1921633109812904</v>
      </c>
      <c r="M1581" s="7" t="s">
        <v>33</v>
      </c>
      <c r="N1581" s="6">
        <v>3.5421438430189145</v>
      </c>
      <c r="O1581" s="8">
        <v>4.2348657177802902E-2</v>
      </c>
      <c r="P1581" s="4" t="s">
        <v>33</v>
      </c>
      <c r="Q1581" s="4" t="s">
        <v>33</v>
      </c>
      <c r="R1581" s="4" t="s">
        <v>35</v>
      </c>
      <c r="S1581" s="4" t="s">
        <v>35</v>
      </c>
      <c r="T1581" s="4" t="s">
        <v>35</v>
      </c>
      <c r="U1581" s="4">
        <v>3</v>
      </c>
      <c r="V1581" s="4">
        <v>2</v>
      </c>
    </row>
    <row r="1582" spans="1:22" x14ac:dyDescent="0.25">
      <c r="A1582" s="3" t="s">
        <v>12572</v>
      </c>
      <c r="B1582" s="3" t="s">
        <v>12573</v>
      </c>
      <c r="C1582" s="4" t="str">
        <f>_xlfn.XLOOKUP(A1582,'[1]PEB-ST'!A:A,'[1]PEB-ST'!S:S)</f>
        <v>mitochondrion</v>
      </c>
      <c r="D1582" s="4" t="s">
        <v>3652</v>
      </c>
      <c r="E1582" s="5" t="s">
        <v>3653</v>
      </c>
      <c r="F1582" s="4" t="s">
        <v>2557</v>
      </c>
      <c r="G1582" s="4" t="s">
        <v>12574</v>
      </c>
      <c r="H1582" s="5" t="s">
        <v>12575</v>
      </c>
      <c r="I1582" s="4" t="s">
        <v>12576</v>
      </c>
      <c r="J1582" s="4" t="s">
        <v>12577</v>
      </c>
      <c r="K1582" s="4" t="s">
        <v>12578</v>
      </c>
      <c r="L1582" s="6">
        <v>-0.14039322340305729</v>
      </c>
      <c r="M1582" s="7" t="s">
        <v>33</v>
      </c>
      <c r="N1582" s="6">
        <v>-0.54381583045873561</v>
      </c>
      <c r="O1582" s="7" t="s">
        <v>33</v>
      </c>
      <c r="P1582" s="4" t="s">
        <v>33</v>
      </c>
      <c r="Q1582" s="4" t="s">
        <v>33</v>
      </c>
      <c r="R1582" s="4" t="s">
        <v>35</v>
      </c>
      <c r="S1582" s="4" t="s">
        <v>35</v>
      </c>
      <c r="T1582" s="4" t="s">
        <v>35</v>
      </c>
      <c r="U1582" s="4">
        <v>2</v>
      </c>
      <c r="V1582" s="4">
        <v>2</v>
      </c>
    </row>
    <row r="1583" spans="1:22" x14ac:dyDescent="0.25">
      <c r="A1583" s="3" t="s">
        <v>12579</v>
      </c>
      <c r="B1583" s="3" t="s">
        <v>12580</v>
      </c>
      <c r="C1583" s="4" t="str">
        <f>_xlfn.XLOOKUP(A1583,'[1]PEB-ST'!A:A,'[1]PEB-ST'!S:S)</f>
        <v>plasma membrane</v>
      </c>
      <c r="D1583" s="4" t="s">
        <v>12581</v>
      </c>
      <c r="E1583" s="5" t="s">
        <v>12582</v>
      </c>
      <c r="F1583" s="4" t="s">
        <v>2466</v>
      </c>
      <c r="G1583" s="4" t="s">
        <v>12583</v>
      </c>
      <c r="H1583" s="5" t="s">
        <v>12584</v>
      </c>
      <c r="I1583" s="4" t="s">
        <v>12585</v>
      </c>
      <c r="J1583" s="4" t="s">
        <v>12586</v>
      </c>
      <c r="K1583" s="4" t="s">
        <v>12587</v>
      </c>
      <c r="L1583" s="6">
        <v>1.1030414408373461</v>
      </c>
      <c r="M1583" s="9">
        <v>1.8075825179856099E-2</v>
      </c>
      <c r="N1583" s="6">
        <v>0.61564217493104856</v>
      </c>
      <c r="O1583" s="7" t="s">
        <v>33</v>
      </c>
      <c r="P1583" s="4" t="s">
        <v>33</v>
      </c>
      <c r="Q1583" s="4" t="s">
        <v>33</v>
      </c>
      <c r="R1583" s="4" t="s">
        <v>35</v>
      </c>
      <c r="S1583" s="4" t="s">
        <v>35</v>
      </c>
      <c r="T1583" s="4" t="s">
        <v>35</v>
      </c>
      <c r="U1583" s="4">
        <v>2</v>
      </c>
      <c r="V1583" s="4">
        <v>2</v>
      </c>
    </row>
    <row r="1584" spans="1:22" x14ac:dyDescent="0.25">
      <c r="A1584" s="3" t="s">
        <v>12588</v>
      </c>
      <c r="B1584" s="3" t="s">
        <v>12589</v>
      </c>
      <c r="C1584" s="4" t="str">
        <f>_xlfn.XLOOKUP(A1584,'[1]PEB-ST'!A:A,'[1]PEB-ST'!S:S)</f>
        <v>cytosol</v>
      </c>
      <c r="D1584" s="4" t="s">
        <v>12590</v>
      </c>
      <c r="E1584" s="5" t="s">
        <v>12591</v>
      </c>
      <c r="F1584" s="4" t="s">
        <v>2504</v>
      </c>
      <c r="G1584" s="4" t="s">
        <v>12592</v>
      </c>
      <c r="H1584" s="5" t="s">
        <v>12593</v>
      </c>
      <c r="I1584" s="4" t="s">
        <v>12594</v>
      </c>
      <c r="J1584" s="4" t="s">
        <v>12595</v>
      </c>
      <c r="K1584" s="4" t="s">
        <v>12596</v>
      </c>
      <c r="L1584" s="6">
        <v>-1.3700575209784753</v>
      </c>
      <c r="M1584" s="9">
        <v>3.1797733950617198E-2</v>
      </c>
      <c r="N1584" s="6">
        <v>-4.5542289832313223</v>
      </c>
      <c r="O1584" s="8">
        <v>1.66302927519379E-3</v>
      </c>
      <c r="P1584" s="4">
        <v>23.917000000000002</v>
      </c>
      <c r="Q1584" s="8">
        <v>1.3845000000000001E-3</v>
      </c>
      <c r="R1584" s="4" t="s">
        <v>34</v>
      </c>
      <c r="S1584" s="4" t="s">
        <v>35</v>
      </c>
      <c r="T1584" s="4" t="s">
        <v>35</v>
      </c>
      <c r="U1584" s="4">
        <v>2</v>
      </c>
      <c r="V1584" s="4">
        <v>2</v>
      </c>
    </row>
    <row r="1585" spans="1:22" x14ac:dyDescent="0.25">
      <c r="A1585" s="3" t="s">
        <v>12597</v>
      </c>
      <c r="B1585" s="3" t="s">
        <v>12598</v>
      </c>
      <c r="C1585" s="4" t="str">
        <f>_xlfn.XLOOKUP(A1585,'[1]PEB-ST'!A:A,'[1]PEB-ST'!S:S)</f>
        <v>plasma membrane</v>
      </c>
      <c r="D1585" s="4" t="s">
        <v>12599</v>
      </c>
      <c r="E1585" s="5" t="s">
        <v>10725</v>
      </c>
      <c r="F1585" s="4" t="s">
        <v>2605</v>
      </c>
      <c r="G1585" s="4" t="s">
        <v>12600</v>
      </c>
      <c r="H1585" s="5" t="s">
        <v>12601</v>
      </c>
      <c r="I1585" s="4" t="s">
        <v>12602</v>
      </c>
      <c r="J1585" s="4" t="s">
        <v>12603</v>
      </c>
      <c r="K1585" s="4" t="s">
        <v>12604</v>
      </c>
      <c r="L1585" s="6">
        <v>0.15042124059896458</v>
      </c>
      <c r="M1585" s="7" t="s">
        <v>33</v>
      </c>
      <c r="N1585" s="6">
        <v>-0.28651037809477542</v>
      </c>
      <c r="O1585" s="7" t="s">
        <v>33</v>
      </c>
      <c r="P1585" s="4" t="s">
        <v>33</v>
      </c>
      <c r="Q1585" s="4" t="s">
        <v>33</v>
      </c>
      <c r="R1585" s="4" t="s">
        <v>35</v>
      </c>
      <c r="S1585" s="4" t="s">
        <v>35</v>
      </c>
      <c r="T1585" s="4" t="s">
        <v>35</v>
      </c>
      <c r="U1585" s="4">
        <v>6</v>
      </c>
      <c r="V1585" s="4">
        <v>5</v>
      </c>
    </row>
    <row r="1586" spans="1:22" x14ac:dyDescent="0.25">
      <c r="A1586" s="3" t="s">
        <v>12605</v>
      </c>
      <c r="B1586" s="3" t="s">
        <v>12606</v>
      </c>
      <c r="C1586" s="4" t="str">
        <f>_xlfn.XLOOKUP(A1586,'[1]PEB-ST'!A:A,'[1]PEB-ST'!S:S)</f>
        <v>cytosol,plastid</v>
      </c>
      <c r="D1586" s="4" t="s">
        <v>10779</v>
      </c>
      <c r="E1586" s="5" t="s">
        <v>10780</v>
      </c>
      <c r="F1586" s="4" t="s">
        <v>2538</v>
      </c>
      <c r="G1586" s="4" t="s">
        <v>10781</v>
      </c>
      <c r="H1586" s="5" t="s">
        <v>10782</v>
      </c>
      <c r="I1586" s="4" t="s">
        <v>12607</v>
      </c>
      <c r="J1586" s="4" t="s">
        <v>12608</v>
      </c>
      <c r="K1586" s="4" t="s">
        <v>12609</v>
      </c>
      <c r="L1586" s="6">
        <v>-1.0466037550988259</v>
      </c>
      <c r="M1586" s="9">
        <v>3.1797733950617198E-2</v>
      </c>
      <c r="N1586" s="6">
        <v>-2.9764957742227089</v>
      </c>
      <c r="O1586" s="8">
        <v>5.3404303221476499E-3</v>
      </c>
      <c r="P1586" s="4">
        <v>27.015999999999998</v>
      </c>
      <c r="Q1586" s="8">
        <v>9.983800000000001E-4</v>
      </c>
      <c r="R1586" s="4" t="s">
        <v>34</v>
      </c>
      <c r="S1586" s="4" t="s">
        <v>35</v>
      </c>
      <c r="T1586" s="4" t="s">
        <v>35</v>
      </c>
      <c r="U1586" s="4">
        <v>5</v>
      </c>
      <c r="V1586" s="4">
        <v>3</v>
      </c>
    </row>
    <row r="1587" spans="1:22" x14ac:dyDescent="0.25">
      <c r="A1587" s="3" t="s">
        <v>12610</v>
      </c>
      <c r="B1587" s="3" t="s">
        <v>12611</v>
      </c>
      <c r="C1587" s="4" t="str">
        <f>_xlfn.XLOOKUP(A1587,'[1]PEB-ST'!A:A,'[1]PEB-ST'!S:S)</f>
        <v>cytosol</v>
      </c>
      <c r="D1587" s="4" t="s">
        <v>10797</v>
      </c>
      <c r="E1587" s="5" t="s">
        <v>10798</v>
      </c>
      <c r="F1587" s="4" t="s">
        <v>8494</v>
      </c>
      <c r="G1587" s="4" t="s">
        <v>10799</v>
      </c>
      <c r="H1587" s="5" t="s">
        <v>10800</v>
      </c>
      <c r="I1587" s="4" t="s">
        <v>12612</v>
      </c>
      <c r="J1587" s="4" t="s">
        <v>12613</v>
      </c>
      <c r="K1587" s="4" t="s">
        <v>12614</v>
      </c>
      <c r="L1587" s="6">
        <v>1.1617966362271586</v>
      </c>
      <c r="M1587" s="9">
        <v>4.1872030337078599E-2</v>
      </c>
      <c r="N1587" s="6">
        <v>0.76371262962079911</v>
      </c>
      <c r="O1587" s="7" t="s">
        <v>33</v>
      </c>
      <c r="P1587" s="4" t="s">
        <v>33</v>
      </c>
      <c r="Q1587" s="4" t="s">
        <v>33</v>
      </c>
      <c r="R1587" s="4" t="s">
        <v>35</v>
      </c>
      <c r="S1587" s="4" t="s">
        <v>35</v>
      </c>
      <c r="T1587" s="4" t="s">
        <v>35</v>
      </c>
      <c r="U1587" s="4">
        <v>17</v>
      </c>
      <c r="V1587" s="4">
        <v>12</v>
      </c>
    </row>
    <row r="1588" spans="1:22" x14ac:dyDescent="0.25">
      <c r="A1588" s="3" t="s">
        <v>12615</v>
      </c>
      <c r="B1588" s="3" t="s">
        <v>12616</v>
      </c>
      <c r="C1588" s="4" t="str">
        <f>_xlfn.XLOOKUP(A1588,'[1]PEB-ST'!A:A,'[1]PEB-ST'!S:S)</f>
        <v>plastid</v>
      </c>
      <c r="D1588" s="4" t="s">
        <v>12617</v>
      </c>
      <c r="E1588" s="5" t="s">
        <v>12618</v>
      </c>
      <c r="F1588" s="4" t="s">
        <v>2476</v>
      </c>
      <c r="G1588" s="4" t="s">
        <v>12619</v>
      </c>
      <c r="H1588" s="5" t="s">
        <v>12620</v>
      </c>
      <c r="I1588" s="4" t="s">
        <v>12621</v>
      </c>
      <c r="J1588" s="4" t="s">
        <v>12622</v>
      </c>
      <c r="K1588" s="4" t="s">
        <v>177</v>
      </c>
      <c r="L1588" s="6">
        <v>2.3543688516652624E-2</v>
      </c>
      <c r="M1588" s="7" t="s">
        <v>33</v>
      </c>
      <c r="N1588" s="6">
        <v>-21.521148464692008</v>
      </c>
      <c r="O1588" s="8">
        <v>2.7578825170940101E-3</v>
      </c>
      <c r="P1588" s="4" t="s">
        <v>33</v>
      </c>
      <c r="Q1588" s="4" t="s">
        <v>33</v>
      </c>
      <c r="R1588" s="4" t="s">
        <v>35</v>
      </c>
      <c r="S1588" s="4" t="s">
        <v>35</v>
      </c>
      <c r="T1588" s="4" t="s">
        <v>35</v>
      </c>
      <c r="U1588" s="4">
        <v>1</v>
      </c>
      <c r="V1588" s="4">
        <v>1</v>
      </c>
    </row>
    <row r="1589" spans="1:22" x14ac:dyDescent="0.25">
      <c r="A1589" s="3" t="s">
        <v>12623</v>
      </c>
      <c r="B1589" s="3" t="s">
        <v>12624</v>
      </c>
      <c r="C1589" s="4" t="str">
        <f>_xlfn.XLOOKUP(A1589,'[1]PEB-ST'!A:A,'[1]PEB-ST'!S:S)</f>
        <v>cytosol</v>
      </c>
      <c r="D1589" s="4" t="s">
        <v>12625</v>
      </c>
      <c r="E1589" s="5" t="s">
        <v>12626</v>
      </c>
      <c r="F1589" s="4" t="s">
        <v>2538</v>
      </c>
      <c r="G1589" s="4" t="s">
        <v>12627</v>
      </c>
      <c r="H1589" s="5" t="s">
        <v>12628</v>
      </c>
      <c r="I1589" s="4" t="s">
        <v>12629</v>
      </c>
      <c r="J1589" s="4" t="s">
        <v>12630</v>
      </c>
      <c r="K1589" s="4" t="s">
        <v>12631</v>
      </c>
      <c r="L1589" s="6">
        <v>-0.90552720445763435</v>
      </c>
      <c r="M1589" s="9">
        <v>3.59319797085201E-2</v>
      </c>
      <c r="N1589" s="6">
        <v>-1.5632212410795232</v>
      </c>
      <c r="O1589" s="8">
        <v>1.12441414986922E-2</v>
      </c>
      <c r="P1589" s="4">
        <v>15.805</v>
      </c>
      <c r="Q1589" s="8">
        <v>4.0600999999999996E-3</v>
      </c>
      <c r="R1589" s="4" t="s">
        <v>34</v>
      </c>
      <c r="S1589" s="4" t="s">
        <v>35</v>
      </c>
      <c r="T1589" s="4" t="s">
        <v>35</v>
      </c>
      <c r="U1589" s="4">
        <v>7</v>
      </c>
      <c r="V1589" s="4">
        <v>7</v>
      </c>
    </row>
    <row r="1590" spans="1:22" x14ac:dyDescent="0.25">
      <c r="A1590" s="3" t="s">
        <v>12632</v>
      </c>
      <c r="B1590" s="3" t="s">
        <v>12633</v>
      </c>
      <c r="C1590" s="4" t="str">
        <f>_xlfn.XLOOKUP(A1590,'[1]PEB-ST'!A:A,'[1]PEB-ST'!S:S)</f>
        <v>cytosol</v>
      </c>
      <c r="D1590" s="4" t="s">
        <v>12634</v>
      </c>
      <c r="E1590" s="5" t="s">
        <v>12635</v>
      </c>
      <c r="F1590" s="4" t="s">
        <v>2538</v>
      </c>
      <c r="G1590" s="4" t="s">
        <v>12636</v>
      </c>
      <c r="H1590" s="5" t="s">
        <v>12637</v>
      </c>
      <c r="I1590" s="4" t="s">
        <v>12638</v>
      </c>
      <c r="J1590" s="4" t="s">
        <v>12639</v>
      </c>
      <c r="K1590" s="4" t="s">
        <v>12640</v>
      </c>
      <c r="L1590" s="6">
        <v>-0.73564210029111654</v>
      </c>
      <c r="M1590" s="7" t="s">
        <v>33</v>
      </c>
      <c r="N1590" s="6">
        <v>-1.8934513567667417</v>
      </c>
      <c r="O1590" s="8">
        <v>2.6469216790019401E-2</v>
      </c>
      <c r="P1590" s="4" t="s">
        <v>33</v>
      </c>
      <c r="Q1590" s="4" t="s">
        <v>33</v>
      </c>
      <c r="R1590" s="4" t="s">
        <v>35</v>
      </c>
      <c r="S1590" s="4" t="s">
        <v>35</v>
      </c>
      <c r="T1590" s="4" t="s">
        <v>35</v>
      </c>
      <c r="U1590" s="4">
        <v>8</v>
      </c>
      <c r="V1590" s="4">
        <v>2</v>
      </c>
    </row>
    <row r="1591" spans="1:22" x14ac:dyDescent="0.25">
      <c r="A1591" s="3" t="s">
        <v>12641</v>
      </c>
      <c r="B1591" s="3" t="s">
        <v>12642</v>
      </c>
      <c r="C1591" s="4" t="str">
        <f>_xlfn.XLOOKUP(A1591,'[1]PEB-ST'!A:A,'[1]PEB-ST'!S:S)</f>
        <v>cytosol</v>
      </c>
      <c r="D1591" s="4" t="s">
        <v>12643</v>
      </c>
      <c r="E1591" s="5" t="s">
        <v>12644</v>
      </c>
      <c r="F1591" s="4" t="s">
        <v>2576</v>
      </c>
      <c r="G1591" s="4" t="s">
        <v>12645</v>
      </c>
      <c r="H1591" s="5" t="s">
        <v>12646</v>
      </c>
      <c r="I1591" s="4" t="s">
        <v>12647</v>
      </c>
      <c r="J1591" s="4" t="s">
        <v>12648</v>
      </c>
      <c r="K1591" s="4" t="s">
        <v>12649</v>
      </c>
      <c r="L1591" s="6">
        <v>-0.27132193190549297</v>
      </c>
      <c r="M1591" s="7" t="s">
        <v>33</v>
      </c>
      <c r="N1591" s="6">
        <v>-0.48372236597057605</v>
      </c>
      <c r="O1591" s="7" t="s">
        <v>33</v>
      </c>
      <c r="P1591" s="4" t="s">
        <v>33</v>
      </c>
      <c r="Q1591" s="4" t="s">
        <v>33</v>
      </c>
      <c r="R1591" s="4" t="s">
        <v>35</v>
      </c>
      <c r="S1591" s="4" t="s">
        <v>35</v>
      </c>
      <c r="T1591" s="4" t="s">
        <v>35</v>
      </c>
      <c r="U1591" s="4">
        <v>17</v>
      </c>
      <c r="V1591" s="4">
        <v>7</v>
      </c>
    </row>
    <row r="1592" spans="1:22" x14ac:dyDescent="0.25">
      <c r="A1592" s="3" t="s">
        <v>12650</v>
      </c>
      <c r="B1592" s="3" t="s">
        <v>12651</v>
      </c>
      <c r="C1592" s="4" t="str">
        <f>_xlfn.XLOOKUP(A1592,'[1]PEB-ST'!A:A,'[1]PEB-ST'!S:S)</f>
        <v>plastid</v>
      </c>
      <c r="D1592" s="4" t="s">
        <v>12652</v>
      </c>
      <c r="E1592" s="5" t="s">
        <v>12653</v>
      </c>
      <c r="F1592" s="4" t="s">
        <v>2476</v>
      </c>
      <c r="G1592" s="4" t="s">
        <v>12654</v>
      </c>
      <c r="H1592" s="5" t="s">
        <v>12655</v>
      </c>
      <c r="I1592" s="4" t="s">
        <v>12656</v>
      </c>
      <c r="J1592" s="4" t="s">
        <v>12657</v>
      </c>
      <c r="K1592" s="4" t="s">
        <v>12658</v>
      </c>
      <c r="L1592" s="6">
        <v>-0.55670479316818811</v>
      </c>
      <c r="M1592" s="7" t="s">
        <v>33</v>
      </c>
      <c r="N1592" s="6">
        <v>-1.6622726314309419</v>
      </c>
      <c r="O1592" s="8">
        <v>2.7642138520084501E-3</v>
      </c>
      <c r="P1592" s="4">
        <v>20.192</v>
      </c>
      <c r="Q1592" s="8">
        <v>2.1643999999999999E-3</v>
      </c>
      <c r="R1592" s="4" t="s">
        <v>34</v>
      </c>
      <c r="S1592" s="4" t="s">
        <v>34</v>
      </c>
      <c r="T1592" s="4" t="s">
        <v>35</v>
      </c>
      <c r="U1592" s="4">
        <v>22</v>
      </c>
      <c r="V1592" s="4">
        <v>17</v>
      </c>
    </row>
    <row r="1593" spans="1:22" x14ac:dyDescent="0.25">
      <c r="A1593" s="3" t="s">
        <v>12659</v>
      </c>
      <c r="B1593" s="3" t="s">
        <v>12660</v>
      </c>
      <c r="C1593" s="4" t="str">
        <f>_xlfn.XLOOKUP(A1593,'[1]PEB-ST'!A:A,'[1]PEB-ST'!S:S)</f>
        <v>mitochondrion</v>
      </c>
      <c r="D1593" s="4" t="s">
        <v>12661</v>
      </c>
      <c r="E1593" s="5" t="s">
        <v>1155</v>
      </c>
      <c r="F1593" s="4" t="s">
        <v>2557</v>
      </c>
      <c r="G1593" s="4" t="s">
        <v>12662</v>
      </c>
      <c r="H1593" s="5" t="s">
        <v>12663</v>
      </c>
      <c r="I1593" s="4" t="s">
        <v>12664</v>
      </c>
      <c r="J1593" s="4" t="s">
        <v>12665</v>
      </c>
      <c r="K1593" s="4" t="s">
        <v>12666</v>
      </c>
      <c r="L1593" s="6">
        <v>-3.6672923745229041E-2</v>
      </c>
      <c r="M1593" s="7" t="s">
        <v>33</v>
      </c>
      <c r="N1593" s="6">
        <v>-0.44880603746358572</v>
      </c>
      <c r="O1593" s="7" t="s">
        <v>33</v>
      </c>
      <c r="P1593" s="4" t="s">
        <v>33</v>
      </c>
      <c r="Q1593" s="4" t="s">
        <v>33</v>
      </c>
      <c r="R1593" s="4" t="s">
        <v>35</v>
      </c>
      <c r="S1593" s="4" t="s">
        <v>35</v>
      </c>
      <c r="T1593" s="4" t="s">
        <v>35</v>
      </c>
      <c r="U1593" s="4">
        <v>1</v>
      </c>
      <c r="V1593" s="4">
        <v>1</v>
      </c>
    </row>
    <row r="1594" spans="1:22" x14ac:dyDescent="0.25">
      <c r="A1594" s="3" t="s">
        <v>12667</v>
      </c>
      <c r="B1594" s="3" t="s">
        <v>12668</v>
      </c>
      <c r="C1594" s="4" t="str">
        <f>_xlfn.XLOOKUP(A1594,'[1]PEB-ST'!A:A,'[1]PEB-ST'!S:S)</f>
        <v>cytosol</v>
      </c>
      <c r="D1594" s="4" t="s">
        <v>12669</v>
      </c>
      <c r="E1594" s="5" t="s">
        <v>12670</v>
      </c>
      <c r="F1594" s="4" t="s">
        <v>2476</v>
      </c>
      <c r="G1594" s="4" t="s">
        <v>12671</v>
      </c>
      <c r="H1594" s="5" t="s">
        <v>12672</v>
      </c>
      <c r="I1594" s="4" t="s">
        <v>12673</v>
      </c>
      <c r="J1594" s="4" t="s">
        <v>12674</v>
      </c>
      <c r="K1594" s="4" t="s">
        <v>12675</v>
      </c>
      <c r="L1594" s="6">
        <v>-0.4561950795369713</v>
      </c>
      <c r="M1594" s="7" t="s">
        <v>33</v>
      </c>
      <c r="N1594" s="6">
        <v>-2.0283179152446089</v>
      </c>
      <c r="O1594" s="8">
        <v>5.9467383804213099E-3</v>
      </c>
      <c r="P1594" s="4">
        <v>18.097000000000001</v>
      </c>
      <c r="Q1594" s="8">
        <v>2.8755999999999999E-3</v>
      </c>
      <c r="R1594" s="4" t="s">
        <v>34</v>
      </c>
      <c r="S1594" s="4" t="s">
        <v>34</v>
      </c>
      <c r="T1594" s="4" t="s">
        <v>35</v>
      </c>
      <c r="U1594" s="4">
        <v>14</v>
      </c>
      <c r="V1594" s="4">
        <v>14</v>
      </c>
    </row>
    <row r="1595" spans="1:22" x14ac:dyDescent="0.25">
      <c r="A1595" s="3" t="s">
        <v>12676</v>
      </c>
      <c r="B1595" s="3" t="s">
        <v>12677</v>
      </c>
      <c r="C1595" s="4" t="str">
        <f>_xlfn.XLOOKUP(A1595,'[1]PEB-ST'!A:A,'[1]PEB-ST'!S:S)</f>
        <v>cytosol</v>
      </c>
      <c r="D1595" s="4" t="s">
        <v>6104</v>
      </c>
      <c r="E1595" s="5" t="s">
        <v>6105</v>
      </c>
      <c r="F1595" s="4" t="s">
        <v>2538</v>
      </c>
      <c r="G1595" s="4" t="s">
        <v>6106</v>
      </c>
      <c r="H1595" s="5" t="s">
        <v>6107</v>
      </c>
      <c r="I1595" s="4" t="s">
        <v>12678</v>
      </c>
      <c r="J1595" s="4" t="s">
        <v>12679</v>
      </c>
      <c r="K1595" s="4" t="s">
        <v>12680</v>
      </c>
      <c r="L1595" s="6">
        <v>-1.2671794642328242</v>
      </c>
      <c r="M1595" s="9">
        <v>4.8706103448275799E-2</v>
      </c>
      <c r="N1595" s="6">
        <v>-2.3365677656753734</v>
      </c>
      <c r="O1595" s="8">
        <v>2.5783978264879E-2</v>
      </c>
      <c r="P1595" s="4">
        <v>8.8274000000000008</v>
      </c>
      <c r="Q1595" s="8">
        <v>1.6319E-2</v>
      </c>
      <c r="R1595" s="4" t="s">
        <v>34</v>
      </c>
      <c r="S1595" s="4" t="s">
        <v>35</v>
      </c>
      <c r="T1595" s="4" t="s">
        <v>35</v>
      </c>
      <c r="U1595" s="4">
        <v>8</v>
      </c>
      <c r="V1595" s="4">
        <v>8</v>
      </c>
    </row>
    <row r="1596" spans="1:22" x14ac:dyDescent="0.25">
      <c r="A1596" s="3" t="s">
        <v>12681</v>
      </c>
      <c r="B1596" s="3" t="s">
        <v>12682</v>
      </c>
      <c r="C1596" s="4" t="str">
        <f>_xlfn.XLOOKUP(A1596,'[1]PEB-ST'!A:A,'[1]PEB-ST'!S:S)</f>
        <v>cytosol</v>
      </c>
      <c r="D1596" s="4" t="s">
        <v>12683</v>
      </c>
      <c r="E1596" s="5" t="s">
        <v>12684</v>
      </c>
      <c r="F1596" s="4" t="s">
        <v>2466</v>
      </c>
      <c r="G1596" s="4" t="s">
        <v>12685</v>
      </c>
      <c r="H1596" s="5" t="s">
        <v>12686</v>
      </c>
      <c r="I1596" s="4" t="s">
        <v>12687</v>
      </c>
      <c r="J1596" s="4" t="s">
        <v>12688</v>
      </c>
      <c r="K1596" s="4" t="s">
        <v>12689</v>
      </c>
      <c r="L1596" s="6">
        <v>-0.64539195953179296</v>
      </c>
      <c r="M1596" s="7" t="s">
        <v>33</v>
      </c>
      <c r="N1596" s="6">
        <v>-1.2752886170594639</v>
      </c>
      <c r="O1596" s="7" t="s">
        <v>33</v>
      </c>
      <c r="P1596" s="4" t="s">
        <v>33</v>
      </c>
      <c r="Q1596" s="4" t="s">
        <v>33</v>
      </c>
      <c r="R1596" s="4" t="s">
        <v>35</v>
      </c>
      <c r="S1596" s="4" t="s">
        <v>35</v>
      </c>
      <c r="T1596" s="4" t="s">
        <v>35</v>
      </c>
      <c r="U1596" s="4">
        <v>7</v>
      </c>
      <c r="V1596" s="4">
        <v>7</v>
      </c>
    </row>
    <row r="1597" spans="1:22" x14ac:dyDescent="0.25">
      <c r="A1597" s="3" t="s">
        <v>12690</v>
      </c>
      <c r="B1597" s="3" t="s">
        <v>12691</v>
      </c>
      <c r="C1597" s="4" t="str">
        <f>_xlfn.XLOOKUP(A1597,'[1]PEB-ST'!A:A,'[1]PEB-ST'!S:S)</f>
        <v>cytosol</v>
      </c>
      <c r="D1597" s="4" t="s">
        <v>8875</v>
      </c>
      <c r="E1597" s="5" t="s">
        <v>4712</v>
      </c>
      <c r="F1597" s="4" t="s">
        <v>2557</v>
      </c>
      <c r="G1597" s="4" t="s">
        <v>8876</v>
      </c>
      <c r="H1597" s="5" t="s">
        <v>4714</v>
      </c>
      <c r="I1597" s="4" t="s">
        <v>12692</v>
      </c>
      <c r="J1597" s="4" t="s">
        <v>12693</v>
      </c>
      <c r="K1597" s="4" t="s">
        <v>12694</v>
      </c>
      <c r="L1597" s="6">
        <v>-1.1416454414453172</v>
      </c>
      <c r="M1597" s="9">
        <v>2.9645255330634199E-2</v>
      </c>
      <c r="N1597" s="6">
        <v>-4.2424342265408033</v>
      </c>
      <c r="O1597" s="8">
        <v>7.0606613967032902E-3</v>
      </c>
      <c r="P1597" s="4">
        <v>28.181999999999999</v>
      </c>
      <c r="Q1597" s="8">
        <v>8.9050000000000002E-4</v>
      </c>
      <c r="R1597" s="4" t="s">
        <v>130</v>
      </c>
      <c r="S1597" s="4" t="s">
        <v>34</v>
      </c>
      <c r="T1597" s="4" t="s">
        <v>35</v>
      </c>
      <c r="U1597" s="4">
        <v>1</v>
      </c>
      <c r="V1597" s="4">
        <v>1</v>
      </c>
    </row>
    <row r="1598" spans="1:22" x14ac:dyDescent="0.25">
      <c r="A1598" s="3" t="s">
        <v>12695</v>
      </c>
      <c r="B1598" s="3" t="s">
        <v>12696</v>
      </c>
      <c r="C1598" s="4" t="str">
        <f>_xlfn.XLOOKUP(A1598,'[1]PEB-ST'!A:A,'[1]PEB-ST'!S:S)</f>
        <v>cytosol</v>
      </c>
      <c r="D1598" s="4" t="s">
        <v>12697</v>
      </c>
      <c r="E1598" s="5" t="s">
        <v>4712</v>
      </c>
      <c r="F1598" s="4" t="s">
        <v>2595</v>
      </c>
      <c r="G1598" s="4" t="s">
        <v>12698</v>
      </c>
      <c r="H1598" s="5" t="s">
        <v>4714</v>
      </c>
      <c r="I1598" s="4" t="s">
        <v>12699</v>
      </c>
      <c r="J1598" s="4" t="s">
        <v>12700</v>
      </c>
      <c r="K1598" s="4" t="s">
        <v>12701</v>
      </c>
      <c r="L1598" s="6">
        <v>0.67043115245137563</v>
      </c>
      <c r="M1598" s="7" t="s">
        <v>33</v>
      </c>
      <c r="N1598" s="6">
        <v>-0.64703222499761648</v>
      </c>
      <c r="O1598" s="7" t="s">
        <v>33</v>
      </c>
      <c r="P1598" s="4">
        <v>7.5909000000000004</v>
      </c>
      <c r="Q1598" s="8">
        <v>2.2728000000000002E-2</v>
      </c>
      <c r="R1598" s="4" t="s">
        <v>35</v>
      </c>
      <c r="S1598" s="4" t="s">
        <v>35</v>
      </c>
      <c r="T1598" s="4" t="s">
        <v>35</v>
      </c>
      <c r="U1598" s="4">
        <v>15</v>
      </c>
      <c r="V1598" s="4">
        <v>15</v>
      </c>
    </row>
    <row r="1599" spans="1:22" x14ac:dyDescent="0.25">
      <c r="A1599" s="3" t="s">
        <v>12702</v>
      </c>
      <c r="B1599" s="3" t="s">
        <v>12703</v>
      </c>
      <c r="C1599" s="4" t="str">
        <f>_xlfn.XLOOKUP(A1599,'[1]PEB-ST'!A:A,'[1]PEB-ST'!S:S)</f>
        <v>cytosol</v>
      </c>
      <c r="D1599" s="4" t="s">
        <v>8988</v>
      </c>
      <c r="E1599" s="5" t="s">
        <v>8989</v>
      </c>
      <c r="F1599" s="4" t="s">
        <v>2538</v>
      </c>
      <c r="G1599" s="4" t="s">
        <v>8990</v>
      </c>
      <c r="H1599" s="5" t="s">
        <v>8991</v>
      </c>
      <c r="I1599" s="4" t="s">
        <v>12704</v>
      </c>
      <c r="J1599" s="4" t="s">
        <v>12705</v>
      </c>
      <c r="K1599" s="4" t="s">
        <v>12706</v>
      </c>
      <c r="L1599" s="6">
        <v>-0.97482898472453172</v>
      </c>
      <c r="M1599" s="9">
        <v>3.7993427478448201E-2</v>
      </c>
      <c r="N1599" s="6">
        <v>-1.3912176224479758</v>
      </c>
      <c r="O1599" s="8">
        <v>2.9908959855459001E-2</v>
      </c>
      <c r="P1599" s="4">
        <v>9.7868999999999993</v>
      </c>
      <c r="Q1599" s="8">
        <v>1.2914E-2</v>
      </c>
      <c r="R1599" s="4" t="s">
        <v>34</v>
      </c>
      <c r="S1599" s="4" t="s">
        <v>35</v>
      </c>
      <c r="T1599" s="4" t="s">
        <v>35</v>
      </c>
      <c r="U1599" s="4">
        <v>3</v>
      </c>
      <c r="V1599" s="4">
        <v>1</v>
      </c>
    </row>
    <row r="1600" spans="1:22" x14ac:dyDescent="0.25">
      <c r="A1600" s="3" t="s">
        <v>12707</v>
      </c>
      <c r="B1600" s="3" t="s">
        <v>12708</v>
      </c>
      <c r="C1600" s="4" t="str">
        <f>_xlfn.XLOOKUP(A1600,'[1]PEB-ST'!A:A,'[1]PEB-ST'!S:S)</f>
        <v>cytosol</v>
      </c>
      <c r="D1600" s="4" t="s">
        <v>7159</v>
      </c>
      <c r="E1600" s="5" t="s">
        <v>7160</v>
      </c>
      <c r="F1600" s="4" t="s">
        <v>2538</v>
      </c>
      <c r="G1600" s="4" t="s">
        <v>7161</v>
      </c>
      <c r="H1600" s="5" t="s">
        <v>7162</v>
      </c>
      <c r="I1600" s="4" t="s">
        <v>12709</v>
      </c>
      <c r="J1600" s="4" t="s">
        <v>12710</v>
      </c>
      <c r="K1600" s="4" t="s">
        <v>12711</v>
      </c>
      <c r="L1600" s="6">
        <v>2.6934472362243675</v>
      </c>
      <c r="M1600" s="9">
        <v>4.2417447368420999E-3</v>
      </c>
      <c r="N1600" s="6">
        <v>3.3277381570186821</v>
      </c>
      <c r="O1600" s="8">
        <v>2.3845923445595801E-3</v>
      </c>
      <c r="P1600" s="4">
        <v>72.760000000000005</v>
      </c>
      <c r="Q1600" s="8">
        <v>6.2094000000000006E-5</v>
      </c>
      <c r="R1600" s="4" t="s">
        <v>35</v>
      </c>
      <c r="S1600" s="4" t="s">
        <v>34</v>
      </c>
      <c r="T1600" s="4" t="s">
        <v>130</v>
      </c>
      <c r="U1600" s="4">
        <v>4</v>
      </c>
      <c r="V1600" s="4">
        <v>3</v>
      </c>
    </row>
    <row r="1601" spans="1:22" x14ac:dyDescent="0.25">
      <c r="A1601" s="3" t="s">
        <v>12712</v>
      </c>
      <c r="B1601" s="3" t="s">
        <v>12713</v>
      </c>
      <c r="C1601" s="4" t="str">
        <f>_xlfn.XLOOKUP(A1601,'[1]PEB-ST'!A:A,'[1]PEB-ST'!S:S)</f>
        <v>cytosol</v>
      </c>
      <c r="D1601" s="4" t="s">
        <v>12714</v>
      </c>
      <c r="E1601" s="5" t="s">
        <v>12715</v>
      </c>
      <c r="F1601" s="4" t="s">
        <v>2476</v>
      </c>
      <c r="G1601" s="4" t="s">
        <v>12716</v>
      </c>
      <c r="H1601" s="5" t="s">
        <v>12717</v>
      </c>
      <c r="I1601" s="4" t="s">
        <v>12718</v>
      </c>
      <c r="J1601" s="4" t="s">
        <v>12719</v>
      </c>
      <c r="K1601" s="4" t="s">
        <v>12720</v>
      </c>
      <c r="L1601" s="6">
        <v>-0.50540388385867152</v>
      </c>
      <c r="M1601" s="7" t="s">
        <v>33</v>
      </c>
      <c r="N1601" s="6">
        <v>-1.8975798940717281</v>
      </c>
      <c r="O1601" s="8">
        <v>1.6517107164291001E-2</v>
      </c>
      <c r="P1601" s="4">
        <v>14.416</v>
      </c>
      <c r="Q1601" s="8">
        <v>5.1108999999999998E-3</v>
      </c>
      <c r="R1601" s="4" t="s">
        <v>34</v>
      </c>
      <c r="S1601" s="4" t="s">
        <v>34</v>
      </c>
      <c r="T1601" s="4" t="s">
        <v>35</v>
      </c>
      <c r="U1601" s="4">
        <v>2</v>
      </c>
      <c r="V1601" s="4">
        <v>2</v>
      </c>
    </row>
    <row r="1602" spans="1:22" x14ac:dyDescent="0.25">
      <c r="A1602" s="3" t="s">
        <v>12721</v>
      </c>
      <c r="B1602" s="3" t="s">
        <v>12722</v>
      </c>
      <c r="C1602" s="4" t="str">
        <f>_xlfn.XLOOKUP(A1602,'[1]PEB-ST'!A:A,'[1]PEB-ST'!S:S)</f>
        <v>cytosol</v>
      </c>
      <c r="D1602" s="4" t="s">
        <v>12723</v>
      </c>
      <c r="E1602" s="5" t="s">
        <v>12724</v>
      </c>
      <c r="F1602" s="4" t="s">
        <v>2557</v>
      </c>
      <c r="G1602" s="4" t="s">
        <v>12725</v>
      </c>
      <c r="H1602" s="5" t="s">
        <v>12726</v>
      </c>
      <c r="I1602" s="4" t="s">
        <v>12727</v>
      </c>
      <c r="J1602" s="4" t="s">
        <v>12728</v>
      </c>
      <c r="K1602" s="4" t="s">
        <v>12729</v>
      </c>
      <c r="L1602" s="6">
        <v>-0.1014793203688376</v>
      </c>
      <c r="M1602" s="7" t="s">
        <v>33</v>
      </c>
      <c r="N1602" s="6">
        <v>-0.41649692651129983</v>
      </c>
      <c r="O1602" s="7" t="s">
        <v>33</v>
      </c>
      <c r="P1602" s="4" t="s">
        <v>33</v>
      </c>
      <c r="Q1602" s="4" t="s">
        <v>33</v>
      </c>
      <c r="R1602" s="4" t="s">
        <v>35</v>
      </c>
      <c r="S1602" s="4" t="s">
        <v>35</v>
      </c>
      <c r="T1602" s="4" t="s">
        <v>35</v>
      </c>
      <c r="U1602" s="4">
        <v>3</v>
      </c>
      <c r="V1602" s="4">
        <v>3</v>
      </c>
    </row>
    <row r="1603" spans="1:22" x14ac:dyDescent="0.25">
      <c r="A1603" s="3" t="s">
        <v>12730</v>
      </c>
      <c r="B1603" s="3" t="s">
        <v>12731</v>
      </c>
      <c r="C1603" s="4" t="str">
        <f>_xlfn.XLOOKUP(A1603,'[1]PEB-ST'!A:A,'[1]PEB-ST'!S:S)</f>
        <v>cytosol</v>
      </c>
      <c r="D1603" s="4" t="s">
        <v>12732</v>
      </c>
      <c r="E1603" s="5" t="s">
        <v>12733</v>
      </c>
      <c r="F1603" s="4" t="s">
        <v>2476</v>
      </c>
      <c r="G1603" s="4" t="s">
        <v>12734</v>
      </c>
      <c r="H1603" s="5" t="s">
        <v>12735</v>
      </c>
      <c r="I1603" s="4" t="s">
        <v>12736</v>
      </c>
      <c r="J1603" s="4" t="s">
        <v>12737</v>
      </c>
      <c r="K1603" s="4" t="s">
        <v>12738</v>
      </c>
      <c r="L1603" s="6">
        <v>-0.56884857133330735</v>
      </c>
      <c r="M1603" s="7" t="s">
        <v>33</v>
      </c>
      <c r="N1603" s="6">
        <v>-1.9181119218686526</v>
      </c>
      <c r="O1603" s="7" t="s">
        <v>33</v>
      </c>
      <c r="P1603" s="4" t="s">
        <v>33</v>
      </c>
      <c r="Q1603" s="4" t="s">
        <v>33</v>
      </c>
      <c r="R1603" s="4" t="s">
        <v>35</v>
      </c>
      <c r="S1603" s="4" t="s">
        <v>35</v>
      </c>
      <c r="T1603" s="4" t="s">
        <v>35</v>
      </c>
      <c r="U1603" s="4">
        <v>2</v>
      </c>
      <c r="V1603" s="4">
        <v>2</v>
      </c>
    </row>
    <row r="1604" spans="1:22" x14ac:dyDescent="0.25">
      <c r="A1604" s="3" t="s">
        <v>12739</v>
      </c>
      <c r="B1604" s="3" t="s">
        <v>12740</v>
      </c>
      <c r="C1604" s="4" t="str">
        <f>_xlfn.XLOOKUP(A1604,'[1]PEB-ST'!A:A,'[1]PEB-ST'!S:S)</f>
        <v>cytosol</v>
      </c>
      <c r="D1604" s="4" t="s">
        <v>12741</v>
      </c>
      <c r="E1604" s="5" t="s">
        <v>3034</v>
      </c>
      <c r="F1604" s="4" t="s">
        <v>2538</v>
      </c>
      <c r="G1604" s="4" t="s">
        <v>12742</v>
      </c>
      <c r="H1604" s="5" t="s">
        <v>12743</v>
      </c>
      <c r="I1604" s="4" t="s">
        <v>12744</v>
      </c>
      <c r="J1604" s="4" t="s">
        <v>12745</v>
      </c>
      <c r="K1604" s="4" t="s">
        <v>12746</v>
      </c>
      <c r="L1604" s="6">
        <v>-0.99549128086246086</v>
      </c>
      <c r="M1604" s="9">
        <v>2.4456650330033001E-2</v>
      </c>
      <c r="N1604" s="6">
        <v>-2.156032543136861</v>
      </c>
      <c r="O1604" s="8">
        <v>5.6557845504469897E-3</v>
      </c>
      <c r="P1604" s="4">
        <v>29.931999999999999</v>
      </c>
      <c r="Q1604" s="8">
        <v>7.5597000000000001E-4</v>
      </c>
      <c r="R1604" s="4" t="s">
        <v>34</v>
      </c>
      <c r="S1604" s="4" t="s">
        <v>35</v>
      </c>
      <c r="T1604" s="4" t="s">
        <v>35</v>
      </c>
      <c r="U1604" s="4">
        <v>10</v>
      </c>
      <c r="V1604" s="4">
        <v>10</v>
      </c>
    </row>
    <row r="1605" spans="1:22" x14ac:dyDescent="0.25">
      <c r="A1605" s="3" t="s">
        <v>12747</v>
      </c>
      <c r="B1605" s="3" t="s">
        <v>12748</v>
      </c>
      <c r="C1605" s="4" t="str">
        <f>_xlfn.XLOOKUP(A1605,'[1]PEB-ST'!A:A,'[1]PEB-ST'!S:S)</f>
        <v>nucleus</v>
      </c>
      <c r="D1605" s="4" t="s">
        <v>3435</v>
      </c>
      <c r="E1605" s="5" t="s">
        <v>3436</v>
      </c>
      <c r="F1605" s="4" t="s">
        <v>2576</v>
      </c>
      <c r="G1605" s="4" t="s">
        <v>3437</v>
      </c>
      <c r="H1605" s="5" t="s">
        <v>3438</v>
      </c>
      <c r="I1605" s="4" t="s">
        <v>12749</v>
      </c>
      <c r="J1605" s="4" t="s">
        <v>12750</v>
      </c>
      <c r="K1605" s="4" t="s">
        <v>12751</v>
      </c>
      <c r="L1605" s="6">
        <v>0.41719462644830957</v>
      </c>
      <c r="M1605" s="7" t="s">
        <v>33</v>
      </c>
      <c r="N1605" s="6">
        <v>0.74797725759327871</v>
      </c>
      <c r="O1605" s="7" t="s">
        <v>33</v>
      </c>
      <c r="P1605" s="4" t="s">
        <v>33</v>
      </c>
      <c r="Q1605" s="4" t="s">
        <v>33</v>
      </c>
      <c r="R1605" s="4" t="s">
        <v>35</v>
      </c>
      <c r="S1605" s="4" t="s">
        <v>35</v>
      </c>
      <c r="T1605" s="4" t="s">
        <v>35</v>
      </c>
      <c r="U1605" s="4">
        <v>3</v>
      </c>
      <c r="V1605" s="4">
        <v>1</v>
      </c>
    </row>
    <row r="1606" spans="1:22" x14ac:dyDescent="0.25">
      <c r="A1606" s="3" t="s">
        <v>12752</v>
      </c>
      <c r="B1606" s="3" t="s">
        <v>12753</v>
      </c>
      <c r="C1606" s="4" t="str">
        <f>_xlfn.XLOOKUP(A1606,'[1]PEB-ST'!A:A,'[1]PEB-ST'!S:S)</f>
        <v>cytosol</v>
      </c>
      <c r="D1606" s="4" t="s">
        <v>12754</v>
      </c>
      <c r="E1606" s="5" t="s">
        <v>12755</v>
      </c>
      <c r="F1606" s="4" t="s">
        <v>2557</v>
      </c>
      <c r="G1606" s="4" t="s">
        <v>12756</v>
      </c>
      <c r="H1606" s="5" t="s">
        <v>12757</v>
      </c>
      <c r="I1606" s="4" t="s">
        <v>12758</v>
      </c>
      <c r="J1606" s="4" t="s">
        <v>12759</v>
      </c>
      <c r="K1606" s="4" t="s">
        <v>12760</v>
      </c>
      <c r="L1606" s="6">
        <v>0.19243820060964639</v>
      </c>
      <c r="M1606" s="7" t="s">
        <v>33</v>
      </c>
      <c r="N1606" s="6">
        <v>-0.42364822605316871</v>
      </c>
      <c r="O1606" s="7" t="s">
        <v>33</v>
      </c>
      <c r="P1606" s="4" t="s">
        <v>33</v>
      </c>
      <c r="Q1606" s="4" t="s">
        <v>33</v>
      </c>
      <c r="R1606" s="4" t="s">
        <v>35</v>
      </c>
      <c r="S1606" s="4" t="s">
        <v>35</v>
      </c>
      <c r="T1606" s="4" t="s">
        <v>35</v>
      </c>
      <c r="U1606" s="4">
        <v>1</v>
      </c>
      <c r="V1606" s="4">
        <v>1</v>
      </c>
    </row>
    <row r="1607" spans="1:22" x14ac:dyDescent="0.25">
      <c r="A1607" s="3" t="s">
        <v>12761</v>
      </c>
      <c r="B1607" s="3" t="s">
        <v>12762</v>
      </c>
      <c r="C1607" s="4" t="str">
        <f>_xlfn.XLOOKUP(A1607,'[1]PEB-ST'!A:A,'[1]PEB-ST'!S:S)</f>
        <v>nucleus</v>
      </c>
      <c r="D1607" s="4" t="s">
        <v>12763</v>
      </c>
      <c r="E1607" s="5" t="s">
        <v>12764</v>
      </c>
      <c r="F1607" s="4" t="s">
        <v>2576</v>
      </c>
      <c r="G1607" s="4" t="s">
        <v>12765</v>
      </c>
      <c r="H1607" s="5" t="s">
        <v>12766</v>
      </c>
      <c r="I1607" s="4" t="s">
        <v>12767</v>
      </c>
      <c r="J1607" s="4" t="s">
        <v>12768</v>
      </c>
      <c r="K1607" s="4" t="s">
        <v>12769</v>
      </c>
      <c r="L1607" s="6">
        <v>-1.5301021650384419</v>
      </c>
      <c r="M1607" s="7" t="s">
        <v>33</v>
      </c>
      <c r="N1607" s="6">
        <v>-3.281955571866813</v>
      </c>
      <c r="O1607" s="7" t="s">
        <v>33</v>
      </c>
      <c r="P1607" s="4" t="s">
        <v>33</v>
      </c>
      <c r="Q1607" s="4" t="s">
        <v>33</v>
      </c>
      <c r="R1607" s="4" t="s">
        <v>35</v>
      </c>
      <c r="S1607" s="4" t="s">
        <v>35</v>
      </c>
      <c r="T1607" s="4" t="s">
        <v>35</v>
      </c>
      <c r="U1607" s="4">
        <v>1</v>
      </c>
      <c r="V1607" s="4">
        <v>1</v>
      </c>
    </row>
    <row r="1608" spans="1:22" x14ac:dyDescent="0.25">
      <c r="A1608" s="3" t="s">
        <v>12770</v>
      </c>
      <c r="B1608" s="3" t="s">
        <v>12771</v>
      </c>
      <c r="C1608" s="4" t="str">
        <f>_xlfn.XLOOKUP(A1608,'[1]PEB-ST'!A:A,'[1]PEB-ST'!S:S)</f>
        <v>cytosol</v>
      </c>
      <c r="D1608" s="4" t="s">
        <v>12772</v>
      </c>
      <c r="E1608" s="5" t="s">
        <v>12773</v>
      </c>
      <c r="F1608" s="4" t="s">
        <v>2538</v>
      </c>
      <c r="G1608" s="4" t="s">
        <v>12774</v>
      </c>
      <c r="H1608" s="5" t="s">
        <v>12775</v>
      </c>
      <c r="I1608" s="4" t="s">
        <v>12776</v>
      </c>
      <c r="J1608" s="4" t="s">
        <v>12777</v>
      </c>
      <c r="K1608" s="4" t="s">
        <v>12778</v>
      </c>
      <c r="L1608" s="6">
        <v>-0.58045442679757486</v>
      </c>
      <c r="M1608" s="7" t="s">
        <v>33</v>
      </c>
      <c r="N1608" s="6">
        <v>-2.0650443024210525</v>
      </c>
      <c r="O1608" s="8">
        <v>5.0951918353741498E-3</v>
      </c>
      <c r="P1608" s="4">
        <v>11.833</v>
      </c>
      <c r="Q1608" s="8">
        <v>8.2733000000000008E-3</v>
      </c>
      <c r="R1608" s="4" t="s">
        <v>34</v>
      </c>
      <c r="S1608" s="4" t="s">
        <v>34</v>
      </c>
      <c r="T1608" s="4" t="s">
        <v>35</v>
      </c>
      <c r="U1608" s="4">
        <v>8</v>
      </c>
      <c r="V1608" s="4">
        <v>8</v>
      </c>
    </row>
    <row r="1609" spans="1:22" x14ac:dyDescent="0.25">
      <c r="A1609" s="3" t="s">
        <v>12779</v>
      </c>
      <c r="B1609" s="3" t="s">
        <v>12780</v>
      </c>
      <c r="C1609" s="4" t="str">
        <f>_xlfn.XLOOKUP(A1609,'[1]PEB-ST'!A:A,'[1]PEB-ST'!S:S)</f>
        <v>cytosol,mitochondrion</v>
      </c>
      <c r="D1609" s="4" t="s">
        <v>12781</v>
      </c>
      <c r="E1609" s="5" t="s">
        <v>11513</v>
      </c>
      <c r="F1609" s="4" t="s">
        <v>2538</v>
      </c>
      <c r="G1609" s="4" t="s">
        <v>12782</v>
      </c>
      <c r="H1609" s="5" t="s">
        <v>12783</v>
      </c>
      <c r="I1609" s="4" t="s">
        <v>12784</v>
      </c>
      <c r="J1609" s="4" t="s">
        <v>12785</v>
      </c>
      <c r="K1609" s="4" t="s">
        <v>12786</v>
      </c>
      <c r="L1609" s="6">
        <v>-1.0130910176916705</v>
      </c>
      <c r="M1609" s="9">
        <v>1.1710391000000001E-2</v>
      </c>
      <c r="N1609" s="6">
        <v>-1.9056450520505979</v>
      </c>
      <c r="O1609" s="8">
        <v>2.7578825170940101E-3</v>
      </c>
      <c r="P1609" s="4">
        <v>57.404000000000003</v>
      </c>
      <c r="Q1609" s="8">
        <v>1.2250999999999999E-4</v>
      </c>
      <c r="R1609" s="4" t="s">
        <v>130</v>
      </c>
      <c r="S1609" s="4" t="s">
        <v>34</v>
      </c>
      <c r="T1609" s="4" t="s">
        <v>35</v>
      </c>
      <c r="U1609" s="4">
        <v>11</v>
      </c>
      <c r="V1609" s="4">
        <v>6</v>
      </c>
    </row>
    <row r="1610" spans="1:22" x14ac:dyDescent="0.25">
      <c r="A1610" s="3" t="s">
        <v>12787</v>
      </c>
      <c r="B1610" s="3" t="s">
        <v>12788</v>
      </c>
      <c r="C1610" s="4" t="str">
        <f>_xlfn.XLOOKUP(A1610,'[1]PEB-ST'!A:A,'[1]PEB-ST'!S:S)</f>
        <v>cytosol</v>
      </c>
      <c r="D1610" s="4" t="s">
        <v>12789</v>
      </c>
      <c r="E1610" s="5" t="s">
        <v>12790</v>
      </c>
      <c r="F1610" s="4" t="s">
        <v>2595</v>
      </c>
      <c r="G1610" s="4" t="s">
        <v>12791</v>
      </c>
      <c r="H1610" s="5" t="s">
        <v>12792</v>
      </c>
      <c r="I1610" s="4" t="s">
        <v>12793</v>
      </c>
      <c r="J1610" s="4" t="s">
        <v>12794</v>
      </c>
      <c r="K1610" s="4" t="s">
        <v>12795</v>
      </c>
      <c r="L1610" s="6">
        <v>-0.73177153118103044</v>
      </c>
      <c r="M1610" s="7" t="s">
        <v>33</v>
      </c>
      <c r="N1610" s="6">
        <v>-2.4601911400105654</v>
      </c>
      <c r="O1610" s="8">
        <v>1.27689292018047E-2</v>
      </c>
      <c r="P1610" s="4">
        <v>10.489000000000001</v>
      </c>
      <c r="Q1610" s="8">
        <v>1.1002E-2</v>
      </c>
      <c r="R1610" s="4" t="s">
        <v>34</v>
      </c>
      <c r="S1610" s="4" t="s">
        <v>34</v>
      </c>
      <c r="T1610" s="4" t="s">
        <v>35</v>
      </c>
      <c r="U1610" s="4">
        <v>10</v>
      </c>
      <c r="V1610" s="4">
        <v>10</v>
      </c>
    </row>
    <row r="1611" spans="1:22" x14ac:dyDescent="0.25">
      <c r="A1611" s="3" t="s">
        <v>12796</v>
      </c>
      <c r="B1611" s="3" t="s">
        <v>12797</v>
      </c>
      <c r="C1611" s="4" t="str">
        <f>_xlfn.XLOOKUP(A1611,'[1]PEB-ST'!A:A,'[1]PEB-ST'!S:S)</f>
        <v>cytosol,plasma membrane,nucleus</v>
      </c>
      <c r="D1611" s="4" t="s">
        <v>12798</v>
      </c>
      <c r="E1611" s="5" t="s">
        <v>12799</v>
      </c>
      <c r="F1611" s="4" t="s">
        <v>2466</v>
      </c>
      <c r="G1611" s="4" t="s">
        <v>12800</v>
      </c>
      <c r="H1611" s="5" t="s">
        <v>12801</v>
      </c>
      <c r="I1611" s="4" t="s">
        <v>12802</v>
      </c>
      <c r="J1611" s="4" t="s">
        <v>12803</v>
      </c>
      <c r="K1611" s="4" t="s">
        <v>12804</v>
      </c>
      <c r="L1611" s="6">
        <v>-2.0043553676659975</v>
      </c>
      <c r="M1611" s="9">
        <v>1.1710391000000001E-2</v>
      </c>
      <c r="N1611" s="6">
        <v>-5.2830939762294067</v>
      </c>
      <c r="O1611" s="8">
        <v>8.9022820412371095E-4</v>
      </c>
      <c r="P1611" s="4">
        <v>68.406000000000006</v>
      </c>
      <c r="Q1611" s="8">
        <v>7.4159999999999995E-5</v>
      </c>
      <c r="R1611" s="4" t="s">
        <v>34</v>
      </c>
      <c r="S1611" s="4" t="s">
        <v>35</v>
      </c>
      <c r="T1611" s="4" t="s">
        <v>35</v>
      </c>
      <c r="U1611" s="4">
        <v>2</v>
      </c>
      <c r="V1611" s="4">
        <v>1</v>
      </c>
    </row>
    <row r="1612" spans="1:22" x14ac:dyDescent="0.25">
      <c r="A1612" s="3" t="s">
        <v>12805</v>
      </c>
      <c r="B1612" s="3" t="s">
        <v>12806</v>
      </c>
      <c r="C1612" s="4" t="str">
        <f>_xlfn.XLOOKUP(A1612,'[1]PEB-ST'!A:A,'[1]PEB-ST'!S:S)</f>
        <v>cytosol</v>
      </c>
      <c r="D1612" s="4" t="s">
        <v>12807</v>
      </c>
      <c r="E1612" s="5" t="s">
        <v>12808</v>
      </c>
      <c r="F1612" s="4" t="s">
        <v>2476</v>
      </c>
      <c r="G1612" s="4" t="s">
        <v>12809</v>
      </c>
      <c r="H1612" s="5" t="s">
        <v>12810</v>
      </c>
      <c r="I1612" s="4" t="s">
        <v>12811</v>
      </c>
      <c r="J1612" s="4" t="s">
        <v>12812</v>
      </c>
      <c r="K1612" s="4" t="s">
        <v>12813</v>
      </c>
      <c r="L1612" s="6">
        <v>-1.6399591865550168E-2</v>
      </c>
      <c r="M1612" s="7" t="s">
        <v>33</v>
      </c>
      <c r="N1612" s="6">
        <v>-0.9424888786982113</v>
      </c>
      <c r="O1612" s="8">
        <v>2.5320410316301699E-3</v>
      </c>
      <c r="P1612" s="4">
        <v>53.914000000000001</v>
      </c>
      <c r="Q1612" s="8">
        <v>1.4645000000000001E-4</v>
      </c>
      <c r="R1612" s="4" t="s">
        <v>34</v>
      </c>
      <c r="S1612" s="4" t="s">
        <v>34</v>
      </c>
      <c r="T1612" s="4" t="s">
        <v>35</v>
      </c>
      <c r="U1612" s="4">
        <v>20</v>
      </c>
      <c r="V1612" s="4">
        <v>10</v>
      </c>
    </row>
    <row r="1613" spans="1:22" x14ac:dyDescent="0.25">
      <c r="A1613" s="3" t="s">
        <v>12814</v>
      </c>
      <c r="B1613" s="3" t="s">
        <v>12815</v>
      </c>
      <c r="C1613" s="4" t="str">
        <f>_xlfn.XLOOKUP(A1613,'[1]PEB-ST'!A:A,'[1]PEB-ST'!S:S)</f>
        <v>cytosol</v>
      </c>
      <c r="D1613" s="4" t="s">
        <v>12816</v>
      </c>
      <c r="E1613" s="5" t="s">
        <v>12817</v>
      </c>
      <c r="F1613" s="4" t="s">
        <v>2538</v>
      </c>
      <c r="G1613" s="4" t="s">
        <v>12818</v>
      </c>
      <c r="H1613" s="5" t="s">
        <v>12819</v>
      </c>
      <c r="I1613" s="4" t="s">
        <v>12820</v>
      </c>
      <c r="J1613" s="4" t="s">
        <v>12821</v>
      </c>
      <c r="K1613" s="4" t="s">
        <v>12822</v>
      </c>
      <c r="L1613" s="6">
        <v>-1.217632948504549</v>
      </c>
      <c r="M1613" s="9">
        <v>3.4563915843857602E-2</v>
      </c>
      <c r="N1613" s="6">
        <v>-3.290172860412067</v>
      </c>
      <c r="O1613" s="8">
        <v>7.4618895471698099E-4</v>
      </c>
      <c r="P1613" s="4">
        <v>20.911999999999999</v>
      </c>
      <c r="Q1613" s="8">
        <v>1.9748000000000001E-3</v>
      </c>
      <c r="R1613" s="4" t="s">
        <v>34</v>
      </c>
      <c r="S1613" s="4" t="s">
        <v>35</v>
      </c>
      <c r="T1613" s="4" t="s">
        <v>35</v>
      </c>
      <c r="U1613" s="4">
        <v>28</v>
      </c>
      <c r="V1613" s="4">
        <v>2</v>
      </c>
    </row>
    <row r="1614" spans="1:22" x14ac:dyDescent="0.25">
      <c r="A1614" s="3" t="s">
        <v>12823</v>
      </c>
      <c r="B1614" s="3" t="s">
        <v>12824</v>
      </c>
      <c r="C1614" s="4" t="str">
        <f>_xlfn.XLOOKUP(A1614,'[1]PEB-ST'!A:A,'[1]PEB-ST'!S:S)</f>
        <v>cytosol</v>
      </c>
      <c r="D1614" s="4" t="s">
        <v>12825</v>
      </c>
      <c r="E1614" s="5" t="s">
        <v>12826</v>
      </c>
      <c r="F1614" s="4" t="s">
        <v>2538</v>
      </c>
      <c r="G1614" s="4" t="s">
        <v>12827</v>
      </c>
      <c r="H1614" s="5" t="s">
        <v>12828</v>
      </c>
      <c r="I1614" s="4" t="s">
        <v>12829</v>
      </c>
      <c r="J1614" s="4" t="s">
        <v>12830</v>
      </c>
      <c r="K1614" s="4" t="s">
        <v>12831</v>
      </c>
      <c r="L1614" s="6">
        <v>-1.0061505132214759</v>
      </c>
      <c r="M1614" s="7" t="s">
        <v>33</v>
      </c>
      <c r="N1614" s="6">
        <v>-0.90318066939555575</v>
      </c>
      <c r="O1614" s="7" t="s">
        <v>33</v>
      </c>
      <c r="P1614" s="4" t="s">
        <v>33</v>
      </c>
      <c r="Q1614" s="4" t="s">
        <v>33</v>
      </c>
      <c r="R1614" s="4" t="s">
        <v>35</v>
      </c>
      <c r="S1614" s="4" t="s">
        <v>35</v>
      </c>
      <c r="T1614" s="4" t="s">
        <v>35</v>
      </c>
      <c r="U1614" s="4">
        <v>1</v>
      </c>
      <c r="V1614" s="4">
        <v>1</v>
      </c>
    </row>
    <row r="1615" spans="1:22" x14ac:dyDescent="0.25">
      <c r="A1615" s="3" t="s">
        <v>12832</v>
      </c>
      <c r="B1615" s="3" t="s">
        <v>12833</v>
      </c>
      <c r="C1615" s="4" t="str">
        <f>_xlfn.XLOOKUP(A1615,'[1]PEB-ST'!A:A,'[1]PEB-ST'!S:S)</f>
        <v>plastid</v>
      </c>
      <c r="D1615" s="4" t="s">
        <v>12834</v>
      </c>
      <c r="E1615" s="5" t="s">
        <v>12835</v>
      </c>
      <c r="F1615" s="4" t="s">
        <v>2476</v>
      </c>
      <c r="G1615" s="4" t="s">
        <v>12836</v>
      </c>
      <c r="H1615" s="5" t="s">
        <v>12837</v>
      </c>
      <c r="I1615" s="4" t="s">
        <v>12838</v>
      </c>
      <c r="J1615" s="4" t="s">
        <v>12839</v>
      </c>
      <c r="K1615" s="4" t="s">
        <v>12840</v>
      </c>
      <c r="L1615" s="6">
        <v>-1.0173318663754791</v>
      </c>
      <c r="M1615" s="9">
        <v>1.5355141379310299E-2</v>
      </c>
      <c r="N1615" s="6">
        <v>-1.7238799787352286</v>
      </c>
      <c r="O1615" s="8">
        <v>4.5232686848306301E-3</v>
      </c>
      <c r="P1615" s="4">
        <v>30.547999999999998</v>
      </c>
      <c r="Q1615" s="8">
        <v>7.1511999999999997E-4</v>
      </c>
      <c r="R1615" s="4" t="s">
        <v>34</v>
      </c>
      <c r="S1615" s="4" t="s">
        <v>35</v>
      </c>
      <c r="T1615" s="4" t="s">
        <v>35</v>
      </c>
      <c r="U1615" s="4">
        <v>7</v>
      </c>
      <c r="V1615" s="4">
        <v>1</v>
      </c>
    </row>
    <row r="1616" spans="1:22" x14ac:dyDescent="0.25">
      <c r="A1616" s="3" t="s">
        <v>12841</v>
      </c>
      <c r="B1616" s="3" t="s">
        <v>12842</v>
      </c>
      <c r="C1616" s="4" t="str">
        <f>_xlfn.XLOOKUP(A1616,'[1]PEB-ST'!A:A,'[1]PEB-ST'!S:S)</f>
        <v>mitochondrion</v>
      </c>
      <c r="D1616" s="4" t="s">
        <v>12843</v>
      </c>
      <c r="E1616" s="5" t="s">
        <v>12844</v>
      </c>
      <c r="F1616" s="4" t="s">
        <v>2557</v>
      </c>
      <c r="G1616" s="4" t="s">
        <v>12845</v>
      </c>
      <c r="H1616" s="5" t="s">
        <v>12846</v>
      </c>
      <c r="I1616" s="4" t="s">
        <v>12847</v>
      </c>
      <c r="J1616" s="4" t="s">
        <v>12848</v>
      </c>
      <c r="K1616" s="4" t="s">
        <v>12849</v>
      </c>
      <c r="L1616" s="6">
        <v>-5.1057288728524461E-3</v>
      </c>
      <c r="M1616" s="7" t="s">
        <v>33</v>
      </c>
      <c r="N1616" s="6">
        <v>-0.52668527675230414</v>
      </c>
      <c r="O1616" s="7" t="s">
        <v>33</v>
      </c>
      <c r="P1616" s="4" t="s">
        <v>33</v>
      </c>
      <c r="Q1616" s="4" t="s">
        <v>33</v>
      </c>
      <c r="R1616" s="4" t="s">
        <v>35</v>
      </c>
      <c r="S1616" s="4" t="s">
        <v>35</v>
      </c>
      <c r="T1616" s="4" t="s">
        <v>35</v>
      </c>
      <c r="U1616" s="4">
        <v>19</v>
      </c>
      <c r="V1616" s="4">
        <v>8</v>
      </c>
    </row>
    <row r="1617" spans="1:22" x14ac:dyDescent="0.25">
      <c r="A1617" s="3" t="s">
        <v>12850</v>
      </c>
      <c r="B1617" s="3" t="s">
        <v>12851</v>
      </c>
      <c r="C1617" s="4" t="str">
        <f>_xlfn.XLOOKUP(A1617,'[1]PEB-ST'!A:A,'[1]PEB-ST'!S:S)</f>
        <v>cytosol</v>
      </c>
      <c r="D1617" s="4" t="s">
        <v>12852</v>
      </c>
      <c r="E1617" s="5" t="s">
        <v>12853</v>
      </c>
      <c r="F1617" s="4" t="s">
        <v>2557</v>
      </c>
      <c r="G1617" s="4" t="s">
        <v>12854</v>
      </c>
      <c r="H1617" s="5" t="s">
        <v>12855</v>
      </c>
      <c r="I1617" s="4" t="s">
        <v>12856</v>
      </c>
      <c r="J1617" s="4" t="s">
        <v>12857</v>
      </c>
      <c r="K1617" s="4" t="s">
        <v>12858</v>
      </c>
      <c r="L1617" s="6">
        <v>0.99119961253656585</v>
      </c>
      <c r="M1617" s="7" t="s">
        <v>33</v>
      </c>
      <c r="N1617" s="6">
        <v>-9.9601242219204522E-2</v>
      </c>
      <c r="O1617" s="7" t="s">
        <v>33</v>
      </c>
      <c r="P1617" s="4" t="s">
        <v>33</v>
      </c>
      <c r="Q1617" s="4" t="s">
        <v>33</v>
      </c>
      <c r="R1617" s="4" t="s">
        <v>35</v>
      </c>
      <c r="S1617" s="4" t="s">
        <v>35</v>
      </c>
      <c r="T1617" s="4" t="s">
        <v>35</v>
      </c>
      <c r="U1617" s="4">
        <v>3</v>
      </c>
      <c r="V1617" s="4">
        <v>3</v>
      </c>
    </row>
    <row r="1618" spans="1:22" x14ac:dyDescent="0.25">
      <c r="A1618" s="3" t="s">
        <v>12859</v>
      </c>
      <c r="B1618" s="3" t="s">
        <v>12860</v>
      </c>
      <c r="C1618" s="4" t="str">
        <f>_xlfn.XLOOKUP(A1618,'[1]PEB-ST'!A:A,'[1]PEB-ST'!S:S)</f>
        <v>mitochondrion</v>
      </c>
      <c r="D1618" s="4" t="s">
        <v>12861</v>
      </c>
      <c r="E1618" s="5" t="s">
        <v>3034</v>
      </c>
      <c r="F1618" s="4" t="s">
        <v>2538</v>
      </c>
      <c r="G1618" s="4" t="s">
        <v>12862</v>
      </c>
      <c r="H1618" s="5" t="s">
        <v>12863</v>
      </c>
      <c r="I1618" s="4" t="s">
        <v>12864</v>
      </c>
      <c r="J1618" s="4" t="s">
        <v>12865</v>
      </c>
      <c r="K1618" s="4" t="s">
        <v>12866</v>
      </c>
      <c r="L1618" s="6">
        <v>-1.0253561160379989</v>
      </c>
      <c r="M1618" s="7" t="s">
        <v>33</v>
      </c>
      <c r="N1618" s="6">
        <v>-1.1027295999794346</v>
      </c>
      <c r="O1618" s="7" t="s">
        <v>33</v>
      </c>
      <c r="P1618" s="4" t="s">
        <v>33</v>
      </c>
      <c r="Q1618" s="4" t="s">
        <v>33</v>
      </c>
      <c r="R1618" s="4" t="s">
        <v>35</v>
      </c>
      <c r="S1618" s="4" t="s">
        <v>35</v>
      </c>
      <c r="T1618" s="4" t="s">
        <v>35</v>
      </c>
      <c r="U1618" s="4">
        <v>7</v>
      </c>
      <c r="V1618" s="4">
        <v>1</v>
      </c>
    </row>
    <row r="1619" spans="1:22" x14ac:dyDescent="0.25">
      <c r="A1619" s="3" t="s">
        <v>12867</v>
      </c>
      <c r="B1619" s="3" t="s">
        <v>12868</v>
      </c>
      <c r="C1619" s="4" t="str">
        <f>_xlfn.XLOOKUP(A1619,'[1]PEB-ST'!A:A,'[1]PEB-ST'!S:S)</f>
        <v>cytosol</v>
      </c>
      <c r="D1619" s="4" t="s">
        <v>12869</v>
      </c>
      <c r="E1619" s="5" t="s">
        <v>3034</v>
      </c>
      <c r="F1619" s="4" t="s">
        <v>2538</v>
      </c>
      <c r="G1619" s="4" t="s">
        <v>7738</v>
      </c>
      <c r="H1619" s="5" t="s">
        <v>7739</v>
      </c>
      <c r="I1619" s="4" t="s">
        <v>12870</v>
      </c>
      <c r="J1619" s="4" t="s">
        <v>12871</v>
      </c>
      <c r="K1619" s="4" t="s">
        <v>177</v>
      </c>
      <c r="L1619" s="6">
        <v>-0.45030475615886617</v>
      </c>
      <c r="M1619" s="7" t="s">
        <v>33</v>
      </c>
      <c r="N1619" s="6">
        <v>-24.942460119995246</v>
      </c>
      <c r="O1619" s="7" t="s">
        <v>33</v>
      </c>
      <c r="P1619" s="4" t="s">
        <v>33</v>
      </c>
      <c r="Q1619" s="4" t="s">
        <v>33</v>
      </c>
      <c r="R1619" s="4" t="s">
        <v>35</v>
      </c>
      <c r="S1619" s="4" t="s">
        <v>35</v>
      </c>
      <c r="T1619" s="4" t="s">
        <v>35</v>
      </c>
      <c r="U1619" s="4">
        <v>7</v>
      </c>
      <c r="V1619" s="4">
        <v>1</v>
      </c>
    </row>
    <row r="1620" spans="1:22" x14ac:dyDescent="0.25">
      <c r="A1620" s="3" t="s">
        <v>12872</v>
      </c>
      <c r="B1620" s="3" t="s">
        <v>12873</v>
      </c>
      <c r="C1620" s="4" t="str">
        <f>_xlfn.XLOOKUP(A1620,'[1]PEB-ST'!A:A,'[1]PEB-ST'!S:S)</f>
        <v>cytosol</v>
      </c>
      <c r="D1620" s="4" t="s">
        <v>12861</v>
      </c>
      <c r="E1620" s="5" t="s">
        <v>3034</v>
      </c>
      <c r="F1620" s="4" t="s">
        <v>2538</v>
      </c>
      <c r="G1620" s="4" t="s">
        <v>7738</v>
      </c>
      <c r="H1620" s="5" t="s">
        <v>7739</v>
      </c>
      <c r="I1620" s="4" t="s">
        <v>12874</v>
      </c>
      <c r="J1620" s="4" t="s">
        <v>12875</v>
      </c>
      <c r="K1620" s="4" t="s">
        <v>177</v>
      </c>
      <c r="L1620" s="6">
        <v>-1.6648113202125154</v>
      </c>
      <c r="M1620" s="7" t="s">
        <v>33</v>
      </c>
      <c r="N1620" s="6">
        <v>-21.97382764041879</v>
      </c>
      <c r="O1620" s="8">
        <v>5.1421928255888601E-2</v>
      </c>
      <c r="P1620" s="4" t="s">
        <v>33</v>
      </c>
      <c r="Q1620" s="4" t="s">
        <v>33</v>
      </c>
      <c r="R1620" s="4" t="s">
        <v>35</v>
      </c>
      <c r="S1620" s="4" t="s">
        <v>35</v>
      </c>
      <c r="T1620" s="4" t="s">
        <v>35</v>
      </c>
      <c r="U1620" s="4">
        <v>10</v>
      </c>
      <c r="V1620" s="4">
        <v>1</v>
      </c>
    </row>
    <row r="1621" spans="1:22" x14ac:dyDescent="0.25">
      <c r="A1621" s="3" t="s">
        <v>12876</v>
      </c>
      <c r="B1621" s="3" t="s">
        <v>12877</v>
      </c>
      <c r="C1621" s="4" t="str">
        <f>_xlfn.XLOOKUP(A1621,'[1]PEB-ST'!A:A,'[1]PEB-ST'!S:S)</f>
        <v>cytosol</v>
      </c>
      <c r="D1621" s="4" t="s">
        <v>12878</v>
      </c>
      <c r="E1621" s="5" t="s">
        <v>12879</v>
      </c>
      <c r="F1621" s="4" t="s">
        <v>2557</v>
      </c>
      <c r="G1621" s="4" t="s">
        <v>12880</v>
      </c>
      <c r="H1621" s="5" t="s">
        <v>12881</v>
      </c>
      <c r="I1621" s="4" t="s">
        <v>12882</v>
      </c>
      <c r="J1621" s="4" t="s">
        <v>12883</v>
      </c>
      <c r="K1621" s="4" t="s">
        <v>12884</v>
      </c>
      <c r="L1621" s="6">
        <v>-0.22120781234300388</v>
      </c>
      <c r="M1621" s="7" t="s">
        <v>33</v>
      </c>
      <c r="N1621" s="6">
        <v>-1.0378531771849899</v>
      </c>
      <c r="O1621" s="7" t="s">
        <v>33</v>
      </c>
      <c r="P1621" s="4" t="s">
        <v>33</v>
      </c>
      <c r="Q1621" s="4" t="s">
        <v>33</v>
      </c>
      <c r="R1621" s="4" t="s">
        <v>35</v>
      </c>
      <c r="S1621" s="4" t="s">
        <v>35</v>
      </c>
      <c r="T1621" s="4" t="s">
        <v>35</v>
      </c>
      <c r="U1621" s="4">
        <v>1</v>
      </c>
      <c r="V1621" s="4">
        <v>1</v>
      </c>
    </row>
    <row r="1622" spans="1:22" x14ac:dyDescent="0.25">
      <c r="A1622" s="3" t="s">
        <v>12885</v>
      </c>
      <c r="B1622" s="3" t="s">
        <v>12886</v>
      </c>
      <c r="C1622" s="4" t="str">
        <f>_xlfn.XLOOKUP(A1622,'[1]PEB-ST'!A:A,'[1]PEB-ST'!S:S)</f>
        <v>cytosol</v>
      </c>
      <c r="D1622" s="4" t="s">
        <v>12887</v>
      </c>
      <c r="E1622" s="5" t="s">
        <v>12888</v>
      </c>
      <c r="F1622" s="4" t="s">
        <v>2557</v>
      </c>
      <c r="G1622" s="4" t="s">
        <v>12889</v>
      </c>
      <c r="H1622" s="5" t="s">
        <v>12890</v>
      </c>
      <c r="I1622" s="4" t="s">
        <v>12891</v>
      </c>
      <c r="J1622" s="4" t="s">
        <v>12892</v>
      </c>
      <c r="K1622" s="4" t="s">
        <v>12893</v>
      </c>
      <c r="L1622" s="6">
        <v>-1.7932090478106848</v>
      </c>
      <c r="M1622" s="7" t="s">
        <v>33</v>
      </c>
      <c r="N1622" s="6">
        <v>-4.5326220660913394</v>
      </c>
      <c r="O1622" s="8">
        <v>1.91795230007153E-2</v>
      </c>
      <c r="P1622" s="4">
        <v>10.914</v>
      </c>
      <c r="Q1622" s="8">
        <v>1.0023000000000001E-2</v>
      </c>
      <c r="R1622" s="4" t="s">
        <v>34</v>
      </c>
      <c r="S1622" s="4" t="s">
        <v>34</v>
      </c>
      <c r="T1622" s="4" t="s">
        <v>35</v>
      </c>
      <c r="U1622" s="4">
        <v>3</v>
      </c>
      <c r="V1622" s="4">
        <v>3</v>
      </c>
    </row>
    <row r="1623" spans="1:22" x14ac:dyDescent="0.25">
      <c r="A1623" s="3" t="s">
        <v>12894</v>
      </c>
      <c r="B1623" s="3" t="s">
        <v>12895</v>
      </c>
      <c r="C1623" s="4" t="str">
        <f>_xlfn.XLOOKUP(A1623,'[1]PEB-ST'!A:A,'[1]PEB-ST'!S:S)</f>
        <v>cytosol,peroxisome,cytoskeleton</v>
      </c>
      <c r="D1623" s="4" t="s">
        <v>12896</v>
      </c>
      <c r="E1623" s="5" t="s">
        <v>10229</v>
      </c>
      <c r="F1623" s="4" t="s">
        <v>2538</v>
      </c>
      <c r="G1623" s="4" t="s">
        <v>12897</v>
      </c>
      <c r="H1623" s="5" t="s">
        <v>12898</v>
      </c>
      <c r="I1623" s="4" t="s">
        <v>12899</v>
      </c>
      <c r="J1623" s="4" t="s">
        <v>12900</v>
      </c>
      <c r="K1623" s="4" t="s">
        <v>12901</v>
      </c>
      <c r="L1623" s="6">
        <v>-0.60626064524544321</v>
      </c>
      <c r="M1623" s="7" t="s">
        <v>33</v>
      </c>
      <c r="N1623" s="6">
        <v>-1.2003137765656529</v>
      </c>
      <c r="O1623" s="7" t="s">
        <v>33</v>
      </c>
      <c r="P1623" s="4" t="s">
        <v>33</v>
      </c>
      <c r="Q1623" s="4" t="s">
        <v>33</v>
      </c>
      <c r="R1623" s="4" t="s">
        <v>35</v>
      </c>
      <c r="S1623" s="4" t="s">
        <v>35</v>
      </c>
      <c r="T1623" s="4" t="s">
        <v>35</v>
      </c>
      <c r="U1623" s="4">
        <v>3</v>
      </c>
      <c r="V1623" s="4">
        <v>3</v>
      </c>
    </row>
    <row r="1624" spans="1:22" x14ac:dyDescent="0.25">
      <c r="A1624" s="3" t="s">
        <v>12902</v>
      </c>
      <c r="B1624" s="3" t="s">
        <v>12903</v>
      </c>
      <c r="C1624" s="4" t="str">
        <f>_xlfn.XLOOKUP(A1624,'[1]PEB-ST'!A:A,'[1]PEB-ST'!S:S)</f>
        <v>cytosol</v>
      </c>
      <c r="D1624" s="4" t="s">
        <v>9589</v>
      </c>
      <c r="E1624" s="5" t="s">
        <v>9590</v>
      </c>
      <c r="F1624" s="4" t="s">
        <v>2538</v>
      </c>
      <c r="G1624" s="4" t="s">
        <v>9591</v>
      </c>
      <c r="H1624" s="5" t="s">
        <v>9592</v>
      </c>
      <c r="I1624" s="4" t="s">
        <v>12904</v>
      </c>
      <c r="J1624" s="4" t="s">
        <v>12905</v>
      </c>
      <c r="K1624" s="4" t="s">
        <v>177</v>
      </c>
      <c r="L1624" s="6">
        <v>-1.551976379601935</v>
      </c>
      <c r="M1624" s="7" t="s">
        <v>33</v>
      </c>
      <c r="N1624" s="6">
        <v>-21.164308135270989</v>
      </c>
      <c r="O1624" s="7" t="s">
        <v>33</v>
      </c>
      <c r="P1624" s="4" t="s">
        <v>33</v>
      </c>
      <c r="Q1624" s="4" t="s">
        <v>33</v>
      </c>
      <c r="R1624" s="4" t="s">
        <v>35</v>
      </c>
      <c r="S1624" s="4" t="s">
        <v>35</v>
      </c>
      <c r="T1624" s="4" t="s">
        <v>35</v>
      </c>
      <c r="U1624" s="4">
        <v>8</v>
      </c>
      <c r="V1624" s="4">
        <v>1</v>
      </c>
    </row>
    <row r="1625" spans="1:22" x14ac:dyDescent="0.25">
      <c r="A1625" s="3" t="s">
        <v>12906</v>
      </c>
      <c r="B1625" s="3" t="s">
        <v>12907</v>
      </c>
      <c r="C1625" s="4" t="str">
        <f>_xlfn.XLOOKUP(A1625,'[1]PEB-ST'!A:A,'[1]PEB-ST'!S:S)</f>
        <v>cytosol</v>
      </c>
      <c r="D1625" s="4" t="s">
        <v>12908</v>
      </c>
      <c r="E1625" s="5" t="s">
        <v>3888</v>
      </c>
      <c r="F1625" s="4" t="s">
        <v>3522</v>
      </c>
      <c r="G1625" s="4" t="s">
        <v>12909</v>
      </c>
      <c r="H1625" s="5" t="s">
        <v>3890</v>
      </c>
      <c r="I1625" s="4" t="s">
        <v>12910</v>
      </c>
      <c r="J1625" s="4" t="s">
        <v>12911</v>
      </c>
      <c r="K1625" s="4" t="s">
        <v>12912</v>
      </c>
      <c r="L1625" s="6">
        <v>-0.89019170585880891</v>
      </c>
      <c r="M1625" s="9">
        <v>3.2715537864077597E-2</v>
      </c>
      <c r="N1625" s="6">
        <v>-1.9558347658788948</v>
      </c>
      <c r="O1625" s="8">
        <v>4.5842321042584401E-3</v>
      </c>
      <c r="P1625" s="4">
        <v>18.587</v>
      </c>
      <c r="Q1625" s="8">
        <v>2.6840000000000002E-3</v>
      </c>
      <c r="R1625" s="4" t="s">
        <v>34</v>
      </c>
      <c r="S1625" s="4" t="s">
        <v>35</v>
      </c>
      <c r="T1625" s="4" t="s">
        <v>35</v>
      </c>
      <c r="U1625" s="4">
        <v>7</v>
      </c>
      <c r="V1625" s="4">
        <v>7</v>
      </c>
    </row>
    <row r="1626" spans="1:22" x14ac:dyDescent="0.25">
      <c r="A1626" s="3" t="s">
        <v>12913</v>
      </c>
      <c r="B1626" s="3" t="s">
        <v>12914</v>
      </c>
      <c r="C1626" s="4" t="str">
        <f>_xlfn.XLOOKUP(A1626,'[1]PEB-ST'!A:A,'[1]PEB-ST'!S:S)</f>
        <v>mitochondrion</v>
      </c>
      <c r="D1626" s="4" t="s">
        <v>12915</v>
      </c>
      <c r="E1626" s="5" t="s">
        <v>12916</v>
      </c>
      <c r="F1626" s="4" t="s">
        <v>2538</v>
      </c>
      <c r="G1626" s="4" t="s">
        <v>12917</v>
      </c>
      <c r="H1626" s="5" t="s">
        <v>12918</v>
      </c>
      <c r="I1626" s="4" t="s">
        <v>12919</v>
      </c>
      <c r="J1626" s="4" t="s">
        <v>12920</v>
      </c>
      <c r="K1626" s="4" t="s">
        <v>12921</v>
      </c>
      <c r="L1626" s="6">
        <v>-0.9707813461687671</v>
      </c>
      <c r="M1626" s="9">
        <v>1.3942939999999999E-2</v>
      </c>
      <c r="N1626" s="6">
        <v>-2.2003603703260435</v>
      </c>
      <c r="O1626" s="8">
        <v>2.9012580444444402E-3</v>
      </c>
      <c r="P1626" s="4">
        <v>44.857999999999997</v>
      </c>
      <c r="Q1626" s="8">
        <v>2.4633000000000001E-4</v>
      </c>
      <c r="R1626" s="4" t="s">
        <v>130</v>
      </c>
      <c r="S1626" s="4" t="s">
        <v>34</v>
      </c>
      <c r="T1626" s="4" t="s">
        <v>35</v>
      </c>
      <c r="U1626" s="4">
        <v>10</v>
      </c>
      <c r="V1626" s="4">
        <v>5</v>
      </c>
    </row>
    <row r="1627" spans="1:22" x14ac:dyDescent="0.25">
      <c r="A1627" s="3" t="s">
        <v>12922</v>
      </c>
      <c r="B1627" s="3" t="s">
        <v>12923</v>
      </c>
      <c r="C1627" s="4" t="str">
        <f>_xlfn.XLOOKUP(A1627,'[1]PEB-ST'!A:A,'[1]PEB-ST'!S:S)</f>
        <v>nucleus</v>
      </c>
      <c r="D1627" s="4" t="s">
        <v>12924</v>
      </c>
      <c r="E1627" s="5" t="s">
        <v>1155</v>
      </c>
      <c r="F1627" s="4" t="s">
        <v>2504</v>
      </c>
      <c r="G1627" s="4"/>
      <c r="H1627" s="5"/>
      <c r="I1627" s="4" t="s">
        <v>12925</v>
      </c>
      <c r="J1627" s="4" t="s">
        <v>12926</v>
      </c>
      <c r="K1627" s="4" t="s">
        <v>12927</v>
      </c>
      <c r="L1627" s="6">
        <v>-0.68250765745460507</v>
      </c>
      <c r="M1627" s="9">
        <v>2.61262972179289E-2</v>
      </c>
      <c r="N1627" s="6">
        <v>-1.337643436664582</v>
      </c>
      <c r="O1627" s="8">
        <v>3.6179061927710801E-3</v>
      </c>
      <c r="P1627" s="4">
        <v>32.322000000000003</v>
      </c>
      <c r="Q1627" s="8">
        <v>6.1264999999999996E-4</v>
      </c>
      <c r="R1627" s="4" t="s">
        <v>34</v>
      </c>
      <c r="S1627" s="4" t="s">
        <v>35</v>
      </c>
      <c r="T1627" s="4" t="s">
        <v>35</v>
      </c>
      <c r="U1627" s="4">
        <v>27</v>
      </c>
      <c r="V1627" s="4">
        <v>27</v>
      </c>
    </row>
    <row r="1628" spans="1:22" x14ac:dyDescent="0.25">
      <c r="A1628" s="3" t="s">
        <v>12928</v>
      </c>
      <c r="B1628" s="3" t="s">
        <v>12929</v>
      </c>
      <c r="C1628" s="4" t="str">
        <f>_xlfn.XLOOKUP(A1628,'[1]PEB-ST'!A:A,'[1]PEB-ST'!S:S)</f>
        <v>mitochondrion</v>
      </c>
      <c r="D1628" s="4" t="s">
        <v>12930</v>
      </c>
      <c r="E1628" s="5" t="s">
        <v>12931</v>
      </c>
      <c r="F1628" s="4" t="s">
        <v>2557</v>
      </c>
      <c r="G1628" s="4" t="s">
        <v>12932</v>
      </c>
      <c r="H1628" s="5" t="s">
        <v>12933</v>
      </c>
      <c r="I1628" s="4" t="s">
        <v>12934</v>
      </c>
      <c r="J1628" s="4" t="s">
        <v>12935</v>
      </c>
      <c r="K1628" s="4" t="s">
        <v>12936</v>
      </c>
      <c r="L1628" s="6">
        <v>-0.57662101811940636</v>
      </c>
      <c r="M1628" s="9">
        <v>2.35035098305084E-2</v>
      </c>
      <c r="N1628" s="6">
        <v>-1.726792528443498</v>
      </c>
      <c r="O1628" s="8">
        <v>2.0163794383116799E-3</v>
      </c>
      <c r="P1628" s="4">
        <v>53.692</v>
      </c>
      <c r="Q1628" s="8">
        <v>1.4818000000000001E-4</v>
      </c>
      <c r="R1628" s="4" t="s">
        <v>130</v>
      </c>
      <c r="S1628" s="4" t="s">
        <v>34</v>
      </c>
      <c r="T1628" s="4" t="s">
        <v>35</v>
      </c>
      <c r="U1628" s="4">
        <v>13</v>
      </c>
      <c r="V1628" s="4">
        <v>13</v>
      </c>
    </row>
    <row r="1629" spans="1:22" x14ac:dyDescent="0.25">
      <c r="A1629" s="3" t="s">
        <v>12937</v>
      </c>
      <c r="B1629" s="3" t="s">
        <v>12938</v>
      </c>
      <c r="C1629" s="4" t="str">
        <f>_xlfn.XLOOKUP(A1629,'[1]PEB-ST'!A:A,'[1]PEB-ST'!S:S)</f>
        <v>cytosol,plastid,nucleus</v>
      </c>
      <c r="D1629" s="4" t="s">
        <v>12939</v>
      </c>
      <c r="E1629" s="5" t="s">
        <v>12940</v>
      </c>
      <c r="F1629" s="4" t="s">
        <v>2576</v>
      </c>
      <c r="G1629" s="4" t="s">
        <v>12941</v>
      </c>
      <c r="H1629" s="5" t="s">
        <v>12942</v>
      </c>
      <c r="I1629" s="4" t="s">
        <v>12943</v>
      </c>
      <c r="J1629" s="4" t="s">
        <v>12944</v>
      </c>
      <c r="K1629" s="4" t="s">
        <v>12945</v>
      </c>
      <c r="L1629" s="6">
        <v>-0.60448176964346811</v>
      </c>
      <c r="M1629" s="7" t="s">
        <v>33</v>
      </c>
      <c r="N1629" s="6">
        <v>-2.1180195421393759</v>
      </c>
      <c r="O1629" s="8">
        <v>2.1876569455587299E-3</v>
      </c>
      <c r="P1629" s="4">
        <v>10.667999999999999</v>
      </c>
      <c r="Q1629" s="8">
        <v>1.0574999999999999E-2</v>
      </c>
      <c r="R1629" s="4" t="s">
        <v>34</v>
      </c>
      <c r="S1629" s="4" t="s">
        <v>34</v>
      </c>
      <c r="T1629" s="4" t="s">
        <v>35</v>
      </c>
      <c r="U1629" s="4">
        <v>12</v>
      </c>
      <c r="V1629" s="4">
        <v>12</v>
      </c>
    </row>
    <row r="1630" spans="1:22" x14ac:dyDescent="0.25">
      <c r="A1630" s="3" t="s">
        <v>12946</v>
      </c>
      <c r="B1630" s="3" t="s">
        <v>12947</v>
      </c>
      <c r="C1630" s="4" t="str">
        <f>_xlfn.XLOOKUP(A1630,'[1]PEB-ST'!A:A,'[1]PEB-ST'!S:S)</f>
        <v>plastid</v>
      </c>
      <c r="D1630" s="4" t="s">
        <v>12948</v>
      </c>
      <c r="E1630" s="5" t="s">
        <v>12949</v>
      </c>
      <c r="F1630" s="4" t="s">
        <v>2476</v>
      </c>
      <c r="G1630" s="4" t="s">
        <v>12950</v>
      </c>
      <c r="H1630" s="5" t="s">
        <v>12951</v>
      </c>
      <c r="I1630" s="4" t="s">
        <v>12952</v>
      </c>
      <c r="J1630" s="4" t="s">
        <v>12953</v>
      </c>
      <c r="K1630" s="4" t="s">
        <v>12954</v>
      </c>
      <c r="L1630" s="6">
        <v>0.83446381342811549</v>
      </c>
      <c r="M1630" s="7" t="s">
        <v>33</v>
      </c>
      <c r="N1630" s="6">
        <v>2.6625078689278094</v>
      </c>
      <c r="O1630" s="7" t="s">
        <v>33</v>
      </c>
      <c r="P1630" s="4" t="s">
        <v>33</v>
      </c>
      <c r="Q1630" s="4" t="s">
        <v>33</v>
      </c>
      <c r="R1630" s="4" t="s">
        <v>35</v>
      </c>
      <c r="S1630" s="4" t="s">
        <v>35</v>
      </c>
      <c r="T1630" s="4" t="s">
        <v>35</v>
      </c>
      <c r="U1630" s="4">
        <v>2</v>
      </c>
      <c r="V1630" s="4">
        <v>1</v>
      </c>
    </row>
    <row r="1631" spans="1:22" x14ac:dyDescent="0.25">
      <c r="A1631" s="3" t="s">
        <v>12955</v>
      </c>
      <c r="B1631" s="3" t="s">
        <v>12956</v>
      </c>
      <c r="C1631" s="4" t="str">
        <f>_xlfn.XLOOKUP(A1631,'[1]PEB-ST'!A:A,'[1]PEB-ST'!S:S)</f>
        <v>cytosol,plasma membrane,peroxisome</v>
      </c>
      <c r="D1631" s="4" t="s">
        <v>12957</v>
      </c>
      <c r="E1631" s="5" t="s">
        <v>12958</v>
      </c>
      <c r="F1631" s="4" t="s">
        <v>2466</v>
      </c>
      <c r="G1631" s="4" t="s">
        <v>12959</v>
      </c>
      <c r="H1631" s="5" t="s">
        <v>12960</v>
      </c>
      <c r="I1631" s="4" t="s">
        <v>12961</v>
      </c>
      <c r="J1631" s="4" t="s">
        <v>177</v>
      </c>
      <c r="K1631" s="4" t="s">
        <v>177</v>
      </c>
      <c r="L1631" s="6">
        <v>-21.778159797159443</v>
      </c>
      <c r="M1631" s="7" t="s">
        <v>33</v>
      </c>
      <c r="N1631" s="6">
        <v>-21.778159797159443</v>
      </c>
      <c r="O1631" s="7" t="s">
        <v>33</v>
      </c>
      <c r="P1631" s="4" t="s">
        <v>33</v>
      </c>
      <c r="Q1631" s="4" t="s">
        <v>33</v>
      </c>
      <c r="R1631" s="4" t="s">
        <v>35</v>
      </c>
      <c r="S1631" s="4" t="s">
        <v>35</v>
      </c>
      <c r="T1631" s="4" t="s">
        <v>35</v>
      </c>
      <c r="U1631" s="4">
        <v>6</v>
      </c>
      <c r="V1631" s="4">
        <v>1</v>
      </c>
    </row>
    <row r="1632" spans="1:22" x14ac:dyDescent="0.25">
      <c r="A1632" s="3" t="s">
        <v>12962</v>
      </c>
      <c r="B1632" s="3" t="s">
        <v>12963</v>
      </c>
      <c r="C1632" s="4" t="str">
        <f>_xlfn.XLOOKUP(A1632,'[1]PEB-ST'!A:A,'[1]PEB-ST'!S:S)</f>
        <v>cytosol,golgi,mitochondrion,vacuole</v>
      </c>
      <c r="D1632" s="4" t="s">
        <v>12964</v>
      </c>
      <c r="E1632" s="5" t="s">
        <v>12965</v>
      </c>
      <c r="F1632" s="4" t="s">
        <v>2678</v>
      </c>
      <c r="G1632" s="4" t="s">
        <v>12966</v>
      </c>
      <c r="H1632" s="5" t="s">
        <v>12967</v>
      </c>
      <c r="I1632" s="4" t="s">
        <v>12968</v>
      </c>
      <c r="J1632" s="4" t="s">
        <v>12969</v>
      </c>
      <c r="K1632" s="4" t="s">
        <v>12970</v>
      </c>
      <c r="L1632" s="6">
        <v>-1.998270122672281</v>
      </c>
      <c r="M1632" s="9">
        <v>3.69908982359426E-2</v>
      </c>
      <c r="N1632" s="6">
        <v>-3.7284634226258118</v>
      </c>
      <c r="O1632" s="8">
        <v>1.56570208257517E-2</v>
      </c>
      <c r="P1632" s="4">
        <v>12.497999999999999</v>
      </c>
      <c r="Q1632" s="8">
        <v>7.2526999999999999E-3</v>
      </c>
      <c r="R1632" s="4" t="s">
        <v>34</v>
      </c>
      <c r="S1632" s="4" t="s">
        <v>35</v>
      </c>
      <c r="T1632" s="4" t="s">
        <v>35</v>
      </c>
      <c r="U1632" s="4">
        <v>1</v>
      </c>
      <c r="V1632" s="4">
        <v>1</v>
      </c>
    </row>
    <row r="1633" spans="1:22" x14ac:dyDescent="0.25">
      <c r="A1633" s="3" t="s">
        <v>12971</v>
      </c>
      <c r="B1633" s="3" t="s">
        <v>12972</v>
      </c>
      <c r="C1633" s="4" t="str">
        <f>_xlfn.XLOOKUP(A1633,'[1]PEB-ST'!A:A,'[1]PEB-ST'!S:S)</f>
        <v>cytosol</v>
      </c>
      <c r="D1633" s="4" t="s">
        <v>12973</v>
      </c>
      <c r="E1633" s="5" t="s">
        <v>12974</v>
      </c>
      <c r="F1633" s="4" t="s">
        <v>2538</v>
      </c>
      <c r="G1633" s="4" t="s">
        <v>12975</v>
      </c>
      <c r="H1633" s="5" t="s">
        <v>12976</v>
      </c>
      <c r="I1633" s="4" t="s">
        <v>12977</v>
      </c>
      <c r="J1633" s="4" t="s">
        <v>12978</v>
      </c>
      <c r="K1633" s="4" t="s">
        <v>12979</v>
      </c>
      <c r="L1633" s="6">
        <v>-1.3779428883516449</v>
      </c>
      <c r="M1633" s="9">
        <v>1.9931265225933199E-2</v>
      </c>
      <c r="N1633" s="6">
        <v>-2.6064718005286251</v>
      </c>
      <c r="O1633" s="8">
        <v>4.24991634482758E-3</v>
      </c>
      <c r="P1633" s="4">
        <v>32.738999999999997</v>
      </c>
      <c r="Q1633" s="8">
        <v>5.9148999999999996E-4</v>
      </c>
      <c r="R1633" s="4" t="s">
        <v>34</v>
      </c>
      <c r="S1633" s="4" t="s">
        <v>35</v>
      </c>
      <c r="T1633" s="4" t="s">
        <v>35</v>
      </c>
      <c r="U1633" s="4">
        <v>12</v>
      </c>
      <c r="V1633" s="4">
        <v>12</v>
      </c>
    </row>
    <row r="1634" spans="1:22" x14ac:dyDescent="0.25">
      <c r="A1634" s="3" t="s">
        <v>12980</v>
      </c>
      <c r="B1634" s="3" t="s">
        <v>12981</v>
      </c>
      <c r="C1634" s="4" t="str">
        <f>_xlfn.XLOOKUP(A1634,'[1]PEB-ST'!A:A,'[1]PEB-ST'!S:S)</f>
        <v>cytosol</v>
      </c>
      <c r="D1634" s="4" t="s">
        <v>12982</v>
      </c>
      <c r="E1634" s="5" t="s">
        <v>609</v>
      </c>
      <c r="F1634" s="4" t="s">
        <v>2557</v>
      </c>
      <c r="G1634" s="4" t="s">
        <v>12983</v>
      </c>
      <c r="H1634" s="5" t="s">
        <v>12984</v>
      </c>
      <c r="I1634" s="4" t="s">
        <v>12985</v>
      </c>
      <c r="J1634" s="4" t="s">
        <v>12986</v>
      </c>
      <c r="K1634" s="4" t="s">
        <v>177</v>
      </c>
      <c r="L1634" s="6">
        <v>-3.8357665917926855</v>
      </c>
      <c r="M1634" s="9">
        <v>3.0978296391752501E-2</v>
      </c>
      <c r="N1634" s="6">
        <v>-21.997388676244572</v>
      </c>
      <c r="O1634" s="8">
        <v>2.0021505292459399E-2</v>
      </c>
      <c r="P1634" s="4">
        <v>14.368</v>
      </c>
      <c r="Q1634" s="8">
        <v>5.1539000000000003E-3</v>
      </c>
      <c r="R1634" s="4" t="s">
        <v>34</v>
      </c>
      <c r="S1634" s="4" t="s">
        <v>35</v>
      </c>
      <c r="T1634" s="4" t="s">
        <v>35</v>
      </c>
      <c r="U1634" s="4">
        <v>1</v>
      </c>
      <c r="V1634" s="4">
        <v>1</v>
      </c>
    </row>
    <row r="1635" spans="1:22" x14ac:dyDescent="0.25">
      <c r="A1635" s="3" t="s">
        <v>12987</v>
      </c>
      <c r="B1635" s="3" t="s">
        <v>12988</v>
      </c>
      <c r="C1635" s="4" t="str">
        <f>_xlfn.XLOOKUP(A1635,'[1]PEB-ST'!A:A,'[1]PEB-ST'!S:S)</f>
        <v>nucleus</v>
      </c>
      <c r="D1635" s="4" t="s">
        <v>12989</v>
      </c>
      <c r="E1635" s="5" t="s">
        <v>2614</v>
      </c>
      <c r="F1635" s="4" t="s">
        <v>2576</v>
      </c>
      <c r="G1635" s="4" t="s">
        <v>12990</v>
      </c>
      <c r="H1635" s="5" t="s">
        <v>2616</v>
      </c>
      <c r="I1635" s="4" t="s">
        <v>12991</v>
      </c>
      <c r="J1635" s="4" t="s">
        <v>12992</v>
      </c>
      <c r="K1635" s="4" t="s">
        <v>12993</v>
      </c>
      <c r="L1635" s="6">
        <v>-5.4987192805451572</v>
      </c>
      <c r="M1635" s="9">
        <v>1.04461233870967E-2</v>
      </c>
      <c r="N1635" s="6">
        <v>-5.1690698428476374</v>
      </c>
      <c r="O1635" s="8">
        <v>3.8428404816053499E-3</v>
      </c>
      <c r="P1635" s="4">
        <v>66.418000000000006</v>
      </c>
      <c r="Q1635" s="8">
        <v>8.0715000000000002E-5</v>
      </c>
      <c r="R1635" s="4" t="s">
        <v>34</v>
      </c>
      <c r="S1635" s="4" t="s">
        <v>35</v>
      </c>
      <c r="T1635" s="4" t="s">
        <v>35</v>
      </c>
      <c r="U1635" s="4">
        <v>5</v>
      </c>
      <c r="V1635" s="4">
        <v>3</v>
      </c>
    </row>
    <row r="1636" spans="1:22" x14ac:dyDescent="0.25">
      <c r="A1636" s="3" t="s">
        <v>12994</v>
      </c>
      <c r="B1636" s="3" t="s">
        <v>12995</v>
      </c>
      <c r="C1636" s="4" t="str">
        <f>_xlfn.XLOOKUP(A1636,'[1]PEB-ST'!A:A,'[1]PEB-ST'!S:S)</f>
        <v>plasma membrane</v>
      </c>
      <c r="D1636" s="4" t="s">
        <v>12996</v>
      </c>
      <c r="E1636" s="5" t="s">
        <v>12997</v>
      </c>
      <c r="F1636" s="4" t="s">
        <v>2466</v>
      </c>
      <c r="G1636" s="4" t="s">
        <v>12998</v>
      </c>
      <c r="H1636" s="5" t="s">
        <v>12999</v>
      </c>
      <c r="I1636" s="4" t="s">
        <v>13000</v>
      </c>
      <c r="J1636" s="4" t="s">
        <v>13001</v>
      </c>
      <c r="K1636" s="4" t="s">
        <v>13002</v>
      </c>
      <c r="L1636" s="6">
        <v>0.12047613351012283</v>
      </c>
      <c r="M1636" s="7" t="s">
        <v>33</v>
      </c>
      <c r="N1636" s="6">
        <v>1.7356007614824691</v>
      </c>
      <c r="O1636" s="8">
        <v>3.49330571617298E-2</v>
      </c>
      <c r="P1636" s="4">
        <v>8.5055999999999994</v>
      </c>
      <c r="Q1636" s="8">
        <v>1.7727E-2</v>
      </c>
      <c r="R1636" s="4" t="s">
        <v>35</v>
      </c>
      <c r="S1636" s="4" t="s">
        <v>35</v>
      </c>
      <c r="T1636" s="4" t="s">
        <v>34</v>
      </c>
      <c r="U1636" s="4">
        <v>2</v>
      </c>
      <c r="V1636" s="4">
        <v>1</v>
      </c>
    </row>
    <row r="1637" spans="1:22" x14ac:dyDescent="0.25">
      <c r="A1637" s="3" t="s">
        <v>13003</v>
      </c>
      <c r="B1637" s="3" t="s">
        <v>13004</v>
      </c>
      <c r="C1637" s="4" t="str">
        <f>_xlfn.XLOOKUP(A1637,'[1]PEB-ST'!A:A,'[1]PEB-ST'!S:S)</f>
        <v>plastid</v>
      </c>
      <c r="D1637" s="4" t="s">
        <v>2546</v>
      </c>
      <c r="E1637" s="5" t="s">
        <v>2547</v>
      </c>
      <c r="F1637" s="4" t="s">
        <v>2476</v>
      </c>
      <c r="G1637" s="4" t="s">
        <v>2548</v>
      </c>
      <c r="H1637" s="5" t="s">
        <v>2549</v>
      </c>
      <c r="I1637" s="4" t="s">
        <v>13005</v>
      </c>
      <c r="J1637" s="4" t="s">
        <v>13006</v>
      </c>
      <c r="K1637" s="4" t="s">
        <v>13007</v>
      </c>
      <c r="L1637" s="6">
        <v>-0.46563650476808643</v>
      </c>
      <c r="M1637" s="9">
        <v>3.97651264767932E-2</v>
      </c>
      <c r="N1637" s="6">
        <v>-1.8936149794594253</v>
      </c>
      <c r="O1637" s="8">
        <v>1.76740942279411E-3</v>
      </c>
      <c r="P1637" s="4">
        <v>41.715000000000003</v>
      </c>
      <c r="Q1637" s="8">
        <v>3.0200000000000002E-4</v>
      </c>
      <c r="R1637" s="4" t="s">
        <v>130</v>
      </c>
      <c r="S1637" s="4" t="s">
        <v>34</v>
      </c>
      <c r="T1637" s="4" t="s">
        <v>35</v>
      </c>
      <c r="U1637" s="4">
        <v>11</v>
      </c>
      <c r="V1637" s="4">
        <v>7</v>
      </c>
    </row>
    <row r="1638" spans="1:22" x14ac:dyDescent="0.25">
      <c r="A1638" s="3" t="s">
        <v>13008</v>
      </c>
      <c r="B1638" s="3" t="s">
        <v>13009</v>
      </c>
      <c r="C1638" s="4" t="str">
        <f>_xlfn.XLOOKUP(A1638,'[1]PEB-ST'!A:A,'[1]PEB-ST'!S:S)</f>
        <v>mitochondrion,plastid</v>
      </c>
      <c r="D1638" s="4" t="s">
        <v>13010</v>
      </c>
      <c r="E1638" s="5" t="s">
        <v>13011</v>
      </c>
      <c r="F1638" s="4" t="s">
        <v>2466</v>
      </c>
      <c r="G1638" s="4" t="s">
        <v>13012</v>
      </c>
      <c r="H1638" s="5" t="s">
        <v>13013</v>
      </c>
      <c r="I1638" s="4" t="s">
        <v>13014</v>
      </c>
      <c r="J1638" s="4" t="s">
        <v>13015</v>
      </c>
      <c r="K1638" s="4" t="s">
        <v>13016</v>
      </c>
      <c r="L1638" s="6">
        <v>3.4202099008532469</v>
      </c>
      <c r="M1638" s="7" t="s">
        <v>33</v>
      </c>
      <c r="N1638" s="6">
        <v>3.5241828778834714</v>
      </c>
      <c r="O1638" s="8">
        <v>5.1189038227589898E-2</v>
      </c>
      <c r="P1638" s="4" t="s">
        <v>33</v>
      </c>
      <c r="Q1638" s="4" t="s">
        <v>33</v>
      </c>
      <c r="R1638" s="4" t="s">
        <v>35</v>
      </c>
      <c r="S1638" s="4" t="s">
        <v>35</v>
      </c>
      <c r="T1638" s="4" t="s">
        <v>35</v>
      </c>
      <c r="U1638" s="4">
        <v>1</v>
      </c>
      <c r="V1638" s="4">
        <v>1</v>
      </c>
    </row>
    <row r="1639" spans="1:22" x14ac:dyDescent="0.25">
      <c r="A1639" s="3" t="s">
        <v>13017</v>
      </c>
      <c r="B1639" s="3" t="s">
        <v>13018</v>
      </c>
      <c r="C1639" s="4" t="str">
        <f>_xlfn.XLOOKUP(A1639,'[1]PEB-ST'!A:A,'[1]PEB-ST'!S:S)</f>
        <v>cytosol</v>
      </c>
      <c r="D1639" s="4" t="s">
        <v>12302</v>
      </c>
      <c r="E1639" s="5" t="s">
        <v>12303</v>
      </c>
      <c r="F1639" s="4" t="s">
        <v>2538</v>
      </c>
      <c r="G1639" s="4" t="s">
        <v>13019</v>
      </c>
      <c r="H1639" s="5" t="s">
        <v>13020</v>
      </c>
      <c r="I1639" s="4" t="s">
        <v>13021</v>
      </c>
      <c r="J1639" s="4" t="s">
        <v>13022</v>
      </c>
      <c r="K1639" s="4" t="s">
        <v>13023</v>
      </c>
      <c r="L1639" s="6">
        <v>-0.55971050542707024</v>
      </c>
      <c r="M1639" s="7" t="s">
        <v>33</v>
      </c>
      <c r="N1639" s="6">
        <v>-1.9632739617330022</v>
      </c>
      <c r="O1639" s="8">
        <v>5.36738494687915E-3</v>
      </c>
      <c r="P1639" s="4">
        <v>9.5357000000000003</v>
      </c>
      <c r="Q1639" s="8">
        <v>1.3705999999999999E-2</v>
      </c>
      <c r="R1639" s="4" t="s">
        <v>34</v>
      </c>
      <c r="S1639" s="4" t="s">
        <v>34</v>
      </c>
      <c r="T1639" s="4" t="s">
        <v>35</v>
      </c>
      <c r="U1639" s="4">
        <v>48</v>
      </c>
      <c r="V1639" s="4">
        <v>5</v>
      </c>
    </row>
    <row r="1640" spans="1:22" x14ac:dyDescent="0.25">
      <c r="A1640" s="3" t="s">
        <v>13024</v>
      </c>
      <c r="B1640" s="3" t="s">
        <v>13025</v>
      </c>
      <c r="C1640" s="4" t="str">
        <f>_xlfn.XLOOKUP(A1640,'[1]PEB-ST'!A:A,'[1]PEB-ST'!S:S)</f>
        <v>cytosol</v>
      </c>
      <c r="D1640" s="4" t="s">
        <v>10641</v>
      </c>
      <c r="E1640" s="5" t="s">
        <v>10642</v>
      </c>
      <c r="F1640" s="4" t="s">
        <v>2605</v>
      </c>
      <c r="G1640" s="4" t="s">
        <v>11173</v>
      </c>
      <c r="H1640" s="5" t="s">
        <v>11174</v>
      </c>
      <c r="I1640" s="4" t="s">
        <v>13026</v>
      </c>
      <c r="J1640" s="4" t="s">
        <v>13027</v>
      </c>
      <c r="K1640" s="4" t="s">
        <v>13028</v>
      </c>
      <c r="L1640" s="6">
        <v>-1.7133842390257137</v>
      </c>
      <c r="M1640" s="7" t="s">
        <v>33</v>
      </c>
      <c r="N1640" s="6">
        <v>-4.6961719777096445</v>
      </c>
      <c r="O1640" s="7" t="s">
        <v>33</v>
      </c>
      <c r="P1640" s="4" t="s">
        <v>33</v>
      </c>
      <c r="Q1640" s="4" t="s">
        <v>33</v>
      </c>
      <c r="R1640" s="4" t="s">
        <v>35</v>
      </c>
      <c r="S1640" s="4" t="s">
        <v>35</v>
      </c>
      <c r="T1640" s="4" t="s">
        <v>35</v>
      </c>
      <c r="U1640" s="4">
        <v>2</v>
      </c>
      <c r="V1640" s="4">
        <v>1</v>
      </c>
    </row>
    <row r="1641" spans="1:22" x14ac:dyDescent="0.25">
      <c r="A1641" s="3" t="s">
        <v>13029</v>
      </c>
      <c r="B1641" s="3" t="s">
        <v>13030</v>
      </c>
      <c r="C1641" s="4" t="str">
        <f>_xlfn.XLOOKUP(A1641,'[1]PEB-ST'!A:A,'[1]PEB-ST'!S:S)</f>
        <v>cytosol</v>
      </c>
      <c r="D1641" s="4" t="s">
        <v>13031</v>
      </c>
      <c r="E1641" s="5" t="s">
        <v>13032</v>
      </c>
      <c r="F1641" s="4" t="s">
        <v>2538</v>
      </c>
      <c r="G1641" s="4" t="s">
        <v>13033</v>
      </c>
      <c r="H1641" s="5" t="s">
        <v>13034</v>
      </c>
      <c r="I1641" s="4" t="s">
        <v>13035</v>
      </c>
      <c r="J1641" s="4" t="s">
        <v>13036</v>
      </c>
      <c r="K1641" s="4" t="s">
        <v>13037</v>
      </c>
      <c r="L1641" s="6">
        <v>-1.4921215438932072</v>
      </c>
      <c r="M1641" s="9">
        <v>3.2887355515587503E-2</v>
      </c>
      <c r="N1641" s="6">
        <v>-1.3338973269281589</v>
      </c>
      <c r="O1641" s="8">
        <v>3.1603130409285203E-2</v>
      </c>
      <c r="P1641" s="4">
        <v>10.304</v>
      </c>
      <c r="Q1641" s="8">
        <v>1.1464999999999999E-2</v>
      </c>
      <c r="R1641" s="4" t="s">
        <v>34</v>
      </c>
      <c r="S1641" s="4" t="s">
        <v>35</v>
      </c>
      <c r="T1641" s="4" t="s">
        <v>35</v>
      </c>
      <c r="U1641" s="4">
        <v>2</v>
      </c>
      <c r="V1641" s="4">
        <v>2</v>
      </c>
    </row>
    <row r="1642" spans="1:22" x14ac:dyDescent="0.25">
      <c r="A1642" s="3" t="s">
        <v>13038</v>
      </c>
      <c r="B1642" s="3" t="s">
        <v>13039</v>
      </c>
      <c r="C1642" s="4" t="str">
        <f>_xlfn.XLOOKUP(A1642,'[1]PEB-ST'!A:A,'[1]PEB-ST'!S:S)</f>
        <v>cytosol</v>
      </c>
      <c r="D1642" s="4" t="s">
        <v>6994</v>
      </c>
      <c r="E1642" s="5" t="s">
        <v>6995</v>
      </c>
      <c r="F1642" s="4" t="s">
        <v>2538</v>
      </c>
      <c r="G1642" s="4" t="s">
        <v>7683</v>
      </c>
      <c r="H1642" s="5" t="s">
        <v>7289</v>
      </c>
      <c r="I1642" s="4" t="s">
        <v>13040</v>
      </c>
      <c r="J1642" s="4" t="s">
        <v>13041</v>
      </c>
      <c r="K1642" s="4" t="s">
        <v>177</v>
      </c>
      <c r="L1642" s="6">
        <v>-1.9602839999152699</v>
      </c>
      <c r="M1642" s="7" t="s">
        <v>33</v>
      </c>
      <c r="N1642" s="6">
        <v>-22.612080611308663</v>
      </c>
      <c r="O1642" s="7" t="s">
        <v>33</v>
      </c>
      <c r="P1642" s="4" t="s">
        <v>33</v>
      </c>
      <c r="Q1642" s="4" t="s">
        <v>33</v>
      </c>
      <c r="R1642" s="4" t="s">
        <v>35</v>
      </c>
      <c r="S1642" s="4" t="s">
        <v>35</v>
      </c>
      <c r="T1642" s="4" t="s">
        <v>35</v>
      </c>
      <c r="U1642" s="4">
        <v>2</v>
      </c>
      <c r="V1642" s="4">
        <v>2</v>
      </c>
    </row>
    <row r="1643" spans="1:22" x14ac:dyDescent="0.25">
      <c r="A1643" s="3" t="s">
        <v>13042</v>
      </c>
      <c r="B1643" s="3" t="s">
        <v>13043</v>
      </c>
      <c r="C1643" s="4" t="str">
        <f>_xlfn.XLOOKUP(A1643,'[1]PEB-ST'!A:A,'[1]PEB-ST'!S:S)</f>
        <v>cytosol</v>
      </c>
      <c r="D1643" s="4" t="s">
        <v>13044</v>
      </c>
      <c r="E1643" s="5" t="s">
        <v>13045</v>
      </c>
      <c r="F1643" s="4" t="s">
        <v>2538</v>
      </c>
      <c r="G1643" s="4" t="s">
        <v>13046</v>
      </c>
      <c r="H1643" s="5" t="s">
        <v>13047</v>
      </c>
      <c r="I1643" s="4" t="s">
        <v>13048</v>
      </c>
      <c r="J1643" s="4" t="s">
        <v>13049</v>
      </c>
      <c r="K1643" s="4" t="s">
        <v>13050</v>
      </c>
      <c r="L1643" s="6">
        <v>-0.93073332336820536</v>
      </c>
      <c r="M1643" s="9">
        <v>1.0114648076923E-2</v>
      </c>
      <c r="N1643" s="6">
        <v>-2.2673071219302949</v>
      </c>
      <c r="O1643" s="8">
        <v>7.4680561228070098E-4</v>
      </c>
      <c r="P1643" s="4">
        <v>136.56</v>
      </c>
      <c r="Q1643" s="8">
        <v>9.9329999999999996E-6</v>
      </c>
      <c r="R1643" s="4" t="s">
        <v>130</v>
      </c>
      <c r="S1643" s="4" t="s">
        <v>34</v>
      </c>
      <c r="T1643" s="4" t="s">
        <v>35</v>
      </c>
      <c r="U1643" s="4">
        <v>9</v>
      </c>
      <c r="V1643" s="4">
        <v>6</v>
      </c>
    </row>
    <row r="1644" spans="1:22" x14ac:dyDescent="0.25">
      <c r="A1644" s="3" t="s">
        <v>13051</v>
      </c>
      <c r="B1644" s="3" t="s">
        <v>13052</v>
      </c>
      <c r="C1644" s="4" t="str">
        <f>_xlfn.XLOOKUP(A1644,'[1]PEB-ST'!A:A,'[1]PEB-ST'!S:S)</f>
        <v>cytosol</v>
      </c>
      <c r="D1644" s="4" t="s">
        <v>13053</v>
      </c>
      <c r="E1644" s="5" t="s">
        <v>13054</v>
      </c>
      <c r="F1644" s="4" t="s">
        <v>2557</v>
      </c>
      <c r="G1644" s="4" t="e">
        <v>#N/A</v>
      </c>
      <c r="H1644" s="5"/>
      <c r="I1644" s="4" t="s">
        <v>13055</v>
      </c>
      <c r="J1644" s="4" t="s">
        <v>13056</v>
      </c>
      <c r="K1644" s="4" t="s">
        <v>13057</v>
      </c>
      <c r="L1644" s="6">
        <v>-0.58482330612044675</v>
      </c>
      <c r="M1644" s="9">
        <v>2.5570274137931E-2</v>
      </c>
      <c r="N1644" s="6">
        <v>-0.74418192388391469</v>
      </c>
      <c r="O1644" s="7" t="s">
        <v>33</v>
      </c>
      <c r="P1644" s="4" t="s">
        <v>33</v>
      </c>
      <c r="Q1644" s="4" t="s">
        <v>33</v>
      </c>
      <c r="R1644" s="4" t="s">
        <v>35</v>
      </c>
      <c r="S1644" s="4" t="s">
        <v>35</v>
      </c>
      <c r="T1644" s="4" t="s">
        <v>35</v>
      </c>
      <c r="U1644" s="4">
        <v>2</v>
      </c>
      <c r="V1644" s="4">
        <v>2</v>
      </c>
    </row>
    <row r="1645" spans="1:22" x14ac:dyDescent="0.25">
      <c r="A1645" s="3" t="s">
        <v>13058</v>
      </c>
      <c r="B1645" s="3" t="s">
        <v>13059</v>
      </c>
      <c r="C1645" s="4" t="str">
        <f>_xlfn.XLOOKUP(A1645,'[1]PEB-ST'!A:A,'[1]PEB-ST'!S:S)</f>
        <v>plastid</v>
      </c>
      <c r="D1645" s="4" t="s">
        <v>13060</v>
      </c>
      <c r="E1645" s="5" t="s">
        <v>6039</v>
      </c>
      <c r="F1645" s="4" t="s">
        <v>2476</v>
      </c>
      <c r="G1645" s="4" t="s">
        <v>13061</v>
      </c>
      <c r="H1645" s="5" t="s">
        <v>13062</v>
      </c>
      <c r="I1645" s="4" t="s">
        <v>13063</v>
      </c>
      <c r="J1645" s="4" t="s">
        <v>13064</v>
      </c>
      <c r="K1645" s="4" t="s">
        <v>13065</v>
      </c>
      <c r="L1645" s="6">
        <v>0.49567919087617729</v>
      </c>
      <c r="M1645" s="7" t="s">
        <v>33</v>
      </c>
      <c r="N1645" s="6">
        <v>9.8788090516690935E-2</v>
      </c>
      <c r="O1645" s="7" t="s">
        <v>33</v>
      </c>
      <c r="P1645" s="4" t="s">
        <v>33</v>
      </c>
      <c r="Q1645" s="4" t="s">
        <v>33</v>
      </c>
      <c r="R1645" s="4" t="s">
        <v>35</v>
      </c>
      <c r="S1645" s="4" t="s">
        <v>35</v>
      </c>
      <c r="T1645" s="4" t="s">
        <v>35</v>
      </c>
      <c r="U1645" s="4">
        <v>36</v>
      </c>
      <c r="V1645" s="4">
        <v>36</v>
      </c>
    </row>
    <row r="1646" spans="1:22" x14ac:dyDescent="0.25">
      <c r="A1646" s="3" t="s">
        <v>13066</v>
      </c>
      <c r="B1646" s="3" t="s">
        <v>13067</v>
      </c>
      <c r="C1646" s="4" t="str">
        <f>_xlfn.XLOOKUP(A1646,'[1]PEB-ST'!A:A,'[1]PEB-ST'!S:S)</f>
        <v>plastid</v>
      </c>
      <c r="D1646" s="4" t="s">
        <v>13068</v>
      </c>
      <c r="E1646" s="5" t="s">
        <v>6393</v>
      </c>
      <c r="F1646" s="4" t="s">
        <v>2466</v>
      </c>
      <c r="G1646" s="4" t="s">
        <v>13069</v>
      </c>
      <c r="H1646" s="5" t="s">
        <v>13070</v>
      </c>
      <c r="I1646" s="4" t="s">
        <v>13071</v>
      </c>
      <c r="J1646" s="4" t="s">
        <v>13072</v>
      </c>
      <c r="K1646" s="4" t="s">
        <v>13073</v>
      </c>
      <c r="L1646" s="6">
        <v>-0.71325720352306554</v>
      </c>
      <c r="M1646" s="7" t="s">
        <v>33</v>
      </c>
      <c r="N1646" s="6">
        <v>-2.0781548347374348</v>
      </c>
      <c r="O1646" s="7" t="s">
        <v>33</v>
      </c>
      <c r="P1646" s="4" t="s">
        <v>33</v>
      </c>
      <c r="Q1646" s="4" t="s">
        <v>33</v>
      </c>
      <c r="R1646" s="4" t="s">
        <v>35</v>
      </c>
      <c r="S1646" s="4" t="s">
        <v>35</v>
      </c>
      <c r="T1646" s="4" t="s">
        <v>35</v>
      </c>
      <c r="U1646" s="4">
        <v>1</v>
      </c>
      <c r="V1646" s="4">
        <v>1</v>
      </c>
    </row>
    <row r="1647" spans="1:22" x14ac:dyDescent="0.25">
      <c r="A1647" s="3" t="s">
        <v>13074</v>
      </c>
      <c r="B1647" s="3" t="s">
        <v>13075</v>
      </c>
      <c r="C1647" s="4" t="str">
        <f>_xlfn.XLOOKUP(A1647,'[1]PEB-ST'!A:A,'[1]PEB-ST'!S:S)</f>
        <v>cytosol</v>
      </c>
      <c r="D1647" s="4" t="s">
        <v>9571</v>
      </c>
      <c r="E1647" s="5" t="s">
        <v>9572</v>
      </c>
      <c r="F1647" s="4" t="s">
        <v>2494</v>
      </c>
      <c r="G1647" s="4" t="s">
        <v>9573</v>
      </c>
      <c r="H1647" s="5" t="s">
        <v>9574</v>
      </c>
      <c r="I1647" s="4" t="s">
        <v>13076</v>
      </c>
      <c r="J1647" s="4" t="s">
        <v>13077</v>
      </c>
      <c r="K1647" s="4" t="s">
        <v>13078</v>
      </c>
      <c r="L1647" s="6">
        <v>-3.5996355017139429E-2</v>
      </c>
      <c r="M1647" s="7" t="s">
        <v>33</v>
      </c>
      <c r="N1647" s="6">
        <v>-0.7298301426436653</v>
      </c>
      <c r="O1647" s="7" t="s">
        <v>33</v>
      </c>
      <c r="P1647" s="4" t="s">
        <v>33</v>
      </c>
      <c r="Q1647" s="4" t="s">
        <v>33</v>
      </c>
      <c r="R1647" s="4" t="s">
        <v>35</v>
      </c>
      <c r="S1647" s="4" t="s">
        <v>35</v>
      </c>
      <c r="T1647" s="4" t="s">
        <v>35</v>
      </c>
      <c r="U1647" s="4">
        <v>9</v>
      </c>
      <c r="V1647" s="4">
        <v>3</v>
      </c>
    </row>
    <row r="1648" spans="1:22" x14ac:dyDescent="0.25">
      <c r="A1648" s="3" t="s">
        <v>13079</v>
      </c>
      <c r="B1648" s="3" t="s">
        <v>13080</v>
      </c>
      <c r="C1648" s="4" t="str">
        <f>_xlfn.XLOOKUP(A1648,'[1]PEB-ST'!A:A,'[1]PEB-ST'!S:S)</f>
        <v>plastid</v>
      </c>
      <c r="D1648" s="4" t="s">
        <v>13081</v>
      </c>
      <c r="E1648" s="5" t="s">
        <v>13082</v>
      </c>
      <c r="F1648" s="4" t="s">
        <v>2476</v>
      </c>
      <c r="G1648" s="4" t="s">
        <v>13083</v>
      </c>
      <c r="H1648" s="5" t="s">
        <v>13084</v>
      </c>
      <c r="I1648" s="4" t="s">
        <v>13085</v>
      </c>
      <c r="J1648" s="4" t="s">
        <v>13086</v>
      </c>
      <c r="K1648" s="4" t="s">
        <v>13087</v>
      </c>
      <c r="L1648" s="6">
        <v>1.2815656384538008E-3</v>
      </c>
      <c r="M1648" s="7" t="s">
        <v>33</v>
      </c>
      <c r="N1648" s="6">
        <v>-2.7870282852816213</v>
      </c>
      <c r="O1648" s="8">
        <v>6.4178740058547998E-3</v>
      </c>
      <c r="P1648" s="4">
        <v>9.4374000000000002</v>
      </c>
      <c r="Q1648" s="8">
        <v>1.4034E-2</v>
      </c>
      <c r="R1648" s="4" t="s">
        <v>34</v>
      </c>
      <c r="S1648" s="4" t="s">
        <v>34</v>
      </c>
      <c r="T1648" s="4" t="s">
        <v>35</v>
      </c>
      <c r="U1648" s="4">
        <v>2</v>
      </c>
      <c r="V1648" s="4">
        <v>2</v>
      </c>
    </row>
    <row r="1649" spans="1:22" x14ac:dyDescent="0.25">
      <c r="A1649" s="3" t="s">
        <v>13088</v>
      </c>
      <c r="B1649" s="3" t="s">
        <v>13089</v>
      </c>
      <c r="C1649" s="4" t="str">
        <f>_xlfn.XLOOKUP(A1649,'[1]PEB-ST'!A:A,'[1]PEB-ST'!S:S)</f>
        <v>cytosol</v>
      </c>
      <c r="D1649" s="4" t="s">
        <v>5727</v>
      </c>
      <c r="E1649" s="5" t="s">
        <v>5728</v>
      </c>
      <c r="F1649" s="4" t="s">
        <v>2678</v>
      </c>
      <c r="G1649" s="4" t="s">
        <v>5729</v>
      </c>
      <c r="H1649" s="5" t="s">
        <v>5730</v>
      </c>
      <c r="I1649" s="4" t="s">
        <v>13090</v>
      </c>
      <c r="J1649" s="4" t="s">
        <v>13091</v>
      </c>
      <c r="K1649" s="4" t="s">
        <v>177</v>
      </c>
      <c r="L1649" s="6">
        <v>-2.0279405278075604</v>
      </c>
      <c r="M1649" s="9">
        <v>2.2468601923076901E-2</v>
      </c>
      <c r="N1649" s="6">
        <v>-22.8059022562589</v>
      </c>
      <c r="O1649" s="8">
        <v>2.3980851932989601E-3</v>
      </c>
      <c r="P1649" s="4">
        <v>27.736000000000001</v>
      </c>
      <c r="Q1649" s="8">
        <v>9.299E-4</v>
      </c>
      <c r="R1649" s="4" t="s">
        <v>34</v>
      </c>
      <c r="S1649" s="4" t="s">
        <v>35</v>
      </c>
      <c r="T1649" s="4" t="s">
        <v>35</v>
      </c>
      <c r="U1649" s="4">
        <v>3</v>
      </c>
      <c r="V1649" s="4">
        <v>2</v>
      </c>
    </row>
    <row r="1650" spans="1:22" x14ac:dyDescent="0.25">
      <c r="A1650" s="3" t="s">
        <v>13092</v>
      </c>
      <c r="B1650" s="3" t="s">
        <v>13093</v>
      </c>
      <c r="C1650" s="4" t="str">
        <f>_xlfn.XLOOKUP(A1650,'[1]PEB-ST'!A:A,'[1]PEB-ST'!S:S)</f>
        <v>cytosol</v>
      </c>
      <c r="D1650" s="4" t="s">
        <v>13094</v>
      </c>
      <c r="E1650" s="5" t="s">
        <v>13095</v>
      </c>
      <c r="F1650" s="4" t="s">
        <v>2504</v>
      </c>
      <c r="G1650" s="4" t="s">
        <v>13096</v>
      </c>
      <c r="H1650" s="5" t="s">
        <v>13097</v>
      </c>
      <c r="I1650" s="4" t="s">
        <v>13098</v>
      </c>
      <c r="J1650" s="4" t="s">
        <v>13099</v>
      </c>
      <c r="K1650" s="4" t="s">
        <v>13100</v>
      </c>
      <c r="L1650" s="6">
        <v>2.4316140559594572E-2</v>
      </c>
      <c r="M1650" s="7" t="s">
        <v>33</v>
      </c>
      <c r="N1650" s="6">
        <v>-1.5866504362435754</v>
      </c>
      <c r="O1650" s="7" t="s">
        <v>33</v>
      </c>
      <c r="P1650" s="4" t="s">
        <v>33</v>
      </c>
      <c r="Q1650" s="4" t="s">
        <v>33</v>
      </c>
      <c r="R1650" s="4" t="s">
        <v>35</v>
      </c>
      <c r="S1650" s="4" t="s">
        <v>35</v>
      </c>
      <c r="T1650" s="4" t="s">
        <v>35</v>
      </c>
      <c r="U1650" s="4">
        <v>14</v>
      </c>
      <c r="V1650" s="4">
        <v>14</v>
      </c>
    </row>
    <row r="1651" spans="1:22" x14ac:dyDescent="0.25">
      <c r="A1651" s="3" t="s">
        <v>13101</v>
      </c>
      <c r="B1651" s="3" t="s">
        <v>13102</v>
      </c>
      <c r="C1651" s="4" t="str">
        <f>_xlfn.XLOOKUP(A1651,'[1]PEB-ST'!A:A,'[1]PEB-ST'!S:S)</f>
        <v>cytosol</v>
      </c>
      <c r="D1651" s="4" t="s">
        <v>13103</v>
      </c>
      <c r="E1651" s="5" t="s">
        <v>13104</v>
      </c>
      <c r="F1651" s="4" t="s">
        <v>2557</v>
      </c>
      <c r="G1651" s="4" t="s">
        <v>13105</v>
      </c>
      <c r="H1651" s="5" t="s">
        <v>13106</v>
      </c>
      <c r="I1651" s="4" t="s">
        <v>13107</v>
      </c>
      <c r="J1651" s="4" t="s">
        <v>13108</v>
      </c>
      <c r="K1651" s="4" t="s">
        <v>13109</v>
      </c>
      <c r="L1651" s="6">
        <v>0.5211100054470944</v>
      </c>
      <c r="M1651" s="7" t="s">
        <v>33</v>
      </c>
      <c r="N1651" s="6">
        <v>0.74991917599530522</v>
      </c>
      <c r="O1651" s="7" t="s">
        <v>33</v>
      </c>
      <c r="P1651" s="4" t="s">
        <v>33</v>
      </c>
      <c r="Q1651" s="4" t="s">
        <v>33</v>
      </c>
      <c r="R1651" s="4" t="s">
        <v>35</v>
      </c>
      <c r="S1651" s="4" t="s">
        <v>35</v>
      </c>
      <c r="T1651" s="4" t="s">
        <v>35</v>
      </c>
      <c r="U1651" s="4">
        <v>22</v>
      </c>
      <c r="V1651" s="4">
        <v>22</v>
      </c>
    </row>
    <row r="1652" spans="1:22" x14ac:dyDescent="0.25">
      <c r="A1652" s="3" t="s">
        <v>13110</v>
      </c>
      <c r="B1652" s="3" t="s">
        <v>13111</v>
      </c>
      <c r="C1652" s="4" t="str">
        <f>_xlfn.XLOOKUP(A1652,'[1]PEB-ST'!A:A,'[1]PEB-ST'!S:S)</f>
        <v>cytosol</v>
      </c>
      <c r="D1652" s="4" t="s">
        <v>13112</v>
      </c>
      <c r="E1652" s="5" t="s">
        <v>13113</v>
      </c>
      <c r="F1652" s="4" t="s">
        <v>2476</v>
      </c>
      <c r="G1652" s="4" t="s">
        <v>13114</v>
      </c>
      <c r="H1652" s="5" t="s">
        <v>13115</v>
      </c>
      <c r="I1652" s="4" t="s">
        <v>13116</v>
      </c>
      <c r="J1652" s="4" t="s">
        <v>13117</v>
      </c>
      <c r="K1652" s="4" t="s">
        <v>13118</v>
      </c>
      <c r="L1652" s="6">
        <v>-0.91768734942759655</v>
      </c>
      <c r="M1652" s="9">
        <v>1.7862744768856399E-2</v>
      </c>
      <c r="N1652" s="6">
        <v>-1.8576392101881798</v>
      </c>
      <c r="O1652" s="8">
        <v>2.5792760740740699E-3</v>
      </c>
      <c r="P1652" s="4">
        <v>30.885999999999999</v>
      </c>
      <c r="Q1652" s="8">
        <v>6.9388999999999996E-4</v>
      </c>
      <c r="R1652" s="4" t="s">
        <v>34</v>
      </c>
      <c r="S1652" s="4" t="s">
        <v>35</v>
      </c>
      <c r="T1652" s="4" t="s">
        <v>35</v>
      </c>
      <c r="U1652" s="4">
        <v>18</v>
      </c>
      <c r="V1652" s="4">
        <v>18</v>
      </c>
    </row>
    <row r="1653" spans="1:22" x14ac:dyDescent="0.25">
      <c r="A1653" s="3" t="s">
        <v>13119</v>
      </c>
      <c r="B1653" s="3" t="s">
        <v>13120</v>
      </c>
      <c r="C1653" s="4" t="str">
        <f>_xlfn.XLOOKUP(A1653,'[1]PEB-ST'!A:A,'[1]PEB-ST'!S:S)</f>
        <v>cytosol</v>
      </c>
      <c r="D1653" s="4" t="s">
        <v>13121</v>
      </c>
      <c r="E1653" s="5" t="s">
        <v>13122</v>
      </c>
      <c r="F1653" s="4" t="s">
        <v>2605</v>
      </c>
      <c r="G1653" s="4" t="s">
        <v>13123</v>
      </c>
      <c r="H1653" s="5" t="s">
        <v>13124</v>
      </c>
      <c r="I1653" s="4" t="s">
        <v>13125</v>
      </c>
      <c r="J1653" s="4" t="s">
        <v>13126</v>
      </c>
      <c r="K1653" s="4" t="s">
        <v>177</v>
      </c>
      <c r="L1653" s="6">
        <v>-0.69457693779076746</v>
      </c>
      <c r="M1653" s="7" t="s">
        <v>33</v>
      </c>
      <c r="N1653" s="6">
        <v>-20.510949536156762</v>
      </c>
      <c r="O1653" s="8">
        <v>1.8179960323741E-3</v>
      </c>
      <c r="P1653" s="4" t="s">
        <v>33</v>
      </c>
      <c r="Q1653" s="4" t="s">
        <v>33</v>
      </c>
      <c r="R1653" s="4" t="s">
        <v>35</v>
      </c>
      <c r="S1653" s="4" t="s">
        <v>35</v>
      </c>
      <c r="T1653" s="4" t="s">
        <v>35</v>
      </c>
      <c r="U1653" s="4">
        <v>1</v>
      </c>
      <c r="V1653" s="4">
        <v>1</v>
      </c>
    </row>
    <row r="1654" spans="1:22" x14ac:dyDescent="0.25">
      <c r="A1654" s="3" t="s">
        <v>13127</v>
      </c>
      <c r="B1654" s="3" t="s">
        <v>13128</v>
      </c>
      <c r="C1654" s="4" t="str">
        <f>_xlfn.XLOOKUP(A1654,'[1]PEB-ST'!A:A,'[1]PEB-ST'!S:S)</f>
        <v>cytosol</v>
      </c>
      <c r="D1654" s="4" t="s">
        <v>13129</v>
      </c>
      <c r="E1654" s="5" t="s">
        <v>13130</v>
      </c>
      <c r="F1654" s="4" t="s">
        <v>2538</v>
      </c>
      <c r="G1654" s="4" t="s">
        <v>13131</v>
      </c>
      <c r="H1654" s="5" t="s">
        <v>13132</v>
      </c>
      <c r="I1654" s="4" t="s">
        <v>13133</v>
      </c>
      <c r="J1654" s="4" t="s">
        <v>13134</v>
      </c>
      <c r="K1654" s="4" t="s">
        <v>13135</v>
      </c>
      <c r="L1654" s="6">
        <v>-3.1415502855134517E-2</v>
      </c>
      <c r="M1654" s="7" t="s">
        <v>33</v>
      </c>
      <c r="N1654" s="6">
        <v>1.2069824408043197</v>
      </c>
      <c r="O1654" s="7" t="s">
        <v>33</v>
      </c>
      <c r="P1654" s="4" t="s">
        <v>33</v>
      </c>
      <c r="Q1654" s="4" t="s">
        <v>33</v>
      </c>
      <c r="R1654" s="4" t="s">
        <v>35</v>
      </c>
      <c r="S1654" s="4" t="s">
        <v>35</v>
      </c>
      <c r="T1654" s="4" t="s">
        <v>35</v>
      </c>
      <c r="U1654" s="4">
        <v>3</v>
      </c>
      <c r="V1654" s="4">
        <v>3</v>
      </c>
    </row>
    <row r="1655" spans="1:22" x14ac:dyDescent="0.25">
      <c r="A1655" s="3" t="s">
        <v>13136</v>
      </c>
      <c r="B1655" s="3" t="s">
        <v>13137</v>
      </c>
      <c r="C1655" s="4" t="str">
        <f>_xlfn.XLOOKUP(A1655,'[1]PEB-ST'!A:A,'[1]PEB-ST'!S:S)</f>
        <v>cytosol</v>
      </c>
      <c r="D1655" s="4" t="s">
        <v>13138</v>
      </c>
      <c r="E1655" s="5" t="s">
        <v>13139</v>
      </c>
      <c r="F1655" s="4" t="s">
        <v>2678</v>
      </c>
      <c r="G1655" s="4" t="s">
        <v>13140</v>
      </c>
      <c r="H1655" s="5" t="s">
        <v>13141</v>
      </c>
      <c r="I1655" s="4" t="s">
        <v>13142</v>
      </c>
      <c r="J1655" s="4" t="s">
        <v>13143</v>
      </c>
      <c r="K1655" s="4" t="s">
        <v>13144</v>
      </c>
      <c r="L1655" s="6">
        <v>-0.84747872913083799</v>
      </c>
      <c r="M1655" s="9">
        <v>2.48899066993464E-2</v>
      </c>
      <c r="N1655" s="6">
        <v>-2.7358625148421263</v>
      </c>
      <c r="O1655" s="8">
        <v>1.6627444669260699E-3</v>
      </c>
      <c r="P1655" s="4">
        <v>47.74</v>
      </c>
      <c r="Q1655" s="8">
        <v>2.0668999999999999E-4</v>
      </c>
      <c r="R1655" s="4" t="s">
        <v>130</v>
      </c>
      <c r="S1655" s="4" t="s">
        <v>34</v>
      </c>
      <c r="T1655" s="4" t="s">
        <v>35</v>
      </c>
      <c r="U1655" s="4">
        <v>14</v>
      </c>
      <c r="V1655" s="4">
        <v>14</v>
      </c>
    </row>
    <row r="1656" spans="1:22" x14ac:dyDescent="0.25">
      <c r="A1656" s="3" t="s">
        <v>13145</v>
      </c>
      <c r="B1656" s="3" t="s">
        <v>13146</v>
      </c>
      <c r="C1656" s="4" t="str">
        <f>_xlfn.XLOOKUP(A1656,'[1]PEB-ST'!A:A,'[1]PEB-ST'!S:S)</f>
        <v>nucleus</v>
      </c>
      <c r="D1656" s="4" t="s">
        <v>13147</v>
      </c>
      <c r="E1656" s="5" t="s">
        <v>13148</v>
      </c>
      <c r="F1656" s="4" t="s">
        <v>2538</v>
      </c>
      <c r="G1656" s="4" t="s">
        <v>13149</v>
      </c>
      <c r="H1656" s="5" t="s">
        <v>13150</v>
      </c>
      <c r="I1656" s="4" t="s">
        <v>13151</v>
      </c>
      <c r="J1656" s="4" t="s">
        <v>13152</v>
      </c>
      <c r="K1656" s="4" t="s">
        <v>13153</v>
      </c>
      <c r="L1656" s="6">
        <v>0.20786170629594575</v>
      </c>
      <c r="M1656" s="7" t="s">
        <v>33</v>
      </c>
      <c r="N1656" s="6">
        <v>0.71819410983763377</v>
      </c>
      <c r="O1656" s="7" t="s">
        <v>33</v>
      </c>
      <c r="P1656" s="4" t="s">
        <v>33</v>
      </c>
      <c r="Q1656" s="4" t="s">
        <v>33</v>
      </c>
      <c r="R1656" s="4" t="s">
        <v>35</v>
      </c>
      <c r="S1656" s="4" t="s">
        <v>35</v>
      </c>
      <c r="T1656" s="4" t="s">
        <v>35</v>
      </c>
      <c r="U1656" s="4">
        <v>2</v>
      </c>
      <c r="V1656" s="4">
        <v>2</v>
      </c>
    </row>
    <row r="1657" spans="1:22" x14ac:dyDescent="0.25">
      <c r="A1657" s="3" t="s">
        <v>13154</v>
      </c>
      <c r="B1657" s="3" t="s">
        <v>13155</v>
      </c>
      <c r="C1657" s="4" t="str">
        <f>_xlfn.XLOOKUP(A1657,'[1]PEB-ST'!A:A,'[1]PEB-ST'!S:S)</f>
        <v>cytosol</v>
      </c>
      <c r="D1657" s="4" t="s">
        <v>13156</v>
      </c>
      <c r="E1657" s="5" t="s">
        <v>1407</v>
      </c>
      <c r="F1657" s="4" t="s">
        <v>2538</v>
      </c>
      <c r="G1657" s="4" t="s">
        <v>13157</v>
      </c>
      <c r="H1657" s="5" t="s">
        <v>8003</v>
      </c>
      <c r="I1657" s="4" t="s">
        <v>13158</v>
      </c>
      <c r="J1657" s="4" t="s">
        <v>13159</v>
      </c>
      <c r="K1657" s="4" t="s">
        <v>13160</v>
      </c>
      <c r="L1657" s="6">
        <v>-1.6395858787174074</v>
      </c>
      <c r="M1657" s="7" t="s">
        <v>33</v>
      </c>
      <c r="N1657" s="6">
        <v>-3.9155258939277071</v>
      </c>
      <c r="O1657" s="8">
        <v>4.2323687105948998E-2</v>
      </c>
      <c r="P1657" s="4" t="s">
        <v>33</v>
      </c>
      <c r="Q1657" s="4" t="s">
        <v>33</v>
      </c>
      <c r="R1657" s="4" t="s">
        <v>35</v>
      </c>
      <c r="S1657" s="4" t="s">
        <v>35</v>
      </c>
      <c r="T1657" s="4" t="s">
        <v>35</v>
      </c>
      <c r="U1657" s="4">
        <v>6</v>
      </c>
      <c r="V1657" s="4">
        <v>6</v>
      </c>
    </row>
    <row r="1658" spans="1:22" x14ac:dyDescent="0.25">
      <c r="A1658" s="3" t="s">
        <v>13161</v>
      </c>
      <c r="B1658" s="3" t="s">
        <v>13162</v>
      </c>
      <c r="C1658" s="4" t="str">
        <f>_xlfn.XLOOKUP(A1658,'[1]PEB-ST'!A:A,'[1]PEB-ST'!S:S)</f>
        <v>nucleus</v>
      </c>
      <c r="D1658" s="4" t="s">
        <v>13163</v>
      </c>
      <c r="E1658" s="5" t="s">
        <v>1155</v>
      </c>
      <c r="F1658" s="4" t="s">
        <v>2576</v>
      </c>
      <c r="G1658" s="4" t="s">
        <v>13164</v>
      </c>
      <c r="H1658" s="5" t="s">
        <v>13165</v>
      </c>
      <c r="I1658" s="4" t="s">
        <v>177</v>
      </c>
      <c r="J1658" s="4" t="s">
        <v>13166</v>
      </c>
      <c r="K1658" s="4" t="s">
        <v>13167</v>
      </c>
      <c r="L1658" s="6">
        <v>23.62181514213982</v>
      </c>
      <c r="M1658" s="7" t="s">
        <v>33</v>
      </c>
      <c r="N1658" s="6">
        <v>22.035020924661172</v>
      </c>
      <c r="O1658" s="7" t="s">
        <v>33</v>
      </c>
      <c r="P1658" s="4" t="s">
        <v>33</v>
      </c>
      <c r="Q1658" s="4" t="s">
        <v>33</v>
      </c>
      <c r="R1658" s="4" t="s">
        <v>35</v>
      </c>
      <c r="S1658" s="4" t="s">
        <v>35</v>
      </c>
      <c r="T1658" s="4" t="s">
        <v>35</v>
      </c>
      <c r="U1658" s="4">
        <v>2</v>
      </c>
      <c r="V1658" s="4">
        <v>1</v>
      </c>
    </row>
    <row r="1659" spans="1:22" x14ac:dyDescent="0.25">
      <c r="A1659" s="3" t="s">
        <v>13168</v>
      </c>
      <c r="B1659" s="3" t="s">
        <v>13169</v>
      </c>
      <c r="C1659" s="4" t="str">
        <f>_xlfn.XLOOKUP(A1659,'[1]PEB-ST'!A:A,'[1]PEB-ST'!S:S)</f>
        <v>cytosol</v>
      </c>
      <c r="D1659" s="4" t="s">
        <v>13170</v>
      </c>
      <c r="E1659" s="5" t="s">
        <v>13171</v>
      </c>
      <c r="F1659" s="4" t="s">
        <v>2576</v>
      </c>
      <c r="G1659" s="4" t="s">
        <v>13172</v>
      </c>
      <c r="H1659" s="5" t="s">
        <v>13173</v>
      </c>
      <c r="I1659" s="4" t="s">
        <v>13174</v>
      </c>
      <c r="J1659" s="4" t="s">
        <v>13175</v>
      </c>
      <c r="K1659" s="4" t="s">
        <v>13176</v>
      </c>
      <c r="L1659" s="6">
        <v>0.24015526832015618</v>
      </c>
      <c r="M1659" s="7" t="s">
        <v>33</v>
      </c>
      <c r="N1659" s="6">
        <v>1.0761491944341539</v>
      </c>
      <c r="O1659" s="8">
        <v>4.5455400358406998E-2</v>
      </c>
      <c r="P1659" s="4" t="s">
        <v>33</v>
      </c>
      <c r="Q1659" s="4" t="s">
        <v>33</v>
      </c>
      <c r="R1659" s="4" t="s">
        <v>35</v>
      </c>
      <c r="S1659" s="4" t="s">
        <v>35</v>
      </c>
      <c r="T1659" s="4" t="s">
        <v>35</v>
      </c>
      <c r="U1659" s="4">
        <v>2</v>
      </c>
      <c r="V1659" s="4">
        <v>2</v>
      </c>
    </row>
    <row r="1660" spans="1:22" x14ac:dyDescent="0.25">
      <c r="A1660" s="3" t="s">
        <v>13177</v>
      </c>
      <c r="B1660" s="3" t="s">
        <v>13178</v>
      </c>
      <c r="C1660" s="4" t="str">
        <f>_xlfn.XLOOKUP(A1660,'[1]PEB-ST'!A:A,'[1]PEB-ST'!S:S)</f>
        <v>plastid</v>
      </c>
      <c r="D1660" s="4" t="s">
        <v>13179</v>
      </c>
      <c r="E1660" s="5" t="s">
        <v>13180</v>
      </c>
      <c r="F1660" s="4" t="s">
        <v>2557</v>
      </c>
      <c r="G1660" s="4" t="s">
        <v>13181</v>
      </c>
      <c r="H1660" s="5" t="s">
        <v>13182</v>
      </c>
      <c r="I1660" s="4" t="s">
        <v>13183</v>
      </c>
      <c r="J1660" s="4" t="s">
        <v>13184</v>
      </c>
      <c r="K1660" s="4" t="s">
        <v>13185</v>
      </c>
      <c r="L1660" s="6">
        <v>-0.35148559999440621</v>
      </c>
      <c r="M1660" s="7" t="s">
        <v>33</v>
      </c>
      <c r="N1660" s="6">
        <v>-1.3247497569993036</v>
      </c>
      <c r="O1660" s="8">
        <v>4.1197975063492001E-3</v>
      </c>
      <c r="P1660" s="4">
        <v>17.488</v>
      </c>
      <c r="Q1660" s="8">
        <v>3.1397E-3</v>
      </c>
      <c r="R1660" s="4" t="s">
        <v>34</v>
      </c>
      <c r="S1660" s="4" t="s">
        <v>34</v>
      </c>
      <c r="T1660" s="4" t="s">
        <v>35</v>
      </c>
      <c r="U1660" s="4">
        <v>35</v>
      </c>
      <c r="V1660" s="4">
        <v>35</v>
      </c>
    </row>
    <row r="1661" spans="1:22" x14ac:dyDescent="0.25">
      <c r="A1661" s="3" t="s">
        <v>13186</v>
      </c>
      <c r="B1661" s="3" t="s">
        <v>13187</v>
      </c>
      <c r="C1661" s="4" t="str">
        <f>_xlfn.XLOOKUP(A1661,'[1]PEB-ST'!A:A,'[1]PEB-ST'!S:S)</f>
        <v>plastid</v>
      </c>
      <c r="D1661" s="4" t="s">
        <v>13188</v>
      </c>
      <c r="E1661" s="5" t="s">
        <v>13189</v>
      </c>
      <c r="F1661" s="4" t="s">
        <v>2576</v>
      </c>
      <c r="G1661" s="4"/>
      <c r="H1661" s="5"/>
      <c r="I1661" s="4" t="s">
        <v>13190</v>
      </c>
      <c r="J1661" s="4" t="s">
        <v>13191</v>
      </c>
      <c r="K1661" s="4" t="s">
        <v>13192</v>
      </c>
      <c r="L1661" s="6">
        <v>-0.55037934019999801</v>
      </c>
      <c r="M1661" s="9">
        <v>3.0491773913043401E-2</v>
      </c>
      <c r="N1661" s="6">
        <v>-1.745361371253044</v>
      </c>
      <c r="O1661" s="8">
        <v>3.8434316861435699E-3</v>
      </c>
      <c r="P1661" s="4">
        <v>26.821000000000002</v>
      </c>
      <c r="Q1661" s="8">
        <v>1.0181000000000001E-3</v>
      </c>
      <c r="R1661" s="4" t="s">
        <v>130</v>
      </c>
      <c r="S1661" s="4" t="s">
        <v>34</v>
      </c>
      <c r="T1661" s="4" t="s">
        <v>35</v>
      </c>
      <c r="U1661" s="4">
        <v>1</v>
      </c>
      <c r="V1661" s="4">
        <v>1</v>
      </c>
    </row>
    <row r="1662" spans="1:22" x14ac:dyDescent="0.25">
      <c r="A1662" s="3" t="s">
        <v>13193</v>
      </c>
      <c r="B1662" s="3" t="s">
        <v>13194</v>
      </c>
      <c r="C1662" s="4" t="str">
        <f>_xlfn.XLOOKUP(A1662,'[1]PEB-ST'!A:A,'[1]PEB-ST'!S:S)</f>
        <v>nucleus</v>
      </c>
      <c r="D1662" s="4" t="s">
        <v>13195</v>
      </c>
      <c r="E1662" s="5" t="s">
        <v>13196</v>
      </c>
      <c r="F1662" s="4" t="s">
        <v>2576</v>
      </c>
      <c r="G1662" s="4" t="s">
        <v>13197</v>
      </c>
      <c r="H1662" s="5" t="s">
        <v>13198</v>
      </c>
      <c r="I1662" s="4" t="s">
        <v>13199</v>
      </c>
      <c r="J1662" s="4" t="s">
        <v>13200</v>
      </c>
      <c r="K1662" s="4" t="s">
        <v>13201</v>
      </c>
      <c r="L1662" s="6">
        <v>0.55947861161818702</v>
      </c>
      <c r="M1662" s="7" t="s">
        <v>33</v>
      </c>
      <c r="N1662" s="6">
        <v>0.45967646120497474</v>
      </c>
      <c r="O1662" s="7" t="s">
        <v>33</v>
      </c>
      <c r="P1662" s="4" t="s">
        <v>33</v>
      </c>
      <c r="Q1662" s="4" t="s">
        <v>33</v>
      </c>
      <c r="R1662" s="4" t="s">
        <v>35</v>
      </c>
      <c r="S1662" s="4" t="s">
        <v>35</v>
      </c>
      <c r="T1662" s="4" t="s">
        <v>35</v>
      </c>
      <c r="U1662" s="4">
        <v>1</v>
      </c>
      <c r="V1662" s="4">
        <v>1</v>
      </c>
    </row>
    <row r="1663" spans="1:22" x14ac:dyDescent="0.25">
      <c r="A1663" s="3" t="s">
        <v>13202</v>
      </c>
      <c r="B1663" s="3" t="s">
        <v>13203</v>
      </c>
      <c r="C1663" s="4" t="str">
        <f>_xlfn.XLOOKUP(A1663,'[1]PEB-ST'!A:A,'[1]PEB-ST'!S:S)</f>
        <v>nucleus</v>
      </c>
      <c r="D1663" s="4" t="s">
        <v>13204</v>
      </c>
      <c r="E1663" s="5" t="s">
        <v>13205</v>
      </c>
      <c r="F1663" s="4" t="s">
        <v>2576</v>
      </c>
      <c r="G1663" s="4" t="s">
        <v>13206</v>
      </c>
      <c r="H1663" s="5" t="s">
        <v>13207</v>
      </c>
      <c r="I1663" s="4" t="s">
        <v>13208</v>
      </c>
      <c r="J1663" s="4" t="s">
        <v>13209</v>
      </c>
      <c r="K1663" s="4" t="s">
        <v>13210</v>
      </c>
      <c r="L1663" s="6">
        <v>-0.7671211912272653</v>
      </c>
      <c r="M1663" s="7" t="s">
        <v>33</v>
      </c>
      <c r="N1663" s="6">
        <v>-2.8152175047268742</v>
      </c>
      <c r="O1663" s="7" t="s">
        <v>33</v>
      </c>
      <c r="P1663" s="4" t="s">
        <v>33</v>
      </c>
      <c r="Q1663" s="4" t="s">
        <v>33</v>
      </c>
      <c r="R1663" s="4" t="s">
        <v>35</v>
      </c>
      <c r="S1663" s="4" t="s">
        <v>35</v>
      </c>
      <c r="T1663" s="4" t="s">
        <v>35</v>
      </c>
      <c r="U1663" s="4">
        <v>4</v>
      </c>
      <c r="V1663" s="4">
        <v>4</v>
      </c>
    </row>
    <row r="1664" spans="1:22" x14ac:dyDescent="0.25">
      <c r="A1664" s="3" t="s">
        <v>13211</v>
      </c>
      <c r="B1664" s="3" t="s">
        <v>13212</v>
      </c>
      <c r="C1664" s="4" t="str">
        <f>_xlfn.XLOOKUP(A1664,'[1]PEB-ST'!A:A,'[1]PEB-ST'!S:S)</f>
        <v>cytosol,plasma membrane,peroxisome</v>
      </c>
      <c r="D1664" s="4" t="s">
        <v>5709</v>
      </c>
      <c r="E1664" s="5" t="s">
        <v>5710</v>
      </c>
      <c r="F1664" s="4" t="s">
        <v>2466</v>
      </c>
      <c r="G1664" s="4" t="s">
        <v>9158</v>
      </c>
      <c r="H1664" s="5" t="s">
        <v>9159</v>
      </c>
      <c r="I1664" s="4" t="s">
        <v>13213</v>
      </c>
      <c r="J1664" s="4" t="s">
        <v>13214</v>
      </c>
      <c r="K1664" s="4" t="s">
        <v>13215</v>
      </c>
      <c r="L1664" s="6">
        <v>-0.14821044080117174</v>
      </c>
      <c r="M1664" s="7" t="s">
        <v>33</v>
      </c>
      <c r="N1664" s="6">
        <v>-7.3643462997728351E-2</v>
      </c>
      <c r="O1664" s="7" t="s">
        <v>33</v>
      </c>
      <c r="P1664" s="4" t="s">
        <v>33</v>
      </c>
      <c r="Q1664" s="4" t="s">
        <v>33</v>
      </c>
      <c r="R1664" s="4" t="s">
        <v>35</v>
      </c>
      <c r="S1664" s="4" t="s">
        <v>35</v>
      </c>
      <c r="T1664" s="4" t="s">
        <v>35</v>
      </c>
      <c r="U1664" s="4">
        <v>9</v>
      </c>
      <c r="V1664" s="4">
        <v>7</v>
      </c>
    </row>
    <row r="1665" spans="1:22" x14ac:dyDescent="0.25">
      <c r="A1665" s="3" t="s">
        <v>13216</v>
      </c>
      <c r="B1665" s="3" t="s">
        <v>13217</v>
      </c>
      <c r="C1665" s="4" t="str">
        <f>_xlfn.XLOOKUP(A1665,'[1]PEB-ST'!A:A,'[1]PEB-ST'!S:S)</f>
        <v>mitochondrion</v>
      </c>
      <c r="D1665" s="4" t="s">
        <v>9151</v>
      </c>
      <c r="E1665" s="5" t="s">
        <v>9152</v>
      </c>
      <c r="F1665" s="4" t="s">
        <v>2557</v>
      </c>
      <c r="G1665" s="4" t="s">
        <v>13218</v>
      </c>
      <c r="H1665" s="5" t="s">
        <v>13219</v>
      </c>
      <c r="I1665" s="4" t="s">
        <v>13220</v>
      </c>
      <c r="J1665" s="4" t="s">
        <v>13221</v>
      </c>
      <c r="K1665" s="4" t="s">
        <v>13222</v>
      </c>
      <c r="L1665" s="6">
        <v>5.4318430089500658E-2</v>
      </c>
      <c r="M1665" s="7" t="s">
        <v>33</v>
      </c>
      <c r="N1665" s="6">
        <v>1.0891569553575655</v>
      </c>
      <c r="O1665" s="8">
        <v>1.0492012699637E-2</v>
      </c>
      <c r="P1665" s="4">
        <v>19.622</v>
      </c>
      <c r="Q1665" s="8">
        <v>2.3322999999999998E-3</v>
      </c>
      <c r="R1665" s="4" t="s">
        <v>35</v>
      </c>
      <c r="S1665" s="4" t="s">
        <v>35</v>
      </c>
      <c r="T1665" s="4" t="s">
        <v>34</v>
      </c>
      <c r="U1665" s="4">
        <v>12</v>
      </c>
      <c r="V1665" s="4">
        <v>12</v>
      </c>
    </row>
    <row r="1666" spans="1:22" x14ac:dyDescent="0.25">
      <c r="A1666" s="3" t="s">
        <v>13223</v>
      </c>
      <c r="B1666" s="3" t="s">
        <v>13224</v>
      </c>
      <c r="C1666" s="4" t="str">
        <f>_xlfn.XLOOKUP(A1666,'[1]PEB-ST'!A:A,'[1]PEB-ST'!S:S)</f>
        <v>cytosol</v>
      </c>
      <c r="D1666" s="4" t="s">
        <v>13225</v>
      </c>
      <c r="E1666" s="5" t="s">
        <v>13226</v>
      </c>
      <c r="F1666" s="4" t="s">
        <v>2538</v>
      </c>
      <c r="G1666" s="4" t="s">
        <v>13227</v>
      </c>
      <c r="H1666" s="5" t="s">
        <v>13228</v>
      </c>
      <c r="I1666" s="4" t="s">
        <v>13229</v>
      </c>
      <c r="J1666" s="4" t="s">
        <v>13230</v>
      </c>
      <c r="K1666" s="4" t="s">
        <v>13231</v>
      </c>
      <c r="L1666" s="6">
        <v>-1.384108814984331</v>
      </c>
      <c r="M1666" s="9">
        <v>1.0155506086956499E-2</v>
      </c>
      <c r="N1666" s="6">
        <v>-2.9181769392792503</v>
      </c>
      <c r="O1666" s="8">
        <v>9.7594365840707902E-4</v>
      </c>
      <c r="P1666" s="4">
        <v>100.17</v>
      </c>
      <c r="Q1666" s="8">
        <v>2.4589000000000001E-5</v>
      </c>
      <c r="R1666" s="4" t="s">
        <v>130</v>
      </c>
      <c r="S1666" s="4" t="s">
        <v>34</v>
      </c>
      <c r="T1666" s="4" t="s">
        <v>35</v>
      </c>
      <c r="U1666" s="4">
        <v>8</v>
      </c>
      <c r="V1666" s="4">
        <v>1</v>
      </c>
    </row>
    <row r="1667" spans="1:22" x14ac:dyDescent="0.25">
      <c r="A1667" s="3" t="s">
        <v>13232</v>
      </c>
      <c r="B1667" s="3" t="s">
        <v>13233</v>
      </c>
      <c r="C1667" s="4" t="str">
        <f>_xlfn.XLOOKUP(A1667,'[1]PEB-ST'!A:A,'[1]PEB-ST'!S:S)</f>
        <v>cytosol,peroxisome,plastid</v>
      </c>
      <c r="D1667" s="4" t="s">
        <v>13234</v>
      </c>
      <c r="E1667" s="5" t="s">
        <v>13235</v>
      </c>
      <c r="F1667" s="4" t="s">
        <v>2476</v>
      </c>
      <c r="G1667" s="4" t="s">
        <v>13236</v>
      </c>
      <c r="H1667" s="5" t="s">
        <v>13237</v>
      </c>
      <c r="I1667" s="4" t="s">
        <v>13238</v>
      </c>
      <c r="J1667" s="4" t="s">
        <v>13239</v>
      </c>
      <c r="K1667" s="4" t="s">
        <v>13240</v>
      </c>
      <c r="L1667" s="6">
        <v>-0.71786042807584838</v>
      </c>
      <c r="M1667" s="7" t="s">
        <v>33</v>
      </c>
      <c r="N1667" s="6">
        <v>-1.7942161206596861</v>
      </c>
      <c r="O1667" s="8">
        <v>3.1644234711538399E-3</v>
      </c>
      <c r="P1667" s="4">
        <v>15.076000000000001</v>
      </c>
      <c r="Q1667" s="8">
        <v>4.5718E-3</v>
      </c>
      <c r="R1667" s="4" t="s">
        <v>34</v>
      </c>
      <c r="S1667" s="4" t="s">
        <v>3021</v>
      </c>
      <c r="T1667" s="4" t="s">
        <v>35</v>
      </c>
      <c r="U1667" s="4">
        <v>16</v>
      </c>
      <c r="V1667" s="4">
        <v>15</v>
      </c>
    </row>
    <row r="1668" spans="1:22" x14ac:dyDescent="0.25">
      <c r="A1668" s="3" t="s">
        <v>13241</v>
      </c>
      <c r="B1668" s="3" t="s">
        <v>13242</v>
      </c>
      <c r="C1668" s="4" t="str">
        <f>_xlfn.XLOOKUP(A1668,'[1]PEB-ST'!A:A,'[1]PEB-ST'!S:S)</f>
        <v>plastid</v>
      </c>
      <c r="D1668" s="4" t="s">
        <v>13243</v>
      </c>
      <c r="E1668" s="5" t="s">
        <v>13244</v>
      </c>
      <c r="F1668" s="4" t="s">
        <v>2476</v>
      </c>
      <c r="G1668" s="4" t="s">
        <v>13245</v>
      </c>
      <c r="H1668" s="5" t="s">
        <v>13246</v>
      </c>
      <c r="I1668" s="4" t="s">
        <v>13247</v>
      </c>
      <c r="J1668" s="4" t="s">
        <v>13248</v>
      </c>
      <c r="K1668" s="4" t="s">
        <v>177</v>
      </c>
      <c r="L1668" s="6">
        <v>-0.58436185793314888</v>
      </c>
      <c r="M1668" s="7" t="s">
        <v>33</v>
      </c>
      <c r="N1668" s="6">
        <v>-21.720268757752461</v>
      </c>
      <c r="O1668" s="8">
        <v>1.52690795378151E-3</v>
      </c>
      <c r="P1668" s="4">
        <v>19.786999999999999</v>
      </c>
      <c r="Q1668" s="8">
        <v>2.2820000000000002E-3</v>
      </c>
      <c r="R1668" s="4" t="s">
        <v>34</v>
      </c>
      <c r="S1668" s="4" t="s">
        <v>34</v>
      </c>
      <c r="T1668" s="4" t="s">
        <v>35</v>
      </c>
      <c r="U1668" s="4">
        <v>1</v>
      </c>
      <c r="V1668" s="4">
        <v>1</v>
      </c>
    </row>
    <row r="1669" spans="1:22" x14ac:dyDescent="0.25">
      <c r="A1669" s="3" t="s">
        <v>13249</v>
      </c>
      <c r="B1669" s="3" t="s">
        <v>13250</v>
      </c>
      <c r="C1669" s="4" t="str">
        <f>_xlfn.XLOOKUP(A1669,'[1]PEB-ST'!A:A,'[1]PEB-ST'!S:S)</f>
        <v>cytosol,peroxisome,cytoskeleton</v>
      </c>
      <c r="D1669" s="4" t="s">
        <v>13251</v>
      </c>
      <c r="E1669" s="5" t="s">
        <v>11549</v>
      </c>
      <c r="F1669" s="4" t="s">
        <v>2538</v>
      </c>
      <c r="G1669" s="4" t="s">
        <v>13252</v>
      </c>
      <c r="H1669" s="5" t="s">
        <v>13253</v>
      </c>
      <c r="I1669" s="4" t="s">
        <v>13254</v>
      </c>
      <c r="J1669" s="4" t="s">
        <v>13255</v>
      </c>
      <c r="K1669" s="4" t="s">
        <v>13256</v>
      </c>
      <c r="L1669" s="6">
        <v>-2.2350875006286883</v>
      </c>
      <c r="M1669" s="7" t="s">
        <v>33</v>
      </c>
      <c r="N1669" s="6">
        <v>-3.1370209349750509</v>
      </c>
      <c r="O1669" s="7" t="s">
        <v>33</v>
      </c>
      <c r="P1669" s="4" t="s">
        <v>33</v>
      </c>
      <c r="Q1669" s="4" t="s">
        <v>33</v>
      </c>
      <c r="R1669" s="4" t="s">
        <v>35</v>
      </c>
      <c r="S1669" s="4" t="s">
        <v>35</v>
      </c>
      <c r="T1669" s="4" t="s">
        <v>35</v>
      </c>
      <c r="U1669" s="4">
        <v>2</v>
      </c>
      <c r="V1669" s="4">
        <v>2</v>
      </c>
    </row>
    <row r="1670" spans="1:22" x14ac:dyDescent="0.25">
      <c r="A1670" s="3" t="s">
        <v>13257</v>
      </c>
      <c r="B1670" s="3" t="s">
        <v>13258</v>
      </c>
      <c r="C1670" s="4" t="str">
        <f>_xlfn.XLOOKUP(A1670,'[1]PEB-ST'!A:A,'[1]PEB-ST'!S:S)</f>
        <v>cytosol</v>
      </c>
      <c r="D1670" s="4" t="s">
        <v>13259</v>
      </c>
      <c r="E1670" s="5" t="s">
        <v>13260</v>
      </c>
      <c r="F1670" s="4" t="s">
        <v>2538</v>
      </c>
      <c r="G1670" s="4" t="s">
        <v>13261</v>
      </c>
      <c r="H1670" s="5" t="s">
        <v>13262</v>
      </c>
      <c r="I1670" s="4" t="s">
        <v>13263</v>
      </c>
      <c r="J1670" s="4" t="s">
        <v>13264</v>
      </c>
      <c r="K1670" s="4" t="s">
        <v>13265</v>
      </c>
      <c r="L1670" s="6">
        <v>-0.80368142642580742</v>
      </c>
      <c r="M1670" s="9">
        <v>1.84604250574712E-2</v>
      </c>
      <c r="N1670" s="6">
        <v>-2.029718690273342</v>
      </c>
      <c r="O1670" s="8">
        <v>1.3983560619047601E-3</v>
      </c>
      <c r="P1670" s="4">
        <v>53.820999999999998</v>
      </c>
      <c r="Q1670" s="8">
        <v>1.4718000000000001E-4</v>
      </c>
      <c r="R1670" s="4" t="s">
        <v>130</v>
      </c>
      <c r="S1670" s="4" t="s">
        <v>34</v>
      </c>
      <c r="T1670" s="4" t="s">
        <v>35</v>
      </c>
      <c r="U1670" s="4">
        <v>11</v>
      </c>
      <c r="V1670" s="4">
        <v>9</v>
      </c>
    </row>
    <row r="1671" spans="1:22" x14ac:dyDescent="0.25">
      <c r="A1671" s="3" t="s">
        <v>13266</v>
      </c>
      <c r="B1671" s="3" t="s">
        <v>13267</v>
      </c>
      <c r="C1671" s="4" t="str">
        <f>_xlfn.XLOOKUP(A1671,'[1]PEB-ST'!A:A,'[1]PEB-ST'!S:S)</f>
        <v>plastid</v>
      </c>
      <c r="D1671" s="4" t="s">
        <v>13268</v>
      </c>
      <c r="E1671" s="5" t="s">
        <v>13269</v>
      </c>
      <c r="F1671" s="4" t="s">
        <v>2576</v>
      </c>
      <c r="G1671" s="4" t="s">
        <v>13270</v>
      </c>
      <c r="H1671" s="5" t="s">
        <v>13271</v>
      </c>
      <c r="I1671" s="4" t="s">
        <v>13272</v>
      </c>
      <c r="J1671" s="4" t="s">
        <v>13273</v>
      </c>
      <c r="K1671" s="4" t="s">
        <v>177</v>
      </c>
      <c r="L1671" s="6">
        <v>-2.0932781032464982</v>
      </c>
      <c r="M1671" s="9">
        <v>9.5619475728155306E-3</v>
      </c>
      <c r="N1671" s="6">
        <v>-23.74377513125383</v>
      </c>
      <c r="O1671" s="8">
        <v>5.0703279903225804E-4</v>
      </c>
      <c r="P1671" s="4">
        <v>109.94</v>
      </c>
      <c r="Q1671" s="8">
        <v>1.8745000000000001E-5</v>
      </c>
      <c r="R1671" s="4" t="s">
        <v>130</v>
      </c>
      <c r="S1671" s="4" t="s">
        <v>34</v>
      </c>
      <c r="T1671" s="4" t="s">
        <v>35</v>
      </c>
      <c r="U1671" s="4">
        <v>1</v>
      </c>
      <c r="V1671" s="4">
        <v>1</v>
      </c>
    </row>
    <row r="1672" spans="1:22" x14ac:dyDescent="0.25">
      <c r="A1672" s="3" t="s">
        <v>13274</v>
      </c>
      <c r="B1672" s="3" t="s">
        <v>13275</v>
      </c>
      <c r="C1672" s="4" t="str">
        <f>_xlfn.XLOOKUP(A1672,'[1]PEB-ST'!A:A,'[1]PEB-ST'!S:S)</f>
        <v>nucleus</v>
      </c>
      <c r="D1672" s="4" t="s">
        <v>13276</v>
      </c>
      <c r="E1672" s="5" t="s">
        <v>13277</v>
      </c>
      <c r="F1672" s="4" t="s">
        <v>2576</v>
      </c>
      <c r="G1672" s="4" t="s">
        <v>13278</v>
      </c>
      <c r="H1672" s="5" t="s">
        <v>13279</v>
      </c>
      <c r="I1672" s="4" t="s">
        <v>13280</v>
      </c>
      <c r="J1672" s="4" t="s">
        <v>13281</v>
      </c>
      <c r="K1672" s="4" t="s">
        <v>13282</v>
      </c>
      <c r="L1672" s="6">
        <v>2.0794863676773101</v>
      </c>
      <c r="M1672" s="7" t="s">
        <v>33</v>
      </c>
      <c r="N1672" s="6">
        <v>-2.3406230105799956E-2</v>
      </c>
      <c r="O1672" s="7" t="s">
        <v>33</v>
      </c>
      <c r="P1672" s="4" t="s">
        <v>33</v>
      </c>
      <c r="Q1672" s="4" t="s">
        <v>33</v>
      </c>
      <c r="R1672" s="4" t="s">
        <v>35</v>
      </c>
      <c r="S1672" s="4" t="s">
        <v>35</v>
      </c>
      <c r="T1672" s="4" t="s">
        <v>35</v>
      </c>
      <c r="U1672" s="4">
        <v>2</v>
      </c>
      <c r="V1672" s="4">
        <v>2</v>
      </c>
    </row>
    <row r="1673" spans="1:22" x14ac:dyDescent="0.25">
      <c r="A1673" s="3" t="s">
        <v>13283</v>
      </c>
      <c r="B1673" s="3" t="s">
        <v>13284</v>
      </c>
      <c r="C1673" s="4" t="str">
        <f>_xlfn.XLOOKUP(A1673,'[1]PEB-ST'!A:A,'[1]PEB-ST'!S:S)</f>
        <v>cytosol</v>
      </c>
      <c r="D1673" s="4" t="s">
        <v>9048</v>
      </c>
      <c r="E1673" s="5" t="s">
        <v>3273</v>
      </c>
      <c r="F1673" s="4" t="s">
        <v>2538</v>
      </c>
      <c r="G1673" s="4" t="s">
        <v>9049</v>
      </c>
      <c r="H1673" s="5" t="s">
        <v>9050</v>
      </c>
      <c r="I1673" s="4" t="s">
        <v>13285</v>
      </c>
      <c r="J1673" s="4" t="s">
        <v>13286</v>
      </c>
      <c r="K1673" s="4" t="s">
        <v>13287</v>
      </c>
      <c r="L1673" s="6">
        <v>-0.59370275641908621</v>
      </c>
      <c r="M1673" s="7" t="s">
        <v>33</v>
      </c>
      <c r="N1673" s="6">
        <v>-2.1986977799272065</v>
      </c>
      <c r="O1673" s="8">
        <v>2.7642138520084501E-3</v>
      </c>
      <c r="P1673" s="4">
        <v>14.031000000000001</v>
      </c>
      <c r="Q1673" s="8">
        <v>5.4654999999999999E-3</v>
      </c>
      <c r="R1673" s="4" t="s">
        <v>34</v>
      </c>
      <c r="S1673" s="4" t="s">
        <v>34</v>
      </c>
      <c r="T1673" s="4" t="s">
        <v>35</v>
      </c>
      <c r="U1673" s="4">
        <v>11</v>
      </c>
      <c r="V1673" s="4">
        <v>7</v>
      </c>
    </row>
    <row r="1674" spans="1:22" x14ac:dyDescent="0.25">
      <c r="A1674" s="3" t="s">
        <v>13288</v>
      </c>
      <c r="B1674" s="3" t="s">
        <v>13289</v>
      </c>
      <c r="C1674" s="4" t="str">
        <f>_xlfn.XLOOKUP(A1674,'[1]PEB-ST'!A:A,'[1]PEB-ST'!S:S)</f>
        <v>cytosol</v>
      </c>
      <c r="D1674" s="4" t="s">
        <v>13290</v>
      </c>
      <c r="E1674" s="5" t="s">
        <v>2779</v>
      </c>
      <c r="F1674" s="4" t="s">
        <v>2576</v>
      </c>
      <c r="G1674" s="4" t="s">
        <v>2780</v>
      </c>
      <c r="H1674" s="5" t="s">
        <v>2781</v>
      </c>
      <c r="I1674" s="4" t="s">
        <v>13291</v>
      </c>
      <c r="J1674" s="4" t="s">
        <v>13292</v>
      </c>
      <c r="K1674" s="4" t="s">
        <v>13293</v>
      </c>
      <c r="L1674" s="6">
        <v>-0.78000374779222703</v>
      </c>
      <c r="M1674" s="9">
        <v>4.8926186679000901E-2</v>
      </c>
      <c r="N1674" s="6">
        <v>-1.4312306230906879</v>
      </c>
      <c r="O1674" s="8">
        <v>1.62993491314199E-2</v>
      </c>
      <c r="P1674" s="4">
        <v>11.164999999999999</v>
      </c>
      <c r="Q1674" s="8">
        <v>9.4999999999999998E-3</v>
      </c>
      <c r="R1674" s="4" t="s">
        <v>34</v>
      </c>
      <c r="S1674" s="4" t="s">
        <v>35</v>
      </c>
      <c r="T1674" s="4" t="s">
        <v>35</v>
      </c>
      <c r="U1674" s="4">
        <v>2</v>
      </c>
      <c r="V1674" s="4">
        <v>1</v>
      </c>
    </row>
    <row r="1675" spans="1:22" x14ac:dyDescent="0.25">
      <c r="A1675" s="3" t="s">
        <v>13294</v>
      </c>
      <c r="B1675" s="3" t="s">
        <v>13295</v>
      </c>
      <c r="C1675" s="4" t="str">
        <f>_xlfn.XLOOKUP(A1675,'[1]PEB-ST'!A:A,'[1]PEB-ST'!S:S)</f>
        <v>cytosol</v>
      </c>
      <c r="D1675" s="4" t="s">
        <v>2778</v>
      </c>
      <c r="E1675" s="5" t="s">
        <v>2779</v>
      </c>
      <c r="F1675" s="4" t="s">
        <v>2576</v>
      </c>
      <c r="G1675" s="4" t="s">
        <v>2780</v>
      </c>
      <c r="H1675" s="5" t="s">
        <v>2781</v>
      </c>
      <c r="I1675" s="4" t="s">
        <v>13296</v>
      </c>
      <c r="J1675" s="4" t="s">
        <v>13297</v>
      </c>
      <c r="K1675" s="4" t="s">
        <v>13298</v>
      </c>
      <c r="L1675" s="6">
        <v>0.6329019743490667</v>
      </c>
      <c r="M1675" s="7" t="s">
        <v>33</v>
      </c>
      <c r="N1675" s="6">
        <v>1.9588539354827121</v>
      </c>
      <c r="O1675" s="8">
        <v>6.4304012046511603E-3</v>
      </c>
      <c r="P1675" s="4">
        <v>22.114000000000001</v>
      </c>
      <c r="Q1675" s="8">
        <v>1.7045000000000001E-3</v>
      </c>
      <c r="R1675" s="4" t="s">
        <v>35</v>
      </c>
      <c r="S1675" s="4" t="s">
        <v>35</v>
      </c>
      <c r="T1675" s="4" t="s">
        <v>34</v>
      </c>
      <c r="U1675" s="4">
        <v>2</v>
      </c>
      <c r="V1675" s="4">
        <v>1</v>
      </c>
    </row>
    <row r="1676" spans="1:22" x14ac:dyDescent="0.25">
      <c r="A1676" s="3" t="s">
        <v>13299</v>
      </c>
      <c r="B1676" s="3" t="s">
        <v>13300</v>
      </c>
      <c r="C1676" s="4" t="str">
        <f>_xlfn.XLOOKUP(A1676,'[1]PEB-ST'!A:A,'[1]PEB-ST'!S:S)</f>
        <v>cytosol</v>
      </c>
      <c r="D1676" s="4" t="s">
        <v>13301</v>
      </c>
      <c r="E1676" s="5" t="s">
        <v>1155</v>
      </c>
      <c r="F1676" s="4" t="s">
        <v>2576</v>
      </c>
      <c r="G1676" s="4"/>
      <c r="H1676" s="5"/>
      <c r="I1676" s="4" t="s">
        <v>13302</v>
      </c>
      <c r="J1676" s="4" t="s">
        <v>13303</v>
      </c>
      <c r="K1676" s="4" t="s">
        <v>13304</v>
      </c>
      <c r="L1676" s="6">
        <v>4.0121437133778857</v>
      </c>
      <c r="M1676" s="9">
        <v>1.5586414619883001E-2</v>
      </c>
      <c r="N1676" s="6">
        <v>5.1122806442915936</v>
      </c>
      <c r="O1676" s="8">
        <v>4.6951120640547898E-2</v>
      </c>
      <c r="P1676" s="4" t="s">
        <v>33</v>
      </c>
      <c r="Q1676" s="4" t="s">
        <v>33</v>
      </c>
      <c r="R1676" s="4" t="s">
        <v>35</v>
      </c>
      <c r="S1676" s="4" t="s">
        <v>35</v>
      </c>
      <c r="T1676" s="4" t="s">
        <v>35</v>
      </c>
      <c r="U1676" s="4">
        <v>1</v>
      </c>
      <c r="V1676" s="4">
        <v>1</v>
      </c>
    </row>
    <row r="1677" spans="1:22" x14ac:dyDescent="0.25">
      <c r="A1677" s="3" t="s">
        <v>13305</v>
      </c>
      <c r="B1677" s="3" t="s">
        <v>13306</v>
      </c>
      <c r="C1677" s="4" t="str">
        <f>_xlfn.XLOOKUP(A1677,'[1]PEB-ST'!A:A,'[1]PEB-ST'!S:S)</f>
        <v>plastid</v>
      </c>
      <c r="D1677" s="4" t="s">
        <v>13307</v>
      </c>
      <c r="E1677" s="5" t="s">
        <v>13308</v>
      </c>
      <c r="F1677" s="4" t="s">
        <v>2476</v>
      </c>
      <c r="G1677" s="4" t="s">
        <v>13309</v>
      </c>
      <c r="H1677" s="5" t="s">
        <v>13310</v>
      </c>
      <c r="I1677" s="4" t="s">
        <v>13311</v>
      </c>
      <c r="J1677" s="4" t="s">
        <v>13312</v>
      </c>
      <c r="K1677" s="4" t="s">
        <v>13313</v>
      </c>
      <c r="L1677" s="6">
        <v>0.81766697907528318</v>
      </c>
      <c r="M1677" s="7" t="s">
        <v>33</v>
      </c>
      <c r="N1677" s="6">
        <v>-1.5164750831584644</v>
      </c>
      <c r="O1677" s="7" t="s">
        <v>33</v>
      </c>
      <c r="P1677" s="4" t="s">
        <v>33</v>
      </c>
      <c r="Q1677" s="4" t="s">
        <v>33</v>
      </c>
      <c r="R1677" s="4" t="s">
        <v>35</v>
      </c>
      <c r="S1677" s="4" t="s">
        <v>35</v>
      </c>
      <c r="T1677" s="4" t="s">
        <v>35</v>
      </c>
      <c r="U1677" s="4">
        <v>1</v>
      </c>
      <c r="V1677" s="4">
        <v>1</v>
      </c>
    </row>
    <row r="1678" spans="1:22" x14ac:dyDescent="0.25">
      <c r="A1678" s="3" t="s">
        <v>13314</v>
      </c>
      <c r="B1678" s="3" t="s">
        <v>13315</v>
      </c>
      <c r="C1678" s="4" t="str">
        <f>_xlfn.XLOOKUP(A1678,'[1]PEB-ST'!A:A,'[1]PEB-ST'!S:S)</f>
        <v>plastid</v>
      </c>
      <c r="D1678" s="4" t="s">
        <v>13316</v>
      </c>
      <c r="E1678" s="5" t="s">
        <v>13317</v>
      </c>
      <c r="F1678" s="4" t="s">
        <v>2476</v>
      </c>
      <c r="G1678" s="4" t="s">
        <v>13318</v>
      </c>
      <c r="H1678" s="5" t="s">
        <v>13319</v>
      </c>
      <c r="I1678" s="4" t="s">
        <v>13320</v>
      </c>
      <c r="J1678" s="4" t="s">
        <v>13321</v>
      </c>
      <c r="K1678" s="4" t="s">
        <v>13322</v>
      </c>
      <c r="L1678" s="6">
        <v>-1.7454525948552901</v>
      </c>
      <c r="M1678" s="9">
        <v>1.6434538717948699E-2</v>
      </c>
      <c r="N1678" s="6">
        <v>-3.0640886647796397</v>
      </c>
      <c r="O1678" s="8">
        <v>2.1774532781064998E-3</v>
      </c>
      <c r="P1678" s="4">
        <v>29.742999999999999</v>
      </c>
      <c r="Q1678" s="8">
        <v>7.6913000000000003E-4</v>
      </c>
      <c r="R1678" s="4" t="s">
        <v>34</v>
      </c>
      <c r="S1678" s="4" t="s">
        <v>35</v>
      </c>
      <c r="T1678" s="4" t="s">
        <v>35</v>
      </c>
      <c r="U1678" s="4">
        <v>6</v>
      </c>
      <c r="V1678" s="4">
        <v>4</v>
      </c>
    </row>
    <row r="1679" spans="1:22" x14ac:dyDescent="0.25">
      <c r="A1679" s="3" t="s">
        <v>13323</v>
      </c>
      <c r="B1679" s="3" t="s">
        <v>13324</v>
      </c>
      <c r="C1679" s="4" t="str">
        <f>_xlfn.XLOOKUP(A1679,'[1]PEB-ST'!A:A,'[1]PEB-ST'!S:S)</f>
        <v>cytosol</v>
      </c>
      <c r="D1679" s="4" t="s">
        <v>13325</v>
      </c>
      <c r="E1679" s="5" t="s">
        <v>10963</v>
      </c>
      <c r="F1679" s="4" t="s">
        <v>2595</v>
      </c>
      <c r="G1679" s="4" t="s">
        <v>13326</v>
      </c>
      <c r="H1679" s="5" t="s">
        <v>13327</v>
      </c>
      <c r="I1679" s="4" t="s">
        <v>13328</v>
      </c>
      <c r="J1679" s="4" t="s">
        <v>13329</v>
      </c>
      <c r="K1679" s="4" t="s">
        <v>13330</v>
      </c>
      <c r="L1679" s="6">
        <v>-1.0603679917729349</v>
      </c>
      <c r="M1679" s="7" t="s">
        <v>33</v>
      </c>
      <c r="N1679" s="6">
        <v>-3.1519663197847319</v>
      </c>
      <c r="O1679" s="8">
        <v>5.0778461816030102E-2</v>
      </c>
      <c r="P1679" s="4" t="s">
        <v>33</v>
      </c>
      <c r="Q1679" s="4" t="s">
        <v>33</v>
      </c>
      <c r="R1679" s="4" t="s">
        <v>35</v>
      </c>
      <c r="S1679" s="4" t="s">
        <v>35</v>
      </c>
      <c r="T1679" s="4" t="s">
        <v>35</v>
      </c>
      <c r="U1679" s="4">
        <v>4</v>
      </c>
      <c r="V1679" s="4">
        <v>4</v>
      </c>
    </row>
    <row r="1680" spans="1:22" x14ac:dyDescent="0.25">
      <c r="A1680" s="3" t="s">
        <v>13331</v>
      </c>
      <c r="B1680" s="3" t="s">
        <v>13332</v>
      </c>
      <c r="C1680" s="4" t="str">
        <f>_xlfn.XLOOKUP(A1680,'[1]PEB-ST'!A:A,'[1]PEB-ST'!S:S)</f>
        <v>plastid</v>
      </c>
      <c r="D1680" s="4" t="s">
        <v>13333</v>
      </c>
      <c r="E1680" s="5" t="s">
        <v>13334</v>
      </c>
      <c r="F1680" s="4" t="s">
        <v>2476</v>
      </c>
      <c r="G1680" s="4" t="s">
        <v>13335</v>
      </c>
      <c r="H1680" s="5" t="s">
        <v>13336</v>
      </c>
      <c r="I1680" s="4" t="s">
        <v>13337</v>
      </c>
      <c r="J1680" s="4" t="s">
        <v>13338</v>
      </c>
      <c r="K1680" s="4" t="s">
        <v>13339</v>
      </c>
      <c r="L1680" s="6">
        <v>-0.1872765961379515</v>
      </c>
      <c r="M1680" s="7" t="s">
        <v>33</v>
      </c>
      <c r="N1680" s="6">
        <v>-0.55227732573105437</v>
      </c>
      <c r="O1680" s="7" t="s">
        <v>33</v>
      </c>
      <c r="P1680" s="4" t="s">
        <v>33</v>
      </c>
      <c r="Q1680" s="4" t="s">
        <v>33</v>
      </c>
      <c r="R1680" s="4" t="s">
        <v>35</v>
      </c>
      <c r="S1680" s="4" t="s">
        <v>35</v>
      </c>
      <c r="T1680" s="4" t="s">
        <v>35</v>
      </c>
      <c r="U1680" s="4">
        <v>6</v>
      </c>
      <c r="V1680" s="4">
        <v>6</v>
      </c>
    </row>
    <row r="1681" spans="1:22" x14ac:dyDescent="0.25">
      <c r="A1681" s="3" t="s">
        <v>13340</v>
      </c>
      <c r="B1681" s="3" t="s">
        <v>13341</v>
      </c>
      <c r="C1681" s="4" t="str">
        <f>_xlfn.XLOOKUP(A1681,'[1]PEB-ST'!A:A,'[1]PEB-ST'!S:S)</f>
        <v>cytosol,plasma membrane,plastid</v>
      </c>
      <c r="D1681" s="4" t="s">
        <v>13342</v>
      </c>
      <c r="E1681" s="5" t="s">
        <v>13343</v>
      </c>
      <c r="F1681" s="4" t="s">
        <v>2466</v>
      </c>
      <c r="G1681" s="4" t="s">
        <v>13344</v>
      </c>
      <c r="H1681" s="5" t="s">
        <v>13345</v>
      </c>
      <c r="I1681" s="4" t="s">
        <v>13346</v>
      </c>
      <c r="J1681" s="4" t="s">
        <v>13347</v>
      </c>
      <c r="K1681" s="4" t="s">
        <v>13348</v>
      </c>
      <c r="L1681" s="6">
        <v>1.8445063863517237</v>
      </c>
      <c r="M1681" s="9">
        <v>3.7570133333333301E-3</v>
      </c>
      <c r="N1681" s="6">
        <v>2.6548413019967603</v>
      </c>
      <c r="O1681" s="8">
        <v>9.3366966063522603E-3</v>
      </c>
      <c r="P1681" s="4">
        <v>22.936</v>
      </c>
      <c r="Q1681" s="8">
        <v>1.5476000000000001E-3</v>
      </c>
      <c r="R1681" s="4" t="s">
        <v>35</v>
      </c>
      <c r="S1681" s="4" t="s">
        <v>34</v>
      </c>
      <c r="T1681" s="4" t="s">
        <v>130</v>
      </c>
      <c r="U1681" s="4">
        <v>1</v>
      </c>
      <c r="V1681" s="4">
        <v>1</v>
      </c>
    </row>
    <row r="1682" spans="1:22" x14ac:dyDescent="0.25">
      <c r="A1682" s="3" t="s">
        <v>13349</v>
      </c>
      <c r="B1682" s="3" t="s">
        <v>13350</v>
      </c>
      <c r="C1682" s="4" t="str">
        <f>_xlfn.XLOOKUP(A1682,'[1]PEB-ST'!A:A,'[1]PEB-ST'!S:S)</f>
        <v>nucleus</v>
      </c>
      <c r="D1682" s="4" t="s">
        <v>13351</v>
      </c>
      <c r="E1682" s="5" t="s">
        <v>6721</v>
      </c>
      <c r="F1682" s="4" t="s">
        <v>2576</v>
      </c>
      <c r="G1682" s="4" t="s">
        <v>13352</v>
      </c>
      <c r="H1682" s="5" t="s">
        <v>6723</v>
      </c>
      <c r="I1682" s="4" t="s">
        <v>13353</v>
      </c>
      <c r="J1682" s="4" t="s">
        <v>13354</v>
      </c>
      <c r="K1682" s="4" t="s">
        <v>177</v>
      </c>
      <c r="L1682" s="6">
        <v>-1.3671276522182345</v>
      </c>
      <c r="M1682" s="9">
        <v>1.14097E-2</v>
      </c>
      <c r="N1682" s="6">
        <v>-20.405068389037588</v>
      </c>
      <c r="O1682" s="8">
        <v>1.52690795378151E-3</v>
      </c>
      <c r="P1682" s="4">
        <v>118.23</v>
      </c>
      <c r="Q1682" s="8">
        <v>1.5155E-5</v>
      </c>
      <c r="R1682" s="4" t="s">
        <v>130</v>
      </c>
      <c r="S1682" s="4" t="s">
        <v>34</v>
      </c>
      <c r="T1682" s="4" t="s">
        <v>35</v>
      </c>
      <c r="U1682" s="4">
        <v>2</v>
      </c>
      <c r="V1682" s="4">
        <v>1</v>
      </c>
    </row>
    <row r="1683" spans="1:22" x14ac:dyDescent="0.25">
      <c r="A1683" s="3" t="s">
        <v>13355</v>
      </c>
      <c r="B1683" s="3" t="s">
        <v>13356</v>
      </c>
      <c r="C1683" s="4" t="str">
        <f>_xlfn.XLOOKUP(A1683,'[1]PEB-ST'!A:A,'[1]PEB-ST'!S:S)</f>
        <v>cytosol</v>
      </c>
      <c r="D1683" s="4" t="s">
        <v>10153</v>
      </c>
      <c r="E1683" s="5" t="s">
        <v>10154</v>
      </c>
      <c r="F1683" s="4" t="s">
        <v>2538</v>
      </c>
      <c r="G1683" s="4" t="s">
        <v>13357</v>
      </c>
      <c r="H1683" s="5" t="s">
        <v>10156</v>
      </c>
      <c r="I1683" s="4" t="s">
        <v>13358</v>
      </c>
      <c r="J1683" s="4" t="s">
        <v>13359</v>
      </c>
      <c r="K1683" s="4" t="s">
        <v>13360</v>
      </c>
      <c r="L1683" s="6">
        <v>0.5747478633744173</v>
      </c>
      <c r="M1683" s="7" t="s">
        <v>33</v>
      </c>
      <c r="N1683" s="6">
        <v>-1.0648165301566388</v>
      </c>
      <c r="O1683" s="7" t="s">
        <v>33</v>
      </c>
      <c r="P1683" s="4" t="s">
        <v>33</v>
      </c>
      <c r="Q1683" s="4" t="s">
        <v>33</v>
      </c>
      <c r="R1683" s="4" t="s">
        <v>35</v>
      </c>
      <c r="S1683" s="4" t="s">
        <v>35</v>
      </c>
      <c r="T1683" s="4" t="s">
        <v>35</v>
      </c>
      <c r="U1683" s="4">
        <v>3</v>
      </c>
      <c r="V1683" s="4">
        <v>2</v>
      </c>
    </row>
    <row r="1684" spans="1:22" x14ac:dyDescent="0.25">
      <c r="A1684" s="3" t="s">
        <v>13361</v>
      </c>
      <c r="B1684" s="3" t="s">
        <v>13362</v>
      </c>
      <c r="C1684" s="4" t="str">
        <f>_xlfn.XLOOKUP(A1684,'[1]PEB-ST'!A:A,'[1]PEB-ST'!S:S)</f>
        <v>cytosol,peroxisome,plastid</v>
      </c>
      <c r="D1684" s="4" t="s">
        <v>13363</v>
      </c>
      <c r="E1684" s="5" t="s">
        <v>13364</v>
      </c>
      <c r="F1684" s="4" t="s">
        <v>2538</v>
      </c>
      <c r="G1684" s="4" t="s">
        <v>13365</v>
      </c>
      <c r="H1684" s="5" t="s">
        <v>13366</v>
      </c>
      <c r="I1684" s="4" t="s">
        <v>13367</v>
      </c>
      <c r="J1684" s="4" t="s">
        <v>13368</v>
      </c>
      <c r="K1684" s="4" t="s">
        <v>13369</v>
      </c>
      <c r="L1684" s="6">
        <v>-0.49619668275722556</v>
      </c>
      <c r="M1684" s="7" t="s">
        <v>33</v>
      </c>
      <c r="N1684" s="6">
        <v>-0.76912854242549999</v>
      </c>
      <c r="O1684" s="7" t="s">
        <v>33</v>
      </c>
      <c r="P1684" s="4" t="s">
        <v>33</v>
      </c>
      <c r="Q1684" s="4" t="s">
        <v>33</v>
      </c>
      <c r="R1684" s="4" t="s">
        <v>35</v>
      </c>
      <c r="S1684" s="4" t="s">
        <v>35</v>
      </c>
      <c r="T1684" s="4" t="s">
        <v>35</v>
      </c>
      <c r="U1684" s="4">
        <v>4</v>
      </c>
      <c r="V1684" s="4">
        <v>4</v>
      </c>
    </row>
    <row r="1685" spans="1:22" x14ac:dyDescent="0.25">
      <c r="A1685" s="3" t="s">
        <v>13370</v>
      </c>
      <c r="B1685" s="3" t="s">
        <v>13371</v>
      </c>
      <c r="C1685" s="4" t="str">
        <f>_xlfn.XLOOKUP(A1685,'[1]PEB-ST'!A:A,'[1]PEB-ST'!S:S)</f>
        <v>mitochondrion</v>
      </c>
      <c r="D1685" s="4" t="s">
        <v>13372</v>
      </c>
      <c r="E1685" s="5" t="s">
        <v>13373</v>
      </c>
      <c r="F1685" s="4" t="s">
        <v>2557</v>
      </c>
      <c r="G1685" s="4" t="s">
        <v>13374</v>
      </c>
      <c r="H1685" s="5" t="s">
        <v>13375</v>
      </c>
      <c r="I1685" s="4" t="s">
        <v>13376</v>
      </c>
      <c r="J1685" s="4" t="s">
        <v>13377</v>
      </c>
      <c r="K1685" s="4" t="s">
        <v>13378</v>
      </c>
      <c r="L1685" s="6">
        <v>-9.2603652067746192E-2</v>
      </c>
      <c r="M1685" s="7" t="s">
        <v>33</v>
      </c>
      <c r="N1685" s="6">
        <v>-0.75146030208876136</v>
      </c>
      <c r="O1685" s="7" t="s">
        <v>33</v>
      </c>
      <c r="P1685" s="4" t="s">
        <v>33</v>
      </c>
      <c r="Q1685" s="4" t="s">
        <v>33</v>
      </c>
      <c r="R1685" s="4" t="s">
        <v>35</v>
      </c>
      <c r="S1685" s="4" t="s">
        <v>35</v>
      </c>
      <c r="T1685" s="4" t="s">
        <v>35</v>
      </c>
      <c r="U1685" s="4">
        <v>8</v>
      </c>
      <c r="V1685" s="4">
        <v>8</v>
      </c>
    </row>
    <row r="1686" spans="1:22" x14ac:dyDescent="0.25">
      <c r="A1686" s="3" t="s">
        <v>13379</v>
      </c>
      <c r="B1686" s="3" t="s">
        <v>13380</v>
      </c>
      <c r="C1686" s="4" t="str">
        <f>_xlfn.XLOOKUP(A1686,'[1]PEB-ST'!A:A,'[1]PEB-ST'!S:S)</f>
        <v>cytosol</v>
      </c>
      <c r="D1686" s="4" t="s">
        <v>13381</v>
      </c>
      <c r="E1686" s="5" t="s">
        <v>13382</v>
      </c>
      <c r="F1686" s="4" t="s">
        <v>2576</v>
      </c>
      <c r="G1686" s="4" t="s">
        <v>13383</v>
      </c>
      <c r="H1686" s="5" t="s">
        <v>13384</v>
      </c>
      <c r="I1686" s="4" t="s">
        <v>13385</v>
      </c>
      <c r="J1686" s="4" t="s">
        <v>13386</v>
      </c>
      <c r="K1686" s="4" t="s">
        <v>13387</v>
      </c>
      <c r="L1686" s="6">
        <v>-1.3129926410279273</v>
      </c>
      <c r="M1686" s="9">
        <v>1.29421021551724E-2</v>
      </c>
      <c r="N1686" s="6">
        <v>-1.8156297205498122</v>
      </c>
      <c r="O1686" s="8">
        <v>4.0524005476575099E-3</v>
      </c>
      <c r="P1686" s="4">
        <v>41.624000000000002</v>
      </c>
      <c r="Q1686" s="8">
        <v>3.0383999999999999E-4</v>
      </c>
      <c r="R1686" s="4" t="s">
        <v>34</v>
      </c>
      <c r="S1686" s="4" t="s">
        <v>35</v>
      </c>
      <c r="T1686" s="4" t="s">
        <v>35</v>
      </c>
      <c r="U1686" s="4">
        <v>5</v>
      </c>
      <c r="V1686" s="4">
        <v>3</v>
      </c>
    </row>
    <row r="1687" spans="1:22" x14ac:dyDescent="0.25">
      <c r="A1687" s="3" t="s">
        <v>13388</v>
      </c>
      <c r="B1687" s="3" t="s">
        <v>13389</v>
      </c>
      <c r="C1687" s="4" t="str">
        <f>_xlfn.XLOOKUP(A1687,'[1]PEB-ST'!A:A,'[1]PEB-ST'!S:S)</f>
        <v>cytosol</v>
      </c>
      <c r="D1687" s="4" t="s">
        <v>13390</v>
      </c>
      <c r="E1687" s="5" t="s">
        <v>13391</v>
      </c>
      <c r="F1687" s="4" t="s">
        <v>2476</v>
      </c>
      <c r="G1687" s="4" t="s">
        <v>13392</v>
      </c>
      <c r="H1687" s="5" t="s">
        <v>13393</v>
      </c>
      <c r="I1687" s="4" t="s">
        <v>13394</v>
      </c>
      <c r="J1687" s="4" t="s">
        <v>13395</v>
      </c>
      <c r="K1687" s="4" t="s">
        <v>13396</v>
      </c>
      <c r="L1687" s="6">
        <v>-0.43931120326749468</v>
      </c>
      <c r="M1687" s="7" t="s">
        <v>33</v>
      </c>
      <c r="N1687" s="6">
        <v>-1.6853038524557082</v>
      </c>
      <c r="O1687" s="8">
        <v>1.94228964787234E-2</v>
      </c>
      <c r="P1687" s="4">
        <v>9.3192000000000004</v>
      </c>
      <c r="Q1687" s="8">
        <v>1.4442E-2</v>
      </c>
      <c r="R1687" s="4" t="s">
        <v>34</v>
      </c>
      <c r="S1687" s="4" t="s">
        <v>34</v>
      </c>
      <c r="T1687" s="4" t="s">
        <v>35</v>
      </c>
      <c r="U1687" s="4">
        <v>21</v>
      </c>
      <c r="V1687" s="4">
        <v>9</v>
      </c>
    </row>
    <row r="1688" spans="1:22" x14ac:dyDescent="0.25">
      <c r="A1688" s="3" t="s">
        <v>13397</v>
      </c>
      <c r="B1688" s="3" t="s">
        <v>13398</v>
      </c>
      <c r="C1688" s="4" t="str">
        <f>_xlfn.XLOOKUP(A1688,'[1]PEB-ST'!A:A,'[1]PEB-ST'!S:S)</f>
        <v>cytosol</v>
      </c>
      <c r="D1688" s="4" t="s">
        <v>13399</v>
      </c>
      <c r="E1688" s="5" t="s">
        <v>4060</v>
      </c>
      <c r="F1688" s="4" t="s">
        <v>2538</v>
      </c>
      <c r="G1688" s="4" t="s">
        <v>13400</v>
      </c>
      <c r="H1688" s="5" t="s">
        <v>13401</v>
      </c>
      <c r="I1688" s="4" t="s">
        <v>13402</v>
      </c>
      <c r="J1688" s="4" t="s">
        <v>13403</v>
      </c>
      <c r="K1688" s="4" t="s">
        <v>13404</v>
      </c>
      <c r="L1688" s="6">
        <v>-1.1486285047846088</v>
      </c>
      <c r="M1688" s="9">
        <v>1.29421021551724E-2</v>
      </c>
      <c r="N1688" s="6">
        <v>-2.873083955835392</v>
      </c>
      <c r="O1688" s="8">
        <v>1.4107881209302301E-3</v>
      </c>
      <c r="P1688" s="4">
        <v>80.536000000000001</v>
      </c>
      <c r="Q1688" s="8">
        <v>4.6316999999999997E-5</v>
      </c>
      <c r="R1688" s="4" t="s">
        <v>130</v>
      </c>
      <c r="S1688" s="4" t="s">
        <v>34</v>
      </c>
      <c r="T1688" s="4" t="s">
        <v>35</v>
      </c>
      <c r="U1688" s="4">
        <v>17</v>
      </c>
      <c r="V1688" s="4">
        <v>6</v>
      </c>
    </row>
    <row r="1689" spans="1:22" x14ac:dyDescent="0.25">
      <c r="A1689" s="3" t="s">
        <v>13405</v>
      </c>
      <c r="B1689" s="3" t="s">
        <v>13406</v>
      </c>
      <c r="C1689" s="4" t="str">
        <f>_xlfn.XLOOKUP(A1689,'[1]PEB-ST'!A:A,'[1]PEB-ST'!S:S)</f>
        <v>plastid</v>
      </c>
      <c r="D1689" s="4" t="s">
        <v>13407</v>
      </c>
      <c r="E1689" s="5" t="s">
        <v>13408</v>
      </c>
      <c r="F1689" s="4" t="s">
        <v>2476</v>
      </c>
      <c r="G1689" s="4" t="s">
        <v>13409</v>
      </c>
      <c r="H1689" s="5" t="s">
        <v>13410</v>
      </c>
      <c r="I1689" s="4" t="s">
        <v>13411</v>
      </c>
      <c r="J1689" s="4" t="s">
        <v>13412</v>
      </c>
      <c r="K1689" s="4" t="s">
        <v>13413</v>
      </c>
      <c r="L1689" s="6">
        <v>-0.1772151083573138</v>
      </c>
      <c r="M1689" s="7" t="s">
        <v>33</v>
      </c>
      <c r="N1689" s="6">
        <v>-1.4289484112248692</v>
      </c>
      <c r="O1689" s="8">
        <v>1.07920970578291E-2</v>
      </c>
      <c r="P1689" s="4" t="s">
        <v>33</v>
      </c>
      <c r="Q1689" s="4" t="s">
        <v>33</v>
      </c>
      <c r="R1689" s="4" t="s">
        <v>35</v>
      </c>
      <c r="S1689" s="4" t="s">
        <v>35</v>
      </c>
      <c r="T1689" s="4" t="s">
        <v>35</v>
      </c>
      <c r="U1689" s="4">
        <v>7</v>
      </c>
      <c r="V1689" s="4">
        <v>7</v>
      </c>
    </row>
    <row r="1690" spans="1:22" x14ac:dyDescent="0.25">
      <c r="A1690" s="3" t="s">
        <v>13414</v>
      </c>
      <c r="B1690" s="3" t="s">
        <v>13415</v>
      </c>
      <c r="C1690" s="4" t="str">
        <f>_xlfn.XLOOKUP(A1690,'[1]PEB-ST'!A:A,'[1]PEB-ST'!S:S)</f>
        <v>cytosol,plastid</v>
      </c>
      <c r="D1690" s="4" t="s">
        <v>8769</v>
      </c>
      <c r="E1690" s="5" t="s">
        <v>8770</v>
      </c>
      <c r="F1690" s="4" t="s">
        <v>2595</v>
      </c>
      <c r="G1690" s="4" t="s">
        <v>8771</v>
      </c>
      <c r="H1690" s="5" t="s">
        <v>8772</v>
      </c>
      <c r="I1690" s="4" t="s">
        <v>13416</v>
      </c>
      <c r="J1690" s="4" t="s">
        <v>13417</v>
      </c>
      <c r="K1690" s="4" t="s">
        <v>13418</v>
      </c>
      <c r="L1690" s="6">
        <v>0.49382871237924886</v>
      </c>
      <c r="M1690" s="7" t="s">
        <v>33</v>
      </c>
      <c r="N1690" s="6">
        <v>-0.40530361481298699</v>
      </c>
      <c r="O1690" s="7" t="s">
        <v>33</v>
      </c>
      <c r="P1690" s="4" t="s">
        <v>33</v>
      </c>
      <c r="Q1690" s="4" t="s">
        <v>33</v>
      </c>
      <c r="R1690" s="4" t="s">
        <v>35</v>
      </c>
      <c r="S1690" s="4" t="s">
        <v>35</v>
      </c>
      <c r="T1690" s="4" t="s">
        <v>35</v>
      </c>
      <c r="U1690" s="4">
        <v>4</v>
      </c>
      <c r="V1690" s="4">
        <v>1</v>
      </c>
    </row>
    <row r="1691" spans="1:22" x14ac:dyDescent="0.25">
      <c r="A1691" s="3" t="s">
        <v>13419</v>
      </c>
      <c r="B1691" s="3" t="s">
        <v>13420</v>
      </c>
      <c r="C1691" s="4" t="str">
        <f>_xlfn.XLOOKUP(A1691,'[1]PEB-ST'!A:A,'[1]PEB-ST'!S:S)</f>
        <v>nucleus</v>
      </c>
      <c r="D1691" s="4" t="s">
        <v>13421</v>
      </c>
      <c r="E1691" s="5" t="s">
        <v>13422</v>
      </c>
      <c r="F1691" s="4" t="s">
        <v>2576</v>
      </c>
      <c r="G1691" s="4" t="s">
        <v>13423</v>
      </c>
      <c r="H1691" s="5" t="s">
        <v>13424</v>
      </c>
      <c r="I1691" s="4" t="s">
        <v>13425</v>
      </c>
      <c r="J1691" s="4" t="s">
        <v>13426</v>
      </c>
      <c r="K1691" s="4" t="s">
        <v>13427</v>
      </c>
      <c r="L1691" s="6">
        <v>0.50993548202390337</v>
      </c>
      <c r="M1691" s="7" t="s">
        <v>33</v>
      </c>
      <c r="N1691" s="6">
        <v>-0.1573978933383488</v>
      </c>
      <c r="O1691" s="7" t="s">
        <v>33</v>
      </c>
      <c r="P1691" s="4" t="s">
        <v>33</v>
      </c>
      <c r="Q1691" s="4" t="s">
        <v>33</v>
      </c>
      <c r="R1691" s="4" t="s">
        <v>35</v>
      </c>
      <c r="S1691" s="4" t="s">
        <v>35</v>
      </c>
      <c r="T1691" s="4" t="s">
        <v>35</v>
      </c>
      <c r="U1691" s="4">
        <v>4</v>
      </c>
      <c r="V1691" s="4">
        <v>4</v>
      </c>
    </row>
    <row r="1692" spans="1:22" x14ac:dyDescent="0.25">
      <c r="A1692" s="3" t="s">
        <v>13428</v>
      </c>
      <c r="B1692" s="3" t="s">
        <v>13429</v>
      </c>
      <c r="C1692" s="4" t="str">
        <f>_xlfn.XLOOKUP(A1692,'[1]PEB-ST'!A:A,'[1]PEB-ST'!S:S)</f>
        <v>cytosol,mitochondrion,plastid</v>
      </c>
      <c r="D1692" s="4" t="s">
        <v>10947</v>
      </c>
      <c r="E1692" s="5" t="s">
        <v>10948</v>
      </c>
      <c r="F1692" s="4" t="s">
        <v>2504</v>
      </c>
      <c r="G1692" s="4" t="s">
        <v>13430</v>
      </c>
      <c r="H1692" s="5" t="s">
        <v>13431</v>
      </c>
      <c r="I1692" s="4" t="s">
        <v>13432</v>
      </c>
      <c r="J1692" s="4" t="s">
        <v>13433</v>
      </c>
      <c r="K1692" s="4" t="s">
        <v>177</v>
      </c>
      <c r="L1692" s="6">
        <v>-1.6848421370214264</v>
      </c>
      <c r="M1692" s="7" t="s">
        <v>33</v>
      </c>
      <c r="N1692" s="6">
        <v>-22.390126963152767</v>
      </c>
      <c r="O1692" s="8">
        <v>1.4332432621728701E-2</v>
      </c>
      <c r="P1692" s="4">
        <v>10.667</v>
      </c>
      <c r="Q1692" s="8">
        <v>1.0576E-2</v>
      </c>
      <c r="R1692" s="4" t="s">
        <v>34</v>
      </c>
      <c r="S1692" s="4" t="s">
        <v>34</v>
      </c>
      <c r="T1692" s="4" t="s">
        <v>35</v>
      </c>
      <c r="U1692" s="4">
        <v>2</v>
      </c>
      <c r="V1692" s="4">
        <v>1</v>
      </c>
    </row>
    <row r="1693" spans="1:22" x14ac:dyDescent="0.25">
      <c r="A1693" s="3" t="s">
        <v>13434</v>
      </c>
      <c r="B1693" s="3" t="s">
        <v>13435</v>
      </c>
      <c r="C1693" s="4" t="str">
        <f>_xlfn.XLOOKUP(A1693,'[1]PEB-ST'!A:A,'[1]PEB-ST'!S:S)</f>
        <v>cytosol,plastid</v>
      </c>
      <c r="D1693" s="4" t="s">
        <v>13436</v>
      </c>
      <c r="E1693" s="5" t="s">
        <v>6039</v>
      </c>
      <c r="F1693" s="4" t="s">
        <v>2595</v>
      </c>
      <c r="G1693" s="4"/>
      <c r="H1693" s="5"/>
      <c r="I1693" s="4" t="s">
        <v>13437</v>
      </c>
      <c r="J1693" s="4" t="s">
        <v>13438</v>
      </c>
      <c r="K1693" s="4" t="s">
        <v>13439</v>
      </c>
      <c r="L1693" s="6">
        <v>-0.83548911142145743</v>
      </c>
      <c r="M1693" s="9">
        <v>1.64731875E-2</v>
      </c>
      <c r="N1693" s="6">
        <v>-2.497198057549276</v>
      </c>
      <c r="O1693" s="8">
        <v>7.38551611135135E-3</v>
      </c>
      <c r="P1693" s="4">
        <v>21.751999999999999</v>
      </c>
      <c r="Q1693" s="8">
        <v>1.7805E-3</v>
      </c>
      <c r="R1693" s="4" t="s">
        <v>130</v>
      </c>
      <c r="S1693" s="4" t="s">
        <v>34</v>
      </c>
      <c r="T1693" s="4" t="s">
        <v>35</v>
      </c>
      <c r="U1693" s="4">
        <v>1</v>
      </c>
      <c r="V1693" s="4">
        <v>1</v>
      </c>
    </row>
    <row r="1694" spans="1:22" x14ac:dyDescent="0.25">
      <c r="A1694" s="3" t="s">
        <v>13440</v>
      </c>
      <c r="B1694" s="3" t="s">
        <v>13441</v>
      </c>
      <c r="C1694" s="4" t="str">
        <f>_xlfn.XLOOKUP(A1694,'[1]PEB-ST'!A:A,'[1]PEB-ST'!S:S)</f>
        <v>plasma membrane</v>
      </c>
      <c r="D1694" s="4" t="s">
        <v>13442</v>
      </c>
      <c r="E1694" s="5" t="s">
        <v>13443</v>
      </c>
      <c r="F1694" s="4" t="s">
        <v>2494</v>
      </c>
      <c r="G1694" s="4" t="s">
        <v>13444</v>
      </c>
      <c r="H1694" s="5" t="s">
        <v>13445</v>
      </c>
      <c r="I1694" s="4" t="s">
        <v>13446</v>
      </c>
      <c r="J1694" s="4" t="s">
        <v>13447</v>
      </c>
      <c r="K1694" s="4" t="s">
        <v>13448</v>
      </c>
      <c r="L1694" s="6">
        <v>0.82402043335406705</v>
      </c>
      <c r="M1694" s="7" t="s">
        <v>33</v>
      </c>
      <c r="N1694" s="6">
        <v>-0.79649989102932817</v>
      </c>
      <c r="O1694" s="7" t="s">
        <v>33</v>
      </c>
      <c r="P1694" s="4" t="s">
        <v>33</v>
      </c>
      <c r="Q1694" s="4" t="s">
        <v>33</v>
      </c>
      <c r="R1694" s="4" t="s">
        <v>35</v>
      </c>
      <c r="S1694" s="4" t="s">
        <v>35</v>
      </c>
      <c r="T1694" s="4" t="s">
        <v>35</v>
      </c>
      <c r="U1694" s="4">
        <v>3</v>
      </c>
      <c r="V1694" s="4">
        <v>3</v>
      </c>
    </row>
    <row r="1695" spans="1:22" x14ac:dyDescent="0.25">
      <c r="A1695" s="3" t="s">
        <v>13449</v>
      </c>
      <c r="B1695" s="3" t="s">
        <v>13450</v>
      </c>
      <c r="C1695" s="4" t="str">
        <f>_xlfn.XLOOKUP(A1695,'[1]PEB-ST'!A:A,'[1]PEB-ST'!S:S)</f>
        <v>cytosol</v>
      </c>
      <c r="D1695" s="4" t="s">
        <v>13451</v>
      </c>
      <c r="E1695" s="5" t="s">
        <v>13452</v>
      </c>
      <c r="F1695" s="4" t="s">
        <v>2538</v>
      </c>
      <c r="G1695" s="4" t="s">
        <v>13453</v>
      </c>
      <c r="H1695" s="5" t="s">
        <v>13454</v>
      </c>
      <c r="I1695" s="4" t="s">
        <v>13455</v>
      </c>
      <c r="J1695" s="4" t="s">
        <v>13456</v>
      </c>
      <c r="K1695" s="4" t="s">
        <v>13457</v>
      </c>
      <c r="L1695" s="6">
        <v>-0.41631725958327809</v>
      </c>
      <c r="M1695" s="7" t="s">
        <v>33</v>
      </c>
      <c r="N1695" s="6">
        <v>-0.47603474515827621</v>
      </c>
      <c r="O1695" s="8">
        <v>2.2405718603238801E-2</v>
      </c>
      <c r="P1695" s="4" t="s">
        <v>33</v>
      </c>
      <c r="Q1695" s="4" t="s">
        <v>33</v>
      </c>
      <c r="R1695" s="4" t="s">
        <v>35</v>
      </c>
      <c r="S1695" s="4" t="s">
        <v>35</v>
      </c>
      <c r="T1695" s="4" t="s">
        <v>35</v>
      </c>
      <c r="U1695" s="4">
        <v>18</v>
      </c>
      <c r="V1695" s="4">
        <v>18</v>
      </c>
    </row>
    <row r="1696" spans="1:22" x14ac:dyDescent="0.25">
      <c r="A1696" s="3" t="s">
        <v>13458</v>
      </c>
      <c r="B1696" s="3" t="s">
        <v>13459</v>
      </c>
      <c r="C1696" s="4" t="str">
        <f>_xlfn.XLOOKUP(A1696,'[1]PEB-ST'!A:A,'[1]PEB-ST'!S:S)</f>
        <v>cytosol,golgi,mitochondrion,plastid</v>
      </c>
      <c r="D1696" s="4" t="s">
        <v>13460</v>
      </c>
      <c r="E1696" s="5" t="s">
        <v>13461</v>
      </c>
      <c r="F1696" s="4" t="s">
        <v>2466</v>
      </c>
      <c r="G1696" s="4" t="s">
        <v>13462</v>
      </c>
      <c r="H1696" s="5" t="s">
        <v>13463</v>
      </c>
      <c r="I1696" s="4" t="s">
        <v>13464</v>
      </c>
      <c r="J1696" s="4" t="s">
        <v>13465</v>
      </c>
      <c r="K1696" s="4" t="s">
        <v>13466</v>
      </c>
      <c r="L1696" s="6">
        <v>-0.59768396861418671</v>
      </c>
      <c r="M1696" s="7" t="s">
        <v>33</v>
      </c>
      <c r="N1696" s="6">
        <v>-2.4257166495618718</v>
      </c>
      <c r="O1696" s="8">
        <v>1.77451058611111E-2</v>
      </c>
      <c r="P1696" s="4">
        <v>13.16</v>
      </c>
      <c r="Q1696" s="8">
        <v>6.3981000000000003E-3</v>
      </c>
      <c r="R1696" s="4" t="s">
        <v>34</v>
      </c>
      <c r="S1696" s="4" t="s">
        <v>34</v>
      </c>
      <c r="T1696" s="4" t="s">
        <v>35</v>
      </c>
      <c r="U1696" s="4">
        <v>4</v>
      </c>
      <c r="V1696" s="4">
        <v>3</v>
      </c>
    </row>
    <row r="1697" spans="1:22" x14ac:dyDescent="0.25">
      <c r="A1697" s="3" t="s">
        <v>13467</v>
      </c>
      <c r="B1697" s="3" t="s">
        <v>13468</v>
      </c>
      <c r="C1697" s="4" t="str">
        <f>_xlfn.XLOOKUP(A1697,'[1]PEB-ST'!A:A,'[1]PEB-ST'!S:S)</f>
        <v>nucleus</v>
      </c>
      <c r="D1697" s="4" t="s">
        <v>13469</v>
      </c>
      <c r="E1697" s="5" t="s">
        <v>13470</v>
      </c>
      <c r="F1697" s="4" t="s">
        <v>2576</v>
      </c>
      <c r="G1697" s="4" t="s">
        <v>13471</v>
      </c>
      <c r="H1697" s="5" t="s">
        <v>13472</v>
      </c>
      <c r="I1697" s="4" t="s">
        <v>13473</v>
      </c>
      <c r="J1697" s="4" t="s">
        <v>13474</v>
      </c>
      <c r="K1697" s="4" t="s">
        <v>13475</v>
      </c>
      <c r="L1697" s="6">
        <v>-1.247532107163192</v>
      </c>
      <c r="M1697" s="7" t="s">
        <v>33</v>
      </c>
      <c r="N1697" s="6">
        <v>-1.3256924057376136</v>
      </c>
      <c r="O1697" s="7" t="s">
        <v>33</v>
      </c>
      <c r="P1697" s="4" t="s">
        <v>33</v>
      </c>
      <c r="Q1697" s="4" t="s">
        <v>33</v>
      </c>
      <c r="R1697" s="4" t="s">
        <v>35</v>
      </c>
      <c r="S1697" s="4" t="s">
        <v>35</v>
      </c>
      <c r="T1697" s="4" t="s">
        <v>35</v>
      </c>
      <c r="U1697" s="4">
        <v>1</v>
      </c>
      <c r="V1697" s="4">
        <v>1</v>
      </c>
    </row>
    <row r="1698" spans="1:22" x14ac:dyDescent="0.25">
      <c r="A1698" s="3" t="s">
        <v>13476</v>
      </c>
      <c r="B1698" s="3" t="s">
        <v>13477</v>
      </c>
      <c r="C1698" s="4" t="str">
        <f>_xlfn.XLOOKUP(A1698,'[1]PEB-ST'!A:A,'[1]PEB-ST'!S:S)</f>
        <v>cytosol</v>
      </c>
      <c r="D1698" s="4" t="s">
        <v>13478</v>
      </c>
      <c r="E1698" s="5" t="s">
        <v>6868</v>
      </c>
      <c r="F1698" s="4" t="s">
        <v>2576</v>
      </c>
      <c r="G1698" s="4" t="s">
        <v>13479</v>
      </c>
      <c r="H1698" s="5" t="s">
        <v>13480</v>
      </c>
      <c r="I1698" s="4" t="s">
        <v>13481</v>
      </c>
      <c r="J1698" s="4" t="s">
        <v>13482</v>
      </c>
      <c r="K1698" s="4" t="s">
        <v>13483</v>
      </c>
      <c r="L1698" s="6">
        <v>0.74891643824738852</v>
      </c>
      <c r="M1698" s="7" t="s">
        <v>33</v>
      </c>
      <c r="N1698" s="6">
        <v>-3.0884685650604604</v>
      </c>
      <c r="O1698" s="7" t="s">
        <v>33</v>
      </c>
      <c r="P1698" s="4" t="s">
        <v>33</v>
      </c>
      <c r="Q1698" s="4" t="s">
        <v>33</v>
      </c>
      <c r="R1698" s="4" t="s">
        <v>35</v>
      </c>
      <c r="S1698" s="4" t="s">
        <v>35</v>
      </c>
      <c r="T1698" s="4" t="s">
        <v>35</v>
      </c>
      <c r="U1698" s="4">
        <v>2</v>
      </c>
      <c r="V1698" s="4">
        <v>1</v>
      </c>
    </row>
    <row r="1699" spans="1:22" x14ac:dyDescent="0.25">
      <c r="A1699" s="3" t="s">
        <v>13484</v>
      </c>
      <c r="B1699" s="3" t="s">
        <v>13485</v>
      </c>
      <c r="C1699" s="4" t="str">
        <f>_xlfn.XLOOKUP(A1699,'[1]PEB-ST'!A:A,'[1]PEB-ST'!S:S)</f>
        <v>cytosol</v>
      </c>
      <c r="D1699" s="4" t="s">
        <v>10581</v>
      </c>
      <c r="E1699" s="5" t="s">
        <v>4060</v>
      </c>
      <c r="F1699" s="4" t="s">
        <v>2538</v>
      </c>
      <c r="G1699" s="4" t="s">
        <v>10582</v>
      </c>
      <c r="H1699" s="5" t="s">
        <v>10583</v>
      </c>
      <c r="I1699" s="4" t="s">
        <v>13486</v>
      </c>
      <c r="J1699" s="4" t="s">
        <v>13487</v>
      </c>
      <c r="K1699" s="4" t="s">
        <v>13488</v>
      </c>
      <c r="L1699" s="6">
        <v>-1.2401756500290237</v>
      </c>
      <c r="M1699" s="9">
        <v>1.13415382978723E-2</v>
      </c>
      <c r="N1699" s="6">
        <v>-2.8740057055663901</v>
      </c>
      <c r="O1699" s="8">
        <v>2.3791268281249901E-3</v>
      </c>
      <c r="P1699" s="4">
        <v>75.825000000000003</v>
      </c>
      <c r="Q1699" s="8">
        <v>5.5127999999999998E-5</v>
      </c>
      <c r="R1699" s="4" t="s">
        <v>130</v>
      </c>
      <c r="S1699" s="4" t="s">
        <v>34</v>
      </c>
      <c r="T1699" s="4" t="s">
        <v>35</v>
      </c>
      <c r="U1699" s="4">
        <v>11</v>
      </c>
      <c r="V1699" s="4">
        <v>5</v>
      </c>
    </row>
    <row r="1700" spans="1:22" x14ac:dyDescent="0.25">
      <c r="A1700" s="3" t="s">
        <v>13489</v>
      </c>
      <c r="B1700" s="3" t="s">
        <v>13490</v>
      </c>
      <c r="C1700" s="4" t="str">
        <f>_xlfn.XLOOKUP(A1700,'[1]PEB-ST'!A:A,'[1]PEB-ST'!S:S)</f>
        <v>cytosol</v>
      </c>
      <c r="D1700" s="4" t="s">
        <v>13491</v>
      </c>
      <c r="E1700" s="5" t="s">
        <v>13492</v>
      </c>
      <c r="F1700" s="4" t="s">
        <v>2538</v>
      </c>
      <c r="G1700" s="4" t="s">
        <v>13493</v>
      </c>
      <c r="H1700" s="5" t="s">
        <v>13494</v>
      </c>
      <c r="I1700" s="4" t="s">
        <v>13495</v>
      </c>
      <c r="J1700" s="4" t="s">
        <v>13496</v>
      </c>
      <c r="K1700" s="4" t="s">
        <v>13497</v>
      </c>
      <c r="L1700" s="6">
        <v>-1.8199874815756005</v>
      </c>
      <c r="M1700" s="9">
        <v>7.8888383561643797E-3</v>
      </c>
      <c r="N1700" s="6">
        <v>-4.6870856079932333</v>
      </c>
      <c r="O1700" s="8">
        <v>9.977495728813561E-4</v>
      </c>
      <c r="P1700" s="4">
        <v>120.32</v>
      </c>
      <c r="Q1700" s="8">
        <v>1.4396000000000001E-5</v>
      </c>
      <c r="R1700" s="4" t="s">
        <v>130</v>
      </c>
      <c r="S1700" s="4" t="s">
        <v>34</v>
      </c>
      <c r="T1700" s="4" t="s">
        <v>35</v>
      </c>
      <c r="U1700" s="4">
        <v>3</v>
      </c>
      <c r="V1700" s="4">
        <v>3</v>
      </c>
    </row>
    <row r="1701" spans="1:22" x14ac:dyDescent="0.25">
      <c r="A1701" s="3" t="s">
        <v>13498</v>
      </c>
      <c r="B1701" s="3" t="s">
        <v>13499</v>
      </c>
      <c r="C1701" s="4" t="str">
        <f>_xlfn.XLOOKUP(A1701,'[1]PEB-ST'!A:A,'[1]PEB-ST'!S:S)</f>
        <v>cytosol</v>
      </c>
      <c r="D1701" s="4" t="s">
        <v>13500</v>
      </c>
      <c r="E1701" s="5" t="s">
        <v>13501</v>
      </c>
      <c r="F1701" s="4" t="s">
        <v>2605</v>
      </c>
      <c r="G1701" s="4" t="s">
        <v>13502</v>
      </c>
      <c r="H1701" s="5" t="s">
        <v>13503</v>
      </c>
      <c r="I1701" s="4" t="s">
        <v>13504</v>
      </c>
      <c r="J1701" s="4" t="s">
        <v>13505</v>
      </c>
      <c r="K1701" s="4" t="s">
        <v>177</v>
      </c>
      <c r="L1701" s="6">
        <v>-1.0047220628645739</v>
      </c>
      <c r="M1701" s="7" t="s">
        <v>33</v>
      </c>
      <c r="N1701" s="6">
        <v>-22.525851122991213</v>
      </c>
      <c r="O1701" s="8">
        <v>2.8470019226700199E-2</v>
      </c>
      <c r="P1701" s="4" t="s">
        <v>33</v>
      </c>
      <c r="Q1701" s="4" t="s">
        <v>33</v>
      </c>
      <c r="R1701" s="4" t="s">
        <v>35</v>
      </c>
      <c r="S1701" s="4" t="s">
        <v>35</v>
      </c>
      <c r="T1701" s="4" t="s">
        <v>35</v>
      </c>
      <c r="U1701" s="4">
        <v>2</v>
      </c>
      <c r="V1701" s="4">
        <v>2</v>
      </c>
    </row>
    <row r="1702" spans="1:22" x14ac:dyDescent="0.25">
      <c r="A1702" s="3" t="s">
        <v>13506</v>
      </c>
      <c r="B1702" s="3" t="s">
        <v>13507</v>
      </c>
      <c r="C1702" s="4" t="str">
        <f>_xlfn.XLOOKUP(A1702,'[1]PEB-ST'!A:A,'[1]PEB-ST'!S:S)</f>
        <v>cytosol</v>
      </c>
      <c r="D1702" s="4" t="s">
        <v>13508</v>
      </c>
      <c r="E1702" s="5" t="s">
        <v>13509</v>
      </c>
      <c r="F1702" s="4" t="s">
        <v>2538</v>
      </c>
      <c r="G1702" s="4" t="s">
        <v>13510</v>
      </c>
      <c r="H1702" s="5" t="s">
        <v>13511</v>
      </c>
      <c r="I1702" s="4" t="s">
        <v>13512</v>
      </c>
      <c r="J1702" s="4" t="s">
        <v>13513</v>
      </c>
      <c r="K1702" s="4" t="s">
        <v>13514</v>
      </c>
      <c r="L1702" s="6">
        <v>-0.13632231862428765</v>
      </c>
      <c r="M1702" s="7" t="s">
        <v>33</v>
      </c>
      <c r="N1702" s="6">
        <v>-1.1622141284466383</v>
      </c>
      <c r="O1702" s="8">
        <v>1.9301593309439299E-2</v>
      </c>
      <c r="P1702" s="4" t="s">
        <v>33</v>
      </c>
      <c r="Q1702" s="4" t="s">
        <v>33</v>
      </c>
      <c r="R1702" s="4" t="s">
        <v>35</v>
      </c>
      <c r="S1702" s="4" t="s">
        <v>35</v>
      </c>
      <c r="T1702" s="4" t="s">
        <v>35</v>
      </c>
      <c r="U1702" s="4">
        <v>4</v>
      </c>
      <c r="V1702" s="4">
        <v>4</v>
      </c>
    </row>
    <row r="1703" spans="1:22" x14ac:dyDescent="0.25">
      <c r="A1703" s="3" t="s">
        <v>13515</v>
      </c>
      <c r="B1703" s="3" t="s">
        <v>13516</v>
      </c>
      <c r="C1703" s="4" t="str">
        <f>_xlfn.XLOOKUP(A1703,'[1]PEB-ST'!A:A,'[1]PEB-ST'!S:S)</f>
        <v>endoplasmic reticulum,mitochondrion</v>
      </c>
      <c r="D1703" s="4" t="s">
        <v>13517</v>
      </c>
      <c r="E1703" s="5" t="s">
        <v>13518</v>
      </c>
      <c r="F1703" s="4" t="s">
        <v>2504</v>
      </c>
      <c r="G1703" s="4" t="s">
        <v>10905</v>
      </c>
      <c r="H1703" s="5" t="s">
        <v>10906</v>
      </c>
      <c r="I1703" s="4" t="s">
        <v>13519</v>
      </c>
      <c r="J1703" s="4" t="s">
        <v>13520</v>
      </c>
      <c r="K1703" s="4" t="s">
        <v>13521</v>
      </c>
      <c r="L1703" s="6">
        <v>-8.4711316276843238E-2</v>
      </c>
      <c r="M1703" s="7" t="s">
        <v>33</v>
      </c>
      <c r="N1703" s="6">
        <v>-0.7198916975423123</v>
      </c>
      <c r="O1703" s="8">
        <v>4.9100766374456498E-2</v>
      </c>
      <c r="P1703" s="4" t="s">
        <v>33</v>
      </c>
      <c r="Q1703" s="4" t="s">
        <v>33</v>
      </c>
      <c r="R1703" s="4" t="s">
        <v>35</v>
      </c>
      <c r="S1703" s="4" t="s">
        <v>35</v>
      </c>
      <c r="T1703" s="4" t="s">
        <v>35</v>
      </c>
      <c r="U1703" s="4">
        <v>17</v>
      </c>
      <c r="V1703" s="4">
        <v>17</v>
      </c>
    </row>
    <row r="1704" spans="1:22" x14ac:dyDescent="0.25">
      <c r="A1704" s="3" t="s">
        <v>13522</v>
      </c>
      <c r="B1704" s="3" t="s">
        <v>13523</v>
      </c>
      <c r="C1704" s="4" t="str">
        <f>_xlfn.XLOOKUP(A1704,'[1]PEB-ST'!A:A,'[1]PEB-ST'!S:S)</f>
        <v>plastid</v>
      </c>
      <c r="D1704" s="4" t="s">
        <v>13524</v>
      </c>
      <c r="E1704" s="5" t="s">
        <v>13525</v>
      </c>
      <c r="F1704" s="4" t="s">
        <v>2476</v>
      </c>
      <c r="G1704" s="4" t="s">
        <v>13526</v>
      </c>
      <c r="H1704" s="5" t="s">
        <v>13527</v>
      </c>
      <c r="I1704" s="4" t="s">
        <v>13528</v>
      </c>
      <c r="J1704" s="4" t="s">
        <v>13529</v>
      </c>
      <c r="K1704" s="4" t="s">
        <v>13530</v>
      </c>
      <c r="L1704" s="6">
        <v>0.44898774761492427</v>
      </c>
      <c r="M1704" s="7" t="s">
        <v>33</v>
      </c>
      <c r="N1704" s="6">
        <v>-1.0795459920818427</v>
      </c>
      <c r="O1704" s="7" t="s">
        <v>33</v>
      </c>
      <c r="P1704" s="4" t="s">
        <v>33</v>
      </c>
      <c r="Q1704" s="4" t="s">
        <v>33</v>
      </c>
      <c r="R1704" s="4" t="s">
        <v>35</v>
      </c>
      <c r="S1704" s="4" t="s">
        <v>35</v>
      </c>
      <c r="T1704" s="4" t="s">
        <v>35</v>
      </c>
      <c r="U1704" s="4">
        <v>1</v>
      </c>
      <c r="V1704" s="4">
        <v>1</v>
      </c>
    </row>
    <row r="1705" spans="1:22" x14ac:dyDescent="0.25">
      <c r="A1705" s="3" t="s">
        <v>13531</v>
      </c>
      <c r="B1705" s="3" t="s">
        <v>13532</v>
      </c>
      <c r="C1705" s="4" t="str">
        <f>_xlfn.XLOOKUP(A1705,'[1]PEB-ST'!A:A,'[1]PEB-ST'!S:S)</f>
        <v>cytosol,plastid</v>
      </c>
      <c r="D1705" s="4" t="s">
        <v>13533</v>
      </c>
      <c r="E1705" s="5" t="s">
        <v>13534</v>
      </c>
      <c r="F1705" s="4" t="s">
        <v>2476</v>
      </c>
      <c r="G1705" s="4" t="s">
        <v>13535</v>
      </c>
      <c r="H1705" s="5" t="s">
        <v>13536</v>
      </c>
      <c r="I1705" s="4" t="s">
        <v>13537</v>
      </c>
      <c r="J1705" s="4" t="s">
        <v>13538</v>
      </c>
      <c r="K1705" s="4" t="s">
        <v>13539</v>
      </c>
      <c r="L1705" s="6">
        <v>-0.48697484362722887</v>
      </c>
      <c r="M1705" s="7" t="s">
        <v>33</v>
      </c>
      <c r="N1705" s="6">
        <v>-3.2305328150455268</v>
      </c>
      <c r="O1705" s="8">
        <v>3.8756792396694201E-3</v>
      </c>
      <c r="P1705" s="4">
        <v>16</v>
      </c>
      <c r="Q1705" s="8">
        <v>3.9361999999999999E-3</v>
      </c>
      <c r="R1705" s="4" t="s">
        <v>34</v>
      </c>
      <c r="S1705" s="4" t="s">
        <v>34</v>
      </c>
      <c r="T1705" s="4" t="s">
        <v>35</v>
      </c>
      <c r="U1705" s="4">
        <v>3</v>
      </c>
      <c r="V1705" s="4">
        <v>3</v>
      </c>
    </row>
    <row r="1706" spans="1:22" x14ac:dyDescent="0.25">
      <c r="A1706" s="3" t="s">
        <v>13540</v>
      </c>
      <c r="B1706" s="3" t="s">
        <v>13541</v>
      </c>
      <c r="C1706" s="4" t="str">
        <f>_xlfn.XLOOKUP(A1706,'[1]PEB-ST'!A:A,'[1]PEB-ST'!S:S)</f>
        <v>cytosol</v>
      </c>
      <c r="D1706" s="4" t="s">
        <v>13542</v>
      </c>
      <c r="E1706" s="5" t="s">
        <v>3888</v>
      </c>
      <c r="F1706" s="4" t="s">
        <v>2538</v>
      </c>
      <c r="G1706" s="4" t="s">
        <v>13543</v>
      </c>
      <c r="H1706" s="5" t="s">
        <v>3890</v>
      </c>
      <c r="I1706" s="4" t="s">
        <v>13544</v>
      </c>
      <c r="J1706" s="4" t="s">
        <v>13545</v>
      </c>
      <c r="K1706" s="4" t="s">
        <v>177</v>
      </c>
      <c r="L1706" s="6">
        <v>-0.74976853063532456</v>
      </c>
      <c r="M1706" s="7" t="s">
        <v>33</v>
      </c>
      <c r="N1706" s="6">
        <v>-21.560772026989213</v>
      </c>
      <c r="O1706" s="7" t="s">
        <v>33</v>
      </c>
      <c r="P1706" s="4" t="s">
        <v>33</v>
      </c>
      <c r="Q1706" s="4" t="s">
        <v>33</v>
      </c>
      <c r="R1706" s="4" t="s">
        <v>35</v>
      </c>
      <c r="S1706" s="4" t="s">
        <v>35</v>
      </c>
      <c r="T1706" s="4" t="s">
        <v>35</v>
      </c>
      <c r="U1706" s="4">
        <v>1</v>
      </c>
      <c r="V1706" s="4">
        <v>1</v>
      </c>
    </row>
    <row r="1707" spans="1:22" x14ac:dyDescent="0.25">
      <c r="A1707" s="3" t="s">
        <v>13546</v>
      </c>
      <c r="B1707" s="3" t="s">
        <v>13547</v>
      </c>
      <c r="C1707" s="4" t="str">
        <f>_xlfn.XLOOKUP(A1707,'[1]PEB-ST'!A:A,'[1]PEB-ST'!S:S)</f>
        <v>cytosol</v>
      </c>
      <c r="D1707" s="4" t="s">
        <v>13548</v>
      </c>
      <c r="E1707" s="5" t="s">
        <v>13549</v>
      </c>
      <c r="F1707" s="4" t="s">
        <v>2538</v>
      </c>
      <c r="G1707" s="4" t="s">
        <v>13550</v>
      </c>
      <c r="H1707" s="5" t="s">
        <v>13551</v>
      </c>
      <c r="I1707" s="4" t="s">
        <v>13552</v>
      </c>
      <c r="J1707" s="4" t="s">
        <v>13553</v>
      </c>
      <c r="K1707" s="4" t="s">
        <v>13554</v>
      </c>
      <c r="L1707" s="6">
        <v>-0.44088083570909459</v>
      </c>
      <c r="M1707" s="7" t="s">
        <v>33</v>
      </c>
      <c r="N1707" s="6">
        <v>-1.3104487012561745</v>
      </c>
      <c r="O1707" s="8">
        <v>1.57854706802147E-2</v>
      </c>
      <c r="P1707" s="4">
        <v>10.428000000000001</v>
      </c>
      <c r="Q1707" s="8">
        <v>1.1150999999999999E-2</v>
      </c>
      <c r="R1707" s="4" t="s">
        <v>34</v>
      </c>
      <c r="S1707" s="4" t="s">
        <v>34</v>
      </c>
      <c r="T1707" s="4" t="s">
        <v>35</v>
      </c>
      <c r="U1707" s="4">
        <v>23</v>
      </c>
      <c r="V1707" s="4">
        <v>13</v>
      </c>
    </row>
    <row r="1708" spans="1:22" x14ac:dyDescent="0.25">
      <c r="A1708" s="3" t="s">
        <v>13555</v>
      </c>
      <c r="B1708" s="3" t="s">
        <v>13556</v>
      </c>
      <c r="C1708" s="4" t="str">
        <f>_xlfn.XLOOKUP(A1708,'[1]PEB-ST'!A:A,'[1]PEB-ST'!S:S)</f>
        <v>cytosol</v>
      </c>
      <c r="D1708" s="4" t="s">
        <v>13557</v>
      </c>
      <c r="E1708" s="5" t="s">
        <v>13558</v>
      </c>
      <c r="F1708" s="4" t="s">
        <v>2476</v>
      </c>
      <c r="G1708" s="4" t="s">
        <v>13559</v>
      </c>
      <c r="H1708" s="5" t="s">
        <v>13560</v>
      </c>
      <c r="I1708" s="4" t="s">
        <v>13561</v>
      </c>
      <c r="J1708" s="4" t="s">
        <v>13562</v>
      </c>
      <c r="K1708" s="4" t="s">
        <v>13563</v>
      </c>
      <c r="L1708" s="6">
        <v>-0.32374851712563596</v>
      </c>
      <c r="M1708" s="7" t="s">
        <v>33</v>
      </c>
      <c r="N1708" s="6">
        <v>-1.3376817686346578</v>
      </c>
      <c r="O1708" s="8">
        <v>6.94192462278761E-3</v>
      </c>
      <c r="P1708" s="4">
        <v>17.686</v>
      </c>
      <c r="Q1708" s="8">
        <v>3.0503000000000001E-3</v>
      </c>
      <c r="R1708" s="4" t="s">
        <v>34</v>
      </c>
      <c r="S1708" s="4" t="s">
        <v>34</v>
      </c>
      <c r="T1708" s="4" t="s">
        <v>35</v>
      </c>
      <c r="U1708" s="4">
        <v>33</v>
      </c>
      <c r="V1708" s="4">
        <v>33</v>
      </c>
    </row>
    <row r="1709" spans="1:22" x14ac:dyDescent="0.25">
      <c r="A1709" s="3" t="s">
        <v>13564</v>
      </c>
      <c r="B1709" s="3" t="s">
        <v>13565</v>
      </c>
      <c r="C1709" s="4" t="str">
        <f>_xlfn.XLOOKUP(A1709,'[1]PEB-ST'!A:A,'[1]PEB-ST'!S:S)</f>
        <v>plastid</v>
      </c>
      <c r="D1709" s="4" t="s">
        <v>13566</v>
      </c>
      <c r="E1709" s="5" t="s">
        <v>13567</v>
      </c>
      <c r="F1709" s="4" t="s">
        <v>2476</v>
      </c>
      <c r="G1709" s="4" t="s">
        <v>13568</v>
      </c>
      <c r="H1709" s="5" t="s">
        <v>13569</v>
      </c>
      <c r="I1709" s="4" t="s">
        <v>13570</v>
      </c>
      <c r="J1709" s="4" t="s">
        <v>13571</v>
      </c>
      <c r="K1709" s="4" t="s">
        <v>13572</v>
      </c>
      <c r="L1709" s="6">
        <v>-0.75615060383429156</v>
      </c>
      <c r="M1709" s="9">
        <v>5.0004396883592997E-2</v>
      </c>
      <c r="N1709" s="6">
        <v>-1.7165325542588807</v>
      </c>
      <c r="O1709" s="8">
        <v>7.6198192523759204E-3</v>
      </c>
      <c r="P1709" s="4">
        <v>11.760999999999999</v>
      </c>
      <c r="Q1709" s="8">
        <v>8.3946000000000003E-3</v>
      </c>
      <c r="R1709" s="4" t="s">
        <v>34</v>
      </c>
      <c r="S1709" s="4" t="s">
        <v>35</v>
      </c>
      <c r="T1709" s="4" t="s">
        <v>35</v>
      </c>
      <c r="U1709" s="4">
        <v>4</v>
      </c>
      <c r="V1709" s="4">
        <v>4</v>
      </c>
    </row>
    <row r="1710" spans="1:22" x14ac:dyDescent="0.25">
      <c r="A1710" s="3" t="s">
        <v>13573</v>
      </c>
      <c r="B1710" s="3" t="s">
        <v>13574</v>
      </c>
      <c r="C1710" s="4" t="str">
        <f>_xlfn.XLOOKUP(A1710,'[1]PEB-ST'!A:A,'[1]PEB-ST'!S:S)</f>
        <v>cytosol</v>
      </c>
      <c r="D1710" s="4" t="s">
        <v>13575</v>
      </c>
      <c r="E1710" s="5" t="s">
        <v>1155</v>
      </c>
      <c r="F1710" s="4" t="s">
        <v>2576</v>
      </c>
      <c r="G1710" s="4" t="s">
        <v>13576</v>
      </c>
      <c r="H1710" s="5" t="s">
        <v>13577</v>
      </c>
      <c r="I1710" s="4" t="s">
        <v>13578</v>
      </c>
      <c r="J1710" s="4" t="s">
        <v>13579</v>
      </c>
      <c r="K1710" s="4" t="s">
        <v>13580</v>
      </c>
      <c r="L1710" s="6">
        <v>-1.2450598690265531E-2</v>
      </c>
      <c r="M1710" s="7" t="s">
        <v>33</v>
      </c>
      <c r="N1710" s="6">
        <v>-1.0609661209718464</v>
      </c>
      <c r="O1710" s="8">
        <v>4.8738116570806102E-2</v>
      </c>
      <c r="P1710" s="4" t="s">
        <v>33</v>
      </c>
      <c r="Q1710" s="4" t="s">
        <v>33</v>
      </c>
      <c r="R1710" s="4" t="s">
        <v>35</v>
      </c>
      <c r="S1710" s="4" t="s">
        <v>35</v>
      </c>
      <c r="T1710" s="4" t="s">
        <v>35</v>
      </c>
      <c r="U1710" s="4">
        <v>2</v>
      </c>
      <c r="V1710" s="4">
        <v>2</v>
      </c>
    </row>
    <row r="1711" spans="1:22" x14ac:dyDescent="0.25">
      <c r="A1711" s="3" t="s">
        <v>13581</v>
      </c>
      <c r="B1711" s="3" t="s">
        <v>13582</v>
      </c>
      <c r="C1711" s="4" t="str">
        <f>_xlfn.XLOOKUP(A1711,'[1]PEB-ST'!A:A,'[1]PEB-ST'!S:S)</f>
        <v>plastid</v>
      </c>
      <c r="D1711" s="4" t="s">
        <v>13583</v>
      </c>
      <c r="E1711" s="5" t="s">
        <v>13584</v>
      </c>
      <c r="F1711" s="4" t="s">
        <v>2476</v>
      </c>
      <c r="G1711" s="4" t="s">
        <v>13585</v>
      </c>
      <c r="H1711" s="5" t="s">
        <v>11641</v>
      </c>
      <c r="I1711" s="4" t="s">
        <v>13586</v>
      </c>
      <c r="J1711" s="4" t="s">
        <v>13587</v>
      </c>
      <c r="K1711" s="4" t="s">
        <v>13588</v>
      </c>
      <c r="L1711" s="6">
        <v>-0.4748564266331306</v>
      </c>
      <c r="M1711" s="9">
        <v>4.8644328865979303E-2</v>
      </c>
      <c r="N1711" s="6">
        <v>-1.3047477590906664</v>
      </c>
      <c r="O1711" s="8">
        <v>3.1120007760617702E-3</v>
      </c>
      <c r="P1711" s="4">
        <v>18.989999999999998</v>
      </c>
      <c r="Q1711" s="8">
        <v>2.539E-3</v>
      </c>
      <c r="R1711" s="4" t="s">
        <v>34</v>
      </c>
      <c r="S1711" s="4" t="s">
        <v>34</v>
      </c>
      <c r="T1711" s="4" t="s">
        <v>35</v>
      </c>
      <c r="U1711" s="4">
        <v>5</v>
      </c>
      <c r="V1711" s="4">
        <v>4</v>
      </c>
    </row>
    <row r="1712" spans="1:22" x14ac:dyDescent="0.25">
      <c r="A1712" s="3" t="s">
        <v>13589</v>
      </c>
      <c r="B1712" s="3" t="s">
        <v>13590</v>
      </c>
      <c r="C1712" s="4" t="str">
        <f>_xlfn.XLOOKUP(A1712,'[1]PEB-ST'!A:A,'[1]PEB-ST'!S:S)</f>
        <v>cytosol</v>
      </c>
      <c r="D1712" s="4" t="s">
        <v>8502</v>
      </c>
      <c r="E1712" s="5" t="s">
        <v>8503</v>
      </c>
      <c r="F1712" s="4" t="s">
        <v>2605</v>
      </c>
      <c r="G1712" s="4" t="s">
        <v>8504</v>
      </c>
      <c r="H1712" s="5" t="s">
        <v>8505</v>
      </c>
      <c r="I1712" s="4" t="s">
        <v>13591</v>
      </c>
      <c r="J1712" s="4" t="s">
        <v>13592</v>
      </c>
      <c r="K1712" s="4" t="s">
        <v>13593</v>
      </c>
      <c r="L1712" s="6">
        <v>-0.43632768435225816</v>
      </c>
      <c r="M1712" s="7" t="s">
        <v>33</v>
      </c>
      <c r="N1712" s="6">
        <v>-1.4092250447141965</v>
      </c>
      <c r="O1712" s="8">
        <v>3.9772403202614302E-3</v>
      </c>
      <c r="P1712" s="4">
        <v>23.977</v>
      </c>
      <c r="Q1712" s="8">
        <v>1.3753000000000001E-3</v>
      </c>
      <c r="R1712" s="4" t="s">
        <v>34</v>
      </c>
      <c r="S1712" s="4" t="s">
        <v>34</v>
      </c>
      <c r="T1712" s="4" t="s">
        <v>35</v>
      </c>
      <c r="U1712" s="4">
        <v>23</v>
      </c>
      <c r="V1712" s="4">
        <v>15</v>
      </c>
    </row>
    <row r="1713" spans="1:22" x14ac:dyDescent="0.25">
      <c r="A1713" s="3" t="s">
        <v>13594</v>
      </c>
      <c r="B1713" s="3" t="s">
        <v>13595</v>
      </c>
      <c r="C1713" s="4" t="str">
        <f>_xlfn.XLOOKUP(A1713,'[1]PEB-ST'!A:A,'[1]PEB-ST'!S:S)</f>
        <v>plasma membrane</v>
      </c>
      <c r="D1713" s="4" t="s">
        <v>2512</v>
      </c>
      <c r="E1713" s="5" t="s">
        <v>2513</v>
      </c>
      <c r="F1713" s="4" t="s">
        <v>2504</v>
      </c>
      <c r="G1713" s="4" t="s">
        <v>13596</v>
      </c>
      <c r="H1713" s="5" t="s">
        <v>13597</v>
      </c>
      <c r="I1713" s="4" t="s">
        <v>13598</v>
      </c>
      <c r="J1713" s="4" t="s">
        <v>13599</v>
      </c>
      <c r="K1713" s="4" t="s">
        <v>13600</v>
      </c>
      <c r="L1713" s="6">
        <v>2.5512902183108522E-2</v>
      </c>
      <c r="M1713" s="7" t="s">
        <v>33</v>
      </c>
      <c r="N1713" s="6">
        <v>-0.20404201748548817</v>
      </c>
      <c r="O1713" s="7" t="s">
        <v>33</v>
      </c>
      <c r="P1713" s="4" t="s">
        <v>33</v>
      </c>
      <c r="Q1713" s="4" t="s">
        <v>33</v>
      </c>
      <c r="R1713" s="4" t="s">
        <v>35</v>
      </c>
      <c r="S1713" s="4" t="s">
        <v>35</v>
      </c>
      <c r="T1713" s="4" t="s">
        <v>35</v>
      </c>
      <c r="U1713" s="4">
        <v>2</v>
      </c>
      <c r="V1713" s="4">
        <v>2</v>
      </c>
    </row>
    <row r="1714" spans="1:22" x14ac:dyDescent="0.25">
      <c r="A1714" s="3" t="s">
        <v>13601</v>
      </c>
      <c r="B1714" s="3" t="s">
        <v>13602</v>
      </c>
      <c r="C1714" s="4" t="str">
        <f>_xlfn.XLOOKUP(A1714,'[1]PEB-ST'!A:A,'[1]PEB-ST'!S:S)</f>
        <v>cytosol</v>
      </c>
      <c r="D1714" s="4" t="s">
        <v>13603</v>
      </c>
      <c r="E1714" s="5" t="s">
        <v>13604</v>
      </c>
      <c r="F1714" s="4" t="s">
        <v>2476</v>
      </c>
      <c r="G1714" s="4" t="s">
        <v>13605</v>
      </c>
      <c r="H1714" s="5" t="s">
        <v>13606</v>
      </c>
      <c r="I1714" s="4" t="s">
        <v>13607</v>
      </c>
      <c r="J1714" s="4" t="s">
        <v>13608</v>
      </c>
      <c r="K1714" s="4" t="s">
        <v>13609</v>
      </c>
      <c r="L1714" s="6">
        <v>2.0532341121841893</v>
      </c>
      <c r="M1714" s="7" t="s">
        <v>33</v>
      </c>
      <c r="N1714" s="6">
        <v>1.2774366999909617</v>
      </c>
      <c r="O1714" s="8">
        <v>3.7997319434630999E-2</v>
      </c>
      <c r="P1714" s="4" t="s">
        <v>33</v>
      </c>
      <c r="Q1714" s="4" t="s">
        <v>33</v>
      </c>
      <c r="R1714" s="4" t="s">
        <v>35</v>
      </c>
      <c r="S1714" s="4" t="s">
        <v>35</v>
      </c>
      <c r="T1714" s="4" t="s">
        <v>35</v>
      </c>
      <c r="U1714" s="4">
        <v>2</v>
      </c>
      <c r="V1714" s="4">
        <v>2</v>
      </c>
    </row>
    <row r="1715" spans="1:22" x14ac:dyDescent="0.25">
      <c r="A1715" s="3" t="s">
        <v>13610</v>
      </c>
      <c r="B1715" s="3" t="s">
        <v>13611</v>
      </c>
      <c r="C1715" s="4" t="str">
        <f>_xlfn.XLOOKUP(A1715,'[1]PEB-ST'!A:A,'[1]PEB-ST'!S:S)</f>
        <v>cytosol</v>
      </c>
      <c r="D1715" s="4" t="s">
        <v>4260</v>
      </c>
      <c r="E1715" s="5" t="s">
        <v>4261</v>
      </c>
      <c r="F1715" s="4" t="s">
        <v>2466</v>
      </c>
      <c r="G1715" s="4" t="s">
        <v>12998</v>
      </c>
      <c r="H1715" s="5" t="s">
        <v>12999</v>
      </c>
      <c r="I1715" s="4" t="s">
        <v>13612</v>
      </c>
      <c r="J1715" s="4" t="s">
        <v>13613</v>
      </c>
      <c r="K1715" s="4" t="s">
        <v>13614</v>
      </c>
      <c r="L1715" s="6">
        <v>0.69120220579109448</v>
      </c>
      <c r="M1715" s="7" t="s">
        <v>33</v>
      </c>
      <c r="N1715" s="6">
        <v>0.33666805451766252</v>
      </c>
      <c r="O1715" s="7" t="s">
        <v>33</v>
      </c>
      <c r="P1715" s="4" t="s">
        <v>33</v>
      </c>
      <c r="Q1715" s="4" t="s">
        <v>33</v>
      </c>
      <c r="R1715" s="4" t="s">
        <v>35</v>
      </c>
      <c r="S1715" s="4" t="s">
        <v>35</v>
      </c>
      <c r="T1715" s="4" t="s">
        <v>35</v>
      </c>
      <c r="U1715" s="4">
        <v>2</v>
      </c>
      <c r="V1715" s="4">
        <v>1</v>
      </c>
    </row>
    <row r="1716" spans="1:22" x14ac:dyDescent="0.25">
      <c r="A1716" s="3" t="s">
        <v>13615</v>
      </c>
      <c r="B1716" s="3" t="s">
        <v>13616</v>
      </c>
      <c r="C1716" s="4" t="str">
        <f>_xlfn.XLOOKUP(A1716,'[1]PEB-ST'!A:A,'[1]PEB-ST'!S:S)</f>
        <v>cytosol</v>
      </c>
      <c r="D1716" s="4" t="s">
        <v>13617</v>
      </c>
      <c r="E1716" s="5" t="s">
        <v>13618</v>
      </c>
      <c r="F1716" s="4" t="s">
        <v>2538</v>
      </c>
      <c r="G1716" s="4" t="s">
        <v>13619</v>
      </c>
      <c r="H1716" s="5" t="s">
        <v>13620</v>
      </c>
      <c r="I1716" s="4" t="s">
        <v>13621</v>
      </c>
      <c r="J1716" s="4" t="s">
        <v>13622</v>
      </c>
      <c r="K1716" s="4" t="s">
        <v>13623</v>
      </c>
      <c r="L1716" s="6">
        <v>-0.59060038060328413</v>
      </c>
      <c r="M1716" s="9">
        <v>1.4626231756756701E-2</v>
      </c>
      <c r="N1716" s="6">
        <v>-1.2073849301205006</v>
      </c>
      <c r="O1716" s="8">
        <v>1.7616625522388E-3</v>
      </c>
      <c r="P1716" s="4">
        <v>64.680000000000007</v>
      </c>
      <c r="Q1716" s="8">
        <v>8.7090999999999997E-5</v>
      </c>
      <c r="R1716" s="4" t="s">
        <v>130</v>
      </c>
      <c r="S1716" s="4" t="s">
        <v>34</v>
      </c>
      <c r="T1716" s="4" t="s">
        <v>35</v>
      </c>
      <c r="U1716" s="4">
        <v>10</v>
      </c>
      <c r="V1716" s="4">
        <v>10</v>
      </c>
    </row>
    <row r="1717" spans="1:22" x14ac:dyDescent="0.25">
      <c r="A1717" s="3" t="s">
        <v>13624</v>
      </c>
      <c r="B1717" s="3" t="s">
        <v>13625</v>
      </c>
      <c r="C1717" s="4" t="str">
        <f>_xlfn.XLOOKUP(A1717,'[1]PEB-ST'!A:A,'[1]PEB-ST'!S:S)</f>
        <v>cytosol</v>
      </c>
      <c r="D1717" s="4" t="s">
        <v>12215</v>
      </c>
      <c r="E1717" s="5" t="s">
        <v>12216</v>
      </c>
      <c r="F1717" s="4" t="s">
        <v>2538</v>
      </c>
      <c r="G1717" s="4" t="s">
        <v>12217</v>
      </c>
      <c r="H1717" s="5" t="s">
        <v>12218</v>
      </c>
      <c r="I1717" s="4" t="s">
        <v>13626</v>
      </c>
      <c r="J1717" s="4" t="s">
        <v>13627</v>
      </c>
      <c r="K1717" s="4" t="s">
        <v>13628</v>
      </c>
      <c r="L1717" s="6">
        <v>-0.6895609987699709</v>
      </c>
      <c r="M1717" s="9">
        <v>3.2924949284009498E-2</v>
      </c>
      <c r="N1717" s="6">
        <v>-1.3368911271827106</v>
      </c>
      <c r="O1717" s="8">
        <v>5.5460105084087904E-3</v>
      </c>
      <c r="P1717" s="4">
        <v>17.492000000000001</v>
      </c>
      <c r="Q1717" s="8">
        <v>3.1377000000000002E-3</v>
      </c>
      <c r="R1717" s="4" t="s">
        <v>34</v>
      </c>
      <c r="S1717" s="4" t="s">
        <v>35</v>
      </c>
      <c r="T1717" s="4" t="s">
        <v>35</v>
      </c>
      <c r="U1717" s="4">
        <v>38</v>
      </c>
      <c r="V1717" s="4">
        <v>24</v>
      </c>
    </row>
    <row r="1718" spans="1:22" x14ac:dyDescent="0.25">
      <c r="A1718" s="3" t="s">
        <v>13629</v>
      </c>
      <c r="B1718" s="3" t="s">
        <v>13630</v>
      </c>
      <c r="C1718" s="4" t="str">
        <f>_xlfn.XLOOKUP(A1718,'[1]PEB-ST'!A:A,'[1]PEB-ST'!S:S)</f>
        <v>plastid</v>
      </c>
      <c r="D1718" s="4" t="s">
        <v>13631</v>
      </c>
      <c r="E1718" s="5" t="s">
        <v>13632</v>
      </c>
      <c r="F1718" s="4" t="s">
        <v>2466</v>
      </c>
      <c r="G1718" s="4" t="s">
        <v>13633</v>
      </c>
      <c r="H1718" s="5" t="s">
        <v>13634</v>
      </c>
      <c r="I1718" s="4" t="s">
        <v>13635</v>
      </c>
      <c r="J1718" s="4" t="s">
        <v>13636</v>
      </c>
      <c r="K1718" s="4" t="s">
        <v>13637</v>
      </c>
      <c r="L1718" s="6">
        <v>0.16827230484129013</v>
      </c>
      <c r="M1718" s="7" t="s">
        <v>33</v>
      </c>
      <c r="N1718" s="6">
        <v>0.27251714057277593</v>
      </c>
      <c r="O1718" s="7" t="s">
        <v>33</v>
      </c>
      <c r="P1718" s="4" t="s">
        <v>33</v>
      </c>
      <c r="Q1718" s="4" t="s">
        <v>33</v>
      </c>
      <c r="R1718" s="4" t="s">
        <v>35</v>
      </c>
      <c r="S1718" s="4" t="s">
        <v>35</v>
      </c>
      <c r="T1718" s="4" t="s">
        <v>35</v>
      </c>
      <c r="U1718" s="4">
        <v>4</v>
      </c>
      <c r="V1718" s="4">
        <v>3</v>
      </c>
    </row>
    <row r="1719" spans="1:22" x14ac:dyDescent="0.25">
      <c r="A1719" s="3" t="s">
        <v>13638</v>
      </c>
      <c r="B1719" s="3" t="s">
        <v>13639</v>
      </c>
      <c r="C1719" s="4" t="str">
        <f>_xlfn.XLOOKUP(A1719,'[1]PEB-ST'!A:A,'[1]PEB-ST'!S:S)</f>
        <v>cytosol</v>
      </c>
      <c r="D1719" s="4" t="s">
        <v>13640</v>
      </c>
      <c r="E1719" s="5" t="s">
        <v>13641</v>
      </c>
      <c r="F1719" s="4" t="s">
        <v>2576</v>
      </c>
      <c r="G1719" s="4" t="s">
        <v>13642</v>
      </c>
      <c r="H1719" s="5" t="s">
        <v>13643</v>
      </c>
      <c r="I1719" s="4" t="s">
        <v>13644</v>
      </c>
      <c r="J1719" s="4" t="s">
        <v>13645</v>
      </c>
      <c r="K1719" s="4" t="s">
        <v>177</v>
      </c>
      <c r="L1719" s="6">
        <v>-1.4638613818313828</v>
      </c>
      <c r="M1719" s="7" t="s">
        <v>33</v>
      </c>
      <c r="N1719" s="6">
        <v>-21.499349786414253</v>
      </c>
      <c r="O1719" s="8">
        <v>4.53003115960154E-2</v>
      </c>
      <c r="P1719" s="4" t="s">
        <v>33</v>
      </c>
      <c r="Q1719" s="4" t="s">
        <v>33</v>
      </c>
      <c r="R1719" s="4" t="s">
        <v>35</v>
      </c>
      <c r="S1719" s="4" t="s">
        <v>35</v>
      </c>
      <c r="T1719" s="4" t="s">
        <v>35</v>
      </c>
      <c r="U1719" s="4">
        <v>1</v>
      </c>
      <c r="V1719" s="4">
        <v>1</v>
      </c>
    </row>
    <row r="1720" spans="1:22" x14ac:dyDescent="0.25">
      <c r="A1720" s="3" t="s">
        <v>13646</v>
      </c>
      <c r="B1720" s="3" t="s">
        <v>13647</v>
      </c>
      <c r="C1720" s="4" t="str">
        <f>_xlfn.XLOOKUP(A1720,'[1]PEB-ST'!A:A,'[1]PEB-ST'!S:S)</f>
        <v>nucleus</v>
      </c>
      <c r="D1720" s="4" t="s">
        <v>13648</v>
      </c>
      <c r="E1720" s="5" t="s">
        <v>13649</v>
      </c>
      <c r="F1720" s="4" t="s">
        <v>2576</v>
      </c>
      <c r="G1720" s="4" t="s">
        <v>13650</v>
      </c>
      <c r="H1720" s="5" t="s">
        <v>13651</v>
      </c>
      <c r="I1720" s="4" t="s">
        <v>13652</v>
      </c>
      <c r="J1720" s="4" t="s">
        <v>13653</v>
      </c>
      <c r="K1720" s="4" t="s">
        <v>13654</v>
      </c>
      <c r="L1720" s="6">
        <v>-1.2263868732027943</v>
      </c>
      <c r="M1720" s="9">
        <v>2.5714445101088598E-2</v>
      </c>
      <c r="N1720" s="6">
        <v>-4.2577150830556745</v>
      </c>
      <c r="O1720" s="8">
        <v>5.07700177640603E-3</v>
      </c>
      <c r="P1720" s="4">
        <v>30.539000000000001</v>
      </c>
      <c r="Q1720" s="8">
        <v>7.1566999999999996E-4</v>
      </c>
      <c r="R1720" s="4" t="s">
        <v>130</v>
      </c>
      <c r="S1720" s="4" t="s">
        <v>34</v>
      </c>
      <c r="T1720" s="4" t="s">
        <v>35</v>
      </c>
      <c r="U1720" s="4">
        <v>2</v>
      </c>
      <c r="V1720" s="4">
        <v>1</v>
      </c>
    </row>
    <row r="1721" spans="1:22" x14ac:dyDescent="0.25">
      <c r="A1721" s="3" t="s">
        <v>13655</v>
      </c>
      <c r="B1721" s="3" t="s">
        <v>13656</v>
      </c>
      <c r="C1721" s="4" t="str">
        <f>_xlfn.XLOOKUP(A1721,'[1]PEB-ST'!A:A,'[1]PEB-ST'!S:S)</f>
        <v>cytosol</v>
      </c>
      <c r="D1721" s="4" t="s">
        <v>13657</v>
      </c>
      <c r="E1721" s="5" t="s">
        <v>13658</v>
      </c>
      <c r="F1721" s="4" t="s">
        <v>2538</v>
      </c>
      <c r="G1721" s="4" t="s">
        <v>13659</v>
      </c>
      <c r="H1721" s="5" t="s">
        <v>13660</v>
      </c>
      <c r="I1721" s="4" t="s">
        <v>13661</v>
      </c>
      <c r="J1721" s="4" t="s">
        <v>13662</v>
      </c>
      <c r="K1721" s="4" t="s">
        <v>13663</v>
      </c>
      <c r="L1721" s="6">
        <v>-1.1244673895775297</v>
      </c>
      <c r="M1721" s="9">
        <v>3.2903123592814297E-2</v>
      </c>
      <c r="N1721" s="6">
        <v>-2.6479054993898763</v>
      </c>
      <c r="O1721" s="8">
        <v>7.3361145930359003E-3</v>
      </c>
      <c r="P1721" s="4">
        <v>21.739000000000001</v>
      </c>
      <c r="Q1721" s="8">
        <v>1.7833E-3</v>
      </c>
      <c r="R1721" s="4" t="s">
        <v>34</v>
      </c>
      <c r="S1721" s="4" t="s">
        <v>35</v>
      </c>
      <c r="T1721" s="4" t="s">
        <v>35</v>
      </c>
      <c r="U1721" s="4">
        <v>20</v>
      </c>
      <c r="V1721" s="4">
        <v>12</v>
      </c>
    </row>
    <row r="1722" spans="1:22" x14ac:dyDescent="0.25">
      <c r="A1722" s="3" t="s">
        <v>13664</v>
      </c>
      <c r="B1722" s="3" t="s">
        <v>13665</v>
      </c>
      <c r="C1722" s="4" t="str">
        <f>_xlfn.XLOOKUP(A1722,'[1]PEB-ST'!A:A,'[1]PEB-ST'!S:S)</f>
        <v>cytosol,plasma membrane,nucleus</v>
      </c>
      <c r="D1722" s="4" t="s">
        <v>13666</v>
      </c>
      <c r="E1722" s="5" t="s">
        <v>1155</v>
      </c>
      <c r="F1722" s="4" t="s">
        <v>2504</v>
      </c>
      <c r="G1722" s="4" t="s">
        <v>13667</v>
      </c>
      <c r="H1722" s="5" t="s">
        <v>13668</v>
      </c>
      <c r="I1722" s="4" t="s">
        <v>13669</v>
      </c>
      <c r="J1722" s="4" t="s">
        <v>13670</v>
      </c>
      <c r="K1722" s="4" t="s">
        <v>13671</v>
      </c>
      <c r="L1722" s="6">
        <v>0.14508492237522205</v>
      </c>
      <c r="M1722" s="7" t="s">
        <v>33</v>
      </c>
      <c r="N1722" s="6">
        <v>-1.4762323565640132</v>
      </c>
      <c r="O1722" s="7" t="s">
        <v>33</v>
      </c>
      <c r="P1722" s="4" t="s">
        <v>33</v>
      </c>
      <c r="Q1722" s="4" t="s">
        <v>33</v>
      </c>
      <c r="R1722" s="4" t="s">
        <v>35</v>
      </c>
      <c r="S1722" s="4" t="s">
        <v>35</v>
      </c>
      <c r="T1722" s="4" t="s">
        <v>35</v>
      </c>
      <c r="U1722" s="4">
        <v>1</v>
      </c>
      <c r="V1722" s="4">
        <v>1</v>
      </c>
    </row>
    <row r="1723" spans="1:22" x14ac:dyDescent="0.25">
      <c r="A1723" s="3" t="s">
        <v>13672</v>
      </c>
      <c r="B1723" s="3" t="s">
        <v>13673</v>
      </c>
      <c r="C1723" s="4" t="str">
        <f>_xlfn.XLOOKUP(A1723,'[1]PEB-ST'!A:A,'[1]PEB-ST'!S:S)</f>
        <v>cytosol</v>
      </c>
      <c r="D1723" s="4" t="s">
        <v>3601</v>
      </c>
      <c r="E1723" s="5" t="s">
        <v>3602</v>
      </c>
      <c r="F1723" s="4" t="s">
        <v>2538</v>
      </c>
      <c r="G1723" s="4" t="s">
        <v>3603</v>
      </c>
      <c r="H1723" s="5" t="s">
        <v>3604</v>
      </c>
      <c r="I1723" s="4" t="s">
        <v>13674</v>
      </c>
      <c r="J1723" s="4" t="s">
        <v>13675</v>
      </c>
      <c r="K1723" s="4" t="s">
        <v>13676</v>
      </c>
      <c r="L1723" s="6">
        <v>-0.64246043894565119</v>
      </c>
      <c r="M1723" s="9">
        <v>2.0800921139705799E-2</v>
      </c>
      <c r="N1723" s="6">
        <v>-3.2049485600474372</v>
      </c>
      <c r="O1723" s="8">
        <v>2.7578825170940101E-3</v>
      </c>
      <c r="P1723" s="4">
        <v>64.063000000000002</v>
      </c>
      <c r="Q1723" s="8">
        <v>8.9518000000000006E-5</v>
      </c>
      <c r="R1723" s="4" t="s">
        <v>130</v>
      </c>
      <c r="S1723" s="4" t="s">
        <v>34</v>
      </c>
      <c r="T1723" s="4" t="s">
        <v>35</v>
      </c>
      <c r="U1723" s="4">
        <v>1</v>
      </c>
      <c r="V1723" s="4">
        <v>1</v>
      </c>
    </row>
    <row r="1724" spans="1:22" x14ac:dyDescent="0.25">
      <c r="A1724" s="3" t="s">
        <v>13677</v>
      </c>
      <c r="B1724" s="3" t="s">
        <v>13678</v>
      </c>
      <c r="C1724" s="4" t="str">
        <f>_xlfn.XLOOKUP(A1724,'[1]PEB-ST'!A:A,'[1]PEB-ST'!S:S)</f>
        <v>cytosol</v>
      </c>
      <c r="D1724" s="4" t="s">
        <v>13679</v>
      </c>
      <c r="E1724" s="5" t="s">
        <v>11157</v>
      </c>
      <c r="F1724" s="4" t="s">
        <v>2538</v>
      </c>
      <c r="G1724" s="4" t="s">
        <v>11158</v>
      </c>
      <c r="H1724" s="5" t="s">
        <v>11159</v>
      </c>
      <c r="I1724" s="4" t="s">
        <v>13680</v>
      </c>
      <c r="J1724" s="4" t="s">
        <v>13681</v>
      </c>
      <c r="K1724" s="4" t="s">
        <v>13682</v>
      </c>
      <c r="L1724" s="6">
        <v>-1.1677729096142997</v>
      </c>
      <c r="M1724" s="9">
        <v>8.5496986666666608E-3</v>
      </c>
      <c r="N1724" s="6">
        <v>-2.314607687697098</v>
      </c>
      <c r="O1724" s="8">
        <v>1.25503045454545E-3</v>
      </c>
      <c r="P1724" s="4">
        <v>87.02</v>
      </c>
      <c r="Q1724" s="8">
        <v>3.7011999999999997E-5</v>
      </c>
      <c r="R1724" s="4" t="s">
        <v>130</v>
      </c>
      <c r="S1724" s="4" t="s">
        <v>34</v>
      </c>
      <c r="T1724" s="4" t="s">
        <v>35</v>
      </c>
      <c r="U1724" s="4">
        <v>16</v>
      </c>
      <c r="V1724" s="4">
        <v>6</v>
      </c>
    </row>
    <row r="1725" spans="1:22" x14ac:dyDescent="0.25">
      <c r="A1725" s="3" t="s">
        <v>13683</v>
      </c>
      <c r="B1725" s="3" t="s">
        <v>13684</v>
      </c>
      <c r="C1725" s="4" t="str">
        <f>_xlfn.XLOOKUP(A1725,'[1]PEB-ST'!A:A,'[1]PEB-ST'!S:S)</f>
        <v>cytosol</v>
      </c>
      <c r="D1725" s="4" t="s">
        <v>13685</v>
      </c>
      <c r="E1725" s="5" t="s">
        <v>13686</v>
      </c>
      <c r="F1725" s="4" t="s">
        <v>2538</v>
      </c>
      <c r="G1725" s="4" t="s">
        <v>13687</v>
      </c>
      <c r="H1725" s="5" t="s">
        <v>13688</v>
      </c>
      <c r="I1725" s="4" t="s">
        <v>13689</v>
      </c>
      <c r="J1725" s="4" t="s">
        <v>13690</v>
      </c>
      <c r="K1725" s="4" t="s">
        <v>13691</v>
      </c>
      <c r="L1725" s="6">
        <v>-0.76118042748690451</v>
      </c>
      <c r="M1725" s="7" t="s">
        <v>33</v>
      </c>
      <c r="N1725" s="6">
        <v>-3.3270905137296052</v>
      </c>
      <c r="O1725" s="8">
        <v>1.4107881209302301E-3</v>
      </c>
      <c r="P1725" s="4">
        <v>21.738</v>
      </c>
      <c r="Q1725" s="8">
        <v>1.7834000000000001E-3</v>
      </c>
      <c r="R1725" s="4" t="s">
        <v>34</v>
      </c>
      <c r="S1725" s="4" t="s">
        <v>34</v>
      </c>
      <c r="T1725" s="4" t="s">
        <v>35</v>
      </c>
      <c r="U1725" s="4">
        <v>8</v>
      </c>
      <c r="V1725" s="4">
        <v>8</v>
      </c>
    </row>
    <row r="1726" spans="1:22" x14ac:dyDescent="0.25">
      <c r="A1726" s="3" t="s">
        <v>13692</v>
      </c>
      <c r="B1726" s="3" t="s">
        <v>13693</v>
      </c>
      <c r="C1726" s="4" t="str">
        <f>_xlfn.XLOOKUP(A1726,'[1]PEB-ST'!A:A,'[1]PEB-ST'!S:S)</f>
        <v>cytosol</v>
      </c>
      <c r="D1726" s="4" t="s">
        <v>13694</v>
      </c>
      <c r="E1726" s="5" t="s">
        <v>13695</v>
      </c>
      <c r="F1726" s="4" t="s">
        <v>2538</v>
      </c>
      <c r="G1726" s="4" t="s">
        <v>13696</v>
      </c>
      <c r="H1726" s="5" t="s">
        <v>13697</v>
      </c>
      <c r="I1726" s="4" t="s">
        <v>13698</v>
      </c>
      <c r="J1726" s="4" t="s">
        <v>13699</v>
      </c>
      <c r="K1726" s="4" t="s">
        <v>13700</v>
      </c>
      <c r="L1726" s="6">
        <v>-0.73741169493843484</v>
      </c>
      <c r="M1726" s="9">
        <v>7.8888383561643797E-3</v>
      </c>
      <c r="N1726" s="6">
        <v>-2.1251112020808489</v>
      </c>
      <c r="O1726" s="8">
        <v>3.78392641875E-4</v>
      </c>
      <c r="P1726" s="4">
        <v>255.12</v>
      </c>
      <c r="Q1726" s="8">
        <v>1.57E-6</v>
      </c>
      <c r="R1726" s="4" t="s">
        <v>130</v>
      </c>
      <c r="S1726" s="4" t="s">
        <v>34</v>
      </c>
      <c r="T1726" s="4" t="s">
        <v>35</v>
      </c>
      <c r="U1726" s="4">
        <v>7</v>
      </c>
      <c r="V1726" s="4">
        <v>7</v>
      </c>
    </row>
    <row r="1727" spans="1:22" x14ac:dyDescent="0.25">
      <c r="A1727" s="3" t="s">
        <v>13701</v>
      </c>
      <c r="B1727" s="3" t="s">
        <v>13702</v>
      </c>
      <c r="C1727" s="4" t="str">
        <f>_xlfn.XLOOKUP(A1727,'[1]PEB-ST'!A:A,'[1]PEB-ST'!S:S)</f>
        <v>cytosol</v>
      </c>
      <c r="D1727" s="4" t="s">
        <v>13703</v>
      </c>
      <c r="E1727" s="5" t="s">
        <v>13704</v>
      </c>
      <c r="F1727" s="4" t="s">
        <v>2595</v>
      </c>
      <c r="G1727" s="4" t="s">
        <v>13705</v>
      </c>
      <c r="H1727" s="5" t="s">
        <v>13706</v>
      </c>
      <c r="I1727" s="4" t="s">
        <v>177</v>
      </c>
      <c r="J1727" s="4" t="s">
        <v>13707</v>
      </c>
      <c r="K1727" s="4" t="s">
        <v>13708</v>
      </c>
      <c r="L1727" s="6">
        <v>21.161149795351243</v>
      </c>
      <c r="M1727" s="7" t="s">
        <v>33</v>
      </c>
      <c r="N1727" s="6">
        <v>18.978684080633187</v>
      </c>
      <c r="O1727" s="7" t="s">
        <v>33</v>
      </c>
      <c r="P1727" s="4" t="s">
        <v>33</v>
      </c>
      <c r="Q1727" s="4" t="s">
        <v>33</v>
      </c>
      <c r="R1727" s="4" t="s">
        <v>35</v>
      </c>
      <c r="S1727" s="4" t="s">
        <v>35</v>
      </c>
      <c r="T1727" s="4" t="s">
        <v>35</v>
      </c>
      <c r="U1727" s="4">
        <v>1</v>
      </c>
      <c r="V1727" s="4">
        <v>1</v>
      </c>
    </row>
    <row r="1728" spans="1:22" x14ac:dyDescent="0.25">
      <c r="A1728" s="3" t="s">
        <v>13709</v>
      </c>
      <c r="B1728" s="3" t="s">
        <v>13710</v>
      </c>
      <c r="C1728" s="4" t="str">
        <f>_xlfn.XLOOKUP(A1728,'[1]PEB-ST'!A:A,'[1]PEB-ST'!S:S)</f>
        <v>mitochondrion</v>
      </c>
      <c r="D1728" s="4" t="s">
        <v>3130</v>
      </c>
      <c r="E1728" s="5" t="s">
        <v>3131</v>
      </c>
      <c r="F1728" s="4" t="s">
        <v>2557</v>
      </c>
      <c r="G1728" s="4" t="s">
        <v>13711</v>
      </c>
      <c r="H1728" s="5" t="s">
        <v>13712</v>
      </c>
      <c r="I1728" s="4" t="s">
        <v>13713</v>
      </c>
      <c r="J1728" s="4" t="s">
        <v>13714</v>
      </c>
      <c r="K1728" s="4" t="s">
        <v>13715</v>
      </c>
      <c r="L1728" s="6">
        <v>-0.47662459924711503</v>
      </c>
      <c r="M1728" s="7" t="s">
        <v>33</v>
      </c>
      <c r="N1728" s="6">
        <v>-0.80125305306927874</v>
      </c>
      <c r="O1728" s="8">
        <v>2.0670990528027601E-2</v>
      </c>
      <c r="P1728" s="4">
        <v>8.3407999999999998</v>
      </c>
      <c r="Q1728" s="8">
        <v>1.8511E-2</v>
      </c>
      <c r="R1728" s="4" t="s">
        <v>34</v>
      </c>
      <c r="S1728" s="4" t="s">
        <v>34</v>
      </c>
      <c r="T1728" s="4" t="s">
        <v>35</v>
      </c>
      <c r="U1728" s="4">
        <v>16</v>
      </c>
      <c r="V1728" s="4">
        <v>16</v>
      </c>
    </row>
    <row r="1729" spans="1:22" x14ac:dyDescent="0.25">
      <c r="A1729" s="3" t="s">
        <v>13716</v>
      </c>
      <c r="B1729" s="3" t="s">
        <v>13717</v>
      </c>
      <c r="C1729" s="4" t="str">
        <f>_xlfn.XLOOKUP(A1729,'[1]PEB-ST'!A:A,'[1]PEB-ST'!S:S)</f>
        <v>plasma membrane</v>
      </c>
      <c r="D1729" s="4" t="s">
        <v>13718</v>
      </c>
      <c r="E1729" s="5" t="s">
        <v>10725</v>
      </c>
      <c r="F1729" s="4" t="s">
        <v>2605</v>
      </c>
      <c r="G1729" s="4" t="s">
        <v>13719</v>
      </c>
      <c r="H1729" s="5" t="s">
        <v>13720</v>
      </c>
      <c r="I1729" s="4" t="s">
        <v>13721</v>
      </c>
      <c r="J1729" s="4" t="s">
        <v>13722</v>
      </c>
      <c r="K1729" s="4" t="s">
        <v>13723</v>
      </c>
      <c r="L1729" s="6">
        <v>0.49568507048524374</v>
      </c>
      <c r="M1729" s="7" t="s">
        <v>33</v>
      </c>
      <c r="N1729" s="6">
        <v>-0.98701533331328828</v>
      </c>
      <c r="O1729" s="7" t="s">
        <v>33</v>
      </c>
      <c r="P1729" s="4" t="s">
        <v>33</v>
      </c>
      <c r="Q1729" s="4" t="s">
        <v>33</v>
      </c>
      <c r="R1729" s="4" t="s">
        <v>35</v>
      </c>
      <c r="S1729" s="4" t="s">
        <v>35</v>
      </c>
      <c r="T1729" s="4" t="s">
        <v>35</v>
      </c>
      <c r="U1729" s="4">
        <v>3</v>
      </c>
      <c r="V1729" s="4">
        <v>2</v>
      </c>
    </row>
    <row r="1730" spans="1:22" x14ac:dyDescent="0.25">
      <c r="A1730" s="3" t="s">
        <v>13724</v>
      </c>
      <c r="B1730" s="3" t="s">
        <v>13725</v>
      </c>
      <c r="C1730" s="4" t="str">
        <f>_xlfn.XLOOKUP(A1730,'[1]PEB-ST'!A:A,'[1]PEB-ST'!S:S)</f>
        <v>cytosol</v>
      </c>
      <c r="D1730" s="4" t="s">
        <v>13726</v>
      </c>
      <c r="E1730" s="5" t="s">
        <v>13727</v>
      </c>
      <c r="F1730" s="4" t="s">
        <v>2538</v>
      </c>
      <c r="G1730" s="4" t="s">
        <v>13728</v>
      </c>
      <c r="H1730" s="5" t="s">
        <v>13729</v>
      </c>
      <c r="I1730" s="4" t="s">
        <v>13730</v>
      </c>
      <c r="J1730" s="4" t="s">
        <v>13731</v>
      </c>
      <c r="K1730" s="4" t="s">
        <v>13732</v>
      </c>
      <c r="L1730" s="6">
        <v>-0.58418375196432437</v>
      </c>
      <c r="M1730" s="9">
        <v>1.9367483162217598E-2</v>
      </c>
      <c r="N1730" s="6">
        <v>-1.7117913640357196</v>
      </c>
      <c r="O1730" s="8">
        <v>1.8231119354838699E-3</v>
      </c>
      <c r="P1730" s="4">
        <v>63.287999999999997</v>
      </c>
      <c r="Q1730" s="8">
        <v>9.2695999999999995E-5</v>
      </c>
      <c r="R1730" s="4" t="s">
        <v>130</v>
      </c>
      <c r="S1730" s="4" t="s">
        <v>34</v>
      </c>
      <c r="T1730" s="4" t="s">
        <v>35</v>
      </c>
      <c r="U1730" s="4">
        <v>33</v>
      </c>
      <c r="V1730" s="4">
        <v>25</v>
      </c>
    </row>
    <row r="1731" spans="1:22" x14ac:dyDescent="0.25">
      <c r="A1731" s="3" t="s">
        <v>13733</v>
      </c>
      <c r="B1731" s="3" t="s">
        <v>13734</v>
      </c>
      <c r="C1731" s="4" t="str">
        <f>_xlfn.XLOOKUP(A1731,'[1]PEB-ST'!A:A,'[1]PEB-ST'!S:S)</f>
        <v>cytosol</v>
      </c>
      <c r="D1731" s="4" t="s">
        <v>13735</v>
      </c>
      <c r="E1731" s="5" t="s">
        <v>13736</v>
      </c>
      <c r="F1731" s="4" t="s">
        <v>2538</v>
      </c>
      <c r="G1731" s="4" t="s">
        <v>13737</v>
      </c>
      <c r="H1731" s="5" t="s">
        <v>13738</v>
      </c>
      <c r="I1731" s="4" t="s">
        <v>13739</v>
      </c>
      <c r="J1731" s="4" t="s">
        <v>13740</v>
      </c>
      <c r="K1731" s="4" t="s">
        <v>13741</v>
      </c>
      <c r="L1731" s="6">
        <v>-0.58637344503855582</v>
      </c>
      <c r="M1731" s="7" t="s">
        <v>33</v>
      </c>
      <c r="N1731" s="6">
        <v>-2.0131302877434663</v>
      </c>
      <c r="O1731" s="8">
        <v>7.3329809956426996E-3</v>
      </c>
      <c r="P1731" s="4">
        <v>11.811</v>
      </c>
      <c r="Q1731" s="8">
        <v>8.3096999999999997E-3</v>
      </c>
      <c r="R1731" s="4" t="s">
        <v>34</v>
      </c>
      <c r="S1731" s="4" t="s">
        <v>34</v>
      </c>
      <c r="T1731" s="4" t="s">
        <v>35</v>
      </c>
      <c r="U1731" s="4">
        <v>41</v>
      </c>
      <c r="V1731" s="4">
        <v>41</v>
      </c>
    </row>
    <row r="1732" spans="1:22" x14ac:dyDescent="0.25">
      <c r="A1732" s="3" t="s">
        <v>13742</v>
      </c>
      <c r="B1732" s="3" t="s">
        <v>13743</v>
      </c>
      <c r="C1732" s="4" t="str">
        <f>_xlfn.XLOOKUP(A1732,'[1]PEB-ST'!A:A,'[1]PEB-ST'!S:S)</f>
        <v>mitochondrion</v>
      </c>
      <c r="D1732" s="4" t="s">
        <v>13744</v>
      </c>
      <c r="E1732" s="5" t="s">
        <v>13745</v>
      </c>
      <c r="F1732" s="4" t="s">
        <v>2466</v>
      </c>
      <c r="G1732" s="4" t="s">
        <v>13746</v>
      </c>
      <c r="H1732" s="5" t="s">
        <v>13747</v>
      </c>
      <c r="I1732" s="4" t="s">
        <v>13748</v>
      </c>
      <c r="J1732" s="4" t="s">
        <v>13749</v>
      </c>
      <c r="K1732" s="4" t="s">
        <v>13750</v>
      </c>
      <c r="L1732" s="6">
        <v>-0.92753089360701446</v>
      </c>
      <c r="M1732" s="7" t="s">
        <v>33</v>
      </c>
      <c r="N1732" s="6">
        <v>-2.5011954413872375</v>
      </c>
      <c r="O1732" s="8">
        <v>3.0266878899320501E-2</v>
      </c>
      <c r="P1732" s="4" t="s">
        <v>33</v>
      </c>
      <c r="Q1732" s="4" t="s">
        <v>33</v>
      </c>
      <c r="R1732" s="4" t="s">
        <v>35</v>
      </c>
      <c r="S1732" s="4" t="s">
        <v>35</v>
      </c>
      <c r="T1732" s="4" t="s">
        <v>35</v>
      </c>
      <c r="U1732" s="4">
        <v>3</v>
      </c>
      <c r="V1732" s="4">
        <v>3</v>
      </c>
    </row>
    <row r="1733" spans="1:22" x14ac:dyDescent="0.25">
      <c r="A1733" s="3" t="s">
        <v>13751</v>
      </c>
      <c r="B1733" s="3" t="s">
        <v>13752</v>
      </c>
      <c r="C1733" s="4" t="str">
        <f>_xlfn.XLOOKUP(A1733,'[1]PEB-ST'!A:A,'[1]PEB-ST'!S:S)</f>
        <v>cytosol,mitochondrion</v>
      </c>
      <c r="D1733" s="4" t="s">
        <v>13753</v>
      </c>
      <c r="E1733" s="5" t="s">
        <v>13754</v>
      </c>
      <c r="F1733" s="4" t="s">
        <v>2538</v>
      </c>
      <c r="G1733" s="4" t="s">
        <v>13755</v>
      </c>
      <c r="H1733" s="5" t="s">
        <v>13756</v>
      </c>
      <c r="I1733" s="4" t="s">
        <v>13757</v>
      </c>
      <c r="J1733" s="4" t="s">
        <v>13758</v>
      </c>
      <c r="K1733" s="4" t="s">
        <v>13759</v>
      </c>
      <c r="L1733" s="6">
        <v>-0.1694843793496644</v>
      </c>
      <c r="M1733" s="7" t="s">
        <v>33</v>
      </c>
      <c r="N1733" s="6">
        <v>-0.13595209901627245</v>
      </c>
      <c r="O1733" s="7" t="s">
        <v>33</v>
      </c>
      <c r="P1733" s="4" t="s">
        <v>33</v>
      </c>
      <c r="Q1733" s="4" t="s">
        <v>33</v>
      </c>
      <c r="R1733" s="4" t="s">
        <v>35</v>
      </c>
      <c r="S1733" s="4" t="s">
        <v>35</v>
      </c>
      <c r="T1733" s="4" t="s">
        <v>35</v>
      </c>
      <c r="U1733" s="4">
        <v>17</v>
      </c>
      <c r="V1733" s="4">
        <v>17</v>
      </c>
    </row>
    <row r="1734" spans="1:22" x14ac:dyDescent="0.25">
      <c r="A1734" s="3" t="s">
        <v>13760</v>
      </c>
      <c r="B1734" s="3" t="s">
        <v>13761</v>
      </c>
      <c r="C1734" s="4" t="str">
        <f>_xlfn.XLOOKUP(A1734,'[1]PEB-ST'!A:A,'[1]PEB-ST'!S:S)</f>
        <v>plastid</v>
      </c>
      <c r="D1734" s="4" t="s">
        <v>13762</v>
      </c>
      <c r="E1734" s="5" t="s">
        <v>13763</v>
      </c>
      <c r="F1734" s="4" t="s">
        <v>2476</v>
      </c>
      <c r="G1734" s="4" t="s">
        <v>13764</v>
      </c>
      <c r="H1734" s="5" t="s">
        <v>13765</v>
      </c>
      <c r="I1734" s="4" t="s">
        <v>13766</v>
      </c>
      <c r="J1734" s="4" t="s">
        <v>13767</v>
      </c>
      <c r="K1734" s="4" t="s">
        <v>13768</v>
      </c>
      <c r="L1734" s="6">
        <v>0.17936193832763889</v>
      </c>
      <c r="M1734" s="7" t="s">
        <v>33</v>
      </c>
      <c r="N1734" s="6">
        <v>-0.24122605603078803</v>
      </c>
      <c r="O1734" s="7" t="s">
        <v>33</v>
      </c>
      <c r="P1734" s="4" t="s">
        <v>33</v>
      </c>
      <c r="Q1734" s="4" t="s">
        <v>33</v>
      </c>
      <c r="R1734" s="4" t="s">
        <v>35</v>
      </c>
      <c r="S1734" s="4" t="s">
        <v>35</v>
      </c>
      <c r="T1734" s="4" t="s">
        <v>35</v>
      </c>
      <c r="U1734" s="4">
        <v>2</v>
      </c>
      <c r="V1734" s="4">
        <v>2</v>
      </c>
    </row>
    <row r="1735" spans="1:22" x14ac:dyDescent="0.25">
      <c r="A1735" s="3" t="s">
        <v>13769</v>
      </c>
      <c r="B1735" s="3" t="s">
        <v>13770</v>
      </c>
      <c r="C1735" s="4" t="str">
        <f>_xlfn.XLOOKUP(A1735,'[1]PEB-ST'!A:A,'[1]PEB-ST'!S:S)</f>
        <v>plastid</v>
      </c>
      <c r="D1735" s="4" t="s">
        <v>10474</v>
      </c>
      <c r="E1735" s="5" t="s">
        <v>10475</v>
      </c>
      <c r="F1735" s="4" t="s">
        <v>2476</v>
      </c>
      <c r="G1735" s="4" t="s">
        <v>10476</v>
      </c>
      <c r="H1735" s="5" t="s">
        <v>10477</v>
      </c>
      <c r="I1735" s="4" t="s">
        <v>13771</v>
      </c>
      <c r="J1735" s="4" t="s">
        <v>13772</v>
      </c>
      <c r="K1735" s="4" t="s">
        <v>13773</v>
      </c>
      <c r="L1735" s="6">
        <v>0.1304707197392671</v>
      </c>
      <c r="M1735" s="7" t="s">
        <v>33</v>
      </c>
      <c r="N1735" s="6">
        <v>-0.39426181880163924</v>
      </c>
      <c r="O1735" s="7" t="s">
        <v>33</v>
      </c>
      <c r="P1735" s="4">
        <v>7.9480000000000004</v>
      </c>
      <c r="Q1735" s="8">
        <v>2.0576000000000001E-2</v>
      </c>
      <c r="R1735" s="4" t="s">
        <v>35</v>
      </c>
      <c r="S1735" s="4" t="s">
        <v>35</v>
      </c>
      <c r="T1735" s="4" t="s">
        <v>35</v>
      </c>
      <c r="U1735" s="4">
        <v>9</v>
      </c>
      <c r="V1735" s="4">
        <v>1</v>
      </c>
    </row>
    <row r="1736" spans="1:22" x14ac:dyDescent="0.25">
      <c r="A1736" s="3" t="s">
        <v>13774</v>
      </c>
      <c r="B1736" s="3" t="s">
        <v>13775</v>
      </c>
      <c r="C1736" s="4" t="str">
        <f>_xlfn.XLOOKUP(A1736,'[1]PEB-ST'!A:A,'[1]PEB-ST'!S:S)</f>
        <v>plastid</v>
      </c>
      <c r="D1736" s="4" t="s">
        <v>10474</v>
      </c>
      <c r="E1736" s="5" t="s">
        <v>10475</v>
      </c>
      <c r="F1736" s="4" t="s">
        <v>2476</v>
      </c>
      <c r="G1736" s="4" t="s">
        <v>10476</v>
      </c>
      <c r="H1736" s="5" t="s">
        <v>10477</v>
      </c>
      <c r="I1736" s="4" t="s">
        <v>13776</v>
      </c>
      <c r="J1736" s="4" t="s">
        <v>13777</v>
      </c>
      <c r="K1736" s="4" t="s">
        <v>13778</v>
      </c>
      <c r="L1736" s="6">
        <v>-1.020016345316638</v>
      </c>
      <c r="M1736" s="7" t="s">
        <v>33</v>
      </c>
      <c r="N1736" s="6">
        <v>-0.93204784240202787</v>
      </c>
      <c r="O1736" s="7" t="s">
        <v>33</v>
      </c>
      <c r="P1736" s="4" t="s">
        <v>33</v>
      </c>
      <c r="Q1736" s="4" t="s">
        <v>33</v>
      </c>
      <c r="R1736" s="4" t="s">
        <v>35</v>
      </c>
      <c r="S1736" s="4" t="s">
        <v>35</v>
      </c>
      <c r="T1736" s="4" t="s">
        <v>35</v>
      </c>
      <c r="U1736" s="4">
        <v>9</v>
      </c>
      <c r="V1736" s="4">
        <v>1</v>
      </c>
    </row>
    <row r="1737" spans="1:22" x14ac:dyDescent="0.25">
      <c r="A1737" s="3" t="s">
        <v>13779</v>
      </c>
      <c r="B1737" s="3" t="s">
        <v>13780</v>
      </c>
      <c r="C1737" s="4" t="str">
        <f>_xlfn.XLOOKUP(A1737,'[1]PEB-ST'!A:A,'[1]PEB-ST'!S:S)</f>
        <v>cytosol,plastid,nucleus</v>
      </c>
      <c r="D1737" s="4" t="s">
        <v>13781</v>
      </c>
      <c r="E1737" s="5" t="s">
        <v>13782</v>
      </c>
      <c r="F1737" s="4" t="s">
        <v>2576</v>
      </c>
      <c r="G1737" s="4" t="s">
        <v>13783</v>
      </c>
      <c r="H1737" s="5" t="s">
        <v>13784</v>
      </c>
      <c r="I1737" s="4" t="s">
        <v>13785</v>
      </c>
      <c r="J1737" s="4" t="s">
        <v>13786</v>
      </c>
      <c r="K1737" s="4" t="s">
        <v>13787</v>
      </c>
      <c r="L1737" s="6">
        <v>-0.35268234855885383</v>
      </c>
      <c r="M1737" s="7" t="s">
        <v>33</v>
      </c>
      <c r="N1737" s="6">
        <v>0.64616897782250304</v>
      </c>
      <c r="O1737" s="7" t="s">
        <v>33</v>
      </c>
      <c r="P1737" s="4" t="s">
        <v>33</v>
      </c>
      <c r="Q1737" s="4" t="s">
        <v>33</v>
      </c>
      <c r="R1737" s="4" t="s">
        <v>35</v>
      </c>
      <c r="S1737" s="4" t="s">
        <v>35</v>
      </c>
      <c r="T1737" s="4" t="s">
        <v>35</v>
      </c>
      <c r="U1737" s="4">
        <v>2</v>
      </c>
      <c r="V1737" s="4">
        <v>2</v>
      </c>
    </row>
    <row r="1738" spans="1:22" x14ac:dyDescent="0.25">
      <c r="A1738" s="3" t="s">
        <v>13788</v>
      </c>
      <c r="B1738" s="3" t="s">
        <v>13789</v>
      </c>
      <c r="C1738" s="4" t="str">
        <f>_xlfn.XLOOKUP(A1738,'[1]PEB-ST'!A:A,'[1]PEB-ST'!S:S)</f>
        <v>cytosol,plastid</v>
      </c>
      <c r="D1738" s="4" t="s">
        <v>13790</v>
      </c>
      <c r="E1738" s="5" t="s">
        <v>13791</v>
      </c>
      <c r="F1738" s="4" t="s">
        <v>13792</v>
      </c>
      <c r="G1738" s="4" t="s">
        <v>13793</v>
      </c>
      <c r="H1738" s="5" t="s">
        <v>13794</v>
      </c>
      <c r="I1738" s="4" t="s">
        <v>13795</v>
      </c>
      <c r="J1738" s="4" t="s">
        <v>13796</v>
      </c>
      <c r="K1738" s="4" t="s">
        <v>13797</v>
      </c>
      <c r="L1738" s="6">
        <v>-1.2277712956465572</v>
      </c>
      <c r="M1738" s="9">
        <v>2.4691234266886301E-2</v>
      </c>
      <c r="N1738" s="6">
        <v>-1.9557980273168789</v>
      </c>
      <c r="O1738" s="8">
        <v>9.2740346757281492E-3</v>
      </c>
      <c r="P1738" s="4">
        <v>23.154</v>
      </c>
      <c r="Q1738" s="8">
        <v>1.5092E-3</v>
      </c>
      <c r="R1738" s="4" t="s">
        <v>34</v>
      </c>
      <c r="S1738" s="4" t="s">
        <v>35</v>
      </c>
      <c r="T1738" s="4" t="s">
        <v>35</v>
      </c>
      <c r="U1738" s="4">
        <v>2</v>
      </c>
      <c r="V1738" s="4">
        <v>2</v>
      </c>
    </row>
    <row r="1739" spans="1:22" x14ac:dyDescent="0.25">
      <c r="A1739" s="3" t="s">
        <v>13798</v>
      </c>
      <c r="B1739" s="3" t="s">
        <v>13799</v>
      </c>
      <c r="C1739" s="4" t="str">
        <f>_xlfn.XLOOKUP(A1739,'[1]PEB-ST'!A:A,'[1]PEB-ST'!S:S)</f>
        <v>cytosol</v>
      </c>
      <c r="D1739" s="4" t="s">
        <v>13800</v>
      </c>
      <c r="E1739" s="5" t="s">
        <v>13801</v>
      </c>
      <c r="F1739" s="4" t="s">
        <v>2605</v>
      </c>
      <c r="G1739" s="4" t="s">
        <v>13802</v>
      </c>
      <c r="H1739" s="5" t="s">
        <v>13803</v>
      </c>
      <c r="I1739" s="4" t="s">
        <v>13804</v>
      </c>
      <c r="J1739" s="4" t="s">
        <v>13805</v>
      </c>
      <c r="K1739" s="4" t="s">
        <v>13806</v>
      </c>
      <c r="L1739" s="6">
        <v>2.3694397130692151E-2</v>
      </c>
      <c r="M1739" s="7" t="s">
        <v>33</v>
      </c>
      <c r="N1739" s="6">
        <v>-3.1092958214055413</v>
      </c>
      <c r="O1739" s="8">
        <v>1.37037676014551E-2</v>
      </c>
      <c r="P1739" s="4" t="s">
        <v>33</v>
      </c>
      <c r="Q1739" s="4" t="s">
        <v>33</v>
      </c>
      <c r="R1739" s="4" t="s">
        <v>35</v>
      </c>
      <c r="S1739" s="4" t="s">
        <v>35</v>
      </c>
      <c r="T1739" s="4" t="s">
        <v>35</v>
      </c>
      <c r="U1739" s="4">
        <v>1</v>
      </c>
      <c r="V1739" s="4">
        <v>1</v>
      </c>
    </row>
    <row r="1740" spans="1:22" x14ac:dyDescent="0.25">
      <c r="A1740" s="3" t="s">
        <v>13807</v>
      </c>
      <c r="B1740" s="3" t="s">
        <v>13808</v>
      </c>
      <c r="C1740" s="4" t="str">
        <f>_xlfn.XLOOKUP(A1740,'[1]PEB-ST'!A:A,'[1]PEB-ST'!S:S)</f>
        <v>cytosol</v>
      </c>
      <c r="D1740" s="4" t="s">
        <v>13809</v>
      </c>
      <c r="E1740" s="5" t="s">
        <v>13810</v>
      </c>
      <c r="F1740" s="4" t="s">
        <v>2538</v>
      </c>
      <c r="G1740" s="4" t="s">
        <v>13811</v>
      </c>
      <c r="H1740" s="5" t="s">
        <v>13812</v>
      </c>
      <c r="I1740" s="4" t="s">
        <v>13813</v>
      </c>
      <c r="J1740" s="4" t="s">
        <v>13814</v>
      </c>
      <c r="K1740" s="4" t="s">
        <v>13815</v>
      </c>
      <c r="L1740" s="6">
        <v>-1.0085486013811038</v>
      </c>
      <c r="M1740" s="7" t="s">
        <v>33</v>
      </c>
      <c r="N1740" s="6">
        <v>-2.9495593573362551</v>
      </c>
      <c r="O1740" s="8">
        <v>2.59631852529335E-2</v>
      </c>
      <c r="P1740" s="4">
        <v>9.1745999999999999</v>
      </c>
      <c r="Q1740" s="8">
        <v>1.4962E-2</v>
      </c>
      <c r="R1740" s="4" t="s">
        <v>34</v>
      </c>
      <c r="S1740" s="4" t="s">
        <v>34</v>
      </c>
      <c r="T1740" s="4" t="s">
        <v>35</v>
      </c>
      <c r="U1740" s="4">
        <v>7</v>
      </c>
      <c r="V1740" s="4">
        <v>7</v>
      </c>
    </row>
    <row r="1741" spans="1:22" x14ac:dyDescent="0.25">
      <c r="A1741" s="3" t="s">
        <v>13816</v>
      </c>
      <c r="B1741" s="3" t="s">
        <v>13817</v>
      </c>
      <c r="C1741" s="4" t="str">
        <f>_xlfn.XLOOKUP(A1741,'[1]PEB-ST'!A:A,'[1]PEB-ST'!S:S)</f>
        <v>nucleus</v>
      </c>
      <c r="D1741" s="4" t="s">
        <v>13818</v>
      </c>
      <c r="E1741" s="5" t="s">
        <v>6721</v>
      </c>
      <c r="F1741" s="4" t="s">
        <v>2576</v>
      </c>
      <c r="G1741" s="4" t="s">
        <v>13819</v>
      </c>
      <c r="H1741" s="5" t="s">
        <v>13820</v>
      </c>
      <c r="I1741" s="4" t="s">
        <v>13821</v>
      </c>
      <c r="J1741" s="4" t="s">
        <v>13822</v>
      </c>
      <c r="K1741" s="4" t="s">
        <v>13823</v>
      </c>
      <c r="L1741" s="6">
        <v>-1.5125141550152044</v>
      </c>
      <c r="M1741" s="9">
        <v>1.31465913043478E-2</v>
      </c>
      <c r="N1741" s="6">
        <v>-2.6931686335641758</v>
      </c>
      <c r="O1741" s="8">
        <v>1.2243547365269399E-3</v>
      </c>
      <c r="P1741" s="4">
        <v>57.624000000000002</v>
      </c>
      <c r="Q1741" s="8">
        <v>1.2118E-4</v>
      </c>
      <c r="R1741" s="4" t="s">
        <v>34</v>
      </c>
      <c r="S1741" s="4" t="s">
        <v>35</v>
      </c>
      <c r="T1741" s="4" t="s">
        <v>35</v>
      </c>
      <c r="U1741" s="4">
        <v>3</v>
      </c>
      <c r="V1741" s="4">
        <v>2</v>
      </c>
    </row>
    <row r="1742" spans="1:22" x14ac:dyDescent="0.25">
      <c r="A1742" s="3" t="s">
        <v>13824</v>
      </c>
      <c r="B1742" s="3" t="s">
        <v>13825</v>
      </c>
      <c r="C1742" s="4" t="str">
        <f>_xlfn.XLOOKUP(A1742,'[1]PEB-ST'!A:A,'[1]PEB-ST'!S:S)</f>
        <v>cytosol,plastid</v>
      </c>
      <c r="D1742" s="4" t="s">
        <v>13826</v>
      </c>
      <c r="E1742" s="5" t="s">
        <v>13827</v>
      </c>
      <c r="F1742" s="4" t="s">
        <v>2476</v>
      </c>
      <c r="G1742" s="4" t="s">
        <v>13828</v>
      </c>
      <c r="H1742" s="5" t="s">
        <v>13829</v>
      </c>
      <c r="I1742" s="4" t="s">
        <v>13830</v>
      </c>
      <c r="J1742" s="4" t="s">
        <v>13831</v>
      </c>
      <c r="K1742" s="4" t="s">
        <v>13832</v>
      </c>
      <c r="L1742" s="6">
        <v>-0.59846873753153995</v>
      </c>
      <c r="M1742" s="9">
        <v>9.3110599999999995E-3</v>
      </c>
      <c r="N1742" s="6">
        <v>-1.934785440525518</v>
      </c>
      <c r="O1742" s="8">
        <v>5.0703279903225804E-4</v>
      </c>
      <c r="P1742" s="4">
        <v>221.33</v>
      </c>
      <c r="Q1742" s="8">
        <v>2.3916999999999999E-6</v>
      </c>
      <c r="R1742" s="4" t="s">
        <v>130</v>
      </c>
      <c r="S1742" s="4" t="s">
        <v>34</v>
      </c>
      <c r="T1742" s="4" t="s">
        <v>35</v>
      </c>
      <c r="U1742" s="4">
        <v>18</v>
      </c>
      <c r="V1742" s="4">
        <v>18</v>
      </c>
    </row>
    <row r="1743" spans="1:22" x14ac:dyDescent="0.25">
      <c r="A1743" s="3" t="s">
        <v>13833</v>
      </c>
      <c r="B1743" s="3" t="s">
        <v>13834</v>
      </c>
      <c r="C1743" s="4" t="str">
        <f>_xlfn.XLOOKUP(A1743,'[1]PEB-ST'!A:A,'[1]PEB-ST'!S:S)</f>
        <v>cytosol</v>
      </c>
      <c r="D1743" s="4" t="s">
        <v>13835</v>
      </c>
      <c r="E1743" s="5" t="s">
        <v>13836</v>
      </c>
      <c r="F1743" s="4" t="s">
        <v>2538</v>
      </c>
      <c r="G1743" s="4" t="s">
        <v>13837</v>
      </c>
      <c r="H1743" s="5" t="s">
        <v>13838</v>
      </c>
      <c r="I1743" s="4" t="s">
        <v>13839</v>
      </c>
      <c r="J1743" s="4" t="s">
        <v>13840</v>
      </c>
      <c r="K1743" s="4" t="s">
        <v>13841</v>
      </c>
      <c r="L1743" s="6">
        <v>0.65168947026655522</v>
      </c>
      <c r="M1743" s="7" t="s">
        <v>33</v>
      </c>
      <c r="N1743" s="6">
        <v>0.91528138984154461</v>
      </c>
      <c r="O1743" s="7" t="s">
        <v>33</v>
      </c>
      <c r="P1743" s="4" t="s">
        <v>33</v>
      </c>
      <c r="Q1743" s="4" t="s">
        <v>33</v>
      </c>
      <c r="R1743" s="4" t="s">
        <v>35</v>
      </c>
      <c r="S1743" s="4" t="s">
        <v>35</v>
      </c>
      <c r="T1743" s="4" t="s">
        <v>35</v>
      </c>
      <c r="U1743" s="4">
        <v>5</v>
      </c>
      <c r="V1743" s="4">
        <v>1</v>
      </c>
    </row>
    <row r="1744" spans="1:22" x14ac:dyDescent="0.25">
      <c r="A1744" s="3" t="s">
        <v>13842</v>
      </c>
      <c r="B1744" s="3" t="s">
        <v>13843</v>
      </c>
      <c r="C1744" s="4" t="str">
        <f>_xlfn.XLOOKUP(A1744,'[1]PEB-ST'!A:A,'[1]PEB-ST'!S:S)</f>
        <v>mitochondrion</v>
      </c>
      <c r="D1744" s="4" t="s">
        <v>13844</v>
      </c>
      <c r="E1744" s="5" t="s">
        <v>13845</v>
      </c>
      <c r="F1744" s="4" t="s">
        <v>2605</v>
      </c>
      <c r="G1744" s="4" t="s">
        <v>13846</v>
      </c>
      <c r="H1744" s="5" t="s">
        <v>8965</v>
      </c>
      <c r="I1744" s="4" t="s">
        <v>13847</v>
      </c>
      <c r="J1744" s="4" t="s">
        <v>13848</v>
      </c>
      <c r="K1744" s="4" t="s">
        <v>13849</v>
      </c>
      <c r="L1744" s="6">
        <v>-0.42420181336599933</v>
      </c>
      <c r="M1744" s="7" t="s">
        <v>33</v>
      </c>
      <c r="N1744" s="6">
        <v>-0.97554245545406482</v>
      </c>
      <c r="O1744" s="8">
        <v>3.0147757254804699E-2</v>
      </c>
      <c r="P1744" s="4">
        <v>7.6528999999999998</v>
      </c>
      <c r="Q1744" s="8">
        <v>2.2334E-2</v>
      </c>
      <c r="R1744" s="4" t="s">
        <v>34</v>
      </c>
      <c r="S1744" s="4" t="s">
        <v>34</v>
      </c>
      <c r="T1744" s="4" t="s">
        <v>35</v>
      </c>
      <c r="U1744" s="4">
        <v>14</v>
      </c>
      <c r="V1744" s="4">
        <v>11</v>
      </c>
    </row>
    <row r="1745" spans="1:22" x14ac:dyDescent="0.25">
      <c r="A1745" s="3" t="s">
        <v>13850</v>
      </c>
      <c r="B1745" s="3" t="s">
        <v>13851</v>
      </c>
      <c r="C1745" s="4" t="str">
        <f>_xlfn.XLOOKUP(A1745,'[1]PEB-ST'!A:A,'[1]PEB-ST'!S:S)</f>
        <v>cytosol</v>
      </c>
      <c r="D1745" s="4" t="s">
        <v>7698</v>
      </c>
      <c r="E1745" s="5" t="s">
        <v>7699</v>
      </c>
      <c r="F1745" s="4" t="s">
        <v>2538</v>
      </c>
      <c r="G1745" s="4" t="s">
        <v>7700</v>
      </c>
      <c r="H1745" s="5" t="s">
        <v>7701</v>
      </c>
      <c r="I1745" s="4" t="s">
        <v>13852</v>
      </c>
      <c r="J1745" s="4" t="s">
        <v>13853</v>
      </c>
      <c r="K1745" s="4" t="s">
        <v>13854</v>
      </c>
      <c r="L1745" s="6">
        <v>-1.1009949724339896</v>
      </c>
      <c r="M1745" s="7" t="s">
        <v>33</v>
      </c>
      <c r="N1745" s="6">
        <v>-1.9759892175390015</v>
      </c>
      <c r="O1745" s="8">
        <v>4.2250871363997702E-2</v>
      </c>
      <c r="P1745" s="4" t="s">
        <v>33</v>
      </c>
      <c r="Q1745" s="4" t="s">
        <v>33</v>
      </c>
      <c r="R1745" s="4" t="s">
        <v>35</v>
      </c>
      <c r="S1745" s="4" t="s">
        <v>35</v>
      </c>
      <c r="T1745" s="4" t="s">
        <v>35</v>
      </c>
      <c r="U1745" s="4">
        <v>43</v>
      </c>
      <c r="V1745" s="4">
        <v>5</v>
      </c>
    </row>
    <row r="1746" spans="1:22" x14ac:dyDescent="0.25">
      <c r="A1746" s="3" t="s">
        <v>13855</v>
      </c>
      <c r="B1746" s="3" t="s">
        <v>13856</v>
      </c>
      <c r="C1746" s="4" t="str">
        <f>_xlfn.XLOOKUP(A1746,'[1]PEB-ST'!A:A,'[1]PEB-ST'!S:S)</f>
        <v>cytosol</v>
      </c>
      <c r="D1746" s="4" t="s">
        <v>7698</v>
      </c>
      <c r="E1746" s="5" t="s">
        <v>7699</v>
      </c>
      <c r="F1746" s="4" t="s">
        <v>2538</v>
      </c>
      <c r="G1746" s="4" t="s">
        <v>13857</v>
      </c>
      <c r="H1746" s="5" t="s">
        <v>13858</v>
      </c>
      <c r="I1746" s="4" t="s">
        <v>13859</v>
      </c>
      <c r="J1746" s="4" t="s">
        <v>13860</v>
      </c>
      <c r="K1746" s="4" t="s">
        <v>13861</v>
      </c>
      <c r="L1746" s="6">
        <v>-0.87111354790960005</v>
      </c>
      <c r="M1746" s="7" t="s">
        <v>33</v>
      </c>
      <c r="N1746" s="6">
        <v>-2.5531878783272681</v>
      </c>
      <c r="O1746" s="7" t="s">
        <v>33</v>
      </c>
      <c r="P1746" s="4" t="s">
        <v>33</v>
      </c>
      <c r="Q1746" s="4" t="s">
        <v>33</v>
      </c>
      <c r="R1746" s="4" t="s">
        <v>35</v>
      </c>
      <c r="S1746" s="4" t="s">
        <v>35</v>
      </c>
      <c r="T1746" s="4" t="s">
        <v>35</v>
      </c>
      <c r="U1746" s="4">
        <v>56</v>
      </c>
      <c r="V1746" s="4">
        <v>46</v>
      </c>
    </row>
    <row r="1747" spans="1:22" x14ac:dyDescent="0.25">
      <c r="A1747" s="3" t="s">
        <v>13862</v>
      </c>
      <c r="B1747" s="3" t="s">
        <v>13863</v>
      </c>
      <c r="C1747" s="4" t="str">
        <f>_xlfn.XLOOKUP(A1747,'[1]PEB-ST'!A:A,'[1]PEB-ST'!S:S)</f>
        <v>plastid</v>
      </c>
      <c r="D1747" s="4" t="s">
        <v>13864</v>
      </c>
      <c r="E1747" s="5" t="s">
        <v>13865</v>
      </c>
      <c r="F1747" s="4" t="s">
        <v>2476</v>
      </c>
      <c r="G1747" s="4" t="s">
        <v>13866</v>
      </c>
      <c r="H1747" s="5" t="s">
        <v>13867</v>
      </c>
      <c r="I1747" s="4" t="s">
        <v>13868</v>
      </c>
      <c r="J1747" s="4" t="s">
        <v>13869</v>
      </c>
      <c r="K1747" s="4" t="s">
        <v>13870</v>
      </c>
      <c r="L1747" s="6">
        <v>-0.47548701928873793</v>
      </c>
      <c r="M1747" s="7" t="s">
        <v>33</v>
      </c>
      <c r="N1747" s="6">
        <v>-1.6542237486143219</v>
      </c>
      <c r="O1747" s="8">
        <v>8.6333275915492901E-3</v>
      </c>
      <c r="P1747" s="4">
        <v>23.422999999999998</v>
      </c>
      <c r="Q1747" s="8">
        <v>1.4636E-3</v>
      </c>
      <c r="R1747" s="4" t="s">
        <v>34</v>
      </c>
      <c r="S1747" s="4" t="s">
        <v>34</v>
      </c>
      <c r="T1747" s="4" t="s">
        <v>35</v>
      </c>
      <c r="U1747" s="4">
        <v>5</v>
      </c>
      <c r="V1747" s="4">
        <v>5</v>
      </c>
    </row>
    <row r="1748" spans="1:22" x14ac:dyDescent="0.25">
      <c r="A1748" s="3" t="s">
        <v>13871</v>
      </c>
      <c r="B1748" s="3" t="s">
        <v>13872</v>
      </c>
      <c r="C1748" s="4" t="str">
        <f>_xlfn.XLOOKUP(A1748,'[1]PEB-ST'!A:A,'[1]PEB-ST'!S:S)</f>
        <v>cytosol</v>
      </c>
      <c r="D1748" s="4" t="s">
        <v>13873</v>
      </c>
      <c r="E1748" s="5" t="s">
        <v>13874</v>
      </c>
      <c r="F1748" s="4" t="s">
        <v>2538</v>
      </c>
      <c r="G1748" s="4" t="s">
        <v>13875</v>
      </c>
      <c r="H1748" s="5" t="s">
        <v>13876</v>
      </c>
      <c r="I1748" s="4" t="s">
        <v>13877</v>
      </c>
      <c r="J1748" s="4" t="s">
        <v>13878</v>
      </c>
      <c r="K1748" s="4" t="s">
        <v>177</v>
      </c>
      <c r="L1748" s="6">
        <v>-2.3561966921793651</v>
      </c>
      <c r="M1748" s="9">
        <v>1.9591192063492E-2</v>
      </c>
      <c r="N1748" s="6">
        <v>-22.107912713178003</v>
      </c>
      <c r="O1748" s="8">
        <v>5.0767192930555498E-3</v>
      </c>
      <c r="P1748" s="4">
        <v>29.358000000000001</v>
      </c>
      <c r="Q1748" s="8">
        <v>7.9695999999999999E-4</v>
      </c>
      <c r="R1748" s="4" t="s">
        <v>34</v>
      </c>
      <c r="S1748" s="4" t="s">
        <v>35</v>
      </c>
      <c r="T1748" s="4" t="s">
        <v>35</v>
      </c>
      <c r="U1748" s="4">
        <v>2</v>
      </c>
      <c r="V1748" s="4">
        <v>2</v>
      </c>
    </row>
    <row r="1749" spans="1:22" x14ac:dyDescent="0.25">
      <c r="A1749" s="3" t="s">
        <v>13879</v>
      </c>
      <c r="B1749" s="3" t="s">
        <v>13880</v>
      </c>
      <c r="C1749" s="4" t="str">
        <f>_xlfn.XLOOKUP(A1749,'[1]PEB-ST'!A:A,'[1]PEB-ST'!S:S)</f>
        <v>nucleus</v>
      </c>
      <c r="D1749" s="4" t="s">
        <v>13881</v>
      </c>
      <c r="E1749" s="5" t="s">
        <v>8644</v>
      </c>
      <c r="F1749" s="4" t="s">
        <v>2576</v>
      </c>
      <c r="G1749" s="4" t="s">
        <v>13882</v>
      </c>
      <c r="H1749" s="5" t="s">
        <v>13883</v>
      </c>
      <c r="I1749" s="4" t="s">
        <v>13884</v>
      </c>
      <c r="J1749" s="4" t="s">
        <v>13885</v>
      </c>
      <c r="K1749" s="4" t="s">
        <v>13886</v>
      </c>
      <c r="L1749" s="6">
        <v>-9.3435679389536785E-2</v>
      </c>
      <c r="M1749" s="7" t="s">
        <v>33</v>
      </c>
      <c r="N1749" s="6">
        <v>-1.7220491298277352</v>
      </c>
      <c r="O1749" s="8">
        <v>6.8578291088664403E-3</v>
      </c>
      <c r="P1749" s="4" t="s">
        <v>33</v>
      </c>
      <c r="Q1749" s="4" t="s">
        <v>33</v>
      </c>
      <c r="R1749" s="4" t="s">
        <v>35</v>
      </c>
      <c r="S1749" s="4" t="s">
        <v>35</v>
      </c>
      <c r="T1749" s="4" t="s">
        <v>35</v>
      </c>
      <c r="U1749" s="4">
        <v>1</v>
      </c>
      <c r="V1749" s="4">
        <v>1</v>
      </c>
    </row>
    <row r="1750" spans="1:22" x14ac:dyDescent="0.25">
      <c r="A1750" s="3" t="s">
        <v>13887</v>
      </c>
      <c r="B1750" s="3" t="s">
        <v>13888</v>
      </c>
      <c r="C1750" s="4" t="str">
        <f>_xlfn.XLOOKUP(A1750,'[1]PEB-ST'!A:A,'[1]PEB-ST'!S:S)</f>
        <v>cytosol</v>
      </c>
      <c r="D1750" s="4" t="s">
        <v>13889</v>
      </c>
      <c r="E1750" s="5" t="s">
        <v>13890</v>
      </c>
      <c r="F1750" s="4" t="s">
        <v>2538</v>
      </c>
      <c r="G1750" s="4" t="s">
        <v>13891</v>
      </c>
      <c r="H1750" s="5" t="s">
        <v>13892</v>
      </c>
      <c r="I1750" s="4" t="s">
        <v>13893</v>
      </c>
      <c r="J1750" s="4" t="s">
        <v>13894</v>
      </c>
      <c r="K1750" s="4" t="s">
        <v>13895</v>
      </c>
      <c r="L1750" s="6">
        <v>-1.117124023769692</v>
      </c>
      <c r="M1750" s="9">
        <v>2.9466792547425399E-2</v>
      </c>
      <c r="N1750" s="6">
        <v>-3.0508315619976223</v>
      </c>
      <c r="O1750" s="8">
        <v>2.7578825170940101E-3</v>
      </c>
      <c r="P1750" s="4">
        <v>27.992999999999999</v>
      </c>
      <c r="Q1750" s="8">
        <v>9.0697E-4</v>
      </c>
      <c r="R1750" s="4" t="s">
        <v>34</v>
      </c>
      <c r="S1750" s="4" t="s">
        <v>35</v>
      </c>
      <c r="T1750" s="4" t="s">
        <v>35</v>
      </c>
      <c r="U1750" s="4">
        <v>5</v>
      </c>
      <c r="V1750" s="4">
        <v>5</v>
      </c>
    </row>
    <row r="1751" spans="1:22" x14ac:dyDescent="0.25">
      <c r="A1751" s="3" t="s">
        <v>13896</v>
      </c>
      <c r="B1751" s="3" t="s">
        <v>13897</v>
      </c>
      <c r="C1751" s="4" t="str">
        <f>_xlfn.XLOOKUP(A1751,'[1]PEB-ST'!A:A,'[1]PEB-ST'!S:S)</f>
        <v>plastid</v>
      </c>
      <c r="D1751" s="4" t="s">
        <v>13898</v>
      </c>
      <c r="E1751" s="5" t="s">
        <v>13899</v>
      </c>
      <c r="F1751" s="4" t="s">
        <v>2476</v>
      </c>
      <c r="G1751" s="4" t="s">
        <v>13900</v>
      </c>
      <c r="H1751" s="5" t="s">
        <v>13901</v>
      </c>
      <c r="I1751" s="4" t="s">
        <v>13902</v>
      </c>
      <c r="J1751" s="4" t="s">
        <v>13903</v>
      </c>
      <c r="K1751" s="4" t="s">
        <v>13904</v>
      </c>
      <c r="L1751" s="6">
        <v>-0.87102040893088972</v>
      </c>
      <c r="M1751" s="7" t="s">
        <v>33</v>
      </c>
      <c r="N1751" s="6">
        <v>0.23124327182079091</v>
      </c>
      <c r="O1751" s="7" t="s">
        <v>33</v>
      </c>
      <c r="P1751" s="4" t="s">
        <v>33</v>
      </c>
      <c r="Q1751" s="4" t="s">
        <v>33</v>
      </c>
      <c r="R1751" s="4" t="s">
        <v>35</v>
      </c>
      <c r="S1751" s="4" t="s">
        <v>35</v>
      </c>
      <c r="T1751" s="4" t="s">
        <v>35</v>
      </c>
      <c r="U1751" s="4">
        <v>2</v>
      </c>
      <c r="V1751" s="4">
        <v>2</v>
      </c>
    </row>
    <row r="1752" spans="1:22" x14ac:dyDescent="0.25">
      <c r="A1752" s="3" t="s">
        <v>13905</v>
      </c>
      <c r="B1752" s="3" t="s">
        <v>13906</v>
      </c>
      <c r="C1752" s="4" t="str">
        <f>_xlfn.XLOOKUP(A1752,'[1]PEB-ST'!A:A,'[1]PEB-ST'!S:S)</f>
        <v>cytosol,mitochondrion,plastid</v>
      </c>
      <c r="D1752" s="4" t="s">
        <v>13907</v>
      </c>
      <c r="E1752" s="5" t="s">
        <v>13908</v>
      </c>
      <c r="F1752" s="4" t="s">
        <v>2557</v>
      </c>
      <c r="G1752" s="4" t="s">
        <v>13909</v>
      </c>
      <c r="H1752" s="5" t="s">
        <v>13910</v>
      </c>
      <c r="I1752" s="4" t="s">
        <v>13911</v>
      </c>
      <c r="J1752" s="4" t="s">
        <v>13912</v>
      </c>
      <c r="K1752" s="4" t="s">
        <v>13913</v>
      </c>
      <c r="L1752" s="6">
        <v>0.11623001654687624</v>
      </c>
      <c r="M1752" s="7" t="s">
        <v>33</v>
      </c>
      <c r="N1752" s="6">
        <v>-0.18028099326236702</v>
      </c>
      <c r="O1752" s="7" t="s">
        <v>33</v>
      </c>
      <c r="P1752" s="4" t="s">
        <v>33</v>
      </c>
      <c r="Q1752" s="4" t="s">
        <v>33</v>
      </c>
      <c r="R1752" s="4" t="s">
        <v>35</v>
      </c>
      <c r="S1752" s="4" t="s">
        <v>35</v>
      </c>
      <c r="T1752" s="4" t="s">
        <v>35</v>
      </c>
      <c r="U1752" s="4">
        <v>23</v>
      </c>
      <c r="V1752" s="4">
        <v>9</v>
      </c>
    </row>
    <row r="1753" spans="1:22" x14ac:dyDescent="0.25">
      <c r="A1753" s="3" t="s">
        <v>13914</v>
      </c>
      <c r="B1753" s="3" t="s">
        <v>13915</v>
      </c>
      <c r="C1753" s="4" t="str">
        <f>_xlfn.XLOOKUP(A1753,'[1]PEB-ST'!A:A,'[1]PEB-ST'!S:S)</f>
        <v>plastid</v>
      </c>
      <c r="D1753" s="4" t="s">
        <v>13916</v>
      </c>
      <c r="E1753" s="5" t="s">
        <v>13917</v>
      </c>
      <c r="F1753" s="4" t="s">
        <v>2476</v>
      </c>
      <c r="G1753" s="4" t="s">
        <v>13918</v>
      </c>
      <c r="H1753" s="5" t="s">
        <v>13919</v>
      </c>
      <c r="I1753" s="4" t="s">
        <v>13920</v>
      </c>
      <c r="J1753" s="4" t="s">
        <v>13921</v>
      </c>
      <c r="K1753" s="4" t="s">
        <v>13922</v>
      </c>
      <c r="L1753" s="6">
        <v>-1.1043617081455002</v>
      </c>
      <c r="M1753" s="9">
        <v>1.69452954773869E-2</v>
      </c>
      <c r="N1753" s="6">
        <v>-2.3859976648547052</v>
      </c>
      <c r="O1753" s="8">
        <v>4.4827148159879296E-3</v>
      </c>
      <c r="P1753" s="4">
        <v>39.582000000000001</v>
      </c>
      <c r="Q1753" s="8">
        <v>3.4968999999999999E-4</v>
      </c>
      <c r="R1753" s="4" t="s">
        <v>34</v>
      </c>
      <c r="S1753" s="4" t="s">
        <v>35</v>
      </c>
      <c r="T1753" s="4" t="s">
        <v>35</v>
      </c>
      <c r="U1753" s="4">
        <v>1</v>
      </c>
      <c r="V1753" s="4">
        <v>1</v>
      </c>
    </row>
    <row r="1754" spans="1:22" x14ac:dyDescent="0.25">
      <c r="A1754" s="3" t="s">
        <v>13923</v>
      </c>
      <c r="B1754" s="3" t="s">
        <v>13924</v>
      </c>
      <c r="C1754" s="4" t="str">
        <f>_xlfn.XLOOKUP(A1754,'[1]PEB-ST'!A:A,'[1]PEB-ST'!S:S)</f>
        <v>plastid</v>
      </c>
      <c r="D1754" s="4" t="s">
        <v>13925</v>
      </c>
      <c r="E1754" s="5" t="s">
        <v>13926</v>
      </c>
      <c r="F1754" s="4" t="s">
        <v>2504</v>
      </c>
      <c r="G1754" s="4" t="s">
        <v>13927</v>
      </c>
      <c r="H1754" s="5" t="s">
        <v>13928</v>
      </c>
      <c r="I1754" s="4" t="s">
        <v>13929</v>
      </c>
      <c r="J1754" s="4" t="s">
        <v>13930</v>
      </c>
      <c r="K1754" s="4" t="s">
        <v>13931</v>
      </c>
      <c r="L1754" s="6">
        <v>-0.69488611229977049</v>
      </c>
      <c r="M1754" s="9">
        <v>4.8926186679000901E-2</v>
      </c>
      <c r="N1754" s="6">
        <v>-2.4777136424183479</v>
      </c>
      <c r="O1754" s="8">
        <v>2.2881395081521699E-3</v>
      </c>
      <c r="P1754" s="4">
        <v>22.706</v>
      </c>
      <c r="Q1754" s="8">
        <v>1.5896E-3</v>
      </c>
      <c r="R1754" s="4" t="s">
        <v>130</v>
      </c>
      <c r="S1754" s="4" t="s">
        <v>34</v>
      </c>
      <c r="T1754" s="4" t="s">
        <v>35</v>
      </c>
      <c r="U1754" s="4">
        <v>8</v>
      </c>
      <c r="V1754" s="4">
        <v>8</v>
      </c>
    </row>
    <row r="1755" spans="1:22" x14ac:dyDescent="0.25">
      <c r="A1755" s="3" t="s">
        <v>13932</v>
      </c>
      <c r="B1755" s="3" t="s">
        <v>13933</v>
      </c>
      <c r="C1755" s="4" t="str">
        <f>_xlfn.XLOOKUP(A1755,'[1]PEB-ST'!A:A,'[1]PEB-ST'!S:S)</f>
        <v>mitochondrion</v>
      </c>
      <c r="D1755" s="4" t="s">
        <v>13934</v>
      </c>
      <c r="E1755" s="5" t="s">
        <v>13935</v>
      </c>
      <c r="F1755" s="4" t="s">
        <v>2595</v>
      </c>
      <c r="G1755" s="4" t="s">
        <v>13936</v>
      </c>
      <c r="H1755" s="5" t="s">
        <v>13937</v>
      </c>
      <c r="I1755" s="4" t="s">
        <v>13938</v>
      </c>
      <c r="J1755" s="4" t="s">
        <v>13939</v>
      </c>
      <c r="K1755" s="4" t="s">
        <v>13940</v>
      </c>
      <c r="L1755" s="6">
        <v>-0.75597421431069334</v>
      </c>
      <c r="M1755" s="7" t="s">
        <v>33</v>
      </c>
      <c r="N1755" s="6">
        <v>-2.8084183709664203</v>
      </c>
      <c r="O1755" s="8">
        <v>2.7432887772925701E-3</v>
      </c>
      <c r="P1755" s="4">
        <v>12.673</v>
      </c>
      <c r="Q1755" s="8">
        <v>7.0134000000000004E-3</v>
      </c>
      <c r="R1755" s="4" t="s">
        <v>34</v>
      </c>
      <c r="S1755" s="4" t="s">
        <v>34</v>
      </c>
      <c r="T1755" s="4" t="s">
        <v>35</v>
      </c>
      <c r="U1755" s="4">
        <v>12</v>
      </c>
      <c r="V1755" s="4">
        <v>7</v>
      </c>
    </row>
    <row r="1756" spans="1:22" x14ac:dyDescent="0.25">
      <c r="A1756" s="3" t="s">
        <v>13941</v>
      </c>
      <c r="B1756" s="3" t="s">
        <v>13942</v>
      </c>
      <c r="C1756" s="4" t="str">
        <f>_xlfn.XLOOKUP(A1756,'[1]PEB-ST'!A:A,'[1]PEB-ST'!S:S)</f>
        <v>plastid,nucleus</v>
      </c>
      <c r="D1756" s="4" t="s">
        <v>13943</v>
      </c>
      <c r="E1756" s="5" t="s">
        <v>6721</v>
      </c>
      <c r="F1756" s="4" t="s">
        <v>2576</v>
      </c>
      <c r="G1756" s="4" t="s">
        <v>13944</v>
      </c>
      <c r="H1756" s="5" t="s">
        <v>6723</v>
      </c>
      <c r="I1756" s="4" t="s">
        <v>13945</v>
      </c>
      <c r="J1756" s="4" t="s">
        <v>13946</v>
      </c>
      <c r="K1756" s="4" t="s">
        <v>13947</v>
      </c>
      <c r="L1756" s="6">
        <v>1.3764710263584418E-2</v>
      </c>
      <c r="M1756" s="7" t="s">
        <v>33</v>
      </c>
      <c r="N1756" s="6">
        <v>-0.28384358755683753</v>
      </c>
      <c r="O1756" s="7" t="s">
        <v>33</v>
      </c>
      <c r="P1756" s="4" t="s">
        <v>33</v>
      </c>
      <c r="Q1756" s="4" t="s">
        <v>33</v>
      </c>
      <c r="R1756" s="4" t="s">
        <v>35</v>
      </c>
      <c r="S1756" s="4" t="s">
        <v>35</v>
      </c>
      <c r="T1756" s="4" t="s">
        <v>35</v>
      </c>
      <c r="U1756" s="4">
        <v>3</v>
      </c>
      <c r="V1756" s="4">
        <v>3</v>
      </c>
    </row>
    <row r="1757" spans="1:22" x14ac:dyDescent="0.25">
      <c r="A1757" s="3" t="s">
        <v>13948</v>
      </c>
      <c r="B1757" s="3" t="s">
        <v>13949</v>
      </c>
      <c r="C1757" s="4" t="str">
        <f>_xlfn.XLOOKUP(A1757,'[1]PEB-ST'!A:A,'[1]PEB-ST'!S:S)</f>
        <v>cytosol</v>
      </c>
      <c r="D1757" s="4" t="s">
        <v>13950</v>
      </c>
      <c r="E1757" s="5" t="s">
        <v>1155</v>
      </c>
      <c r="F1757" s="4" t="s">
        <v>2605</v>
      </c>
      <c r="G1757" s="4" t="s">
        <v>13951</v>
      </c>
      <c r="H1757" s="5" t="s">
        <v>13952</v>
      </c>
      <c r="I1757" s="4" t="s">
        <v>13953</v>
      </c>
      <c r="J1757" s="4" t="s">
        <v>13954</v>
      </c>
      <c r="K1757" s="4" t="s">
        <v>13955</v>
      </c>
      <c r="L1757" s="6">
        <v>-0.171740932761035</v>
      </c>
      <c r="M1757" s="7" t="s">
        <v>33</v>
      </c>
      <c r="N1757" s="6">
        <v>-2.722228080465638</v>
      </c>
      <c r="O1757" s="7" t="s">
        <v>33</v>
      </c>
      <c r="P1757" s="4" t="s">
        <v>33</v>
      </c>
      <c r="Q1757" s="4" t="s">
        <v>33</v>
      </c>
      <c r="R1757" s="4" t="s">
        <v>35</v>
      </c>
      <c r="S1757" s="4" t="s">
        <v>35</v>
      </c>
      <c r="T1757" s="4" t="s">
        <v>35</v>
      </c>
      <c r="U1757" s="4">
        <v>2</v>
      </c>
      <c r="V1757" s="4">
        <v>2</v>
      </c>
    </row>
    <row r="1758" spans="1:22" x14ac:dyDescent="0.25">
      <c r="A1758" s="3" t="s">
        <v>13956</v>
      </c>
      <c r="B1758" s="3" t="s">
        <v>13957</v>
      </c>
      <c r="C1758" s="4" t="str">
        <f>_xlfn.XLOOKUP(A1758,'[1]PEB-ST'!A:A,'[1]PEB-ST'!S:S)</f>
        <v>cytosol</v>
      </c>
      <c r="D1758" s="4" t="s">
        <v>13958</v>
      </c>
      <c r="E1758" s="5" t="s">
        <v>13959</v>
      </c>
      <c r="F1758" s="4" t="s">
        <v>2466</v>
      </c>
      <c r="G1758" s="4" t="s">
        <v>13960</v>
      </c>
      <c r="H1758" s="5" t="s">
        <v>13961</v>
      </c>
      <c r="I1758" s="4" t="s">
        <v>13962</v>
      </c>
      <c r="J1758" s="4" t="s">
        <v>13963</v>
      </c>
      <c r="K1758" s="4" t="s">
        <v>13964</v>
      </c>
      <c r="L1758" s="6">
        <v>-0.22774592056239298</v>
      </c>
      <c r="M1758" s="7" t="s">
        <v>33</v>
      </c>
      <c r="N1758" s="6">
        <v>-0.2454491928316708</v>
      </c>
      <c r="O1758" s="7" t="s">
        <v>33</v>
      </c>
      <c r="P1758" s="4" t="s">
        <v>33</v>
      </c>
      <c r="Q1758" s="4" t="s">
        <v>33</v>
      </c>
      <c r="R1758" s="4" t="s">
        <v>35</v>
      </c>
      <c r="S1758" s="4" t="s">
        <v>35</v>
      </c>
      <c r="T1758" s="4" t="s">
        <v>35</v>
      </c>
      <c r="U1758" s="4">
        <v>1</v>
      </c>
      <c r="V1758" s="4">
        <v>1</v>
      </c>
    </row>
    <row r="1759" spans="1:22" x14ac:dyDescent="0.25">
      <c r="A1759" s="3" t="s">
        <v>13965</v>
      </c>
      <c r="B1759" s="3" t="s">
        <v>13966</v>
      </c>
      <c r="C1759" s="4" t="str">
        <f>_xlfn.XLOOKUP(A1759,'[1]PEB-ST'!A:A,'[1]PEB-ST'!S:S)</f>
        <v>cytosol</v>
      </c>
      <c r="D1759" s="4" t="s">
        <v>12172</v>
      </c>
      <c r="E1759" s="5" t="s">
        <v>3956</v>
      </c>
      <c r="F1759" s="4" t="s">
        <v>2466</v>
      </c>
      <c r="G1759" s="4" t="s">
        <v>12173</v>
      </c>
      <c r="H1759" s="5" t="s">
        <v>3958</v>
      </c>
      <c r="I1759" s="4" t="s">
        <v>13967</v>
      </c>
      <c r="J1759" s="4" t="s">
        <v>13968</v>
      </c>
      <c r="K1759" s="4" t="s">
        <v>13969</v>
      </c>
      <c r="L1759" s="6">
        <v>0.24428479938777717</v>
      </c>
      <c r="M1759" s="7" t="s">
        <v>33</v>
      </c>
      <c r="N1759" s="6">
        <v>0.12278921174048764</v>
      </c>
      <c r="O1759" s="7" t="s">
        <v>33</v>
      </c>
      <c r="P1759" s="4" t="s">
        <v>33</v>
      </c>
      <c r="Q1759" s="4" t="s">
        <v>33</v>
      </c>
      <c r="R1759" s="4" t="s">
        <v>35</v>
      </c>
      <c r="S1759" s="4" t="s">
        <v>35</v>
      </c>
      <c r="T1759" s="4" t="s">
        <v>35</v>
      </c>
      <c r="U1759" s="4">
        <v>1</v>
      </c>
      <c r="V1759" s="4">
        <v>1</v>
      </c>
    </row>
    <row r="1760" spans="1:22" x14ac:dyDescent="0.25">
      <c r="A1760" s="3" t="s">
        <v>13970</v>
      </c>
      <c r="B1760" s="3" t="s">
        <v>13971</v>
      </c>
      <c r="C1760" s="4" t="str">
        <f>_xlfn.XLOOKUP(A1760,'[1]PEB-ST'!A:A,'[1]PEB-ST'!S:S)</f>
        <v>cytosol</v>
      </c>
      <c r="D1760" s="4" t="s">
        <v>13972</v>
      </c>
      <c r="E1760" s="5" t="s">
        <v>13973</v>
      </c>
      <c r="F1760" s="4" t="s">
        <v>2605</v>
      </c>
      <c r="G1760" s="4" t="s">
        <v>13974</v>
      </c>
      <c r="H1760" s="5" t="s">
        <v>13975</v>
      </c>
      <c r="I1760" s="4" t="s">
        <v>13976</v>
      </c>
      <c r="J1760" s="4" t="s">
        <v>13977</v>
      </c>
      <c r="K1760" s="4" t="s">
        <v>13978</v>
      </c>
      <c r="L1760" s="6">
        <v>-0.15568330924773002</v>
      </c>
      <c r="M1760" s="7" t="s">
        <v>33</v>
      </c>
      <c r="N1760" s="6">
        <v>-1.0378812556173007</v>
      </c>
      <c r="O1760" s="8">
        <v>3.9657373119868604E-3</v>
      </c>
      <c r="P1760" s="4">
        <v>15.765000000000001</v>
      </c>
      <c r="Q1760" s="8">
        <v>4.0860999999999996E-3</v>
      </c>
      <c r="R1760" s="4" t="s">
        <v>34</v>
      </c>
      <c r="S1760" s="4" t="s">
        <v>34</v>
      </c>
      <c r="T1760" s="4" t="s">
        <v>35</v>
      </c>
      <c r="U1760" s="4">
        <v>12</v>
      </c>
      <c r="V1760" s="4">
        <v>12</v>
      </c>
    </row>
    <row r="1761" spans="1:22" x14ac:dyDescent="0.25">
      <c r="A1761" s="3" t="s">
        <v>13979</v>
      </c>
      <c r="B1761" s="3" t="s">
        <v>13980</v>
      </c>
      <c r="C1761" s="4" t="str">
        <f>_xlfn.XLOOKUP(A1761,'[1]PEB-ST'!A:A,'[1]PEB-ST'!S:S)</f>
        <v>cytosol</v>
      </c>
      <c r="D1761" s="4" t="s">
        <v>13981</v>
      </c>
      <c r="E1761" s="5" t="s">
        <v>5876</v>
      </c>
      <c r="F1761" s="4" t="s">
        <v>2557</v>
      </c>
      <c r="G1761" s="4" t="s">
        <v>13982</v>
      </c>
      <c r="H1761" s="5" t="s">
        <v>5878</v>
      </c>
      <c r="I1761" s="4" t="s">
        <v>13983</v>
      </c>
      <c r="J1761" s="4" t="s">
        <v>13984</v>
      </c>
      <c r="K1761" s="4" t="s">
        <v>13985</v>
      </c>
      <c r="L1761" s="6">
        <v>-0.41247837996576925</v>
      </c>
      <c r="M1761" s="7" t="s">
        <v>33</v>
      </c>
      <c r="N1761" s="6">
        <v>-0.95916209851852741</v>
      </c>
      <c r="O1761" s="8">
        <v>4.4342206126045697E-2</v>
      </c>
      <c r="P1761" s="4" t="s">
        <v>33</v>
      </c>
      <c r="Q1761" s="4" t="s">
        <v>33</v>
      </c>
      <c r="R1761" s="4" t="s">
        <v>35</v>
      </c>
      <c r="S1761" s="4" t="s">
        <v>35</v>
      </c>
      <c r="T1761" s="4" t="s">
        <v>35</v>
      </c>
      <c r="U1761" s="4">
        <v>3</v>
      </c>
      <c r="V1761" s="4">
        <v>2</v>
      </c>
    </row>
    <row r="1762" spans="1:22" x14ac:dyDescent="0.25">
      <c r="A1762" s="3" t="s">
        <v>13986</v>
      </c>
      <c r="B1762" s="3" t="s">
        <v>13987</v>
      </c>
      <c r="C1762" s="4" t="str">
        <f>_xlfn.XLOOKUP(A1762,'[1]PEB-ST'!A:A,'[1]PEB-ST'!S:S)</f>
        <v>plastid</v>
      </c>
      <c r="D1762" s="4" t="s">
        <v>13988</v>
      </c>
      <c r="E1762" s="5" t="s">
        <v>13989</v>
      </c>
      <c r="F1762" s="4" t="s">
        <v>2476</v>
      </c>
      <c r="G1762" s="4" t="s">
        <v>13990</v>
      </c>
      <c r="H1762" s="5" t="s">
        <v>13991</v>
      </c>
      <c r="I1762" s="4" t="s">
        <v>13992</v>
      </c>
      <c r="J1762" s="4" t="s">
        <v>13993</v>
      </c>
      <c r="K1762" s="4" t="s">
        <v>13994</v>
      </c>
      <c r="L1762" s="6">
        <v>-6.9472634265479546E-2</v>
      </c>
      <c r="M1762" s="7" t="s">
        <v>33</v>
      </c>
      <c r="N1762" s="6">
        <v>-0.94957904108763536</v>
      </c>
      <c r="O1762" s="8">
        <v>4.2907215408450702E-2</v>
      </c>
      <c r="P1762" s="4" t="s">
        <v>33</v>
      </c>
      <c r="Q1762" s="4" t="s">
        <v>33</v>
      </c>
      <c r="R1762" s="4" t="s">
        <v>35</v>
      </c>
      <c r="S1762" s="4" t="s">
        <v>35</v>
      </c>
      <c r="T1762" s="4" t="s">
        <v>35</v>
      </c>
      <c r="U1762" s="4">
        <v>4</v>
      </c>
      <c r="V1762" s="4">
        <v>4</v>
      </c>
    </row>
    <row r="1763" spans="1:22" x14ac:dyDescent="0.25">
      <c r="A1763" s="3" t="s">
        <v>13995</v>
      </c>
      <c r="B1763" s="3" t="s">
        <v>13996</v>
      </c>
      <c r="C1763" s="4" t="str">
        <f>_xlfn.XLOOKUP(A1763,'[1]PEB-ST'!A:A,'[1]PEB-ST'!S:S)</f>
        <v>cytosol</v>
      </c>
      <c r="D1763" s="4" t="s">
        <v>13997</v>
      </c>
      <c r="E1763" s="5" t="s">
        <v>13998</v>
      </c>
      <c r="F1763" s="4" t="s">
        <v>2466</v>
      </c>
      <c r="G1763" s="4" t="s">
        <v>13999</v>
      </c>
      <c r="H1763" s="5" t="s">
        <v>14000</v>
      </c>
      <c r="I1763" s="4" t="s">
        <v>14001</v>
      </c>
      <c r="J1763" s="4" t="s">
        <v>14002</v>
      </c>
      <c r="K1763" s="4" t="s">
        <v>14003</v>
      </c>
      <c r="L1763" s="6">
        <v>-0.73097203860807591</v>
      </c>
      <c r="M1763" s="7" t="s">
        <v>33</v>
      </c>
      <c r="N1763" s="6">
        <v>-3.1204720388052145</v>
      </c>
      <c r="O1763" s="8">
        <v>5.0309737202804697E-2</v>
      </c>
      <c r="P1763" s="4" t="s">
        <v>33</v>
      </c>
      <c r="Q1763" s="4" t="s">
        <v>33</v>
      </c>
      <c r="R1763" s="4" t="s">
        <v>35</v>
      </c>
      <c r="S1763" s="4" t="s">
        <v>35</v>
      </c>
      <c r="T1763" s="4" t="s">
        <v>35</v>
      </c>
      <c r="U1763" s="4">
        <v>2</v>
      </c>
      <c r="V1763" s="4">
        <v>2</v>
      </c>
    </row>
    <row r="1764" spans="1:22" x14ac:dyDescent="0.25">
      <c r="A1764" s="3" t="s">
        <v>14004</v>
      </c>
      <c r="B1764" s="3" t="s">
        <v>14005</v>
      </c>
      <c r="C1764" s="4" t="str">
        <f>_xlfn.XLOOKUP(A1764,'[1]PEB-ST'!A:A,'[1]PEB-ST'!S:S)</f>
        <v>cytosol,mitochondrion,nucleus</v>
      </c>
      <c r="D1764" s="4" t="s">
        <v>3928</v>
      </c>
      <c r="E1764" s="5" t="s">
        <v>3929</v>
      </c>
      <c r="F1764" s="4" t="s">
        <v>2557</v>
      </c>
      <c r="G1764" s="4" t="s">
        <v>14006</v>
      </c>
      <c r="H1764" s="5" t="s">
        <v>14007</v>
      </c>
      <c r="I1764" s="4" t="s">
        <v>14008</v>
      </c>
      <c r="J1764" s="4" t="s">
        <v>14009</v>
      </c>
      <c r="K1764" s="4" t="s">
        <v>14010</v>
      </c>
      <c r="L1764" s="6">
        <v>-0.41838366447471043</v>
      </c>
      <c r="M1764" s="7" t="s">
        <v>33</v>
      </c>
      <c r="N1764" s="6">
        <v>-1.1377487017709935</v>
      </c>
      <c r="O1764" s="8">
        <v>1.22535792275398E-2</v>
      </c>
      <c r="P1764" s="4">
        <v>11.074999999999999</v>
      </c>
      <c r="Q1764" s="8">
        <v>9.6839999999999999E-3</v>
      </c>
      <c r="R1764" s="4" t="s">
        <v>34</v>
      </c>
      <c r="S1764" s="4" t="s">
        <v>34</v>
      </c>
      <c r="T1764" s="4" t="s">
        <v>35</v>
      </c>
      <c r="U1764" s="4">
        <v>4</v>
      </c>
      <c r="V1764" s="4">
        <v>3</v>
      </c>
    </row>
    <row r="1765" spans="1:22" x14ac:dyDescent="0.25">
      <c r="A1765" s="3" t="s">
        <v>14011</v>
      </c>
      <c r="B1765" s="3" t="s">
        <v>14012</v>
      </c>
      <c r="C1765" s="4" t="str">
        <f>_xlfn.XLOOKUP(A1765,'[1]PEB-ST'!A:A,'[1]PEB-ST'!S:S)</f>
        <v>plasma membrane</v>
      </c>
      <c r="D1765" s="4" t="s">
        <v>14013</v>
      </c>
      <c r="E1765" s="5" t="s">
        <v>14014</v>
      </c>
      <c r="F1765" s="4" t="s">
        <v>2466</v>
      </c>
      <c r="G1765" s="4" t="s">
        <v>14015</v>
      </c>
      <c r="H1765" s="5" t="s">
        <v>14016</v>
      </c>
      <c r="I1765" s="4" t="s">
        <v>14017</v>
      </c>
      <c r="J1765" s="4" t="s">
        <v>14018</v>
      </c>
      <c r="K1765" s="4" t="s">
        <v>14019</v>
      </c>
      <c r="L1765" s="6">
        <v>0.70051121043767817</v>
      </c>
      <c r="M1765" s="7" t="s">
        <v>33</v>
      </c>
      <c r="N1765" s="6">
        <v>0.28356100088212416</v>
      </c>
      <c r="O1765" s="7" t="s">
        <v>33</v>
      </c>
      <c r="P1765" s="4" t="s">
        <v>33</v>
      </c>
      <c r="Q1765" s="4" t="s">
        <v>33</v>
      </c>
      <c r="R1765" s="4" t="s">
        <v>35</v>
      </c>
      <c r="S1765" s="4" t="s">
        <v>35</v>
      </c>
      <c r="T1765" s="4" t="s">
        <v>35</v>
      </c>
      <c r="U1765" s="4">
        <v>9</v>
      </c>
      <c r="V1765" s="4">
        <v>8</v>
      </c>
    </row>
    <row r="1766" spans="1:22" x14ac:dyDescent="0.25">
      <c r="A1766" s="3" t="s">
        <v>14020</v>
      </c>
      <c r="B1766" s="3" t="s">
        <v>14021</v>
      </c>
      <c r="C1766" s="4" t="str">
        <f>_xlfn.XLOOKUP(A1766,'[1]PEB-ST'!A:A,'[1]PEB-ST'!S:S)</f>
        <v>cytosol</v>
      </c>
      <c r="D1766" s="4" t="s">
        <v>14022</v>
      </c>
      <c r="E1766" s="5" t="s">
        <v>14023</v>
      </c>
      <c r="F1766" s="4" t="s">
        <v>2504</v>
      </c>
      <c r="G1766" s="4" t="s">
        <v>14024</v>
      </c>
      <c r="H1766" s="5" t="s">
        <v>14025</v>
      </c>
      <c r="I1766" s="4" t="s">
        <v>14026</v>
      </c>
      <c r="J1766" s="4" t="s">
        <v>14027</v>
      </c>
      <c r="K1766" s="4" t="s">
        <v>14028</v>
      </c>
      <c r="L1766" s="6">
        <v>0.20406029718815005</v>
      </c>
      <c r="M1766" s="7" t="s">
        <v>33</v>
      </c>
      <c r="N1766" s="6">
        <v>-0.4077515316522563</v>
      </c>
      <c r="O1766" s="8">
        <v>3.4027925936791797E-2</v>
      </c>
      <c r="P1766" s="4" t="s">
        <v>33</v>
      </c>
      <c r="Q1766" s="4" t="s">
        <v>33</v>
      </c>
      <c r="R1766" s="4" t="s">
        <v>35</v>
      </c>
      <c r="S1766" s="4" t="s">
        <v>35</v>
      </c>
      <c r="T1766" s="4" t="s">
        <v>35</v>
      </c>
      <c r="U1766" s="4">
        <v>3</v>
      </c>
      <c r="V1766" s="4">
        <v>3</v>
      </c>
    </row>
    <row r="1767" spans="1:22" x14ac:dyDescent="0.25">
      <c r="A1767" s="3" t="s">
        <v>14029</v>
      </c>
      <c r="B1767" s="3" t="s">
        <v>14030</v>
      </c>
      <c r="C1767" s="4" t="str">
        <f>_xlfn.XLOOKUP(A1767,'[1]PEB-ST'!A:A,'[1]PEB-ST'!S:S)</f>
        <v>mitochondrion</v>
      </c>
      <c r="D1767" s="4" t="s">
        <v>14031</v>
      </c>
      <c r="E1767" s="5" t="s">
        <v>14032</v>
      </c>
      <c r="F1767" s="4" t="s">
        <v>2557</v>
      </c>
      <c r="G1767" s="4" t="s">
        <v>14033</v>
      </c>
      <c r="H1767" s="5" t="s">
        <v>14034</v>
      </c>
      <c r="I1767" s="4" t="s">
        <v>14035</v>
      </c>
      <c r="J1767" s="4" t="s">
        <v>14036</v>
      </c>
      <c r="K1767" s="4" t="s">
        <v>14037</v>
      </c>
      <c r="L1767" s="6">
        <v>0.12002737086713232</v>
      </c>
      <c r="M1767" s="7" t="s">
        <v>33</v>
      </c>
      <c r="N1767" s="6">
        <v>-0.80149359569496492</v>
      </c>
      <c r="O1767" s="8">
        <v>4.3122905824915798E-2</v>
      </c>
      <c r="P1767" s="4" t="s">
        <v>33</v>
      </c>
      <c r="Q1767" s="4" t="s">
        <v>33</v>
      </c>
      <c r="R1767" s="4" t="s">
        <v>35</v>
      </c>
      <c r="S1767" s="4" t="s">
        <v>35</v>
      </c>
      <c r="T1767" s="4" t="s">
        <v>35</v>
      </c>
      <c r="U1767" s="4">
        <v>2</v>
      </c>
      <c r="V1767" s="4">
        <v>2</v>
      </c>
    </row>
    <row r="1768" spans="1:22" x14ac:dyDescent="0.25">
      <c r="A1768" s="3" t="s">
        <v>14038</v>
      </c>
      <c r="B1768" s="3" t="s">
        <v>14039</v>
      </c>
      <c r="C1768" s="4" t="str">
        <f>_xlfn.XLOOKUP(A1768,'[1]PEB-ST'!A:A,'[1]PEB-ST'!S:S)</f>
        <v>cytosol</v>
      </c>
      <c r="D1768" s="4" t="s">
        <v>14040</v>
      </c>
      <c r="E1768" s="5" t="s">
        <v>14041</v>
      </c>
      <c r="F1768" s="4" t="s">
        <v>2605</v>
      </c>
      <c r="G1768" s="4" t="s">
        <v>14042</v>
      </c>
      <c r="H1768" s="5" t="s">
        <v>14043</v>
      </c>
      <c r="I1768" s="4" t="s">
        <v>14044</v>
      </c>
      <c r="J1768" s="4" t="s">
        <v>14045</v>
      </c>
      <c r="K1768" s="4" t="s">
        <v>14046</v>
      </c>
      <c r="L1768" s="6">
        <v>-1.1921715304789553</v>
      </c>
      <c r="M1768" s="7" t="s">
        <v>33</v>
      </c>
      <c r="N1768" s="6">
        <v>-0.60590991879976386</v>
      </c>
      <c r="O1768" s="7" t="s">
        <v>33</v>
      </c>
      <c r="P1768" s="4" t="s">
        <v>33</v>
      </c>
      <c r="Q1768" s="4" t="s">
        <v>33</v>
      </c>
      <c r="R1768" s="4" t="s">
        <v>35</v>
      </c>
      <c r="S1768" s="4" t="s">
        <v>35</v>
      </c>
      <c r="T1768" s="4" t="s">
        <v>35</v>
      </c>
      <c r="U1768" s="4">
        <v>2</v>
      </c>
      <c r="V1768" s="4">
        <v>2</v>
      </c>
    </row>
    <row r="1769" spans="1:22" x14ac:dyDescent="0.25">
      <c r="A1769" s="3" t="s">
        <v>14047</v>
      </c>
      <c r="B1769" s="3" t="s">
        <v>14048</v>
      </c>
      <c r="C1769" s="4" t="str">
        <f>_xlfn.XLOOKUP(A1769,'[1]PEB-ST'!A:A,'[1]PEB-ST'!S:S)</f>
        <v>cytosol,mitochondrion,nucleus</v>
      </c>
      <c r="D1769" s="4" t="s">
        <v>6189</v>
      </c>
      <c r="E1769" s="5" t="s">
        <v>6190</v>
      </c>
      <c r="F1769" s="4" t="s">
        <v>2576</v>
      </c>
      <c r="G1769" s="4" t="s">
        <v>14049</v>
      </c>
      <c r="H1769" s="5" t="s">
        <v>14050</v>
      </c>
      <c r="I1769" s="4" t="s">
        <v>14051</v>
      </c>
      <c r="J1769" s="4" t="s">
        <v>14052</v>
      </c>
      <c r="K1769" s="4" t="s">
        <v>14053</v>
      </c>
      <c r="L1769" s="6">
        <v>-0.65424314437815922</v>
      </c>
      <c r="M1769" s="7" t="s">
        <v>33</v>
      </c>
      <c r="N1769" s="6">
        <v>-1.7464571874378789</v>
      </c>
      <c r="O1769" s="8">
        <v>6.7315293269447499E-3</v>
      </c>
      <c r="P1769" s="4">
        <v>12.215</v>
      </c>
      <c r="Q1769" s="8">
        <v>7.6651999999999996E-3</v>
      </c>
      <c r="R1769" s="4" t="s">
        <v>34</v>
      </c>
      <c r="S1769" s="4" t="s">
        <v>34</v>
      </c>
      <c r="T1769" s="4" t="s">
        <v>35</v>
      </c>
      <c r="U1769" s="4">
        <v>6</v>
      </c>
      <c r="V1769" s="4">
        <v>1</v>
      </c>
    </row>
    <row r="1770" spans="1:22" x14ac:dyDescent="0.25">
      <c r="A1770" s="3" t="s">
        <v>14054</v>
      </c>
      <c r="B1770" s="3" t="s">
        <v>14055</v>
      </c>
      <c r="C1770" s="4" t="str">
        <f>_xlfn.XLOOKUP(A1770,'[1]PEB-ST'!A:A,'[1]PEB-ST'!S:S)</f>
        <v>cytosol,peroxisome,nucleus</v>
      </c>
      <c r="D1770" s="4" t="s">
        <v>14056</v>
      </c>
      <c r="E1770" s="5" t="s">
        <v>14057</v>
      </c>
      <c r="F1770" s="4" t="s">
        <v>2605</v>
      </c>
      <c r="G1770" s="4" t="s">
        <v>14058</v>
      </c>
      <c r="H1770" s="5" t="s">
        <v>14059</v>
      </c>
      <c r="I1770" s="4" t="s">
        <v>14060</v>
      </c>
      <c r="J1770" s="4" t="s">
        <v>14061</v>
      </c>
      <c r="K1770" s="4" t="s">
        <v>14062</v>
      </c>
      <c r="L1770" s="6">
        <v>-0.56791452958835231</v>
      </c>
      <c r="M1770" s="7" t="s">
        <v>33</v>
      </c>
      <c r="N1770" s="6">
        <v>-1.7046015069870364</v>
      </c>
      <c r="O1770" s="7" t="s">
        <v>33</v>
      </c>
      <c r="P1770" s="4" t="s">
        <v>33</v>
      </c>
      <c r="Q1770" s="4" t="s">
        <v>33</v>
      </c>
      <c r="R1770" s="4" t="s">
        <v>35</v>
      </c>
      <c r="S1770" s="4" t="s">
        <v>35</v>
      </c>
      <c r="T1770" s="4" t="s">
        <v>35</v>
      </c>
      <c r="U1770" s="4">
        <v>2</v>
      </c>
      <c r="V1770" s="4">
        <v>2</v>
      </c>
    </row>
    <row r="1771" spans="1:22" x14ac:dyDescent="0.25">
      <c r="A1771" s="3" t="s">
        <v>14063</v>
      </c>
      <c r="B1771" s="3" t="s">
        <v>14064</v>
      </c>
      <c r="C1771" s="4" t="str">
        <f>_xlfn.XLOOKUP(A1771,'[1]PEB-ST'!A:A,'[1]PEB-ST'!S:S)</f>
        <v>cytosol</v>
      </c>
      <c r="D1771" s="4" t="s">
        <v>3412</v>
      </c>
      <c r="E1771" s="5" t="s">
        <v>1532</v>
      </c>
      <c r="F1771" s="4" t="s">
        <v>2476</v>
      </c>
      <c r="G1771" s="4" t="s">
        <v>14065</v>
      </c>
      <c r="H1771" s="5" t="s">
        <v>14066</v>
      </c>
      <c r="I1771" s="4" t="s">
        <v>14067</v>
      </c>
      <c r="J1771" s="4" t="s">
        <v>177</v>
      </c>
      <c r="K1771" s="4" t="s">
        <v>14068</v>
      </c>
      <c r="L1771" s="6">
        <v>-20.309662238708025</v>
      </c>
      <c r="M1771" s="7" t="s">
        <v>33</v>
      </c>
      <c r="N1771" s="6">
        <v>3.9284745496620599</v>
      </c>
      <c r="O1771" s="7" t="s">
        <v>33</v>
      </c>
      <c r="P1771" s="4" t="s">
        <v>33</v>
      </c>
      <c r="Q1771" s="4" t="s">
        <v>33</v>
      </c>
      <c r="R1771" s="4" t="s">
        <v>35</v>
      </c>
      <c r="S1771" s="4" t="s">
        <v>35</v>
      </c>
      <c r="T1771" s="4" t="s">
        <v>35</v>
      </c>
      <c r="U1771" s="4">
        <v>3</v>
      </c>
      <c r="V1771" s="4">
        <v>2</v>
      </c>
    </row>
    <row r="1772" spans="1:22" x14ac:dyDescent="0.25">
      <c r="A1772" s="3" t="s">
        <v>14069</v>
      </c>
      <c r="B1772" s="3" t="s">
        <v>14070</v>
      </c>
      <c r="C1772" s="4" t="str">
        <f>_xlfn.XLOOKUP(A1772,'[1]PEB-ST'!A:A,'[1]PEB-ST'!S:S)</f>
        <v>cytosol</v>
      </c>
      <c r="D1772" s="4" t="s">
        <v>14071</v>
      </c>
      <c r="E1772" s="5" t="s">
        <v>14072</v>
      </c>
      <c r="F1772" s="4" t="s">
        <v>2595</v>
      </c>
      <c r="G1772" s="4" t="s">
        <v>14073</v>
      </c>
      <c r="H1772" s="5" t="s">
        <v>14074</v>
      </c>
      <c r="I1772" s="4" t="s">
        <v>14075</v>
      </c>
      <c r="J1772" s="4" t="s">
        <v>14076</v>
      </c>
      <c r="K1772" s="4" t="s">
        <v>14077</v>
      </c>
      <c r="L1772" s="6">
        <v>-0.66058898154704071</v>
      </c>
      <c r="M1772" s="9">
        <v>3.0506936766623201E-2</v>
      </c>
      <c r="N1772" s="6">
        <v>-1.8484305461846811</v>
      </c>
      <c r="O1772" s="8">
        <v>3.3329822588454299E-3</v>
      </c>
      <c r="P1772" s="4">
        <v>24.433</v>
      </c>
      <c r="Q1772" s="8">
        <v>1.3078E-3</v>
      </c>
      <c r="R1772" s="4" t="s">
        <v>130</v>
      </c>
      <c r="S1772" s="4" t="s">
        <v>34</v>
      </c>
      <c r="T1772" s="4" t="s">
        <v>35</v>
      </c>
      <c r="U1772" s="4">
        <v>1</v>
      </c>
      <c r="V1772" s="4">
        <v>1</v>
      </c>
    </row>
    <row r="1773" spans="1:22" x14ac:dyDescent="0.25">
      <c r="A1773" s="3" t="s">
        <v>14078</v>
      </c>
      <c r="B1773" s="3" t="s">
        <v>14079</v>
      </c>
      <c r="C1773" s="4" t="str">
        <f>_xlfn.XLOOKUP(A1773,'[1]PEB-ST'!A:A,'[1]PEB-ST'!S:S)</f>
        <v>cytosol</v>
      </c>
      <c r="D1773" s="4" t="s">
        <v>2988</v>
      </c>
      <c r="E1773" s="5" t="s">
        <v>2989</v>
      </c>
      <c r="F1773" s="4" t="s">
        <v>2538</v>
      </c>
      <c r="G1773" s="4" t="s">
        <v>14080</v>
      </c>
      <c r="H1773" s="5" t="s">
        <v>14081</v>
      </c>
      <c r="I1773" s="4" t="s">
        <v>14082</v>
      </c>
      <c r="J1773" s="4" t="s">
        <v>14083</v>
      </c>
      <c r="K1773" s="4" t="s">
        <v>14084</v>
      </c>
      <c r="L1773" s="6">
        <v>-0.74693457045522615</v>
      </c>
      <c r="M1773" s="7" t="s">
        <v>33</v>
      </c>
      <c r="N1773" s="6">
        <v>-1.9735161812539175</v>
      </c>
      <c r="O1773" s="8">
        <v>4.1137691911225599E-2</v>
      </c>
      <c r="P1773" s="4" t="s">
        <v>33</v>
      </c>
      <c r="Q1773" s="4" t="s">
        <v>33</v>
      </c>
      <c r="R1773" s="4" t="s">
        <v>35</v>
      </c>
      <c r="S1773" s="4" t="s">
        <v>35</v>
      </c>
      <c r="T1773" s="4" t="s">
        <v>35</v>
      </c>
      <c r="U1773" s="4">
        <v>8</v>
      </c>
      <c r="V1773" s="4">
        <v>6</v>
      </c>
    </row>
    <row r="1774" spans="1:22" x14ac:dyDescent="0.25">
      <c r="A1774" s="3" t="s">
        <v>14085</v>
      </c>
      <c r="B1774" s="3" t="s">
        <v>14086</v>
      </c>
      <c r="C1774" s="4" t="str">
        <f>_xlfn.XLOOKUP(A1774,'[1]PEB-ST'!A:A,'[1]PEB-ST'!S:S)</f>
        <v>cytosol</v>
      </c>
      <c r="D1774" s="4" t="s">
        <v>14087</v>
      </c>
      <c r="E1774" s="5" t="s">
        <v>14088</v>
      </c>
      <c r="F1774" s="4" t="s">
        <v>2538</v>
      </c>
      <c r="G1774" s="4" t="s">
        <v>14089</v>
      </c>
      <c r="H1774" s="5" t="s">
        <v>14090</v>
      </c>
      <c r="I1774" s="4" t="s">
        <v>14091</v>
      </c>
      <c r="J1774" s="4" t="s">
        <v>14092</v>
      </c>
      <c r="K1774" s="4" t="s">
        <v>14093</v>
      </c>
      <c r="L1774" s="6">
        <v>-2.0635061482707551</v>
      </c>
      <c r="M1774" s="9">
        <v>1.71077554726368E-2</v>
      </c>
      <c r="N1774" s="6">
        <v>-5.6140903711493921</v>
      </c>
      <c r="O1774" s="8">
        <v>5.7499162658227803E-3</v>
      </c>
      <c r="P1774" s="4">
        <v>37.180999999999997</v>
      </c>
      <c r="Q1774" s="8">
        <v>4.1617999999999999E-4</v>
      </c>
      <c r="R1774" s="4" t="s">
        <v>34</v>
      </c>
      <c r="S1774" s="4" t="s">
        <v>35</v>
      </c>
      <c r="T1774" s="4" t="s">
        <v>35</v>
      </c>
      <c r="U1774" s="4">
        <v>1</v>
      </c>
      <c r="V1774" s="4">
        <v>1</v>
      </c>
    </row>
    <row r="1775" spans="1:22" x14ac:dyDescent="0.25">
      <c r="A1775" s="3" t="s">
        <v>14094</v>
      </c>
      <c r="B1775" s="3" t="s">
        <v>14095</v>
      </c>
      <c r="C1775" s="4" t="str">
        <f>_xlfn.XLOOKUP(A1775,'[1]PEB-ST'!A:A,'[1]PEB-ST'!S:S)</f>
        <v>cytosol</v>
      </c>
      <c r="D1775" s="4" t="s">
        <v>14096</v>
      </c>
      <c r="E1775" s="5" t="s">
        <v>14097</v>
      </c>
      <c r="F1775" s="4" t="s">
        <v>2538</v>
      </c>
      <c r="G1775" s="4" t="s">
        <v>14098</v>
      </c>
      <c r="H1775" s="5" t="s">
        <v>14099</v>
      </c>
      <c r="I1775" s="4" t="s">
        <v>14100</v>
      </c>
      <c r="J1775" s="4" t="s">
        <v>14101</v>
      </c>
      <c r="K1775" s="4" t="s">
        <v>14102</v>
      </c>
      <c r="L1775" s="6">
        <v>-0.55420413715834071</v>
      </c>
      <c r="M1775" s="7" t="s">
        <v>33</v>
      </c>
      <c r="N1775" s="6">
        <v>-1.7240515373809493</v>
      </c>
      <c r="O1775" s="8">
        <v>3.9980413734870303E-2</v>
      </c>
      <c r="P1775" s="4" t="s">
        <v>33</v>
      </c>
      <c r="Q1775" s="4" t="s">
        <v>33</v>
      </c>
      <c r="R1775" s="4" t="s">
        <v>35</v>
      </c>
      <c r="S1775" s="4" t="s">
        <v>35</v>
      </c>
      <c r="T1775" s="4" t="s">
        <v>35</v>
      </c>
      <c r="U1775" s="4">
        <v>7</v>
      </c>
      <c r="V1775" s="4">
        <v>7</v>
      </c>
    </row>
    <row r="1776" spans="1:22" x14ac:dyDescent="0.25">
      <c r="A1776" s="3" t="s">
        <v>14103</v>
      </c>
      <c r="B1776" s="3" t="s">
        <v>14104</v>
      </c>
      <c r="C1776" s="4" t="str">
        <f>_xlfn.XLOOKUP(A1776,'[1]PEB-ST'!A:A,'[1]PEB-ST'!S:S)</f>
        <v>cytosol</v>
      </c>
      <c r="D1776" s="4" t="s">
        <v>14105</v>
      </c>
      <c r="E1776" s="5" t="s">
        <v>14106</v>
      </c>
      <c r="F1776" s="4" t="s">
        <v>2538</v>
      </c>
      <c r="G1776" s="4" t="s">
        <v>14107</v>
      </c>
      <c r="H1776" s="5" t="s">
        <v>14108</v>
      </c>
      <c r="I1776" s="4" t="s">
        <v>14109</v>
      </c>
      <c r="J1776" s="4" t="s">
        <v>14110</v>
      </c>
      <c r="K1776" s="4" t="s">
        <v>14111</v>
      </c>
      <c r="L1776" s="6">
        <v>-0.66543815103715376</v>
      </c>
      <c r="M1776" s="7" t="s">
        <v>33</v>
      </c>
      <c r="N1776" s="6">
        <v>-2.6215454425197966</v>
      </c>
      <c r="O1776" s="8">
        <v>2.8799737709798899E-2</v>
      </c>
      <c r="P1776" s="4" t="s">
        <v>33</v>
      </c>
      <c r="Q1776" s="4" t="s">
        <v>33</v>
      </c>
      <c r="R1776" s="4" t="s">
        <v>35</v>
      </c>
      <c r="S1776" s="4" t="s">
        <v>35</v>
      </c>
      <c r="T1776" s="4" t="s">
        <v>35</v>
      </c>
      <c r="U1776" s="4">
        <v>6</v>
      </c>
      <c r="V1776" s="4">
        <v>6</v>
      </c>
    </row>
    <row r="1777" spans="1:22" x14ac:dyDescent="0.25">
      <c r="A1777" s="3" t="s">
        <v>14112</v>
      </c>
      <c r="B1777" s="3" t="s">
        <v>14113</v>
      </c>
      <c r="C1777" s="4" t="str">
        <f>_xlfn.XLOOKUP(A1777,'[1]PEB-ST'!A:A,'[1]PEB-ST'!S:S)</f>
        <v>cytosol</v>
      </c>
      <c r="D1777" s="4" t="s">
        <v>14114</v>
      </c>
      <c r="E1777" s="5" t="s">
        <v>14115</v>
      </c>
      <c r="F1777" s="4" t="s">
        <v>2466</v>
      </c>
      <c r="G1777" s="4" t="s">
        <v>14116</v>
      </c>
      <c r="H1777" s="5" t="s">
        <v>14117</v>
      </c>
      <c r="I1777" s="4" t="s">
        <v>14118</v>
      </c>
      <c r="J1777" s="4" t="s">
        <v>14119</v>
      </c>
      <c r="K1777" s="4" t="s">
        <v>14120</v>
      </c>
      <c r="L1777" s="6">
        <v>0.31904770444777208</v>
      </c>
      <c r="M1777" s="7" t="s">
        <v>33</v>
      </c>
      <c r="N1777" s="6">
        <v>1.8538723129586436</v>
      </c>
      <c r="O1777" s="8">
        <v>9.3366966063522603E-3</v>
      </c>
      <c r="P1777" s="4">
        <v>13.554</v>
      </c>
      <c r="Q1777" s="8">
        <v>5.9516999999999999E-3</v>
      </c>
      <c r="R1777" s="4" t="s">
        <v>35</v>
      </c>
      <c r="S1777" s="4" t="s">
        <v>35</v>
      </c>
      <c r="T1777" s="4" t="s">
        <v>34</v>
      </c>
      <c r="U1777" s="4">
        <v>2</v>
      </c>
      <c r="V1777" s="4">
        <v>2</v>
      </c>
    </row>
    <row r="1778" spans="1:22" x14ac:dyDescent="0.25">
      <c r="A1778" s="3" t="s">
        <v>14121</v>
      </c>
      <c r="B1778" s="3" t="s">
        <v>14122</v>
      </c>
      <c r="C1778" s="4" t="str">
        <f>_xlfn.XLOOKUP(A1778,'[1]PEB-ST'!A:A,'[1]PEB-ST'!S:S)</f>
        <v>cytosol</v>
      </c>
      <c r="D1778" s="4" t="s">
        <v>14123</v>
      </c>
      <c r="E1778" s="5" t="s">
        <v>14124</v>
      </c>
      <c r="F1778" s="4" t="s">
        <v>2576</v>
      </c>
      <c r="G1778" s="4" t="s">
        <v>14125</v>
      </c>
      <c r="H1778" s="5" t="s">
        <v>14126</v>
      </c>
      <c r="I1778" s="4" t="s">
        <v>14127</v>
      </c>
      <c r="J1778" s="4" t="s">
        <v>14128</v>
      </c>
      <c r="K1778" s="4" t="s">
        <v>14129</v>
      </c>
      <c r="L1778" s="6">
        <v>-0.43329844058975975</v>
      </c>
      <c r="M1778" s="7" t="s">
        <v>33</v>
      </c>
      <c r="N1778" s="6">
        <v>-0.96010016083764271</v>
      </c>
      <c r="O1778" s="8">
        <v>4.65258886787678E-2</v>
      </c>
      <c r="P1778" s="4" t="s">
        <v>33</v>
      </c>
      <c r="Q1778" s="4" t="s">
        <v>33</v>
      </c>
      <c r="R1778" s="4" t="s">
        <v>35</v>
      </c>
      <c r="S1778" s="4" t="s">
        <v>35</v>
      </c>
      <c r="T1778" s="4" t="s">
        <v>35</v>
      </c>
      <c r="U1778" s="4">
        <v>4</v>
      </c>
      <c r="V1778" s="4">
        <v>4</v>
      </c>
    </row>
    <row r="1779" spans="1:22" x14ac:dyDescent="0.25">
      <c r="A1779" s="3" t="s">
        <v>14130</v>
      </c>
      <c r="B1779" s="3" t="s">
        <v>14131</v>
      </c>
      <c r="C1779" s="4" t="str">
        <f>_xlfn.XLOOKUP(A1779,'[1]PEB-ST'!A:A,'[1]PEB-ST'!S:S)</f>
        <v>cytosol</v>
      </c>
      <c r="D1779" s="4" t="s">
        <v>14132</v>
      </c>
      <c r="E1779" s="5" t="s">
        <v>14133</v>
      </c>
      <c r="F1779" s="4" t="s">
        <v>2538</v>
      </c>
      <c r="G1779" s="4" t="s">
        <v>14134</v>
      </c>
      <c r="H1779" s="5" t="s">
        <v>14135</v>
      </c>
      <c r="I1779" s="4" t="s">
        <v>14136</v>
      </c>
      <c r="J1779" s="4" t="s">
        <v>14137</v>
      </c>
      <c r="K1779" s="4" t="s">
        <v>14138</v>
      </c>
      <c r="L1779" s="6">
        <v>0.57641407140051426</v>
      </c>
      <c r="M1779" s="7" t="s">
        <v>33</v>
      </c>
      <c r="N1779" s="6">
        <v>-3.4407063908240918</v>
      </c>
      <c r="O1779" s="8">
        <v>2.17362744940476E-3</v>
      </c>
      <c r="P1779" s="4" t="s">
        <v>33</v>
      </c>
      <c r="Q1779" s="4" t="s">
        <v>33</v>
      </c>
      <c r="R1779" s="4" t="s">
        <v>35</v>
      </c>
      <c r="S1779" s="4" t="s">
        <v>35</v>
      </c>
      <c r="T1779" s="4" t="s">
        <v>35</v>
      </c>
      <c r="U1779" s="4">
        <v>5</v>
      </c>
      <c r="V1779" s="4">
        <v>5</v>
      </c>
    </row>
    <row r="1780" spans="1:22" x14ac:dyDescent="0.25">
      <c r="A1780" s="3" t="s">
        <v>14139</v>
      </c>
      <c r="B1780" s="3" t="s">
        <v>14140</v>
      </c>
      <c r="C1780" s="4" t="str">
        <f>_xlfn.XLOOKUP(A1780,'[1]PEB-ST'!A:A,'[1]PEB-ST'!S:S)</f>
        <v>cytosol</v>
      </c>
      <c r="D1780" s="4" t="s">
        <v>14141</v>
      </c>
      <c r="E1780" s="5" t="s">
        <v>14142</v>
      </c>
      <c r="F1780" s="4" t="s">
        <v>2466</v>
      </c>
      <c r="G1780" s="4" t="s">
        <v>14143</v>
      </c>
      <c r="H1780" s="5" t="s">
        <v>14144</v>
      </c>
      <c r="I1780" s="4" t="s">
        <v>14145</v>
      </c>
      <c r="J1780" s="4" t="s">
        <v>14146</v>
      </c>
      <c r="K1780" s="4" t="s">
        <v>14147</v>
      </c>
      <c r="L1780" s="6">
        <v>-2.2306224207839058</v>
      </c>
      <c r="M1780" s="7" t="s">
        <v>33</v>
      </c>
      <c r="N1780" s="6">
        <v>0.41606181144443177</v>
      </c>
      <c r="O1780" s="7" t="s">
        <v>33</v>
      </c>
      <c r="P1780" s="4" t="s">
        <v>33</v>
      </c>
      <c r="Q1780" s="4" t="s">
        <v>33</v>
      </c>
      <c r="R1780" s="4" t="s">
        <v>35</v>
      </c>
      <c r="S1780" s="4" t="s">
        <v>35</v>
      </c>
      <c r="T1780" s="4" t="s">
        <v>35</v>
      </c>
      <c r="U1780" s="4">
        <v>3</v>
      </c>
      <c r="V1780" s="4">
        <v>1</v>
      </c>
    </row>
    <row r="1781" spans="1:22" x14ac:dyDescent="0.25">
      <c r="A1781" s="3" t="s">
        <v>14148</v>
      </c>
      <c r="B1781" s="3" t="s">
        <v>14149</v>
      </c>
      <c r="C1781" s="4" t="str">
        <f>_xlfn.XLOOKUP(A1781,'[1]PEB-ST'!A:A,'[1]PEB-ST'!S:S)</f>
        <v>cytosol</v>
      </c>
      <c r="D1781" s="4" t="s">
        <v>14150</v>
      </c>
      <c r="E1781" s="5" t="s">
        <v>14151</v>
      </c>
      <c r="F1781" s="4" t="s">
        <v>2538</v>
      </c>
      <c r="G1781" s="4" t="s">
        <v>14152</v>
      </c>
      <c r="H1781" s="5" t="s">
        <v>14153</v>
      </c>
      <c r="I1781" s="4" t="s">
        <v>14154</v>
      </c>
      <c r="J1781" s="4" t="s">
        <v>14155</v>
      </c>
      <c r="K1781" s="4" t="s">
        <v>14156</v>
      </c>
      <c r="L1781" s="6">
        <v>-1.0601793827855521</v>
      </c>
      <c r="M1781" s="9">
        <v>1.95129354838709E-2</v>
      </c>
      <c r="N1781" s="6">
        <v>-1.6725928709025362</v>
      </c>
      <c r="O1781" s="8">
        <v>1.5944922304182499E-2</v>
      </c>
      <c r="P1781" s="4">
        <v>15.909000000000001</v>
      </c>
      <c r="Q1781" s="8">
        <v>3.9935999999999999E-3</v>
      </c>
      <c r="R1781" s="4" t="s">
        <v>34</v>
      </c>
      <c r="S1781" s="4" t="s">
        <v>35</v>
      </c>
      <c r="T1781" s="4" t="s">
        <v>35</v>
      </c>
      <c r="U1781" s="4">
        <v>24</v>
      </c>
      <c r="V1781" s="4">
        <v>3</v>
      </c>
    </row>
    <row r="1782" spans="1:22" x14ac:dyDescent="0.25">
      <c r="A1782" s="3" t="s">
        <v>14157</v>
      </c>
      <c r="B1782" s="3" t="s">
        <v>14158</v>
      </c>
      <c r="C1782" s="4" t="str">
        <f>_xlfn.XLOOKUP(A1782,'[1]PEB-ST'!A:A,'[1]PEB-ST'!S:S)</f>
        <v>cytosol</v>
      </c>
      <c r="D1782" s="4" t="s">
        <v>14159</v>
      </c>
      <c r="E1782" s="5" t="s">
        <v>13382</v>
      </c>
      <c r="F1782" s="4" t="s">
        <v>2576</v>
      </c>
      <c r="G1782" s="4" t="s">
        <v>14160</v>
      </c>
      <c r="H1782" s="5" t="s">
        <v>14161</v>
      </c>
      <c r="I1782" s="4" t="s">
        <v>14162</v>
      </c>
      <c r="J1782" s="4" t="s">
        <v>14163</v>
      </c>
      <c r="K1782" s="4" t="s">
        <v>14164</v>
      </c>
      <c r="L1782" s="6">
        <v>-0.90242927304272125</v>
      </c>
      <c r="M1782" s="7" t="s">
        <v>33</v>
      </c>
      <c r="N1782" s="6">
        <v>-1.4287933883258535</v>
      </c>
      <c r="O1782" s="8">
        <v>4.3153921721256303E-2</v>
      </c>
      <c r="P1782" s="4" t="s">
        <v>33</v>
      </c>
      <c r="Q1782" s="4" t="s">
        <v>33</v>
      </c>
      <c r="R1782" s="4" t="s">
        <v>35</v>
      </c>
      <c r="S1782" s="4" t="s">
        <v>35</v>
      </c>
      <c r="T1782" s="4" t="s">
        <v>35</v>
      </c>
      <c r="U1782" s="4">
        <v>4</v>
      </c>
      <c r="V1782" s="4">
        <v>2</v>
      </c>
    </row>
    <row r="1783" spans="1:22" x14ac:dyDescent="0.25">
      <c r="A1783" s="3" t="s">
        <v>14165</v>
      </c>
      <c r="B1783" s="3" t="s">
        <v>14166</v>
      </c>
      <c r="C1783" s="4" t="str">
        <f>_xlfn.XLOOKUP(A1783,'[1]PEB-ST'!A:A,'[1]PEB-ST'!S:S)</f>
        <v>peroxisome</v>
      </c>
      <c r="D1783" s="4" t="s">
        <v>14167</v>
      </c>
      <c r="E1783" s="5" t="s">
        <v>14168</v>
      </c>
      <c r="F1783" s="4" t="s">
        <v>2595</v>
      </c>
      <c r="G1783" s="4" t="s">
        <v>14169</v>
      </c>
      <c r="H1783" s="5" t="s">
        <v>14170</v>
      </c>
      <c r="I1783" s="4" t="s">
        <v>14171</v>
      </c>
      <c r="J1783" s="4" t="s">
        <v>14172</v>
      </c>
      <c r="K1783" s="4" t="s">
        <v>14173</v>
      </c>
      <c r="L1783" s="6">
        <v>-2.5562753137746266</v>
      </c>
      <c r="M1783" s="7" t="s">
        <v>33</v>
      </c>
      <c r="N1783" s="6">
        <v>-5.8069126788714671</v>
      </c>
      <c r="O1783" s="7" t="s">
        <v>33</v>
      </c>
      <c r="P1783" s="4" t="s">
        <v>33</v>
      </c>
      <c r="Q1783" s="4" t="s">
        <v>33</v>
      </c>
      <c r="R1783" s="4" t="s">
        <v>35</v>
      </c>
      <c r="S1783" s="4" t="s">
        <v>35</v>
      </c>
      <c r="T1783" s="4" t="s">
        <v>35</v>
      </c>
      <c r="U1783" s="4">
        <v>3</v>
      </c>
      <c r="V1783" s="4">
        <v>2</v>
      </c>
    </row>
    <row r="1784" spans="1:22" x14ac:dyDescent="0.25">
      <c r="A1784" s="3" t="s">
        <v>14174</v>
      </c>
      <c r="B1784" s="3" t="s">
        <v>14175</v>
      </c>
      <c r="C1784" s="4" t="str">
        <f>_xlfn.XLOOKUP(A1784,'[1]PEB-ST'!A:A,'[1]PEB-ST'!S:S)</f>
        <v>cytosol</v>
      </c>
      <c r="D1784" s="4" t="s">
        <v>14176</v>
      </c>
      <c r="E1784" s="5" t="s">
        <v>14177</v>
      </c>
      <c r="F1784" s="4" t="s">
        <v>2576</v>
      </c>
      <c r="G1784" s="4" t="s">
        <v>14178</v>
      </c>
      <c r="H1784" s="5" t="s">
        <v>14179</v>
      </c>
      <c r="I1784" s="4" t="s">
        <v>14180</v>
      </c>
      <c r="J1784" s="4" t="s">
        <v>14181</v>
      </c>
      <c r="K1784" s="4" t="s">
        <v>14182</v>
      </c>
      <c r="L1784" s="6">
        <v>-7.0618496122367397E-2</v>
      </c>
      <c r="M1784" s="7" t="s">
        <v>33</v>
      </c>
      <c r="N1784" s="6">
        <v>0.57618902757161938</v>
      </c>
      <c r="O1784" s="7" t="s">
        <v>33</v>
      </c>
      <c r="P1784" s="4" t="s">
        <v>33</v>
      </c>
      <c r="Q1784" s="4" t="s">
        <v>33</v>
      </c>
      <c r="R1784" s="4" t="s">
        <v>35</v>
      </c>
      <c r="S1784" s="4" t="s">
        <v>35</v>
      </c>
      <c r="T1784" s="4" t="s">
        <v>35</v>
      </c>
      <c r="U1784" s="4">
        <v>16</v>
      </c>
      <c r="V1784" s="4">
        <v>16</v>
      </c>
    </row>
    <row r="1785" spans="1:22" x14ac:dyDescent="0.25">
      <c r="A1785" s="3" t="s">
        <v>14183</v>
      </c>
      <c r="B1785" s="3" t="s">
        <v>14184</v>
      </c>
      <c r="C1785" s="4" t="str">
        <f>_xlfn.XLOOKUP(A1785,'[1]PEB-ST'!A:A,'[1]PEB-ST'!S:S)</f>
        <v>endoplasmic reticulum</v>
      </c>
      <c r="D1785" s="4" t="s">
        <v>14185</v>
      </c>
      <c r="E1785" s="5" t="s">
        <v>14186</v>
      </c>
      <c r="F1785" s="4" t="s">
        <v>2504</v>
      </c>
      <c r="G1785" s="4" t="s">
        <v>14187</v>
      </c>
      <c r="H1785" s="5" t="s">
        <v>14188</v>
      </c>
      <c r="I1785" s="4" t="s">
        <v>14189</v>
      </c>
      <c r="J1785" s="4" t="s">
        <v>14190</v>
      </c>
      <c r="K1785" s="4" t="s">
        <v>14191</v>
      </c>
      <c r="L1785" s="6">
        <v>0.41435411163698743</v>
      </c>
      <c r="M1785" s="7" t="s">
        <v>33</v>
      </c>
      <c r="N1785" s="6">
        <v>-0.17213033404799929</v>
      </c>
      <c r="O1785" s="7" t="s">
        <v>33</v>
      </c>
      <c r="P1785" s="4" t="s">
        <v>33</v>
      </c>
      <c r="Q1785" s="4" t="s">
        <v>33</v>
      </c>
      <c r="R1785" s="4" t="s">
        <v>35</v>
      </c>
      <c r="S1785" s="4" t="s">
        <v>35</v>
      </c>
      <c r="T1785" s="4" t="s">
        <v>35</v>
      </c>
      <c r="U1785" s="4">
        <v>12</v>
      </c>
      <c r="V1785" s="4">
        <v>12</v>
      </c>
    </row>
    <row r="1786" spans="1:22" x14ac:dyDescent="0.25">
      <c r="A1786" s="3" t="s">
        <v>14192</v>
      </c>
      <c r="B1786" s="3" t="s">
        <v>14193</v>
      </c>
      <c r="C1786" s="4" t="str">
        <f>_xlfn.XLOOKUP(A1786,'[1]PEB-ST'!A:A,'[1]PEB-ST'!S:S)</f>
        <v>cytosol</v>
      </c>
      <c r="D1786" s="4" t="s">
        <v>14194</v>
      </c>
      <c r="E1786" s="5" t="s">
        <v>14195</v>
      </c>
      <c r="F1786" s="4" t="s">
        <v>2538</v>
      </c>
      <c r="G1786" s="4" t="s">
        <v>14196</v>
      </c>
      <c r="H1786" s="5" t="s">
        <v>14197</v>
      </c>
      <c r="I1786" s="4" t="s">
        <v>14198</v>
      </c>
      <c r="J1786" s="4" t="s">
        <v>14199</v>
      </c>
      <c r="K1786" s="4" t="s">
        <v>14200</v>
      </c>
      <c r="L1786" s="6">
        <v>-0.89669708163941475</v>
      </c>
      <c r="M1786" s="9">
        <v>1.32690399224806E-2</v>
      </c>
      <c r="N1786" s="6">
        <v>-2.4841446201906994</v>
      </c>
      <c r="O1786" s="8">
        <v>1.2243547365269399E-3</v>
      </c>
      <c r="P1786" s="4">
        <v>94.938999999999993</v>
      </c>
      <c r="Q1786" s="8">
        <v>2.8741000000000001E-5</v>
      </c>
      <c r="R1786" s="4" t="s">
        <v>130</v>
      </c>
      <c r="S1786" s="4" t="s">
        <v>34</v>
      </c>
      <c r="T1786" s="4" t="s">
        <v>35</v>
      </c>
      <c r="U1786" s="4">
        <v>29</v>
      </c>
      <c r="V1786" s="4">
        <v>19</v>
      </c>
    </row>
    <row r="1787" spans="1:22" x14ac:dyDescent="0.25">
      <c r="A1787" s="3" t="s">
        <v>14201</v>
      </c>
      <c r="B1787" s="3" t="s">
        <v>14202</v>
      </c>
      <c r="C1787" s="4" t="str">
        <f>_xlfn.XLOOKUP(A1787,'[1]PEB-ST'!A:A,'[1]PEB-ST'!S:S)</f>
        <v>plastid</v>
      </c>
      <c r="D1787" s="4" t="s">
        <v>14203</v>
      </c>
      <c r="E1787" s="5" t="s">
        <v>14204</v>
      </c>
      <c r="F1787" s="4" t="s">
        <v>2476</v>
      </c>
      <c r="G1787" s="4" t="s">
        <v>14205</v>
      </c>
      <c r="H1787" s="5" t="s">
        <v>14206</v>
      </c>
      <c r="I1787" s="4" t="s">
        <v>14207</v>
      </c>
      <c r="J1787" s="4" t="s">
        <v>14208</v>
      </c>
      <c r="K1787" s="4" t="s">
        <v>14209</v>
      </c>
      <c r="L1787" s="6">
        <v>-0.6086879366613821</v>
      </c>
      <c r="M1787" s="7" t="s">
        <v>33</v>
      </c>
      <c r="N1787" s="6">
        <v>-1.6911066232397713</v>
      </c>
      <c r="O1787" s="8">
        <v>1.20933332958579E-2</v>
      </c>
      <c r="P1787" s="4">
        <v>11.888</v>
      </c>
      <c r="Q1787" s="8">
        <v>8.1823999999999994E-3</v>
      </c>
      <c r="R1787" s="4" t="s">
        <v>34</v>
      </c>
      <c r="S1787" s="4" t="s">
        <v>34</v>
      </c>
      <c r="T1787" s="4" t="s">
        <v>35</v>
      </c>
      <c r="U1787" s="4">
        <v>4</v>
      </c>
      <c r="V1787" s="4">
        <v>4</v>
      </c>
    </row>
    <row r="1788" spans="1:22" x14ac:dyDescent="0.25">
      <c r="A1788" s="3" t="s">
        <v>14210</v>
      </c>
      <c r="B1788" s="3" t="s">
        <v>14211</v>
      </c>
      <c r="C1788" s="4" t="str">
        <f>_xlfn.XLOOKUP(A1788,'[1]PEB-ST'!A:A,'[1]PEB-ST'!S:S)</f>
        <v>golgi,endoplasmic reticulum</v>
      </c>
      <c r="D1788" s="4" t="s">
        <v>14212</v>
      </c>
      <c r="E1788" s="5" t="s">
        <v>14213</v>
      </c>
      <c r="F1788" s="4" t="s">
        <v>2476</v>
      </c>
      <c r="G1788" s="4" t="s">
        <v>14214</v>
      </c>
      <c r="H1788" s="5" t="s">
        <v>14215</v>
      </c>
      <c r="I1788" s="4" t="s">
        <v>177</v>
      </c>
      <c r="J1788" s="4" t="s">
        <v>14216</v>
      </c>
      <c r="K1788" s="4" t="s">
        <v>14217</v>
      </c>
      <c r="L1788" s="6">
        <v>18.652109083607126</v>
      </c>
      <c r="M1788" s="7" t="s">
        <v>33</v>
      </c>
      <c r="N1788" s="6">
        <v>21.505864215212455</v>
      </c>
      <c r="O1788" s="7" t="s">
        <v>33</v>
      </c>
      <c r="P1788" s="4" t="s">
        <v>33</v>
      </c>
      <c r="Q1788" s="4" t="s">
        <v>33</v>
      </c>
      <c r="R1788" s="4" t="s">
        <v>35</v>
      </c>
      <c r="S1788" s="4" t="s">
        <v>35</v>
      </c>
      <c r="T1788" s="4" t="s">
        <v>35</v>
      </c>
      <c r="U1788" s="4">
        <v>1</v>
      </c>
      <c r="V1788" s="4">
        <v>1</v>
      </c>
    </row>
    <row r="1789" spans="1:22" x14ac:dyDescent="0.25">
      <c r="A1789" s="3" t="s">
        <v>14218</v>
      </c>
      <c r="B1789" s="3" t="s">
        <v>14219</v>
      </c>
      <c r="C1789" s="4" t="str">
        <f>_xlfn.XLOOKUP(A1789,'[1]PEB-ST'!A:A,'[1]PEB-ST'!S:S)</f>
        <v>cytosol</v>
      </c>
      <c r="D1789" s="4" t="s">
        <v>14220</v>
      </c>
      <c r="E1789" s="5" t="s">
        <v>14221</v>
      </c>
      <c r="F1789" s="4" t="s">
        <v>2538</v>
      </c>
      <c r="G1789" s="4" t="s">
        <v>14222</v>
      </c>
      <c r="H1789" s="5" t="s">
        <v>14223</v>
      </c>
      <c r="I1789" s="4" t="s">
        <v>14224</v>
      </c>
      <c r="J1789" s="4" t="s">
        <v>14225</v>
      </c>
      <c r="K1789" s="4" t="s">
        <v>14226</v>
      </c>
      <c r="L1789" s="6">
        <v>-1.1017512184817175</v>
      </c>
      <c r="M1789" s="7" t="s">
        <v>33</v>
      </c>
      <c r="N1789" s="6">
        <v>-2.3051905613458881</v>
      </c>
      <c r="O1789" s="8">
        <v>2.3016218751004E-2</v>
      </c>
      <c r="P1789" s="4" t="s">
        <v>33</v>
      </c>
      <c r="Q1789" s="4" t="s">
        <v>33</v>
      </c>
      <c r="R1789" s="4" t="s">
        <v>35</v>
      </c>
      <c r="S1789" s="4" t="s">
        <v>35</v>
      </c>
      <c r="T1789" s="4" t="s">
        <v>35</v>
      </c>
      <c r="U1789" s="4">
        <v>1</v>
      </c>
      <c r="V1789" s="4">
        <v>1</v>
      </c>
    </row>
    <row r="1790" spans="1:22" x14ac:dyDescent="0.25">
      <c r="A1790" s="3" t="s">
        <v>14227</v>
      </c>
      <c r="B1790" s="3" t="s">
        <v>14228</v>
      </c>
      <c r="C1790" s="4" t="str">
        <f>_xlfn.XLOOKUP(A1790,'[1]PEB-ST'!A:A,'[1]PEB-ST'!S:S)</f>
        <v>cytosol</v>
      </c>
      <c r="D1790" s="4" t="s">
        <v>14229</v>
      </c>
      <c r="E1790" s="5" t="s">
        <v>14230</v>
      </c>
      <c r="F1790" s="4" t="s">
        <v>2538</v>
      </c>
      <c r="G1790" s="4" t="s">
        <v>9506</v>
      </c>
      <c r="H1790" s="5" t="s">
        <v>9507</v>
      </c>
      <c r="I1790" s="4" t="s">
        <v>14231</v>
      </c>
      <c r="J1790" s="4" t="s">
        <v>14232</v>
      </c>
      <c r="K1790" s="4" t="s">
        <v>177</v>
      </c>
      <c r="L1790" s="6">
        <v>-0.91911583872934033</v>
      </c>
      <c r="M1790" s="7" t="s">
        <v>33</v>
      </c>
      <c r="N1790" s="6">
        <v>-20.986439693861442</v>
      </c>
      <c r="O1790" s="7" t="s">
        <v>33</v>
      </c>
      <c r="P1790" s="4" t="s">
        <v>33</v>
      </c>
      <c r="Q1790" s="4" t="s">
        <v>33</v>
      </c>
      <c r="R1790" s="4" t="s">
        <v>35</v>
      </c>
      <c r="S1790" s="4" t="s">
        <v>35</v>
      </c>
      <c r="T1790" s="4" t="s">
        <v>35</v>
      </c>
      <c r="U1790" s="4">
        <v>25</v>
      </c>
      <c r="V1790" s="4">
        <v>1</v>
      </c>
    </row>
    <row r="1791" spans="1:22" x14ac:dyDescent="0.25">
      <c r="A1791" s="3" t="s">
        <v>14233</v>
      </c>
      <c r="B1791" s="3" t="s">
        <v>14234</v>
      </c>
      <c r="C1791" s="4" t="str">
        <f>_xlfn.XLOOKUP(A1791,'[1]PEB-ST'!A:A,'[1]PEB-ST'!S:S)</f>
        <v>mitochondrion</v>
      </c>
      <c r="D1791" s="4" t="s">
        <v>14235</v>
      </c>
      <c r="E1791" s="5" t="s">
        <v>14236</v>
      </c>
      <c r="F1791" s="4" t="s">
        <v>2504</v>
      </c>
      <c r="G1791" s="4" t="s">
        <v>14237</v>
      </c>
      <c r="H1791" s="5" t="s">
        <v>14238</v>
      </c>
      <c r="I1791" s="4" t="s">
        <v>14239</v>
      </c>
      <c r="J1791" s="4" t="s">
        <v>14240</v>
      </c>
      <c r="K1791" s="4" t="s">
        <v>14241</v>
      </c>
      <c r="L1791" s="6">
        <v>-0.50396347304477096</v>
      </c>
      <c r="M1791" s="9">
        <v>1.58829029810298E-2</v>
      </c>
      <c r="N1791" s="6">
        <v>-1.3618094474209124</v>
      </c>
      <c r="O1791" s="8">
        <v>1.2243547365269399E-3</v>
      </c>
      <c r="P1791" s="4">
        <v>94.957999999999998</v>
      </c>
      <c r="Q1791" s="8">
        <v>2.8724000000000001E-5</v>
      </c>
      <c r="R1791" s="4" t="s">
        <v>130</v>
      </c>
      <c r="S1791" s="4" t="s">
        <v>34</v>
      </c>
      <c r="T1791" s="4" t="s">
        <v>35</v>
      </c>
      <c r="U1791" s="4">
        <v>4</v>
      </c>
      <c r="V1791" s="4">
        <v>4</v>
      </c>
    </row>
    <row r="1792" spans="1:22" x14ac:dyDescent="0.25">
      <c r="A1792" s="3" t="s">
        <v>14242</v>
      </c>
      <c r="B1792" s="3" t="s">
        <v>14243</v>
      </c>
      <c r="C1792" s="4" t="str">
        <f>_xlfn.XLOOKUP(A1792,'[1]PEB-ST'!A:A,'[1]PEB-ST'!S:S)</f>
        <v>cytosol</v>
      </c>
      <c r="D1792" s="4" t="s">
        <v>5804</v>
      </c>
      <c r="E1792" s="5" t="s">
        <v>5805</v>
      </c>
      <c r="F1792" s="4" t="s">
        <v>2538</v>
      </c>
      <c r="G1792" s="4" t="s">
        <v>5806</v>
      </c>
      <c r="H1792" s="5" t="s">
        <v>5807</v>
      </c>
      <c r="I1792" s="4" t="s">
        <v>14244</v>
      </c>
      <c r="J1792" s="4" t="s">
        <v>14245</v>
      </c>
      <c r="K1792" s="4" t="s">
        <v>14246</v>
      </c>
      <c r="L1792" s="6">
        <v>0.35453495877855862</v>
      </c>
      <c r="M1792" s="7" t="s">
        <v>33</v>
      </c>
      <c r="N1792" s="6">
        <v>1.2781196014603063E-2</v>
      </c>
      <c r="O1792" s="7" t="s">
        <v>33</v>
      </c>
      <c r="P1792" s="4" t="s">
        <v>33</v>
      </c>
      <c r="Q1792" s="4" t="s">
        <v>33</v>
      </c>
      <c r="R1792" s="4" t="s">
        <v>35</v>
      </c>
      <c r="S1792" s="4" t="s">
        <v>35</v>
      </c>
      <c r="T1792" s="4" t="s">
        <v>35</v>
      </c>
      <c r="U1792" s="4">
        <v>11</v>
      </c>
      <c r="V1792" s="4">
        <v>10</v>
      </c>
    </row>
    <row r="1793" spans="1:22" x14ac:dyDescent="0.25">
      <c r="A1793" s="3" t="s">
        <v>14247</v>
      </c>
      <c r="B1793" s="3" t="s">
        <v>14248</v>
      </c>
      <c r="C1793" s="4" t="str">
        <f>_xlfn.XLOOKUP(A1793,'[1]PEB-ST'!A:A,'[1]PEB-ST'!S:S)</f>
        <v>cytosol</v>
      </c>
      <c r="D1793" s="4" t="s">
        <v>14249</v>
      </c>
      <c r="E1793" s="5" t="s">
        <v>14250</v>
      </c>
      <c r="F1793" s="4" t="s">
        <v>2538</v>
      </c>
      <c r="G1793" s="4" t="s">
        <v>14251</v>
      </c>
      <c r="H1793" s="5" t="s">
        <v>14252</v>
      </c>
      <c r="I1793" s="4" t="s">
        <v>14253</v>
      </c>
      <c r="J1793" s="4" t="s">
        <v>14254</v>
      </c>
      <c r="K1793" s="4" t="s">
        <v>177</v>
      </c>
      <c r="L1793" s="6">
        <v>-2.6648032262374182</v>
      </c>
      <c r="M1793" s="9">
        <v>1.1710391000000001E-2</v>
      </c>
      <c r="N1793" s="6">
        <v>-21.908098189863846</v>
      </c>
      <c r="O1793" s="8">
        <v>1.8745343937282199E-3</v>
      </c>
      <c r="P1793" s="4">
        <v>63.942</v>
      </c>
      <c r="Q1793" s="8">
        <v>9.0006999999999994E-5</v>
      </c>
      <c r="R1793" s="4" t="s">
        <v>34</v>
      </c>
      <c r="S1793" s="4" t="s">
        <v>35</v>
      </c>
      <c r="T1793" s="4" t="s">
        <v>35</v>
      </c>
      <c r="U1793" s="4">
        <v>1</v>
      </c>
      <c r="V1793" s="4">
        <v>1</v>
      </c>
    </row>
    <row r="1794" spans="1:22" x14ac:dyDescent="0.25">
      <c r="A1794" s="3" t="s">
        <v>14255</v>
      </c>
      <c r="B1794" s="3" t="s">
        <v>14256</v>
      </c>
      <c r="C1794" s="4" t="str">
        <f>_xlfn.XLOOKUP(A1794,'[1]PEB-ST'!A:A,'[1]PEB-ST'!S:S)</f>
        <v>plastid</v>
      </c>
      <c r="D1794" s="4" t="s">
        <v>14257</v>
      </c>
      <c r="E1794" s="5" t="s">
        <v>14258</v>
      </c>
      <c r="F1794" s="4" t="s">
        <v>2678</v>
      </c>
      <c r="G1794" s="4" t="s">
        <v>14259</v>
      </c>
      <c r="H1794" s="5" t="s">
        <v>14260</v>
      </c>
      <c r="I1794" s="4" t="s">
        <v>14261</v>
      </c>
      <c r="J1794" s="4" t="s">
        <v>14262</v>
      </c>
      <c r="K1794" s="4" t="s">
        <v>14263</v>
      </c>
      <c r="L1794" s="6">
        <v>0.10089335321943396</v>
      </c>
      <c r="M1794" s="7" t="s">
        <v>33</v>
      </c>
      <c r="N1794" s="6">
        <v>-0.61799619983782839</v>
      </c>
      <c r="O1794" s="7" t="s">
        <v>33</v>
      </c>
      <c r="P1794" s="4" t="s">
        <v>33</v>
      </c>
      <c r="Q1794" s="4" t="s">
        <v>33</v>
      </c>
      <c r="R1794" s="4" t="s">
        <v>35</v>
      </c>
      <c r="S1794" s="4" t="s">
        <v>35</v>
      </c>
      <c r="T1794" s="4" t="s">
        <v>35</v>
      </c>
      <c r="U1794" s="4">
        <v>13</v>
      </c>
      <c r="V1794" s="4">
        <v>5</v>
      </c>
    </row>
    <row r="1795" spans="1:22" x14ac:dyDescent="0.25">
      <c r="A1795" s="3" t="s">
        <v>14264</v>
      </c>
      <c r="B1795" s="3" t="s">
        <v>14265</v>
      </c>
      <c r="C1795" s="4" t="str">
        <f>_xlfn.XLOOKUP(A1795,'[1]PEB-ST'!A:A,'[1]PEB-ST'!S:S)</f>
        <v>plastid</v>
      </c>
      <c r="D1795" s="4" t="s">
        <v>14266</v>
      </c>
      <c r="E1795" s="5" t="s">
        <v>14267</v>
      </c>
      <c r="F1795" s="4" t="s">
        <v>2476</v>
      </c>
      <c r="G1795" s="4" t="s">
        <v>14268</v>
      </c>
      <c r="H1795" s="5" t="s">
        <v>14269</v>
      </c>
      <c r="I1795" s="4" t="s">
        <v>14270</v>
      </c>
      <c r="J1795" s="4" t="s">
        <v>14271</v>
      </c>
      <c r="K1795" s="4" t="s">
        <v>14272</v>
      </c>
      <c r="L1795" s="6">
        <v>-0.18879807089021308</v>
      </c>
      <c r="M1795" s="7" t="s">
        <v>33</v>
      </c>
      <c r="N1795" s="6">
        <v>-1.054826903492512</v>
      </c>
      <c r="O1795" s="8">
        <v>1.1813886046075001E-2</v>
      </c>
      <c r="P1795" s="4">
        <v>13.315</v>
      </c>
      <c r="Q1795" s="8">
        <v>6.2173000000000003E-3</v>
      </c>
      <c r="R1795" s="4" t="s">
        <v>34</v>
      </c>
      <c r="S1795" s="4" t="s">
        <v>34</v>
      </c>
      <c r="T1795" s="4" t="s">
        <v>35</v>
      </c>
      <c r="U1795" s="4">
        <v>13</v>
      </c>
      <c r="V1795" s="4">
        <v>13</v>
      </c>
    </row>
    <row r="1796" spans="1:22" x14ac:dyDescent="0.25">
      <c r="A1796" s="3" t="s">
        <v>14273</v>
      </c>
      <c r="B1796" s="3" t="s">
        <v>14274</v>
      </c>
      <c r="C1796" s="4" t="str">
        <f>_xlfn.XLOOKUP(A1796,'[1]PEB-ST'!A:A,'[1]PEB-ST'!S:S)</f>
        <v>cytosol</v>
      </c>
      <c r="D1796" s="4" t="s">
        <v>14275</v>
      </c>
      <c r="E1796" s="5" t="s">
        <v>14276</v>
      </c>
      <c r="F1796" s="4" t="s">
        <v>2476</v>
      </c>
      <c r="G1796" s="4" t="s">
        <v>14277</v>
      </c>
      <c r="H1796" s="5" t="s">
        <v>14278</v>
      </c>
      <c r="I1796" s="4" t="s">
        <v>14279</v>
      </c>
      <c r="J1796" s="4" t="s">
        <v>14280</v>
      </c>
      <c r="K1796" s="4" t="s">
        <v>14281</v>
      </c>
      <c r="L1796" s="6">
        <v>-0.82325516116329722</v>
      </c>
      <c r="M1796" s="9">
        <v>4.4292388293650703E-2</v>
      </c>
      <c r="N1796" s="6">
        <v>-3.2226727583219872</v>
      </c>
      <c r="O1796" s="8">
        <v>1.2306029111111101E-3</v>
      </c>
      <c r="P1796" s="4">
        <v>25.024000000000001</v>
      </c>
      <c r="Q1796" s="8">
        <v>1.2267999999999999E-3</v>
      </c>
      <c r="R1796" s="4" t="s">
        <v>130</v>
      </c>
      <c r="S1796" s="4" t="s">
        <v>34</v>
      </c>
      <c r="T1796" s="4" t="s">
        <v>35</v>
      </c>
      <c r="U1796" s="4">
        <v>10</v>
      </c>
      <c r="V1796" s="4">
        <v>2</v>
      </c>
    </row>
    <row r="1797" spans="1:22" x14ac:dyDescent="0.25">
      <c r="A1797" s="3" t="s">
        <v>14282</v>
      </c>
      <c r="B1797" s="3" t="s">
        <v>14283</v>
      </c>
      <c r="C1797" s="4" t="str">
        <f>_xlfn.XLOOKUP(A1797,'[1]PEB-ST'!A:A,'[1]PEB-ST'!S:S)</f>
        <v>cytosol</v>
      </c>
      <c r="D1797" s="4" t="s">
        <v>14284</v>
      </c>
      <c r="E1797" s="5" t="s">
        <v>14285</v>
      </c>
      <c r="F1797" s="4" t="s">
        <v>2678</v>
      </c>
      <c r="G1797" s="4" t="s">
        <v>14286</v>
      </c>
      <c r="H1797" s="5" t="s">
        <v>14287</v>
      </c>
      <c r="I1797" s="4" t="s">
        <v>14288</v>
      </c>
      <c r="J1797" s="4" t="s">
        <v>14289</v>
      </c>
      <c r="K1797" s="4" t="s">
        <v>14290</v>
      </c>
      <c r="L1797" s="6">
        <v>-0.67663006856723895</v>
      </c>
      <c r="M1797" s="9">
        <v>2.91891198895027E-2</v>
      </c>
      <c r="N1797" s="6">
        <v>-1.988343062680779</v>
      </c>
      <c r="O1797" s="8">
        <v>2.1863263544668501E-3</v>
      </c>
      <c r="P1797" s="4">
        <v>40.92</v>
      </c>
      <c r="Q1797" s="8">
        <v>3.1869E-4</v>
      </c>
      <c r="R1797" s="4" t="s">
        <v>130</v>
      </c>
      <c r="S1797" s="4" t="s">
        <v>34</v>
      </c>
      <c r="T1797" s="4" t="s">
        <v>35</v>
      </c>
      <c r="U1797" s="4">
        <v>52</v>
      </c>
      <c r="V1797" s="4">
        <v>8</v>
      </c>
    </row>
    <row r="1798" spans="1:22" x14ac:dyDescent="0.25">
      <c r="A1798" s="3" t="s">
        <v>14291</v>
      </c>
      <c r="B1798" s="3" t="s">
        <v>14292</v>
      </c>
      <c r="C1798" s="4" t="str">
        <f>_xlfn.XLOOKUP(A1798,'[1]PEB-ST'!A:A,'[1]PEB-ST'!S:S)</f>
        <v>cytosol</v>
      </c>
      <c r="D1798" s="4" t="s">
        <v>14293</v>
      </c>
      <c r="E1798" s="5" t="s">
        <v>3712</v>
      </c>
      <c r="F1798" s="4" t="s">
        <v>2538</v>
      </c>
      <c r="G1798" s="4" t="s">
        <v>14294</v>
      </c>
      <c r="H1798" s="5" t="s">
        <v>14295</v>
      </c>
      <c r="I1798" s="4" t="s">
        <v>14296</v>
      </c>
      <c r="J1798" s="4" t="s">
        <v>14297</v>
      </c>
      <c r="K1798" s="4" t="s">
        <v>14298</v>
      </c>
      <c r="L1798" s="6">
        <v>-0.3154646482918414</v>
      </c>
      <c r="M1798" s="7" t="s">
        <v>33</v>
      </c>
      <c r="N1798" s="6">
        <v>-1.1469973399179496</v>
      </c>
      <c r="O1798" s="8">
        <v>2.2881395081521699E-3</v>
      </c>
      <c r="P1798" s="4">
        <v>10.034000000000001</v>
      </c>
      <c r="Q1798" s="8">
        <v>1.2193000000000001E-2</v>
      </c>
      <c r="R1798" s="4" t="s">
        <v>34</v>
      </c>
      <c r="S1798" s="4" t="s">
        <v>34</v>
      </c>
      <c r="T1798" s="4" t="s">
        <v>35</v>
      </c>
      <c r="U1798" s="4">
        <v>12</v>
      </c>
      <c r="V1798" s="4">
        <v>12</v>
      </c>
    </row>
    <row r="1799" spans="1:22" x14ac:dyDescent="0.25">
      <c r="A1799" s="3" t="s">
        <v>14299</v>
      </c>
      <c r="B1799" s="3" t="s">
        <v>14300</v>
      </c>
      <c r="C1799" s="4" t="str">
        <f>_xlfn.XLOOKUP(A1799,'[1]PEB-ST'!A:A,'[1]PEB-ST'!S:S)</f>
        <v>peroxisome</v>
      </c>
      <c r="D1799" s="4" t="s">
        <v>14167</v>
      </c>
      <c r="E1799" s="5" t="s">
        <v>14168</v>
      </c>
      <c r="F1799" s="4" t="s">
        <v>2595</v>
      </c>
      <c r="G1799" s="4" t="s">
        <v>14301</v>
      </c>
      <c r="H1799" s="5" t="s">
        <v>14302</v>
      </c>
      <c r="I1799" s="4" t="s">
        <v>14303</v>
      </c>
      <c r="J1799" s="4" t="s">
        <v>14304</v>
      </c>
      <c r="K1799" s="4" t="s">
        <v>177</v>
      </c>
      <c r="L1799" s="6">
        <v>-3.4527728727423459</v>
      </c>
      <c r="M1799" s="7" t="s">
        <v>33</v>
      </c>
      <c r="N1799" s="6">
        <v>-21.72123846509546</v>
      </c>
      <c r="O1799" s="7" t="s">
        <v>33</v>
      </c>
      <c r="P1799" s="4" t="s">
        <v>33</v>
      </c>
      <c r="Q1799" s="4" t="s">
        <v>33</v>
      </c>
      <c r="R1799" s="4" t="s">
        <v>35</v>
      </c>
      <c r="S1799" s="4" t="s">
        <v>35</v>
      </c>
      <c r="T1799" s="4" t="s">
        <v>35</v>
      </c>
      <c r="U1799" s="4">
        <v>2</v>
      </c>
      <c r="V1799" s="4">
        <v>1</v>
      </c>
    </row>
    <row r="1800" spans="1:22" x14ac:dyDescent="0.25">
      <c r="A1800" s="3" t="s">
        <v>14305</v>
      </c>
      <c r="B1800" s="3" t="s">
        <v>14306</v>
      </c>
      <c r="C1800" s="4" t="str">
        <f>_xlfn.XLOOKUP(A1800,'[1]PEB-ST'!A:A,'[1]PEB-ST'!S:S)</f>
        <v>cytosol</v>
      </c>
      <c r="D1800" s="4" t="s">
        <v>14307</v>
      </c>
      <c r="E1800" s="5" t="s">
        <v>14308</v>
      </c>
      <c r="F1800" s="4" t="s">
        <v>2476</v>
      </c>
      <c r="G1800" s="4" t="s">
        <v>14309</v>
      </c>
      <c r="H1800" s="5" t="s">
        <v>14310</v>
      </c>
      <c r="I1800" s="4" t="s">
        <v>14311</v>
      </c>
      <c r="J1800" s="4" t="s">
        <v>14312</v>
      </c>
      <c r="K1800" s="4" t="s">
        <v>14313</v>
      </c>
      <c r="L1800" s="6">
        <v>-0.62944665891795104</v>
      </c>
      <c r="M1800" s="9">
        <v>2.0373766346153802E-2</v>
      </c>
      <c r="N1800" s="6">
        <v>-1.2249595108959617</v>
      </c>
      <c r="O1800" s="8">
        <v>1.7345817396226401E-3</v>
      </c>
      <c r="P1800" s="4">
        <v>42.923999999999999</v>
      </c>
      <c r="Q1800" s="8">
        <v>2.7877000000000002E-4</v>
      </c>
      <c r="R1800" s="4" t="s">
        <v>130</v>
      </c>
      <c r="S1800" s="4" t="s">
        <v>34</v>
      </c>
      <c r="T1800" s="4" t="s">
        <v>35</v>
      </c>
      <c r="U1800" s="4">
        <v>29</v>
      </c>
      <c r="V1800" s="4">
        <v>28</v>
      </c>
    </row>
    <row r="1801" spans="1:22" x14ac:dyDescent="0.25">
      <c r="A1801" s="3" t="s">
        <v>14314</v>
      </c>
      <c r="B1801" s="3" t="s">
        <v>14315</v>
      </c>
      <c r="C1801" s="4" t="str">
        <f>_xlfn.XLOOKUP(A1801,'[1]PEB-ST'!A:A,'[1]PEB-ST'!S:S)</f>
        <v>mitochondrion</v>
      </c>
      <c r="D1801" s="4" t="s">
        <v>8561</v>
      </c>
      <c r="E1801" s="5" t="s">
        <v>8562</v>
      </c>
      <c r="F1801" s="4" t="s">
        <v>2557</v>
      </c>
      <c r="G1801" s="4" t="s">
        <v>8563</v>
      </c>
      <c r="H1801" s="5" t="s">
        <v>8564</v>
      </c>
      <c r="I1801" s="4" t="s">
        <v>14316</v>
      </c>
      <c r="J1801" s="4" t="s">
        <v>14317</v>
      </c>
      <c r="K1801" s="4" t="s">
        <v>14318</v>
      </c>
      <c r="L1801" s="6">
        <v>-2.3211355012933872</v>
      </c>
      <c r="M1801" s="9">
        <v>4.0361199999999998E-3</v>
      </c>
      <c r="N1801" s="6">
        <v>-2.8439795861428041</v>
      </c>
      <c r="O1801" s="8">
        <v>1.51812243347639E-3</v>
      </c>
      <c r="P1801" s="4">
        <v>150.88</v>
      </c>
      <c r="Q1801" s="8">
        <v>7.4100999999999996E-6</v>
      </c>
      <c r="R1801" s="4" t="s">
        <v>34</v>
      </c>
      <c r="S1801" s="4" t="s">
        <v>35</v>
      </c>
      <c r="T1801" s="4" t="s">
        <v>35</v>
      </c>
      <c r="U1801" s="4">
        <v>6</v>
      </c>
      <c r="V1801" s="4">
        <v>1</v>
      </c>
    </row>
    <row r="1802" spans="1:22" x14ac:dyDescent="0.25">
      <c r="A1802" s="3" t="s">
        <v>14319</v>
      </c>
      <c r="B1802" s="3" t="s">
        <v>14320</v>
      </c>
      <c r="C1802" s="4" t="str">
        <f>_xlfn.XLOOKUP(A1802,'[1]PEB-ST'!A:A,'[1]PEB-ST'!S:S)</f>
        <v>cytosol</v>
      </c>
      <c r="D1802" s="4" t="s">
        <v>14321</v>
      </c>
      <c r="E1802" s="5" t="s">
        <v>14322</v>
      </c>
      <c r="F1802" s="4" t="s">
        <v>2605</v>
      </c>
      <c r="G1802" s="4" t="s">
        <v>14323</v>
      </c>
      <c r="H1802" s="5" t="s">
        <v>14324</v>
      </c>
      <c r="I1802" s="4" t="s">
        <v>14325</v>
      </c>
      <c r="J1802" s="4" t="s">
        <v>14326</v>
      </c>
      <c r="K1802" s="4" t="s">
        <v>14327</v>
      </c>
      <c r="L1802" s="6">
        <v>-0.71790646222503784</v>
      </c>
      <c r="M1802" s="7" t="s">
        <v>33</v>
      </c>
      <c r="N1802" s="6">
        <v>-2.227743064582056</v>
      </c>
      <c r="O1802" s="8">
        <v>4.0543479714039099E-2</v>
      </c>
      <c r="P1802" s="4" t="s">
        <v>33</v>
      </c>
      <c r="Q1802" s="4" t="s">
        <v>33</v>
      </c>
      <c r="R1802" s="4" t="s">
        <v>35</v>
      </c>
      <c r="S1802" s="4" t="s">
        <v>35</v>
      </c>
      <c r="T1802" s="4" t="s">
        <v>35</v>
      </c>
      <c r="U1802" s="4">
        <v>4</v>
      </c>
      <c r="V1802" s="4">
        <v>4</v>
      </c>
    </row>
    <row r="1803" spans="1:22" x14ac:dyDescent="0.25">
      <c r="A1803" s="3" t="s">
        <v>14328</v>
      </c>
      <c r="B1803" s="3" t="s">
        <v>14329</v>
      </c>
      <c r="C1803" s="4" t="str">
        <f>_xlfn.XLOOKUP(A1803,'[1]PEB-ST'!A:A,'[1]PEB-ST'!S:S)</f>
        <v>cytosol</v>
      </c>
      <c r="D1803" s="4" t="s">
        <v>14330</v>
      </c>
      <c r="E1803" s="5" t="s">
        <v>6393</v>
      </c>
      <c r="F1803" s="4" t="s">
        <v>2595</v>
      </c>
      <c r="G1803" s="4" t="s">
        <v>14331</v>
      </c>
      <c r="H1803" s="5" t="s">
        <v>14332</v>
      </c>
      <c r="I1803" s="4" t="s">
        <v>14333</v>
      </c>
      <c r="J1803" s="4" t="s">
        <v>14334</v>
      </c>
      <c r="K1803" s="4" t="s">
        <v>14335</v>
      </c>
      <c r="L1803" s="6">
        <v>-0.29702250003877112</v>
      </c>
      <c r="M1803" s="7" t="s">
        <v>33</v>
      </c>
      <c r="N1803" s="6">
        <v>-0.28488060036601986</v>
      </c>
      <c r="O1803" s="7" t="s">
        <v>33</v>
      </c>
      <c r="P1803" s="4" t="s">
        <v>33</v>
      </c>
      <c r="Q1803" s="4" t="s">
        <v>33</v>
      </c>
      <c r="R1803" s="4" t="s">
        <v>35</v>
      </c>
      <c r="S1803" s="4" t="s">
        <v>35</v>
      </c>
      <c r="T1803" s="4" t="s">
        <v>35</v>
      </c>
      <c r="U1803" s="4">
        <v>1</v>
      </c>
      <c r="V1803" s="4">
        <v>1</v>
      </c>
    </row>
    <row r="1804" spans="1:22" x14ac:dyDescent="0.25">
      <c r="A1804" s="3" t="s">
        <v>14336</v>
      </c>
      <c r="B1804" s="3" t="s">
        <v>14337</v>
      </c>
      <c r="C1804" s="4" t="str">
        <f>_xlfn.XLOOKUP(A1804,'[1]PEB-ST'!A:A,'[1]PEB-ST'!S:S)</f>
        <v>cytosol</v>
      </c>
      <c r="D1804" s="4" t="s">
        <v>14338</v>
      </c>
      <c r="E1804" s="5" t="s">
        <v>14339</v>
      </c>
      <c r="F1804" s="4" t="s">
        <v>2538</v>
      </c>
      <c r="G1804" s="4" t="s">
        <v>14340</v>
      </c>
      <c r="H1804" s="5" t="s">
        <v>14341</v>
      </c>
      <c r="I1804" s="4" t="s">
        <v>14342</v>
      </c>
      <c r="J1804" s="4" t="s">
        <v>14343</v>
      </c>
      <c r="K1804" s="4" t="s">
        <v>14344</v>
      </c>
      <c r="L1804" s="6">
        <v>-0.84414641904098753</v>
      </c>
      <c r="M1804" s="9">
        <v>2.0864802014652E-2</v>
      </c>
      <c r="N1804" s="6">
        <v>0.10351112705001565</v>
      </c>
      <c r="O1804" s="7" t="s">
        <v>33</v>
      </c>
      <c r="P1804" s="4" t="s">
        <v>33</v>
      </c>
      <c r="Q1804" s="4" t="s">
        <v>33</v>
      </c>
      <c r="R1804" s="4" t="s">
        <v>35</v>
      </c>
      <c r="S1804" s="4" t="s">
        <v>35</v>
      </c>
      <c r="T1804" s="4" t="s">
        <v>35</v>
      </c>
      <c r="U1804" s="4">
        <v>8</v>
      </c>
      <c r="V1804" s="4">
        <v>8</v>
      </c>
    </row>
    <row r="1805" spans="1:22" x14ac:dyDescent="0.25">
      <c r="A1805" s="3" t="s">
        <v>14345</v>
      </c>
      <c r="B1805" s="3" t="s">
        <v>14346</v>
      </c>
      <c r="C1805" s="4" t="str">
        <f>_xlfn.XLOOKUP(A1805,'[1]PEB-ST'!A:A,'[1]PEB-ST'!S:S)</f>
        <v>cytosol</v>
      </c>
      <c r="D1805" s="4" t="s">
        <v>14347</v>
      </c>
      <c r="E1805" s="5" t="s">
        <v>14348</v>
      </c>
      <c r="F1805" s="4" t="s">
        <v>2538</v>
      </c>
      <c r="G1805" s="4" t="s">
        <v>14349</v>
      </c>
      <c r="H1805" s="5" t="s">
        <v>14350</v>
      </c>
      <c r="I1805" s="4" t="s">
        <v>14351</v>
      </c>
      <c r="J1805" s="4" t="s">
        <v>14352</v>
      </c>
      <c r="K1805" s="4" t="s">
        <v>14353</v>
      </c>
      <c r="L1805" s="6">
        <v>-1.2257675981348666</v>
      </c>
      <c r="M1805" s="9">
        <v>3.1675265277777698E-2</v>
      </c>
      <c r="N1805" s="6">
        <v>-2.8496027328115567</v>
      </c>
      <c r="O1805" s="8">
        <v>4.6030333148687997E-3</v>
      </c>
      <c r="P1805" s="4">
        <v>21.385000000000002</v>
      </c>
      <c r="Q1805" s="8">
        <v>1.8621E-3</v>
      </c>
      <c r="R1805" s="4" t="s">
        <v>34</v>
      </c>
      <c r="S1805" s="4" t="s">
        <v>35</v>
      </c>
      <c r="T1805" s="4" t="s">
        <v>35</v>
      </c>
      <c r="U1805" s="4">
        <v>14</v>
      </c>
      <c r="V1805" s="4">
        <v>14</v>
      </c>
    </row>
    <row r="1806" spans="1:22" x14ac:dyDescent="0.25">
      <c r="A1806" s="3" t="s">
        <v>14354</v>
      </c>
      <c r="B1806" s="3" t="s">
        <v>14355</v>
      </c>
      <c r="C1806" s="4" t="str">
        <f>_xlfn.XLOOKUP(A1806,'[1]PEB-ST'!A:A,'[1]PEB-ST'!S:S)</f>
        <v>plasma membrane</v>
      </c>
      <c r="D1806" s="4" t="s">
        <v>14356</v>
      </c>
      <c r="E1806" s="5" t="s">
        <v>14357</v>
      </c>
      <c r="F1806" s="4" t="s">
        <v>2466</v>
      </c>
      <c r="G1806" s="4" t="s">
        <v>14358</v>
      </c>
      <c r="H1806" s="5" t="s">
        <v>14359</v>
      </c>
      <c r="I1806" s="4" t="s">
        <v>14360</v>
      </c>
      <c r="J1806" s="4" t="s">
        <v>14361</v>
      </c>
      <c r="K1806" s="4" t="s">
        <v>14362</v>
      </c>
      <c r="L1806" s="6">
        <v>0.24632374819504196</v>
      </c>
      <c r="M1806" s="7" t="s">
        <v>33</v>
      </c>
      <c r="N1806" s="6">
        <v>-0.49801310363191109</v>
      </c>
      <c r="O1806" s="7" t="s">
        <v>33</v>
      </c>
      <c r="P1806" s="4" t="s">
        <v>33</v>
      </c>
      <c r="Q1806" s="4" t="s">
        <v>33</v>
      </c>
      <c r="R1806" s="4" t="s">
        <v>35</v>
      </c>
      <c r="S1806" s="4" t="s">
        <v>35</v>
      </c>
      <c r="T1806" s="4" t="s">
        <v>35</v>
      </c>
      <c r="U1806" s="4">
        <v>2</v>
      </c>
      <c r="V1806" s="4">
        <v>1</v>
      </c>
    </row>
    <row r="1807" spans="1:22" x14ac:dyDescent="0.25">
      <c r="A1807" s="3" t="s">
        <v>14363</v>
      </c>
      <c r="B1807" s="3" t="s">
        <v>14364</v>
      </c>
      <c r="C1807" s="4" t="str">
        <f>_xlfn.XLOOKUP(A1807,'[1]PEB-ST'!A:A,'[1]PEB-ST'!S:S)</f>
        <v>cytosol</v>
      </c>
      <c r="D1807" s="4" t="s">
        <v>14365</v>
      </c>
      <c r="E1807" s="5" t="s">
        <v>14366</v>
      </c>
      <c r="F1807" s="4" t="s">
        <v>2476</v>
      </c>
      <c r="G1807" s="4" t="s">
        <v>14367</v>
      </c>
      <c r="H1807" s="5" t="s">
        <v>14368</v>
      </c>
      <c r="I1807" s="4" t="s">
        <v>14369</v>
      </c>
      <c r="J1807" s="4" t="s">
        <v>14370</v>
      </c>
      <c r="K1807" s="4" t="s">
        <v>14371</v>
      </c>
      <c r="L1807" s="6">
        <v>-1.4615267274943569</v>
      </c>
      <c r="M1807" s="9">
        <v>2.3335695076400601E-2</v>
      </c>
      <c r="N1807" s="6">
        <v>-1.1818819304509682</v>
      </c>
      <c r="O1807" s="8">
        <v>3.3416088871394203E-2</v>
      </c>
      <c r="P1807" s="4">
        <v>8.8785000000000007</v>
      </c>
      <c r="Q1807" s="8">
        <v>1.6108999999999998E-2</v>
      </c>
      <c r="R1807" s="4" t="s">
        <v>34</v>
      </c>
      <c r="S1807" s="4" t="s">
        <v>35</v>
      </c>
      <c r="T1807" s="4" t="s">
        <v>35</v>
      </c>
      <c r="U1807" s="4">
        <v>4</v>
      </c>
      <c r="V1807" s="4">
        <v>2</v>
      </c>
    </row>
    <row r="1808" spans="1:22" x14ac:dyDescent="0.25">
      <c r="A1808" s="3" t="s">
        <v>14372</v>
      </c>
      <c r="B1808" s="3" t="s">
        <v>14373</v>
      </c>
      <c r="C1808" s="4" t="str">
        <f>_xlfn.XLOOKUP(A1808,'[1]PEB-ST'!A:A,'[1]PEB-ST'!S:S)</f>
        <v>plastid</v>
      </c>
      <c r="D1808" s="4" t="s">
        <v>8350</v>
      </c>
      <c r="E1808" s="5" t="s">
        <v>8351</v>
      </c>
      <c r="F1808" s="4" t="s">
        <v>2557</v>
      </c>
      <c r="G1808" s="4" t="s">
        <v>8352</v>
      </c>
      <c r="H1808" s="5" t="s">
        <v>8353</v>
      </c>
      <c r="I1808" s="4" t="s">
        <v>14374</v>
      </c>
      <c r="J1808" s="4" t="s">
        <v>14375</v>
      </c>
      <c r="K1808" s="4" t="s">
        <v>14376</v>
      </c>
      <c r="L1808" s="6">
        <v>1.2101505679818925</v>
      </c>
      <c r="M1808" s="7" t="s">
        <v>33</v>
      </c>
      <c r="N1808" s="6">
        <v>1.2649978291212831</v>
      </c>
      <c r="O1808" s="8">
        <v>4.1208909691471098E-2</v>
      </c>
      <c r="P1808" s="4" t="s">
        <v>33</v>
      </c>
      <c r="Q1808" s="4" t="s">
        <v>33</v>
      </c>
      <c r="R1808" s="4" t="s">
        <v>35</v>
      </c>
      <c r="S1808" s="4" t="s">
        <v>35</v>
      </c>
      <c r="T1808" s="4" t="s">
        <v>35</v>
      </c>
      <c r="U1808" s="4">
        <v>6</v>
      </c>
      <c r="V1808" s="4">
        <v>1</v>
      </c>
    </row>
    <row r="1809" spans="1:22" x14ac:dyDescent="0.25">
      <c r="A1809" s="3" t="s">
        <v>14377</v>
      </c>
      <c r="B1809" s="3" t="s">
        <v>14378</v>
      </c>
      <c r="C1809" s="4" t="str">
        <f>_xlfn.XLOOKUP(A1809,'[1]PEB-ST'!A:A,'[1]PEB-ST'!S:S)</f>
        <v>cytosol</v>
      </c>
      <c r="D1809" s="4" t="s">
        <v>12714</v>
      </c>
      <c r="E1809" s="5" t="s">
        <v>12715</v>
      </c>
      <c r="F1809" s="4" t="s">
        <v>2476</v>
      </c>
      <c r="G1809" s="4" t="s">
        <v>12716</v>
      </c>
      <c r="H1809" s="5" t="s">
        <v>12717</v>
      </c>
      <c r="I1809" s="4" t="s">
        <v>14379</v>
      </c>
      <c r="J1809" s="4" t="s">
        <v>14380</v>
      </c>
      <c r="K1809" s="4" t="s">
        <v>14381</v>
      </c>
      <c r="L1809" s="6">
        <v>-1.0997953211801346</v>
      </c>
      <c r="M1809" s="9">
        <v>3.1797733950617198E-2</v>
      </c>
      <c r="N1809" s="6">
        <v>-2.0764116500621288</v>
      </c>
      <c r="O1809" s="8">
        <v>1.0704426158558499E-2</v>
      </c>
      <c r="P1809" s="4">
        <v>20.605</v>
      </c>
      <c r="Q1809" s="8">
        <v>2.0528999999999999E-3</v>
      </c>
      <c r="R1809" s="4" t="s">
        <v>34</v>
      </c>
      <c r="S1809" s="4" t="s">
        <v>35</v>
      </c>
      <c r="T1809" s="4" t="s">
        <v>35</v>
      </c>
      <c r="U1809" s="4">
        <v>19</v>
      </c>
      <c r="V1809" s="4">
        <v>19</v>
      </c>
    </row>
    <row r="1810" spans="1:22" x14ac:dyDescent="0.25">
      <c r="A1810" s="3" t="s">
        <v>14382</v>
      </c>
      <c r="B1810" s="3" t="s">
        <v>14383</v>
      </c>
      <c r="C1810" s="4" t="str">
        <f>_xlfn.XLOOKUP(A1810,'[1]PEB-ST'!A:A,'[1]PEB-ST'!S:S)</f>
        <v>cytosol</v>
      </c>
      <c r="D1810" s="4" t="s">
        <v>14384</v>
      </c>
      <c r="E1810" s="5" t="s">
        <v>14385</v>
      </c>
      <c r="F1810" s="4" t="s">
        <v>14386</v>
      </c>
      <c r="G1810" s="4" t="s">
        <v>10657</v>
      </c>
      <c r="H1810" s="5" t="s">
        <v>10658</v>
      </c>
      <c r="I1810" s="4" t="s">
        <v>14387</v>
      </c>
      <c r="J1810" s="4" t="s">
        <v>14388</v>
      </c>
      <c r="K1810" s="4" t="s">
        <v>14389</v>
      </c>
      <c r="L1810" s="6">
        <v>-2.5105531277290188E-2</v>
      </c>
      <c r="M1810" s="7" t="s">
        <v>33</v>
      </c>
      <c r="N1810" s="6">
        <v>-0.99411326094235386</v>
      </c>
      <c r="O1810" s="8">
        <v>8.7559781098901102E-3</v>
      </c>
      <c r="P1810" s="4">
        <v>30.111000000000001</v>
      </c>
      <c r="Q1810" s="8">
        <v>7.4379999999999997E-4</v>
      </c>
      <c r="R1810" s="4" t="s">
        <v>34</v>
      </c>
      <c r="S1810" s="4" t="s">
        <v>34</v>
      </c>
      <c r="T1810" s="4" t="s">
        <v>35</v>
      </c>
      <c r="U1810" s="4">
        <v>6</v>
      </c>
      <c r="V1810" s="4">
        <v>4</v>
      </c>
    </row>
    <row r="1811" spans="1:22" x14ac:dyDescent="0.25">
      <c r="A1811" s="3" t="s">
        <v>14390</v>
      </c>
      <c r="B1811" s="3" t="s">
        <v>14391</v>
      </c>
      <c r="C1811" s="4" t="str">
        <f>_xlfn.XLOOKUP(A1811,'[1]PEB-ST'!A:A,'[1]PEB-ST'!S:S)</f>
        <v>cytosol</v>
      </c>
      <c r="D1811" s="4" t="s">
        <v>10655</v>
      </c>
      <c r="E1811" s="5" t="s">
        <v>10656</v>
      </c>
      <c r="F1811" s="4" t="s">
        <v>2538</v>
      </c>
      <c r="G1811" s="4" t="s">
        <v>10657</v>
      </c>
      <c r="H1811" s="5" t="s">
        <v>10658</v>
      </c>
      <c r="I1811" s="4" t="s">
        <v>14392</v>
      </c>
      <c r="J1811" s="4" t="s">
        <v>14393</v>
      </c>
      <c r="K1811" s="4" t="s">
        <v>14394</v>
      </c>
      <c r="L1811" s="6">
        <v>-1.9180132796642051</v>
      </c>
      <c r="M1811" s="9">
        <v>1.1710391000000001E-2</v>
      </c>
      <c r="N1811" s="6">
        <v>-3.0007494764157236</v>
      </c>
      <c r="O1811" s="8">
        <v>2.29250000539083E-3</v>
      </c>
      <c r="P1811" s="4">
        <v>62.997</v>
      </c>
      <c r="Q1811" s="8">
        <v>9.3926999999999997E-5</v>
      </c>
      <c r="R1811" s="4" t="s">
        <v>34</v>
      </c>
      <c r="S1811" s="4" t="s">
        <v>35</v>
      </c>
      <c r="T1811" s="4" t="s">
        <v>35</v>
      </c>
      <c r="U1811" s="4">
        <v>3</v>
      </c>
      <c r="V1811" s="4">
        <v>2</v>
      </c>
    </row>
    <row r="1812" spans="1:22" x14ac:dyDescent="0.25">
      <c r="A1812" s="3" t="s">
        <v>14395</v>
      </c>
      <c r="B1812" s="3" t="s">
        <v>14396</v>
      </c>
      <c r="C1812" s="4" t="str">
        <f>_xlfn.XLOOKUP(A1812,'[1]PEB-ST'!A:A,'[1]PEB-ST'!S:S)</f>
        <v>cytosol</v>
      </c>
      <c r="D1812" s="4" t="s">
        <v>14397</v>
      </c>
      <c r="E1812" s="5" t="s">
        <v>14398</v>
      </c>
      <c r="F1812" s="4" t="s">
        <v>2538</v>
      </c>
      <c r="G1812" s="4" t="s">
        <v>14399</v>
      </c>
      <c r="H1812" s="5" t="s">
        <v>14400</v>
      </c>
      <c r="I1812" s="4" t="s">
        <v>14401</v>
      </c>
      <c r="J1812" s="4" t="s">
        <v>14402</v>
      </c>
      <c r="K1812" s="4" t="s">
        <v>14403</v>
      </c>
      <c r="L1812" s="6">
        <v>-0.18756610110517133</v>
      </c>
      <c r="M1812" s="7" t="s">
        <v>33</v>
      </c>
      <c r="N1812" s="6">
        <v>-1.5463316628341417</v>
      </c>
      <c r="O1812" s="8">
        <v>6.3431877470308696E-3</v>
      </c>
      <c r="P1812" s="4">
        <v>28.131</v>
      </c>
      <c r="Q1812" s="8">
        <v>8.9495999999999998E-4</v>
      </c>
      <c r="R1812" s="4" t="s">
        <v>34</v>
      </c>
      <c r="S1812" s="4" t="s">
        <v>34</v>
      </c>
      <c r="T1812" s="4" t="s">
        <v>35</v>
      </c>
      <c r="U1812" s="4">
        <v>13</v>
      </c>
      <c r="V1812" s="4">
        <v>5</v>
      </c>
    </row>
    <row r="1813" spans="1:22" x14ac:dyDescent="0.25">
      <c r="A1813" s="3" t="s">
        <v>14404</v>
      </c>
      <c r="B1813" s="3" t="s">
        <v>14405</v>
      </c>
      <c r="C1813" s="4" t="str">
        <f>_xlfn.XLOOKUP(A1813,'[1]PEB-ST'!A:A,'[1]PEB-ST'!S:S)</f>
        <v>endoplasmic reticulum</v>
      </c>
      <c r="D1813" s="4" t="s">
        <v>10655</v>
      </c>
      <c r="E1813" s="5" t="s">
        <v>10656</v>
      </c>
      <c r="F1813" s="4" t="s">
        <v>2538</v>
      </c>
      <c r="G1813" s="4" t="s">
        <v>14399</v>
      </c>
      <c r="H1813" s="5" t="s">
        <v>14400</v>
      </c>
      <c r="I1813" s="4" t="s">
        <v>14406</v>
      </c>
      <c r="J1813" s="4" t="s">
        <v>14407</v>
      </c>
      <c r="K1813" s="4" t="s">
        <v>14408</v>
      </c>
      <c r="L1813" s="6">
        <v>-0.73871355479202117</v>
      </c>
      <c r="M1813" s="9">
        <v>1.1710391000000001E-2</v>
      </c>
      <c r="N1813" s="6">
        <v>-1.4493003963884836</v>
      </c>
      <c r="O1813" s="8">
        <v>2.5596111455398998E-3</v>
      </c>
      <c r="P1813" s="4">
        <v>45.784999999999997</v>
      </c>
      <c r="Q1813" s="8">
        <v>2.3254999999999999E-4</v>
      </c>
      <c r="R1813" s="4" t="s">
        <v>130</v>
      </c>
      <c r="S1813" s="4" t="s">
        <v>34</v>
      </c>
      <c r="T1813" s="4" t="s">
        <v>35</v>
      </c>
      <c r="U1813" s="4">
        <v>16</v>
      </c>
      <c r="V1813" s="4">
        <v>10</v>
      </c>
    </row>
    <row r="1814" spans="1:22" x14ac:dyDescent="0.25">
      <c r="A1814" s="3" t="s">
        <v>14409</v>
      </c>
      <c r="B1814" s="3" t="s">
        <v>14410</v>
      </c>
      <c r="C1814" s="4" t="str">
        <f>_xlfn.XLOOKUP(A1814,'[1]PEB-ST'!A:A,'[1]PEB-ST'!S:S)</f>
        <v>cytosol</v>
      </c>
      <c r="D1814" s="4" t="s">
        <v>14411</v>
      </c>
      <c r="E1814" s="5" t="s">
        <v>14412</v>
      </c>
      <c r="F1814" s="4" t="s">
        <v>2538</v>
      </c>
      <c r="G1814" s="4" t="s">
        <v>14413</v>
      </c>
      <c r="H1814" s="5" t="s">
        <v>14414</v>
      </c>
      <c r="I1814" s="4" t="s">
        <v>14415</v>
      </c>
      <c r="J1814" s="4" t="s">
        <v>14416</v>
      </c>
      <c r="K1814" s="4" t="s">
        <v>14417</v>
      </c>
      <c r="L1814" s="6">
        <v>-1.7669963911650084</v>
      </c>
      <c r="M1814" s="9">
        <v>1.8889469198312199E-2</v>
      </c>
      <c r="N1814" s="6">
        <v>-1.8945947791687519</v>
      </c>
      <c r="O1814" s="8">
        <v>2.9219527310237199E-2</v>
      </c>
      <c r="P1814" s="4">
        <v>10.073</v>
      </c>
      <c r="Q1814" s="8">
        <v>1.2085E-2</v>
      </c>
      <c r="R1814" s="4" t="s">
        <v>34</v>
      </c>
      <c r="S1814" s="4" t="s">
        <v>35</v>
      </c>
      <c r="T1814" s="4" t="s">
        <v>35</v>
      </c>
      <c r="U1814" s="4">
        <v>4</v>
      </c>
      <c r="V1814" s="4">
        <v>4</v>
      </c>
    </row>
    <row r="1815" spans="1:22" x14ac:dyDescent="0.25">
      <c r="A1815" s="3" t="s">
        <v>14418</v>
      </c>
      <c r="B1815" s="3" t="s">
        <v>14419</v>
      </c>
      <c r="C1815" s="4" t="str">
        <f>_xlfn.XLOOKUP(A1815,'[1]PEB-ST'!A:A,'[1]PEB-ST'!S:S)</f>
        <v>mitochondrion</v>
      </c>
      <c r="D1815" s="4" t="s">
        <v>14420</v>
      </c>
      <c r="E1815" s="5" t="s">
        <v>14421</v>
      </c>
      <c r="F1815" s="4" t="s">
        <v>2678</v>
      </c>
      <c r="G1815" s="4" t="s">
        <v>14422</v>
      </c>
      <c r="H1815" s="5" t="s">
        <v>14423</v>
      </c>
      <c r="I1815" s="4" t="s">
        <v>14424</v>
      </c>
      <c r="J1815" s="4" t="s">
        <v>14425</v>
      </c>
      <c r="K1815" s="4" t="s">
        <v>14426</v>
      </c>
      <c r="L1815" s="6">
        <v>-1.059852109880731</v>
      </c>
      <c r="M1815" s="9">
        <v>1.900987E-3</v>
      </c>
      <c r="N1815" s="6">
        <v>-2.1512594864999417</v>
      </c>
      <c r="O1815" s="8">
        <v>1.2243547365269399E-3</v>
      </c>
      <c r="P1815" s="4">
        <v>169.25</v>
      </c>
      <c r="Q1815" s="8">
        <v>5.2832999999999999E-6</v>
      </c>
      <c r="R1815" s="4" t="s">
        <v>130</v>
      </c>
      <c r="S1815" s="4" t="s">
        <v>34</v>
      </c>
      <c r="T1815" s="4" t="s">
        <v>35</v>
      </c>
      <c r="U1815" s="4">
        <v>9</v>
      </c>
      <c r="V1815" s="4">
        <v>9</v>
      </c>
    </row>
    <row r="1816" spans="1:22" x14ac:dyDescent="0.25">
      <c r="A1816" s="3" t="s">
        <v>14427</v>
      </c>
      <c r="B1816" s="3" t="s">
        <v>14428</v>
      </c>
      <c r="C1816" s="4" t="str">
        <f>_xlfn.XLOOKUP(A1816,'[1]PEB-ST'!A:A,'[1]PEB-ST'!S:S)</f>
        <v>cytosol</v>
      </c>
      <c r="D1816" s="4" t="s">
        <v>12179</v>
      </c>
      <c r="E1816" s="5" t="s">
        <v>12180</v>
      </c>
      <c r="F1816" s="4" t="s">
        <v>2538</v>
      </c>
      <c r="G1816" s="4" t="s">
        <v>12181</v>
      </c>
      <c r="H1816" s="5" t="s">
        <v>12182</v>
      </c>
      <c r="I1816" s="4" t="s">
        <v>14429</v>
      </c>
      <c r="J1816" s="4" t="s">
        <v>14430</v>
      </c>
      <c r="K1816" s="4" t="s">
        <v>14431</v>
      </c>
      <c r="L1816" s="6">
        <v>-5.2756241783713048E-2</v>
      </c>
      <c r="M1816" s="7" t="s">
        <v>33</v>
      </c>
      <c r="N1816" s="6">
        <v>-1.8067749237617039</v>
      </c>
      <c r="O1816" s="8">
        <v>3.02856927709876E-2</v>
      </c>
      <c r="P1816" s="4" t="s">
        <v>33</v>
      </c>
      <c r="Q1816" s="4" t="s">
        <v>33</v>
      </c>
      <c r="R1816" s="4" t="s">
        <v>35</v>
      </c>
      <c r="S1816" s="4" t="s">
        <v>35</v>
      </c>
      <c r="T1816" s="4" t="s">
        <v>35</v>
      </c>
      <c r="U1816" s="4">
        <v>11</v>
      </c>
      <c r="V1816" s="4">
        <v>1</v>
      </c>
    </row>
    <row r="1817" spans="1:22" x14ac:dyDescent="0.25">
      <c r="A1817" s="3" t="s">
        <v>14432</v>
      </c>
      <c r="B1817" s="3" t="s">
        <v>14433</v>
      </c>
      <c r="C1817" s="4" t="str">
        <f>_xlfn.XLOOKUP(A1817,'[1]PEB-ST'!A:A,'[1]PEB-ST'!S:S)</f>
        <v>cytosol</v>
      </c>
      <c r="D1817" s="4" t="s">
        <v>14434</v>
      </c>
      <c r="E1817" s="5" t="s">
        <v>3154</v>
      </c>
      <c r="F1817" s="4" t="s">
        <v>2538</v>
      </c>
      <c r="G1817" s="4" t="s">
        <v>14435</v>
      </c>
      <c r="H1817" s="5" t="s">
        <v>14436</v>
      </c>
      <c r="I1817" s="4" t="s">
        <v>14437</v>
      </c>
      <c r="J1817" s="4" t="s">
        <v>14438</v>
      </c>
      <c r="K1817" s="4" t="s">
        <v>14439</v>
      </c>
      <c r="L1817" s="6">
        <v>-0.47114666024459062</v>
      </c>
      <c r="M1817" s="7" t="s">
        <v>33</v>
      </c>
      <c r="N1817" s="6">
        <v>-2.0992767562396972</v>
      </c>
      <c r="O1817" s="8">
        <v>4.4342206126045697E-2</v>
      </c>
      <c r="P1817" s="4" t="s">
        <v>33</v>
      </c>
      <c r="Q1817" s="4" t="s">
        <v>33</v>
      </c>
      <c r="R1817" s="4" t="s">
        <v>35</v>
      </c>
      <c r="S1817" s="4" t="s">
        <v>35</v>
      </c>
      <c r="T1817" s="4" t="s">
        <v>35</v>
      </c>
      <c r="U1817" s="4">
        <v>3</v>
      </c>
      <c r="V1817" s="4">
        <v>1</v>
      </c>
    </row>
    <row r="1818" spans="1:22" x14ac:dyDescent="0.25">
      <c r="A1818" s="3" t="s">
        <v>14440</v>
      </c>
      <c r="B1818" s="3" t="s">
        <v>14441</v>
      </c>
      <c r="C1818" s="4" t="str">
        <f>_xlfn.XLOOKUP(A1818,'[1]PEB-ST'!A:A,'[1]PEB-ST'!S:S)</f>
        <v>cytosol</v>
      </c>
      <c r="D1818" s="4" t="s">
        <v>14434</v>
      </c>
      <c r="E1818" s="5" t="s">
        <v>3154</v>
      </c>
      <c r="F1818" s="4" t="s">
        <v>2538</v>
      </c>
      <c r="G1818" s="4" t="s">
        <v>14435</v>
      </c>
      <c r="H1818" s="5" t="s">
        <v>14436</v>
      </c>
      <c r="I1818" s="4" t="s">
        <v>14442</v>
      </c>
      <c r="J1818" s="4" t="s">
        <v>14443</v>
      </c>
      <c r="K1818" s="4" t="s">
        <v>14444</v>
      </c>
      <c r="L1818" s="6">
        <v>-0.52355663192609503</v>
      </c>
      <c r="M1818" s="7" t="s">
        <v>33</v>
      </c>
      <c r="N1818" s="6">
        <v>-1.3471927802661712</v>
      </c>
      <c r="O1818" s="7" t="s">
        <v>33</v>
      </c>
      <c r="P1818" s="4" t="s">
        <v>33</v>
      </c>
      <c r="Q1818" s="4" t="s">
        <v>33</v>
      </c>
      <c r="R1818" s="4" t="s">
        <v>35</v>
      </c>
      <c r="S1818" s="4" t="s">
        <v>35</v>
      </c>
      <c r="T1818" s="4" t="s">
        <v>35</v>
      </c>
      <c r="U1818" s="4">
        <v>4</v>
      </c>
      <c r="V1818" s="4">
        <v>2</v>
      </c>
    </row>
    <row r="1819" spans="1:22" x14ac:dyDescent="0.25">
      <c r="A1819" s="3" t="s">
        <v>14445</v>
      </c>
      <c r="B1819" s="3" t="s">
        <v>14446</v>
      </c>
      <c r="C1819" s="4" t="str">
        <f>_xlfn.XLOOKUP(A1819,'[1]PEB-ST'!A:A,'[1]PEB-ST'!S:S)</f>
        <v>cytosol</v>
      </c>
      <c r="D1819" s="4" t="s">
        <v>14434</v>
      </c>
      <c r="E1819" s="5" t="s">
        <v>3154</v>
      </c>
      <c r="F1819" s="4" t="s">
        <v>2538</v>
      </c>
      <c r="G1819" s="4"/>
      <c r="H1819" s="5"/>
      <c r="I1819" s="4" t="s">
        <v>14447</v>
      </c>
      <c r="J1819" s="4" t="s">
        <v>14448</v>
      </c>
      <c r="K1819" s="4" t="s">
        <v>14449</v>
      </c>
      <c r="L1819" s="6">
        <v>-0.7861375001394727</v>
      </c>
      <c r="M1819" s="7" t="s">
        <v>33</v>
      </c>
      <c r="N1819" s="6">
        <v>-2.6642157048748132</v>
      </c>
      <c r="O1819" s="7" t="s">
        <v>33</v>
      </c>
      <c r="P1819" s="4" t="s">
        <v>33</v>
      </c>
      <c r="Q1819" s="4" t="s">
        <v>33</v>
      </c>
      <c r="R1819" s="4" t="s">
        <v>35</v>
      </c>
      <c r="S1819" s="4" t="s">
        <v>35</v>
      </c>
      <c r="T1819" s="4" t="s">
        <v>35</v>
      </c>
      <c r="U1819" s="4">
        <v>4</v>
      </c>
      <c r="V1819" s="4">
        <v>1</v>
      </c>
    </row>
    <row r="1820" spans="1:22" x14ac:dyDescent="0.25">
      <c r="A1820" s="3" t="s">
        <v>14450</v>
      </c>
      <c r="B1820" s="3" t="s">
        <v>14451</v>
      </c>
      <c r="C1820" s="4" t="str">
        <f>_xlfn.XLOOKUP(A1820,'[1]PEB-ST'!A:A,'[1]PEB-ST'!S:S)</f>
        <v>cytosol</v>
      </c>
      <c r="D1820" s="4" t="s">
        <v>14452</v>
      </c>
      <c r="E1820" s="5" t="s">
        <v>6956</v>
      </c>
      <c r="F1820" s="4" t="s">
        <v>2605</v>
      </c>
      <c r="G1820" s="4" t="s">
        <v>14453</v>
      </c>
      <c r="H1820" s="5" t="s">
        <v>6958</v>
      </c>
      <c r="I1820" s="4" t="s">
        <v>14454</v>
      </c>
      <c r="J1820" s="4" t="s">
        <v>14455</v>
      </c>
      <c r="K1820" s="4" t="s">
        <v>14456</v>
      </c>
      <c r="L1820" s="6">
        <v>-0.58323896658632901</v>
      </c>
      <c r="M1820" s="7" t="s">
        <v>33</v>
      </c>
      <c r="N1820" s="6">
        <v>-3.9841391333542466</v>
      </c>
      <c r="O1820" s="7" t="s">
        <v>33</v>
      </c>
      <c r="P1820" s="4" t="s">
        <v>33</v>
      </c>
      <c r="Q1820" s="4" t="s">
        <v>33</v>
      </c>
      <c r="R1820" s="4" t="s">
        <v>35</v>
      </c>
      <c r="S1820" s="4" t="s">
        <v>35</v>
      </c>
      <c r="T1820" s="4" t="s">
        <v>35</v>
      </c>
      <c r="U1820" s="4">
        <v>1</v>
      </c>
      <c r="V1820" s="4">
        <v>1</v>
      </c>
    </row>
    <row r="1821" spans="1:22" x14ac:dyDescent="0.25">
      <c r="A1821" s="3" t="s">
        <v>14457</v>
      </c>
      <c r="B1821" s="3" t="s">
        <v>14458</v>
      </c>
      <c r="C1821" s="4" t="str">
        <f>_xlfn.XLOOKUP(A1821,'[1]PEB-ST'!A:A,'[1]PEB-ST'!S:S)</f>
        <v>cytosol</v>
      </c>
      <c r="D1821" s="4" t="s">
        <v>14459</v>
      </c>
      <c r="E1821" s="5" t="s">
        <v>14460</v>
      </c>
      <c r="F1821" s="4" t="s">
        <v>2538</v>
      </c>
      <c r="G1821" s="4" t="s">
        <v>14461</v>
      </c>
      <c r="H1821" s="5" t="s">
        <v>14462</v>
      </c>
      <c r="I1821" s="4" t="s">
        <v>14463</v>
      </c>
      <c r="J1821" s="4" t="s">
        <v>14464</v>
      </c>
      <c r="K1821" s="4" t="s">
        <v>14465</v>
      </c>
      <c r="L1821" s="6">
        <v>-0.87704594899702737</v>
      </c>
      <c r="M1821" s="7" t="s">
        <v>33</v>
      </c>
      <c r="N1821" s="6">
        <v>-1.766637893669851</v>
      </c>
      <c r="O1821" s="8">
        <v>1.0019637665424E-2</v>
      </c>
      <c r="P1821" s="4">
        <v>9.8219999999999992</v>
      </c>
      <c r="Q1821" s="8">
        <v>1.2808999999999999E-2</v>
      </c>
      <c r="R1821" s="4" t="s">
        <v>34</v>
      </c>
      <c r="S1821" s="4" t="s">
        <v>34</v>
      </c>
      <c r="T1821" s="4" t="s">
        <v>35</v>
      </c>
      <c r="U1821" s="4">
        <v>10</v>
      </c>
      <c r="V1821" s="4">
        <v>10</v>
      </c>
    </row>
    <row r="1822" spans="1:22" x14ac:dyDescent="0.25">
      <c r="A1822" s="3" t="s">
        <v>14466</v>
      </c>
      <c r="B1822" s="3" t="s">
        <v>14467</v>
      </c>
      <c r="C1822" s="4" t="str">
        <f>_xlfn.XLOOKUP(A1822,'[1]PEB-ST'!A:A,'[1]PEB-ST'!S:S)</f>
        <v>cytosol</v>
      </c>
      <c r="D1822" s="4" t="s">
        <v>4339</v>
      </c>
      <c r="E1822" s="5" t="s">
        <v>4340</v>
      </c>
      <c r="F1822" s="4" t="s">
        <v>2538</v>
      </c>
      <c r="G1822" s="4" t="s">
        <v>4341</v>
      </c>
      <c r="H1822" s="5" t="s">
        <v>4342</v>
      </c>
      <c r="I1822" s="4" t="s">
        <v>14468</v>
      </c>
      <c r="J1822" s="4" t="s">
        <v>14469</v>
      </c>
      <c r="K1822" s="4" t="s">
        <v>14470</v>
      </c>
      <c r="L1822" s="6">
        <v>-0.8406823803924548</v>
      </c>
      <c r="M1822" s="9">
        <v>1.29421021551724E-2</v>
      </c>
      <c r="N1822" s="6">
        <v>-2.0785824432502777</v>
      </c>
      <c r="O1822" s="8">
        <v>1.2306029111111101E-3</v>
      </c>
      <c r="P1822" s="4">
        <v>79.688999999999993</v>
      </c>
      <c r="Q1822" s="8">
        <v>4.7756000000000002E-5</v>
      </c>
      <c r="R1822" s="4" t="s">
        <v>130</v>
      </c>
      <c r="S1822" s="4" t="s">
        <v>34</v>
      </c>
      <c r="T1822" s="4" t="s">
        <v>35</v>
      </c>
      <c r="U1822" s="4">
        <v>12</v>
      </c>
      <c r="V1822" s="4">
        <v>1</v>
      </c>
    </row>
    <row r="1823" spans="1:22" x14ac:dyDescent="0.25">
      <c r="A1823" s="3" t="s">
        <v>14471</v>
      </c>
      <c r="B1823" s="3" t="s">
        <v>14472</v>
      </c>
      <c r="C1823" s="4" t="str">
        <f>_xlfn.XLOOKUP(A1823,'[1]PEB-ST'!A:A,'[1]PEB-ST'!S:S)</f>
        <v>cytosol</v>
      </c>
      <c r="D1823" s="4" t="s">
        <v>14473</v>
      </c>
      <c r="E1823" s="5" t="s">
        <v>14474</v>
      </c>
      <c r="F1823" s="4" t="s">
        <v>2538</v>
      </c>
      <c r="G1823" s="4" t="s">
        <v>14475</v>
      </c>
      <c r="H1823" s="5" t="s">
        <v>14476</v>
      </c>
      <c r="I1823" s="4" t="s">
        <v>14477</v>
      </c>
      <c r="J1823" s="4" t="s">
        <v>14478</v>
      </c>
      <c r="K1823" s="4" t="s">
        <v>14479</v>
      </c>
      <c r="L1823" s="6">
        <v>-0.70456527154058335</v>
      </c>
      <c r="M1823" s="7" t="s">
        <v>33</v>
      </c>
      <c r="N1823" s="6">
        <v>-2.0008189582812026</v>
      </c>
      <c r="O1823" s="8">
        <v>1.7728614273260002E-2</v>
      </c>
      <c r="P1823" s="4">
        <v>12.24</v>
      </c>
      <c r="Q1823" s="8">
        <v>7.6284999999999999E-3</v>
      </c>
      <c r="R1823" s="4" t="s">
        <v>34</v>
      </c>
      <c r="S1823" s="4" t="s">
        <v>34</v>
      </c>
      <c r="T1823" s="4" t="s">
        <v>35</v>
      </c>
      <c r="U1823" s="4">
        <v>10</v>
      </c>
      <c r="V1823" s="4">
        <v>7</v>
      </c>
    </row>
    <row r="1824" spans="1:22" x14ac:dyDescent="0.25">
      <c r="A1824" s="3" t="s">
        <v>14480</v>
      </c>
      <c r="B1824" s="3" t="s">
        <v>14481</v>
      </c>
      <c r="C1824" s="4" t="str">
        <f>_xlfn.XLOOKUP(A1824,'[1]PEB-ST'!A:A,'[1]PEB-ST'!S:S)</f>
        <v>cytosol</v>
      </c>
      <c r="D1824" s="4" t="s">
        <v>14473</v>
      </c>
      <c r="E1824" s="5" t="s">
        <v>14474</v>
      </c>
      <c r="F1824" s="4" t="s">
        <v>2538</v>
      </c>
      <c r="G1824" s="4" t="s">
        <v>10634</v>
      </c>
      <c r="H1824" s="5" t="s">
        <v>10635</v>
      </c>
      <c r="I1824" s="4" t="s">
        <v>14482</v>
      </c>
      <c r="J1824" s="4" t="s">
        <v>14483</v>
      </c>
      <c r="K1824" s="4" t="s">
        <v>177</v>
      </c>
      <c r="L1824" s="6">
        <v>-1.7424029282246472</v>
      </c>
      <c r="M1824" s="9">
        <v>2.9253381942544399E-2</v>
      </c>
      <c r="N1824" s="6">
        <v>-23.673804120840536</v>
      </c>
      <c r="O1824" s="8">
        <v>1.84174446263345E-3</v>
      </c>
      <c r="P1824" s="4">
        <v>23.012</v>
      </c>
      <c r="Q1824" s="8">
        <v>1.5341E-3</v>
      </c>
      <c r="R1824" s="4" t="s">
        <v>34</v>
      </c>
      <c r="S1824" s="4" t="s">
        <v>35</v>
      </c>
      <c r="T1824" s="4" t="s">
        <v>35</v>
      </c>
      <c r="U1824" s="4">
        <v>7</v>
      </c>
      <c r="V1824" s="4">
        <v>2</v>
      </c>
    </row>
    <row r="1825" spans="1:22" x14ac:dyDescent="0.25">
      <c r="A1825" s="3" t="s">
        <v>14484</v>
      </c>
      <c r="B1825" s="3" t="s">
        <v>14485</v>
      </c>
      <c r="C1825" s="4" t="str">
        <f>_xlfn.XLOOKUP(A1825,'[1]PEB-ST'!A:A,'[1]PEB-ST'!S:S)</f>
        <v>cytosol</v>
      </c>
      <c r="D1825" s="4" t="s">
        <v>14473</v>
      </c>
      <c r="E1825" s="5" t="s">
        <v>14474</v>
      </c>
      <c r="F1825" s="4" t="s">
        <v>2538</v>
      </c>
      <c r="G1825" s="4" t="s">
        <v>14486</v>
      </c>
      <c r="H1825" s="5" t="s">
        <v>14487</v>
      </c>
      <c r="I1825" s="4" t="s">
        <v>14488</v>
      </c>
      <c r="J1825" s="4" t="s">
        <v>14489</v>
      </c>
      <c r="K1825" s="4" t="s">
        <v>14490</v>
      </c>
      <c r="L1825" s="6">
        <v>-0.31076953890140929</v>
      </c>
      <c r="M1825" s="7" t="s">
        <v>33</v>
      </c>
      <c r="N1825" s="6">
        <v>-1.6872859764950148</v>
      </c>
      <c r="O1825" s="7" t="s">
        <v>33</v>
      </c>
      <c r="P1825" s="4" t="s">
        <v>33</v>
      </c>
      <c r="Q1825" s="4" t="s">
        <v>33</v>
      </c>
      <c r="R1825" s="4" t="s">
        <v>35</v>
      </c>
      <c r="S1825" s="4" t="s">
        <v>35</v>
      </c>
      <c r="T1825" s="4" t="s">
        <v>35</v>
      </c>
      <c r="U1825" s="4">
        <v>8</v>
      </c>
      <c r="V1825" s="4">
        <v>2</v>
      </c>
    </row>
    <row r="1826" spans="1:22" x14ac:dyDescent="0.25">
      <c r="A1826" s="3" t="s">
        <v>14491</v>
      </c>
      <c r="B1826" s="3" t="s">
        <v>14492</v>
      </c>
      <c r="C1826" s="4" t="str">
        <f>_xlfn.XLOOKUP(A1826,'[1]PEB-ST'!A:A,'[1]PEB-ST'!S:S)</f>
        <v>plasma membrane</v>
      </c>
      <c r="D1826" s="4" t="s">
        <v>14493</v>
      </c>
      <c r="E1826" s="5" t="s">
        <v>4387</v>
      </c>
      <c r="F1826" s="4" t="s">
        <v>2466</v>
      </c>
      <c r="G1826" s="4" t="s">
        <v>14494</v>
      </c>
      <c r="H1826" s="5" t="s">
        <v>14495</v>
      </c>
      <c r="I1826" s="4" t="s">
        <v>14496</v>
      </c>
      <c r="J1826" s="4" t="s">
        <v>14497</v>
      </c>
      <c r="K1826" s="4" t="s">
        <v>14498</v>
      </c>
      <c r="L1826" s="6">
        <v>-0.19223915220192364</v>
      </c>
      <c r="M1826" s="7" t="s">
        <v>33</v>
      </c>
      <c r="N1826" s="6">
        <v>-0.83344214845267162</v>
      </c>
      <c r="O1826" s="7" t="s">
        <v>33</v>
      </c>
      <c r="P1826" s="4" t="s">
        <v>33</v>
      </c>
      <c r="Q1826" s="4" t="s">
        <v>33</v>
      </c>
      <c r="R1826" s="4" t="s">
        <v>35</v>
      </c>
      <c r="S1826" s="4" t="s">
        <v>35</v>
      </c>
      <c r="T1826" s="4" t="s">
        <v>35</v>
      </c>
      <c r="U1826" s="4">
        <v>3</v>
      </c>
      <c r="V1826" s="4">
        <v>3</v>
      </c>
    </row>
    <row r="1827" spans="1:22" x14ac:dyDescent="0.25">
      <c r="A1827" s="3" t="s">
        <v>14499</v>
      </c>
      <c r="B1827" s="3" t="s">
        <v>14500</v>
      </c>
      <c r="C1827" s="4" t="str">
        <f>_xlfn.XLOOKUP(A1827,'[1]PEB-ST'!A:A,'[1]PEB-ST'!S:S)</f>
        <v>nucleus</v>
      </c>
      <c r="D1827" s="4" t="s">
        <v>14501</v>
      </c>
      <c r="E1827" s="5" t="s">
        <v>14502</v>
      </c>
      <c r="F1827" s="4" t="s">
        <v>2576</v>
      </c>
      <c r="G1827" s="4" t="s">
        <v>14503</v>
      </c>
      <c r="H1827" s="5" t="s">
        <v>14504</v>
      </c>
      <c r="I1827" s="4" t="s">
        <v>14505</v>
      </c>
      <c r="J1827" s="4" t="s">
        <v>14506</v>
      </c>
      <c r="K1827" s="4" t="s">
        <v>14507</v>
      </c>
      <c r="L1827" s="6">
        <v>-7.0006301517701194E-2</v>
      </c>
      <c r="M1827" s="7" t="s">
        <v>33</v>
      </c>
      <c r="N1827" s="6">
        <v>-0.57466426175373697</v>
      </c>
      <c r="O1827" s="7" t="s">
        <v>33</v>
      </c>
      <c r="P1827" s="4" t="s">
        <v>33</v>
      </c>
      <c r="Q1827" s="4" t="s">
        <v>33</v>
      </c>
      <c r="R1827" s="4" t="s">
        <v>35</v>
      </c>
      <c r="S1827" s="4" t="s">
        <v>35</v>
      </c>
      <c r="T1827" s="4" t="s">
        <v>35</v>
      </c>
      <c r="U1827" s="4">
        <v>1</v>
      </c>
      <c r="V1827" s="4">
        <v>1</v>
      </c>
    </row>
    <row r="1828" spans="1:22" x14ac:dyDescent="0.25">
      <c r="A1828" s="3" t="s">
        <v>14508</v>
      </c>
      <c r="B1828" s="3" t="s">
        <v>14509</v>
      </c>
      <c r="C1828" s="4" t="str">
        <f>_xlfn.XLOOKUP(A1828,'[1]PEB-ST'!A:A,'[1]PEB-ST'!S:S)</f>
        <v>cytosol</v>
      </c>
      <c r="D1828" s="4" t="s">
        <v>14510</v>
      </c>
      <c r="E1828" s="5" t="s">
        <v>14511</v>
      </c>
      <c r="F1828" s="4" t="s">
        <v>2576</v>
      </c>
      <c r="G1828" s="4" t="s">
        <v>14512</v>
      </c>
      <c r="H1828" s="5" t="s">
        <v>14513</v>
      </c>
      <c r="I1828" s="4" t="s">
        <v>14514</v>
      </c>
      <c r="J1828" s="4" t="s">
        <v>14515</v>
      </c>
      <c r="K1828" s="4" t="s">
        <v>14516</v>
      </c>
      <c r="L1828" s="6">
        <v>0.80027797896702701</v>
      </c>
      <c r="M1828" s="7" t="s">
        <v>33</v>
      </c>
      <c r="N1828" s="6">
        <v>1.1778177009423529</v>
      </c>
      <c r="O1828" s="7" t="s">
        <v>33</v>
      </c>
      <c r="P1828" s="4" t="s">
        <v>33</v>
      </c>
      <c r="Q1828" s="4" t="s">
        <v>33</v>
      </c>
      <c r="R1828" s="4" t="s">
        <v>35</v>
      </c>
      <c r="S1828" s="4" t="s">
        <v>35</v>
      </c>
      <c r="T1828" s="4" t="s">
        <v>35</v>
      </c>
      <c r="U1828" s="4">
        <v>1</v>
      </c>
      <c r="V1828" s="4">
        <v>1</v>
      </c>
    </row>
    <row r="1829" spans="1:22" x14ac:dyDescent="0.25">
      <c r="A1829" s="3" t="s">
        <v>14517</v>
      </c>
      <c r="B1829" s="3" t="s">
        <v>14518</v>
      </c>
      <c r="C1829" s="4" t="str">
        <f>_xlfn.XLOOKUP(A1829,'[1]PEB-ST'!A:A,'[1]PEB-ST'!S:S)</f>
        <v>mitochondrion</v>
      </c>
      <c r="D1829" s="4" t="s">
        <v>14519</v>
      </c>
      <c r="E1829" s="5" t="s">
        <v>14520</v>
      </c>
      <c r="F1829" s="4" t="s">
        <v>2557</v>
      </c>
      <c r="G1829" s="4" t="s">
        <v>14521</v>
      </c>
      <c r="H1829" s="5" t="s">
        <v>14522</v>
      </c>
      <c r="I1829" s="4" t="s">
        <v>14523</v>
      </c>
      <c r="J1829" s="4" t="s">
        <v>14524</v>
      </c>
      <c r="K1829" s="4" t="s">
        <v>14525</v>
      </c>
      <c r="L1829" s="6">
        <v>-0.7370329910299378</v>
      </c>
      <c r="M1829" s="9">
        <v>1.29421021551724E-2</v>
      </c>
      <c r="N1829" s="6">
        <v>-1.2806483487467419</v>
      </c>
      <c r="O1829" s="8">
        <v>6.4304012046511603E-3</v>
      </c>
      <c r="P1829" s="4">
        <v>23.492000000000001</v>
      </c>
      <c r="Q1829" s="8">
        <v>1.4521E-3</v>
      </c>
      <c r="R1829" s="4" t="s">
        <v>34</v>
      </c>
      <c r="S1829" s="4" t="s">
        <v>35</v>
      </c>
      <c r="T1829" s="4" t="s">
        <v>35</v>
      </c>
      <c r="U1829" s="4">
        <v>13</v>
      </c>
      <c r="V1829" s="4">
        <v>13</v>
      </c>
    </row>
    <row r="1830" spans="1:22" x14ac:dyDescent="0.25">
      <c r="A1830" s="3" t="s">
        <v>14526</v>
      </c>
      <c r="B1830" s="3" t="s">
        <v>14527</v>
      </c>
      <c r="C1830" s="4" t="str">
        <f>_xlfn.XLOOKUP(A1830,'[1]PEB-ST'!A:A,'[1]PEB-ST'!S:S)</f>
        <v>mitochondrion</v>
      </c>
      <c r="D1830" s="4" t="s">
        <v>14528</v>
      </c>
      <c r="E1830" s="5" t="s">
        <v>12799</v>
      </c>
      <c r="F1830" s="4" t="s">
        <v>2466</v>
      </c>
      <c r="G1830" s="4" t="s">
        <v>14529</v>
      </c>
      <c r="H1830" s="5" t="s">
        <v>14530</v>
      </c>
      <c r="I1830" s="4" t="s">
        <v>177</v>
      </c>
      <c r="J1830" s="4" t="s">
        <v>14531</v>
      </c>
      <c r="K1830" s="4" t="s">
        <v>14532</v>
      </c>
      <c r="L1830" s="6">
        <v>21.602517285178422</v>
      </c>
      <c r="M1830" s="9">
        <v>2.7942366279069701E-2</v>
      </c>
      <c r="N1830" s="6">
        <v>23.522271379817713</v>
      </c>
      <c r="O1830" s="8">
        <v>2.9171536627819499E-2</v>
      </c>
      <c r="P1830" s="4">
        <v>9.3642000000000003</v>
      </c>
      <c r="Q1830" s="8">
        <v>1.4285000000000001E-2</v>
      </c>
      <c r="R1830" s="4" t="s">
        <v>35</v>
      </c>
      <c r="S1830" s="4" t="s">
        <v>34</v>
      </c>
      <c r="T1830" s="4" t="s">
        <v>34</v>
      </c>
      <c r="U1830" s="4">
        <v>2</v>
      </c>
      <c r="V1830" s="4">
        <v>2</v>
      </c>
    </row>
    <row r="1831" spans="1:22" x14ac:dyDescent="0.25">
      <c r="A1831" s="3" t="s">
        <v>14533</v>
      </c>
      <c r="B1831" s="3" t="s">
        <v>14534</v>
      </c>
      <c r="C1831" s="4" t="str">
        <f>_xlfn.XLOOKUP(A1831,'[1]PEB-ST'!A:A,'[1]PEB-ST'!S:S)</f>
        <v>cytosol</v>
      </c>
      <c r="D1831" s="4" t="s">
        <v>14535</v>
      </c>
      <c r="E1831" s="5" t="s">
        <v>14536</v>
      </c>
      <c r="F1831" s="4" t="s">
        <v>2678</v>
      </c>
      <c r="G1831" s="4" t="s">
        <v>14537</v>
      </c>
      <c r="H1831" s="5" t="s">
        <v>14538</v>
      </c>
      <c r="I1831" s="4" t="s">
        <v>14539</v>
      </c>
      <c r="J1831" s="4" t="s">
        <v>14540</v>
      </c>
      <c r="K1831" s="4" t="s">
        <v>14541</v>
      </c>
      <c r="L1831" s="6">
        <v>-1.3709575102718612</v>
      </c>
      <c r="M1831" s="9">
        <v>6.9767677419354801E-3</v>
      </c>
      <c r="N1831" s="6">
        <v>-1.766716367347944</v>
      </c>
      <c r="O1831" s="8">
        <v>7.7150496617647E-4</v>
      </c>
      <c r="P1831" s="4">
        <v>155.96</v>
      </c>
      <c r="Q1831" s="8">
        <v>6.7216000000000002E-6</v>
      </c>
      <c r="R1831" s="4" t="s">
        <v>34</v>
      </c>
      <c r="S1831" s="4" t="s">
        <v>35</v>
      </c>
      <c r="T1831" s="4" t="s">
        <v>35</v>
      </c>
      <c r="U1831" s="4">
        <v>21</v>
      </c>
      <c r="V1831" s="4">
        <v>19</v>
      </c>
    </row>
    <row r="1832" spans="1:22" x14ac:dyDescent="0.25">
      <c r="A1832" s="3" t="s">
        <v>14542</v>
      </c>
      <c r="B1832" s="3" t="s">
        <v>14543</v>
      </c>
      <c r="C1832" s="4" t="str">
        <f>_xlfn.XLOOKUP(A1832,'[1]PEB-ST'!A:A,'[1]PEB-ST'!S:S)</f>
        <v>cytosol</v>
      </c>
      <c r="D1832" s="4" t="s">
        <v>14544</v>
      </c>
      <c r="E1832" s="5" t="s">
        <v>14545</v>
      </c>
      <c r="F1832" s="4" t="s">
        <v>2576</v>
      </c>
      <c r="G1832" s="4" t="s">
        <v>10423</v>
      </c>
      <c r="H1832" s="5" t="s">
        <v>10424</v>
      </c>
      <c r="I1832" s="4" t="s">
        <v>14546</v>
      </c>
      <c r="J1832" s="4" t="s">
        <v>14547</v>
      </c>
      <c r="K1832" s="4" t="s">
        <v>14548</v>
      </c>
      <c r="L1832" s="6">
        <v>-0.69526157017557944</v>
      </c>
      <c r="M1832" s="7" t="s">
        <v>33</v>
      </c>
      <c r="N1832" s="6">
        <v>-2.0483211634605492</v>
      </c>
      <c r="O1832" s="8">
        <v>7.37757496529284E-3</v>
      </c>
      <c r="P1832" s="4">
        <v>11.981999999999999</v>
      </c>
      <c r="Q1832" s="8">
        <v>8.0295999999999996E-3</v>
      </c>
      <c r="R1832" s="4" t="s">
        <v>34</v>
      </c>
      <c r="S1832" s="4" t="s">
        <v>34</v>
      </c>
      <c r="T1832" s="4" t="s">
        <v>35</v>
      </c>
      <c r="U1832" s="4">
        <v>17</v>
      </c>
      <c r="V1832" s="4">
        <v>13</v>
      </c>
    </row>
    <row r="1833" spans="1:22" x14ac:dyDescent="0.25">
      <c r="A1833" s="3" t="s">
        <v>14549</v>
      </c>
      <c r="B1833" s="3" t="s">
        <v>14550</v>
      </c>
      <c r="C1833" s="4" t="str">
        <f>_xlfn.XLOOKUP(A1833,'[1]PEB-ST'!A:A,'[1]PEB-ST'!S:S)</f>
        <v>cytosol,mitochondrion,nucleus</v>
      </c>
      <c r="D1833" s="4" t="s">
        <v>14551</v>
      </c>
      <c r="E1833" s="5" t="s">
        <v>14552</v>
      </c>
      <c r="F1833" s="4" t="s">
        <v>2576</v>
      </c>
      <c r="G1833" s="4" t="s">
        <v>14553</v>
      </c>
      <c r="H1833" s="5" t="s">
        <v>14554</v>
      </c>
      <c r="I1833" s="4" t="s">
        <v>14555</v>
      </c>
      <c r="J1833" s="4" t="s">
        <v>14556</v>
      </c>
      <c r="K1833" s="4" t="s">
        <v>14557</v>
      </c>
      <c r="L1833" s="6">
        <v>-0.76075705598917598</v>
      </c>
      <c r="M1833" s="9">
        <v>4.1674227328556801E-2</v>
      </c>
      <c r="N1833" s="6">
        <v>-2.9409422967215106</v>
      </c>
      <c r="O1833" s="8">
        <v>1.52690795378151E-3</v>
      </c>
      <c r="P1833" s="4">
        <v>31.794</v>
      </c>
      <c r="Q1833" s="8">
        <v>6.4095999999999999E-4</v>
      </c>
      <c r="R1833" s="4" t="s">
        <v>130</v>
      </c>
      <c r="S1833" s="4" t="s">
        <v>34</v>
      </c>
      <c r="T1833" s="4" t="s">
        <v>35</v>
      </c>
      <c r="U1833" s="4">
        <v>1</v>
      </c>
      <c r="V1833" s="4">
        <v>1</v>
      </c>
    </row>
    <row r="1834" spans="1:22" x14ac:dyDescent="0.25">
      <c r="A1834" s="3" t="s">
        <v>14558</v>
      </c>
      <c r="B1834" s="3" t="s">
        <v>14559</v>
      </c>
      <c r="C1834" s="4" t="str">
        <f>_xlfn.XLOOKUP(A1834,'[1]PEB-ST'!A:A,'[1]PEB-ST'!S:S)</f>
        <v>plastid</v>
      </c>
      <c r="D1834" s="4" t="s">
        <v>14560</v>
      </c>
      <c r="E1834" s="5" t="s">
        <v>9874</v>
      </c>
      <c r="F1834" s="4" t="s">
        <v>2476</v>
      </c>
      <c r="G1834" s="4" t="s">
        <v>14561</v>
      </c>
      <c r="H1834" s="5" t="s">
        <v>14562</v>
      </c>
      <c r="I1834" s="4" t="s">
        <v>14563</v>
      </c>
      <c r="J1834" s="4" t="s">
        <v>14564</v>
      </c>
      <c r="K1834" s="4" t="s">
        <v>14565</v>
      </c>
      <c r="L1834" s="6">
        <v>-0.12984607794109579</v>
      </c>
      <c r="M1834" s="7" t="s">
        <v>33</v>
      </c>
      <c r="N1834" s="6">
        <v>-1.4959312508254574</v>
      </c>
      <c r="O1834" s="8">
        <v>2.10090969401238E-2</v>
      </c>
      <c r="P1834" s="4">
        <v>12.821</v>
      </c>
      <c r="Q1834" s="8">
        <v>6.8179E-3</v>
      </c>
      <c r="R1834" s="4" t="s">
        <v>34</v>
      </c>
      <c r="S1834" s="4" t="s">
        <v>34</v>
      </c>
      <c r="T1834" s="4" t="s">
        <v>35</v>
      </c>
      <c r="U1834" s="4">
        <v>5</v>
      </c>
      <c r="V1834" s="4">
        <v>5</v>
      </c>
    </row>
    <row r="1835" spans="1:22" x14ac:dyDescent="0.25">
      <c r="A1835" s="3" t="s">
        <v>14566</v>
      </c>
      <c r="B1835" s="3" t="s">
        <v>14567</v>
      </c>
      <c r="C1835" s="4" t="str">
        <f>_xlfn.XLOOKUP(A1835,'[1]PEB-ST'!A:A,'[1]PEB-ST'!S:S)</f>
        <v>cytosol</v>
      </c>
      <c r="D1835" s="4" t="s">
        <v>14568</v>
      </c>
      <c r="E1835" s="5" t="s">
        <v>14569</v>
      </c>
      <c r="F1835" s="4" t="s">
        <v>14570</v>
      </c>
      <c r="G1835" s="4" t="s">
        <v>12347</v>
      </c>
      <c r="H1835" s="5" t="s">
        <v>12348</v>
      </c>
      <c r="I1835" s="4" t="s">
        <v>14571</v>
      </c>
      <c r="J1835" s="4" t="s">
        <v>14572</v>
      </c>
      <c r="K1835" s="4" t="s">
        <v>14573</v>
      </c>
      <c r="L1835" s="6">
        <v>-1.7361761541920133</v>
      </c>
      <c r="M1835" s="9">
        <v>2.2201191549295701E-2</v>
      </c>
      <c r="N1835" s="6">
        <v>-4.486368565028453</v>
      </c>
      <c r="O1835" s="8">
        <v>7.4148797192224603E-3</v>
      </c>
      <c r="P1835" s="4">
        <v>29.318000000000001</v>
      </c>
      <c r="Q1835" s="8">
        <v>7.9989000000000004E-4</v>
      </c>
      <c r="R1835" s="4" t="s">
        <v>34</v>
      </c>
      <c r="S1835" s="4" t="s">
        <v>35</v>
      </c>
      <c r="T1835" s="4" t="s">
        <v>35</v>
      </c>
      <c r="U1835" s="4">
        <v>9</v>
      </c>
      <c r="V1835" s="4">
        <v>5</v>
      </c>
    </row>
    <row r="1836" spans="1:22" x14ac:dyDescent="0.25">
      <c r="A1836" s="3" t="s">
        <v>14574</v>
      </c>
      <c r="B1836" s="3" t="s">
        <v>14575</v>
      </c>
      <c r="C1836" s="4" t="str">
        <f>_xlfn.XLOOKUP(A1836,'[1]PEB-ST'!A:A,'[1]PEB-ST'!S:S)</f>
        <v>plastid</v>
      </c>
      <c r="D1836" s="4" t="s">
        <v>14576</v>
      </c>
      <c r="E1836" s="5" t="s">
        <v>14577</v>
      </c>
      <c r="F1836" s="4" t="s">
        <v>2476</v>
      </c>
      <c r="G1836" s="4" t="s">
        <v>14578</v>
      </c>
      <c r="H1836" s="5" t="s">
        <v>14579</v>
      </c>
      <c r="I1836" s="4" t="s">
        <v>14580</v>
      </c>
      <c r="J1836" s="4" t="s">
        <v>14581</v>
      </c>
      <c r="K1836" s="4" t="s">
        <v>14582</v>
      </c>
      <c r="L1836" s="6">
        <v>3.1288313229032645E-2</v>
      </c>
      <c r="M1836" s="7" t="s">
        <v>33</v>
      </c>
      <c r="N1836" s="6">
        <v>-0.52946137738729693</v>
      </c>
      <c r="O1836" s="8">
        <v>2.9653010587686501E-2</v>
      </c>
      <c r="P1836" s="4" t="s">
        <v>33</v>
      </c>
      <c r="Q1836" s="4" t="s">
        <v>33</v>
      </c>
      <c r="R1836" s="4" t="s">
        <v>35</v>
      </c>
      <c r="S1836" s="4" t="s">
        <v>35</v>
      </c>
      <c r="T1836" s="4" t="s">
        <v>35</v>
      </c>
      <c r="U1836" s="4">
        <v>3</v>
      </c>
      <c r="V1836" s="4">
        <v>2</v>
      </c>
    </row>
    <row r="1837" spans="1:22" x14ac:dyDescent="0.25">
      <c r="A1837" s="3" t="s">
        <v>14583</v>
      </c>
      <c r="B1837" s="3" t="s">
        <v>14584</v>
      </c>
      <c r="C1837" s="4" t="str">
        <f>_xlfn.XLOOKUP(A1837,'[1]PEB-ST'!A:A,'[1]PEB-ST'!S:S)</f>
        <v>cytosol</v>
      </c>
      <c r="D1837" s="4" t="s">
        <v>14585</v>
      </c>
      <c r="E1837" s="5" t="s">
        <v>14586</v>
      </c>
      <c r="F1837" s="4" t="s">
        <v>2538</v>
      </c>
      <c r="G1837" s="4" t="s">
        <v>14587</v>
      </c>
      <c r="H1837" s="5" t="s">
        <v>14588</v>
      </c>
      <c r="I1837" s="4" t="s">
        <v>14589</v>
      </c>
      <c r="J1837" s="4" t="s">
        <v>14590</v>
      </c>
      <c r="K1837" s="4" t="s">
        <v>14591</v>
      </c>
      <c r="L1837" s="6">
        <v>-1.8451807789781047</v>
      </c>
      <c r="M1837" s="9">
        <v>1.2973493617021201E-2</v>
      </c>
      <c r="N1837" s="6">
        <v>-4.5406017793586875</v>
      </c>
      <c r="O1837" s="8">
        <v>1.0230916975000001E-3</v>
      </c>
      <c r="P1837" s="4">
        <v>61.292999999999999</v>
      </c>
      <c r="Q1837" s="8">
        <v>1.016E-4</v>
      </c>
      <c r="R1837" s="4" t="s">
        <v>34</v>
      </c>
      <c r="S1837" s="4" t="s">
        <v>35</v>
      </c>
      <c r="T1837" s="4" t="s">
        <v>35</v>
      </c>
      <c r="U1837" s="4">
        <v>11</v>
      </c>
      <c r="V1837" s="4">
        <v>4</v>
      </c>
    </row>
    <row r="1838" spans="1:22" x14ac:dyDescent="0.25">
      <c r="A1838" s="3" t="s">
        <v>14592</v>
      </c>
      <c r="B1838" s="3" t="s">
        <v>14593</v>
      </c>
      <c r="C1838" s="4" t="str">
        <f>_xlfn.XLOOKUP(A1838,'[1]PEB-ST'!A:A,'[1]PEB-ST'!S:S)</f>
        <v>cytosol,peroxisome,nucleus</v>
      </c>
      <c r="D1838" s="4" t="s">
        <v>14594</v>
      </c>
      <c r="E1838" s="5" t="s">
        <v>14595</v>
      </c>
      <c r="F1838" s="4" t="s">
        <v>2557</v>
      </c>
      <c r="G1838" s="4" t="s">
        <v>14596</v>
      </c>
      <c r="H1838" s="5" t="s">
        <v>14597</v>
      </c>
      <c r="I1838" s="4" t="s">
        <v>14598</v>
      </c>
      <c r="J1838" s="4" t="s">
        <v>14599</v>
      </c>
      <c r="K1838" s="4" t="s">
        <v>14600</v>
      </c>
      <c r="L1838" s="6">
        <v>-1.1649506843790913</v>
      </c>
      <c r="M1838" s="9">
        <v>1.9579801603206399E-2</v>
      </c>
      <c r="N1838" s="6">
        <v>-2.5479301997963919</v>
      </c>
      <c r="O1838" s="8">
        <v>1.9918773071895398E-3</v>
      </c>
      <c r="P1838" s="4">
        <v>35.692999999999998</v>
      </c>
      <c r="Q1838" s="8">
        <v>4.6608000000000001E-4</v>
      </c>
      <c r="R1838" s="4" t="s">
        <v>34</v>
      </c>
      <c r="S1838" s="4" t="s">
        <v>35</v>
      </c>
      <c r="T1838" s="4" t="s">
        <v>35</v>
      </c>
      <c r="U1838" s="4">
        <v>3</v>
      </c>
      <c r="V1838" s="4">
        <v>3</v>
      </c>
    </row>
    <row r="1839" spans="1:22" x14ac:dyDescent="0.25">
      <c r="A1839" s="3" t="s">
        <v>14601</v>
      </c>
      <c r="B1839" s="3" t="s">
        <v>14602</v>
      </c>
      <c r="C1839" s="4" t="str">
        <f>_xlfn.XLOOKUP(A1839,'[1]PEB-ST'!A:A,'[1]PEB-ST'!S:S)</f>
        <v>cytosol</v>
      </c>
      <c r="D1839" s="4" t="s">
        <v>14603</v>
      </c>
      <c r="E1839" s="5" t="s">
        <v>14604</v>
      </c>
      <c r="F1839" s="4" t="s">
        <v>2538</v>
      </c>
      <c r="G1839" s="4" t="s">
        <v>14605</v>
      </c>
      <c r="H1839" s="5" t="s">
        <v>14606</v>
      </c>
      <c r="I1839" s="4" t="s">
        <v>14607</v>
      </c>
      <c r="J1839" s="4" t="s">
        <v>14608</v>
      </c>
      <c r="K1839" s="4" t="s">
        <v>14609</v>
      </c>
      <c r="L1839" s="6">
        <v>-0.41473742791445756</v>
      </c>
      <c r="M1839" s="7" t="s">
        <v>33</v>
      </c>
      <c r="N1839" s="6">
        <v>-0.21429640321113183</v>
      </c>
      <c r="O1839" s="7" t="s">
        <v>33</v>
      </c>
      <c r="P1839" s="4" t="s">
        <v>33</v>
      </c>
      <c r="Q1839" s="4" t="s">
        <v>33</v>
      </c>
      <c r="R1839" s="4" t="s">
        <v>35</v>
      </c>
      <c r="S1839" s="4" t="s">
        <v>35</v>
      </c>
      <c r="T1839" s="4" t="s">
        <v>35</v>
      </c>
      <c r="U1839" s="4">
        <v>1</v>
      </c>
      <c r="V1839" s="4">
        <v>1</v>
      </c>
    </row>
    <row r="1840" spans="1:22" x14ac:dyDescent="0.25">
      <c r="A1840" s="3" t="s">
        <v>14610</v>
      </c>
      <c r="B1840" s="3" t="s">
        <v>14611</v>
      </c>
      <c r="C1840" s="4" t="str">
        <f>_xlfn.XLOOKUP(A1840,'[1]PEB-ST'!A:A,'[1]PEB-ST'!S:S)</f>
        <v>plastid</v>
      </c>
      <c r="D1840" s="4" t="s">
        <v>14612</v>
      </c>
      <c r="E1840" s="5" t="s">
        <v>10963</v>
      </c>
      <c r="F1840" s="4" t="s">
        <v>2476</v>
      </c>
      <c r="G1840" s="4" t="s">
        <v>14613</v>
      </c>
      <c r="H1840" s="5" t="s">
        <v>14614</v>
      </c>
      <c r="I1840" s="4" t="s">
        <v>14615</v>
      </c>
      <c r="J1840" s="4" t="s">
        <v>14616</v>
      </c>
      <c r="K1840" s="4" t="s">
        <v>14617</v>
      </c>
      <c r="L1840" s="6">
        <v>-0.73909866185077544</v>
      </c>
      <c r="M1840" s="7" t="s">
        <v>33</v>
      </c>
      <c r="N1840" s="6">
        <v>-1.7576854339444057</v>
      </c>
      <c r="O1840" s="8">
        <v>2.2227199374999901E-3</v>
      </c>
      <c r="P1840" s="4">
        <v>14.664999999999999</v>
      </c>
      <c r="Q1840" s="8">
        <v>4.8977999999999999E-3</v>
      </c>
      <c r="R1840" s="4" t="s">
        <v>34</v>
      </c>
      <c r="S1840" s="4" t="s">
        <v>35</v>
      </c>
      <c r="T1840" s="4" t="s">
        <v>35</v>
      </c>
      <c r="U1840" s="4">
        <v>5</v>
      </c>
      <c r="V1840" s="4">
        <v>5</v>
      </c>
    </row>
    <row r="1841" spans="1:22" x14ac:dyDescent="0.25">
      <c r="A1841" s="3" t="s">
        <v>14618</v>
      </c>
      <c r="B1841" s="3" t="s">
        <v>14619</v>
      </c>
      <c r="C1841" s="4" t="str">
        <f>_xlfn.XLOOKUP(A1841,'[1]PEB-ST'!A:A,'[1]PEB-ST'!S:S)</f>
        <v>plastid</v>
      </c>
      <c r="D1841" s="4" t="s">
        <v>14620</v>
      </c>
      <c r="E1841" s="5" t="s">
        <v>1155</v>
      </c>
      <c r="F1841" s="4" t="s">
        <v>2504</v>
      </c>
      <c r="G1841" s="4" t="s">
        <v>14621</v>
      </c>
      <c r="H1841" s="5" t="s">
        <v>14622</v>
      </c>
      <c r="I1841" s="4" t="s">
        <v>14623</v>
      </c>
      <c r="J1841" s="4" t="s">
        <v>14624</v>
      </c>
      <c r="K1841" s="4" t="s">
        <v>14625</v>
      </c>
      <c r="L1841" s="6">
        <v>0.65030528909830643</v>
      </c>
      <c r="M1841" s="9">
        <v>4.0591413958333301E-2</v>
      </c>
      <c r="N1841" s="6">
        <v>0.43042570727072083</v>
      </c>
      <c r="O1841" s="7" t="s">
        <v>33</v>
      </c>
      <c r="P1841" s="4" t="s">
        <v>33</v>
      </c>
      <c r="Q1841" s="4" t="s">
        <v>33</v>
      </c>
      <c r="R1841" s="4" t="s">
        <v>35</v>
      </c>
      <c r="S1841" s="4" t="s">
        <v>35</v>
      </c>
      <c r="T1841" s="4" t="s">
        <v>35</v>
      </c>
      <c r="U1841" s="4">
        <v>18</v>
      </c>
      <c r="V1841" s="4">
        <v>18</v>
      </c>
    </row>
    <row r="1842" spans="1:22" x14ac:dyDescent="0.25">
      <c r="A1842" s="3" t="s">
        <v>14626</v>
      </c>
      <c r="B1842" s="3" t="s">
        <v>14627</v>
      </c>
      <c r="C1842" s="4" t="str">
        <f>_xlfn.XLOOKUP(A1842,'[1]PEB-ST'!A:A,'[1]PEB-ST'!S:S)</f>
        <v>endoplasmic reticulum</v>
      </c>
      <c r="D1842" s="4" t="s">
        <v>14628</v>
      </c>
      <c r="E1842" s="5" t="s">
        <v>453</v>
      </c>
      <c r="F1842" s="4" t="s">
        <v>2504</v>
      </c>
      <c r="G1842" s="4" t="s">
        <v>14629</v>
      </c>
      <c r="H1842" s="5" t="s">
        <v>14630</v>
      </c>
      <c r="I1842" s="4" t="s">
        <v>14631</v>
      </c>
      <c r="J1842" s="4" t="s">
        <v>14632</v>
      </c>
      <c r="K1842" s="4" t="s">
        <v>14633</v>
      </c>
      <c r="L1842" s="6">
        <v>-0.24934844550510046</v>
      </c>
      <c r="M1842" s="7" t="s">
        <v>33</v>
      </c>
      <c r="N1842" s="6">
        <v>-0.2216590605646884</v>
      </c>
      <c r="O1842" s="7" t="s">
        <v>33</v>
      </c>
      <c r="P1842" s="4" t="s">
        <v>33</v>
      </c>
      <c r="Q1842" s="4" t="s">
        <v>33</v>
      </c>
      <c r="R1842" s="4" t="s">
        <v>35</v>
      </c>
      <c r="S1842" s="4" t="s">
        <v>35</v>
      </c>
      <c r="T1842" s="4" t="s">
        <v>35</v>
      </c>
      <c r="U1842" s="4">
        <v>3</v>
      </c>
      <c r="V1842" s="4">
        <v>2</v>
      </c>
    </row>
    <row r="1843" spans="1:22" x14ac:dyDescent="0.25">
      <c r="A1843" s="3" t="s">
        <v>14634</v>
      </c>
      <c r="B1843" s="3" t="s">
        <v>14635</v>
      </c>
      <c r="C1843" s="4" t="str">
        <f>_xlfn.XLOOKUP(A1843,'[1]PEB-ST'!A:A,'[1]PEB-ST'!S:S)</f>
        <v>plasma membrane</v>
      </c>
      <c r="D1843" s="4" t="s">
        <v>14636</v>
      </c>
      <c r="E1843" s="5" t="s">
        <v>12799</v>
      </c>
      <c r="F1843" s="4" t="s">
        <v>2466</v>
      </c>
      <c r="G1843" s="4" t="s">
        <v>14637</v>
      </c>
      <c r="H1843" s="5" t="s">
        <v>14638</v>
      </c>
      <c r="I1843" s="4" t="s">
        <v>14639</v>
      </c>
      <c r="J1843" s="4" t="s">
        <v>14640</v>
      </c>
      <c r="K1843" s="4" t="s">
        <v>14641</v>
      </c>
      <c r="L1843" s="6">
        <v>0.43470856082841719</v>
      </c>
      <c r="M1843" s="7" t="s">
        <v>33</v>
      </c>
      <c r="N1843" s="6">
        <v>0.28848372252075472</v>
      </c>
      <c r="O1843" s="7" t="s">
        <v>33</v>
      </c>
      <c r="P1843" s="4" t="s">
        <v>33</v>
      </c>
      <c r="Q1843" s="4" t="s">
        <v>33</v>
      </c>
      <c r="R1843" s="4" t="s">
        <v>35</v>
      </c>
      <c r="S1843" s="4" t="s">
        <v>35</v>
      </c>
      <c r="T1843" s="4" t="s">
        <v>35</v>
      </c>
      <c r="U1843" s="4">
        <v>4</v>
      </c>
      <c r="V1843" s="4">
        <v>3</v>
      </c>
    </row>
    <row r="1844" spans="1:22" x14ac:dyDescent="0.25">
      <c r="A1844" s="3" t="s">
        <v>14642</v>
      </c>
      <c r="B1844" s="3" t="s">
        <v>14643</v>
      </c>
      <c r="C1844" s="4" t="str">
        <f>_xlfn.XLOOKUP(A1844,'[1]PEB-ST'!A:A,'[1]PEB-ST'!S:S)</f>
        <v>mitochondrion</v>
      </c>
      <c r="D1844" s="4" t="s">
        <v>6498</v>
      </c>
      <c r="E1844" s="5" t="s">
        <v>6499</v>
      </c>
      <c r="F1844" s="4" t="s">
        <v>2557</v>
      </c>
      <c r="G1844" s="4" t="s">
        <v>14644</v>
      </c>
      <c r="H1844" s="5" t="s">
        <v>14645</v>
      </c>
      <c r="I1844" s="4" t="s">
        <v>14646</v>
      </c>
      <c r="J1844" s="4" t="s">
        <v>14647</v>
      </c>
      <c r="K1844" s="4" t="s">
        <v>14648</v>
      </c>
      <c r="L1844" s="6">
        <v>0.6764210039636358</v>
      </c>
      <c r="M1844" s="7" t="s">
        <v>33</v>
      </c>
      <c r="N1844" s="6">
        <v>-0.64418587217984324</v>
      </c>
      <c r="O1844" s="7" t="s">
        <v>33</v>
      </c>
      <c r="P1844" s="4" t="s">
        <v>33</v>
      </c>
      <c r="Q1844" s="4" t="s">
        <v>33</v>
      </c>
      <c r="R1844" s="4" t="s">
        <v>35</v>
      </c>
      <c r="S1844" s="4" t="s">
        <v>35</v>
      </c>
      <c r="T1844" s="4" t="s">
        <v>35</v>
      </c>
      <c r="U1844" s="4">
        <v>7</v>
      </c>
      <c r="V1844" s="4">
        <v>3</v>
      </c>
    </row>
    <row r="1845" spans="1:22" x14ac:dyDescent="0.25">
      <c r="A1845" s="3" t="s">
        <v>14649</v>
      </c>
      <c r="B1845" s="3" t="s">
        <v>14650</v>
      </c>
      <c r="C1845" s="4" t="str">
        <f>_xlfn.XLOOKUP(A1845,'[1]PEB-ST'!A:A,'[1]PEB-ST'!S:S)</f>
        <v>cytosol</v>
      </c>
      <c r="D1845" s="4" t="s">
        <v>14651</v>
      </c>
      <c r="E1845" s="5" t="s">
        <v>14652</v>
      </c>
      <c r="F1845" s="4" t="s">
        <v>2538</v>
      </c>
      <c r="G1845" s="4" t="s">
        <v>14653</v>
      </c>
      <c r="H1845" s="5" t="s">
        <v>14654</v>
      </c>
      <c r="I1845" s="4" t="s">
        <v>14655</v>
      </c>
      <c r="J1845" s="4" t="s">
        <v>14656</v>
      </c>
      <c r="K1845" s="4" t="s">
        <v>14657</v>
      </c>
      <c r="L1845" s="6">
        <v>-0.52888938414097131</v>
      </c>
      <c r="M1845" s="9">
        <v>2.9743043606998601E-2</v>
      </c>
      <c r="N1845" s="6">
        <v>-1.7131514985226004</v>
      </c>
      <c r="O1845" s="8">
        <v>2.68180432815964E-3</v>
      </c>
      <c r="P1845" s="4">
        <v>52.584000000000003</v>
      </c>
      <c r="Q1845" s="8">
        <v>1.5721999999999999E-4</v>
      </c>
      <c r="R1845" s="4" t="s">
        <v>130</v>
      </c>
      <c r="S1845" s="4" t="s">
        <v>34</v>
      </c>
      <c r="T1845" s="4" t="s">
        <v>35</v>
      </c>
      <c r="U1845" s="4">
        <v>14</v>
      </c>
      <c r="V1845" s="4">
        <v>14</v>
      </c>
    </row>
    <row r="1846" spans="1:22" x14ac:dyDescent="0.25">
      <c r="A1846" s="3" t="s">
        <v>14658</v>
      </c>
      <c r="B1846" s="3" t="s">
        <v>14659</v>
      </c>
      <c r="C1846" s="4" t="str">
        <f>_xlfn.XLOOKUP(A1846,'[1]PEB-ST'!A:A,'[1]PEB-ST'!S:S)</f>
        <v>mitochondrion</v>
      </c>
      <c r="D1846" s="4" t="s">
        <v>14660</v>
      </c>
      <c r="E1846" s="5" t="s">
        <v>14661</v>
      </c>
      <c r="F1846" s="4" t="s">
        <v>2557</v>
      </c>
      <c r="G1846" s="4" t="s">
        <v>14662</v>
      </c>
      <c r="H1846" s="5" t="s">
        <v>14663</v>
      </c>
      <c r="I1846" s="4" t="s">
        <v>14664</v>
      </c>
      <c r="J1846" s="4" t="s">
        <v>14665</v>
      </c>
      <c r="K1846" s="4" t="s">
        <v>14666</v>
      </c>
      <c r="L1846" s="6">
        <v>0.47346059033514265</v>
      </c>
      <c r="M1846" s="7" t="s">
        <v>33</v>
      </c>
      <c r="N1846" s="6">
        <v>-0.97897604150718232</v>
      </c>
      <c r="O1846" s="7" t="s">
        <v>33</v>
      </c>
      <c r="P1846" s="4" t="s">
        <v>33</v>
      </c>
      <c r="Q1846" s="4" t="s">
        <v>33</v>
      </c>
      <c r="R1846" s="4" t="s">
        <v>35</v>
      </c>
      <c r="S1846" s="4" t="s">
        <v>35</v>
      </c>
      <c r="T1846" s="4" t="s">
        <v>35</v>
      </c>
      <c r="U1846" s="4">
        <v>4</v>
      </c>
      <c r="V1846" s="4">
        <v>4</v>
      </c>
    </row>
    <row r="1847" spans="1:22" x14ac:dyDescent="0.25">
      <c r="A1847" s="3" t="s">
        <v>14667</v>
      </c>
      <c r="B1847" s="3" t="s">
        <v>14668</v>
      </c>
      <c r="C1847" s="4" t="str">
        <f>_xlfn.XLOOKUP(A1847,'[1]PEB-ST'!A:A,'[1]PEB-ST'!S:S)</f>
        <v>cytosol</v>
      </c>
      <c r="D1847" s="4" t="s">
        <v>14669</v>
      </c>
      <c r="E1847" s="5" t="s">
        <v>14670</v>
      </c>
      <c r="F1847" s="4" t="s">
        <v>2538</v>
      </c>
      <c r="G1847" s="4" t="s">
        <v>14671</v>
      </c>
      <c r="H1847" s="5" t="s">
        <v>14672</v>
      </c>
      <c r="I1847" s="4" t="s">
        <v>14673</v>
      </c>
      <c r="J1847" s="4" t="s">
        <v>14674</v>
      </c>
      <c r="K1847" s="4" t="s">
        <v>14675</v>
      </c>
      <c r="L1847" s="6">
        <v>-1.086315066846701</v>
      </c>
      <c r="M1847" s="9">
        <v>1.32690399224806E-2</v>
      </c>
      <c r="N1847" s="6">
        <v>-4.0370268271925251</v>
      </c>
      <c r="O1847" s="8">
        <v>1.89039142413793E-3</v>
      </c>
      <c r="P1847" s="4">
        <v>75.738</v>
      </c>
      <c r="Q1847" s="8">
        <v>5.5309999999999997E-5</v>
      </c>
      <c r="R1847" s="4" t="s">
        <v>130</v>
      </c>
      <c r="S1847" s="4" t="s">
        <v>34</v>
      </c>
      <c r="T1847" s="4" t="s">
        <v>35</v>
      </c>
      <c r="U1847" s="4">
        <v>7</v>
      </c>
      <c r="V1847" s="4">
        <v>3</v>
      </c>
    </row>
    <row r="1848" spans="1:22" x14ac:dyDescent="0.25">
      <c r="A1848" s="3" t="s">
        <v>14676</v>
      </c>
      <c r="B1848" s="3" t="s">
        <v>14677</v>
      </c>
      <c r="C1848" s="4" t="str">
        <f>_xlfn.XLOOKUP(A1848,'[1]PEB-ST'!A:A,'[1]PEB-ST'!S:S)</f>
        <v>mitochondrion,plastid</v>
      </c>
      <c r="D1848" s="4" t="s">
        <v>14678</v>
      </c>
      <c r="E1848" s="5" t="s">
        <v>14679</v>
      </c>
      <c r="F1848" s="4" t="s">
        <v>2476</v>
      </c>
      <c r="G1848" s="4" t="s">
        <v>14680</v>
      </c>
      <c r="H1848" s="5" t="s">
        <v>14681</v>
      </c>
      <c r="I1848" s="4" t="s">
        <v>14682</v>
      </c>
      <c r="J1848" s="4" t="s">
        <v>14683</v>
      </c>
      <c r="K1848" s="4" t="s">
        <v>14684</v>
      </c>
      <c r="L1848" s="6">
        <v>1.3071495325685911</v>
      </c>
      <c r="M1848" s="7" t="s">
        <v>33</v>
      </c>
      <c r="N1848" s="6">
        <v>0.92083200479778105</v>
      </c>
      <c r="O1848" s="7" t="s">
        <v>33</v>
      </c>
      <c r="P1848" s="4" t="s">
        <v>33</v>
      </c>
      <c r="Q1848" s="4" t="s">
        <v>33</v>
      </c>
      <c r="R1848" s="4" t="s">
        <v>35</v>
      </c>
      <c r="S1848" s="4" t="s">
        <v>35</v>
      </c>
      <c r="T1848" s="4" t="s">
        <v>35</v>
      </c>
      <c r="U1848" s="4">
        <v>3</v>
      </c>
      <c r="V1848" s="4">
        <v>2</v>
      </c>
    </row>
    <row r="1849" spans="1:22" x14ac:dyDescent="0.25">
      <c r="A1849" s="3" t="s">
        <v>14685</v>
      </c>
      <c r="B1849" s="3" t="s">
        <v>14686</v>
      </c>
      <c r="C1849" s="4" t="str">
        <f>_xlfn.XLOOKUP(A1849,'[1]PEB-ST'!A:A,'[1]PEB-ST'!S:S)</f>
        <v>plastid</v>
      </c>
      <c r="D1849" s="4" t="s">
        <v>14687</v>
      </c>
      <c r="E1849" s="5" t="s">
        <v>14688</v>
      </c>
      <c r="F1849" s="4" t="s">
        <v>2538</v>
      </c>
      <c r="G1849" s="4" t="s">
        <v>14689</v>
      </c>
      <c r="H1849" s="5" t="s">
        <v>14690</v>
      </c>
      <c r="I1849" s="4" t="s">
        <v>14691</v>
      </c>
      <c r="J1849" s="4" t="s">
        <v>14692</v>
      </c>
      <c r="K1849" s="4" t="s">
        <v>14693</v>
      </c>
      <c r="L1849" s="6">
        <v>-1.1513382488398718</v>
      </c>
      <c r="M1849" s="9">
        <v>2.3993675925925901E-2</v>
      </c>
      <c r="N1849" s="6">
        <v>-2.5969139861078325</v>
      </c>
      <c r="O1849" s="8">
        <v>3.0727993066406202E-3</v>
      </c>
      <c r="P1849" s="4">
        <v>28.367999999999999</v>
      </c>
      <c r="Q1849" s="8">
        <v>8.7478000000000002E-4</v>
      </c>
      <c r="R1849" s="4" t="s">
        <v>34</v>
      </c>
      <c r="S1849" s="4" t="s">
        <v>35</v>
      </c>
      <c r="T1849" s="4" t="s">
        <v>35</v>
      </c>
      <c r="U1849" s="4">
        <v>3</v>
      </c>
      <c r="V1849" s="4">
        <v>3</v>
      </c>
    </row>
    <row r="1850" spans="1:22" x14ac:dyDescent="0.25">
      <c r="A1850" s="3" t="s">
        <v>14694</v>
      </c>
      <c r="B1850" s="3" t="s">
        <v>14695</v>
      </c>
      <c r="C1850" s="4" t="str">
        <f>_xlfn.XLOOKUP(A1850,'[1]PEB-ST'!A:A,'[1]PEB-ST'!S:S)</f>
        <v>cytosol</v>
      </c>
      <c r="D1850" s="4" t="s">
        <v>14696</v>
      </c>
      <c r="E1850" s="5" t="s">
        <v>2838</v>
      </c>
      <c r="F1850" s="4" t="s">
        <v>2538</v>
      </c>
      <c r="G1850" s="4" t="s">
        <v>14697</v>
      </c>
      <c r="H1850" s="5" t="s">
        <v>14698</v>
      </c>
      <c r="I1850" s="4" t="s">
        <v>14699</v>
      </c>
      <c r="J1850" s="4" t="s">
        <v>14700</v>
      </c>
      <c r="K1850" s="4" t="s">
        <v>14701</v>
      </c>
      <c r="L1850" s="6">
        <v>-0.35347523238706652</v>
      </c>
      <c r="M1850" s="7" t="s">
        <v>33</v>
      </c>
      <c r="N1850" s="6">
        <v>0.12311370583640953</v>
      </c>
      <c r="O1850" s="7" t="s">
        <v>33</v>
      </c>
      <c r="P1850" s="4" t="s">
        <v>33</v>
      </c>
      <c r="Q1850" s="4" t="s">
        <v>33</v>
      </c>
      <c r="R1850" s="4" t="s">
        <v>35</v>
      </c>
      <c r="S1850" s="4" t="s">
        <v>35</v>
      </c>
      <c r="T1850" s="4" t="s">
        <v>35</v>
      </c>
      <c r="U1850" s="4">
        <v>3</v>
      </c>
      <c r="V1850" s="4">
        <v>3</v>
      </c>
    </row>
    <row r="1851" spans="1:22" x14ac:dyDescent="0.25">
      <c r="A1851" s="3" t="s">
        <v>14702</v>
      </c>
      <c r="B1851" s="3" t="s">
        <v>14703</v>
      </c>
      <c r="C1851" s="4" t="str">
        <f>_xlfn.XLOOKUP(A1851,'[1]PEB-ST'!A:A,'[1]PEB-ST'!S:S)</f>
        <v>peroxisome</v>
      </c>
      <c r="D1851" s="4" t="s">
        <v>14704</v>
      </c>
      <c r="E1851" s="5" t="s">
        <v>14705</v>
      </c>
      <c r="F1851" s="4" t="s">
        <v>2605</v>
      </c>
      <c r="G1851" s="4" t="s">
        <v>14706</v>
      </c>
      <c r="H1851" s="5" t="s">
        <v>14707</v>
      </c>
      <c r="I1851" s="4" t="s">
        <v>14708</v>
      </c>
      <c r="J1851" s="4" t="s">
        <v>14709</v>
      </c>
      <c r="K1851" s="4" t="s">
        <v>14710</v>
      </c>
      <c r="L1851" s="6">
        <v>-0.68627764357200138</v>
      </c>
      <c r="M1851" s="7" t="s">
        <v>33</v>
      </c>
      <c r="N1851" s="6">
        <v>-2.4702482211357277</v>
      </c>
      <c r="O1851" s="7" t="s">
        <v>33</v>
      </c>
      <c r="P1851" s="4" t="s">
        <v>33</v>
      </c>
      <c r="Q1851" s="4" t="s">
        <v>33</v>
      </c>
      <c r="R1851" s="4" t="s">
        <v>35</v>
      </c>
      <c r="S1851" s="4" t="s">
        <v>35</v>
      </c>
      <c r="T1851" s="4" t="s">
        <v>35</v>
      </c>
      <c r="U1851" s="4">
        <v>5</v>
      </c>
      <c r="V1851" s="4">
        <v>5</v>
      </c>
    </row>
    <row r="1852" spans="1:22" x14ac:dyDescent="0.25">
      <c r="A1852" s="3" t="s">
        <v>14711</v>
      </c>
      <c r="B1852" s="3" t="s">
        <v>14712</v>
      </c>
      <c r="C1852" s="4" t="str">
        <f>_xlfn.XLOOKUP(A1852,'[1]PEB-ST'!A:A,'[1]PEB-ST'!S:S)</f>
        <v>nucleus</v>
      </c>
      <c r="D1852" s="4" t="s">
        <v>14713</v>
      </c>
      <c r="E1852" s="5" t="s">
        <v>14714</v>
      </c>
      <c r="F1852" s="4" t="s">
        <v>2678</v>
      </c>
      <c r="G1852" s="4" t="s">
        <v>14715</v>
      </c>
      <c r="H1852" s="5" t="s">
        <v>14716</v>
      </c>
      <c r="I1852" s="4" t="s">
        <v>14717</v>
      </c>
      <c r="J1852" s="4" t="s">
        <v>14718</v>
      </c>
      <c r="K1852" s="4" t="s">
        <v>14719</v>
      </c>
      <c r="L1852" s="6">
        <v>-0.41101011868057929</v>
      </c>
      <c r="M1852" s="9">
        <v>2.6961009909909898E-2</v>
      </c>
      <c r="N1852" s="6">
        <v>-1.3590513788035519</v>
      </c>
      <c r="O1852" s="8">
        <v>3.5086353249551101E-3</v>
      </c>
      <c r="P1852" s="4">
        <v>53.945999999999998</v>
      </c>
      <c r="Q1852" s="8">
        <v>1.4621E-4</v>
      </c>
      <c r="R1852" s="4" t="s">
        <v>130</v>
      </c>
      <c r="S1852" s="4" t="s">
        <v>34</v>
      </c>
      <c r="T1852" s="4" t="s">
        <v>35</v>
      </c>
      <c r="U1852" s="4">
        <v>7</v>
      </c>
      <c r="V1852" s="4">
        <v>4</v>
      </c>
    </row>
    <row r="1853" spans="1:22" x14ac:dyDescent="0.25">
      <c r="A1853" s="3" t="s">
        <v>14720</v>
      </c>
      <c r="B1853" s="3" t="s">
        <v>14721</v>
      </c>
      <c r="C1853" s="4" t="str">
        <f>_xlfn.XLOOKUP(A1853,'[1]PEB-ST'!A:A,'[1]PEB-ST'!S:S)</f>
        <v>mitochondrion,plastid</v>
      </c>
      <c r="D1853" s="4" t="s">
        <v>14722</v>
      </c>
      <c r="E1853" s="5" t="s">
        <v>14723</v>
      </c>
      <c r="F1853" s="4" t="s">
        <v>2476</v>
      </c>
      <c r="G1853" s="4" t="s">
        <v>14724</v>
      </c>
      <c r="H1853" s="5" t="s">
        <v>14725</v>
      </c>
      <c r="I1853" s="4" t="s">
        <v>14726</v>
      </c>
      <c r="J1853" s="4" t="s">
        <v>14727</v>
      </c>
      <c r="K1853" s="4" t="s">
        <v>14728</v>
      </c>
      <c r="L1853" s="6">
        <v>-1.3317455697821512</v>
      </c>
      <c r="M1853" s="9">
        <v>3.6681030011074103E-2</v>
      </c>
      <c r="N1853" s="6">
        <v>-2.6363547750522689</v>
      </c>
      <c r="O1853" s="8">
        <v>1.25551924516129E-2</v>
      </c>
      <c r="P1853" s="4">
        <v>16.315000000000001</v>
      </c>
      <c r="Q1853" s="8">
        <v>3.7469000000000001E-3</v>
      </c>
      <c r="R1853" s="4" t="s">
        <v>34</v>
      </c>
      <c r="S1853" s="4" t="s">
        <v>35</v>
      </c>
      <c r="T1853" s="4" t="s">
        <v>35</v>
      </c>
      <c r="U1853" s="4">
        <v>19</v>
      </c>
      <c r="V1853" s="4">
        <v>13</v>
      </c>
    </row>
    <row r="1854" spans="1:22" x14ac:dyDescent="0.25">
      <c r="A1854" s="3" t="s">
        <v>14729</v>
      </c>
      <c r="B1854" s="3" t="s">
        <v>14730</v>
      </c>
      <c r="C1854" s="4" t="str">
        <f>_xlfn.XLOOKUP(A1854,'[1]PEB-ST'!A:A,'[1]PEB-ST'!S:S)</f>
        <v>cytosol</v>
      </c>
      <c r="D1854" s="4" t="s">
        <v>14731</v>
      </c>
      <c r="E1854" s="5" t="s">
        <v>14732</v>
      </c>
      <c r="F1854" s="4" t="s">
        <v>2476</v>
      </c>
      <c r="G1854" s="4" t="s">
        <v>14733</v>
      </c>
      <c r="H1854" s="5" t="s">
        <v>14734</v>
      </c>
      <c r="I1854" s="4" t="s">
        <v>14735</v>
      </c>
      <c r="J1854" s="4" t="s">
        <v>14736</v>
      </c>
      <c r="K1854" s="4" t="s">
        <v>14737</v>
      </c>
      <c r="L1854" s="6">
        <v>-1.5566460046211106</v>
      </c>
      <c r="M1854" s="7" t="s">
        <v>33</v>
      </c>
      <c r="N1854" s="6">
        <v>-3.5767289505032913</v>
      </c>
      <c r="O1854" s="8">
        <v>2.97602316314481E-2</v>
      </c>
      <c r="P1854" s="4" t="s">
        <v>33</v>
      </c>
      <c r="Q1854" s="4" t="s">
        <v>33</v>
      </c>
      <c r="R1854" s="4" t="s">
        <v>35</v>
      </c>
      <c r="S1854" s="4" t="s">
        <v>35</v>
      </c>
      <c r="T1854" s="4" t="s">
        <v>35</v>
      </c>
      <c r="U1854" s="4">
        <v>5</v>
      </c>
      <c r="V1854" s="4">
        <v>2</v>
      </c>
    </row>
    <row r="1855" spans="1:22" x14ac:dyDescent="0.25">
      <c r="A1855" s="3" t="s">
        <v>14738</v>
      </c>
      <c r="B1855" s="3" t="s">
        <v>14739</v>
      </c>
      <c r="C1855" s="4" t="str">
        <f>_xlfn.XLOOKUP(A1855,'[1]PEB-ST'!A:A,'[1]PEB-ST'!S:S)</f>
        <v>cytosol</v>
      </c>
      <c r="D1855" s="4" t="s">
        <v>14740</v>
      </c>
      <c r="E1855" s="5" t="s">
        <v>14741</v>
      </c>
      <c r="F1855" s="4" t="s">
        <v>2538</v>
      </c>
      <c r="G1855" s="4" t="s">
        <v>14742</v>
      </c>
      <c r="H1855" s="5" t="s">
        <v>14743</v>
      </c>
      <c r="I1855" s="4" t="s">
        <v>14744</v>
      </c>
      <c r="J1855" s="4" t="s">
        <v>14745</v>
      </c>
      <c r="K1855" s="4" t="s">
        <v>177</v>
      </c>
      <c r="L1855" s="6">
        <v>-1.3665476099765972</v>
      </c>
      <c r="M1855" s="9">
        <v>4.6632238118331698E-2</v>
      </c>
      <c r="N1855" s="6">
        <v>-21.558166024325779</v>
      </c>
      <c r="O1855" s="8">
        <v>1.7121822061068701E-3</v>
      </c>
      <c r="P1855" s="4">
        <v>17.228999999999999</v>
      </c>
      <c r="Q1855" s="8">
        <v>3.2618E-3</v>
      </c>
      <c r="R1855" s="4" t="s">
        <v>34</v>
      </c>
      <c r="S1855" s="4" t="s">
        <v>35</v>
      </c>
      <c r="T1855" s="4" t="s">
        <v>35</v>
      </c>
      <c r="U1855" s="4">
        <v>1</v>
      </c>
      <c r="V1855" s="4">
        <v>1</v>
      </c>
    </row>
    <row r="1856" spans="1:22" x14ac:dyDescent="0.25">
      <c r="A1856" s="3" t="s">
        <v>14746</v>
      </c>
      <c r="B1856" s="3" t="s">
        <v>14747</v>
      </c>
      <c r="C1856" s="4" t="str">
        <f>_xlfn.XLOOKUP(A1856,'[1]PEB-ST'!A:A,'[1]PEB-ST'!S:S)</f>
        <v>cytosol</v>
      </c>
      <c r="D1856" s="4" t="s">
        <v>14748</v>
      </c>
      <c r="E1856" s="5" t="s">
        <v>14749</v>
      </c>
      <c r="F1856" s="4" t="s">
        <v>2538</v>
      </c>
      <c r="G1856" s="4" t="s">
        <v>14750</v>
      </c>
      <c r="H1856" s="5" t="s">
        <v>14751</v>
      </c>
      <c r="I1856" s="4" t="s">
        <v>14752</v>
      </c>
      <c r="J1856" s="4" t="s">
        <v>14753</v>
      </c>
      <c r="K1856" s="4" t="s">
        <v>14754</v>
      </c>
      <c r="L1856" s="6">
        <v>-0.52771392316149068</v>
      </c>
      <c r="M1856" s="7" t="s">
        <v>33</v>
      </c>
      <c r="N1856" s="6">
        <v>-2.11109575454832</v>
      </c>
      <c r="O1856" s="8">
        <v>1.2306029111111101E-3</v>
      </c>
      <c r="P1856" s="4">
        <v>28.713999999999999</v>
      </c>
      <c r="Q1856" s="8">
        <v>8.4646000000000005E-4</v>
      </c>
      <c r="R1856" s="4" t="s">
        <v>34</v>
      </c>
      <c r="S1856" s="4" t="s">
        <v>34</v>
      </c>
      <c r="T1856" s="4" t="s">
        <v>35</v>
      </c>
      <c r="U1856" s="4">
        <v>10</v>
      </c>
      <c r="V1856" s="4">
        <v>2</v>
      </c>
    </row>
    <row r="1857" spans="1:22" x14ac:dyDescent="0.25">
      <c r="A1857" s="3" t="s">
        <v>14755</v>
      </c>
      <c r="B1857" s="3" t="s">
        <v>14756</v>
      </c>
      <c r="C1857" s="4" t="str">
        <f>_xlfn.XLOOKUP(A1857,'[1]PEB-ST'!A:A,'[1]PEB-ST'!S:S)</f>
        <v>cytosol,golgi,vacuole</v>
      </c>
      <c r="D1857" s="4" t="s">
        <v>14757</v>
      </c>
      <c r="E1857" s="5" t="s">
        <v>14758</v>
      </c>
      <c r="F1857" s="4" t="s">
        <v>2538</v>
      </c>
      <c r="G1857" s="4" t="s">
        <v>14759</v>
      </c>
      <c r="H1857" s="5" t="s">
        <v>14760</v>
      </c>
      <c r="I1857" s="4" t="s">
        <v>14761</v>
      </c>
      <c r="J1857" s="4" t="s">
        <v>14762</v>
      </c>
      <c r="K1857" s="4" t="s">
        <v>14763</v>
      </c>
      <c r="L1857" s="6">
        <v>-5.4126191085147584</v>
      </c>
      <c r="M1857" s="7" t="s">
        <v>33</v>
      </c>
      <c r="N1857" s="6">
        <v>-5.6485384767697511</v>
      </c>
      <c r="O1857" s="7" t="s">
        <v>33</v>
      </c>
      <c r="P1857" s="4" t="s">
        <v>33</v>
      </c>
      <c r="Q1857" s="4" t="s">
        <v>33</v>
      </c>
      <c r="R1857" s="4" t="s">
        <v>35</v>
      </c>
      <c r="S1857" s="4" t="s">
        <v>35</v>
      </c>
      <c r="T1857" s="4" t="s">
        <v>35</v>
      </c>
      <c r="U1857" s="4">
        <v>4</v>
      </c>
      <c r="V1857" s="4">
        <v>4</v>
      </c>
    </row>
    <row r="1858" spans="1:22" x14ac:dyDescent="0.25">
      <c r="A1858" s="3" t="s">
        <v>14764</v>
      </c>
      <c r="B1858" s="3" t="s">
        <v>14765</v>
      </c>
      <c r="C1858" s="4" t="str">
        <f>_xlfn.XLOOKUP(A1858,'[1]PEB-ST'!A:A,'[1]PEB-ST'!S:S)</f>
        <v>cytosol</v>
      </c>
      <c r="D1858" s="4" t="s">
        <v>14766</v>
      </c>
      <c r="E1858" s="5" t="s">
        <v>14767</v>
      </c>
      <c r="F1858" s="4" t="s">
        <v>2538</v>
      </c>
      <c r="G1858" s="4" t="s">
        <v>14768</v>
      </c>
      <c r="H1858" s="5" t="s">
        <v>14769</v>
      </c>
      <c r="I1858" s="4" t="s">
        <v>14770</v>
      </c>
      <c r="J1858" s="4" t="s">
        <v>14771</v>
      </c>
      <c r="K1858" s="4" t="s">
        <v>14772</v>
      </c>
      <c r="L1858" s="6">
        <v>-0.40175273663109357</v>
      </c>
      <c r="M1858" s="7" t="s">
        <v>33</v>
      </c>
      <c r="N1858" s="6">
        <v>-1.5675511756626552</v>
      </c>
      <c r="O1858" s="8">
        <v>2.7578825170940101E-3</v>
      </c>
      <c r="P1858" s="4">
        <v>25.338999999999999</v>
      </c>
      <c r="Q1858" s="8">
        <v>1.1864E-3</v>
      </c>
      <c r="R1858" s="4" t="s">
        <v>34</v>
      </c>
      <c r="S1858" s="4" t="s">
        <v>34</v>
      </c>
      <c r="T1858" s="4" t="s">
        <v>35</v>
      </c>
      <c r="U1858" s="4">
        <v>8</v>
      </c>
      <c r="V1858" s="4">
        <v>8</v>
      </c>
    </row>
    <row r="1859" spans="1:22" x14ac:dyDescent="0.25">
      <c r="A1859" s="3" t="s">
        <v>14773</v>
      </c>
      <c r="B1859" s="3" t="s">
        <v>14774</v>
      </c>
      <c r="C1859" s="4" t="str">
        <f>_xlfn.XLOOKUP(A1859,'[1]PEB-ST'!A:A,'[1]PEB-ST'!S:S)</f>
        <v>nucleus</v>
      </c>
      <c r="D1859" s="4" t="s">
        <v>14775</v>
      </c>
      <c r="E1859" s="5" t="s">
        <v>14776</v>
      </c>
      <c r="F1859" s="4" t="s">
        <v>2576</v>
      </c>
      <c r="G1859" s="4" t="s">
        <v>14777</v>
      </c>
      <c r="H1859" s="5" t="s">
        <v>14778</v>
      </c>
      <c r="I1859" s="4" t="s">
        <v>14779</v>
      </c>
      <c r="J1859" s="4" t="s">
        <v>14780</v>
      </c>
      <c r="K1859" s="4" t="s">
        <v>14781</v>
      </c>
      <c r="L1859" s="6">
        <v>-2.3750803346289322</v>
      </c>
      <c r="M1859" s="9">
        <v>3.1675265277777698E-2</v>
      </c>
      <c r="N1859" s="6">
        <v>-5.4873547242126053</v>
      </c>
      <c r="O1859" s="8">
        <v>1.2098400077702701E-2</v>
      </c>
      <c r="P1859" s="4">
        <v>16.103000000000002</v>
      </c>
      <c r="Q1859" s="8">
        <v>3.8731999999999998E-3</v>
      </c>
      <c r="R1859" s="4" t="s">
        <v>34</v>
      </c>
      <c r="S1859" s="4" t="s">
        <v>35</v>
      </c>
      <c r="T1859" s="4" t="s">
        <v>35</v>
      </c>
      <c r="U1859" s="4">
        <v>3</v>
      </c>
      <c r="V1859" s="4">
        <v>3</v>
      </c>
    </row>
    <row r="1860" spans="1:22" x14ac:dyDescent="0.25">
      <c r="A1860" s="3" t="s">
        <v>14782</v>
      </c>
      <c r="B1860" s="3" t="s">
        <v>14783</v>
      </c>
      <c r="C1860" s="4" t="str">
        <f>_xlfn.XLOOKUP(A1860,'[1]PEB-ST'!A:A,'[1]PEB-ST'!S:S)</f>
        <v>plastid</v>
      </c>
      <c r="D1860" s="4" t="s">
        <v>3281</v>
      </c>
      <c r="E1860" s="5" t="s">
        <v>3282</v>
      </c>
      <c r="F1860" s="4" t="s">
        <v>2476</v>
      </c>
      <c r="G1860" s="4" t="s">
        <v>3283</v>
      </c>
      <c r="H1860" s="5" t="s">
        <v>3284</v>
      </c>
      <c r="I1860" s="4" t="s">
        <v>14784</v>
      </c>
      <c r="J1860" s="4" t="s">
        <v>14785</v>
      </c>
      <c r="K1860" s="4" t="s">
        <v>14786</v>
      </c>
      <c r="L1860" s="6">
        <v>-0.18815246636302316</v>
      </c>
      <c r="M1860" s="7" t="s">
        <v>33</v>
      </c>
      <c r="N1860" s="6">
        <v>-1.2140770605862756</v>
      </c>
      <c r="O1860" s="7" t="s">
        <v>33</v>
      </c>
      <c r="P1860" s="4" t="s">
        <v>33</v>
      </c>
      <c r="Q1860" s="4" t="s">
        <v>33</v>
      </c>
      <c r="R1860" s="4" t="s">
        <v>35</v>
      </c>
      <c r="S1860" s="4" t="s">
        <v>35</v>
      </c>
      <c r="T1860" s="4" t="s">
        <v>35</v>
      </c>
      <c r="U1860" s="4">
        <v>4</v>
      </c>
      <c r="V1860" s="4">
        <v>3</v>
      </c>
    </row>
    <row r="1861" spans="1:22" x14ac:dyDescent="0.25">
      <c r="A1861" s="3" t="s">
        <v>14787</v>
      </c>
      <c r="B1861" s="3" t="s">
        <v>14788</v>
      </c>
      <c r="C1861" s="4" t="str">
        <f>_xlfn.XLOOKUP(A1861,'[1]PEB-ST'!A:A,'[1]PEB-ST'!S:S)</f>
        <v>mitochondrion</v>
      </c>
      <c r="D1861" s="4" t="s">
        <v>14789</v>
      </c>
      <c r="E1861" s="5" t="s">
        <v>14790</v>
      </c>
      <c r="F1861" s="4" t="s">
        <v>2557</v>
      </c>
      <c r="G1861" s="4" t="s">
        <v>14791</v>
      </c>
      <c r="H1861" s="5" t="s">
        <v>14792</v>
      </c>
      <c r="I1861" s="4" t="s">
        <v>14793</v>
      </c>
      <c r="J1861" s="4" t="s">
        <v>14794</v>
      </c>
      <c r="K1861" s="4" t="s">
        <v>14795</v>
      </c>
      <c r="L1861" s="6">
        <v>-1.3168660425068666</v>
      </c>
      <c r="M1861" s="7" t="s">
        <v>33</v>
      </c>
      <c r="N1861" s="6">
        <v>-4.5093178011514112</v>
      </c>
      <c r="O1861" s="8">
        <v>1.21572356247892E-2</v>
      </c>
      <c r="P1861" s="4">
        <v>10.951000000000001</v>
      </c>
      <c r="Q1861" s="8">
        <v>9.9436000000000004E-3</v>
      </c>
      <c r="R1861" s="4" t="s">
        <v>34</v>
      </c>
      <c r="S1861" s="4" t="s">
        <v>34</v>
      </c>
      <c r="T1861" s="4" t="s">
        <v>35</v>
      </c>
      <c r="U1861" s="4">
        <v>1</v>
      </c>
      <c r="V1861" s="4">
        <v>1</v>
      </c>
    </row>
    <row r="1862" spans="1:22" x14ac:dyDescent="0.25">
      <c r="A1862" s="3" t="s">
        <v>14796</v>
      </c>
      <c r="B1862" s="3" t="s">
        <v>14797</v>
      </c>
      <c r="C1862" s="4" t="str">
        <f>_xlfn.XLOOKUP(A1862,'[1]PEB-ST'!A:A,'[1]PEB-ST'!S:S)</f>
        <v>cytosol,mitochondrion</v>
      </c>
      <c r="D1862" s="4" t="s">
        <v>10715</v>
      </c>
      <c r="E1862" s="5" t="s">
        <v>10716</v>
      </c>
      <c r="F1862" s="4" t="s">
        <v>2538</v>
      </c>
      <c r="G1862" s="4" t="s">
        <v>10717</v>
      </c>
      <c r="H1862" s="5" t="s">
        <v>10718</v>
      </c>
      <c r="I1862" s="4" t="s">
        <v>14798</v>
      </c>
      <c r="J1862" s="4" t="s">
        <v>14799</v>
      </c>
      <c r="K1862" s="4" t="s">
        <v>14800</v>
      </c>
      <c r="L1862" s="6">
        <v>-0.24034877861904855</v>
      </c>
      <c r="M1862" s="7" t="s">
        <v>33</v>
      </c>
      <c r="N1862" s="6">
        <v>-1.1145886730415402</v>
      </c>
      <c r="O1862" s="7" t="s">
        <v>33</v>
      </c>
      <c r="P1862" s="4" t="s">
        <v>33</v>
      </c>
      <c r="Q1862" s="4" t="s">
        <v>33</v>
      </c>
      <c r="R1862" s="4" t="s">
        <v>35</v>
      </c>
      <c r="S1862" s="4" t="s">
        <v>35</v>
      </c>
      <c r="T1862" s="4" t="s">
        <v>35</v>
      </c>
      <c r="U1862" s="4">
        <v>7</v>
      </c>
      <c r="V1862" s="4">
        <v>2</v>
      </c>
    </row>
    <row r="1863" spans="1:22" x14ac:dyDescent="0.25">
      <c r="A1863" s="3" t="s">
        <v>14801</v>
      </c>
      <c r="B1863" s="3" t="s">
        <v>14802</v>
      </c>
      <c r="C1863" s="4" t="str">
        <f>_xlfn.XLOOKUP(A1863,'[1]PEB-ST'!A:A,'[1]PEB-ST'!S:S)</f>
        <v>mitochondrion</v>
      </c>
      <c r="D1863" s="4" t="s">
        <v>3272</v>
      </c>
      <c r="E1863" s="5" t="s">
        <v>3273</v>
      </c>
      <c r="F1863" s="4" t="s">
        <v>2557</v>
      </c>
      <c r="G1863" s="4" t="s">
        <v>3274</v>
      </c>
      <c r="H1863" s="5" t="s">
        <v>3275</v>
      </c>
      <c r="I1863" s="4" t="s">
        <v>14803</v>
      </c>
      <c r="J1863" s="4" t="s">
        <v>14804</v>
      </c>
      <c r="K1863" s="4" t="s">
        <v>14805</v>
      </c>
      <c r="L1863" s="6">
        <v>-0.68056921422337435</v>
      </c>
      <c r="M1863" s="9">
        <v>2.8643869306930601E-2</v>
      </c>
      <c r="N1863" s="6">
        <v>-1.6068696082940408</v>
      </c>
      <c r="O1863" s="8">
        <v>7.7150496617647E-4</v>
      </c>
      <c r="P1863" s="4">
        <v>33.113</v>
      </c>
      <c r="Q1863" s="8">
        <v>5.7326999999999996E-4</v>
      </c>
      <c r="R1863" s="4" t="s">
        <v>130</v>
      </c>
      <c r="S1863" s="4" t="s">
        <v>34</v>
      </c>
      <c r="T1863" s="4" t="s">
        <v>35</v>
      </c>
      <c r="U1863" s="4">
        <v>12</v>
      </c>
      <c r="V1863" s="4">
        <v>6</v>
      </c>
    </row>
    <row r="1864" spans="1:22" x14ac:dyDescent="0.25">
      <c r="A1864" s="3" t="s">
        <v>14806</v>
      </c>
      <c r="B1864" s="3" t="s">
        <v>14807</v>
      </c>
      <c r="C1864" s="4" t="str">
        <f>_xlfn.XLOOKUP(A1864,'[1]PEB-ST'!A:A,'[1]PEB-ST'!S:S)</f>
        <v>nucleus</v>
      </c>
      <c r="D1864" s="4" t="s">
        <v>14808</v>
      </c>
      <c r="E1864" s="5" t="s">
        <v>6721</v>
      </c>
      <c r="F1864" s="4" t="s">
        <v>2576</v>
      </c>
      <c r="G1864" s="4" t="s">
        <v>7875</v>
      </c>
      <c r="H1864" s="5" t="s">
        <v>7876</v>
      </c>
      <c r="I1864" s="4" t="s">
        <v>14809</v>
      </c>
      <c r="J1864" s="4" t="s">
        <v>14810</v>
      </c>
      <c r="K1864" s="4" t="s">
        <v>14811</v>
      </c>
      <c r="L1864" s="6">
        <v>-0.89564743886831666</v>
      </c>
      <c r="M1864" s="7" t="s">
        <v>33</v>
      </c>
      <c r="N1864" s="6">
        <v>-3.2415632191832544</v>
      </c>
      <c r="O1864" s="7" t="s">
        <v>33</v>
      </c>
      <c r="P1864" s="4" t="s">
        <v>33</v>
      </c>
      <c r="Q1864" s="4" t="s">
        <v>33</v>
      </c>
      <c r="R1864" s="4" t="s">
        <v>35</v>
      </c>
      <c r="S1864" s="4" t="s">
        <v>35</v>
      </c>
      <c r="T1864" s="4" t="s">
        <v>35</v>
      </c>
      <c r="U1864" s="4">
        <v>2</v>
      </c>
      <c r="V1864" s="4">
        <v>1</v>
      </c>
    </row>
    <row r="1865" spans="1:22" x14ac:dyDescent="0.25">
      <c r="A1865" s="3" t="s">
        <v>14812</v>
      </c>
      <c r="B1865" s="3" t="s">
        <v>14813</v>
      </c>
      <c r="C1865" s="4" t="str">
        <f>_xlfn.XLOOKUP(A1865,'[1]PEB-ST'!A:A,'[1]PEB-ST'!S:S)</f>
        <v>cytosol</v>
      </c>
      <c r="D1865" s="4" t="s">
        <v>14814</v>
      </c>
      <c r="E1865" s="5" t="s">
        <v>14815</v>
      </c>
      <c r="F1865" s="4" t="s">
        <v>2538</v>
      </c>
      <c r="G1865" s="4" t="s">
        <v>14816</v>
      </c>
      <c r="H1865" s="5" t="s">
        <v>14817</v>
      </c>
      <c r="I1865" s="4" t="s">
        <v>14818</v>
      </c>
      <c r="J1865" s="4" t="s">
        <v>14819</v>
      </c>
      <c r="K1865" s="4" t="s">
        <v>14820</v>
      </c>
      <c r="L1865" s="6">
        <v>-0.4978738331943951</v>
      </c>
      <c r="M1865" s="7" t="s">
        <v>33</v>
      </c>
      <c r="N1865" s="6">
        <v>-1.618908910650813</v>
      </c>
      <c r="O1865" s="8">
        <v>6.3801303301997602E-3</v>
      </c>
      <c r="P1865" s="4">
        <v>10.247</v>
      </c>
      <c r="Q1865" s="8">
        <v>1.1613999999999999E-2</v>
      </c>
      <c r="R1865" s="4" t="s">
        <v>34</v>
      </c>
      <c r="S1865" s="4" t="s">
        <v>34</v>
      </c>
      <c r="T1865" s="4" t="s">
        <v>35</v>
      </c>
      <c r="U1865" s="4">
        <v>47</v>
      </c>
      <c r="V1865" s="4">
        <v>7</v>
      </c>
    </row>
    <row r="1866" spans="1:22" x14ac:dyDescent="0.25">
      <c r="A1866" s="3" t="s">
        <v>14821</v>
      </c>
      <c r="B1866" s="3" t="s">
        <v>14822</v>
      </c>
      <c r="C1866" s="4" t="str">
        <f>_xlfn.XLOOKUP(A1866,'[1]PEB-ST'!A:A,'[1]PEB-ST'!S:S)</f>
        <v>plastid</v>
      </c>
      <c r="D1866" s="4" t="s">
        <v>14823</v>
      </c>
      <c r="E1866" s="5" t="s">
        <v>14824</v>
      </c>
      <c r="F1866" s="4" t="s">
        <v>2476</v>
      </c>
      <c r="G1866" s="4" t="s">
        <v>14825</v>
      </c>
      <c r="H1866" s="5" t="s">
        <v>14826</v>
      </c>
      <c r="I1866" s="4" t="s">
        <v>14827</v>
      </c>
      <c r="J1866" s="4" t="s">
        <v>14828</v>
      </c>
      <c r="K1866" s="4" t="s">
        <v>14829</v>
      </c>
      <c r="L1866" s="6">
        <v>0.49106009418869023</v>
      </c>
      <c r="M1866" s="7" t="s">
        <v>33</v>
      </c>
      <c r="N1866" s="6">
        <v>-2.3095256349662225</v>
      </c>
      <c r="O1866" s="8">
        <v>4.70108156998904E-2</v>
      </c>
      <c r="P1866" s="4" t="s">
        <v>33</v>
      </c>
      <c r="Q1866" s="4" t="s">
        <v>33</v>
      </c>
      <c r="R1866" s="4" t="s">
        <v>35</v>
      </c>
      <c r="S1866" s="4" t="s">
        <v>35</v>
      </c>
      <c r="T1866" s="4" t="s">
        <v>35</v>
      </c>
      <c r="U1866" s="4">
        <v>2</v>
      </c>
      <c r="V1866" s="4">
        <v>2</v>
      </c>
    </row>
    <row r="1867" spans="1:22" x14ac:dyDescent="0.25">
      <c r="A1867" s="3" t="s">
        <v>14830</v>
      </c>
      <c r="B1867" s="3" t="s">
        <v>14831</v>
      </c>
      <c r="C1867" s="4" t="str">
        <f>_xlfn.XLOOKUP(A1867,'[1]PEB-ST'!A:A,'[1]PEB-ST'!S:S)</f>
        <v>cytosol</v>
      </c>
      <c r="D1867" s="4" t="s">
        <v>4126</v>
      </c>
      <c r="E1867" s="5" t="s">
        <v>4127</v>
      </c>
      <c r="F1867" s="4" t="s">
        <v>2538</v>
      </c>
      <c r="G1867" s="4" t="s">
        <v>4128</v>
      </c>
      <c r="H1867" s="5" t="s">
        <v>4129</v>
      </c>
      <c r="I1867" s="4" t="s">
        <v>14832</v>
      </c>
      <c r="J1867" s="4" t="s">
        <v>14833</v>
      </c>
      <c r="K1867" s="4" t="s">
        <v>14834</v>
      </c>
      <c r="L1867" s="6">
        <v>-0.98124539899204377</v>
      </c>
      <c r="M1867" s="9">
        <v>1.0155506086956499E-2</v>
      </c>
      <c r="N1867" s="6">
        <v>-1.4228672231240824</v>
      </c>
      <c r="O1867" s="8">
        <v>6.4654158809523802E-4</v>
      </c>
      <c r="P1867" s="4">
        <v>92.578999999999994</v>
      </c>
      <c r="Q1867" s="8">
        <v>3.0923000000000002E-5</v>
      </c>
      <c r="R1867" s="4" t="s">
        <v>34</v>
      </c>
      <c r="S1867" s="4" t="s">
        <v>35</v>
      </c>
      <c r="T1867" s="4" t="s">
        <v>35</v>
      </c>
      <c r="U1867" s="4">
        <v>16</v>
      </c>
      <c r="V1867" s="4">
        <v>13</v>
      </c>
    </row>
    <row r="1868" spans="1:22" x14ac:dyDescent="0.25">
      <c r="A1868" s="3" t="s">
        <v>14835</v>
      </c>
      <c r="B1868" s="3" t="s">
        <v>14836</v>
      </c>
      <c r="C1868" s="4" t="str">
        <f>_xlfn.XLOOKUP(A1868,'[1]PEB-ST'!A:A,'[1]PEB-ST'!S:S)</f>
        <v>mitochondrion</v>
      </c>
      <c r="D1868" s="4" t="s">
        <v>14837</v>
      </c>
      <c r="E1868" s="5" t="s">
        <v>11549</v>
      </c>
      <c r="F1868" s="4" t="s">
        <v>2557</v>
      </c>
      <c r="G1868" s="4" t="s">
        <v>14838</v>
      </c>
      <c r="H1868" s="5" t="s">
        <v>14839</v>
      </c>
      <c r="I1868" s="4" t="s">
        <v>14840</v>
      </c>
      <c r="J1868" s="4" t="s">
        <v>14841</v>
      </c>
      <c r="K1868" s="4" t="s">
        <v>14842</v>
      </c>
      <c r="L1868" s="6">
        <v>-0.91414813167036135</v>
      </c>
      <c r="M1868" s="9">
        <v>2.8200885959885302E-2</v>
      </c>
      <c r="N1868" s="6">
        <v>-2.0520774370646246</v>
      </c>
      <c r="O1868" s="8">
        <v>2.5441608800000001E-4</v>
      </c>
      <c r="P1868" s="4">
        <v>29.789000000000001</v>
      </c>
      <c r="Q1868" s="8">
        <v>7.6592000000000001E-4</v>
      </c>
      <c r="R1868" s="4" t="s">
        <v>34</v>
      </c>
      <c r="S1868" s="4" t="s">
        <v>35</v>
      </c>
      <c r="T1868" s="4" t="s">
        <v>35</v>
      </c>
      <c r="U1868" s="4">
        <v>1</v>
      </c>
      <c r="V1868" s="4">
        <v>1</v>
      </c>
    </row>
    <row r="1869" spans="1:22" x14ac:dyDescent="0.25">
      <c r="A1869" s="3" t="s">
        <v>14843</v>
      </c>
      <c r="B1869" s="3" t="s">
        <v>14844</v>
      </c>
      <c r="C1869" s="4" t="str">
        <f>_xlfn.XLOOKUP(A1869,'[1]PEB-ST'!A:A,'[1]PEB-ST'!S:S)</f>
        <v>nucleus</v>
      </c>
      <c r="D1869" s="4" t="s">
        <v>14845</v>
      </c>
      <c r="E1869" s="5" t="s">
        <v>14846</v>
      </c>
      <c r="F1869" s="4" t="s">
        <v>2605</v>
      </c>
      <c r="G1869" s="4" t="s">
        <v>14847</v>
      </c>
      <c r="H1869" s="5" t="s">
        <v>14848</v>
      </c>
      <c r="I1869" s="4" t="s">
        <v>14849</v>
      </c>
      <c r="J1869" s="4" t="s">
        <v>14850</v>
      </c>
      <c r="K1869" s="4" t="s">
        <v>14851</v>
      </c>
      <c r="L1869" s="6">
        <v>-0.17327741007411598</v>
      </c>
      <c r="M1869" s="7" t="s">
        <v>33</v>
      </c>
      <c r="N1869" s="6">
        <v>-0.82023187925017949</v>
      </c>
      <c r="O1869" s="7" t="s">
        <v>33</v>
      </c>
      <c r="P1869" s="4" t="s">
        <v>33</v>
      </c>
      <c r="Q1869" s="4" t="s">
        <v>33</v>
      </c>
      <c r="R1869" s="4" t="s">
        <v>35</v>
      </c>
      <c r="S1869" s="4" t="s">
        <v>35</v>
      </c>
      <c r="T1869" s="4" t="s">
        <v>35</v>
      </c>
      <c r="U1869" s="4">
        <v>1</v>
      </c>
      <c r="V1869" s="4">
        <v>1</v>
      </c>
    </row>
    <row r="1870" spans="1:22" x14ac:dyDescent="0.25">
      <c r="A1870" s="3" t="s">
        <v>14852</v>
      </c>
      <c r="B1870" s="3" t="s">
        <v>14853</v>
      </c>
      <c r="C1870" s="4" t="str">
        <f>_xlfn.XLOOKUP(A1870,'[1]PEB-ST'!A:A,'[1]PEB-ST'!S:S)</f>
        <v>plastid</v>
      </c>
      <c r="D1870" s="4" t="s">
        <v>8267</v>
      </c>
      <c r="E1870" s="5" t="s">
        <v>8268</v>
      </c>
      <c r="F1870" s="4" t="s">
        <v>2476</v>
      </c>
      <c r="G1870" s="4" t="s">
        <v>8269</v>
      </c>
      <c r="H1870" s="5" t="s">
        <v>8270</v>
      </c>
      <c r="I1870" s="4" t="s">
        <v>14854</v>
      </c>
      <c r="J1870" s="4" t="s">
        <v>14855</v>
      </c>
      <c r="K1870" s="4" t="s">
        <v>14856</v>
      </c>
      <c r="L1870" s="6">
        <v>-0.69732034185333391</v>
      </c>
      <c r="M1870" s="9">
        <v>1.38770355805243E-2</v>
      </c>
      <c r="N1870" s="6">
        <v>-1.8093675540799659</v>
      </c>
      <c r="O1870" s="8">
        <v>1.33802085074626E-3</v>
      </c>
      <c r="P1870" s="4">
        <v>77.463999999999999</v>
      </c>
      <c r="Q1870" s="8">
        <v>5.1826999999999997E-5</v>
      </c>
      <c r="R1870" s="4" t="s">
        <v>130</v>
      </c>
      <c r="S1870" s="4" t="s">
        <v>34</v>
      </c>
      <c r="T1870" s="4" t="s">
        <v>35</v>
      </c>
      <c r="U1870" s="4">
        <v>6</v>
      </c>
      <c r="V1870" s="4">
        <v>3</v>
      </c>
    </row>
    <row r="1871" spans="1:22" x14ac:dyDescent="0.25">
      <c r="A1871" s="3" t="s">
        <v>14857</v>
      </c>
      <c r="B1871" s="3" t="s">
        <v>14858</v>
      </c>
      <c r="C1871" s="4" t="str">
        <f>_xlfn.XLOOKUP(A1871,'[1]PEB-ST'!A:A,'[1]PEB-ST'!S:S)</f>
        <v>cytosol,mitochondrion</v>
      </c>
      <c r="D1871" s="4" t="s">
        <v>8014</v>
      </c>
      <c r="E1871" s="5" t="s">
        <v>8015</v>
      </c>
      <c r="F1871" s="4" t="s">
        <v>2557</v>
      </c>
      <c r="G1871" s="4" t="s">
        <v>8016</v>
      </c>
      <c r="H1871" s="5" t="s">
        <v>8017</v>
      </c>
      <c r="I1871" s="4" t="s">
        <v>177</v>
      </c>
      <c r="J1871" s="4" t="s">
        <v>14859</v>
      </c>
      <c r="K1871" s="4" t="s">
        <v>14860</v>
      </c>
      <c r="L1871" s="6">
        <v>21.604952567307407</v>
      </c>
      <c r="M1871" s="7" t="s">
        <v>33</v>
      </c>
      <c r="N1871" s="6">
        <v>23.045419697419838</v>
      </c>
      <c r="O1871" s="8">
        <v>6.3578190588928097E-3</v>
      </c>
      <c r="P1871" s="4" t="s">
        <v>33</v>
      </c>
      <c r="Q1871" s="4" t="s">
        <v>33</v>
      </c>
      <c r="R1871" s="4" t="s">
        <v>35</v>
      </c>
      <c r="S1871" s="4" t="s">
        <v>35</v>
      </c>
      <c r="T1871" s="4" t="s">
        <v>35</v>
      </c>
      <c r="U1871" s="4">
        <v>2</v>
      </c>
      <c r="V1871" s="4">
        <v>1</v>
      </c>
    </row>
    <row r="1872" spans="1:22" x14ac:dyDescent="0.25">
      <c r="A1872" s="3" t="s">
        <v>14861</v>
      </c>
      <c r="B1872" s="3" t="s">
        <v>14862</v>
      </c>
      <c r="C1872" s="4" t="str">
        <f>_xlfn.XLOOKUP(A1872,'[1]PEB-ST'!A:A,'[1]PEB-ST'!S:S)</f>
        <v>cytosol</v>
      </c>
      <c r="D1872" s="4" t="s">
        <v>14863</v>
      </c>
      <c r="E1872" s="5" t="s">
        <v>1155</v>
      </c>
      <c r="F1872" s="4" t="s">
        <v>2538</v>
      </c>
      <c r="G1872" s="4" t="s">
        <v>14864</v>
      </c>
      <c r="H1872" s="5" t="s">
        <v>14865</v>
      </c>
      <c r="I1872" s="4" t="s">
        <v>14866</v>
      </c>
      <c r="J1872" s="4" t="s">
        <v>14867</v>
      </c>
      <c r="K1872" s="4" t="s">
        <v>14868</v>
      </c>
      <c r="L1872" s="6">
        <v>0.41419303304221067</v>
      </c>
      <c r="M1872" s="7" t="s">
        <v>33</v>
      </c>
      <c r="N1872" s="6">
        <v>-1.2144096943399136</v>
      </c>
      <c r="O1872" s="7" t="s">
        <v>33</v>
      </c>
      <c r="P1872" s="4" t="s">
        <v>33</v>
      </c>
      <c r="Q1872" s="4" t="s">
        <v>33</v>
      </c>
      <c r="R1872" s="4" t="s">
        <v>35</v>
      </c>
      <c r="S1872" s="4" t="s">
        <v>35</v>
      </c>
      <c r="T1872" s="4" t="s">
        <v>35</v>
      </c>
      <c r="U1872" s="4">
        <v>1</v>
      </c>
      <c r="V1872" s="4">
        <v>1</v>
      </c>
    </row>
    <row r="1873" spans="1:22" x14ac:dyDescent="0.25">
      <c r="A1873" s="3" t="s">
        <v>14869</v>
      </c>
      <c r="B1873" s="3" t="s">
        <v>14870</v>
      </c>
      <c r="C1873" s="4" t="str">
        <f>_xlfn.XLOOKUP(A1873,'[1]PEB-ST'!A:A,'[1]PEB-ST'!S:S)</f>
        <v>cytosol</v>
      </c>
      <c r="D1873" s="4" t="s">
        <v>14871</v>
      </c>
      <c r="E1873" s="5" t="s">
        <v>14872</v>
      </c>
      <c r="F1873" s="4" t="s">
        <v>2538</v>
      </c>
      <c r="G1873" s="4" t="s">
        <v>14873</v>
      </c>
      <c r="H1873" s="5" t="s">
        <v>14874</v>
      </c>
      <c r="I1873" s="4" t="s">
        <v>14875</v>
      </c>
      <c r="J1873" s="4" t="s">
        <v>14876</v>
      </c>
      <c r="K1873" s="4" t="s">
        <v>14877</v>
      </c>
      <c r="L1873" s="6">
        <v>-1.2276225199481432</v>
      </c>
      <c r="M1873" s="9">
        <v>1.16423439490445E-2</v>
      </c>
      <c r="N1873" s="6">
        <v>-2.6048311653563654</v>
      </c>
      <c r="O1873" s="8">
        <v>1.6498156972111499E-3</v>
      </c>
      <c r="P1873" s="4">
        <v>71.010000000000005</v>
      </c>
      <c r="Q1873" s="8">
        <v>6.6604000000000001E-5</v>
      </c>
      <c r="R1873" s="4" t="s">
        <v>130</v>
      </c>
      <c r="S1873" s="4" t="s">
        <v>34</v>
      </c>
      <c r="T1873" s="4" t="s">
        <v>35</v>
      </c>
      <c r="U1873" s="4">
        <v>1</v>
      </c>
      <c r="V1873" s="4">
        <v>1</v>
      </c>
    </row>
    <row r="1874" spans="1:22" x14ac:dyDescent="0.25">
      <c r="A1874" s="3" t="s">
        <v>14878</v>
      </c>
      <c r="B1874" s="3" t="s">
        <v>14879</v>
      </c>
      <c r="C1874" s="4" t="str">
        <f>_xlfn.XLOOKUP(A1874,'[1]PEB-ST'!A:A,'[1]PEB-ST'!S:S)</f>
        <v>cytosol</v>
      </c>
      <c r="D1874" s="4" t="s">
        <v>14880</v>
      </c>
      <c r="E1874" s="5" t="s">
        <v>13422</v>
      </c>
      <c r="F1874" s="4" t="s">
        <v>2576</v>
      </c>
      <c r="G1874" s="4" t="s">
        <v>14881</v>
      </c>
      <c r="H1874" s="5" t="s">
        <v>14882</v>
      </c>
      <c r="I1874" s="4" t="s">
        <v>14883</v>
      </c>
      <c r="J1874" s="4" t="s">
        <v>14884</v>
      </c>
      <c r="K1874" s="4" t="s">
        <v>14885</v>
      </c>
      <c r="L1874" s="6">
        <v>0.8849266191957329</v>
      </c>
      <c r="M1874" s="7" t="s">
        <v>33</v>
      </c>
      <c r="N1874" s="6">
        <v>1.2127650489266812</v>
      </c>
      <c r="O1874" s="7" t="s">
        <v>33</v>
      </c>
      <c r="P1874" s="4" t="s">
        <v>33</v>
      </c>
      <c r="Q1874" s="4" t="s">
        <v>33</v>
      </c>
      <c r="R1874" s="4" t="s">
        <v>35</v>
      </c>
      <c r="S1874" s="4" t="s">
        <v>35</v>
      </c>
      <c r="T1874" s="4" t="s">
        <v>35</v>
      </c>
      <c r="U1874" s="4">
        <v>3</v>
      </c>
      <c r="V1874" s="4">
        <v>3</v>
      </c>
    </row>
    <row r="1875" spans="1:22" x14ac:dyDescent="0.25">
      <c r="A1875" s="3" t="s">
        <v>14886</v>
      </c>
      <c r="B1875" s="3" t="s">
        <v>14887</v>
      </c>
      <c r="C1875" s="4" t="str">
        <f>_xlfn.XLOOKUP(A1875,'[1]PEB-ST'!A:A,'[1]PEB-ST'!S:S)</f>
        <v>cytosol</v>
      </c>
      <c r="D1875" s="4" t="s">
        <v>14888</v>
      </c>
      <c r="E1875" s="5" t="s">
        <v>14889</v>
      </c>
      <c r="F1875" s="4" t="s">
        <v>2538</v>
      </c>
      <c r="G1875" s="4" t="s">
        <v>14890</v>
      </c>
      <c r="H1875" s="5" t="s">
        <v>14891</v>
      </c>
      <c r="I1875" s="4" t="s">
        <v>14892</v>
      </c>
      <c r="J1875" s="4" t="s">
        <v>14893</v>
      </c>
      <c r="K1875" s="4" t="s">
        <v>14894</v>
      </c>
      <c r="L1875" s="6">
        <v>-2.0126997935756248</v>
      </c>
      <c r="M1875" s="7" t="s">
        <v>33</v>
      </c>
      <c r="N1875" s="6">
        <v>0.21511337485341045</v>
      </c>
      <c r="O1875" s="7" t="s">
        <v>33</v>
      </c>
      <c r="P1875" s="4" t="s">
        <v>33</v>
      </c>
      <c r="Q1875" s="4" t="s">
        <v>33</v>
      </c>
      <c r="R1875" s="4" t="s">
        <v>35</v>
      </c>
      <c r="S1875" s="4" t="s">
        <v>35</v>
      </c>
      <c r="T1875" s="4" t="s">
        <v>35</v>
      </c>
      <c r="U1875" s="4">
        <v>3</v>
      </c>
      <c r="V1875" s="4">
        <v>3</v>
      </c>
    </row>
    <row r="1876" spans="1:22" x14ac:dyDescent="0.25">
      <c r="A1876" s="3" t="s">
        <v>14895</v>
      </c>
      <c r="B1876" s="3" t="s">
        <v>14896</v>
      </c>
      <c r="C1876" s="4" t="str">
        <f>_xlfn.XLOOKUP(A1876,'[1]PEB-ST'!A:A,'[1]PEB-ST'!S:S)</f>
        <v>cytosol</v>
      </c>
      <c r="D1876" s="4" t="s">
        <v>14897</v>
      </c>
      <c r="E1876" s="5" t="s">
        <v>609</v>
      </c>
      <c r="F1876" s="4" t="s">
        <v>2538</v>
      </c>
      <c r="G1876" s="4" t="s">
        <v>14898</v>
      </c>
      <c r="H1876" s="5" t="s">
        <v>14899</v>
      </c>
      <c r="I1876" s="4" t="s">
        <v>14900</v>
      </c>
      <c r="J1876" s="4" t="s">
        <v>14901</v>
      </c>
      <c r="K1876" s="4" t="s">
        <v>14902</v>
      </c>
      <c r="L1876" s="6">
        <v>0.57028916746945868</v>
      </c>
      <c r="M1876" s="7" t="s">
        <v>33</v>
      </c>
      <c r="N1876" s="6">
        <v>1.4979064375635238</v>
      </c>
      <c r="O1876" s="8">
        <v>1.9550420431893598E-3</v>
      </c>
      <c r="P1876" s="4" t="s">
        <v>33</v>
      </c>
      <c r="Q1876" s="4" t="s">
        <v>33</v>
      </c>
      <c r="R1876" s="4" t="s">
        <v>35</v>
      </c>
      <c r="S1876" s="4" t="s">
        <v>35</v>
      </c>
      <c r="T1876" s="4" t="s">
        <v>35</v>
      </c>
      <c r="U1876" s="4">
        <v>7</v>
      </c>
      <c r="V1876" s="4">
        <v>1</v>
      </c>
    </row>
    <row r="1877" spans="1:22" x14ac:dyDescent="0.25">
      <c r="A1877" s="3" t="s">
        <v>14903</v>
      </c>
      <c r="B1877" s="3" t="s">
        <v>14904</v>
      </c>
      <c r="C1877" s="4" t="str">
        <f>_xlfn.XLOOKUP(A1877,'[1]PEB-ST'!A:A,'[1]PEB-ST'!S:S)</f>
        <v>cytosol</v>
      </c>
      <c r="D1877" s="4" t="s">
        <v>14905</v>
      </c>
      <c r="E1877" s="5" t="s">
        <v>14906</v>
      </c>
      <c r="F1877" s="4" t="s">
        <v>3522</v>
      </c>
      <c r="G1877" s="4" t="s">
        <v>14907</v>
      </c>
      <c r="H1877" s="5" t="s">
        <v>14908</v>
      </c>
      <c r="I1877" s="4" t="s">
        <v>14909</v>
      </c>
      <c r="J1877" s="4" t="s">
        <v>14910</v>
      </c>
      <c r="K1877" s="4" t="s">
        <v>14911</v>
      </c>
      <c r="L1877" s="6">
        <v>2.3422259809397952</v>
      </c>
      <c r="M1877" s="9">
        <v>4.6068200682926802E-2</v>
      </c>
      <c r="N1877" s="6">
        <v>1.799646988441542</v>
      </c>
      <c r="O1877" s="7" t="s">
        <v>33</v>
      </c>
      <c r="P1877" s="4" t="s">
        <v>33</v>
      </c>
      <c r="Q1877" s="4" t="s">
        <v>33</v>
      </c>
      <c r="R1877" s="4" t="s">
        <v>35</v>
      </c>
      <c r="S1877" s="4" t="s">
        <v>35</v>
      </c>
      <c r="T1877" s="4" t="s">
        <v>35</v>
      </c>
      <c r="U1877" s="4">
        <v>1</v>
      </c>
      <c r="V1877" s="4">
        <v>1</v>
      </c>
    </row>
    <row r="1878" spans="1:22" x14ac:dyDescent="0.25">
      <c r="A1878" s="3" t="s">
        <v>14912</v>
      </c>
      <c r="B1878" s="3" t="s">
        <v>14913</v>
      </c>
      <c r="C1878" s="4" t="str">
        <f>_xlfn.XLOOKUP(A1878,'[1]PEB-ST'!A:A,'[1]PEB-ST'!S:S)</f>
        <v>plasma membrane</v>
      </c>
      <c r="D1878" s="4" t="s">
        <v>14914</v>
      </c>
      <c r="E1878" s="5" t="s">
        <v>14915</v>
      </c>
      <c r="F1878" s="4" t="s">
        <v>2504</v>
      </c>
      <c r="G1878" s="4" t="s">
        <v>14916</v>
      </c>
      <c r="H1878" s="5" t="s">
        <v>14917</v>
      </c>
      <c r="I1878" s="4" t="s">
        <v>14918</v>
      </c>
      <c r="J1878" s="4" t="s">
        <v>14919</v>
      </c>
      <c r="K1878" s="4" t="s">
        <v>14920</v>
      </c>
      <c r="L1878" s="6">
        <v>-0.32662443260282353</v>
      </c>
      <c r="M1878" s="7" t="s">
        <v>33</v>
      </c>
      <c r="N1878" s="6">
        <v>-0.23947133361908488</v>
      </c>
      <c r="O1878" s="7" t="s">
        <v>33</v>
      </c>
      <c r="P1878" s="4" t="s">
        <v>33</v>
      </c>
      <c r="Q1878" s="4" t="s">
        <v>33</v>
      </c>
      <c r="R1878" s="4" t="s">
        <v>35</v>
      </c>
      <c r="S1878" s="4" t="s">
        <v>35</v>
      </c>
      <c r="T1878" s="4" t="s">
        <v>35</v>
      </c>
      <c r="U1878" s="4">
        <v>1</v>
      </c>
      <c r="V1878" s="4">
        <v>1</v>
      </c>
    </row>
    <row r="1879" spans="1:22" x14ac:dyDescent="0.25">
      <c r="A1879" s="3" t="s">
        <v>14921</v>
      </c>
      <c r="B1879" s="3" t="s">
        <v>14922</v>
      </c>
      <c r="C1879" s="4" t="str">
        <f>_xlfn.XLOOKUP(A1879,'[1]PEB-ST'!A:A,'[1]PEB-ST'!S:S)</f>
        <v>cytosol</v>
      </c>
      <c r="D1879" s="4" t="s">
        <v>14897</v>
      </c>
      <c r="E1879" s="5" t="s">
        <v>609</v>
      </c>
      <c r="F1879" s="4" t="s">
        <v>2538</v>
      </c>
      <c r="G1879" s="4" t="s">
        <v>14898</v>
      </c>
      <c r="H1879" s="5" t="s">
        <v>14899</v>
      </c>
      <c r="I1879" s="4" t="s">
        <v>14923</v>
      </c>
      <c r="J1879" s="4" t="s">
        <v>14924</v>
      </c>
      <c r="K1879" s="4" t="s">
        <v>14925</v>
      </c>
      <c r="L1879" s="6">
        <v>-0.89283725310615825</v>
      </c>
      <c r="M1879" s="7" t="s">
        <v>33</v>
      </c>
      <c r="N1879" s="6">
        <v>-2.8015329115718428</v>
      </c>
      <c r="O1879" s="8">
        <v>5.0951918353741498E-3</v>
      </c>
      <c r="P1879" s="4">
        <v>15.012</v>
      </c>
      <c r="Q1879" s="8">
        <v>4.6201999999999997E-3</v>
      </c>
      <c r="R1879" s="4" t="s">
        <v>34</v>
      </c>
      <c r="S1879" s="4" t="s">
        <v>3021</v>
      </c>
      <c r="T1879" s="4" t="s">
        <v>35</v>
      </c>
      <c r="U1879" s="4">
        <v>10</v>
      </c>
      <c r="V1879" s="4">
        <v>4</v>
      </c>
    </row>
    <row r="1880" spans="1:22" x14ac:dyDescent="0.25">
      <c r="A1880" s="3" t="s">
        <v>14926</v>
      </c>
      <c r="B1880" s="3" t="s">
        <v>14927</v>
      </c>
      <c r="C1880" s="4" t="str">
        <f>_xlfn.XLOOKUP(A1880,'[1]PEB-ST'!A:A,'[1]PEB-ST'!S:S)</f>
        <v>vacuole,plasma membrane,endoplasmic reticulum</v>
      </c>
      <c r="D1880" s="4" t="s">
        <v>14928</v>
      </c>
      <c r="E1880" s="5" t="s">
        <v>14929</v>
      </c>
      <c r="F1880" s="4" t="s">
        <v>2466</v>
      </c>
      <c r="G1880" s="4" t="s">
        <v>14930</v>
      </c>
      <c r="H1880" s="5" t="s">
        <v>14931</v>
      </c>
      <c r="I1880" s="4" t="s">
        <v>14932</v>
      </c>
      <c r="J1880" s="4" t="s">
        <v>14933</v>
      </c>
      <c r="K1880" s="4" t="s">
        <v>177</v>
      </c>
      <c r="L1880" s="6">
        <v>-0.9323861755871945</v>
      </c>
      <c r="M1880" s="7" t="s">
        <v>33</v>
      </c>
      <c r="N1880" s="6">
        <v>-19.712688446530272</v>
      </c>
      <c r="O1880" s="7" t="s">
        <v>33</v>
      </c>
      <c r="P1880" s="4" t="s">
        <v>33</v>
      </c>
      <c r="Q1880" s="4" t="s">
        <v>33</v>
      </c>
      <c r="R1880" s="4" t="s">
        <v>35</v>
      </c>
      <c r="S1880" s="4" t="s">
        <v>35</v>
      </c>
      <c r="T1880" s="4" t="s">
        <v>35</v>
      </c>
      <c r="U1880" s="4">
        <v>1</v>
      </c>
      <c r="V1880" s="4">
        <v>1</v>
      </c>
    </row>
    <row r="1881" spans="1:22" x14ac:dyDescent="0.25">
      <c r="A1881" s="3" t="s">
        <v>14934</v>
      </c>
      <c r="B1881" s="3" t="s">
        <v>14935</v>
      </c>
      <c r="C1881" s="4" t="str">
        <f>_xlfn.XLOOKUP(A1881,'[1]PEB-ST'!A:A,'[1]PEB-ST'!S:S)</f>
        <v>plastid</v>
      </c>
      <c r="D1881" s="4" t="s">
        <v>14936</v>
      </c>
      <c r="E1881" s="5" t="s">
        <v>14937</v>
      </c>
      <c r="F1881" s="4" t="s">
        <v>2476</v>
      </c>
      <c r="G1881" s="4" t="s">
        <v>14938</v>
      </c>
      <c r="H1881" s="5" t="s">
        <v>14939</v>
      </c>
      <c r="I1881" s="4" t="s">
        <v>14940</v>
      </c>
      <c r="J1881" s="4" t="s">
        <v>14941</v>
      </c>
      <c r="K1881" s="4" t="s">
        <v>14942</v>
      </c>
      <c r="L1881" s="6">
        <v>1.6005144012783878</v>
      </c>
      <c r="M1881" s="9">
        <v>1.1580381290322499E-2</v>
      </c>
      <c r="N1881" s="6">
        <v>2.4425611535566949</v>
      </c>
      <c r="O1881" s="8">
        <v>6.6824694074914797E-3</v>
      </c>
      <c r="P1881" s="4">
        <v>27.641999999999999</v>
      </c>
      <c r="Q1881" s="8">
        <v>9.3844000000000002E-4</v>
      </c>
      <c r="R1881" s="4" t="s">
        <v>35</v>
      </c>
      <c r="S1881" s="4" t="s">
        <v>34</v>
      </c>
      <c r="T1881" s="4" t="s">
        <v>130</v>
      </c>
      <c r="U1881" s="4">
        <v>1</v>
      </c>
      <c r="V1881" s="4">
        <v>1</v>
      </c>
    </row>
    <row r="1882" spans="1:22" x14ac:dyDescent="0.25">
      <c r="A1882" s="3" t="s">
        <v>14943</v>
      </c>
      <c r="B1882" s="3" t="s">
        <v>14944</v>
      </c>
      <c r="C1882" s="4" t="str">
        <f>_xlfn.XLOOKUP(A1882,'[1]PEB-ST'!A:A,'[1]PEB-ST'!S:S)</f>
        <v>plasma membrane</v>
      </c>
      <c r="D1882" s="4" t="s">
        <v>14945</v>
      </c>
      <c r="E1882" s="5" t="s">
        <v>1155</v>
      </c>
      <c r="F1882" s="4" t="s">
        <v>2466</v>
      </c>
      <c r="G1882" s="4" t="s">
        <v>14946</v>
      </c>
      <c r="H1882" s="5" t="s">
        <v>14947</v>
      </c>
      <c r="I1882" s="4" t="s">
        <v>14948</v>
      </c>
      <c r="J1882" s="4" t="s">
        <v>14949</v>
      </c>
      <c r="K1882" s="4" t="s">
        <v>14950</v>
      </c>
      <c r="L1882" s="6">
        <v>-2.1051215051667474E-2</v>
      </c>
      <c r="M1882" s="7" t="s">
        <v>33</v>
      </c>
      <c r="N1882" s="6">
        <v>-0.95261810962574267</v>
      </c>
      <c r="O1882" s="7" t="s">
        <v>33</v>
      </c>
      <c r="P1882" s="4" t="s">
        <v>33</v>
      </c>
      <c r="Q1882" s="4" t="s">
        <v>33</v>
      </c>
      <c r="R1882" s="4" t="s">
        <v>35</v>
      </c>
      <c r="S1882" s="4" t="s">
        <v>35</v>
      </c>
      <c r="T1882" s="4" t="s">
        <v>35</v>
      </c>
      <c r="U1882" s="4">
        <v>1</v>
      </c>
      <c r="V1882" s="4">
        <v>1</v>
      </c>
    </row>
    <row r="1883" spans="1:22" x14ac:dyDescent="0.25">
      <c r="A1883" s="3" t="s">
        <v>14951</v>
      </c>
      <c r="B1883" s="3" t="s">
        <v>14952</v>
      </c>
      <c r="C1883" s="4" t="str">
        <f>_xlfn.XLOOKUP(A1883,'[1]PEB-ST'!A:A,'[1]PEB-ST'!S:S)</f>
        <v>cytosol</v>
      </c>
      <c r="D1883" s="4" t="s">
        <v>14953</v>
      </c>
      <c r="E1883" s="5" t="s">
        <v>14954</v>
      </c>
      <c r="F1883" s="4" t="s">
        <v>2538</v>
      </c>
      <c r="G1883" s="4" t="s">
        <v>14955</v>
      </c>
      <c r="H1883" s="5" t="s">
        <v>14956</v>
      </c>
      <c r="I1883" s="4" t="s">
        <v>14957</v>
      </c>
      <c r="J1883" s="4" t="s">
        <v>14958</v>
      </c>
      <c r="K1883" s="4" t="s">
        <v>14959</v>
      </c>
      <c r="L1883" s="6">
        <v>-0.48920755825890383</v>
      </c>
      <c r="M1883" s="9">
        <v>4.12070897302904E-2</v>
      </c>
      <c r="N1883" s="6">
        <v>-0.83817554329644495</v>
      </c>
      <c r="O1883" s="8">
        <v>8.6743493500501499E-3</v>
      </c>
      <c r="P1883" s="4">
        <v>16.234999999999999</v>
      </c>
      <c r="Q1883" s="8">
        <v>3.7940000000000001E-3</v>
      </c>
      <c r="R1883" s="4" t="s">
        <v>34</v>
      </c>
      <c r="S1883" s="4" t="s">
        <v>35</v>
      </c>
      <c r="T1883" s="4" t="s">
        <v>35</v>
      </c>
      <c r="U1883" s="4">
        <v>19</v>
      </c>
      <c r="V1883" s="4">
        <v>19</v>
      </c>
    </row>
    <row r="1884" spans="1:22" x14ac:dyDescent="0.25">
      <c r="A1884" s="3" t="s">
        <v>14960</v>
      </c>
      <c r="B1884" s="3" t="s">
        <v>14961</v>
      </c>
      <c r="C1884" s="4" t="str">
        <f>_xlfn.XLOOKUP(A1884,'[1]PEB-ST'!A:A,'[1]PEB-ST'!S:S)</f>
        <v>cytosol</v>
      </c>
      <c r="D1884" s="4" t="s">
        <v>14585</v>
      </c>
      <c r="E1884" s="5" t="s">
        <v>14586</v>
      </c>
      <c r="F1884" s="4" t="s">
        <v>2538</v>
      </c>
      <c r="G1884" s="4" t="s">
        <v>14587</v>
      </c>
      <c r="H1884" s="5" t="s">
        <v>14588</v>
      </c>
      <c r="I1884" s="4" t="s">
        <v>14962</v>
      </c>
      <c r="J1884" s="4" t="s">
        <v>14963</v>
      </c>
      <c r="K1884" s="4" t="s">
        <v>177</v>
      </c>
      <c r="L1884" s="6">
        <v>-3.2325051563204537</v>
      </c>
      <c r="M1884" s="9">
        <v>7.70641219512195E-3</v>
      </c>
      <c r="N1884" s="6">
        <v>-23.764158337832619</v>
      </c>
      <c r="O1884" s="8">
        <v>8.1811487671232795E-4</v>
      </c>
      <c r="P1884" s="4">
        <v>167.36</v>
      </c>
      <c r="Q1884" s="8">
        <v>5.4609999999999999E-6</v>
      </c>
      <c r="R1884" s="4" t="s">
        <v>34</v>
      </c>
      <c r="S1884" s="4" t="s">
        <v>35</v>
      </c>
      <c r="T1884" s="4" t="s">
        <v>35</v>
      </c>
      <c r="U1884" s="4">
        <v>8</v>
      </c>
      <c r="V1884" s="4">
        <v>1</v>
      </c>
    </row>
    <row r="1885" spans="1:22" x14ac:dyDescent="0.25">
      <c r="A1885" s="3" t="s">
        <v>14964</v>
      </c>
      <c r="B1885" s="3" t="s">
        <v>14965</v>
      </c>
      <c r="C1885" s="4" t="str">
        <f>_xlfn.XLOOKUP(A1885,'[1]PEB-ST'!A:A,'[1]PEB-ST'!S:S)</f>
        <v>plasma membrane</v>
      </c>
      <c r="D1885" s="4" t="s">
        <v>14141</v>
      </c>
      <c r="E1885" s="5" t="s">
        <v>14142</v>
      </c>
      <c r="F1885" s="4" t="s">
        <v>2466</v>
      </c>
      <c r="G1885" s="4" t="s">
        <v>14143</v>
      </c>
      <c r="H1885" s="5" t="s">
        <v>14144</v>
      </c>
      <c r="I1885" s="4" t="s">
        <v>14966</v>
      </c>
      <c r="J1885" s="4" t="s">
        <v>14967</v>
      </c>
      <c r="K1885" s="4" t="s">
        <v>14968</v>
      </c>
      <c r="L1885" s="6">
        <v>0.15860647244431897</v>
      </c>
      <c r="M1885" s="7" t="s">
        <v>33</v>
      </c>
      <c r="N1885" s="6">
        <v>-0.23426213843774005</v>
      </c>
      <c r="O1885" s="7" t="s">
        <v>33</v>
      </c>
      <c r="P1885" s="4" t="s">
        <v>33</v>
      </c>
      <c r="Q1885" s="4" t="s">
        <v>33</v>
      </c>
      <c r="R1885" s="4" t="s">
        <v>35</v>
      </c>
      <c r="S1885" s="4" t="s">
        <v>35</v>
      </c>
      <c r="T1885" s="4" t="s">
        <v>35</v>
      </c>
      <c r="U1885" s="4">
        <v>8</v>
      </c>
      <c r="V1885" s="4">
        <v>5</v>
      </c>
    </row>
    <row r="1886" spans="1:22" x14ac:dyDescent="0.25">
      <c r="A1886" s="3" t="s">
        <v>14969</v>
      </c>
      <c r="B1886" s="3" t="s">
        <v>14970</v>
      </c>
      <c r="C1886" s="4" t="str">
        <f>_xlfn.XLOOKUP(A1886,'[1]PEB-ST'!A:A,'[1]PEB-ST'!S:S)</f>
        <v>cytosol</v>
      </c>
      <c r="D1886" s="4" t="s">
        <v>9324</v>
      </c>
      <c r="E1886" s="5" t="s">
        <v>9325</v>
      </c>
      <c r="F1886" s="4" t="s">
        <v>2538</v>
      </c>
      <c r="G1886" s="4" t="s">
        <v>9326</v>
      </c>
      <c r="H1886" s="5" t="s">
        <v>9327</v>
      </c>
      <c r="I1886" s="4" t="s">
        <v>14971</v>
      </c>
      <c r="J1886" s="4" t="s">
        <v>14972</v>
      </c>
      <c r="K1886" s="4" t="s">
        <v>14973</v>
      </c>
      <c r="L1886" s="6">
        <v>-1.4488785493028713</v>
      </c>
      <c r="M1886" s="9">
        <v>1.7011315749999999E-2</v>
      </c>
      <c r="N1886" s="6">
        <v>-1.8171640522019048</v>
      </c>
      <c r="O1886" s="8">
        <v>2.80163747163613E-2</v>
      </c>
      <c r="P1886" s="4">
        <v>10.256</v>
      </c>
      <c r="Q1886" s="8">
        <v>1.1592E-2</v>
      </c>
      <c r="R1886" s="4" t="s">
        <v>34</v>
      </c>
      <c r="S1886" s="4" t="s">
        <v>35</v>
      </c>
      <c r="T1886" s="4" t="s">
        <v>35</v>
      </c>
      <c r="U1886" s="4">
        <v>3</v>
      </c>
      <c r="V1886" s="4">
        <v>1</v>
      </c>
    </row>
    <row r="1887" spans="1:22" x14ac:dyDescent="0.25">
      <c r="A1887" s="3" t="s">
        <v>14974</v>
      </c>
      <c r="B1887" s="3" t="s">
        <v>14975</v>
      </c>
      <c r="C1887" s="4" t="str">
        <f>_xlfn.XLOOKUP(A1887,'[1]PEB-ST'!A:A,'[1]PEB-ST'!S:S)</f>
        <v>nucleus</v>
      </c>
      <c r="D1887" s="4" t="s">
        <v>14976</v>
      </c>
      <c r="E1887" s="5" t="s">
        <v>14977</v>
      </c>
      <c r="F1887" s="4" t="s">
        <v>2576</v>
      </c>
      <c r="G1887" s="4" t="s">
        <v>14978</v>
      </c>
      <c r="H1887" s="5" t="s">
        <v>14979</v>
      </c>
      <c r="I1887" s="4" t="s">
        <v>14980</v>
      </c>
      <c r="J1887" s="4" t="s">
        <v>14981</v>
      </c>
      <c r="K1887" s="4" t="s">
        <v>14982</v>
      </c>
      <c r="L1887" s="6">
        <v>0.97491721963791134</v>
      </c>
      <c r="M1887" s="9">
        <v>2.8873406527777701E-2</v>
      </c>
      <c r="N1887" s="6">
        <v>0.69787303185792338</v>
      </c>
      <c r="O1887" s="8">
        <v>4.9002180313928098E-2</v>
      </c>
      <c r="P1887" s="4">
        <v>9.4245000000000001</v>
      </c>
      <c r="Q1887" s="8">
        <v>1.4076999999999999E-2</v>
      </c>
      <c r="R1887" s="4" t="s">
        <v>35</v>
      </c>
      <c r="S1887" s="4" t="s">
        <v>34</v>
      </c>
      <c r="T1887" s="4" t="s">
        <v>34</v>
      </c>
      <c r="U1887" s="4">
        <v>2</v>
      </c>
      <c r="V1887" s="4">
        <v>2</v>
      </c>
    </row>
    <row r="1888" spans="1:22" x14ac:dyDescent="0.25">
      <c r="A1888" s="3" t="s">
        <v>14983</v>
      </c>
      <c r="B1888" s="3" t="s">
        <v>14984</v>
      </c>
      <c r="C1888" s="4" t="str">
        <f>_xlfn.XLOOKUP(A1888,'[1]PEB-ST'!A:A,'[1]PEB-ST'!S:S)</f>
        <v>cytosol,plasma membrane,nucleus</v>
      </c>
      <c r="D1888" s="4" t="s">
        <v>14985</v>
      </c>
      <c r="E1888" s="5" t="s">
        <v>14986</v>
      </c>
      <c r="F1888" s="4" t="s">
        <v>2538</v>
      </c>
      <c r="G1888" s="4" t="s">
        <v>14987</v>
      </c>
      <c r="H1888" s="5" t="s">
        <v>8982</v>
      </c>
      <c r="I1888" s="4" t="s">
        <v>14988</v>
      </c>
      <c r="J1888" s="4" t="s">
        <v>14989</v>
      </c>
      <c r="K1888" s="4" t="s">
        <v>14990</v>
      </c>
      <c r="L1888" s="6">
        <v>0.22275636074223873</v>
      </c>
      <c r="M1888" s="7" t="s">
        <v>33</v>
      </c>
      <c r="N1888" s="6">
        <v>-3.2044840570019835</v>
      </c>
      <c r="O1888" s="8">
        <v>8.3862853058942997E-3</v>
      </c>
      <c r="P1888" s="4">
        <v>10.823</v>
      </c>
      <c r="Q1888" s="8">
        <v>1.0222999999999999E-2</v>
      </c>
      <c r="R1888" s="4" t="s">
        <v>34</v>
      </c>
      <c r="S1888" s="4" t="s">
        <v>34</v>
      </c>
      <c r="T1888" s="4" t="s">
        <v>35</v>
      </c>
      <c r="U1888" s="4">
        <v>1</v>
      </c>
      <c r="V1888" s="4">
        <v>1</v>
      </c>
    </row>
    <row r="1889" spans="1:22" x14ac:dyDescent="0.25">
      <c r="A1889" s="3" t="s">
        <v>14991</v>
      </c>
      <c r="B1889" s="3" t="s">
        <v>14992</v>
      </c>
      <c r="C1889" s="4" t="str">
        <f>_xlfn.XLOOKUP(A1889,'[1]PEB-ST'!A:A,'[1]PEB-ST'!S:S)</f>
        <v>cytosol,plastid</v>
      </c>
      <c r="D1889" s="4" t="s">
        <v>14993</v>
      </c>
      <c r="E1889" s="5" t="s">
        <v>14994</v>
      </c>
      <c r="F1889" s="4" t="s">
        <v>2476</v>
      </c>
      <c r="G1889" s="4" t="s">
        <v>14995</v>
      </c>
      <c r="H1889" s="5" t="s">
        <v>14996</v>
      </c>
      <c r="I1889" s="4" t="s">
        <v>14997</v>
      </c>
      <c r="J1889" s="4" t="s">
        <v>14998</v>
      </c>
      <c r="K1889" s="4" t="s">
        <v>14999</v>
      </c>
      <c r="L1889" s="6">
        <v>-1.0874704852811592</v>
      </c>
      <c r="M1889" s="9">
        <v>8.7275571428571397E-3</v>
      </c>
      <c r="N1889" s="6">
        <v>-2.4065205839794164</v>
      </c>
      <c r="O1889" s="8">
        <v>1.09951355422535E-3</v>
      </c>
      <c r="P1889" s="4">
        <v>126.52</v>
      </c>
      <c r="Q1889" s="8">
        <v>1.2425999999999999E-5</v>
      </c>
      <c r="R1889" s="4" t="s">
        <v>130</v>
      </c>
      <c r="S1889" s="4" t="s">
        <v>34</v>
      </c>
      <c r="T1889" s="4" t="s">
        <v>35</v>
      </c>
      <c r="U1889" s="4">
        <v>6</v>
      </c>
      <c r="V1889" s="4">
        <v>5</v>
      </c>
    </row>
    <row r="1890" spans="1:22" x14ac:dyDescent="0.25">
      <c r="A1890" s="3" t="s">
        <v>15000</v>
      </c>
      <c r="B1890" s="3" t="s">
        <v>15001</v>
      </c>
      <c r="C1890" s="4" t="str">
        <f>_xlfn.XLOOKUP(A1890,'[1]PEB-ST'!A:A,'[1]PEB-ST'!S:S)</f>
        <v>nucleus</v>
      </c>
      <c r="D1890" s="4" t="s">
        <v>15002</v>
      </c>
      <c r="E1890" s="5" t="s">
        <v>15003</v>
      </c>
      <c r="F1890" s="4" t="s">
        <v>2538</v>
      </c>
      <c r="G1890" s="4" t="s">
        <v>15004</v>
      </c>
      <c r="H1890" s="5" t="s">
        <v>15005</v>
      </c>
      <c r="I1890" s="4" t="s">
        <v>15006</v>
      </c>
      <c r="J1890" s="4" t="s">
        <v>15007</v>
      </c>
      <c r="K1890" s="4" t="s">
        <v>177</v>
      </c>
      <c r="L1890" s="6">
        <v>-1.2481541475790812</v>
      </c>
      <c r="M1890" s="7" t="s">
        <v>33</v>
      </c>
      <c r="N1890" s="6">
        <v>-22.200832516908296</v>
      </c>
      <c r="O1890" s="7" t="s">
        <v>33</v>
      </c>
      <c r="P1890" s="4" t="s">
        <v>33</v>
      </c>
      <c r="Q1890" s="4" t="s">
        <v>33</v>
      </c>
      <c r="R1890" s="4" t="s">
        <v>35</v>
      </c>
      <c r="S1890" s="4" t="s">
        <v>35</v>
      </c>
      <c r="T1890" s="4" t="s">
        <v>35</v>
      </c>
      <c r="U1890" s="4">
        <v>2</v>
      </c>
      <c r="V1890" s="4">
        <v>1</v>
      </c>
    </row>
    <row r="1891" spans="1:22" x14ac:dyDescent="0.25">
      <c r="A1891" s="3" t="s">
        <v>15008</v>
      </c>
      <c r="B1891" s="3" t="s">
        <v>15009</v>
      </c>
      <c r="C1891" s="4" t="str">
        <f>_xlfn.XLOOKUP(A1891,'[1]PEB-ST'!A:A,'[1]PEB-ST'!S:S)</f>
        <v>cytosol</v>
      </c>
      <c r="D1891" s="4" t="s">
        <v>15010</v>
      </c>
      <c r="E1891" s="5" t="s">
        <v>12207</v>
      </c>
      <c r="F1891" s="4" t="s">
        <v>2538</v>
      </c>
      <c r="G1891" s="4" t="s">
        <v>15011</v>
      </c>
      <c r="H1891" s="5" t="s">
        <v>15012</v>
      </c>
      <c r="I1891" s="4" t="s">
        <v>15013</v>
      </c>
      <c r="J1891" s="4" t="s">
        <v>15014</v>
      </c>
      <c r="K1891" s="4" t="s">
        <v>15015</v>
      </c>
      <c r="L1891" s="6">
        <v>-0.27932498973333769</v>
      </c>
      <c r="M1891" s="7" t="s">
        <v>33</v>
      </c>
      <c r="N1891" s="6">
        <v>-2.5568201636407899</v>
      </c>
      <c r="O1891" s="8">
        <v>2.87004814468887E-2</v>
      </c>
      <c r="P1891" s="4" t="s">
        <v>33</v>
      </c>
      <c r="Q1891" s="4" t="s">
        <v>33</v>
      </c>
      <c r="R1891" s="4" t="s">
        <v>35</v>
      </c>
      <c r="S1891" s="4" t="s">
        <v>35</v>
      </c>
      <c r="T1891" s="4" t="s">
        <v>35</v>
      </c>
      <c r="U1891" s="4">
        <v>2</v>
      </c>
      <c r="V1891" s="4">
        <v>1</v>
      </c>
    </row>
    <row r="1892" spans="1:22" x14ac:dyDescent="0.25">
      <c r="A1892" s="3" t="s">
        <v>15016</v>
      </c>
      <c r="B1892" s="3" t="s">
        <v>15017</v>
      </c>
      <c r="C1892" s="4" t="str">
        <f>_xlfn.XLOOKUP(A1892,'[1]PEB-ST'!A:A,'[1]PEB-ST'!S:S)</f>
        <v>plasma membrane,endoplasmic reticulum</v>
      </c>
      <c r="D1892" s="4" t="s">
        <v>4068</v>
      </c>
      <c r="E1892" s="5" t="s">
        <v>2513</v>
      </c>
      <c r="F1892" s="4" t="s">
        <v>2466</v>
      </c>
      <c r="G1892" s="4" t="s">
        <v>4069</v>
      </c>
      <c r="H1892" s="5" t="s">
        <v>4070</v>
      </c>
      <c r="I1892" s="4" t="s">
        <v>15018</v>
      </c>
      <c r="J1892" s="4" t="s">
        <v>15019</v>
      </c>
      <c r="K1892" s="4" t="s">
        <v>15020</v>
      </c>
      <c r="L1892" s="6">
        <v>4.6380512450614482E-2</v>
      </c>
      <c r="M1892" s="7" t="s">
        <v>33</v>
      </c>
      <c r="N1892" s="6">
        <v>-1.2135367794732694</v>
      </c>
      <c r="O1892" s="7" t="s">
        <v>33</v>
      </c>
      <c r="P1892" s="4" t="s">
        <v>33</v>
      </c>
      <c r="Q1892" s="4" t="s">
        <v>33</v>
      </c>
      <c r="R1892" s="4" t="s">
        <v>35</v>
      </c>
      <c r="S1892" s="4" t="s">
        <v>35</v>
      </c>
      <c r="T1892" s="4" t="s">
        <v>35</v>
      </c>
      <c r="U1892" s="4">
        <v>2</v>
      </c>
      <c r="V1892" s="4">
        <v>2</v>
      </c>
    </row>
    <row r="1893" spans="1:22" x14ac:dyDescent="0.25">
      <c r="A1893" s="3" t="s">
        <v>15021</v>
      </c>
      <c r="B1893" s="3" t="s">
        <v>15022</v>
      </c>
      <c r="C1893" s="4" t="str">
        <f>_xlfn.XLOOKUP(A1893,'[1]PEB-ST'!A:A,'[1]PEB-ST'!S:S)</f>
        <v>cytosol</v>
      </c>
      <c r="D1893" s="4" t="s">
        <v>15023</v>
      </c>
      <c r="E1893" s="5" t="s">
        <v>15024</v>
      </c>
      <c r="F1893" s="4" t="s">
        <v>2538</v>
      </c>
      <c r="G1893" s="4" t="s">
        <v>15025</v>
      </c>
      <c r="H1893" s="5" t="s">
        <v>15026</v>
      </c>
      <c r="I1893" s="4" t="s">
        <v>15027</v>
      </c>
      <c r="J1893" s="4" t="s">
        <v>15028</v>
      </c>
      <c r="K1893" s="4" t="s">
        <v>15029</v>
      </c>
      <c r="L1893" s="6">
        <v>0.64761345969922335</v>
      </c>
      <c r="M1893" s="7" t="s">
        <v>33</v>
      </c>
      <c r="N1893" s="6">
        <v>0.5709356890737366</v>
      </c>
      <c r="O1893" s="7" t="s">
        <v>33</v>
      </c>
      <c r="P1893" s="4" t="s">
        <v>33</v>
      </c>
      <c r="Q1893" s="4" t="s">
        <v>33</v>
      </c>
      <c r="R1893" s="4" t="s">
        <v>35</v>
      </c>
      <c r="S1893" s="4" t="s">
        <v>35</v>
      </c>
      <c r="T1893" s="4" t="s">
        <v>35</v>
      </c>
      <c r="U1893" s="4">
        <v>29</v>
      </c>
      <c r="V1893" s="4">
        <v>13</v>
      </c>
    </row>
    <row r="1894" spans="1:22" x14ac:dyDescent="0.25">
      <c r="A1894" s="3" t="s">
        <v>15030</v>
      </c>
      <c r="B1894" s="3" t="s">
        <v>15031</v>
      </c>
      <c r="C1894" s="4" t="str">
        <f>_xlfn.XLOOKUP(A1894,'[1]PEB-ST'!A:A,'[1]PEB-ST'!S:S)</f>
        <v>cytosol</v>
      </c>
      <c r="D1894" s="4" t="s">
        <v>15032</v>
      </c>
      <c r="E1894" s="5" t="s">
        <v>7002</v>
      </c>
      <c r="F1894" s="4" t="s">
        <v>3350</v>
      </c>
      <c r="G1894" s="4" t="s">
        <v>15033</v>
      </c>
      <c r="H1894" s="5" t="s">
        <v>7004</v>
      </c>
      <c r="I1894" s="4" t="s">
        <v>15034</v>
      </c>
      <c r="J1894" s="4" t="s">
        <v>15035</v>
      </c>
      <c r="K1894" s="4" t="s">
        <v>15036</v>
      </c>
      <c r="L1894" s="6">
        <v>-1.022998225550833</v>
      </c>
      <c r="M1894" s="7" t="s">
        <v>33</v>
      </c>
      <c r="N1894" s="6">
        <v>-2.6064762778470785</v>
      </c>
      <c r="O1894" s="8">
        <v>1.23098651686241E-2</v>
      </c>
      <c r="P1894" s="4">
        <v>15.273</v>
      </c>
      <c r="Q1894" s="8">
        <v>4.4251999999999998E-3</v>
      </c>
      <c r="R1894" s="4" t="s">
        <v>34</v>
      </c>
      <c r="S1894" s="4" t="s">
        <v>35</v>
      </c>
      <c r="T1894" s="4" t="s">
        <v>35</v>
      </c>
      <c r="U1894" s="4">
        <v>8</v>
      </c>
      <c r="V1894" s="4">
        <v>8</v>
      </c>
    </row>
    <row r="1895" spans="1:22" x14ac:dyDescent="0.25">
      <c r="A1895" s="3" t="s">
        <v>15037</v>
      </c>
      <c r="B1895" s="3" t="s">
        <v>15038</v>
      </c>
      <c r="C1895" s="4" t="str">
        <f>_xlfn.XLOOKUP(A1895,'[1]PEB-ST'!A:A,'[1]PEB-ST'!S:S)</f>
        <v>plastid</v>
      </c>
      <c r="D1895" s="4" t="s">
        <v>8796</v>
      </c>
      <c r="E1895" s="5" t="s">
        <v>8797</v>
      </c>
      <c r="F1895" s="4" t="s">
        <v>2476</v>
      </c>
      <c r="G1895" s="4" t="s">
        <v>8798</v>
      </c>
      <c r="H1895" s="5" t="s">
        <v>8799</v>
      </c>
      <c r="I1895" s="4" t="s">
        <v>15039</v>
      </c>
      <c r="J1895" s="4" t="s">
        <v>15040</v>
      </c>
      <c r="K1895" s="4" t="s">
        <v>15041</v>
      </c>
      <c r="L1895" s="6">
        <v>-1.3626807500700411</v>
      </c>
      <c r="M1895" s="9">
        <v>4.4847362708537702E-2</v>
      </c>
      <c r="N1895" s="6">
        <v>-1.5337633663567056</v>
      </c>
      <c r="O1895" s="8">
        <v>4.90183056920903E-3</v>
      </c>
      <c r="P1895" s="4">
        <v>8.7711000000000006</v>
      </c>
      <c r="Q1895" s="8">
        <v>1.6553999999999999E-2</v>
      </c>
      <c r="R1895" s="4" t="s">
        <v>34</v>
      </c>
      <c r="S1895" s="4" t="s">
        <v>35</v>
      </c>
      <c r="T1895" s="4" t="s">
        <v>35</v>
      </c>
      <c r="U1895" s="4">
        <v>1</v>
      </c>
      <c r="V1895" s="4">
        <v>1</v>
      </c>
    </row>
    <row r="1896" spans="1:22" x14ac:dyDescent="0.25">
      <c r="A1896" s="3" t="s">
        <v>15042</v>
      </c>
      <c r="B1896" s="3" t="s">
        <v>15043</v>
      </c>
      <c r="C1896" s="4" t="str">
        <f>_xlfn.XLOOKUP(A1896,'[1]PEB-ST'!A:A,'[1]PEB-ST'!S:S)</f>
        <v>cytosol</v>
      </c>
      <c r="D1896" s="4" t="s">
        <v>8927</v>
      </c>
      <c r="E1896" s="5" t="s">
        <v>8928</v>
      </c>
      <c r="F1896" s="4" t="s">
        <v>2538</v>
      </c>
      <c r="G1896" s="4" t="s">
        <v>8929</v>
      </c>
      <c r="H1896" s="5" t="s">
        <v>8930</v>
      </c>
      <c r="I1896" s="4" t="s">
        <v>15044</v>
      </c>
      <c r="J1896" s="4" t="s">
        <v>15045</v>
      </c>
      <c r="K1896" s="4" t="s">
        <v>15046</v>
      </c>
      <c r="L1896" s="6">
        <v>-0.99955959256995508</v>
      </c>
      <c r="M1896" s="9">
        <v>2.6589729939209699E-2</v>
      </c>
      <c r="N1896" s="6">
        <v>-2.7600327588860707</v>
      </c>
      <c r="O1896" s="8">
        <v>4.4158256219512197E-3</v>
      </c>
      <c r="P1896" s="4">
        <v>34.063000000000002</v>
      </c>
      <c r="Q1896" s="8">
        <v>5.3032000000000003E-4</v>
      </c>
      <c r="R1896" s="4" t="s">
        <v>130</v>
      </c>
      <c r="S1896" s="4" t="s">
        <v>34</v>
      </c>
      <c r="T1896" s="4" t="s">
        <v>35</v>
      </c>
      <c r="U1896" s="4">
        <v>35</v>
      </c>
      <c r="V1896" s="4">
        <v>21</v>
      </c>
    </row>
    <row r="1897" spans="1:22" x14ac:dyDescent="0.25">
      <c r="A1897" s="3" t="s">
        <v>15047</v>
      </c>
      <c r="B1897" s="3" t="s">
        <v>15048</v>
      </c>
      <c r="C1897" s="4" t="str">
        <f>_xlfn.XLOOKUP(A1897,'[1]PEB-ST'!A:A,'[1]PEB-ST'!S:S)</f>
        <v>mitochondrion,plastid</v>
      </c>
      <c r="D1897" s="4" t="s">
        <v>15049</v>
      </c>
      <c r="E1897" s="5" t="s">
        <v>14824</v>
      </c>
      <c r="F1897" s="4" t="s">
        <v>2538</v>
      </c>
      <c r="G1897" s="4" t="s">
        <v>15050</v>
      </c>
      <c r="H1897" s="5" t="s">
        <v>15051</v>
      </c>
      <c r="I1897" s="4" t="s">
        <v>15052</v>
      </c>
      <c r="J1897" s="4" t="s">
        <v>15053</v>
      </c>
      <c r="K1897" s="4" t="s">
        <v>15054</v>
      </c>
      <c r="L1897" s="6">
        <v>0.79161780262693537</v>
      </c>
      <c r="M1897" s="9">
        <v>3.3317314116251398E-2</v>
      </c>
      <c r="N1897" s="6">
        <v>0.24229915322262888</v>
      </c>
      <c r="O1897" s="7" t="s">
        <v>33</v>
      </c>
      <c r="P1897" s="4" t="s">
        <v>33</v>
      </c>
      <c r="Q1897" s="4" t="s">
        <v>33</v>
      </c>
      <c r="R1897" s="4" t="s">
        <v>35</v>
      </c>
      <c r="S1897" s="4" t="s">
        <v>35</v>
      </c>
      <c r="T1897" s="4" t="s">
        <v>35</v>
      </c>
      <c r="U1897" s="4">
        <v>14</v>
      </c>
      <c r="V1897" s="4">
        <v>5</v>
      </c>
    </row>
    <row r="1898" spans="1:22" x14ac:dyDescent="0.25">
      <c r="A1898" s="3" t="s">
        <v>15055</v>
      </c>
      <c r="B1898" s="3" t="s">
        <v>15056</v>
      </c>
      <c r="C1898" s="4" t="str">
        <f>_xlfn.XLOOKUP(A1898,'[1]PEB-ST'!A:A,'[1]PEB-ST'!S:S)</f>
        <v>cytosol</v>
      </c>
      <c r="D1898" s="4" t="s">
        <v>15057</v>
      </c>
      <c r="E1898" s="5" t="s">
        <v>15058</v>
      </c>
      <c r="F1898" s="4" t="s">
        <v>2678</v>
      </c>
      <c r="G1898" s="4" t="s">
        <v>15059</v>
      </c>
      <c r="H1898" s="5" t="s">
        <v>15060</v>
      </c>
      <c r="I1898" s="4" t="s">
        <v>15061</v>
      </c>
      <c r="J1898" s="4" t="s">
        <v>15062</v>
      </c>
      <c r="K1898" s="4" t="s">
        <v>15063</v>
      </c>
      <c r="L1898" s="6">
        <v>-0.25238377185792032</v>
      </c>
      <c r="M1898" s="7" t="s">
        <v>33</v>
      </c>
      <c r="N1898" s="6">
        <v>-1.0610065583029331</v>
      </c>
      <c r="O1898" s="8">
        <v>6.4304012046511603E-3</v>
      </c>
      <c r="P1898" s="4">
        <v>15.374000000000001</v>
      </c>
      <c r="Q1898" s="8">
        <v>4.3527000000000001E-3</v>
      </c>
      <c r="R1898" s="4" t="s">
        <v>34</v>
      </c>
      <c r="S1898" s="4" t="s">
        <v>34</v>
      </c>
      <c r="T1898" s="4" t="s">
        <v>35</v>
      </c>
      <c r="U1898" s="4">
        <v>24</v>
      </c>
      <c r="V1898" s="4">
        <v>13</v>
      </c>
    </row>
    <row r="1899" spans="1:22" x14ac:dyDescent="0.25">
      <c r="A1899" s="3" t="s">
        <v>15064</v>
      </c>
      <c r="B1899" s="3" t="s">
        <v>15065</v>
      </c>
      <c r="C1899" s="4" t="str">
        <f>_xlfn.XLOOKUP(A1899,'[1]PEB-ST'!A:A,'[1]PEB-ST'!S:S)</f>
        <v>plastid</v>
      </c>
      <c r="D1899" s="4" t="s">
        <v>15066</v>
      </c>
      <c r="E1899" s="5" t="s">
        <v>1155</v>
      </c>
      <c r="F1899" s="4" t="s">
        <v>2476</v>
      </c>
      <c r="G1899" s="4" t="s">
        <v>15067</v>
      </c>
      <c r="H1899" s="5" t="s">
        <v>15068</v>
      </c>
      <c r="I1899" s="4" t="s">
        <v>15069</v>
      </c>
      <c r="J1899" s="4" t="s">
        <v>15070</v>
      </c>
      <c r="K1899" s="4" t="s">
        <v>15071</v>
      </c>
      <c r="L1899" s="6">
        <v>0.69486326661649889</v>
      </c>
      <c r="M1899" s="7" t="s">
        <v>33</v>
      </c>
      <c r="N1899" s="6">
        <v>-0.51801867187597583</v>
      </c>
      <c r="O1899" s="7" t="s">
        <v>33</v>
      </c>
      <c r="P1899" s="4" t="s">
        <v>33</v>
      </c>
      <c r="Q1899" s="4" t="s">
        <v>33</v>
      </c>
      <c r="R1899" s="4" t="s">
        <v>35</v>
      </c>
      <c r="S1899" s="4" t="s">
        <v>35</v>
      </c>
      <c r="T1899" s="4" t="s">
        <v>35</v>
      </c>
      <c r="U1899" s="4">
        <v>4</v>
      </c>
      <c r="V1899" s="4">
        <v>4</v>
      </c>
    </row>
    <row r="1900" spans="1:22" x14ac:dyDescent="0.25">
      <c r="A1900" s="3" t="s">
        <v>15072</v>
      </c>
      <c r="B1900" s="3" t="s">
        <v>15073</v>
      </c>
      <c r="C1900" s="4" t="str">
        <f>_xlfn.XLOOKUP(A1900,'[1]PEB-ST'!A:A,'[1]PEB-ST'!S:S)</f>
        <v>cytosol</v>
      </c>
      <c r="D1900" s="4" t="s">
        <v>15074</v>
      </c>
      <c r="E1900" s="5" t="s">
        <v>15075</v>
      </c>
      <c r="F1900" s="4" t="s">
        <v>2678</v>
      </c>
      <c r="G1900" s="4" t="s">
        <v>15076</v>
      </c>
      <c r="H1900" s="5" t="s">
        <v>15077</v>
      </c>
      <c r="I1900" s="4" t="s">
        <v>15078</v>
      </c>
      <c r="J1900" s="4" t="s">
        <v>15079</v>
      </c>
      <c r="K1900" s="4" t="s">
        <v>15080</v>
      </c>
      <c r="L1900" s="6">
        <v>-1.154055432088716</v>
      </c>
      <c r="M1900" s="9">
        <v>3.8755652941176401E-3</v>
      </c>
      <c r="N1900" s="6">
        <v>-1.9107275289629191</v>
      </c>
      <c r="O1900" s="8">
        <v>1.4948019956521699E-3</v>
      </c>
      <c r="P1900" s="4">
        <v>111.44</v>
      </c>
      <c r="Q1900" s="8">
        <v>1.8014999999999999E-5</v>
      </c>
      <c r="R1900" s="4" t="s">
        <v>130</v>
      </c>
      <c r="S1900" s="4" t="s">
        <v>34</v>
      </c>
      <c r="T1900" s="4" t="s">
        <v>35</v>
      </c>
      <c r="U1900" s="4">
        <v>19</v>
      </c>
      <c r="V1900" s="4">
        <v>1</v>
      </c>
    </row>
    <row r="1901" spans="1:22" x14ac:dyDescent="0.25">
      <c r="A1901" s="3" t="s">
        <v>15081</v>
      </c>
      <c r="B1901" s="3" t="s">
        <v>15082</v>
      </c>
      <c r="C1901" s="4" t="str">
        <f>_xlfn.XLOOKUP(A1901,'[1]PEB-ST'!A:A,'[1]PEB-ST'!S:S)</f>
        <v>cytosol</v>
      </c>
      <c r="D1901" s="4" t="s">
        <v>15083</v>
      </c>
      <c r="E1901" s="5" t="s">
        <v>15084</v>
      </c>
      <c r="F1901" s="4" t="s">
        <v>2595</v>
      </c>
      <c r="G1901" s="4" t="s">
        <v>15085</v>
      </c>
      <c r="H1901" s="5" t="s">
        <v>15086</v>
      </c>
      <c r="I1901" s="4" t="s">
        <v>15087</v>
      </c>
      <c r="J1901" s="4" t="s">
        <v>15088</v>
      </c>
      <c r="K1901" s="4" t="s">
        <v>177</v>
      </c>
      <c r="L1901" s="6">
        <v>-2.7846170033982194</v>
      </c>
      <c r="M1901" s="7" t="s">
        <v>33</v>
      </c>
      <c r="N1901" s="6">
        <v>-21.690895896301367</v>
      </c>
      <c r="O1901" s="7" t="s">
        <v>33</v>
      </c>
      <c r="P1901" s="4" t="s">
        <v>33</v>
      </c>
      <c r="Q1901" s="4" t="s">
        <v>33</v>
      </c>
      <c r="R1901" s="4" t="s">
        <v>35</v>
      </c>
      <c r="S1901" s="4" t="s">
        <v>35</v>
      </c>
      <c r="T1901" s="4" t="s">
        <v>35</v>
      </c>
      <c r="U1901" s="4">
        <v>2</v>
      </c>
      <c r="V1901" s="4">
        <v>1</v>
      </c>
    </row>
    <row r="1902" spans="1:22" x14ac:dyDescent="0.25">
      <c r="A1902" s="3" t="s">
        <v>15089</v>
      </c>
      <c r="B1902" s="3" t="s">
        <v>15090</v>
      </c>
      <c r="C1902" s="4" t="str">
        <f>_xlfn.XLOOKUP(A1902,'[1]PEB-ST'!A:A,'[1]PEB-ST'!S:S)</f>
        <v>cytosol</v>
      </c>
      <c r="D1902" s="4" t="s">
        <v>15091</v>
      </c>
      <c r="E1902" s="5" t="s">
        <v>6039</v>
      </c>
      <c r="F1902" s="4" t="s">
        <v>2466</v>
      </c>
      <c r="G1902" s="4" t="s">
        <v>15092</v>
      </c>
      <c r="H1902" s="5" t="s">
        <v>15093</v>
      </c>
      <c r="I1902" s="4" t="s">
        <v>15094</v>
      </c>
      <c r="J1902" s="4" t="s">
        <v>15095</v>
      </c>
      <c r="K1902" s="4" t="s">
        <v>15096</v>
      </c>
      <c r="L1902" s="6">
        <v>-0.70212878899085995</v>
      </c>
      <c r="M1902" s="7" t="s">
        <v>33</v>
      </c>
      <c r="N1902" s="6">
        <v>-0.84354646015250068</v>
      </c>
      <c r="O1902" s="7" t="s">
        <v>33</v>
      </c>
      <c r="P1902" s="4" t="s">
        <v>33</v>
      </c>
      <c r="Q1902" s="4" t="s">
        <v>33</v>
      </c>
      <c r="R1902" s="4" t="s">
        <v>35</v>
      </c>
      <c r="S1902" s="4" t="s">
        <v>35</v>
      </c>
      <c r="T1902" s="4" t="s">
        <v>35</v>
      </c>
      <c r="U1902" s="4">
        <v>1</v>
      </c>
      <c r="V1902" s="4">
        <v>1</v>
      </c>
    </row>
    <row r="1903" spans="1:22" x14ac:dyDescent="0.25">
      <c r="A1903" s="3" t="s">
        <v>15097</v>
      </c>
      <c r="B1903" s="3" t="s">
        <v>15098</v>
      </c>
      <c r="C1903" s="4" t="str">
        <f>_xlfn.XLOOKUP(A1903,'[1]PEB-ST'!A:A,'[1]PEB-ST'!S:S)</f>
        <v>cytosol</v>
      </c>
      <c r="D1903" s="4" t="s">
        <v>15099</v>
      </c>
      <c r="E1903" s="5" t="s">
        <v>15100</v>
      </c>
      <c r="F1903" s="4" t="s">
        <v>2538</v>
      </c>
      <c r="G1903" s="4" t="s">
        <v>9480</v>
      </c>
      <c r="H1903" s="5" t="s">
        <v>9481</v>
      </c>
      <c r="I1903" s="4" t="s">
        <v>15101</v>
      </c>
      <c r="J1903" s="4" t="s">
        <v>15102</v>
      </c>
      <c r="K1903" s="4" t="s">
        <v>15103</v>
      </c>
      <c r="L1903" s="6">
        <v>-0.94163015781717496</v>
      </c>
      <c r="M1903" s="9">
        <v>1.8707110714285699E-2</v>
      </c>
      <c r="N1903" s="6">
        <v>-2.436578033528602</v>
      </c>
      <c r="O1903" s="8">
        <v>2.5596111455398998E-3</v>
      </c>
      <c r="P1903" s="4">
        <v>48.173999999999999</v>
      </c>
      <c r="Q1903" s="8">
        <v>2.0147000000000001E-4</v>
      </c>
      <c r="R1903" s="4" t="s">
        <v>130</v>
      </c>
      <c r="S1903" s="4" t="s">
        <v>34</v>
      </c>
      <c r="T1903" s="4" t="s">
        <v>35</v>
      </c>
      <c r="U1903" s="4">
        <v>21</v>
      </c>
      <c r="V1903" s="4">
        <v>5</v>
      </c>
    </row>
    <row r="1904" spans="1:22" x14ac:dyDescent="0.25">
      <c r="A1904" s="3" t="s">
        <v>15104</v>
      </c>
      <c r="B1904" s="3" t="s">
        <v>15105</v>
      </c>
      <c r="C1904" s="4" t="str">
        <f>_xlfn.XLOOKUP(A1904,'[1]PEB-ST'!A:A,'[1]PEB-ST'!S:S)</f>
        <v>cytosol</v>
      </c>
      <c r="D1904" s="4" t="s">
        <v>10448</v>
      </c>
      <c r="E1904" s="5" t="s">
        <v>10449</v>
      </c>
      <c r="F1904" s="4" t="s">
        <v>2476</v>
      </c>
      <c r="G1904" s="4" t="s">
        <v>10450</v>
      </c>
      <c r="H1904" s="5" t="s">
        <v>10451</v>
      </c>
      <c r="I1904" s="4" t="s">
        <v>15106</v>
      </c>
      <c r="J1904" s="4" t="s">
        <v>15107</v>
      </c>
      <c r="K1904" s="4" t="s">
        <v>15108</v>
      </c>
      <c r="L1904" s="6">
        <v>-0.73485732148568517</v>
      </c>
      <c r="M1904" s="9">
        <v>1.8828360085836899E-2</v>
      </c>
      <c r="N1904" s="6">
        <v>-2.5447219469686577</v>
      </c>
      <c r="O1904" s="8">
        <v>1.1486679337662301E-3</v>
      </c>
      <c r="P1904" s="4">
        <v>68.787999999999997</v>
      </c>
      <c r="Q1904" s="8">
        <v>7.2980999999999998E-5</v>
      </c>
      <c r="R1904" s="4" t="s">
        <v>130</v>
      </c>
      <c r="S1904" s="4" t="s">
        <v>34</v>
      </c>
      <c r="T1904" s="4" t="s">
        <v>35</v>
      </c>
      <c r="U1904" s="4">
        <v>11</v>
      </c>
      <c r="V1904" s="4">
        <v>10</v>
      </c>
    </row>
    <row r="1905" spans="1:22" x14ac:dyDescent="0.25">
      <c r="A1905" s="3" t="s">
        <v>15109</v>
      </c>
      <c r="B1905" s="3" t="s">
        <v>15110</v>
      </c>
      <c r="C1905" s="4" t="str">
        <f>_xlfn.XLOOKUP(A1905,'[1]PEB-ST'!A:A,'[1]PEB-ST'!S:S)</f>
        <v>cytosol</v>
      </c>
      <c r="D1905" s="4" t="s">
        <v>8643</v>
      </c>
      <c r="E1905" s="5" t="s">
        <v>8644</v>
      </c>
      <c r="F1905" s="4" t="s">
        <v>2538</v>
      </c>
      <c r="G1905" s="4" t="s">
        <v>8645</v>
      </c>
      <c r="H1905" s="5" t="s">
        <v>8646</v>
      </c>
      <c r="I1905" s="4" t="s">
        <v>15111</v>
      </c>
      <c r="J1905" s="4" t="s">
        <v>15112</v>
      </c>
      <c r="K1905" s="4" t="s">
        <v>15113</v>
      </c>
      <c r="L1905" s="6">
        <v>-0.33874435462934344</v>
      </c>
      <c r="M1905" s="7" t="s">
        <v>33</v>
      </c>
      <c r="N1905" s="6">
        <v>-0.4993559076872251</v>
      </c>
      <c r="O1905" s="7" t="s">
        <v>33</v>
      </c>
      <c r="P1905" s="4" t="s">
        <v>33</v>
      </c>
      <c r="Q1905" s="4" t="s">
        <v>33</v>
      </c>
      <c r="R1905" s="4" t="s">
        <v>35</v>
      </c>
      <c r="S1905" s="4" t="s">
        <v>35</v>
      </c>
      <c r="T1905" s="4" t="s">
        <v>35</v>
      </c>
      <c r="U1905" s="4">
        <v>35</v>
      </c>
      <c r="V1905" s="4">
        <v>22</v>
      </c>
    </row>
    <row r="1906" spans="1:22" x14ac:dyDescent="0.25">
      <c r="A1906" s="3" t="s">
        <v>15114</v>
      </c>
      <c r="B1906" s="3" t="s">
        <v>15115</v>
      </c>
      <c r="C1906" s="4" t="str">
        <f>_xlfn.XLOOKUP(A1906,'[1]PEB-ST'!A:A,'[1]PEB-ST'!S:S)</f>
        <v>cytosol</v>
      </c>
      <c r="D1906" s="4" t="s">
        <v>14194</v>
      </c>
      <c r="E1906" s="5" t="s">
        <v>14195</v>
      </c>
      <c r="F1906" s="4" t="s">
        <v>2538</v>
      </c>
      <c r="G1906" s="4" t="s">
        <v>14196</v>
      </c>
      <c r="H1906" s="5" t="s">
        <v>14197</v>
      </c>
      <c r="I1906" s="4" t="s">
        <v>15116</v>
      </c>
      <c r="J1906" s="4" t="s">
        <v>15117</v>
      </c>
      <c r="K1906" s="4" t="s">
        <v>15118</v>
      </c>
      <c r="L1906" s="6">
        <v>-0.55868655802844414</v>
      </c>
      <c r="M1906" s="7" t="s">
        <v>33</v>
      </c>
      <c r="N1906" s="6">
        <v>-1.3392223979003806</v>
      </c>
      <c r="O1906" s="8">
        <v>2.2014475887533799E-2</v>
      </c>
      <c r="P1906" s="4">
        <v>7.5689000000000002</v>
      </c>
      <c r="Q1906" s="8">
        <v>2.2870000000000001E-2</v>
      </c>
      <c r="R1906" s="4" t="s">
        <v>34</v>
      </c>
      <c r="S1906" s="4" t="s">
        <v>34</v>
      </c>
      <c r="T1906" s="4" t="s">
        <v>35</v>
      </c>
      <c r="U1906" s="4">
        <v>20</v>
      </c>
      <c r="V1906" s="4">
        <v>10</v>
      </c>
    </row>
    <row r="1907" spans="1:22" x14ac:dyDescent="0.25">
      <c r="A1907" s="3" t="s">
        <v>15119</v>
      </c>
      <c r="B1907" s="3" t="s">
        <v>15120</v>
      </c>
      <c r="C1907" s="4" t="str">
        <f>_xlfn.XLOOKUP(A1907,'[1]PEB-ST'!A:A,'[1]PEB-ST'!S:S)</f>
        <v>mitochondrion</v>
      </c>
      <c r="D1907" s="4" t="s">
        <v>15121</v>
      </c>
      <c r="E1907" s="5" t="s">
        <v>15122</v>
      </c>
      <c r="F1907" s="4" t="s">
        <v>2557</v>
      </c>
      <c r="G1907" s="4" t="s">
        <v>15123</v>
      </c>
      <c r="H1907" s="5" t="s">
        <v>15124</v>
      </c>
      <c r="I1907" s="4" t="s">
        <v>15125</v>
      </c>
      <c r="J1907" s="4" t="s">
        <v>15126</v>
      </c>
      <c r="K1907" s="4" t="s">
        <v>15127</v>
      </c>
      <c r="L1907" s="6">
        <v>-0.30509414621058767</v>
      </c>
      <c r="M1907" s="9">
        <v>4.3088185555555499E-2</v>
      </c>
      <c r="N1907" s="6">
        <v>-0.45707312551803808</v>
      </c>
      <c r="O1907" s="7" t="s">
        <v>33</v>
      </c>
      <c r="P1907" s="4" t="s">
        <v>33</v>
      </c>
      <c r="Q1907" s="4" t="s">
        <v>33</v>
      </c>
      <c r="R1907" s="4" t="s">
        <v>35</v>
      </c>
      <c r="S1907" s="4" t="s">
        <v>35</v>
      </c>
      <c r="T1907" s="4" t="s">
        <v>35</v>
      </c>
      <c r="U1907" s="4">
        <v>5</v>
      </c>
      <c r="V1907" s="4">
        <v>5</v>
      </c>
    </row>
    <row r="1908" spans="1:22" x14ac:dyDescent="0.25">
      <c r="A1908" s="3" t="s">
        <v>15128</v>
      </c>
      <c r="B1908" s="3" t="s">
        <v>15129</v>
      </c>
      <c r="C1908" s="4" t="str">
        <f>_xlfn.XLOOKUP(A1908,'[1]PEB-ST'!A:A,'[1]PEB-ST'!S:S)</f>
        <v>cytosol</v>
      </c>
      <c r="D1908" s="4" t="s">
        <v>10742</v>
      </c>
      <c r="E1908" s="5" t="s">
        <v>10743</v>
      </c>
      <c r="F1908" s="4" t="s">
        <v>2595</v>
      </c>
      <c r="G1908" s="4" t="s">
        <v>10744</v>
      </c>
      <c r="H1908" s="5" t="s">
        <v>10745</v>
      </c>
      <c r="I1908" s="4" t="s">
        <v>15130</v>
      </c>
      <c r="J1908" s="4" t="s">
        <v>15131</v>
      </c>
      <c r="K1908" s="4" t="s">
        <v>15132</v>
      </c>
      <c r="L1908" s="6">
        <v>0.79319776425663502</v>
      </c>
      <c r="M1908" s="7" t="s">
        <v>33</v>
      </c>
      <c r="N1908" s="6">
        <v>1.7467446246423008</v>
      </c>
      <c r="O1908" s="7" t="s">
        <v>33</v>
      </c>
      <c r="P1908" s="4" t="s">
        <v>33</v>
      </c>
      <c r="Q1908" s="4" t="s">
        <v>33</v>
      </c>
      <c r="R1908" s="4" t="s">
        <v>35</v>
      </c>
      <c r="S1908" s="4" t="s">
        <v>35</v>
      </c>
      <c r="T1908" s="4" t="s">
        <v>35</v>
      </c>
      <c r="U1908" s="4">
        <v>2</v>
      </c>
      <c r="V1908" s="4">
        <v>1</v>
      </c>
    </row>
    <row r="1909" spans="1:22" x14ac:dyDescent="0.25">
      <c r="A1909" s="3" t="s">
        <v>15133</v>
      </c>
      <c r="B1909" s="3" t="s">
        <v>15134</v>
      </c>
      <c r="C1909" s="4" t="str">
        <f>_xlfn.XLOOKUP(A1909,'[1]PEB-ST'!A:A,'[1]PEB-ST'!S:S)</f>
        <v>plastid</v>
      </c>
      <c r="D1909" s="4" t="s">
        <v>15135</v>
      </c>
      <c r="E1909" s="5" t="s">
        <v>15136</v>
      </c>
      <c r="F1909" s="4" t="s">
        <v>2476</v>
      </c>
      <c r="G1909" s="4" t="s">
        <v>15137</v>
      </c>
      <c r="H1909" s="5" t="s">
        <v>15138</v>
      </c>
      <c r="I1909" s="4" t="s">
        <v>15139</v>
      </c>
      <c r="J1909" s="4" t="s">
        <v>15140</v>
      </c>
      <c r="K1909" s="4" t="s">
        <v>15141</v>
      </c>
      <c r="L1909" s="6">
        <v>-0.31865224312855761</v>
      </c>
      <c r="M1909" s="7" t="s">
        <v>33</v>
      </c>
      <c r="N1909" s="6">
        <v>-1.4948471916232067</v>
      </c>
      <c r="O1909" s="8">
        <v>7.0432006398678396E-3</v>
      </c>
      <c r="P1909" s="4">
        <v>25.649000000000001</v>
      </c>
      <c r="Q1909" s="8">
        <v>1.1483000000000001E-3</v>
      </c>
      <c r="R1909" s="4" t="s">
        <v>34</v>
      </c>
      <c r="S1909" s="4" t="s">
        <v>34</v>
      </c>
      <c r="T1909" s="4" t="s">
        <v>35</v>
      </c>
      <c r="U1909" s="4">
        <v>12</v>
      </c>
      <c r="V1909" s="4">
        <v>11</v>
      </c>
    </row>
    <row r="1910" spans="1:22" x14ac:dyDescent="0.25">
      <c r="A1910" s="3" t="s">
        <v>15142</v>
      </c>
      <c r="B1910" s="3" t="s">
        <v>15143</v>
      </c>
      <c r="C1910" s="4" t="str">
        <f>_xlfn.XLOOKUP(A1910,'[1]PEB-ST'!A:A,'[1]PEB-ST'!S:S)</f>
        <v>plastid</v>
      </c>
      <c r="D1910" s="4" t="s">
        <v>9338</v>
      </c>
      <c r="E1910" s="5" t="s">
        <v>9339</v>
      </c>
      <c r="F1910" s="4" t="s">
        <v>2476</v>
      </c>
      <c r="G1910" s="4" t="s">
        <v>9340</v>
      </c>
      <c r="H1910" s="5" t="s">
        <v>9341</v>
      </c>
      <c r="I1910" s="4" t="s">
        <v>15144</v>
      </c>
      <c r="J1910" s="4" t="s">
        <v>15145</v>
      </c>
      <c r="K1910" s="4" t="s">
        <v>15146</v>
      </c>
      <c r="L1910" s="6">
        <v>-0.16911032483602523</v>
      </c>
      <c r="M1910" s="7" t="s">
        <v>33</v>
      </c>
      <c r="N1910" s="6">
        <v>-0.45417927054131307</v>
      </c>
      <c r="O1910" s="8">
        <v>4.0945478553898997E-2</v>
      </c>
      <c r="P1910" s="4" t="s">
        <v>33</v>
      </c>
      <c r="Q1910" s="4" t="s">
        <v>33</v>
      </c>
      <c r="R1910" s="4" t="s">
        <v>35</v>
      </c>
      <c r="S1910" s="4" t="s">
        <v>35</v>
      </c>
      <c r="T1910" s="4" t="s">
        <v>35</v>
      </c>
      <c r="U1910" s="4">
        <v>6</v>
      </c>
      <c r="V1910" s="4">
        <v>4</v>
      </c>
    </row>
    <row r="1911" spans="1:22" x14ac:dyDescent="0.25">
      <c r="A1911" s="3" t="s">
        <v>15147</v>
      </c>
      <c r="B1911" s="3" t="s">
        <v>15148</v>
      </c>
      <c r="C1911" s="4" t="str">
        <f>_xlfn.XLOOKUP(A1911,'[1]PEB-ST'!A:A,'[1]PEB-ST'!S:S)</f>
        <v>cytosol</v>
      </c>
      <c r="D1911" s="4" t="s">
        <v>15149</v>
      </c>
      <c r="E1911" s="5" t="s">
        <v>15150</v>
      </c>
      <c r="F1911" s="4" t="s">
        <v>2538</v>
      </c>
      <c r="G1911" s="4" t="s">
        <v>15151</v>
      </c>
      <c r="H1911" s="5" t="s">
        <v>15152</v>
      </c>
      <c r="I1911" s="4" t="s">
        <v>15153</v>
      </c>
      <c r="J1911" s="4" t="s">
        <v>15154</v>
      </c>
      <c r="K1911" s="4" t="s">
        <v>15155</v>
      </c>
      <c r="L1911" s="6">
        <v>-0.5108995058138478</v>
      </c>
      <c r="M1911" s="9">
        <v>4.7082111239193002E-2</v>
      </c>
      <c r="N1911" s="6">
        <v>-1.6577164848787405</v>
      </c>
      <c r="O1911" s="8">
        <v>1.9130129491525399E-3</v>
      </c>
      <c r="P1911" s="4">
        <v>32.084000000000003</v>
      </c>
      <c r="Q1911" s="8">
        <v>6.2522000000000001E-4</v>
      </c>
      <c r="R1911" s="4" t="s">
        <v>130</v>
      </c>
      <c r="S1911" s="4" t="s">
        <v>34</v>
      </c>
      <c r="T1911" s="4" t="s">
        <v>35</v>
      </c>
      <c r="U1911" s="4">
        <v>9</v>
      </c>
      <c r="V1911" s="4">
        <v>5</v>
      </c>
    </row>
    <row r="1912" spans="1:22" x14ac:dyDescent="0.25">
      <c r="A1912" s="3" t="s">
        <v>15156</v>
      </c>
      <c r="B1912" s="3" t="s">
        <v>15157</v>
      </c>
      <c r="C1912" s="4" t="str">
        <f>_xlfn.XLOOKUP(A1912,'[1]PEB-ST'!A:A,'[1]PEB-ST'!S:S)</f>
        <v>cytosol</v>
      </c>
      <c r="D1912" s="4" t="s">
        <v>3348</v>
      </c>
      <c r="E1912" s="5" t="s">
        <v>3349</v>
      </c>
      <c r="F1912" s="4" t="s">
        <v>3350</v>
      </c>
      <c r="G1912" s="4" t="s">
        <v>3351</v>
      </c>
      <c r="H1912" s="5" t="s">
        <v>3352</v>
      </c>
      <c r="I1912" s="4" t="s">
        <v>15158</v>
      </c>
      <c r="J1912" s="4" t="s">
        <v>15159</v>
      </c>
      <c r="K1912" s="4" t="s">
        <v>15160</v>
      </c>
      <c r="L1912" s="6">
        <v>-0.87661124221292286</v>
      </c>
      <c r="M1912" s="7" t="s">
        <v>33</v>
      </c>
      <c r="N1912" s="6">
        <v>-2.9418453129891584</v>
      </c>
      <c r="O1912" s="8">
        <v>1.8783148438936699E-2</v>
      </c>
      <c r="P1912" s="4" t="s">
        <v>33</v>
      </c>
      <c r="Q1912" s="4" t="s">
        <v>33</v>
      </c>
      <c r="R1912" s="4" t="s">
        <v>35</v>
      </c>
      <c r="S1912" s="4" t="s">
        <v>35</v>
      </c>
      <c r="T1912" s="4" t="s">
        <v>35</v>
      </c>
      <c r="U1912" s="4">
        <v>9</v>
      </c>
      <c r="V1912" s="4">
        <v>3</v>
      </c>
    </row>
    <row r="1913" spans="1:22" x14ac:dyDescent="0.25">
      <c r="A1913" s="3" t="s">
        <v>15161</v>
      </c>
      <c r="B1913" s="3" t="s">
        <v>15162</v>
      </c>
      <c r="C1913" s="4" t="str">
        <f>_xlfn.XLOOKUP(A1913,'[1]PEB-ST'!A:A,'[1]PEB-ST'!S:S)</f>
        <v>plastid</v>
      </c>
      <c r="D1913" s="4" t="s">
        <v>15163</v>
      </c>
      <c r="E1913" s="5" t="s">
        <v>15164</v>
      </c>
      <c r="F1913" s="4" t="s">
        <v>2476</v>
      </c>
      <c r="G1913" s="4" t="s">
        <v>15165</v>
      </c>
      <c r="H1913" s="5" t="s">
        <v>15166</v>
      </c>
      <c r="I1913" s="4" t="s">
        <v>15167</v>
      </c>
      <c r="J1913" s="4" t="s">
        <v>15168</v>
      </c>
      <c r="K1913" s="4" t="s">
        <v>15169</v>
      </c>
      <c r="L1913" s="6">
        <v>-1.0691021810669405</v>
      </c>
      <c r="M1913" s="9">
        <v>1.6026240053763401E-2</v>
      </c>
      <c r="N1913" s="6">
        <v>-2.079659503724387</v>
      </c>
      <c r="O1913" s="8">
        <v>3.0727993066406202E-3</v>
      </c>
      <c r="P1913" s="4">
        <v>48.01</v>
      </c>
      <c r="Q1913" s="8">
        <v>2.0342E-4</v>
      </c>
      <c r="R1913" s="4" t="s">
        <v>34</v>
      </c>
      <c r="S1913" s="4" t="s">
        <v>35</v>
      </c>
      <c r="T1913" s="4" t="s">
        <v>35</v>
      </c>
      <c r="U1913" s="4">
        <v>17</v>
      </c>
      <c r="V1913" s="4">
        <v>5</v>
      </c>
    </row>
    <row r="1914" spans="1:22" x14ac:dyDescent="0.25">
      <c r="A1914" s="3" t="s">
        <v>15170</v>
      </c>
      <c r="B1914" s="3" t="s">
        <v>15171</v>
      </c>
      <c r="C1914" s="4" t="str">
        <f>_xlfn.XLOOKUP(A1914,'[1]PEB-ST'!A:A,'[1]PEB-ST'!S:S)</f>
        <v>mitochondrion</v>
      </c>
      <c r="D1914" s="4" t="s">
        <v>15172</v>
      </c>
      <c r="E1914" s="5" t="s">
        <v>6306</v>
      </c>
      <c r="F1914" s="4" t="s">
        <v>2576</v>
      </c>
      <c r="G1914" s="4" t="s">
        <v>15173</v>
      </c>
      <c r="H1914" s="5" t="s">
        <v>8361</v>
      </c>
      <c r="I1914" s="4" t="s">
        <v>15174</v>
      </c>
      <c r="J1914" s="4" t="s">
        <v>15175</v>
      </c>
      <c r="K1914" s="4" t="s">
        <v>15176</v>
      </c>
      <c r="L1914" s="6">
        <v>2.2011005538020112</v>
      </c>
      <c r="M1914" s="9">
        <v>3.7570133333333301E-3</v>
      </c>
      <c r="N1914" s="6">
        <v>3.0263389611917986</v>
      </c>
      <c r="O1914" s="8">
        <v>3.4634752732240399E-3</v>
      </c>
      <c r="P1914" s="4">
        <v>52.988</v>
      </c>
      <c r="Q1914" s="8">
        <v>1.5385E-4</v>
      </c>
      <c r="R1914" s="4" t="s">
        <v>35</v>
      </c>
      <c r="S1914" s="4" t="s">
        <v>34</v>
      </c>
      <c r="T1914" s="4" t="s">
        <v>130</v>
      </c>
      <c r="U1914" s="4">
        <v>1</v>
      </c>
      <c r="V1914" s="4">
        <v>1</v>
      </c>
    </row>
    <row r="1915" spans="1:22" x14ac:dyDescent="0.25">
      <c r="A1915" s="3" t="s">
        <v>15177</v>
      </c>
      <c r="B1915" s="3" t="s">
        <v>3519</v>
      </c>
      <c r="C1915" s="4" t="str">
        <f>_xlfn.XLOOKUP(A1915,'[1]PEB-ST'!A:A,'[1]PEB-ST'!S:S)</f>
        <v>nucleus</v>
      </c>
      <c r="D1915" s="4" t="s">
        <v>15178</v>
      </c>
      <c r="E1915" s="5" t="s">
        <v>15179</v>
      </c>
      <c r="F1915" s="4" t="s">
        <v>2538</v>
      </c>
      <c r="G1915" s="4"/>
      <c r="H1915" s="5"/>
      <c r="I1915" s="4" t="s">
        <v>15180</v>
      </c>
      <c r="J1915" s="4" t="s">
        <v>15181</v>
      </c>
      <c r="K1915" s="4" t="s">
        <v>15182</v>
      </c>
      <c r="L1915" s="6">
        <v>-1.1574245288230507</v>
      </c>
      <c r="M1915" s="7" t="s">
        <v>33</v>
      </c>
      <c r="N1915" s="6">
        <v>-1.5227934648005819</v>
      </c>
      <c r="O1915" s="7" t="s">
        <v>33</v>
      </c>
      <c r="P1915" s="4" t="s">
        <v>33</v>
      </c>
      <c r="Q1915" s="4" t="s">
        <v>33</v>
      </c>
      <c r="R1915" s="4" t="s">
        <v>35</v>
      </c>
      <c r="S1915" s="4" t="s">
        <v>35</v>
      </c>
      <c r="T1915" s="4" t="s">
        <v>35</v>
      </c>
      <c r="U1915" s="4">
        <v>14</v>
      </c>
      <c r="V1915" s="4">
        <v>12</v>
      </c>
    </row>
    <row r="1916" spans="1:22" x14ac:dyDescent="0.25">
      <c r="A1916" s="3" t="s">
        <v>15183</v>
      </c>
      <c r="B1916" s="3" t="s">
        <v>15184</v>
      </c>
      <c r="C1916" s="4" t="str">
        <f>_xlfn.XLOOKUP(A1916,'[1]PEB-ST'!A:A,'[1]PEB-ST'!S:S)</f>
        <v>cytosol</v>
      </c>
      <c r="D1916" s="4" t="s">
        <v>8325</v>
      </c>
      <c r="E1916" s="5" t="s">
        <v>4712</v>
      </c>
      <c r="F1916" s="4" t="s">
        <v>2538</v>
      </c>
      <c r="G1916" s="4" t="s">
        <v>8326</v>
      </c>
      <c r="H1916" s="5" t="s">
        <v>8327</v>
      </c>
      <c r="I1916" s="4" t="s">
        <v>15185</v>
      </c>
      <c r="J1916" s="4" t="s">
        <v>15186</v>
      </c>
      <c r="K1916" s="4" t="s">
        <v>15187</v>
      </c>
      <c r="L1916" s="6">
        <v>-1.1088133432253044</v>
      </c>
      <c r="M1916" s="9">
        <v>3.3889754355400599E-2</v>
      </c>
      <c r="N1916" s="6">
        <v>-2.84872117872803</v>
      </c>
      <c r="O1916" s="8">
        <v>1.0610660653116499E-2</v>
      </c>
      <c r="P1916" s="4">
        <v>12.991</v>
      </c>
      <c r="Q1916" s="8">
        <v>6.6029000000000001E-3</v>
      </c>
      <c r="R1916" s="4" t="s">
        <v>34</v>
      </c>
      <c r="S1916" s="4" t="s">
        <v>35</v>
      </c>
      <c r="T1916" s="4" t="s">
        <v>35</v>
      </c>
      <c r="U1916" s="4">
        <v>2</v>
      </c>
      <c r="V1916" s="4">
        <v>2</v>
      </c>
    </row>
    <row r="1917" spans="1:22" x14ac:dyDescent="0.25">
      <c r="A1917" s="3" t="s">
        <v>15188</v>
      </c>
      <c r="B1917" s="3" t="s">
        <v>15189</v>
      </c>
      <c r="C1917" s="4" t="str">
        <f>_xlfn.XLOOKUP(A1917,'[1]PEB-ST'!A:A,'[1]PEB-ST'!S:S)</f>
        <v>cytosol</v>
      </c>
      <c r="D1917" s="4" t="s">
        <v>15190</v>
      </c>
      <c r="E1917" s="5" t="s">
        <v>15191</v>
      </c>
      <c r="F1917" s="4" t="s">
        <v>2466</v>
      </c>
      <c r="G1917" s="4" t="s">
        <v>9326</v>
      </c>
      <c r="H1917" s="5" t="s">
        <v>9327</v>
      </c>
      <c r="I1917" s="4" t="s">
        <v>15192</v>
      </c>
      <c r="J1917" s="4" t="s">
        <v>15193</v>
      </c>
      <c r="K1917" s="4" t="s">
        <v>15194</v>
      </c>
      <c r="L1917" s="6">
        <v>-1.0356501496446904</v>
      </c>
      <c r="M1917" s="9">
        <v>2.6589729939209699E-2</v>
      </c>
      <c r="N1917" s="6">
        <v>-2.4852876919036033</v>
      </c>
      <c r="O1917" s="8">
        <v>2.15638946525679E-3</v>
      </c>
      <c r="P1917" s="4">
        <v>31.114999999999998</v>
      </c>
      <c r="Q1917" s="8">
        <v>6.8000000000000005E-4</v>
      </c>
      <c r="R1917" s="4" t="s">
        <v>34</v>
      </c>
      <c r="S1917" s="4" t="s">
        <v>35</v>
      </c>
      <c r="T1917" s="4" t="s">
        <v>35</v>
      </c>
      <c r="U1917" s="4">
        <v>11</v>
      </c>
      <c r="V1917" s="4">
        <v>11</v>
      </c>
    </row>
    <row r="1918" spans="1:22" x14ac:dyDescent="0.25">
      <c r="A1918" s="3" t="s">
        <v>15195</v>
      </c>
      <c r="B1918" s="3" t="s">
        <v>15196</v>
      </c>
      <c r="C1918" s="4" t="str">
        <f>_xlfn.XLOOKUP(A1918,'[1]PEB-ST'!A:A,'[1]PEB-ST'!S:S)</f>
        <v>golgi</v>
      </c>
      <c r="D1918" s="4" t="s">
        <v>15197</v>
      </c>
      <c r="E1918" s="5" t="s">
        <v>6039</v>
      </c>
      <c r="F1918" s="4" t="s">
        <v>2504</v>
      </c>
      <c r="G1918" s="4" t="s">
        <v>15198</v>
      </c>
      <c r="H1918" s="5" t="s">
        <v>15199</v>
      </c>
      <c r="I1918" s="4" t="s">
        <v>15200</v>
      </c>
      <c r="J1918" s="4" t="s">
        <v>15201</v>
      </c>
      <c r="K1918" s="4" t="s">
        <v>15202</v>
      </c>
      <c r="L1918" s="6">
        <v>-1.860780665390928</v>
      </c>
      <c r="M1918" s="9">
        <v>3.4240324393063501E-2</v>
      </c>
      <c r="N1918" s="6">
        <v>-2.673543231867987</v>
      </c>
      <c r="O1918" s="8">
        <v>2.0448043250349601E-2</v>
      </c>
      <c r="P1918" s="4">
        <v>13.728</v>
      </c>
      <c r="Q1918" s="8">
        <v>5.7682000000000002E-3</v>
      </c>
      <c r="R1918" s="4" t="s">
        <v>34</v>
      </c>
      <c r="S1918" s="4" t="s">
        <v>35</v>
      </c>
      <c r="T1918" s="4" t="s">
        <v>35</v>
      </c>
      <c r="U1918" s="4">
        <v>3</v>
      </c>
      <c r="V1918" s="4">
        <v>3</v>
      </c>
    </row>
    <row r="1919" spans="1:22" x14ac:dyDescent="0.25">
      <c r="A1919" s="3" t="s">
        <v>15203</v>
      </c>
      <c r="B1919" s="3" t="s">
        <v>15204</v>
      </c>
      <c r="C1919" s="4" t="str">
        <f>_xlfn.XLOOKUP(A1919,'[1]PEB-ST'!A:A,'[1]PEB-ST'!S:S)</f>
        <v>cytosol</v>
      </c>
      <c r="D1919" s="4" t="s">
        <v>15205</v>
      </c>
      <c r="E1919" s="5" t="s">
        <v>15206</v>
      </c>
      <c r="F1919" s="4" t="s">
        <v>2557</v>
      </c>
      <c r="G1919" s="4" t="s">
        <v>15207</v>
      </c>
      <c r="H1919" s="5" t="s">
        <v>15208</v>
      </c>
      <c r="I1919" s="4" t="s">
        <v>15209</v>
      </c>
      <c r="J1919" s="4" t="s">
        <v>15210</v>
      </c>
      <c r="K1919" s="4" t="s">
        <v>177</v>
      </c>
      <c r="L1919" s="6">
        <v>-0.33401056968216131</v>
      </c>
      <c r="M1919" s="7" t="s">
        <v>33</v>
      </c>
      <c r="N1919" s="6">
        <v>-21.967932370311779</v>
      </c>
      <c r="O1919" s="8">
        <v>2.4227814836272001E-3</v>
      </c>
      <c r="P1919" s="4">
        <v>11.18</v>
      </c>
      <c r="Q1919" s="8">
        <v>9.4698999999999998E-3</v>
      </c>
      <c r="R1919" s="4" t="s">
        <v>34</v>
      </c>
      <c r="S1919" s="4" t="s">
        <v>34</v>
      </c>
      <c r="T1919" s="4" t="s">
        <v>35</v>
      </c>
      <c r="U1919" s="4">
        <v>1</v>
      </c>
      <c r="V1919" s="4">
        <v>1</v>
      </c>
    </row>
    <row r="1920" spans="1:22" x14ac:dyDescent="0.25">
      <c r="A1920" s="3" t="s">
        <v>15211</v>
      </c>
      <c r="B1920" s="3" t="s">
        <v>15212</v>
      </c>
      <c r="C1920" s="4" t="str">
        <f>_xlfn.XLOOKUP(A1920,'[1]PEB-ST'!A:A,'[1]PEB-ST'!S:S)</f>
        <v>cytosol</v>
      </c>
      <c r="D1920" s="4" t="s">
        <v>13548</v>
      </c>
      <c r="E1920" s="5" t="s">
        <v>13549</v>
      </c>
      <c r="F1920" s="4" t="s">
        <v>2538</v>
      </c>
      <c r="G1920" s="4" t="s">
        <v>13550</v>
      </c>
      <c r="H1920" s="5" t="s">
        <v>13551</v>
      </c>
      <c r="I1920" s="4" t="s">
        <v>15213</v>
      </c>
      <c r="J1920" s="4" t="s">
        <v>15214</v>
      </c>
      <c r="K1920" s="4" t="s">
        <v>15215</v>
      </c>
      <c r="L1920" s="6">
        <v>-0.4435328707493647</v>
      </c>
      <c r="M1920" s="7" t="s">
        <v>33</v>
      </c>
      <c r="N1920" s="6">
        <v>-1.6265074811989646</v>
      </c>
      <c r="O1920" s="8">
        <v>1.6748866525688699E-2</v>
      </c>
      <c r="P1920" s="4" t="s">
        <v>33</v>
      </c>
      <c r="Q1920" s="4" t="s">
        <v>33</v>
      </c>
      <c r="R1920" s="4" t="s">
        <v>35</v>
      </c>
      <c r="S1920" s="4" t="s">
        <v>35</v>
      </c>
      <c r="T1920" s="4" t="s">
        <v>35</v>
      </c>
      <c r="U1920" s="4">
        <v>22</v>
      </c>
      <c r="V1920" s="4">
        <v>12</v>
      </c>
    </row>
    <row r="1921" spans="1:22" x14ac:dyDescent="0.25">
      <c r="A1921" s="3" t="s">
        <v>15216</v>
      </c>
      <c r="B1921" s="3" t="s">
        <v>15217</v>
      </c>
      <c r="C1921" s="4" t="str">
        <f>_xlfn.XLOOKUP(A1921,'[1]PEB-ST'!A:A,'[1]PEB-ST'!S:S)</f>
        <v>cytosol</v>
      </c>
      <c r="D1921" s="4" t="s">
        <v>15218</v>
      </c>
      <c r="E1921" s="5" t="s">
        <v>15219</v>
      </c>
      <c r="F1921" s="4" t="s">
        <v>2538</v>
      </c>
      <c r="G1921" s="4" t="s">
        <v>15220</v>
      </c>
      <c r="H1921" s="5" t="s">
        <v>15221</v>
      </c>
      <c r="I1921" s="4" t="s">
        <v>15222</v>
      </c>
      <c r="J1921" s="4" t="s">
        <v>15223</v>
      </c>
      <c r="K1921" s="4" t="s">
        <v>15224</v>
      </c>
      <c r="L1921" s="6">
        <v>0.16902410372813231</v>
      </c>
      <c r="M1921" s="7" t="s">
        <v>33</v>
      </c>
      <c r="N1921" s="6">
        <v>7.0865732133925441E-2</v>
      </c>
      <c r="O1921" s="7" t="s">
        <v>33</v>
      </c>
      <c r="P1921" s="4" t="s">
        <v>33</v>
      </c>
      <c r="Q1921" s="4" t="s">
        <v>33</v>
      </c>
      <c r="R1921" s="4" t="s">
        <v>35</v>
      </c>
      <c r="S1921" s="4" t="s">
        <v>35</v>
      </c>
      <c r="T1921" s="4" t="s">
        <v>35</v>
      </c>
      <c r="U1921" s="4">
        <v>46</v>
      </c>
      <c r="V1921" s="4">
        <v>46</v>
      </c>
    </row>
    <row r="1922" spans="1:22" x14ac:dyDescent="0.25">
      <c r="A1922" s="3" t="s">
        <v>15225</v>
      </c>
      <c r="B1922" s="3" t="s">
        <v>15226</v>
      </c>
      <c r="C1922" s="4" t="str">
        <f>_xlfn.XLOOKUP(A1922,'[1]PEB-ST'!A:A,'[1]PEB-ST'!S:S)</f>
        <v>mitochondrion</v>
      </c>
      <c r="D1922" s="4" t="s">
        <v>15227</v>
      </c>
      <c r="E1922" s="5" t="s">
        <v>15228</v>
      </c>
      <c r="F1922" s="4" t="s">
        <v>2557</v>
      </c>
      <c r="G1922" s="4" t="s">
        <v>15229</v>
      </c>
      <c r="H1922" s="5" t="s">
        <v>15230</v>
      </c>
      <c r="I1922" s="4" t="s">
        <v>15231</v>
      </c>
      <c r="J1922" s="4" t="s">
        <v>15232</v>
      </c>
      <c r="K1922" s="4" t="s">
        <v>15233</v>
      </c>
      <c r="L1922" s="6">
        <v>2.3909282044896591</v>
      </c>
      <c r="M1922" s="7" t="s">
        <v>33</v>
      </c>
      <c r="N1922" s="6">
        <v>-5.8493334258377543E-2</v>
      </c>
      <c r="O1922" s="7" t="s">
        <v>33</v>
      </c>
      <c r="P1922" s="4" t="s">
        <v>33</v>
      </c>
      <c r="Q1922" s="4" t="s">
        <v>33</v>
      </c>
      <c r="R1922" s="4" t="s">
        <v>35</v>
      </c>
      <c r="S1922" s="4" t="s">
        <v>35</v>
      </c>
      <c r="T1922" s="4" t="s">
        <v>35</v>
      </c>
      <c r="U1922" s="4">
        <v>2</v>
      </c>
      <c r="V1922" s="4">
        <v>2</v>
      </c>
    </row>
    <row r="1923" spans="1:22" x14ac:dyDescent="0.25">
      <c r="A1923" s="3" t="s">
        <v>15234</v>
      </c>
      <c r="B1923" s="3" t="s">
        <v>15235</v>
      </c>
      <c r="C1923" s="4" t="str">
        <f>_xlfn.XLOOKUP(A1923,'[1]PEB-ST'!A:A,'[1]PEB-ST'!S:S)</f>
        <v>cytosol,plastid</v>
      </c>
      <c r="D1923" s="4" t="s">
        <v>15236</v>
      </c>
      <c r="E1923" s="5" t="s">
        <v>15237</v>
      </c>
      <c r="F1923" s="4" t="s">
        <v>2476</v>
      </c>
      <c r="G1923" s="4" t="s">
        <v>15238</v>
      </c>
      <c r="H1923" s="5" t="s">
        <v>15239</v>
      </c>
      <c r="I1923" s="4" t="s">
        <v>15240</v>
      </c>
      <c r="J1923" s="4" t="s">
        <v>15241</v>
      </c>
      <c r="K1923" s="4" t="s">
        <v>15242</v>
      </c>
      <c r="L1923" s="6">
        <v>-0.37388514054082228</v>
      </c>
      <c r="M1923" s="7" t="s">
        <v>33</v>
      </c>
      <c r="N1923" s="6">
        <v>-1.3708199513846753</v>
      </c>
      <c r="O1923" s="8">
        <v>2.4472906681398399E-2</v>
      </c>
      <c r="P1923" s="4">
        <v>8.9525000000000006</v>
      </c>
      <c r="Q1923" s="8">
        <v>1.5812E-2</v>
      </c>
      <c r="R1923" s="4" t="s">
        <v>34</v>
      </c>
      <c r="S1923" s="4" t="s">
        <v>34</v>
      </c>
      <c r="T1923" s="4" t="s">
        <v>35</v>
      </c>
      <c r="U1923" s="4">
        <v>8</v>
      </c>
      <c r="V1923" s="4">
        <v>5</v>
      </c>
    </row>
    <row r="1924" spans="1:22" x14ac:dyDescent="0.25">
      <c r="A1924" s="3" t="s">
        <v>15243</v>
      </c>
      <c r="B1924" s="3" t="s">
        <v>15244</v>
      </c>
      <c r="C1924" s="4" t="str">
        <f>_xlfn.XLOOKUP(A1924,'[1]PEB-ST'!A:A,'[1]PEB-ST'!S:S)</f>
        <v>cytosol</v>
      </c>
      <c r="D1924" s="4" t="s">
        <v>15245</v>
      </c>
      <c r="E1924" s="5" t="s">
        <v>15246</v>
      </c>
      <c r="F1924" s="4" t="s">
        <v>2538</v>
      </c>
      <c r="G1924" s="4" t="s">
        <v>15247</v>
      </c>
      <c r="H1924" s="5" t="s">
        <v>15248</v>
      </c>
      <c r="I1924" s="4" t="s">
        <v>15249</v>
      </c>
      <c r="J1924" s="4" t="s">
        <v>15250</v>
      </c>
      <c r="K1924" s="4" t="s">
        <v>15251</v>
      </c>
      <c r="L1924" s="6">
        <v>-0.56180134628220313</v>
      </c>
      <c r="M1924" s="7" t="s">
        <v>33</v>
      </c>
      <c r="N1924" s="6">
        <v>-1.8001961952455541</v>
      </c>
      <c r="O1924" s="8">
        <v>2.1241738464653399E-2</v>
      </c>
      <c r="P1924" s="4" t="s">
        <v>33</v>
      </c>
      <c r="Q1924" s="4" t="s">
        <v>33</v>
      </c>
      <c r="R1924" s="4" t="s">
        <v>35</v>
      </c>
      <c r="S1924" s="4" t="s">
        <v>35</v>
      </c>
      <c r="T1924" s="4" t="s">
        <v>35</v>
      </c>
      <c r="U1924" s="4">
        <v>26</v>
      </c>
      <c r="V1924" s="4">
        <v>7</v>
      </c>
    </row>
    <row r="1925" spans="1:22" x14ac:dyDescent="0.25">
      <c r="A1925" s="3" t="s">
        <v>15252</v>
      </c>
      <c r="B1925" s="3" t="s">
        <v>15253</v>
      </c>
      <c r="C1925" s="4" t="str">
        <f>_xlfn.XLOOKUP(A1925,'[1]PEB-ST'!A:A,'[1]PEB-ST'!S:S)</f>
        <v>plastid</v>
      </c>
      <c r="D1925" s="4" t="s">
        <v>3583</v>
      </c>
      <c r="E1925" s="5" t="s">
        <v>3584</v>
      </c>
      <c r="F1925" s="4" t="s">
        <v>2557</v>
      </c>
      <c r="G1925" s="4" t="s">
        <v>3585</v>
      </c>
      <c r="H1925" s="5" t="s">
        <v>3586</v>
      </c>
      <c r="I1925" s="4" t="s">
        <v>15254</v>
      </c>
      <c r="J1925" s="4" t="s">
        <v>15255</v>
      </c>
      <c r="K1925" s="4" t="s">
        <v>15256</v>
      </c>
      <c r="L1925" s="6">
        <v>0.25161335309306998</v>
      </c>
      <c r="M1925" s="7" t="s">
        <v>33</v>
      </c>
      <c r="N1925" s="6">
        <v>0.67613061481972203</v>
      </c>
      <c r="O1925" s="7" t="s">
        <v>33</v>
      </c>
      <c r="P1925" s="4" t="s">
        <v>33</v>
      </c>
      <c r="Q1925" s="4" t="s">
        <v>33</v>
      </c>
      <c r="R1925" s="4" t="s">
        <v>35</v>
      </c>
      <c r="S1925" s="4" t="s">
        <v>35</v>
      </c>
      <c r="T1925" s="4" t="s">
        <v>35</v>
      </c>
      <c r="U1925" s="4">
        <v>4</v>
      </c>
      <c r="V1925" s="4">
        <v>3</v>
      </c>
    </row>
    <row r="1926" spans="1:22" x14ac:dyDescent="0.25">
      <c r="A1926" s="3" t="s">
        <v>15257</v>
      </c>
      <c r="B1926" s="3" t="s">
        <v>15258</v>
      </c>
      <c r="C1926" s="4" t="str">
        <f>_xlfn.XLOOKUP(A1926,'[1]PEB-ST'!A:A,'[1]PEB-ST'!S:S)</f>
        <v>cytosol</v>
      </c>
      <c r="D1926" s="4" t="s">
        <v>15259</v>
      </c>
      <c r="E1926" s="5" t="s">
        <v>15260</v>
      </c>
      <c r="F1926" s="4" t="s">
        <v>2605</v>
      </c>
      <c r="G1926" s="4" t="s">
        <v>15261</v>
      </c>
      <c r="H1926" s="5" t="s">
        <v>15262</v>
      </c>
      <c r="I1926" s="4" t="s">
        <v>15263</v>
      </c>
      <c r="J1926" s="4" t="s">
        <v>15264</v>
      </c>
      <c r="K1926" s="4" t="s">
        <v>15265</v>
      </c>
      <c r="L1926" s="6">
        <v>-0.49076688072061897</v>
      </c>
      <c r="M1926" s="7" t="s">
        <v>33</v>
      </c>
      <c r="N1926" s="6">
        <v>-1.072179502693517</v>
      </c>
      <c r="O1926" s="8">
        <v>1.9300340609530502E-2</v>
      </c>
      <c r="P1926" s="4">
        <v>7.7390999999999996</v>
      </c>
      <c r="Q1926" s="8">
        <v>2.18E-2</v>
      </c>
      <c r="R1926" s="4" t="s">
        <v>34</v>
      </c>
      <c r="S1926" s="4" t="s">
        <v>34</v>
      </c>
      <c r="T1926" s="4" t="s">
        <v>35</v>
      </c>
      <c r="U1926" s="4">
        <v>4</v>
      </c>
      <c r="V1926" s="4">
        <v>3</v>
      </c>
    </row>
    <row r="1927" spans="1:22" x14ac:dyDescent="0.25">
      <c r="A1927" s="3" t="s">
        <v>15266</v>
      </c>
      <c r="B1927" s="3" t="s">
        <v>15267</v>
      </c>
      <c r="C1927" s="4" t="str">
        <f>_xlfn.XLOOKUP(A1927,'[1]PEB-ST'!A:A,'[1]PEB-ST'!S:S)</f>
        <v>cytosol</v>
      </c>
      <c r="D1927" s="4" t="s">
        <v>10078</v>
      </c>
      <c r="E1927" s="5" t="s">
        <v>10079</v>
      </c>
      <c r="F1927" s="4" t="s">
        <v>2538</v>
      </c>
      <c r="G1927" s="4" t="s">
        <v>10080</v>
      </c>
      <c r="H1927" s="5" t="s">
        <v>10081</v>
      </c>
      <c r="I1927" s="4" t="s">
        <v>15268</v>
      </c>
      <c r="J1927" s="4" t="s">
        <v>15269</v>
      </c>
      <c r="K1927" s="4" t="s">
        <v>15270</v>
      </c>
      <c r="L1927" s="6">
        <v>-1.1300915542056378</v>
      </c>
      <c r="M1927" s="7" t="s">
        <v>33</v>
      </c>
      <c r="N1927" s="6">
        <v>-2.0500790544685574</v>
      </c>
      <c r="O1927" s="8">
        <v>4.0580849014951098E-2</v>
      </c>
      <c r="P1927" s="4" t="s">
        <v>33</v>
      </c>
      <c r="Q1927" s="4" t="s">
        <v>33</v>
      </c>
      <c r="R1927" s="4" t="s">
        <v>35</v>
      </c>
      <c r="S1927" s="4" t="s">
        <v>35</v>
      </c>
      <c r="T1927" s="4" t="s">
        <v>35</v>
      </c>
      <c r="U1927" s="4">
        <v>5</v>
      </c>
      <c r="V1927" s="4">
        <v>3</v>
      </c>
    </row>
    <row r="1928" spans="1:22" x14ac:dyDescent="0.25">
      <c r="A1928" s="3" t="s">
        <v>15271</v>
      </c>
      <c r="B1928" s="3" t="s">
        <v>15272</v>
      </c>
      <c r="C1928" s="4" t="str">
        <f>_xlfn.XLOOKUP(A1928,'[1]PEB-ST'!A:A,'[1]PEB-ST'!S:S)</f>
        <v>cytosol,plastid</v>
      </c>
      <c r="D1928" s="4" t="s">
        <v>15273</v>
      </c>
      <c r="E1928" s="5" t="s">
        <v>6877</v>
      </c>
      <c r="F1928" s="4" t="s">
        <v>2476</v>
      </c>
      <c r="G1928" s="4" t="s">
        <v>15274</v>
      </c>
      <c r="H1928" s="5" t="s">
        <v>15275</v>
      </c>
      <c r="I1928" s="4" t="s">
        <v>15276</v>
      </c>
      <c r="J1928" s="4" t="s">
        <v>15277</v>
      </c>
      <c r="K1928" s="4" t="s">
        <v>15278</v>
      </c>
      <c r="L1928" s="6">
        <v>-0.15113155358629518</v>
      </c>
      <c r="M1928" s="7" t="s">
        <v>33</v>
      </c>
      <c r="N1928" s="6">
        <v>-1.5795985902269891</v>
      </c>
      <c r="O1928" s="8">
        <v>9.2340640029182804E-3</v>
      </c>
      <c r="P1928" s="4">
        <v>11.11</v>
      </c>
      <c r="Q1928" s="8">
        <v>9.6114000000000008E-3</v>
      </c>
      <c r="R1928" s="4" t="s">
        <v>34</v>
      </c>
      <c r="S1928" s="4" t="s">
        <v>34</v>
      </c>
      <c r="T1928" s="4" t="s">
        <v>35</v>
      </c>
      <c r="U1928" s="4">
        <v>7</v>
      </c>
      <c r="V1928" s="4">
        <v>7</v>
      </c>
    </row>
    <row r="1929" spans="1:22" x14ac:dyDescent="0.25">
      <c r="A1929" s="3" t="s">
        <v>15279</v>
      </c>
      <c r="B1929" s="3" t="s">
        <v>15280</v>
      </c>
      <c r="C1929" s="4" t="str">
        <f>_xlfn.XLOOKUP(A1929,'[1]PEB-ST'!A:A,'[1]PEB-ST'!S:S)</f>
        <v>cytosol</v>
      </c>
      <c r="D1929" s="4" t="s">
        <v>15281</v>
      </c>
      <c r="E1929" s="5" t="s">
        <v>15282</v>
      </c>
      <c r="F1929" s="4" t="s">
        <v>2576</v>
      </c>
      <c r="G1929" s="4" t="s">
        <v>15283</v>
      </c>
      <c r="H1929" s="5" t="s">
        <v>15284</v>
      </c>
      <c r="I1929" s="4" t="s">
        <v>15285</v>
      </c>
      <c r="J1929" s="4" t="s">
        <v>15286</v>
      </c>
      <c r="K1929" s="4" t="s">
        <v>15287</v>
      </c>
      <c r="L1929" s="6">
        <v>-0.39829477178303535</v>
      </c>
      <c r="M1929" s="7" t="s">
        <v>33</v>
      </c>
      <c r="N1929" s="6">
        <v>-1.4974043473547716</v>
      </c>
      <c r="O1929" s="8">
        <v>7.38551611135135E-3</v>
      </c>
      <c r="P1929" s="4">
        <v>17.908000000000001</v>
      </c>
      <c r="Q1929" s="8">
        <v>2.9543E-3</v>
      </c>
      <c r="R1929" s="4" t="s">
        <v>34</v>
      </c>
      <c r="S1929" s="4" t="s">
        <v>34</v>
      </c>
      <c r="T1929" s="4" t="s">
        <v>35</v>
      </c>
      <c r="U1929" s="4">
        <v>4</v>
      </c>
      <c r="V1929" s="4">
        <v>4</v>
      </c>
    </row>
    <row r="1930" spans="1:22" x14ac:dyDescent="0.25">
      <c r="A1930" s="3" t="s">
        <v>15288</v>
      </c>
      <c r="B1930" s="3" t="s">
        <v>15289</v>
      </c>
      <c r="C1930" s="4" t="str">
        <f>_xlfn.XLOOKUP(A1930,'[1]PEB-ST'!A:A,'[1]PEB-ST'!S:S)</f>
        <v>cytosol</v>
      </c>
      <c r="D1930" s="4" t="s">
        <v>14365</v>
      </c>
      <c r="E1930" s="5" t="s">
        <v>14366</v>
      </c>
      <c r="F1930" s="4" t="s">
        <v>2476</v>
      </c>
      <c r="G1930" s="4" t="s">
        <v>15290</v>
      </c>
      <c r="H1930" s="5" t="s">
        <v>15291</v>
      </c>
      <c r="I1930" s="4" t="s">
        <v>15292</v>
      </c>
      <c r="J1930" s="4" t="s">
        <v>15293</v>
      </c>
      <c r="K1930" s="4" t="s">
        <v>15294</v>
      </c>
      <c r="L1930" s="6">
        <v>-0.8258914130924585</v>
      </c>
      <c r="M1930" s="7" t="s">
        <v>33</v>
      </c>
      <c r="N1930" s="6">
        <v>-1.142593131850095</v>
      </c>
      <c r="O1930" s="7" t="s">
        <v>33</v>
      </c>
      <c r="P1930" s="4" t="s">
        <v>33</v>
      </c>
      <c r="Q1930" s="4" t="s">
        <v>33</v>
      </c>
      <c r="R1930" s="4" t="s">
        <v>35</v>
      </c>
      <c r="S1930" s="4" t="s">
        <v>35</v>
      </c>
      <c r="T1930" s="4" t="s">
        <v>35</v>
      </c>
      <c r="U1930" s="4">
        <v>9</v>
      </c>
      <c r="V1930" s="4">
        <v>7</v>
      </c>
    </row>
    <row r="1931" spans="1:22" x14ac:dyDescent="0.25">
      <c r="A1931" s="3" t="s">
        <v>15295</v>
      </c>
      <c r="B1931" s="3" t="s">
        <v>15296</v>
      </c>
      <c r="C1931" s="4" t="str">
        <f>_xlfn.XLOOKUP(A1931,'[1]PEB-ST'!A:A,'[1]PEB-ST'!S:S)</f>
        <v>cytosol</v>
      </c>
      <c r="D1931" s="4" t="s">
        <v>15297</v>
      </c>
      <c r="E1931" s="5" t="s">
        <v>15298</v>
      </c>
      <c r="F1931" s="4" t="s">
        <v>2678</v>
      </c>
      <c r="G1931" s="4" t="s">
        <v>15299</v>
      </c>
      <c r="H1931" s="5" t="s">
        <v>15300</v>
      </c>
      <c r="I1931" s="4" t="s">
        <v>15301</v>
      </c>
      <c r="J1931" s="4" t="s">
        <v>15302</v>
      </c>
      <c r="K1931" s="4" t="s">
        <v>15303</v>
      </c>
      <c r="L1931" s="6">
        <v>-0.25703014924376161</v>
      </c>
      <c r="M1931" s="9">
        <v>2.9457965624999999E-2</v>
      </c>
      <c r="N1931" s="6">
        <v>-1.3205626627758853</v>
      </c>
      <c r="O1931" s="8">
        <v>2.9505878023952099E-3</v>
      </c>
      <c r="P1931" s="4">
        <v>50.383000000000003</v>
      </c>
      <c r="Q1931" s="8">
        <v>1.7747999999999999E-4</v>
      </c>
      <c r="R1931" s="4" t="s">
        <v>34</v>
      </c>
      <c r="S1931" s="4" t="s">
        <v>34</v>
      </c>
      <c r="T1931" s="4" t="s">
        <v>35</v>
      </c>
      <c r="U1931" s="4">
        <v>13</v>
      </c>
      <c r="V1931" s="4">
        <v>13</v>
      </c>
    </row>
    <row r="1932" spans="1:22" x14ac:dyDescent="0.25">
      <c r="A1932" s="3" t="s">
        <v>15304</v>
      </c>
      <c r="B1932" s="3" t="s">
        <v>15305</v>
      </c>
      <c r="C1932" s="4" t="str">
        <f>_xlfn.XLOOKUP(A1932,'[1]PEB-ST'!A:A,'[1]PEB-ST'!S:S)</f>
        <v>cytosol,plastid</v>
      </c>
      <c r="D1932" s="4" t="s">
        <v>15306</v>
      </c>
      <c r="E1932" s="5" t="s">
        <v>15307</v>
      </c>
      <c r="F1932" s="4" t="s">
        <v>2476</v>
      </c>
      <c r="G1932" s="4" t="s">
        <v>15308</v>
      </c>
      <c r="H1932" s="5" t="s">
        <v>15309</v>
      </c>
      <c r="I1932" s="4" t="s">
        <v>15310</v>
      </c>
      <c r="J1932" s="4" t="s">
        <v>15311</v>
      </c>
      <c r="K1932" s="4" t="s">
        <v>15312</v>
      </c>
      <c r="L1932" s="6">
        <v>-0.15851751615505852</v>
      </c>
      <c r="M1932" s="7" t="s">
        <v>33</v>
      </c>
      <c r="N1932" s="6">
        <v>-1.4741225055091933</v>
      </c>
      <c r="O1932" s="8">
        <v>2.7174787284615299E-2</v>
      </c>
      <c r="P1932" s="4" t="s">
        <v>33</v>
      </c>
      <c r="Q1932" s="4" t="s">
        <v>33</v>
      </c>
      <c r="R1932" s="4" t="s">
        <v>35</v>
      </c>
      <c r="S1932" s="4" t="s">
        <v>35</v>
      </c>
      <c r="T1932" s="4" t="s">
        <v>35</v>
      </c>
      <c r="U1932" s="4">
        <v>2</v>
      </c>
      <c r="V1932" s="4">
        <v>2</v>
      </c>
    </row>
    <row r="1933" spans="1:22" x14ac:dyDescent="0.25">
      <c r="A1933" s="3" t="s">
        <v>15313</v>
      </c>
      <c r="B1933" s="3" t="s">
        <v>15314</v>
      </c>
      <c r="C1933" s="4" t="str">
        <f>_xlfn.XLOOKUP(A1933,'[1]PEB-ST'!A:A,'[1]PEB-ST'!S:S)</f>
        <v>cytosol</v>
      </c>
      <c r="D1933" s="4" t="s">
        <v>15315</v>
      </c>
      <c r="E1933" s="5" t="s">
        <v>15316</v>
      </c>
      <c r="F1933" s="4" t="s">
        <v>2538</v>
      </c>
      <c r="G1933" s="4" t="s">
        <v>15317</v>
      </c>
      <c r="H1933" s="5" t="s">
        <v>15318</v>
      </c>
      <c r="I1933" s="4" t="s">
        <v>15319</v>
      </c>
      <c r="J1933" s="4" t="s">
        <v>15320</v>
      </c>
      <c r="K1933" s="4" t="s">
        <v>15321</v>
      </c>
      <c r="L1933" s="6">
        <v>-0.16094567369106008</v>
      </c>
      <c r="M1933" s="7" t="s">
        <v>33</v>
      </c>
      <c r="N1933" s="6">
        <v>-1.9228861773040271</v>
      </c>
      <c r="O1933" s="8">
        <v>8.0585776177685906E-3</v>
      </c>
      <c r="P1933" s="4">
        <v>10.797000000000001</v>
      </c>
      <c r="Q1933" s="8">
        <v>1.0279999999999999E-2</v>
      </c>
      <c r="R1933" s="4" t="s">
        <v>34</v>
      </c>
      <c r="S1933" s="4" t="s">
        <v>34</v>
      </c>
      <c r="T1933" s="4" t="s">
        <v>35</v>
      </c>
      <c r="U1933" s="4">
        <v>4</v>
      </c>
      <c r="V1933" s="4">
        <v>3</v>
      </c>
    </row>
    <row r="1934" spans="1:22" x14ac:dyDescent="0.25">
      <c r="A1934" s="3" t="s">
        <v>15322</v>
      </c>
      <c r="B1934" s="3" t="s">
        <v>15314</v>
      </c>
      <c r="C1934" s="4" t="str">
        <f>_xlfn.XLOOKUP(A1934,'[1]PEB-ST'!A:A,'[1]PEB-ST'!S:S)</f>
        <v>cytosol</v>
      </c>
      <c r="D1934" s="4" t="s">
        <v>15315</v>
      </c>
      <c r="E1934" s="5" t="s">
        <v>15316</v>
      </c>
      <c r="F1934" s="4" t="s">
        <v>2538</v>
      </c>
      <c r="G1934" s="4" t="s">
        <v>15317</v>
      </c>
      <c r="H1934" s="5" t="s">
        <v>15318</v>
      </c>
      <c r="I1934" s="4" t="s">
        <v>15323</v>
      </c>
      <c r="J1934" s="4" t="s">
        <v>15324</v>
      </c>
      <c r="K1934" s="4" t="s">
        <v>15325</v>
      </c>
      <c r="L1934" s="6">
        <v>-1.3751460440916381</v>
      </c>
      <c r="M1934" s="9">
        <v>4.755751094196E-2</v>
      </c>
      <c r="N1934" s="6">
        <v>-2.7457521202856428</v>
      </c>
      <c r="O1934" s="8">
        <v>9.9054856033676305E-3</v>
      </c>
      <c r="P1934" s="4">
        <v>12.416</v>
      </c>
      <c r="Q1934" s="8">
        <v>7.3701000000000001E-3</v>
      </c>
      <c r="R1934" s="4" t="s">
        <v>34</v>
      </c>
      <c r="S1934" s="4" t="s">
        <v>35</v>
      </c>
      <c r="T1934" s="4" t="s">
        <v>35</v>
      </c>
      <c r="U1934" s="4">
        <v>5</v>
      </c>
      <c r="V1934" s="4">
        <v>4</v>
      </c>
    </row>
    <row r="1935" spans="1:22" x14ac:dyDescent="0.25">
      <c r="A1935" s="3" t="s">
        <v>15326</v>
      </c>
      <c r="B1935" s="3" t="s">
        <v>15327</v>
      </c>
      <c r="C1935" s="4" t="str">
        <f>_xlfn.XLOOKUP(A1935,'[1]PEB-ST'!A:A,'[1]PEB-ST'!S:S)</f>
        <v>plastid</v>
      </c>
      <c r="D1935" s="4" t="s">
        <v>4302</v>
      </c>
      <c r="E1935" s="5" t="s">
        <v>4303</v>
      </c>
      <c r="F1935" s="4" t="s">
        <v>2476</v>
      </c>
      <c r="G1935" s="4" t="s">
        <v>4304</v>
      </c>
      <c r="H1935" s="5" t="s">
        <v>4305</v>
      </c>
      <c r="I1935" s="4" t="s">
        <v>15328</v>
      </c>
      <c r="J1935" s="4" t="s">
        <v>15329</v>
      </c>
      <c r="K1935" s="4" t="s">
        <v>15330</v>
      </c>
      <c r="L1935" s="6">
        <v>-0.50768556346168592</v>
      </c>
      <c r="M1935" s="7" t="s">
        <v>33</v>
      </c>
      <c r="N1935" s="6">
        <v>-2.0725221859043108</v>
      </c>
      <c r="O1935" s="8">
        <v>3.8441584625623902E-3</v>
      </c>
      <c r="P1935" s="4">
        <v>17.856000000000002</v>
      </c>
      <c r="Q1935" s="8">
        <v>2.9762E-3</v>
      </c>
      <c r="R1935" s="4" t="s">
        <v>34</v>
      </c>
      <c r="S1935" s="4" t="s">
        <v>34</v>
      </c>
      <c r="T1935" s="4" t="s">
        <v>35</v>
      </c>
      <c r="U1935" s="4">
        <v>10</v>
      </c>
      <c r="V1935" s="4">
        <v>5</v>
      </c>
    </row>
    <row r="1936" spans="1:22" x14ac:dyDescent="0.25">
      <c r="A1936" s="3" t="s">
        <v>15331</v>
      </c>
      <c r="B1936" s="3" t="s">
        <v>15332</v>
      </c>
      <c r="C1936" s="4" t="str">
        <f>_xlfn.XLOOKUP(A1936,'[1]PEB-ST'!A:A,'[1]PEB-ST'!S:S)</f>
        <v>cytosol</v>
      </c>
      <c r="D1936" s="4" t="s">
        <v>15333</v>
      </c>
      <c r="E1936" s="5" t="s">
        <v>15334</v>
      </c>
      <c r="F1936" s="4" t="s">
        <v>2476</v>
      </c>
      <c r="G1936" s="4" t="s">
        <v>15335</v>
      </c>
      <c r="H1936" s="5" t="s">
        <v>15336</v>
      </c>
      <c r="I1936" s="4" t="s">
        <v>15337</v>
      </c>
      <c r="J1936" s="4" t="s">
        <v>15338</v>
      </c>
      <c r="K1936" s="4" t="s">
        <v>15339</v>
      </c>
      <c r="L1936" s="6">
        <v>-0.12877014792087416</v>
      </c>
      <c r="M1936" s="7" t="s">
        <v>33</v>
      </c>
      <c r="N1936" s="6">
        <v>3.1121713589778902E-2</v>
      </c>
      <c r="O1936" s="7" t="s">
        <v>33</v>
      </c>
      <c r="P1936" s="4" t="s">
        <v>33</v>
      </c>
      <c r="Q1936" s="4" t="s">
        <v>33</v>
      </c>
      <c r="R1936" s="4" t="s">
        <v>35</v>
      </c>
      <c r="S1936" s="4" t="s">
        <v>35</v>
      </c>
      <c r="T1936" s="4" t="s">
        <v>35</v>
      </c>
      <c r="U1936" s="4">
        <v>14</v>
      </c>
      <c r="V1936" s="4">
        <v>14</v>
      </c>
    </row>
    <row r="1937" spans="1:22" x14ac:dyDescent="0.25">
      <c r="A1937" s="3" t="s">
        <v>15340</v>
      </c>
      <c r="B1937" s="3" t="s">
        <v>15341</v>
      </c>
      <c r="C1937" s="4" t="str">
        <f>_xlfn.XLOOKUP(A1937,'[1]PEB-ST'!A:A,'[1]PEB-ST'!S:S)</f>
        <v>mitochondrion</v>
      </c>
      <c r="D1937" s="4" t="s">
        <v>15342</v>
      </c>
      <c r="E1937" s="5" t="s">
        <v>15343</v>
      </c>
      <c r="F1937" s="4" t="s">
        <v>2557</v>
      </c>
      <c r="G1937" s="4" t="s">
        <v>15344</v>
      </c>
      <c r="H1937" s="5" t="s">
        <v>15345</v>
      </c>
      <c r="I1937" s="4" t="s">
        <v>15346</v>
      </c>
      <c r="J1937" s="4" t="s">
        <v>15347</v>
      </c>
      <c r="K1937" s="4" t="s">
        <v>15348</v>
      </c>
      <c r="L1937" s="6">
        <v>-0.918780970579263</v>
      </c>
      <c r="M1937" s="9">
        <v>1.7011315749999999E-2</v>
      </c>
      <c r="N1937" s="6">
        <v>-1.2161582395260138</v>
      </c>
      <c r="O1937" s="8">
        <v>4.1749028033067202E-2</v>
      </c>
      <c r="P1937" s="4">
        <v>7.5282999999999998</v>
      </c>
      <c r="Q1937" s="8">
        <v>2.3136E-2</v>
      </c>
      <c r="R1937" s="4" t="s">
        <v>34</v>
      </c>
      <c r="S1937" s="4" t="s">
        <v>35</v>
      </c>
      <c r="T1937" s="4" t="s">
        <v>35</v>
      </c>
      <c r="U1937" s="4">
        <v>2</v>
      </c>
      <c r="V1937" s="4">
        <v>2</v>
      </c>
    </row>
    <row r="1938" spans="1:22" x14ac:dyDescent="0.25">
      <c r="A1938" s="3" t="s">
        <v>15349</v>
      </c>
      <c r="B1938" s="3" t="s">
        <v>15350</v>
      </c>
      <c r="C1938" s="4" t="str">
        <f>_xlfn.XLOOKUP(A1938,'[1]PEB-ST'!A:A,'[1]PEB-ST'!S:S)</f>
        <v>cytosol,peroxisome,plastid</v>
      </c>
      <c r="D1938" s="4" t="s">
        <v>15351</v>
      </c>
      <c r="E1938" s="5" t="s">
        <v>15352</v>
      </c>
      <c r="F1938" s="4" t="s">
        <v>2576</v>
      </c>
      <c r="G1938" s="4" t="s">
        <v>15353</v>
      </c>
      <c r="H1938" s="5" t="s">
        <v>15354</v>
      </c>
      <c r="I1938" s="4" t="s">
        <v>15355</v>
      </c>
      <c r="J1938" s="4" t="s">
        <v>15356</v>
      </c>
      <c r="K1938" s="4" t="s">
        <v>15357</v>
      </c>
      <c r="L1938" s="6">
        <v>-1.2482652539327643</v>
      </c>
      <c r="M1938" s="9">
        <v>1.5213879288025801E-2</v>
      </c>
      <c r="N1938" s="6">
        <v>-3.3662263388278348</v>
      </c>
      <c r="O1938" s="8">
        <v>5.07700177640603E-3</v>
      </c>
      <c r="P1938" s="4">
        <v>32.667000000000002</v>
      </c>
      <c r="Q1938" s="8">
        <v>5.9508E-4</v>
      </c>
      <c r="R1938" s="4" t="s">
        <v>34</v>
      </c>
      <c r="S1938" s="4" t="s">
        <v>35</v>
      </c>
      <c r="T1938" s="4" t="s">
        <v>35</v>
      </c>
      <c r="U1938" s="4">
        <v>1</v>
      </c>
      <c r="V1938" s="4">
        <v>1</v>
      </c>
    </row>
    <row r="1939" spans="1:22" x14ac:dyDescent="0.25">
      <c r="A1939" s="3" t="s">
        <v>15358</v>
      </c>
      <c r="B1939" s="3" t="s">
        <v>15359</v>
      </c>
      <c r="C1939" s="4" t="str">
        <f>_xlfn.XLOOKUP(A1939,'[1]PEB-ST'!A:A,'[1]PEB-ST'!S:S)</f>
        <v>cytosol</v>
      </c>
      <c r="D1939" s="4" t="s">
        <v>15360</v>
      </c>
      <c r="E1939" s="5" t="s">
        <v>15361</v>
      </c>
      <c r="F1939" s="4" t="s">
        <v>2538</v>
      </c>
      <c r="G1939" s="4" t="s">
        <v>15362</v>
      </c>
      <c r="H1939" s="5" t="s">
        <v>15363</v>
      </c>
      <c r="I1939" s="4" t="s">
        <v>15364</v>
      </c>
      <c r="J1939" s="4" t="s">
        <v>15365</v>
      </c>
      <c r="K1939" s="4" t="s">
        <v>15366</v>
      </c>
      <c r="L1939" s="6">
        <v>-0.51698114940423745</v>
      </c>
      <c r="M1939" s="7" t="s">
        <v>33</v>
      </c>
      <c r="N1939" s="6">
        <v>-1.831830635780094</v>
      </c>
      <c r="O1939" s="8">
        <v>6.9295739412416797E-3</v>
      </c>
      <c r="P1939" s="4">
        <v>13.875999999999999</v>
      </c>
      <c r="Q1939" s="8">
        <v>5.6176000000000004E-3</v>
      </c>
      <c r="R1939" s="4" t="s">
        <v>34</v>
      </c>
      <c r="S1939" s="4" t="s">
        <v>34</v>
      </c>
      <c r="T1939" s="4" t="s">
        <v>35</v>
      </c>
      <c r="U1939" s="4">
        <v>4</v>
      </c>
      <c r="V1939" s="4">
        <v>4</v>
      </c>
    </row>
    <row r="1940" spans="1:22" x14ac:dyDescent="0.25">
      <c r="A1940" s="3" t="s">
        <v>15367</v>
      </c>
      <c r="B1940" s="3" t="s">
        <v>15368</v>
      </c>
      <c r="C1940" s="4" t="str">
        <f>_xlfn.XLOOKUP(A1940,'[1]PEB-ST'!A:A,'[1]PEB-ST'!S:S)</f>
        <v>cytosol</v>
      </c>
      <c r="D1940" s="4" t="s">
        <v>15369</v>
      </c>
      <c r="E1940" s="5" t="s">
        <v>15370</v>
      </c>
      <c r="F1940" s="4" t="s">
        <v>2595</v>
      </c>
      <c r="G1940" s="4" t="s">
        <v>15371</v>
      </c>
      <c r="H1940" s="5" t="s">
        <v>15372</v>
      </c>
      <c r="I1940" s="4" t="s">
        <v>15373</v>
      </c>
      <c r="J1940" s="4" t="s">
        <v>15374</v>
      </c>
      <c r="K1940" s="4" t="s">
        <v>15375</v>
      </c>
      <c r="L1940" s="6">
        <v>-0.75573883836343436</v>
      </c>
      <c r="M1940" s="7" t="s">
        <v>33</v>
      </c>
      <c r="N1940" s="6">
        <v>-2.6767049229229789</v>
      </c>
      <c r="O1940" s="8">
        <v>2.5898312163078901E-2</v>
      </c>
      <c r="P1940" s="4" t="s">
        <v>33</v>
      </c>
      <c r="Q1940" s="4" t="s">
        <v>33</v>
      </c>
      <c r="R1940" s="4" t="s">
        <v>35</v>
      </c>
      <c r="S1940" s="4" t="s">
        <v>35</v>
      </c>
      <c r="T1940" s="4" t="s">
        <v>35</v>
      </c>
      <c r="U1940" s="4">
        <v>6</v>
      </c>
      <c r="V1940" s="4">
        <v>6</v>
      </c>
    </row>
    <row r="1941" spans="1:22" x14ac:dyDescent="0.25">
      <c r="A1941" s="3" t="s">
        <v>15376</v>
      </c>
      <c r="B1941" s="3" t="s">
        <v>15377</v>
      </c>
      <c r="C1941" s="4" t="str">
        <f>_xlfn.XLOOKUP(A1941,'[1]PEB-ST'!A:A,'[1]PEB-ST'!S:S)</f>
        <v>cytosol</v>
      </c>
      <c r="D1941" s="4" t="s">
        <v>15378</v>
      </c>
      <c r="E1941" s="5" t="s">
        <v>15379</v>
      </c>
      <c r="F1941" s="4" t="s">
        <v>2557</v>
      </c>
      <c r="G1941" s="4" t="s">
        <v>15380</v>
      </c>
      <c r="H1941" s="5" t="s">
        <v>15381</v>
      </c>
      <c r="I1941" s="4" t="s">
        <v>15382</v>
      </c>
      <c r="J1941" s="4" t="s">
        <v>15383</v>
      </c>
      <c r="K1941" s="4" t="s">
        <v>15384</v>
      </c>
      <c r="L1941" s="6">
        <v>-0.39161608493217603</v>
      </c>
      <c r="M1941" s="9">
        <v>3.9129313631522798E-2</v>
      </c>
      <c r="N1941" s="6">
        <v>-1.1347215597867832</v>
      </c>
      <c r="O1941" s="8">
        <v>6.1969301113772397E-3</v>
      </c>
      <c r="P1941" s="4">
        <v>21.210999999999999</v>
      </c>
      <c r="Q1941" s="8">
        <v>1.9024000000000001E-3</v>
      </c>
      <c r="R1941" s="4" t="s">
        <v>34</v>
      </c>
      <c r="S1941" s="4" t="s">
        <v>34</v>
      </c>
      <c r="T1941" s="4" t="s">
        <v>35</v>
      </c>
      <c r="U1941" s="4">
        <v>10</v>
      </c>
      <c r="V1941" s="4">
        <v>10</v>
      </c>
    </row>
    <row r="1942" spans="1:22" x14ac:dyDescent="0.25">
      <c r="A1942" s="3" t="s">
        <v>15385</v>
      </c>
      <c r="B1942" s="3" t="s">
        <v>15386</v>
      </c>
      <c r="C1942" s="4" t="str">
        <f>_xlfn.XLOOKUP(A1942,'[1]PEB-ST'!A:A,'[1]PEB-ST'!S:S)</f>
        <v>mitochondrion</v>
      </c>
      <c r="D1942" s="4" t="s">
        <v>15387</v>
      </c>
      <c r="E1942" s="5" t="s">
        <v>15388</v>
      </c>
      <c r="F1942" s="4" t="s">
        <v>2557</v>
      </c>
      <c r="G1942" s="4" t="s">
        <v>15389</v>
      </c>
      <c r="H1942" s="5" t="s">
        <v>15390</v>
      </c>
      <c r="I1942" s="4" t="s">
        <v>15391</v>
      </c>
      <c r="J1942" s="4" t="s">
        <v>15392</v>
      </c>
      <c r="K1942" s="4" t="s">
        <v>15393</v>
      </c>
      <c r="L1942" s="6">
        <v>-0.24422962646353449</v>
      </c>
      <c r="M1942" s="7" t="s">
        <v>33</v>
      </c>
      <c r="N1942" s="6">
        <v>-1.2892324499036574</v>
      </c>
      <c r="O1942" s="8">
        <v>2.3980851932989601E-3</v>
      </c>
      <c r="P1942" s="4">
        <v>28.033000000000001</v>
      </c>
      <c r="Q1942" s="8">
        <v>9.0342999999999999E-4</v>
      </c>
      <c r="R1942" s="4" t="s">
        <v>34</v>
      </c>
      <c r="S1942" s="4" t="s">
        <v>34</v>
      </c>
      <c r="T1942" s="4" t="s">
        <v>35</v>
      </c>
      <c r="U1942" s="4">
        <v>21</v>
      </c>
      <c r="V1942" s="4">
        <v>21</v>
      </c>
    </row>
    <row r="1943" spans="1:22" x14ac:dyDescent="0.25">
      <c r="A1943" s="3" t="s">
        <v>15394</v>
      </c>
      <c r="B1943" s="3" t="s">
        <v>15395</v>
      </c>
      <c r="C1943" s="4" t="str">
        <f>_xlfn.XLOOKUP(A1943,'[1]PEB-ST'!A:A,'[1]PEB-ST'!S:S)</f>
        <v>cytosol</v>
      </c>
      <c r="D1943" s="4" t="s">
        <v>2820</v>
      </c>
      <c r="E1943" s="5" t="s">
        <v>1155</v>
      </c>
      <c r="F1943" s="4" t="s">
        <v>2466</v>
      </c>
      <c r="G1943" s="4" t="s">
        <v>2821</v>
      </c>
      <c r="H1943" s="5" t="s">
        <v>2822</v>
      </c>
      <c r="I1943" s="4" t="s">
        <v>15396</v>
      </c>
      <c r="J1943" s="4" t="s">
        <v>15397</v>
      </c>
      <c r="K1943" s="4" t="s">
        <v>15398</v>
      </c>
      <c r="L1943" s="6">
        <v>1.0847712114900991</v>
      </c>
      <c r="M1943" s="7" t="s">
        <v>33</v>
      </c>
      <c r="N1943" s="6">
        <v>1.6014986062342846</v>
      </c>
      <c r="O1943" s="8">
        <v>2.35727331358189E-2</v>
      </c>
      <c r="P1943" s="4" t="s">
        <v>33</v>
      </c>
      <c r="Q1943" s="4" t="s">
        <v>33</v>
      </c>
      <c r="R1943" s="4" t="s">
        <v>35</v>
      </c>
      <c r="S1943" s="4" t="s">
        <v>35</v>
      </c>
      <c r="T1943" s="4" t="s">
        <v>35</v>
      </c>
      <c r="U1943" s="4">
        <v>2</v>
      </c>
      <c r="V1943" s="4">
        <v>2</v>
      </c>
    </row>
    <row r="1944" spans="1:22" x14ac:dyDescent="0.25">
      <c r="A1944" s="3" t="s">
        <v>15399</v>
      </c>
      <c r="B1944" s="3" t="s">
        <v>15400</v>
      </c>
      <c r="C1944" s="4" t="str">
        <f>_xlfn.XLOOKUP(A1944,'[1]PEB-ST'!A:A,'[1]PEB-ST'!S:S)</f>
        <v>plastid</v>
      </c>
      <c r="D1944" s="4" t="s">
        <v>15401</v>
      </c>
      <c r="E1944" s="5" t="s">
        <v>15402</v>
      </c>
      <c r="F1944" s="4" t="s">
        <v>2538</v>
      </c>
      <c r="G1944" s="4" t="s">
        <v>15403</v>
      </c>
      <c r="H1944" s="5" t="s">
        <v>15404</v>
      </c>
      <c r="I1944" s="4" t="s">
        <v>15405</v>
      </c>
      <c r="J1944" s="4" t="s">
        <v>15406</v>
      </c>
      <c r="K1944" s="4" t="s">
        <v>15407</v>
      </c>
      <c r="L1944" s="6">
        <v>-0.7006468543306219</v>
      </c>
      <c r="M1944" s="9">
        <v>3.3051038690476098E-2</v>
      </c>
      <c r="N1944" s="6">
        <v>-2.2805351995550271</v>
      </c>
      <c r="O1944" s="8">
        <v>3.86815402657807E-3</v>
      </c>
      <c r="P1944" s="4">
        <v>32.942</v>
      </c>
      <c r="Q1944" s="8">
        <v>5.8149999999999999E-4</v>
      </c>
      <c r="R1944" s="4" t="s">
        <v>130</v>
      </c>
      <c r="S1944" s="4" t="s">
        <v>34</v>
      </c>
      <c r="T1944" s="4" t="s">
        <v>35</v>
      </c>
      <c r="U1944" s="4">
        <v>4</v>
      </c>
      <c r="V1944" s="4">
        <v>4</v>
      </c>
    </row>
    <row r="1945" spans="1:22" x14ac:dyDescent="0.25">
      <c r="A1945" s="3" t="s">
        <v>15408</v>
      </c>
      <c r="B1945" s="3" t="s">
        <v>15409</v>
      </c>
      <c r="C1945" s="4" t="str">
        <f>_xlfn.XLOOKUP(A1945,'[1]PEB-ST'!A:A,'[1]PEB-ST'!S:S)</f>
        <v>cytosol,mitochondrion</v>
      </c>
      <c r="D1945" s="4" t="s">
        <v>15410</v>
      </c>
      <c r="E1945" s="5" t="s">
        <v>15411</v>
      </c>
      <c r="F1945" s="4" t="s">
        <v>2476</v>
      </c>
      <c r="G1945" s="4" t="s">
        <v>15412</v>
      </c>
      <c r="H1945" s="5" t="s">
        <v>15413</v>
      </c>
      <c r="I1945" s="4" t="s">
        <v>15414</v>
      </c>
      <c r="J1945" s="4" t="s">
        <v>15415</v>
      </c>
      <c r="K1945" s="4" t="s">
        <v>15416</v>
      </c>
      <c r="L1945" s="6">
        <v>-0.91929206938442121</v>
      </c>
      <c r="M1945" s="7" t="s">
        <v>33</v>
      </c>
      <c r="N1945" s="6">
        <v>-1.7834826583035621</v>
      </c>
      <c r="O1945" s="8">
        <v>2.9356299893391499E-2</v>
      </c>
      <c r="P1945" s="4">
        <v>8.4968000000000004</v>
      </c>
      <c r="Q1945" s="8">
        <v>1.7767999999999999E-2</v>
      </c>
      <c r="R1945" s="4" t="s">
        <v>34</v>
      </c>
      <c r="S1945" s="4" t="s">
        <v>34</v>
      </c>
      <c r="T1945" s="4" t="s">
        <v>35</v>
      </c>
      <c r="U1945" s="4">
        <v>2</v>
      </c>
      <c r="V1945" s="4">
        <v>2</v>
      </c>
    </row>
    <row r="1946" spans="1:22" x14ac:dyDescent="0.25">
      <c r="A1946" s="3" t="s">
        <v>15417</v>
      </c>
      <c r="B1946" s="3" t="s">
        <v>15418</v>
      </c>
      <c r="C1946" s="4" t="str">
        <f>_xlfn.XLOOKUP(A1946,'[1]PEB-ST'!A:A,'[1]PEB-ST'!S:S)</f>
        <v>nucleus</v>
      </c>
      <c r="D1946" s="4" t="s">
        <v>15419</v>
      </c>
      <c r="E1946" s="5" t="s">
        <v>6721</v>
      </c>
      <c r="F1946" s="4" t="s">
        <v>2576</v>
      </c>
      <c r="G1946" s="4" t="s">
        <v>15420</v>
      </c>
      <c r="H1946" s="5" t="s">
        <v>15421</v>
      </c>
      <c r="I1946" s="4" t="s">
        <v>15422</v>
      </c>
      <c r="J1946" s="4" t="s">
        <v>15423</v>
      </c>
      <c r="K1946" s="4" t="s">
        <v>15424</v>
      </c>
      <c r="L1946" s="6">
        <v>-0.48084941104685935</v>
      </c>
      <c r="M1946" s="7" t="s">
        <v>33</v>
      </c>
      <c r="N1946" s="6">
        <v>-1.122484970292432</v>
      </c>
      <c r="O1946" s="7" t="s">
        <v>33</v>
      </c>
      <c r="P1946" s="4" t="s">
        <v>33</v>
      </c>
      <c r="Q1946" s="4" t="s">
        <v>33</v>
      </c>
      <c r="R1946" s="4" t="s">
        <v>35</v>
      </c>
      <c r="S1946" s="4" t="s">
        <v>35</v>
      </c>
      <c r="T1946" s="4" t="s">
        <v>35</v>
      </c>
      <c r="U1946" s="4">
        <v>5</v>
      </c>
      <c r="V1946" s="4">
        <v>3</v>
      </c>
    </row>
    <row r="1947" spans="1:22" x14ac:dyDescent="0.25">
      <c r="A1947" s="3" t="s">
        <v>15425</v>
      </c>
      <c r="B1947" s="3" t="s">
        <v>15426</v>
      </c>
      <c r="C1947" s="4" t="str">
        <f>_xlfn.XLOOKUP(A1947,'[1]PEB-ST'!A:A,'[1]PEB-ST'!S:S)</f>
        <v>cytosol</v>
      </c>
      <c r="D1947" s="4" t="s">
        <v>7492</v>
      </c>
      <c r="E1947" s="5" t="s">
        <v>7493</v>
      </c>
      <c r="F1947" s="4" t="s">
        <v>2576</v>
      </c>
      <c r="G1947" s="4" t="s">
        <v>7494</v>
      </c>
      <c r="H1947" s="5" t="s">
        <v>7495</v>
      </c>
      <c r="I1947" s="4" t="s">
        <v>15427</v>
      </c>
      <c r="J1947" s="4" t="s">
        <v>15428</v>
      </c>
      <c r="K1947" s="4" t="s">
        <v>15429</v>
      </c>
      <c r="L1947" s="6">
        <v>-0.71071297373374953</v>
      </c>
      <c r="M1947" s="7" t="s">
        <v>33</v>
      </c>
      <c r="N1947" s="6">
        <v>-0.7333572906824054</v>
      </c>
      <c r="O1947" s="7" t="s">
        <v>33</v>
      </c>
      <c r="P1947" s="4" t="s">
        <v>33</v>
      </c>
      <c r="Q1947" s="4" t="s">
        <v>33</v>
      </c>
      <c r="R1947" s="4" t="s">
        <v>35</v>
      </c>
      <c r="S1947" s="4" t="s">
        <v>35</v>
      </c>
      <c r="T1947" s="4" t="s">
        <v>35</v>
      </c>
      <c r="U1947" s="4">
        <v>3</v>
      </c>
      <c r="V1947" s="4">
        <v>2</v>
      </c>
    </row>
    <row r="1948" spans="1:22" x14ac:dyDescent="0.25">
      <c r="A1948" s="3" t="s">
        <v>15430</v>
      </c>
      <c r="B1948" s="3" t="s">
        <v>15431</v>
      </c>
      <c r="C1948" s="4" t="str">
        <f>_xlfn.XLOOKUP(A1948,'[1]PEB-ST'!A:A,'[1]PEB-ST'!S:S)</f>
        <v>cytosol</v>
      </c>
      <c r="D1948" s="4" t="s">
        <v>7474</v>
      </c>
      <c r="E1948" s="5" t="s">
        <v>7475</v>
      </c>
      <c r="F1948" s="4" t="s">
        <v>2576</v>
      </c>
      <c r="G1948" s="4" t="s">
        <v>7476</v>
      </c>
      <c r="H1948" s="5" t="s">
        <v>7477</v>
      </c>
      <c r="I1948" s="4" t="s">
        <v>15432</v>
      </c>
      <c r="J1948" s="4" t="s">
        <v>15433</v>
      </c>
      <c r="K1948" s="4" t="s">
        <v>15434</v>
      </c>
      <c r="L1948" s="6">
        <v>-0.41019224329737902</v>
      </c>
      <c r="M1948" s="7" t="s">
        <v>33</v>
      </c>
      <c r="N1948" s="6">
        <v>-2.2092778359918102</v>
      </c>
      <c r="O1948" s="8">
        <v>8.5440302066532199E-3</v>
      </c>
      <c r="P1948" s="4">
        <v>10.657999999999999</v>
      </c>
      <c r="Q1948" s="8">
        <v>1.0599000000000001E-2</v>
      </c>
      <c r="R1948" s="4" t="s">
        <v>34</v>
      </c>
      <c r="S1948" s="4" t="s">
        <v>34</v>
      </c>
      <c r="T1948" s="4" t="s">
        <v>35</v>
      </c>
      <c r="U1948" s="4">
        <v>5</v>
      </c>
      <c r="V1948" s="4">
        <v>2</v>
      </c>
    </row>
    <row r="1949" spans="1:22" x14ac:dyDescent="0.25">
      <c r="A1949" s="3" t="s">
        <v>15435</v>
      </c>
      <c r="B1949" s="3" t="s">
        <v>15436</v>
      </c>
      <c r="C1949" s="4" t="str">
        <f>_xlfn.XLOOKUP(A1949,'[1]PEB-ST'!A:A,'[1]PEB-ST'!S:S)</f>
        <v>plastid</v>
      </c>
      <c r="D1949" s="4" t="s">
        <v>15437</v>
      </c>
      <c r="E1949" s="5" t="s">
        <v>15438</v>
      </c>
      <c r="F1949" s="4" t="s">
        <v>2557</v>
      </c>
      <c r="G1949" s="4" t="s">
        <v>7352</v>
      </c>
      <c r="H1949" s="5" t="s">
        <v>7353</v>
      </c>
      <c r="I1949" s="4" t="s">
        <v>15439</v>
      </c>
      <c r="J1949" s="4" t="s">
        <v>15440</v>
      </c>
      <c r="K1949" s="4" t="s">
        <v>15441</v>
      </c>
      <c r="L1949" s="6">
        <v>-0.42125311532073928</v>
      </c>
      <c r="M1949" s="7" t="s">
        <v>33</v>
      </c>
      <c r="N1949" s="6">
        <v>0.24289486905252908</v>
      </c>
      <c r="O1949" s="7" t="s">
        <v>33</v>
      </c>
      <c r="P1949" s="4" t="s">
        <v>33</v>
      </c>
      <c r="Q1949" s="4" t="s">
        <v>33</v>
      </c>
      <c r="R1949" s="4" t="s">
        <v>35</v>
      </c>
      <c r="S1949" s="4" t="s">
        <v>35</v>
      </c>
      <c r="T1949" s="4" t="s">
        <v>35</v>
      </c>
      <c r="U1949" s="4">
        <v>8</v>
      </c>
      <c r="V1949" s="4">
        <v>6</v>
      </c>
    </row>
    <row r="1950" spans="1:22" x14ac:dyDescent="0.25">
      <c r="A1950" s="3" t="s">
        <v>15442</v>
      </c>
      <c r="B1950" s="3" t="s">
        <v>15443</v>
      </c>
      <c r="C1950" s="4" t="str">
        <f>_xlfn.XLOOKUP(A1950,'[1]PEB-ST'!A:A,'[1]PEB-ST'!S:S)</f>
        <v>plastid</v>
      </c>
      <c r="D1950" s="4" t="s">
        <v>15444</v>
      </c>
      <c r="E1950" s="5" t="s">
        <v>1155</v>
      </c>
      <c r="F1950" s="4" t="s">
        <v>2476</v>
      </c>
      <c r="G1950" s="4" t="e">
        <v>#N/A</v>
      </c>
      <c r="H1950" s="5"/>
      <c r="I1950" s="4" t="s">
        <v>15445</v>
      </c>
      <c r="J1950" s="4" t="s">
        <v>15446</v>
      </c>
      <c r="K1950" s="4" t="s">
        <v>15447</v>
      </c>
      <c r="L1950" s="6">
        <v>-1.3855811045672197</v>
      </c>
      <c r="M1950" s="7" t="s">
        <v>33</v>
      </c>
      <c r="N1950" s="6">
        <v>-2.9880751449997818</v>
      </c>
      <c r="O1950" s="8">
        <v>1.5904469574370701E-2</v>
      </c>
      <c r="P1950" s="4">
        <v>7.8125999999999998</v>
      </c>
      <c r="Q1950" s="8">
        <v>2.1357999999999999E-2</v>
      </c>
      <c r="R1950" s="4" t="s">
        <v>34</v>
      </c>
      <c r="S1950" s="4" t="s">
        <v>34</v>
      </c>
      <c r="T1950" s="4" t="s">
        <v>35</v>
      </c>
      <c r="U1950" s="4">
        <v>1</v>
      </c>
      <c r="V1950" s="4">
        <v>1</v>
      </c>
    </row>
    <row r="1951" spans="1:22" x14ac:dyDescent="0.25">
      <c r="A1951" s="3" t="s">
        <v>15448</v>
      </c>
      <c r="B1951" s="3" t="s">
        <v>15449</v>
      </c>
      <c r="C1951" s="4" t="str">
        <f>_xlfn.XLOOKUP(A1951,'[1]PEB-ST'!A:A,'[1]PEB-ST'!S:S)</f>
        <v>cytosol</v>
      </c>
      <c r="D1951" s="4" t="s">
        <v>15450</v>
      </c>
      <c r="E1951" s="5" t="s">
        <v>7009</v>
      </c>
      <c r="F1951" s="4" t="s">
        <v>2538</v>
      </c>
      <c r="G1951" s="4" t="s">
        <v>15451</v>
      </c>
      <c r="H1951" s="5" t="s">
        <v>15452</v>
      </c>
      <c r="I1951" s="4" t="s">
        <v>15453</v>
      </c>
      <c r="J1951" s="4" t="s">
        <v>15454</v>
      </c>
      <c r="K1951" s="4" t="s">
        <v>15455</v>
      </c>
      <c r="L1951" s="6">
        <v>-1.1085286275249993</v>
      </c>
      <c r="M1951" s="9">
        <v>1.1382822758620599E-2</v>
      </c>
      <c r="N1951" s="6">
        <v>-1.9479820161369283</v>
      </c>
      <c r="O1951" s="8">
        <v>5.7520131087231297E-3</v>
      </c>
      <c r="P1951" s="4">
        <v>33.103000000000002</v>
      </c>
      <c r="Q1951" s="8">
        <v>5.7377999999999997E-4</v>
      </c>
      <c r="R1951" s="4" t="s">
        <v>34</v>
      </c>
      <c r="S1951" s="4" t="s">
        <v>35</v>
      </c>
      <c r="T1951" s="4" t="s">
        <v>35</v>
      </c>
      <c r="U1951" s="4">
        <v>3</v>
      </c>
      <c r="V1951" s="4">
        <v>1</v>
      </c>
    </row>
    <row r="1952" spans="1:22" x14ac:dyDescent="0.25">
      <c r="A1952" s="3" t="s">
        <v>15456</v>
      </c>
      <c r="B1952" s="3" t="s">
        <v>15457</v>
      </c>
      <c r="C1952" s="4" t="str">
        <f>_xlfn.XLOOKUP(A1952,'[1]PEB-ST'!A:A,'[1]PEB-ST'!S:S)</f>
        <v>plastid</v>
      </c>
      <c r="D1952" s="4" t="s">
        <v>15458</v>
      </c>
      <c r="E1952" s="5" t="s">
        <v>15459</v>
      </c>
      <c r="F1952" s="4" t="s">
        <v>2476</v>
      </c>
      <c r="G1952" s="4" t="s">
        <v>15460</v>
      </c>
      <c r="H1952" s="5" t="s">
        <v>15461</v>
      </c>
      <c r="I1952" s="4" t="s">
        <v>15462</v>
      </c>
      <c r="J1952" s="4" t="s">
        <v>15463</v>
      </c>
      <c r="K1952" s="4" t="s">
        <v>15464</v>
      </c>
      <c r="L1952" s="6">
        <v>-0.1584963061019963</v>
      </c>
      <c r="M1952" s="7" t="s">
        <v>33</v>
      </c>
      <c r="N1952" s="6">
        <v>-1.5558934397101656</v>
      </c>
      <c r="O1952" s="8">
        <v>4.2929186871203603E-2</v>
      </c>
      <c r="P1952" s="4" t="s">
        <v>33</v>
      </c>
      <c r="Q1952" s="4" t="s">
        <v>33</v>
      </c>
      <c r="R1952" s="4" t="s">
        <v>35</v>
      </c>
      <c r="S1952" s="4" t="s">
        <v>35</v>
      </c>
      <c r="T1952" s="4" t="s">
        <v>35</v>
      </c>
      <c r="U1952" s="4">
        <v>25</v>
      </c>
      <c r="V1952" s="4">
        <v>25</v>
      </c>
    </row>
    <row r="1953" spans="1:22" x14ac:dyDescent="0.25">
      <c r="A1953" s="3" t="s">
        <v>15465</v>
      </c>
      <c r="B1953" s="3" t="s">
        <v>15466</v>
      </c>
      <c r="C1953" s="4" t="str">
        <f>_xlfn.XLOOKUP(A1953,'[1]PEB-ST'!A:A,'[1]PEB-ST'!S:S)</f>
        <v>cytosol</v>
      </c>
      <c r="D1953" s="4" t="s">
        <v>15467</v>
      </c>
      <c r="E1953" s="5" t="s">
        <v>15468</v>
      </c>
      <c r="F1953" s="4" t="s">
        <v>2476</v>
      </c>
      <c r="G1953" s="4" t="s">
        <v>15469</v>
      </c>
      <c r="H1953" s="5" t="s">
        <v>15470</v>
      </c>
      <c r="I1953" s="4" t="s">
        <v>15471</v>
      </c>
      <c r="J1953" s="4" t="s">
        <v>15472</v>
      </c>
      <c r="K1953" s="4" t="s">
        <v>15473</v>
      </c>
      <c r="L1953" s="6">
        <v>-3.289938082441575E-2</v>
      </c>
      <c r="M1953" s="7" t="s">
        <v>33</v>
      </c>
      <c r="N1953" s="6">
        <v>-0.6989215932448225</v>
      </c>
      <c r="O1953" s="7" t="s">
        <v>33</v>
      </c>
      <c r="P1953" s="4" t="s">
        <v>33</v>
      </c>
      <c r="Q1953" s="4" t="s">
        <v>33</v>
      </c>
      <c r="R1953" s="4" t="s">
        <v>35</v>
      </c>
      <c r="S1953" s="4" t="s">
        <v>35</v>
      </c>
      <c r="T1953" s="4" t="s">
        <v>35</v>
      </c>
      <c r="U1953" s="4">
        <v>22</v>
      </c>
      <c r="V1953" s="4">
        <v>21</v>
      </c>
    </row>
    <row r="1954" spans="1:22" x14ac:dyDescent="0.25">
      <c r="A1954" s="3" t="s">
        <v>15474</v>
      </c>
      <c r="B1954" s="3" t="s">
        <v>15475</v>
      </c>
      <c r="C1954" s="4" t="str">
        <f>_xlfn.XLOOKUP(A1954,'[1]PEB-ST'!A:A,'[1]PEB-ST'!S:S)</f>
        <v>cytosol</v>
      </c>
      <c r="D1954" s="4" t="s">
        <v>15476</v>
      </c>
      <c r="E1954" s="5" t="s">
        <v>6877</v>
      </c>
      <c r="F1954" s="4" t="s">
        <v>2595</v>
      </c>
      <c r="G1954" s="4" t="s">
        <v>9932</v>
      </c>
      <c r="H1954" s="5" t="s">
        <v>9933</v>
      </c>
      <c r="I1954" s="4" t="s">
        <v>15477</v>
      </c>
      <c r="J1954" s="4" t="s">
        <v>15478</v>
      </c>
      <c r="K1954" s="4" t="s">
        <v>15479</v>
      </c>
      <c r="L1954" s="6">
        <v>1.0253829582419094</v>
      </c>
      <c r="M1954" s="9">
        <v>1.8889469198312199E-2</v>
      </c>
      <c r="N1954" s="6">
        <v>0.13208784987920771</v>
      </c>
      <c r="O1954" s="7" t="s">
        <v>33</v>
      </c>
      <c r="P1954" s="4" t="s">
        <v>33</v>
      </c>
      <c r="Q1954" s="4" t="s">
        <v>33</v>
      </c>
      <c r="R1954" s="4" t="s">
        <v>35</v>
      </c>
      <c r="S1954" s="4" t="s">
        <v>35</v>
      </c>
      <c r="T1954" s="4" t="s">
        <v>35</v>
      </c>
      <c r="U1954" s="4">
        <v>3</v>
      </c>
      <c r="V1954" s="4">
        <v>1</v>
      </c>
    </row>
    <row r="1955" spans="1:22" x14ac:dyDescent="0.25">
      <c r="A1955" s="3" t="s">
        <v>15480</v>
      </c>
      <c r="B1955" s="3" t="s">
        <v>15481</v>
      </c>
      <c r="C1955" s="4" t="str">
        <f>_xlfn.XLOOKUP(A1955,'[1]PEB-ST'!A:A,'[1]PEB-ST'!S:S)</f>
        <v>mitochondrion</v>
      </c>
      <c r="D1955" s="4" t="s">
        <v>15482</v>
      </c>
      <c r="E1955" s="5" t="s">
        <v>15483</v>
      </c>
      <c r="F1955" s="4" t="s">
        <v>2557</v>
      </c>
      <c r="G1955" s="4" t="s">
        <v>15484</v>
      </c>
      <c r="H1955" s="5" t="s">
        <v>15485</v>
      </c>
      <c r="I1955" s="4" t="s">
        <v>15486</v>
      </c>
      <c r="J1955" s="4" t="s">
        <v>15487</v>
      </c>
      <c r="K1955" s="4" t="s">
        <v>15488</v>
      </c>
      <c r="L1955" s="6">
        <v>0.39977890533019472</v>
      </c>
      <c r="M1955" s="9">
        <v>3.1640260759493603E-2</v>
      </c>
      <c r="N1955" s="6">
        <v>0.66536845190751037</v>
      </c>
      <c r="O1955" s="8">
        <v>3.3372907536100997E-2</v>
      </c>
      <c r="P1955" s="4" t="s">
        <v>33</v>
      </c>
      <c r="Q1955" s="4" t="s">
        <v>33</v>
      </c>
      <c r="R1955" s="4" t="s">
        <v>35</v>
      </c>
      <c r="S1955" s="4" t="s">
        <v>35</v>
      </c>
      <c r="T1955" s="4" t="s">
        <v>35</v>
      </c>
      <c r="U1955" s="4">
        <v>6</v>
      </c>
      <c r="V1955" s="4">
        <v>6</v>
      </c>
    </row>
    <row r="1956" spans="1:22" x14ac:dyDescent="0.25">
      <c r="A1956" s="3" t="s">
        <v>15489</v>
      </c>
      <c r="B1956" s="3" t="s">
        <v>15490</v>
      </c>
      <c r="C1956" s="4" t="str">
        <f>_xlfn.XLOOKUP(A1956,'[1]PEB-ST'!A:A,'[1]PEB-ST'!S:S)</f>
        <v>cytosol,endoplasmic reticulum</v>
      </c>
      <c r="D1956" s="4" t="s">
        <v>15491</v>
      </c>
      <c r="E1956" s="5" t="s">
        <v>15492</v>
      </c>
      <c r="F1956" s="4" t="s">
        <v>2538</v>
      </c>
      <c r="G1956" s="4" t="s">
        <v>15493</v>
      </c>
      <c r="H1956" s="5" t="s">
        <v>15494</v>
      </c>
      <c r="I1956" s="4" t="s">
        <v>15495</v>
      </c>
      <c r="J1956" s="4" t="s">
        <v>15496</v>
      </c>
      <c r="K1956" s="4" t="s">
        <v>15497</v>
      </c>
      <c r="L1956" s="6">
        <v>-0.12166028812528468</v>
      </c>
      <c r="M1956" s="7" t="s">
        <v>33</v>
      </c>
      <c r="N1956" s="6">
        <v>-1.0422441602706678</v>
      </c>
      <c r="O1956" s="7" t="s">
        <v>33</v>
      </c>
      <c r="P1956" s="4" t="s">
        <v>33</v>
      </c>
      <c r="Q1956" s="4" t="s">
        <v>33</v>
      </c>
      <c r="R1956" s="4" t="s">
        <v>35</v>
      </c>
      <c r="S1956" s="4" t="s">
        <v>35</v>
      </c>
      <c r="T1956" s="4" t="s">
        <v>35</v>
      </c>
      <c r="U1956" s="4">
        <v>5</v>
      </c>
      <c r="V1956" s="4">
        <v>5</v>
      </c>
    </row>
    <row r="1957" spans="1:22" x14ac:dyDescent="0.25">
      <c r="A1957" s="3" t="s">
        <v>15498</v>
      </c>
      <c r="B1957" s="3" t="s">
        <v>15499</v>
      </c>
      <c r="C1957" s="4" t="str">
        <f>_xlfn.XLOOKUP(A1957,'[1]PEB-ST'!A:A,'[1]PEB-ST'!S:S)</f>
        <v>nucleus</v>
      </c>
      <c r="D1957" s="4" t="s">
        <v>15500</v>
      </c>
      <c r="E1957" s="5" t="s">
        <v>15501</v>
      </c>
      <c r="F1957" s="4" t="s">
        <v>2605</v>
      </c>
      <c r="G1957" s="4" t="s">
        <v>15502</v>
      </c>
      <c r="H1957" s="5" t="s">
        <v>15503</v>
      </c>
      <c r="I1957" s="4" t="s">
        <v>15504</v>
      </c>
      <c r="J1957" s="4" t="s">
        <v>15505</v>
      </c>
      <c r="K1957" s="4" t="s">
        <v>15506</v>
      </c>
      <c r="L1957" s="6">
        <v>-1.3763597886523222</v>
      </c>
      <c r="M1957" s="9">
        <v>1.39718333333333E-2</v>
      </c>
      <c r="N1957" s="6">
        <v>-2.6177100523262031</v>
      </c>
      <c r="O1957" s="8">
        <v>2.7578825170940101E-3</v>
      </c>
      <c r="P1957" s="4">
        <v>42.183</v>
      </c>
      <c r="Q1957" s="8">
        <v>2.9270000000000001E-4</v>
      </c>
      <c r="R1957" s="4" t="s">
        <v>34</v>
      </c>
      <c r="S1957" s="4" t="s">
        <v>35</v>
      </c>
      <c r="T1957" s="4" t="s">
        <v>35</v>
      </c>
      <c r="U1957" s="4">
        <v>4</v>
      </c>
      <c r="V1957" s="4">
        <v>4</v>
      </c>
    </row>
    <row r="1958" spans="1:22" x14ac:dyDescent="0.25">
      <c r="A1958" s="3" t="s">
        <v>15507</v>
      </c>
      <c r="B1958" s="3" t="s">
        <v>15508</v>
      </c>
      <c r="C1958" s="4" t="str">
        <f>_xlfn.XLOOKUP(A1958,'[1]PEB-ST'!A:A,'[1]PEB-ST'!S:S)</f>
        <v>plastid</v>
      </c>
      <c r="D1958" s="4" t="s">
        <v>15509</v>
      </c>
      <c r="E1958" s="5" t="s">
        <v>12081</v>
      </c>
      <c r="F1958" s="4" t="s">
        <v>2538</v>
      </c>
      <c r="G1958" s="4" t="s">
        <v>15510</v>
      </c>
      <c r="H1958" s="5" t="s">
        <v>15511</v>
      </c>
      <c r="I1958" s="4" t="s">
        <v>15512</v>
      </c>
      <c r="J1958" s="4" t="s">
        <v>15513</v>
      </c>
      <c r="K1958" s="4" t="s">
        <v>15514</v>
      </c>
      <c r="L1958" s="6">
        <v>-1.1875310928800136</v>
      </c>
      <c r="M1958" s="9">
        <v>2.0766426217228399E-2</v>
      </c>
      <c r="N1958" s="6">
        <v>-1.6282389811289206</v>
      </c>
      <c r="O1958" s="8">
        <v>1.1069644709251101E-2</v>
      </c>
      <c r="P1958" s="4">
        <v>20.155999999999999</v>
      </c>
      <c r="Q1958" s="8">
        <v>2.1746000000000001E-3</v>
      </c>
      <c r="R1958" s="4" t="s">
        <v>34</v>
      </c>
      <c r="S1958" s="4" t="s">
        <v>35</v>
      </c>
      <c r="T1958" s="4" t="s">
        <v>35</v>
      </c>
      <c r="U1958" s="4">
        <v>20</v>
      </c>
      <c r="V1958" s="4">
        <v>20</v>
      </c>
    </row>
    <row r="1959" spans="1:22" x14ac:dyDescent="0.25">
      <c r="A1959" s="3" t="s">
        <v>15515</v>
      </c>
      <c r="B1959" s="3" t="s">
        <v>15516</v>
      </c>
      <c r="C1959" s="4" t="str">
        <f>_xlfn.XLOOKUP(A1959,'[1]PEB-ST'!A:A,'[1]PEB-ST'!S:S)</f>
        <v>cytosol</v>
      </c>
      <c r="D1959" s="4" t="s">
        <v>15517</v>
      </c>
      <c r="E1959" s="5" t="s">
        <v>15518</v>
      </c>
      <c r="F1959" s="4" t="s">
        <v>2466</v>
      </c>
      <c r="G1959" s="4" t="s">
        <v>15519</v>
      </c>
      <c r="H1959" s="5" t="s">
        <v>15520</v>
      </c>
      <c r="I1959" s="4" t="s">
        <v>15521</v>
      </c>
      <c r="J1959" s="4" t="s">
        <v>15522</v>
      </c>
      <c r="K1959" s="4" t="s">
        <v>15523</v>
      </c>
      <c r="L1959" s="6">
        <v>-0.29048921358720009</v>
      </c>
      <c r="M1959" s="7" t="s">
        <v>33</v>
      </c>
      <c r="N1959" s="6">
        <v>6.9919033072411554E-2</v>
      </c>
      <c r="O1959" s="7" t="s">
        <v>33</v>
      </c>
      <c r="P1959" s="4" t="s">
        <v>33</v>
      </c>
      <c r="Q1959" s="4" t="s">
        <v>33</v>
      </c>
      <c r="R1959" s="4" t="s">
        <v>35</v>
      </c>
      <c r="S1959" s="4" t="s">
        <v>35</v>
      </c>
      <c r="T1959" s="4" t="s">
        <v>35</v>
      </c>
      <c r="U1959" s="4">
        <v>2</v>
      </c>
      <c r="V1959" s="4">
        <v>1</v>
      </c>
    </row>
    <row r="1960" spans="1:22" x14ac:dyDescent="0.25">
      <c r="A1960" s="3" t="s">
        <v>15524</v>
      </c>
      <c r="B1960" s="3" t="s">
        <v>15525</v>
      </c>
      <c r="C1960" s="4" t="str">
        <f>_xlfn.XLOOKUP(A1960,'[1]PEB-ST'!A:A,'[1]PEB-ST'!S:S)</f>
        <v>mitochondrion</v>
      </c>
      <c r="D1960" s="4" t="s">
        <v>15526</v>
      </c>
      <c r="E1960" s="5" t="s">
        <v>2838</v>
      </c>
      <c r="F1960" s="4" t="s">
        <v>2538</v>
      </c>
      <c r="G1960" s="4" t="s">
        <v>9653</v>
      </c>
      <c r="H1960" s="5" t="s">
        <v>9654</v>
      </c>
      <c r="I1960" s="4" t="s">
        <v>15527</v>
      </c>
      <c r="J1960" s="4" t="s">
        <v>15528</v>
      </c>
      <c r="K1960" s="4" t="s">
        <v>15529</v>
      </c>
      <c r="L1960" s="6">
        <v>-1.7097978170964039</v>
      </c>
      <c r="M1960" s="9">
        <v>1.5766425000000001E-2</v>
      </c>
      <c r="N1960" s="6">
        <v>-3.2457135620275746</v>
      </c>
      <c r="O1960" s="8">
        <v>4.6995576278735596E-3</v>
      </c>
      <c r="P1960" s="4">
        <v>35.338000000000001</v>
      </c>
      <c r="Q1960" s="8">
        <v>4.7915000000000002E-4</v>
      </c>
      <c r="R1960" s="4" t="s">
        <v>34</v>
      </c>
      <c r="S1960" s="4" t="s">
        <v>35</v>
      </c>
      <c r="T1960" s="4" t="s">
        <v>35</v>
      </c>
      <c r="U1960" s="4">
        <v>2</v>
      </c>
      <c r="V1960" s="4">
        <v>2</v>
      </c>
    </row>
    <row r="1961" spans="1:22" x14ac:dyDescent="0.25">
      <c r="A1961" s="3" t="s">
        <v>15530</v>
      </c>
      <c r="B1961" s="3" t="s">
        <v>15531</v>
      </c>
      <c r="C1961" s="4" t="str">
        <f>_xlfn.XLOOKUP(A1961,'[1]PEB-ST'!A:A,'[1]PEB-ST'!S:S)</f>
        <v>nucleus</v>
      </c>
      <c r="D1961" s="4" t="s">
        <v>15532</v>
      </c>
      <c r="E1961" s="5" t="s">
        <v>6721</v>
      </c>
      <c r="F1961" s="4" t="s">
        <v>2576</v>
      </c>
      <c r="G1961" s="4" t="s">
        <v>15533</v>
      </c>
      <c r="H1961" s="5" t="s">
        <v>15534</v>
      </c>
      <c r="I1961" s="4" t="s">
        <v>15535</v>
      </c>
      <c r="J1961" s="4" t="s">
        <v>15536</v>
      </c>
      <c r="K1961" s="4" t="s">
        <v>15537</v>
      </c>
      <c r="L1961" s="6">
        <v>0.53988419745463423</v>
      </c>
      <c r="M1961" s="9">
        <v>2.8200885959885302E-2</v>
      </c>
      <c r="N1961" s="6">
        <v>2.3371642731156816</v>
      </c>
      <c r="O1961" s="7" t="s">
        <v>33</v>
      </c>
      <c r="P1961" s="4" t="s">
        <v>33</v>
      </c>
      <c r="Q1961" s="4" t="s">
        <v>33</v>
      </c>
      <c r="R1961" s="4" t="s">
        <v>35</v>
      </c>
      <c r="S1961" s="4" t="s">
        <v>35</v>
      </c>
      <c r="T1961" s="4" t="s">
        <v>35</v>
      </c>
      <c r="U1961" s="4">
        <v>2</v>
      </c>
      <c r="V1961" s="4">
        <v>2</v>
      </c>
    </row>
    <row r="1962" spans="1:22" x14ac:dyDescent="0.25">
      <c r="A1962" s="3" t="s">
        <v>15538</v>
      </c>
      <c r="B1962" s="3" t="s">
        <v>15539</v>
      </c>
      <c r="C1962" s="4" t="str">
        <f>_xlfn.XLOOKUP(A1962,'[1]PEB-ST'!A:A,'[1]PEB-ST'!S:S)</f>
        <v>cytosol,plastid</v>
      </c>
      <c r="D1962" s="4" t="s">
        <v>15540</v>
      </c>
      <c r="E1962" s="5" t="s">
        <v>15541</v>
      </c>
      <c r="F1962" s="4" t="s">
        <v>2538</v>
      </c>
      <c r="G1962" s="4" t="s">
        <v>15542</v>
      </c>
      <c r="H1962" s="5" t="s">
        <v>15543</v>
      </c>
      <c r="I1962" s="4" t="s">
        <v>15544</v>
      </c>
      <c r="J1962" s="4" t="s">
        <v>15545</v>
      </c>
      <c r="K1962" s="4" t="s">
        <v>15546</v>
      </c>
      <c r="L1962" s="6">
        <v>-1.6671129079043678</v>
      </c>
      <c r="M1962" s="9">
        <v>1.69452954773869E-2</v>
      </c>
      <c r="N1962" s="6">
        <v>-4.0418406679646983</v>
      </c>
      <c r="O1962" s="8">
        <v>4.1845109700315401E-3</v>
      </c>
      <c r="P1962" s="4">
        <v>38.844000000000001</v>
      </c>
      <c r="Q1962" s="8">
        <v>3.6852E-4</v>
      </c>
      <c r="R1962" s="4" t="s">
        <v>34</v>
      </c>
      <c r="S1962" s="4" t="s">
        <v>35</v>
      </c>
      <c r="T1962" s="4" t="s">
        <v>35</v>
      </c>
      <c r="U1962" s="4">
        <v>3</v>
      </c>
      <c r="V1962" s="4">
        <v>3</v>
      </c>
    </row>
    <row r="1963" spans="1:22" x14ac:dyDescent="0.25">
      <c r="A1963" s="3" t="s">
        <v>15547</v>
      </c>
      <c r="B1963" s="3" t="s">
        <v>15548</v>
      </c>
      <c r="C1963" s="4" t="str">
        <f>_xlfn.XLOOKUP(A1963,'[1]PEB-ST'!A:A,'[1]PEB-ST'!S:S)</f>
        <v>cytosol</v>
      </c>
      <c r="D1963" s="4" t="s">
        <v>6756</v>
      </c>
      <c r="E1963" s="5" t="s">
        <v>6757</v>
      </c>
      <c r="F1963" s="4" t="s">
        <v>2557</v>
      </c>
      <c r="G1963" s="4" t="s">
        <v>6758</v>
      </c>
      <c r="H1963" s="5" t="s">
        <v>6759</v>
      </c>
      <c r="I1963" s="4" t="s">
        <v>15549</v>
      </c>
      <c r="J1963" s="4" t="s">
        <v>15550</v>
      </c>
      <c r="K1963" s="4" t="s">
        <v>15551</v>
      </c>
      <c r="L1963" s="6">
        <v>-3.2237609113842533E-2</v>
      </c>
      <c r="M1963" s="7" t="s">
        <v>33</v>
      </c>
      <c r="N1963" s="6">
        <v>-1.1839715803642612</v>
      </c>
      <c r="O1963" s="8">
        <v>3.8635571316155103E-2</v>
      </c>
      <c r="P1963" s="4" t="s">
        <v>33</v>
      </c>
      <c r="Q1963" s="4" t="s">
        <v>33</v>
      </c>
      <c r="R1963" s="4" t="s">
        <v>35</v>
      </c>
      <c r="S1963" s="4" t="s">
        <v>35</v>
      </c>
      <c r="T1963" s="4" t="s">
        <v>35</v>
      </c>
      <c r="U1963" s="4">
        <v>7</v>
      </c>
      <c r="V1963" s="4">
        <v>6</v>
      </c>
    </row>
    <row r="1964" spans="1:22" x14ac:dyDescent="0.25">
      <c r="A1964" s="3" t="s">
        <v>15552</v>
      </c>
      <c r="B1964" s="3" t="s">
        <v>15553</v>
      </c>
      <c r="C1964" s="4" t="str">
        <f>_xlfn.XLOOKUP(A1964,'[1]PEB-ST'!A:A,'[1]PEB-ST'!S:S)</f>
        <v>cytosol</v>
      </c>
      <c r="D1964" s="4" t="s">
        <v>14411</v>
      </c>
      <c r="E1964" s="5" t="s">
        <v>14412</v>
      </c>
      <c r="F1964" s="4" t="s">
        <v>2538</v>
      </c>
      <c r="G1964" s="4" t="s">
        <v>15554</v>
      </c>
      <c r="H1964" s="5" t="s">
        <v>15555</v>
      </c>
      <c r="I1964" s="4" t="s">
        <v>15556</v>
      </c>
      <c r="J1964" s="4" t="s">
        <v>15557</v>
      </c>
      <c r="K1964" s="4" t="s">
        <v>15558</v>
      </c>
      <c r="L1964" s="6">
        <v>-0.43601902237293055</v>
      </c>
      <c r="M1964" s="7" t="s">
        <v>33</v>
      </c>
      <c r="N1964" s="6">
        <v>-2.1758907559348173</v>
      </c>
      <c r="O1964" s="8">
        <v>1.07920970578291E-2</v>
      </c>
      <c r="P1964" s="4">
        <v>12.760999999999999</v>
      </c>
      <c r="Q1964" s="8">
        <v>6.8960000000000002E-3</v>
      </c>
      <c r="R1964" s="4" t="s">
        <v>34</v>
      </c>
      <c r="S1964" s="4" t="s">
        <v>34</v>
      </c>
      <c r="T1964" s="4" t="s">
        <v>35</v>
      </c>
      <c r="U1964" s="4">
        <v>3</v>
      </c>
      <c r="V1964" s="4">
        <v>3</v>
      </c>
    </row>
    <row r="1965" spans="1:22" x14ac:dyDescent="0.25">
      <c r="A1965" s="3" t="s">
        <v>15559</v>
      </c>
      <c r="B1965" s="3" t="s">
        <v>15560</v>
      </c>
      <c r="C1965" s="4" t="str">
        <f>_xlfn.XLOOKUP(A1965,'[1]PEB-ST'!A:A,'[1]PEB-ST'!S:S)</f>
        <v>cytosol</v>
      </c>
      <c r="D1965" s="4" t="s">
        <v>13640</v>
      </c>
      <c r="E1965" s="5" t="s">
        <v>13641</v>
      </c>
      <c r="F1965" s="4" t="s">
        <v>2576</v>
      </c>
      <c r="G1965" s="4" t="s">
        <v>15561</v>
      </c>
      <c r="H1965" s="5" t="s">
        <v>15562</v>
      </c>
      <c r="I1965" s="4" t="s">
        <v>15563</v>
      </c>
      <c r="J1965" s="4" t="s">
        <v>15564</v>
      </c>
      <c r="K1965" s="4" t="s">
        <v>15565</v>
      </c>
      <c r="L1965" s="6">
        <v>-0.25271330098671335</v>
      </c>
      <c r="M1965" s="7" t="s">
        <v>33</v>
      </c>
      <c r="N1965" s="6">
        <v>1.2547870055481654</v>
      </c>
      <c r="O1965" s="8">
        <v>2.5383702980996001E-2</v>
      </c>
      <c r="P1965" s="4" t="s">
        <v>33</v>
      </c>
      <c r="Q1965" s="4" t="s">
        <v>33</v>
      </c>
      <c r="R1965" s="4" t="s">
        <v>35</v>
      </c>
      <c r="S1965" s="4" t="s">
        <v>35</v>
      </c>
      <c r="T1965" s="4" t="s">
        <v>35</v>
      </c>
      <c r="U1965" s="4">
        <v>2</v>
      </c>
      <c r="V1965" s="4">
        <v>2</v>
      </c>
    </row>
    <row r="1966" spans="1:22" x14ac:dyDescent="0.25">
      <c r="A1966" s="3" t="s">
        <v>15566</v>
      </c>
      <c r="B1966" s="3" t="s">
        <v>15567</v>
      </c>
      <c r="C1966" s="4" t="str">
        <f>_xlfn.XLOOKUP(A1966,'[1]PEB-ST'!A:A,'[1]PEB-ST'!S:S)</f>
        <v>cytosol,mitochondrion</v>
      </c>
      <c r="D1966" s="4" t="s">
        <v>15568</v>
      </c>
      <c r="E1966" s="5" t="s">
        <v>15569</v>
      </c>
      <c r="F1966" s="4" t="s">
        <v>2466</v>
      </c>
      <c r="G1966" s="4" t="s">
        <v>15570</v>
      </c>
      <c r="H1966" s="5" t="s">
        <v>15571</v>
      </c>
      <c r="I1966" s="4" t="s">
        <v>15572</v>
      </c>
      <c r="J1966" s="4" t="s">
        <v>15573</v>
      </c>
      <c r="K1966" s="4" t="s">
        <v>15574</v>
      </c>
      <c r="L1966" s="6">
        <v>-0.86271130047129985</v>
      </c>
      <c r="M1966" s="7" t="s">
        <v>33</v>
      </c>
      <c r="N1966" s="6">
        <v>-2.0550961741864615</v>
      </c>
      <c r="O1966" s="8">
        <v>1.9226975970797699E-2</v>
      </c>
      <c r="P1966" s="4">
        <v>8.7312999999999992</v>
      </c>
      <c r="Q1966" s="8">
        <v>1.6723999999999999E-2</v>
      </c>
      <c r="R1966" s="4" t="s">
        <v>34</v>
      </c>
      <c r="S1966" s="4" t="s">
        <v>34</v>
      </c>
      <c r="T1966" s="4" t="s">
        <v>35</v>
      </c>
      <c r="U1966" s="4">
        <v>14</v>
      </c>
      <c r="V1966" s="4">
        <v>14</v>
      </c>
    </row>
    <row r="1967" spans="1:22" x14ac:dyDescent="0.25">
      <c r="A1967" s="3" t="s">
        <v>15575</v>
      </c>
      <c r="B1967" s="3" t="s">
        <v>15576</v>
      </c>
      <c r="C1967" s="4" t="str">
        <f>_xlfn.XLOOKUP(A1967,'[1]PEB-ST'!A:A,'[1]PEB-ST'!S:S)</f>
        <v>plastid</v>
      </c>
      <c r="D1967" s="4" t="s">
        <v>15577</v>
      </c>
      <c r="E1967" s="5" t="s">
        <v>15578</v>
      </c>
      <c r="F1967" s="4" t="s">
        <v>2466</v>
      </c>
      <c r="G1967" s="4" t="s">
        <v>15579</v>
      </c>
      <c r="H1967" s="5" t="s">
        <v>15580</v>
      </c>
      <c r="I1967" s="4" t="s">
        <v>15581</v>
      </c>
      <c r="J1967" s="4" t="s">
        <v>15582</v>
      </c>
      <c r="K1967" s="4" t="s">
        <v>15583</v>
      </c>
      <c r="L1967" s="6">
        <v>1.0897304089448134</v>
      </c>
      <c r="M1967" s="7" t="s">
        <v>33</v>
      </c>
      <c r="N1967" s="6">
        <v>2.6301616942509982</v>
      </c>
      <c r="O1967" s="8">
        <v>6.9111724605116697E-3</v>
      </c>
      <c r="P1967" s="4">
        <v>26.440999999999999</v>
      </c>
      <c r="Q1967" s="8">
        <v>1.0579999999999999E-3</v>
      </c>
      <c r="R1967" s="4" t="s">
        <v>35</v>
      </c>
      <c r="S1967" s="4" t="s">
        <v>35</v>
      </c>
      <c r="T1967" s="4" t="s">
        <v>34</v>
      </c>
      <c r="U1967" s="4">
        <v>1</v>
      </c>
      <c r="V1967" s="4">
        <v>1</v>
      </c>
    </row>
    <row r="1968" spans="1:22" x14ac:dyDescent="0.25">
      <c r="A1968" s="3" t="s">
        <v>15584</v>
      </c>
      <c r="B1968" s="3" t="s">
        <v>15585</v>
      </c>
      <c r="C1968" s="4" t="str">
        <f>_xlfn.XLOOKUP(A1968,'[1]PEB-ST'!A:A,'[1]PEB-ST'!S:S)</f>
        <v>mitochondrion,plastid</v>
      </c>
      <c r="D1968" s="4" t="s">
        <v>15586</v>
      </c>
      <c r="E1968" s="5" t="s">
        <v>15587</v>
      </c>
      <c r="F1968" s="4" t="s">
        <v>2476</v>
      </c>
      <c r="G1968" s="4" t="s">
        <v>15588</v>
      </c>
      <c r="H1968" s="5" t="s">
        <v>15589</v>
      </c>
      <c r="I1968" s="4" t="s">
        <v>15590</v>
      </c>
      <c r="J1968" s="4" t="s">
        <v>15591</v>
      </c>
      <c r="K1968" s="4" t="s">
        <v>15592</v>
      </c>
      <c r="L1968" s="6">
        <v>-0.22543904571421916</v>
      </c>
      <c r="M1968" s="7" t="s">
        <v>33</v>
      </c>
      <c r="N1968" s="6">
        <v>-3.1036449432494337</v>
      </c>
      <c r="O1968" s="8">
        <v>4.90183056920903E-3</v>
      </c>
      <c r="P1968" s="4">
        <v>31.54</v>
      </c>
      <c r="Q1968" s="8">
        <v>6.5525000000000002E-4</v>
      </c>
      <c r="R1968" s="4" t="s">
        <v>34</v>
      </c>
      <c r="S1968" s="4" t="s">
        <v>34</v>
      </c>
      <c r="T1968" s="4" t="s">
        <v>35</v>
      </c>
      <c r="U1968" s="4">
        <v>1</v>
      </c>
      <c r="V1968" s="4">
        <v>1</v>
      </c>
    </row>
    <row r="1969" spans="1:22" x14ac:dyDescent="0.25">
      <c r="A1969" s="3" t="s">
        <v>15593</v>
      </c>
      <c r="B1969" s="3" t="s">
        <v>15594</v>
      </c>
      <c r="C1969" s="4" t="str">
        <f>_xlfn.XLOOKUP(A1969,'[1]PEB-ST'!A:A,'[1]PEB-ST'!S:S)</f>
        <v>plastid</v>
      </c>
      <c r="D1969" s="4" t="s">
        <v>15595</v>
      </c>
      <c r="E1969" s="5" t="s">
        <v>15596</v>
      </c>
      <c r="F1969" s="4" t="s">
        <v>2476</v>
      </c>
      <c r="G1969" s="4" t="s">
        <v>15597</v>
      </c>
      <c r="H1969" s="5" t="s">
        <v>15598</v>
      </c>
      <c r="I1969" s="4" t="s">
        <v>15599</v>
      </c>
      <c r="J1969" s="4" t="s">
        <v>15600</v>
      </c>
      <c r="K1969" s="4" t="s">
        <v>15601</v>
      </c>
      <c r="L1969" s="6">
        <v>-0.74869774103648035</v>
      </c>
      <c r="M1969" s="7" t="s">
        <v>33</v>
      </c>
      <c r="N1969" s="6">
        <v>-2.5891968430625143</v>
      </c>
      <c r="O1969" s="8">
        <v>1.6517107164291001E-2</v>
      </c>
      <c r="P1969" s="4" t="s">
        <v>33</v>
      </c>
      <c r="Q1969" s="4" t="s">
        <v>33</v>
      </c>
      <c r="R1969" s="4" t="s">
        <v>35</v>
      </c>
      <c r="S1969" s="4" t="s">
        <v>35</v>
      </c>
      <c r="T1969" s="4" t="s">
        <v>35</v>
      </c>
      <c r="U1969" s="4">
        <v>3</v>
      </c>
      <c r="V1969" s="4">
        <v>3</v>
      </c>
    </row>
    <row r="1970" spans="1:22" x14ac:dyDescent="0.25">
      <c r="A1970" s="3" t="s">
        <v>15602</v>
      </c>
      <c r="B1970" s="3" t="s">
        <v>15603</v>
      </c>
      <c r="C1970" s="4" t="str">
        <f>_xlfn.XLOOKUP(A1970,'[1]PEB-ST'!A:A,'[1]PEB-ST'!S:S)</f>
        <v>cytosol</v>
      </c>
      <c r="D1970" s="4" t="s">
        <v>14620</v>
      </c>
      <c r="E1970" s="5" t="s">
        <v>1155</v>
      </c>
      <c r="F1970" s="4" t="s">
        <v>2504</v>
      </c>
      <c r="G1970" s="4" t="s">
        <v>14621</v>
      </c>
      <c r="H1970" s="5" t="s">
        <v>14622</v>
      </c>
      <c r="I1970" s="4" t="s">
        <v>15604</v>
      </c>
      <c r="J1970" s="4" t="s">
        <v>15605</v>
      </c>
      <c r="K1970" s="4" t="s">
        <v>15606</v>
      </c>
      <c r="L1970" s="6">
        <v>0.53810786074328087</v>
      </c>
      <c r="M1970" s="7" t="s">
        <v>33</v>
      </c>
      <c r="N1970" s="6">
        <v>6.0980566483477159E-4</v>
      </c>
      <c r="O1970" s="7" t="s">
        <v>33</v>
      </c>
      <c r="P1970" s="4" t="s">
        <v>33</v>
      </c>
      <c r="Q1970" s="4" t="s">
        <v>33</v>
      </c>
      <c r="R1970" s="4" t="s">
        <v>35</v>
      </c>
      <c r="S1970" s="4" t="s">
        <v>35</v>
      </c>
      <c r="T1970" s="4" t="s">
        <v>35</v>
      </c>
      <c r="U1970" s="4">
        <v>23</v>
      </c>
      <c r="V1970" s="4">
        <v>4</v>
      </c>
    </row>
    <row r="1971" spans="1:22" x14ac:dyDescent="0.25">
      <c r="A1971" s="3" t="s">
        <v>15607</v>
      </c>
      <c r="B1971" s="3" t="s">
        <v>15608</v>
      </c>
      <c r="C1971" s="4" t="str">
        <f>_xlfn.XLOOKUP(A1971,'[1]PEB-ST'!A:A,'[1]PEB-ST'!S:S)</f>
        <v>cytosol</v>
      </c>
      <c r="D1971" s="4" t="s">
        <v>15609</v>
      </c>
      <c r="E1971" s="5" t="s">
        <v>15610</v>
      </c>
      <c r="F1971" s="4" t="s">
        <v>2538</v>
      </c>
      <c r="G1971" s="4" t="s">
        <v>15611</v>
      </c>
      <c r="H1971" s="5" t="s">
        <v>15612</v>
      </c>
      <c r="I1971" s="4" t="s">
        <v>15613</v>
      </c>
      <c r="J1971" s="4" t="s">
        <v>15614</v>
      </c>
      <c r="K1971" s="4" t="s">
        <v>15615</v>
      </c>
      <c r="L1971" s="6">
        <v>-0.74723797259887492</v>
      </c>
      <c r="M1971" s="9">
        <v>1.84604250574712E-2</v>
      </c>
      <c r="N1971" s="6">
        <v>-0.14808592961993783</v>
      </c>
      <c r="O1971" s="7" t="s">
        <v>33</v>
      </c>
      <c r="P1971" s="4" t="s">
        <v>33</v>
      </c>
      <c r="Q1971" s="4" t="s">
        <v>33</v>
      </c>
      <c r="R1971" s="4" t="s">
        <v>35</v>
      </c>
      <c r="S1971" s="4" t="s">
        <v>35</v>
      </c>
      <c r="T1971" s="4" t="s">
        <v>35</v>
      </c>
      <c r="U1971" s="4">
        <v>9</v>
      </c>
      <c r="V1971" s="4">
        <v>9</v>
      </c>
    </row>
    <row r="1972" spans="1:22" x14ac:dyDescent="0.25">
      <c r="A1972" s="3" t="s">
        <v>15616</v>
      </c>
      <c r="B1972" s="3" t="s">
        <v>15617</v>
      </c>
      <c r="C1972" s="4" t="str">
        <f>_xlfn.XLOOKUP(A1972,'[1]PEB-ST'!A:A,'[1]PEB-ST'!S:S)</f>
        <v>plastid</v>
      </c>
      <c r="D1972" s="4" t="s">
        <v>14620</v>
      </c>
      <c r="E1972" s="5" t="s">
        <v>1155</v>
      </c>
      <c r="F1972" s="4" t="s">
        <v>2504</v>
      </c>
      <c r="G1972" s="4"/>
      <c r="H1972" s="5"/>
      <c r="I1972" s="4" t="s">
        <v>15618</v>
      </c>
      <c r="J1972" s="4" t="s">
        <v>15619</v>
      </c>
      <c r="K1972" s="4" t="s">
        <v>15620</v>
      </c>
      <c r="L1972" s="6">
        <v>0.52837248395879644</v>
      </c>
      <c r="M1972" s="7" t="s">
        <v>33</v>
      </c>
      <c r="N1972" s="6">
        <v>-0.25103037749265433</v>
      </c>
      <c r="O1972" s="7" t="s">
        <v>33</v>
      </c>
      <c r="P1972" s="4" t="s">
        <v>33</v>
      </c>
      <c r="Q1972" s="4" t="s">
        <v>33</v>
      </c>
      <c r="R1972" s="4" t="s">
        <v>35</v>
      </c>
      <c r="S1972" s="4" t="s">
        <v>35</v>
      </c>
      <c r="T1972" s="4" t="s">
        <v>35</v>
      </c>
      <c r="U1972" s="4">
        <v>10</v>
      </c>
      <c r="V1972" s="4">
        <v>4</v>
      </c>
    </row>
    <row r="1973" spans="1:22" x14ac:dyDescent="0.25">
      <c r="A1973" s="3" t="s">
        <v>15621</v>
      </c>
      <c r="B1973" s="3" t="s">
        <v>15617</v>
      </c>
      <c r="C1973" s="4" t="str">
        <f>_xlfn.XLOOKUP(A1973,'[1]PEB-ST'!A:A,'[1]PEB-ST'!S:S)</f>
        <v>cytosol</v>
      </c>
      <c r="D1973" s="4" t="s">
        <v>14620</v>
      </c>
      <c r="E1973" s="5" t="s">
        <v>1155</v>
      </c>
      <c r="F1973" s="4" t="s">
        <v>2504</v>
      </c>
      <c r="G1973" s="4" t="s">
        <v>14621</v>
      </c>
      <c r="H1973" s="5" t="s">
        <v>14622</v>
      </c>
      <c r="I1973" s="4" t="s">
        <v>15622</v>
      </c>
      <c r="J1973" s="4" t="s">
        <v>15623</v>
      </c>
      <c r="K1973" s="4" t="s">
        <v>15624</v>
      </c>
      <c r="L1973" s="6">
        <v>0.61659711730062894</v>
      </c>
      <c r="M1973" s="7" t="s">
        <v>33</v>
      </c>
      <c r="N1973" s="6">
        <v>0.41854034850971061</v>
      </c>
      <c r="O1973" s="7" t="s">
        <v>33</v>
      </c>
      <c r="P1973" s="4" t="s">
        <v>33</v>
      </c>
      <c r="Q1973" s="4" t="s">
        <v>33</v>
      </c>
      <c r="R1973" s="4" t="s">
        <v>35</v>
      </c>
      <c r="S1973" s="4" t="s">
        <v>35</v>
      </c>
      <c r="T1973" s="4" t="s">
        <v>35</v>
      </c>
      <c r="U1973" s="4">
        <v>18</v>
      </c>
      <c r="V1973" s="4">
        <v>5</v>
      </c>
    </row>
    <row r="1974" spans="1:22" x14ac:dyDescent="0.25">
      <c r="A1974" s="3" t="s">
        <v>15625</v>
      </c>
      <c r="B1974" s="3" t="s">
        <v>15626</v>
      </c>
      <c r="C1974" s="4" t="str">
        <f>_xlfn.XLOOKUP(A1974,'[1]PEB-ST'!A:A,'[1]PEB-ST'!S:S)</f>
        <v>cytosol</v>
      </c>
      <c r="D1974" s="4" t="s">
        <v>15627</v>
      </c>
      <c r="E1974" s="5" t="s">
        <v>15628</v>
      </c>
      <c r="F1974" s="4" t="s">
        <v>2466</v>
      </c>
      <c r="G1974" s="4" t="s">
        <v>15629</v>
      </c>
      <c r="H1974" s="5" t="s">
        <v>15630</v>
      </c>
      <c r="I1974" s="4" t="s">
        <v>15631</v>
      </c>
      <c r="J1974" s="4" t="s">
        <v>15632</v>
      </c>
      <c r="K1974" s="4" t="s">
        <v>15633</v>
      </c>
      <c r="L1974" s="6">
        <v>0.57459911140154729</v>
      </c>
      <c r="M1974" s="7" t="s">
        <v>33</v>
      </c>
      <c r="N1974" s="6">
        <v>-4.1952732564259125E-2</v>
      </c>
      <c r="O1974" s="7" t="s">
        <v>33</v>
      </c>
      <c r="P1974" s="4" t="s">
        <v>33</v>
      </c>
      <c r="Q1974" s="4" t="s">
        <v>33</v>
      </c>
      <c r="R1974" s="4" t="s">
        <v>35</v>
      </c>
      <c r="S1974" s="4" t="s">
        <v>35</v>
      </c>
      <c r="T1974" s="4" t="s">
        <v>35</v>
      </c>
      <c r="U1974" s="4">
        <v>1</v>
      </c>
      <c r="V1974" s="4">
        <v>1</v>
      </c>
    </row>
    <row r="1975" spans="1:22" x14ac:dyDescent="0.25">
      <c r="A1975" s="3" t="s">
        <v>15634</v>
      </c>
      <c r="B1975" s="3" t="s">
        <v>15635</v>
      </c>
      <c r="C1975" s="4" t="str">
        <f>_xlfn.XLOOKUP(A1975,'[1]PEB-ST'!A:A,'[1]PEB-ST'!S:S)</f>
        <v>cytosol</v>
      </c>
      <c r="D1975" s="4" t="s">
        <v>15636</v>
      </c>
      <c r="E1975" s="5" t="s">
        <v>15637</v>
      </c>
      <c r="F1975" s="4" t="s">
        <v>2576</v>
      </c>
      <c r="G1975" s="4"/>
      <c r="H1975" s="5"/>
      <c r="I1975" s="4" t="s">
        <v>15638</v>
      </c>
      <c r="J1975" s="4" t="s">
        <v>15639</v>
      </c>
      <c r="K1975" s="4" t="s">
        <v>15640</v>
      </c>
      <c r="L1975" s="6">
        <v>0.9147684335297217</v>
      </c>
      <c r="M1975" s="7" t="s">
        <v>33</v>
      </c>
      <c r="N1975" s="6">
        <v>1.7983979878542085</v>
      </c>
      <c r="O1975" s="8">
        <v>5.0136428867132796E-3</v>
      </c>
      <c r="P1975" s="4">
        <v>15.843</v>
      </c>
      <c r="Q1975" s="8">
        <v>4.0355E-3</v>
      </c>
      <c r="R1975" s="4" t="s">
        <v>35</v>
      </c>
      <c r="S1975" s="4" t="s">
        <v>35</v>
      </c>
      <c r="T1975" s="4" t="s">
        <v>34</v>
      </c>
      <c r="U1975" s="4">
        <v>1</v>
      </c>
      <c r="V1975" s="4">
        <v>1</v>
      </c>
    </row>
    <row r="1976" spans="1:22" x14ac:dyDescent="0.25">
      <c r="A1976" s="3" t="s">
        <v>15641</v>
      </c>
      <c r="B1976" s="3" t="s">
        <v>15642</v>
      </c>
      <c r="C1976" s="4" t="str">
        <f>_xlfn.XLOOKUP(A1976,'[1]PEB-ST'!A:A,'[1]PEB-ST'!S:S)</f>
        <v>cytosol</v>
      </c>
      <c r="D1976" s="4" t="s">
        <v>15643</v>
      </c>
      <c r="E1976" s="5" t="s">
        <v>15644</v>
      </c>
      <c r="F1976" s="4" t="s">
        <v>2494</v>
      </c>
      <c r="G1976" s="4" t="s">
        <v>2990</v>
      </c>
      <c r="H1976" s="5" t="s">
        <v>2991</v>
      </c>
      <c r="I1976" s="4" t="s">
        <v>15645</v>
      </c>
      <c r="J1976" s="4" t="s">
        <v>15646</v>
      </c>
      <c r="K1976" s="4" t="s">
        <v>15647</v>
      </c>
      <c r="L1976" s="6">
        <v>-0.42546714713799366</v>
      </c>
      <c r="M1976" s="7" t="s">
        <v>33</v>
      </c>
      <c r="N1976" s="6">
        <v>-1.8838001711873542</v>
      </c>
      <c r="O1976" s="8">
        <v>2.0131501669711799E-2</v>
      </c>
      <c r="P1976" s="4" t="s">
        <v>33</v>
      </c>
      <c r="Q1976" s="4" t="s">
        <v>33</v>
      </c>
      <c r="R1976" s="4" t="s">
        <v>35</v>
      </c>
      <c r="S1976" s="4" t="s">
        <v>35</v>
      </c>
      <c r="T1976" s="4" t="s">
        <v>35</v>
      </c>
      <c r="U1976" s="4">
        <v>5</v>
      </c>
      <c r="V1976" s="4">
        <v>3</v>
      </c>
    </row>
    <row r="1977" spans="1:22" x14ac:dyDescent="0.25">
      <c r="A1977" s="3" t="s">
        <v>15648</v>
      </c>
      <c r="B1977" s="3" t="s">
        <v>15649</v>
      </c>
      <c r="C1977" s="4" t="str">
        <f>_xlfn.XLOOKUP(A1977,'[1]PEB-ST'!A:A,'[1]PEB-ST'!S:S)</f>
        <v>plasma membrane,plastid,nucleus</v>
      </c>
      <c r="D1977" s="4" t="s">
        <v>3116</v>
      </c>
      <c r="E1977" s="5" t="s">
        <v>3117</v>
      </c>
      <c r="F1977" s="4" t="s">
        <v>2538</v>
      </c>
      <c r="G1977" s="4"/>
      <c r="H1977" s="5"/>
      <c r="I1977" s="4" t="s">
        <v>15650</v>
      </c>
      <c r="J1977" s="4" t="s">
        <v>15651</v>
      </c>
      <c r="K1977" s="4" t="s">
        <v>15652</v>
      </c>
      <c r="L1977" s="6">
        <v>-1.0094887032676643</v>
      </c>
      <c r="M1977" s="7" t="s">
        <v>33</v>
      </c>
      <c r="N1977" s="6">
        <v>-1.7199648947768895</v>
      </c>
      <c r="O1977" s="7" t="s">
        <v>33</v>
      </c>
      <c r="P1977" s="4" t="s">
        <v>33</v>
      </c>
      <c r="Q1977" s="4" t="s">
        <v>33</v>
      </c>
      <c r="R1977" s="4" t="s">
        <v>35</v>
      </c>
      <c r="S1977" s="4" t="s">
        <v>35</v>
      </c>
      <c r="T1977" s="4" t="s">
        <v>35</v>
      </c>
      <c r="U1977" s="4">
        <v>3</v>
      </c>
      <c r="V1977" s="4">
        <v>3</v>
      </c>
    </row>
    <row r="1978" spans="1:22" x14ac:dyDescent="0.25">
      <c r="A1978" s="3" t="s">
        <v>15653</v>
      </c>
      <c r="B1978" s="3" t="s">
        <v>15654</v>
      </c>
      <c r="C1978" s="4" t="str">
        <f>_xlfn.XLOOKUP(A1978,'[1]PEB-ST'!A:A,'[1]PEB-ST'!S:S)</f>
        <v>cytosol</v>
      </c>
      <c r="D1978" s="4" t="s">
        <v>2988</v>
      </c>
      <c r="E1978" s="5" t="s">
        <v>2989</v>
      </c>
      <c r="F1978" s="4" t="s">
        <v>2538</v>
      </c>
      <c r="G1978" s="4" t="s">
        <v>2990</v>
      </c>
      <c r="H1978" s="5" t="s">
        <v>2991</v>
      </c>
      <c r="I1978" s="4" t="s">
        <v>15655</v>
      </c>
      <c r="J1978" s="4" t="s">
        <v>15656</v>
      </c>
      <c r="K1978" s="4" t="s">
        <v>15657</v>
      </c>
      <c r="L1978" s="6">
        <v>-0.82145312690303829</v>
      </c>
      <c r="M1978" s="7" t="s">
        <v>33</v>
      </c>
      <c r="N1978" s="6">
        <v>-0.83767361872136148</v>
      </c>
      <c r="O1978" s="7" t="s">
        <v>33</v>
      </c>
      <c r="P1978" s="4" t="s">
        <v>33</v>
      </c>
      <c r="Q1978" s="4" t="s">
        <v>33</v>
      </c>
      <c r="R1978" s="4" t="s">
        <v>35</v>
      </c>
      <c r="S1978" s="4" t="s">
        <v>35</v>
      </c>
      <c r="T1978" s="4" t="s">
        <v>35</v>
      </c>
      <c r="U1978" s="4">
        <v>3</v>
      </c>
      <c r="V1978" s="4">
        <v>2</v>
      </c>
    </row>
    <row r="1979" spans="1:22" x14ac:dyDescent="0.25">
      <c r="A1979" s="3" t="s">
        <v>15658</v>
      </c>
      <c r="B1979" s="3" t="s">
        <v>15659</v>
      </c>
      <c r="C1979" s="4" t="str">
        <f>_xlfn.XLOOKUP(A1979,'[1]PEB-ST'!A:A,'[1]PEB-ST'!S:S)</f>
        <v>cytosol</v>
      </c>
      <c r="D1979" s="4" t="s">
        <v>15660</v>
      </c>
      <c r="E1979" s="5" t="s">
        <v>15661</v>
      </c>
      <c r="F1979" s="4" t="s">
        <v>2595</v>
      </c>
      <c r="G1979" s="4" t="s">
        <v>15662</v>
      </c>
      <c r="H1979" s="5" t="s">
        <v>15663</v>
      </c>
      <c r="I1979" s="4" t="s">
        <v>15664</v>
      </c>
      <c r="J1979" s="4" t="s">
        <v>15665</v>
      </c>
      <c r="K1979" s="4" t="s">
        <v>15666</v>
      </c>
      <c r="L1979" s="6">
        <v>5.0664136061885731E-2</v>
      </c>
      <c r="M1979" s="7" t="s">
        <v>33</v>
      </c>
      <c r="N1979" s="6">
        <v>-0.2162190213075898</v>
      </c>
      <c r="O1979" s="7" t="s">
        <v>33</v>
      </c>
      <c r="P1979" s="4" t="s">
        <v>33</v>
      </c>
      <c r="Q1979" s="4" t="s">
        <v>33</v>
      </c>
      <c r="R1979" s="4" t="s">
        <v>35</v>
      </c>
      <c r="S1979" s="4" t="s">
        <v>35</v>
      </c>
      <c r="T1979" s="4" t="s">
        <v>35</v>
      </c>
      <c r="U1979" s="4">
        <v>20</v>
      </c>
      <c r="V1979" s="4">
        <v>20</v>
      </c>
    </row>
    <row r="1980" spans="1:22" x14ac:dyDescent="0.25">
      <c r="A1980" s="3" t="s">
        <v>15667</v>
      </c>
      <c r="B1980" s="3" t="s">
        <v>15668</v>
      </c>
      <c r="C1980" s="4" t="str">
        <f>_xlfn.XLOOKUP(A1980,'[1]PEB-ST'!A:A,'[1]PEB-ST'!S:S)</f>
        <v>cytosol</v>
      </c>
      <c r="D1980" s="4" t="s">
        <v>15669</v>
      </c>
      <c r="E1980" s="5" t="s">
        <v>15670</v>
      </c>
      <c r="F1980" s="4" t="s">
        <v>2476</v>
      </c>
      <c r="G1980" s="4" t="s">
        <v>15671</v>
      </c>
      <c r="H1980" s="5" t="s">
        <v>15672</v>
      </c>
      <c r="I1980" s="4" t="s">
        <v>15673</v>
      </c>
      <c r="J1980" s="4" t="s">
        <v>15674</v>
      </c>
      <c r="K1980" s="4" t="s">
        <v>15675</v>
      </c>
      <c r="L1980" s="6">
        <v>-1.4569929174724188</v>
      </c>
      <c r="M1980" s="7" t="s">
        <v>33</v>
      </c>
      <c r="N1980" s="6">
        <v>0.25240145661757996</v>
      </c>
      <c r="O1980" s="7" t="s">
        <v>33</v>
      </c>
      <c r="P1980" s="4" t="s">
        <v>33</v>
      </c>
      <c r="Q1980" s="4" t="s">
        <v>33</v>
      </c>
      <c r="R1980" s="4" t="s">
        <v>35</v>
      </c>
      <c r="S1980" s="4" t="s">
        <v>35</v>
      </c>
      <c r="T1980" s="4" t="s">
        <v>35</v>
      </c>
      <c r="U1980" s="4">
        <v>3</v>
      </c>
      <c r="V1980" s="4">
        <v>2</v>
      </c>
    </row>
    <row r="1981" spans="1:22" x14ac:dyDescent="0.25">
      <c r="A1981" s="3" t="s">
        <v>15676</v>
      </c>
      <c r="B1981" s="3" t="s">
        <v>15677</v>
      </c>
      <c r="C1981" s="4" t="str">
        <f>_xlfn.XLOOKUP(A1981,'[1]PEB-ST'!A:A,'[1]PEB-ST'!S:S)</f>
        <v>plastid</v>
      </c>
      <c r="D1981" s="4" t="s">
        <v>15678</v>
      </c>
      <c r="E1981" s="5" t="s">
        <v>15679</v>
      </c>
      <c r="F1981" s="4" t="s">
        <v>2476</v>
      </c>
      <c r="G1981" s="4" t="s">
        <v>15680</v>
      </c>
      <c r="H1981" s="5" t="s">
        <v>15681</v>
      </c>
      <c r="I1981" s="4" t="s">
        <v>15682</v>
      </c>
      <c r="J1981" s="4" t="s">
        <v>15683</v>
      </c>
      <c r="K1981" s="4" t="s">
        <v>15684</v>
      </c>
      <c r="L1981" s="6">
        <v>-0.50205842306431681</v>
      </c>
      <c r="M1981" s="7" t="s">
        <v>33</v>
      </c>
      <c r="N1981" s="6">
        <v>-1.4695395223780401</v>
      </c>
      <c r="O1981" s="8">
        <v>1.2666288459192E-2</v>
      </c>
      <c r="P1981" s="4">
        <v>8.8393999999999995</v>
      </c>
      <c r="Q1981" s="8">
        <v>1.6268999999999999E-2</v>
      </c>
      <c r="R1981" s="4" t="s">
        <v>34</v>
      </c>
      <c r="S1981" s="4" t="s">
        <v>34</v>
      </c>
      <c r="T1981" s="4" t="s">
        <v>35</v>
      </c>
      <c r="U1981" s="4">
        <v>6</v>
      </c>
      <c r="V1981" s="4">
        <v>2</v>
      </c>
    </row>
    <row r="1982" spans="1:22" x14ac:dyDescent="0.25">
      <c r="A1982" s="3" t="s">
        <v>15685</v>
      </c>
      <c r="B1982" s="3" t="s">
        <v>15686</v>
      </c>
      <c r="C1982" s="4" t="str">
        <f>_xlfn.XLOOKUP(A1982,'[1]PEB-ST'!A:A,'[1]PEB-ST'!S:S)</f>
        <v>plastid</v>
      </c>
      <c r="D1982" s="4" t="s">
        <v>15687</v>
      </c>
      <c r="E1982" s="5" t="s">
        <v>15688</v>
      </c>
      <c r="F1982" s="4" t="s">
        <v>2557</v>
      </c>
      <c r="G1982" s="4" t="s">
        <v>15689</v>
      </c>
      <c r="H1982" s="5" t="s">
        <v>15690</v>
      </c>
      <c r="I1982" s="4" t="s">
        <v>15691</v>
      </c>
      <c r="J1982" s="4" t="s">
        <v>15692</v>
      </c>
      <c r="K1982" s="4" t="s">
        <v>15693</v>
      </c>
      <c r="L1982" s="6">
        <v>0.43733546541683765</v>
      </c>
      <c r="M1982" s="7" t="s">
        <v>33</v>
      </c>
      <c r="N1982" s="6">
        <v>1.4587980266437894</v>
      </c>
      <c r="O1982" s="8">
        <v>1.1434575680447799E-2</v>
      </c>
      <c r="P1982" s="4">
        <v>10.170999999999999</v>
      </c>
      <c r="Q1982" s="8">
        <v>1.1818E-2</v>
      </c>
      <c r="R1982" s="4" t="s">
        <v>35</v>
      </c>
      <c r="S1982" s="4" t="s">
        <v>35</v>
      </c>
      <c r="T1982" s="4" t="s">
        <v>34</v>
      </c>
      <c r="U1982" s="4">
        <v>15</v>
      </c>
      <c r="V1982" s="4">
        <v>15</v>
      </c>
    </row>
    <row r="1983" spans="1:22" x14ac:dyDescent="0.25">
      <c r="A1983" s="3" t="s">
        <v>15694</v>
      </c>
      <c r="B1983" s="3" t="s">
        <v>15695</v>
      </c>
      <c r="C1983" s="4" t="str">
        <f>_xlfn.XLOOKUP(A1983,'[1]PEB-ST'!A:A,'[1]PEB-ST'!S:S)</f>
        <v>cytosol</v>
      </c>
      <c r="D1983" s="4" t="s">
        <v>15696</v>
      </c>
      <c r="E1983" s="5" t="s">
        <v>15697</v>
      </c>
      <c r="F1983" s="4" t="s">
        <v>2538</v>
      </c>
      <c r="G1983" s="4" t="s">
        <v>15698</v>
      </c>
      <c r="H1983" s="5" t="s">
        <v>15699</v>
      </c>
      <c r="I1983" s="4" t="s">
        <v>15700</v>
      </c>
      <c r="J1983" s="4" t="s">
        <v>15701</v>
      </c>
      <c r="K1983" s="4" t="s">
        <v>15702</v>
      </c>
      <c r="L1983" s="6">
        <v>-1.1213604706515063</v>
      </c>
      <c r="M1983" s="9">
        <v>1.58829029810298E-2</v>
      </c>
      <c r="N1983" s="6">
        <v>-2.8631345097207523</v>
      </c>
      <c r="O1983" s="8">
        <v>3.5086353249551101E-3</v>
      </c>
      <c r="P1983" s="4">
        <v>49.706000000000003</v>
      </c>
      <c r="Q1983" s="8">
        <v>1.8441E-4</v>
      </c>
      <c r="R1983" s="4" t="s">
        <v>130</v>
      </c>
      <c r="S1983" s="4" t="s">
        <v>34</v>
      </c>
      <c r="T1983" s="4" t="s">
        <v>35</v>
      </c>
      <c r="U1983" s="4">
        <v>4</v>
      </c>
      <c r="V1983" s="4">
        <v>4</v>
      </c>
    </row>
    <row r="1984" spans="1:22" x14ac:dyDescent="0.25">
      <c r="A1984" s="3" t="s">
        <v>15703</v>
      </c>
      <c r="B1984" s="3" t="s">
        <v>15704</v>
      </c>
      <c r="C1984" s="4" t="str">
        <f>_xlfn.XLOOKUP(A1984,'[1]PEB-ST'!A:A,'[1]PEB-ST'!S:S)</f>
        <v>nucleus</v>
      </c>
      <c r="D1984" s="4" t="s">
        <v>13818</v>
      </c>
      <c r="E1984" s="5" t="s">
        <v>6721</v>
      </c>
      <c r="F1984" s="4" t="s">
        <v>2576</v>
      </c>
      <c r="G1984" s="4" t="s">
        <v>13819</v>
      </c>
      <c r="H1984" s="5" t="s">
        <v>13820</v>
      </c>
      <c r="I1984" s="4" t="s">
        <v>15705</v>
      </c>
      <c r="J1984" s="4" t="s">
        <v>15706</v>
      </c>
      <c r="K1984" s="4" t="s">
        <v>15707</v>
      </c>
      <c r="L1984" s="6">
        <v>-0.19109216495728581</v>
      </c>
      <c r="M1984" s="7" t="s">
        <v>33</v>
      </c>
      <c r="N1984" s="6">
        <v>0.22339579509144064</v>
      </c>
      <c r="O1984" s="7" t="s">
        <v>33</v>
      </c>
      <c r="P1984" s="4" t="s">
        <v>33</v>
      </c>
      <c r="Q1984" s="4" t="s">
        <v>33</v>
      </c>
      <c r="R1984" s="4" t="s">
        <v>35</v>
      </c>
      <c r="S1984" s="4" t="s">
        <v>35</v>
      </c>
      <c r="T1984" s="4" t="s">
        <v>35</v>
      </c>
      <c r="U1984" s="4">
        <v>6</v>
      </c>
      <c r="V1984" s="4">
        <v>5</v>
      </c>
    </row>
    <row r="1985" spans="1:22" x14ac:dyDescent="0.25">
      <c r="A1985" s="3" t="s">
        <v>15708</v>
      </c>
      <c r="B1985" s="3" t="s">
        <v>15709</v>
      </c>
      <c r="C1985" s="4" t="str">
        <f>_xlfn.XLOOKUP(A1985,'[1]PEB-ST'!A:A,'[1]PEB-ST'!S:S)</f>
        <v>cytosol,mitochondrion,nucleus</v>
      </c>
      <c r="D1985" s="4" t="s">
        <v>15710</v>
      </c>
      <c r="E1985" s="5" t="s">
        <v>15711</v>
      </c>
      <c r="F1985" s="4" t="s">
        <v>2538</v>
      </c>
      <c r="G1985" s="4" t="s">
        <v>15712</v>
      </c>
      <c r="H1985" s="5" t="s">
        <v>15713</v>
      </c>
      <c r="I1985" s="4" t="s">
        <v>15714</v>
      </c>
      <c r="J1985" s="4" t="s">
        <v>15715</v>
      </c>
      <c r="K1985" s="4" t="s">
        <v>15716</v>
      </c>
      <c r="L1985" s="6">
        <v>-1.141596994995562</v>
      </c>
      <c r="M1985" s="9">
        <v>1.53952003003003E-2</v>
      </c>
      <c r="N1985" s="6">
        <v>-1.7810070071896664</v>
      </c>
      <c r="O1985" s="8">
        <v>4.6932681095100803E-3</v>
      </c>
      <c r="P1985" s="4">
        <v>44.095999999999997</v>
      </c>
      <c r="Q1985" s="8">
        <v>2.5848000000000001E-4</v>
      </c>
      <c r="R1985" s="4" t="s">
        <v>34</v>
      </c>
      <c r="S1985" s="4" t="s">
        <v>35</v>
      </c>
      <c r="T1985" s="4" t="s">
        <v>35</v>
      </c>
      <c r="U1985" s="4">
        <v>11</v>
      </c>
      <c r="V1985" s="4">
        <v>11</v>
      </c>
    </row>
    <row r="1986" spans="1:22" x14ac:dyDescent="0.25">
      <c r="A1986" s="3" t="s">
        <v>15717</v>
      </c>
      <c r="B1986" s="3" t="s">
        <v>15718</v>
      </c>
      <c r="C1986" s="4" t="str">
        <f>_xlfn.XLOOKUP(A1986,'[1]PEB-ST'!A:A,'[1]PEB-ST'!S:S)</f>
        <v>plastid</v>
      </c>
      <c r="D1986" s="4" t="s">
        <v>15719</v>
      </c>
      <c r="E1986" s="5" t="s">
        <v>15720</v>
      </c>
      <c r="F1986" s="4" t="s">
        <v>2476</v>
      </c>
      <c r="G1986" s="4" t="s">
        <v>15721</v>
      </c>
      <c r="H1986" s="5" t="s">
        <v>15722</v>
      </c>
      <c r="I1986" s="4" t="s">
        <v>15723</v>
      </c>
      <c r="J1986" s="4" t="s">
        <v>15724</v>
      </c>
      <c r="K1986" s="4" t="s">
        <v>15725</v>
      </c>
      <c r="L1986" s="6">
        <v>0.17870846051969452</v>
      </c>
      <c r="M1986" s="7" t="s">
        <v>33</v>
      </c>
      <c r="N1986" s="6">
        <v>1.6362884250019936</v>
      </c>
      <c r="O1986" s="8">
        <v>4.0152796974654299E-2</v>
      </c>
      <c r="P1986" s="4" t="s">
        <v>33</v>
      </c>
      <c r="Q1986" s="4" t="s">
        <v>33</v>
      </c>
      <c r="R1986" s="4" t="s">
        <v>35</v>
      </c>
      <c r="S1986" s="4" t="s">
        <v>35</v>
      </c>
      <c r="T1986" s="4" t="s">
        <v>35</v>
      </c>
      <c r="U1986" s="4">
        <v>1</v>
      </c>
      <c r="V1986" s="4">
        <v>1</v>
      </c>
    </row>
    <row r="1987" spans="1:22" x14ac:dyDescent="0.25">
      <c r="A1987" s="3" t="s">
        <v>15726</v>
      </c>
      <c r="B1987" s="3" t="s">
        <v>15727</v>
      </c>
      <c r="C1987" s="4" t="str">
        <f>_xlfn.XLOOKUP(A1987,'[1]PEB-ST'!A:A,'[1]PEB-ST'!S:S)</f>
        <v>cytosol</v>
      </c>
      <c r="D1987" s="4" t="s">
        <v>15728</v>
      </c>
      <c r="E1987" s="5" t="s">
        <v>3273</v>
      </c>
      <c r="F1987" s="4" t="s">
        <v>2494</v>
      </c>
      <c r="G1987" s="4" t="s">
        <v>15729</v>
      </c>
      <c r="H1987" s="5" t="s">
        <v>15730</v>
      </c>
      <c r="I1987" s="4" t="s">
        <v>15731</v>
      </c>
      <c r="J1987" s="4" t="s">
        <v>15732</v>
      </c>
      <c r="K1987" s="4" t="s">
        <v>15733</v>
      </c>
      <c r="L1987" s="6">
        <v>-0.54853595950221801</v>
      </c>
      <c r="M1987" s="9">
        <v>1.1710391000000001E-2</v>
      </c>
      <c r="N1987" s="6">
        <v>-0.92591165392613428</v>
      </c>
      <c r="O1987" s="8">
        <v>2.7432887772925701E-3</v>
      </c>
      <c r="P1987" s="4">
        <v>68.581999999999994</v>
      </c>
      <c r="Q1987" s="8">
        <v>7.3614000000000004E-5</v>
      </c>
      <c r="R1987" s="4" t="s">
        <v>130</v>
      </c>
      <c r="S1987" s="4" t="s">
        <v>34</v>
      </c>
      <c r="T1987" s="4" t="s">
        <v>35</v>
      </c>
      <c r="U1987" s="4">
        <v>18</v>
      </c>
      <c r="V1987" s="4">
        <v>13</v>
      </c>
    </row>
    <row r="1988" spans="1:22" x14ac:dyDescent="0.25">
      <c r="A1988" s="3" t="s">
        <v>15734</v>
      </c>
      <c r="B1988" s="3" t="s">
        <v>15735</v>
      </c>
      <c r="C1988" s="4" t="str">
        <f>_xlfn.XLOOKUP(A1988,'[1]PEB-ST'!A:A,'[1]PEB-ST'!S:S)</f>
        <v>cytosol</v>
      </c>
      <c r="D1988" s="4" t="s">
        <v>15736</v>
      </c>
      <c r="E1988" s="5" t="s">
        <v>15737</v>
      </c>
      <c r="F1988" s="4" t="s">
        <v>2576</v>
      </c>
      <c r="G1988" s="4" t="s">
        <v>15738</v>
      </c>
      <c r="H1988" s="5" t="s">
        <v>15739</v>
      </c>
      <c r="I1988" s="4" t="s">
        <v>15740</v>
      </c>
      <c r="J1988" s="4" t="s">
        <v>15741</v>
      </c>
      <c r="K1988" s="4" t="s">
        <v>15742</v>
      </c>
      <c r="L1988" s="6">
        <v>0.3571691990823791</v>
      </c>
      <c r="M1988" s="7" t="s">
        <v>33</v>
      </c>
      <c r="N1988" s="6">
        <v>-1.3707782113575435</v>
      </c>
      <c r="O1988" s="7" t="s">
        <v>33</v>
      </c>
      <c r="P1988" s="4" t="s">
        <v>33</v>
      </c>
      <c r="Q1988" s="4" t="s">
        <v>33</v>
      </c>
      <c r="R1988" s="4" t="s">
        <v>35</v>
      </c>
      <c r="S1988" s="4" t="s">
        <v>35</v>
      </c>
      <c r="T1988" s="4" t="s">
        <v>35</v>
      </c>
      <c r="U1988" s="4">
        <v>3</v>
      </c>
      <c r="V1988" s="4">
        <v>3</v>
      </c>
    </row>
    <row r="1989" spans="1:22" x14ac:dyDescent="0.25">
      <c r="A1989" s="3" t="s">
        <v>15743</v>
      </c>
      <c r="B1989" s="3" t="s">
        <v>15744</v>
      </c>
      <c r="C1989" s="4" t="str">
        <f>_xlfn.XLOOKUP(A1989,'[1]PEB-ST'!A:A,'[1]PEB-ST'!S:S)</f>
        <v>nucleus</v>
      </c>
      <c r="D1989" s="4" t="s">
        <v>15745</v>
      </c>
      <c r="E1989" s="5" t="s">
        <v>15746</v>
      </c>
      <c r="F1989" s="4" t="s">
        <v>2576</v>
      </c>
      <c r="G1989" s="4" t="s">
        <v>15747</v>
      </c>
      <c r="H1989" s="5" t="s">
        <v>15748</v>
      </c>
      <c r="I1989" s="4" t="s">
        <v>15749</v>
      </c>
      <c r="J1989" s="4" t="s">
        <v>15750</v>
      </c>
      <c r="K1989" s="4" t="s">
        <v>15751</v>
      </c>
      <c r="L1989" s="6">
        <v>-0.41140134094459346</v>
      </c>
      <c r="M1989" s="7" t="s">
        <v>33</v>
      </c>
      <c r="N1989" s="6">
        <v>-1.6507514634035561</v>
      </c>
      <c r="O1989" s="7" t="s">
        <v>33</v>
      </c>
      <c r="P1989" s="4" t="s">
        <v>33</v>
      </c>
      <c r="Q1989" s="4" t="s">
        <v>33</v>
      </c>
      <c r="R1989" s="4" t="s">
        <v>35</v>
      </c>
      <c r="S1989" s="4" t="s">
        <v>35</v>
      </c>
      <c r="T1989" s="4" t="s">
        <v>35</v>
      </c>
      <c r="U1989" s="4">
        <v>1</v>
      </c>
      <c r="V1989" s="4">
        <v>1</v>
      </c>
    </row>
    <row r="1990" spans="1:22" x14ac:dyDescent="0.25">
      <c r="A1990" s="3" t="s">
        <v>15752</v>
      </c>
      <c r="B1990" s="3" t="s">
        <v>15753</v>
      </c>
      <c r="C1990" s="4" t="str">
        <f>_xlfn.XLOOKUP(A1990,'[1]PEB-ST'!A:A,'[1]PEB-ST'!S:S)</f>
        <v>golgi,endoplasmic reticulum</v>
      </c>
      <c r="D1990" s="4" t="s">
        <v>15754</v>
      </c>
      <c r="E1990" s="5" t="s">
        <v>7261</v>
      </c>
      <c r="F1990" s="4" t="s">
        <v>2504</v>
      </c>
      <c r="G1990" s="4" t="s">
        <v>15755</v>
      </c>
      <c r="H1990" s="5" t="s">
        <v>15756</v>
      </c>
      <c r="I1990" s="4" t="s">
        <v>15757</v>
      </c>
      <c r="J1990" s="4" t="s">
        <v>15758</v>
      </c>
      <c r="K1990" s="4" t="s">
        <v>15759</v>
      </c>
      <c r="L1990" s="6">
        <v>1.82919700233663E-2</v>
      </c>
      <c r="M1990" s="7" t="s">
        <v>33</v>
      </c>
      <c r="N1990" s="6">
        <v>-2.0383484101072007</v>
      </c>
      <c r="O1990" s="7" t="s">
        <v>33</v>
      </c>
      <c r="P1990" s="4" t="s">
        <v>33</v>
      </c>
      <c r="Q1990" s="4" t="s">
        <v>33</v>
      </c>
      <c r="R1990" s="4" t="s">
        <v>35</v>
      </c>
      <c r="S1990" s="4" t="s">
        <v>35</v>
      </c>
      <c r="T1990" s="4" t="s">
        <v>35</v>
      </c>
      <c r="U1990" s="4">
        <v>2</v>
      </c>
      <c r="V1990" s="4">
        <v>2</v>
      </c>
    </row>
    <row r="1991" spans="1:22" x14ac:dyDescent="0.25">
      <c r="A1991" s="3" t="s">
        <v>15760</v>
      </c>
      <c r="B1991" s="3" t="s">
        <v>15761</v>
      </c>
      <c r="C1991" s="4" t="str">
        <f>_xlfn.XLOOKUP(A1991,'[1]PEB-ST'!A:A,'[1]PEB-ST'!S:S)</f>
        <v>cytosol</v>
      </c>
      <c r="D1991" s="4" t="s">
        <v>15762</v>
      </c>
      <c r="E1991" s="5" t="s">
        <v>15763</v>
      </c>
      <c r="F1991" s="4" t="s">
        <v>2476</v>
      </c>
      <c r="G1991" s="4" t="s">
        <v>15764</v>
      </c>
      <c r="H1991" s="5" t="s">
        <v>15765</v>
      </c>
      <c r="I1991" s="4" t="s">
        <v>15766</v>
      </c>
      <c r="J1991" s="4" t="s">
        <v>15767</v>
      </c>
      <c r="K1991" s="4" t="s">
        <v>15768</v>
      </c>
      <c r="L1991" s="6">
        <v>-0.46901439326501232</v>
      </c>
      <c r="M1991" s="7" t="s">
        <v>33</v>
      </c>
      <c r="N1991" s="6">
        <v>-1.376263789549905</v>
      </c>
      <c r="O1991" s="8">
        <v>3.6075533298297102E-2</v>
      </c>
      <c r="P1991" s="4" t="s">
        <v>33</v>
      </c>
      <c r="Q1991" s="4" t="s">
        <v>33</v>
      </c>
      <c r="R1991" s="4" t="s">
        <v>35</v>
      </c>
      <c r="S1991" s="4" t="s">
        <v>35</v>
      </c>
      <c r="T1991" s="4" t="s">
        <v>35</v>
      </c>
      <c r="U1991" s="4">
        <v>3</v>
      </c>
      <c r="V1991" s="4">
        <v>3</v>
      </c>
    </row>
    <row r="1992" spans="1:22" x14ac:dyDescent="0.25">
      <c r="A1992" s="3" t="s">
        <v>15769</v>
      </c>
      <c r="B1992" s="3" t="s">
        <v>15770</v>
      </c>
      <c r="C1992" s="4" t="str">
        <f>_xlfn.XLOOKUP(A1992,'[1]PEB-ST'!A:A,'[1]PEB-ST'!S:S)</f>
        <v>cytosol,peroxisome,nucleus</v>
      </c>
      <c r="D1992" s="4" t="s">
        <v>15771</v>
      </c>
      <c r="E1992" s="5" t="s">
        <v>15772</v>
      </c>
      <c r="F1992" s="4" t="s">
        <v>2605</v>
      </c>
      <c r="G1992" s="4" t="s">
        <v>15773</v>
      </c>
      <c r="H1992" s="5" t="s">
        <v>15774</v>
      </c>
      <c r="I1992" s="4" t="s">
        <v>15775</v>
      </c>
      <c r="J1992" s="4" t="s">
        <v>15776</v>
      </c>
      <c r="K1992" s="4" t="s">
        <v>15777</v>
      </c>
      <c r="L1992" s="6">
        <v>-0.94441831811116572</v>
      </c>
      <c r="M1992" s="9">
        <v>2.5334278706624601E-2</v>
      </c>
      <c r="N1992" s="6">
        <v>-2.4496318909348362</v>
      </c>
      <c r="O1992" s="8">
        <v>2.68180432815964E-3</v>
      </c>
      <c r="P1992" s="4">
        <v>32.57</v>
      </c>
      <c r="Q1992" s="8">
        <v>5.9993999999999998E-4</v>
      </c>
      <c r="R1992" s="4" t="s">
        <v>130</v>
      </c>
      <c r="S1992" s="4" t="s">
        <v>34</v>
      </c>
      <c r="T1992" s="4" t="s">
        <v>35</v>
      </c>
      <c r="U1992" s="4">
        <v>11</v>
      </c>
      <c r="V1992" s="4">
        <v>6</v>
      </c>
    </row>
    <row r="1993" spans="1:22" x14ac:dyDescent="0.25">
      <c r="A1993" s="3" t="s">
        <v>15778</v>
      </c>
      <c r="B1993" s="3" t="s">
        <v>15779</v>
      </c>
      <c r="C1993" s="4" t="str">
        <f>_xlfn.XLOOKUP(A1993,'[1]PEB-ST'!A:A,'[1]PEB-ST'!S:S)</f>
        <v>plastid</v>
      </c>
      <c r="D1993" s="4" t="s">
        <v>15780</v>
      </c>
      <c r="E1993" s="5" t="s">
        <v>15781</v>
      </c>
      <c r="F1993" s="4" t="s">
        <v>2476</v>
      </c>
      <c r="G1993" s="4" t="s">
        <v>15782</v>
      </c>
      <c r="H1993" s="5" t="s">
        <v>15783</v>
      </c>
      <c r="I1993" s="4" t="s">
        <v>15784</v>
      </c>
      <c r="J1993" s="4" t="s">
        <v>15785</v>
      </c>
      <c r="K1993" s="4" t="s">
        <v>15786</v>
      </c>
      <c r="L1993" s="6">
        <v>-0.50112820899444455</v>
      </c>
      <c r="M1993" s="7" t="s">
        <v>33</v>
      </c>
      <c r="N1993" s="6">
        <v>-0.14272212733794645</v>
      </c>
      <c r="O1993" s="7" t="s">
        <v>33</v>
      </c>
      <c r="P1993" s="4" t="s">
        <v>33</v>
      </c>
      <c r="Q1993" s="4" t="s">
        <v>33</v>
      </c>
      <c r="R1993" s="4" t="s">
        <v>35</v>
      </c>
      <c r="S1993" s="4" t="s">
        <v>35</v>
      </c>
      <c r="T1993" s="4" t="s">
        <v>35</v>
      </c>
      <c r="U1993" s="4">
        <v>3</v>
      </c>
      <c r="V1993" s="4">
        <v>3</v>
      </c>
    </row>
    <row r="1994" spans="1:22" x14ac:dyDescent="0.25">
      <c r="A1994" s="3" t="s">
        <v>15787</v>
      </c>
      <c r="B1994" s="3" t="s">
        <v>15788</v>
      </c>
      <c r="C1994" s="4" t="str">
        <f>_xlfn.XLOOKUP(A1994,'[1]PEB-ST'!A:A,'[1]PEB-ST'!S:S)</f>
        <v>cytosol</v>
      </c>
      <c r="D1994" s="4" t="s">
        <v>15789</v>
      </c>
      <c r="E1994" s="5" t="s">
        <v>15790</v>
      </c>
      <c r="F1994" s="4" t="s">
        <v>2678</v>
      </c>
      <c r="G1994" s="4" t="s">
        <v>15791</v>
      </c>
      <c r="H1994" s="5" t="s">
        <v>15792</v>
      </c>
      <c r="I1994" s="4" t="s">
        <v>15793</v>
      </c>
      <c r="J1994" s="4" t="s">
        <v>15794</v>
      </c>
      <c r="K1994" s="4" t="s">
        <v>15795</v>
      </c>
      <c r="L1994" s="6">
        <v>-0.81370336565588053</v>
      </c>
      <c r="M1994" s="9">
        <v>2.7766304532163701E-2</v>
      </c>
      <c r="N1994" s="6">
        <v>-2.1906386104422495</v>
      </c>
      <c r="O1994" s="8">
        <v>7.4707984754098303E-4</v>
      </c>
      <c r="P1994" s="4">
        <v>37.335999999999999</v>
      </c>
      <c r="Q1994" s="8">
        <v>4.1143000000000001E-4</v>
      </c>
      <c r="R1994" s="4" t="s">
        <v>130</v>
      </c>
      <c r="S1994" s="4" t="s">
        <v>34</v>
      </c>
      <c r="T1994" s="4" t="s">
        <v>35</v>
      </c>
      <c r="U1994" s="4">
        <v>8</v>
      </c>
      <c r="V1994" s="4">
        <v>8</v>
      </c>
    </row>
    <row r="1995" spans="1:22" x14ac:dyDescent="0.25">
      <c r="A1995" s="3" t="s">
        <v>15796</v>
      </c>
      <c r="B1995" s="3" t="s">
        <v>15797</v>
      </c>
      <c r="C1995" s="4" t="str">
        <f>_xlfn.XLOOKUP(A1995,'[1]PEB-ST'!A:A,'[1]PEB-ST'!S:S)</f>
        <v>cytosol</v>
      </c>
      <c r="D1995" s="4" t="s">
        <v>12446</v>
      </c>
      <c r="E1995" s="5" t="s">
        <v>12447</v>
      </c>
      <c r="F1995" s="4" t="s">
        <v>2538</v>
      </c>
      <c r="G1995" s="4" t="s">
        <v>12448</v>
      </c>
      <c r="H1995" s="5" t="s">
        <v>12449</v>
      </c>
      <c r="I1995" s="4" t="s">
        <v>15798</v>
      </c>
      <c r="J1995" s="4" t="s">
        <v>15799</v>
      </c>
      <c r="K1995" s="4" t="s">
        <v>15800</v>
      </c>
      <c r="L1995" s="6">
        <v>-0.85407336225658037</v>
      </c>
      <c r="M1995" s="9">
        <v>1.79514912832929E-2</v>
      </c>
      <c r="N1995" s="6">
        <v>-1.6901666260455828</v>
      </c>
      <c r="O1995" s="8">
        <v>9.0992171734693799E-4</v>
      </c>
      <c r="P1995" s="4">
        <v>43.326999999999998</v>
      </c>
      <c r="Q1995" s="8">
        <v>2.7156000000000001E-4</v>
      </c>
      <c r="R1995" s="4" t="s">
        <v>130</v>
      </c>
      <c r="S1995" s="4" t="s">
        <v>34</v>
      </c>
      <c r="T1995" s="4" t="s">
        <v>35</v>
      </c>
      <c r="U1995" s="4">
        <v>10</v>
      </c>
      <c r="V1995" s="4">
        <v>7</v>
      </c>
    </row>
    <row r="1996" spans="1:22" x14ac:dyDescent="0.25">
      <c r="A1996" s="3" t="s">
        <v>15801</v>
      </c>
      <c r="B1996" s="3" t="s">
        <v>15802</v>
      </c>
      <c r="C1996" s="4" t="str">
        <f>_xlfn.XLOOKUP(A1996,'[1]PEB-ST'!A:A,'[1]PEB-ST'!S:S)</f>
        <v>plastid</v>
      </c>
      <c r="D1996" s="4" t="s">
        <v>15803</v>
      </c>
      <c r="E1996" s="5" t="s">
        <v>15804</v>
      </c>
      <c r="F1996" s="4" t="s">
        <v>2476</v>
      </c>
      <c r="G1996" s="4" t="s">
        <v>15805</v>
      </c>
      <c r="H1996" s="5" t="s">
        <v>15806</v>
      </c>
      <c r="I1996" s="4" t="s">
        <v>15807</v>
      </c>
      <c r="J1996" s="4" t="s">
        <v>15808</v>
      </c>
      <c r="K1996" s="4" t="s">
        <v>15809</v>
      </c>
      <c r="L1996" s="6">
        <v>-0.28956097449727092</v>
      </c>
      <c r="M1996" s="7" t="s">
        <v>33</v>
      </c>
      <c r="N1996" s="6">
        <v>-1.5202505266327544</v>
      </c>
      <c r="O1996" s="8">
        <v>4.0136750275973996E-3</v>
      </c>
      <c r="P1996" s="4">
        <v>24.57</v>
      </c>
      <c r="Q1996" s="8">
        <v>1.2884000000000001E-3</v>
      </c>
      <c r="R1996" s="4" t="s">
        <v>34</v>
      </c>
      <c r="S1996" s="4" t="s">
        <v>34</v>
      </c>
      <c r="T1996" s="4" t="s">
        <v>35</v>
      </c>
      <c r="U1996" s="4">
        <v>4</v>
      </c>
      <c r="V1996" s="4">
        <v>3</v>
      </c>
    </row>
    <row r="1997" spans="1:22" x14ac:dyDescent="0.25">
      <c r="A1997" s="3" t="s">
        <v>15810</v>
      </c>
      <c r="B1997" s="3" t="s">
        <v>15811</v>
      </c>
      <c r="C1997" s="4" t="str">
        <f>_xlfn.XLOOKUP(A1997,'[1]PEB-ST'!A:A,'[1]PEB-ST'!S:S)</f>
        <v>peroxisome</v>
      </c>
      <c r="D1997" s="4" t="s">
        <v>15812</v>
      </c>
      <c r="E1997" s="5" t="s">
        <v>15813</v>
      </c>
      <c r="F1997" s="4" t="s">
        <v>2504</v>
      </c>
      <c r="G1997" s="4" t="s">
        <v>15814</v>
      </c>
      <c r="H1997" s="5" t="s">
        <v>15815</v>
      </c>
      <c r="I1997" s="4" t="s">
        <v>15816</v>
      </c>
      <c r="J1997" s="4" t="s">
        <v>15817</v>
      </c>
      <c r="K1997" s="4" t="s">
        <v>15818</v>
      </c>
      <c r="L1997" s="6">
        <v>0.27058689239959915</v>
      </c>
      <c r="M1997" s="7" t="s">
        <v>33</v>
      </c>
      <c r="N1997" s="6">
        <v>-1.1779896543179464</v>
      </c>
      <c r="O1997" s="8">
        <v>3.3759264870848698E-3</v>
      </c>
      <c r="P1997" s="4" t="s">
        <v>33</v>
      </c>
      <c r="Q1997" s="4" t="s">
        <v>33</v>
      </c>
      <c r="R1997" s="4" t="s">
        <v>35</v>
      </c>
      <c r="S1997" s="4" t="s">
        <v>35</v>
      </c>
      <c r="T1997" s="4" t="s">
        <v>35</v>
      </c>
      <c r="U1997" s="4">
        <v>9</v>
      </c>
      <c r="V1997" s="4">
        <v>9</v>
      </c>
    </row>
    <row r="1998" spans="1:22" x14ac:dyDescent="0.25">
      <c r="A1998" s="3" t="s">
        <v>15819</v>
      </c>
      <c r="B1998" s="3" t="s">
        <v>15820</v>
      </c>
      <c r="C1998" s="4" t="str">
        <f>_xlfn.XLOOKUP(A1998,'[1]PEB-ST'!A:A,'[1]PEB-ST'!S:S)</f>
        <v>nucleus</v>
      </c>
      <c r="D1998" s="4" t="s">
        <v>15821</v>
      </c>
      <c r="E1998" s="5" t="s">
        <v>6721</v>
      </c>
      <c r="F1998" s="4" t="s">
        <v>2576</v>
      </c>
      <c r="G1998" s="4" t="s">
        <v>15822</v>
      </c>
      <c r="H1998" s="5" t="s">
        <v>6723</v>
      </c>
      <c r="I1998" s="4" t="s">
        <v>15823</v>
      </c>
      <c r="J1998" s="4" t="s">
        <v>15824</v>
      </c>
      <c r="K1998" s="4" t="s">
        <v>15825</v>
      </c>
      <c r="L1998" s="6">
        <v>-0.32907670112852067</v>
      </c>
      <c r="M1998" s="7" t="s">
        <v>33</v>
      </c>
      <c r="N1998" s="6">
        <v>-0.27724440364814845</v>
      </c>
      <c r="O1998" s="7" t="s">
        <v>33</v>
      </c>
      <c r="P1998" s="4" t="s">
        <v>33</v>
      </c>
      <c r="Q1998" s="4" t="s">
        <v>33</v>
      </c>
      <c r="R1998" s="4" t="s">
        <v>35</v>
      </c>
      <c r="S1998" s="4" t="s">
        <v>35</v>
      </c>
      <c r="T1998" s="4" t="s">
        <v>35</v>
      </c>
      <c r="U1998" s="4">
        <v>5</v>
      </c>
      <c r="V1998" s="4">
        <v>4</v>
      </c>
    </row>
    <row r="1999" spans="1:22" x14ac:dyDescent="0.25">
      <c r="A1999" s="3" t="s">
        <v>15826</v>
      </c>
      <c r="B1999" s="3" t="s">
        <v>15827</v>
      </c>
      <c r="C1999" s="4" t="str">
        <f>_xlfn.XLOOKUP(A1999,'[1]PEB-ST'!A:A,'[1]PEB-ST'!S:S)</f>
        <v>cytosol</v>
      </c>
      <c r="D1999" s="4" t="s">
        <v>15828</v>
      </c>
      <c r="E1999" s="5" t="s">
        <v>15829</v>
      </c>
      <c r="F1999" s="4" t="s">
        <v>2538</v>
      </c>
      <c r="G1999" s="4" t="s">
        <v>15830</v>
      </c>
      <c r="H1999" s="5" t="s">
        <v>15831</v>
      </c>
      <c r="I1999" s="4" t="s">
        <v>15832</v>
      </c>
      <c r="J1999" s="4" t="s">
        <v>15833</v>
      </c>
      <c r="K1999" s="4" t="s">
        <v>15834</v>
      </c>
      <c r="L1999" s="6">
        <v>-2.4529494230091498</v>
      </c>
      <c r="M1999" s="9">
        <v>3.1797733950617198E-2</v>
      </c>
      <c r="N1999" s="6">
        <v>-2.6287836109335188</v>
      </c>
      <c r="O1999" s="8">
        <v>1.9183781968571401E-2</v>
      </c>
      <c r="P1999" s="4">
        <v>10.965</v>
      </c>
      <c r="Q1999" s="8">
        <v>9.9142999999999992E-3</v>
      </c>
      <c r="R1999" s="4" t="s">
        <v>34</v>
      </c>
      <c r="S1999" s="4" t="s">
        <v>35</v>
      </c>
      <c r="T1999" s="4" t="s">
        <v>35</v>
      </c>
      <c r="U1999" s="4">
        <v>3</v>
      </c>
      <c r="V1999" s="4">
        <v>1</v>
      </c>
    </row>
    <row r="2000" spans="1:22" x14ac:dyDescent="0.25">
      <c r="A2000" s="3" t="s">
        <v>15835</v>
      </c>
      <c r="B2000" s="3" t="s">
        <v>15836</v>
      </c>
      <c r="C2000" s="4" t="str">
        <f>_xlfn.XLOOKUP(A2000,'[1]PEB-ST'!A:A,'[1]PEB-ST'!S:S)</f>
        <v>cytosol</v>
      </c>
      <c r="D2000" s="4" t="s">
        <v>3634</v>
      </c>
      <c r="E2000" s="5" t="s">
        <v>3635</v>
      </c>
      <c r="F2000" s="4" t="s">
        <v>2678</v>
      </c>
      <c r="G2000" s="4" t="s">
        <v>3636</v>
      </c>
      <c r="H2000" s="5" t="s">
        <v>3637</v>
      </c>
      <c r="I2000" s="4" t="s">
        <v>15837</v>
      </c>
      <c r="J2000" s="4" t="s">
        <v>15838</v>
      </c>
      <c r="K2000" s="4" t="s">
        <v>15839</v>
      </c>
      <c r="L2000" s="6">
        <v>-0.82347615146322428</v>
      </c>
      <c r="M2000" s="9">
        <v>3.0506936766623201E-2</v>
      </c>
      <c r="N2000" s="6">
        <v>-1.9834299880911506</v>
      </c>
      <c r="O2000" s="8">
        <v>4.3170386028037301E-3</v>
      </c>
      <c r="P2000" s="4">
        <v>23.768000000000001</v>
      </c>
      <c r="Q2000" s="8">
        <v>1.4077E-3</v>
      </c>
      <c r="R2000" s="4" t="s">
        <v>34</v>
      </c>
      <c r="S2000" s="4" t="s">
        <v>35</v>
      </c>
      <c r="T2000" s="4" t="s">
        <v>35</v>
      </c>
      <c r="U2000" s="4">
        <v>6</v>
      </c>
      <c r="V2000" s="4">
        <v>2</v>
      </c>
    </row>
    <row r="2001" spans="1:22" x14ac:dyDescent="0.25">
      <c r="A2001" s="3" t="s">
        <v>15840</v>
      </c>
      <c r="B2001" s="3" t="s">
        <v>15841</v>
      </c>
      <c r="C2001" s="4" t="str">
        <f>_xlfn.XLOOKUP(A2001,'[1]PEB-ST'!A:A,'[1]PEB-ST'!S:S)</f>
        <v>cytosol,plastid</v>
      </c>
      <c r="D2001" s="4" t="s">
        <v>15842</v>
      </c>
      <c r="E2001" s="5" t="s">
        <v>15843</v>
      </c>
      <c r="F2001" s="4" t="s">
        <v>2576</v>
      </c>
      <c r="G2001" s="4" t="s">
        <v>15844</v>
      </c>
      <c r="H2001" s="5" t="s">
        <v>15845</v>
      </c>
      <c r="I2001" s="4" t="s">
        <v>15846</v>
      </c>
      <c r="J2001" s="4" t="s">
        <v>15847</v>
      </c>
      <c r="K2001" s="4" t="s">
        <v>15848</v>
      </c>
      <c r="L2001" s="6">
        <v>-0.81845798106786882</v>
      </c>
      <c r="M2001" s="9">
        <v>4.0320384453781499E-2</v>
      </c>
      <c r="N2001" s="6">
        <v>-3.6332272013045808</v>
      </c>
      <c r="O2001" s="8">
        <v>2.9996866410256398E-3</v>
      </c>
      <c r="P2001" s="4">
        <v>30.337</v>
      </c>
      <c r="Q2001" s="8">
        <v>7.2873999999999997E-4</v>
      </c>
      <c r="R2001" s="4" t="s">
        <v>130</v>
      </c>
      <c r="S2001" s="4" t="s">
        <v>34</v>
      </c>
      <c r="T2001" s="4" t="s">
        <v>35</v>
      </c>
      <c r="U2001" s="4">
        <v>3</v>
      </c>
      <c r="V2001" s="4">
        <v>2</v>
      </c>
    </row>
    <row r="2002" spans="1:22" x14ac:dyDescent="0.25">
      <c r="A2002" s="3" t="s">
        <v>15849</v>
      </c>
      <c r="B2002" s="3" t="s">
        <v>15850</v>
      </c>
      <c r="C2002" s="4" t="str">
        <f>_xlfn.XLOOKUP(A2002,'[1]PEB-ST'!A:A,'[1]PEB-ST'!S:S)</f>
        <v>golgi</v>
      </c>
      <c r="D2002" s="4" t="s">
        <v>13460</v>
      </c>
      <c r="E2002" s="5" t="s">
        <v>13461</v>
      </c>
      <c r="F2002" s="4" t="s">
        <v>2466</v>
      </c>
      <c r="G2002" s="4" t="s">
        <v>15851</v>
      </c>
      <c r="H2002" s="5" t="s">
        <v>15852</v>
      </c>
      <c r="I2002" s="4" t="s">
        <v>15853</v>
      </c>
      <c r="J2002" s="4" t="s">
        <v>15854</v>
      </c>
      <c r="K2002" s="4" t="s">
        <v>15855</v>
      </c>
      <c r="L2002" s="6">
        <v>-2.3691600213617012</v>
      </c>
      <c r="M2002" s="7" t="s">
        <v>33</v>
      </c>
      <c r="N2002" s="6">
        <v>-3.8122882753371279</v>
      </c>
      <c r="O2002" s="7" t="s">
        <v>33</v>
      </c>
      <c r="P2002" s="4" t="s">
        <v>33</v>
      </c>
      <c r="Q2002" s="4" t="s">
        <v>33</v>
      </c>
      <c r="R2002" s="4" t="s">
        <v>35</v>
      </c>
      <c r="S2002" s="4" t="s">
        <v>35</v>
      </c>
      <c r="T2002" s="4" t="s">
        <v>35</v>
      </c>
      <c r="U2002" s="4">
        <v>3</v>
      </c>
      <c r="V2002" s="4">
        <v>3</v>
      </c>
    </row>
    <row r="2003" spans="1:22" x14ac:dyDescent="0.25">
      <c r="A2003" s="3" t="s">
        <v>15856</v>
      </c>
      <c r="B2003" s="3" t="s">
        <v>15857</v>
      </c>
      <c r="C2003" s="4" t="str">
        <f>_xlfn.XLOOKUP(A2003,'[1]PEB-ST'!A:A,'[1]PEB-ST'!S:S)</f>
        <v>cytosol</v>
      </c>
      <c r="D2003" s="4" t="s">
        <v>15858</v>
      </c>
      <c r="E2003" s="5" t="s">
        <v>2520</v>
      </c>
      <c r="F2003" s="4" t="s">
        <v>2538</v>
      </c>
      <c r="G2003" s="4" t="s">
        <v>15859</v>
      </c>
      <c r="H2003" s="5" t="s">
        <v>15860</v>
      </c>
      <c r="I2003" s="4" t="s">
        <v>15861</v>
      </c>
      <c r="J2003" s="4" t="s">
        <v>15862</v>
      </c>
      <c r="K2003" s="4" t="s">
        <v>15863</v>
      </c>
      <c r="L2003" s="6">
        <v>-0.71604940122567617</v>
      </c>
      <c r="M2003" s="9">
        <v>8.7275571428571397E-3</v>
      </c>
      <c r="N2003" s="6">
        <v>-2.5777649323695373</v>
      </c>
      <c r="O2003" s="8">
        <v>1.5635097166666601E-3</v>
      </c>
      <c r="P2003" s="4">
        <v>119.03</v>
      </c>
      <c r="Q2003" s="8">
        <v>1.4858000000000001E-5</v>
      </c>
      <c r="R2003" s="4" t="s">
        <v>130</v>
      </c>
      <c r="S2003" s="4" t="s">
        <v>34</v>
      </c>
      <c r="T2003" s="4" t="s">
        <v>35</v>
      </c>
      <c r="U2003" s="4">
        <v>2</v>
      </c>
      <c r="V2003" s="4">
        <v>2</v>
      </c>
    </row>
    <row r="2004" spans="1:22" x14ac:dyDescent="0.25">
      <c r="A2004" s="3" t="s">
        <v>15864</v>
      </c>
      <c r="B2004" s="3" t="s">
        <v>15865</v>
      </c>
      <c r="C2004" s="4" t="str">
        <f>_xlfn.XLOOKUP(A2004,'[1]PEB-ST'!A:A,'[1]PEB-ST'!S:S)</f>
        <v>cytosol</v>
      </c>
      <c r="D2004" s="4" t="s">
        <v>15866</v>
      </c>
      <c r="E2004" s="5" t="s">
        <v>15867</v>
      </c>
      <c r="F2004" s="4" t="s">
        <v>2605</v>
      </c>
      <c r="G2004" s="4" t="s">
        <v>15868</v>
      </c>
      <c r="H2004" s="5" t="s">
        <v>15869</v>
      </c>
      <c r="I2004" s="4" t="s">
        <v>15870</v>
      </c>
      <c r="J2004" s="4" t="s">
        <v>15871</v>
      </c>
      <c r="K2004" s="4" t="s">
        <v>15872</v>
      </c>
      <c r="L2004" s="6">
        <v>-1.3393433405119841</v>
      </c>
      <c r="M2004" s="9">
        <v>2.99811561662198E-2</v>
      </c>
      <c r="N2004" s="6">
        <v>-2.484687881298933</v>
      </c>
      <c r="O2004" s="8">
        <v>1.0828693049733501E-2</v>
      </c>
      <c r="P2004" s="4">
        <v>20.081</v>
      </c>
      <c r="Q2004" s="8">
        <v>2.1957000000000001E-3</v>
      </c>
      <c r="R2004" s="4" t="s">
        <v>34</v>
      </c>
      <c r="S2004" s="4" t="s">
        <v>35</v>
      </c>
      <c r="T2004" s="4" t="s">
        <v>35</v>
      </c>
      <c r="U2004" s="4">
        <v>2</v>
      </c>
      <c r="V2004" s="4">
        <v>2</v>
      </c>
    </row>
    <row r="2005" spans="1:22" x14ac:dyDescent="0.25">
      <c r="A2005" s="3" t="s">
        <v>15873</v>
      </c>
      <c r="B2005" s="3" t="s">
        <v>15874</v>
      </c>
      <c r="C2005" s="4" t="str">
        <f>_xlfn.XLOOKUP(A2005,'[1]PEB-ST'!A:A,'[1]PEB-ST'!S:S)</f>
        <v>mitochondrion</v>
      </c>
      <c r="D2005" s="4">
        <v>0</v>
      </c>
      <c r="E2005" s="5">
        <v>0</v>
      </c>
      <c r="F2005" s="4">
        <v>0</v>
      </c>
      <c r="G2005" s="4"/>
      <c r="H2005" s="5"/>
      <c r="I2005" s="4" t="s">
        <v>15875</v>
      </c>
      <c r="J2005" s="4" t="s">
        <v>15876</v>
      </c>
      <c r="K2005" s="4" t="s">
        <v>15877</v>
      </c>
      <c r="L2005" s="6">
        <v>-0.47818364668425034</v>
      </c>
      <c r="M2005" s="7" t="s">
        <v>33</v>
      </c>
      <c r="N2005" s="6">
        <v>-0.84813652927881966</v>
      </c>
      <c r="O2005" s="8">
        <v>4.5640485615893997E-2</v>
      </c>
      <c r="P2005" s="4" t="s">
        <v>33</v>
      </c>
      <c r="Q2005" s="4" t="s">
        <v>33</v>
      </c>
      <c r="R2005" s="4" t="s">
        <v>35</v>
      </c>
      <c r="S2005" s="4" t="s">
        <v>35</v>
      </c>
      <c r="T2005" s="4" t="s">
        <v>35</v>
      </c>
      <c r="U2005" s="4">
        <v>8</v>
      </c>
      <c r="V2005" s="4">
        <v>8</v>
      </c>
    </row>
    <row r="2006" spans="1:22" x14ac:dyDescent="0.25">
      <c r="A2006" s="3" t="s">
        <v>15878</v>
      </c>
      <c r="B2006" s="3" t="s">
        <v>15879</v>
      </c>
      <c r="C2006" s="4" t="str">
        <f>_xlfn.XLOOKUP(A2006,'[1]PEB-ST'!A:A,'[1]PEB-ST'!S:S)</f>
        <v>cytosol,plastid</v>
      </c>
      <c r="D2006" s="4" t="s">
        <v>15880</v>
      </c>
      <c r="E2006" s="5" t="s">
        <v>15881</v>
      </c>
      <c r="F2006" s="4" t="s">
        <v>2494</v>
      </c>
      <c r="G2006" s="4" t="s">
        <v>15882</v>
      </c>
      <c r="H2006" s="5" t="s">
        <v>15883</v>
      </c>
      <c r="I2006" s="4" t="s">
        <v>15884</v>
      </c>
      <c r="J2006" s="4" t="s">
        <v>15885</v>
      </c>
      <c r="K2006" s="4" t="s">
        <v>15886</v>
      </c>
      <c r="L2006" s="6">
        <v>-1.4959022695531321</v>
      </c>
      <c r="M2006" s="7" t="s">
        <v>33</v>
      </c>
      <c r="N2006" s="6">
        <v>-2.4699301493171264</v>
      </c>
      <c r="O2006" s="8">
        <v>3.5324282988186601E-2</v>
      </c>
      <c r="P2006" s="4">
        <v>8.2260000000000009</v>
      </c>
      <c r="Q2006" s="8">
        <v>1.9085000000000001E-2</v>
      </c>
      <c r="R2006" s="4" t="s">
        <v>34</v>
      </c>
      <c r="S2006" s="4" t="s">
        <v>34</v>
      </c>
      <c r="T2006" s="4" t="s">
        <v>35</v>
      </c>
      <c r="U2006" s="4">
        <v>11</v>
      </c>
      <c r="V2006" s="4">
        <v>5</v>
      </c>
    </row>
    <row r="2007" spans="1:22" x14ac:dyDescent="0.25">
      <c r="A2007" s="3" t="s">
        <v>15887</v>
      </c>
      <c r="B2007" s="3" t="s">
        <v>15888</v>
      </c>
      <c r="C2007" s="4" t="str">
        <f>_xlfn.XLOOKUP(A2007,'[1]PEB-ST'!A:A,'[1]PEB-ST'!S:S)</f>
        <v>plastid</v>
      </c>
      <c r="D2007" s="4" t="s">
        <v>15889</v>
      </c>
      <c r="E2007" s="5" t="s">
        <v>15890</v>
      </c>
      <c r="F2007" s="4" t="s">
        <v>2476</v>
      </c>
      <c r="G2007" s="4" t="s">
        <v>15891</v>
      </c>
      <c r="H2007" s="5" t="s">
        <v>15892</v>
      </c>
      <c r="I2007" s="4" t="s">
        <v>15893</v>
      </c>
      <c r="J2007" s="4" t="s">
        <v>15894</v>
      </c>
      <c r="K2007" s="4" t="s">
        <v>15895</v>
      </c>
      <c r="L2007" s="6">
        <v>0.37969693725548359</v>
      </c>
      <c r="M2007" s="7" t="s">
        <v>33</v>
      </c>
      <c r="N2007" s="6">
        <v>0.41789419934818051</v>
      </c>
      <c r="O2007" s="7" t="s">
        <v>33</v>
      </c>
      <c r="P2007" s="4" t="s">
        <v>33</v>
      </c>
      <c r="Q2007" s="4" t="s">
        <v>33</v>
      </c>
      <c r="R2007" s="4" t="s">
        <v>35</v>
      </c>
      <c r="S2007" s="4" t="s">
        <v>35</v>
      </c>
      <c r="T2007" s="4" t="s">
        <v>35</v>
      </c>
      <c r="U2007" s="4">
        <v>3</v>
      </c>
      <c r="V2007" s="4">
        <v>3</v>
      </c>
    </row>
    <row r="2008" spans="1:22" x14ac:dyDescent="0.25">
      <c r="A2008" s="3" t="s">
        <v>15896</v>
      </c>
      <c r="B2008" s="3" t="s">
        <v>15897</v>
      </c>
      <c r="C2008" s="4" t="str">
        <f>_xlfn.XLOOKUP(A2008,'[1]PEB-ST'!A:A,'[1]PEB-ST'!S:S)</f>
        <v>endoplasmic reticulum</v>
      </c>
      <c r="D2008" s="4" t="s">
        <v>8575</v>
      </c>
      <c r="E2008" s="5" t="s">
        <v>8576</v>
      </c>
      <c r="F2008" s="4" t="s">
        <v>2504</v>
      </c>
      <c r="G2008" s="4" t="s">
        <v>8577</v>
      </c>
      <c r="H2008" s="5" t="s">
        <v>8578</v>
      </c>
      <c r="I2008" s="4" t="s">
        <v>15898</v>
      </c>
      <c r="J2008" s="4" t="s">
        <v>15899</v>
      </c>
      <c r="K2008" s="4" t="s">
        <v>15900</v>
      </c>
      <c r="L2008" s="6">
        <v>0.13579920024842579</v>
      </c>
      <c r="M2008" s="7" t="s">
        <v>33</v>
      </c>
      <c r="N2008" s="6">
        <v>-0.7645588079445147</v>
      </c>
      <c r="O2008" s="8">
        <v>9.6880565607476601E-4</v>
      </c>
      <c r="P2008" s="4">
        <v>72.177000000000007</v>
      </c>
      <c r="Q2008" s="8">
        <v>6.3548999999999998E-5</v>
      </c>
      <c r="R2008" s="4" t="s">
        <v>34</v>
      </c>
      <c r="S2008" s="4" t="s">
        <v>34</v>
      </c>
      <c r="T2008" s="4" t="s">
        <v>35</v>
      </c>
      <c r="U2008" s="4">
        <v>22</v>
      </c>
      <c r="V2008" s="4">
        <v>21</v>
      </c>
    </row>
    <row r="2009" spans="1:22" x14ac:dyDescent="0.25">
      <c r="A2009" s="3" t="s">
        <v>15901</v>
      </c>
      <c r="B2009" s="3" t="s">
        <v>15902</v>
      </c>
      <c r="C2009" s="4" t="str">
        <f>_xlfn.XLOOKUP(A2009,'[1]PEB-ST'!A:A,'[1]PEB-ST'!S:S)</f>
        <v>plastid</v>
      </c>
      <c r="D2009" s="4" t="s">
        <v>3863</v>
      </c>
      <c r="E2009" s="5" t="s">
        <v>3864</v>
      </c>
      <c r="F2009" s="4" t="s">
        <v>2476</v>
      </c>
      <c r="G2009" s="4" t="s">
        <v>3865</v>
      </c>
      <c r="H2009" s="5" t="s">
        <v>3866</v>
      </c>
      <c r="I2009" s="4" t="s">
        <v>15903</v>
      </c>
      <c r="J2009" s="4" t="s">
        <v>15904</v>
      </c>
      <c r="K2009" s="4" t="s">
        <v>15905</v>
      </c>
      <c r="L2009" s="6">
        <v>-0.88456086123398736</v>
      </c>
      <c r="M2009" s="7" t="s">
        <v>33</v>
      </c>
      <c r="N2009" s="6">
        <v>-3.0114749015068023</v>
      </c>
      <c r="O2009" s="8">
        <v>2.0532356013860002E-2</v>
      </c>
      <c r="P2009" s="4">
        <v>11.287000000000001</v>
      </c>
      <c r="Q2009" s="8">
        <v>9.2581E-3</v>
      </c>
      <c r="R2009" s="4" t="s">
        <v>34</v>
      </c>
      <c r="S2009" s="4" t="s">
        <v>34</v>
      </c>
      <c r="T2009" s="4" t="s">
        <v>35</v>
      </c>
      <c r="U2009" s="4">
        <v>2</v>
      </c>
      <c r="V2009" s="4">
        <v>1</v>
      </c>
    </row>
    <row r="2010" spans="1:22" x14ac:dyDescent="0.25">
      <c r="A2010" s="3" t="s">
        <v>15906</v>
      </c>
      <c r="B2010" s="3" t="s">
        <v>15907</v>
      </c>
      <c r="C2010" s="4" t="str">
        <f>_xlfn.XLOOKUP(A2010,'[1]PEB-ST'!A:A,'[1]PEB-ST'!S:S)</f>
        <v>golgi</v>
      </c>
      <c r="D2010" s="4" t="s">
        <v>11261</v>
      </c>
      <c r="E2010" s="5" t="s">
        <v>6039</v>
      </c>
      <c r="F2010" s="4" t="s">
        <v>3350</v>
      </c>
      <c r="G2010" s="4" t="s">
        <v>6040</v>
      </c>
      <c r="H2010" s="5" t="s">
        <v>6041</v>
      </c>
      <c r="I2010" s="4" t="s">
        <v>15908</v>
      </c>
      <c r="J2010" s="4" t="s">
        <v>15909</v>
      </c>
      <c r="K2010" s="4" t="s">
        <v>15910</v>
      </c>
      <c r="L2010" s="6">
        <v>-0.23484915460159378</v>
      </c>
      <c r="M2010" s="7" t="s">
        <v>33</v>
      </c>
      <c r="N2010" s="6">
        <v>-4.9754160056880501</v>
      </c>
      <c r="O2010" s="8">
        <v>1.4578953344365601E-2</v>
      </c>
      <c r="P2010" s="4" t="s">
        <v>33</v>
      </c>
      <c r="Q2010" s="4" t="s">
        <v>33</v>
      </c>
      <c r="R2010" s="4" t="s">
        <v>35</v>
      </c>
      <c r="S2010" s="4" t="s">
        <v>35</v>
      </c>
      <c r="T2010" s="4" t="s">
        <v>35</v>
      </c>
      <c r="U2010" s="4">
        <v>6</v>
      </c>
      <c r="V2010" s="4">
        <v>1</v>
      </c>
    </row>
    <row r="2011" spans="1:22" x14ac:dyDescent="0.25">
      <c r="A2011" s="3" t="s">
        <v>15911</v>
      </c>
      <c r="B2011" s="3" t="s">
        <v>15912</v>
      </c>
      <c r="C2011" s="4" t="str">
        <f>_xlfn.XLOOKUP(A2011,'[1]PEB-ST'!A:A,'[1]PEB-ST'!S:S)</f>
        <v>cytosol</v>
      </c>
      <c r="D2011" s="4" t="s">
        <v>12503</v>
      </c>
      <c r="E2011" s="5" t="s">
        <v>12504</v>
      </c>
      <c r="F2011" s="4" t="s">
        <v>2538</v>
      </c>
      <c r="G2011" s="4" t="s">
        <v>12505</v>
      </c>
      <c r="H2011" s="5" t="s">
        <v>12506</v>
      </c>
      <c r="I2011" s="4" t="s">
        <v>15913</v>
      </c>
      <c r="J2011" s="4" t="s">
        <v>15914</v>
      </c>
      <c r="K2011" s="4" t="s">
        <v>15915</v>
      </c>
      <c r="L2011" s="6">
        <v>-0.90544701375376724</v>
      </c>
      <c r="M2011" s="9">
        <v>4.1674227328556801E-2</v>
      </c>
      <c r="N2011" s="6">
        <v>-2.6934611487176094</v>
      </c>
      <c r="O2011" s="8">
        <v>6.6824694074914797E-3</v>
      </c>
      <c r="P2011" s="4">
        <v>20.416</v>
      </c>
      <c r="Q2011" s="8">
        <v>2.1029999999999998E-3</v>
      </c>
      <c r="R2011" s="4" t="s">
        <v>34</v>
      </c>
      <c r="S2011" s="4" t="s">
        <v>35</v>
      </c>
      <c r="T2011" s="4" t="s">
        <v>35</v>
      </c>
      <c r="U2011" s="4">
        <v>25</v>
      </c>
      <c r="V2011" s="4">
        <v>7</v>
      </c>
    </row>
    <row r="2012" spans="1:22" x14ac:dyDescent="0.25">
      <c r="A2012" s="3" t="s">
        <v>15916</v>
      </c>
      <c r="B2012" s="3" t="s">
        <v>15917</v>
      </c>
      <c r="C2012" s="4" t="str">
        <f>_xlfn.XLOOKUP(A2012,'[1]PEB-ST'!A:A,'[1]PEB-ST'!S:S)</f>
        <v>plastid</v>
      </c>
      <c r="D2012" s="4" t="s">
        <v>15918</v>
      </c>
      <c r="E2012" s="5" t="s">
        <v>1155</v>
      </c>
      <c r="F2012" s="4" t="s">
        <v>2476</v>
      </c>
      <c r="G2012" s="4" t="s">
        <v>15919</v>
      </c>
      <c r="H2012" s="5" t="s">
        <v>15920</v>
      </c>
      <c r="I2012" s="4" t="s">
        <v>15921</v>
      </c>
      <c r="J2012" s="4" t="s">
        <v>15922</v>
      </c>
      <c r="K2012" s="4" t="s">
        <v>15923</v>
      </c>
      <c r="L2012" s="6">
        <v>-0.96241098116867729</v>
      </c>
      <c r="M2012" s="7" t="s">
        <v>33</v>
      </c>
      <c r="N2012" s="6">
        <v>-2.4613063121394441</v>
      </c>
      <c r="O2012" s="8">
        <v>2.9210096754528399E-2</v>
      </c>
      <c r="P2012" s="4" t="s">
        <v>33</v>
      </c>
      <c r="Q2012" s="4" t="s">
        <v>33</v>
      </c>
      <c r="R2012" s="4" t="s">
        <v>35</v>
      </c>
      <c r="S2012" s="4" t="s">
        <v>35</v>
      </c>
      <c r="T2012" s="4" t="s">
        <v>35</v>
      </c>
      <c r="U2012" s="4">
        <v>6</v>
      </c>
      <c r="V2012" s="4">
        <v>6</v>
      </c>
    </row>
    <row r="2013" spans="1:22" x14ac:dyDescent="0.25">
      <c r="A2013" s="3" t="s">
        <v>15924</v>
      </c>
      <c r="B2013" s="3" t="s">
        <v>15925</v>
      </c>
      <c r="C2013" s="4" t="str">
        <f>_xlfn.XLOOKUP(A2013,'[1]PEB-ST'!A:A,'[1]PEB-ST'!S:S)</f>
        <v>cytosol</v>
      </c>
      <c r="D2013" s="4" t="s">
        <v>15926</v>
      </c>
      <c r="E2013" s="5" t="s">
        <v>1155</v>
      </c>
      <c r="F2013" s="4" t="s">
        <v>2557</v>
      </c>
      <c r="G2013" s="4" t="s">
        <v>15927</v>
      </c>
      <c r="H2013" s="5" t="s">
        <v>15928</v>
      </c>
      <c r="I2013" s="4" t="s">
        <v>15929</v>
      </c>
      <c r="J2013" s="4" t="s">
        <v>15930</v>
      </c>
      <c r="K2013" s="4" t="s">
        <v>15931</v>
      </c>
      <c r="L2013" s="6">
        <v>-0.59883956935927307</v>
      </c>
      <c r="M2013" s="7" t="s">
        <v>33</v>
      </c>
      <c r="N2013" s="6">
        <v>-0.96525671893260423</v>
      </c>
      <c r="O2013" s="8">
        <v>1.2332402480737E-2</v>
      </c>
      <c r="P2013" s="4" t="s">
        <v>33</v>
      </c>
      <c r="Q2013" s="4" t="s">
        <v>33</v>
      </c>
      <c r="R2013" s="4" t="s">
        <v>35</v>
      </c>
      <c r="S2013" s="4" t="s">
        <v>35</v>
      </c>
      <c r="T2013" s="4" t="s">
        <v>35</v>
      </c>
      <c r="U2013" s="4">
        <v>3</v>
      </c>
      <c r="V2013" s="4">
        <v>3</v>
      </c>
    </row>
    <row r="2014" spans="1:22" x14ac:dyDescent="0.25">
      <c r="A2014" s="3" t="s">
        <v>15932</v>
      </c>
      <c r="B2014" s="3" t="s">
        <v>15933</v>
      </c>
      <c r="C2014" s="4" t="str">
        <f>_xlfn.XLOOKUP(A2014,'[1]PEB-ST'!A:A,'[1]PEB-ST'!S:S)</f>
        <v>plasma membrane,endoplasmic reticulum,plastid,nucleus</v>
      </c>
      <c r="D2014" s="4" t="s">
        <v>15934</v>
      </c>
      <c r="E2014" s="5" t="s">
        <v>1155</v>
      </c>
      <c r="F2014" s="4" t="s">
        <v>2557</v>
      </c>
      <c r="G2014" s="4"/>
      <c r="H2014" s="5"/>
      <c r="I2014" s="4" t="s">
        <v>15935</v>
      </c>
      <c r="J2014" s="4" t="s">
        <v>15936</v>
      </c>
      <c r="K2014" s="4" t="s">
        <v>15937</v>
      </c>
      <c r="L2014" s="6">
        <v>-1.1848033909449502</v>
      </c>
      <c r="M2014" s="9">
        <v>9.3110599999999995E-3</v>
      </c>
      <c r="N2014" s="6">
        <v>-3.8976103366329844</v>
      </c>
      <c r="O2014" s="8">
        <v>1.64350271370967E-3</v>
      </c>
      <c r="P2014" s="4">
        <v>79.05</v>
      </c>
      <c r="Q2014" s="8">
        <v>4.888E-5</v>
      </c>
      <c r="R2014" s="4" t="s">
        <v>130</v>
      </c>
      <c r="S2014" s="4" t="s">
        <v>34</v>
      </c>
      <c r="T2014" s="4" t="s">
        <v>35</v>
      </c>
      <c r="U2014" s="4">
        <v>1</v>
      </c>
      <c r="V2014" s="4">
        <v>1</v>
      </c>
    </row>
    <row r="2015" spans="1:22" x14ac:dyDescent="0.25">
      <c r="A2015" s="3" t="s">
        <v>15938</v>
      </c>
      <c r="B2015" s="3" t="s">
        <v>15939</v>
      </c>
      <c r="C2015" s="4" t="str">
        <f>_xlfn.XLOOKUP(A2015,'[1]PEB-ST'!A:A,'[1]PEB-ST'!S:S)</f>
        <v>nucleus</v>
      </c>
      <c r="D2015" s="4" t="s">
        <v>15940</v>
      </c>
      <c r="E2015" s="5" t="s">
        <v>15941</v>
      </c>
      <c r="F2015" s="4" t="s">
        <v>2576</v>
      </c>
      <c r="G2015" s="4" t="s">
        <v>15942</v>
      </c>
      <c r="H2015" s="5" t="s">
        <v>15943</v>
      </c>
      <c r="I2015" s="4" t="s">
        <v>15944</v>
      </c>
      <c r="J2015" s="4" t="s">
        <v>15945</v>
      </c>
      <c r="K2015" s="4" t="s">
        <v>15946</v>
      </c>
      <c r="L2015" s="6">
        <v>0.51031455957843919</v>
      </c>
      <c r="M2015" s="7" t="s">
        <v>33</v>
      </c>
      <c r="N2015" s="6">
        <v>0.11184799394143484</v>
      </c>
      <c r="O2015" s="7" t="s">
        <v>33</v>
      </c>
      <c r="P2015" s="4" t="s">
        <v>33</v>
      </c>
      <c r="Q2015" s="4" t="s">
        <v>33</v>
      </c>
      <c r="R2015" s="4" t="s">
        <v>35</v>
      </c>
      <c r="S2015" s="4" t="s">
        <v>35</v>
      </c>
      <c r="T2015" s="4" t="s">
        <v>35</v>
      </c>
      <c r="U2015" s="4">
        <v>1</v>
      </c>
      <c r="V2015" s="4">
        <v>1</v>
      </c>
    </row>
    <row r="2016" spans="1:22" x14ac:dyDescent="0.25">
      <c r="A2016" s="3" t="s">
        <v>15947</v>
      </c>
      <c r="B2016" s="3" t="s">
        <v>15948</v>
      </c>
      <c r="C2016" s="4" t="str">
        <f>_xlfn.XLOOKUP(A2016,'[1]PEB-ST'!A:A,'[1]PEB-ST'!S:S)</f>
        <v>nucleus</v>
      </c>
      <c r="D2016" s="4" t="s">
        <v>15949</v>
      </c>
      <c r="E2016" s="5" t="s">
        <v>1155</v>
      </c>
      <c r="F2016" s="4" t="s">
        <v>2576</v>
      </c>
      <c r="G2016" s="4" t="s">
        <v>15950</v>
      </c>
      <c r="H2016" s="5" t="s">
        <v>15951</v>
      </c>
      <c r="I2016" s="4" t="s">
        <v>15952</v>
      </c>
      <c r="J2016" s="4" t="s">
        <v>15953</v>
      </c>
      <c r="K2016" s="4" t="s">
        <v>15954</v>
      </c>
      <c r="L2016" s="6">
        <v>-2.6832143876476411</v>
      </c>
      <c r="M2016" s="9">
        <v>1.1710391000000001E-2</v>
      </c>
      <c r="N2016" s="6">
        <v>-4.3088923717626706</v>
      </c>
      <c r="O2016" s="8">
        <v>4.5035987199999999E-3</v>
      </c>
      <c r="P2016" s="4">
        <v>49.798000000000002</v>
      </c>
      <c r="Q2016" s="8">
        <v>1.8344999999999999E-4</v>
      </c>
      <c r="R2016" s="4" t="s">
        <v>34</v>
      </c>
      <c r="S2016" s="4" t="s">
        <v>35</v>
      </c>
      <c r="T2016" s="4" t="s">
        <v>35</v>
      </c>
      <c r="U2016" s="4">
        <v>3</v>
      </c>
      <c r="V2016" s="4">
        <v>3</v>
      </c>
    </row>
    <row r="2017" spans="1:22" x14ac:dyDescent="0.25">
      <c r="A2017" s="3" t="s">
        <v>15955</v>
      </c>
      <c r="B2017" s="3" t="s">
        <v>15956</v>
      </c>
      <c r="C2017" s="4" t="str">
        <f>_xlfn.XLOOKUP(A2017,'[1]PEB-ST'!A:A,'[1]PEB-ST'!S:S)</f>
        <v>cytosol</v>
      </c>
      <c r="D2017" s="4" t="s">
        <v>15245</v>
      </c>
      <c r="E2017" s="5" t="s">
        <v>15246</v>
      </c>
      <c r="F2017" s="4" t="s">
        <v>2538</v>
      </c>
      <c r="G2017" s="4" t="s">
        <v>15247</v>
      </c>
      <c r="H2017" s="5" t="s">
        <v>15248</v>
      </c>
      <c r="I2017" s="4" t="s">
        <v>15957</v>
      </c>
      <c r="J2017" s="4" t="s">
        <v>15958</v>
      </c>
      <c r="K2017" s="4" t="s">
        <v>15959</v>
      </c>
      <c r="L2017" s="6">
        <v>-0.26315230222171693</v>
      </c>
      <c r="M2017" s="7" t="s">
        <v>33</v>
      </c>
      <c r="N2017" s="6">
        <v>-1.6809164145078683</v>
      </c>
      <c r="O2017" s="8">
        <v>1.9489843447983001E-2</v>
      </c>
      <c r="P2017" s="4" t="s">
        <v>33</v>
      </c>
      <c r="Q2017" s="4" t="s">
        <v>33</v>
      </c>
      <c r="R2017" s="4" t="s">
        <v>35</v>
      </c>
      <c r="S2017" s="4" t="s">
        <v>35</v>
      </c>
      <c r="T2017" s="4" t="s">
        <v>35</v>
      </c>
      <c r="U2017" s="4">
        <v>21</v>
      </c>
      <c r="V2017" s="4">
        <v>10</v>
      </c>
    </row>
    <row r="2018" spans="1:22" x14ac:dyDescent="0.25">
      <c r="A2018" s="3" t="s">
        <v>15960</v>
      </c>
      <c r="B2018" s="3" t="s">
        <v>15961</v>
      </c>
      <c r="C2018" s="4" t="str">
        <f>_xlfn.XLOOKUP(A2018,'[1]PEB-ST'!A:A,'[1]PEB-ST'!S:S)</f>
        <v>plastid</v>
      </c>
      <c r="D2018" s="4" t="s">
        <v>15962</v>
      </c>
      <c r="E2018" s="5" t="s">
        <v>3404</v>
      </c>
      <c r="F2018" s="4" t="s">
        <v>2466</v>
      </c>
      <c r="G2018" s="4" t="s">
        <v>15963</v>
      </c>
      <c r="H2018" s="5" t="s">
        <v>15964</v>
      </c>
      <c r="I2018" s="4" t="s">
        <v>15965</v>
      </c>
      <c r="J2018" s="4" t="s">
        <v>15966</v>
      </c>
      <c r="K2018" s="4" t="s">
        <v>15967</v>
      </c>
      <c r="L2018" s="6">
        <v>-0.74732449553524516</v>
      </c>
      <c r="M2018" s="7" t="s">
        <v>33</v>
      </c>
      <c r="N2018" s="6">
        <v>-1.3814503300908427</v>
      </c>
      <c r="O2018" s="8">
        <v>3.2039840298962702E-2</v>
      </c>
      <c r="P2018" s="4" t="s">
        <v>33</v>
      </c>
      <c r="Q2018" s="4" t="s">
        <v>33</v>
      </c>
      <c r="R2018" s="4" t="s">
        <v>35</v>
      </c>
      <c r="S2018" s="4" t="s">
        <v>35</v>
      </c>
      <c r="T2018" s="4" t="s">
        <v>35</v>
      </c>
      <c r="U2018" s="4">
        <v>1</v>
      </c>
      <c r="V2018" s="4">
        <v>1</v>
      </c>
    </row>
    <row r="2019" spans="1:22" x14ac:dyDescent="0.25">
      <c r="A2019" s="3" t="s">
        <v>15968</v>
      </c>
      <c r="B2019" s="3" t="s">
        <v>15969</v>
      </c>
      <c r="C2019" s="4" t="str">
        <f>_xlfn.XLOOKUP(A2019,'[1]PEB-ST'!A:A,'[1]PEB-ST'!S:S)</f>
        <v>cytosol</v>
      </c>
      <c r="D2019" s="4" t="s">
        <v>15970</v>
      </c>
      <c r="E2019" s="5" t="s">
        <v>15971</v>
      </c>
      <c r="F2019" s="4" t="s">
        <v>3522</v>
      </c>
      <c r="G2019" s="4" t="s">
        <v>15972</v>
      </c>
      <c r="H2019" s="5" t="s">
        <v>15973</v>
      </c>
      <c r="I2019" s="4" t="s">
        <v>15974</v>
      </c>
      <c r="J2019" s="4" t="s">
        <v>15975</v>
      </c>
      <c r="K2019" s="4" t="s">
        <v>15976</v>
      </c>
      <c r="L2019" s="6">
        <v>-0.26191144187879511</v>
      </c>
      <c r="M2019" s="7" t="s">
        <v>33</v>
      </c>
      <c r="N2019" s="6">
        <v>-3.6725063111376937</v>
      </c>
      <c r="O2019" s="8">
        <v>6.6403878901601801E-3</v>
      </c>
      <c r="P2019" s="4">
        <v>9.0991</v>
      </c>
      <c r="Q2019" s="8">
        <v>1.5244000000000001E-2</v>
      </c>
      <c r="R2019" s="4" t="s">
        <v>34</v>
      </c>
      <c r="S2019" s="4" t="s">
        <v>34</v>
      </c>
      <c r="T2019" s="4" t="s">
        <v>35</v>
      </c>
      <c r="U2019" s="4">
        <v>7</v>
      </c>
      <c r="V2019" s="4">
        <v>3</v>
      </c>
    </row>
    <row r="2020" spans="1:22" x14ac:dyDescent="0.25">
      <c r="A2020" s="3" t="s">
        <v>15977</v>
      </c>
      <c r="B2020" s="3" t="s">
        <v>15978</v>
      </c>
      <c r="C2020" s="4" t="str">
        <f>_xlfn.XLOOKUP(A2020,'[1]PEB-ST'!A:A,'[1]PEB-ST'!S:S)</f>
        <v>mitochondrion</v>
      </c>
      <c r="D2020" s="4" t="s">
        <v>15979</v>
      </c>
      <c r="E2020" s="5" t="s">
        <v>15980</v>
      </c>
      <c r="F2020" s="4" t="s">
        <v>2538</v>
      </c>
      <c r="G2020" s="4" t="s">
        <v>15981</v>
      </c>
      <c r="H2020" s="5" t="s">
        <v>15982</v>
      </c>
      <c r="I2020" s="4" t="s">
        <v>15983</v>
      </c>
      <c r="J2020" s="4" t="s">
        <v>177</v>
      </c>
      <c r="K2020" s="4" t="s">
        <v>177</v>
      </c>
      <c r="L2020" s="6">
        <v>-20.10009352199485</v>
      </c>
      <c r="M2020" s="9">
        <v>1.1710391000000001E-2</v>
      </c>
      <c r="N2020" s="6">
        <v>-20.10009352199485</v>
      </c>
      <c r="O2020" s="8">
        <v>5.2077963500678399E-3</v>
      </c>
      <c r="P2020" s="4">
        <v>50.850999999999999</v>
      </c>
      <c r="Q2020" s="8">
        <v>1.729E-4</v>
      </c>
      <c r="R2020" s="4" t="s">
        <v>34</v>
      </c>
      <c r="S2020" s="4" t="s">
        <v>35</v>
      </c>
      <c r="T2020" s="4" t="s">
        <v>35</v>
      </c>
      <c r="U2020" s="4">
        <v>2</v>
      </c>
      <c r="V2020" s="4">
        <v>1</v>
      </c>
    </row>
    <row r="2021" spans="1:22" x14ac:dyDescent="0.25">
      <c r="A2021" s="3" t="s">
        <v>15984</v>
      </c>
      <c r="B2021" s="3" t="s">
        <v>15985</v>
      </c>
      <c r="C2021" s="4" t="str">
        <f>_xlfn.XLOOKUP(A2021,'[1]PEB-ST'!A:A,'[1]PEB-ST'!S:S)</f>
        <v>cytosol</v>
      </c>
      <c r="D2021" s="4" t="s">
        <v>15986</v>
      </c>
      <c r="E2021" s="5" t="s">
        <v>15987</v>
      </c>
      <c r="F2021" s="4" t="s">
        <v>2494</v>
      </c>
      <c r="G2021" s="4" t="s">
        <v>15988</v>
      </c>
      <c r="H2021" s="5" t="s">
        <v>15989</v>
      </c>
      <c r="I2021" s="4" t="s">
        <v>15990</v>
      </c>
      <c r="J2021" s="4" t="s">
        <v>15991</v>
      </c>
      <c r="K2021" s="4" t="s">
        <v>15992</v>
      </c>
      <c r="L2021" s="6">
        <v>-0.95659143862765605</v>
      </c>
      <c r="M2021" s="7" t="s">
        <v>33</v>
      </c>
      <c r="N2021" s="6">
        <v>-1.3302386848557892</v>
      </c>
      <c r="O2021" s="7" t="s">
        <v>33</v>
      </c>
      <c r="P2021" s="4" t="s">
        <v>33</v>
      </c>
      <c r="Q2021" s="4" t="s">
        <v>33</v>
      </c>
      <c r="R2021" s="4" t="s">
        <v>35</v>
      </c>
      <c r="S2021" s="4" t="s">
        <v>35</v>
      </c>
      <c r="T2021" s="4" t="s">
        <v>35</v>
      </c>
      <c r="U2021" s="4">
        <v>5</v>
      </c>
      <c r="V2021" s="4">
        <v>5</v>
      </c>
    </row>
    <row r="2022" spans="1:22" x14ac:dyDescent="0.25">
      <c r="A2022" s="3" t="s">
        <v>15993</v>
      </c>
      <c r="B2022" s="3" t="s">
        <v>15994</v>
      </c>
      <c r="C2022" s="4" t="str">
        <f>_xlfn.XLOOKUP(A2022,'[1]PEB-ST'!A:A,'[1]PEB-ST'!S:S)</f>
        <v>mitochondrion</v>
      </c>
      <c r="D2022" s="4" t="s">
        <v>15995</v>
      </c>
      <c r="E2022" s="5" t="s">
        <v>15996</v>
      </c>
      <c r="F2022" s="4" t="s">
        <v>2538</v>
      </c>
      <c r="G2022" s="4" t="s">
        <v>15997</v>
      </c>
      <c r="H2022" s="5" t="s">
        <v>15998</v>
      </c>
      <c r="I2022" s="4" t="s">
        <v>15999</v>
      </c>
      <c r="J2022" s="4" t="s">
        <v>16000</v>
      </c>
      <c r="K2022" s="4" t="s">
        <v>16001</v>
      </c>
      <c r="L2022" s="6">
        <v>-0.97437174838535545</v>
      </c>
      <c r="M2022" s="7" t="s">
        <v>33</v>
      </c>
      <c r="N2022" s="6">
        <v>-2.7120534166916919E-3</v>
      </c>
      <c r="O2022" s="7" t="s">
        <v>33</v>
      </c>
      <c r="P2022" s="4" t="s">
        <v>33</v>
      </c>
      <c r="Q2022" s="4" t="s">
        <v>33</v>
      </c>
      <c r="R2022" s="4" t="s">
        <v>35</v>
      </c>
      <c r="S2022" s="4" t="s">
        <v>35</v>
      </c>
      <c r="T2022" s="4" t="s">
        <v>35</v>
      </c>
      <c r="U2022" s="4">
        <v>6</v>
      </c>
      <c r="V2022" s="4">
        <v>1</v>
      </c>
    </row>
    <row r="2023" spans="1:22" x14ac:dyDescent="0.25">
      <c r="A2023" s="3" t="s">
        <v>16002</v>
      </c>
      <c r="B2023" s="3" t="s">
        <v>16003</v>
      </c>
      <c r="C2023" s="4" t="str">
        <f>_xlfn.XLOOKUP(A2023,'[1]PEB-ST'!A:A,'[1]PEB-ST'!S:S)</f>
        <v>peroxisome</v>
      </c>
      <c r="D2023" s="4" t="s">
        <v>12697</v>
      </c>
      <c r="E2023" s="5" t="s">
        <v>4712</v>
      </c>
      <c r="F2023" s="4" t="s">
        <v>2595</v>
      </c>
      <c r="G2023" s="4" t="s">
        <v>12698</v>
      </c>
      <c r="H2023" s="5" t="s">
        <v>4714</v>
      </c>
      <c r="I2023" s="4" t="s">
        <v>16004</v>
      </c>
      <c r="J2023" s="4" t="s">
        <v>16005</v>
      </c>
      <c r="K2023" s="4" t="s">
        <v>16006</v>
      </c>
      <c r="L2023" s="6">
        <v>-0.54650603485783078</v>
      </c>
      <c r="M2023" s="7" t="s">
        <v>33</v>
      </c>
      <c r="N2023" s="6">
        <v>-3.6980446616955103</v>
      </c>
      <c r="O2023" s="8">
        <v>5.0767192930555498E-3</v>
      </c>
      <c r="P2023" s="4">
        <v>10.257999999999999</v>
      </c>
      <c r="Q2023" s="8">
        <v>1.1585E-2</v>
      </c>
      <c r="R2023" s="4" t="s">
        <v>34</v>
      </c>
      <c r="S2023" s="4" t="s">
        <v>34</v>
      </c>
      <c r="T2023" s="4" t="s">
        <v>35</v>
      </c>
      <c r="U2023" s="4">
        <v>4</v>
      </c>
      <c r="V2023" s="4">
        <v>3</v>
      </c>
    </row>
    <row r="2024" spans="1:22" x14ac:dyDescent="0.25">
      <c r="A2024" s="3" t="s">
        <v>16007</v>
      </c>
      <c r="B2024" s="3" t="s">
        <v>16008</v>
      </c>
      <c r="C2024" s="4" t="str">
        <f>_xlfn.XLOOKUP(A2024,'[1]PEB-ST'!A:A,'[1]PEB-ST'!S:S)</f>
        <v>cytosol</v>
      </c>
      <c r="D2024" s="4" t="s">
        <v>16009</v>
      </c>
      <c r="E2024" s="5" t="s">
        <v>16010</v>
      </c>
      <c r="F2024" s="4" t="s">
        <v>2538</v>
      </c>
      <c r="G2024" s="4" t="s">
        <v>16011</v>
      </c>
      <c r="H2024" s="5" t="s">
        <v>16012</v>
      </c>
      <c r="I2024" s="4" t="s">
        <v>16013</v>
      </c>
      <c r="J2024" s="4" t="s">
        <v>16014</v>
      </c>
      <c r="K2024" s="4" t="s">
        <v>16015</v>
      </c>
      <c r="L2024" s="6">
        <v>-0.87801178219527864</v>
      </c>
      <c r="M2024" s="7" t="s">
        <v>33</v>
      </c>
      <c r="N2024" s="6">
        <v>-1.5313168198064255</v>
      </c>
      <c r="O2024" s="7" t="s">
        <v>33</v>
      </c>
      <c r="P2024" s="4" t="s">
        <v>33</v>
      </c>
      <c r="Q2024" s="4" t="s">
        <v>33</v>
      </c>
      <c r="R2024" s="4" t="s">
        <v>35</v>
      </c>
      <c r="S2024" s="4" t="s">
        <v>35</v>
      </c>
      <c r="T2024" s="4" t="s">
        <v>35</v>
      </c>
      <c r="U2024" s="4">
        <v>10</v>
      </c>
      <c r="V2024" s="4">
        <v>10</v>
      </c>
    </row>
    <row r="2025" spans="1:22" x14ac:dyDescent="0.25">
      <c r="A2025" s="3" t="s">
        <v>16016</v>
      </c>
      <c r="B2025" s="3" t="s">
        <v>16017</v>
      </c>
      <c r="C2025" s="4" t="str">
        <f>_xlfn.XLOOKUP(A2025,'[1]PEB-ST'!A:A,'[1]PEB-ST'!S:S)</f>
        <v>cytosol</v>
      </c>
      <c r="D2025" s="4" t="s">
        <v>16018</v>
      </c>
      <c r="E2025" s="5" t="s">
        <v>6429</v>
      </c>
      <c r="F2025" s="4" t="s">
        <v>2538</v>
      </c>
      <c r="G2025" s="4" t="s">
        <v>16019</v>
      </c>
      <c r="H2025" s="5" t="s">
        <v>6431</v>
      </c>
      <c r="I2025" s="4" t="s">
        <v>16020</v>
      </c>
      <c r="J2025" s="4" t="s">
        <v>16021</v>
      </c>
      <c r="K2025" s="4" t="s">
        <v>16022</v>
      </c>
      <c r="L2025" s="6">
        <v>0.25195577458702734</v>
      </c>
      <c r="M2025" s="7" t="s">
        <v>33</v>
      </c>
      <c r="N2025" s="6">
        <v>1.7649614051934079</v>
      </c>
      <c r="O2025" s="7" t="s">
        <v>33</v>
      </c>
      <c r="P2025" s="4" t="s">
        <v>33</v>
      </c>
      <c r="Q2025" s="4" t="s">
        <v>33</v>
      </c>
      <c r="R2025" s="4" t="s">
        <v>35</v>
      </c>
      <c r="S2025" s="4" t="s">
        <v>35</v>
      </c>
      <c r="T2025" s="4" t="s">
        <v>35</v>
      </c>
      <c r="U2025" s="4">
        <v>1</v>
      </c>
      <c r="V2025" s="4">
        <v>1</v>
      </c>
    </row>
    <row r="2026" spans="1:22" x14ac:dyDescent="0.25">
      <c r="A2026" s="3" t="s">
        <v>16023</v>
      </c>
      <c r="B2026" s="3" t="s">
        <v>16024</v>
      </c>
      <c r="C2026" s="4" t="str">
        <f>_xlfn.XLOOKUP(A2026,'[1]PEB-ST'!A:A,'[1]PEB-ST'!S:S)</f>
        <v>cytosol</v>
      </c>
      <c r="D2026" s="4" t="s">
        <v>16025</v>
      </c>
      <c r="E2026" s="5" t="s">
        <v>16026</v>
      </c>
      <c r="F2026" s="4" t="s">
        <v>2576</v>
      </c>
      <c r="G2026" s="4" t="s">
        <v>16027</v>
      </c>
      <c r="H2026" s="5" t="s">
        <v>16028</v>
      </c>
      <c r="I2026" s="4" t="s">
        <v>16029</v>
      </c>
      <c r="J2026" s="4" t="s">
        <v>16030</v>
      </c>
      <c r="K2026" s="4" t="s">
        <v>16031</v>
      </c>
      <c r="L2026" s="6">
        <v>-1.5101448066062682</v>
      </c>
      <c r="M2026" s="9">
        <v>2.60887323529411E-2</v>
      </c>
      <c r="N2026" s="6">
        <v>-2.5267766114942023</v>
      </c>
      <c r="O2026" s="8">
        <v>7.4173711741935397E-3</v>
      </c>
      <c r="P2026" s="4">
        <v>15.885999999999999</v>
      </c>
      <c r="Q2026" s="8">
        <v>4.0080999999999997E-3</v>
      </c>
      <c r="R2026" s="4" t="s">
        <v>34</v>
      </c>
      <c r="S2026" s="4" t="s">
        <v>35</v>
      </c>
      <c r="T2026" s="4" t="s">
        <v>35</v>
      </c>
      <c r="U2026" s="4">
        <v>3</v>
      </c>
      <c r="V2026" s="4">
        <v>3</v>
      </c>
    </row>
    <row r="2027" spans="1:22" x14ac:dyDescent="0.25">
      <c r="A2027" s="3" t="s">
        <v>16032</v>
      </c>
      <c r="B2027" s="3" t="s">
        <v>16033</v>
      </c>
      <c r="C2027" s="4" t="str">
        <f>_xlfn.XLOOKUP(A2027,'[1]PEB-ST'!A:A,'[1]PEB-ST'!S:S)</f>
        <v>mitochondrion,nucleus</v>
      </c>
      <c r="D2027" s="4" t="s">
        <v>6524</v>
      </c>
      <c r="E2027" s="5" t="s">
        <v>6525</v>
      </c>
      <c r="F2027" s="4" t="s">
        <v>2538</v>
      </c>
      <c r="G2027" s="4" t="s">
        <v>6526</v>
      </c>
      <c r="H2027" s="5" t="s">
        <v>6527</v>
      </c>
      <c r="I2027" s="4" t="s">
        <v>16034</v>
      </c>
      <c r="J2027" s="4" t="s">
        <v>16035</v>
      </c>
      <c r="K2027" s="4" t="s">
        <v>16036</v>
      </c>
      <c r="L2027" s="6">
        <v>-0.71020272009431817</v>
      </c>
      <c r="M2027" s="7" t="s">
        <v>33</v>
      </c>
      <c r="N2027" s="6">
        <v>-4.1287042622322208</v>
      </c>
      <c r="O2027" s="8">
        <v>3.1769965621414901E-3</v>
      </c>
      <c r="P2027" s="4" t="s">
        <v>33</v>
      </c>
      <c r="Q2027" s="4" t="s">
        <v>33</v>
      </c>
      <c r="R2027" s="4" t="s">
        <v>35</v>
      </c>
      <c r="S2027" s="4" t="s">
        <v>35</v>
      </c>
      <c r="T2027" s="4" t="s">
        <v>35</v>
      </c>
      <c r="U2027" s="4">
        <v>1</v>
      </c>
      <c r="V2027" s="4">
        <v>1</v>
      </c>
    </row>
    <row r="2028" spans="1:22" x14ac:dyDescent="0.25">
      <c r="A2028" s="3" t="s">
        <v>16037</v>
      </c>
      <c r="B2028" s="3" t="s">
        <v>16038</v>
      </c>
      <c r="C2028" s="4" t="str">
        <f>_xlfn.XLOOKUP(A2028,'[1]PEB-ST'!A:A,'[1]PEB-ST'!S:S)</f>
        <v>cytosol</v>
      </c>
      <c r="D2028" s="4" t="s">
        <v>12302</v>
      </c>
      <c r="E2028" s="5" t="s">
        <v>12303</v>
      </c>
      <c r="F2028" s="4" t="s">
        <v>2538</v>
      </c>
      <c r="G2028" s="4" t="s">
        <v>12304</v>
      </c>
      <c r="H2028" s="5" t="s">
        <v>12305</v>
      </c>
      <c r="I2028" s="4" t="s">
        <v>16039</v>
      </c>
      <c r="J2028" s="4" t="s">
        <v>16040</v>
      </c>
      <c r="K2028" s="4" t="s">
        <v>16041</v>
      </c>
      <c r="L2028" s="6">
        <v>-0.55369478695542129</v>
      </c>
      <c r="M2028" s="7" t="s">
        <v>33</v>
      </c>
      <c r="N2028" s="6">
        <v>-1.4054116908561185</v>
      </c>
      <c r="O2028" s="8">
        <v>1.54680066072811E-2</v>
      </c>
      <c r="P2028" s="4" t="s">
        <v>33</v>
      </c>
      <c r="Q2028" s="4" t="s">
        <v>33</v>
      </c>
      <c r="R2028" s="4" t="s">
        <v>35</v>
      </c>
      <c r="S2028" s="4" t="s">
        <v>35</v>
      </c>
      <c r="T2028" s="4" t="s">
        <v>35</v>
      </c>
      <c r="U2028" s="4">
        <v>32</v>
      </c>
      <c r="V2028" s="4">
        <v>9</v>
      </c>
    </row>
    <row r="2029" spans="1:22" x14ac:dyDescent="0.25">
      <c r="A2029" s="3" t="s">
        <v>16042</v>
      </c>
      <c r="B2029" s="3" t="s">
        <v>16043</v>
      </c>
      <c r="C2029" s="4" t="str">
        <f>_xlfn.XLOOKUP(A2029,'[1]PEB-ST'!A:A,'[1]PEB-ST'!S:S)</f>
        <v>cytosol</v>
      </c>
      <c r="D2029" s="4" t="s">
        <v>16044</v>
      </c>
      <c r="E2029" s="5" t="s">
        <v>16045</v>
      </c>
      <c r="F2029" s="4" t="s">
        <v>2576</v>
      </c>
      <c r="G2029" s="4" t="s">
        <v>16046</v>
      </c>
      <c r="H2029" s="5" t="s">
        <v>16047</v>
      </c>
      <c r="I2029" s="4" t="s">
        <v>16048</v>
      </c>
      <c r="J2029" s="4" t="s">
        <v>16049</v>
      </c>
      <c r="K2029" s="4" t="s">
        <v>16050</v>
      </c>
      <c r="L2029" s="6">
        <v>-0.44502732165686942</v>
      </c>
      <c r="M2029" s="7" t="s">
        <v>33</v>
      </c>
      <c r="N2029" s="6">
        <v>-1.7890169116546604</v>
      </c>
      <c r="O2029" s="8">
        <v>2.7349405530390201E-2</v>
      </c>
      <c r="P2029" s="4">
        <v>9.3984000000000005</v>
      </c>
      <c r="Q2029" s="8">
        <v>1.4167000000000001E-2</v>
      </c>
      <c r="R2029" s="4" t="s">
        <v>34</v>
      </c>
      <c r="S2029" s="4" t="s">
        <v>34</v>
      </c>
      <c r="T2029" s="4" t="s">
        <v>35</v>
      </c>
      <c r="U2029" s="4">
        <v>1</v>
      </c>
      <c r="V2029" s="4">
        <v>1</v>
      </c>
    </row>
    <row r="2030" spans="1:22" x14ac:dyDescent="0.25">
      <c r="A2030" s="3" t="s">
        <v>16051</v>
      </c>
      <c r="B2030" s="3" t="s">
        <v>16052</v>
      </c>
      <c r="C2030" s="4" t="str">
        <f>_xlfn.XLOOKUP(A2030,'[1]PEB-ST'!A:A,'[1]PEB-ST'!S:S)</f>
        <v>plastid</v>
      </c>
      <c r="D2030" s="4" t="s">
        <v>16053</v>
      </c>
      <c r="E2030" s="5" t="s">
        <v>16054</v>
      </c>
      <c r="F2030" s="4" t="s">
        <v>2476</v>
      </c>
      <c r="G2030" s="4" t="s">
        <v>16055</v>
      </c>
      <c r="H2030" s="5" t="s">
        <v>16056</v>
      </c>
      <c r="I2030" s="4" t="s">
        <v>16057</v>
      </c>
      <c r="J2030" s="4" t="s">
        <v>16058</v>
      </c>
      <c r="K2030" s="4" t="s">
        <v>16059</v>
      </c>
      <c r="L2030" s="6">
        <v>-0.41762351189322394</v>
      </c>
      <c r="M2030" s="7" t="s">
        <v>33</v>
      </c>
      <c r="N2030" s="6">
        <v>3.0335341381296788E-2</v>
      </c>
      <c r="O2030" s="7" t="s">
        <v>33</v>
      </c>
      <c r="P2030" s="4" t="s">
        <v>33</v>
      </c>
      <c r="Q2030" s="4" t="s">
        <v>33</v>
      </c>
      <c r="R2030" s="4" t="s">
        <v>35</v>
      </c>
      <c r="S2030" s="4" t="s">
        <v>35</v>
      </c>
      <c r="T2030" s="4" t="s">
        <v>35</v>
      </c>
      <c r="U2030" s="4">
        <v>27</v>
      </c>
      <c r="V2030" s="4">
        <v>17</v>
      </c>
    </row>
    <row r="2031" spans="1:22" x14ac:dyDescent="0.25">
      <c r="A2031" s="3" t="s">
        <v>16060</v>
      </c>
      <c r="B2031" s="3" t="s">
        <v>16061</v>
      </c>
      <c r="C2031" s="4" t="str">
        <f>_xlfn.XLOOKUP(A2031,'[1]PEB-ST'!A:A,'[1]PEB-ST'!S:S)</f>
        <v>cytosol</v>
      </c>
      <c r="D2031" s="4" t="s">
        <v>16062</v>
      </c>
      <c r="E2031" s="5" t="s">
        <v>16063</v>
      </c>
      <c r="F2031" s="4" t="s">
        <v>2538</v>
      </c>
      <c r="G2031" s="4" t="s">
        <v>16064</v>
      </c>
      <c r="H2031" s="5" t="s">
        <v>16065</v>
      </c>
      <c r="I2031" s="4" t="s">
        <v>16066</v>
      </c>
      <c r="J2031" s="4" t="s">
        <v>16067</v>
      </c>
      <c r="K2031" s="4" t="s">
        <v>16068</v>
      </c>
      <c r="L2031" s="6">
        <v>-0.10819917314917149</v>
      </c>
      <c r="M2031" s="7" t="s">
        <v>33</v>
      </c>
      <c r="N2031" s="6">
        <v>-1.2540999204519765</v>
      </c>
      <c r="O2031" s="7" t="s">
        <v>33</v>
      </c>
      <c r="P2031" s="4" t="s">
        <v>33</v>
      </c>
      <c r="Q2031" s="4" t="s">
        <v>33</v>
      </c>
      <c r="R2031" s="4" t="s">
        <v>35</v>
      </c>
      <c r="S2031" s="4" t="s">
        <v>35</v>
      </c>
      <c r="T2031" s="4" t="s">
        <v>35</v>
      </c>
      <c r="U2031" s="4">
        <v>1</v>
      </c>
      <c r="V2031" s="4">
        <v>1</v>
      </c>
    </row>
    <row r="2032" spans="1:22" x14ac:dyDescent="0.25">
      <c r="A2032" s="3" t="s">
        <v>16069</v>
      </c>
      <c r="B2032" s="3" t="s">
        <v>16070</v>
      </c>
      <c r="C2032" s="4" t="str">
        <f>_xlfn.XLOOKUP(A2032,'[1]PEB-ST'!A:A,'[1]PEB-ST'!S:S)</f>
        <v>plastid</v>
      </c>
      <c r="D2032" s="4" t="s">
        <v>16071</v>
      </c>
      <c r="E2032" s="5" t="s">
        <v>1523</v>
      </c>
      <c r="F2032" s="4" t="s">
        <v>2538</v>
      </c>
      <c r="G2032" s="4" t="s">
        <v>16072</v>
      </c>
      <c r="H2032" s="5" t="s">
        <v>16073</v>
      </c>
      <c r="I2032" s="4" t="s">
        <v>16074</v>
      </c>
      <c r="J2032" s="4" t="s">
        <v>16075</v>
      </c>
      <c r="K2032" s="4" t="s">
        <v>16076</v>
      </c>
      <c r="L2032" s="6">
        <v>-1.0087457105228683</v>
      </c>
      <c r="M2032" s="9">
        <v>2.1638064642857099E-2</v>
      </c>
      <c r="N2032" s="6">
        <v>-2.3388184863940937</v>
      </c>
      <c r="O2032" s="8">
        <v>8.6902034358717403E-3</v>
      </c>
      <c r="P2032" s="4">
        <v>21.844999999999999</v>
      </c>
      <c r="Q2032" s="8">
        <v>1.7604000000000001E-3</v>
      </c>
      <c r="R2032" s="4" t="s">
        <v>34</v>
      </c>
      <c r="S2032" s="4" t="s">
        <v>35</v>
      </c>
      <c r="T2032" s="4" t="s">
        <v>35</v>
      </c>
      <c r="U2032" s="4">
        <v>1</v>
      </c>
      <c r="V2032" s="4">
        <v>1</v>
      </c>
    </row>
    <row r="2033" spans="1:22" x14ac:dyDescent="0.25">
      <c r="A2033" s="3" t="s">
        <v>16077</v>
      </c>
      <c r="B2033" s="3" t="s">
        <v>16078</v>
      </c>
      <c r="C2033" s="4" t="str">
        <f>_xlfn.XLOOKUP(A2033,'[1]PEB-ST'!A:A,'[1]PEB-ST'!S:S)</f>
        <v>cytosol</v>
      </c>
      <c r="D2033" s="4" t="s">
        <v>16079</v>
      </c>
      <c r="E2033" s="5" t="s">
        <v>16080</v>
      </c>
      <c r="F2033" s="4" t="s">
        <v>2538</v>
      </c>
      <c r="G2033" s="4" t="s">
        <v>16081</v>
      </c>
      <c r="H2033" s="5" t="s">
        <v>16082</v>
      </c>
      <c r="I2033" s="4" t="s">
        <v>16083</v>
      </c>
      <c r="J2033" s="4" t="s">
        <v>16084</v>
      </c>
      <c r="K2033" s="4" t="s">
        <v>16085</v>
      </c>
      <c r="L2033" s="6">
        <v>-0.30786004825033803</v>
      </c>
      <c r="M2033" s="7" t="s">
        <v>33</v>
      </c>
      <c r="N2033" s="6">
        <v>-2.0536067544495813</v>
      </c>
      <c r="O2033" s="8">
        <v>2.68180432815964E-3</v>
      </c>
      <c r="P2033" s="4" t="s">
        <v>33</v>
      </c>
      <c r="Q2033" s="4" t="s">
        <v>33</v>
      </c>
      <c r="R2033" s="4" t="s">
        <v>35</v>
      </c>
      <c r="S2033" s="4" t="s">
        <v>35</v>
      </c>
      <c r="T2033" s="4" t="s">
        <v>35</v>
      </c>
      <c r="U2033" s="4">
        <v>5</v>
      </c>
      <c r="V2033" s="4">
        <v>2</v>
      </c>
    </row>
    <row r="2034" spans="1:22" x14ac:dyDescent="0.25">
      <c r="A2034" s="3" t="s">
        <v>16086</v>
      </c>
      <c r="B2034" s="3" t="s">
        <v>16087</v>
      </c>
      <c r="C2034" s="4" t="str">
        <f>_xlfn.XLOOKUP(A2034,'[1]PEB-ST'!A:A,'[1]PEB-ST'!S:S)</f>
        <v>cytosol</v>
      </c>
      <c r="D2034" s="4" t="s">
        <v>16088</v>
      </c>
      <c r="E2034" s="5" t="s">
        <v>2838</v>
      </c>
      <c r="F2034" s="4" t="s">
        <v>2466</v>
      </c>
      <c r="G2034" s="4" t="s">
        <v>16089</v>
      </c>
      <c r="H2034" s="5" t="s">
        <v>8175</v>
      </c>
      <c r="I2034" s="4" t="s">
        <v>16090</v>
      </c>
      <c r="J2034" s="4" t="s">
        <v>16091</v>
      </c>
      <c r="K2034" s="4" t="s">
        <v>177</v>
      </c>
      <c r="L2034" s="6">
        <v>-0.83392842056372973</v>
      </c>
      <c r="M2034" s="9">
        <v>3.8724803842049002E-2</v>
      </c>
      <c r="N2034" s="6">
        <v>-22.393719666811499</v>
      </c>
      <c r="O2034" s="8">
        <v>1.58324174380165E-3</v>
      </c>
      <c r="P2034" s="4">
        <v>39.979999999999997</v>
      </c>
      <c r="Q2034" s="8">
        <v>3.4006999999999999E-4</v>
      </c>
      <c r="R2034" s="4" t="s">
        <v>130</v>
      </c>
      <c r="S2034" s="4" t="s">
        <v>34</v>
      </c>
      <c r="T2034" s="4" t="s">
        <v>35</v>
      </c>
      <c r="U2034" s="4">
        <v>1</v>
      </c>
      <c r="V2034" s="4">
        <v>1</v>
      </c>
    </row>
    <row r="2035" spans="1:22" x14ac:dyDescent="0.25">
      <c r="A2035" s="3" t="s">
        <v>16092</v>
      </c>
      <c r="B2035" s="3" t="s">
        <v>16093</v>
      </c>
      <c r="C2035" s="4" t="str">
        <f>_xlfn.XLOOKUP(A2035,'[1]PEB-ST'!A:A,'[1]PEB-ST'!S:S)</f>
        <v>cytosol</v>
      </c>
      <c r="D2035" s="4" t="s">
        <v>16094</v>
      </c>
      <c r="E2035" s="5" t="s">
        <v>16095</v>
      </c>
      <c r="F2035" s="4" t="s">
        <v>2678</v>
      </c>
      <c r="G2035" s="4" t="s">
        <v>16096</v>
      </c>
      <c r="H2035" s="5" t="s">
        <v>16097</v>
      </c>
      <c r="I2035" s="4" t="s">
        <v>16098</v>
      </c>
      <c r="J2035" s="4" t="s">
        <v>16099</v>
      </c>
      <c r="K2035" s="4" t="s">
        <v>16100</v>
      </c>
      <c r="L2035" s="6">
        <v>-0.68971156544947154</v>
      </c>
      <c r="M2035" s="7" t="s">
        <v>33</v>
      </c>
      <c r="N2035" s="6">
        <v>-2.5236522968837791</v>
      </c>
      <c r="O2035" s="7" t="s">
        <v>33</v>
      </c>
      <c r="P2035" s="4" t="s">
        <v>33</v>
      </c>
      <c r="Q2035" s="4" t="s">
        <v>33</v>
      </c>
      <c r="R2035" s="4" t="s">
        <v>35</v>
      </c>
      <c r="S2035" s="4" t="s">
        <v>35</v>
      </c>
      <c r="T2035" s="4" t="s">
        <v>35</v>
      </c>
      <c r="U2035" s="4">
        <v>11</v>
      </c>
      <c r="V2035" s="4">
        <v>9</v>
      </c>
    </row>
    <row r="2036" spans="1:22" x14ac:dyDescent="0.25">
      <c r="A2036" s="3" t="s">
        <v>16101</v>
      </c>
      <c r="B2036" s="3" t="s">
        <v>16102</v>
      </c>
      <c r="C2036" s="4" t="str">
        <f>_xlfn.XLOOKUP(A2036,'[1]PEB-ST'!A:A,'[1]PEB-ST'!S:S)</f>
        <v>mitochondrion</v>
      </c>
      <c r="D2036" s="4" t="s">
        <v>16103</v>
      </c>
      <c r="E2036" s="5" t="s">
        <v>6691</v>
      </c>
      <c r="F2036" s="4" t="s">
        <v>16104</v>
      </c>
      <c r="G2036" s="4" t="s">
        <v>16105</v>
      </c>
      <c r="H2036" s="5" t="s">
        <v>9437</v>
      </c>
      <c r="I2036" s="4" t="s">
        <v>16106</v>
      </c>
      <c r="J2036" s="4" t="s">
        <v>16107</v>
      </c>
      <c r="K2036" s="4" t="s">
        <v>16108</v>
      </c>
      <c r="L2036" s="6">
        <v>-1.1457577725515804</v>
      </c>
      <c r="M2036" s="9">
        <v>2.53849269291338E-2</v>
      </c>
      <c r="N2036" s="6">
        <v>-1.2489044839002392</v>
      </c>
      <c r="O2036" s="7" t="s">
        <v>33</v>
      </c>
      <c r="P2036" s="4" t="s">
        <v>33</v>
      </c>
      <c r="Q2036" s="4" t="s">
        <v>33</v>
      </c>
      <c r="R2036" s="4" t="s">
        <v>35</v>
      </c>
      <c r="S2036" s="4" t="s">
        <v>35</v>
      </c>
      <c r="T2036" s="4" t="s">
        <v>35</v>
      </c>
      <c r="U2036" s="4">
        <v>5</v>
      </c>
      <c r="V2036" s="4">
        <v>5</v>
      </c>
    </row>
    <row r="2037" spans="1:22" x14ac:dyDescent="0.25">
      <c r="A2037" s="3" t="s">
        <v>16109</v>
      </c>
      <c r="B2037" s="3" t="s">
        <v>16110</v>
      </c>
      <c r="C2037" s="4" t="str">
        <f>_xlfn.XLOOKUP(A2037,'[1]PEB-ST'!A:A,'[1]PEB-ST'!S:S)</f>
        <v>cytosol</v>
      </c>
      <c r="D2037" s="4" t="s">
        <v>16111</v>
      </c>
      <c r="E2037" s="5" t="s">
        <v>16112</v>
      </c>
      <c r="F2037" s="4" t="s">
        <v>2538</v>
      </c>
      <c r="G2037" s="4" t="s">
        <v>16113</v>
      </c>
      <c r="H2037" s="5" t="s">
        <v>16114</v>
      </c>
      <c r="I2037" s="4" t="s">
        <v>16115</v>
      </c>
      <c r="J2037" s="4" t="s">
        <v>16116</v>
      </c>
      <c r="K2037" s="4" t="s">
        <v>16117</v>
      </c>
      <c r="L2037" s="6">
        <v>-0.87315607410063945</v>
      </c>
      <c r="M2037" s="9">
        <v>1.2421000490196E-2</v>
      </c>
      <c r="N2037" s="6">
        <v>-2.3713402093206888</v>
      </c>
      <c r="O2037" s="8">
        <v>1.06512064645669E-3</v>
      </c>
      <c r="P2037" s="4">
        <v>112.09</v>
      </c>
      <c r="Q2037" s="8">
        <v>1.7713000000000001E-5</v>
      </c>
      <c r="R2037" s="4" t="s">
        <v>130</v>
      </c>
      <c r="S2037" s="4" t="s">
        <v>34</v>
      </c>
      <c r="T2037" s="4" t="s">
        <v>35</v>
      </c>
      <c r="U2037" s="4">
        <v>12</v>
      </c>
      <c r="V2037" s="4">
        <v>12</v>
      </c>
    </row>
    <row r="2038" spans="1:22" x14ac:dyDescent="0.25">
      <c r="A2038" s="3" t="s">
        <v>16118</v>
      </c>
      <c r="B2038" s="3" t="s">
        <v>16119</v>
      </c>
      <c r="C2038" s="4" t="str">
        <f>_xlfn.XLOOKUP(A2038,'[1]PEB-ST'!A:A,'[1]PEB-ST'!S:S)</f>
        <v>cytosol</v>
      </c>
      <c r="D2038" s="4" t="s">
        <v>11149</v>
      </c>
      <c r="E2038" s="5" t="s">
        <v>11150</v>
      </c>
      <c r="F2038" s="4" t="s">
        <v>2538</v>
      </c>
      <c r="G2038" s="4"/>
      <c r="H2038" s="5"/>
      <c r="I2038" s="4" t="s">
        <v>16120</v>
      </c>
      <c r="J2038" s="4" t="s">
        <v>16121</v>
      </c>
      <c r="K2038" s="4" t="s">
        <v>16122</v>
      </c>
      <c r="L2038" s="6">
        <v>-1.3740244049660051</v>
      </c>
      <c r="M2038" s="7" t="s">
        <v>33</v>
      </c>
      <c r="N2038" s="6">
        <v>-2.1682378652492837</v>
      </c>
      <c r="O2038" s="8">
        <v>4.26826149983041E-2</v>
      </c>
      <c r="P2038" s="4" t="s">
        <v>33</v>
      </c>
      <c r="Q2038" s="4" t="s">
        <v>33</v>
      </c>
      <c r="R2038" s="4" t="s">
        <v>35</v>
      </c>
      <c r="S2038" s="4" t="s">
        <v>35</v>
      </c>
      <c r="T2038" s="4" t="s">
        <v>35</v>
      </c>
      <c r="U2038" s="4">
        <v>49</v>
      </c>
      <c r="V2038" s="4">
        <v>49</v>
      </c>
    </row>
    <row r="2039" spans="1:22" x14ac:dyDescent="0.25">
      <c r="A2039" s="3" t="s">
        <v>16123</v>
      </c>
      <c r="B2039" s="3" t="s">
        <v>16124</v>
      </c>
      <c r="C2039" s="4" t="str">
        <f>_xlfn.XLOOKUP(A2039,'[1]PEB-ST'!A:A,'[1]PEB-ST'!S:S)</f>
        <v>plastid</v>
      </c>
      <c r="D2039" s="4" t="s">
        <v>16125</v>
      </c>
      <c r="E2039" s="5" t="s">
        <v>3982</v>
      </c>
      <c r="F2039" s="4" t="s">
        <v>2538</v>
      </c>
      <c r="G2039" s="4" t="s">
        <v>16126</v>
      </c>
      <c r="H2039" s="5" t="s">
        <v>16127</v>
      </c>
      <c r="I2039" s="4" t="s">
        <v>16128</v>
      </c>
      <c r="J2039" s="4" t="s">
        <v>16129</v>
      </c>
      <c r="K2039" s="4" t="s">
        <v>16130</v>
      </c>
      <c r="L2039" s="6">
        <v>-1.9727062459897484</v>
      </c>
      <c r="M2039" s="9">
        <v>3.5062912499999998E-3</v>
      </c>
      <c r="N2039" s="6">
        <v>-4.5453374836490577</v>
      </c>
      <c r="O2039" s="8">
        <v>5.0703279903225804E-4</v>
      </c>
      <c r="P2039" s="4">
        <v>695.04</v>
      </c>
      <c r="Q2039" s="8">
        <v>7.9383000000000003E-8</v>
      </c>
      <c r="R2039" s="4" t="s">
        <v>130</v>
      </c>
      <c r="S2039" s="4" t="s">
        <v>34</v>
      </c>
      <c r="T2039" s="4" t="s">
        <v>35</v>
      </c>
      <c r="U2039" s="4">
        <v>18</v>
      </c>
      <c r="V2039" s="4">
        <v>18</v>
      </c>
    </row>
    <row r="2040" spans="1:22" x14ac:dyDescent="0.25">
      <c r="A2040" s="3" t="s">
        <v>16131</v>
      </c>
      <c r="B2040" s="3" t="s">
        <v>16132</v>
      </c>
      <c r="C2040" s="4" t="str">
        <f>_xlfn.XLOOKUP(A2040,'[1]PEB-ST'!A:A,'[1]PEB-ST'!S:S)</f>
        <v>cytosol,mitochondrion</v>
      </c>
      <c r="D2040" s="4" t="s">
        <v>16133</v>
      </c>
      <c r="E2040" s="5" t="s">
        <v>16134</v>
      </c>
      <c r="F2040" s="4" t="s">
        <v>2538</v>
      </c>
      <c r="G2040" s="4" t="s">
        <v>16135</v>
      </c>
      <c r="H2040" s="5" t="s">
        <v>16136</v>
      </c>
      <c r="I2040" s="4" t="s">
        <v>16137</v>
      </c>
      <c r="J2040" s="4" t="s">
        <v>16138</v>
      </c>
      <c r="K2040" s="4" t="s">
        <v>16139</v>
      </c>
      <c r="L2040" s="6">
        <v>-1.1986671047925597</v>
      </c>
      <c r="M2040" s="9">
        <v>1.4626231756756701E-2</v>
      </c>
      <c r="N2040" s="6">
        <v>-3.3748331349852556</v>
      </c>
      <c r="O2040" s="8">
        <v>2.5596111455398998E-3</v>
      </c>
      <c r="P2040" s="4">
        <v>67.697000000000003</v>
      </c>
      <c r="Q2040" s="8">
        <v>7.6410999999999997E-5</v>
      </c>
      <c r="R2040" s="4" t="s">
        <v>130</v>
      </c>
      <c r="S2040" s="4" t="s">
        <v>34</v>
      </c>
      <c r="T2040" s="4" t="s">
        <v>35</v>
      </c>
      <c r="U2040" s="4">
        <v>13</v>
      </c>
      <c r="V2040" s="4">
        <v>12</v>
      </c>
    </row>
    <row r="2041" spans="1:22" x14ac:dyDescent="0.25">
      <c r="A2041" s="3" t="s">
        <v>16140</v>
      </c>
      <c r="B2041" s="3" t="s">
        <v>16141</v>
      </c>
      <c r="C2041" s="4" t="str">
        <f>_xlfn.XLOOKUP(A2041,'[1]PEB-ST'!A:A,'[1]PEB-ST'!S:S)</f>
        <v>cytosol</v>
      </c>
      <c r="D2041" s="4" t="s">
        <v>8953</v>
      </c>
      <c r="E2041" s="5" t="s">
        <v>8954</v>
      </c>
      <c r="F2041" s="4" t="s">
        <v>2678</v>
      </c>
      <c r="G2041" s="4" t="s">
        <v>8955</v>
      </c>
      <c r="H2041" s="5" t="s">
        <v>8956</v>
      </c>
      <c r="I2041" s="4" t="s">
        <v>16142</v>
      </c>
      <c r="J2041" s="4" t="s">
        <v>16143</v>
      </c>
      <c r="K2041" s="4" t="s">
        <v>16144</v>
      </c>
      <c r="L2041" s="6">
        <v>-1.4619687924863822</v>
      </c>
      <c r="M2041" s="7" t="s">
        <v>33</v>
      </c>
      <c r="N2041" s="6">
        <v>-2.6797299292465735</v>
      </c>
      <c r="O2041" s="7" t="s">
        <v>33</v>
      </c>
      <c r="P2041" s="4" t="s">
        <v>33</v>
      </c>
      <c r="Q2041" s="4" t="s">
        <v>33</v>
      </c>
      <c r="R2041" s="4" t="s">
        <v>35</v>
      </c>
      <c r="S2041" s="4" t="s">
        <v>35</v>
      </c>
      <c r="T2041" s="4" t="s">
        <v>35</v>
      </c>
      <c r="U2041" s="4">
        <v>16</v>
      </c>
      <c r="V2041" s="4">
        <v>3</v>
      </c>
    </row>
    <row r="2042" spans="1:22" x14ac:dyDescent="0.25">
      <c r="A2042" s="3" t="s">
        <v>16145</v>
      </c>
      <c r="B2042" s="3" t="s">
        <v>16146</v>
      </c>
      <c r="C2042" s="4" t="str">
        <f>_xlfn.XLOOKUP(A2042,'[1]PEB-ST'!A:A,'[1]PEB-ST'!S:S)</f>
        <v>cytosol</v>
      </c>
      <c r="D2042" s="4" t="s">
        <v>16147</v>
      </c>
      <c r="E2042" s="5" t="s">
        <v>16148</v>
      </c>
      <c r="F2042" s="4" t="s">
        <v>2538</v>
      </c>
      <c r="G2042" s="4" t="s">
        <v>16149</v>
      </c>
      <c r="H2042" s="5" t="s">
        <v>16150</v>
      </c>
      <c r="I2042" s="4" t="s">
        <v>16151</v>
      </c>
      <c r="J2042" s="4" t="s">
        <v>16152</v>
      </c>
      <c r="K2042" s="4" t="s">
        <v>16153</v>
      </c>
      <c r="L2042" s="6">
        <v>-0.58372556162895028</v>
      </c>
      <c r="M2042" s="7" t="s">
        <v>33</v>
      </c>
      <c r="N2042" s="6">
        <v>-2.2980400651415156</v>
      </c>
      <c r="O2042" s="8">
        <v>1.0685080608656399E-2</v>
      </c>
      <c r="P2042" s="4">
        <v>13.327</v>
      </c>
      <c r="Q2042" s="8">
        <v>6.2040999999999997E-3</v>
      </c>
      <c r="R2042" s="4" t="s">
        <v>34</v>
      </c>
      <c r="S2042" s="4" t="s">
        <v>34</v>
      </c>
      <c r="T2042" s="4" t="s">
        <v>35</v>
      </c>
      <c r="U2042" s="4">
        <v>16</v>
      </c>
      <c r="V2042" s="4">
        <v>12</v>
      </c>
    </row>
    <row r="2043" spans="1:22" x14ac:dyDescent="0.25">
      <c r="A2043" s="3" t="s">
        <v>16154</v>
      </c>
      <c r="B2043" s="3" t="s">
        <v>16155</v>
      </c>
      <c r="C2043" s="4" t="str">
        <f>_xlfn.XLOOKUP(A2043,'[1]PEB-ST'!A:A,'[1]PEB-ST'!S:S)</f>
        <v>cytosol</v>
      </c>
      <c r="D2043" s="4" t="s">
        <v>16156</v>
      </c>
      <c r="E2043" s="5" t="s">
        <v>16157</v>
      </c>
      <c r="F2043" s="4" t="s">
        <v>2466</v>
      </c>
      <c r="G2043" s="4" t="s">
        <v>16158</v>
      </c>
      <c r="H2043" s="5" t="s">
        <v>16159</v>
      </c>
      <c r="I2043" s="4" t="s">
        <v>16160</v>
      </c>
      <c r="J2043" s="4" t="s">
        <v>16161</v>
      </c>
      <c r="K2043" s="4" t="s">
        <v>16162</v>
      </c>
      <c r="L2043" s="6">
        <v>1.0290827506460625</v>
      </c>
      <c r="M2043" s="7" t="s">
        <v>33</v>
      </c>
      <c r="N2043" s="6">
        <v>-1.3759246460702519</v>
      </c>
      <c r="O2043" s="7" t="s">
        <v>33</v>
      </c>
      <c r="P2043" s="4" t="s">
        <v>33</v>
      </c>
      <c r="Q2043" s="4" t="s">
        <v>33</v>
      </c>
      <c r="R2043" s="4" t="s">
        <v>35</v>
      </c>
      <c r="S2043" s="4" t="s">
        <v>35</v>
      </c>
      <c r="T2043" s="4" t="s">
        <v>35</v>
      </c>
      <c r="U2043" s="4">
        <v>1</v>
      </c>
      <c r="V2043" s="4">
        <v>1</v>
      </c>
    </row>
    <row r="2044" spans="1:22" x14ac:dyDescent="0.25">
      <c r="A2044" s="3" t="s">
        <v>16163</v>
      </c>
      <c r="B2044" s="3" t="s">
        <v>16164</v>
      </c>
      <c r="C2044" s="4" t="str">
        <f>_xlfn.XLOOKUP(A2044,'[1]PEB-ST'!A:A,'[1]PEB-ST'!S:S)</f>
        <v>cytosol</v>
      </c>
      <c r="D2044" s="4" t="s">
        <v>16165</v>
      </c>
      <c r="E2044" s="5" t="s">
        <v>16166</v>
      </c>
      <c r="F2044" s="4" t="s">
        <v>2476</v>
      </c>
      <c r="G2044" s="4" t="s">
        <v>16167</v>
      </c>
      <c r="H2044" s="5" t="s">
        <v>16168</v>
      </c>
      <c r="I2044" s="4" t="s">
        <v>16169</v>
      </c>
      <c r="J2044" s="4" t="s">
        <v>16170</v>
      </c>
      <c r="K2044" s="4" t="s">
        <v>16171</v>
      </c>
      <c r="L2044" s="6">
        <v>0.41860005671768019</v>
      </c>
      <c r="M2044" s="7" t="s">
        <v>33</v>
      </c>
      <c r="N2044" s="6">
        <v>-1.0142747594604689</v>
      </c>
      <c r="O2044" s="8">
        <v>1.4263631097211101E-2</v>
      </c>
      <c r="P2044" s="4">
        <v>8.6913999999999998</v>
      </c>
      <c r="Q2044" s="8">
        <v>1.6895E-2</v>
      </c>
      <c r="R2044" s="4" t="s">
        <v>34</v>
      </c>
      <c r="S2044" s="4" t="s">
        <v>34</v>
      </c>
      <c r="T2044" s="4" t="s">
        <v>35</v>
      </c>
      <c r="U2044" s="4">
        <v>4</v>
      </c>
      <c r="V2044" s="4">
        <v>4</v>
      </c>
    </row>
    <row r="2045" spans="1:22" x14ac:dyDescent="0.25">
      <c r="A2045" s="3" t="s">
        <v>16172</v>
      </c>
      <c r="B2045" s="3" t="s">
        <v>16173</v>
      </c>
      <c r="C2045" s="4" t="str">
        <f>_xlfn.XLOOKUP(A2045,'[1]PEB-ST'!A:A,'[1]PEB-ST'!S:S)</f>
        <v>plastid</v>
      </c>
      <c r="D2045" s="4" t="s">
        <v>16174</v>
      </c>
      <c r="E2045" s="5" t="s">
        <v>16175</v>
      </c>
      <c r="F2045" s="4" t="s">
        <v>2476</v>
      </c>
      <c r="G2045" s="4" t="s">
        <v>16176</v>
      </c>
      <c r="H2045" s="5" t="s">
        <v>16177</v>
      </c>
      <c r="I2045" s="4" t="s">
        <v>16178</v>
      </c>
      <c r="J2045" s="4" t="s">
        <v>16179</v>
      </c>
      <c r="K2045" s="4" t="s">
        <v>16180</v>
      </c>
      <c r="L2045" s="6">
        <v>-3.0058563927224715</v>
      </c>
      <c r="M2045" s="9">
        <v>2.88420542253521E-2</v>
      </c>
      <c r="N2045" s="6">
        <v>-3.6850670613398466</v>
      </c>
      <c r="O2045" s="8">
        <v>1.5944922304182499E-2</v>
      </c>
      <c r="P2045" s="4">
        <v>13.895</v>
      </c>
      <c r="Q2045" s="8">
        <v>5.5991000000000001E-3</v>
      </c>
      <c r="R2045" s="4" t="s">
        <v>34</v>
      </c>
      <c r="S2045" s="4" t="s">
        <v>35</v>
      </c>
      <c r="T2045" s="4" t="s">
        <v>35</v>
      </c>
      <c r="U2045" s="4">
        <v>3</v>
      </c>
      <c r="V2045" s="4">
        <v>1</v>
      </c>
    </row>
    <row r="2046" spans="1:22" x14ac:dyDescent="0.25">
      <c r="A2046" s="3" t="s">
        <v>16181</v>
      </c>
      <c r="B2046" s="3" t="s">
        <v>16182</v>
      </c>
      <c r="C2046" s="4" t="str">
        <f>_xlfn.XLOOKUP(A2046,'[1]PEB-ST'!A:A,'[1]PEB-ST'!S:S)</f>
        <v>nucleus</v>
      </c>
      <c r="D2046" s="4" t="s">
        <v>16183</v>
      </c>
      <c r="E2046" s="5" t="s">
        <v>16184</v>
      </c>
      <c r="F2046" s="4" t="s">
        <v>2839</v>
      </c>
      <c r="G2046" s="4" t="s">
        <v>16185</v>
      </c>
      <c r="H2046" s="5" t="s">
        <v>16186</v>
      </c>
      <c r="I2046" s="4" t="s">
        <v>16187</v>
      </c>
      <c r="J2046" s="4" t="s">
        <v>16188</v>
      </c>
      <c r="K2046" s="4" t="s">
        <v>177</v>
      </c>
      <c r="L2046" s="6">
        <v>-1.7578004105270573</v>
      </c>
      <c r="M2046" s="9">
        <v>2.3208545955249502E-2</v>
      </c>
      <c r="N2046" s="6">
        <v>-21.14859848946864</v>
      </c>
      <c r="O2046" s="8">
        <v>1.1042023209459401E-3</v>
      </c>
      <c r="P2046" s="4">
        <v>30.056000000000001</v>
      </c>
      <c r="Q2046" s="8">
        <v>7.4750000000000001E-4</v>
      </c>
      <c r="R2046" s="4" t="s">
        <v>34</v>
      </c>
      <c r="S2046" s="4" t="s">
        <v>35</v>
      </c>
      <c r="T2046" s="4" t="s">
        <v>35</v>
      </c>
      <c r="U2046" s="4">
        <v>1</v>
      </c>
      <c r="V2046" s="4">
        <v>1</v>
      </c>
    </row>
    <row r="2047" spans="1:22" x14ac:dyDescent="0.25">
      <c r="A2047" s="3" t="s">
        <v>16189</v>
      </c>
      <c r="B2047" s="3" t="s">
        <v>16190</v>
      </c>
      <c r="C2047" s="4" t="str">
        <f>_xlfn.XLOOKUP(A2047,'[1]PEB-ST'!A:A,'[1]PEB-ST'!S:S)</f>
        <v>cytosol</v>
      </c>
      <c r="D2047" s="4" t="s">
        <v>8444</v>
      </c>
      <c r="E2047" s="5" t="s">
        <v>8445</v>
      </c>
      <c r="F2047" s="4" t="s">
        <v>2538</v>
      </c>
      <c r="G2047" s="4" t="s">
        <v>8446</v>
      </c>
      <c r="H2047" s="5" t="s">
        <v>8447</v>
      </c>
      <c r="I2047" s="4" t="s">
        <v>16191</v>
      </c>
      <c r="J2047" s="4" t="s">
        <v>16192</v>
      </c>
      <c r="K2047" s="4" t="s">
        <v>16193</v>
      </c>
      <c r="L2047" s="6">
        <v>-2.4380150146990966</v>
      </c>
      <c r="M2047" s="9">
        <v>1.33418283524904E-2</v>
      </c>
      <c r="N2047" s="6">
        <v>-3.3239788812115747</v>
      </c>
      <c r="O2047" s="8">
        <v>5.5265169168831098E-3</v>
      </c>
      <c r="P2047" s="4">
        <v>43.02</v>
      </c>
      <c r="Q2047" s="8">
        <v>2.7703999999999999E-4</v>
      </c>
      <c r="R2047" s="4" t="s">
        <v>34</v>
      </c>
      <c r="S2047" s="4" t="s">
        <v>35</v>
      </c>
      <c r="T2047" s="4" t="s">
        <v>35</v>
      </c>
      <c r="U2047" s="4">
        <v>32</v>
      </c>
      <c r="V2047" s="4">
        <v>1</v>
      </c>
    </row>
    <row r="2048" spans="1:22" x14ac:dyDescent="0.25">
      <c r="A2048" s="3" t="s">
        <v>16194</v>
      </c>
      <c r="B2048" s="3" t="s">
        <v>16195</v>
      </c>
      <c r="C2048" s="4" t="str">
        <f>_xlfn.XLOOKUP(A2048,'[1]PEB-ST'!A:A,'[1]PEB-ST'!S:S)</f>
        <v>cytosol,golgi,plasma membrane</v>
      </c>
      <c r="D2048" s="4" t="s">
        <v>16196</v>
      </c>
      <c r="E2048" s="5" t="s">
        <v>7261</v>
      </c>
      <c r="F2048" s="4" t="s">
        <v>2605</v>
      </c>
      <c r="G2048" s="4" t="s">
        <v>16197</v>
      </c>
      <c r="H2048" s="5" t="s">
        <v>16198</v>
      </c>
      <c r="I2048" s="4" t="s">
        <v>16199</v>
      </c>
      <c r="J2048" s="4" t="s">
        <v>16200</v>
      </c>
      <c r="K2048" s="4" t="s">
        <v>16201</v>
      </c>
      <c r="L2048" s="6">
        <v>4.633995225573749E-2</v>
      </c>
      <c r="M2048" s="7" t="s">
        <v>33</v>
      </c>
      <c r="N2048" s="6">
        <v>-1.2541897791487886</v>
      </c>
      <c r="O2048" s="8">
        <v>2.1842707736054401E-2</v>
      </c>
      <c r="P2048" s="4" t="s">
        <v>33</v>
      </c>
      <c r="Q2048" s="4" t="s">
        <v>33</v>
      </c>
      <c r="R2048" s="4" t="s">
        <v>35</v>
      </c>
      <c r="S2048" s="4" t="s">
        <v>35</v>
      </c>
      <c r="T2048" s="4" t="s">
        <v>35</v>
      </c>
      <c r="U2048" s="4">
        <v>2</v>
      </c>
      <c r="V2048" s="4">
        <v>2</v>
      </c>
    </row>
    <row r="2049" spans="1:22" x14ac:dyDescent="0.25">
      <c r="A2049" s="3" t="s">
        <v>16202</v>
      </c>
      <c r="B2049" s="3" t="s">
        <v>16203</v>
      </c>
      <c r="C2049" s="4" t="str">
        <f>_xlfn.XLOOKUP(A2049,'[1]PEB-ST'!A:A,'[1]PEB-ST'!S:S)</f>
        <v>nucleus</v>
      </c>
      <c r="D2049" s="4" t="s">
        <v>16204</v>
      </c>
      <c r="E2049" s="5" t="s">
        <v>16205</v>
      </c>
      <c r="F2049" s="4" t="s">
        <v>2576</v>
      </c>
      <c r="G2049" s="4" t="s">
        <v>16206</v>
      </c>
      <c r="H2049" s="5" t="s">
        <v>16207</v>
      </c>
      <c r="I2049" s="4" t="s">
        <v>16208</v>
      </c>
      <c r="J2049" s="4" t="s">
        <v>16209</v>
      </c>
      <c r="K2049" s="4" t="s">
        <v>16210</v>
      </c>
      <c r="L2049" s="6">
        <v>0.81779807941961957</v>
      </c>
      <c r="M2049" s="7" t="s">
        <v>33</v>
      </c>
      <c r="N2049" s="6">
        <v>0.7172524871992052</v>
      </c>
      <c r="O2049" s="7" t="s">
        <v>33</v>
      </c>
      <c r="P2049" s="4" t="s">
        <v>33</v>
      </c>
      <c r="Q2049" s="4" t="s">
        <v>33</v>
      </c>
      <c r="R2049" s="4" t="s">
        <v>35</v>
      </c>
      <c r="S2049" s="4" t="s">
        <v>35</v>
      </c>
      <c r="T2049" s="4" t="s">
        <v>35</v>
      </c>
      <c r="U2049" s="4">
        <v>1</v>
      </c>
      <c r="V2049" s="4">
        <v>1</v>
      </c>
    </row>
    <row r="2050" spans="1:22" x14ac:dyDescent="0.25">
      <c r="A2050" s="3" t="s">
        <v>16211</v>
      </c>
      <c r="B2050" s="3" t="s">
        <v>16212</v>
      </c>
      <c r="C2050" s="4" t="str">
        <f>_xlfn.XLOOKUP(A2050,'[1]PEB-ST'!A:A,'[1]PEB-ST'!S:S)</f>
        <v>plastid</v>
      </c>
      <c r="D2050" s="4" t="s">
        <v>9387</v>
      </c>
      <c r="E2050" s="5" t="s">
        <v>9388</v>
      </c>
      <c r="F2050" s="4" t="s">
        <v>9389</v>
      </c>
      <c r="G2050" s="4" t="s">
        <v>9390</v>
      </c>
      <c r="H2050" s="5" t="s">
        <v>9391</v>
      </c>
      <c r="I2050" s="4" t="s">
        <v>16213</v>
      </c>
      <c r="J2050" s="4" t="s">
        <v>16214</v>
      </c>
      <c r="K2050" s="4" t="s">
        <v>16215</v>
      </c>
      <c r="L2050" s="6">
        <v>-0.42604948646363244</v>
      </c>
      <c r="M2050" s="7" t="s">
        <v>33</v>
      </c>
      <c r="N2050" s="6">
        <v>-0.30919940825645115</v>
      </c>
      <c r="O2050" s="7" t="s">
        <v>33</v>
      </c>
      <c r="P2050" s="4" t="s">
        <v>33</v>
      </c>
      <c r="Q2050" s="4" t="s">
        <v>33</v>
      </c>
      <c r="R2050" s="4" t="s">
        <v>35</v>
      </c>
      <c r="S2050" s="4" t="s">
        <v>35</v>
      </c>
      <c r="T2050" s="4" t="s">
        <v>35</v>
      </c>
      <c r="U2050" s="4">
        <v>9</v>
      </c>
      <c r="V2050" s="4">
        <v>9</v>
      </c>
    </row>
    <row r="2051" spans="1:22" x14ac:dyDescent="0.25">
      <c r="A2051" s="3" t="s">
        <v>16216</v>
      </c>
      <c r="B2051" s="3" t="s">
        <v>16217</v>
      </c>
      <c r="C2051" s="4" t="str">
        <f>_xlfn.XLOOKUP(A2051,'[1]PEB-ST'!A:A,'[1]PEB-ST'!S:S)</f>
        <v>cytosol,plastid</v>
      </c>
      <c r="D2051" s="4" t="s">
        <v>16218</v>
      </c>
      <c r="E2051" s="5" t="s">
        <v>16219</v>
      </c>
      <c r="F2051" s="4" t="s">
        <v>2557</v>
      </c>
      <c r="G2051" s="4" t="s">
        <v>16220</v>
      </c>
      <c r="H2051" s="5" t="s">
        <v>16221</v>
      </c>
      <c r="I2051" s="4" t="s">
        <v>16222</v>
      </c>
      <c r="J2051" s="4" t="s">
        <v>16223</v>
      </c>
      <c r="K2051" s="4" t="s">
        <v>16224</v>
      </c>
      <c r="L2051" s="6">
        <v>-0.1948952673538665</v>
      </c>
      <c r="M2051" s="7" t="s">
        <v>33</v>
      </c>
      <c r="N2051" s="6">
        <v>0.17606760278266448</v>
      </c>
      <c r="O2051" s="7" t="s">
        <v>33</v>
      </c>
      <c r="P2051" s="4" t="s">
        <v>33</v>
      </c>
      <c r="Q2051" s="4" t="s">
        <v>33</v>
      </c>
      <c r="R2051" s="4" t="s">
        <v>35</v>
      </c>
      <c r="S2051" s="4" t="s">
        <v>35</v>
      </c>
      <c r="T2051" s="4" t="s">
        <v>35</v>
      </c>
      <c r="U2051" s="4">
        <v>1</v>
      </c>
      <c r="V2051" s="4">
        <v>1</v>
      </c>
    </row>
    <row r="2052" spans="1:22" x14ac:dyDescent="0.25">
      <c r="A2052" s="3" t="s">
        <v>16225</v>
      </c>
      <c r="B2052" s="3" t="s">
        <v>16226</v>
      </c>
      <c r="C2052" s="4" t="str">
        <f>_xlfn.XLOOKUP(A2052,'[1]PEB-ST'!A:A,'[1]PEB-ST'!S:S)</f>
        <v>cytosol</v>
      </c>
      <c r="D2052" s="4" t="s">
        <v>16227</v>
      </c>
      <c r="E2052" s="5" t="s">
        <v>8644</v>
      </c>
      <c r="F2052" s="4" t="s">
        <v>16228</v>
      </c>
      <c r="G2052" s="4" t="s">
        <v>16229</v>
      </c>
      <c r="H2052" s="5" t="s">
        <v>16230</v>
      </c>
      <c r="I2052" s="4" t="s">
        <v>16231</v>
      </c>
      <c r="J2052" s="4" t="s">
        <v>16232</v>
      </c>
      <c r="K2052" s="4" t="s">
        <v>16233</v>
      </c>
      <c r="L2052" s="6">
        <v>-8.0672238967560927E-2</v>
      </c>
      <c r="M2052" s="7" t="s">
        <v>33</v>
      </c>
      <c r="N2052" s="6">
        <v>-0.76318371315123856</v>
      </c>
      <c r="O2052" s="8">
        <v>2.0287780398596401E-2</v>
      </c>
      <c r="P2052" s="4" t="s">
        <v>33</v>
      </c>
      <c r="Q2052" s="4" t="s">
        <v>33</v>
      </c>
      <c r="R2052" s="4" t="s">
        <v>35</v>
      </c>
      <c r="S2052" s="4" t="s">
        <v>35</v>
      </c>
      <c r="T2052" s="4" t="s">
        <v>35</v>
      </c>
      <c r="U2052" s="4">
        <v>23</v>
      </c>
      <c r="V2052" s="4">
        <v>13</v>
      </c>
    </row>
    <row r="2053" spans="1:22" x14ac:dyDescent="0.25">
      <c r="A2053" s="3" t="s">
        <v>16234</v>
      </c>
      <c r="B2053" s="3" t="s">
        <v>16235</v>
      </c>
      <c r="C2053" s="4" t="str">
        <f>_xlfn.XLOOKUP(A2053,'[1]PEB-ST'!A:A,'[1]PEB-ST'!S:S)</f>
        <v>cytosol</v>
      </c>
      <c r="D2053" s="4" t="s">
        <v>5779</v>
      </c>
      <c r="E2053" s="5" t="s">
        <v>5780</v>
      </c>
      <c r="F2053" s="4" t="s">
        <v>2504</v>
      </c>
      <c r="G2053" s="4" t="s">
        <v>5781</v>
      </c>
      <c r="H2053" s="5" t="s">
        <v>5782</v>
      </c>
      <c r="I2053" s="4" t="s">
        <v>16236</v>
      </c>
      <c r="J2053" s="4" t="s">
        <v>16237</v>
      </c>
      <c r="K2053" s="4" t="s">
        <v>16238</v>
      </c>
      <c r="L2053" s="6">
        <v>-0.10840230638591646</v>
      </c>
      <c r="M2053" s="7" t="s">
        <v>33</v>
      </c>
      <c r="N2053" s="6">
        <v>-0.948359471197746</v>
      </c>
      <c r="O2053" s="7" t="s">
        <v>33</v>
      </c>
      <c r="P2053" s="4" t="s">
        <v>33</v>
      </c>
      <c r="Q2053" s="4" t="s">
        <v>33</v>
      </c>
      <c r="R2053" s="4" t="s">
        <v>35</v>
      </c>
      <c r="S2053" s="4" t="s">
        <v>35</v>
      </c>
      <c r="T2053" s="4" t="s">
        <v>35</v>
      </c>
      <c r="U2053" s="4">
        <v>3</v>
      </c>
      <c r="V2053" s="4">
        <v>1</v>
      </c>
    </row>
    <row r="2054" spans="1:22" x14ac:dyDescent="0.25">
      <c r="A2054" s="3" t="s">
        <v>16239</v>
      </c>
      <c r="B2054" s="3" t="s">
        <v>16240</v>
      </c>
      <c r="C2054" s="4" t="str">
        <f>_xlfn.XLOOKUP(A2054,'[1]PEB-ST'!A:A,'[1]PEB-ST'!S:S)</f>
        <v>endoplasmic reticulum</v>
      </c>
      <c r="D2054" s="4" t="s">
        <v>3254</v>
      </c>
      <c r="E2054" s="5" t="s">
        <v>3255</v>
      </c>
      <c r="F2054" s="4" t="s">
        <v>2504</v>
      </c>
      <c r="G2054" s="4" t="s">
        <v>3256</v>
      </c>
      <c r="H2054" s="5" t="s">
        <v>3257</v>
      </c>
      <c r="I2054" s="4" t="s">
        <v>16241</v>
      </c>
      <c r="J2054" s="4" t="s">
        <v>16242</v>
      </c>
      <c r="K2054" s="4" t="s">
        <v>16243</v>
      </c>
      <c r="L2054" s="6">
        <v>-0.16842184189398096</v>
      </c>
      <c r="M2054" s="7" t="s">
        <v>33</v>
      </c>
      <c r="N2054" s="6">
        <v>-1.6234157252344938</v>
      </c>
      <c r="O2054" s="8">
        <v>7.91321437681159E-4</v>
      </c>
      <c r="P2054" s="4">
        <v>119.66</v>
      </c>
      <c r="Q2054" s="8">
        <v>1.4632E-5</v>
      </c>
      <c r="R2054" s="4" t="s">
        <v>34</v>
      </c>
      <c r="S2054" s="4" t="s">
        <v>34</v>
      </c>
      <c r="T2054" s="4" t="s">
        <v>35</v>
      </c>
      <c r="U2054" s="4">
        <v>31</v>
      </c>
      <c r="V2054" s="4">
        <v>7</v>
      </c>
    </row>
    <row r="2055" spans="1:22" x14ac:dyDescent="0.25">
      <c r="A2055" s="3" t="s">
        <v>16244</v>
      </c>
      <c r="B2055" s="3" t="s">
        <v>16245</v>
      </c>
      <c r="C2055" s="4" t="str">
        <f>_xlfn.XLOOKUP(A2055,'[1]PEB-ST'!A:A,'[1]PEB-ST'!S:S)</f>
        <v>plastid</v>
      </c>
      <c r="D2055" s="4" t="s">
        <v>16246</v>
      </c>
      <c r="E2055" s="5" t="s">
        <v>16247</v>
      </c>
      <c r="F2055" s="4" t="s">
        <v>2476</v>
      </c>
      <c r="G2055" s="4" t="s">
        <v>16248</v>
      </c>
      <c r="H2055" s="5" t="s">
        <v>16249</v>
      </c>
      <c r="I2055" s="4" t="s">
        <v>16250</v>
      </c>
      <c r="J2055" s="4" t="s">
        <v>16251</v>
      </c>
      <c r="K2055" s="4" t="s">
        <v>177</v>
      </c>
      <c r="L2055" s="6">
        <v>-1.2613769849394749</v>
      </c>
      <c r="M2055" s="7" t="s">
        <v>33</v>
      </c>
      <c r="N2055" s="6">
        <v>-20.663445997149889</v>
      </c>
      <c r="O2055" s="8">
        <v>1.8745343937282199E-3</v>
      </c>
      <c r="P2055" s="4">
        <v>13.353</v>
      </c>
      <c r="Q2055" s="8">
        <v>6.1745999999999997E-3</v>
      </c>
      <c r="R2055" s="4" t="s">
        <v>34</v>
      </c>
      <c r="S2055" s="4" t="s">
        <v>34</v>
      </c>
      <c r="T2055" s="4" t="s">
        <v>35</v>
      </c>
      <c r="U2055" s="4">
        <v>1</v>
      </c>
      <c r="V2055" s="4">
        <v>1</v>
      </c>
    </row>
    <row r="2056" spans="1:22" x14ac:dyDescent="0.25">
      <c r="A2056" s="3" t="s">
        <v>16252</v>
      </c>
      <c r="B2056" s="3" t="s">
        <v>16253</v>
      </c>
      <c r="C2056" s="4" t="str">
        <f>_xlfn.XLOOKUP(A2056,'[1]PEB-ST'!A:A,'[1]PEB-ST'!S:S)</f>
        <v>cytosol</v>
      </c>
      <c r="D2056" s="4" t="s">
        <v>16254</v>
      </c>
      <c r="E2056" s="5" t="s">
        <v>16255</v>
      </c>
      <c r="F2056" s="4" t="s">
        <v>2538</v>
      </c>
      <c r="G2056" s="4" t="s">
        <v>16256</v>
      </c>
      <c r="H2056" s="5" t="s">
        <v>16257</v>
      </c>
      <c r="I2056" s="4" t="s">
        <v>16258</v>
      </c>
      <c r="J2056" s="4" t="s">
        <v>16259</v>
      </c>
      <c r="K2056" s="4" t="s">
        <v>16260</v>
      </c>
      <c r="L2056" s="6">
        <v>-0.29629588087556924</v>
      </c>
      <c r="M2056" s="7" t="s">
        <v>33</v>
      </c>
      <c r="N2056" s="6">
        <v>-1.1258451533626999</v>
      </c>
      <c r="O2056" s="8">
        <v>5.1613579822933298E-2</v>
      </c>
      <c r="P2056" s="4" t="s">
        <v>33</v>
      </c>
      <c r="Q2056" s="4" t="s">
        <v>33</v>
      </c>
      <c r="R2056" s="4" t="s">
        <v>35</v>
      </c>
      <c r="S2056" s="4" t="s">
        <v>35</v>
      </c>
      <c r="T2056" s="4" t="s">
        <v>35</v>
      </c>
      <c r="U2056" s="4">
        <v>6</v>
      </c>
      <c r="V2056" s="4">
        <v>5</v>
      </c>
    </row>
    <row r="2057" spans="1:22" x14ac:dyDescent="0.25">
      <c r="A2057" s="3" t="s">
        <v>16261</v>
      </c>
      <c r="B2057" s="3" t="s">
        <v>16262</v>
      </c>
      <c r="C2057" s="4" t="str">
        <f>_xlfn.XLOOKUP(A2057,'[1]PEB-ST'!A:A,'[1]PEB-ST'!S:S)</f>
        <v>plastid</v>
      </c>
      <c r="D2057" s="4" t="s">
        <v>16263</v>
      </c>
      <c r="E2057" s="5" t="s">
        <v>16264</v>
      </c>
      <c r="F2057" s="4" t="s">
        <v>2476</v>
      </c>
      <c r="G2057" s="4" t="s">
        <v>16265</v>
      </c>
      <c r="H2057" s="5" t="s">
        <v>16266</v>
      </c>
      <c r="I2057" s="4" t="s">
        <v>16267</v>
      </c>
      <c r="J2057" s="4" t="s">
        <v>16268</v>
      </c>
      <c r="K2057" s="4" t="s">
        <v>177</v>
      </c>
      <c r="L2057" s="6">
        <v>-2.2010966677524872</v>
      </c>
      <c r="M2057" s="9">
        <v>4.8644328865979303E-2</v>
      </c>
      <c r="N2057" s="6">
        <v>-21.281231329128737</v>
      </c>
      <c r="O2057" s="8">
        <v>2.08150368068965E-2</v>
      </c>
      <c r="P2057" s="4">
        <v>10.891999999999999</v>
      </c>
      <c r="Q2057" s="8">
        <v>1.0071E-2</v>
      </c>
      <c r="R2057" s="4" t="s">
        <v>34</v>
      </c>
      <c r="S2057" s="4" t="s">
        <v>35</v>
      </c>
      <c r="T2057" s="4" t="s">
        <v>35</v>
      </c>
      <c r="U2057" s="4">
        <v>1</v>
      </c>
      <c r="V2057" s="4">
        <v>1</v>
      </c>
    </row>
    <row r="2058" spans="1:22" x14ac:dyDescent="0.25">
      <c r="A2058" s="3" t="s">
        <v>16269</v>
      </c>
      <c r="B2058" s="3" t="s">
        <v>16270</v>
      </c>
      <c r="C2058" s="4" t="str">
        <f>_xlfn.XLOOKUP(A2058,'[1]PEB-ST'!A:A,'[1]PEB-ST'!S:S)</f>
        <v>cytosol</v>
      </c>
      <c r="D2058" s="4" t="s">
        <v>16271</v>
      </c>
      <c r="E2058" s="5" t="s">
        <v>2838</v>
      </c>
      <c r="F2058" s="4" t="s">
        <v>2538</v>
      </c>
      <c r="G2058" s="4" t="s">
        <v>16272</v>
      </c>
      <c r="H2058" s="5" t="s">
        <v>16273</v>
      </c>
      <c r="I2058" s="4" t="s">
        <v>16274</v>
      </c>
      <c r="J2058" s="4" t="s">
        <v>16275</v>
      </c>
      <c r="K2058" s="4" t="s">
        <v>177</v>
      </c>
      <c r="L2058" s="6">
        <v>-1.6808785654797906</v>
      </c>
      <c r="M2058" s="9">
        <v>3.1797733950617198E-2</v>
      </c>
      <c r="N2058" s="6">
        <v>-23.598704173142497</v>
      </c>
      <c r="O2058" s="8">
        <v>6.5637109596309098E-3</v>
      </c>
      <c r="P2058" s="4">
        <v>21.256</v>
      </c>
      <c r="Q2058" s="8">
        <v>1.892E-3</v>
      </c>
      <c r="R2058" s="4" t="s">
        <v>34</v>
      </c>
      <c r="S2058" s="4" t="s">
        <v>35</v>
      </c>
      <c r="T2058" s="4" t="s">
        <v>35</v>
      </c>
      <c r="U2058" s="4">
        <v>3</v>
      </c>
      <c r="V2058" s="4">
        <v>2</v>
      </c>
    </row>
    <row r="2059" spans="1:22" x14ac:dyDescent="0.25">
      <c r="A2059" s="3" t="s">
        <v>16276</v>
      </c>
      <c r="B2059" s="3" t="s">
        <v>16277</v>
      </c>
      <c r="C2059" s="4" t="str">
        <f>_xlfn.XLOOKUP(A2059,'[1]PEB-ST'!A:A,'[1]PEB-ST'!S:S)</f>
        <v>nucleus</v>
      </c>
      <c r="D2059" s="4" t="s">
        <v>16278</v>
      </c>
      <c r="E2059" s="5" t="s">
        <v>16279</v>
      </c>
      <c r="F2059" s="4" t="s">
        <v>2538</v>
      </c>
      <c r="G2059" s="4" t="s">
        <v>16280</v>
      </c>
      <c r="H2059" s="5" t="s">
        <v>16281</v>
      </c>
      <c r="I2059" s="4" t="s">
        <v>16282</v>
      </c>
      <c r="J2059" s="4" t="s">
        <v>16283</v>
      </c>
      <c r="K2059" s="4" t="s">
        <v>16284</v>
      </c>
      <c r="L2059" s="6">
        <v>-1.7476105134215938</v>
      </c>
      <c r="M2059" s="9">
        <v>2.7255248363095199E-2</v>
      </c>
      <c r="N2059" s="6">
        <v>-1.9320610099691704</v>
      </c>
      <c r="O2059" s="8">
        <v>2.0459046847658899E-2</v>
      </c>
      <c r="P2059" s="4">
        <v>14.228</v>
      </c>
      <c r="Q2059" s="8">
        <v>5.28E-3</v>
      </c>
      <c r="R2059" s="4" t="s">
        <v>34</v>
      </c>
      <c r="S2059" s="4" t="s">
        <v>35</v>
      </c>
      <c r="T2059" s="4" t="s">
        <v>35</v>
      </c>
      <c r="U2059" s="4">
        <v>3</v>
      </c>
      <c r="V2059" s="4">
        <v>3</v>
      </c>
    </row>
    <row r="2060" spans="1:22" x14ac:dyDescent="0.25">
      <c r="A2060" s="3" t="s">
        <v>16285</v>
      </c>
      <c r="B2060" s="3" t="s">
        <v>16286</v>
      </c>
      <c r="C2060" s="4" t="str">
        <f>_xlfn.XLOOKUP(A2060,'[1]PEB-ST'!A:A,'[1]PEB-ST'!S:S)</f>
        <v>cytosol</v>
      </c>
      <c r="D2060" s="4" t="s">
        <v>16287</v>
      </c>
      <c r="E2060" s="5" t="s">
        <v>16288</v>
      </c>
      <c r="F2060" s="4" t="s">
        <v>2595</v>
      </c>
      <c r="G2060" s="4" t="s">
        <v>16289</v>
      </c>
      <c r="H2060" s="5" t="s">
        <v>16290</v>
      </c>
      <c r="I2060" s="4" t="s">
        <v>16291</v>
      </c>
      <c r="J2060" s="4" t="s">
        <v>16292</v>
      </c>
      <c r="K2060" s="4" t="s">
        <v>16293</v>
      </c>
      <c r="L2060" s="6">
        <v>-0.699651770275172</v>
      </c>
      <c r="M2060" s="9">
        <v>4.8706103448275799E-2</v>
      </c>
      <c r="N2060" s="6">
        <v>-2.012637152808058</v>
      </c>
      <c r="O2060" s="8">
        <v>5.2958632920592202E-3</v>
      </c>
      <c r="P2060" s="4">
        <v>18.268999999999998</v>
      </c>
      <c r="Q2060" s="8">
        <v>2.8061000000000002E-3</v>
      </c>
      <c r="R2060" s="4" t="s">
        <v>34</v>
      </c>
      <c r="S2060" s="4" t="s">
        <v>35</v>
      </c>
      <c r="T2060" s="4" t="s">
        <v>35</v>
      </c>
      <c r="U2060" s="4">
        <v>6</v>
      </c>
      <c r="V2060" s="4">
        <v>6</v>
      </c>
    </row>
    <row r="2061" spans="1:22" x14ac:dyDescent="0.25">
      <c r="A2061" s="3" t="s">
        <v>16294</v>
      </c>
      <c r="B2061" s="3" t="s">
        <v>16295</v>
      </c>
      <c r="C2061" s="4" t="str">
        <f>_xlfn.XLOOKUP(A2061,'[1]PEB-ST'!A:A,'[1]PEB-ST'!S:S)</f>
        <v>cytosol</v>
      </c>
      <c r="D2061" s="4" t="s">
        <v>16296</v>
      </c>
      <c r="E2061" s="5" t="s">
        <v>16297</v>
      </c>
      <c r="F2061" s="4" t="s">
        <v>2605</v>
      </c>
      <c r="G2061" s="4" t="s">
        <v>16298</v>
      </c>
      <c r="H2061" s="5" t="s">
        <v>16299</v>
      </c>
      <c r="I2061" s="4" t="s">
        <v>16300</v>
      </c>
      <c r="J2061" s="4" t="s">
        <v>16301</v>
      </c>
      <c r="K2061" s="4" t="s">
        <v>16302</v>
      </c>
      <c r="L2061" s="6">
        <v>1.3717118931435537</v>
      </c>
      <c r="M2061" s="7" t="s">
        <v>33</v>
      </c>
      <c r="N2061" s="6">
        <v>-9.0844586201966768E-2</v>
      </c>
      <c r="O2061" s="7" t="s">
        <v>33</v>
      </c>
      <c r="P2061" s="4" t="s">
        <v>33</v>
      </c>
      <c r="Q2061" s="4" t="s">
        <v>33</v>
      </c>
      <c r="R2061" s="4" t="s">
        <v>35</v>
      </c>
      <c r="S2061" s="4" t="s">
        <v>35</v>
      </c>
      <c r="T2061" s="4" t="s">
        <v>35</v>
      </c>
      <c r="U2061" s="4">
        <v>2</v>
      </c>
      <c r="V2061" s="4">
        <v>2</v>
      </c>
    </row>
    <row r="2062" spans="1:22" x14ac:dyDescent="0.25">
      <c r="A2062" s="3" t="s">
        <v>16303</v>
      </c>
      <c r="B2062" s="3" t="s">
        <v>16304</v>
      </c>
      <c r="C2062" s="4" t="str">
        <f>_xlfn.XLOOKUP(A2062,'[1]PEB-ST'!A:A,'[1]PEB-ST'!S:S)</f>
        <v>nucleus</v>
      </c>
      <c r="D2062" s="4" t="s">
        <v>16305</v>
      </c>
      <c r="E2062" s="5" t="s">
        <v>1155</v>
      </c>
      <c r="F2062" s="4" t="s">
        <v>2576</v>
      </c>
      <c r="G2062" s="4" t="s">
        <v>16306</v>
      </c>
      <c r="H2062" s="5" t="s">
        <v>16307</v>
      </c>
      <c r="I2062" s="4" t="s">
        <v>16308</v>
      </c>
      <c r="J2062" s="4" t="s">
        <v>16309</v>
      </c>
      <c r="K2062" s="4" t="s">
        <v>16310</v>
      </c>
      <c r="L2062" s="6">
        <v>-2.9986830916999958</v>
      </c>
      <c r="M2062" s="9">
        <v>1.9367483162217598E-2</v>
      </c>
      <c r="N2062" s="6">
        <v>-2.1274067471083549</v>
      </c>
      <c r="O2062" s="8">
        <v>2.7966189243670801E-2</v>
      </c>
      <c r="P2062" s="4">
        <v>10.964</v>
      </c>
      <c r="Q2062" s="8">
        <v>9.9167000000000005E-3</v>
      </c>
      <c r="R2062" s="4" t="s">
        <v>34</v>
      </c>
      <c r="S2062" s="4" t="s">
        <v>35</v>
      </c>
      <c r="T2062" s="4" t="s">
        <v>35</v>
      </c>
      <c r="U2062" s="4">
        <v>1</v>
      </c>
      <c r="V2062" s="4">
        <v>1</v>
      </c>
    </row>
    <row r="2063" spans="1:22" x14ac:dyDescent="0.25">
      <c r="A2063" s="3" t="s">
        <v>16311</v>
      </c>
      <c r="B2063" s="3" t="s">
        <v>16312</v>
      </c>
      <c r="C2063" s="4" t="str">
        <f>_xlfn.XLOOKUP(A2063,'[1]PEB-ST'!A:A,'[1]PEB-ST'!S:S)</f>
        <v>cytosol</v>
      </c>
      <c r="D2063" s="4" t="s">
        <v>13934</v>
      </c>
      <c r="E2063" s="5" t="s">
        <v>13935</v>
      </c>
      <c r="F2063" s="4" t="s">
        <v>2595</v>
      </c>
      <c r="G2063" s="4" t="s">
        <v>13936</v>
      </c>
      <c r="H2063" s="5" t="s">
        <v>13937</v>
      </c>
      <c r="I2063" s="4" t="s">
        <v>16313</v>
      </c>
      <c r="J2063" s="4" t="s">
        <v>16314</v>
      </c>
      <c r="K2063" s="4" t="s">
        <v>16315</v>
      </c>
      <c r="L2063" s="6">
        <v>-0.65072422093895155</v>
      </c>
      <c r="M2063" s="7" t="s">
        <v>33</v>
      </c>
      <c r="N2063" s="6">
        <v>-1.8320324650936819</v>
      </c>
      <c r="O2063" s="8">
        <v>5.7551325818639802E-3</v>
      </c>
      <c r="P2063" s="4">
        <v>14.052</v>
      </c>
      <c r="Q2063" s="8">
        <v>5.4453000000000001E-3</v>
      </c>
      <c r="R2063" s="4" t="s">
        <v>34</v>
      </c>
      <c r="S2063" s="4" t="s">
        <v>34</v>
      </c>
      <c r="T2063" s="4" t="s">
        <v>35</v>
      </c>
      <c r="U2063" s="4">
        <v>12</v>
      </c>
      <c r="V2063" s="4">
        <v>7</v>
      </c>
    </row>
    <row r="2064" spans="1:22" x14ac:dyDescent="0.25">
      <c r="A2064" s="3" t="s">
        <v>16316</v>
      </c>
      <c r="B2064" s="3" t="s">
        <v>16317</v>
      </c>
      <c r="C2064" s="4" t="str">
        <f>_xlfn.XLOOKUP(A2064,'[1]PEB-ST'!A:A,'[1]PEB-ST'!S:S)</f>
        <v>plasma membrane</v>
      </c>
      <c r="D2064" s="4" t="s">
        <v>16318</v>
      </c>
      <c r="E2064" s="5" t="s">
        <v>6141</v>
      </c>
      <c r="F2064" s="4" t="s">
        <v>2466</v>
      </c>
      <c r="G2064" s="4" t="s">
        <v>11136</v>
      </c>
      <c r="H2064" s="5" t="s">
        <v>11137</v>
      </c>
      <c r="I2064" s="4" t="s">
        <v>16319</v>
      </c>
      <c r="J2064" s="4" t="s">
        <v>16320</v>
      </c>
      <c r="K2064" s="4" t="s">
        <v>16321</v>
      </c>
      <c r="L2064" s="6">
        <v>1.6376511342745648</v>
      </c>
      <c r="M2064" s="7" t="s">
        <v>33</v>
      </c>
      <c r="N2064" s="6">
        <v>1.1124214210129164</v>
      </c>
      <c r="O2064" s="7" t="s">
        <v>33</v>
      </c>
      <c r="P2064" s="4" t="s">
        <v>33</v>
      </c>
      <c r="Q2064" s="4" t="s">
        <v>33</v>
      </c>
      <c r="R2064" s="4" t="s">
        <v>35</v>
      </c>
      <c r="S2064" s="4" t="s">
        <v>35</v>
      </c>
      <c r="T2064" s="4" t="s">
        <v>35</v>
      </c>
      <c r="U2064" s="4">
        <v>1</v>
      </c>
      <c r="V2064" s="4">
        <v>1</v>
      </c>
    </row>
    <row r="2065" spans="1:22" x14ac:dyDescent="0.25">
      <c r="A2065" s="3" t="s">
        <v>16322</v>
      </c>
      <c r="B2065" s="3" t="s">
        <v>16323</v>
      </c>
      <c r="C2065" s="4" t="str">
        <f>_xlfn.XLOOKUP(A2065,'[1]PEB-ST'!A:A,'[1]PEB-ST'!S:S)</f>
        <v>cytosol</v>
      </c>
      <c r="D2065" s="4" t="s">
        <v>16324</v>
      </c>
      <c r="E2065" s="5" t="s">
        <v>5675</v>
      </c>
      <c r="F2065" s="4" t="s">
        <v>2576</v>
      </c>
      <c r="G2065" s="4" t="s">
        <v>16325</v>
      </c>
      <c r="H2065" s="5" t="s">
        <v>16326</v>
      </c>
      <c r="I2065" s="4" t="s">
        <v>16327</v>
      </c>
      <c r="J2065" s="4" t="s">
        <v>16328</v>
      </c>
      <c r="K2065" s="4" t="s">
        <v>16329</v>
      </c>
      <c r="L2065" s="6">
        <v>-0.6114656890453366</v>
      </c>
      <c r="M2065" s="7" t="s">
        <v>33</v>
      </c>
      <c r="N2065" s="6">
        <v>-2.0422925366914013</v>
      </c>
      <c r="O2065" s="7" t="s">
        <v>33</v>
      </c>
      <c r="P2065" s="4" t="s">
        <v>33</v>
      </c>
      <c r="Q2065" s="4" t="s">
        <v>33</v>
      </c>
      <c r="R2065" s="4" t="s">
        <v>35</v>
      </c>
      <c r="S2065" s="4" t="s">
        <v>35</v>
      </c>
      <c r="T2065" s="4" t="s">
        <v>35</v>
      </c>
      <c r="U2065" s="4">
        <v>2</v>
      </c>
      <c r="V2065" s="4">
        <v>2</v>
      </c>
    </row>
    <row r="2066" spans="1:22" x14ac:dyDescent="0.25">
      <c r="A2066" s="3" t="s">
        <v>16330</v>
      </c>
      <c r="B2066" s="3" t="s">
        <v>16331</v>
      </c>
      <c r="C2066" s="4" t="str">
        <f>_xlfn.XLOOKUP(A2066,'[1]PEB-ST'!A:A,'[1]PEB-ST'!S:S)</f>
        <v>nucleus</v>
      </c>
      <c r="D2066" s="4" t="s">
        <v>2574</v>
      </c>
      <c r="E2066" s="5" t="s">
        <v>2575</v>
      </c>
      <c r="F2066" s="4" t="s">
        <v>2576</v>
      </c>
      <c r="G2066" s="4" t="s">
        <v>2577</v>
      </c>
      <c r="H2066" s="5" t="s">
        <v>2578</v>
      </c>
      <c r="I2066" s="4" t="s">
        <v>16332</v>
      </c>
      <c r="J2066" s="4" t="s">
        <v>16333</v>
      </c>
      <c r="K2066" s="4" t="s">
        <v>16334</v>
      </c>
      <c r="L2066" s="6">
        <v>-0.67055733359639125</v>
      </c>
      <c r="M2066" s="9">
        <v>2.8873406527777701E-2</v>
      </c>
      <c r="N2066" s="6">
        <v>-0.667679677677672</v>
      </c>
      <c r="O2066" s="7" t="s">
        <v>33</v>
      </c>
      <c r="P2066" s="4" t="s">
        <v>33</v>
      </c>
      <c r="Q2066" s="4" t="s">
        <v>33</v>
      </c>
      <c r="R2066" s="4" t="s">
        <v>35</v>
      </c>
      <c r="S2066" s="4" t="s">
        <v>35</v>
      </c>
      <c r="T2066" s="4" t="s">
        <v>35</v>
      </c>
      <c r="U2066" s="4">
        <v>4</v>
      </c>
      <c r="V2066" s="4">
        <v>4</v>
      </c>
    </row>
    <row r="2067" spans="1:22" x14ac:dyDescent="0.25">
      <c r="A2067" s="3" t="s">
        <v>16335</v>
      </c>
      <c r="B2067" s="3" t="s">
        <v>16336</v>
      </c>
      <c r="C2067" s="4" t="str">
        <f>_xlfn.XLOOKUP(A2067,'[1]PEB-ST'!A:A,'[1]PEB-ST'!S:S)</f>
        <v>cytosol</v>
      </c>
      <c r="D2067" s="4" t="s">
        <v>9955</v>
      </c>
      <c r="E2067" s="5" t="s">
        <v>9956</v>
      </c>
      <c r="F2067" s="4" t="s">
        <v>2538</v>
      </c>
      <c r="G2067" s="4" t="s">
        <v>7262</v>
      </c>
      <c r="H2067" s="5" t="s">
        <v>7263</v>
      </c>
      <c r="I2067" s="4" t="s">
        <v>16337</v>
      </c>
      <c r="J2067" s="4" t="s">
        <v>16338</v>
      </c>
      <c r="K2067" s="4" t="s">
        <v>16339</v>
      </c>
      <c r="L2067" s="6">
        <v>-8.1121283260117596E-2</v>
      </c>
      <c r="M2067" s="7" t="s">
        <v>33</v>
      </c>
      <c r="N2067" s="6">
        <v>-1.4618885049603694</v>
      </c>
      <c r="O2067" s="7" t="s">
        <v>33</v>
      </c>
      <c r="P2067" s="4" t="s">
        <v>33</v>
      </c>
      <c r="Q2067" s="4" t="s">
        <v>33</v>
      </c>
      <c r="R2067" s="4" t="s">
        <v>35</v>
      </c>
      <c r="S2067" s="4" t="s">
        <v>35</v>
      </c>
      <c r="T2067" s="4" t="s">
        <v>35</v>
      </c>
      <c r="U2067" s="4">
        <v>2</v>
      </c>
      <c r="V2067" s="4">
        <v>2</v>
      </c>
    </row>
    <row r="2068" spans="1:22" x14ac:dyDescent="0.25">
      <c r="A2068" s="3" t="s">
        <v>16340</v>
      </c>
      <c r="B2068" s="3" t="s">
        <v>16341</v>
      </c>
      <c r="C2068" s="4" t="str">
        <f>_xlfn.XLOOKUP(A2068,'[1]PEB-ST'!A:A,'[1]PEB-ST'!S:S)</f>
        <v>cytosol</v>
      </c>
      <c r="D2068" s="4" t="s">
        <v>16342</v>
      </c>
      <c r="E2068" s="5" t="s">
        <v>7958</v>
      </c>
      <c r="F2068" s="4" t="s">
        <v>2538</v>
      </c>
      <c r="G2068" s="4" t="s">
        <v>16343</v>
      </c>
      <c r="H2068" s="5" t="s">
        <v>16344</v>
      </c>
      <c r="I2068" s="4" t="s">
        <v>16345</v>
      </c>
      <c r="J2068" s="4" t="s">
        <v>16346</v>
      </c>
      <c r="K2068" s="4" t="s">
        <v>16347</v>
      </c>
      <c r="L2068" s="6">
        <v>-1.0077234395199925</v>
      </c>
      <c r="M2068" s="9">
        <v>2.9457965624999999E-2</v>
      </c>
      <c r="N2068" s="6">
        <v>-2.9495331173932064</v>
      </c>
      <c r="O2068" s="8">
        <v>2.1443515889570499E-3</v>
      </c>
      <c r="P2068" s="4">
        <v>31.643000000000001</v>
      </c>
      <c r="Q2068" s="8">
        <v>6.4939000000000001E-4</v>
      </c>
      <c r="R2068" s="4" t="s">
        <v>130</v>
      </c>
      <c r="S2068" s="4" t="s">
        <v>34</v>
      </c>
      <c r="T2068" s="4" t="s">
        <v>35</v>
      </c>
      <c r="U2068" s="4">
        <v>8</v>
      </c>
      <c r="V2068" s="4">
        <v>4</v>
      </c>
    </row>
    <row r="2069" spans="1:22" x14ac:dyDescent="0.25">
      <c r="A2069" s="3" t="s">
        <v>16348</v>
      </c>
      <c r="B2069" s="3" t="s">
        <v>16349</v>
      </c>
      <c r="C2069" s="4" t="str">
        <f>_xlfn.XLOOKUP(A2069,'[1]PEB-ST'!A:A,'[1]PEB-ST'!S:S)</f>
        <v>cytosol</v>
      </c>
      <c r="D2069" s="4" t="s">
        <v>10099</v>
      </c>
      <c r="E2069" s="5" t="s">
        <v>10100</v>
      </c>
      <c r="F2069" s="4" t="s">
        <v>2466</v>
      </c>
      <c r="G2069" s="4" t="s">
        <v>10101</v>
      </c>
      <c r="H2069" s="5" t="s">
        <v>10102</v>
      </c>
      <c r="I2069" s="4" t="s">
        <v>16350</v>
      </c>
      <c r="J2069" s="4" t="s">
        <v>16351</v>
      </c>
      <c r="K2069" s="4" t="s">
        <v>16352</v>
      </c>
      <c r="L2069" s="6">
        <v>-0.57725178282324374</v>
      </c>
      <c r="M2069" s="9">
        <v>2.1189739201451899E-2</v>
      </c>
      <c r="N2069" s="6">
        <v>-1.6093750322257614</v>
      </c>
      <c r="O2069" s="8">
        <v>2.5969765460829401E-3</v>
      </c>
      <c r="P2069" s="4">
        <v>57.777000000000001</v>
      </c>
      <c r="Q2069" s="8">
        <v>1.2027E-4</v>
      </c>
      <c r="R2069" s="4" t="s">
        <v>130</v>
      </c>
      <c r="S2069" s="4" t="s">
        <v>34</v>
      </c>
      <c r="T2069" s="4" t="s">
        <v>35</v>
      </c>
      <c r="U2069" s="4">
        <v>14</v>
      </c>
      <c r="V2069" s="4">
        <v>4</v>
      </c>
    </row>
    <row r="2070" spans="1:22" x14ac:dyDescent="0.25">
      <c r="A2070" s="3" t="s">
        <v>16353</v>
      </c>
      <c r="B2070" s="3" t="s">
        <v>16354</v>
      </c>
      <c r="C2070" s="4" t="str">
        <f>_xlfn.XLOOKUP(A2070,'[1]PEB-ST'!A:A,'[1]PEB-ST'!S:S)</f>
        <v>peroxisome</v>
      </c>
      <c r="D2070" s="4" t="s">
        <v>10115</v>
      </c>
      <c r="E2070" s="5" t="s">
        <v>10116</v>
      </c>
      <c r="F2070" s="4" t="s">
        <v>2538</v>
      </c>
      <c r="G2070" s="4" t="s">
        <v>10108</v>
      </c>
      <c r="H2070" s="5" t="s">
        <v>10109</v>
      </c>
      <c r="I2070" s="4" t="s">
        <v>16355</v>
      </c>
      <c r="J2070" s="4" t="s">
        <v>16356</v>
      </c>
      <c r="K2070" s="4" t="s">
        <v>16357</v>
      </c>
      <c r="L2070" s="6">
        <v>-2.3085626875264418</v>
      </c>
      <c r="M2070" s="9">
        <v>3.97651264767932E-2</v>
      </c>
      <c r="N2070" s="6">
        <v>-4.2177735265943932</v>
      </c>
      <c r="O2070" s="8">
        <v>2.1137938057731901E-2</v>
      </c>
      <c r="P2070" s="4">
        <v>11.635999999999999</v>
      </c>
      <c r="Q2070" s="8">
        <v>8.6111E-3</v>
      </c>
      <c r="R2070" s="4" t="s">
        <v>34</v>
      </c>
      <c r="S2070" s="4" t="s">
        <v>35</v>
      </c>
      <c r="T2070" s="4" t="s">
        <v>35</v>
      </c>
      <c r="U2070" s="4">
        <v>6</v>
      </c>
      <c r="V2070" s="4">
        <v>1</v>
      </c>
    </row>
    <row r="2071" spans="1:22" x14ac:dyDescent="0.25">
      <c r="A2071" s="3" t="s">
        <v>16358</v>
      </c>
      <c r="B2071" s="3" t="s">
        <v>16359</v>
      </c>
      <c r="C2071" s="4" t="str">
        <f>_xlfn.XLOOKUP(A2071,'[1]PEB-ST'!A:A,'[1]PEB-ST'!S:S)</f>
        <v>mitochondrion</v>
      </c>
      <c r="D2071" s="4" t="s">
        <v>16360</v>
      </c>
      <c r="E2071" s="5" t="s">
        <v>16361</v>
      </c>
      <c r="F2071" s="4" t="s">
        <v>2557</v>
      </c>
      <c r="G2071" s="4" t="s">
        <v>16362</v>
      </c>
      <c r="H2071" s="5" t="s">
        <v>16363</v>
      </c>
      <c r="I2071" s="4" t="s">
        <v>16364</v>
      </c>
      <c r="J2071" s="4" t="s">
        <v>16365</v>
      </c>
      <c r="K2071" s="4" t="s">
        <v>16366</v>
      </c>
      <c r="L2071" s="6">
        <v>4.9598001326559608E-2</v>
      </c>
      <c r="M2071" s="7" t="s">
        <v>33</v>
      </c>
      <c r="N2071" s="6">
        <v>0.50265823769478102</v>
      </c>
      <c r="O2071" s="7" t="s">
        <v>33</v>
      </c>
      <c r="P2071" s="4" t="s">
        <v>33</v>
      </c>
      <c r="Q2071" s="4" t="s">
        <v>33</v>
      </c>
      <c r="R2071" s="4" t="s">
        <v>35</v>
      </c>
      <c r="S2071" s="4" t="s">
        <v>35</v>
      </c>
      <c r="T2071" s="4" t="s">
        <v>35</v>
      </c>
      <c r="U2071" s="4">
        <v>17</v>
      </c>
      <c r="V2071" s="4">
        <v>17</v>
      </c>
    </row>
    <row r="2072" spans="1:22" x14ac:dyDescent="0.25">
      <c r="A2072" s="3" t="s">
        <v>16367</v>
      </c>
      <c r="B2072" s="3" t="s">
        <v>16368</v>
      </c>
      <c r="C2072" s="4" t="str">
        <f>_xlfn.XLOOKUP(A2072,'[1]PEB-ST'!A:A,'[1]PEB-ST'!S:S)</f>
        <v>cytosol</v>
      </c>
      <c r="D2072" s="4" t="s">
        <v>16369</v>
      </c>
      <c r="E2072" s="5" t="s">
        <v>16370</v>
      </c>
      <c r="F2072" s="4" t="s">
        <v>2538</v>
      </c>
      <c r="G2072" s="4" t="s">
        <v>16371</v>
      </c>
      <c r="H2072" s="5" t="s">
        <v>16372</v>
      </c>
      <c r="I2072" s="4" t="s">
        <v>16373</v>
      </c>
      <c r="J2072" s="4" t="s">
        <v>16374</v>
      </c>
      <c r="K2072" s="4" t="s">
        <v>16375</v>
      </c>
      <c r="L2072" s="6">
        <v>-2.9978532242543077</v>
      </c>
      <c r="M2072" s="9">
        <v>2.0132378320312502E-2</v>
      </c>
      <c r="N2072" s="6">
        <v>-5.3888948623986739</v>
      </c>
      <c r="O2072" s="8">
        <v>1.0741245926589E-2</v>
      </c>
      <c r="P2072" s="4">
        <v>24.72</v>
      </c>
      <c r="Q2072" s="8">
        <v>1.2676E-3</v>
      </c>
      <c r="R2072" s="4" t="s">
        <v>34</v>
      </c>
      <c r="S2072" s="4" t="s">
        <v>35</v>
      </c>
      <c r="T2072" s="4" t="s">
        <v>35</v>
      </c>
      <c r="U2072" s="4">
        <v>4</v>
      </c>
      <c r="V2072" s="4">
        <v>4</v>
      </c>
    </row>
    <row r="2073" spans="1:22" x14ac:dyDescent="0.25">
      <c r="A2073" s="3" t="s">
        <v>16376</v>
      </c>
      <c r="B2073" s="3" t="s">
        <v>16377</v>
      </c>
      <c r="C2073" s="4" t="str">
        <f>_xlfn.XLOOKUP(A2073,'[1]PEB-ST'!A:A,'[1]PEB-ST'!S:S)</f>
        <v>cytosol</v>
      </c>
      <c r="D2073" s="4" t="s">
        <v>16378</v>
      </c>
      <c r="E2073" s="5" t="s">
        <v>16379</v>
      </c>
      <c r="F2073" s="4" t="s">
        <v>2557</v>
      </c>
      <c r="G2073" s="4" t="s">
        <v>16380</v>
      </c>
      <c r="H2073" s="5" t="s">
        <v>16381</v>
      </c>
      <c r="I2073" s="4" t="s">
        <v>16382</v>
      </c>
      <c r="J2073" s="4" t="s">
        <v>16383</v>
      </c>
      <c r="K2073" s="4" t="s">
        <v>16384</v>
      </c>
      <c r="L2073" s="6">
        <v>-1.0540286633329863</v>
      </c>
      <c r="M2073" s="9">
        <v>3.3366238961038901E-2</v>
      </c>
      <c r="N2073" s="6">
        <v>-2.3810815059290804</v>
      </c>
      <c r="O2073" s="8">
        <v>1.0610660653116499E-2</v>
      </c>
      <c r="P2073" s="4">
        <v>19.059000000000001</v>
      </c>
      <c r="Q2073" s="8">
        <v>2.5152999999999998E-3</v>
      </c>
      <c r="R2073" s="4" t="s">
        <v>34</v>
      </c>
      <c r="S2073" s="4" t="s">
        <v>35</v>
      </c>
      <c r="T2073" s="4" t="s">
        <v>35</v>
      </c>
      <c r="U2073" s="4">
        <v>8</v>
      </c>
      <c r="V2073" s="4">
        <v>5</v>
      </c>
    </row>
    <row r="2074" spans="1:22" x14ac:dyDescent="0.25">
      <c r="A2074" s="3" t="s">
        <v>16385</v>
      </c>
      <c r="B2074" s="3" t="s">
        <v>16386</v>
      </c>
      <c r="C2074" s="4" t="str">
        <f>_xlfn.XLOOKUP(A2074,'[1]PEB-ST'!A:A,'[1]PEB-ST'!S:S)</f>
        <v>mitochondrion</v>
      </c>
      <c r="D2074" s="4" t="s">
        <v>16387</v>
      </c>
      <c r="E2074" s="5" t="s">
        <v>16388</v>
      </c>
      <c r="F2074" s="4" t="s">
        <v>2595</v>
      </c>
      <c r="G2074" s="4" t="s">
        <v>16380</v>
      </c>
      <c r="H2074" s="5" t="s">
        <v>16381</v>
      </c>
      <c r="I2074" s="4" t="s">
        <v>16389</v>
      </c>
      <c r="J2074" s="4" t="s">
        <v>16390</v>
      </c>
      <c r="K2074" s="4" t="s">
        <v>16391</v>
      </c>
      <c r="L2074" s="6">
        <v>-1.2382958049081219</v>
      </c>
      <c r="M2074" s="7" t="s">
        <v>33</v>
      </c>
      <c r="N2074" s="6">
        <v>-5.6074085432133174</v>
      </c>
      <c r="O2074" s="8">
        <v>1.6577082889805E-2</v>
      </c>
      <c r="P2074" s="4">
        <v>10.696999999999999</v>
      </c>
      <c r="Q2074" s="8">
        <v>1.0506E-2</v>
      </c>
      <c r="R2074" s="4" t="s">
        <v>34</v>
      </c>
      <c r="S2074" s="4" t="s">
        <v>34</v>
      </c>
      <c r="T2074" s="4" t="s">
        <v>35</v>
      </c>
      <c r="U2074" s="4">
        <v>4</v>
      </c>
      <c r="V2074" s="4">
        <v>2</v>
      </c>
    </row>
    <row r="2075" spans="1:22" x14ac:dyDescent="0.25">
      <c r="A2075" s="3" t="s">
        <v>16392</v>
      </c>
      <c r="B2075" s="3" t="s">
        <v>16393</v>
      </c>
      <c r="C2075" s="4" t="str">
        <f>_xlfn.XLOOKUP(A2075,'[1]PEB-ST'!A:A,'[1]PEB-ST'!S:S)</f>
        <v>cytosol</v>
      </c>
      <c r="D2075" s="4" t="s">
        <v>16387</v>
      </c>
      <c r="E2075" s="5" t="s">
        <v>16388</v>
      </c>
      <c r="F2075" s="4" t="s">
        <v>2595</v>
      </c>
      <c r="G2075" s="4" t="s">
        <v>16394</v>
      </c>
      <c r="H2075" s="5" t="s">
        <v>16395</v>
      </c>
      <c r="I2075" s="4" t="s">
        <v>16396</v>
      </c>
      <c r="J2075" s="4" t="s">
        <v>16397</v>
      </c>
      <c r="K2075" s="4" t="s">
        <v>16398</v>
      </c>
      <c r="L2075" s="6">
        <v>-0.77151987193550564</v>
      </c>
      <c r="M2075" s="7" t="s">
        <v>33</v>
      </c>
      <c r="N2075" s="6">
        <v>-2.3397957575740529</v>
      </c>
      <c r="O2075" s="8">
        <v>1.07058154403587E-2</v>
      </c>
      <c r="P2075" s="4">
        <v>18.594000000000001</v>
      </c>
      <c r="Q2075" s="8">
        <v>2.6814999999999999E-3</v>
      </c>
      <c r="R2075" s="4" t="s">
        <v>34</v>
      </c>
      <c r="S2075" s="4" t="s">
        <v>35</v>
      </c>
      <c r="T2075" s="4" t="s">
        <v>35</v>
      </c>
      <c r="U2075" s="4">
        <v>5</v>
      </c>
      <c r="V2075" s="4">
        <v>2</v>
      </c>
    </row>
    <row r="2076" spans="1:22" x14ac:dyDescent="0.25">
      <c r="A2076" s="3" t="s">
        <v>16399</v>
      </c>
      <c r="B2076" s="3" t="s">
        <v>16400</v>
      </c>
      <c r="C2076" s="4" t="str">
        <f>_xlfn.XLOOKUP(A2076,'[1]PEB-ST'!A:A,'[1]PEB-ST'!S:S)</f>
        <v>cytosol</v>
      </c>
      <c r="D2076" s="4" t="s">
        <v>5796</v>
      </c>
      <c r="E2076" s="5" t="s">
        <v>4712</v>
      </c>
      <c r="F2076" s="4" t="s">
        <v>2576</v>
      </c>
      <c r="G2076" s="4" t="s">
        <v>10057</v>
      </c>
      <c r="H2076" s="5" t="s">
        <v>10058</v>
      </c>
      <c r="I2076" s="4" t="s">
        <v>16401</v>
      </c>
      <c r="J2076" s="4" t="s">
        <v>16402</v>
      </c>
      <c r="K2076" s="4" t="s">
        <v>16403</v>
      </c>
      <c r="L2076" s="6">
        <v>-0.4340849785966745</v>
      </c>
      <c r="M2076" s="7" t="s">
        <v>33</v>
      </c>
      <c r="N2076" s="6">
        <v>-1.7653781937971262</v>
      </c>
      <c r="O2076" s="8">
        <v>2.4068237197089899E-2</v>
      </c>
      <c r="P2076" s="4" t="s">
        <v>33</v>
      </c>
      <c r="Q2076" s="4" t="s">
        <v>33</v>
      </c>
      <c r="R2076" s="4" t="s">
        <v>35</v>
      </c>
      <c r="S2076" s="4" t="s">
        <v>35</v>
      </c>
      <c r="T2076" s="4" t="s">
        <v>35</v>
      </c>
      <c r="U2076" s="4">
        <v>13</v>
      </c>
      <c r="V2076" s="4">
        <v>13</v>
      </c>
    </row>
    <row r="2077" spans="1:22" x14ac:dyDescent="0.25">
      <c r="A2077" s="3" t="s">
        <v>16404</v>
      </c>
      <c r="B2077" s="3" t="s">
        <v>16405</v>
      </c>
      <c r="C2077" s="4" t="str">
        <f>_xlfn.XLOOKUP(A2077,'[1]PEB-ST'!A:A,'[1]PEB-ST'!S:S)</f>
        <v>mitochondrion</v>
      </c>
      <c r="D2077" s="4" t="s">
        <v>16406</v>
      </c>
      <c r="E2077" s="5" t="s">
        <v>12396</v>
      </c>
      <c r="F2077" s="4" t="s">
        <v>2557</v>
      </c>
      <c r="G2077" s="4" t="s">
        <v>16407</v>
      </c>
      <c r="H2077" s="5" t="s">
        <v>16408</v>
      </c>
      <c r="I2077" s="4" t="s">
        <v>16409</v>
      </c>
      <c r="J2077" s="4" t="s">
        <v>16410</v>
      </c>
      <c r="K2077" s="4" t="s">
        <v>16411</v>
      </c>
      <c r="L2077" s="6">
        <v>0.30492715996039271</v>
      </c>
      <c r="M2077" s="7" t="s">
        <v>33</v>
      </c>
      <c r="N2077" s="6">
        <v>-0.42614167914818191</v>
      </c>
      <c r="O2077" s="7" t="s">
        <v>33</v>
      </c>
      <c r="P2077" s="4" t="s">
        <v>33</v>
      </c>
      <c r="Q2077" s="4" t="s">
        <v>33</v>
      </c>
      <c r="R2077" s="4" t="s">
        <v>35</v>
      </c>
      <c r="S2077" s="4" t="s">
        <v>35</v>
      </c>
      <c r="T2077" s="4" t="s">
        <v>35</v>
      </c>
      <c r="U2077" s="4">
        <v>1</v>
      </c>
      <c r="V2077" s="4">
        <v>1</v>
      </c>
    </row>
    <row r="2078" spans="1:22" x14ac:dyDescent="0.25">
      <c r="A2078" s="3" t="s">
        <v>16412</v>
      </c>
      <c r="B2078" s="3" t="s">
        <v>16413</v>
      </c>
      <c r="C2078" s="4" t="str">
        <f>_xlfn.XLOOKUP(A2078,'[1]PEB-ST'!A:A,'[1]PEB-ST'!S:S)</f>
        <v>nucleus</v>
      </c>
      <c r="D2078" s="4" t="s">
        <v>16414</v>
      </c>
      <c r="E2078" s="5" t="s">
        <v>16415</v>
      </c>
      <c r="F2078" s="4" t="s">
        <v>2576</v>
      </c>
      <c r="G2078" s="4" t="s">
        <v>16416</v>
      </c>
      <c r="H2078" s="5" t="s">
        <v>16417</v>
      </c>
      <c r="I2078" s="4" t="s">
        <v>16418</v>
      </c>
      <c r="J2078" s="4" t="s">
        <v>16419</v>
      </c>
      <c r="K2078" s="4" t="s">
        <v>16420</v>
      </c>
      <c r="L2078" s="6">
        <v>-1.2420704519629266</v>
      </c>
      <c r="M2078" s="7" t="s">
        <v>33</v>
      </c>
      <c r="N2078" s="6">
        <v>-3.2498127330094273</v>
      </c>
      <c r="O2078" s="7" t="s">
        <v>33</v>
      </c>
      <c r="P2078" s="4" t="s">
        <v>33</v>
      </c>
      <c r="Q2078" s="4" t="s">
        <v>33</v>
      </c>
      <c r="R2078" s="4" t="s">
        <v>35</v>
      </c>
      <c r="S2078" s="4" t="s">
        <v>35</v>
      </c>
      <c r="T2078" s="4" t="s">
        <v>35</v>
      </c>
      <c r="U2078" s="4">
        <v>1</v>
      </c>
      <c r="V2078" s="4">
        <v>1</v>
      </c>
    </row>
    <row r="2079" spans="1:22" x14ac:dyDescent="0.25">
      <c r="A2079" s="3" t="s">
        <v>16421</v>
      </c>
      <c r="B2079" s="3" t="s">
        <v>16422</v>
      </c>
      <c r="C2079" s="4" t="str">
        <f>_xlfn.XLOOKUP(A2079,'[1]PEB-ST'!A:A,'[1]PEB-ST'!S:S)</f>
        <v>cytosol</v>
      </c>
      <c r="D2079" s="4" t="s">
        <v>16423</v>
      </c>
      <c r="E2079" s="5" t="s">
        <v>16424</v>
      </c>
      <c r="F2079" s="4" t="s">
        <v>2538</v>
      </c>
      <c r="G2079" s="4"/>
      <c r="H2079" s="5"/>
      <c r="I2079" s="4" t="s">
        <v>16425</v>
      </c>
      <c r="J2079" s="4" t="s">
        <v>16426</v>
      </c>
      <c r="K2079" s="4" t="s">
        <v>16427</v>
      </c>
      <c r="L2079" s="6">
        <v>1.0881619624599081</v>
      </c>
      <c r="M2079" s="7" t="s">
        <v>33</v>
      </c>
      <c r="N2079" s="6">
        <v>1.1795951693838478</v>
      </c>
      <c r="O2079" s="7" t="s">
        <v>33</v>
      </c>
      <c r="P2079" s="4" t="s">
        <v>33</v>
      </c>
      <c r="Q2079" s="4" t="s">
        <v>33</v>
      </c>
      <c r="R2079" s="4" t="s">
        <v>35</v>
      </c>
      <c r="S2079" s="4" t="s">
        <v>35</v>
      </c>
      <c r="T2079" s="4" t="s">
        <v>35</v>
      </c>
      <c r="U2079" s="4">
        <v>1</v>
      </c>
      <c r="V2079" s="4">
        <v>1</v>
      </c>
    </row>
    <row r="2080" spans="1:22" x14ac:dyDescent="0.25">
      <c r="A2080" s="3" t="s">
        <v>16428</v>
      </c>
      <c r="B2080" s="3" t="s">
        <v>16429</v>
      </c>
      <c r="C2080" s="4" t="str">
        <f>_xlfn.XLOOKUP(A2080,'[1]PEB-ST'!A:A,'[1]PEB-ST'!S:S)</f>
        <v>plastid</v>
      </c>
      <c r="D2080" s="4" t="s">
        <v>16430</v>
      </c>
      <c r="E2080" s="5" t="s">
        <v>16431</v>
      </c>
      <c r="F2080" s="4" t="s">
        <v>2557</v>
      </c>
      <c r="G2080" s="4"/>
      <c r="H2080" s="5"/>
      <c r="I2080" s="4" t="s">
        <v>16432</v>
      </c>
      <c r="J2080" s="4" t="s">
        <v>16433</v>
      </c>
      <c r="K2080" s="4" t="s">
        <v>16434</v>
      </c>
      <c r="L2080" s="6">
        <v>-0.17493937276191815</v>
      </c>
      <c r="M2080" s="7" t="s">
        <v>33</v>
      </c>
      <c r="N2080" s="6">
        <v>0.94383778705989041</v>
      </c>
      <c r="O2080" s="7" t="s">
        <v>33</v>
      </c>
      <c r="P2080" s="4" t="s">
        <v>33</v>
      </c>
      <c r="Q2080" s="4" t="s">
        <v>33</v>
      </c>
      <c r="R2080" s="4" t="s">
        <v>35</v>
      </c>
      <c r="S2080" s="4" t="s">
        <v>35</v>
      </c>
      <c r="T2080" s="4" t="s">
        <v>35</v>
      </c>
      <c r="U2080" s="4">
        <v>16</v>
      </c>
      <c r="V2080" s="4">
        <v>11</v>
      </c>
    </row>
    <row r="2081" spans="1:22" x14ac:dyDescent="0.25">
      <c r="A2081" s="3" t="s">
        <v>16435</v>
      </c>
      <c r="B2081" s="3" t="s">
        <v>16436</v>
      </c>
      <c r="C2081" s="4" t="str">
        <f>_xlfn.XLOOKUP(A2081,'[1]PEB-ST'!A:A,'[1]PEB-ST'!S:S)</f>
        <v>cytosol,golgi,mitochondrion,plastid</v>
      </c>
      <c r="D2081" s="4" t="s">
        <v>16437</v>
      </c>
      <c r="E2081" s="5" t="s">
        <v>16438</v>
      </c>
      <c r="F2081" s="4" t="s">
        <v>2576</v>
      </c>
      <c r="G2081" s="4"/>
      <c r="H2081" s="5"/>
      <c r="I2081" s="4" t="s">
        <v>177</v>
      </c>
      <c r="J2081" s="4" t="s">
        <v>16439</v>
      </c>
      <c r="K2081" s="4" t="s">
        <v>16440</v>
      </c>
      <c r="L2081" s="6">
        <v>23.42603893841526</v>
      </c>
      <c r="M2081" s="7" t="s">
        <v>33</v>
      </c>
      <c r="N2081" s="6">
        <v>21.000067880590244</v>
      </c>
      <c r="O2081" s="7" t="s">
        <v>33</v>
      </c>
      <c r="P2081" s="4" t="s">
        <v>33</v>
      </c>
      <c r="Q2081" s="4" t="s">
        <v>33</v>
      </c>
      <c r="R2081" s="4" t="s">
        <v>35</v>
      </c>
      <c r="S2081" s="4" t="s">
        <v>35</v>
      </c>
      <c r="T2081" s="4" t="s">
        <v>35</v>
      </c>
      <c r="U2081" s="4">
        <v>3</v>
      </c>
      <c r="V2081" s="4">
        <v>1</v>
      </c>
    </row>
    <row r="2082" spans="1:22" x14ac:dyDescent="0.25">
      <c r="A2082" s="3" t="s">
        <v>16441</v>
      </c>
      <c r="B2082" s="3" t="s">
        <v>16442</v>
      </c>
      <c r="C2082" s="4" t="str">
        <f>_xlfn.XLOOKUP(A2082,'[1]PEB-ST'!A:A,'[1]PEB-ST'!S:S)</f>
        <v>cytosol</v>
      </c>
      <c r="D2082" s="4" t="s">
        <v>16443</v>
      </c>
      <c r="E2082" s="5" t="s">
        <v>16444</v>
      </c>
      <c r="F2082" s="4" t="s">
        <v>2476</v>
      </c>
      <c r="G2082" s="4" t="s">
        <v>16445</v>
      </c>
      <c r="H2082" s="5" t="s">
        <v>16446</v>
      </c>
      <c r="I2082" s="4" t="s">
        <v>16447</v>
      </c>
      <c r="J2082" s="4" t="s">
        <v>16448</v>
      </c>
      <c r="K2082" s="4" t="s">
        <v>16449</v>
      </c>
      <c r="L2082" s="6">
        <v>-0.64458846751028898</v>
      </c>
      <c r="M2082" s="7" t="s">
        <v>33</v>
      </c>
      <c r="N2082" s="6">
        <v>-1.7887100485384861</v>
      </c>
      <c r="O2082" s="8">
        <v>2.5969053602771298E-3</v>
      </c>
      <c r="P2082" s="4">
        <v>15.804</v>
      </c>
      <c r="Q2082" s="8">
        <v>4.0610000000000004E-3</v>
      </c>
      <c r="R2082" s="4" t="s">
        <v>34</v>
      </c>
      <c r="S2082" s="4" t="s">
        <v>3021</v>
      </c>
      <c r="T2082" s="4" t="s">
        <v>35</v>
      </c>
      <c r="U2082" s="4">
        <v>6</v>
      </c>
      <c r="V2082" s="4">
        <v>6</v>
      </c>
    </row>
    <row r="2083" spans="1:22" x14ac:dyDescent="0.25">
      <c r="A2083" s="3" t="s">
        <v>16450</v>
      </c>
      <c r="B2083" s="3" t="s">
        <v>16451</v>
      </c>
      <c r="C2083" s="4" t="str">
        <f>_xlfn.XLOOKUP(A2083,'[1]PEB-ST'!A:A,'[1]PEB-ST'!S:S)</f>
        <v>cytosol</v>
      </c>
      <c r="D2083" s="4" t="s">
        <v>16452</v>
      </c>
      <c r="E2083" s="5" t="s">
        <v>16453</v>
      </c>
      <c r="F2083" s="4" t="s">
        <v>2595</v>
      </c>
      <c r="G2083" s="4" t="s">
        <v>16454</v>
      </c>
      <c r="H2083" s="5" t="s">
        <v>16455</v>
      </c>
      <c r="I2083" s="4" t="s">
        <v>16456</v>
      </c>
      <c r="J2083" s="4" t="s">
        <v>16457</v>
      </c>
      <c r="K2083" s="4" t="s">
        <v>16458</v>
      </c>
      <c r="L2083" s="6">
        <v>-1.2435590935690422</v>
      </c>
      <c r="M2083" s="9">
        <v>1.5766425000000001E-2</v>
      </c>
      <c r="N2083" s="6">
        <v>-3.1678655258349768</v>
      </c>
      <c r="O2083" s="8">
        <v>8.5069710602409595E-4</v>
      </c>
      <c r="P2083" s="4">
        <v>51.664999999999999</v>
      </c>
      <c r="Q2083" s="8">
        <v>1.6527999999999999E-4</v>
      </c>
      <c r="R2083" s="4" t="s">
        <v>130</v>
      </c>
      <c r="S2083" s="4" t="s">
        <v>34</v>
      </c>
      <c r="T2083" s="4" t="s">
        <v>35</v>
      </c>
      <c r="U2083" s="4">
        <v>3</v>
      </c>
      <c r="V2083" s="4">
        <v>3</v>
      </c>
    </row>
    <row r="2084" spans="1:22" x14ac:dyDescent="0.25">
      <c r="A2084" s="3" t="s">
        <v>16459</v>
      </c>
      <c r="B2084" s="3" t="s">
        <v>16460</v>
      </c>
      <c r="C2084" s="4" t="str">
        <f>_xlfn.XLOOKUP(A2084,'[1]PEB-ST'!A:A,'[1]PEB-ST'!S:S)</f>
        <v>cytosol</v>
      </c>
      <c r="D2084" s="4" t="s">
        <v>16461</v>
      </c>
      <c r="E2084" s="5" t="s">
        <v>16462</v>
      </c>
      <c r="F2084" s="4" t="s">
        <v>2476</v>
      </c>
      <c r="G2084" s="4" t="s">
        <v>16463</v>
      </c>
      <c r="H2084" s="5" t="s">
        <v>16464</v>
      </c>
      <c r="I2084" s="4" t="s">
        <v>16465</v>
      </c>
      <c r="J2084" s="4" t="s">
        <v>16466</v>
      </c>
      <c r="K2084" s="4" t="s">
        <v>16467</v>
      </c>
      <c r="L2084" s="6">
        <v>-0.76070296686799677</v>
      </c>
      <c r="M2084" s="9">
        <v>1.5501983870967699E-2</v>
      </c>
      <c r="N2084" s="6">
        <v>-1.4575389802786838</v>
      </c>
      <c r="O2084" s="8">
        <v>2.7349405530390201E-2</v>
      </c>
      <c r="P2084" s="4">
        <v>9.2035</v>
      </c>
      <c r="Q2084" s="8">
        <v>1.4855999999999999E-2</v>
      </c>
      <c r="R2084" s="4" t="s">
        <v>34</v>
      </c>
      <c r="S2084" s="4" t="s">
        <v>35</v>
      </c>
      <c r="T2084" s="4" t="s">
        <v>35</v>
      </c>
      <c r="U2084" s="4">
        <v>7</v>
      </c>
      <c r="V2084" s="4">
        <v>7</v>
      </c>
    </row>
    <row r="2085" spans="1:22" x14ac:dyDescent="0.25">
      <c r="A2085" s="3" t="s">
        <v>16468</v>
      </c>
      <c r="B2085" s="3" t="s">
        <v>16469</v>
      </c>
      <c r="C2085" s="4" t="str">
        <f>_xlfn.XLOOKUP(A2085,'[1]PEB-ST'!A:A,'[1]PEB-ST'!S:S)</f>
        <v>mitochondrion</v>
      </c>
      <c r="D2085" s="4" t="s">
        <v>16470</v>
      </c>
      <c r="E2085" s="5" t="s">
        <v>5675</v>
      </c>
      <c r="F2085" s="4" t="s">
        <v>2557</v>
      </c>
      <c r="G2085" s="4" t="s">
        <v>16471</v>
      </c>
      <c r="H2085" s="5" t="s">
        <v>16472</v>
      </c>
      <c r="I2085" s="4" t="s">
        <v>16473</v>
      </c>
      <c r="J2085" s="4" t="s">
        <v>16474</v>
      </c>
      <c r="K2085" s="4" t="s">
        <v>16475</v>
      </c>
      <c r="L2085" s="6">
        <v>-0.68850072481171165</v>
      </c>
      <c r="M2085" s="7" t="s">
        <v>33</v>
      </c>
      <c r="N2085" s="6">
        <v>-2.3064159536463258</v>
      </c>
      <c r="O2085" s="8">
        <v>3.2088798527726899E-2</v>
      </c>
      <c r="P2085" s="4">
        <v>7.8722000000000003</v>
      </c>
      <c r="Q2085" s="8">
        <v>2.1009E-2</v>
      </c>
      <c r="R2085" s="4" t="s">
        <v>34</v>
      </c>
      <c r="S2085" s="4" t="s">
        <v>34</v>
      </c>
      <c r="T2085" s="4" t="s">
        <v>35</v>
      </c>
      <c r="U2085" s="4">
        <v>1</v>
      </c>
      <c r="V2085" s="4">
        <v>1</v>
      </c>
    </row>
    <row r="2086" spans="1:22" x14ac:dyDescent="0.25">
      <c r="A2086" s="10" t="s">
        <v>16476</v>
      </c>
      <c r="B2086" s="10" t="s">
        <v>16477</v>
      </c>
      <c r="C2086" s="4" t="str">
        <f>_xlfn.XLOOKUP(A2086,'[1]PEB-ST'!A:A,'[1]PEB-ST'!S:S)</f>
        <v>cytosol</v>
      </c>
      <c r="D2086" s="11" t="s">
        <v>16478</v>
      </c>
      <c r="E2086" s="12" t="s">
        <v>3797</v>
      </c>
      <c r="F2086" s="11" t="s">
        <v>2538</v>
      </c>
      <c r="G2086" s="11" t="s">
        <v>16479</v>
      </c>
      <c r="H2086" s="12" t="s">
        <v>16480</v>
      </c>
      <c r="I2086" s="4" t="s">
        <v>16481</v>
      </c>
      <c r="J2086" s="4" t="s">
        <v>16482</v>
      </c>
      <c r="K2086" s="4" t="s">
        <v>16483</v>
      </c>
      <c r="L2086" s="13">
        <v>-0.40913356611277418</v>
      </c>
      <c r="M2086" s="9">
        <v>2.0373766346153802E-2</v>
      </c>
      <c r="N2086" s="13">
        <v>0.2218941917268808</v>
      </c>
      <c r="O2086" s="14">
        <v>3.4878661002963801E-2</v>
      </c>
      <c r="P2086" s="11">
        <v>36.405999999999999</v>
      </c>
      <c r="Q2086" s="14">
        <v>4.4126000000000001E-4</v>
      </c>
      <c r="R2086" s="15" t="s">
        <v>34</v>
      </c>
      <c r="S2086" s="15" t="s">
        <v>35</v>
      </c>
      <c r="T2086" s="15" t="s">
        <v>130</v>
      </c>
      <c r="U2086" s="4">
        <v>10</v>
      </c>
      <c r="V2086" s="11">
        <v>10</v>
      </c>
    </row>
    <row r="2087" spans="1:22" x14ac:dyDescent="0.25">
      <c r="A2087" s="3" t="s">
        <v>16484</v>
      </c>
      <c r="B2087" s="3" t="s">
        <v>16485</v>
      </c>
      <c r="C2087" s="4" t="str">
        <f>_xlfn.XLOOKUP(A2087,'[1]PEB-ST'!A:A,'[1]PEB-ST'!S:S)</f>
        <v>cytosol</v>
      </c>
      <c r="D2087" s="4" t="s">
        <v>16486</v>
      </c>
      <c r="E2087" s="5" t="s">
        <v>16487</v>
      </c>
      <c r="F2087" s="4" t="s">
        <v>2538</v>
      </c>
      <c r="G2087" s="4" t="s">
        <v>16488</v>
      </c>
      <c r="H2087" s="5" t="s">
        <v>16489</v>
      </c>
      <c r="I2087" s="4" t="s">
        <v>16490</v>
      </c>
      <c r="J2087" s="4" t="s">
        <v>16491</v>
      </c>
      <c r="K2087" s="4" t="s">
        <v>16492</v>
      </c>
      <c r="L2087" s="6">
        <v>-0.7239519639274401</v>
      </c>
      <c r="M2087" s="7" t="s">
        <v>33</v>
      </c>
      <c r="N2087" s="6">
        <v>-1.3733755394526825</v>
      </c>
      <c r="O2087" s="7" t="s">
        <v>33</v>
      </c>
      <c r="P2087" s="4" t="s">
        <v>33</v>
      </c>
      <c r="Q2087" s="4" t="s">
        <v>33</v>
      </c>
      <c r="R2087" s="4" t="s">
        <v>35</v>
      </c>
      <c r="S2087" s="4" t="s">
        <v>35</v>
      </c>
      <c r="T2087" s="4" t="s">
        <v>35</v>
      </c>
      <c r="U2087" s="4">
        <v>29</v>
      </c>
      <c r="V2087" s="4">
        <v>2</v>
      </c>
    </row>
    <row r="2088" spans="1:22" x14ac:dyDescent="0.25">
      <c r="A2088" s="3" t="s">
        <v>16493</v>
      </c>
      <c r="B2088" s="3" t="s">
        <v>16485</v>
      </c>
      <c r="C2088" s="4" t="str">
        <f>_xlfn.XLOOKUP(A2088,'[1]PEB-ST'!A:A,'[1]PEB-ST'!S:S)</f>
        <v>mitochondrion,plastid</v>
      </c>
      <c r="D2088" s="4" t="s">
        <v>16494</v>
      </c>
      <c r="E2088" s="5" t="s">
        <v>16495</v>
      </c>
      <c r="F2088" s="4" t="s">
        <v>2538</v>
      </c>
      <c r="G2088" s="4" t="s">
        <v>16496</v>
      </c>
      <c r="H2088" s="5" t="s">
        <v>16497</v>
      </c>
      <c r="I2088" s="4" t="s">
        <v>16498</v>
      </c>
      <c r="J2088" s="4" t="s">
        <v>16499</v>
      </c>
      <c r="K2088" s="4" t="s">
        <v>16500</v>
      </c>
      <c r="L2088" s="6">
        <v>0.64696138192662711</v>
      </c>
      <c r="M2088" s="7" t="s">
        <v>33</v>
      </c>
      <c r="N2088" s="6">
        <v>-1.8227282787188521</v>
      </c>
      <c r="O2088" s="7" t="s">
        <v>33</v>
      </c>
      <c r="P2088" s="4" t="s">
        <v>33</v>
      </c>
      <c r="Q2088" s="4" t="s">
        <v>33</v>
      </c>
      <c r="R2088" s="4" t="s">
        <v>35</v>
      </c>
      <c r="S2088" s="4" t="s">
        <v>35</v>
      </c>
      <c r="T2088" s="4" t="s">
        <v>35</v>
      </c>
      <c r="U2088" s="4">
        <v>16</v>
      </c>
      <c r="V2088" s="4">
        <v>1</v>
      </c>
    </row>
    <row r="2089" spans="1:22" x14ac:dyDescent="0.25">
      <c r="A2089" s="3" t="s">
        <v>16501</v>
      </c>
      <c r="B2089" s="3" t="s">
        <v>16502</v>
      </c>
      <c r="C2089" s="4" t="str">
        <f>_xlfn.XLOOKUP(A2089,'[1]PEB-ST'!A:A,'[1]PEB-ST'!S:S)</f>
        <v>cytosol,plastid</v>
      </c>
      <c r="D2089" s="4" t="s">
        <v>12518</v>
      </c>
      <c r="E2089" s="5" t="s">
        <v>12519</v>
      </c>
      <c r="F2089" s="4" t="s">
        <v>2476</v>
      </c>
      <c r="G2089" s="4" t="s">
        <v>12520</v>
      </c>
      <c r="H2089" s="5" t="s">
        <v>12521</v>
      </c>
      <c r="I2089" s="4" t="s">
        <v>16503</v>
      </c>
      <c r="J2089" s="4" t="s">
        <v>16504</v>
      </c>
      <c r="K2089" s="4" t="s">
        <v>16505</v>
      </c>
      <c r="L2089" s="6">
        <v>-0.691371169071342</v>
      </c>
      <c r="M2089" s="7" t="s">
        <v>33</v>
      </c>
      <c r="N2089" s="6">
        <v>-1.8181739655095122</v>
      </c>
      <c r="O2089" s="8">
        <v>1.2666288459192E-2</v>
      </c>
      <c r="P2089" s="4">
        <v>10.535</v>
      </c>
      <c r="Q2089" s="8">
        <v>1.0888999999999999E-2</v>
      </c>
      <c r="R2089" s="4" t="s">
        <v>34</v>
      </c>
      <c r="S2089" s="4" t="s">
        <v>34</v>
      </c>
      <c r="T2089" s="4" t="s">
        <v>35</v>
      </c>
      <c r="U2089" s="4">
        <v>21</v>
      </c>
      <c r="V2089" s="4">
        <v>15</v>
      </c>
    </row>
    <row r="2090" spans="1:22" x14ac:dyDescent="0.25">
      <c r="A2090" s="3" t="s">
        <v>16506</v>
      </c>
      <c r="B2090" s="3" t="s">
        <v>16507</v>
      </c>
      <c r="C2090" s="4" t="str">
        <f>_xlfn.XLOOKUP(A2090,'[1]PEB-ST'!A:A,'[1]PEB-ST'!S:S)</f>
        <v>cytosol</v>
      </c>
      <c r="D2090" s="4" t="s">
        <v>16508</v>
      </c>
      <c r="E2090" s="5" t="s">
        <v>4181</v>
      </c>
      <c r="F2090" s="4" t="s">
        <v>2605</v>
      </c>
      <c r="G2090" s="4" t="s">
        <v>16509</v>
      </c>
      <c r="H2090" s="5" t="s">
        <v>16510</v>
      </c>
      <c r="I2090" s="4" t="s">
        <v>16511</v>
      </c>
      <c r="J2090" s="4" t="s">
        <v>16512</v>
      </c>
      <c r="K2090" s="4" t="s">
        <v>16513</v>
      </c>
      <c r="L2090" s="6">
        <v>-0.6807727268618623</v>
      </c>
      <c r="M2090" s="9">
        <v>3.6391302449888599E-2</v>
      </c>
      <c r="N2090" s="6">
        <v>-0.90371552771019836</v>
      </c>
      <c r="O2090" s="8">
        <v>3.3325634617611503E-2</v>
      </c>
      <c r="P2090" s="4">
        <v>9.0967000000000002</v>
      </c>
      <c r="Q2090" s="8">
        <v>1.5252999999999999E-2</v>
      </c>
      <c r="R2090" s="4" t="s">
        <v>34</v>
      </c>
      <c r="S2090" s="4" t="s">
        <v>35</v>
      </c>
      <c r="T2090" s="4" t="s">
        <v>35</v>
      </c>
      <c r="U2090" s="4">
        <v>11</v>
      </c>
      <c r="V2090" s="4">
        <v>2</v>
      </c>
    </row>
    <row r="2091" spans="1:22" x14ac:dyDescent="0.25">
      <c r="A2091" s="3" t="s">
        <v>16514</v>
      </c>
      <c r="B2091" s="3" t="s">
        <v>16515</v>
      </c>
      <c r="C2091" s="4" t="str">
        <f>_xlfn.XLOOKUP(A2091,'[1]PEB-ST'!A:A,'[1]PEB-ST'!S:S)</f>
        <v>plastid</v>
      </c>
      <c r="D2091" s="4" t="s">
        <v>16516</v>
      </c>
      <c r="E2091" s="5" t="s">
        <v>16517</v>
      </c>
      <c r="F2091" s="4" t="s">
        <v>2476</v>
      </c>
      <c r="G2091" s="4" t="s">
        <v>16518</v>
      </c>
      <c r="H2091" s="5" t="s">
        <v>16519</v>
      </c>
      <c r="I2091" s="4" t="s">
        <v>16520</v>
      </c>
      <c r="J2091" s="4" t="s">
        <v>16521</v>
      </c>
      <c r="K2091" s="4" t="s">
        <v>16522</v>
      </c>
      <c r="L2091" s="6">
        <v>-0.53975003827172241</v>
      </c>
      <c r="M2091" s="9">
        <v>3.1548172137404497E-2</v>
      </c>
      <c r="N2091" s="6">
        <v>-1.4798783611113902</v>
      </c>
      <c r="O2091" s="8">
        <v>1.88419624913494E-3</v>
      </c>
      <c r="P2091" s="4">
        <v>36.021000000000001</v>
      </c>
      <c r="Q2091" s="8">
        <v>4.5441999999999998E-4</v>
      </c>
      <c r="R2091" s="4" t="s">
        <v>130</v>
      </c>
      <c r="S2091" s="4" t="s">
        <v>34</v>
      </c>
      <c r="T2091" s="4" t="s">
        <v>35</v>
      </c>
      <c r="U2091" s="4">
        <v>17</v>
      </c>
      <c r="V2091" s="4">
        <v>15</v>
      </c>
    </row>
    <row r="2092" spans="1:22" x14ac:dyDescent="0.25">
      <c r="A2092" s="3" t="s">
        <v>16523</v>
      </c>
      <c r="B2092" s="3" t="s">
        <v>16524</v>
      </c>
      <c r="C2092" s="4" t="str">
        <f>_xlfn.XLOOKUP(A2092,'[1]PEB-ST'!A:A,'[1]PEB-ST'!S:S)</f>
        <v>peroxisome</v>
      </c>
      <c r="D2092" s="4" t="s">
        <v>12494</v>
      </c>
      <c r="E2092" s="5" t="s">
        <v>12495</v>
      </c>
      <c r="F2092" s="4" t="s">
        <v>2595</v>
      </c>
      <c r="G2092" s="4" t="s">
        <v>12496</v>
      </c>
      <c r="H2092" s="5" t="s">
        <v>12497</v>
      </c>
      <c r="I2092" s="4" t="s">
        <v>16525</v>
      </c>
      <c r="J2092" s="4" t="s">
        <v>16526</v>
      </c>
      <c r="K2092" s="4" t="s">
        <v>16527</v>
      </c>
      <c r="L2092" s="6">
        <v>1.4635199594045194</v>
      </c>
      <c r="M2092" s="7" t="s">
        <v>33</v>
      </c>
      <c r="N2092" s="6">
        <v>2.5331931824617651</v>
      </c>
      <c r="O2092" s="8">
        <v>2.7708651783492001E-2</v>
      </c>
      <c r="P2092" s="4" t="s">
        <v>33</v>
      </c>
      <c r="Q2092" s="4" t="s">
        <v>33</v>
      </c>
      <c r="R2092" s="4" t="s">
        <v>35</v>
      </c>
      <c r="S2092" s="4" t="s">
        <v>35</v>
      </c>
      <c r="T2092" s="4" t="s">
        <v>35</v>
      </c>
      <c r="U2092" s="4">
        <v>2</v>
      </c>
      <c r="V2092" s="4">
        <v>2</v>
      </c>
    </row>
    <row r="2093" spans="1:22" x14ac:dyDescent="0.25">
      <c r="A2093" s="3" t="s">
        <v>16528</v>
      </c>
      <c r="B2093" s="3" t="s">
        <v>16529</v>
      </c>
      <c r="C2093" s="4" t="str">
        <f>_xlfn.XLOOKUP(A2093,'[1]PEB-ST'!A:A,'[1]PEB-ST'!S:S)</f>
        <v>mitochondrion,plastid</v>
      </c>
      <c r="D2093" s="4" t="s">
        <v>16530</v>
      </c>
      <c r="E2093" s="5" t="s">
        <v>16531</v>
      </c>
      <c r="F2093" s="4" t="s">
        <v>2476</v>
      </c>
      <c r="G2093" s="4" t="s">
        <v>16532</v>
      </c>
      <c r="H2093" s="5" t="s">
        <v>16533</v>
      </c>
      <c r="I2093" s="4" t="s">
        <v>16534</v>
      </c>
      <c r="J2093" s="4" t="s">
        <v>16535</v>
      </c>
      <c r="K2093" s="4" t="s">
        <v>16536</v>
      </c>
      <c r="L2093" s="6">
        <v>-0.65702874225769325</v>
      </c>
      <c r="M2093" s="7" t="s">
        <v>33</v>
      </c>
      <c r="N2093" s="6">
        <v>-1.6878686949214825</v>
      </c>
      <c r="O2093" s="7" t="s">
        <v>33</v>
      </c>
      <c r="P2093" s="4" t="s">
        <v>33</v>
      </c>
      <c r="Q2093" s="4" t="s">
        <v>33</v>
      </c>
      <c r="R2093" s="4" t="s">
        <v>35</v>
      </c>
      <c r="S2093" s="4" t="s">
        <v>35</v>
      </c>
      <c r="T2093" s="4" t="s">
        <v>35</v>
      </c>
      <c r="U2093" s="4">
        <v>1</v>
      </c>
      <c r="V2093" s="4">
        <v>1</v>
      </c>
    </row>
    <row r="2094" spans="1:22" x14ac:dyDescent="0.25">
      <c r="A2094" s="3" t="s">
        <v>16537</v>
      </c>
      <c r="B2094" s="3" t="s">
        <v>16538</v>
      </c>
      <c r="C2094" s="4" t="str">
        <f>_xlfn.XLOOKUP(A2094,'[1]PEB-ST'!A:A,'[1]PEB-ST'!S:S)</f>
        <v>plastid</v>
      </c>
      <c r="D2094" s="4" t="s">
        <v>16530</v>
      </c>
      <c r="E2094" s="5" t="s">
        <v>16531</v>
      </c>
      <c r="F2094" s="4" t="s">
        <v>2476</v>
      </c>
      <c r="G2094" s="4" t="s">
        <v>16532</v>
      </c>
      <c r="H2094" s="5" t="s">
        <v>16533</v>
      </c>
      <c r="I2094" s="4" t="s">
        <v>16539</v>
      </c>
      <c r="J2094" s="4" t="s">
        <v>16540</v>
      </c>
      <c r="K2094" s="4" t="s">
        <v>16541</v>
      </c>
      <c r="L2094" s="6">
        <v>-0.4511368685028439</v>
      </c>
      <c r="M2094" s="7" t="s">
        <v>33</v>
      </c>
      <c r="N2094" s="6">
        <v>-1.8135784974056466</v>
      </c>
      <c r="O2094" s="8">
        <v>1.1154148105954401E-2</v>
      </c>
      <c r="P2094" s="4">
        <v>16.609000000000002</v>
      </c>
      <c r="Q2094" s="8">
        <v>3.581E-3</v>
      </c>
      <c r="R2094" s="4" t="s">
        <v>34</v>
      </c>
      <c r="S2094" s="4" t="s">
        <v>34</v>
      </c>
      <c r="T2094" s="4" t="s">
        <v>35</v>
      </c>
      <c r="U2094" s="4">
        <v>4</v>
      </c>
      <c r="V2094" s="4">
        <v>1</v>
      </c>
    </row>
    <row r="2095" spans="1:22" x14ac:dyDescent="0.25">
      <c r="A2095" s="3" t="s">
        <v>16542</v>
      </c>
      <c r="B2095" s="3" t="s">
        <v>16543</v>
      </c>
      <c r="C2095" s="4" t="str">
        <f>_xlfn.XLOOKUP(A2095,'[1]PEB-ST'!A:A,'[1]PEB-ST'!S:S)</f>
        <v>cytosol</v>
      </c>
      <c r="D2095" s="4" t="s">
        <v>16544</v>
      </c>
      <c r="E2095" s="5" t="s">
        <v>16545</v>
      </c>
      <c r="F2095" s="4" t="s">
        <v>2557</v>
      </c>
      <c r="G2095" s="4" t="s">
        <v>16546</v>
      </c>
      <c r="H2095" s="5" t="s">
        <v>16547</v>
      </c>
      <c r="I2095" s="4" t="s">
        <v>16548</v>
      </c>
      <c r="J2095" s="4" t="s">
        <v>16549</v>
      </c>
      <c r="K2095" s="4" t="s">
        <v>16550</v>
      </c>
      <c r="L2095" s="6">
        <v>-0.51771656651316511</v>
      </c>
      <c r="M2095" s="7" t="s">
        <v>33</v>
      </c>
      <c r="N2095" s="6">
        <v>-0.62176536504742175</v>
      </c>
      <c r="O2095" s="7" t="s">
        <v>33</v>
      </c>
      <c r="P2095" s="4" t="s">
        <v>33</v>
      </c>
      <c r="Q2095" s="4" t="s">
        <v>33</v>
      </c>
      <c r="R2095" s="4" t="s">
        <v>35</v>
      </c>
      <c r="S2095" s="4" t="s">
        <v>35</v>
      </c>
      <c r="T2095" s="4" t="s">
        <v>35</v>
      </c>
      <c r="U2095" s="4">
        <v>2</v>
      </c>
      <c r="V2095" s="4">
        <v>2</v>
      </c>
    </row>
    <row r="2096" spans="1:22" x14ac:dyDescent="0.25">
      <c r="A2096" s="3" t="s">
        <v>16551</v>
      </c>
      <c r="B2096" s="3" t="s">
        <v>16552</v>
      </c>
      <c r="C2096" s="4" t="str">
        <f>_xlfn.XLOOKUP(A2096,'[1]PEB-ST'!A:A,'[1]PEB-ST'!S:S)</f>
        <v>cytosol</v>
      </c>
      <c r="D2096" s="4" t="s">
        <v>6056</v>
      </c>
      <c r="E2096" s="5" t="s">
        <v>6057</v>
      </c>
      <c r="F2096" s="4" t="s">
        <v>2538</v>
      </c>
      <c r="G2096" s="4" t="s">
        <v>16553</v>
      </c>
      <c r="H2096" s="5" t="s">
        <v>16554</v>
      </c>
      <c r="I2096" s="4" t="s">
        <v>177</v>
      </c>
      <c r="J2096" s="4" t="s">
        <v>177</v>
      </c>
      <c r="K2096" s="4" t="s">
        <v>177</v>
      </c>
      <c r="L2096" s="6">
        <v>0</v>
      </c>
      <c r="M2096" s="7" t="s">
        <v>33</v>
      </c>
      <c r="N2096" s="6">
        <v>0</v>
      </c>
      <c r="O2096" s="7" t="s">
        <v>33</v>
      </c>
      <c r="P2096" s="4" t="s">
        <v>33</v>
      </c>
      <c r="Q2096" s="4" t="s">
        <v>33</v>
      </c>
      <c r="R2096" s="4" t="s">
        <v>35</v>
      </c>
      <c r="S2096" s="4" t="s">
        <v>35</v>
      </c>
      <c r="T2096" s="4" t="s">
        <v>35</v>
      </c>
      <c r="U2096" s="4">
        <v>20</v>
      </c>
      <c r="V2096" s="4">
        <v>1</v>
      </c>
    </row>
    <row r="2097" spans="1:22" x14ac:dyDescent="0.25">
      <c r="A2097" s="3" t="s">
        <v>16555</v>
      </c>
      <c r="B2097" s="3" t="s">
        <v>16556</v>
      </c>
      <c r="C2097" s="4" t="str">
        <f>_xlfn.XLOOKUP(A2097,'[1]PEB-ST'!A:A,'[1]PEB-ST'!S:S)</f>
        <v>cytosol</v>
      </c>
      <c r="D2097" s="4" t="s">
        <v>3005</v>
      </c>
      <c r="E2097" s="5" t="s">
        <v>3006</v>
      </c>
      <c r="F2097" s="4" t="s">
        <v>2538</v>
      </c>
      <c r="G2097" s="4" t="s">
        <v>3007</v>
      </c>
      <c r="H2097" s="5" t="s">
        <v>3008</v>
      </c>
      <c r="I2097" s="4" t="s">
        <v>16557</v>
      </c>
      <c r="J2097" s="4" t="s">
        <v>16558</v>
      </c>
      <c r="K2097" s="4" t="s">
        <v>16559</v>
      </c>
      <c r="L2097" s="6">
        <v>-0.10176828398837033</v>
      </c>
      <c r="M2097" s="7" t="s">
        <v>33</v>
      </c>
      <c r="N2097" s="6">
        <v>-0.62376707535101827</v>
      </c>
      <c r="O2097" s="7" t="s">
        <v>33</v>
      </c>
      <c r="P2097" s="4" t="s">
        <v>33</v>
      </c>
      <c r="Q2097" s="4" t="s">
        <v>33</v>
      </c>
      <c r="R2097" s="4" t="s">
        <v>35</v>
      </c>
      <c r="S2097" s="4" t="s">
        <v>35</v>
      </c>
      <c r="T2097" s="4" t="s">
        <v>35</v>
      </c>
      <c r="U2097" s="4">
        <v>50</v>
      </c>
      <c r="V2097" s="4">
        <v>3</v>
      </c>
    </row>
    <row r="2098" spans="1:22" x14ac:dyDescent="0.25">
      <c r="A2098" s="3" t="s">
        <v>16560</v>
      </c>
      <c r="B2098" s="3" t="s">
        <v>16561</v>
      </c>
      <c r="C2098" s="4" t="str">
        <f>_xlfn.XLOOKUP(A2098,'[1]PEB-ST'!A:A,'[1]PEB-ST'!S:S)</f>
        <v>cytosol</v>
      </c>
      <c r="D2098" s="4" t="s">
        <v>16562</v>
      </c>
      <c r="E2098" s="5" t="s">
        <v>6721</v>
      </c>
      <c r="F2098" s="4" t="s">
        <v>2576</v>
      </c>
      <c r="G2098" s="4" t="s">
        <v>16563</v>
      </c>
      <c r="H2098" s="5" t="s">
        <v>16564</v>
      </c>
      <c r="I2098" s="4" t="s">
        <v>16565</v>
      </c>
      <c r="J2098" s="4" t="s">
        <v>16566</v>
      </c>
      <c r="K2098" s="4" t="s">
        <v>16567</v>
      </c>
      <c r="L2098" s="6">
        <v>-0.76150525350104248</v>
      </c>
      <c r="M2098" s="7" t="s">
        <v>33</v>
      </c>
      <c r="N2098" s="6">
        <v>-0.6837227423723532</v>
      </c>
      <c r="O2098" s="7" t="s">
        <v>33</v>
      </c>
      <c r="P2098" s="4" t="s">
        <v>33</v>
      </c>
      <c r="Q2098" s="4" t="s">
        <v>33</v>
      </c>
      <c r="R2098" s="4" t="s">
        <v>35</v>
      </c>
      <c r="S2098" s="4" t="s">
        <v>35</v>
      </c>
      <c r="T2098" s="4" t="s">
        <v>35</v>
      </c>
      <c r="U2098" s="4">
        <v>2</v>
      </c>
      <c r="V2098" s="4">
        <v>2</v>
      </c>
    </row>
    <row r="2099" spans="1:22" x14ac:dyDescent="0.25">
      <c r="A2099" s="3" t="s">
        <v>16568</v>
      </c>
      <c r="B2099" s="3" t="s">
        <v>16569</v>
      </c>
      <c r="C2099" s="4" t="str">
        <f>_xlfn.XLOOKUP(A2099,'[1]PEB-ST'!A:A,'[1]PEB-ST'!S:S)</f>
        <v>cytosol,plastid</v>
      </c>
      <c r="D2099" s="4" t="s">
        <v>16570</v>
      </c>
      <c r="E2099" s="5" t="s">
        <v>16571</v>
      </c>
      <c r="F2099" s="4" t="s">
        <v>2538</v>
      </c>
      <c r="G2099" s="4" t="s">
        <v>16572</v>
      </c>
      <c r="H2099" s="5" t="s">
        <v>16573</v>
      </c>
      <c r="I2099" s="4" t="s">
        <v>16574</v>
      </c>
      <c r="J2099" s="4" t="s">
        <v>16575</v>
      </c>
      <c r="K2099" s="4" t="s">
        <v>16576</v>
      </c>
      <c r="L2099" s="6">
        <v>-1.4125872144988836</v>
      </c>
      <c r="M2099" s="9">
        <v>6.9767677419354801E-3</v>
      </c>
      <c r="N2099" s="6">
        <v>-3.7843349199052203</v>
      </c>
      <c r="O2099" s="8">
        <v>3.78392641875E-4</v>
      </c>
      <c r="P2099" s="4">
        <v>250.38</v>
      </c>
      <c r="Q2099" s="8">
        <v>1.6597E-6</v>
      </c>
      <c r="R2099" s="4" t="s">
        <v>130</v>
      </c>
      <c r="S2099" s="4" t="s">
        <v>34</v>
      </c>
      <c r="T2099" s="4" t="s">
        <v>35</v>
      </c>
      <c r="U2099" s="4">
        <v>4</v>
      </c>
      <c r="V2099" s="4">
        <v>3</v>
      </c>
    </row>
    <row r="2100" spans="1:22" x14ac:dyDescent="0.25">
      <c r="A2100" s="3" t="s">
        <v>16577</v>
      </c>
      <c r="B2100" s="3" t="s">
        <v>16578</v>
      </c>
      <c r="C2100" s="4" t="str">
        <f>_xlfn.XLOOKUP(A2100,'[1]PEB-ST'!A:A,'[1]PEB-ST'!S:S)</f>
        <v>plastid</v>
      </c>
      <c r="D2100" s="4" t="s">
        <v>16579</v>
      </c>
      <c r="E2100" s="5" t="s">
        <v>16580</v>
      </c>
      <c r="F2100" s="4" t="s">
        <v>2476</v>
      </c>
      <c r="G2100" s="4" t="s">
        <v>16581</v>
      </c>
      <c r="H2100" s="5" t="s">
        <v>16582</v>
      </c>
      <c r="I2100" s="4" t="s">
        <v>16583</v>
      </c>
      <c r="J2100" s="4" t="s">
        <v>16584</v>
      </c>
      <c r="K2100" s="4" t="s">
        <v>16585</v>
      </c>
      <c r="L2100" s="6">
        <v>-9.5013356117165451E-2</v>
      </c>
      <c r="M2100" s="7" t="s">
        <v>33</v>
      </c>
      <c r="N2100" s="6">
        <v>-1.4070478121851475</v>
      </c>
      <c r="O2100" s="8">
        <v>3.12214953347613E-2</v>
      </c>
      <c r="P2100" s="4" t="s">
        <v>33</v>
      </c>
      <c r="Q2100" s="4" t="s">
        <v>33</v>
      </c>
      <c r="R2100" s="4" t="s">
        <v>35</v>
      </c>
      <c r="S2100" s="4" t="s">
        <v>35</v>
      </c>
      <c r="T2100" s="4" t="s">
        <v>35</v>
      </c>
      <c r="U2100" s="4">
        <v>10</v>
      </c>
      <c r="V2100" s="4">
        <v>10</v>
      </c>
    </row>
    <row r="2101" spans="1:22" x14ac:dyDescent="0.25">
      <c r="A2101" s="3" t="s">
        <v>16586</v>
      </c>
      <c r="B2101" s="3" t="s">
        <v>16587</v>
      </c>
      <c r="C2101" s="4" t="str">
        <f>_xlfn.XLOOKUP(A2101,'[1]PEB-ST'!A:A,'[1]PEB-ST'!S:S)</f>
        <v>plastid</v>
      </c>
      <c r="D2101" s="4" t="s">
        <v>16588</v>
      </c>
      <c r="E2101" s="5" t="s">
        <v>11513</v>
      </c>
      <c r="F2101" s="4" t="s">
        <v>2476</v>
      </c>
      <c r="G2101" s="4" t="s">
        <v>16589</v>
      </c>
      <c r="H2101" s="5" t="s">
        <v>16590</v>
      </c>
      <c r="I2101" s="4" t="s">
        <v>16591</v>
      </c>
      <c r="J2101" s="4" t="s">
        <v>16592</v>
      </c>
      <c r="K2101" s="4" t="s">
        <v>16593</v>
      </c>
      <c r="L2101" s="6">
        <v>-0.86161364621243497</v>
      </c>
      <c r="M2101" s="9">
        <v>3.2760888661037303E-2</v>
      </c>
      <c r="N2101" s="6">
        <v>-2.022451196483706</v>
      </c>
      <c r="O2101" s="8">
        <v>2.93510786746987E-3</v>
      </c>
      <c r="P2101" s="4">
        <v>24.443000000000001</v>
      </c>
      <c r="Q2101" s="8">
        <v>1.3064000000000001E-3</v>
      </c>
      <c r="R2101" s="4" t="s">
        <v>34</v>
      </c>
      <c r="S2101" s="4" t="s">
        <v>35</v>
      </c>
      <c r="T2101" s="4" t="s">
        <v>35</v>
      </c>
      <c r="U2101" s="4">
        <v>2</v>
      </c>
      <c r="V2101" s="4">
        <v>2</v>
      </c>
    </row>
    <row r="2102" spans="1:22" x14ac:dyDescent="0.25">
      <c r="A2102" s="3" t="s">
        <v>16594</v>
      </c>
      <c r="B2102" s="3" t="s">
        <v>16595</v>
      </c>
      <c r="C2102" s="4" t="str">
        <f>_xlfn.XLOOKUP(A2102,'[1]PEB-ST'!A:A,'[1]PEB-ST'!S:S)</f>
        <v>plastid</v>
      </c>
      <c r="D2102" s="4" t="s">
        <v>16596</v>
      </c>
      <c r="E2102" s="5" t="s">
        <v>16597</v>
      </c>
      <c r="F2102" s="4" t="s">
        <v>2576</v>
      </c>
      <c r="G2102" s="4" t="s">
        <v>9175</v>
      </c>
      <c r="H2102" s="5" t="s">
        <v>3890</v>
      </c>
      <c r="I2102" s="4" t="s">
        <v>16598</v>
      </c>
      <c r="J2102" s="4" t="s">
        <v>16599</v>
      </c>
      <c r="K2102" s="4" t="s">
        <v>16600</v>
      </c>
      <c r="L2102" s="6">
        <v>-0.50476059782794602</v>
      </c>
      <c r="M2102" s="7" t="s">
        <v>33</v>
      </c>
      <c r="N2102" s="6">
        <v>-2.3100659677090172</v>
      </c>
      <c r="O2102" s="8">
        <v>1.27427048908045E-2</v>
      </c>
      <c r="P2102" s="4" t="s">
        <v>33</v>
      </c>
      <c r="Q2102" s="4" t="s">
        <v>33</v>
      </c>
      <c r="R2102" s="4" t="s">
        <v>35</v>
      </c>
      <c r="S2102" s="4" t="s">
        <v>35</v>
      </c>
      <c r="T2102" s="4" t="s">
        <v>35</v>
      </c>
      <c r="U2102" s="4">
        <v>4</v>
      </c>
      <c r="V2102" s="4">
        <v>1</v>
      </c>
    </row>
    <row r="2103" spans="1:22" x14ac:dyDescent="0.25">
      <c r="A2103" s="3" t="s">
        <v>16601</v>
      </c>
      <c r="B2103" s="3" t="s">
        <v>16602</v>
      </c>
      <c r="C2103" s="4" t="str">
        <f>_xlfn.XLOOKUP(A2103,'[1]PEB-ST'!A:A,'[1]PEB-ST'!S:S)</f>
        <v>nucleus</v>
      </c>
      <c r="D2103" s="4" t="s">
        <v>16603</v>
      </c>
      <c r="E2103" s="5" t="s">
        <v>16604</v>
      </c>
      <c r="F2103" s="4" t="s">
        <v>2576</v>
      </c>
      <c r="G2103" s="4" t="s">
        <v>16605</v>
      </c>
      <c r="H2103" s="5" t="s">
        <v>16606</v>
      </c>
      <c r="I2103" s="4" t="s">
        <v>16607</v>
      </c>
      <c r="J2103" s="4" t="s">
        <v>16608</v>
      </c>
      <c r="K2103" s="4" t="s">
        <v>16609</v>
      </c>
      <c r="L2103" s="6">
        <v>-0.50876055055534686</v>
      </c>
      <c r="M2103" s="7" t="s">
        <v>33</v>
      </c>
      <c r="N2103" s="6">
        <v>-9.6167803755221451E-2</v>
      </c>
      <c r="O2103" s="7" t="s">
        <v>33</v>
      </c>
      <c r="P2103" s="4" t="s">
        <v>33</v>
      </c>
      <c r="Q2103" s="4" t="s">
        <v>33</v>
      </c>
      <c r="R2103" s="4" t="s">
        <v>35</v>
      </c>
      <c r="S2103" s="4" t="s">
        <v>35</v>
      </c>
      <c r="T2103" s="4" t="s">
        <v>35</v>
      </c>
      <c r="U2103" s="4">
        <v>4</v>
      </c>
      <c r="V2103" s="4">
        <v>3</v>
      </c>
    </row>
    <row r="2104" spans="1:22" x14ac:dyDescent="0.25">
      <c r="A2104" s="3" t="s">
        <v>16610</v>
      </c>
      <c r="B2104" s="3" t="s">
        <v>16611</v>
      </c>
      <c r="C2104" s="4" t="str">
        <f>_xlfn.XLOOKUP(A2104,'[1]PEB-ST'!A:A,'[1]PEB-ST'!S:S)</f>
        <v>peroxisome,plastid,nucleus</v>
      </c>
      <c r="D2104" s="4" t="s">
        <v>16612</v>
      </c>
      <c r="E2104" s="5" t="s">
        <v>16613</v>
      </c>
      <c r="F2104" s="4" t="s">
        <v>2595</v>
      </c>
      <c r="G2104" s="4" t="s">
        <v>16614</v>
      </c>
      <c r="H2104" s="5" t="s">
        <v>16615</v>
      </c>
      <c r="I2104" s="4" t="s">
        <v>16616</v>
      </c>
      <c r="J2104" s="4" t="s">
        <v>16617</v>
      </c>
      <c r="K2104" s="4" t="s">
        <v>16618</v>
      </c>
      <c r="L2104" s="6">
        <v>-0.69857441391491759</v>
      </c>
      <c r="M2104" s="7" t="s">
        <v>33</v>
      </c>
      <c r="N2104" s="6">
        <v>-3.2586336012921251</v>
      </c>
      <c r="O2104" s="8">
        <v>1.5872286538990799E-2</v>
      </c>
      <c r="P2104" s="4">
        <v>9.07</v>
      </c>
      <c r="Q2104" s="8">
        <v>1.5355000000000001E-2</v>
      </c>
      <c r="R2104" s="4" t="s">
        <v>34</v>
      </c>
      <c r="S2104" s="4" t="s">
        <v>34</v>
      </c>
      <c r="T2104" s="4" t="s">
        <v>35</v>
      </c>
      <c r="U2104" s="4">
        <v>8</v>
      </c>
      <c r="V2104" s="4">
        <v>1</v>
      </c>
    </row>
    <row r="2105" spans="1:22" x14ac:dyDescent="0.25">
      <c r="A2105" s="3" t="s">
        <v>16619</v>
      </c>
      <c r="B2105" s="3" t="s">
        <v>16620</v>
      </c>
      <c r="C2105" s="4" t="str">
        <f>_xlfn.XLOOKUP(A2105,'[1]PEB-ST'!A:A,'[1]PEB-ST'!S:S)</f>
        <v>cytosol</v>
      </c>
      <c r="D2105" s="4" t="s">
        <v>16621</v>
      </c>
      <c r="E2105" s="5" t="s">
        <v>16622</v>
      </c>
      <c r="F2105" s="4" t="s">
        <v>2538</v>
      </c>
      <c r="G2105" s="4" t="s">
        <v>16623</v>
      </c>
      <c r="H2105" s="5" t="s">
        <v>16624</v>
      </c>
      <c r="I2105" s="4" t="s">
        <v>16625</v>
      </c>
      <c r="J2105" s="4" t="s">
        <v>16626</v>
      </c>
      <c r="K2105" s="4" t="s">
        <v>16627</v>
      </c>
      <c r="L2105" s="6">
        <v>-1.1409760939938753</v>
      </c>
      <c r="M2105" s="9">
        <v>1.73061180246913E-2</v>
      </c>
      <c r="N2105" s="6">
        <v>-3.9546836909303367</v>
      </c>
      <c r="O2105" s="8">
        <v>2.68180432815964E-3</v>
      </c>
      <c r="P2105" s="4">
        <v>59.945999999999998</v>
      </c>
      <c r="Q2105" s="8">
        <v>1.0826E-4</v>
      </c>
      <c r="R2105" s="4" t="s">
        <v>130</v>
      </c>
      <c r="S2105" s="4" t="s">
        <v>34</v>
      </c>
      <c r="T2105" s="4" t="s">
        <v>35</v>
      </c>
      <c r="U2105" s="4">
        <v>6</v>
      </c>
      <c r="V2105" s="4">
        <v>6</v>
      </c>
    </row>
    <row r="2106" spans="1:22" x14ac:dyDescent="0.25">
      <c r="A2106" s="3" t="s">
        <v>16628</v>
      </c>
      <c r="B2106" s="3" t="s">
        <v>16629</v>
      </c>
      <c r="C2106" s="4" t="str">
        <f>_xlfn.XLOOKUP(A2106,'[1]PEB-ST'!A:A,'[1]PEB-ST'!S:S)</f>
        <v>cytosol,plastid</v>
      </c>
      <c r="D2106" s="4" t="s">
        <v>16630</v>
      </c>
      <c r="E2106" s="5" t="s">
        <v>16631</v>
      </c>
      <c r="F2106" s="4" t="s">
        <v>2476</v>
      </c>
      <c r="G2106" s="4" t="s">
        <v>16632</v>
      </c>
      <c r="H2106" s="5" t="s">
        <v>16633</v>
      </c>
      <c r="I2106" s="4" t="s">
        <v>16634</v>
      </c>
      <c r="J2106" s="4" t="s">
        <v>16635</v>
      </c>
      <c r="K2106" s="4" t="s">
        <v>16636</v>
      </c>
      <c r="L2106" s="6">
        <v>-0.49418381147900925</v>
      </c>
      <c r="M2106" s="7" t="s">
        <v>33</v>
      </c>
      <c r="N2106" s="6">
        <v>-1.3396744566783927</v>
      </c>
      <c r="O2106" s="8">
        <v>1.8636139906001398E-2</v>
      </c>
      <c r="P2106" s="4">
        <v>12.167999999999999</v>
      </c>
      <c r="Q2106" s="8">
        <v>7.7377000000000001E-3</v>
      </c>
      <c r="R2106" s="4" t="s">
        <v>34</v>
      </c>
      <c r="S2106" s="4" t="s">
        <v>34</v>
      </c>
      <c r="T2106" s="4" t="s">
        <v>35</v>
      </c>
      <c r="U2106" s="4">
        <v>10</v>
      </c>
      <c r="V2106" s="4">
        <v>10</v>
      </c>
    </row>
    <row r="2107" spans="1:22" x14ac:dyDescent="0.25">
      <c r="A2107" s="3" t="s">
        <v>16637</v>
      </c>
      <c r="B2107" s="3" t="s">
        <v>16638</v>
      </c>
      <c r="C2107" s="4" t="str">
        <f>_xlfn.XLOOKUP(A2107,'[1]PEB-ST'!A:A,'[1]PEB-ST'!S:S)</f>
        <v>cytosol</v>
      </c>
      <c r="D2107" s="4" t="s">
        <v>16639</v>
      </c>
      <c r="E2107" s="5" t="s">
        <v>16640</v>
      </c>
      <c r="F2107" s="4" t="s">
        <v>2538</v>
      </c>
      <c r="G2107" s="4" t="s">
        <v>16641</v>
      </c>
      <c r="H2107" s="5" t="s">
        <v>16642</v>
      </c>
      <c r="I2107" s="4" t="s">
        <v>16643</v>
      </c>
      <c r="J2107" s="4" t="s">
        <v>16644</v>
      </c>
      <c r="K2107" s="4" t="s">
        <v>16645</v>
      </c>
      <c r="L2107" s="6">
        <v>-0.57393421473144768</v>
      </c>
      <c r="M2107" s="7" t="s">
        <v>33</v>
      </c>
      <c r="N2107" s="6">
        <v>-1.2634241794606542</v>
      </c>
      <c r="O2107" s="8">
        <v>1.21705800832632E-2</v>
      </c>
      <c r="P2107" s="4">
        <v>11.252000000000001</v>
      </c>
      <c r="Q2107" s="8">
        <v>9.3261999999999998E-3</v>
      </c>
      <c r="R2107" s="4" t="s">
        <v>34</v>
      </c>
      <c r="S2107" s="4" t="s">
        <v>34</v>
      </c>
      <c r="T2107" s="4" t="s">
        <v>35</v>
      </c>
      <c r="U2107" s="4">
        <v>9</v>
      </c>
      <c r="V2107" s="4">
        <v>9</v>
      </c>
    </row>
    <row r="2108" spans="1:22" x14ac:dyDescent="0.25">
      <c r="A2108" s="3" t="s">
        <v>16646</v>
      </c>
      <c r="B2108" s="3" t="s">
        <v>16647</v>
      </c>
      <c r="C2108" s="4" t="str">
        <f>_xlfn.XLOOKUP(A2108,'[1]PEB-ST'!A:A,'[1]PEB-ST'!S:S)</f>
        <v>cytosol</v>
      </c>
      <c r="D2108" s="4" t="s">
        <v>9695</v>
      </c>
      <c r="E2108" s="5" t="s">
        <v>9696</v>
      </c>
      <c r="F2108" s="4" t="s">
        <v>2538</v>
      </c>
      <c r="G2108" s="4" t="s">
        <v>9697</v>
      </c>
      <c r="H2108" s="5" t="s">
        <v>9698</v>
      </c>
      <c r="I2108" s="4" t="s">
        <v>16648</v>
      </c>
      <c r="J2108" s="4" t="s">
        <v>16649</v>
      </c>
      <c r="K2108" s="4" t="s">
        <v>16650</v>
      </c>
      <c r="L2108" s="6">
        <v>-1.1912919366322361</v>
      </c>
      <c r="M2108" s="9">
        <v>1.0155506086956499E-2</v>
      </c>
      <c r="N2108" s="6">
        <v>-2.4995855363950086</v>
      </c>
      <c r="O2108" s="8">
        <v>6.1012138648648597E-4</v>
      </c>
      <c r="P2108" s="4">
        <v>119.29</v>
      </c>
      <c r="Q2108" s="8">
        <v>1.4765E-5</v>
      </c>
      <c r="R2108" s="4" t="s">
        <v>130</v>
      </c>
      <c r="S2108" s="4" t="s">
        <v>34</v>
      </c>
      <c r="T2108" s="4" t="s">
        <v>35</v>
      </c>
      <c r="U2108" s="4">
        <v>28</v>
      </c>
      <c r="V2108" s="4">
        <v>13</v>
      </c>
    </row>
    <row r="2109" spans="1:22" x14ac:dyDescent="0.25">
      <c r="A2109" s="3" t="s">
        <v>16651</v>
      </c>
      <c r="B2109" s="3" t="s">
        <v>16652</v>
      </c>
      <c r="C2109" s="4" t="str">
        <f>_xlfn.XLOOKUP(A2109,'[1]PEB-ST'!A:A,'[1]PEB-ST'!S:S)</f>
        <v>cytosol</v>
      </c>
      <c r="D2109" s="4" t="s">
        <v>16653</v>
      </c>
      <c r="E2109" s="5" t="s">
        <v>16654</v>
      </c>
      <c r="F2109" s="4" t="s">
        <v>2576</v>
      </c>
      <c r="G2109" s="4" t="s">
        <v>16655</v>
      </c>
      <c r="H2109" s="5" t="s">
        <v>16656</v>
      </c>
      <c r="I2109" s="4" t="s">
        <v>16657</v>
      </c>
      <c r="J2109" s="4" t="s">
        <v>16658</v>
      </c>
      <c r="K2109" s="4" t="s">
        <v>16659</v>
      </c>
      <c r="L2109" s="6">
        <v>-0.59131539883948958</v>
      </c>
      <c r="M2109" s="7" t="s">
        <v>33</v>
      </c>
      <c r="N2109" s="6">
        <v>-1.8876293936375299</v>
      </c>
      <c r="O2109" s="8">
        <v>8.2976768836734698E-3</v>
      </c>
      <c r="P2109" s="4">
        <v>16.234000000000002</v>
      </c>
      <c r="Q2109" s="8">
        <v>3.7943999999999999E-3</v>
      </c>
      <c r="R2109" s="4" t="s">
        <v>34</v>
      </c>
      <c r="S2109" s="4" t="s">
        <v>34</v>
      </c>
      <c r="T2109" s="4" t="s">
        <v>35</v>
      </c>
      <c r="U2109" s="4">
        <v>1</v>
      </c>
      <c r="V2109" s="4">
        <v>1</v>
      </c>
    </row>
    <row r="2110" spans="1:22" x14ac:dyDescent="0.25">
      <c r="A2110" s="3" t="s">
        <v>16660</v>
      </c>
      <c r="B2110" s="3" t="s">
        <v>16661</v>
      </c>
      <c r="C2110" s="4" t="str">
        <f>_xlfn.XLOOKUP(A2110,'[1]PEB-ST'!A:A,'[1]PEB-ST'!S:S)</f>
        <v>mitochondrion</v>
      </c>
      <c r="D2110" s="4" t="s">
        <v>16662</v>
      </c>
      <c r="E2110" s="5" t="s">
        <v>16663</v>
      </c>
      <c r="F2110" s="4" t="s">
        <v>2557</v>
      </c>
      <c r="G2110" s="4" t="s">
        <v>16664</v>
      </c>
      <c r="H2110" s="5" t="s">
        <v>16665</v>
      </c>
      <c r="I2110" s="4" t="s">
        <v>16666</v>
      </c>
      <c r="J2110" s="4" t="s">
        <v>16667</v>
      </c>
      <c r="K2110" s="4" t="s">
        <v>16668</v>
      </c>
      <c r="L2110" s="6">
        <v>-7.9413887220632473E-2</v>
      </c>
      <c r="M2110" s="7" t="s">
        <v>33</v>
      </c>
      <c r="N2110" s="6">
        <v>-0.28431327884424157</v>
      </c>
      <c r="O2110" s="7" t="s">
        <v>33</v>
      </c>
      <c r="P2110" s="4" t="s">
        <v>33</v>
      </c>
      <c r="Q2110" s="4" t="s">
        <v>33</v>
      </c>
      <c r="R2110" s="4" t="s">
        <v>35</v>
      </c>
      <c r="S2110" s="4" t="s">
        <v>35</v>
      </c>
      <c r="T2110" s="4" t="s">
        <v>35</v>
      </c>
      <c r="U2110" s="4">
        <v>2</v>
      </c>
      <c r="V2110" s="4">
        <v>1</v>
      </c>
    </row>
    <row r="2111" spans="1:22" x14ac:dyDescent="0.25">
      <c r="A2111" s="3" t="s">
        <v>16669</v>
      </c>
      <c r="B2111" s="3" t="s">
        <v>16670</v>
      </c>
      <c r="C2111" s="4" t="str">
        <f>_xlfn.XLOOKUP(A2111,'[1]PEB-ST'!A:A,'[1]PEB-ST'!S:S)</f>
        <v>cytosol,plastid</v>
      </c>
      <c r="D2111" s="4" t="s">
        <v>16671</v>
      </c>
      <c r="E2111" s="5" t="s">
        <v>16672</v>
      </c>
      <c r="F2111" s="4" t="s">
        <v>2595</v>
      </c>
      <c r="G2111" s="4" t="s">
        <v>16673</v>
      </c>
      <c r="H2111" s="5" t="s">
        <v>16674</v>
      </c>
      <c r="I2111" s="4" t="s">
        <v>16675</v>
      </c>
      <c r="J2111" s="4" t="s">
        <v>16676</v>
      </c>
      <c r="K2111" s="4" t="s">
        <v>16677</v>
      </c>
      <c r="L2111" s="6">
        <v>-1.99108257549044</v>
      </c>
      <c r="M2111" s="9">
        <v>1.06152267175572E-2</v>
      </c>
      <c r="N2111" s="6">
        <v>-3.7640008418013076</v>
      </c>
      <c r="O2111" s="8">
        <v>1.31619411111111E-3</v>
      </c>
      <c r="P2111" s="4">
        <v>84.516000000000005</v>
      </c>
      <c r="Q2111" s="8">
        <v>4.0280000000000001E-5</v>
      </c>
      <c r="R2111" s="4" t="s">
        <v>34</v>
      </c>
      <c r="S2111" s="4" t="s">
        <v>35</v>
      </c>
      <c r="T2111" s="4" t="s">
        <v>35</v>
      </c>
      <c r="U2111" s="4">
        <v>4</v>
      </c>
      <c r="V2111" s="4">
        <v>3</v>
      </c>
    </row>
    <row r="2112" spans="1:22" x14ac:dyDescent="0.25">
      <c r="A2112" s="3" t="s">
        <v>16678</v>
      </c>
      <c r="B2112" s="3" t="s">
        <v>16679</v>
      </c>
      <c r="C2112" s="4" t="str">
        <f>_xlfn.XLOOKUP(A2112,'[1]PEB-ST'!A:A,'[1]PEB-ST'!S:S)</f>
        <v>plastid</v>
      </c>
      <c r="D2112" s="4" t="s">
        <v>16680</v>
      </c>
      <c r="E2112" s="5" t="s">
        <v>16681</v>
      </c>
      <c r="F2112" s="4" t="s">
        <v>2466</v>
      </c>
      <c r="G2112" s="4" t="s">
        <v>16682</v>
      </c>
      <c r="H2112" s="5" t="s">
        <v>16683</v>
      </c>
      <c r="I2112" s="4" t="s">
        <v>16684</v>
      </c>
      <c r="J2112" s="4" t="s">
        <v>16685</v>
      </c>
      <c r="K2112" s="4" t="s">
        <v>16686</v>
      </c>
      <c r="L2112" s="6">
        <v>-0.83952420206916245</v>
      </c>
      <c r="M2112" s="9">
        <v>1.43454868965517E-2</v>
      </c>
      <c r="N2112" s="6">
        <v>-2.0725251626801624</v>
      </c>
      <c r="O2112" s="8">
        <v>1.04625446139872E-2</v>
      </c>
      <c r="P2112" s="4">
        <v>20.088000000000001</v>
      </c>
      <c r="Q2112" s="8">
        <v>2.1938999999999999E-3</v>
      </c>
      <c r="R2112" s="4" t="s">
        <v>34</v>
      </c>
      <c r="S2112" s="4" t="s">
        <v>35</v>
      </c>
      <c r="T2112" s="4" t="s">
        <v>35</v>
      </c>
      <c r="U2112" s="4">
        <v>2</v>
      </c>
      <c r="V2112" s="4">
        <v>1</v>
      </c>
    </row>
    <row r="2113" spans="1:22" x14ac:dyDescent="0.25">
      <c r="A2113" s="3" t="s">
        <v>16687</v>
      </c>
      <c r="B2113" s="3" t="s">
        <v>16688</v>
      </c>
      <c r="C2113" s="4" t="str">
        <f>_xlfn.XLOOKUP(A2113,'[1]PEB-ST'!A:A,'[1]PEB-ST'!S:S)</f>
        <v>plastid</v>
      </c>
      <c r="D2113" s="4" t="s">
        <v>16689</v>
      </c>
      <c r="E2113" s="5" t="s">
        <v>16690</v>
      </c>
      <c r="F2113" s="4" t="s">
        <v>2504</v>
      </c>
      <c r="G2113" s="4" t="s">
        <v>16691</v>
      </c>
      <c r="H2113" s="5" t="s">
        <v>16692</v>
      </c>
      <c r="I2113" s="4" t="s">
        <v>16693</v>
      </c>
      <c r="J2113" s="4" t="s">
        <v>16694</v>
      </c>
      <c r="K2113" s="4" t="s">
        <v>177</v>
      </c>
      <c r="L2113" s="6">
        <v>1.5387550248378425</v>
      </c>
      <c r="M2113" s="7" t="s">
        <v>33</v>
      </c>
      <c r="N2113" s="6">
        <v>-19.163873389157402</v>
      </c>
      <c r="O2113" s="7" t="s">
        <v>33</v>
      </c>
      <c r="P2113" s="4" t="s">
        <v>33</v>
      </c>
      <c r="Q2113" s="4" t="s">
        <v>33</v>
      </c>
      <c r="R2113" s="4" t="s">
        <v>35</v>
      </c>
      <c r="S2113" s="4" t="s">
        <v>35</v>
      </c>
      <c r="T2113" s="4" t="s">
        <v>35</v>
      </c>
      <c r="U2113" s="4">
        <v>1</v>
      </c>
      <c r="V2113" s="4">
        <v>1</v>
      </c>
    </row>
    <row r="2114" spans="1:22" x14ac:dyDescent="0.25">
      <c r="A2114" s="3" t="s">
        <v>16695</v>
      </c>
      <c r="B2114" s="3" t="s">
        <v>16696</v>
      </c>
      <c r="C2114" s="4" t="str">
        <f>_xlfn.XLOOKUP(A2114,'[1]PEB-ST'!A:A,'[1]PEB-ST'!S:S)</f>
        <v>cytosol</v>
      </c>
      <c r="D2114" s="4" t="s">
        <v>16697</v>
      </c>
      <c r="E2114" s="5" t="s">
        <v>16698</v>
      </c>
      <c r="F2114" s="4" t="s">
        <v>2494</v>
      </c>
      <c r="G2114" s="4" t="s">
        <v>16699</v>
      </c>
      <c r="H2114" s="5" t="s">
        <v>16700</v>
      </c>
      <c r="I2114" s="4" t="s">
        <v>16701</v>
      </c>
      <c r="J2114" s="4" t="s">
        <v>16702</v>
      </c>
      <c r="K2114" s="4" t="s">
        <v>16703</v>
      </c>
      <c r="L2114" s="6">
        <v>-5.3306984138999668E-2</v>
      </c>
      <c r="M2114" s="7" t="s">
        <v>33</v>
      </c>
      <c r="N2114" s="6">
        <v>-1.2969889436046673</v>
      </c>
      <c r="O2114" s="7" t="s">
        <v>33</v>
      </c>
      <c r="P2114" s="4" t="s">
        <v>33</v>
      </c>
      <c r="Q2114" s="4" t="s">
        <v>33</v>
      </c>
      <c r="R2114" s="4" t="s">
        <v>35</v>
      </c>
      <c r="S2114" s="4" t="s">
        <v>35</v>
      </c>
      <c r="T2114" s="4" t="s">
        <v>35</v>
      </c>
      <c r="U2114" s="4">
        <v>4</v>
      </c>
      <c r="V2114" s="4">
        <v>3</v>
      </c>
    </row>
    <row r="2115" spans="1:22" x14ac:dyDescent="0.25">
      <c r="A2115" s="3" t="s">
        <v>16704</v>
      </c>
      <c r="B2115" s="3" t="s">
        <v>16705</v>
      </c>
      <c r="C2115" s="4" t="str">
        <f>_xlfn.XLOOKUP(A2115,'[1]PEB-ST'!A:A,'[1]PEB-ST'!S:S)</f>
        <v>plastid</v>
      </c>
      <c r="D2115" s="4" t="s">
        <v>16706</v>
      </c>
      <c r="E2115" s="5" t="s">
        <v>16707</v>
      </c>
      <c r="F2115" s="4" t="s">
        <v>2476</v>
      </c>
      <c r="G2115" s="4" t="s">
        <v>16708</v>
      </c>
      <c r="H2115" s="5" t="s">
        <v>16709</v>
      </c>
      <c r="I2115" s="4" t="s">
        <v>16710</v>
      </c>
      <c r="J2115" s="4" t="s">
        <v>16711</v>
      </c>
      <c r="K2115" s="4" t="s">
        <v>16712</v>
      </c>
      <c r="L2115" s="6">
        <v>-0.15818802418059225</v>
      </c>
      <c r="M2115" s="7" t="s">
        <v>33</v>
      </c>
      <c r="N2115" s="6">
        <v>-0.19655843610417606</v>
      </c>
      <c r="O2115" s="7" t="s">
        <v>33</v>
      </c>
      <c r="P2115" s="4" t="s">
        <v>33</v>
      </c>
      <c r="Q2115" s="4" t="s">
        <v>33</v>
      </c>
      <c r="R2115" s="4" t="s">
        <v>35</v>
      </c>
      <c r="S2115" s="4" t="s">
        <v>35</v>
      </c>
      <c r="T2115" s="4" t="s">
        <v>35</v>
      </c>
      <c r="U2115" s="4">
        <v>5</v>
      </c>
      <c r="V2115" s="4">
        <v>5</v>
      </c>
    </row>
    <row r="2116" spans="1:22" x14ac:dyDescent="0.25">
      <c r="A2116" s="3" t="s">
        <v>16713</v>
      </c>
      <c r="B2116" s="3" t="s">
        <v>16714</v>
      </c>
      <c r="C2116" s="4" t="str">
        <f>_xlfn.XLOOKUP(A2116,'[1]PEB-ST'!A:A,'[1]PEB-ST'!S:S)</f>
        <v>plastid</v>
      </c>
      <c r="D2116" s="4" t="s">
        <v>12834</v>
      </c>
      <c r="E2116" s="5" t="s">
        <v>12835</v>
      </c>
      <c r="F2116" s="4" t="s">
        <v>2476</v>
      </c>
      <c r="G2116" s="4" t="s">
        <v>12836</v>
      </c>
      <c r="H2116" s="5" t="s">
        <v>12837</v>
      </c>
      <c r="I2116" s="4" t="s">
        <v>16715</v>
      </c>
      <c r="J2116" s="4" t="s">
        <v>16716</v>
      </c>
      <c r="K2116" s="4" t="s">
        <v>16717</v>
      </c>
      <c r="L2116" s="6">
        <v>-0.64436936317270144</v>
      </c>
      <c r="M2116" s="7" t="s">
        <v>33</v>
      </c>
      <c r="N2116" s="6">
        <v>-1.6983877542628116</v>
      </c>
      <c r="O2116" s="8">
        <v>5.6534519001280401E-3</v>
      </c>
      <c r="P2116" s="4">
        <v>12.978</v>
      </c>
      <c r="Q2116" s="8">
        <v>6.6188000000000002E-3</v>
      </c>
      <c r="R2116" s="4" t="s">
        <v>34</v>
      </c>
      <c r="S2116" s="4" t="s">
        <v>34</v>
      </c>
      <c r="T2116" s="4" t="s">
        <v>35</v>
      </c>
      <c r="U2116" s="4">
        <v>17</v>
      </c>
      <c r="V2116" s="4">
        <v>11</v>
      </c>
    </row>
    <row r="2117" spans="1:22" x14ac:dyDescent="0.25">
      <c r="A2117" s="3" t="s">
        <v>16718</v>
      </c>
      <c r="B2117" s="3" t="s">
        <v>16719</v>
      </c>
      <c r="C2117" s="4" t="str">
        <f>_xlfn.XLOOKUP(A2117,'[1]PEB-ST'!A:A,'[1]PEB-ST'!S:S)</f>
        <v>plastid</v>
      </c>
      <c r="D2117" s="4" t="s">
        <v>16720</v>
      </c>
      <c r="E2117" s="5" t="s">
        <v>16721</v>
      </c>
      <c r="F2117" s="4" t="s">
        <v>2476</v>
      </c>
      <c r="G2117" s="4" t="s">
        <v>16722</v>
      </c>
      <c r="H2117" s="5" t="s">
        <v>16723</v>
      </c>
      <c r="I2117" s="4" t="s">
        <v>16724</v>
      </c>
      <c r="J2117" s="4" t="s">
        <v>16725</v>
      </c>
      <c r="K2117" s="4" t="s">
        <v>16726</v>
      </c>
      <c r="L2117" s="6">
        <v>-0.14572389365526728</v>
      </c>
      <c r="M2117" s="7" t="s">
        <v>33</v>
      </c>
      <c r="N2117" s="6">
        <v>-1.1641042121055145</v>
      </c>
      <c r="O2117" s="8">
        <v>3.3325634617611503E-2</v>
      </c>
      <c r="P2117" s="4" t="s">
        <v>33</v>
      </c>
      <c r="Q2117" s="4" t="s">
        <v>33</v>
      </c>
      <c r="R2117" s="4" t="s">
        <v>35</v>
      </c>
      <c r="S2117" s="4" t="s">
        <v>35</v>
      </c>
      <c r="T2117" s="4" t="s">
        <v>35</v>
      </c>
      <c r="U2117" s="4">
        <v>5</v>
      </c>
      <c r="V2117" s="4">
        <v>5</v>
      </c>
    </row>
    <row r="2118" spans="1:22" x14ac:dyDescent="0.25">
      <c r="A2118" s="3" t="s">
        <v>16727</v>
      </c>
      <c r="B2118" s="3" t="s">
        <v>16728</v>
      </c>
      <c r="C2118" s="4" t="str">
        <f>_xlfn.XLOOKUP(A2118,'[1]PEB-ST'!A:A,'[1]PEB-ST'!S:S)</f>
        <v>cytosol</v>
      </c>
      <c r="D2118" s="4" t="s">
        <v>16729</v>
      </c>
      <c r="E2118" s="5" t="s">
        <v>16730</v>
      </c>
      <c r="F2118" s="4" t="s">
        <v>2538</v>
      </c>
      <c r="G2118" s="4" t="s">
        <v>16731</v>
      </c>
      <c r="H2118" s="5" t="s">
        <v>16732</v>
      </c>
      <c r="I2118" s="4" t="s">
        <v>16733</v>
      </c>
      <c r="J2118" s="4" t="s">
        <v>16734</v>
      </c>
      <c r="K2118" s="4" t="s">
        <v>16735</v>
      </c>
      <c r="L2118" s="6">
        <v>-0.60213190793357452</v>
      </c>
      <c r="M2118" s="9">
        <v>1.29421021551724E-2</v>
      </c>
      <c r="N2118" s="6">
        <v>-1.659899530203365</v>
      </c>
      <c r="O2118" s="8">
        <v>1.25503045454545E-3</v>
      </c>
      <c r="P2118" s="4">
        <v>110.28</v>
      </c>
      <c r="Q2118" s="8">
        <v>1.8575000000000001E-5</v>
      </c>
      <c r="R2118" s="4" t="s">
        <v>130</v>
      </c>
      <c r="S2118" s="4" t="s">
        <v>34</v>
      </c>
      <c r="T2118" s="4" t="s">
        <v>35</v>
      </c>
      <c r="U2118" s="4">
        <v>19</v>
      </c>
      <c r="V2118" s="4">
        <v>19</v>
      </c>
    </row>
    <row r="2119" spans="1:22" x14ac:dyDescent="0.25">
      <c r="A2119" s="3" t="s">
        <v>16736</v>
      </c>
      <c r="B2119" s="3" t="s">
        <v>16737</v>
      </c>
      <c r="C2119" s="4" t="str">
        <f>_xlfn.XLOOKUP(A2119,'[1]PEB-ST'!A:A,'[1]PEB-ST'!S:S)</f>
        <v>mitochondrion,plastid</v>
      </c>
      <c r="D2119" s="4" t="s">
        <v>16738</v>
      </c>
      <c r="E2119" s="5" t="s">
        <v>16739</v>
      </c>
      <c r="F2119" s="4" t="s">
        <v>2595</v>
      </c>
      <c r="G2119" s="4" t="s">
        <v>16740</v>
      </c>
      <c r="H2119" s="5" t="s">
        <v>16741</v>
      </c>
      <c r="I2119" s="4" t="s">
        <v>16742</v>
      </c>
      <c r="J2119" s="4" t="s">
        <v>16743</v>
      </c>
      <c r="K2119" s="4" t="s">
        <v>16744</v>
      </c>
      <c r="L2119" s="6">
        <v>-1.5055483885940459</v>
      </c>
      <c r="M2119" s="9">
        <v>1.4139061538461501E-2</v>
      </c>
      <c r="N2119" s="6">
        <v>-3.0072453320627472</v>
      </c>
      <c r="O2119" s="8">
        <v>1.66143548809523E-3</v>
      </c>
      <c r="P2119" s="4">
        <v>54.698</v>
      </c>
      <c r="Q2119" s="8">
        <v>1.4056999999999999E-4</v>
      </c>
      <c r="R2119" s="4" t="s">
        <v>34</v>
      </c>
      <c r="S2119" s="4" t="s">
        <v>35</v>
      </c>
      <c r="T2119" s="4" t="s">
        <v>35</v>
      </c>
      <c r="U2119" s="4">
        <v>7</v>
      </c>
      <c r="V2119" s="4">
        <v>7</v>
      </c>
    </row>
    <row r="2120" spans="1:22" x14ac:dyDescent="0.25">
      <c r="A2120" s="3" t="s">
        <v>16745</v>
      </c>
      <c r="B2120" s="3" t="s">
        <v>16746</v>
      </c>
      <c r="C2120" s="4" t="str">
        <f>_xlfn.XLOOKUP(A2120,'[1]PEB-ST'!A:A,'[1]PEB-ST'!S:S)</f>
        <v>cytosol</v>
      </c>
      <c r="D2120" s="4" t="s">
        <v>16747</v>
      </c>
      <c r="E2120" s="5" t="s">
        <v>16748</v>
      </c>
      <c r="F2120" s="4" t="s">
        <v>2476</v>
      </c>
      <c r="G2120" s="4" t="s">
        <v>16749</v>
      </c>
      <c r="H2120" s="5" t="s">
        <v>16750</v>
      </c>
      <c r="I2120" s="4" t="s">
        <v>16751</v>
      </c>
      <c r="J2120" s="4" t="s">
        <v>16752</v>
      </c>
      <c r="K2120" s="4" t="s">
        <v>16753</v>
      </c>
      <c r="L2120" s="6">
        <v>1.6988466887096692</v>
      </c>
      <c r="M2120" s="7" t="s">
        <v>33</v>
      </c>
      <c r="N2120" s="6">
        <v>1.5654064090145108</v>
      </c>
      <c r="O2120" s="8">
        <v>2.9908959855459001E-2</v>
      </c>
      <c r="P2120" s="4" t="s">
        <v>33</v>
      </c>
      <c r="Q2120" s="4" t="s">
        <v>33</v>
      </c>
      <c r="R2120" s="4" t="s">
        <v>35</v>
      </c>
      <c r="S2120" s="4" t="s">
        <v>35</v>
      </c>
      <c r="T2120" s="4" t="s">
        <v>35</v>
      </c>
      <c r="U2120" s="4">
        <v>4</v>
      </c>
      <c r="V2120" s="4">
        <v>4</v>
      </c>
    </row>
    <row r="2121" spans="1:22" x14ac:dyDescent="0.25">
      <c r="A2121" s="3" t="s">
        <v>16754</v>
      </c>
      <c r="B2121" s="3" t="s">
        <v>16755</v>
      </c>
      <c r="C2121" s="4" t="str">
        <f>_xlfn.XLOOKUP(A2121,'[1]PEB-ST'!A:A,'[1]PEB-ST'!S:S)</f>
        <v>cytosol</v>
      </c>
      <c r="D2121" s="4" t="s">
        <v>16756</v>
      </c>
      <c r="E2121" s="5" t="s">
        <v>16757</v>
      </c>
      <c r="F2121" s="4" t="s">
        <v>2538</v>
      </c>
      <c r="G2121" s="4" t="s">
        <v>16758</v>
      </c>
      <c r="H2121" s="5" t="s">
        <v>16759</v>
      </c>
      <c r="I2121" s="4" t="s">
        <v>16760</v>
      </c>
      <c r="J2121" s="4" t="s">
        <v>16761</v>
      </c>
      <c r="K2121" s="4" t="s">
        <v>16762</v>
      </c>
      <c r="L2121" s="6">
        <v>0.74701666178380932</v>
      </c>
      <c r="M2121" s="7" t="s">
        <v>33</v>
      </c>
      <c r="N2121" s="6">
        <v>0.84016101967114032</v>
      </c>
      <c r="O2121" s="7" t="s">
        <v>33</v>
      </c>
      <c r="P2121" s="4" t="s">
        <v>33</v>
      </c>
      <c r="Q2121" s="4" t="s">
        <v>33</v>
      </c>
      <c r="R2121" s="4" t="s">
        <v>35</v>
      </c>
      <c r="S2121" s="4" t="s">
        <v>35</v>
      </c>
      <c r="T2121" s="4" t="s">
        <v>35</v>
      </c>
      <c r="U2121" s="4">
        <v>17</v>
      </c>
      <c r="V2121" s="4">
        <v>4</v>
      </c>
    </row>
    <row r="2122" spans="1:22" x14ac:dyDescent="0.25">
      <c r="A2122" s="3" t="s">
        <v>16763</v>
      </c>
      <c r="B2122" s="3" t="s">
        <v>16764</v>
      </c>
      <c r="C2122" s="4" t="str">
        <f>_xlfn.XLOOKUP(A2122,'[1]PEB-ST'!A:A,'[1]PEB-ST'!S:S)</f>
        <v>cytosol</v>
      </c>
      <c r="D2122" s="4" t="s">
        <v>16227</v>
      </c>
      <c r="E2122" s="5" t="s">
        <v>8644</v>
      </c>
      <c r="F2122" s="4" t="s">
        <v>16228</v>
      </c>
      <c r="G2122" s="4" t="s">
        <v>16229</v>
      </c>
      <c r="H2122" s="5" t="s">
        <v>16230</v>
      </c>
      <c r="I2122" s="4" t="s">
        <v>16765</v>
      </c>
      <c r="J2122" s="4" t="s">
        <v>16766</v>
      </c>
      <c r="K2122" s="4" t="s">
        <v>16767</v>
      </c>
      <c r="L2122" s="6">
        <v>-0.34711528968709671</v>
      </c>
      <c r="M2122" s="7" t="s">
        <v>33</v>
      </c>
      <c r="N2122" s="6">
        <v>-1.0011385518514906</v>
      </c>
      <c r="O2122" s="7" t="s">
        <v>33</v>
      </c>
      <c r="P2122" s="4" t="s">
        <v>33</v>
      </c>
      <c r="Q2122" s="4" t="s">
        <v>33</v>
      </c>
      <c r="R2122" s="4" t="s">
        <v>35</v>
      </c>
      <c r="S2122" s="4" t="s">
        <v>35</v>
      </c>
      <c r="T2122" s="4" t="s">
        <v>35</v>
      </c>
      <c r="U2122" s="4">
        <v>24</v>
      </c>
      <c r="V2122" s="4">
        <v>14</v>
      </c>
    </row>
    <row r="2123" spans="1:22" x14ac:dyDescent="0.25">
      <c r="A2123" s="3" t="s">
        <v>16768</v>
      </c>
      <c r="B2123" s="3" t="s">
        <v>16769</v>
      </c>
      <c r="C2123" s="4" t="str">
        <f>_xlfn.XLOOKUP(A2123,'[1]PEB-ST'!A:A,'[1]PEB-ST'!S:S)</f>
        <v>cytosol</v>
      </c>
      <c r="D2123" s="4" t="s">
        <v>16770</v>
      </c>
      <c r="E2123" s="5" t="s">
        <v>16771</v>
      </c>
      <c r="F2123" s="4" t="s">
        <v>2538</v>
      </c>
      <c r="G2123" s="4" t="s">
        <v>16772</v>
      </c>
      <c r="H2123" s="5" t="s">
        <v>16773</v>
      </c>
      <c r="I2123" s="4" t="s">
        <v>16774</v>
      </c>
      <c r="J2123" s="4" t="s">
        <v>16775</v>
      </c>
      <c r="K2123" s="4" t="s">
        <v>16776</v>
      </c>
      <c r="L2123" s="6">
        <v>-0.9797807921882582</v>
      </c>
      <c r="M2123" s="9">
        <v>2.6594057359635801E-2</v>
      </c>
      <c r="N2123" s="6">
        <v>-2.3741277860521639</v>
      </c>
      <c r="O2123" s="8">
        <v>2.8690526714875999E-3</v>
      </c>
      <c r="P2123" s="4">
        <v>31.716000000000001</v>
      </c>
      <c r="Q2123" s="8">
        <v>6.4534E-4</v>
      </c>
      <c r="R2123" s="4" t="s">
        <v>130</v>
      </c>
      <c r="S2123" s="4" t="s">
        <v>34</v>
      </c>
      <c r="T2123" s="4" t="s">
        <v>35</v>
      </c>
      <c r="U2123" s="4">
        <v>22</v>
      </c>
      <c r="V2123" s="4">
        <v>22</v>
      </c>
    </row>
    <row r="2124" spans="1:22" x14ac:dyDescent="0.25">
      <c r="A2124" s="3" t="s">
        <v>16777</v>
      </c>
      <c r="B2124" s="3" t="s">
        <v>16778</v>
      </c>
      <c r="C2124" s="4" t="str">
        <f>_xlfn.XLOOKUP(A2124,'[1]PEB-ST'!A:A,'[1]PEB-ST'!S:S)</f>
        <v>cytosol</v>
      </c>
      <c r="D2124" s="4" t="s">
        <v>16779</v>
      </c>
      <c r="E2124" s="5" t="s">
        <v>16780</v>
      </c>
      <c r="F2124" s="4" t="s">
        <v>2595</v>
      </c>
      <c r="G2124" s="4" t="s">
        <v>16781</v>
      </c>
      <c r="H2124" s="5" t="s">
        <v>16782</v>
      </c>
      <c r="I2124" s="4" t="s">
        <v>16783</v>
      </c>
      <c r="J2124" s="4" t="s">
        <v>16784</v>
      </c>
      <c r="K2124" s="4" t="s">
        <v>16785</v>
      </c>
      <c r="L2124" s="6">
        <v>-1.9231874087577607</v>
      </c>
      <c r="M2124" s="9">
        <v>1.58829029810298E-2</v>
      </c>
      <c r="N2124" s="6">
        <v>-4.3930254502813675</v>
      </c>
      <c r="O2124" s="8">
        <v>9.4820904811320698E-4</v>
      </c>
      <c r="P2124" s="4">
        <v>37.078000000000003</v>
      </c>
      <c r="Q2124" s="8">
        <v>4.1941999999999999E-4</v>
      </c>
      <c r="R2124" s="4" t="s">
        <v>34</v>
      </c>
      <c r="S2124" s="4" t="s">
        <v>35</v>
      </c>
      <c r="T2124" s="4" t="s">
        <v>35</v>
      </c>
      <c r="U2124" s="4">
        <v>1</v>
      </c>
      <c r="V2124" s="4">
        <v>1</v>
      </c>
    </row>
    <row r="2125" spans="1:22" x14ac:dyDescent="0.25">
      <c r="A2125" s="3" t="s">
        <v>16786</v>
      </c>
      <c r="B2125" s="3" t="s">
        <v>16787</v>
      </c>
      <c r="C2125" s="4" t="str">
        <f>_xlfn.XLOOKUP(A2125,'[1]PEB-ST'!A:A,'[1]PEB-ST'!S:S)</f>
        <v>cytosol</v>
      </c>
      <c r="D2125" s="4" t="s">
        <v>10581</v>
      </c>
      <c r="E2125" s="5" t="s">
        <v>4060</v>
      </c>
      <c r="F2125" s="4" t="s">
        <v>2538</v>
      </c>
      <c r="G2125" s="4" t="s">
        <v>10582</v>
      </c>
      <c r="H2125" s="5" t="s">
        <v>10583</v>
      </c>
      <c r="I2125" s="4" t="s">
        <v>16788</v>
      </c>
      <c r="J2125" s="4" t="s">
        <v>16789</v>
      </c>
      <c r="K2125" s="4" t="s">
        <v>16790</v>
      </c>
      <c r="L2125" s="6">
        <v>-0.85044448276925122</v>
      </c>
      <c r="M2125" s="9">
        <v>1.29421021551724E-2</v>
      </c>
      <c r="N2125" s="6">
        <v>-0.41589880377383687</v>
      </c>
      <c r="O2125" s="7" t="s">
        <v>33</v>
      </c>
      <c r="P2125" s="4" t="s">
        <v>33</v>
      </c>
      <c r="Q2125" s="4" t="s">
        <v>33</v>
      </c>
      <c r="R2125" s="4" t="s">
        <v>35</v>
      </c>
      <c r="S2125" s="4" t="s">
        <v>35</v>
      </c>
      <c r="T2125" s="4" t="s">
        <v>35</v>
      </c>
      <c r="U2125" s="4">
        <v>13</v>
      </c>
      <c r="V2125" s="4">
        <v>7</v>
      </c>
    </row>
    <row r="2126" spans="1:22" x14ac:dyDescent="0.25">
      <c r="A2126" s="3" t="s">
        <v>16791</v>
      </c>
      <c r="B2126" s="3" t="s">
        <v>16792</v>
      </c>
      <c r="C2126" s="4" t="str">
        <f>_xlfn.XLOOKUP(A2126,'[1]PEB-ST'!A:A,'[1]PEB-ST'!S:S)</f>
        <v>golgi,plasma membrane</v>
      </c>
      <c r="D2126" s="4" t="s">
        <v>16793</v>
      </c>
      <c r="E2126" s="5" t="s">
        <v>6039</v>
      </c>
      <c r="F2126" s="4" t="s">
        <v>2494</v>
      </c>
      <c r="G2126" s="4" t="s">
        <v>16794</v>
      </c>
      <c r="H2126" s="5" t="s">
        <v>16795</v>
      </c>
      <c r="I2126" s="4" t="s">
        <v>16796</v>
      </c>
      <c r="J2126" s="4" t="s">
        <v>16797</v>
      </c>
      <c r="K2126" s="4" t="s">
        <v>16798</v>
      </c>
      <c r="L2126" s="6">
        <v>-0.87987121390363521</v>
      </c>
      <c r="M2126" s="9">
        <v>2.78611570596797E-2</v>
      </c>
      <c r="N2126" s="6">
        <v>-2.176507526220675</v>
      </c>
      <c r="O2126" s="8">
        <v>1.52690795378151E-3</v>
      </c>
      <c r="P2126" s="4">
        <v>30.898</v>
      </c>
      <c r="Q2126" s="8">
        <v>6.9317000000000001E-4</v>
      </c>
      <c r="R2126" s="4" t="s">
        <v>130</v>
      </c>
      <c r="S2126" s="4" t="s">
        <v>34</v>
      </c>
      <c r="T2126" s="4" t="s">
        <v>35</v>
      </c>
      <c r="U2126" s="4">
        <v>9</v>
      </c>
      <c r="V2126" s="4">
        <v>3</v>
      </c>
    </row>
    <row r="2127" spans="1:22" x14ac:dyDescent="0.25">
      <c r="A2127" s="3" t="s">
        <v>16799</v>
      </c>
      <c r="B2127" s="3" t="s">
        <v>16800</v>
      </c>
      <c r="C2127" s="4" t="str">
        <f>_xlfn.XLOOKUP(A2127,'[1]PEB-ST'!A:A,'[1]PEB-ST'!S:S)</f>
        <v>golgi,endoplasmic reticulum</v>
      </c>
      <c r="D2127" s="4" t="s">
        <v>16793</v>
      </c>
      <c r="E2127" s="5" t="s">
        <v>6039</v>
      </c>
      <c r="F2127" s="4" t="s">
        <v>2494</v>
      </c>
      <c r="G2127" s="4" t="s">
        <v>16794</v>
      </c>
      <c r="H2127" s="5" t="s">
        <v>16795</v>
      </c>
      <c r="I2127" s="4" t="s">
        <v>16801</v>
      </c>
      <c r="J2127" s="4" t="s">
        <v>16802</v>
      </c>
      <c r="K2127" s="4" t="s">
        <v>16803</v>
      </c>
      <c r="L2127" s="6">
        <v>0.10541980666199163</v>
      </c>
      <c r="M2127" s="7" t="s">
        <v>33</v>
      </c>
      <c r="N2127" s="6">
        <v>1.4028140438671299</v>
      </c>
      <c r="O2127" s="7" t="s">
        <v>33</v>
      </c>
      <c r="P2127" s="4" t="s">
        <v>33</v>
      </c>
      <c r="Q2127" s="4" t="s">
        <v>33</v>
      </c>
      <c r="R2127" s="4" t="s">
        <v>35</v>
      </c>
      <c r="S2127" s="4" t="s">
        <v>35</v>
      </c>
      <c r="T2127" s="4" t="s">
        <v>35</v>
      </c>
      <c r="U2127" s="4">
        <v>9</v>
      </c>
      <c r="V2127" s="4">
        <v>3</v>
      </c>
    </row>
    <row r="2128" spans="1:22" x14ac:dyDescent="0.25">
      <c r="A2128" s="3" t="s">
        <v>16804</v>
      </c>
      <c r="B2128" s="3" t="s">
        <v>16805</v>
      </c>
      <c r="C2128" s="4" t="str">
        <f>_xlfn.XLOOKUP(A2128,'[1]PEB-ST'!A:A,'[1]PEB-ST'!S:S)</f>
        <v>cytosol,plastid</v>
      </c>
      <c r="D2128" s="4" t="s">
        <v>16806</v>
      </c>
      <c r="E2128" s="5" t="s">
        <v>16807</v>
      </c>
      <c r="F2128" s="4" t="s">
        <v>2476</v>
      </c>
      <c r="G2128" s="4" t="s">
        <v>16808</v>
      </c>
      <c r="H2128" s="5" t="s">
        <v>16809</v>
      </c>
      <c r="I2128" s="4" t="s">
        <v>16810</v>
      </c>
      <c r="J2128" s="4" t="s">
        <v>16811</v>
      </c>
      <c r="K2128" s="4" t="s">
        <v>16812</v>
      </c>
      <c r="L2128" s="6">
        <v>-0.40724994984895729</v>
      </c>
      <c r="M2128" s="7" t="s">
        <v>33</v>
      </c>
      <c r="N2128" s="6">
        <v>-1.5681114464610462</v>
      </c>
      <c r="O2128" s="8">
        <v>1.38199174987971E-2</v>
      </c>
      <c r="P2128" s="4">
        <v>9.9240999999999993</v>
      </c>
      <c r="Q2128" s="8">
        <v>1.2507000000000001E-2</v>
      </c>
      <c r="R2128" s="4" t="s">
        <v>34</v>
      </c>
      <c r="S2128" s="4" t="s">
        <v>34</v>
      </c>
      <c r="T2128" s="4" t="s">
        <v>35</v>
      </c>
      <c r="U2128" s="4">
        <v>16</v>
      </c>
      <c r="V2128" s="4">
        <v>11</v>
      </c>
    </row>
    <row r="2129" spans="1:22" x14ac:dyDescent="0.25">
      <c r="A2129" s="3" t="s">
        <v>16813</v>
      </c>
      <c r="B2129" s="3" t="s">
        <v>16814</v>
      </c>
      <c r="C2129" s="4" t="str">
        <f>_xlfn.XLOOKUP(A2129,'[1]PEB-ST'!A:A,'[1]PEB-ST'!S:S)</f>
        <v>cytosol</v>
      </c>
      <c r="D2129" s="4" t="s">
        <v>10055</v>
      </c>
      <c r="E2129" s="5" t="s">
        <v>10056</v>
      </c>
      <c r="F2129" s="4" t="s">
        <v>2538</v>
      </c>
      <c r="G2129" s="4" t="s">
        <v>10057</v>
      </c>
      <c r="H2129" s="5" t="s">
        <v>10058</v>
      </c>
      <c r="I2129" s="4" t="s">
        <v>16815</v>
      </c>
      <c r="J2129" s="4" t="s">
        <v>16816</v>
      </c>
      <c r="K2129" s="4" t="s">
        <v>16817</v>
      </c>
      <c r="L2129" s="6">
        <v>-0.6159499228621983</v>
      </c>
      <c r="M2129" s="7" t="s">
        <v>33</v>
      </c>
      <c r="N2129" s="6">
        <v>-2.0848125398765012</v>
      </c>
      <c r="O2129" s="8">
        <v>1.0545225942882999E-2</v>
      </c>
      <c r="P2129" s="4">
        <v>11.968999999999999</v>
      </c>
      <c r="Q2129" s="8">
        <v>8.0496000000000005E-3</v>
      </c>
      <c r="R2129" s="4" t="s">
        <v>34</v>
      </c>
      <c r="S2129" s="4" t="s">
        <v>34</v>
      </c>
      <c r="T2129" s="4" t="s">
        <v>35</v>
      </c>
      <c r="U2129" s="4">
        <v>1</v>
      </c>
      <c r="V2129" s="4">
        <v>1</v>
      </c>
    </row>
    <row r="2130" spans="1:22" x14ac:dyDescent="0.25">
      <c r="A2130" s="3" t="s">
        <v>16818</v>
      </c>
      <c r="B2130" s="3" t="s">
        <v>16819</v>
      </c>
      <c r="C2130" s="4" t="str">
        <f>_xlfn.XLOOKUP(A2130,'[1]PEB-ST'!A:A,'[1]PEB-ST'!S:S)</f>
        <v>plastid</v>
      </c>
      <c r="D2130" s="4" t="s">
        <v>16820</v>
      </c>
      <c r="E2130" s="5" t="s">
        <v>16821</v>
      </c>
      <c r="F2130" s="4" t="s">
        <v>2466</v>
      </c>
      <c r="G2130" s="4" t="s">
        <v>16822</v>
      </c>
      <c r="H2130" s="5" t="s">
        <v>16823</v>
      </c>
      <c r="I2130" s="4" t="s">
        <v>16824</v>
      </c>
      <c r="J2130" s="4" t="s">
        <v>16825</v>
      </c>
      <c r="K2130" s="4" t="s">
        <v>16826</v>
      </c>
      <c r="L2130" s="6">
        <v>-0.44086820104941832</v>
      </c>
      <c r="M2130" s="7" t="s">
        <v>33</v>
      </c>
      <c r="N2130" s="6">
        <v>-2.1175351698326268</v>
      </c>
      <c r="O2130" s="8">
        <v>5.6534519001280401E-3</v>
      </c>
      <c r="P2130" s="4">
        <v>34.409999999999997</v>
      </c>
      <c r="Q2130" s="8">
        <v>5.1570000000000001E-4</v>
      </c>
      <c r="R2130" s="4" t="s">
        <v>34</v>
      </c>
      <c r="S2130" s="4" t="s">
        <v>34</v>
      </c>
      <c r="T2130" s="4" t="s">
        <v>35</v>
      </c>
      <c r="U2130" s="4">
        <v>1</v>
      </c>
      <c r="V2130" s="4">
        <v>1</v>
      </c>
    </row>
    <row r="2131" spans="1:22" x14ac:dyDescent="0.25">
      <c r="A2131" s="3" t="s">
        <v>16827</v>
      </c>
      <c r="B2131" s="3" t="s">
        <v>16828</v>
      </c>
      <c r="C2131" s="4" t="str">
        <f>_xlfn.XLOOKUP(A2131,'[1]PEB-ST'!A:A,'[1]PEB-ST'!S:S)</f>
        <v>cytosol</v>
      </c>
      <c r="D2131" s="4" t="s">
        <v>16829</v>
      </c>
      <c r="E2131" s="5" t="s">
        <v>12303</v>
      </c>
      <c r="F2131" s="4" t="s">
        <v>2678</v>
      </c>
      <c r="G2131" s="4" t="s">
        <v>12304</v>
      </c>
      <c r="H2131" s="5" t="s">
        <v>12305</v>
      </c>
      <c r="I2131" s="4" t="s">
        <v>16830</v>
      </c>
      <c r="J2131" s="4" t="s">
        <v>16831</v>
      </c>
      <c r="K2131" s="4" t="s">
        <v>16832</v>
      </c>
      <c r="L2131" s="6">
        <v>-1.1769372023380245</v>
      </c>
      <c r="M2131" s="7" t="s">
        <v>33</v>
      </c>
      <c r="N2131" s="6">
        <v>-2.7435731650687067</v>
      </c>
      <c r="O2131" s="8">
        <v>1.27427048908045E-2</v>
      </c>
      <c r="P2131" s="4">
        <v>13.396000000000001</v>
      </c>
      <c r="Q2131" s="8">
        <v>6.1250999999999996E-3</v>
      </c>
      <c r="R2131" s="4" t="s">
        <v>34</v>
      </c>
      <c r="S2131" s="4" t="s">
        <v>34</v>
      </c>
      <c r="T2131" s="4" t="s">
        <v>35</v>
      </c>
      <c r="U2131" s="4">
        <v>44</v>
      </c>
      <c r="V2131" s="4">
        <v>3</v>
      </c>
    </row>
    <row r="2132" spans="1:22" x14ac:dyDescent="0.25">
      <c r="A2132" s="3" t="s">
        <v>16833</v>
      </c>
      <c r="B2132" s="3" t="s">
        <v>16834</v>
      </c>
      <c r="C2132" s="4" t="str">
        <f>_xlfn.XLOOKUP(A2132,'[1]PEB-ST'!A:A,'[1]PEB-ST'!S:S)</f>
        <v>cytosol</v>
      </c>
      <c r="D2132" s="4" t="s">
        <v>16835</v>
      </c>
      <c r="E2132" s="5" t="s">
        <v>8351</v>
      </c>
      <c r="F2132" s="4" t="s">
        <v>2538</v>
      </c>
      <c r="G2132" s="4" t="s">
        <v>16836</v>
      </c>
      <c r="H2132" s="5" t="s">
        <v>16837</v>
      </c>
      <c r="I2132" s="4" t="s">
        <v>16838</v>
      </c>
      <c r="J2132" s="4" t="s">
        <v>16839</v>
      </c>
      <c r="K2132" s="4" t="s">
        <v>16840</v>
      </c>
      <c r="L2132" s="6">
        <v>6.5716358871443659E-3</v>
      </c>
      <c r="M2132" s="7" t="s">
        <v>33</v>
      </c>
      <c r="N2132" s="6">
        <v>0.35488425779758737</v>
      </c>
      <c r="O2132" s="7" t="s">
        <v>33</v>
      </c>
      <c r="P2132" s="4" t="s">
        <v>33</v>
      </c>
      <c r="Q2132" s="4" t="s">
        <v>33</v>
      </c>
      <c r="R2132" s="4" t="s">
        <v>35</v>
      </c>
      <c r="S2132" s="4" t="s">
        <v>35</v>
      </c>
      <c r="T2132" s="4" t="s">
        <v>35</v>
      </c>
      <c r="U2132" s="4">
        <v>26</v>
      </c>
      <c r="V2132" s="4">
        <v>5</v>
      </c>
    </row>
    <row r="2133" spans="1:22" x14ac:dyDescent="0.25">
      <c r="A2133" s="3" t="s">
        <v>16841</v>
      </c>
      <c r="B2133" s="3" t="s">
        <v>16842</v>
      </c>
      <c r="C2133" s="4" t="str">
        <f>_xlfn.XLOOKUP(A2133,'[1]PEB-ST'!A:A,'[1]PEB-ST'!S:S)</f>
        <v>cytosol</v>
      </c>
      <c r="D2133" s="4" t="s">
        <v>16843</v>
      </c>
      <c r="E2133" s="5" t="s">
        <v>16844</v>
      </c>
      <c r="F2133" s="4" t="s">
        <v>2538</v>
      </c>
      <c r="G2133" s="4" t="s">
        <v>16845</v>
      </c>
      <c r="H2133" s="5" t="s">
        <v>16846</v>
      </c>
      <c r="I2133" s="4" t="s">
        <v>16847</v>
      </c>
      <c r="J2133" s="4" t="s">
        <v>16848</v>
      </c>
      <c r="K2133" s="4" t="s">
        <v>16849</v>
      </c>
      <c r="L2133" s="6">
        <v>-0.93048401973546868</v>
      </c>
      <c r="M2133" s="9">
        <v>3.5331574516496003E-2</v>
      </c>
      <c r="N2133" s="6">
        <v>-2.8499721098661608</v>
      </c>
      <c r="O2133" s="8">
        <v>2.5586165707434001E-3</v>
      </c>
      <c r="P2133" s="4">
        <v>26.46</v>
      </c>
      <c r="Q2133" s="8">
        <v>1.0560000000000001E-3</v>
      </c>
      <c r="R2133" s="4" t="s">
        <v>130</v>
      </c>
      <c r="S2133" s="4" t="s">
        <v>34</v>
      </c>
      <c r="T2133" s="4" t="s">
        <v>35</v>
      </c>
      <c r="U2133" s="4">
        <v>19</v>
      </c>
      <c r="V2133" s="4">
        <v>12</v>
      </c>
    </row>
    <row r="2134" spans="1:22" x14ac:dyDescent="0.25">
      <c r="A2134" s="3" t="s">
        <v>16850</v>
      </c>
      <c r="B2134" s="3" t="s">
        <v>16851</v>
      </c>
      <c r="C2134" s="4" t="str">
        <f>_xlfn.XLOOKUP(A2134,'[1]PEB-ST'!A:A,'[1]PEB-ST'!S:S)</f>
        <v>cytosol</v>
      </c>
      <c r="D2134" s="4" t="s">
        <v>16852</v>
      </c>
      <c r="E2134" s="5" t="s">
        <v>13235</v>
      </c>
      <c r="F2134" s="4" t="s">
        <v>2538</v>
      </c>
      <c r="G2134" s="4" t="s">
        <v>16853</v>
      </c>
      <c r="H2134" s="5" t="s">
        <v>16854</v>
      </c>
      <c r="I2134" s="4" t="s">
        <v>16855</v>
      </c>
      <c r="J2134" s="4" t="s">
        <v>16856</v>
      </c>
      <c r="K2134" s="4" t="s">
        <v>16857</v>
      </c>
      <c r="L2134" s="6">
        <v>-0.5868253605291901</v>
      </c>
      <c r="M2134" s="9">
        <v>1.8889469198312199E-2</v>
      </c>
      <c r="N2134" s="6">
        <v>-1.9058663016207704</v>
      </c>
      <c r="O2134" s="8">
        <v>2.4084694296675098E-3</v>
      </c>
      <c r="P2134" s="4">
        <v>52.031999999999996</v>
      </c>
      <c r="Q2134" s="8">
        <v>1.6200000000000001E-4</v>
      </c>
      <c r="R2134" s="4" t="s">
        <v>130</v>
      </c>
      <c r="S2134" s="4" t="s">
        <v>34</v>
      </c>
      <c r="T2134" s="4" t="s">
        <v>35</v>
      </c>
      <c r="U2134" s="4">
        <v>10</v>
      </c>
      <c r="V2134" s="4">
        <v>10</v>
      </c>
    </row>
    <row r="2135" spans="1:22" x14ac:dyDescent="0.25">
      <c r="A2135" s="3" t="s">
        <v>16858</v>
      </c>
      <c r="B2135" s="3" t="s">
        <v>16859</v>
      </c>
      <c r="C2135" s="4" t="str">
        <f>_xlfn.XLOOKUP(A2135,'[1]PEB-ST'!A:A,'[1]PEB-ST'!S:S)</f>
        <v>cytosol</v>
      </c>
      <c r="D2135" s="4" t="s">
        <v>16860</v>
      </c>
      <c r="E2135" s="5" t="s">
        <v>7009</v>
      </c>
      <c r="F2135" s="4" t="s">
        <v>2538</v>
      </c>
      <c r="G2135" s="4" t="s">
        <v>16861</v>
      </c>
      <c r="H2135" s="5" t="s">
        <v>16862</v>
      </c>
      <c r="I2135" s="4" t="s">
        <v>16863</v>
      </c>
      <c r="J2135" s="4" t="s">
        <v>16864</v>
      </c>
      <c r="K2135" s="4" t="s">
        <v>16865</v>
      </c>
      <c r="L2135" s="6">
        <v>-1.4625511562758566</v>
      </c>
      <c r="M2135" s="9">
        <v>7.8888383561643797E-3</v>
      </c>
      <c r="N2135" s="6">
        <v>-2.7514559843486102</v>
      </c>
      <c r="O2135" s="8">
        <v>1.73896287969924E-3</v>
      </c>
      <c r="P2135" s="4">
        <v>116.04</v>
      </c>
      <c r="Q2135" s="8">
        <v>1.6005999999999999E-5</v>
      </c>
      <c r="R2135" s="4" t="s">
        <v>130</v>
      </c>
      <c r="S2135" s="4" t="s">
        <v>34</v>
      </c>
      <c r="T2135" s="4" t="s">
        <v>35</v>
      </c>
      <c r="U2135" s="4">
        <v>6</v>
      </c>
      <c r="V2135" s="4">
        <v>6</v>
      </c>
    </row>
    <row r="2136" spans="1:22" x14ac:dyDescent="0.25">
      <c r="A2136" s="3" t="s">
        <v>16866</v>
      </c>
      <c r="B2136" s="3" t="s">
        <v>16867</v>
      </c>
      <c r="C2136" s="4" t="str">
        <f>_xlfn.XLOOKUP(A2136,'[1]PEB-ST'!A:A,'[1]PEB-ST'!S:S)</f>
        <v>cytosol</v>
      </c>
      <c r="D2136" s="4" t="s">
        <v>16868</v>
      </c>
      <c r="E2136" s="5" t="s">
        <v>14569</v>
      </c>
      <c r="F2136" s="4" t="s">
        <v>2476</v>
      </c>
      <c r="G2136" s="4" t="s">
        <v>12347</v>
      </c>
      <c r="H2136" s="5" t="s">
        <v>12348</v>
      </c>
      <c r="I2136" s="4" t="s">
        <v>16869</v>
      </c>
      <c r="J2136" s="4" t="s">
        <v>16870</v>
      </c>
      <c r="K2136" s="4" t="s">
        <v>177</v>
      </c>
      <c r="L2136" s="6">
        <v>-1.8894731846193289</v>
      </c>
      <c r="M2136" s="7" t="s">
        <v>33</v>
      </c>
      <c r="N2136" s="6">
        <v>-21.381358168900579</v>
      </c>
      <c r="O2136" s="7" t="s">
        <v>33</v>
      </c>
      <c r="P2136" s="4" t="s">
        <v>33</v>
      </c>
      <c r="Q2136" s="4" t="s">
        <v>33</v>
      </c>
      <c r="R2136" s="4" t="s">
        <v>35</v>
      </c>
      <c r="S2136" s="4" t="s">
        <v>35</v>
      </c>
      <c r="T2136" s="4" t="s">
        <v>35</v>
      </c>
      <c r="U2136" s="4">
        <v>2</v>
      </c>
      <c r="V2136" s="4">
        <v>2</v>
      </c>
    </row>
    <row r="2137" spans="1:22" x14ac:dyDescent="0.25">
      <c r="A2137" s="3" t="s">
        <v>16871</v>
      </c>
      <c r="B2137" s="3" t="s">
        <v>16872</v>
      </c>
      <c r="C2137" s="4" t="str">
        <f>_xlfn.XLOOKUP(A2137,'[1]PEB-ST'!A:A,'[1]PEB-ST'!S:S)</f>
        <v>cytosol,golgi,mitochondrion</v>
      </c>
      <c r="D2137" s="4" t="s">
        <v>16873</v>
      </c>
      <c r="E2137" s="5" t="s">
        <v>16874</v>
      </c>
      <c r="F2137" s="4" t="s">
        <v>16875</v>
      </c>
      <c r="G2137" s="4" t="s">
        <v>16876</v>
      </c>
      <c r="H2137" s="5" t="s">
        <v>16877</v>
      </c>
      <c r="I2137" s="4" t="s">
        <v>16878</v>
      </c>
      <c r="J2137" s="4" t="s">
        <v>16879</v>
      </c>
      <c r="K2137" s="4" t="s">
        <v>16880</v>
      </c>
      <c r="L2137" s="6">
        <v>-2.034983192796683</v>
      </c>
      <c r="M2137" s="9">
        <v>2.5334278706624601E-2</v>
      </c>
      <c r="N2137" s="6">
        <v>-4.32602118579777</v>
      </c>
      <c r="O2137" s="8">
        <v>1.10341623512797E-2</v>
      </c>
      <c r="P2137" s="4">
        <v>21.888000000000002</v>
      </c>
      <c r="Q2137" s="8">
        <v>1.7514E-3</v>
      </c>
      <c r="R2137" s="4" t="s">
        <v>34</v>
      </c>
      <c r="S2137" s="4" t="s">
        <v>35</v>
      </c>
      <c r="T2137" s="4" t="s">
        <v>35</v>
      </c>
      <c r="U2137" s="4">
        <v>4</v>
      </c>
      <c r="V2137" s="4">
        <v>4</v>
      </c>
    </row>
    <row r="2138" spans="1:22" x14ac:dyDescent="0.25">
      <c r="A2138" s="3" t="s">
        <v>16881</v>
      </c>
      <c r="B2138" s="3" t="s">
        <v>16882</v>
      </c>
      <c r="C2138" s="4" t="str">
        <f>_xlfn.XLOOKUP(A2138,'[1]PEB-ST'!A:A,'[1]PEB-ST'!S:S)</f>
        <v>cytosol</v>
      </c>
      <c r="D2138" s="4" t="s">
        <v>16883</v>
      </c>
      <c r="E2138" s="5" t="s">
        <v>16884</v>
      </c>
      <c r="F2138" s="4" t="s">
        <v>2538</v>
      </c>
      <c r="G2138" s="4" t="s">
        <v>16885</v>
      </c>
      <c r="H2138" s="5" t="s">
        <v>16886</v>
      </c>
      <c r="I2138" s="4" t="s">
        <v>16887</v>
      </c>
      <c r="J2138" s="4" t="s">
        <v>16888</v>
      </c>
      <c r="K2138" s="4" t="s">
        <v>16889</v>
      </c>
      <c r="L2138" s="6">
        <v>-1.6518341733222399</v>
      </c>
      <c r="M2138" s="9">
        <v>1.12386348148148E-2</v>
      </c>
      <c r="N2138" s="6">
        <v>-3.0266628473055444</v>
      </c>
      <c r="O2138" s="8">
        <v>1.22658108187134E-3</v>
      </c>
      <c r="P2138" s="4">
        <v>68.888999999999996</v>
      </c>
      <c r="Q2138" s="8">
        <v>7.2673E-5</v>
      </c>
      <c r="R2138" s="4" t="s">
        <v>34</v>
      </c>
      <c r="S2138" s="4" t="s">
        <v>35</v>
      </c>
      <c r="T2138" s="4" t="s">
        <v>35</v>
      </c>
      <c r="U2138" s="4">
        <v>7</v>
      </c>
      <c r="V2138" s="4">
        <v>7</v>
      </c>
    </row>
    <row r="2139" spans="1:22" x14ac:dyDescent="0.25">
      <c r="A2139" s="3" t="s">
        <v>16890</v>
      </c>
      <c r="B2139" s="3" t="s">
        <v>16891</v>
      </c>
      <c r="C2139" s="4" t="str">
        <f>_xlfn.XLOOKUP(A2139,'[1]PEB-ST'!A:A,'[1]PEB-ST'!S:S)</f>
        <v>cytosol</v>
      </c>
      <c r="D2139" s="4" t="s">
        <v>16892</v>
      </c>
      <c r="E2139" s="5" t="s">
        <v>16893</v>
      </c>
      <c r="F2139" s="4" t="s">
        <v>2538</v>
      </c>
      <c r="G2139" s="4" t="s">
        <v>16894</v>
      </c>
      <c r="H2139" s="5" t="s">
        <v>16895</v>
      </c>
      <c r="I2139" s="4" t="s">
        <v>16896</v>
      </c>
      <c r="J2139" s="4" t="s">
        <v>16897</v>
      </c>
      <c r="K2139" s="4" t="s">
        <v>16898</v>
      </c>
      <c r="L2139" s="6">
        <v>-0.52351297073606862</v>
      </c>
      <c r="M2139" s="9">
        <v>1.31465913043478E-2</v>
      </c>
      <c r="N2139" s="6">
        <v>-2.0015967352815931</v>
      </c>
      <c r="O2139" s="8">
        <v>1.4107881209302301E-3</v>
      </c>
      <c r="P2139" s="4">
        <v>143.96</v>
      </c>
      <c r="Q2139" s="8">
        <v>8.5067999999999996E-6</v>
      </c>
      <c r="R2139" s="4" t="s">
        <v>130</v>
      </c>
      <c r="S2139" s="4" t="s">
        <v>34</v>
      </c>
      <c r="T2139" s="4" t="s">
        <v>35</v>
      </c>
      <c r="U2139" s="4">
        <v>23</v>
      </c>
      <c r="V2139" s="4">
        <v>7</v>
      </c>
    </row>
    <row r="2140" spans="1:22" x14ac:dyDescent="0.25">
      <c r="A2140" s="3" t="s">
        <v>16899</v>
      </c>
      <c r="B2140" s="3" t="s">
        <v>16900</v>
      </c>
      <c r="C2140" s="4" t="str">
        <f>_xlfn.XLOOKUP(A2140,'[1]PEB-ST'!A:A,'[1]PEB-ST'!S:S)</f>
        <v>cytosol</v>
      </c>
      <c r="D2140" s="4" t="s">
        <v>16901</v>
      </c>
      <c r="E2140" s="5" t="s">
        <v>16902</v>
      </c>
      <c r="F2140" s="4" t="s">
        <v>2538</v>
      </c>
      <c r="G2140" s="4" t="s">
        <v>6984</v>
      </c>
      <c r="H2140" s="5" t="s">
        <v>6985</v>
      </c>
      <c r="I2140" s="4" t="s">
        <v>16903</v>
      </c>
      <c r="J2140" s="4" t="s">
        <v>16904</v>
      </c>
      <c r="K2140" s="4" t="s">
        <v>16905</v>
      </c>
      <c r="L2140" s="6">
        <v>-1.05653164618065</v>
      </c>
      <c r="M2140" s="7" t="s">
        <v>33</v>
      </c>
      <c r="N2140" s="6">
        <v>-0.98889036772286698</v>
      </c>
      <c r="O2140" s="7" t="s">
        <v>33</v>
      </c>
      <c r="P2140" s="4" t="s">
        <v>33</v>
      </c>
      <c r="Q2140" s="4" t="s">
        <v>33</v>
      </c>
      <c r="R2140" s="4" t="s">
        <v>35</v>
      </c>
      <c r="S2140" s="4" t="s">
        <v>35</v>
      </c>
      <c r="T2140" s="4" t="s">
        <v>35</v>
      </c>
      <c r="U2140" s="4">
        <v>3</v>
      </c>
      <c r="V2140" s="4">
        <v>1</v>
      </c>
    </row>
    <row r="2141" spans="1:22" x14ac:dyDescent="0.25">
      <c r="A2141" s="3" t="s">
        <v>16906</v>
      </c>
      <c r="B2141" s="3" t="s">
        <v>16907</v>
      </c>
      <c r="C2141" s="4" t="str">
        <f>_xlfn.XLOOKUP(A2141,'[1]PEB-ST'!A:A,'[1]PEB-ST'!S:S)</f>
        <v>nucleus</v>
      </c>
      <c r="D2141" s="4" t="s">
        <v>16908</v>
      </c>
      <c r="E2141" s="5" t="s">
        <v>6721</v>
      </c>
      <c r="F2141" s="4" t="s">
        <v>2576</v>
      </c>
      <c r="G2141" s="4" t="s">
        <v>16909</v>
      </c>
      <c r="H2141" s="5" t="s">
        <v>6723</v>
      </c>
      <c r="I2141" s="4" t="s">
        <v>16910</v>
      </c>
      <c r="J2141" s="4" t="s">
        <v>177</v>
      </c>
      <c r="K2141" s="4" t="s">
        <v>177</v>
      </c>
      <c r="L2141" s="6">
        <v>-21.293055639305773</v>
      </c>
      <c r="M2141" s="7" t="s">
        <v>33</v>
      </c>
      <c r="N2141" s="6">
        <v>-21.293055639305773</v>
      </c>
      <c r="O2141" s="7" t="s">
        <v>33</v>
      </c>
      <c r="P2141" s="4" t="s">
        <v>33</v>
      </c>
      <c r="Q2141" s="4" t="s">
        <v>33</v>
      </c>
      <c r="R2141" s="4" t="s">
        <v>35</v>
      </c>
      <c r="S2141" s="4" t="s">
        <v>35</v>
      </c>
      <c r="T2141" s="4" t="s">
        <v>35</v>
      </c>
      <c r="U2141" s="4">
        <v>1</v>
      </c>
      <c r="V2141" s="4">
        <v>1</v>
      </c>
    </row>
    <row r="2142" spans="1:22" x14ac:dyDescent="0.25">
      <c r="A2142" s="3" t="s">
        <v>16911</v>
      </c>
      <c r="B2142" s="3" t="s">
        <v>16912</v>
      </c>
      <c r="C2142" s="4" t="str">
        <f>_xlfn.XLOOKUP(A2142,'[1]PEB-ST'!A:A,'[1]PEB-ST'!S:S)</f>
        <v>cytosol,plasma membrane,nucleus</v>
      </c>
      <c r="D2142" s="4" t="s">
        <v>16913</v>
      </c>
      <c r="E2142" s="5" t="s">
        <v>16914</v>
      </c>
      <c r="F2142" s="4" t="s">
        <v>2504</v>
      </c>
      <c r="G2142" s="4" t="s">
        <v>16915</v>
      </c>
      <c r="H2142" s="5" t="s">
        <v>16916</v>
      </c>
      <c r="I2142" s="4" t="s">
        <v>16917</v>
      </c>
      <c r="J2142" s="4" t="s">
        <v>16918</v>
      </c>
      <c r="K2142" s="4" t="s">
        <v>16919</v>
      </c>
      <c r="L2142" s="6">
        <v>0.21956673965386406</v>
      </c>
      <c r="M2142" s="7" t="s">
        <v>33</v>
      </c>
      <c r="N2142" s="6">
        <v>-1.0775667766948933</v>
      </c>
      <c r="O2142" s="7" t="s">
        <v>33</v>
      </c>
      <c r="P2142" s="4" t="s">
        <v>33</v>
      </c>
      <c r="Q2142" s="4" t="s">
        <v>33</v>
      </c>
      <c r="R2142" s="4" t="s">
        <v>35</v>
      </c>
      <c r="S2142" s="4" t="s">
        <v>35</v>
      </c>
      <c r="T2142" s="4" t="s">
        <v>35</v>
      </c>
      <c r="U2142" s="4">
        <v>1</v>
      </c>
      <c r="V2142" s="4">
        <v>1</v>
      </c>
    </row>
    <row r="2143" spans="1:22" x14ac:dyDescent="0.25">
      <c r="A2143" s="3" t="s">
        <v>16920</v>
      </c>
      <c r="B2143" s="3" t="s">
        <v>16921</v>
      </c>
      <c r="C2143" s="4" t="str">
        <f>_xlfn.XLOOKUP(A2143,'[1]PEB-ST'!A:A,'[1]PEB-ST'!S:S)</f>
        <v>cytosol</v>
      </c>
      <c r="D2143" s="4" t="s">
        <v>16922</v>
      </c>
      <c r="E2143" s="5" t="s">
        <v>16923</v>
      </c>
      <c r="F2143" s="4" t="s">
        <v>2494</v>
      </c>
      <c r="G2143" s="4" t="s">
        <v>16924</v>
      </c>
      <c r="H2143" s="5" t="s">
        <v>16925</v>
      </c>
      <c r="I2143" s="4" t="s">
        <v>16926</v>
      </c>
      <c r="J2143" s="4" t="s">
        <v>16927</v>
      </c>
      <c r="K2143" s="4" t="s">
        <v>16928</v>
      </c>
      <c r="L2143" s="6">
        <v>-0.86483085463535359</v>
      </c>
      <c r="M2143" s="7" t="s">
        <v>33</v>
      </c>
      <c r="N2143" s="6">
        <v>-3.7465180267100489</v>
      </c>
      <c r="O2143" s="8">
        <v>2.8934378094262201E-3</v>
      </c>
      <c r="P2143" s="4" t="s">
        <v>33</v>
      </c>
      <c r="Q2143" s="4" t="s">
        <v>33</v>
      </c>
      <c r="R2143" s="4" t="s">
        <v>35</v>
      </c>
      <c r="S2143" s="4" t="s">
        <v>35</v>
      </c>
      <c r="T2143" s="4" t="s">
        <v>35</v>
      </c>
      <c r="U2143" s="4">
        <v>1</v>
      </c>
      <c r="V2143" s="4">
        <v>1</v>
      </c>
    </row>
    <row r="2144" spans="1:22" x14ac:dyDescent="0.25">
      <c r="A2144" s="3" t="s">
        <v>16929</v>
      </c>
      <c r="B2144" s="3" t="s">
        <v>16930</v>
      </c>
      <c r="C2144" s="4" t="str">
        <f>_xlfn.XLOOKUP(A2144,'[1]PEB-ST'!A:A,'[1]PEB-ST'!S:S)</f>
        <v>cytosol</v>
      </c>
      <c r="D2144" s="4" t="s">
        <v>8342</v>
      </c>
      <c r="E2144" s="5" t="s">
        <v>3806</v>
      </c>
      <c r="F2144" s="4" t="s">
        <v>2538</v>
      </c>
      <c r="G2144" s="4" t="s">
        <v>8343</v>
      </c>
      <c r="H2144" s="5" t="s">
        <v>8344</v>
      </c>
      <c r="I2144" s="4" t="s">
        <v>16931</v>
      </c>
      <c r="J2144" s="4" t="s">
        <v>16932</v>
      </c>
      <c r="K2144" s="4" t="s">
        <v>16933</v>
      </c>
      <c r="L2144" s="6">
        <v>-1.1400482414858706</v>
      </c>
      <c r="M2144" s="9">
        <v>1.04116430894308E-2</v>
      </c>
      <c r="N2144" s="6">
        <v>-1.2306706377179031</v>
      </c>
      <c r="O2144" s="8">
        <v>8.0896339237113406E-3</v>
      </c>
      <c r="P2144" s="4">
        <v>23.204999999999998</v>
      </c>
      <c r="Q2144" s="8">
        <v>1.5004E-3</v>
      </c>
      <c r="R2144" s="4" t="s">
        <v>34</v>
      </c>
      <c r="S2144" s="4" t="s">
        <v>35</v>
      </c>
      <c r="T2144" s="4" t="s">
        <v>35</v>
      </c>
      <c r="U2144" s="4">
        <v>1</v>
      </c>
      <c r="V2144" s="4">
        <v>1</v>
      </c>
    </row>
    <row r="2145" spans="1:22" x14ac:dyDescent="0.25">
      <c r="A2145" s="3" t="s">
        <v>16934</v>
      </c>
      <c r="B2145" s="3" t="s">
        <v>16935</v>
      </c>
      <c r="C2145" s="4" t="str">
        <f>_xlfn.XLOOKUP(A2145,'[1]PEB-ST'!A:A,'[1]PEB-ST'!S:S)</f>
        <v>cytosol,nucleus</v>
      </c>
      <c r="D2145" s="4" t="s">
        <v>3778</v>
      </c>
      <c r="E2145" s="5" t="s">
        <v>3779</v>
      </c>
      <c r="F2145" s="4" t="s">
        <v>2576</v>
      </c>
      <c r="G2145" s="4" t="s">
        <v>3780</v>
      </c>
      <c r="H2145" s="5" t="s">
        <v>3781</v>
      </c>
      <c r="I2145" s="4" t="s">
        <v>16936</v>
      </c>
      <c r="J2145" s="4" t="s">
        <v>16937</v>
      </c>
      <c r="K2145" s="4" t="s">
        <v>16938</v>
      </c>
      <c r="L2145" s="6">
        <v>-8.6435144110534906E-2</v>
      </c>
      <c r="M2145" s="7" t="s">
        <v>33</v>
      </c>
      <c r="N2145" s="6">
        <v>0.35698172676773526</v>
      </c>
      <c r="O2145" s="7" t="s">
        <v>33</v>
      </c>
      <c r="P2145" s="4" t="s">
        <v>33</v>
      </c>
      <c r="Q2145" s="4" t="s">
        <v>33</v>
      </c>
      <c r="R2145" s="4" t="s">
        <v>35</v>
      </c>
      <c r="S2145" s="4" t="s">
        <v>35</v>
      </c>
      <c r="T2145" s="4" t="s">
        <v>35</v>
      </c>
      <c r="U2145" s="4">
        <v>5</v>
      </c>
      <c r="V2145" s="4">
        <v>4</v>
      </c>
    </row>
    <row r="2146" spans="1:22" x14ac:dyDescent="0.25">
      <c r="A2146" s="3" t="s">
        <v>16939</v>
      </c>
      <c r="B2146" s="3" t="s">
        <v>16940</v>
      </c>
      <c r="C2146" s="4" t="str">
        <f>_xlfn.XLOOKUP(A2146,'[1]PEB-ST'!A:A,'[1]PEB-ST'!S:S)</f>
        <v>cytosol</v>
      </c>
      <c r="D2146" s="4" t="s">
        <v>16941</v>
      </c>
      <c r="E2146" s="5" t="s">
        <v>16942</v>
      </c>
      <c r="F2146" s="4" t="s">
        <v>2538</v>
      </c>
      <c r="G2146" s="4" t="s">
        <v>16943</v>
      </c>
      <c r="H2146" s="5" t="s">
        <v>16944</v>
      </c>
      <c r="I2146" s="4" t="s">
        <v>16945</v>
      </c>
      <c r="J2146" s="4" t="s">
        <v>16946</v>
      </c>
      <c r="K2146" s="4" t="s">
        <v>16947</v>
      </c>
      <c r="L2146" s="6">
        <v>-0.11922799429337413</v>
      </c>
      <c r="M2146" s="7" t="s">
        <v>33</v>
      </c>
      <c r="N2146" s="6">
        <v>-1.0625251762220991</v>
      </c>
      <c r="O2146" s="8">
        <v>4.1346180385363002E-2</v>
      </c>
      <c r="P2146" s="4" t="s">
        <v>33</v>
      </c>
      <c r="Q2146" s="4" t="s">
        <v>33</v>
      </c>
      <c r="R2146" s="4" t="s">
        <v>35</v>
      </c>
      <c r="S2146" s="4" t="s">
        <v>35</v>
      </c>
      <c r="T2146" s="4" t="s">
        <v>35</v>
      </c>
      <c r="U2146" s="4">
        <v>9</v>
      </c>
      <c r="V2146" s="4">
        <v>9</v>
      </c>
    </row>
    <row r="2147" spans="1:22" x14ac:dyDescent="0.25">
      <c r="A2147" s="3" t="s">
        <v>16948</v>
      </c>
      <c r="B2147" s="3" t="s">
        <v>16949</v>
      </c>
      <c r="C2147" s="4" t="str">
        <f>_xlfn.XLOOKUP(A2147,'[1]PEB-ST'!A:A,'[1]PEB-ST'!S:S)</f>
        <v>cytosol</v>
      </c>
      <c r="D2147" s="4" t="s">
        <v>15074</v>
      </c>
      <c r="E2147" s="5" t="s">
        <v>15075</v>
      </c>
      <c r="F2147" s="4" t="s">
        <v>2678</v>
      </c>
      <c r="G2147" s="4" t="s">
        <v>15076</v>
      </c>
      <c r="H2147" s="5" t="s">
        <v>15077</v>
      </c>
      <c r="I2147" s="4" t="s">
        <v>16950</v>
      </c>
      <c r="J2147" s="4" t="s">
        <v>16951</v>
      </c>
      <c r="K2147" s="4" t="s">
        <v>16952</v>
      </c>
      <c r="L2147" s="6">
        <v>-0.87881455400893682</v>
      </c>
      <c r="M2147" s="9">
        <v>2.0800921139705799E-2</v>
      </c>
      <c r="N2147" s="6">
        <v>-2.3850559275092866</v>
      </c>
      <c r="O2147" s="8">
        <v>2.9012580444444402E-3</v>
      </c>
      <c r="P2147" s="4">
        <v>44.677999999999997</v>
      </c>
      <c r="Q2147" s="8">
        <v>2.4913000000000002E-4</v>
      </c>
      <c r="R2147" s="4" t="s">
        <v>130</v>
      </c>
      <c r="S2147" s="4" t="s">
        <v>34</v>
      </c>
      <c r="T2147" s="4" t="s">
        <v>35</v>
      </c>
      <c r="U2147" s="4">
        <v>19</v>
      </c>
      <c r="V2147" s="4">
        <v>1</v>
      </c>
    </row>
    <row r="2148" spans="1:22" x14ac:dyDescent="0.25">
      <c r="A2148" s="3" t="s">
        <v>16953</v>
      </c>
      <c r="B2148" s="3" t="s">
        <v>16954</v>
      </c>
      <c r="C2148" s="4" t="str">
        <f>_xlfn.XLOOKUP(A2148,'[1]PEB-ST'!A:A,'[1]PEB-ST'!S:S)</f>
        <v>nucleus</v>
      </c>
      <c r="D2148" s="4" t="s">
        <v>16955</v>
      </c>
      <c r="E2148" s="5" t="s">
        <v>16956</v>
      </c>
      <c r="F2148" s="4" t="s">
        <v>2538</v>
      </c>
      <c r="G2148" s="4"/>
      <c r="H2148" s="5"/>
      <c r="I2148" s="4" t="s">
        <v>16957</v>
      </c>
      <c r="J2148" s="4" t="s">
        <v>16958</v>
      </c>
      <c r="K2148" s="4" t="s">
        <v>16959</v>
      </c>
      <c r="L2148" s="6">
        <v>-0.69897329411915543</v>
      </c>
      <c r="M2148" s="9">
        <v>4.9957709090908999E-2</v>
      </c>
      <c r="N2148" s="6">
        <v>-1.3755289341568249</v>
      </c>
      <c r="O2148" s="8">
        <v>1.03048361806569E-2</v>
      </c>
      <c r="P2148" s="4">
        <v>13.974</v>
      </c>
      <c r="Q2148" s="8">
        <v>5.5212999999999998E-3</v>
      </c>
      <c r="R2148" s="4" t="s">
        <v>34</v>
      </c>
      <c r="S2148" s="4" t="s">
        <v>35</v>
      </c>
      <c r="T2148" s="4" t="s">
        <v>35</v>
      </c>
      <c r="U2148" s="4">
        <v>3</v>
      </c>
      <c r="V2148" s="4">
        <v>3</v>
      </c>
    </row>
    <row r="2149" spans="1:22" x14ac:dyDescent="0.25">
      <c r="A2149" s="3" t="s">
        <v>16960</v>
      </c>
      <c r="B2149" s="3" t="s">
        <v>16961</v>
      </c>
      <c r="C2149" s="4" t="str">
        <f>_xlfn.XLOOKUP(A2149,'[1]PEB-ST'!A:A,'[1]PEB-ST'!S:S)</f>
        <v>cytosol</v>
      </c>
      <c r="D2149" s="4" t="s">
        <v>16962</v>
      </c>
      <c r="E2149" s="5" t="s">
        <v>16963</v>
      </c>
      <c r="F2149" s="4" t="s">
        <v>2538</v>
      </c>
      <c r="G2149" s="4" t="s">
        <v>16964</v>
      </c>
      <c r="H2149" s="5" t="s">
        <v>16965</v>
      </c>
      <c r="I2149" s="4" t="s">
        <v>16966</v>
      </c>
      <c r="J2149" s="4" t="s">
        <v>16967</v>
      </c>
      <c r="K2149" s="4" t="s">
        <v>16968</v>
      </c>
      <c r="L2149" s="6">
        <v>-1.1039479287391349</v>
      </c>
      <c r="M2149" s="9">
        <v>1.14097E-2</v>
      </c>
      <c r="N2149" s="6">
        <v>-2.3381898719046741</v>
      </c>
      <c r="O2149" s="8">
        <v>9.977495728813561E-4</v>
      </c>
      <c r="P2149" s="4">
        <v>100.4</v>
      </c>
      <c r="Q2149" s="8">
        <v>2.4420999999999999E-5</v>
      </c>
      <c r="R2149" s="4" t="s">
        <v>130</v>
      </c>
      <c r="S2149" s="4" t="s">
        <v>34</v>
      </c>
      <c r="T2149" s="4" t="s">
        <v>35</v>
      </c>
      <c r="U2149" s="4">
        <v>29</v>
      </c>
      <c r="V2149" s="4">
        <v>26</v>
      </c>
    </row>
    <row r="2150" spans="1:22" x14ac:dyDescent="0.25">
      <c r="A2150" s="3" t="s">
        <v>16969</v>
      </c>
      <c r="B2150" s="3" t="s">
        <v>16970</v>
      </c>
      <c r="C2150" s="4" t="str">
        <f>_xlfn.XLOOKUP(A2150,'[1]PEB-ST'!A:A,'[1]PEB-ST'!S:S)</f>
        <v>nucleus</v>
      </c>
      <c r="D2150" s="4" t="s">
        <v>14257</v>
      </c>
      <c r="E2150" s="5" t="s">
        <v>14258</v>
      </c>
      <c r="F2150" s="4" t="s">
        <v>2678</v>
      </c>
      <c r="G2150" s="4" t="s">
        <v>16971</v>
      </c>
      <c r="H2150" s="5" t="s">
        <v>16972</v>
      </c>
      <c r="I2150" s="4" t="s">
        <v>16973</v>
      </c>
      <c r="J2150" s="4" t="s">
        <v>16974</v>
      </c>
      <c r="K2150" s="4" t="s">
        <v>16975</v>
      </c>
      <c r="L2150" s="6">
        <v>-0.82340250762667699</v>
      </c>
      <c r="M2150" s="9">
        <v>4.8338172306238103E-2</v>
      </c>
      <c r="N2150" s="6">
        <v>-1.8260439619758959</v>
      </c>
      <c r="O2150" s="8">
        <v>3.9335776529605196E-3</v>
      </c>
      <c r="P2150" s="4">
        <v>15.519</v>
      </c>
      <c r="Q2150" s="8">
        <v>4.2509000000000002E-3</v>
      </c>
      <c r="R2150" s="4" t="s">
        <v>34</v>
      </c>
      <c r="S2150" s="4" t="s">
        <v>35</v>
      </c>
      <c r="T2150" s="4" t="s">
        <v>35</v>
      </c>
      <c r="U2150" s="4">
        <v>10</v>
      </c>
      <c r="V2150" s="4">
        <v>2</v>
      </c>
    </row>
    <row r="2151" spans="1:22" x14ac:dyDescent="0.25">
      <c r="A2151" s="3" t="s">
        <v>16976</v>
      </c>
      <c r="B2151" s="3" t="s">
        <v>16977</v>
      </c>
      <c r="C2151" s="4" t="str">
        <f>_xlfn.XLOOKUP(A2151,'[1]PEB-ST'!A:A,'[1]PEB-ST'!S:S)</f>
        <v>cytosol</v>
      </c>
      <c r="D2151" s="4" t="s">
        <v>16978</v>
      </c>
      <c r="E2151" s="5" t="s">
        <v>16979</v>
      </c>
      <c r="F2151" s="4" t="s">
        <v>2576</v>
      </c>
      <c r="G2151" s="4" t="s">
        <v>16980</v>
      </c>
      <c r="H2151" s="5" t="s">
        <v>16981</v>
      </c>
      <c r="I2151" s="4" t="s">
        <v>16982</v>
      </c>
      <c r="J2151" s="4" t="s">
        <v>16983</v>
      </c>
      <c r="K2151" s="4" t="s">
        <v>16984</v>
      </c>
      <c r="L2151" s="6">
        <v>-1.1478334223352953</v>
      </c>
      <c r="M2151" s="7" t="s">
        <v>33</v>
      </c>
      <c r="N2151" s="6">
        <v>-2.975867503256409</v>
      </c>
      <c r="O2151" s="8">
        <v>7.5310226716259199E-3</v>
      </c>
      <c r="P2151" s="4" t="s">
        <v>33</v>
      </c>
      <c r="Q2151" s="4" t="s">
        <v>33</v>
      </c>
      <c r="R2151" s="4" t="s">
        <v>35</v>
      </c>
      <c r="S2151" s="4" t="s">
        <v>35</v>
      </c>
      <c r="T2151" s="4" t="s">
        <v>35</v>
      </c>
      <c r="U2151" s="4">
        <v>1</v>
      </c>
      <c r="V2151" s="4">
        <v>1</v>
      </c>
    </row>
    <row r="2152" spans="1:22" x14ac:dyDescent="0.25">
      <c r="A2152" s="3" t="s">
        <v>16985</v>
      </c>
      <c r="B2152" s="3" t="s">
        <v>16986</v>
      </c>
      <c r="C2152" s="4" t="str">
        <f>_xlfn.XLOOKUP(A2152,'[1]PEB-ST'!A:A,'[1]PEB-ST'!S:S)</f>
        <v>plastid</v>
      </c>
      <c r="D2152" s="4" t="s">
        <v>16987</v>
      </c>
      <c r="E2152" s="5" t="s">
        <v>10229</v>
      </c>
      <c r="F2152" s="4" t="s">
        <v>2476</v>
      </c>
      <c r="G2152" s="4" t="s">
        <v>16988</v>
      </c>
      <c r="H2152" s="5" t="s">
        <v>16989</v>
      </c>
      <c r="I2152" s="4" t="s">
        <v>16990</v>
      </c>
      <c r="J2152" s="4" t="s">
        <v>16991</v>
      </c>
      <c r="K2152" s="4" t="s">
        <v>16992</v>
      </c>
      <c r="L2152" s="6">
        <v>-1.2287931886018997</v>
      </c>
      <c r="M2152" s="9">
        <v>1.8740464810690399E-2</v>
      </c>
      <c r="N2152" s="6">
        <v>-3.0564480774741027</v>
      </c>
      <c r="O2152" s="8">
        <v>2.0278950064724901E-3</v>
      </c>
      <c r="P2152" s="4">
        <v>44.872999999999998</v>
      </c>
      <c r="Q2152" s="8">
        <v>2.4609000000000002E-4</v>
      </c>
      <c r="R2152" s="4" t="s">
        <v>130</v>
      </c>
      <c r="S2152" s="4" t="s">
        <v>34</v>
      </c>
      <c r="T2152" s="4" t="s">
        <v>35</v>
      </c>
      <c r="U2152" s="4">
        <v>3</v>
      </c>
      <c r="V2152" s="4">
        <v>3</v>
      </c>
    </row>
    <row r="2153" spans="1:22" x14ac:dyDescent="0.25">
      <c r="A2153" s="3" t="s">
        <v>16993</v>
      </c>
      <c r="B2153" s="3" t="s">
        <v>16994</v>
      </c>
      <c r="C2153" s="4" t="str">
        <f>_xlfn.XLOOKUP(A2153,'[1]PEB-ST'!A:A,'[1]PEB-ST'!S:S)</f>
        <v>cytosol</v>
      </c>
      <c r="D2153" s="4" t="s">
        <v>16995</v>
      </c>
      <c r="E2153" s="5" t="s">
        <v>4387</v>
      </c>
      <c r="F2153" s="4" t="s">
        <v>2538</v>
      </c>
      <c r="G2153" s="4" t="s">
        <v>16996</v>
      </c>
      <c r="H2153" s="5" t="s">
        <v>16997</v>
      </c>
      <c r="I2153" s="4" t="s">
        <v>16998</v>
      </c>
      <c r="J2153" s="4" t="s">
        <v>177</v>
      </c>
      <c r="K2153" s="4" t="s">
        <v>177</v>
      </c>
      <c r="L2153" s="6">
        <v>-20.063309656012851</v>
      </c>
      <c r="M2153" s="7" t="s">
        <v>33</v>
      </c>
      <c r="N2153" s="6">
        <v>-20.063309656012851</v>
      </c>
      <c r="O2153" s="7" t="s">
        <v>33</v>
      </c>
      <c r="P2153" s="4" t="s">
        <v>33</v>
      </c>
      <c r="Q2153" s="4" t="s">
        <v>33</v>
      </c>
      <c r="R2153" s="4" t="s">
        <v>35</v>
      </c>
      <c r="S2153" s="4" t="s">
        <v>35</v>
      </c>
      <c r="T2153" s="4" t="s">
        <v>35</v>
      </c>
      <c r="U2153" s="4">
        <v>1</v>
      </c>
      <c r="V2153" s="4">
        <v>1</v>
      </c>
    </row>
    <row r="2154" spans="1:22" x14ac:dyDescent="0.25">
      <c r="A2154" s="3" t="s">
        <v>16999</v>
      </c>
      <c r="B2154" s="3" t="s">
        <v>17000</v>
      </c>
      <c r="C2154" s="4" t="str">
        <f>_xlfn.XLOOKUP(A2154,'[1]PEB-ST'!A:A,'[1]PEB-ST'!S:S)</f>
        <v>cytosol</v>
      </c>
      <c r="D2154" s="4" t="s">
        <v>12179</v>
      </c>
      <c r="E2154" s="5" t="s">
        <v>12180</v>
      </c>
      <c r="F2154" s="4" t="s">
        <v>2538</v>
      </c>
      <c r="G2154" s="4" t="s">
        <v>12181</v>
      </c>
      <c r="H2154" s="5" t="s">
        <v>12182</v>
      </c>
      <c r="I2154" s="4" t="s">
        <v>17001</v>
      </c>
      <c r="J2154" s="4" t="s">
        <v>17002</v>
      </c>
      <c r="K2154" s="4" t="s">
        <v>17003</v>
      </c>
      <c r="L2154" s="6">
        <v>-0.79979561523019571</v>
      </c>
      <c r="M2154" s="9">
        <v>1.9676854240631099E-2</v>
      </c>
      <c r="N2154" s="6">
        <v>-2.0532084931848797</v>
      </c>
      <c r="O2154" s="8">
        <v>2.29250000539083E-3</v>
      </c>
      <c r="P2154" s="4">
        <v>39.110999999999997</v>
      </c>
      <c r="Q2154" s="8">
        <v>3.6154999999999998E-4</v>
      </c>
      <c r="R2154" s="4" t="s">
        <v>130</v>
      </c>
      <c r="S2154" s="4" t="s">
        <v>34</v>
      </c>
      <c r="T2154" s="4" t="s">
        <v>35</v>
      </c>
      <c r="U2154" s="4">
        <v>11</v>
      </c>
      <c r="V2154" s="4">
        <v>2</v>
      </c>
    </row>
    <row r="2155" spans="1:22" x14ac:dyDescent="0.25">
      <c r="A2155" s="3" t="s">
        <v>17004</v>
      </c>
      <c r="B2155" s="3" t="s">
        <v>17005</v>
      </c>
      <c r="C2155" s="4" t="str">
        <f>_xlfn.XLOOKUP(A2155,'[1]PEB-ST'!A:A,'[1]PEB-ST'!S:S)</f>
        <v>mitochondrion</v>
      </c>
      <c r="D2155" s="4" t="s">
        <v>17006</v>
      </c>
      <c r="E2155" s="5" t="s">
        <v>17007</v>
      </c>
      <c r="F2155" s="4" t="s">
        <v>2557</v>
      </c>
      <c r="G2155" s="4" t="s">
        <v>17008</v>
      </c>
      <c r="H2155" s="5" t="s">
        <v>17009</v>
      </c>
      <c r="I2155" s="4" t="s">
        <v>17010</v>
      </c>
      <c r="J2155" s="4" t="s">
        <v>17011</v>
      </c>
      <c r="K2155" s="4" t="s">
        <v>17012</v>
      </c>
      <c r="L2155" s="6">
        <v>-0.32146502906237479</v>
      </c>
      <c r="M2155" s="7" t="s">
        <v>33</v>
      </c>
      <c r="N2155" s="6">
        <v>-0.64681776595099438</v>
      </c>
      <c r="O2155" s="8">
        <v>3.4878661002963801E-2</v>
      </c>
      <c r="P2155" s="4" t="s">
        <v>33</v>
      </c>
      <c r="Q2155" s="4" t="s">
        <v>33</v>
      </c>
      <c r="R2155" s="4" t="s">
        <v>35</v>
      </c>
      <c r="S2155" s="4" t="s">
        <v>35</v>
      </c>
      <c r="T2155" s="4" t="s">
        <v>35</v>
      </c>
      <c r="U2155" s="4">
        <v>24</v>
      </c>
      <c r="V2155" s="4">
        <v>24</v>
      </c>
    </row>
    <row r="2156" spans="1:22" x14ac:dyDescent="0.25">
      <c r="A2156" s="3" t="s">
        <v>17013</v>
      </c>
      <c r="B2156" s="3" t="s">
        <v>17014</v>
      </c>
      <c r="C2156" s="4" t="str">
        <f>_xlfn.XLOOKUP(A2156,'[1]PEB-ST'!A:A,'[1]PEB-ST'!S:S)</f>
        <v>cytosol</v>
      </c>
      <c r="D2156" s="4" t="s">
        <v>17015</v>
      </c>
      <c r="E2156" s="5" t="s">
        <v>17016</v>
      </c>
      <c r="F2156" s="4" t="s">
        <v>2576</v>
      </c>
      <c r="G2156" s="4" t="s">
        <v>17017</v>
      </c>
      <c r="H2156" s="5" t="s">
        <v>17018</v>
      </c>
      <c r="I2156" s="4" t="s">
        <v>17019</v>
      </c>
      <c r="J2156" s="4" t="s">
        <v>17020</v>
      </c>
      <c r="K2156" s="4" t="s">
        <v>17021</v>
      </c>
      <c r="L2156" s="6">
        <v>-0.98025335885138332</v>
      </c>
      <c r="M2156" s="7" t="s">
        <v>33</v>
      </c>
      <c r="N2156" s="6">
        <v>-2.3507023171925248</v>
      </c>
      <c r="O2156" s="8">
        <v>2.9325941216469101E-2</v>
      </c>
      <c r="P2156" s="4">
        <v>7.9215</v>
      </c>
      <c r="Q2156" s="8">
        <v>2.0726000000000001E-2</v>
      </c>
      <c r="R2156" s="4" t="s">
        <v>34</v>
      </c>
      <c r="S2156" s="4" t="s">
        <v>34</v>
      </c>
      <c r="T2156" s="4" t="s">
        <v>35</v>
      </c>
      <c r="U2156" s="4">
        <v>3</v>
      </c>
      <c r="V2156" s="4">
        <v>3</v>
      </c>
    </row>
    <row r="2157" spans="1:22" x14ac:dyDescent="0.25">
      <c r="A2157" s="3" t="s">
        <v>17022</v>
      </c>
      <c r="B2157" s="3" t="s">
        <v>17023</v>
      </c>
      <c r="C2157" s="4" t="str">
        <f>_xlfn.XLOOKUP(A2157,'[1]PEB-ST'!A:A,'[1]PEB-ST'!S:S)</f>
        <v>cytosol,plastid</v>
      </c>
      <c r="D2157" s="4" t="s">
        <v>3896</v>
      </c>
      <c r="E2157" s="5" t="s">
        <v>3897</v>
      </c>
      <c r="F2157" s="4" t="s">
        <v>2476</v>
      </c>
      <c r="G2157" s="4" t="s">
        <v>3898</v>
      </c>
      <c r="H2157" s="5" t="s">
        <v>3899</v>
      </c>
      <c r="I2157" s="4" t="s">
        <v>17024</v>
      </c>
      <c r="J2157" s="4" t="s">
        <v>17025</v>
      </c>
      <c r="K2157" s="4" t="s">
        <v>17026</v>
      </c>
      <c r="L2157" s="6">
        <v>0.32562132962914053</v>
      </c>
      <c r="M2157" s="7" t="s">
        <v>33</v>
      </c>
      <c r="N2157" s="6">
        <v>-7.6724109040988281E-2</v>
      </c>
      <c r="O2157" s="7" t="s">
        <v>33</v>
      </c>
      <c r="P2157" s="4" t="s">
        <v>33</v>
      </c>
      <c r="Q2157" s="4" t="s">
        <v>33</v>
      </c>
      <c r="R2157" s="4" t="s">
        <v>35</v>
      </c>
      <c r="S2157" s="4" t="s">
        <v>35</v>
      </c>
      <c r="T2157" s="4" t="s">
        <v>35</v>
      </c>
      <c r="U2157" s="4">
        <v>4</v>
      </c>
      <c r="V2157" s="4">
        <v>1</v>
      </c>
    </row>
    <row r="2158" spans="1:22" x14ac:dyDescent="0.25">
      <c r="A2158" s="3" t="s">
        <v>17027</v>
      </c>
      <c r="B2158" s="3" t="s">
        <v>17028</v>
      </c>
      <c r="C2158" s="4" t="str">
        <f>_xlfn.XLOOKUP(A2158,'[1]PEB-ST'!A:A,'[1]PEB-ST'!S:S)</f>
        <v>cytosol</v>
      </c>
      <c r="D2158" s="4" t="s">
        <v>17029</v>
      </c>
      <c r="E2158" s="5" t="s">
        <v>17030</v>
      </c>
      <c r="F2158" s="4" t="s">
        <v>2466</v>
      </c>
      <c r="G2158" s="4" t="s">
        <v>17031</v>
      </c>
      <c r="H2158" s="5" t="s">
        <v>17032</v>
      </c>
      <c r="I2158" s="4" t="s">
        <v>17033</v>
      </c>
      <c r="J2158" s="4" t="s">
        <v>17034</v>
      </c>
      <c r="K2158" s="4" t="s">
        <v>17035</v>
      </c>
      <c r="L2158" s="6">
        <v>0.42176682434221047</v>
      </c>
      <c r="M2158" s="7" t="s">
        <v>33</v>
      </c>
      <c r="N2158" s="6">
        <v>-0.30692610016871907</v>
      </c>
      <c r="O2158" s="7" t="s">
        <v>33</v>
      </c>
      <c r="P2158" s="4" t="s">
        <v>33</v>
      </c>
      <c r="Q2158" s="4" t="s">
        <v>33</v>
      </c>
      <c r="R2158" s="4" t="s">
        <v>35</v>
      </c>
      <c r="S2158" s="4" t="s">
        <v>35</v>
      </c>
      <c r="T2158" s="4" t="s">
        <v>35</v>
      </c>
      <c r="U2158" s="4">
        <v>2</v>
      </c>
      <c r="V2158" s="4">
        <v>2</v>
      </c>
    </row>
    <row r="2159" spans="1:22" x14ac:dyDescent="0.25">
      <c r="A2159" s="3" t="s">
        <v>17036</v>
      </c>
      <c r="B2159" s="3" t="s">
        <v>17037</v>
      </c>
      <c r="C2159" s="4" t="str">
        <f>_xlfn.XLOOKUP(A2159,'[1]PEB-ST'!A:A,'[1]PEB-ST'!S:S)</f>
        <v>cytosol</v>
      </c>
      <c r="D2159" s="4" t="s">
        <v>6489</v>
      </c>
      <c r="E2159" s="5" t="s">
        <v>6490</v>
      </c>
      <c r="F2159" s="4" t="s">
        <v>2504</v>
      </c>
      <c r="G2159" s="4" t="s">
        <v>6491</v>
      </c>
      <c r="H2159" s="5" t="s">
        <v>6492</v>
      </c>
      <c r="I2159" s="4" t="s">
        <v>17038</v>
      </c>
      <c r="J2159" s="4" t="s">
        <v>17039</v>
      </c>
      <c r="K2159" s="4" t="s">
        <v>17040</v>
      </c>
      <c r="L2159" s="6">
        <v>0.20147853054095619</v>
      </c>
      <c r="M2159" s="7" t="s">
        <v>33</v>
      </c>
      <c r="N2159" s="6">
        <v>-0.14866456697152211</v>
      </c>
      <c r="O2159" s="7" t="s">
        <v>33</v>
      </c>
      <c r="P2159" s="4" t="s">
        <v>33</v>
      </c>
      <c r="Q2159" s="4" t="s">
        <v>33</v>
      </c>
      <c r="R2159" s="4" t="s">
        <v>35</v>
      </c>
      <c r="S2159" s="4" t="s">
        <v>35</v>
      </c>
      <c r="T2159" s="4" t="s">
        <v>35</v>
      </c>
      <c r="U2159" s="4">
        <v>4</v>
      </c>
      <c r="V2159" s="4">
        <v>1</v>
      </c>
    </row>
    <row r="2160" spans="1:22" x14ac:dyDescent="0.25">
      <c r="A2160" s="3" t="s">
        <v>17041</v>
      </c>
      <c r="B2160" s="3" t="s">
        <v>17042</v>
      </c>
      <c r="C2160" s="4" t="str">
        <f>_xlfn.XLOOKUP(A2160,'[1]PEB-ST'!A:A,'[1]PEB-ST'!S:S)</f>
        <v>cytosol</v>
      </c>
      <c r="D2160" s="4" t="s">
        <v>17043</v>
      </c>
      <c r="E2160" s="5" t="s">
        <v>17016</v>
      </c>
      <c r="F2160" s="4" t="s">
        <v>2476</v>
      </c>
      <c r="G2160" s="4" t="s">
        <v>17044</v>
      </c>
      <c r="H2160" s="5" t="s">
        <v>17045</v>
      </c>
      <c r="I2160" s="4" t="s">
        <v>17046</v>
      </c>
      <c r="J2160" s="4" t="s">
        <v>17047</v>
      </c>
      <c r="K2160" s="4" t="s">
        <v>17048</v>
      </c>
      <c r="L2160" s="6">
        <v>-1.1700031162235147</v>
      </c>
      <c r="M2160" s="7" t="s">
        <v>33</v>
      </c>
      <c r="N2160" s="6">
        <v>-2.1852830066834064</v>
      </c>
      <c r="O2160" s="7" t="s">
        <v>33</v>
      </c>
      <c r="P2160" s="4" t="s">
        <v>33</v>
      </c>
      <c r="Q2160" s="4" t="s">
        <v>33</v>
      </c>
      <c r="R2160" s="4" t="s">
        <v>35</v>
      </c>
      <c r="S2160" s="4" t="s">
        <v>35</v>
      </c>
      <c r="T2160" s="4" t="s">
        <v>35</v>
      </c>
      <c r="U2160" s="4">
        <v>4</v>
      </c>
      <c r="V2160" s="4">
        <v>4</v>
      </c>
    </row>
    <row r="2161" spans="1:22" x14ac:dyDescent="0.25">
      <c r="A2161" s="3" t="s">
        <v>17049</v>
      </c>
      <c r="B2161" s="3" t="s">
        <v>17050</v>
      </c>
      <c r="C2161" s="4" t="str">
        <f>_xlfn.XLOOKUP(A2161,'[1]PEB-ST'!A:A,'[1]PEB-ST'!S:S)</f>
        <v>cytosol,plastid</v>
      </c>
      <c r="D2161" s="4" t="s">
        <v>17051</v>
      </c>
      <c r="E2161" s="5" t="s">
        <v>17052</v>
      </c>
      <c r="F2161" s="4" t="s">
        <v>2557</v>
      </c>
      <c r="G2161" s="4" t="s">
        <v>17053</v>
      </c>
      <c r="H2161" s="5" t="s">
        <v>17054</v>
      </c>
      <c r="I2161" s="4" t="s">
        <v>17055</v>
      </c>
      <c r="J2161" s="4" t="s">
        <v>17056</v>
      </c>
      <c r="K2161" s="4" t="s">
        <v>177</v>
      </c>
      <c r="L2161" s="6">
        <v>-0.13535830667155682</v>
      </c>
      <c r="M2161" s="7" t="s">
        <v>33</v>
      </c>
      <c r="N2161" s="6">
        <v>-20.621272802325148</v>
      </c>
      <c r="O2161" s="8">
        <v>4.3321792373660004E-3</v>
      </c>
      <c r="P2161" s="4">
        <v>14.458</v>
      </c>
      <c r="Q2161" s="8">
        <v>5.0743999999999997E-3</v>
      </c>
      <c r="R2161" s="4" t="s">
        <v>34</v>
      </c>
      <c r="S2161" s="4" t="s">
        <v>34</v>
      </c>
      <c r="T2161" s="4" t="s">
        <v>35</v>
      </c>
      <c r="U2161" s="4">
        <v>1</v>
      </c>
      <c r="V2161" s="4">
        <v>1</v>
      </c>
    </row>
    <row r="2162" spans="1:22" x14ac:dyDescent="0.25">
      <c r="A2162" s="3" t="s">
        <v>17057</v>
      </c>
      <c r="B2162" s="3" t="s">
        <v>17058</v>
      </c>
      <c r="C2162" s="4" t="str">
        <f>_xlfn.XLOOKUP(A2162,'[1]PEB-ST'!A:A,'[1]PEB-ST'!S:S)</f>
        <v>plastid</v>
      </c>
      <c r="D2162" s="4" t="s">
        <v>17059</v>
      </c>
      <c r="E2162" s="5" t="s">
        <v>17060</v>
      </c>
      <c r="F2162" s="4" t="s">
        <v>2557</v>
      </c>
      <c r="G2162" s="4" t="s">
        <v>17061</v>
      </c>
      <c r="H2162" s="5" t="s">
        <v>17062</v>
      </c>
      <c r="I2162" s="4" t="s">
        <v>17063</v>
      </c>
      <c r="J2162" s="4" t="s">
        <v>17064</v>
      </c>
      <c r="K2162" s="4" t="s">
        <v>17065</v>
      </c>
      <c r="L2162" s="6">
        <v>-9.2418335312785104E-4</v>
      </c>
      <c r="M2162" s="7" t="s">
        <v>33</v>
      </c>
      <c r="N2162" s="6">
        <v>-0.46607533643836452</v>
      </c>
      <c r="O2162" s="7" t="s">
        <v>33</v>
      </c>
      <c r="P2162" s="4" t="s">
        <v>33</v>
      </c>
      <c r="Q2162" s="4" t="s">
        <v>33</v>
      </c>
      <c r="R2162" s="4" t="s">
        <v>35</v>
      </c>
      <c r="S2162" s="4" t="s">
        <v>35</v>
      </c>
      <c r="T2162" s="4" t="s">
        <v>35</v>
      </c>
      <c r="U2162" s="4">
        <v>14</v>
      </c>
      <c r="V2162" s="4">
        <v>14</v>
      </c>
    </row>
    <row r="2163" spans="1:22" x14ac:dyDescent="0.25">
      <c r="A2163" s="3" t="s">
        <v>17066</v>
      </c>
      <c r="B2163" s="3" t="s">
        <v>17067</v>
      </c>
      <c r="C2163" s="4" t="str">
        <f>_xlfn.XLOOKUP(A2163,'[1]PEB-ST'!A:A,'[1]PEB-ST'!S:S)</f>
        <v>cytosol,mitochondrion,peroxisome</v>
      </c>
      <c r="D2163" s="4" t="s">
        <v>17068</v>
      </c>
      <c r="E2163" s="5" t="s">
        <v>17069</v>
      </c>
      <c r="F2163" s="4" t="s">
        <v>2595</v>
      </c>
      <c r="G2163" s="4" t="s">
        <v>17070</v>
      </c>
      <c r="H2163" s="5" t="s">
        <v>17071</v>
      </c>
      <c r="I2163" s="4" t="s">
        <v>17072</v>
      </c>
      <c r="J2163" s="4" t="s">
        <v>17073</v>
      </c>
      <c r="K2163" s="4" t="s">
        <v>17074</v>
      </c>
      <c r="L2163" s="6">
        <v>-0.4130959204838347</v>
      </c>
      <c r="M2163" s="7" t="s">
        <v>33</v>
      </c>
      <c r="N2163" s="6">
        <v>-1.5185118351503228</v>
      </c>
      <c r="O2163" s="8">
        <v>6.6486343200000001E-3</v>
      </c>
      <c r="P2163" s="4">
        <v>8.5789000000000009</v>
      </c>
      <c r="Q2163" s="8">
        <v>1.7392000000000001E-2</v>
      </c>
      <c r="R2163" s="4" t="s">
        <v>34</v>
      </c>
      <c r="S2163" s="4" t="s">
        <v>34</v>
      </c>
      <c r="T2163" s="4" t="s">
        <v>35</v>
      </c>
      <c r="U2163" s="4">
        <v>12</v>
      </c>
      <c r="V2163" s="4">
        <v>12</v>
      </c>
    </row>
    <row r="2164" spans="1:22" x14ac:dyDescent="0.25">
      <c r="A2164" s="3" t="s">
        <v>17075</v>
      </c>
      <c r="B2164" s="3" t="s">
        <v>17076</v>
      </c>
      <c r="C2164" s="4" t="str">
        <f>_xlfn.XLOOKUP(A2164,'[1]PEB-ST'!A:A,'[1]PEB-ST'!S:S)</f>
        <v>cytosol</v>
      </c>
      <c r="D2164" s="4" t="s">
        <v>17077</v>
      </c>
      <c r="E2164" s="5" t="s">
        <v>1155</v>
      </c>
      <c r="F2164" s="4" t="s">
        <v>2538</v>
      </c>
      <c r="G2164" s="4" t="s">
        <v>17078</v>
      </c>
      <c r="H2164" s="5" t="s">
        <v>17079</v>
      </c>
      <c r="I2164" s="4" t="s">
        <v>17080</v>
      </c>
      <c r="J2164" s="4" t="s">
        <v>17081</v>
      </c>
      <c r="K2164" s="4" t="s">
        <v>17082</v>
      </c>
      <c r="L2164" s="6">
        <v>-0.25366205621995569</v>
      </c>
      <c r="M2164" s="7" t="s">
        <v>33</v>
      </c>
      <c r="N2164" s="6">
        <v>-0.84826743170748964</v>
      </c>
      <c r="O2164" s="8">
        <v>9.1645139657868992E-3</v>
      </c>
      <c r="P2164" s="4" t="s">
        <v>33</v>
      </c>
      <c r="Q2164" s="4" t="s">
        <v>33</v>
      </c>
      <c r="R2164" s="4" t="s">
        <v>35</v>
      </c>
      <c r="S2164" s="4" t="s">
        <v>35</v>
      </c>
      <c r="T2164" s="4" t="s">
        <v>35</v>
      </c>
      <c r="U2164" s="4">
        <v>2</v>
      </c>
      <c r="V2164" s="4">
        <v>2</v>
      </c>
    </row>
    <row r="2165" spans="1:22" x14ac:dyDescent="0.25">
      <c r="A2165" s="3" t="s">
        <v>17083</v>
      </c>
      <c r="B2165" s="3" t="s">
        <v>17084</v>
      </c>
      <c r="C2165" s="4" t="str">
        <f>_xlfn.XLOOKUP(A2165,'[1]PEB-ST'!A:A,'[1]PEB-ST'!S:S)</f>
        <v>mitochondrion</v>
      </c>
      <c r="D2165" s="4" t="s">
        <v>17085</v>
      </c>
      <c r="E2165" s="5" t="s">
        <v>17086</v>
      </c>
      <c r="F2165" s="4" t="s">
        <v>2557</v>
      </c>
      <c r="G2165" s="4" t="s">
        <v>17087</v>
      </c>
      <c r="H2165" s="5" t="s">
        <v>17088</v>
      </c>
      <c r="I2165" s="4" t="s">
        <v>17089</v>
      </c>
      <c r="J2165" s="4" t="s">
        <v>17090</v>
      </c>
      <c r="K2165" s="4" t="s">
        <v>17091</v>
      </c>
      <c r="L2165" s="6">
        <v>2.2417971848814413E-2</v>
      </c>
      <c r="M2165" s="7" t="s">
        <v>33</v>
      </c>
      <c r="N2165" s="6">
        <v>-0.77402924307834386</v>
      </c>
      <c r="O2165" s="7" t="s">
        <v>33</v>
      </c>
      <c r="P2165" s="4" t="s">
        <v>33</v>
      </c>
      <c r="Q2165" s="4" t="s">
        <v>33</v>
      </c>
      <c r="R2165" s="4" t="s">
        <v>35</v>
      </c>
      <c r="S2165" s="4" t="s">
        <v>35</v>
      </c>
      <c r="T2165" s="4" t="s">
        <v>35</v>
      </c>
      <c r="U2165" s="4">
        <v>8</v>
      </c>
      <c r="V2165" s="4">
        <v>5</v>
      </c>
    </row>
    <row r="2166" spans="1:22" x14ac:dyDescent="0.25">
      <c r="A2166" s="3" t="s">
        <v>17092</v>
      </c>
      <c r="B2166" s="3" t="s">
        <v>17093</v>
      </c>
      <c r="C2166" s="4" t="str">
        <f>_xlfn.XLOOKUP(A2166,'[1]PEB-ST'!A:A,'[1]PEB-ST'!S:S)</f>
        <v>plastid</v>
      </c>
      <c r="D2166" s="4" t="s">
        <v>8516</v>
      </c>
      <c r="E2166" s="5" t="s">
        <v>8517</v>
      </c>
      <c r="F2166" s="4" t="s">
        <v>2476</v>
      </c>
      <c r="G2166" s="4" t="s">
        <v>8518</v>
      </c>
      <c r="H2166" s="5" t="s">
        <v>8519</v>
      </c>
      <c r="I2166" s="4" t="s">
        <v>17094</v>
      </c>
      <c r="J2166" s="4" t="s">
        <v>17095</v>
      </c>
      <c r="K2166" s="4" t="s">
        <v>17096</v>
      </c>
      <c r="L2166" s="6">
        <v>-1.1300603409548253</v>
      </c>
      <c r="M2166" s="9">
        <v>3.9108049040511697E-2</v>
      </c>
      <c r="N2166" s="6">
        <v>-2.8506685747729139</v>
      </c>
      <c r="O2166" s="8">
        <v>4.1544978325434396E-3</v>
      </c>
      <c r="P2166" s="4">
        <v>19.349</v>
      </c>
      <c r="Q2166" s="8">
        <v>2.4185999999999999E-3</v>
      </c>
      <c r="R2166" s="4" t="s">
        <v>34</v>
      </c>
      <c r="S2166" s="4" t="s">
        <v>35</v>
      </c>
      <c r="T2166" s="4" t="s">
        <v>35</v>
      </c>
      <c r="U2166" s="4">
        <v>10</v>
      </c>
      <c r="V2166" s="4">
        <v>8</v>
      </c>
    </row>
    <row r="2167" spans="1:22" x14ac:dyDescent="0.25">
      <c r="A2167" s="3" t="s">
        <v>17097</v>
      </c>
      <c r="B2167" s="3" t="s">
        <v>17098</v>
      </c>
      <c r="C2167" s="4" t="str">
        <f>_xlfn.XLOOKUP(A2167,'[1]PEB-ST'!A:A,'[1]PEB-ST'!S:S)</f>
        <v>mitochondrion</v>
      </c>
      <c r="D2167" s="4" t="s">
        <v>17099</v>
      </c>
      <c r="E2167" s="5" t="s">
        <v>17100</v>
      </c>
      <c r="F2167" s="4" t="s">
        <v>2576</v>
      </c>
      <c r="G2167" s="4" t="s">
        <v>17101</v>
      </c>
      <c r="H2167" s="5" t="s">
        <v>17102</v>
      </c>
      <c r="I2167" s="4" t="s">
        <v>17103</v>
      </c>
      <c r="J2167" s="4" t="s">
        <v>17104</v>
      </c>
      <c r="K2167" s="4" t="s">
        <v>17105</v>
      </c>
      <c r="L2167" s="6">
        <v>-0.85835741335994531</v>
      </c>
      <c r="M2167" s="7" t="s">
        <v>33</v>
      </c>
      <c r="N2167" s="6">
        <v>-2.1300585177912188</v>
      </c>
      <c r="O2167" s="8">
        <v>5.8241221837499997E-3</v>
      </c>
      <c r="P2167" s="4">
        <v>13.829000000000001</v>
      </c>
      <c r="Q2167" s="8">
        <v>5.6645000000000003E-3</v>
      </c>
      <c r="R2167" s="4" t="s">
        <v>34</v>
      </c>
      <c r="S2167" s="4" t="s">
        <v>34</v>
      </c>
      <c r="T2167" s="4" t="s">
        <v>35</v>
      </c>
      <c r="U2167" s="4">
        <v>6</v>
      </c>
      <c r="V2167" s="4">
        <v>6</v>
      </c>
    </row>
    <row r="2168" spans="1:22" x14ac:dyDescent="0.25">
      <c r="A2168" s="3" t="s">
        <v>17106</v>
      </c>
      <c r="B2168" s="3" t="s">
        <v>17107</v>
      </c>
      <c r="C2168" s="4" t="str">
        <f>_xlfn.XLOOKUP(A2168,'[1]PEB-ST'!A:A,'[1]PEB-ST'!S:S)</f>
        <v>cytosol</v>
      </c>
      <c r="D2168" s="4" t="s">
        <v>17108</v>
      </c>
      <c r="E2168" s="5" t="s">
        <v>17109</v>
      </c>
      <c r="F2168" s="4" t="s">
        <v>2476</v>
      </c>
      <c r="G2168" s="4" t="s">
        <v>17110</v>
      </c>
      <c r="H2168" s="5" t="s">
        <v>17111</v>
      </c>
      <c r="I2168" s="4" t="s">
        <v>17112</v>
      </c>
      <c r="J2168" s="4" t="s">
        <v>17113</v>
      </c>
      <c r="K2168" s="4" t="s">
        <v>17114</v>
      </c>
      <c r="L2168" s="6">
        <v>-1.0222893244859779</v>
      </c>
      <c r="M2168" s="7" t="s">
        <v>33</v>
      </c>
      <c r="N2168" s="6">
        <v>-2.02816709858031</v>
      </c>
      <c r="O2168" s="8">
        <v>3.3572208687837002E-2</v>
      </c>
      <c r="P2168" s="4" t="s">
        <v>33</v>
      </c>
      <c r="Q2168" s="4" t="s">
        <v>33</v>
      </c>
      <c r="R2168" s="4" t="s">
        <v>35</v>
      </c>
      <c r="S2168" s="4" t="s">
        <v>35</v>
      </c>
      <c r="T2168" s="4" t="s">
        <v>35</v>
      </c>
      <c r="U2168" s="4">
        <v>1</v>
      </c>
      <c r="V2168" s="4">
        <v>1</v>
      </c>
    </row>
    <row r="2169" spans="1:22" x14ac:dyDescent="0.25">
      <c r="A2169" s="3" t="s">
        <v>17115</v>
      </c>
      <c r="B2169" s="3" t="s">
        <v>17116</v>
      </c>
      <c r="C2169" s="4" t="str">
        <f>_xlfn.XLOOKUP(A2169,'[1]PEB-ST'!A:A,'[1]PEB-ST'!S:S)</f>
        <v>cytosol</v>
      </c>
      <c r="D2169" s="4" t="s">
        <v>17117</v>
      </c>
      <c r="E2169" s="5" t="s">
        <v>17118</v>
      </c>
      <c r="F2169" s="4" t="s">
        <v>2538</v>
      </c>
      <c r="G2169" s="4" t="s">
        <v>17119</v>
      </c>
      <c r="H2169" s="5" t="s">
        <v>17120</v>
      </c>
      <c r="I2169" s="4" t="s">
        <v>17121</v>
      </c>
      <c r="J2169" s="4" t="s">
        <v>17122</v>
      </c>
      <c r="K2169" s="4" t="s">
        <v>17123</v>
      </c>
      <c r="L2169" s="6">
        <v>-0.90168366005827794</v>
      </c>
      <c r="M2169" s="9">
        <v>1.83127614485981E-2</v>
      </c>
      <c r="N2169" s="6">
        <v>-2.5222375036835691</v>
      </c>
      <c r="O2169" s="8">
        <v>1.09951355422535E-3</v>
      </c>
      <c r="P2169" s="4">
        <v>60.750999999999998</v>
      </c>
      <c r="Q2169" s="8">
        <v>1.0420999999999999E-4</v>
      </c>
      <c r="R2169" s="4" t="s">
        <v>130</v>
      </c>
      <c r="S2169" s="4" t="s">
        <v>34</v>
      </c>
      <c r="T2169" s="4" t="s">
        <v>35</v>
      </c>
      <c r="U2169" s="4">
        <v>32</v>
      </c>
      <c r="V2169" s="4">
        <v>31</v>
      </c>
    </row>
    <row r="2170" spans="1:22" x14ac:dyDescent="0.25">
      <c r="A2170" s="3" t="s">
        <v>17124</v>
      </c>
      <c r="B2170" s="3" t="s">
        <v>17125</v>
      </c>
      <c r="C2170" s="4" t="str">
        <f>_xlfn.XLOOKUP(A2170,'[1]PEB-ST'!A:A,'[1]PEB-ST'!S:S)</f>
        <v>nucleus</v>
      </c>
      <c r="D2170" s="4" t="s">
        <v>17126</v>
      </c>
      <c r="E2170" s="5" t="s">
        <v>17127</v>
      </c>
      <c r="F2170" s="4" t="s">
        <v>2576</v>
      </c>
      <c r="G2170" s="4" t="s">
        <v>17128</v>
      </c>
      <c r="H2170" s="5" t="s">
        <v>17129</v>
      </c>
      <c r="I2170" s="4" t="s">
        <v>17130</v>
      </c>
      <c r="J2170" s="4" t="s">
        <v>17131</v>
      </c>
      <c r="K2170" s="4" t="s">
        <v>177</v>
      </c>
      <c r="L2170" s="6">
        <v>-1.6132889755904705</v>
      </c>
      <c r="M2170" s="9">
        <v>4.0591413958333301E-2</v>
      </c>
      <c r="N2170" s="6">
        <v>-22.936600865338168</v>
      </c>
      <c r="O2170" s="8">
        <v>1.1366388454624E-2</v>
      </c>
      <c r="P2170" s="4">
        <v>16.788</v>
      </c>
      <c r="Q2170" s="8">
        <v>3.4846999999999999E-3</v>
      </c>
      <c r="R2170" s="4" t="s">
        <v>34</v>
      </c>
      <c r="S2170" s="4" t="s">
        <v>35</v>
      </c>
      <c r="T2170" s="4" t="s">
        <v>35</v>
      </c>
      <c r="U2170" s="4">
        <v>2</v>
      </c>
      <c r="V2170" s="4">
        <v>2</v>
      </c>
    </row>
    <row r="2171" spans="1:22" x14ac:dyDescent="0.25">
      <c r="A2171" s="3" t="s">
        <v>17132</v>
      </c>
      <c r="B2171" s="3" t="s">
        <v>17133</v>
      </c>
      <c r="C2171" s="4" t="str">
        <f>_xlfn.XLOOKUP(A2171,'[1]PEB-ST'!A:A,'[1]PEB-ST'!S:S)</f>
        <v>cytosol</v>
      </c>
      <c r="D2171" s="4" t="s">
        <v>17134</v>
      </c>
      <c r="E2171" s="5" t="s">
        <v>17135</v>
      </c>
      <c r="F2171" s="4" t="s">
        <v>2576</v>
      </c>
      <c r="G2171" s="4" t="s">
        <v>17136</v>
      </c>
      <c r="H2171" s="5" t="s">
        <v>17137</v>
      </c>
      <c r="I2171" s="4" t="s">
        <v>17138</v>
      </c>
      <c r="J2171" s="4" t="s">
        <v>17139</v>
      </c>
      <c r="K2171" s="4" t="s">
        <v>17140</v>
      </c>
      <c r="L2171" s="6">
        <v>-1.0024313325644345</v>
      </c>
      <c r="M2171" s="7" t="s">
        <v>33</v>
      </c>
      <c r="N2171" s="6">
        <v>-1.9792079063409449</v>
      </c>
      <c r="O2171" s="7" t="s">
        <v>33</v>
      </c>
      <c r="P2171" s="4" t="s">
        <v>33</v>
      </c>
      <c r="Q2171" s="4" t="s">
        <v>33</v>
      </c>
      <c r="R2171" s="4" t="s">
        <v>35</v>
      </c>
      <c r="S2171" s="4" t="s">
        <v>35</v>
      </c>
      <c r="T2171" s="4" t="s">
        <v>35</v>
      </c>
      <c r="U2171" s="4">
        <v>2</v>
      </c>
      <c r="V2171" s="4">
        <v>2</v>
      </c>
    </row>
    <row r="2172" spans="1:22" x14ac:dyDescent="0.25">
      <c r="A2172" s="3" t="s">
        <v>17141</v>
      </c>
      <c r="B2172" s="3" t="s">
        <v>17142</v>
      </c>
      <c r="C2172" s="4" t="str">
        <f>_xlfn.XLOOKUP(A2172,'[1]PEB-ST'!A:A,'[1]PEB-ST'!S:S)</f>
        <v>cytosol</v>
      </c>
      <c r="D2172" s="4" t="s">
        <v>17143</v>
      </c>
      <c r="E2172" s="5" t="s">
        <v>5675</v>
      </c>
      <c r="F2172" s="4" t="s">
        <v>2538</v>
      </c>
      <c r="G2172" s="4" t="s">
        <v>17144</v>
      </c>
      <c r="H2172" s="5" t="s">
        <v>17145</v>
      </c>
      <c r="I2172" s="4" t="s">
        <v>17146</v>
      </c>
      <c r="J2172" s="4" t="s">
        <v>17147</v>
      </c>
      <c r="K2172" s="4" t="s">
        <v>177</v>
      </c>
      <c r="L2172" s="6">
        <v>-2.869234038617575</v>
      </c>
      <c r="M2172" s="9">
        <v>1.5391346894409901E-2</v>
      </c>
      <c r="N2172" s="6">
        <v>-21.834078921165272</v>
      </c>
      <c r="O2172" s="8">
        <v>4.4998003033033E-3</v>
      </c>
      <c r="P2172" s="4">
        <v>39.326000000000001</v>
      </c>
      <c r="Q2172" s="8">
        <v>3.5607999999999999E-4</v>
      </c>
      <c r="R2172" s="4" t="s">
        <v>34</v>
      </c>
      <c r="S2172" s="4" t="s">
        <v>35</v>
      </c>
      <c r="T2172" s="4" t="s">
        <v>35</v>
      </c>
      <c r="U2172" s="4">
        <v>1</v>
      </c>
      <c r="V2172" s="4">
        <v>1</v>
      </c>
    </row>
    <row r="2173" spans="1:22" x14ac:dyDescent="0.25">
      <c r="A2173" s="3" t="s">
        <v>17148</v>
      </c>
      <c r="B2173" s="3" t="s">
        <v>17149</v>
      </c>
      <c r="C2173" s="4" t="str">
        <f>_xlfn.XLOOKUP(A2173,'[1]PEB-ST'!A:A,'[1]PEB-ST'!S:S)</f>
        <v>mitochondrion</v>
      </c>
      <c r="D2173" s="4" t="s">
        <v>17150</v>
      </c>
      <c r="E2173" s="5" t="s">
        <v>17151</v>
      </c>
      <c r="F2173" s="4" t="s">
        <v>2557</v>
      </c>
      <c r="G2173" s="4" t="s">
        <v>17152</v>
      </c>
      <c r="H2173" s="5" t="s">
        <v>17153</v>
      </c>
      <c r="I2173" s="4" t="s">
        <v>17154</v>
      </c>
      <c r="J2173" s="4" t="s">
        <v>17155</v>
      </c>
      <c r="K2173" s="4" t="s">
        <v>17156</v>
      </c>
      <c r="L2173" s="6">
        <v>0.44074313003253301</v>
      </c>
      <c r="M2173" s="9">
        <v>4.3088185555555499E-2</v>
      </c>
      <c r="N2173" s="6">
        <v>0.36051878330623405</v>
      </c>
      <c r="O2173" s="7" t="s">
        <v>33</v>
      </c>
      <c r="P2173" s="4" t="s">
        <v>33</v>
      </c>
      <c r="Q2173" s="4" t="s">
        <v>33</v>
      </c>
      <c r="R2173" s="4" t="s">
        <v>35</v>
      </c>
      <c r="S2173" s="4" t="s">
        <v>35</v>
      </c>
      <c r="T2173" s="4" t="s">
        <v>35</v>
      </c>
      <c r="U2173" s="4">
        <v>13</v>
      </c>
      <c r="V2173" s="4">
        <v>13</v>
      </c>
    </row>
    <row r="2174" spans="1:22" x14ac:dyDescent="0.25">
      <c r="A2174" s="3" t="s">
        <v>17157</v>
      </c>
      <c r="B2174" s="3" t="s">
        <v>17158</v>
      </c>
      <c r="C2174" s="4" t="str">
        <f>_xlfn.XLOOKUP(A2174,'[1]PEB-ST'!A:A,'[1]PEB-ST'!S:S)</f>
        <v>cytosol,mitochondrion</v>
      </c>
      <c r="D2174" s="4" t="s">
        <v>17159</v>
      </c>
      <c r="E2174" s="5" t="s">
        <v>17160</v>
      </c>
      <c r="F2174" s="4" t="s">
        <v>2557</v>
      </c>
      <c r="G2174" s="4" t="s">
        <v>17161</v>
      </c>
      <c r="H2174" s="5" t="s">
        <v>17162</v>
      </c>
      <c r="I2174" s="4" t="s">
        <v>17163</v>
      </c>
      <c r="J2174" s="4" t="s">
        <v>17164</v>
      </c>
      <c r="K2174" s="4" t="s">
        <v>17165</v>
      </c>
      <c r="L2174" s="6">
        <v>-0.74075727423216808</v>
      </c>
      <c r="M2174" s="7" t="s">
        <v>33</v>
      </c>
      <c r="N2174" s="6">
        <v>-2.362927836933844</v>
      </c>
      <c r="O2174" s="7" t="s">
        <v>33</v>
      </c>
      <c r="P2174" s="4" t="s">
        <v>33</v>
      </c>
      <c r="Q2174" s="4" t="s">
        <v>33</v>
      </c>
      <c r="R2174" s="4" t="s">
        <v>35</v>
      </c>
      <c r="S2174" s="4" t="s">
        <v>35</v>
      </c>
      <c r="T2174" s="4" t="s">
        <v>35</v>
      </c>
      <c r="U2174" s="4">
        <v>11</v>
      </c>
      <c r="V2174" s="4">
        <v>4</v>
      </c>
    </row>
    <row r="2175" spans="1:22" x14ac:dyDescent="0.25">
      <c r="A2175" s="3" t="s">
        <v>17166</v>
      </c>
      <c r="B2175" s="3" t="s">
        <v>17167</v>
      </c>
      <c r="C2175" s="4" t="str">
        <f>_xlfn.XLOOKUP(A2175,'[1]PEB-ST'!A:A,'[1]PEB-ST'!S:S)</f>
        <v>cytosol</v>
      </c>
      <c r="D2175" s="4" t="s">
        <v>11045</v>
      </c>
      <c r="E2175" s="5" t="s">
        <v>11046</v>
      </c>
      <c r="F2175" s="4" t="s">
        <v>2538</v>
      </c>
      <c r="G2175" s="4" t="s">
        <v>17168</v>
      </c>
      <c r="H2175" s="5" t="s">
        <v>17169</v>
      </c>
      <c r="I2175" s="4" t="s">
        <v>17170</v>
      </c>
      <c r="J2175" s="4" t="s">
        <v>17171</v>
      </c>
      <c r="K2175" s="4" t="s">
        <v>17172</v>
      </c>
      <c r="L2175" s="6">
        <v>-0.44669936921772679</v>
      </c>
      <c r="M2175" s="7" t="s">
        <v>33</v>
      </c>
      <c r="N2175" s="6">
        <v>-1.7602347079548719</v>
      </c>
      <c r="O2175" s="8">
        <v>1.24547826221851E-2</v>
      </c>
      <c r="P2175" s="4">
        <v>14.707000000000001</v>
      </c>
      <c r="Q2175" s="8">
        <v>4.8630000000000001E-3</v>
      </c>
      <c r="R2175" s="4" t="s">
        <v>34</v>
      </c>
      <c r="S2175" s="4" t="s">
        <v>34</v>
      </c>
      <c r="T2175" s="4" t="s">
        <v>35</v>
      </c>
      <c r="U2175" s="4">
        <v>15</v>
      </c>
      <c r="V2175" s="4">
        <v>1</v>
      </c>
    </row>
    <row r="2176" spans="1:22" x14ac:dyDescent="0.25">
      <c r="A2176" s="3" t="s">
        <v>17173</v>
      </c>
      <c r="B2176" s="3" t="s">
        <v>17174</v>
      </c>
      <c r="C2176" s="4" t="str">
        <f>_xlfn.XLOOKUP(A2176,'[1]PEB-ST'!A:A,'[1]PEB-ST'!S:S)</f>
        <v>cytosol</v>
      </c>
      <c r="D2176" s="4" t="s">
        <v>17175</v>
      </c>
      <c r="E2176" s="5" t="s">
        <v>16545</v>
      </c>
      <c r="F2176" s="4" t="s">
        <v>2557</v>
      </c>
      <c r="G2176" s="4" t="s">
        <v>17176</v>
      </c>
      <c r="H2176" s="5" t="s">
        <v>17177</v>
      </c>
      <c r="I2176" s="4" t="s">
        <v>17178</v>
      </c>
      <c r="J2176" s="4" t="s">
        <v>17179</v>
      </c>
      <c r="K2176" s="4" t="s">
        <v>17180</v>
      </c>
      <c r="L2176" s="6">
        <v>-0.81985365558624268</v>
      </c>
      <c r="M2176" s="9">
        <v>3.5822163707865097E-2</v>
      </c>
      <c r="N2176" s="6">
        <v>-0.53921594276526752</v>
      </c>
      <c r="O2176" s="7" t="s">
        <v>33</v>
      </c>
      <c r="P2176" s="4" t="s">
        <v>33</v>
      </c>
      <c r="Q2176" s="4" t="s">
        <v>33</v>
      </c>
      <c r="R2176" s="4" t="s">
        <v>35</v>
      </c>
      <c r="S2176" s="4" t="s">
        <v>35</v>
      </c>
      <c r="T2176" s="4" t="s">
        <v>35</v>
      </c>
      <c r="U2176" s="4">
        <v>1</v>
      </c>
      <c r="V2176" s="4">
        <v>1</v>
      </c>
    </row>
    <row r="2177" spans="1:22" x14ac:dyDescent="0.25">
      <c r="A2177" s="3" t="s">
        <v>17181</v>
      </c>
      <c r="B2177" s="3" t="s">
        <v>17182</v>
      </c>
      <c r="C2177" s="4" t="str">
        <f>_xlfn.XLOOKUP(A2177,'[1]PEB-ST'!A:A,'[1]PEB-ST'!S:S)</f>
        <v>vacuole</v>
      </c>
      <c r="D2177" s="4" t="s">
        <v>17183</v>
      </c>
      <c r="E2177" s="5" t="s">
        <v>17184</v>
      </c>
      <c r="F2177" s="4" t="s">
        <v>2557</v>
      </c>
      <c r="G2177" s="4" t="s">
        <v>17185</v>
      </c>
      <c r="H2177" s="5" t="s">
        <v>17186</v>
      </c>
      <c r="I2177" s="4" t="s">
        <v>17187</v>
      </c>
      <c r="J2177" s="4" t="s">
        <v>17188</v>
      </c>
      <c r="K2177" s="4" t="s">
        <v>17189</v>
      </c>
      <c r="L2177" s="6">
        <v>0.53114885848177118</v>
      </c>
      <c r="M2177" s="9">
        <v>1.5396368358208901E-2</v>
      </c>
      <c r="N2177" s="6">
        <v>-0.19577517674585479</v>
      </c>
      <c r="O2177" s="7" t="s">
        <v>33</v>
      </c>
      <c r="P2177" s="4" t="s">
        <v>33</v>
      </c>
      <c r="Q2177" s="4" t="s">
        <v>33</v>
      </c>
      <c r="R2177" s="4" t="s">
        <v>35</v>
      </c>
      <c r="S2177" s="4" t="s">
        <v>35</v>
      </c>
      <c r="T2177" s="4" t="s">
        <v>35</v>
      </c>
      <c r="U2177" s="4">
        <v>6</v>
      </c>
      <c r="V2177" s="4">
        <v>6</v>
      </c>
    </row>
    <row r="2178" spans="1:22" x14ac:dyDescent="0.25">
      <c r="A2178" s="3" t="s">
        <v>17190</v>
      </c>
      <c r="B2178" s="3" t="s">
        <v>17191</v>
      </c>
      <c r="C2178" s="4" t="str">
        <f>_xlfn.XLOOKUP(A2178,'[1]PEB-ST'!A:A,'[1]PEB-ST'!S:S)</f>
        <v>cytosol</v>
      </c>
      <c r="D2178" s="4" t="s">
        <v>17192</v>
      </c>
      <c r="E2178" s="5" t="s">
        <v>17193</v>
      </c>
      <c r="F2178" s="4" t="s">
        <v>2466</v>
      </c>
      <c r="G2178" s="4" t="s">
        <v>17194</v>
      </c>
      <c r="H2178" s="5" t="s">
        <v>8982</v>
      </c>
      <c r="I2178" s="4" t="s">
        <v>17195</v>
      </c>
      <c r="J2178" s="4" t="s">
        <v>17196</v>
      </c>
      <c r="K2178" s="4" t="s">
        <v>17197</v>
      </c>
      <c r="L2178" s="6">
        <v>-2.3434050101832535</v>
      </c>
      <c r="M2178" s="9">
        <v>8.5496986666666608E-3</v>
      </c>
      <c r="N2178" s="6">
        <v>-5.0063166236937491</v>
      </c>
      <c r="O2178" s="8">
        <v>8.8942053043478196E-4</v>
      </c>
      <c r="P2178" s="4">
        <v>118.13</v>
      </c>
      <c r="Q2178" s="8">
        <v>1.5192E-5</v>
      </c>
      <c r="R2178" s="4" t="s">
        <v>34</v>
      </c>
      <c r="S2178" s="4" t="s">
        <v>35</v>
      </c>
      <c r="T2178" s="4" t="s">
        <v>35</v>
      </c>
      <c r="U2178" s="4">
        <v>3</v>
      </c>
      <c r="V2178" s="4">
        <v>3</v>
      </c>
    </row>
    <row r="2179" spans="1:22" x14ac:dyDescent="0.25">
      <c r="A2179" s="3" t="s">
        <v>17198</v>
      </c>
      <c r="B2179" s="3" t="s">
        <v>17199</v>
      </c>
      <c r="C2179" s="4" t="str">
        <f>_xlfn.XLOOKUP(A2179,'[1]PEB-ST'!A:A,'[1]PEB-ST'!S:S)</f>
        <v>cytosol</v>
      </c>
      <c r="D2179" s="4" t="s">
        <v>16530</v>
      </c>
      <c r="E2179" s="5" t="s">
        <v>16531</v>
      </c>
      <c r="F2179" s="4" t="s">
        <v>2476</v>
      </c>
      <c r="G2179" s="4" t="s">
        <v>16532</v>
      </c>
      <c r="H2179" s="5" t="s">
        <v>16533</v>
      </c>
      <c r="I2179" s="4" t="s">
        <v>17200</v>
      </c>
      <c r="J2179" s="4" t="s">
        <v>17201</v>
      </c>
      <c r="K2179" s="4" t="s">
        <v>17202</v>
      </c>
      <c r="L2179" s="6">
        <v>-0.30719861255966108</v>
      </c>
      <c r="M2179" s="7" t="s">
        <v>33</v>
      </c>
      <c r="N2179" s="6">
        <v>-1.7958880343345915</v>
      </c>
      <c r="O2179" s="8">
        <v>2.59793099941368E-2</v>
      </c>
      <c r="P2179" s="4">
        <v>7.5198999999999998</v>
      </c>
      <c r="Q2179" s="8">
        <v>2.3192000000000001E-2</v>
      </c>
      <c r="R2179" s="4" t="s">
        <v>34</v>
      </c>
      <c r="S2179" s="4" t="s">
        <v>34</v>
      </c>
      <c r="T2179" s="4" t="s">
        <v>35</v>
      </c>
      <c r="U2179" s="4">
        <v>6</v>
      </c>
      <c r="V2179" s="4">
        <v>3</v>
      </c>
    </row>
    <row r="2180" spans="1:22" x14ac:dyDescent="0.25">
      <c r="A2180" s="3" t="s">
        <v>17203</v>
      </c>
      <c r="B2180" s="3" t="s">
        <v>17204</v>
      </c>
      <c r="C2180" s="4" t="str">
        <f>_xlfn.XLOOKUP(A2180,'[1]PEB-ST'!A:A,'[1]PEB-ST'!S:S)</f>
        <v>mitochondrion</v>
      </c>
      <c r="D2180" s="4" t="s">
        <v>17205</v>
      </c>
      <c r="E2180" s="5" t="s">
        <v>17206</v>
      </c>
      <c r="F2180" s="4" t="s">
        <v>2557</v>
      </c>
      <c r="G2180" s="4" t="s">
        <v>17207</v>
      </c>
      <c r="H2180" s="5" t="s">
        <v>17208</v>
      </c>
      <c r="I2180" s="4" t="s">
        <v>17209</v>
      </c>
      <c r="J2180" s="4" t="s">
        <v>17210</v>
      </c>
      <c r="K2180" s="4" t="s">
        <v>17211</v>
      </c>
      <c r="L2180" s="6">
        <v>-0.65374809681839219</v>
      </c>
      <c r="M2180" s="7" t="s">
        <v>33</v>
      </c>
      <c r="N2180" s="6">
        <v>-1.5670799081066469</v>
      </c>
      <c r="O2180" s="8">
        <v>2.15571599979466E-2</v>
      </c>
      <c r="P2180" s="4">
        <v>10.166</v>
      </c>
      <c r="Q2180" s="8">
        <v>1.183E-2</v>
      </c>
      <c r="R2180" s="4" t="s">
        <v>34</v>
      </c>
      <c r="S2180" s="4" t="s">
        <v>34</v>
      </c>
      <c r="T2180" s="4" t="s">
        <v>35</v>
      </c>
      <c r="U2180" s="4">
        <v>8</v>
      </c>
      <c r="V2180" s="4">
        <v>8</v>
      </c>
    </row>
    <row r="2181" spans="1:22" x14ac:dyDescent="0.25">
      <c r="A2181" s="3" t="s">
        <v>17212</v>
      </c>
      <c r="B2181" s="3" t="s">
        <v>17213</v>
      </c>
      <c r="C2181" s="4" t="str">
        <f>_xlfn.XLOOKUP(A2181,'[1]PEB-ST'!A:A,'[1]PEB-ST'!S:S)</f>
        <v>cytosol</v>
      </c>
      <c r="D2181" s="4" t="s">
        <v>14814</v>
      </c>
      <c r="E2181" s="5" t="s">
        <v>14815</v>
      </c>
      <c r="F2181" s="4" t="s">
        <v>2538</v>
      </c>
      <c r="G2181" s="4" t="s">
        <v>14816</v>
      </c>
      <c r="H2181" s="5" t="s">
        <v>14817</v>
      </c>
      <c r="I2181" s="4" t="s">
        <v>17214</v>
      </c>
      <c r="J2181" s="4" t="s">
        <v>17215</v>
      </c>
      <c r="K2181" s="4" t="s">
        <v>17216</v>
      </c>
      <c r="L2181" s="6">
        <v>-0.6818063943924032</v>
      </c>
      <c r="M2181" s="7" t="s">
        <v>33</v>
      </c>
      <c r="N2181" s="6">
        <v>-2.0799106825362483</v>
      </c>
      <c r="O2181" s="8">
        <v>2.5501266570048301E-3</v>
      </c>
      <c r="P2181" s="4">
        <v>19.661000000000001</v>
      </c>
      <c r="Q2181" s="8">
        <v>2.3200999999999999E-3</v>
      </c>
      <c r="R2181" s="4" t="s">
        <v>130</v>
      </c>
      <c r="S2181" s="4" t="s">
        <v>34</v>
      </c>
      <c r="T2181" s="4" t="s">
        <v>35</v>
      </c>
      <c r="U2181" s="4">
        <v>49</v>
      </c>
      <c r="V2181" s="4">
        <v>22</v>
      </c>
    </row>
    <row r="2182" spans="1:22" x14ac:dyDescent="0.25">
      <c r="A2182" s="3" t="s">
        <v>17217</v>
      </c>
      <c r="B2182" s="3" t="s">
        <v>17218</v>
      </c>
      <c r="C2182" s="4" t="str">
        <f>_xlfn.XLOOKUP(A2182,'[1]PEB-ST'!A:A,'[1]PEB-ST'!S:S)</f>
        <v>cytosol</v>
      </c>
      <c r="D2182" s="4" t="s">
        <v>10706</v>
      </c>
      <c r="E2182" s="5" t="s">
        <v>10707</v>
      </c>
      <c r="F2182" s="4" t="s">
        <v>2557</v>
      </c>
      <c r="G2182" s="4" t="s">
        <v>17219</v>
      </c>
      <c r="H2182" s="5" t="s">
        <v>17220</v>
      </c>
      <c r="I2182" s="4" t="s">
        <v>17221</v>
      </c>
      <c r="J2182" s="4" t="s">
        <v>17222</v>
      </c>
      <c r="K2182" s="4" t="s">
        <v>17223</v>
      </c>
      <c r="L2182" s="6">
        <v>-0.65217612055202356</v>
      </c>
      <c r="M2182" s="7" t="s">
        <v>33</v>
      </c>
      <c r="N2182" s="6">
        <v>-1.7531059504955275</v>
      </c>
      <c r="O2182" s="8">
        <v>3.1644234711538399E-3</v>
      </c>
      <c r="P2182" s="4">
        <v>19.399000000000001</v>
      </c>
      <c r="Q2182" s="8">
        <v>2.4025000000000001E-3</v>
      </c>
      <c r="R2182" s="4" t="s">
        <v>34</v>
      </c>
      <c r="S2182" s="4" t="s">
        <v>35</v>
      </c>
      <c r="T2182" s="4" t="s">
        <v>35</v>
      </c>
      <c r="U2182" s="4">
        <v>22</v>
      </c>
      <c r="V2182" s="4">
        <v>11</v>
      </c>
    </row>
    <row r="2183" spans="1:22" x14ac:dyDescent="0.25">
      <c r="A2183" s="3" t="s">
        <v>17224</v>
      </c>
      <c r="B2183" s="3" t="s">
        <v>17225</v>
      </c>
      <c r="C2183" s="4" t="str">
        <f>_xlfn.XLOOKUP(A2183,'[1]PEB-ST'!A:A,'[1]PEB-ST'!S:S)</f>
        <v>nucleus</v>
      </c>
      <c r="D2183" s="4" t="s">
        <v>17226</v>
      </c>
      <c r="E2183" s="5" t="s">
        <v>17227</v>
      </c>
      <c r="F2183" s="4" t="s">
        <v>2576</v>
      </c>
      <c r="G2183" s="4" t="s">
        <v>17228</v>
      </c>
      <c r="H2183" s="5" t="s">
        <v>17229</v>
      </c>
      <c r="I2183" s="4" t="s">
        <v>17230</v>
      </c>
      <c r="J2183" s="4" t="s">
        <v>17231</v>
      </c>
      <c r="K2183" s="4" t="s">
        <v>17232</v>
      </c>
      <c r="L2183" s="6">
        <v>-0.56252598456077951</v>
      </c>
      <c r="M2183" s="9">
        <v>4.8926186679000901E-2</v>
      </c>
      <c r="N2183" s="6">
        <v>-1.157731151279217</v>
      </c>
      <c r="O2183" s="8">
        <v>1.4007519433599999E-2</v>
      </c>
      <c r="P2183" s="4">
        <v>16.472000000000001</v>
      </c>
      <c r="Q2183" s="8">
        <v>3.6570000000000001E-3</v>
      </c>
      <c r="R2183" s="4" t="s">
        <v>34</v>
      </c>
      <c r="S2183" s="4" t="s">
        <v>35</v>
      </c>
      <c r="T2183" s="4" t="s">
        <v>35</v>
      </c>
      <c r="U2183" s="4">
        <v>5</v>
      </c>
      <c r="V2183" s="4">
        <v>5</v>
      </c>
    </row>
    <row r="2184" spans="1:22" x14ac:dyDescent="0.25">
      <c r="A2184" s="3" t="s">
        <v>17233</v>
      </c>
      <c r="B2184" s="3" t="s">
        <v>17234</v>
      </c>
      <c r="C2184" s="4" t="str">
        <f>_xlfn.XLOOKUP(A2184,'[1]PEB-ST'!A:A,'[1]PEB-ST'!S:S)</f>
        <v>cytosol</v>
      </c>
      <c r="D2184" s="4" t="s">
        <v>12327</v>
      </c>
      <c r="E2184" s="5" t="s">
        <v>12328</v>
      </c>
      <c r="F2184" s="4" t="s">
        <v>2678</v>
      </c>
      <c r="G2184" s="4" t="s">
        <v>17235</v>
      </c>
      <c r="H2184" s="5" t="s">
        <v>17236</v>
      </c>
      <c r="I2184" s="4" t="s">
        <v>17237</v>
      </c>
      <c r="J2184" s="4" t="s">
        <v>17238</v>
      </c>
      <c r="K2184" s="4" t="s">
        <v>17239</v>
      </c>
      <c r="L2184" s="6">
        <v>1.0740712701656283</v>
      </c>
      <c r="M2184" s="7" t="s">
        <v>33</v>
      </c>
      <c r="N2184" s="6">
        <v>0.34470572190344545</v>
      </c>
      <c r="O2184" s="7" t="s">
        <v>33</v>
      </c>
      <c r="P2184" s="4" t="s">
        <v>33</v>
      </c>
      <c r="Q2184" s="4" t="s">
        <v>33</v>
      </c>
      <c r="R2184" s="4" t="s">
        <v>35</v>
      </c>
      <c r="S2184" s="4" t="s">
        <v>35</v>
      </c>
      <c r="T2184" s="4" t="s">
        <v>35</v>
      </c>
      <c r="U2184" s="4">
        <v>9</v>
      </c>
      <c r="V2184" s="4">
        <v>5</v>
      </c>
    </row>
    <row r="2185" spans="1:22" x14ac:dyDescent="0.25">
      <c r="A2185" s="3" t="s">
        <v>17240</v>
      </c>
      <c r="B2185" s="3" t="s">
        <v>17241</v>
      </c>
      <c r="C2185" s="4" t="str">
        <f>_xlfn.XLOOKUP(A2185,'[1]PEB-ST'!A:A,'[1]PEB-ST'!S:S)</f>
        <v>nucleus</v>
      </c>
      <c r="D2185" s="4" t="s">
        <v>17242</v>
      </c>
      <c r="E2185" s="5" t="s">
        <v>17243</v>
      </c>
      <c r="F2185" s="4" t="s">
        <v>2576</v>
      </c>
      <c r="G2185" s="4" t="s">
        <v>17244</v>
      </c>
      <c r="H2185" s="5" t="s">
        <v>17245</v>
      </c>
      <c r="I2185" s="4" t="s">
        <v>17246</v>
      </c>
      <c r="J2185" s="4" t="s">
        <v>17247</v>
      </c>
      <c r="K2185" s="4" t="s">
        <v>17248</v>
      </c>
      <c r="L2185" s="6">
        <v>-0.67674162154093198</v>
      </c>
      <c r="M2185" s="7" t="s">
        <v>33</v>
      </c>
      <c r="N2185" s="6">
        <v>-2.1762802024609305</v>
      </c>
      <c r="O2185" s="8">
        <v>6.2312861026252902E-3</v>
      </c>
      <c r="P2185" s="4">
        <v>10.223000000000001</v>
      </c>
      <c r="Q2185" s="8">
        <v>1.1679E-2</v>
      </c>
      <c r="R2185" s="4" t="s">
        <v>34</v>
      </c>
      <c r="S2185" s="4" t="s">
        <v>34</v>
      </c>
      <c r="T2185" s="4" t="s">
        <v>35</v>
      </c>
      <c r="U2185" s="4">
        <v>4</v>
      </c>
      <c r="V2185" s="4">
        <v>3</v>
      </c>
    </row>
    <row r="2186" spans="1:22" x14ac:dyDescent="0.25">
      <c r="A2186" s="3" t="s">
        <v>17249</v>
      </c>
      <c r="B2186" s="3" t="s">
        <v>17250</v>
      </c>
      <c r="C2186" s="4" t="str">
        <f>_xlfn.XLOOKUP(A2186,'[1]PEB-ST'!A:A,'[1]PEB-ST'!S:S)</f>
        <v>cytosol,plastid</v>
      </c>
      <c r="D2186" s="4" t="s">
        <v>10751</v>
      </c>
      <c r="E2186" s="5" t="s">
        <v>10752</v>
      </c>
      <c r="F2186" s="4" t="s">
        <v>2476</v>
      </c>
      <c r="G2186" s="4" t="s">
        <v>10753</v>
      </c>
      <c r="H2186" s="5" t="s">
        <v>10754</v>
      </c>
      <c r="I2186" s="4" t="s">
        <v>17251</v>
      </c>
      <c r="J2186" s="4" t="s">
        <v>17252</v>
      </c>
      <c r="K2186" s="4" t="s">
        <v>17253</v>
      </c>
      <c r="L2186" s="6">
        <v>-0.21321120646231673</v>
      </c>
      <c r="M2186" s="7" t="s">
        <v>33</v>
      </c>
      <c r="N2186" s="6">
        <v>-0.55127505479767935</v>
      </c>
      <c r="O2186" s="8">
        <v>4.94723596135501E-2</v>
      </c>
      <c r="P2186" s="4" t="s">
        <v>33</v>
      </c>
      <c r="Q2186" s="4" t="s">
        <v>33</v>
      </c>
      <c r="R2186" s="4" t="s">
        <v>35</v>
      </c>
      <c r="S2186" s="4" t="s">
        <v>35</v>
      </c>
      <c r="T2186" s="4" t="s">
        <v>35</v>
      </c>
      <c r="U2186" s="4">
        <v>23</v>
      </c>
      <c r="V2186" s="4">
        <v>13</v>
      </c>
    </row>
    <row r="2187" spans="1:22" x14ac:dyDescent="0.25">
      <c r="A2187" s="3" t="s">
        <v>17254</v>
      </c>
      <c r="B2187" s="3" t="s">
        <v>17255</v>
      </c>
      <c r="C2187" s="4" t="str">
        <f>_xlfn.XLOOKUP(A2187,'[1]PEB-ST'!A:A,'[1]PEB-ST'!S:S)</f>
        <v>cytosol</v>
      </c>
      <c r="D2187" s="4" t="s">
        <v>17256</v>
      </c>
      <c r="E2187" s="5" t="s">
        <v>17257</v>
      </c>
      <c r="F2187" s="4" t="s">
        <v>2466</v>
      </c>
      <c r="G2187" s="4" t="s">
        <v>17258</v>
      </c>
      <c r="H2187" s="5" t="s">
        <v>17259</v>
      </c>
      <c r="I2187" s="4" t="s">
        <v>17260</v>
      </c>
      <c r="J2187" s="4" t="s">
        <v>17261</v>
      </c>
      <c r="K2187" s="4" t="s">
        <v>17262</v>
      </c>
      <c r="L2187" s="6">
        <v>-0.4534301322244853</v>
      </c>
      <c r="M2187" s="7" t="s">
        <v>33</v>
      </c>
      <c r="N2187" s="6">
        <v>-2.6386217888523911</v>
      </c>
      <c r="O2187" s="8">
        <v>2.9617313089108899E-3</v>
      </c>
      <c r="P2187" s="4">
        <v>13.935</v>
      </c>
      <c r="Q2187" s="8">
        <v>5.5592999999999997E-3</v>
      </c>
      <c r="R2187" s="4" t="s">
        <v>34</v>
      </c>
      <c r="S2187" s="4" t="s">
        <v>34</v>
      </c>
      <c r="T2187" s="4" t="s">
        <v>35</v>
      </c>
      <c r="U2187" s="4">
        <v>4</v>
      </c>
      <c r="V2187" s="4">
        <v>2</v>
      </c>
    </row>
    <row r="2188" spans="1:22" x14ac:dyDescent="0.25">
      <c r="A2188" s="3" t="s">
        <v>17263</v>
      </c>
      <c r="B2188" s="3" t="s">
        <v>17264</v>
      </c>
      <c r="C2188" s="4" t="str">
        <f>_xlfn.XLOOKUP(A2188,'[1]PEB-ST'!A:A,'[1]PEB-ST'!S:S)</f>
        <v>cytosol</v>
      </c>
      <c r="D2188" s="4" t="s">
        <v>17265</v>
      </c>
      <c r="E2188" s="5" t="s">
        <v>12018</v>
      </c>
      <c r="F2188" s="4" t="s">
        <v>2538</v>
      </c>
      <c r="G2188" s="4" t="s">
        <v>17266</v>
      </c>
      <c r="H2188" s="5" t="s">
        <v>12020</v>
      </c>
      <c r="I2188" s="4" t="s">
        <v>17267</v>
      </c>
      <c r="J2188" s="4" t="s">
        <v>17268</v>
      </c>
      <c r="K2188" s="4" t="s">
        <v>17269</v>
      </c>
      <c r="L2188" s="6">
        <v>-0.77784857209482916</v>
      </c>
      <c r="M2188" s="9">
        <v>4.0320384453781499E-2</v>
      </c>
      <c r="N2188" s="6">
        <v>-1.7418203693561936</v>
      </c>
      <c r="O2188" s="8">
        <v>3.41950755882352E-3</v>
      </c>
      <c r="P2188" s="4">
        <v>17.172000000000001</v>
      </c>
      <c r="Q2188" s="8">
        <v>3.2894E-3</v>
      </c>
      <c r="R2188" s="4" t="s">
        <v>34</v>
      </c>
      <c r="S2188" s="4" t="s">
        <v>35</v>
      </c>
      <c r="T2188" s="4" t="s">
        <v>35</v>
      </c>
      <c r="U2188" s="4">
        <v>5</v>
      </c>
      <c r="V2188" s="4">
        <v>5</v>
      </c>
    </row>
    <row r="2189" spans="1:22" x14ac:dyDescent="0.25">
      <c r="A2189" s="3" t="s">
        <v>17270</v>
      </c>
      <c r="B2189" s="3" t="s">
        <v>17271</v>
      </c>
      <c r="C2189" s="4" t="str">
        <f>_xlfn.XLOOKUP(A2189,'[1]PEB-ST'!A:A,'[1]PEB-ST'!S:S)</f>
        <v>cytosol</v>
      </c>
      <c r="D2189" s="4" t="s">
        <v>17256</v>
      </c>
      <c r="E2189" s="5" t="s">
        <v>17257</v>
      </c>
      <c r="F2189" s="4" t="s">
        <v>2466</v>
      </c>
      <c r="G2189" s="4" t="s">
        <v>17258</v>
      </c>
      <c r="H2189" s="5" t="s">
        <v>17259</v>
      </c>
      <c r="I2189" s="4" t="s">
        <v>17272</v>
      </c>
      <c r="J2189" s="4" t="s">
        <v>17273</v>
      </c>
      <c r="K2189" s="4" t="s">
        <v>17274</v>
      </c>
      <c r="L2189" s="6">
        <v>-0.48903951412779806</v>
      </c>
      <c r="M2189" s="7" t="s">
        <v>33</v>
      </c>
      <c r="N2189" s="6">
        <v>-0.5730172528604176</v>
      </c>
      <c r="O2189" s="7" t="s">
        <v>33</v>
      </c>
      <c r="P2189" s="4" t="s">
        <v>33</v>
      </c>
      <c r="Q2189" s="4" t="s">
        <v>33</v>
      </c>
      <c r="R2189" s="4" t="s">
        <v>35</v>
      </c>
      <c r="S2189" s="4" t="s">
        <v>35</v>
      </c>
      <c r="T2189" s="4" t="s">
        <v>35</v>
      </c>
      <c r="U2189" s="4">
        <v>21</v>
      </c>
      <c r="V2189" s="4">
        <v>20</v>
      </c>
    </row>
    <row r="2190" spans="1:22" x14ac:dyDescent="0.25">
      <c r="A2190" s="3" t="s">
        <v>17275</v>
      </c>
      <c r="B2190" s="3" t="s">
        <v>17276</v>
      </c>
      <c r="C2190" s="4" t="str">
        <f>_xlfn.XLOOKUP(A2190,'[1]PEB-ST'!A:A,'[1]PEB-ST'!S:S)</f>
        <v>cytosol</v>
      </c>
      <c r="D2190" s="4" t="s">
        <v>17277</v>
      </c>
      <c r="E2190" s="5" t="s">
        <v>17278</v>
      </c>
      <c r="F2190" s="4" t="s">
        <v>2576</v>
      </c>
      <c r="G2190" s="4" t="s">
        <v>17279</v>
      </c>
      <c r="H2190" s="5" t="s">
        <v>17280</v>
      </c>
      <c r="I2190" s="4" t="s">
        <v>17281</v>
      </c>
      <c r="J2190" s="4" t="s">
        <v>17282</v>
      </c>
      <c r="K2190" s="4" t="s">
        <v>17283</v>
      </c>
      <c r="L2190" s="6">
        <v>-0.16790940439957905</v>
      </c>
      <c r="M2190" s="7" t="s">
        <v>33</v>
      </c>
      <c r="N2190" s="6">
        <v>-0.59242184502140571</v>
      </c>
      <c r="O2190" s="7" t="s">
        <v>33</v>
      </c>
      <c r="P2190" s="4" t="s">
        <v>33</v>
      </c>
      <c r="Q2190" s="4" t="s">
        <v>33</v>
      </c>
      <c r="R2190" s="4" t="s">
        <v>35</v>
      </c>
      <c r="S2190" s="4" t="s">
        <v>35</v>
      </c>
      <c r="T2190" s="4" t="s">
        <v>35</v>
      </c>
      <c r="U2190" s="4">
        <v>13</v>
      </c>
      <c r="V2190" s="4">
        <v>2</v>
      </c>
    </row>
    <row r="2191" spans="1:22" x14ac:dyDescent="0.25">
      <c r="A2191" s="3" t="s">
        <v>17284</v>
      </c>
      <c r="B2191" s="3" t="s">
        <v>17285</v>
      </c>
      <c r="C2191" s="4" t="str">
        <f>_xlfn.XLOOKUP(A2191,'[1]PEB-ST'!A:A,'[1]PEB-ST'!S:S)</f>
        <v>nucleus</v>
      </c>
      <c r="D2191" s="4" t="s">
        <v>17286</v>
      </c>
      <c r="E2191" s="5" t="s">
        <v>17287</v>
      </c>
      <c r="F2191" s="4" t="s">
        <v>2576</v>
      </c>
      <c r="G2191" s="4" t="s">
        <v>17288</v>
      </c>
      <c r="H2191" s="5" t="s">
        <v>17289</v>
      </c>
      <c r="I2191" s="4" t="s">
        <v>17290</v>
      </c>
      <c r="J2191" s="4" t="s">
        <v>17291</v>
      </c>
      <c r="K2191" s="4" t="s">
        <v>17292</v>
      </c>
      <c r="L2191" s="6">
        <v>-2.0149429763984568</v>
      </c>
      <c r="M2191" s="9">
        <v>1.29421021551724E-2</v>
      </c>
      <c r="N2191" s="6">
        <v>-2.6467143092479701</v>
      </c>
      <c r="O2191" s="8">
        <v>5.2942433716216203E-3</v>
      </c>
      <c r="P2191" s="4">
        <v>41.783000000000001</v>
      </c>
      <c r="Q2191" s="8">
        <v>3.0061999999999998E-4</v>
      </c>
      <c r="R2191" s="4" t="s">
        <v>34</v>
      </c>
      <c r="S2191" s="4" t="s">
        <v>35</v>
      </c>
      <c r="T2191" s="4" t="s">
        <v>35</v>
      </c>
      <c r="U2191" s="4">
        <v>7</v>
      </c>
      <c r="V2191" s="4">
        <v>7</v>
      </c>
    </row>
    <row r="2192" spans="1:22" x14ac:dyDescent="0.25">
      <c r="A2192" s="3" t="s">
        <v>17293</v>
      </c>
      <c r="B2192" s="3" t="s">
        <v>17294</v>
      </c>
      <c r="C2192" s="4" t="str">
        <f>_xlfn.XLOOKUP(A2192,'[1]PEB-ST'!A:A,'[1]PEB-ST'!S:S)</f>
        <v>cytosol</v>
      </c>
      <c r="D2192" s="4" t="s">
        <v>17295</v>
      </c>
      <c r="E2192" s="5" t="s">
        <v>17296</v>
      </c>
      <c r="F2192" s="4" t="s">
        <v>2466</v>
      </c>
      <c r="G2192" s="4" t="s">
        <v>17297</v>
      </c>
      <c r="H2192" s="5" t="s">
        <v>17298</v>
      </c>
      <c r="I2192" s="4" t="s">
        <v>17299</v>
      </c>
      <c r="J2192" s="4" t="s">
        <v>17300</v>
      </c>
      <c r="K2192" s="4" t="s">
        <v>17301</v>
      </c>
      <c r="L2192" s="6">
        <v>2.130863538351635</v>
      </c>
      <c r="M2192" s="7" t="s">
        <v>33</v>
      </c>
      <c r="N2192" s="6">
        <v>1.4824258022294758</v>
      </c>
      <c r="O2192" s="7" t="s">
        <v>33</v>
      </c>
      <c r="P2192" s="4" t="s">
        <v>33</v>
      </c>
      <c r="Q2192" s="4" t="s">
        <v>33</v>
      </c>
      <c r="R2192" s="4" t="s">
        <v>35</v>
      </c>
      <c r="S2192" s="4" t="s">
        <v>35</v>
      </c>
      <c r="T2192" s="4" t="s">
        <v>35</v>
      </c>
      <c r="U2192" s="4">
        <v>1</v>
      </c>
      <c r="V2192" s="4">
        <v>1</v>
      </c>
    </row>
    <row r="2193" spans="1:22" x14ac:dyDescent="0.25">
      <c r="A2193" s="3" t="s">
        <v>17302</v>
      </c>
      <c r="B2193" s="3" t="s">
        <v>17303</v>
      </c>
      <c r="C2193" s="4" t="str">
        <f>_xlfn.XLOOKUP(A2193,'[1]PEB-ST'!A:A,'[1]PEB-ST'!S:S)</f>
        <v>plastid</v>
      </c>
      <c r="D2193" s="4" t="s">
        <v>17304</v>
      </c>
      <c r="E2193" s="5" t="s">
        <v>17305</v>
      </c>
      <c r="F2193" s="4" t="s">
        <v>2476</v>
      </c>
      <c r="G2193" s="4" t="s">
        <v>17306</v>
      </c>
      <c r="H2193" s="5" t="s">
        <v>17307</v>
      </c>
      <c r="I2193" s="4" t="s">
        <v>17308</v>
      </c>
      <c r="J2193" s="4" t="s">
        <v>17309</v>
      </c>
      <c r="K2193" s="4" t="s">
        <v>17310</v>
      </c>
      <c r="L2193" s="6">
        <v>-8.3902267552119145E-2</v>
      </c>
      <c r="M2193" s="7" t="s">
        <v>33</v>
      </c>
      <c r="N2193" s="6">
        <v>-1.1236751928326709</v>
      </c>
      <c r="O2193" s="8">
        <v>2.03076434018232E-2</v>
      </c>
      <c r="P2193" s="4">
        <v>7.5542999999999996</v>
      </c>
      <c r="Q2193" s="8">
        <v>2.2966E-2</v>
      </c>
      <c r="R2193" s="4" t="s">
        <v>34</v>
      </c>
      <c r="S2193" s="4" t="s">
        <v>34</v>
      </c>
      <c r="T2193" s="4" t="s">
        <v>35</v>
      </c>
      <c r="U2193" s="4">
        <v>2</v>
      </c>
      <c r="V2193" s="4">
        <v>2</v>
      </c>
    </row>
    <row r="2194" spans="1:22" x14ac:dyDescent="0.25">
      <c r="A2194" s="3" t="s">
        <v>17311</v>
      </c>
      <c r="B2194" s="3" t="s">
        <v>17312</v>
      </c>
      <c r="C2194" s="4" t="str">
        <f>_xlfn.XLOOKUP(A2194,'[1]PEB-ST'!A:A,'[1]PEB-ST'!S:S)</f>
        <v>nucleus</v>
      </c>
      <c r="D2194" s="4" t="s">
        <v>4400</v>
      </c>
      <c r="E2194" s="5" t="s">
        <v>4401</v>
      </c>
      <c r="F2194" s="4" t="s">
        <v>2538</v>
      </c>
      <c r="G2194" s="4" t="s">
        <v>4402</v>
      </c>
      <c r="H2194" s="5" t="s">
        <v>4403</v>
      </c>
      <c r="I2194" s="4" t="s">
        <v>17313</v>
      </c>
      <c r="J2194" s="4" t="s">
        <v>17314</v>
      </c>
      <c r="K2194" s="4" t="s">
        <v>17315</v>
      </c>
      <c r="L2194" s="6">
        <v>-0.47959835194963601</v>
      </c>
      <c r="M2194" s="7" t="s">
        <v>33</v>
      </c>
      <c r="N2194" s="6">
        <v>-1.08720053035291</v>
      </c>
      <c r="O2194" s="8">
        <v>1.7728614273260002E-2</v>
      </c>
      <c r="P2194" s="4" t="s">
        <v>33</v>
      </c>
      <c r="Q2194" s="4" t="s">
        <v>33</v>
      </c>
      <c r="R2194" s="4" t="s">
        <v>35</v>
      </c>
      <c r="S2194" s="4" t="s">
        <v>35</v>
      </c>
      <c r="T2194" s="4" t="s">
        <v>35</v>
      </c>
      <c r="U2194" s="4">
        <v>13</v>
      </c>
      <c r="V2194" s="4">
        <v>2</v>
      </c>
    </row>
    <row r="2195" spans="1:22" x14ac:dyDescent="0.25">
      <c r="A2195" s="3" t="s">
        <v>17316</v>
      </c>
      <c r="B2195" s="3" t="s">
        <v>17317</v>
      </c>
      <c r="C2195" s="4" t="str">
        <f>_xlfn.XLOOKUP(A2195,'[1]PEB-ST'!A:A,'[1]PEB-ST'!S:S)</f>
        <v>cytosol</v>
      </c>
      <c r="D2195" s="4" t="s">
        <v>17318</v>
      </c>
      <c r="E2195" s="5" t="s">
        <v>17319</v>
      </c>
      <c r="F2195" s="4" t="s">
        <v>2538</v>
      </c>
      <c r="G2195" s="4" t="s">
        <v>10991</v>
      </c>
      <c r="H2195" s="5" t="s">
        <v>10992</v>
      </c>
      <c r="I2195" s="4" t="s">
        <v>17320</v>
      </c>
      <c r="J2195" s="4" t="s">
        <v>17321</v>
      </c>
      <c r="K2195" s="4" t="s">
        <v>17322</v>
      </c>
      <c r="L2195" s="6">
        <v>-3.0000635225267391</v>
      </c>
      <c r="M2195" s="9">
        <v>1.31465913043478E-2</v>
      </c>
      <c r="N2195" s="6">
        <v>-5.6942927694317653</v>
      </c>
      <c r="O2195" s="8">
        <v>3.5086353249551101E-3</v>
      </c>
      <c r="P2195" s="4">
        <v>46.103000000000002</v>
      </c>
      <c r="Q2195" s="8">
        <v>2.2804999999999999E-4</v>
      </c>
      <c r="R2195" s="4" t="s">
        <v>34</v>
      </c>
      <c r="S2195" s="4" t="s">
        <v>35</v>
      </c>
      <c r="T2195" s="4" t="s">
        <v>35</v>
      </c>
      <c r="U2195" s="4">
        <v>3</v>
      </c>
      <c r="V2195" s="4">
        <v>2</v>
      </c>
    </row>
    <row r="2196" spans="1:22" x14ac:dyDescent="0.25">
      <c r="A2196" s="3" t="s">
        <v>17323</v>
      </c>
      <c r="B2196" s="3" t="s">
        <v>17324</v>
      </c>
      <c r="C2196" s="4" t="str">
        <f>_xlfn.XLOOKUP(A2196,'[1]PEB-ST'!A:A,'[1]PEB-ST'!S:S)</f>
        <v>cytosol</v>
      </c>
      <c r="D2196" s="4" t="s">
        <v>17325</v>
      </c>
      <c r="E2196" s="5" t="s">
        <v>17326</v>
      </c>
      <c r="F2196" s="4" t="s">
        <v>2538</v>
      </c>
      <c r="G2196" s="4" t="s">
        <v>17327</v>
      </c>
      <c r="H2196" s="5" t="s">
        <v>17328</v>
      </c>
      <c r="I2196" s="4" t="s">
        <v>17329</v>
      </c>
      <c r="J2196" s="4" t="s">
        <v>17330</v>
      </c>
      <c r="K2196" s="4" t="s">
        <v>17331</v>
      </c>
      <c r="L2196" s="6">
        <v>-0.89590616070424212</v>
      </c>
      <c r="M2196" s="9">
        <v>1.1710391000000001E-2</v>
      </c>
      <c r="N2196" s="6">
        <v>-2.2126483091642952</v>
      </c>
      <c r="O2196" s="8">
        <v>2.3476491286089198E-3</v>
      </c>
      <c r="P2196" s="4">
        <v>47.756</v>
      </c>
      <c r="Q2196" s="8">
        <v>2.065E-4</v>
      </c>
      <c r="R2196" s="4" t="s">
        <v>130</v>
      </c>
      <c r="S2196" s="4" t="s">
        <v>34</v>
      </c>
      <c r="T2196" s="4" t="s">
        <v>35</v>
      </c>
      <c r="U2196" s="4">
        <v>10</v>
      </c>
      <c r="V2196" s="4">
        <v>6</v>
      </c>
    </row>
    <row r="2197" spans="1:22" x14ac:dyDescent="0.25">
      <c r="A2197" s="3" t="s">
        <v>17332</v>
      </c>
      <c r="B2197" s="3" t="s">
        <v>17333</v>
      </c>
      <c r="C2197" s="4" t="str">
        <f>_xlfn.XLOOKUP(A2197,'[1]PEB-ST'!A:A,'[1]PEB-ST'!S:S)</f>
        <v>plastid,nucleus</v>
      </c>
      <c r="D2197" s="4" t="s">
        <v>17334</v>
      </c>
      <c r="E2197" s="5" t="s">
        <v>17335</v>
      </c>
      <c r="F2197" s="4" t="s">
        <v>2538</v>
      </c>
      <c r="G2197" s="4" t="s">
        <v>17336</v>
      </c>
      <c r="H2197" s="5" t="s">
        <v>17337</v>
      </c>
      <c r="I2197" s="4" t="s">
        <v>17338</v>
      </c>
      <c r="J2197" s="4" t="s">
        <v>17339</v>
      </c>
      <c r="K2197" s="4" t="s">
        <v>17340</v>
      </c>
      <c r="L2197" s="6">
        <v>-1.6977963606016535</v>
      </c>
      <c r="M2197" s="9">
        <v>9.3038956521739099E-3</v>
      </c>
      <c r="N2197" s="6">
        <v>-2.872397308468388</v>
      </c>
      <c r="O2197" s="8">
        <v>9.3599197047619003E-4</v>
      </c>
      <c r="P2197" s="4">
        <v>107.11</v>
      </c>
      <c r="Q2197" s="8">
        <v>2.0225999999999999E-5</v>
      </c>
      <c r="R2197" s="4" t="s">
        <v>34</v>
      </c>
      <c r="S2197" s="4" t="s">
        <v>35</v>
      </c>
      <c r="T2197" s="4" t="s">
        <v>35</v>
      </c>
      <c r="U2197" s="4">
        <v>19</v>
      </c>
      <c r="V2197" s="4">
        <v>15</v>
      </c>
    </row>
    <row r="2198" spans="1:22" x14ac:dyDescent="0.25">
      <c r="A2198" s="3" t="s">
        <v>17341</v>
      </c>
      <c r="B2198" s="3" t="s">
        <v>17342</v>
      </c>
      <c r="C2198" s="4" t="str">
        <f>_xlfn.XLOOKUP(A2198,'[1]PEB-ST'!A:A,'[1]PEB-ST'!S:S)</f>
        <v>cytosol</v>
      </c>
      <c r="D2198" s="4" t="s">
        <v>17343</v>
      </c>
      <c r="E2198" s="5" t="s">
        <v>17344</v>
      </c>
      <c r="F2198" s="4" t="s">
        <v>2538</v>
      </c>
      <c r="G2198" s="4" t="s">
        <v>17345</v>
      </c>
      <c r="H2198" s="5" t="s">
        <v>17346</v>
      </c>
      <c r="I2198" s="4" t="s">
        <v>17347</v>
      </c>
      <c r="J2198" s="4" t="s">
        <v>17348</v>
      </c>
      <c r="K2198" s="4" t="s">
        <v>17349</v>
      </c>
      <c r="L2198" s="6">
        <v>-0.74932816555054094</v>
      </c>
      <c r="M2198" s="9">
        <v>1.1710391000000001E-2</v>
      </c>
      <c r="N2198" s="6">
        <v>-1.2506982849655259</v>
      </c>
      <c r="O2198" s="8">
        <v>1.01982635347985E-2</v>
      </c>
      <c r="P2198" s="4">
        <v>22.103000000000002</v>
      </c>
      <c r="Q2198" s="8">
        <v>1.7068000000000001E-3</v>
      </c>
      <c r="R2198" s="4" t="s">
        <v>34</v>
      </c>
      <c r="S2198" s="4" t="s">
        <v>35</v>
      </c>
      <c r="T2198" s="4" t="s">
        <v>35</v>
      </c>
      <c r="U2198" s="4">
        <v>4</v>
      </c>
      <c r="V2198" s="4">
        <v>4</v>
      </c>
    </row>
    <row r="2199" spans="1:22" x14ac:dyDescent="0.25">
      <c r="A2199" s="3" t="s">
        <v>17350</v>
      </c>
      <c r="B2199" s="3" t="s">
        <v>17351</v>
      </c>
      <c r="C2199" s="4" t="str">
        <f>_xlfn.XLOOKUP(A2199,'[1]PEB-ST'!A:A,'[1]PEB-ST'!S:S)</f>
        <v>vacuole,golgi,nucleus</v>
      </c>
      <c r="D2199" s="4" t="s">
        <v>17352</v>
      </c>
      <c r="E2199" s="5" t="s">
        <v>17353</v>
      </c>
      <c r="F2199" s="4" t="s">
        <v>2538</v>
      </c>
      <c r="G2199" s="4" t="s">
        <v>17354</v>
      </c>
      <c r="H2199" s="5" t="s">
        <v>17355</v>
      </c>
      <c r="I2199" s="4" t="s">
        <v>17356</v>
      </c>
      <c r="J2199" s="4" t="s">
        <v>17357</v>
      </c>
      <c r="K2199" s="4" t="s">
        <v>17358</v>
      </c>
      <c r="L2199" s="6">
        <v>-1.4281202037863678</v>
      </c>
      <c r="M2199" s="9">
        <v>7.8888383561643797E-3</v>
      </c>
      <c r="N2199" s="6">
        <v>-2.538638982928473</v>
      </c>
      <c r="O2199" s="8">
        <v>1.1879617224358899E-3</v>
      </c>
      <c r="P2199" s="4">
        <v>117.85</v>
      </c>
      <c r="Q2199" s="8">
        <v>1.5298000000000002E-5</v>
      </c>
      <c r="R2199" s="4" t="s">
        <v>130</v>
      </c>
      <c r="S2199" s="4" t="s">
        <v>34</v>
      </c>
      <c r="T2199" s="4" t="s">
        <v>35</v>
      </c>
      <c r="U2199" s="4">
        <v>4</v>
      </c>
      <c r="V2199" s="4">
        <v>4</v>
      </c>
    </row>
    <row r="2200" spans="1:22" x14ac:dyDescent="0.25">
      <c r="A2200" s="3" t="s">
        <v>17359</v>
      </c>
      <c r="B2200" s="3" t="s">
        <v>17360</v>
      </c>
      <c r="C2200" s="4" t="str">
        <f>_xlfn.XLOOKUP(A2200,'[1]PEB-ST'!A:A,'[1]PEB-ST'!S:S)</f>
        <v>cytosol</v>
      </c>
      <c r="D2200" s="4" t="s">
        <v>17361</v>
      </c>
      <c r="E2200" s="5" t="s">
        <v>17362</v>
      </c>
      <c r="F2200" s="4" t="s">
        <v>2538</v>
      </c>
      <c r="G2200" s="4" t="s">
        <v>17363</v>
      </c>
      <c r="H2200" s="5" t="s">
        <v>17364</v>
      </c>
      <c r="I2200" s="4" t="s">
        <v>17365</v>
      </c>
      <c r="J2200" s="4" t="s">
        <v>17366</v>
      </c>
      <c r="K2200" s="4" t="s">
        <v>17367</v>
      </c>
      <c r="L2200" s="6">
        <v>-0.60523515918674542</v>
      </c>
      <c r="M2200" s="7" t="s">
        <v>33</v>
      </c>
      <c r="N2200" s="6">
        <v>-1.9581906553602748</v>
      </c>
      <c r="O2200" s="8">
        <v>7.9157547874999998E-3</v>
      </c>
      <c r="P2200" s="4">
        <v>11.593999999999999</v>
      </c>
      <c r="Q2200" s="8">
        <v>8.6864000000000004E-3</v>
      </c>
      <c r="R2200" s="4" t="s">
        <v>34</v>
      </c>
      <c r="S2200" s="4" t="s">
        <v>34</v>
      </c>
      <c r="T2200" s="4" t="s">
        <v>35</v>
      </c>
      <c r="U2200" s="4">
        <v>13</v>
      </c>
      <c r="V2200" s="4">
        <v>13</v>
      </c>
    </row>
    <row r="2201" spans="1:22" x14ac:dyDescent="0.25">
      <c r="A2201" s="3" t="s">
        <v>17368</v>
      </c>
      <c r="B2201" s="3" t="s">
        <v>17369</v>
      </c>
      <c r="C2201" s="4" t="str">
        <f>_xlfn.XLOOKUP(A2201,'[1]PEB-ST'!A:A,'[1]PEB-ST'!S:S)</f>
        <v>mitochondrion</v>
      </c>
      <c r="D2201" s="4" t="s">
        <v>17370</v>
      </c>
      <c r="E2201" s="5" t="s">
        <v>1155</v>
      </c>
      <c r="F2201" s="4" t="s">
        <v>2557</v>
      </c>
      <c r="G2201" s="4" t="s">
        <v>17371</v>
      </c>
      <c r="H2201" s="5" t="s">
        <v>17372</v>
      </c>
      <c r="I2201" s="4" t="s">
        <v>17373</v>
      </c>
      <c r="J2201" s="4" t="s">
        <v>17374</v>
      </c>
      <c r="K2201" s="4" t="s">
        <v>17375</v>
      </c>
      <c r="L2201" s="6">
        <v>-0.63696499962039066</v>
      </c>
      <c r="M2201" s="9">
        <v>4.8706103448275799E-2</v>
      </c>
      <c r="N2201" s="6">
        <v>-1.2270431494372094</v>
      </c>
      <c r="O2201" s="7" t="s">
        <v>33</v>
      </c>
      <c r="P2201" s="4" t="s">
        <v>33</v>
      </c>
      <c r="Q2201" s="4" t="s">
        <v>33</v>
      </c>
      <c r="R2201" s="4" t="s">
        <v>35</v>
      </c>
      <c r="S2201" s="4" t="s">
        <v>35</v>
      </c>
      <c r="T2201" s="4" t="s">
        <v>35</v>
      </c>
      <c r="U2201" s="4">
        <v>1</v>
      </c>
      <c r="V2201" s="4">
        <v>1</v>
      </c>
    </row>
    <row r="2202" spans="1:22" x14ac:dyDescent="0.25">
      <c r="A2202" s="3" t="s">
        <v>17376</v>
      </c>
      <c r="B2202" s="3" t="s">
        <v>17377</v>
      </c>
      <c r="C2202" s="4" t="str">
        <f>_xlfn.XLOOKUP(A2202,'[1]PEB-ST'!A:A,'[1]PEB-ST'!S:S)</f>
        <v>nucleus</v>
      </c>
      <c r="D2202" s="4" t="s">
        <v>14257</v>
      </c>
      <c r="E2202" s="5" t="s">
        <v>14258</v>
      </c>
      <c r="F2202" s="4" t="s">
        <v>2678</v>
      </c>
      <c r="G2202" s="4" t="s">
        <v>16971</v>
      </c>
      <c r="H2202" s="5" t="s">
        <v>16972</v>
      </c>
      <c r="I2202" s="4" t="s">
        <v>17378</v>
      </c>
      <c r="J2202" s="4" t="s">
        <v>17379</v>
      </c>
      <c r="K2202" s="4" t="s">
        <v>17380</v>
      </c>
      <c r="L2202" s="6">
        <v>-0.66476555757029832</v>
      </c>
      <c r="M2202" s="9">
        <v>2.4812865630114499E-2</v>
      </c>
      <c r="N2202" s="6">
        <v>-1.6511445851679774</v>
      </c>
      <c r="O2202" s="8">
        <v>1.2306029111111101E-3</v>
      </c>
      <c r="P2202" s="4">
        <v>44.176000000000002</v>
      </c>
      <c r="Q2202" s="8">
        <v>2.5715999999999998E-4</v>
      </c>
      <c r="R2202" s="4" t="s">
        <v>130</v>
      </c>
      <c r="S2202" s="4" t="s">
        <v>34</v>
      </c>
      <c r="T2202" s="4" t="s">
        <v>35</v>
      </c>
      <c r="U2202" s="4">
        <v>11</v>
      </c>
      <c r="V2202" s="4">
        <v>2</v>
      </c>
    </row>
    <row r="2203" spans="1:22" x14ac:dyDescent="0.25">
      <c r="A2203" s="3" t="s">
        <v>17381</v>
      </c>
      <c r="B2203" s="3" t="s">
        <v>17382</v>
      </c>
      <c r="C2203" s="4" t="str">
        <f>_xlfn.XLOOKUP(A2203,'[1]PEB-ST'!A:A,'[1]PEB-ST'!S:S)</f>
        <v>plastid</v>
      </c>
      <c r="D2203" s="4" t="s">
        <v>17383</v>
      </c>
      <c r="E2203" s="5" t="s">
        <v>1155</v>
      </c>
      <c r="F2203" s="4" t="s">
        <v>2476</v>
      </c>
      <c r="G2203" s="4" t="s">
        <v>17384</v>
      </c>
      <c r="H2203" s="5" t="s">
        <v>17385</v>
      </c>
      <c r="I2203" s="4" t="s">
        <v>17386</v>
      </c>
      <c r="J2203" s="4" t="s">
        <v>17387</v>
      </c>
      <c r="K2203" s="4" t="s">
        <v>17388</v>
      </c>
      <c r="L2203" s="6">
        <v>-1.0592014640027196</v>
      </c>
      <c r="M2203" s="9">
        <v>1.6236624403182999E-2</v>
      </c>
      <c r="N2203" s="6">
        <v>-2.0738073069676108</v>
      </c>
      <c r="O2203" s="8">
        <v>8.2780684882533193E-3</v>
      </c>
      <c r="P2203" s="4">
        <v>19.462</v>
      </c>
      <c r="Q2203" s="8">
        <v>2.3823E-3</v>
      </c>
      <c r="R2203" s="4" t="s">
        <v>34</v>
      </c>
      <c r="S2203" s="4" t="s">
        <v>35</v>
      </c>
      <c r="T2203" s="4" t="s">
        <v>35</v>
      </c>
      <c r="U2203" s="4">
        <v>1</v>
      </c>
      <c r="V2203" s="4">
        <v>1</v>
      </c>
    </row>
    <row r="2204" spans="1:22" x14ac:dyDescent="0.25">
      <c r="A2204" s="3" t="s">
        <v>17389</v>
      </c>
      <c r="B2204" s="3" t="s">
        <v>17390</v>
      </c>
      <c r="C2204" s="4" t="str">
        <f>_xlfn.XLOOKUP(A2204,'[1]PEB-ST'!A:A,'[1]PEB-ST'!S:S)</f>
        <v>nucleus</v>
      </c>
      <c r="D2204" s="4" t="s">
        <v>17391</v>
      </c>
      <c r="E2204" s="5" t="s">
        <v>17392</v>
      </c>
      <c r="F2204" s="4" t="s">
        <v>2576</v>
      </c>
      <c r="G2204" s="4" t="s">
        <v>17393</v>
      </c>
      <c r="H2204" s="5" t="s">
        <v>17394</v>
      </c>
      <c r="I2204" s="4" t="s">
        <v>17395</v>
      </c>
      <c r="J2204" s="4" t="s">
        <v>17396</v>
      </c>
      <c r="K2204" s="4" t="s">
        <v>17397</v>
      </c>
      <c r="L2204" s="6">
        <v>1.2176395503090049</v>
      </c>
      <c r="M2204" s="9">
        <v>2.2684792160278699E-2</v>
      </c>
      <c r="N2204" s="6">
        <v>2.2870923674816135</v>
      </c>
      <c r="O2204" s="8">
        <v>5.2958632920592202E-3</v>
      </c>
      <c r="P2204" s="4">
        <v>30.495000000000001</v>
      </c>
      <c r="Q2204" s="8">
        <v>7.1849999999999995E-4</v>
      </c>
      <c r="R2204" s="4" t="s">
        <v>35</v>
      </c>
      <c r="S2204" s="4" t="s">
        <v>35</v>
      </c>
      <c r="T2204" s="4" t="s">
        <v>34</v>
      </c>
      <c r="U2204" s="4">
        <v>2</v>
      </c>
      <c r="V2204" s="4">
        <v>2</v>
      </c>
    </row>
    <row r="2205" spans="1:22" x14ac:dyDescent="0.25">
      <c r="A2205" s="3" t="s">
        <v>17398</v>
      </c>
      <c r="B2205" s="3" t="s">
        <v>17399</v>
      </c>
      <c r="C2205" s="4" t="str">
        <f>_xlfn.XLOOKUP(A2205,'[1]PEB-ST'!A:A,'[1]PEB-ST'!S:S)</f>
        <v>cytosol,mitochondrion,plastid</v>
      </c>
      <c r="D2205" s="4" t="s">
        <v>17400</v>
      </c>
      <c r="E2205" s="5" t="s">
        <v>17401</v>
      </c>
      <c r="F2205" s="4" t="s">
        <v>2557</v>
      </c>
      <c r="G2205" s="4" t="s">
        <v>17402</v>
      </c>
      <c r="H2205" s="5" t="s">
        <v>17403</v>
      </c>
      <c r="I2205" s="4" t="s">
        <v>17404</v>
      </c>
      <c r="J2205" s="4" t="s">
        <v>17405</v>
      </c>
      <c r="K2205" s="4" t="s">
        <v>17406</v>
      </c>
      <c r="L2205" s="6">
        <v>-0.59619399717241928</v>
      </c>
      <c r="M2205" s="7" t="s">
        <v>33</v>
      </c>
      <c r="N2205" s="6">
        <v>-2.0051955101050734</v>
      </c>
      <c r="O2205" s="8">
        <v>5.1116896737238002E-2</v>
      </c>
      <c r="P2205" s="4" t="s">
        <v>33</v>
      </c>
      <c r="Q2205" s="4" t="s">
        <v>33</v>
      </c>
      <c r="R2205" s="4" t="s">
        <v>35</v>
      </c>
      <c r="S2205" s="4" t="s">
        <v>35</v>
      </c>
      <c r="T2205" s="4" t="s">
        <v>35</v>
      </c>
      <c r="U2205" s="4">
        <v>2</v>
      </c>
      <c r="V2205" s="4">
        <v>2</v>
      </c>
    </row>
    <row r="2206" spans="1:22" x14ac:dyDescent="0.25">
      <c r="A2206" s="3" t="s">
        <v>17407</v>
      </c>
      <c r="B2206" s="3" t="s">
        <v>17408</v>
      </c>
      <c r="C2206" s="4" t="str">
        <f>_xlfn.XLOOKUP(A2206,'[1]PEB-ST'!A:A,'[1]PEB-ST'!S:S)</f>
        <v>cytosol,mitochondrion</v>
      </c>
      <c r="D2206" s="4" t="s">
        <v>17409</v>
      </c>
      <c r="E2206" s="5" t="s">
        <v>17410</v>
      </c>
      <c r="F2206" s="4" t="s">
        <v>2538</v>
      </c>
      <c r="G2206" s="4"/>
      <c r="H2206" s="5"/>
      <c r="I2206" s="4" t="s">
        <v>17411</v>
      </c>
      <c r="J2206" s="4" t="s">
        <v>17412</v>
      </c>
      <c r="K2206" s="4" t="s">
        <v>17413</v>
      </c>
      <c r="L2206" s="6">
        <v>-0.2475439386804329</v>
      </c>
      <c r="M2206" s="7" t="s">
        <v>33</v>
      </c>
      <c r="N2206" s="6">
        <v>0.18399139486616292</v>
      </c>
      <c r="O2206" s="7" t="s">
        <v>33</v>
      </c>
      <c r="P2206" s="4" t="s">
        <v>33</v>
      </c>
      <c r="Q2206" s="4" t="s">
        <v>33</v>
      </c>
      <c r="R2206" s="4" t="s">
        <v>35</v>
      </c>
      <c r="S2206" s="4" t="s">
        <v>35</v>
      </c>
      <c r="T2206" s="4" t="s">
        <v>35</v>
      </c>
      <c r="U2206" s="4">
        <v>3</v>
      </c>
      <c r="V2206" s="4">
        <v>3</v>
      </c>
    </row>
    <row r="2207" spans="1:22" x14ac:dyDescent="0.25">
      <c r="A2207" s="3" t="s">
        <v>17414</v>
      </c>
      <c r="B2207" s="3" t="s">
        <v>17415</v>
      </c>
      <c r="C2207" s="4" t="str">
        <f>_xlfn.XLOOKUP(A2207,'[1]PEB-ST'!A:A,'[1]PEB-ST'!S:S)</f>
        <v>cytosol,mitochondrion</v>
      </c>
      <c r="D2207" s="4" t="s">
        <v>17416</v>
      </c>
      <c r="E2207" s="5" t="s">
        <v>17417</v>
      </c>
      <c r="F2207" s="4" t="s">
        <v>2538</v>
      </c>
      <c r="G2207" s="4" t="s">
        <v>17418</v>
      </c>
      <c r="H2207" s="5" t="s">
        <v>17419</v>
      </c>
      <c r="I2207" s="4" t="s">
        <v>17420</v>
      </c>
      <c r="J2207" s="4" t="s">
        <v>17421</v>
      </c>
      <c r="K2207" s="4" t="s">
        <v>17422</v>
      </c>
      <c r="L2207" s="6">
        <v>-0.88307008185266922</v>
      </c>
      <c r="M2207" s="9">
        <v>2.0373766346153802E-2</v>
      </c>
      <c r="N2207" s="6">
        <v>-2.5326350880231714</v>
      </c>
      <c r="O2207" s="8">
        <v>2.1323885838509301E-3</v>
      </c>
      <c r="P2207" s="4">
        <v>43.582999999999998</v>
      </c>
      <c r="Q2207" s="8">
        <v>2.6709999999999999E-4</v>
      </c>
      <c r="R2207" s="4" t="s">
        <v>130</v>
      </c>
      <c r="S2207" s="4" t="s">
        <v>34</v>
      </c>
      <c r="T2207" s="4" t="s">
        <v>35</v>
      </c>
      <c r="U2207" s="4">
        <v>13</v>
      </c>
      <c r="V2207" s="4">
        <v>4</v>
      </c>
    </row>
    <row r="2208" spans="1:22" x14ac:dyDescent="0.25">
      <c r="A2208" s="3" t="s">
        <v>17423</v>
      </c>
      <c r="B2208" s="3" t="s">
        <v>17424</v>
      </c>
      <c r="C2208" s="4" t="str">
        <f>_xlfn.XLOOKUP(A2208,'[1]PEB-ST'!A:A,'[1]PEB-ST'!S:S)</f>
        <v>cytosol</v>
      </c>
      <c r="D2208" s="4" t="s">
        <v>17425</v>
      </c>
      <c r="E2208" s="5" t="s">
        <v>17426</v>
      </c>
      <c r="F2208" s="4" t="s">
        <v>2538</v>
      </c>
      <c r="G2208" s="4" t="s">
        <v>17427</v>
      </c>
      <c r="H2208" s="5" t="s">
        <v>17428</v>
      </c>
      <c r="I2208" s="4" t="s">
        <v>17429</v>
      </c>
      <c r="J2208" s="4" t="s">
        <v>17430</v>
      </c>
      <c r="K2208" s="4" t="s">
        <v>17431</v>
      </c>
      <c r="L2208" s="6">
        <v>-0.58647151375212803</v>
      </c>
      <c r="M2208" s="7" t="s">
        <v>33</v>
      </c>
      <c r="N2208" s="6">
        <v>-2.1326303642610744</v>
      </c>
      <c r="O2208" s="8">
        <v>3.3664396010771903E-2</v>
      </c>
      <c r="P2208" s="4" t="s">
        <v>33</v>
      </c>
      <c r="Q2208" s="4" t="s">
        <v>33</v>
      </c>
      <c r="R2208" s="4" t="s">
        <v>35</v>
      </c>
      <c r="S2208" s="4" t="s">
        <v>35</v>
      </c>
      <c r="T2208" s="4" t="s">
        <v>35</v>
      </c>
      <c r="U2208" s="4">
        <v>7</v>
      </c>
      <c r="V2208" s="4">
        <v>7</v>
      </c>
    </row>
    <row r="2209" spans="1:22" x14ac:dyDescent="0.25">
      <c r="A2209" s="3" t="s">
        <v>17432</v>
      </c>
      <c r="B2209" s="3" t="s">
        <v>17433</v>
      </c>
      <c r="C2209" s="4" t="str">
        <f>_xlfn.XLOOKUP(A2209,'[1]PEB-ST'!A:A,'[1]PEB-ST'!S:S)</f>
        <v>cytosol</v>
      </c>
      <c r="D2209" s="4" t="s">
        <v>17277</v>
      </c>
      <c r="E2209" s="5" t="s">
        <v>17278</v>
      </c>
      <c r="F2209" s="4" t="s">
        <v>2576</v>
      </c>
      <c r="G2209" s="4" t="s">
        <v>17279</v>
      </c>
      <c r="H2209" s="5" t="s">
        <v>17280</v>
      </c>
      <c r="I2209" s="4" t="s">
        <v>17434</v>
      </c>
      <c r="J2209" s="4" t="s">
        <v>17435</v>
      </c>
      <c r="K2209" s="4" t="s">
        <v>17436</v>
      </c>
      <c r="L2209" s="6">
        <v>-0.83059143215046149</v>
      </c>
      <c r="M2209" s="7" t="s">
        <v>33</v>
      </c>
      <c r="N2209" s="6">
        <v>-0.61169653257166245</v>
      </c>
      <c r="O2209" s="7" t="s">
        <v>33</v>
      </c>
      <c r="P2209" s="4" t="s">
        <v>33</v>
      </c>
      <c r="Q2209" s="4" t="s">
        <v>33</v>
      </c>
      <c r="R2209" s="4" t="s">
        <v>35</v>
      </c>
      <c r="S2209" s="4" t="s">
        <v>35</v>
      </c>
      <c r="T2209" s="4" t="s">
        <v>35</v>
      </c>
      <c r="U2209" s="4">
        <v>12</v>
      </c>
      <c r="V2209" s="4">
        <v>1</v>
      </c>
    </row>
    <row r="2210" spans="1:22" x14ac:dyDescent="0.25">
      <c r="A2210" s="3" t="s">
        <v>17437</v>
      </c>
      <c r="B2210" s="3" t="s">
        <v>17438</v>
      </c>
      <c r="C2210" s="4" t="str">
        <f>_xlfn.XLOOKUP(A2210,'[1]PEB-ST'!A:A,'[1]PEB-ST'!S:S)</f>
        <v>cytosol</v>
      </c>
      <c r="D2210" s="4" t="s">
        <v>16962</v>
      </c>
      <c r="E2210" s="5" t="s">
        <v>16963</v>
      </c>
      <c r="F2210" s="4" t="s">
        <v>2538</v>
      </c>
      <c r="G2210" s="4" t="s">
        <v>16964</v>
      </c>
      <c r="H2210" s="5" t="s">
        <v>16965</v>
      </c>
      <c r="I2210" s="4" t="s">
        <v>17439</v>
      </c>
      <c r="J2210" s="4" t="s">
        <v>17440</v>
      </c>
      <c r="K2210" s="4" t="s">
        <v>17441</v>
      </c>
      <c r="L2210" s="6">
        <v>-0.48284842871770872</v>
      </c>
      <c r="M2210" s="7" t="s">
        <v>33</v>
      </c>
      <c r="N2210" s="6">
        <v>-0.34544496295418886</v>
      </c>
      <c r="O2210" s="7" t="s">
        <v>33</v>
      </c>
      <c r="P2210" s="4" t="s">
        <v>33</v>
      </c>
      <c r="Q2210" s="4" t="s">
        <v>33</v>
      </c>
      <c r="R2210" s="4" t="s">
        <v>35</v>
      </c>
      <c r="S2210" s="4" t="s">
        <v>35</v>
      </c>
      <c r="T2210" s="4" t="s">
        <v>35</v>
      </c>
      <c r="U2210" s="4">
        <v>10</v>
      </c>
      <c r="V2210" s="4">
        <v>7</v>
      </c>
    </row>
    <row r="2211" spans="1:22" x14ac:dyDescent="0.25">
      <c r="A2211" s="3" t="s">
        <v>17442</v>
      </c>
      <c r="B2211" s="3" t="s">
        <v>17443</v>
      </c>
      <c r="C2211" s="4" t="str">
        <f>_xlfn.XLOOKUP(A2211,'[1]PEB-ST'!A:A,'[1]PEB-ST'!S:S)</f>
        <v>plastid</v>
      </c>
      <c r="D2211" s="4" t="s">
        <v>14257</v>
      </c>
      <c r="E2211" s="5" t="s">
        <v>14258</v>
      </c>
      <c r="F2211" s="4" t="s">
        <v>2678</v>
      </c>
      <c r="G2211" s="4" t="s">
        <v>16971</v>
      </c>
      <c r="H2211" s="5" t="s">
        <v>16972</v>
      </c>
      <c r="I2211" s="4" t="s">
        <v>17444</v>
      </c>
      <c r="J2211" s="4" t="s">
        <v>17445</v>
      </c>
      <c r="K2211" s="4" t="s">
        <v>17446</v>
      </c>
      <c r="L2211" s="6">
        <v>-0.89235696109071461</v>
      </c>
      <c r="M2211" s="7" t="s">
        <v>33</v>
      </c>
      <c r="N2211" s="6">
        <v>-3.3367086157912174</v>
      </c>
      <c r="O2211" s="8">
        <v>9.3599197047619003E-4</v>
      </c>
      <c r="P2211" s="4">
        <v>9.5451999999999995</v>
      </c>
      <c r="Q2211" s="8">
        <v>1.3675E-2</v>
      </c>
      <c r="R2211" s="4" t="s">
        <v>34</v>
      </c>
      <c r="S2211" s="4" t="s">
        <v>34</v>
      </c>
      <c r="T2211" s="4" t="s">
        <v>35</v>
      </c>
      <c r="U2211" s="4">
        <v>7</v>
      </c>
      <c r="V2211" s="4">
        <v>4</v>
      </c>
    </row>
    <row r="2212" spans="1:22" x14ac:dyDescent="0.25">
      <c r="A2212" s="3" t="s">
        <v>17447</v>
      </c>
      <c r="B2212" s="3" t="s">
        <v>17448</v>
      </c>
      <c r="C2212" s="4" t="str">
        <f>_xlfn.XLOOKUP(A2212,'[1]PEB-ST'!A:A,'[1]PEB-ST'!S:S)</f>
        <v>cytosol</v>
      </c>
      <c r="D2212" s="4" t="s">
        <v>16892</v>
      </c>
      <c r="E2212" s="5" t="s">
        <v>16893</v>
      </c>
      <c r="F2212" s="4" t="s">
        <v>2538</v>
      </c>
      <c r="G2212" s="4" t="s">
        <v>17449</v>
      </c>
      <c r="H2212" s="5" t="s">
        <v>17450</v>
      </c>
      <c r="I2212" s="4" t="s">
        <v>17451</v>
      </c>
      <c r="J2212" s="4" t="s">
        <v>17452</v>
      </c>
      <c r="K2212" s="4" t="s">
        <v>17453</v>
      </c>
      <c r="L2212" s="6">
        <v>-0.37667378073994895</v>
      </c>
      <c r="M2212" s="7" t="s">
        <v>33</v>
      </c>
      <c r="N2212" s="6">
        <v>-2.163887180168079</v>
      </c>
      <c r="O2212" s="8">
        <v>4.0913594666666599E-4</v>
      </c>
      <c r="P2212" s="4">
        <v>23.870999999999999</v>
      </c>
      <c r="Q2212" s="8">
        <v>1.3914999999999999E-3</v>
      </c>
      <c r="R2212" s="4" t="s">
        <v>34</v>
      </c>
      <c r="S2212" s="4" t="s">
        <v>34</v>
      </c>
      <c r="T2212" s="4" t="s">
        <v>35</v>
      </c>
      <c r="U2212" s="4">
        <v>20</v>
      </c>
      <c r="V2212" s="4">
        <v>3</v>
      </c>
    </row>
    <row r="2213" spans="1:22" x14ac:dyDescent="0.25">
      <c r="A2213" s="3" t="s">
        <v>17454</v>
      </c>
      <c r="B2213" s="3" t="s">
        <v>17455</v>
      </c>
      <c r="C2213" s="4" t="str">
        <f>_xlfn.XLOOKUP(A2213,'[1]PEB-ST'!A:A,'[1]PEB-ST'!S:S)</f>
        <v>plastid</v>
      </c>
      <c r="D2213" s="4" t="s">
        <v>17456</v>
      </c>
      <c r="E2213" s="5" t="s">
        <v>17457</v>
      </c>
      <c r="F2213" s="4" t="s">
        <v>2476</v>
      </c>
      <c r="G2213" s="4" t="s">
        <v>17458</v>
      </c>
      <c r="H2213" s="5" t="s">
        <v>17459</v>
      </c>
      <c r="I2213" s="4" t="s">
        <v>17460</v>
      </c>
      <c r="J2213" s="4" t="s">
        <v>17461</v>
      </c>
      <c r="K2213" s="4" t="s">
        <v>17462</v>
      </c>
      <c r="L2213" s="6">
        <v>-1.560519581036518</v>
      </c>
      <c r="M2213" s="9">
        <v>9.4624613861386108E-3</v>
      </c>
      <c r="N2213" s="6">
        <v>-2.183040797635396</v>
      </c>
      <c r="O2213" s="8">
        <v>1.4198347945205401E-3</v>
      </c>
      <c r="P2213" s="4">
        <v>91.855000000000004</v>
      </c>
      <c r="Q2213" s="8">
        <v>3.1636E-5</v>
      </c>
      <c r="R2213" s="4" t="s">
        <v>34</v>
      </c>
      <c r="S2213" s="4" t="s">
        <v>35</v>
      </c>
      <c r="T2213" s="4" t="s">
        <v>35</v>
      </c>
      <c r="U2213" s="4">
        <v>3</v>
      </c>
      <c r="V2213" s="4">
        <v>3</v>
      </c>
    </row>
    <row r="2214" spans="1:22" x14ac:dyDescent="0.25">
      <c r="A2214" s="3" t="s">
        <v>17463</v>
      </c>
      <c r="B2214" s="3" t="s">
        <v>17464</v>
      </c>
      <c r="C2214" s="4" t="str">
        <f>_xlfn.XLOOKUP(A2214,'[1]PEB-ST'!A:A,'[1]PEB-ST'!S:S)</f>
        <v>cytosol</v>
      </c>
      <c r="D2214" s="4" t="s">
        <v>17465</v>
      </c>
      <c r="E2214" s="5" t="s">
        <v>17466</v>
      </c>
      <c r="F2214" s="4" t="s">
        <v>2576</v>
      </c>
      <c r="G2214" s="4" t="s">
        <v>17467</v>
      </c>
      <c r="H2214" s="5" t="s">
        <v>17468</v>
      </c>
      <c r="I2214" s="4" t="s">
        <v>17469</v>
      </c>
      <c r="J2214" s="4" t="s">
        <v>17470</v>
      </c>
      <c r="K2214" s="4" t="s">
        <v>17471</v>
      </c>
      <c r="L2214" s="6">
        <v>-0.96966693674727056</v>
      </c>
      <c r="M2214" s="9">
        <v>3.9208932446808502E-2</v>
      </c>
      <c r="N2214" s="6">
        <v>-2.6886765622256963</v>
      </c>
      <c r="O2214" s="8">
        <v>5.0951918353741498E-3</v>
      </c>
      <c r="P2214" s="4">
        <v>18.172000000000001</v>
      </c>
      <c r="Q2214" s="8">
        <v>2.8449999999999999E-3</v>
      </c>
      <c r="R2214" s="4" t="s">
        <v>34</v>
      </c>
      <c r="S2214" s="4" t="s">
        <v>35</v>
      </c>
      <c r="T2214" s="4" t="s">
        <v>35</v>
      </c>
      <c r="U2214" s="4">
        <v>1</v>
      </c>
      <c r="V2214" s="4">
        <v>1</v>
      </c>
    </row>
    <row r="2215" spans="1:22" x14ac:dyDescent="0.25">
      <c r="A2215" s="3" t="s">
        <v>17472</v>
      </c>
      <c r="B2215" s="3" t="s">
        <v>17473</v>
      </c>
      <c r="C2215" s="4" t="str">
        <f>_xlfn.XLOOKUP(A2215,'[1]PEB-ST'!A:A,'[1]PEB-ST'!S:S)</f>
        <v>cytosol</v>
      </c>
      <c r="D2215" s="4" t="s">
        <v>17474</v>
      </c>
      <c r="E2215" s="5" t="s">
        <v>17475</v>
      </c>
      <c r="F2215" s="4" t="s">
        <v>2504</v>
      </c>
      <c r="G2215" s="4" t="s">
        <v>17476</v>
      </c>
      <c r="H2215" s="5" t="s">
        <v>17477</v>
      </c>
      <c r="I2215" s="4" t="s">
        <v>17478</v>
      </c>
      <c r="J2215" s="4" t="s">
        <v>177</v>
      </c>
      <c r="K2215" s="4" t="s">
        <v>17479</v>
      </c>
      <c r="L2215" s="6">
        <v>-21.026802238932607</v>
      </c>
      <c r="M2215" s="7" t="s">
        <v>33</v>
      </c>
      <c r="N2215" s="6">
        <v>-1.588230485235709</v>
      </c>
      <c r="O2215" s="7" t="s">
        <v>33</v>
      </c>
      <c r="P2215" s="4" t="s">
        <v>33</v>
      </c>
      <c r="Q2215" s="4" t="s">
        <v>33</v>
      </c>
      <c r="R2215" s="4" t="s">
        <v>35</v>
      </c>
      <c r="S2215" s="4" t="s">
        <v>35</v>
      </c>
      <c r="T2215" s="4" t="s">
        <v>35</v>
      </c>
      <c r="U2215" s="4">
        <v>2</v>
      </c>
      <c r="V2215" s="4">
        <v>1</v>
      </c>
    </row>
    <row r="2216" spans="1:22" x14ac:dyDescent="0.25">
      <c r="A2216" s="3" t="s">
        <v>17480</v>
      </c>
      <c r="B2216" s="3" t="s">
        <v>17481</v>
      </c>
      <c r="C2216" s="4" t="str">
        <f>_xlfn.XLOOKUP(A2216,'[1]PEB-ST'!A:A,'[1]PEB-ST'!S:S)</f>
        <v>cytosol</v>
      </c>
      <c r="D2216" s="4" t="s">
        <v>17482</v>
      </c>
      <c r="E2216" s="5" t="s">
        <v>17193</v>
      </c>
      <c r="F2216" s="4" t="s">
        <v>2538</v>
      </c>
      <c r="G2216" s="4" t="s">
        <v>17483</v>
      </c>
      <c r="H2216" s="5" t="s">
        <v>17484</v>
      </c>
      <c r="I2216" s="4" t="s">
        <v>17485</v>
      </c>
      <c r="J2216" s="4" t="s">
        <v>17486</v>
      </c>
      <c r="K2216" s="4" t="s">
        <v>17487</v>
      </c>
      <c r="L2216" s="6">
        <v>-0.99903716206910187</v>
      </c>
      <c r="M2216" s="7" t="s">
        <v>33</v>
      </c>
      <c r="N2216" s="6">
        <v>-0.92514478153653457</v>
      </c>
      <c r="O2216" s="7" t="s">
        <v>33</v>
      </c>
      <c r="P2216" s="4" t="s">
        <v>33</v>
      </c>
      <c r="Q2216" s="4" t="s">
        <v>33</v>
      </c>
      <c r="R2216" s="4" t="s">
        <v>35</v>
      </c>
      <c r="S2216" s="4" t="s">
        <v>35</v>
      </c>
      <c r="T2216" s="4" t="s">
        <v>35</v>
      </c>
      <c r="U2216" s="4">
        <v>1</v>
      </c>
      <c r="V2216" s="4">
        <v>1</v>
      </c>
    </row>
    <row r="2217" spans="1:22" x14ac:dyDescent="0.25">
      <c r="A2217" s="3" t="s">
        <v>17488</v>
      </c>
      <c r="B2217" s="3" t="s">
        <v>17489</v>
      </c>
      <c r="C2217" s="4" t="str">
        <f>_xlfn.XLOOKUP(A2217,'[1]PEB-ST'!A:A,'[1]PEB-ST'!S:S)</f>
        <v>cytosol</v>
      </c>
      <c r="D2217" s="4" t="s">
        <v>17490</v>
      </c>
      <c r="E2217" s="5" t="s">
        <v>17491</v>
      </c>
      <c r="F2217" s="4" t="s">
        <v>2538</v>
      </c>
      <c r="G2217" s="4" t="s">
        <v>17492</v>
      </c>
      <c r="H2217" s="5" t="s">
        <v>17493</v>
      </c>
      <c r="I2217" s="4" t="s">
        <v>17494</v>
      </c>
      <c r="J2217" s="4" t="s">
        <v>17495</v>
      </c>
      <c r="K2217" s="4" t="s">
        <v>17496</v>
      </c>
      <c r="L2217" s="6">
        <v>1.8255023030299187</v>
      </c>
      <c r="M2217" s="7" t="s">
        <v>33</v>
      </c>
      <c r="N2217" s="6">
        <v>-0.32800280910705187</v>
      </c>
      <c r="O2217" s="7" t="s">
        <v>33</v>
      </c>
      <c r="P2217" s="4" t="s">
        <v>33</v>
      </c>
      <c r="Q2217" s="4" t="s">
        <v>33</v>
      </c>
      <c r="R2217" s="4" t="s">
        <v>35</v>
      </c>
      <c r="S2217" s="4" t="s">
        <v>35</v>
      </c>
      <c r="T2217" s="4" t="s">
        <v>35</v>
      </c>
      <c r="U2217" s="4">
        <v>1</v>
      </c>
      <c r="V2217" s="4">
        <v>1</v>
      </c>
    </row>
    <row r="2218" spans="1:22" x14ac:dyDescent="0.25">
      <c r="A2218" s="3" t="s">
        <v>17497</v>
      </c>
      <c r="B2218" s="3" t="s">
        <v>17498</v>
      </c>
      <c r="C2218" s="4" t="str">
        <f>_xlfn.XLOOKUP(A2218,'[1]PEB-ST'!A:A,'[1]PEB-ST'!S:S)</f>
        <v>cytosol,mitochondrion</v>
      </c>
      <c r="D2218" s="4" t="s">
        <v>17499</v>
      </c>
      <c r="E2218" s="5" t="s">
        <v>17500</v>
      </c>
      <c r="F2218" s="4" t="s">
        <v>2538</v>
      </c>
      <c r="G2218" s="4" t="s">
        <v>17501</v>
      </c>
      <c r="H2218" s="5" t="s">
        <v>17502</v>
      </c>
      <c r="I2218" s="4" t="s">
        <v>17503</v>
      </c>
      <c r="J2218" s="4" t="s">
        <v>17504</v>
      </c>
      <c r="K2218" s="4" t="s">
        <v>17505</v>
      </c>
      <c r="L2218" s="6">
        <v>-0.77906162384730371</v>
      </c>
      <c r="M2218" s="7" t="s">
        <v>33</v>
      </c>
      <c r="N2218" s="6">
        <v>-0.66002782099325985</v>
      </c>
      <c r="O2218" s="7" t="s">
        <v>33</v>
      </c>
      <c r="P2218" s="4" t="s">
        <v>33</v>
      </c>
      <c r="Q2218" s="4" t="s">
        <v>33</v>
      </c>
      <c r="R2218" s="4" t="s">
        <v>35</v>
      </c>
      <c r="S2218" s="4" t="s">
        <v>35</v>
      </c>
      <c r="T2218" s="4" t="s">
        <v>35</v>
      </c>
      <c r="U2218" s="4">
        <v>14</v>
      </c>
      <c r="V2218" s="4">
        <v>11</v>
      </c>
    </row>
    <row r="2219" spans="1:22" x14ac:dyDescent="0.25">
      <c r="A2219" s="3" t="s">
        <v>17506</v>
      </c>
      <c r="B2219" s="3" t="s">
        <v>17507</v>
      </c>
      <c r="C2219" s="4" t="str">
        <f>_xlfn.XLOOKUP(A2219,'[1]PEB-ST'!A:A,'[1]PEB-ST'!S:S)</f>
        <v>cytosol,plasma membrane,nucleus</v>
      </c>
      <c r="D2219" s="4" t="s">
        <v>17508</v>
      </c>
      <c r="E2219" s="5" t="s">
        <v>17509</v>
      </c>
      <c r="F2219" s="4" t="s">
        <v>2538</v>
      </c>
      <c r="G2219" s="4" t="s">
        <v>17510</v>
      </c>
      <c r="H2219" s="5" t="s">
        <v>17511</v>
      </c>
      <c r="I2219" s="4" t="s">
        <v>17512</v>
      </c>
      <c r="J2219" s="4" t="s">
        <v>17513</v>
      </c>
      <c r="K2219" s="4" t="s">
        <v>17514</v>
      </c>
      <c r="L2219" s="6">
        <v>0.13934168399541663</v>
      </c>
      <c r="M2219" s="7" t="s">
        <v>33</v>
      </c>
      <c r="N2219" s="6">
        <v>-1.1718961574715483</v>
      </c>
      <c r="O2219" s="7" t="s">
        <v>33</v>
      </c>
      <c r="P2219" s="4" t="s">
        <v>33</v>
      </c>
      <c r="Q2219" s="4" t="s">
        <v>33</v>
      </c>
      <c r="R2219" s="4" t="s">
        <v>35</v>
      </c>
      <c r="S2219" s="4" t="s">
        <v>35</v>
      </c>
      <c r="T2219" s="4" t="s">
        <v>35</v>
      </c>
      <c r="U2219" s="4">
        <v>4</v>
      </c>
      <c r="V2219" s="4">
        <v>4</v>
      </c>
    </row>
    <row r="2220" spans="1:22" x14ac:dyDescent="0.25">
      <c r="A2220" s="3" t="s">
        <v>17515</v>
      </c>
      <c r="B2220" s="3" t="s">
        <v>17516</v>
      </c>
      <c r="C2220" s="4" t="str">
        <f>_xlfn.XLOOKUP(A2220,'[1]PEB-ST'!A:A,'[1]PEB-ST'!S:S)</f>
        <v>cytosol</v>
      </c>
      <c r="D2220" s="4" t="s">
        <v>14568</v>
      </c>
      <c r="E2220" s="5" t="s">
        <v>14569</v>
      </c>
      <c r="F2220" s="4" t="s">
        <v>14570</v>
      </c>
      <c r="G2220" s="4" t="s">
        <v>12347</v>
      </c>
      <c r="H2220" s="5" t="s">
        <v>12348</v>
      </c>
      <c r="I2220" s="4" t="s">
        <v>17517</v>
      </c>
      <c r="J2220" s="4" t="s">
        <v>17518</v>
      </c>
      <c r="K2220" s="4" t="s">
        <v>17519</v>
      </c>
      <c r="L2220" s="6">
        <v>-1.9093579593052616</v>
      </c>
      <c r="M2220" s="9">
        <v>1.14097E-2</v>
      </c>
      <c r="N2220" s="6">
        <v>-5.4200768721985497</v>
      </c>
      <c r="O2220" s="8">
        <v>2.1800361294117602E-3</v>
      </c>
      <c r="P2220" s="4">
        <v>79.281999999999996</v>
      </c>
      <c r="Q2220" s="8">
        <v>4.8467000000000002E-5</v>
      </c>
      <c r="R2220" s="4" t="s">
        <v>34</v>
      </c>
      <c r="S2220" s="4" t="s">
        <v>35</v>
      </c>
      <c r="T2220" s="4" t="s">
        <v>35</v>
      </c>
      <c r="U2220" s="4">
        <v>4</v>
      </c>
      <c r="V2220" s="4">
        <v>4</v>
      </c>
    </row>
    <row r="2221" spans="1:22" x14ac:dyDescent="0.25">
      <c r="A2221" s="3" t="s">
        <v>17520</v>
      </c>
      <c r="B2221" s="3" t="s">
        <v>17521</v>
      </c>
      <c r="C2221" s="4" t="str">
        <f>_xlfn.XLOOKUP(A2221,'[1]PEB-ST'!A:A,'[1]PEB-ST'!S:S)</f>
        <v>cytosol</v>
      </c>
      <c r="D2221" s="4" t="s">
        <v>17522</v>
      </c>
      <c r="E2221" s="5" t="s">
        <v>1155</v>
      </c>
      <c r="F2221" s="4" t="s">
        <v>2538</v>
      </c>
      <c r="G2221" s="4" t="s">
        <v>17523</v>
      </c>
      <c r="H2221" s="5" t="s">
        <v>17524</v>
      </c>
      <c r="I2221" s="4" t="s">
        <v>17525</v>
      </c>
      <c r="J2221" s="4" t="s">
        <v>17526</v>
      </c>
      <c r="K2221" s="4" t="s">
        <v>17527</v>
      </c>
      <c r="L2221" s="6">
        <v>0.90877159387305551</v>
      </c>
      <c r="M2221" s="7" t="s">
        <v>33</v>
      </c>
      <c r="N2221" s="6">
        <v>0.75766858864719799</v>
      </c>
      <c r="O2221" s="7" t="s">
        <v>33</v>
      </c>
      <c r="P2221" s="4" t="s">
        <v>33</v>
      </c>
      <c r="Q2221" s="4" t="s">
        <v>33</v>
      </c>
      <c r="R2221" s="4" t="s">
        <v>35</v>
      </c>
      <c r="S2221" s="4" t="s">
        <v>35</v>
      </c>
      <c r="T2221" s="4" t="s">
        <v>35</v>
      </c>
      <c r="U2221" s="4">
        <v>1</v>
      </c>
      <c r="V2221" s="4">
        <v>1</v>
      </c>
    </row>
    <row r="2222" spans="1:22" x14ac:dyDescent="0.25">
      <c r="A2222" s="3" t="s">
        <v>17528</v>
      </c>
      <c r="B2222" s="3" t="s">
        <v>17529</v>
      </c>
      <c r="C2222" s="4" t="str">
        <f>_xlfn.XLOOKUP(A2222,'[1]PEB-ST'!A:A,'[1]PEB-ST'!S:S)</f>
        <v>cytosol</v>
      </c>
      <c r="D2222" s="4" t="s">
        <v>12437</v>
      </c>
      <c r="E2222" s="5" t="s">
        <v>12438</v>
      </c>
      <c r="F2222" s="4" t="s">
        <v>2605</v>
      </c>
      <c r="G2222" s="4" t="s">
        <v>12439</v>
      </c>
      <c r="H2222" s="5" t="s">
        <v>12440</v>
      </c>
      <c r="I2222" s="4" t="s">
        <v>17530</v>
      </c>
      <c r="J2222" s="4" t="s">
        <v>17531</v>
      </c>
      <c r="K2222" s="4" t="s">
        <v>17532</v>
      </c>
      <c r="L2222" s="6">
        <v>0.65689510936123507</v>
      </c>
      <c r="M2222" s="7" t="s">
        <v>33</v>
      </c>
      <c r="N2222" s="6">
        <v>1.0949389852101989</v>
      </c>
      <c r="O2222" s="7" t="s">
        <v>33</v>
      </c>
      <c r="P2222" s="4" t="s">
        <v>33</v>
      </c>
      <c r="Q2222" s="4" t="s">
        <v>33</v>
      </c>
      <c r="R2222" s="4" t="s">
        <v>35</v>
      </c>
      <c r="S2222" s="4" t="s">
        <v>35</v>
      </c>
      <c r="T2222" s="4" t="s">
        <v>35</v>
      </c>
      <c r="U2222" s="4">
        <v>16</v>
      </c>
      <c r="V2222" s="4">
        <v>14</v>
      </c>
    </row>
    <row r="2223" spans="1:22" x14ac:dyDescent="0.25">
      <c r="A2223" s="3" t="s">
        <v>17533</v>
      </c>
      <c r="B2223" s="3" t="s">
        <v>17534</v>
      </c>
      <c r="C2223" s="4" t="str">
        <f>_xlfn.XLOOKUP(A2223,'[1]PEB-ST'!A:A,'[1]PEB-ST'!S:S)</f>
        <v>nucleus</v>
      </c>
      <c r="D2223" s="4" t="s">
        <v>17535</v>
      </c>
      <c r="E2223" s="5" t="s">
        <v>17536</v>
      </c>
      <c r="F2223" s="4" t="s">
        <v>2576</v>
      </c>
      <c r="G2223" s="4" t="s">
        <v>17537</v>
      </c>
      <c r="H2223" s="5" t="s">
        <v>17538</v>
      </c>
      <c r="I2223" s="4" t="s">
        <v>17539</v>
      </c>
      <c r="J2223" s="4" t="s">
        <v>17540</v>
      </c>
      <c r="K2223" s="4" t="s">
        <v>17541</v>
      </c>
      <c r="L2223" s="6">
        <v>-0.77038830133794745</v>
      </c>
      <c r="M2223" s="9">
        <v>4.8644328865979303E-2</v>
      </c>
      <c r="N2223" s="6">
        <v>-2.5157892581141268</v>
      </c>
      <c r="O2223" s="8">
        <v>2.5441608800000001E-4</v>
      </c>
      <c r="P2223" s="4">
        <v>23.866</v>
      </c>
      <c r="Q2223" s="8">
        <v>1.3923E-3</v>
      </c>
      <c r="R2223" s="4" t="s">
        <v>130</v>
      </c>
      <c r="S2223" s="4" t="s">
        <v>34</v>
      </c>
      <c r="T2223" s="4" t="s">
        <v>35</v>
      </c>
      <c r="U2223" s="4">
        <v>3</v>
      </c>
      <c r="V2223" s="4">
        <v>3</v>
      </c>
    </row>
    <row r="2224" spans="1:22" x14ac:dyDescent="0.25">
      <c r="A2224" s="3" t="s">
        <v>17542</v>
      </c>
      <c r="B2224" s="3" t="s">
        <v>17543</v>
      </c>
      <c r="C2224" s="4" t="str">
        <f>_xlfn.XLOOKUP(A2224,'[1]PEB-ST'!A:A,'[1]PEB-ST'!S:S)</f>
        <v>cytosol</v>
      </c>
      <c r="D2224" s="4" t="s">
        <v>17544</v>
      </c>
      <c r="E2224" s="5" t="s">
        <v>17545</v>
      </c>
      <c r="F2224" s="4" t="s">
        <v>2476</v>
      </c>
      <c r="G2224" s="4" t="s">
        <v>17546</v>
      </c>
      <c r="H2224" s="5" t="s">
        <v>17547</v>
      </c>
      <c r="I2224" s="4" t="s">
        <v>17548</v>
      </c>
      <c r="J2224" s="4" t="s">
        <v>17549</v>
      </c>
      <c r="K2224" s="4" t="s">
        <v>17550</v>
      </c>
      <c r="L2224" s="6">
        <v>-0.1736654006634468</v>
      </c>
      <c r="M2224" s="7" t="s">
        <v>33</v>
      </c>
      <c r="N2224" s="6">
        <v>-1.9172485686486713</v>
      </c>
      <c r="O2224" s="8">
        <v>2.9012580444444402E-3</v>
      </c>
      <c r="P2224" s="4">
        <v>7.5137</v>
      </c>
      <c r="Q2224" s="8">
        <v>2.3231999999999999E-2</v>
      </c>
      <c r="R2224" s="4" t="s">
        <v>34</v>
      </c>
      <c r="S2224" s="4" t="s">
        <v>34</v>
      </c>
      <c r="T2224" s="4" t="s">
        <v>35</v>
      </c>
      <c r="U2224" s="4">
        <v>6</v>
      </c>
      <c r="V2224" s="4">
        <v>6</v>
      </c>
    </row>
    <row r="2225" spans="1:22" x14ac:dyDescent="0.25">
      <c r="A2225" s="3" t="s">
        <v>17551</v>
      </c>
      <c r="B2225" s="3" t="s">
        <v>17552</v>
      </c>
      <c r="C2225" s="4" t="str">
        <f>_xlfn.XLOOKUP(A2225,'[1]PEB-ST'!A:A,'[1]PEB-ST'!S:S)</f>
        <v>cytosol</v>
      </c>
      <c r="D2225" s="4" t="s">
        <v>10359</v>
      </c>
      <c r="E2225" s="5" t="s">
        <v>10360</v>
      </c>
      <c r="F2225" s="4" t="s">
        <v>2538</v>
      </c>
      <c r="G2225" s="4" t="s">
        <v>17553</v>
      </c>
      <c r="H2225" s="5" t="s">
        <v>17554</v>
      </c>
      <c r="I2225" s="4" t="s">
        <v>17555</v>
      </c>
      <c r="J2225" s="4" t="s">
        <v>17556</v>
      </c>
      <c r="K2225" s="4" t="s">
        <v>177</v>
      </c>
      <c r="L2225" s="6">
        <v>-2.4464943204246627</v>
      </c>
      <c r="M2225" s="7" t="s">
        <v>33</v>
      </c>
      <c r="N2225" s="6">
        <v>-21.46493260514896</v>
      </c>
      <c r="O2225" s="7" t="s">
        <v>33</v>
      </c>
      <c r="P2225" s="4" t="s">
        <v>33</v>
      </c>
      <c r="Q2225" s="4" t="s">
        <v>33</v>
      </c>
      <c r="R2225" s="4" t="s">
        <v>35</v>
      </c>
      <c r="S2225" s="4" t="s">
        <v>35</v>
      </c>
      <c r="T2225" s="4" t="s">
        <v>35</v>
      </c>
      <c r="U2225" s="4">
        <v>2</v>
      </c>
      <c r="V2225" s="4">
        <v>1</v>
      </c>
    </row>
    <row r="2226" spans="1:22" x14ac:dyDescent="0.25">
      <c r="A2226" s="3" t="s">
        <v>17557</v>
      </c>
      <c r="B2226" s="3" t="s">
        <v>17558</v>
      </c>
      <c r="C2226" s="4" t="str">
        <f>_xlfn.XLOOKUP(A2226,'[1]PEB-ST'!A:A,'[1]PEB-ST'!S:S)</f>
        <v>cytosol</v>
      </c>
      <c r="D2226" s="4" t="s">
        <v>17559</v>
      </c>
      <c r="E2226" s="5" t="s">
        <v>17560</v>
      </c>
      <c r="F2226" s="4" t="s">
        <v>2538</v>
      </c>
      <c r="G2226" s="4" t="s">
        <v>17561</v>
      </c>
      <c r="H2226" s="5" t="s">
        <v>17562</v>
      </c>
      <c r="I2226" s="4" t="s">
        <v>17563</v>
      </c>
      <c r="J2226" s="4" t="s">
        <v>17564</v>
      </c>
      <c r="K2226" s="4" t="s">
        <v>17565</v>
      </c>
      <c r="L2226" s="6">
        <v>-0.86890356882643371</v>
      </c>
      <c r="M2226" s="9">
        <v>4.3657503911735202E-2</v>
      </c>
      <c r="N2226" s="6">
        <v>-2.4157496253418564</v>
      </c>
      <c r="O2226" s="8">
        <v>7.20025825164113E-3</v>
      </c>
      <c r="P2226" s="4">
        <v>20.937999999999999</v>
      </c>
      <c r="Q2226" s="8">
        <v>1.9681999999999998E-3</v>
      </c>
      <c r="R2226" s="4" t="s">
        <v>34</v>
      </c>
      <c r="S2226" s="4" t="s">
        <v>35</v>
      </c>
      <c r="T2226" s="4" t="s">
        <v>35</v>
      </c>
      <c r="U2226" s="4">
        <v>19</v>
      </c>
      <c r="V2226" s="4">
        <v>19</v>
      </c>
    </row>
    <row r="2227" spans="1:22" x14ac:dyDescent="0.25">
      <c r="A2227" s="3" t="s">
        <v>17566</v>
      </c>
      <c r="B2227" s="3" t="s">
        <v>17567</v>
      </c>
      <c r="C2227" s="4" t="str">
        <f>_xlfn.XLOOKUP(A2227,'[1]PEB-ST'!A:A,'[1]PEB-ST'!S:S)</f>
        <v>mitochondrion</v>
      </c>
      <c r="D2227" s="4" t="s">
        <v>17568</v>
      </c>
      <c r="E2227" s="5" t="s">
        <v>17569</v>
      </c>
      <c r="F2227" s="4" t="s">
        <v>2538</v>
      </c>
      <c r="G2227" s="4" t="s">
        <v>17570</v>
      </c>
      <c r="H2227" s="5" t="s">
        <v>17571</v>
      </c>
      <c r="I2227" s="4" t="s">
        <v>17572</v>
      </c>
      <c r="J2227" s="4" t="s">
        <v>17573</v>
      </c>
      <c r="K2227" s="4" t="s">
        <v>17574</v>
      </c>
      <c r="L2227" s="6">
        <v>-0.68766402031104279</v>
      </c>
      <c r="M2227" s="7" t="s">
        <v>33</v>
      </c>
      <c r="N2227" s="6">
        <v>-2.7573619630363426</v>
      </c>
      <c r="O2227" s="8">
        <v>3.00823612401574E-3</v>
      </c>
      <c r="P2227" s="4">
        <v>9.4847000000000001</v>
      </c>
      <c r="Q2227" s="8">
        <v>1.3875E-2</v>
      </c>
      <c r="R2227" s="4" t="s">
        <v>34</v>
      </c>
      <c r="S2227" s="4" t="s">
        <v>34</v>
      </c>
      <c r="T2227" s="4" t="s">
        <v>35</v>
      </c>
      <c r="U2227" s="4">
        <v>5</v>
      </c>
      <c r="V2227" s="4">
        <v>5</v>
      </c>
    </row>
    <row r="2228" spans="1:22" x14ac:dyDescent="0.25">
      <c r="A2228" s="3" t="s">
        <v>17575</v>
      </c>
      <c r="B2228" s="3" t="s">
        <v>17576</v>
      </c>
      <c r="C2228" s="4" t="str">
        <f>_xlfn.XLOOKUP(A2228,'[1]PEB-ST'!A:A,'[1]PEB-ST'!S:S)</f>
        <v>cytosol</v>
      </c>
      <c r="D2228" s="4" t="s">
        <v>17577</v>
      </c>
      <c r="E2228" s="5" t="s">
        <v>17578</v>
      </c>
      <c r="F2228" s="4" t="s">
        <v>2605</v>
      </c>
      <c r="G2228" s="4" t="s">
        <v>17579</v>
      </c>
      <c r="H2228" s="5" t="s">
        <v>17580</v>
      </c>
      <c r="I2228" s="4" t="s">
        <v>17581</v>
      </c>
      <c r="J2228" s="4" t="s">
        <v>17582</v>
      </c>
      <c r="K2228" s="4" t="s">
        <v>17583</v>
      </c>
      <c r="L2228" s="6">
        <v>-0.99619509893588265</v>
      </c>
      <c r="M2228" s="7" t="s">
        <v>33</v>
      </c>
      <c r="N2228" s="6">
        <v>-2.7120214314407396</v>
      </c>
      <c r="O2228" s="8">
        <v>3.3178383097944297E-2</v>
      </c>
      <c r="P2228" s="4" t="s">
        <v>33</v>
      </c>
      <c r="Q2228" s="4" t="s">
        <v>33</v>
      </c>
      <c r="R2228" s="4" t="s">
        <v>35</v>
      </c>
      <c r="S2228" s="4" t="s">
        <v>35</v>
      </c>
      <c r="T2228" s="4" t="s">
        <v>35</v>
      </c>
      <c r="U2228" s="4">
        <v>8</v>
      </c>
      <c r="V2228" s="4">
        <v>8</v>
      </c>
    </row>
    <row r="2229" spans="1:22" x14ac:dyDescent="0.25">
      <c r="A2229" s="3" t="s">
        <v>17584</v>
      </c>
      <c r="B2229" s="3" t="s">
        <v>17585</v>
      </c>
      <c r="C2229" s="4" t="str">
        <f>_xlfn.XLOOKUP(A2229,'[1]PEB-ST'!A:A,'[1]PEB-ST'!S:S)</f>
        <v>plastid</v>
      </c>
      <c r="D2229" s="4" t="s">
        <v>17586</v>
      </c>
      <c r="E2229" s="5" t="s">
        <v>17587</v>
      </c>
      <c r="F2229" s="4" t="s">
        <v>2476</v>
      </c>
      <c r="G2229" s="4" t="s">
        <v>17588</v>
      </c>
      <c r="H2229" s="5" t="s">
        <v>17589</v>
      </c>
      <c r="I2229" s="4" t="s">
        <v>17590</v>
      </c>
      <c r="J2229" s="4" t="s">
        <v>17591</v>
      </c>
      <c r="K2229" s="4" t="s">
        <v>17592</v>
      </c>
      <c r="L2229" s="6">
        <v>0.41416933302285164</v>
      </c>
      <c r="M2229" s="9">
        <v>2.7766304532163701E-2</v>
      </c>
      <c r="N2229" s="6">
        <v>-4.8496195794394174E-2</v>
      </c>
      <c r="O2229" s="7" t="s">
        <v>33</v>
      </c>
      <c r="P2229" s="4" t="s">
        <v>33</v>
      </c>
      <c r="Q2229" s="4" t="s">
        <v>33</v>
      </c>
      <c r="R2229" s="4" t="s">
        <v>35</v>
      </c>
      <c r="S2229" s="4" t="s">
        <v>35</v>
      </c>
      <c r="T2229" s="4" t="s">
        <v>35</v>
      </c>
      <c r="U2229" s="4">
        <v>7</v>
      </c>
      <c r="V2229" s="4">
        <v>7</v>
      </c>
    </row>
    <row r="2230" spans="1:22" x14ac:dyDescent="0.25">
      <c r="A2230" s="3" t="s">
        <v>17593</v>
      </c>
      <c r="B2230" s="3" t="s">
        <v>17594</v>
      </c>
      <c r="C2230" s="4" t="str">
        <f>_xlfn.XLOOKUP(A2230,'[1]PEB-ST'!A:A,'[1]PEB-ST'!S:S)</f>
        <v>plastid</v>
      </c>
      <c r="D2230" s="4" t="s">
        <v>17595</v>
      </c>
      <c r="E2230" s="5" t="s">
        <v>6779</v>
      </c>
      <c r="F2230" s="4" t="s">
        <v>2476</v>
      </c>
      <c r="G2230" s="4" t="s">
        <v>17596</v>
      </c>
      <c r="H2230" s="5" t="s">
        <v>7529</v>
      </c>
      <c r="I2230" s="4" t="s">
        <v>17597</v>
      </c>
      <c r="J2230" s="4" t="s">
        <v>17598</v>
      </c>
      <c r="K2230" s="4" t="s">
        <v>17599</v>
      </c>
      <c r="L2230" s="6">
        <v>-0.74403797411907047</v>
      </c>
      <c r="M2230" s="7" t="s">
        <v>33</v>
      </c>
      <c r="N2230" s="6">
        <v>-3.3079701515817446</v>
      </c>
      <c r="O2230" s="8">
        <v>7.4720622681623897E-3</v>
      </c>
      <c r="P2230" s="4" t="s">
        <v>33</v>
      </c>
      <c r="Q2230" s="4" t="s">
        <v>33</v>
      </c>
      <c r="R2230" s="4" t="s">
        <v>35</v>
      </c>
      <c r="S2230" s="4" t="s">
        <v>35</v>
      </c>
      <c r="T2230" s="4" t="s">
        <v>35</v>
      </c>
      <c r="U2230" s="4">
        <v>2</v>
      </c>
      <c r="V2230" s="4">
        <v>2</v>
      </c>
    </row>
    <row r="2231" spans="1:22" x14ac:dyDescent="0.25">
      <c r="A2231" s="3" t="s">
        <v>17600</v>
      </c>
      <c r="B2231" s="3" t="s">
        <v>17601</v>
      </c>
      <c r="C2231" s="4" t="str">
        <f>_xlfn.XLOOKUP(A2231,'[1]PEB-ST'!A:A,'[1]PEB-ST'!S:S)</f>
        <v>cytosol</v>
      </c>
      <c r="D2231" s="4" t="s">
        <v>11385</v>
      </c>
      <c r="E2231" s="5" t="s">
        <v>11386</v>
      </c>
      <c r="F2231" s="4" t="s">
        <v>2538</v>
      </c>
      <c r="G2231" s="4" t="s">
        <v>11387</v>
      </c>
      <c r="H2231" s="5" t="s">
        <v>11388</v>
      </c>
      <c r="I2231" s="4" t="s">
        <v>17602</v>
      </c>
      <c r="J2231" s="4" t="s">
        <v>17603</v>
      </c>
      <c r="K2231" s="4" t="s">
        <v>17604</v>
      </c>
      <c r="L2231" s="6">
        <v>-1.6107659504765885</v>
      </c>
      <c r="M2231" s="9">
        <v>1.2908129807692299E-2</v>
      </c>
      <c r="N2231" s="6">
        <v>-2.5229008890494127</v>
      </c>
      <c r="O2231" s="8">
        <v>4.8257910641025603E-3</v>
      </c>
      <c r="P2231" s="4">
        <v>45.11</v>
      </c>
      <c r="Q2231" s="8">
        <v>2.4247E-4</v>
      </c>
      <c r="R2231" s="4" t="s">
        <v>34</v>
      </c>
      <c r="S2231" s="4" t="s">
        <v>35</v>
      </c>
      <c r="T2231" s="4" t="s">
        <v>35</v>
      </c>
      <c r="U2231" s="4">
        <v>11</v>
      </c>
      <c r="V2231" s="4">
        <v>2</v>
      </c>
    </row>
    <row r="2232" spans="1:22" x14ac:dyDescent="0.25">
      <c r="A2232" s="3" t="s">
        <v>17605</v>
      </c>
      <c r="B2232" s="3" t="s">
        <v>17606</v>
      </c>
      <c r="C2232" s="4" t="str">
        <f>_xlfn.XLOOKUP(A2232,'[1]PEB-ST'!A:A,'[1]PEB-ST'!S:S)</f>
        <v>cytosol</v>
      </c>
      <c r="D2232" s="4" t="s">
        <v>11840</v>
      </c>
      <c r="E2232" s="5" t="s">
        <v>11841</v>
      </c>
      <c r="F2232" s="4" t="s">
        <v>2678</v>
      </c>
      <c r="G2232" s="4" t="s">
        <v>11842</v>
      </c>
      <c r="H2232" s="5" t="s">
        <v>11843</v>
      </c>
      <c r="I2232" s="4" t="s">
        <v>17607</v>
      </c>
      <c r="J2232" s="4" t="s">
        <v>17608</v>
      </c>
      <c r="K2232" s="4" t="s">
        <v>17609</v>
      </c>
      <c r="L2232" s="6">
        <v>-0.97373797584299127</v>
      </c>
      <c r="M2232" s="9">
        <v>3.5062912499999998E-3</v>
      </c>
      <c r="N2232" s="6">
        <v>-2.1889981849531925</v>
      </c>
      <c r="O2232" s="8">
        <v>5.0402365952380897E-4</v>
      </c>
      <c r="P2232" s="4">
        <v>508.12</v>
      </c>
      <c r="Q2232" s="8">
        <v>2.022E-7</v>
      </c>
      <c r="R2232" s="4" t="s">
        <v>130</v>
      </c>
      <c r="S2232" s="4" t="s">
        <v>34</v>
      </c>
      <c r="T2232" s="4" t="s">
        <v>35</v>
      </c>
      <c r="U2232" s="4">
        <v>17</v>
      </c>
      <c r="V2232" s="4">
        <v>4</v>
      </c>
    </row>
    <row r="2233" spans="1:22" x14ac:dyDescent="0.25">
      <c r="A2233" s="3" t="s">
        <v>17610</v>
      </c>
      <c r="B2233" s="3" t="s">
        <v>17611</v>
      </c>
      <c r="C2233" s="4" t="str">
        <f>_xlfn.XLOOKUP(A2233,'[1]PEB-ST'!A:A,'[1]PEB-ST'!S:S)</f>
        <v>cytosol</v>
      </c>
      <c r="D2233" s="4" t="s">
        <v>17612</v>
      </c>
      <c r="E2233" s="5" t="s">
        <v>1550</v>
      </c>
      <c r="F2233" s="4" t="s">
        <v>2538</v>
      </c>
      <c r="G2233" s="4" t="s">
        <v>7658</v>
      </c>
      <c r="H2233" s="5" t="s">
        <v>7659</v>
      </c>
      <c r="I2233" s="4" t="s">
        <v>17613</v>
      </c>
      <c r="J2233" s="4" t="s">
        <v>17614</v>
      </c>
      <c r="K2233" s="4" t="s">
        <v>17615</v>
      </c>
      <c r="L2233" s="6">
        <v>0.50473048105732832</v>
      </c>
      <c r="M2233" s="7" t="s">
        <v>33</v>
      </c>
      <c r="N2233" s="6">
        <v>0.33915852332035035</v>
      </c>
      <c r="O2233" s="7" t="s">
        <v>33</v>
      </c>
      <c r="P2233" s="4" t="s">
        <v>33</v>
      </c>
      <c r="Q2233" s="4" t="s">
        <v>33</v>
      </c>
      <c r="R2233" s="4" t="s">
        <v>35</v>
      </c>
      <c r="S2233" s="4" t="s">
        <v>35</v>
      </c>
      <c r="T2233" s="4" t="s">
        <v>35</v>
      </c>
      <c r="U2233" s="4">
        <v>3</v>
      </c>
      <c r="V2233" s="4">
        <v>3</v>
      </c>
    </row>
    <row r="2234" spans="1:22" x14ac:dyDescent="0.25">
      <c r="A2234" s="3" t="s">
        <v>17616</v>
      </c>
      <c r="B2234" s="3" t="s">
        <v>17617</v>
      </c>
      <c r="C2234" s="4" t="str">
        <f>_xlfn.XLOOKUP(A2234,'[1]PEB-ST'!A:A,'[1]PEB-ST'!S:S)</f>
        <v>cytosol</v>
      </c>
      <c r="D2234" s="4" t="s">
        <v>17618</v>
      </c>
      <c r="E2234" s="5" t="s">
        <v>3138</v>
      </c>
      <c r="F2234" s="4" t="s">
        <v>2538</v>
      </c>
      <c r="G2234" s="4" t="s">
        <v>17619</v>
      </c>
      <c r="H2234" s="5" t="s">
        <v>17620</v>
      </c>
      <c r="I2234" s="4" t="s">
        <v>17621</v>
      </c>
      <c r="J2234" s="4" t="s">
        <v>17622</v>
      </c>
      <c r="K2234" s="4" t="s">
        <v>17623</v>
      </c>
      <c r="L2234" s="6">
        <v>-1.3835819638198787</v>
      </c>
      <c r="M2234" s="9">
        <v>2.04832053639846E-2</v>
      </c>
      <c r="N2234" s="6">
        <v>-4.3336274686969372</v>
      </c>
      <c r="O2234" s="8">
        <v>1.8922353058419201E-3</v>
      </c>
      <c r="P2234" s="4">
        <v>38.113999999999997</v>
      </c>
      <c r="Q2234" s="8">
        <v>3.8851000000000001E-4</v>
      </c>
      <c r="R2234" s="4" t="s">
        <v>34</v>
      </c>
      <c r="S2234" s="4" t="s">
        <v>35</v>
      </c>
      <c r="T2234" s="4" t="s">
        <v>35</v>
      </c>
      <c r="U2234" s="4">
        <v>1</v>
      </c>
      <c r="V2234" s="4">
        <v>1</v>
      </c>
    </row>
    <row r="2235" spans="1:22" x14ac:dyDescent="0.25">
      <c r="A2235" s="3" t="s">
        <v>17624</v>
      </c>
      <c r="B2235" s="3" t="s">
        <v>17625</v>
      </c>
      <c r="C2235" s="4" t="str">
        <f>_xlfn.XLOOKUP(A2235,'[1]PEB-ST'!A:A,'[1]PEB-ST'!S:S)</f>
        <v>mitochondrion</v>
      </c>
      <c r="D2235" s="4" t="s">
        <v>17626</v>
      </c>
      <c r="E2235" s="5" t="s">
        <v>17326</v>
      </c>
      <c r="F2235" s="4" t="s">
        <v>2538</v>
      </c>
      <c r="G2235" s="4" t="s">
        <v>17327</v>
      </c>
      <c r="H2235" s="5" t="s">
        <v>17328</v>
      </c>
      <c r="I2235" s="4" t="s">
        <v>17627</v>
      </c>
      <c r="J2235" s="4" t="s">
        <v>17628</v>
      </c>
      <c r="K2235" s="4" t="s">
        <v>17629</v>
      </c>
      <c r="L2235" s="6">
        <v>-0.19853756435819256</v>
      </c>
      <c r="M2235" s="7" t="s">
        <v>33</v>
      </c>
      <c r="N2235" s="6">
        <v>-1.7647497061945263</v>
      </c>
      <c r="O2235" s="8">
        <v>1.2456723013333299E-2</v>
      </c>
      <c r="P2235" s="4" t="s">
        <v>33</v>
      </c>
      <c r="Q2235" s="4" t="s">
        <v>33</v>
      </c>
      <c r="R2235" s="4" t="s">
        <v>35</v>
      </c>
      <c r="S2235" s="4" t="s">
        <v>35</v>
      </c>
      <c r="T2235" s="4" t="s">
        <v>35</v>
      </c>
      <c r="U2235" s="4">
        <v>20</v>
      </c>
      <c r="V2235" s="4">
        <v>16</v>
      </c>
    </row>
    <row r="2236" spans="1:22" x14ac:dyDescent="0.25">
      <c r="A2236" s="3" t="s">
        <v>17630</v>
      </c>
      <c r="B2236" s="3" t="s">
        <v>17631</v>
      </c>
      <c r="C2236" s="4" t="str">
        <f>_xlfn.XLOOKUP(A2236,'[1]PEB-ST'!A:A,'[1]PEB-ST'!S:S)</f>
        <v>nucleus</v>
      </c>
      <c r="D2236" s="4" t="s">
        <v>17632</v>
      </c>
      <c r="E2236" s="5" t="s">
        <v>17633</v>
      </c>
      <c r="F2236" s="4" t="s">
        <v>2678</v>
      </c>
      <c r="G2236" s="4" t="s">
        <v>17634</v>
      </c>
      <c r="H2236" s="5" t="s">
        <v>17635</v>
      </c>
      <c r="I2236" s="4" t="s">
        <v>17636</v>
      </c>
      <c r="J2236" s="4" t="s">
        <v>17637</v>
      </c>
      <c r="K2236" s="4" t="s">
        <v>17638</v>
      </c>
      <c r="L2236" s="6">
        <v>-0.92028457142548459</v>
      </c>
      <c r="M2236" s="9">
        <v>2.0800921139705799E-2</v>
      </c>
      <c r="N2236" s="6">
        <v>-1.2458752533676043</v>
      </c>
      <c r="O2236" s="8">
        <v>5.7499162658227803E-3</v>
      </c>
      <c r="P2236" s="4">
        <v>24.16</v>
      </c>
      <c r="Q2236" s="8">
        <v>1.3476E-3</v>
      </c>
      <c r="R2236" s="4" t="s">
        <v>34</v>
      </c>
      <c r="S2236" s="4" t="s">
        <v>35</v>
      </c>
      <c r="T2236" s="4" t="s">
        <v>35</v>
      </c>
      <c r="U2236" s="4">
        <v>6</v>
      </c>
      <c r="V2236" s="4">
        <v>3</v>
      </c>
    </row>
    <row r="2237" spans="1:22" x14ac:dyDescent="0.25">
      <c r="A2237" s="3" t="s">
        <v>17639</v>
      </c>
      <c r="B2237" s="3" t="s">
        <v>17640</v>
      </c>
      <c r="C2237" s="4" t="str">
        <f>_xlfn.XLOOKUP(A2237,'[1]PEB-ST'!A:A,'[1]PEB-ST'!S:S)</f>
        <v>nucleus</v>
      </c>
      <c r="D2237" s="4" t="s">
        <v>17641</v>
      </c>
      <c r="E2237" s="5" t="s">
        <v>17642</v>
      </c>
      <c r="F2237" s="4" t="s">
        <v>17643</v>
      </c>
      <c r="G2237" s="4" t="s">
        <v>17644</v>
      </c>
      <c r="H2237" s="5" t="s">
        <v>17645</v>
      </c>
      <c r="I2237" s="4" t="s">
        <v>17646</v>
      </c>
      <c r="J2237" s="4" t="s">
        <v>17647</v>
      </c>
      <c r="K2237" s="4" t="s">
        <v>17648</v>
      </c>
      <c r="L2237" s="6">
        <v>-0.55310317211456672</v>
      </c>
      <c r="M2237" s="7" t="s">
        <v>33</v>
      </c>
      <c r="N2237" s="6">
        <v>-1.7153966724632179</v>
      </c>
      <c r="O2237" s="7" t="s">
        <v>33</v>
      </c>
      <c r="P2237" s="4" t="s">
        <v>33</v>
      </c>
      <c r="Q2237" s="4" t="s">
        <v>33</v>
      </c>
      <c r="R2237" s="4" t="s">
        <v>35</v>
      </c>
      <c r="S2237" s="4" t="s">
        <v>35</v>
      </c>
      <c r="T2237" s="4" t="s">
        <v>35</v>
      </c>
      <c r="U2237" s="4">
        <v>1</v>
      </c>
      <c r="V2237" s="4">
        <v>1</v>
      </c>
    </row>
    <row r="2238" spans="1:22" x14ac:dyDescent="0.25">
      <c r="A2238" s="3" t="s">
        <v>17649</v>
      </c>
      <c r="B2238" s="3" t="s">
        <v>17650</v>
      </c>
      <c r="C2238" s="4" t="str">
        <f>_xlfn.XLOOKUP(A2238,'[1]PEB-ST'!A:A,'[1]PEB-ST'!S:S)</f>
        <v>cytosol</v>
      </c>
      <c r="D2238" s="4" t="s">
        <v>17651</v>
      </c>
      <c r="E2238" s="5" t="s">
        <v>17652</v>
      </c>
      <c r="F2238" s="4" t="s">
        <v>2538</v>
      </c>
      <c r="G2238" s="4" t="s">
        <v>17653</v>
      </c>
      <c r="H2238" s="5" t="s">
        <v>17654</v>
      </c>
      <c r="I2238" s="4" t="s">
        <v>17655</v>
      </c>
      <c r="J2238" s="4" t="s">
        <v>17656</v>
      </c>
      <c r="K2238" s="4" t="s">
        <v>17657</v>
      </c>
      <c r="L2238" s="6">
        <v>-1.3304979641818611</v>
      </c>
      <c r="M2238" s="7" t="s">
        <v>33</v>
      </c>
      <c r="N2238" s="6">
        <v>-3.3191392704239515</v>
      </c>
      <c r="O2238" s="8">
        <v>2.0021505292459399E-2</v>
      </c>
      <c r="P2238" s="4">
        <v>9.4213000000000005</v>
      </c>
      <c r="Q2238" s="8">
        <v>1.4088E-2</v>
      </c>
      <c r="R2238" s="4" t="s">
        <v>34</v>
      </c>
      <c r="S2238" s="4" t="s">
        <v>34</v>
      </c>
      <c r="T2238" s="4" t="s">
        <v>35</v>
      </c>
      <c r="U2238" s="4">
        <v>6</v>
      </c>
      <c r="V2238" s="4">
        <v>6</v>
      </c>
    </row>
    <row r="2239" spans="1:22" x14ac:dyDescent="0.25">
      <c r="A2239" s="3" t="s">
        <v>17658</v>
      </c>
      <c r="B2239" s="3" t="s">
        <v>17659</v>
      </c>
      <c r="C2239" s="4" t="str">
        <f>_xlfn.XLOOKUP(A2239,'[1]PEB-ST'!A:A,'[1]PEB-ST'!S:S)</f>
        <v>cytosol</v>
      </c>
      <c r="D2239" s="4" t="s">
        <v>14384</v>
      </c>
      <c r="E2239" s="5" t="s">
        <v>14385</v>
      </c>
      <c r="F2239" s="4" t="s">
        <v>14386</v>
      </c>
      <c r="G2239" s="4" t="s">
        <v>10657</v>
      </c>
      <c r="H2239" s="5" t="s">
        <v>10658</v>
      </c>
      <c r="I2239" s="4" t="s">
        <v>17660</v>
      </c>
      <c r="J2239" s="4" t="s">
        <v>17661</v>
      </c>
      <c r="K2239" s="4" t="s">
        <v>17662</v>
      </c>
      <c r="L2239" s="6">
        <v>-0.82654388069447204</v>
      </c>
      <c r="M2239" s="9">
        <v>3.4320874163783099E-2</v>
      </c>
      <c r="N2239" s="6">
        <v>-2.5021593908337998</v>
      </c>
      <c r="O2239" s="8">
        <v>5.2518688902439001E-3</v>
      </c>
      <c r="P2239" s="4">
        <v>30.361000000000001</v>
      </c>
      <c r="Q2239" s="8">
        <v>7.2718999999999995E-4</v>
      </c>
      <c r="R2239" s="4" t="s">
        <v>130</v>
      </c>
      <c r="S2239" s="4" t="s">
        <v>34</v>
      </c>
      <c r="T2239" s="4" t="s">
        <v>35</v>
      </c>
      <c r="U2239" s="4">
        <v>3</v>
      </c>
      <c r="V2239" s="4">
        <v>3</v>
      </c>
    </row>
    <row r="2240" spans="1:22" x14ac:dyDescent="0.25">
      <c r="A2240" s="3" t="s">
        <v>17663</v>
      </c>
      <c r="B2240" s="3" t="s">
        <v>17664</v>
      </c>
      <c r="C2240" s="4" t="str">
        <f>_xlfn.XLOOKUP(A2240,'[1]PEB-ST'!A:A,'[1]PEB-ST'!S:S)</f>
        <v>peroxisome</v>
      </c>
      <c r="D2240" s="4" t="s">
        <v>17665</v>
      </c>
      <c r="E2240" s="5" t="s">
        <v>10963</v>
      </c>
      <c r="F2240" s="4" t="s">
        <v>2595</v>
      </c>
      <c r="G2240" s="4" t="s">
        <v>17666</v>
      </c>
      <c r="H2240" s="5" t="s">
        <v>17667</v>
      </c>
      <c r="I2240" s="4" t="s">
        <v>17668</v>
      </c>
      <c r="J2240" s="4" t="s">
        <v>17669</v>
      </c>
      <c r="K2240" s="4" t="s">
        <v>17670</v>
      </c>
      <c r="L2240" s="6">
        <v>6.2873273462033225E-2</v>
      </c>
      <c r="M2240" s="7" t="s">
        <v>33</v>
      </c>
      <c r="N2240" s="6">
        <v>-0.54739027752040492</v>
      </c>
      <c r="O2240" s="7" t="s">
        <v>33</v>
      </c>
      <c r="P2240" s="4" t="s">
        <v>33</v>
      </c>
      <c r="Q2240" s="4" t="s">
        <v>33</v>
      </c>
      <c r="R2240" s="4" t="s">
        <v>35</v>
      </c>
      <c r="S2240" s="4" t="s">
        <v>35</v>
      </c>
      <c r="T2240" s="4" t="s">
        <v>35</v>
      </c>
      <c r="U2240" s="4">
        <v>22</v>
      </c>
      <c r="V2240" s="4">
        <v>14</v>
      </c>
    </row>
    <row r="2241" spans="1:22" x14ac:dyDescent="0.25">
      <c r="A2241" s="3" t="s">
        <v>17671</v>
      </c>
      <c r="B2241" s="3" t="s">
        <v>17672</v>
      </c>
      <c r="C2241" s="4" t="str">
        <f>_xlfn.XLOOKUP(A2241,'[1]PEB-ST'!A:A,'[1]PEB-ST'!S:S)</f>
        <v>cytosol,mitochondrion,plastid</v>
      </c>
      <c r="D2241" s="4" t="s">
        <v>10245</v>
      </c>
      <c r="E2241" s="5" t="s">
        <v>10246</v>
      </c>
      <c r="F2241" s="4" t="s">
        <v>2538</v>
      </c>
      <c r="G2241" s="4" t="s">
        <v>10247</v>
      </c>
      <c r="H2241" s="5" t="s">
        <v>10248</v>
      </c>
      <c r="I2241" s="4" t="s">
        <v>17673</v>
      </c>
      <c r="J2241" s="4" t="s">
        <v>17674</v>
      </c>
      <c r="K2241" s="4" t="s">
        <v>17675</v>
      </c>
      <c r="L2241" s="6">
        <v>-0.86883255551273497</v>
      </c>
      <c r="M2241" s="7" t="s">
        <v>33</v>
      </c>
      <c r="N2241" s="6">
        <v>-1.4987287959972224</v>
      </c>
      <c r="O2241" s="7" t="s">
        <v>33</v>
      </c>
      <c r="P2241" s="4" t="s">
        <v>33</v>
      </c>
      <c r="Q2241" s="4" t="s">
        <v>33</v>
      </c>
      <c r="R2241" s="4" t="s">
        <v>35</v>
      </c>
      <c r="S2241" s="4" t="s">
        <v>35</v>
      </c>
      <c r="T2241" s="4" t="s">
        <v>35</v>
      </c>
      <c r="U2241" s="4">
        <v>23</v>
      </c>
      <c r="V2241" s="4">
        <v>15</v>
      </c>
    </row>
    <row r="2242" spans="1:22" x14ac:dyDescent="0.25">
      <c r="A2242" s="3" t="s">
        <v>17676</v>
      </c>
      <c r="B2242" s="3" t="s">
        <v>17677</v>
      </c>
      <c r="C2242" s="4" t="str">
        <f>_xlfn.XLOOKUP(A2242,'[1]PEB-ST'!A:A,'[1]PEB-ST'!S:S)</f>
        <v>plastid</v>
      </c>
      <c r="D2242" s="4" t="s">
        <v>17678</v>
      </c>
      <c r="E2242" s="5" t="s">
        <v>17679</v>
      </c>
      <c r="F2242" s="4" t="s">
        <v>2476</v>
      </c>
      <c r="G2242" s="4" t="s">
        <v>17680</v>
      </c>
      <c r="H2242" s="5" t="s">
        <v>17681</v>
      </c>
      <c r="I2242" s="4" t="s">
        <v>17682</v>
      </c>
      <c r="J2242" s="4" t="s">
        <v>17683</v>
      </c>
      <c r="K2242" s="4" t="s">
        <v>17684</v>
      </c>
      <c r="L2242" s="6">
        <v>-0.58234247398168926</v>
      </c>
      <c r="M2242" s="7" t="s">
        <v>33</v>
      </c>
      <c r="N2242" s="6">
        <v>-2.0029340098078063</v>
      </c>
      <c r="O2242" s="8">
        <v>5.1439783594551203E-2</v>
      </c>
      <c r="P2242" s="4" t="s">
        <v>33</v>
      </c>
      <c r="Q2242" s="4" t="s">
        <v>33</v>
      </c>
      <c r="R2242" s="4" t="s">
        <v>35</v>
      </c>
      <c r="S2242" s="4" t="s">
        <v>35</v>
      </c>
      <c r="T2242" s="4" t="s">
        <v>35</v>
      </c>
      <c r="U2242" s="4">
        <v>2</v>
      </c>
      <c r="V2242" s="4">
        <v>2</v>
      </c>
    </row>
    <row r="2243" spans="1:22" x14ac:dyDescent="0.25">
      <c r="A2243" s="3" t="s">
        <v>17685</v>
      </c>
      <c r="B2243" s="3" t="s">
        <v>17686</v>
      </c>
      <c r="C2243" s="4" t="str">
        <f>_xlfn.XLOOKUP(A2243,'[1]PEB-ST'!A:A,'[1]PEB-ST'!S:S)</f>
        <v>cytosol</v>
      </c>
      <c r="D2243" s="4" t="s">
        <v>17687</v>
      </c>
      <c r="E2243" s="5" t="s">
        <v>17688</v>
      </c>
      <c r="F2243" s="4" t="s">
        <v>2538</v>
      </c>
      <c r="G2243" s="4" t="s">
        <v>17689</v>
      </c>
      <c r="H2243" s="5" t="s">
        <v>17690</v>
      </c>
      <c r="I2243" s="4" t="s">
        <v>17691</v>
      </c>
      <c r="J2243" s="4" t="s">
        <v>17692</v>
      </c>
      <c r="K2243" s="4" t="s">
        <v>17693</v>
      </c>
      <c r="L2243" s="6">
        <v>-0.32588791557376534</v>
      </c>
      <c r="M2243" s="7" t="s">
        <v>33</v>
      </c>
      <c r="N2243" s="6">
        <v>-1.4466114997205861</v>
      </c>
      <c r="O2243" s="8">
        <v>2.0499947072815501E-2</v>
      </c>
      <c r="P2243" s="4" t="s">
        <v>33</v>
      </c>
      <c r="Q2243" s="4" t="s">
        <v>33</v>
      </c>
      <c r="R2243" s="4" t="s">
        <v>35</v>
      </c>
      <c r="S2243" s="4" t="s">
        <v>35</v>
      </c>
      <c r="T2243" s="4" t="s">
        <v>35</v>
      </c>
      <c r="U2243" s="4">
        <v>57</v>
      </c>
      <c r="V2243" s="4">
        <v>24</v>
      </c>
    </row>
    <row r="2244" spans="1:22" x14ac:dyDescent="0.25">
      <c r="A2244" s="3" t="s">
        <v>17694</v>
      </c>
      <c r="B2244" s="3" t="s">
        <v>17695</v>
      </c>
      <c r="C2244" s="4" t="str">
        <f>_xlfn.XLOOKUP(A2244,'[1]PEB-ST'!A:A,'[1]PEB-ST'!S:S)</f>
        <v>cytosol</v>
      </c>
      <c r="D2244" s="4" t="s">
        <v>13225</v>
      </c>
      <c r="E2244" s="5" t="s">
        <v>13226</v>
      </c>
      <c r="F2244" s="4" t="s">
        <v>2538</v>
      </c>
      <c r="G2244" s="4" t="s">
        <v>13227</v>
      </c>
      <c r="H2244" s="5" t="s">
        <v>13228</v>
      </c>
      <c r="I2244" s="4" t="s">
        <v>17696</v>
      </c>
      <c r="J2244" s="4" t="s">
        <v>17697</v>
      </c>
      <c r="K2244" s="4" t="s">
        <v>17698</v>
      </c>
      <c r="L2244" s="6">
        <v>-1.9966164952332532</v>
      </c>
      <c r="M2244" s="9">
        <v>1.6236624403182999E-2</v>
      </c>
      <c r="N2244" s="6">
        <v>-3.2886966312788548</v>
      </c>
      <c r="O2244" s="8">
        <v>5.3755792285336799E-3</v>
      </c>
      <c r="P2244" s="4">
        <v>36.195</v>
      </c>
      <c r="Q2244" s="8">
        <v>4.4841999999999999E-4</v>
      </c>
      <c r="R2244" s="4" t="s">
        <v>34</v>
      </c>
      <c r="S2244" s="4" t="s">
        <v>35</v>
      </c>
      <c r="T2244" s="4" t="s">
        <v>35</v>
      </c>
      <c r="U2244" s="4">
        <v>8</v>
      </c>
      <c r="V2244" s="4">
        <v>1</v>
      </c>
    </row>
    <row r="2245" spans="1:22" x14ac:dyDescent="0.25">
      <c r="A2245" s="3" t="s">
        <v>17699</v>
      </c>
      <c r="B2245" s="3" t="s">
        <v>17700</v>
      </c>
      <c r="C2245" s="4" t="str">
        <f>_xlfn.XLOOKUP(A2245,'[1]PEB-ST'!A:A,'[1]PEB-ST'!S:S)</f>
        <v>mitochondrion</v>
      </c>
      <c r="D2245" s="4" t="s">
        <v>17701</v>
      </c>
      <c r="E2245" s="5" t="s">
        <v>17702</v>
      </c>
      <c r="F2245" s="4" t="s">
        <v>2557</v>
      </c>
      <c r="G2245" s="4" t="s">
        <v>17703</v>
      </c>
      <c r="H2245" s="5" t="s">
        <v>17704</v>
      </c>
      <c r="I2245" s="4" t="s">
        <v>17705</v>
      </c>
      <c r="J2245" s="4" t="s">
        <v>17706</v>
      </c>
      <c r="K2245" s="4" t="s">
        <v>17707</v>
      </c>
      <c r="L2245" s="6">
        <v>-0.54447093603742824</v>
      </c>
      <c r="M2245" s="7" t="s">
        <v>33</v>
      </c>
      <c r="N2245" s="6">
        <v>-1.1788720475489285</v>
      </c>
      <c r="O2245" s="8">
        <v>1.6779585347470202E-2</v>
      </c>
      <c r="P2245" s="4">
        <v>10.904999999999999</v>
      </c>
      <c r="Q2245" s="8">
        <v>1.0044000000000001E-2</v>
      </c>
      <c r="R2245" s="4" t="s">
        <v>34</v>
      </c>
      <c r="S2245" s="4" t="s">
        <v>34</v>
      </c>
      <c r="T2245" s="4" t="s">
        <v>35</v>
      </c>
      <c r="U2245" s="4">
        <v>3</v>
      </c>
      <c r="V2245" s="4">
        <v>3</v>
      </c>
    </row>
    <row r="2246" spans="1:22" x14ac:dyDescent="0.25">
      <c r="A2246" s="3" t="s">
        <v>17708</v>
      </c>
      <c r="B2246" s="3" t="s">
        <v>17709</v>
      </c>
      <c r="C2246" s="4" t="str">
        <f>_xlfn.XLOOKUP(A2246,'[1]PEB-ST'!A:A,'[1]PEB-ST'!S:S)</f>
        <v>cytosol</v>
      </c>
      <c r="D2246" s="4" t="s">
        <v>17710</v>
      </c>
      <c r="E2246" s="5" t="s">
        <v>17711</v>
      </c>
      <c r="F2246" s="4" t="s">
        <v>2595</v>
      </c>
      <c r="G2246" s="4" t="s">
        <v>17712</v>
      </c>
      <c r="H2246" s="5" t="s">
        <v>17713</v>
      </c>
      <c r="I2246" s="4" t="s">
        <v>17714</v>
      </c>
      <c r="J2246" s="4" t="s">
        <v>17715</v>
      </c>
      <c r="K2246" s="4" t="s">
        <v>17716</v>
      </c>
      <c r="L2246" s="6">
        <v>0.47707684490867591</v>
      </c>
      <c r="M2246" s="7" t="s">
        <v>33</v>
      </c>
      <c r="N2246" s="6">
        <v>-0.76371116528631522</v>
      </c>
      <c r="O2246" s="7" t="s">
        <v>33</v>
      </c>
      <c r="P2246" s="4" t="s">
        <v>33</v>
      </c>
      <c r="Q2246" s="4" t="s">
        <v>33</v>
      </c>
      <c r="R2246" s="4" t="s">
        <v>35</v>
      </c>
      <c r="S2246" s="4" t="s">
        <v>35</v>
      </c>
      <c r="T2246" s="4" t="s">
        <v>35</v>
      </c>
      <c r="U2246" s="4">
        <v>2</v>
      </c>
      <c r="V2246" s="4">
        <v>2</v>
      </c>
    </row>
    <row r="2247" spans="1:22" x14ac:dyDescent="0.25">
      <c r="A2247" s="3" t="s">
        <v>17717</v>
      </c>
      <c r="B2247" s="3" t="s">
        <v>17718</v>
      </c>
      <c r="C2247" s="4" t="str">
        <f>_xlfn.XLOOKUP(A2247,'[1]PEB-ST'!A:A,'[1]PEB-ST'!S:S)</f>
        <v>cytosol</v>
      </c>
      <c r="D2247" s="4" t="s">
        <v>17719</v>
      </c>
      <c r="E2247" s="5" t="s">
        <v>17720</v>
      </c>
      <c r="F2247" s="4" t="s">
        <v>2538</v>
      </c>
      <c r="G2247" s="4" t="s">
        <v>17721</v>
      </c>
      <c r="H2247" s="5" t="s">
        <v>17722</v>
      </c>
      <c r="I2247" s="4" t="s">
        <v>17723</v>
      </c>
      <c r="J2247" s="4" t="s">
        <v>17724</v>
      </c>
      <c r="K2247" s="4" t="s">
        <v>17725</v>
      </c>
      <c r="L2247" s="6">
        <v>-1.4965383440074149</v>
      </c>
      <c r="M2247" s="9">
        <v>2.32235490566037E-2</v>
      </c>
      <c r="N2247" s="6">
        <v>-3.1587587481879917</v>
      </c>
      <c r="O2247" s="8">
        <v>5.9654493536585298E-3</v>
      </c>
      <c r="P2247" s="4">
        <v>26.471</v>
      </c>
      <c r="Q2247" s="8">
        <v>1.0548000000000001E-3</v>
      </c>
      <c r="R2247" s="4" t="s">
        <v>34</v>
      </c>
      <c r="S2247" s="4" t="s">
        <v>35</v>
      </c>
      <c r="T2247" s="4" t="s">
        <v>35</v>
      </c>
      <c r="U2247" s="4">
        <v>9</v>
      </c>
      <c r="V2247" s="4">
        <v>9</v>
      </c>
    </row>
    <row r="2248" spans="1:22" x14ac:dyDescent="0.25">
      <c r="A2248" s="3" t="s">
        <v>17726</v>
      </c>
      <c r="B2248" s="3" t="s">
        <v>17727</v>
      </c>
      <c r="C2248" s="4" t="str">
        <f>_xlfn.XLOOKUP(A2248,'[1]PEB-ST'!A:A,'[1]PEB-ST'!S:S)</f>
        <v>plastid</v>
      </c>
      <c r="D2248" s="4" t="s">
        <v>10664</v>
      </c>
      <c r="E2248" s="5" t="s">
        <v>10665</v>
      </c>
      <c r="F2248" s="4" t="s">
        <v>2476</v>
      </c>
      <c r="G2248" s="4" t="s">
        <v>10666</v>
      </c>
      <c r="H2248" s="5" t="s">
        <v>10667</v>
      </c>
      <c r="I2248" s="4" t="s">
        <v>17728</v>
      </c>
      <c r="J2248" s="4" t="s">
        <v>17729</v>
      </c>
      <c r="K2248" s="4" t="s">
        <v>17730</v>
      </c>
      <c r="L2248" s="6">
        <v>0.13884555452797995</v>
      </c>
      <c r="M2248" s="7" t="s">
        <v>33</v>
      </c>
      <c r="N2248" s="6">
        <v>-0.5252513207964058</v>
      </c>
      <c r="O2248" s="7" t="s">
        <v>33</v>
      </c>
      <c r="P2248" s="4" t="s">
        <v>33</v>
      </c>
      <c r="Q2248" s="4" t="s">
        <v>33</v>
      </c>
      <c r="R2248" s="4" t="s">
        <v>35</v>
      </c>
      <c r="S2248" s="4" t="s">
        <v>35</v>
      </c>
      <c r="T2248" s="4" t="s">
        <v>35</v>
      </c>
      <c r="U2248" s="4">
        <v>8</v>
      </c>
      <c r="V2248" s="4">
        <v>5</v>
      </c>
    </row>
    <row r="2249" spans="1:22" x14ac:dyDescent="0.25">
      <c r="A2249" s="3" t="s">
        <v>17731</v>
      </c>
      <c r="B2249" s="3" t="s">
        <v>17732</v>
      </c>
      <c r="C2249" s="4" t="str">
        <f>_xlfn.XLOOKUP(A2249,'[1]PEB-ST'!A:A,'[1]PEB-ST'!S:S)</f>
        <v>cytosol</v>
      </c>
      <c r="D2249" s="4" t="s">
        <v>17733</v>
      </c>
      <c r="E2249" s="5" t="s">
        <v>17734</v>
      </c>
      <c r="F2249" s="4" t="s">
        <v>2605</v>
      </c>
      <c r="G2249" s="4" t="s">
        <v>17735</v>
      </c>
      <c r="H2249" s="5" t="s">
        <v>17736</v>
      </c>
      <c r="I2249" s="4" t="s">
        <v>17737</v>
      </c>
      <c r="J2249" s="4" t="s">
        <v>17738</v>
      </c>
      <c r="K2249" s="4" t="s">
        <v>17739</v>
      </c>
      <c r="L2249" s="6">
        <v>-0.5410098470548893</v>
      </c>
      <c r="M2249" s="7" t="s">
        <v>33</v>
      </c>
      <c r="N2249" s="6">
        <v>-2.1838684623899218</v>
      </c>
      <c r="O2249" s="8">
        <v>2.93711357825545E-2</v>
      </c>
      <c r="P2249" s="4" t="s">
        <v>33</v>
      </c>
      <c r="Q2249" s="4" t="s">
        <v>33</v>
      </c>
      <c r="R2249" s="4" t="s">
        <v>35</v>
      </c>
      <c r="S2249" s="4" t="s">
        <v>35</v>
      </c>
      <c r="T2249" s="4" t="s">
        <v>35</v>
      </c>
      <c r="U2249" s="4">
        <v>11</v>
      </c>
      <c r="V2249" s="4">
        <v>3</v>
      </c>
    </row>
    <row r="2250" spans="1:22" x14ac:dyDescent="0.25">
      <c r="A2250" s="3" t="s">
        <v>17740</v>
      </c>
      <c r="B2250" s="3" t="s">
        <v>17741</v>
      </c>
      <c r="C2250" s="4" t="str">
        <f>_xlfn.XLOOKUP(A2250,'[1]PEB-ST'!A:A,'[1]PEB-ST'!S:S)</f>
        <v>nucleus</v>
      </c>
      <c r="D2250" s="4" t="s">
        <v>17742</v>
      </c>
      <c r="E2250" s="5" t="s">
        <v>17743</v>
      </c>
      <c r="F2250" s="4" t="s">
        <v>2538</v>
      </c>
      <c r="G2250" s="4" t="s">
        <v>17744</v>
      </c>
      <c r="H2250" s="5" t="s">
        <v>17745</v>
      </c>
      <c r="I2250" s="4" t="s">
        <v>17746</v>
      </c>
      <c r="J2250" s="4" t="s">
        <v>17747</v>
      </c>
      <c r="K2250" s="4" t="s">
        <v>17748</v>
      </c>
      <c r="L2250" s="6">
        <v>-0.79459856304637544</v>
      </c>
      <c r="M2250" s="7" t="s">
        <v>33</v>
      </c>
      <c r="N2250" s="6">
        <v>-4.0694371623497281</v>
      </c>
      <c r="O2250" s="8">
        <v>1.9557323899646602E-2</v>
      </c>
      <c r="P2250" s="4">
        <v>8.0924999999999994</v>
      </c>
      <c r="Q2250" s="8">
        <v>1.9782000000000001E-2</v>
      </c>
      <c r="R2250" s="4" t="s">
        <v>34</v>
      </c>
      <c r="S2250" s="4" t="s">
        <v>34</v>
      </c>
      <c r="T2250" s="4" t="s">
        <v>35</v>
      </c>
      <c r="U2250" s="4">
        <v>1</v>
      </c>
      <c r="V2250" s="4">
        <v>1</v>
      </c>
    </row>
    <row r="2251" spans="1:22" x14ac:dyDescent="0.25">
      <c r="A2251" s="3" t="s">
        <v>17749</v>
      </c>
      <c r="B2251" s="3" t="s">
        <v>17750</v>
      </c>
      <c r="C2251" s="4" t="str">
        <f>_xlfn.XLOOKUP(A2251,'[1]PEB-ST'!A:A,'[1]PEB-ST'!S:S)</f>
        <v>plastid</v>
      </c>
      <c r="D2251" s="4" t="s">
        <v>17751</v>
      </c>
      <c r="E2251" s="5" t="s">
        <v>17752</v>
      </c>
      <c r="F2251" s="4" t="s">
        <v>2476</v>
      </c>
      <c r="G2251" s="4" t="s">
        <v>17753</v>
      </c>
      <c r="H2251" s="5" t="s">
        <v>17754</v>
      </c>
      <c r="I2251" s="4" t="s">
        <v>17755</v>
      </c>
      <c r="J2251" s="4" t="s">
        <v>17756</v>
      </c>
      <c r="K2251" s="4" t="s">
        <v>17757</v>
      </c>
      <c r="L2251" s="6">
        <v>-0.28735721933502878</v>
      </c>
      <c r="M2251" s="7" t="s">
        <v>33</v>
      </c>
      <c r="N2251" s="6">
        <v>-0.47255867588948131</v>
      </c>
      <c r="O2251" s="7" t="s">
        <v>33</v>
      </c>
      <c r="P2251" s="4" t="s">
        <v>33</v>
      </c>
      <c r="Q2251" s="4" t="s">
        <v>33</v>
      </c>
      <c r="R2251" s="4" t="s">
        <v>35</v>
      </c>
      <c r="S2251" s="4" t="s">
        <v>35</v>
      </c>
      <c r="T2251" s="4" t="s">
        <v>35</v>
      </c>
      <c r="U2251" s="4">
        <v>8</v>
      </c>
      <c r="V2251" s="4">
        <v>8</v>
      </c>
    </row>
    <row r="2252" spans="1:22" x14ac:dyDescent="0.25">
      <c r="A2252" s="3" t="s">
        <v>17758</v>
      </c>
      <c r="B2252" s="3" t="s">
        <v>17759</v>
      </c>
      <c r="C2252" s="4" t="str">
        <f>_xlfn.XLOOKUP(A2252,'[1]PEB-ST'!A:A,'[1]PEB-ST'!S:S)</f>
        <v>nucleus</v>
      </c>
      <c r="D2252" s="4" t="s">
        <v>5866</v>
      </c>
      <c r="E2252" s="5" t="s">
        <v>5867</v>
      </c>
      <c r="F2252" s="4" t="s">
        <v>2576</v>
      </c>
      <c r="G2252" s="4" t="s">
        <v>7309</v>
      </c>
      <c r="H2252" s="5" t="s">
        <v>7310</v>
      </c>
      <c r="I2252" s="4" t="s">
        <v>17760</v>
      </c>
      <c r="J2252" s="4" t="s">
        <v>17761</v>
      </c>
      <c r="K2252" s="4" t="s">
        <v>17762</v>
      </c>
      <c r="L2252" s="6">
        <v>-0.24863836188203581</v>
      </c>
      <c r="M2252" s="7" t="s">
        <v>33</v>
      </c>
      <c r="N2252" s="6">
        <v>-1.3397156282917992</v>
      </c>
      <c r="O2252" s="8">
        <v>1.2999096628992599E-2</v>
      </c>
      <c r="P2252" s="4">
        <v>12.27</v>
      </c>
      <c r="Q2252" s="8">
        <v>7.5824999999999998E-3</v>
      </c>
      <c r="R2252" s="4" t="s">
        <v>34</v>
      </c>
      <c r="S2252" s="4" t="s">
        <v>34</v>
      </c>
      <c r="T2252" s="4" t="s">
        <v>35</v>
      </c>
      <c r="U2252" s="4">
        <v>5</v>
      </c>
      <c r="V2252" s="4">
        <v>3</v>
      </c>
    </row>
    <row r="2253" spans="1:22" x14ac:dyDescent="0.25">
      <c r="A2253" s="3" t="s">
        <v>17763</v>
      </c>
      <c r="B2253" s="3" t="s">
        <v>17764</v>
      </c>
      <c r="C2253" s="4" t="str">
        <f>_xlfn.XLOOKUP(A2253,'[1]PEB-ST'!A:A,'[1]PEB-ST'!S:S)</f>
        <v>plastid</v>
      </c>
      <c r="D2253" s="4" t="s">
        <v>15678</v>
      </c>
      <c r="E2253" s="5" t="s">
        <v>15679</v>
      </c>
      <c r="F2253" s="4" t="s">
        <v>2476</v>
      </c>
      <c r="G2253" s="4" t="s">
        <v>15680</v>
      </c>
      <c r="H2253" s="5" t="s">
        <v>15681</v>
      </c>
      <c r="I2253" s="4" t="s">
        <v>17765</v>
      </c>
      <c r="J2253" s="4" t="s">
        <v>17766</v>
      </c>
      <c r="K2253" s="4" t="s">
        <v>17767</v>
      </c>
      <c r="L2253" s="6">
        <v>-0.40410373936217248</v>
      </c>
      <c r="M2253" s="7" t="s">
        <v>33</v>
      </c>
      <c r="N2253" s="6">
        <v>-1.5009495881488095</v>
      </c>
      <c r="O2253" s="8">
        <v>2.32247123491638E-2</v>
      </c>
      <c r="P2253" s="4" t="s">
        <v>33</v>
      </c>
      <c r="Q2253" s="4" t="s">
        <v>33</v>
      </c>
      <c r="R2253" s="4" t="s">
        <v>35</v>
      </c>
      <c r="S2253" s="4" t="s">
        <v>35</v>
      </c>
      <c r="T2253" s="4" t="s">
        <v>35</v>
      </c>
      <c r="U2253" s="4">
        <v>6</v>
      </c>
      <c r="V2253" s="4">
        <v>2</v>
      </c>
    </row>
    <row r="2254" spans="1:22" x14ac:dyDescent="0.25">
      <c r="A2254" s="3" t="s">
        <v>17768</v>
      </c>
      <c r="B2254" s="3" t="s">
        <v>17769</v>
      </c>
      <c r="C2254" s="4" t="str">
        <f>_xlfn.XLOOKUP(A2254,'[1]PEB-ST'!A:A,'[1]PEB-ST'!S:S)</f>
        <v>cytosol</v>
      </c>
      <c r="D2254" s="4" t="s">
        <v>11539</v>
      </c>
      <c r="E2254" s="5" t="s">
        <v>11540</v>
      </c>
      <c r="F2254" s="4" t="s">
        <v>2557</v>
      </c>
      <c r="G2254" s="4" t="s">
        <v>11541</v>
      </c>
      <c r="H2254" s="5" t="s">
        <v>11542</v>
      </c>
      <c r="I2254" s="4" t="s">
        <v>17770</v>
      </c>
      <c r="J2254" s="4" t="s">
        <v>17771</v>
      </c>
      <c r="K2254" s="4" t="s">
        <v>17772</v>
      </c>
      <c r="L2254" s="6">
        <v>0.23130021392318942</v>
      </c>
      <c r="M2254" s="7" t="s">
        <v>33</v>
      </c>
      <c r="N2254" s="6">
        <v>0.36010503864154919</v>
      </c>
      <c r="O2254" s="7" t="s">
        <v>33</v>
      </c>
      <c r="P2254" s="4" t="s">
        <v>33</v>
      </c>
      <c r="Q2254" s="4" t="s">
        <v>33</v>
      </c>
      <c r="R2254" s="4" t="s">
        <v>35</v>
      </c>
      <c r="S2254" s="4" t="s">
        <v>35</v>
      </c>
      <c r="T2254" s="4" t="s">
        <v>35</v>
      </c>
      <c r="U2254" s="4">
        <v>9</v>
      </c>
      <c r="V2254" s="4">
        <v>4</v>
      </c>
    </row>
    <row r="2255" spans="1:22" x14ac:dyDescent="0.25">
      <c r="A2255" s="3" t="s">
        <v>17773</v>
      </c>
      <c r="B2255" s="3" t="s">
        <v>17774</v>
      </c>
      <c r="C2255" s="4" t="str">
        <f>_xlfn.XLOOKUP(A2255,'[1]PEB-ST'!A:A,'[1]PEB-ST'!S:S)</f>
        <v>cytosol</v>
      </c>
      <c r="D2255" s="4" t="s">
        <v>17775</v>
      </c>
      <c r="E2255" s="5" t="s">
        <v>17776</v>
      </c>
      <c r="F2255" s="4" t="s">
        <v>2538</v>
      </c>
      <c r="G2255" s="4" t="s">
        <v>17777</v>
      </c>
      <c r="H2255" s="5" t="s">
        <v>17778</v>
      </c>
      <c r="I2255" s="4" t="s">
        <v>17779</v>
      </c>
      <c r="J2255" s="4" t="s">
        <v>17780</v>
      </c>
      <c r="K2255" s="4" t="s">
        <v>17781</v>
      </c>
      <c r="L2255" s="6">
        <v>-1.1816239517077827</v>
      </c>
      <c r="M2255" s="9">
        <v>2.9253381942544399E-2</v>
      </c>
      <c r="N2255" s="6">
        <v>-2.3216873513149663</v>
      </c>
      <c r="O2255" s="8">
        <v>5.35411497066666E-3</v>
      </c>
      <c r="P2255" s="4">
        <v>22.577000000000002</v>
      </c>
      <c r="Q2255" s="8">
        <v>1.6136E-3</v>
      </c>
      <c r="R2255" s="4" t="s">
        <v>34</v>
      </c>
      <c r="S2255" s="4" t="s">
        <v>35</v>
      </c>
      <c r="T2255" s="4" t="s">
        <v>35</v>
      </c>
      <c r="U2255" s="4">
        <v>11</v>
      </c>
      <c r="V2255" s="4">
        <v>8</v>
      </c>
    </row>
    <row r="2256" spans="1:22" x14ac:dyDescent="0.25">
      <c r="A2256" s="3" t="s">
        <v>17782</v>
      </c>
      <c r="B2256" s="3" t="s">
        <v>17783</v>
      </c>
      <c r="C2256" s="4" t="str">
        <f>_xlfn.XLOOKUP(A2256,'[1]PEB-ST'!A:A,'[1]PEB-ST'!S:S)</f>
        <v>cytosol</v>
      </c>
      <c r="D2256" s="4" t="s">
        <v>17784</v>
      </c>
      <c r="E2256" s="5" t="s">
        <v>17785</v>
      </c>
      <c r="F2256" s="4" t="s">
        <v>2538</v>
      </c>
      <c r="G2256" s="4" t="s">
        <v>17786</v>
      </c>
      <c r="H2256" s="5" t="s">
        <v>17787</v>
      </c>
      <c r="I2256" s="4" t="s">
        <v>17788</v>
      </c>
      <c r="J2256" s="4" t="s">
        <v>17789</v>
      </c>
      <c r="K2256" s="4" t="s">
        <v>17790</v>
      </c>
      <c r="L2256" s="6">
        <v>-1.2537002722698083</v>
      </c>
      <c r="M2256" s="9">
        <v>3.0491773913043401E-2</v>
      </c>
      <c r="N2256" s="6">
        <v>-2.8009593571909419</v>
      </c>
      <c r="O2256" s="8">
        <v>4.4158256219512197E-3</v>
      </c>
      <c r="P2256" s="4">
        <v>22.3</v>
      </c>
      <c r="Q2256" s="8">
        <v>1.6673E-3</v>
      </c>
      <c r="R2256" s="4" t="s">
        <v>34</v>
      </c>
      <c r="S2256" s="4" t="s">
        <v>35</v>
      </c>
      <c r="T2256" s="4" t="s">
        <v>35</v>
      </c>
      <c r="U2256" s="4">
        <v>18</v>
      </c>
      <c r="V2256" s="4">
        <v>10</v>
      </c>
    </row>
    <row r="2257" spans="1:22" x14ac:dyDescent="0.25">
      <c r="A2257" s="3" t="s">
        <v>17791</v>
      </c>
      <c r="B2257" s="3" t="s">
        <v>17792</v>
      </c>
      <c r="C2257" s="4" t="str">
        <f>_xlfn.XLOOKUP(A2257,'[1]PEB-ST'!A:A,'[1]PEB-ST'!S:S)</f>
        <v>cytosol</v>
      </c>
      <c r="D2257" s="4" t="s">
        <v>17793</v>
      </c>
      <c r="E2257" s="5" t="s">
        <v>1155</v>
      </c>
      <c r="F2257" s="4" t="s">
        <v>2476</v>
      </c>
      <c r="G2257" s="4"/>
      <c r="H2257" s="5"/>
      <c r="I2257" s="4" t="s">
        <v>17794</v>
      </c>
      <c r="J2257" s="4" t="s">
        <v>17795</v>
      </c>
      <c r="K2257" s="4" t="s">
        <v>17796</v>
      </c>
      <c r="L2257" s="6">
        <v>-0.46109294334628526</v>
      </c>
      <c r="M2257" s="7" t="s">
        <v>33</v>
      </c>
      <c r="N2257" s="6">
        <v>0.23084205165497987</v>
      </c>
      <c r="O2257" s="7" t="s">
        <v>33</v>
      </c>
      <c r="P2257" s="4" t="s">
        <v>33</v>
      </c>
      <c r="Q2257" s="4" t="s">
        <v>33</v>
      </c>
      <c r="R2257" s="4" t="s">
        <v>35</v>
      </c>
      <c r="S2257" s="4" t="s">
        <v>35</v>
      </c>
      <c r="T2257" s="4" t="s">
        <v>35</v>
      </c>
      <c r="U2257" s="4">
        <v>1</v>
      </c>
      <c r="V2257" s="4">
        <v>1</v>
      </c>
    </row>
    <row r="2258" spans="1:22" x14ac:dyDescent="0.25">
      <c r="A2258" s="3" t="s">
        <v>17797</v>
      </c>
      <c r="B2258" s="3" t="s">
        <v>17798</v>
      </c>
      <c r="C2258" s="4" t="str">
        <f>_xlfn.XLOOKUP(A2258,'[1]PEB-ST'!A:A,'[1]PEB-ST'!S:S)</f>
        <v>cytosol,peroxisome,plastid</v>
      </c>
      <c r="D2258" s="4" t="s">
        <v>16612</v>
      </c>
      <c r="E2258" s="5" t="s">
        <v>16613</v>
      </c>
      <c r="F2258" s="4" t="s">
        <v>2595</v>
      </c>
      <c r="G2258" s="4" t="s">
        <v>16614</v>
      </c>
      <c r="H2258" s="5" t="s">
        <v>16615</v>
      </c>
      <c r="I2258" s="4" t="s">
        <v>17799</v>
      </c>
      <c r="J2258" s="4" t="s">
        <v>17800</v>
      </c>
      <c r="K2258" s="4" t="s">
        <v>17801</v>
      </c>
      <c r="L2258" s="6">
        <v>-0.48247681802761505</v>
      </c>
      <c r="M2258" s="7" t="s">
        <v>33</v>
      </c>
      <c r="N2258" s="6">
        <v>-3.2145219204853537</v>
      </c>
      <c r="O2258" s="7" t="s">
        <v>33</v>
      </c>
      <c r="P2258" s="4" t="s">
        <v>33</v>
      </c>
      <c r="Q2258" s="4" t="s">
        <v>33</v>
      </c>
      <c r="R2258" s="4" t="s">
        <v>35</v>
      </c>
      <c r="S2258" s="4" t="s">
        <v>35</v>
      </c>
      <c r="T2258" s="4" t="s">
        <v>35</v>
      </c>
      <c r="U2258" s="4">
        <v>14</v>
      </c>
      <c r="V2258" s="4">
        <v>1</v>
      </c>
    </row>
    <row r="2259" spans="1:22" x14ac:dyDescent="0.25">
      <c r="A2259" s="3" t="s">
        <v>17802</v>
      </c>
      <c r="B2259" s="3" t="s">
        <v>17803</v>
      </c>
      <c r="C2259" s="4" t="str">
        <f>_xlfn.XLOOKUP(A2259,'[1]PEB-ST'!A:A,'[1]PEB-ST'!S:S)</f>
        <v>cytosol,peroxisome,plastid</v>
      </c>
      <c r="D2259" s="4" t="s">
        <v>17804</v>
      </c>
      <c r="E2259" s="5" t="s">
        <v>14790</v>
      </c>
      <c r="F2259" s="4" t="s">
        <v>2538</v>
      </c>
      <c r="G2259" s="4" t="s">
        <v>17805</v>
      </c>
      <c r="H2259" s="5" t="s">
        <v>14792</v>
      </c>
      <c r="I2259" s="4" t="s">
        <v>17806</v>
      </c>
      <c r="J2259" s="4" t="s">
        <v>17807</v>
      </c>
      <c r="K2259" s="4" t="s">
        <v>17808</v>
      </c>
      <c r="L2259" s="6">
        <v>-0.80482465834215489</v>
      </c>
      <c r="M2259" s="7" t="s">
        <v>33</v>
      </c>
      <c r="N2259" s="6">
        <v>-2.2300240268395211</v>
      </c>
      <c r="O2259" s="8">
        <v>1.1813886046075001E-2</v>
      </c>
      <c r="P2259" s="4">
        <v>10.923999999999999</v>
      </c>
      <c r="Q2259" s="8">
        <v>1.0002E-2</v>
      </c>
      <c r="R2259" s="4" t="s">
        <v>34</v>
      </c>
      <c r="S2259" s="4" t="s">
        <v>34</v>
      </c>
      <c r="T2259" s="4" t="s">
        <v>35</v>
      </c>
      <c r="U2259" s="4">
        <v>16</v>
      </c>
      <c r="V2259" s="4">
        <v>16</v>
      </c>
    </row>
    <row r="2260" spans="1:22" x14ac:dyDescent="0.25">
      <c r="A2260" s="3" t="s">
        <v>17809</v>
      </c>
      <c r="B2260" s="3" t="s">
        <v>17810</v>
      </c>
      <c r="C2260" s="4" t="str">
        <f>_xlfn.XLOOKUP(A2260,'[1]PEB-ST'!A:A,'[1]PEB-ST'!S:S)</f>
        <v>vacuole,plasma membrane,endoplasmic reticulum</v>
      </c>
      <c r="D2260" s="4" t="s">
        <v>12320</v>
      </c>
      <c r="E2260" s="5" t="s">
        <v>513</v>
      </c>
      <c r="F2260" s="4" t="s">
        <v>2466</v>
      </c>
      <c r="G2260" s="4" t="s">
        <v>12321</v>
      </c>
      <c r="H2260" s="5" t="s">
        <v>515</v>
      </c>
      <c r="I2260" s="4" t="s">
        <v>17811</v>
      </c>
      <c r="J2260" s="4" t="s">
        <v>17812</v>
      </c>
      <c r="K2260" s="4" t="s">
        <v>17813</v>
      </c>
      <c r="L2260" s="6">
        <v>0.87872325963751363</v>
      </c>
      <c r="M2260" s="9">
        <v>2.7255248363095199E-2</v>
      </c>
      <c r="N2260" s="6">
        <v>1.1905769833896276</v>
      </c>
      <c r="O2260" s="8">
        <v>4.2151994947128998E-2</v>
      </c>
      <c r="P2260" s="4" t="s">
        <v>33</v>
      </c>
      <c r="Q2260" s="4" t="s">
        <v>33</v>
      </c>
      <c r="R2260" s="4" t="s">
        <v>35</v>
      </c>
      <c r="S2260" s="4" t="s">
        <v>35</v>
      </c>
      <c r="T2260" s="4" t="s">
        <v>35</v>
      </c>
      <c r="U2260" s="4">
        <v>5</v>
      </c>
      <c r="V2260" s="4">
        <v>4</v>
      </c>
    </row>
    <row r="2261" spans="1:22" x14ac:dyDescent="0.25">
      <c r="A2261" s="3" t="s">
        <v>17814</v>
      </c>
      <c r="B2261" s="3" t="s">
        <v>17815</v>
      </c>
      <c r="C2261" s="4" t="str">
        <f>_xlfn.XLOOKUP(A2261,'[1]PEB-ST'!A:A,'[1]PEB-ST'!S:S)</f>
        <v>cytosol</v>
      </c>
      <c r="D2261" s="4" t="s">
        <v>17816</v>
      </c>
      <c r="E2261" s="5" t="s">
        <v>17817</v>
      </c>
      <c r="F2261" s="4" t="s">
        <v>14570</v>
      </c>
      <c r="G2261" s="4" t="s">
        <v>17818</v>
      </c>
      <c r="H2261" s="5" t="s">
        <v>17819</v>
      </c>
      <c r="I2261" s="4" t="s">
        <v>17820</v>
      </c>
      <c r="J2261" s="4" t="s">
        <v>17821</v>
      </c>
      <c r="K2261" s="4" t="s">
        <v>17822</v>
      </c>
      <c r="L2261" s="6">
        <v>-1.2848150312430009</v>
      </c>
      <c r="M2261" s="9">
        <v>1.6400431619537199E-2</v>
      </c>
      <c r="N2261" s="6">
        <v>-3.1272428654437401</v>
      </c>
      <c r="O2261" s="8">
        <v>2.1482064097859302E-3</v>
      </c>
      <c r="P2261" s="4">
        <v>50.904000000000003</v>
      </c>
      <c r="Q2261" s="8">
        <v>1.7238E-4</v>
      </c>
      <c r="R2261" s="4" t="s">
        <v>130</v>
      </c>
      <c r="S2261" s="4" t="s">
        <v>34</v>
      </c>
      <c r="T2261" s="4" t="s">
        <v>35</v>
      </c>
      <c r="U2261" s="4">
        <v>18</v>
      </c>
      <c r="V2261" s="4">
        <v>18</v>
      </c>
    </row>
    <row r="2262" spans="1:22" x14ac:dyDescent="0.25">
      <c r="A2262" s="3" t="s">
        <v>17823</v>
      </c>
      <c r="B2262" s="3" t="s">
        <v>17824</v>
      </c>
      <c r="C2262" s="4" t="str">
        <f>_xlfn.XLOOKUP(A2262,'[1]PEB-ST'!A:A,'[1]PEB-ST'!S:S)</f>
        <v>mitochondrion,nucleus</v>
      </c>
      <c r="D2262" s="4" t="s">
        <v>17825</v>
      </c>
      <c r="E2262" s="5" t="s">
        <v>3806</v>
      </c>
      <c r="F2262" s="4" t="s">
        <v>2576</v>
      </c>
      <c r="G2262" s="4" t="s">
        <v>17826</v>
      </c>
      <c r="H2262" s="5" t="s">
        <v>17827</v>
      </c>
      <c r="I2262" s="4" t="s">
        <v>17828</v>
      </c>
      <c r="J2262" s="4" t="s">
        <v>17829</v>
      </c>
      <c r="K2262" s="4" t="s">
        <v>17830</v>
      </c>
      <c r="L2262" s="6">
        <v>-0.39188297525668941</v>
      </c>
      <c r="M2262" s="7" t="s">
        <v>33</v>
      </c>
      <c r="N2262" s="6">
        <v>-1.0753173954444422</v>
      </c>
      <c r="O2262" s="7" t="s">
        <v>33</v>
      </c>
      <c r="P2262" s="4" t="s">
        <v>33</v>
      </c>
      <c r="Q2262" s="4" t="s">
        <v>33</v>
      </c>
      <c r="R2262" s="4" t="s">
        <v>35</v>
      </c>
      <c r="S2262" s="4" t="s">
        <v>35</v>
      </c>
      <c r="T2262" s="4" t="s">
        <v>35</v>
      </c>
      <c r="U2262" s="4">
        <v>2</v>
      </c>
      <c r="V2262" s="4">
        <v>2</v>
      </c>
    </row>
    <row r="2263" spans="1:22" x14ac:dyDescent="0.25">
      <c r="A2263" s="3" t="s">
        <v>17831</v>
      </c>
      <c r="B2263" s="3" t="s">
        <v>17832</v>
      </c>
      <c r="C2263" s="4" t="str">
        <f>_xlfn.XLOOKUP(A2263,'[1]PEB-ST'!A:A,'[1]PEB-ST'!S:S)</f>
        <v>mitochondrion</v>
      </c>
      <c r="D2263" s="4" t="s">
        <v>14603</v>
      </c>
      <c r="E2263" s="5" t="s">
        <v>14604</v>
      </c>
      <c r="F2263" s="4" t="s">
        <v>2538</v>
      </c>
      <c r="G2263" s="4" t="s">
        <v>14605</v>
      </c>
      <c r="H2263" s="5" t="s">
        <v>14606</v>
      </c>
      <c r="I2263" s="4" t="s">
        <v>17833</v>
      </c>
      <c r="J2263" s="4" t="s">
        <v>17834</v>
      </c>
      <c r="K2263" s="4" t="s">
        <v>17835</v>
      </c>
      <c r="L2263" s="6">
        <v>-1.2247017092484345</v>
      </c>
      <c r="M2263" s="7" t="s">
        <v>33</v>
      </c>
      <c r="N2263" s="6">
        <v>-2.7884778875453962</v>
      </c>
      <c r="O2263" s="8">
        <v>4.4904447582545803E-2</v>
      </c>
      <c r="P2263" s="4" t="s">
        <v>33</v>
      </c>
      <c r="Q2263" s="4" t="s">
        <v>33</v>
      </c>
      <c r="R2263" s="4" t="s">
        <v>35</v>
      </c>
      <c r="S2263" s="4" t="s">
        <v>35</v>
      </c>
      <c r="T2263" s="4" t="s">
        <v>35</v>
      </c>
      <c r="U2263" s="4">
        <v>2</v>
      </c>
      <c r="V2263" s="4">
        <v>2</v>
      </c>
    </row>
    <row r="2264" spans="1:22" x14ac:dyDescent="0.25">
      <c r="A2264" s="3" t="s">
        <v>17836</v>
      </c>
      <c r="B2264" s="3" t="s">
        <v>17837</v>
      </c>
      <c r="C2264" s="4" t="str">
        <f>_xlfn.XLOOKUP(A2264,'[1]PEB-ST'!A:A,'[1]PEB-ST'!S:S)</f>
        <v>cytosol,peroxisome,plastid</v>
      </c>
      <c r="D2264" s="4" t="s">
        <v>17838</v>
      </c>
      <c r="E2264" s="5" t="s">
        <v>17839</v>
      </c>
      <c r="F2264" s="4" t="s">
        <v>2538</v>
      </c>
      <c r="G2264" s="4" t="s">
        <v>12698</v>
      </c>
      <c r="H2264" s="5" t="s">
        <v>4714</v>
      </c>
      <c r="I2264" s="4" t="s">
        <v>17840</v>
      </c>
      <c r="J2264" s="4" t="s">
        <v>17841</v>
      </c>
      <c r="K2264" s="4" t="s">
        <v>17842</v>
      </c>
      <c r="L2264" s="6">
        <v>-0.73656143778552063</v>
      </c>
      <c r="M2264" s="7" t="s">
        <v>33</v>
      </c>
      <c r="N2264" s="6">
        <v>-1.9064625331019203</v>
      </c>
      <c r="O2264" s="8">
        <v>1.77451058611111E-2</v>
      </c>
      <c r="P2264" s="4">
        <v>12.459</v>
      </c>
      <c r="Q2264" s="8">
        <v>7.3089000000000001E-3</v>
      </c>
      <c r="R2264" s="4" t="s">
        <v>34</v>
      </c>
      <c r="S2264" s="4" t="s">
        <v>34</v>
      </c>
      <c r="T2264" s="4" t="s">
        <v>35</v>
      </c>
      <c r="U2264" s="4">
        <v>6</v>
      </c>
      <c r="V2264" s="4">
        <v>4</v>
      </c>
    </row>
    <row r="2265" spans="1:22" x14ac:dyDescent="0.25">
      <c r="A2265" s="3" t="s">
        <v>17843</v>
      </c>
      <c r="B2265" s="3" t="s">
        <v>17844</v>
      </c>
      <c r="C2265" s="4" t="str">
        <f>_xlfn.XLOOKUP(A2265,'[1]PEB-ST'!A:A,'[1]PEB-ST'!S:S)</f>
        <v>mitochondrion</v>
      </c>
      <c r="D2265" s="4" t="s">
        <v>17845</v>
      </c>
      <c r="E2265" s="5" t="s">
        <v>17846</v>
      </c>
      <c r="F2265" s="4" t="s">
        <v>2557</v>
      </c>
      <c r="G2265" s="4" t="s">
        <v>17847</v>
      </c>
      <c r="H2265" s="5" t="s">
        <v>17848</v>
      </c>
      <c r="I2265" s="4" t="s">
        <v>17849</v>
      </c>
      <c r="J2265" s="4" t="s">
        <v>17850</v>
      </c>
      <c r="K2265" s="4" t="s">
        <v>17851</v>
      </c>
      <c r="L2265" s="6">
        <v>-0.86697197232750667</v>
      </c>
      <c r="M2265" s="7" t="s">
        <v>33</v>
      </c>
      <c r="N2265" s="6">
        <v>-2.4595699725221052</v>
      </c>
      <c r="O2265" s="7" t="s">
        <v>33</v>
      </c>
      <c r="P2265" s="4" t="s">
        <v>33</v>
      </c>
      <c r="Q2265" s="4" t="s">
        <v>33</v>
      </c>
      <c r="R2265" s="4" t="s">
        <v>35</v>
      </c>
      <c r="S2265" s="4" t="s">
        <v>35</v>
      </c>
      <c r="T2265" s="4" t="s">
        <v>35</v>
      </c>
      <c r="U2265" s="4">
        <v>1</v>
      </c>
      <c r="V2265" s="4">
        <v>1</v>
      </c>
    </row>
    <row r="2266" spans="1:22" x14ac:dyDescent="0.25">
      <c r="A2266" s="3" t="s">
        <v>17852</v>
      </c>
      <c r="B2266" s="3" t="s">
        <v>17853</v>
      </c>
      <c r="C2266" s="4" t="str">
        <f>_xlfn.XLOOKUP(A2266,'[1]PEB-ST'!A:A,'[1]PEB-ST'!S:S)</f>
        <v>cytosol,plasma membrane,peroxisome</v>
      </c>
      <c r="D2266" s="4" t="s">
        <v>17854</v>
      </c>
      <c r="E2266" s="5" t="s">
        <v>17855</v>
      </c>
      <c r="F2266" s="4" t="s">
        <v>2504</v>
      </c>
      <c r="G2266" s="4" t="s">
        <v>17856</v>
      </c>
      <c r="H2266" s="5" t="s">
        <v>17857</v>
      </c>
      <c r="I2266" s="4" t="s">
        <v>17858</v>
      </c>
      <c r="J2266" s="4" t="s">
        <v>17859</v>
      </c>
      <c r="K2266" s="4" t="s">
        <v>17860</v>
      </c>
      <c r="L2266" s="6">
        <v>-0.88205727428825709</v>
      </c>
      <c r="M2266" s="7" t="s">
        <v>33</v>
      </c>
      <c r="N2266" s="6">
        <v>-3.0326995816559466</v>
      </c>
      <c r="O2266" s="7" t="s">
        <v>33</v>
      </c>
      <c r="P2266" s="4" t="s">
        <v>33</v>
      </c>
      <c r="Q2266" s="4" t="s">
        <v>33</v>
      </c>
      <c r="R2266" s="4" t="s">
        <v>35</v>
      </c>
      <c r="S2266" s="4" t="s">
        <v>35</v>
      </c>
      <c r="T2266" s="4" t="s">
        <v>35</v>
      </c>
      <c r="U2266" s="4">
        <v>4</v>
      </c>
      <c r="V2266" s="4">
        <v>4</v>
      </c>
    </row>
    <row r="2267" spans="1:22" x14ac:dyDescent="0.25">
      <c r="A2267" s="3" t="s">
        <v>17861</v>
      </c>
      <c r="B2267" s="3" t="s">
        <v>17862</v>
      </c>
      <c r="C2267" s="4" t="str">
        <f>_xlfn.XLOOKUP(A2267,'[1]PEB-ST'!A:A,'[1]PEB-ST'!S:S)</f>
        <v>cytosol</v>
      </c>
      <c r="D2267" s="4" t="s">
        <v>17863</v>
      </c>
      <c r="E2267" s="5" t="s">
        <v>17864</v>
      </c>
      <c r="F2267" s="4" t="s">
        <v>2576</v>
      </c>
      <c r="G2267" s="4" t="s">
        <v>17865</v>
      </c>
      <c r="H2267" s="5" t="s">
        <v>17866</v>
      </c>
      <c r="I2267" s="4" t="s">
        <v>17867</v>
      </c>
      <c r="J2267" s="4" t="s">
        <v>17868</v>
      </c>
      <c r="K2267" s="4" t="s">
        <v>17869</v>
      </c>
      <c r="L2267" s="6">
        <v>-2.1550260526322993</v>
      </c>
      <c r="M2267" s="9">
        <v>2.3132736379310299E-2</v>
      </c>
      <c r="N2267" s="6">
        <v>-3.7048607856274396</v>
      </c>
      <c r="O2267" s="8">
        <v>1.3283969567237101E-2</v>
      </c>
      <c r="P2267" s="4">
        <v>19.559999999999999</v>
      </c>
      <c r="Q2267" s="8">
        <v>2.3514E-3</v>
      </c>
      <c r="R2267" s="4" t="s">
        <v>34</v>
      </c>
      <c r="S2267" s="4" t="s">
        <v>35</v>
      </c>
      <c r="T2267" s="4" t="s">
        <v>35</v>
      </c>
      <c r="U2267" s="4">
        <v>2</v>
      </c>
      <c r="V2267" s="4">
        <v>1</v>
      </c>
    </row>
    <row r="2268" spans="1:22" x14ac:dyDescent="0.25">
      <c r="A2268" s="3" t="s">
        <v>17870</v>
      </c>
      <c r="B2268" s="3" t="s">
        <v>17871</v>
      </c>
      <c r="C2268" s="4" t="str">
        <f>_xlfn.XLOOKUP(A2268,'[1]PEB-ST'!A:A,'[1]PEB-ST'!S:S)</f>
        <v>mitochondrion</v>
      </c>
      <c r="D2268" s="4" t="s">
        <v>17872</v>
      </c>
      <c r="E2268" s="5" t="s">
        <v>17873</v>
      </c>
      <c r="F2268" s="4" t="s">
        <v>2576</v>
      </c>
      <c r="G2268" s="4" t="s">
        <v>17874</v>
      </c>
      <c r="H2268" s="5" t="s">
        <v>17875</v>
      </c>
      <c r="I2268" s="4" t="s">
        <v>17876</v>
      </c>
      <c r="J2268" s="4" t="s">
        <v>17877</v>
      </c>
      <c r="K2268" s="4" t="s">
        <v>17878</v>
      </c>
      <c r="L2268" s="6">
        <v>0.1115801225928507</v>
      </c>
      <c r="M2268" s="7" t="s">
        <v>33</v>
      </c>
      <c r="N2268" s="6">
        <v>0.29807731644918922</v>
      </c>
      <c r="O2268" s="7" t="s">
        <v>33</v>
      </c>
      <c r="P2268" s="4" t="s">
        <v>33</v>
      </c>
      <c r="Q2268" s="4" t="s">
        <v>33</v>
      </c>
      <c r="R2268" s="4" t="s">
        <v>35</v>
      </c>
      <c r="S2268" s="4" t="s">
        <v>35</v>
      </c>
      <c r="T2268" s="4" t="s">
        <v>35</v>
      </c>
      <c r="U2268" s="4">
        <v>5</v>
      </c>
      <c r="V2268" s="4">
        <v>2</v>
      </c>
    </row>
    <row r="2269" spans="1:22" x14ac:dyDescent="0.25">
      <c r="A2269" s="3" t="s">
        <v>17879</v>
      </c>
      <c r="B2269" s="3" t="s">
        <v>17880</v>
      </c>
      <c r="C2269" s="4" t="str">
        <f>_xlfn.XLOOKUP(A2269,'[1]PEB-ST'!A:A,'[1]PEB-ST'!S:S)</f>
        <v>cytosol</v>
      </c>
      <c r="D2269" s="4" t="s">
        <v>17881</v>
      </c>
      <c r="E2269" s="5" t="s">
        <v>17882</v>
      </c>
      <c r="F2269" s="4" t="s">
        <v>2538</v>
      </c>
      <c r="G2269" s="4" t="s">
        <v>17883</v>
      </c>
      <c r="H2269" s="5" t="s">
        <v>17884</v>
      </c>
      <c r="I2269" s="4" t="s">
        <v>17885</v>
      </c>
      <c r="J2269" s="4" t="s">
        <v>17886</v>
      </c>
      <c r="K2269" s="4" t="s">
        <v>17887</v>
      </c>
      <c r="L2269" s="6">
        <v>-0.93159576025532198</v>
      </c>
      <c r="M2269" s="9">
        <v>1.31465913043478E-2</v>
      </c>
      <c r="N2269" s="6">
        <v>-1.9893554965202289</v>
      </c>
      <c r="O2269" s="8">
        <v>1.4752804734513201E-3</v>
      </c>
      <c r="P2269" s="4">
        <v>58.51</v>
      </c>
      <c r="Q2269" s="8">
        <v>1.1602E-4</v>
      </c>
      <c r="R2269" s="4" t="s">
        <v>130</v>
      </c>
      <c r="S2269" s="4" t="s">
        <v>34</v>
      </c>
      <c r="T2269" s="4" t="s">
        <v>35</v>
      </c>
      <c r="U2269" s="4">
        <v>11</v>
      </c>
      <c r="V2269" s="4">
        <v>4</v>
      </c>
    </row>
    <row r="2270" spans="1:22" x14ac:dyDescent="0.25">
      <c r="A2270" s="3" t="s">
        <v>17888</v>
      </c>
      <c r="B2270" s="3" t="s">
        <v>17889</v>
      </c>
      <c r="C2270" s="4" t="str">
        <f>_xlfn.XLOOKUP(A2270,'[1]PEB-ST'!A:A,'[1]PEB-ST'!S:S)</f>
        <v>cytosol,golgi,mitochondrion</v>
      </c>
      <c r="D2270" s="4" t="s">
        <v>17890</v>
      </c>
      <c r="E2270" s="5" t="s">
        <v>17891</v>
      </c>
      <c r="F2270" s="4" t="s">
        <v>2557</v>
      </c>
      <c r="G2270" s="4" t="s">
        <v>17892</v>
      </c>
      <c r="H2270" s="5" t="s">
        <v>17893</v>
      </c>
      <c r="I2270" s="4" t="s">
        <v>17894</v>
      </c>
      <c r="J2270" s="4" t="s">
        <v>17895</v>
      </c>
      <c r="K2270" s="4" t="s">
        <v>17896</v>
      </c>
      <c r="L2270" s="6">
        <v>-0.26166922451309432</v>
      </c>
      <c r="M2270" s="7" t="s">
        <v>33</v>
      </c>
      <c r="N2270" s="6">
        <v>-0.9469499374474919</v>
      </c>
      <c r="O2270" s="8">
        <v>6.0130206909090904E-3</v>
      </c>
      <c r="P2270" s="4">
        <v>8.1641999999999992</v>
      </c>
      <c r="Q2270" s="8">
        <v>1.9404000000000001E-2</v>
      </c>
      <c r="R2270" s="4" t="s">
        <v>34</v>
      </c>
      <c r="S2270" s="4" t="s">
        <v>34</v>
      </c>
      <c r="T2270" s="4" t="s">
        <v>35</v>
      </c>
      <c r="U2270" s="4">
        <v>10</v>
      </c>
      <c r="V2270" s="4">
        <v>10</v>
      </c>
    </row>
    <row r="2271" spans="1:22" x14ac:dyDescent="0.25">
      <c r="A2271" s="3" t="s">
        <v>17897</v>
      </c>
      <c r="B2271" s="3" t="s">
        <v>17898</v>
      </c>
      <c r="C2271" s="4" t="str">
        <f>_xlfn.XLOOKUP(A2271,'[1]PEB-ST'!A:A,'[1]PEB-ST'!S:S)</f>
        <v>cytosol</v>
      </c>
      <c r="D2271" s="4" t="s">
        <v>17899</v>
      </c>
      <c r="E2271" s="5" t="s">
        <v>17900</v>
      </c>
      <c r="F2271" s="4" t="s">
        <v>2538</v>
      </c>
      <c r="G2271" s="4" t="s">
        <v>17901</v>
      </c>
      <c r="H2271" s="5" t="s">
        <v>17902</v>
      </c>
      <c r="I2271" s="4" t="s">
        <v>17903</v>
      </c>
      <c r="J2271" s="4" t="s">
        <v>17904</v>
      </c>
      <c r="K2271" s="4" t="s">
        <v>17905</v>
      </c>
      <c r="L2271" s="6">
        <v>-0.96744339576271055</v>
      </c>
      <c r="M2271" s="9">
        <v>1.58829029810298E-2</v>
      </c>
      <c r="N2271" s="6">
        <v>-2.3140838238074646</v>
      </c>
      <c r="O2271" s="8">
        <v>2.41606964810126E-3</v>
      </c>
      <c r="P2271" s="4">
        <v>55.74</v>
      </c>
      <c r="Q2271" s="8">
        <v>1.3321000000000001E-4</v>
      </c>
      <c r="R2271" s="4" t="s">
        <v>130</v>
      </c>
      <c r="S2271" s="4" t="s">
        <v>34</v>
      </c>
      <c r="T2271" s="4" t="s">
        <v>35</v>
      </c>
      <c r="U2271" s="4">
        <v>4</v>
      </c>
      <c r="V2271" s="4">
        <v>4</v>
      </c>
    </row>
    <row r="2272" spans="1:22" x14ac:dyDescent="0.25">
      <c r="A2272" s="3" t="s">
        <v>17906</v>
      </c>
      <c r="B2272" s="3" t="s">
        <v>17907</v>
      </c>
      <c r="C2272" s="4" t="str">
        <f>_xlfn.XLOOKUP(A2272,'[1]PEB-ST'!A:A,'[1]PEB-ST'!S:S)</f>
        <v>cytosol</v>
      </c>
      <c r="D2272" s="4" t="s">
        <v>17908</v>
      </c>
      <c r="E2272" s="5" t="s">
        <v>17909</v>
      </c>
      <c r="F2272" s="4" t="s">
        <v>2538</v>
      </c>
      <c r="G2272" s="4" t="s">
        <v>17910</v>
      </c>
      <c r="H2272" s="5" t="s">
        <v>17911</v>
      </c>
      <c r="I2272" s="4" t="s">
        <v>17912</v>
      </c>
      <c r="J2272" s="4" t="s">
        <v>17913</v>
      </c>
      <c r="K2272" s="4" t="s">
        <v>17914</v>
      </c>
      <c r="L2272" s="6">
        <v>3.3625773947417704E-2</v>
      </c>
      <c r="M2272" s="7" t="s">
        <v>33</v>
      </c>
      <c r="N2272" s="6">
        <v>-0.64438243884532931</v>
      </c>
      <c r="O2272" s="7" t="s">
        <v>33</v>
      </c>
      <c r="P2272" s="4" t="s">
        <v>33</v>
      </c>
      <c r="Q2272" s="4" t="s">
        <v>33</v>
      </c>
      <c r="R2272" s="4" t="s">
        <v>35</v>
      </c>
      <c r="S2272" s="4" t="s">
        <v>35</v>
      </c>
      <c r="T2272" s="4" t="s">
        <v>35</v>
      </c>
      <c r="U2272" s="4">
        <v>4</v>
      </c>
      <c r="V2272" s="4">
        <v>4</v>
      </c>
    </row>
    <row r="2273" spans="1:22" x14ac:dyDescent="0.25">
      <c r="A2273" s="3" t="s">
        <v>17915</v>
      </c>
      <c r="B2273" s="3" t="s">
        <v>17916</v>
      </c>
      <c r="C2273" s="4" t="str">
        <f>_xlfn.XLOOKUP(A2273,'[1]PEB-ST'!A:A,'[1]PEB-ST'!S:S)</f>
        <v>endoplasmic reticulum</v>
      </c>
      <c r="D2273" s="4" t="s">
        <v>17917</v>
      </c>
      <c r="E2273" s="5" t="s">
        <v>4555</v>
      </c>
      <c r="F2273" s="4" t="s">
        <v>2504</v>
      </c>
      <c r="G2273" s="4" t="s">
        <v>17918</v>
      </c>
      <c r="H2273" s="5" t="s">
        <v>17919</v>
      </c>
      <c r="I2273" s="4" t="s">
        <v>17920</v>
      </c>
      <c r="J2273" s="4" t="s">
        <v>17921</v>
      </c>
      <c r="K2273" s="4" t="s">
        <v>177</v>
      </c>
      <c r="L2273" s="6">
        <v>-0.88133083549063407</v>
      </c>
      <c r="M2273" s="9">
        <v>4.25024221770091E-2</v>
      </c>
      <c r="N2273" s="6">
        <v>-22.46565526275046</v>
      </c>
      <c r="O2273" s="8">
        <v>5.7499162658227803E-3</v>
      </c>
      <c r="P2273" s="4">
        <v>33.496000000000002</v>
      </c>
      <c r="Q2273" s="8">
        <v>5.5542999999999999E-4</v>
      </c>
      <c r="R2273" s="4" t="s">
        <v>130</v>
      </c>
      <c r="S2273" s="4" t="s">
        <v>34</v>
      </c>
      <c r="T2273" s="4" t="s">
        <v>35</v>
      </c>
      <c r="U2273" s="4">
        <v>1</v>
      </c>
      <c r="V2273" s="4">
        <v>1</v>
      </c>
    </row>
    <row r="2274" spans="1:22" x14ac:dyDescent="0.25">
      <c r="A2274" s="3" t="s">
        <v>17922</v>
      </c>
      <c r="B2274" s="3" t="s">
        <v>17923</v>
      </c>
      <c r="C2274" s="4" t="str">
        <f>_xlfn.XLOOKUP(A2274,'[1]PEB-ST'!A:A,'[1]PEB-ST'!S:S)</f>
        <v>cytosol,plastid</v>
      </c>
      <c r="D2274" s="4" t="s">
        <v>17924</v>
      </c>
      <c r="E2274" s="5" t="s">
        <v>2905</v>
      </c>
      <c r="F2274" s="4" t="s">
        <v>2476</v>
      </c>
      <c r="G2274" s="4" t="s">
        <v>2906</v>
      </c>
      <c r="H2274" s="5" t="s">
        <v>2907</v>
      </c>
      <c r="I2274" s="4" t="s">
        <v>17925</v>
      </c>
      <c r="J2274" s="4" t="s">
        <v>17926</v>
      </c>
      <c r="K2274" s="4" t="s">
        <v>17927</v>
      </c>
      <c r="L2274" s="6">
        <v>-0.23495148485183748</v>
      </c>
      <c r="M2274" s="7" t="s">
        <v>33</v>
      </c>
      <c r="N2274" s="6">
        <v>-1.265717506244713</v>
      </c>
      <c r="O2274" s="8">
        <v>1.39888553661858E-2</v>
      </c>
      <c r="P2274" s="4">
        <v>8.0208999999999993</v>
      </c>
      <c r="Q2274" s="8">
        <v>2.017E-2</v>
      </c>
      <c r="R2274" s="4" t="s">
        <v>34</v>
      </c>
      <c r="S2274" s="4" t="s">
        <v>34</v>
      </c>
      <c r="T2274" s="4" t="s">
        <v>35</v>
      </c>
      <c r="U2274" s="4">
        <v>36</v>
      </c>
      <c r="V2274" s="4">
        <v>26</v>
      </c>
    </row>
    <row r="2275" spans="1:22" x14ac:dyDescent="0.25">
      <c r="A2275" s="3" t="s">
        <v>17928</v>
      </c>
      <c r="B2275" s="3" t="s">
        <v>17929</v>
      </c>
      <c r="C2275" s="4" t="str">
        <f>_xlfn.XLOOKUP(A2275,'[1]PEB-ST'!A:A,'[1]PEB-ST'!S:S)</f>
        <v>cytosol</v>
      </c>
      <c r="D2275" s="4" t="s">
        <v>17930</v>
      </c>
      <c r="E2275" s="5" t="s">
        <v>17931</v>
      </c>
      <c r="F2275" s="4" t="s">
        <v>2538</v>
      </c>
      <c r="G2275" s="4" t="s">
        <v>17932</v>
      </c>
      <c r="H2275" s="5" t="s">
        <v>17933</v>
      </c>
      <c r="I2275" s="4" t="s">
        <v>17934</v>
      </c>
      <c r="J2275" s="4" t="s">
        <v>17935</v>
      </c>
      <c r="K2275" s="4" t="s">
        <v>17936</v>
      </c>
      <c r="L2275" s="6">
        <v>-0.66538793192582435</v>
      </c>
      <c r="M2275" s="9">
        <v>2.44509836363636E-2</v>
      </c>
      <c r="N2275" s="6">
        <v>-1.9263483688057188</v>
      </c>
      <c r="O2275" s="8">
        <v>9.7594365840707902E-4</v>
      </c>
      <c r="P2275" s="4">
        <v>47.44</v>
      </c>
      <c r="Q2275" s="8">
        <v>2.1039999999999999E-4</v>
      </c>
      <c r="R2275" s="4" t="s">
        <v>130</v>
      </c>
      <c r="S2275" s="4" t="s">
        <v>34</v>
      </c>
      <c r="T2275" s="4" t="s">
        <v>35</v>
      </c>
      <c r="U2275" s="4">
        <v>29</v>
      </c>
      <c r="V2275" s="4">
        <v>24</v>
      </c>
    </row>
    <row r="2276" spans="1:22" x14ac:dyDescent="0.25">
      <c r="A2276" s="3" t="s">
        <v>17937</v>
      </c>
      <c r="B2276" s="3" t="s">
        <v>17938</v>
      </c>
      <c r="C2276" s="4" t="str">
        <f>_xlfn.XLOOKUP(A2276,'[1]PEB-ST'!A:A,'[1]PEB-ST'!S:S)</f>
        <v>nucleus</v>
      </c>
      <c r="D2276" s="4" t="s">
        <v>17939</v>
      </c>
      <c r="E2276" s="5" t="s">
        <v>1155</v>
      </c>
      <c r="F2276" s="4" t="s">
        <v>2538</v>
      </c>
      <c r="G2276" s="4" t="s">
        <v>17940</v>
      </c>
      <c r="H2276" s="5" t="s">
        <v>17941</v>
      </c>
      <c r="I2276" s="4" t="s">
        <v>17942</v>
      </c>
      <c r="J2276" s="4" t="s">
        <v>17943</v>
      </c>
      <c r="K2276" s="4" t="s">
        <v>17944</v>
      </c>
      <c r="L2276" s="6">
        <v>-0.84060551990853527</v>
      </c>
      <c r="M2276" s="7" t="s">
        <v>33</v>
      </c>
      <c r="N2276" s="6">
        <v>-2.2195587163776387</v>
      </c>
      <c r="O2276" s="8">
        <v>6.6195547683486197E-3</v>
      </c>
      <c r="P2276" s="4">
        <v>13.192</v>
      </c>
      <c r="Q2276" s="8">
        <v>6.3597000000000002E-3</v>
      </c>
      <c r="R2276" s="4" t="s">
        <v>34</v>
      </c>
      <c r="S2276" s="4" t="s">
        <v>34</v>
      </c>
      <c r="T2276" s="4" t="s">
        <v>35</v>
      </c>
      <c r="U2276" s="4">
        <v>1</v>
      </c>
      <c r="V2276" s="4">
        <v>1</v>
      </c>
    </row>
    <row r="2277" spans="1:22" x14ac:dyDescent="0.25">
      <c r="A2277" s="3" t="s">
        <v>17945</v>
      </c>
      <c r="B2277" s="3" t="s">
        <v>17946</v>
      </c>
      <c r="C2277" s="4" t="str">
        <f>_xlfn.XLOOKUP(A2277,'[1]PEB-ST'!A:A,'[1]PEB-ST'!S:S)</f>
        <v>cytosol,plastid</v>
      </c>
      <c r="D2277" s="4" t="s">
        <v>17947</v>
      </c>
      <c r="E2277" s="5" t="s">
        <v>17948</v>
      </c>
      <c r="F2277" s="4" t="s">
        <v>2476</v>
      </c>
      <c r="G2277" s="4" t="s">
        <v>17949</v>
      </c>
      <c r="H2277" s="5" t="s">
        <v>17950</v>
      </c>
      <c r="I2277" s="4" t="s">
        <v>17951</v>
      </c>
      <c r="J2277" s="4" t="s">
        <v>17952</v>
      </c>
      <c r="K2277" s="4" t="s">
        <v>17953</v>
      </c>
      <c r="L2277" s="6">
        <v>-0.21969722370557551</v>
      </c>
      <c r="M2277" s="7" t="s">
        <v>33</v>
      </c>
      <c r="N2277" s="6">
        <v>-1.4710526744604673</v>
      </c>
      <c r="O2277" s="8">
        <v>7.7835361391213297E-3</v>
      </c>
      <c r="P2277" s="4">
        <v>17.036000000000001</v>
      </c>
      <c r="Q2277" s="8">
        <v>3.3568999999999999E-3</v>
      </c>
      <c r="R2277" s="4" t="s">
        <v>34</v>
      </c>
      <c r="S2277" s="4" t="s">
        <v>34</v>
      </c>
      <c r="T2277" s="4" t="s">
        <v>35</v>
      </c>
      <c r="U2277" s="4">
        <v>13</v>
      </c>
      <c r="V2277" s="4">
        <v>13</v>
      </c>
    </row>
    <row r="2278" spans="1:22" x14ac:dyDescent="0.25">
      <c r="A2278" s="3" t="s">
        <v>17954</v>
      </c>
      <c r="B2278" s="3" t="s">
        <v>17955</v>
      </c>
      <c r="C2278" s="4" t="str">
        <f>_xlfn.XLOOKUP(A2278,'[1]PEB-ST'!A:A,'[1]PEB-ST'!S:S)</f>
        <v>cytosol</v>
      </c>
      <c r="D2278" s="4" t="s">
        <v>17956</v>
      </c>
      <c r="E2278" s="5" t="s">
        <v>17957</v>
      </c>
      <c r="F2278" s="4" t="s">
        <v>2576</v>
      </c>
      <c r="G2278" s="4" t="s">
        <v>17958</v>
      </c>
      <c r="H2278" s="5" t="s">
        <v>17959</v>
      </c>
      <c r="I2278" s="4" t="s">
        <v>17960</v>
      </c>
      <c r="J2278" s="4" t="s">
        <v>17961</v>
      </c>
      <c r="K2278" s="4" t="s">
        <v>17962</v>
      </c>
      <c r="L2278" s="6">
        <v>-2.1417217013094603</v>
      </c>
      <c r="M2278" s="9">
        <v>1.29421021551724E-2</v>
      </c>
      <c r="N2278" s="6">
        <v>-4.3504154261270589</v>
      </c>
      <c r="O2278" s="8">
        <v>2.1705235791044698E-3</v>
      </c>
      <c r="P2278" s="4">
        <v>56.933</v>
      </c>
      <c r="Q2278" s="8">
        <v>1.2542E-4</v>
      </c>
      <c r="R2278" s="4" t="s">
        <v>34</v>
      </c>
      <c r="S2278" s="4" t="s">
        <v>35</v>
      </c>
      <c r="T2278" s="4" t="s">
        <v>35</v>
      </c>
      <c r="U2278" s="4">
        <v>2</v>
      </c>
      <c r="V2278" s="4">
        <v>2</v>
      </c>
    </row>
    <row r="2279" spans="1:22" x14ac:dyDescent="0.25">
      <c r="A2279" s="3" t="s">
        <v>17963</v>
      </c>
      <c r="B2279" s="3" t="s">
        <v>17964</v>
      </c>
      <c r="C2279" s="4" t="str">
        <f>_xlfn.XLOOKUP(A2279,'[1]PEB-ST'!A:A,'[1]PEB-ST'!S:S)</f>
        <v>cytosol</v>
      </c>
      <c r="D2279" s="4" t="s">
        <v>14284</v>
      </c>
      <c r="E2279" s="5" t="s">
        <v>14285</v>
      </c>
      <c r="F2279" s="4" t="s">
        <v>2678</v>
      </c>
      <c r="G2279" s="4" t="s">
        <v>14286</v>
      </c>
      <c r="H2279" s="5" t="s">
        <v>14287</v>
      </c>
      <c r="I2279" s="4" t="s">
        <v>17965</v>
      </c>
      <c r="J2279" s="4" t="s">
        <v>17966</v>
      </c>
      <c r="K2279" s="4" t="s">
        <v>17967</v>
      </c>
      <c r="L2279" s="6">
        <v>-1.218563112413009</v>
      </c>
      <c r="M2279" s="9">
        <v>1.84751418764302E-2</v>
      </c>
      <c r="N2279" s="6">
        <v>-2.1690297979909765</v>
      </c>
      <c r="O2279" s="8">
        <v>5.2958632920592202E-3</v>
      </c>
      <c r="P2279" s="4">
        <v>36.582000000000001</v>
      </c>
      <c r="Q2279" s="8">
        <v>4.3536999999999997E-4</v>
      </c>
      <c r="R2279" s="4" t="s">
        <v>34</v>
      </c>
      <c r="S2279" s="4" t="s">
        <v>35</v>
      </c>
      <c r="T2279" s="4" t="s">
        <v>35</v>
      </c>
      <c r="U2279" s="4">
        <v>59</v>
      </c>
      <c r="V2279" s="4">
        <v>9</v>
      </c>
    </row>
    <row r="2280" spans="1:22" x14ac:dyDescent="0.25">
      <c r="A2280" s="3" t="s">
        <v>17968</v>
      </c>
      <c r="B2280" s="3" t="s">
        <v>17969</v>
      </c>
      <c r="C2280" s="4" t="str">
        <f>_xlfn.XLOOKUP(A2280,'[1]PEB-ST'!A:A,'[1]PEB-ST'!S:S)</f>
        <v>endoplasmic reticulum</v>
      </c>
      <c r="D2280" s="4" t="s">
        <v>17970</v>
      </c>
      <c r="E2280" s="5" t="s">
        <v>17971</v>
      </c>
      <c r="F2280" s="4" t="s">
        <v>2504</v>
      </c>
      <c r="G2280" s="4" t="s">
        <v>17972</v>
      </c>
      <c r="H2280" s="5" t="s">
        <v>17973</v>
      </c>
      <c r="I2280" s="4" t="s">
        <v>17974</v>
      </c>
      <c r="J2280" s="4" t="s">
        <v>17975</v>
      </c>
      <c r="K2280" s="4" t="s">
        <v>17976</v>
      </c>
      <c r="L2280" s="6">
        <v>0.15833560064220131</v>
      </c>
      <c r="M2280" s="7" t="s">
        <v>33</v>
      </c>
      <c r="N2280" s="6">
        <v>-0.85562349906758439</v>
      </c>
      <c r="O2280" s="8">
        <v>1.6748866525688699E-2</v>
      </c>
      <c r="P2280" s="4">
        <v>7.8811999999999998</v>
      </c>
      <c r="Q2280" s="8">
        <v>2.0957E-2</v>
      </c>
      <c r="R2280" s="4" t="s">
        <v>34</v>
      </c>
      <c r="S2280" s="4" t="s">
        <v>34</v>
      </c>
      <c r="T2280" s="4" t="s">
        <v>35</v>
      </c>
      <c r="U2280" s="4">
        <v>1</v>
      </c>
      <c r="V2280" s="4">
        <v>1</v>
      </c>
    </row>
    <row r="2281" spans="1:22" x14ac:dyDescent="0.25">
      <c r="A2281" s="3" t="s">
        <v>17977</v>
      </c>
      <c r="B2281" s="3" t="s">
        <v>17978</v>
      </c>
      <c r="C2281" s="4" t="str">
        <f>_xlfn.XLOOKUP(A2281,'[1]PEB-ST'!A:A,'[1]PEB-ST'!S:S)</f>
        <v>cytosol</v>
      </c>
      <c r="D2281" s="4" t="s">
        <v>17979</v>
      </c>
      <c r="E2281" s="5" t="s">
        <v>1155</v>
      </c>
      <c r="F2281" s="4" t="s">
        <v>2557</v>
      </c>
      <c r="G2281" s="4" t="s">
        <v>17980</v>
      </c>
      <c r="H2281" s="5" t="s">
        <v>15928</v>
      </c>
      <c r="I2281" s="4" t="s">
        <v>17981</v>
      </c>
      <c r="J2281" s="4" t="s">
        <v>17982</v>
      </c>
      <c r="K2281" s="4" t="s">
        <v>17983</v>
      </c>
      <c r="L2281" s="6">
        <v>0.62172481261018464</v>
      </c>
      <c r="M2281" s="7" t="s">
        <v>33</v>
      </c>
      <c r="N2281" s="6">
        <v>-1.8719298513311751</v>
      </c>
      <c r="O2281" s="8">
        <v>1.0321330413855899E-2</v>
      </c>
      <c r="P2281" s="4">
        <v>8.1758000000000006</v>
      </c>
      <c r="Q2281" s="8">
        <v>1.9342999999999999E-2</v>
      </c>
      <c r="R2281" s="4" t="s">
        <v>34</v>
      </c>
      <c r="S2281" s="4" t="s">
        <v>34</v>
      </c>
      <c r="T2281" s="4" t="s">
        <v>35</v>
      </c>
      <c r="U2281" s="4">
        <v>2</v>
      </c>
      <c r="V2281" s="4">
        <v>2</v>
      </c>
    </row>
    <row r="2282" spans="1:22" x14ac:dyDescent="0.25">
      <c r="A2282" s="3" t="s">
        <v>17984</v>
      </c>
      <c r="B2282" s="3" t="s">
        <v>17985</v>
      </c>
      <c r="C2282" s="4" t="str">
        <f>_xlfn.XLOOKUP(A2282,'[1]PEB-ST'!A:A,'[1]PEB-ST'!S:S)</f>
        <v>nucleus</v>
      </c>
      <c r="D2282" s="4" t="s">
        <v>17986</v>
      </c>
      <c r="E2282" s="5" t="s">
        <v>17987</v>
      </c>
      <c r="F2282" s="4" t="s">
        <v>2576</v>
      </c>
      <c r="G2282" s="4" t="s">
        <v>17988</v>
      </c>
      <c r="H2282" s="5" t="s">
        <v>17989</v>
      </c>
      <c r="I2282" s="4" t="s">
        <v>17990</v>
      </c>
      <c r="J2282" s="4" t="s">
        <v>17991</v>
      </c>
      <c r="K2282" s="4" t="s">
        <v>177</v>
      </c>
      <c r="L2282" s="6">
        <v>-1.638014153290398</v>
      </c>
      <c r="M2282" s="9">
        <v>2.9242334938101699E-2</v>
      </c>
      <c r="N2282" s="6">
        <v>-20.989533823836901</v>
      </c>
      <c r="O2282" s="8">
        <v>1.25275750276243E-3</v>
      </c>
      <c r="P2282" s="4">
        <v>24.338999999999999</v>
      </c>
      <c r="Q2282" s="8">
        <v>1.3213999999999999E-3</v>
      </c>
      <c r="R2282" s="4" t="s">
        <v>34</v>
      </c>
      <c r="S2282" s="4" t="s">
        <v>35</v>
      </c>
      <c r="T2282" s="4" t="s">
        <v>35</v>
      </c>
      <c r="U2282" s="4">
        <v>1</v>
      </c>
      <c r="V2282" s="4">
        <v>1</v>
      </c>
    </row>
    <row r="2283" spans="1:22" x14ac:dyDescent="0.25">
      <c r="A2283" s="3" t="s">
        <v>17992</v>
      </c>
      <c r="B2283" s="3" t="s">
        <v>17993</v>
      </c>
      <c r="C2283" s="4" t="str">
        <f>_xlfn.XLOOKUP(A2283,'[1]PEB-ST'!A:A,'[1]PEB-ST'!S:S)</f>
        <v>cytosol</v>
      </c>
      <c r="D2283" s="4" t="s">
        <v>14257</v>
      </c>
      <c r="E2283" s="5" t="s">
        <v>14258</v>
      </c>
      <c r="F2283" s="4" t="s">
        <v>2678</v>
      </c>
      <c r="G2283" s="4" t="s">
        <v>16971</v>
      </c>
      <c r="H2283" s="5" t="s">
        <v>16972</v>
      </c>
      <c r="I2283" s="4" t="s">
        <v>17994</v>
      </c>
      <c r="J2283" s="4" t="s">
        <v>17995</v>
      </c>
      <c r="K2283" s="4" t="s">
        <v>17996</v>
      </c>
      <c r="L2283" s="6">
        <v>-0.53870788273644232</v>
      </c>
      <c r="M2283" s="7" t="s">
        <v>33</v>
      </c>
      <c r="N2283" s="6">
        <v>-1.1057692387873854</v>
      </c>
      <c r="O2283" s="8">
        <v>5.0543846898168099E-2</v>
      </c>
      <c r="P2283" s="4" t="s">
        <v>33</v>
      </c>
      <c r="Q2283" s="4" t="s">
        <v>33</v>
      </c>
      <c r="R2283" s="4" t="s">
        <v>35</v>
      </c>
      <c r="S2283" s="4" t="s">
        <v>35</v>
      </c>
      <c r="T2283" s="4" t="s">
        <v>35</v>
      </c>
      <c r="U2283" s="4">
        <v>13</v>
      </c>
      <c r="V2283" s="4">
        <v>6</v>
      </c>
    </row>
    <row r="2284" spans="1:22" x14ac:dyDescent="0.25">
      <c r="A2284" s="3" t="s">
        <v>17997</v>
      </c>
      <c r="B2284" s="3" t="s">
        <v>17998</v>
      </c>
      <c r="C2284" s="4" t="str">
        <f>_xlfn.XLOOKUP(A2284,'[1]PEB-ST'!A:A,'[1]PEB-ST'!S:S)</f>
        <v>cytosol</v>
      </c>
      <c r="D2284" s="4" t="s">
        <v>17999</v>
      </c>
      <c r="E2284" s="5" t="s">
        <v>18000</v>
      </c>
      <c r="F2284" s="4" t="s">
        <v>2538</v>
      </c>
      <c r="G2284" s="4" t="s">
        <v>18001</v>
      </c>
      <c r="H2284" s="5" t="s">
        <v>18002</v>
      </c>
      <c r="I2284" s="4" t="s">
        <v>18003</v>
      </c>
      <c r="J2284" s="4" t="s">
        <v>18004</v>
      </c>
      <c r="K2284" s="4" t="s">
        <v>18005</v>
      </c>
      <c r="L2284" s="6">
        <v>-1.838775790388619</v>
      </c>
      <c r="M2284" s="7" t="s">
        <v>33</v>
      </c>
      <c r="N2284" s="6">
        <v>6.7285408000150773E-2</v>
      </c>
      <c r="O2284" s="7" t="s">
        <v>33</v>
      </c>
      <c r="P2284" s="4" t="s">
        <v>33</v>
      </c>
      <c r="Q2284" s="4" t="s">
        <v>33</v>
      </c>
      <c r="R2284" s="4" t="s">
        <v>35</v>
      </c>
      <c r="S2284" s="4" t="s">
        <v>35</v>
      </c>
      <c r="T2284" s="4" t="s">
        <v>35</v>
      </c>
      <c r="U2284" s="4">
        <v>5</v>
      </c>
      <c r="V2284" s="4">
        <v>4</v>
      </c>
    </row>
    <row r="2285" spans="1:22" x14ac:dyDescent="0.25">
      <c r="A2285" s="3" t="s">
        <v>18006</v>
      </c>
      <c r="B2285" s="3" t="s">
        <v>18007</v>
      </c>
      <c r="C2285" s="4" t="str">
        <f>_xlfn.XLOOKUP(A2285,'[1]PEB-ST'!A:A,'[1]PEB-ST'!S:S)</f>
        <v>nucleus</v>
      </c>
      <c r="D2285" s="4" t="s">
        <v>6189</v>
      </c>
      <c r="E2285" s="5" t="s">
        <v>6190</v>
      </c>
      <c r="F2285" s="4" t="s">
        <v>2576</v>
      </c>
      <c r="G2285" s="4" t="s">
        <v>14049</v>
      </c>
      <c r="H2285" s="5" t="s">
        <v>14050</v>
      </c>
      <c r="I2285" s="4" t="s">
        <v>18008</v>
      </c>
      <c r="J2285" s="4" t="s">
        <v>18009</v>
      </c>
      <c r="K2285" s="4" t="s">
        <v>18010</v>
      </c>
      <c r="L2285" s="6">
        <v>-1.1647434047472334</v>
      </c>
      <c r="M2285" s="9">
        <v>3.5388066402714899E-2</v>
      </c>
      <c r="N2285" s="6">
        <v>-4.9031773380393737</v>
      </c>
      <c r="O2285" s="8">
        <v>4.1129650239234402E-3</v>
      </c>
      <c r="P2285" s="4">
        <v>24.890999999999998</v>
      </c>
      <c r="Q2285" s="8">
        <v>1.2444000000000001E-3</v>
      </c>
      <c r="R2285" s="4" t="s">
        <v>34</v>
      </c>
      <c r="S2285" s="4" t="s">
        <v>35</v>
      </c>
      <c r="T2285" s="4" t="s">
        <v>35</v>
      </c>
      <c r="U2285" s="4">
        <v>6</v>
      </c>
      <c r="V2285" s="4">
        <v>1</v>
      </c>
    </row>
    <row r="2286" spans="1:22" x14ac:dyDescent="0.25">
      <c r="A2286" s="3" t="s">
        <v>18011</v>
      </c>
      <c r="B2286" s="3" t="s">
        <v>18012</v>
      </c>
      <c r="C2286" s="4" t="str">
        <f>_xlfn.XLOOKUP(A2286,'[1]PEB-ST'!A:A,'[1]PEB-ST'!S:S)</f>
        <v>plastid</v>
      </c>
      <c r="D2286" s="4" t="s">
        <v>18013</v>
      </c>
      <c r="E2286" s="5" t="s">
        <v>18014</v>
      </c>
      <c r="F2286" s="4" t="s">
        <v>2476</v>
      </c>
      <c r="G2286" s="4" t="s">
        <v>18015</v>
      </c>
      <c r="H2286" s="5" t="s">
        <v>18016</v>
      </c>
      <c r="I2286" s="4" t="s">
        <v>18017</v>
      </c>
      <c r="J2286" s="4" t="s">
        <v>18018</v>
      </c>
      <c r="K2286" s="4" t="s">
        <v>18019</v>
      </c>
      <c r="L2286" s="6">
        <v>-1.4383467205081137</v>
      </c>
      <c r="M2286" s="9">
        <v>7.70641219512195E-3</v>
      </c>
      <c r="N2286" s="6">
        <v>-4.2104150576450259</v>
      </c>
      <c r="O2286" s="8">
        <v>8.9022820412371095E-4</v>
      </c>
      <c r="P2286" s="4">
        <v>210.62</v>
      </c>
      <c r="Q2286" s="8">
        <v>2.7696000000000001E-6</v>
      </c>
      <c r="R2286" s="4" t="s">
        <v>130</v>
      </c>
      <c r="S2286" s="4" t="s">
        <v>34</v>
      </c>
      <c r="T2286" s="4" t="s">
        <v>35</v>
      </c>
      <c r="U2286" s="4">
        <v>11</v>
      </c>
      <c r="V2286" s="4">
        <v>11</v>
      </c>
    </row>
    <row r="2287" spans="1:22" x14ac:dyDescent="0.25">
      <c r="A2287" s="3" t="s">
        <v>18020</v>
      </c>
      <c r="B2287" s="3" t="s">
        <v>18021</v>
      </c>
      <c r="C2287" s="4" t="str">
        <f>_xlfn.XLOOKUP(A2287,'[1]PEB-ST'!A:A,'[1]PEB-ST'!S:S)</f>
        <v>cytosol</v>
      </c>
      <c r="D2287" s="4" t="s">
        <v>15419</v>
      </c>
      <c r="E2287" s="5" t="s">
        <v>6721</v>
      </c>
      <c r="F2287" s="4" t="s">
        <v>2576</v>
      </c>
      <c r="G2287" s="4" t="s">
        <v>18022</v>
      </c>
      <c r="H2287" s="5" t="s">
        <v>18023</v>
      </c>
      <c r="I2287" s="4" t="s">
        <v>18024</v>
      </c>
      <c r="J2287" s="4" t="s">
        <v>18025</v>
      </c>
      <c r="K2287" s="4" t="s">
        <v>18026</v>
      </c>
      <c r="L2287" s="6">
        <v>-0.10624940064505836</v>
      </c>
      <c r="M2287" s="7" t="s">
        <v>33</v>
      </c>
      <c r="N2287" s="6">
        <v>-0.7153043204423114</v>
      </c>
      <c r="O2287" s="7" t="s">
        <v>33</v>
      </c>
      <c r="P2287" s="4" t="s">
        <v>33</v>
      </c>
      <c r="Q2287" s="4" t="s">
        <v>33</v>
      </c>
      <c r="R2287" s="4" t="s">
        <v>35</v>
      </c>
      <c r="S2287" s="4" t="s">
        <v>35</v>
      </c>
      <c r="T2287" s="4" t="s">
        <v>35</v>
      </c>
      <c r="U2287" s="4">
        <v>4</v>
      </c>
      <c r="V2287" s="4">
        <v>4</v>
      </c>
    </row>
    <row r="2288" spans="1:22" x14ac:dyDescent="0.25">
      <c r="A2288" s="3" t="s">
        <v>18027</v>
      </c>
      <c r="B2288" s="3" t="s">
        <v>18028</v>
      </c>
      <c r="C2288" s="4" t="str">
        <f>_xlfn.XLOOKUP(A2288,'[1]PEB-ST'!A:A,'[1]PEB-ST'!S:S)</f>
        <v>mitochondrion</v>
      </c>
      <c r="D2288" s="4" t="s">
        <v>18029</v>
      </c>
      <c r="E2288" s="5" t="s">
        <v>18030</v>
      </c>
      <c r="F2288" s="4" t="s">
        <v>12156</v>
      </c>
      <c r="G2288" s="4" t="s">
        <v>18031</v>
      </c>
      <c r="H2288" s="5" t="s">
        <v>18032</v>
      </c>
      <c r="I2288" s="4" t="s">
        <v>18033</v>
      </c>
      <c r="J2288" s="4" t="s">
        <v>18034</v>
      </c>
      <c r="K2288" s="4" t="s">
        <v>18035</v>
      </c>
      <c r="L2288" s="6">
        <v>-0.95308403432424171</v>
      </c>
      <c r="M2288" s="9">
        <v>1.95081748987854E-2</v>
      </c>
      <c r="N2288" s="6">
        <v>-2.3358405099993087</v>
      </c>
      <c r="O2288" s="8">
        <v>1.09951355422535E-3</v>
      </c>
      <c r="P2288" s="4">
        <v>44.811999999999998</v>
      </c>
      <c r="Q2288" s="8">
        <v>2.4704000000000002E-4</v>
      </c>
      <c r="R2288" s="4" t="s">
        <v>130</v>
      </c>
      <c r="S2288" s="4" t="s">
        <v>34</v>
      </c>
      <c r="T2288" s="4" t="s">
        <v>35</v>
      </c>
      <c r="U2288" s="4">
        <v>11</v>
      </c>
      <c r="V2288" s="4">
        <v>11</v>
      </c>
    </row>
    <row r="2289" spans="1:22" x14ac:dyDescent="0.25">
      <c r="A2289" s="3" t="s">
        <v>18036</v>
      </c>
      <c r="B2289" s="3" t="s">
        <v>18037</v>
      </c>
      <c r="C2289" s="4" t="str">
        <f>_xlfn.XLOOKUP(A2289,'[1]PEB-ST'!A:A,'[1]PEB-ST'!S:S)</f>
        <v>plastid</v>
      </c>
      <c r="D2289" s="4" t="s">
        <v>18038</v>
      </c>
      <c r="E2289" s="5" t="s">
        <v>18039</v>
      </c>
      <c r="F2289" s="4" t="s">
        <v>2476</v>
      </c>
      <c r="G2289" s="4" t="s">
        <v>18040</v>
      </c>
      <c r="H2289" s="5" t="s">
        <v>18041</v>
      </c>
      <c r="I2289" s="4" t="s">
        <v>18042</v>
      </c>
      <c r="J2289" s="4" t="s">
        <v>18043</v>
      </c>
      <c r="K2289" s="4" t="s">
        <v>18044</v>
      </c>
      <c r="L2289" s="6">
        <v>1.0313304328730586</v>
      </c>
      <c r="M2289" s="9">
        <v>2.7766304532163701E-2</v>
      </c>
      <c r="N2289" s="6">
        <v>1.1623894033936717</v>
      </c>
      <c r="O2289" s="8">
        <v>2.2890080506040199E-2</v>
      </c>
      <c r="P2289" s="4">
        <v>7.7736999999999998</v>
      </c>
      <c r="Q2289" s="8">
        <v>2.1590999999999999E-2</v>
      </c>
      <c r="R2289" s="4" t="s">
        <v>35</v>
      </c>
      <c r="S2289" s="4" t="s">
        <v>34</v>
      </c>
      <c r="T2289" s="4" t="s">
        <v>34</v>
      </c>
      <c r="U2289" s="4">
        <v>2</v>
      </c>
      <c r="V2289" s="4">
        <v>2</v>
      </c>
    </row>
    <row r="2290" spans="1:22" x14ac:dyDescent="0.25">
      <c r="A2290" s="3" t="s">
        <v>18045</v>
      </c>
      <c r="B2290" s="3" t="s">
        <v>18046</v>
      </c>
      <c r="C2290" s="4" t="str">
        <f>_xlfn.XLOOKUP(A2290,'[1]PEB-ST'!A:A,'[1]PEB-ST'!S:S)</f>
        <v>cytosol</v>
      </c>
      <c r="D2290" s="4" t="s">
        <v>18047</v>
      </c>
      <c r="E2290" s="5" t="s">
        <v>10154</v>
      </c>
      <c r="F2290" s="4" t="s">
        <v>2576</v>
      </c>
      <c r="G2290" s="4" t="s">
        <v>18048</v>
      </c>
      <c r="H2290" s="5" t="s">
        <v>10156</v>
      </c>
      <c r="I2290" s="4" t="s">
        <v>18049</v>
      </c>
      <c r="J2290" s="4" t="s">
        <v>18050</v>
      </c>
      <c r="K2290" s="4" t="s">
        <v>18051</v>
      </c>
      <c r="L2290" s="6">
        <v>-1.0389723883216753</v>
      </c>
      <c r="M2290" s="9">
        <v>4.8706103448275799E-2</v>
      </c>
      <c r="N2290" s="6">
        <v>-1.4151735785896535</v>
      </c>
      <c r="O2290" s="8">
        <v>2.4161712894249801E-2</v>
      </c>
      <c r="P2290" s="4">
        <v>9.4387000000000008</v>
      </c>
      <c r="Q2290" s="8">
        <v>1.4030000000000001E-2</v>
      </c>
      <c r="R2290" s="4" t="s">
        <v>34</v>
      </c>
      <c r="S2290" s="4" t="s">
        <v>35</v>
      </c>
      <c r="T2290" s="4" t="s">
        <v>35</v>
      </c>
      <c r="U2290" s="4">
        <v>2</v>
      </c>
      <c r="V2290" s="4">
        <v>2</v>
      </c>
    </row>
    <row r="2291" spans="1:22" x14ac:dyDescent="0.25">
      <c r="A2291" s="3" t="s">
        <v>18052</v>
      </c>
      <c r="B2291" s="3" t="s">
        <v>18053</v>
      </c>
      <c r="C2291" s="4" t="str">
        <f>_xlfn.XLOOKUP(A2291,'[1]PEB-ST'!A:A,'[1]PEB-ST'!S:S)</f>
        <v>mitochondrion</v>
      </c>
      <c r="D2291" s="4" t="s">
        <v>18054</v>
      </c>
      <c r="E2291" s="5" t="s">
        <v>18055</v>
      </c>
      <c r="F2291" s="4" t="s">
        <v>2576</v>
      </c>
      <c r="G2291" s="4" t="s">
        <v>18056</v>
      </c>
      <c r="H2291" s="5" t="s">
        <v>18057</v>
      </c>
      <c r="I2291" s="4" t="s">
        <v>18058</v>
      </c>
      <c r="J2291" s="4" t="s">
        <v>18059</v>
      </c>
      <c r="K2291" s="4" t="s">
        <v>18060</v>
      </c>
      <c r="L2291" s="6">
        <v>-0.29305489068332913</v>
      </c>
      <c r="M2291" s="7" t="s">
        <v>33</v>
      </c>
      <c r="N2291" s="6">
        <v>-2.02724055568358</v>
      </c>
      <c r="O2291" s="8">
        <v>1.6226817601625999E-3</v>
      </c>
      <c r="P2291" s="4">
        <v>21.221</v>
      </c>
      <c r="Q2291" s="8">
        <v>1.9001999999999999E-3</v>
      </c>
      <c r="R2291" s="4" t="s">
        <v>34</v>
      </c>
      <c r="S2291" s="4" t="s">
        <v>34</v>
      </c>
      <c r="T2291" s="4" t="s">
        <v>35</v>
      </c>
      <c r="U2291" s="4">
        <v>1</v>
      </c>
      <c r="V2291" s="4">
        <v>1</v>
      </c>
    </row>
    <row r="2292" spans="1:22" x14ac:dyDescent="0.25">
      <c r="A2292" s="3" t="s">
        <v>18061</v>
      </c>
      <c r="B2292" s="3" t="s">
        <v>18062</v>
      </c>
      <c r="C2292" s="4" t="str">
        <f>_xlfn.XLOOKUP(A2292,'[1]PEB-ST'!A:A,'[1]PEB-ST'!S:S)</f>
        <v>cytosol</v>
      </c>
      <c r="D2292" s="4" t="s">
        <v>18063</v>
      </c>
      <c r="E2292" s="5" t="s">
        <v>18064</v>
      </c>
      <c r="F2292" s="4" t="s">
        <v>2576</v>
      </c>
      <c r="G2292" s="4" t="s">
        <v>18065</v>
      </c>
      <c r="H2292" s="5" t="s">
        <v>18066</v>
      </c>
      <c r="I2292" s="4" t="s">
        <v>18067</v>
      </c>
      <c r="J2292" s="4" t="s">
        <v>18068</v>
      </c>
      <c r="K2292" s="4" t="s">
        <v>18069</v>
      </c>
      <c r="L2292" s="6">
        <v>-5.3104936467240731E-2</v>
      </c>
      <c r="M2292" s="7" t="s">
        <v>33</v>
      </c>
      <c r="N2292" s="6">
        <v>-1.6502434871689957</v>
      </c>
      <c r="O2292" s="7" t="s">
        <v>33</v>
      </c>
      <c r="P2292" s="4" t="s">
        <v>33</v>
      </c>
      <c r="Q2292" s="4" t="s">
        <v>33</v>
      </c>
      <c r="R2292" s="4" t="s">
        <v>35</v>
      </c>
      <c r="S2292" s="4" t="s">
        <v>35</v>
      </c>
      <c r="T2292" s="4" t="s">
        <v>35</v>
      </c>
      <c r="U2292" s="4">
        <v>2</v>
      </c>
      <c r="V2292" s="4">
        <v>2</v>
      </c>
    </row>
    <row r="2293" spans="1:22" x14ac:dyDescent="0.25">
      <c r="A2293" s="3" t="s">
        <v>18070</v>
      </c>
      <c r="B2293" s="3" t="s">
        <v>18071</v>
      </c>
      <c r="C2293" s="4" t="str">
        <f>_xlfn.XLOOKUP(A2293,'[1]PEB-ST'!A:A,'[1]PEB-ST'!S:S)</f>
        <v>nucleus</v>
      </c>
      <c r="D2293" s="4" t="s">
        <v>18072</v>
      </c>
      <c r="E2293" s="5" t="s">
        <v>6306</v>
      </c>
      <c r="F2293" s="4" t="s">
        <v>2576</v>
      </c>
      <c r="G2293" s="4" t="s">
        <v>18073</v>
      </c>
      <c r="H2293" s="5" t="s">
        <v>18074</v>
      </c>
      <c r="I2293" s="4" t="s">
        <v>18075</v>
      </c>
      <c r="J2293" s="4" t="s">
        <v>18076</v>
      </c>
      <c r="K2293" s="4" t="s">
        <v>18077</v>
      </c>
      <c r="L2293" s="6">
        <v>-1.7924647568967136</v>
      </c>
      <c r="M2293" s="9">
        <v>4.3690273473473401E-2</v>
      </c>
      <c r="N2293" s="6">
        <v>-3.9158610298176728</v>
      </c>
      <c r="O2293" s="8">
        <v>9.3366966063522603E-3</v>
      </c>
      <c r="P2293" s="4">
        <v>11.829000000000001</v>
      </c>
      <c r="Q2293" s="8">
        <v>8.2795000000000004E-3</v>
      </c>
      <c r="R2293" s="4" t="s">
        <v>34</v>
      </c>
      <c r="S2293" s="4" t="s">
        <v>35</v>
      </c>
      <c r="T2293" s="4" t="s">
        <v>35</v>
      </c>
      <c r="U2293" s="4">
        <v>2</v>
      </c>
      <c r="V2293" s="4">
        <v>2</v>
      </c>
    </row>
    <row r="2294" spans="1:22" x14ac:dyDescent="0.25">
      <c r="A2294" s="3" t="s">
        <v>18078</v>
      </c>
      <c r="B2294" s="3" t="s">
        <v>18079</v>
      </c>
      <c r="C2294" s="4" t="str">
        <f>_xlfn.XLOOKUP(A2294,'[1]PEB-ST'!A:A,'[1]PEB-ST'!S:S)</f>
        <v>mitochondrion</v>
      </c>
      <c r="D2294" s="4" t="s">
        <v>18080</v>
      </c>
      <c r="E2294" s="5" t="s">
        <v>18081</v>
      </c>
      <c r="F2294" s="4" t="s">
        <v>2557</v>
      </c>
      <c r="G2294" s="4" t="s">
        <v>18082</v>
      </c>
      <c r="H2294" s="5" t="s">
        <v>18083</v>
      </c>
      <c r="I2294" s="4" t="s">
        <v>18084</v>
      </c>
      <c r="J2294" s="4" t="s">
        <v>18085</v>
      </c>
      <c r="K2294" s="4" t="s">
        <v>18086</v>
      </c>
      <c r="L2294" s="6">
        <v>0.11010258935543375</v>
      </c>
      <c r="M2294" s="7" t="s">
        <v>33</v>
      </c>
      <c r="N2294" s="6">
        <v>-0.81944563744656407</v>
      </c>
      <c r="O2294" s="7" t="s">
        <v>33</v>
      </c>
      <c r="P2294" s="4" t="s">
        <v>33</v>
      </c>
      <c r="Q2294" s="4" t="s">
        <v>33</v>
      </c>
      <c r="R2294" s="4" t="s">
        <v>35</v>
      </c>
      <c r="S2294" s="4" t="s">
        <v>35</v>
      </c>
      <c r="T2294" s="4" t="s">
        <v>35</v>
      </c>
      <c r="U2294" s="4">
        <v>8</v>
      </c>
      <c r="V2294" s="4">
        <v>5</v>
      </c>
    </row>
    <row r="2295" spans="1:22" x14ac:dyDescent="0.25">
      <c r="A2295" s="3" t="s">
        <v>18087</v>
      </c>
      <c r="B2295" s="3" t="s">
        <v>18088</v>
      </c>
      <c r="C2295" s="4" t="str">
        <f>_xlfn.XLOOKUP(A2295,'[1]PEB-ST'!A:A,'[1]PEB-ST'!S:S)</f>
        <v>cytosol</v>
      </c>
      <c r="D2295" s="4" t="s">
        <v>18089</v>
      </c>
      <c r="E2295" s="5" t="s">
        <v>18090</v>
      </c>
      <c r="F2295" s="4" t="s">
        <v>2466</v>
      </c>
      <c r="G2295" s="4" t="s">
        <v>18091</v>
      </c>
      <c r="H2295" s="5" t="s">
        <v>18092</v>
      </c>
      <c r="I2295" s="4" t="s">
        <v>18093</v>
      </c>
      <c r="J2295" s="4" t="s">
        <v>18094</v>
      </c>
      <c r="K2295" s="4" t="s">
        <v>18095</v>
      </c>
      <c r="L2295" s="6">
        <v>-0.24900921436285109</v>
      </c>
      <c r="M2295" s="7" t="s">
        <v>33</v>
      </c>
      <c r="N2295" s="6">
        <v>-0.55060481064139744</v>
      </c>
      <c r="O2295" s="7" t="s">
        <v>33</v>
      </c>
      <c r="P2295" s="4" t="s">
        <v>33</v>
      </c>
      <c r="Q2295" s="4" t="s">
        <v>33</v>
      </c>
      <c r="R2295" s="4" t="s">
        <v>35</v>
      </c>
      <c r="S2295" s="4" t="s">
        <v>35</v>
      </c>
      <c r="T2295" s="4" t="s">
        <v>35</v>
      </c>
      <c r="U2295" s="4">
        <v>1</v>
      </c>
      <c r="V2295" s="4">
        <v>1</v>
      </c>
    </row>
    <row r="2296" spans="1:22" x14ac:dyDescent="0.25">
      <c r="A2296" s="3" t="s">
        <v>18096</v>
      </c>
      <c r="B2296" s="3" t="s">
        <v>18097</v>
      </c>
      <c r="C2296" s="4" t="str">
        <f>_xlfn.XLOOKUP(A2296,'[1]PEB-ST'!A:A,'[1]PEB-ST'!S:S)</f>
        <v>cytosol</v>
      </c>
      <c r="D2296" s="4" t="s">
        <v>18098</v>
      </c>
      <c r="E2296" s="5" t="s">
        <v>18099</v>
      </c>
      <c r="F2296" s="4" t="s">
        <v>2538</v>
      </c>
      <c r="G2296" s="4" t="s">
        <v>18100</v>
      </c>
      <c r="H2296" s="5" t="s">
        <v>18101</v>
      </c>
      <c r="I2296" s="4" t="s">
        <v>18102</v>
      </c>
      <c r="J2296" s="4" t="s">
        <v>18103</v>
      </c>
      <c r="K2296" s="4" t="s">
        <v>18104</v>
      </c>
      <c r="L2296" s="6">
        <v>0.18501816727878456</v>
      </c>
      <c r="M2296" s="7" t="s">
        <v>33</v>
      </c>
      <c r="N2296" s="6">
        <v>6.9933312611672696E-2</v>
      </c>
      <c r="O2296" s="7" t="s">
        <v>33</v>
      </c>
      <c r="P2296" s="4" t="s">
        <v>33</v>
      </c>
      <c r="Q2296" s="4" t="s">
        <v>33</v>
      </c>
      <c r="R2296" s="4" t="s">
        <v>35</v>
      </c>
      <c r="S2296" s="4" t="s">
        <v>35</v>
      </c>
      <c r="T2296" s="4" t="s">
        <v>35</v>
      </c>
      <c r="U2296" s="4">
        <v>13</v>
      </c>
      <c r="V2296" s="4">
        <v>13</v>
      </c>
    </row>
    <row r="2297" spans="1:22" x14ac:dyDescent="0.25">
      <c r="A2297" s="3" t="s">
        <v>18105</v>
      </c>
      <c r="B2297" s="3" t="s">
        <v>18106</v>
      </c>
      <c r="C2297" s="4" t="str">
        <f>_xlfn.XLOOKUP(A2297,'[1]PEB-ST'!A:A,'[1]PEB-ST'!S:S)</f>
        <v>cytosol,mitochondrion,plastid,nucleus</v>
      </c>
      <c r="D2297" s="4" t="s">
        <v>18107</v>
      </c>
      <c r="E2297" s="5" t="s">
        <v>18108</v>
      </c>
      <c r="F2297" s="4" t="s">
        <v>2576</v>
      </c>
      <c r="G2297" s="4" t="s">
        <v>18109</v>
      </c>
      <c r="H2297" s="5" t="s">
        <v>18110</v>
      </c>
      <c r="I2297" s="4" t="s">
        <v>18111</v>
      </c>
      <c r="J2297" s="4" t="s">
        <v>18112</v>
      </c>
      <c r="K2297" s="4" t="s">
        <v>18113</v>
      </c>
      <c r="L2297" s="6">
        <v>9.2965725833200175E-2</v>
      </c>
      <c r="M2297" s="7" t="s">
        <v>33</v>
      </c>
      <c r="N2297" s="6">
        <v>1.8073001345799662</v>
      </c>
      <c r="O2297" s="8">
        <v>4.6822481616565999E-2</v>
      </c>
      <c r="P2297" s="4">
        <v>7.5263999999999998</v>
      </c>
      <c r="Q2297" s="8">
        <v>2.3148999999999999E-2</v>
      </c>
      <c r="R2297" s="4" t="s">
        <v>35</v>
      </c>
      <c r="S2297" s="4" t="s">
        <v>35</v>
      </c>
      <c r="T2297" s="4" t="s">
        <v>34</v>
      </c>
      <c r="U2297" s="4">
        <v>1</v>
      </c>
      <c r="V2297" s="4">
        <v>1</v>
      </c>
    </row>
    <row r="2298" spans="1:22" x14ac:dyDescent="0.25">
      <c r="A2298" s="3" t="s">
        <v>18114</v>
      </c>
      <c r="B2298" s="3" t="s">
        <v>18115</v>
      </c>
      <c r="C2298" s="4" t="str">
        <f>_xlfn.XLOOKUP(A2298,'[1]PEB-ST'!A:A,'[1]PEB-ST'!S:S)</f>
        <v>mitochondrion,plastid</v>
      </c>
      <c r="D2298" s="4" t="s">
        <v>18116</v>
      </c>
      <c r="E2298" s="5" t="s">
        <v>1155</v>
      </c>
      <c r="F2298" s="4" t="s">
        <v>2557</v>
      </c>
      <c r="G2298" s="4" t="s">
        <v>18117</v>
      </c>
      <c r="H2298" s="5" t="s">
        <v>18118</v>
      </c>
      <c r="I2298" s="4" t="s">
        <v>18119</v>
      </c>
      <c r="J2298" s="4" t="s">
        <v>18120</v>
      </c>
      <c r="K2298" s="4" t="s">
        <v>18121</v>
      </c>
      <c r="L2298" s="6">
        <v>-0.53631046472940347</v>
      </c>
      <c r="M2298" s="7" t="s">
        <v>33</v>
      </c>
      <c r="N2298" s="6">
        <v>-1.2134385729498971</v>
      </c>
      <c r="O2298" s="8">
        <v>1.47932031963864E-2</v>
      </c>
      <c r="P2298" s="4">
        <v>13.438000000000001</v>
      </c>
      <c r="Q2298" s="8">
        <v>6.0793000000000002E-3</v>
      </c>
      <c r="R2298" s="4" t="s">
        <v>34</v>
      </c>
      <c r="S2298" s="4" t="s">
        <v>34</v>
      </c>
      <c r="T2298" s="4" t="s">
        <v>35</v>
      </c>
      <c r="U2298" s="4">
        <v>1</v>
      </c>
      <c r="V2298" s="4">
        <v>1</v>
      </c>
    </row>
    <row r="2299" spans="1:22" x14ac:dyDescent="0.25">
      <c r="A2299" s="3" t="s">
        <v>18122</v>
      </c>
      <c r="B2299" s="3" t="s">
        <v>18123</v>
      </c>
      <c r="C2299" s="4" t="str">
        <f>_xlfn.XLOOKUP(A2299,'[1]PEB-ST'!A:A,'[1]PEB-ST'!S:S)</f>
        <v>cytosol</v>
      </c>
      <c r="D2299" s="4" t="s">
        <v>18124</v>
      </c>
      <c r="E2299" s="5" t="s">
        <v>18125</v>
      </c>
      <c r="F2299" s="4" t="s">
        <v>2538</v>
      </c>
      <c r="G2299" s="4" t="s">
        <v>18126</v>
      </c>
      <c r="H2299" s="5" t="s">
        <v>18127</v>
      </c>
      <c r="I2299" s="4" t="s">
        <v>18128</v>
      </c>
      <c r="J2299" s="4" t="s">
        <v>18129</v>
      </c>
      <c r="K2299" s="4" t="s">
        <v>18130</v>
      </c>
      <c r="L2299" s="6">
        <v>-0.10506176515988223</v>
      </c>
      <c r="M2299" s="7" t="s">
        <v>33</v>
      </c>
      <c r="N2299" s="6">
        <v>0.60482767134874593</v>
      </c>
      <c r="O2299" s="7" t="s">
        <v>33</v>
      </c>
      <c r="P2299" s="4" t="s">
        <v>33</v>
      </c>
      <c r="Q2299" s="4" t="s">
        <v>33</v>
      </c>
      <c r="R2299" s="4" t="s">
        <v>35</v>
      </c>
      <c r="S2299" s="4" t="s">
        <v>35</v>
      </c>
      <c r="T2299" s="4" t="s">
        <v>35</v>
      </c>
      <c r="U2299" s="4">
        <v>5</v>
      </c>
      <c r="V2299" s="4">
        <v>5</v>
      </c>
    </row>
    <row r="2300" spans="1:22" x14ac:dyDescent="0.25">
      <c r="A2300" s="3" t="s">
        <v>18131</v>
      </c>
      <c r="B2300" s="3" t="s">
        <v>18132</v>
      </c>
      <c r="C2300" s="4" t="str">
        <f>_xlfn.XLOOKUP(A2300,'[1]PEB-ST'!A:A,'[1]PEB-ST'!S:S)</f>
        <v>peroxisome</v>
      </c>
      <c r="D2300" s="4" t="s">
        <v>17838</v>
      </c>
      <c r="E2300" s="5" t="s">
        <v>17839</v>
      </c>
      <c r="F2300" s="4" t="s">
        <v>2538</v>
      </c>
      <c r="G2300" s="4" t="s">
        <v>12698</v>
      </c>
      <c r="H2300" s="5" t="s">
        <v>4714</v>
      </c>
      <c r="I2300" s="4" t="s">
        <v>18133</v>
      </c>
      <c r="J2300" s="4" t="s">
        <v>18134</v>
      </c>
      <c r="K2300" s="4" t="s">
        <v>18135</v>
      </c>
      <c r="L2300" s="6">
        <v>-0.74736790497196504</v>
      </c>
      <c r="M2300" s="7" t="s">
        <v>33</v>
      </c>
      <c r="N2300" s="6">
        <v>-1.4951408352625817</v>
      </c>
      <c r="O2300" s="8">
        <v>1.7322125825314501E-2</v>
      </c>
      <c r="P2300" s="4">
        <v>12.06</v>
      </c>
      <c r="Q2300" s="8">
        <v>7.9050000000000006E-3</v>
      </c>
      <c r="R2300" s="4" t="s">
        <v>34</v>
      </c>
      <c r="S2300" s="4" t="s">
        <v>34</v>
      </c>
      <c r="T2300" s="4" t="s">
        <v>35</v>
      </c>
      <c r="U2300" s="4">
        <v>12</v>
      </c>
      <c r="V2300" s="4">
        <v>10</v>
      </c>
    </row>
    <row r="2301" spans="1:22" x14ac:dyDescent="0.25">
      <c r="A2301" s="3" t="s">
        <v>18136</v>
      </c>
      <c r="B2301" s="3" t="s">
        <v>18137</v>
      </c>
      <c r="C2301" s="4" t="str">
        <f>_xlfn.XLOOKUP(A2301,'[1]PEB-ST'!A:A,'[1]PEB-ST'!S:S)</f>
        <v>nucleus</v>
      </c>
      <c r="D2301" s="4" t="s">
        <v>18138</v>
      </c>
      <c r="E2301" s="5" t="s">
        <v>11206</v>
      </c>
      <c r="F2301" s="4" t="s">
        <v>2605</v>
      </c>
      <c r="G2301" s="4" t="s">
        <v>18139</v>
      </c>
      <c r="H2301" s="5" t="s">
        <v>18140</v>
      </c>
      <c r="I2301" s="4" t="s">
        <v>18141</v>
      </c>
      <c r="J2301" s="4" t="s">
        <v>18142</v>
      </c>
      <c r="K2301" s="4" t="s">
        <v>18143</v>
      </c>
      <c r="L2301" s="6">
        <v>-0.39992970956954338</v>
      </c>
      <c r="M2301" s="7" t="s">
        <v>33</v>
      </c>
      <c r="N2301" s="6">
        <v>-1.3785237597772415</v>
      </c>
      <c r="O2301" s="7" t="s">
        <v>33</v>
      </c>
      <c r="P2301" s="4" t="s">
        <v>33</v>
      </c>
      <c r="Q2301" s="4" t="s">
        <v>33</v>
      </c>
      <c r="R2301" s="4" t="s">
        <v>35</v>
      </c>
      <c r="S2301" s="4" t="s">
        <v>35</v>
      </c>
      <c r="T2301" s="4" t="s">
        <v>35</v>
      </c>
      <c r="U2301" s="4">
        <v>5</v>
      </c>
      <c r="V2301" s="4">
        <v>4</v>
      </c>
    </row>
    <row r="2302" spans="1:22" x14ac:dyDescent="0.25">
      <c r="A2302" s="3" t="s">
        <v>18144</v>
      </c>
      <c r="B2302" s="3" t="s">
        <v>18145</v>
      </c>
      <c r="C2302" s="4" t="str">
        <f>_xlfn.XLOOKUP(A2302,'[1]PEB-ST'!A:A,'[1]PEB-ST'!S:S)</f>
        <v>cytosol</v>
      </c>
      <c r="D2302" s="4" t="s">
        <v>18146</v>
      </c>
      <c r="E2302" s="5" t="s">
        <v>11460</v>
      </c>
      <c r="F2302" s="4" t="s">
        <v>2538</v>
      </c>
      <c r="G2302" s="4" t="s">
        <v>18147</v>
      </c>
      <c r="H2302" s="5" t="s">
        <v>11462</v>
      </c>
      <c r="I2302" s="4" t="s">
        <v>18148</v>
      </c>
      <c r="J2302" s="4" t="s">
        <v>18149</v>
      </c>
      <c r="K2302" s="4" t="s">
        <v>18150</v>
      </c>
      <c r="L2302" s="6">
        <v>-0.76700859826643797</v>
      </c>
      <c r="M2302" s="7" t="s">
        <v>33</v>
      </c>
      <c r="N2302" s="6">
        <v>-2.0472563724605553</v>
      </c>
      <c r="O2302" s="8">
        <v>2.10090969401238E-2</v>
      </c>
      <c r="P2302" s="4">
        <v>9.5564999999999998</v>
      </c>
      <c r="Q2302" s="8">
        <v>1.3638000000000001E-2</v>
      </c>
      <c r="R2302" s="4" t="s">
        <v>34</v>
      </c>
      <c r="S2302" s="4" t="s">
        <v>34</v>
      </c>
      <c r="T2302" s="4" t="s">
        <v>35</v>
      </c>
      <c r="U2302" s="4">
        <v>13</v>
      </c>
      <c r="V2302" s="4">
        <v>13</v>
      </c>
    </row>
    <row r="2303" spans="1:22" x14ac:dyDescent="0.25">
      <c r="A2303" s="3" t="s">
        <v>18151</v>
      </c>
      <c r="B2303" s="3" t="s">
        <v>18152</v>
      </c>
      <c r="C2303" s="4" t="str">
        <f>_xlfn.XLOOKUP(A2303,'[1]PEB-ST'!A:A,'[1]PEB-ST'!S:S)</f>
        <v>cytosol</v>
      </c>
      <c r="D2303" s="4" t="s">
        <v>9174</v>
      </c>
      <c r="E2303" s="5" t="s">
        <v>3888</v>
      </c>
      <c r="F2303" s="4" t="s">
        <v>2576</v>
      </c>
      <c r="G2303" s="4" t="s">
        <v>9175</v>
      </c>
      <c r="H2303" s="5" t="s">
        <v>3890</v>
      </c>
      <c r="I2303" s="4" t="s">
        <v>18153</v>
      </c>
      <c r="J2303" s="4" t="s">
        <v>177</v>
      </c>
      <c r="K2303" s="4" t="s">
        <v>177</v>
      </c>
      <c r="L2303" s="6">
        <v>-22.415820148056749</v>
      </c>
      <c r="M2303" s="9">
        <v>7.5950470588235196E-3</v>
      </c>
      <c r="N2303" s="6">
        <v>-22.415820148056749</v>
      </c>
      <c r="O2303" s="8">
        <v>1.6627444669260699E-3</v>
      </c>
      <c r="P2303" s="4">
        <v>159.21</v>
      </c>
      <c r="Q2303" s="8">
        <v>6.3256000000000001E-6</v>
      </c>
      <c r="R2303" s="4" t="s">
        <v>34</v>
      </c>
      <c r="S2303" s="4" t="s">
        <v>35</v>
      </c>
      <c r="T2303" s="4" t="s">
        <v>35</v>
      </c>
      <c r="U2303" s="4">
        <v>3</v>
      </c>
      <c r="V2303" s="4">
        <v>1</v>
      </c>
    </row>
    <row r="2304" spans="1:22" x14ac:dyDescent="0.25">
      <c r="A2304" s="3" t="s">
        <v>18154</v>
      </c>
      <c r="B2304" s="3" t="s">
        <v>18155</v>
      </c>
      <c r="C2304" s="4" t="str">
        <f>_xlfn.XLOOKUP(A2304,'[1]PEB-ST'!A:A,'[1]PEB-ST'!S:S)</f>
        <v>cytosol</v>
      </c>
      <c r="D2304" s="4" t="s">
        <v>18156</v>
      </c>
      <c r="E2304" s="5" t="s">
        <v>18157</v>
      </c>
      <c r="F2304" s="4" t="s">
        <v>2557</v>
      </c>
      <c r="G2304" s="4" t="s">
        <v>18158</v>
      </c>
      <c r="H2304" s="5" t="s">
        <v>18159</v>
      </c>
      <c r="I2304" s="4" t="s">
        <v>18160</v>
      </c>
      <c r="J2304" s="4" t="s">
        <v>18161</v>
      </c>
      <c r="K2304" s="4" t="s">
        <v>18162</v>
      </c>
      <c r="L2304" s="6">
        <v>9.6854048077856206E-2</v>
      </c>
      <c r="M2304" s="7" t="s">
        <v>33</v>
      </c>
      <c r="N2304" s="6">
        <v>-0.82753051086119012</v>
      </c>
      <c r="O2304" s="7" t="s">
        <v>33</v>
      </c>
      <c r="P2304" s="4" t="s">
        <v>33</v>
      </c>
      <c r="Q2304" s="4" t="s">
        <v>33</v>
      </c>
      <c r="R2304" s="4" t="s">
        <v>35</v>
      </c>
      <c r="S2304" s="4" t="s">
        <v>35</v>
      </c>
      <c r="T2304" s="4" t="s">
        <v>35</v>
      </c>
      <c r="U2304" s="4">
        <v>3</v>
      </c>
      <c r="V2304" s="4">
        <v>3</v>
      </c>
    </row>
    <row r="2305" spans="1:22" x14ac:dyDescent="0.25">
      <c r="A2305" s="3" t="s">
        <v>18163</v>
      </c>
      <c r="B2305" s="3" t="s">
        <v>18164</v>
      </c>
      <c r="C2305" s="4" t="str">
        <f>_xlfn.XLOOKUP(A2305,'[1]PEB-ST'!A:A,'[1]PEB-ST'!S:S)</f>
        <v>cytosol</v>
      </c>
      <c r="D2305" s="4" t="s">
        <v>18165</v>
      </c>
      <c r="E2305" s="5" t="s">
        <v>18166</v>
      </c>
      <c r="F2305" s="4" t="s">
        <v>2595</v>
      </c>
      <c r="G2305" s="4" t="s">
        <v>18167</v>
      </c>
      <c r="H2305" s="5" t="s">
        <v>18168</v>
      </c>
      <c r="I2305" s="4" t="s">
        <v>18169</v>
      </c>
      <c r="J2305" s="4" t="s">
        <v>18170</v>
      </c>
      <c r="K2305" s="4" t="s">
        <v>18171</v>
      </c>
      <c r="L2305" s="6">
        <v>-0.8197789481050114</v>
      </c>
      <c r="M2305" s="9">
        <v>1.39856301418439E-2</v>
      </c>
      <c r="N2305" s="6">
        <v>-1.6370462324330539</v>
      </c>
      <c r="O2305" s="8">
        <v>2.1800361294117602E-3</v>
      </c>
      <c r="P2305" s="4">
        <v>70.576999999999998</v>
      </c>
      <c r="Q2305" s="8">
        <v>6.7786000000000005E-5</v>
      </c>
      <c r="R2305" s="4" t="s">
        <v>130</v>
      </c>
      <c r="S2305" s="4" t="s">
        <v>34</v>
      </c>
      <c r="T2305" s="4" t="s">
        <v>35</v>
      </c>
      <c r="U2305" s="4">
        <v>13</v>
      </c>
      <c r="V2305" s="4">
        <v>13</v>
      </c>
    </row>
    <row r="2306" spans="1:22" x14ac:dyDescent="0.25">
      <c r="A2306" s="3" t="s">
        <v>18172</v>
      </c>
      <c r="B2306" s="3" t="s">
        <v>18173</v>
      </c>
      <c r="C2306" s="4" t="str">
        <f>_xlfn.XLOOKUP(A2306,'[1]PEB-ST'!A:A,'[1]PEB-ST'!S:S)</f>
        <v>cytosol</v>
      </c>
      <c r="D2306" s="4" t="s">
        <v>18174</v>
      </c>
      <c r="E2306" s="5" t="s">
        <v>3154</v>
      </c>
      <c r="F2306" s="4" t="s">
        <v>2538</v>
      </c>
      <c r="G2306" s="4" t="s">
        <v>18175</v>
      </c>
      <c r="H2306" s="5" t="s">
        <v>18176</v>
      </c>
      <c r="I2306" s="4" t="s">
        <v>18177</v>
      </c>
      <c r="J2306" s="4" t="s">
        <v>18178</v>
      </c>
      <c r="K2306" s="4" t="s">
        <v>177</v>
      </c>
      <c r="L2306" s="6">
        <v>-0.92841148961340414</v>
      </c>
      <c r="M2306" s="7" t="s">
        <v>33</v>
      </c>
      <c r="N2306" s="6">
        <v>-20.927472781216196</v>
      </c>
      <c r="O2306" s="8">
        <v>1.07058154403587E-2</v>
      </c>
      <c r="P2306" s="4" t="s">
        <v>33</v>
      </c>
      <c r="Q2306" s="4" t="s">
        <v>33</v>
      </c>
      <c r="R2306" s="4" t="s">
        <v>35</v>
      </c>
      <c r="S2306" s="4" t="s">
        <v>35</v>
      </c>
      <c r="T2306" s="4" t="s">
        <v>35</v>
      </c>
      <c r="U2306" s="4">
        <v>1</v>
      </c>
      <c r="V2306" s="4">
        <v>1</v>
      </c>
    </row>
    <row r="2307" spans="1:22" x14ac:dyDescent="0.25">
      <c r="A2307" s="3" t="s">
        <v>18179</v>
      </c>
      <c r="B2307" s="3" t="s">
        <v>18180</v>
      </c>
      <c r="C2307" s="4" t="s">
        <v>2557</v>
      </c>
      <c r="D2307" s="4" t="s">
        <v>18181</v>
      </c>
      <c r="E2307" s="5" t="s">
        <v>6306</v>
      </c>
      <c r="F2307" s="4" t="s">
        <v>2557</v>
      </c>
      <c r="G2307" s="4" t="s">
        <v>18182</v>
      </c>
      <c r="H2307" s="5" t="s">
        <v>8361</v>
      </c>
      <c r="I2307" s="4" t="s">
        <v>18183</v>
      </c>
      <c r="J2307" s="4" t="s">
        <v>18184</v>
      </c>
      <c r="K2307" s="4" t="s">
        <v>18185</v>
      </c>
      <c r="L2307" s="6">
        <v>-1.2567881747263998</v>
      </c>
      <c r="M2307" s="9">
        <v>2.8200885959885302E-2</v>
      </c>
      <c r="N2307" s="6">
        <v>-2.3811675619956687</v>
      </c>
      <c r="O2307" s="8">
        <v>6.7315293269447499E-3</v>
      </c>
      <c r="P2307" s="4">
        <v>22.292000000000002</v>
      </c>
      <c r="Q2307" s="8">
        <v>1.6688E-3</v>
      </c>
      <c r="R2307" s="4" t="s">
        <v>34</v>
      </c>
      <c r="S2307" s="4" t="s">
        <v>35</v>
      </c>
      <c r="T2307" s="4" t="s">
        <v>35</v>
      </c>
      <c r="U2307" s="4" t="e">
        <v>#N/A</v>
      </c>
      <c r="V2307" s="4"/>
    </row>
    <row r="2308" spans="1:22" x14ac:dyDescent="0.25">
      <c r="A2308" s="3" t="s">
        <v>18186</v>
      </c>
      <c r="B2308" s="3" t="s">
        <v>18187</v>
      </c>
      <c r="C2308" s="4" t="str">
        <f>_xlfn.XLOOKUP(A2308,'[1]PEB-ST'!A:A,'[1]PEB-ST'!S:S)</f>
        <v>cytosol</v>
      </c>
      <c r="D2308" s="4" t="s">
        <v>11898</v>
      </c>
      <c r="E2308" s="5" t="s">
        <v>11899</v>
      </c>
      <c r="F2308" s="4" t="s">
        <v>2538</v>
      </c>
      <c r="G2308" s="4" t="s">
        <v>11900</v>
      </c>
      <c r="H2308" s="5" t="s">
        <v>11901</v>
      </c>
      <c r="I2308" s="4" t="s">
        <v>18188</v>
      </c>
      <c r="J2308" s="4" t="s">
        <v>18189</v>
      </c>
      <c r="K2308" s="4" t="s">
        <v>18190</v>
      </c>
      <c r="L2308" s="6">
        <v>-0.41468895146321372</v>
      </c>
      <c r="M2308" s="7" t="s">
        <v>33</v>
      </c>
      <c r="N2308" s="6">
        <v>-1.2625621210041515</v>
      </c>
      <c r="O2308" s="8">
        <v>1.25325672700911E-2</v>
      </c>
      <c r="P2308" s="4">
        <v>7.9522000000000004</v>
      </c>
      <c r="Q2308" s="8">
        <v>2.0552000000000001E-2</v>
      </c>
      <c r="R2308" s="4" t="s">
        <v>34</v>
      </c>
      <c r="S2308" s="4" t="s">
        <v>34</v>
      </c>
      <c r="T2308" s="4" t="s">
        <v>35</v>
      </c>
      <c r="U2308" s="4">
        <v>16</v>
      </c>
      <c r="V2308" s="4">
        <v>8</v>
      </c>
    </row>
    <row r="2309" spans="1:22" x14ac:dyDescent="0.25">
      <c r="A2309" s="3" t="s">
        <v>18191</v>
      </c>
      <c r="B2309" s="3" t="s">
        <v>18192</v>
      </c>
      <c r="C2309" s="4" t="str">
        <f>_xlfn.XLOOKUP(A2309,'[1]PEB-ST'!A:A,'[1]PEB-ST'!S:S)</f>
        <v>cytosol</v>
      </c>
      <c r="D2309" s="4" t="s">
        <v>7957</v>
      </c>
      <c r="E2309" s="5" t="s">
        <v>7958</v>
      </c>
      <c r="F2309" s="4" t="s">
        <v>2538</v>
      </c>
      <c r="G2309" s="4" t="s">
        <v>18193</v>
      </c>
      <c r="H2309" s="5" t="s">
        <v>18194</v>
      </c>
      <c r="I2309" s="4" t="s">
        <v>18195</v>
      </c>
      <c r="J2309" s="4" t="s">
        <v>18196</v>
      </c>
      <c r="K2309" s="4" t="s">
        <v>18197</v>
      </c>
      <c r="L2309" s="6">
        <v>-1.1596779281309855</v>
      </c>
      <c r="M2309" s="9">
        <v>2.3993675925925901E-2</v>
      </c>
      <c r="N2309" s="6">
        <v>-1.9035455345518455</v>
      </c>
      <c r="O2309" s="8">
        <v>4.5035987199999999E-3</v>
      </c>
      <c r="P2309" s="4">
        <v>26.126000000000001</v>
      </c>
      <c r="Q2309" s="8">
        <v>1.0927000000000001E-3</v>
      </c>
      <c r="R2309" s="4" t="s">
        <v>34</v>
      </c>
      <c r="S2309" s="4" t="s">
        <v>35</v>
      </c>
      <c r="T2309" s="4" t="s">
        <v>35</v>
      </c>
      <c r="U2309" s="4">
        <v>19</v>
      </c>
      <c r="V2309" s="4">
        <v>2</v>
      </c>
    </row>
    <row r="2310" spans="1:22" x14ac:dyDescent="0.25">
      <c r="A2310" s="3" t="s">
        <v>18198</v>
      </c>
      <c r="B2310" s="3" t="s">
        <v>18199</v>
      </c>
      <c r="C2310" s="4" t="str">
        <f>_xlfn.XLOOKUP(A2310,'[1]PEB-ST'!A:A,'[1]PEB-ST'!S:S)</f>
        <v>cytosol</v>
      </c>
      <c r="D2310" s="4" t="s">
        <v>8023</v>
      </c>
      <c r="E2310" s="5" t="s">
        <v>8024</v>
      </c>
      <c r="F2310" s="4" t="s">
        <v>2557</v>
      </c>
      <c r="G2310" s="4" t="s">
        <v>8025</v>
      </c>
      <c r="H2310" s="5" t="s">
        <v>8026</v>
      </c>
      <c r="I2310" s="4" t="s">
        <v>18200</v>
      </c>
      <c r="J2310" s="4" t="s">
        <v>18201</v>
      </c>
      <c r="K2310" s="4" t="s">
        <v>18202</v>
      </c>
      <c r="L2310" s="6">
        <v>-0.41991565054803293</v>
      </c>
      <c r="M2310" s="7" t="s">
        <v>33</v>
      </c>
      <c r="N2310" s="6">
        <v>-1.7507970801260122</v>
      </c>
      <c r="O2310" s="8">
        <v>5.3497711978609599E-3</v>
      </c>
      <c r="P2310" s="4">
        <v>13.194000000000001</v>
      </c>
      <c r="Q2310" s="8">
        <v>6.3578000000000003E-3</v>
      </c>
      <c r="R2310" s="4" t="s">
        <v>34</v>
      </c>
      <c r="S2310" s="4" t="s">
        <v>34</v>
      </c>
      <c r="T2310" s="4" t="s">
        <v>35</v>
      </c>
      <c r="U2310" s="4">
        <v>10</v>
      </c>
      <c r="V2310" s="4">
        <v>7</v>
      </c>
    </row>
    <row r="2311" spans="1:22" x14ac:dyDescent="0.25">
      <c r="A2311" s="3" t="s">
        <v>18203</v>
      </c>
      <c r="B2311" s="3" t="s">
        <v>18204</v>
      </c>
      <c r="C2311" s="4" t="str">
        <f>_xlfn.XLOOKUP(A2311,'[1]PEB-ST'!A:A,'[1]PEB-ST'!S:S)</f>
        <v>cytosol</v>
      </c>
      <c r="D2311" s="4" t="s">
        <v>8180</v>
      </c>
      <c r="E2311" s="5" t="s">
        <v>8181</v>
      </c>
      <c r="F2311" s="4" t="s">
        <v>2538</v>
      </c>
      <c r="G2311" s="4" t="s">
        <v>8174</v>
      </c>
      <c r="H2311" s="5" t="s">
        <v>8175</v>
      </c>
      <c r="I2311" s="4" t="s">
        <v>18205</v>
      </c>
      <c r="J2311" s="4" t="s">
        <v>18206</v>
      </c>
      <c r="K2311" s="4" t="s">
        <v>18207</v>
      </c>
      <c r="L2311" s="6">
        <v>-0.24010103192193327</v>
      </c>
      <c r="M2311" s="7" t="s">
        <v>33</v>
      </c>
      <c r="N2311" s="6">
        <v>-1.5449254254586642</v>
      </c>
      <c r="O2311" s="8">
        <v>4.2907215408450702E-2</v>
      </c>
      <c r="P2311" s="4" t="s">
        <v>33</v>
      </c>
      <c r="Q2311" s="4" t="s">
        <v>33</v>
      </c>
      <c r="R2311" s="4" t="s">
        <v>35</v>
      </c>
      <c r="S2311" s="4" t="s">
        <v>35</v>
      </c>
      <c r="T2311" s="4" t="s">
        <v>35</v>
      </c>
      <c r="U2311" s="4">
        <v>2</v>
      </c>
      <c r="V2311" s="4">
        <v>1</v>
      </c>
    </row>
    <row r="2312" spans="1:22" x14ac:dyDescent="0.25">
      <c r="A2312" s="3" t="s">
        <v>18208</v>
      </c>
      <c r="B2312" s="3" t="s">
        <v>18209</v>
      </c>
      <c r="C2312" s="4" t="str">
        <f>_xlfn.XLOOKUP(A2312,'[1]PEB-ST'!A:A,'[1]PEB-ST'!S:S)</f>
        <v>mitochondrion</v>
      </c>
      <c r="D2312" s="4" t="s">
        <v>7058</v>
      </c>
      <c r="E2312" s="5" t="s">
        <v>7059</v>
      </c>
      <c r="F2312" s="4" t="s">
        <v>2557</v>
      </c>
      <c r="G2312" s="4" t="s">
        <v>7060</v>
      </c>
      <c r="H2312" s="5" t="s">
        <v>7061</v>
      </c>
      <c r="I2312" s="4" t="s">
        <v>18210</v>
      </c>
      <c r="J2312" s="4" t="s">
        <v>18211</v>
      </c>
      <c r="K2312" s="4" t="s">
        <v>18212</v>
      </c>
      <c r="L2312" s="6">
        <v>-0.34252333197647028</v>
      </c>
      <c r="M2312" s="7" t="s">
        <v>33</v>
      </c>
      <c r="N2312" s="6">
        <v>-1.3050894506881092</v>
      </c>
      <c r="O2312" s="8">
        <v>2.18304881369209E-2</v>
      </c>
      <c r="P2312" s="4">
        <v>8.0191999999999997</v>
      </c>
      <c r="Q2312" s="8">
        <v>2.018E-2</v>
      </c>
      <c r="R2312" s="4" t="s">
        <v>34</v>
      </c>
      <c r="S2312" s="4" t="s">
        <v>34</v>
      </c>
      <c r="T2312" s="4" t="s">
        <v>35</v>
      </c>
      <c r="U2312" s="4">
        <v>13</v>
      </c>
      <c r="V2312" s="4">
        <v>10</v>
      </c>
    </row>
    <row r="2313" spans="1:22" x14ac:dyDescent="0.25">
      <c r="A2313" s="3" t="s">
        <v>18213</v>
      </c>
      <c r="B2313" s="3" t="s">
        <v>18214</v>
      </c>
      <c r="C2313" s="4" t="str">
        <f>_xlfn.XLOOKUP(A2313,'[1]PEB-ST'!A:A,'[1]PEB-ST'!S:S)</f>
        <v>cytosol</v>
      </c>
      <c r="D2313" s="4" t="s">
        <v>18215</v>
      </c>
      <c r="E2313" s="5" t="s">
        <v>18216</v>
      </c>
      <c r="F2313" s="4" t="s">
        <v>2476</v>
      </c>
      <c r="G2313" s="4" t="s">
        <v>18217</v>
      </c>
      <c r="H2313" s="5" t="s">
        <v>18218</v>
      </c>
      <c r="I2313" s="4" t="s">
        <v>18219</v>
      </c>
      <c r="J2313" s="4" t="s">
        <v>18220</v>
      </c>
      <c r="K2313" s="4" t="s">
        <v>18221</v>
      </c>
      <c r="L2313" s="6">
        <v>0.29525541879817768</v>
      </c>
      <c r="M2313" s="7" t="s">
        <v>33</v>
      </c>
      <c r="N2313" s="6">
        <v>-2.2576113402089977</v>
      </c>
      <c r="O2313" s="8">
        <v>3.8428404816053499E-3</v>
      </c>
      <c r="P2313" s="4" t="s">
        <v>33</v>
      </c>
      <c r="Q2313" s="4" t="s">
        <v>33</v>
      </c>
      <c r="R2313" s="4" t="s">
        <v>35</v>
      </c>
      <c r="S2313" s="4" t="s">
        <v>35</v>
      </c>
      <c r="T2313" s="4" t="s">
        <v>35</v>
      </c>
      <c r="U2313" s="4">
        <v>1</v>
      </c>
      <c r="V2313" s="4">
        <v>1</v>
      </c>
    </row>
    <row r="2314" spans="1:22" x14ac:dyDescent="0.25">
      <c r="A2314" s="3" t="s">
        <v>18222</v>
      </c>
      <c r="B2314" s="3" t="s">
        <v>18223</v>
      </c>
      <c r="C2314" s="4" t="str">
        <f>_xlfn.XLOOKUP(A2314,'[1]PEB-ST'!A:A,'[1]PEB-ST'!S:S)</f>
        <v>cytosol</v>
      </c>
      <c r="D2314" s="4" t="s">
        <v>18224</v>
      </c>
      <c r="E2314" s="5" t="s">
        <v>6393</v>
      </c>
      <c r="F2314" s="4" t="s">
        <v>2538</v>
      </c>
      <c r="G2314" s="4" t="s">
        <v>18225</v>
      </c>
      <c r="H2314" s="5" t="s">
        <v>18226</v>
      </c>
      <c r="I2314" s="4" t="s">
        <v>18227</v>
      </c>
      <c r="J2314" s="4" t="s">
        <v>18228</v>
      </c>
      <c r="K2314" s="4" t="s">
        <v>18229</v>
      </c>
      <c r="L2314" s="6">
        <v>-0.19679403951335608</v>
      </c>
      <c r="M2314" s="7" t="s">
        <v>33</v>
      </c>
      <c r="N2314" s="6">
        <v>-2.4405992895260167</v>
      </c>
      <c r="O2314" s="8">
        <v>1.0103361634101299E-2</v>
      </c>
      <c r="P2314" s="4">
        <v>13.172000000000001</v>
      </c>
      <c r="Q2314" s="8">
        <v>6.3839999999999999E-3</v>
      </c>
      <c r="R2314" s="4" t="s">
        <v>34</v>
      </c>
      <c r="S2314" s="4" t="s">
        <v>34</v>
      </c>
      <c r="T2314" s="4" t="s">
        <v>35</v>
      </c>
      <c r="U2314" s="4">
        <v>2</v>
      </c>
      <c r="V2314" s="4">
        <v>2</v>
      </c>
    </row>
    <row r="2315" spans="1:22" x14ac:dyDescent="0.25">
      <c r="A2315" s="3" t="s">
        <v>18230</v>
      </c>
      <c r="B2315" s="3" t="s">
        <v>18231</v>
      </c>
      <c r="C2315" s="4" t="str">
        <f>_xlfn.XLOOKUP(A2315,'[1]PEB-ST'!A:A,'[1]PEB-ST'!S:S)</f>
        <v>nucleus</v>
      </c>
      <c r="D2315" s="4" t="s">
        <v>14808</v>
      </c>
      <c r="E2315" s="5" t="s">
        <v>6721</v>
      </c>
      <c r="F2315" s="4" t="s">
        <v>2576</v>
      </c>
      <c r="G2315" s="4" t="s">
        <v>18232</v>
      </c>
      <c r="H2315" s="5" t="s">
        <v>18233</v>
      </c>
      <c r="I2315" s="4" t="s">
        <v>18234</v>
      </c>
      <c r="J2315" s="4" t="s">
        <v>18235</v>
      </c>
      <c r="K2315" s="4" t="s">
        <v>18236</v>
      </c>
      <c r="L2315" s="6">
        <v>-8.2893419780466673E-2</v>
      </c>
      <c r="M2315" s="7" t="s">
        <v>33</v>
      </c>
      <c r="N2315" s="6">
        <v>-2.2237465823397162</v>
      </c>
      <c r="O2315" s="8">
        <v>4.1169234705882296E-3</v>
      </c>
      <c r="P2315" s="4">
        <v>15.747999999999999</v>
      </c>
      <c r="Q2315" s="8">
        <v>4.0975999999999999E-3</v>
      </c>
      <c r="R2315" s="4" t="s">
        <v>34</v>
      </c>
      <c r="S2315" s="4" t="s">
        <v>34</v>
      </c>
      <c r="T2315" s="4" t="s">
        <v>35</v>
      </c>
      <c r="U2315" s="4">
        <v>4</v>
      </c>
      <c r="V2315" s="4">
        <v>4</v>
      </c>
    </row>
    <row r="2316" spans="1:22" x14ac:dyDescent="0.25">
      <c r="A2316" s="3" t="s">
        <v>18237</v>
      </c>
      <c r="B2316" s="3" t="s">
        <v>18238</v>
      </c>
      <c r="C2316" s="4" t="str">
        <f>_xlfn.XLOOKUP(A2316,'[1]PEB-ST'!A:A,'[1]PEB-ST'!S:S)</f>
        <v>cytosol</v>
      </c>
      <c r="D2316" s="4" t="s">
        <v>10359</v>
      </c>
      <c r="E2316" s="5" t="s">
        <v>10360</v>
      </c>
      <c r="F2316" s="4" t="s">
        <v>2538</v>
      </c>
      <c r="G2316" s="4" t="s">
        <v>4547</v>
      </c>
      <c r="H2316" s="5" t="s">
        <v>4548</v>
      </c>
      <c r="I2316" s="4" t="s">
        <v>18239</v>
      </c>
      <c r="J2316" s="4" t="s">
        <v>18240</v>
      </c>
      <c r="K2316" s="4" t="s">
        <v>18241</v>
      </c>
      <c r="L2316" s="6">
        <v>-1.0913233980868102</v>
      </c>
      <c r="M2316" s="9">
        <v>3.5464540677966103E-2</v>
      </c>
      <c r="N2316" s="6">
        <v>-1.9687296955552587</v>
      </c>
      <c r="O2316" s="8">
        <v>1.2332402480737E-2</v>
      </c>
      <c r="P2316" s="4">
        <v>16.542999999999999</v>
      </c>
      <c r="Q2316" s="8">
        <v>3.6175000000000001E-3</v>
      </c>
      <c r="R2316" s="4" t="s">
        <v>34</v>
      </c>
      <c r="S2316" s="4" t="s">
        <v>35</v>
      </c>
      <c r="T2316" s="4" t="s">
        <v>35</v>
      </c>
      <c r="U2316" s="4">
        <v>7</v>
      </c>
      <c r="V2316" s="4">
        <v>1</v>
      </c>
    </row>
    <row r="2317" spans="1:22" x14ac:dyDescent="0.25">
      <c r="A2317" s="3" t="s">
        <v>18242</v>
      </c>
      <c r="B2317" s="3" t="s">
        <v>18243</v>
      </c>
      <c r="C2317" s="4" t="str">
        <f>_xlfn.XLOOKUP(A2317,'[1]PEB-ST'!A:A,'[1]PEB-ST'!S:S)</f>
        <v>plastid</v>
      </c>
      <c r="D2317" s="4" t="s">
        <v>18244</v>
      </c>
      <c r="E2317" s="5" t="s">
        <v>18245</v>
      </c>
      <c r="F2317" s="4" t="s">
        <v>2476</v>
      </c>
      <c r="G2317" s="4" t="s">
        <v>18246</v>
      </c>
      <c r="H2317" s="5" t="s">
        <v>18247</v>
      </c>
      <c r="I2317" s="4" t="s">
        <v>18248</v>
      </c>
      <c r="J2317" s="4" t="s">
        <v>18249</v>
      </c>
      <c r="K2317" s="4" t="s">
        <v>177</v>
      </c>
      <c r="L2317" s="6">
        <v>-0.6075385741433964</v>
      </c>
      <c r="M2317" s="7" t="s">
        <v>33</v>
      </c>
      <c r="N2317" s="6">
        <v>-22.72568470351348</v>
      </c>
      <c r="O2317" s="8">
        <v>3.54919770619469E-3</v>
      </c>
      <c r="P2317" s="4" t="s">
        <v>33</v>
      </c>
      <c r="Q2317" s="4" t="s">
        <v>33</v>
      </c>
      <c r="R2317" s="4" t="s">
        <v>35</v>
      </c>
      <c r="S2317" s="4" t="s">
        <v>35</v>
      </c>
      <c r="T2317" s="4" t="s">
        <v>35</v>
      </c>
      <c r="U2317" s="4">
        <v>1</v>
      </c>
      <c r="V2317" s="4">
        <v>1</v>
      </c>
    </row>
    <row r="2318" spans="1:22" x14ac:dyDescent="0.25">
      <c r="A2318" s="3" t="s">
        <v>18250</v>
      </c>
      <c r="B2318" s="3" t="s">
        <v>18251</v>
      </c>
      <c r="C2318" s="4" t="str">
        <f>_xlfn.XLOOKUP(A2318,'[1]PEB-ST'!A:A,'[1]PEB-ST'!S:S)</f>
        <v>nucleus</v>
      </c>
      <c r="D2318" s="4" t="s">
        <v>18252</v>
      </c>
      <c r="E2318" s="5" t="s">
        <v>18253</v>
      </c>
      <c r="F2318" s="4" t="s">
        <v>2576</v>
      </c>
      <c r="G2318" s="4" t="s">
        <v>18254</v>
      </c>
      <c r="H2318" s="5" t="s">
        <v>18255</v>
      </c>
      <c r="I2318" s="4" t="s">
        <v>18256</v>
      </c>
      <c r="J2318" s="4" t="s">
        <v>18257</v>
      </c>
      <c r="K2318" s="4" t="s">
        <v>18258</v>
      </c>
      <c r="L2318" s="6">
        <v>-0.92642747165878025</v>
      </c>
      <c r="M2318" s="7" t="s">
        <v>33</v>
      </c>
      <c r="N2318" s="6">
        <v>-1.5819225166013688</v>
      </c>
      <c r="O2318" s="8">
        <v>2.3782491708305601E-2</v>
      </c>
      <c r="P2318" s="4" t="s">
        <v>33</v>
      </c>
      <c r="Q2318" s="4" t="s">
        <v>33</v>
      </c>
      <c r="R2318" s="4" t="s">
        <v>35</v>
      </c>
      <c r="S2318" s="4" t="s">
        <v>35</v>
      </c>
      <c r="T2318" s="4" t="s">
        <v>35</v>
      </c>
      <c r="U2318" s="4">
        <v>37</v>
      </c>
      <c r="V2318" s="4">
        <v>26</v>
      </c>
    </row>
    <row r="2319" spans="1:22" x14ac:dyDescent="0.25">
      <c r="A2319" s="3" t="s">
        <v>18259</v>
      </c>
      <c r="B2319" s="3" t="s">
        <v>18260</v>
      </c>
      <c r="C2319" s="4" t="str">
        <f>_xlfn.XLOOKUP(A2319,'[1]PEB-ST'!A:A,'[1]PEB-ST'!S:S)</f>
        <v>nucleus</v>
      </c>
      <c r="D2319" s="4" t="s">
        <v>18261</v>
      </c>
      <c r="E2319" s="5" t="s">
        <v>18262</v>
      </c>
      <c r="F2319" s="4" t="s">
        <v>2576</v>
      </c>
      <c r="G2319" s="4" t="s">
        <v>18263</v>
      </c>
      <c r="H2319" s="5" t="s">
        <v>18264</v>
      </c>
      <c r="I2319" s="4" t="s">
        <v>18265</v>
      </c>
      <c r="J2319" s="4" t="s">
        <v>18266</v>
      </c>
      <c r="K2319" s="4" t="s">
        <v>18267</v>
      </c>
      <c r="L2319" s="6">
        <v>-0.43468962989044263</v>
      </c>
      <c r="M2319" s="7" t="s">
        <v>33</v>
      </c>
      <c r="N2319" s="6">
        <v>-2.0482449346724008</v>
      </c>
      <c r="O2319" s="8">
        <v>1.1154148105954401E-2</v>
      </c>
      <c r="P2319" s="4">
        <v>14.954000000000001</v>
      </c>
      <c r="Q2319" s="8">
        <v>4.6655000000000004E-3</v>
      </c>
      <c r="R2319" s="4" t="s">
        <v>34</v>
      </c>
      <c r="S2319" s="4" t="s">
        <v>34</v>
      </c>
      <c r="T2319" s="4" t="s">
        <v>35</v>
      </c>
      <c r="U2319" s="4">
        <v>4</v>
      </c>
      <c r="V2319" s="4">
        <v>4</v>
      </c>
    </row>
    <row r="2320" spans="1:22" x14ac:dyDescent="0.25">
      <c r="A2320" s="3" t="s">
        <v>18268</v>
      </c>
      <c r="B2320" s="3" t="s">
        <v>18269</v>
      </c>
      <c r="C2320" s="4" t="str">
        <f>_xlfn.XLOOKUP(A2320,'[1]PEB-ST'!A:A,'[1]PEB-ST'!S:S)</f>
        <v>cytosol</v>
      </c>
      <c r="D2320" s="4" t="s">
        <v>18270</v>
      </c>
      <c r="E2320" s="5" t="s">
        <v>18271</v>
      </c>
      <c r="F2320" s="4" t="s">
        <v>2538</v>
      </c>
      <c r="G2320" s="4" t="s">
        <v>18272</v>
      </c>
      <c r="H2320" s="5" t="s">
        <v>18273</v>
      </c>
      <c r="I2320" s="4" t="s">
        <v>18274</v>
      </c>
      <c r="J2320" s="4" t="s">
        <v>18275</v>
      </c>
      <c r="K2320" s="4" t="s">
        <v>18276</v>
      </c>
      <c r="L2320" s="6">
        <v>-1.4448351037369862</v>
      </c>
      <c r="M2320" s="7" t="s">
        <v>33</v>
      </c>
      <c r="N2320" s="6">
        <v>-4.0445965165075668</v>
      </c>
      <c r="O2320" s="8">
        <v>6.9673514889624696E-3</v>
      </c>
      <c r="P2320" s="4">
        <v>12.348000000000001</v>
      </c>
      <c r="Q2320" s="8">
        <v>7.4675999999999996E-3</v>
      </c>
      <c r="R2320" s="4" t="s">
        <v>34</v>
      </c>
      <c r="S2320" s="4" t="s">
        <v>34</v>
      </c>
      <c r="T2320" s="4" t="s">
        <v>35</v>
      </c>
      <c r="U2320" s="4">
        <v>7</v>
      </c>
      <c r="V2320" s="4">
        <v>4</v>
      </c>
    </row>
    <row r="2321" spans="1:22" x14ac:dyDescent="0.25">
      <c r="A2321" s="3" t="s">
        <v>18277</v>
      </c>
      <c r="B2321" s="3" t="s">
        <v>18278</v>
      </c>
      <c r="C2321" s="4" t="str">
        <f>_xlfn.XLOOKUP(A2321,'[1]PEB-ST'!A:A,'[1]PEB-ST'!S:S)</f>
        <v>cytosol</v>
      </c>
      <c r="D2321" s="4" t="s">
        <v>18279</v>
      </c>
      <c r="E2321" s="5" t="s">
        <v>18280</v>
      </c>
      <c r="F2321" s="4" t="s">
        <v>2557</v>
      </c>
      <c r="G2321" s="4" t="s">
        <v>18281</v>
      </c>
      <c r="H2321" s="5" t="s">
        <v>18282</v>
      </c>
      <c r="I2321" s="4" t="s">
        <v>18283</v>
      </c>
      <c r="J2321" s="4" t="s">
        <v>18284</v>
      </c>
      <c r="K2321" s="4" t="s">
        <v>18285</v>
      </c>
      <c r="L2321" s="6">
        <v>-0.14095686219207826</v>
      </c>
      <c r="M2321" s="7" t="s">
        <v>33</v>
      </c>
      <c r="N2321" s="6">
        <v>-3.1142510906674552</v>
      </c>
      <c r="O2321" s="8">
        <v>5.4061205815789399E-3</v>
      </c>
      <c r="P2321" s="4">
        <v>26.89</v>
      </c>
      <c r="Q2321" s="8">
        <v>1.011E-3</v>
      </c>
      <c r="R2321" s="4" t="s">
        <v>34</v>
      </c>
      <c r="S2321" s="4" t="s">
        <v>34</v>
      </c>
      <c r="T2321" s="4" t="s">
        <v>35</v>
      </c>
      <c r="U2321" s="4">
        <v>1</v>
      </c>
      <c r="V2321" s="4">
        <v>1</v>
      </c>
    </row>
    <row r="2322" spans="1:22" x14ac:dyDescent="0.25">
      <c r="A2322" s="3" t="s">
        <v>18286</v>
      </c>
      <c r="B2322" s="3" t="s">
        <v>18287</v>
      </c>
      <c r="C2322" s="4" t="str">
        <f>_xlfn.XLOOKUP(A2322,'[1]PEB-ST'!A:A,'[1]PEB-ST'!S:S)</f>
        <v>cytosol,plastid</v>
      </c>
      <c r="D2322" s="4" t="s">
        <v>18288</v>
      </c>
      <c r="E2322" s="5" t="s">
        <v>18289</v>
      </c>
      <c r="F2322" s="4" t="s">
        <v>2476</v>
      </c>
      <c r="G2322" s="4" t="s">
        <v>18290</v>
      </c>
      <c r="H2322" s="5" t="s">
        <v>18291</v>
      </c>
      <c r="I2322" s="4" t="s">
        <v>18292</v>
      </c>
      <c r="J2322" s="4" t="s">
        <v>18293</v>
      </c>
      <c r="K2322" s="4" t="s">
        <v>18294</v>
      </c>
      <c r="L2322" s="6">
        <v>0.1541625806604725</v>
      </c>
      <c r="M2322" s="7" t="s">
        <v>33</v>
      </c>
      <c r="N2322" s="6">
        <v>-0.2509332801107747</v>
      </c>
      <c r="O2322" s="7" t="s">
        <v>33</v>
      </c>
      <c r="P2322" s="4" t="s">
        <v>33</v>
      </c>
      <c r="Q2322" s="4" t="s">
        <v>33</v>
      </c>
      <c r="R2322" s="4" t="s">
        <v>35</v>
      </c>
      <c r="S2322" s="4" t="s">
        <v>35</v>
      </c>
      <c r="T2322" s="4" t="s">
        <v>35</v>
      </c>
      <c r="U2322" s="4">
        <v>13</v>
      </c>
      <c r="V2322" s="4">
        <v>13</v>
      </c>
    </row>
    <row r="2323" spans="1:22" x14ac:dyDescent="0.25">
      <c r="A2323" s="3" t="s">
        <v>18295</v>
      </c>
      <c r="B2323" s="3" t="s">
        <v>18296</v>
      </c>
      <c r="C2323" s="4" t="str">
        <f>_xlfn.XLOOKUP(A2323,'[1]PEB-ST'!A:A,'[1]PEB-ST'!S:S)</f>
        <v>cytosol</v>
      </c>
      <c r="D2323" s="4" t="s">
        <v>18297</v>
      </c>
      <c r="E2323" s="5" t="s">
        <v>18298</v>
      </c>
      <c r="F2323" s="4" t="s">
        <v>2538</v>
      </c>
      <c r="G2323" s="4" t="s">
        <v>18299</v>
      </c>
      <c r="H2323" s="5" t="s">
        <v>18300</v>
      </c>
      <c r="I2323" s="4" t="s">
        <v>18301</v>
      </c>
      <c r="J2323" s="4" t="s">
        <v>18302</v>
      </c>
      <c r="K2323" s="4" t="s">
        <v>18303</v>
      </c>
      <c r="L2323" s="6">
        <v>-1.6503001724529078</v>
      </c>
      <c r="M2323" s="9">
        <v>4.8706103448275799E-2</v>
      </c>
      <c r="N2323" s="6">
        <v>-2.2406204212192145</v>
      </c>
      <c r="O2323" s="8">
        <v>2.7969763488298501E-2</v>
      </c>
      <c r="P2323" s="4">
        <v>8.0153999999999996</v>
      </c>
      <c r="Q2323" s="8">
        <v>2.0199999999999999E-2</v>
      </c>
      <c r="R2323" s="4" t="s">
        <v>34</v>
      </c>
      <c r="S2323" s="4" t="s">
        <v>35</v>
      </c>
      <c r="T2323" s="4" t="s">
        <v>35</v>
      </c>
      <c r="U2323" s="4">
        <v>8</v>
      </c>
      <c r="V2323" s="4">
        <v>2</v>
      </c>
    </row>
    <row r="2324" spans="1:22" x14ac:dyDescent="0.25">
      <c r="A2324" s="3" t="s">
        <v>18304</v>
      </c>
      <c r="B2324" s="3" t="s">
        <v>18305</v>
      </c>
      <c r="C2324" s="4" t="str">
        <f>_xlfn.XLOOKUP(A2324,'[1]PEB-ST'!A:A,'[1]PEB-ST'!S:S)</f>
        <v>cytosol,peroxisome,plastid,nucleus</v>
      </c>
      <c r="D2324" s="4" t="s">
        <v>18306</v>
      </c>
      <c r="E2324" s="5" t="s">
        <v>18307</v>
      </c>
      <c r="F2324" s="4" t="s">
        <v>2538</v>
      </c>
      <c r="G2324" s="4" t="s">
        <v>18308</v>
      </c>
      <c r="H2324" s="5" t="s">
        <v>18309</v>
      </c>
      <c r="I2324" s="4" t="s">
        <v>18310</v>
      </c>
      <c r="J2324" s="4" t="s">
        <v>18311</v>
      </c>
      <c r="K2324" s="4" t="s">
        <v>18312</v>
      </c>
      <c r="L2324" s="6">
        <v>-0.75034456907458746</v>
      </c>
      <c r="M2324" s="9">
        <v>1.58829029810298E-2</v>
      </c>
      <c r="N2324" s="6">
        <v>-1.8757487365693846</v>
      </c>
      <c r="O2324" s="8">
        <v>1.22658108187134E-3</v>
      </c>
      <c r="P2324" s="4">
        <v>69.411000000000001</v>
      </c>
      <c r="Q2324" s="8">
        <v>7.1113999999999997E-5</v>
      </c>
      <c r="R2324" s="4" t="s">
        <v>130</v>
      </c>
      <c r="S2324" s="4" t="s">
        <v>34</v>
      </c>
      <c r="T2324" s="4" t="s">
        <v>35</v>
      </c>
      <c r="U2324" s="4">
        <v>12</v>
      </c>
      <c r="V2324" s="4">
        <v>6</v>
      </c>
    </row>
    <row r="2325" spans="1:22" x14ac:dyDescent="0.25">
      <c r="A2325" s="3" t="s">
        <v>18313</v>
      </c>
      <c r="B2325" s="3" t="s">
        <v>18314</v>
      </c>
      <c r="C2325" s="4" t="str">
        <f>_xlfn.XLOOKUP(A2325,'[1]PEB-ST'!A:A,'[1]PEB-ST'!S:S)</f>
        <v>plastid</v>
      </c>
      <c r="D2325" s="4" t="s">
        <v>18315</v>
      </c>
      <c r="E2325" s="5" t="s">
        <v>18316</v>
      </c>
      <c r="F2325" s="4" t="s">
        <v>2476</v>
      </c>
      <c r="G2325" s="4" t="s">
        <v>18317</v>
      </c>
      <c r="H2325" s="5" t="s">
        <v>18318</v>
      </c>
      <c r="I2325" s="4" t="s">
        <v>18319</v>
      </c>
      <c r="J2325" s="4" t="s">
        <v>18320</v>
      </c>
      <c r="K2325" s="4" t="s">
        <v>18321</v>
      </c>
      <c r="L2325" s="6">
        <v>-1.4205288038495076</v>
      </c>
      <c r="M2325" s="9">
        <v>1.29421021551724E-2</v>
      </c>
      <c r="N2325" s="6">
        <v>-1.6016457657096286</v>
      </c>
      <c r="O2325" s="8">
        <v>3.0207499499999999E-2</v>
      </c>
      <c r="P2325" s="4">
        <v>11.036</v>
      </c>
      <c r="Q2325" s="8">
        <v>9.7649E-3</v>
      </c>
      <c r="R2325" s="4" t="s">
        <v>34</v>
      </c>
      <c r="S2325" s="4" t="s">
        <v>35</v>
      </c>
      <c r="T2325" s="4" t="s">
        <v>35</v>
      </c>
      <c r="U2325" s="4">
        <v>1</v>
      </c>
      <c r="V2325" s="4">
        <v>1</v>
      </c>
    </row>
    <row r="2326" spans="1:22" x14ac:dyDescent="0.25">
      <c r="A2326" s="3" t="s">
        <v>18322</v>
      </c>
      <c r="B2326" s="3" t="s">
        <v>18323</v>
      </c>
      <c r="C2326" s="4" t="str">
        <f>_xlfn.XLOOKUP(A2326,'[1]PEB-ST'!A:A,'[1]PEB-ST'!S:S)</f>
        <v>plastid</v>
      </c>
      <c r="D2326" s="4" t="s">
        <v>18324</v>
      </c>
      <c r="E2326" s="5" t="s">
        <v>18325</v>
      </c>
      <c r="F2326" s="4" t="s">
        <v>2476</v>
      </c>
      <c r="G2326" s="4" t="s">
        <v>18326</v>
      </c>
      <c r="H2326" s="5" t="s">
        <v>18327</v>
      </c>
      <c r="I2326" s="4" t="s">
        <v>18328</v>
      </c>
      <c r="J2326" s="4" t="s">
        <v>18329</v>
      </c>
      <c r="K2326" s="4" t="s">
        <v>18330</v>
      </c>
      <c r="L2326" s="6">
        <v>-1.4687637076861328</v>
      </c>
      <c r="M2326" s="9">
        <v>7.8888383561643797E-3</v>
      </c>
      <c r="N2326" s="6">
        <v>-2.5670082645160694</v>
      </c>
      <c r="O2326" s="8">
        <v>1.2243547365269399E-3</v>
      </c>
      <c r="P2326" s="4">
        <v>91.948999999999998</v>
      </c>
      <c r="Q2326" s="8">
        <v>3.1541999999999997E-5</v>
      </c>
      <c r="R2326" s="4" t="s">
        <v>34</v>
      </c>
      <c r="S2326" s="4" t="s">
        <v>35</v>
      </c>
      <c r="T2326" s="4" t="s">
        <v>35</v>
      </c>
      <c r="U2326" s="4">
        <v>7</v>
      </c>
      <c r="V2326" s="4">
        <v>7</v>
      </c>
    </row>
    <row r="2327" spans="1:22" x14ac:dyDescent="0.25">
      <c r="A2327" s="3" t="s">
        <v>18331</v>
      </c>
      <c r="B2327" s="3" t="s">
        <v>18332</v>
      </c>
      <c r="C2327" s="4" t="str">
        <f>_xlfn.XLOOKUP(A2327,'[1]PEB-ST'!A:A,'[1]PEB-ST'!S:S)</f>
        <v>cytosol</v>
      </c>
      <c r="D2327" s="4" t="s">
        <v>18333</v>
      </c>
      <c r="E2327" s="5" t="s">
        <v>18334</v>
      </c>
      <c r="F2327" s="4" t="s">
        <v>2678</v>
      </c>
      <c r="G2327" s="4" t="s">
        <v>18335</v>
      </c>
      <c r="H2327" s="5" t="s">
        <v>18336</v>
      </c>
      <c r="I2327" s="4" t="s">
        <v>18337</v>
      </c>
      <c r="J2327" s="4" t="s">
        <v>18338</v>
      </c>
      <c r="K2327" s="4" t="s">
        <v>18339</v>
      </c>
      <c r="L2327" s="6">
        <v>1.0149508493547409E-2</v>
      </c>
      <c r="M2327" s="7" t="s">
        <v>33</v>
      </c>
      <c r="N2327" s="6">
        <v>1.5091325994037095</v>
      </c>
      <c r="O2327" s="7" t="s">
        <v>33</v>
      </c>
      <c r="P2327" s="4" t="s">
        <v>33</v>
      </c>
      <c r="Q2327" s="4" t="s">
        <v>33</v>
      </c>
      <c r="R2327" s="4" t="s">
        <v>35</v>
      </c>
      <c r="S2327" s="4" t="s">
        <v>35</v>
      </c>
      <c r="T2327" s="4" t="s">
        <v>35</v>
      </c>
      <c r="U2327" s="4">
        <v>3</v>
      </c>
      <c r="V2327" s="4">
        <v>3</v>
      </c>
    </row>
    <row r="2328" spans="1:22" x14ac:dyDescent="0.25">
      <c r="A2328" s="3" t="s">
        <v>18340</v>
      </c>
      <c r="B2328" s="3" t="s">
        <v>18341</v>
      </c>
      <c r="C2328" s="4" t="str">
        <f>_xlfn.XLOOKUP(A2328,'[1]PEB-ST'!A:A,'[1]PEB-ST'!S:S)</f>
        <v>cytosol</v>
      </c>
      <c r="D2328" s="4" t="s">
        <v>18342</v>
      </c>
      <c r="E2328" s="5" t="s">
        <v>18343</v>
      </c>
      <c r="F2328" s="4" t="s">
        <v>2595</v>
      </c>
      <c r="G2328" s="4" t="s">
        <v>18344</v>
      </c>
      <c r="H2328" s="5" t="s">
        <v>18345</v>
      </c>
      <c r="I2328" s="4" t="s">
        <v>18346</v>
      </c>
      <c r="J2328" s="4" t="s">
        <v>18347</v>
      </c>
      <c r="K2328" s="4" t="s">
        <v>18348</v>
      </c>
      <c r="L2328" s="6">
        <v>-0.4368069927648745</v>
      </c>
      <c r="M2328" s="7" t="s">
        <v>33</v>
      </c>
      <c r="N2328" s="6">
        <v>-1.5026622783914945</v>
      </c>
      <c r="O2328" s="8">
        <v>1.23780076543933E-2</v>
      </c>
      <c r="P2328" s="4">
        <v>12.66</v>
      </c>
      <c r="Q2328" s="8">
        <v>7.0309999999999999E-3</v>
      </c>
      <c r="R2328" s="4" t="s">
        <v>34</v>
      </c>
      <c r="S2328" s="4" t="s">
        <v>34</v>
      </c>
      <c r="T2328" s="4" t="s">
        <v>35</v>
      </c>
      <c r="U2328" s="4">
        <v>22</v>
      </c>
      <c r="V2328" s="4">
        <v>22</v>
      </c>
    </row>
    <row r="2329" spans="1:22" x14ac:dyDescent="0.25">
      <c r="A2329" s="3" t="s">
        <v>18349</v>
      </c>
      <c r="B2329" s="3" t="s">
        <v>18350</v>
      </c>
      <c r="C2329" s="4" t="str">
        <f>_xlfn.XLOOKUP(A2329,'[1]PEB-ST'!A:A,'[1]PEB-ST'!S:S)</f>
        <v>cytosol</v>
      </c>
      <c r="D2329" s="4" t="s">
        <v>18351</v>
      </c>
      <c r="E2329" s="5" t="s">
        <v>18352</v>
      </c>
      <c r="F2329" s="4" t="s">
        <v>2538</v>
      </c>
      <c r="G2329" s="4" t="s">
        <v>18353</v>
      </c>
      <c r="H2329" s="5" t="s">
        <v>18354</v>
      </c>
      <c r="I2329" s="4" t="s">
        <v>18355</v>
      </c>
      <c r="J2329" s="4" t="s">
        <v>18356</v>
      </c>
      <c r="K2329" s="4" t="s">
        <v>18357</v>
      </c>
      <c r="L2329" s="6">
        <v>-0.50067658898634748</v>
      </c>
      <c r="M2329" s="7" t="s">
        <v>33</v>
      </c>
      <c r="N2329" s="6">
        <v>-1.0939298648255178</v>
      </c>
      <c r="O2329" s="8">
        <v>3.4241793697618997E-2</v>
      </c>
      <c r="P2329" s="4" t="s">
        <v>33</v>
      </c>
      <c r="Q2329" s="4" t="s">
        <v>33</v>
      </c>
      <c r="R2329" s="4" t="s">
        <v>35</v>
      </c>
      <c r="S2329" s="4" t="s">
        <v>35</v>
      </c>
      <c r="T2329" s="4" t="s">
        <v>35</v>
      </c>
      <c r="U2329" s="4">
        <v>4</v>
      </c>
      <c r="V2329" s="4">
        <v>4</v>
      </c>
    </row>
    <row r="2330" spans="1:22" x14ac:dyDescent="0.25">
      <c r="A2330" s="3" t="s">
        <v>18358</v>
      </c>
      <c r="B2330" s="3" t="s">
        <v>18359</v>
      </c>
      <c r="C2330" s="4" t="str">
        <f>_xlfn.XLOOKUP(A2330,'[1]PEB-ST'!A:A,'[1]PEB-ST'!S:S)</f>
        <v>cytosol</v>
      </c>
      <c r="D2330" s="4" t="s">
        <v>13694</v>
      </c>
      <c r="E2330" s="5" t="s">
        <v>13695</v>
      </c>
      <c r="F2330" s="4" t="s">
        <v>2538</v>
      </c>
      <c r="G2330" s="4" t="s">
        <v>13696</v>
      </c>
      <c r="H2330" s="5" t="s">
        <v>13697</v>
      </c>
      <c r="I2330" s="4" t="s">
        <v>18360</v>
      </c>
      <c r="J2330" s="4" t="s">
        <v>18361</v>
      </c>
      <c r="K2330" s="4" t="s">
        <v>177</v>
      </c>
      <c r="L2330" s="6">
        <v>-2.2687582101080341</v>
      </c>
      <c r="M2330" s="9">
        <v>3.3173881093935702E-2</v>
      </c>
      <c r="N2330" s="6">
        <v>-23.069407197310547</v>
      </c>
      <c r="O2330" s="8">
        <v>1.03738374167424E-2</v>
      </c>
      <c r="P2330" s="4">
        <v>16.106999999999999</v>
      </c>
      <c r="Q2330" s="8">
        <v>3.8704999999999998E-3</v>
      </c>
      <c r="R2330" s="4" t="s">
        <v>34</v>
      </c>
      <c r="S2330" s="4" t="s">
        <v>35</v>
      </c>
      <c r="T2330" s="4" t="s">
        <v>35</v>
      </c>
      <c r="U2330" s="4">
        <v>1</v>
      </c>
      <c r="V2330" s="4">
        <v>1</v>
      </c>
    </row>
    <row r="2331" spans="1:22" x14ac:dyDescent="0.25">
      <c r="A2331" s="3" t="s">
        <v>18362</v>
      </c>
      <c r="B2331" s="3" t="s">
        <v>18363</v>
      </c>
      <c r="C2331" s="4" t="str">
        <f>_xlfn.XLOOKUP(A2331,'[1]PEB-ST'!A:A,'[1]PEB-ST'!S:S)</f>
        <v>cytosol</v>
      </c>
      <c r="D2331" s="4" t="s">
        <v>18364</v>
      </c>
      <c r="E2331" s="5" t="s">
        <v>8644</v>
      </c>
      <c r="F2331" s="4" t="s">
        <v>2538</v>
      </c>
      <c r="G2331" s="4" t="s">
        <v>18365</v>
      </c>
      <c r="H2331" s="5" t="s">
        <v>8646</v>
      </c>
      <c r="I2331" s="4" t="s">
        <v>18366</v>
      </c>
      <c r="J2331" s="4" t="s">
        <v>177</v>
      </c>
      <c r="K2331" s="4" t="s">
        <v>177</v>
      </c>
      <c r="L2331" s="6">
        <v>-20.877075718810872</v>
      </c>
      <c r="M2331" s="9">
        <v>8.7863651162790705E-3</v>
      </c>
      <c r="N2331" s="6">
        <v>-20.877075718810872</v>
      </c>
      <c r="O2331" s="8">
        <v>2.7578825170940101E-3</v>
      </c>
      <c r="P2331" s="4">
        <v>90.134</v>
      </c>
      <c r="Q2331" s="8">
        <v>3.3422E-5</v>
      </c>
      <c r="R2331" s="4" t="s">
        <v>34</v>
      </c>
      <c r="S2331" s="4" t="s">
        <v>35</v>
      </c>
      <c r="T2331" s="4" t="s">
        <v>35</v>
      </c>
      <c r="U2331" s="4">
        <v>1</v>
      </c>
      <c r="V2331" s="4">
        <v>1</v>
      </c>
    </row>
    <row r="2332" spans="1:22" x14ac:dyDescent="0.25">
      <c r="A2332" s="3" t="s">
        <v>18367</v>
      </c>
      <c r="B2332" s="3" t="s">
        <v>18368</v>
      </c>
      <c r="C2332" s="4" t="str">
        <f>_xlfn.XLOOKUP(A2332,'[1]PEB-ST'!A:A,'[1]PEB-ST'!S:S)</f>
        <v>cytosol</v>
      </c>
      <c r="D2332" s="4" t="s">
        <v>12147</v>
      </c>
      <c r="E2332" s="5" t="s">
        <v>4712</v>
      </c>
      <c r="F2332" s="4" t="s">
        <v>2538</v>
      </c>
      <c r="G2332" s="4" t="s">
        <v>12148</v>
      </c>
      <c r="H2332" s="5" t="s">
        <v>12149</v>
      </c>
      <c r="I2332" s="4" t="s">
        <v>18369</v>
      </c>
      <c r="J2332" s="4" t="s">
        <v>18370</v>
      </c>
      <c r="K2332" s="4" t="s">
        <v>18371</v>
      </c>
      <c r="L2332" s="6">
        <v>-0.58481524488882908</v>
      </c>
      <c r="M2332" s="7" t="s">
        <v>33</v>
      </c>
      <c r="N2332" s="6">
        <v>-1.4653132284771988</v>
      </c>
      <c r="O2332" s="8">
        <v>4.5056028810210799E-2</v>
      </c>
      <c r="P2332" s="4" t="s">
        <v>33</v>
      </c>
      <c r="Q2332" s="4" t="s">
        <v>33</v>
      </c>
      <c r="R2332" s="4" t="s">
        <v>35</v>
      </c>
      <c r="S2332" s="4" t="s">
        <v>35</v>
      </c>
      <c r="T2332" s="4" t="s">
        <v>35</v>
      </c>
      <c r="U2332" s="4">
        <v>4</v>
      </c>
      <c r="V2332" s="4">
        <v>3</v>
      </c>
    </row>
    <row r="2333" spans="1:22" x14ac:dyDescent="0.25">
      <c r="A2333" s="3" t="s">
        <v>18372</v>
      </c>
      <c r="B2333" s="3" t="s">
        <v>18373</v>
      </c>
      <c r="C2333" s="4" t="str">
        <f>_xlfn.XLOOKUP(A2333,'[1]PEB-ST'!A:A,'[1]PEB-ST'!S:S)</f>
        <v>cytosol</v>
      </c>
      <c r="D2333" s="4" t="s">
        <v>18374</v>
      </c>
      <c r="E2333" s="5" t="s">
        <v>1952</v>
      </c>
      <c r="F2333" s="4" t="s">
        <v>2466</v>
      </c>
      <c r="G2333" s="4" t="s">
        <v>18375</v>
      </c>
      <c r="H2333" s="5" t="s">
        <v>18376</v>
      </c>
      <c r="I2333" s="4" t="s">
        <v>18377</v>
      </c>
      <c r="J2333" s="4" t="s">
        <v>18378</v>
      </c>
      <c r="K2333" s="4" t="s">
        <v>18379</v>
      </c>
      <c r="L2333" s="6">
        <v>-1.7671817687497615</v>
      </c>
      <c r="M2333" s="9">
        <v>4.1674227328556801E-2</v>
      </c>
      <c r="N2333" s="6">
        <v>-2.3031210257195212</v>
      </c>
      <c r="O2333" s="8">
        <v>4.2587684030542902E-2</v>
      </c>
      <c r="P2333" s="4" t="s">
        <v>33</v>
      </c>
      <c r="Q2333" s="4" t="s">
        <v>33</v>
      </c>
      <c r="R2333" s="4" t="s">
        <v>35</v>
      </c>
      <c r="S2333" s="4" t="s">
        <v>35</v>
      </c>
      <c r="T2333" s="4" t="s">
        <v>35</v>
      </c>
      <c r="U2333" s="4">
        <v>1</v>
      </c>
      <c r="V2333" s="4">
        <v>1</v>
      </c>
    </row>
    <row r="2334" spans="1:22" x14ac:dyDescent="0.25">
      <c r="A2334" s="3" t="s">
        <v>18380</v>
      </c>
      <c r="B2334" s="3" t="s">
        <v>18381</v>
      </c>
      <c r="C2334" s="4" t="str">
        <f>_xlfn.XLOOKUP(A2334,'[1]PEB-ST'!A:A,'[1]PEB-ST'!S:S)</f>
        <v>cytosol</v>
      </c>
      <c r="D2334" s="4" t="s">
        <v>18382</v>
      </c>
      <c r="E2334" s="5" t="s">
        <v>18383</v>
      </c>
      <c r="F2334" s="4" t="s">
        <v>2576</v>
      </c>
      <c r="G2334" s="4" t="s">
        <v>18384</v>
      </c>
      <c r="H2334" s="5" t="s">
        <v>18385</v>
      </c>
      <c r="I2334" s="4" t="s">
        <v>18386</v>
      </c>
      <c r="J2334" s="4" t="s">
        <v>18387</v>
      </c>
      <c r="K2334" s="4" t="s">
        <v>18388</v>
      </c>
      <c r="L2334" s="6">
        <v>0.61723738082672153</v>
      </c>
      <c r="M2334" s="7" t="s">
        <v>33</v>
      </c>
      <c r="N2334" s="6">
        <v>2.0202798049978568</v>
      </c>
      <c r="O2334" s="8">
        <v>7.37757496529284E-3</v>
      </c>
      <c r="P2334" s="4">
        <v>8.3903999999999996</v>
      </c>
      <c r="Q2334" s="8">
        <v>1.8270999999999999E-2</v>
      </c>
      <c r="R2334" s="4" t="s">
        <v>35</v>
      </c>
      <c r="S2334" s="4" t="s">
        <v>35</v>
      </c>
      <c r="T2334" s="4" t="s">
        <v>34</v>
      </c>
      <c r="U2334" s="4">
        <v>4</v>
      </c>
      <c r="V2334" s="4">
        <v>4</v>
      </c>
    </row>
    <row r="2335" spans="1:22" x14ac:dyDescent="0.25">
      <c r="A2335" s="3" t="s">
        <v>18389</v>
      </c>
      <c r="B2335" s="3" t="s">
        <v>18390</v>
      </c>
      <c r="C2335" s="4" t="str">
        <f>_xlfn.XLOOKUP(A2335,'[1]PEB-ST'!A:A,'[1]PEB-ST'!S:S)</f>
        <v>cytosol</v>
      </c>
      <c r="D2335" s="4" t="s">
        <v>18391</v>
      </c>
      <c r="E2335" s="5" t="s">
        <v>18392</v>
      </c>
      <c r="F2335" s="4" t="s">
        <v>2538</v>
      </c>
      <c r="G2335" s="4" t="s">
        <v>18393</v>
      </c>
      <c r="H2335" s="5" t="s">
        <v>18394</v>
      </c>
      <c r="I2335" s="4" t="s">
        <v>18395</v>
      </c>
      <c r="J2335" s="4" t="s">
        <v>18396</v>
      </c>
      <c r="K2335" s="4" t="s">
        <v>18397</v>
      </c>
      <c r="L2335" s="6">
        <v>-0.2644264611446725</v>
      </c>
      <c r="M2335" s="7" t="s">
        <v>33</v>
      </c>
      <c r="N2335" s="6">
        <v>-1.7490301948399063</v>
      </c>
      <c r="O2335" s="8">
        <v>5.9467383804213099E-3</v>
      </c>
      <c r="P2335" s="4" t="s">
        <v>33</v>
      </c>
      <c r="Q2335" s="4" t="s">
        <v>33</v>
      </c>
      <c r="R2335" s="4" t="s">
        <v>35</v>
      </c>
      <c r="S2335" s="4" t="s">
        <v>35</v>
      </c>
      <c r="T2335" s="4" t="s">
        <v>35</v>
      </c>
      <c r="U2335" s="4">
        <v>8</v>
      </c>
      <c r="V2335" s="4">
        <v>8</v>
      </c>
    </row>
    <row r="2336" spans="1:22" x14ac:dyDescent="0.25">
      <c r="A2336" s="3" t="s">
        <v>18398</v>
      </c>
      <c r="B2336" s="3" t="s">
        <v>18399</v>
      </c>
      <c r="C2336" s="4" t="str">
        <f>_xlfn.XLOOKUP(A2336,'[1]PEB-ST'!A:A,'[1]PEB-ST'!S:S)</f>
        <v>plastid</v>
      </c>
      <c r="D2336" s="4" t="s">
        <v>18400</v>
      </c>
      <c r="E2336" s="5" t="s">
        <v>18401</v>
      </c>
      <c r="F2336" s="4" t="s">
        <v>2476</v>
      </c>
      <c r="G2336" s="4" t="s">
        <v>18402</v>
      </c>
      <c r="H2336" s="5" t="s">
        <v>18403</v>
      </c>
      <c r="I2336" s="4" t="s">
        <v>18404</v>
      </c>
      <c r="J2336" s="4" t="s">
        <v>18405</v>
      </c>
      <c r="K2336" s="4" t="s">
        <v>18406</v>
      </c>
      <c r="L2336" s="6">
        <v>-0.32140988625089861</v>
      </c>
      <c r="M2336" s="7" t="s">
        <v>33</v>
      </c>
      <c r="N2336" s="6">
        <v>-1.3220364403871026</v>
      </c>
      <c r="O2336" s="8">
        <v>3.3682869665427502E-3</v>
      </c>
      <c r="P2336" s="4">
        <v>18.036999999999999</v>
      </c>
      <c r="Q2336" s="8">
        <v>2.8999999999999998E-3</v>
      </c>
      <c r="R2336" s="4" t="s">
        <v>34</v>
      </c>
      <c r="S2336" s="4" t="s">
        <v>34</v>
      </c>
      <c r="T2336" s="4" t="s">
        <v>35</v>
      </c>
      <c r="U2336" s="4">
        <v>11</v>
      </c>
      <c r="V2336" s="4">
        <v>9</v>
      </c>
    </row>
    <row r="2337" spans="1:22" x14ac:dyDescent="0.25">
      <c r="A2337" s="3" t="s">
        <v>18407</v>
      </c>
      <c r="B2337" s="3" t="s">
        <v>18408</v>
      </c>
      <c r="C2337" s="4" t="str">
        <f>_xlfn.XLOOKUP(A2337,'[1]PEB-ST'!A:A,'[1]PEB-ST'!S:S)</f>
        <v>plastid</v>
      </c>
      <c r="D2337" s="4" t="s">
        <v>18409</v>
      </c>
      <c r="E2337" s="5" t="s">
        <v>10963</v>
      </c>
      <c r="F2337" s="4" t="s">
        <v>2595</v>
      </c>
      <c r="G2337" s="4" t="s">
        <v>18410</v>
      </c>
      <c r="H2337" s="5" t="s">
        <v>18411</v>
      </c>
      <c r="I2337" s="4" t="s">
        <v>18412</v>
      </c>
      <c r="J2337" s="4" t="s">
        <v>18413</v>
      </c>
      <c r="K2337" s="4" t="s">
        <v>18414</v>
      </c>
      <c r="L2337" s="6">
        <v>-0.21214272873601422</v>
      </c>
      <c r="M2337" s="7" t="s">
        <v>33</v>
      </c>
      <c r="N2337" s="6">
        <v>-1.359035008036299</v>
      </c>
      <c r="O2337" s="8">
        <v>9.4642050767754296E-3</v>
      </c>
      <c r="P2337" s="4">
        <v>7.7610999999999999</v>
      </c>
      <c r="Q2337" s="8">
        <v>2.1666999999999999E-2</v>
      </c>
      <c r="R2337" s="4" t="s">
        <v>34</v>
      </c>
      <c r="S2337" s="4" t="s">
        <v>34</v>
      </c>
      <c r="T2337" s="4" t="s">
        <v>35</v>
      </c>
      <c r="U2337" s="4">
        <v>3</v>
      </c>
      <c r="V2337" s="4">
        <v>3</v>
      </c>
    </row>
    <row r="2338" spans="1:22" x14ac:dyDescent="0.25">
      <c r="A2338" s="3" t="s">
        <v>18415</v>
      </c>
      <c r="B2338" s="3" t="s">
        <v>18416</v>
      </c>
      <c r="C2338" s="4" t="str">
        <f>_xlfn.XLOOKUP(A2338,'[1]PEB-ST'!A:A,'[1]PEB-ST'!S:S)</f>
        <v>cytosol</v>
      </c>
      <c r="D2338" s="4" t="s">
        <v>18417</v>
      </c>
      <c r="E2338" s="5" t="s">
        <v>10564</v>
      </c>
      <c r="F2338" s="4" t="s">
        <v>16875</v>
      </c>
      <c r="G2338" s="4" t="s">
        <v>9241</v>
      </c>
      <c r="H2338" s="5" t="s">
        <v>9242</v>
      </c>
      <c r="I2338" s="4" t="s">
        <v>18418</v>
      </c>
      <c r="J2338" s="4" t="s">
        <v>18419</v>
      </c>
      <c r="K2338" s="4" t="s">
        <v>18420</v>
      </c>
      <c r="L2338" s="6">
        <v>-1.4152179474390496</v>
      </c>
      <c r="M2338" s="9">
        <v>2.44480426910299E-2</v>
      </c>
      <c r="N2338" s="6">
        <v>-2.645016468455573</v>
      </c>
      <c r="O2338" s="8">
        <v>8.8417809155908605E-3</v>
      </c>
      <c r="P2338" s="4">
        <v>25.367999999999999</v>
      </c>
      <c r="Q2338" s="8">
        <v>1.1827000000000001E-3</v>
      </c>
      <c r="R2338" s="4" t="s">
        <v>34</v>
      </c>
      <c r="S2338" s="4" t="s">
        <v>35</v>
      </c>
      <c r="T2338" s="4" t="s">
        <v>35</v>
      </c>
      <c r="U2338" s="4">
        <v>1</v>
      </c>
      <c r="V2338" s="4">
        <v>1</v>
      </c>
    </row>
    <row r="2339" spans="1:22" x14ac:dyDescent="0.25">
      <c r="A2339" s="3" t="s">
        <v>18421</v>
      </c>
      <c r="B2339" s="3" t="s">
        <v>18422</v>
      </c>
      <c r="C2339" s="4" t="str">
        <f>_xlfn.XLOOKUP(A2339,'[1]PEB-ST'!A:A,'[1]PEB-ST'!S:S)</f>
        <v>cytosol</v>
      </c>
      <c r="D2339" s="4" t="s">
        <v>18423</v>
      </c>
      <c r="E2339" s="5" t="s">
        <v>3296</v>
      </c>
      <c r="F2339" s="4" t="s">
        <v>2595</v>
      </c>
      <c r="G2339" s="4" t="s">
        <v>18424</v>
      </c>
      <c r="H2339" s="5" t="s">
        <v>18425</v>
      </c>
      <c r="I2339" s="4" t="s">
        <v>18426</v>
      </c>
      <c r="J2339" s="4" t="s">
        <v>18427</v>
      </c>
      <c r="K2339" s="4" t="s">
        <v>177</v>
      </c>
      <c r="L2339" s="6">
        <v>-1.8762582220703594</v>
      </c>
      <c r="M2339" s="9">
        <v>5.0927921110100097E-2</v>
      </c>
      <c r="N2339" s="6">
        <v>-21.074091796083401</v>
      </c>
      <c r="O2339" s="8">
        <v>1.5778579942351999E-2</v>
      </c>
      <c r="P2339" s="4">
        <v>11.532</v>
      </c>
      <c r="Q2339" s="8">
        <v>8.7985000000000008E-3</v>
      </c>
      <c r="R2339" s="4" t="s">
        <v>34</v>
      </c>
      <c r="S2339" s="4" t="s">
        <v>35</v>
      </c>
      <c r="T2339" s="4" t="s">
        <v>35</v>
      </c>
      <c r="U2339" s="4">
        <v>1</v>
      </c>
      <c r="V2339" s="4">
        <v>1</v>
      </c>
    </row>
    <row r="2340" spans="1:22" x14ac:dyDescent="0.25">
      <c r="A2340" s="3" t="s">
        <v>18428</v>
      </c>
      <c r="B2340" s="3" t="s">
        <v>18429</v>
      </c>
      <c r="C2340" s="4" t="str">
        <f>_xlfn.XLOOKUP(A2340,'[1]PEB-ST'!A:A,'[1]PEB-ST'!S:S)</f>
        <v>cytosol</v>
      </c>
      <c r="D2340" s="4" t="s">
        <v>18430</v>
      </c>
      <c r="E2340" s="5" t="s">
        <v>18431</v>
      </c>
      <c r="F2340" s="4" t="s">
        <v>2595</v>
      </c>
      <c r="G2340" s="4" t="s">
        <v>18432</v>
      </c>
      <c r="H2340" s="5" t="s">
        <v>18433</v>
      </c>
      <c r="I2340" s="4" t="s">
        <v>18434</v>
      </c>
      <c r="J2340" s="4" t="s">
        <v>18435</v>
      </c>
      <c r="K2340" s="4" t="s">
        <v>18436</v>
      </c>
      <c r="L2340" s="6">
        <v>-0.29439647721005613</v>
      </c>
      <c r="M2340" s="7" t="s">
        <v>33</v>
      </c>
      <c r="N2340" s="6">
        <v>-1.6956211234575207</v>
      </c>
      <c r="O2340" s="8">
        <v>1.74046300280442E-2</v>
      </c>
      <c r="P2340" s="4">
        <v>10.315</v>
      </c>
      <c r="Q2340" s="8">
        <v>1.1439E-2</v>
      </c>
      <c r="R2340" s="4" t="s">
        <v>34</v>
      </c>
      <c r="S2340" s="4" t="s">
        <v>34</v>
      </c>
      <c r="T2340" s="4" t="s">
        <v>35</v>
      </c>
      <c r="U2340" s="4">
        <v>2</v>
      </c>
      <c r="V2340" s="4">
        <v>1</v>
      </c>
    </row>
    <row r="2341" spans="1:22" x14ac:dyDescent="0.25">
      <c r="A2341" s="3" t="s">
        <v>18437</v>
      </c>
      <c r="B2341" s="3" t="s">
        <v>18438</v>
      </c>
      <c r="C2341" s="4" t="str">
        <f>_xlfn.XLOOKUP(A2341,'[1]PEB-ST'!A:A,'[1]PEB-ST'!S:S)</f>
        <v>cytosol</v>
      </c>
      <c r="D2341" s="4" t="s">
        <v>18439</v>
      </c>
      <c r="E2341" s="5" t="s">
        <v>18440</v>
      </c>
      <c r="F2341" s="4" t="s">
        <v>2557</v>
      </c>
      <c r="G2341" s="4" t="s">
        <v>18441</v>
      </c>
      <c r="H2341" s="5" t="s">
        <v>18442</v>
      </c>
      <c r="I2341" s="4" t="s">
        <v>18443</v>
      </c>
      <c r="J2341" s="4" t="s">
        <v>18444</v>
      </c>
      <c r="K2341" s="4" t="s">
        <v>18445</v>
      </c>
      <c r="L2341" s="6">
        <v>3.1758992673657886E-2</v>
      </c>
      <c r="M2341" s="7" t="s">
        <v>33</v>
      </c>
      <c r="N2341" s="6">
        <v>-1.5709700307726657</v>
      </c>
      <c r="O2341" s="7" t="s">
        <v>33</v>
      </c>
      <c r="P2341" s="4" t="s">
        <v>33</v>
      </c>
      <c r="Q2341" s="4" t="s">
        <v>33</v>
      </c>
      <c r="R2341" s="4" t="s">
        <v>35</v>
      </c>
      <c r="S2341" s="4" t="s">
        <v>35</v>
      </c>
      <c r="T2341" s="4" t="s">
        <v>35</v>
      </c>
      <c r="U2341" s="4">
        <v>2</v>
      </c>
      <c r="V2341" s="4">
        <v>2</v>
      </c>
    </row>
    <row r="2342" spans="1:22" x14ac:dyDescent="0.25">
      <c r="A2342" s="3" t="s">
        <v>18446</v>
      </c>
      <c r="B2342" s="3" t="s">
        <v>18447</v>
      </c>
      <c r="C2342" s="4" t="str">
        <f>_xlfn.XLOOKUP(A2342,'[1]PEB-ST'!A:A,'[1]PEB-ST'!S:S)</f>
        <v>cytosol</v>
      </c>
      <c r="D2342" s="4" t="s">
        <v>18448</v>
      </c>
      <c r="E2342" s="5" t="s">
        <v>18449</v>
      </c>
      <c r="F2342" s="4" t="s">
        <v>2538</v>
      </c>
      <c r="G2342" s="4" t="s">
        <v>18450</v>
      </c>
      <c r="H2342" s="5" t="s">
        <v>18451</v>
      </c>
      <c r="I2342" s="4" t="s">
        <v>18452</v>
      </c>
      <c r="J2342" s="4" t="s">
        <v>18453</v>
      </c>
      <c r="K2342" s="4" t="s">
        <v>18454</v>
      </c>
      <c r="L2342" s="6">
        <v>-1.2710725132068468</v>
      </c>
      <c r="M2342" s="9">
        <v>2.95959727027027E-2</v>
      </c>
      <c r="N2342" s="6">
        <v>-1.9388534657768723</v>
      </c>
      <c r="O2342" s="8">
        <v>2.0499947072815501E-2</v>
      </c>
      <c r="P2342" s="4">
        <v>11.032</v>
      </c>
      <c r="Q2342" s="8">
        <v>9.7725999999999993E-3</v>
      </c>
      <c r="R2342" s="4" t="s">
        <v>34</v>
      </c>
      <c r="S2342" s="4" t="s">
        <v>35</v>
      </c>
      <c r="T2342" s="4" t="s">
        <v>35</v>
      </c>
      <c r="U2342" s="4">
        <v>1</v>
      </c>
      <c r="V2342" s="4">
        <v>1</v>
      </c>
    </row>
    <row r="2343" spans="1:22" x14ac:dyDescent="0.25">
      <c r="A2343" s="3" t="s">
        <v>18455</v>
      </c>
      <c r="B2343" s="3" t="s">
        <v>18456</v>
      </c>
      <c r="C2343" s="4" t="str">
        <f>_xlfn.XLOOKUP(A2343,'[1]PEB-ST'!A:A,'[1]PEB-ST'!S:S)</f>
        <v>nucleus</v>
      </c>
      <c r="D2343" s="4" t="s">
        <v>18457</v>
      </c>
      <c r="E2343" s="5" t="s">
        <v>18458</v>
      </c>
      <c r="F2343" s="4" t="s">
        <v>2538</v>
      </c>
      <c r="G2343" s="4" t="s">
        <v>18459</v>
      </c>
      <c r="H2343" s="5" t="s">
        <v>18460</v>
      </c>
      <c r="I2343" s="4" t="s">
        <v>18461</v>
      </c>
      <c r="J2343" s="4" t="s">
        <v>18462</v>
      </c>
      <c r="K2343" s="4" t="s">
        <v>18463</v>
      </c>
      <c r="L2343" s="6">
        <v>-0.58767520768173109</v>
      </c>
      <c r="M2343" s="7" t="s">
        <v>33</v>
      </c>
      <c r="N2343" s="6">
        <v>-2.1971371543004485</v>
      </c>
      <c r="O2343" s="8">
        <v>1.09236345899025E-2</v>
      </c>
      <c r="P2343" s="4">
        <v>9.3068000000000008</v>
      </c>
      <c r="Q2343" s="8">
        <v>1.4485E-2</v>
      </c>
      <c r="R2343" s="4" t="s">
        <v>34</v>
      </c>
      <c r="S2343" s="4" t="s">
        <v>34</v>
      </c>
      <c r="T2343" s="4" t="s">
        <v>35</v>
      </c>
      <c r="U2343" s="4">
        <v>5</v>
      </c>
      <c r="V2343" s="4">
        <v>5</v>
      </c>
    </row>
    <row r="2344" spans="1:22" x14ac:dyDescent="0.25">
      <c r="A2344" s="3" t="s">
        <v>18464</v>
      </c>
      <c r="B2344" s="3" t="s">
        <v>18465</v>
      </c>
      <c r="C2344" s="4" t="str">
        <f>_xlfn.XLOOKUP(A2344,'[1]PEB-ST'!A:A,'[1]PEB-ST'!S:S)</f>
        <v>cytosol,plastid</v>
      </c>
      <c r="D2344" s="4" t="s">
        <v>18466</v>
      </c>
      <c r="E2344" s="5" t="s">
        <v>18467</v>
      </c>
      <c r="F2344" s="4" t="s">
        <v>2557</v>
      </c>
      <c r="G2344" s="4" t="s">
        <v>18468</v>
      </c>
      <c r="H2344" s="5" t="s">
        <v>18469</v>
      </c>
      <c r="I2344" s="4" t="s">
        <v>18470</v>
      </c>
      <c r="J2344" s="4" t="s">
        <v>18471</v>
      </c>
      <c r="K2344" s="4" t="s">
        <v>18472</v>
      </c>
      <c r="L2344" s="6">
        <v>0.12606798823107035</v>
      </c>
      <c r="M2344" s="7" t="s">
        <v>33</v>
      </c>
      <c r="N2344" s="6">
        <v>-1.4187485199707091</v>
      </c>
      <c r="O2344" s="7" t="s">
        <v>33</v>
      </c>
      <c r="P2344" s="4" t="s">
        <v>33</v>
      </c>
      <c r="Q2344" s="4" t="s">
        <v>33</v>
      </c>
      <c r="R2344" s="4" t="s">
        <v>35</v>
      </c>
      <c r="S2344" s="4" t="s">
        <v>35</v>
      </c>
      <c r="T2344" s="4" t="s">
        <v>35</v>
      </c>
      <c r="U2344" s="4">
        <v>14</v>
      </c>
      <c r="V2344" s="4">
        <v>14</v>
      </c>
    </row>
    <row r="2345" spans="1:22" x14ac:dyDescent="0.25">
      <c r="A2345" s="3" t="s">
        <v>18473</v>
      </c>
      <c r="B2345" s="3" t="s">
        <v>18474</v>
      </c>
      <c r="C2345" s="4" t="str">
        <f>_xlfn.XLOOKUP(A2345,'[1]PEB-ST'!A:A,'[1]PEB-ST'!S:S)</f>
        <v>cytosol</v>
      </c>
      <c r="D2345" s="4" t="s">
        <v>10641</v>
      </c>
      <c r="E2345" s="5" t="s">
        <v>10642</v>
      </c>
      <c r="F2345" s="4" t="s">
        <v>2605</v>
      </c>
      <c r="G2345" s="4" t="s">
        <v>10643</v>
      </c>
      <c r="H2345" s="5" t="s">
        <v>10644</v>
      </c>
      <c r="I2345" s="4" t="s">
        <v>18475</v>
      </c>
      <c r="J2345" s="4" t="s">
        <v>18476</v>
      </c>
      <c r="K2345" s="4" t="s">
        <v>18477</v>
      </c>
      <c r="L2345" s="6">
        <v>-1.6606689561539409</v>
      </c>
      <c r="M2345" s="7" t="s">
        <v>33</v>
      </c>
      <c r="N2345" s="6">
        <v>-3.3002331995162013</v>
      </c>
      <c r="O2345" s="8">
        <v>2.36259313765801E-2</v>
      </c>
      <c r="P2345" s="4" t="s">
        <v>33</v>
      </c>
      <c r="Q2345" s="4" t="s">
        <v>33</v>
      </c>
      <c r="R2345" s="4" t="s">
        <v>35</v>
      </c>
      <c r="S2345" s="4" t="s">
        <v>35</v>
      </c>
      <c r="T2345" s="4" t="s">
        <v>35</v>
      </c>
      <c r="U2345" s="4">
        <v>7</v>
      </c>
      <c r="V2345" s="4">
        <v>1</v>
      </c>
    </row>
    <row r="2346" spans="1:22" x14ac:dyDescent="0.25">
      <c r="A2346" s="3" t="s">
        <v>18478</v>
      </c>
      <c r="B2346" s="3" t="s">
        <v>18479</v>
      </c>
      <c r="C2346" s="4" t="str">
        <f>_xlfn.XLOOKUP(A2346,'[1]PEB-ST'!A:A,'[1]PEB-ST'!S:S)</f>
        <v>cytosol</v>
      </c>
      <c r="D2346" s="4" t="s">
        <v>6994</v>
      </c>
      <c r="E2346" s="5" t="s">
        <v>6995</v>
      </c>
      <c r="F2346" s="4" t="s">
        <v>2538</v>
      </c>
      <c r="G2346" s="4" t="s">
        <v>18480</v>
      </c>
      <c r="H2346" s="5" t="s">
        <v>7289</v>
      </c>
      <c r="I2346" s="4" t="s">
        <v>18481</v>
      </c>
      <c r="J2346" s="4" t="s">
        <v>18482</v>
      </c>
      <c r="K2346" s="4" t="s">
        <v>18483</v>
      </c>
      <c r="L2346" s="6">
        <v>-1.9380945858799712</v>
      </c>
      <c r="M2346" s="7" t="s">
        <v>33</v>
      </c>
      <c r="N2346" s="6">
        <v>-3.7926729969331738</v>
      </c>
      <c r="O2346" s="7" t="s">
        <v>33</v>
      </c>
      <c r="P2346" s="4" t="s">
        <v>33</v>
      </c>
      <c r="Q2346" s="4" t="s">
        <v>33</v>
      </c>
      <c r="R2346" s="4" t="s">
        <v>35</v>
      </c>
      <c r="S2346" s="4" t="s">
        <v>35</v>
      </c>
      <c r="T2346" s="4" t="s">
        <v>35</v>
      </c>
      <c r="U2346" s="4">
        <v>4</v>
      </c>
      <c r="V2346" s="4">
        <v>4</v>
      </c>
    </row>
    <row r="2347" spans="1:22" x14ac:dyDescent="0.25">
      <c r="A2347" s="3" t="s">
        <v>18484</v>
      </c>
      <c r="B2347" s="3" t="s">
        <v>18485</v>
      </c>
      <c r="C2347" s="4" t="str">
        <f>_xlfn.XLOOKUP(A2347,'[1]PEB-ST'!A:A,'[1]PEB-ST'!S:S)</f>
        <v>cytosol</v>
      </c>
      <c r="D2347" s="4" t="s">
        <v>18486</v>
      </c>
      <c r="E2347" s="5" t="s">
        <v>18487</v>
      </c>
      <c r="F2347" s="4" t="s">
        <v>2538</v>
      </c>
      <c r="G2347" s="4" t="s">
        <v>18488</v>
      </c>
      <c r="H2347" s="5" t="s">
        <v>18489</v>
      </c>
      <c r="I2347" s="4" t="s">
        <v>18490</v>
      </c>
      <c r="J2347" s="4" t="s">
        <v>18491</v>
      </c>
      <c r="K2347" s="4" t="s">
        <v>18492</v>
      </c>
      <c r="L2347" s="6">
        <v>-1.2170444383853687</v>
      </c>
      <c r="M2347" s="9">
        <v>3.7993427478448201E-2</v>
      </c>
      <c r="N2347" s="6">
        <v>-2.4915053849636934</v>
      </c>
      <c r="O2347" s="8">
        <v>2.0499947072815501E-2</v>
      </c>
      <c r="P2347" s="4">
        <v>12.278</v>
      </c>
      <c r="Q2347" s="8">
        <v>7.5713000000000004E-3</v>
      </c>
      <c r="R2347" s="4" t="s">
        <v>34</v>
      </c>
      <c r="S2347" s="4" t="s">
        <v>35</v>
      </c>
      <c r="T2347" s="4" t="s">
        <v>35</v>
      </c>
      <c r="U2347" s="4">
        <v>3</v>
      </c>
      <c r="V2347" s="4">
        <v>3</v>
      </c>
    </row>
    <row r="2348" spans="1:22" x14ac:dyDescent="0.25">
      <c r="A2348" s="3" t="s">
        <v>18493</v>
      </c>
      <c r="B2348" s="3" t="s">
        <v>18494</v>
      </c>
      <c r="C2348" s="4" t="str">
        <f>_xlfn.XLOOKUP(A2348,'[1]PEB-ST'!A:A,'[1]PEB-ST'!S:S)</f>
        <v>plastid</v>
      </c>
      <c r="D2348" s="4" t="s">
        <v>16053</v>
      </c>
      <c r="E2348" s="5" t="s">
        <v>16054</v>
      </c>
      <c r="F2348" s="4" t="s">
        <v>2476</v>
      </c>
      <c r="G2348" s="4" t="s">
        <v>16055</v>
      </c>
      <c r="H2348" s="5" t="s">
        <v>16056</v>
      </c>
      <c r="I2348" s="4" t="s">
        <v>18495</v>
      </c>
      <c r="J2348" s="4" t="s">
        <v>18496</v>
      </c>
      <c r="K2348" s="4" t="s">
        <v>18497</v>
      </c>
      <c r="L2348" s="6">
        <v>-1.074087202635686</v>
      </c>
      <c r="M2348" s="7" t="s">
        <v>33</v>
      </c>
      <c r="N2348" s="6">
        <v>-2.0884460707752881</v>
      </c>
      <c r="O2348" s="8">
        <v>2.8643767728760199E-2</v>
      </c>
      <c r="P2348" s="4" t="s">
        <v>33</v>
      </c>
      <c r="Q2348" s="4" t="s">
        <v>33</v>
      </c>
      <c r="R2348" s="4" t="s">
        <v>35</v>
      </c>
      <c r="S2348" s="4" t="s">
        <v>35</v>
      </c>
      <c r="T2348" s="4" t="s">
        <v>35</v>
      </c>
      <c r="U2348" s="4">
        <v>16</v>
      </c>
      <c r="V2348" s="4">
        <v>4</v>
      </c>
    </row>
    <row r="2349" spans="1:22" x14ac:dyDescent="0.25">
      <c r="A2349" s="3" t="s">
        <v>18498</v>
      </c>
      <c r="B2349" s="3" t="s">
        <v>18499</v>
      </c>
      <c r="C2349" s="4" t="str">
        <f>_xlfn.XLOOKUP(A2349,'[1]PEB-ST'!A:A,'[1]PEB-ST'!S:S)</f>
        <v>cytosol</v>
      </c>
      <c r="D2349" s="4" t="s">
        <v>16835</v>
      </c>
      <c r="E2349" s="5" t="s">
        <v>8351</v>
      </c>
      <c r="F2349" s="4" t="s">
        <v>2538</v>
      </c>
      <c r="G2349" s="4" t="s">
        <v>16836</v>
      </c>
      <c r="H2349" s="5" t="s">
        <v>16837</v>
      </c>
      <c r="I2349" s="4" t="s">
        <v>18500</v>
      </c>
      <c r="J2349" s="4" t="s">
        <v>18501</v>
      </c>
      <c r="K2349" s="4" t="s">
        <v>18502</v>
      </c>
      <c r="L2349" s="6">
        <v>-1.1777533572945713</v>
      </c>
      <c r="M2349" s="9">
        <v>2.1213027717391301E-2</v>
      </c>
      <c r="N2349" s="6">
        <v>-1.6318835534675082</v>
      </c>
      <c r="O2349" s="8">
        <v>5.8241221837499997E-3</v>
      </c>
      <c r="P2349" s="4">
        <v>25.617999999999999</v>
      </c>
      <c r="Q2349" s="8">
        <v>1.152E-3</v>
      </c>
      <c r="R2349" s="4" t="s">
        <v>34</v>
      </c>
      <c r="S2349" s="4" t="s">
        <v>35</v>
      </c>
      <c r="T2349" s="4" t="s">
        <v>35</v>
      </c>
      <c r="U2349" s="4">
        <v>27</v>
      </c>
      <c r="V2349" s="4">
        <v>6</v>
      </c>
    </row>
    <row r="2350" spans="1:22" x14ac:dyDescent="0.25">
      <c r="A2350" s="3" t="s">
        <v>18503</v>
      </c>
      <c r="B2350" s="3" t="s">
        <v>18504</v>
      </c>
      <c r="C2350" s="4" t="str">
        <f>_xlfn.XLOOKUP(A2350,'[1]PEB-ST'!A:A,'[1]PEB-ST'!S:S)</f>
        <v>plastid,nucleus</v>
      </c>
      <c r="D2350" s="4" t="s">
        <v>18505</v>
      </c>
      <c r="E2350" s="5" t="s">
        <v>18506</v>
      </c>
      <c r="F2350" s="4" t="s">
        <v>2476</v>
      </c>
      <c r="G2350" s="4" t="s">
        <v>18507</v>
      </c>
      <c r="H2350" s="5" t="s">
        <v>18508</v>
      </c>
      <c r="I2350" s="4" t="s">
        <v>18509</v>
      </c>
      <c r="J2350" s="4" t="s">
        <v>18510</v>
      </c>
      <c r="K2350" s="4" t="s">
        <v>18511</v>
      </c>
      <c r="L2350" s="6">
        <v>0.1417734303355607</v>
      </c>
      <c r="M2350" s="7" t="s">
        <v>33</v>
      </c>
      <c r="N2350" s="6">
        <v>-1.2975862884666201</v>
      </c>
      <c r="O2350" s="8">
        <v>1.48220315560784E-2</v>
      </c>
      <c r="P2350" s="4" t="s">
        <v>33</v>
      </c>
      <c r="Q2350" s="4" t="s">
        <v>33</v>
      </c>
      <c r="R2350" s="4" t="s">
        <v>35</v>
      </c>
      <c r="S2350" s="4" t="s">
        <v>35</v>
      </c>
      <c r="T2350" s="4" t="s">
        <v>35</v>
      </c>
      <c r="U2350" s="4">
        <v>7</v>
      </c>
      <c r="V2350" s="4">
        <v>7</v>
      </c>
    </row>
    <row r="2351" spans="1:22" x14ac:dyDescent="0.25">
      <c r="A2351" s="3" t="s">
        <v>18512</v>
      </c>
      <c r="B2351" s="3" t="s">
        <v>18513</v>
      </c>
      <c r="C2351" s="4" t="str">
        <f>_xlfn.XLOOKUP(A2351,'[1]PEB-ST'!A:A,'[1]PEB-ST'!S:S)</f>
        <v>cytosol</v>
      </c>
      <c r="D2351" s="4" t="s">
        <v>18514</v>
      </c>
      <c r="E2351" s="5" t="s">
        <v>1155</v>
      </c>
      <c r="F2351" s="4" t="s">
        <v>2538</v>
      </c>
      <c r="G2351" s="4" t="s">
        <v>18515</v>
      </c>
      <c r="H2351" s="5" t="s">
        <v>18516</v>
      </c>
      <c r="I2351" s="4" t="s">
        <v>18517</v>
      </c>
      <c r="J2351" s="4" t="s">
        <v>18518</v>
      </c>
      <c r="K2351" s="4" t="s">
        <v>18519</v>
      </c>
      <c r="L2351" s="6">
        <v>-1.1034025216758707</v>
      </c>
      <c r="M2351" s="9">
        <v>1.9591192063492E-2</v>
      </c>
      <c r="N2351" s="6">
        <v>-4.5361933132639853</v>
      </c>
      <c r="O2351" s="8">
        <v>1.3476123921568599E-3</v>
      </c>
      <c r="P2351" s="4">
        <v>47.508000000000003</v>
      </c>
      <c r="Q2351" s="8">
        <v>2.0955E-4</v>
      </c>
      <c r="R2351" s="4" t="s">
        <v>130</v>
      </c>
      <c r="S2351" s="4" t="s">
        <v>34</v>
      </c>
      <c r="T2351" s="4" t="s">
        <v>35</v>
      </c>
      <c r="U2351" s="4">
        <v>2</v>
      </c>
      <c r="V2351" s="4">
        <v>2</v>
      </c>
    </row>
    <row r="2352" spans="1:22" x14ac:dyDescent="0.25">
      <c r="A2352" s="3" t="s">
        <v>18520</v>
      </c>
      <c r="B2352" s="3" t="s">
        <v>18521</v>
      </c>
      <c r="C2352" s="4" t="str">
        <f>_xlfn.XLOOKUP(A2352,'[1]PEB-ST'!A:A,'[1]PEB-ST'!S:S)</f>
        <v>plastid</v>
      </c>
      <c r="D2352" s="4" t="s">
        <v>18522</v>
      </c>
      <c r="E2352" s="5" t="s">
        <v>14790</v>
      </c>
      <c r="F2352" s="4" t="s">
        <v>2557</v>
      </c>
      <c r="G2352" s="4" t="s">
        <v>18523</v>
      </c>
      <c r="H2352" s="5" t="s">
        <v>14792</v>
      </c>
      <c r="I2352" s="4" t="s">
        <v>18524</v>
      </c>
      <c r="J2352" s="4" t="s">
        <v>18525</v>
      </c>
      <c r="K2352" s="4" t="s">
        <v>18526</v>
      </c>
      <c r="L2352" s="6">
        <v>-1.0161605856969</v>
      </c>
      <c r="M2352" s="7" t="s">
        <v>33</v>
      </c>
      <c r="N2352" s="6">
        <v>-1.6722159819784552</v>
      </c>
      <c r="O2352" s="8">
        <v>2.7379171333120199E-2</v>
      </c>
      <c r="P2352" s="4">
        <v>8.7416</v>
      </c>
      <c r="Q2352" s="8">
        <v>1.668E-2</v>
      </c>
      <c r="R2352" s="4" t="s">
        <v>34</v>
      </c>
      <c r="S2352" s="4" t="s">
        <v>34</v>
      </c>
      <c r="T2352" s="4" t="s">
        <v>35</v>
      </c>
      <c r="U2352" s="4">
        <v>5</v>
      </c>
      <c r="V2352" s="4">
        <v>5</v>
      </c>
    </row>
    <row r="2353" spans="1:22" x14ac:dyDescent="0.25">
      <c r="A2353" s="3" t="s">
        <v>18527</v>
      </c>
      <c r="B2353" s="3" t="s">
        <v>18528</v>
      </c>
      <c r="C2353" s="4" t="str">
        <f>_xlfn.XLOOKUP(A2353,'[1]PEB-ST'!A:A,'[1]PEB-ST'!S:S)</f>
        <v>cytosol</v>
      </c>
      <c r="D2353" s="4" t="s">
        <v>18529</v>
      </c>
      <c r="E2353" s="5" t="s">
        <v>18530</v>
      </c>
      <c r="F2353" s="4" t="s">
        <v>2476</v>
      </c>
      <c r="G2353" s="4" t="s">
        <v>18531</v>
      </c>
      <c r="H2353" s="5" t="s">
        <v>18532</v>
      </c>
      <c r="I2353" s="4" t="s">
        <v>18533</v>
      </c>
      <c r="J2353" s="4" t="s">
        <v>18534</v>
      </c>
      <c r="K2353" s="4" t="s">
        <v>18535</v>
      </c>
      <c r="L2353" s="6">
        <v>-0.77122883261666042</v>
      </c>
      <c r="M2353" s="9">
        <v>4.0626061018711003E-2</v>
      </c>
      <c r="N2353" s="6">
        <v>-1.6463260774461241</v>
      </c>
      <c r="O2353" s="8">
        <v>6.6789209577625503E-3</v>
      </c>
      <c r="P2353" s="4">
        <v>18.065999999999999</v>
      </c>
      <c r="Q2353" s="8">
        <v>2.8881000000000002E-3</v>
      </c>
      <c r="R2353" s="4" t="s">
        <v>34</v>
      </c>
      <c r="S2353" s="4" t="s">
        <v>35</v>
      </c>
      <c r="T2353" s="4" t="s">
        <v>35</v>
      </c>
      <c r="U2353" s="4">
        <v>9</v>
      </c>
      <c r="V2353" s="4">
        <v>9</v>
      </c>
    </row>
    <row r="2354" spans="1:22" x14ac:dyDescent="0.25">
      <c r="A2354" s="3" t="s">
        <v>18536</v>
      </c>
      <c r="B2354" s="3" t="s">
        <v>18537</v>
      </c>
      <c r="C2354" s="4" t="str">
        <f>_xlfn.XLOOKUP(A2354,'[1]PEB-ST'!A:A,'[1]PEB-ST'!S:S)</f>
        <v>vacuole</v>
      </c>
      <c r="D2354" s="4" t="s">
        <v>18538</v>
      </c>
      <c r="E2354" s="5" t="s">
        <v>513</v>
      </c>
      <c r="F2354" s="4" t="s">
        <v>2466</v>
      </c>
      <c r="G2354" s="4" t="s">
        <v>18539</v>
      </c>
      <c r="H2354" s="5" t="s">
        <v>18540</v>
      </c>
      <c r="I2354" s="4" t="s">
        <v>18541</v>
      </c>
      <c r="J2354" s="4" t="s">
        <v>18542</v>
      </c>
      <c r="K2354" s="4" t="s">
        <v>18543</v>
      </c>
      <c r="L2354" s="6">
        <v>1.6988942045893705</v>
      </c>
      <c r="M2354" s="9">
        <v>1.33346738461538E-2</v>
      </c>
      <c r="N2354" s="6">
        <v>2.200999181102941</v>
      </c>
      <c r="O2354" s="8">
        <v>2.1309951692789898E-3</v>
      </c>
      <c r="P2354" s="4">
        <v>60.856999999999999</v>
      </c>
      <c r="Q2354" s="8">
        <v>1.0369000000000001E-4</v>
      </c>
      <c r="R2354" s="4" t="s">
        <v>35</v>
      </c>
      <c r="S2354" s="4" t="s">
        <v>34</v>
      </c>
      <c r="T2354" s="4" t="s">
        <v>130</v>
      </c>
      <c r="U2354" s="4">
        <v>2</v>
      </c>
      <c r="V2354" s="4">
        <v>2</v>
      </c>
    </row>
    <row r="2355" spans="1:22" x14ac:dyDescent="0.25">
      <c r="A2355" s="3" t="s">
        <v>18544</v>
      </c>
      <c r="B2355" s="3" t="s">
        <v>18545</v>
      </c>
      <c r="C2355" s="4" t="str">
        <f>_xlfn.XLOOKUP(A2355,'[1]PEB-ST'!A:A,'[1]PEB-ST'!S:S)</f>
        <v>plastid</v>
      </c>
      <c r="D2355" s="4" t="s">
        <v>18546</v>
      </c>
      <c r="E2355" s="5" t="s">
        <v>18547</v>
      </c>
      <c r="F2355" s="4" t="s">
        <v>2476</v>
      </c>
      <c r="G2355" s="4" t="s">
        <v>18548</v>
      </c>
      <c r="H2355" s="5" t="s">
        <v>18549</v>
      </c>
      <c r="I2355" s="4" t="s">
        <v>18550</v>
      </c>
      <c r="J2355" s="4" t="s">
        <v>18551</v>
      </c>
      <c r="K2355" s="4" t="s">
        <v>18552</v>
      </c>
      <c r="L2355" s="6">
        <v>-0.44960942587580699</v>
      </c>
      <c r="M2355" s="7" t="s">
        <v>33</v>
      </c>
      <c r="N2355" s="6">
        <v>-1.597585083060681</v>
      </c>
      <c r="O2355" s="7" t="s">
        <v>33</v>
      </c>
      <c r="P2355" s="4" t="s">
        <v>33</v>
      </c>
      <c r="Q2355" s="4" t="s">
        <v>33</v>
      </c>
      <c r="R2355" s="4" t="s">
        <v>35</v>
      </c>
      <c r="S2355" s="4" t="s">
        <v>35</v>
      </c>
      <c r="T2355" s="4" t="s">
        <v>35</v>
      </c>
      <c r="U2355" s="4">
        <v>2</v>
      </c>
      <c r="V2355" s="4">
        <v>2</v>
      </c>
    </row>
    <row r="2356" spans="1:22" x14ac:dyDescent="0.25">
      <c r="A2356" s="3" t="s">
        <v>18553</v>
      </c>
      <c r="B2356" s="3" t="s">
        <v>18554</v>
      </c>
      <c r="C2356" s="4" t="str">
        <f>_xlfn.XLOOKUP(A2356,'[1]PEB-ST'!A:A,'[1]PEB-ST'!S:S)</f>
        <v>cytosol</v>
      </c>
      <c r="D2356" s="4" t="s">
        <v>18555</v>
      </c>
      <c r="E2356" s="5" t="s">
        <v>1449</v>
      </c>
      <c r="F2356" s="4" t="s">
        <v>2678</v>
      </c>
      <c r="G2356" s="4" t="s">
        <v>18556</v>
      </c>
      <c r="H2356" s="5" t="s">
        <v>18557</v>
      </c>
      <c r="I2356" s="4" t="s">
        <v>18558</v>
      </c>
      <c r="J2356" s="4" t="s">
        <v>18559</v>
      </c>
      <c r="K2356" s="4" t="s">
        <v>18560</v>
      </c>
      <c r="L2356" s="6">
        <v>0.13697409790051623</v>
      </c>
      <c r="M2356" s="7" t="s">
        <v>33</v>
      </c>
      <c r="N2356" s="6">
        <v>-0.30844495824713414</v>
      </c>
      <c r="O2356" s="7" t="s">
        <v>33</v>
      </c>
      <c r="P2356" s="4" t="s">
        <v>33</v>
      </c>
      <c r="Q2356" s="4" t="s">
        <v>33</v>
      </c>
      <c r="R2356" s="4" t="s">
        <v>35</v>
      </c>
      <c r="S2356" s="4" t="s">
        <v>35</v>
      </c>
      <c r="T2356" s="4" t="s">
        <v>35</v>
      </c>
      <c r="U2356" s="4">
        <v>14</v>
      </c>
      <c r="V2356" s="4">
        <v>14</v>
      </c>
    </row>
    <row r="2357" spans="1:22" x14ac:dyDescent="0.25">
      <c r="A2357" s="3" t="s">
        <v>18561</v>
      </c>
      <c r="B2357" s="3" t="s">
        <v>18562</v>
      </c>
      <c r="C2357" s="4" t="str">
        <f>_xlfn.XLOOKUP(A2357,'[1]PEB-ST'!A:A,'[1]PEB-ST'!S:S)</f>
        <v>plastid</v>
      </c>
      <c r="D2357" s="4" t="s">
        <v>18563</v>
      </c>
      <c r="E2357" s="5" t="s">
        <v>18564</v>
      </c>
      <c r="F2357" s="4" t="s">
        <v>2476</v>
      </c>
      <c r="G2357" s="4" t="s">
        <v>18565</v>
      </c>
      <c r="H2357" s="5" t="s">
        <v>18566</v>
      </c>
      <c r="I2357" s="4" t="s">
        <v>18567</v>
      </c>
      <c r="J2357" s="4" t="s">
        <v>18568</v>
      </c>
      <c r="K2357" s="4" t="s">
        <v>18569</v>
      </c>
      <c r="L2357" s="6">
        <v>-2.0608960275867765</v>
      </c>
      <c r="M2357" s="7" t="s">
        <v>33</v>
      </c>
      <c r="N2357" s="6">
        <v>-5.2263869928330076</v>
      </c>
      <c r="O2357" s="8">
        <v>3.0372120249692498E-2</v>
      </c>
      <c r="P2357" s="4">
        <v>9.6207999999999991</v>
      </c>
      <c r="Q2357" s="8">
        <v>1.3431E-2</v>
      </c>
      <c r="R2357" s="4" t="s">
        <v>34</v>
      </c>
      <c r="S2357" s="4" t="s">
        <v>34</v>
      </c>
      <c r="T2357" s="4" t="s">
        <v>35</v>
      </c>
      <c r="U2357" s="4">
        <v>2</v>
      </c>
      <c r="V2357" s="4">
        <v>2</v>
      </c>
    </row>
    <row r="2358" spans="1:22" x14ac:dyDescent="0.25">
      <c r="A2358" s="3" t="s">
        <v>18570</v>
      </c>
      <c r="B2358" s="3" t="s">
        <v>18571</v>
      </c>
      <c r="C2358" s="4" t="str">
        <f>_xlfn.XLOOKUP(A2358,'[1]PEB-ST'!A:A,'[1]PEB-ST'!S:S)</f>
        <v>endoplasmic reticulum</v>
      </c>
      <c r="D2358" s="4" t="s">
        <v>18572</v>
      </c>
      <c r="E2358" s="5" t="s">
        <v>11975</v>
      </c>
      <c r="F2358" s="4" t="s">
        <v>2504</v>
      </c>
      <c r="G2358" s="4" t="s">
        <v>18573</v>
      </c>
      <c r="H2358" s="5" t="s">
        <v>18574</v>
      </c>
      <c r="I2358" s="4" t="s">
        <v>177</v>
      </c>
      <c r="J2358" s="4" t="s">
        <v>18575</v>
      </c>
      <c r="K2358" s="4" t="s">
        <v>18576</v>
      </c>
      <c r="L2358" s="6">
        <v>22.204431566876096</v>
      </c>
      <c r="M2358" s="9">
        <v>1.31465913043478E-2</v>
      </c>
      <c r="N2358" s="6">
        <v>20.506816883724134</v>
      </c>
      <c r="O2358" s="7" t="s">
        <v>33</v>
      </c>
      <c r="P2358" s="4">
        <v>14.919</v>
      </c>
      <c r="Q2358" s="8">
        <v>4.6925999999999999E-3</v>
      </c>
      <c r="R2358" s="4" t="s">
        <v>35</v>
      </c>
      <c r="S2358" s="4" t="s">
        <v>34</v>
      </c>
      <c r="T2358" s="4" t="s">
        <v>35</v>
      </c>
      <c r="U2358" s="4">
        <v>2</v>
      </c>
      <c r="V2358" s="4">
        <v>1</v>
      </c>
    </row>
    <row r="2359" spans="1:22" x14ac:dyDescent="0.25">
      <c r="A2359" s="3" t="s">
        <v>18577</v>
      </c>
      <c r="B2359" s="3" t="s">
        <v>18578</v>
      </c>
      <c r="C2359" s="4" t="str">
        <f>_xlfn.XLOOKUP(A2359,'[1]PEB-ST'!A:A,'[1]PEB-ST'!S:S)</f>
        <v>plastid</v>
      </c>
      <c r="D2359" s="4" t="s">
        <v>18579</v>
      </c>
      <c r="E2359" s="5" t="s">
        <v>18580</v>
      </c>
      <c r="F2359" s="4" t="s">
        <v>2476</v>
      </c>
      <c r="G2359" s="4" t="s">
        <v>18581</v>
      </c>
      <c r="H2359" s="5" t="s">
        <v>18582</v>
      </c>
      <c r="I2359" s="4" t="s">
        <v>18583</v>
      </c>
      <c r="J2359" s="4" t="s">
        <v>18584</v>
      </c>
      <c r="K2359" s="4" t="s">
        <v>18585</v>
      </c>
      <c r="L2359" s="6">
        <v>-0.55866353846363093</v>
      </c>
      <c r="M2359" s="7" t="s">
        <v>33</v>
      </c>
      <c r="N2359" s="6">
        <v>-1.5464005788045214</v>
      </c>
      <c r="O2359" s="8">
        <v>2.74817096921606E-2</v>
      </c>
      <c r="P2359" s="4" t="s">
        <v>33</v>
      </c>
      <c r="Q2359" s="4" t="s">
        <v>33</v>
      </c>
      <c r="R2359" s="4" t="s">
        <v>35</v>
      </c>
      <c r="S2359" s="4" t="s">
        <v>35</v>
      </c>
      <c r="T2359" s="4" t="s">
        <v>35</v>
      </c>
      <c r="U2359" s="4">
        <v>5</v>
      </c>
      <c r="V2359" s="4">
        <v>5</v>
      </c>
    </row>
    <row r="2360" spans="1:22" x14ac:dyDescent="0.25">
      <c r="A2360" s="3" t="s">
        <v>18586</v>
      </c>
      <c r="B2360" s="3" t="s">
        <v>18587</v>
      </c>
      <c r="C2360" s="4" t="str">
        <f>_xlfn.XLOOKUP(A2360,'[1]PEB-ST'!A:A,'[1]PEB-ST'!S:S)</f>
        <v>plasma membrane</v>
      </c>
      <c r="D2360" s="4" t="s">
        <v>18588</v>
      </c>
      <c r="E2360" s="5" t="s">
        <v>6039</v>
      </c>
      <c r="F2360" s="4" t="s">
        <v>2466</v>
      </c>
      <c r="G2360" s="4" t="s">
        <v>18589</v>
      </c>
      <c r="H2360" s="5" t="s">
        <v>18590</v>
      </c>
      <c r="I2360" s="4" t="s">
        <v>18591</v>
      </c>
      <c r="J2360" s="4" t="s">
        <v>18592</v>
      </c>
      <c r="K2360" s="4" t="s">
        <v>18593</v>
      </c>
      <c r="L2360" s="6">
        <v>-0.88051802048539884</v>
      </c>
      <c r="M2360" s="9">
        <v>3.60291274553571E-2</v>
      </c>
      <c r="N2360" s="6">
        <v>-2.2882260673449277</v>
      </c>
      <c r="O2360" s="8">
        <v>8.1021786399176898E-3</v>
      </c>
      <c r="P2360" s="4">
        <v>24.873000000000001</v>
      </c>
      <c r="Q2360" s="8">
        <v>1.2467999999999999E-3</v>
      </c>
      <c r="R2360" s="4" t="s">
        <v>34</v>
      </c>
      <c r="S2360" s="4" t="s">
        <v>35</v>
      </c>
      <c r="T2360" s="4" t="s">
        <v>35</v>
      </c>
      <c r="U2360" s="4">
        <v>2</v>
      </c>
      <c r="V2360" s="4">
        <v>2</v>
      </c>
    </row>
    <row r="2361" spans="1:22" x14ac:dyDescent="0.25">
      <c r="A2361" s="3" t="s">
        <v>18594</v>
      </c>
      <c r="B2361" s="3" t="s">
        <v>18595</v>
      </c>
      <c r="C2361" s="4" t="str">
        <f>_xlfn.XLOOKUP(A2361,'[1]PEB-ST'!A:A,'[1]PEB-ST'!S:S)</f>
        <v>cytosol,peroxisome,plastid</v>
      </c>
      <c r="D2361" s="4" t="s">
        <v>18596</v>
      </c>
      <c r="E2361" s="5" t="s">
        <v>18597</v>
      </c>
      <c r="F2361" s="4" t="s">
        <v>2476</v>
      </c>
      <c r="G2361" s="4" t="s">
        <v>18598</v>
      </c>
      <c r="H2361" s="5" t="s">
        <v>18599</v>
      </c>
      <c r="I2361" s="4" t="s">
        <v>18600</v>
      </c>
      <c r="J2361" s="4" t="s">
        <v>18601</v>
      </c>
      <c r="K2361" s="4" t="s">
        <v>18602</v>
      </c>
      <c r="L2361" s="6">
        <v>-0.3808534887932794</v>
      </c>
      <c r="M2361" s="9">
        <v>3.1797733950617198E-2</v>
      </c>
      <c r="N2361" s="6">
        <v>-0.64929778634830959</v>
      </c>
      <c r="O2361" s="8">
        <v>8.8236463936381699E-3</v>
      </c>
      <c r="P2361" s="4">
        <v>23.312999999999999</v>
      </c>
      <c r="Q2361" s="8">
        <v>1.482E-3</v>
      </c>
      <c r="R2361" s="4" t="s">
        <v>34</v>
      </c>
      <c r="S2361" s="4" t="s">
        <v>35</v>
      </c>
      <c r="T2361" s="4" t="s">
        <v>35</v>
      </c>
      <c r="U2361" s="4">
        <v>19</v>
      </c>
      <c r="V2361" s="4">
        <v>7</v>
      </c>
    </row>
    <row r="2362" spans="1:22" x14ac:dyDescent="0.25">
      <c r="A2362" s="3" t="s">
        <v>18603</v>
      </c>
      <c r="B2362" s="3" t="s">
        <v>18604</v>
      </c>
      <c r="C2362" s="4" t="str">
        <f>_xlfn.XLOOKUP(A2362,'[1]PEB-ST'!A:A,'[1]PEB-ST'!S:S)</f>
        <v>cytosol</v>
      </c>
      <c r="D2362" s="4" t="s">
        <v>18605</v>
      </c>
      <c r="E2362" s="5" t="s">
        <v>18606</v>
      </c>
      <c r="F2362" s="4" t="s">
        <v>2678</v>
      </c>
      <c r="G2362" s="4" t="s">
        <v>18607</v>
      </c>
      <c r="H2362" s="5" t="s">
        <v>18608</v>
      </c>
      <c r="I2362" s="4" t="s">
        <v>18609</v>
      </c>
      <c r="J2362" s="4" t="s">
        <v>18610</v>
      </c>
      <c r="K2362" s="4" t="s">
        <v>18611</v>
      </c>
      <c r="L2362" s="6">
        <v>1.9862768284359287</v>
      </c>
      <c r="M2362" s="7" t="s">
        <v>33</v>
      </c>
      <c r="N2362" s="6">
        <v>2.9306521075321714</v>
      </c>
      <c r="O2362" s="8">
        <v>4.0977356016045803E-2</v>
      </c>
      <c r="P2362" s="4" t="s">
        <v>33</v>
      </c>
      <c r="Q2362" s="4" t="s">
        <v>33</v>
      </c>
      <c r="R2362" s="4" t="s">
        <v>35</v>
      </c>
      <c r="S2362" s="4" t="s">
        <v>35</v>
      </c>
      <c r="T2362" s="4" t="s">
        <v>35</v>
      </c>
      <c r="U2362" s="4">
        <v>2</v>
      </c>
      <c r="V2362" s="4">
        <v>2</v>
      </c>
    </row>
    <row r="2363" spans="1:22" x14ac:dyDescent="0.25">
      <c r="A2363" s="3" t="s">
        <v>18612</v>
      </c>
      <c r="B2363" s="3" t="s">
        <v>18613</v>
      </c>
      <c r="C2363" s="4" t="str">
        <f>_xlfn.XLOOKUP(A2363,'[1]PEB-ST'!A:A,'[1]PEB-ST'!S:S)</f>
        <v>plastid</v>
      </c>
      <c r="D2363" s="4" t="s">
        <v>18614</v>
      </c>
      <c r="E2363" s="5" t="s">
        <v>18615</v>
      </c>
      <c r="F2363" s="4" t="s">
        <v>2476</v>
      </c>
      <c r="G2363" s="4" t="s">
        <v>18616</v>
      </c>
      <c r="H2363" s="5" t="s">
        <v>18617</v>
      </c>
      <c r="I2363" s="4" t="s">
        <v>18618</v>
      </c>
      <c r="J2363" s="4" t="s">
        <v>18619</v>
      </c>
      <c r="K2363" s="4" t="s">
        <v>18620</v>
      </c>
      <c r="L2363" s="6">
        <v>-2.0207639067763852</v>
      </c>
      <c r="M2363" s="7" t="s">
        <v>33</v>
      </c>
      <c r="N2363" s="6">
        <v>-3.9381098626725191</v>
      </c>
      <c r="O2363" s="7" t="s">
        <v>33</v>
      </c>
      <c r="P2363" s="4" t="s">
        <v>33</v>
      </c>
      <c r="Q2363" s="4" t="s">
        <v>33</v>
      </c>
      <c r="R2363" s="4" t="s">
        <v>35</v>
      </c>
      <c r="S2363" s="4" t="s">
        <v>35</v>
      </c>
      <c r="T2363" s="4" t="s">
        <v>35</v>
      </c>
      <c r="U2363" s="4">
        <v>4</v>
      </c>
      <c r="V2363" s="4">
        <v>4</v>
      </c>
    </row>
    <row r="2364" spans="1:22" x14ac:dyDescent="0.25">
      <c r="A2364" s="3" t="s">
        <v>18621</v>
      </c>
      <c r="B2364" s="3" t="s">
        <v>18622</v>
      </c>
      <c r="C2364" s="4" t="str">
        <f>_xlfn.XLOOKUP(A2364,'[1]PEB-ST'!A:A,'[1]PEB-ST'!S:S)</f>
        <v>mitochondrion</v>
      </c>
      <c r="D2364" s="4" t="s">
        <v>18623</v>
      </c>
      <c r="E2364" s="5" t="s">
        <v>18624</v>
      </c>
      <c r="F2364" s="4" t="s">
        <v>2557</v>
      </c>
      <c r="G2364" s="4" t="e">
        <v>#N/A</v>
      </c>
      <c r="H2364" s="5"/>
      <c r="I2364" s="4" t="s">
        <v>18625</v>
      </c>
      <c r="J2364" s="4" t="s">
        <v>18626</v>
      </c>
      <c r="K2364" s="4" t="s">
        <v>18627</v>
      </c>
      <c r="L2364" s="6">
        <v>-1.7748241264243902</v>
      </c>
      <c r="M2364" s="7" t="s">
        <v>33</v>
      </c>
      <c r="N2364" s="6">
        <v>-2.1557113806366659</v>
      </c>
      <c r="O2364" s="8">
        <v>3.7594031175683502E-2</v>
      </c>
      <c r="P2364" s="4" t="s">
        <v>33</v>
      </c>
      <c r="Q2364" s="4" t="s">
        <v>33</v>
      </c>
      <c r="R2364" s="4" t="s">
        <v>35</v>
      </c>
      <c r="S2364" s="4" t="s">
        <v>35</v>
      </c>
      <c r="T2364" s="4" t="s">
        <v>35</v>
      </c>
      <c r="U2364" s="4">
        <v>2</v>
      </c>
      <c r="V2364" s="4">
        <v>2</v>
      </c>
    </row>
    <row r="2365" spans="1:22" x14ac:dyDescent="0.25">
      <c r="A2365" s="3" t="s">
        <v>18628</v>
      </c>
      <c r="B2365" s="3" t="s">
        <v>18629</v>
      </c>
      <c r="C2365" s="4" t="str">
        <f>_xlfn.XLOOKUP(A2365,'[1]PEB-ST'!A:A,'[1]PEB-ST'!S:S)</f>
        <v>cytosol</v>
      </c>
      <c r="D2365" s="4" t="s">
        <v>7085</v>
      </c>
      <c r="E2365" s="5" t="s">
        <v>7086</v>
      </c>
      <c r="F2365" s="4" t="s">
        <v>2538</v>
      </c>
      <c r="G2365" s="4" t="s">
        <v>18630</v>
      </c>
      <c r="H2365" s="5" t="s">
        <v>18631</v>
      </c>
      <c r="I2365" s="4" t="s">
        <v>18632</v>
      </c>
      <c r="J2365" s="4" t="s">
        <v>18633</v>
      </c>
      <c r="K2365" s="4" t="s">
        <v>18634</v>
      </c>
      <c r="L2365" s="6">
        <v>-2.3206716221021821</v>
      </c>
      <c r="M2365" s="9">
        <v>4.9620634009216499E-2</v>
      </c>
      <c r="N2365" s="6">
        <v>-3.9684557542159764</v>
      </c>
      <c r="O2365" s="8">
        <v>2.9210096754528399E-2</v>
      </c>
      <c r="P2365" s="4">
        <v>8.9395000000000007</v>
      </c>
      <c r="Q2365" s="8">
        <v>1.5864E-2</v>
      </c>
      <c r="R2365" s="4" t="s">
        <v>34</v>
      </c>
      <c r="S2365" s="4" t="s">
        <v>35</v>
      </c>
      <c r="T2365" s="4" t="s">
        <v>35</v>
      </c>
      <c r="U2365" s="4">
        <v>3</v>
      </c>
      <c r="V2365" s="4">
        <v>1</v>
      </c>
    </row>
    <row r="2366" spans="1:22" x14ac:dyDescent="0.25">
      <c r="A2366" s="3" t="s">
        <v>18635</v>
      </c>
      <c r="B2366" s="3" t="s">
        <v>18636</v>
      </c>
      <c r="C2366" s="4" t="str">
        <f>_xlfn.XLOOKUP(A2366,'[1]PEB-ST'!A:A,'[1]PEB-ST'!S:S)</f>
        <v>cytosol</v>
      </c>
      <c r="D2366" s="4" t="s">
        <v>17474</v>
      </c>
      <c r="E2366" s="5" t="s">
        <v>17475</v>
      </c>
      <c r="F2366" s="4" t="s">
        <v>2504</v>
      </c>
      <c r="G2366" s="4" t="s">
        <v>10080</v>
      </c>
      <c r="H2366" s="5" t="s">
        <v>10081</v>
      </c>
      <c r="I2366" s="4" t="s">
        <v>18637</v>
      </c>
      <c r="J2366" s="4" t="s">
        <v>18638</v>
      </c>
      <c r="K2366" s="4" t="s">
        <v>18639</v>
      </c>
      <c r="L2366" s="6">
        <v>-0.99721864412458272</v>
      </c>
      <c r="M2366" s="7" t="s">
        <v>33</v>
      </c>
      <c r="N2366" s="6">
        <v>-1.8019112194909466</v>
      </c>
      <c r="O2366" s="7" t="s">
        <v>33</v>
      </c>
      <c r="P2366" s="4" t="s">
        <v>33</v>
      </c>
      <c r="Q2366" s="4" t="s">
        <v>33</v>
      </c>
      <c r="R2366" s="4" t="s">
        <v>35</v>
      </c>
      <c r="S2366" s="4" t="s">
        <v>35</v>
      </c>
      <c r="T2366" s="4" t="s">
        <v>35</v>
      </c>
      <c r="U2366" s="4">
        <v>6</v>
      </c>
      <c r="V2366" s="4">
        <v>3</v>
      </c>
    </row>
    <row r="2367" spans="1:22" x14ac:dyDescent="0.25">
      <c r="A2367" s="3" t="s">
        <v>18640</v>
      </c>
      <c r="B2367" s="3" t="s">
        <v>18641</v>
      </c>
      <c r="C2367" s="4" t="str">
        <f>_xlfn.XLOOKUP(A2367,'[1]PEB-ST'!A:A,'[1]PEB-ST'!S:S)</f>
        <v>plastid</v>
      </c>
      <c r="D2367" s="4" t="s">
        <v>18642</v>
      </c>
      <c r="E2367" s="5" t="s">
        <v>16748</v>
      </c>
      <c r="F2367" s="4" t="s">
        <v>2476</v>
      </c>
      <c r="G2367" s="4" t="s">
        <v>18643</v>
      </c>
      <c r="H2367" s="5" t="s">
        <v>18644</v>
      </c>
      <c r="I2367" s="4" t="s">
        <v>18645</v>
      </c>
      <c r="J2367" s="4" t="s">
        <v>18646</v>
      </c>
      <c r="K2367" s="4" t="s">
        <v>18647</v>
      </c>
      <c r="L2367" s="6">
        <v>-0.34306549176197065</v>
      </c>
      <c r="M2367" s="7" t="s">
        <v>33</v>
      </c>
      <c r="N2367" s="6">
        <v>-2.7824595313325107</v>
      </c>
      <c r="O2367" s="7" t="s">
        <v>33</v>
      </c>
      <c r="P2367" s="4" t="s">
        <v>33</v>
      </c>
      <c r="Q2367" s="4" t="s">
        <v>33</v>
      </c>
      <c r="R2367" s="4" t="s">
        <v>35</v>
      </c>
      <c r="S2367" s="4" t="s">
        <v>35</v>
      </c>
      <c r="T2367" s="4" t="s">
        <v>35</v>
      </c>
      <c r="U2367" s="4">
        <v>4</v>
      </c>
      <c r="V2367" s="4">
        <v>4</v>
      </c>
    </row>
    <row r="2368" spans="1:22" x14ac:dyDescent="0.25">
      <c r="A2368" s="3" t="s">
        <v>18648</v>
      </c>
      <c r="B2368" s="3" t="s">
        <v>18649</v>
      </c>
      <c r="C2368" s="4" t="str">
        <f>_xlfn.XLOOKUP(A2368,'[1]PEB-ST'!A:A,'[1]PEB-ST'!S:S)</f>
        <v>cytosol</v>
      </c>
      <c r="D2368" s="4" t="s">
        <v>18650</v>
      </c>
      <c r="E2368" s="5" t="s">
        <v>18651</v>
      </c>
      <c r="F2368" s="4" t="s">
        <v>2538</v>
      </c>
      <c r="G2368" s="4" t="s">
        <v>18652</v>
      </c>
      <c r="H2368" s="5" t="s">
        <v>18653</v>
      </c>
      <c r="I2368" s="4" t="s">
        <v>18654</v>
      </c>
      <c r="J2368" s="4" t="s">
        <v>18655</v>
      </c>
      <c r="K2368" s="4" t="s">
        <v>18656</v>
      </c>
      <c r="L2368" s="6">
        <v>-0.80134750839527058</v>
      </c>
      <c r="M2368" s="9">
        <v>1.8656189569160899E-2</v>
      </c>
      <c r="N2368" s="6">
        <v>-2.0254755177297437</v>
      </c>
      <c r="O2368" s="8">
        <v>2.1332336728394998E-3</v>
      </c>
      <c r="P2368" s="4">
        <v>41.643000000000001</v>
      </c>
      <c r="Q2368" s="8">
        <v>3.0346000000000003E-4</v>
      </c>
      <c r="R2368" s="4" t="s">
        <v>130</v>
      </c>
      <c r="S2368" s="4" t="s">
        <v>34</v>
      </c>
      <c r="T2368" s="4" t="s">
        <v>35</v>
      </c>
      <c r="U2368" s="4">
        <v>27</v>
      </c>
      <c r="V2368" s="4">
        <v>26</v>
      </c>
    </row>
    <row r="2369" spans="1:22" x14ac:dyDescent="0.25">
      <c r="A2369" s="3" t="s">
        <v>18657</v>
      </c>
      <c r="B2369" s="3" t="s">
        <v>18658</v>
      </c>
      <c r="C2369" s="4" t="str">
        <f>_xlfn.XLOOKUP(A2369,'[1]PEB-ST'!A:A,'[1]PEB-ST'!S:S)</f>
        <v>cytosol</v>
      </c>
      <c r="D2369" s="4" t="s">
        <v>18659</v>
      </c>
      <c r="E2369" s="5" t="s">
        <v>18660</v>
      </c>
      <c r="F2369" s="4" t="s">
        <v>2538</v>
      </c>
      <c r="G2369" s="4" t="s">
        <v>18661</v>
      </c>
      <c r="H2369" s="5" t="s">
        <v>18662</v>
      </c>
      <c r="I2369" s="4" t="s">
        <v>18663</v>
      </c>
      <c r="J2369" s="4" t="s">
        <v>18664</v>
      </c>
      <c r="K2369" s="4" t="s">
        <v>18665</v>
      </c>
      <c r="L2369" s="6">
        <v>0.38158675455910251</v>
      </c>
      <c r="M2369" s="7" t="s">
        <v>33</v>
      </c>
      <c r="N2369" s="6">
        <v>1.662712041840245</v>
      </c>
      <c r="O2369" s="8">
        <v>2.1708751635494801E-2</v>
      </c>
      <c r="P2369" s="4">
        <v>11.817</v>
      </c>
      <c r="Q2369" s="8">
        <v>8.3000000000000001E-3</v>
      </c>
      <c r="R2369" s="4" t="s">
        <v>35</v>
      </c>
      <c r="S2369" s="4" t="s">
        <v>35</v>
      </c>
      <c r="T2369" s="4" t="s">
        <v>34</v>
      </c>
      <c r="U2369" s="4">
        <v>1</v>
      </c>
      <c r="V2369" s="4">
        <v>1</v>
      </c>
    </row>
    <row r="2370" spans="1:22" x14ac:dyDescent="0.25">
      <c r="A2370" s="3" t="s">
        <v>18666</v>
      </c>
      <c r="B2370" s="3" t="s">
        <v>18667</v>
      </c>
      <c r="C2370" s="4" t="str">
        <f>_xlfn.XLOOKUP(A2370,'[1]PEB-ST'!A:A,'[1]PEB-ST'!S:S)</f>
        <v>cytosol</v>
      </c>
      <c r="D2370" s="4" t="s">
        <v>18668</v>
      </c>
      <c r="E2370" s="5" t="s">
        <v>18669</v>
      </c>
      <c r="F2370" s="4" t="s">
        <v>2538</v>
      </c>
      <c r="G2370" s="4" t="s">
        <v>18670</v>
      </c>
      <c r="H2370" s="5" t="s">
        <v>18671</v>
      </c>
      <c r="I2370" s="4" t="s">
        <v>18672</v>
      </c>
      <c r="J2370" s="4" t="s">
        <v>18673</v>
      </c>
      <c r="K2370" s="4" t="s">
        <v>18674</v>
      </c>
      <c r="L2370" s="6">
        <v>-0.84259314029534471</v>
      </c>
      <c r="M2370" s="9">
        <v>1.28813719806763E-2</v>
      </c>
      <c r="N2370" s="6">
        <v>-2.2181835804972478</v>
      </c>
      <c r="O2370" s="8">
        <v>8.5069710602409595E-4</v>
      </c>
      <c r="P2370" s="4">
        <v>85.727000000000004</v>
      </c>
      <c r="Q2370" s="8">
        <v>3.8654E-5</v>
      </c>
      <c r="R2370" s="4" t="s">
        <v>130</v>
      </c>
      <c r="S2370" s="4" t="s">
        <v>34</v>
      </c>
      <c r="T2370" s="4" t="s">
        <v>35</v>
      </c>
      <c r="U2370" s="4">
        <v>12</v>
      </c>
      <c r="V2370" s="4">
        <v>12</v>
      </c>
    </row>
    <row r="2371" spans="1:22" x14ac:dyDescent="0.25">
      <c r="A2371" s="3" t="s">
        <v>18675</v>
      </c>
      <c r="B2371" s="3" t="s">
        <v>18676</v>
      </c>
      <c r="C2371" s="4" t="str">
        <f>_xlfn.XLOOKUP(A2371,'[1]PEB-ST'!A:A,'[1]PEB-ST'!S:S)</f>
        <v>cytosol</v>
      </c>
      <c r="D2371" s="4" t="s">
        <v>17490</v>
      </c>
      <c r="E2371" s="5" t="s">
        <v>17491</v>
      </c>
      <c r="F2371" s="4" t="s">
        <v>2538</v>
      </c>
      <c r="G2371" s="4" t="s">
        <v>6058</v>
      </c>
      <c r="H2371" s="5" t="s">
        <v>6059</v>
      </c>
      <c r="I2371" s="4" t="s">
        <v>18677</v>
      </c>
      <c r="J2371" s="4" t="s">
        <v>177</v>
      </c>
      <c r="K2371" s="4" t="s">
        <v>177</v>
      </c>
      <c r="L2371" s="6">
        <v>-19.73443892008201</v>
      </c>
      <c r="M2371" s="7" t="s">
        <v>33</v>
      </c>
      <c r="N2371" s="6">
        <v>-19.73443892008201</v>
      </c>
      <c r="O2371" s="7" t="s">
        <v>33</v>
      </c>
      <c r="P2371" s="4" t="s">
        <v>33</v>
      </c>
      <c r="Q2371" s="4" t="s">
        <v>33</v>
      </c>
      <c r="R2371" s="4" t="s">
        <v>35</v>
      </c>
      <c r="S2371" s="4" t="s">
        <v>35</v>
      </c>
      <c r="T2371" s="4" t="s">
        <v>35</v>
      </c>
      <c r="U2371" s="4">
        <v>25</v>
      </c>
      <c r="V2371" s="4">
        <v>1</v>
      </c>
    </row>
    <row r="2372" spans="1:22" x14ac:dyDescent="0.25">
      <c r="A2372" s="3" t="s">
        <v>18678</v>
      </c>
      <c r="B2372" s="3" t="s">
        <v>18679</v>
      </c>
      <c r="C2372" s="4" t="str">
        <f>_xlfn.XLOOKUP(A2372,'[1]PEB-ST'!A:A,'[1]PEB-ST'!S:S)</f>
        <v>cytosol</v>
      </c>
      <c r="D2372" s="4" t="s">
        <v>18680</v>
      </c>
      <c r="E2372" s="5" t="s">
        <v>18681</v>
      </c>
      <c r="F2372" s="4" t="s">
        <v>2595</v>
      </c>
      <c r="G2372" s="4" t="s">
        <v>18682</v>
      </c>
      <c r="H2372" s="5" t="s">
        <v>18683</v>
      </c>
      <c r="I2372" s="4" t="s">
        <v>18684</v>
      </c>
      <c r="J2372" s="4" t="s">
        <v>18685</v>
      </c>
      <c r="K2372" s="4" t="s">
        <v>18686</v>
      </c>
      <c r="L2372" s="6">
        <v>-0.41265493711955181</v>
      </c>
      <c r="M2372" s="7" t="s">
        <v>33</v>
      </c>
      <c r="N2372" s="6">
        <v>-3.0842511806932902</v>
      </c>
      <c r="O2372" s="8">
        <v>1.2596367287233999E-3</v>
      </c>
      <c r="P2372" s="4">
        <v>48.386000000000003</v>
      </c>
      <c r="Q2372" s="8">
        <v>1.9898999999999999E-4</v>
      </c>
      <c r="R2372" s="4" t="s">
        <v>34</v>
      </c>
      <c r="S2372" s="4" t="s">
        <v>34</v>
      </c>
      <c r="T2372" s="4" t="s">
        <v>35</v>
      </c>
      <c r="U2372" s="4">
        <v>2</v>
      </c>
      <c r="V2372" s="4">
        <v>2</v>
      </c>
    </row>
    <row r="2373" spans="1:22" x14ac:dyDescent="0.25">
      <c r="A2373" s="3" t="s">
        <v>18687</v>
      </c>
      <c r="B2373" s="3" t="s">
        <v>18688</v>
      </c>
      <c r="C2373" s="4" t="str">
        <f>_xlfn.XLOOKUP(A2373,'[1]PEB-ST'!A:A,'[1]PEB-ST'!S:S)</f>
        <v>cytosol</v>
      </c>
      <c r="D2373" s="4" t="s">
        <v>12697</v>
      </c>
      <c r="E2373" s="5" t="s">
        <v>4712</v>
      </c>
      <c r="F2373" s="4" t="s">
        <v>2595</v>
      </c>
      <c r="G2373" s="4" t="s">
        <v>12698</v>
      </c>
      <c r="H2373" s="5" t="s">
        <v>4714</v>
      </c>
      <c r="I2373" s="4" t="s">
        <v>18689</v>
      </c>
      <c r="J2373" s="4" t="s">
        <v>18690</v>
      </c>
      <c r="K2373" s="4" t="s">
        <v>18691</v>
      </c>
      <c r="L2373" s="6">
        <v>0.12463968534272843</v>
      </c>
      <c r="M2373" s="7" t="s">
        <v>33</v>
      </c>
      <c r="N2373" s="6">
        <v>1.0639189332323811</v>
      </c>
      <c r="O2373" s="8">
        <v>1.33987555222672E-2</v>
      </c>
      <c r="P2373" s="4">
        <v>15.137</v>
      </c>
      <c r="Q2373" s="8">
        <v>4.5256000000000003E-3</v>
      </c>
      <c r="R2373" s="4" t="s">
        <v>35</v>
      </c>
      <c r="S2373" s="4" t="s">
        <v>35</v>
      </c>
      <c r="T2373" s="4" t="s">
        <v>34</v>
      </c>
      <c r="U2373" s="4">
        <v>6</v>
      </c>
      <c r="V2373" s="4">
        <v>6</v>
      </c>
    </row>
    <row r="2374" spans="1:22" x14ac:dyDescent="0.25">
      <c r="A2374" s="3" t="s">
        <v>18692</v>
      </c>
      <c r="B2374" s="3" t="s">
        <v>18693</v>
      </c>
      <c r="C2374" s="4" t="str">
        <f>_xlfn.XLOOKUP(A2374,'[1]PEB-ST'!A:A,'[1]PEB-ST'!S:S)</f>
        <v>cytosol</v>
      </c>
      <c r="D2374" s="4" t="s">
        <v>18694</v>
      </c>
      <c r="E2374" s="5" t="s">
        <v>18695</v>
      </c>
      <c r="F2374" s="4" t="s">
        <v>2538</v>
      </c>
      <c r="G2374" s="4" t="s">
        <v>18696</v>
      </c>
      <c r="H2374" s="5" t="s">
        <v>18697</v>
      </c>
      <c r="I2374" s="4" t="s">
        <v>18698</v>
      </c>
      <c r="J2374" s="4" t="s">
        <v>18699</v>
      </c>
      <c r="K2374" s="4" t="s">
        <v>18700</v>
      </c>
      <c r="L2374" s="6">
        <v>-1.3696379251304349</v>
      </c>
      <c r="M2374" s="9">
        <v>3.7570133333333301E-3</v>
      </c>
      <c r="N2374" s="6">
        <v>-4.1107525193317516</v>
      </c>
      <c r="O2374" s="8">
        <v>6.66335E-4</v>
      </c>
      <c r="P2374" s="4">
        <v>291.16000000000003</v>
      </c>
      <c r="Q2374" s="8">
        <v>1.0608000000000001E-6</v>
      </c>
      <c r="R2374" s="4" t="s">
        <v>130</v>
      </c>
      <c r="S2374" s="4" t="s">
        <v>34</v>
      </c>
      <c r="T2374" s="4" t="s">
        <v>35</v>
      </c>
      <c r="U2374" s="4">
        <v>3</v>
      </c>
      <c r="V2374" s="4">
        <v>3</v>
      </c>
    </row>
    <row r="2375" spans="1:22" x14ac:dyDescent="0.25">
      <c r="A2375" s="3" t="s">
        <v>18701</v>
      </c>
      <c r="B2375" s="3" t="s">
        <v>18702</v>
      </c>
      <c r="C2375" s="4" t="str">
        <f>_xlfn.XLOOKUP(A2375,'[1]PEB-ST'!A:A,'[1]PEB-ST'!S:S)</f>
        <v>cytosol</v>
      </c>
      <c r="D2375" s="4" t="s">
        <v>18703</v>
      </c>
      <c r="E2375" s="5" t="s">
        <v>4060</v>
      </c>
      <c r="F2375" s="4" t="s">
        <v>2538</v>
      </c>
      <c r="G2375" s="4" t="s">
        <v>18704</v>
      </c>
      <c r="H2375" s="5" t="s">
        <v>18705</v>
      </c>
      <c r="I2375" s="4" t="s">
        <v>18706</v>
      </c>
      <c r="J2375" s="4" t="s">
        <v>18707</v>
      </c>
      <c r="K2375" s="4" t="s">
        <v>18708</v>
      </c>
      <c r="L2375" s="6">
        <v>-1.5127774326973182</v>
      </c>
      <c r="M2375" s="9">
        <v>1.4987449673202599E-2</v>
      </c>
      <c r="N2375" s="6">
        <v>-3.4123763777795815</v>
      </c>
      <c r="O2375" s="8">
        <v>2.9186292535211202E-3</v>
      </c>
      <c r="P2375" s="4">
        <v>53.418999999999997</v>
      </c>
      <c r="Q2375" s="8">
        <v>1.5035E-4</v>
      </c>
      <c r="R2375" s="4" t="s">
        <v>34</v>
      </c>
      <c r="S2375" s="4" t="s">
        <v>35</v>
      </c>
      <c r="T2375" s="4" t="s">
        <v>35</v>
      </c>
      <c r="U2375" s="4">
        <v>29</v>
      </c>
      <c r="V2375" s="4">
        <v>28</v>
      </c>
    </row>
    <row r="2376" spans="1:22" x14ac:dyDescent="0.25">
      <c r="A2376" s="3" t="s">
        <v>18709</v>
      </c>
      <c r="B2376" s="3" t="s">
        <v>18710</v>
      </c>
      <c r="C2376" s="4" t="str">
        <f>_xlfn.XLOOKUP(A2376,'[1]PEB-ST'!A:A,'[1]PEB-ST'!S:S)</f>
        <v>plastid</v>
      </c>
      <c r="D2376" s="4" t="s">
        <v>18711</v>
      </c>
      <c r="E2376" s="5" t="s">
        <v>18712</v>
      </c>
      <c r="F2376" s="4" t="s">
        <v>2476</v>
      </c>
      <c r="G2376" s="4" t="s">
        <v>18713</v>
      </c>
      <c r="H2376" s="5" t="s">
        <v>18714</v>
      </c>
      <c r="I2376" s="4" t="s">
        <v>18715</v>
      </c>
      <c r="J2376" s="4" t="s">
        <v>18716</v>
      </c>
      <c r="K2376" s="4" t="s">
        <v>18717</v>
      </c>
      <c r="L2376" s="6">
        <v>-7.0765267600500309E-2</v>
      </c>
      <c r="M2376" s="7" t="s">
        <v>33</v>
      </c>
      <c r="N2376" s="6">
        <v>3.4567050816028289E-2</v>
      </c>
      <c r="O2376" s="7" t="s">
        <v>33</v>
      </c>
      <c r="P2376" s="4" t="s">
        <v>33</v>
      </c>
      <c r="Q2376" s="4" t="s">
        <v>33</v>
      </c>
      <c r="R2376" s="4" t="s">
        <v>35</v>
      </c>
      <c r="S2376" s="4" t="s">
        <v>35</v>
      </c>
      <c r="T2376" s="4" t="s">
        <v>35</v>
      </c>
      <c r="U2376" s="4">
        <v>5</v>
      </c>
      <c r="V2376" s="4">
        <v>4</v>
      </c>
    </row>
    <row r="2377" spans="1:22" x14ac:dyDescent="0.25">
      <c r="A2377" s="3" t="s">
        <v>18718</v>
      </c>
      <c r="B2377" s="3" t="s">
        <v>18719</v>
      </c>
      <c r="C2377" s="4" t="str">
        <f>_xlfn.XLOOKUP(A2377,'[1]PEB-ST'!A:A,'[1]PEB-ST'!S:S)</f>
        <v>plastid</v>
      </c>
      <c r="D2377" s="4" t="s">
        <v>18720</v>
      </c>
      <c r="E2377" s="5" t="s">
        <v>9581</v>
      </c>
      <c r="F2377" s="4" t="s">
        <v>2476</v>
      </c>
      <c r="G2377" s="4" t="s">
        <v>18721</v>
      </c>
      <c r="H2377" s="5" t="s">
        <v>9583</v>
      </c>
      <c r="I2377" s="4" t="s">
        <v>18722</v>
      </c>
      <c r="J2377" s="4" t="s">
        <v>18723</v>
      </c>
      <c r="K2377" s="4" t="s">
        <v>18724</v>
      </c>
      <c r="L2377" s="6">
        <v>-0.30312178223988906</v>
      </c>
      <c r="M2377" s="7" t="s">
        <v>33</v>
      </c>
      <c r="N2377" s="6">
        <v>-4.5834916919582493</v>
      </c>
      <c r="O2377" s="8">
        <v>2.4789298596059098E-3</v>
      </c>
      <c r="P2377" s="4">
        <v>11.223000000000001</v>
      </c>
      <c r="Q2377" s="8">
        <v>9.3833000000000007E-3</v>
      </c>
      <c r="R2377" s="4" t="s">
        <v>34</v>
      </c>
      <c r="S2377" s="4" t="s">
        <v>34</v>
      </c>
      <c r="T2377" s="4" t="s">
        <v>35</v>
      </c>
      <c r="U2377" s="4">
        <v>8</v>
      </c>
      <c r="V2377" s="4">
        <v>8</v>
      </c>
    </row>
    <row r="2378" spans="1:22" x14ac:dyDescent="0.25">
      <c r="A2378" s="3" t="s">
        <v>18725</v>
      </c>
      <c r="B2378" s="3" t="s">
        <v>18726</v>
      </c>
      <c r="C2378" s="4" t="str">
        <f>_xlfn.XLOOKUP(A2378,'[1]PEB-ST'!A:A,'[1]PEB-ST'!S:S)</f>
        <v>cytosol,peroxisome,plastid</v>
      </c>
      <c r="D2378" s="4" t="s">
        <v>18727</v>
      </c>
      <c r="E2378" s="5" t="s">
        <v>18728</v>
      </c>
      <c r="F2378" s="4" t="s">
        <v>2595</v>
      </c>
      <c r="G2378" s="4" t="s">
        <v>18729</v>
      </c>
      <c r="H2378" s="5" t="s">
        <v>18730</v>
      </c>
      <c r="I2378" s="4" t="s">
        <v>18731</v>
      </c>
      <c r="J2378" s="4" t="s">
        <v>18732</v>
      </c>
      <c r="K2378" s="4" t="s">
        <v>18733</v>
      </c>
      <c r="L2378" s="6">
        <v>0.45915358151136892</v>
      </c>
      <c r="M2378" s="7" t="s">
        <v>33</v>
      </c>
      <c r="N2378" s="6">
        <v>0.20674643714070959</v>
      </c>
      <c r="O2378" s="7" t="s">
        <v>33</v>
      </c>
      <c r="P2378" s="4" t="s">
        <v>33</v>
      </c>
      <c r="Q2378" s="4" t="s">
        <v>33</v>
      </c>
      <c r="R2378" s="4" t="s">
        <v>35</v>
      </c>
      <c r="S2378" s="4" t="s">
        <v>35</v>
      </c>
      <c r="T2378" s="4" t="s">
        <v>35</v>
      </c>
      <c r="U2378" s="4">
        <v>10</v>
      </c>
      <c r="V2378" s="4">
        <v>2</v>
      </c>
    </row>
    <row r="2379" spans="1:22" x14ac:dyDescent="0.25">
      <c r="A2379" s="3" t="s">
        <v>18734</v>
      </c>
      <c r="B2379" s="3" t="s">
        <v>18735</v>
      </c>
      <c r="C2379" s="4" t="str">
        <f>_xlfn.XLOOKUP(A2379,'[1]PEB-ST'!A:A,'[1]PEB-ST'!S:S)</f>
        <v>cytosol</v>
      </c>
      <c r="D2379" s="4" t="s">
        <v>18736</v>
      </c>
      <c r="E2379" s="5" t="s">
        <v>11945</v>
      </c>
      <c r="F2379" s="4" t="s">
        <v>2576</v>
      </c>
      <c r="G2379" s="4" t="s">
        <v>18737</v>
      </c>
      <c r="H2379" s="5" t="s">
        <v>11947</v>
      </c>
      <c r="I2379" s="4" t="s">
        <v>18738</v>
      </c>
      <c r="J2379" s="4" t="s">
        <v>177</v>
      </c>
      <c r="K2379" s="4" t="s">
        <v>18739</v>
      </c>
      <c r="L2379" s="6">
        <v>-24.192574027361047</v>
      </c>
      <c r="M2379" s="7" t="s">
        <v>33</v>
      </c>
      <c r="N2379" s="6">
        <v>-6.1379889016370255</v>
      </c>
      <c r="O2379" s="7" t="s">
        <v>33</v>
      </c>
      <c r="P2379" s="4" t="s">
        <v>33</v>
      </c>
      <c r="Q2379" s="4" t="s">
        <v>33</v>
      </c>
      <c r="R2379" s="4" t="s">
        <v>35</v>
      </c>
      <c r="S2379" s="4" t="s">
        <v>35</v>
      </c>
      <c r="T2379" s="4" t="s">
        <v>35</v>
      </c>
      <c r="U2379" s="4">
        <v>2</v>
      </c>
      <c r="V2379" s="4">
        <v>2</v>
      </c>
    </row>
    <row r="2380" spans="1:22" x14ac:dyDescent="0.25">
      <c r="A2380" s="3" t="s">
        <v>18740</v>
      </c>
      <c r="B2380" s="3" t="s">
        <v>18741</v>
      </c>
      <c r="C2380" s="4" t="str">
        <f>_xlfn.XLOOKUP(A2380,'[1]PEB-ST'!A:A,'[1]PEB-ST'!S:S)</f>
        <v>cytosol</v>
      </c>
      <c r="D2380" s="4" t="s">
        <v>18742</v>
      </c>
      <c r="E2380" s="5" t="s">
        <v>8644</v>
      </c>
      <c r="F2380" s="4" t="s">
        <v>2538</v>
      </c>
      <c r="G2380" s="4" t="s">
        <v>18743</v>
      </c>
      <c r="H2380" s="5" t="s">
        <v>8646</v>
      </c>
      <c r="I2380" s="4" t="s">
        <v>18744</v>
      </c>
      <c r="J2380" s="4" t="s">
        <v>18745</v>
      </c>
      <c r="K2380" s="4" t="s">
        <v>18746</v>
      </c>
      <c r="L2380" s="6">
        <v>-1.3520193960232112</v>
      </c>
      <c r="M2380" s="9">
        <v>1.6400431619537199E-2</v>
      </c>
      <c r="N2380" s="6">
        <v>-3.0383280442872267</v>
      </c>
      <c r="O2380" s="8">
        <v>1.6968585346153801E-3</v>
      </c>
      <c r="P2380" s="4">
        <v>47.152000000000001</v>
      </c>
      <c r="Q2380" s="8">
        <v>2.1405E-4</v>
      </c>
      <c r="R2380" s="4" t="s">
        <v>34</v>
      </c>
      <c r="S2380" s="4" t="s">
        <v>35</v>
      </c>
      <c r="T2380" s="4" t="s">
        <v>35</v>
      </c>
      <c r="U2380" s="4">
        <v>8</v>
      </c>
      <c r="V2380" s="4">
        <v>8</v>
      </c>
    </row>
    <row r="2381" spans="1:22" x14ac:dyDescent="0.25">
      <c r="A2381" s="3" t="s">
        <v>18747</v>
      </c>
      <c r="B2381" s="3" t="s">
        <v>18748</v>
      </c>
      <c r="C2381" s="4" t="str">
        <f>_xlfn.XLOOKUP(A2381,'[1]PEB-ST'!A:A,'[1]PEB-ST'!S:S)</f>
        <v>plasma membrane</v>
      </c>
      <c r="D2381" s="4" t="s">
        <v>18749</v>
      </c>
      <c r="E2381" s="5" t="s">
        <v>18750</v>
      </c>
      <c r="F2381" s="4" t="s">
        <v>2466</v>
      </c>
      <c r="G2381" s="4" t="s">
        <v>18751</v>
      </c>
      <c r="H2381" s="5" t="s">
        <v>18752</v>
      </c>
      <c r="I2381" s="4" t="s">
        <v>18753</v>
      </c>
      <c r="J2381" s="4" t="s">
        <v>18754</v>
      </c>
      <c r="K2381" s="4" t="s">
        <v>18755</v>
      </c>
      <c r="L2381" s="6">
        <v>-0.56706503245077167</v>
      </c>
      <c r="M2381" s="7" t="s">
        <v>33</v>
      </c>
      <c r="N2381" s="6">
        <v>-2.1964229428075686</v>
      </c>
      <c r="O2381" s="8">
        <v>1.3983560619047601E-3</v>
      </c>
      <c r="P2381" s="4">
        <v>19.28</v>
      </c>
      <c r="Q2381" s="8">
        <v>2.4413999999999998E-3</v>
      </c>
      <c r="R2381" s="4" t="s">
        <v>34</v>
      </c>
      <c r="S2381" s="4" t="s">
        <v>34</v>
      </c>
      <c r="T2381" s="4" t="s">
        <v>35</v>
      </c>
      <c r="U2381" s="4">
        <v>3</v>
      </c>
      <c r="V2381" s="4">
        <v>3</v>
      </c>
    </row>
    <row r="2382" spans="1:22" x14ac:dyDescent="0.25">
      <c r="A2382" s="3" t="s">
        <v>18756</v>
      </c>
      <c r="B2382" s="3" t="s">
        <v>18757</v>
      </c>
      <c r="C2382" s="4" t="str">
        <f>_xlfn.XLOOKUP(A2382,'[1]PEB-ST'!A:A,'[1]PEB-ST'!S:S)</f>
        <v>cytosol,plastid</v>
      </c>
      <c r="D2382" s="4" t="s">
        <v>18758</v>
      </c>
      <c r="E2382" s="5" t="s">
        <v>18759</v>
      </c>
      <c r="F2382" s="4" t="s">
        <v>2557</v>
      </c>
      <c r="G2382" s="4" t="s">
        <v>18760</v>
      </c>
      <c r="H2382" s="5" t="s">
        <v>18761</v>
      </c>
      <c r="I2382" s="4" t="s">
        <v>18762</v>
      </c>
      <c r="J2382" s="4" t="s">
        <v>18763</v>
      </c>
      <c r="K2382" s="4" t="s">
        <v>18764</v>
      </c>
      <c r="L2382" s="6">
        <v>-1.3726474936079824</v>
      </c>
      <c r="M2382" s="9">
        <v>1.1710391000000001E-2</v>
      </c>
      <c r="N2382" s="6">
        <v>-2.9445873852292168</v>
      </c>
      <c r="O2382" s="8">
        <v>8.8942053043478196E-4</v>
      </c>
      <c r="P2382" s="4">
        <v>81.256</v>
      </c>
      <c r="Q2382" s="8">
        <v>4.5139999999999998E-5</v>
      </c>
      <c r="R2382" s="4" t="s">
        <v>130</v>
      </c>
      <c r="S2382" s="4" t="s">
        <v>34</v>
      </c>
      <c r="T2382" s="4" t="s">
        <v>35</v>
      </c>
      <c r="U2382" s="4">
        <v>4</v>
      </c>
      <c r="V2382" s="4">
        <v>3</v>
      </c>
    </row>
    <row r="2383" spans="1:22" x14ac:dyDescent="0.25">
      <c r="A2383" s="3" t="s">
        <v>18765</v>
      </c>
      <c r="B2383" s="3" t="s">
        <v>18766</v>
      </c>
      <c r="C2383" s="4" t="str">
        <f>_xlfn.XLOOKUP(A2383,'[1]PEB-ST'!A:A,'[1]PEB-ST'!S:S)</f>
        <v>cytosol</v>
      </c>
      <c r="D2383" s="4" t="s">
        <v>18767</v>
      </c>
      <c r="E2383" s="5" t="s">
        <v>18768</v>
      </c>
      <c r="F2383" s="4" t="s">
        <v>2538</v>
      </c>
      <c r="G2383" s="4" t="s">
        <v>18769</v>
      </c>
      <c r="H2383" s="5" t="s">
        <v>18770</v>
      </c>
      <c r="I2383" s="4" t="s">
        <v>18771</v>
      </c>
      <c r="J2383" s="4" t="s">
        <v>18772</v>
      </c>
      <c r="K2383" s="4" t="s">
        <v>18773</v>
      </c>
      <c r="L2383" s="6">
        <v>-1.2328782260942626</v>
      </c>
      <c r="M2383" s="9">
        <v>1.8075825179856099E-2</v>
      </c>
      <c r="N2383" s="6">
        <v>-2.0296889973845111</v>
      </c>
      <c r="O2383" s="8">
        <v>6.8961042845982097E-3</v>
      </c>
      <c r="P2383" s="4">
        <v>24.234000000000002</v>
      </c>
      <c r="Q2383" s="8">
        <v>1.3366999999999999E-3</v>
      </c>
      <c r="R2383" s="4" t="s">
        <v>34</v>
      </c>
      <c r="S2383" s="4" t="s">
        <v>35</v>
      </c>
      <c r="T2383" s="4" t="s">
        <v>35</v>
      </c>
      <c r="U2383" s="4">
        <v>8</v>
      </c>
      <c r="V2383" s="4">
        <v>1</v>
      </c>
    </row>
    <row r="2384" spans="1:22" x14ac:dyDescent="0.25">
      <c r="A2384" s="3" t="s">
        <v>18774</v>
      </c>
      <c r="B2384" s="3" t="s">
        <v>18775</v>
      </c>
      <c r="C2384" s="4" t="str">
        <f>_xlfn.XLOOKUP(A2384,'[1]PEB-ST'!A:A,'[1]PEB-ST'!S:S)</f>
        <v>mitochondrion</v>
      </c>
      <c r="D2384" s="4" t="s">
        <v>18776</v>
      </c>
      <c r="E2384" s="5" t="s">
        <v>18777</v>
      </c>
      <c r="F2384" s="4" t="s">
        <v>2557</v>
      </c>
      <c r="G2384" s="4" t="s">
        <v>18778</v>
      </c>
      <c r="H2384" s="5" t="s">
        <v>18779</v>
      </c>
      <c r="I2384" s="4" t="s">
        <v>18780</v>
      </c>
      <c r="J2384" s="4" t="s">
        <v>18781</v>
      </c>
      <c r="K2384" s="4" t="s">
        <v>18782</v>
      </c>
      <c r="L2384" s="6">
        <v>-0.11702585159193264</v>
      </c>
      <c r="M2384" s="7" t="s">
        <v>33</v>
      </c>
      <c r="N2384" s="6">
        <v>-0.92679546053501116</v>
      </c>
      <c r="O2384" s="8">
        <v>2.5817960794771201E-2</v>
      </c>
      <c r="P2384" s="4" t="s">
        <v>33</v>
      </c>
      <c r="Q2384" s="4" t="s">
        <v>33</v>
      </c>
      <c r="R2384" s="4" t="s">
        <v>35</v>
      </c>
      <c r="S2384" s="4" t="s">
        <v>35</v>
      </c>
      <c r="T2384" s="4" t="s">
        <v>35</v>
      </c>
      <c r="U2384" s="4">
        <v>24</v>
      </c>
      <c r="V2384" s="4">
        <v>13</v>
      </c>
    </row>
    <row r="2385" spans="1:22" x14ac:dyDescent="0.25">
      <c r="A2385" s="3" t="s">
        <v>18783</v>
      </c>
      <c r="B2385" s="3" t="s">
        <v>18784</v>
      </c>
      <c r="C2385" s="4" t="str">
        <f>_xlfn.XLOOKUP(A2385,'[1]PEB-ST'!A:A,'[1]PEB-ST'!S:S)</f>
        <v>cytosol</v>
      </c>
      <c r="D2385" s="4" t="s">
        <v>6007</v>
      </c>
      <c r="E2385" s="5" t="s">
        <v>6008</v>
      </c>
      <c r="F2385" s="4" t="s">
        <v>2595</v>
      </c>
      <c r="G2385" s="4" t="s">
        <v>6009</v>
      </c>
      <c r="H2385" s="5" t="s">
        <v>6010</v>
      </c>
      <c r="I2385" s="4" t="s">
        <v>18785</v>
      </c>
      <c r="J2385" s="4" t="s">
        <v>18786</v>
      </c>
      <c r="K2385" s="4" t="s">
        <v>18787</v>
      </c>
      <c r="L2385" s="6">
        <v>-0.21381478531492812</v>
      </c>
      <c r="M2385" s="7" t="s">
        <v>33</v>
      </c>
      <c r="N2385" s="6">
        <v>-1.3748005261331406</v>
      </c>
      <c r="O2385" s="7" t="s">
        <v>33</v>
      </c>
      <c r="P2385" s="4" t="s">
        <v>33</v>
      </c>
      <c r="Q2385" s="4" t="s">
        <v>33</v>
      </c>
      <c r="R2385" s="4" t="s">
        <v>35</v>
      </c>
      <c r="S2385" s="4" t="s">
        <v>35</v>
      </c>
      <c r="T2385" s="4" t="s">
        <v>35</v>
      </c>
      <c r="U2385" s="4">
        <v>28</v>
      </c>
      <c r="V2385" s="4">
        <v>11</v>
      </c>
    </row>
    <row r="2386" spans="1:22" x14ac:dyDescent="0.25">
      <c r="A2386" s="3" t="s">
        <v>18788</v>
      </c>
      <c r="B2386" s="3" t="s">
        <v>18789</v>
      </c>
      <c r="C2386" s="4" t="str">
        <f>_xlfn.XLOOKUP(A2386,'[1]PEB-ST'!A:A,'[1]PEB-ST'!S:S)</f>
        <v>cytosol,plastid,nucleus</v>
      </c>
      <c r="D2386" s="4" t="s">
        <v>18790</v>
      </c>
      <c r="E2386" s="5" t="s">
        <v>18791</v>
      </c>
      <c r="F2386" s="4" t="s">
        <v>2595</v>
      </c>
      <c r="G2386" s="4" t="s">
        <v>18792</v>
      </c>
      <c r="H2386" s="5" t="s">
        <v>18793</v>
      </c>
      <c r="I2386" s="4" t="s">
        <v>18794</v>
      </c>
      <c r="J2386" s="4" t="s">
        <v>18795</v>
      </c>
      <c r="K2386" s="4" t="s">
        <v>18796</v>
      </c>
      <c r="L2386" s="6">
        <v>-2.0577431586045614</v>
      </c>
      <c r="M2386" s="9">
        <v>9.3110599999999995E-3</v>
      </c>
      <c r="N2386" s="6">
        <v>-3.2984716120655291</v>
      </c>
      <c r="O2386" s="8">
        <v>2.6542993242630302E-3</v>
      </c>
      <c r="P2386" s="4">
        <v>72.537999999999997</v>
      </c>
      <c r="Q2386" s="8">
        <v>6.2640999999999999E-5</v>
      </c>
      <c r="R2386" s="4" t="s">
        <v>34</v>
      </c>
      <c r="S2386" s="4" t="s">
        <v>35</v>
      </c>
      <c r="T2386" s="4" t="s">
        <v>35</v>
      </c>
      <c r="U2386" s="4">
        <v>3</v>
      </c>
      <c r="V2386" s="4">
        <v>1</v>
      </c>
    </row>
    <row r="2387" spans="1:22" x14ac:dyDescent="0.25">
      <c r="A2387" s="3" t="s">
        <v>18797</v>
      </c>
      <c r="B2387" s="3" t="s">
        <v>18798</v>
      </c>
      <c r="C2387" s="4" t="str">
        <f>_xlfn.XLOOKUP(A2387,'[1]PEB-ST'!A:A,'[1]PEB-ST'!S:S)</f>
        <v>cytosol,plastid,nucleus</v>
      </c>
      <c r="D2387" s="4" t="s">
        <v>18790</v>
      </c>
      <c r="E2387" s="5" t="s">
        <v>18791</v>
      </c>
      <c r="F2387" s="4" t="s">
        <v>2595</v>
      </c>
      <c r="G2387" s="4" t="s">
        <v>18792</v>
      </c>
      <c r="H2387" s="5" t="s">
        <v>18793</v>
      </c>
      <c r="I2387" s="4" t="s">
        <v>18799</v>
      </c>
      <c r="J2387" s="4" t="s">
        <v>18800</v>
      </c>
      <c r="K2387" s="4" t="s">
        <v>18801</v>
      </c>
      <c r="L2387" s="6">
        <v>-0.42686425816727891</v>
      </c>
      <c r="M2387" s="7" t="s">
        <v>33</v>
      </c>
      <c r="N2387" s="6">
        <v>-0.5846417490128365</v>
      </c>
      <c r="O2387" s="7" t="s">
        <v>33</v>
      </c>
      <c r="P2387" s="4" t="s">
        <v>33</v>
      </c>
      <c r="Q2387" s="4" t="s">
        <v>33</v>
      </c>
      <c r="R2387" s="4" t="s">
        <v>35</v>
      </c>
      <c r="S2387" s="4" t="s">
        <v>35</v>
      </c>
      <c r="T2387" s="4" t="s">
        <v>35</v>
      </c>
      <c r="U2387" s="4">
        <v>3</v>
      </c>
      <c r="V2387" s="4">
        <v>1</v>
      </c>
    </row>
    <row r="2388" spans="1:22" x14ac:dyDescent="0.25">
      <c r="A2388" s="3" t="s">
        <v>18802</v>
      </c>
      <c r="B2388" s="3" t="s">
        <v>18803</v>
      </c>
      <c r="C2388" s="4" t="str">
        <f>_xlfn.XLOOKUP(A2388,'[1]PEB-ST'!A:A,'[1]PEB-ST'!S:S)</f>
        <v>plasma membrane</v>
      </c>
      <c r="D2388" s="4" t="s">
        <v>13718</v>
      </c>
      <c r="E2388" s="5" t="s">
        <v>10725</v>
      </c>
      <c r="F2388" s="4" t="s">
        <v>2605</v>
      </c>
      <c r="G2388" s="4" t="s">
        <v>13719</v>
      </c>
      <c r="H2388" s="5" t="s">
        <v>13720</v>
      </c>
      <c r="I2388" s="4" t="s">
        <v>18804</v>
      </c>
      <c r="J2388" s="4" t="s">
        <v>18805</v>
      </c>
      <c r="K2388" s="4" t="s">
        <v>177</v>
      </c>
      <c r="L2388" s="6">
        <v>0.70567680106839603</v>
      </c>
      <c r="M2388" s="7" t="s">
        <v>33</v>
      </c>
      <c r="N2388" s="6">
        <v>-21.590463618697658</v>
      </c>
      <c r="O2388" s="8">
        <v>5.1421928255888601E-2</v>
      </c>
      <c r="P2388" s="4" t="s">
        <v>33</v>
      </c>
      <c r="Q2388" s="4" t="s">
        <v>33</v>
      </c>
      <c r="R2388" s="4" t="s">
        <v>35</v>
      </c>
      <c r="S2388" s="4" t="s">
        <v>35</v>
      </c>
      <c r="T2388" s="4" t="s">
        <v>35</v>
      </c>
      <c r="U2388" s="4">
        <v>2</v>
      </c>
      <c r="V2388" s="4">
        <v>1</v>
      </c>
    </row>
    <row r="2389" spans="1:22" x14ac:dyDescent="0.25">
      <c r="A2389" s="3" t="s">
        <v>18806</v>
      </c>
      <c r="B2389" s="3" t="s">
        <v>18807</v>
      </c>
      <c r="C2389" s="4" t="str">
        <f>_xlfn.XLOOKUP(A2389,'[1]PEB-ST'!A:A,'[1]PEB-ST'!S:S)</f>
        <v>cytosol</v>
      </c>
      <c r="D2389" s="4" t="s">
        <v>18808</v>
      </c>
      <c r="E2389" s="5" t="s">
        <v>18809</v>
      </c>
      <c r="F2389" s="4" t="s">
        <v>2576</v>
      </c>
      <c r="G2389" s="4" t="s">
        <v>18810</v>
      </c>
      <c r="H2389" s="5" t="s">
        <v>18811</v>
      </c>
      <c r="I2389" s="4" t="s">
        <v>18812</v>
      </c>
      <c r="J2389" s="4" t="s">
        <v>18813</v>
      </c>
      <c r="K2389" s="4" t="s">
        <v>18814</v>
      </c>
      <c r="L2389" s="6">
        <v>1.5969917963381364</v>
      </c>
      <c r="M2389" s="7" t="s">
        <v>33</v>
      </c>
      <c r="N2389" s="6">
        <v>3.1949568778769408</v>
      </c>
      <c r="O2389" s="7" t="s">
        <v>33</v>
      </c>
      <c r="P2389" s="4" t="s">
        <v>33</v>
      </c>
      <c r="Q2389" s="4" t="s">
        <v>33</v>
      </c>
      <c r="R2389" s="4" t="s">
        <v>35</v>
      </c>
      <c r="S2389" s="4" t="s">
        <v>35</v>
      </c>
      <c r="T2389" s="4" t="s">
        <v>35</v>
      </c>
      <c r="U2389" s="4">
        <v>1</v>
      </c>
      <c r="V2389" s="4">
        <v>1</v>
      </c>
    </row>
    <row r="2390" spans="1:22" x14ac:dyDescent="0.25">
      <c r="A2390" s="3" t="s">
        <v>18815</v>
      </c>
      <c r="B2390" s="3" t="s">
        <v>18816</v>
      </c>
      <c r="C2390" s="4" t="str">
        <f>_xlfn.XLOOKUP(A2390,'[1]PEB-ST'!A:A,'[1]PEB-ST'!S:S)</f>
        <v>cytosol</v>
      </c>
      <c r="D2390" s="4" t="s">
        <v>15245</v>
      </c>
      <c r="E2390" s="5" t="s">
        <v>15246</v>
      </c>
      <c r="F2390" s="4" t="s">
        <v>2538</v>
      </c>
      <c r="G2390" s="4" t="s">
        <v>15247</v>
      </c>
      <c r="H2390" s="5" t="s">
        <v>15248</v>
      </c>
      <c r="I2390" s="4" t="s">
        <v>18817</v>
      </c>
      <c r="J2390" s="4" t="s">
        <v>18818</v>
      </c>
      <c r="K2390" s="4" t="s">
        <v>18819</v>
      </c>
      <c r="L2390" s="6">
        <v>-0.44768059113640063</v>
      </c>
      <c r="M2390" s="7" t="s">
        <v>33</v>
      </c>
      <c r="N2390" s="6">
        <v>-1.2568360817095492</v>
      </c>
      <c r="O2390" s="8">
        <v>1.6649698964098701E-2</v>
      </c>
      <c r="P2390" s="4" t="s">
        <v>33</v>
      </c>
      <c r="Q2390" s="4" t="s">
        <v>33</v>
      </c>
      <c r="R2390" s="4" t="s">
        <v>35</v>
      </c>
      <c r="S2390" s="4" t="s">
        <v>35</v>
      </c>
      <c r="T2390" s="4" t="s">
        <v>35</v>
      </c>
      <c r="U2390" s="4">
        <v>25</v>
      </c>
      <c r="V2390" s="4">
        <v>5</v>
      </c>
    </row>
    <row r="2391" spans="1:22" x14ac:dyDescent="0.25">
      <c r="A2391" s="3" t="s">
        <v>18820</v>
      </c>
      <c r="B2391" s="3" t="s">
        <v>18821</v>
      </c>
      <c r="C2391" s="4" t="str">
        <f>_xlfn.XLOOKUP(A2391,'[1]PEB-ST'!A:A,'[1]PEB-ST'!S:S)</f>
        <v>cytosol</v>
      </c>
      <c r="D2391" s="4" t="s">
        <v>13679</v>
      </c>
      <c r="E2391" s="5" t="s">
        <v>11157</v>
      </c>
      <c r="F2391" s="4" t="s">
        <v>2538</v>
      </c>
      <c r="G2391" s="4" t="s">
        <v>11158</v>
      </c>
      <c r="H2391" s="5" t="s">
        <v>11159</v>
      </c>
      <c r="I2391" s="4" t="s">
        <v>18822</v>
      </c>
      <c r="J2391" s="4" t="s">
        <v>18823</v>
      </c>
      <c r="K2391" s="4" t="s">
        <v>18824</v>
      </c>
      <c r="L2391" s="6">
        <v>-1.3324768199672905</v>
      </c>
      <c r="M2391" s="9">
        <v>1.58829029810298E-2</v>
      </c>
      <c r="N2391" s="6">
        <v>-2.1305640570087934</v>
      </c>
      <c r="O2391" s="8">
        <v>3.3329822588454299E-3</v>
      </c>
      <c r="P2391" s="4">
        <v>32.524000000000001</v>
      </c>
      <c r="Q2391" s="8">
        <v>6.0227000000000002E-4</v>
      </c>
      <c r="R2391" s="4" t="s">
        <v>34</v>
      </c>
      <c r="S2391" s="4" t="s">
        <v>35</v>
      </c>
      <c r="T2391" s="4" t="s">
        <v>35</v>
      </c>
      <c r="U2391" s="4">
        <v>12</v>
      </c>
      <c r="V2391" s="4">
        <v>3</v>
      </c>
    </row>
    <row r="2392" spans="1:22" x14ac:dyDescent="0.25">
      <c r="A2392" s="3" t="s">
        <v>18825</v>
      </c>
      <c r="B2392" s="3" t="s">
        <v>18826</v>
      </c>
      <c r="C2392" s="4" t="str">
        <f>_xlfn.XLOOKUP(A2392,'[1]PEB-ST'!A:A,'[1]PEB-ST'!S:S)</f>
        <v>cytosol</v>
      </c>
      <c r="D2392" s="4" t="s">
        <v>18827</v>
      </c>
      <c r="E2392" s="5" t="s">
        <v>3888</v>
      </c>
      <c r="F2392" s="4" t="s">
        <v>2538</v>
      </c>
      <c r="G2392" s="4" t="s">
        <v>18828</v>
      </c>
      <c r="H2392" s="5" t="s">
        <v>3890</v>
      </c>
      <c r="I2392" s="4" t="s">
        <v>18829</v>
      </c>
      <c r="J2392" s="4" t="s">
        <v>18830</v>
      </c>
      <c r="K2392" s="4" t="s">
        <v>18831</v>
      </c>
      <c r="L2392" s="6">
        <v>-1.0501266174298045</v>
      </c>
      <c r="M2392" s="9">
        <v>2.6589729939209699E-2</v>
      </c>
      <c r="N2392" s="6">
        <v>-2.1136160318480712</v>
      </c>
      <c r="O2392" s="8">
        <v>4.4827148159879296E-3</v>
      </c>
      <c r="P2392" s="4">
        <v>19.113</v>
      </c>
      <c r="Q2392" s="8">
        <v>2.4968999999999998E-3</v>
      </c>
      <c r="R2392" s="4" t="s">
        <v>34</v>
      </c>
      <c r="S2392" s="4" t="s">
        <v>35</v>
      </c>
      <c r="T2392" s="4" t="s">
        <v>35</v>
      </c>
      <c r="U2392" s="4">
        <v>2</v>
      </c>
      <c r="V2392" s="4">
        <v>2</v>
      </c>
    </row>
    <row r="2393" spans="1:22" x14ac:dyDescent="0.25">
      <c r="A2393" s="3" t="s">
        <v>18832</v>
      </c>
      <c r="B2393" s="3" t="s">
        <v>18833</v>
      </c>
      <c r="C2393" s="4" t="str">
        <f>_xlfn.XLOOKUP(A2393,'[1]PEB-ST'!A:A,'[1]PEB-ST'!S:S)</f>
        <v>cytosol</v>
      </c>
      <c r="D2393" s="4" t="s">
        <v>18834</v>
      </c>
      <c r="E2393" s="5" t="s">
        <v>18835</v>
      </c>
      <c r="F2393" s="4" t="s">
        <v>2538</v>
      </c>
      <c r="G2393" s="4" t="s">
        <v>18836</v>
      </c>
      <c r="H2393" s="5" t="s">
        <v>18837</v>
      </c>
      <c r="I2393" s="4" t="s">
        <v>18838</v>
      </c>
      <c r="J2393" s="4" t="s">
        <v>18839</v>
      </c>
      <c r="K2393" s="4" t="s">
        <v>18840</v>
      </c>
      <c r="L2393" s="6">
        <v>-1.6688546628867216</v>
      </c>
      <c r="M2393" s="7" t="s">
        <v>33</v>
      </c>
      <c r="N2393" s="6">
        <v>-1.7224645898041642</v>
      </c>
      <c r="O2393" s="7" t="s">
        <v>33</v>
      </c>
      <c r="P2393" s="4" t="s">
        <v>33</v>
      </c>
      <c r="Q2393" s="4" t="s">
        <v>33</v>
      </c>
      <c r="R2393" s="4" t="s">
        <v>35</v>
      </c>
      <c r="S2393" s="4" t="s">
        <v>35</v>
      </c>
      <c r="T2393" s="4" t="s">
        <v>35</v>
      </c>
      <c r="U2393" s="4">
        <v>21</v>
      </c>
      <c r="V2393" s="4">
        <v>13</v>
      </c>
    </row>
    <row r="2394" spans="1:22" x14ac:dyDescent="0.25">
      <c r="A2394" s="3" t="s">
        <v>18841</v>
      </c>
      <c r="B2394" s="3" t="s">
        <v>18842</v>
      </c>
      <c r="C2394" s="4" t="str">
        <f>_xlfn.XLOOKUP(A2394,'[1]PEB-ST'!A:A,'[1]PEB-ST'!S:S)</f>
        <v>nucleus</v>
      </c>
      <c r="D2394" s="4" t="s">
        <v>14976</v>
      </c>
      <c r="E2394" s="5" t="s">
        <v>14977</v>
      </c>
      <c r="F2394" s="4" t="s">
        <v>2576</v>
      </c>
      <c r="G2394" s="4" t="s">
        <v>14978</v>
      </c>
      <c r="H2394" s="5" t="s">
        <v>14979</v>
      </c>
      <c r="I2394" s="4" t="s">
        <v>18843</v>
      </c>
      <c r="J2394" s="4" t="s">
        <v>18844</v>
      </c>
      <c r="K2394" s="4" t="s">
        <v>18845</v>
      </c>
      <c r="L2394" s="6">
        <v>1.9722387486518533</v>
      </c>
      <c r="M2394" s="7" t="s">
        <v>33</v>
      </c>
      <c r="N2394" s="6">
        <v>0.11865884552815571</v>
      </c>
      <c r="O2394" s="7" t="s">
        <v>33</v>
      </c>
      <c r="P2394" s="4" t="s">
        <v>33</v>
      </c>
      <c r="Q2394" s="4" t="s">
        <v>33</v>
      </c>
      <c r="R2394" s="4" t="s">
        <v>35</v>
      </c>
      <c r="S2394" s="4" t="s">
        <v>35</v>
      </c>
      <c r="T2394" s="4" t="s">
        <v>35</v>
      </c>
      <c r="U2394" s="4">
        <v>1</v>
      </c>
      <c r="V2394" s="4">
        <v>1</v>
      </c>
    </row>
    <row r="2395" spans="1:22" x14ac:dyDescent="0.25">
      <c r="A2395" s="3" t="s">
        <v>18846</v>
      </c>
      <c r="B2395" s="3" t="s">
        <v>18847</v>
      </c>
      <c r="C2395" s="4" t="str">
        <f>_xlfn.XLOOKUP(A2395,'[1]PEB-ST'!A:A,'[1]PEB-ST'!S:S)</f>
        <v>cytosol,plastid</v>
      </c>
      <c r="D2395" s="4" t="s">
        <v>15236</v>
      </c>
      <c r="E2395" s="5" t="s">
        <v>15237</v>
      </c>
      <c r="F2395" s="4" t="s">
        <v>2476</v>
      </c>
      <c r="G2395" s="4" t="s">
        <v>15238</v>
      </c>
      <c r="H2395" s="5" t="s">
        <v>15239</v>
      </c>
      <c r="I2395" s="4" t="s">
        <v>18848</v>
      </c>
      <c r="J2395" s="4" t="s">
        <v>18849</v>
      </c>
      <c r="K2395" s="4" t="s">
        <v>18850</v>
      </c>
      <c r="L2395" s="6">
        <v>-1.3679023501637002</v>
      </c>
      <c r="M2395" s="9">
        <v>1.29421021551724E-2</v>
      </c>
      <c r="N2395" s="6">
        <v>-3.0821621868553755</v>
      </c>
      <c r="O2395" s="8">
        <v>6.5041889318181805E-4</v>
      </c>
      <c r="P2395" s="4">
        <v>70.284000000000006</v>
      </c>
      <c r="Q2395" s="8">
        <v>6.8602000000000005E-5</v>
      </c>
      <c r="R2395" s="4" t="s">
        <v>130</v>
      </c>
      <c r="S2395" s="4" t="s">
        <v>34</v>
      </c>
      <c r="T2395" s="4" t="s">
        <v>35</v>
      </c>
      <c r="U2395" s="4">
        <v>7</v>
      </c>
      <c r="V2395" s="4">
        <v>4</v>
      </c>
    </row>
    <row r="2396" spans="1:22" x14ac:dyDescent="0.25">
      <c r="A2396" s="3" t="s">
        <v>18851</v>
      </c>
      <c r="B2396" s="3" t="s">
        <v>18852</v>
      </c>
      <c r="C2396" s="4" t="str">
        <f>_xlfn.XLOOKUP(A2396,'[1]PEB-ST'!A:A,'[1]PEB-ST'!S:S)</f>
        <v>nucleus</v>
      </c>
      <c r="D2396" s="4" t="s">
        <v>18853</v>
      </c>
      <c r="E2396" s="5" t="s">
        <v>18854</v>
      </c>
      <c r="F2396" s="4" t="s">
        <v>2576</v>
      </c>
      <c r="G2396" s="4" t="s">
        <v>18855</v>
      </c>
      <c r="H2396" s="5" t="s">
        <v>18856</v>
      </c>
      <c r="I2396" s="4" t="s">
        <v>18857</v>
      </c>
      <c r="J2396" s="4" t="s">
        <v>18858</v>
      </c>
      <c r="K2396" s="4" t="s">
        <v>18859</v>
      </c>
      <c r="L2396" s="6">
        <v>1.3421263012141009</v>
      </c>
      <c r="M2396" s="7" t="s">
        <v>33</v>
      </c>
      <c r="N2396" s="6">
        <v>1.2154155950056198</v>
      </c>
      <c r="O2396" s="8">
        <v>1.92249663245363E-2</v>
      </c>
      <c r="P2396" s="4" t="s">
        <v>33</v>
      </c>
      <c r="Q2396" s="4" t="s">
        <v>33</v>
      </c>
      <c r="R2396" s="4" t="s">
        <v>35</v>
      </c>
      <c r="S2396" s="4" t="s">
        <v>35</v>
      </c>
      <c r="T2396" s="4" t="s">
        <v>35</v>
      </c>
      <c r="U2396" s="4">
        <v>2</v>
      </c>
      <c r="V2396" s="4">
        <v>2</v>
      </c>
    </row>
    <row r="2397" spans="1:22" x14ac:dyDescent="0.25">
      <c r="A2397" s="3" t="s">
        <v>18860</v>
      </c>
      <c r="B2397" s="3" t="s">
        <v>18861</v>
      </c>
      <c r="C2397" s="4" t="str">
        <f>_xlfn.XLOOKUP(A2397,'[1]PEB-ST'!A:A,'[1]PEB-ST'!S:S)</f>
        <v>cytosol</v>
      </c>
      <c r="D2397" s="4" t="s">
        <v>16843</v>
      </c>
      <c r="E2397" s="5" t="s">
        <v>16844</v>
      </c>
      <c r="F2397" s="4" t="s">
        <v>2538</v>
      </c>
      <c r="G2397" s="4" t="s">
        <v>16845</v>
      </c>
      <c r="H2397" s="5" t="s">
        <v>16846</v>
      </c>
      <c r="I2397" s="4" t="s">
        <v>18862</v>
      </c>
      <c r="J2397" s="4" t="s">
        <v>18863</v>
      </c>
      <c r="K2397" s="4" t="s">
        <v>18864</v>
      </c>
      <c r="L2397" s="6">
        <v>-0.35617209689661194</v>
      </c>
      <c r="M2397" s="7" t="s">
        <v>33</v>
      </c>
      <c r="N2397" s="6">
        <v>-1.4201313211007882</v>
      </c>
      <c r="O2397" s="7" t="s">
        <v>33</v>
      </c>
      <c r="P2397" s="4" t="s">
        <v>33</v>
      </c>
      <c r="Q2397" s="4" t="s">
        <v>33</v>
      </c>
      <c r="R2397" s="4" t="s">
        <v>35</v>
      </c>
      <c r="S2397" s="4" t="s">
        <v>35</v>
      </c>
      <c r="T2397" s="4" t="s">
        <v>35</v>
      </c>
      <c r="U2397" s="4">
        <v>10</v>
      </c>
      <c r="V2397" s="4">
        <v>3</v>
      </c>
    </row>
    <row r="2398" spans="1:22" x14ac:dyDescent="0.25">
      <c r="A2398" s="3" t="s">
        <v>18865</v>
      </c>
      <c r="B2398" s="3" t="s">
        <v>18866</v>
      </c>
      <c r="C2398" s="4" t="str">
        <f>_xlfn.XLOOKUP(A2398,'[1]PEB-ST'!A:A,'[1]PEB-ST'!S:S)</f>
        <v>cytosol,mitochondrion</v>
      </c>
      <c r="D2398" s="4" t="s">
        <v>18867</v>
      </c>
      <c r="E2398" s="5" t="s">
        <v>11513</v>
      </c>
      <c r="F2398" s="4" t="s">
        <v>2538</v>
      </c>
      <c r="G2398" s="4" t="s">
        <v>12782</v>
      </c>
      <c r="H2398" s="5" t="s">
        <v>12783</v>
      </c>
      <c r="I2398" s="4" t="s">
        <v>18868</v>
      </c>
      <c r="J2398" s="4" t="s">
        <v>18869</v>
      </c>
      <c r="K2398" s="4" t="s">
        <v>177</v>
      </c>
      <c r="L2398" s="6">
        <v>-1.3639228283813343</v>
      </c>
      <c r="M2398" s="7" t="s">
        <v>33</v>
      </c>
      <c r="N2398" s="6">
        <v>-20.216045549138713</v>
      </c>
      <c r="O2398" s="8">
        <v>5.8516177119700696E-3</v>
      </c>
      <c r="P2398" s="4">
        <v>12.772</v>
      </c>
      <c r="Q2398" s="8">
        <v>6.8815999999999999E-3</v>
      </c>
      <c r="R2398" s="4" t="s">
        <v>34</v>
      </c>
      <c r="S2398" s="4" t="s">
        <v>34</v>
      </c>
      <c r="T2398" s="4" t="s">
        <v>35</v>
      </c>
      <c r="U2398" s="4">
        <v>6</v>
      </c>
      <c r="V2398" s="4">
        <v>1</v>
      </c>
    </row>
    <row r="2399" spans="1:22" x14ac:dyDescent="0.25">
      <c r="A2399" s="3" t="s">
        <v>18870</v>
      </c>
      <c r="B2399" s="3" t="s">
        <v>18871</v>
      </c>
      <c r="C2399" s="4" t="str">
        <f>_xlfn.XLOOKUP(A2399,'[1]PEB-ST'!A:A,'[1]PEB-ST'!S:S)</f>
        <v>nucleus</v>
      </c>
      <c r="D2399" s="4" t="s">
        <v>18872</v>
      </c>
      <c r="E2399" s="5" t="s">
        <v>13649</v>
      </c>
      <c r="F2399" s="4" t="s">
        <v>2576</v>
      </c>
      <c r="G2399" s="4" t="s">
        <v>18873</v>
      </c>
      <c r="H2399" s="5" t="s">
        <v>18874</v>
      </c>
      <c r="I2399" s="4" t="s">
        <v>18875</v>
      </c>
      <c r="J2399" s="4" t="s">
        <v>18876</v>
      </c>
      <c r="K2399" s="4" t="s">
        <v>18877</v>
      </c>
      <c r="L2399" s="6">
        <v>-1.3240395346933391</v>
      </c>
      <c r="M2399" s="9">
        <v>1.59746964864864E-2</v>
      </c>
      <c r="N2399" s="6">
        <v>-0.56767963157149415</v>
      </c>
      <c r="O2399" s="7" t="s">
        <v>33</v>
      </c>
      <c r="P2399" s="4" t="s">
        <v>33</v>
      </c>
      <c r="Q2399" s="4" t="s">
        <v>33</v>
      </c>
      <c r="R2399" s="4" t="s">
        <v>35</v>
      </c>
      <c r="S2399" s="4" t="s">
        <v>35</v>
      </c>
      <c r="T2399" s="4" t="s">
        <v>35</v>
      </c>
      <c r="U2399" s="4">
        <v>7</v>
      </c>
      <c r="V2399" s="4">
        <v>7</v>
      </c>
    </row>
    <row r="2400" spans="1:22" x14ac:dyDescent="0.25">
      <c r="A2400" s="3" t="s">
        <v>18878</v>
      </c>
      <c r="B2400" s="3" t="s">
        <v>18879</v>
      </c>
      <c r="C2400" s="4" t="str">
        <f>_xlfn.XLOOKUP(A2400,'[1]PEB-ST'!A:A,'[1]PEB-ST'!S:S)</f>
        <v>plastid</v>
      </c>
      <c r="D2400" s="4" t="s">
        <v>13390</v>
      </c>
      <c r="E2400" s="5" t="s">
        <v>13391</v>
      </c>
      <c r="F2400" s="4" t="s">
        <v>2476</v>
      </c>
      <c r="G2400" s="4" t="s">
        <v>13392</v>
      </c>
      <c r="H2400" s="5" t="s">
        <v>13393</v>
      </c>
      <c r="I2400" s="4" t="s">
        <v>18880</v>
      </c>
      <c r="J2400" s="4" t="s">
        <v>18881</v>
      </c>
      <c r="K2400" s="4" t="s">
        <v>18882</v>
      </c>
      <c r="L2400" s="6">
        <v>-0.43383474334837524</v>
      </c>
      <c r="M2400" s="9">
        <v>3.2715537864077597E-2</v>
      </c>
      <c r="N2400" s="6">
        <v>-1.6819630738680011</v>
      </c>
      <c r="O2400" s="8">
        <v>1.7121822061068701E-3</v>
      </c>
      <c r="P2400" s="4">
        <v>45.036999999999999</v>
      </c>
      <c r="Q2400" s="8">
        <v>2.4358E-4</v>
      </c>
      <c r="R2400" s="4" t="s">
        <v>130</v>
      </c>
      <c r="S2400" s="4" t="s">
        <v>34</v>
      </c>
      <c r="T2400" s="4" t="s">
        <v>35</v>
      </c>
      <c r="U2400" s="4">
        <v>27</v>
      </c>
      <c r="V2400" s="4">
        <v>15</v>
      </c>
    </row>
    <row r="2401" spans="1:22" x14ac:dyDescent="0.25">
      <c r="A2401" s="3" t="s">
        <v>18883</v>
      </c>
      <c r="B2401" s="3" t="s">
        <v>18884</v>
      </c>
      <c r="C2401" s="4" t="str">
        <f>_xlfn.XLOOKUP(A2401,'[1]PEB-ST'!A:A,'[1]PEB-ST'!S:S)</f>
        <v>cytosol</v>
      </c>
      <c r="D2401" s="4" t="s">
        <v>10938</v>
      </c>
      <c r="E2401" s="5" t="s">
        <v>10939</v>
      </c>
      <c r="F2401" s="4" t="s">
        <v>2538</v>
      </c>
      <c r="G2401" s="4" t="s">
        <v>10940</v>
      </c>
      <c r="H2401" s="5" t="s">
        <v>10941</v>
      </c>
      <c r="I2401" s="4" t="s">
        <v>18885</v>
      </c>
      <c r="J2401" s="4" t="s">
        <v>18886</v>
      </c>
      <c r="K2401" s="4" t="s">
        <v>18887</v>
      </c>
      <c r="L2401" s="6">
        <v>-1.0514214659252712</v>
      </c>
      <c r="M2401" s="7" t="s">
        <v>33</v>
      </c>
      <c r="N2401" s="6">
        <v>-2.2516363275665698</v>
      </c>
      <c r="O2401" s="8">
        <v>1.9142591232424601E-2</v>
      </c>
      <c r="P2401" s="4">
        <v>10.305999999999999</v>
      </c>
      <c r="Q2401" s="8">
        <v>1.146E-2</v>
      </c>
      <c r="R2401" s="4" t="s">
        <v>34</v>
      </c>
      <c r="S2401" s="4" t="s">
        <v>34</v>
      </c>
      <c r="T2401" s="4" t="s">
        <v>35</v>
      </c>
      <c r="U2401" s="4">
        <v>7</v>
      </c>
      <c r="V2401" s="4">
        <v>4</v>
      </c>
    </row>
    <row r="2402" spans="1:22" x14ac:dyDescent="0.25">
      <c r="A2402" s="3" t="s">
        <v>18888</v>
      </c>
      <c r="B2402" s="3" t="s">
        <v>18889</v>
      </c>
      <c r="C2402" s="4" t="str">
        <f>_xlfn.XLOOKUP(A2402,'[1]PEB-ST'!A:A,'[1]PEB-ST'!S:S)</f>
        <v>cytosol</v>
      </c>
      <c r="D2402" s="4" t="s">
        <v>18890</v>
      </c>
      <c r="E2402" s="5" t="s">
        <v>4387</v>
      </c>
      <c r="F2402" s="4" t="s">
        <v>2466</v>
      </c>
      <c r="G2402" s="4" t="s">
        <v>18891</v>
      </c>
      <c r="H2402" s="5" t="s">
        <v>18892</v>
      </c>
      <c r="I2402" s="4" t="s">
        <v>18893</v>
      </c>
      <c r="J2402" s="4" t="s">
        <v>18894</v>
      </c>
      <c r="K2402" s="4" t="s">
        <v>18895</v>
      </c>
      <c r="L2402" s="6">
        <v>0.75861234332054861</v>
      </c>
      <c r="M2402" s="7" t="s">
        <v>33</v>
      </c>
      <c r="N2402" s="6">
        <v>0.61947237041673509</v>
      </c>
      <c r="O2402" s="7" t="s">
        <v>33</v>
      </c>
      <c r="P2402" s="4" t="s">
        <v>33</v>
      </c>
      <c r="Q2402" s="4" t="s">
        <v>33</v>
      </c>
      <c r="R2402" s="4" t="s">
        <v>35</v>
      </c>
      <c r="S2402" s="4" t="s">
        <v>35</v>
      </c>
      <c r="T2402" s="4" t="s">
        <v>35</v>
      </c>
      <c r="U2402" s="4">
        <v>3</v>
      </c>
      <c r="V2402" s="4">
        <v>1</v>
      </c>
    </row>
    <row r="2403" spans="1:22" x14ac:dyDescent="0.25">
      <c r="A2403" s="3" t="s">
        <v>18896</v>
      </c>
      <c r="B2403" s="3" t="s">
        <v>18897</v>
      </c>
      <c r="C2403" s="4" t="str">
        <f>_xlfn.XLOOKUP(A2403,'[1]PEB-ST'!A:A,'[1]PEB-ST'!S:S)</f>
        <v>cytosol</v>
      </c>
      <c r="D2403" s="4" t="s">
        <v>17490</v>
      </c>
      <c r="E2403" s="5" t="s">
        <v>17491</v>
      </c>
      <c r="F2403" s="4" t="s">
        <v>2538</v>
      </c>
      <c r="G2403" s="4" t="s">
        <v>6058</v>
      </c>
      <c r="H2403" s="5" t="s">
        <v>6059</v>
      </c>
      <c r="I2403" s="4" t="s">
        <v>18898</v>
      </c>
      <c r="J2403" s="4" t="s">
        <v>18899</v>
      </c>
      <c r="K2403" s="4" t="s">
        <v>18900</v>
      </c>
      <c r="L2403" s="6">
        <v>-1.2732621225200214</v>
      </c>
      <c r="M2403" s="9">
        <v>2.9253381942544399E-2</v>
      </c>
      <c r="N2403" s="6">
        <v>-1.0101476145729413</v>
      </c>
      <c r="O2403" s="7" t="s">
        <v>33</v>
      </c>
      <c r="P2403" s="4" t="s">
        <v>33</v>
      </c>
      <c r="Q2403" s="4" t="s">
        <v>33</v>
      </c>
      <c r="R2403" s="4" t="s">
        <v>35</v>
      </c>
      <c r="S2403" s="4" t="s">
        <v>35</v>
      </c>
      <c r="T2403" s="4" t="s">
        <v>35</v>
      </c>
      <c r="U2403" s="4">
        <v>27</v>
      </c>
      <c r="V2403" s="4">
        <v>1</v>
      </c>
    </row>
    <row r="2404" spans="1:22" x14ac:dyDescent="0.25">
      <c r="A2404" s="3" t="s">
        <v>18901</v>
      </c>
      <c r="B2404" s="3" t="s">
        <v>18902</v>
      </c>
      <c r="C2404" s="4" t="str">
        <f>_xlfn.XLOOKUP(A2404,'[1]PEB-ST'!A:A,'[1]PEB-ST'!S:S)</f>
        <v>cytosol</v>
      </c>
      <c r="D2404" s="4" t="s">
        <v>18903</v>
      </c>
      <c r="E2404" s="5" t="s">
        <v>2914</v>
      </c>
      <c r="F2404" s="4" t="s">
        <v>2538</v>
      </c>
      <c r="G2404" s="4" t="s">
        <v>18904</v>
      </c>
      <c r="H2404" s="5" t="s">
        <v>18905</v>
      </c>
      <c r="I2404" s="4" t="s">
        <v>18906</v>
      </c>
      <c r="J2404" s="4" t="s">
        <v>18907</v>
      </c>
      <c r="K2404" s="4" t="s">
        <v>18908</v>
      </c>
      <c r="L2404" s="6">
        <v>-3.673485044017621</v>
      </c>
      <c r="M2404" s="9">
        <v>1.49805345394736E-2</v>
      </c>
      <c r="N2404" s="6">
        <v>-4.1005914277746154</v>
      </c>
      <c r="O2404" s="8">
        <v>7.6380119493670798E-3</v>
      </c>
      <c r="P2404" s="4">
        <v>34.503</v>
      </c>
      <c r="Q2404" s="8">
        <v>5.1188999999999998E-4</v>
      </c>
      <c r="R2404" s="4" t="s">
        <v>34</v>
      </c>
      <c r="S2404" s="4" t="s">
        <v>35</v>
      </c>
      <c r="T2404" s="4" t="s">
        <v>35</v>
      </c>
      <c r="U2404" s="4">
        <v>3</v>
      </c>
      <c r="V2404" s="4">
        <v>1</v>
      </c>
    </row>
    <row r="2405" spans="1:22" x14ac:dyDescent="0.25">
      <c r="A2405" s="3" t="s">
        <v>18909</v>
      </c>
      <c r="B2405" s="3" t="s">
        <v>18910</v>
      </c>
      <c r="C2405" s="4" t="str">
        <f>_xlfn.XLOOKUP(A2405,'[1]PEB-ST'!A:A,'[1]PEB-ST'!S:S)</f>
        <v>cytosol</v>
      </c>
      <c r="D2405" s="4" t="s">
        <v>18911</v>
      </c>
      <c r="E2405" s="5" t="s">
        <v>18912</v>
      </c>
      <c r="F2405" s="4" t="s">
        <v>2538</v>
      </c>
      <c r="G2405" s="4" t="s">
        <v>18913</v>
      </c>
      <c r="H2405" s="5" t="s">
        <v>18914</v>
      </c>
      <c r="I2405" s="4" t="s">
        <v>18915</v>
      </c>
      <c r="J2405" s="4" t="s">
        <v>18916</v>
      </c>
      <c r="K2405" s="4" t="s">
        <v>18917</v>
      </c>
      <c r="L2405" s="6">
        <v>-1.726299097165193</v>
      </c>
      <c r="M2405" s="7" t="s">
        <v>33</v>
      </c>
      <c r="N2405" s="6">
        <v>-2.3078992553695179</v>
      </c>
      <c r="O2405" s="8">
        <v>4.4360288113648998E-2</v>
      </c>
      <c r="P2405" s="4" t="s">
        <v>33</v>
      </c>
      <c r="Q2405" s="4" t="s">
        <v>33</v>
      </c>
      <c r="R2405" s="4" t="s">
        <v>35</v>
      </c>
      <c r="S2405" s="4" t="s">
        <v>35</v>
      </c>
      <c r="T2405" s="4" t="s">
        <v>35</v>
      </c>
      <c r="U2405" s="4">
        <v>13</v>
      </c>
      <c r="V2405" s="4">
        <v>10</v>
      </c>
    </row>
    <row r="2406" spans="1:22" x14ac:dyDescent="0.25">
      <c r="A2406" s="3" t="s">
        <v>18918</v>
      </c>
      <c r="B2406" s="3" t="s">
        <v>18919</v>
      </c>
      <c r="C2406" s="4" t="str">
        <f>_xlfn.XLOOKUP(A2406,'[1]PEB-ST'!A:A,'[1]PEB-ST'!S:S)</f>
        <v>cytosol</v>
      </c>
      <c r="D2406" s="4" t="s">
        <v>18920</v>
      </c>
      <c r="E2406" s="5" t="s">
        <v>8644</v>
      </c>
      <c r="F2406" s="4" t="s">
        <v>2576</v>
      </c>
      <c r="G2406" s="4" t="s">
        <v>18921</v>
      </c>
      <c r="H2406" s="5" t="s">
        <v>8646</v>
      </c>
      <c r="I2406" s="4" t="s">
        <v>18922</v>
      </c>
      <c r="J2406" s="4" t="s">
        <v>18923</v>
      </c>
      <c r="K2406" s="4" t="s">
        <v>18924</v>
      </c>
      <c r="L2406" s="6">
        <v>-1.3559278099279874</v>
      </c>
      <c r="M2406" s="9">
        <v>3.3051038690476098E-2</v>
      </c>
      <c r="N2406" s="6">
        <v>-2.789199340890653</v>
      </c>
      <c r="O2406" s="8">
        <v>9.3599197047619003E-4</v>
      </c>
      <c r="P2406" s="4">
        <v>18.762</v>
      </c>
      <c r="Q2406" s="8">
        <v>2.6197E-3</v>
      </c>
      <c r="R2406" s="4" t="s">
        <v>34</v>
      </c>
      <c r="S2406" s="4" t="s">
        <v>35</v>
      </c>
      <c r="T2406" s="4" t="s">
        <v>35</v>
      </c>
      <c r="U2406" s="4">
        <v>8</v>
      </c>
      <c r="V2406" s="4">
        <v>8</v>
      </c>
    </row>
    <row r="2407" spans="1:22" x14ac:dyDescent="0.25">
      <c r="A2407" s="3" t="s">
        <v>18925</v>
      </c>
      <c r="B2407" s="3" t="s">
        <v>18926</v>
      </c>
      <c r="C2407" s="4" t="str">
        <f>_xlfn.XLOOKUP(A2407,'[1]PEB-ST'!A:A,'[1]PEB-ST'!S:S)</f>
        <v>plastid</v>
      </c>
      <c r="D2407" s="4" t="s">
        <v>18927</v>
      </c>
      <c r="E2407" s="5" t="s">
        <v>18928</v>
      </c>
      <c r="F2407" s="4" t="s">
        <v>2476</v>
      </c>
      <c r="G2407" s="4" t="s">
        <v>18929</v>
      </c>
      <c r="H2407" s="5" t="s">
        <v>18930</v>
      </c>
      <c r="I2407" s="4" t="s">
        <v>18931</v>
      </c>
      <c r="J2407" s="4" t="s">
        <v>18932</v>
      </c>
      <c r="K2407" s="4" t="s">
        <v>177</v>
      </c>
      <c r="L2407" s="6">
        <v>-2.8508257884824553</v>
      </c>
      <c r="M2407" s="9">
        <v>7.8888383561643797E-3</v>
      </c>
      <c r="N2407" s="6">
        <v>-22.058063129611693</v>
      </c>
      <c r="O2407" s="8">
        <v>6.2152903421052602E-4</v>
      </c>
      <c r="P2407" s="4">
        <v>135.84</v>
      </c>
      <c r="Q2407" s="8">
        <v>1.0087E-5</v>
      </c>
      <c r="R2407" s="4" t="s">
        <v>34</v>
      </c>
      <c r="S2407" s="4" t="s">
        <v>35</v>
      </c>
      <c r="T2407" s="4" t="s">
        <v>35</v>
      </c>
      <c r="U2407" s="4">
        <v>1</v>
      </c>
      <c r="V2407" s="4">
        <v>1</v>
      </c>
    </row>
    <row r="2408" spans="1:22" x14ac:dyDescent="0.25">
      <c r="A2408" s="3" t="s">
        <v>18933</v>
      </c>
      <c r="B2408" s="3" t="s">
        <v>18934</v>
      </c>
      <c r="C2408" s="4" t="str">
        <f>_xlfn.XLOOKUP(A2408,'[1]PEB-ST'!A:A,'[1]PEB-ST'!S:S)</f>
        <v>cytosol</v>
      </c>
      <c r="D2408" s="4" t="s">
        <v>18935</v>
      </c>
      <c r="E2408" s="5" t="s">
        <v>18936</v>
      </c>
      <c r="F2408" s="4" t="s">
        <v>2538</v>
      </c>
      <c r="G2408" s="4" t="s">
        <v>18937</v>
      </c>
      <c r="H2408" s="5" t="s">
        <v>18938</v>
      </c>
      <c r="I2408" s="4" t="s">
        <v>18939</v>
      </c>
      <c r="J2408" s="4" t="s">
        <v>18940</v>
      </c>
      <c r="K2408" s="4" t="s">
        <v>18941</v>
      </c>
      <c r="L2408" s="6">
        <v>-1.4093862200662719</v>
      </c>
      <c r="M2408" s="9">
        <v>7.8888383561643797E-3</v>
      </c>
      <c r="N2408" s="6">
        <v>-2.8234814409150784</v>
      </c>
      <c r="O2408" s="8">
        <v>1.25503045454545E-3</v>
      </c>
      <c r="P2408" s="4">
        <v>149.69</v>
      </c>
      <c r="Q2408" s="8">
        <v>7.5850000000000002E-6</v>
      </c>
      <c r="R2408" s="4" t="s">
        <v>130</v>
      </c>
      <c r="S2408" s="4" t="s">
        <v>34</v>
      </c>
      <c r="T2408" s="4" t="s">
        <v>35</v>
      </c>
      <c r="U2408" s="4">
        <v>10</v>
      </c>
      <c r="V2408" s="4">
        <v>8</v>
      </c>
    </row>
    <row r="2409" spans="1:22" x14ac:dyDescent="0.25">
      <c r="A2409" s="3" t="s">
        <v>18942</v>
      </c>
      <c r="B2409" s="3" t="s">
        <v>18943</v>
      </c>
      <c r="C2409" s="4" t="str">
        <f>_xlfn.XLOOKUP(A2409,'[1]PEB-ST'!A:A,'[1]PEB-ST'!S:S)</f>
        <v>plasma membrane</v>
      </c>
      <c r="D2409" s="4" t="s">
        <v>18944</v>
      </c>
      <c r="E2409" s="5" t="s">
        <v>4387</v>
      </c>
      <c r="F2409" s="4" t="s">
        <v>2466</v>
      </c>
      <c r="G2409" s="4" t="s">
        <v>18945</v>
      </c>
      <c r="H2409" s="5" t="s">
        <v>18946</v>
      </c>
      <c r="I2409" s="4" t="s">
        <v>18947</v>
      </c>
      <c r="J2409" s="4" t="s">
        <v>18948</v>
      </c>
      <c r="K2409" s="4" t="s">
        <v>18949</v>
      </c>
      <c r="L2409" s="6">
        <v>-1.1424111565135848</v>
      </c>
      <c r="M2409" s="9">
        <v>1.8156235083532202E-2</v>
      </c>
      <c r="N2409" s="6">
        <v>-2.4040319486364017</v>
      </c>
      <c r="O2409" s="8">
        <v>6.3569885449172503E-3</v>
      </c>
      <c r="P2409" s="4">
        <v>21.428999999999998</v>
      </c>
      <c r="Q2409" s="8">
        <v>1.8521E-3</v>
      </c>
      <c r="R2409" s="4" t="s">
        <v>34</v>
      </c>
      <c r="S2409" s="4" t="s">
        <v>35</v>
      </c>
      <c r="T2409" s="4" t="s">
        <v>35</v>
      </c>
      <c r="U2409" s="4">
        <v>1</v>
      </c>
      <c r="V2409" s="4">
        <v>1</v>
      </c>
    </row>
    <row r="2410" spans="1:22" x14ac:dyDescent="0.25">
      <c r="A2410" s="3" t="s">
        <v>18950</v>
      </c>
      <c r="B2410" s="3" t="s">
        <v>18951</v>
      </c>
      <c r="C2410" s="4" t="str">
        <f>_xlfn.XLOOKUP(A2410,'[1]PEB-ST'!A:A,'[1]PEB-ST'!S:S)</f>
        <v>plastid</v>
      </c>
      <c r="D2410" s="4" t="s">
        <v>18952</v>
      </c>
      <c r="E2410" s="5" t="s">
        <v>1952</v>
      </c>
      <c r="F2410" s="4" t="s">
        <v>2466</v>
      </c>
      <c r="G2410" s="4" t="s">
        <v>18953</v>
      </c>
      <c r="H2410" s="5" t="s">
        <v>18954</v>
      </c>
      <c r="I2410" s="4" t="s">
        <v>18955</v>
      </c>
      <c r="J2410" s="4" t="s">
        <v>18956</v>
      </c>
      <c r="K2410" s="4" t="s">
        <v>18957</v>
      </c>
      <c r="L2410" s="6">
        <v>-0.72855903699581515</v>
      </c>
      <c r="M2410" s="7" t="s">
        <v>33</v>
      </c>
      <c r="N2410" s="6">
        <v>-2.814755823848647</v>
      </c>
      <c r="O2410" s="8">
        <v>2.04930048465829E-2</v>
      </c>
      <c r="P2410" s="4">
        <v>10.627000000000001</v>
      </c>
      <c r="Q2410" s="8">
        <v>1.0670000000000001E-2</v>
      </c>
      <c r="R2410" s="4" t="s">
        <v>34</v>
      </c>
      <c r="S2410" s="4" t="s">
        <v>34</v>
      </c>
      <c r="T2410" s="4" t="s">
        <v>35</v>
      </c>
      <c r="U2410" s="4">
        <v>4</v>
      </c>
      <c r="V2410" s="4">
        <v>4</v>
      </c>
    </row>
    <row r="2411" spans="1:22" x14ac:dyDescent="0.25">
      <c r="A2411" s="3" t="s">
        <v>18958</v>
      </c>
      <c r="B2411" s="3" t="s">
        <v>18959</v>
      </c>
      <c r="C2411" s="4" t="str">
        <f>_xlfn.XLOOKUP(A2411,'[1]PEB-ST'!A:A,'[1]PEB-ST'!S:S)</f>
        <v>cytosol,peroxisome,nucleus</v>
      </c>
      <c r="D2411" s="4" t="s">
        <v>18960</v>
      </c>
      <c r="E2411" s="5" t="s">
        <v>2838</v>
      </c>
      <c r="F2411" s="4" t="s">
        <v>2595</v>
      </c>
      <c r="G2411" s="4" t="s">
        <v>18961</v>
      </c>
      <c r="H2411" s="5" t="s">
        <v>16273</v>
      </c>
      <c r="I2411" s="4" t="s">
        <v>18962</v>
      </c>
      <c r="J2411" s="4" t="s">
        <v>18963</v>
      </c>
      <c r="K2411" s="4" t="s">
        <v>18964</v>
      </c>
      <c r="L2411" s="6">
        <v>-1.1570195794542089</v>
      </c>
      <c r="M2411" s="7" t="s">
        <v>33</v>
      </c>
      <c r="N2411" s="6">
        <v>-1.9240322836536552</v>
      </c>
      <c r="O2411" s="7" t="s">
        <v>33</v>
      </c>
      <c r="P2411" s="4" t="s">
        <v>33</v>
      </c>
      <c r="Q2411" s="4" t="s">
        <v>33</v>
      </c>
      <c r="R2411" s="4" t="s">
        <v>35</v>
      </c>
      <c r="S2411" s="4" t="s">
        <v>35</v>
      </c>
      <c r="T2411" s="4" t="s">
        <v>35</v>
      </c>
      <c r="U2411" s="4">
        <v>1</v>
      </c>
      <c r="V2411" s="4">
        <v>1</v>
      </c>
    </row>
    <row r="2412" spans="1:22" x14ac:dyDescent="0.25">
      <c r="A2412" s="3" t="s">
        <v>18965</v>
      </c>
      <c r="B2412" s="3" t="s">
        <v>18966</v>
      </c>
      <c r="C2412" s="4" t="str">
        <f>_xlfn.XLOOKUP(A2412,'[1]PEB-ST'!A:A,'[1]PEB-ST'!S:S)</f>
        <v>cytosol,plastid</v>
      </c>
      <c r="D2412" s="4" t="s">
        <v>18967</v>
      </c>
      <c r="E2412" s="5" t="s">
        <v>18968</v>
      </c>
      <c r="F2412" s="4" t="s">
        <v>2538</v>
      </c>
      <c r="G2412" s="4" t="s">
        <v>16572</v>
      </c>
      <c r="H2412" s="5" t="s">
        <v>16573</v>
      </c>
      <c r="I2412" s="4" t="s">
        <v>18969</v>
      </c>
      <c r="J2412" s="4" t="s">
        <v>18970</v>
      </c>
      <c r="K2412" s="4" t="s">
        <v>18971</v>
      </c>
      <c r="L2412" s="6">
        <v>0.32830435365462152</v>
      </c>
      <c r="M2412" s="7" t="s">
        <v>33</v>
      </c>
      <c r="N2412" s="6">
        <v>-1.1229080402335627</v>
      </c>
      <c r="O2412" s="8">
        <v>5.9990630510328002E-3</v>
      </c>
      <c r="P2412" s="4">
        <v>28.562000000000001</v>
      </c>
      <c r="Q2412" s="8">
        <v>8.5871999999999999E-4</v>
      </c>
      <c r="R2412" s="4" t="s">
        <v>34</v>
      </c>
      <c r="S2412" s="4" t="s">
        <v>34</v>
      </c>
      <c r="T2412" s="4" t="s">
        <v>35</v>
      </c>
      <c r="U2412" s="4">
        <v>7</v>
      </c>
      <c r="V2412" s="4">
        <v>6</v>
      </c>
    </row>
    <row r="2413" spans="1:22" x14ac:dyDescent="0.25">
      <c r="A2413" s="3" t="s">
        <v>18972</v>
      </c>
      <c r="B2413" s="3" t="s">
        <v>18973</v>
      </c>
      <c r="C2413" s="4" t="str">
        <f>_xlfn.XLOOKUP(A2413,'[1]PEB-ST'!A:A,'[1]PEB-ST'!S:S)</f>
        <v>mitochondrion</v>
      </c>
      <c r="D2413" s="4" t="s">
        <v>18974</v>
      </c>
      <c r="E2413" s="5" t="s">
        <v>18975</v>
      </c>
      <c r="F2413" s="4" t="s">
        <v>2476</v>
      </c>
      <c r="G2413" s="4" t="s">
        <v>18976</v>
      </c>
      <c r="H2413" s="5" t="s">
        <v>18977</v>
      </c>
      <c r="I2413" s="4" t="s">
        <v>18978</v>
      </c>
      <c r="J2413" s="4" t="s">
        <v>18979</v>
      </c>
      <c r="K2413" s="4" t="s">
        <v>18980</v>
      </c>
      <c r="L2413" s="6">
        <v>-0.3942668369939365</v>
      </c>
      <c r="M2413" s="7" t="s">
        <v>33</v>
      </c>
      <c r="N2413" s="6">
        <v>-1.3743005100193133</v>
      </c>
      <c r="O2413" s="7" t="s">
        <v>33</v>
      </c>
      <c r="P2413" s="4" t="s">
        <v>33</v>
      </c>
      <c r="Q2413" s="4" t="s">
        <v>33</v>
      </c>
      <c r="R2413" s="4" t="s">
        <v>35</v>
      </c>
      <c r="S2413" s="4" t="s">
        <v>35</v>
      </c>
      <c r="T2413" s="4" t="s">
        <v>35</v>
      </c>
      <c r="U2413" s="4">
        <v>2</v>
      </c>
      <c r="V2413" s="4">
        <v>2</v>
      </c>
    </row>
    <row r="2414" spans="1:22" x14ac:dyDescent="0.25">
      <c r="A2414" s="3" t="s">
        <v>18981</v>
      </c>
      <c r="B2414" s="3" t="s">
        <v>18982</v>
      </c>
      <c r="C2414" s="4" t="str">
        <f>_xlfn.XLOOKUP(A2414,'[1]PEB-ST'!A:A,'[1]PEB-ST'!S:S)</f>
        <v>plastid</v>
      </c>
      <c r="D2414" s="4" t="s">
        <v>18983</v>
      </c>
      <c r="E2414" s="5" t="s">
        <v>18984</v>
      </c>
      <c r="F2414" s="4" t="s">
        <v>2476</v>
      </c>
      <c r="G2414" s="4" t="s">
        <v>18985</v>
      </c>
      <c r="H2414" s="5" t="s">
        <v>18986</v>
      </c>
      <c r="I2414" s="4" t="s">
        <v>18987</v>
      </c>
      <c r="J2414" s="4" t="s">
        <v>18988</v>
      </c>
      <c r="K2414" s="4" t="s">
        <v>18989</v>
      </c>
      <c r="L2414" s="6">
        <v>-0.498940724880089</v>
      </c>
      <c r="M2414" s="9">
        <v>4.6068200682926802E-2</v>
      </c>
      <c r="N2414" s="6">
        <v>-0.93538978602037204</v>
      </c>
      <c r="O2414" s="8">
        <v>2.0496979860027801E-2</v>
      </c>
      <c r="P2414" s="4">
        <v>11.760999999999999</v>
      </c>
      <c r="Q2414" s="8">
        <v>8.3951000000000008E-3</v>
      </c>
      <c r="R2414" s="4" t="s">
        <v>34</v>
      </c>
      <c r="S2414" s="4" t="s">
        <v>35</v>
      </c>
      <c r="T2414" s="4" t="s">
        <v>35</v>
      </c>
      <c r="U2414" s="4">
        <v>3</v>
      </c>
      <c r="V2414" s="4">
        <v>3</v>
      </c>
    </row>
    <row r="2415" spans="1:22" x14ac:dyDescent="0.25">
      <c r="A2415" s="3" t="s">
        <v>18990</v>
      </c>
      <c r="B2415" s="3" t="s">
        <v>18991</v>
      </c>
      <c r="C2415" s="4" t="str">
        <f>_xlfn.XLOOKUP(A2415,'[1]PEB-ST'!A:A,'[1]PEB-ST'!S:S)</f>
        <v>plastid</v>
      </c>
      <c r="D2415" s="4" t="s">
        <v>18992</v>
      </c>
      <c r="E2415" s="5" t="s">
        <v>18993</v>
      </c>
      <c r="F2415" s="4" t="s">
        <v>2476</v>
      </c>
      <c r="G2415" s="4" t="s">
        <v>18994</v>
      </c>
      <c r="H2415" s="5" t="s">
        <v>18995</v>
      </c>
      <c r="I2415" s="4" t="s">
        <v>18996</v>
      </c>
      <c r="J2415" s="4" t="s">
        <v>18997</v>
      </c>
      <c r="K2415" s="4" t="s">
        <v>18998</v>
      </c>
      <c r="L2415" s="6">
        <v>1.6920679315411065</v>
      </c>
      <c r="M2415" s="9">
        <v>3.10532477477477E-2</v>
      </c>
      <c r="N2415" s="6">
        <v>1.6604790927246946</v>
      </c>
      <c r="O2415" s="8">
        <v>9.59015984330484E-3</v>
      </c>
      <c r="P2415" s="4">
        <v>9.1022999999999996</v>
      </c>
      <c r="Q2415" s="8">
        <v>1.5232000000000001E-2</v>
      </c>
      <c r="R2415" s="4" t="s">
        <v>35</v>
      </c>
      <c r="S2415" s="4" t="s">
        <v>34</v>
      </c>
      <c r="T2415" s="4" t="s">
        <v>34</v>
      </c>
      <c r="U2415" s="4">
        <v>8</v>
      </c>
      <c r="V2415" s="4">
        <v>8</v>
      </c>
    </row>
    <row r="2416" spans="1:22" x14ac:dyDescent="0.25">
      <c r="A2416" s="3" t="s">
        <v>18999</v>
      </c>
      <c r="B2416" s="3" t="s">
        <v>19000</v>
      </c>
      <c r="C2416" s="4" t="str">
        <f>_xlfn.XLOOKUP(A2416,'[1]PEB-ST'!A:A,'[1]PEB-ST'!S:S)</f>
        <v>cytosol</v>
      </c>
      <c r="D2416" s="4" t="s">
        <v>19001</v>
      </c>
      <c r="E2416" s="5" t="s">
        <v>11691</v>
      </c>
      <c r="F2416" s="4" t="s">
        <v>2538</v>
      </c>
      <c r="G2416" s="4" t="s">
        <v>19002</v>
      </c>
      <c r="H2416" s="5" t="s">
        <v>19003</v>
      </c>
      <c r="I2416" s="4" t="s">
        <v>19004</v>
      </c>
      <c r="J2416" s="4" t="s">
        <v>19005</v>
      </c>
      <c r="K2416" s="4" t="s">
        <v>19006</v>
      </c>
      <c r="L2416" s="6">
        <v>-0.92611065674094617</v>
      </c>
      <c r="M2416" s="9">
        <v>2.00759425490196E-2</v>
      </c>
      <c r="N2416" s="6">
        <v>-3.0251412429225799</v>
      </c>
      <c r="O2416" s="8">
        <v>2.5441608800000001E-4</v>
      </c>
      <c r="P2416" s="4">
        <v>56.305</v>
      </c>
      <c r="Q2416" s="8">
        <v>1.2944000000000001E-4</v>
      </c>
      <c r="R2416" s="4" t="s">
        <v>130</v>
      </c>
      <c r="S2416" s="4" t="s">
        <v>34</v>
      </c>
      <c r="T2416" s="4" t="s">
        <v>35</v>
      </c>
      <c r="U2416" s="4">
        <v>6</v>
      </c>
      <c r="V2416" s="4">
        <v>6</v>
      </c>
    </row>
    <row r="2417" spans="1:22" x14ac:dyDescent="0.25">
      <c r="A2417" s="3" t="s">
        <v>19007</v>
      </c>
      <c r="B2417" s="3" t="s">
        <v>19008</v>
      </c>
      <c r="C2417" s="4" t="str">
        <f>_xlfn.XLOOKUP(A2417,'[1]PEB-ST'!A:A,'[1]PEB-ST'!S:S)</f>
        <v>cytosol</v>
      </c>
      <c r="D2417" s="4" t="s">
        <v>19009</v>
      </c>
      <c r="E2417" s="5" t="s">
        <v>19010</v>
      </c>
      <c r="F2417" s="4" t="s">
        <v>2538</v>
      </c>
      <c r="G2417" s="4" t="s">
        <v>19011</v>
      </c>
      <c r="H2417" s="5" t="s">
        <v>19012</v>
      </c>
      <c r="I2417" s="4" t="s">
        <v>19013</v>
      </c>
      <c r="J2417" s="4" t="s">
        <v>19014</v>
      </c>
      <c r="K2417" s="4" t="s">
        <v>19015</v>
      </c>
      <c r="L2417" s="6">
        <v>-0.61484007492613268</v>
      </c>
      <c r="M2417" s="7" t="s">
        <v>33</v>
      </c>
      <c r="N2417" s="6">
        <v>-0.82561896546881763</v>
      </c>
      <c r="O2417" s="7" t="s">
        <v>33</v>
      </c>
      <c r="P2417" s="4" t="s">
        <v>33</v>
      </c>
      <c r="Q2417" s="4" t="s">
        <v>33</v>
      </c>
      <c r="R2417" s="4" t="s">
        <v>35</v>
      </c>
      <c r="S2417" s="4" t="s">
        <v>35</v>
      </c>
      <c r="T2417" s="4" t="s">
        <v>35</v>
      </c>
      <c r="U2417" s="4">
        <v>1</v>
      </c>
      <c r="V2417" s="4">
        <v>1</v>
      </c>
    </row>
    <row r="2418" spans="1:22" x14ac:dyDescent="0.25">
      <c r="A2418" s="3" t="s">
        <v>19016</v>
      </c>
      <c r="B2418" s="3" t="s">
        <v>19017</v>
      </c>
      <c r="C2418" s="4" t="str">
        <f>_xlfn.XLOOKUP(A2418,'[1]PEB-ST'!A:A,'[1]PEB-ST'!S:S)</f>
        <v>plastid</v>
      </c>
      <c r="D2418" s="4" t="s">
        <v>19018</v>
      </c>
      <c r="E2418" s="5" t="s">
        <v>19019</v>
      </c>
      <c r="F2418" s="4" t="s">
        <v>2476</v>
      </c>
      <c r="G2418" s="4" t="s">
        <v>18616</v>
      </c>
      <c r="H2418" s="5" t="s">
        <v>18617</v>
      </c>
      <c r="I2418" s="4" t="s">
        <v>19020</v>
      </c>
      <c r="J2418" s="4" t="s">
        <v>19021</v>
      </c>
      <c r="K2418" s="4" t="s">
        <v>19022</v>
      </c>
      <c r="L2418" s="6">
        <v>-1.478801359669464</v>
      </c>
      <c r="M2418" s="9">
        <v>1.01653291666666E-2</v>
      </c>
      <c r="N2418" s="6">
        <v>-4.0990995445167009</v>
      </c>
      <c r="O2418" s="8">
        <v>8.8942053043478196E-4</v>
      </c>
      <c r="P2418" s="4">
        <v>115.5</v>
      </c>
      <c r="Q2418" s="8">
        <v>1.6228000000000001E-5</v>
      </c>
      <c r="R2418" s="4" t="s">
        <v>130</v>
      </c>
      <c r="S2418" s="4" t="s">
        <v>34</v>
      </c>
      <c r="T2418" s="4" t="s">
        <v>35</v>
      </c>
      <c r="U2418" s="4">
        <v>2</v>
      </c>
      <c r="V2418" s="4">
        <v>2</v>
      </c>
    </row>
    <row r="2419" spans="1:22" x14ac:dyDescent="0.25">
      <c r="A2419" s="3" t="s">
        <v>19023</v>
      </c>
      <c r="B2419" s="3" t="s">
        <v>19024</v>
      </c>
      <c r="C2419" s="4" t="str">
        <f>_xlfn.XLOOKUP(A2419,'[1]PEB-ST'!A:A,'[1]PEB-ST'!S:S)</f>
        <v>cytosol</v>
      </c>
      <c r="D2419" s="4" t="s">
        <v>19025</v>
      </c>
      <c r="E2419" s="5" t="s">
        <v>19026</v>
      </c>
      <c r="F2419" s="4" t="s">
        <v>2538</v>
      </c>
      <c r="G2419" s="4" t="s">
        <v>8973</v>
      </c>
      <c r="H2419" s="5" t="s">
        <v>8974</v>
      </c>
      <c r="I2419" s="4" t="s">
        <v>19027</v>
      </c>
      <c r="J2419" s="4" t="s">
        <v>19028</v>
      </c>
      <c r="K2419" s="4" t="s">
        <v>19029</v>
      </c>
      <c r="L2419" s="6">
        <v>0.17692043862872497</v>
      </c>
      <c r="M2419" s="7" t="s">
        <v>33</v>
      </c>
      <c r="N2419" s="6">
        <v>-0.61908546118221297</v>
      </c>
      <c r="O2419" s="7" t="s">
        <v>33</v>
      </c>
      <c r="P2419" s="4" t="s">
        <v>33</v>
      </c>
      <c r="Q2419" s="4" t="s">
        <v>33</v>
      </c>
      <c r="R2419" s="4" t="s">
        <v>35</v>
      </c>
      <c r="S2419" s="4" t="s">
        <v>35</v>
      </c>
      <c r="T2419" s="4" t="s">
        <v>35</v>
      </c>
      <c r="U2419" s="4">
        <v>25</v>
      </c>
      <c r="V2419" s="4">
        <v>6</v>
      </c>
    </row>
    <row r="2420" spans="1:22" x14ac:dyDescent="0.25">
      <c r="A2420" s="3" t="s">
        <v>19030</v>
      </c>
      <c r="B2420" s="3" t="s">
        <v>19031</v>
      </c>
      <c r="C2420" s="4" t="str">
        <f>_xlfn.XLOOKUP(A2420,'[1]PEB-ST'!A:A,'[1]PEB-ST'!S:S)</f>
        <v>plastid</v>
      </c>
      <c r="D2420" s="4" t="s">
        <v>19032</v>
      </c>
      <c r="E2420" s="5" t="s">
        <v>19033</v>
      </c>
      <c r="F2420" s="4" t="s">
        <v>2576</v>
      </c>
      <c r="G2420" s="4" t="s">
        <v>19034</v>
      </c>
      <c r="H2420" s="5" t="s">
        <v>19035</v>
      </c>
      <c r="I2420" s="4" t="s">
        <v>19036</v>
      </c>
      <c r="J2420" s="4" t="s">
        <v>19037</v>
      </c>
      <c r="K2420" s="4" t="s">
        <v>19038</v>
      </c>
      <c r="L2420" s="6">
        <v>-0.65126547440660598</v>
      </c>
      <c r="M2420" s="7" t="s">
        <v>33</v>
      </c>
      <c r="N2420" s="6">
        <v>-2.3034000002225938</v>
      </c>
      <c r="O2420" s="8">
        <v>3.3711825417439699E-3</v>
      </c>
      <c r="P2420" s="4">
        <v>21.984000000000002</v>
      </c>
      <c r="Q2420" s="8">
        <v>1.7313999999999999E-3</v>
      </c>
      <c r="R2420" s="4" t="s">
        <v>34</v>
      </c>
      <c r="S2420" s="4" t="s">
        <v>34</v>
      </c>
      <c r="T2420" s="4" t="s">
        <v>35</v>
      </c>
      <c r="U2420" s="4">
        <v>5</v>
      </c>
      <c r="V2420" s="4">
        <v>5</v>
      </c>
    </row>
    <row r="2421" spans="1:22" x14ac:dyDescent="0.25">
      <c r="A2421" s="3" t="s">
        <v>19039</v>
      </c>
      <c r="B2421" s="3" t="s">
        <v>19040</v>
      </c>
      <c r="C2421" s="4" t="str">
        <f>_xlfn.XLOOKUP(A2421,'[1]PEB-ST'!A:A,'[1]PEB-ST'!S:S)</f>
        <v>cytosol</v>
      </c>
      <c r="D2421" s="4" t="s">
        <v>19041</v>
      </c>
      <c r="E2421" s="5" t="s">
        <v>3888</v>
      </c>
      <c r="F2421" s="4" t="s">
        <v>2538</v>
      </c>
      <c r="G2421" s="4" t="s">
        <v>19042</v>
      </c>
      <c r="H2421" s="5" t="s">
        <v>3890</v>
      </c>
      <c r="I2421" s="4" t="s">
        <v>19043</v>
      </c>
      <c r="J2421" s="4" t="s">
        <v>19044</v>
      </c>
      <c r="K2421" s="4" t="s">
        <v>19045</v>
      </c>
      <c r="L2421" s="6">
        <v>3.9232290565420672E-2</v>
      </c>
      <c r="M2421" s="7" t="s">
        <v>33</v>
      </c>
      <c r="N2421" s="6">
        <v>-0.84154631380450429</v>
      </c>
      <c r="O2421" s="7" t="s">
        <v>33</v>
      </c>
      <c r="P2421" s="4" t="s">
        <v>33</v>
      </c>
      <c r="Q2421" s="4" t="s">
        <v>33</v>
      </c>
      <c r="R2421" s="4" t="s">
        <v>35</v>
      </c>
      <c r="S2421" s="4" t="s">
        <v>35</v>
      </c>
      <c r="T2421" s="4" t="s">
        <v>35</v>
      </c>
      <c r="U2421" s="4">
        <v>2</v>
      </c>
      <c r="V2421" s="4">
        <v>2</v>
      </c>
    </row>
    <row r="2422" spans="1:22" x14ac:dyDescent="0.25">
      <c r="A2422" s="3" t="s">
        <v>19046</v>
      </c>
      <c r="B2422" s="3" t="s">
        <v>19047</v>
      </c>
      <c r="C2422" s="4" t="str">
        <f>_xlfn.XLOOKUP(A2422,'[1]PEB-ST'!A:A,'[1]PEB-ST'!S:S)</f>
        <v>cytosol</v>
      </c>
      <c r="D2422" s="4" t="s">
        <v>19048</v>
      </c>
      <c r="E2422" s="5" t="s">
        <v>19049</v>
      </c>
      <c r="F2422" s="4" t="s">
        <v>2538</v>
      </c>
      <c r="G2422" s="4" t="s">
        <v>19050</v>
      </c>
      <c r="H2422" s="5" t="s">
        <v>19051</v>
      </c>
      <c r="I2422" s="4" t="s">
        <v>19052</v>
      </c>
      <c r="J2422" s="4" t="s">
        <v>19053</v>
      </c>
      <c r="K2422" s="4" t="s">
        <v>19054</v>
      </c>
      <c r="L2422" s="6">
        <v>-0.69750801898171177</v>
      </c>
      <c r="M2422" s="7" t="s">
        <v>33</v>
      </c>
      <c r="N2422" s="6">
        <v>-1.1296562385544564</v>
      </c>
      <c r="O2422" s="8">
        <v>4.9951724863857301E-2</v>
      </c>
      <c r="P2422" s="4" t="s">
        <v>33</v>
      </c>
      <c r="Q2422" s="4" t="s">
        <v>33</v>
      </c>
      <c r="R2422" s="4" t="s">
        <v>35</v>
      </c>
      <c r="S2422" s="4" t="s">
        <v>35</v>
      </c>
      <c r="T2422" s="4" t="s">
        <v>35</v>
      </c>
      <c r="U2422" s="4">
        <v>7</v>
      </c>
      <c r="V2422" s="4">
        <v>7</v>
      </c>
    </row>
    <row r="2423" spans="1:22" x14ac:dyDescent="0.25">
      <c r="A2423" s="3" t="s">
        <v>19055</v>
      </c>
      <c r="B2423" s="3" t="s">
        <v>19056</v>
      </c>
      <c r="C2423" s="4" t="str">
        <f>_xlfn.XLOOKUP(A2423,'[1]PEB-ST'!A:A,'[1]PEB-ST'!S:S)</f>
        <v>cytosol</v>
      </c>
      <c r="D2423" s="4" t="s">
        <v>19057</v>
      </c>
      <c r="E2423" s="5" t="s">
        <v>19058</v>
      </c>
      <c r="F2423" s="4" t="s">
        <v>2538</v>
      </c>
      <c r="G2423" s="4" t="s">
        <v>19059</v>
      </c>
      <c r="H2423" s="5" t="s">
        <v>19060</v>
      </c>
      <c r="I2423" s="4" t="s">
        <v>19061</v>
      </c>
      <c r="J2423" s="4" t="s">
        <v>19062</v>
      </c>
      <c r="K2423" s="4" t="s">
        <v>19063</v>
      </c>
      <c r="L2423" s="6">
        <v>-0.33747826782084445</v>
      </c>
      <c r="M2423" s="7" t="s">
        <v>33</v>
      </c>
      <c r="N2423" s="6">
        <v>0.46711966056001319</v>
      </c>
      <c r="O2423" s="7" t="s">
        <v>33</v>
      </c>
      <c r="P2423" s="4" t="s">
        <v>33</v>
      </c>
      <c r="Q2423" s="4" t="s">
        <v>33</v>
      </c>
      <c r="R2423" s="4" t="s">
        <v>35</v>
      </c>
      <c r="S2423" s="4" t="s">
        <v>35</v>
      </c>
      <c r="T2423" s="4" t="s">
        <v>35</v>
      </c>
      <c r="U2423" s="4">
        <v>4</v>
      </c>
      <c r="V2423" s="4">
        <v>4</v>
      </c>
    </row>
    <row r="2424" spans="1:22" x14ac:dyDescent="0.25">
      <c r="A2424" s="3" t="s">
        <v>19064</v>
      </c>
      <c r="B2424" s="3" t="s">
        <v>19065</v>
      </c>
      <c r="C2424" s="4" t="str">
        <f>_xlfn.XLOOKUP(A2424,'[1]PEB-ST'!A:A,'[1]PEB-ST'!S:S)</f>
        <v>plastid</v>
      </c>
      <c r="D2424" s="4" t="s">
        <v>19066</v>
      </c>
      <c r="E2424" s="5" t="s">
        <v>19067</v>
      </c>
      <c r="F2424" s="4" t="s">
        <v>2476</v>
      </c>
      <c r="G2424" s="4" t="s">
        <v>19068</v>
      </c>
      <c r="H2424" s="5" t="s">
        <v>19069</v>
      </c>
      <c r="I2424" s="4" t="s">
        <v>19070</v>
      </c>
      <c r="J2424" s="4" t="s">
        <v>19071</v>
      </c>
      <c r="K2424" s="4" t="s">
        <v>19072</v>
      </c>
      <c r="L2424" s="6">
        <v>-0.66731166817343612</v>
      </c>
      <c r="M2424" s="7" t="s">
        <v>33</v>
      </c>
      <c r="N2424" s="6">
        <v>1.619247275752095</v>
      </c>
      <c r="O2424" s="7" t="s">
        <v>33</v>
      </c>
      <c r="P2424" s="4">
        <v>8.6991999999999994</v>
      </c>
      <c r="Q2424" s="8">
        <v>1.6861999999999999E-2</v>
      </c>
      <c r="R2424" s="4" t="s">
        <v>35</v>
      </c>
      <c r="S2424" s="4" t="s">
        <v>35</v>
      </c>
      <c r="T2424" s="4" t="s">
        <v>35</v>
      </c>
      <c r="U2424" s="4">
        <v>1</v>
      </c>
      <c r="V2424" s="4">
        <v>1</v>
      </c>
    </row>
    <row r="2425" spans="1:22" x14ac:dyDescent="0.25">
      <c r="A2425" s="3" t="s">
        <v>19073</v>
      </c>
      <c r="B2425" s="3" t="s">
        <v>19074</v>
      </c>
      <c r="C2425" s="4" t="str">
        <f>_xlfn.XLOOKUP(A2425,'[1]PEB-ST'!A:A,'[1]PEB-ST'!S:S)</f>
        <v>cytosol</v>
      </c>
      <c r="D2425" s="4" t="s">
        <v>19075</v>
      </c>
      <c r="E2425" s="5" t="s">
        <v>19076</v>
      </c>
      <c r="F2425" s="4" t="s">
        <v>2576</v>
      </c>
      <c r="G2425" s="4"/>
      <c r="H2425" s="5"/>
      <c r="I2425" s="4" t="s">
        <v>19077</v>
      </c>
      <c r="J2425" s="4" t="s">
        <v>19078</v>
      </c>
      <c r="K2425" s="4" t="s">
        <v>19079</v>
      </c>
      <c r="L2425" s="6">
        <v>-0.12355183096118268</v>
      </c>
      <c r="M2425" s="7" t="s">
        <v>33</v>
      </c>
      <c r="N2425" s="6">
        <v>-0.45410959195637457</v>
      </c>
      <c r="O2425" s="7" t="s">
        <v>33</v>
      </c>
      <c r="P2425" s="4" t="s">
        <v>33</v>
      </c>
      <c r="Q2425" s="4" t="s">
        <v>33</v>
      </c>
      <c r="R2425" s="4" t="s">
        <v>35</v>
      </c>
      <c r="S2425" s="4" t="s">
        <v>35</v>
      </c>
      <c r="T2425" s="4" t="s">
        <v>35</v>
      </c>
      <c r="U2425" s="4">
        <v>4</v>
      </c>
      <c r="V2425" s="4">
        <v>4</v>
      </c>
    </row>
    <row r="2426" spans="1:22" x14ac:dyDescent="0.25">
      <c r="A2426" s="3" t="s">
        <v>19080</v>
      </c>
      <c r="B2426" s="3" t="s">
        <v>19081</v>
      </c>
      <c r="C2426" s="4" t="str">
        <f>_xlfn.XLOOKUP(A2426,'[1]PEB-ST'!A:A,'[1]PEB-ST'!S:S)</f>
        <v>cytosol,mitochondrion,nucleus</v>
      </c>
      <c r="D2426" s="4" t="s">
        <v>10027</v>
      </c>
      <c r="E2426" s="5" t="s">
        <v>10028</v>
      </c>
      <c r="F2426" s="4" t="s">
        <v>2576</v>
      </c>
      <c r="G2426" s="4" t="e">
        <v>#N/A</v>
      </c>
      <c r="H2426" s="5"/>
      <c r="I2426" s="4" t="s">
        <v>19082</v>
      </c>
      <c r="J2426" s="4" t="s">
        <v>19083</v>
      </c>
      <c r="K2426" s="4" t="s">
        <v>19084</v>
      </c>
      <c r="L2426" s="6">
        <v>1.0312585165744459</v>
      </c>
      <c r="M2426" s="9">
        <v>4.4016353992015901E-2</v>
      </c>
      <c r="N2426" s="6">
        <v>-0.10887183541221231</v>
      </c>
      <c r="O2426" s="7" t="s">
        <v>33</v>
      </c>
      <c r="P2426" s="4" t="s">
        <v>33</v>
      </c>
      <c r="Q2426" s="4" t="s">
        <v>33</v>
      </c>
      <c r="R2426" s="4" t="s">
        <v>35</v>
      </c>
      <c r="S2426" s="4" t="s">
        <v>35</v>
      </c>
      <c r="T2426" s="4" t="s">
        <v>35</v>
      </c>
      <c r="U2426" s="4">
        <v>2</v>
      </c>
      <c r="V2426" s="4">
        <v>2</v>
      </c>
    </row>
    <row r="2427" spans="1:22" x14ac:dyDescent="0.25">
      <c r="A2427" s="3" t="s">
        <v>19085</v>
      </c>
      <c r="B2427" s="3" t="s">
        <v>19086</v>
      </c>
      <c r="C2427" s="4" t="str">
        <f>_xlfn.XLOOKUP(A2427,'[1]PEB-ST'!A:A,'[1]PEB-ST'!S:S)</f>
        <v>cytosol,plastid</v>
      </c>
      <c r="D2427" s="4" t="s">
        <v>19087</v>
      </c>
      <c r="E2427" s="5" t="s">
        <v>19088</v>
      </c>
      <c r="F2427" s="4" t="s">
        <v>2476</v>
      </c>
      <c r="G2427" s="4" t="s">
        <v>19089</v>
      </c>
      <c r="H2427" s="5" t="s">
        <v>19090</v>
      </c>
      <c r="I2427" s="4" t="s">
        <v>19091</v>
      </c>
      <c r="J2427" s="4" t="s">
        <v>19092</v>
      </c>
      <c r="K2427" s="4" t="s">
        <v>19093</v>
      </c>
      <c r="L2427" s="6">
        <v>-0.28144966208088051</v>
      </c>
      <c r="M2427" s="7" t="s">
        <v>33</v>
      </c>
      <c r="N2427" s="6">
        <v>-1.0635850057352132</v>
      </c>
      <c r="O2427" s="8">
        <v>6.93238874529346E-3</v>
      </c>
      <c r="P2427" s="4">
        <v>18.54</v>
      </c>
      <c r="Q2427" s="8">
        <v>2.7017999999999999E-3</v>
      </c>
      <c r="R2427" s="4" t="s">
        <v>34</v>
      </c>
      <c r="S2427" s="4" t="s">
        <v>34</v>
      </c>
      <c r="T2427" s="4" t="s">
        <v>35</v>
      </c>
      <c r="U2427" s="4">
        <v>7</v>
      </c>
      <c r="V2427" s="4">
        <v>7</v>
      </c>
    </row>
    <row r="2428" spans="1:22" x14ac:dyDescent="0.25">
      <c r="A2428" s="3" t="s">
        <v>19094</v>
      </c>
      <c r="B2428" s="3" t="s">
        <v>19095</v>
      </c>
      <c r="C2428" s="4" t="str">
        <f>_xlfn.XLOOKUP(A2428,'[1]PEB-ST'!A:A,'[1]PEB-ST'!S:S)</f>
        <v>plastid</v>
      </c>
      <c r="D2428" s="4" t="s">
        <v>19096</v>
      </c>
      <c r="E2428" s="5" t="s">
        <v>19097</v>
      </c>
      <c r="F2428" s="4" t="s">
        <v>2476</v>
      </c>
      <c r="G2428" s="4" t="s">
        <v>19098</v>
      </c>
      <c r="H2428" s="5" t="s">
        <v>19099</v>
      </c>
      <c r="I2428" s="4" t="s">
        <v>19100</v>
      </c>
      <c r="J2428" s="4" t="s">
        <v>19101</v>
      </c>
      <c r="K2428" s="4" t="s">
        <v>19102</v>
      </c>
      <c r="L2428" s="6">
        <v>-0.30637617014037272</v>
      </c>
      <c r="M2428" s="7" t="s">
        <v>33</v>
      </c>
      <c r="N2428" s="6">
        <v>-2.0567364436044238</v>
      </c>
      <c r="O2428" s="8">
        <v>9.8122274276315792E-3</v>
      </c>
      <c r="P2428" s="4">
        <v>11.268000000000001</v>
      </c>
      <c r="Q2428" s="8">
        <v>9.2963000000000004E-3</v>
      </c>
      <c r="R2428" s="4" t="s">
        <v>34</v>
      </c>
      <c r="S2428" s="4" t="s">
        <v>34</v>
      </c>
      <c r="T2428" s="4" t="s">
        <v>35</v>
      </c>
      <c r="U2428" s="4">
        <v>8</v>
      </c>
      <c r="V2428" s="4">
        <v>8</v>
      </c>
    </row>
    <row r="2429" spans="1:22" x14ac:dyDescent="0.25">
      <c r="A2429" s="3" t="s">
        <v>19103</v>
      </c>
      <c r="B2429" s="3" t="s">
        <v>19104</v>
      </c>
      <c r="C2429" s="4" t="str">
        <f>_xlfn.XLOOKUP(A2429,'[1]PEB-ST'!A:A,'[1]PEB-ST'!S:S)</f>
        <v>cytosol</v>
      </c>
      <c r="D2429" s="4" t="s">
        <v>19105</v>
      </c>
      <c r="E2429" s="5" t="s">
        <v>19106</v>
      </c>
      <c r="F2429" s="4" t="s">
        <v>2538</v>
      </c>
      <c r="G2429" s="4" t="s">
        <v>19107</v>
      </c>
      <c r="H2429" s="5" t="s">
        <v>19108</v>
      </c>
      <c r="I2429" s="4" t="s">
        <v>19109</v>
      </c>
      <c r="J2429" s="4" t="s">
        <v>19110</v>
      </c>
      <c r="K2429" s="4" t="s">
        <v>19111</v>
      </c>
      <c r="L2429" s="6">
        <v>-0.20425837777844938</v>
      </c>
      <c r="M2429" s="7" t="s">
        <v>33</v>
      </c>
      <c r="N2429" s="6">
        <v>-2.9692388923364552</v>
      </c>
      <c r="O2429" s="8">
        <v>8.18238066221765E-3</v>
      </c>
      <c r="P2429" s="4" t="s">
        <v>33</v>
      </c>
      <c r="Q2429" s="4" t="s">
        <v>33</v>
      </c>
      <c r="R2429" s="4" t="s">
        <v>35</v>
      </c>
      <c r="S2429" s="4" t="s">
        <v>35</v>
      </c>
      <c r="T2429" s="4" t="s">
        <v>35</v>
      </c>
      <c r="U2429" s="4">
        <v>4</v>
      </c>
      <c r="V2429" s="4">
        <v>4</v>
      </c>
    </row>
    <row r="2430" spans="1:22" x14ac:dyDescent="0.25">
      <c r="A2430" s="3" t="s">
        <v>19112</v>
      </c>
      <c r="B2430" s="3" t="s">
        <v>19113</v>
      </c>
      <c r="C2430" s="4" t="str">
        <f>_xlfn.XLOOKUP(A2430,'[1]PEB-ST'!A:A,'[1]PEB-ST'!S:S)</f>
        <v>cytosol</v>
      </c>
      <c r="D2430" s="4" t="s">
        <v>18911</v>
      </c>
      <c r="E2430" s="5" t="s">
        <v>18912</v>
      </c>
      <c r="F2430" s="4" t="s">
        <v>2538</v>
      </c>
      <c r="G2430" s="4" t="s">
        <v>18913</v>
      </c>
      <c r="H2430" s="5" t="s">
        <v>18914</v>
      </c>
      <c r="I2430" s="4" t="s">
        <v>19114</v>
      </c>
      <c r="J2430" s="4" t="s">
        <v>19115</v>
      </c>
      <c r="K2430" s="4" t="s">
        <v>177</v>
      </c>
      <c r="L2430" s="6">
        <v>-2.0723628018667588</v>
      </c>
      <c r="M2430" s="9">
        <v>2.78298572886297E-2</v>
      </c>
      <c r="N2430" s="6">
        <v>-22.224357693813115</v>
      </c>
      <c r="O2430" s="8">
        <v>8.5440302066532199E-3</v>
      </c>
      <c r="P2430" s="4">
        <v>21.573</v>
      </c>
      <c r="Q2430" s="8">
        <v>1.8196E-3</v>
      </c>
      <c r="R2430" s="4" t="s">
        <v>34</v>
      </c>
      <c r="S2430" s="4" t="s">
        <v>35</v>
      </c>
      <c r="T2430" s="4" t="s">
        <v>35</v>
      </c>
      <c r="U2430" s="4">
        <v>5</v>
      </c>
      <c r="V2430" s="4">
        <v>2</v>
      </c>
    </row>
    <row r="2431" spans="1:22" x14ac:dyDescent="0.25">
      <c r="A2431" s="3" t="s">
        <v>19116</v>
      </c>
      <c r="B2431" s="3" t="s">
        <v>19117</v>
      </c>
      <c r="C2431" s="4" t="str">
        <f>_xlfn.XLOOKUP(A2431,'[1]PEB-ST'!A:A,'[1]PEB-ST'!S:S)</f>
        <v>cytosol</v>
      </c>
      <c r="D2431" s="4" t="s">
        <v>13399</v>
      </c>
      <c r="E2431" s="5" t="s">
        <v>4060</v>
      </c>
      <c r="F2431" s="4" t="s">
        <v>2538</v>
      </c>
      <c r="G2431" s="4" t="s">
        <v>13400</v>
      </c>
      <c r="H2431" s="5" t="s">
        <v>13401</v>
      </c>
      <c r="I2431" s="4" t="s">
        <v>19118</v>
      </c>
      <c r="J2431" s="4" t="s">
        <v>19119</v>
      </c>
      <c r="K2431" s="4" t="s">
        <v>19120</v>
      </c>
      <c r="L2431" s="6">
        <v>-0.53501243234839657</v>
      </c>
      <c r="M2431" s="7" t="s">
        <v>33</v>
      </c>
      <c r="N2431" s="6">
        <v>-2.2170903257371872</v>
      </c>
      <c r="O2431" s="8">
        <v>8.2039458288934407E-3</v>
      </c>
      <c r="P2431" s="4">
        <v>11.513999999999999</v>
      </c>
      <c r="Q2431" s="8">
        <v>8.8308999999999992E-3</v>
      </c>
      <c r="R2431" s="4" t="s">
        <v>34</v>
      </c>
      <c r="S2431" s="4" t="s">
        <v>34</v>
      </c>
      <c r="T2431" s="4" t="s">
        <v>35</v>
      </c>
      <c r="U2431" s="4">
        <v>14</v>
      </c>
      <c r="V2431" s="4">
        <v>3</v>
      </c>
    </row>
    <row r="2432" spans="1:22" x14ac:dyDescent="0.25">
      <c r="A2432" s="3" t="s">
        <v>19121</v>
      </c>
      <c r="B2432" s="3" t="s">
        <v>19122</v>
      </c>
      <c r="C2432" s="4" t="str">
        <f>_xlfn.XLOOKUP(A2432,'[1]PEB-ST'!A:A,'[1]PEB-ST'!S:S)</f>
        <v>cytosol,plastid</v>
      </c>
      <c r="D2432" s="4" t="s">
        <v>3769</v>
      </c>
      <c r="E2432" s="5" t="s">
        <v>3770</v>
      </c>
      <c r="F2432" s="4" t="s">
        <v>2476</v>
      </c>
      <c r="G2432" s="4" t="s">
        <v>3771</v>
      </c>
      <c r="H2432" s="5" t="s">
        <v>3772</v>
      </c>
      <c r="I2432" s="4" t="s">
        <v>19123</v>
      </c>
      <c r="J2432" s="4" t="s">
        <v>19124</v>
      </c>
      <c r="K2432" s="4" t="s">
        <v>19125</v>
      </c>
      <c r="L2432" s="6">
        <v>-0.4617298694023439</v>
      </c>
      <c r="M2432" s="7" t="s">
        <v>33</v>
      </c>
      <c r="N2432" s="6">
        <v>-0.81224178788847368</v>
      </c>
      <c r="O2432" s="8">
        <v>4.6637243840197698E-2</v>
      </c>
      <c r="P2432" s="4" t="s">
        <v>33</v>
      </c>
      <c r="Q2432" s="4" t="s">
        <v>33</v>
      </c>
      <c r="R2432" s="4" t="s">
        <v>35</v>
      </c>
      <c r="S2432" s="4" t="s">
        <v>35</v>
      </c>
      <c r="T2432" s="4" t="s">
        <v>35</v>
      </c>
      <c r="U2432" s="4">
        <v>12</v>
      </c>
      <c r="V2432" s="4">
        <v>1</v>
      </c>
    </row>
    <row r="2433" spans="1:22" x14ac:dyDescent="0.25">
      <c r="A2433" s="3" t="s">
        <v>19126</v>
      </c>
      <c r="B2433" s="3" t="s">
        <v>19127</v>
      </c>
      <c r="C2433" s="4" t="str">
        <f>_xlfn.XLOOKUP(A2433,'[1]PEB-ST'!A:A,'[1]PEB-ST'!S:S)</f>
        <v>cytosol</v>
      </c>
      <c r="D2433" s="4" t="s">
        <v>16756</v>
      </c>
      <c r="E2433" s="5" t="s">
        <v>16757</v>
      </c>
      <c r="F2433" s="4" t="s">
        <v>2538</v>
      </c>
      <c r="G2433" s="4" t="s">
        <v>16758</v>
      </c>
      <c r="H2433" s="5" t="s">
        <v>16759</v>
      </c>
      <c r="I2433" s="4" t="s">
        <v>19128</v>
      </c>
      <c r="J2433" s="4" t="s">
        <v>19129</v>
      </c>
      <c r="K2433" s="4" t="s">
        <v>19130</v>
      </c>
      <c r="L2433" s="6">
        <v>-0.7027456335011707</v>
      </c>
      <c r="M2433" s="9">
        <v>2.3335695076400601E-2</v>
      </c>
      <c r="N2433" s="6">
        <v>-1.7395119577729072</v>
      </c>
      <c r="O2433" s="8">
        <v>1.82496017499999E-3</v>
      </c>
      <c r="P2433" s="4">
        <v>40.71</v>
      </c>
      <c r="Q2433" s="8">
        <v>3.2330999999999999E-4</v>
      </c>
      <c r="R2433" s="4" t="s">
        <v>130</v>
      </c>
      <c r="S2433" s="4" t="s">
        <v>34</v>
      </c>
      <c r="T2433" s="4" t="s">
        <v>35</v>
      </c>
      <c r="U2433" s="4">
        <v>24</v>
      </c>
      <c r="V2433" s="4">
        <v>14</v>
      </c>
    </row>
    <row r="2434" spans="1:22" x14ac:dyDescent="0.25">
      <c r="A2434" s="3" t="s">
        <v>19131</v>
      </c>
      <c r="B2434" s="3" t="s">
        <v>19132</v>
      </c>
      <c r="C2434" s="4" t="str">
        <f>_xlfn.XLOOKUP(A2434,'[1]PEB-ST'!A:A,'[1]PEB-ST'!S:S)</f>
        <v>cytosol</v>
      </c>
      <c r="D2434" s="4" t="s">
        <v>13381</v>
      </c>
      <c r="E2434" s="5" t="s">
        <v>13382</v>
      </c>
      <c r="F2434" s="4" t="s">
        <v>2576</v>
      </c>
      <c r="G2434" s="4" t="s">
        <v>13383</v>
      </c>
      <c r="H2434" s="5" t="s">
        <v>13384</v>
      </c>
      <c r="I2434" s="4" t="s">
        <v>19133</v>
      </c>
      <c r="J2434" s="4" t="s">
        <v>19134</v>
      </c>
      <c r="K2434" s="4" t="s">
        <v>19135</v>
      </c>
      <c r="L2434" s="6">
        <v>-1.1784037278832229</v>
      </c>
      <c r="M2434" s="9">
        <v>9.3110599999999995E-3</v>
      </c>
      <c r="N2434" s="6">
        <v>-1.9315139095833629</v>
      </c>
      <c r="O2434" s="8">
        <v>1.3709807487922701E-3</v>
      </c>
      <c r="P2434" s="4">
        <v>107.86</v>
      </c>
      <c r="Q2434" s="8">
        <v>1.982E-5</v>
      </c>
      <c r="R2434" s="4" t="s">
        <v>130</v>
      </c>
      <c r="S2434" s="4" t="s">
        <v>34</v>
      </c>
      <c r="T2434" s="4" t="s">
        <v>35</v>
      </c>
      <c r="U2434" s="4">
        <v>10</v>
      </c>
      <c r="V2434" s="4">
        <v>7</v>
      </c>
    </row>
    <row r="2435" spans="1:22" x14ac:dyDescent="0.25">
      <c r="A2435" s="3" t="s">
        <v>19136</v>
      </c>
      <c r="B2435" s="3" t="s">
        <v>19137</v>
      </c>
      <c r="C2435" s="4" t="str">
        <f>_xlfn.XLOOKUP(A2435,'[1]PEB-ST'!A:A,'[1]PEB-ST'!S:S)</f>
        <v>cytosol</v>
      </c>
      <c r="D2435" s="4" t="s">
        <v>19138</v>
      </c>
      <c r="E2435" s="5" t="s">
        <v>19139</v>
      </c>
      <c r="F2435" s="4" t="s">
        <v>2466</v>
      </c>
      <c r="G2435" s="4" t="s">
        <v>19140</v>
      </c>
      <c r="H2435" s="5" t="s">
        <v>19141</v>
      </c>
      <c r="I2435" s="4" t="s">
        <v>19142</v>
      </c>
      <c r="J2435" s="4" t="s">
        <v>19143</v>
      </c>
      <c r="K2435" s="4" t="s">
        <v>19144</v>
      </c>
      <c r="L2435" s="6">
        <v>0.99847672212600269</v>
      </c>
      <c r="M2435" s="7" t="s">
        <v>33</v>
      </c>
      <c r="N2435" s="6">
        <v>1.3983523536128528E-2</v>
      </c>
      <c r="O2435" s="7" t="s">
        <v>33</v>
      </c>
      <c r="P2435" s="4" t="s">
        <v>33</v>
      </c>
      <c r="Q2435" s="4" t="s">
        <v>33</v>
      </c>
      <c r="R2435" s="4" t="s">
        <v>35</v>
      </c>
      <c r="S2435" s="4" t="s">
        <v>35</v>
      </c>
      <c r="T2435" s="4" t="s">
        <v>35</v>
      </c>
      <c r="U2435" s="4">
        <v>1</v>
      </c>
      <c r="V2435" s="4">
        <v>1</v>
      </c>
    </row>
    <row r="2436" spans="1:22" x14ac:dyDescent="0.25">
      <c r="A2436" s="3" t="s">
        <v>19145</v>
      </c>
      <c r="B2436" s="3" t="s">
        <v>19137</v>
      </c>
      <c r="C2436" s="4" t="str">
        <f>_xlfn.XLOOKUP(A2436,'[1]PEB-ST'!A:A,'[1]PEB-ST'!S:S)</f>
        <v>plasma membrane</v>
      </c>
      <c r="D2436" s="4" t="s">
        <v>10912</v>
      </c>
      <c r="E2436" s="5" t="s">
        <v>10913</v>
      </c>
      <c r="F2436" s="4" t="s">
        <v>2466</v>
      </c>
      <c r="G2436" s="4" t="s">
        <v>19146</v>
      </c>
      <c r="H2436" s="5" t="s">
        <v>19147</v>
      </c>
      <c r="I2436" s="4" t="s">
        <v>19148</v>
      </c>
      <c r="J2436" s="4" t="s">
        <v>19149</v>
      </c>
      <c r="K2436" s="4" t="s">
        <v>19150</v>
      </c>
      <c r="L2436" s="6">
        <v>0.30908835020274755</v>
      </c>
      <c r="M2436" s="7" t="s">
        <v>33</v>
      </c>
      <c r="N2436" s="6">
        <v>1.5744780605698732</v>
      </c>
      <c r="O2436" s="7" t="s">
        <v>33</v>
      </c>
      <c r="P2436" s="4" t="s">
        <v>33</v>
      </c>
      <c r="Q2436" s="4" t="s">
        <v>33</v>
      </c>
      <c r="R2436" s="4" t="s">
        <v>35</v>
      </c>
      <c r="S2436" s="4" t="s">
        <v>35</v>
      </c>
      <c r="T2436" s="4" t="s">
        <v>35</v>
      </c>
      <c r="U2436" s="4">
        <v>5</v>
      </c>
      <c r="V2436" s="4">
        <v>2</v>
      </c>
    </row>
    <row r="2437" spans="1:22" x14ac:dyDescent="0.25">
      <c r="A2437" s="3" t="s">
        <v>19151</v>
      </c>
      <c r="B2437" s="3" t="s">
        <v>19152</v>
      </c>
      <c r="C2437" s="4" t="str">
        <f>_xlfn.XLOOKUP(A2437,'[1]PEB-ST'!A:A,'[1]PEB-ST'!S:S)</f>
        <v>mitochondrion</v>
      </c>
      <c r="D2437" s="4" t="s">
        <v>19153</v>
      </c>
      <c r="E2437" s="5" t="s">
        <v>19154</v>
      </c>
      <c r="F2437" s="4" t="s">
        <v>2504</v>
      </c>
      <c r="G2437" s="4" t="s">
        <v>19155</v>
      </c>
      <c r="H2437" s="5" t="s">
        <v>19156</v>
      </c>
      <c r="I2437" s="4" t="s">
        <v>19157</v>
      </c>
      <c r="J2437" s="4" t="s">
        <v>19158</v>
      </c>
      <c r="K2437" s="4" t="s">
        <v>19159</v>
      </c>
      <c r="L2437" s="6">
        <v>-1.8897638324207207</v>
      </c>
      <c r="M2437" s="7" t="s">
        <v>33</v>
      </c>
      <c r="N2437" s="6">
        <v>-3.165467057183077</v>
      </c>
      <c r="O2437" s="8">
        <v>3.4683429054070097E-2</v>
      </c>
      <c r="P2437" s="4">
        <v>8.9964999999999993</v>
      </c>
      <c r="Q2437" s="8">
        <v>1.5639E-2</v>
      </c>
      <c r="R2437" s="4" t="s">
        <v>34</v>
      </c>
      <c r="S2437" s="4" t="s">
        <v>34</v>
      </c>
      <c r="T2437" s="4" t="s">
        <v>35</v>
      </c>
      <c r="U2437" s="4">
        <v>2</v>
      </c>
      <c r="V2437" s="4">
        <v>2</v>
      </c>
    </row>
    <row r="2438" spans="1:22" x14ac:dyDescent="0.25">
      <c r="A2438" s="3" t="s">
        <v>19160</v>
      </c>
      <c r="B2438" s="3" t="s">
        <v>19161</v>
      </c>
      <c r="C2438" s="4" t="str">
        <f>_xlfn.XLOOKUP(A2438,'[1]PEB-ST'!A:A,'[1]PEB-ST'!S:S)</f>
        <v>cytosol</v>
      </c>
      <c r="D2438" s="4" t="s">
        <v>19162</v>
      </c>
      <c r="E2438" s="5" t="s">
        <v>19163</v>
      </c>
      <c r="F2438" s="4" t="s">
        <v>2538</v>
      </c>
      <c r="G2438" s="4" t="s">
        <v>19164</v>
      </c>
      <c r="H2438" s="5" t="s">
        <v>19165</v>
      </c>
      <c r="I2438" s="4" t="s">
        <v>19166</v>
      </c>
      <c r="J2438" s="4" t="s">
        <v>19167</v>
      </c>
      <c r="K2438" s="4" t="s">
        <v>19168</v>
      </c>
      <c r="L2438" s="6">
        <v>-0.95563184386838107</v>
      </c>
      <c r="M2438" s="9">
        <v>1.14097E-2</v>
      </c>
      <c r="N2438" s="6">
        <v>-2.9752117992985343</v>
      </c>
      <c r="O2438" s="8">
        <v>5.3652167999999997E-4</v>
      </c>
      <c r="P2438" s="4">
        <v>137.69999999999999</v>
      </c>
      <c r="Q2438" s="8">
        <v>9.6937E-6</v>
      </c>
      <c r="R2438" s="4" t="s">
        <v>130</v>
      </c>
      <c r="S2438" s="4" t="s">
        <v>34</v>
      </c>
      <c r="T2438" s="4" t="s">
        <v>35</v>
      </c>
      <c r="U2438" s="4">
        <v>15</v>
      </c>
      <c r="V2438" s="4">
        <v>15</v>
      </c>
    </row>
    <row r="2439" spans="1:22" x14ac:dyDescent="0.25">
      <c r="A2439" s="3" t="s">
        <v>19169</v>
      </c>
      <c r="B2439" s="3" t="s">
        <v>19170</v>
      </c>
      <c r="C2439" s="4" t="str">
        <f>_xlfn.XLOOKUP(A2439,'[1]PEB-ST'!A:A,'[1]PEB-ST'!S:S)</f>
        <v>cytosol</v>
      </c>
      <c r="D2439" s="4" t="s">
        <v>6894</v>
      </c>
      <c r="E2439" s="5" t="s">
        <v>6895</v>
      </c>
      <c r="F2439" s="4" t="s">
        <v>2538</v>
      </c>
      <c r="G2439" s="4" t="s">
        <v>6896</v>
      </c>
      <c r="H2439" s="5" t="s">
        <v>6897</v>
      </c>
      <c r="I2439" s="4" t="s">
        <v>19171</v>
      </c>
      <c r="J2439" s="4" t="s">
        <v>19172</v>
      </c>
      <c r="K2439" s="4" t="s">
        <v>19173</v>
      </c>
      <c r="L2439" s="6">
        <v>0.32177504187715361</v>
      </c>
      <c r="M2439" s="7" t="s">
        <v>33</v>
      </c>
      <c r="N2439" s="6">
        <v>0.23554094644167572</v>
      </c>
      <c r="O2439" s="7" t="s">
        <v>33</v>
      </c>
      <c r="P2439" s="4" t="s">
        <v>33</v>
      </c>
      <c r="Q2439" s="4" t="s">
        <v>33</v>
      </c>
      <c r="R2439" s="4" t="s">
        <v>35</v>
      </c>
      <c r="S2439" s="4" t="s">
        <v>35</v>
      </c>
      <c r="T2439" s="4" t="s">
        <v>35</v>
      </c>
      <c r="U2439" s="4">
        <v>2</v>
      </c>
      <c r="V2439" s="4">
        <v>1</v>
      </c>
    </row>
    <row r="2440" spans="1:22" x14ac:dyDescent="0.25">
      <c r="A2440" s="3" t="s">
        <v>19174</v>
      </c>
      <c r="B2440" s="3" t="s">
        <v>19175</v>
      </c>
      <c r="C2440" s="4" t="str">
        <f>_xlfn.XLOOKUP(A2440,'[1]PEB-ST'!A:A,'[1]PEB-ST'!S:S)</f>
        <v>plastid</v>
      </c>
      <c r="D2440" s="4" t="s">
        <v>19176</v>
      </c>
      <c r="E2440" s="5" t="s">
        <v>19177</v>
      </c>
      <c r="F2440" s="4" t="s">
        <v>2476</v>
      </c>
      <c r="G2440" s="4" t="s">
        <v>19178</v>
      </c>
      <c r="H2440" s="5" t="s">
        <v>19179</v>
      </c>
      <c r="I2440" s="4" t="s">
        <v>19180</v>
      </c>
      <c r="J2440" s="4" t="s">
        <v>19181</v>
      </c>
      <c r="K2440" s="4" t="s">
        <v>19182</v>
      </c>
      <c r="L2440" s="6">
        <v>-1.4796679708768596</v>
      </c>
      <c r="M2440" s="9">
        <v>1.29421021551724E-2</v>
      </c>
      <c r="N2440" s="6">
        <v>-4.3062987412342677</v>
      </c>
      <c r="O2440" s="8">
        <v>1.9623475629139001E-3</v>
      </c>
      <c r="P2440" s="4">
        <v>60.304000000000002</v>
      </c>
      <c r="Q2440" s="8">
        <v>1.0643E-4</v>
      </c>
      <c r="R2440" s="4" t="s">
        <v>130</v>
      </c>
      <c r="S2440" s="4" t="s">
        <v>34</v>
      </c>
      <c r="T2440" s="4" t="s">
        <v>35</v>
      </c>
      <c r="U2440" s="4">
        <v>6</v>
      </c>
      <c r="V2440" s="4">
        <v>4</v>
      </c>
    </row>
    <row r="2441" spans="1:22" x14ac:dyDescent="0.25">
      <c r="A2441" s="3" t="s">
        <v>19183</v>
      </c>
      <c r="B2441" s="3" t="s">
        <v>19184</v>
      </c>
      <c r="C2441" s="4" t="str">
        <f>_xlfn.XLOOKUP(A2441,'[1]PEB-ST'!A:A,'[1]PEB-ST'!S:S)</f>
        <v>cytosol</v>
      </c>
      <c r="D2441" s="4" t="s">
        <v>19185</v>
      </c>
      <c r="E2441" s="5" t="s">
        <v>19186</v>
      </c>
      <c r="F2441" s="4" t="s">
        <v>12156</v>
      </c>
      <c r="G2441" s="4" t="s">
        <v>19187</v>
      </c>
      <c r="H2441" s="5" t="s">
        <v>19188</v>
      </c>
      <c r="I2441" s="4" t="s">
        <v>19189</v>
      </c>
      <c r="J2441" s="4" t="s">
        <v>19190</v>
      </c>
      <c r="K2441" s="4" t="s">
        <v>19191</v>
      </c>
      <c r="L2441" s="6">
        <v>-0.86670052602653191</v>
      </c>
      <c r="M2441" s="9">
        <v>3.0506936766623201E-2</v>
      </c>
      <c r="N2441" s="6">
        <v>-2.2488599359927446</v>
      </c>
      <c r="O2441" s="8">
        <v>2.7283931431717999E-3</v>
      </c>
      <c r="P2441" s="4">
        <v>29.259</v>
      </c>
      <c r="Q2441" s="8">
        <v>8.0427999999999999E-4</v>
      </c>
      <c r="R2441" s="4" t="s">
        <v>130</v>
      </c>
      <c r="S2441" s="4" t="s">
        <v>34</v>
      </c>
      <c r="T2441" s="4" t="s">
        <v>35</v>
      </c>
      <c r="U2441" s="4">
        <v>6</v>
      </c>
      <c r="V2441" s="4">
        <v>6</v>
      </c>
    </row>
    <row r="2442" spans="1:22" x14ac:dyDescent="0.25">
      <c r="A2442" s="3" t="s">
        <v>19192</v>
      </c>
      <c r="B2442" s="3" t="s">
        <v>19193</v>
      </c>
      <c r="C2442" s="4" t="str">
        <f>_xlfn.XLOOKUP(A2442,'[1]PEB-ST'!A:A,'[1]PEB-ST'!S:S)</f>
        <v>cytosol</v>
      </c>
      <c r="D2442" s="4" t="s">
        <v>8534</v>
      </c>
      <c r="E2442" s="5" t="s">
        <v>8535</v>
      </c>
      <c r="F2442" s="4" t="s">
        <v>2538</v>
      </c>
      <c r="G2442" s="4" t="s">
        <v>8536</v>
      </c>
      <c r="H2442" s="5" t="s">
        <v>8537</v>
      </c>
      <c r="I2442" s="4" t="s">
        <v>19194</v>
      </c>
      <c r="J2442" s="4" t="s">
        <v>19195</v>
      </c>
      <c r="K2442" s="4" t="s">
        <v>19196</v>
      </c>
      <c r="L2442" s="6">
        <v>-1.2187475981326374</v>
      </c>
      <c r="M2442" s="7" t="s">
        <v>33</v>
      </c>
      <c r="N2442" s="6">
        <v>-3.4664085914020322</v>
      </c>
      <c r="O2442" s="8">
        <v>3.2491154290145902E-2</v>
      </c>
      <c r="P2442" s="4" t="s">
        <v>33</v>
      </c>
      <c r="Q2442" s="4" t="s">
        <v>33</v>
      </c>
      <c r="R2442" s="4" t="s">
        <v>35</v>
      </c>
      <c r="S2442" s="4" t="s">
        <v>35</v>
      </c>
      <c r="T2442" s="4" t="s">
        <v>35</v>
      </c>
      <c r="U2442" s="4">
        <v>6</v>
      </c>
      <c r="V2442" s="4">
        <v>2</v>
      </c>
    </row>
    <row r="2443" spans="1:22" x14ac:dyDescent="0.25">
      <c r="A2443" s="3" t="s">
        <v>19197</v>
      </c>
      <c r="B2443" s="3" t="s">
        <v>19198</v>
      </c>
      <c r="C2443" s="4" t="str">
        <f>_xlfn.XLOOKUP(A2443,'[1]PEB-ST'!A:A,'[1]PEB-ST'!S:S)</f>
        <v>cytosol</v>
      </c>
      <c r="D2443" s="4" t="s">
        <v>12164</v>
      </c>
      <c r="E2443" s="5" t="s">
        <v>4190</v>
      </c>
      <c r="F2443" s="4" t="s">
        <v>2538</v>
      </c>
      <c r="G2443" s="4" t="s">
        <v>12165</v>
      </c>
      <c r="H2443" s="5" t="s">
        <v>12166</v>
      </c>
      <c r="I2443" s="4" t="s">
        <v>19199</v>
      </c>
      <c r="J2443" s="4" t="s">
        <v>19200</v>
      </c>
      <c r="K2443" s="4" t="s">
        <v>19201</v>
      </c>
      <c r="L2443" s="6">
        <v>-1.3328258327415847</v>
      </c>
      <c r="M2443" s="7" t="s">
        <v>33</v>
      </c>
      <c r="N2443" s="6">
        <v>-3.6991934832196467</v>
      </c>
      <c r="O2443" s="7" t="s">
        <v>33</v>
      </c>
      <c r="P2443" s="4" t="s">
        <v>33</v>
      </c>
      <c r="Q2443" s="4" t="s">
        <v>33</v>
      </c>
      <c r="R2443" s="4" t="s">
        <v>35</v>
      </c>
      <c r="S2443" s="4" t="s">
        <v>35</v>
      </c>
      <c r="T2443" s="4" t="s">
        <v>35</v>
      </c>
      <c r="U2443" s="4">
        <v>9</v>
      </c>
      <c r="V2443" s="4">
        <v>8</v>
      </c>
    </row>
    <row r="2444" spans="1:22" x14ac:dyDescent="0.25">
      <c r="A2444" s="3" t="s">
        <v>19202</v>
      </c>
      <c r="B2444" s="3" t="s">
        <v>19203</v>
      </c>
      <c r="C2444" s="4" t="str">
        <f>_xlfn.XLOOKUP(A2444,'[1]PEB-ST'!A:A,'[1]PEB-ST'!S:S)</f>
        <v>mitochondrion</v>
      </c>
      <c r="D2444" s="4" t="s">
        <v>19204</v>
      </c>
      <c r="E2444" s="5" t="s">
        <v>19205</v>
      </c>
      <c r="F2444" s="4" t="s">
        <v>2476</v>
      </c>
      <c r="G2444" s="4" t="s">
        <v>19206</v>
      </c>
      <c r="H2444" s="5" t="s">
        <v>19207</v>
      </c>
      <c r="I2444" s="4" t="s">
        <v>19208</v>
      </c>
      <c r="J2444" s="4" t="s">
        <v>19209</v>
      </c>
      <c r="K2444" s="4" t="s">
        <v>19210</v>
      </c>
      <c r="L2444" s="6">
        <v>0.54273504977815545</v>
      </c>
      <c r="M2444" s="7" t="s">
        <v>33</v>
      </c>
      <c r="N2444" s="6">
        <v>-0.22339065148544415</v>
      </c>
      <c r="O2444" s="7" t="s">
        <v>33</v>
      </c>
      <c r="P2444" s="4" t="s">
        <v>33</v>
      </c>
      <c r="Q2444" s="4" t="s">
        <v>33</v>
      </c>
      <c r="R2444" s="4" t="s">
        <v>35</v>
      </c>
      <c r="S2444" s="4" t="s">
        <v>35</v>
      </c>
      <c r="T2444" s="4" t="s">
        <v>35</v>
      </c>
      <c r="U2444" s="4">
        <v>2</v>
      </c>
      <c r="V2444" s="4">
        <v>2</v>
      </c>
    </row>
    <row r="2445" spans="1:22" x14ac:dyDescent="0.25">
      <c r="A2445" s="3" t="s">
        <v>19211</v>
      </c>
      <c r="B2445" s="3" t="s">
        <v>19212</v>
      </c>
      <c r="C2445" s="4" t="str">
        <f>_xlfn.XLOOKUP(A2445,'[1]PEB-ST'!A:A,'[1]PEB-ST'!S:S)</f>
        <v>cytosol</v>
      </c>
      <c r="D2445" s="4" t="s">
        <v>19213</v>
      </c>
      <c r="E2445" s="5" t="s">
        <v>7958</v>
      </c>
      <c r="F2445" s="4" t="s">
        <v>2494</v>
      </c>
      <c r="G2445" s="4" t="s">
        <v>19214</v>
      </c>
      <c r="H2445" s="5" t="s">
        <v>19215</v>
      </c>
      <c r="I2445" s="4" t="s">
        <v>19216</v>
      </c>
      <c r="J2445" s="4" t="s">
        <v>177</v>
      </c>
      <c r="K2445" s="4" t="s">
        <v>19217</v>
      </c>
      <c r="L2445" s="6">
        <v>-23.371635679791456</v>
      </c>
      <c r="M2445" s="7" t="s">
        <v>33</v>
      </c>
      <c r="N2445" s="6">
        <v>-2.1952801146670913</v>
      </c>
      <c r="O2445" s="7" t="s">
        <v>33</v>
      </c>
      <c r="P2445" s="4" t="s">
        <v>33</v>
      </c>
      <c r="Q2445" s="4" t="s">
        <v>33</v>
      </c>
      <c r="R2445" s="4" t="s">
        <v>35</v>
      </c>
      <c r="S2445" s="4" t="s">
        <v>35</v>
      </c>
      <c r="T2445" s="4" t="s">
        <v>35</v>
      </c>
      <c r="U2445" s="4">
        <v>1</v>
      </c>
      <c r="V2445" s="4">
        <v>1</v>
      </c>
    </row>
    <row r="2446" spans="1:22" x14ac:dyDescent="0.25">
      <c r="A2446" s="3" t="s">
        <v>19218</v>
      </c>
      <c r="B2446" s="3" t="s">
        <v>19219</v>
      </c>
      <c r="C2446" s="4" t="str">
        <f>_xlfn.XLOOKUP(A2446,'[1]PEB-ST'!A:A,'[1]PEB-ST'!S:S)</f>
        <v>plastid</v>
      </c>
      <c r="D2446" s="4" t="s">
        <v>19220</v>
      </c>
      <c r="E2446" s="5" t="s">
        <v>19221</v>
      </c>
      <c r="F2446" s="4" t="s">
        <v>2557</v>
      </c>
      <c r="G2446" s="4" t="s">
        <v>19222</v>
      </c>
      <c r="H2446" s="5" t="s">
        <v>19223</v>
      </c>
      <c r="I2446" s="4" t="s">
        <v>19224</v>
      </c>
      <c r="J2446" s="4" t="s">
        <v>19225</v>
      </c>
      <c r="K2446" s="4" t="s">
        <v>19226</v>
      </c>
      <c r="L2446" s="6">
        <v>-0.59356177782732977</v>
      </c>
      <c r="M2446" s="9">
        <v>4.2209697859327197E-2</v>
      </c>
      <c r="N2446" s="6">
        <v>-0.59450145862602044</v>
      </c>
      <c r="O2446" s="7" t="s">
        <v>33</v>
      </c>
      <c r="P2446" s="4" t="s">
        <v>33</v>
      </c>
      <c r="Q2446" s="4" t="s">
        <v>33</v>
      </c>
      <c r="R2446" s="4" t="s">
        <v>35</v>
      </c>
      <c r="S2446" s="4" t="s">
        <v>35</v>
      </c>
      <c r="T2446" s="4" t="s">
        <v>35</v>
      </c>
      <c r="U2446" s="4">
        <v>5</v>
      </c>
      <c r="V2446" s="4">
        <v>5</v>
      </c>
    </row>
    <row r="2447" spans="1:22" x14ac:dyDescent="0.25">
      <c r="A2447" s="3" t="s">
        <v>19227</v>
      </c>
      <c r="B2447" s="3" t="s">
        <v>19228</v>
      </c>
      <c r="C2447" s="4" t="str">
        <f>_xlfn.XLOOKUP(A2447,'[1]PEB-ST'!A:A,'[1]PEB-ST'!S:S)</f>
        <v>mitochondrion</v>
      </c>
      <c r="D2447" s="4" t="s">
        <v>19229</v>
      </c>
      <c r="E2447" s="5" t="s">
        <v>17971</v>
      </c>
      <c r="F2447" s="4" t="s">
        <v>2504</v>
      </c>
      <c r="G2447" s="4" t="s">
        <v>19230</v>
      </c>
      <c r="H2447" s="5" t="s">
        <v>19231</v>
      </c>
      <c r="I2447" s="4" t="s">
        <v>19232</v>
      </c>
      <c r="J2447" s="4" t="s">
        <v>19233</v>
      </c>
      <c r="K2447" s="4" t="s">
        <v>177</v>
      </c>
      <c r="L2447" s="6">
        <v>-0.26650581941954099</v>
      </c>
      <c r="M2447" s="7" t="s">
        <v>33</v>
      </c>
      <c r="N2447" s="6">
        <v>-21.98813606784551</v>
      </c>
      <c r="O2447" s="8">
        <v>7.7150496617647E-4</v>
      </c>
      <c r="P2447" s="4" t="s">
        <v>33</v>
      </c>
      <c r="Q2447" s="4" t="s">
        <v>33</v>
      </c>
      <c r="R2447" s="4" t="s">
        <v>35</v>
      </c>
      <c r="S2447" s="4" t="s">
        <v>35</v>
      </c>
      <c r="T2447" s="4" t="s">
        <v>35</v>
      </c>
      <c r="U2447" s="4">
        <v>1</v>
      </c>
      <c r="V2447" s="4">
        <v>1</v>
      </c>
    </row>
    <row r="2448" spans="1:22" x14ac:dyDescent="0.25">
      <c r="A2448" s="3" t="s">
        <v>19234</v>
      </c>
      <c r="B2448" s="3" t="s">
        <v>19235</v>
      </c>
      <c r="C2448" s="4" t="str">
        <f>_xlfn.XLOOKUP(A2448,'[1]PEB-ST'!A:A,'[1]PEB-ST'!S:S)</f>
        <v>plastid</v>
      </c>
      <c r="D2448" s="4" t="s">
        <v>19236</v>
      </c>
      <c r="E2448" s="5" t="s">
        <v>19237</v>
      </c>
      <c r="F2448" s="4" t="s">
        <v>2595</v>
      </c>
      <c r="G2448" s="4" t="s">
        <v>19238</v>
      </c>
      <c r="H2448" s="5" t="s">
        <v>19239</v>
      </c>
      <c r="I2448" s="4" t="s">
        <v>19240</v>
      </c>
      <c r="J2448" s="4" t="s">
        <v>19241</v>
      </c>
      <c r="K2448" s="4" t="s">
        <v>19242</v>
      </c>
      <c r="L2448" s="6">
        <v>2.3675243700115911</v>
      </c>
      <c r="M2448" s="7" t="s">
        <v>33</v>
      </c>
      <c r="N2448" s="6">
        <v>2.9323572165519289</v>
      </c>
      <c r="O2448" s="8">
        <v>3.4482131538049902E-2</v>
      </c>
      <c r="P2448" s="4" t="s">
        <v>33</v>
      </c>
      <c r="Q2448" s="4" t="s">
        <v>33</v>
      </c>
      <c r="R2448" s="4" t="s">
        <v>35</v>
      </c>
      <c r="S2448" s="4" t="s">
        <v>35</v>
      </c>
      <c r="T2448" s="4" t="s">
        <v>35</v>
      </c>
      <c r="U2448" s="4">
        <v>1</v>
      </c>
      <c r="V2448" s="4">
        <v>1</v>
      </c>
    </row>
    <row r="2449" spans="1:22" x14ac:dyDescent="0.25">
      <c r="A2449" s="3" t="s">
        <v>19243</v>
      </c>
      <c r="B2449" s="3" t="s">
        <v>19244</v>
      </c>
      <c r="C2449" s="4" t="str">
        <f>_xlfn.XLOOKUP(A2449,'[1]PEB-ST'!A:A,'[1]PEB-ST'!S:S)</f>
        <v>plastid</v>
      </c>
      <c r="D2449" s="4" t="s">
        <v>19245</v>
      </c>
      <c r="E2449" s="5" t="s">
        <v>19246</v>
      </c>
      <c r="F2449" s="4" t="s">
        <v>2476</v>
      </c>
      <c r="G2449" s="4" t="s">
        <v>19247</v>
      </c>
      <c r="H2449" s="5" t="s">
        <v>19248</v>
      </c>
      <c r="I2449" s="4" t="s">
        <v>19249</v>
      </c>
      <c r="J2449" s="4" t="s">
        <v>19250</v>
      </c>
      <c r="K2449" s="4" t="s">
        <v>19251</v>
      </c>
      <c r="L2449" s="6">
        <v>2.4362952802956568</v>
      </c>
      <c r="M2449" s="9">
        <v>3.60291274553571E-2</v>
      </c>
      <c r="N2449" s="6">
        <v>0.77797539565810037</v>
      </c>
      <c r="O2449" s="7" t="s">
        <v>33</v>
      </c>
      <c r="P2449" s="4">
        <v>7.9390000000000001</v>
      </c>
      <c r="Q2449" s="8">
        <v>2.0627E-2</v>
      </c>
      <c r="R2449" s="4" t="s">
        <v>35</v>
      </c>
      <c r="S2449" s="4" t="s">
        <v>34</v>
      </c>
      <c r="T2449" s="4" t="s">
        <v>35</v>
      </c>
      <c r="U2449" s="4">
        <v>3</v>
      </c>
      <c r="V2449" s="4">
        <v>3</v>
      </c>
    </row>
    <row r="2450" spans="1:22" x14ac:dyDescent="0.25">
      <c r="A2450" s="3" t="s">
        <v>19252</v>
      </c>
      <c r="B2450" s="3" t="s">
        <v>19253</v>
      </c>
      <c r="C2450" s="4" t="str">
        <f>_xlfn.XLOOKUP(A2450,'[1]PEB-ST'!A:A,'[1]PEB-ST'!S:S)</f>
        <v>vacuole</v>
      </c>
      <c r="D2450" s="4" t="s">
        <v>19254</v>
      </c>
      <c r="E2450" s="5" t="s">
        <v>6039</v>
      </c>
      <c r="F2450" s="4" t="s">
        <v>2504</v>
      </c>
      <c r="G2450" s="4" t="s">
        <v>19255</v>
      </c>
      <c r="H2450" s="5" t="s">
        <v>19256</v>
      </c>
      <c r="I2450" s="4" t="s">
        <v>19257</v>
      </c>
      <c r="J2450" s="4" t="s">
        <v>19258</v>
      </c>
      <c r="K2450" s="4" t="s">
        <v>19259</v>
      </c>
      <c r="L2450" s="6">
        <v>0.68073479078186472</v>
      </c>
      <c r="M2450" s="7" t="s">
        <v>33</v>
      </c>
      <c r="N2450" s="6">
        <v>-0.19915900980437282</v>
      </c>
      <c r="O2450" s="7" t="s">
        <v>33</v>
      </c>
      <c r="P2450" s="4" t="s">
        <v>33</v>
      </c>
      <c r="Q2450" s="4" t="s">
        <v>33</v>
      </c>
      <c r="R2450" s="4" t="s">
        <v>35</v>
      </c>
      <c r="S2450" s="4" t="s">
        <v>35</v>
      </c>
      <c r="T2450" s="4" t="s">
        <v>35</v>
      </c>
      <c r="U2450" s="4">
        <v>7</v>
      </c>
      <c r="V2450" s="4">
        <v>7</v>
      </c>
    </row>
    <row r="2451" spans="1:22" x14ac:dyDescent="0.25">
      <c r="A2451" s="3" t="s">
        <v>19260</v>
      </c>
      <c r="B2451" s="3" t="s">
        <v>19261</v>
      </c>
      <c r="C2451" s="4" t="str">
        <f>_xlfn.XLOOKUP(A2451,'[1]PEB-ST'!A:A,'[1]PEB-ST'!S:S)</f>
        <v>cytosol,peroxisome,plastid</v>
      </c>
      <c r="D2451" s="4" t="s">
        <v>15669</v>
      </c>
      <c r="E2451" s="5" t="s">
        <v>15670</v>
      </c>
      <c r="F2451" s="4" t="s">
        <v>2476</v>
      </c>
      <c r="G2451" s="4" t="s">
        <v>15671</v>
      </c>
      <c r="H2451" s="5" t="s">
        <v>15672</v>
      </c>
      <c r="I2451" s="4" t="s">
        <v>19262</v>
      </c>
      <c r="J2451" s="4" t="s">
        <v>19263</v>
      </c>
      <c r="K2451" s="4" t="s">
        <v>19264</v>
      </c>
      <c r="L2451" s="6">
        <v>-1.905916534131763</v>
      </c>
      <c r="M2451" s="7" t="s">
        <v>33</v>
      </c>
      <c r="N2451" s="6">
        <v>-0.78729264376470853</v>
      </c>
      <c r="O2451" s="7" t="s">
        <v>33</v>
      </c>
      <c r="P2451" s="4" t="s">
        <v>33</v>
      </c>
      <c r="Q2451" s="4" t="s">
        <v>33</v>
      </c>
      <c r="R2451" s="4" t="s">
        <v>35</v>
      </c>
      <c r="S2451" s="4" t="s">
        <v>35</v>
      </c>
      <c r="T2451" s="4" t="s">
        <v>35</v>
      </c>
      <c r="U2451" s="4">
        <v>2</v>
      </c>
      <c r="V2451" s="4">
        <v>1</v>
      </c>
    </row>
    <row r="2452" spans="1:22" x14ac:dyDescent="0.25">
      <c r="A2452" s="3" t="s">
        <v>19265</v>
      </c>
      <c r="B2452" s="3" t="s">
        <v>19266</v>
      </c>
      <c r="C2452" s="4" t="str">
        <f>_xlfn.XLOOKUP(A2452,'[1]PEB-ST'!A:A,'[1]PEB-ST'!S:S)</f>
        <v>cytosol</v>
      </c>
      <c r="D2452" s="4" t="s">
        <v>19267</v>
      </c>
      <c r="E2452" s="5" t="s">
        <v>19268</v>
      </c>
      <c r="F2452" s="4" t="s">
        <v>2494</v>
      </c>
      <c r="G2452" s="4" t="s">
        <v>19269</v>
      </c>
      <c r="H2452" s="5" t="s">
        <v>19270</v>
      </c>
      <c r="I2452" s="4" t="s">
        <v>19271</v>
      </c>
      <c r="J2452" s="4" t="s">
        <v>19272</v>
      </c>
      <c r="K2452" s="4" t="s">
        <v>19273</v>
      </c>
      <c r="L2452" s="6">
        <v>0.25844996214242644</v>
      </c>
      <c r="M2452" s="7" t="s">
        <v>33</v>
      </c>
      <c r="N2452" s="6">
        <v>-0.31401104628491239</v>
      </c>
      <c r="O2452" s="7" t="s">
        <v>33</v>
      </c>
      <c r="P2452" s="4" t="s">
        <v>33</v>
      </c>
      <c r="Q2452" s="4" t="s">
        <v>33</v>
      </c>
      <c r="R2452" s="4" t="s">
        <v>35</v>
      </c>
      <c r="S2452" s="4" t="s">
        <v>35</v>
      </c>
      <c r="T2452" s="4" t="s">
        <v>35</v>
      </c>
      <c r="U2452" s="4">
        <v>8</v>
      </c>
      <c r="V2452" s="4">
        <v>7</v>
      </c>
    </row>
    <row r="2453" spans="1:22" x14ac:dyDescent="0.25">
      <c r="A2453" s="3" t="s">
        <v>19274</v>
      </c>
      <c r="B2453" s="3" t="s">
        <v>19275</v>
      </c>
      <c r="C2453" s="4" t="str">
        <f>_xlfn.XLOOKUP(A2453,'[1]PEB-ST'!A:A,'[1]PEB-ST'!S:S)</f>
        <v>plastid</v>
      </c>
      <c r="D2453" s="4" t="s">
        <v>15163</v>
      </c>
      <c r="E2453" s="5" t="s">
        <v>15164</v>
      </c>
      <c r="F2453" s="4" t="s">
        <v>2476</v>
      </c>
      <c r="G2453" s="4" t="s">
        <v>15165</v>
      </c>
      <c r="H2453" s="5" t="s">
        <v>15166</v>
      </c>
      <c r="I2453" s="4" t="s">
        <v>19276</v>
      </c>
      <c r="J2453" s="4" t="s">
        <v>19277</v>
      </c>
      <c r="K2453" s="4" t="s">
        <v>19278</v>
      </c>
      <c r="L2453" s="6">
        <v>-0.19553994002736119</v>
      </c>
      <c r="M2453" s="7" t="s">
        <v>33</v>
      </c>
      <c r="N2453" s="6">
        <v>-0.26269259782368837</v>
      </c>
      <c r="O2453" s="7" t="s">
        <v>33</v>
      </c>
      <c r="P2453" s="4" t="s">
        <v>33</v>
      </c>
      <c r="Q2453" s="4" t="s">
        <v>33</v>
      </c>
      <c r="R2453" s="4" t="s">
        <v>35</v>
      </c>
      <c r="S2453" s="4" t="s">
        <v>35</v>
      </c>
      <c r="T2453" s="4" t="s">
        <v>35</v>
      </c>
      <c r="U2453" s="4">
        <v>16</v>
      </c>
      <c r="V2453" s="4">
        <v>4</v>
      </c>
    </row>
    <row r="2454" spans="1:22" x14ac:dyDescent="0.25">
      <c r="A2454" s="3" t="s">
        <v>19279</v>
      </c>
      <c r="B2454" s="3" t="s">
        <v>19280</v>
      </c>
      <c r="C2454" s="4" t="str">
        <f>_xlfn.XLOOKUP(A2454,'[1]PEB-ST'!A:A,'[1]PEB-ST'!S:S)</f>
        <v>cytosol,mitochondrion,nucleus</v>
      </c>
      <c r="D2454" s="4" t="s">
        <v>19281</v>
      </c>
      <c r="E2454" s="5" t="s">
        <v>1155</v>
      </c>
      <c r="F2454" s="4" t="s">
        <v>2538</v>
      </c>
      <c r="G2454" s="4"/>
      <c r="H2454" s="5"/>
      <c r="I2454" s="4" t="s">
        <v>19282</v>
      </c>
      <c r="J2454" s="4" t="s">
        <v>19283</v>
      </c>
      <c r="K2454" s="4" t="s">
        <v>19284</v>
      </c>
      <c r="L2454" s="6">
        <v>-1.1465418639068472</v>
      </c>
      <c r="M2454" s="7" t="s">
        <v>33</v>
      </c>
      <c r="N2454" s="6">
        <v>-1.3953917666192388</v>
      </c>
      <c r="O2454" s="7" t="s">
        <v>33</v>
      </c>
      <c r="P2454" s="4" t="s">
        <v>33</v>
      </c>
      <c r="Q2454" s="4" t="s">
        <v>33</v>
      </c>
      <c r="R2454" s="4" t="s">
        <v>35</v>
      </c>
      <c r="S2454" s="4" t="s">
        <v>35</v>
      </c>
      <c r="T2454" s="4" t="s">
        <v>35</v>
      </c>
      <c r="U2454" s="4">
        <v>1</v>
      </c>
      <c r="V2454" s="4">
        <v>1</v>
      </c>
    </row>
    <row r="2455" spans="1:22" x14ac:dyDescent="0.25">
      <c r="A2455" s="3" t="s">
        <v>19285</v>
      </c>
      <c r="B2455" s="3" t="s">
        <v>19286</v>
      </c>
      <c r="C2455" s="4" t="str">
        <f>_xlfn.XLOOKUP(A2455,'[1]PEB-ST'!A:A,'[1]PEB-ST'!S:S)</f>
        <v>cytosol</v>
      </c>
      <c r="D2455" s="4" t="s">
        <v>19287</v>
      </c>
      <c r="E2455" s="5" t="s">
        <v>6585</v>
      </c>
      <c r="F2455" s="4" t="s">
        <v>2678</v>
      </c>
      <c r="G2455" s="4" t="s">
        <v>19288</v>
      </c>
      <c r="H2455" s="5" t="s">
        <v>19289</v>
      </c>
      <c r="I2455" s="4" t="s">
        <v>19290</v>
      </c>
      <c r="J2455" s="4" t="s">
        <v>19291</v>
      </c>
      <c r="K2455" s="4" t="s">
        <v>19292</v>
      </c>
      <c r="L2455" s="6">
        <v>-0.8426926589758188</v>
      </c>
      <c r="M2455" s="9">
        <v>3.1247128112965299E-2</v>
      </c>
      <c r="N2455" s="6">
        <v>-2.6649751660584875</v>
      </c>
      <c r="O2455" s="8">
        <v>5.7866872462311496E-3</v>
      </c>
      <c r="P2455" s="4">
        <v>31.035</v>
      </c>
      <c r="Q2455" s="8">
        <v>6.8484000000000004E-4</v>
      </c>
      <c r="R2455" s="4" t="s">
        <v>130</v>
      </c>
      <c r="S2455" s="4" t="s">
        <v>34</v>
      </c>
      <c r="T2455" s="4" t="s">
        <v>35</v>
      </c>
      <c r="U2455" s="4">
        <v>9</v>
      </c>
      <c r="V2455" s="4">
        <v>6</v>
      </c>
    </row>
    <row r="2456" spans="1:22" x14ac:dyDescent="0.25">
      <c r="A2456" s="3" t="s">
        <v>19293</v>
      </c>
      <c r="B2456" s="3" t="s">
        <v>19294</v>
      </c>
      <c r="C2456" s="4" t="str">
        <f>_xlfn.XLOOKUP(A2456,'[1]PEB-ST'!A:A,'[1]PEB-ST'!S:S)</f>
        <v>cytosol</v>
      </c>
      <c r="D2456" s="4" t="s">
        <v>19295</v>
      </c>
      <c r="E2456" s="5" t="s">
        <v>19296</v>
      </c>
      <c r="F2456" s="4" t="s">
        <v>2557</v>
      </c>
      <c r="G2456" s="4" t="s">
        <v>19297</v>
      </c>
      <c r="H2456" s="5" t="s">
        <v>19298</v>
      </c>
      <c r="I2456" s="4" t="s">
        <v>19299</v>
      </c>
      <c r="J2456" s="4" t="s">
        <v>19300</v>
      </c>
      <c r="K2456" s="4" t="s">
        <v>19301</v>
      </c>
      <c r="L2456" s="6">
        <v>-0.49748258285702329</v>
      </c>
      <c r="M2456" s="7" t="s">
        <v>33</v>
      </c>
      <c r="N2456" s="6">
        <v>-1.449382296055729</v>
      </c>
      <c r="O2456" s="7" t="s">
        <v>33</v>
      </c>
      <c r="P2456" s="4" t="s">
        <v>33</v>
      </c>
      <c r="Q2456" s="4" t="s">
        <v>33</v>
      </c>
      <c r="R2456" s="4" t="s">
        <v>35</v>
      </c>
      <c r="S2456" s="4" t="s">
        <v>35</v>
      </c>
      <c r="T2456" s="4" t="s">
        <v>35</v>
      </c>
      <c r="U2456" s="4">
        <v>21</v>
      </c>
      <c r="V2456" s="4">
        <v>14</v>
      </c>
    </row>
    <row r="2457" spans="1:22" x14ac:dyDescent="0.25">
      <c r="A2457" s="3" t="s">
        <v>19302</v>
      </c>
      <c r="B2457" s="3" t="s">
        <v>19303</v>
      </c>
      <c r="C2457" s="4" t="str">
        <f>_xlfn.XLOOKUP(A2457,'[1]PEB-ST'!A:A,'[1]PEB-ST'!S:S)</f>
        <v>cytosol</v>
      </c>
      <c r="D2457" s="4" t="s">
        <v>19304</v>
      </c>
      <c r="E2457" s="5" t="s">
        <v>6393</v>
      </c>
      <c r="F2457" s="4" t="s">
        <v>2576</v>
      </c>
      <c r="G2457" s="4" t="s">
        <v>19305</v>
      </c>
      <c r="H2457" s="5" t="s">
        <v>19306</v>
      </c>
      <c r="I2457" s="4" t="s">
        <v>19307</v>
      </c>
      <c r="J2457" s="4" t="s">
        <v>19308</v>
      </c>
      <c r="K2457" s="4" t="s">
        <v>177</v>
      </c>
      <c r="L2457" s="6">
        <v>-3.7679574397014188</v>
      </c>
      <c r="M2457" s="7" t="s">
        <v>33</v>
      </c>
      <c r="N2457" s="6">
        <v>-21.343567785930926</v>
      </c>
      <c r="O2457" s="7" t="s">
        <v>33</v>
      </c>
      <c r="P2457" s="4" t="s">
        <v>33</v>
      </c>
      <c r="Q2457" s="4" t="s">
        <v>33</v>
      </c>
      <c r="R2457" s="4" t="s">
        <v>35</v>
      </c>
      <c r="S2457" s="4" t="s">
        <v>35</v>
      </c>
      <c r="T2457" s="4" t="s">
        <v>35</v>
      </c>
      <c r="U2457" s="4">
        <v>2</v>
      </c>
      <c r="V2457" s="4">
        <v>1</v>
      </c>
    </row>
    <row r="2458" spans="1:22" x14ac:dyDescent="0.25">
      <c r="A2458" s="3" t="s">
        <v>19309</v>
      </c>
      <c r="B2458" s="3" t="s">
        <v>19310</v>
      </c>
      <c r="C2458" s="4" t="str">
        <f>_xlfn.XLOOKUP(A2458,'[1]PEB-ST'!A:A,'[1]PEB-ST'!S:S)</f>
        <v>plastid</v>
      </c>
      <c r="D2458" s="4" t="s">
        <v>19311</v>
      </c>
      <c r="E2458" s="5" t="s">
        <v>19312</v>
      </c>
      <c r="F2458" s="4" t="s">
        <v>2476</v>
      </c>
      <c r="G2458" s="4" t="s">
        <v>19313</v>
      </c>
      <c r="H2458" s="5" t="s">
        <v>19314</v>
      </c>
      <c r="I2458" s="4" t="s">
        <v>19315</v>
      </c>
      <c r="J2458" s="4" t="s">
        <v>19316</v>
      </c>
      <c r="K2458" s="4" t="s">
        <v>19317</v>
      </c>
      <c r="L2458" s="6">
        <v>-0.77914753620199118</v>
      </c>
      <c r="M2458" s="9">
        <v>2.7766304532163701E-2</v>
      </c>
      <c r="N2458" s="6">
        <v>-1.7692839077624618</v>
      </c>
      <c r="O2458" s="8">
        <v>8.7535021199999993E-3</v>
      </c>
      <c r="P2458" s="4">
        <v>24.312999999999999</v>
      </c>
      <c r="Q2458" s="8">
        <v>1.3251999999999999E-3</v>
      </c>
      <c r="R2458" s="4" t="s">
        <v>34</v>
      </c>
      <c r="S2458" s="4" t="s">
        <v>35</v>
      </c>
      <c r="T2458" s="4" t="s">
        <v>35</v>
      </c>
      <c r="U2458" s="4">
        <v>5</v>
      </c>
      <c r="V2458" s="4">
        <v>5</v>
      </c>
    </row>
    <row r="2459" spans="1:22" x14ac:dyDescent="0.25">
      <c r="A2459" s="3" t="s">
        <v>19318</v>
      </c>
      <c r="B2459" s="3" t="s">
        <v>19319</v>
      </c>
      <c r="C2459" s="4" t="str">
        <f>_xlfn.XLOOKUP(A2459,'[1]PEB-ST'!A:A,'[1]PEB-ST'!S:S)</f>
        <v>plastid</v>
      </c>
      <c r="D2459" s="4" t="s">
        <v>19320</v>
      </c>
      <c r="E2459" s="5" t="s">
        <v>19321</v>
      </c>
      <c r="F2459" s="4" t="s">
        <v>2476</v>
      </c>
      <c r="G2459" s="4" t="s">
        <v>19322</v>
      </c>
      <c r="H2459" s="5" t="s">
        <v>19323</v>
      </c>
      <c r="I2459" s="4" t="s">
        <v>19324</v>
      </c>
      <c r="J2459" s="4" t="s">
        <v>19325</v>
      </c>
      <c r="K2459" s="4" t="s">
        <v>19326</v>
      </c>
      <c r="L2459" s="6">
        <v>-0.35177401301920369</v>
      </c>
      <c r="M2459" s="7" t="s">
        <v>33</v>
      </c>
      <c r="N2459" s="6">
        <v>4.308007325039072E-3</v>
      </c>
      <c r="O2459" s="7" t="s">
        <v>33</v>
      </c>
      <c r="P2459" s="4" t="s">
        <v>33</v>
      </c>
      <c r="Q2459" s="4" t="s">
        <v>33</v>
      </c>
      <c r="R2459" s="4" t="s">
        <v>35</v>
      </c>
      <c r="S2459" s="4" t="s">
        <v>35</v>
      </c>
      <c r="T2459" s="4" t="s">
        <v>35</v>
      </c>
      <c r="U2459" s="4">
        <v>22</v>
      </c>
      <c r="V2459" s="4">
        <v>19</v>
      </c>
    </row>
    <row r="2460" spans="1:22" x14ac:dyDescent="0.25">
      <c r="A2460" s="3" t="s">
        <v>19327</v>
      </c>
      <c r="B2460" s="3" t="s">
        <v>19328</v>
      </c>
      <c r="C2460" s="4" t="str">
        <f>_xlfn.XLOOKUP(A2460,'[1]PEB-ST'!A:A,'[1]PEB-ST'!S:S)</f>
        <v>cytosol</v>
      </c>
      <c r="D2460" s="4" t="s">
        <v>19329</v>
      </c>
      <c r="E2460" s="5" t="s">
        <v>1449</v>
      </c>
      <c r="F2460" s="4" t="s">
        <v>2538</v>
      </c>
      <c r="G2460" s="4" t="s">
        <v>19330</v>
      </c>
      <c r="H2460" s="5" t="s">
        <v>19331</v>
      </c>
      <c r="I2460" s="4" t="s">
        <v>19332</v>
      </c>
      <c r="J2460" s="4" t="s">
        <v>19333</v>
      </c>
      <c r="K2460" s="4" t="s">
        <v>19334</v>
      </c>
      <c r="L2460" s="6">
        <v>-0.40635336003561601</v>
      </c>
      <c r="M2460" s="7" t="s">
        <v>33</v>
      </c>
      <c r="N2460" s="6">
        <v>-1.2387442391369121</v>
      </c>
      <c r="O2460" s="8">
        <v>1.0049642737233E-2</v>
      </c>
      <c r="P2460" s="4">
        <v>13.506</v>
      </c>
      <c r="Q2460" s="8">
        <v>6.0039999999999998E-3</v>
      </c>
      <c r="R2460" s="4" t="s">
        <v>34</v>
      </c>
      <c r="S2460" s="4" t="s">
        <v>34</v>
      </c>
      <c r="T2460" s="4" t="s">
        <v>35</v>
      </c>
      <c r="U2460" s="4">
        <v>1</v>
      </c>
      <c r="V2460" s="4">
        <v>1</v>
      </c>
    </row>
    <row r="2461" spans="1:22" x14ac:dyDescent="0.25">
      <c r="A2461" s="3" t="s">
        <v>19335</v>
      </c>
      <c r="B2461" s="3" t="s">
        <v>19336</v>
      </c>
      <c r="C2461" s="4" t="str">
        <f>_xlfn.XLOOKUP(A2461,'[1]PEB-ST'!A:A,'[1]PEB-ST'!S:S)</f>
        <v>plastid</v>
      </c>
      <c r="D2461" s="4" t="s">
        <v>19337</v>
      </c>
      <c r="E2461" s="5" t="s">
        <v>19338</v>
      </c>
      <c r="F2461" s="4" t="s">
        <v>2476</v>
      </c>
      <c r="G2461" s="4" t="s">
        <v>19339</v>
      </c>
      <c r="H2461" s="5" t="s">
        <v>19340</v>
      </c>
      <c r="I2461" s="4" t="s">
        <v>19341</v>
      </c>
      <c r="J2461" s="4" t="s">
        <v>19342</v>
      </c>
      <c r="K2461" s="4" t="s">
        <v>19343</v>
      </c>
      <c r="L2461" s="6">
        <v>-0.84799932070016848</v>
      </c>
      <c r="M2461" s="7" t="s">
        <v>33</v>
      </c>
      <c r="N2461" s="6">
        <v>-0.96027464722802458</v>
      </c>
      <c r="O2461" s="7" t="s">
        <v>33</v>
      </c>
      <c r="P2461" s="4" t="s">
        <v>33</v>
      </c>
      <c r="Q2461" s="4" t="s">
        <v>33</v>
      </c>
      <c r="R2461" s="4" t="s">
        <v>35</v>
      </c>
      <c r="S2461" s="4" t="s">
        <v>35</v>
      </c>
      <c r="T2461" s="4" t="s">
        <v>35</v>
      </c>
      <c r="U2461" s="4">
        <v>3</v>
      </c>
      <c r="V2461" s="4">
        <v>3</v>
      </c>
    </row>
    <row r="2462" spans="1:22" x14ac:dyDescent="0.25">
      <c r="A2462" s="3" t="s">
        <v>19344</v>
      </c>
      <c r="B2462" s="3" t="s">
        <v>19345</v>
      </c>
      <c r="C2462" s="4" t="str">
        <f>_xlfn.XLOOKUP(A2462,'[1]PEB-ST'!A:A,'[1]PEB-ST'!S:S)</f>
        <v>cytosol</v>
      </c>
      <c r="D2462" s="4" t="s">
        <v>19346</v>
      </c>
      <c r="E2462" s="5" t="s">
        <v>19347</v>
      </c>
      <c r="F2462" s="4" t="s">
        <v>2557</v>
      </c>
      <c r="G2462" s="4" t="s">
        <v>19348</v>
      </c>
      <c r="H2462" s="5" t="s">
        <v>19349</v>
      </c>
      <c r="I2462" s="4" t="s">
        <v>19350</v>
      </c>
      <c r="J2462" s="4" t="s">
        <v>19351</v>
      </c>
      <c r="K2462" s="4" t="s">
        <v>19352</v>
      </c>
      <c r="L2462" s="6">
        <v>-0.56339239440887745</v>
      </c>
      <c r="M2462" s="7" t="s">
        <v>33</v>
      </c>
      <c r="N2462" s="6">
        <v>-1.1748145840187985</v>
      </c>
      <c r="O2462" s="7" t="s">
        <v>33</v>
      </c>
      <c r="P2462" s="4" t="s">
        <v>33</v>
      </c>
      <c r="Q2462" s="4" t="s">
        <v>33</v>
      </c>
      <c r="R2462" s="4" t="s">
        <v>35</v>
      </c>
      <c r="S2462" s="4" t="s">
        <v>35</v>
      </c>
      <c r="T2462" s="4" t="s">
        <v>35</v>
      </c>
      <c r="U2462" s="4">
        <v>1</v>
      </c>
      <c r="V2462" s="4">
        <v>1</v>
      </c>
    </row>
    <row r="2463" spans="1:22" x14ac:dyDescent="0.25">
      <c r="A2463" s="3" t="s">
        <v>19353</v>
      </c>
      <c r="B2463" s="3" t="s">
        <v>19354</v>
      </c>
      <c r="C2463" s="4" t="str">
        <f>_xlfn.XLOOKUP(A2463,'[1]PEB-ST'!A:A,'[1]PEB-ST'!S:S)</f>
        <v>cytosol</v>
      </c>
      <c r="D2463" s="4" t="s">
        <v>15149</v>
      </c>
      <c r="E2463" s="5" t="s">
        <v>15150</v>
      </c>
      <c r="F2463" s="4" t="s">
        <v>2538</v>
      </c>
      <c r="G2463" s="4" t="s">
        <v>15151</v>
      </c>
      <c r="H2463" s="5" t="s">
        <v>15152</v>
      </c>
      <c r="I2463" s="4" t="s">
        <v>19355</v>
      </c>
      <c r="J2463" s="4" t="s">
        <v>19356</v>
      </c>
      <c r="K2463" s="4" t="s">
        <v>19357</v>
      </c>
      <c r="L2463" s="6">
        <v>-0.43347619303830437</v>
      </c>
      <c r="M2463" s="7" t="s">
        <v>33</v>
      </c>
      <c r="N2463" s="6">
        <v>-1.803582496742111</v>
      </c>
      <c r="O2463" s="8">
        <v>7.9916760857142799E-4</v>
      </c>
      <c r="P2463" s="4">
        <v>36.850999999999999</v>
      </c>
      <c r="Q2463" s="8">
        <v>4.2663E-4</v>
      </c>
      <c r="R2463" s="4" t="s">
        <v>130</v>
      </c>
      <c r="S2463" s="4" t="s">
        <v>34</v>
      </c>
      <c r="T2463" s="4" t="s">
        <v>35</v>
      </c>
      <c r="U2463" s="4">
        <v>10</v>
      </c>
      <c r="V2463" s="4">
        <v>6</v>
      </c>
    </row>
    <row r="2464" spans="1:22" x14ac:dyDescent="0.25">
      <c r="A2464" s="3" t="s">
        <v>19358</v>
      </c>
      <c r="B2464" s="3" t="s">
        <v>19359</v>
      </c>
      <c r="C2464" s="4" t="str">
        <f>_xlfn.XLOOKUP(A2464,'[1]PEB-ST'!A:A,'[1]PEB-ST'!S:S)</f>
        <v>plastid</v>
      </c>
      <c r="D2464" s="4" t="s">
        <v>19360</v>
      </c>
      <c r="E2464" s="5" t="s">
        <v>19361</v>
      </c>
      <c r="F2464" s="4" t="s">
        <v>2476</v>
      </c>
      <c r="G2464" s="4" t="s">
        <v>19362</v>
      </c>
      <c r="H2464" s="5" t="s">
        <v>19363</v>
      </c>
      <c r="I2464" s="4" t="s">
        <v>19364</v>
      </c>
      <c r="J2464" s="4" t="s">
        <v>19365</v>
      </c>
      <c r="K2464" s="4" t="s">
        <v>19366</v>
      </c>
      <c r="L2464" s="6">
        <v>-0.35247015758602857</v>
      </c>
      <c r="M2464" s="7" t="s">
        <v>33</v>
      </c>
      <c r="N2464" s="6">
        <v>-2.4171719401329108</v>
      </c>
      <c r="O2464" s="8">
        <v>1.09951355422535E-3</v>
      </c>
      <c r="P2464" s="4">
        <v>64.662999999999997</v>
      </c>
      <c r="Q2464" s="8">
        <v>8.7157999999999995E-5</v>
      </c>
      <c r="R2464" s="4" t="s">
        <v>34</v>
      </c>
      <c r="S2464" s="4" t="s">
        <v>34</v>
      </c>
      <c r="T2464" s="4" t="s">
        <v>35</v>
      </c>
      <c r="U2464" s="4">
        <v>6</v>
      </c>
      <c r="V2464" s="4">
        <v>6</v>
      </c>
    </row>
    <row r="2465" spans="1:22" x14ac:dyDescent="0.25">
      <c r="A2465" s="3" t="s">
        <v>19367</v>
      </c>
      <c r="B2465" s="3" t="s">
        <v>19368</v>
      </c>
      <c r="C2465" s="4" t="str">
        <f>_xlfn.XLOOKUP(A2465,'[1]PEB-ST'!A:A,'[1]PEB-ST'!S:S)</f>
        <v>cytosol</v>
      </c>
      <c r="D2465" s="4" t="s">
        <v>10733</v>
      </c>
      <c r="E2465" s="5" t="s">
        <v>10734</v>
      </c>
      <c r="F2465" s="4" t="s">
        <v>2538</v>
      </c>
      <c r="G2465" s="4" t="s">
        <v>12549</v>
      </c>
      <c r="H2465" s="5" t="s">
        <v>12550</v>
      </c>
      <c r="I2465" s="4" t="s">
        <v>19369</v>
      </c>
      <c r="J2465" s="4" t="s">
        <v>19370</v>
      </c>
      <c r="K2465" s="4" t="s">
        <v>19371</v>
      </c>
      <c r="L2465" s="6">
        <v>-1.7468710159070102</v>
      </c>
      <c r="M2465" s="9">
        <v>1.3942939999999999E-2</v>
      </c>
      <c r="N2465" s="6">
        <v>-2.16695451731833</v>
      </c>
      <c r="O2465" s="8">
        <v>8.1021786399176898E-3</v>
      </c>
      <c r="P2465" s="4">
        <v>30.041</v>
      </c>
      <c r="Q2465" s="8">
        <v>7.4850000000000003E-4</v>
      </c>
      <c r="R2465" s="4" t="s">
        <v>34</v>
      </c>
      <c r="S2465" s="4" t="s">
        <v>35</v>
      </c>
      <c r="T2465" s="4" t="s">
        <v>35</v>
      </c>
      <c r="U2465" s="4">
        <v>7</v>
      </c>
      <c r="V2465" s="4">
        <v>1</v>
      </c>
    </row>
    <row r="2466" spans="1:22" x14ac:dyDescent="0.25">
      <c r="A2466" s="3" t="s">
        <v>19372</v>
      </c>
      <c r="B2466" s="3" t="s">
        <v>19373</v>
      </c>
      <c r="C2466" s="4" t="str">
        <f>_xlfn.XLOOKUP(A2466,'[1]PEB-ST'!A:A,'[1]PEB-ST'!S:S)</f>
        <v>cytosol</v>
      </c>
      <c r="D2466" s="4" t="s">
        <v>19374</v>
      </c>
      <c r="E2466" s="5" t="s">
        <v>19375</v>
      </c>
      <c r="F2466" s="4" t="s">
        <v>2538</v>
      </c>
      <c r="G2466" s="4" t="s">
        <v>19376</v>
      </c>
      <c r="H2466" s="5" t="s">
        <v>19377</v>
      </c>
      <c r="I2466" s="4" t="s">
        <v>19378</v>
      </c>
      <c r="J2466" s="4" t="s">
        <v>19379</v>
      </c>
      <c r="K2466" s="4" t="s">
        <v>19380</v>
      </c>
      <c r="L2466" s="6">
        <v>-0.36821303887461904</v>
      </c>
      <c r="M2466" s="7" t="s">
        <v>33</v>
      </c>
      <c r="N2466" s="6">
        <v>-0.53990546274990581</v>
      </c>
      <c r="O2466" s="7" t="s">
        <v>33</v>
      </c>
      <c r="P2466" s="4" t="s">
        <v>33</v>
      </c>
      <c r="Q2466" s="4" t="s">
        <v>33</v>
      </c>
      <c r="R2466" s="4" t="s">
        <v>35</v>
      </c>
      <c r="S2466" s="4" t="s">
        <v>35</v>
      </c>
      <c r="T2466" s="4" t="s">
        <v>35</v>
      </c>
      <c r="U2466" s="4">
        <v>2</v>
      </c>
      <c r="V2466" s="4">
        <v>2</v>
      </c>
    </row>
    <row r="2467" spans="1:22" x14ac:dyDescent="0.25">
      <c r="A2467" s="3" t="s">
        <v>19381</v>
      </c>
      <c r="B2467" s="3" t="s">
        <v>19382</v>
      </c>
      <c r="C2467" s="4" t="str">
        <f>_xlfn.XLOOKUP(A2467,'[1]PEB-ST'!A:A,'[1]PEB-ST'!S:S)</f>
        <v>plastid</v>
      </c>
      <c r="D2467" s="4" t="s">
        <v>19383</v>
      </c>
      <c r="E2467" s="5" t="s">
        <v>19384</v>
      </c>
      <c r="F2467" s="4" t="s">
        <v>2557</v>
      </c>
      <c r="G2467" s="4" t="s">
        <v>19385</v>
      </c>
      <c r="H2467" s="5" t="s">
        <v>19386</v>
      </c>
      <c r="I2467" s="4" t="s">
        <v>19387</v>
      </c>
      <c r="J2467" s="4" t="s">
        <v>19388</v>
      </c>
      <c r="K2467" s="4" t="s">
        <v>19389</v>
      </c>
      <c r="L2467" s="6">
        <v>-1.22523013043434</v>
      </c>
      <c r="M2467" s="9">
        <v>2.4904640619902101E-2</v>
      </c>
      <c r="N2467" s="6">
        <v>-3.5537493699374236</v>
      </c>
      <c r="O2467" s="8">
        <v>1.09951355422535E-3</v>
      </c>
      <c r="P2467" s="4">
        <v>34.203000000000003</v>
      </c>
      <c r="Q2467" s="8">
        <v>5.2433999999999998E-4</v>
      </c>
      <c r="R2467" s="4" t="s">
        <v>34</v>
      </c>
      <c r="S2467" s="4" t="s">
        <v>35</v>
      </c>
      <c r="T2467" s="4" t="s">
        <v>35</v>
      </c>
      <c r="U2467" s="4">
        <v>10</v>
      </c>
      <c r="V2467" s="4">
        <v>10</v>
      </c>
    </row>
    <row r="2468" spans="1:22" x14ac:dyDescent="0.25">
      <c r="A2468" s="3" t="s">
        <v>19390</v>
      </c>
      <c r="B2468" s="3" t="s">
        <v>19391</v>
      </c>
      <c r="C2468" s="4" t="str">
        <f>_xlfn.XLOOKUP(A2468,'[1]PEB-ST'!A:A,'[1]PEB-ST'!S:S)</f>
        <v>cytosol</v>
      </c>
      <c r="D2468" s="4" t="s">
        <v>19392</v>
      </c>
      <c r="E2468" s="5" t="s">
        <v>19393</v>
      </c>
      <c r="F2468" s="4" t="s">
        <v>2538</v>
      </c>
      <c r="G2468" s="4" t="s">
        <v>19394</v>
      </c>
      <c r="H2468" s="5" t="s">
        <v>19395</v>
      </c>
      <c r="I2468" s="4" t="s">
        <v>19396</v>
      </c>
      <c r="J2468" s="4" t="s">
        <v>19397</v>
      </c>
      <c r="K2468" s="4" t="s">
        <v>19398</v>
      </c>
      <c r="L2468" s="6">
        <v>0.27396605844036342</v>
      </c>
      <c r="M2468" s="7" t="s">
        <v>33</v>
      </c>
      <c r="N2468" s="6">
        <v>-0.31844251211885272</v>
      </c>
      <c r="O2468" s="7" t="s">
        <v>33</v>
      </c>
      <c r="P2468" s="4" t="s">
        <v>33</v>
      </c>
      <c r="Q2468" s="4" t="s">
        <v>33</v>
      </c>
      <c r="R2468" s="4" t="s">
        <v>35</v>
      </c>
      <c r="S2468" s="4" t="s">
        <v>35</v>
      </c>
      <c r="T2468" s="4" t="s">
        <v>35</v>
      </c>
      <c r="U2468" s="4">
        <v>16</v>
      </c>
      <c r="V2468" s="4">
        <v>16</v>
      </c>
    </row>
    <row r="2469" spans="1:22" x14ac:dyDescent="0.25">
      <c r="A2469" s="3" t="s">
        <v>19399</v>
      </c>
      <c r="B2469" s="3" t="s">
        <v>19400</v>
      </c>
      <c r="C2469" s="4" t="str">
        <f>_xlfn.XLOOKUP(A2469,'[1]PEB-ST'!A:A,'[1]PEB-ST'!S:S)</f>
        <v>cytosol,peroxisome,plastid</v>
      </c>
      <c r="D2469" s="4" t="s">
        <v>19401</v>
      </c>
      <c r="E2469" s="5" t="s">
        <v>19402</v>
      </c>
      <c r="F2469" s="4" t="s">
        <v>2538</v>
      </c>
      <c r="G2469" s="4" t="s">
        <v>19403</v>
      </c>
      <c r="H2469" s="5" t="s">
        <v>19404</v>
      </c>
      <c r="I2469" s="4" t="s">
        <v>19405</v>
      </c>
      <c r="J2469" s="4" t="s">
        <v>19406</v>
      </c>
      <c r="K2469" s="4" t="s">
        <v>19407</v>
      </c>
      <c r="L2469" s="6">
        <v>-0.65728785504766873</v>
      </c>
      <c r="M2469" s="9">
        <v>2.1558347048300501E-2</v>
      </c>
      <c r="N2469" s="6">
        <v>-1.2772669935468934</v>
      </c>
      <c r="O2469" s="8">
        <v>8.3870356501014199E-3</v>
      </c>
      <c r="P2469" s="4">
        <v>18.494</v>
      </c>
      <c r="Q2469" s="8">
        <v>2.7190999999999999E-3</v>
      </c>
      <c r="R2469" s="4" t="s">
        <v>34</v>
      </c>
      <c r="S2469" s="4" t="s">
        <v>35</v>
      </c>
      <c r="T2469" s="4" t="s">
        <v>35</v>
      </c>
      <c r="U2469" s="4">
        <v>32</v>
      </c>
      <c r="V2469" s="4">
        <v>28</v>
      </c>
    </row>
    <row r="2470" spans="1:22" x14ac:dyDescent="0.25">
      <c r="A2470" s="3" t="s">
        <v>19408</v>
      </c>
      <c r="B2470" s="3" t="s">
        <v>19409</v>
      </c>
      <c r="C2470" s="4" t="str">
        <f>_xlfn.XLOOKUP(A2470,'[1]PEB-ST'!A:A,'[1]PEB-ST'!S:S)</f>
        <v>cytosol</v>
      </c>
      <c r="D2470" s="4" t="s">
        <v>19410</v>
      </c>
      <c r="E2470" s="5" t="s">
        <v>19411</v>
      </c>
      <c r="F2470" s="4" t="s">
        <v>2557</v>
      </c>
      <c r="G2470" s="4" t="s">
        <v>19412</v>
      </c>
      <c r="H2470" s="5" t="s">
        <v>19413</v>
      </c>
      <c r="I2470" s="4" t="s">
        <v>19414</v>
      </c>
      <c r="J2470" s="4" t="s">
        <v>19415</v>
      </c>
      <c r="K2470" s="4" t="s">
        <v>19416</v>
      </c>
      <c r="L2470" s="6">
        <v>-0.78199069443491287</v>
      </c>
      <c r="M2470" s="9">
        <v>3.3363565602836799E-2</v>
      </c>
      <c r="N2470" s="6">
        <v>-2.1436966554574579</v>
      </c>
      <c r="O2470" s="8">
        <v>4.4563056115326204E-3</v>
      </c>
      <c r="P2470" s="4">
        <v>27.785</v>
      </c>
      <c r="Q2470" s="8">
        <v>9.2544000000000003E-4</v>
      </c>
      <c r="R2470" s="4" t="s">
        <v>130</v>
      </c>
      <c r="S2470" s="4" t="s">
        <v>34</v>
      </c>
      <c r="T2470" s="4" t="s">
        <v>35</v>
      </c>
      <c r="U2470" s="4">
        <v>8</v>
      </c>
      <c r="V2470" s="4">
        <v>8</v>
      </c>
    </row>
    <row r="2471" spans="1:22" x14ac:dyDescent="0.25">
      <c r="A2471" s="3" t="s">
        <v>19417</v>
      </c>
      <c r="B2471" s="3" t="s">
        <v>19418</v>
      </c>
      <c r="C2471" s="4" t="str">
        <f>_xlfn.XLOOKUP(A2471,'[1]PEB-ST'!A:A,'[1]PEB-ST'!S:S)</f>
        <v>cytosol</v>
      </c>
      <c r="D2471" s="4" t="s">
        <v>19419</v>
      </c>
      <c r="E2471" s="5" t="s">
        <v>19420</v>
      </c>
      <c r="F2471" s="4" t="s">
        <v>2605</v>
      </c>
      <c r="G2471" s="4" t="s">
        <v>19421</v>
      </c>
      <c r="H2471" s="5" t="s">
        <v>19422</v>
      </c>
      <c r="I2471" s="4" t="s">
        <v>19423</v>
      </c>
      <c r="J2471" s="4" t="s">
        <v>19424</v>
      </c>
      <c r="K2471" s="4" t="s">
        <v>19425</v>
      </c>
      <c r="L2471" s="6">
        <v>-0.24348218023597765</v>
      </c>
      <c r="M2471" s="7" t="s">
        <v>33</v>
      </c>
      <c r="N2471" s="6">
        <v>-1.1155167127804988</v>
      </c>
      <c r="O2471" s="7" t="s">
        <v>33</v>
      </c>
      <c r="P2471" s="4" t="s">
        <v>33</v>
      </c>
      <c r="Q2471" s="4" t="s">
        <v>33</v>
      </c>
      <c r="R2471" s="4" t="s">
        <v>35</v>
      </c>
      <c r="S2471" s="4" t="s">
        <v>35</v>
      </c>
      <c r="T2471" s="4" t="s">
        <v>35</v>
      </c>
      <c r="U2471" s="4">
        <v>19</v>
      </c>
      <c r="V2471" s="4">
        <v>5</v>
      </c>
    </row>
    <row r="2472" spans="1:22" x14ac:dyDescent="0.25">
      <c r="A2472" s="3" t="s">
        <v>19426</v>
      </c>
      <c r="B2472" s="3" t="s">
        <v>19427</v>
      </c>
      <c r="C2472" s="4" t="str">
        <f>_xlfn.XLOOKUP(A2472,'[1]PEB-ST'!A:A,'[1]PEB-ST'!S:S)</f>
        <v>mitochondrion</v>
      </c>
      <c r="D2472" s="4" t="s">
        <v>19428</v>
      </c>
      <c r="E2472" s="5" t="s">
        <v>19429</v>
      </c>
      <c r="F2472" s="4" t="s">
        <v>2557</v>
      </c>
      <c r="G2472" s="4" t="s">
        <v>19430</v>
      </c>
      <c r="H2472" s="5" t="s">
        <v>19431</v>
      </c>
      <c r="I2472" s="4" t="s">
        <v>19432</v>
      </c>
      <c r="J2472" s="4" t="s">
        <v>19433</v>
      </c>
      <c r="K2472" s="4" t="s">
        <v>19434</v>
      </c>
      <c r="L2472" s="6">
        <v>-0.21671212618274505</v>
      </c>
      <c r="M2472" s="7" t="s">
        <v>33</v>
      </c>
      <c r="N2472" s="6">
        <v>-0.87722857816692934</v>
      </c>
      <c r="O2472" s="8">
        <v>1.6172556419752999E-3</v>
      </c>
      <c r="P2472" s="4">
        <v>8.3751999999999995</v>
      </c>
      <c r="Q2472" s="8">
        <v>1.8343999999999999E-2</v>
      </c>
      <c r="R2472" s="4" t="s">
        <v>34</v>
      </c>
      <c r="S2472" s="4" t="s">
        <v>34</v>
      </c>
      <c r="T2472" s="4" t="s">
        <v>35</v>
      </c>
      <c r="U2472" s="4">
        <v>10</v>
      </c>
      <c r="V2472" s="4">
        <v>10</v>
      </c>
    </row>
    <row r="2473" spans="1:22" x14ac:dyDescent="0.25">
      <c r="A2473" s="3" t="s">
        <v>19435</v>
      </c>
      <c r="B2473" s="3" t="s">
        <v>19436</v>
      </c>
      <c r="C2473" s="4" t="str">
        <f>_xlfn.XLOOKUP(A2473,'[1]PEB-ST'!A:A,'[1]PEB-ST'!S:S)</f>
        <v>nucleus</v>
      </c>
      <c r="D2473" s="4" t="s">
        <v>19437</v>
      </c>
      <c r="E2473" s="5" t="s">
        <v>19438</v>
      </c>
      <c r="F2473" s="4" t="s">
        <v>2538</v>
      </c>
      <c r="G2473" s="4" t="s">
        <v>19439</v>
      </c>
      <c r="H2473" s="5" t="s">
        <v>19440</v>
      </c>
      <c r="I2473" s="4" t="s">
        <v>19441</v>
      </c>
      <c r="J2473" s="4" t="s">
        <v>19442</v>
      </c>
      <c r="K2473" s="4" t="s">
        <v>19443</v>
      </c>
      <c r="L2473" s="6">
        <v>-0.25935711316565302</v>
      </c>
      <c r="M2473" s="7" t="s">
        <v>33</v>
      </c>
      <c r="N2473" s="6">
        <v>-0.30043093468981724</v>
      </c>
      <c r="O2473" s="7" t="s">
        <v>33</v>
      </c>
      <c r="P2473" s="4" t="s">
        <v>33</v>
      </c>
      <c r="Q2473" s="4" t="s">
        <v>33</v>
      </c>
      <c r="R2473" s="4" t="s">
        <v>35</v>
      </c>
      <c r="S2473" s="4" t="s">
        <v>35</v>
      </c>
      <c r="T2473" s="4" t="s">
        <v>35</v>
      </c>
      <c r="U2473" s="4">
        <v>11</v>
      </c>
      <c r="V2473" s="4">
        <v>10</v>
      </c>
    </row>
    <row r="2474" spans="1:22" x14ac:dyDescent="0.25">
      <c r="A2474" s="3" t="s">
        <v>19444</v>
      </c>
      <c r="B2474" s="3" t="s">
        <v>19445</v>
      </c>
      <c r="C2474" s="4" t="str">
        <f>_xlfn.XLOOKUP(A2474,'[1]PEB-ST'!A:A,'[1]PEB-ST'!S:S)</f>
        <v>mitochondrion</v>
      </c>
      <c r="D2474" s="4" t="s">
        <v>19446</v>
      </c>
      <c r="E2474" s="5" t="s">
        <v>2594</v>
      </c>
      <c r="F2474" s="4" t="s">
        <v>2557</v>
      </c>
      <c r="G2474" s="4" t="s">
        <v>19447</v>
      </c>
      <c r="H2474" s="5" t="s">
        <v>19448</v>
      </c>
      <c r="I2474" s="4" t="s">
        <v>19449</v>
      </c>
      <c r="J2474" s="4" t="s">
        <v>19450</v>
      </c>
      <c r="K2474" s="4" t="s">
        <v>19451</v>
      </c>
      <c r="L2474" s="6">
        <v>-0.46479156427604396</v>
      </c>
      <c r="M2474" s="9">
        <v>4.4131898208955203E-2</v>
      </c>
      <c r="N2474" s="6">
        <v>-1.4814187105312528</v>
      </c>
      <c r="O2474" s="8">
        <v>5.4676642920469297E-3</v>
      </c>
      <c r="P2474" s="4">
        <v>18.811</v>
      </c>
      <c r="Q2474" s="8">
        <v>2.6020000000000001E-3</v>
      </c>
      <c r="R2474" s="4" t="s">
        <v>34</v>
      </c>
      <c r="S2474" s="4" t="s">
        <v>34</v>
      </c>
      <c r="T2474" s="4" t="s">
        <v>35</v>
      </c>
      <c r="U2474" s="4">
        <v>10</v>
      </c>
      <c r="V2474" s="4">
        <v>10</v>
      </c>
    </row>
    <row r="2475" spans="1:22" x14ac:dyDescent="0.25">
      <c r="A2475" s="3" t="s">
        <v>19452</v>
      </c>
      <c r="B2475" s="3" t="s">
        <v>19453</v>
      </c>
      <c r="C2475" s="4" t="str">
        <f>_xlfn.XLOOKUP(A2475,'[1]PEB-ST'!A:A,'[1]PEB-ST'!S:S)</f>
        <v>cytosol</v>
      </c>
      <c r="D2475" s="4" t="s">
        <v>19454</v>
      </c>
      <c r="E2475" s="5" t="s">
        <v>19455</v>
      </c>
      <c r="F2475" s="4" t="s">
        <v>2538</v>
      </c>
      <c r="G2475" s="4" t="s">
        <v>19456</v>
      </c>
      <c r="H2475" s="5" t="s">
        <v>19457</v>
      </c>
      <c r="I2475" s="4" t="s">
        <v>19458</v>
      </c>
      <c r="J2475" s="4" t="s">
        <v>19459</v>
      </c>
      <c r="K2475" s="4" t="s">
        <v>19460</v>
      </c>
      <c r="L2475" s="6">
        <v>-0.33677396664692294</v>
      </c>
      <c r="M2475" s="7" t="s">
        <v>33</v>
      </c>
      <c r="N2475" s="6">
        <v>-1.3011019542648734</v>
      </c>
      <c r="O2475" s="7" t="s">
        <v>33</v>
      </c>
      <c r="P2475" s="4" t="s">
        <v>33</v>
      </c>
      <c r="Q2475" s="4" t="s">
        <v>33</v>
      </c>
      <c r="R2475" s="4" t="s">
        <v>35</v>
      </c>
      <c r="S2475" s="4" t="s">
        <v>35</v>
      </c>
      <c r="T2475" s="4" t="s">
        <v>35</v>
      </c>
      <c r="U2475" s="4">
        <v>1</v>
      </c>
      <c r="V2475" s="4">
        <v>1</v>
      </c>
    </row>
    <row r="2476" spans="1:22" x14ac:dyDescent="0.25">
      <c r="A2476" s="3" t="s">
        <v>19461</v>
      </c>
      <c r="B2476" s="3" t="s">
        <v>19462</v>
      </c>
      <c r="C2476" s="4" t="str">
        <f>_xlfn.XLOOKUP(A2476,'[1]PEB-ST'!A:A,'[1]PEB-ST'!S:S)</f>
        <v>cytosol</v>
      </c>
      <c r="D2476" s="4" t="s">
        <v>19463</v>
      </c>
      <c r="E2476" s="5" t="s">
        <v>19464</v>
      </c>
      <c r="F2476" s="4" t="s">
        <v>2678</v>
      </c>
      <c r="G2476" s="4" t="s">
        <v>19465</v>
      </c>
      <c r="H2476" s="5" t="s">
        <v>19466</v>
      </c>
      <c r="I2476" s="4" t="s">
        <v>19467</v>
      </c>
      <c r="J2476" s="4" t="s">
        <v>19468</v>
      </c>
      <c r="K2476" s="4" t="s">
        <v>19469</v>
      </c>
      <c r="L2476" s="6">
        <v>-0.65894679733298822</v>
      </c>
      <c r="M2476" s="7" t="s">
        <v>33</v>
      </c>
      <c r="N2476" s="6">
        <v>-0.83689386924116194</v>
      </c>
      <c r="O2476" s="8">
        <v>8.8793942976190393E-3</v>
      </c>
      <c r="P2476" s="4">
        <v>8.1420999999999992</v>
      </c>
      <c r="Q2476" s="8">
        <v>1.9519000000000002E-2</v>
      </c>
      <c r="R2476" s="4" t="s">
        <v>34</v>
      </c>
      <c r="S2476" s="4" t="s">
        <v>34</v>
      </c>
      <c r="T2476" s="4" t="s">
        <v>35</v>
      </c>
      <c r="U2476" s="4">
        <v>24</v>
      </c>
      <c r="V2476" s="4">
        <v>23</v>
      </c>
    </row>
    <row r="2477" spans="1:22" x14ac:dyDescent="0.25">
      <c r="A2477" s="3" t="s">
        <v>19470</v>
      </c>
      <c r="B2477" s="3">
        <v>0</v>
      </c>
      <c r="C2477" s="4" t="str">
        <f>_xlfn.XLOOKUP(A2477,'[1]PEB-ST'!A:A,'[1]PEB-ST'!S:S)</f>
        <v>cytosol</v>
      </c>
      <c r="D2477" s="4" t="s">
        <v>19471</v>
      </c>
      <c r="E2477" s="5" t="s">
        <v>19472</v>
      </c>
      <c r="F2477" s="4" t="s">
        <v>2538</v>
      </c>
      <c r="G2477" s="4" t="s">
        <v>19473</v>
      </c>
      <c r="H2477" s="5" t="s">
        <v>19474</v>
      </c>
      <c r="I2477" s="4" t="s">
        <v>19475</v>
      </c>
      <c r="J2477" s="4" t="s">
        <v>19476</v>
      </c>
      <c r="K2477" s="4" t="s">
        <v>19477</v>
      </c>
      <c r="L2477" s="6">
        <v>-0.43214143150059231</v>
      </c>
      <c r="M2477" s="7" t="s">
        <v>33</v>
      </c>
      <c r="N2477" s="6">
        <v>-1.5621246080457796</v>
      </c>
      <c r="O2477" s="8">
        <v>1.6051570761363598E-2</v>
      </c>
      <c r="P2477" s="4">
        <v>12.88</v>
      </c>
      <c r="Q2477" s="8">
        <v>6.7418E-3</v>
      </c>
      <c r="R2477" s="4" t="s">
        <v>34</v>
      </c>
      <c r="S2477" s="4" t="s">
        <v>34</v>
      </c>
      <c r="T2477" s="4" t="s">
        <v>35</v>
      </c>
      <c r="U2477" s="4">
        <v>12</v>
      </c>
      <c r="V2477" s="4">
        <v>12</v>
      </c>
    </row>
    <row r="2478" spans="1:22" x14ac:dyDescent="0.25">
      <c r="A2478" s="3" t="s">
        <v>19478</v>
      </c>
      <c r="B2478" s="3" t="s">
        <v>19479</v>
      </c>
      <c r="C2478" s="4" t="str">
        <f>_xlfn.XLOOKUP(A2478,'[1]PEB-ST'!A:A,'[1]PEB-ST'!S:S)</f>
        <v>cytosol</v>
      </c>
      <c r="D2478" s="4" t="s">
        <v>19480</v>
      </c>
      <c r="E2478" s="5" t="s">
        <v>19481</v>
      </c>
      <c r="F2478" s="4" t="s">
        <v>2538</v>
      </c>
      <c r="G2478" s="4" t="s">
        <v>19482</v>
      </c>
      <c r="H2478" s="5" t="s">
        <v>19483</v>
      </c>
      <c r="I2478" s="4" t="s">
        <v>19484</v>
      </c>
      <c r="J2478" s="4" t="s">
        <v>19485</v>
      </c>
      <c r="K2478" s="4" t="s">
        <v>19486</v>
      </c>
      <c r="L2478" s="6">
        <v>-1.1776014214801211</v>
      </c>
      <c r="M2478" s="9">
        <v>2.47375983579638E-2</v>
      </c>
      <c r="N2478" s="6">
        <v>-2.4911427586561197</v>
      </c>
      <c r="O2478" s="8">
        <v>7.0432006398678396E-3</v>
      </c>
      <c r="P2478" s="4">
        <v>27.081</v>
      </c>
      <c r="Q2478" s="8">
        <v>9.9196000000000006E-4</v>
      </c>
      <c r="R2478" s="4" t="s">
        <v>34</v>
      </c>
      <c r="S2478" s="4" t="s">
        <v>35</v>
      </c>
      <c r="T2478" s="4" t="s">
        <v>35</v>
      </c>
      <c r="U2478" s="4">
        <v>7</v>
      </c>
      <c r="V2478" s="4">
        <v>7</v>
      </c>
    </row>
    <row r="2479" spans="1:22" x14ac:dyDescent="0.25">
      <c r="A2479" s="3" t="s">
        <v>19487</v>
      </c>
      <c r="B2479" s="3" t="s">
        <v>19488</v>
      </c>
      <c r="C2479" s="4" t="str">
        <f>_xlfn.XLOOKUP(A2479,'[1]PEB-ST'!A:A,'[1]PEB-ST'!S:S)</f>
        <v>cytosol</v>
      </c>
      <c r="D2479" s="4" t="s">
        <v>19489</v>
      </c>
      <c r="E2479" s="5" t="s">
        <v>19490</v>
      </c>
      <c r="F2479" s="4" t="s">
        <v>2538</v>
      </c>
      <c r="G2479" s="4" t="s">
        <v>19491</v>
      </c>
      <c r="H2479" s="5" t="s">
        <v>19492</v>
      </c>
      <c r="I2479" s="4" t="s">
        <v>19493</v>
      </c>
      <c r="J2479" s="4" t="s">
        <v>19494</v>
      </c>
      <c r="K2479" s="4" t="s">
        <v>19495</v>
      </c>
      <c r="L2479" s="6">
        <v>-0.68998314852545894</v>
      </c>
      <c r="M2479" s="9">
        <v>3.2821216326530601E-2</v>
      </c>
      <c r="N2479" s="6">
        <v>-1.3950803211712501</v>
      </c>
      <c r="O2479" s="8">
        <v>5.4239821321989496E-3</v>
      </c>
      <c r="P2479" s="4">
        <v>19.097999999999999</v>
      </c>
      <c r="Q2479" s="8">
        <v>2.5021000000000002E-3</v>
      </c>
      <c r="R2479" s="4" t="s">
        <v>34</v>
      </c>
      <c r="S2479" s="4" t="s">
        <v>35</v>
      </c>
      <c r="T2479" s="4" t="s">
        <v>35</v>
      </c>
      <c r="U2479" s="4">
        <v>9</v>
      </c>
      <c r="V2479" s="4">
        <v>5</v>
      </c>
    </row>
    <row r="2480" spans="1:22" x14ac:dyDescent="0.25">
      <c r="A2480" s="3" t="s">
        <v>19496</v>
      </c>
      <c r="B2480" s="3" t="s">
        <v>19497</v>
      </c>
      <c r="C2480" s="4" t="str">
        <f>_xlfn.XLOOKUP(A2480,'[1]PEB-ST'!A:A,'[1]PEB-ST'!S:S)</f>
        <v>cytosol</v>
      </c>
      <c r="D2480" s="4" t="s">
        <v>19498</v>
      </c>
      <c r="E2480" s="5" t="s">
        <v>19499</v>
      </c>
      <c r="F2480" s="4" t="s">
        <v>2504</v>
      </c>
      <c r="G2480" s="4" t="s">
        <v>19500</v>
      </c>
      <c r="H2480" s="5" t="s">
        <v>19501</v>
      </c>
      <c r="I2480" s="4" t="s">
        <v>19502</v>
      </c>
      <c r="J2480" s="4" t="s">
        <v>19503</v>
      </c>
      <c r="K2480" s="4" t="s">
        <v>19504</v>
      </c>
      <c r="L2480" s="6">
        <v>-0.8722729418604277</v>
      </c>
      <c r="M2480" s="7" t="s">
        <v>33</v>
      </c>
      <c r="N2480" s="6">
        <v>-0.97365036309646191</v>
      </c>
      <c r="O2480" s="7" t="s">
        <v>33</v>
      </c>
      <c r="P2480" s="4" t="s">
        <v>33</v>
      </c>
      <c r="Q2480" s="4" t="s">
        <v>33</v>
      </c>
      <c r="R2480" s="4" t="s">
        <v>35</v>
      </c>
      <c r="S2480" s="4" t="s">
        <v>35</v>
      </c>
      <c r="T2480" s="4" t="s">
        <v>35</v>
      </c>
      <c r="U2480" s="4">
        <v>5</v>
      </c>
      <c r="V2480" s="4">
        <v>3</v>
      </c>
    </row>
    <row r="2481" spans="1:22" x14ac:dyDescent="0.25">
      <c r="A2481" s="3" t="s">
        <v>19505</v>
      </c>
      <c r="B2481" s="3" t="s">
        <v>19506</v>
      </c>
      <c r="C2481" s="4" t="str">
        <f>_xlfn.XLOOKUP(A2481,'[1]PEB-ST'!A:A,'[1]PEB-ST'!S:S)</f>
        <v>plastid</v>
      </c>
      <c r="D2481" s="4" t="s">
        <v>19507</v>
      </c>
      <c r="E2481" s="5" t="s">
        <v>19508</v>
      </c>
      <c r="F2481" s="4" t="s">
        <v>2476</v>
      </c>
      <c r="G2481" s="4" t="s">
        <v>19509</v>
      </c>
      <c r="H2481" s="5" t="s">
        <v>19510</v>
      </c>
      <c r="I2481" s="4" t="s">
        <v>19511</v>
      </c>
      <c r="J2481" s="4" t="s">
        <v>19512</v>
      </c>
      <c r="K2481" s="4" t="s">
        <v>19513</v>
      </c>
      <c r="L2481" s="6">
        <v>-0.2326647987998994</v>
      </c>
      <c r="M2481" s="7" t="s">
        <v>33</v>
      </c>
      <c r="N2481" s="6">
        <v>-1.5246305961088065</v>
      </c>
      <c r="O2481" s="8">
        <v>5.9675241788321098E-3</v>
      </c>
      <c r="P2481" s="4" t="s">
        <v>33</v>
      </c>
      <c r="Q2481" s="4" t="s">
        <v>33</v>
      </c>
      <c r="R2481" s="4" t="s">
        <v>35</v>
      </c>
      <c r="S2481" s="4" t="s">
        <v>35</v>
      </c>
      <c r="T2481" s="4" t="s">
        <v>35</v>
      </c>
      <c r="U2481" s="4">
        <v>5</v>
      </c>
      <c r="V2481" s="4">
        <v>5</v>
      </c>
    </row>
    <row r="2482" spans="1:22" x14ac:dyDescent="0.25">
      <c r="A2482" s="3" t="s">
        <v>19514</v>
      </c>
      <c r="B2482" s="3" t="s">
        <v>19515</v>
      </c>
      <c r="C2482" s="4" t="str">
        <f>_xlfn.XLOOKUP(A2482,'[1]PEB-ST'!A:A,'[1]PEB-ST'!S:S)</f>
        <v>cytosol,plastid</v>
      </c>
      <c r="D2482" s="4" t="s">
        <v>19516</v>
      </c>
      <c r="E2482" s="5" t="s">
        <v>19517</v>
      </c>
      <c r="F2482" s="4" t="s">
        <v>2605</v>
      </c>
      <c r="G2482" s="4" t="s">
        <v>19518</v>
      </c>
      <c r="H2482" s="5" t="s">
        <v>19519</v>
      </c>
      <c r="I2482" s="4" t="s">
        <v>19520</v>
      </c>
      <c r="J2482" s="4" t="s">
        <v>19521</v>
      </c>
      <c r="K2482" s="4" t="s">
        <v>19522</v>
      </c>
      <c r="L2482" s="6">
        <v>-2.4747176356707992</v>
      </c>
      <c r="M2482" s="9">
        <v>1.1710391000000001E-2</v>
      </c>
      <c r="N2482" s="6">
        <v>-4.4762184935250344</v>
      </c>
      <c r="O2482" s="8">
        <v>1.8179960323741E-3</v>
      </c>
      <c r="P2482" s="4">
        <v>53.183999999999997</v>
      </c>
      <c r="Q2482" s="8">
        <v>1.5223999999999999E-4</v>
      </c>
      <c r="R2482" s="4" t="s">
        <v>34</v>
      </c>
      <c r="S2482" s="4" t="s">
        <v>35</v>
      </c>
      <c r="T2482" s="4" t="s">
        <v>35</v>
      </c>
      <c r="U2482" s="4">
        <v>1</v>
      </c>
      <c r="V2482" s="4">
        <v>1</v>
      </c>
    </row>
    <row r="2483" spans="1:22" x14ac:dyDescent="0.25">
      <c r="A2483" s="3" t="s">
        <v>19523</v>
      </c>
      <c r="B2483" s="3" t="s">
        <v>19524</v>
      </c>
      <c r="C2483" s="4" t="str">
        <f>_xlfn.XLOOKUP(A2483,'[1]PEB-ST'!A:A,'[1]PEB-ST'!S:S)</f>
        <v>nucleus</v>
      </c>
      <c r="D2483" s="4" t="s">
        <v>19525</v>
      </c>
      <c r="E2483" s="5" t="s">
        <v>19526</v>
      </c>
      <c r="F2483" s="4" t="s">
        <v>2576</v>
      </c>
      <c r="G2483" s="4" t="s">
        <v>19527</v>
      </c>
      <c r="H2483" s="5" t="s">
        <v>19528</v>
      </c>
      <c r="I2483" s="4" t="s">
        <v>19529</v>
      </c>
      <c r="J2483" s="4" t="s">
        <v>19530</v>
      </c>
      <c r="K2483" s="4" t="s">
        <v>19531</v>
      </c>
      <c r="L2483" s="6">
        <v>0.28433801728118224</v>
      </c>
      <c r="M2483" s="7" t="s">
        <v>33</v>
      </c>
      <c r="N2483" s="6">
        <v>0.710332674598392</v>
      </c>
      <c r="O2483" s="7" t="s">
        <v>33</v>
      </c>
      <c r="P2483" s="4" t="s">
        <v>33</v>
      </c>
      <c r="Q2483" s="4" t="s">
        <v>33</v>
      </c>
      <c r="R2483" s="4" t="s">
        <v>35</v>
      </c>
      <c r="S2483" s="4" t="s">
        <v>35</v>
      </c>
      <c r="T2483" s="4" t="s">
        <v>35</v>
      </c>
      <c r="U2483" s="4">
        <v>6</v>
      </c>
      <c r="V2483" s="4">
        <v>3</v>
      </c>
    </row>
    <row r="2484" spans="1:22" x14ac:dyDescent="0.25">
      <c r="A2484" s="3" t="s">
        <v>19532</v>
      </c>
      <c r="B2484" s="3" t="s">
        <v>19533</v>
      </c>
      <c r="C2484" s="4" t="str">
        <f>_xlfn.XLOOKUP(A2484,'[1]PEB-ST'!A:A,'[1]PEB-ST'!S:S)</f>
        <v>cytosol</v>
      </c>
      <c r="D2484" s="4" t="s">
        <v>19534</v>
      </c>
      <c r="E2484" s="5" t="s">
        <v>19535</v>
      </c>
      <c r="F2484" s="4" t="s">
        <v>2538</v>
      </c>
      <c r="G2484" s="4" t="s">
        <v>19536</v>
      </c>
      <c r="H2484" s="5" t="s">
        <v>19537</v>
      </c>
      <c r="I2484" s="4" t="s">
        <v>19538</v>
      </c>
      <c r="J2484" s="4" t="s">
        <v>19539</v>
      </c>
      <c r="K2484" s="4" t="s">
        <v>19540</v>
      </c>
      <c r="L2484" s="6">
        <v>-0.74897268918817939</v>
      </c>
      <c r="M2484" s="9">
        <v>4.78096248812915E-2</v>
      </c>
      <c r="N2484" s="6">
        <v>-2.3276715927236507</v>
      </c>
      <c r="O2484" s="8">
        <v>3.2018688304761901E-3</v>
      </c>
      <c r="P2484" s="4">
        <v>23.898</v>
      </c>
      <c r="Q2484" s="8">
        <v>1.3874E-3</v>
      </c>
      <c r="R2484" s="4" t="s">
        <v>130</v>
      </c>
      <c r="S2484" s="4" t="s">
        <v>34</v>
      </c>
      <c r="T2484" s="4" t="s">
        <v>35</v>
      </c>
      <c r="U2484" s="4">
        <v>13</v>
      </c>
      <c r="V2484" s="4">
        <v>2</v>
      </c>
    </row>
    <row r="2485" spans="1:22" x14ac:dyDescent="0.25">
      <c r="A2485" s="3" t="s">
        <v>19541</v>
      </c>
      <c r="B2485" s="3" t="s">
        <v>19542</v>
      </c>
      <c r="C2485" s="4" t="str">
        <f>_xlfn.XLOOKUP(A2485,'[1]PEB-ST'!A:A,'[1]PEB-ST'!S:S)</f>
        <v>cytosol</v>
      </c>
      <c r="D2485" s="4" t="s">
        <v>19543</v>
      </c>
      <c r="E2485" s="5" t="s">
        <v>1216</v>
      </c>
      <c r="F2485" s="4" t="s">
        <v>2538</v>
      </c>
      <c r="G2485" s="4" t="s">
        <v>19544</v>
      </c>
      <c r="H2485" s="5" t="s">
        <v>19545</v>
      </c>
      <c r="I2485" s="4" t="s">
        <v>19546</v>
      </c>
      <c r="J2485" s="4" t="s">
        <v>19547</v>
      </c>
      <c r="K2485" s="4" t="s">
        <v>177</v>
      </c>
      <c r="L2485" s="6">
        <v>-1.8103209976760786</v>
      </c>
      <c r="M2485" s="9">
        <v>3.1793897616060197E-2</v>
      </c>
      <c r="N2485" s="6">
        <v>-22.648681920873475</v>
      </c>
      <c r="O2485" s="8">
        <v>5.07700177640603E-3</v>
      </c>
      <c r="P2485" s="4">
        <v>20.052</v>
      </c>
      <c r="Q2485" s="8">
        <v>2.2039999999999998E-3</v>
      </c>
      <c r="R2485" s="4" t="s">
        <v>34</v>
      </c>
      <c r="S2485" s="4" t="s">
        <v>35</v>
      </c>
      <c r="T2485" s="4" t="s">
        <v>35</v>
      </c>
      <c r="U2485" s="4">
        <v>3</v>
      </c>
      <c r="V2485" s="4">
        <v>1</v>
      </c>
    </row>
    <row r="2486" spans="1:22" x14ac:dyDescent="0.25">
      <c r="A2486" s="3" t="s">
        <v>19548</v>
      </c>
      <c r="B2486" s="3" t="s">
        <v>19549</v>
      </c>
      <c r="C2486" s="4" t="str">
        <f>_xlfn.XLOOKUP(A2486,'[1]PEB-ST'!A:A,'[1]PEB-ST'!S:S)</f>
        <v>cytosol</v>
      </c>
      <c r="D2486" s="4" t="s">
        <v>19550</v>
      </c>
      <c r="E2486" s="5" t="s">
        <v>19551</v>
      </c>
      <c r="F2486" s="4" t="s">
        <v>2538</v>
      </c>
      <c r="G2486" s="4" t="s">
        <v>19552</v>
      </c>
      <c r="H2486" s="5" t="s">
        <v>19553</v>
      </c>
      <c r="I2486" s="4" t="s">
        <v>19554</v>
      </c>
      <c r="J2486" s="4" t="s">
        <v>19555</v>
      </c>
      <c r="K2486" s="4" t="s">
        <v>19556</v>
      </c>
      <c r="L2486" s="6">
        <v>-4.0238994471877308E-2</v>
      </c>
      <c r="M2486" s="7" t="s">
        <v>33</v>
      </c>
      <c r="N2486" s="6">
        <v>-1.4611457468813842</v>
      </c>
      <c r="O2486" s="8">
        <v>4.2323687105948998E-2</v>
      </c>
      <c r="P2486" s="4" t="s">
        <v>33</v>
      </c>
      <c r="Q2486" s="4" t="s">
        <v>33</v>
      </c>
      <c r="R2486" s="4" t="s">
        <v>35</v>
      </c>
      <c r="S2486" s="4" t="s">
        <v>35</v>
      </c>
      <c r="T2486" s="4" t="s">
        <v>35</v>
      </c>
      <c r="U2486" s="4">
        <v>9</v>
      </c>
      <c r="V2486" s="4">
        <v>7</v>
      </c>
    </row>
    <row r="2487" spans="1:22" x14ac:dyDescent="0.25">
      <c r="A2487" s="3" t="s">
        <v>19557</v>
      </c>
      <c r="B2487" s="3" t="s">
        <v>19558</v>
      </c>
      <c r="C2487" s="4" t="str">
        <f>_xlfn.XLOOKUP(A2487,'[1]PEB-ST'!A:A,'[1]PEB-ST'!S:S)</f>
        <v>cytosol</v>
      </c>
      <c r="D2487" s="4" t="s">
        <v>19559</v>
      </c>
      <c r="E2487" s="5" t="s">
        <v>19560</v>
      </c>
      <c r="F2487" s="4" t="s">
        <v>2538</v>
      </c>
      <c r="G2487" s="4" t="s">
        <v>19561</v>
      </c>
      <c r="H2487" s="5" t="s">
        <v>19562</v>
      </c>
      <c r="I2487" s="4" t="s">
        <v>19563</v>
      </c>
      <c r="J2487" s="4" t="s">
        <v>19564</v>
      </c>
      <c r="K2487" s="4" t="s">
        <v>19565</v>
      </c>
      <c r="L2487" s="6">
        <v>-0.64143968354991143</v>
      </c>
      <c r="M2487" s="9">
        <v>2.0864802014652E-2</v>
      </c>
      <c r="N2487" s="6">
        <v>-1.7424783608852044</v>
      </c>
      <c r="O2487" s="8">
        <v>9.7594365840707902E-4</v>
      </c>
      <c r="P2487" s="4">
        <v>54.628</v>
      </c>
      <c r="Q2487" s="8">
        <v>1.4108E-4</v>
      </c>
      <c r="R2487" s="4" t="s">
        <v>130</v>
      </c>
      <c r="S2487" s="4" t="s">
        <v>34</v>
      </c>
      <c r="T2487" s="4" t="s">
        <v>35</v>
      </c>
      <c r="U2487" s="4">
        <v>21</v>
      </c>
      <c r="V2487" s="4">
        <v>21</v>
      </c>
    </row>
    <row r="2488" spans="1:22" x14ac:dyDescent="0.25">
      <c r="A2488" s="3" t="s">
        <v>19566</v>
      </c>
      <c r="B2488" s="3" t="s">
        <v>19567</v>
      </c>
      <c r="C2488" s="4" t="str">
        <f>_xlfn.XLOOKUP(A2488,'[1]PEB-ST'!A:A,'[1]PEB-ST'!S:S)</f>
        <v>cytosol</v>
      </c>
      <c r="D2488" s="4" t="s">
        <v>19568</v>
      </c>
      <c r="E2488" s="5" t="s">
        <v>19569</v>
      </c>
      <c r="F2488" s="4" t="s">
        <v>2538</v>
      </c>
      <c r="G2488" s="4" t="s">
        <v>19570</v>
      </c>
      <c r="H2488" s="5" t="s">
        <v>19571</v>
      </c>
      <c r="I2488" s="4" t="s">
        <v>19572</v>
      </c>
      <c r="J2488" s="4" t="s">
        <v>19573</v>
      </c>
      <c r="K2488" s="4" t="s">
        <v>19574</v>
      </c>
      <c r="L2488" s="6">
        <v>-0.85911477452062701</v>
      </c>
      <c r="M2488" s="7" t="s">
        <v>33</v>
      </c>
      <c r="N2488" s="6">
        <v>-1.5424092112950776</v>
      </c>
      <c r="O2488" s="8">
        <v>4.7569565490442299E-2</v>
      </c>
      <c r="P2488" s="4" t="s">
        <v>33</v>
      </c>
      <c r="Q2488" s="4" t="s">
        <v>33</v>
      </c>
      <c r="R2488" s="4" t="s">
        <v>35</v>
      </c>
      <c r="S2488" s="4" t="s">
        <v>35</v>
      </c>
      <c r="T2488" s="4" t="s">
        <v>35</v>
      </c>
      <c r="U2488" s="4">
        <v>4</v>
      </c>
      <c r="V2488" s="4">
        <v>4</v>
      </c>
    </row>
    <row r="2489" spans="1:22" x14ac:dyDescent="0.25">
      <c r="A2489" s="3" t="s">
        <v>19575</v>
      </c>
      <c r="B2489" s="3" t="s">
        <v>19576</v>
      </c>
      <c r="C2489" s="4" t="str">
        <f>_xlfn.XLOOKUP(A2489,'[1]PEB-ST'!A:A,'[1]PEB-ST'!S:S)</f>
        <v>cytosol</v>
      </c>
      <c r="D2489" s="4" t="s">
        <v>19577</v>
      </c>
      <c r="E2489" s="5" t="s">
        <v>11549</v>
      </c>
      <c r="F2489" s="4" t="s">
        <v>2504</v>
      </c>
      <c r="G2489" s="4" t="s">
        <v>19578</v>
      </c>
      <c r="H2489" s="5" t="s">
        <v>19579</v>
      </c>
      <c r="I2489" s="4" t="s">
        <v>19580</v>
      </c>
      <c r="J2489" s="4" t="s">
        <v>19581</v>
      </c>
      <c r="K2489" s="4" t="s">
        <v>19582</v>
      </c>
      <c r="L2489" s="6">
        <v>-0.76665111625104121</v>
      </c>
      <c r="M2489" s="7" t="s">
        <v>33</v>
      </c>
      <c r="N2489" s="6">
        <v>-1.9397562735296783</v>
      </c>
      <c r="O2489" s="8">
        <v>1.63521656275303E-3</v>
      </c>
      <c r="P2489" s="4">
        <v>13.606999999999999</v>
      </c>
      <c r="Q2489" s="8">
        <v>5.8954000000000003E-3</v>
      </c>
      <c r="R2489" s="4" t="s">
        <v>34</v>
      </c>
      <c r="S2489" s="4" t="s">
        <v>34</v>
      </c>
      <c r="T2489" s="4" t="s">
        <v>35</v>
      </c>
      <c r="U2489" s="4">
        <v>1</v>
      </c>
      <c r="V2489" s="4">
        <v>1</v>
      </c>
    </row>
    <row r="2490" spans="1:22" x14ac:dyDescent="0.25">
      <c r="A2490" s="3" t="s">
        <v>19583</v>
      </c>
      <c r="B2490" s="3" t="s">
        <v>19584</v>
      </c>
      <c r="C2490" s="4" t="str">
        <f>_xlfn.XLOOKUP(A2490,'[1]PEB-ST'!A:A,'[1]PEB-ST'!S:S)</f>
        <v>cytosol</v>
      </c>
      <c r="D2490" s="4" t="s">
        <v>19585</v>
      </c>
      <c r="E2490" s="5" t="s">
        <v>19586</v>
      </c>
      <c r="F2490" s="4" t="s">
        <v>2557</v>
      </c>
      <c r="G2490" s="4" t="s">
        <v>19587</v>
      </c>
      <c r="H2490" s="5" t="s">
        <v>19588</v>
      </c>
      <c r="I2490" s="4" t="s">
        <v>19589</v>
      </c>
      <c r="J2490" s="4" t="s">
        <v>19590</v>
      </c>
      <c r="K2490" s="4" t="s">
        <v>19591</v>
      </c>
      <c r="L2490" s="6">
        <v>0.32953592643675178</v>
      </c>
      <c r="M2490" s="7" t="s">
        <v>33</v>
      </c>
      <c r="N2490" s="6">
        <v>0.1943077800221279</v>
      </c>
      <c r="O2490" s="7" t="s">
        <v>33</v>
      </c>
      <c r="P2490" s="4" t="s">
        <v>33</v>
      </c>
      <c r="Q2490" s="4" t="s">
        <v>33</v>
      </c>
      <c r="R2490" s="4" t="s">
        <v>35</v>
      </c>
      <c r="S2490" s="4" t="s">
        <v>35</v>
      </c>
      <c r="T2490" s="4" t="s">
        <v>35</v>
      </c>
      <c r="U2490" s="4">
        <v>4</v>
      </c>
      <c r="V2490" s="4">
        <v>4</v>
      </c>
    </row>
    <row r="2491" spans="1:22" x14ac:dyDescent="0.25">
      <c r="A2491" s="3" t="s">
        <v>19592</v>
      </c>
      <c r="B2491" s="3" t="s">
        <v>19593</v>
      </c>
      <c r="C2491" s="4" t="str">
        <f>_xlfn.XLOOKUP(A2491,'[1]PEB-ST'!A:A,'[1]PEB-ST'!S:S)</f>
        <v>plastid</v>
      </c>
      <c r="D2491" s="4" t="s">
        <v>19594</v>
      </c>
      <c r="E2491" s="5" t="s">
        <v>19595</v>
      </c>
      <c r="F2491" s="4" t="s">
        <v>2476</v>
      </c>
      <c r="G2491" s="4" t="s">
        <v>19596</v>
      </c>
      <c r="H2491" s="5" t="s">
        <v>19597</v>
      </c>
      <c r="I2491" s="4" t="s">
        <v>19598</v>
      </c>
      <c r="J2491" s="4" t="s">
        <v>19599</v>
      </c>
      <c r="K2491" s="4" t="s">
        <v>19600</v>
      </c>
      <c r="L2491" s="6">
        <v>-1.3645170216625577</v>
      </c>
      <c r="M2491" s="9">
        <v>1.0155506086956499E-2</v>
      </c>
      <c r="N2491" s="6">
        <v>-2.3790565932985572</v>
      </c>
      <c r="O2491" s="8">
        <v>1.6627444669260699E-3</v>
      </c>
      <c r="P2491" s="4">
        <v>96.587000000000003</v>
      </c>
      <c r="Q2491" s="8">
        <v>2.7336999999999999E-5</v>
      </c>
      <c r="R2491" s="4" t="s">
        <v>130</v>
      </c>
      <c r="S2491" s="4" t="s">
        <v>34</v>
      </c>
      <c r="T2491" s="4" t="s">
        <v>35</v>
      </c>
      <c r="U2491" s="4">
        <v>6</v>
      </c>
      <c r="V2491" s="4">
        <v>6</v>
      </c>
    </row>
    <row r="2492" spans="1:22" x14ac:dyDescent="0.25">
      <c r="A2492" s="3" t="s">
        <v>19601</v>
      </c>
      <c r="B2492" s="3" t="s">
        <v>19602</v>
      </c>
      <c r="C2492" s="4" t="str">
        <f>_xlfn.XLOOKUP(A2492,'[1]PEB-ST'!A:A,'[1]PEB-ST'!S:S)</f>
        <v>cytosol,plastid</v>
      </c>
      <c r="D2492" s="4" t="s">
        <v>19603</v>
      </c>
      <c r="E2492" s="5" t="s">
        <v>19604</v>
      </c>
      <c r="F2492" s="4" t="s">
        <v>2476</v>
      </c>
      <c r="G2492" s="4" t="s">
        <v>19605</v>
      </c>
      <c r="H2492" s="5" t="s">
        <v>19606</v>
      </c>
      <c r="I2492" s="4" t="s">
        <v>19607</v>
      </c>
      <c r="J2492" s="4" t="s">
        <v>19608</v>
      </c>
      <c r="K2492" s="4" t="s">
        <v>19609</v>
      </c>
      <c r="L2492" s="6">
        <v>-0.33461157522417811</v>
      </c>
      <c r="M2492" s="7" t="s">
        <v>33</v>
      </c>
      <c r="N2492" s="6">
        <v>-0.88201844040639743</v>
      </c>
      <c r="O2492" s="8">
        <v>2.8431801249211301E-2</v>
      </c>
      <c r="P2492" s="4" t="s">
        <v>33</v>
      </c>
      <c r="Q2492" s="4" t="s">
        <v>33</v>
      </c>
      <c r="R2492" s="4" t="s">
        <v>35</v>
      </c>
      <c r="S2492" s="4" t="s">
        <v>35</v>
      </c>
      <c r="T2492" s="4" t="s">
        <v>35</v>
      </c>
      <c r="U2492" s="4">
        <v>34</v>
      </c>
      <c r="V2492" s="4">
        <v>30</v>
      </c>
    </row>
    <row r="2493" spans="1:22" x14ac:dyDescent="0.25">
      <c r="A2493" s="3" t="s">
        <v>19610</v>
      </c>
      <c r="B2493" s="3" t="s">
        <v>19611</v>
      </c>
      <c r="C2493" s="4" t="str">
        <f>_xlfn.XLOOKUP(A2493,'[1]PEB-ST'!A:A,'[1]PEB-ST'!S:S)</f>
        <v>plasma membrane</v>
      </c>
      <c r="D2493" s="4" t="s">
        <v>19612</v>
      </c>
      <c r="E2493" s="5" t="s">
        <v>19613</v>
      </c>
      <c r="F2493" s="4" t="s">
        <v>2466</v>
      </c>
      <c r="G2493" s="4" t="s">
        <v>19614</v>
      </c>
      <c r="H2493" s="5" t="s">
        <v>19615</v>
      </c>
      <c r="I2493" s="4" t="s">
        <v>19616</v>
      </c>
      <c r="J2493" s="4" t="s">
        <v>19617</v>
      </c>
      <c r="K2493" s="4" t="s">
        <v>19618</v>
      </c>
      <c r="L2493" s="6">
        <v>-0.24024388497367422</v>
      </c>
      <c r="M2493" s="7" t="s">
        <v>33</v>
      </c>
      <c r="N2493" s="6">
        <v>-1.1446225686256724</v>
      </c>
      <c r="O2493" s="7" t="s">
        <v>33</v>
      </c>
      <c r="P2493" s="4" t="s">
        <v>33</v>
      </c>
      <c r="Q2493" s="4" t="s">
        <v>33</v>
      </c>
      <c r="R2493" s="4" t="s">
        <v>35</v>
      </c>
      <c r="S2493" s="4" t="s">
        <v>35</v>
      </c>
      <c r="T2493" s="4" t="s">
        <v>35</v>
      </c>
      <c r="U2493" s="4">
        <v>2</v>
      </c>
      <c r="V2493" s="4">
        <v>1</v>
      </c>
    </row>
    <row r="2494" spans="1:22" x14ac:dyDescent="0.25">
      <c r="A2494" s="3" t="s">
        <v>19619</v>
      </c>
      <c r="B2494" s="3" t="s">
        <v>19620</v>
      </c>
      <c r="C2494" s="4" t="str">
        <f>_xlfn.XLOOKUP(A2494,'[1]PEB-ST'!A:A,'[1]PEB-ST'!S:S)</f>
        <v>cytosol</v>
      </c>
      <c r="D2494" s="4" t="s">
        <v>19621</v>
      </c>
      <c r="E2494" s="5" t="s">
        <v>3712</v>
      </c>
      <c r="F2494" s="4" t="s">
        <v>2576</v>
      </c>
      <c r="G2494" s="4" t="s">
        <v>19622</v>
      </c>
      <c r="H2494" s="5" t="s">
        <v>19623</v>
      </c>
      <c r="I2494" s="4" t="s">
        <v>19624</v>
      </c>
      <c r="J2494" s="4" t="s">
        <v>19625</v>
      </c>
      <c r="K2494" s="4" t="s">
        <v>19626</v>
      </c>
      <c r="L2494" s="6">
        <v>-1.1135435619194207</v>
      </c>
      <c r="M2494" s="7" t="s">
        <v>33</v>
      </c>
      <c r="N2494" s="6">
        <v>0.53767342727985179</v>
      </c>
      <c r="O2494" s="7" t="s">
        <v>33</v>
      </c>
      <c r="P2494" s="4" t="s">
        <v>33</v>
      </c>
      <c r="Q2494" s="4" t="s">
        <v>33</v>
      </c>
      <c r="R2494" s="4" t="s">
        <v>35</v>
      </c>
      <c r="S2494" s="4" t="s">
        <v>35</v>
      </c>
      <c r="T2494" s="4" t="s">
        <v>35</v>
      </c>
      <c r="U2494" s="4">
        <v>2</v>
      </c>
      <c r="V2494" s="4">
        <v>2</v>
      </c>
    </row>
    <row r="2495" spans="1:22" x14ac:dyDescent="0.25">
      <c r="A2495" s="3" t="s">
        <v>19627</v>
      </c>
      <c r="B2495" s="3" t="s">
        <v>19628</v>
      </c>
      <c r="C2495" s="4" t="str">
        <f>_xlfn.XLOOKUP(A2495,'[1]PEB-ST'!A:A,'[1]PEB-ST'!S:S)</f>
        <v>cytosol</v>
      </c>
      <c r="D2495" s="4" t="s">
        <v>15970</v>
      </c>
      <c r="E2495" s="5" t="s">
        <v>15971</v>
      </c>
      <c r="F2495" s="4" t="s">
        <v>3522</v>
      </c>
      <c r="G2495" s="4" t="s">
        <v>15972</v>
      </c>
      <c r="H2495" s="5" t="s">
        <v>15973</v>
      </c>
      <c r="I2495" s="4" t="s">
        <v>19629</v>
      </c>
      <c r="J2495" s="4" t="s">
        <v>19630</v>
      </c>
      <c r="K2495" s="4" t="s">
        <v>19631</v>
      </c>
      <c r="L2495" s="6">
        <v>-0.53078922578509502</v>
      </c>
      <c r="M2495" s="9">
        <v>4.4809561023621998E-2</v>
      </c>
      <c r="N2495" s="6">
        <v>-1.3217873614380276</v>
      </c>
      <c r="O2495" s="8">
        <v>1.6211818237704899E-3</v>
      </c>
      <c r="P2495" s="4">
        <v>23.751000000000001</v>
      </c>
      <c r="Q2495" s="8">
        <v>1.4104E-3</v>
      </c>
      <c r="R2495" s="4" t="s">
        <v>130</v>
      </c>
      <c r="S2495" s="4" t="s">
        <v>34</v>
      </c>
      <c r="T2495" s="4" t="s">
        <v>35</v>
      </c>
      <c r="U2495" s="4">
        <v>7</v>
      </c>
      <c r="V2495" s="4">
        <v>2</v>
      </c>
    </row>
    <row r="2496" spans="1:22" x14ac:dyDescent="0.25">
      <c r="A2496" s="3" t="s">
        <v>19632</v>
      </c>
      <c r="B2496" s="3" t="s">
        <v>19633</v>
      </c>
      <c r="C2496" s="4" t="str">
        <f>_xlfn.XLOOKUP(A2496,'[1]PEB-ST'!A:A,'[1]PEB-ST'!S:S)</f>
        <v>cytosol,mitochondrion</v>
      </c>
      <c r="D2496" s="4" t="s">
        <v>19634</v>
      </c>
      <c r="E2496" s="5" t="s">
        <v>19635</v>
      </c>
      <c r="F2496" s="4" t="s">
        <v>2605</v>
      </c>
      <c r="G2496" s="4" t="s">
        <v>19636</v>
      </c>
      <c r="H2496" s="5" t="s">
        <v>19637</v>
      </c>
      <c r="I2496" s="4" t="s">
        <v>19638</v>
      </c>
      <c r="J2496" s="4" t="s">
        <v>19639</v>
      </c>
      <c r="K2496" s="4" t="s">
        <v>19640</v>
      </c>
      <c r="L2496" s="6">
        <v>-0.2419608766241666</v>
      </c>
      <c r="M2496" s="7" t="s">
        <v>33</v>
      </c>
      <c r="N2496" s="6">
        <v>-1.2117518913383942</v>
      </c>
      <c r="O2496" s="8">
        <v>1.38056483354735E-2</v>
      </c>
      <c r="P2496" s="4">
        <v>7.8090999999999999</v>
      </c>
      <c r="Q2496" s="8">
        <v>2.1378999999999999E-2</v>
      </c>
      <c r="R2496" s="4" t="s">
        <v>34</v>
      </c>
      <c r="S2496" s="4" t="s">
        <v>34</v>
      </c>
      <c r="T2496" s="4" t="s">
        <v>35</v>
      </c>
      <c r="U2496" s="4">
        <v>10</v>
      </c>
      <c r="V2496" s="4">
        <v>10</v>
      </c>
    </row>
    <row r="2497" spans="1:22" x14ac:dyDescent="0.25">
      <c r="A2497" s="3" t="s">
        <v>19641</v>
      </c>
      <c r="B2497" s="3" t="s">
        <v>19642</v>
      </c>
      <c r="C2497" s="4" t="str">
        <f>_xlfn.XLOOKUP(A2497,'[1]PEB-ST'!A:A,'[1]PEB-ST'!S:S)</f>
        <v>cytosol</v>
      </c>
      <c r="D2497" s="4" t="s">
        <v>19643</v>
      </c>
      <c r="E2497" s="5" t="s">
        <v>19644</v>
      </c>
      <c r="F2497" s="4" t="s">
        <v>2538</v>
      </c>
      <c r="G2497" s="4" t="s">
        <v>19645</v>
      </c>
      <c r="H2497" s="5" t="s">
        <v>19646</v>
      </c>
      <c r="I2497" s="4" t="s">
        <v>19647</v>
      </c>
      <c r="J2497" s="4" t="s">
        <v>19648</v>
      </c>
      <c r="K2497" s="4" t="s">
        <v>19649</v>
      </c>
      <c r="L2497" s="6">
        <v>-1.2407012860121398</v>
      </c>
      <c r="M2497" s="9">
        <v>9.3110599999999995E-3</v>
      </c>
      <c r="N2497" s="6">
        <v>-2.4799839498114067</v>
      </c>
      <c r="O2497" s="8">
        <v>6.2561481296076098E-3</v>
      </c>
      <c r="P2497" s="4">
        <v>32.414999999999999</v>
      </c>
      <c r="Q2497" s="8">
        <v>6.0784999999999995E-4</v>
      </c>
      <c r="R2497" s="4" t="s">
        <v>34</v>
      </c>
      <c r="S2497" s="4" t="s">
        <v>35</v>
      </c>
      <c r="T2497" s="4" t="s">
        <v>35</v>
      </c>
      <c r="U2497" s="4">
        <v>20</v>
      </c>
      <c r="V2497" s="4">
        <v>3</v>
      </c>
    </row>
    <row r="2498" spans="1:22" x14ac:dyDescent="0.25">
      <c r="A2498" s="3" t="s">
        <v>19650</v>
      </c>
      <c r="B2498" s="3" t="s">
        <v>19651</v>
      </c>
      <c r="C2498" s="4" t="str">
        <f>_xlfn.XLOOKUP(A2498,'[1]PEB-ST'!A:A,'[1]PEB-ST'!S:S)</f>
        <v>plastid</v>
      </c>
      <c r="D2498" s="4" t="s">
        <v>19652</v>
      </c>
      <c r="E2498" s="5" t="s">
        <v>19653</v>
      </c>
      <c r="F2498" s="4" t="s">
        <v>2476</v>
      </c>
      <c r="G2498" s="4" t="s">
        <v>19654</v>
      </c>
      <c r="H2498" s="5" t="s">
        <v>19655</v>
      </c>
      <c r="I2498" s="4" t="s">
        <v>19656</v>
      </c>
      <c r="J2498" s="4" t="s">
        <v>19657</v>
      </c>
      <c r="K2498" s="4" t="s">
        <v>19658</v>
      </c>
      <c r="L2498" s="6">
        <v>-0.81665057486681003</v>
      </c>
      <c r="M2498" s="9">
        <v>3.4984498169336298E-2</v>
      </c>
      <c r="N2498" s="6">
        <v>-2.1943642297328951</v>
      </c>
      <c r="O2498" s="8">
        <v>3.54919770619469E-3</v>
      </c>
      <c r="P2498" s="4">
        <v>18.687999999999999</v>
      </c>
      <c r="Q2498" s="8">
        <v>2.6465E-3</v>
      </c>
      <c r="R2498" s="4" t="s">
        <v>34</v>
      </c>
      <c r="S2498" s="4" t="s">
        <v>35</v>
      </c>
      <c r="T2498" s="4" t="s">
        <v>35</v>
      </c>
      <c r="U2498" s="4">
        <v>8</v>
      </c>
      <c r="V2498" s="4">
        <v>8</v>
      </c>
    </row>
    <row r="2499" spans="1:22" x14ac:dyDescent="0.25">
      <c r="A2499" s="3" t="s">
        <v>19659</v>
      </c>
      <c r="B2499" s="3" t="s">
        <v>19660</v>
      </c>
      <c r="C2499" s="4" t="str">
        <f>_xlfn.XLOOKUP(A2499,'[1]PEB-ST'!A:A,'[1]PEB-ST'!S:S)</f>
        <v>cytosol</v>
      </c>
      <c r="D2499" s="4" t="s">
        <v>19661</v>
      </c>
      <c r="E2499" s="5" t="s">
        <v>7958</v>
      </c>
      <c r="F2499" s="4" t="s">
        <v>2538</v>
      </c>
      <c r="G2499" s="4" t="s">
        <v>19662</v>
      </c>
      <c r="H2499" s="5" t="s">
        <v>19663</v>
      </c>
      <c r="I2499" s="4" t="s">
        <v>19664</v>
      </c>
      <c r="J2499" s="4" t="s">
        <v>19665</v>
      </c>
      <c r="K2499" s="4" t="s">
        <v>19666</v>
      </c>
      <c r="L2499" s="6">
        <v>-1.3397382229161079</v>
      </c>
      <c r="M2499" s="7" t="s">
        <v>33</v>
      </c>
      <c r="N2499" s="6">
        <v>-2.2975743323943698</v>
      </c>
      <c r="O2499" s="8">
        <v>4.3587798044232899E-2</v>
      </c>
      <c r="P2499" s="4" t="s">
        <v>33</v>
      </c>
      <c r="Q2499" s="4" t="s">
        <v>33</v>
      </c>
      <c r="R2499" s="4" t="s">
        <v>35</v>
      </c>
      <c r="S2499" s="4" t="s">
        <v>35</v>
      </c>
      <c r="T2499" s="4" t="s">
        <v>35</v>
      </c>
      <c r="U2499" s="4">
        <v>6</v>
      </c>
      <c r="V2499" s="4">
        <v>2</v>
      </c>
    </row>
    <row r="2500" spans="1:22" x14ac:dyDescent="0.25">
      <c r="A2500" s="3" t="s">
        <v>19667</v>
      </c>
      <c r="B2500" s="3" t="s">
        <v>19668</v>
      </c>
      <c r="C2500" s="4" t="str">
        <f>_xlfn.XLOOKUP(A2500,'[1]PEB-ST'!A:A,'[1]PEB-ST'!S:S)</f>
        <v>cytosol</v>
      </c>
      <c r="D2500" s="4" t="s">
        <v>19669</v>
      </c>
      <c r="E2500" s="5" t="s">
        <v>19670</v>
      </c>
      <c r="F2500" s="4" t="s">
        <v>2538</v>
      </c>
      <c r="G2500" s="4" t="s">
        <v>19671</v>
      </c>
      <c r="H2500" s="5" t="s">
        <v>19672</v>
      </c>
      <c r="I2500" s="4" t="s">
        <v>19673</v>
      </c>
      <c r="J2500" s="4" t="s">
        <v>19674</v>
      </c>
      <c r="K2500" s="4" t="s">
        <v>19675</v>
      </c>
      <c r="L2500" s="6">
        <v>-8.8179645474361648E-2</v>
      </c>
      <c r="M2500" s="7" t="s">
        <v>33</v>
      </c>
      <c r="N2500" s="6">
        <v>-1.2016858352902968</v>
      </c>
      <c r="O2500" s="8">
        <v>3.6152371880351898E-2</v>
      </c>
      <c r="P2500" s="4" t="s">
        <v>33</v>
      </c>
      <c r="Q2500" s="4" t="s">
        <v>33</v>
      </c>
      <c r="R2500" s="4" t="s">
        <v>35</v>
      </c>
      <c r="S2500" s="4" t="s">
        <v>35</v>
      </c>
      <c r="T2500" s="4" t="s">
        <v>35</v>
      </c>
      <c r="U2500" s="4">
        <v>9</v>
      </c>
      <c r="V2500" s="4">
        <v>9</v>
      </c>
    </row>
    <row r="2501" spans="1:22" x14ac:dyDescent="0.25">
      <c r="A2501" s="3" t="s">
        <v>19676</v>
      </c>
      <c r="B2501" s="3" t="s">
        <v>19677</v>
      </c>
      <c r="C2501" s="4" t="str">
        <f>_xlfn.XLOOKUP(A2501,'[1]PEB-ST'!A:A,'[1]PEB-ST'!S:S)</f>
        <v>cytosol</v>
      </c>
      <c r="D2501" s="4" t="s">
        <v>19678</v>
      </c>
      <c r="E2501" s="5" t="s">
        <v>3076</v>
      </c>
      <c r="F2501" s="4" t="s">
        <v>14386</v>
      </c>
      <c r="G2501" s="4" t="s">
        <v>19679</v>
      </c>
      <c r="H2501" s="5" t="s">
        <v>19680</v>
      </c>
      <c r="I2501" s="4" t="s">
        <v>19681</v>
      </c>
      <c r="J2501" s="4" t="s">
        <v>19682</v>
      </c>
      <c r="K2501" s="4" t="s">
        <v>19683</v>
      </c>
      <c r="L2501" s="6">
        <v>-0.64796933608805218</v>
      </c>
      <c r="M2501" s="7" t="s">
        <v>33</v>
      </c>
      <c r="N2501" s="6">
        <v>-2.8740065222711175</v>
      </c>
      <c r="O2501" s="7" t="s">
        <v>33</v>
      </c>
      <c r="P2501" s="4" t="s">
        <v>33</v>
      </c>
      <c r="Q2501" s="4" t="s">
        <v>33</v>
      </c>
      <c r="R2501" s="4" t="s">
        <v>35</v>
      </c>
      <c r="S2501" s="4" t="s">
        <v>35</v>
      </c>
      <c r="T2501" s="4" t="s">
        <v>35</v>
      </c>
      <c r="U2501" s="4">
        <v>2</v>
      </c>
      <c r="V2501" s="4">
        <v>2</v>
      </c>
    </row>
    <row r="2502" spans="1:22" x14ac:dyDescent="0.25">
      <c r="A2502" s="3" t="s">
        <v>19684</v>
      </c>
      <c r="B2502" s="3" t="s">
        <v>19685</v>
      </c>
      <c r="C2502" s="4" t="str">
        <f>_xlfn.XLOOKUP(A2502,'[1]PEB-ST'!A:A,'[1]PEB-ST'!S:S)</f>
        <v>cytosol</v>
      </c>
      <c r="D2502" s="4" t="s">
        <v>19686</v>
      </c>
      <c r="E2502" s="5" t="s">
        <v>19687</v>
      </c>
      <c r="F2502" s="4" t="s">
        <v>2576</v>
      </c>
      <c r="G2502" s="4" t="s">
        <v>19688</v>
      </c>
      <c r="H2502" s="5" t="s">
        <v>19689</v>
      </c>
      <c r="I2502" s="4" t="s">
        <v>19690</v>
      </c>
      <c r="J2502" s="4" t="s">
        <v>19691</v>
      </c>
      <c r="K2502" s="4" t="s">
        <v>19692</v>
      </c>
      <c r="L2502" s="6">
        <v>-1.098448112186315</v>
      </c>
      <c r="M2502" s="9">
        <v>1.06152267175572E-2</v>
      </c>
      <c r="N2502" s="6">
        <v>-1.9337381679821046</v>
      </c>
      <c r="O2502" s="8">
        <v>2.8232817291666602E-3</v>
      </c>
      <c r="P2502" s="4">
        <v>49.896999999999998</v>
      </c>
      <c r="Q2502" s="8">
        <v>1.8242000000000001E-4</v>
      </c>
      <c r="R2502" s="4" t="s">
        <v>34</v>
      </c>
      <c r="S2502" s="4" t="s">
        <v>35</v>
      </c>
      <c r="T2502" s="4" t="s">
        <v>35</v>
      </c>
      <c r="U2502" s="4">
        <v>5</v>
      </c>
      <c r="V2502" s="4">
        <v>1</v>
      </c>
    </row>
    <row r="2503" spans="1:22" x14ac:dyDescent="0.25">
      <c r="A2503" s="3" t="s">
        <v>19693</v>
      </c>
      <c r="B2503" s="3" t="s">
        <v>19694</v>
      </c>
      <c r="C2503" s="4" t="str">
        <f>_xlfn.XLOOKUP(A2503,'[1]PEB-ST'!A:A,'[1]PEB-ST'!S:S)</f>
        <v>nucleus</v>
      </c>
      <c r="D2503" s="4" t="s">
        <v>19686</v>
      </c>
      <c r="E2503" s="5" t="s">
        <v>19687</v>
      </c>
      <c r="F2503" s="4" t="s">
        <v>2576</v>
      </c>
      <c r="G2503" s="4" t="s">
        <v>19688</v>
      </c>
      <c r="H2503" s="5" t="s">
        <v>19689</v>
      </c>
      <c r="I2503" s="4" t="s">
        <v>19695</v>
      </c>
      <c r="J2503" s="4" t="s">
        <v>19696</v>
      </c>
      <c r="K2503" s="4" t="s">
        <v>19697</v>
      </c>
      <c r="L2503" s="6">
        <v>-0.66520406016154932</v>
      </c>
      <c r="M2503" s="9">
        <v>1.06152267175572E-2</v>
      </c>
      <c r="N2503" s="6">
        <v>-0.75765424957449545</v>
      </c>
      <c r="O2503" s="8">
        <v>1.7840297667396001E-2</v>
      </c>
      <c r="P2503" s="4">
        <v>15.397</v>
      </c>
      <c r="Q2503" s="8">
        <v>4.3363999999999998E-3</v>
      </c>
      <c r="R2503" s="4" t="s">
        <v>34</v>
      </c>
      <c r="S2503" s="4" t="s">
        <v>35</v>
      </c>
      <c r="T2503" s="4" t="s">
        <v>35</v>
      </c>
      <c r="U2503" s="4">
        <v>10</v>
      </c>
      <c r="V2503" s="4">
        <v>6</v>
      </c>
    </row>
    <row r="2504" spans="1:22" x14ac:dyDescent="0.25">
      <c r="A2504" s="3" t="s">
        <v>19698</v>
      </c>
      <c r="B2504" s="3" t="s">
        <v>19699</v>
      </c>
      <c r="C2504" s="4" t="str">
        <f>_xlfn.XLOOKUP(A2504,'[1]PEB-ST'!A:A,'[1]PEB-ST'!S:S)</f>
        <v>plastid</v>
      </c>
      <c r="D2504" s="4" t="s">
        <v>16174</v>
      </c>
      <c r="E2504" s="5" t="s">
        <v>16175</v>
      </c>
      <c r="F2504" s="4" t="s">
        <v>2476</v>
      </c>
      <c r="G2504" s="4" t="s">
        <v>16176</v>
      </c>
      <c r="H2504" s="5" t="s">
        <v>16177</v>
      </c>
      <c r="I2504" s="4" t="s">
        <v>19700</v>
      </c>
      <c r="J2504" s="4" t="s">
        <v>19701</v>
      </c>
      <c r="K2504" s="4" t="s">
        <v>19702</v>
      </c>
      <c r="L2504" s="6">
        <v>-0.91154527074022496</v>
      </c>
      <c r="M2504" s="9">
        <v>3.60291274553571E-2</v>
      </c>
      <c r="N2504" s="6">
        <v>-1.7732946617167058</v>
      </c>
      <c r="O2504" s="8">
        <v>6.8612703912556E-3</v>
      </c>
      <c r="P2504" s="4">
        <v>19.158999999999999</v>
      </c>
      <c r="Q2504" s="8">
        <v>2.4813999999999999E-3</v>
      </c>
      <c r="R2504" s="4" t="s">
        <v>34</v>
      </c>
      <c r="S2504" s="4" t="s">
        <v>35</v>
      </c>
      <c r="T2504" s="4" t="s">
        <v>35</v>
      </c>
      <c r="U2504" s="4">
        <v>4</v>
      </c>
      <c r="V2504" s="4">
        <v>2</v>
      </c>
    </row>
    <row r="2505" spans="1:22" x14ac:dyDescent="0.25">
      <c r="A2505" s="3" t="s">
        <v>19703</v>
      </c>
      <c r="B2505" s="3" t="s">
        <v>19704</v>
      </c>
      <c r="C2505" s="4" t="str">
        <f>_xlfn.XLOOKUP(A2505,'[1]PEB-ST'!A:A,'[1]PEB-ST'!S:S)</f>
        <v>cytosol,mitochondrion</v>
      </c>
      <c r="D2505" s="4" t="s">
        <v>17881</v>
      </c>
      <c r="E2505" s="5" t="s">
        <v>17882</v>
      </c>
      <c r="F2505" s="4" t="s">
        <v>2538</v>
      </c>
      <c r="G2505" s="4" t="s">
        <v>17883</v>
      </c>
      <c r="H2505" s="5" t="s">
        <v>17884</v>
      </c>
      <c r="I2505" s="4" t="s">
        <v>19705</v>
      </c>
      <c r="J2505" s="4" t="s">
        <v>19706</v>
      </c>
      <c r="K2505" s="4" t="s">
        <v>19707</v>
      </c>
      <c r="L2505" s="6">
        <v>-0.36203357738305025</v>
      </c>
      <c r="M2505" s="7" t="s">
        <v>33</v>
      </c>
      <c r="N2505" s="6">
        <v>-1.9265795652471458</v>
      </c>
      <c r="O2505" s="8">
        <v>2.68180432815964E-3</v>
      </c>
      <c r="P2505" s="4">
        <v>13.522</v>
      </c>
      <c r="Q2505" s="8">
        <v>5.9867000000000002E-3</v>
      </c>
      <c r="R2505" s="4" t="s">
        <v>34</v>
      </c>
      <c r="S2505" s="4" t="s">
        <v>34</v>
      </c>
      <c r="T2505" s="4" t="s">
        <v>35</v>
      </c>
      <c r="U2505" s="4">
        <v>10</v>
      </c>
      <c r="V2505" s="4">
        <v>3</v>
      </c>
    </row>
    <row r="2506" spans="1:22" x14ac:dyDescent="0.25">
      <c r="A2506" s="3" t="s">
        <v>19708</v>
      </c>
      <c r="B2506" s="3" t="s">
        <v>19709</v>
      </c>
      <c r="C2506" s="4" t="str">
        <f>_xlfn.XLOOKUP(A2506,'[1]PEB-ST'!A:A,'[1]PEB-ST'!S:S)</f>
        <v>cytosol</v>
      </c>
      <c r="D2506" s="4" t="s">
        <v>3403</v>
      </c>
      <c r="E2506" s="5" t="s">
        <v>3404</v>
      </c>
      <c r="F2506" s="4" t="s">
        <v>2466</v>
      </c>
      <c r="G2506" s="4" t="s">
        <v>3405</v>
      </c>
      <c r="H2506" s="5" t="s">
        <v>3406</v>
      </c>
      <c r="I2506" s="4" t="s">
        <v>19710</v>
      </c>
      <c r="J2506" s="4" t="s">
        <v>19711</v>
      </c>
      <c r="K2506" s="4" t="s">
        <v>19712</v>
      </c>
      <c r="L2506" s="6">
        <v>-0.34248023245639558</v>
      </c>
      <c r="M2506" s="7" t="s">
        <v>33</v>
      </c>
      <c r="N2506" s="6">
        <v>-2.025071003472346</v>
      </c>
      <c r="O2506" s="8">
        <v>2.9186292535211202E-3</v>
      </c>
      <c r="P2506" s="4">
        <v>12.211</v>
      </c>
      <c r="Q2506" s="8">
        <v>7.6712999999999998E-3</v>
      </c>
      <c r="R2506" s="4" t="s">
        <v>34</v>
      </c>
      <c r="S2506" s="4" t="s">
        <v>34</v>
      </c>
      <c r="T2506" s="4" t="s">
        <v>35</v>
      </c>
      <c r="U2506" s="4">
        <v>10</v>
      </c>
      <c r="V2506" s="4">
        <v>4</v>
      </c>
    </row>
    <row r="2507" spans="1:22" x14ac:dyDescent="0.25">
      <c r="A2507" s="3" t="s">
        <v>19713</v>
      </c>
      <c r="B2507" s="3" t="s">
        <v>19714</v>
      </c>
      <c r="C2507" s="4" t="str">
        <f>_xlfn.XLOOKUP(A2507,'[1]PEB-ST'!A:A,'[1]PEB-ST'!S:S)</f>
        <v>plastid</v>
      </c>
      <c r="D2507" s="4" t="s">
        <v>9174</v>
      </c>
      <c r="E2507" s="5" t="s">
        <v>3888</v>
      </c>
      <c r="F2507" s="4" t="s">
        <v>2576</v>
      </c>
      <c r="G2507" s="4" t="s">
        <v>9175</v>
      </c>
      <c r="H2507" s="5" t="s">
        <v>3890</v>
      </c>
      <c r="I2507" s="4" t="s">
        <v>19715</v>
      </c>
      <c r="J2507" s="4" t="s">
        <v>19716</v>
      </c>
      <c r="K2507" s="4" t="s">
        <v>19717</v>
      </c>
      <c r="L2507" s="6">
        <v>-4.2228722081733823</v>
      </c>
      <c r="M2507" s="9">
        <v>1.1710391000000001E-2</v>
      </c>
      <c r="N2507" s="6">
        <v>-4.4066389192726287</v>
      </c>
      <c r="O2507" s="8">
        <v>4.5035987199999999E-3</v>
      </c>
      <c r="P2507" s="4">
        <v>48.457999999999998</v>
      </c>
      <c r="Q2507" s="8">
        <v>1.9814999999999999E-4</v>
      </c>
      <c r="R2507" s="4" t="s">
        <v>34</v>
      </c>
      <c r="S2507" s="4" t="s">
        <v>35</v>
      </c>
      <c r="T2507" s="4" t="s">
        <v>35</v>
      </c>
      <c r="U2507" s="4">
        <v>4</v>
      </c>
      <c r="V2507" s="4">
        <v>1</v>
      </c>
    </row>
    <row r="2508" spans="1:22" x14ac:dyDescent="0.25">
      <c r="A2508" s="3" t="s">
        <v>19718</v>
      </c>
      <c r="B2508" s="3" t="s">
        <v>19719</v>
      </c>
      <c r="C2508" s="4" t="str">
        <f>_xlfn.XLOOKUP(A2508,'[1]PEB-ST'!A:A,'[1]PEB-ST'!S:S)</f>
        <v>plastid</v>
      </c>
      <c r="D2508" s="4" t="s">
        <v>3281</v>
      </c>
      <c r="E2508" s="5" t="s">
        <v>3282</v>
      </c>
      <c r="F2508" s="4" t="s">
        <v>2476</v>
      </c>
      <c r="G2508" s="4" t="s">
        <v>3283</v>
      </c>
      <c r="H2508" s="5" t="s">
        <v>3284</v>
      </c>
      <c r="I2508" s="4" t="s">
        <v>19720</v>
      </c>
      <c r="J2508" s="4" t="s">
        <v>19721</v>
      </c>
      <c r="K2508" s="4" t="s">
        <v>19722</v>
      </c>
      <c r="L2508" s="6">
        <v>-0.47845202434252959</v>
      </c>
      <c r="M2508" s="7" t="s">
        <v>33</v>
      </c>
      <c r="N2508" s="6">
        <v>-1.3510815170161374</v>
      </c>
      <c r="O2508" s="8">
        <v>4.7158314177049097E-2</v>
      </c>
      <c r="P2508" s="4" t="s">
        <v>33</v>
      </c>
      <c r="Q2508" s="4" t="s">
        <v>33</v>
      </c>
      <c r="R2508" s="4" t="s">
        <v>35</v>
      </c>
      <c r="S2508" s="4" t="s">
        <v>35</v>
      </c>
      <c r="T2508" s="4" t="s">
        <v>35</v>
      </c>
      <c r="U2508" s="4">
        <v>4</v>
      </c>
      <c r="V2508" s="4">
        <v>3</v>
      </c>
    </row>
    <row r="2509" spans="1:22" x14ac:dyDescent="0.25">
      <c r="A2509" s="3" t="s">
        <v>19723</v>
      </c>
      <c r="B2509" s="3" t="s">
        <v>19724</v>
      </c>
      <c r="C2509" s="4" t="str">
        <f>_xlfn.XLOOKUP(A2509,'[1]PEB-ST'!A:A,'[1]PEB-ST'!S:S)</f>
        <v>plastid</v>
      </c>
      <c r="D2509" s="4" t="s">
        <v>19725</v>
      </c>
      <c r="E2509" s="5" t="s">
        <v>19726</v>
      </c>
      <c r="F2509" s="4" t="s">
        <v>2557</v>
      </c>
      <c r="G2509" s="4" t="s">
        <v>19727</v>
      </c>
      <c r="H2509" s="5" t="s">
        <v>19728</v>
      </c>
      <c r="I2509" s="4" t="s">
        <v>19729</v>
      </c>
      <c r="J2509" s="4" t="s">
        <v>19730</v>
      </c>
      <c r="K2509" s="4" t="s">
        <v>19731</v>
      </c>
      <c r="L2509" s="6">
        <v>-1.6812356278714136</v>
      </c>
      <c r="M2509" s="7" t="s">
        <v>33</v>
      </c>
      <c r="N2509" s="6">
        <v>-2.2853948365222267</v>
      </c>
      <c r="O2509" s="7" t="s">
        <v>33</v>
      </c>
      <c r="P2509" s="4" t="s">
        <v>33</v>
      </c>
      <c r="Q2509" s="4" t="s">
        <v>33</v>
      </c>
      <c r="R2509" s="4" t="s">
        <v>35</v>
      </c>
      <c r="S2509" s="4" t="s">
        <v>35</v>
      </c>
      <c r="T2509" s="4" t="s">
        <v>35</v>
      </c>
      <c r="U2509" s="4">
        <v>1</v>
      </c>
      <c r="V2509" s="4">
        <v>1</v>
      </c>
    </row>
    <row r="2510" spans="1:22" x14ac:dyDescent="0.25">
      <c r="A2510" s="3" t="s">
        <v>19732</v>
      </c>
      <c r="B2510" s="3" t="s">
        <v>19733</v>
      </c>
      <c r="C2510" s="4" t="str">
        <f>_xlfn.XLOOKUP(A2510,'[1]PEB-ST'!A:A,'[1]PEB-ST'!S:S)</f>
        <v>cytosol</v>
      </c>
      <c r="D2510" s="4" t="s">
        <v>13259</v>
      </c>
      <c r="E2510" s="5" t="s">
        <v>13260</v>
      </c>
      <c r="F2510" s="4" t="s">
        <v>2538</v>
      </c>
      <c r="G2510" s="4" t="s">
        <v>13261</v>
      </c>
      <c r="H2510" s="5" t="s">
        <v>13262</v>
      </c>
      <c r="I2510" s="4" t="s">
        <v>19734</v>
      </c>
      <c r="J2510" s="4" t="s">
        <v>19735</v>
      </c>
      <c r="K2510" s="4" t="s">
        <v>19736</v>
      </c>
      <c r="L2510" s="6">
        <v>-3.0426430059592679E-2</v>
      </c>
      <c r="M2510" s="7" t="s">
        <v>33</v>
      </c>
      <c r="N2510" s="6">
        <v>-2.3315837196196529</v>
      </c>
      <c r="O2510" s="8">
        <v>1.45586488392857E-3</v>
      </c>
      <c r="P2510" s="4">
        <v>63.743000000000002</v>
      </c>
      <c r="Q2510" s="8">
        <v>9.0814000000000002E-5</v>
      </c>
      <c r="R2510" s="4" t="s">
        <v>34</v>
      </c>
      <c r="S2510" s="4" t="s">
        <v>34</v>
      </c>
      <c r="T2510" s="4" t="s">
        <v>35</v>
      </c>
      <c r="U2510" s="4">
        <v>4</v>
      </c>
      <c r="V2510" s="4">
        <v>2</v>
      </c>
    </row>
    <row r="2511" spans="1:22" x14ac:dyDescent="0.25">
      <c r="A2511" s="3" t="s">
        <v>19737</v>
      </c>
      <c r="B2511" s="3" t="s">
        <v>19738</v>
      </c>
      <c r="C2511" s="4" t="str">
        <f>_xlfn.XLOOKUP(A2511,'[1]PEB-ST'!A:A,'[1]PEB-ST'!S:S)</f>
        <v>mitochondrion,plastid</v>
      </c>
      <c r="D2511" s="4" t="s">
        <v>19739</v>
      </c>
      <c r="E2511" s="5" t="s">
        <v>1155</v>
      </c>
      <c r="F2511" s="4" t="s">
        <v>2557</v>
      </c>
      <c r="G2511" s="4" t="s">
        <v>19740</v>
      </c>
      <c r="H2511" s="5" t="s">
        <v>19741</v>
      </c>
      <c r="I2511" s="4" t="s">
        <v>19742</v>
      </c>
      <c r="J2511" s="4" t="s">
        <v>19743</v>
      </c>
      <c r="K2511" s="4" t="s">
        <v>19744</v>
      </c>
      <c r="L2511" s="6">
        <v>2.0793816121199877</v>
      </c>
      <c r="M2511" s="9">
        <v>4.6978539557266497E-2</v>
      </c>
      <c r="N2511" s="6">
        <v>1.9908514329339611</v>
      </c>
      <c r="O2511" s="7" t="s">
        <v>33</v>
      </c>
      <c r="P2511" s="4" t="s">
        <v>33</v>
      </c>
      <c r="Q2511" s="4" t="s">
        <v>33</v>
      </c>
      <c r="R2511" s="4" t="s">
        <v>35</v>
      </c>
      <c r="S2511" s="4" t="s">
        <v>35</v>
      </c>
      <c r="T2511" s="4" t="s">
        <v>35</v>
      </c>
      <c r="U2511" s="4">
        <v>1</v>
      </c>
      <c r="V2511" s="4">
        <v>1</v>
      </c>
    </row>
    <row r="2512" spans="1:22" x14ac:dyDescent="0.25">
      <c r="A2512" s="3" t="s">
        <v>19745</v>
      </c>
      <c r="B2512" s="3" t="s">
        <v>19746</v>
      </c>
      <c r="C2512" s="4" t="str">
        <f>_xlfn.XLOOKUP(A2512,'[1]PEB-ST'!A:A,'[1]PEB-ST'!S:S)</f>
        <v>cytosol</v>
      </c>
      <c r="D2512" s="4" t="s">
        <v>19747</v>
      </c>
      <c r="E2512" s="5" t="s">
        <v>19748</v>
      </c>
      <c r="F2512" s="4" t="s">
        <v>2538</v>
      </c>
      <c r="G2512" s="4" t="s">
        <v>19749</v>
      </c>
      <c r="H2512" s="5" t="s">
        <v>19750</v>
      </c>
      <c r="I2512" s="4" t="s">
        <v>19751</v>
      </c>
      <c r="J2512" s="4" t="s">
        <v>19752</v>
      </c>
      <c r="K2512" s="4" t="s">
        <v>19753</v>
      </c>
      <c r="L2512" s="6">
        <v>4.0641871151321229E-2</v>
      </c>
      <c r="M2512" s="7" t="s">
        <v>33</v>
      </c>
      <c r="N2512" s="6">
        <v>-2.1682978205146859</v>
      </c>
      <c r="O2512" s="8">
        <v>3.3656744385029899E-2</v>
      </c>
      <c r="P2512" s="4">
        <v>9.1933000000000007</v>
      </c>
      <c r="Q2512" s="8">
        <v>1.4893E-2</v>
      </c>
      <c r="R2512" s="4" t="s">
        <v>34</v>
      </c>
      <c r="S2512" s="4" t="s">
        <v>34</v>
      </c>
      <c r="T2512" s="4" t="s">
        <v>35</v>
      </c>
      <c r="U2512" s="4">
        <v>2</v>
      </c>
      <c r="V2512" s="4">
        <v>2</v>
      </c>
    </row>
    <row r="2513" spans="1:22" x14ac:dyDescent="0.25">
      <c r="A2513" s="3" t="s">
        <v>19754</v>
      </c>
      <c r="B2513" s="3" t="s">
        <v>19755</v>
      </c>
      <c r="C2513" s="4" t="str">
        <f>_xlfn.XLOOKUP(A2513,'[1]PEB-ST'!A:A,'[1]PEB-ST'!S:S)</f>
        <v>golgi</v>
      </c>
      <c r="D2513" s="4" t="s">
        <v>19756</v>
      </c>
      <c r="E2513" s="5" t="s">
        <v>19757</v>
      </c>
      <c r="F2513" s="4" t="s">
        <v>2504</v>
      </c>
      <c r="G2513" s="4" t="s">
        <v>19758</v>
      </c>
      <c r="H2513" s="5" t="s">
        <v>19759</v>
      </c>
      <c r="I2513" s="4" t="s">
        <v>19760</v>
      </c>
      <c r="J2513" s="4" t="s">
        <v>19761</v>
      </c>
      <c r="K2513" s="4" t="s">
        <v>19762</v>
      </c>
      <c r="L2513" s="6">
        <v>0.41815966253684278</v>
      </c>
      <c r="M2513" s="7" t="s">
        <v>33</v>
      </c>
      <c r="N2513" s="6">
        <v>-0.36832403242176182</v>
      </c>
      <c r="O2513" s="7" t="s">
        <v>33</v>
      </c>
      <c r="P2513" s="4" t="s">
        <v>33</v>
      </c>
      <c r="Q2513" s="4" t="s">
        <v>33</v>
      </c>
      <c r="R2513" s="4" t="s">
        <v>35</v>
      </c>
      <c r="S2513" s="4" t="s">
        <v>35</v>
      </c>
      <c r="T2513" s="4" t="s">
        <v>35</v>
      </c>
      <c r="U2513" s="4">
        <v>1</v>
      </c>
      <c r="V2513" s="4">
        <v>1</v>
      </c>
    </row>
    <row r="2514" spans="1:22" x14ac:dyDescent="0.25">
      <c r="A2514" s="3" t="s">
        <v>19763</v>
      </c>
      <c r="B2514" s="3" t="s">
        <v>19764</v>
      </c>
      <c r="C2514" s="4" t="str">
        <f>_xlfn.XLOOKUP(A2514,'[1]PEB-ST'!A:A,'[1]PEB-ST'!S:S)</f>
        <v>cytosol</v>
      </c>
      <c r="D2514" s="4" t="s">
        <v>19765</v>
      </c>
      <c r="E2514" s="5" t="s">
        <v>19766</v>
      </c>
      <c r="F2514" s="4" t="s">
        <v>2538</v>
      </c>
      <c r="G2514" s="4" t="s">
        <v>19767</v>
      </c>
      <c r="H2514" s="5" t="s">
        <v>19768</v>
      </c>
      <c r="I2514" s="4" t="s">
        <v>19769</v>
      </c>
      <c r="J2514" s="4" t="s">
        <v>19770</v>
      </c>
      <c r="K2514" s="4" t="s">
        <v>19771</v>
      </c>
      <c r="L2514" s="6">
        <v>-4.7561511279040243E-2</v>
      </c>
      <c r="M2514" s="7" t="s">
        <v>33</v>
      </c>
      <c r="N2514" s="6">
        <v>-1.6254055905278602</v>
      </c>
      <c r="O2514" s="7" t="s">
        <v>33</v>
      </c>
      <c r="P2514" s="4" t="s">
        <v>33</v>
      </c>
      <c r="Q2514" s="4" t="s">
        <v>33</v>
      </c>
      <c r="R2514" s="4" t="s">
        <v>35</v>
      </c>
      <c r="S2514" s="4" t="s">
        <v>35</v>
      </c>
      <c r="T2514" s="4" t="s">
        <v>35</v>
      </c>
      <c r="U2514" s="4">
        <v>5</v>
      </c>
      <c r="V2514" s="4">
        <v>5</v>
      </c>
    </row>
    <row r="2515" spans="1:22" x14ac:dyDescent="0.25">
      <c r="A2515" s="3" t="s">
        <v>19772</v>
      </c>
      <c r="B2515" s="3" t="s">
        <v>19773</v>
      </c>
      <c r="C2515" s="4" t="str">
        <f>_xlfn.XLOOKUP(A2515,'[1]PEB-ST'!A:A,'[1]PEB-ST'!S:S)</f>
        <v>plastid</v>
      </c>
      <c r="D2515" s="4" t="s">
        <v>19774</v>
      </c>
      <c r="E2515" s="5" t="s">
        <v>19775</v>
      </c>
      <c r="F2515" s="4" t="s">
        <v>2476</v>
      </c>
      <c r="G2515" s="4" t="s">
        <v>19776</v>
      </c>
      <c r="H2515" s="5" t="s">
        <v>19777</v>
      </c>
      <c r="I2515" s="4" t="s">
        <v>19778</v>
      </c>
      <c r="J2515" s="4" t="s">
        <v>19779</v>
      </c>
      <c r="K2515" s="4" t="s">
        <v>19780</v>
      </c>
      <c r="L2515" s="6">
        <v>-1.0353838625068394</v>
      </c>
      <c r="M2515" s="9">
        <v>4.3194680482897298E-2</v>
      </c>
      <c r="N2515" s="6">
        <v>-3.2083019423980863</v>
      </c>
      <c r="O2515" s="8">
        <v>5.07700177640603E-3</v>
      </c>
      <c r="P2515" s="4">
        <v>18.399000000000001</v>
      </c>
      <c r="Q2515" s="8">
        <v>2.7553999999999999E-3</v>
      </c>
      <c r="R2515" s="4" t="s">
        <v>34</v>
      </c>
      <c r="S2515" s="4" t="s">
        <v>35</v>
      </c>
      <c r="T2515" s="4" t="s">
        <v>35</v>
      </c>
      <c r="U2515" s="4">
        <v>2</v>
      </c>
      <c r="V2515" s="4">
        <v>2</v>
      </c>
    </row>
    <row r="2516" spans="1:22" x14ac:dyDescent="0.25">
      <c r="A2516" s="3" t="s">
        <v>19781</v>
      </c>
      <c r="B2516" s="3" t="s">
        <v>19782</v>
      </c>
      <c r="C2516" s="4" t="str">
        <f>_xlfn.XLOOKUP(A2516,'[1]PEB-ST'!A:A,'[1]PEB-ST'!S:S)</f>
        <v>cytosol,plastid</v>
      </c>
      <c r="D2516" s="4" t="s">
        <v>19783</v>
      </c>
      <c r="E2516" s="5" t="s">
        <v>1155</v>
      </c>
      <c r="F2516" s="4" t="s">
        <v>2538</v>
      </c>
      <c r="G2516" s="4" t="s">
        <v>19784</v>
      </c>
      <c r="H2516" s="5" t="s">
        <v>19785</v>
      </c>
      <c r="I2516" s="4" t="s">
        <v>19786</v>
      </c>
      <c r="J2516" s="4" t="s">
        <v>19787</v>
      </c>
      <c r="K2516" s="4" t="s">
        <v>19788</v>
      </c>
      <c r="L2516" s="6">
        <v>0.10008739205747468</v>
      </c>
      <c r="M2516" s="7" t="s">
        <v>33</v>
      </c>
      <c r="N2516" s="6">
        <v>-3.6120303717230908</v>
      </c>
      <c r="O2516" s="8">
        <v>5.4283085359477096E-3</v>
      </c>
      <c r="P2516" s="4">
        <v>11.567</v>
      </c>
      <c r="Q2516" s="8">
        <v>8.7340999999999998E-3</v>
      </c>
      <c r="R2516" s="4" t="s">
        <v>34</v>
      </c>
      <c r="S2516" s="4" t="s">
        <v>34</v>
      </c>
      <c r="T2516" s="4" t="s">
        <v>35</v>
      </c>
      <c r="U2516" s="4">
        <v>1</v>
      </c>
      <c r="V2516" s="4">
        <v>1</v>
      </c>
    </row>
    <row r="2517" spans="1:22" x14ac:dyDescent="0.25">
      <c r="A2517" s="3" t="s">
        <v>19789</v>
      </c>
      <c r="B2517" s="3" t="s">
        <v>19790</v>
      </c>
      <c r="C2517" s="4" t="str">
        <f>_xlfn.XLOOKUP(A2517,'[1]PEB-ST'!A:A,'[1]PEB-ST'!S:S)</f>
        <v>plastid</v>
      </c>
      <c r="D2517" s="4" t="s">
        <v>11164</v>
      </c>
      <c r="E2517" s="5" t="s">
        <v>11165</v>
      </c>
      <c r="F2517" s="4" t="s">
        <v>2476</v>
      </c>
      <c r="G2517" s="4" t="s">
        <v>11166</v>
      </c>
      <c r="H2517" s="5" t="s">
        <v>11167</v>
      </c>
      <c r="I2517" s="4" t="s">
        <v>19791</v>
      </c>
      <c r="J2517" s="4" t="s">
        <v>19792</v>
      </c>
      <c r="K2517" s="4" t="s">
        <v>19793</v>
      </c>
      <c r="L2517" s="6">
        <v>-0.52365117503177749</v>
      </c>
      <c r="M2517" s="7" t="s">
        <v>33</v>
      </c>
      <c r="N2517" s="6">
        <v>-1.5751113424697056</v>
      </c>
      <c r="O2517" s="8">
        <v>1.07920970578291E-2</v>
      </c>
      <c r="P2517" s="4">
        <v>12.228999999999999</v>
      </c>
      <c r="Q2517" s="8">
        <v>7.6439000000000003E-3</v>
      </c>
      <c r="R2517" s="4" t="s">
        <v>34</v>
      </c>
      <c r="S2517" s="4" t="s">
        <v>34</v>
      </c>
      <c r="T2517" s="4" t="s">
        <v>35</v>
      </c>
      <c r="U2517" s="4">
        <v>16</v>
      </c>
      <c r="V2517" s="4">
        <v>14</v>
      </c>
    </row>
    <row r="2518" spans="1:22" x14ac:dyDescent="0.25">
      <c r="A2518" s="3" t="s">
        <v>19794</v>
      </c>
      <c r="B2518" s="3" t="s">
        <v>19795</v>
      </c>
      <c r="C2518" s="4" t="str">
        <f>_xlfn.XLOOKUP(A2518,'[1]PEB-ST'!A:A,'[1]PEB-ST'!S:S)</f>
        <v>mitochondrion</v>
      </c>
      <c r="D2518" s="4" t="s">
        <v>6698</v>
      </c>
      <c r="E2518" s="5" t="s">
        <v>6699</v>
      </c>
      <c r="F2518" s="4" t="s">
        <v>2557</v>
      </c>
      <c r="G2518" s="4" t="s">
        <v>19796</v>
      </c>
      <c r="H2518" s="5" t="s">
        <v>19797</v>
      </c>
      <c r="I2518" s="4" t="s">
        <v>19798</v>
      </c>
      <c r="J2518" s="4" t="s">
        <v>19799</v>
      </c>
      <c r="K2518" s="4" t="s">
        <v>19800</v>
      </c>
      <c r="L2518" s="6">
        <v>-0.5157229528241396</v>
      </c>
      <c r="M2518" s="9">
        <v>4.9620634009216499E-2</v>
      </c>
      <c r="N2518" s="6">
        <v>-0.95658606772699717</v>
      </c>
      <c r="O2518" s="8">
        <v>3.4879012463768099E-3</v>
      </c>
      <c r="P2518" s="4">
        <v>15.196</v>
      </c>
      <c r="Q2518" s="8">
        <v>4.4816999999999999E-3</v>
      </c>
      <c r="R2518" s="4" t="s">
        <v>34</v>
      </c>
      <c r="S2518" s="4" t="s">
        <v>35</v>
      </c>
      <c r="T2518" s="4" t="s">
        <v>35</v>
      </c>
      <c r="U2518" s="4">
        <v>2</v>
      </c>
      <c r="V2518" s="4">
        <v>2</v>
      </c>
    </row>
    <row r="2519" spans="1:22" x14ac:dyDescent="0.25">
      <c r="A2519" s="3" t="s">
        <v>19801</v>
      </c>
      <c r="B2519" s="3" t="s">
        <v>19802</v>
      </c>
      <c r="C2519" s="4" t="str">
        <f>_xlfn.XLOOKUP(A2519,'[1]PEB-ST'!A:A,'[1]PEB-ST'!S:S)</f>
        <v>cytosol</v>
      </c>
      <c r="D2519" s="4" t="s">
        <v>6471</v>
      </c>
      <c r="E2519" s="5" t="s">
        <v>6472</v>
      </c>
      <c r="F2519" s="4" t="s">
        <v>2476</v>
      </c>
      <c r="G2519" s="4" t="s">
        <v>6473</v>
      </c>
      <c r="H2519" s="5" t="s">
        <v>6474</v>
      </c>
      <c r="I2519" s="4" t="s">
        <v>19803</v>
      </c>
      <c r="J2519" s="4" t="s">
        <v>19804</v>
      </c>
      <c r="K2519" s="4" t="s">
        <v>19805</v>
      </c>
      <c r="L2519" s="6">
        <v>-1.366769323505006</v>
      </c>
      <c r="M2519" s="9">
        <v>2.0800921139705799E-2</v>
      </c>
      <c r="N2519" s="6">
        <v>-0.96385996367437676</v>
      </c>
      <c r="O2519" s="7" t="s">
        <v>33</v>
      </c>
      <c r="P2519" s="4" t="s">
        <v>33</v>
      </c>
      <c r="Q2519" s="4" t="s">
        <v>33</v>
      </c>
      <c r="R2519" s="4" t="s">
        <v>35</v>
      </c>
      <c r="S2519" s="4" t="s">
        <v>35</v>
      </c>
      <c r="T2519" s="4" t="s">
        <v>35</v>
      </c>
      <c r="U2519" s="4">
        <v>2</v>
      </c>
      <c r="V2519" s="4">
        <v>2</v>
      </c>
    </row>
    <row r="2520" spans="1:22" x14ac:dyDescent="0.25">
      <c r="A2520" s="3" t="s">
        <v>19806</v>
      </c>
      <c r="B2520" s="3" t="s">
        <v>19807</v>
      </c>
      <c r="C2520" s="4" t="str">
        <f>_xlfn.XLOOKUP(A2520,'[1]PEB-ST'!A:A,'[1]PEB-ST'!S:S)</f>
        <v>plastid</v>
      </c>
      <c r="D2520" s="4" t="s">
        <v>19808</v>
      </c>
      <c r="E2520" s="5" t="s">
        <v>19809</v>
      </c>
      <c r="F2520" s="4" t="s">
        <v>2476</v>
      </c>
      <c r="G2520" s="4" t="s">
        <v>19810</v>
      </c>
      <c r="H2520" s="5" t="s">
        <v>19811</v>
      </c>
      <c r="I2520" s="4" t="s">
        <v>19812</v>
      </c>
      <c r="J2520" s="4" t="s">
        <v>19813</v>
      </c>
      <c r="K2520" s="4" t="s">
        <v>19814</v>
      </c>
      <c r="L2520" s="6">
        <v>-1.1097283829701543</v>
      </c>
      <c r="M2520" s="9">
        <v>2.51575243980738E-2</v>
      </c>
      <c r="N2520" s="6">
        <v>-2.9216520921467972</v>
      </c>
      <c r="O2520" s="8">
        <v>4.5035987199999999E-3</v>
      </c>
      <c r="P2520" s="4">
        <v>24.312000000000001</v>
      </c>
      <c r="Q2520" s="8">
        <v>1.3253E-3</v>
      </c>
      <c r="R2520" s="4" t="s">
        <v>34</v>
      </c>
      <c r="S2520" s="4" t="s">
        <v>35</v>
      </c>
      <c r="T2520" s="4" t="s">
        <v>35</v>
      </c>
      <c r="U2520" s="4">
        <v>6</v>
      </c>
      <c r="V2520" s="4">
        <v>6</v>
      </c>
    </row>
    <row r="2521" spans="1:22" x14ac:dyDescent="0.25">
      <c r="A2521" s="3" t="s">
        <v>19815</v>
      </c>
      <c r="B2521" s="3" t="s">
        <v>19816</v>
      </c>
      <c r="C2521" s="4" t="str">
        <f>_xlfn.XLOOKUP(A2521,'[1]PEB-ST'!A:A,'[1]PEB-ST'!S:S)</f>
        <v>nucleus</v>
      </c>
      <c r="D2521" s="4" t="s">
        <v>19817</v>
      </c>
      <c r="E2521" s="5" t="s">
        <v>19818</v>
      </c>
      <c r="F2521" s="4" t="s">
        <v>2538</v>
      </c>
      <c r="G2521" s="4" t="s">
        <v>19819</v>
      </c>
      <c r="H2521" s="5" t="s">
        <v>19820</v>
      </c>
      <c r="I2521" s="4" t="s">
        <v>19821</v>
      </c>
      <c r="J2521" s="4" t="s">
        <v>19822</v>
      </c>
      <c r="K2521" s="4" t="s">
        <v>19823</v>
      </c>
      <c r="L2521" s="6">
        <v>-2.2481007074339625</v>
      </c>
      <c r="M2521" s="9">
        <v>1.1710391000000001E-2</v>
      </c>
      <c r="N2521" s="6">
        <v>-3.2044459235668605</v>
      </c>
      <c r="O2521" s="8">
        <v>3.6179061927710801E-3</v>
      </c>
      <c r="P2521" s="4">
        <v>53.866</v>
      </c>
      <c r="Q2521" s="8">
        <v>1.4682000000000001E-4</v>
      </c>
      <c r="R2521" s="4" t="s">
        <v>34</v>
      </c>
      <c r="S2521" s="4" t="s">
        <v>35</v>
      </c>
      <c r="T2521" s="4" t="s">
        <v>35</v>
      </c>
      <c r="U2521" s="4">
        <v>6</v>
      </c>
      <c r="V2521" s="4">
        <v>6</v>
      </c>
    </row>
    <row r="2522" spans="1:22" x14ac:dyDescent="0.25">
      <c r="A2522" s="3" t="s">
        <v>19824</v>
      </c>
      <c r="B2522" s="3" t="s">
        <v>19825</v>
      </c>
      <c r="C2522" s="4" t="str">
        <f>_xlfn.XLOOKUP(A2522,'[1]PEB-ST'!A:A,'[1]PEB-ST'!S:S)</f>
        <v>cytosol</v>
      </c>
      <c r="D2522" s="4" t="s">
        <v>19826</v>
      </c>
      <c r="E2522" s="5" t="s">
        <v>19827</v>
      </c>
      <c r="F2522" s="4" t="s">
        <v>2538</v>
      </c>
      <c r="G2522" s="4" t="s">
        <v>19828</v>
      </c>
      <c r="H2522" s="5" t="s">
        <v>19829</v>
      </c>
      <c r="I2522" s="4" t="s">
        <v>19830</v>
      </c>
      <c r="J2522" s="4" t="s">
        <v>19831</v>
      </c>
      <c r="K2522" s="4" t="s">
        <v>19832</v>
      </c>
      <c r="L2522" s="6">
        <v>-1.4368627556185605</v>
      </c>
      <c r="M2522" s="9">
        <v>9.3038956521739099E-3</v>
      </c>
      <c r="N2522" s="6">
        <v>-3.3345870680417664</v>
      </c>
      <c r="O2522" s="8">
        <v>7.4680561228070098E-4</v>
      </c>
      <c r="P2522" s="4">
        <v>131.84</v>
      </c>
      <c r="Q2522" s="8">
        <v>1.1012999999999999E-5</v>
      </c>
      <c r="R2522" s="4" t="s">
        <v>130</v>
      </c>
      <c r="S2522" s="4" t="s">
        <v>34</v>
      </c>
      <c r="T2522" s="4" t="s">
        <v>35</v>
      </c>
      <c r="U2522" s="4">
        <v>14</v>
      </c>
      <c r="V2522" s="4">
        <v>14</v>
      </c>
    </row>
    <row r="2523" spans="1:22" x14ac:dyDescent="0.25">
      <c r="A2523" s="3" t="s">
        <v>19833</v>
      </c>
      <c r="B2523" s="3" t="s">
        <v>19834</v>
      </c>
      <c r="C2523" s="4" t="str">
        <f>_xlfn.XLOOKUP(A2523,'[1]PEB-ST'!A:A,'[1]PEB-ST'!S:S)</f>
        <v>cytosol</v>
      </c>
      <c r="D2523" s="4" t="s">
        <v>19835</v>
      </c>
      <c r="E2523" s="5" t="s">
        <v>19836</v>
      </c>
      <c r="F2523" s="4" t="s">
        <v>2538</v>
      </c>
      <c r="G2523" s="4" t="s">
        <v>19837</v>
      </c>
      <c r="H2523" s="5" t="s">
        <v>19838</v>
      </c>
      <c r="I2523" s="4" t="s">
        <v>19839</v>
      </c>
      <c r="J2523" s="4" t="s">
        <v>19840</v>
      </c>
      <c r="K2523" s="4" t="s">
        <v>19841</v>
      </c>
      <c r="L2523" s="6">
        <v>-0.29094990712687585</v>
      </c>
      <c r="M2523" s="7" t="s">
        <v>33</v>
      </c>
      <c r="N2523" s="6">
        <v>-2.5933994470247028</v>
      </c>
      <c r="O2523" s="8">
        <v>3.6462714861062402E-2</v>
      </c>
      <c r="P2523" s="4" t="s">
        <v>33</v>
      </c>
      <c r="Q2523" s="4" t="s">
        <v>33</v>
      </c>
      <c r="R2523" s="4" t="s">
        <v>35</v>
      </c>
      <c r="S2523" s="4" t="s">
        <v>35</v>
      </c>
      <c r="T2523" s="4" t="s">
        <v>35</v>
      </c>
      <c r="U2523" s="4">
        <v>9</v>
      </c>
      <c r="V2523" s="4">
        <v>1</v>
      </c>
    </row>
    <row r="2524" spans="1:22" x14ac:dyDescent="0.25">
      <c r="A2524" s="3" t="s">
        <v>19842</v>
      </c>
      <c r="B2524" s="3" t="s">
        <v>19843</v>
      </c>
      <c r="C2524" s="4" t="str">
        <f>_xlfn.XLOOKUP(A2524,'[1]PEB-ST'!A:A,'[1]PEB-ST'!S:S)</f>
        <v>cytosol</v>
      </c>
      <c r="D2524" s="4" t="s">
        <v>19844</v>
      </c>
      <c r="E2524" s="5" t="s">
        <v>19845</v>
      </c>
      <c r="F2524" s="4" t="s">
        <v>2538</v>
      </c>
      <c r="G2524" s="4" t="s">
        <v>19846</v>
      </c>
      <c r="H2524" s="5" t="s">
        <v>19847</v>
      </c>
      <c r="I2524" s="4" t="s">
        <v>19848</v>
      </c>
      <c r="J2524" s="4" t="s">
        <v>19849</v>
      </c>
      <c r="K2524" s="4" t="s">
        <v>19850</v>
      </c>
      <c r="L2524" s="6">
        <v>-1.4711135670647695</v>
      </c>
      <c r="M2524" s="9">
        <v>1.49805345394736E-2</v>
      </c>
      <c r="N2524" s="6">
        <v>-4.5317246074488846</v>
      </c>
      <c r="O2524" s="8">
        <v>1.9415574242424201E-3</v>
      </c>
      <c r="P2524" s="4">
        <v>52.322000000000003</v>
      </c>
      <c r="Q2524" s="8">
        <v>1.5946999999999999E-4</v>
      </c>
      <c r="R2524" s="4" t="s">
        <v>130</v>
      </c>
      <c r="S2524" s="4" t="s">
        <v>34</v>
      </c>
      <c r="T2524" s="4" t="s">
        <v>35</v>
      </c>
      <c r="U2524" s="4">
        <v>2</v>
      </c>
      <c r="V2524" s="4">
        <v>2</v>
      </c>
    </row>
    <row r="2525" spans="1:22" x14ac:dyDescent="0.25">
      <c r="A2525" s="3" t="s">
        <v>19851</v>
      </c>
      <c r="B2525" s="3" t="s">
        <v>19852</v>
      </c>
      <c r="C2525" s="4" t="str">
        <f>_xlfn.XLOOKUP(A2525,'[1]PEB-ST'!A:A,'[1]PEB-ST'!S:S)</f>
        <v>plastid</v>
      </c>
      <c r="D2525" s="4" t="s">
        <v>19853</v>
      </c>
      <c r="E2525" s="5" t="s">
        <v>19854</v>
      </c>
      <c r="F2525" s="4" t="s">
        <v>2476</v>
      </c>
      <c r="G2525" s="4" t="s">
        <v>19855</v>
      </c>
      <c r="H2525" s="5" t="s">
        <v>19856</v>
      </c>
      <c r="I2525" s="4" t="s">
        <v>19857</v>
      </c>
      <c r="J2525" s="4" t="s">
        <v>19858</v>
      </c>
      <c r="K2525" s="4" t="s">
        <v>177</v>
      </c>
      <c r="L2525" s="6">
        <v>-2.3823201251738779</v>
      </c>
      <c r="M2525" s="9">
        <v>1.7143595533498701E-2</v>
      </c>
      <c r="N2525" s="6">
        <v>-22.740481798652013</v>
      </c>
      <c r="O2525" s="8">
        <v>3.6179061927710801E-3</v>
      </c>
      <c r="P2525" s="4">
        <v>35.707999999999998</v>
      </c>
      <c r="Q2525" s="8">
        <v>4.6555000000000001E-4</v>
      </c>
      <c r="R2525" s="4" t="s">
        <v>34</v>
      </c>
      <c r="S2525" s="4" t="s">
        <v>35</v>
      </c>
      <c r="T2525" s="4" t="s">
        <v>35</v>
      </c>
      <c r="U2525" s="4">
        <v>3</v>
      </c>
      <c r="V2525" s="4">
        <v>1</v>
      </c>
    </row>
    <row r="2526" spans="1:22" x14ac:dyDescent="0.25">
      <c r="A2526" s="3" t="s">
        <v>19859</v>
      </c>
      <c r="B2526" s="3" t="s">
        <v>19860</v>
      </c>
      <c r="C2526" s="4" t="str">
        <f>_xlfn.XLOOKUP(A2526,'[1]PEB-ST'!A:A,'[1]PEB-ST'!S:S)</f>
        <v>cytosol</v>
      </c>
      <c r="D2526" s="4" t="s">
        <v>19861</v>
      </c>
      <c r="E2526" s="5" t="s">
        <v>19862</v>
      </c>
      <c r="F2526" s="4" t="s">
        <v>2538</v>
      </c>
      <c r="G2526" s="4" t="s">
        <v>19863</v>
      </c>
      <c r="H2526" s="5" t="s">
        <v>19864</v>
      </c>
      <c r="I2526" s="4" t="s">
        <v>19865</v>
      </c>
      <c r="J2526" s="4" t="s">
        <v>19866</v>
      </c>
      <c r="K2526" s="4" t="s">
        <v>177</v>
      </c>
      <c r="L2526" s="6">
        <v>-0.92225512505020291</v>
      </c>
      <c r="M2526" s="9">
        <v>2.53919769230769E-2</v>
      </c>
      <c r="N2526" s="6">
        <v>-22.351485208356863</v>
      </c>
      <c r="O2526" s="8">
        <v>3.78392641875E-4</v>
      </c>
      <c r="P2526" s="4">
        <v>56.912999999999997</v>
      </c>
      <c r="Q2526" s="8">
        <v>1.2553999999999999E-4</v>
      </c>
      <c r="R2526" s="4" t="s">
        <v>130</v>
      </c>
      <c r="S2526" s="4" t="s">
        <v>34</v>
      </c>
      <c r="T2526" s="4" t="s">
        <v>35</v>
      </c>
      <c r="U2526" s="4">
        <v>1</v>
      </c>
      <c r="V2526" s="4">
        <v>1</v>
      </c>
    </row>
    <row r="2527" spans="1:22" x14ac:dyDescent="0.25">
      <c r="A2527" s="3" t="s">
        <v>19867</v>
      </c>
      <c r="B2527" s="3" t="s">
        <v>19868</v>
      </c>
      <c r="C2527" s="4" t="str">
        <f>_xlfn.XLOOKUP(A2527,'[1]PEB-ST'!A:A,'[1]PEB-ST'!S:S)</f>
        <v>nucleus</v>
      </c>
      <c r="D2527" s="4" t="s">
        <v>11267</v>
      </c>
      <c r="E2527" s="5" t="s">
        <v>6017</v>
      </c>
      <c r="F2527" s="4" t="s">
        <v>2576</v>
      </c>
      <c r="G2527" s="4" t="s">
        <v>11268</v>
      </c>
      <c r="H2527" s="5" t="s">
        <v>11269</v>
      </c>
      <c r="I2527" s="4" t="s">
        <v>19869</v>
      </c>
      <c r="J2527" s="4" t="s">
        <v>19870</v>
      </c>
      <c r="K2527" s="4" t="s">
        <v>19871</v>
      </c>
      <c r="L2527" s="6">
        <v>0.2229358474830623</v>
      </c>
      <c r="M2527" s="7" t="s">
        <v>33</v>
      </c>
      <c r="N2527" s="6">
        <v>0.80873119152130035</v>
      </c>
      <c r="O2527" s="7" t="s">
        <v>33</v>
      </c>
      <c r="P2527" s="4" t="s">
        <v>33</v>
      </c>
      <c r="Q2527" s="4" t="s">
        <v>33</v>
      </c>
      <c r="R2527" s="4" t="s">
        <v>35</v>
      </c>
      <c r="S2527" s="4" t="s">
        <v>35</v>
      </c>
      <c r="T2527" s="4" t="s">
        <v>35</v>
      </c>
      <c r="U2527" s="4">
        <v>7</v>
      </c>
      <c r="V2527" s="4">
        <v>1</v>
      </c>
    </row>
    <row r="2528" spans="1:22" x14ac:dyDescent="0.25">
      <c r="A2528" s="3" t="s">
        <v>19872</v>
      </c>
      <c r="B2528" s="3" t="s">
        <v>19873</v>
      </c>
      <c r="C2528" s="4" t="str">
        <f>_xlfn.XLOOKUP(A2528,'[1]PEB-ST'!A:A,'[1]PEB-ST'!S:S)</f>
        <v>cytosol</v>
      </c>
      <c r="D2528" s="4" t="s">
        <v>19874</v>
      </c>
      <c r="E2528" s="5" t="s">
        <v>7545</v>
      </c>
      <c r="F2528" s="4" t="s">
        <v>2538</v>
      </c>
      <c r="G2528" s="4" t="s">
        <v>19875</v>
      </c>
      <c r="H2528" s="5" t="s">
        <v>7547</v>
      </c>
      <c r="I2528" s="4" t="s">
        <v>19876</v>
      </c>
      <c r="J2528" s="4" t="s">
        <v>19877</v>
      </c>
      <c r="K2528" s="4" t="s">
        <v>19878</v>
      </c>
      <c r="L2528" s="6">
        <v>-0.4289707519317274</v>
      </c>
      <c r="M2528" s="9">
        <v>2.0697952671755698E-2</v>
      </c>
      <c r="N2528" s="6">
        <v>-1.0621245172030269</v>
      </c>
      <c r="O2528" s="8">
        <v>1.09357724168141E-2</v>
      </c>
      <c r="P2528" s="4">
        <v>15.473000000000001</v>
      </c>
      <c r="Q2528" s="8">
        <v>4.2827999999999998E-3</v>
      </c>
      <c r="R2528" s="4" t="s">
        <v>34</v>
      </c>
      <c r="S2528" s="4" t="s">
        <v>3021</v>
      </c>
      <c r="T2528" s="4" t="s">
        <v>35</v>
      </c>
      <c r="U2528" s="4">
        <v>30</v>
      </c>
      <c r="V2528" s="4">
        <v>28</v>
      </c>
    </row>
    <row r="2529" spans="1:22" x14ac:dyDescent="0.25">
      <c r="A2529" s="3" t="s">
        <v>19879</v>
      </c>
      <c r="B2529" s="3" t="s">
        <v>19880</v>
      </c>
      <c r="C2529" s="4" t="str">
        <f>_xlfn.XLOOKUP(A2529,'[1]PEB-ST'!A:A,'[1]PEB-ST'!S:S)</f>
        <v>plastid</v>
      </c>
      <c r="D2529" s="4" t="s">
        <v>19881</v>
      </c>
      <c r="E2529" s="5" t="s">
        <v>19882</v>
      </c>
      <c r="F2529" s="4" t="s">
        <v>2476</v>
      </c>
      <c r="G2529" s="4" t="s">
        <v>19883</v>
      </c>
      <c r="H2529" s="5" t="s">
        <v>19884</v>
      </c>
      <c r="I2529" s="4" t="s">
        <v>19885</v>
      </c>
      <c r="J2529" s="4" t="s">
        <v>19886</v>
      </c>
      <c r="K2529" s="4" t="s">
        <v>19887</v>
      </c>
      <c r="L2529" s="6">
        <v>-1.4043062907380597</v>
      </c>
      <c r="M2529" s="9">
        <v>1.5501983870967699E-2</v>
      </c>
      <c r="N2529" s="6">
        <v>-1.2900299062027001</v>
      </c>
      <c r="O2529" s="8">
        <v>1.1288858549087699E-2</v>
      </c>
      <c r="P2529" s="4">
        <v>24.384</v>
      </c>
      <c r="Q2529" s="8">
        <v>1.3148000000000001E-3</v>
      </c>
      <c r="R2529" s="4" t="s">
        <v>34</v>
      </c>
      <c r="S2529" s="4" t="s">
        <v>35</v>
      </c>
      <c r="T2529" s="4" t="s">
        <v>35</v>
      </c>
      <c r="U2529" s="4">
        <v>5</v>
      </c>
      <c r="V2529" s="4">
        <v>5</v>
      </c>
    </row>
    <row r="2530" spans="1:22" x14ac:dyDescent="0.25">
      <c r="A2530" s="3" t="s">
        <v>19888</v>
      </c>
      <c r="B2530" s="3" t="s">
        <v>19889</v>
      </c>
      <c r="C2530" s="4" t="str">
        <f>_xlfn.XLOOKUP(A2530,'[1]PEB-ST'!A:A,'[1]PEB-ST'!S:S)</f>
        <v>cytosol</v>
      </c>
      <c r="D2530" s="4" t="s">
        <v>19890</v>
      </c>
      <c r="E2530" s="5" t="s">
        <v>6691</v>
      </c>
      <c r="F2530" s="4" t="s">
        <v>2576</v>
      </c>
      <c r="G2530" s="4" t="s">
        <v>19891</v>
      </c>
      <c r="H2530" s="5" t="s">
        <v>19892</v>
      </c>
      <c r="I2530" s="4" t="s">
        <v>19893</v>
      </c>
      <c r="J2530" s="4" t="s">
        <v>19894</v>
      </c>
      <c r="K2530" s="4" t="s">
        <v>19895</v>
      </c>
      <c r="L2530" s="6">
        <v>-1.1150073464775971</v>
      </c>
      <c r="M2530" s="9">
        <v>3.1640260759493603E-2</v>
      </c>
      <c r="N2530" s="6">
        <v>-2.4256552308516346</v>
      </c>
      <c r="O2530" s="8">
        <v>2.7642138520084501E-3</v>
      </c>
      <c r="P2530" s="4">
        <v>22.497</v>
      </c>
      <c r="Q2530" s="8">
        <v>1.6287999999999999E-3</v>
      </c>
      <c r="R2530" s="4" t="s">
        <v>34</v>
      </c>
      <c r="S2530" s="4" t="s">
        <v>35</v>
      </c>
      <c r="T2530" s="4" t="s">
        <v>35</v>
      </c>
      <c r="U2530" s="4">
        <v>1</v>
      </c>
      <c r="V2530" s="4">
        <v>1</v>
      </c>
    </row>
    <row r="2531" spans="1:22" x14ac:dyDescent="0.25">
      <c r="A2531" s="3" t="s">
        <v>19896</v>
      </c>
      <c r="B2531" s="3" t="s">
        <v>19897</v>
      </c>
      <c r="C2531" s="4" t="str">
        <f>_xlfn.XLOOKUP(A2531,'[1]PEB-ST'!A:A,'[1]PEB-ST'!S:S)</f>
        <v>cytosol</v>
      </c>
      <c r="D2531" s="4" t="s">
        <v>19898</v>
      </c>
      <c r="E2531" s="5" t="s">
        <v>6691</v>
      </c>
      <c r="F2531" s="4" t="s">
        <v>2466</v>
      </c>
      <c r="G2531" s="4" t="s">
        <v>19899</v>
      </c>
      <c r="H2531" s="5" t="s">
        <v>9437</v>
      </c>
      <c r="I2531" s="4" t="s">
        <v>19900</v>
      </c>
      <c r="J2531" s="4" t="s">
        <v>19901</v>
      </c>
      <c r="K2531" s="4" t="s">
        <v>19902</v>
      </c>
      <c r="L2531" s="6">
        <v>2.5562772435641921</v>
      </c>
      <c r="M2531" s="9">
        <v>2.0746992075471701E-2</v>
      </c>
      <c r="N2531" s="6">
        <v>0.93022393575216422</v>
      </c>
      <c r="O2531" s="7" t="s">
        <v>33</v>
      </c>
      <c r="P2531" s="4">
        <v>12.532</v>
      </c>
      <c r="Q2531" s="8">
        <v>7.2055000000000001E-3</v>
      </c>
      <c r="R2531" s="4" t="s">
        <v>35</v>
      </c>
      <c r="S2531" s="4" t="s">
        <v>34</v>
      </c>
      <c r="T2531" s="4" t="s">
        <v>35</v>
      </c>
      <c r="U2531" s="4">
        <v>1</v>
      </c>
      <c r="V2531" s="4">
        <v>1</v>
      </c>
    </row>
    <row r="2532" spans="1:22" x14ac:dyDescent="0.25">
      <c r="A2532" s="3" t="s">
        <v>19903</v>
      </c>
      <c r="B2532" s="3" t="s">
        <v>19904</v>
      </c>
      <c r="C2532" s="4" t="str">
        <f>_xlfn.XLOOKUP(A2532,'[1]PEB-ST'!A:A,'[1]PEB-ST'!S:S)</f>
        <v>cytosol,plastid,nucleus</v>
      </c>
      <c r="D2532" s="4" t="s">
        <v>19905</v>
      </c>
      <c r="E2532" s="5" t="s">
        <v>19906</v>
      </c>
      <c r="F2532" s="4" t="s">
        <v>2576</v>
      </c>
      <c r="G2532" s="4" t="s">
        <v>19907</v>
      </c>
      <c r="H2532" s="5" t="s">
        <v>19908</v>
      </c>
      <c r="I2532" s="4" t="s">
        <v>19909</v>
      </c>
      <c r="J2532" s="4" t="s">
        <v>19910</v>
      </c>
      <c r="K2532" s="4" t="s">
        <v>19911</v>
      </c>
      <c r="L2532" s="6">
        <v>0.89530291213403168</v>
      </c>
      <c r="M2532" s="7" t="s">
        <v>33</v>
      </c>
      <c r="N2532" s="6">
        <v>-5.5715834701732803E-2</v>
      </c>
      <c r="O2532" s="7" t="s">
        <v>33</v>
      </c>
      <c r="P2532" s="4" t="s">
        <v>33</v>
      </c>
      <c r="Q2532" s="4" t="s">
        <v>33</v>
      </c>
      <c r="R2532" s="4" t="s">
        <v>35</v>
      </c>
      <c r="S2532" s="4" t="s">
        <v>35</v>
      </c>
      <c r="T2532" s="4" t="s">
        <v>35</v>
      </c>
      <c r="U2532" s="4">
        <v>2</v>
      </c>
      <c r="V2532" s="4">
        <v>2</v>
      </c>
    </row>
    <row r="2533" spans="1:22" x14ac:dyDescent="0.25">
      <c r="A2533" s="3" t="s">
        <v>19912</v>
      </c>
      <c r="B2533" s="3" t="s">
        <v>19913</v>
      </c>
      <c r="C2533" s="4" t="str">
        <f>_xlfn.XLOOKUP(A2533,'[1]PEB-ST'!A:A,'[1]PEB-ST'!S:S)</f>
        <v>cytosol</v>
      </c>
      <c r="D2533" s="4" t="s">
        <v>19914</v>
      </c>
      <c r="E2533" s="5" t="s">
        <v>1155</v>
      </c>
      <c r="F2533" s="4" t="s">
        <v>2538</v>
      </c>
      <c r="G2533" s="4" t="s">
        <v>19915</v>
      </c>
      <c r="H2533" s="5" t="s">
        <v>19916</v>
      </c>
      <c r="I2533" s="4" t="s">
        <v>19917</v>
      </c>
      <c r="J2533" s="4" t="s">
        <v>19918</v>
      </c>
      <c r="K2533" s="4" t="s">
        <v>19919</v>
      </c>
      <c r="L2533" s="6">
        <v>-0.71440434516644513</v>
      </c>
      <c r="M2533" s="7" t="s">
        <v>33</v>
      </c>
      <c r="N2533" s="6">
        <v>-2.027836566236541</v>
      </c>
      <c r="O2533" s="7" t="s">
        <v>33</v>
      </c>
      <c r="P2533" s="4" t="s">
        <v>33</v>
      </c>
      <c r="Q2533" s="4" t="s">
        <v>33</v>
      </c>
      <c r="R2533" s="4" t="s">
        <v>35</v>
      </c>
      <c r="S2533" s="4" t="s">
        <v>35</v>
      </c>
      <c r="T2533" s="4" t="s">
        <v>35</v>
      </c>
      <c r="U2533" s="4">
        <v>5</v>
      </c>
      <c r="V2533" s="4">
        <v>5</v>
      </c>
    </row>
    <row r="2534" spans="1:22" x14ac:dyDescent="0.25">
      <c r="A2534" s="3" t="s">
        <v>19920</v>
      </c>
      <c r="B2534" s="3" t="s">
        <v>19921</v>
      </c>
      <c r="C2534" s="4" t="str">
        <f>_xlfn.XLOOKUP(A2534,'[1]PEB-ST'!A:A,'[1]PEB-ST'!S:S)</f>
        <v>cytosol,plasma membrane,peroxisome</v>
      </c>
      <c r="D2534" s="4" t="s">
        <v>19922</v>
      </c>
      <c r="E2534" s="5" t="s">
        <v>19923</v>
      </c>
      <c r="F2534" s="4" t="s">
        <v>2466</v>
      </c>
      <c r="G2534" s="4" t="s">
        <v>19924</v>
      </c>
      <c r="H2534" s="5" t="s">
        <v>19925</v>
      </c>
      <c r="I2534" s="4" t="s">
        <v>19926</v>
      </c>
      <c r="J2534" s="4" t="s">
        <v>19927</v>
      </c>
      <c r="K2534" s="4" t="s">
        <v>19928</v>
      </c>
      <c r="L2534" s="6">
        <v>-0.76008660226906888</v>
      </c>
      <c r="M2534" s="7" t="s">
        <v>33</v>
      </c>
      <c r="N2534" s="6">
        <v>-1.449488126836511</v>
      </c>
      <c r="O2534" s="7" t="s">
        <v>33</v>
      </c>
      <c r="P2534" s="4" t="s">
        <v>33</v>
      </c>
      <c r="Q2534" s="4" t="s">
        <v>33</v>
      </c>
      <c r="R2534" s="4" t="s">
        <v>35</v>
      </c>
      <c r="S2534" s="4" t="s">
        <v>35</v>
      </c>
      <c r="T2534" s="4" t="s">
        <v>35</v>
      </c>
      <c r="U2534" s="4">
        <v>10</v>
      </c>
      <c r="V2534" s="4">
        <v>2</v>
      </c>
    </row>
    <row r="2535" spans="1:22" x14ac:dyDescent="0.25">
      <c r="A2535" s="3" t="s">
        <v>19929</v>
      </c>
      <c r="B2535" s="3" t="s">
        <v>19930</v>
      </c>
      <c r="C2535" s="4" t="str">
        <f>_xlfn.XLOOKUP(A2535,'[1]PEB-ST'!A:A,'[1]PEB-ST'!S:S)</f>
        <v>cytosol</v>
      </c>
      <c r="D2535" s="4" t="s">
        <v>19931</v>
      </c>
      <c r="E2535" s="5" t="s">
        <v>6132</v>
      </c>
      <c r="F2535" s="4" t="s">
        <v>2466</v>
      </c>
      <c r="G2535" s="4" t="s">
        <v>19932</v>
      </c>
      <c r="H2535" s="5" t="s">
        <v>19933</v>
      </c>
      <c r="I2535" s="4" t="s">
        <v>19934</v>
      </c>
      <c r="J2535" s="4" t="s">
        <v>19935</v>
      </c>
      <c r="K2535" s="4" t="s">
        <v>19936</v>
      </c>
      <c r="L2535" s="6">
        <v>1.0591098473789899</v>
      </c>
      <c r="M2535" s="7" t="s">
        <v>33</v>
      </c>
      <c r="N2535" s="6">
        <v>1.2503722993348727</v>
      </c>
      <c r="O2535" s="7" t="s">
        <v>33</v>
      </c>
      <c r="P2535" s="4" t="s">
        <v>33</v>
      </c>
      <c r="Q2535" s="4" t="s">
        <v>33</v>
      </c>
      <c r="R2535" s="4" t="s">
        <v>35</v>
      </c>
      <c r="S2535" s="4" t="s">
        <v>35</v>
      </c>
      <c r="T2535" s="4" t="s">
        <v>35</v>
      </c>
      <c r="U2535" s="4">
        <v>5</v>
      </c>
      <c r="V2535" s="4">
        <v>2</v>
      </c>
    </row>
    <row r="2536" spans="1:22" x14ac:dyDescent="0.25">
      <c r="A2536" s="3" t="s">
        <v>19937</v>
      </c>
      <c r="B2536" s="3" t="s">
        <v>19938</v>
      </c>
      <c r="C2536" s="4" t="str">
        <f>_xlfn.XLOOKUP(A2536,'[1]PEB-ST'!A:A,'[1]PEB-ST'!S:S)</f>
        <v>plastid</v>
      </c>
      <c r="D2536" s="4" t="s">
        <v>19939</v>
      </c>
      <c r="E2536" s="5" t="s">
        <v>19940</v>
      </c>
      <c r="F2536" s="4" t="s">
        <v>2476</v>
      </c>
      <c r="G2536" s="4" t="e">
        <v>#N/A</v>
      </c>
      <c r="H2536" s="5"/>
      <c r="I2536" s="4" t="s">
        <v>19941</v>
      </c>
      <c r="J2536" s="4" t="s">
        <v>19942</v>
      </c>
      <c r="K2536" s="4" t="s">
        <v>19943</v>
      </c>
      <c r="L2536" s="6">
        <v>-1.3123082464788933</v>
      </c>
      <c r="M2536" s="7" t="s">
        <v>33</v>
      </c>
      <c r="N2536" s="6">
        <v>-3.3231992106314228</v>
      </c>
      <c r="O2536" s="8">
        <v>9.2167438887804792E-3</v>
      </c>
      <c r="P2536" s="4">
        <v>9.2162000000000006</v>
      </c>
      <c r="Q2536" s="8">
        <v>1.481E-2</v>
      </c>
      <c r="R2536" s="4" t="s">
        <v>34</v>
      </c>
      <c r="S2536" s="4" t="s">
        <v>34</v>
      </c>
      <c r="T2536" s="4" t="s">
        <v>35</v>
      </c>
      <c r="U2536" s="4">
        <v>1</v>
      </c>
      <c r="V2536" s="4">
        <v>1</v>
      </c>
    </row>
    <row r="2537" spans="1:22" x14ac:dyDescent="0.25">
      <c r="A2537" s="3" t="s">
        <v>19944</v>
      </c>
      <c r="B2537" s="3" t="s">
        <v>19945</v>
      </c>
      <c r="C2537" s="4" t="str">
        <f>_xlfn.XLOOKUP(A2537,'[1]PEB-ST'!A:A,'[1]PEB-ST'!S:S)</f>
        <v>plastid</v>
      </c>
      <c r="D2537" s="4" t="s">
        <v>19946</v>
      </c>
      <c r="E2537" s="5" t="s">
        <v>19947</v>
      </c>
      <c r="F2537" s="4" t="s">
        <v>2476</v>
      </c>
      <c r="G2537" s="4" t="s">
        <v>19948</v>
      </c>
      <c r="H2537" s="5" t="s">
        <v>19949</v>
      </c>
      <c r="I2537" s="4" t="s">
        <v>19950</v>
      </c>
      <c r="J2537" s="4" t="s">
        <v>19951</v>
      </c>
      <c r="K2537" s="4" t="s">
        <v>19952</v>
      </c>
      <c r="L2537" s="6">
        <v>1.9563884753391481E-2</v>
      </c>
      <c r="M2537" s="7" t="s">
        <v>33</v>
      </c>
      <c r="N2537" s="6">
        <v>-1.6926445146256019</v>
      </c>
      <c r="O2537" s="8">
        <v>3.2014276774809101E-3</v>
      </c>
      <c r="P2537" s="4">
        <v>36.564</v>
      </c>
      <c r="Q2537" s="8">
        <v>4.3597999999999998E-4</v>
      </c>
      <c r="R2537" s="4" t="s">
        <v>34</v>
      </c>
      <c r="S2537" s="4" t="s">
        <v>34</v>
      </c>
      <c r="T2537" s="4" t="s">
        <v>35</v>
      </c>
      <c r="U2537" s="4">
        <v>2</v>
      </c>
      <c r="V2537" s="4">
        <v>2</v>
      </c>
    </row>
    <row r="2538" spans="1:22" x14ac:dyDescent="0.25">
      <c r="A2538" s="3" t="s">
        <v>19953</v>
      </c>
      <c r="B2538" s="3" t="s">
        <v>19954</v>
      </c>
      <c r="C2538" s="4" t="str">
        <f>_xlfn.XLOOKUP(A2538,'[1]PEB-ST'!A:A,'[1]PEB-ST'!S:S)</f>
        <v>mitochondrion</v>
      </c>
      <c r="D2538" s="4" t="s">
        <v>19955</v>
      </c>
      <c r="E2538" s="5" t="s">
        <v>19956</v>
      </c>
      <c r="F2538" s="4" t="s">
        <v>2557</v>
      </c>
      <c r="G2538" s="4" t="s">
        <v>19957</v>
      </c>
      <c r="H2538" s="5" t="s">
        <v>19958</v>
      </c>
      <c r="I2538" s="4" t="s">
        <v>19959</v>
      </c>
      <c r="J2538" s="4" t="s">
        <v>19960</v>
      </c>
      <c r="K2538" s="4" t="s">
        <v>19961</v>
      </c>
      <c r="L2538" s="6">
        <v>-0.5656871793464594</v>
      </c>
      <c r="M2538" s="7" t="s">
        <v>33</v>
      </c>
      <c r="N2538" s="6">
        <v>-1.6270978475487528</v>
      </c>
      <c r="O2538" s="8">
        <v>7.4173711741935397E-3</v>
      </c>
      <c r="P2538" s="4" t="s">
        <v>33</v>
      </c>
      <c r="Q2538" s="4" t="s">
        <v>33</v>
      </c>
      <c r="R2538" s="4" t="s">
        <v>35</v>
      </c>
      <c r="S2538" s="4" t="s">
        <v>35</v>
      </c>
      <c r="T2538" s="4" t="s">
        <v>35</v>
      </c>
      <c r="U2538" s="4">
        <v>3</v>
      </c>
      <c r="V2538" s="4">
        <v>3</v>
      </c>
    </row>
    <row r="2539" spans="1:22" x14ac:dyDescent="0.25">
      <c r="A2539" s="3" t="s">
        <v>19962</v>
      </c>
      <c r="B2539" s="3" t="s">
        <v>19963</v>
      </c>
      <c r="C2539" s="4" t="str">
        <f>_xlfn.XLOOKUP(A2539,'[1]PEB-ST'!A:A,'[1]PEB-ST'!S:S)</f>
        <v>cytosol</v>
      </c>
      <c r="D2539" s="4" t="s">
        <v>19964</v>
      </c>
      <c r="E2539" s="5" t="s">
        <v>19965</v>
      </c>
      <c r="F2539" s="4" t="s">
        <v>2538</v>
      </c>
      <c r="G2539" s="4" t="s">
        <v>19966</v>
      </c>
      <c r="H2539" s="5" t="s">
        <v>19967</v>
      </c>
      <c r="I2539" s="4" t="s">
        <v>19968</v>
      </c>
      <c r="J2539" s="4" t="s">
        <v>19969</v>
      </c>
      <c r="K2539" s="4" t="s">
        <v>19970</v>
      </c>
      <c r="L2539" s="6">
        <v>-0.75897538931625219</v>
      </c>
      <c r="M2539" s="9">
        <v>3.4240324393063501E-2</v>
      </c>
      <c r="N2539" s="6">
        <v>-1.2779634041679568</v>
      </c>
      <c r="O2539" s="8">
        <v>1.5064322110242299E-2</v>
      </c>
      <c r="P2539" s="4">
        <v>15.33</v>
      </c>
      <c r="Q2539" s="8">
        <v>4.3842000000000004E-3</v>
      </c>
      <c r="R2539" s="4" t="s">
        <v>34</v>
      </c>
      <c r="S2539" s="4" t="s">
        <v>35</v>
      </c>
      <c r="T2539" s="4" t="s">
        <v>35</v>
      </c>
      <c r="U2539" s="4">
        <v>9</v>
      </c>
      <c r="V2539" s="4">
        <v>9</v>
      </c>
    </row>
    <row r="2540" spans="1:22" x14ac:dyDescent="0.25">
      <c r="A2540" s="3" t="s">
        <v>19971</v>
      </c>
      <c r="B2540" s="3" t="s">
        <v>19972</v>
      </c>
      <c r="C2540" s="4" t="str">
        <f>_xlfn.XLOOKUP(A2540,'[1]PEB-ST'!A:A,'[1]PEB-ST'!S:S)</f>
        <v>cytosol</v>
      </c>
      <c r="D2540" s="4" t="s">
        <v>19973</v>
      </c>
      <c r="E2540" s="5" t="s">
        <v>19974</v>
      </c>
      <c r="F2540" s="4" t="s">
        <v>2538</v>
      </c>
      <c r="G2540" s="4" t="s">
        <v>19975</v>
      </c>
      <c r="H2540" s="5" t="s">
        <v>19976</v>
      </c>
      <c r="I2540" s="4" t="s">
        <v>19977</v>
      </c>
      <c r="J2540" s="4" t="s">
        <v>19978</v>
      </c>
      <c r="K2540" s="4" t="s">
        <v>19979</v>
      </c>
      <c r="L2540" s="6">
        <v>-2.2242004428372169</v>
      </c>
      <c r="M2540" s="7" t="s">
        <v>33</v>
      </c>
      <c r="N2540" s="6">
        <v>-6.311397121386662</v>
      </c>
      <c r="O2540" s="8">
        <v>3.5583829556603698E-2</v>
      </c>
      <c r="P2540" s="4">
        <v>7.45</v>
      </c>
      <c r="Q2540" s="8">
        <v>2.366E-2</v>
      </c>
      <c r="R2540" s="4" t="s">
        <v>34</v>
      </c>
      <c r="S2540" s="4" t="s">
        <v>34</v>
      </c>
      <c r="T2540" s="4" t="s">
        <v>35</v>
      </c>
      <c r="U2540" s="4">
        <v>3</v>
      </c>
      <c r="V2540" s="4">
        <v>2</v>
      </c>
    </row>
    <row r="2541" spans="1:22" x14ac:dyDescent="0.25">
      <c r="A2541" s="3" t="s">
        <v>19980</v>
      </c>
      <c r="B2541" s="3" t="s">
        <v>19981</v>
      </c>
      <c r="C2541" s="4" t="str">
        <f>_xlfn.XLOOKUP(A2541,'[1]PEB-ST'!A:A,'[1]PEB-ST'!S:S)</f>
        <v>cytosol</v>
      </c>
      <c r="D2541" s="4" t="s">
        <v>19982</v>
      </c>
      <c r="E2541" s="5" t="s">
        <v>2838</v>
      </c>
      <c r="F2541" s="4" t="s">
        <v>2538</v>
      </c>
      <c r="G2541" s="4" t="s">
        <v>19983</v>
      </c>
      <c r="H2541" s="5" t="s">
        <v>8175</v>
      </c>
      <c r="I2541" s="4" t="s">
        <v>19984</v>
      </c>
      <c r="J2541" s="4" t="s">
        <v>19985</v>
      </c>
      <c r="K2541" s="4" t="s">
        <v>19986</v>
      </c>
      <c r="L2541" s="6">
        <v>-0.44340554536868304</v>
      </c>
      <c r="M2541" s="7" t="s">
        <v>33</v>
      </c>
      <c r="N2541" s="6">
        <v>-1.9283803317346828</v>
      </c>
      <c r="O2541" s="8">
        <v>7.7150496617647E-4</v>
      </c>
      <c r="P2541" s="4">
        <v>21.699000000000002</v>
      </c>
      <c r="Q2541" s="8">
        <v>1.792E-3</v>
      </c>
      <c r="R2541" s="4" t="s">
        <v>34</v>
      </c>
      <c r="S2541" s="4" t="s">
        <v>34</v>
      </c>
      <c r="T2541" s="4" t="s">
        <v>35</v>
      </c>
      <c r="U2541" s="4">
        <v>11</v>
      </c>
      <c r="V2541" s="4">
        <v>11</v>
      </c>
    </row>
    <row r="2542" spans="1:22" x14ac:dyDescent="0.25">
      <c r="A2542" s="3" t="s">
        <v>19987</v>
      </c>
      <c r="B2542" s="3" t="s">
        <v>19988</v>
      </c>
      <c r="C2542" s="4" t="str">
        <f>_xlfn.XLOOKUP(A2542,'[1]PEB-ST'!A:A,'[1]PEB-ST'!S:S)</f>
        <v>plastid</v>
      </c>
      <c r="D2542" s="4" t="s">
        <v>19989</v>
      </c>
      <c r="E2542" s="5" t="s">
        <v>19990</v>
      </c>
      <c r="F2542" s="4" t="s">
        <v>2476</v>
      </c>
      <c r="G2542" s="4" t="s">
        <v>19991</v>
      </c>
      <c r="H2542" s="5" t="s">
        <v>19992</v>
      </c>
      <c r="I2542" s="4" t="s">
        <v>19993</v>
      </c>
      <c r="J2542" s="4" t="s">
        <v>19994</v>
      </c>
      <c r="K2542" s="4" t="s">
        <v>19995</v>
      </c>
      <c r="L2542" s="6">
        <v>2.73195866010893E-2</v>
      </c>
      <c r="M2542" s="7" t="s">
        <v>33</v>
      </c>
      <c r="N2542" s="6">
        <v>-1.3483107744079552</v>
      </c>
      <c r="O2542" s="8">
        <v>4.5114463289517397E-2</v>
      </c>
      <c r="P2542" s="4">
        <v>8.0494000000000003</v>
      </c>
      <c r="Q2542" s="8">
        <v>2.0015000000000002E-2</v>
      </c>
      <c r="R2542" s="4" t="s">
        <v>34</v>
      </c>
      <c r="S2542" s="4" t="s">
        <v>34</v>
      </c>
      <c r="T2542" s="4" t="s">
        <v>35</v>
      </c>
      <c r="U2542" s="4">
        <v>2</v>
      </c>
      <c r="V2542" s="4">
        <v>2</v>
      </c>
    </row>
    <row r="2543" spans="1:22" x14ac:dyDescent="0.25">
      <c r="A2543" s="3" t="s">
        <v>19996</v>
      </c>
      <c r="B2543" s="3" t="s">
        <v>19997</v>
      </c>
      <c r="C2543" s="4" t="str">
        <f>_xlfn.XLOOKUP(A2543,'[1]PEB-ST'!A:A,'[1]PEB-ST'!S:S)</f>
        <v>plasma membrane</v>
      </c>
      <c r="D2543" s="4" t="s">
        <v>19998</v>
      </c>
      <c r="E2543" s="5" t="s">
        <v>19999</v>
      </c>
      <c r="F2543" s="4" t="s">
        <v>2466</v>
      </c>
      <c r="G2543" s="4" t="s">
        <v>20000</v>
      </c>
      <c r="H2543" s="5" t="s">
        <v>20001</v>
      </c>
      <c r="I2543" s="4" t="s">
        <v>20002</v>
      </c>
      <c r="J2543" s="4" t="s">
        <v>20003</v>
      </c>
      <c r="K2543" s="4" t="s">
        <v>20004</v>
      </c>
      <c r="L2543" s="6">
        <v>-0.47643820287798522</v>
      </c>
      <c r="M2543" s="7" t="s">
        <v>33</v>
      </c>
      <c r="N2543" s="6">
        <v>3.1090458098257789E-2</v>
      </c>
      <c r="O2543" s="7" t="s">
        <v>33</v>
      </c>
      <c r="P2543" s="4" t="s">
        <v>33</v>
      </c>
      <c r="Q2543" s="4" t="s">
        <v>33</v>
      </c>
      <c r="R2543" s="4" t="s">
        <v>35</v>
      </c>
      <c r="S2543" s="4" t="s">
        <v>35</v>
      </c>
      <c r="T2543" s="4" t="s">
        <v>35</v>
      </c>
      <c r="U2543" s="4">
        <v>1</v>
      </c>
      <c r="V2543" s="4">
        <v>1</v>
      </c>
    </row>
    <row r="2544" spans="1:22" x14ac:dyDescent="0.25">
      <c r="A2544" s="3" t="s">
        <v>20005</v>
      </c>
      <c r="B2544" s="3" t="s">
        <v>20006</v>
      </c>
      <c r="C2544" s="4" t="str">
        <f>_xlfn.XLOOKUP(A2544,'[1]PEB-ST'!A:A,'[1]PEB-ST'!S:S)</f>
        <v>mitochondrion</v>
      </c>
      <c r="D2544" s="4" t="s">
        <v>20007</v>
      </c>
      <c r="E2544" s="5" t="s">
        <v>20008</v>
      </c>
      <c r="F2544" s="4" t="s">
        <v>2538</v>
      </c>
      <c r="G2544" s="4" t="s">
        <v>20009</v>
      </c>
      <c r="H2544" s="5" t="s">
        <v>20010</v>
      </c>
      <c r="I2544" s="4" t="s">
        <v>20011</v>
      </c>
      <c r="J2544" s="4" t="s">
        <v>20012</v>
      </c>
      <c r="K2544" s="4" t="s">
        <v>20013</v>
      </c>
      <c r="L2544" s="6">
        <v>-1.1793360851374644</v>
      </c>
      <c r="M2544" s="9">
        <v>6.9767677419354801E-3</v>
      </c>
      <c r="N2544" s="6">
        <v>-2.3090579172090582</v>
      </c>
      <c r="O2544" s="8">
        <v>1.09951355422535E-3</v>
      </c>
      <c r="P2544" s="4">
        <v>197.13</v>
      </c>
      <c r="Q2544" s="8">
        <v>3.3683999999999998E-6</v>
      </c>
      <c r="R2544" s="4" t="s">
        <v>130</v>
      </c>
      <c r="S2544" s="4" t="s">
        <v>34</v>
      </c>
      <c r="T2544" s="4" t="s">
        <v>35</v>
      </c>
      <c r="U2544" s="4">
        <v>8</v>
      </c>
      <c r="V2544" s="4">
        <v>8</v>
      </c>
    </row>
    <row r="2545" spans="1:22" x14ac:dyDescent="0.25">
      <c r="A2545" s="3" t="s">
        <v>20014</v>
      </c>
      <c r="B2545" s="3" t="s">
        <v>20015</v>
      </c>
      <c r="C2545" s="4" t="str">
        <f>_xlfn.XLOOKUP(A2545,'[1]PEB-ST'!A:A,'[1]PEB-ST'!S:S)</f>
        <v>plastid</v>
      </c>
      <c r="D2545" s="4" t="s">
        <v>20016</v>
      </c>
      <c r="E2545" s="5" t="s">
        <v>20017</v>
      </c>
      <c r="F2545" s="4" t="s">
        <v>20018</v>
      </c>
      <c r="G2545" s="4" t="s">
        <v>20019</v>
      </c>
      <c r="H2545" s="5" t="s">
        <v>20020</v>
      </c>
      <c r="I2545" s="4" t="s">
        <v>20021</v>
      </c>
      <c r="J2545" s="4" t="s">
        <v>177</v>
      </c>
      <c r="K2545" s="4" t="s">
        <v>177</v>
      </c>
      <c r="L2545" s="6">
        <v>-19.543593703209471</v>
      </c>
      <c r="M2545" s="7" t="s">
        <v>33</v>
      </c>
      <c r="N2545" s="6">
        <v>-19.543593703209471</v>
      </c>
      <c r="O2545" s="7" t="s">
        <v>33</v>
      </c>
      <c r="P2545" s="4" t="s">
        <v>33</v>
      </c>
      <c r="Q2545" s="4" t="s">
        <v>33</v>
      </c>
      <c r="R2545" s="4" t="s">
        <v>35</v>
      </c>
      <c r="S2545" s="4" t="s">
        <v>35</v>
      </c>
      <c r="T2545" s="4" t="s">
        <v>35</v>
      </c>
      <c r="U2545" s="4">
        <v>1</v>
      </c>
      <c r="V2545" s="4">
        <v>1</v>
      </c>
    </row>
    <row r="2546" spans="1:22" x14ac:dyDescent="0.25">
      <c r="A2546" s="3" t="s">
        <v>20022</v>
      </c>
      <c r="B2546" s="3" t="s">
        <v>20023</v>
      </c>
      <c r="C2546" s="4" t="str">
        <f>_xlfn.XLOOKUP(A2546,'[1]PEB-ST'!A:A,'[1]PEB-ST'!S:S)</f>
        <v>cytosol</v>
      </c>
      <c r="D2546" s="4" t="s">
        <v>15828</v>
      </c>
      <c r="E2546" s="5" t="s">
        <v>15829</v>
      </c>
      <c r="F2546" s="4" t="s">
        <v>2538</v>
      </c>
      <c r="G2546" s="4" t="s">
        <v>15830</v>
      </c>
      <c r="H2546" s="5" t="s">
        <v>15831</v>
      </c>
      <c r="I2546" s="4" t="s">
        <v>20024</v>
      </c>
      <c r="J2546" s="4" t="s">
        <v>20025</v>
      </c>
      <c r="K2546" s="4" t="s">
        <v>20026</v>
      </c>
      <c r="L2546" s="6">
        <v>-0.2114396754225035</v>
      </c>
      <c r="M2546" s="7" t="s">
        <v>33</v>
      </c>
      <c r="N2546" s="6">
        <v>-1.5712232673957227</v>
      </c>
      <c r="O2546" s="8">
        <v>6.6824694074914797E-3</v>
      </c>
      <c r="P2546" s="4">
        <v>15.787000000000001</v>
      </c>
      <c r="Q2546" s="8">
        <v>4.0717000000000001E-3</v>
      </c>
      <c r="R2546" s="4" t="s">
        <v>34</v>
      </c>
      <c r="S2546" s="4" t="s">
        <v>34</v>
      </c>
      <c r="T2546" s="4" t="s">
        <v>35</v>
      </c>
      <c r="U2546" s="4">
        <v>3</v>
      </c>
      <c r="V2546" s="4">
        <v>2</v>
      </c>
    </row>
    <row r="2547" spans="1:22" x14ac:dyDescent="0.25">
      <c r="A2547" s="3" t="s">
        <v>20027</v>
      </c>
      <c r="B2547" s="3" t="s">
        <v>20028</v>
      </c>
      <c r="C2547" s="4" t="str">
        <f>_xlfn.XLOOKUP(A2547,'[1]PEB-ST'!A:A,'[1]PEB-ST'!S:S)</f>
        <v>cytosol</v>
      </c>
      <c r="D2547" s="4" t="s">
        <v>20029</v>
      </c>
      <c r="E2547" s="5" t="s">
        <v>20030</v>
      </c>
      <c r="F2547" s="4" t="s">
        <v>2466</v>
      </c>
      <c r="G2547" s="4" t="s">
        <v>20031</v>
      </c>
      <c r="H2547" s="5" t="s">
        <v>20032</v>
      </c>
      <c r="I2547" s="4" t="s">
        <v>20033</v>
      </c>
      <c r="J2547" s="4" t="s">
        <v>20034</v>
      </c>
      <c r="K2547" s="4" t="s">
        <v>20035</v>
      </c>
      <c r="L2547" s="6">
        <v>0.28530327866397898</v>
      </c>
      <c r="M2547" s="7" t="s">
        <v>33</v>
      </c>
      <c r="N2547" s="6">
        <v>-1.708385664181747</v>
      </c>
      <c r="O2547" s="7" t="s">
        <v>33</v>
      </c>
      <c r="P2547" s="4" t="s">
        <v>33</v>
      </c>
      <c r="Q2547" s="4" t="s">
        <v>33</v>
      </c>
      <c r="R2547" s="4" t="s">
        <v>35</v>
      </c>
      <c r="S2547" s="4" t="s">
        <v>35</v>
      </c>
      <c r="T2547" s="4" t="s">
        <v>35</v>
      </c>
      <c r="U2547" s="4">
        <v>2</v>
      </c>
      <c r="V2547" s="4">
        <v>2</v>
      </c>
    </row>
    <row r="2548" spans="1:22" x14ac:dyDescent="0.25">
      <c r="A2548" s="3" t="s">
        <v>20036</v>
      </c>
      <c r="B2548" s="3" t="s">
        <v>20037</v>
      </c>
      <c r="C2548" s="4" t="str">
        <f>_xlfn.XLOOKUP(A2548,'[1]PEB-ST'!A:A,'[1]PEB-ST'!S:S)</f>
        <v>cytosol</v>
      </c>
      <c r="D2548" s="4" t="s">
        <v>5909</v>
      </c>
      <c r="E2548" s="5" t="s">
        <v>5910</v>
      </c>
      <c r="F2548" s="4" t="s">
        <v>2538</v>
      </c>
      <c r="G2548" s="4" t="s">
        <v>5911</v>
      </c>
      <c r="H2548" s="5" t="s">
        <v>5912</v>
      </c>
      <c r="I2548" s="4" t="s">
        <v>20038</v>
      </c>
      <c r="J2548" s="4" t="s">
        <v>20039</v>
      </c>
      <c r="K2548" s="4" t="s">
        <v>20040</v>
      </c>
      <c r="L2548" s="6">
        <v>0.15775179714028423</v>
      </c>
      <c r="M2548" s="7" t="s">
        <v>33</v>
      </c>
      <c r="N2548" s="6">
        <v>-0.69605949944864909</v>
      </c>
      <c r="O2548" s="7" t="s">
        <v>33</v>
      </c>
      <c r="P2548" s="4" t="s">
        <v>33</v>
      </c>
      <c r="Q2548" s="4" t="s">
        <v>33</v>
      </c>
      <c r="R2548" s="4" t="s">
        <v>35</v>
      </c>
      <c r="S2548" s="4" t="s">
        <v>35</v>
      </c>
      <c r="T2548" s="4" t="s">
        <v>35</v>
      </c>
      <c r="U2548" s="4">
        <v>6</v>
      </c>
      <c r="V2548" s="4">
        <v>1</v>
      </c>
    </row>
    <row r="2549" spans="1:22" x14ac:dyDescent="0.25">
      <c r="A2549" s="3" t="s">
        <v>20041</v>
      </c>
      <c r="B2549" s="3" t="s">
        <v>20042</v>
      </c>
      <c r="C2549" s="4" t="str">
        <f>_xlfn.XLOOKUP(A2549,'[1]PEB-ST'!A:A,'[1]PEB-ST'!S:S)</f>
        <v>peroxisome</v>
      </c>
      <c r="D2549" s="4" t="s">
        <v>20043</v>
      </c>
      <c r="E2549" s="5" t="s">
        <v>20044</v>
      </c>
      <c r="F2549" s="4" t="s">
        <v>2595</v>
      </c>
      <c r="G2549" s="4" t="s">
        <v>20045</v>
      </c>
      <c r="H2549" s="5" t="s">
        <v>20046</v>
      </c>
      <c r="I2549" s="4" t="s">
        <v>20047</v>
      </c>
      <c r="J2549" s="4" t="s">
        <v>20048</v>
      </c>
      <c r="K2549" s="4" t="s">
        <v>20049</v>
      </c>
      <c r="L2549" s="6">
        <v>-1.3109186691420873</v>
      </c>
      <c r="M2549" s="7" t="s">
        <v>33</v>
      </c>
      <c r="N2549" s="6">
        <v>-1.5445475070197876</v>
      </c>
      <c r="O2549" s="7" t="s">
        <v>33</v>
      </c>
      <c r="P2549" s="4" t="s">
        <v>33</v>
      </c>
      <c r="Q2549" s="4" t="s">
        <v>33</v>
      </c>
      <c r="R2549" s="4" t="s">
        <v>35</v>
      </c>
      <c r="S2549" s="4" t="s">
        <v>35</v>
      </c>
      <c r="T2549" s="4" t="s">
        <v>35</v>
      </c>
      <c r="U2549" s="4">
        <v>17</v>
      </c>
      <c r="V2549" s="4">
        <v>17</v>
      </c>
    </row>
    <row r="2550" spans="1:22" x14ac:dyDescent="0.25">
      <c r="A2550" s="3" t="s">
        <v>20050</v>
      </c>
      <c r="B2550" s="3" t="s">
        <v>20051</v>
      </c>
      <c r="C2550" s="4" t="str">
        <f>_xlfn.XLOOKUP(A2550,'[1]PEB-ST'!A:A,'[1]PEB-ST'!S:S)</f>
        <v>cytosol</v>
      </c>
      <c r="D2550" s="4" t="s">
        <v>20052</v>
      </c>
      <c r="E2550" s="5" t="s">
        <v>1155</v>
      </c>
      <c r="F2550" s="4" t="s">
        <v>2538</v>
      </c>
      <c r="G2550" s="4" t="s">
        <v>20053</v>
      </c>
      <c r="H2550" s="5" t="s">
        <v>8982</v>
      </c>
      <c r="I2550" s="4" t="s">
        <v>20054</v>
      </c>
      <c r="J2550" s="4" t="s">
        <v>20055</v>
      </c>
      <c r="K2550" s="4" t="s">
        <v>20056</v>
      </c>
      <c r="L2550" s="6">
        <v>-0.15181693924295692</v>
      </c>
      <c r="M2550" s="7" t="s">
        <v>33</v>
      </c>
      <c r="N2550" s="6">
        <v>-1.5942822946304567</v>
      </c>
      <c r="O2550" s="8">
        <v>1.4278194040605E-2</v>
      </c>
      <c r="P2550" s="4" t="s">
        <v>33</v>
      </c>
      <c r="Q2550" s="4" t="s">
        <v>33</v>
      </c>
      <c r="R2550" s="4" t="s">
        <v>35</v>
      </c>
      <c r="S2550" s="4" t="s">
        <v>35</v>
      </c>
      <c r="T2550" s="4" t="s">
        <v>35</v>
      </c>
      <c r="U2550" s="4">
        <v>7</v>
      </c>
      <c r="V2550" s="4">
        <v>7</v>
      </c>
    </row>
    <row r="2551" spans="1:22" x14ac:dyDescent="0.25">
      <c r="A2551" s="3" t="s">
        <v>20057</v>
      </c>
      <c r="B2551" s="3" t="s">
        <v>20058</v>
      </c>
      <c r="C2551" s="4" t="str">
        <f>_xlfn.XLOOKUP(A2551,'[1]PEB-ST'!A:A,'[1]PEB-ST'!S:S)</f>
        <v>cytosol,plastid</v>
      </c>
      <c r="D2551" s="4" t="s">
        <v>20059</v>
      </c>
      <c r="E2551" s="5" t="s">
        <v>1155</v>
      </c>
      <c r="F2551" s="4" t="s">
        <v>2538</v>
      </c>
      <c r="G2551" s="4" t="s">
        <v>20060</v>
      </c>
      <c r="H2551" s="5" t="s">
        <v>20061</v>
      </c>
      <c r="I2551" s="4" t="s">
        <v>20062</v>
      </c>
      <c r="J2551" s="4" t="s">
        <v>20063</v>
      </c>
      <c r="K2551" s="4" t="s">
        <v>20064</v>
      </c>
      <c r="L2551" s="6">
        <v>-0.230781527870768</v>
      </c>
      <c r="M2551" s="7" t="s">
        <v>33</v>
      </c>
      <c r="N2551" s="6">
        <v>-3.5838715036364701</v>
      </c>
      <c r="O2551" s="8">
        <v>3.8756792396694201E-3</v>
      </c>
      <c r="P2551" s="4" t="s">
        <v>33</v>
      </c>
      <c r="Q2551" s="4" t="s">
        <v>33</v>
      </c>
      <c r="R2551" s="4" t="s">
        <v>35</v>
      </c>
      <c r="S2551" s="4" t="s">
        <v>35</v>
      </c>
      <c r="T2551" s="4" t="s">
        <v>35</v>
      </c>
      <c r="U2551" s="4">
        <v>1</v>
      </c>
      <c r="V2551" s="4">
        <v>1</v>
      </c>
    </row>
    <row r="2552" spans="1:22" x14ac:dyDescent="0.25">
      <c r="A2552" s="3" t="s">
        <v>20065</v>
      </c>
      <c r="B2552" s="3" t="s">
        <v>20066</v>
      </c>
      <c r="C2552" s="4" t="str">
        <f>_xlfn.XLOOKUP(A2552,'[1]PEB-ST'!A:A,'[1]PEB-ST'!S:S)</f>
        <v>cytosol</v>
      </c>
      <c r="D2552" s="4" t="s">
        <v>15023</v>
      </c>
      <c r="E2552" s="5" t="s">
        <v>15024</v>
      </c>
      <c r="F2552" s="4" t="s">
        <v>2538</v>
      </c>
      <c r="G2552" s="4" t="s">
        <v>15025</v>
      </c>
      <c r="H2552" s="5" t="s">
        <v>15026</v>
      </c>
      <c r="I2552" s="4" t="s">
        <v>20067</v>
      </c>
      <c r="J2552" s="4" t="s">
        <v>20068</v>
      </c>
      <c r="K2552" s="4" t="s">
        <v>20069</v>
      </c>
      <c r="L2552" s="6">
        <v>-0.78233233647662614</v>
      </c>
      <c r="M2552" s="9">
        <v>4.3194680482897298E-2</v>
      </c>
      <c r="N2552" s="6">
        <v>-1.5534211893327068</v>
      </c>
      <c r="O2552" s="8">
        <v>3.61030923992994E-3</v>
      </c>
      <c r="P2552" s="4">
        <v>16.481000000000002</v>
      </c>
      <c r="Q2552" s="8">
        <v>3.6519E-3</v>
      </c>
      <c r="R2552" s="4" t="s">
        <v>34</v>
      </c>
      <c r="S2552" s="4" t="s">
        <v>35</v>
      </c>
      <c r="T2552" s="4" t="s">
        <v>35</v>
      </c>
      <c r="U2552" s="4">
        <v>24</v>
      </c>
      <c r="V2552" s="4">
        <v>8</v>
      </c>
    </row>
    <row r="2553" spans="1:22" x14ac:dyDescent="0.25">
      <c r="A2553" s="3" t="s">
        <v>20070</v>
      </c>
      <c r="B2553" s="3" t="s">
        <v>20071</v>
      </c>
      <c r="C2553" s="4" t="str">
        <f>_xlfn.XLOOKUP(A2553,'[1]PEB-ST'!A:A,'[1]PEB-ST'!S:S)</f>
        <v>plasma membrane</v>
      </c>
      <c r="D2553" s="4" t="s">
        <v>20072</v>
      </c>
      <c r="E2553" s="5" t="s">
        <v>20073</v>
      </c>
      <c r="F2553" s="4" t="s">
        <v>2605</v>
      </c>
      <c r="G2553" s="4" t="s">
        <v>20074</v>
      </c>
      <c r="H2553" s="5" t="s">
        <v>20075</v>
      </c>
      <c r="I2553" s="4" t="s">
        <v>20076</v>
      </c>
      <c r="J2553" s="4" t="s">
        <v>20077</v>
      </c>
      <c r="K2553" s="4" t="s">
        <v>20078</v>
      </c>
      <c r="L2553" s="6">
        <v>0.71438249878337068</v>
      </c>
      <c r="M2553" s="7" t="s">
        <v>33</v>
      </c>
      <c r="N2553" s="6">
        <v>1.9943065664936634</v>
      </c>
      <c r="O2553" s="8">
        <v>3.0266878899320501E-2</v>
      </c>
      <c r="P2553" s="4">
        <v>8.7210000000000001</v>
      </c>
      <c r="Q2553" s="8">
        <v>1.6768000000000002E-2</v>
      </c>
      <c r="R2553" s="4" t="s">
        <v>35</v>
      </c>
      <c r="S2553" s="4" t="s">
        <v>35</v>
      </c>
      <c r="T2553" s="4" t="s">
        <v>34</v>
      </c>
      <c r="U2553" s="4">
        <v>2</v>
      </c>
      <c r="V2553" s="4">
        <v>2</v>
      </c>
    </row>
    <row r="2554" spans="1:22" x14ac:dyDescent="0.25">
      <c r="A2554" s="3" t="s">
        <v>20079</v>
      </c>
      <c r="B2554" s="3" t="s">
        <v>20080</v>
      </c>
      <c r="C2554" s="4" t="str">
        <f>_xlfn.XLOOKUP(A2554,'[1]PEB-ST'!A:A,'[1]PEB-ST'!S:S)</f>
        <v>cytosol</v>
      </c>
      <c r="D2554" s="4" t="s">
        <v>20081</v>
      </c>
      <c r="E2554" s="5" t="s">
        <v>20082</v>
      </c>
      <c r="F2554" s="4" t="s">
        <v>2476</v>
      </c>
      <c r="G2554" s="4" t="s">
        <v>20083</v>
      </c>
      <c r="H2554" s="5" t="s">
        <v>20084</v>
      </c>
      <c r="I2554" s="4" t="s">
        <v>20085</v>
      </c>
      <c r="J2554" s="4" t="s">
        <v>20086</v>
      </c>
      <c r="K2554" s="4" t="s">
        <v>20087</v>
      </c>
      <c r="L2554" s="6">
        <v>-0.21155042486978715</v>
      </c>
      <c r="M2554" s="7" t="s">
        <v>33</v>
      </c>
      <c r="N2554" s="6">
        <v>-2.1081003591491037</v>
      </c>
      <c r="O2554" s="8">
        <v>1.4250490846092499E-2</v>
      </c>
      <c r="P2554" s="4" t="s">
        <v>33</v>
      </c>
      <c r="Q2554" s="4" t="s">
        <v>33</v>
      </c>
      <c r="R2554" s="4" t="s">
        <v>35</v>
      </c>
      <c r="S2554" s="4" t="s">
        <v>35</v>
      </c>
      <c r="T2554" s="4" t="s">
        <v>35</v>
      </c>
      <c r="U2554" s="4">
        <v>1</v>
      </c>
      <c r="V2554" s="4">
        <v>1</v>
      </c>
    </row>
    <row r="2555" spans="1:22" x14ac:dyDescent="0.25">
      <c r="A2555" s="3" t="s">
        <v>20088</v>
      </c>
      <c r="B2555" s="3" t="s">
        <v>20089</v>
      </c>
      <c r="C2555" s="4" t="str">
        <f>_xlfn.XLOOKUP(A2555,'[1]PEB-ST'!A:A,'[1]PEB-ST'!S:S)</f>
        <v>cytosol,peroxisome,nucleus</v>
      </c>
      <c r="D2555" s="4" t="s">
        <v>20090</v>
      </c>
      <c r="E2555" s="5" t="s">
        <v>20091</v>
      </c>
      <c r="F2555" s="4" t="s">
        <v>2557</v>
      </c>
      <c r="G2555" s="4" t="s">
        <v>20092</v>
      </c>
      <c r="H2555" s="5" t="s">
        <v>20093</v>
      </c>
      <c r="I2555" s="4" t="s">
        <v>20094</v>
      </c>
      <c r="J2555" s="4" t="s">
        <v>20095</v>
      </c>
      <c r="K2555" s="4" t="s">
        <v>20096</v>
      </c>
      <c r="L2555" s="6">
        <v>-1.074252269431454</v>
      </c>
      <c r="M2555" s="9">
        <v>2.9253381942544399E-2</v>
      </c>
      <c r="N2555" s="6">
        <v>-1.3800132832914218</v>
      </c>
      <c r="O2555" s="7" t="s">
        <v>33</v>
      </c>
      <c r="P2555" s="4" t="s">
        <v>33</v>
      </c>
      <c r="Q2555" s="4" t="s">
        <v>33</v>
      </c>
      <c r="R2555" s="4" t="s">
        <v>35</v>
      </c>
      <c r="S2555" s="4" t="s">
        <v>35</v>
      </c>
      <c r="T2555" s="4" t="s">
        <v>35</v>
      </c>
      <c r="U2555" s="4">
        <v>1</v>
      </c>
      <c r="V2555" s="4">
        <v>1</v>
      </c>
    </row>
    <row r="2556" spans="1:22" x14ac:dyDescent="0.25">
      <c r="A2556" s="3" t="s">
        <v>20097</v>
      </c>
      <c r="B2556" s="3" t="s">
        <v>20098</v>
      </c>
      <c r="C2556" s="4" t="str">
        <f>_xlfn.XLOOKUP(A2556,'[1]PEB-ST'!A:A,'[1]PEB-ST'!S:S)</f>
        <v>cytosol</v>
      </c>
      <c r="D2556" s="4" t="s">
        <v>15178</v>
      </c>
      <c r="E2556" s="5" t="s">
        <v>15179</v>
      </c>
      <c r="F2556" s="4" t="s">
        <v>2538</v>
      </c>
      <c r="G2556" s="4" t="s">
        <v>9250</v>
      </c>
      <c r="H2556" s="5" t="s">
        <v>9251</v>
      </c>
      <c r="I2556" s="4" t="s">
        <v>20099</v>
      </c>
      <c r="J2556" s="4" t="s">
        <v>20100</v>
      </c>
      <c r="K2556" s="4" t="s">
        <v>20101</v>
      </c>
      <c r="L2556" s="6">
        <v>-0.5577158741647722</v>
      </c>
      <c r="M2556" s="7" t="s">
        <v>33</v>
      </c>
      <c r="N2556" s="6">
        <v>-1.6229967780479473</v>
      </c>
      <c r="O2556" s="8">
        <v>3.0684524852652201E-3</v>
      </c>
      <c r="P2556" s="4">
        <v>14.045999999999999</v>
      </c>
      <c r="Q2556" s="8">
        <v>5.4514000000000003E-3</v>
      </c>
      <c r="R2556" s="4" t="s">
        <v>34</v>
      </c>
      <c r="S2556" s="4" t="s">
        <v>34</v>
      </c>
      <c r="T2556" s="4" t="s">
        <v>35</v>
      </c>
      <c r="U2556" s="4">
        <v>19</v>
      </c>
      <c r="V2556" s="4">
        <v>18</v>
      </c>
    </row>
    <row r="2557" spans="1:22" x14ac:dyDescent="0.25">
      <c r="A2557" s="3" t="s">
        <v>20102</v>
      </c>
      <c r="B2557" s="3" t="s">
        <v>20103</v>
      </c>
      <c r="C2557" s="4" t="str">
        <f>_xlfn.XLOOKUP(A2557,'[1]PEB-ST'!A:A,'[1]PEB-ST'!S:S)</f>
        <v>cytosol</v>
      </c>
      <c r="D2557" s="4" t="s">
        <v>20104</v>
      </c>
      <c r="E2557" s="5" t="s">
        <v>20105</v>
      </c>
      <c r="F2557" s="4" t="s">
        <v>2538</v>
      </c>
      <c r="G2557" s="4" t="s">
        <v>20106</v>
      </c>
      <c r="H2557" s="5" t="s">
        <v>20107</v>
      </c>
      <c r="I2557" s="4" t="s">
        <v>20108</v>
      </c>
      <c r="J2557" s="4" t="s">
        <v>20109</v>
      </c>
      <c r="K2557" s="4" t="s">
        <v>177</v>
      </c>
      <c r="L2557" s="6">
        <v>-1.9155889926862817</v>
      </c>
      <c r="M2557" s="7" t="s">
        <v>33</v>
      </c>
      <c r="N2557" s="6">
        <v>-25.031389754027376</v>
      </c>
      <c r="O2557" s="8">
        <v>1.5804694991577301E-2</v>
      </c>
      <c r="P2557" s="4">
        <v>10.678000000000001</v>
      </c>
      <c r="Q2557" s="8">
        <v>1.055E-2</v>
      </c>
      <c r="R2557" s="4" t="s">
        <v>34</v>
      </c>
      <c r="S2557" s="4" t="s">
        <v>34</v>
      </c>
      <c r="T2557" s="4" t="s">
        <v>35</v>
      </c>
      <c r="U2557" s="4">
        <v>2</v>
      </c>
      <c r="V2557" s="4">
        <v>2</v>
      </c>
    </row>
    <row r="2558" spans="1:22" x14ac:dyDescent="0.25">
      <c r="A2558" s="3" t="s">
        <v>20110</v>
      </c>
      <c r="B2558" s="3" t="s">
        <v>20111</v>
      </c>
      <c r="C2558" s="4" t="str">
        <f>_xlfn.XLOOKUP(A2558,'[1]PEB-ST'!A:A,'[1]PEB-ST'!S:S)</f>
        <v>plastid</v>
      </c>
      <c r="D2558" s="4" t="s">
        <v>20112</v>
      </c>
      <c r="E2558" s="5" t="s">
        <v>20113</v>
      </c>
      <c r="F2558" s="4" t="s">
        <v>2476</v>
      </c>
      <c r="G2558" s="4" t="s">
        <v>20114</v>
      </c>
      <c r="H2558" s="5" t="s">
        <v>20115</v>
      </c>
      <c r="I2558" s="4" t="s">
        <v>20116</v>
      </c>
      <c r="J2558" s="4" t="s">
        <v>20117</v>
      </c>
      <c r="K2558" s="4" t="s">
        <v>20118</v>
      </c>
      <c r="L2558" s="6">
        <v>-1.2682662373408156</v>
      </c>
      <c r="M2558" s="7" t="s">
        <v>33</v>
      </c>
      <c r="N2558" s="6">
        <v>-2.7648186372000541</v>
      </c>
      <c r="O2558" s="8">
        <v>1.9240492427046198E-2</v>
      </c>
      <c r="P2558" s="4">
        <v>10.701000000000001</v>
      </c>
      <c r="Q2558" s="8">
        <v>1.0498E-2</v>
      </c>
      <c r="R2558" s="4" t="s">
        <v>34</v>
      </c>
      <c r="S2558" s="4" t="s">
        <v>34</v>
      </c>
      <c r="T2558" s="4" t="s">
        <v>35</v>
      </c>
      <c r="U2558" s="4">
        <v>3</v>
      </c>
      <c r="V2558" s="4">
        <v>2</v>
      </c>
    </row>
    <row r="2559" spans="1:22" x14ac:dyDescent="0.25">
      <c r="A2559" s="3" t="s">
        <v>20119</v>
      </c>
      <c r="B2559" s="3" t="s">
        <v>20120</v>
      </c>
      <c r="C2559" s="4" t="str">
        <f>_xlfn.XLOOKUP(A2559,'[1]PEB-ST'!A:A,'[1]PEB-ST'!S:S)</f>
        <v>vacuole,plasma membrane,endoplasmic reticulum</v>
      </c>
      <c r="D2559" s="4" t="s">
        <v>20121</v>
      </c>
      <c r="E2559" s="5" t="s">
        <v>20122</v>
      </c>
      <c r="F2559" s="4" t="s">
        <v>2494</v>
      </c>
      <c r="G2559" s="4" t="s">
        <v>20123</v>
      </c>
      <c r="H2559" s="5" t="s">
        <v>20124</v>
      </c>
      <c r="I2559" s="4" t="s">
        <v>20125</v>
      </c>
      <c r="J2559" s="4" t="s">
        <v>20126</v>
      </c>
      <c r="K2559" s="4" t="s">
        <v>20127</v>
      </c>
      <c r="L2559" s="6">
        <v>-0.92499017630757963</v>
      </c>
      <c r="M2559" s="9">
        <v>2.7249214776119399E-2</v>
      </c>
      <c r="N2559" s="6">
        <v>-2.431816512013488</v>
      </c>
      <c r="O2559" s="8">
        <v>3.3329822588454299E-3</v>
      </c>
      <c r="P2559" s="4">
        <v>34.264000000000003</v>
      </c>
      <c r="Q2559" s="8">
        <v>5.2178000000000001E-4</v>
      </c>
      <c r="R2559" s="4" t="s">
        <v>130</v>
      </c>
      <c r="S2559" s="4" t="s">
        <v>34</v>
      </c>
      <c r="T2559" s="4" t="s">
        <v>35</v>
      </c>
      <c r="U2559" s="4">
        <v>4</v>
      </c>
      <c r="V2559" s="4">
        <v>4</v>
      </c>
    </row>
    <row r="2560" spans="1:22" x14ac:dyDescent="0.25">
      <c r="A2560" s="3" t="s">
        <v>20128</v>
      </c>
      <c r="B2560" s="3" t="s">
        <v>20129</v>
      </c>
      <c r="C2560" s="4" t="str">
        <f>_xlfn.XLOOKUP(A2560,'[1]PEB-ST'!A:A,'[1]PEB-ST'!S:S)</f>
        <v>cytosol</v>
      </c>
      <c r="D2560" s="4" t="s">
        <v>20130</v>
      </c>
      <c r="E2560" s="5" t="s">
        <v>20131</v>
      </c>
      <c r="F2560" s="4" t="s">
        <v>2538</v>
      </c>
      <c r="G2560" s="4" t="s">
        <v>20132</v>
      </c>
      <c r="H2560" s="5" t="s">
        <v>20133</v>
      </c>
      <c r="I2560" s="4" t="s">
        <v>20134</v>
      </c>
      <c r="J2560" s="4" t="s">
        <v>20135</v>
      </c>
      <c r="K2560" s="4" t="s">
        <v>20136</v>
      </c>
      <c r="L2560" s="6">
        <v>-0.59727102296140377</v>
      </c>
      <c r="M2560" s="7" t="s">
        <v>33</v>
      </c>
      <c r="N2560" s="6">
        <v>-0.28329348894385203</v>
      </c>
      <c r="O2560" s="7" t="s">
        <v>33</v>
      </c>
      <c r="P2560" s="4" t="s">
        <v>33</v>
      </c>
      <c r="Q2560" s="4" t="s">
        <v>33</v>
      </c>
      <c r="R2560" s="4" t="s">
        <v>35</v>
      </c>
      <c r="S2560" s="4" t="s">
        <v>35</v>
      </c>
      <c r="T2560" s="4" t="s">
        <v>35</v>
      </c>
      <c r="U2560" s="4">
        <v>18</v>
      </c>
      <c r="V2560" s="4">
        <v>18</v>
      </c>
    </row>
    <row r="2561" spans="1:22" x14ac:dyDescent="0.25">
      <c r="A2561" s="3" t="s">
        <v>20137</v>
      </c>
      <c r="B2561" s="3" t="s">
        <v>20138</v>
      </c>
      <c r="C2561" s="4" t="str">
        <f>_xlfn.XLOOKUP(A2561,'[1]PEB-ST'!A:A,'[1]PEB-ST'!S:S)</f>
        <v>nucleus</v>
      </c>
      <c r="D2561" s="4" t="s">
        <v>20139</v>
      </c>
      <c r="E2561" s="5" t="s">
        <v>10841</v>
      </c>
      <c r="F2561" s="4" t="s">
        <v>2504</v>
      </c>
      <c r="G2561" s="4" t="s">
        <v>20140</v>
      </c>
      <c r="H2561" s="5" t="s">
        <v>10843</v>
      </c>
      <c r="I2561" s="4" t="s">
        <v>177</v>
      </c>
      <c r="J2561" s="4" t="s">
        <v>20141</v>
      </c>
      <c r="K2561" s="4" t="s">
        <v>20142</v>
      </c>
      <c r="L2561" s="6">
        <v>21.748829701923874</v>
      </c>
      <c r="M2561" s="9">
        <v>2.53919769230769E-2</v>
      </c>
      <c r="N2561" s="6">
        <v>22.844598833509451</v>
      </c>
      <c r="O2561" s="8">
        <v>5.4661401005221899E-3</v>
      </c>
      <c r="P2561" s="4">
        <v>22.396999999999998</v>
      </c>
      <c r="Q2561" s="8">
        <v>1.6482000000000001E-3</v>
      </c>
      <c r="R2561" s="4" t="s">
        <v>35</v>
      </c>
      <c r="S2561" s="4" t="s">
        <v>34</v>
      </c>
      <c r="T2561" s="4" t="s">
        <v>130</v>
      </c>
      <c r="U2561" s="4">
        <v>2</v>
      </c>
      <c r="V2561" s="4">
        <v>1</v>
      </c>
    </row>
    <row r="2562" spans="1:22" x14ac:dyDescent="0.25">
      <c r="A2562" s="3" t="s">
        <v>20143</v>
      </c>
      <c r="B2562" s="3" t="s">
        <v>20144</v>
      </c>
      <c r="C2562" s="4" t="str">
        <f>_xlfn.XLOOKUP(A2562,'[1]PEB-ST'!A:A,'[1]PEB-ST'!S:S)</f>
        <v>cytosol</v>
      </c>
      <c r="D2562" s="4" t="s">
        <v>10366</v>
      </c>
      <c r="E2562" s="5" t="s">
        <v>4712</v>
      </c>
      <c r="F2562" s="4" t="s">
        <v>2538</v>
      </c>
      <c r="G2562" s="4" t="s">
        <v>20145</v>
      </c>
      <c r="H2562" s="5" t="s">
        <v>20146</v>
      </c>
      <c r="I2562" s="4" t="s">
        <v>20147</v>
      </c>
      <c r="J2562" s="4" t="s">
        <v>20148</v>
      </c>
      <c r="K2562" s="4" t="s">
        <v>20149</v>
      </c>
      <c r="L2562" s="6">
        <v>-0.36129740899444718</v>
      </c>
      <c r="M2562" s="7" t="s">
        <v>33</v>
      </c>
      <c r="N2562" s="6">
        <v>-0.4967203606362402</v>
      </c>
      <c r="O2562" s="8">
        <v>4.3085947646629201E-2</v>
      </c>
      <c r="P2562" s="4" t="s">
        <v>33</v>
      </c>
      <c r="Q2562" s="4" t="s">
        <v>33</v>
      </c>
      <c r="R2562" s="4" t="s">
        <v>35</v>
      </c>
      <c r="S2562" s="4" t="s">
        <v>35</v>
      </c>
      <c r="T2562" s="4" t="s">
        <v>35</v>
      </c>
      <c r="U2562" s="4">
        <v>6</v>
      </c>
      <c r="V2562" s="4">
        <v>6</v>
      </c>
    </row>
    <row r="2563" spans="1:22" x14ac:dyDescent="0.25">
      <c r="A2563" s="3" t="s">
        <v>20150</v>
      </c>
      <c r="B2563" s="3" t="s">
        <v>20151</v>
      </c>
      <c r="C2563" s="4" t="str">
        <f>_xlfn.XLOOKUP(A2563,'[1]PEB-ST'!A:A,'[1]PEB-ST'!S:S)</f>
        <v>cytosol</v>
      </c>
      <c r="D2563" s="4" t="s">
        <v>10366</v>
      </c>
      <c r="E2563" s="5" t="s">
        <v>4712</v>
      </c>
      <c r="F2563" s="4" t="s">
        <v>2538</v>
      </c>
      <c r="G2563" s="4" t="s">
        <v>10367</v>
      </c>
      <c r="H2563" s="5" t="s">
        <v>10368</v>
      </c>
      <c r="I2563" s="4" t="s">
        <v>20152</v>
      </c>
      <c r="J2563" s="4" t="s">
        <v>20153</v>
      </c>
      <c r="K2563" s="4" t="s">
        <v>20154</v>
      </c>
      <c r="L2563" s="6">
        <v>-1.3203452180612332</v>
      </c>
      <c r="M2563" s="7" t="s">
        <v>33</v>
      </c>
      <c r="N2563" s="6">
        <v>-3.2441957567812181</v>
      </c>
      <c r="O2563" s="8">
        <v>2.3501554639946499E-2</v>
      </c>
      <c r="P2563" s="4">
        <v>10.244999999999999</v>
      </c>
      <c r="Q2563" s="8">
        <v>1.1619000000000001E-2</v>
      </c>
      <c r="R2563" s="4" t="s">
        <v>34</v>
      </c>
      <c r="S2563" s="4" t="s">
        <v>34</v>
      </c>
      <c r="T2563" s="4" t="s">
        <v>35</v>
      </c>
      <c r="U2563" s="4">
        <v>7</v>
      </c>
      <c r="V2563" s="4">
        <v>7</v>
      </c>
    </row>
    <row r="2564" spans="1:22" x14ac:dyDescent="0.25">
      <c r="A2564" s="3" t="s">
        <v>20155</v>
      </c>
      <c r="B2564" s="3" t="s">
        <v>20156</v>
      </c>
      <c r="C2564" s="4" t="str">
        <f>_xlfn.XLOOKUP(A2564,'[1]PEB-ST'!A:A,'[1]PEB-ST'!S:S)</f>
        <v>cytosol</v>
      </c>
      <c r="D2564" s="4" t="s">
        <v>20157</v>
      </c>
      <c r="E2564" s="5" t="s">
        <v>4712</v>
      </c>
      <c r="F2564" s="4" t="s">
        <v>2538</v>
      </c>
      <c r="G2564" s="4" t="s">
        <v>20158</v>
      </c>
      <c r="H2564" s="5" t="s">
        <v>20159</v>
      </c>
      <c r="I2564" s="4" t="s">
        <v>20160</v>
      </c>
      <c r="J2564" s="4" t="s">
        <v>20161</v>
      </c>
      <c r="K2564" s="4" t="s">
        <v>20162</v>
      </c>
      <c r="L2564" s="6">
        <v>-1.6359463844782214</v>
      </c>
      <c r="M2564" s="9">
        <v>4.8644328865979303E-2</v>
      </c>
      <c r="N2564" s="6">
        <v>-4.1976960524725291</v>
      </c>
      <c r="O2564" s="8">
        <v>8.3695162130479096E-3</v>
      </c>
      <c r="P2564" s="4">
        <v>11.839</v>
      </c>
      <c r="Q2564" s="8">
        <v>8.2634000000000006E-3</v>
      </c>
      <c r="R2564" s="4" t="s">
        <v>34</v>
      </c>
      <c r="S2564" s="4" t="s">
        <v>35</v>
      </c>
      <c r="T2564" s="4" t="s">
        <v>35</v>
      </c>
      <c r="U2564" s="4">
        <v>2</v>
      </c>
      <c r="V2564" s="4">
        <v>1</v>
      </c>
    </row>
    <row r="2565" spans="1:22" x14ac:dyDescent="0.25">
      <c r="A2565" s="3" t="s">
        <v>20163</v>
      </c>
      <c r="B2565" s="3" t="s">
        <v>20164</v>
      </c>
      <c r="C2565" s="4" t="str">
        <f>_xlfn.XLOOKUP(A2565,'[1]PEB-ST'!A:A,'[1]PEB-ST'!S:S)</f>
        <v>cytosol</v>
      </c>
      <c r="D2565" s="4" t="s">
        <v>20165</v>
      </c>
      <c r="E2565" s="5" t="s">
        <v>20166</v>
      </c>
      <c r="F2565" s="4" t="s">
        <v>12156</v>
      </c>
      <c r="G2565" s="4" t="s">
        <v>20167</v>
      </c>
      <c r="H2565" s="5" t="s">
        <v>20168</v>
      </c>
      <c r="I2565" s="4" t="s">
        <v>20169</v>
      </c>
      <c r="J2565" s="4" t="s">
        <v>20170</v>
      </c>
      <c r="K2565" s="4" t="s">
        <v>20171</v>
      </c>
      <c r="L2565" s="6">
        <v>-0.13600086937539113</v>
      </c>
      <c r="M2565" s="7" t="s">
        <v>33</v>
      </c>
      <c r="N2565" s="6">
        <v>-1.1049609975297994</v>
      </c>
      <c r="O2565" s="8">
        <v>4.2682628611544404E-3</v>
      </c>
      <c r="P2565" s="4">
        <v>16.420999999999999</v>
      </c>
      <c r="Q2565" s="8">
        <v>3.6860999999999999E-3</v>
      </c>
      <c r="R2565" s="4" t="s">
        <v>34</v>
      </c>
      <c r="S2565" s="4" t="s">
        <v>34</v>
      </c>
      <c r="T2565" s="4" t="s">
        <v>35</v>
      </c>
      <c r="U2565" s="4">
        <v>28</v>
      </c>
      <c r="V2565" s="4">
        <v>28</v>
      </c>
    </row>
    <row r="2566" spans="1:22" x14ac:dyDescent="0.25">
      <c r="A2566" s="3" t="s">
        <v>20172</v>
      </c>
      <c r="B2566" s="3" t="s">
        <v>20173</v>
      </c>
      <c r="C2566" s="4" t="str">
        <f>_xlfn.XLOOKUP(A2566,'[1]PEB-ST'!A:A,'[1]PEB-ST'!S:S)</f>
        <v>cytosol</v>
      </c>
      <c r="D2566" s="4" t="s">
        <v>11036</v>
      </c>
      <c r="E2566" s="5" t="s">
        <v>11037</v>
      </c>
      <c r="F2566" s="4" t="s">
        <v>2476</v>
      </c>
      <c r="G2566" s="4" t="s">
        <v>11038</v>
      </c>
      <c r="H2566" s="5" t="s">
        <v>11039</v>
      </c>
      <c r="I2566" s="4" t="s">
        <v>20174</v>
      </c>
      <c r="J2566" s="4" t="s">
        <v>20175</v>
      </c>
      <c r="K2566" s="4" t="s">
        <v>20176</v>
      </c>
      <c r="L2566" s="6">
        <v>-0.326844264353846</v>
      </c>
      <c r="M2566" s="7" t="s">
        <v>33</v>
      </c>
      <c r="N2566" s="6">
        <v>-0.34040038235267611</v>
      </c>
      <c r="O2566" s="7" t="s">
        <v>33</v>
      </c>
      <c r="P2566" s="4" t="s">
        <v>33</v>
      </c>
      <c r="Q2566" s="4" t="s">
        <v>33</v>
      </c>
      <c r="R2566" s="4" t="s">
        <v>35</v>
      </c>
      <c r="S2566" s="4" t="s">
        <v>35</v>
      </c>
      <c r="T2566" s="4" t="s">
        <v>35</v>
      </c>
      <c r="U2566" s="4">
        <v>26</v>
      </c>
      <c r="V2566" s="4">
        <v>15</v>
      </c>
    </row>
    <row r="2567" spans="1:22" x14ac:dyDescent="0.25">
      <c r="A2567" s="3" t="s">
        <v>20177</v>
      </c>
      <c r="B2567" s="3" t="s">
        <v>20178</v>
      </c>
      <c r="C2567" s="4" t="str">
        <f>_xlfn.XLOOKUP(A2567,'[1]PEB-ST'!A:A,'[1]PEB-ST'!S:S)</f>
        <v>cytosol,plasma membrane,nucleus</v>
      </c>
      <c r="D2567" s="4" t="s">
        <v>20179</v>
      </c>
      <c r="E2567" s="5" t="s">
        <v>20180</v>
      </c>
      <c r="F2567" s="4" t="s">
        <v>2538</v>
      </c>
      <c r="G2567" s="4" t="s">
        <v>20181</v>
      </c>
      <c r="H2567" s="5" t="s">
        <v>20182</v>
      </c>
      <c r="I2567" s="4" t="s">
        <v>20183</v>
      </c>
      <c r="J2567" s="4" t="s">
        <v>20184</v>
      </c>
      <c r="K2567" s="4" t="s">
        <v>20185</v>
      </c>
      <c r="L2567" s="6">
        <v>-0.85077883011158506</v>
      </c>
      <c r="M2567" s="7" t="s">
        <v>33</v>
      </c>
      <c r="N2567" s="6">
        <v>-3.5562729740583925</v>
      </c>
      <c r="O2567" s="8">
        <v>4.5856008684848397E-2</v>
      </c>
      <c r="P2567" s="4" t="s">
        <v>33</v>
      </c>
      <c r="Q2567" s="4" t="s">
        <v>33</v>
      </c>
      <c r="R2567" s="4" t="s">
        <v>35</v>
      </c>
      <c r="S2567" s="4" t="s">
        <v>35</v>
      </c>
      <c r="T2567" s="4" t="s">
        <v>35</v>
      </c>
      <c r="U2567" s="4">
        <v>2</v>
      </c>
      <c r="V2567" s="4">
        <v>2</v>
      </c>
    </row>
    <row r="2568" spans="1:22" x14ac:dyDescent="0.25">
      <c r="A2568" s="3" t="s">
        <v>20186</v>
      </c>
      <c r="B2568" s="3" t="s">
        <v>20187</v>
      </c>
      <c r="C2568" s="4" t="str">
        <f>_xlfn.XLOOKUP(A2568,'[1]PEB-ST'!A:A,'[1]PEB-ST'!S:S)</f>
        <v>cytosol</v>
      </c>
      <c r="D2568" s="4" t="s">
        <v>20188</v>
      </c>
      <c r="E2568" s="5" t="s">
        <v>20189</v>
      </c>
      <c r="F2568" s="4" t="s">
        <v>2538</v>
      </c>
      <c r="G2568" s="4" t="s">
        <v>20190</v>
      </c>
      <c r="H2568" s="5" t="s">
        <v>20191</v>
      </c>
      <c r="I2568" s="4" t="s">
        <v>20192</v>
      </c>
      <c r="J2568" s="4" t="s">
        <v>20193</v>
      </c>
      <c r="K2568" s="4" t="s">
        <v>20194</v>
      </c>
      <c r="L2568" s="6">
        <v>-0.91694784481321134</v>
      </c>
      <c r="M2568" s="9">
        <v>2.5063528478964401E-2</v>
      </c>
      <c r="N2568" s="6">
        <v>-2.5792961001156831</v>
      </c>
      <c r="O2568" s="8">
        <v>2.3476491286089198E-3</v>
      </c>
      <c r="P2568" s="4">
        <v>36.712000000000003</v>
      </c>
      <c r="Q2568" s="8">
        <v>4.3112000000000001E-4</v>
      </c>
      <c r="R2568" s="4" t="s">
        <v>130</v>
      </c>
      <c r="S2568" s="4" t="s">
        <v>34</v>
      </c>
      <c r="T2568" s="4" t="s">
        <v>35</v>
      </c>
      <c r="U2568" s="4">
        <v>18</v>
      </c>
      <c r="V2568" s="4">
        <v>18</v>
      </c>
    </row>
    <row r="2569" spans="1:22" x14ac:dyDescent="0.25">
      <c r="A2569" s="3" t="s">
        <v>20195</v>
      </c>
      <c r="B2569" s="3" t="s">
        <v>20196</v>
      </c>
      <c r="C2569" s="4" t="str">
        <f>_xlfn.XLOOKUP(A2569,'[1]PEB-ST'!A:A,'[1]PEB-ST'!S:S)</f>
        <v>cytosol,plastid</v>
      </c>
      <c r="D2569" s="4" t="s">
        <v>20197</v>
      </c>
      <c r="E2569" s="5" t="s">
        <v>20198</v>
      </c>
      <c r="F2569" s="4" t="s">
        <v>2605</v>
      </c>
      <c r="G2569" s="4" t="s">
        <v>20199</v>
      </c>
      <c r="H2569" s="5" t="s">
        <v>20200</v>
      </c>
      <c r="I2569" s="4" t="s">
        <v>20201</v>
      </c>
      <c r="J2569" s="4" t="s">
        <v>20202</v>
      </c>
      <c r="K2569" s="4" t="s">
        <v>20203</v>
      </c>
      <c r="L2569" s="6">
        <v>-1.5186779375903667</v>
      </c>
      <c r="M2569" s="7" t="s">
        <v>33</v>
      </c>
      <c r="N2569" s="6">
        <v>-3.3264235577274905</v>
      </c>
      <c r="O2569" s="8">
        <v>5.0590944744749497E-2</v>
      </c>
      <c r="P2569" s="4" t="s">
        <v>33</v>
      </c>
      <c r="Q2569" s="4" t="s">
        <v>33</v>
      </c>
      <c r="R2569" s="4" t="s">
        <v>35</v>
      </c>
      <c r="S2569" s="4" t="s">
        <v>35</v>
      </c>
      <c r="T2569" s="4" t="s">
        <v>35</v>
      </c>
      <c r="U2569" s="4">
        <v>2</v>
      </c>
      <c r="V2569" s="4">
        <v>2</v>
      </c>
    </row>
    <row r="2570" spans="1:22" x14ac:dyDescent="0.25">
      <c r="A2570" s="3" t="s">
        <v>20204</v>
      </c>
      <c r="B2570" s="3" t="s">
        <v>20205</v>
      </c>
      <c r="C2570" s="4" t="str">
        <f>_xlfn.XLOOKUP(A2570,'[1]PEB-ST'!A:A,'[1]PEB-ST'!S:S)</f>
        <v>cytosol,peroxisome,nucleus</v>
      </c>
      <c r="D2570" s="4" t="s">
        <v>20206</v>
      </c>
      <c r="E2570" s="5" t="s">
        <v>20207</v>
      </c>
      <c r="F2570" s="4" t="s">
        <v>2466</v>
      </c>
      <c r="G2570" s="4" t="s">
        <v>20208</v>
      </c>
      <c r="H2570" s="5" t="s">
        <v>20209</v>
      </c>
      <c r="I2570" s="4" t="s">
        <v>20210</v>
      </c>
      <c r="J2570" s="4" t="s">
        <v>20211</v>
      </c>
      <c r="K2570" s="4" t="s">
        <v>20212</v>
      </c>
      <c r="L2570" s="6">
        <v>-1.9308821779181136</v>
      </c>
      <c r="M2570" s="9">
        <v>1.0155506086956499E-2</v>
      </c>
      <c r="N2570" s="6">
        <v>-4.5927841860401735</v>
      </c>
      <c r="O2570" s="8">
        <v>1.95300590268456E-3</v>
      </c>
      <c r="P2570" s="4">
        <v>102.16</v>
      </c>
      <c r="Q2570" s="8">
        <v>2.3218E-5</v>
      </c>
      <c r="R2570" s="4" t="s">
        <v>130</v>
      </c>
      <c r="S2570" s="4" t="s">
        <v>34</v>
      </c>
      <c r="T2570" s="4" t="s">
        <v>35</v>
      </c>
      <c r="U2570" s="4">
        <v>5</v>
      </c>
      <c r="V2570" s="4">
        <v>5</v>
      </c>
    </row>
    <row r="2571" spans="1:22" x14ac:dyDescent="0.25">
      <c r="A2571" s="3" t="s">
        <v>20213</v>
      </c>
      <c r="B2571" s="3" t="s">
        <v>20214</v>
      </c>
      <c r="C2571" s="4" t="str">
        <f>_xlfn.XLOOKUP(A2571,'[1]PEB-ST'!A:A,'[1]PEB-ST'!S:S)</f>
        <v>cytosol</v>
      </c>
      <c r="D2571" s="4" t="s">
        <v>20206</v>
      </c>
      <c r="E2571" s="5" t="s">
        <v>20207</v>
      </c>
      <c r="F2571" s="4" t="s">
        <v>2466</v>
      </c>
      <c r="G2571" s="4" t="s">
        <v>20208</v>
      </c>
      <c r="H2571" s="5" t="s">
        <v>20209</v>
      </c>
      <c r="I2571" s="4" t="s">
        <v>20215</v>
      </c>
      <c r="J2571" s="4" t="s">
        <v>20216</v>
      </c>
      <c r="K2571" s="4" t="s">
        <v>20217</v>
      </c>
      <c r="L2571" s="6">
        <v>-0.43289955015488074</v>
      </c>
      <c r="M2571" s="7" t="s">
        <v>33</v>
      </c>
      <c r="N2571" s="6">
        <v>0.53931013607024259</v>
      </c>
      <c r="O2571" s="7" t="s">
        <v>33</v>
      </c>
      <c r="P2571" s="4" t="s">
        <v>33</v>
      </c>
      <c r="Q2571" s="4" t="s">
        <v>33</v>
      </c>
      <c r="R2571" s="4" t="s">
        <v>35</v>
      </c>
      <c r="S2571" s="4" t="s">
        <v>35</v>
      </c>
      <c r="T2571" s="4" t="s">
        <v>35</v>
      </c>
      <c r="U2571" s="4">
        <v>2</v>
      </c>
      <c r="V2571" s="4">
        <v>2</v>
      </c>
    </row>
    <row r="2572" spans="1:22" x14ac:dyDescent="0.25">
      <c r="A2572" s="3" t="s">
        <v>20218</v>
      </c>
      <c r="B2572" s="3" t="s">
        <v>20219</v>
      </c>
      <c r="C2572" s="4" t="str">
        <f>_xlfn.XLOOKUP(A2572,'[1]PEB-ST'!A:A,'[1]PEB-ST'!S:S)</f>
        <v>plastid</v>
      </c>
      <c r="D2572" s="4" t="s">
        <v>20220</v>
      </c>
      <c r="E2572" s="5" t="s">
        <v>20221</v>
      </c>
      <c r="F2572" s="4" t="s">
        <v>2476</v>
      </c>
      <c r="G2572" s="4" t="s">
        <v>20222</v>
      </c>
      <c r="H2572" s="5" t="s">
        <v>20223</v>
      </c>
      <c r="I2572" s="4" t="s">
        <v>20224</v>
      </c>
      <c r="J2572" s="4" t="s">
        <v>20225</v>
      </c>
      <c r="K2572" s="4" t="s">
        <v>20226</v>
      </c>
      <c r="L2572" s="6">
        <v>-2.6904802788306377</v>
      </c>
      <c r="M2572" s="9">
        <v>1.5245716129032199E-2</v>
      </c>
      <c r="N2572" s="6">
        <v>-5.4388874464005221</v>
      </c>
      <c r="O2572" s="8">
        <v>3.24909768500948E-3</v>
      </c>
      <c r="P2572" s="4">
        <v>39.209000000000003</v>
      </c>
      <c r="Q2572" s="8">
        <v>3.5903999999999998E-4</v>
      </c>
      <c r="R2572" s="4" t="s">
        <v>34</v>
      </c>
      <c r="S2572" s="4" t="s">
        <v>35</v>
      </c>
      <c r="T2572" s="4" t="s">
        <v>35</v>
      </c>
      <c r="U2572" s="4">
        <v>2</v>
      </c>
      <c r="V2572" s="4">
        <v>2</v>
      </c>
    </row>
    <row r="2573" spans="1:22" x14ac:dyDescent="0.25">
      <c r="A2573" s="3" t="s">
        <v>20227</v>
      </c>
      <c r="B2573" s="3" t="s">
        <v>20228</v>
      </c>
      <c r="C2573" s="4" t="str">
        <f>_xlfn.XLOOKUP(A2573,'[1]PEB-ST'!A:A,'[1]PEB-ST'!S:S)</f>
        <v>cytosol</v>
      </c>
      <c r="D2573" s="4" t="s">
        <v>9810</v>
      </c>
      <c r="E2573" s="5" t="s">
        <v>7261</v>
      </c>
      <c r="F2573" s="4" t="s">
        <v>2538</v>
      </c>
      <c r="G2573" s="4" t="s">
        <v>9811</v>
      </c>
      <c r="H2573" s="5" t="s">
        <v>9812</v>
      </c>
      <c r="I2573" s="4" t="s">
        <v>20229</v>
      </c>
      <c r="J2573" s="4" t="s">
        <v>20230</v>
      </c>
      <c r="K2573" s="4" t="s">
        <v>20231</v>
      </c>
      <c r="L2573" s="6">
        <v>-0.51563351230788179</v>
      </c>
      <c r="M2573" s="7" t="s">
        <v>33</v>
      </c>
      <c r="N2573" s="6">
        <v>-2.2291541560840251</v>
      </c>
      <c r="O2573" s="7" t="s">
        <v>33</v>
      </c>
      <c r="P2573" s="4" t="s">
        <v>33</v>
      </c>
      <c r="Q2573" s="4" t="s">
        <v>33</v>
      </c>
      <c r="R2573" s="4" t="s">
        <v>35</v>
      </c>
      <c r="S2573" s="4" t="s">
        <v>35</v>
      </c>
      <c r="T2573" s="4" t="s">
        <v>35</v>
      </c>
      <c r="U2573" s="4">
        <v>18</v>
      </c>
      <c r="V2573" s="4">
        <v>10</v>
      </c>
    </row>
    <row r="2574" spans="1:22" x14ac:dyDescent="0.25">
      <c r="A2574" s="3" t="s">
        <v>20232</v>
      </c>
      <c r="B2574" s="3" t="s">
        <v>20233</v>
      </c>
      <c r="C2574" s="4" t="str">
        <f>_xlfn.XLOOKUP(A2574,'[1]PEB-ST'!A:A,'[1]PEB-ST'!S:S)</f>
        <v>plastid</v>
      </c>
      <c r="D2574" s="4" t="s">
        <v>20234</v>
      </c>
      <c r="E2574" s="5" t="s">
        <v>20235</v>
      </c>
      <c r="F2574" s="4" t="s">
        <v>2476</v>
      </c>
      <c r="G2574" s="4" t="s">
        <v>20236</v>
      </c>
      <c r="H2574" s="5" t="s">
        <v>20237</v>
      </c>
      <c r="I2574" s="4" t="s">
        <v>20238</v>
      </c>
      <c r="J2574" s="4" t="s">
        <v>20239</v>
      </c>
      <c r="K2574" s="4" t="s">
        <v>20240</v>
      </c>
      <c r="L2574" s="6">
        <v>-0.24760992789615227</v>
      </c>
      <c r="M2574" s="7" t="s">
        <v>33</v>
      </c>
      <c r="N2574" s="6">
        <v>-1.6803990121611452</v>
      </c>
      <c r="O2574" s="8">
        <v>4.3285189009287899E-3</v>
      </c>
      <c r="P2574" s="4">
        <v>22.443999999999999</v>
      </c>
      <c r="Q2574" s="8">
        <v>1.6391000000000001E-3</v>
      </c>
      <c r="R2574" s="4" t="s">
        <v>34</v>
      </c>
      <c r="S2574" s="4" t="s">
        <v>34</v>
      </c>
      <c r="T2574" s="4" t="s">
        <v>35</v>
      </c>
      <c r="U2574" s="4">
        <v>4</v>
      </c>
      <c r="V2574" s="4">
        <v>4</v>
      </c>
    </row>
    <row r="2575" spans="1:22" x14ac:dyDescent="0.25">
      <c r="A2575" s="3" t="s">
        <v>20241</v>
      </c>
      <c r="B2575" s="3" t="s">
        <v>20242</v>
      </c>
      <c r="C2575" s="4" t="str">
        <f>_xlfn.XLOOKUP(A2575,'[1]PEB-ST'!A:A,'[1]PEB-ST'!S:S)</f>
        <v>cytosol</v>
      </c>
      <c r="D2575" s="4" t="s">
        <v>20243</v>
      </c>
      <c r="E2575" s="5" t="s">
        <v>272</v>
      </c>
      <c r="F2575" s="4" t="s">
        <v>2576</v>
      </c>
      <c r="G2575" s="4"/>
      <c r="H2575" s="5"/>
      <c r="I2575" s="4" t="s">
        <v>20244</v>
      </c>
      <c r="J2575" s="4" t="s">
        <v>20245</v>
      </c>
      <c r="K2575" s="4" t="s">
        <v>20246</v>
      </c>
      <c r="L2575" s="6">
        <v>0.33322109619587986</v>
      </c>
      <c r="M2575" s="7" t="s">
        <v>33</v>
      </c>
      <c r="N2575" s="6">
        <v>-0.49258168937035124</v>
      </c>
      <c r="O2575" s="7" t="s">
        <v>33</v>
      </c>
      <c r="P2575" s="4" t="s">
        <v>33</v>
      </c>
      <c r="Q2575" s="4" t="s">
        <v>33</v>
      </c>
      <c r="R2575" s="4" t="s">
        <v>35</v>
      </c>
      <c r="S2575" s="4" t="s">
        <v>35</v>
      </c>
      <c r="T2575" s="4" t="s">
        <v>35</v>
      </c>
      <c r="U2575" s="4">
        <v>3</v>
      </c>
      <c r="V2575" s="4">
        <v>3</v>
      </c>
    </row>
    <row r="2576" spans="1:22" x14ac:dyDescent="0.25">
      <c r="A2576" s="3" t="s">
        <v>20247</v>
      </c>
      <c r="B2576" s="3" t="s">
        <v>20248</v>
      </c>
      <c r="C2576" s="4" t="str">
        <f>_xlfn.XLOOKUP(A2576,'[1]PEB-ST'!A:A,'[1]PEB-ST'!S:S)</f>
        <v>plastid</v>
      </c>
      <c r="D2576" s="4" t="s">
        <v>20249</v>
      </c>
      <c r="E2576" s="5" t="s">
        <v>20250</v>
      </c>
      <c r="F2576" s="4" t="s">
        <v>2476</v>
      </c>
      <c r="G2576" s="4" t="s">
        <v>20251</v>
      </c>
      <c r="H2576" s="5" t="s">
        <v>20252</v>
      </c>
      <c r="I2576" s="4" t="s">
        <v>20253</v>
      </c>
      <c r="J2576" s="4" t="s">
        <v>20254</v>
      </c>
      <c r="K2576" s="4" t="s">
        <v>20255</v>
      </c>
      <c r="L2576" s="6">
        <v>0.16985989999268924</v>
      </c>
      <c r="M2576" s="7" t="s">
        <v>33</v>
      </c>
      <c r="N2576" s="6">
        <v>-1.1695191226590878</v>
      </c>
      <c r="O2576" s="8">
        <v>2.5792760740740699E-3</v>
      </c>
      <c r="P2576" s="4">
        <v>13.194000000000001</v>
      </c>
      <c r="Q2576" s="8">
        <v>6.3575000000000003E-3</v>
      </c>
      <c r="R2576" s="4" t="s">
        <v>34</v>
      </c>
      <c r="S2576" s="4" t="s">
        <v>34</v>
      </c>
      <c r="T2576" s="4" t="s">
        <v>35</v>
      </c>
      <c r="U2576" s="4">
        <v>11</v>
      </c>
      <c r="V2576" s="4">
        <v>11</v>
      </c>
    </row>
    <row r="2577" spans="1:22" x14ac:dyDescent="0.25">
      <c r="A2577" s="3" t="s">
        <v>20256</v>
      </c>
      <c r="B2577" s="3" t="s">
        <v>20257</v>
      </c>
      <c r="C2577" s="4" t="str">
        <f>_xlfn.XLOOKUP(A2577,'[1]PEB-ST'!A:A,'[1]PEB-ST'!S:S)</f>
        <v>mitochondrion</v>
      </c>
      <c r="D2577" s="4" t="s">
        <v>20258</v>
      </c>
      <c r="E2577" s="5" t="s">
        <v>20259</v>
      </c>
      <c r="F2577" s="4" t="s">
        <v>2538</v>
      </c>
      <c r="G2577" s="4" t="s">
        <v>20260</v>
      </c>
      <c r="H2577" s="5" t="s">
        <v>20261</v>
      </c>
      <c r="I2577" s="4" t="s">
        <v>20262</v>
      </c>
      <c r="J2577" s="4" t="s">
        <v>20263</v>
      </c>
      <c r="K2577" s="4" t="s">
        <v>20264</v>
      </c>
      <c r="L2577" s="6">
        <v>-0.72618527829560231</v>
      </c>
      <c r="M2577" s="9">
        <v>2.7000219610778399E-2</v>
      </c>
      <c r="N2577" s="6">
        <v>-1.6237567089200347</v>
      </c>
      <c r="O2577" s="8">
        <v>4.3321792373660004E-3</v>
      </c>
      <c r="P2577" s="4">
        <v>27.876000000000001</v>
      </c>
      <c r="Q2577" s="8">
        <v>9.1726999999999998E-4</v>
      </c>
      <c r="R2577" s="4" t="s">
        <v>130</v>
      </c>
      <c r="S2577" s="4" t="s">
        <v>34</v>
      </c>
      <c r="T2577" s="4" t="s">
        <v>35</v>
      </c>
      <c r="U2577" s="4">
        <v>10</v>
      </c>
      <c r="V2577" s="4">
        <v>10</v>
      </c>
    </row>
    <row r="2578" spans="1:22" x14ac:dyDescent="0.25">
      <c r="A2578" s="3" t="s">
        <v>20265</v>
      </c>
      <c r="B2578" s="3" t="s">
        <v>20266</v>
      </c>
      <c r="C2578" s="4" t="str">
        <f>_xlfn.XLOOKUP(A2578,'[1]PEB-ST'!A:A,'[1]PEB-ST'!S:S)</f>
        <v>nucleus</v>
      </c>
      <c r="D2578" s="4" t="s">
        <v>17286</v>
      </c>
      <c r="E2578" s="5" t="s">
        <v>17287</v>
      </c>
      <c r="F2578" s="4" t="s">
        <v>2576</v>
      </c>
      <c r="G2578" s="4" t="s">
        <v>17288</v>
      </c>
      <c r="H2578" s="5" t="s">
        <v>17289</v>
      </c>
      <c r="I2578" s="4" t="s">
        <v>20267</v>
      </c>
      <c r="J2578" s="4" t="s">
        <v>20268</v>
      </c>
      <c r="K2578" s="4" t="s">
        <v>20269</v>
      </c>
      <c r="L2578" s="6">
        <v>-2.0395671759956771</v>
      </c>
      <c r="M2578" s="9">
        <v>1.39718333333333E-2</v>
      </c>
      <c r="N2578" s="6">
        <v>-2.1889785884262793</v>
      </c>
      <c r="O2578" s="8">
        <v>6.2323044445768703E-3</v>
      </c>
      <c r="P2578" s="4">
        <v>36.453000000000003</v>
      </c>
      <c r="Q2578" s="8">
        <v>4.3965999999999997E-4</v>
      </c>
      <c r="R2578" s="4" t="s">
        <v>34</v>
      </c>
      <c r="S2578" s="4" t="s">
        <v>35</v>
      </c>
      <c r="T2578" s="4" t="s">
        <v>35</v>
      </c>
      <c r="U2578" s="4">
        <v>11</v>
      </c>
      <c r="V2578" s="4">
        <v>11</v>
      </c>
    </row>
    <row r="2579" spans="1:22" x14ac:dyDescent="0.25">
      <c r="A2579" s="3" t="s">
        <v>20270</v>
      </c>
      <c r="B2579" s="3" t="s">
        <v>20271</v>
      </c>
      <c r="C2579" s="4" t="str">
        <f>_xlfn.XLOOKUP(A2579,'[1]PEB-ST'!A:A,'[1]PEB-ST'!S:S)</f>
        <v>plastid</v>
      </c>
      <c r="D2579" s="4" t="s">
        <v>10195</v>
      </c>
      <c r="E2579" s="5" t="s">
        <v>10196</v>
      </c>
      <c r="F2579" s="4" t="s">
        <v>2476</v>
      </c>
      <c r="G2579" s="4" t="s">
        <v>10197</v>
      </c>
      <c r="H2579" s="5" t="s">
        <v>10198</v>
      </c>
      <c r="I2579" s="4" t="s">
        <v>20272</v>
      </c>
      <c r="J2579" s="4" t="s">
        <v>20273</v>
      </c>
      <c r="K2579" s="4" t="s">
        <v>20274</v>
      </c>
      <c r="L2579" s="6">
        <v>-0.45979436055558609</v>
      </c>
      <c r="M2579" s="7" t="s">
        <v>33</v>
      </c>
      <c r="N2579" s="6">
        <v>-1.3825438264352947</v>
      </c>
      <c r="O2579" s="8">
        <v>7.38551611135135E-3</v>
      </c>
      <c r="P2579" s="4">
        <v>19.68</v>
      </c>
      <c r="Q2579" s="8">
        <v>2.3145000000000002E-3</v>
      </c>
      <c r="R2579" s="4" t="s">
        <v>34</v>
      </c>
      <c r="S2579" s="4" t="s">
        <v>34</v>
      </c>
      <c r="T2579" s="4" t="s">
        <v>35</v>
      </c>
      <c r="U2579" s="4">
        <v>18</v>
      </c>
      <c r="V2579" s="4">
        <v>11</v>
      </c>
    </row>
    <row r="2580" spans="1:22" x14ac:dyDescent="0.25">
      <c r="A2580" s="3" t="s">
        <v>20275</v>
      </c>
      <c r="B2580" s="3" t="s">
        <v>20276</v>
      </c>
      <c r="C2580" s="4" t="str">
        <f>_xlfn.XLOOKUP(A2580,'[1]PEB-ST'!A:A,'[1]PEB-ST'!S:S)</f>
        <v>cytosol</v>
      </c>
      <c r="D2580" s="4" t="s">
        <v>20277</v>
      </c>
      <c r="E2580" s="5" t="s">
        <v>20278</v>
      </c>
      <c r="F2580" s="4" t="s">
        <v>2538</v>
      </c>
      <c r="G2580" s="4" t="s">
        <v>20279</v>
      </c>
      <c r="H2580" s="5" t="s">
        <v>20280</v>
      </c>
      <c r="I2580" s="4" t="s">
        <v>20281</v>
      </c>
      <c r="J2580" s="4" t="s">
        <v>20282</v>
      </c>
      <c r="K2580" s="4" t="s">
        <v>20283</v>
      </c>
      <c r="L2580" s="6">
        <v>-0.87353532088109231</v>
      </c>
      <c r="M2580" s="9">
        <v>7.8888383561643797E-3</v>
      </c>
      <c r="N2580" s="6">
        <v>-1.5752389476370696</v>
      </c>
      <c r="O2580" s="8">
        <v>2.8690526714875999E-3</v>
      </c>
      <c r="P2580" s="4">
        <v>56.262999999999998</v>
      </c>
      <c r="Q2580" s="8">
        <v>1.2972E-4</v>
      </c>
      <c r="R2580" s="4" t="s">
        <v>130</v>
      </c>
      <c r="S2580" s="4" t="s">
        <v>34</v>
      </c>
      <c r="T2580" s="4" t="s">
        <v>35</v>
      </c>
      <c r="U2580" s="4">
        <v>1</v>
      </c>
      <c r="V2580" s="4">
        <v>1</v>
      </c>
    </row>
    <row r="2581" spans="1:22" x14ac:dyDescent="0.25">
      <c r="A2581" s="3" t="s">
        <v>20284</v>
      </c>
      <c r="B2581" s="3" t="s">
        <v>20285</v>
      </c>
      <c r="C2581" s="4" t="str">
        <f>_xlfn.XLOOKUP(A2581,'[1]PEB-ST'!A:A,'[1]PEB-ST'!S:S)</f>
        <v>cytosol</v>
      </c>
      <c r="D2581" s="4" t="s">
        <v>20286</v>
      </c>
      <c r="E2581" s="5" t="s">
        <v>20287</v>
      </c>
      <c r="F2581" s="4" t="s">
        <v>6682</v>
      </c>
      <c r="G2581" s="4" t="s">
        <v>20288</v>
      </c>
      <c r="H2581" s="5" t="s">
        <v>20289</v>
      </c>
      <c r="I2581" s="4" t="s">
        <v>20290</v>
      </c>
      <c r="J2581" s="4" t="s">
        <v>20291</v>
      </c>
      <c r="K2581" s="4" t="s">
        <v>20292</v>
      </c>
      <c r="L2581" s="6">
        <v>-0.61985128698454806</v>
      </c>
      <c r="M2581" s="7" t="s">
        <v>33</v>
      </c>
      <c r="N2581" s="6">
        <v>-1.2965309959100031</v>
      </c>
      <c r="O2581" s="7" t="s">
        <v>33</v>
      </c>
      <c r="P2581" s="4" t="s">
        <v>33</v>
      </c>
      <c r="Q2581" s="4" t="s">
        <v>33</v>
      </c>
      <c r="R2581" s="4" t="s">
        <v>35</v>
      </c>
      <c r="S2581" s="4" t="s">
        <v>35</v>
      </c>
      <c r="T2581" s="4" t="s">
        <v>35</v>
      </c>
      <c r="U2581" s="4">
        <v>2</v>
      </c>
      <c r="V2581" s="4">
        <v>2</v>
      </c>
    </row>
    <row r="2582" spans="1:22" x14ac:dyDescent="0.25">
      <c r="A2582" s="3" t="s">
        <v>20293</v>
      </c>
      <c r="B2582" s="3" t="s">
        <v>20294</v>
      </c>
      <c r="C2582" s="4" t="str">
        <f>_xlfn.XLOOKUP(A2582,'[1]PEB-ST'!A:A,'[1]PEB-ST'!S:S)</f>
        <v>cytosol</v>
      </c>
      <c r="D2582" s="4" t="s">
        <v>20295</v>
      </c>
      <c r="E2582" s="5" t="s">
        <v>20296</v>
      </c>
      <c r="F2582" s="4" t="s">
        <v>2538</v>
      </c>
      <c r="G2582" s="4" t="s">
        <v>20297</v>
      </c>
      <c r="H2582" s="5" t="s">
        <v>20298</v>
      </c>
      <c r="I2582" s="4" t="s">
        <v>20299</v>
      </c>
      <c r="J2582" s="4" t="s">
        <v>20300</v>
      </c>
      <c r="K2582" s="4" t="s">
        <v>20301</v>
      </c>
      <c r="L2582" s="6">
        <v>-1.0662847235005037</v>
      </c>
      <c r="M2582" s="9">
        <v>1.1710391000000001E-2</v>
      </c>
      <c r="N2582" s="6">
        <v>-2.4089415987981071</v>
      </c>
      <c r="O2582" s="8">
        <v>1.2243547365269399E-3</v>
      </c>
      <c r="P2582" s="4">
        <v>71.992999999999995</v>
      </c>
      <c r="Q2582" s="8">
        <v>6.4016999999999994E-5</v>
      </c>
      <c r="R2582" s="4" t="s">
        <v>130</v>
      </c>
      <c r="S2582" s="4" t="s">
        <v>34</v>
      </c>
      <c r="T2582" s="4" t="s">
        <v>35</v>
      </c>
      <c r="U2582" s="4">
        <v>23</v>
      </c>
      <c r="V2582" s="4">
        <v>23</v>
      </c>
    </row>
    <row r="2583" spans="1:22" x14ac:dyDescent="0.25">
      <c r="A2583" s="3" t="s">
        <v>20302</v>
      </c>
      <c r="B2583" s="3" t="s">
        <v>20303</v>
      </c>
      <c r="C2583" s="4" t="str">
        <f>_xlfn.XLOOKUP(A2583,'[1]PEB-ST'!A:A,'[1]PEB-ST'!S:S)</f>
        <v>mitochondrion</v>
      </c>
      <c r="D2583" s="4" t="s">
        <v>20304</v>
      </c>
      <c r="E2583" s="5" t="s">
        <v>3273</v>
      </c>
      <c r="F2583" s="4" t="s">
        <v>2538</v>
      </c>
      <c r="G2583" s="4" t="s">
        <v>20305</v>
      </c>
      <c r="H2583" s="5" t="s">
        <v>20306</v>
      </c>
      <c r="I2583" s="4" t="s">
        <v>20307</v>
      </c>
      <c r="J2583" s="4" t="s">
        <v>20308</v>
      </c>
      <c r="K2583" s="4" t="s">
        <v>20309</v>
      </c>
      <c r="L2583" s="6">
        <v>-3.1716543773788589E-2</v>
      </c>
      <c r="M2583" s="7" t="s">
        <v>33</v>
      </c>
      <c r="N2583" s="6">
        <v>-1.0929344461821631</v>
      </c>
      <c r="O2583" s="7" t="s">
        <v>33</v>
      </c>
      <c r="P2583" s="4" t="s">
        <v>33</v>
      </c>
      <c r="Q2583" s="4" t="s">
        <v>33</v>
      </c>
      <c r="R2583" s="4" t="s">
        <v>35</v>
      </c>
      <c r="S2583" s="4" t="s">
        <v>35</v>
      </c>
      <c r="T2583" s="4" t="s">
        <v>35</v>
      </c>
      <c r="U2583" s="4">
        <v>6</v>
      </c>
      <c r="V2583" s="4">
        <v>1</v>
      </c>
    </row>
    <row r="2584" spans="1:22" x14ac:dyDescent="0.25">
      <c r="A2584" s="3" t="s">
        <v>20310</v>
      </c>
      <c r="B2584" s="3" t="s">
        <v>20311</v>
      </c>
      <c r="C2584" s="4" t="str">
        <f>_xlfn.XLOOKUP(A2584,'[1]PEB-ST'!A:A,'[1]PEB-ST'!S:S)</f>
        <v>cytosol</v>
      </c>
      <c r="D2584" s="4" t="s">
        <v>20312</v>
      </c>
      <c r="E2584" s="5" t="s">
        <v>20313</v>
      </c>
      <c r="F2584" s="4" t="s">
        <v>2678</v>
      </c>
      <c r="G2584" s="4" t="s">
        <v>20314</v>
      </c>
      <c r="H2584" s="5" t="s">
        <v>20315</v>
      </c>
      <c r="I2584" s="4" t="s">
        <v>20316</v>
      </c>
      <c r="J2584" s="4" t="s">
        <v>20317</v>
      </c>
      <c r="K2584" s="4" t="s">
        <v>20318</v>
      </c>
      <c r="L2584" s="6">
        <v>-1.0746078115357502</v>
      </c>
      <c r="M2584" s="9">
        <v>2.9308446584699398E-2</v>
      </c>
      <c r="N2584" s="6">
        <v>-4.1027657527331414</v>
      </c>
      <c r="O2584" s="8">
        <v>2.2881395081521699E-3</v>
      </c>
      <c r="P2584" s="4">
        <v>29.391999999999999</v>
      </c>
      <c r="Q2584" s="8">
        <v>7.9442E-4</v>
      </c>
      <c r="R2584" s="4" t="s">
        <v>130</v>
      </c>
      <c r="S2584" s="4" t="s">
        <v>34</v>
      </c>
      <c r="T2584" s="4" t="s">
        <v>35</v>
      </c>
      <c r="U2584" s="4">
        <v>2</v>
      </c>
      <c r="V2584" s="4">
        <v>2</v>
      </c>
    </row>
    <row r="2585" spans="1:22" x14ac:dyDescent="0.25">
      <c r="A2585" s="3" t="s">
        <v>20319</v>
      </c>
      <c r="B2585" s="3" t="s">
        <v>20320</v>
      </c>
      <c r="C2585" s="4" t="str">
        <f>_xlfn.XLOOKUP(A2585,'[1]PEB-ST'!A:A,'[1]PEB-ST'!S:S)</f>
        <v>mitochondrion</v>
      </c>
      <c r="D2585" s="4" t="s">
        <v>20321</v>
      </c>
      <c r="E2585" s="5" t="s">
        <v>1155</v>
      </c>
      <c r="F2585" s="4" t="s">
        <v>2557</v>
      </c>
      <c r="G2585" s="4" t="s">
        <v>20322</v>
      </c>
      <c r="H2585" s="5" t="s">
        <v>20323</v>
      </c>
      <c r="I2585" s="4" t="s">
        <v>20324</v>
      </c>
      <c r="J2585" s="4" t="s">
        <v>20325</v>
      </c>
      <c r="K2585" s="4" t="s">
        <v>20326</v>
      </c>
      <c r="L2585" s="6">
        <v>-0.29805333548559815</v>
      </c>
      <c r="M2585" s="7" t="s">
        <v>33</v>
      </c>
      <c r="N2585" s="6">
        <v>-0.87294399211295137</v>
      </c>
      <c r="O2585" s="7" t="s">
        <v>33</v>
      </c>
      <c r="P2585" s="4" t="s">
        <v>33</v>
      </c>
      <c r="Q2585" s="4" t="s">
        <v>33</v>
      </c>
      <c r="R2585" s="4" t="s">
        <v>35</v>
      </c>
      <c r="S2585" s="4" t="s">
        <v>35</v>
      </c>
      <c r="T2585" s="4" t="s">
        <v>35</v>
      </c>
      <c r="U2585" s="4">
        <v>1</v>
      </c>
      <c r="V2585" s="4">
        <v>1</v>
      </c>
    </row>
    <row r="2586" spans="1:22" x14ac:dyDescent="0.25">
      <c r="A2586" s="3" t="s">
        <v>20327</v>
      </c>
      <c r="B2586" s="3" t="s">
        <v>20328</v>
      </c>
      <c r="C2586" s="4" t="str">
        <f>_xlfn.XLOOKUP(A2586,'[1]PEB-ST'!A:A,'[1]PEB-ST'!S:S)</f>
        <v>plasma membrane</v>
      </c>
      <c r="D2586" s="4" t="s">
        <v>20329</v>
      </c>
      <c r="E2586" s="5" t="s">
        <v>20330</v>
      </c>
      <c r="F2586" s="4" t="s">
        <v>2605</v>
      </c>
      <c r="G2586" s="4" t="s">
        <v>20331</v>
      </c>
      <c r="H2586" s="5" t="s">
        <v>20332</v>
      </c>
      <c r="I2586" s="4" t="s">
        <v>20333</v>
      </c>
      <c r="J2586" s="4" t="s">
        <v>20334</v>
      </c>
      <c r="K2586" s="4" t="s">
        <v>20335</v>
      </c>
      <c r="L2586" s="6">
        <v>-0.1825545870794717</v>
      </c>
      <c r="M2586" s="7" t="s">
        <v>33</v>
      </c>
      <c r="N2586" s="6">
        <v>-0.93122252578360087</v>
      </c>
      <c r="O2586" s="8">
        <v>3.1041525818014701E-2</v>
      </c>
      <c r="P2586" s="4" t="s">
        <v>33</v>
      </c>
      <c r="Q2586" s="4" t="s">
        <v>33</v>
      </c>
      <c r="R2586" s="4" t="s">
        <v>35</v>
      </c>
      <c r="S2586" s="4" t="s">
        <v>35</v>
      </c>
      <c r="T2586" s="4" t="s">
        <v>35</v>
      </c>
      <c r="U2586" s="4">
        <v>2</v>
      </c>
      <c r="V2586" s="4">
        <v>2</v>
      </c>
    </row>
    <row r="2587" spans="1:22" x14ac:dyDescent="0.25">
      <c r="A2587" s="3" t="s">
        <v>20336</v>
      </c>
      <c r="B2587" s="3" t="s">
        <v>20337</v>
      </c>
      <c r="C2587" s="4" t="str">
        <f>_xlfn.XLOOKUP(A2587,'[1]PEB-ST'!A:A,'[1]PEB-ST'!S:S)</f>
        <v>cytosol</v>
      </c>
      <c r="D2587" s="4" t="s">
        <v>11672</v>
      </c>
      <c r="E2587" s="5" t="s">
        <v>11673</v>
      </c>
      <c r="F2587" s="4" t="s">
        <v>2538</v>
      </c>
      <c r="G2587" s="4" t="s">
        <v>11674</v>
      </c>
      <c r="H2587" s="5" t="s">
        <v>11675</v>
      </c>
      <c r="I2587" s="4" t="s">
        <v>20338</v>
      </c>
      <c r="J2587" s="4" t="s">
        <v>20339</v>
      </c>
      <c r="K2587" s="4" t="s">
        <v>20340</v>
      </c>
      <c r="L2587" s="6">
        <v>0.86059858289796021</v>
      </c>
      <c r="M2587" s="7" t="s">
        <v>33</v>
      </c>
      <c r="N2587" s="6">
        <v>-2.0970010794185674</v>
      </c>
      <c r="O2587" s="8">
        <v>2.8800622016321401E-2</v>
      </c>
      <c r="P2587" s="4" t="s">
        <v>33</v>
      </c>
      <c r="Q2587" s="4" t="s">
        <v>33</v>
      </c>
      <c r="R2587" s="4" t="s">
        <v>35</v>
      </c>
      <c r="S2587" s="4" t="s">
        <v>35</v>
      </c>
      <c r="T2587" s="4" t="s">
        <v>35</v>
      </c>
      <c r="U2587" s="4">
        <v>10</v>
      </c>
      <c r="V2587" s="4">
        <v>1</v>
      </c>
    </row>
    <row r="2588" spans="1:22" x14ac:dyDescent="0.25">
      <c r="A2588" s="3" t="s">
        <v>20341</v>
      </c>
      <c r="B2588" s="3" t="s">
        <v>20342</v>
      </c>
      <c r="C2588" s="4" t="str">
        <f>_xlfn.XLOOKUP(A2588,'[1]PEB-ST'!A:A,'[1]PEB-ST'!S:S)</f>
        <v>cytosol</v>
      </c>
      <c r="D2588" s="4" t="s">
        <v>11629</v>
      </c>
      <c r="E2588" s="5" t="s">
        <v>11630</v>
      </c>
      <c r="F2588" s="4" t="s">
        <v>2678</v>
      </c>
      <c r="G2588" s="4" t="s">
        <v>11631</v>
      </c>
      <c r="H2588" s="5" t="s">
        <v>11632</v>
      </c>
      <c r="I2588" s="4" t="s">
        <v>20343</v>
      </c>
      <c r="J2588" s="4" t="s">
        <v>20344</v>
      </c>
      <c r="K2588" s="4" t="s">
        <v>20345</v>
      </c>
      <c r="L2588" s="6">
        <v>-0.66431492503404843</v>
      </c>
      <c r="M2588" s="7" t="s">
        <v>33</v>
      </c>
      <c r="N2588" s="6">
        <v>-2.5781366891979038</v>
      </c>
      <c r="O2588" s="8">
        <v>9.2817595436046497E-3</v>
      </c>
      <c r="P2588" s="4">
        <v>16.457000000000001</v>
      </c>
      <c r="Q2588" s="8">
        <v>3.6657999999999999E-3</v>
      </c>
      <c r="R2588" s="4" t="s">
        <v>34</v>
      </c>
      <c r="S2588" s="4" t="s">
        <v>34</v>
      </c>
      <c r="T2588" s="4" t="s">
        <v>35</v>
      </c>
      <c r="U2588" s="4">
        <v>2</v>
      </c>
      <c r="V2588" s="4">
        <v>1</v>
      </c>
    </row>
    <row r="2589" spans="1:22" x14ac:dyDescent="0.25">
      <c r="A2589" s="3" t="s">
        <v>20346</v>
      </c>
      <c r="B2589" s="3" t="s">
        <v>20347</v>
      </c>
      <c r="C2589" s="4" t="str">
        <f>_xlfn.XLOOKUP(A2589,'[1]PEB-ST'!A:A,'[1]PEB-ST'!S:S)</f>
        <v>plastid</v>
      </c>
      <c r="D2589" s="4" t="s">
        <v>20348</v>
      </c>
      <c r="E2589" s="5" t="s">
        <v>20349</v>
      </c>
      <c r="F2589" s="4" t="s">
        <v>2476</v>
      </c>
      <c r="G2589" s="4" t="s">
        <v>20350</v>
      </c>
      <c r="H2589" s="5" t="s">
        <v>20351</v>
      </c>
      <c r="I2589" s="4" t="s">
        <v>20352</v>
      </c>
      <c r="J2589" s="4" t="s">
        <v>20353</v>
      </c>
      <c r="K2589" s="4" t="s">
        <v>20354</v>
      </c>
      <c r="L2589" s="6">
        <v>-0.86857328384217591</v>
      </c>
      <c r="M2589" s="7" t="s">
        <v>33</v>
      </c>
      <c r="N2589" s="6">
        <v>-2.6127510610326086</v>
      </c>
      <c r="O2589" s="7" t="s">
        <v>33</v>
      </c>
      <c r="P2589" s="4" t="s">
        <v>33</v>
      </c>
      <c r="Q2589" s="4" t="s">
        <v>33</v>
      </c>
      <c r="R2589" s="4" t="s">
        <v>35</v>
      </c>
      <c r="S2589" s="4" t="s">
        <v>35</v>
      </c>
      <c r="T2589" s="4" t="s">
        <v>35</v>
      </c>
      <c r="U2589" s="4">
        <v>1</v>
      </c>
      <c r="V2589" s="4">
        <v>1</v>
      </c>
    </row>
    <row r="2590" spans="1:22" x14ac:dyDescent="0.25">
      <c r="A2590" s="3" t="s">
        <v>20355</v>
      </c>
      <c r="B2590" s="3" t="s">
        <v>20356</v>
      </c>
      <c r="C2590" s="4" t="str">
        <f>_xlfn.XLOOKUP(A2590,'[1]PEB-ST'!A:A,'[1]PEB-ST'!S:S)</f>
        <v>cytosol</v>
      </c>
      <c r="D2590" s="4" t="s">
        <v>20357</v>
      </c>
      <c r="E2590" s="5" t="s">
        <v>4060</v>
      </c>
      <c r="F2590" s="4" t="s">
        <v>2538</v>
      </c>
      <c r="G2590" s="4" t="s">
        <v>20358</v>
      </c>
      <c r="H2590" s="5" t="s">
        <v>20359</v>
      </c>
      <c r="I2590" s="4" t="s">
        <v>20360</v>
      </c>
      <c r="J2590" s="4" t="s">
        <v>20361</v>
      </c>
      <c r="K2590" s="4" t="s">
        <v>20362</v>
      </c>
      <c r="L2590" s="6">
        <v>-0.89661314344530807</v>
      </c>
      <c r="M2590" s="9">
        <v>4.1073720145379002E-2</v>
      </c>
      <c r="N2590" s="6">
        <v>-1.022049399761038</v>
      </c>
      <c r="O2590" s="8">
        <v>4.1362512645142797E-2</v>
      </c>
      <c r="P2590" s="4">
        <v>8.1837999999999997</v>
      </c>
      <c r="Q2590" s="8">
        <v>1.9302E-2</v>
      </c>
      <c r="R2590" s="4" t="s">
        <v>34</v>
      </c>
      <c r="S2590" s="4" t="s">
        <v>35</v>
      </c>
      <c r="T2590" s="4" t="s">
        <v>35</v>
      </c>
      <c r="U2590" s="4">
        <v>19</v>
      </c>
      <c r="V2590" s="4">
        <v>18</v>
      </c>
    </row>
    <row r="2591" spans="1:22" x14ac:dyDescent="0.25">
      <c r="A2591" s="3" t="s">
        <v>20363</v>
      </c>
      <c r="B2591" s="3" t="s">
        <v>20364</v>
      </c>
      <c r="C2591" s="4" t="str">
        <f>_xlfn.XLOOKUP(A2591,'[1]PEB-ST'!A:A,'[1]PEB-ST'!S:S)</f>
        <v>cytosol,plastid</v>
      </c>
      <c r="D2591" s="4" t="s">
        <v>20365</v>
      </c>
      <c r="E2591" s="5" t="s">
        <v>20366</v>
      </c>
      <c r="F2591" s="4" t="s">
        <v>2476</v>
      </c>
      <c r="G2591" s="4" t="s">
        <v>20367</v>
      </c>
      <c r="H2591" s="5" t="s">
        <v>20368</v>
      </c>
      <c r="I2591" s="4" t="s">
        <v>20369</v>
      </c>
      <c r="J2591" s="4" t="s">
        <v>20370</v>
      </c>
      <c r="K2591" s="4" t="s">
        <v>20371</v>
      </c>
      <c r="L2591" s="6">
        <v>-0.5373545325070419</v>
      </c>
      <c r="M2591" s="9">
        <v>2.7766304532163701E-2</v>
      </c>
      <c r="N2591" s="6">
        <v>-0.97350728392026598</v>
      </c>
      <c r="O2591" s="7" t="s">
        <v>33</v>
      </c>
      <c r="P2591" s="4" t="s">
        <v>33</v>
      </c>
      <c r="Q2591" s="4" t="s">
        <v>33</v>
      </c>
      <c r="R2591" s="4" t="s">
        <v>35</v>
      </c>
      <c r="S2591" s="4" t="s">
        <v>35</v>
      </c>
      <c r="T2591" s="4" t="s">
        <v>35</v>
      </c>
      <c r="U2591" s="4">
        <v>2</v>
      </c>
      <c r="V2591" s="4">
        <v>2</v>
      </c>
    </row>
    <row r="2592" spans="1:22" x14ac:dyDescent="0.25">
      <c r="A2592" s="3" t="s">
        <v>20372</v>
      </c>
      <c r="B2592" s="3" t="s">
        <v>20373</v>
      </c>
      <c r="C2592" s="4" t="str">
        <f>_xlfn.XLOOKUP(A2592,'[1]PEB-ST'!A:A,'[1]PEB-ST'!S:S)</f>
        <v>cytosol</v>
      </c>
      <c r="D2592" s="4" t="s">
        <v>11045</v>
      </c>
      <c r="E2592" s="5" t="s">
        <v>11046</v>
      </c>
      <c r="F2592" s="4" t="s">
        <v>2538</v>
      </c>
      <c r="G2592" s="4" t="s">
        <v>17168</v>
      </c>
      <c r="H2592" s="5" t="s">
        <v>17169</v>
      </c>
      <c r="I2592" s="4" t="s">
        <v>20374</v>
      </c>
      <c r="J2592" s="4" t="s">
        <v>20375</v>
      </c>
      <c r="K2592" s="4" t="s">
        <v>20376</v>
      </c>
      <c r="L2592" s="6">
        <v>-0.64670132459671748</v>
      </c>
      <c r="M2592" s="9">
        <v>2.51575243980738E-2</v>
      </c>
      <c r="N2592" s="6">
        <v>-1.9205853679458451</v>
      </c>
      <c r="O2592" s="8">
        <v>7.5982688031745998E-3</v>
      </c>
      <c r="P2592" s="4">
        <v>22.091000000000001</v>
      </c>
      <c r="Q2592" s="8">
        <v>1.7093E-3</v>
      </c>
      <c r="R2592" s="4" t="s">
        <v>130</v>
      </c>
      <c r="S2592" s="4" t="s">
        <v>34</v>
      </c>
      <c r="T2592" s="4" t="s">
        <v>35</v>
      </c>
      <c r="U2592" s="4">
        <v>15</v>
      </c>
      <c r="V2592" s="4">
        <v>1</v>
      </c>
    </row>
    <row r="2593" spans="1:22" x14ac:dyDescent="0.25">
      <c r="A2593" s="3" t="s">
        <v>20377</v>
      </c>
      <c r="B2593" s="3" t="s">
        <v>20378</v>
      </c>
      <c r="C2593" s="4" t="str">
        <f>_xlfn.XLOOKUP(A2593,'[1]PEB-ST'!A:A,'[1]PEB-ST'!S:S)</f>
        <v>mitochondrion</v>
      </c>
      <c r="D2593" s="4" t="s">
        <v>20379</v>
      </c>
      <c r="E2593" s="5" t="s">
        <v>20380</v>
      </c>
      <c r="F2593" s="4" t="s">
        <v>2494</v>
      </c>
      <c r="G2593" s="4" t="s">
        <v>20381</v>
      </c>
      <c r="H2593" s="5" t="s">
        <v>20382</v>
      </c>
      <c r="I2593" s="4" t="s">
        <v>20383</v>
      </c>
      <c r="J2593" s="4" t="s">
        <v>20384</v>
      </c>
      <c r="K2593" s="4" t="s">
        <v>20385</v>
      </c>
      <c r="L2593" s="6">
        <v>0.33817688379130945</v>
      </c>
      <c r="M2593" s="7" t="s">
        <v>33</v>
      </c>
      <c r="N2593" s="6">
        <v>4.5476733987367166E-2</v>
      </c>
      <c r="O2593" s="7" t="s">
        <v>33</v>
      </c>
      <c r="P2593" s="4" t="s">
        <v>33</v>
      </c>
      <c r="Q2593" s="4" t="s">
        <v>33</v>
      </c>
      <c r="R2593" s="4" t="s">
        <v>35</v>
      </c>
      <c r="S2593" s="4" t="s">
        <v>35</v>
      </c>
      <c r="T2593" s="4" t="s">
        <v>35</v>
      </c>
      <c r="U2593" s="4">
        <v>5</v>
      </c>
      <c r="V2593" s="4">
        <v>5</v>
      </c>
    </row>
    <row r="2594" spans="1:22" x14ac:dyDescent="0.25">
      <c r="A2594" s="3" t="s">
        <v>20386</v>
      </c>
      <c r="B2594" s="3" t="s">
        <v>20387</v>
      </c>
      <c r="C2594" s="4" t="str">
        <f>_xlfn.XLOOKUP(A2594,'[1]PEB-ST'!A:A,'[1]PEB-ST'!S:S)</f>
        <v>mitochondrion</v>
      </c>
      <c r="D2594" s="4" t="s">
        <v>20388</v>
      </c>
      <c r="E2594" s="5" t="s">
        <v>6393</v>
      </c>
      <c r="F2594" s="4" t="s">
        <v>2557</v>
      </c>
      <c r="G2594" s="4" t="s">
        <v>20389</v>
      </c>
      <c r="H2594" s="5" t="s">
        <v>20390</v>
      </c>
      <c r="I2594" s="4" t="s">
        <v>20391</v>
      </c>
      <c r="J2594" s="4" t="s">
        <v>20392</v>
      </c>
      <c r="K2594" s="4" t="s">
        <v>20393</v>
      </c>
      <c r="L2594" s="6">
        <v>-9.5745263324111249E-2</v>
      </c>
      <c r="M2594" s="7" t="s">
        <v>33</v>
      </c>
      <c r="N2594" s="6">
        <v>-1.3820578188062107</v>
      </c>
      <c r="O2594" s="8">
        <v>3.5411107707374601E-2</v>
      </c>
      <c r="P2594" s="4" t="s">
        <v>33</v>
      </c>
      <c r="Q2594" s="4" t="s">
        <v>33</v>
      </c>
      <c r="R2594" s="4" t="s">
        <v>35</v>
      </c>
      <c r="S2594" s="4" t="s">
        <v>35</v>
      </c>
      <c r="T2594" s="4" t="s">
        <v>35</v>
      </c>
      <c r="U2594" s="4">
        <v>2</v>
      </c>
      <c r="V2594" s="4">
        <v>2</v>
      </c>
    </row>
    <row r="2595" spans="1:22" x14ac:dyDescent="0.25">
      <c r="A2595" s="3" t="s">
        <v>20394</v>
      </c>
      <c r="B2595" s="3" t="s">
        <v>20395</v>
      </c>
      <c r="C2595" s="4" t="str">
        <f>_xlfn.XLOOKUP(A2595,'[1]PEB-ST'!A:A,'[1]PEB-ST'!S:S)</f>
        <v>cytosol</v>
      </c>
      <c r="D2595" s="4" t="s">
        <v>3348</v>
      </c>
      <c r="E2595" s="5" t="s">
        <v>3349</v>
      </c>
      <c r="F2595" s="4" t="s">
        <v>3350</v>
      </c>
      <c r="G2595" s="4" t="s">
        <v>20396</v>
      </c>
      <c r="H2595" s="5" t="s">
        <v>20397</v>
      </c>
      <c r="I2595" s="4" t="s">
        <v>20398</v>
      </c>
      <c r="J2595" s="4" t="s">
        <v>20399</v>
      </c>
      <c r="K2595" s="4" t="s">
        <v>20400</v>
      </c>
      <c r="L2595" s="6">
        <v>-0.39543319916376762</v>
      </c>
      <c r="M2595" s="7" t="s">
        <v>33</v>
      </c>
      <c r="N2595" s="6">
        <v>0.30862270894830218</v>
      </c>
      <c r="O2595" s="7" t="s">
        <v>33</v>
      </c>
      <c r="P2595" s="4" t="s">
        <v>33</v>
      </c>
      <c r="Q2595" s="4" t="s">
        <v>33</v>
      </c>
      <c r="R2595" s="4" t="s">
        <v>35</v>
      </c>
      <c r="S2595" s="4" t="s">
        <v>35</v>
      </c>
      <c r="T2595" s="4" t="s">
        <v>35</v>
      </c>
      <c r="U2595" s="4">
        <v>12</v>
      </c>
      <c r="V2595" s="4">
        <v>4</v>
      </c>
    </row>
    <row r="2596" spans="1:22" x14ac:dyDescent="0.25">
      <c r="A2596" s="3" t="s">
        <v>20401</v>
      </c>
      <c r="B2596" s="3" t="s">
        <v>20402</v>
      </c>
      <c r="C2596" s="4" t="str">
        <f>_xlfn.XLOOKUP(A2596,'[1]PEB-ST'!A:A,'[1]PEB-ST'!S:S)</f>
        <v>golgi,endoplasmic reticulum</v>
      </c>
      <c r="D2596" s="4" t="s">
        <v>20403</v>
      </c>
      <c r="E2596" s="5" t="s">
        <v>4712</v>
      </c>
      <c r="F2596" s="4" t="s">
        <v>2494</v>
      </c>
      <c r="G2596" s="4" t="s">
        <v>20404</v>
      </c>
      <c r="H2596" s="5" t="s">
        <v>4714</v>
      </c>
      <c r="I2596" s="4" t="s">
        <v>20405</v>
      </c>
      <c r="J2596" s="4" t="s">
        <v>20406</v>
      </c>
      <c r="K2596" s="4" t="s">
        <v>20407</v>
      </c>
      <c r="L2596" s="6">
        <v>-0.83722696864223101</v>
      </c>
      <c r="M2596" s="7" t="s">
        <v>33</v>
      </c>
      <c r="N2596" s="6">
        <v>-1.9218012647388558</v>
      </c>
      <c r="O2596" s="8">
        <v>1.7452250559322001E-2</v>
      </c>
      <c r="P2596" s="4">
        <v>8.1354000000000006</v>
      </c>
      <c r="Q2596" s="8">
        <v>1.9553999999999998E-2</v>
      </c>
      <c r="R2596" s="4" t="s">
        <v>34</v>
      </c>
      <c r="S2596" s="4" t="s">
        <v>34</v>
      </c>
      <c r="T2596" s="4" t="s">
        <v>35</v>
      </c>
      <c r="U2596" s="4">
        <v>2</v>
      </c>
      <c r="V2596" s="4">
        <v>2</v>
      </c>
    </row>
    <row r="2597" spans="1:22" x14ac:dyDescent="0.25">
      <c r="A2597" s="3" t="s">
        <v>20408</v>
      </c>
      <c r="B2597" s="3" t="s">
        <v>20409</v>
      </c>
      <c r="C2597" s="4" t="str">
        <f>_xlfn.XLOOKUP(A2597,'[1]PEB-ST'!A:A,'[1]PEB-ST'!S:S)</f>
        <v>cytosol,mitochondrion</v>
      </c>
      <c r="D2597" s="4" t="s">
        <v>20410</v>
      </c>
      <c r="E2597" s="5" t="s">
        <v>20411</v>
      </c>
      <c r="F2597" s="4" t="s">
        <v>2557</v>
      </c>
      <c r="G2597" s="4" t="s">
        <v>20412</v>
      </c>
      <c r="H2597" s="5" t="s">
        <v>20413</v>
      </c>
      <c r="I2597" s="4" t="s">
        <v>20414</v>
      </c>
      <c r="J2597" s="4" t="s">
        <v>20415</v>
      </c>
      <c r="K2597" s="4" t="s">
        <v>20416</v>
      </c>
      <c r="L2597" s="6">
        <v>1.1905635868711273</v>
      </c>
      <c r="M2597" s="9">
        <v>1.31465913043478E-2</v>
      </c>
      <c r="N2597" s="6">
        <v>1.7176130631302777</v>
      </c>
      <c r="O2597" s="8">
        <v>1.6025268165276701E-2</v>
      </c>
      <c r="P2597" s="4">
        <v>13.061999999999999</v>
      </c>
      <c r="Q2597" s="8">
        <v>6.5154999999999996E-3</v>
      </c>
      <c r="R2597" s="4" t="s">
        <v>35</v>
      </c>
      <c r="S2597" s="4" t="s">
        <v>34</v>
      </c>
      <c r="T2597" s="4" t="s">
        <v>34</v>
      </c>
      <c r="U2597" s="4">
        <v>10</v>
      </c>
      <c r="V2597" s="4">
        <v>10</v>
      </c>
    </row>
    <row r="2598" spans="1:22" x14ac:dyDescent="0.25">
      <c r="A2598" s="3" t="s">
        <v>20417</v>
      </c>
      <c r="B2598" s="3" t="s">
        <v>20418</v>
      </c>
      <c r="C2598" s="4" t="str">
        <f>_xlfn.XLOOKUP(A2598,'[1]PEB-ST'!A:A,'[1]PEB-ST'!S:S)</f>
        <v>plastid</v>
      </c>
      <c r="D2598" s="4" t="s">
        <v>20419</v>
      </c>
      <c r="E2598" s="5" t="s">
        <v>20420</v>
      </c>
      <c r="F2598" s="4" t="s">
        <v>2476</v>
      </c>
      <c r="G2598" s="4" t="s">
        <v>20421</v>
      </c>
      <c r="H2598" s="5" t="s">
        <v>20422</v>
      </c>
      <c r="I2598" s="4" t="s">
        <v>20423</v>
      </c>
      <c r="J2598" s="4" t="s">
        <v>20424</v>
      </c>
      <c r="K2598" s="4" t="s">
        <v>20425</v>
      </c>
      <c r="L2598" s="6">
        <v>-0.46118260038838726</v>
      </c>
      <c r="M2598" s="7" t="s">
        <v>33</v>
      </c>
      <c r="N2598" s="6">
        <v>-2.0552127443498969</v>
      </c>
      <c r="O2598" s="8">
        <v>2.6343481704545401E-3</v>
      </c>
      <c r="P2598" s="4">
        <v>11.042</v>
      </c>
      <c r="Q2598" s="8">
        <v>9.7523000000000002E-3</v>
      </c>
      <c r="R2598" s="4" t="s">
        <v>34</v>
      </c>
      <c r="S2598" s="4" t="s">
        <v>34</v>
      </c>
      <c r="T2598" s="4" t="s">
        <v>35</v>
      </c>
      <c r="U2598" s="4">
        <v>5</v>
      </c>
      <c r="V2598" s="4">
        <v>5</v>
      </c>
    </row>
    <row r="2599" spans="1:22" x14ac:dyDescent="0.25">
      <c r="A2599" s="3" t="s">
        <v>20426</v>
      </c>
      <c r="B2599" s="3" t="s">
        <v>20427</v>
      </c>
      <c r="C2599" s="4" t="str">
        <f>_xlfn.XLOOKUP(A2599,'[1]PEB-ST'!A:A,'[1]PEB-ST'!S:S)</f>
        <v>cytosol</v>
      </c>
      <c r="D2599" s="4" t="s">
        <v>20419</v>
      </c>
      <c r="E2599" s="5" t="s">
        <v>20420</v>
      </c>
      <c r="F2599" s="4" t="s">
        <v>2476</v>
      </c>
      <c r="G2599" s="4"/>
      <c r="H2599" s="5"/>
      <c r="I2599" s="4" t="s">
        <v>20428</v>
      </c>
      <c r="J2599" s="4" t="s">
        <v>20429</v>
      </c>
      <c r="K2599" s="4" t="s">
        <v>20430</v>
      </c>
      <c r="L2599" s="6">
        <v>-1.2144927219708883</v>
      </c>
      <c r="M2599" s="9">
        <v>2.9457965624999999E-2</v>
      </c>
      <c r="N2599" s="6">
        <v>-2.3751056254666945</v>
      </c>
      <c r="O2599" s="8">
        <v>1.07589304521894E-2</v>
      </c>
      <c r="P2599" s="4">
        <v>19.454999999999998</v>
      </c>
      <c r="Q2599" s="8">
        <v>2.3847E-3</v>
      </c>
      <c r="R2599" s="4" t="s">
        <v>34</v>
      </c>
      <c r="S2599" s="4" t="s">
        <v>35</v>
      </c>
      <c r="T2599" s="4" t="s">
        <v>35</v>
      </c>
      <c r="U2599" s="4">
        <v>3</v>
      </c>
      <c r="V2599" s="4">
        <v>3</v>
      </c>
    </row>
    <row r="2600" spans="1:22" x14ac:dyDescent="0.25">
      <c r="A2600" s="3" t="s">
        <v>20431</v>
      </c>
      <c r="B2600" s="3" t="s">
        <v>20432</v>
      </c>
      <c r="C2600" s="4" t="str">
        <f>_xlfn.XLOOKUP(A2600,'[1]PEB-ST'!A:A,'[1]PEB-ST'!S:S)</f>
        <v>cytosol,plastid</v>
      </c>
      <c r="D2600" s="4" t="s">
        <v>20433</v>
      </c>
      <c r="E2600" s="5" t="s">
        <v>20434</v>
      </c>
      <c r="F2600" s="4" t="s">
        <v>2476</v>
      </c>
      <c r="G2600" s="4" t="s">
        <v>20435</v>
      </c>
      <c r="H2600" s="5" t="s">
        <v>20436</v>
      </c>
      <c r="I2600" s="4" t="s">
        <v>20437</v>
      </c>
      <c r="J2600" s="4" t="s">
        <v>20438</v>
      </c>
      <c r="K2600" s="4" t="s">
        <v>20439</v>
      </c>
      <c r="L2600" s="6">
        <v>-0.72933891217547908</v>
      </c>
      <c r="M2600" s="7" t="s">
        <v>33</v>
      </c>
      <c r="N2600" s="6">
        <v>-1.2869146767823425</v>
      </c>
      <c r="O2600" s="8">
        <v>5.1613579822933298E-2</v>
      </c>
      <c r="P2600" s="4" t="s">
        <v>33</v>
      </c>
      <c r="Q2600" s="4" t="s">
        <v>33</v>
      </c>
      <c r="R2600" s="4" t="s">
        <v>35</v>
      </c>
      <c r="S2600" s="4" t="s">
        <v>35</v>
      </c>
      <c r="T2600" s="4" t="s">
        <v>35</v>
      </c>
      <c r="U2600" s="4">
        <v>1</v>
      </c>
      <c r="V2600" s="4">
        <v>1</v>
      </c>
    </row>
    <row r="2601" spans="1:22" x14ac:dyDescent="0.25">
      <c r="A2601" s="3" t="s">
        <v>20440</v>
      </c>
      <c r="B2601" s="3" t="s">
        <v>20441</v>
      </c>
      <c r="C2601" s="4" t="str">
        <f>_xlfn.XLOOKUP(A2601,'[1]PEB-ST'!A:A,'[1]PEB-ST'!S:S)</f>
        <v>nucleus</v>
      </c>
      <c r="D2601" s="4" t="s">
        <v>20442</v>
      </c>
      <c r="E2601" s="5" t="s">
        <v>20443</v>
      </c>
      <c r="F2601" s="4" t="s">
        <v>2576</v>
      </c>
      <c r="G2601" s="4" t="s">
        <v>20444</v>
      </c>
      <c r="H2601" s="5" t="s">
        <v>20445</v>
      </c>
      <c r="I2601" s="4" t="s">
        <v>20446</v>
      </c>
      <c r="J2601" s="4" t="s">
        <v>20447</v>
      </c>
      <c r="K2601" s="4" t="s">
        <v>20448</v>
      </c>
      <c r="L2601" s="6">
        <v>0.70791582142737786</v>
      </c>
      <c r="M2601" s="9">
        <v>3.0491773913043401E-2</v>
      </c>
      <c r="N2601" s="6">
        <v>0.47111768486651384</v>
      </c>
      <c r="O2601" s="7" t="s">
        <v>33</v>
      </c>
      <c r="P2601" s="4" t="s">
        <v>33</v>
      </c>
      <c r="Q2601" s="4" t="s">
        <v>33</v>
      </c>
      <c r="R2601" s="4" t="s">
        <v>35</v>
      </c>
      <c r="S2601" s="4" t="s">
        <v>35</v>
      </c>
      <c r="T2601" s="4" t="s">
        <v>35</v>
      </c>
      <c r="U2601" s="4">
        <v>1</v>
      </c>
      <c r="V2601" s="4">
        <v>1</v>
      </c>
    </row>
    <row r="2602" spans="1:22" x14ac:dyDescent="0.25">
      <c r="A2602" s="3" t="s">
        <v>20449</v>
      </c>
      <c r="B2602" s="3" t="s">
        <v>20450</v>
      </c>
      <c r="C2602" s="4" t="str">
        <f>_xlfn.XLOOKUP(A2602,'[1]PEB-ST'!A:A,'[1]PEB-ST'!S:S)</f>
        <v>plastid</v>
      </c>
      <c r="D2602" s="4" t="s">
        <v>20451</v>
      </c>
      <c r="E2602" s="5" t="s">
        <v>20452</v>
      </c>
      <c r="F2602" s="4" t="s">
        <v>2466</v>
      </c>
      <c r="G2602" s="4" t="s">
        <v>20453</v>
      </c>
      <c r="H2602" s="5" t="s">
        <v>20454</v>
      </c>
      <c r="I2602" s="4" t="s">
        <v>20455</v>
      </c>
      <c r="J2602" s="4" t="s">
        <v>20456</v>
      </c>
      <c r="K2602" s="4" t="s">
        <v>20457</v>
      </c>
      <c r="L2602" s="6">
        <v>-0.90540059046887944</v>
      </c>
      <c r="M2602" s="7" t="s">
        <v>33</v>
      </c>
      <c r="N2602" s="6">
        <v>-1.2782353719211592</v>
      </c>
      <c r="O2602" s="8">
        <v>1.42902938623707E-2</v>
      </c>
      <c r="P2602" s="4" t="s">
        <v>33</v>
      </c>
      <c r="Q2602" s="4" t="s">
        <v>33</v>
      </c>
      <c r="R2602" s="4" t="s">
        <v>35</v>
      </c>
      <c r="S2602" s="4" t="s">
        <v>35</v>
      </c>
      <c r="T2602" s="4" t="s">
        <v>35</v>
      </c>
      <c r="U2602" s="4">
        <v>2</v>
      </c>
      <c r="V2602" s="4">
        <v>2</v>
      </c>
    </row>
    <row r="2603" spans="1:22" x14ac:dyDescent="0.25">
      <c r="A2603" s="3" t="s">
        <v>20458</v>
      </c>
      <c r="B2603" s="3" t="s">
        <v>20459</v>
      </c>
      <c r="C2603" s="4" t="str">
        <f>_xlfn.XLOOKUP(A2603,'[1]PEB-ST'!A:A,'[1]PEB-ST'!S:S)</f>
        <v>cytosol,peroxisome,cytoskeleton</v>
      </c>
      <c r="D2603" s="4" t="s">
        <v>20460</v>
      </c>
      <c r="E2603" s="5" t="s">
        <v>20461</v>
      </c>
      <c r="F2603" s="4" t="s">
        <v>2595</v>
      </c>
      <c r="G2603" s="4" t="s">
        <v>20462</v>
      </c>
      <c r="H2603" s="5" t="s">
        <v>20463</v>
      </c>
      <c r="I2603" s="4" t="s">
        <v>20464</v>
      </c>
      <c r="J2603" s="4" t="s">
        <v>20465</v>
      </c>
      <c r="K2603" s="4" t="s">
        <v>177</v>
      </c>
      <c r="L2603" s="6">
        <v>-0.59878717556141503</v>
      </c>
      <c r="M2603" s="7" t="s">
        <v>33</v>
      </c>
      <c r="N2603" s="6">
        <v>-21.115805370393193</v>
      </c>
      <c r="O2603" s="7" t="s">
        <v>33</v>
      </c>
      <c r="P2603" s="4" t="s">
        <v>33</v>
      </c>
      <c r="Q2603" s="4" t="s">
        <v>33</v>
      </c>
      <c r="R2603" s="4" t="s">
        <v>35</v>
      </c>
      <c r="S2603" s="4" t="s">
        <v>35</v>
      </c>
      <c r="T2603" s="4" t="s">
        <v>35</v>
      </c>
      <c r="U2603" s="4">
        <v>1</v>
      </c>
      <c r="V2603" s="4">
        <v>1</v>
      </c>
    </row>
    <row r="2604" spans="1:22" x14ac:dyDescent="0.25">
      <c r="A2604" s="3" t="s">
        <v>20466</v>
      </c>
      <c r="B2604" s="3" t="s">
        <v>20467</v>
      </c>
      <c r="C2604" s="4" t="str">
        <f>_xlfn.XLOOKUP(A2604,'[1]PEB-ST'!A:A,'[1]PEB-ST'!S:S)</f>
        <v>cytosol</v>
      </c>
      <c r="D2604" s="4" t="s">
        <v>20468</v>
      </c>
      <c r="E2604" s="5" t="s">
        <v>20469</v>
      </c>
      <c r="F2604" s="4" t="s">
        <v>2538</v>
      </c>
      <c r="G2604" s="4" t="s">
        <v>20470</v>
      </c>
      <c r="H2604" s="5" t="s">
        <v>20471</v>
      </c>
      <c r="I2604" s="4" t="s">
        <v>20472</v>
      </c>
      <c r="J2604" s="4" t="s">
        <v>20473</v>
      </c>
      <c r="K2604" s="4" t="s">
        <v>20474</v>
      </c>
      <c r="L2604" s="6">
        <v>-0.26737375397490193</v>
      </c>
      <c r="M2604" s="7" t="s">
        <v>33</v>
      </c>
      <c r="N2604" s="6">
        <v>-1.3700785882438034</v>
      </c>
      <c r="O2604" s="8">
        <v>5.0703279903225804E-4</v>
      </c>
      <c r="P2604" s="4">
        <v>20.5</v>
      </c>
      <c r="Q2604" s="8">
        <v>2.0804999999999999E-3</v>
      </c>
      <c r="R2604" s="4" t="s">
        <v>34</v>
      </c>
      <c r="S2604" s="4" t="s">
        <v>34</v>
      </c>
      <c r="T2604" s="4" t="s">
        <v>35</v>
      </c>
      <c r="U2604" s="4">
        <v>10</v>
      </c>
      <c r="V2604" s="4">
        <v>10</v>
      </c>
    </row>
    <row r="2605" spans="1:22" x14ac:dyDescent="0.25">
      <c r="A2605" s="3" t="s">
        <v>20475</v>
      </c>
      <c r="B2605" s="3" t="s">
        <v>20476</v>
      </c>
      <c r="C2605" s="4" t="str">
        <f>_xlfn.XLOOKUP(A2605,'[1]PEB-ST'!A:A,'[1]PEB-ST'!S:S)</f>
        <v>cytosol</v>
      </c>
      <c r="D2605" s="4" t="s">
        <v>20477</v>
      </c>
      <c r="E2605" s="5" t="s">
        <v>20478</v>
      </c>
      <c r="F2605" s="4" t="s">
        <v>3350</v>
      </c>
      <c r="G2605" s="4" t="s">
        <v>20479</v>
      </c>
      <c r="H2605" s="5" t="s">
        <v>20480</v>
      </c>
      <c r="I2605" s="4" t="s">
        <v>20481</v>
      </c>
      <c r="J2605" s="4" t="s">
        <v>20482</v>
      </c>
      <c r="K2605" s="4" t="s">
        <v>20483</v>
      </c>
      <c r="L2605" s="6">
        <v>-1.6094503059487888</v>
      </c>
      <c r="M2605" s="9">
        <v>1.8828360085836899E-2</v>
      </c>
      <c r="N2605" s="6">
        <v>-2.2998416229618099</v>
      </c>
      <c r="O2605" s="8">
        <v>1.37037676014551E-2</v>
      </c>
      <c r="P2605" s="4">
        <v>18.907</v>
      </c>
      <c r="Q2605" s="8">
        <v>2.5682000000000001E-3</v>
      </c>
      <c r="R2605" s="4" t="s">
        <v>34</v>
      </c>
      <c r="S2605" s="4" t="s">
        <v>35</v>
      </c>
      <c r="T2605" s="4" t="s">
        <v>35</v>
      </c>
      <c r="U2605" s="4">
        <v>1</v>
      </c>
      <c r="V2605" s="4">
        <v>1</v>
      </c>
    </row>
    <row r="2606" spans="1:22" x14ac:dyDescent="0.25">
      <c r="A2606" s="3" t="s">
        <v>20484</v>
      </c>
      <c r="B2606" s="3">
        <v>0</v>
      </c>
      <c r="C2606" s="4" t="str">
        <f>_xlfn.XLOOKUP(A2606,'[1]PEB-ST'!A:A,'[1]PEB-ST'!S:S)</f>
        <v>cytosol,mitochondrion</v>
      </c>
      <c r="D2606" s="4" t="s">
        <v>20485</v>
      </c>
      <c r="E2606" s="5" t="s">
        <v>20486</v>
      </c>
      <c r="F2606" s="4" t="s">
        <v>2557</v>
      </c>
      <c r="G2606" s="4" t="s">
        <v>20487</v>
      </c>
      <c r="H2606" s="5" t="s">
        <v>20488</v>
      </c>
      <c r="I2606" s="4" t="s">
        <v>20489</v>
      </c>
      <c r="J2606" s="4" t="s">
        <v>20490</v>
      </c>
      <c r="K2606" s="4" t="s">
        <v>20491</v>
      </c>
      <c r="L2606" s="6">
        <v>0.12923380345990049</v>
      </c>
      <c r="M2606" s="7" t="s">
        <v>33</v>
      </c>
      <c r="N2606" s="6">
        <v>-0.75109444553811189</v>
      </c>
      <c r="O2606" s="8">
        <v>4.1618071763698597E-2</v>
      </c>
      <c r="P2606" s="4" t="s">
        <v>33</v>
      </c>
      <c r="Q2606" s="4" t="s">
        <v>33</v>
      </c>
      <c r="R2606" s="4" t="s">
        <v>35</v>
      </c>
      <c r="S2606" s="4" t="s">
        <v>35</v>
      </c>
      <c r="T2606" s="4" t="s">
        <v>35</v>
      </c>
      <c r="U2606" s="4">
        <v>5</v>
      </c>
      <c r="V2606" s="4">
        <v>5</v>
      </c>
    </row>
    <row r="2607" spans="1:22" x14ac:dyDescent="0.25">
      <c r="A2607" s="3" t="s">
        <v>20492</v>
      </c>
      <c r="B2607" s="3" t="s">
        <v>20493</v>
      </c>
      <c r="C2607" s="4" t="str">
        <f>_xlfn.XLOOKUP(A2607,'[1]PEB-ST'!A:A,'[1]PEB-ST'!S:S)</f>
        <v>mitochondrion</v>
      </c>
      <c r="D2607" s="4" t="s">
        <v>20494</v>
      </c>
      <c r="E2607" s="5" t="s">
        <v>20495</v>
      </c>
      <c r="F2607" s="4" t="s">
        <v>2557</v>
      </c>
      <c r="G2607" s="4" t="s">
        <v>20496</v>
      </c>
      <c r="H2607" s="5" t="s">
        <v>20497</v>
      </c>
      <c r="I2607" s="4" t="s">
        <v>20498</v>
      </c>
      <c r="J2607" s="4" t="s">
        <v>20499</v>
      </c>
      <c r="K2607" s="4" t="s">
        <v>20500</v>
      </c>
      <c r="L2607" s="6">
        <v>-0.54801974350993676</v>
      </c>
      <c r="M2607" s="9">
        <v>6.6686999999999996E-3</v>
      </c>
      <c r="N2607" s="6">
        <v>-0.7603200866424934</v>
      </c>
      <c r="O2607" s="7" t="s">
        <v>33</v>
      </c>
      <c r="P2607" s="4" t="s">
        <v>33</v>
      </c>
      <c r="Q2607" s="4" t="s">
        <v>33</v>
      </c>
      <c r="R2607" s="4" t="s">
        <v>35</v>
      </c>
      <c r="S2607" s="4" t="s">
        <v>35</v>
      </c>
      <c r="T2607" s="4" t="s">
        <v>35</v>
      </c>
      <c r="U2607" s="4">
        <v>4</v>
      </c>
      <c r="V2607" s="4">
        <v>4</v>
      </c>
    </row>
    <row r="2608" spans="1:22" x14ac:dyDescent="0.25">
      <c r="A2608" s="3" t="s">
        <v>20501</v>
      </c>
      <c r="B2608" s="3" t="s">
        <v>20502</v>
      </c>
      <c r="C2608" s="4" t="str">
        <f>_xlfn.XLOOKUP(A2608,'[1]PEB-ST'!A:A,'[1]PEB-ST'!S:S)</f>
        <v>plastid</v>
      </c>
      <c r="D2608" s="4" t="s">
        <v>20503</v>
      </c>
      <c r="E2608" s="5" t="s">
        <v>20504</v>
      </c>
      <c r="F2608" s="4" t="s">
        <v>2476</v>
      </c>
      <c r="G2608" s="4" t="s">
        <v>18616</v>
      </c>
      <c r="H2608" s="5" t="s">
        <v>18617</v>
      </c>
      <c r="I2608" s="4" t="s">
        <v>20505</v>
      </c>
      <c r="J2608" s="4" t="s">
        <v>20506</v>
      </c>
      <c r="K2608" s="4" t="s">
        <v>20507</v>
      </c>
      <c r="L2608" s="6">
        <v>-2.806177897732455</v>
      </c>
      <c r="M2608" s="9">
        <v>1.1710391000000001E-2</v>
      </c>
      <c r="N2608" s="6">
        <v>-4.7044166028352947</v>
      </c>
      <c r="O2608" s="8">
        <v>3.2279047338402999E-3</v>
      </c>
      <c r="P2608" s="4">
        <v>60.292000000000002</v>
      </c>
      <c r="Q2608" s="8">
        <v>1.0649000000000001E-4</v>
      </c>
      <c r="R2608" s="4" t="s">
        <v>34</v>
      </c>
      <c r="S2608" s="4" t="s">
        <v>35</v>
      </c>
      <c r="T2608" s="4" t="s">
        <v>35</v>
      </c>
      <c r="U2608" s="4">
        <v>2</v>
      </c>
      <c r="V2608" s="4">
        <v>2</v>
      </c>
    </row>
    <row r="2609" spans="1:22" x14ac:dyDescent="0.25">
      <c r="A2609" s="3" t="s">
        <v>20508</v>
      </c>
      <c r="B2609" s="3" t="s">
        <v>20509</v>
      </c>
      <c r="C2609" s="4" t="str">
        <f>_xlfn.XLOOKUP(A2609,'[1]PEB-ST'!A:A,'[1]PEB-ST'!S:S)</f>
        <v>cytosol,mitochondrion</v>
      </c>
      <c r="D2609" s="4" t="s">
        <v>20510</v>
      </c>
      <c r="E2609" s="5" t="s">
        <v>1523</v>
      </c>
      <c r="F2609" s="4" t="s">
        <v>2538</v>
      </c>
      <c r="G2609" s="4" t="s">
        <v>20511</v>
      </c>
      <c r="H2609" s="5" t="s">
        <v>20512</v>
      </c>
      <c r="I2609" s="4" t="s">
        <v>20513</v>
      </c>
      <c r="J2609" s="4" t="s">
        <v>20514</v>
      </c>
      <c r="K2609" s="4" t="s">
        <v>20515</v>
      </c>
      <c r="L2609" s="6">
        <v>-0.69330951042338995</v>
      </c>
      <c r="M2609" s="9">
        <v>1.8889469198312199E-2</v>
      </c>
      <c r="N2609" s="6">
        <v>-2.929703754124799</v>
      </c>
      <c r="O2609" s="8">
        <v>1.7952583563636301E-3</v>
      </c>
      <c r="P2609" s="4">
        <v>85.07</v>
      </c>
      <c r="Q2609" s="8">
        <v>3.9526000000000001E-5</v>
      </c>
      <c r="R2609" s="4" t="s">
        <v>130</v>
      </c>
      <c r="S2609" s="4" t="s">
        <v>34</v>
      </c>
      <c r="T2609" s="4" t="s">
        <v>35</v>
      </c>
      <c r="U2609" s="4">
        <v>3</v>
      </c>
      <c r="V2609" s="4">
        <v>3</v>
      </c>
    </row>
    <row r="2610" spans="1:22" x14ac:dyDescent="0.25">
      <c r="A2610" s="3" t="s">
        <v>20516</v>
      </c>
      <c r="B2610" s="3" t="s">
        <v>20517</v>
      </c>
      <c r="C2610" s="4" t="str">
        <f>_xlfn.XLOOKUP(A2610,'[1]PEB-ST'!A:A,'[1]PEB-ST'!S:S)</f>
        <v>cytosol</v>
      </c>
      <c r="D2610" s="4" t="s">
        <v>20518</v>
      </c>
      <c r="E2610" s="5" t="s">
        <v>6965</v>
      </c>
      <c r="F2610" s="4" t="s">
        <v>2538</v>
      </c>
      <c r="G2610" s="4" t="s">
        <v>20519</v>
      </c>
      <c r="H2610" s="5" t="s">
        <v>20520</v>
      </c>
      <c r="I2610" s="4" t="s">
        <v>20521</v>
      </c>
      <c r="J2610" s="4" t="s">
        <v>20522</v>
      </c>
      <c r="K2610" s="4" t="s">
        <v>20523</v>
      </c>
      <c r="L2610" s="6">
        <v>7.039727869520486E-2</v>
      </c>
      <c r="M2610" s="7" t="s">
        <v>33</v>
      </c>
      <c r="N2610" s="6">
        <v>-0.70056695820438042</v>
      </c>
      <c r="O2610" s="8">
        <v>3.4819402190023697E-2</v>
      </c>
      <c r="P2610" s="4" t="s">
        <v>33</v>
      </c>
      <c r="Q2610" s="4" t="s">
        <v>33</v>
      </c>
      <c r="R2610" s="4" t="s">
        <v>35</v>
      </c>
      <c r="S2610" s="4" t="s">
        <v>35</v>
      </c>
      <c r="T2610" s="4" t="s">
        <v>35</v>
      </c>
      <c r="U2610" s="4">
        <v>14</v>
      </c>
      <c r="V2610" s="4">
        <v>14</v>
      </c>
    </row>
    <row r="2611" spans="1:22" x14ac:dyDescent="0.25">
      <c r="A2611" s="3" t="s">
        <v>20524</v>
      </c>
      <c r="B2611" s="3" t="s">
        <v>20525</v>
      </c>
      <c r="C2611" s="4" t="str">
        <f>_xlfn.XLOOKUP(A2611,'[1]PEB-ST'!A:A,'[1]PEB-ST'!S:S)</f>
        <v>plastid</v>
      </c>
      <c r="D2611" s="4" t="s">
        <v>20526</v>
      </c>
      <c r="E2611" s="5" t="s">
        <v>20527</v>
      </c>
      <c r="F2611" s="4" t="s">
        <v>2557</v>
      </c>
      <c r="G2611" s="4" t="s">
        <v>20528</v>
      </c>
      <c r="H2611" s="5" t="s">
        <v>20529</v>
      </c>
      <c r="I2611" s="4" t="s">
        <v>20530</v>
      </c>
      <c r="J2611" s="4" t="s">
        <v>20531</v>
      </c>
      <c r="K2611" s="4" t="s">
        <v>20532</v>
      </c>
      <c r="L2611" s="6">
        <v>2.718213553597525E-2</v>
      </c>
      <c r="M2611" s="7" t="s">
        <v>33</v>
      </c>
      <c r="N2611" s="6">
        <v>0.60056941438081657</v>
      </c>
      <c r="O2611" s="7" t="s">
        <v>33</v>
      </c>
      <c r="P2611" s="4" t="s">
        <v>33</v>
      </c>
      <c r="Q2611" s="4" t="s">
        <v>33</v>
      </c>
      <c r="R2611" s="4" t="s">
        <v>35</v>
      </c>
      <c r="S2611" s="4" t="s">
        <v>35</v>
      </c>
      <c r="T2611" s="4" t="s">
        <v>35</v>
      </c>
      <c r="U2611" s="4">
        <v>4</v>
      </c>
      <c r="V2611" s="4">
        <v>4</v>
      </c>
    </row>
    <row r="2612" spans="1:22" x14ac:dyDescent="0.25">
      <c r="A2612" s="3" t="s">
        <v>20533</v>
      </c>
      <c r="B2612" s="3" t="s">
        <v>20534</v>
      </c>
      <c r="C2612" s="4" t="str">
        <f>_xlfn.XLOOKUP(A2612,'[1]PEB-ST'!A:A,'[1]PEB-ST'!S:S)</f>
        <v>cytosol</v>
      </c>
      <c r="D2612" s="4" t="s">
        <v>20535</v>
      </c>
      <c r="E2612" s="5" t="s">
        <v>1155</v>
      </c>
      <c r="F2612" s="4" t="s">
        <v>2538</v>
      </c>
      <c r="G2612" s="4" t="s">
        <v>20536</v>
      </c>
      <c r="H2612" s="5" t="s">
        <v>20537</v>
      </c>
      <c r="I2612" s="4" t="s">
        <v>20538</v>
      </c>
      <c r="J2612" s="4" t="s">
        <v>20539</v>
      </c>
      <c r="K2612" s="4" t="s">
        <v>20540</v>
      </c>
      <c r="L2612" s="6">
        <v>-1.0218732652751044</v>
      </c>
      <c r="M2612" s="9">
        <v>2.5277765286624201E-2</v>
      </c>
      <c r="N2612" s="6">
        <v>-0.84796378074941492</v>
      </c>
      <c r="O2612" s="8">
        <v>4.8071444785714196E-3</v>
      </c>
      <c r="P2612" s="4">
        <v>13.613</v>
      </c>
      <c r="Q2612" s="8">
        <v>5.8884999999999996E-3</v>
      </c>
      <c r="R2612" s="4" t="s">
        <v>34</v>
      </c>
      <c r="S2612" s="4" t="s">
        <v>35</v>
      </c>
      <c r="T2612" s="4" t="s">
        <v>35</v>
      </c>
      <c r="U2612" s="4">
        <v>1</v>
      </c>
      <c r="V2612" s="4">
        <v>1</v>
      </c>
    </row>
    <row r="2613" spans="1:22" x14ac:dyDescent="0.25">
      <c r="A2613" s="3" t="s">
        <v>20541</v>
      </c>
      <c r="B2613" s="3" t="s">
        <v>20542</v>
      </c>
      <c r="C2613" s="4" t="str">
        <f>_xlfn.XLOOKUP(A2613,'[1]PEB-ST'!A:A,'[1]PEB-ST'!S:S)</f>
        <v>cytosol</v>
      </c>
      <c r="D2613" s="4" t="s">
        <v>20543</v>
      </c>
      <c r="E2613" s="5" t="s">
        <v>20544</v>
      </c>
      <c r="F2613" s="4" t="s">
        <v>2476</v>
      </c>
      <c r="G2613" s="4" t="s">
        <v>20545</v>
      </c>
      <c r="H2613" s="5" t="s">
        <v>20546</v>
      </c>
      <c r="I2613" s="4" t="s">
        <v>20547</v>
      </c>
      <c r="J2613" s="4" t="s">
        <v>20548</v>
      </c>
      <c r="K2613" s="4" t="s">
        <v>20549</v>
      </c>
      <c r="L2613" s="6">
        <v>0.15617756103363956</v>
      </c>
      <c r="M2613" s="7" t="s">
        <v>33</v>
      </c>
      <c r="N2613" s="6">
        <v>-0.8734371351118777</v>
      </c>
      <c r="O2613" s="8">
        <v>7.5200355878594204E-3</v>
      </c>
      <c r="P2613" s="4">
        <v>11.843</v>
      </c>
      <c r="Q2613" s="8">
        <v>8.2562E-3</v>
      </c>
      <c r="R2613" s="4" t="s">
        <v>34</v>
      </c>
      <c r="S2613" s="4" t="s">
        <v>34</v>
      </c>
      <c r="T2613" s="4" t="s">
        <v>35</v>
      </c>
      <c r="U2613" s="4">
        <v>19</v>
      </c>
      <c r="V2613" s="4">
        <v>5</v>
      </c>
    </row>
    <row r="2614" spans="1:22" x14ac:dyDescent="0.25">
      <c r="A2614" s="3" t="s">
        <v>20550</v>
      </c>
      <c r="B2614" s="3" t="s">
        <v>20551</v>
      </c>
      <c r="C2614" s="4" t="str">
        <f>_xlfn.XLOOKUP(A2614,'[1]PEB-ST'!A:A,'[1]PEB-ST'!S:S)</f>
        <v>plastid</v>
      </c>
      <c r="D2614" s="4" t="s">
        <v>5971</v>
      </c>
      <c r="E2614" s="5" t="s">
        <v>5972</v>
      </c>
      <c r="F2614" s="4" t="s">
        <v>2476</v>
      </c>
      <c r="G2614" s="4" t="s">
        <v>5973</v>
      </c>
      <c r="H2614" s="5" t="s">
        <v>5974</v>
      </c>
      <c r="I2614" s="4" t="s">
        <v>20552</v>
      </c>
      <c r="J2614" s="4" t="s">
        <v>177</v>
      </c>
      <c r="K2614" s="4" t="s">
        <v>20553</v>
      </c>
      <c r="L2614" s="6">
        <v>-22.541670853570395</v>
      </c>
      <c r="M2614" s="7" t="s">
        <v>33</v>
      </c>
      <c r="N2614" s="6">
        <v>-0.19598695997631049</v>
      </c>
      <c r="O2614" s="7" t="s">
        <v>33</v>
      </c>
      <c r="P2614" s="4" t="s">
        <v>33</v>
      </c>
      <c r="Q2614" s="4" t="s">
        <v>33</v>
      </c>
      <c r="R2614" s="4" t="s">
        <v>35</v>
      </c>
      <c r="S2614" s="4" t="s">
        <v>35</v>
      </c>
      <c r="T2614" s="4" t="s">
        <v>35</v>
      </c>
      <c r="U2614" s="4">
        <v>6</v>
      </c>
      <c r="V2614" s="4">
        <v>1</v>
      </c>
    </row>
    <row r="2615" spans="1:22" x14ac:dyDescent="0.25">
      <c r="A2615" s="3" t="s">
        <v>20554</v>
      </c>
      <c r="B2615" s="3" t="s">
        <v>20555</v>
      </c>
      <c r="C2615" s="4" t="str">
        <f>_xlfn.XLOOKUP(A2615,'[1]PEB-ST'!A:A,'[1]PEB-ST'!S:S)</f>
        <v>cytosol</v>
      </c>
      <c r="D2615" s="4" t="s">
        <v>20556</v>
      </c>
      <c r="E2615" s="5" t="s">
        <v>15813</v>
      </c>
      <c r="F2615" s="4" t="s">
        <v>2557</v>
      </c>
      <c r="G2615" s="4" t="s">
        <v>20557</v>
      </c>
      <c r="H2615" s="5" t="s">
        <v>20558</v>
      </c>
      <c r="I2615" s="4" t="s">
        <v>20559</v>
      </c>
      <c r="J2615" s="4" t="s">
        <v>20560</v>
      </c>
      <c r="K2615" s="4" t="s">
        <v>20561</v>
      </c>
      <c r="L2615" s="6">
        <v>-1.8926133242124465</v>
      </c>
      <c r="M2615" s="7" t="s">
        <v>33</v>
      </c>
      <c r="N2615" s="6">
        <v>-2.5448970012623691</v>
      </c>
      <c r="O2615" s="7" t="s">
        <v>33</v>
      </c>
      <c r="P2615" s="4" t="s">
        <v>33</v>
      </c>
      <c r="Q2615" s="4" t="s">
        <v>33</v>
      </c>
      <c r="R2615" s="4" t="s">
        <v>35</v>
      </c>
      <c r="S2615" s="4" t="s">
        <v>35</v>
      </c>
      <c r="T2615" s="4" t="s">
        <v>35</v>
      </c>
      <c r="U2615" s="4">
        <v>2</v>
      </c>
      <c r="V2615" s="4">
        <v>2</v>
      </c>
    </row>
    <row r="2616" spans="1:22" x14ac:dyDescent="0.25">
      <c r="A2616" s="3" t="s">
        <v>20562</v>
      </c>
      <c r="B2616" s="3" t="s">
        <v>20563</v>
      </c>
      <c r="C2616" s="4" t="str">
        <f>_xlfn.XLOOKUP(A2616,'[1]PEB-ST'!A:A,'[1]PEB-ST'!S:S)</f>
        <v>cytosol</v>
      </c>
      <c r="D2616" s="4" t="s">
        <v>3997</v>
      </c>
      <c r="E2616" s="5" t="s">
        <v>3998</v>
      </c>
      <c r="F2616" s="4" t="s">
        <v>2538</v>
      </c>
      <c r="G2616" s="4" t="s">
        <v>3999</v>
      </c>
      <c r="H2616" s="5" t="s">
        <v>4000</v>
      </c>
      <c r="I2616" s="4" t="s">
        <v>20564</v>
      </c>
      <c r="J2616" s="4" t="s">
        <v>20565</v>
      </c>
      <c r="K2616" s="4" t="s">
        <v>20566</v>
      </c>
      <c r="L2616" s="6">
        <v>-0.93019993262301937</v>
      </c>
      <c r="M2616" s="9">
        <v>9.4721970588235293E-3</v>
      </c>
      <c r="N2616" s="6">
        <v>-2.1086884474334209</v>
      </c>
      <c r="O2616" s="8">
        <v>5.0703279903225804E-4</v>
      </c>
      <c r="P2616" s="4">
        <v>140.69999999999999</v>
      </c>
      <c r="Q2616" s="8">
        <v>9.0992999999999994E-6</v>
      </c>
      <c r="R2616" s="4" t="s">
        <v>130</v>
      </c>
      <c r="S2616" s="4" t="s">
        <v>34</v>
      </c>
      <c r="T2616" s="4" t="s">
        <v>35</v>
      </c>
      <c r="U2616" s="4">
        <v>10</v>
      </c>
      <c r="V2616" s="4">
        <v>8</v>
      </c>
    </row>
    <row r="2617" spans="1:22" x14ac:dyDescent="0.25">
      <c r="A2617" s="3" t="s">
        <v>20567</v>
      </c>
      <c r="B2617" s="3" t="s">
        <v>20568</v>
      </c>
      <c r="C2617" s="4" t="str">
        <f>_xlfn.XLOOKUP(A2617,'[1]PEB-ST'!A:A,'[1]PEB-ST'!S:S)</f>
        <v>mitochondrion</v>
      </c>
      <c r="D2617" s="4" t="s">
        <v>20569</v>
      </c>
      <c r="E2617" s="5" t="s">
        <v>20570</v>
      </c>
      <c r="F2617" s="4" t="s">
        <v>2476</v>
      </c>
      <c r="G2617" s="4" t="s">
        <v>20571</v>
      </c>
      <c r="H2617" s="5" t="s">
        <v>20572</v>
      </c>
      <c r="I2617" s="4" t="s">
        <v>20573</v>
      </c>
      <c r="J2617" s="4" t="s">
        <v>20574</v>
      </c>
      <c r="K2617" s="4" t="s">
        <v>20575</v>
      </c>
      <c r="L2617" s="6">
        <v>1.1954472572863513</v>
      </c>
      <c r="M2617" s="7" t="s">
        <v>33</v>
      </c>
      <c r="N2617" s="6">
        <v>0.99611973884434435</v>
      </c>
      <c r="O2617" s="8">
        <v>4.0839590692431501E-3</v>
      </c>
      <c r="P2617" s="4" t="s">
        <v>33</v>
      </c>
      <c r="Q2617" s="4" t="s">
        <v>33</v>
      </c>
      <c r="R2617" s="4" t="s">
        <v>35</v>
      </c>
      <c r="S2617" s="4" t="s">
        <v>35</v>
      </c>
      <c r="T2617" s="4" t="s">
        <v>35</v>
      </c>
      <c r="U2617" s="4">
        <v>2</v>
      </c>
      <c r="V2617" s="4">
        <v>2</v>
      </c>
    </row>
    <row r="2618" spans="1:22" x14ac:dyDescent="0.25">
      <c r="A2618" s="3" t="s">
        <v>20576</v>
      </c>
      <c r="B2618" s="3" t="s">
        <v>20577</v>
      </c>
      <c r="C2618" s="4" t="str">
        <f>_xlfn.XLOOKUP(A2618,'[1]PEB-ST'!A:A,'[1]PEB-ST'!S:S)</f>
        <v>plastid</v>
      </c>
      <c r="D2618" s="4" t="s">
        <v>20578</v>
      </c>
      <c r="E2618" s="5" t="s">
        <v>20579</v>
      </c>
      <c r="F2618" s="4" t="s">
        <v>2476</v>
      </c>
      <c r="G2618" s="4" t="s">
        <v>20580</v>
      </c>
      <c r="H2618" s="5" t="s">
        <v>20581</v>
      </c>
      <c r="I2618" s="4" t="s">
        <v>20582</v>
      </c>
      <c r="J2618" s="4" t="s">
        <v>20583</v>
      </c>
      <c r="K2618" s="4" t="s">
        <v>20584</v>
      </c>
      <c r="L2618" s="6">
        <v>-2.3498819958654146E-2</v>
      </c>
      <c r="M2618" s="7" t="s">
        <v>33</v>
      </c>
      <c r="N2618" s="6">
        <v>-0.30560529762749794</v>
      </c>
      <c r="O2618" s="7" t="s">
        <v>33</v>
      </c>
      <c r="P2618" s="4" t="s">
        <v>33</v>
      </c>
      <c r="Q2618" s="4" t="s">
        <v>33</v>
      </c>
      <c r="R2618" s="4" t="s">
        <v>35</v>
      </c>
      <c r="S2618" s="4" t="s">
        <v>35</v>
      </c>
      <c r="T2618" s="4" t="s">
        <v>35</v>
      </c>
      <c r="U2618" s="4">
        <v>15</v>
      </c>
      <c r="V2618" s="4">
        <v>15</v>
      </c>
    </row>
    <row r="2619" spans="1:22" x14ac:dyDescent="0.25">
      <c r="A2619" s="3" t="s">
        <v>20585</v>
      </c>
      <c r="B2619" s="3" t="s">
        <v>20586</v>
      </c>
      <c r="C2619" s="4" t="str">
        <f>_xlfn.XLOOKUP(A2619,'[1]PEB-ST'!A:A,'[1]PEB-ST'!S:S)</f>
        <v>cytosol</v>
      </c>
      <c r="D2619" s="4" t="s">
        <v>20587</v>
      </c>
      <c r="E2619" s="5" t="s">
        <v>20588</v>
      </c>
      <c r="F2619" s="4" t="s">
        <v>8494</v>
      </c>
      <c r="G2619" s="4" t="s">
        <v>20589</v>
      </c>
      <c r="H2619" s="5" t="s">
        <v>20590</v>
      </c>
      <c r="I2619" s="4" t="s">
        <v>20591</v>
      </c>
      <c r="J2619" s="4" t="s">
        <v>20592</v>
      </c>
      <c r="K2619" s="4" t="s">
        <v>20593</v>
      </c>
      <c r="L2619" s="6">
        <v>0.71321451154067639</v>
      </c>
      <c r="M2619" s="7" t="s">
        <v>33</v>
      </c>
      <c r="N2619" s="6">
        <v>-0.34529398344379897</v>
      </c>
      <c r="O2619" s="7" t="s">
        <v>33</v>
      </c>
      <c r="P2619" s="4" t="s">
        <v>33</v>
      </c>
      <c r="Q2619" s="4" t="s">
        <v>33</v>
      </c>
      <c r="R2619" s="4" t="s">
        <v>35</v>
      </c>
      <c r="S2619" s="4" t="s">
        <v>35</v>
      </c>
      <c r="T2619" s="4" t="s">
        <v>35</v>
      </c>
      <c r="U2619" s="4">
        <v>30</v>
      </c>
      <c r="V2619" s="4">
        <v>2</v>
      </c>
    </row>
    <row r="2620" spans="1:22" x14ac:dyDescent="0.25">
      <c r="A2620" s="3" t="s">
        <v>20594</v>
      </c>
      <c r="B2620" s="3" t="s">
        <v>20595</v>
      </c>
      <c r="C2620" s="4" t="str">
        <f>_xlfn.XLOOKUP(A2620,'[1]PEB-ST'!A:A,'[1]PEB-ST'!S:S)</f>
        <v>cytosol</v>
      </c>
      <c r="D2620" s="4" t="s">
        <v>20596</v>
      </c>
      <c r="E2620" s="5" t="s">
        <v>1155</v>
      </c>
      <c r="F2620" s="4" t="s">
        <v>2557</v>
      </c>
      <c r="G2620" s="4" t="s">
        <v>20597</v>
      </c>
      <c r="H2620" s="5" t="s">
        <v>20598</v>
      </c>
      <c r="I2620" s="4" t="s">
        <v>20599</v>
      </c>
      <c r="J2620" s="4" t="s">
        <v>20600</v>
      </c>
      <c r="K2620" s="4" t="s">
        <v>20601</v>
      </c>
      <c r="L2620" s="6">
        <v>0.70856185978052999</v>
      </c>
      <c r="M2620" s="7" t="s">
        <v>33</v>
      </c>
      <c r="N2620" s="6">
        <v>-2.1402645545792178</v>
      </c>
      <c r="O2620" s="8">
        <v>3.3178383097944297E-2</v>
      </c>
      <c r="P2620" s="4" t="s">
        <v>33</v>
      </c>
      <c r="Q2620" s="4" t="s">
        <v>33</v>
      </c>
      <c r="R2620" s="4" t="s">
        <v>35</v>
      </c>
      <c r="S2620" s="4" t="s">
        <v>35</v>
      </c>
      <c r="T2620" s="4" t="s">
        <v>35</v>
      </c>
      <c r="U2620" s="4">
        <v>1</v>
      </c>
      <c r="V2620" s="4">
        <v>1</v>
      </c>
    </row>
    <row r="2621" spans="1:22" x14ac:dyDescent="0.25">
      <c r="A2621" s="3" t="s">
        <v>20602</v>
      </c>
      <c r="B2621" s="3" t="s">
        <v>20603</v>
      </c>
      <c r="C2621" s="4" t="str">
        <f>_xlfn.XLOOKUP(A2621,'[1]PEB-ST'!A:A,'[1]PEB-ST'!S:S)</f>
        <v>plasma membrane,endoplasmic reticulum,plastid</v>
      </c>
      <c r="D2621" s="4" t="s">
        <v>20604</v>
      </c>
      <c r="E2621" s="5" t="s">
        <v>20605</v>
      </c>
      <c r="F2621" s="4" t="s">
        <v>2494</v>
      </c>
      <c r="G2621" s="4" t="s">
        <v>20606</v>
      </c>
      <c r="H2621" s="5" t="s">
        <v>20607</v>
      </c>
      <c r="I2621" s="4" t="s">
        <v>20608</v>
      </c>
      <c r="J2621" s="4" t="s">
        <v>20609</v>
      </c>
      <c r="K2621" s="4" t="s">
        <v>20610</v>
      </c>
      <c r="L2621" s="6">
        <v>-0.20199544472208758</v>
      </c>
      <c r="M2621" s="7" t="s">
        <v>33</v>
      </c>
      <c r="N2621" s="6">
        <v>-1.7848652547417267</v>
      </c>
      <c r="O2621" s="8">
        <v>3.8428404816053499E-3</v>
      </c>
      <c r="P2621" s="4">
        <v>28.141999999999999</v>
      </c>
      <c r="Q2621" s="8">
        <v>8.9395999999999996E-4</v>
      </c>
      <c r="R2621" s="4" t="s">
        <v>34</v>
      </c>
      <c r="S2621" s="4" t="s">
        <v>34</v>
      </c>
      <c r="T2621" s="4" t="s">
        <v>35</v>
      </c>
      <c r="U2621" s="4">
        <v>1</v>
      </c>
      <c r="V2621" s="4">
        <v>1</v>
      </c>
    </row>
    <row r="2622" spans="1:22" x14ac:dyDescent="0.25">
      <c r="A2622" s="3" t="s">
        <v>20611</v>
      </c>
      <c r="B2622" s="3" t="s">
        <v>20612</v>
      </c>
      <c r="C2622" s="4" t="str">
        <f>_xlfn.XLOOKUP(A2622,'[1]PEB-ST'!A:A,'[1]PEB-ST'!S:S)</f>
        <v>cytosol</v>
      </c>
      <c r="D2622" s="4" t="s">
        <v>20613</v>
      </c>
      <c r="E2622" s="5" t="s">
        <v>4665</v>
      </c>
      <c r="F2622" s="4" t="s">
        <v>2476</v>
      </c>
      <c r="G2622" s="4" t="s">
        <v>20614</v>
      </c>
      <c r="H2622" s="5" t="s">
        <v>4667</v>
      </c>
      <c r="I2622" s="4" t="s">
        <v>20615</v>
      </c>
      <c r="J2622" s="4" t="s">
        <v>20616</v>
      </c>
      <c r="K2622" s="4" t="s">
        <v>20617</v>
      </c>
      <c r="L2622" s="6">
        <v>0.20912148273128892</v>
      </c>
      <c r="M2622" s="7" t="s">
        <v>33</v>
      </c>
      <c r="N2622" s="6">
        <v>0.9130864599606181</v>
      </c>
      <c r="O2622" s="7" t="s">
        <v>33</v>
      </c>
      <c r="P2622" s="4" t="s">
        <v>33</v>
      </c>
      <c r="Q2622" s="4" t="s">
        <v>33</v>
      </c>
      <c r="R2622" s="4" t="s">
        <v>35</v>
      </c>
      <c r="S2622" s="4" t="s">
        <v>35</v>
      </c>
      <c r="T2622" s="4" t="s">
        <v>35</v>
      </c>
      <c r="U2622" s="4">
        <v>2</v>
      </c>
      <c r="V2622" s="4">
        <v>2</v>
      </c>
    </row>
    <row r="2623" spans="1:22" x14ac:dyDescent="0.25">
      <c r="A2623" s="3" t="s">
        <v>20618</v>
      </c>
      <c r="B2623" s="3" t="s">
        <v>20619</v>
      </c>
      <c r="C2623" s="4" t="str">
        <f>_xlfn.XLOOKUP(A2623,'[1]PEB-ST'!A:A,'[1]PEB-ST'!S:S)</f>
        <v>plasma membrane,peroxisome,plastid</v>
      </c>
      <c r="D2623" s="4" t="s">
        <v>20620</v>
      </c>
      <c r="E2623" s="5" t="s">
        <v>20621</v>
      </c>
      <c r="F2623" s="4" t="s">
        <v>2557</v>
      </c>
      <c r="G2623" s="4" t="s">
        <v>20622</v>
      </c>
      <c r="H2623" s="5" t="s">
        <v>20623</v>
      </c>
      <c r="I2623" s="4" t="s">
        <v>20624</v>
      </c>
      <c r="J2623" s="4" t="s">
        <v>20625</v>
      </c>
      <c r="K2623" s="4" t="s">
        <v>20626</v>
      </c>
      <c r="L2623" s="6">
        <v>1.4325011128843435</v>
      </c>
      <c r="M2623" s="7" t="s">
        <v>33</v>
      </c>
      <c r="N2623" s="6">
        <v>-0.30308791626216952</v>
      </c>
      <c r="O2623" s="7" t="s">
        <v>33</v>
      </c>
      <c r="P2623" s="4" t="s">
        <v>33</v>
      </c>
      <c r="Q2623" s="4" t="s">
        <v>33</v>
      </c>
      <c r="R2623" s="4" t="s">
        <v>35</v>
      </c>
      <c r="S2623" s="4" t="s">
        <v>35</v>
      </c>
      <c r="T2623" s="4" t="s">
        <v>35</v>
      </c>
      <c r="U2623" s="4">
        <v>2</v>
      </c>
      <c r="V2623" s="4">
        <v>2</v>
      </c>
    </row>
    <row r="2624" spans="1:22" x14ac:dyDescent="0.25">
      <c r="A2624" s="3" t="s">
        <v>20627</v>
      </c>
      <c r="B2624" s="3" t="s">
        <v>20628</v>
      </c>
      <c r="C2624" s="4" t="str">
        <f>_xlfn.XLOOKUP(A2624,'[1]PEB-ST'!A:A,'[1]PEB-ST'!S:S)</f>
        <v>nucleus</v>
      </c>
      <c r="D2624" s="4" t="s">
        <v>20629</v>
      </c>
      <c r="E2624" s="5" t="s">
        <v>20630</v>
      </c>
      <c r="F2624" s="4" t="s">
        <v>2576</v>
      </c>
      <c r="G2624" s="4" t="s">
        <v>20631</v>
      </c>
      <c r="H2624" s="5" t="s">
        <v>20632</v>
      </c>
      <c r="I2624" s="4" t="s">
        <v>20633</v>
      </c>
      <c r="J2624" s="4" t="s">
        <v>20634</v>
      </c>
      <c r="K2624" s="4" t="s">
        <v>20635</v>
      </c>
      <c r="L2624" s="6">
        <v>-0.47183346325086079</v>
      </c>
      <c r="M2624" s="7" t="s">
        <v>33</v>
      </c>
      <c r="N2624" s="6">
        <v>-1.1947706432192511</v>
      </c>
      <c r="O2624" s="8">
        <v>3.1621789206349199E-2</v>
      </c>
      <c r="P2624" s="4">
        <v>7.601</v>
      </c>
      <c r="Q2624" s="8">
        <v>2.2662999999999999E-2</v>
      </c>
      <c r="R2624" s="4" t="s">
        <v>34</v>
      </c>
      <c r="S2624" s="4" t="s">
        <v>34</v>
      </c>
      <c r="T2624" s="4" t="s">
        <v>35</v>
      </c>
      <c r="U2624" s="4">
        <v>1</v>
      </c>
      <c r="V2624" s="4">
        <v>1</v>
      </c>
    </row>
    <row r="2625" spans="1:22" x14ac:dyDescent="0.25">
      <c r="A2625" s="3" t="s">
        <v>20636</v>
      </c>
      <c r="B2625" s="3" t="s">
        <v>20637</v>
      </c>
      <c r="C2625" s="4" t="str">
        <f>_xlfn.XLOOKUP(A2625,'[1]PEB-ST'!A:A,'[1]PEB-ST'!S:S)</f>
        <v>cytosol</v>
      </c>
      <c r="D2625" s="4" t="s">
        <v>20638</v>
      </c>
      <c r="E2625" s="5" t="s">
        <v>20639</v>
      </c>
      <c r="F2625" s="4" t="s">
        <v>2538</v>
      </c>
      <c r="G2625" s="4" t="s">
        <v>20640</v>
      </c>
      <c r="H2625" s="5" t="s">
        <v>20641</v>
      </c>
      <c r="I2625" s="4" t="s">
        <v>20642</v>
      </c>
      <c r="J2625" s="4" t="s">
        <v>20643</v>
      </c>
      <c r="K2625" s="4" t="s">
        <v>20644</v>
      </c>
      <c r="L2625" s="6">
        <v>-0.43848791909765322</v>
      </c>
      <c r="M2625" s="7" t="s">
        <v>33</v>
      </c>
      <c r="N2625" s="6">
        <v>-3.2947435814088113</v>
      </c>
      <c r="O2625" s="7" t="s">
        <v>33</v>
      </c>
      <c r="P2625" s="4" t="s">
        <v>33</v>
      </c>
      <c r="Q2625" s="4" t="s">
        <v>33</v>
      </c>
      <c r="R2625" s="4" t="s">
        <v>35</v>
      </c>
      <c r="S2625" s="4" t="s">
        <v>35</v>
      </c>
      <c r="T2625" s="4" t="s">
        <v>35</v>
      </c>
      <c r="U2625" s="4">
        <v>1</v>
      </c>
      <c r="V2625" s="4">
        <v>1</v>
      </c>
    </row>
    <row r="2626" spans="1:22" x14ac:dyDescent="0.25">
      <c r="A2626" s="3" t="s">
        <v>20645</v>
      </c>
      <c r="B2626" s="3" t="s">
        <v>20646</v>
      </c>
      <c r="C2626" s="4" t="str">
        <f>_xlfn.XLOOKUP(A2626,'[1]PEB-ST'!A:A,'[1]PEB-ST'!S:S)</f>
        <v>cytosol</v>
      </c>
      <c r="D2626" s="4" t="s">
        <v>20638</v>
      </c>
      <c r="E2626" s="5" t="s">
        <v>20639</v>
      </c>
      <c r="F2626" s="4" t="s">
        <v>2538</v>
      </c>
      <c r="G2626" s="4" t="s">
        <v>20640</v>
      </c>
      <c r="H2626" s="5" t="s">
        <v>20641</v>
      </c>
      <c r="I2626" s="4" t="s">
        <v>20647</v>
      </c>
      <c r="J2626" s="4" t="s">
        <v>20648</v>
      </c>
      <c r="K2626" s="4" t="s">
        <v>20649</v>
      </c>
      <c r="L2626" s="6">
        <v>-0.53384162718294881</v>
      </c>
      <c r="M2626" s="7" t="s">
        <v>33</v>
      </c>
      <c r="N2626" s="6">
        <v>-2.0628459027156163</v>
      </c>
      <c r="O2626" s="8">
        <v>8.5247412631578902E-3</v>
      </c>
      <c r="P2626" s="4">
        <v>8.6563999999999997</v>
      </c>
      <c r="Q2626" s="8">
        <v>1.7048000000000001E-2</v>
      </c>
      <c r="R2626" s="4" t="s">
        <v>34</v>
      </c>
      <c r="S2626" s="4" t="s">
        <v>34</v>
      </c>
      <c r="T2626" s="4" t="s">
        <v>35</v>
      </c>
      <c r="U2626" s="4">
        <v>7</v>
      </c>
      <c r="V2626" s="4">
        <v>7</v>
      </c>
    </row>
    <row r="2627" spans="1:22" x14ac:dyDescent="0.25">
      <c r="A2627" s="3" t="s">
        <v>20650</v>
      </c>
      <c r="B2627" s="3" t="s">
        <v>20651</v>
      </c>
      <c r="C2627" s="4" t="str">
        <f>_xlfn.XLOOKUP(A2627,'[1]PEB-ST'!A:A,'[1]PEB-ST'!S:S)</f>
        <v>cytosol</v>
      </c>
      <c r="D2627" s="4" t="s">
        <v>20652</v>
      </c>
      <c r="E2627" s="5" t="s">
        <v>20653</v>
      </c>
      <c r="F2627" s="4" t="s">
        <v>2476</v>
      </c>
      <c r="G2627" s="4" t="s">
        <v>20654</v>
      </c>
      <c r="H2627" s="5" t="s">
        <v>20655</v>
      </c>
      <c r="I2627" s="4" t="s">
        <v>20656</v>
      </c>
      <c r="J2627" s="4" t="s">
        <v>20657</v>
      </c>
      <c r="K2627" s="4" t="s">
        <v>20658</v>
      </c>
      <c r="L2627" s="6">
        <v>-2.9160840382014586</v>
      </c>
      <c r="M2627" s="9">
        <v>1.3942939999999999E-2</v>
      </c>
      <c r="N2627" s="6">
        <v>-5.8185511958842637</v>
      </c>
      <c r="O2627" s="8">
        <v>5.4239821321989496E-3</v>
      </c>
      <c r="P2627" s="4">
        <v>43.539000000000001</v>
      </c>
      <c r="Q2627" s="8">
        <v>2.6787000000000002E-4</v>
      </c>
      <c r="R2627" s="4" t="s">
        <v>34</v>
      </c>
      <c r="S2627" s="4" t="s">
        <v>35</v>
      </c>
      <c r="T2627" s="4" t="s">
        <v>35</v>
      </c>
      <c r="U2627" s="4">
        <v>3</v>
      </c>
      <c r="V2627" s="4">
        <v>3</v>
      </c>
    </row>
    <row r="2628" spans="1:22" x14ac:dyDescent="0.25">
      <c r="A2628" s="3" t="s">
        <v>20659</v>
      </c>
      <c r="B2628" s="3" t="s">
        <v>20660</v>
      </c>
      <c r="C2628" s="4" t="str">
        <f>_xlfn.XLOOKUP(A2628,'[1]PEB-ST'!A:A,'[1]PEB-ST'!S:S)</f>
        <v>cytosol</v>
      </c>
      <c r="D2628" s="4" t="s">
        <v>17295</v>
      </c>
      <c r="E2628" s="5" t="s">
        <v>17296</v>
      </c>
      <c r="F2628" s="4" t="s">
        <v>2466</v>
      </c>
      <c r="G2628" s="4" t="s">
        <v>17297</v>
      </c>
      <c r="H2628" s="5" t="s">
        <v>17298</v>
      </c>
      <c r="I2628" s="4" t="s">
        <v>20661</v>
      </c>
      <c r="J2628" s="4" t="s">
        <v>20662</v>
      </c>
      <c r="K2628" s="4" t="s">
        <v>20663</v>
      </c>
      <c r="L2628" s="6">
        <v>-0.51544659210027344</v>
      </c>
      <c r="M2628" s="7" t="s">
        <v>33</v>
      </c>
      <c r="N2628" s="6">
        <v>-2.9934991916907934</v>
      </c>
      <c r="O2628" s="8">
        <v>3.7904702191278998E-2</v>
      </c>
      <c r="P2628" s="4" t="s">
        <v>33</v>
      </c>
      <c r="Q2628" s="4" t="s">
        <v>33</v>
      </c>
      <c r="R2628" s="4" t="s">
        <v>35</v>
      </c>
      <c r="S2628" s="4" t="s">
        <v>35</v>
      </c>
      <c r="T2628" s="4" t="s">
        <v>35</v>
      </c>
      <c r="U2628" s="4">
        <v>1</v>
      </c>
      <c r="V2628" s="4">
        <v>1</v>
      </c>
    </row>
    <row r="2629" spans="1:22" x14ac:dyDescent="0.25">
      <c r="A2629" s="3" t="s">
        <v>20664</v>
      </c>
      <c r="B2629" s="3" t="s">
        <v>20665</v>
      </c>
      <c r="C2629" s="4" t="str">
        <f>_xlfn.XLOOKUP(A2629,'[1]PEB-ST'!A:A,'[1]PEB-ST'!S:S)</f>
        <v>plastid</v>
      </c>
      <c r="D2629" s="4" t="s">
        <v>20666</v>
      </c>
      <c r="E2629" s="5" t="s">
        <v>20667</v>
      </c>
      <c r="F2629" s="4" t="s">
        <v>2557</v>
      </c>
      <c r="G2629" s="4" t="s">
        <v>20668</v>
      </c>
      <c r="H2629" s="5" t="s">
        <v>20669</v>
      </c>
      <c r="I2629" s="4" t="s">
        <v>20670</v>
      </c>
      <c r="J2629" s="4" t="s">
        <v>20671</v>
      </c>
      <c r="K2629" s="4" t="s">
        <v>177</v>
      </c>
      <c r="L2629" s="6">
        <v>-0.58563494769171098</v>
      </c>
      <c r="M2629" s="7" t="s">
        <v>33</v>
      </c>
      <c r="N2629" s="6">
        <v>-21.785172489723383</v>
      </c>
      <c r="O2629" s="8">
        <v>2.2881395081521699E-3</v>
      </c>
      <c r="P2629" s="4">
        <v>35.71</v>
      </c>
      <c r="Q2629" s="8">
        <v>4.6546000000000001E-4</v>
      </c>
      <c r="R2629" s="4" t="s">
        <v>34</v>
      </c>
      <c r="S2629" s="4" t="s">
        <v>34</v>
      </c>
      <c r="T2629" s="4" t="s">
        <v>35</v>
      </c>
      <c r="U2629" s="4">
        <v>1</v>
      </c>
      <c r="V2629" s="4">
        <v>1</v>
      </c>
    </row>
    <row r="2630" spans="1:22" x14ac:dyDescent="0.25">
      <c r="A2630" s="3" t="s">
        <v>20672</v>
      </c>
      <c r="B2630" s="3" t="s">
        <v>20673</v>
      </c>
      <c r="C2630" s="4" t="str">
        <f>_xlfn.XLOOKUP(A2630,'[1]PEB-ST'!A:A,'[1]PEB-ST'!S:S)</f>
        <v>plastid</v>
      </c>
      <c r="D2630" s="4" t="s">
        <v>20674</v>
      </c>
      <c r="E2630" s="5" t="s">
        <v>20675</v>
      </c>
      <c r="F2630" s="4" t="s">
        <v>2476</v>
      </c>
      <c r="G2630" s="4" t="s">
        <v>20676</v>
      </c>
      <c r="H2630" s="5" t="s">
        <v>20677</v>
      </c>
      <c r="I2630" s="4" t="s">
        <v>20678</v>
      </c>
      <c r="J2630" s="4" t="s">
        <v>20679</v>
      </c>
      <c r="K2630" s="4" t="s">
        <v>177</v>
      </c>
      <c r="L2630" s="6">
        <v>-5.3342496949834697</v>
      </c>
      <c r="M2630" s="9">
        <v>6.2476149999999998E-3</v>
      </c>
      <c r="N2630" s="6">
        <v>-25.057324137358982</v>
      </c>
      <c r="O2630" s="8">
        <v>1.08745356183206E-3</v>
      </c>
      <c r="P2630" s="4">
        <v>232.4</v>
      </c>
      <c r="Q2630" s="8">
        <v>2.0698999999999999E-6</v>
      </c>
      <c r="R2630" s="4" t="s">
        <v>34</v>
      </c>
      <c r="S2630" s="4" t="s">
        <v>35</v>
      </c>
      <c r="T2630" s="4" t="s">
        <v>35</v>
      </c>
      <c r="U2630" s="4">
        <v>3</v>
      </c>
      <c r="V2630" s="4">
        <v>3</v>
      </c>
    </row>
    <row r="2631" spans="1:22" x14ac:dyDescent="0.25">
      <c r="A2631" s="3" t="s">
        <v>20680</v>
      </c>
      <c r="B2631" s="3" t="s">
        <v>20681</v>
      </c>
      <c r="C2631" s="4" t="str">
        <f>_xlfn.XLOOKUP(A2631,'[1]PEB-ST'!A:A,'[1]PEB-ST'!S:S)</f>
        <v>cytosol,plastid</v>
      </c>
      <c r="D2631" s="4" t="s">
        <v>20682</v>
      </c>
      <c r="E2631" s="5" t="s">
        <v>20683</v>
      </c>
      <c r="F2631" s="4" t="s">
        <v>2576</v>
      </c>
      <c r="G2631" s="4" t="s">
        <v>20684</v>
      </c>
      <c r="H2631" s="5" t="s">
        <v>20685</v>
      </c>
      <c r="I2631" s="4" t="s">
        <v>20686</v>
      </c>
      <c r="J2631" s="4" t="s">
        <v>20687</v>
      </c>
      <c r="K2631" s="4" t="s">
        <v>20688</v>
      </c>
      <c r="L2631" s="6">
        <v>-0.16336821266894258</v>
      </c>
      <c r="M2631" s="7" t="s">
        <v>33</v>
      </c>
      <c r="N2631" s="6">
        <v>-0.1854394302630438</v>
      </c>
      <c r="O2631" s="7" t="s">
        <v>33</v>
      </c>
      <c r="P2631" s="4" t="s">
        <v>33</v>
      </c>
      <c r="Q2631" s="4" t="s">
        <v>33</v>
      </c>
      <c r="R2631" s="4" t="s">
        <v>35</v>
      </c>
      <c r="S2631" s="4" t="s">
        <v>35</v>
      </c>
      <c r="T2631" s="4" t="s">
        <v>35</v>
      </c>
      <c r="U2631" s="4">
        <v>1</v>
      </c>
      <c r="V2631" s="4">
        <v>1</v>
      </c>
    </row>
    <row r="2632" spans="1:22" x14ac:dyDescent="0.25">
      <c r="A2632" s="3" t="s">
        <v>20689</v>
      </c>
      <c r="B2632" s="3" t="s">
        <v>20690</v>
      </c>
      <c r="C2632" s="4" t="str">
        <f>_xlfn.XLOOKUP(A2632,'[1]PEB-ST'!A:A,'[1]PEB-ST'!S:S)</f>
        <v>cytosol</v>
      </c>
      <c r="D2632" s="4" t="s">
        <v>16227</v>
      </c>
      <c r="E2632" s="5" t="s">
        <v>8644</v>
      </c>
      <c r="F2632" s="4" t="s">
        <v>16228</v>
      </c>
      <c r="G2632" s="4" t="s">
        <v>20691</v>
      </c>
      <c r="H2632" s="5" t="s">
        <v>8646</v>
      </c>
      <c r="I2632" s="4" t="s">
        <v>20692</v>
      </c>
      <c r="J2632" s="4" t="s">
        <v>20693</v>
      </c>
      <c r="K2632" s="4" t="s">
        <v>20694</v>
      </c>
      <c r="L2632" s="6">
        <v>-1.1689071185908444</v>
      </c>
      <c r="M2632" s="9">
        <v>2.6159122067901198E-2</v>
      </c>
      <c r="N2632" s="6">
        <v>-3.3218074899973309</v>
      </c>
      <c r="O2632" s="8">
        <v>6.4304012046511603E-3</v>
      </c>
      <c r="P2632" s="4">
        <v>25.698</v>
      </c>
      <c r="Q2632" s="8">
        <v>1.1423E-3</v>
      </c>
      <c r="R2632" s="4" t="s">
        <v>34</v>
      </c>
      <c r="S2632" s="4" t="s">
        <v>35</v>
      </c>
      <c r="T2632" s="4" t="s">
        <v>35</v>
      </c>
      <c r="U2632" s="4">
        <v>4</v>
      </c>
      <c r="V2632" s="4">
        <v>3</v>
      </c>
    </row>
    <row r="2633" spans="1:22" x14ac:dyDescent="0.25">
      <c r="A2633" s="3" t="s">
        <v>20695</v>
      </c>
      <c r="B2633" s="3" t="s">
        <v>20696</v>
      </c>
      <c r="C2633" s="4" t="str">
        <f>_xlfn.XLOOKUP(A2633,'[1]PEB-ST'!A:A,'[1]PEB-ST'!S:S)</f>
        <v>cytosol</v>
      </c>
      <c r="D2633" s="4" t="s">
        <v>17334</v>
      </c>
      <c r="E2633" s="5" t="s">
        <v>17335</v>
      </c>
      <c r="F2633" s="4" t="s">
        <v>2538</v>
      </c>
      <c r="G2633" s="4" t="s">
        <v>17336</v>
      </c>
      <c r="H2633" s="5" t="s">
        <v>17337</v>
      </c>
      <c r="I2633" s="4" t="s">
        <v>20697</v>
      </c>
      <c r="J2633" s="4" t="s">
        <v>20698</v>
      </c>
      <c r="K2633" s="4" t="s">
        <v>20699</v>
      </c>
      <c r="L2633" s="6">
        <v>-0.75310969943223161</v>
      </c>
      <c r="M2633" s="9">
        <v>3.37458077192982E-2</v>
      </c>
      <c r="N2633" s="6">
        <v>-1.7367984819767577</v>
      </c>
      <c r="O2633" s="8">
        <v>2.6343481704545401E-3</v>
      </c>
      <c r="P2633" s="4">
        <v>24.318999999999999</v>
      </c>
      <c r="Q2633" s="8">
        <v>1.3242E-3</v>
      </c>
      <c r="R2633" s="4" t="s">
        <v>34</v>
      </c>
      <c r="S2633" s="4" t="s">
        <v>35</v>
      </c>
      <c r="T2633" s="4" t="s">
        <v>35</v>
      </c>
      <c r="U2633" s="4">
        <v>23</v>
      </c>
      <c r="V2633" s="4">
        <v>19</v>
      </c>
    </row>
    <row r="2634" spans="1:22" x14ac:dyDescent="0.25">
      <c r="A2634" s="3" t="s">
        <v>20700</v>
      </c>
      <c r="B2634" s="3" t="s">
        <v>20701</v>
      </c>
      <c r="C2634" s="4" t="str">
        <f>_xlfn.XLOOKUP(A2634,'[1]PEB-ST'!A:A,'[1]PEB-ST'!S:S)</f>
        <v>cytosol</v>
      </c>
      <c r="D2634" s="4" t="s">
        <v>11180</v>
      </c>
      <c r="E2634" s="5" t="s">
        <v>11181</v>
      </c>
      <c r="F2634" s="4" t="s">
        <v>2538</v>
      </c>
      <c r="G2634" s="4" t="s">
        <v>20702</v>
      </c>
      <c r="H2634" s="5" t="s">
        <v>7289</v>
      </c>
      <c r="I2634" s="4" t="s">
        <v>20703</v>
      </c>
      <c r="J2634" s="4" t="s">
        <v>20704</v>
      </c>
      <c r="K2634" s="4" t="s">
        <v>20705</v>
      </c>
      <c r="L2634" s="6">
        <v>-1.3814296933889245</v>
      </c>
      <c r="M2634" s="7" t="s">
        <v>33</v>
      </c>
      <c r="N2634" s="6">
        <v>-1.3748762964850327</v>
      </c>
      <c r="O2634" s="7" t="s">
        <v>33</v>
      </c>
      <c r="P2634" s="4" t="s">
        <v>33</v>
      </c>
      <c r="Q2634" s="4" t="s">
        <v>33</v>
      </c>
      <c r="R2634" s="4" t="s">
        <v>35</v>
      </c>
      <c r="S2634" s="4" t="s">
        <v>35</v>
      </c>
      <c r="T2634" s="4" t="s">
        <v>35</v>
      </c>
      <c r="U2634" s="4">
        <v>1</v>
      </c>
      <c r="V2634" s="4">
        <v>1</v>
      </c>
    </row>
    <row r="2635" spans="1:22" x14ac:dyDescent="0.25">
      <c r="A2635" s="3" t="s">
        <v>20706</v>
      </c>
      <c r="B2635" s="3" t="s">
        <v>20707</v>
      </c>
      <c r="C2635" s="4" t="str">
        <f>_xlfn.XLOOKUP(A2635,'[1]PEB-ST'!A:A,'[1]PEB-ST'!S:S)</f>
        <v>cytosol</v>
      </c>
      <c r="D2635" s="4" t="s">
        <v>7940</v>
      </c>
      <c r="E2635" s="5" t="s">
        <v>7941</v>
      </c>
      <c r="F2635" s="4" t="s">
        <v>2538</v>
      </c>
      <c r="G2635" s="4" t="s">
        <v>7942</v>
      </c>
      <c r="H2635" s="5" t="s">
        <v>7943</v>
      </c>
      <c r="I2635" s="4" t="s">
        <v>20708</v>
      </c>
      <c r="J2635" s="4" t="s">
        <v>20709</v>
      </c>
      <c r="K2635" s="4" t="s">
        <v>20710</v>
      </c>
      <c r="L2635" s="6">
        <v>-3.6618934564656584E-2</v>
      </c>
      <c r="M2635" s="7" t="s">
        <v>33</v>
      </c>
      <c r="N2635" s="6">
        <v>-1.217291198176053</v>
      </c>
      <c r="O2635" s="8">
        <v>1.5635097166666601E-3</v>
      </c>
      <c r="P2635" s="4" t="s">
        <v>33</v>
      </c>
      <c r="Q2635" s="4" t="s">
        <v>33</v>
      </c>
      <c r="R2635" s="4" t="s">
        <v>35</v>
      </c>
      <c r="S2635" s="4" t="s">
        <v>35</v>
      </c>
      <c r="T2635" s="4" t="s">
        <v>35</v>
      </c>
      <c r="U2635" s="4">
        <v>27</v>
      </c>
      <c r="V2635" s="4">
        <v>3</v>
      </c>
    </row>
    <row r="2636" spans="1:22" x14ac:dyDescent="0.25">
      <c r="A2636" s="3" t="s">
        <v>20711</v>
      </c>
      <c r="B2636" s="3" t="s">
        <v>20712</v>
      </c>
      <c r="C2636" s="4" t="str">
        <f>_xlfn.XLOOKUP(A2636,'[1]PEB-ST'!A:A,'[1]PEB-ST'!S:S)</f>
        <v>plasma membrane</v>
      </c>
      <c r="D2636" s="4" t="s">
        <v>9768</v>
      </c>
      <c r="E2636" s="5" t="s">
        <v>9769</v>
      </c>
      <c r="F2636" s="4" t="s">
        <v>2466</v>
      </c>
      <c r="G2636" s="4" t="s">
        <v>9770</v>
      </c>
      <c r="H2636" s="5" t="s">
        <v>9771</v>
      </c>
      <c r="I2636" s="4" t="s">
        <v>20713</v>
      </c>
      <c r="J2636" s="4" t="s">
        <v>20714</v>
      </c>
      <c r="K2636" s="4" t="s">
        <v>20715</v>
      </c>
      <c r="L2636" s="6">
        <v>0.60887917386906421</v>
      </c>
      <c r="M2636" s="7" t="s">
        <v>33</v>
      </c>
      <c r="N2636" s="6">
        <v>0.21283051384303764</v>
      </c>
      <c r="O2636" s="7" t="s">
        <v>33</v>
      </c>
      <c r="P2636" s="4" t="s">
        <v>33</v>
      </c>
      <c r="Q2636" s="4" t="s">
        <v>33</v>
      </c>
      <c r="R2636" s="4" t="s">
        <v>35</v>
      </c>
      <c r="S2636" s="4" t="s">
        <v>35</v>
      </c>
      <c r="T2636" s="4" t="s">
        <v>35</v>
      </c>
      <c r="U2636" s="4">
        <v>2</v>
      </c>
      <c r="V2636" s="4">
        <v>1</v>
      </c>
    </row>
    <row r="2637" spans="1:22" x14ac:dyDescent="0.25">
      <c r="A2637" s="3" t="s">
        <v>20716</v>
      </c>
      <c r="B2637" s="3" t="s">
        <v>20717</v>
      </c>
      <c r="C2637" s="4" t="str">
        <f>_xlfn.XLOOKUP(A2637,'[1]PEB-ST'!A:A,'[1]PEB-ST'!S:S)</f>
        <v>cytosol</v>
      </c>
      <c r="D2637" s="4" t="s">
        <v>9777</v>
      </c>
      <c r="E2637" s="5" t="s">
        <v>9778</v>
      </c>
      <c r="F2637" s="4" t="s">
        <v>2538</v>
      </c>
      <c r="G2637" s="4" t="s">
        <v>9779</v>
      </c>
      <c r="H2637" s="5" t="s">
        <v>9780</v>
      </c>
      <c r="I2637" s="4" t="s">
        <v>20718</v>
      </c>
      <c r="J2637" s="4" t="s">
        <v>20719</v>
      </c>
      <c r="K2637" s="4" t="s">
        <v>20720</v>
      </c>
      <c r="L2637" s="6">
        <v>-1.2289110513723163</v>
      </c>
      <c r="M2637" s="9">
        <v>3.1282655242966702E-2</v>
      </c>
      <c r="N2637" s="6">
        <v>-2.5030211439511518</v>
      </c>
      <c r="O2637" s="8">
        <v>5.0350629860335203E-3</v>
      </c>
      <c r="P2637" s="4">
        <v>19.706</v>
      </c>
      <c r="Q2637" s="8">
        <v>2.3065E-3</v>
      </c>
      <c r="R2637" s="4" t="s">
        <v>34</v>
      </c>
      <c r="S2637" s="4" t="s">
        <v>35</v>
      </c>
      <c r="T2637" s="4" t="s">
        <v>35</v>
      </c>
      <c r="U2637" s="4">
        <v>12</v>
      </c>
      <c r="V2637" s="4">
        <v>8</v>
      </c>
    </row>
    <row r="2638" spans="1:22" x14ac:dyDescent="0.25">
      <c r="A2638" s="3" t="s">
        <v>20721</v>
      </c>
      <c r="B2638" s="3" t="s">
        <v>20722</v>
      </c>
      <c r="C2638" s="4" t="str">
        <f>_xlfn.XLOOKUP(A2638,'[1]PEB-ST'!A:A,'[1]PEB-ST'!S:S)</f>
        <v>cytosol</v>
      </c>
      <c r="D2638" s="4" t="s">
        <v>9777</v>
      </c>
      <c r="E2638" s="5" t="s">
        <v>9778</v>
      </c>
      <c r="F2638" s="4" t="s">
        <v>2538</v>
      </c>
      <c r="G2638" s="4" t="s">
        <v>11813</v>
      </c>
      <c r="H2638" s="5" t="s">
        <v>11814</v>
      </c>
      <c r="I2638" s="4" t="s">
        <v>20723</v>
      </c>
      <c r="J2638" s="4" t="s">
        <v>20724</v>
      </c>
      <c r="K2638" s="4" t="s">
        <v>20725</v>
      </c>
      <c r="L2638" s="6">
        <v>-1.3887532128750917</v>
      </c>
      <c r="M2638" s="7" t="s">
        <v>33</v>
      </c>
      <c r="N2638" s="6">
        <v>-2.8123103770015896</v>
      </c>
      <c r="O2638" s="8">
        <v>1.7924473063410998E-2</v>
      </c>
      <c r="P2638" s="4" t="s">
        <v>33</v>
      </c>
      <c r="Q2638" s="4" t="s">
        <v>33</v>
      </c>
      <c r="R2638" s="4" t="s">
        <v>35</v>
      </c>
      <c r="S2638" s="4" t="s">
        <v>35</v>
      </c>
      <c r="T2638" s="4" t="s">
        <v>35</v>
      </c>
      <c r="U2638" s="4">
        <v>10</v>
      </c>
      <c r="V2638" s="4">
        <v>1</v>
      </c>
    </row>
    <row r="2639" spans="1:22" x14ac:dyDescent="0.25">
      <c r="A2639" s="3" t="s">
        <v>20726</v>
      </c>
      <c r="B2639" s="3" t="s">
        <v>20727</v>
      </c>
      <c r="C2639" s="4" t="str">
        <f>_xlfn.XLOOKUP(A2639,'[1]PEB-ST'!A:A,'[1]PEB-ST'!S:S)</f>
        <v>plasma membrane</v>
      </c>
      <c r="D2639" s="4" t="s">
        <v>20728</v>
      </c>
      <c r="E2639" s="5" t="s">
        <v>12799</v>
      </c>
      <c r="F2639" s="4" t="s">
        <v>2466</v>
      </c>
      <c r="G2639" s="4" t="s">
        <v>20729</v>
      </c>
      <c r="H2639" s="5" t="s">
        <v>14530</v>
      </c>
      <c r="I2639" s="4" t="s">
        <v>20730</v>
      </c>
      <c r="J2639" s="4" t="s">
        <v>20731</v>
      </c>
      <c r="K2639" s="4" t="s">
        <v>20732</v>
      </c>
      <c r="L2639" s="6">
        <v>-1.3921643533202443E-2</v>
      </c>
      <c r="M2639" s="7" t="s">
        <v>33</v>
      </c>
      <c r="N2639" s="6">
        <v>-0.3800632483353894</v>
      </c>
      <c r="O2639" s="7" t="s">
        <v>33</v>
      </c>
      <c r="P2639" s="4" t="s">
        <v>33</v>
      </c>
      <c r="Q2639" s="4" t="s">
        <v>33</v>
      </c>
      <c r="R2639" s="4" t="s">
        <v>35</v>
      </c>
      <c r="S2639" s="4" t="s">
        <v>35</v>
      </c>
      <c r="T2639" s="4" t="s">
        <v>35</v>
      </c>
      <c r="U2639" s="4">
        <v>2</v>
      </c>
      <c r="V2639" s="4">
        <v>2</v>
      </c>
    </row>
    <row r="2640" spans="1:22" x14ac:dyDescent="0.25">
      <c r="A2640" s="3" t="s">
        <v>20733</v>
      </c>
      <c r="B2640" s="3" t="s">
        <v>20734</v>
      </c>
      <c r="C2640" s="4" t="str">
        <f>_xlfn.XLOOKUP(A2640,'[1]PEB-ST'!A:A,'[1]PEB-ST'!S:S)</f>
        <v>vacuole,endoplasmic reticulum</v>
      </c>
      <c r="D2640" s="4" t="s">
        <v>20735</v>
      </c>
      <c r="E2640" s="5" t="s">
        <v>20736</v>
      </c>
      <c r="F2640" s="4" t="s">
        <v>2504</v>
      </c>
      <c r="G2640" s="4" t="s">
        <v>20737</v>
      </c>
      <c r="H2640" s="5" t="s">
        <v>20738</v>
      </c>
      <c r="I2640" s="4" t="s">
        <v>20739</v>
      </c>
      <c r="J2640" s="4" t="s">
        <v>20740</v>
      </c>
      <c r="K2640" s="4" t="s">
        <v>20741</v>
      </c>
      <c r="L2640" s="6">
        <v>-0.65976576173785506</v>
      </c>
      <c r="M2640" s="9">
        <v>3.06912130039011E-2</v>
      </c>
      <c r="N2640" s="6">
        <v>-1.1778368345104511</v>
      </c>
      <c r="O2640" s="8">
        <v>8.9732692924901197E-3</v>
      </c>
      <c r="P2640" s="4">
        <v>20.349</v>
      </c>
      <c r="Q2640" s="8">
        <v>2.1210000000000001E-3</v>
      </c>
      <c r="R2640" s="4" t="s">
        <v>34</v>
      </c>
      <c r="S2640" s="4" t="s">
        <v>35</v>
      </c>
      <c r="T2640" s="4" t="s">
        <v>35</v>
      </c>
      <c r="U2640" s="4">
        <v>2</v>
      </c>
      <c r="V2640" s="4">
        <v>2</v>
      </c>
    </row>
    <row r="2641" spans="1:22" x14ac:dyDescent="0.25">
      <c r="A2641" s="3" t="s">
        <v>20742</v>
      </c>
      <c r="B2641" s="3" t="s">
        <v>20743</v>
      </c>
      <c r="C2641" s="4" t="str">
        <f>_xlfn.XLOOKUP(A2641,'[1]PEB-ST'!A:A,'[1]PEB-ST'!S:S)</f>
        <v>cytosol</v>
      </c>
      <c r="D2641" s="4" t="s">
        <v>2686</v>
      </c>
      <c r="E2641" s="5" t="s">
        <v>2687</v>
      </c>
      <c r="F2641" s="4" t="s">
        <v>2476</v>
      </c>
      <c r="G2641" s="4" t="s">
        <v>2688</v>
      </c>
      <c r="H2641" s="5" t="s">
        <v>2689</v>
      </c>
      <c r="I2641" s="4" t="s">
        <v>20744</v>
      </c>
      <c r="J2641" s="4" t="s">
        <v>20745</v>
      </c>
      <c r="K2641" s="4" t="s">
        <v>20746</v>
      </c>
      <c r="L2641" s="6">
        <v>-0.52354109566567308</v>
      </c>
      <c r="M2641" s="7" t="s">
        <v>33</v>
      </c>
      <c r="N2641" s="6">
        <v>-2.7039949940158192</v>
      </c>
      <c r="O2641" s="8">
        <v>4.1003923659711002E-3</v>
      </c>
      <c r="P2641" s="4">
        <v>7.7472000000000003</v>
      </c>
      <c r="Q2641" s="8">
        <v>2.1751E-2</v>
      </c>
      <c r="R2641" s="4" t="s">
        <v>34</v>
      </c>
      <c r="S2641" s="4" t="s">
        <v>34</v>
      </c>
      <c r="T2641" s="4" t="s">
        <v>35</v>
      </c>
      <c r="U2641" s="4">
        <v>8</v>
      </c>
      <c r="V2641" s="4">
        <v>5</v>
      </c>
    </row>
    <row r="2642" spans="1:22" x14ac:dyDescent="0.25">
      <c r="A2642" s="3" t="s">
        <v>20747</v>
      </c>
      <c r="B2642" s="3" t="s">
        <v>20748</v>
      </c>
      <c r="C2642" s="4" t="str">
        <f>_xlfn.XLOOKUP(A2642,'[1]PEB-ST'!A:A,'[1]PEB-ST'!S:S)</f>
        <v>cytosol</v>
      </c>
      <c r="D2642" s="4" t="s">
        <v>20749</v>
      </c>
      <c r="E2642" s="5" t="s">
        <v>20750</v>
      </c>
      <c r="F2642" s="4" t="s">
        <v>2476</v>
      </c>
      <c r="G2642" s="4" t="s">
        <v>20751</v>
      </c>
      <c r="H2642" s="5" t="s">
        <v>20752</v>
      </c>
      <c r="I2642" s="4" t="s">
        <v>20753</v>
      </c>
      <c r="J2642" s="4" t="s">
        <v>20754</v>
      </c>
      <c r="K2642" s="4" t="s">
        <v>20755</v>
      </c>
      <c r="L2642" s="6">
        <v>-1.9125109362103607</v>
      </c>
      <c r="M2642" s="9">
        <v>3.5646119525959301E-2</v>
      </c>
      <c r="N2642" s="6">
        <v>-4.5607197256239838</v>
      </c>
      <c r="O2642" s="8">
        <v>2.2256819124293701E-3</v>
      </c>
      <c r="P2642" s="4">
        <v>15.601000000000001</v>
      </c>
      <c r="Q2642" s="8">
        <v>4.1949999999999999E-3</v>
      </c>
      <c r="R2642" s="4" t="s">
        <v>34</v>
      </c>
      <c r="S2642" s="4" t="s">
        <v>35</v>
      </c>
      <c r="T2642" s="4" t="s">
        <v>35</v>
      </c>
      <c r="U2642" s="4">
        <v>6</v>
      </c>
      <c r="V2642" s="4">
        <v>6</v>
      </c>
    </row>
    <row r="2643" spans="1:22" x14ac:dyDescent="0.25">
      <c r="A2643" s="3" t="s">
        <v>20756</v>
      </c>
      <c r="B2643" s="3" t="s">
        <v>20757</v>
      </c>
      <c r="C2643" s="4" t="str">
        <f>_xlfn.XLOOKUP(A2643,'[1]PEB-ST'!A:A,'[1]PEB-ST'!S:S)</f>
        <v>cytosol</v>
      </c>
      <c r="D2643" s="4" t="s">
        <v>20758</v>
      </c>
      <c r="E2643" s="5" t="s">
        <v>20759</v>
      </c>
      <c r="F2643" s="4" t="s">
        <v>2538</v>
      </c>
      <c r="G2643" s="4" t="s">
        <v>20760</v>
      </c>
      <c r="H2643" s="5" t="s">
        <v>20761</v>
      </c>
      <c r="I2643" s="4" t="s">
        <v>20762</v>
      </c>
      <c r="J2643" s="4" t="s">
        <v>20763</v>
      </c>
      <c r="K2643" s="4" t="s">
        <v>20764</v>
      </c>
      <c r="L2643" s="6">
        <v>2.1949056501761474E-2</v>
      </c>
      <c r="M2643" s="7" t="s">
        <v>33</v>
      </c>
      <c r="N2643" s="6">
        <v>-1.6341415743529788</v>
      </c>
      <c r="O2643" s="8">
        <v>1.07157795448028E-2</v>
      </c>
      <c r="P2643" s="4">
        <v>9.6671999999999993</v>
      </c>
      <c r="Q2643" s="8">
        <v>1.3284000000000001E-2</v>
      </c>
      <c r="R2643" s="4" t="s">
        <v>34</v>
      </c>
      <c r="S2643" s="4" t="s">
        <v>34</v>
      </c>
      <c r="T2643" s="4" t="s">
        <v>35</v>
      </c>
      <c r="U2643" s="4">
        <v>3</v>
      </c>
      <c r="V2643" s="4">
        <v>3</v>
      </c>
    </row>
    <row r="2644" spans="1:22" x14ac:dyDescent="0.25">
      <c r="A2644" s="3" t="s">
        <v>20765</v>
      </c>
      <c r="B2644" s="3" t="s">
        <v>20766</v>
      </c>
      <c r="C2644" s="4" t="str">
        <f>_xlfn.XLOOKUP(A2644,'[1]PEB-ST'!A:A,'[1]PEB-ST'!S:S)</f>
        <v>cytosol</v>
      </c>
      <c r="D2644" s="4" t="s">
        <v>10733</v>
      </c>
      <c r="E2644" s="5" t="s">
        <v>10734</v>
      </c>
      <c r="F2644" s="4" t="s">
        <v>2538</v>
      </c>
      <c r="G2644" s="4" t="s">
        <v>12549</v>
      </c>
      <c r="H2644" s="5" t="s">
        <v>12550</v>
      </c>
      <c r="I2644" s="4" t="s">
        <v>20767</v>
      </c>
      <c r="J2644" s="4" t="s">
        <v>20768</v>
      </c>
      <c r="K2644" s="4" t="s">
        <v>20769</v>
      </c>
      <c r="L2644" s="6">
        <v>-1.4706917926095704</v>
      </c>
      <c r="M2644" s="9">
        <v>1.9561637951807199E-2</v>
      </c>
      <c r="N2644" s="6">
        <v>-2.4735895347973864</v>
      </c>
      <c r="O2644" s="8">
        <v>6.8659484250559203E-3</v>
      </c>
      <c r="P2644" s="4">
        <v>30.181999999999999</v>
      </c>
      <c r="Q2644" s="8">
        <v>7.3899999999999997E-4</v>
      </c>
      <c r="R2644" s="4" t="s">
        <v>34</v>
      </c>
      <c r="S2644" s="4" t="s">
        <v>35</v>
      </c>
      <c r="T2644" s="4" t="s">
        <v>35</v>
      </c>
      <c r="U2644" s="4">
        <v>11</v>
      </c>
      <c r="V2644" s="4">
        <v>4</v>
      </c>
    </row>
    <row r="2645" spans="1:22" x14ac:dyDescent="0.25">
      <c r="A2645" s="3" t="s">
        <v>20770</v>
      </c>
      <c r="B2645" s="3" t="s">
        <v>20771</v>
      </c>
      <c r="C2645" s="4" t="str">
        <f>_xlfn.XLOOKUP(A2645,'[1]PEB-ST'!A:A,'[1]PEB-ST'!S:S)</f>
        <v>cytosol</v>
      </c>
      <c r="D2645" s="4" t="s">
        <v>20772</v>
      </c>
      <c r="E2645" s="5" t="s">
        <v>20773</v>
      </c>
      <c r="F2645" s="4" t="s">
        <v>2538</v>
      </c>
      <c r="G2645" s="4" t="s">
        <v>20774</v>
      </c>
      <c r="H2645" s="5" t="s">
        <v>20775</v>
      </c>
      <c r="I2645" s="4" t="s">
        <v>20776</v>
      </c>
      <c r="J2645" s="4" t="s">
        <v>20777</v>
      </c>
      <c r="K2645" s="4" t="s">
        <v>20778</v>
      </c>
      <c r="L2645" s="6">
        <v>-1.3679022426937453</v>
      </c>
      <c r="M2645" s="9">
        <v>1.1710391000000001E-2</v>
      </c>
      <c r="N2645" s="6">
        <v>-2.8158248460306949</v>
      </c>
      <c r="O2645" s="8">
        <v>2.0163794383116799E-3</v>
      </c>
      <c r="P2645" s="4">
        <v>74.325000000000003</v>
      </c>
      <c r="Q2645" s="8">
        <v>5.8399000000000001E-5</v>
      </c>
      <c r="R2645" s="4" t="s">
        <v>130</v>
      </c>
      <c r="S2645" s="4" t="s">
        <v>34</v>
      </c>
      <c r="T2645" s="4" t="s">
        <v>35</v>
      </c>
      <c r="U2645" s="4">
        <v>17</v>
      </c>
      <c r="V2645" s="4">
        <v>17</v>
      </c>
    </row>
    <row r="2646" spans="1:22" x14ac:dyDescent="0.25">
      <c r="A2646" s="3" t="s">
        <v>20779</v>
      </c>
      <c r="B2646" s="3" t="s">
        <v>20780</v>
      </c>
      <c r="C2646" s="4" t="str">
        <f>_xlfn.XLOOKUP(A2646,'[1]PEB-ST'!A:A,'[1]PEB-ST'!S:S)</f>
        <v>cytosol</v>
      </c>
      <c r="D2646" s="4" t="s">
        <v>19835</v>
      </c>
      <c r="E2646" s="5" t="s">
        <v>19836</v>
      </c>
      <c r="F2646" s="4" t="s">
        <v>2538</v>
      </c>
      <c r="G2646" s="4" t="s">
        <v>19837</v>
      </c>
      <c r="H2646" s="5" t="s">
        <v>19838</v>
      </c>
      <c r="I2646" s="4" t="s">
        <v>20781</v>
      </c>
      <c r="J2646" s="4" t="s">
        <v>20782</v>
      </c>
      <c r="K2646" s="4" t="s">
        <v>20783</v>
      </c>
      <c r="L2646" s="6">
        <v>-0.83325719055049308</v>
      </c>
      <c r="M2646" s="9">
        <v>1.6400431619537199E-2</v>
      </c>
      <c r="N2646" s="6">
        <v>-2.2780500431755963</v>
      </c>
      <c r="O2646" s="8">
        <v>1.0615615693548299E-3</v>
      </c>
      <c r="P2646" s="4">
        <v>56.277999999999999</v>
      </c>
      <c r="Q2646" s="8">
        <v>1.2962E-4</v>
      </c>
      <c r="R2646" s="4" t="s">
        <v>130</v>
      </c>
      <c r="S2646" s="4" t="s">
        <v>34</v>
      </c>
      <c r="T2646" s="4" t="s">
        <v>35</v>
      </c>
      <c r="U2646" s="4">
        <v>12</v>
      </c>
      <c r="V2646" s="4">
        <v>4</v>
      </c>
    </row>
    <row r="2647" spans="1:22" x14ac:dyDescent="0.25">
      <c r="A2647" s="3" t="s">
        <v>20784</v>
      </c>
      <c r="B2647" s="3" t="s">
        <v>20785</v>
      </c>
      <c r="C2647" s="4" t="str">
        <f>_xlfn.XLOOKUP(A2647,'[1]PEB-ST'!A:A,'[1]PEB-ST'!S:S)</f>
        <v>mitochondrion</v>
      </c>
      <c r="D2647" s="4" t="s">
        <v>12915</v>
      </c>
      <c r="E2647" s="5" t="s">
        <v>12916</v>
      </c>
      <c r="F2647" s="4" t="s">
        <v>2538</v>
      </c>
      <c r="G2647" s="4" t="s">
        <v>12917</v>
      </c>
      <c r="H2647" s="5" t="s">
        <v>12918</v>
      </c>
      <c r="I2647" s="4" t="s">
        <v>20786</v>
      </c>
      <c r="J2647" s="4" t="s">
        <v>20787</v>
      </c>
      <c r="K2647" s="4" t="s">
        <v>20788</v>
      </c>
      <c r="L2647" s="6">
        <v>-0.38572713844698259</v>
      </c>
      <c r="M2647" s="7" t="s">
        <v>33</v>
      </c>
      <c r="N2647" s="6">
        <v>0.6522581929029283</v>
      </c>
      <c r="O2647" s="7" t="s">
        <v>33</v>
      </c>
      <c r="P2647" s="4" t="s">
        <v>33</v>
      </c>
      <c r="Q2647" s="4" t="s">
        <v>33</v>
      </c>
      <c r="R2647" s="4" t="s">
        <v>35</v>
      </c>
      <c r="S2647" s="4" t="s">
        <v>35</v>
      </c>
      <c r="T2647" s="4" t="s">
        <v>35</v>
      </c>
      <c r="U2647" s="4">
        <v>10</v>
      </c>
      <c r="V2647" s="4">
        <v>5</v>
      </c>
    </row>
    <row r="2648" spans="1:22" x14ac:dyDescent="0.25">
      <c r="A2648" s="3" t="s">
        <v>20789</v>
      </c>
      <c r="B2648" s="3" t="s">
        <v>20790</v>
      </c>
      <c r="C2648" s="4" t="str">
        <f>_xlfn.XLOOKUP(A2648,'[1]PEB-ST'!A:A,'[1]PEB-ST'!S:S)</f>
        <v>plastid</v>
      </c>
      <c r="D2648" s="4" t="s">
        <v>20791</v>
      </c>
      <c r="E2648" s="5" t="s">
        <v>20792</v>
      </c>
      <c r="F2648" s="4" t="s">
        <v>2476</v>
      </c>
      <c r="G2648" s="4" t="s">
        <v>20793</v>
      </c>
      <c r="H2648" s="5" t="s">
        <v>20794</v>
      </c>
      <c r="I2648" s="4" t="s">
        <v>20795</v>
      </c>
      <c r="J2648" s="4" t="s">
        <v>20796</v>
      </c>
      <c r="K2648" s="4" t="s">
        <v>20797</v>
      </c>
      <c r="L2648" s="6">
        <v>-0.46990515493754781</v>
      </c>
      <c r="M2648" s="7" t="s">
        <v>33</v>
      </c>
      <c r="N2648" s="6">
        <v>-1.972255590585926</v>
      </c>
      <c r="O2648" s="8">
        <v>6.5173111446759201E-3</v>
      </c>
      <c r="P2648" s="4">
        <v>9.7645999999999997</v>
      </c>
      <c r="Q2648" s="8">
        <v>1.2982E-2</v>
      </c>
      <c r="R2648" s="4" t="s">
        <v>34</v>
      </c>
      <c r="S2648" s="4" t="s">
        <v>34</v>
      </c>
      <c r="T2648" s="4" t="s">
        <v>35</v>
      </c>
      <c r="U2648" s="4">
        <v>4</v>
      </c>
      <c r="V2648" s="4">
        <v>4</v>
      </c>
    </row>
    <row r="2649" spans="1:22" x14ac:dyDescent="0.25">
      <c r="A2649" s="3" t="s">
        <v>20798</v>
      </c>
      <c r="B2649" s="3" t="s">
        <v>20799</v>
      </c>
      <c r="C2649" s="4" t="str">
        <f>_xlfn.XLOOKUP(A2649,'[1]PEB-ST'!A:A,'[1]PEB-ST'!S:S)</f>
        <v>cytosol</v>
      </c>
      <c r="D2649" s="4" t="s">
        <v>20800</v>
      </c>
      <c r="E2649" s="5" t="s">
        <v>20801</v>
      </c>
      <c r="F2649" s="4" t="s">
        <v>2538</v>
      </c>
      <c r="G2649" s="4" t="s">
        <v>20802</v>
      </c>
      <c r="H2649" s="5" t="s">
        <v>20803</v>
      </c>
      <c r="I2649" s="4" t="s">
        <v>20804</v>
      </c>
      <c r="J2649" s="4" t="s">
        <v>20805</v>
      </c>
      <c r="K2649" s="4" t="s">
        <v>20806</v>
      </c>
      <c r="L2649" s="6">
        <v>-2.3604374893060731</v>
      </c>
      <c r="M2649" s="9">
        <v>1.9381181762294999E-2</v>
      </c>
      <c r="N2649" s="6">
        <v>-3.5978134189806124</v>
      </c>
      <c r="O2649" s="8">
        <v>9.2340640029182804E-3</v>
      </c>
      <c r="P2649" s="4">
        <v>26.594000000000001</v>
      </c>
      <c r="Q2649" s="8">
        <v>1.0418000000000001E-3</v>
      </c>
      <c r="R2649" s="4" t="s">
        <v>34</v>
      </c>
      <c r="S2649" s="4" t="s">
        <v>35</v>
      </c>
      <c r="T2649" s="4" t="s">
        <v>35</v>
      </c>
      <c r="U2649" s="4">
        <v>2</v>
      </c>
      <c r="V2649" s="4">
        <v>2</v>
      </c>
    </row>
    <row r="2650" spans="1:22" x14ac:dyDescent="0.25">
      <c r="A2650" s="3" t="s">
        <v>20807</v>
      </c>
      <c r="B2650" s="3" t="s">
        <v>20808</v>
      </c>
      <c r="C2650" s="4" t="str">
        <f>_xlfn.XLOOKUP(A2650,'[1]PEB-ST'!A:A,'[1]PEB-ST'!S:S)</f>
        <v>mitochondrion</v>
      </c>
      <c r="D2650" s="4" t="s">
        <v>8673</v>
      </c>
      <c r="E2650" s="5" t="s">
        <v>8674</v>
      </c>
      <c r="F2650" s="4" t="s">
        <v>2557</v>
      </c>
      <c r="G2650" s="4" t="s">
        <v>8675</v>
      </c>
      <c r="H2650" s="5" t="s">
        <v>8676</v>
      </c>
      <c r="I2650" s="4" t="s">
        <v>20809</v>
      </c>
      <c r="J2650" s="4" t="s">
        <v>20810</v>
      </c>
      <c r="K2650" s="4" t="s">
        <v>20811</v>
      </c>
      <c r="L2650" s="6">
        <v>-0.28229574370100236</v>
      </c>
      <c r="M2650" s="7" t="s">
        <v>33</v>
      </c>
      <c r="N2650" s="6">
        <v>-0.95531632547987988</v>
      </c>
      <c r="O2650" s="8">
        <v>1.37365635954875E-2</v>
      </c>
      <c r="P2650" s="4">
        <v>8.9265000000000008</v>
      </c>
      <c r="Q2650" s="8">
        <v>1.5914999999999999E-2</v>
      </c>
      <c r="R2650" s="4" t="s">
        <v>34</v>
      </c>
      <c r="S2650" s="4" t="s">
        <v>34</v>
      </c>
      <c r="T2650" s="4" t="s">
        <v>35</v>
      </c>
      <c r="U2650" s="4">
        <v>8</v>
      </c>
      <c r="V2650" s="4">
        <v>4</v>
      </c>
    </row>
    <row r="2651" spans="1:22" x14ac:dyDescent="0.25">
      <c r="A2651" s="3" t="s">
        <v>20812</v>
      </c>
      <c r="B2651" s="3" t="s">
        <v>20813</v>
      </c>
      <c r="C2651" s="4" t="str">
        <f>_xlfn.XLOOKUP(A2651,'[1]PEB-ST'!A:A,'[1]PEB-ST'!S:S)</f>
        <v>plastid</v>
      </c>
      <c r="D2651" s="4" t="s">
        <v>20814</v>
      </c>
      <c r="E2651" s="5" t="s">
        <v>18768</v>
      </c>
      <c r="F2651" s="4" t="s">
        <v>2476</v>
      </c>
      <c r="G2651" s="4" t="s">
        <v>20815</v>
      </c>
      <c r="H2651" s="5" t="s">
        <v>20816</v>
      </c>
      <c r="I2651" s="4" t="s">
        <v>20817</v>
      </c>
      <c r="J2651" s="4" t="s">
        <v>20818</v>
      </c>
      <c r="K2651" s="4" t="s">
        <v>20819</v>
      </c>
      <c r="L2651" s="6">
        <v>-2.1517954774825707</v>
      </c>
      <c r="M2651" s="7" t="s">
        <v>33</v>
      </c>
      <c r="N2651" s="6">
        <v>-4.298089181984964</v>
      </c>
      <c r="O2651" s="8">
        <v>4.3759596529378803E-2</v>
      </c>
      <c r="P2651" s="4" t="s">
        <v>33</v>
      </c>
      <c r="Q2651" s="4" t="s">
        <v>33</v>
      </c>
      <c r="R2651" s="4" t="s">
        <v>35</v>
      </c>
      <c r="S2651" s="4" t="s">
        <v>35</v>
      </c>
      <c r="T2651" s="4" t="s">
        <v>35</v>
      </c>
      <c r="U2651" s="4">
        <v>1</v>
      </c>
      <c r="V2651" s="4">
        <v>1</v>
      </c>
    </row>
    <row r="2652" spans="1:22" x14ac:dyDescent="0.25">
      <c r="A2652" s="3" t="s">
        <v>20820</v>
      </c>
      <c r="B2652" s="3" t="s">
        <v>20821</v>
      </c>
      <c r="C2652" s="4" t="str">
        <f>_xlfn.XLOOKUP(A2652,'[1]PEB-ST'!A:A,'[1]PEB-ST'!S:S)</f>
        <v>cytosol</v>
      </c>
      <c r="D2652" s="4" t="s">
        <v>20822</v>
      </c>
      <c r="E2652" s="5" t="s">
        <v>20823</v>
      </c>
      <c r="F2652" s="4" t="s">
        <v>2538</v>
      </c>
      <c r="G2652" s="4" t="s">
        <v>20824</v>
      </c>
      <c r="H2652" s="5" t="s">
        <v>20825</v>
      </c>
      <c r="I2652" s="4" t="s">
        <v>20826</v>
      </c>
      <c r="J2652" s="4" t="s">
        <v>20827</v>
      </c>
      <c r="K2652" s="4" t="s">
        <v>20828</v>
      </c>
      <c r="L2652" s="6">
        <v>-0.87378160351490131</v>
      </c>
      <c r="M2652" s="9">
        <v>2.9196946969696901E-2</v>
      </c>
      <c r="N2652" s="6">
        <v>-2.6769108360484761</v>
      </c>
      <c r="O2652" s="8">
        <v>3.6179061927710801E-3</v>
      </c>
      <c r="P2652" s="4">
        <v>35.875999999999998</v>
      </c>
      <c r="Q2652" s="8">
        <v>4.5953999999999998E-4</v>
      </c>
      <c r="R2652" s="4" t="s">
        <v>130</v>
      </c>
      <c r="S2652" s="4" t="s">
        <v>34</v>
      </c>
      <c r="T2652" s="4" t="s">
        <v>35</v>
      </c>
      <c r="U2652" s="4">
        <v>10</v>
      </c>
      <c r="V2652" s="4">
        <v>10</v>
      </c>
    </row>
    <row r="2653" spans="1:22" x14ac:dyDescent="0.25">
      <c r="A2653" s="3" t="s">
        <v>20829</v>
      </c>
      <c r="B2653" s="3" t="s">
        <v>20830</v>
      </c>
      <c r="C2653" s="4" t="str">
        <f>_xlfn.XLOOKUP(A2653,'[1]PEB-ST'!A:A,'[1]PEB-ST'!S:S)</f>
        <v>cytosol</v>
      </c>
      <c r="D2653" s="4" t="s">
        <v>10287</v>
      </c>
      <c r="E2653" s="5" t="s">
        <v>10288</v>
      </c>
      <c r="F2653" s="4" t="s">
        <v>2576</v>
      </c>
      <c r="G2653" s="4" t="s">
        <v>10289</v>
      </c>
      <c r="H2653" s="5" t="s">
        <v>10290</v>
      </c>
      <c r="I2653" s="4" t="s">
        <v>20831</v>
      </c>
      <c r="J2653" s="4" t="s">
        <v>20832</v>
      </c>
      <c r="K2653" s="4" t="s">
        <v>20833</v>
      </c>
      <c r="L2653" s="6">
        <v>-1.033430973268022</v>
      </c>
      <c r="M2653" s="7" t="s">
        <v>33</v>
      </c>
      <c r="N2653" s="6">
        <v>-1.4202907546288348</v>
      </c>
      <c r="O2653" s="7" t="s">
        <v>33</v>
      </c>
      <c r="P2653" s="4" t="s">
        <v>33</v>
      </c>
      <c r="Q2653" s="4" t="s">
        <v>33</v>
      </c>
      <c r="R2653" s="4" t="s">
        <v>35</v>
      </c>
      <c r="S2653" s="4" t="s">
        <v>35</v>
      </c>
      <c r="T2653" s="4" t="s">
        <v>35</v>
      </c>
      <c r="U2653" s="4">
        <v>8</v>
      </c>
      <c r="V2653" s="4">
        <v>2</v>
      </c>
    </row>
    <row r="2654" spans="1:22" x14ac:dyDescent="0.25">
      <c r="A2654" s="3" t="s">
        <v>20834</v>
      </c>
      <c r="B2654" s="3" t="s">
        <v>20835</v>
      </c>
      <c r="C2654" s="4" t="str">
        <f>_xlfn.XLOOKUP(A2654,'[1]PEB-ST'!A:A,'[1]PEB-ST'!S:S)</f>
        <v>cytosol,mitochondrion</v>
      </c>
      <c r="D2654" s="4" t="s">
        <v>14748</v>
      </c>
      <c r="E2654" s="5" t="s">
        <v>14749</v>
      </c>
      <c r="F2654" s="4" t="s">
        <v>2538</v>
      </c>
      <c r="G2654" s="4" t="s">
        <v>14750</v>
      </c>
      <c r="H2654" s="5" t="s">
        <v>14751</v>
      </c>
      <c r="I2654" s="4" t="s">
        <v>20836</v>
      </c>
      <c r="J2654" s="4" t="s">
        <v>20837</v>
      </c>
      <c r="K2654" s="4" t="s">
        <v>20838</v>
      </c>
      <c r="L2654" s="6">
        <v>-0.53983872503445773</v>
      </c>
      <c r="M2654" s="9">
        <v>3.3564439600470002E-2</v>
      </c>
      <c r="N2654" s="6">
        <v>-1.7325542526069124</v>
      </c>
      <c r="O2654" s="8">
        <v>2.2881395081521699E-3</v>
      </c>
      <c r="P2654" s="4">
        <v>34.152000000000001</v>
      </c>
      <c r="Q2654" s="8">
        <v>5.2654000000000004E-4</v>
      </c>
      <c r="R2654" s="4" t="s">
        <v>130</v>
      </c>
      <c r="S2654" s="4" t="s">
        <v>34</v>
      </c>
      <c r="T2654" s="4" t="s">
        <v>35</v>
      </c>
      <c r="U2654" s="4">
        <v>13</v>
      </c>
      <c r="V2654" s="4">
        <v>5</v>
      </c>
    </row>
    <row r="2655" spans="1:22" x14ac:dyDescent="0.25">
      <c r="A2655" s="3" t="s">
        <v>20839</v>
      </c>
      <c r="B2655" s="3" t="s">
        <v>20840</v>
      </c>
      <c r="C2655" s="4" t="str">
        <f>_xlfn.XLOOKUP(A2655,'[1]PEB-ST'!A:A,'[1]PEB-ST'!S:S)</f>
        <v>cytosol,peroxisome,plastid</v>
      </c>
      <c r="D2655" s="4" t="s">
        <v>20841</v>
      </c>
      <c r="E2655" s="5" t="s">
        <v>20842</v>
      </c>
      <c r="F2655" s="4" t="s">
        <v>2466</v>
      </c>
      <c r="G2655" s="4" t="s">
        <v>20843</v>
      </c>
      <c r="H2655" s="5" t="s">
        <v>20844</v>
      </c>
      <c r="I2655" s="4" t="s">
        <v>20845</v>
      </c>
      <c r="J2655" s="4" t="s">
        <v>20846</v>
      </c>
      <c r="K2655" s="4" t="s">
        <v>20847</v>
      </c>
      <c r="L2655" s="6">
        <v>-0.49651048269104642</v>
      </c>
      <c r="M2655" s="9">
        <v>4.6392008966861499E-2</v>
      </c>
      <c r="N2655" s="6">
        <v>-1.1986171960424148</v>
      </c>
      <c r="O2655" s="8">
        <v>1.7322125825314501E-2</v>
      </c>
      <c r="P2655" s="4">
        <v>10.711</v>
      </c>
      <c r="Q2655" s="8">
        <v>1.0475999999999999E-2</v>
      </c>
      <c r="R2655" s="4" t="s">
        <v>34</v>
      </c>
      <c r="S2655" s="4" t="s">
        <v>35</v>
      </c>
      <c r="T2655" s="4" t="s">
        <v>35</v>
      </c>
      <c r="U2655" s="4">
        <v>1</v>
      </c>
      <c r="V2655" s="4">
        <v>1</v>
      </c>
    </row>
    <row r="2656" spans="1:22" x14ac:dyDescent="0.25">
      <c r="A2656" s="3" t="s">
        <v>20848</v>
      </c>
      <c r="B2656" s="3" t="s">
        <v>20849</v>
      </c>
      <c r="C2656" s="4" t="str">
        <f>_xlfn.XLOOKUP(A2656,'[1]PEB-ST'!A:A,'[1]PEB-ST'!S:S)</f>
        <v>mitochondrion</v>
      </c>
      <c r="D2656" s="4" t="s">
        <v>14731</v>
      </c>
      <c r="E2656" s="5" t="s">
        <v>14732</v>
      </c>
      <c r="F2656" s="4" t="s">
        <v>2476</v>
      </c>
      <c r="G2656" s="4" t="s">
        <v>14733</v>
      </c>
      <c r="H2656" s="5" t="s">
        <v>14734</v>
      </c>
      <c r="I2656" s="4" t="s">
        <v>20850</v>
      </c>
      <c r="J2656" s="4" t="s">
        <v>20851</v>
      </c>
      <c r="K2656" s="4" t="s">
        <v>20852</v>
      </c>
      <c r="L2656" s="6">
        <v>-0.24073170243488703</v>
      </c>
      <c r="M2656" s="7" t="s">
        <v>33</v>
      </c>
      <c r="N2656" s="6">
        <v>-1.4247926134647531</v>
      </c>
      <c r="O2656" s="8">
        <v>1.1288858549087699E-2</v>
      </c>
      <c r="P2656" s="4">
        <v>11.363</v>
      </c>
      <c r="Q2656" s="8">
        <v>9.1128000000000008E-3</v>
      </c>
      <c r="R2656" s="4" t="s">
        <v>34</v>
      </c>
      <c r="S2656" s="4" t="s">
        <v>34</v>
      </c>
      <c r="T2656" s="4" t="s">
        <v>35</v>
      </c>
      <c r="U2656" s="4">
        <v>6</v>
      </c>
      <c r="V2656" s="4">
        <v>3</v>
      </c>
    </row>
    <row r="2657" spans="1:22" x14ac:dyDescent="0.25">
      <c r="A2657" s="3" t="s">
        <v>20853</v>
      </c>
      <c r="B2657" s="3" t="s">
        <v>20854</v>
      </c>
      <c r="C2657" s="4" t="str">
        <f>_xlfn.XLOOKUP(A2657,'[1]PEB-ST'!A:A,'[1]PEB-ST'!S:S)</f>
        <v>cytosol</v>
      </c>
      <c r="D2657" s="4" t="s">
        <v>3462</v>
      </c>
      <c r="E2657" s="5" t="s">
        <v>3463</v>
      </c>
      <c r="F2657" s="4" t="s">
        <v>2678</v>
      </c>
      <c r="G2657" s="4" t="s">
        <v>3464</v>
      </c>
      <c r="H2657" s="5" t="s">
        <v>3465</v>
      </c>
      <c r="I2657" s="4" t="s">
        <v>20855</v>
      </c>
      <c r="J2657" s="4" t="s">
        <v>20856</v>
      </c>
      <c r="K2657" s="4" t="s">
        <v>20857</v>
      </c>
      <c r="L2657" s="6">
        <v>-0.84564806443983209</v>
      </c>
      <c r="M2657" s="9">
        <v>1.94514026369168E-2</v>
      </c>
      <c r="N2657" s="6">
        <v>-1.0546160268781792</v>
      </c>
      <c r="O2657" s="8">
        <v>4.4093134447485999E-2</v>
      </c>
      <c r="P2657" s="4" t="s">
        <v>33</v>
      </c>
      <c r="Q2657" s="4" t="s">
        <v>33</v>
      </c>
      <c r="R2657" s="4" t="s">
        <v>35</v>
      </c>
      <c r="S2657" s="4" t="s">
        <v>35</v>
      </c>
      <c r="T2657" s="4" t="s">
        <v>35</v>
      </c>
      <c r="U2657" s="4">
        <v>27</v>
      </c>
      <c r="V2657" s="4">
        <v>10</v>
      </c>
    </row>
    <row r="2658" spans="1:22" x14ac:dyDescent="0.25">
      <c r="A2658" s="3" t="s">
        <v>20858</v>
      </c>
      <c r="B2658" s="3" t="s">
        <v>20859</v>
      </c>
      <c r="C2658" s="4" t="str">
        <f>_xlfn.XLOOKUP(A2658,'[1]PEB-ST'!A:A,'[1]PEB-ST'!S:S)</f>
        <v>cytosol,plastid</v>
      </c>
      <c r="D2658" s="4" t="s">
        <v>20860</v>
      </c>
      <c r="E2658" s="5" t="s">
        <v>2838</v>
      </c>
      <c r="F2658" s="4" t="s">
        <v>2476</v>
      </c>
      <c r="G2658" s="4" t="s">
        <v>20861</v>
      </c>
      <c r="H2658" s="5" t="s">
        <v>20862</v>
      </c>
      <c r="I2658" s="4" t="s">
        <v>20863</v>
      </c>
      <c r="J2658" s="4" t="s">
        <v>20864</v>
      </c>
      <c r="K2658" s="4" t="s">
        <v>20865</v>
      </c>
      <c r="L2658" s="6">
        <v>-0.78321039331720732</v>
      </c>
      <c r="M2658" s="9">
        <v>3.6835301325966803E-2</v>
      </c>
      <c r="N2658" s="6">
        <v>-2.4964369187593838</v>
      </c>
      <c r="O2658" s="8">
        <v>6.7315293269447499E-3</v>
      </c>
      <c r="P2658" s="4">
        <v>24.597000000000001</v>
      </c>
      <c r="Q2658" s="8">
        <v>1.2846999999999999E-3</v>
      </c>
      <c r="R2658" s="4" t="s">
        <v>130</v>
      </c>
      <c r="S2658" s="4" t="s">
        <v>34</v>
      </c>
      <c r="T2658" s="4" t="s">
        <v>35</v>
      </c>
      <c r="U2658" s="4">
        <v>4</v>
      </c>
      <c r="V2658" s="4">
        <v>4</v>
      </c>
    </row>
    <row r="2659" spans="1:22" x14ac:dyDescent="0.25">
      <c r="A2659" s="3" t="s">
        <v>20866</v>
      </c>
      <c r="B2659" s="3" t="s">
        <v>20867</v>
      </c>
      <c r="C2659" s="4" t="str">
        <f>_xlfn.XLOOKUP(A2659,'[1]PEB-ST'!A:A,'[1]PEB-ST'!S:S)</f>
        <v>nucleus</v>
      </c>
      <c r="D2659" s="4" t="s">
        <v>20868</v>
      </c>
      <c r="E2659" s="5" t="s">
        <v>14714</v>
      </c>
      <c r="F2659" s="4" t="s">
        <v>16228</v>
      </c>
      <c r="G2659" s="4" t="s">
        <v>20869</v>
      </c>
      <c r="H2659" s="5" t="s">
        <v>20870</v>
      </c>
      <c r="I2659" s="4" t="s">
        <v>20871</v>
      </c>
      <c r="J2659" s="4" t="s">
        <v>20872</v>
      </c>
      <c r="K2659" s="4" t="s">
        <v>20873</v>
      </c>
      <c r="L2659" s="6">
        <v>-0.1841075084354272</v>
      </c>
      <c r="M2659" s="7" t="s">
        <v>33</v>
      </c>
      <c r="N2659" s="6">
        <v>0.89116967665245661</v>
      </c>
      <c r="O2659" s="8">
        <v>3.7523119018044199E-2</v>
      </c>
      <c r="P2659" s="4" t="s">
        <v>33</v>
      </c>
      <c r="Q2659" s="4" t="s">
        <v>33</v>
      </c>
      <c r="R2659" s="4" t="s">
        <v>35</v>
      </c>
      <c r="S2659" s="4" t="s">
        <v>35</v>
      </c>
      <c r="T2659" s="4" t="s">
        <v>35</v>
      </c>
      <c r="U2659" s="4">
        <v>9</v>
      </c>
      <c r="V2659" s="4">
        <v>6</v>
      </c>
    </row>
    <row r="2660" spans="1:22" x14ac:dyDescent="0.25">
      <c r="A2660" s="3" t="s">
        <v>20874</v>
      </c>
      <c r="B2660" s="3" t="s">
        <v>20875</v>
      </c>
      <c r="C2660" s="4" t="str">
        <f>_xlfn.XLOOKUP(A2660,'[1]PEB-ST'!A:A,'[1]PEB-ST'!S:S)</f>
        <v>cytosol</v>
      </c>
      <c r="D2660" s="4" t="s">
        <v>16079</v>
      </c>
      <c r="E2660" s="5" t="s">
        <v>16080</v>
      </c>
      <c r="F2660" s="4" t="s">
        <v>2538</v>
      </c>
      <c r="G2660" s="4" t="s">
        <v>16081</v>
      </c>
      <c r="H2660" s="5" t="s">
        <v>16082</v>
      </c>
      <c r="I2660" s="4" t="s">
        <v>20876</v>
      </c>
      <c r="J2660" s="4" t="s">
        <v>20877</v>
      </c>
      <c r="K2660" s="4" t="s">
        <v>20878</v>
      </c>
      <c r="L2660" s="6">
        <v>-0.75956134787162388</v>
      </c>
      <c r="M2660" s="7" t="s">
        <v>33</v>
      </c>
      <c r="N2660" s="6">
        <v>-2.5364212144772913</v>
      </c>
      <c r="O2660" s="8">
        <v>1.19803358533898E-2</v>
      </c>
      <c r="P2660" s="4">
        <v>9.8358000000000008</v>
      </c>
      <c r="Q2660" s="8">
        <v>1.2767000000000001E-2</v>
      </c>
      <c r="R2660" s="4" t="s">
        <v>34</v>
      </c>
      <c r="S2660" s="4" t="s">
        <v>34</v>
      </c>
      <c r="T2660" s="4" t="s">
        <v>35</v>
      </c>
      <c r="U2660" s="4">
        <v>6</v>
      </c>
      <c r="V2660" s="4">
        <v>3</v>
      </c>
    </row>
    <row r="2661" spans="1:22" x14ac:dyDescent="0.25">
      <c r="A2661" s="3" t="s">
        <v>20879</v>
      </c>
      <c r="B2661" s="3" t="s">
        <v>20880</v>
      </c>
      <c r="C2661" s="4" t="str">
        <f>_xlfn.XLOOKUP(A2661,'[1]PEB-ST'!A:A,'[1]PEB-ST'!S:S)</f>
        <v>nucleus</v>
      </c>
      <c r="D2661" s="4" t="s">
        <v>20881</v>
      </c>
      <c r="E2661" s="5" t="s">
        <v>20882</v>
      </c>
      <c r="F2661" s="4" t="s">
        <v>2576</v>
      </c>
      <c r="G2661" s="4" t="s">
        <v>20883</v>
      </c>
      <c r="H2661" s="5" t="s">
        <v>20884</v>
      </c>
      <c r="I2661" s="4" t="s">
        <v>20885</v>
      </c>
      <c r="J2661" s="4" t="s">
        <v>20886</v>
      </c>
      <c r="K2661" s="4" t="s">
        <v>20887</v>
      </c>
      <c r="L2661" s="6">
        <v>-1.295630473644011</v>
      </c>
      <c r="M2661" s="9">
        <v>1.95129354838709E-2</v>
      </c>
      <c r="N2661" s="6">
        <v>-3.4137965436923787</v>
      </c>
      <c r="O2661" s="8">
        <v>3.6949712525773102E-3</v>
      </c>
      <c r="P2661" s="4">
        <v>34.561999999999998</v>
      </c>
      <c r="Q2661" s="8">
        <v>5.0947000000000004E-4</v>
      </c>
      <c r="R2661" s="4" t="s">
        <v>34</v>
      </c>
      <c r="S2661" s="4" t="s">
        <v>35</v>
      </c>
      <c r="T2661" s="4" t="s">
        <v>35</v>
      </c>
      <c r="U2661" s="4">
        <v>2</v>
      </c>
      <c r="V2661" s="4">
        <v>2</v>
      </c>
    </row>
    <row r="2662" spans="1:22" x14ac:dyDescent="0.25">
      <c r="A2662" s="3" t="s">
        <v>20888</v>
      </c>
      <c r="B2662" s="3" t="s">
        <v>20889</v>
      </c>
      <c r="C2662" s="4" t="str">
        <f>_xlfn.XLOOKUP(A2662,'[1]PEB-ST'!A:A,'[1]PEB-ST'!S:S)</f>
        <v>nucleus</v>
      </c>
      <c r="D2662" s="4" t="s">
        <v>18252</v>
      </c>
      <c r="E2662" s="5" t="s">
        <v>18253</v>
      </c>
      <c r="F2662" s="4" t="s">
        <v>2576</v>
      </c>
      <c r="G2662" s="4" t="s">
        <v>18254</v>
      </c>
      <c r="H2662" s="5" t="s">
        <v>18255</v>
      </c>
      <c r="I2662" s="4" t="s">
        <v>20890</v>
      </c>
      <c r="J2662" s="4" t="s">
        <v>20891</v>
      </c>
      <c r="K2662" s="4" t="s">
        <v>20892</v>
      </c>
      <c r="L2662" s="6">
        <v>-1.6099028280839836</v>
      </c>
      <c r="M2662" s="9">
        <v>2.60887323529411E-2</v>
      </c>
      <c r="N2662" s="6">
        <v>-2.6673687471638194</v>
      </c>
      <c r="O2662" s="8">
        <v>1.33782816677497E-2</v>
      </c>
      <c r="P2662" s="4">
        <v>16.434000000000001</v>
      </c>
      <c r="Q2662" s="8">
        <v>3.6786000000000002E-3</v>
      </c>
      <c r="R2662" s="4" t="s">
        <v>34</v>
      </c>
      <c r="S2662" s="4" t="s">
        <v>35</v>
      </c>
      <c r="T2662" s="4" t="s">
        <v>35</v>
      </c>
      <c r="U2662" s="4">
        <v>18</v>
      </c>
      <c r="V2662" s="4">
        <v>7</v>
      </c>
    </row>
    <row r="2663" spans="1:22" x14ac:dyDescent="0.25">
      <c r="A2663" s="3" t="s">
        <v>20893</v>
      </c>
      <c r="B2663" s="3" t="s">
        <v>20894</v>
      </c>
      <c r="C2663" s="4" t="str">
        <f>_xlfn.XLOOKUP(A2663,'[1]PEB-ST'!A:A,'[1]PEB-ST'!S:S)</f>
        <v>nucleus</v>
      </c>
      <c r="D2663" s="4" t="s">
        <v>20895</v>
      </c>
      <c r="E2663" s="5" t="s">
        <v>20896</v>
      </c>
      <c r="F2663" s="4" t="s">
        <v>2576</v>
      </c>
      <c r="G2663" s="4" t="s">
        <v>20897</v>
      </c>
      <c r="H2663" s="5" t="s">
        <v>20898</v>
      </c>
      <c r="I2663" s="4" t="s">
        <v>20899</v>
      </c>
      <c r="J2663" s="4" t="s">
        <v>177</v>
      </c>
      <c r="K2663" s="4" t="s">
        <v>177</v>
      </c>
      <c r="L2663" s="6">
        <v>-22.004419414831844</v>
      </c>
      <c r="M2663" s="9">
        <v>2.04832053639846E-2</v>
      </c>
      <c r="N2663" s="6">
        <v>-22.004419414831844</v>
      </c>
      <c r="O2663" s="8">
        <v>1.44414699326465E-2</v>
      </c>
      <c r="P2663" s="4">
        <v>21.561</v>
      </c>
      <c r="Q2663" s="8">
        <v>1.8224000000000001E-3</v>
      </c>
      <c r="R2663" s="4" t="s">
        <v>34</v>
      </c>
      <c r="S2663" s="4" t="s">
        <v>35</v>
      </c>
      <c r="T2663" s="4" t="s">
        <v>35</v>
      </c>
      <c r="U2663" s="4">
        <v>1</v>
      </c>
      <c r="V2663" s="4">
        <v>1</v>
      </c>
    </row>
    <row r="2664" spans="1:22" x14ac:dyDescent="0.25">
      <c r="A2664" s="3" t="s">
        <v>20900</v>
      </c>
      <c r="B2664" s="3" t="s">
        <v>20901</v>
      </c>
      <c r="C2664" s="4" t="str">
        <f>_xlfn.XLOOKUP(A2664,'[1]PEB-ST'!A:A,'[1]PEB-ST'!S:S)</f>
        <v>cytosol</v>
      </c>
      <c r="D2664" s="4" t="s">
        <v>20902</v>
      </c>
      <c r="E2664" s="5" t="s">
        <v>20903</v>
      </c>
      <c r="F2664" s="4" t="s">
        <v>2678</v>
      </c>
      <c r="G2664" s="4" t="s">
        <v>20904</v>
      </c>
      <c r="H2664" s="5" t="s">
        <v>20905</v>
      </c>
      <c r="I2664" s="4" t="s">
        <v>20906</v>
      </c>
      <c r="J2664" s="4" t="s">
        <v>20907</v>
      </c>
      <c r="K2664" s="4" t="s">
        <v>20908</v>
      </c>
      <c r="L2664" s="6">
        <v>-0.66346435179885332</v>
      </c>
      <c r="M2664" s="9">
        <v>1.86875523702031E-2</v>
      </c>
      <c r="N2664" s="6">
        <v>-1.7271057628870696</v>
      </c>
      <c r="O2664" s="8">
        <v>1.1042023209459401E-3</v>
      </c>
      <c r="P2664" s="4">
        <v>51.484000000000002</v>
      </c>
      <c r="Q2664" s="8">
        <v>1.6694E-4</v>
      </c>
      <c r="R2664" s="4" t="s">
        <v>130</v>
      </c>
      <c r="S2664" s="4" t="s">
        <v>34</v>
      </c>
      <c r="T2664" s="4" t="s">
        <v>35</v>
      </c>
      <c r="U2664" s="4">
        <v>3</v>
      </c>
      <c r="V2664" s="4">
        <v>3</v>
      </c>
    </row>
    <row r="2665" spans="1:22" x14ac:dyDescent="0.25">
      <c r="A2665" s="3" t="s">
        <v>20909</v>
      </c>
      <c r="B2665" s="3" t="s">
        <v>20910</v>
      </c>
      <c r="C2665" s="4" t="str">
        <f>_xlfn.XLOOKUP(A2665,'[1]PEB-ST'!A:A,'[1]PEB-ST'!S:S)</f>
        <v>cytosol</v>
      </c>
      <c r="D2665" s="4" t="s">
        <v>20911</v>
      </c>
      <c r="E2665" s="5" t="s">
        <v>20912</v>
      </c>
      <c r="F2665" s="4" t="s">
        <v>2538</v>
      </c>
      <c r="G2665" s="4" t="s">
        <v>20913</v>
      </c>
      <c r="H2665" s="5" t="s">
        <v>20914</v>
      </c>
      <c r="I2665" s="4" t="s">
        <v>20915</v>
      </c>
      <c r="J2665" s="4" t="s">
        <v>20916</v>
      </c>
      <c r="K2665" s="4" t="s">
        <v>20917</v>
      </c>
      <c r="L2665" s="6">
        <v>-1.1128177961684298</v>
      </c>
      <c r="M2665" s="7" t="s">
        <v>33</v>
      </c>
      <c r="N2665" s="6">
        <v>-3.8210105315401566</v>
      </c>
      <c r="O2665" s="8">
        <v>2.2881395081521699E-3</v>
      </c>
      <c r="P2665" s="4">
        <v>10.797000000000001</v>
      </c>
      <c r="Q2665" s="8">
        <v>1.0281E-2</v>
      </c>
      <c r="R2665" s="4" t="s">
        <v>34</v>
      </c>
      <c r="S2665" s="4" t="s">
        <v>34</v>
      </c>
      <c r="T2665" s="4" t="s">
        <v>35</v>
      </c>
      <c r="U2665" s="4">
        <v>2</v>
      </c>
      <c r="V2665" s="4">
        <v>2</v>
      </c>
    </row>
    <row r="2666" spans="1:22" x14ac:dyDescent="0.25">
      <c r="A2666" s="3" t="s">
        <v>20918</v>
      </c>
      <c r="B2666" s="3" t="s">
        <v>20919</v>
      </c>
      <c r="C2666" s="4" t="str">
        <f>_xlfn.XLOOKUP(A2666,'[1]PEB-ST'!A:A,'[1]PEB-ST'!S:S)</f>
        <v>cytosol</v>
      </c>
      <c r="D2666" s="4" t="s">
        <v>20920</v>
      </c>
      <c r="E2666" s="5" t="s">
        <v>20921</v>
      </c>
      <c r="F2666" s="4" t="s">
        <v>2557</v>
      </c>
      <c r="G2666" s="4" t="s">
        <v>20922</v>
      </c>
      <c r="H2666" s="5" t="s">
        <v>20923</v>
      </c>
      <c r="I2666" s="4" t="s">
        <v>20924</v>
      </c>
      <c r="J2666" s="4" t="s">
        <v>20925</v>
      </c>
      <c r="K2666" s="4" t="s">
        <v>20926</v>
      </c>
      <c r="L2666" s="6">
        <v>-0.67993082210674938</v>
      </c>
      <c r="M2666" s="7" t="s">
        <v>33</v>
      </c>
      <c r="N2666" s="6">
        <v>-0.81803723627317826</v>
      </c>
      <c r="O2666" s="7" t="s">
        <v>33</v>
      </c>
      <c r="P2666" s="4" t="s">
        <v>33</v>
      </c>
      <c r="Q2666" s="4" t="s">
        <v>33</v>
      </c>
      <c r="R2666" s="4" t="s">
        <v>35</v>
      </c>
      <c r="S2666" s="4" t="s">
        <v>35</v>
      </c>
      <c r="T2666" s="4" t="s">
        <v>35</v>
      </c>
      <c r="U2666" s="4">
        <v>1</v>
      </c>
      <c r="V2666" s="4">
        <v>1</v>
      </c>
    </row>
    <row r="2667" spans="1:22" x14ac:dyDescent="0.25">
      <c r="A2667" s="3" t="s">
        <v>20927</v>
      </c>
      <c r="B2667" s="3" t="s">
        <v>20928</v>
      </c>
      <c r="C2667" s="4" t="str">
        <f>_xlfn.XLOOKUP(A2667,'[1]PEB-ST'!A:A,'[1]PEB-ST'!S:S)</f>
        <v>cytosol</v>
      </c>
      <c r="D2667" s="4" t="s">
        <v>20929</v>
      </c>
      <c r="E2667" s="5" t="s">
        <v>20930</v>
      </c>
      <c r="F2667" s="4" t="s">
        <v>2538</v>
      </c>
      <c r="G2667" s="4" t="s">
        <v>20931</v>
      </c>
      <c r="H2667" s="5" t="s">
        <v>20932</v>
      </c>
      <c r="I2667" s="4" t="s">
        <v>20933</v>
      </c>
      <c r="J2667" s="4" t="s">
        <v>20934</v>
      </c>
      <c r="K2667" s="4" t="s">
        <v>20935</v>
      </c>
      <c r="L2667" s="6">
        <v>0.35996795900513501</v>
      </c>
      <c r="M2667" s="7" t="s">
        <v>33</v>
      </c>
      <c r="N2667" s="6">
        <v>-3.4352176592558203</v>
      </c>
      <c r="O2667" s="8">
        <v>2.1863263544668501E-3</v>
      </c>
      <c r="P2667" s="4" t="s">
        <v>33</v>
      </c>
      <c r="Q2667" s="4" t="s">
        <v>33</v>
      </c>
      <c r="R2667" s="4" t="s">
        <v>35</v>
      </c>
      <c r="S2667" s="4" t="s">
        <v>35</v>
      </c>
      <c r="T2667" s="4" t="s">
        <v>35</v>
      </c>
      <c r="U2667" s="4">
        <v>3</v>
      </c>
      <c r="V2667" s="4">
        <v>3</v>
      </c>
    </row>
    <row r="2668" spans="1:22" x14ac:dyDescent="0.25">
      <c r="A2668" s="3" t="s">
        <v>20936</v>
      </c>
      <c r="B2668" s="3" t="s">
        <v>20937</v>
      </c>
      <c r="C2668" s="4" t="str">
        <f>_xlfn.XLOOKUP(A2668,'[1]PEB-ST'!A:A,'[1]PEB-ST'!S:S)</f>
        <v>cytosol</v>
      </c>
      <c r="D2668" s="4" t="s">
        <v>20938</v>
      </c>
      <c r="E2668" s="5" t="s">
        <v>10624</v>
      </c>
      <c r="F2668" s="4" t="s">
        <v>2538</v>
      </c>
      <c r="G2668" s="4" t="s">
        <v>20939</v>
      </c>
      <c r="H2668" s="5" t="s">
        <v>20940</v>
      </c>
      <c r="I2668" s="4" t="s">
        <v>20941</v>
      </c>
      <c r="J2668" s="4" t="s">
        <v>20942</v>
      </c>
      <c r="K2668" s="4" t="s">
        <v>20943</v>
      </c>
      <c r="L2668" s="6">
        <v>-0.5939791983820254</v>
      </c>
      <c r="M2668" s="7" t="s">
        <v>33</v>
      </c>
      <c r="N2668" s="6">
        <v>-1.4644980172385869</v>
      </c>
      <c r="O2668" s="8">
        <v>8.0230289190031095E-3</v>
      </c>
      <c r="P2668" s="4">
        <v>11.989000000000001</v>
      </c>
      <c r="Q2668" s="8">
        <v>8.0176999999999991E-3</v>
      </c>
      <c r="R2668" s="4" t="s">
        <v>34</v>
      </c>
      <c r="S2668" s="4" t="s">
        <v>34</v>
      </c>
      <c r="T2668" s="4" t="s">
        <v>35</v>
      </c>
      <c r="U2668" s="4">
        <v>21</v>
      </c>
      <c r="V2668" s="4">
        <v>2</v>
      </c>
    </row>
    <row r="2669" spans="1:22" x14ac:dyDescent="0.25">
      <c r="A2669" s="3" t="s">
        <v>20944</v>
      </c>
      <c r="B2669" s="3" t="s">
        <v>20945</v>
      </c>
      <c r="C2669" s="4" t="str">
        <f>_xlfn.XLOOKUP(A2669,'[1]PEB-ST'!A:A,'[1]PEB-ST'!S:S)</f>
        <v>cytosol</v>
      </c>
      <c r="D2669" s="4" t="s">
        <v>14669</v>
      </c>
      <c r="E2669" s="5" t="s">
        <v>14670</v>
      </c>
      <c r="F2669" s="4" t="s">
        <v>2538</v>
      </c>
      <c r="G2669" s="4" t="s">
        <v>14671</v>
      </c>
      <c r="H2669" s="5" t="s">
        <v>14672</v>
      </c>
      <c r="I2669" s="4" t="s">
        <v>20946</v>
      </c>
      <c r="J2669" s="4" t="s">
        <v>20947</v>
      </c>
      <c r="K2669" s="4" t="s">
        <v>20948</v>
      </c>
      <c r="L2669" s="6">
        <v>-0.44622348069497358</v>
      </c>
      <c r="M2669" s="7" t="s">
        <v>33</v>
      </c>
      <c r="N2669" s="6">
        <v>-2.0431623064018085</v>
      </c>
      <c r="O2669" s="8">
        <v>8.0879639442724399E-3</v>
      </c>
      <c r="P2669" s="4">
        <v>8.2367000000000008</v>
      </c>
      <c r="Q2669" s="8">
        <v>1.9029999999999998E-2</v>
      </c>
      <c r="R2669" s="4" t="s">
        <v>34</v>
      </c>
      <c r="S2669" s="4" t="s">
        <v>34</v>
      </c>
      <c r="T2669" s="4" t="s">
        <v>35</v>
      </c>
      <c r="U2669" s="4">
        <v>7</v>
      </c>
      <c r="V2669" s="4">
        <v>3</v>
      </c>
    </row>
    <row r="2670" spans="1:22" x14ac:dyDescent="0.25">
      <c r="A2670" s="3" t="s">
        <v>20949</v>
      </c>
      <c r="B2670" s="3" t="s">
        <v>20950</v>
      </c>
      <c r="C2670" s="4" t="str">
        <f>_xlfn.XLOOKUP(A2670,'[1]PEB-ST'!A:A,'[1]PEB-ST'!S:S)</f>
        <v>plastid</v>
      </c>
      <c r="D2670" s="4" t="s">
        <v>20951</v>
      </c>
      <c r="E2670" s="5" t="s">
        <v>20952</v>
      </c>
      <c r="F2670" s="4" t="s">
        <v>2476</v>
      </c>
      <c r="G2670" s="4" t="s">
        <v>20953</v>
      </c>
      <c r="H2670" s="5" t="s">
        <v>20954</v>
      </c>
      <c r="I2670" s="4" t="s">
        <v>20955</v>
      </c>
      <c r="J2670" s="4" t="s">
        <v>20956</v>
      </c>
      <c r="K2670" s="4" t="s">
        <v>20957</v>
      </c>
      <c r="L2670" s="6">
        <v>-1.3630070246745669</v>
      </c>
      <c r="M2670" s="7" t="s">
        <v>33</v>
      </c>
      <c r="N2670" s="6">
        <v>-5.4038330446637177</v>
      </c>
      <c r="O2670" s="8">
        <v>1.77104417808823E-2</v>
      </c>
      <c r="P2670" s="4">
        <v>12.11</v>
      </c>
      <c r="Q2670" s="8">
        <v>7.8270000000000006E-3</v>
      </c>
      <c r="R2670" s="4" t="s">
        <v>34</v>
      </c>
      <c r="S2670" s="4" t="s">
        <v>34</v>
      </c>
      <c r="T2670" s="4" t="s">
        <v>35</v>
      </c>
      <c r="U2670" s="4">
        <v>2</v>
      </c>
      <c r="V2670" s="4">
        <v>2</v>
      </c>
    </row>
    <row r="2671" spans="1:22" x14ac:dyDescent="0.25">
      <c r="A2671" s="3" t="s">
        <v>20958</v>
      </c>
      <c r="B2671" s="3" t="s">
        <v>20959</v>
      </c>
      <c r="C2671" s="4" t="str">
        <f>_xlfn.XLOOKUP(A2671,'[1]PEB-ST'!A:A,'[1]PEB-ST'!S:S)</f>
        <v>cytosol</v>
      </c>
      <c r="D2671" s="4" t="s">
        <v>20960</v>
      </c>
      <c r="E2671" s="5" t="s">
        <v>1952</v>
      </c>
      <c r="F2671" s="4" t="s">
        <v>2538</v>
      </c>
      <c r="G2671" s="4" t="s">
        <v>20961</v>
      </c>
      <c r="H2671" s="5" t="s">
        <v>20962</v>
      </c>
      <c r="I2671" s="4" t="s">
        <v>20963</v>
      </c>
      <c r="J2671" s="4" t="s">
        <v>20964</v>
      </c>
      <c r="K2671" s="4" t="s">
        <v>20965</v>
      </c>
      <c r="L2671" s="6">
        <v>-0.6536821210831778</v>
      </c>
      <c r="M2671" s="7" t="s">
        <v>33</v>
      </c>
      <c r="N2671" s="6">
        <v>-2.5822923631620589</v>
      </c>
      <c r="O2671" s="8">
        <v>9.3366966063522603E-3</v>
      </c>
      <c r="P2671" s="4">
        <v>13.515000000000001</v>
      </c>
      <c r="Q2671" s="8">
        <v>5.9946000000000001E-3</v>
      </c>
      <c r="R2671" s="4" t="s">
        <v>34</v>
      </c>
      <c r="S2671" s="4" t="s">
        <v>34</v>
      </c>
      <c r="T2671" s="4" t="s">
        <v>35</v>
      </c>
      <c r="U2671" s="4">
        <v>3</v>
      </c>
      <c r="V2671" s="4">
        <v>3</v>
      </c>
    </row>
    <row r="2672" spans="1:22" x14ac:dyDescent="0.25">
      <c r="A2672" s="3" t="s">
        <v>20966</v>
      </c>
      <c r="B2672" s="3" t="s">
        <v>20967</v>
      </c>
      <c r="C2672" s="4" t="str">
        <f>_xlfn.XLOOKUP(A2672,'[1]PEB-ST'!A:A,'[1]PEB-ST'!S:S)</f>
        <v>plastid</v>
      </c>
      <c r="D2672" s="4" t="s">
        <v>11327</v>
      </c>
      <c r="E2672" s="5" t="s">
        <v>11328</v>
      </c>
      <c r="F2672" s="4" t="s">
        <v>2476</v>
      </c>
      <c r="G2672" s="4" t="s">
        <v>11329</v>
      </c>
      <c r="H2672" s="5" t="s">
        <v>11330</v>
      </c>
      <c r="I2672" s="4" t="s">
        <v>20968</v>
      </c>
      <c r="J2672" s="4" t="s">
        <v>20969</v>
      </c>
      <c r="K2672" s="4" t="s">
        <v>20970</v>
      </c>
      <c r="L2672" s="6">
        <v>1.5992211978563455</v>
      </c>
      <c r="M2672" s="7" t="s">
        <v>33</v>
      </c>
      <c r="N2672" s="6">
        <v>1.8438460872752789</v>
      </c>
      <c r="O2672" s="8">
        <v>5.0939109575923302E-3</v>
      </c>
      <c r="P2672" s="4" t="s">
        <v>33</v>
      </c>
      <c r="Q2672" s="4" t="s">
        <v>33</v>
      </c>
      <c r="R2672" s="4" t="s">
        <v>35</v>
      </c>
      <c r="S2672" s="4" t="s">
        <v>35</v>
      </c>
      <c r="T2672" s="4" t="s">
        <v>35</v>
      </c>
      <c r="U2672" s="4">
        <v>6</v>
      </c>
      <c r="V2672" s="4">
        <v>2</v>
      </c>
    </row>
    <row r="2673" spans="1:22" x14ac:dyDescent="0.25">
      <c r="A2673" s="3" t="s">
        <v>20971</v>
      </c>
      <c r="B2673" s="3" t="s">
        <v>20972</v>
      </c>
      <c r="C2673" s="4" t="str">
        <f>_xlfn.XLOOKUP(A2673,'[1]PEB-ST'!A:A,'[1]PEB-ST'!S:S)</f>
        <v>mitochondrion</v>
      </c>
      <c r="D2673" s="4" t="s">
        <v>20973</v>
      </c>
      <c r="E2673" s="5" t="s">
        <v>20974</v>
      </c>
      <c r="F2673" s="4" t="s">
        <v>2466</v>
      </c>
      <c r="G2673" s="4" t="s">
        <v>10021</v>
      </c>
      <c r="H2673" s="5" t="s">
        <v>10022</v>
      </c>
      <c r="I2673" s="4" t="s">
        <v>20975</v>
      </c>
      <c r="J2673" s="4" t="s">
        <v>20976</v>
      </c>
      <c r="K2673" s="4" t="s">
        <v>177</v>
      </c>
      <c r="L2673" s="6">
        <v>0.5881953360565414</v>
      </c>
      <c r="M2673" s="7" t="s">
        <v>33</v>
      </c>
      <c r="N2673" s="6">
        <v>-18.698515725369191</v>
      </c>
      <c r="O2673" s="7" t="s">
        <v>33</v>
      </c>
      <c r="P2673" s="4" t="s">
        <v>33</v>
      </c>
      <c r="Q2673" s="4" t="s">
        <v>33</v>
      </c>
      <c r="R2673" s="4" t="s">
        <v>35</v>
      </c>
      <c r="S2673" s="4" t="s">
        <v>35</v>
      </c>
      <c r="T2673" s="4" t="s">
        <v>35</v>
      </c>
      <c r="U2673" s="4">
        <v>1</v>
      </c>
      <c r="V2673" s="4">
        <v>1</v>
      </c>
    </row>
    <row r="2674" spans="1:22" x14ac:dyDescent="0.25">
      <c r="A2674" s="3" t="s">
        <v>20977</v>
      </c>
      <c r="B2674" s="3" t="s">
        <v>20978</v>
      </c>
      <c r="C2674" s="4" t="str">
        <f>_xlfn.XLOOKUP(A2674,'[1]PEB-ST'!A:A,'[1]PEB-ST'!S:S)</f>
        <v>cytosol</v>
      </c>
      <c r="D2674" s="4" t="s">
        <v>20979</v>
      </c>
      <c r="E2674" s="5" t="s">
        <v>20980</v>
      </c>
      <c r="F2674" s="4" t="s">
        <v>2538</v>
      </c>
      <c r="G2674" s="4" t="s">
        <v>20981</v>
      </c>
      <c r="H2674" s="5" t="s">
        <v>20982</v>
      </c>
      <c r="I2674" s="4" t="s">
        <v>20983</v>
      </c>
      <c r="J2674" s="4" t="s">
        <v>20984</v>
      </c>
      <c r="K2674" s="4" t="s">
        <v>20985</v>
      </c>
      <c r="L2674" s="6">
        <v>-1.8470744143650186</v>
      </c>
      <c r="M2674" s="9">
        <v>1.40393193661971E-2</v>
      </c>
      <c r="N2674" s="6">
        <v>-2.8275363705368823</v>
      </c>
      <c r="O2674" s="8">
        <v>2.4740494203980101E-3</v>
      </c>
      <c r="P2674" s="4">
        <v>37.390999999999998</v>
      </c>
      <c r="Q2674" s="8">
        <v>4.0973000000000002E-4</v>
      </c>
      <c r="R2674" s="4" t="s">
        <v>34</v>
      </c>
      <c r="S2674" s="4" t="s">
        <v>35</v>
      </c>
      <c r="T2674" s="4" t="s">
        <v>35</v>
      </c>
      <c r="U2674" s="4">
        <v>2</v>
      </c>
      <c r="V2674" s="4">
        <v>2</v>
      </c>
    </row>
    <row r="2675" spans="1:22" x14ac:dyDescent="0.25">
      <c r="A2675" s="3" t="s">
        <v>20986</v>
      </c>
      <c r="B2675" s="3" t="s">
        <v>20987</v>
      </c>
      <c r="C2675" s="4" t="str">
        <f>_xlfn.XLOOKUP(A2675,'[1]PEB-ST'!A:A,'[1]PEB-ST'!S:S)</f>
        <v>mitochondrion,plastid</v>
      </c>
      <c r="D2675" s="4" t="s">
        <v>20988</v>
      </c>
      <c r="E2675" s="5" t="s">
        <v>20989</v>
      </c>
      <c r="F2675" s="4" t="s">
        <v>2476</v>
      </c>
      <c r="G2675" s="4" t="s">
        <v>20990</v>
      </c>
      <c r="H2675" s="5" t="s">
        <v>20991</v>
      </c>
      <c r="I2675" s="4" t="s">
        <v>20992</v>
      </c>
      <c r="J2675" s="4" t="s">
        <v>20993</v>
      </c>
      <c r="K2675" s="4" t="s">
        <v>20994</v>
      </c>
      <c r="L2675" s="6">
        <v>-1.0125080063731835</v>
      </c>
      <c r="M2675" s="9">
        <v>3.3513558775029401E-2</v>
      </c>
      <c r="N2675" s="6">
        <v>-1.9793992560415052</v>
      </c>
      <c r="O2675" s="8">
        <v>5.07700177640603E-3</v>
      </c>
      <c r="P2675" s="4">
        <v>17.452000000000002</v>
      </c>
      <c r="Q2675" s="8">
        <v>3.156E-3</v>
      </c>
      <c r="R2675" s="4" t="s">
        <v>34</v>
      </c>
      <c r="S2675" s="4" t="s">
        <v>35</v>
      </c>
      <c r="T2675" s="4" t="s">
        <v>35</v>
      </c>
      <c r="U2675" s="4">
        <v>3</v>
      </c>
      <c r="V2675" s="4">
        <v>2</v>
      </c>
    </row>
    <row r="2676" spans="1:22" x14ac:dyDescent="0.25">
      <c r="A2676" s="3" t="s">
        <v>20995</v>
      </c>
      <c r="B2676" s="3" t="s">
        <v>20996</v>
      </c>
      <c r="C2676" s="4" t="str">
        <f>_xlfn.XLOOKUP(A2676,'[1]PEB-ST'!A:A,'[1]PEB-ST'!S:S)</f>
        <v>mitochondrion</v>
      </c>
      <c r="D2676" s="4" t="s">
        <v>8849</v>
      </c>
      <c r="E2676" s="5" t="s">
        <v>8850</v>
      </c>
      <c r="F2676" s="4" t="s">
        <v>2557</v>
      </c>
      <c r="G2676" s="4" t="s">
        <v>8851</v>
      </c>
      <c r="H2676" s="5" t="s">
        <v>8852</v>
      </c>
      <c r="I2676" s="4" t="s">
        <v>20997</v>
      </c>
      <c r="J2676" s="4" t="s">
        <v>20998</v>
      </c>
      <c r="K2676" s="4" t="s">
        <v>20999</v>
      </c>
      <c r="L2676" s="6">
        <v>-0.30928201958223905</v>
      </c>
      <c r="M2676" s="7" t="s">
        <v>33</v>
      </c>
      <c r="N2676" s="6">
        <v>-0.65480070187499528</v>
      </c>
      <c r="O2676" s="7" t="s">
        <v>33</v>
      </c>
      <c r="P2676" s="4" t="s">
        <v>33</v>
      </c>
      <c r="Q2676" s="4" t="s">
        <v>33</v>
      </c>
      <c r="R2676" s="4" t="s">
        <v>35</v>
      </c>
      <c r="S2676" s="4" t="s">
        <v>35</v>
      </c>
      <c r="T2676" s="4" t="s">
        <v>35</v>
      </c>
      <c r="U2676" s="4">
        <v>21</v>
      </c>
      <c r="V2676" s="4">
        <v>10</v>
      </c>
    </row>
    <row r="2677" spans="1:22" x14ac:dyDescent="0.25">
      <c r="A2677" s="3" t="s">
        <v>21000</v>
      </c>
      <c r="B2677" s="3" t="s">
        <v>21001</v>
      </c>
      <c r="C2677" s="4" t="str">
        <f>_xlfn.XLOOKUP(A2677,'[1]PEB-ST'!A:A,'[1]PEB-ST'!S:S)</f>
        <v>mitochondrion</v>
      </c>
      <c r="D2677" s="4" t="s">
        <v>12843</v>
      </c>
      <c r="E2677" s="5" t="s">
        <v>12844</v>
      </c>
      <c r="F2677" s="4" t="s">
        <v>2557</v>
      </c>
      <c r="G2677" s="4" t="s">
        <v>12845</v>
      </c>
      <c r="H2677" s="5" t="s">
        <v>12846</v>
      </c>
      <c r="I2677" s="4" t="s">
        <v>21002</v>
      </c>
      <c r="J2677" s="4" t="s">
        <v>21003</v>
      </c>
      <c r="K2677" s="4" t="s">
        <v>21004</v>
      </c>
      <c r="L2677" s="6">
        <v>-0.15752361551030877</v>
      </c>
      <c r="M2677" s="7" t="s">
        <v>33</v>
      </c>
      <c r="N2677" s="6">
        <v>-0.85168990257033206</v>
      </c>
      <c r="O2677" s="8">
        <v>5.0713956851991301E-2</v>
      </c>
      <c r="P2677" s="4" t="s">
        <v>33</v>
      </c>
      <c r="Q2677" s="4" t="s">
        <v>33</v>
      </c>
      <c r="R2677" s="4" t="s">
        <v>35</v>
      </c>
      <c r="S2677" s="4" t="s">
        <v>35</v>
      </c>
      <c r="T2677" s="4" t="s">
        <v>35</v>
      </c>
      <c r="U2677" s="4">
        <v>28</v>
      </c>
      <c r="V2677" s="4">
        <v>17</v>
      </c>
    </row>
    <row r="2678" spans="1:22" x14ac:dyDescent="0.25">
      <c r="A2678" s="3" t="s">
        <v>21005</v>
      </c>
      <c r="B2678" s="3" t="s">
        <v>21006</v>
      </c>
      <c r="C2678" s="4" t="str">
        <f>_xlfn.XLOOKUP(A2678,'[1]PEB-ST'!A:A,'[1]PEB-ST'!S:S)</f>
        <v>cytosol</v>
      </c>
      <c r="D2678" s="4" t="s">
        <v>21007</v>
      </c>
      <c r="E2678" s="5" t="s">
        <v>21008</v>
      </c>
      <c r="F2678" s="4" t="s">
        <v>2678</v>
      </c>
      <c r="G2678" s="4" t="s">
        <v>21009</v>
      </c>
      <c r="H2678" s="5" t="s">
        <v>21010</v>
      </c>
      <c r="I2678" s="4" t="s">
        <v>21011</v>
      </c>
      <c r="J2678" s="4" t="s">
        <v>177</v>
      </c>
      <c r="K2678" s="4" t="s">
        <v>177</v>
      </c>
      <c r="L2678" s="6">
        <v>-18.437446620103437</v>
      </c>
      <c r="M2678" s="7" t="s">
        <v>33</v>
      </c>
      <c r="N2678" s="6">
        <v>-18.437446620103437</v>
      </c>
      <c r="O2678" s="7" t="s">
        <v>33</v>
      </c>
      <c r="P2678" s="4" t="s">
        <v>33</v>
      </c>
      <c r="Q2678" s="4" t="s">
        <v>33</v>
      </c>
      <c r="R2678" s="4" t="s">
        <v>35</v>
      </c>
      <c r="S2678" s="4" t="s">
        <v>35</v>
      </c>
      <c r="T2678" s="4" t="s">
        <v>35</v>
      </c>
      <c r="U2678" s="4">
        <v>2</v>
      </c>
      <c r="V2678" s="4">
        <v>1</v>
      </c>
    </row>
    <row r="2679" spans="1:22" x14ac:dyDescent="0.25">
      <c r="A2679" s="3" t="s">
        <v>21012</v>
      </c>
      <c r="B2679" s="3" t="s">
        <v>21013</v>
      </c>
      <c r="C2679" s="4" t="str">
        <f>_xlfn.XLOOKUP(A2679,'[1]PEB-ST'!A:A,'[1]PEB-ST'!S:S)</f>
        <v>cytosol</v>
      </c>
      <c r="D2679" s="4" t="s">
        <v>13044</v>
      </c>
      <c r="E2679" s="5" t="s">
        <v>13045</v>
      </c>
      <c r="F2679" s="4" t="s">
        <v>2538</v>
      </c>
      <c r="G2679" s="4" t="s">
        <v>13046</v>
      </c>
      <c r="H2679" s="5" t="s">
        <v>13047</v>
      </c>
      <c r="I2679" s="4" t="s">
        <v>21014</v>
      </c>
      <c r="J2679" s="4" t="s">
        <v>21015</v>
      </c>
      <c r="K2679" s="4" t="s">
        <v>21016</v>
      </c>
      <c r="L2679" s="6">
        <v>-1.3733235854037309</v>
      </c>
      <c r="M2679" s="9">
        <v>1.0155506086956499E-2</v>
      </c>
      <c r="N2679" s="6">
        <v>-4.5114771676820764</v>
      </c>
      <c r="O2679" s="8">
        <v>1.31619411111111E-3</v>
      </c>
      <c r="P2679" s="4">
        <v>118.45</v>
      </c>
      <c r="Q2679" s="8">
        <v>1.5073E-5</v>
      </c>
      <c r="R2679" s="4" t="s">
        <v>130</v>
      </c>
      <c r="S2679" s="4" t="s">
        <v>34</v>
      </c>
      <c r="T2679" s="4" t="s">
        <v>35</v>
      </c>
      <c r="U2679" s="4">
        <v>7</v>
      </c>
      <c r="V2679" s="4">
        <v>4</v>
      </c>
    </row>
    <row r="2680" spans="1:22" x14ac:dyDescent="0.25">
      <c r="A2680" s="3" t="s">
        <v>21017</v>
      </c>
      <c r="B2680" s="3" t="s">
        <v>21018</v>
      </c>
      <c r="C2680" s="4" t="str">
        <f>_xlfn.XLOOKUP(A2680,'[1]PEB-ST'!A:A,'[1]PEB-ST'!S:S)</f>
        <v>nucleus</v>
      </c>
      <c r="D2680" s="4" t="s">
        <v>21019</v>
      </c>
      <c r="E2680" s="5" t="s">
        <v>21020</v>
      </c>
      <c r="F2680" s="4" t="s">
        <v>2466</v>
      </c>
      <c r="G2680" s="4" t="e">
        <v>#N/A</v>
      </c>
      <c r="H2680" s="5"/>
      <c r="I2680" s="4" t="s">
        <v>21021</v>
      </c>
      <c r="J2680" s="4" t="s">
        <v>21022</v>
      </c>
      <c r="K2680" s="4" t="s">
        <v>21023</v>
      </c>
      <c r="L2680" s="6">
        <v>0.60542510579830089</v>
      </c>
      <c r="M2680" s="7" t="s">
        <v>33</v>
      </c>
      <c r="N2680" s="6">
        <v>-0.8563963617191489</v>
      </c>
      <c r="O2680" s="7" t="s">
        <v>33</v>
      </c>
      <c r="P2680" s="4" t="s">
        <v>33</v>
      </c>
      <c r="Q2680" s="4" t="s">
        <v>33</v>
      </c>
      <c r="R2680" s="4" t="s">
        <v>35</v>
      </c>
      <c r="S2680" s="4" t="s">
        <v>35</v>
      </c>
      <c r="T2680" s="4" t="s">
        <v>35</v>
      </c>
      <c r="U2680" s="4">
        <v>2</v>
      </c>
      <c r="V2680" s="4">
        <v>2</v>
      </c>
    </row>
    <row r="2681" spans="1:22" x14ac:dyDescent="0.25">
      <c r="A2681" s="3" t="s">
        <v>21024</v>
      </c>
      <c r="B2681" s="3" t="s">
        <v>21025</v>
      </c>
      <c r="C2681" s="4" t="str">
        <f>_xlfn.XLOOKUP(A2681,'[1]PEB-ST'!A:A,'[1]PEB-ST'!S:S)</f>
        <v>cytosol</v>
      </c>
      <c r="D2681" s="4" t="s">
        <v>19287</v>
      </c>
      <c r="E2681" s="5" t="s">
        <v>6585</v>
      </c>
      <c r="F2681" s="4" t="s">
        <v>2678</v>
      </c>
      <c r="G2681" s="4" t="s">
        <v>19288</v>
      </c>
      <c r="H2681" s="5" t="s">
        <v>19289</v>
      </c>
      <c r="I2681" s="4" t="s">
        <v>21026</v>
      </c>
      <c r="J2681" s="4" t="s">
        <v>21027</v>
      </c>
      <c r="K2681" s="4" t="s">
        <v>21028</v>
      </c>
      <c r="L2681" s="6">
        <v>-0.69509816756937626</v>
      </c>
      <c r="M2681" s="9">
        <v>2.5063528478964401E-2</v>
      </c>
      <c r="N2681" s="6">
        <v>-2.5227783274272992</v>
      </c>
      <c r="O2681" s="8">
        <v>5.3652167999999997E-4</v>
      </c>
      <c r="P2681" s="4">
        <v>60.502000000000002</v>
      </c>
      <c r="Q2681" s="8">
        <v>1.0543999999999999E-4</v>
      </c>
      <c r="R2681" s="4" t="s">
        <v>130</v>
      </c>
      <c r="S2681" s="4" t="s">
        <v>34</v>
      </c>
      <c r="T2681" s="4" t="s">
        <v>35</v>
      </c>
      <c r="U2681" s="4">
        <v>10</v>
      </c>
      <c r="V2681" s="4">
        <v>7</v>
      </c>
    </row>
    <row r="2682" spans="1:22" x14ac:dyDescent="0.25">
      <c r="A2682" s="3" t="s">
        <v>21029</v>
      </c>
      <c r="B2682" s="3" t="s">
        <v>21030</v>
      </c>
      <c r="C2682" s="4" t="str">
        <f>_xlfn.XLOOKUP(A2682,'[1]PEB-ST'!A:A,'[1]PEB-ST'!S:S)</f>
        <v>cytosol</v>
      </c>
      <c r="D2682" s="4" t="s">
        <v>21031</v>
      </c>
      <c r="E2682" s="5" t="s">
        <v>21032</v>
      </c>
      <c r="F2682" s="4" t="s">
        <v>2538</v>
      </c>
      <c r="G2682" s="4" t="s">
        <v>21033</v>
      </c>
      <c r="H2682" s="5" t="s">
        <v>21034</v>
      </c>
      <c r="I2682" s="4" t="s">
        <v>21035</v>
      </c>
      <c r="J2682" s="4" t="s">
        <v>21036</v>
      </c>
      <c r="K2682" s="4" t="s">
        <v>21037</v>
      </c>
      <c r="L2682" s="6">
        <v>-0.29392541521247345</v>
      </c>
      <c r="M2682" s="7" t="s">
        <v>33</v>
      </c>
      <c r="N2682" s="6">
        <v>1.1229018580617219E-3</v>
      </c>
      <c r="O2682" s="7" t="s">
        <v>33</v>
      </c>
      <c r="P2682" s="4" t="s">
        <v>33</v>
      </c>
      <c r="Q2682" s="4" t="s">
        <v>33</v>
      </c>
      <c r="R2682" s="4" t="s">
        <v>35</v>
      </c>
      <c r="S2682" s="4" t="s">
        <v>35</v>
      </c>
      <c r="T2682" s="4" t="s">
        <v>35</v>
      </c>
      <c r="U2682" s="4">
        <v>2</v>
      </c>
      <c r="V2682" s="4">
        <v>2</v>
      </c>
    </row>
    <row r="2683" spans="1:22" x14ac:dyDescent="0.25">
      <c r="A2683" s="3" t="s">
        <v>21038</v>
      </c>
      <c r="B2683" s="3" t="s">
        <v>21039</v>
      </c>
      <c r="C2683" s="4" t="str">
        <f>_xlfn.XLOOKUP(A2683,'[1]PEB-ST'!A:A,'[1]PEB-ST'!S:S)</f>
        <v>cytosol,plastid</v>
      </c>
      <c r="D2683" s="4" t="s">
        <v>21040</v>
      </c>
      <c r="E2683" s="5" t="s">
        <v>21041</v>
      </c>
      <c r="F2683" s="4" t="s">
        <v>2538</v>
      </c>
      <c r="G2683" s="4" t="s">
        <v>21042</v>
      </c>
      <c r="H2683" s="5" t="s">
        <v>21043</v>
      </c>
      <c r="I2683" s="4" t="s">
        <v>21044</v>
      </c>
      <c r="J2683" s="4" t="s">
        <v>21045</v>
      </c>
      <c r="K2683" s="4" t="s">
        <v>21046</v>
      </c>
      <c r="L2683" s="6">
        <v>-0.39232413563505231</v>
      </c>
      <c r="M2683" s="7" t="s">
        <v>33</v>
      </c>
      <c r="N2683" s="6">
        <v>-1.6694780940516598</v>
      </c>
      <c r="O2683" s="8">
        <v>4.3321792373660004E-3</v>
      </c>
      <c r="P2683" s="4">
        <v>34.142000000000003</v>
      </c>
      <c r="Q2683" s="8">
        <v>5.2694000000000005E-4</v>
      </c>
      <c r="R2683" s="4" t="s">
        <v>34</v>
      </c>
      <c r="S2683" s="4" t="s">
        <v>34</v>
      </c>
      <c r="T2683" s="4" t="s">
        <v>35</v>
      </c>
      <c r="U2683" s="4">
        <v>1</v>
      </c>
      <c r="V2683" s="4">
        <v>1</v>
      </c>
    </row>
    <row r="2684" spans="1:22" x14ac:dyDescent="0.25">
      <c r="A2684" s="3" t="s">
        <v>21047</v>
      </c>
      <c r="B2684" s="3" t="s">
        <v>21048</v>
      </c>
      <c r="C2684" s="4" t="str">
        <f>_xlfn.XLOOKUP(A2684,'[1]PEB-ST'!A:A,'[1]PEB-ST'!S:S)</f>
        <v>cytosol,mitochondrion</v>
      </c>
      <c r="D2684" s="4" t="s">
        <v>8971</v>
      </c>
      <c r="E2684" s="5" t="s">
        <v>8972</v>
      </c>
      <c r="F2684" s="4" t="s">
        <v>2538</v>
      </c>
      <c r="G2684" s="4" t="s">
        <v>8973</v>
      </c>
      <c r="H2684" s="5" t="s">
        <v>8974</v>
      </c>
      <c r="I2684" s="4" t="s">
        <v>21049</v>
      </c>
      <c r="J2684" s="4" t="s">
        <v>21050</v>
      </c>
      <c r="K2684" s="4" t="s">
        <v>21051</v>
      </c>
      <c r="L2684" s="6">
        <v>-6.778855556015842E-2</v>
      </c>
      <c r="M2684" s="7" t="s">
        <v>33</v>
      </c>
      <c r="N2684" s="6">
        <v>-2.5201122592066141</v>
      </c>
      <c r="O2684" s="8">
        <v>1.04376830290909E-2</v>
      </c>
      <c r="P2684" s="4">
        <v>16.081</v>
      </c>
      <c r="Q2684" s="8">
        <v>3.8865000000000002E-3</v>
      </c>
      <c r="R2684" s="4" t="s">
        <v>34</v>
      </c>
      <c r="S2684" s="4" t="s">
        <v>34</v>
      </c>
      <c r="T2684" s="4" t="s">
        <v>35</v>
      </c>
      <c r="U2684" s="4">
        <v>4</v>
      </c>
      <c r="V2684" s="4">
        <v>1</v>
      </c>
    </row>
    <row r="2685" spans="1:22" x14ac:dyDescent="0.25">
      <c r="A2685" s="3" t="s">
        <v>21052</v>
      </c>
      <c r="B2685" s="3" t="s">
        <v>21053</v>
      </c>
      <c r="C2685" s="4" t="str">
        <f>_xlfn.XLOOKUP(A2685,'[1]PEB-ST'!A:A,'[1]PEB-ST'!S:S)</f>
        <v>cytosol,peroxisome,plastid</v>
      </c>
      <c r="D2685" s="4" t="s">
        <v>21054</v>
      </c>
      <c r="E2685" s="5" t="s">
        <v>21055</v>
      </c>
      <c r="F2685" s="4" t="s">
        <v>2595</v>
      </c>
      <c r="G2685" s="4" t="s">
        <v>21056</v>
      </c>
      <c r="H2685" s="5" t="s">
        <v>21057</v>
      </c>
      <c r="I2685" s="4" t="s">
        <v>21058</v>
      </c>
      <c r="J2685" s="4" t="s">
        <v>21059</v>
      </c>
      <c r="K2685" s="4" t="s">
        <v>21060</v>
      </c>
      <c r="L2685" s="6">
        <v>-2.2968064704370623</v>
      </c>
      <c r="M2685" s="9">
        <v>2.95959727027027E-2</v>
      </c>
      <c r="N2685" s="6">
        <v>-3.3060041592841398</v>
      </c>
      <c r="O2685" s="8">
        <v>4.4827148159879296E-3</v>
      </c>
      <c r="P2685" s="4">
        <v>13.141999999999999</v>
      </c>
      <c r="Q2685" s="8">
        <v>6.4190999999999996E-3</v>
      </c>
      <c r="R2685" s="4" t="s">
        <v>34</v>
      </c>
      <c r="S2685" s="4" t="s">
        <v>35</v>
      </c>
      <c r="T2685" s="4" t="s">
        <v>35</v>
      </c>
      <c r="U2685" s="4">
        <v>1</v>
      </c>
      <c r="V2685" s="4">
        <v>1</v>
      </c>
    </row>
    <row r="2686" spans="1:22" x14ac:dyDescent="0.25">
      <c r="A2686" s="3" t="s">
        <v>21061</v>
      </c>
      <c r="B2686" s="3" t="s">
        <v>21062</v>
      </c>
      <c r="C2686" s="4" t="str">
        <f>_xlfn.XLOOKUP(A2686,'[1]PEB-ST'!A:A,'[1]PEB-ST'!S:S)</f>
        <v>cytosol,peroxisome,nucleus</v>
      </c>
      <c r="D2686" s="4" t="s">
        <v>21063</v>
      </c>
      <c r="E2686" s="5" t="s">
        <v>21064</v>
      </c>
      <c r="F2686" s="4" t="s">
        <v>2595</v>
      </c>
      <c r="G2686" s="4" t="s">
        <v>21065</v>
      </c>
      <c r="H2686" s="5" t="s">
        <v>21066</v>
      </c>
      <c r="I2686" s="4" t="s">
        <v>21067</v>
      </c>
      <c r="J2686" s="4" t="s">
        <v>21068</v>
      </c>
      <c r="K2686" s="4" t="s">
        <v>21069</v>
      </c>
      <c r="L2686" s="6">
        <v>-0.98475617624067302</v>
      </c>
      <c r="M2686" s="9">
        <v>2.31140487889273E-2</v>
      </c>
      <c r="N2686" s="6">
        <v>-2.1281933822437407</v>
      </c>
      <c r="O2686" s="8">
        <v>2.7578825170940101E-3</v>
      </c>
      <c r="P2686" s="4">
        <v>31.65</v>
      </c>
      <c r="Q2686" s="8">
        <v>6.4904000000000003E-4</v>
      </c>
      <c r="R2686" s="4" t="s">
        <v>34</v>
      </c>
      <c r="S2686" s="4" t="s">
        <v>35</v>
      </c>
      <c r="T2686" s="4" t="s">
        <v>35</v>
      </c>
      <c r="U2686" s="4">
        <v>12</v>
      </c>
      <c r="V2686" s="4">
        <v>12</v>
      </c>
    </row>
    <row r="2687" spans="1:22" x14ac:dyDescent="0.25">
      <c r="A2687" s="3" t="s">
        <v>21070</v>
      </c>
      <c r="B2687" s="3" t="s">
        <v>21071</v>
      </c>
      <c r="C2687" s="4" t="str">
        <f>_xlfn.XLOOKUP(A2687,'[1]PEB-ST'!A:A,'[1]PEB-ST'!S:S)</f>
        <v>peroxisome</v>
      </c>
      <c r="D2687" s="4" t="s">
        <v>21063</v>
      </c>
      <c r="E2687" s="5" t="s">
        <v>21064</v>
      </c>
      <c r="F2687" s="4" t="s">
        <v>2595</v>
      </c>
      <c r="G2687" s="4" t="s">
        <v>21065</v>
      </c>
      <c r="H2687" s="5" t="s">
        <v>21066</v>
      </c>
      <c r="I2687" s="4" t="s">
        <v>21072</v>
      </c>
      <c r="J2687" s="4" t="s">
        <v>21073</v>
      </c>
      <c r="K2687" s="4" t="s">
        <v>21074</v>
      </c>
      <c r="L2687" s="6">
        <v>-0.36048072763357047</v>
      </c>
      <c r="M2687" s="7" t="s">
        <v>33</v>
      </c>
      <c r="N2687" s="6">
        <v>-0.67300921540401404</v>
      </c>
      <c r="O2687" s="7" t="s">
        <v>33</v>
      </c>
      <c r="P2687" s="4" t="s">
        <v>33</v>
      </c>
      <c r="Q2687" s="4" t="s">
        <v>33</v>
      </c>
      <c r="R2687" s="4" t="s">
        <v>35</v>
      </c>
      <c r="S2687" s="4" t="s">
        <v>35</v>
      </c>
      <c r="T2687" s="4" t="s">
        <v>35</v>
      </c>
      <c r="U2687" s="4">
        <v>3</v>
      </c>
      <c r="V2687" s="4">
        <v>3</v>
      </c>
    </row>
    <row r="2688" spans="1:22" x14ac:dyDescent="0.25">
      <c r="A2688" s="3" t="s">
        <v>21075</v>
      </c>
      <c r="B2688" s="3" t="s">
        <v>21076</v>
      </c>
      <c r="C2688" s="4" t="str">
        <f>_xlfn.XLOOKUP(A2688,'[1]PEB-ST'!A:A,'[1]PEB-ST'!S:S)</f>
        <v>cytosol</v>
      </c>
      <c r="D2688" s="4" t="s">
        <v>21077</v>
      </c>
      <c r="E2688" s="5" t="s">
        <v>9891</v>
      </c>
      <c r="F2688" s="4" t="s">
        <v>2476</v>
      </c>
      <c r="G2688" s="4" t="s">
        <v>21078</v>
      </c>
      <c r="H2688" s="5" t="s">
        <v>21079</v>
      </c>
      <c r="I2688" s="4" t="s">
        <v>21080</v>
      </c>
      <c r="J2688" s="4" t="s">
        <v>21081</v>
      </c>
      <c r="K2688" s="4" t="s">
        <v>21082</v>
      </c>
      <c r="L2688" s="6">
        <v>-1.696428339294366</v>
      </c>
      <c r="M2688" s="7" t="s">
        <v>33</v>
      </c>
      <c r="N2688" s="6">
        <v>-2.8421869734927929</v>
      </c>
      <c r="O2688" s="8">
        <v>2.7823037443599399E-2</v>
      </c>
      <c r="P2688" s="4">
        <v>7.4626000000000001</v>
      </c>
      <c r="Q2688" s="8">
        <v>2.3574999999999999E-2</v>
      </c>
      <c r="R2688" s="4" t="s">
        <v>34</v>
      </c>
      <c r="S2688" s="4" t="s">
        <v>34</v>
      </c>
      <c r="T2688" s="4" t="s">
        <v>35</v>
      </c>
      <c r="U2688" s="4">
        <v>1</v>
      </c>
      <c r="V2688" s="4">
        <v>1</v>
      </c>
    </row>
    <row r="2689" spans="1:22" x14ac:dyDescent="0.25">
      <c r="A2689" s="3" t="s">
        <v>21083</v>
      </c>
      <c r="B2689" s="3" t="s">
        <v>21084</v>
      </c>
      <c r="C2689" s="4" t="str">
        <f>_xlfn.XLOOKUP(A2689,'[1]PEB-ST'!A:A,'[1]PEB-ST'!S:S)</f>
        <v>mitochondrion</v>
      </c>
      <c r="D2689" s="4" t="s">
        <v>21085</v>
      </c>
      <c r="E2689" s="5" t="s">
        <v>21086</v>
      </c>
      <c r="F2689" s="4" t="s">
        <v>2557</v>
      </c>
      <c r="G2689" s="4" t="s">
        <v>21087</v>
      </c>
      <c r="H2689" s="5" t="s">
        <v>21088</v>
      </c>
      <c r="I2689" s="4" t="s">
        <v>21089</v>
      </c>
      <c r="J2689" s="4" t="s">
        <v>21090</v>
      </c>
      <c r="K2689" s="4" t="s">
        <v>21091</v>
      </c>
      <c r="L2689" s="6">
        <v>-0.46027404354691243</v>
      </c>
      <c r="M2689" s="7" t="s">
        <v>33</v>
      </c>
      <c r="N2689" s="6">
        <v>-0.98002011778861953</v>
      </c>
      <c r="O2689" s="7" t="s">
        <v>33</v>
      </c>
      <c r="P2689" s="4" t="s">
        <v>33</v>
      </c>
      <c r="Q2689" s="4" t="s">
        <v>33</v>
      </c>
      <c r="R2689" s="4" t="s">
        <v>35</v>
      </c>
      <c r="S2689" s="4" t="s">
        <v>35</v>
      </c>
      <c r="T2689" s="4" t="s">
        <v>35</v>
      </c>
      <c r="U2689" s="4">
        <v>1</v>
      </c>
      <c r="V2689" s="4">
        <v>1</v>
      </c>
    </row>
    <row r="2690" spans="1:22" x14ac:dyDescent="0.25">
      <c r="A2690" s="3" t="s">
        <v>21092</v>
      </c>
      <c r="B2690" s="3" t="s">
        <v>21093</v>
      </c>
      <c r="C2690" s="4" t="str">
        <f>_xlfn.XLOOKUP(A2690,'[1]PEB-ST'!A:A,'[1]PEB-ST'!S:S)</f>
        <v>cytosol</v>
      </c>
      <c r="D2690" s="4" t="s">
        <v>21094</v>
      </c>
      <c r="E2690" s="5" t="s">
        <v>2838</v>
      </c>
      <c r="F2690" s="4" t="s">
        <v>14386</v>
      </c>
      <c r="G2690" s="4"/>
      <c r="H2690" s="5"/>
      <c r="I2690" s="4" t="s">
        <v>21095</v>
      </c>
      <c r="J2690" s="4" t="s">
        <v>21096</v>
      </c>
      <c r="K2690" s="4" t="s">
        <v>21097</v>
      </c>
      <c r="L2690" s="6">
        <v>0.16127649260893417</v>
      </c>
      <c r="M2690" s="7" t="s">
        <v>33</v>
      </c>
      <c r="N2690" s="6">
        <v>1.3444294726389985</v>
      </c>
      <c r="O2690" s="7" t="s">
        <v>33</v>
      </c>
      <c r="P2690" s="4" t="s">
        <v>33</v>
      </c>
      <c r="Q2690" s="4" t="s">
        <v>33</v>
      </c>
      <c r="R2690" s="4" t="s">
        <v>35</v>
      </c>
      <c r="S2690" s="4" t="s">
        <v>35</v>
      </c>
      <c r="T2690" s="4" t="s">
        <v>35</v>
      </c>
      <c r="U2690" s="4">
        <v>1</v>
      </c>
      <c r="V2690" s="4">
        <v>1</v>
      </c>
    </row>
    <row r="2691" spans="1:22" x14ac:dyDescent="0.25">
      <c r="A2691" s="3" t="s">
        <v>21098</v>
      </c>
      <c r="B2691" s="3" t="s">
        <v>21099</v>
      </c>
      <c r="C2691" s="4" t="str">
        <f>_xlfn.XLOOKUP(A2691,'[1]PEB-ST'!A:A,'[1]PEB-ST'!S:S)</f>
        <v>cytosol</v>
      </c>
      <c r="D2691" s="4" t="s">
        <v>21100</v>
      </c>
      <c r="E2691" s="5" t="s">
        <v>21101</v>
      </c>
      <c r="F2691" s="4" t="s">
        <v>2538</v>
      </c>
      <c r="G2691" s="4" t="s">
        <v>21102</v>
      </c>
      <c r="H2691" s="5" t="s">
        <v>21103</v>
      </c>
      <c r="I2691" s="4" t="s">
        <v>21104</v>
      </c>
      <c r="J2691" s="4" t="s">
        <v>21105</v>
      </c>
      <c r="K2691" s="4" t="s">
        <v>21106</v>
      </c>
      <c r="L2691" s="6">
        <v>-1.0075408209530232</v>
      </c>
      <c r="M2691" s="9">
        <v>2.7395256824925801E-2</v>
      </c>
      <c r="N2691" s="6">
        <v>-1.9049777095936828</v>
      </c>
      <c r="O2691" s="8">
        <v>1.3608158883495101E-3</v>
      </c>
      <c r="P2691" s="4">
        <v>23.349</v>
      </c>
      <c r="Q2691" s="8">
        <v>1.4760000000000001E-3</v>
      </c>
      <c r="R2691" s="4" t="s">
        <v>34</v>
      </c>
      <c r="S2691" s="4" t="s">
        <v>35</v>
      </c>
      <c r="T2691" s="4" t="s">
        <v>35</v>
      </c>
      <c r="U2691" s="4">
        <v>3</v>
      </c>
      <c r="V2691" s="4">
        <v>3</v>
      </c>
    </row>
    <row r="2692" spans="1:22" x14ac:dyDescent="0.25">
      <c r="A2692" s="3" t="s">
        <v>21107</v>
      </c>
      <c r="B2692" s="3" t="s">
        <v>21108</v>
      </c>
      <c r="C2692" s="4" t="str">
        <f>_xlfn.XLOOKUP(A2692,'[1]PEB-ST'!A:A,'[1]PEB-ST'!S:S)</f>
        <v>cytosol</v>
      </c>
      <c r="D2692" s="4" t="s">
        <v>7544</v>
      </c>
      <c r="E2692" s="5" t="s">
        <v>7545</v>
      </c>
      <c r="F2692" s="4" t="s">
        <v>2538</v>
      </c>
      <c r="G2692" s="4" t="s">
        <v>7546</v>
      </c>
      <c r="H2692" s="5" t="s">
        <v>7547</v>
      </c>
      <c r="I2692" s="4" t="s">
        <v>21109</v>
      </c>
      <c r="J2692" s="4" t="s">
        <v>21110</v>
      </c>
      <c r="K2692" s="4" t="s">
        <v>21111</v>
      </c>
      <c r="L2692" s="6">
        <v>-1.1688717809311215</v>
      </c>
      <c r="M2692" s="9">
        <v>1.6400431619537199E-2</v>
      </c>
      <c r="N2692" s="6">
        <v>-2.6811374909319592</v>
      </c>
      <c r="O2692" s="8">
        <v>2.1863263544668501E-3</v>
      </c>
      <c r="P2692" s="4">
        <v>51.856000000000002</v>
      </c>
      <c r="Q2692" s="8">
        <v>1.6357000000000001E-4</v>
      </c>
      <c r="R2692" s="4" t="s">
        <v>130</v>
      </c>
      <c r="S2692" s="4" t="s">
        <v>34</v>
      </c>
      <c r="T2692" s="4" t="s">
        <v>35</v>
      </c>
      <c r="U2692" s="4">
        <v>24</v>
      </c>
      <c r="V2692" s="4">
        <v>15</v>
      </c>
    </row>
    <row r="2693" spans="1:22" x14ac:dyDescent="0.25">
      <c r="A2693" s="3" t="s">
        <v>21112</v>
      </c>
      <c r="B2693" s="3" t="s">
        <v>21113</v>
      </c>
      <c r="C2693" s="4" t="str">
        <f>_xlfn.XLOOKUP(A2693,'[1]PEB-ST'!A:A,'[1]PEB-ST'!S:S)</f>
        <v>plastid</v>
      </c>
      <c r="D2693" s="4" t="s">
        <v>14722</v>
      </c>
      <c r="E2693" s="5" t="s">
        <v>14723</v>
      </c>
      <c r="F2693" s="4" t="s">
        <v>2476</v>
      </c>
      <c r="G2693" s="4" t="s">
        <v>14724</v>
      </c>
      <c r="H2693" s="5" t="s">
        <v>14725</v>
      </c>
      <c r="I2693" s="4" t="s">
        <v>21114</v>
      </c>
      <c r="J2693" s="4" t="s">
        <v>21115</v>
      </c>
      <c r="K2693" s="4" t="s">
        <v>21116</v>
      </c>
      <c r="L2693" s="6">
        <v>-1.4287683777990652</v>
      </c>
      <c r="M2693" s="7" t="s">
        <v>33</v>
      </c>
      <c r="N2693" s="6">
        <v>-1.14711315626933</v>
      </c>
      <c r="O2693" s="7" t="s">
        <v>33</v>
      </c>
      <c r="P2693" s="4" t="s">
        <v>33</v>
      </c>
      <c r="Q2693" s="4" t="s">
        <v>33</v>
      </c>
      <c r="R2693" s="4" t="s">
        <v>35</v>
      </c>
      <c r="S2693" s="4" t="s">
        <v>35</v>
      </c>
      <c r="T2693" s="4" t="s">
        <v>35</v>
      </c>
      <c r="U2693" s="4">
        <v>18</v>
      </c>
      <c r="V2693" s="4">
        <v>12</v>
      </c>
    </row>
    <row r="2694" spans="1:22" x14ac:dyDescent="0.25">
      <c r="A2694" s="3" t="s">
        <v>21117</v>
      </c>
      <c r="B2694" s="3" t="s">
        <v>21118</v>
      </c>
      <c r="C2694" s="4" t="str">
        <f>_xlfn.XLOOKUP(A2694,'[1]PEB-ST'!A:A,'[1]PEB-ST'!S:S)</f>
        <v>cytosol,plastid,nucleus</v>
      </c>
      <c r="D2694" s="4" t="s">
        <v>21119</v>
      </c>
      <c r="E2694" s="5" t="s">
        <v>21120</v>
      </c>
      <c r="F2694" s="4" t="s">
        <v>2476</v>
      </c>
      <c r="G2694" s="4" t="s">
        <v>21121</v>
      </c>
      <c r="H2694" s="5" t="s">
        <v>21122</v>
      </c>
      <c r="I2694" s="4" t="s">
        <v>21123</v>
      </c>
      <c r="J2694" s="4" t="s">
        <v>21124</v>
      </c>
      <c r="K2694" s="4" t="s">
        <v>21125</v>
      </c>
      <c r="L2694" s="6">
        <v>0.28881469783739844</v>
      </c>
      <c r="M2694" s="7" t="s">
        <v>33</v>
      </c>
      <c r="N2694" s="6">
        <v>-0.20314966564190967</v>
      </c>
      <c r="O2694" s="7" t="s">
        <v>33</v>
      </c>
      <c r="P2694" s="4" t="s">
        <v>33</v>
      </c>
      <c r="Q2694" s="4" t="s">
        <v>33</v>
      </c>
      <c r="R2694" s="4" t="s">
        <v>35</v>
      </c>
      <c r="S2694" s="4" t="s">
        <v>35</v>
      </c>
      <c r="T2694" s="4" t="s">
        <v>35</v>
      </c>
      <c r="U2694" s="4">
        <v>2</v>
      </c>
      <c r="V2694" s="4">
        <v>2</v>
      </c>
    </row>
    <row r="2695" spans="1:22" x14ac:dyDescent="0.25">
      <c r="A2695" s="3" t="s">
        <v>21126</v>
      </c>
      <c r="B2695" s="3" t="s">
        <v>21127</v>
      </c>
      <c r="C2695" s="4" t="str">
        <f>_xlfn.XLOOKUP(A2695,'[1]PEB-ST'!A:A,'[1]PEB-ST'!S:S)</f>
        <v>cytosol</v>
      </c>
      <c r="D2695" s="4" t="s">
        <v>21128</v>
      </c>
      <c r="E2695" s="5" t="s">
        <v>16026</v>
      </c>
      <c r="F2695" s="4" t="s">
        <v>2538</v>
      </c>
      <c r="G2695" s="4" t="s">
        <v>21129</v>
      </c>
      <c r="H2695" s="5" t="s">
        <v>16028</v>
      </c>
      <c r="I2695" s="4" t="s">
        <v>21130</v>
      </c>
      <c r="J2695" s="4" t="s">
        <v>21131</v>
      </c>
      <c r="K2695" s="4" t="s">
        <v>21132</v>
      </c>
      <c r="L2695" s="6">
        <v>-0.14033859840983018</v>
      </c>
      <c r="M2695" s="7" t="s">
        <v>33</v>
      </c>
      <c r="N2695" s="6">
        <v>-2.4780474676564124</v>
      </c>
      <c r="O2695" s="8">
        <v>3.6152371880351898E-2</v>
      </c>
      <c r="P2695" s="4" t="s">
        <v>33</v>
      </c>
      <c r="Q2695" s="4" t="s">
        <v>33</v>
      </c>
      <c r="R2695" s="4" t="s">
        <v>35</v>
      </c>
      <c r="S2695" s="4" t="s">
        <v>35</v>
      </c>
      <c r="T2695" s="4" t="s">
        <v>35</v>
      </c>
      <c r="U2695" s="4">
        <v>3</v>
      </c>
      <c r="V2695" s="4">
        <v>3</v>
      </c>
    </row>
    <row r="2696" spans="1:22" x14ac:dyDescent="0.25">
      <c r="A2696" s="3" t="s">
        <v>21133</v>
      </c>
      <c r="B2696" s="3" t="s">
        <v>21134</v>
      </c>
      <c r="C2696" s="4" t="str">
        <f>_xlfn.XLOOKUP(A2696,'[1]PEB-ST'!A:A,'[1]PEB-ST'!S:S)</f>
        <v>nucleus</v>
      </c>
      <c r="D2696" s="4" t="s">
        <v>10328</v>
      </c>
      <c r="E2696" s="5" t="s">
        <v>6017</v>
      </c>
      <c r="F2696" s="4" t="s">
        <v>2576</v>
      </c>
      <c r="G2696" s="4" t="s">
        <v>21135</v>
      </c>
      <c r="H2696" s="5" t="s">
        <v>21136</v>
      </c>
      <c r="I2696" s="4" t="s">
        <v>21137</v>
      </c>
      <c r="J2696" s="4" t="s">
        <v>21138</v>
      </c>
      <c r="K2696" s="4" t="s">
        <v>21139</v>
      </c>
      <c r="L2696" s="6">
        <v>-7.8711335850941019E-2</v>
      </c>
      <c r="M2696" s="7" t="s">
        <v>33</v>
      </c>
      <c r="N2696" s="6">
        <v>2.3994378855361403E-2</v>
      </c>
      <c r="O2696" s="7" t="s">
        <v>33</v>
      </c>
      <c r="P2696" s="4" t="s">
        <v>33</v>
      </c>
      <c r="Q2696" s="4" t="s">
        <v>33</v>
      </c>
      <c r="R2696" s="4" t="s">
        <v>35</v>
      </c>
      <c r="S2696" s="4" t="s">
        <v>35</v>
      </c>
      <c r="T2696" s="4" t="s">
        <v>35</v>
      </c>
      <c r="U2696" s="4">
        <v>8</v>
      </c>
      <c r="V2696" s="4">
        <v>4</v>
      </c>
    </row>
    <row r="2697" spans="1:22" x14ac:dyDescent="0.25">
      <c r="A2697" s="3" t="s">
        <v>21140</v>
      </c>
      <c r="B2697" s="3" t="s">
        <v>21141</v>
      </c>
      <c r="C2697" s="4" t="str">
        <f>_xlfn.XLOOKUP(A2697,'[1]PEB-ST'!A:A,'[1]PEB-ST'!S:S)</f>
        <v>cytosol</v>
      </c>
      <c r="D2697" s="4" t="s">
        <v>21142</v>
      </c>
      <c r="E2697" s="5" t="s">
        <v>21143</v>
      </c>
      <c r="F2697" s="4" t="s">
        <v>2557</v>
      </c>
      <c r="G2697" s="4" t="s">
        <v>21144</v>
      </c>
      <c r="H2697" s="5" t="s">
        <v>21145</v>
      </c>
      <c r="I2697" s="4" t="s">
        <v>21146</v>
      </c>
      <c r="J2697" s="4" t="s">
        <v>21147</v>
      </c>
      <c r="K2697" s="4" t="s">
        <v>21148</v>
      </c>
      <c r="L2697" s="6">
        <v>-0.11664388815024908</v>
      </c>
      <c r="M2697" s="7" t="s">
        <v>33</v>
      </c>
      <c r="N2697" s="6">
        <v>-0.27361534453733288</v>
      </c>
      <c r="O2697" s="7" t="s">
        <v>33</v>
      </c>
      <c r="P2697" s="4" t="s">
        <v>33</v>
      </c>
      <c r="Q2697" s="4" t="s">
        <v>33</v>
      </c>
      <c r="R2697" s="4" t="s">
        <v>35</v>
      </c>
      <c r="S2697" s="4" t="s">
        <v>35</v>
      </c>
      <c r="T2697" s="4" t="s">
        <v>35</v>
      </c>
      <c r="U2697" s="4">
        <v>12</v>
      </c>
      <c r="V2697" s="4">
        <v>12</v>
      </c>
    </row>
    <row r="2698" spans="1:22" x14ac:dyDescent="0.25">
      <c r="A2698" s="3" t="s">
        <v>21149</v>
      </c>
      <c r="B2698" s="3" t="s">
        <v>21150</v>
      </c>
      <c r="C2698" s="4" t="str">
        <f>_xlfn.XLOOKUP(A2698,'[1]PEB-ST'!A:A,'[1]PEB-ST'!S:S)</f>
        <v>cytosol</v>
      </c>
      <c r="D2698" s="4" t="s">
        <v>21151</v>
      </c>
      <c r="E2698" s="5" t="s">
        <v>6868</v>
      </c>
      <c r="F2698" s="4" t="s">
        <v>2538</v>
      </c>
      <c r="G2698" s="4" t="s">
        <v>21152</v>
      </c>
      <c r="H2698" s="5" t="s">
        <v>21153</v>
      </c>
      <c r="I2698" s="4" t="s">
        <v>21154</v>
      </c>
      <c r="J2698" s="4" t="s">
        <v>21155</v>
      </c>
      <c r="K2698" s="4" t="s">
        <v>21156</v>
      </c>
      <c r="L2698" s="6">
        <v>-0.64489073505992534</v>
      </c>
      <c r="M2698" s="7" t="s">
        <v>33</v>
      </c>
      <c r="N2698" s="6">
        <v>-1.2925672822932825</v>
      </c>
      <c r="O2698" s="7" t="s">
        <v>33</v>
      </c>
      <c r="P2698" s="4" t="s">
        <v>33</v>
      </c>
      <c r="Q2698" s="4" t="s">
        <v>33</v>
      </c>
      <c r="R2698" s="4" t="s">
        <v>35</v>
      </c>
      <c r="S2698" s="4" t="s">
        <v>35</v>
      </c>
      <c r="T2698" s="4" t="s">
        <v>35</v>
      </c>
      <c r="U2698" s="4">
        <v>10</v>
      </c>
      <c r="V2698" s="4">
        <v>10</v>
      </c>
    </row>
    <row r="2699" spans="1:22" x14ac:dyDescent="0.25">
      <c r="A2699" s="3" t="s">
        <v>21157</v>
      </c>
      <c r="B2699" s="3" t="s">
        <v>21158</v>
      </c>
      <c r="C2699" s="4" t="str">
        <f>_xlfn.XLOOKUP(A2699,'[1]PEB-ST'!A:A,'[1]PEB-ST'!S:S)</f>
        <v>cytosol</v>
      </c>
      <c r="D2699" s="4" t="s">
        <v>21159</v>
      </c>
      <c r="E2699" s="5" t="s">
        <v>11899</v>
      </c>
      <c r="F2699" s="4" t="s">
        <v>2538</v>
      </c>
      <c r="G2699" s="4" t="s">
        <v>21160</v>
      </c>
      <c r="H2699" s="5" t="s">
        <v>21161</v>
      </c>
      <c r="I2699" s="4" t="s">
        <v>21162</v>
      </c>
      <c r="J2699" s="4" t="s">
        <v>21163</v>
      </c>
      <c r="K2699" s="4" t="s">
        <v>21164</v>
      </c>
      <c r="L2699" s="6">
        <v>-0.2683577719437511</v>
      </c>
      <c r="M2699" s="7" t="s">
        <v>33</v>
      </c>
      <c r="N2699" s="6">
        <v>-0.36068044891805567</v>
      </c>
      <c r="O2699" s="7" t="s">
        <v>33</v>
      </c>
      <c r="P2699" s="4" t="s">
        <v>33</v>
      </c>
      <c r="Q2699" s="4" t="s">
        <v>33</v>
      </c>
      <c r="R2699" s="4" t="s">
        <v>35</v>
      </c>
      <c r="S2699" s="4" t="s">
        <v>35</v>
      </c>
      <c r="T2699" s="4" t="s">
        <v>35</v>
      </c>
      <c r="U2699" s="4">
        <v>20</v>
      </c>
      <c r="V2699" s="4">
        <v>14</v>
      </c>
    </row>
    <row r="2700" spans="1:22" x14ac:dyDescent="0.25">
      <c r="A2700" s="3" t="s">
        <v>21165</v>
      </c>
      <c r="B2700" s="3" t="s">
        <v>21166</v>
      </c>
      <c r="C2700" s="4" t="str">
        <f>_xlfn.XLOOKUP(A2700,'[1]PEB-ST'!A:A,'[1]PEB-ST'!S:S)</f>
        <v>cytosol</v>
      </c>
      <c r="D2700" s="4" t="s">
        <v>21167</v>
      </c>
      <c r="E2700" s="5" t="s">
        <v>21168</v>
      </c>
      <c r="F2700" s="4" t="s">
        <v>2538</v>
      </c>
      <c r="G2700" s="4" t="s">
        <v>21169</v>
      </c>
      <c r="H2700" s="5" t="s">
        <v>21170</v>
      </c>
      <c r="I2700" s="4" t="s">
        <v>21171</v>
      </c>
      <c r="J2700" s="4" t="s">
        <v>21172</v>
      </c>
      <c r="K2700" s="4" t="s">
        <v>21173</v>
      </c>
      <c r="L2700" s="6">
        <v>-1.2430463553703481</v>
      </c>
      <c r="M2700" s="9">
        <v>3.4984498169336298E-2</v>
      </c>
      <c r="N2700" s="6">
        <v>-3.3125528057219111</v>
      </c>
      <c r="O2700" s="8">
        <v>3.52871985026737E-3</v>
      </c>
      <c r="P2700" s="4">
        <v>19.63</v>
      </c>
      <c r="Q2700" s="8">
        <v>2.3297000000000001E-3</v>
      </c>
      <c r="R2700" s="4" t="s">
        <v>34</v>
      </c>
      <c r="S2700" s="4" t="s">
        <v>35</v>
      </c>
      <c r="T2700" s="4" t="s">
        <v>35</v>
      </c>
      <c r="U2700" s="4">
        <v>2</v>
      </c>
      <c r="V2700" s="4">
        <v>2</v>
      </c>
    </row>
    <row r="2701" spans="1:22" x14ac:dyDescent="0.25">
      <c r="A2701" s="3" t="s">
        <v>21174</v>
      </c>
      <c r="B2701" s="3" t="s">
        <v>21175</v>
      </c>
      <c r="C2701" s="4" t="str">
        <f>_xlfn.XLOOKUP(A2701,'[1]PEB-ST'!A:A,'[1]PEB-ST'!S:S)</f>
        <v>cytosol</v>
      </c>
      <c r="D2701" s="4" t="s">
        <v>21176</v>
      </c>
      <c r="E2701" s="5" t="s">
        <v>3076</v>
      </c>
      <c r="F2701" s="4" t="s">
        <v>2538</v>
      </c>
      <c r="G2701" s="4" t="s">
        <v>21177</v>
      </c>
      <c r="H2701" s="5" t="s">
        <v>21178</v>
      </c>
      <c r="I2701" s="4" t="s">
        <v>21179</v>
      </c>
      <c r="J2701" s="4" t="s">
        <v>21180</v>
      </c>
      <c r="K2701" s="4" t="s">
        <v>21181</v>
      </c>
      <c r="L2701" s="6">
        <v>-0.97164476496936281</v>
      </c>
      <c r="M2701" s="7" t="s">
        <v>33</v>
      </c>
      <c r="N2701" s="6">
        <v>-2.1863413165061778</v>
      </c>
      <c r="O2701" s="8">
        <v>7.5310226716259199E-3</v>
      </c>
      <c r="P2701" s="4" t="s">
        <v>33</v>
      </c>
      <c r="Q2701" s="4" t="s">
        <v>33</v>
      </c>
      <c r="R2701" s="4" t="s">
        <v>35</v>
      </c>
      <c r="S2701" s="4" t="s">
        <v>35</v>
      </c>
      <c r="T2701" s="4" t="s">
        <v>35</v>
      </c>
      <c r="U2701" s="4">
        <v>2</v>
      </c>
      <c r="V2701" s="4">
        <v>2</v>
      </c>
    </row>
    <row r="2702" spans="1:22" x14ac:dyDescent="0.25">
      <c r="A2702" s="3" t="s">
        <v>21182</v>
      </c>
      <c r="B2702" s="3" t="s">
        <v>21183</v>
      </c>
      <c r="C2702" s="4" t="str">
        <f>_xlfn.XLOOKUP(A2702,'[1]PEB-ST'!A:A,'[1]PEB-ST'!S:S)</f>
        <v>cytosol,peroxisome,plastid</v>
      </c>
      <c r="D2702" s="4" t="s">
        <v>21184</v>
      </c>
      <c r="E2702" s="5" t="s">
        <v>21185</v>
      </c>
      <c r="F2702" s="4" t="s">
        <v>2576</v>
      </c>
      <c r="G2702" s="4" t="s">
        <v>21186</v>
      </c>
      <c r="H2702" s="5" t="s">
        <v>21187</v>
      </c>
      <c r="I2702" s="4" t="s">
        <v>21188</v>
      </c>
      <c r="J2702" s="4" t="s">
        <v>21189</v>
      </c>
      <c r="K2702" s="4" t="s">
        <v>21190</v>
      </c>
      <c r="L2702" s="6">
        <v>-0.26874117929750568</v>
      </c>
      <c r="M2702" s="7" t="s">
        <v>33</v>
      </c>
      <c r="N2702" s="6">
        <v>-1.939699367367971</v>
      </c>
      <c r="O2702" s="7" t="s">
        <v>33</v>
      </c>
      <c r="P2702" s="4" t="s">
        <v>33</v>
      </c>
      <c r="Q2702" s="4" t="s">
        <v>33</v>
      </c>
      <c r="R2702" s="4" t="s">
        <v>35</v>
      </c>
      <c r="S2702" s="4" t="s">
        <v>35</v>
      </c>
      <c r="T2702" s="4" t="s">
        <v>35</v>
      </c>
      <c r="U2702" s="4">
        <v>3</v>
      </c>
      <c r="V2702" s="4">
        <v>1</v>
      </c>
    </row>
    <row r="2703" spans="1:22" x14ac:dyDescent="0.25">
      <c r="A2703" s="3" t="s">
        <v>21191</v>
      </c>
      <c r="B2703" s="3" t="s">
        <v>21192</v>
      </c>
      <c r="C2703" s="4" t="str">
        <f>_xlfn.XLOOKUP(A2703,'[1]PEB-ST'!A:A,'[1]PEB-ST'!S:S)</f>
        <v>plastid</v>
      </c>
      <c r="D2703" s="4" t="s">
        <v>21193</v>
      </c>
      <c r="E2703" s="5" t="s">
        <v>11718</v>
      </c>
      <c r="F2703" s="4" t="s">
        <v>2476</v>
      </c>
      <c r="G2703" s="4" t="s">
        <v>21194</v>
      </c>
      <c r="H2703" s="5" t="s">
        <v>21195</v>
      </c>
      <c r="I2703" s="4" t="s">
        <v>21196</v>
      </c>
      <c r="J2703" s="4" t="s">
        <v>21197</v>
      </c>
      <c r="K2703" s="4" t="s">
        <v>21198</v>
      </c>
      <c r="L2703" s="6">
        <v>-0.75389294056697609</v>
      </c>
      <c r="M2703" s="7" t="s">
        <v>33</v>
      </c>
      <c r="N2703" s="6">
        <v>-1.9289366969598745</v>
      </c>
      <c r="O2703" s="8">
        <v>8.1833003220512807E-3</v>
      </c>
      <c r="P2703" s="4">
        <v>8.1556999999999995</v>
      </c>
      <c r="Q2703" s="8">
        <v>1.9448E-2</v>
      </c>
      <c r="R2703" s="4" t="s">
        <v>34</v>
      </c>
      <c r="S2703" s="4" t="s">
        <v>34</v>
      </c>
      <c r="T2703" s="4" t="s">
        <v>35</v>
      </c>
      <c r="U2703" s="4">
        <v>3</v>
      </c>
      <c r="V2703" s="4">
        <v>3</v>
      </c>
    </row>
    <row r="2704" spans="1:22" x14ac:dyDescent="0.25">
      <c r="A2704" s="3" t="s">
        <v>21199</v>
      </c>
      <c r="B2704" s="3" t="s">
        <v>21200</v>
      </c>
      <c r="C2704" s="4" t="str">
        <f>_xlfn.XLOOKUP(A2704,'[1]PEB-ST'!A:A,'[1]PEB-ST'!S:S)</f>
        <v>nucleus</v>
      </c>
      <c r="D2704" s="4" t="s">
        <v>21201</v>
      </c>
      <c r="E2704" s="5" t="s">
        <v>21202</v>
      </c>
      <c r="F2704" s="4" t="s">
        <v>2576</v>
      </c>
      <c r="G2704" s="4" t="s">
        <v>21203</v>
      </c>
      <c r="H2704" s="5" t="s">
        <v>21204</v>
      </c>
      <c r="I2704" s="4" t="s">
        <v>21205</v>
      </c>
      <c r="J2704" s="4" t="s">
        <v>21206</v>
      </c>
      <c r="K2704" s="4" t="s">
        <v>21207</v>
      </c>
      <c r="L2704" s="6">
        <v>-0.95697953189873686</v>
      </c>
      <c r="M2704" s="7" t="s">
        <v>33</v>
      </c>
      <c r="N2704" s="6">
        <v>-2.3410830315195943</v>
      </c>
      <c r="O2704" s="8">
        <v>2.1186215948489E-2</v>
      </c>
      <c r="P2704" s="4" t="s">
        <v>33</v>
      </c>
      <c r="Q2704" s="4" t="s">
        <v>33</v>
      </c>
      <c r="R2704" s="4" t="s">
        <v>35</v>
      </c>
      <c r="S2704" s="4" t="s">
        <v>35</v>
      </c>
      <c r="T2704" s="4" t="s">
        <v>35</v>
      </c>
      <c r="U2704" s="4">
        <v>1</v>
      </c>
      <c r="V2704" s="4">
        <v>1</v>
      </c>
    </row>
    <row r="2705" spans="1:22" x14ac:dyDescent="0.25">
      <c r="A2705" s="3" t="s">
        <v>21208</v>
      </c>
      <c r="B2705" s="3" t="s">
        <v>21209</v>
      </c>
      <c r="C2705" s="4" t="str">
        <f>_xlfn.XLOOKUP(A2705,'[1]PEB-ST'!A:A,'[1]PEB-ST'!S:S)</f>
        <v>cytosol</v>
      </c>
      <c r="D2705" s="4" t="s">
        <v>21210</v>
      </c>
      <c r="E2705" s="5" t="s">
        <v>800</v>
      </c>
      <c r="F2705" s="4" t="s">
        <v>2466</v>
      </c>
      <c r="G2705" s="4" t="s">
        <v>21211</v>
      </c>
      <c r="H2705" s="5" t="s">
        <v>4738</v>
      </c>
      <c r="I2705" s="4" t="s">
        <v>21212</v>
      </c>
      <c r="J2705" s="4" t="s">
        <v>21213</v>
      </c>
      <c r="K2705" s="4" t="s">
        <v>21214</v>
      </c>
      <c r="L2705" s="6">
        <v>0.99305787000810597</v>
      </c>
      <c r="M2705" s="7" t="s">
        <v>33</v>
      </c>
      <c r="N2705" s="6">
        <v>-0.82024688619680786</v>
      </c>
      <c r="O2705" s="7" t="s">
        <v>33</v>
      </c>
      <c r="P2705" s="4" t="s">
        <v>33</v>
      </c>
      <c r="Q2705" s="4" t="s">
        <v>33</v>
      </c>
      <c r="R2705" s="4" t="s">
        <v>35</v>
      </c>
      <c r="S2705" s="4" t="s">
        <v>35</v>
      </c>
      <c r="T2705" s="4" t="s">
        <v>35</v>
      </c>
      <c r="U2705" s="4">
        <v>4</v>
      </c>
      <c r="V2705" s="4">
        <v>1</v>
      </c>
    </row>
    <row r="2706" spans="1:22" x14ac:dyDescent="0.25">
      <c r="A2706" s="3" t="s">
        <v>21215</v>
      </c>
      <c r="B2706" s="3" t="s">
        <v>21216</v>
      </c>
      <c r="C2706" s="4" t="str">
        <f>_xlfn.XLOOKUP(A2706,'[1]PEB-ST'!A:A,'[1]PEB-ST'!S:S)</f>
        <v>cytosol</v>
      </c>
      <c r="D2706" s="4" t="s">
        <v>21217</v>
      </c>
      <c r="E2706" s="5" t="s">
        <v>21218</v>
      </c>
      <c r="F2706" s="4" t="s">
        <v>2576</v>
      </c>
      <c r="G2706" s="4" t="s">
        <v>21219</v>
      </c>
      <c r="H2706" s="5" t="s">
        <v>21220</v>
      </c>
      <c r="I2706" s="4" t="s">
        <v>21221</v>
      </c>
      <c r="J2706" s="4" t="s">
        <v>21222</v>
      </c>
      <c r="K2706" s="4" t="s">
        <v>177</v>
      </c>
      <c r="L2706" s="6">
        <v>-2.2565147494189426</v>
      </c>
      <c r="M2706" s="7" t="s">
        <v>33</v>
      </c>
      <c r="N2706" s="6">
        <v>-21.123864938703544</v>
      </c>
      <c r="O2706" s="7" t="s">
        <v>33</v>
      </c>
      <c r="P2706" s="4" t="s">
        <v>33</v>
      </c>
      <c r="Q2706" s="4" t="s">
        <v>33</v>
      </c>
      <c r="R2706" s="4" t="s">
        <v>35</v>
      </c>
      <c r="S2706" s="4" t="s">
        <v>35</v>
      </c>
      <c r="T2706" s="4" t="s">
        <v>35</v>
      </c>
      <c r="U2706" s="4">
        <v>1</v>
      </c>
      <c r="V2706" s="4">
        <v>1</v>
      </c>
    </row>
    <row r="2707" spans="1:22" x14ac:dyDescent="0.25">
      <c r="A2707" s="3" t="s">
        <v>21223</v>
      </c>
      <c r="B2707" s="3" t="s">
        <v>21224</v>
      </c>
      <c r="C2707" s="4" t="str">
        <f>_xlfn.XLOOKUP(A2707,'[1]PEB-ST'!A:A,'[1]PEB-ST'!S:S)</f>
        <v>plastid</v>
      </c>
      <c r="D2707" s="4" t="s">
        <v>21225</v>
      </c>
      <c r="E2707" s="5" t="s">
        <v>3982</v>
      </c>
      <c r="F2707" s="4" t="s">
        <v>2476</v>
      </c>
      <c r="G2707" s="4" t="s">
        <v>21226</v>
      </c>
      <c r="H2707" s="5" t="s">
        <v>21227</v>
      </c>
      <c r="I2707" s="4" t="s">
        <v>21228</v>
      </c>
      <c r="J2707" s="4" t="s">
        <v>21229</v>
      </c>
      <c r="K2707" s="4" t="s">
        <v>177</v>
      </c>
      <c r="L2707" s="6">
        <v>-2.9385477391016548</v>
      </c>
      <c r="M2707" s="7" t="s">
        <v>33</v>
      </c>
      <c r="N2707" s="6">
        <v>-22.851455655843221</v>
      </c>
      <c r="O2707" s="7" t="s">
        <v>33</v>
      </c>
      <c r="P2707" s="4" t="s">
        <v>33</v>
      </c>
      <c r="Q2707" s="4" t="s">
        <v>33</v>
      </c>
      <c r="R2707" s="4" t="s">
        <v>35</v>
      </c>
      <c r="S2707" s="4" t="s">
        <v>35</v>
      </c>
      <c r="T2707" s="4" t="s">
        <v>35</v>
      </c>
      <c r="U2707" s="4">
        <v>4</v>
      </c>
      <c r="V2707" s="4">
        <v>4</v>
      </c>
    </row>
    <row r="2708" spans="1:22" x14ac:dyDescent="0.25">
      <c r="A2708" s="3" t="s">
        <v>21230</v>
      </c>
      <c r="B2708" s="3" t="s">
        <v>21231</v>
      </c>
      <c r="C2708" s="4" t="str">
        <f>_xlfn.XLOOKUP(A2708,'[1]PEB-ST'!A:A,'[1]PEB-ST'!S:S)</f>
        <v>cytosol</v>
      </c>
      <c r="D2708" s="4" t="s">
        <v>21232</v>
      </c>
      <c r="E2708" s="5" t="s">
        <v>7958</v>
      </c>
      <c r="F2708" s="4" t="s">
        <v>2538</v>
      </c>
      <c r="G2708" s="4" t="s">
        <v>21233</v>
      </c>
      <c r="H2708" s="5" t="s">
        <v>21234</v>
      </c>
      <c r="I2708" s="4" t="s">
        <v>21235</v>
      </c>
      <c r="J2708" s="4" t="s">
        <v>21236</v>
      </c>
      <c r="K2708" s="4" t="s">
        <v>21237</v>
      </c>
      <c r="L2708" s="6">
        <v>-1.3863946487473744</v>
      </c>
      <c r="M2708" s="7" t="s">
        <v>33</v>
      </c>
      <c r="N2708" s="6">
        <v>-1.4541903506304128</v>
      </c>
      <c r="O2708" s="7" t="s">
        <v>33</v>
      </c>
      <c r="P2708" s="4" t="s">
        <v>33</v>
      </c>
      <c r="Q2708" s="4" t="s">
        <v>33</v>
      </c>
      <c r="R2708" s="4" t="s">
        <v>35</v>
      </c>
      <c r="S2708" s="4" t="s">
        <v>35</v>
      </c>
      <c r="T2708" s="4" t="s">
        <v>35</v>
      </c>
      <c r="U2708" s="4">
        <v>7</v>
      </c>
      <c r="V2708" s="4">
        <v>3</v>
      </c>
    </row>
    <row r="2709" spans="1:22" x14ac:dyDescent="0.25">
      <c r="A2709" s="3" t="s">
        <v>21238</v>
      </c>
      <c r="B2709" s="3" t="s">
        <v>21239</v>
      </c>
      <c r="C2709" s="4" t="str">
        <f>_xlfn.XLOOKUP(A2709,'[1]PEB-ST'!A:A,'[1]PEB-ST'!S:S)</f>
        <v>nucleus</v>
      </c>
      <c r="D2709" s="4" t="s">
        <v>21240</v>
      </c>
      <c r="E2709" s="5" t="s">
        <v>17633</v>
      </c>
      <c r="F2709" s="4" t="s">
        <v>2678</v>
      </c>
      <c r="G2709" s="4" t="s">
        <v>21241</v>
      </c>
      <c r="H2709" s="5" t="s">
        <v>21242</v>
      </c>
      <c r="I2709" s="4" t="s">
        <v>21243</v>
      </c>
      <c r="J2709" s="4" t="s">
        <v>21244</v>
      </c>
      <c r="K2709" s="4" t="s">
        <v>21245</v>
      </c>
      <c r="L2709" s="6">
        <v>-2.2217023033324099</v>
      </c>
      <c r="M2709" s="9">
        <v>1.58829029810298E-2</v>
      </c>
      <c r="N2709" s="6">
        <v>-2.9246518678078006</v>
      </c>
      <c r="O2709" s="8">
        <v>7.1089749089912196E-3</v>
      </c>
      <c r="P2709" s="4">
        <v>30.725999999999999</v>
      </c>
      <c r="Q2709" s="8">
        <v>7.0383000000000002E-4</v>
      </c>
      <c r="R2709" s="4" t="s">
        <v>34</v>
      </c>
      <c r="S2709" s="4" t="s">
        <v>35</v>
      </c>
      <c r="T2709" s="4" t="s">
        <v>35</v>
      </c>
      <c r="U2709" s="4">
        <v>4</v>
      </c>
      <c r="V2709" s="4">
        <v>1</v>
      </c>
    </row>
    <row r="2710" spans="1:22" x14ac:dyDescent="0.25">
      <c r="A2710" s="3" t="s">
        <v>21246</v>
      </c>
      <c r="B2710" s="3" t="s">
        <v>21247</v>
      </c>
      <c r="C2710" s="4" t="str">
        <f>_xlfn.XLOOKUP(A2710,'[1]PEB-ST'!A:A,'[1]PEB-ST'!S:S)</f>
        <v>cytosol</v>
      </c>
      <c r="D2710" s="4" t="s">
        <v>15828</v>
      </c>
      <c r="E2710" s="5" t="s">
        <v>15829</v>
      </c>
      <c r="F2710" s="4" t="s">
        <v>2538</v>
      </c>
      <c r="G2710" s="4" t="s">
        <v>15830</v>
      </c>
      <c r="H2710" s="5" t="s">
        <v>15831</v>
      </c>
      <c r="I2710" s="4" t="s">
        <v>21248</v>
      </c>
      <c r="J2710" s="4" t="s">
        <v>21249</v>
      </c>
      <c r="K2710" s="4" t="s">
        <v>21250</v>
      </c>
      <c r="L2710" s="6">
        <v>-3.9430258715218507</v>
      </c>
      <c r="M2710" s="9">
        <v>1.31465913043478E-2</v>
      </c>
      <c r="N2710" s="6">
        <v>-2.1904595864178975</v>
      </c>
      <c r="O2710" s="8">
        <v>4.1968716370875903E-2</v>
      </c>
      <c r="P2710" s="4">
        <v>10.935</v>
      </c>
      <c r="Q2710" s="8">
        <v>9.9770999999999992E-3</v>
      </c>
      <c r="R2710" s="4" t="s">
        <v>34</v>
      </c>
      <c r="S2710" s="4" t="s">
        <v>35</v>
      </c>
      <c r="T2710" s="4" t="s">
        <v>35</v>
      </c>
      <c r="U2710" s="4">
        <v>3</v>
      </c>
      <c r="V2710" s="4">
        <v>1</v>
      </c>
    </row>
    <row r="2711" spans="1:22" x14ac:dyDescent="0.25">
      <c r="A2711" s="3" t="s">
        <v>21251</v>
      </c>
      <c r="B2711" s="3" t="s">
        <v>21252</v>
      </c>
      <c r="C2711" s="4" t="str">
        <f>_xlfn.XLOOKUP(A2711,'[1]PEB-ST'!A:A,'[1]PEB-ST'!S:S)</f>
        <v>cytosol</v>
      </c>
      <c r="D2711" s="4" t="s">
        <v>21253</v>
      </c>
      <c r="E2711" s="5" t="s">
        <v>21254</v>
      </c>
      <c r="F2711" s="4" t="s">
        <v>2576</v>
      </c>
      <c r="G2711" s="4" t="s">
        <v>21255</v>
      </c>
      <c r="H2711" s="5" t="s">
        <v>21256</v>
      </c>
      <c r="I2711" s="4" t="s">
        <v>21257</v>
      </c>
      <c r="J2711" s="4" t="s">
        <v>21258</v>
      </c>
      <c r="K2711" s="4" t="s">
        <v>21259</v>
      </c>
      <c r="L2711" s="6">
        <v>-1.2648096335797787</v>
      </c>
      <c r="M2711" s="7" t="s">
        <v>33</v>
      </c>
      <c r="N2711" s="6">
        <v>-2.953104682580725</v>
      </c>
      <c r="O2711" s="8">
        <v>2.7424855384811701E-2</v>
      </c>
      <c r="P2711" s="4" t="s">
        <v>33</v>
      </c>
      <c r="Q2711" s="4" t="s">
        <v>33</v>
      </c>
      <c r="R2711" s="4" t="s">
        <v>35</v>
      </c>
      <c r="S2711" s="4" t="s">
        <v>35</v>
      </c>
      <c r="T2711" s="4" t="s">
        <v>35</v>
      </c>
      <c r="U2711" s="4">
        <v>1</v>
      </c>
      <c r="V2711" s="4">
        <v>1</v>
      </c>
    </row>
    <row r="2712" spans="1:22" x14ac:dyDescent="0.25">
      <c r="A2712" s="3" t="s">
        <v>21260</v>
      </c>
      <c r="B2712" s="3" t="s">
        <v>21261</v>
      </c>
      <c r="C2712" s="4" t="str">
        <f>_xlfn.XLOOKUP(A2712,'[1]PEB-ST'!A:A,'[1]PEB-ST'!S:S)</f>
        <v>cytosol</v>
      </c>
      <c r="D2712" s="4" t="s">
        <v>21262</v>
      </c>
      <c r="E2712" s="5" t="s">
        <v>7261</v>
      </c>
      <c r="F2712" s="4" t="s">
        <v>2557</v>
      </c>
      <c r="G2712" s="4" t="s">
        <v>21263</v>
      </c>
      <c r="H2712" s="5" t="s">
        <v>21264</v>
      </c>
      <c r="I2712" s="4" t="s">
        <v>21265</v>
      </c>
      <c r="J2712" s="4" t="s">
        <v>21266</v>
      </c>
      <c r="K2712" s="4" t="s">
        <v>21267</v>
      </c>
      <c r="L2712" s="6">
        <v>0.4900628353013598</v>
      </c>
      <c r="M2712" s="7" t="s">
        <v>33</v>
      </c>
      <c r="N2712" s="6">
        <v>-2.3269199164873518E-2</v>
      </c>
      <c r="O2712" s="7" t="s">
        <v>33</v>
      </c>
      <c r="P2712" s="4" t="s">
        <v>33</v>
      </c>
      <c r="Q2712" s="4" t="s">
        <v>33</v>
      </c>
      <c r="R2712" s="4" t="s">
        <v>35</v>
      </c>
      <c r="S2712" s="4" t="s">
        <v>35</v>
      </c>
      <c r="T2712" s="4" t="s">
        <v>35</v>
      </c>
      <c r="U2712" s="4">
        <v>1</v>
      </c>
      <c r="V2712" s="4">
        <v>1</v>
      </c>
    </row>
    <row r="2713" spans="1:22" x14ac:dyDescent="0.25">
      <c r="A2713" s="3" t="s">
        <v>21268</v>
      </c>
      <c r="B2713" s="3" t="s">
        <v>4245</v>
      </c>
      <c r="C2713" s="4" t="str">
        <f>_xlfn.XLOOKUP(A2713,'[1]PEB-ST'!A:A,'[1]PEB-ST'!S:S)</f>
        <v>cytosol</v>
      </c>
      <c r="D2713" s="4" t="s">
        <v>21269</v>
      </c>
      <c r="E2713" s="5" t="s">
        <v>21270</v>
      </c>
      <c r="F2713" s="4" t="s">
        <v>2476</v>
      </c>
      <c r="G2713" s="4" t="s">
        <v>21271</v>
      </c>
      <c r="H2713" s="5" t="s">
        <v>21272</v>
      </c>
      <c r="I2713" s="4" t="s">
        <v>21273</v>
      </c>
      <c r="J2713" s="4" t="s">
        <v>21274</v>
      </c>
      <c r="K2713" s="4" t="s">
        <v>21275</v>
      </c>
      <c r="L2713" s="6">
        <v>-1.2786231315278853</v>
      </c>
      <c r="M2713" s="7" t="s">
        <v>33</v>
      </c>
      <c r="N2713" s="6">
        <v>-1.849881090702622</v>
      </c>
      <c r="O2713" s="7" t="s">
        <v>33</v>
      </c>
      <c r="P2713" s="4" t="s">
        <v>33</v>
      </c>
      <c r="Q2713" s="4" t="s">
        <v>33</v>
      </c>
      <c r="R2713" s="4" t="s">
        <v>35</v>
      </c>
      <c r="S2713" s="4" t="s">
        <v>35</v>
      </c>
      <c r="T2713" s="4" t="s">
        <v>35</v>
      </c>
      <c r="U2713" s="4">
        <v>9</v>
      </c>
      <c r="V2713" s="4">
        <v>3</v>
      </c>
    </row>
    <row r="2714" spans="1:22" x14ac:dyDescent="0.25">
      <c r="A2714" s="3" t="s">
        <v>21276</v>
      </c>
      <c r="B2714" s="3" t="s">
        <v>21277</v>
      </c>
      <c r="C2714" s="4" t="str">
        <f>_xlfn.XLOOKUP(A2714,'[1]PEB-ST'!A:A,'[1]PEB-ST'!S:S)</f>
        <v>cytosol,mitochondrion</v>
      </c>
      <c r="D2714" s="4" t="s">
        <v>12878</v>
      </c>
      <c r="E2714" s="5" t="s">
        <v>12879</v>
      </c>
      <c r="F2714" s="4" t="s">
        <v>2557</v>
      </c>
      <c r="G2714" s="4" t="s">
        <v>12880</v>
      </c>
      <c r="H2714" s="5" t="s">
        <v>12881</v>
      </c>
      <c r="I2714" s="4" t="s">
        <v>21278</v>
      </c>
      <c r="J2714" s="4" t="s">
        <v>21279</v>
      </c>
      <c r="K2714" s="4" t="s">
        <v>21280</v>
      </c>
      <c r="L2714" s="6">
        <v>-0.78440201901440876</v>
      </c>
      <c r="M2714" s="7" t="s">
        <v>33</v>
      </c>
      <c r="N2714" s="6">
        <v>-0.56823752361726632</v>
      </c>
      <c r="O2714" s="7" t="s">
        <v>33</v>
      </c>
      <c r="P2714" s="4" t="s">
        <v>33</v>
      </c>
      <c r="Q2714" s="4" t="s">
        <v>33</v>
      </c>
      <c r="R2714" s="4" t="s">
        <v>35</v>
      </c>
      <c r="S2714" s="4" t="s">
        <v>35</v>
      </c>
      <c r="T2714" s="4" t="s">
        <v>35</v>
      </c>
      <c r="U2714" s="4">
        <v>1</v>
      </c>
      <c r="V2714" s="4">
        <v>1</v>
      </c>
    </row>
    <row r="2715" spans="1:22" x14ac:dyDescent="0.25">
      <c r="A2715" s="3" t="s">
        <v>21281</v>
      </c>
      <c r="B2715" s="3" t="s">
        <v>21282</v>
      </c>
      <c r="C2715" s="4" t="str">
        <f>_xlfn.XLOOKUP(A2715,'[1]PEB-ST'!A:A,'[1]PEB-ST'!S:S)</f>
        <v>cytosol</v>
      </c>
      <c r="D2715" s="4" t="s">
        <v>21283</v>
      </c>
      <c r="E2715" s="5" t="s">
        <v>21284</v>
      </c>
      <c r="F2715" s="4" t="s">
        <v>2538</v>
      </c>
      <c r="G2715" s="4" t="s">
        <v>21285</v>
      </c>
      <c r="H2715" s="5" t="s">
        <v>21286</v>
      </c>
      <c r="I2715" s="4" t="s">
        <v>21287</v>
      </c>
      <c r="J2715" s="4" t="s">
        <v>21288</v>
      </c>
      <c r="K2715" s="4" t="s">
        <v>21289</v>
      </c>
      <c r="L2715" s="6">
        <v>-0.50109054845553758</v>
      </c>
      <c r="M2715" s="7" t="s">
        <v>33</v>
      </c>
      <c r="N2715" s="6">
        <v>-1.7165222826632491</v>
      </c>
      <c r="O2715" s="8">
        <v>6.4833689721900296E-3</v>
      </c>
      <c r="P2715" s="4">
        <v>19.577999999999999</v>
      </c>
      <c r="Q2715" s="8">
        <v>2.346E-3</v>
      </c>
      <c r="R2715" s="4" t="s">
        <v>34</v>
      </c>
      <c r="S2715" s="4" t="s">
        <v>34</v>
      </c>
      <c r="T2715" s="4" t="s">
        <v>35</v>
      </c>
      <c r="U2715" s="4">
        <v>9</v>
      </c>
      <c r="V2715" s="4">
        <v>9</v>
      </c>
    </row>
    <row r="2716" spans="1:22" x14ac:dyDescent="0.25">
      <c r="A2716" s="3" t="s">
        <v>21290</v>
      </c>
      <c r="B2716" s="3" t="s">
        <v>21291</v>
      </c>
      <c r="C2716" s="4" t="str">
        <f>_xlfn.XLOOKUP(A2716,'[1]PEB-ST'!A:A,'[1]PEB-ST'!S:S)</f>
        <v>plastid</v>
      </c>
      <c r="D2716" s="4" t="s">
        <v>21292</v>
      </c>
      <c r="E2716" s="5" t="s">
        <v>21293</v>
      </c>
      <c r="F2716" s="4" t="s">
        <v>2476</v>
      </c>
      <c r="G2716" s="4" t="s">
        <v>21294</v>
      </c>
      <c r="H2716" s="5" t="s">
        <v>21295</v>
      </c>
      <c r="I2716" s="4" t="s">
        <v>21296</v>
      </c>
      <c r="J2716" s="4" t="s">
        <v>21297</v>
      </c>
      <c r="K2716" s="4" t="s">
        <v>21298</v>
      </c>
      <c r="L2716" s="6">
        <v>-1.5527431676022365</v>
      </c>
      <c r="M2716" s="9">
        <v>7.8888383561643797E-3</v>
      </c>
      <c r="N2716" s="6">
        <v>-4.6430858302776192</v>
      </c>
      <c r="O2716" s="8">
        <v>7.4618895471698099E-4</v>
      </c>
      <c r="P2716" s="4">
        <v>174.98</v>
      </c>
      <c r="Q2716" s="8">
        <v>4.7887999999999998E-6</v>
      </c>
      <c r="R2716" s="4" t="s">
        <v>130</v>
      </c>
      <c r="S2716" s="4" t="s">
        <v>34</v>
      </c>
      <c r="T2716" s="4" t="s">
        <v>35</v>
      </c>
      <c r="U2716" s="4">
        <v>3</v>
      </c>
      <c r="V2716" s="4">
        <v>3</v>
      </c>
    </row>
    <row r="2717" spans="1:22" x14ac:dyDescent="0.25">
      <c r="A2717" s="3" t="s">
        <v>21299</v>
      </c>
      <c r="B2717" s="3" t="s">
        <v>21300</v>
      </c>
      <c r="C2717" s="4" t="str">
        <f>_xlfn.XLOOKUP(A2717,'[1]PEB-ST'!A:A,'[1]PEB-ST'!S:S)</f>
        <v>cytosol</v>
      </c>
      <c r="D2717" s="4" t="s">
        <v>21301</v>
      </c>
      <c r="E2717" s="5" t="s">
        <v>17679</v>
      </c>
      <c r="F2717" s="4" t="s">
        <v>2476</v>
      </c>
      <c r="G2717" s="4" t="s">
        <v>21302</v>
      </c>
      <c r="H2717" s="5" t="s">
        <v>21303</v>
      </c>
      <c r="I2717" s="4" t="s">
        <v>21304</v>
      </c>
      <c r="J2717" s="4" t="s">
        <v>21305</v>
      </c>
      <c r="K2717" s="4" t="s">
        <v>21306</v>
      </c>
      <c r="L2717" s="6">
        <v>-0.73950131351089565</v>
      </c>
      <c r="M2717" s="7" t="s">
        <v>33</v>
      </c>
      <c r="N2717" s="6">
        <v>-2.763889191321736</v>
      </c>
      <c r="O2717" s="8">
        <v>6.8659484250559203E-3</v>
      </c>
      <c r="P2717" s="4">
        <v>17.042000000000002</v>
      </c>
      <c r="Q2717" s="8">
        <v>3.3536999999999998E-3</v>
      </c>
      <c r="R2717" s="4" t="s">
        <v>34</v>
      </c>
      <c r="S2717" s="4" t="s">
        <v>34</v>
      </c>
      <c r="T2717" s="4" t="s">
        <v>35</v>
      </c>
      <c r="U2717" s="4">
        <v>9</v>
      </c>
      <c r="V2717" s="4">
        <v>9</v>
      </c>
    </row>
    <row r="2718" spans="1:22" x14ac:dyDescent="0.25">
      <c r="A2718" s="3" t="s">
        <v>21307</v>
      </c>
      <c r="B2718" s="3" t="s">
        <v>21308</v>
      </c>
      <c r="C2718" s="4" t="str">
        <f>_xlfn.XLOOKUP(A2718,'[1]PEB-ST'!A:A,'[1]PEB-ST'!S:S)</f>
        <v>plastid</v>
      </c>
      <c r="D2718" s="4" t="s">
        <v>21309</v>
      </c>
      <c r="E2718" s="5" t="s">
        <v>21310</v>
      </c>
      <c r="F2718" s="4" t="s">
        <v>2476</v>
      </c>
      <c r="G2718" s="4" t="s">
        <v>21311</v>
      </c>
      <c r="H2718" s="5" t="s">
        <v>21312</v>
      </c>
      <c r="I2718" s="4" t="s">
        <v>21313</v>
      </c>
      <c r="J2718" s="4" t="s">
        <v>21314</v>
      </c>
      <c r="K2718" s="4" t="s">
        <v>21315</v>
      </c>
      <c r="L2718" s="6">
        <v>-1.2835555996234513</v>
      </c>
      <c r="M2718" s="9">
        <v>4.1674227328556801E-2</v>
      </c>
      <c r="N2718" s="6">
        <v>-2.1891981389077202</v>
      </c>
      <c r="O2718" s="8">
        <v>1.07058154403587E-2</v>
      </c>
      <c r="P2718" s="4">
        <v>13.028</v>
      </c>
      <c r="Q2718" s="8">
        <v>6.5576000000000002E-3</v>
      </c>
      <c r="R2718" s="4" t="s">
        <v>34</v>
      </c>
      <c r="S2718" s="4" t="s">
        <v>35</v>
      </c>
      <c r="T2718" s="4" t="s">
        <v>35</v>
      </c>
      <c r="U2718" s="4">
        <v>6</v>
      </c>
      <c r="V2718" s="4">
        <v>2</v>
      </c>
    </row>
    <row r="2719" spans="1:22" x14ac:dyDescent="0.25">
      <c r="A2719" s="3" t="s">
        <v>21316</v>
      </c>
      <c r="B2719" s="3" t="s">
        <v>21317</v>
      </c>
      <c r="C2719" s="4" t="str">
        <f>_xlfn.XLOOKUP(A2719,'[1]PEB-ST'!A:A,'[1]PEB-ST'!S:S)</f>
        <v>plastid</v>
      </c>
      <c r="D2719" s="4" t="s">
        <v>18400</v>
      </c>
      <c r="E2719" s="5" t="s">
        <v>18401</v>
      </c>
      <c r="F2719" s="4" t="s">
        <v>2476</v>
      </c>
      <c r="G2719" s="4" t="s">
        <v>18402</v>
      </c>
      <c r="H2719" s="5" t="s">
        <v>18403</v>
      </c>
      <c r="I2719" s="4" t="s">
        <v>21318</v>
      </c>
      <c r="J2719" s="4" t="s">
        <v>21319</v>
      </c>
      <c r="K2719" s="4" t="s">
        <v>21320</v>
      </c>
      <c r="L2719" s="6">
        <v>-0.88796429272079358</v>
      </c>
      <c r="M2719" s="9">
        <v>3.6395070555555499E-2</v>
      </c>
      <c r="N2719" s="6">
        <v>-2.1553509612167683</v>
      </c>
      <c r="O2719" s="8">
        <v>5.36733773501997E-3</v>
      </c>
      <c r="P2719" s="4">
        <v>19.86</v>
      </c>
      <c r="Q2719" s="8">
        <v>2.2599999999999999E-3</v>
      </c>
      <c r="R2719" s="4" t="s">
        <v>34</v>
      </c>
      <c r="S2719" s="4" t="s">
        <v>35</v>
      </c>
      <c r="T2719" s="4" t="s">
        <v>35</v>
      </c>
      <c r="U2719" s="4">
        <v>4</v>
      </c>
      <c r="V2719" s="4">
        <v>2</v>
      </c>
    </row>
    <row r="2720" spans="1:22" x14ac:dyDescent="0.25">
      <c r="A2720" s="3" t="s">
        <v>21321</v>
      </c>
      <c r="B2720" s="3" t="s">
        <v>21322</v>
      </c>
      <c r="C2720" s="4" t="str">
        <f>_xlfn.XLOOKUP(A2720,'[1]PEB-ST'!A:A,'[1]PEB-ST'!S:S)</f>
        <v>cytosol</v>
      </c>
      <c r="D2720" s="4" t="s">
        <v>14384</v>
      </c>
      <c r="E2720" s="5" t="s">
        <v>14385</v>
      </c>
      <c r="F2720" s="4" t="s">
        <v>14386</v>
      </c>
      <c r="G2720" s="4" t="s">
        <v>14399</v>
      </c>
      <c r="H2720" s="5" t="s">
        <v>14400</v>
      </c>
      <c r="I2720" s="4" t="s">
        <v>21323</v>
      </c>
      <c r="J2720" s="4" t="s">
        <v>21324</v>
      </c>
      <c r="K2720" s="4" t="s">
        <v>21325</v>
      </c>
      <c r="L2720" s="6">
        <v>-1.2605683059825636</v>
      </c>
      <c r="M2720" s="9">
        <v>3.1793897616060197E-2</v>
      </c>
      <c r="N2720" s="6">
        <v>-2.4239579002993379</v>
      </c>
      <c r="O2720" s="8">
        <v>9.9054856033676305E-3</v>
      </c>
      <c r="P2720" s="4">
        <v>19.834</v>
      </c>
      <c r="Q2720" s="8">
        <v>2.2677999999999999E-3</v>
      </c>
      <c r="R2720" s="4" t="s">
        <v>34</v>
      </c>
      <c r="S2720" s="4" t="s">
        <v>35</v>
      </c>
      <c r="T2720" s="4" t="s">
        <v>35</v>
      </c>
      <c r="U2720" s="4">
        <v>12</v>
      </c>
      <c r="V2720" s="4">
        <v>10</v>
      </c>
    </row>
    <row r="2721" spans="1:22" x14ac:dyDescent="0.25">
      <c r="A2721" s="3" t="s">
        <v>21326</v>
      </c>
      <c r="B2721" s="3" t="s">
        <v>21327</v>
      </c>
      <c r="C2721" s="4" t="str">
        <f>_xlfn.XLOOKUP(A2721,'[1]PEB-ST'!A:A,'[1]PEB-ST'!S:S)</f>
        <v>cytosol</v>
      </c>
      <c r="D2721" s="4" t="s">
        <v>17665</v>
      </c>
      <c r="E2721" s="5" t="s">
        <v>10963</v>
      </c>
      <c r="F2721" s="4" t="s">
        <v>2595</v>
      </c>
      <c r="G2721" s="4" t="s">
        <v>17666</v>
      </c>
      <c r="H2721" s="5" t="s">
        <v>17667</v>
      </c>
      <c r="I2721" s="4" t="s">
        <v>21328</v>
      </c>
      <c r="J2721" s="4" t="s">
        <v>21329</v>
      </c>
      <c r="K2721" s="4" t="s">
        <v>21330</v>
      </c>
      <c r="L2721" s="6">
        <v>-6.3900252813669636E-2</v>
      </c>
      <c r="M2721" s="7" t="s">
        <v>33</v>
      </c>
      <c r="N2721" s="6">
        <v>-0.91313434201953259</v>
      </c>
      <c r="O2721" s="7" t="s">
        <v>33</v>
      </c>
      <c r="P2721" s="4" t="s">
        <v>33</v>
      </c>
      <c r="Q2721" s="4" t="s">
        <v>33</v>
      </c>
      <c r="R2721" s="4" t="s">
        <v>35</v>
      </c>
      <c r="S2721" s="4" t="s">
        <v>35</v>
      </c>
      <c r="T2721" s="4" t="s">
        <v>35</v>
      </c>
      <c r="U2721" s="4">
        <v>13</v>
      </c>
      <c r="V2721" s="4">
        <v>5</v>
      </c>
    </row>
    <row r="2722" spans="1:22" x14ac:dyDescent="0.25">
      <c r="A2722" s="3" t="s">
        <v>21331</v>
      </c>
      <c r="B2722" s="3" t="s">
        <v>21332</v>
      </c>
      <c r="C2722" s="4" t="str">
        <f>_xlfn.XLOOKUP(A2722,'[1]PEB-ST'!A:A,'[1]PEB-ST'!S:S)</f>
        <v>mitochondrion</v>
      </c>
      <c r="D2722" s="4" t="s">
        <v>17416</v>
      </c>
      <c r="E2722" s="5" t="s">
        <v>17417</v>
      </c>
      <c r="F2722" s="4" t="s">
        <v>2538</v>
      </c>
      <c r="G2722" s="4" t="s">
        <v>17418</v>
      </c>
      <c r="H2722" s="5" t="s">
        <v>17419</v>
      </c>
      <c r="I2722" s="4" t="s">
        <v>21333</v>
      </c>
      <c r="J2722" s="4" t="s">
        <v>21334</v>
      </c>
      <c r="K2722" s="4" t="s">
        <v>21335</v>
      </c>
      <c r="L2722" s="6">
        <v>-0.73427403181127249</v>
      </c>
      <c r="M2722" s="9">
        <v>2.0370842441860399E-2</v>
      </c>
      <c r="N2722" s="6">
        <v>-2.0789177251317272</v>
      </c>
      <c r="O2722" s="8">
        <v>8.5069710602409595E-4</v>
      </c>
      <c r="P2722" s="4">
        <v>51.929000000000002</v>
      </c>
      <c r="Q2722" s="8">
        <v>1.6291E-4</v>
      </c>
      <c r="R2722" s="4" t="s">
        <v>130</v>
      </c>
      <c r="S2722" s="4" t="s">
        <v>34</v>
      </c>
      <c r="T2722" s="4" t="s">
        <v>35</v>
      </c>
      <c r="U2722" s="4">
        <v>13</v>
      </c>
      <c r="V2722" s="4">
        <v>3</v>
      </c>
    </row>
    <row r="2723" spans="1:22" x14ac:dyDescent="0.25">
      <c r="A2723" s="3" t="s">
        <v>21336</v>
      </c>
      <c r="B2723" s="3" t="s">
        <v>21337</v>
      </c>
      <c r="C2723" s="4" t="str">
        <f>_xlfn.XLOOKUP(A2723,'[1]PEB-ST'!A:A,'[1]PEB-ST'!S:S)</f>
        <v>plastid</v>
      </c>
      <c r="D2723" s="4" t="s">
        <v>21338</v>
      </c>
      <c r="E2723" s="5" t="s">
        <v>21339</v>
      </c>
      <c r="F2723" s="4" t="s">
        <v>2476</v>
      </c>
      <c r="G2723" s="4" t="s">
        <v>21340</v>
      </c>
      <c r="H2723" s="5" t="s">
        <v>21341</v>
      </c>
      <c r="I2723" s="4" t="s">
        <v>21342</v>
      </c>
      <c r="J2723" s="4" t="s">
        <v>21343</v>
      </c>
      <c r="K2723" s="4" t="s">
        <v>21344</v>
      </c>
      <c r="L2723" s="6">
        <v>-0.23130233317026452</v>
      </c>
      <c r="M2723" s="7" t="s">
        <v>33</v>
      </c>
      <c r="N2723" s="6">
        <v>-0.40190856668328906</v>
      </c>
      <c r="O2723" s="7" t="s">
        <v>33</v>
      </c>
      <c r="P2723" s="4" t="s">
        <v>33</v>
      </c>
      <c r="Q2723" s="4" t="s">
        <v>33</v>
      </c>
      <c r="R2723" s="4" t="s">
        <v>35</v>
      </c>
      <c r="S2723" s="4" t="s">
        <v>35</v>
      </c>
      <c r="T2723" s="4" t="s">
        <v>35</v>
      </c>
      <c r="U2723" s="4">
        <v>4</v>
      </c>
      <c r="V2723" s="4">
        <v>4</v>
      </c>
    </row>
    <row r="2724" spans="1:22" x14ac:dyDescent="0.25">
      <c r="A2724" s="3" t="s">
        <v>21345</v>
      </c>
      <c r="B2724" s="3" t="s">
        <v>21346</v>
      </c>
      <c r="C2724" s="4" t="str">
        <f>_xlfn.XLOOKUP(A2724,'[1]PEB-ST'!A:A,'[1]PEB-ST'!S:S)</f>
        <v>plasma membrane</v>
      </c>
      <c r="D2724" s="4" t="s">
        <v>21347</v>
      </c>
      <c r="E2724" s="5" t="s">
        <v>21348</v>
      </c>
      <c r="F2724" s="4" t="s">
        <v>2466</v>
      </c>
      <c r="G2724" s="4" t="s">
        <v>21349</v>
      </c>
      <c r="H2724" s="5" t="s">
        <v>21350</v>
      </c>
      <c r="I2724" s="4" t="s">
        <v>21351</v>
      </c>
      <c r="J2724" s="4" t="s">
        <v>21352</v>
      </c>
      <c r="K2724" s="4" t="s">
        <v>21353</v>
      </c>
      <c r="L2724" s="6">
        <v>1.1455959783631764</v>
      </c>
      <c r="M2724" s="7" t="s">
        <v>33</v>
      </c>
      <c r="N2724" s="6">
        <v>-2.403108683920256</v>
      </c>
      <c r="O2724" s="7" t="s">
        <v>33</v>
      </c>
      <c r="P2724" s="4" t="s">
        <v>33</v>
      </c>
      <c r="Q2724" s="4" t="s">
        <v>33</v>
      </c>
      <c r="R2724" s="4" t="s">
        <v>35</v>
      </c>
      <c r="S2724" s="4" t="s">
        <v>35</v>
      </c>
      <c r="T2724" s="4" t="s">
        <v>35</v>
      </c>
      <c r="U2724" s="4">
        <v>1</v>
      </c>
      <c r="V2724" s="4">
        <v>1</v>
      </c>
    </row>
    <row r="2725" spans="1:22" x14ac:dyDescent="0.25">
      <c r="A2725" s="3" t="s">
        <v>21354</v>
      </c>
      <c r="B2725" s="3" t="s">
        <v>21355</v>
      </c>
      <c r="C2725" s="4" t="str">
        <f>_xlfn.XLOOKUP(A2725,'[1]PEB-ST'!A:A,'[1]PEB-ST'!S:S)</f>
        <v>plasma membrane,endoplasmic reticulum</v>
      </c>
      <c r="D2725" s="4" t="s">
        <v>21356</v>
      </c>
      <c r="E2725" s="5" t="s">
        <v>21357</v>
      </c>
      <c r="F2725" s="4" t="s">
        <v>2466</v>
      </c>
      <c r="G2725" s="4" t="s">
        <v>21358</v>
      </c>
      <c r="H2725" s="5" t="s">
        <v>21359</v>
      </c>
      <c r="I2725" s="4" t="s">
        <v>21360</v>
      </c>
      <c r="J2725" s="4" t="s">
        <v>177</v>
      </c>
      <c r="K2725" s="4" t="s">
        <v>21361</v>
      </c>
      <c r="L2725" s="6">
        <v>-20.50449159348295</v>
      </c>
      <c r="M2725" s="7" t="s">
        <v>33</v>
      </c>
      <c r="N2725" s="6">
        <v>1.2574436888313307</v>
      </c>
      <c r="O2725" s="7" t="s">
        <v>33</v>
      </c>
      <c r="P2725" s="4" t="s">
        <v>33</v>
      </c>
      <c r="Q2725" s="4" t="s">
        <v>33</v>
      </c>
      <c r="R2725" s="4" t="s">
        <v>35</v>
      </c>
      <c r="S2725" s="4" t="s">
        <v>35</v>
      </c>
      <c r="T2725" s="4" t="s">
        <v>35</v>
      </c>
      <c r="U2725" s="4">
        <v>1</v>
      </c>
      <c r="V2725" s="4">
        <v>1</v>
      </c>
    </row>
    <row r="2726" spans="1:22" x14ac:dyDescent="0.25">
      <c r="A2726" s="3" t="s">
        <v>21362</v>
      </c>
      <c r="B2726" s="3" t="s">
        <v>21363</v>
      </c>
      <c r="C2726" s="4" t="str">
        <f>_xlfn.XLOOKUP(A2726,'[1]PEB-ST'!A:A,'[1]PEB-ST'!S:S)</f>
        <v>cytosol</v>
      </c>
      <c r="D2726" s="4" t="s">
        <v>21364</v>
      </c>
      <c r="E2726" s="5" t="s">
        <v>21365</v>
      </c>
      <c r="F2726" s="4" t="s">
        <v>2538</v>
      </c>
      <c r="G2726" s="4" t="s">
        <v>21366</v>
      </c>
      <c r="H2726" s="5" t="s">
        <v>21367</v>
      </c>
      <c r="I2726" s="4" t="s">
        <v>21368</v>
      </c>
      <c r="J2726" s="4" t="s">
        <v>21369</v>
      </c>
      <c r="K2726" s="4" t="s">
        <v>21370</v>
      </c>
      <c r="L2726" s="6">
        <v>-0.89585032720828939</v>
      </c>
      <c r="M2726" s="9">
        <v>1.29421021551724E-2</v>
      </c>
      <c r="N2726" s="6">
        <v>-2.5422047238738719</v>
      </c>
      <c r="O2726" s="8">
        <v>2.68180432815964E-3</v>
      </c>
      <c r="P2726" s="4">
        <v>60.835000000000001</v>
      </c>
      <c r="Q2726" s="8">
        <v>1.038E-4</v>
      </c>
      <c r="R2726" s="4" t="s">
        <v>130</v>
      </c>
      <c r="S2726" s="4" t="s">
        <v>34</v>
      </c>
      <c r="T2726" s="4" t="s">
        <v>35</v>
      </c>
      <c r="U2726" s="4">
        <v>7</v>
      </c>
      <c r="V2726" s="4">
        <v>7</v>
      </c>
    </row>
    <row r="2727" spans="1:22" x14ac:dyDescent="0.25">
      <c r="A2727" s="3" t="s">
        <v>21371</v>
      </c>
      <c r="B2727" s="3" t="s">
        <v>21372</v>
      </c>
      <c r="C2727" s="4" t="str">
        <f>_xlfn.XLOOKUP(A2727,'[1]PEB-ST'!A:A,'[1]PEB-ST'!S:S)</f>
        <v>nucleus</v>
      </c>
      <c r="D2727" s="4" t="s">
        <v>18790</v>
      </c>
      <c r="E2727" s="5" t="s">
        <v>18791</v>
      </c>
      <c r="F2727" s="4" t="s">
        <v>2595</v>
      </c>
      <c r="G2727" s="4" t="s">
        <v>18792</v>
      </c>
      <c r="H2727" s="5" t="s">
        <v>18793</v>
      </c>
      <c r="I2727" s="4" t="s">
        <v>21373</v>
      </c>
      <c r="J2727" s="4" t="s">
        <v>21374</v>
      </c>
      <c r="K2727" s="4" t="s">
        <v>21375</v>
      </c>
      <c r="L2727" s="6">
        <v>-1.4976821761585535</v>
      </c>
      <c r="M2727" s="7" t="s">
        <v>33</v>
      </c>
      <c r="N2727" s="6">
        <v>-3.3581598332628437</v>
      </c>
      <c r="O2727" s="7" t="s">
        <v>33</v>
      </c>
      <c r="P2727" s="4" t="s">
        <v>33</v>
      </c>
      <c r="Q2727" s="4" t="s">
        <v>33</v>
      </c>
      <c r="R2727" s="4" t="s">
        <v>35</v>
      </c>
      <c r="S2727" s="4" t="s">
        <v>35</v>
      </c>
      <c r="T2727" s="4" t="s">
        <v>35</v>
      </c>
      <c r="U2727" s="4">
        <v>3</v>
      </c>
      <c r="V2727" s="4">
        <v>3</v>
      </c>
    </row>
    <row r="2728" spans="1:22" x14ac:dyDescent="0.25">
      <c r="A2728" s="3" t="s">
        <v>21376</v>
      </c>
      <c r="B2728" s="3" t="s">
        <v>21377</v>
      </c>
      <c r="C2728" s="4" t="str">
        <f>_xlfn.XLOOKUP(A2728,'[1]PEB-ST'!A:A,'[1]PEB-ST'!S:S)</f>
        <v>cytosol,plastid</v>
      </c>
      <c r="D2728" s="4" t="s">
        <v>6007</v>
      </c>
      <c r="E2728" s="5" t="s">
        <v>6008</v>
      </c>
      <c r="F2728" s="4" t="s">
        <v>2595</v>
      </c>
      <c r="G2728" s="4" t="s">
        <v>6009</v>
      </c>
      <c r="H2728" s="5" t="s">
        <v>6010</v>
      </c>
      <c r="I2728" s="4" t="s">
        <v>21378</v>
      </c>
      <c r="J2728" s="4" t="s">
        <v>21379</v>
      </c>
      <c r="K2728" s="4" t="s">
        <v>21380</v>
      </c>
      <c r="L2728" s="6">
        <v>-0.54208013589224946</v>
      </c>
      <c r="M2728" s="7" t="s">
        <v>33</v>
      </c>
      <c r="N2728" s="6">
        <v>-1.5024968221400863</v>
      </c>
      <c r="O2728" s="7" t="s">
        <v>33</v>
      </c>
      <c r="P2728" s="4" t="s">
        <v>33</v>
      </c>
      <c r="Q2728" s="4" t="s">
        <v>33</v>
      </c>
      <c r="R2728" s="4" t="s">
        <v>35</v>
      </c>
      <c r="S2728" s="4" t="s">
        <v>35</v>
      </c>
      <c r="T2728" s="4" t="s">
        <v>35</v>
      </c>
      <c r="U2728" s="4">
        <v>26</v>
      </c>
      <c r="V2728" s="4">
        <v>14</v>
      </c>
    </row>
    <row r="2729" spans="1:22" x14ac:dyDescent="0.25">
      <c r="A2729" s="3" t="s">
        <v>21381</v>
      </c>
      <c r="B2729" s="3" t="s">
        <v>21382</v>
      </c>
      <c r="C2729" s="4" t="str">
        <f>_xlfn.XLOOKUP(A2729,'[1]PEB-ST'!A:A,'[1]PEB-ST'!S:S)</f>
        <v>cytosol</v>
      </c>
      <c r="D2729" s="4" t="s">
        <v>21383</v>
      </c>
      <c r="E2729" s="5" t="s">
        <v>21384</v>
      </c>
      <c r="F2729" s="4" t="s">
        <v>2466</v>
      </c>
      <c r="G2729" s="4" t="s">
        <v>21385</v>
      </c>
      <c r="H2729" s="5" t="s">
        <v>21386</v>
      </c>
      <c r="I2729" s="4" t="s">
        <v>21387</v>
      </c>
      <c r="J2729" s="4" t="s">
        <v>21388</v>
      </c>
      <c r="K2729" s="4" t="s">
        <v>21389</v>
      </c>
      <c r="L2729" s="6">
        <v>-0.88682119488729438</v>
      </c>
      <c r="M2729" s="7" t="s">
        <v>33</v>
      </c>
      <c r="N2729" s="6">
        <v>-1.9577075854815549</v>
      </c>
      <c r="O2729" s="8">
        <v>3.3127447155757501E-2</v>
      </c>
      <c r="P2729" s="4" t="s">
        <v>33</v>
      </c>
      <c r="Q2729" s="4" t="s">
        <v>33</v>
      </c>
      <c r="R2729" s="4" t="s">
        <v>35</v>
      </c>
      <c r="S2729" s="4" t="s">
        <v>35</v>
      </c>
      <c r="T2729" s="4" t="s">
        <v>35</v>
      </c>
      <c r="U2729" s="4">
        <v>10</v>
      </c>
      <c r="V2729" s="4">
        <v>1</v>
      </c>
    </row>
    <row r="2730" spans="1:22" x14ac:dyDescent="0.25">
      <c r="A2730" s="3" t="s">
        <v>21390</v>
      </c>
      <c r="B2730" s="3" t="s">
        <v>21391</v>
      </c>
      <c r="C2730" s="4" t="str">
        <f>_xlfn.XLOOKUP(A2730,'[1]PEB-ST'!A:A,'[1]PEB-ST'!S:S)</f>
        <v>mitochondrion</v>
      </c>
      <c r="D2730" s="4" t="s">
        <v>18776</v>
      </c>
      <c r="E2730" s="5" t="s">
        <v>18777</v>
      </c>
      <c r="F2730" s="4" t="s">
        <v>2557</v>
      </c>
      <c r="G2730" s="4" t="s">
        <v>21392</v>
      </c>
      <c r="H2730" s="5" t="s">
        <v>21393</v>
      </c>
      <c r="I2730" s="4" t="s">
        <v>21394</v>
      </c>
      <c r="J2730" s="4" t="s">
        <v>21395</v>
      </c>
      <c r="K2730" s="4" t="s">
        <v>21396</v>
      </c>
      <c r="L2730" s="6">
        <v>-0.58197813928982634</v>
      </c>
      <c r="M2730" s="7" t="s">
        <v>33</v>
      </c>
      <c r="N2730" s="6">
        <v>-1.2831832473942475</v>
      </c>
      <c r="O2730" s="7" t="s">
        <v>33</v>
      </c>
      <c r="P2730" s="4" t="s">
        <v>33</v>
      </c>
      <c r="Q2730" s="4" t="s">
        <v>33</v>
      </c>
      <c r="R2730" s="4" t="s">
        <v>35</v>
      </c>
      <c r="S2730" s="4" t="s">
        <v>35</v>
      </c>
      <c r="T2730" s="4" t="s">
        <v>35</v>
      </c>
      <c r="U2730" s="4">
        <v>11</v>
      </c>
      <c r="V2730" s="4">
        <v>1</v>
      </c>
    </row>
    <row r="2731" spans="1:22" x14ac:dyDescent="0.25">
      <c r="A2731" s="3" t="s">
        <v>21397</v>
      </c>
      <c r="B2731" s="3" t="s">
        <v>21398</v>
      </c>
      <c r="C2731" s="4" t="str">
        <f>_xlfn.XLOOKUP(A2731,'[1]PEB-ST'!A:A,'[1]PEB-ST'!S:S)</f>
        <v>cytosol</v>
      </c>
      <c r="D2731" s="4" t="s">
        <v>5998</v>
      </c>
      <c r="E2731" s="5" t="s">
        <v>5999</v>
      </c>
      <c r="F2731" s="4" t="s">
        <v>2538</v>
      </c>
      <c r="G2731" s="4" t="s">
        <v>3007</v>
      </c>
      <c r="H2731" s="5" t="s">
        <v>3008</v>
      </c>
      <c r="I2731" s="4" t="s">
        <v>21399</v>
      </c>
      <c r="J2731" s="4" t="s">
        <v>21400</v>
      </c>
      <c r="K2731" s="4" t="s">
        <v>21401</v>
      </c>
      <c r="L2731" s="6">
        <v>-0.63622448890386918</v>
      </c>
      <c r="M2731" s="9">
        <v>3.1797733950617198E-2</v>
      </c>
      <c r="N2731" s="6">
        <v>-2.0762219498462424</v>
      </c>
      <c r="O2731" s="8">
        <v>3.51640336314847E-3</v>
      </c>
      <c r="P2731" s="4">
        <v>37.008000000000003</v>
      </c>
      <c r="Q2731" s="8">
        <v>4.2162999999999999E-4</v>
      </c>
      <c r="R2731" s="4" t="s">
        <v>130</v>
      </c>
      <c r="S2731" s="4" t="s">
        <v>34</v>
      </c>
      <c r="T2731" s="4" t="s">
        <v>35</v>
      </c>
      <c r="U2731" s="4">
        <v>48</v>
      </c>
      <c r="V2731" s="4">
        <v>10</v>
      </c>
    </row>
    <row r="2732" spans="1:22" x14ac:dyDescent="0.25">
      <c r="A2732" s="3" t="s">
        <v>21402</v>
      </c>
      <c r="B2732" s="3" t="s">
        <v>21403</v>
      </c>
      <c r="C2732" s="4" t="str">
        <f>_xlfn.XLOOKUP(A2732,'[1]PEB-ST'!A:A,'[1]PEB-ST'!S:S)</f>
        <v>cytosol</v>
      </c>
      <c r="D2732" s="4" t="s">
        <v>11425</v>
      </c>
      <c r="E2732" s="5" t="s">
        <v>11426</v>
      </c>
      <c r="F2732" s="4" t="s">
        <v>2538</v>
      </c>
      <c r="G2732" s="4" t="s">
        <v>11427</v>
      </c>
      <c r="H2732" s="5" t="s">
        <v>11428</v>
      </c>
      <c r="I2732" s="4" t="s">
        <v>21404</v>
      </c>
      <c r="J2732" s="4" t="s">
        <v>21405</v>
      </c>
      <c r="K2732" s="4" t="s">
        <v>21406</v>
      </c>
      <c r="L2732" s="6">
        <v>-1.0134658497794518</v>
      </c>
      <c r="M2732" s="9">
        <v>3.8007974731182802E-2</v>
      </c>
      <c r="N2732" s="6">
        <v>-2.6687915493702024</v>
      </c>
      <c r="O2732" s="8">
        <v>4.8257910641025603E-3</v>
      </c>
      <c r="P2732" s="4">
        <v>20.265000000000001</v>
      </c>
      <c r="Q2732" s="8">
        <v>2.1440999999999999E-3</v>
      </c>
      <c r="R2732" s="4" t="s">
        <v>34</v>
      </c>
      <c r="S2732" s="4" t="s">
        <v>35</v>
      </c>
      <c r="T2732" s="4" t="s">
        <v>35</v>
      </c>
      <c r="U2732" s="4">
        <v>4</v>
      </c>
      <c r="V2732" s="4">
        <v>1</v>
      </c>
    </row>
    <row r="2733" spans="1:22" x14ac:dyDescent="0.25">
      <c r="A2733" s="3" t="s">
        <v>21407</v>
      </c>
      <c r="B2733" s="3" t="s">
        <v>21408</v>
      </c>
      <c r="C2733" s="4" t="str">
        <f>_xlfn.XLOOKUP(A2733,'[1]PEB-ST'!A:A,'[1]PEB-ST'!S:S)</f>
        <v>cytosol</v>
      </c>
      <c r="D2733" s="4" t="s">
        <v>21409</v>
      </c>
      <c r="E2733" s="5" t="s">
        <v>21410</v>
      </c>
      <c r="F2733" s="4" t="s">
        <v>2678</v>
      </c>
      <c r="G2733" s="4" t="s">
        <v>21411</v>
      </c>
      <c r="H2733" s="5" t="s">
        <v>21412</v>
      </c>
      <c r="I2733" s="4" t="s">
        <v>21413</v>
      </c>
      <c r="J2733" s="4" t="s">
        <v>21414</v>
      </c>
      <c r="K2733" s="4" t="s">
        <v>177</v>
      </c>
      <c r="L2733" s="6">
        <v>-0.63957367703715839</v>
      </c>
      <c r="M2733" s="7" t="s">
        <v>33</v>
      </c>
      <c r="N2733" s="6">
        <v>-22.300138597660681</v>
      </c>
      <c r="O2733" s="8">
        <v>7.7150496617647E-4</v>
      </c>
      <c r="P2733" s="4">
        <v>38.658999999999999</v>
      </c>
      <c r="Q2733" s="8">
        <v>3.7345999999999999E-4</v>
      </c>
      <c r="R2733" s="4" t="s">
        <v>130</v>
      </c>
      <c r="S2733" s="4" t="s">
        <v>34</v>
      </c>
      <c r="T2733" s="4" t="s">
        <v>35</v>
      </c>
      <c r="U2733" s="4">
        <v>1</v>
      </c>
      <c r="V2733" s="4">
        <v>1</v>
      </c>
    </row>
    <row r="2734" spans="1:22" x14ac:dyDescent="0.25">
      <c r="A2734" s="3" t="s">
        <v>21415</v>
      </c>
      <c r="B2734" s="3" t="s">
        <v>21416</v>
      </c>
      <c r="C2734" s="4" t="str">
        <f>_xlfn.XLOOKUP(A2734,'[1]PEB-ST'!A:A,'[1]PEB-ST'!S:S)</f>
        <v>cytosol</v>
      </c>
      <c r="D2734" s="4" t="s">
        <v>21007</v>
      </c>
      <c r="E2734" s="5" t="s">
        <v>21008</v>
      </c>
      <c r="F2734" s="4" t="s">
        <v>2678</v>
      </c>
      <c r="G2734" s="4" t="s">
        <v>21009</v>
      </c>
      <c r="H2734" s="5" t="s">
        <v>21010</v>
      </c>
      <c r="I2734" s="4" t="s">
        <v>21417</v>
      </c>
      <c r="J2734" s="4" t="s">
        <v>21418</v>
      </c>
      <c r="K2734" s="4" t="s">
        <v>21419</v>
      </c>
      <c r="L2734" s="6">
        <v>-0.61675699583993304</v>
      </c>
      <c r="M2734" s="9">
        <v>4.4809561023621998E-2</v>
      </c>
      <c r="N2734" s="6">
        <v>-2.1278336874048467</v>
      </c>
      <c r="O2734" s="8">
        <v>9.977495728813561E-4</v>
      </c>
      <c r="P2734" s="4">
        <v>31.632000000000001</v>
      </c>
      <c r="Q2734" s="8">
        <v>6.5005E-4</v>
      </c>
      <c r="R2734" s="4" t="s">
        <v>130</v>
      </c>
      <c r="S2734" s="4" t="s">
        <v>34</v>
      </c>
      <c r="T2734" s="4" t="s">
        <v>35</v>
      </c>
      <c r="U2734" s="4">
        <v>6</v>
      </c>
      <c r="V2734" s="4">
        <v>5</v>
      </c>
    </row>
    <row r="2735" spans="1:22" x14ac:dyDescent="0.25">
      <c r="A2735" s="3" t="s">
        <v>21420</v>
      </c>
      <c r="B2735" s="3" t="s">
        <v>21421</v>
      </c>
      <c r="C2735" s="4" t="str">
        <f>_xlfn.XLOOKUP(A2735,'[1]PEB-ST'!A:A,'[1]PEB-ST'!S:S)</f>
        <v>cytosol</v>
      </c>
      <c r="D2735" s="4" t="s">
        <v>21422</v>
      </c>
      <c r="E2735" s="5" t="s">
        <v>9032</v>
      </c>
      <c r="F2735" s="4" t="s">
        <v>2538</v>
      </c>
      <c r="G2735" s="4" t="s">
        <v>21423</v>
      </c>
      <c r="H2735" s="5" t="s">
        <v>9034</v>
      </c>
      <c r="I2735" s="4" t="s">
        <v>21424</v>
      </c>
      <c r="J2735" s="4" t="s">
        <v>21425</v>
      </c>
      <c r="K2735" s="4" t="s">
        <v>21426</v>
      </c>
      <c r="L2735" s="6">
        <v>-0.2005297024596672</v>
      </c>
      <c r="M2735" s="7" t="s">
        <v>33</v>
      </c>
      <c r="N2735" s="6">
        <v>-4.762214648168805</v>
      </c>
      <c r="O2735" s="8">
        <v>3.6179061927710801E-3</v>
      </c>
      <c r="P2735" s="4">
        <v>45.087000000000003</v>
      </c>
      <c r="Q2735" s="8">
        <v>2.4280999999999999E-4</v>
      </c>
      <c r="R2735" s="4" t="s">
        <v>34</v>
      </c>
      <c r="S2735" s="4" t="s">
        <v>34</v>
      </c>
      <c r="T2735" s="4" t="s">
        <v>35</v>
      </c>
      <c r="U2735" s="4">
        <v>1</v>
      </c>
      <c r="V2735" s="4">
        <v>1</v>
      </c>
    </row>
    <row r="2736" spans="1:22" x14ac:dyDescent="0.25">
      <c r="A2736" s="3" t="s">
        <v>21427</v>
      </c>
      <c r="B2736" s="3" t="s">
        <v>21428</v>
      </c>
      <c r="C2736" s="4" t="str">
        <f>_xlfn.XLOOKUP(A2736,'[1]PEB-ST'!A:A,'[1]PEB-ST'!S:S)</f>
        <v>cytosol</v>
      </c>
      <c r="D2736" s="4" t="s">
        <v>21429</v>
      </c>
      <c r="E2736" s="5" t="s">
        <v>21430</v>
      </c>
      <c r="F2736" s="4" t="s">
        <v>2538</v>
      </c>
      <c r="G2736" s="4" t="s">
        <v>21431</v>
      </c>
      <c r="H2736" s="5" t="s">
        <v>21432</v>
      </c>
      <c r="I2736" s="4" t="s">
        <v>21433</v>
      </c>
      <c r="J2736" s="4" t="s">
        <v>21434</v>
      </c>
      <c r="K2736" s="4" t="s">
        <v>21435</v>
      </c>
      <c r="L2736" s="6">
        <v>-1.4480921782932035</v>
      </c>
      <c r="M2736" s="9">
        <v>3.5062912499999998E-3</v>
      </c>
      <c r="N2736" s="6">
        <v>-2.8818317339782276</v>
      </c>
      <c r="O2736" s="8">
        <v>3.2625595311909202E-3</v>
      </c>
      <c r="P2736" s="4">
        <v>58.984999999999999</v>
      </c>
      <c r="Q2736" s="8">
        <v>1.1336999999999999E-4</v>
      </c>
      <c r="R2736" s="4" t="s">
        <v>34</v>
      </c>
      <c r="S2736" s="4" t="s">
        <v>35</v>
      </c>
      <c r="T2736" s="4" t="s">
        <v>35</v>
      </c>
      <c r="U2736" s="4">
        <v>2</v>
      </c>
      <c r="V2736" s="4">
        <v>2</v>
      </c>
    </row>
    <row r="2737" spans="1:22" x14ac:dyDescent="0.25">
      <c r="A2737" s="3" t="s">
        <v>21436</v>
      </c>
      <c r="B2737" s="3" t="s">
        <v>21437</v>
      </c>
      <c r="C2737" s="4" t="str">
        <f>_xlfn.XLOOKUP(A2737,'[1]PEB-ST'!A:A,'[1]PEB-ST'!S:S)</f>
        <v>cytosol</v>
      </c>
      <c r="D2737" s="4" t="s">
        <v>16873</v>
      </c>
      <c r="E2737" s="5" t="s">
        <v>16874</v>
      </c>
      <c r="F2737" s="4" t="s">
        <v>16875</v>
      </c>
      <c r="G2737" s="4" t="s">
        <v>16876</v>
      </c>
      <c r="H2737" s="5" t="s">
        <v>16877</v>
      </c>
      <c r="I2737" s="4" t="s">
        <v>21438</v>
      </c>
      <c r="J2737" s="4" t="s">
        <v>21439</v>
      </c>
      <c r="K2737" s="4" t="s">
        <v>177</v>
      </c>
      <c r="L2737" s="6">
        <v>-2.0339946460476663</v>
      </c>
      <c r="M2737" s="7" t="s">
        <v>33</v>
      </c>
      <c r="N2737" s="6">
        <v>-24.471118052294237</v>
      </c>
      <c r="O2737" s="8">
        <v>1.83861725420289E-2</v>
      </c>
      <c r="P2737" s="4">
        <v>10.577999999999999</v>
      </c>
      <c r="Q2737" s="8">
        <v>1.0786E-2</v>
      </c>
      <c r="R2737" s="4" t="s">
        <v>34</v>
      </c>
      <c r="S2737" s="4" t="s">
        <v>34</v>
      </c>
      <c r="T2737" s="4" t="s">
        <v>35</v>
      </c>
      <c r="U2737" s="4">
        <v>2</v>
      </c>
      <c r="V2737" s="4">
        <v>2</v>
      </c>
    </row>
    <row r="2738" spans="1:22" x14ac:dyDescent="0.25">
      <c r="A2738" s="3" t="s">
        <v>21440</v>
      </c>
      <c r="B2738" s="3" t="s">
        <v>21441</v>
      </c>
      <c r="C2738" s="4" t="str">
        <f>_xlfn.XLOOKUP(A2738,'[1]PEB-ST'!A:A,'[1]PEB-ST'!S:S)</f>
        <v>mitochondrion</v>
      </c>
      <c r="D2738" s="4" t="s">
        <v>21442</v>
      </c>
      <c r="E2738" s="5" t="s">
        <v>18081</v>
      </c>
      <c r="F2738" s="4" t="s">
        <v>2557</v>
      </c>
      <c r="G2738" s="4" t="s">
        <v>18082</v>
      </c>
      <c r="H2738" s="5" t="s">
        <v>18083</v>
      </c>
      <c r="I2738" s="4" t="s">
        <v>21443</v>
      </c>
      <c r="J2738" s="4" t="s">
        <v>21444</v>
      </c>
      <c r="K2738" s="4" t="s">
        <v>21445</v>
      </c>
      <c r="L2738" s="6">
        <v>-0.57522701620452266</v>
      </c>
      <c r="M2738" s="7" t="s">
        <v>33</v>
      </c>
      <c r="N2738" s="6">
        <v>-1.2632712711931422</v>
      </c>
      <c r="O2738" s="8">
        <v>3.2744482672738301E-2</v>
      </c>
      <c r="P2738" s="4" t="s">
        <v>33</v>
      </c>
      <c r="Q2738" s="4" t="s">
        <v>33</v>
      </c>
      <c r="R2738" s="4" t="s">
        <v>35</v>
      </c>
      <c r="S2738" s="4" t="s">
        <v>35</v>
      </c>
      <c r="T2738" s="4" t="s">
        <v>35</v>
      </c>
      <c r="U2738" s="4">
        <v>8</v>
      </c>
      <c r="V2738" s="4">
        <v>5</v>
      </c>
    </row>
    <row r="2739" spans="1:22" x14ac:dyDescent="0.25">
      <c r="A2739" s="3" t="s">
        <v>21446</v>
      </c>
      <c r="B2739" s="3" t="s">
        <v>21447</v>
      </c>
      <c r="C2739" s="4" t="str">
        <f>_xlfn.XLOOKUP(A2739,'[1]PEB-ST'!A:A,'[1]PEB-ST'!S:S)</f>
        <v>cytosol</v>
      </c>
      <c r="D2739" s="4" t="s">
        <v>12503</v>
      </c>
      <c r="E2739" s="5" t="s">
        <v>12504</v>
      </c>
      <c r="F2739" s="4" t="s">
        <v>2538</v>
      </c>
      <c r="G2739" s="4" t="s">
        <v>12505</v>
      </c>
      <c r="H2739" s="5" t="s">
        <v>12506</v>
      </c>
      <c r="I2739" s="4" t="s">
        <v>21448</v>
      </c>
      <c r="J2739" s="4" t="s">
        <v>21449</v>
      </c>
      <c r="K2739" s="4" t="s">
        <v>21450</v>
      </c>
      <c r="L2739" s="6">
        <v>-1.0741876796005234</v>
      </c>
      <c r="M2739" s="9">
        <v>1.06152267175572E-2</v>
      </c>
      <c r="N2739" s="6">
        <v>-2.1836481665699652</v>
      </c>
      <c r="O2739" s="8">
        <v>1.1234590827814499E-3</v>
      </c>
      <c r="P2739" s="4">
        <v>77.153000000000006</v>
      </c>
      <c r="Q2739" s="8">
        <v>5.2432000000000002E-5</v>
      </c>
      <c r="R2739" s="4" t="s">
        <v>130</v>
      </c>
      <c r="S2739" s="4" t="s">
        <v>34</v>
      </c>
      <c r="T2739" s="4" t="s">
        <v>35</v>
      </c>
      <c r="U2739" s="4">
        <v>25</v>
      </c>
      <c r="V2739" s="4">
        <v>7</v>
      </c>
    </row>
    <row r="2740" spans="1:22" x14ac:dyDescent="0.25">
      <c r="A2740" s="3" t="s">
        <v>21451</v>
      </c>
      <c r="B2740" s="3" t="s">
        <v>21452</v>
      </c>
      <c r="C2740" s="4" t="str">
        <f>_xlfn.XLOOKUP(A2740,'[1]PEB-ST'!A:A,'[1]PEB-ST'!S:S)</f>
        <v>plastid</v>
      </c>
      <c r="D2740" s="4" t="s">
        <v>21453</v>
      </c>
      <c r="E2740" s="5" t="s">
        <v>21454</v>
      </c>
      <c r="F2740" s="4" t="s">
        <v>2476</v>
      </c>
      <c r="G2740" s="4" t="s">
        <v>21455</v>
      </c>
      <c r="H2740" s="5" t="s">
        <v>21456</v>
      </c>
      <c r="I2740" s="4" t="s">
        <v>21457</v>
      </c>
      <c r="J2740" s="4" t="s">
        <v>21458</v>
      </c>
      <c r="K2740" s="4" t="s">
        <v>21459</v>
      </c>
      <c r="L2740" s="6">
        <v>6.105185510096732E-2</v>
      </c>
      <c r="M2740" s="7" t="s">
        <v>33</v>
      </c>
      <c r="N2740" s="6">
        <v>-0.48419995763219609</v>
      </c>
      <c r="O2740" s="8">
        <v>5.3755792285336799E-3</v>
      </c>
      <c r="P2740" s="4">
        <v>13.422000000000001</v>
      </c>
      <c r="Q2740" s="8">
        <v>6.0964000000000001E-3</v>
      </c>
      <c r="R2740" s="4" t="s">
        <v>34</v>
      </c>
      <c r="S2740" s="4" t="s">
        <v>34</v>
      </c>
      <c r="T2740" s="4" t="s">
        <v>35</v>
      </c>
      <c r="U2740" s="4">
        <v>14</v>
      </c>
      <c r="V2740" s="4">
        <v>14</v>
      </c>
    </row>
    <row r="2741" spans="1:22" x14ac:dyDescent="0.25">
      <c r="A2741" s="3" t="s">
        <v>21460</v>
      </c>
      <c r="B2741" s="3" t="s">
        <v>21461</v>
      </c>
      <c r="C2741" s="4" t="str">
        <f>_xlfn.XLOOKUP(A2741,'[1]PEB-ST'!A:A,'[1]PEB-ST'!S:S)</f>
        <v>cytosol</v>
      </c>
      <c r="D2741" s="4" t="s">
        <v>21462</v>
      </c>
      <c r="E2741" s="5" t="s">
        <v>21463</v>
      </c>
      <c r="F2741" s="4" t="s">
        <v>2504</v>
      </c>
      <c r="G2741" s="4" t="s">
        <v>21464</v>
      </c>
      <c r="H2741" s="5" t="s">
        <v>21465</v>
      </c>
      <c r="I2741" s="4" t="s">
        <v>21466</v>
      </c>
      <c r="J2741" s="4" t="s">
        <v>21467</v>
      </c>
      <c r="K2741" s="4" t="s">
        <v>21468</v>
      </c>
      <c r="L2741" s="6">
        <v>-1.0294712673262121</v>
      </c>
      <c r="M2741" s="9">
        <v>3.5760147747747703E-2</v>
      </c>
      <c r="N2741" s="6">
        <v>-3.1198739954349519</v>
      </c>
      <c r="O2741" s="8">
        <v>3.8033156385135101E-3</v>
      </c>
      <c r="P2741" s="4">
        <v>24.631</v>
      </c>
      <c r="Q2741" s="8">
        <v>1.2799E-3</v>
      </c>
      <c r="R2741" s="4" t="s">
        <v>34</v>
      </c>
      <c r="S2741" s="4" t="s">
        <v>35</v>
      </c>
      <c r="T2741" s="4" t="s">
        <v>35</v>
      </c>
      <c r="U2741" s="4">
        <v>28</v>
      </c>
      <c r="V2741" s="4">
        <v>27</v>
      </c>
    </row>
    <row r="2742" spans="1:22" x14ac:dyDescent="0.25">
      <c r="A2742" s="3" t="s">
        <v>21469</v>
      </c>
      <c r="B2742" s="3" t="s">
        <v>21470</v>
      </c>
      <c r="C2742" s="4" t="str">
        <f>_xlfn.XLOOKUP(A2742,'[1]PEB-ST'!A:A,'[1]PEB-ST'!S:S)</f>
        <v>plastid</v>
      </c>
      <c r="D2742" s="4" t="s">
        <v>21471</v>
      </c>
      <c r="E2742" s="5" t="s">
        <v>1155</v>
      </c>
      <c r="F2742" s="4" t="s">
        <v>2476</v>
      </c>
      <c r="G2742" s="4" t="s">
        <v>21472</v>
      </c>
      <c r="H2742" s="5" t="s">
        <v>21473</v>
      </c>
      <c r="I2742" s="4" t="s">
        <v>21474</v>
      </c>
      <c r="J2742" s="4" t="s">
        <v>21475</v>
      </c>
      <c r="K2742" s="4" t="s">
        <v>21476</v>
      </c>
      <c r="L2742" s="6">
        <v>-0.76052401998076491</v>
      </c>
      <c r="M2742" s="9">
        <v>4.8644328865979303E-2</v>
      </c>
      <c r="N2742" s="6">
        <v>-2.4054896085342423</v>
      </c>
      <c r="O2742" s="8">
        <v>9.1149480078585397E-3</v>
      </c>
      <c r="P2742" s="4">
        <v>23.419</v>
      </c>
      <c r="Q2742" s="8">
        <v>1.4643E-3</v>
      </c>
      <c r="R2742" s="4" t="s">
        <v>130</v>
      </c>
      <c r="S2742" s="4" t="s">
        <v>34</v>
      </c>
      <c r="T2742" s="4" t="s">
        <v>35</v>
      </c>
      <c r="U2742" s="4">
        <v>4</v>
      </c>
      <c r="V2742" s="4">
        <v>4</v>
      </c>
    </row>
    <row r="2743" spans="1:22" x14ac:dyDescent="0.25">
      <c r="A2743" s="3" t="s">
        <v>21477</v>
      </c>
      <c r="B2743" s="3" t="s">
        <v>21478</v>
      </c>
      <c r="C2743" s="4" t="str">
        <f>_xlfn.XLOOKUP(A2743,'[1]PEB-ST'!A:A,'[1]PEB-ST'!S:S)</f>
        <v>plastid</v>
      </c>
      <c r="D2743" s="4" t="s">
        <v>21479</v>
      </c>
      <c r="E2743" s="5" t="s">
        <v>1155</v>
      </c>
      <c r="F2743" s="4" t="s">
        <v>2476</v>
      </c>
      <c r="G2743" s="4" t="s">
        <v>21480</v>
      </c>
      <c r="H2743" s="5" t="s">
        <v>21481</v>
      </c>
      <c r="I2743" s="4" t="s">
        <v>21482</v>
      </c>
      <c r="J2743" s="4" t="s">
        <v>21483</v>
      </c>
      <c r="K2743" s="4" t="s">
        <v>21484</v>
      </c>
      <c r="L2743" s="6">
        <v>0.10195035949514382</v>
      </c>
      <c r="M2743" s="7" t="s">
        <v>33</v>
      </c>
      <c r="N2743" s="6">
        <v>-1.169881072638097</v>
      </c>
      <c r="O2743" s="7" t="s">
        <v>33</v>
      </c>
      <c r="P2743" s="4" t="s">
        <v>33</v>
      </c>
      <c r="Q2743" s="4" t="s">
        <v>33</v>
      </c>
      <c r="R2743" s="4" t="s">
        <v>35</v>
      </c>
      <c r="S2743" s="4" t="s">
        <v>35</v>
      </c>
      <c r="T2743" s="4" t="s">
        <v>35</v>
      </c>
      <c r="U2743" s="4">
        <v>2</v>
      </c>
      <c r="V2743" s="4">
        <v>2</v>
      </c>
    </row>
    <row r="2744" spans="1:22" x14ac:dyDescent="0.25">
      <c r="A2744" s="3" t="s">
        <v>21485</v>
      </c>
      <c r="B2744" s="3" t="s">
        <v>21486</v>
      </c>
      <c r="C2744" s="4" t="str">
        <f>_xlfn.XLOOKUP(A2744,'[1]PEB-ST'!A:A,'[1]PEB-ST'!S:S)</f>
        <v>mitochondrion</v>
      </c>
      <c r="D2744" s="4" t="s">
        <v>21487</v>
      </c>
      <c r="E2744" s="5" t="s">
        <v>2838</v>
      </c>
      <c r="F2744" s="4" t="s">
        <v>2557</v>
      </c>
      <c r="G2744" s="4" t="s">
        <v>21488</v>
      </c>
      <c r="H2744" s="5" t="s">
        <v>21489</v>
      </c>
      <c r="I2744" s="4" t="s">
        <v>21490</v>
      </c>
      <c r="J2744" s="4" t="s">
        <v>21491</v>
      </c>
      <c r="K2744" s="4" t="s">
        <v>21492</v>
      </c>
      <c r="L2744" s="6">
        <v>-1.1042655723177419</v>
      </c>
      <c r="M2744" s="9">
        <v>1.3942939999999999E-2</v>
      </c>
      <c r="N2744" s="6">
        <v>-2.1982831220184029</v>
      </c>
      <c r="O2744" s="8">
        <v>1.9095474353741401E-3</v>
      </c>
      <c r="P2744" s="4">
        <v>60.654000000000003</v>
      </c>
      <c r="Q2744" s="8">
        <v>1.0469E-4</v>
      </c>
      <c r="R2744" s="4" t="s">
        <v>130</v>
      </c>
      <c r="S2744" s="4" t="s">
        <v>34</v>
      </c>
      <c r="T2744" s="4" t="s">
        <v>35</v>
      </c>
      <c r="U2744" s="4">
        <v>2</v>
      </c>
      <c r="V2744" s="4">
        <v>2</v>
      </c>
    </row>
    <row r="2745" spans="1:22" x14ac:dyDescent="0.25">
      <c r="A2745" s="3" t="s">
        <v>21493</v>
      </c>
      <c r="B2745" s="3" t="s">
        <v>21494</v>
      </c>
      <c r="C2745" s="4" t="str">
        <f>_xlfn.XLOOKUP(A2745,'[1]PEB-ST'!A:A,'[1]PEB-ST'!S:S)</f>
        <v>plastid</v>
      </c>
      <c r="D2745" s="4" t="s">
        <v>21495</v>
      </c>
      <c r="E2745" s="5" t="s">
        <v>10963</v>
      </c>
      <c r="F2745" s="4" t="s">
        <v>2476</v>
      </c>
      <c r="G2745" s="4" t="s">
        <v>21496</v>
      </c>
      <c r="H2745" s="5" t="s">
        <v>14614</v>
      </c>
      <c r="I2745" s="4" t="s">
        <v>21497</v>
      </c>
      <c r="J2745" s="4" t="s">
        <v>21498</v>
      </c>
      <c r="K2745" s="4" t="s">
        <v>21499</v>
      </c>
      <c r="L2745" s="6">
        <v>-0.71611744717780146</v>
      </c>
      <c r="M2745" s="9">
        <v>2.5277765286624201E-2</v>
      </c>
      <c r="N2745" s="6">
        <v>-1.9243155246222952</v>
      </c>
      <c r="O2745" s="8">
        <v>1.2306029111111101E-3</v>
      </c>
      <c r="P2745" s="4">
        <v>42.540999999999997</v>
      </c>
      <c r="Q2745" s="8">
        <v>2.8587000000000003E-4</v>
      </c>
      <c r="R2745" s="4" t="s">
        <v>130</v>
      </c>
      <c r="S2745" s="4" t="s">
        <v>34</v>
      </c>
      <c r="T2745" s="4" t="s">
        <v>35</v>
      </c>
      <c r="U2745" s="4">
        <v>27</v>
      </c>
      <c r="V2745" s="4">
        <v>27</v>
      </c>
    </row>
    <row r="2746" spans="1:22" x14ac:dyDescent="0.25">
      <c r="A2746" s="3" t="s">
        <v>21500</v>
      </c>
      <c r="B2746" s="3" t="s">
        <v>21501</v>
      </c>
      <c r="C2746" s="4" t="str">
        <f>_xlfn.XLOOKUP(A2746,'[1]PEB-ST'!A:A,'[1]PEB-ST'!S:S)</f>
        <v>cytosol</v>
      </c>
      <c r="D2746" s="4" t="s">
        <v>6047</v>
      </c>
      <c r="E2746" s="5" t="s">
        <v>6048</v>
      </c>
      <c r="F2746" s="4" t="s">
        <v>2538</v>
      </c>
      <c r="G2746" s="4" t="s">
        <v>6049</v>
      </c>
      <c r="H2746" s="5" t="s">
        <v>6050</v>
      </c>
      <c r="I2746" s="4" t="s">
        <v>21502</v>
      </c>
      <c r="J2746" s="4" t="s">
        <v>21503</v>
      </c>
      <c r="K2746" s="4" t="s">
        <v>21504</v>
      </c>
      <c r="L2746" s="6">
        <v>-0.37863483745005372</v>
      </c>
      <c r="M2746" s="7" t="s">
        <v>33</v>
      </c>
      <c r="N2746" s="6">
        <v>-1.0154160728319137</v>
      </c>
      <c r="O2746" s="7" t="s">
        <v>33</v>
      </c>
      <c r="P2746" s="4" t="s">
        <v>33</v>
      </c>
      <c r="Q2746" s="4" t="s">
        <v>33</v>
      </c>
      <c r="R2746" s="4" t="s">
        <v>35</v>
      </c>
      <c r="S2746" s="4" t="s">
        <v>35</v>
      </c>
      <c r="T2746" s="4" t="s">
        <v>35</v>
      </c>
      <c r="U2746" s="4">
        <v>9</v>
      </c>
      <c r="V2746" s="4">
        <v>1</v>
      </c>
    </row>
    <row r="2747" spans="1:22" x14ac:dyDescent="0.25">
      <c r="A2747" s="3" t="s">
        <v>21505</v>
      </c>
      <c r="B2747" s="3" t="s">
        <v>21506</v>
      </c>
      <c r="C2747" s="4" t="str">
        <f>_xlfn.XLOOKUP(A2747,'[1]PEB-ST'!A:A,'[1]PEB-ST'!S:S)</f>
        <v>cytosol</v>
      </c>
      <c r="D2747" s="4" t="s">
        <v>21507</v>
      </c>
      <c r="E2747" s="5" t="s">
        <v>12294</v>
      </c>
      <c r="F2747" s="4" t="s">
        <v>2538</v>
      </c>
      <c r="G2747" s="4" t="s">
        <v>21508</v>
      </c>
      <c r="H2747" s="5" t="s">
        <v>21509</v>
      </c>
      <c r="I2747" s="4" t="s">
        <v>21510</v>
      </c>
      <c r="J2747" s="4" t="s">
        <v>21511</v>
      </c>
      <c r="K2747" s="4" t="s">
        <v>177</v>
      </c>
      <c r="L2747" s="6">
        <v>-1.9388232985137266</v>
      </c>
      <c r="M2747" s="9">
        <v>2.7000219610778399E-2</v>
      </c>
      <c r="N2747" s="6">
        <v>-22.018801486590895</v>
      </c>
      <c r="O2747" s="8">
        <v>4.5035987199999999E-3</v>
      </c>
      <c r="P2747" s="4">
        <v>23.405999999999999</v>
      </c>
      <c r="Q2747" s="8">
        <v>1.4664000000000001E-3</v>
      </c>
      <c r="R2747" s="4" t="s">
        <v>34</v>
      </c>
      <c r="S2747" s="4" t="s">
        <v>35</v>
      </c>
      <c r="T2747" s="4" t="s">
        <v>35</v>
      </c>
      <c r="U2747" s="4">
        <v>1</v>
      </c>
      <c r="V2747" s="4">
        <v>1</v>
      </c>
    </row>
    <row r="2748" spans="1:22" x14ac:dyDescent="0.25">
      <c r="A2748" s="3" t="s">
        <v>21512</v>
      </c>
      <c r="B2748" s="3" t="s">
        <v>21513</v>
      </c>
      <c r="C2748" s="4" t="str">
        <f>_xlfn.XLOOKUP(A2748,'[1]PEB-ST'!A:A,'[1]PEB-ST'!S:S)</f>
        <v>cytosol</v>
      </c>
      <c r="D2748" s="4" t="s">
        <v>21514</v>
      </c>
      <c r="E2748" s="5" t="s">
        <v>21515</v>
      </c>
      <c r="F2748" s="4" t="s">
        <v>2538</v>
      </c>
      <c r="G2748" s="4" t="s">
        <v>21516</v>
      </c>
      <c r="H2748" s="5" t="s">
        <v>21517</v>
      </c>
      <c r="I2748" s="4" t="s">
        <v>21518</v>
      </c>
      <c r="J2748" s="4" t="s">
        <v>21519</v>
      </c>
      <c r="K2748" s="4" t="s">
        <v>21520</v>
      </c>
      <c r="L2748" s="6">
        <v>-0.65893767647035539</v>
      </c>
      <c r="M2748" s="9">
        <v>3.97651264767932E-2</v>
      </c>
      <c r="N2748" s="6">
        <v>-1.1932330057983991</v>
      </c>
      <c r="O2748" s="8">
        <v>5.3530636635514004E-3</v>
      </c>
      <c r="P2748" s="4">
        <v>14.241</v>
      </c>
      <c r="Q2748" s="8">
        <v>5.2684000000000003E-3</v>
      </c>
      <c r="R2748" s="4" t="s">
        <v>34</v>
      </c>
      <c r="S2748" s="4" t="s">
        <v>35</v>
      </c>
      <c r="T2748" s="4" t="s">
        <v>35</v>
      </c>
      <c r="U2748" s="4">
        <v>10</v>
      </c>
      <c r="V2748" s="4">
        <v>10</v>
      </c>
    </row>
    <row r="2749" spans="1:22" x14ac:dyDescent="0.25">
      <c r="A2749" s="3" t="s">
        <v>21521</v>
      </c>
      <c r="B2749" s="3" t="s">
        <v>21522</v>
      </c>
      <c r="C2749" s="4" t="str">
        <f>_xlfn.XLOOKUP(A2749,'[1]PEB-ST'!A:A,'[1]PEB-ST'!S:S)</f>
        <v>cytosol</v>
      </c>
      <c r="D2749" s="4" t="s">
        <v>10345</v>
      </c>
      <c r="E2749" s="5" t="s">
        <v>10346</v>
      </c>
      <c r="F2749" s="4" t="s">
        <v>2678</v>
      </c>
      <c r="G2749" s="4" t="s">
        <v>10347</v>
      </c>
      <c r="H2749" s="5" t="s">
        <v>10348</v>
      </c>
      <c r="I2749" s="4" t="s">
        <v>21523</v>
      </c>
      <c r="J2749" s="4" t="s">
        <v>21524</v>
      </c>
      <c r="K2749" s="4" t="s">
        <v>21525</v>
      </c>
      <c r="L2749" s="6">
        <v>-0.87994315702759995</v>
      </c>
      <c r="M2749" s="9">
        <v>1.43454868965517E-2</v>
      </c>
      <c r="N2749" s="6">
        <v>-1.7065239921008379</v>
      </c>
      <c r="O2749" s="8">
        <v>1.31619411111111E-3</v>
      </c>
      <c r="P2749" s="4">
        <v>64.248000000000005</v>
      </c>
      <c r="Q2749" s="8">
        <v>8.878E-5</v>
      </c>
      <c r="R2749" s="4" t="s">
        <v>130</v>
      </c>
      <c r="S2749" s="4" t="s">
        <v>34</v>
      </c>
      <c r="T2749" s="4" t="s">
        <v>35</v>
      </c>
      <c r="U2749" s="4">
        <v>17</v>
      </c>
      <c r="V2749" s="4">
        <v>2</v>
      </c>
    </row>
    <row r="2750" spans="1:22" x14ac:dyDescent="0.25">
      <c r="A2750" s="3" t="s">
        <v>21526</v>
      </c>
      <c r="B2750" s="3" t="s">
        <v>21527</v>
      </c>
      <c r="C2750" s="4" t="str">
        <f>_xlfn.XLOOKUP(A2750,'[1]PEB-ST'!A:A,'[1]PEB-ST'!S:S)</f>
        <v>mitochondrion,nucleus</v>
      </c>
      <c r="D2750" s="4" t="s">
        <v>6698</v>
      </c>
      <c r="E2750" s="5" t="s">
        <v>6699</v>
      </c>
      <c r="F2750" s="4" t="s">
        <v>2557</v>
      </c>
      <c r="G2750" s="4" t="s">
        <v>19796</v>
      </c>
      <c r="H2750" s="5" t="s">
        <v>19797</v>
      </c>
      <c r="I2750" s="4" t="s">
        <v>21528</v>
      </c>
      <c r="J2750" s="4" t="s">
        <v>21529</v>
      </c>
      <c r="K2750" s="4" t="s">
        <v>21530</v>
      </c>
      <c r="L2750" s="6">
        <v>-0.95856096341670505</v>
      </c>
      <c r="M2750" s="9">
        <v>1.18372641791044E-2</v>
      </c>
      <c r="N2750" s="6">
        <v>-1.4123648739594419</v>
      </c>
      <c r="O2750" s="8">
        <v>6.3924964794841704E-3</v>
      </c>
      <c r="P2750" s="4">
        <v>29.251999999999999</v>
      </c>
      <c r="Q2750" s="8">
        <v>8.0479E-4</v>
      </c>
      <c r="R2750" s="4" t="s">
        <v>34</v>
      </c>
      <c r="S2750" s="4" t="s">
        <v>35</v>
      </c>
      <c r="T2750" s="4" t="s">
        <v>35</v>
      </c>
      <c r="U2750" s="4">
        <v>3</v>
      </c>
      <c r="V2750" s="4">
        <v>3</v>
      </c>
    </row>
    <row r="2751" spans="1:22" x14ac:dyDescent="0.25">
      <c r="A2751" s="3" t="s">
        <v>21531</v>
      </c>
      <c r="B2751" s="3" t="s">
        <v>21532</v>
      </c>
      <c r="C2751" s="4" t="str">
        <f>_xlfn.XLOOKUP(A2751,'[1]PEB-ST'!A:A,'[1]PEB-ST'!S:S)</f>
        <v>cytosol</v>
      </c>
      <c r="D2751" s="4" t="s">
        <v>21533</v>
      </c>
      <c r="E2751" s="5" t="s">
        <v>10003</v>
      </c>
      <c r="F2751" s="4" t="s">
        <v>2476</v>
      </c>
      <c r="G2751" s="4" t="s">
        <v>21534</v>
      </c>
      <c r="H2751" s="5" t="s">
        <v>10005</v>
      </c>
      <c r="I2751" s="4" t="s">
        <v>21535</v>
      </c>
      <c r="J2751" s="4" t="s">
        <v>21536</v>
      </c>
      <c r="K2751" s="4" t="s">
        <v>21537</v>
      </c>
      <c r="L2751" s="6">
        <v>-1.2299560195636299</v>
      </c>
      <c r="M2751" s="9">
        <v>1.49644439999999E-2</v>
      </c>
      <c r="N2751" s="6">
        <v>-2.0638296208170974</v>
      </c>
      <c r="O2751" s="8">
        <v>2.13365231692307E-3</v>
      </c>
      <c r="P2751" s="4">
        <v>45.497</v>
      </c>
      <c r="Q2751" s="8">
        <v>2.3671E-4</v>
      </c>
      <c r="R2751" s="4" t="s">
        <v>34</v>
      </c>
      <c r="S2751" s="4" t="s">
        <v>35</v>
      </c>
      <c r="T2751" s="4" t="s">
        <v>35</v>
      </c>
      <c r="U2751" s="4">
        <v>5</v>
      </c>
      <c r="V2751" s="4">
        <v>5</v>
      </c>
    </row>
    <row r="2752" spans="1:22" x14ac:dyDescent="0.25">
      <c r="A2752" s="3" t="s">
        <v>21538</v>
      </c>
      <c r="B2752" s="3" t="s">
        <v>21539</v>
      </c>
      <c r="C2752" s="4" t="str">
        <f>_xlfn.XLOOKUP(A2752,'[1]PEB-ST'!A:A,'[1]PEB-ST'!S:S)</f>
        <v>cytosol</v>
      </c>
      <c r="D2752" s="4" t="s">
        <v>21540</v>
      </c>
      <c r="E2752" s="5" t="s">
        <v>21541</v>
      </c>
      <c r="F2752" s="4" t="s">
        <v>2576</v>
      </c>
      <c r="G2752" s="4" t="s">
        <v>21542</v>
      </c>
      <c r="H2752" s="5" t="s">
        <v>21543</v>
      </c>
      <c r="I2752" s="4" t="s">
        <v>21544</v>
      </c>
      <c r="J2752" s="4" t="s">
        <v>21545</v>
      </c>
      <c r="K2752" s="4" t="s">
        <v>21546</v>
      </c>
      <c r="L2752" s="6">
        <v>-2.6063154920282336</v>
      </c>
      <c r="M2752" s="9">
        <v>1.49805345394736E-2</v>
      </c>
      <c r="N2752" s="6">
        <v>-2.5356665298736405</v>
      </c>
      <c r="O2752" s="8">
        <v>1.6748866525688699E-2</v>
      </c>
      <c r="P2752" s="4">
        <v>18.975000000000001</v>
      </c>
      <c r="Q2752" s="8">
        <v>2.5443000000000002E-3</v>
      </c>
      <c r="R2752" s="4" t="s">
        <v>34</v>
      </c>
      <c r="S2752" s="4" t="s">
        <v>35</v>
      </c>
      <c r="T2752" s="4" t="s">
        <v>35</v>
      </c>
      <c r="U2752" s="4">
        <v>1</v>
      </c>
      <c r="V2752" s="4">
        <v>1</v>
      </c>
    </row>
    <row r="2753" spans="1:22" x14ac:dyDescent="0.25">
      <c r="A2753" s="3" t="s">
        <v>21547</v>
      </c>
      <c r="B2753" s="3" t="s">
        <v>21548</v>
      </c>
      <c r="C2753" s="4" t="str">
        <f>_xlfn.XLOOKUP(A2753,'[1]PEB-ST'!A:A,'[1]PEB-ST'!S:S)</f>
        <v>cytosol,plasma membrane,nucleus</v>
      </c>
      <c r="D2753" s="4" t="s">
        <v>21549</v>
      </c>
      <c r="E2753" s="5" t="s">
        <v>21550</v>
      </c>
      <c r="F2753" s="4" t="s">
        <v>2538</v>
      </c>
      <c r="G2753" s="4" t="s">
        <v>21551</v>
      </c>
      <c r="H2753" s="5" t="s">
        <v>21552</v>
      </c>
      <c r="I2753" s="4" t="s">
        <v>21553</v>
      </c>
      <c r="J2753" s="4" t="s">
        <v>21554</v>
      </c>
      <c r="K2753" s="4" t="s">
        <v>177</v>
      </c>
      <c r="L2753" s="6">
        <v>-1.9203381469266492</v>
      </c>
      <c r="M2753" s="9">
        <v>3.7813621592148301E-2</v>
      </c>
      <c r="N2753" s="6">
        <v>-21.566551373481495</v>
      </c>
      <c r="O2753" s="8">
        <v>6.6824694074914797E-3</v>
      </c>
      <c r="P2753" s="4">
        <v>15.669</v>
      </c>
      <c r="Q2753" s="8">
        <v>4.1495999999999998E-3</v>
      </c>
      <c r="R2753" s="4" t="s">
        <v>34</v>
      </c>
      <c r="S2753" s="4" t="s">
        <v>35</v>
      </c>
      <c r="T2753" s="4" t="s">
        <v>35</v>
      </c>
      <c r="U2753" s="4">
        <v>1</v>
      </c>
      <c r="V2753" s="4">
        <v>1</v>
      </c>
    </row>
    <row r="2754" spans="1:22" x14ac:dyDescent="0.25">
      <c r="A2754" s="3" t="s">
        <v>21555</v>
      </c>
      <c r="B2754" s="3" t="s">
        <v>21556</v>
      </c>
      <c r="C2754" s="4" t="str">
        <f>_xlfn.XLOOKUP(A2754,'[1]PEB-ST'!A:A,'[1]PEB-ST'!S:S)</f>
        <v>cytosol</v>
      </c>
      <c r="D2754" s="4" t="s">
        <v>21557</v>
      </c>
      <c r="E2754" s="5" t="s">
        <v>21558</v>
      </c>
      <c r="F2754" s="4" t="s">
        <v>2538</v>
      </c>
      <c r="G2754" s="4" t="s">
        <v>21559</v>
      </c>
      <c r="H2754" s="5" t="s">
        <v>21560</v>
      </c>
      <c r="I2754" s="4" t="s">
        <v>21561</v>
      </c>
      <c r="J2754" s="4" t="s">
        <v>21562</v>
      </c>
      <c r="K2754" s="4" t="s">
        <v>21563</v>
      </c>
      <c r="L2754" s="6">
        <v>-0.71995459768669023</v>
      </c>
      <c r="M2754" s="9">
        <v>4.8926186679000901E-2</v>
      </c>
      <c r="N2754" s="6">
        <v>-1.8876316819400065</v>
      </c>
      <c r="O2754" s="8">
        <v>6.9030144732739399E-3</v>
      </c>
      <c r="P2754" s="4">
        <v>18.07</v>
      </c>
      <c r="Q2754" s="8">
        <v>2.8863000000000001E-3</v>
      </c>
      <c r="R2754" s="4" t="s">
        <v>34</v>
      </c>
      <c r="S2754" s="4" t="s">
        <v>35</v>
      </c>
      <c r="T2754" s="4" t="s">
        <v>35</v>
      </c>
      <c r="U2754" s="4">
        <v>12</v>
      </c>
      <c r="V2754" s="4">
        <v>12</v>
      </c>
    </row>
    <row r="2755" spans="1:22" x14ac:dyDescent="0.25">
      <c r="A2755" s="3" t="s">
        <v>21564</v>
      </c>
      <c r="B2755" s="3" t="s">
        <v>21565</v>
      </c>
      <c r="C2755" s="4" t="str">
        <f>_xlfn.XLOOKUP(A2755,'[1]PEB-ST'!A:A,'[1]PEB-ST'!S:S)</f>
        <v>golgi,endoplasmic reticulum</v>
      </c>
      <c r="D2755" s="4" t="s">
        <v>3854</v>
      </c>
      <c r="E2755" s="5" t="s">
        <v>3855</v>
      </c>
      <c r="F2755" s="4" t="s">
        <v>2466</v>
      </c>
      <c r="G2755" s="4" t="s">
        <v>3856</v>
      </c>
      <c r="H2755" s="5" t="s">
        <v>3857</v>
      </c>
      <c r="I2755" s="4" t="s">
        <v>21566</v>
      </c>
      <c r="J2755" s="4" t="s">
        <v>21567</v>
      </c>
      <c r="K2755" s="4" t="s">
        <v>21568</v>
      </c>
      <c r="L2755" s="6">
        <v>-0.65553417128603708</v>
      </c>
      <c r="M2755" s="7" t="s">
        <v>33</v>
      </c>
      <c r="N2755" s="6">
        <v>-0.91671787833714324</v>
      </c>
      <c r="O2755" s="7" t="s">
        <v>33</v>
      </c>
      <c r="P2755" s="4" t="s">
        <v>33</v>
      </c>
      <c r="Q2755" s="4" t="s">
        <v>33</v>
      </c>
      <c r="R2755" s="4" t="s">
        <v>35</v>
      </c>
      <c r="S2755" s="4" t="s">
        <v>35</v>
      </c>
      <c r="T2755" s="4" t="s">
        <v>35</v>
      </c>
      <c r="U2755" s="4">
        <v>6</v>
      </c>
      <c r="V2755" s="4">
        <v>3</v>
      </c>
    </row>
    <row r="2756" spans="1:22" x14ac:dyDescent="0.25">
      <c r="A2756" s="3" t="s">
        <v>21569</v>
      </c>
      <c r="B2756" s="3" t="s">
        <v>21570</v>
      </c>
      <c r="C2756" s="4" t="str">
        <f>_xlfn.XLOOKUP(A2756,'[1]PEB-ST'!A:A,'[1]PEB-ST'!S:S)</f>
        <v>cytosol</v>
      </c>
      <c r="D2756" s="4" t="s">
        <v>21571</v>
      </c>
      <c r="E2756" s="5" t="s">
        <v>21572</v>
      </c>
      <c r="F2756" s="4" t="s">
        <v>2476</v>
      </c>
      <c r="G2756" s="4" t="s">
        <v>21573</v>
      </c>
      <c r="H2756" s="5" t="s">
        <v>21574</v>
      </c>
      <c r="I2756" s="4" t="s">
        <v>21575</v>
      </c>
      <c r="J2756" s="4" t="s">
        <v>21576</v>
      </c>
      <c r="K2756" s="4" t="s">
        <v>21577</v>
      </c>
      <c r="L2756" s="6">
        <v>0.97908392521302112</v>
      </c>
      <c r="M2756" s="7" t="s">
        <v>33</v>
      </c>
      <c r="N2756" s="6">
        <v>0.86537610581618607</v>
      </c>
      <c r="O2756" s="7" t="s">
        <v>33</v>
      </c>
      <c r="P2756" s="4" t="s">
        <v>33</v>
      </c>
      <c r="Q2756" s="4" t="s">
        <v>33</v>
      </c>
      <c r="R2756" s="4" t="s">
        <v>35</v>
      </c>
      <c r="S2756" s="4" t="s">
        <v>35</v>
      </c>
      <c r="T2756" s="4" t="s">
        <v>35</v>
      </c>
      <c r="U2756" s="4">
        <v>1</v>
      </c>
      <c r="V2756" s="4">
        <v>1</v>
      </c>
    </row>
    <row r="2757" spans="1:22" x14ac:dyDescent="0.25">
      <c r="A2757" s="3" t="s">
        <v>21578</v>
      </c>
      <c r="B2757" s="3" t="s">
        <v>21579</v>
      </c>
      <c r="C2757" s="4" t="str">
        <f>_xlfn.XLOOKUP(A2757,'[1]PEB-ST'!A:A,'[1]PEB-ST'!S:S)</f>
        <v>mitochondrion</v>
      </c>
      <c r="D2757" s="4" t="s">
        <v>21580</v>
      </c>
      <c r="E2757" s="5" t="s">
        <v>4712</v>
      </c>
      <c r="F2757" s="4" t="s">
        <v>2557</v>
      </c>
      <c r="G2757" s="4" t="s">
        <v>21581</v>
      </c>
      <c r="H2757" s="5" t="s">
        <v>4714</v>
      </c>
      <c r="I2757" s="4" t="s">
        <v>21582</v>
      </c>
      <c r="J2757" s="4" t="s">
        <v>21583</v>
      </c>
      <c r="K2757" s="4" t="s">
        <v>21584</v>
      </c>
      <c r="L2757" s="6">
        <v>0.66380625453907882</v>
      </c>
      <c r="M2757" s="7" t="s">
        <v>33</v>
      </c>
      <c r="N2757" s="6">
        <v>0.51841878366287031</v>
      </c>
      <c r="O2757" s="7" t="s">
        <v>33</v>
      </c>
      <c r="P2757" s="4" t="s">
        <v>33</v>
      </c>
      <c r="Q2757" s="4" t="s">
        <v>33</v>
      </c>
      <c r="R2757" s="4" t="s">
        <v>35</v>
      </c>
      <c r="S2757" s="4" t="s">
        <v>35</v>
      </c>
      <c r="T2757" s="4" t="s">
        <v>35</v>
      </c>
      <c r="U2757" s="4">
        <v>2</v>
      </c>
      <c r="V2757" s="4">
        <v>2</v>
      </c>
    </row>
    <row r="2758" spans="1:22" x14ac:dyDescent="0.25">
      <c r="A2758" s="3" t="s">
        <v>21585</v>
      </c>
      <c r="B2758" s="3" t="s">
        <v>21586</v>
      </c>
      <c r="C2758" s="4" t="str">
        <f>_xlfn.XLOOKUP(A2758,'[1]PEB-ST'!A:A,'[1]PEB-ST'!S:S)</f>
        <v>cytosol</v>
      </c>
      <c r="D2758" s="4" t="s">
        <v>7544</v>
      </c>
      <c r="E2758" s="5" t="s">
        <v>7545</v>
      </c>
      <c r="F2758" s="4" t="s">
        <v>2538</v>
      </c>
      <c r="G2758" s="4" t="s">
        <v>7546</v>
      </c>
      <c r="H2758" s="5" t="s">
        <v>7547</v>
      </c>
      <c r="I2758" s="4" t="s">
        <v>21587</v>
      </c>
      <c r="J2758" s="4" t="s">
        <v>21588</v>
      </c>
      <c r="K2758" s="4" t="s">
        <v>21589</v>
      </c>
      <c r="L2758" s="6">
        <v>-0.52128553839716374</v>
      </c>
      <c r="M2758" s="9">
        <v>2.88420542253521E-2</v>
      </c>
      <c r="N2758" s="6">
        <v>-1.0317329614747091</v>
      </c>
      <c r="O2758" s="8">
        <v>2.43493472180451E-3</v>
      </c>
      <c r="P2758" s="4">
        <v>24.541</v>
      </c>
      <c r="Q2758" s="8">
        <v>1.2925E-3</v>
      </c>
      <c r="R2758" s="4" t="s">
        <v>34</v>
      </c>
      <c r="S2758" s="4" t="s">
        <v>35</v>
      </c>
      <c r="T2758" s="4" t="s">
        <v>35</v>
      </c>
      <c r="U2758" s="4">
        <v>28</v>
      </c>
      <c r="V2758" s="4">
        <v>13</v>
      </c>
    </row>
    <row r="2759" spans="1:22" x14ac:dyDescent="0.25">
      <c r="A2759" s="3" t="s">
        <v>21590</v>
      </c>
      <c r="B2759" s="3" t="s">
        <v>21591</v>
      </c>
      <c r="C2759" s="4" t="str">
        <f>_xlfn.XLOOKUP(A2759,'[1]PEB-ST'!A:A,'[1]PEB-ST'!S:S)</f>
        <v>cytosol</v>
      </c>
      <c r="D2759" s="4" t="s">
        <v>9504</v>
      </c>
      <c r="E2759" s="5" t="s">
        <v>9505</v>
      </c>
      <c r="F2759" s="4" t="s">
        <v>2538</v>
      </c>
      <c r="G2759" s="4" t="s">
        <v>21592</v>
      </c>
      <c r="H2759" s="5" t="s">
        <v>21593</v>
      </c>
      <c r="I2759" s="4" t="s">
        <v>21594</v>
      </c>
      <c r="J2759" s="4" t="s">
        <v>21595</v>
      </c>
      <c r="K2759" s="4" t="s">
        <v>21596</v>
      </c>
      <c r="L2759" s="6">
        <v>-0.86441387553881144</v>
      </c>
      <c r="M2759" s="7" t="s">
        <v>33</v>
      </c>
      <c r="N2759" s="6">
        <v>-1.9294086497018483</v>
      </c>
      <c r="O2759" s="7" t="s">
        <v>33</v>
      </c>
      <c r="P2759" s="4" t="s">
        <v>33</v>
      </c>
      <c r="Q2759" s="4" t="s">
        <v>33</v>
      </c>
      <c r="R2759" s="4" t="s">
        <v>35</v>
      </c>
      <c r="S2759" s="4" t="s">
        <v>35</v>
      </c>
      <c r="T2759" s="4" t="s">
        <v>35</v>
      </c>
      <c r="U2759" s="4">
        <v>29</v>
      </c>
      <c r="V2759" s="4">
        <v>4</v>
      </c>
    </row>
    <row r="2760" spans="1:22" x14ac:dyDescent="0.25">
      <c r="A2760" s="3" t="s">
        <v>21597</v>
      </c>
      <c r="B2760" s="3" t="s">
        <v>21598</v>
      </c>
      <c r="C2760" s="4" t="str">
        <f>_xlfn.XLOOKUP(A2760,'[1]PEB-ST'!A:A,'[1]PEB-ST'!S:S)</f>
        <v>cytosol</v>
      </c>
      <c r="D2760" s="4" t="s">
        <v>21599</v>
      </c>
      <c r="E2760" s="5" t="s">
        <v>21600</v>
      </c>
      <c r="F2760" s="4" t="s">
        <v>2595</v>
      </c>
      <c r="G2760" s="4" t="s">
        <v>21601</v>
      </c>
      <c r="H2760" s="5" t="s">
        <v>21602</v>
      </c>
      <c r="I2760" s="4" t="s">
        <v>21603</v>
      </c>
      <c r="J2760" s="4" t="s">
        <v>21604</v>
      </c>
      <c r="K2760" s="4" t="s">
        <v>21605</v>
      </c>
      <c r="L2760" s="6">
        <v>-0.4974822515027405</v>
      </c>
      <c r="M2760" s="7" t="s">
        <v>33</v>
      </c>
      <c r="N2760" s="6">
        <v>-1.3197248635466319</v>
      </c>
      <c r="O2760" s="8">
        <v>2.6343481704545401E-3</v>
      </c>
      <c r="P2760" s="4">
        <v>15.231999999999999</v>
      </c>
      <c r="Q2760" s="8">
        <v>4.4549999999999998E-3</v>
      </c>
      <c r="R2760" s="4" t="s">
        <v>34</v>
      </c>
      <c r="S2760" s="4" t="s">
        <v>3021</v>
      </c>
      <c r="T2760" s="4" t="s">
        <v>35</v>
      </c>
      <c r="U2760" s="4">
        <v>8</v>
      </c>
      <c r="V2760" s="4">
        <v>8</v>
      </c>
    </row>
    <row r="2761" spans="1:22" x14ac:dyDescent="0.25">
      <c r="A2761" s="3" t="s">
        <v>21606</v>
      </c>
      <c r="B2761" s="3" t="s">
        <v>21607</v>
      </c>
      <c r="C2761" s="4" t="str">
        <f>_xlfn.XLOOKUP(A2761,'[1]PEB-ST'!A:A,'[1]PEB-ST'!S:S)</f>
        <v>cytosol,mitochondrion</v>
      </c>
      <c r="D2761" s="4" t="s">
        <v>21608</v>
      </c>
      <c r="E2761" s="5" t="s">
        <v>21609</v>
      </c>
      <c r="F2761" s="4" t="s">
        <v>2494</v>
      </c>
      <c r="G2761" s="4" t="s">
        <v>21610</v>
      </c>
      <c r="H2761" s="5" t="s">
        <v>21611</v>
      </c>
      <c r="I2761" s="4" t="s">
        <v>21612</v>
      </c>
      <c r="J2761" s="4" t="s">
        <v>21613</v>
      </c>
      <c r="K2761" s="4" t="s">
        <v>21614</v>
      </c>
      <c r="L2761" s="6">
        <v>-2.724098881529629E-2</v>
      </c>
      <c r="M2761" s="7" t="s">
        <v>33</v>
      </c>
      <c r="N2761" s="6">
        <v>-1.0443644398673388</v>
      </c>
      <c r="O2761" s="8">
        <v>5.1644928999999999E-2</v>
      </c>
      <c r="P2761" s="4" t="s">
        <v>33</v>
      </c>
      <c r="Q2761" s="4" t="s">
        <v>33</v>
      </c>
      <c r="R2761" s="4" t="s">
        <v>35</v>
      </c>
      <c r="S2761" s="4" t="s">
        <v>35</v>
      </c>
      <c r="T2761" s="4" t="s">
        <v>35</v>
      </c>
      <c r="U2761" s="4">
        <v>12</v>
      </c>
      <c r="V2761" s="4">
        <v>12</v>
      </c>
    </row>
    <row r="2762" spans="1:22" x14ac:dyDescent="0.25">
      <c r="A2762" s="3" t="s">
        <v>21615</v>
      </c>
      <c r="B2762" s="3" t="s">
        <v>21616</v>
      </c>
      <c r="C2762" s="4" t="str">
        <f>_xlfn.XLOOKUP(A2762,'[1]PEB-ST'!A:A,'[1]PEB-ST'!S:S)</f>
        <v>cytosol</v>
      </c>
      <c r="D2762" s="4" t="s">
        <v>7750</v>
      </c>
      <c r="E2762" s="5" t="s">
        <v>7751</v>
      </c>
      <c r="F2762" s="4" t="s">
        <v>2576</v>
      </c>
      <c r="G2762" s="4" t="s">
        <v>21617</v>
      </c>
      <c r="H2762" s="5" t="s">
        <v>21618</v>
      </c>
      <c r="I2762" s="4" t="s">
        <v>21619</v>
      </c>
      <c r="J2762" s="4" t="s">
        <v>21620</v>
      </c>
      <c r="K2762" s="4" t="s">
        <v>21621</v>
      </c>
      <c r="L2762" s="6">
        <v>-0.61785042340389029</v>
      </c>
      <c r="M2762" s="9">
        <v>1.9591192063492E-2</v>
      </c>
      <c r="N2762" s="6">
        <v>-1.8494940307070404</v>
      </c>
      <c r="O2762" s="8">
        <v>1.4198347945205401E-3</v>
      </c>
      <c r="P2762" s="4">
        <v>52.957000000000001</v>
      </c>
      <c r="Q2762" s="8">
        <v>1.5410000000000001E-4</v>
      </c>
      <c r="R2762" s="4" t="s">
        <v>130</v>
      </c>
      <c r="S2762" s="4" t="s">
        <v>34</v>
      </c>
      <c r="T2762" s="4" t="s">
        <v>35</v>
      </c>
      <c r="U2762" s="4">
        <v>20</v>
      </c>
      <c r="V2762" s="4">
        <v>15</v>
      </c>
    </row>
    <row r="2763" spans="1:22" x14ac:dyDescent="0.25">
      <c r="A2763" s="3" t="s">
        <v>21622</v>
      </c>
      <c r="B2763" s="3" t="s">
        <v>21623</v>
      </c>
      <c r="C2763" s="4" t="str">
        <f>_xlfn.XLOOKUP(A2763,'[1]PEB-ST'!A:A,'[1]PEB-ST'!S:S)</f>
        <v>nucleus</v>
      </c>
      <c r="D2763" s="4" t="s">
        <v>17742</v>
      </c>
      <c r="E2763" s="5" t="s">
        <v>17743</v>
      </c>
      <c r="F2763" s="4" t="s">
        <v>2538</v>
      </c>
      <c r="G2763" s="4" t="s">
        <v>17744</v>
      </c>
      <c r="H2763" s="5" t="s">
        <v>17745</v>
      </c>
      <c r="I2763" s="4" t="s">
        <v>21624</v>
      </c>
      <c r="J2763" s="4" t="s">
        <v>21625</v>
      </c>
      <c r="K2763" s="4" t="s">
        <v>21626</v>
      </c>
      <c r="L2763" s="6">
        <v>-1.972494256086349</v>
      </c>
      <c r="M2763" s="7" t="s">
        <v>33</v>
      </c>
      <c r="N2763" s="6">
        <v>-1.7711725904211855</v>
      </c>
      <c r="O2763" s="7" t="s">
        <v>33</v>
      </c>
      <c r="P2763" s="4" t="s">
        <v>33</v>
      </c>
      <c r="Q2763" s="4" t="s">
        <v>33</v>
      </c>
      <c r="R2763" s="4" t="s">
        <v>35</v>
      </c>
      <c r="S2763" s="4" t="s">
        <v>35</v>
      </c>
      <c r="T2763" s="4" t="s">
        <v>35</v>
      </c>
      <c r="U2763" s="4">
        <v>3</v>
      </c>
      <c r="V2763" s="4">
        <v>3</v>
      </c>
    </row>
    <row r="2764" spans="1:22" x14ac:dyDescent="0.25">
      <c r="A2764" s="3" t="s">
        <v>21627</v>
      </c>
      <c r="B2764" s="3" t="s">
        <v>21628</v>
      </c>
      <c r="C2764" s="4" t="str">
        <f>_xlfn.XLOOKUP(A2764,'[1]PEB-ST'!A:A,'[1]PEB-ST'!S:S)</f>
        <v>cytosol</v>
      </c>
      <c r="D2764" s="4" t="s">
        <v>17733</v>
      </c>
      <c r="E2764" s="5" t="s">
        <v>17734</v>
      </c>
      <c r="F2764" s="4" t="s">
        <v>2605</v>
      </c>
      <c r="G2764" s="4" t="s">
        <v>17735</v>
      </c>
      <c r="H2764" s="5" t="s">
        <v>17736</v>
      </c>
      <c r="I2764" s="4" t="s">
        <v>21629</v>
      </c>
      <c r="J2764" s="4" t="s">
        <v>21630</v>
      </c>
      <c r="K2764" s="4" t="s">
        <v>21631</v>
      </c>
      <c r="L2764" s="6">
        <v>-0.3236995046442781</v>
      </c>
      <c r="M2764" s="7" t="s">
        <v>33</v>
      </c>
      <c r="N2764" s="6">
        <v>-0.76542734297307924</v>
      </c>
      <c r="O2764" s="7" t="s">
        <v>33</v>
      </c>
      <c r="P2764" s="4" t="s">
        <v>33</v>
      </c>
      <c r="Q2764" s="4" t="s">
        <v>33</v>
      </c>
      <c r="R2764" s="4" t="s">
        <v>35</v>
      </c>
      <c r="S2764" s="4" t="s">
        <v>35</v>
      </c>
      <c r="T2764" s="4" t="s">
        <v>35</v>
      </c>
      <c r="U2764" s="4">
        <v>13</v>
      </c>
      <c r="V2764" s="4">
        <v>5</v>
      </c>
    </row>
    <row r="2765" spans="1:22" x14ac:dyDescent="0.25">
      <c r="A2765" s="3" t="s">
        <v>21632</v>
      </c>
      <c r="B2765" s="3" t="s">
        <v>21633</v>
      </c>
      <c r="C2765" s="4" t="str">
        <f>_xlfn.XLOOKUP(A2765,'[1]PEB-ST'!A:A,'[1]PEB-ST'!S:S)</f>
        <v>plastid</v>
      </c>
      <c r="D2765" s="4" t="s">
        <v>21634</v>
      </c>
      <c r="E2765" s="5" t="s">
        <v>21635</v>
      </c>
      <c r="F2765" s="4" t="s">
        <v>2476</v>
      </c>
      <c r="G2765" s="4" t="s">
        <v>21636</v>
      </c>
      <c r="H2765" s="5" t="s">
        <v>21637</v>
      </c>
      <c r="I2765" s="4" t="s">
        <v>21638</v>
      </c>
      <c r="J2765" s="4" t="s">
        <v>21639</v>
      </c>
      <c r="K2765" s="4" t="s">
        <v>21640</v>
      </c>
      <c r="L2765" s="6">
        <v>-0.20335497817622269</v>
      </c>
      <c r="M2765" s="7" t="s">
        <v>33</v>
      </c>
      <c r="N2765" s="6">
        <v>-4.1524393450670054</v>
      </c>
      <c r="O2765" s="7" t="s">
        <v>33</v>
      </c>
      <c r="P2765" s="4" t="s">
        <v>33</v>
      </c>
      <c r="Q2765" s="4" t="s">
        <v>33</v>
      </c>
      <c r="R2765" s="4" t="s">
        <v>35</v>
      </c>
      <c r="S2765" s="4" t="s">
        <v>35</v>
      </c>
      <c r="T2765" s="4" t="s">
        <v>35</v>
      </c>
      <c r="U2765" s="4">
        <v>4</v>
      </c>
      <c r="V2765" s="4">
        <v>4</v>
      </c>
    </row>
    <row r="2766" spans="1:22" x14ac:dyDescent="0.25">
      <c r="A2766" s="3" t="s">
        <v>21641</v>
      </c>
      <c r="B2766" s="3" t="s">
        <v>21642</v>
      </c>
      <c r="C2766" s="4" t="str">
        <f>_xlfn.XLOOKUP(A2766,'[1]PEB-ST'!A:A,'[1]PEB-ST'!S:S)</f>
        <v>cytosol</v>
      </c>
      <c r="D2766" s="4" t="s">
        <v>21643</v>
      </c>
      <c r="E2766" s="5" t="s">
        <v>10546</v>
      </c>
      <c r="F2766" s="4" t="s">
        <v>2538</v>
      </c>
      <c r="G2766" s="4" t="s">
        <v>10547</v>
      </c>
      <c r="H2766" s="5" t="s">
        <v>10548</v>
      </c>
      <c r="I2766" s="4" t="s">
        <v>21644</v>
      </c>
      <c r="J2766" s="4" t="s">
        <v>21645</v>
      </c>
      <c r="K2766" s="4" t="s">
        <v>21646</v>
      </c>
      <c r="L2766" s="6">
        <v>-0.81419874475980192</v>
      </c>
      <c r="M2766" s="9">
        <v>3.3840826635514E-2</v>
      </c>
      <c r="N2766" s="6">
        <v>-2.326036045595989</v>
      </c>
      <c r="O2766" s="8">
        <v>1.44102640723981E-3</v>
      </c>
      <c r="P2766" s="4">
        <v>25.922000000000001</v>
      </c>
      <c r="Q2766" s="8">
        <v>1.1161000000000001E-3</v>
      </c>
      <c r="R2766" s="4" t="s">
        <v>130</v>
      </c>
      <c r="S2766" s="4" t="s">
        <v>34</v>
      </c>
      <c r="T2766" s="4" t="s">
        <v>35</v>
      </c>
      <c r="U2766" s="4">
        <v>7</v>
      </c>
      <c r="V2766" s="4">
        <v>1</v>
      </c>
    </row>
    <row r="2767" spans="1:22" x14ac:dyDescent="0.25">
      <c r="A2767" s="3" t="s">
        <v>21647</v>
      </c>
      <c r="B2767" s="3" t="s">
        <v>21648</v>
      </c>
      <c r="C2767" s="4" t="str">
        <f>_xlfn.XLOOKUP(A2767,'[1]PEB-ST'!A:A,'[1]PEB-ST'!S:S)</f>
        <v>cytosol,mitochondrion,plastid,peroxisome</v>
      </c>
      <c r="D2767" s="4" t="s">
        <v>19747</v>
      </c>
      <c r="E2767" s="5" t="s">
        <v>19748</v>
      </c>
      <c r="F2767" s="4" t="s">
        <v>2538</v>
      </c>
      <c r="G2767" s="4" t="s">
        <v>19749</v>
      </c>
      <c r="H2767" s="5" t="s">
        <v>19750</v>
      </c>
      <c r="I2767" s="4" t="s">
        <v>21649</v>
      </c>
      <c r="J2767" s="4" t="s">
        <v>21650</v>
      </c>
      <c r="K2767" s="4" t="s">
        <v>21651</v>
      </c>
      <c r="L2767" s="6">
        <v>-0.76008631103857038</v>
      </c>
      <c r="M2767" s="9">
        <v>2.0798248971962599E-2</v>
      </c>
      <c r="N2767" s="6">
        <v>-1.9968737376979351</v>
      </c>
      <c r="O2767" s="8">
        <v>1.9095474353741401E-3</v>
      </c>
      <c r="P2767" s="4">
        <v>36.36</v>
      </c>
      <c r="Q2767" s="8">
        <v>4.4279999999999998E-4</v>
      </c>
      <c r="R2767" s="4" t="s">
        <v>130</v>
      </c>
      <c r="S2767" s="4" t="s">
        <v>34</v>
      </c>
      <c r="T2767" s="4" t="s">
        <v>35</v>
      </c>
      <c r="U2767" s="4">
        <v>10</v>
      </c>
      <c r="V2767" s="4">
        <v>10</v>
      </c>
    </row>
    <row r="2768" spans="1:22" x14ac:dyDescent="0.25">
      <c r="A2768" s="3" t="s">
        <v>21652</v>
      </c>
      <c r="B2768" s="3" t="s">
        <v>21653</v>
      </c>
      <c r="C2768" s="4" t="str">
        <f>_xlfn.XLOOKUP(A2768,'[1]PEB-ST'!A:A,'[1]PEB-ST'!S:S)</f>
        <v>cytosol</v>
      </c>
      <c r="D2768" s="4" t="s">
        <v>7508</v>
      </c>
      <c r="E2768" s="5" t="s">
        <v>2797</v>
      </c>
      <c r="F2768" s="4" t="s">
        <v>2538</v>
      </c>
      <c r="G2768" s="4" t="s">
        <v>7509</v>
      </c>
      <c r="H2768" s="5" t="s">
        <v>7510</v>
      </c>
      <c r="I2768" s="4" t="s">
        <v>21654</v>
      </c>
      <c r="J2768" s="4" t="s">
        <v>21655</v>
      </c>
      <c r="K2768" s="4" t="s">
        <v>21656</v>
      </c>
      <c r="L2768" s="6">
        <v>-0.95968141133684537</v>
      </c>
      <c r="M2768" s="9">
        <v>1.94514026369168E-2</v>
      </c>
      <c r="N2768" s="6">
        <v>-2.4763734808954005</v>
      </c>
      <c r="O2768" s="8">
        <v>2.1876569455587299E-3</v>
      </c>
      <c r="P2768" s="4">
        <v>49.628</v>
      </c>
      <c r="Q2768" s="8">
        <v>1.8522999999999999E-4</v>
      </c>
      <c r="R2768" s="4" t="s">
        <v>130</v>
      </c>
      <c r="S2768" s="4" t="s">
        <v>34</v>
      </c>
      <c r="T2768" s="4" t="s">
        <v>35</v>
      </c>
      <c r="U2768" s="4">
        <v>29</v>
      </c>
      <c r="V2768" s="4">
        <v>17</v>
      </c>
    </row>
    <row r="2769" spans="1:22" x14ac:dyDescent="0.25">
      <c r="A2769" s="3" t="s">
        <v>21657</v>
      </c>
      <c r="B2769" s="3" t="s">
        <v>21658</v>
      </c>
      <c r="C2769" s="4" t="str">
        <f>_xlfn.XLOOKUP(A2769,'[1]PEB-ST'!A:A,'[1]PEB-ST'!S:S)</f>
        <v>mitochondrion,plastid</v>
      </c>
      <c r="D2769" s="4" t="s">
        <v>7578</v>
      </c>
      <c r="E2769" s="5" t="s">
        <v>1523</v>
      </c>
      <c r="F2769" s="4" t="s">
        <v>2476</v>
      </c>
      <c r="G2769" s="4" t="s">
        <v>7579</v>
      </c>
      <c r="H2769" s="5" t="s">
        <v>7580</v>
      </c>
      <c r="I2769" s="4" t="s">
        <v>21659</v>
      </c>
      <c r="J2769" s="4" t="s">
        <v>21660</v>
      </c>
      <c r="K2769" s="4" t="s">
        <v>21661</v>
      </c>
      <c r="L2769" s="6">
        <v>-0.55855749899427842</v>
      </c>
      <c r="M2769" s="7" t="s">
        <v>33</v>
      </c>
      <c r="N2769" s="6">
        <v>-1.6978126236530222</v>
      </c>
      <c r="O2769" s="8">
        <v>6.0130206909090904E-3</v>
      </c>
      <c r="P2769" s="4">
        <v>12.833</v>
      </c>
      <c r="Q2769" s="8">
        <v>6.8019999999999999E-3</v>
      </c>
      <c r="R2769" s="4" t="s">
        <v>34</v>
      </c>
      <c r="S2769" s="4" t="s">
        <v>34</v>
      </c>
      <c r="T2769" s="4" t="s">
        <v>35</v>
      </c>
      <c r="U2769" s="4">
        <v>6</v>
      </c>
      <c r="V2769" s="4">
        <v>5</v>
      </c>
    </row>
    <row r="2770" spans="1:22" x14ac:dyDescent="0.25">
      <c r="A2770" s="3" t="s">
        <v>21662</v>
      </c>
      <c r="B2770" s="3" t="s">
        <v>21663</v>
      </c>
      <c r="C2770" s="4" t="str">
        <f>_xlfn.XLOOKUP(A2770,'[1]PEB-ST'!A:A,'[1]PEB-ST'!S:S)</f>
        <v>cytosol</v>
      </c>
      <c r="D2770" s="4" t="s">
        <v>21664</v>
      </c>
      <c r="E2770" s="5" t="s">
        <v>21665</v>
      </c>
      <c r="F2770" s="4" t="s">
        <v>2538</v>
      </c>
      <c r="G2770" s="4" t="s">
        <v>21666</v>
      </c>
      <c r="H2770" s="5" t="s">
        <v>21667</v>
      </c>
      <c r="I2770" s="4" t="s">
        <v>21668</v>
      </c>
      <c r="J2770" s="4" t="s">
        <v>21669</v>
      </c>
      <c r="K2770" s="4" t="s">
        <v>177</v>
      </c>
      <c r="L2770" s="6">
        <v>-1.5676883924008824</v>
      </c>
      <c r="M2770" s="9">
        <v>2.44480426910299E-2</v>
      </c>
      <c r="N2770" s="6">
        <v>-21.335396285155475</v>
      </c>
      <c r="O2770" s="8">
        <v>5.7479988716645398E-3</v>
      </c>
      <c r="P2770" s="4">
        <v>31.634</v>
      </c>
      <c r="Q2770" s="8">
        <v>6.4990000000000002E-4</v>
      </c>
      <c r="R2770" s="4" t="s">
        <v>34</v>
      </c>
      <c r="S2770" s="4" t="s">
        <v>35</v>
      </c>
      <c r="T2770" s="4" t="s">
        <v>35</v>
      </c>
      <c r="U2770" s="4">
        <v>1</v>
      </c>
      <c r="V2770" s="4">
        <v>1</v>
      </c>
    </row>
    <row r="2771" spans="1:22" x14ac:dyDescent="0.25">
      <c r="A2771" s="3" t="s">
        <v>21670</v>
      </c>
      <c r="B2771" s="3" t="s">
        <v>21671</v>
      </c>
      <c r="C2771" s="4" t="str">
        <f>_xlfn.XLOOKUP(A2771,'[1]PEB-ST'!A:A,'[1]PEB-ST'!S:S)</f>
        <v>cytosol</v>
      </c>
      <c r="D2771" s="4" t="s">
        <v>21664</v>
      </c>
      <c r="E2771" s="5" t="s">
        <v>21665</v>
      </c>
      <c r="F2771" s="4" t="s">
        <v>2538</v>
      </c>
      <c r="G2771" s="4" t="s">
        <v>21666</v>
      </c>
      <c r="H2771" s="5" t="s">
        <v>21667</v>
      </c>
      <c r="I2771" s="4" t="s">
        <v>21672</v>
      </c>
      <c r="J2771" s="4" t="s">
        <v>21673</v>
      </c>
      <c r="K2771" s="4" t="s">
        <v>21674</v>
      </c>
      <c r="L2771" s="6">
        <v>-0.32478770817363239</v>
      </c>
      <c r="M2771" s="7" t="s">
        <v>33</v>
      </c>
      <c r="N2771" s="6">
        <v>-1.7218894904237765</v>
      </c>
      <c r="O2771" s="8">
        <v>4.1257132197940499E-2</v>
      </c>
      <c r="P2771" s="4" t="s">
        <v>33</v>
      </c>
      <c r="Q2771" s="4" t="s">
        <v>33</v>
      </c>
      <c r="R2771" s="4" t="s">
        <v>35</v>
      </c>
      <c r="S2771" s="4" t="s">
        <v>35</v>
      </c>
      <c r="T2771" s="4" t="s">
        <v>35</v>
      </c>
      <c r="U2771" s="4">
        <v>1</v>
      </c>
      <c r="V2771" s="4">
        <v>1</v>
      </c>
    </row>
    <row r="2772" spans="1:22" x14ac:dyDescent="0.25">
      <c r="A2772" s="3" t="s">
        <v>21675</v>
      </c>
      <c r="B2772" s="3" t="s">
        <v>21676</v>
      </c>
      <c r="C2772" s="4" t="str">
        <f>_xlfn.XLOOKUP(A2772,'[1]PEB-ST'!A:A,'[1]PEB-ST'!S:S)</f>
        <v>golgi</v>
      </c>
      <c r="D2772" s="4" t="s">
        <v>21677</v>
      </c>
      <c r="E2772" s="5" t="s">
        <v>21678</v>
      </c>
      <c r="F2772" s="4" t="s">
        <v>21679</v>
      </c>
      <c r="G2772" s="4" t="s">
        <v>6040</v>
      </c>
      <c r="H2772" s="5" t="s">
        <v>6041</v>
      </c>
      <c r="I2772" s="4" t="s">
        <v>21680</v>
      </c>
      <c r="J2772" s="4" t="s">
        <v>21681</v>
      </c>
      <c r="K2772" s="4" t="s">
        <v>177</v>
      </c>
      <c r="L2772" s="6">
        <v>-2.9534571894744306</v>
      </c>
      <c r="M2772" s="9">
        <v>1.36057E-2</v>
      </c>
      <c r="N2772" s="6">
        <v>-22.288007136854638</v>
      </c>
      <c r="O2772" s="8">
        <v>8.5069710602409595E-4</v>
      </c>
      <c r="P2772" s="4">
        <v>46.284999999999997</v>
      </c>
      <c r="Q2772" s="8">
        <v>2.2554000000000001E-4</v>
      </c>
      <c r="R2772" s="4" t="s">
        <v>34</v>
      </c>
      <c r="S2772" s="4" t="s">
        <v>35</v>
      </c>
      <c r="T2772" s="4" t="s">
        <v>35</v>
      </c>
      <c r="U2772" s="4">
        <v>1</v>
      </c>
      <c r="V2772" s="4">
        <v>1</v>
      </c>
    </row>
    <row r="2773" spans="1:22" x14ac:dyDescent="0.25">
      <c r="A2773" s="3" t="s">
        <v>21682</v>
      </c>
      <c r="B2773" s="3" t="s">
        <v>21683</v>
      </c>
      <c r="C2773" s="4" t="str">
        <f>_xlfn.XLOOKUP(A2773,'[1]PEB-ST'!A:A,'[1]PEB-ST'!S:S)</f>
        <v>cytosol</v>
      </c>
      <c r="D2773" s="4" t="s">
        <v>21684</v>
      </c>
      <c r="E2773" s="5" t="s">
        <v>13782</v>
      </c>
      <c r="F2773" s="4" t="s">
        <v>2538</v>
      </c>
      <c r="G2773" s="4" t="s">
        <v>21685</v>
      </c>
      <c r="H2773" s="5" t="s">
        <v>13784</v>
      </c>
      <c r="I2773" s="4" t="s">
        <v>21686</v>
      </c>
      <c r="J2773" s="4" t="s">
        <v>21687</v>
      </c>
      <c r="K2773" s="4" t="s">
        <v>177</v>
      </c>
      <c r="L2773" s="6">
        <v>-3.4067248652976083</v>
      </c>
      <c r="M2773" s="9">
        <v>1.5391346894409901E-2</v>
      </c>
      <c r="N2773" s="6">
        <v>-22.670542948451185</v>
      </c>
      <c r="O2773" s="8">
        <v>5.9351277621419599E-3</v>
      </c>
      <c r="P2773" s="4">
        <v>36.997</v>
      </c>
      <c r="Q2773" s="8">
        <v>4.2195999999999998E-4</v>
      </c>
      <c r="R2773" s="4" t="s">
        <v>34</v>
      </c>
      <c r="S2773" s="4" t="s">
        <v>35</v>
      </c>
      <c r="T2773" s="4" t="s">
        <v>35</v>
      </c>
      <c r="U2773" s="4">
        <v>1</v>
      </c>
      <c r="V2773" s="4">
        <v>1</v>
      </c>
    </row>
    <row r="2774" spans="1:22" x14ac:dyDescent="0.25">
      <c r="A2774" s="3" t="s">
        <v>21688</v>
      </c>
      <c r="B2774" s="3" t="s">
        <v>21689</v>
      </c>
      <c r="C2774" s="4" t="str">
        <f>_xlfn.XLOOKUP(A2774,'[1]PEB-ST'!A:A,'[1]PEB-ST'!S:S)</f>
        <v>cytosol,mitochondrion</v>
      </c>
      <c r="D2774" s="4" t="s">
        <v>21690</v>
      </c>
      <c r="E2774" s="5" t="s">
        <v>21691</v>
      </c>
      <c r="F2774" s="4" t="s">
        <v>2576</v>
      </c>
      <c r="G2774" s="4" t="s">
        <v>21692</v>
      </c>
      <c r="H2774" s="5" t="s">
        <v>21693</v>
      </c>
      <c r="I2774" s="4" t="s">
        <v>21694</v>
      </c>
      <c r="J2774" s="4" t="s">
        <v>21695</v>
      </c>
      <c r="K2774" s="4" t="s">
        <v>21696</v>
      </c>
      <c r="L2774" s="6">
        <v>-2.0063802741028822</v>
      </c>
      <c r="M2774" s="9">
        <v>6.9767677419354801E-3</v>
      </c>
      <c r="N2774" s="6">
        <v>-3.8467675409865709</v>
      </c>
      <c r="O2774" s="8">
        <v>1.1486679337662301E-3</v>
      </c>
      <c r="P2774" s="4">
        <v>180.65</v>
      </c>
      <c r="Q2774" s="8">
        <v>4.3591999999999997E-6</v>
      </c>
      <c r="R2774" s="4" t="s">
        <v>130</v>
      </c>
      <c r="S2774" s="4" t="s">
        <v>34</v>
      </c>
      <c r="T2774" s="4" t="s">
        <v>35</v>
      </c>
      <c r="U2774" s="4">
        <v>2</v>
      </c>
      <c r="V2774" s="4">
        <v>1</v>
      </c>
    </row>
    <row r="2775" spans="1:22" x14ac:dyDescent="0.25">
      <c r="A2775" s="3" t="s">
        <v>21697</v>
      </c>
      <c r="B2775" s="3" t="s">
        <v>21698</v>
      </c>
      <c r="C2775" s="4" t="str">
        <f>_xlfn.XLOOKUP(A2775,'[1]PEB-ST'!A:A,'[1]PEB-ST'!S:S)</f>
        <v>cytosol</v>
      </c>
      <c r="D2775" s="4" t="s">
        <v>21699</v>
      </c>
      <c r="E2775" s="5" t="s">
        <v>21700</v>
      </c>
      <c r="F2775" s="4" t="s">
        <v>2538</v>
      </c>
      <c r="G2775" s="4" t="s">
        <v>21701</v>
      </c>
      <c r="H2775" s="5" t="s">
        <v>21702</v>
      </c>
      <c r="I2775" s="4" t="s">
        <v>21703</v>
      </c>
      <c r="J2775" s="4" t="s">
        <v>21704</v>
      </c>
      <c r="K2775" s="4" t="s">
        <v>21705</v>
      </c>
      <c r="L2775" s="6">
        <v>-1.3268209858024334</v>
      </c>
      <c r="M2775" s="7" t="s">
        <v>33</v>
      </c>
      <c r="N2775" s="6">
        <v>-2.5821183796936955</v>
      </c>
      <c r="O2775" s="7" t="s">
        <v>33</v>
      </c>
      <c r="P2775" s="4" t="s">
        <v>33</v>
      </c>
      <c r="Q2775" s="4" t="s">
        <v>33</v>
      </c>
      <c r="R2775" s="4" t="s">
        <v>35</v>
      </c>
      <c r="S2775" s="4" t="s">
        <v>35</v>
      </c>
      <c r="T2775" s="4" t="s">
        <v>35</v>
      </c>
      <c r="U2775" s="4">
        <v>23</v>
      </c>
      <c r="V2775" s="4">
        <v>7</v>
      </c>
    </row>
    <row r="2776" spans="1:22" x14ac:dyDescent="0.25">
      <c r="A2776" s="3" t="s">
        <v>21706</v>
      </c>
      <c r="B2776" s="3" t="s">
        <v>21707</v>
      </c>
      <c r="C2776" s="4" t="str">
        <f>_xlfn.XLOOKUP(A2776,'[1]PEB-ST'!A:A,'[1]PEB-ST'!S:S)</f>
        <v>plastid</v>
      </c>
      <c r="D2776" s="4" t="s">
        <v>21708</v>
      </c>
      <c r="E2776" s="5" t="s">
        <v>21709</v>
      </c>
      <c r="F2776" s="4" t="s">
        <v>2476</v>
      </c>
      <c r="G2776" s="4" t="s">
        <v>21710</v>
      </c>
      <c r="H2776" s="5" t="s">
        <v>21711</v>
      </c>
      <c r="I2776" s="4" t="s">
        <v>21712</v>
      </c>
      <c r="J2776" s="4" t="s">
        <v>21713</v>
      </c>
      <c r="K2776" s="4" t="s">
        <v>21714</v>
      </c>
      <c r="L2776" s="6">
        <v>-1.5790098777671506</v>
      </c>
      <c r="M2776" s="9">
        <v>1.83127614485981E-2</v>
      </c>
      <c r="N2776" s="6">
        <v>-2.2400628718256268</v>
      </c>
      <c r="O2776" s="8">
        <v>3.7276516524701801E-3</v>
      </c>
      <c r="P2776" s="4">
        <v>30.972999999999999</v>
      </c>
      <c r="Q2776" s="8">
        <v>6.8858000000000005E-4</v>
      </c>
      <c r="R2776" s="4" t="s">
        <v>34</v>
      </c>
      <c r="S2776" s="4" t="s">
        <v>35</v>
      </c>
      <c r="T2776" s="4" t="s">
        <v>35</v>
      </c>
      <c r="U2776" s="4">
        <v>19</v>
      </c>
      <c r="V2776" s="4">
        <v>19</v>
      </c>
    </row>
    <row r="2777" spans="1:22" x14ac:dyDescent="0.25">
      <c r="A2777" s="3" t="s">
        <v>21715</v>
      </c>
      <c r="B2777" s="3" t="s">
        <v>21716</v>
      </c>
      <c r="C2777" s="4" t="str">
        <f>_xlfn.XLOOKUP(A2777,'[1]PEB-ST'!A:A,'[1]PEB-ST'!S:S)</f>
        <v>cytosol</v>
      </c>
      <c r="D2777" s="4" t="s">
        <v>21717</v>
      </c>
      <c r="E2777" s="5" t="s">
        <v>13782</v>
      </c>
      <c r="F2777" s="4" t="s">
        <v>2538</v>
      </c>
      <c r="G2777" s="4" t="s">
        <v>21718</v>
      </c>
      <c r="H2777" s="5" t="s">
        <v>13784</v>
      </c>
      <c r="I2777" s="4" t="s">
        <v>21719</v>
      </c>
      <c r="J2777" s="4" t="s">
        <v>21720</v>
      </c>
      <c r="K2777" s="4" t="s">
        <v>21721</v>
      </c>
      <c r="L2777" s="6">
        <v>-0.90019845210231053</v>
      </c>
      <c r="M2777" s="9">
        <v>2.65940818731117E-2</v>
      </c>
      <c r="N2777" s="6">
        <v>-2.3791258383125364</v>
      </c>
      <c r="O2777" s="8">
        <v>6.7315293269447499E-3</v>
      </c>
      <c r="P2777" s="4">
        <v>21.420999999999999</v>
      </c>
      <c r="Q2777" s="8">
        <v>1.8538000000000001E-3</v>
      </c>
      <c r="R2777" s="4" t="s">
        <v>34</v>
      </c>
      <c r="S2777" s="4" t="s">
        <v>35</v>
      </c>
      <c r="T2777" s="4" t="s">
        <v>35</v>
      </c>
      <c r="U2777" s="4">
        <v>1</v>
      </c>
      <c r="V2777" s="4">
        <v>1</v>
      </c>
    </row>
    <row r="2778" spans="1:22" x14ac:dyDescent="0.25">
      <c r="A2778" s="3" t="s">
        <v>21722</v>
      </c>
      <c r="B2778" s="3" t="s">
        <v>21723</v>
      </c>
      <c r="C2778" s="4" t="str">
        <f>_xlfn.XLOOKUP(A2778,'[1]PEB-ST'!A:A,'[1]PEB-ST'!S:S)</f>
        <v>plastid</v>
      </c>
      <c r="D2778" s="4" t="s">
        <v>21724</v>
      </c>
      <c r="E2778" s="5" t="s">
        <v>21725</v>
      </c>
      <c r="F2778" s="4" t="s">
        <v>2476</v>
      </c>
      <c r="G2778" s="4" t="s">
        <v>21726</v>
      </c>
      <c r="H2778" s="5" t="s">
        <v>21727</v>
      </c>
      <c r="I2778" s="4" t="s">
        <v>21728</v>
      </c>
      <c r="J2778" s="4" t="s">
        <v>21729</v>
      </c>
      <c r="K2778" s="4" t="s">
        <v>21730</v>
      </c>
      <c r="L2778" s="6">
        <v>-0.46079500868014051</v>
      </c>
      <c r="M2778" s="9">
        <v>3.37458077192982E-2</v>
      </c>
      <c r="N2778" s="6">
        <v>-2.6582099968938548</v>
      </c>
      <c r="O2778" s="8">
        <v>1.21584792154882E-2</v>
      </c>
      <c r="P2778" s="4">
        <v>17.606999999999999</v>
      </c>
      <c r="Q2778" s="8">
        <v>3.0853999999999999E-3</v>
      </c>
      <c r="R2778" s="4" t="s">
        <v>34</v>
      </c>
      <c r="S2778" s="4" t="s">
        <v>34</v>
      </c>
      <c r="T2778" s="4" t="s">
        <v>35</v>
      </c>
      <c r="U2778" s="4">
        <v>1</v>
      </c>
      <c r="V2778" s="4">
        <v>1</v>
      </c>
    </row>
    <row r="2779" spans="1:22" x14ac:dyDescent="0.25">
      <c r="A2779" s="3" t="s">
        <v>21731</v>
      </c>
      <c r="B2779" s="3" t="s">
        <v>21732</v>
      </c>
      <c r="C2779" s="4" t="str">
        <f>_xlfn.XLOOKUP(A2779,'[1]PEB-ST'!A:A,'[1]PEB-ST'!S:S)</f>
        <v>plastid</v>
      </c>
      <c r="D2779" s="4" t="s">
        <v>21733</v>
      </c>
      <c r="E2779" s="5" t="s">
        <v>21734</v>
      </c>
      <c r="F2779" s="4" t="s">
        <v>2678</v>
      </c>
      <c r="G2779" s="4" t="s">
        <v>21735</v>
      </c>
      <c r="H2779" s="5" t="s">
        <v>21736</v>
      </c>
      <c r="I2779" s="4" t="s">
        <v>21737</v>
      </c>
      <c r="J2779" s="4" t="s">
        <v>21738</v>
      </c>
      <c r="K2779" s="4" t="s">
        <v>21739</v>
      </c>
      <c r="L2779" s="6">
        <v>0.62116106792628434</v>
      </c>
      <c r="M2779" s="7" t="s">
        <v>33</v>
      </c>
      <c r="N2779" s="6">
        <v>0.57596340030305515</v>
      </c>
      <c r="O2779" s="7" t="s">
        <v>33</v>
      </c>
      <c r="P2779" s="4" t="s">
        <v>33</v>
      </c>
      <c r="Q2779" s="4" t="s">
        <v>33</v>
      </c>
      <c r="R2779" s="4" t="s">
        <v>35</v>
      </c>
      <c r="S2779" s="4" t="s">
        <v>35</v>
      </c>
      <c r="T2779" s="4" t="s">
        <v>35</v>
      </c>
      <c r="U2779" s="4">
        <v>22</v>
      </c>
      <c r="V2779" s="4">
        <v>22</v>
      </c>
    </row>
    <row r="2780" spans="1:22" x14ac:dyDescent="0.25">
      <c r="A2780" s="3" t="s">
        <v>21740</v>
      </c>
      <c r="B2780" s="3" t="s">
        <v>21741</v>
      </c>
      <c r="C2780" s="4" t="str">
        <f>_xlfn.XLOOKUP(A2780,'[1]PEB-ST'!A:A,'[1]PEB-ST'!S:S)</f>
        <v>cytosol</v>
      </c>
      <c r="D2780" s="4" t="s">
        <v>21742</v>
      </c>
      <c r="E2780" s="5" t="s">
        <v>21743</v>
      </c>
      <c r="F2780" s="4" t="s">
        <v>2605</v>
      </c>
      <c r="G2780" s="4" t="s">
        <v>21744</v>
      </c>
      <c r="H2780" s="5" t="s">
        <v>21745</v>
      </c>
      <c r="I2780" s="4" t="s">
        <v>21746</v>
      </c>
      <c r="J2780" s="4" t="s">
        <v>21747</v>
      </c>
      <c r="K2780" s="4" t="s">
        <v>21748</v>
      </c>
      <c r="L2780" s="6">
        <v>6.2028208521847518E-2</v>
      </c>
      <c r="M2780" s="7" t="s">
        <v>33</v>
      </c>
      <c r="N2780" s="6">
        <v>-2.2623122894026606</v>
      </c>
      <c r="O2780" s="7" t="s">
        <v>33</v>
      </c>
      <c r="P2780" s="4" t="s">
        <v>33</v>
      </c>
      <c r="Q2780" s="4" t="s">
        <v>33</v>
      </c>
      <c r="R2780" s="4" t="s">
        <v>35</v>
      </c>
      <c r="S2780" s="4" t="s">
        <v>35</v>
      </c>
      <c r="T2780" s="4" t="s">
        <v>35</v>
      </c>
      <c r="U2780" s="4">
        <v>2</v>
      </c>
      <c r="V2780" s="4">
        <v>1</v>
      </c>
    </row>
    <row r="2781" spans="1:22" x14ac:dyDescent="0.25">
      <c r="A2781" s="3" t="s">
        <v>21749</v>
      </c>
      <c r="B2781" s="3" t="s">
        <v>21750</v>
      </c>
      <c r="C2781" s="4" t="str">
        <f>_xlfn.XLOOKUP(A2781,'[1]PEB-ST'!A:A,'[1]PEB-ST'!S:S)</f>
        <v>cytosol,mitochondrion</v>
      </c>
      <c r="D2781" s="4" t="s">
        <v>2603</v>
      </c>
      <c r="E2781" s="5" t="s">
        <v>2604</v>
      </c>
      <c r="F2781" s="4" t="s">
        <v>2605</v>
      </c>
      <c r="G2781" s="4" t="s">
        <v>6595</v>
      </c>
      <c r="H2781" s="5" t="s">
        <v>6596</v>
      </c>
      <c r="I2781" s="4" t="s">
        <v>21751</v>
      </c>
      <c r="J2781" s="4" t="s">
        <v>21752</v>
      </c>
      <c r="K2781" s="4" t="s">
        <v>21753</v>
      </c>
      <c r="L2781" s="6">
        <v>0.30972923187602636</v>
      </c>
      <c r="M2781" s="7" t="s">
        <v>33</v>
      </c>
      <c r="N2781" s="6">
        <v>-0.79588016977583487</v>
      </c>
      <c r="O2781" s="7" t="s">
        <v>33</v>
      </c>
      <c r="P2781" s="4" t="s">
        <v>33</v>
      </c>
      <c r="Q2781" s="4" t="s">
        <v>33</v>
      </c>
      <c r="R2781" s="4" t="s">
        <v>35</v>
      </c>
      <c r="S2781" s="4" t="s">
        <v>35</v>
      </c>
      <c r="T2781" s="4" t="s">
        <v>35</v>
      </c>
      <c r="U2781" s="4">
        <v>26</v>
      </c>
      <c r="V2781" s="4">
        <v>8</v>
      </c>
    </row>
    <row r="2782" spans="1:22" x14ac:dyDescent="0.25">
      <c r="A2782" s="3" t="s">
        <v>21754</v>
      </c>
      <c r="B2782" s="3" t="s">
        <v>21755</v>
      </c>
      <c r="C2782" s="4" t="str">
        <f>_xlfn.XLOOKUP(A2782,'[1]PEB-ST'!A:A,'[1]PEB-ST'!S:S)</f>
        <v>cytosol</v>
      </c>
      <c r="D2782" s="4" t="s">
        <v>21756</v>
      </c>
      <c r="E2782" s="5" t="s">
        <v>21757</v>
      </c>
      <c r="F2782" s="4" t="s">
        <v>2538</v>
      </c>
      <c r="G2782" s="4" t="s">
        <v>21758</v>
      </c>
      <c r="H2782" s="5" t="s">
        <v>21759</v>
      </c>
      <c r="I2782" s="4" t="s">
        <v>21760</v>
      </c>
      <c r="J2782" s="4" t="s">
        <v>21761</v>
      </c>
      <c r="K2782" s="4" t="s">
        <v>21762</v>
      </c>
      <c r="L2782" s="6">
        <v>-0.80685569624899223</v>
      </c>
      <c r="M2782" s="9">
        <v>2.5277765286624201E-2</v>
      </c>
      <c r="N2782" s="6">
        <v>-1.3764233568619655</v>
      </c>
      <c r="O2782" s="8">
        <v>9.5124692750716295E-3</v>
      </c>
      <c r="P2782" s="4">
        <v>14.888999999999999</v>
      </c>
      <c r="Q2782" s="8">
        <v>4.7161E-3</v>
      </c>
      <c r="R2782" s="4" t="s">
        <v>34</v>
      </c>
      <c r="S2782" s="4" t="s">
        <v>35</v>
      </c>
      <c r="T2782" s="4" t="s">
        <v>35</v>
      </c>
      <c r="U2782" s="4">
        <v>8</v>
      </c>
      <c r="V2782" s="4">
        <v>8</v>
      </c>
    </row>
    <row r="2783" spans="1:22" x14ac:dyDescent="0.25">
      <c r="A2783" s="3" t="s">
        <v>21763</v>
      </c>
      <c r="B2783" s="3" t="s">
        <v>21764</v>
      </c>
      <c r="C2783" s="4" t="str">
        <f>_xlfn.XLOOKUP(A2783,'[1]PEB-ST'!A:A,'[1]PEB-ST'!S:S)</f>
        <v>golgi,peroxisome,plastid</v>
      </c>
      <c r="D2783" s="4" t="s">
        <v>21765</v>
      </c>
      <c r="E2783" s="5" t="s">
        <v>6132</v>
      </c>
      <c r="F2783" s="4" t="s">
        <v>2504</v>
      </c>
      <c r="G2783" s="4" t="s">
        <v>21766</v>
      </c>
      <c r="H2783" s="5" t="s">
        <v>6134</v>
      </c>
      <c r="I2783" s="4" t="s">
        <v>21767</v>
      </c>
      <c r="J2783" s="4" t="s">
        <v>21768</v>
      </c>
      <c r="K2783" s="4" t="s">
        <v>21769</v>
      </c>
      <c r="L2783" s="6">
        <v>2.864489481555375</v>
      </c>
      <c r="M2783" s="7" t="s">
        <v>33</v>
      </c>
      <c r="N2783" s="6">
        <v>2.0997893632186293</v>
      </c>
      <c r="O2783" s="7" t="s">
        <v>33</v>
      </c>
      <c r="P2783" s="4" t="s">
        <v>33</v>
      </c>
      <c r="Q2783" s="4" t="s">
        <v>33</v>
      </c>
      <c r="R2783" s="4" t="s">
        <v>35</v>
      </c>
      <c r="S2783" s="4" t="s">
        <v>35</v>
      </c>
      <c r="T2783" s="4" t="s">
        <v>35</v>
      </c>
      <c r="U2783" s="4">
        <v>3</v>
      </c>
      <c r="V2783" s="4">
        <v>3</v>
      </c>
    </row>
    <row r="2784" spans="1:22" x14ac:dyDescent="0.25">
      <c r="A2784" s="3" t="s">
        <v>21770</v>
      </c>
      <c r="B2784" s="3" t="s">
        <v>21771</v>
      </c>
      <c r="C2784" s="4" t="str">
        <f>_xlfn.XLOOKUP(A2784,'[1]PEB-ST'!A:A,'[1]PEB-ST'!S:S)</f>
        <v>cytosol</v>
      </c>
      <c r="D2784" s="4" t="s">
        <v>21772</v>
      </c>
      <c r="E2784" s="5" t="s">
        <v>21773</v>
      </c>
      <c r="F2784" s="4" t="s">
        <v>2538</v>
      </c>
      <c r="G2784" s="4" t="s">
        <v>10708</v>
      </c>
      <c r="H2784" s="5" t="s">
        <v>10709</v>
      </c>
      <c r="I2784" s="4" t="s">
        <v>21774</v>
      </c>
      <c r="J2784" s="4" t="s">
        <v>21775</v>
      </c>
      <c r="K2784" s="4" t="s">
        <v>21776</v>
      </c>
      <c r="L2784" s="6">
        <v>-0.31145139522742438</v>
      </c>
      <c r="M2784" s="7" t="s">
        <v>33</v>
      </c>
      <c r="N2784" s="6">
        <v>-1.5362950878222419</v>
      </c>
      <c r="O2784" s="8">
        <v>9.3366966063522603E-3</v>
      </c>
      <c r="P2784" s="4">
        <v>8.0257000000000005</v>
      </c>
      <c r="Q2784" s="8">
        <v>2.0143999999999999E-2</v>
      </c>
      <c r="R2784" s="4" t="s">
        <v>34</v>
      </c>
      <c r="S2784" s="4" t="s">
        <v>34</v>
      </c>
      <c r="T2784" s="4" t="s">
        <v>35</v>
      </c>
      <c r="U2784" s="4">
        <v>9</v>
      </c>
      <c r="V2784" s="4">
        <v>3</v>
      </c>
    </row>
    <row r="2785" spans="1:22" x14ac:dyDescent="0.25">
      <c r="A2785" s="3" t="s">
        <v>21777</v>
      </c>
      <c r="B2785" s="3" t="s">
        <v>21778</v>
      </c>
      <c r="C2785" s="4" t="str">
        <f>_xlfn.XLOOKUP(A2785,'[1]PEB-ST'!A:A,'[1]PEB-ST'!S:S)</f>
        <v>mitochondrion</v>
      </c>
      <c r="D2785" s="4" t="s">
        <v>6576</v>
      </c>
      <c r="E2785" s="5" t="s">
        <v>5901</v>
      </c>
      <c r="F2785" s="4" t="s">
        <v>2557</v>
      </c>
      <c r="G2785" s="4" t="s">
        <v>6577</v>
      </c>
      <c r="H2785" s="5" t="s">
        <v>6578</v>
      </c>
      <c r="I2785" s="4" t="s">
        <v>21779</v>
      </c>
      <c r="J2785" s="4" t="s">
        <v>21780</v>
      </c>
      <c r="K2785" s="4" t="s">
        <v>21781</v>
      </c>
      <c r="L2785" s="6">
        <v>-8.2707303022799307E-3</v>
      </c>
      <c r="M2785" s="7" t="s">
        <v>33</v>
      </c>
      <c r="N2785" s="6">
        <v>-0.52871673388856222</v>
      </c>
      <c r="O2785" s="7" t="s">
        <v>33</v>
      </c>
      <c r="P2785" s="4" t="s">
        <v>33</v>
      </c>
      <c r="Q2785" s="4" t="s">
        <v>33</v>
      </c>
      <c r="R2785" s="4" t="s">
        <v>35</v>
      </c>
      <c r="S2785" s="4" t="s">
        <v>35</v>
      </c>
      <c r="T2785" s="4" t="s">
        <v>35</v>
      </c>
      <c r="U2785" s="4">
        <v>18</v>
      </c>
      <c r="V2785" s="4">
        <v>17</v>
      </c>
    </row>
    <row r="2786" spans="1:22" x14ac:dyDescent="0.25">
      <c r="A2786" s="3" t="s">
        <v>21782</v>
      </c>
      <c r="B2786" s="3" t="s">
        <v>21783</v>
      </c>
      <c r="C2786" s="4" t="str">
        <f>_xlfn.XLOOKUP(A2786,'[1]PEB-ST'!A:A,'[1]PEB-ST'!S:S)</f>
        <v>cytosol</v>
      </c>
      <c r="D2786" s="4" t="s">
        <v>21784</v>
      </c>
      <c r="E2786" s="5" t="s">
        <v>21785</v>
      </c>
      <c r="F2786" s="4" t="s">
        <v>2576</v>
      </c>
      <c r="G2786" s="4" t="s">
        <v>21786</v>
      </c>
      <c r="H2786" s="5" t="s">
        <v>21787</v>
      </c>
      <c r="I2786" s="4" t="s">
        <v>21788</v>
      </c>
      <c r="J2786" s="4" t="s">
        <v>21789</v>
      </c>
      <c r="K2786" s="4" t="s">
        <v>21790</v>
      </c>
      <c r="L2786" s="6">
        <v>-2.4004168318176298</v>
      </c>
      <c r="M2786" s="9">
        <v>1.13415382978723E-2</v>
      </c>
      <c r="N2786" s="6">
        <v>-3.1945890158457342</v>
      </c>
      <c r="O2786" s="8">
        <v>3.5086353249551101E-3</v>
      </c>
      <c r="P2786" s="4">
        <v>64.66</v>
      </c>
      <c r="Q2786" s="8">
        <v>8.7169999999999994E-5</v>
      </c>
      <c r="R2786" s="4" t="s">
        <v>34</v>
      </c>
      <c r="S2786" s="4" t="s">
        <v>35</v>
      </c>
      <c r="T2786" s="4" t="s">
        <v>35</v>
      </c>
      <c r="U2786" s="4">
        <v>13</v>
      </c>
      <c r="V2786" s="4">
        <v>13</v>
      </c>
    </row>
    <row r="2787" spans="1:22" x14ac:dyDescent="0.25">
      <c r="A2787" s="3" t="s">
        <v>21791</v>
      </c>
      <c r="B2787" s="3" t="s">
        <v>21792</v>
      </c>
      <c r="C2787" s="4" t="str">
        <f>_xlfn.XLOOKUP(A2787,'[1]PEB-ST'!A:A,'[1]PEB-ST'!S:S)</f>
        <v>cytosol</v>
      </c>
      <c r="D2787" s="4" t="s">
        <v>21793</v>
      </c>
      <c r="E2787" s="5" t="s">
        <v>21794</v>
      </c>
      <c r="F2787" s="4" t="s">
        <v>2476</v>
      </c>
      <c r="G2787" s="4" t="s">
        <v>21795</v>
      </c>
      <c r="H2787" s="5" t="s">
        <v>21796</v>
      </c>
      <c r="I2787" s="4" t="s">
        <v>21797</v>
      </c>
      <c r="J2787" s="4" t="s">
        <v>21798</v>
      </c>
      <c r="K2787" s="4" t="s">
        <v>21799</v>
      </c>
      <c r="L2787" s="6">
        <v>-0.47126766741702147</v>
      </c>
      <c r="M2787" s="7" t="s">
        <v>33</v>
      </c>
      <c r="N2787" s="6">
        <v>-1.7821797381729876</v>
      </c>
      <c r="O2787" s="8">
        <v>4.9284615716292104E-3</v>
      </c>
      <c r="P2787" s="4">
        <v>12.247999999999999</v>
      </c>
      <c r="Q2787" s="8">
        <v>7.6154999999999999E-3</v>
      </c>
      <c r="R2787" s="4" t="s">
        <v>34</v>
      </c>
      <c r="S2787" s="4" t="s">
        <v>34</v>
      </c>
      <c r="T2787" s="4" t="s">
        <v>35</v>
      </c>
      <c r="U2787" s="4">
        <v>4</v>
      </c>
      <c r="V2787" s="4">
        <v>4</v>
      </c>
    </row>
    <row r="2788" spans="1:22" x14ac:dyDescent="0.25">
      <c r="A2788" s="3" t="s">
        <v>21800</v>
      </c>
      <c r="B2788" s="3" t="s">
        <v>21801</v>
      </c>
      <c r="C2788" s="4" t="str">
        <f>_xlfn.XLOOKUP(A2788,'[1]PEB-ST'!A:A,'[1]PEB-ST'!S:S)</f>
        <v>cytosol</v>
      </c>
      <c r="D2788" s="4" t="s">
        <v>21802</v>
      </c>
      <c r="E2788" s="5" t="s">
        <v>21803</v>
      </c>
      <c r="F2788" s="4" t="s">
        <v>2476</v>
      </c>
      <c r="G2788" s="4" t="s">
        <v>21804</v>
      </c>
      <c r="H2788" s="5" t="s">
        <v>21805</v>
      </c>
      <c r="I2788" s="4" t="s">
        <v>21806</v>
      </c>
      <c r="J2788" s="4" t="s">
        <v>21807</v>
      </c>
      <c r="K2788" s="4" t="s">
        <v>21808</v>
      </c>
      <c r="L2788" s="6">
        <v>-0.64237693668757867</v>
      </c>
      <c r="M2788" s="7" t="s">
        <v>33</v>
      </c>
      <c r="N2788" s="6">
        <v>-1.5216243866387615</v>
      </c>
      <c r="O2788" s="8">
        <v>2.7523560732994199E-2</v>
      </c>
      <c r="P2788" s="4">
        <v>7.4722</v>
      </c>
      <c r="Q2788" s="8">
        <v>2.351E-2</v>
      </c>
      <c r="R2788" s="4" t="s">
        <v>34</v>
      </c>
      <c r="S2788" s="4" t="s">
        <v>34</v>
      </c>
      <c r="T2788" s="4" t="s">
        <v>35</v>
      </c>
      <c r="U2788" s="4">
        <v>8</v>
      </c>
      <c r="V2788" s="4">
        <v>8</v>
      </c>
    </row>
    <row r="2789" spans="1:22" x14ac:dyDescent="0.25">
      <c r="A2789" s="3" t="s">
        <v>21809</v>
      </c>
      <c r="B2789" s="3" t="s">
        <v>21810</v>
      </c>
      <c r="C2789" s="4" t="str">
        <f>_xlfn.XLOOKUP(A2789,'[1]PEB-ST'!A:A,'[1]PEB-ST'!S:S)</f>
        <v>plastid</v>
      </c>
      <c r="D2789" s="4" t="s">
        <v>21811</v>
      </c>
      <c r="E2789" s="5" t="s">
        <v>2838</v>
      </c>
      <c r="F2789" s="4" t="s">
        <v>2476</v>
      </c>
      <c r="G2789" s="4" t="s">
        <v>21812</v>
      </c>
      <c r="H2789" s="5" t="s">
        <v>8175</v>
      </c>
      <c r="I2789" s="4" t="s">
        <v>21813</v>
      </c>
      <c r="J2789" s="4" t="s">
        <v>21814</v>
      </c>
      <c r="K2789" s="4" t="s">
        <v>21815</v>
      </c>
      <c r="L2789" s="6">
        <v>3.8099617344529844E-2</v>
      </c>
      <c r="M2789" s="7" t="s">
        <v>33</v>
      </c>
      <c r="N2789" s="6">
        <v>-2.4612543457667488</v>
      </c>
      <c r="O2789" s="8">
        <v>6.0544331084337296E-3</v>
      </c>
      <c r="P2789" s="4">
        <v>20.382999999999999</v>
      </c>
      <c r="Q2789" s="8">
        <v>2.1117000000000002E-3</v>
      </c>
      <c r="R2789" s="4" t="s">
        <v>34</v>
      </c>
      <c r="S2789" s="4" t="s">
        <v>34</v>
      </c>
      <c r="T2789" s="4" t="s">
        <v>35</v>
      </c>
      <c r="U2789" s="4">
        <v>3</v>
      </c>
      <c r="V2789" s="4">
        <v>3</v>
      </c>
    </row>
    <row r="2790" spans="1:22" x14ac:dyDescent="0.25">
      <c r="A2790" s="3" t="s">
        <v>21816</v>
      </c>
      <c r="B2790" s="3" t="s">
        <v>21817</v>
      </c>
      <c r="C2790" s="4" t="str">
        <f>_xlfn.XLOOKUP(A2790,'[1]PEB-ST'!A:A,'[1]PEB-ST'!S:S)</f>
        <v>cytosol</v>
      </c>
      <c r="D2790" s="4" t="s">
        <v>21818</v>
      </c>
      <c r="E2790" s="5" t="s">
        <v>21819</v>
      </c>
      <c r="F2790" s="4" t="s">
        <v>2538</v>
      </c>
      <c r="G2790" s="4" t="s">
        <v>21820</v>
      </c>
      <c r="H2790" s="5" t="s">
        <v>21821</v>
      </c>
      <c r="I2790" s="4" t="s">
        <v>21822</v>
      </c>
      <c r="J2790" s="4" t="s">
        <v>21823</v>
      </c>
      <c r="K2790" s="4" t="s">
        <v>21824</v>
      </c>
      <c r="L2790" s="6">
        <v>-0.95762634379149103</v>
      </c>
      <c r="M2790" s="7" t="s">
        <v>33</v>
      </c>
      <c r="N2790" s="6">
        <v>-1.364795225465754</v>
      </c>
      <c r="O2790" s="8">
        <v>4.1773552644444399E-2</v>
      </c>
      <c r="P2790" s="4" t="s">
        <v>33</v>
      </c>
      <c r="Q2790" s="4" t="s">
        <v>33</v>
      </c>
      <c r="R2790" s="4" t="s">
        <v>35</v>
      </c>
      <c r="S2790" s="4" t="s">
        <v>35</v>
      </c>
      <c r="T2790" s="4" t="s">
        <v>35</v>
      </c>
      <c r="U2790" s="4">
        <v>4</v>
      </c>
      <c r="V2790" s="4">
        <v>4</v>
      </c>
    </row>
    <row r="2791" spans="1:22" x14ac:dyDescent="0.25">
      <c r="A2791" s="3" t="s">
        <v>21825</v>
      </c>
      <c r="B2791" s="3" t="s">
        <v>21826</v>
      </c>
      <c r="C2791" s="4" t="str">
        <f>_xlfn.XLOOKUP(A2791,'[1]PEB-ST'!A:A,'[1]PEB-ST'!S:S)</f>
        <v>cytosol,peroxisome,plastid</v>
      </c>
      <c r="D2791" s="4" t="s">
        <v>15771</v>
      </c>
      <c r="E2791" s="5" t="s">
        <v>15772</v>
      </c>
      <c r="F2791" s="4" t="s">
        <v>2605</v>
      </c>
      <c r="G2791" s="4" t="s">
        <v>15773</v>
      </c>
      <c r="H2791" s="5" t="s">
        <v>15774</v>
      </c>
      <c r="I2791" s="4" t="s">
        <v>21827</v>
      </c>
      <c r="J2791" s="4" t="s">
        <v>21828</v>
      </c>
      <c r="K2791" s="4" t="s">
        <v>21829</v>
      </c>
      <c r="L2791" s="6">
        <v>-0.9640200290553963</v>
      </c>
      <c r="M2791" s="9">
        <v>3.7543223851203497E-2</v>
      </c>
      <c r="N2791" s="6">
        <v>-3.7787122496473668</v>
      </c>
      <c r="O2791" s="8">
        <v>6.2418003797619004E-3</v>
      </c>
      <c r="P2791" s="4">
        <v>23.283999999999999</v>
      </c>
      <c r="Q2791" s="8">
        <v>1.4869E-3</v>
      </c>
      <c r="R2791" s="4" t="s">
        <v>130</v>
      </c>
      <c r="S2791" s="4" t="s">
        <v>34</v>
      </c>
      <c r="T2791" s="4" t="s">
        <v>35</v>
      </c>
      <c r="U2791" s="4">
        <v>5</v>
      </c>
      <c r="V2791" s="4">
        <v>1</v>
      </c>
    </row>
    <row r="2792" spans="1:22" x14ac:dyDescent="0.25">
      <c r="A2792" s="3" t="s">
        <v>21830</v>
      </c>
      <c r="B2792" s="3" t="s">
        <v>21831</v>
      </c>
      <c r="C2792" s="4" t="str">
        <f>_xlfn.XLOOKUP(A2792,'[1]PEB-ST'!A:A,'[1]PEB-ST'!S:S)</f>
        <v>cytosol</v>
      </c>
      <c r="D2792" s="4" t="s">
        <v>21832</v>
      </c>
      <c r="E2792" s="5" t="s">
        <v>3982</v>
      </c>
      <c r="F2792" s="4" t="s">
        <v>2538</v>
      </c>
      <c r="G2792" s="4" t="s">
        <v>21833</v>
      </c>
      <c r="H2792" s="5" t="s">
        <v>21834</v>
      </c>
      <c r="I2792" s="4" t="s">
        <v>21835</v>
      </c>
      <c r="J2792" s="4" t="s">
        <v>21836</v>
      </c>
      <c r="K2792" s="4" t="s">
        <v>21837</v>
      </c>
      <c r="L2792" s="6">
        <v>-0.82303183709594585</v>
      </c>
      <c r="M2792" s="9">
        <v>2.44509836363636E-2</v>
      </c>
      <c r="N2792" s="6">
        <v>-2.0492993414892116</v>
      </c>
      <c r="O2792" s="8">
        <v>2.25241581741573E-3</v>
      </c>
      <c r="P2792" s="4">
        <v>29.922000000000001</v>
      </c>
      <c r="Q2792" s="8">
        <v>7.5664999999999999E-4</v>
      </c>
      <c r="R2792" s="4" t="s">
        <v>130</v>
      </c>
      <c r="S2792" s="4" t="s">
        <v>34</v>
      </c>
      <c r="T2792" s="4" t="s">
        <v>35</v>
      </c>
      <c r="U2792" s="4">
        <v>27</v>
      </c>
      <c r="V2792" s="4">
        <v>27</v>
      </c>
    </row>
    <row r="2793" spans="1:22" x14ac:dyDescent="0.25">
      <c r="A2793" s="3" t="s">
        <v>21838</v>
      </c>
      <c r="B2793" s="3" t="s">
        <v>21839</v>
      </c>
      <c r="C2793" s="4" t="str">
        <f>_xlfn.XLOOKUP(A2793,'[1]PEB-ST'!A:A,'[1]PEB-ST'!S:S)</f>
        <v>mitochondrion</v>
      </c>
      <c r="D2793" s="4" t="s">
        <v>21840</v>
      </c>
      <c r="E2793" s="5" t="s">
        <v>21841</v>
      </c>
      <c r="F2793" s="4" t="s">
        <v>2557</v>
      </c>
      <c r="G2793" s="4" t="s">
        <v>21842</v>
      </c>
      <c r="H2793" s="5" t="s">
        <v>21843</v>
      </c>
      <c r="I2793" s="4" t="s">
        <v>21844</v>
      </c>
      <c r="J2793" s="4" t="s">
        <v>21845</v>
      </c>
      <c r="K2793" s="4" t="s">
        <v>21846</v>
      </c>
      <c r="L2793" s="6">
        <v>-0.41254725005804876</v>
      </c>
      <c r="M2793" s="7" t="s">
        <v>33</v>
      </c>
      <c r="N2793" s="6">
        <v>-1.0372109360280883</v>
      </c>
      <c r="O2793" s="8">
        <v>2.74920820719287E-2</v>
      </c>
      <c r="P2793" s="4">
        <v>7.8384999999999998</v>
      </c>
      <c r="Q2793" s="8">
        <v>2.1205999999999999E-2</v>
      </c>
      <c r="R2793" s="4" t="s">
        <v>34</v>
      </c>
      <c r="S2793" s="4" t="s">
        <v>34</v>
      </c>
      <c r="T2793" s="4" t="s">
        <v>35</v>
      </c>
      <c r="U2793" s="4">
        <v>1</v>
      </c>
      <c r="V2793" s="4">
        <v>1</v>
      </c>
    </row>
    <row r="2794" spans="1:22" x14ac:dyDescent="0.25">
      <c r="A2794" s="3" t="s">
        <v>21847</v>
      </c>
      <c r="B2794" s="3" t="s">
        <v>21848</v>
      </c>
      <c r="C2794" s="4" t="str">
        <f>_xlfn.XLOOKUP(A2794,'[1]PEB-ST'!A:A,'[1]PEB-ST'!S:S)</f>
        <v>cytosol,endoplasmic reticulum,plastid,mitochondrion</v>
      </c>
      <c r="D2794" s="4" t="s">
        <v>21849</v>
      </c>
      <c r="E2794" s="5" t="s">
        <v>21850</v>
      </c>
      <c r="F2794" s="4" t="s">
        <v>2538</v>
      </c>
      <c r="G2794" s="4" t="s">
        <v>21851</v>
      </c>
      <c r="H2794" s="5" t="s">
        <v>21852</v>
      </c>
      <c r="I2794" s="4" t="s">
        <v>21853</v>
      </c>
      <c r="J2794" s="4" t="s">
        <v>21854</v>
      </c>
      <c r="K2794" s="4" t="s">
        <v>21855</v>
      </c>
      <c r="L2794" s="6">
        <v>-1.5742180495370615</v>
      </c>
      <c r="M2794" s="7" t="s">
        <v>33</v>
      </c>
      <c r="N2794" s="6">
        <v>-1.9573444252926075</v>
      </c>
      <c r="O2794" s="8">
        <v>4.2704024444946302E-2</v>
      </c>
      <c r="P2794" s="4" t="s">
        <v>33</v>
      </c>
      <c r="Q2794" s="4" t="s">
        <v>33</v>
      </c>
      <c r="R2794" s="4" t="s">
        <v>35</v>
      </c>
      <c r="S2794" s="4" t="s">
        <v>35</v>
      </c>
      <c r="T2794" s="4" t="s">
        <v>35</v>
      </c>
      <c r="U2794" s="4">
        <v>4</v>
      </c>
      <c r="V2794" s="4">
        <v>4</v>
      </c>
    </row>
    <row r="2795" spans="1:22" x14ac:dyDescent="0.25">
      <c r="A2795" s="3" t="s">
        <v>21856</v>
      </c>
      <c r="B2795" s="3" t="s">
        <v>21857</v>
      </c>
      <c r="C2795" s="4" t="str">
        <f>_xlfn.XLOOKUP(A2795,'[1]PEB-ST'!A:A,'[1]PEB-ST'!S:S)</f>
        <v>cytosol</v>
      </c>
      <c r="D2795" s="4" t="s">
        <v>3082</v>
      </c>
      <c r="E2795" s="5" t="s">
        <v>3083</v>
      </c>
      <c r="F2795" s="4" t="s">
        <v>2538</v>
      </c>
      <c r="G2795" s="4" t="s">
        <v>21858</v>
      </c>
      <c r="H2795" s="5" t="s">
        <v>21859</v>
      </c>
      <c r="I2795" s="4" t="s">
        <v>21860</v>
      </c>
      <c r="J2795" s="4" t="s">
        <v>21861</v>
      </c>
      <c r="K2795" s="4" t="s">
        <v>21862</v>
      </c>
      <c r="L2795" s="6">
        <v>0.2998097482879174</v>
      </c>
      <c r="M2795" s="7" t="s">
        <v>33</v>
      </c>
      <c r="N2795" s="6">
        <v>0.27389419636628459</v>
      </c>
      <c r="O2795" s="7" t="s">
        <v>33</v>
      </c>
      <c r="P2795" s="4" t="s">
        <v>33</v>
      </c>
      <c r="Q2795" s="4" t="s">
        <v>33</v>
      </c>
      <c r="R2795" s="4" t="s">
        <v>35</v>
      </c>
      <c r="S2795" s="4" t="s">
        <v>35</v>
      </c>
      <c r="T2795" s="4" t="s">
        <v>35</v>
      </c>
      <c r="U2795" s="4">
        <v>37</v>
      </c>
      <c r="V2795" s="4">
        <v>34</v>
      </c>
    </row>
    <row r="2796" spans="1:22" x14ac:dyDescent="0.25">
      <c r="A2796" s="3" t="s">
        <v>21863</v>
      </c>
      <c r="B2796" s="3" t="s">
        <v>21864</v>
      </c>
      <c r="C2796" s="4" t="str">
        <f>_xlfn.XLOOKUP(A2796,'[1]PEB-ST'!A:A,'[1]PEB-ST'!S:S)</f>
        <v>plastid</v>
      </c>
      <c r="D2796" s="4" t="s">
        <v>21865</v>
      </c>
      <c r="E2796" s="5" t="s">
        <v>7143</v>
      </c>
      <c r="F2796" s="4" t="s">
        <v>2476</v>
      </c>
      <c r="G2796" s="4" t="s">
        <v>21866</v>
      </c>
      <c r="H2796" s="5" t="s">
        <v>21867</v>
      </c>
      <c r="I2796" s="4" t="s">
        <v>21868</v>
      </c>
      <c r="J2796" s="4" t="s">
        <v>21869</v>
      </c>
      <c r="K2796" s="4" t="s">
        <v>177</v>
      </c>
      <c r="L2796" s="6">
        <v>-2.3792502868810925</v>
      </c>
      <c r="M2796" s="7" t="s">
        <v>33</v>
      </c>
      <c r="N2796" s="6">
        <v>-20.661409825044693</v>
      </c>
      <c r="O2796" s="7" t="s">
        <v>33</v>
      </c>
      <c r="P2796" s="4" t="s">
        <v>33</v>
      </c>
      <c r="Q2796" s="4" t="s">
        <v>33</v>
      </c>
      <c r="R2796" s="4" t="s">
        <v>35</v>
      </c>
      <c r="S2796" s="4" t="s">
        <v>35</v>
      </c>
      <c r="T2796" s="4" t="s">
        <v>35</v>
      </c>
      <c r="U2796" s="4">
        <v>1</v>
      </c>
      <c r="V2796" s="4">
        <v>1</v>
      </c>
    </row>
    <row r="2797" spans="1:22" x14ac:dyDescent="0.25">
      <c r="A2797" s="3" t="s">
        <v>21870</v>
      </c>
      <c r="B2797" s="3" t="s">
        <v>21871</v>
      </c>
      <c r="C2797" s="4" t="str">
        <f>_xlfn.XLOOKUP(A2797,'[1]PEB-ST'!A:A,'[1]PEB-ST'!S:S)</f>
        <v>mitochondrion</v>
      </c>
      <c r="D2797" s="4" t="s">
        <v>21872</v>
      </c>
      <c r="E2797" s="5" t="s">
        <v>21873</v>
      </c>
      <c r="F2797" s="4" t="s">
        <v>2557</v>
      </c>
      <c r="G2797" s="4" t="s">
        <v>21874</v>
      </c>
      <c r="H2797" s="5" t="s">
        <v>21875</v>
      </c>
      <c r="I2797" s="4" t="s">
        <v>21876</v>
      </c>
      <c r="J2797" s="4" t="s">
        <v>21877</v>
      </c>
      <c r="K2797" s="4" t="s">
        <v>21878</v>
      </c>
      <c r="L2797" s="6">
        <v>-0.27821664962131515</v>
      </c>
      <c r="M2797" s="7" t="s">
        <v>33</v>
      </c>
      <c r="N2797" s="6">
        <v>-0.39080873813312661</v>
      </c>
      <c r="O2797" s="7" t="s">
        <v>33</v>
      </c>
      <c r="P2797" s="4" t="s">
        <v>33</v>
      </c>
      <c r="Q2797" s="4" t="s">
        <v>33</v>
      </c>
      <c r="R2797" s="4" t="s">
        <v>35</v>
      </c>
      <c r="S2797" s="4" t="s">
        <v>35</v>
      </c>
      <c r="T2797" s="4" t="s">
        <v>35</v>
      </c>
      <c r="U2797" s="4">
        <v>4</v>
      </c>
      <c r="V2797" s="4">
        <v>2</v>
      </c>
    </row>
    <row r="2798" spans="1:22" x14ac:dyDescent="0.25">
      <c r="A2798" s="3" t="s">
        <v>21879</v>
      </c>
      <c r="B2798" s="3" t="s">
        <v>21880</v>
      </c>
      <c r="C2798" s="4" t="str">
        <f>_xlfn.XLOOKUP(A2798,'[1]PEB-ST'!A:A,'[1]PEB-ST'!S:S)</f>
        <v>cytosol,plastid</v>
      </c>
      <c r="D2798" s="4" t="s">
        <v>21881</v>
      </c>
      <c r="E2798" s="5" t="s">
        <v>10963</v>
      </c>
      <c r="F2798" s="4" t="s">
        <v>2538</v>
      </c>
      <c r="G2798" s="4" t="s">
        <v>21882</v>
      </c>
      <c r="H2798" s="5" t="s">
        <v>21883</v>
      </c>
      <c r="I2798" s="4" t="s">
        <v>21884</v>
      </c>
      <c r="J2798" s="4" t="s">
        <v>21885</v>
      </c>
      <c r="K2798" s="4" t="s">
        <v>21886</v>
      </c>
      <c r="L2798" s="6">
        <v>-1.840698825035131</v>
      </c>
      <c r="M2798" s="9">
        <v>7.8888383561643797E-3</v>
      </c>
      <c r="N2798" s="6">
        <v>-4.0429160100345607</v>
      </c>
      <c r="O2798" s="8">
        <v>1.2537947472527401E-3</v>
      </c>
      <c r="P2798" s="4">
        <v>149.1</v>
      </c>
      <c r="Q2798" s="8">
        <v>7.6737000000000007E-6</v>
      </c>
      <c r="R2798" s="4" t="s">
        <v>130</v>
      </c>
      <c r="S2798" s="4" t="s">
        <v>34</v>
      </c>
      <c r="T2798" s="4" t="s">
        <v>35</v>
      </c>
      <c r="U2798" s="4">
        <v>6</v>
      </c>
      <c r="V2798" s="4">
        <v>6</v>
      </c>
    </row>
    <row r="2799" spans="1:22" x14ac:dyDescent="0.25">
      <c r="A2799" s="3" t="s">
        <v>21887</v>
      </c>
      <c r="B2799" s="3" t="s">
        <v>21888</v>
      </c>
      <c r="C2799" s="4" t="str">
        <f>_xlfn.XLOOKUP(A2799,'[1]PEB-ST'!A:A,'[1]PEB-ST'!S:S)</f>
        <v>cytosol</v>
      </c>
      <c r="D2799" s="4" t="s">
        <v>12402</v>
      </c>
      <c r="E2799" s="5" t="s">
        <v>4060</v>
      </c>
      <c r="F2799" s="4" t="s">
        <v>2538</v>
      </c>
      <c r="G2799" s="4" t="s">
        <v>12403</v>
      </c>
      <c r="H2799" s="5" t="s">
        <v>12404</v>
      </c>
      <c r="I2799" s="4" t="s">
        <v>21889</v>
      </c>
      <c r="J2799" s="4" t="s">
        <v>21890</v>
      </c>
      <c r="K2799" s="4" t="s">
        <v>177</v>
      </c>
      <c r="L2799" s="6">
        <v>-2.0426331112946245</v>
      </c>
      <c r="M2799" s="9">
        <v>7.70641219512195E-3</v>
      </c>
      <c r="N2799" s="6">
        <v>-25.676623066547609</v>
      </c>
      <c r="O2799" s="8">
        <v>7.7150496617647E-4</v>
      </c>
      <c r="P2799" s="4">
        <v>201.3</v>
      </c>
      <c r="Q2799" s="8">
        <v>3.1663999999999999E-6</v>
      </c>
      <c r="R2799" s="4" t="s">
        <v>130</v>
      </c>
      <c r="S2799" s="4" t="s">
        <v>34</v>
      </c>
      <c r="T2799" s="4" t="s">
        <v>35</v>
      </c>
      <c r="U2799" s="4">
        <v>3</v>
      </c>
      <c r="V2799" s="4">
        <v>3</v>
      </c>
    </row>
    <row r="2800" spans="1:22" x14ac:dyDescent="0.25">
      <c r="A2800" s="3" t="s">
        <v>21891</v>
      </c>
      <c r="B2800" s="3" t="s">
        <v>21892</v>
      </c>
      <c r="C2800" s="4" t="str">
        <f>_xlfn.XLOOKUP(A2800,'[1]PEB-ST'!A:A,'[1]PEB-ST'!S:S)</f>
        <v>mitochondrion</v>
      </c>
      <c r="D2800" s="4" t="s">
        <v>21893</v>
      </c>
      <c r="E2800" s="5" t="s">
        <v>9891</v>
      </c>
      <c r="F2800" s="4" t="s">
        <v>2538</v>
      </c>
      <c r="G2800" s="4" t="s">
        <v>21894</v>
      </c>
      <c r="H2800" s="5" t="s">
        <v>21895</v>
      </c>
      <c r="I2800" s="4" t="s">
        <v>21896</v>
      </c>
      <c r="J2800" s="4" t="s">
        <v>177</v>
      </c>
      <c r="K2800" s="4" t="s">
        <v>177</v>
      </c>
      <c r="L2800" s="6">
        <v>-21.090973358797207</v>
      </c>
      <c r="M2800" s="7" t="s">
        <v>33</v>
      </c>
      <c r="N2800" s="6">
        <v>-21.090973358797207</v>
      </c>
      <c r="O2800" s="7" t="s">
        <v>33</v>
      </c>
      <c r="P2800" s="4" t="s">
        <v>33</v>
      </c>
      <c r="Q2800" s="4" t="s">
        <v>33</v>
      </c>
      <c r="R2800" s="4" t="s">
        <v>35</v>
      </c>
      <c r="S2800" s="4" t="s">
        <v>35</v>
      </c>
      <c r="T2800" s="4" t="s">
        <v>35</v>
      </c>
      <c r="U2800" s="4">
        <v>2</v>
      </c>
      <c r="V2800" s="4">
        <v>2</v>
      </c>
    </row>
    <row r="2801" spans="1:22" x14ac:dyDescent="0.25">
      <c r="A2801" s="3" t="s">
        <v>21897</v>
      </c>
      <c r="B2801" s="3" t="s">
        <v>21898</v>
      </c>
      <c r="C2801" s="4" t="str">
        <f>_xlfn.XLOOKUP(A2801,'[1]PEB-ST'!A:A,'[1]PEB-ST'!S:S)</f>
        <v>cytosol</v>
      </c>
      <c r="D2801" s="4" t="s">
        <v>12402</v>
      </c>
      <c r="E2801" s="5" t="s">
        <v>4060</v>
      </c>
      <c r="F2801" s="4" t="s">
        <v>2538</v>
      </c>
      <c r="G2801" s="4" t="s">
        <v>12403</v>
      </c>
      <c r="H2801" s="5" t="s">
        <v>12404</v>
      </c>
      <c r="I2801" s="4" t="s">
        <v>21899</v>
      </c>
      <c r="J2801" s="4" t="s">
        <v>21900</v>
      </c>
      <c r="K2801" s="4" t="s">
        <v>21901</v>
      </c>
      <c r="L2801" s="6">
        <v>-2.2309705600282523</v>
      </c>
      <c r="M2801" s="9">
        <v>1.9367483162217598E-2</v>
      </c>
      <c r="N2801" s="6">
        <v>-2.5674652555738451</v>
      </c>
      <c r="O2801" s="8">
        <v>1.6834454346468401E-2</v>
      </c>
      <c r="P2801" s="4">
        <v>11.923</v>
      </c>
      <c r="Q2801" s="8">
        <v>8.1247000000000003E-3</v>
      </c>
      <c r="R2801" s="4" t="s">
        <v>34</v>
      </c>
      <c r="S2801" s="4" t="s">
        <v>35</v>
      </c>
      <c r="T2801" s="4" t="s">
        <v>35</v>
      </c>
      <c r="U2801" s="4">
        <v>7</v>
      </c>
      <c r="V2801" s="4">
        <v>1</v>
      </c>
    </row>
    <row r="2802" spans="1:22" x14ac:dyDescent="0.25">
      <c r="A2802" s="3" t="s">
        <v>21902</v>
      </c>
      <c r="B2802" s="3" t="s">
        <v>21903</v>
      </c>
      <c r="C2802" s="4" t="str">
        <f>_xlfn.XLOOKUP(A2802,'[1]PEB-ST'!A:A,'[1]PEB-ST'!S:S)</f>
        <v>plastid</v>
      </c>
      <c r="D2802" s="4" t="s">
        <v>21904</v>
      </c>
      <c r="E2802" s="5" t="s">
        <v>21905</v>
      </c>
      <c r="F2802" s="4" t="s">
        <v>2476</v>
      </c>
      <c r="G2802" s="4" t="s">
        <v>21906</v>
      </c>
      <c r="H2802" s="5" t="s">
        <v>21907</v>
      </c>
      <c r="I2802" s="4" t="s">
        <v>21908</v>
      </c>
      <c r="J2802" s="4" t="s">
        <v>21909</v>
      </c>
      <c r="K2802" s="4" t="s">
        <v>21910</v>
      </c>
      <c r="L2802" s="6">
        <v>0.54806746907202197</v>
      </c>
      <c r="M2802" s="7" t="s">
        <v>33</v>
      </c>
      <c r="N2802" s="6">
        <v>-0.19507403343215038</v>
      </c>
      <c r="O2802" s="7" t="s">
        <v>33</v>
      </c>
      <c r="P2802" s="4" t="s">
        <v>33</v>
      </c>
      <c r="Q2802" s="4" t="s">
        <v>33</v>
      </c>
      <c r="R2802" s="4" t="s">
        <v>35</v>
      </c>
      <c r="S2802" s="4" t="s">
        <v>35</v>
      </c>
      <c r="T2802" s="4" t="s">
        <v>35</v>
      </c>
      <c r="U2802" s="4">
        <v>2</v>
      </c>
      <c r="V2802" s="4">
        <v>2</v>
      </c>
    </row>
    <row r="2803" spans="1:22" x14ac:dyDescent="0.25">
      <c r="A2803" s="3" t="s">
        <v>21911</v>
      </c>
      <c r="B2803" s="3" t="s">
        <v>21912</v>
      </c>
      <c r="C2803" s="4" t="str">
        <f>_xlfn.XLOOKUP(A2803,'[1]PEB-ST'!A:A,'[1]PEB-ST'!S:S)</f>
        <v>cytosol</v>
      </c>
      <c r="D2803" s="4" t="s">
        <v>21913</v>
      </c>
      <c r="E2803" s="5" t="s">
        <v>16264</v>
      </c>
      <c r="F2803" s="4" t="s">
        <v>2538</v>
      </c>
      <c r="G2803" s="4" t="s">
        <v>21914</v>
      </c>
      <c r="H2803" s="5" t="s">
        <v>21915</v>
      </c>
      <c r="I2803" s="4" t="s">
        <v>21916</v>
      </c>
      <c r="J2803" s="4" t="s">
        <v>21917</v>
      </c>
      <c r="K2803" s="4" t="s">
        <v>21918</v>
      </c>
      <c r="L2803" s="6">
        <v>-1.2764934349666452</v>
      </c>
      <c r="M2803" s="9">
        <v>4.1918510408163197E-2</v>
      </c>
      <c r="N2803" s="6">
        <v>-3.3095750696187349</v>
      </c>
      <c r="O2803" s="8">
        <v>1.9095474353741401E-3</v>
      </c>
      <c r="P2803" s="4">
        <v>16.506</v>
      </c>
      <c r="Q2803" s="8">
        <v>3.6381E-3</v>
      </c>
      <c r="R2803" s="4" t="s">
        <v>34</v>
      </c>
      <c r="S2803" s="4" t="s">
        <v>35</v>
      </c>
      <c r="T2803" s="4" t="s">
        <v>35</v>
      </c>
      <c r="U2803" s="4">
        <v>5</v>
      </c>
      <c r="V2803" s="4">
        <v>5</v>
      </c>
    </row>
    <row r="2804" spans="1:22" x14ac:dyDescent="0.25">
      <c r="A2804" s="3" t="s">
        <v>21919</v>
      </c>
      <c r="B2804" s="3" t="s">
        <v>21920</v>
      </c>
      <c r="C2804" s="4" t="str">
        <f>_xlfn.XLOOKUP(A2804,'[1]PEB-ST'!A:A,'[1]PEB-ST'!S:S)</f>
        <v>cytosol,peroxisome,nucleus</v>
      </c>
      <c r="D2804" s="4" t="s">
        <v>21921</v>
      </c>
      <c r="E2804" s="5" t="s">
        <v>21922</v>
      </c>
      <c r="F2804" s="4" t="s">
        <v>14386</v>
      </c>
      <c r="G2804" s="4" t="s">
        <v>21923</v>
      </c>
      <c r="H2804" s="5" t="s">
        <v>21924</v>
      </c>
      <c r="I2804" s="4" t="s">
        <v>21925</v>
      </c>
      <c r="J2804" s="4" t="s">
        <v>21926</v>
      </c>
      <c r="K2804" s="4" t="s">
        <v>21927</v>
      </c>
      <c r="L2804" s="6">
        <v>0.27920434511208164</v>
      </c>
      <c r="M2804" s="7" t="s">
        <v>33</v>
      </c>
      <c r="N2804" s="6">
        <v>0.49233969132867222</v>
      </c>
      <c r="O2804" s="7" t="s">
        <v>33</v>
      </c>
      <c r="P2804" s="4" t="s">
        <v>33</v>
      </c>
      <c r="Q2804" s="4" t="s">
        <v>33</v>
      </c>
      <c r="R2804" s="4" t="s">
        <v>35</v>
      </c>
      <c r="S2804" s="4" t="s">
        <v>35</v>
      </c>
      <c r="T2804" s="4" t="s">
        <v>35</v>
      </c>
      <c r="U2804" s="4">
        <v>5</v>
      </c>
      <c r="V2804" s="4">
        <v>5</v>
      </c>
    </row>
    <row r="2805" spans="1:22" x14ac:dyDescent="0.25">
      <c r="A2805" s="3" t="s">
        <v>21928</v>
      </c>
      <c r="B2805" s="3" t="s">
        <v>21929</v>
      </c>
      <c r="C2805" s="4" t="str">
        <f>_xlfn.XLOOKUP(A2805,'[1]PEB-ST'!A:A,'[1]PEB-ST'!S:S)</f>
        <v>cytosol</v>
      </c>
      <c r="D2805" s="4" t="s">
        <v>21930</v>
      </c>
      <c r="E2805" s="5" t="s">
        <v>21931</v>
      </c>
      <c r="F2805" s="4" t="s">
        <v>2538</v>
      </c>
      <c r="G2805" s="4" t="s">
        <v>21932</v>
      </c>
      <c r="H2805" s="5" t="s">
        <v>21933</v>
      </c>
      <c r="I2805" s="4" t="s">
        <v>21934</v>
      </c>
      <c r="J2805" s="4" t="s">
        <v>21935</v>
      </c>
      <c r="K2805" s="4" t="s">
        <v>21936</v>
      </c>
      <c r="L2805" s="6">
        <v>-0.69728420086230236</v>
      </c>
      <c r="M2805" s="9">
        <v>1.8480849430523898E-2</v>
      </c>
      <c r="N2805" s="6">
        <v>-1.5948522365102984</v>
      </c>
      <c r="O2805" s="8">
        <v>2.4349075954773801E-3</v>
      </c>
      <c r="P2805" s="4">
        <v>34.045999999999999</v>
      </c>
      <c r="Q2805" s="8">
        <v>5.3107000000000002E-4</v>
      </c>
      <c r="R2805" s="4" t="s">
        <v>130</v>
      </c>
      <c r="S2805" s="4" t="s">
        <v>34</v>
      </c>
      <c r="T2805" s="4" t="s">
        <v>35</v>
      </c>
      <c r="U2805" s="4">
        <v>23</v>
      </c>
      <c r="V2805" s="4">
        <v>23</v>
      </c>
    </row>
    <row r="2806" spans="1:22" x14ac:dyDescent="0.25">
      <c r="A2806" s="3" t="s">
        <v>21937</v>
      </c>
      <c r="B2806" s="3" t="s">
        <v>21938</v>
      </c>
      <c r="C2806" s="4" t="str">
        <f>_xlfn.XLOOKUP(A2806,'[1]PEB-ST'!A:A,'[1]PEB-ST'!S:S)</f>
        <v>cytosol</v>
      </c>
      <c r="D2806" s="4" t="s">
        <v>21939</v>
      </c>
      <c r="E2806" s="5" t="s">
        <v>21940</v>
      </c>
      <c r="F2806" s="4" t="s">
        <v>2557</v>
      </c>
      <c r="G2806" s="4" t="s">
        <v>21941</v>
      </c>
      <c r="H2806" s="5" t="s">
        <v>21942</v>
      </c>
      <c r="I2806" s="4" t="s">
        <v>21943</v>
      </c>
      <c r="J2806" s="4" t="s">
        <v>21944</v>
      </c>
      <c r="K2806" s="4" t="s">
        <v>21945</v>
      </c>
      <c r="L2806" s="6">
        <v>-0.49721652299559083</v>
      </c>
      <c r="M2806" s="7" t="s">
        <v>33</v>
      </c>
      <c r="N2806" s="6">
        <v>-1.6435585427030512</v>
      </c>
      <c r="O2806" s="7" t="s">
        <v>33</v>
      </c>
      <c r="P2806" s="4" t="s">
        <v>33</v>
      </c>
      <c r="Q2806" s="4" t="s">
        <v>33</v>
      </c>
      <c r="R2806" s="4" t="s">
        <v>35</v>
      </c>
      <c r="S2806" s="4" t="s">
        <v>35</v>
      </c>
      <c r="T2806" s="4" t="s">
        <v>35</v>
      </c>
      <c r="U2806" s="4">
        <v>2</v>
      </c>
      <c r="V2806" s="4">
        <v>1</v>
      </c>
    </row>
    <row r="2807" spans="1:22" x14ac:dyDescent="0.25">
      <c r="A2807" s="3" t="s">
        <v>21946</v>
      </c>
      <c r="B2807" s="3" t="s">
        <v>21947</v>
      </c>
      <c r="C2807" s="4" t="str">
        <f>_xlfn.XLOOKUP(A2807,'[1]PEB-ST'!A:A,'[1]PEB-ST'!S:S)</f>
        <v>plastid</v>
      </c>
      <c r="D2807" s="4" t="s">
        <v>21948</v>
      </c>
      <c r="E2807" s="5" t="s">
        <v>21949</v>
      </c>
      <c r="F2807" s="4" t="s">
        <v>2476</v>
      </c>
      <c r="G2807" s="4" t="s">
        <v>21950</v>
      </c>
      <c r="H2807" s="5" t="s">
        <v>21951</v>
      </c>
      <c r="I2807" s="4" t="s">
        <v>21952</v>
      </c>
      <c r="J2807" s="4" t="s">
        <v>21953</v>
      </c>
      <c r="K2807" s="4" t="s">
        <v>21954</v>
      </c>
      <c r="L2807" s="6">
        <v>-0.28590916105587072</v>
      </c>
      <c r="M2807" s="7" t="s">
        <v>33</v>
      </c>
      <c r="N2807" s="6">
        <v>-1.2670212302627413</v>
      </c>
      <c r="O2807" s="8">
        <v>2.6971909911699698E-3</v>
      </c>
      <c r="P2807" s="4">
        <v>11.442</v>
      </c>
      <c r="Q2807" s="8">
        <v>8.9630000000000005E-3</v>
      </c>
      <c r="R2807" s="4" t="s">
        <v>34</v>
      </c>
      <c r="S2807" s="4" t="s">
        <v>34</v>
      </c>
      <c r="T2807" s="4" t="s">
        <v>35</v>
      </c>
      <c r="U2807" s="4">
        <v>3</v>
      </c>
      <c r="V2807" s="4">
        <v>3</v>
      </c>
    </row>
    <row r="2808" spans="1:22" x14ac:dyDescent="0.25">
      <c r="A2808" s="3" t="s">
        <v>21955</v>
      </c>
      <c r="B2808" s="3" t="s">
        <v>21956</v>
      </c>
      <c r="C2808" s="4" t="str">
        <f>_xlfn.XLOOKUP(A2808,'[1]PEB-ST'!A:A,'[1]PEB-ST'!S:S)</f>
        <v>cytosol</v>
      </c>
      <c r="D2808" s="4" t="s">
        <v>21957</v>
      </c>
      <c r="E2808" s="5" t="s">
        <v>21958</v>
      </c>
      <c r="F2808" s="4" t="s">
        <v>13792</v>
      </c>
      <c r="G2808" s="4" t="s">
        <v>21959</v>
      </c>
      <c r="H2808" s="5" t="s">
        <v>21960</v>
      </c>
      <c r="I2808" s="4" t="s">
        <v>21961</v>
      </c>
      <c r="J2808" s="4" t="s">
        <v>21962</v>
      </c>
      <c r="K2808" s="4" t="s">
        <v>21963</v>
      </c>
      <c r="L2808" s="6">
        <v>-0.70559364644106948</v>
      </c>
      <c r="M2808" s="7" t="s">
        <v>33</v>
      </c>
      <c r="N2808" s="6">
        <v>-1.8661040588298337</v>
      </c>
      <c r="O2808" s="8">
        <v>1.9518438484441299E-2</v>
      </c>
      <c r="P2808" s="4" t="s">
        <v>33</v>
      </c>
      <c r="Q2808" s="4" t="s">
        <v>33</v>
      </c>
      <c r="R2808" s="4" t="s">
        <v>35</v>
      </c>
      <c r="S2808" s="4" t="s">
        <v>35</v>
      </c>
      <c r="T2808" s="4" t="s">
        <v>35</v>
      </c>
      <c r="U2808" s="4">
        <v>14</v>
      </c>
      <c r="V2808" s="4">
        <v>14</v>
      </c>
    </row>
    <row r="2809" spans="1:22" x14ac:dyDescent="0.25">
      <c r="A2809" s="3" t="s">
        <v>21964</v>
      </c>
      <c r="B2809" s="3" t="s">
        <v>21965</v>
      </c>
      <c r="C2809" s="4" t="str">
        <f>_xlfn.XLOOKUP(A2809,'[1]PEB-ST'!A:A,'[1]PEB-ST'!S:S)</f>
        <v>cytosol,plastid</v>
      </c>
      <c r="D2809" s="4" t="s">
        <v>21966</v>
      </c>
      <c r="E2809" s="5" t="s">
        <v>16690</v>
      </c>
      <c r="F2809" s="4" t="s">
        <v>2605</v>
      </c>
      <c r="G2809" s="4" t="s">
        <v>21967</v>
      </c>
      <c r="H2809" s="5" t="s">
        <v>16692</v>
      </c>
      <c r="I2809" s="4" t="s">
        <v>21968</v>
      </c>
      <c r="J2809" s="4" t="s">
        <v>21969</v>
      </c>
      <c r="K2809" s="4" t="s">
        <v>21970</v>
      </c>
      <c r="L2809" s="6">
        <v>0.30200589027710067</v>
      </c>
      <c r="M2809" s="7" t="s">
        <v>33</v>
      </c>
      <c r="N2809" s="6">
        <v>-0.57437723301670585</v>
      </c>
      <c r="O2809" s="7" t="s">
        <v>33</v>
      </c>
      <c r="P2809" s="4" t="s">
        <v>33</v>
      </c>
      <c r="Q2809" s="4" t="s">
        <v>33</v>
      </c>
      <c r="R2809" s="4" t="s">
        <v>35</v>
      </c>
      <c r="S2809" s="4" t="s">
        <v>35</v>
      </c>
      <c r="T2809" s="4" t="s">
        <v>35</v>
      </c>
      <c r="U2809" s="4">
        <v>2</v>
      </c>
      <c r="V2809" s="4">
        <v>2</v>
      </c>
    </row>
    <row r="2810" spans="1:22" x14ac:dyDescent="0.25">
      <c r="A2810" s="3" t="s">
        <v>21971</v>
      </c>
      <c r="B2810" s="3" t="s">
        <v>21972</v>
      </c>
      <c r="C2810" s="4" t="str">
        <f>_xlfn.XLOOKUP(A2810,'[1]PEB-ST'!A:A,'[1]PEB-ST'!S:S)</f>
        <v>cytosol</v>
      </c>
      <c r="D2810" s="4" t="s">
        <v>21973</v>
      </c>
      <c r="E2810" s="5" t="s">
        <v>21974</v>
      </c>
      <c r="F2810" s="4" t="s">
        <v>2605</v>
      </c>
      <c r="G2810" s="4" t="s">
        <v>21975</v>
      </c>
      <c r="H2810" s="5" t="s">
        <v>21976</v>
      </c>
      <c r="I2810" s="4" t="s">
        <v>21977</v>
      </c>
      <c r="J2810" s="4" t="s">
        <v>21978</v>
      </c>
      <c r="K2810" s="4" t="s">
        <v>21979</v>
      </c>
      <c r="L2810" s="6">
        <v>-0.37513954153883816</v>
      </c>
      <c r="M2810" s="7" t="s">
        <v>33</v>
      </c>
      <c r="N2810" s="6">
        <v>-1.5499297021373393</v>
      </c>
      <c r="O2810" s="8">
        <v>3.9795737569331101E-3</v>
      </c>
      <c r="P2810" s="4">
        <v>14.621</v>
      </c>
      <c r="Q2810" s="8">
        <v>4.9344000000000002E-3</v>
      </c>
      <c r="R2810" s="4" t="s">
        <v>34</v>
      </c>
      <c r="S2810" s="4" t="s">
        <v>34</v>
      </c>
      <c r="T2810" s="4" t="s">
        <v>35</v>
      </c>
      <c r="U2810" s="4">
        <v>8</v>
      </c>
      <c r="V2810" s="4">
        <v>8</v>
      </c>
    </row>
    <row r="2811" spans="1:22" x14ac:dyDescent="0.25">
      <c r="A2811" s="3" t="s">
        <v>21980</v>
      </c>
      <c r="B2811" s="3" t="s">
        <v>21981</v>
      </c>
      <c r="C2811" s="4" t="str">
        <f>_xlfn.XLOOKUP(A2811,'[1]PEB-ST'!A:A,'[1]PEB-ST'!S:S)</f>
        <v>mitochondrion</v>
      </c>
      <c r="D2811" s="4" t="s">
        <v>21872</v>
      </c>
      <c r="E2811" s="5" t="s">
        <v>21873</v>
      </c>
      <c r="F2811" s="4" t="s">
        <v>2557</v>
      </c>
      <c r="G2811" s="4" t="s">
        <v>21874</v>
      </c>
      <c r="H2811" s="5" t="s">
        <v>21875</v>
      </c>
      <c r="I2811" s="4" t="s">
        <v>21982</v>
      </c>
      <c r="J2811" s="4" t="s">
        <v>21983</v>
      </c>
      <c r="K2811" s="4" t="s">
        <v>21984</v>
      </c>
      <c r="L2811" s="6">
        <v>-0.82318938615164206</v>
      </c>
      <c r="M2811" s="9">
        <v>4.43755602373887E-2</v>
      </c>
      <c r="N2811" s="6">
        <v>-1.5018109647580684</v>
      </c>
      <c r="O2811" s="8">
        <v>1.07920970578291E-2</v>
      </c>
      <c r="P2811" s="4">
        <v>13.054</v>
      </c>
      <c r="Q2811" s="8">
        <v>6.5259999999999997E-3</v>
      </c>
      <c r="R2811" s="4" t="s">
        <v>34</v>
      </c>
      <c r="S2811" s="4" t="s">
        <v>35</v>
      </c>
      <c r="T2811" s="4" t="s">
        <v>35</v>
      </c>
      <c r="U2811" s="4">
        <v>5</v>
      </c>
      <c r="V2811" s="4">
        <v>3</v>
      </c>
    </row>
    <row r="2812" spans="1:22" x14ac:dyDescent="0.25">
      <c r="A2812" s="3" t="s">
        <v>21985</v>
      </c>
      <c r="B2812" s="3" t="s">
        <v>21986</v>
      </c>
      <c r="C2812" s="4" t="str">
        <f>_xlfn.XLOOKUP(A2812,'[1]PEB-ST'!A:A,'[1]PEB-ST'!S:S)</f>
        <v>cytosol</v>
      </c>
      <c r="D2812" s="4" t="s">
        <v>19661</v>
      </c>
      <c r="E2812" s="5" t="s">
        <v>7958</v>
      </c>
      <c r="F2812" s="4" t="s">
        <v>2538</v>
      </c>
      <c r="G2812" s="4" t="s">
        <v>21987</v>
      </c>
      <c r="H2812" s="5" t="s">
        <v>21988</v>
      </c>
      <c r="I2812" s="4" t="s">
        <v>21989</v>
      </c>
      <c r="J2812" s="4" t="s">
        <v>21990</v>
      </c>
      <c r="K2812" s="4" t="s">
        <v>21991</v>
      </c>
      <c r="L2812" s="6">
        <v>-0.41070232441924337</v>
      </c>
      <c r="M2812" s="7" t="s">
        <v>33</v>
      </c>
      <c r="N2812" s="6">
        <v>-0.95390811832084299</v>
      </c>
      <c r="O2812" s="7" t="s">
        <v>33</v>
      </c>
      <c r="P2812" s="4" t="s">
        <v>33</v>
      </c>
      <c r="Q2812" s="4" t="s">
        <v>33</v>
      </c>
      <c r="R2812" s="4" t="s">
        <v>35</v>
      </c>
      <c r="S2812" s="4" t="s">
        <v>35</v>
      </c>
      <c r="T2812" s="4" t="s">
        <v>35</v>
      </c>
      <c r="U2812" s="4">
        <v>6</v>
      </c>
      <c r="V2812" s="4">
        <v>2</v>
      </c>
    </row>
    <row r="2813" spans="1:22" x14ac:dyDescent="0.25">
      <c r="A2813" s="3" t="s">
        <v>21992</v>
      </c>
      <c r="B2813" s="3" t="s">
        <v>21993</v>
      </c>
      <c r="C2813" s="4" t="str">
        <f>_xlfn.XLOOKUP(A2813,'[1]PEB-ST'!A:A,'[1]PEB-ST'!S:S)</f>
        <v>cytosol</v>
      </c>
      <c r="D2813" s="4" t="s">
        <v>14150</v>
      </c>
      <c r="E2813" s="5" t="s">
        <v>14151</v>
      </c>
      <c r="F2813" s="4" t="s">
        <v>2538</v>
      </c>
      <c r="G2813" s="4" t="s">
        <v>3007</v>
      </c>
      <c r="H2813" s="5" t="s">
        <v>3008</v>
      </c>
      <c r="I2813" s="4" t="s">
        <v>21994</v>
      </c>
      <c r="J2813" s="4" t="s">
        <v>21995</v>
      </c>
      <c r="K2813" s="4" t="s">
        <v>21996</v>
      </c>
      <c r="L2813" s="6">
        <v>-0.64472473190618307</v>
      </c>
      <c r="M2813" s="7" t="s">
        <v>33</v>
      </c>
      <c r="N2813" s="6">
        <v>-2.0179942763279635</v>
      </c>
      <c r="O2813" s="8">
        <v>1.81062641330909E-2</v>
      </c>
      <c r="P2813" s="4">
        <v>13.038</v>
      </c>
      <c r="Q2813" s="8">
        <v>6.5445E-3</v>
      </c>
      <c r="R2813" s="4" t="s">
        <v>34</v>
      </c>
      <c r="S2813" s="4" t="s">
        <v>34</v>
      </c>
      <c r="T2813" s="4" t="s">
        <v>35</v>
      </c>
      <c r="U2813" s="4">
        <v>25</v>
      </c>
      <c r="V2813" s="4">
        <v>3</v>
      </c>
    </row>
    <row r="2814" spans="1:22" x14ac:dyDescent="0.25">
      <c r="A2814" s="3" t="s">
        <v>21997</v>
      </c>
      <c r="B2814" s="3" t="s">
        <v>21998</v>
      </c>
      <c r="C2814" s="4" t="str">
        <f>_xlfn.XLOOKUP(A2814,'[1]PEB-ST'!A:A,'[1]PEB-ST'!S:S)</f>
        <v>cytosol</v>
      </c>
      <c r="D2814" s="4" t="s">
        <v>16516</v>
      </c>
      <c r="E2814" s="5" t="s">
        <v>16517</v>
      </c>
      <c r="F2814" s="4" t="s">
        <v>2476</v>
      </c>
      <c r="G2814" s="4" t="s">
        <v>16518</v>
      </c>
      <c r="H2814" s="5" t="s">
        <v>16519</v>
      </c>
      <c r="I2814" s="4" t="s">
        <v>21999</v>
      </c>
      <c r="J2814" s="4" t="s">
        <v>22000</v>
      </c>
      <c r="K2814" s="4" t="s">
        <v>22001</v>
      </c>
      <c r="L2814" s="6">
        <v>-0.37878191595543842</v>
      </c>
      <c r="M2814" s="7" t="s">
        <v>33</v>
      </c>
      <c r="N2814" s="6">
        <v>-1.4089271017657707</v>
      </c>
      <c r="O2814" s="8">
        <v>6.4435341380510401E-3</v>
      </c>
      <c r="P2814" s="4">
        <v>10.381</v>
      </c>
      <c r="Q2814" s="8">
        <v>1.1270000000000001E-2</v>
      </c>
      <c r="R2814" s="4" t="s">
        <v>34</v>
      </c>
      <c r="S2814" s="4" t="s">
        <v>34</v>
      </c>
      <c r="T2814" s="4" t="s">
        <v>35</v>
      </c>
      <c r="U2814" s="4">
        <v>3</v>
      </c>
      <c r="V2814" s="4">
        <v>1</v>
      </c>
    </row>
    <row r="2815" spans="1:22" x14ac:dyDescent="0.25">
      <c r="A2815" s="3" t="s">
        <v>22002</v>
      </c>
      <c r="B2815" s="3" t="s">
        <v>22003</v>
      </c>
      <c r="C2815" s="4" t="str">
        <f>_xlfn.XLOOKUP(A2815,'[1]PEB-ST'!A:A,'[1]PEB-ST'!S:S)</f>
        <v>mitochondrion</v>
      </c>
      <c r="D2815" s="4" t="s">
        <v>17085</v>
      </c>
      <c r="E2815" s="5" t="s">
        <v>17086</v>
      </c>
      <c r="F2815" s="4" t="s">
        <v>2557</v>
      </c>
      <c r="G2815" s="4" t="s">
        <v>17087</v>
      </c>
      <c r="H2815" s="5" t="s">
        <v>17088</v>
      </c>
      <c r="I2815" s="4" t="s">
        <v>22004</v>
      </c>
      <c r="J2815" s="4" t="s">
        <v>22005</v>
      </c>
      <c r="K2815" s="4" t="s">
        <v>22006</v>
      </c>
      <c r="L2815" s="6">
        <v>-0.38710156999636164</v>
      </c>
      <c r="M2815" s="7" t="s">
        <v>33</v>
      </c>
      <c r="N2815" s="6">
        <v>-1.3965205743256359</v>
      </c>
      <c r="O2815" s="8">
        <v>5.1439783594551203E-2</v>
      </c>
      <c r="P2815" s="4" t="s">
        <v>33</v>
      </c>
      <c r="Q2815" s="4" t="s">
        <v>33</v>
      </c>
      <c r="R2815" s="4" t="s">
        <v>35</v>
      </c>
      <c r="S2815" s="4" t="s">
        <v>35</v>
      </c>
      <c r="T2815" s="4" t="s">
        <v>35</v>
      </c>
      <c r="U2815" s="4">
        <v>5</v>
      </c>
      <c r="V2815" s="4">
        <v>2</v>
      </c>
    </row>
    <row r="2816" spans="1:22" x14ac:dyDescent="0.25">
      <c r="A2816" s="3" t="s">
        <v>22007</v>
      </c>
      <c r="B2816" s="3" t="s">
        <v>22008</v>
      </c>
      <c r="C2816" s="4" t="str">
        <f>_xlfn.XLOOKUP(A2816,'[1]PEB-ST'!A:A,'[1]PEB-ST'!S:S)</f>
        <v>plasma membrane</v>
      </c>
      <c r="D2816" s="4" t="s">
        <v>22009</v>
      </c>
      <c r="E2816" s="5" t="s">
        <v>22010</v>
      </c>
      <c r="F2816" s="4" t="s">
        <v>2466</v>
      </c>
      <c r="G2816" s="4" t="s">
        <v>22011</v>
      </c>
      <c r="H2816" s="5" t="s">
        <v>22012</v>
      </c>
      <c r="I2816" s="4" t="s">
        <v>22013</v>
      </c>
      <c r="J2816" s="4" t="s">
        <v>22014</v>
      </c>
      <c r="K2816" s="4" t="s">
        <v>22015</v>
      </c>
      <c r="L2816" s="6">
        <v>0.64777228992527003</v>
      </c>
      <c r="M2816" s="9">
        <v>2.8563388620199099E-2</v>
      </c>
      <c r="N2816" s="6">
        <v>0.91179608485177666</v>
      </c>
      <c r="O2816" s="7" t="s">
        <v>33</v>
      </c>
      <c r="P2816" s="4" t="s">
        <v>33</v>
      </c>
      <c r="Q2816" s="4" t="s">
        <v>33</v>
      </c>
      <c r="R2816" s="4" t="s">
        <v>35</v>
      </c>
      <c r="S2816" s="4" t="s">
        <v>35</v>
      </c>
      <c r="T2816" s="4" t="s">
        <v>35</v>
      </c>
      <c r="U2816" s="4">
        <v>1</v>
      </c>
      <c r="V2816" s="4">
        <v>1</v>
      </c>
    </row>
    <row r="2817" spans="1:22" x14ac:dyDescent="0.25">
      <c r="A2817" s="3" t="s">
        <v>22016</v>
      </c>
      <c r="B2817" s="3" t="s">
        <v>22017</v>
      </c>
      <c r="C2817" s="4" t="str">
        <f>_xlfn.XLOOKUP(A2817,'[1]PEB-ST'!A:A,'[1]PEB-ST'!S:S)</f>
        <v>cytosol</v>
      </c>
      <c r="D2817" s="4" t="s">
        <v>22018</v>
      </c>
      <c r="E2817" s="5" t="s">
        <v>22019</v>
      </c>
      <c r="F2817" s="4" t="s">
        <v>2557</v>
      </c>
      <c r="G2817" s="4" t="s">
        <v>22020</v>
      </c>
      <c r="H2817" s="5" t="s">
        <v>22021</v>
      </c>
      <c r="I2817" s="4" t="s">
        <v>22022</v>
      </c>
      <c r="J2817" s="4" t="s">
        <v>22023</v>
      </c>
      <c r="K2817" s="4" t="s">
        <v>22024</v>
      </c>
      <c r="L2817" s="6">
        <v>-4.3062344396328214E-3</v>
      </c>
      <c r="M2817" s="7" t="s">
        <v>33</v>
      </c>
      <c r="N2817" s="6">
        <v>-1.0867085696159671</v>
      </c>
      <c r="O2817" s="8">
        <v>9.1645139657868992E-3</v>
      </c>
      <c r="P2817" s="4">
        <v>15.271000000000001</v>
      </c>
      <c r="Q2817" s="8">
        <v>4.4270000000000004E-3</v>
      </c>
      <c r="R2817" s="4" t="s">
        <v>34</v>
      </c>
      <c r="S2817" s="4" t="s">
        <v>34</v>
      </c>
      <c r="T2817" s="4" t="s">
        <v>35</v>
      </c>
      <c r="U2817" s="4">
        <v>6</v>
      </c>
      <c r="V2817" s="4">
        <v>5</v>
      </c>
    </row>
    <row r="2818" spans="1:22" x14ac:dyDescent="0.25">
      <c r="A2818" s="3" t="s">
        <v>22025</v>
      </c>
      <c r="B2818" s="3" t="s">
        <v>22026</v>
      </c>
      <c r="C2818" s="4" t="str">
        <f>_xlfn.XLOOKUP(A2818,'[1]PEB-ST'!A:A,'[1]PEB-ST'!S:S)</f>
        <v>cytosol</v>
      </c>
      <c r="D2818" s="4" t="s">
        <v>11368</v>
      </c>
      <c r="E2818" s="5" t="s">
        <v>11369</v>
      </c>
      <c r="F2818" s="4" t="s">
        <v>2576</v>
      </c>
      <c r="G2818" s="4" t="s">
        <v>11370</v>
      </c>
      <c r="H2818" s="5" t="s">
        <v>11371</v>
      </c>
      <c r="I2818" s="4" t="s">
        <v>177</v>
      </c>
      <c r="J2818" s="4" t="s">
        <v>22027</v>
      </c>
      <c r="K2818" s="4" t="s">
        <v>22028</v>
      </c>
      <c r="L2818" s="6">
        <v>24.41245125460776</v>
      </c>
      <c r="M2818" s="9">
        <v>1.1710391000000001E-2</v>
      </c>
      <c r="N2818" s="6">
        <v>25.058879974458367</v>
      </c>
      <c r="O2818" s="8">
        <v>7.8364906743214995E-3</v>
      </c>
      <c r="P2818" s="4">
        <v>21.117999999999999</v>
      </c>
      <c r="Q2818" s="8">
        <v>1.9246999999999999E-3</v>
      </c>
      <c r="R2818" s="4" t="s">
        <v>35</v>
      </c>
      <c r="S2818" s="4" t="s">
        <v>34</v>
      </c>
      <c r="T2818" s="4" t="s">
        <v>34</v>
      </c>
      <c r="U2818" s="4">
        <v>8</v>
      </c>
      <c r="V2818" s="4">
        <v>1</v>
      </c>
    </row>
    <row r="2819" spans="1:22" x14ac:dyDescent="0.25">
      <c r="A2819" s="3" t="s">
        <v>22029</v>
      </c>
      <c r="B2819" s="3" t="s">
        <v>22030</v>
      </c>
      <c r="C2819" s="4" t="str">
        <f>_xlfn.XLOOKUP(A2819,'[1]PEB-ST'!A:A,'[1]PEB-ST'!S:S)</f>
        <v>cytosol,nucleus,cytoskeleton</v>
      </c>
      <c r="D2819" s="4" t="s">
        <v>22031</v>
      </c>
      <c r="E2819" s="5" t="s">
        <v>6508</v>
      </c>
      <c r="F2819" s="4" t="s">
        <v>2538</v>
      </c>
      <c r="G2819" s="4" t="s">
        <v>22032</v>
      </c>
      <c r="H2819" s="5" t="s">
        <v>22033</v>
      </c>
      <c r="I2819" s="4" t="s">
        <v>22034</v>
      </c>
      <c r="J2819" s="4" t="s">
        <v>22035</v>
      </c>
      <c r="K2819" s="4" t="s">
        <v>177</v>
      </c>
      <c r="L2819" s="6">
        <v>-1.4608126644450825</v>
      </c>
      <c r="M2819" s="7" t="s">
        <v>33</v>
      </c>
      <c r="N2819" s="6">
        <v>-23.156284472180278</v>
      </c>
      <c r="O2819" s="8">
        <v>2.51933119980314E-2</v>
      </c>
      <c r="P2819" s="4">
        <v>10.537000000000001</v>
      </c>
      <c r="Q2819" s="8">
        <v>1.0884E-2</v>
      </c>
      <c r="R2819" s="4" t="s">
        <v>34</v>
      </c>
      <c r="S2819" s="4" t="s">
        <v>34</v>
      </c>
      <c r="T2819" s="4" t="s">
        <v>35</v>
      </c>
      <c r="U2819" s="4">
        <v>1</v>
      </c>
      <c r="V2819" s="4">
        <v>1</v>
      </c>
    </row>
    <row r="2820" spans="1:22" x14ac:dyDescent="0.25">
      <c r="A2820" s="3" t="s">
        <v>22036</v>
      </c>
      <c r="B2820" s="3" t="s">
        <v>22037</v>
      </c>
      <c r="C2820" s="4" t="str">
        <f>_xlfn.XLOOKUP(A2820,'[1]PEB-ST'!A:A,'[1]PEB-ST'!S:S)</f>
        <v>cytosol</v>
      </c>
      <c r="D2820" s="4" t="s">
        <v>22038</v>
      </c>
      <c r="E2820" s="5" t="s">
        <v>22039</v>
      </c>
      <c r="F2820" s="4" t="s">
        <v>2576</v>
      </c>
      <c r="G2820" s="4" t="s">
        <v>22040</v>
      </c>
      <c r="H2820" s="5" t="s">
        <v>22041</v>
      </c>
      <c r="I2820" s="4" t="s">
        <v>22042</v>
      </c>
      <c r="J2820" s="4" t="s">
        <v>22043</v>
      </c>
      <c r="K2820" s="4" t="s">
        <v>22044</v>
      </c>
      <c r="L2820" s="6">
        <v>-1.0629765979643517</v>
      </c>
      <c r="M2820" s="7" t="s">
        <v>33</v>
      </c>
      <c r="N2820" s="6">
        <v>-1.5799264942042024</v>
      </c>
      <c r="O2820" s="7" t="s">
        <v>33</v>
      </c>
      <c r="P2820" s="4" t="s">
        <v>33</v>
      </c>
      <c r="Q2820" s="4" t="s">
        <v>33</v>
      </c>
      <c r="R2820" s="4" t="s">
        <v>35</v>
      </c>
      <c r="S2820" s="4" t="s">
        <v>35</v>
      </c>
      <c r="T2820" s="4" t="s">
        <v>35</v>
      </c>
      <c r="U2820" s="4">
        <v>2</v>
      </c>
      <c r="V2820" s="4">
        <v>2</v>
      </c>
    </row>
    <row r="2821" spans="1:22" x14ac:dyDescent="0.25">
      <c r="A2821" s="3" t="s">
        <v>22045</v>
      </c>
      <c r="B2821" s="3" t="s">
        <v>22046</v>
      </c>
      <c r="C2821" s="4" t="str">
        <f>_xlfn.XLOOKUP(A2821,'[1]PEB-ST'!A:A,'[1]PEB-ST'!S:S)</f>
        <v>cytosol,mitochondrion</v>
      </c>
      <c r="D2821" s="4" t="s">
        <v>22047</v>
      </c>
      <c r="E2821" s="5" t="s">
        <v>22048</v>
      </c>
      <c r="F2821" s="4" t="s">
        <v>2557</v>
      </c>
      <c r="G2821" s="4" t="s">
        <v>22049</v>
      </c>
      <c r="H2821" s="5" t="s">
        <v>22050</v>
      </c>
      <c r="I2821" s="4" t="s">
        <v>22051</v>
      </c>
      <c r="J2821" s="4" t="s">
        <v>22052</v>
      </c>
      <c r="K2821" s="4" t="s">
        <v>22053</v>
      </c>
      <c r="L2821" s="6">
        <v>-0.60799207642135233</v>
      </c>
      <c r="M2821" s="7" t="s">
        <v>33</v>
      </c>
      <c r="N2821" s="6">
        <v>-1.0868742229659163</v>
      </c>
      <c r="O2821" s="8">
        <v>3.0207499499999999E-2</v>
      </c>
      <c r="P2821" s="4" t="s">
        <v>33</v>
      </c>
      <c r="Q2821" s="4" t="s">
        <v>33</v>
      </c>
      <c r="R2821" s="4" t="s">
        <v>35</v>
      </c>
      <c r="S2821" s="4" t="s">
        <v>35</v>
      </c>
      <c r="T2821" s="4" t="s">
        <v>35</v>
      </c>
      <c r="U2821" s="4">
        <v>9</v>
      </c>
      <c r="V2821" s="4">
        <v>9</v>
      </c>
    </row>
    <row r="2822" spans="1:22" x14ac:dyDescent="0.25">
      <c r="A2822" s="3" t="s">
        <v>22054</v>
      </c>
      <c r="B2822" s="3" t="s">
        <v>22055</v>
      </c>
      <c r="C2822" s="4" t="str">
        <f>_xlfn.XLOOKUP(A2822,'[1]PEB-ST'!A:A,'[1]PEB-ST'!S:S)</f>
        <v>cytosol</v>
      </c>
      <c r="D2822" s="4" t="s">
        <v>22056</v>
      </c>
      <c r="E2822" s="5" t="s">
        <v>22057</v>
      </c>
      <c r="F2822" s="4" t="s">
        <v>2538</v>
      </c>
      <c r="G2822" s="4" t="s">
        <v>22058</v>
      </c>
      <c r="H2822" s="5" t="s">
        <v>22059</v>
      </c>
      <c r="I2822" s="4" t="s">
        <v>22060</v>
      </c>
      <c r="J2822" s="4" t="s">
        <v>22061</v>
      </c>
      <c r="K2822" s="4" t="s">
        <v>22062</v>
      </c>
      <c r="L2822" s="6">
        <v>-1.414545144447122</v>
      </c>
      <c r="M2822" s="9">
        <v>1.53952003003003E-2</v>
      </c>
      <c r="N2822" s="6">
        <v>-3.0277254452450726</v>
      </c>
      <c r="O2822" s="8">
        <v>2.1309951692789898E-3</v>
      </c>
      <c r="P2822" s="4">
        <v>51.512</v>
      </c>
      <c r="Q2822" s="8">
        <v>1.6668E-4</v>
      </c>
      <c r="R2822" s="4" t="s">
        <v>34</v>
      </c>
      <c r="S2822" s="4" t="s">
        <v>35</v>
      </c>
      <c r="T2822" s="4" t="s">
        <v>35</v>
      </c>
      <c r="U2822" s="4">
        <v>21</v>
      </c>
      <c r="V2822" s="4">
        <v>21</v>
      </c>
    </row>
    <row r="2823" spans="1:22" x14ac:dyDescent="0.25">
      <c r="A2823" s="3" t="s">
        <v>22063</v>
      </c>
      <c r="B2823" s="3" t="s">
        <v>22064</v>
      </c>
      <c r="C2823" s="4" t="str">
        <f>_xlfn.XLOOKUP(A2823,'[1]PEB-ST'!A:A,'[1]PEB-ST'!S:S)</f>
        <v>vacuole,endoplasmic reticulum</v>
      </c>
      <c r="D2823" s="4" t="s">
        <v>9850</v>
      </c>
      <c r="E2823" s="5" t="s">
        <v>9851</v>
      </c>
      <c r="F2823" s="4" t="s">
        <v>2494</v>
      </c>
      <c r="G2823" s="4" t="s">
        <v>9852</v>
      </c>
      <c r="H2823" s="5" t="s">
        <v>9853</v>
      </c>
      <c r="I2823" s="4" t="s">
        <v>22065</v>
      </c>
      <c r="J2823" s="4" t="s">
        <v>22066</v>
      </c>
      <c r="K2823" s="4" t="s">
        <v>22067</v>
      </c>
      <c r="L2823" s="6">
        <v>-1.5303600551020242</v>
      </c>
      <c r="M2823" s="9">
        <v>3.1399529426751498E-2</v>
      </c>
      <c r="N2823" s="6">
        <v>-1.8576662023992148</v>
      </c>
      <c r="O2823" s="8">
        <v>2.56447852054973E-2</v>
      </c>
      <c r="P2823" s="4">
        <v>10.587999999999999</v>
      </c>
      <c r="Q2823" s="8">
        <v>1.0761E-2</v>
      </c>
      <c r="R2823" s="4" t="s">
        <v>34</v>
      </c>
      <c r="S2823" s="4" t="s">
        <v>35</v>
      </c>
      <c r="T2823" s="4" t="s">
        <v>35</v>
      </c>
      <c r="U2823" s="4">
        <v>4</v>
      </c>
      <c r="V2823" s="4">
        <v>4</v>
      </c>
    </row>
    <row r="2824" spans="1:22" x14ac:dyDescent="0.25">
      <c r="A2824" s="3" t="s">
        <v>22068</v>
      </c>
      <c r="B2824" s="3" t="s">
        <v>22069</v>
      </c>
      <c r="C2824" s="4" t="str">
        <f>_xlfn.XLOOKUP(A2824,'[1]PEB-ST'!A:A,'[1]PEB-ST'!S:S)</f>
        <v>cytosol</v>
      </c>
      <c r="D2824" s="4" t="s">
        <v>9461</v>
      </c>
      <c r="E2824" s="5" t="s">
        <v>9462</v>
      </c>
      <c r="F2824" s="4" t="s">
        <v>2538</v>
      </c>
      <c r="G2824" s="4" t="s">
        <v>9463</v>
      </c>
      <c r="H2824" s="5" t="s">
        <v>9464</v>
      </c>
      <c r="I2824" s="4" t="s">
        <v>22070</v>
      </c>
      <c r="J2824" s="4" t="s">
        <v>22071</v>
      </c>
      <c r="K2824" s="4" t="s">
        <v>22072</v>
      </c>
      <c r="L2824" s="6">
        <v>-1.1432532112241967</v>
      </c>
      <c r="M2824" s="9">
        <v>1.1710391000000001E-2</v>
      </c>
      <c r="N2824" s="6">
        <v>-2.6924726177994369</v>
      </c>
      <c r="O2824" s="8">
        <v>1.4198347945205401E-3</v>
      </c>
      <c r="P2824" s="4">
        <v>79.015000000000001</v>
      </c>
      <c r="Q2824" s="8">
        <v>4.8942E-5</v>
      </c>
      <c r="R2824" s="4" t="s">
        <v>130</v>
      </c>
      <c r="S2824" s="4" t="s">
        <v>34</v>
      </c>
      <c r="T2824" s="4" t="s">
        <v>35</v>
      </c>
      <c r="U2824" s="4">
        <v>12</v>
      </c>
      <c r="V2824" s="4">
        <v>4</v>
      </c>
    </row>
    <row r="2825" spans="1:22" x14ac:dyDescent="0.25">
      <c r="A2825" s="3" t="s">
        <v>22073</v>
      </c>
      <c r="B2825" s="3" t="s">
        <v>22074</v>
      </c>
      <c r="C2825" s="4" t="str">
        <f>_xlfn.XLOOKUP(A2825,'[1]PEB-ST'!A:A,'[1]PEB-ST'!S:S)</f>
        <v>cytosol</v>
      </c>
      <c r="D2825" s="4" t="s">
        <v>15099</v>
      </c>
      <c r="E2825" s="5" t="s">
        <v>15100</v>
      </c>
      <c r="F2825" s="4" t="s">
        <v>2538</v>
      </c>
      <c r="G2825" s="4" t="s">
        <v>9480</v>
      </c>
      <c r="H2825" s="5" t="s">
        <v>9481</v>
      </c>
      <c r="I2825" s="4" t="s">
        <v>22075</v>
      </c>
      <c r="J2825" s="4" t="s">
        <v>22076</v>
      </c>
      <c r="K2825" s="4" t="s">
        <v>22077</v>
      </c>
      <c r="L2825" s="6">
        <v>-0.45337493673785695</v>
      </c>
      <c r="M2825" s="9">
        <v>3.9323436411889498E-2</v>
      </c>
      <c r="N2825" s="6">
        <v>-0.69736396018500413</v>
      </c>
      <c r="O2825" s="7" t="s">
        <v>33</v>
      </c>
      <c r="P2825" s="4" t="s">
        <v>33</v>
      </c>
      <c r="Q2825" s="4" t="s">
        <v>33</v>
      </c>
      <c r="R2825" s="4" t="s">
        <v>35</v>
      </c>
      <c r="S2825" s="4" t="s">
        <v>35</v>
      </c>
      <c r="T2825" s="4" t="s">
        <v>35</v>
      </c>
      <c r="U2825" s="4">
        <v>25</v>
      </c>
      <c r="V2825" s="4">
        <v>7</v>
      </c>
    </row>
    <row r="2826" spans="1:22" x14ac:dyDescent="0.25">
      <c r="A2826" s="3" t="s">
        <v>22078</v>
      </c>
      <c r="B2826" s="3" t="s">
        <v>22079</v>
      </c>
      <c r="C2826" s="4" t="str">
        <f>_xlfn.XLOOKUP(A2826,'[1]PEB-ST'!A:A,'[1]PEB-ST'!S:S)</f>
        <v>cytosol</v>
      </c>
      <c r="D2826" s="4" t="s">
        <v>22080</v>
      </c>
      <c r="E2826" s="5" t="s">
        <v>22081</v>
      </c>
      <c r="F2826" s="4" t="s">
        <v>2605</v>
      </c>
      <c r="G2826" s="4" t="s">
        <v>22082</v>
      </c>
      <c r="H2826" s="5" t="s">
        <v>22083</v>
      </c>
      <c r="I2826" s="4" t="s">
        <v>22084</v>
      </c>
      <c r="J2826" s="4" t="s">
        <v>22085</v>
      </c>
      <c r="K2826" s="4" t="s">
        <v>22086</v>
      </c>
      <c r="L2826" s="6">
        <v>-0.49996040673936298</v>
      </c>
      <c r="M2826" s="7" t="s">
        <v>33</v>
      </c>
      <c r="N2826" s="6">
        <v>-1.6648899601625944</v>
      </c>
      <c r="O2826" s="8">
        <v>3.3329822588454299E-3</v>
      </c>
      <c r="P2826" s="4">
        <v>10.797000000000001</v>
      </c>
      <c r="Q2826" s="8">
        <v>1.0279999999999999E-2</v>
      </c>
      <c r="R2826" s="4" t="s">
        <v>34</v>
      </c>
      <c r="S2826" s="4" t="s">
        <v>34</v>
      </c>
      <c r="T2826" s="4" t="s">
        <v>35</v>
      </c>
      <c r="U2826" s="4">
        <v>11</v>
      </c>
      <c r="V2826" s="4">
        <v>9</v>
      </c>
    </row>
    <row r="2827" spans="1:22" x14ac:dyDescent="0.25">
      <c r="A2827" s="3" t="s">
        <v>22087</v>
      </c>
      <c r="B2827" s="3" t="s">
        <v>22088</v>
      </c>
      <c r="C2827" s="4" t="str">
        <f>_xlfn.XLOOKUP(A2827,'[1]PEB-ST'!A:A,'[1]PEB-ST'!S:S)</f>
        <v>plasma membrane</v>
      </c>
      <c r="D2827" s="4" t="s">
        <v>14141</v>
      </c>
      <c r="E2827" s="5" t="s">
        <v>14142</v>
      </c>
      <c r="F2827" s="4" t="s">
        <v>2466</v>
      </c>
      <c r="G2827" s="4" t="s">
        <v>14143</v>
      </c>
      <c r="H2827" s="5" t="s">
        <v>14144</v>
      </c>
      <c r="I2827" s="4" t="s">
        <v>22089</v>
      </c>
      <c r="J2827" s="4" t="s">
        <v>22090</v>
      </c>
      <c r="K2827" s="4" t="s">
        <v>177</v>
      </c>
      <c r="L2827" s="6">
        <v>-0.74022152961266352</v>
      </c>
      <c r="M2827" s="7" t="s">
        <v>33</v>
      </c>
      <c r="N2827" s="6">
        <v>-22.232909664739822</v>
      </c>
      <c r="O2827" s="7" t="s">
        <v>33</v>
      </c>
      <c r="P2827" s="4" t="s">
        <v>33</v>
      </c>
      <c r="Q2827" s="4" t="s">
        <v>33</v>
      </c>
      <c r="R2827" s="4" t="s">
        <v>35</v>
      </c>
      <c r="S2827" s="4" t="s">
        <v>35</v>
      </c>
      <c r="T2827" s="4" t="s">
        <v>35</v>
      </c>
      <c r="U2827" s="4">
        <v>3</v>
      </c>
      <c r="V2827" s="4">
        <v>1</v>
      </c>
    </row>
    <row r="2828" spans="1:22" x14ac:dyDescent="0.25">
      <c r="A2828" s="3" t="s">
        <v>22091</v>
      </c>
      <c r="B2828" s="3" t="s">
        <v>22092</v>
      </c>
      <c r="C2828" s="4" t="str">
        <f>_xlfn.XLOOKUP(A2828,'[1]PEB-ST'!A:A,'[1]PEB-ST'!S:S)</f>
        <v>cytosol</v>
      </c>
      <c r="D2828" s="4" t="s">
        <v>20587</v>
      </c>
      <c r="E2828" s="5" t="s">
        <v>20588</v>
      </c>
      <c r="F2828" s="4" t="s">
        <v>8494</v>
      </c>
      <c r="G2828" s="4" t="s">
        <v>20589</v>
      </c>
      <c r="H2828" s="5" t="s">
        <v>20590</v>
      </c>
      <c r="I2828" s="4" t="s">
        <v>22093</v>
      </c>
      <c r="J2828" s="4" t="s">
        <v>22094</v>
      </c>
      <c r="K2828" s="4" t="s">
        <v>22095</v>
      </c>
      <c r="L2828" s="6">
        <v>7.8784742911553365E-2</v>
      </c>
      <c r="M2828" s="7" t="s">
        <v>33</v>
      </c>
      <c r="N2828" s="6">
        <v>-0.67021014501654153</v>
      </c>
      <c r="O2828" s="7" t="s">
        <v>33</v>
      </c>
      <c r="P2828" s="4" t="s">
        <v>33</v>
      </c>
      <c r="Q2828" s="4" t="s">
        <v>33</v>
      </c>
      <c r="R2828" s="4" t="s">
        <v>35</v>
      </c>
      <c r="S2828" s="4" t="s">
        <v>35</v>
      </c>
      <c r="T2828" s="4" t="s">
        <v>35</v>
      </c>
      <c r="U2828" s="4">
        <v>45</v>
      </c>
      <c r="V2828" s="4">
        <v>17</v>
      </c>
    </row>
    <row r="2829" spans="1:22" x14ac:dyDescent="0.25">
      <c r="A2829" s="3" t="s">
        <v>22096</v>
      </c>
      <c r="B2829" s="3" t="s">
        <v>22097</v>
      </c>
      <c r="C2829" s="4" t="str">
        <f>_xlfn.XLOOKUP(A2829,'[1]PEB-ST'!A:A,'[1]PEB-ST'!S:S)</f>
        <v>cytosol</v>
      </c>
      <c r="D2829" s="4" t="s">
        <v>22098</v>
      </c>
      <c r="E2829" s="5" t="s">
        <v>22099</v>
      </c>
      <c r="F2829" s="4" t="s">
        <v>2466</v>
      </c>
      <c r="G2829" s="4" t="s">
        <v>22100</v>
      </c>
      <c r="H2829" s="5" t="s">
        <v>22101</v>
      </c>
      <c r="I2829" s="4" t="s">
        <v>22102</v>
      </c>
      <c r="J2829" s="4" t="s">
        <v>22103</v>
      </c>
      <c r="K2829" s="4" t="s">
        <v>22104</v>
      </c>
      <c r="L2829" s="6">
        <v>-0.14929008150100817</v>
      </c>
      <c r="M2829" s="7" t="s">
        <v>33</v>
      </c>
      <c r="N2829" s="6">
        <v>0.53789151459490503</v>
      </c>
      <c r="O2829" s="8">
        <v>2.6919322827541801E-2</v>
      </c>
      <c r="P2829" s="4">
        <v>10.163</v>
      </c>
      <c r="Q2829" s="8">
        <v>1.184E-2</v>
      </c>
      <c r="R2829" s="4" t="s">
        <v>35</v>
      </c>
      <c r="S2829" s="4" t="s">
        <v>35</v>
      </c>
      <c r="T2829" s="4" t="s">
        <v>34</v>
      </c>
      <c r="U2829" s="4">
        <v>2</v>
      </c>
      <c r="V2829" s="4">
        <v>2</v>
      </c>
    </row>
    <row r="2830" spans="1:22" x14ac:dyDescent="0.25">
      <c r="A2830" s="3" t="s">
        <v>22105</v>
      </c>
      <c r="B2830" s="3" t="s">
        <v>22106</v>
      </c>
      <c r="C2830" s="4" t="str">
        <f>_xlfn.XLOOKUP(A2830,'[1]PEB-ST'!A:A,'[1]PEB-ST'!S:S)</f>
        <v>cytosol</v>
      </c>
      <c r="D2830" s="4" t="s">
        <v>22107</v>
      </c>
      <c r="E2830" s="5" t="s">
        <v>22108</v>
      </c>
      <c r="F2830" s="4" t="s">
        <v>2557</v>
      </c>
      <c r="G2830" s="4" t="s">
        <v>22109</v>
      </c>
      <c r="H2830" s="5" t="s">
        <v>22110</v>
      </c>
      <c r="I2830" s="4" t="s">
        <v>22111</v>
      </c>
      <c r="J2830" s="4" t="s">
        <v>22112</v>
      </c>
      <c r="K2830" s="4" t="s">
        <v>177</v>
      </c>
      <c r="L2830" s="6">
        <v>-0.59561700064694911</v>
      </c>
      <c r="M2830" s="7" t="s">
        <v>33</v>
      </c>
      <c r="N2830" s="6">
        <v>-21.168012200259032</v>
      </c>
      <c r="O2830" s="8">
        <v>1.02389113549862E-2</v>
      </c>
      <c r="P2830" s="4">
        <v>12.428000000000001</v>
      </c>
      <c r="Q2830" s="8">
        <v>7.3531999999999998E-3</v>
      </c>
      <c r="R2830" s="4" t="s">
        <v>34</v>
      </c>
      <c r="S2830" s="4" t="s">
        <v>34</v>
      </c>
      <c r="T2830" s="4" t="s">
        <v>35</v>
      </c>
      <c r="U2830" s="4">
        <v>1</v>
      </c>
      <c r="V2830" s="4">
        <v>1</v>
      </c>
    </row>
    <row r="2831" spans="1:22" x14ac:dyDescent="0.25">
      <c r="A2831" s="3" t="s">
        <v>22113</v>
      </c>
      <c r="B2831" s="3" t="s">
        <v>22114</v>
      </c>
      <c r="C2831" s="4" t="str">
        <f>_xlfn.XLOOKUP(A2831,'[1]PEB-ST'!A:A,'[1]PEB-ST'!S:S)</f>
        <v>plastid</v>
      </c>
      <c r="D2831" s="4" t="s">
        <v>22115</v>
      </c>
      <c r="E2831" s="5" t="s">
        <v>2838</v>
      </c>
      <c r="F2831" s="4" t="s">
        <v>2476</v>
      </c>
      <c r="G2831" s="4" t="s">
        <v>22116</v>
      </c>
      <c r="H2831" s="5" t="s">
        <v>22117</v>
      </c>
      <c r="I2831" s="4" t="s">
        <v>22118</v>
      </c>
      <c r="J2831" s="4" t="s">
        <v>22119</v>
      </c>
      <c r="K2831" s="4" t="s">
        <v>177</v>
      </c>
      <c r="L2831" s="6">
        <v>-4.035062547701143</v>
      </c>
      <c r="M2831" s="7" t="s">
        <v>33</v>
      </c>
      <c r="N2831" s="6">
        <v>-23.673577934714679</v>
      </c>
      <c r="O2831" s="7" t="s">
        <v>33</v>
      </c>
      <c r="P2831" s="4" t="s">
        <v>33</v>
      </c>
      <c r="Q2831" s="4" t="s">
        <v>33</v>
      </c>
      <c r="R2831" s="4" t="s">
        <v>35</v>
      </c>
      <c r="S2831" s="4" t="s">
        <v>35</v>
      </c>
      <c r="T2831" s="4" t="s">
        <v>35</v>
      </c>
      <c r="U2831" s="4">
        <v>4</v>
      </c>
      <c r="V2831" s="4">
        <v>4</v>
      </c>
    </row>
    <row r="2832" spans="1:22" x14ac:dyDescent="0.25">
      <c r="A2832" s="3" t="s">
        <v>22120</v>
      </c>
      <c r="B2832" s="3" t="s">
        <v>22121</v>
      </c>
      <c r="C2832" s="4" t="str">
        <f>_xlfn.XLOOKUP(A2832,'[1]PEB-ST'!A:A,'[1]PEB-ST'!S:S)</f>
        <v>cytosol</v>
      </c>
      <c r="D2832" s="4" t="s">
        <v>17499</v>
      </c>
      <c r="E2832" s="5" t="s">
        <v>17500</v>
      </c>
      <c r="F2832" s="4" t="s">
        <v>2538</v>
      </c>
      <c r="G2832" s="4" t="s">
        <v>17501</v>
      </c>
      <c r="H2832" s="5" t="s">
        <v>17502</v>
      </c>
      <c r="I2832" s="4" t="s">
        <v>22122</v>
      </c>
      <c r="J2832" s="4" t="s">
        <v>22123</v>
      </c>
      <c r="K2832" s="4" t="s">
        <v>22124</v>
      </c>
      <c r="L2832" s="6">
        <v>-2.7496426955297957</v>
      </c>
      <c r="M2832" s="7" t="s">
        <v>33</v>
      </c>
      <c r="N2832" s="6">
        <v>-4.3763650230246052</v>
      </c>
      <c r="O2832" s="7" t="s">
        <v>33</v>
      </c>
      <c r="P2832" s="4" t="s">
        <v>33</v>
      </c>
      <c r="Q2832" s="4" t="s">
        <v>33</v>
      </c>
      <c r="R2832" s="4" t="s">
        <v>35</v>
      </c>
      <c r="S2832" s="4" t="s">
        <v>35</v>
      </c>
      <c r="T2832" s="4" t="s">
        <v>35</v>
      </c>
      <c r="U2832" s="4">
        <v>7</v>
      </c>
      <c r="V2832" s="4">
        <v>4</v>
      </c>
    </row>
    <row r="2833" spans="1:22" x14ac:dyDescent="0.25">
      <c r="A2833" s="3" t="s">
        <v>22125</v>
      </c>
      <c r="B2833" s="3" t="s">
        <v>22126</v>
      </c>
      <c r="C2833" s="4" t="str">
        <f>_xlfn.XLOOKUP(A2833,'[1]PEB-ST'!A:A,'[1]PEB-ST'!S:S)</f>
        <v>mitochondrion</v>
      </c>
      <c r="D2833" s="4" t="s">
        <v>22127</v>
      </c>
      <c r="E2833" s="5" t="s">
        <v>7851</v>
      </c>
      <c r="F2833" s="4" t="s">
        <v>2557</v>
      </c>
      <c r="G2833" s="4" t="s">
        <v>22128</v>
      </c>
      <c r="H2833" s="5" t="s">
        <v>22129</v>
      </c>
      <c r="I2833" s="4" t="s">
        <v>22130</v>
      </c>
      <c r="J2833" s="4" t="s">
        <v>22131</v>
      </c>
      <c r="K2833" s="4" t="s">
        <v>22132</v>
      </c>
      <c r="L2833" s="6">
        <v>-0.3696270917023371</v>
      </c>
      <c r="M2833" s="7" t="s">
        <v>33</v>
      </c>
      <c r="N2833" s="6">
        <v>-0.55694122741416607</v>
      </c>
      <c r="O2833" s="7" t="s">
        <v>33</v>
      </c>
      <c r="P2833" s="4" t="s">
        <v>33</v>
      </c>
      <c r="Q2833" s="4" t="s">
        <v>33</v>
      </c>
      <c r="R2833" s="4" t="s">
        <v>35</v>
      </c>
      <c r="S2833" s="4" t="s">
        <v>35</v>
      </c>
      <c r="T2833" s="4" t="s">
        <v>35</v>
      </c>
      <c r="U2833" s="4">
        <v>4</v>
      </c>
      <c r="V2833" s="4">
        <v>4</v>
      </c>
    </row>
    <row r="2834" spans="1:22" x14ac:dyDescent="0.25">
      <c r="A2834" s="3" t="s">
        <v>22133</v>
      </c>
      <c r="B2834" s="3" t="s">
        <v>22134</v>
      </c>
      <c r="C2834" s="4" t="str">
        <f>_xlfn.XLOOKUP(A2834,'[1]PEB-ST'!A:A,'[1]PEB-ST'!S:S)</f>
        <v>peroxisome</v>
      </c>
      <c r="D2834" s="4" t="s">
        <v>14167</v>
      </c>
      <c r="E2834" s="5" t="s">
        <v>14168</v>
      </c>
      <c r="F2834" s="4" t="s">
        <v>2595</v>
      </c>
      <c r="G2834" s="4" t="s">
        <v>14169</v>
      </c>
      <c r="H2834" s="5" t="s">
        <v>14170</v>
      </c>
      <c r="I2834" s="4" t="s">
        <v>22135</v>
      </c>
      <c r="J2834" s="4" t="s">
        <v>22136</v>
      </c>
      <c r="K2834" s="4" t="s">
        <v>22137</v>
      </c>
      <c r="L2834" s="6">
        <v>-0.45469499987924206</v>
      </c>
      <c r="M2834" s="7" t="s">
        <v>33</v>
      </c>
      <c r="N2834" s="6">
        <v>-1.3906505368431197</v>
      </c>
      <c r="O2834" s="7" t="s">
        <v>33</v>
      </c>
      <c r="P2834" s="4" t="s">
        <v>33</v>
      </c>
      <c r="Q2834" s="4" t="s">
        <v>33</v>
      </c>
      <c r="R2834" s="4" t="s">
        <v>35</v>
      </c>
      <c r="S2834" s="4" t="s">
        <v>35</v>
      </c>
      <c r="T2834" s="4" t="s">
        <v>35</v>
      </c>
      <c r="U2834" s="4">
        <v>5</v>
      </c>
      <c r="V2834" s="4">
        <v>5</v>
      </c>
    </row>
    <row r="2835" spans="1:22" x14ac:dyDescent="0.25">
      <c r="A2835" s="3" t="s">
        <v>22138</v>
      </c>
      <c r="B2835" s="3" t="s">
        <v>22139</v>
      </c>
      <c r="C2835" s="4" t="str">
        <f>_xlfn.XLOOKUP(A2835,'[1]PEB-ST'!A:A,'[1]PEB-ST'!S:S)</f>
        <v>cytosol,plastid</v>
      </c>
      <c r="D2835" s="4" t="s">
        <v>22140</v>
      </c>
      <c r="E2835" s="5" t="s">
        <v>22141</v>
      </c>
      <c r="F2835" s="4" t="s">
        <v>2476</v>
      </c>
      <c r="G2835" s="4" t="s">
        <v>22142</v>
      </c>
      <c r="H2835" s="5" t="s">
        <v>22143</v>
      </c>
      <c r="I2835" s="4" t="s">
        <v>22144</v>
      </c>
      <c r="J2835" s="4" t="s">
        <v>177</v>
      </c>
      <c r="K2835" s="4" t="s">
        <v>177</v>
      </c>
      <c r="L2835" s="6">
        <v>-20.502653508842066</v>
      </c>
      <c r="M2835" s="7" t="s">
        <v>33</v>
      </c>
      <c r="N2835" s="6">
        <v>-20.502653508842066</v>
      </c>
      <c r="O2835" s="7" t="s">
        <v>33</v>
      </c>
      <c r="P2835" s="4" t="s">
        <v>33</v>
      </c>
      <c r="Q2835" s="4" t="s">
        <v>33</v>
      </c>
      <c r="R2835" s="4" t="s">
        <v>35</v>
      </c>
      <c r="S2835" s="4" t="s">
        <v>35</v>
      </c>
      <c r="T2835" s="4" t="s">
        <v>35</v>
      </c>
      <c r="U2835" s="4">
        <v>1</v>
      </c>
      <c r="V2835" s="4">
        <v>1</v>
      </c>
    </row>
    <row r="2836" spans="1:22" x14ac:dyDescent="0.25">
      <c r="A2836" s="3" t="s">
        <v>22145</v>
      </c>
      <c r="B2836" s="3" t="s">
        <v>22146</v>
      </c>
      <c r="C2836" s="4" t="str">
        <f>_xlfn.XLOOKUP(A2836,'[1]PEB-ST'!A:A,'[1]PEB-ST'!S:S)</f>
        <v>cytosol</v>
      </c>
      <c r="D2836" s="4" t="s">
        <v>15315</v>
      </c>
      <c r="E2836" s="5" t="s">
        <v>15316</v>
      </c>
      <c r="F2836" s="4" t="s">
        <v>2538</v>
      </c>
      <c r="G2836" s="4" t="s">
        <v>15317</v>
      </c>
      <c r="H2836" s="5" t="s">
        <v>15318</v>
      </c>
      <c r="I2836" s="4" t="s">
        <v>22147</v>
      </c>
      <c r="J2836" s="4" t="s">
        <v>22148</v>
      </c>
      <c r="K2836" s="4" t="s">
        <v>22149</v>
      </c>
      <c r="L2836" s="6">
        <v>-0.88398894533984729</v>
      </c>
      <c r="M2836" s="9">
        <v>2.8873406527777701E-2</v>
      </c>
      <c r="N2836" s="6">
        <v>-2.7352063644945233</v>
      </c>
      <c r="O2836" s="8">
        <v>5.6534519001280401E-3</v>
      </c>
      <c r="P2836" s="4">
        <v>26.951000000000001</v>
      </c>
      <c r="Q2836" s="8">
        <v>1.0049E-3</v>
      </c>
      <c r="R2836" s="4" t="s">
        <v>130</v>
      </c>
      <c r="S2836" s="4" t="s">
        <v>34</v>
      </c>
      <c r="T2836" s="4" t="s">
        <v>35</v>
      </c>
      <c r="U2836" s="4">
        <v>2</v>
      </c>
      <c r="V2836" s="4">
        <v>1</v>
      </c>
    </row>
    <row r="2837" spans="1:22" x14ac:dyDescent="0.25">
      <c r="A2837" s="3" t="s">
        <v>22150</v>
      </c>
      <c r="B2837" s="3" t="s">
        <v>22151</v>
      </c>
      <c r="C2837" s="4" t="str">
        <f>_xlfn.XLOOKUP(A2837,'[1]PEB-ST'!A:A,'[1]PEB-ST'!S:S)</f>
        <v>cytosol</v>
      </c>
      <c r="D2837" s="4" t="s">
        <v>22152</v>
      </c>
      <c r="E2837" s="5" t="s">
        <v>22153</v>
      </c>
      <c r="F2837" s="4" t="s">
        <v>2576</v>
      </c>
      <c r="G2837" s="4" t="s">
        <v>22154</v>
      </c>
      <c r="H2837" s="5" t="s">
        <v>22155</v>
      </c>
      <c r="I2837" s="4" t="s">
        <v>22156</v>
      </c>
      <c r="J2837" s="4" t="s">
        <v>22157</v>
      </c>
      <c r="K2837" s="4" t="s">
        <v>22158</v>
      </c>
      <c r="L2837" s="6">
        <v>-1.3629271736631234</v>
      </c>
      <c r="M2837" s="7" t="s">
        <v>33</v>
      </c>
      <c r="N2837" s="6">
        <v>-1.8998925559426552</v>
      </c>
      <c r="O2837" s="7" t="s">
        <v>33</v>
      </c>
      <c r="P2837" s="4" t="s">
        <v>33</v>
      </c>
      <c r="Q2837" s="4" t="s">
        <v>33</v>
      </c>
      <c r="R2837" s="4" t="s">
        <v>35</v>
      </c>
      <c r="S2837" s="4" t="s">
        <v>35</v>
      </c>
      <c r="T2837" s="4" t="s">
        <v>35</v>
      </c>
      <c r="U2837" s="4">
        <v>5</v>
      </c>
      <c r="V2837" s="4">
        <v>5</v>
      </c>
    </row>
    <row r="2838" spans="1:22" x14ac:dyDescent="0.25">
      <c r="A2838" s="3" t="s">
        <v>22159</v>
      </c>
      <c r="B2838" s="3" t="s">
        <v>22160</v>
      </c>
      <c r="C2838" s="4" t="str">
        <f>_xlfn.XLOOKUP(A2838,'[1]PEB-ST'!A:A,'[1]PEB-ST'!S:S)</f>
        <v>mitochondrion</v>
      </c>
      <c r="D2838" s="4" t="s">
        <v>22161</v>
      </c>
      <c r="E2838" s="5" t="s">
        <v>22162</v>
      </c>
      <c r="F2838" s="4" t="s">
        <v>8494</v>
      </c>
      <c r="G2838" s="4" t="s">
        <v>22163</v>
      </c>
      <c r="H2838" s="5" t="s">
        <v>22164</v>
      </c>
      <c r="I2838" s="4" t="s">
        <v>22165</v>
      </c>
      <c r="J2838" s="4" t="s">
        <v>22166</v>
      </c>
      <c r="K2838" s="4" t="s">
        <v>22167</v>
      </c>
      <c r="L2838" s="6">
        <v>-0.82319864760318151</v>
      </c>
      <c r="M2838" s="7" t="s">
        <v>33</v>
      </c>
      <c r="N2838" s="6">
        <v>-1.1704610924310106</v>
      </c>
      <c r="O2838" s="7" t="s">
        <v>33</v>
      </c>
      <c r="P2838" s="4" t="s">
        <v>33</v>
      </c>
      <c r="Q2838" s="4" t="s">
        <v>33</v>
      </c>
      <c r="R2838" s="4" t="s">
        <v>35</v>
      </c>
      <c r="S2838" s="4" t="s">
        <v>35</v>
      </c>
      <c r="T2838" s="4" t="s">
        <v>35</v>
      </c>
      <c r="U2838" s="4">
        <v>7</v>
      </c>
      <c r="V2838" s="4">
        <v>7</v>
      </c>
    </row>
    <row r="2839" spans="1:22" x14ac:dyDescent="0.25">
      <c r="A2839" s="3" t="s">
        <v>22168</v>
      </c>
      <c r="B2839" s="3" t="s">
        <v>22169</v>
      </c>
      <c r="C2839" s="4" t="str">
        <f>_xlfn.XLOOKUP(A2839,'[1]PEB-ST'!A:A,'[1]PEB-ST'!S:S)</f>
        <v>cytosol</v>
      </c>
      <c r="D2839" s="4" t="s">
        <v>22170</v>
      </c>
      <c r="E2839" s="5" t="s">
        <v>22171</v>
      </c>
      <c r="F2839" s="4" t="s">
        <v>2557</v>
      </c>
      <c r="G2839" s="4" t="s">
        <v>22172</v>
      </c>
      <c r="H2839" s="5" t="s">
        <v>22173</v>
      </c>
      <c r="I2839" s="4" t="s">
        <v>22174</v>
      </c>
      <c r="J2839" s="4" t="s">
        <v>22175</v>
      </c>
      <c r="K2839" s="4" t="s">
        <v>22176</v>
      </c>
      <c r="L2839" s="6">
        <v>-0.29364600812223446</v>
      </c>
      <c r="M2839" s="7" t="s">
        <v>33</v>
      </c>
      <c r="N2839" s="6">
        <v>-1.324866137029209</v>
      </c>
      <c r="O2839" s="8">
        <v>7.46311294319399E-3</v>
      </c>
      <c r="P2839" s="4">
        <v>8.3939000000000004</v>
      </c>
      <c r="Q2839" s="8">
        <v>1.8252999999999998E-2</v>
      </c>
      <c r="R2839" s="4" t="s">
        <v>34</v>
      </c>
      <c r="S2839" s="4" t="s">
        <v>34</v>
      </c>
      <c r="T2839" s="4" t="s">
        <v>35</v>
      </c>
      <c r="U2839" s="4">
        <v>16</v>
      </c>
      <c r="V2839" s="4">
        <v>16</v>
      </c>
    </row>
    <row r="2840" spans="1:22" x14ac:dyDescent="0.25">
      <c r="A2840" s="3" t="s">
        <v>22177</v>
      </c>
      <c r="B2840" s="3" t="s">
        <v>22178</v>
      </c>
      <c r="C2840" s="4" t="str">
        <f>_xlfn.XLOOKUP(A2840,'[1]PEB-ST'!A:A,'[1]PEB-ST'!S:S)</f>
        <v>cytosol</v>
      </c>
      <c r="D2840" s="4" t="s">
        <v>22179</v>
      </c>
      <c r="E2840" s="5" t="s">
        <v>6868</v>
      </c>
      <c r="F2840" s="4" t="s">
        <v>2538</v>
      </c>
      <c r="G2840" s="4" t="s">
        <v>22180</v>
      </c>
      <c r="H2840" s="5" t="s">
        <v>6870</v>
      </c>
      <c r="I2840" s="4" t="s">
        <v>22181</v>
      </c>
      <c r="J2840" s="4" t="s">
        <v>22182</v>
      </c>
      <c r="K2840" s="4" t="s">
        <v>22183</v>
      </c>
      <c r="L2840" s="6">
        <v>-1.3768277701277059</v>
      </c>
      <c r="M2840" s="9">
        <v>2.0746992075471701E-2</v>
      </c>
      <c r="N2840" s="6">
        <v>-2.8953061871373511</v>
      </c>
      <c r="O2840" s="8">
        <v>3.4634752732240399E-3</v>
      </c>
      <c r="P2840" s="4">
        <v>30.745000000000001</v>
      </c>
      <c r="Q2840" s="8">
        <v>7.0262000000000005E-4</v>
      </c>
      <c r="R2840" s="4" t="s">
        <v>34</v>
      </c>
      <c r="S2840" s="4" t="s">
        <v>35</v>
      </c>
      <c r="T2840" s="4" t="s">
        <v>35</v>
      </c>
      <c r="U2840" s="4">
        <v>3</v>
      </c>
      <c r="V2840" s="4">
        <v>3</v>
      </c>
    </row>
    <row r="2841" spans="1:22" x14ac:dyDescent="0.25">
      <c r="A2841" s="3" t="s">
        <v>22184</v>
      </c>
      <c r="B2841" s="3" t="s">
        <v>22185</v>
      </c>
      <c r="C2841" s="4" t="str">
        <f>_xlfn.XLOOKUP(A2841,'[1]PEB-ST'!A:A,'[1]PEB-ST'!S:S)</f>
        <v>cytosol</v>
      </c>
      <c r="D2841" s="4" t="s">
        <v>22186</v>
      </c>
      <c r="E2841" s="5" t="s">
        <v>22187</v>
      </c>
      <c r="F2841" s="4" t="s">
        <v>2538</v>
      </c>
      <c r="G2841" s="4" t="s">
        <v>22188</v>
      </c>
      <c r="H2841" s="5" t="s">
        <v>22189</v>
      </c>
      <c r="I2841" s="4" t="s">
        <v>22190</v>
      </c>
      <c r="J2841" s="4" t="s">
        <v>22191</v>
      </c>
      <c r="K2841" s="4" t="s">
        <v>22192</v>
      </c>
      <c r="L2841" s="6">
        <v>-2.4400936247428144</v>
      </c>
      <c r="M2841" s="9">
        <v>3.5343152326901203E-2</v>
      </c>
      <c r="N2841" s="6">
        <v>-5.2566360218975863</v>
      </c>
      <c r="O2841" s="8">
        <v>1.40784414984025E-2</v>
      </c>
      <c r="P2841" s="4">
        <v>13.742000000000001</v>
      </c>
      <c r="Q2841" s="8">
        <v>5.7536999999999996E-3</v>
      </c>
      <c r="R2841" s="4" t="s">
        <v>34</v>
      </c>
      <c r="S2841" s="4" t="s">
        <v>35</v>
      </c>
      <c r="T2841" s="4" t="s">
        <v>35</v>
      </c>
      <c r="U2841" s="4">
        <v>2</v>
      </c>
      <c r="V2841" s="4">
        <v>2</v>
      </c>
    </row>
    <row r="2842" spans="1:22" x14ac:dyDescent="0.25">
      <c r="A2842" s="3" t="s">
        <v>22193</v>
      </c>
      <c r="B2842" s="3" t="s">
        <v>22194</v>
      </c>
      <c r="C2842" s="4" t="str">
        <f>_xlfn.XLOOKUP(A2842,'[1]PEB-ST'!A:A,'[1]PEB-ST'!S:S)</f>
        <v>mitochondrion,plastid</v>
      </c>
      <c r="D2842" s="4" t="s">
        <v>22195</v>
      </c>
      <c r="E2842" s="5" t="s">
        <v>18280</v>
      </c>
      <c r="F2842" s="4" t="s">
        <v>2557</v>
      </c>
      <c r="G2842" s="4" t="s">
        <v>22196</v>
      </c>
      <c r="H2842" s="5" t="s">
        <v>22197</v>
      </c>
      <c r="I2842" s="4" t="s">
        <v>22198</v>
      </c>
      <c r="J2842" s="4" t="s">
        <v>22199</v>
      </c>
      <c r="K2842" s="4" t="s">
        <v>22200</v>
      </c>
      <c r="L2842" s="6">
        <v>-0.22811805746450711</v>
      </c>
      <c r="M2842" s="7" t="s">
        <v>33</v>
      </c>
      <c r="N2842" s="6">
        <v>-9.4881824894340897E-2</v>
      </c>
      <c r="O2842" s="7" t="s">
        <v>33</v>
      </c>
      <c r="P2842" s="4" t="s">
        <v>33</v>
      </c>
      <c r="Q2842" s="4" t="s">
        <v>33</v>
      </c>
      <c r="R2842" s="4" t="s">
        <v>35</v>
      </c>
      <c r="S2842" s="4" t="s">
        <v>35</v>
      </c>
      <c r="T2842" s="4" t="s">
        <v>35</v>
      </c>
      <c r="U2842" s="4">
        <v>1</v>
      </c>
      <c r="V2842" s="4">
        <v>1</v>
      </c>
    </row>
    <row r="2843" spans="1:22" x14ac:dyDescent="0.25">
      <c r="A2843" s="3" t="s">
        <v>22201</v>
      </c>
      <c r="B2843" s="3" t="s">
        <v>22202</v>
      </c>
      <c r="C2843" s="4" t="str">
        <f>_xlfn.XLOOKUP(A2843,'[1]PEB-ST'!A:A,'[1]PEB-ST'!S:S)</f>
        <v>cytosol</v>
      </c>
      <c r="D2843" s="4" t="s">
        <v>22203</v>
      </c>
      <c r="E2843" s="5" t="s">
        <v>22204</v>
      </c>
      <c r="F2843" s="4" t="s">
        <v>2538</v>
      </c>
      <c r="G2843" s="4" t="s">
        <v>22205</v>
      </c>
      <c r="H2843" s="5" t="s">
        <v>22206</v>
      </c>
      <c r="I2843" s="4" t="s">
        <v>22207</v>
      </c>
      <c r="J2843" s="4" t="s">
        <v>22208</v>
      </c>
      <c r="K2843" s="4" t="s">
        <v>22209</v>
      </c>
      <c r="L2843" s="6">
        <v>-0.20217677319728891</v>
      </c>
      <c r="M2843" s="7" t="s">
        <v>33</v>
      </c>
      <c r="N2843" s="6">
        <v>-1.9860661256350509</v>
      </c>
      <c r="O2843" s="8">
        <v>5.9615209531442602E-3</v>
      </c>
      <c r="P2843" s="4">
        <v>25.125</v>
      </c>
      <c r="Q2843" s="8">
        <v>1.2137000000000001E-3</v>
      </c>
      <c r="R2843" s="4" t="s">
        <v>34</v>
      </c>
      <c r="S2843" s="4" t="s">
        <v>34</v>
      </c>
      <c r="T2843" s="4" t="s">
        <v>35</v>
      </c>
      <c r="U2843" s="4">
        <v>12</v>
      </c>
      <c r="V2843" s="4">
        <v>12</v>
      </c>
    </row>
    <row r="2844" spans="1:22" x14ac:dyDescent="0.25">
      <c r="A2844" s="3" t="s">
        <v>22210</v>
      </c>
      <c r="B2844" s="3" t="s">
        <v>22211</v>
      </c>
      <c r="C2844" s="4" t="str">
        <f>_xlfn.XLOOKUP(A2844,'[1]PEB-ST'!A:A,'[1]PEB-ST'!S:S)</f>
        <v>plastid</v>
      </c>
      <c r="D2844" s="4" t="s">
        <v>3583</v>
      </c>
      <c r="E2844" s="5" t="s">
        <v>3584</v>
      </c>
      <c r="F2844" s="4" t="s">
        <v>2557</v>
      </c>
      <c r="G2844" s="4" t="s">
        <v>3585</v>
      </c>
      <c r="H2844" s="5" t="s">
        <v>3586</v>
      </c>
      <c r="I2844" s="4" t="s">
        <v>22212</v>
      </c>
      <c r="J2844" s="4" t="s">
        <v>22213</v>
      </c>
      <c r="K2844" s="4" t="s">
        <v>22214</v>
      </c>
      <c r="L2844" s="6">
        <v>-0.11385792382507379</v>
      </c>
      <c r="M2844" s="7" t="s">
        <v>33</v>
      </c>
      <c r="N2844" s="6">
        <v>-1.543760856990932</v>
      </c>
      <c r="O2844" s="7" t="s">
        <v>33</v>
      </c>
      <c r="P2844" s="4" t="s">
        <v>33</v>
      </c>
      <c r="Q2844" s="4" t="s">
        <v>33</v>
      </c>
      <c r="R2844" s="4" t="s">
        <v>35</v>
      </c>
      <c r="S2844" s="4" t="s">
        <v>35</v>
      </c>
      <c r="T2844" s="4" t="s">
        <v>35</v>
      </c>
      <c r="U2844" s="4">
        <v>2</v>
      </c>
      <c r="V2844" s="4">
        <v>1</v>
      </c>
    </row>
    <row r="2845" spans="1:22" x14ac:dyDescent="0.25">
      <c r="A2845" s="3" t="s">
        <v>22215</v>
      </c>
      <c r="B2845" s="3" t="s">
        <v>22216</v>
      </c>
      <c r="C2845" s="4" t="str">
        <f>_xlfn.XLOOKUP(A2845,'[1]PEB-ST'!A:A,'[1]PEB-ST'!S:S)</f>
        <v>cytosol,peroxisome,plastid</v>
      </c>
      <c r="D2845" s="4" t="s">
        <v>22217</v>
      </c>
      <c r="E2845" s="5" t="s">
        <v>22218</v>
      </c>
      <c r="F2845" s="4" t="s">
        <v>2538</v>
      </c>
      <c r="G2845" s="4"/>
      <c r="H2845" s="5"/>
      <c r="I2845" s="4" t="s">
        <v>22219</v>
      </c>
      <c r="J2845" s="4" t="s">
        <v>22220</v>
      </c>
      <c r="K2845" s="4" t="s">
        <v>22221</v>
      </c>
      <c r="L2845" s="6">
        <v>-1.4565223316949583</v>
      </c>
      <c r="M2845" s="7" t="s">
        <v>33</v>
      </c>
      <c r="N2845" s="6">
        <v>-3.1980161669514549</v>
      </c>
      <c r="O2845" s="8">
        <v>2.37073723716755E-2</v>
      </c>
      <c r="P2845" s="4">
        <v>9.6601999999999997</v>
      </c>
      <c r="Q2845" s="8">
        <v>1.3306E-2</v>
      </c>
      <c r="R2845" s="4" t="s">
        <v>34</v>
      </c>
      <c r="S2845" s="4" t="s">
        <v>34</v>
      </c>
      <c r="T2845" s="4" t="s">
        <v>35</v>
      </c>
      <c r="U2845" s="4">
        <v>1</v>
      </c>
      <c r="V2845" s="4">
        <v>1</v>
      </c>
    </row>
    <row r="2846" spans="1:22" x14ac:dyDescent="0.25">
      <c r="A2846" s="3" t="s">
        <v>22222</v>
      </c>
      <c r="B2846" s="3" t="s">
        <v>22223</v>
      </c>
      <c r="C2846" s="4" t="str">
        <f>_xlfn.XLOOKUP(A2846,'[1]PEB-ST'!A:A,'[1]PEB-ST'!S:S)</f>
        <v>cytosol</v>
      </c>
      <c r="D2846" s="4" t="s">
        <v>22224</v>
      </c>
      <c r="E2846" s="5" t="s">
        <v>22225</v>
      </c>
      <c r="F2846" s="4" t="s">
        <v>2476</v>
      </c>
      <c r="G2846" s="4" t="s">
        <v>22226</v>
      </c>
      <c r="H2846" s="5" t="s">
        <v>22227</v>
      </c>
      <c r="I2846" s="4" t="s">
        <v>22228</v>
      </c>
      <c r="J2846" s="4" t="s">
        <v>22229</v>
      </c>
      <c r="K2846" s="4" t="s">
        <v>22230</v>
      </c>
      <c r="L2846" s="6">
        <v>-0.4883717727022337</v>
      </c>
      <c r="M2846" s="7" t="s">
        <v>33</v>
      </c>
      <c r="N2846" s="6">
        <v>-3.6945071993318592</v>
      </c>
      <c r="O2846" s="8">
        <v>9.5124692750716295E-3</v>
      </c>
      <c r="P2846" s="4">
        <v>9.19</v>
      </c>
      <c r="Q2846" s="8">
        <v>1.4906000000000001E-2</v>
      </c>
      <c r="R2846" s="4" t="s">
        <v>34</v>
      </c>
      <c r="S2846" s="4" t="s">
        <v>34</v>
      </c>
      <c r="T2846" s="4" t="s">
        <v>35</v>
      </c>
      <c r="U2846" s="4">
        <v>3</v>
      </c>
      <c r="V2846" s="4">
        <v>3</v>
      </c>
    </row>
    <row r="2847" spans="1:22" x14ac:dyDescent="0.25">
      <c r="A2847" s="3" t="s">
        <v>22231</v>
      </c>
      <c r="B2847" s="3" t="s">
        <v>22232</v>
      </c>
      <c r="C2847" s="4" t="str">
        <f>_xlfn.XLOOKUP(A2847,'[1]PEB-ST'!A:A,'[1]PEB-ST'!S:S)</f>
        <v>mitochondrion</v>
      </c>
      <c r="D2847" s="4" t="s">
        <v>22233</v>
      </c>
      <c r="E2847" s="5" t="s">
        <v>22234</v>
      </c>
      <c r="F2847" s="4" t="s">
        <v>2557</v>
      </c>
      <c r="G2847" s="4" t="s">
        <v>22235</v>
      </c>
      <c r="H2847" s="5" t="s">
        <v>22236</v>
      </c>
      <c r="I2847" s="4" t="s">
        <v>22237</v>
      </c>
      <c r="J2847" s="4" t="s">
        <v>22238</v>
      </c>
      <c r="K2847" s="4" t="s">
        <v>22239</v>
      </c>
      <c r="L2847" s="6">
        <v>0.1871252974507481</v>
      </c>
      <c r="M2847" s="7" t="s">
        <v>33</v>
      </c>
      <c r="N2847" s="6">
        <v>-0.36789930856092057</v>
      </c>
      <c r="O2847" s="7" t="s">
        <v>33</v>
      </c>
      <c r="P2847" s="4" t="s">
        <v>33</v>
      </c>
      <c r="Q2847" s="4" t="s">
        <v>33</v>
      </c>
      <c r="R2847" s="4" t="s">
        <v>35</v>
      </c>
      <c r="S2847" s="4" t="s">
        <v>35</v>
      </c>
      <c r="T2847" s="4" t="s">
        <v>35</v>
      </c>
      <c r="U2847" s="4">
        <v>5</v>
      </c>
      <c r="V2847" s="4">
        <v>5</v>
      </c>
    </row>
    <row r="2848" spans="1:22" x14ac:dyDescent="0.25">
      <c r="A2848" s="3" t="s">
        <v>22240</v>
      </c>
      <c r="B2848" s="3" t="s">
        <v>22241</v>
      </c>
      <c r="C2848" s="4" t="str">
        <f>_xlfn.XLOOKUP(A2848,'[1]PEB-ST'!A:A,'[1]PEB-ST'!S:S)</f>
        <v>cytosol</v>
      </c>
      <c r="D2848" s="4" t="s">
        <v>22242</v>
      </c>
      <c r="E2848" s="5" t="s">
        <v>22243</v>
      </c>
      <c r="F2848" s="4" t="s">
        <v>2538</v>
      </c>
      <c r="G2848" s="4" t="s">
        <v>22244</v>
      </c>
      <c r="H2848" s="5" t="s">
        <v>22245</v>
      </c>
      <c r="I2848" s="4" t="s">
        <v>22246</v>
      </c>
      <c r="J2848" s="4" t="s">
        <v>22247</v>
      </c>
      <c r="K2848" s="4" t="s">
        <v>22248</v>
      </c>
      <c r="L2848" s="6">
        <v>-0.94437361122962882</v>
      </c>
      <c r="M2848" s="7" t="s">
        <v>33</v>
      </c>
      <c r="N2848" s="6">
        <v>-1.3013516025011131</v>
      </c>
      <c r="O2848" s="7" t="s">
        <v>33</v>
      </c>
      <c r="P2848" s="4" t="s">
        <v>33</v>
      </c>
      <c r="Q2848" s="4" t="s">
        <v>33</v>
      </c>
      <c r="R2848" s="4" t="s">
        <v>35</v>
      </c>
      <c r="S2848" s="4" t="s">
        <v>35</v>
      </c>
      <c r="T2848" s="4" t="s">
        <v>35</v>
      </c>
      <c r="U2848" s="4">
        <v>2</v>
      </c>
      <c r="V2848" s="4">
        <v>2</v>
      </c>
    </row>
    <row r="2849" spans="1:22" x14ac:dyDescent="0.25">
      <c r="A2849" s="3" t="s">
        <v>22249</v>
      </c>
      <c r="B2849" s="3" t="s">
        <v>22250</v>
      </c>
      <c r="C2849" s="4" t="str">
        <f>_xlfn.XLOOKUP(A2849,'[1]PEB-ST'!A:A,'[1]PEB-ST'!S:S)</f>
        <v>cytosol</v>
      </c>
      <c r="D2849" s="4" t="s">
        <v>22251</v>
      </c>
      <c r="E2849" s="5" t="s">
        <v>14937</v>
      </c>
      <c r="F2849" s="4" t="s">
        <v>2576</v>
      </c>
      <c r="G2849" s="4" t="s">
        <v>22252</v>
      </c>
      <c r="H2849" s="5" t="s">
        <v>22253</v>
      </c>
      <c r="I2849" s="4" t="s">
        <v>22254</v>
      </c>
      <c r="J2849" s="4" t="s">
        <v>22255</v>
      </c>
      <c r="K2849" s="4" t="s">
        <v>177</v>
      </c>
      <c r="L2849" s="6">
        <v>-0.83681928229179992</v>
      </c>
      <c r="M2849" s="7" t="s">
        <v>33</v>
      </c>
      <c r="N2849" s="6">
        <v>-22.488137809729796</v>
      </c>
      <c r="O2849" s="8">
        <v>2.10090969401238E-2</v>
      </c>
      <c r="P2849" s="4" t="s">
        <v>33</v>
      </c>
      <c r="Q2849" s="4" t="s">
        <v>33</v>
      </c>
      <c r="R2849" s="4" t="s">
        <v>35</v>
      </c>
      <c r="S2849" s="4" t="s">
        <v>35</v>
      </c>
      <c r="T2849" s="4" t="s">
        <v>35</v>
      </c>
      <c r="U2849" s="4">
        <v>1</v>
      </c>
      <c r="V2849" s="4">
        <v>1</v>
      </c>
    </row>
    <row r="2850" spans="1:22" x14ac:dyDescent="0.25">
      <c r="A2850" s="3" t="s">
        <v>22256</v>
      </c>
      <c r="B2850" s="3" t="s">
        <v>22257</v>
      </c>
      <c r="C2850" s="4" t="str">
        <f>_xlfn.XLOOKUP(A2850,'[1]PEB-ST'!A:A,'[1]PEB-ST'!S:S)</f>
        <v>plastid</v>
      </c>
      <c r="D2850" s="4" t="s">
        <v>22258</v>
      </c>
      <c r="E2850" s="5" t="s">
        <v>22259</v>
      </c>
      <c r="F2850" s="4" t="s">
        <v>2476</v>
      </c>
      <c r="G2850" s="4" t="s">
        <v>22260</v>
      </c>
      <c r="H2850" s="5" t="s">
        <v>22261</v>
      </c>
      <c r="I2850" s="4" t="s">
        <v>22262</v>
      </c>
      <c r="J2850" s="4" t="s">
        <v>22263</v>
      </c>
      <c r="K2850" s="4" t="s">
        <v>22264</v>
      </c>
      <c r="L2850" s="6">
        <v>-0.11486904568093176</v>
      </c>
      <c r="M2850" s="7" t="s">
        <v>33</v>
      </c>
      <c r="N2850" s="6">
        <v>-0.64698030242850635</v>
      </c>
      <c r="O2850" s="7" t="s">
        <v>33</v>
      </c>
      <c r="P2850" s="4" t="s">
        <v>33</v>
      </c>
      <c r="Q2850" s="4" t="s">
        <v>33</v>
      </c>
      <c r="R2850" s="4" t="s">
        <v>35</v>
      </c>
      <c r="S2850" s="4" t="s">
        <v>35</v>
      </c>
      <c r="T2850" s="4" t="s">
        <v>35</v>
      </c>
      <c r="U2850" s="4">
        <v>7</v>
      </c>
      <c r="V2850" s="4">
        <v>6</v>
      </c>
    </row>
    <row r="2851" spans="1:22" x14ac:dyDescent="0.25">
      <c r="A2851" s="3" t="s">
        <v>22265</v>
      </c>
      <c r="B2851" s="3" t="s">
        <v>22266</v>
      </c>
      <c r="C2851" s="4" t="str">
        <f>_xlfn.XLOOKUP(A2851,'[1]PEB-ST'!A:A,'[1]PEB-ST'!S:S)</f>
        <v>cytosol</v>
      </c>
      <c r="D2851" s="4" t="s">
        <v>22267</v>
      </c>
      <c r="E2851" s="5" t="s">
        <v>20105</v>
      </c>
      <c r="F2851" s="4" t="s">
        <v>2538</v>
      </c>
      <c r="G2851" s="4" t="s">
        <v>20106</v>
      </c>
      <c r="H2851" s="5" t="s">
        <v>20107</v>
      </c>
      <c r="I2851" s="4" t="s">
        <v>22268</v>
      </c>
      <c r="J2851" s="4" t="s">
        <v>22269</v>
      </c>
      <c r="K2851" s="4" t="s">
        <v>22270</v>
      </c>
      <c r="L2851" s="6">
        <v>8.2657041194351272E-2</v>
      </c>
      <c r="M2851" s="7" t="s">
        <v>33</v>
      </c>
      <c r="N2851" s="6">
        <v>-1.5615210552908478</v>
      </c>
      <c r="O2851" s="8">
        <v>1.4466719523696599E-2</v>
      </c>
      <c r="P2851" s="4">
        <v>8.2635000000000005</v>
      </c>
      <c r="Q2851" s="8">
        <v>1.8894999999999999E-2</v>
      </c>
      <c r="R2851" s="4" t="s">
        <v>34</v>
      </c>
      <c r="S2851" s="4" t="s">
        <v>34</v>
      </c>
      <c r="T2851" s="4" t="s">
        <v>35</v>
      </c>
      <c r="U2851" s="4">
        <v>6</v>
      </c>
      <c r="V2851" s="4">
        <v>6</v>
      </c>
    </row>
    <row r="2852" spans="1:22" x14ac:dyDescent="0.25">
      <c r="A2852" s="3" t="s">
        <v>22271</v>
      </c>
      <c r="B2852" s="3" t="s">
        <v>22272</v>
      </c>
      <c r="C2852" s="4" t="str">
        <f>_xlfn.XLOOKUP(A2852,'[1]PEB-ST'!A:A,'[1]PEB-ST'!S:S)</f>
        <v>nucleus</v>
      </c>
      <c r="D2852" s="4" t="s">
        <v>3116</v>
      </c>
      <c r="E2852" s="5" t="s">
        <v>3117</v>
      </c>
      <c r="F2852" s="4" t="s">
        <v>2538</v>
      </c>
      <c r="G2852" s="4" t="s">
        <v>3118</v>
      </c>
      <c r="H2852" s="5" t="s">
        <v>3119</v>
      </c>
      <c r="I2852" s="4" t="s">
        <v>22273</v>
      </c>
      <c r="J2852" s="4" t="s">
        <v>22274</v>
      </c>
      <c r="K2852" s="4" t="s">
        <v>22275</v>
      </c>
      <c r="L2852" s="6">
        <v>-0.88731349162660522</v>
      </c>
      <c r="M2852" s="7" t="s">
        <v>33</v>
      </c>
      <c r="N2852" s="6">
        <v>-2.9589643197702573</v>
      </c>
      <c r="O2852" s="8">
        <v>1.1380009486183E-2</v>
      </c>
      <c r="P2852" s="4">
        <v>15.936999999999999</v>
      </c>
      <c r="Q2852" s="8">
        <v>3.9757000000000004E-3</v>
      </c>
      <c r="R2852" s="4" t="s">
        <v>34</v>
      </c>
      <c r="S2852" s="4" t="s">
        <v>3021</v>
      </c>
      <c r="T2852" s="4" t="s">
        <v>35</v>
      </c>
      <c r="U2852" s="4">
        <v>7</v>
      </c>
      <c r="V2852" s="4">
        <v>6</v>
      </c>
    </row>
    <row r="2853" spans="1:22" x14ac:dyDescent="0.25">
      <c r="A2853" s="3" t="s">
        <v>22276</v>
      </c>
      <c r="B2853" s="3" t="s">
        <v>22277</v>
      </c>
      <c r="C2853" s="4" t="str">
        <f>_xlfn.XLOOKUP(A2853,'[1]PEB-ST'!A:A,'[1]PEB-ST'!S:S)</f>
        <v>cytosol</v>
      </c>
      <c r="D2853" s="4" t="s">
        <v>19835</v>
      </c>
      <c r="E2853" s="5" t="s">
        <v>19836</v>
      </c>
      <c r="F2853" s="4" t="s">
        <v>2538</v>
      </c>
      <c r="G2853" s="4" t="s">
        <v>19837</v>
      </c>
      <c r="H2853" s="5" t="s">
        <v>19838</v>
      </c>
      <c r="I2853" s="4" t="s">
        <v>22278</v>
      </c>
      <c r="J2853" s="4" t="s">
        <v>22279</v>
      </c>
      <c r="K2853" s="4" t="s">
        <v>22280</v>
      </c>
      <c r="L2853" s="6">
        <v>-0.52148196276092429</v>
      </c>
      <c r="M2853" s="7" t="s">
        <v>33</v>
      </c>
      <c r="N2853" s="6">
        <v>-1.5866211070986758</v>
      </c>
      <c r="O2853" s="8">
        <v>2.5596111455398998E-3</v>
      </c>
      <c r="P2853" s="4">
        <v>23.509</v>
      </c>
      <c r="Q2853" s="8">
        <v>1.4494E-3</v>
      </c>
      <c r="R2853" s="4" t="s">
        <v>130</v>
      </c>
      <c r="S2853" s="4" t="s">
        <v>34</v>
      </c>
      <c r="T2853" s="4" t="s">
        <v>35</v>
      </c>
      <c r="U2853" s="4">
        <v>10</v>
      </c>
      <c r="V2853" s="4">
        <v>1</v>
      </c>
    </row>
    <row r="2854" spans="1:22" x14ac:dyDescent="0.25">
      <c r="A2854" s="3" t="s">
        <v>22281</v>
      </c>
      <c r="B2854" s="3" t="s">
        <v>22282</v>
      </c>
      <c r="C2854" s="4" t="str">
        <f>_xlfn.XLOOKUP(A2854,'[1]PEB-ST'!A:A,'[1]PEB-ST'!S:S)</f>
        <v>plastid</v>
      </c>
      <c r="D2854" s="4" t="s">
        <v>19853</v>
      </c>
      <c r="E2854" s="5" t="s">
        <v>19854</v>
      </c>
      <c r="F2854" s="4" t="s">
        <v>2476</v>
      </c>
      <c r="G2854" s="4" t="s">
        <v>19855</v>
      </c>
      <c r="H2854" s="5" t="s">
        <v>19856</v>
      </c>
      <c r="I2854" s="4" t="s">
        <v>22283</v>
      </c>
      <c r="J2854" s="4" t="s">
        <v>22284</v>
      </c>
      <c r="K2854" s="4" t="s">
        <v>22285</v>
      </c>
      <c r="L2854" s="6">
        <v>-0.78549961982260419</v>
      </c>
      <c r="M2854" s="9">
        <v>1.8220278352941099E-2</v>
      </c>
      <c r="N2854" s="6">
        <v>-2.5780702736406251</v>
      </c>
      <c r="O2854" s="8">
        <v>1.1024559499999999E-3</v>
      </c>
      <c r="P2854" s="4">
        <v>62.055999999999997</v>
      </c>
      <c r="Q2854" s="8">
        <v>9.8060999999999995E-5</v>
      </c>
      <c r="R2854" s="4" t="s">
        <v>130</v>
      </c>
      <c r="S2854" s="4" t="s">
        <v>34</v>
      </c>
      <c r="T2854" s="4" t="s">
        <v>35</v>
      </c>
      <c r="U2854" s="4">
        <v>6</v>
      </c>
      <c r="V2854" s="4">
        <v>4</v>
      </c>
    </row>
    <row r="2855" spans="1:22" x14ac:dyDescent="0.25">
      <c r="A2855" s="3" t="s">
        <v>22286</v>
      </c>
      <c r="B2855" s="3" t="s">
        <v>22287</v>
      </c>
      <c r="C2855" s="4" t="str">
        <f>_xlfn.XLOOKUP(A2855,'[1]PEB-ST'!A:A,'[1]PEB-ST'!S:S)</f>
        <v>cytosol</v>
      </c>
      <c r="D2855" s="4" t="s">
        <v>19534</v>
      </c>
      <c r="E2855" s="5" t="s">
        <v>19535</v>
      </c>
      <c r="F2855" s="4" t="s">
        <v>2538</v>
      </c>
      <c r="G2855" s="4" t="s">
        <v>19536</v>
      </c>
      <c r="H2855" s="5" t="s">
        <v>19537</v>
      </c>
      <c r="I2855" s="4" t="s">
        <v>22288</v>
      </c>
      <c r="J2855" s="4" t="s">
        <v>22289</v>
      </c>
      <c r="K2855" s="4" t="s">
        <v>22290</v>
      </c>
      <c r="L2855" s="6">
        <v>-0.63373753080167505</v>
      </c>
      <c r="M2855" s="7" t="s">
        <v>33</v>
      </c>
      <c r="N2855" s="6">
        <v>-2.5834325675444081</v>
      </c>
      <c r="O2855" s="8">
        <v>8.3868418893401006E-3</v>
      </c>
      <c r="P2855" s="4">
        <v>8.7947000000000006</v>
      </c>
      <c r="Q2855" s="8">
        <v>1.6455000000000001E-2</v>
      </c>
      <c r="R2855" s="4" t="s">
        <v>34</v>
      </c>
      <c r="S2855" s="4" t="s">
        <v>34</v>
      </c>
      <c r="T2855" s="4" t="s">
        <v>35</v>
      </c>
      <c r="U2855" s="4">
        <v>13</v>
      </c>
      <c r="V2855" s="4">
        <v>2</v>
      </c>
    </row>
    <row r="2856" spans="1:22" x14ac:dyDescent="0.25">
      <c r="A2856" s="3" t="s">
        <v>22291</v>
      </c>
      <c r="B2856" s="3" t="s">
        <v>22292</v>
      </c>
      <c r="C2856" s="4" t="str">
        <f>_xlfn.XLOOKUP(A2856,'[1]PEB-ST'!A:A,'[1]PEB-ST'!S:S)</f>
        <v>cytosol</v>
      </c>
      <c r="D2856" s="4" t="s">
        <v>22293</v>
      </c>
      <c r="E2856" s="5" t="s">
        <v>22294</v>
      </c>
      <c r="F2856" s="4" t="s">
        <v>2466</v>
      </c>
      <c r="G2856" s="4" t="s">
        <v>22295</v>
      </c>
      <c r="H2856" s="5" t="s">
        <v>22296</v>
      </c>
      <c r="I2856" s="4" t="s">
        <v>22297</v>
      </c>
      <c r="J2856" s="4" t="s">
        <v>22298</v>
      </c>
      <c r="K2856" s="4" t="s">
        <v>22299</v>
      </c>
      <c r="L2856" s="6">
        <v>-1.0996509963976364</v>
      </c>
      <c r="M2856" s="9">
        <v>3.1797733950617198E-2</v>
      </c>
      <c r="N2856" s="6">
        <v>-2.6342229719594217</v>
      </c>
      <c r="O2856" s="8">
        <v>8.5440302066532199E-3</v>
      </c>
      <c r="P2856" s="4">
        <v>23.064</v>
      </c>
      <c r="Q2856" s="8">
        <v>1.5250000000000001E-3</v>
      </c>
      <c r="R2856" s="4" t="s">
        <v>34</v>
      </c>
      <c r="S2856" s="4" t="s">
        <v>35</v>
      </c>
      <c r="T2856" s="4" t="s">
        <v>35</v>
      </c>
      <c r="U2856" s="4">
        <v>3</v>
      </c>
      <c r="V2856" s="4">
        <v>3</v>
      </c>
    </row>
    <row r="2857" spans="1:22" x14ac:dyDescent="0.25">
      <c r="A2857" s="3" t="s">
        <v>22300</v>
      </c>
      <c r="B2857" s="3" t="s">
        <v>22301</v>
      </c>
      <c r="C2857" s="4" t="str">
        <f>_xlfn.XLOOKUP(A2857,'[1]PEB-ST'!A:A,'[1]PEB-ST'!S:S)</f>
        <v>plastid</v>
      </c>
      <c r="D2857" s="4" t="s">
        <v>22302</v>
      </c>
      <c r="E2857" s="5" t="s">
        <v>1155</v>
      </c>
      <c r="F2857" s="4" t="s">
        <v>2538</v>
      </c>
      <c r="G2857" s="4" t="s">
        <v>22303</v>
      </c>
      <c r="H2857" s="5" t="s">
        <v>22304</v>
      </c>
      <c r="I2857" s="4" t="s">
        <v>22305</v>
      </c>
      <c r="J2857" s="4" t="s">
        <v>22306</v>
      </c>
      <c r="K2857" s="4" t="s">
        <v>22307</v>
      </c>
      <c r="L2857" s="6">
        <v>-1.0603811595048445</v>
      </c>
      <c r="M2857" s="9">
        <v>2.8873406527777701E-2</v>
      </c>
      <c r="N2857" s="6">
        <v>-3.1112386169161041</v>
      </c>
      <c r="O2857" s="8">
        <v>2.1243764903225801E-3</v>
      </c>
      <c r="P2857" s="4">
        <v>31.712</v>
      </c>
      <c r="Q2857" s="8">
        <v>6.4554E-4</v>
      </c>
      <c r="R2857" s="4" t="s">
        <v>130</v>
      </c>
      <c r="S2857" s="4" t="s">
        <v>34</v>
      </c>
      <c r="T2857" s="4" t="s">
        <v>35</v>
      </c>
      <c r="U2857" s="4">
        <v>3</v>
      </c>
      <c r="V2857" s="4">
        <v>3</v>
      </c>
    </row>
    <row r="2858" spans="1:22" x14ac:dyDescent="0.25">
      <c r="A2858" s="3" t="s">
        <v>22308</v>
      </c>
      <c r="B2858" s="3" t="s">
        <v>22309</v>
      </c>
      <c r="C2858" s="4" t="str">
        <f>_xlfn.XLOOKUP(A2858,'[1]PEB-ST'!A:A,'[1]PEB-ST'!S:S)</f>
        <v>mitochondrion</v>
      </c>
      <c r="D2858" s="4" t="s">
        <v>22310</v>
      </c>
      <c r="E2858" s="5" t="s">
        <v>22311</v>
      </c>
      <c r="F2858" s="4" t="s">
        <v>2605</v>
      </c>
      <c r="G2858" s="4" t="s">
        <v>22312</v>
      </c>
      <c r="H2858" s="5" t="s">
        <v>22313</v>
      </c>
      <c r="I2858" s="4" t="s">
        <v>22314</v>
      </c>
      <c r="J2858" s="4" t="s">
        <v>22315</v>
      </c>
      <c r="K2858" s="4" t="s">
        <v>22316</v>
      </c>
      <c r="L2858" s="6">
        <v>-2.5434983613569067</v>
      </c>
      <c r="M2858" s="9">
        <v>3.1946981650246301E-2</v>
      </c>
      <c r="N2858" s="6">
        <v>-2.8148916299773203</v>
      </c>
      <c r="O2858" s="8">
        <v>2.0385550198879498E-2</v>
      </c>
      <c r="P2858" s="4">
        <v>9.5711999999999993</v>
      </c>
      <c r="Q2858" s="8">
        <v>1.3591000000000001E-2</v>
      </c>
      <c r="R2858" s="4" t="s">
        <v>34</v>
      </c>
      <c r="S2858" s="4" t="s">
        <v>35</v>
      </c>
      <c r="T2858" s="4" t="s">
        <v>35</v>
      </c>
      <c r="U2858" s="4">
        <v>2</v>
      </c>
      <c r="V2858" s="4">
        <v>1</v>
      </c>
    </row>
    <row r="2859" spans="1:22" x14ac:dyDescent="0.25">
      <c r="A2859" s="3" t="s">
        <v>22317</v>
      </c>
      <c r="B2859" s="3" t="s">
        <v>22318</v>
      </c>
      <c r="C2859" s="4" t="str">
        <f>_xlfn.XLOOKUP(A2859,'[1]PEB-ST'!A:A,'[1]PEB-ST'!S:S)</f>
        <v>cytosol</v>
      </c>
      <c r="D2859" s="4" t="s">
        <v>10998</v>
      </c>
      <c r="E2859" s="5" t="s">
        <v>10999</v>
      </c>
      <c r="F2859" s="4" t="s">
        <v>2538</v>
      </c>
      <c r="G2859" s="4" t="s">
        <v>11000</v>
      </c>
      <c r="H2859" s="5" t="s">
        <v>11001</v>
      </c>
      <c r="I2859" s="4" t="s">
        <v>22319</v>
      </c>
      <c r="J2859" s="4" t="s">
        <v>22320</v>
      </c>
      <c r="K2859" s="4" t="s">
        <v>22321</v>
      </c>
      <c r="L2859" s="6">
        <v>-0.97913370812687539</v>
      </c>
      <c r="M2859" s="9">
        <v>1.8752411622807E-2</v>
      </c>
      <c r="N2859" s="6">
        <v>-1.7764233906959792</v>
      </c>
      <c r="O2859" s="8">
        <v>2.4084694296675098E-3</v>
      </c>
      <c r="P2859" s="4">
        <v>35.171999999999997</v>
      </c>
      <c r="Q2859" s="8">
        <v>4.8542000000000002E-4</v>
      </c>
      <c r="R2859" s="4" t="s">
        <v>34</v>
      </c>
      <c r="S2859" s="4" t="s">
        <v>35</v>
      </c>
      <c r="T2859" s="4" t="s">
        <v>35</v>
      </c>
      <c r="U2859" s="4">
        <v>33</v>
      </c>
      <c r="V2859" s="4">
        <v>1</v>
      </c>
    </row>
    <row r="2860" spans="1:22" x14ac:dyDescent="0.25">
      <c r="A2860" s="3" t="s">
        <v>22322</v>
      </c>
      <c r="B2860" s="3" t="s">
        <v>22323</v>
      </c>
      <c r="C2860" s="4" t="str">
        <f>_xlfn.XLOOKUP(A2860,'[1]PEB-ST'!A:A,'[1]PEB-ST'!S:S)</f>
        <v>cytosol</v>
      </c>
      <c r="D2860" s="4" t="s">
        <v>10998</v>
      </c>
      <c r="E2860" s="5" t="s">
        <v>10999</v>
      </c>
      <c r="F2860" s="4" t="s">
        <v>2538</v>
      </c>
      <c r="G2860" s="4" t="s">
        <v>11000</v>
      </c>
      <c r="H2860" s="5" t="s">
        <v>11001</v>
      </c>
      <c r="I2860" s="4" t="s">
        <v>22324</v>
      </c>
      <c r="J2860" s="4" t="s">
        <v>22325</v>
      </c>
      <c r="K2860" s="4" t="s">
        <v>22326</v>
      </c>
      <c r="L2860" s="6">
        <v>-3.3637578863335236</v>
      </c>
      <c r="M2860" s="9">
        <v>8.7275571428571397E-3</v>
      </c>
      <c r="N2860" s="6">
        <v>-4.4635166154910895</v>
      </c>
      <c r="O2860" s="8">
        <v>2.4762913407407401E-3</v>
      </c>
      <c r="P2860" s="4">
        <v>88.543999999999997</v>
      </c>
      <c r="Q2860" s="8">
        <v>3.5194000000000002E-5</v>
      </c>
      <c r="R2860" s="4" t="s">
        <v>34</v>
      </c>
      <c r="S2860" s="4" t="s">
        <v>35</v>
      </c>
      <c r="T2860" s="4" t="s">
        <v>35</v>
      </c>
      <c r="U2860" s="4">
        <v>33</v>
      </c>
      <c r="V2860" s="4">
        <v>1</v>
      </c>
    </row>
    <row r="2861" spans="1:22" x14ac:dyDescent="0.25">
      <c r="A2861" s="3" t="s">
        <v>22327</v>
      </c>
      <c r="B2861" s="3" t="s">
        <v>22328</v>
      </c>
      <c r="C2861" s="4" t="str">
        <f>_xlfn.XLOOKUP(A2861,'[1]PEB-ST'!A:A,'[1]PEB-ST'!S:S)</f>
        <v>nucleus</v>
      </c>
      <c r="D2861" s="4" t="s">
        <v>2613</v>
      </c>
      <c r="E2861" s="5" t="s">
        <v>2614</v>
      </c>
      <c r="F2861" s="4" t="s">
        <v>2576</v>
      </c>
      <c r="G2861" s="4" t="s">
        <v>2615</v>
      </c>
      <c r="H2861" s="5" t="s">
        <v>2616</v>
      </c>
      <c r="I2861" s="4" t="s">
        <v>22329</v>
      </c>
      <c r="J2861" s="4" t="s">
        <v>22330</v>
      </c>
      <c r="K2861" s="4" t="s">
        <v>22331</v>
      </c>
      <c r="L2861" s="6">
        <v>-0.78364109855359609</v>
      </c>
      <c r="M2861" s="9">
        <v>4.0416009394572003E-2</v>
      </c>
      <c r="N2861" s="6">
        <v>-1.4087980288072852</v>
      </c>
      <c r="O2861" s="8">
        <v>1.1353437178200599E-2</v>
      </c>
      <c r="P2861" s="4">
        <v>16.170999999999999</v>
      </c>
      <c r="Q2861" s="8">
        <v>3.8322999999999999E-3</v>
      </c>
      <c r="R2861" s="4" t="s">
        <v>34</v>
      </c>
      <c r="S2861" s="4" t="s">
        <v>35</v>
      </c>
      <c r="T2861" s="4" t="s">
        <v>35</v>
      </c>
      <c r="U2861" s="4">
        <v>14</v>
      </c>
      <c r="V2861" s="4">
        <v>12</v>
      </c>
    </row>
    <row r="2862" spans="1:22" x14ac:dyDescent="0.25">
      <c r="A2862" s="3" t="s">
        <v>22332</v>
      </c>
      <c r="B2862" s="3" t="s">
        <v>22333</v>
      </c>
      <c r="C2862" s="4" t="str">
        <f>_xlfn.XLOOKUP(A2862,'[1]PEB-ST'!A:A,'[1]PEB-ST'!S:S)</f>
        <v>cytosol</v>
      </c>
      <c r="D2862" s="4" t="s">
        <v>12080</v>
      </c>
      <c r="E2862" s="5" t="s">
        <v>12081</v>
      </c>
      <c r="F2862" s="4" t="s">
        <v>2538</v>
      </c>
      <c r="G2862" s="4" t="s">
        <v>12082</v>
      </c>
      <c r="H2862" s="5" t="s">
        <v>12083</v>
      </c>
      <c r="I2862" s="4" t="s">
        <v>22334</v>
      </c>
      <c r="J2862" s="4" t="s">
        <v>22335</v>
      </c>
      <c r="K2862" s="4" t="s">
        <v>22336</v>
      </c>
      <c r="L2862" s="6">
        <v>-1.0346769197655938</v>
      </c>
      <c r="M2862" s="9">
        <v>1.8656189569160899E-2</v>
      </c>
      <c r="N2862" s="6">
        <v>-2.5135051051280954</v>
      </c>
      <c r="O2862" s="8">
        <v>2.8232817291666602E-3</v>
      </c>
      <c r="P2862" s="4">
        <v>47.756</v>
      </c>
      <c r="Q2862" s="8">
        <v>2.0649000000000001E-4</v>
      </c>
      <c r="R2862" s="4" t="s">
        <v>130</v>
      </c>
      <c r="S2862" s="4" t="s">
        <v>34</v>
      </c>
      <c r="T2862" s="4" t="s">
        <v>35</v>
      </c>
      <c r="U2862" s="4">
        <v>22</v>
      </c>
      <c r="V2862" s="4">
        <v>7</v>
      </c>
    </row>
    <row r="2863" spans="1:22" x14ac:dyDescent="0.25">
      <c r="A2863" s="3" t="s">
        <v>22337</v>
      </c>
      <c r="B2863" s="3" t="s">
        <v>22338</v>
      </c>
      <c r="C2863" s="4" t="str">
        <f>_xlfn.XLOOKUP(A2863,'[1]PEB-ST'!A:A,'[1]PEB-ST'!S:S)</f>
        <v>peroxisome,plastid</v>
      </c>
      <c r="D2863" s="4" t="s">
        <v>22339</v>
      </c>
      <c r="E2863" s="5" t="s">
        <v>22340</v>
      </c>
      <c r="F2863" s="4" t="s">
        <v>2595</v>
      </c>
      <c r="G2863" s="4" t="s">
        <v>22341</v>
      </c>
      <c r="H2863" s="5" t="s">
        <v>22342</v>
      </c>
      <c r="I2863" s="4" t="s">
        <v>22343</v>
      </c>
      <c r="J2863" s="4" t="s">
        <v>22344</v>
      </c>
      <c r="K2863" s="4" t="s">
        <v>22345</v>
      </c>
      <c r="L2863" s="6">
        <v>-0.65938230586185553</v>
      </c>
      <c r="M2863" s="7" t="s">
        <v>33</v>
      </c>
      <c r="N2863" s="6">
        <v>-1.804012159222572</v>
      </c>
      <c r="O2863" s="8">
        <v>1.7467639818114802E-2</v>
      </c>
      <c r="P2863" s="4">
        <v>10.093</v>
      </c>
      <c r="Q2863" s="8">
        <v>1.2030000000000001E-2</v>
      </c>
      <c r="R2863" s="4" t="s">
        <v>34</v>
      </c>
      <c r="S2863" s="4" t="s">
        <v>34</v>
      </c>
      <c r="T2863" s="4" t="s">
        <v>35</v>
      </c>
      <c r="U2863" s="4">
        <v>3</v>
      </c>
      <c r="V2863" s="4">
        <v>3</v>
      </c>
    </row>
    <row r="2864" spans="1:22" x14ac:dyDescent="0.25">
      <c r="A2864" s="3" t="s">
        <v>22346</v>
      </c>
      <c r="B2864" s="3" t="s">
        <v>22347</v>
      </c>
      <c r="C2864" s="4" t="str">
        <f>_xlfn.XLOOKUP(A2864,'[1]PEB-ST'!A:A,'[1]PEB-ST'!S:S)</f>
        <v>cytosol</v>
      </c>
      <c r="D2864" s="4" t="s">
        <v>22348</v>
      </c>
      <c r="E2864" s="5" t="s">
        <v>3956</v>
      </c>
      <c r="F2864" s="4" t="s">
        <v>2466</v>
      </c>
      <c r="G2864" s="4" t="s">
        <v>22349</v>
      </c>
      <c r="H2864" s="5" t="s">
        <v>3958</v>
      </c>
      <c r="I2864" s="4" t="s">
        <v>22350</v>
      </c>
      <c r="J2864" s="4" t="s">
        <v>22351</v>
      </c>
      <c r="K2864" s="4" t="s">
        <v>22352</v>
      </c>
      <c r="L2864" s="6">
        <v>0.20638713132398456</v>
      </c>
      <c r="M2864" s="7" t="s">
        <v>33</v>
      </c>
      <c r="N2864" s="6">
        <v>-0.74720195150053104</v>
      </c>
      <c r="O2864" s="7" t="s">
        <v>33</v>
      </c>
      <c r="P2864" s="4" t="s">
        <v>33</v>
      </c>
      <c r="Q2864" s="4" t="s">
        <v>33</v>
      </c>
      <c r="R2864" s="4" t="s">
        <v>35</v>
      </c>
      <c r="S2864" s="4" t="s">
        <v>35</v>
      </c>
      <c r="T2864" s="4" t="s">
        <v>35</v>
      </c>
      <c r="U2864" s="4">
        <v>2</v>
      </c>
      <c r="V2864" s="4">
        <v>2</v>
      </c>
    </row>
    <row r="2865" spans="1:22" x14ac:dyDescent="0.25">
      <c r="A2865" s="3" t="s">
        <v>22353</v>
      </c>
      <c r="B2865" s="3" t="s">
        <v>22354</v>
      </c>
      <c r="C2865" s="4" t="str">
        <f>_xlfn.XLOOKUP(A2865,'[1]PEB-ST'!A:A,'[1]PEB-ST'!S:S)</f>
        <v>golgi,plastid</v>
      </c>
      <c r="D2865" s="4" t="s">
        <v>22355</v>
      </c>
      <c r="E2865" s="5" t="s">
        <v>22356</v>
      </c>
      <c r="F2865" s="4" t="s">
        <v>2466</v>
      </c>
      <c r="G2865" s="4" t="s">
        <v>22357</v>
      </c>
      <c r="H2865" s="5" t="s">
        <v>22358</v>
      </c>
      <c r="I2865" s="4" t="s">
        <v>22359</v>
      </c>
      <c r="J2865" s="4" t="s">
        <v>22360</v>
      </c>
      <c r="K2865" s="4" t="s">
        <v>22361</v>
      </c>
      <c r="L2865" s="6">
        <v>3.0079904789096765E-2</v>
      </c>
      <c r="M2865" s="7" t="s">
        <v>33</v>
      </c>
      <c r="N2865" s="6">
        <v>-0.9779376356402234</v>
      </c>
      <c r="O2865" s="8">
        <v>4.5705514238830597E-2</v>
      </c>
      <c r="P2865" s="4" t="s">
        <v>33</v>
      </c>
      <c r="Q2865" s="4" t="s">
        <v>33</v>
      </c>
      <c r="R2865" s="4" t="s">
        <v>35</v>
      </c>
      <c r="S2865" s="4" t="s">
        <v>35</v>
      </c>
      <c r="T2865" s="4" t="s">
        <v>35</v>
      </c>
      <c r="U2865" s="4">
        <v>5</v>
      </c>
      <c r="V2865" s="4">
        <v>5</v>
      </c>
    </row>
    <row r="2866" spans="1:22" x14ac:dyDescent="0.25">
      <c r="A2866" s="3" t="s">
        <v>22362</v>
      </c>
      <c r="B2866" s="3" t="s">
        <v>22363</v>
      </c>
      <c r="C2866" s="4" t="str">
        <f>_xlfn.XLOOKUP(A2866,'[1]PEB-ST'!A:A,'[1]PEB-ST'!S:S)</f>
        <v>cytosol</v>
      </c>
      <c r="D2866" s="4" t="s">
        <v>22364</v>
      </c>
      <c r="E2866" s="5" t="s">
        <v>22365</v>
      </c>
      <c r="F2866" s="4" t="s">
        <v>2538</v>
      </c>
      <c r="G2866" s="4" t="s">
        <v>9108</v>
      </c>
      <c r="H2866" s="5" t="s">
        <v>9109</v>
      </c>
      <c r="I2866" s="4" t="s">
        <v>22366</v>
      </c>
      <c r="J2866" s="4" t="s">
        <v>22367</v>
      </c>
      <c r="K2866" s="4" t="s">
        <v>22368</v>
      </c>
      <c r="L2866" s="6">
        <v>-0.74227871107963339</v>
      </c>
      <c r="M2866" s="9">
        <v>1.5501983870967699E-2</v>
      </c>
      <c r="N2866" s="6">
        <v>-2.034258880283593</v>
      </c>
      <c r="O2866" s="8">
        <v>1.25503045454545E-3</v>
      </c>
      <c r="P2866" s="4">
        <v>57.225999999999999</v>
      </c>
      <c r="Q2866" s="8">
        <v>1.236E-4</v>
      </c>
      <c r="R2866" s="4" t="s">
        <v>130</v>
      </c>
      <c r="S2866" s="4" t="s">
        <v>34</v>
      </c>
      <c r="T2866" s="4" t="s">
        <v>35</v>
      </c>
      <c r="U2866" s="4">
        <v>24</v>
      </c>
      <c r="V2866" s="4">
        <v>22</v>
      </c>
    </row>
    <row r="2867" spans="1:22" x14ac:dyDescent="0.25">
      <c r="A2867" s="3" t="s">
        <v>22369</v>
      </c>
      <c r="B2867" s="3" t="s">
        <v>22370</v>
      </c>
      <c r="C2867" s="4" t="str">
        <f>_xlfn.XLOOKUP(A2867,'[1]PEB-ST'!A:A,'[1]PEB-ST'!S:S)</f>
        <v>cytosol</v>
      </c>
      <c r="D2867" s="4" t="s">
        <v>22371</v>
      </c>
      <c r="E2867" s="5" t="s">
        <v>16893</v>
      </c>
      <c r="F2867" s="4" t="s">
        <v>2538</v>
      </c>
      <c r="G2867" s="4" t="s">
        <v>17449</v>
      </c>
      <c r="H2867" s="5" t="s">
        <v>17450</v>
      </c>
      <c r="I2867" s="4" t="s">
        <v>22372</v>
      </c>
      <c r="J2867" s="4" t="s">
        <v>22373</v>
      </c>
      <c r="K2867" s="4" t="s">
        <v>22374</v>
      </c>
      <c r="L2867" s="6">
        <v>-0.47043239545310261</v>
      </c>
      <c r="M2867" s="9">
        <v>1.38770355805243E-2</v>
      </c>
      <c r="N2867" s="6">
        <v>-1.6766843409797469</v>
      </c>
      <c r="O2867" s="8">
        <v>3.1406433249999902E-4</v>
      </c>
      <c r="P2867" s="4">
        <v>160.09</v>
      </c>
      <c r="Q2867" s="8">
        <v>6.2246999999999999E-6</v>
      </c>
      <c r="R2867" s="4" t="s">
        <v>130</v>
      </c>
      <c r="S2867" s="4" t="s">
        <v>34</v>
      </c>
      <c r="T2867" s="4" t="s">
        <v>35</v>
      </c>
      <c r="U2867" s="4">
        <v>25</v>
      </c>
      <c r="V2867" s="4">
        <v>7</v>
      </c>
    </row>
    <row r="2868" spans="1:22" x14ac:dyDescent="0.25">
      <c r="A2868" s="3" t="s">
        <v>22375</v>
      </c>
      <c r="B2868" s="3" t="s">
        <v>22376</v>
      </c>
      <c r="C2868" s="4" t="str">
        <f>_xlfn.XLOOKUP(A2868,'[1]PEB-ST'!A:A,'[1]PEB-ST'!S:S)</f>
        <v>plastid</v>
      </c>
      <c r="D2868" s="4" t="s">
        <v>22377</v>
      </c>
      <c r="E2868" s="5" t="s">
        <v>22378</v>
      </c>
      <c r="F2868" s="4" t="s">
        <v>2476</v>
      </c>
      <c r="G2868" s="4" t="s">
        <v>22379</v>
      </c>
      <c r="H2868" s="5" t="s">
        <v>22380</v>
      </c>
      <c r="I2868" s="4" t="s">
        <v>22381</v>
      </c>
      <c r="J2868" s="4" t="s">
        <v>22382</v>
      </c>
      <c r="K2868" s="4" t="s">
        <v>22383</v>
      </c>
      <c r="L2868" s="6">
        <v>-0.54137397081268412</v>
      </c>
      <c r="M2868" s="7" t="s">
        <v>33</v>
      </c>
      <c r="N2868" s="6">
        <v>-2.1229692217012759</v>
      </c>
      <c r="O2868" s="7" t="s">
        <v>33</v>
      </c>
      <c r="P2868" s="4" t="s">
        <v>33</v>
      </c>
      <c r="Q2868" s="4" t="s">
        <v>33</v>
      </c>
      <c r="R2868" s="4" t="s">
        <v>35</v>
      </c>
      <c r="S2868" s="4" t="s">
        <v>35</v>
      </c>
      <c r="T2868" s="4" t="s">
        <v>35</v>
      </c>
      <c r="U2868" s="4">
        <v>1</v>
      </c>
      <c r="V2868" s="4">
        <v>1</v>
      </c>
    </row>
    <row r="2869" spans="1:22" x14ac:dyDescent="0.25">
      <c r="A2869" s="3" t="s">
        <v>22384</v>
      </c>
      <c r="B2869" s="3" t="s">
        <v>22385</v>
      </c>
      <c r="C2869" s="4" t="str">
        <f>_xlfn.XLOOKUP(A2869,'[1]PEB-ST'!A:A,'[1]PEB-ST'!S:S)</f>
        <v>cytosol,plastid</v>
      </c>
      <c r="D2869" s="4" t="s">
        <v>22386</v>
      </c>
      <c r="E2869" s="5" t="s">
        <v>22387</v>
      </c>
      <c r="F2869" s="4" t="s">
        <v>2538</v>
      </c>
      <c r="G2869" s="4" t="s">
        <v>22388</v>
      </c>
      <c r="H2869" s="5" t="s">
        <v>22389</v>
      </c>
      <c r="I2869" s="4" t="s">
        <v>22390</v>
      </c>
      <c r="J2869" s="4" t="s">
        <v>22391</v>
      </c>
      <c r="K2869" s="4" t="s">
        <v>22392</v>
      </c>
      <c r="L2869" s="6">
        <v>-2.8148714914637725</v>
      </c>
      <c r="M2869" s="9">
        <v>1.5355141379310299E-2</v>
      </c>
      <c r="N2869" s="6">
        <v>-3.6056900559880023</v>
      </c>
      <c r="O2869" s="8">
        <v>2.5596111455398998E-3</v>
      </c>
      <c r="P2869" s="4">
        <v>27.498000000000001</v>
      </c>
      <c r="Q2869" s="8">
        <v>9.5182000000000003E-4</v>
      </c>
      <c r="R2869" s="4" t="s">
        <v>34</v>
      </c>
      <c r="S2869" s="4" t="s">
        <v>35</v>
      </c>
      <c r="T2869" s="4" t="s">
        <v>35</v>
      </c>
      <c r="U2869" s="4">
        <v>11</v>
      </c>
      <c r="V2869" s="4">
        <v>1</v>
      </c>
    </row>
    <row r="2870" spans="1:22" x14ac:dyDescent="0.25">
      <c r="A2870" s="3" t="s">
        <v>22393</v>
      </c>
      <c r="B2870" s="3" t="s">
        <v>22394</v>
      </c>
      <c r="C2870" s="4" t="str">
        <f>_xlfn.XLOOKUP(A2870,'[1]PEB-ST'!A:A,'[1]PEB-ST'!S:S)</f>
        <v>plastid</v>
      </c>
      <c r="D2870" s="4" t="s">
        <v>7203</v>
      </c>
      <c r="E2870" s="5" t="s">
        <v>7204</v>
      </c>
      <c r="F2870" s="4" t="s">
        <v>2476</v>
      </c>
      <c r="G2870" s="4" t="s">
        <v>7205</v>
      </c>
      <c r="H2870" s="5" t="s">
        <v>7206</v>
      </c>
      <c r="I2870" s="4" t="s">
        <v>22395</v>
      </c>
      <c r="J2870" s="4" t="s">
        <v>22396</v>
      </c>
      <c r="K2870" s="4" t="s">
        <v>22397</v>
      </c>
      <c r="L2870" s="6">
        <v>-7.3320151887058677E-2</v>
      </c>
      <c r="M2870" s="7" t="s">
        <v>33</v>
      </c>
      <c r="N2870" s="6">
        <v>0.27351399007912536</v>
      </c>
      <c r="O2870" s="7" t="s">
        <v>33</v>
      </c>
      <c r="P2870" s="4" t="s">
        <v>33</v>
      </c>
      <c r="Q2870" s="4" t="s">
        <v>33</v>
      </c>
      <c r="R2870" s="4" t="s">
        <v>35</v>
      </c>
      <c r="S2870" s="4" t="s">
        <v>35</v>
      </c>
      <c r="T2870" s="4" t="s">
        <v>35</v>
      </c>
      <c r="U2870" s="4">
        <v>12</v>
      </c>
      <c r="V2870" s="4">
        <v>3</v>
      </c>
    </row>
    <row r="2871" spans="1:22" x14ac:dyDescent="0.25">
      <c r="A2871" s="3" t="s">
        <v>22398</v>
      </c>
      <c r="B2871" s="3" t="s">
        <v>22399</v>
      </c>
      <c r="C2871" s="4" t="str">
        <f>_xlfn.XLOOKUP(A2871,'[1]PEB-ST'!A:A,'[1]PEB-ST'!S:S)</f>
        <v>cytosol</v>
      </c>
      <c r="D2871" s="4" t="s">
        <v>22400</v>
      </c>
      <c r="E2871" s="5" t="s">
        <v>1155</v>
      </c>
      <c r="F2871" s="4" t="s">
        <v>2476</v>
      </c>
      <c r="G2871" s="4" t="s">
        <v>22401</v>
      </c>
      <c r="H2871" s="5" t="s">
        <v>22402</v>
      </c>
      <c r="I2871" s="4" t="s">
        <v>22403</v>
      </c>
      <c r="J2871" s="4" t="s">
        <v>22404</v>
      </c>
      <c r="K2871" s="4" t="s">
        <v>22405</v>
      </c>
      <c r="L2871" s="6">
        <v>-0.44021519508059032</v>
      </c>
      <c r="M2871" s="7" t="s">
        <v>33</v>
      </c>
      <c r="N2871" s="6">
        <v>-1.4890610453047963</v>
      </c>
      <c r="O2871" s="8">
        <v>1.57854706802147E-2</v>
      </c>
      <c r="P2871" s="4" t="s">
        <v>33</v>
      </c>
      <c r="Q2871" s="4" t="s">
        <v>33</v>
      </c>
      <c r="R2871" s="4" t="s">
        <v>35</v>
      </c>
      <c r="S2871" s="4" t="s">
        <v>35</v>
      </c>
      <c r="T2871" s="4" t="s">
        <v>35</v>
      </c>
      <c r="U2871" s="4">
        <v>4</v>
      </c>
      <c r="V2871" s="4">
        <v>4</v>
      </c>
    </row>
    <row r="2872" spans="1:22" x14ac:dyDescent="0.25">
      <c r="A2872" s="3" t="s">
        <v>22406</v>
      </c>
      <c r="B2872" s="3" t="s">
        <v>22407</v>
      </c>
      <c r="C2872" s="4" t="str">
        <f>_xlfn.XLOOKUP(A2872,'[1]PEB-ST'!A:A,'[1]PEB-ST'!S:S)</f>
        <v>plastid</v>
      </c>
      <c r="D2872" s="4" t="s">
        <v>22408</v>
      </c>
      <c r="E2872" s="5" t="s">
        <v>22409</v>
      </c>
      <c r="F2872" s="4" t="s">
        <v>2476</v>
      </c>
      <c r="G2872" s="4" t="s">
        <v>22410</v>
      </c>
      <c r="H2872" s="5" t="s">
        <v>22411</v>
      </c>
      <c r="I2872" s="4" t="s">
        <v>22412</v>
      </c>
      <c r="J2872" s="4" t="s">
        <v>22413</v>
      </c>
      <c r="K2872" s="4" t="s">
        <v>22414</v>
      </c>
      <c r="L2872" s="6">
        <v>0.62451605952805422</v>
      </c>
      <c r="M2872" s="7" t="s">
        <v>33</v>
      </c>
      <c r="N2872" s="6">
        <v>-0.92451147925243637</v>
      </c>
      <c r="O2872" s="7" t="s">
        <v>33</v>
      </c>
      <c r="P2872" s="4" t="s">
        <v>33</v>
      </c>
      <c r="Q2872" s="4" t="s">
        <v>33</v>
      </c>
      <c r="R2872" s="4" t="s">
        <v>35</v>
      </c>
      <c r="S2872" s="4" t="s">
        <v>35</v>
      </c>
      <c r="T2872" s="4" t="s">
        <v>35</v>
      </c>
      <c r="U2872" s="4">
        <v>4</v>
      </c>
      <c r="V2872" s="4">
        <v>4</v>
      </c>
    </row>
    <row r="2873" spans="1:22" x14ac:dyDescent="0.25">
      <c r="A2873" s="3" t="s">
        <v>22415</v>
      </c>
      <c r="B2873" s="3" t="s">
        <v>22416</v>
      </c>
      <c r="C2873" s="4" t="str">
        <f>_xlfn.XLOOKUP(A2873,'[1]PEB-ST'!A:A,'[1]PEB-ST'!S:S)</f>
        <v>vacuole</v>
      </c>
      <c r="D2873" s="4" t="s">
        <v>3091</v>
      </c>
      <c r="E2873" s="5" t="s">
        <v>3092</v>
      </c>
      <c r="F2873" s="4" t="s">
        <v>2494</v>
      </c>
      <c r="G2873" s="4" t="s">
        <v>3093</v>
      </c>
      <c r="H2873" s="5" t="s">
        <v>3094</v>
      </c>
      <c r="I2873" s="4" t="s">
        <v>22417</v>
      </c>
      <c r="J2873" s="4" t="s">
        <v>22418</v>
      </c>
      <c r="K2873" s="4" t="s">
        <v>22419</v>
      </c>
      <c r="L2873" s="6">
        <v>0.43426369349625288</v>
      </c>
      <c r="M2873" s="7" t="s">
        <v>33</v>
      </c>
      <c r="N2873" s="6">
        <v>4.3161478608326274E-2</v>
      </c>
      <c r="O2873" s="7" t="s">
        <v>33</v>
      </c>
      <c r="P2873" s="4" t="s">
        <v>33</v>
      </c>
      <c r="Q2873" s="4" t="s">
        <v>33</v>
      </c>
      <c r="R2873" s="4" t="s">
        <v>35</v>
      </c>
      <c r="S2873" s="4" t="s">
        <v>35</v>
      </c>
      <c r="T2873" s="4" t="s">
        <v>35</v>
      </c>
      <c r="U2873" s="4">
        <v>6</v>
      </c>
      <c r="V2873" s="4">
        <v>5</v>
      </c>
    </row>
    <row r="2874" spans="1:22" x14ac:dyDescent="0.25">
      <c r="A2874" s="3" t="s">
        <v>22420</v>
      </c>
      <c r="B2874" s="3" t="s">
        <v>22421</v>
      </c>
      <c r="C2874" s="4" t="str">
        <f>_xlfn.XLOOKUP(A2874,'[1]PEB-ST'!A:A,'[1]PEB-ST'!S:S)</f>
        <v>plastid</v>
      </c>
      <c r="D2874" s="4" t="s">
        <v>22422</v>
      </c>
      <c r="E2874" s="5" t="s">
        <v>22423</v>
      </c>
      <c r="F2874" s="4" t="s">
        <v>2476</v>
      </c>
      <c r="G2874" s="4" t="s">
        <v>22424</v>
      </c>
      <c r="H2874" s="5" t="s">
        <v>22425</v>
      </c>
      <c r="I2874" s="4" t="s">
        <v>22426</v>
      </c>
      <c r="J2874" s="4" t="s">
        <v>22427</v>
      </c>
      <c r="K2874" s="4" t="s">
        <v>22428</v>
      </c>
      <c r="L2874" s="6">
        <v>-1.6705869805327238</v>
      </c>
      <c r="M2874" s="9">
        <v>2.3121642832469699E-2</v>
      </c>
      <c r="N2874" s="6">
        <v>-1.6070377881600093</v>
      </c>
      <c r="O2874" s="8">
        <v>2.0476211350558601E-2</v>
      </c>
      <c r="P2874" s="4">
        <v>8.7812999999999999</v>
      </c>
      <c r="Q2874" s="8">
        <v>1.6511999999999999E-2</v>
      </c>
      <c r="R2874" s="4" t="s">
        <v>34</v>
      </c>
      <c r="S2874" s="4" t="s">
        <v>35</v>
      </c>
      <c r="T2874" s="4" t="s">
        <v>35</v>
      </c>
      <c r="U2874" s="4">
        <v>1</v>
      </c>
      <c r="V2874" s="4">
        <v>1</v>
      </c>
    </row>
    <row r="2875" spans="1:22" x14ac:dyDescent="0.25">
      <c r="A2875" s="3" t="s">
        <v>22429</v>
      </c>
      <c r="B2875" s="3" t="s">
        <v>22430</v>
      </c>
      <c r="C2875" s="4" t="str">
        <f>_xlfn.XLOOKUP(A2875,'[1]PEB-ST'!A:A,'[1]PEB-ST'!S:S)</f>
        <v>cytosol</v>
      </c>
      <c r="D2875" s="4" t="s">
        <v>6796</v>
      </c>
      <c r="E2875" s="5" t="s">
        <v>6797</v>
      </c>
      <c r="F2875" s="4" t="s">
        <v>2595</v>
      </c>
      <c r="G2875" s="4" t="s">
        <v>6798</v>
      </c>
      <c r="H2875" s="5" t="s">
        <v>6799</v>
      </c>
      <c r="I2875" s="4" t="s">
        <v>22431</v>
      </c>
      <c r="J2875" s="4" t="s">
        <v>22432</v>
      </c>
      <c r="K2875" s="4" t="s">
        <v>22433</v>
      </c>
      <c r="L2875" s="6">
        <v>-0.59472828275286149</v>
      </c>
      <c r="M2875" s="7" t="s">
        <v>33</v>
      </c>
      <c r="N2875" s="6">
        <v>-1.5906921488623456</v>
      </c>
      <c r="O2875" s="8">
        <v>1.47666069056603E-2</v>
      </c>
      <c r="P2875" s="4">
        <v>11.613</v>
      </c>
      <c r="Q2875" s="8">
        <v>8.6522999999999999E-3</v>
      </c>
      <c r="R2875" s="4" t="s">
        <v>34</v>
      </c>
      <c r="S2875" s="4" t="s">
        <v>34</v>
      </c>
      <c r="T2875" s="4" t="s">
        <v>35</v>
      </c>
      <c r="U2875" s="4">
        <v>33</v>
      </c>
      <c r="V2875" s="4">
        <v>32</v>
      </c>
    </row>
    <row r="2876" spans="1:22" x14ac:dyDescent="0.25">
      <c r="A2876" s="3" t="s">
        <v>22434</v>
      </c>
      <c r="B2876" s="3" t="s">
        <v>22435</v>
      </c>
      <c r="C2876" s="4" t="str">
        <f>_xlfn.XLOOKUP(A2876,'[1]PEB-ST'!A:A,'[1]PEB-ST'!S:S)</f>
        <v>cytosol</v>
      </c>
      <c r="D2876" s="4" t="s">
        <v>22436</v>
      </c>
      <c r="E2876" s="5" t="s">
        <v>22437</v>
      </c>
      <c r="F2876" s="4" t="s">
        <v>2538</v>
      </c>
      <c r="G2876" s="4" t="s">
        <v>22438</v>
      </c>
      <c r="H2876" s="5" t="s">
        <v>22439</v>
      </c>
      <c r="I2876" s="4" t="s">
        <v>22440</v>
      </c>
      <c r="J2876" s="4" t="s">
        <v>22441</v>
      </c>
      <c r="K2876" s="4" t="s">
        <v>22442</v>
      </c>
      <c r="L2876" s="6">
        <v>-0.485162527302886</v>
      </c>
      <c r="M2876" s="7" t="s">
        <v>33</v>
      </c>
      <c r="N2876" s="6">
        <v>-3.8235997345848416</v>
      </c>
      <c r="O2876" s="8">
        <v>3.5837679964788702E-3</v>
      </c>
      <c r="P2876" s="4">
        <v>31.401</v>
      </c>
      <c r="Q2876" s="8">
        <v>6.6324000000000005E-4</v>
      </c>
      <c r="R2876" s="4" t="s">
        <v>34</v>
      </c>
      <c r="S2876" s="4" t="s">
        <v>34</v>
      </c>
      <c r="T2876" s="4" t="s">
        <v>35</v>
      </c>
      <c r="U2876" s="4">
        <v>4</v>
      </c>
      <c r="V2876" s="4">
        <v>3</v>
      </c>
    </row>
    <row r="2877" spans="1:22" x14ac:dyDescent="0.25">
      <c r="A2877" s="3" t="s">
        <v>22443</v>
      </c>
      <c r="B2877" s="3" t="s">
        <v>22444</v>
      </c>
      <c r="C2877" s="4" t="str">
        <f>_xlfn.XLOOKUP(A2877,'[1]PEB-ST'!A:A,'[1]PEB-ST'!S:S)</f>
        <v>cytosol</v>
      </c>
      <c r="D2877" s="4" t="s">
        <v>12714</v>
      </c>
      <c r="E2877" s="5" t="s">
        <v>12715</v>
      </c>
      <c r="F2877" s="4" t="s">
        <v>2476</v>
      </c>
      <c r="G2877" s="4" t="s">
        <v>12716</v>
      </c>
      <c r="H2877" s="5" t="s">
        <v>12717</v>
      </c>
      <c r="I2877" s="4" t="s">
        <v>22445</v>
      </c>
      <c r="J2877" s="4" t="s">
        <v>22446</v>
      </c>
      <c r="K2877" s="4" t="s">
        <v>22447</v>
      </c>
      <c r="L2877" s="6">
        <v>-1.4140011913295778</v>
      </c>
      <c r="M2877" s="9">
        <v>2.0132378320312502E-2</v>
      </c>
      <c r="N2877" s="6">
        <v>-2.887960146561976</v>
      </c>
      <c r="O2877" s="8">
        <v>2.8232817291666602E-3</v>
      </c>
      <c r="P2877" s="4">
        <v>32.896999999999998</v>
      </c>
      <c r="Q2877" s="8">
        <v>5.8372000000000003E-4</v>
      </c>
      <c r="R2877" s="4" t="s">
        <v>34</v>
      </c>
      <c r="S2877" s="4" t="s">
        <v>35</v>
      </c>
      <c r="T2877" s="4" t="s">
        <v>35</v>
      </c>
      <c r="U2877" s="4">
        <v>11</v>
      </c>
      <c r="V2877" s="4">
        <v>11</v>
      </c>
    </row>
    <row r="2878" spans="1:22" x14ac:dyDescent="0.25">
      <c r="A2878" s="3" t="s">
        <v>22448</v>
      </c>
      <c r="B2878" s="3" t="s">
        <v>22449</v>
      </c>
      <c r="C2878" s="4" t="str">
        <f>_xlfn.XLOOKUP(A2878,'[1]PEB-ST'!A:A,'[1]PEB-ST'!S:S)</f>
        <v>cytosol,peroxisome,nucleus</v>
      </c>
      <c r="D2878" s="4" t="s">
        <v>22355</v>
      </c>
      <c r="E2878" s="5" t="s">
        <v>22356</v>
      </c>
      <c r="F2878" s="4" t="s">
        <v>2466</v>
      </c>
      <c r="G2878" s="4" t="s">
        <v>22450</v>
      </c>
      <c r="H2878" s="5" t="s">
        <v>22451</v>
      </c>
      <c r="I2878" s="4" t="s">
        <v>22452</v>
      </c>
      <c r="J2878" s="4" t="s">
        <v>22453</v>
      </c>
      <c r="K2878" s="4" t="s">
        <v>22454</v>
      </c>
      <c r="L2878" s="6">
        <v>-0.50728372769269958</v>
      </c>
      <c r="M2878" s="9">
        <v>4.8641853541076398E-2</v>
      </c>
      <c r="N2878" s="6">
        <v>-1.5204118541180511</v>
      </c>
      <c r="O2878" s="8">
        <v>6.9030144732739399E-3</v>
      </c>
      <c r="P2878" s="4">
        <v>22.856999999999999</v>
      </c>
      <c r="Q2878" s="8">
        <v>1.5617000000000001E-3</v>
      </c>
      <c r="R2878" s="4" t="s">
        <v>130</v>
      </c>
      <c r="S2878" s="4" t="s">
        <v>34</v>
      </c>
      <c r="T2878" s="4" t="s">
        <v>35</v>
      </c>
      <c r="U2878" s="4">
        <v>1</v>
      </c>
      <c r="V2878" s="4">
        <v>1</v>
      </c>
    </row>
    <row r="2879" spans="1:22" x14ac:dyDescent="0.25">
      <c r="A2879" s="3" t="s">
        <v>22455</v>
      </c>
      <c r="B2879" s="3" t="s">
        <v>22456</v>
      </c>
      <c r="C2879" s="4" t="str">
        <f>_xlfn.XLOOKUP(A2879,'[1]PEB-ST'!A:A,'[1]PEB-ST'!S:S)</f>
        <v>cytosol</v>
      </c>
      <c r="D2879" s="4" t="s">
        <v>22457</v>
      </c>
      <c r="E2879" s="5" t="s">
        <v>13122</v>
      </c>
      <c r="F2879" s="4" t="s">
        <v>2576</v>
      </c>
      <c r="G2879" s="4" t="s">
        <v>22458</v>
      </c>
      <c r="H2879" s="5" t="s">
        <v>22459</v>
      </c>
      <c r="I2879" s="4" t="s">
        <v>22460</v>
      </c>
      <c r="J2879" s="4" t="s">
        <v>22461</v>
      </c>
      <c r="K2879" s="4" t="s">
        <v>22462</v>
      </c>
      <c r="L2879" s="6">
        <v>0.43020282524272369</v>
      </c>
      <c r="M2879" s="7" t="s">
        <v>33</v>
      </c>
      <c r="N2879" s="6">
        <v>0.46077884712407924</v>
      </c>
      <c r="O2879" s="7" t="s">
        <v>33</v>
      </c>
      <c r="P2879" s="4" t="s">
        <v>33</v>
      </c>
      <c r="Q2879" s="4" t="s">
        <v>33</v>
      </c>
      <c r="R2879" s="4" t="s">
        <v>35</v>
      </c>
      <c r="S2879" s="4" t="s">
        <v>35</v>
      </c>
      <c r="T2879" s="4" t="s">
        <v>35</v>
      </c>
      <c r="U2879" s="4">
        <v>2</v>
      </c>
      <c r="V2879" s="4">
        <v>2</v>
      </c>
    </row>
    <row r="2880" spans="1:22" x14ac:dyDescent="0.25">
      <c r="A2880" s="3" t="s">
        <v>22463</v>
      </c>
      <c r="B2880" s="3" t="s">
        <v>22464</v>
      </c>
      <c r="C2880" s="4" t="str">
        <f>_xlfn.XLOOKUP(A2880,'[1]PEB-ST'!A:A,'[1]PEB-ST'!S:S)</f>
        <v>cytosol,golgi,plastid</v>
      </c>
      <c r="D2880" s="4" t="s">
        <v>10947</v>
      </c>
      <c r="E2880" s="5" t="s">
        <v>10948</v>
      </c>
      <c r="F2880" s="4" t="s">
        <v>2504</v>
      </c>
      <c r="G2880" s="4" t="s">
        <v>22465</v>
      </c>
      <c r="H2880" s="5" t="s">
        <v>22466</v>
      </c>
      <c r="I2880" s="4" t="s">
        <v>22467</v>
      </c>
      <c r="J2880" s="4" t="s">
        <v>22468</v>
      </c>
      <c r="K2880" s="4" t="s">
        <v>22469</v>
      </c>
      <c r="L2880" s="6">
        <v>-1.4664162642280485</v>
      </c>
      <c r="M2880" s="9">
        <v>1.1710391000000001E-2</v>
      </c>
      <c r="N2880" s="6">
        <v>-4.307239724572189</v>
      </c>
      <c r="O2880" s="8">
        <v>1.6627444669260699E-3</v>
      </c>
      <c r="P2880" s="4">
        <v>69.188000000000002</v>
      </c>
      <c r="Q2880" s="8">
        <v>7.1773999999999994E-5</v>
      </c>
      <c r="R2880" s="4" t="s">
        <v>130</v>
      </c>
      <c r="S2880" s="4" t="s">
        <v>34</v>
      </c>
      <c r="T2880" s="4" t="s">
        <v>35</v>
      </c>
      <c r="U2880" s="4">
        <v>3</v>
      </c>
      <c r="V2880" s="4">
        <v>1</v>
      </c>
    </row>
    <row r="2881" spans="1:22" x14ac:dyDescent="0.25">
      <c r="A2881" s="3" t="s">
        <v>22470</v>
      </c>
      <c r="B2881" s="3" t="s">
        <v>22471</v>
      </c>
      <c r="C2881" s="4" t="str">
        <f>_xlfn.XLOOKUP(A2881,'[1]PEB-ST'!A:A,'[1]PEB-ST'!S:S)</f>
        <v>cytosol</v>
      </c>
      <c r="D2881" s="4" t="s">
        <v>22472</v>
      </c>
      <c r="E2881" s="5" t="s">
        <v>12635</v>
      </c>
      <c r="F2881" s="4" t="s">
        <v>2538</v>
      </c>
      <c r="G2881" s="4" t="s">
        <v>22473</v>
      </c>
      <c r="H2881" s="5" t="s">
        <v>22474</v>
      </c>
      <c r="I2881" s="4" t="s">
        <v>22475</v>
      </c>
      <c r="J2881" s="4" t="s">
        <v>22476</v>
      </c>
      <c r="K2881" s="4" t="s">
        <v>22477</v>
      </c>
      <c r="L2881" s="6">
        <v>-0.56802106446853584</v>
      </c>
      <c r="M2881" s="7" t="s">
        <v>33</v>
      </c>
      <c r="N2881" s="6">
        <v>-2.2703750806194276</v>
      </c>
      <c r="O2881" s="8">
        <v>4.2171622731554097E-3</v>
      </c>
      <c r="P2881" s="4">
        <v>12.999000000000001</v>
      </c>
      <c r="Q2881" s="8">
        <v>6.5931999999999996E-3</v>
      </c>
      <c r="R2881" s="4" t="s">
        <v>34</v>
      </c>
      <c r="S2881" s="4" t="s">
        <v>34</v>
      </c>
      <c r="T2881" s="4" t="s">
        <v>35</v>
      </c>
      <c r="U2881" s="4">
        <v>11</v>
      </c>
      <c r="V2881" s="4">
        <v>9</v>
      </c>
    </row>
    <row r="2882" spans="1:22" x14ac:dyDescent="0.25">
      <c r="A2882" s="3" t="s">
        <v>22478</v>
      </c>
      <c r="B2882" s="3" t="s">
        <v>22479</v>
      </c>
      <c r="C2882" s="4" t="str">
        <f>_xlfn.XLOOKUP(A2882,'[1]PEB-ST'!A:A,'[1]PEB-ST'!S:S)</f>
        <v>cytosol</v>
      </c>
      <c r="D2882" s="4" t="s">
        <v>22480</v>
      </c>
      <c r="E2882" s="5" t="s">
        <v>22481</v>
      </c>
      <c r="F2882" s="4" t="s">
        <v>2466</v>
      </c>
      <c r="G2882" s="4" t="s">
        <v>22482</v>
      </c>
      <c r="H2882" s="5" t="s">
        <v>22483</v>
      </c>
      <c r="I2882" s="4" t="s">
        <v>22484</v>
      </c>
      <c r="J2882" s="4" t="s">
        <v>22485</v>
      </c>
      <c r="K2882" s="4" t="s">
        <v>22486</v>
      </c>
      <c r="L2882" s="6">
        <v>-0.52728663498747808</v>
      </c>
      <c r="M2882" s="7" t="s">
        <v>33</v>
      </c>
      <c r="N2882" s="6">
        <v>-2.3455392313325283</v>
      </c>
      <c r="O2882" s="8">
        <v>3.5307004572953699E-3</v>
      </c>
      <c r="P2882" s="4">
        <v>8.1981000000000002</v>
      </c>
      <c r="Q2882" s="8">
        <v>1.9227999999999999E-2</v>
      </c>
      <c r="R2882" s="4" t="s">
        <v>34</v>
      </c>
      <c r="S2882" s="4" t="s">
        <v>34</v>
      </c>
      <c r="T2882" s="4" t="s">
        <v>35</v>
      </c>
      <c r="U2882" s="4">
        <v>7</v>
      </c>
      <c r="V2882" s="4">
        <v>6</v>
      </c>
    </row>
    <row r="2883" spans="1:22" x14ac:dyDescent="0.25">
      <c r="A2883" s="3" t="s">
        <v>22487</v>
      </c>
      <c r="B2883" s="3" t="s">
        <v>22488</v>
      </c>
      <c r="C2883" s="4" t="str">
        <f>_xlfn.XLOOKUP(A2883,'[1]PEB-ST'!A:A,'[1]PEB-ST'!S:S)</f>
        <v>cytosol</v>
      </c>
      <c r="D2883" s="4" t="s">
        <v>6994</v>
      </c>
      <c r="E2883" s="5" t="s">
        <v>6995</v>
      </c>
      <c r="F2883" s="4" t="s">
        <v>2538</v>
      </c>
      <c r="G2883" s="4" t="s">
        <v>7683</v>
      </c>
      <c r="H2883" s="5" t="s">
        <v>7289</v>
      </c>
      <c r="I2883" s="4" t="s">
        <v>22489</v>
      </c>
      <c r="J2883" s="4" t="s">
        <v>22490</v>
      </c>
      <c r="K2883" s="4" t="s">
        <v>22491</v>
      </c>
      <c r="L2883" s="6">
        <v>-0.63848817755299037</v>
      </c>
      <c r="M2883" s="7" t="s">
        <v>33</v>
      </c>
      <c r="N2883" s="6">
        <v>-2.1105383330122907</v>
      </c>
      <c r="O2883" s="7" t="s">
        <v>33</v>
      </c>
      <c r="P2883" s="4" t="s">
        <v>33</v>
      </c>
      <c r="Q2883" s="4" t="s">
        <v>33</v>
      </c>
      <c r="R2883" s="4" t="s">
        <v>35</v>
      </c>
      <c r="S2883" s="4" t="s">
        <v>35</v>
      </c>
      <c r="T2883" s="4" t="s">
        <v>35</v>
      </c>
      <c r="U2883" s="4">
        <v>4</v>
      </c>
      <c r="V2883" s="4">
        <v>3</v>
      </c>
    </row>
    <row r="2884" spans="1:22" x14ac:dyDescent="0.25">
      <c r="A2884" s="3" t="s">
        <v>22492</v>
      </c>
      <c r="B2884" s="3" t="s">
        <v>22493</v>
      </c>
      <c r="C2884" s="4" t="str">
        <f>_xlfn.XLOOKUP(A2884,'[1]PEB-ST'!A:A,'[1]PEB-ST'!S:S)</f>
        <v>plastid</v>
      </c>
      <c r="D2884" s="4" t="s">
        <v>22494</v>
      </c>
      <c r="E2884" s="5" t="s">
        <v>22495</v>
      </c>
      <c r="F2884" s="4" t="s">
        <v>2476</v>
      </c>
      <c r="G2884" s="4" t="s">
        <v>22496</v>
      </c>
      <c r="H2884" s="5" t="s">
        <v>22497</v>
      </c>
      <c r="I2884" s="4" t="s">
        <v>22498</v>
      </c>
      <c r="J2884" s="4" t="s">
        <v>22499</v>
      </c>
      <c r="K2884" s="4" t="s">
        <v>22500</v>
      </c>
      <c r="L2884" s="6">
        <v>-0.43491340503083309</v>
      </c>
      <c r="M2884" s="7" t="s">
        <v>33</v>
      </c>
      <c r="N2884" s="6">
        <v>-2.0336535496861021</v>
      </c>
      <c r="O2884" s="8">
        <v>2.00565956600985E-2</v>
      </c>
      <c r="P2884" s="4" t="s">
        <v>33</v>
      </c>
      <c r="Q2884" s="4" t="s">
        <v>33</v>
      </c>
      <c r="R2884" s="4" t="s">
        <v>35</v>
      </c>
      <c r="S2884" s="4" t="s">
        <v>35</v>
      </c>
      <c r="T2884" s="4" t="s">
        <v>35</v>
      </c>
      <c r="U2884" s="4">
        <v>7</v>
      </c>
      <c r="V2884" s="4">
        <v>7</v>
      </c>
    </row>
    <row r="2885" spans="1:22" x14ac:dyDescent="0.25">
      <c r="A2885" s="3" t="s">
        <v>22501</v>
      </c>
      <c r="B2885" s="3" t="s">
        <v>22502</v>
      </c>
      <c r="C2885" s="4" t="str">
        <f>_xlfn.XLOOKUP(A2885,'[1]PEB-ST'!A:A,'[1]PEB-ST'!S:S)</f>
        <v>cytosol</v>
      </c>
      <c r="D2885" s="4" t="s">
        <v>22503</v>
      </c>
      <c r="E2885" s="5" t="s">
        <v>22504</v>
      </c>
      <c r="F2885" s="4" t="s">
        <v>2538</v>
      </c>
      <c r="G2885" s="4" t="s">
        <v>22505</v>
      </c>
      <c r="H2885" s="5" t="s">
        <v>22506</v>
      </c>
      <c r="I2885" s="4" t="s">
        <v>22507</v>
      </c>
      <c r="J2885" s="4" t="s">
        <v>22508</v>
      </c>
      <c r="K2885" s="4" t="s">
        <v>22509</v>
      </c>
      <c r="L2885" s="6">
        <v>-1.9416047700358205</v>
      </c>
      <c r="M2885" s="9">
        <v>7.5950470588235196E-3</v>
      </c>
      <c r="N2885" s="6">
        <v>-4.3737256057181497</v>
      </c>
      <c r="O2885" s="8">
        <v>1.6498156972111499E-3</v>
      </c>
      <c r="P2885" s="4">
        <v>129.62</v>
      </c>
      <c r="Q2885" s="8">
        <v>1.1576999999999999E-5</v>
      </c>
      <c r="R2885" s="4" t="s">
        <v>130</v>
      </c>
      <c r="S2885" s="4" t="s">
        <v>34</v>
      </c>
      <c r="T2885" s="4" t="s">
        <v>35</v>
      </c>
      <c r="U2885" s="4">
        <v>2</v>
      </c>
      <c r="V2885" s="4">
        <v>2</v>
      </c>
    </row>
    <row r="2886" spans="1:22" x14ac:dyDescent="0.25">
      <c r="A2886" s="3" t="s">
        <v>22510</v>
      </c>
      <c r="B2886" s="3" t="s">
        <v>22511</v>
      </c>
      <c r="C2886" s="4" t="str">
        <f>_xlfn.XLOOKUP(A2886,'[1]PEB-ST'!A:A,'[1]PEB-ST'!S:S)</f>
        <v>cytosol</v>
      </c>
      <c r="D2886" s="4" t="s">
        <v>22512</v>
      </c>
      <c r="E2886" s="5" t="s">
        <v>22513</v>
      </c>
      <c r="F2886" s="4" t="s">
        <v>12156</v>
      </c>
      <c r="G2886" s="4" t="s">
        <v>22514</v>
      </c>
      <c r="H2886" s="5" t="s">
        <v>22515</v>
      </c>
      <c r="I2886" s="4" t="s">
        <v>22516</v>
      </c>
      <c r="J2886" s="4" t="s">
        <v>22517</v>
      </c>
      <c r="K2886" s="4" t="s">
        <v>22518</v>
      </c>
      <c r="L2886" s="6">
        <v>-1.914994948592454</v>
      </c>
      <c r="M2886" s="9">
        <v>2.8135415873015799E-2</v>
      </c>
      <c r="N2886" s="6">
        <v>-4.3501858244568394</v>
      </c>
      <c r="O2886" s="8">
        <v>7.6910924589473602E-3</v>
      </c>
      <c r="P2886" s="4">
        <v>20.491</v>
      </c>
      <c r="Q2886" s="8">
        <v>2.0828000000000001E-3</v>
      </c>
      <c r="R2886" s="4" t="s">
        <v>34</v>
      </c>
      <c r="S2886" s="4" t="s">
        <v>35</v>
      </c>
      <c r="T2886" s="4" t="s">
        <v>35</v>
      </c>
      <c r="U2886" s="4">
        <v>3</v>
      </c>
      <c r="V2886" s="4">
        <v>3</v>
      </c>
    </row>
    <row r="2887" spans="1:22" x14ac:dyDescent="0.25">
      <c r="A2887" s="3" t="s">
        <v>22519</v>
      </c>
      <c r="B2887" s="3" t="s">
        <v>22520</v>
      </c>
      <c r="C2887" s="4" t="str">
        <f>_xlfn.XLOOKUP(A2887,'[1]PEB-ST'!A:A,'[1]PEB-ST'!S:S)</f>
        <v>plastid</v>
      </c>
      <c r="D2887" s="4" t="s">
        <v>22521</v>
      </c>
      <c r="E2887" s="5" t="s">
        <v>4656</v>
      </c>
      <c r="F2887" s="4" t="s">
        <v>2476</v>
      </c>
      <c r="G2887" s="4"/>
      <c r="H2887" s="5"/>
      <c r="I2887" s="4" t="s">
        <v>22522</v>
      </c>
      <c r="J2887" s="4" t="s">
        <v>22523</v>
      </c>
      <c r="K2887" s="4" t="s">
        <v>22524</v>
      </c>
      <c r="L2887" s="6">
        <v>6.2237342577233797E-2</v>
      </c>
      <c r="M2887" s="7" t="s">
        <v>33</v>
      </c>
      <c r="N2887" s="6">
        <v>-1.0077027370600178</v>
      </c>
      <c r="O2887" s="7" t="s">
        <v>33</v>
      </c>
      <c r="P2887" s="4" t="s">
        <v>33</v>
      </c>
      <c r="Q2887" s="4" t="s">
        <v>33</v>
      </c>
      <c r="R2887" s="4" t="s">
        <v>35</v>
      </c>
      <c r="S2887" s="4" t="s">
        <v>35</v>
      </c>
      <c r="T2887" s="4" t="s">
        <v>35</v>
      </c>
      <c r="U2887" s="4">
        <v>27</v>
      </c>
      <c r="V2887" s="4">
        <v>24</v>
      </c>
    </row>
    <row r="2888" spans="1:22" x14ac:dyDescent="0.25">
      <c r="A2888" s="3" t="s">
        <v>22525</v>
      </c>
      <c r="B2888" s="3" t="s">
        <v>22526</v>
      </c>
      <c r="C2888" s="4" t="str">
        <f>_xlfn.XLOOKUP(A2888,'[1]PEB-ST'!A:A,'[1]PEB-ST'!S:S)</f>
        <v>plastid</v>
      </c>
      <c r="D2888" s="4" t="s">
        <v>22527</v>
      </c>
      <c r="E2888" s="5" t="s">
        <v>22528</v>
      </c>
      <c r="F2888" s="4" t="s">
        <v>2576</v>
      </c>
      <c r="G2888" s="4"/>
      <c r="H2888" s="5"/>
      <c r="I2888" s="4" t="s">
        <v>22529</v>
      </c>
      <c r="J2888" s="4" t="s">
        <v>22530</v>
      </c>
      <c r="K2888" s="4" t="s">
        <v>22531</v>
      </c>
      <c r="L2888" s="6">
        <v>-0.15653578060798137</v>
      </c>
      <c r="M2888" s="7" t="s">
        <v>33</v>
      </c>
      <c r="N2888" s="6">
        <v>0.16065718864419751</v>
      </c>
      <c r="O2888" s="7" t="s">
        <v>33</v>
      </c>
      <c r="P2888" s="4" t="s">
        <v>33</v>
      </c>
      <c r="Q2888" s="4" t="s">
        <v>33</v>
      </c>
      <c r="R2888" s="4" t="s">
        <v>35</v>
      </c>
      <c r="S2888" s="4" t="s">
        <v>35</v>
      </c>
      <c r="T2888" s="4" t="s">
        <v>35</v>
      </c>
      <c r="U2888" s="4">
        <v>4</v>
      </c>
      <c r="V2888" s="4">
        <v>2</v>
      </c>
    </row>
    <row r="2889" spans="1:22" x14ac:dyDescent="0.25">
      <c r="A2889" s="3" t="s">
        <v>22532</v>
      </c>
      <c r="B2889" s="3" t="s">
        <v>22533</v>
      </c>
      <c r="C2889" s="4" t="str">
        <f>_xlfn.XLOOKUP(A2889,'[1]PEB-ST'!A:A,'[1]PEB-ST'!S:S)</f>
        <v>mitochondrion</v>
      </c>
      <c r="D2889" s="4" t="s">
        <v>22534</v>
      </c>
      <c r="E2889" s="5" t="s">
        <v>22535</v>
      </c>
      <c r="F2889" s="4" t="s">
        <v>2576</v>
      </c>
      <c r="G2889" s="4" t="s">
        <v>22536</v>
      </c>
      <c r="H2889" s="5" t="s">
        <v>22537</v>
      </c>
      <c r="I2889" s="4" t="s">
        <v>22538</v>
      </c>
      <c r="J2889" s="4" t="s">
        <v>22539</v>
      </c>
      <c r="K2889" s="4" t="s">
        <v>22540</v>
      </c>
      <c r="L2889" s="6">
        <v>-1.4460307837917403</v>
      </c>
      <c r="M2889" s="7" t="s">
        <v>33</v>
      </c>
      <c r="N2889" s="6">
        <v>-0.93519034244143129</v>
      </c>
      <c r="O2889" s="7" t="s">
        <v>33</v>
      </c>
      <c r="P2889" s="4" t="s">
        <v>33</v>
      </c>
      <c r="Q2889" s="4" t="s">
        <v>33</v>
      </c>
      <c r="R2889" s="4" t="s">
        <v>35</v>
      </c>
      <c r="S2889" s="4" t="s">
        <v>35</v>
      </c>
      <c r="T2889" s="4" t="s">
        <v>35</v>
      </c>
      <c r="U2889" s="4">
        <v>1</v>
      </c>
      <c r="V2889" s="4">
        <v>1</v>
      </c>
    </row>
    <row r="2890" spans="1:22" x14ac:dyDescent="0.25">
      <c r="A2890" s="3" t="s">
        <v>22541</v>
      </c>
      <c r="B2890" s="3" t="s">
        <v>22542</v>
      </c>
      <c r="C2890" s="4" t="str">
        <f>_xlfn.XLOOKUP(A2890,'[1]PEB-ST'!A:A,'[1]PEB-ST'!S:S)</f>
        <v>cytosol</v>
      </c>
      <c r="D2890" s="4" t="s">
        <v>15083</v>
      </c>
      <c r="E2890" s="5" t="s">
        <v>15084</v>
      </c>
      <c r="F2890" s="4" t="s">
        <v>2595</v>
      </c>
      <c r="G2890" s="4" t="s">
        <v>15085</v>
      </c>
      <c r="H2890" s="5" t="s">
        <v>15086</v>
      </c>
      <c r="I2890" s="4" t="s">
        <v>22543</v>
      </c>
      <c r="J2890" s="4" t="s">
        <v>22544</v>
      </c>
      <c r="K2890" s="4" t="s">
        <v>22545</v>
      </c>
      <c r="L2890" s="6">
        <v>-0.49838474418580192</v>
      </c>
      <c r="M2890" s="9">
        <v>4.6805021297192599E-2</v>
      </c>
      <c r="N2890" s="6">
        <v>-1.2321411278882686</v>
      </c>
      <c r="O2890" s="8">
        <v>1.33987555222672E-2</v>
      </c>
      <c r="P2890" s="4">
        <v>13.055</v>
      </c>
      <c r="Q2890" s="8">
        <v>6.5237999999999997E-3</v>
      </c>
      <c r="R2890" s="4" t="s">
        <v>34</v>
      </c>
      <c r="S2890" s="4" t="s">
        <v>35</v>
      </c>
      <c r="T2890" s="4" t="s">
        <v>35</v>
      </c>
      <c r="U2890" s="4">
        <v>4</v>
      </c>
      <c r="V2890" s="4">
        <v>3</v>
      </c>
    </row>
    <row r="2891" spans="1:22" x14ac:dyDescent="0.25">
      <c r="A2891" s="3" t="s">
        <v>22546</v>
      </c>
      <c r="B2891" s="3" t="s">
        <v>22547</v>
      </c>
      <c r="C2891" s="4" t="str">
        <f>_xlfn.XLOOKUP(A2891,'[1]PEB-ST'!A:A,'[1]PEB-ST'!S:S)</f>
        <v>endoplasmic reticulum</v>
      </c>
      <c r="D2891" s="4" t="s">
        <v>15057</v>
      </c>
      <c r="E2891" s="5" t="s">
        <v>15058</v>
      </c>
      <c r="F2891" s="4" t="s">
        <v>2678</v>
      </c>
      <c r="G2891" s="4" t="s">
        <v>22548</v>
      </c>
      <c r="H2891" s="5" t="s">
        <v>22549</v>
      </c>
      <c r="I2891" s="4" t="s">
        <v>22550</v>
      </c>
      <c r="J2891" s="4" t="s">
        <v>22551</v>
      </c>
      <c r="K2891" s="4" t="s">
        <v>22552</v>
      </c>
      <c r="L2891" s="6">
        <v>-0.61349996636278648</v>
      </c>
      <c r="M2891" s="9">
        <v>1.1710391000000001E-2</v>
      </c>
      <c r="N2891" s="6">
        <v>-1.0130829947596129</v>
      </c>
      <c r="O2891" s="8">
        <v>5.7086886713375697E-3</v>
      </c>
      <c r="P2891" s="4">
        <v>26.995999999999999</v>
      </c>
      <c r="Q2891" s="8">
        <v>1.0004E-3</v>
      </c>
      <c r="R2891" s="4" t="s">
        <v>34</v>
      </c>
      <c r="S2891" s="4" t="s">
        <v>35</v>
      </c>
      <c r="T2891" s="4" t="s">
        <v>35</v>
      </c>
      <c r="U2891" s="4">
        <v>22</v>
      </c>
      <c r="V2891" s="4">
        <v>11</v>
      </c>
    </row>
    <row r="2892" spans="1:22" x14ac:dyDescent="0.25">
      <c r="A2892" s="3" t="s">
        <v>22553</v>
      </c>
      <c r="B2892" s="3" t="s">
        <v>22554</v>
      </c>
      <c r="C2892" s="4" t="str">
        <f>_xlfn.XLOOKUP(A2892,'[1]PEB-ST'!A:A,'[1]PEB-ST'!S:S)</f>
        <v>mitochondrion</v>
      </c>
      <c r="D2892" s="4" t="s">
        <v>22555</v>
      </c>
      <c r="E2892" s="5" t="s">
        <v>22556</v>
      </c>
      <c r="F2892" s="4" t="s">
        <v>2538</v>
      </c>
      <c r="G2892" s="4" t="s">
        <v>22557</v>
      </c>
      <c r="H2892" s="5" t="s">
        <v>22558</v>
      </c>
      <c r="I2892" s="4" t="s">
        <v>22559</v>
      </c>
      <c r="J2892" s="4" t="s">
        <v>22560</v>
      </c>
      <c r="K2892" s="4" t="s">
        <v>22561</v>
      </c>
      <c r="L2892" s="6">
        <v>-0.25484902484451571</v>
      </c>
      <c r="M2892" s="7" t="s">
        <v>33</v>
      </c>
      <c r="N2892" s="6">
        <v>-0.83210410158889292</v>
      </c>
      <c r="O2892" s="8">
        <v>3.6403536871345003E-2</v>
      </c>
      <c r="P2892" s="4" t="s">
        <v>33</v>
      </c>
      <c r="Q2892" s="4" t="s">
        <v>33</v>
      </c>
      <c r="R2892" s="4" t="s">
        <v>35</v>
      </c>
      <c r="S2892" s="4" t="s">
        <v>35</v>
      </c>
      <c r="T2892" s="4" t="s">
        <v>35</v>
      </c>
      <c r="U2892" s="4">
        <v>3</v>
      </c>
      <c r="V2892" s="4">
        <v>3</v>
      </c>
    </row>
    <row r="2893" spans="1:22" x14ac:dyDescent="0.25">
      <c r="A2893" s="3" t="s">
        <v>22562</v>
      </c>
      <c r="B2893" s="3" t="s">
        <v>22563</v>
      </c>
      <c r="C2893" s="4" t="str">
        <f>_xlfn.XLOOKUP(A2893,'[1]PEB-ST'!A:A,'[1]PEB-ST'!S:S)</f>
        <v>cytosol,plastid</v>
      </c>
      <c r="D2893" s="4" t="s">
        <v>15049</v>
      </c>
      <c r="E2893" s="5" t="s">
        <v>14824</v>
      </c>
      <c r="F2893" s="4" t="s">
        <v>2538</v>
      </c>
      <c r="G2893" s="4" t="s">
        <v>15050</v>
      </c>
      <c r="H2893" s="5" t="s">
        <v>15051</v>
      </c>
      <c r="I2893" s="4" t="s">
        <v>22564</v>
      </c>
      <c r="J2893" s="4" t="s">
        <v>22565</v>
      </c>
      <c r="K2893" s="4" t="s">
        <v>22566</v>
      </c>
      <c r="L2893" s="6">
        <v>-1.6754572243509607</v>
      </c>
      <c r="M2893" s="9">
        <v>1.52887808917197E-2</v>
      </c>
      <c r="N2893" s="6">
        <v>-2.726953906733975</v>
      </c>
      <c r="O2893" s="8">
        <v>4.5232686848306301E-3</v>
      </c>
      <c r="P2893" s="4">
        <v>32.066000000000003</v>
      </c>
      <c r="Q2893" s="8">
        <v>6.2617E-4</v>
      </c>
      <c r="R2893" s="4" t="s">
        <v>34</v>
      </c>
      <c r="S2893" s="4" t="s">
        <v>35</v>
      </c>
      <c r="T2893" s="4" t="s">
        <v>35</v>
      </c>
      <c r="U2893" s="4">
        <v>13</v>
      </c>
      <c r="V2893" s="4">
        <v>4</v>
      </c>
    </row>
    <row r="2894" spans="1:22" x14ac:dyDescent="0.25">
      <c r="A2894" s="3" t="s">
        <v>22567</v>
      </c>
      <c r="B2894" s="3" t="s">
        <v>22568</v>
      </c>
      <c r="C2894" s="4" t="str">
        <f>_xlfn.XLOOKUP(A2894,'[1]PEB-ST'!A:A,'[1]PEB-ST'!S:S)</f>
        <v>cytosol</v>
      </c>
      <c r="D2894" s="4" t="s">
        <v>22569</v>
      </c>
      <c r="E2894" s="5" t="s">
        <v>22570</v>
      </c>
      <c r="F2894" s="4" t="s">
        <v>2538</v>
      </c>
      <c r="G2894" s="4" t="s">
        <v>22571</v>
      </c>
      <c r="H2894" s="5" t="s">
        <v>22572</v>
      </c>
      <c r="I2894" s="4" t="s">
        <v>22573</v>
      </c>
      <c r="J2894" s="4" t="s">
        <v>22574</v>
      </c>
      <c r="K2894" s="4" t="s">
        <v>22575</v>
      </c>
      <c r="L2894" s="6">
        <v>-0.26019228582154141</v>
      </c>
      <c r="M2894" s="7" t="s">
        <v>33</v>
      </c>
      <c r="N2894" s="6">
        <v>-1.3833447146815092</v>
      </c>
      <c r="O2894" s="7" t="s">
        <v>33</v>
      </c>
      <c r="P2894" s="4" t="s">
        <v>33</v>
      </c>
      <c r="Q2894" s="4" t="s">
        <v>33</v>
      </c>
      <c r="R2894" s="4" t="s">
        <v>35</v>
      </c>
      <c r="S2894" s="4" t="s">
        <v>35</v>
      </c>
      <c r="T2894" s="4" t="s">
        <v>35</v>
      </c>
      <c r="U2894" s="4">
        <v>22</v>
      </c>
      <c r="V2894" s="4">
        <v>22</v>
      </c>
    </row>
    <row r="2895" spans="1:22" x14ac:dyDescent="0.25">
      <c r="A2895" s="3" t="s">
        <v>22576</v>
      </c>
      <c r="B2895" s="3" t="s">
        <v>22577</v>
      </c>
      <c r="C2895" s="4" t="str">
        <f>_xlfn.XLOOKUP(A2895,'[1]PEB-ST'!A:A,'[1]PEB-ST'!S:S)</f>
        <v>cytosol</v>
      </c>
      <c r="D2895" s="4" t="s">
        <v>22578</v>
      </c>
      <c r="E2895" s="5" t="s">
        <v>22579</v>
      </c>
      <c r="F2895" s="4" t="s">
        <v>2576</v>
      </c>
      <c r="G2895" s="4" t="s">
        <v>22580</v>
      </c>
      <c r="H2895" s="5" t="s">
        <v>22581</v>
      </c>
      <c r="I2895" s="4" t="s">
        <v>22582</v>
      </c>
      <c r="J2895" s="4" t="s">
        <v>22583</v>
      </c>
      <c r="K2895" s="4" t="s">
        <v>22584</v>
      </c>
      <c r="L2895" s="6">
        <v>-0.29835505824959985</v>
      </c>
      <c r="M2895" s="7" t="s">
        <v>33</v>
      </c>
      <c r="N2895" s="6">
        <v>-1.3826497577136792</v>
      </c>
      <c r="O2895" s="8">
        <v>5.6534519001280401E-3</v>
      </c>
      <c r="P2895" s="4">
        <v>14.233000000000001</v>
      </c>
      <c r="Q2895" s="8">
        <v>5.2757000000000004E-3</v>
      </c>
      <c r="R2895" s="4" t="s">
        <v>34</v>
      </c>
      <c r="S2895" s="4" t="s">
        <v>34</v>
      </c>
      <c r="T2895" s="4" t="s">
        <v>35</v>
      </c>
      <c r="U2895" s="4">
        <v>10</v>
      </c>
      <c r="V2895" s="4">
        <v>10</v>
      </c>
    </row>
    <row r="2896" spans="1:22" x14ac:dyDescent="0.25">
      <c r="A2896" s="3" t="s">
        <v>22585</v>
      </c>
      <c r="B2896" s="3" t="s">
        <v>22586</v>
      </c>
      <c r="C2896" s="4" t="str">
        <f>_xlfn.XLOOKUP(A2896,'[1]PEB-ST'!A:A,'[1]PEB-ST'!S:S)</f>
        <v>cytosol</v>
      </c>
      <c r="D2896" s="4" t="s">
        <v>22587</v>
      </c>
      <c r="E2896" s="5" t="s">
        <v>22588</v>
      </c>
      <c r="F2896" s="4" t="s">
        <v>2605</v>
      </c>
      <c r="G2896" s="4" t="s">
        <v>22589</v>
      </c>
      <c r="H2896" s="5" t="s">
        <v>22590</v>
      </c>
      <c r="I2896" s="4" t="s">
        <v>22591</v>
      </c>
      <c r="J2896" s="4" t="s">
        <v>22592</v>
      </c>
      <c r="K2896" s="4" t="s">
        <v>22593</v>
      </c>
      <c r="L2896" s="6">
        <v>-0.20665390527092137</v>
      </c>
      <c r="M2896" s="7" t="s">
        <v>33</v>
      </c>
      <c r="N2896" s="6">
        <v>-0.4478843479323909</v>
      </c>
      <c r="O2896" s="7" t="s">
        <v>33</v>
      </c>
      <c r="P2896" s="4" t="s">
        <v>33</v>
      </c>
      <c r="Q2896" s="4" t="s">
        <v>33</v>
      </c>
      <c r="R2896" s="4" t="s">
        <v>35</v>
      </c>
      <c r="S2896" s="4" t="s">
        <v>35</v>
      </c>
      <c r="T2896" s="4" t="s">
        <v>35</v>
      </c>
      <c r="U2896" s="4">
        <v>16</v>
      </c>
      <c r="V2896" s="4">
        <v>16</v>
      </c>
    </row>
    <row r="2897" spans="1:22" x14ac:dyDescent="0.25">
      <c r="A2897" s="3" t="s">
        <v>22594</v>
      </c>
      <c r="B2897" s="3" t="s">
        <v>22595</v>
      </c>
      <c r="C2897" s="4" t="str">
        <f>_xlfn.XLOOKUP(A2897,'[1]PEB-ST'!A:A,'[1]PEB-ST'!S:S)</f>
        <v>nucleus</v>
      </c>
      <c r="D2897" s="4" t="s">
        <v>22596</v>
      </c>
      <c r="E2897" s="5" t="s">
        <v>22597</v>
      </c>
      <c r="F2897" s="4" t="s">
        <v>2576</v>
      </c>
      <c r="G2897" s="4" t="s">
        <v>22598</v>
      </c>
      <c r="H2897" s="5" t="s">
        <v>22599</v>
      </c>
      <c r="I2897" s="4" t="s">
        <v>22600</v>
      </c>
      <c r="J2897" s="4" t="s">
        <v>22601</v>
      </c>
      <c r="K2897" s="4" t="s">
        <v>22602</v>
      </c>
      <c r="L2897" s="6">
        <v>-0.64359252039027703</v>
      </c>
      <c r="M2897" s="7" t="s">
        <v>33</v>
      </c>
      <c r="N2897" s="6">
        <v>-1.8044699763354624</v>
      </c>
      <c r="O2897" s="8">
        <v>5.07700177640603E-3</v>
      </c>
      <c r="P2897" s="4">
        <v>16.602</v>
      </c>
      <c r="Q2897" s="8">
        <v>3.5848999999999998E-3</v>
      </c>
      <c r="R2897" s="4" t="s">
        <v>34</v>
      </c>
      <c r="S2897" s="4" t="s">
        <v>3021</v>
      </c>
      <c r="T2897" s="4" t="s">
        <v>35</v>
      </c>
      <c r="U2897" s="4">
        <v>6</v>
      </c>
      <c r="V2897" s="4">
        <v>6</v>
      </c>
    </row>
    <row r="2898" spans="1:22" x14ac:dyDescent="0.25">
      <c r="A2898" s="3" t="s">
        <v>22603</v>
      </c>
      <c r="B2898" s="3" t="s">
        <v>22604</v>
      </c>
      <c r="C2898" s="4" t="str">
        <f>_xlfn.XLOOKUP(A2898,'[1]PEB-ST'!A:A,'[1]PEB-ST'!S:S)</f>
        <v>cytosol</v>
      </c>
      <c r="D2898" s="4" t="s">
        <v>17490</v>
      </c>
      <c r="E2898" s="5" t="s">
        <v>17491</v>
      </c>
      <c r="F2898" s="4" t="s">
        <v>2538</v>
      </c>
      <c r="G2898" s="4" t="s">
        <v>8446</v>
      </c>
      <c r="H2898" s="5" t="s">
        <v>8447</v>
      </c>
      <c r="I2898" s="4" t="s">
        <v>22605</v>
      </c>
      <c r="J2898" s="4" t="s">
        <v>22606</v>
      </c>
      <c r="K2898" s="4" t="s">
        <v>22607</v>
      </c>
      <c r="L2898" s="6">
        <v>-2.4187019641154555</v>
      </c>
      <c r="M2898" s="9">
        <v>1.9618885544554401E-2</v>
      </c>
      <c r="N2898" s="6">
        <v>-2.2977284598299446</v>
      </c>
      <c r="O2898" s="8">
        <v>2.2491039374410701E-2</v>
      </c>
      <c r="P2898" s="4">
        <v>15.141</v>
      </c>
      <c r="Q2898" s="8">
        <v>4.5227000000000002E-3</v>
      </c>
      <c r="R2898" s="4" t="s">
        <v>34</v>
      </c>
      <c r="S2898" s="4" t="s">
        <v>35</v>
      </c>
      <c r="T2898" s="4" t="s">
        <v>35</v>
      </c>
      <c r="U2898" s="4">
        <v>12</v>
      </c>
      <c r="V2898" s="4">
        <v>2</v>
      </c>
    </row>
    <row r="2899" spans="1:22" x14ac:dyDescent="0.25">
      <c r="A2899" s="3" t="s">
        <v>22608</v>
      </c>
      <c r="B2899" s="3" t="s">
        <v>22609</v>
      </c>
      <c r="C2899" s="4" t="str">
        <f>_xlfn.XLOOKUP(A2899,'[1]PEB-ST'!A:A,'[1]PEB-ST'!S:S)</f>
        <v>cytosol</v>
      </c>
      <c r="D2899" s="4" t="s">
        <v>6056</v>
      </c>
      <c r="E2899" s="5" t="s">
        <v>6057</v>
      </c>
      <c r="F2899" s="4" t="s">
        <v>2538</v>
      </c>
      <c r="G2899" s="4" t="s">
        <v>6058</v>
      </c>
      <c r="H2899" s="5" t="s">
        <v>6059</v>
      </c>
      <c r="I2899" s="4" t="s">
        <v>22610</v>
      </c>
      <c r="J2899" s="4" t="s">
        <v>22611</v>
      </c>
      <c r="K2899" s="4" t="s">
        <v>22612</v>
      </c>
      <c r="L2899" s="6">
        <v>-3.1314961925123419</v>
      </c>
      <c r="M2899" s="9">
        <v>1.9046318200836802E-2</v>
      </c>
      <c r="N2899" s="6">
        <v>-5.200227024019644</v>
      </c>
      <c r="O2899" s="8">
        <v>9.1846284169921806E-3</v>
      </c>
      <c r="P2899" s="4">
        <v>25.628</v>
      </c>
      <c r="Q2899" s="8">
        <v>1.1508E-3</v>
      </c>
      <c r="R2899" s="4" t="s">
        <v>34</v>
      </c>
      <c r="S2899" s="4" t="s">
        <v>35</v>
      </c>
      <c r="T2899" s="4" t="s">
        <v>35</v>
      </c>
      <c r="U2899" s="4">
        <v>15</v>
      </c>
      <c r="V2899" s="4">
        <v>3</v>
      </c>
    </row>
    <row r="2900" spans="1:22" x14ac:dyDescent="0.25">
      <c r="A2900" s="3" t="s">
        <v>22613</v>
      </c>
      <c r="B2900" s="3" t="s">
        <v>22614</v>
      </c>
      <c r="C2900" s="4" t="str">
        <f>_xlfn.XLOOKUP(A2900,'[1]PEB-ST'!A:A,'[1]PEB-ST'!S:S)</f>
        <v>cytosol</v>
      </c>
      <c r="D2900" s="4" t="s">
        <v>22615</v>
      </c>
      <c r="E2900" s="5" t="s">
        <v>22616</v>
      </c>
      <c r="F2900" s="4" t="s">
        <v>2538</v>
      </c>
      <c r="G2900" s="4" t="s">
        <v>19645</v>
      </c>
      <c r="H2900" s="5" t="s">
        <v>19646</v>
      </c>
      <c r="I2900" s="4" t="s">
        <v>22617</v>
      </c>
      <c r="J2900" s="4" t="s">
        <v>22618</v>
      </c>
      <c r="K2900" s="4" t="s">
        <v>22619</v>
      </c>
      <c r="L2900" s="6">
        <v>-0.6119380029216972</v>
      </c>
      <c r="M2900" s="9">
        <v>3.3594259507042201E-2</v>
      </c>
      <c r="N2900" s="6">
        <v>-1.4773167920808914</v>
      </c>
      <c r="O2900" s="8">
        <v>1.9550420431893598E-3</v>
      </c>
      <c r="P2900" s="4">
        <v>28.052</v>
      </c>
      <c r="Q2900" s="8">
        <v>9.0180000000000002E-4</v>
      </c>
      <c r="R2900" s="4" t="s">
        <v>130</v>
      </c>
      <c r="S2900" s="4" t="s">
        <v>34</v>
      </c>
      <c r="T2900" s="4" t="s">
        <v>35</v>
      </c>
      <c r="U2900" s="4">
        <v>32</v>
      </c>
      <c r="V2900" s="4">
        <v>15</v>
      </c>
    </row>
    <row r="2901" spans="1:22" x14ac:dyDescent="0.25">
      <c r="A2901" s="3" t="s">
        <v>22620</v>
      </c>
      <c r="B2901" s="3" t="s">
        <v>22621</v>
      </c>
      <c r="C2901" s="4" t="str">
        <f>_xlfn.XLOOKUP(A2901,'[1]PEB-ST'!A:A,'[1]PEB-ST'!S:S)</f>
        <v>cytosol</v>
      </c>
      <c r="D2901" s="4" t="s">
        <v>14284</v>
      </c>
      <c r="E2901" s="5" t="s">
        <v>14285</v>
      </c>
      <c r="F2901" s="4" t="s">
        <v>2678</v>
      </c>
      <c r="G2901" s="4" t="s">
        <v>14286</v>
      </c>
      <c r="H2901" s="5" t="s">
        <v>14287</v>
      </c>
      <c r="I2901" s="4" t="s">
        <v>22622</v>
      </c>
      <c r="J2901" s="4" t="s">
        <v>22623</v>
      </c>
      <c r="K2901" s="4" t="s">
        <v>22624</v>
      </c>
      <c r="L2901" s="6">
        <v>-0.26475188083036549</v>
      </c>
      <c r="M2901" s="7" t="s">
        <v>33</v>
      </c>
      <c r="N2901" s="6">
        <v>0.23631747566592692</v>
      </c>
      <c r="O2901" s="7" t="s">
        <v>33</v>
      </c>
      <c r="P2901" s="4" t="s">
        <v>33</v>
      </c>
      <c r="Q2901" s="4" t="s">
        <v>33</v>
      </c>
      <c r="R2901" s="4" t="s">
        <v>35</v>
      </c>
      <c r="S2901" s="4" t="s">
        <v>35</v>
      </c>
      <c r="T2901" s="4" t="s">
        <v>35</v>
      </c>
      <c r="U2901" s="4">
        <v>61</v>
      </c>
      <c r="V2901" s="4">
        <v>9</v>
      </c>
    </row>
    <row r="2902" spans="1:22" x14ac:dyDescent="0.25">
      <c r="A2902" s="3" t="s">
        <v>22625</v>
      </c>
      <c r="B2902" s="3" t="s">
        <v>22626</v>
      </c>
      <c r="C2902" s="4" t="str">
        <f>_xlfn.XLOOKUP(A2902,'[1]PEB-ST'!A:A,'[1]PEB-ST'!S:S)</f>
        <v>cytosol</v>
      </c>
      <c r="D2902" s="4" t="s">
        <v>22627</v>
      </c>
      <c r="E2902" s="5" t="s">
        <v>22628</v>
      </c>
      <c r="F2902" s="4" t="s">
        <v>2538</v>
      </c>
      <c r="G2902" s="4" t="s">
        <v>22629</v>
      </c>
      <c r="H2902" s="5" t="s">
        <v>22630</v>
      </c>
      <c r="I2902" s="4" t="s">
        <v>22631</v>
      </c>
      <c r="J2902" s="4" t="s">
        <v>22632</v>
      </c>
      <c r="K2902" s="4" t="s">
        <v>22633</v>
      </c>
      <c r="L2902" s="6">
        <v>-0.66254926531414005</v>
      </c>
      <c r="M2902" s="9">
        <v>5.0208009515095998E-2</v>
      </c>
      <c r="N2902" s="6">
        <v>-1.172912295024173</v>
      </c>
      <c r="O2902" s="8">
        <v>1.50988534195312E-2</v>
      </c>
      <c r="P2902" s="4">
        <v>10.641</v>
      </c>
      <c r="Q2902" s="8">
        <v>1.0637000000000001E-2</v>
      </c>
      <c r="R2902" s="4" t="s">
        <v>34</v>
      </c>
      <c r="S2902" s="4" t="s">
        <v>35</v>
      </c>
      <c r="T2902" s="4" t="s">
        <v>35</v>
      </c>
      <c r="U2902" s="4">
        <v>17</v>
      </c>
      <c r="V2902" s="4">
        <v>17</v>
      </c>
    </row>
    <row r="2903" spans="1:22" x14ac:dyDescent="0.25">
      <c r="A2903" s="3" t="s">
        <v>22634</v>
      </c>
      <c r="B2903" s="3" t="s">
        <v>22635</v>
      </c>
      <c r="C2903" s="4" t="str">
        <f>_xlfn.XLOOKUP(A2903,'[1]PEB-ST'!A:A,'[1]PEB-ST'!S:S)</f>
        <v>plastid</v>
      </c>
      <c r="D2903" s="4" t="s">
        <v>22636</v>
      </c>
      <c r="E2903" s="5" t="s">
        <v>22637</v>
      </c>
      <c r="F2903" s="4" t="s">
        <v>2476</v>
      </c>
      <c r="G2903" s="4" t="s">
        <v>22638</v>
      </c>
      <c r="H2903" s="5" t="s">
        <v>22639</v>
      </c>
      <c r="I2903" s="4" t="s">
        <v>22640</v>
      </c>
      <c r="J2903" s="4" t="s">
        <v>22641</v>
      </c>
      <c r="K2903" s="4" t="s">
        <v>22642</v>
      </c>
      <c r="L2903" s="6">
        <v>-2.8208020383004557</v>
      </c>
      <c r="M2903" s="7" t="s">
        <v>33</v>
      </c>
      <c r="N2903" s="6">
        <v>-2.4864905476483776</v>
      </c>
      <c r="O2903" s="7" t="s">
        <v>33</v>
      </c>
      <c r="P2903" s="4" t="s">
        <v>33</v>
      </c>
      <c r="Q2903" s="4" t="s">
        <v>33</v>
      </c>
      <c r="R2903" s="4" t="s">
        <v>35</v>
      </c>
      <c r="S2903" s="4" t="s">
        <v>35</v>
      </c>
      <c r="T2903" s="4" t="s">
        <v>35</v>
      </c>
      <c r="U2903" s="4">
        <v>2</v>
      </c>
      <c r="V2903" s="4">
        <v>2</v>
      </c>
    </row>
    <row r="2904" spans="1:22" x14ac:dyDescent="0.25">
      <c r="A2904" s="3" t="s">
        <v>22643</v>
      </c>
      <c r="B2904" s="3" t="s">
        <v>22644</v>
      </c>
      <c r="C2904" s="4" t="str">
        <f>_xlfn.XLOOKUP(A2904,'[1]PEB-ST'!A:A,'[1]PEB-ST'!S:S)</f>
        <v>cytosol,plastid</v>
      </c>
      <c r="D2904" s="4" t="s">
        <v>13478</v>
      </c>
      <c r="E2904" s="5" t="s">
        <v>6868</v>
      </c>
      <c r="F2904" s="4" t="s">
        <v>2576</v>
      </c>
      <c r="G2904" s="4" t="s">
        <v>13479</v>
      </c>
      <c r="H2904" s="5" t="s">
        <v>13480</v>
      </c>
      <c r="I2904" s="4" t="s">
        <v>22645</v>
      </c>
      <c r="J2904" s="4" t="s">
        <v>22646</v>
      </c>
      <c r="K2904" s="4" t="s">
        <v>22647</v>
      </c>
      <c r="L2904" s="6">
        <v>-0.40600995689581987</v>
      </c>
      <c r="M2904" s="7" t="s">
        <v>33</v>
      </c>
      <c r="N2904" s="6">
        <v>-1.3902707486215857</v>
      </c>
      <c r="O2904" s="7" t="s">
        <v>33</v>
      </c>
      <c r="P2904" s="4" t="s">
        <v>33</v>
      </c>
      <c r="Q2904" s="4" t="s">
        <v>33</v>
      </c>
      <c r="R2904" s="4" t="s">
        <v>35</v>
      </c>
      <c r="S2904" s="4" t="s">
        <v>35</v>
      </c>
      <c r="T2904" s="4" t="s">
        <v>35</v>
      </c>
      <c r="U2904" s="4">
        <v>2</v>
      </c>
      <c r="V2904" s="4">
        <v>1</v>
      </c>
    </row>
    <row r="2905" spans="1:22" x14ac:dyDescent="0.25">
      <c r="A2905" s="3" t="s">
        <v>22648</v>
      </c>
      <c r="B2905" s="3" t="s">
        <v>22649</v>
      </c>
      <c r="C2905" s="4" t="str">
        <f>_xlfn.XLOOKUP(A2905,'[1]PEB-ST'!A:A,'[1]PEB-ST'!S:S)</f>
        <v>cytosol</v>
      </c>
      <c r="D2905" s="4" t="s">
        <v>22650</v>
      </c>
      <c r="E2905" s="5" t="s">
        <v>22651</v>
      </c>
      <c r="F2905" s="4" t="s">
        <v>2538</v>
      </c>
      <c r="G2905" s="4" t="s">
        <v>22652</v>
      </c>
      <c r="H2905" s="5" t="s">
        <v>22653</v>
      </c>
      <c r="I2905" s="4" t="s">
        <v>22654</v>
      </c>
      <c r="J2905" s="4" t="s">
        <v>22655</v>
      </c>
      <c r="K2905" s="4" t="s">
        <v>22656</v>
      </c>
      <c r="L2905" s="6">
        <v>-2.964785804990867E-2</v>
      </c>
      <c r="M2905" s="7" t="s">
        <v>33</v>
      </c>
      <c r="N2905" s="6">
        <v>-1.1364178880518427</v>
      </c>
      <c r="O2905" s="8">
        <v>3.5837679964788702E-3</v>
      </c>
      <c r="P2905" s="4">
        <v>17.22</v>
      </c>
      <c r="Q2905" s="8">
        <v>3.2658000000000001E-3</v>
      </c>
      <c r="R2905" s="4" t="s">
        <v>34</v>
      </c>
      <c r="S2905" s="4" t="s">
        <v>34</v>
      </c>
      <c r="T2905" s="4" t="s">
        <v>35</v>
      </c>
      <c r="U2905" s="4">
        <v>11</v>
      </c>
      <c r="V2905" s="4">
        <v>11</v>
      </c>
    </row>
    <row r="2906" spans="1:22" x14ac:dyDescent="0.25">
      <c r="A2906" s="3" t="s">
        <v>22657</v>
      </c>
      <c r="B2906" s="3" t="s">
        <v>22658</v>
      </c>
      <c r="C2906" s="4" t="str">
        <f>_xlfn.XLOOKUP(A2906,'[1]PEB-ST'!A:A,'[1]PEB-ST'!S:S)</f>
        <v>plastid</v>
      </c>
      <c r="D2906" s="4" t="s">
        <v>22659</v>
      </c>
      <c r="E2906" s="5" t="s">
        <v>22660</v>
      </c>
      <c r="F2906" s="4" t="s">
        <v>2476</v>
      </c>
      <c r="G2906" s="4" t="s">
        <v>22661</v>
      </c>
      <c r="H2906" s="5" t="s">
        <v>22662</v>
      </c>
      <c r="I2906" s="4" t="s">
        <v>22663</v>
      </c>
      <c r="J2906" s="4" t="s">
        <v>22664</v>
      </c>
      <c r="K2906" s="4" t="s">
        <v>22665</v>
      </c>
      <c r="L2906" s="6">
        <v>0.36512974489372879</v>
      </c>
      <c r="M2906" s="7" t="s">
        <v>33</v>
      </c>
      <c r="N2906" s="6">
        <v>-0.81426263227490059</v>
      </c>
      <c r="O2906" s="7" t="s">
        <v>33</v>
      </c>
      <c r="P2906" s="4">
        <v>9.0337999999999994</v>
      </c>
      <c r="Q2906" s="8">
        <v>1.5494000000000001E-2</v>
      </c>
      <c r="R2906" s="4" t="s">
        <v>35</v>
      </c>
      <c r="S2906" s="4" t="s">
        <v>35</v>
      </c>
      <c r="T2906" s="4" t="s">
        <v>35</v>
      </c>
      <c r="U2906" s="4">
        <v>8</v>
      </c>
      <c r="V2906" s="4">
        <v>8</v>
      </c>
    </row>
    <row r="2907" spans="1:22" x14ac:dyDescent="0.25">
      <c r="A2907" s="3" t="s">
        <v>22666</v>
      </c>
      <c r="B2907" s="3" t="s">
        <v>22667</v>
      </c>
      <c r="C2907" s="4" t="str">
        <f>_xlfn.XLOOKUP(A2907,'[1]PEB-ST'!A:A,'[1]PEB-ST'!S:S)</f>
        <v>cytosol</v>
      </c>
      <c r="D2907" s="4" t="s">
        <v>22668</v>
      </c>
      <c r="E2907" s="5" t="s">
        <v>22669</v>
      </c>
      <c r="F2907" s="4" t="s">
        <v>2538</v>
      </c>
      <c r="G2907" s="4" t="s">
        <v>22670</v>
      </c>
      <c r="H2907" s="5" t="s">
        <v>22671</v>
      </c>
      <c r="I2907" s="4" t="s">
        <v>22672</v>
      </c>
      <c r="J2907" s="4" t="s">
        <v>22673</v>
      </c>
      <c r="K2907" s="4" t="s">
        <v>22674</v>
      </c>
      <c r="L2907" s="6">
        <v>-1.4459970002044886</v>
      </c>
      <c r="M2907" s="9">
        <v>1.5712563081395299E-2</v>
      </c>
      <c r="N2907" s="6">
        <v>-3.8127052694401709</v>
      </c>
      <c r="O2907" s="8">
        <v>1.22658108187134E-3</v>
      </c>
      <c r="P2907" s="4">
        <v>50.02</v>
      </c>
      <c r="Q2907" s="8">
        <v>1.8115000000000001E-4</v>
      </c>
      <c r="R2907" s="4" t="s">
        <v>130</v>
      </c>
      <c r="S2907" s="4" t="s">
        <v>34</v>
      </c>
      <c r="T2907" s="4" t="s">
        <v>35</v>
      </c>
      <c r="U2907" s="4">
        <v>3</v>
      </c>
      <c r="V2907" s="4">
        <v>3</v>
      </c>
    </row>
    <row r="2908" spans="1:22" x14ac:dyDescent="0.25">
      <c r="A2908" s="3" t="s">
        <v>22675</v>
      </c>
      <c r="B2908" s="3" t="s">
        <v>22676</v>
      </c>
      <c r="C2908" s="4" t="str">
        <f>_xlfn.XLOOKUP(A2908,'[1]PEB-ST'!A:A,'[1]PEB-ST'!S:S)</f>
        <v>nucleus</v>
      </c>
      <c r="D2908" s="4" t="s">
        <v>22677</v>
      </c>
      <c r="E2908" s="5" t="s">
        <v>22678</v>
      </c>
      <c r="F2908" s="4" t="s">
        <v>2576</v>
      </c>
      <c r="G2908" s="4" t="s">
        <v>22679</v>
      </c>
      <c r="H2908" s="5" t="s">
        <v>22680</v>
      </c>
      <c r="I2908" s="4" t="s">
        <v>22681</v>
      </c>
      <c r="J2908" s="4" t="s">
        <v>22682</v>
      </c>
      <c r="K2908" s="4" t="s">
        <v>22683</v>
      </c>
      <c r="L2908" s="6">
        <v>-1.6102683082902549</v>
      </c>
      <c r="M2908" s="7" t="s">
        <v>33</v>
      </c>
      <c r="N2908" s="6">
        <v>-1.3853722307546175</v>
      </c>
      <c r="O2908" s="7" t="s">
        <v>33</v>
      </c>
      <c r="P2908" s="4" t="s">
        <v>33</v>
      </c>
      <c r="Q2908" s="4" t="s">
        <v>33</v>
      </c>
      <c r="R2908" s="4" t="s">
        <v>35</v>
      </c>
      <c r="S2908" s="4" t="s">
        <v>35</v>
      </c>
      <c r="T2908" s="4" t="s">
        <v>35</v>
      </c>
      <c r="U2908" s="4">
        <v>1</v>
      </c>
      <c r="V2908" s="4">
        <v>1</v>
      </c>
    </row>
    <row r="2909" spans="1:22" x14ac:dyDescent="0.25">
      <c r="A2909" s="3" t="s">
        <v>22684</v>
      </c>
      <c r="B2909" s="3" t="s">
        <v>22685</v>
      </c>
      <c r="C2909" s="4" t="str">
        <f>_xlfn.XLOOKUP(A2909,'[1]PEB-ST'!A:A,'[1]PEB-ST'!S:S)</f>
        <v>cytosol,peroxisome,plastid</v>
      </c>
      <c r="D2909" s="4" t="s">
        <v>22686</v>
      </c>
      <c r="E2909" s="5" t="s">
        <v>22687</v>
      </c>
      <c r="F2909" s="4" t="s">
        <v>2466</v>
      </c>
      <c r="G2909" s="4" t="s">
        <v>21464</v>
      </c>
      <c r="H2909" s="5" t="s">
        <v>21465</v>
      </c>
      <c r="I2909" s="4" t="s">
        <v>22688</v>
      </c>
      <c r="J2909" s="4" t="s">
        <v>22689</v>
      </c>
      <c r="K2909" s="4" t="s">
        <v>22690</v>
      </c>
      <c r="L2909" s="6">
        <v>-0.71106126349238274</v>
      </c>
      <c r="M2909" s="7" t="s">
        <v>33</v>
      </c>
      <c r="N2909" s="6">
        <v>-3.6114690965112146</v>
      </c>
      <c r="O2909" s="8">
        <v>3.5233912916025997E-2</v>
      </c>
      <c r="P2909" s="4" t="s">
        <v>33</v>
      </c>
      <c r="Q2909" s="4" t="s">
        <v>33</v>
      </c>
      <c r="R2909" s="4" t="s">
        <v>35</v>
      </c>
      <c r="S2909" s="4" t="s">
        <v>35</v>
      </c>
      <c r="T2909" s="4" t="s">
        <v>35</v>
      </c>
      <c r="U2909" s="4">
        <v>3</v>
      </c>
      <c r="V2909" s="4">
        <v>2</v>
      </c>
    </row>
    <row r="2910" spans="1:22" x14ac:dyDescent="0.25">
      <c r="A2910" s="3" t="s">
        <v>22691</v>
      </c>
      <c r="B2910" s="3" t="s">
        <v>22692</v>
      </c>
      <c r="C2910" s="4" t="str">
        <f>_xlfn.XLOOKUP(A2910,'[1]PEB-ST'!A:A,'[1]PEB-ST'!S:S)</f>
        <v>cytosol</v>
      </c>
      <c r="D2910" s="4" t="s">
        <v>14544</v>
      </c>
      <c r="E2910" s="5" t="s">
        <v>14545</v>
      </c>
      <c r="F2910" s="4" t="s">
        <v>2576</v>
      </c>
      <c r="G2910" s="4" t="s">
        <v>10423</v>
      </c>
      <c r="H2910" s="5" t="s">
        <v>10424</v>
      </c>
      <c r="I2910" s="4" t="s">
        <v>22693</v>
      </c>
      <c r="J2910" s="4" t="s">
        <v>22694</v>
      </c>
      <c r="K2910" s="4" t="s">
        <v>22695</v>
      </c>
      <c r="L2910" s="6">
        <v>-0.4973935018426095</v>
      </c>
      <c r="M2910" s="7" t="s">
        <v>33</v>
      </c>
      <c r="N2910" s="6">
        <v>-1.4276690275283204</v>
      </c>
      <c r="O2910" s="8">
        <v>9.3366966063522603E-3</v>
      </c>
      <c r="P2910" s="4">
        <v>7.8411999999999997</v>
      </c>
      <c r="Q2910" s="8">
        <v>2.1190000000000001E-2</v>
      </c>
      <c r="R2910" s="4" t="s">
        <v>34</v>
      </c>
      <c r="S2910" s="4" t="s">
        <v>34</v>
      </c>
      <c r="T2910" s="4" t="s">
        <v>35</v>
      </c>
      <c r="U2910" s="4">
        <v>11</v>
      </c>
      <c r="V2910" s="4">
        <v>6</v>
      </c>
    </row>
    <row r="2911" spans="1:22" x14ac:dyDescent="0.25">
      <c r="A2911" s="3" t="s">
        <v>22696</v>
      </c>
      <c r="B2911" s="3" t="s">
        <v>22697</v>
      </c>
      <c r="C2911" s="4" t="str">
        <f>_xlfn.XLOOKUP(A2911,'[1]PEB-ST'!A:A,'[1]PEB-ST'!S:S)</f>
        <v>plastid</v>
      </c>
      <c r="D2911" s="4" t="s">
        <v>22698</v>
      </c>
      <c r="E2911" s="5" t="s">
        <v>22699</v>
      </c>
      <c r="F2911" s="4" t="s">
        <v>2476</v>
      </c>
      <c r="G2911" s="4" t="s">
        <v>22700</v>
      </c>
      <c r="H2911" s="5" t="s">
        <v>22701</v>
      </c>
      <c r="I2911" s="4" t="s">
        <v>22702</v>
      </c>
      <c r="J2911" s="4" t="s">
        <v>22703</v>
      </c>
      <c r="K2911" s="4" t="s">
        <v>22704</v>
      </c>
      <c r="L2911" s="6">
        <v>-0.31193989445890052</v>
      </c>
      <c r="M2911" s="7" t="s">
        <v>33</v>
      </c>
      <c r="N2911" s="6">
        <v>-0.8893416476190289</v>
      </c>
      <c r="O2911" s="8">
        <v>1.7728614273260002E-2</v>
      </c>
      <c r="P2911" s="4">
        <v>8.4649999999999999</v>
      </c>
      <c r="Q2911" s="8">
        <v>1.7916000000000001E-2</v>
      </c>
      <c r="R2911" s="4" t="s">
        <v>34</v>
      </c>
      <c r="S2911" s="4" t="s">
        <v>34</v>
      </c>
      <c r="T2911" s="4" t="s">
        <v>35</v>
      </c>
      <c r="U2911" s="4">
        <v>29</v>
      </c>
      <c r="V2911" s="4">
        <v>29</v>
      </c>
    </row>
    <row r="2912" spans="1:22" x14ac:dyDescent="0.25">
      <c r="A2912" s="3" t="s">
        <v>22705</v>
      </c>
      <c r="B2912" s="3" t="s">
        <v>22706</v>
      </c>
      <c r="C2912" s="4" t="str">
        <f>_xlfn.XLOOKUP(A2912,'[1]PEB-ST'!A:A,'[1]PEB-ST'!S:S)</f>
        <v>nucleus</v>
      </c>
      <c r="D2912" s="4" t="s">
        <v>22707</v>
      </c>
      <c r="E2912" s="5" t="s">
        <v>22708</v>
      </c>
      <c r="F2912" s="4" t="s">
        <v>2576</v>
      </c>
      <c r="G2912" s="4" t="s">
        <v>22709</v>
      </c>
      <c r="H2912" s="5" t="s">
        <v>22710</v>
      </c>
      <c r="I2912" s="4" t="s">
        <v>22711</v>
      </c>
      <c r="J2912" s="4" t="s">
        <v>22712</v>
      </c>
      <c r="K2912" s="4" t="s">
        <v>22713</v>
      </c>
      <c r="L2912" s="6">
        <v>-1.3168002557135536</v>
      </c>
      <c r="M2912" s="9">
        <v>1.8707110714285699E-2</v>
      </c>
      <c r="N2912" s="6">
        <v>-1.5400900120589127</v>
      </c>
      <c r="O2912" s="8">
        <v>9.12684342492639E-3</v>
      </c>
      <c r="P2912" s="4">
        <v>25.66</v>
      </c>
      <c r="Q2912" s="8">
        <v>1.1469E-3</v>
      </c>
      <c r="R2912" s="4" t="s">
        <v>34</v>
      </c>
      <c r="S2912" s="4" t="s">
        <v>35</v>
      </c>
      <c r="T2912" s="4" t="s">
        <v>35</v>
      </c>
      <c r="U2912" s="4">
        <v>1</v>
      </c>
      <c r="V2912" s="4">
        <v>1</v>
      </c>
    </row>
    <row r="2913" spans="1:22" x14ac:dyDescent="0.25">
      <c r="A2913" s="3" t="s">
        <v>22714</v>
      </c>
      <c r="B2913" s="3" t="s">
        <v>22715</v>
      </c>
      <c r="C2913" s="4" t="str">
        <f>_xlfn.XLOOKUP(A2913,'[1]PEB-ST'!A:A,'[1]PEB-ST'!S:S)</f>
        <v>cytosol</v>
      </c>
      <c r="D2913" s="4" t="s">
        <v>12106</v>
      </c>
      <c r="E2913" s="5" t="s">
        <v>3956</v>
      </c>
      <c r="F2913" s="4" t="s">
        <v>2538</v>
      </c>
      <c r="G2913" s="4" t="s">
        <v>12107</v>
      </c>
      <c r="H2913" s="5" t="s">
        <v>3958</v>
      </c>
      <c r="I2913" s="4" t="s">
        <v>22716</v>
      </c>
      <c r="J2913" s="4" t="s">
        <v>22717</v>
      </c>
      <c r="K2913" s="4" t="s">
        <v>177</v>
      </c>
      <c r="L2913" s="6">
        <v>0.25450663821210406</v>
      </c>
      <c r="M2913" s="7" t="s">
        <v>33</v>
      </c>
      <c r="N2913" s="6">
        <v>-21.581130843446363</v>
      </c>
      <c r="O2913" s="8">
        <v>2.7060674039820098E-2</v>
      </c>
      <c r="P2913" s="4" t="s">
        <v>33</v>
      </c>
      <c r="Q2913" s="4" t="s">
        <v>33</v>
      </c>
      <c r="R2913" s="4" t="s">
        <v>35</v>
      </c>
      <c r="S2913" s="4" t="s">
        <v>35</v>
      </c>
      <c r="T2913" s="4" t="s">
        <v>35</v>
      </c>
      <c r="U2913" s="4">
        <v>2</v>
      </c>
      <c r="V2913" s="4">
        <v>2</v>
      </c>
    </row>
    <row r="2914" spans="1:22" x14ac:dyDescent="0.25">
      <c r="A2914" s="3" t="s">
        <v>22718</v>
      </c>
      <c r="B2914" s="3" t="s">
        <v>22719</v>
      </c>
      <c r="C2914" s="4" t="str">
        <f>_xlfn.XLOOKUP(A2914,'[1]PEB-ST'!A:A,'[1]PEB-ST'!S:S)</f>
        <v>cytosol</v>
      </c>
      <c r="D2914" s="4" t="s">
        <v>14229</v>
      </c>
      <c r="E2914" s="5" t="s">
        <v>14230</v>
      </c>
      <c r="F2914" s="4" t="s">
        <v>2538</v>
      </c>
      <c r="G2914" s="4" t="s">
        <v>9506</v>
      </c>
      <c r="H2914" s="5" t="s">
        <v>9507</v>
      </c>
      <c r="I2914" s="4" t="s">
        <v>22720</v>
      </c>
      <c r="J2914" s="4" t="s">
        <v>22721</v>
      </c>
      <c r="K2914" s="4" t="s">
        <v>22722</v>
      </c>
      <c r="L2914" s="6">
        <v>-1.2886922871104567</v>
      </c>
      <c r="M2914" s="7" t="s">
        <v>33</v>
      </c>
      <c r="N2914" s="6">
        <v>-2.2991237656264705</v>
      </c>
      <c r="O2914" s="7" t="s">
        <v>33</v>
      </c>
      <c r="P2914" s="4" t="s">
        <v>33</v>
      </c>
      <c r="Q2914" s="4" t="s">
        <v>33</v>
      </c>
      <c r="R2914" s="4" t="s">
        <v>35</v>
      </c>
      <c r="S2914" s="4" t="s">
        <v>35</v>
      </c>
      <c r="T2914" s="4" t="s">
        <v>35</v>
      </c>
      <c r="U2914" s="4">
        <v>29</v>
      </c>
      <c r="V2914" s="4">
        <v>4</v>
      </c>
    </row>
    <row r="2915" spans="1:22" x14ac:dyDescent="0.25">
      <c r="A2915" s="3" t="s">
        <v>22723</v>
      </c>
      <c r="B2915" s="3" t="s">
        <v>22724</v>
      </c>
      <c r="C2915" s="4" t="str">
        <f>_xlfn.XLOOKUP(A2915,'[1]PEB-ST'!A:A,'[1]PEB-ST'!S:S)</f>
        <v>mitochondrion</v>
      </c>
      <c r="D2915" s="4" t="s">
        <v>22725</v>
      </c>
      <c r="E2915" s="5" t="s">
        <v>22726</v>
      </c>
      <c r="F2915" s="4" t="s">
        <v>2557</v>
      </c>
      <c r="G2915" s="4" t="s">
        <v>22727</v>
      </c>
      <c r="H2915" s="5" t="s">
        <v>22728</v>
      </c>
      <c r="I2915" s="4" t="s">
        <v>22729</v>
      </c>
      <c r="J2915" s="4" t="s">
        <v>22730</v>
      </c>
      <c r="K2915" s="4" t="s">
        <v>22731</v>
      </c>
      <c r="L2915" s="6">
        <v>-0.43474624147160784</v>
      </c>
      <c r="M2915" s="7" t="s">
        <v>33</v>
      </c>
      <c r="N2915" s="6">
        <v>-1.4628060660300106</v>
      </c>
      <c r="O2915" s="8">
        <v>1.53707792110162E-2</v>
      </c>
      <c r="P2915" s="4">
        <v>11.105</v>
      </c>
      <c r="Q2915" s="8">
        <v>9.6217999999999998E-3</v>
      </c>
      <c r="R2915" s="4" t="s">
        <v>34</v>
      </c>
      <c r="S2915" s="4" t="s">
        <v>34</v>
      </c>
      <c r="T2915" s="4" t="s">
        <v>35</v>
      </c>
      <c r="U2915" s="4">
        <v>21</v>
      </c>
      <c r="V2915" s="4">
        <v>21</v>
      </c>
    </row>
    <row r="2916" spans="1:22" x14ac:dyDescent="0.25">
      <c r="A2916" s="3" t="s">
        <v>22732</v>
      </c>
      <c r="B2916" s="3" t="s">
        <v>22733</v>
      </c>
      <c r="C2916" s="4" t="str">
        <f>_xlfn.XLOOKUP(A2916,'[1]PEB-ST'!A:A,'[1]PEB-ST'!S:S)</f>
        <v>cytosol</v>
      </c>
      <c r="D2916" s="4" t="s">
        <v>22734</v>
      </c>
      <c r="E2916" s="5" t="s">
        <v>22735</v>
      </c>
      <c r="F2916" s="4" t="s">
        <v>2504</v>
      </c>
      <c r="G2916" s="4" t="s">
        <v>22736</v>
      </c>
      <c r="H2916" s="5" t="s">
        <v>22737</v>
      </c>
      <c r="I2916" s="4" t="s">
        <v>22738</v>
      </c>
      <c r="J2916" s="4" t="s">
        <v>22739</v>
      </c>
      <c r="K2916" s="4" t="s">
        <v>22740</v>
      </c>
      <c r="L2916" s="6">
        <v>0.67019199963227782</v>
      </c>
      <c r="M2916" s="7" t="s">
        <v>33</v>
      </c>
      <c r="N2916" s="6">
        <v>0.27905081521009051</v>
      </c>
      <c r="O2916" s="7" t="s">
        <v>33</v>
      </c>
      <c r="P2916" s="4" t="s">
        <v>33</v>
      </c>
      <c r="Q2916" s="4" t="s">
        <v>33</v>
      </c>
      <c r="R2916" s="4" t="s">
        <v>35</v>
      </c>
      <c r="S2916" s="4" t="s">
        <v>35</v>
      </c>
      <c r="T2916" s="4" t="s">
        <v>35</v>
      </c>
      <c r="U2916" s="4">
        <v>1</v>
      </c>
      <c r="V2916" s="4">
        <v>1</v>
      </c>
    </row>
    <row r="2917" spans="1:22" x14ac:dyDescent="0.25">
      <c r="A2917" s="3" t="s">
        <v>22741</v>
      </c>
      <c r="B2917" s="3" t="s">
        <v>22742</v>
      </c>
      <c r="C2917" s="4" t="str">
        <f>_xlfn.XLOOKUP(A2917,'[1]PEB-ST'!A:A,'[1]PEB-ST'!S:S)</f>
        <v>cytosol</v>
      </c>
      <c r="D2917" s="4" t="s">
        <v>22743</v>
      </c>
      <c r="E2917" s="5" t="s">
        <v>22744</v>
      </c>
      <c r="F2917" s="4" t="s">
        <v>2605</v>
      </c>
      <c r="G2917" s="4" t="s">
        <v>22745</v>
      </c>
      <c r="H2917" s="5" t="s">
        <v>22746</v>
      </c>
      <c r="I2917" s="4" t="s">
        <v>22747</v>
      </c>
      <c r="J2917" s="4" t="s">
        <v>22748</v>
      </c>
      <c r="K2917" s="4" t="s">
        <v>22749</v>
      </c>
      <c r="L2917" s="6">
        <v>0.27860205476476063</v>
      </c>
      <c r="M2917" s="7" t="s">
        <v>33</v>
      </c>
      <c r="N2917" s="6">
        <v>0.47522321670102091</v>
      </c>
      <c r="O2917" s="7" t="s">
        <v>33</v>
      </c>
      <c r="P2917" s="4" t="s">
        <v>33</v>
      </c>
      <c r="Q2917" s="4" t="s">
        <v>33</v>
      </c>
      <c r="R2917" s="4" t="s">
        <v>35</v>
      </c>
      <c r="S2917" s="4" t="s">
        <v>35</v>
      </c>
      <c r="T2917" s="4" t="s">
        <v>35</v>
      </c>
      <c r="U2917" s="4">
        <v>2</v>
      </c>
      <c r="V2917" s="4">
        <v>2</v>
      </c>
    </row>
    <row r="2918" spans="1:22" x14ac:dyDescent="0.25">
      <c r="A2918" s="3" t="s">
        <v>22750</v>
      </c>
      <c r="B2918" s="3" t="s">
        <v>22751</v>
      </c>
      <c r="C2918" s="4" t="str">
        <f>_xlfn.XLOOKUP(A2918,'[1]PEB-ST'!A:A,'[1]PEB-ST'!S:S)</f>
        <v>mitochondrion</v>
      </c>
      <c r="D2918" s="4" t="s">
        <v>22752</v>
      </c>
      <c r="E2918" s="5" t="s">
        <v>22753</v>
      </c>
      <c r="F2918" s="4" t="s">
        <v>2557</v>
      </c>
      <c r="G2918" s="4" t="s">
        <v>22754</v>
      </c>
      <c r="H2918" s="5" t="s">
        <v>22755</v>
      </c>
      <c r="I2918" s="4" t="s">
        <v>22756</v>
      </c>
      <c r="J2918" s="4" t="s">
        <v>22757</v>
      </c>
      <c r="K2918" s="4" t="s">
        <v>22758</v>
      </c>
      <c r="L2918" s="6">
        <v>-0.27298899746959798</v>
      </c>
      <c r="M2918" s="7" t="s">
        <v>33</v>
      </c>
      <c r="N2918" s="6">
        <v>-3.0735677133058621</v>
      </c>
      <c r="O2918" s="8">
        <v>2.03896290174947E-2</v>
      </c>
      <c r="P2918" s="4">
        <v>12.085000000000001</v>
      </c>
      <c r="Q2918" s="8">
        <v>7.8656000000000004E-3</v>
      </c>
      <c r="R2918" s="4" t="s">
        <v>34</v>
      </c>
      <c r="S2918" s="4" t="s">
        <v>34</v>
      </c>
      <c r="T2918" s="4" t="s">
        <v>35</v>
      </c>
      <c r="U2918" s="4">
        <v>1</v>
      </c>
      <c r="V2918" s="4">
        <v>1</v>
      </c>
    </row>
    <row r="2919" spans="1:22" x14ac:dyDescent="0.25">
      <c r="A2919" s="3" t="s">
        <v>22759</v>
      </c>
      <c r="B2919" s="3" t="s">
        <v>22760</v>
      </c>
      <c r="C2919" s="4" t="str">
        <f>_xlfn.XLOOKUP(A2919,'[1]PEB-ST'!A:A,'[1]PEB-ST'!S:S)</f>
        <v>cytosol</v>
      </c>
      <c r="D2919" s="4" t="s">
        <v>22761</v>
      </c>
      <c r="E2919" s="5" t="s">
        <v>1155</v>
      </c>
      <c r="F2919" s="4" t="s">
        <v>2466</v>
      </c>
      <c r="G2919" s="4" t="s">
        <v>22762</v>
      </c>
      <c r="H2919" s="5" t="s">
        <v>22763</v>
      </c>
      <c r="I2919" s="4" t="s">
        <v>22764</v>
      </c>
      <c r="J2919" s="4" t="s">
        <v>22765</v>
      </c>
      <c r="K2919" s="4" t="s">
        <v>22766</v>
      </c>
      <c r="L2919" s="6">
        <v>-1.6519606430091505</v>
      </c>
      <c r="M2919" s="9">
        <v>7.70641219512195E-3</v>
      </c>
      <c r="N2919" s="6">
        <v>-2.9267758008282492</v>
      </c>
      <c r="O2919" s="8">
        <v>4.0189440705882298E-4</v>
      </c>
      <c r="P2919" s="4">
        <v>182.67</v>
      </c>
      <c r="Q2919" s="8">
        <v>4.2181999999999997E-6</v>
      </c>
      <c r="R2919" s="4" t="s">
        <v>130</v>
      </c>
      <c r="S2919" s="4" t="s">
        <v>34</v>
      </c>
      <c r="T2919" s="4" t="s">
        <v>35</v>
      </c>
      <c r="U2919" s="4">
        <v>2</v>
      </c>
      <c r="V2919" s="4">
        <v>2</v>
      </c>
    </row>
    <row r="2920" spans="1:22" x14ac:dyDescent="0.25">
      <c r="A2920" s="3" t="s">
        <v>22767</v>
      </c>
      <c r="B2920" s="3" t="s">
        <v>22768</v>
      </c>
      <c r="C2920" s="4" t="str">
        <f>_xlfn.XLOOKUP(A2920,'[1]PEB-ST'!A:A,'[1]PEB-ST'!S:S)</f>
        <v>cytosol</v>
      </c>
      <c r="D2920" s="4" t="s">
        <v>8552</v>
      </c>
      <c r="E2920" s="5" t="s">
        <v>8553</v>
      </c>
      <c r="F2920" s="4" t="s">
        <v>2538</v>
      </c>
      <c r="G2920" s="4" t="s">
        <v>8554</v>
      </c>
      <c r="H2920" s="5" t="s">
        <v>8555</v>
      </c>
      <c r="I2920" s="4" t="s">
        <v>22769</v>
      </c>
      <c r="J2920" s="4" t="s">
        <v>22770</v>
      </c>
      <c r="K2920" s="4" t="s">
        <v>22771</v>
      </c>
      <c r="L2920" s="6">
        <v>-0.28852290289924837</v>
      </c>
      <c r="M2920" s="7" t="s">
        <v>33</v>
      </c>
      <c r="N2920" s="6">
        <v>-1.7105732514428844</v>
      </c>
      <c r="O2920" s="8">
        <v>2.1863263544668501E-3</v>
      </c>
      <c r="P2920" s="4">
        <v>43.393999999999998</v>
      </c>
      <c r="Q2920" s="8">
        <v>2.7038000000000002E-4</v>
      </c>
      <c r="R2920" s="4" t="s">
        <v>34</v>
      </c>
      <c r="S2920" s="4" t="s">
        <v>34</v>
      </c>
      <c r="T2920" s="4" t="s">
        <v>35</v>
      </c>
      <c r="U2920" s="4">
        <v>9</v>
      </c>
      <c r="V2920" s="4">
        <v>2</v>
      </c>
    </row>
    <row r="2921" spans="1:22" s="16" customFormat="1" x14ac:dyDescent="0.25">
      <c r="A2921" s="3" t="s">
        <v>22772</v>
      </c>
      <c r="B2921" s="3" t="s">
        <v>22773</v>
      </c>
      <c r="C2921" s="4" t="str">
        <f>_xlfn.XLOOKUP(A2921,'[1]PEB-ST'!A:A,'[1]PEB-ST'!S:S)</f>
        <v>cytosol</v>
      </c>
      <c r="D2921" s="4" t="s">
        <v>22774</v>
      </c>
      <c r="E2921" s="5" t="s">
        <v>22775</v>
      </c>
      <c r="F2921" s="4" t="s">
        <v>2538</v>
      </c>
      <c r="G2921" s="4" t="s">
        <v>22776</v>
      </c>
      <c r="H2921" s="5" t="s">
        <v>22777</v>
      </c>
      <c r="I2921" s="4" t="s">
        <v>22778</v>
      </c>
      <c r="J2921" s="4" t="s">
        <v>22779</v>
      </c>
      <c r="K2921" s="4" t="s">
        <v>22780</v>
      </c>
      <c r="L2921" s="6">
        <v>-1.6778288408686015</v>
      </c>
      <c r="M2921" s="9">
        <v>1.13415382978723E-2</v>
      </c>
      <c r="N2921" s="6">
        <v>-2.9572111586375351</v>
      </c>
      <c r="O2921" s="8">
        <v>2.2227199374999901E-3</v>
      </c>
      <c r="P2921" s="4">
        <v>80.935000000000002</v>
      </c>
      <c r="Q2921" s="8">
        <v>4.5661000000000002E-5</v>
      </c>
      <c r="R2921" s="4" t="s">
        <v>34</v>
      </c>
      <c r="S2921" s="4" t="s">
        <v>35</v>
      </c>
      <c r="T2921" s="4" t="s">
        <v>35</v>
      </c>
      <c r="U2921" s="4">
        <v>18</v>
      </c>
      <c r="V2921" s="4">
        <v>2</v>
      </c>
    </row>
    <row r="2922" spans="1:22" x14ac:dyDescent="0.25">
      <c r="A2922" s="3" t="s">
        <v>22781</v>
      </c>
      <c r="B2922" s="3" t="s">
        <v>22782</v>
      </c>
      <c r="C2922" s="4" t="str">
        <f>_xlfn.XLOOKUP(A2922,'[1]PEB-ST'!A:A,'[1]PEB-ST'!S:S)</f>
        <v>cytosol</v>
      </c>
      <c r="D2922" s="4" t="s">
        <v>22774</v>
      </c>
      <c r="E2922" s="5" t="s">
        <v>22775</v>
      </c>
      <c r="F2922" s="4" t="s">
        <v>2538</v>
      </c>
      <c r="G2922" s="4" t="s">
        <v>22776</v>
      </c>
      <c r="H2922" s="5" t="s">
        <v>22777</v>
      </c>
      <c r="I2922" s="4" t="s">
        <v>22783</v>
      </c>
      <c r="J2922" s="4" t="s">
        <v>22784</v>
      </c>
      <c r="K2922" s="4" t="s">
        <v>22785</v>
      </c>
      <c r="L2922" s="6">
        <v>-1.1642616602597591</v>
      </c>
      <c r="M2922" s="9">
        <v>3.4984498169336298E-2</v>
      </c>
      <c r="N2922" s="6">
        <v>-5.468114492231785</v>
      </c>
      <c r="O2922" s="8">
        <v>5.9654493536585298E-3</v>
      </c>
      <c r="P2922" s="4">
        <v>26.728999999999999</v>
      </c>
      <c r="Q2922" s="8">
        <v>1.0276E-3</v>
      </c>
      <c r="R2922" s="4" t="s">
        <v>130</v>
      </c>
      <c r="S2922" s="4" t="s">
        <v>34</v>
      </c>
      <c r="T2922" s="4" t="s">
        <v>35</v>
      </c>
      <c r="U2922" s="4">
        <v>16</v>
      </c>
      <c r="V2922" s="4">
        <v>2</v>
      </c>
    </row>
    <row r="2923" spans="1:22" x14ac:dyDescent="0.25">
      <c r="A2923" s="3" t="s">
        <v>22786</v>
      </c>
      <c r="B2923" s="3" t="s">
        <v>22787</v>
      </c>
      <c r="C2923" s="4" t="str">
        <f>_xlfn.XLOOKUP(A2923,'[1]PEB-ST'!A:A,'[1]PEB-ST'!S:S)</f>
        <v>nucleus</v>
      </c>
      <c r="D2923" s="4" t="s">
        <v>22788</v>
      </c>
      <c r="E2923" s="5" t="s">
        <v>22789</v>
      </c>
      <c r="F2923" s="4" t="s">
        <v>2576</v>
      </c>
      <c r="G2923" s="4" t="s">
        <v>22790</v>
      </c>
      <c r="H2923" s="5" t="s">
        <v>22791</v>
      </c>
      <c r="I2923" s="4" t="s">
        <v>22792</v>
      </c>
      <c r="J2923" s="4" t="s">
        <v>22793</v>
      </c>
      <c r="K2923" s="4" t="s">
        <v>22794</v>
      </c>
      <c r="L2923" s="6">
        <v>0.18929589195086582</v>
      </c>
      <c r="M2923" s="7" t="s">
        <v>33</v>
      </c>
      <c r="N2923" s="6">
        <v>-0.50135127779294586</v>
      </c>
      <c r="O2923" s="7" t="s">
        <v>33</v>
      </c>
      <c r="P2923" s="4" t="s">
        <v>33</v>
      </c>
      <c r="Q2923" s="4" t="s">
        <v>33</v>
      </c>
      <c r="R2923" s="4" t="s">
        <v>35</v>
      </c>
      <c r="S2923" s="4" t="s">
        <v>35</v>
      </c>
      <c r="T2923" s="4" t="s">
        <v>35</v>
      </c>
      <c r="U2923" s="4">
        <v>2</v>
      </c>
      <c r="V2923" s="4">
        <v>2</v>
      </c>
    </row>
    <row r="2924" spans="1:22" x14ac:dyDescent="0.25">
      <c r="A2924" s="3" t="s">
        <v>22795</v>
      </c>
      <c r="B2924" s="3" t="s">
        <v>22796</v>
      </c>
      <c r="C2924" s="4" t="str">
        <f>_xlfn.XLOOKUP(A2924,'[1]PEB-ST'!A:A,'[1]PEB-ST'!S:S)</f>
        <v>cytosol</v>
      </c>
      <c r="D2924" s="4" t="s">
        <v>15002</v>
      </c>
      <c r="E2924" s="5" t="s">
        <v>15003</v>
      </c>
      <c r="F2924" s="4" t="s">
        <v>2538</v>
      </c>
      <c r="G2924" s="4" t="s">
        <v>15004</v>
      </c>
      <c r="H2924" s="5" t="s">
        <v>15005</v>
      </c>
      <c r="I2924" s="4" t="s">
        <v>22797</v>
      </c>
      <c r="J2924" s="4" t="s">
        <v>22798</v>
      </c>
      <c r="K2924" s="4" t="s">
        <v>22799</v>
      </c>
      <c r="L2924" s="6">
        <v>0.20180277612387124</v>
      </c>
      <c r="M2924" s="7" t="s">
        <v>33</v>
      </c>
      <c r="N2924" s="6">
        <v>-0.39990544151047264</v>
      </c>
      <c r="O2924" s="7" t="s">
        <v>33</v>
      </c>
      <c r="P2924" s="4" t="s">
        <v>33</v>
      </c>
      <c r="Q2924" s="4" t="s">
        <v>33</v>
      </c>
      <c r="R2924" s="4" t="s">
        <v>35</v>
      </c>
      <c r="S2924" s="4" t="s">
        <v>35</v>
      </c>
      <c r="T2924" s="4" t="s">
        <v>35</v>
      </c>
      <c r="U2924" s="4">
        <v>12</v>
      </c>
      <c r="V2924" s="4">
        <v>11</v>
      </c>
    </row>
    <row r="2925" spans="1:22" x14ac:dyDescent="0.25">
      <c r="A2925" s="3" t="s">
        <v>22800</v>
      </c>
      <c r="B2925" s="3" t="s">
        <v>22801</v>
      </c>
      <c r="C2925" s="4" t="str">
        <f>_xlfn.XLOOKUP(A2925,'[1]PEB-ST'!A:A,'[1]PEB-ST'!S:S)</f>
        <v>cytosol</v>
      </c>
      <c r="D2925" s="4" t="s">
        <v>22802</v>
      </c>
      <c r="E2925" s="5" t="s">
        <v>22803</v>
      </c>
      <c r="F2925" s="4" t="s">
        <v>2538</v>
      </c>
      <c r="G2925" s="4" t="s">
        <v>22804</v>
      </c>
      <c r="H2925" s="5" t="s">
        <v>22805</v>
      </c>
      <c r="I2925" s="4" t="s">
        <v>22806</v>
      </c>
      <c r="J2925" s="4" t="s">
        <v>22807</v>
      </c>
      <c r="K2925" s="4" t="s">
        <v>177</v>
      </c>
      <c r="L2925" s="6">
        <v>-1.0759974628963034</v>
      </c>
      <c r="M2925" s="7" t="s">
        <v>33</v>
      </c>
      <c r="N2925" s="6">
        <v>-22.408951438343685</v>
      </c>
      <c r="O2925" s="8">
        <v>1.53707792110162E-2</v>
      </c>
      <c r="P2925" s="4">
        <v>9.1387999999999998</v>
      </c>
      <c r="Q2925" s="8">
        <v>1.5095000000000001E-2</v>
      </c>
      <c r="R2925" s="4" t="s">
        <v>34</v>
      </c>
      <c r="S2925" s="4" t="s">
        <v>34</v>
      </c>
      <c r="T2925" s="4" t="s">
        <v>35</v>
      </c>
      <c r="U2925" s="4">
        <v>1</v>
      </c>
      <c r="V2925" s="4">
        <v>1</v>
      </c>
    </row>
    <row r="2926" spans="1:22" x14ac:dyDescent="0.25">
      <c r="A2926" s="3" t="s">
        <v>22808</v>
      </c>
      <c r="B2926" s="3" t="s">
        <v>22809</v>
      </c>
      <c r="C2926" s="4" t="str">
        <f>_xlfn.XLOOKUP(A2926,'[1]PEB-ST'!A:A,'[1]PEB-ST'!S:S)</f>
        <v>plastid</v>
      </c>
      <c r="D2926" s="4" t="s">
        <v>22810</v>
      </c>
      <c r="E2926" s="5" t="s">
        <v>22811</v>
      </c>
      <c r="F2926" s="4" t="s">
        <v>2476</v>
      </c>
      <c r="G2926" s="4" t="s">
        <v>22812</v>
      </c>
      <c r="H2926" s="5" t="s">
        <v>22813</v>
      </c>
      <c r="I2926" s="4" t="s">
        <v>22814</v>
      </c>
      <c r="J2926" s="4" t="s">
        <v>22815</v>
      </c>
      <c r="K2926" s="4" t="s">
        <v>22816</v>
      </c>
      <c r="L2926" s="6">
        <v>-1.2034432533130976</v>
      </c>
      <c r="M2926" s="7" t="s">
        <v>33</v>
      </c>
      <c r="N2926" s="6">
        <v>-3.2343264502383384</v>
      </c>
      <c r="O2926" s="8">
        <v>1.1559116543739201E-2</v>
      </c>
      <c r="P2926" s="4">
        <v>13.182</v>
      </c>
      <c r="Q2926" s="8">
        <v>6.3717000000000001E-3</v>
      </c>
      <c r="R2926" s="4" t="s">
        <v>34</v>
      </c>
      <c r="S2926" s="4" t="s">
        <v>34</v>
      </c>
      <c r="T2926" s="4" t="s">
        <v>35</v>
      </c>
      <c r="U2926" s="4">
        <v>10</v>
      </c>
      <c r="V2926" s="4">
        <v>10</v>
      </c>
    </row>
    <row r="2927" spans="1:22" x14ac:dyDescent="0.25">
      <c r="A2927" s="3" t="s">
        <v>22817</v>
      </c>
      <c r="B2927" s="3" t="s">
        <v>22818</v>
      </c>
      <c r="C2927" s="4" t="str">
        <f>_xlfn.XLOOKUP(A2927,'[1]PEB-ST'!A:A,'[1]PEB-ST'!S:S)</f>
        <v>cytosol</v>
      </c>
      <c r="D2927" s="4" t="s">
        <v>5971</v>
      </c>
      <c r="E2927" s="5" t="s">
        <v>5972</v>
      </c>
      <c r="F2927" s="4" t="s">
        <v>2476</v>
      </c>
      <c r="G2927" s="4" t="s">
        <v>5973</v>
      </c>
      <c r="H2927" s="5" t="s">
        <v>5974</v>
      </c>
      <c r="I2927" s="4" t="s">
        <v>22819</v>
      </c>
      <c r="J2927" s="4" t="s">
        <v>22820</v>
      </c>
      <c r="K2927" s="4" t="s">
        <v>22821</v>
      </c>
      <c r="L2927" s="6">
        <v>-0.19215602306673496</v>
      </c>
      <c r="M2927" s="7" t="s">
        <v>33</v>
      </c>
      <c r="N2927" s="6">
        <v>-1.740605126932071</v>
      </c>
      <c r="O2927" s="7" t="s">
        <v>33</v>
      </c>
      <c r="P2927" s="4" t="s">
        <v>33</v>
      </c>
      <c r="Q2927" s="4" t="s">
        <v>33</v>
      </c>
      <c r="R2927" s="4" t="s">
        <v>35</v>
      </c>
      <c r="S2927" s="4" t="s">
        <v>35</v>
      </c>
      <c r="T2927" s="4" t="s">
        <v>35</v>
      </c>
      <c r="U2927" s="4">
        <v>7</v>
      </c>
      <c r="V2927" s="4">
        <v>2</v>
      </c>
    </row>
    <row r="2928" spans="1:22" x14ac:dyDescent="0.25">
      <c r="A2928" s="3" t="s">
        <v>22822</v>
      </c>
      <c r="B2928" s="3" t="s">
        <v>22823</v>
      </c>
      <c r="C2928" s="4" t="str">
        <f>_xlfn.XLOOKUP(A2928,'[1]PEB-ST'!A:A,'[1]PEB-ST'!S:S)</f>
        <v>cytosol</v>
      </c>
      <c r="D2928" s="4" t="s">
        <v>22824</v>
      </c>
      <c r="E2928" s="5" t="s">
        <v>11046</v>
      </c>
      <c r="F2928" s="4" t="s">
        <v>2538</v>
      </c>
      <c r="G2928" s="4" t="s">
        <v>11047</v>
      </c>
      <c r="H2928" s="5" t="s">
        <v>11048</v>
      </c>
      <c r="I2928" s="4" t="s">
        <v>22825</v>
      </c>
      <c r="J2928" s="4" t="s">
        <v>22826</v>
      </c>
      <c r="K2928" s="4" t="s">
        <v>22827</v>
      </c>
      <c r="L2928" s="6">
        <v>-0.82331497433870249</v>
      </c>
      <c r="M2928" s="9">
        <v>3.1264163380281602E-2</v>
      </c>
      <c r="N2928" s="6">
        <v>-2.3229810257661043</v>
      </c>
      <c r="O2928" s="8">
        <v>1.46182428444444E-3</v>
      </c>
      <c r="P2928" s="4">
        <v>33.094000000000001</v>
      </c>
      <c r="Q2928" s="8">
        <v>5.7419000000000003E-4</v>
      </c>
      <c r="R2928" s="4" t="s">
        <v>130</v>
      </c>
      <c r="S2928" s="4" t="s">
        <v>34</v>
      </c>
      <c r="T2928" s="4" t="s">
        <v>35</v>
      </c>
      <c r="U2928" s="4">
        <v>15</v>
      </c>
      <c r="V2928" s="4">
        <v>1</v>
      </c>
    </row>
    <row r="2929" spans="1:22" x14ac:dyDescent="0.25">
      <c r="A2929" s="3" t="s">
        <v>22828</v>
      </c>
      <c r="B2929" s="3" t="s">
        <v>22829</v>
      </c>
      <c r="C2929" s="4" t="str">
        <f>_xlfn.XLOOKUP(A2929,'[1]PEB-ST'!A:A,'[1]PEB-ST'!S:S)</f>
        <v>plastid</v>
      </c>
      <c r="D2929" s="4" t="s">
        <v>11081</v>
      </c>
      <c r="E2929" s="5" t="s">
        <v>11082</v>
      </c>
      <c r="F2929" s="4" t="s">
        <v>2476</v>
      </c>
      <c r="G2929" s="4" t="s">
        <v>11083</v>
      </c>
      <c r="H2929" s="5" t="s">
        <v>11084</v>
      </c>
      <c r="I2929" s="4" t="s">
        <v>22830</v>
      </c>
      <c r="J2929" s="4" t="s">
        <v>22831</v>
      </c>
      <c r="K2929" s="4" t="s">
        <v>22832</v>
      </c>
      <c r="L2929" s="6">
        <v>0.36072329649546891</v>
      </c>
      <c r="M2929" s="7" t="s">
        <v>33</v>
      </c>
      <c r="N2929" s="6">
        <v>1.2288919671735872</v>
      </c>
      <c r="O2929" s="7" t="s">
        <v>33</v>
      </c>
      <c r="P2929" s="4" t="s">
        <v>33</v>
      </c>
      <c r="Q2929" s="4" t="s">
        <v>33</v>
      </c>
      <c r="R2929" s="4" t="s">
        <v>35</v>
      </c>
      <c r="S2929" s="4" t="s">
        <v>35</v>
      </c>
      <c r="T2929" s="4" t="s">
        <v>35</v>
      </c>
      <c r="U2929" s="4">
        <v>8</v>
      </c>
      <c r="V2929" s="4">
        <v>6</v>
      </c>
    </row>
    <row r="2930" spans="1:22" x14ac:dyDescent="0.25">
      <c r="A2930" s="3" t="s">
        <v>22833</v>
      </c>
      <c r="B2930" s="3" t="s">
        <v>22834</v>
      </c>
      <c r="C2930" s="4" t="str">
        <f>_xlfn.XLOOKUP(A2930,'[1]PEB-ST'!A:A,'[1]PEB-ST'!S:S)</f>
        <v>cytosol</v>
      </c>
      <c r="D2930" s="4" t="s">
        <v>22835</v>
      </c>
      <c r="E2930" s="5" t="s">
        <v>11460</v>
      </c>
      <c r="F2930" s="4" t="s">
        <v>22836</v>
      </c>
      <c r="G2930" s="4" t="s">
        <v>22837</v>
      </c>
      <c r="H2930" s="5" t="s">
        <v>11462</v>
      </c>
      <c r="I2930" s="4" t="s">
        <v>22838</v>
      </c>
      <c r="J2930" s="4" t="s">
        <v>22839</v>
      </c>
      <c r="K2930" s="4" t="s">
        <v>22840</v>
      </c>
      <c r="L2930" s="6">
        <v>-0.65600826228694009</v>
      </c>
      <c r="M2930" s="9">
        <v>2.8135415873015799E-2</v>
      </c>
      <c r="N2930" s="6">
        <v>-1.1789749596448593</v>
      </c>
      <c r="O2930" s="8">
        <v>1.8179960323741E-3</v>
      </c>
      <c r="P2930" s="4">
        <v>26.414000000000001</v>
      </c>
      <c r="Q2930" s="8">
        <v>1.0610000000000001E-3</v>
      </c>
      <c r="R2930" s="4" t="s">
        <v>34</v>
      </c>
      <c r="S2930" s="4" t="s">
        <v>35</v>
      </c>
      <c r="T2930" s="4" t="s">
        <v>35</v>
      </c>
      <c r="U2930" s="4">
        <v>10</v>
      </c>
      <c r="V2930" s="4">
        <v>10</v>
      </c>
    </row>
    <row r="2931" spans="1:22" x14ac:dyDescent="0.25">
      <c r="A2931" s="3" t="s">
        <v>22841</v>
      </c>
      <c r="B2931" s="3" t="s">
        <v>22842</v>
      </c>
      <c r="C2931" s="4" t="str">
        <f>_xlfn.XLOOKUP(A2931,'[1]PEB-ST'!A:A,'[1]PEB-ST'!S:S)</f>
        <v>cytosol</v>
      </c>
      <c r="D2931" s="4" t="s">
        <v>18767</v>
      </c>
      <c r="E2931" s="5" t="s">
        <v>18768</v>
      </c>
      <c r="F2931" s="4" t="s">
        <v>2538</v>
      </c>
      <c r="G2931" s="4" t="s">
        <v>18769</v>
      </c>
      <c r="H2931" s="5" t="s">
        <v>18770</v>
      </c>
      <c r="I2931" s="4" t="s">
        <v>22843</v>
      </c>
      <c r="J2931" s="4" t="s">
        <v>22844</v>
      </c>
      <c r="K2931" s="4" t="s">
        <v>22845</v>
      </c>
      <c r="L2931" s="6">
        <v>-1.0403412666219969</v>
      </c>
      <c r="M2931" s="9">
        <v>1.7862744768856399E-2</v>
      </c>
      <c r="N2931" s="6">
        <v>-2.3081822304776063</v>
      </c>
      <c r="O2931" s="8">
        <v>3.9772403202614302E-3</v>
      </c>
      <c r="P2931" s="4">
        <v>42.225999999999999</v>
      </c>
      <c r="Q2931" s="8">
        <v>2.9187000000000001E-4</v>
      </c>
      <c r="R2931" s="4" t="s">
        <v>130</v>
      </c>
      <c r="S2931" s="4" t="s">
        <v>34</v>
      </c>
      <c r="T2931" s="4" t="s">
        <v>35</v>
      </c>
      <c r="U2931" s="4">
        <v>8</v>
      </c>
      <c r="V2931" s="4">
        <v>1</v>
      </c>
    </row>
    <row r="2932" spans="1:22" x14ac:dyDescent="0.25">
      <c r="A2932" s="3" t="s">
        <v>22846</v>
      </c>
      <c r="B2932" s="3" t="s">
        <v>22847</v>
      </c>
      <c r="C2932" s="4" t="str">
        <f>_xlfn.XLOOKUP(A2932,'[1]PEB-ST'!A:A,'[1]PEB-ST'!S:S)</f>
        <v>nucleus</v>
      </c>
      <c r="D2932" s="4" t="s">
        <v>22848</v>
      </c>
      <c r="E2932" s="5" t="s">
        <v>22849</v>
      </c>
      <c r="F2932" s="4" t="s">
        <v>2576</v>
      </c>
      <c r="G2932" s="4" t="s">
        <v>22850</v>
      </c>
      <c r="H2932" s="5" t="s">
        <v>22851</v>
      </c>
      <c r="I2932" s="4" t="s">
        <v>22852</v>
      </c>
      <c r="J2932" s="4" t="s">
        <v>22853</v>
      </c>
      <c r="K2932" s="4" t="s">
        <v>22854</v>
      </c>
      <c r="L2932" s="6">
        <v>0.33417368982967066</v>
      </c>
      <c r="M2932" s="7" t="s">
        <v>33</v>
      </c>
      <c r="N2932" s="6">
        <v>1.5914883561261091E-2</v>
      </c>
      <c r="O2932" s="7" t="s">
        <v>33</v>
      </c>
      <c r="P2932" s="4" t="s">
        <v>33</v>
      </c>
      <c r="Q2932" s="4" t="s">
        <v>33</v>
      </c>
      <c r="R2932" s="4" t="s">
        <v>35</v>
      </c>
      <c r="S2932" s="4" t="s">
        <v>35</v>
      </c>
      <c r="T2932" s="4" t="s">
        <v>35</v>
      </c>
      <c r="U2932" s="4">
        <v>1</v>
      </c>
      <c r="V2932" s="4">
        <v>1</v>
      </c>
    </row>
    <row r="2933" spans="1:22" x14ac:dyDescent="0.25">
      <c r="A2933" s="3" t="s">
        <v>22855</v>
      </c>
      <c r="B2933" s="3" t="s">
        <v>22856</v>
      </c>
      <c r="C2933" s="4" t="str">
        <f>_xlfn.XLOOKUP(A2933,'[1]PEB-ST'!A:A,'[1]PEB-ST'!S:S)</f>
        <v>cytosol</v>
      </c>
      <c r="D2933" s="4" t="s">
        <v>17099</v>
      </c>
      <c r="E2933" s="5" t="s">
        <v>17100</v>
      </c>
      <c r="F2933" s="4" t="s">
        <v>2576</v>
      </c>
      <c r="G2933" s="4" t="s">
        <v>17101</v>
      </c>
      <c r="H2933" s="5" t="s">
        <v>17102</v>
      </c>
      <c r="I2933" s="4" t="s">
        <v>22857</v>
      </c>
      <c r="J2933" s="4" t="s">
        <v>22858</v>
      </c>
      <c r="K2933" s="4" t="s">
        <v>22859</v>
      </c>
      <c r="L2933" s="6">
        <v>-1.2391629140510731</v>
      </c>
      <c r="M2933" s="7" t="s">
        <v>33</v>
      </c>
      <c r="N2933" s="6">
        <v>-2.285872993997494</v>
      </c>
      <c r="O2933" s="8">
        <v>2.24762566583557E-2</v>
      </c>
      <c r="P2933" s="4" t="s">
        <v>33</v>
      </c>
      <c r="Q2933" s="4" t="s">
        <v>33</v>
      </c>
      <c r="R2933" s="4" t="s">
        <v>35</v>
      </c>
      <c r="S2933" s="4" t="s">
        <v>35</v>
      </c>
      <c r="T2933" s="4" t="s">
        <v>35</v>
      </c>
      <c r="U2933" s="4">
        <v>2</v>
      </c>
      <c r="V2933" s="4">
        <v>2</v>
      </c>
    </row>
    <row r="2934" spans="1:22" x14ac:dyDescent="0.25">
      <c r="A2934" s="3" t="s">
        <v>22860</v>
      </c>
      <c r="B2934" s="3" t="s">
        <v>22861</v>
      </c>
      <c r="C2934" s="4" t="str">
        <f>_xlfn.XLOOKUP(A2934,'[1]PEB-ST'!A:A,'[1]PEB-ST'!S:S)</f>
        <v>cytosol</v>
      </c>
      <c r="D2934" s="4" t="s">
        <v>10641</v>
      </c>
      <c r="E2934" s="5" t="s">
        <v>10642</v>
      </c>
      <c r="F2934" s="4" t="s">
        <v>2605</v>
      </c>
      <c r="G2934" s="4" t="s">
        <v>11173</v>
      </c>
      <c r="H2934" s="5" t="s">
        <v>11174</v>
      </c>
      <c r="I2934" s="4" t="s">
        <v>22862</v>
      </c>
      <c r="J2934" s="4" t="s">
        <v>22863</v>
      </c>
      <c r="K2934" s="4" t="s">
        <v>22864</v>
      </c>
      <c r="L2934" s="6">
        <v>-1.3324044071938159</v>
      </c>
      <c r="M2934" s="9">
        <v>4.0416009394572003E-2</v>
      </c>
      <c r="N2934" s="6">
        <v>-2.285843497467472</v>
      </c>
      <c r="O2934" s="8">
        <v>1.5630842054012301E-2</v>
      </c>
      <c r="P2934" s="4">
        <v>13.587999999999999</v>
      </c>
      <c r="Q2934" s="8">
        <v>5.9153000000000001E-3</v>
      </c>
      <c r="R2934" s="4" t="s">
        <v>34</v>
      </c>
      <c r="S2934" s="4" t="s">
        <v>35</v>
      </c>
      <c r="T2934" s="4" t="s">
        <v>35</v>
      </c>
      <c r="U2934" s="4">
        <v>5</v>
      </c>
      <c r="V2934" s="4">
        <v>5</v>
      </c>
    </row>
    <row r="2935" spans="1:22" x14ac:dyDescent="0.25">
      <c r="A2935" s="3" t="s">
        <v>22865</v>
      </c>
      <c r="B2935" s="3" t="s">
        <v>22866</v>
      </c>
      <c r="C2935" s="4" t="str">
        <f>_xlfn.XLOOKUP(A2935,'[1]PEB-ST'!A:A,'[1]PEB-ST'!S:S)</f>
        <v>plastid</v>
      </c>
      <c r="D2935" s="4" t="s">
        <v>22867</v>
      </c>
      <c r="E2935" s="5" t="s">
        <v>22868</v>
      </c>
      <c r="F2935" s="4" t="s">
        <v>2476</v>
      </c>
      <c r="G2935" s="4" t="s">
        <v>22869</v>
      </c>
      <c r="H2935" s="5" t="s">
        <v>22870</v>
      </c>
      <c r="I2935" s="4" t="s">
        <v>22871</v>
      </c>
      <c r="J2935" s="4" t="s">
        <v>22872</v>
      </c>
      <c r="K2935" s="4" t="s">
        <v>22873</v>
      </c>
      <c r="L2935" s="6">
        <v>0.22907138962896756</v>
      </c>
      <c r="M2935" s="7" t="s">
        <v>33</v>
      </c>
      <c r="N2935" s="6">
        <v>-1.9510520913030713</v>
      </c>
      <c r="O2935" s="8">
        <v>6.6371085509736496E-3</v>
      </c>
      <c r="P2935" s="4">
        <v>14.018000000000001</v>
      </c>
      <c r="Q2935" s="8">
        <v>5.4783000000000002E-3</v>
      </c>
      <c r="R2935" s="4" t="s">
        <v>34</v>
      </c>
      <c r="S2935" s="4" t="s">
        <v>34</v>
      </c>
      <c r="T2935" s="4" t="s">
        <v>35</v>
      </c>
      <c r="U2935" s="4">
        <v>3</v>
      </c>
      <c r="V2935" s="4">
        <v>3</v>
      </c>
    </row>
    <row r="2936" spans="1:22" x14ac:dyDescent="0.25">
      <c r="A2936" s="3" t="s">
        <v>22874</v>
      </c>
      <c r="B2936" s="3" t="s">
        <v>22875</v>
      </c>
      <c r="C2936" s="4" t="str">
        <f>_xlfn.XLOOKUP(A2936,'[1]PEB-ST'!A:A,'[1]PEB-ST'!S:S)</f>
        <v>cytosol</v>
      </c>
      <c r="D2936" s="4" t="s">
        <v>12869</v>
      </c>
      <c r="E2936" s="5" t="s">
        <v>3034</v>
      </c>
      <c r="F2936" s="4" t="s">
        <v>2538</v>
      </c>
      <c r="G2936" s="4" t="s">
        <v>22876</v>
      </c>
      <c r="H2936" s="5" t="s">
        <v>22877</v>
      </c>
      <c r="I2936" s="4" t="s">
        <v>22878</v>
      </c>
      <c r="J2936" s="4" t="s">
        <v>22879</v>
      </c>
      <c r="K2936" s="4" t="s">
        <v>22880</v>
      </c>
      <c r="L2936" s="6">
        <v>-0.80879568034096694</v>
      </c>
      <c r="M2936" s="7" t="s">
        <v>33</v>
      </c>
      <c r="N2936" s="6">
        <v>-2.3104234251298768</v>
      </c>
      <c r="O2936" s="8">
        <v>4.8881809794774002E-2</v>
      </c>
      <c r="P2936" s="4" t="s">
        <v>33</v>
      </c>
      <c r="Q2936" s="4" t="s">
        <v>33</v>
      </c>
      <c r="R2936" s="4" t="s">
        <v>35</v>
      </c>
      <c r="S2936" s="4" t="s">
        <v>35</v>
      </c>
      <c r="T2936" s="4" t="s">
        <v>35</v>
      </c>
      <c r="U2936" s="4">
        <v>10</v>
      </c>
      <c r="V2936" s="4">
        <v>3</v>
      </c>
    </row>
    <row r="2937" spans="1:22" x14ac:dyDescent="0.25">
      <c r="A2937" s="3" t="s">
        <v>22881</v>
      </c>
      <c r="B2937" s="3" t="s">
        <v>22882</v>
      </c>
      <c r="C2937" s="4" t="str">
        <f>_xlfn.XLOOKUP(A2937,'[1]PEB-ST'!A:A,'[1]PEB-ST'!S:S)</f>
        <v>cytosol,peroxisome,nucleus</v>
      </c>
      <c r="D2937" s="4" t="s">
        <v>22883</v>
      </c>
      <c r="E2937" s="5" t="s">
        <v>3404</v>
      </c>
      <c r="F2937" s="4" t="s">
        <v>2538</v>
      </c>
      <c r="G2937" s="4" t="s">
        <v>22884</v>
      </c>
      <c r="H2937" s="5" t="s">
        <v>22885</v>
      </c>
      <c r="I2937" s="4" t="s">
        <v>22886</v>
      </c>
      <c r="J2937" s="4" t="s">
        <v>22887</v>
      </c>
      <c r="K2937" s="4" t="s">
        <v>22888</v>
      </c>
      <c r="L2937" s="6">
        <v>-3.3429068124965733</v>
      </c>
      <c r="M2937" s="9">
        <v>3.96649558730158E-2</v>
      </c>
      <c r="N2937" s="6">
        <v>-4.9551487102093841</v>
      </c>
      <c r="O2937" s="8">
        <v>3.15524239235941E-2</v>
      </c>
      <c r="P2937" s="4">
        <v>10.755000000000001</v>
      </c>
      <c r="Q2937" s="8">
        <v>1.0374E-2</v>
      </c>
      <c r="R2937" s="4" t="s">
        <v>34</v>
      </c>
      <c r="S2937" s="4" t="s">
        <v>35</v>
      </c>
      <c r="T2937" s="4" t="s">
        <v>35</v>
      </c>
      <c r="U2937" s="4">
        <v>1</v>
      </c>
      <c r="V2937" s="4">
        <v>1</v>
      </c>
    </row>
    <row r="2938" spans="1:22" x14ac:dyDescent="0.25">
      <c r="A2938" s="3" t="s">
        <v>22889</v>
      </c>
      <c r="B2938" s="3" t="s">
        <v>22890</v>
      </c>
      <c r="C2938" s="4" t="str">
        <f>_xlfn.XLOOKUP(A2938,'[1]PEB-ST'!A:A,'[1]PEB-ST'!S:S)</f>
        <v>cytosol</v>
      </c>
      <c r="D2938" s="4" t="s">
        <v>22891</v>
      </c>
      <c r="E2938" s="5" t="s">
        <v>22892</v>
      </c>
      <c r="F2938" s="4" t="s">
        <v>2538</v>
      </c>
      <c r="G2938" s="4" t="s">
        <v>22893</v>
      </c>
      <c r="H2938" s="5" t="s">
        <v>22894</v>
      </c>
      <c r="I2938" s="4" t="s">
        <v>22895</v>
      </c>
      <c r="J2938" s="4" t="s">
        <v>22896</v>
      </c>
      <c r="K2938" s="4" t="s">
        <v>22897</v>
      </c>
      <c r="L2938" s="6">
        <v>-0.10452441950423726</v>
      </c>
      <c r="M2938" s="7" t="s">
        <v>33</v>
      </c>
      <c r="N2938" s="6">
        <v>-0.78538052318182239</v>
      </c>
      <c r="O2938" s="8">
        <v>3.3556426470623499E-2</v>
      </c>
      <c r="P2938" s="4" t="s">
        <v>33</v>
      </c>
      <c r="Q2938" s="4" t="s">
        <v>33</v>
      </c>
      <c r="R2938" s="4" t="s">
        <v>35</v>
      </c>
      <c r="S2938" s="4" t="s">
        <v>35</v>
      </c>
      <c r="T2938" s="4" t="s">
        <v>35</v>
      </c>
      <c r="U2938" s="4">
        <v>1</v>
      </c>
      <c r="V2938" s="4">
        <v>1</v>
      </c>
    </row>
    <row r="2939" spans="1:22" x14ac:dyDescent="0.25">
      <c r="A2939" s="3" t="s">
        <v>22898</v>
      </c>
      <c r="B2939" s="3" t="s">
        <v>22899</v>
      </c>
      <c r="C2939" s="4" t="str">
        <f>_xlfn.XLOOKUP(A2939,'[1]PEB-ST'!A:A,'[1]PEB-ST'!S:S)</f>
        <v>cytosol</v>
      </c>
      <c r="D2939" s="4" t="s">
        <v>22900</v>
      </c>
      <c r="E2939" s="5" t="s">
        <v>22901</v>
      </c>
      <c r="F2939" s="4" t="s">
        <v>2538</v>
      </c>
      <c r="G2939" s="4" t="s">
        <v>22902</v>
      </c>
      <c r="H2939" s="5" t="s">
        <v>22903</v>
      </c>
      <c r="I2939" s="4" t="s">
        <v>22904</v>
      </c>
      <c r="J2939" s="4" t="s">
        <v>22905</v>
      </c>
      <c r="K2939" s="4" t="s">
        <v>22906</v>
      </c>
      <c r="L2939" s="6">
        <v>-0.202487571232147</v>
      </c>
      <c r="M2939" s="7" t="s">
        <v>33</v>
      </c>
      <c r="N2939" s="6">
        <v>-1.2370298891944402</v>
      </c>
      <c r="O2939" s="8">
        <v>1.5765038596612699E-2</v>
      </c>
      <c r="P2939" s="4">
        <v>10.859</v>
      </c>
      <c r="Q2939" s="8">
        <v>1.0142999999999999E-2</v>
      </c>
      <c r="R2939" s="4" t="s">
        <v>34</v>
      </c>
      <c r="S2939" s="4" t="s">
        <v>34</v>
      </c>
      <c r="T2939" s="4" t="s">
        <v>35</v>
      </c>
      <c r="U2939" s="4">
        <v>17</v>
      </c>
      <c r="V2939" s="4">
        <v>17</v>
      </c>
    </row>
    <row r="2940" spans="1:22" x14ac:dyDescent="0.25">
      <c r="A2940" s="3" t="s">
        <v>22907</v>
      </c>
      <c r="B2940" s="3" t="s">
        <v>22908</v>
      </c>
      <c r="C2940" s="4" t="str">
        <f>_xlfn.XLOOKUP(A2940,'[1]PEB-ST'!A:A,'[1]PEB-ST'!S:S)</f>
        <v>cytosol</v>
      </c>
      <c r="D2940" s="4" t="s">
        <v>22909</v>
      </c>
      <c r="E2940" s="5" t="s">
        <v>22910</v>
      </c>
      <c r="F2940" s="4" t="s">
        <v>2576</v>
      </c>
      <c r="G2940" s="4" t="s">
        <v>22911</v>
      </c>
      <c r="H2940" s="5" t="s">
        <v>22912</v>
      </c>
      <c r="I2940" s="4" t="s">
        <v>22913</v>
      </c>
      <c r="J2940" s="4" t="s">
        <v>22914</v>
      </c>
      <c r="K2940" s="4" t="s">
        <v>22915</v>
      </c>
      <c r="L2940" s="6">
        <v>1.3197636019306699E-2</v>
      </c>
      <c r="M2940" s="7" t="s">
        <v>33</v>
      </c>
      <c r="N2940" s="6">
        <v>-0.92052639257587354</v>
      </c>
      <c r="O2940" s="8">
        <v>2.3837881341948301E-2</v>
      </c>
      <c r="P2940" s="4">
        <v>11.657999999999999</v>
      </c>
      <c r="Q2940" s="8">
        <v>8.5733000000000007E-3</v>
      </c>
      <c r="R2940" s="4" t="s">
        <v>34</v>
      </c>
      <c r="S2940" s="4" t="s">
        <v>34</v>
      </c>
      <c r="T2940" s="4" t="s">
        <v>35</v>
      </c>
      <c r="U2940" s="4">
        <v>4</v>
      </c>
      <c r="V2940" s="4">
        <v>3</v>
      </c>
    </row>
    <row r="2941" spans="1:22" x14ac:dyDescent="0.25">
      <c r="A2941" s="3" t="s">
        <v>22916</v>
      </c>
      <c r="B2941" s="3" t="s">
        <v>22917</v>
      </c>
      <c r="C2941" s="4" t="str">
        <f>_xlfn.XLOOKUP(A2941,'[1]PEB-ST'!A:A,'[1]PEB-ST'!S:S)</f>
        <v>cytosol</v>
      </c>
      <c r="D2941" s="4" t="s">
        <v>17318</v>
      </c>
      <c r="E2941" s="5" t="s">
        <v>17319</v>
      </c>
      <c r="F2941" s="4" t="s">
        <v>2538</v>
      </c>
      <c r="G2941" s="4" t="s">
        <v>10991</v>
      </c>
      <c r="H2941" s="5" t="s">
        <v>10992</v>
      </c>
      <c r="I2941" s="4" t="s">
        <v>22918</v>
      </c>
      <c r="J2941" s="4" t="s">
        <v>22919</v>
      </c>
      <c r="K2941" s="4" t="s">
        <v>22920</v>
      </c>
      <c r="L2941" s="6">
        <v>-1.9795736401598298</v>
      </c>
      <c r="M2941" s="9">
        <v>2.60887323529411E-2</v>
      </c>
      <c r="N2941" s="6">
        <v>-3.2663487515301424</v>
      </c>
      <c r="O2941" s="8">
        <v>1.09750861945181E-2</v>
      </c>
      <c r="P2941" s="4">
        <v>20.145</v>
      </c>
      <c r="Q2941" s="8">
        <v>2.1778000000000001E-3</v>
      </c>
      <c r="R2941" s="4" t="s">
        <v>34</v>
      </c>
      <c r="S2941" s="4" t="s">
        <v>35</v>
      </c>
      <c r="T2941" s="4" t="s">
        <v>35</v>
      </c>
      <c r="U2941" s="4">
        <v>11</v>
      </c>
      <c r="V2941" s="4">
        <v>10</v>
      </c>
    </row>
    <row r="2942" spans="1:22" x14ac:dyDescent="0.25">
      <c r="A2942" s="3" t="s">
        <v>22921</v>
      </c>
      <c r="B2942" s="3" t="s">
        <v>22922</v>
      </c>
      <c r="C2942" s="4" t="str">
        <f>_xlfn.XLOOKUP(A2942,'[1]PEB-ST'!A:A,'[1]PEB-ST'!S:S)</f>
        <v>nucleus</v>
      </c>
      <c r="D2942" s="4" t="s">
        <v>22923</v>
      </c>
      <c r="E2942" s="5" t="s">
        <v>17243</v>
      </c>
      <c r="F2942" s="4" t="s">
        <v>2576</v>
      </c>
      <c r="G2942" s="4" t="s">
        <v>22924</v>
      </c>
      <c r="H2942" s="5" t="s">
        <v>22925</v>
      </c>
      <c r="I2942" s="4" t="s">
        <v>22926</v>
      </c>
      <c r="J2942" s="4" t="s">
        <v>177</v>
      </c>
      <c r="K2942" s="4" t="s">
        <v>22927</v>
      </c>
      <c r="L2942" s="6">
        <v>-20.736924116869879</v>
      </c>
      <c r="M2942" s="9">
        <v>3.7570133333333301E-3</v>
      </c>
      <c r="N2942" s="6">
        <v>-1.0334985225267466</v>
      </c>
      <c r="O2942" s="7" t="s">
        <v>33</v>
      </c>
      <c r="P2942" s="4" t="s">
        <v>33</v>
      </c>
      <c r="Q2942" s="4" t="s">
        <v>33</v>
      </c>
      <c r="R2942" s="4" t="s">
        <v>35</v>
      </c>
      <c r="S2942" s="4" t="s">
        <v>35</v>
      </c>
      <c r="T2942" s="4" t="s">
        <v>35</v>
      </c>
      <c r="U2942" s="4">
        <v>2</v>
      </c>
      <c r="V2942" s="4">
        <v>1</v>
      </c>
    </row>
    <row r="2943" spans="1:22" x14ac:dyDescent="0.25">
      <c r="A2943" s="3" t="s">
        <v>22928</v>
      </c>
      <c r="B2943" s="3" t="s">
        <v>22929</v>
      </c>
      <c r="C2943" s="4" t="str">
        <f>_xlfn.XLOOKUP(A2943,'[1]PEB-ST'!A:A,'[1]PEB-ST'!S:S)</f>
        <v>nucleus</v>
      </c>
      <c r="D2943" s="4" t="s">
        <v>22930</v>
      </c>
      <c r="E2943" s="5" t="s">
        <v>22931</v>
      </c>
      <c r="F2943" s="4" t="s">
        <v>2576</v>
      </c>
      <c r="G2943" s="4" t="s">
        <v>22932</v>
      </c>
      <c r="H2943" s="5" t="s">
        <v>22933</v>
      </c>
      <c r="I2943" s="4" t="s">
        <v>22934</v>
      </c>
      <c r="J2943" s="4" t="s">
        <v>177</v>
      </c>
      <c r="K2943" s="4" t="s">
        <v>22935</v>
      </c>
      <c r="L2943" s="6">
        <v>-21.12125166919213</v>
      </c>
      <c r="M2943" s="7" t="s">
        <v>33</v>
      </c>
      <c r="N2943" s="6">
        <v>-0.92430006305066603</v>
      </c>
      <c r="O2943" s="7" t="s">
        <v>33</v>
      </c>
      <c r="P2943" s="4" t="s">
        <v>33</v>
      </c>
      <c r="Q2943" s="4" t="s">
        <v>33</v>
      </c>
      <c r="R2943" s="4" t="s">
        <v>35</v>
      </c>
      <c r="S2943" s="4" t="s">
        <v>35</v>
      </c>
      <c r="T2943" s="4" t="s">
        <v>35</v>
      </c>
      <c r="U2943" s="4">
        <v>1</v>
      </c>
      <c r="V2943" s="4">
        <v>1</v>
      </c>
    </row>
    <row r="2944" spans="1:22" x14ac:dyDescent="0.25">
      <c r="A2944" s="3" t="s">
        <v>22936</v>
      </c>
      <c r="B2944" s="3" t="s">
        <v>22937</v>
      </c>
      <c r="C2944" s="4" t="str">
        <f>_xlfn.XLOOKUP(A2944,'[1]PEB-ST'!A:A,'[1]PEB-ST'!S:S)</f>
        <v>cytosol,mitochondrion</v>
      </c>
      <c r="D2944" s="4" t="s">
        <v>7278</v>
      </c>
      <c r="E2944" s="5" t="s">
        <v>7279</v>
      </c>
      <c r="F2944" s="4" t="s">
        <v>2538</v>
      </c>
      <c r="G2944" s="4" t="s">
        <v>7280</v>
      </c>
      <c r="H2944" s="5" t="s">
        <v>7281</v>
      </c>
      <c r="I2944" s="4" t="s">
        <v>22938</v>
      </c>
      <c r="J2944" s="4" t="s">
        <v>22939</v>
      </c>
      <c r="K2944" s="4" t="s">
        <v>22940</v>
      </c>
      <c r="L2944" s="6">
        <v>-0.79597821152460457</v>
      </c>
      <c r="M2944" s="9">
        <v>1.31465913043478E-2</v>
      </c>
      <c r="N2944" s="6">
        <v>-1.8297478753231855</v>
      </c>
      <c r="O2944" s="8">
        <v>1.2062263081761E-3</v>
      </c>
      <c r="P2944" s="4">
        <v>72.236000000000004</v>
      </c>
      <c r="Q2944" s="8">
        <v>6.3398999999999994E-5</v>
      </c>
      <c r="R2944" s="4" t="s">
        <v>130</v>
      </c>
      <c r="S2944" s="4" t="s">
        <v>34</v>
      </c>
      <c r="T2944" s="4" t="s">
        <v>35</v>
      </c>
      <c r="U2944" s="4">
        <v>13</v>
      </c>
      <c r="V2944" s="4">
        <v>4</v>
      </c>
    </row>
    <row r="2945" spans="1:22" x14ac:dyDescent="0.25">
      <c r="A2945" s="3" t="s">
        <v>22941</v>
      </c>
      <c r="B2945" s="3" t="s">
        <v>22942</v>
      </c>
      <c r="C2945" s="4" t="str">
        <f>_xlfn.XLOOKUP(A2945,'[1]PEB-ST'!A:A,'[1]PEB-ST'!S:S)</f>
        <v>mitochondrion</v>
      </c>
      <c r="D2945" s="4" t="s">
        <v>22943</v>
      </c>
      <c r="E2945" s="5" t="s">
        <v>22944</v>
      </c>
      <c r="F2945" s="4" t="s">
        <v>2557</v>
      </c>
      <c r="G2945" s="4" t="s">
        <v>22945</v>
      </c>
      <c r="H2945" s="5" t="s">
        <v>22946</v>
      </c>
      <c r="I2945" s="4" t="s">
        <v>22947</v>
      </c>
      <c r="J2945" s="4" t="s">
        <v>22948</v>
      </c>
      <c r="K2945" s="4" t="s">
        <v>22949</v>
      </c>
      <c r="L2945" s="6">
        <v>-0.15417990702495876</v>
      </c>
      <c r="M2945" s="7" t="s">
        <v>33</v>
      </c>
      <c r="N2945" s="6">
        <v>-0.18329887596880745</v>
      </c>
      <c r="O2945" s="7" t="s">
        <v>33</v>
      </c>
      <c r="P2945" s="4" t="s">
        <v>33</v>
      </c>
      <c r="Q2945" s="4" t="s">
        <v>33</v>
      </c>
      <c r="R2945" s="4" t="s">
        <v>35</v>
      </c>
      <c r="S2945" s="4" t="s">
        <v>35</v>
      </c>
      <c r="T2945" s="4" t="s">
        <v>35</v>
      </c>
      <c r="U2945" s="4">
        <v>4</v>
      </c>
      <c r="V2945" s="4">
        <v>4</v>
      </c>
    </row>
    <row r="2946" spans="1:22" x14ac:dyDescent="0.25">
      <c r="A2946" s="3" t="s">
        <v>22950</v>
      </c>
      <c r="B2946" s="3" t="s">
        <v>22951</v>
      </c>
      <c r="C2946" s="4" t="str">
        <f>_xlfn.XLOOKUP(A2946,'[1]PEB-ST'!A:A,'[1]PEB-ST'!S:S)</f>
        <v>cytosol</v>
      </c>
      <c r="D2946" s="4" t="s">
        <v>5998</v>
      </c>
      <c r="E2946" s="5" t="s">
        <v>5999</v>
      </c>
      <c r="F2946" s="4" t="s">
        <v>2538</v>
      </c>
      <c r="G2946" s="4" t="s">
        <v>6000</v>
      </c>
      <c r="H2946" s="5" t="s">
        <v>6001</v>
      </c>
      <c r="I2946" s="4" t="s">
        <v>22952</v>
      </c>
      <c r="J2946" s="4" t="s">
        <v>22953</v>
      </c>
      <c r="K2946" s="4" t="s">
        <v>22954</v>
      </c>
      <c r="L2946" s="6">
        <v>-0.26748935902461962</v>
      </c>
      <c r="M2946" s="7" t="s">
        <v>33</v>
      </c>
      <c r="N2946" s="6">
        <v>-1.509904980713983</v>
      </c>
      <c r="O2946" s="8">
        <v>1.47234331471282E-2</v>
      </c>
      <c r="P2946" s="4">
        <v>16.2</v>
      </c>
      <c r="Q2946" s="8">
        <v>3.8146E-3</v>
      </c>
      <c r="R2946" s="4" t="s">
        <v>34</v>
      </c>
      <c r="S2946" s="4" t="s">
        <v>34</v>
      </c>
      <c r="T2946" s="4" t="s">
        <v>35</v>
      </c>
      <c r="U2946" s="4">
        <v>43</v>
      </c>
      <c r="V2946" s="4">
        <v>6</v>
      </c>
    </row>
    <row r="2947" spans="1:22" x14ac:dyDescent="0.25">
      <c r="A2947" s="3" t="s">
        <v>22955</v>
      </c>
      <c r="B2947" s="3" t="s">
        <v>22956</v>
      </c>
      <c r="C2947" s="4" t="str">
        <f>_xlfn.XLOOKUP(A2947,'[1]PEB-ST'!A:A,'[1]PEB-ST'!S:S)</f>
        <v>vacuole,endoplasmic reticulum</v>
      </c>
      <c r="D2947" s="4" t="s">
        <v>22957</v>
      </c>
      <c r="E2947" s="5" t="s">
        <v>22958</v>
      </c>
      <c r="F2947" s="4" t="s">
        <v>2466</v>
      </c>
      <c r="G2947" s="4" t="s">
        <v>22959</v>
      </c>
      <c r="H2947" s="5" t="s">
        <v>22960</v>
      </c>
      <c r="I2947" s="4" t="s">
        <v>22961</v>
      </c>
      <c r="J2947" s="4" t="s">
        <v>22962</v>
      </c>
      <c r="K2947" s="4" t="s">
        <v>22963</v>
      </c>
      <c r="L2947" s="6">
        <v>0.64207190146224125</v>
      </c>
      <c r="M2947" s="7" t="s">
        <v>33</v>
      </c>
      <c r="N2947" s="6">
        <v>-1.5107012647118165</v>
      </c>
      <c r="O2947" s="7" t="s">
        <v>33</v>
      </c>
      <c r="P2947" s="4" t="s">
        <v>33</v>
      </c>
      <c r="Q2947" s="4" t="s">
        <v>33</v>
      </c>
      <c r="R2947" s="4" t="s">
        <v>35</v>
      </c>
      <c r="S2947" s="4" t="s">
        <v>35</v>
      </c>
      <c r="T2947" s="4" t="s">
        <v>35</v>
      </c>
      <c r="U2947" s="4">
        <v>1</v>
      </c>
      <c r="V2947" s="4">
        <v>1</v>
      </c>
    </row>
    <row r="2948" spans="1:22" x14ac:dyDescent="0.25">
      <c r="A2948" s="3" t="s">
        <v>22964</v>
      </c>
      <c r="B2948" s="3" t="s">
        <v>22965</v>
      </c>
      <c r="C2948" s="4" t="str">
        <f>_xlfn.XLOOKUP(A2948,'[1]PEB-ST'!A:A,'[1]PEB-ST'!S:S)</f>
        <v>cytosol</v>
      </c>
      <c r="D2948" s="4" t="s">
        <v>16094</v>
      </c>
      <c r="E2948" s="5" t="s">
        <v>16095</v>
      </c>
      <c r="F2948" s="4" t="s">
        <v>2678</v>
      </c>
      <c r="G2948" s="4" t="s">
        <v>16096</v>
      </c>
      <c r="H2948" s="5" t="s">
        <v>16097</v>
      </c>
      <c r="I2948" s="4" t="s">
        <v>22966</v>
      </c>
      <c r="J2948" s="4" t="s">
        <v>22967</v>
      </c>
      <c r="K2948" s="4" t="s">
        <v>22968</v>
      </c>
      <c r="L2948" s="6">
        <v>-0.53228518990363594</v>
      </c>
      <c r="M2948" s="7" t="s">
        <v>33</v>
      </c>
      <c r="N2948" s="6">
        <v>-2.2638935602191288</v>
      </c>
      <c r="O2948" s="8">
        <v>2.6343481704545401E-3</v>
      </c>
      <c r="P2948" s="4">
        <v>20.143999999999998</v>
      </c>
      <c r="Q2948" s="8">
        <v>2.1779E-3</v>
      </c>
      <c r="R2948" s="4" t="s">
        <v>34</v>
      </c>
      <c r="S2948" s="4" t="s">
        <v>34</v>
      </c>
      <c r="T2948" s="4" t="s">
        <v>35</v>
      </c>
      <c r="U2948" s="4">
        <v>6</v>
      </c>
      <c r="V2948" s="4">
        <v>4</v>
      </c>
    </row>
    <row r="2949" spans="1:22" x14ac:dyDescent="0.25">
      <c r="A2949" s="3" t="s">
        <v>22969</v>
      </c>
      <c r="B2949" s="3" t="s">
        <v>22970</v>
      </c>
      <c r="C2949" s="4" t="str">
        <f>_xlfn.XLOOKUP(A2949,'[1]PEB-ST'!A:A,'[1]PEB-ST'!S:S)</f>
        <v>plastid</v>
      </c>
      <c r="D2949" s="4" t="s">
        <v>22971</v>
      </c>
      <c r="E2949" s="5" t="s">
        <v>22972</v>
      </c>
      <c r="F2949" s="4" t="s">
        <v>2476</v>
      </c>
      <c r="G2949" s="4" t="s">
        <v>22973</v>
      </c>
      <c r="H2949" s="5" t="s">
        <v>22974</v>
      </c>
      <c r="I2949" s="4" t="s">
        <v>22975</v>
      </c>
      <c r="J2949" s="4" t="s">
        <v>22976</v>
      </c>
      <c r="K2949" s="4" t="s">
        <v>22977</v>
      </c>
      <c r="L2949" s="6">
        <v>-5.2709962541621379E-2</v>
      </c>
      <c r="M2949" s="7" t="s">
        <v>33</v>
      </c>
      <c r="N2949" s="6">
        <v>-0.94377391425184887</v>
      </c>
      <c r="O2949" s="8">
        <v>2.68066419129032E-2</v>
      </c>
      <c r="P2949" s="4">
        <v>11.704000000000001</v>
      </c>
      <c r="Q2949" s="8">
        <v>8.4931999999999994E-3</v>
      </c>
      <c r="R2949" s="4" t="s">
        <v>34</v>
      </c>
      <c r="S2949" s="4" t="s">
        <v>34</v>
      </c>
      <c r="T2949" s="4" t="s">
        <v>35</v>
      </c>
      <c r="U2949" s="4">
        <v>2</v>
      </c>
      <c r="V2949" s="4">
        <v>2</v>
      </c>
    </row>
    <row r="2950" spans="1:22" x14ac:dyDescent="0.25">
      <c r="A2950" s="3" t="s">
        <v>22978</v>
      </c>
      <c r="B2950" s="3" t="s">
        <v>22979</v>
      </c>
      <c r="C2950" s="4" t="str">
        <f>_xlfn.XLOOKUP(A2950,'[1]PEB-ST'!A:A,'[1]PEB-ST'!S:S)</f>
        <v>cytosol</v>
      </c>
      <c r="D2950" s="4" t="s">
        <v>22980</v>
      </c>
      <c r="E2950" s="5" t="s">
        <v>22981</v>
      </c>
      <c r="F2950" s="4" t="s">
        <v>2538</v>
      </c>
      <c r="G2950" s="4" t="s">
        <v>17476</v>
      </c>
      <c r="H2950" s="5" t="s">
        <v>17477</v>
      </c>
      <c r="I2950" s="4" t="s">
        <v>22982</v>
      </c>
      <c r="J2950" s="4" t="s">
        <v>22983</v>
      </c>
      <c r="K2950" s="4" t="s">
        <v>22984</v>
      </c>
      <c r="L2950" s="6">
        <v>-2.3627725247928808</v>
      </c>
      <c r="M2950" s="7" t="s">
        <v>33</v>
      </c>
      <c r="N2950" s="6">
        <v>-3.4611487227559135</v>
      </c>
      <c r="O2950" s="8">
        <v>4.4360703424832899E-2</v>
      </c>
      <c r="P2950" s="4" t="s">
        <v>33</v>
      </c>
      <c r="Q2950" s="4" t="s">
        <v>33</v>
      </c>
      <c r="R2950" s="4" t="s">
        <v>35</v>
      </c>
      <c r="S2950" s="4" t="s">
        <v>35</v>
      </c>
      <c r="T2950" s="4" t="s">
        <v>35</v>
      </c>
      <c r="U2950" s="4">
        <v>4</v>
      </c>
      <c r="V2950" s="4">
        <v>1</v>
      </c>
    </row>
    <row r="2951" spans="1:22" x14ac:dyDescent="0.25">
      <c r="A2951" s="3" t="s">
        <v>22985</v>
      </c>
      <c r="B2951" s="3" t="s">
        <v>22986</v>
      </c>
      <c r="C2951" s="4" t="str">
        <f>_xlfn.XLOOKUP(A2951,'[1]PEB-ST'!A:A,'[1]PEB-ST'!S:S)</f>
        <v>cytosol</v>
      </c>
      <c r="D2951" s="4" t="s">
        <v>22987</v>
      </c>
      <c r="E2951" s="5" t="s">
        <v>22988</v>
      </c>
      <c r="F2951" s="4" t="s">
        <v>2538</v>
      </c>
      <c r="G2951" s="4" t="s">
        <v>22989</v>
      </c>
      <c r="H2951" s="5" t="s">
        <v>22990</v>
      </c>
      <c r="I2951" s="4" t="s">
        <v>22991</v>
      </c>
      <c r="J2951" s="4" t="s">
        <v>22992</v>
      </c>
      <c r="K2951" s="4" t="s">
        <v>22993</v>
      </c>
      <c r="L2951" s="6">
        <v>-0.55775272957932398</v>
      </c>
      <c r="M2951" s="7" t="s">
        <v>33</v>
      </c>
      <c r="N2951" s="6">
        <v>1.6701589648779291</v>
      </c>
      <c r="O2951" s="8">
        <v>4.3808034285075403E-2</v>
      </c>
      <c r="P2951" s="4">
        <v>10.102</v>
      </c>
      <c r="Q2951" s="8">
        <v>1.2005999999999999E-2</v>
      </c>
      <c r="R2951" s="4" t="s">
        <v>35</v>
      </c>
      <c r="S2951" s="4" t="s">
        <v>35</v>
      </c>
      <c r="T2951" s="4" t="s">
        <v>34</v>
      </c>
      <c r="U2951" s="4">
        <v>5</v>
      </c>
      <c r="V2951" s="4">
        <v>2</v>
      </c>
    </row>
    <row r="2952" spans="1:22" x14ac:dyDescent="0.25">
      <c r="A2952" s="3" t="s">
        <v>22994</v>
      </c>
      <c r="B2952" s="3" t="s">
        <v>22995</v>
      </c>
      <c r="C2952" s="4" t="str">
        <f>_xlfn.XLOOKUP(A2952,'[1]PEB-ST'!A:A,'[1]PEB-ST'!S:S)</f>
        <v>cytosol</v>
      </c>
      <c r="D2952" s="4" t="s">
        <v>12869</v>
      </c>
      <c r="E2952" s="5" t="s">
        <v>3034</v>
      </c>
      <c r="F2952" s="4" t="s">
        <v>2538</v>
      </c>
      <c r="G2952" s="4" t="s">
        <v>22876</v>
      </c>
      <c r="H2952" s="5" t="s">
        <v>22877</v>
      </c>
      <c r="I2952" s="4" t="s">
        <v>22996</v>
      </c>
      <c r="J2952" s="4" t="s">
        <v>22997</v>
      </c>
      <c r="K2952" s="4" t="s">
        <v>22998</v>
      </c>
      <c r="L2952" s="6">
        <v>-1.1835103615929128</v>
      </c>
      <c r="M2952" s="7" t="s">
        <v>33</v>
      </c>
      <c r="N2952" s="6">
        <v>-2.5604688792169794</v>
      </c>
      <c r="O2952" s="7" t="s">
        <v>33</v>
      </c>
      <c r="P2952" s="4" t="s">
        <v>33</v>
      </c>
      <c r="Q2952" s="4" t="s">
        <v>33</v>
      </c>
      <c r="R2952" s="4" t="s">
        <v>35</v>
      </c>
      <c r="S2952" s="4" t="s">
        <v>35</v>
      </c>
      <c r="T2952" s="4" t="s">
        <v>35</v>
      </c>
      <c r="U2952" s="4">
        <v>13</v>
      </c>
      <c r="V2952" s="4">
        <v>5</v>
      </c>
    </row>
    <row r="2953" spans="1:22" x14ac:dyDescent="0.25">
      <c r="A2953" s="3" t="s">
        <v>22999</v>
      </c>
      <c r="B2953" s="3" t="s">
        <v>23000</v>
      </c>
      <c r="C2953" s="4" t="str">
        <f>_xlfn.XLOOKUP(A2953,'[1]PEB-ST'!A:A,'[1]PEB-ST'!S:S)</f>
        <v>cytosol</v>
      </c>
      <c r="D2953" s="4" t="s">
        <v>16494</v>
      </c>
      <c r="E2953" s="5" t="s">
        <v>16495</v>
      </c>
      <c r="F2953" s="4" t="s">
        <v>2538</v>
      </c>
      <c r="G2953" s="4" t="s">
        <v>9506</v>
      </c>
      <c r="H2953" s="5" t="s">
        <v>9507</v>
      </c>
      <c r="I2953" s="4" t="s">
        <v>23001</v>
      </c>
      <c r="J2953" s="4" t="s">
        <v>23002</v>
      </c>
      <c r="K2953" s="4" t="s">
        <v>23003</v>
      </c>
      <c r="L2953" s="6">
        <v>-1.4361973293563561</v>
      </c>
      <c r="M2953" s="7" t="s">
        <v>33</v>
      </c>
      <c r="N2953" s="6">
        <v>-2.6832591548190985</v>
      </c>
      <c r="O2953" s="8">
        <v>3.2773840278519401E-2</v>
      </c>
      <c r="P2953" s="4">
        <v>7.8948</v>
      </c>
      <c r="Q2953" s="8">
        <v>2.0879000000000002E-2</v>
      </c>
      <c r="R2953" s="4" t="s">
        <v>34</v>
      </c>
      <c r="S2953" s="4" t="s">
        <v>34</v>
      </c>
      <c r="T2953" s="4" t="s">
        <v>35</v>
      </c>
      <c r="U2953" s="4">
        <v>27</v>
      </c>
      <c r="V2953" s="4">
        <v>3</v>
      </c>
    </row>
    <row r="2954" spans="1:22" x14ac:dyDescent="0.25">
      <c r="A2954" s="3" t="s">
        <v>23004</v>
      </c>
      <c r="B2954" s="3" t="s">
        <v>23005</v>
      </c>
      <c r="C2954" s="4" t="str">
        <f>_xlfn.XLOOKUP(A2954,'[1]PEB-ST'!A:A,'[1]PEB-ST'!S:S)</f>
        <v>nucleus</v>
      </c>
      <c r="D2954" s="4" t="s">
        <v>23006</v>
      </c>
      <c r="E2954" s="5" t="s">
        <v>23007</v>
      </c>
      <c r="F2954" s="4" t="s">
        <v>2576</v>
      </c>
      <c r="G2954" s="4" t="s">
        <v>23008</v>
      </c>
      <c r="H2954" s="5" t="s">
        <v>23009</v>
      </c>
      <c r="I2954" s="4" t="s">
        <v>23010</v>
      </c>
      <c r="J2954" s="4" t="s">
        <v>23011</v>
      </c>
      <c r="K2954" s="4" t="s">
        <v>23012</v>
      </c>
      <c r="L2954" s="6">
        <v>-0.20683411267935339</v>
      </c>
      <c r="M2954" s="7" t="s">
        <v>33</v>
      </c>
      <c r="N2954" s="6">
        <v>-0.68863501529460669</v>
      </c>
      <c r="O2954" s="8">
        <v>2.3701413185378498E-3</v>
      </c>
      <c r="P2954" s="4">
        <v>12.441000000000001</v>
      </c>
      <c r="Q2954" s="8">
        <v>7.3336E-3</v>
      </c>
      <c r="R2954" s="4" t="s">
        <v>34</v>
      </c>
      <c r="S2954" s="4" t="s">
        <v>34</v>
      </c>
      <c r="T2954" s="4" t="s">
        <v>35</v>
      </c>
      <c r="U2954" s="4">
        <v>16</v>
      </c>
      <c r="V2954" s="4">
        <v>16</v>
      </c>
    </row>
    <row r="2955" spans="1:22" x14ac:dyDescent="0.25">
      <c r="A2955" s="3" t="s">
        <v>23013</v>
      </c>
      <c r="B2955" s="3" t="s">
        <v>23014</v>
      </c>
      <c r="C2955" s="4" t="str">
        <f>_xlfn.XLOOKUP(A2955,'[1]PEB-ST'!A:A,'[1]PEB-ST'!S:S)</f>
        <v>cytosol</v>
      </c>
      <c r="D2955" s="4" t="s">
        <v>8602</v>
      </c>
      <c r="E2955" s="5" t="s">
        <v>800</v>
      </c>
      <c r="F2955" s="4" t="s">
        <v>2538</v>
      </c>
      <c r="G2955" s="4" t="s">
        <v>8603</v>
      </c>
      <c r="H2955" s="5" t="s">
        <v>8604</v>
      </c>
      <c r="I2955" s="4" t="s">
        <v>23015</v>
      </c>
      <c r="J2955" s="4" t="s">
        <v>23016</v>
      </c>
      <c r="K2955" s="4" t="s">
        <v>23017</v>
      </c>
      <c r="L2955" s="6">
        <v>-0.20061093007578901</v>
      </c>
      <c r="M2955" s="7" t="s">
        <v>33</v>
      </c>
      <c r="N2955" s="6">
        <v>-0.95110476884016526</v>
      </c>
      <c r="O2955" s="8">
        <v>1.1856784976129501E-2</v>
      </c>
      <c r="P2955" s="4">
        <v>7.6170999999999998</v>
      </c>
      <c r="Q2955" s="8">
        <v>2.256E-2</v>
      </c>
      <c r="R2955" s="4" t="s">
        <v>34</v>
      </c>
      <c r="S2955" s="4" t="s">
        <v>34</v>
      </c>
      <c r="T2955" s="4" t="s">
        <v>35</v>
      </c>
      <c r="U2955" s="4">
        <v>20</v>
      </c>
      <c r="V2955" s="4">
        <v>18</v>
      </c>
    </row>
    <row r="2956" spans="1:22" x14ac:dyDescent="0.25">
      <c r="A2956" s="3" t="s">
        <v>23018</v>
      </c>
      <c r="B2956" s="3" t="s">
        <v>23019</v>
      </c>
      <c r="C2956" s="4" t="str">
        <f>_xlfn.XLOOKUP(A2956,'[1]PEB-ST'!A:A,'[1]PEB-ST'!S:S)</f>
        <v>endoplasmic reticulum</v>
      </c>
      <c r="D2956" s="4" t="s">
        <v>23020</v>
      </c>
      <c r="E2956" s="5" t="s">
        <v>23021</v>
      </c>
      <c r="F2956" s="4" t="s">
        <v>2504</v>
      </c>
      <c r="G2956" s="4" t="s">
        <v>23022</v>
      </c>
      <c r="H2956" s="5" t="s">
        <v>23023</v>
      </c>
      <c r="I2956" s="4" t="s">
        <v>23024</v>
      </c>
      <c r="J2956" s="4" t="s">
        <v>23025</v>
      </c>
      <c r="K2956" s="4" t="s">
        <v>23026</v>
      </c>
      <c r="L2956" s="6">
        <v>2.6862577670248172E-2</v>
      </c>
      <c r="M2956" s="7" t="s">
        <v>33</v>
      </c>
      <c r="N2956" s="6">
        <v>-0.90238330075401429</v>
      </c>
      <c r="O2956" s="8">
        <v>2.80163747163613E-2</v>
      </c>
      <c r="P2956" s="4">
        <v>9.2916000000000007</v>
      </c>
      <c r="Q2956" s="8">
        <v>1.4539E-2</v>
      </c>
      <c r="R2956" s="4" t="s">
        <v>34</v>
      </c>
      <c r="S2956" s="4" t="s">
        <v>34</v>
      </c>
      <c r="T2956" s="4" t="s">
        <v>35</v>
      </c>
      <c r="U2956" s="4">
        <v>9</v>
      </c>
      <c r="V2956" s="4">
        <v>7</v>
      </c>
    </row>
    <row r="2957" spans="1:22" x14ac:dyDescent="0.25">
      <c r="A2957" s="3" t="s">
        <v>23027</v>
      </c>
      <c r="B2957" s="3" t="s">
        <v>23028</v>
      </c>
      <c r="C2957" s="4" t="str">
        <f>_xlfn.XLOOKUP(A2957,'[1]PEB-ST'!A:A,'[1]PEB-ST'!S:S)</f>
        <v>cytosol</v>
      </c>
      <c r="D2957" s="4" t="s">
        <v>23029</v>
      </c>
      <c r="E2957" s="5" t="s">
        <v>23030</v>
      </c>
      <c r="F2957" s="4" t="s">
        <v>2504</v>
      </c>
      <c r="G2957" s="4" t="s">
        <v>23031</v>
      </c>
      <c r="H2957" s="5" t="s">
        <v>23032</v>
      </c>
      <c r="I2957" s="4" t="s">
        <v>23033</v>
      </c>
      <c r="J2957" s="4" t="s">
        <v>23034</v>
      </c>
      <c r="K2957" s="4" t="s">
        <v>23035</v>
      </c>
      <c r="L2957" s="6">
        <v>0.90500056958544139</v>
      </c>
      <c r="M2957" s="7" t="s">
        <v>33</v>
      </c>
      <c r="N2957" s="6">
        <v>-0.28271603780809385</v>
      </c>
      <c r="O2957" s="7" t="s">
        <v>33</v>
      </c>
      <c r="P2957" s="4" t="s">
        <v>33</v>
      </c>
      <c r="Q2957" s="4" t="s">
        <v>33</v>
      </c>
      <c r="R2957" s="4" t="s">
        <v>35</v>
      </c>
      <c r="S2957" s="4" t="s">
        <v>35</v>
      </c>
      <c r="T2957" s="4" t="s">
        <v>35</v>
      </c>
      <c r="U2957" s="4">
        <v>12</v>
      </c>
      <c r="V2957" s="4">
        <v>2</v>
      </c>
    </row>
    <row r="2958" spans="1:22" x14ac:dyDescent="0.25">
      <c r="A2958" s="3" t="s">
        <v>23036</v>
      </c>
      <c r="B2958" s="3" t="s">
        <v>23037</v>
      </c>
      <c r="C2958" s="4" t="str">
        <f>_xlfn.XLOOKUP(A2958,'[1]PEB-ST'!A:A,'[1]PEB-ST'!S:S)</f>
        <v>golgi,endoplasmic reticulum</v>
      </c>
      <c r="D2958" s="4" t="s">
        <v>23029</v>
      </c>
      <c r="E2958" s="5" t="s">
        <v>23030</v>
      </c>
      <c r="F2958" s="4" t="s">
        <v>2504</v>
      </c>
      <c r="G2958" s="4" t="s">
        <v>23031</v>
      </c>
      <c r="H2958" s="5" t="s">
        <v>23032</v>
      </c>
      <c r="I2958" s="4" t="s">
        <v>23038</v>
      </c>
      <c r="J2958" s="4" t="s">
        <v>23039</v>
      </c>
      <c r="K2958" s="4" t="s">
        <v>23040</v>
      </c>
      <c r="L2958" s="6">
        <v>1.1626740227012384</v>
      </c>
      <c r="M2958" s="7" t="s">
        <v>33</v>
      </c>
      <c r="N2958" s="6">
        <v>-0.18955899190234385</v>
      </c>
      <c r="O2958" s="7" t="s">
        <v>33</v>
      </c>
      <c r="P2958" s="4" t="s">
        <v>33</v>
      </c>
      <c r="Q2958" s="4" t="s">
        <v>33</v>
      </c>
      <c r="R2958" s="4" t="s">
        <v>35</v>
      </c>
      <c r="S2958" s="4" t="s">
        <v>35</v>
      </c>
      <c r="T2958" s="4" t="s">
        <v>35</v>
      </c>
      <c r="U2958" s="4">
        <v>16</v>
      </c>
      <c r="V2958" s="4">
        <v>6</v>
      </c>
    </row>
    <row r="2959" spans="1:22" x14ac:dyDescent="0.25">
      <c r="A2959" s="3" t="s">
        <v>23041</v>
      </c>
      <c r="B2959" s="3" t="s">
        <v>23042</v>
      </c>
      <c r="C2959" s="4" t="str">
        <f>_xlfn.XLOOKUP(A2959,'[1]PEB-ST'!A:A,'[1]PEB-ST'!S:S)</f>
        <v>nucleus</v>
      </c>
      <c r="D2959" s="4" t="s">
        <v>23043</v>
      </c>
      <c r="E2959" s="5" t="s">
        <v>23044</v>
      </c>
      <c r="F2959" s="4" t="s">
        <v>2576</v>
      </c>
      <c r="G2959" s="4" t="s">
        <v>23045</v>
      </c>
      <c r="H2959" s="5" t="s">
        <v>23046</v>
      </c>
      <c r="I2959" s="4" t="s">
        <v>23047</v>
      </c>
      <c r="J2959" s="4" t="s">
        <v>23048</v>
      </c>
      <c r="K2959" s="4" t="s">
        <v>23049</v>
      </c>
      <c r="L2959" s="6">
        <v>-1.8352144295663391</v>
      </c>
      <c r="M2959" s="9">
        <v>1.1710391000000001E-2</v>
      </c>
      <c r="N2959" s="6">
        <v>-2.8140961920220193</v>
      </c>
      <c r="O2959" s="8">
        <v>3.1769965621414901E-3</v>
      </c>
      <c r="P2959" s="4">
        <v>57.518999999999998</v>
      </c>
      <c r="Q2959" s="8">
        <v>1.2181E-4</v>
      </c>
      <c r="R2959" s="4" t="s">
        <v>34</v>
      </c>
      <c r="S2959" s="4" t="s">
        <v>35</v>
      </c>
      <c r="T2959" s="4" t="s">
        <v>35</v>
      </c>
      <c r="U2959" s="4">
        <v>4</v>
      </c>
      <c r="V2959" s="4">
        <v>4</v>
      </c>
    </row>
    <row r="2960" spans="1:22" x14ac:dyDescent="0.25">
      <c r="A2960" s="3" t="s">
        <v>23050</v>
      </c>
      <c r="B2960" s="3" t="s">
        <v>23051</v>
      </c>
      <c r="C2960" s="4" t="str">
        <f>_xlfn.XLOOKUP(A2960,'[1]PEB-ST'!A:A,'[1]PEB-ST'!S:S)</f>
        <v>plasma membrane</v>
      </c>
      <c r="D2960" s="4" t="s">
        <v>23052</v>
      </c>
      <c r="E2960" s="5" t="s">
        <v>12799</v>
      </c>
      <c r="F2960" s="4" t="s">
        <v>2466</v>
      </c>
      <c r="G2960" s="4" t="s">
        <v>23053</v>
      </c>
      <c r="H2960" s="5" t="s">
        <v>23054</v>
      </c>
      <c r="I2960" s="4" t="s">
        <v>3497</v>
      </c>
      <c r="J2960" s="4" t="s">
        <v>3498</v>
      </c>
      <c r="K2960" s="4" t="s">
        <v>3499</v>
      </c>
      <c r="L2960" s="6">
        <v>-0.55649468771148636</v>
      </c>
      <c r="M2960" s="7" t="s">
        <v>33</v>
      </c>
      <c r="N2960" s="6">
        <v>-1.8034926038557306</v>
      </c>
      <c r="O2960" s="7" t="s">
        <v>33</v>
      </c>
      <c r="P2960" s="4" t="s">
        <v>33</v>
      </c>
      <c r="Q2960" s="4" t="s">
        <v>33</v>
      </c>
      <c r="R2960" s="4" t="s">
        <v>35</v>
      </c>
      <c r="S2960" s="4" t="s">
        <v>35</v>
      </c>
      <c r="T2960" s="4" t="s">
        <v>35</v>
      </c>
      <c r="U2960" s="4">
        <v>2</v>
      </c>
      <c r="V2960" s="4">
        <v>1</v>
      </c>
    </row>
    <row r="2961" spans="1:22" x14ac:dyDescent="0.25">
      <c r="A2961" s="3" t="s">
        <v>23055</v>
      </c>
      <c r="B2961" s="3" t="s">
        <v>23056</v>
      </c>
      <c r="C2961" s="4" t="str">
        <f>_xlfn.XLOOKUP(A2961,'[1]PEB-ST'!A:A,'[1]PEB-ST'!S:S)</f>
        <v>cytosol</v>
      </c>
      <c r="D2961" s="4" t="s">
        <v>23057</v>
      </c>
      <c r="E2961" s="5" t="s">
        <v>23058</v>
      </c>
      <c r="F2961" s="4" t="s">
        <v>2678</v>
      </c>
      <c r="G2961" s="4" t="s">
        <v>23059</v>
      </c>
      <c r="H2961" s="5" t="s">
        <v>23060</v>
      </c>
      <c r="I2961" s="4" t="s">
        <v>23061</v>
      </c>
      <c r="J2961" s="4" t="s">
        <v>23062</v>
      </c>
      <c r="K2961" s="4" t="s">
        <v>23063</v>
      </c>
      <c r="L2961" s="6">
        <v>-1.0720291107902049</v>
      </c>
      <c r="M2961" s="9">
        <v>1.1710391000000001E-2</v>
      </c>
      <c r="N2961" s="6">
        <v>-2.8230576716966955</v>
      </c>
      <c r="O2961" s="8">
        <v>3.1406433249999902E-4</v>
      </c>
      <c r="P2961" s="4">
        <v>100.21</v>
      </c>
      <c r="Q2961" s="8">
        <v>2.4558000000000001E-5</v>
      </c>
      <c r="R2961" s="4" t="s">
        <v>130</v>
      </c>
      <c r="S2961" s="4" t="s">
        <v>34</v>
      </c>
      <c r="T2961" s="4" t="s">
        <v>35</v>
      </c>
      <c r="U2961" s="4">
        <v>17</v>
      </c>
      <c r="V2961" s="4">
        <v>15</v>
      </c>
    </row>
    <row r="2962" spans="1:22" x14ac:dyDescent="0.25">
      <c r="A2962" s="3" t="s">
        <v>23064</v>
      </c>
      <c r="B2962" s="3" t="s">
        <v>23065</v>
      </c>
      <c r="C2962" s="4" t="str">
        <f>_xlfn.XLOOKUP(A2962,'[1]PEB-ST'!A:A,'[1]PEB-ST'!S:S)</f>
        <v>cytosol</v>
      </c>
      <c r="D2962" s="4" t="s">
        <v>23066</v>
      </c>
      <c r="E2962" s="5" t="s">
        <v>23067</v>
      </c>
      <c r="F2962" s="4" t="s">
        <v>2538</v>
      </c>
      <c r="G2962" s="4" t="s">
        <v>23068</v>
      </c>
      <c r="H2962" s="5" t="s">
        <v>23069</v>
      </c>
      <c r="I2962" s="4" t="s">
        <v>23070</v>
      </c>
      <c r="J2962" s="4" t="s">
        <v>23071</v>
      </c>
      <c r="K2962" s="4" t="s">
        <v>177</v>
      </c>
      <c r="L2962" s="6">
        <v>-1.0582619605005075</v>
      </c>
      <c r="M2962" s="9">
        <v>1.8707110714285699E-2</v>
      </c>
      <c r="N2962" s="6">
        <v>-22.609098758101094</v>
      </c>
      <c r="O2962" s="8">
        <v>2.27083213999999E-4</v>
      </c>
      <c r="P2962" s="4">
        <v>68.781000000000006</v>
      </c>
      <c r="Q2962" s="8">
        <v>7.3002000000000003E-5</v>
      </c>
      <c r="R2962" s="4" t="s">
        <v>130</v>
      </c>
      <c r="S2962" s="4" t="s">
        <v>34</v>
      </c>
      <c r="T2962" s="4" t="s">
        <v>35</v>
      </c>
      <c r="U2962" s="4">
        <v>1</v>
      </c>
      <c r="V2962" s="4">
        <v>1</v>
      </c>
    </row>
    <row r="2963" spans="1:22" x14ac:dyDescent="0.25">
      <c r="A2963" s="3" t="s">
        <v>23072</v>
      </c>
      <c r="B2963" s="3" t="s">
        <v>23073</v>
      </c>
      <c r="C2963" s="4" t="str">
        <f>_xlfn.XLOOKUP(A2963,'[1]PEB-ST'!A:A,'[1]PEB-ST'!S:S)</f>
        <v>cytosol</v>
      </c>
      <c r="D2963" s="4" t="s">
        <v>23074</v>
      </c>
      <c r="E2963" s="5" t="s">
        <v>23075</v>
      </c>
      <c r="F2963" s="4" t="s">
        <v>2538</v>
      </c>
      <c r="G2963" s="4" t="e">
        <v>#N/A</v>
      </c>
      <c r="H2963" s="5"/>
      <c r="I2963" s="4" t="s">
        <v>23076</v>
      </c>
      <c r="J2963" s="4" t="s">
        <v>23077</v>
      </c>
      <c r="K2963" s="4" t="s">
        <v>177</v>
      </c>
      <c r="L2963" s="6">
        <v>-2.1250920428624895</v>
      </c>
      <c r="M2963" s="9">
        <v>4.9560716343490303E-2</v>
      </c>
      <c r="N2963" s="6">
        <v>-22.51433956491902</v>
      </c>
      <c r="O2963" s="8">
        <v>1.8632786138928999E-2</v>
      </c>
      <c r="P2963" s="4">
        <v>10.868</v>
      </c>
      <c r="Q2963" s="8">
        <v>1.0123999999999999E-2</v>
      </c>
      <c r="R2963" s="4" t="s">
        <v>34</v>
      </c>
      <c r="S2963" s="4" t="s">
        <v>35</v>
      </c>
      <c r="T2963" s="4" t="s">
        <v>35</v>
      </c>
      <c r="U2963" s="4">
        <v>1</v>
      </c>
      <c r="V2963" s="4">
        <v>1</v>
      </c>
    </row>
    <row r="2964" spans="1:22" x14ac:dyDescent="0.25">
      <c r="A2964" s="3" t="s">
        <v>23078</v>
      </c>
      <c r="B2964" s="3" t="s">
        <v>23079</v>
      </c>
      <c r="C2964" s="4" t="str">
        <f>_xlfn.XLOOKUP(A2964,'[1]PEB-ST'!A:A,'[1]PEB-ST'!S:S)</f>
        <v>cytosol,plastid</v>
      </c>
      <c r="D2964" s="4" t="s">
        <v>23080</v>
      </c>
      <c r="E2964" s="5" t="s">
        <v>23081</v>
      </c>
      <c r="F2964" s="4" t="s">
        <v>2538</v>
      </c>
      <c r="G2964" s="4" t="s">
        <v>23082</v>
      </c>
      <c r="H2964" s="5" t="s">
        <v>23083</v>
      </c>
      <c r="I2964" s="4" t="s">
        <v>23084</v>
      </c>
      <c r="J2964" s="4" t="s">
        <v>23085</v>
      </c>
      <c r="K2964" s="4" t="s">
        <v>177</v>
      </c>
      <c r="L2964" s="6">
        <v>-0.52951654850265151</v>
      </c>
      <c r="M2964" s="7" t="s">
        <v>33</v>
      </c>
      <c r="N2964" s="6">
        <v>-20.526291731568666</v>
      </c>
      <c r="O2964" s="8">
        <v>8.6571687510040105E-3</v>
      </c>
      <c r="P2964" s="4" t="s">
        <v>33</v>
      </c>
      <c r="Q2964" s="4" t="s">
        <v>33</v>
      </c>
      <c r="R2964" s="4" t="s">
        <v>35</v>
      </c>
      <c r="S2964" s="4" t="s">
        <v>35</v>
      </c>
      <c r="T2964" s="4" t="s">
        <v>35</v>
      </c>
      <c r="U2964" s="4">
        <v>2</v>
      </c>
      <c r="V2964" s="4">
        <v>2</v>
      </c>
    </row>
    <row r="2965" spans="1:22" x14ac:dyDescent="0.25">
      <c r="A2965" s="3" t="s">
        <v>23086</v>
      </c>
      <c r="B2965" s="3" t="s">
        <v>23087</v>
      </c>
      <c r="C2965" s="4" t="str">
        <f>_xlfn.XLOOKUP(A2965,'[1]PEB-ST'!A:A,'[1]PEB-ST'!S:S)</f>
        <v>cytosol,plastid</v>
      </c>
      <c r="D2965" s="4" t="s">
        <v>23088</v>
      </c>
      <c r="E2965" s="5" t="s">
        <v>22504</v>
      </c>
      <c r="F2965" s="4" t="s">
        <v>2557</v>
      </c>
      <c r="G2965" s="4" t="s">
        <v>23089</v>
      </c>
      <c r="H2965" s="5" t="s">
        <v>23090</v>
      </c>
      <c r="I2965" s="4" t="s">
        <v>23091</v>
      </c>
      <c r="J2965" s="4" t="s">
        <v>177</v>
      </c>
      <c r="K2965" s="4" t="s">
        <v>177</v>
      </c>
      <c r="L2965" s="6">
        <v>-21.531229615513748</v>
      </c>
      <c r="M2965" s="9">
        <v>1.8828360085836899E-2</v>
      </c>
      <c r="N2965" s="6">
        <v>-21.531229615513748</v>
      </c>
      <c r="O2965" s="8">
        <v>1.2449500685618699E-2</v>
      </c>
      <c r="P2965" s="4">
        <v>24.201000000000001</v>
      </c>
      <c r="Q2965" s="8">
        <v>1.3416000000000001E-3</v>
      </c>
      <c r="R2965" s="4" t="s">
        <v>34</v>
      </c>
      <c r="S2965" s="4" t="s">
        <v>35</v>
      </c>
      <c r="T2965" s="4" t="s">
        <v>35</v>
      </c>
      <c r="U2965" s="4">
        <v>1</v>
      </c>
      <c r="V2965" s="4">
        <v>1</v>
      </c>
    </row>
    <row r="2966" spans="1:22" x14ac:dyDescent="0.25">
      <c r="A2966" s="3" t="s">
        <v>23092</v>
      </c>
      <c r="B2966" s="3" t="s">
        <v>23093</v>
      </c>
      <c r="C2966" s="4" t="str">
        <f>_xlfn.XLOOKUP(A2966,'[1]PEB-ST'!A:A,'[1]PEB-ST'!S:S)</f>
        <v>cytosol,plastid</v>
      </c>
      <c r="D2966" s="4" t="s">
        <v>23094</v>
      </c>
      <c r="E2966" s="5" t="s">
        <v>23095</v>
      </c>
      <c r="F2966" s="4" t="s">
        <v>2476</v>
      </c>
      <c r="G2966" s="4" t="s">
        <v>23096</v>
      </c>
      <c r="H2966" s="5" t="s">
        <v>23097</v>
      </c>
      <c r="I2966" s="4" t="s">
        <v>23098</v>
      </c>
      <c r="J2966" s="4" t="s">
        <v>23099</v>
      </c>
      <c r="K2966" s="4" t="s">
        <v>177</v>
      </c>
      <c r="L2966" s="6">
        <v>-1.889972252764784</v>
      </c>
      <c r="M2966" s="9">
        <v>1.6236624403182999E-2</v>
      </c>
      <c r="N2966" s="6">
        <v>-25.229543813709704</v>
      </c>
      <c r="O2966" s="8">
        <v>2.19492089714285E-3</v>
      </c>
      <c r="P2966" s="4">
        <v>44.472999999999999</v>
      </c>
      <c r="Q2966" s="8">
        <v>2.5237000000000002E-4</v>
      </c>
      <c r="R2966" s="4" t="s">
        <v>34</v>
      </c>
      <c r="S2966" s="4" t="s">
        <v>35</v>
      </c>
      <c r="T2966" s="4" t="s">
        <v>35</v>
      </c>
      <c r="U2966" s="4">
        <v>4</v>
      </c>
      <c r="V2966" s="4">
        <v>4</v>
      </c>
    </row>
    <row r="2967" spans="1:22" x14ac:dyDescent="0.25">
      <c r="A2967" s="3" t="s">
        <v>23100</v>
      </c>
      <c r="B2967" s="3" t="s">
        <v>23101</v>
      </c>
      <c r="C2967" s="4" t="str">
        <f>_xlfn.XLOOKUP(A2967,'[1]PEB-ST'!A:A,'[1]PEB-ST'!S:S)</f>
        <v>cytosol</v>
      </c>
      <c r="D2967" s="4" t="s">
        <v>9660</v>
      </c>
      <c r="E2967" s="5" t="s">
        <v>9661</v>
      </c>
      <c r="F2967" s="4" t="s">
        <v>2557</v>
      </c>
      <c r="G2967" s="4" t="s">
        <v>23102</v>
      </c>
      <c r="H2967" s="5" t="s">
        <v>23103</v>
      </c>
      <c r="I2967" s="4" t="s">
        <v>23104</v>
      </c>
      <c r="J2967" s="4" t="s">
        <v>23105</v>
      </c>
      <c r="K2967" s="4" t="s">
        <v>23106</v>
      </c>
      <c r="L2967" s="6">
        <v>-2.6193165173361933E-2</v>
      </c>
      <c r="M2967" s="7" t="s">
        <v>33</v>
      </c>
      <c r="N2967" s="6">
        <v>-0.6921048203714375</v>
      </c>
      <c r="O2967" s="8">
        <v>2.35627600612924E-2</v>
      </c>
      <c r="P2967" s="4" t="s">
        <v>33</v>
      </c>
      <c r="Q2967" s="4" t="s">
        <v>33</v>
      </c>
      <c r="R2967" s="4" t="s">
        <v>35</v>
      </c>
      <c r="S2967" s="4" t="s">
        <v>35</v>
      </c>
      <c r="T2967" s="4" t="s">
        <v>35</v>
      </c>
      <c r="U2967" s="4">
        <v>31</v>
      </c>
      <c r="V2967" s="4">
        <v>9</v>
      </c>
    </row>
    <row r="2968" spans="1:22" x14ac:dyDescent="0.25">
      <c r="A2968" s="3" t="s">
        <v>23107</v>
      </c>
      <c r="B2968" s="3" t="s">
        <v>23108</v>
      </c>
      <c r="C2968" s="4" t="str">
        <f>_xlfn.XLOOKUP(A2968,'[1]PEB-ST'!A:A,'[1]PEB-ST'!S:S)</f>
        <v>cytosol,plastid</v>
      </c>
      <c r="D2968" s="4" t="s">
        <v>23109</v>
      </c>
      <c r="E2968" s="5" t="s">
        <v>23110</v>
      </c>
      <c r="F2968" s="4" t="s">
        <v>2476</v>
      </c>
      <c r="G2968" s="4" t="s">
        <v>23111</v>
      </c>
      <c r="H2968" s="5" t="s">
        <v>23112</v>
      </c>
      <c r="I2968" s="4" t="s">
        <v>23113</v>
      </c>
      <c r="J2968" s="4" t="s">
        <v>23114</v>
      </c>
      <c r="K2968" s="4" t="s">
        <v>23115</v>
      </c>
      <c r="L2968" s="6">
        <v>-0.33378563960727775</v>
      </c>
      <c r="M2968" s="7" t="s">
        <v>33</v>
      </c>
      <c r="N2968" s="6">
        <v>-1.8938624660174892</v>
      </c>
      <c r="O2968" s="8">
        <v>5.4784431027308199E-3</v>
      </c>
      <c r="P2968" s="4">
        <v>13.529</v>
      </c>
      <c r="Q2968" s="8">
        <v>5.9788999999999997E-3</v>
      </c>
      <c r="R2968" s="4" t="s">
        <v>34</v>
      </c>
      <c r="S2968" s="4" t="s">
        <v>34</v>
      </c>
      <c r="T2968" s="4" t="s">
        <v>35</v>
      </c>
      <c r="U2968" s="4">
        <v>7</v>
      </c>
      <c r="V2968" s="4">
        <v>7</v>
      </c>
    </row>
    <row r="2969" spans="1:22" x14ac:dyDescent="0.25">
      <c r="A2969" s="3" t="s">
        <v>23116</v>
      </c>
      <c r="B2969" s="3" t="s">
        <v>23117</v>
      </c>
      <c r="C2969" s="4" t="str">
        <f>_xlfn.XLOOKUP(A2969,'[1]PEB-ST'!A:A,'[1]PEB-ST'!S:S)</f>
        <v>cytosol</v>
      </c>
      <c r="D2969" s="4" t="s">
        <v>23118</v>
      </c>
      <c r="E2969" s="5" t="s">
        <v>23119</v>
      </c>
      <c r="F2969" s="4" t="s">
        <v>2595</v>
      </c>
      <c r="G2969" s="4" t="s">
        <v>23120</v>
      </c>
      <c r="H2969" s="5" t="s">
        <v>23121</v>
      </c>
      <c r="I2969" s="4" t="s">
        <v>23122</v>
      </c>
      <c r="J2969" s="4" t="s">
        <v>23123</v>
      </c>
      <c r="K2969" s="4" t="s">
        <v>177</v>
      </c>
      <c r="L2969" s="6">
        <v>-2.2614259372912846</v>
      </c>
      <c r="M2969" s="7" t="s">
        <v>33</v>
      </c>
      <c r="N2969" s="6">
        <v>-25.36324294613334</v>
      </c>
      <c r="O2969" s="8">
        <v>2.5188395333771301E-2</v>
      </c>
      <c r="P2969" s="4">
        <v>10.055999999999999</v>
      </c>
      <c r="Q2969" s="8">
        <v>1.2132E-2</v>
      </c>
      <c r="R2969" s="4" t="s">
        <v>34</v>
      </c>
      <c r="S2969" s="4" t="s">
        <v>34</v>
      </c>
      <c r="T2969" s="4" t="s">
        <v>35</v>
      </c>
      <c r="U2969" s="4">
        <v>2</v>
      </c>
      <c r="V2969" s="4">
        <v>2</v>
      </c>
    </row>
    <row r="2970" spans="1:22" x14ac:dyDescent="0.25">
      <c r="A2970" s="3" t="s">
        <v>23124</v>
      </c>
      <c r="B2970" s="3" t="s">
        <v>23125</v>
      </c>
      <c r="C2970" s="4" t="str">
        <f>_xlfn.XLOOKUP(A2970,'[1]PEB-ST'!A:A,'[1]PEB-ST'!S:S)</f>
        <v>mitochondrion</v>
      </c>
      <c r="D2970" s="4" t="s">
        <v>23126</v>
      </c>
      <c r="E2970" s="5" t="s">
        <v>23127</v>
      </c>
      <c r="F2970" s="4" t="s">
        <v>2557</v>
      </c>
      <c r="G2970" s="4" t="s">
        <v>23128</v>
      </c>
      <c r="H2970" s="5" t="s">
        <v>23129</v>
      </c>
      <c r="I2970" s="4" t="s">
        <v>23130</v>
      </c>
      <c r="J2970" s="4" t="s">
        <v>23131</v>
      </c>
      <c r="K2970" s="4" t="s">
        <v>23132</v>
      </c>
      <c r="L2970" s="6">
        <v>-0.33624626023879683</v>
      </c>
      <c r="M2970" s="7" t="s">
        <v>33</v>
      </c>
      <c r="N2970" s="6">
        <v>-0.73968240233600457</v>
      </c>
      <c r="O2970" s="7" t="s">
        <v>33</v>
      </c>
      <c r="P2970" s="4" t="s">
        <v>33</v>
      </c>
      <c r="Q2970" s="4" t="s">
        <v>33</v>
      </c>
      <c r="R2970" s="4" t="s">
        <v>35</v>
      </c>
      <c r="S2970" s="4" t="s">
        <v>35</v>
      </c>
      <c r="T2970" s="4" t="s">
        <v>35</v>
      </c>
      <c r="U2970" s="4">
        <v>8</v>
      </c>
      <c r="V2970" s="4">
        <v>1</v>
      </c>
    </row>
    <row r="2971" spans="1:22" x14ac:dyDescent="0.25">
      <c r="A2971" s="3" t="s">
        <v>23133</v>
      </c>
      <c r="B2971" s="3" t="s">
        <v>23134</v>
      </c>
      <c r="C2971" s="4" t="str">
        <f>_xlfn.XLOOKUP(A2971,'[1]PEB-ST'!A:A,'[1]PEB-ST'!S:S)</f>
        <v>cytosol</v>
      </c>
      <c r="D2971" s="4" t="s">
        <v>23135</v>
      </c>
      <c r="E2971" s="5" t="s">
        <v>23136</v>
      </c>
      <c r="F2971" s="4" t="s">
        <v>2476</v>
      </c>
      <c r="G2971" s="4" t="s">
        <v>23137</v>
      </c>
      <c r="H2971" s="5" t="s">
        <v>23138</v>
      </c>
      <c r="I2971" s="4" t="s">
        <v>23139</v>
      </c>
      <c r="J2971" s="4" t="s">
        <v>23140</v>
      </c>
      <c r="K2971" s="4" t="s">
        <v>23141</v>
      </c>
      <c r="L2971" s="6">
        <v>-0.62552403197681061</v>
      </c>
      <c r="M2971" s="9">
        <v>1.5742247714285701E-2</v>
      </c>
      <c r="N2971" s="6">
        <v>-1.5678098904608957</v>
      </c>
      <c r="O2971" s="8">
        <v>2.3845923445595801E-3</v>
      </c>
      <c r="P2971" s="4">
        <v>46.198</v>
      </c>
      <c r="Q2971" s="8">
        <v>2.2672999999999999E-4</v>
      </c>
      <c r="R2971" s="4" t="s">
        <v>130</v>
      </c>
      <c r="S2971" s="4" t="s">
        <v>34</v>
      </c>
      <c r="T2971" s="4" t="s">
        <v>35</v>
      </c>
      <c r="U2971" s="4">
        <v>37</v>
      </c>
      <c r="V2971" s="4">
        <v>36</v>
      </c>
    </row>
    <row r="2972" spans="1:22" x14ac:dyDescent="0.25">
      <c r="A2972" s="3" t="s">
        <v>23142</v>
      </c>
      <c r="B2972" s="3" t="s">
        <v>23143</v>
      </c>
      <c r="C2972" s="4" t="str">
        <f>_xlfn.XLOOKUP(A2972,'[1]PEB-ST'!A:A,'[1]PEB-ST'!S:S)</f>
        <v>nucleus</v>
      </c>
      <c r="D2972" s="4" t="s">
        <v>23144</v>
      </c>
      <c r="E2972" s="5" t="s">
        <v>23145</v>
      </c>
      <c r="F2972" s="4" t="s">
        <v>2576</v>
      </c>
      <c r="G2972" s="4" t="s">
        <v>23146</v>
      </c>
      <c r="H2972" s="5" t="s">
        <v>23147</v>
      </c>
      <c r="I2972" s="4" t="s">
        <v>23148</v>
      </c>
      <c r="J2972" s="4" t="s">
        <v>23149</v>
      </c>
      <c r="K2972" s="4" t="s">
        <v>23150</v>
      </c>
      <c r="L2972" s="6">
        <v>4.7795622057756094E-2</v>
      </c>
      <c r="M2972" s="7" t="s">
        <v>33</v>
      </c>
      <c r="N2972" s="6">
        <v>0.42673105425547042</v>
      </c>
      <c r="O2972" s="7" t="s">
        <v>33</v>
      </c>
      <c r="P2972" s="4" t="s">
        <v>33</v>
      </c>
      <c r="Q2972" s="4" t="s">
        <v>33</v>
      </c>
      <c r="R2972" s="4" t="s">
        <v>35</v>
      </c>
      <c r="S2972" s="4" t="s">
        <v>35</v>
      </c>
      <c r="T2972" s="4" t="s">
        <v>35</v>
      </c>
      <c r="U2972" s="4">
        <v>2</v>
      </c>
      <c r="V2972" s="4">
        <v>2</v>
      </c>
    </row>
    <row r="2973" spans="1:22" x14ac:dyDescent="0.25">
      <c r="A2973" s="3" t="s">
        <v>23151</v>
      </c>
      <c r="B2973" s="3" t="s">
        <v>23152</v>
      </c>
      <c r="C2973" s="4" t="str">
        <f>_xlfn.XLOOKUP(A2973,'[1]PEB-ST'!A:A,'[1]PEB-ST'!S:S)</f>
        <v>mitochondrion</v>
      </c>
      <c r="D2973" s="4" t="s">
        <v>23153</v>
      </c>
      <c r="E2973" s="5" t="s">
        <v>23154</v>
      </c>
      <c r="F2973" s="4" t="s">
        <v>2557</v>
      </c>
      <c r="G2973" s="4" t="s">
        <v>23155</v>
      </c>
      <c r="H2973" s="5" t="s">
        <v>23156</v>
      </c>
      <c r="I2973" s="4" t="s">
        <v>23157</v>
      </c>
      <c r="J2973" s="4" t="s">
        <v>23158</v>
      </c>
      <c r="K2973" s="4" t="s">
        <v>23159</v>
      </c>
      <c r="L2973" s="6">
        <v>-0.16028879342304664</v>
      </c>
      <c r="M2973" s="7" t="s">
        <v>33</v>
      </c>
      <c r="N2973" s="6">
        <v>-1.3292494129481838</v>
      </c>
      <c r="O2973" s="8">
        <v>3.2088798527726899E-2</v>
      </c>
      <c r="P2973" s="4">
        <v>7.7412000000000001</v>
      </c>
      <c r="Q2973" s="8">
        <v>2.1787999999999998E-2</v>
      </c>
      <c r="R2973" s="4" t="s">
        <v>34</v>
      </c>
      <c r="S2973" s="4" t="s">
        <v>34</v>
      </c>
      <c r="T2973" s="4" t="s">
        <v>35</v>
      </c>
      <c r="U2973" s="4">
        <v>3</v>
      </c>
      <c r="V2973" s="4">
        <v>3</v>
      </c>
    </row>
    <row r="2974" spans="1:22" x14ac:dyDescent="0.25">
      <c r="A2974" s="3" t="s">
        <v>23160</v>
      </c>
      <c r="B2974" s="3" t="s">
        <v>23161</v>
      </c>
      <c r="C2974" s="4" t="str">
        <f>_xlfn.XLOOKUP(A2974,'[1]PEB-ST'!A:A,'[1]PEB-ST'!S:S)</f>
        <v>cytosol</v>
      </c>
      <c r="D2974" s="4" t="s">
        <v>23162</v>
      </c>
      <c r="E2974" s="5" t="s">
        <v>23163</v>
      </c>
      <c r="F2974" s="4" t="s">
        <v>2557</v>
      </c>
      <c r="G2974" s="4" t="s">
        <v>23164</v>
      </c>
      <c r="H2974" s="5" t="s">
        <v>23165</v>
      </c>
      <c r="I2974" s="4" t="s">
        <v>23166</v>
      </c>
      <c r="J2974" s="4" t="s">
        <v>23167</v>
      </c>
      <c r="K2974" s="4" t="s">
        <v>23168</v>
      </c>
      <c r="L2974" s="6">
        <v>-0.2929324458238054</v>
      </c>
      <c r="M2974" s="7" t="s">
        <v>33</v>
      </c>
      <c r="N2974" s="6">
        <v>-0.640758915891951</v>
      </c>
      <c r="O2974" s="7" t="s">
        <v>33</v>
      </c>
      <c r="P2974" s="4" t="s">
        <v>33</v>
      </c>
      <c r="Q2974" s="4" t="s">
        <v>33</v>
      </c>
      <c r="R2974" s="4" t="s">
        <v>35</v>
      </c>
      <c r="S2974" s="4" t="s">
        <v>35</v>
      </c>
      <c r="T2974" s="4" t="s">
        <v>35</v>
      </c>
      <c r="U2974" s="4">
        <v>3</v>
      </c>
      <c r="V2974" s="4">
        <v>3</v>
      </c>
    </row>
    <row r="2975" spans="1:22" x14ac:dyDescent="0.25">
      <c r="A2975" s="3" t="s">
        <v>23169</v>
      </c>
      <c r="B2975" s="3" t="s">
        <v>23170</v>
      </c>
      <c r="C2975" s="4" t="str">
        <f>_xlfn.XLOOKUP(A2975,'[1]PEB-ST'!A:A,'[1]PEB-ST'!S:S)</f>
        <v>peroxisome</v>
      </c>
      <c r="D2975" s="4" t="s">
        <v>23171</v>
      </c>
      <c r="E2975" s="5" t="s">
        <v>9833</v>
      </c>
      <c r="F2975" s="4" t="s">
        <v>2595</v>
      </c>
      <c r="G2975" s="4" t="s">
        <v>23172</v>
      </c>
      <c r="H2975" s="5" t="s">
        <v>23173</v>
      </c>
      <c r="I2975" s="4" t="s">
        <v>23174</v>
      </c>
      <c r="J2975" s="4" t="s">
        <v>23175</v>
      </c>
      <c r="K2975" s="4" t="s">
        <v>23176</v>
      </c>
      <c r="L2975" s="6">
        <v>-0.37548754397394662</v>
      </c>
      <c r="M2975" s="9">
        <v>2.12845983812949E-2</v>
      </c>
      <c r="N2975" s="6">
        <v>-0.56447055175472405</v>
      </c>
      <c r="O2975" s="8">
        <v>1.0027173208372001E-2</v>
      </c>
      <c r="P2975" s="4">
        <v>19.942</v>
      </c>
      <c r="Q2975" s="8">
        <v>2.2358E-3</v>
      </c>
      <c r="R2975" s="4" t="s">
        <v>34</v>
      </c>
      <c r="S2975" s="4" t="s">
        <v>35</v>
      </c>
      <c r="T2975" s="4" t="s">
        <v>35</v>
      </c>
      <c r="U2975" s="4">
        <v>25</v>
      </c>
      <c r="V2975" s="4">
        <v>25</v>
      </c>
    </row>
    <row r="2976" spans="1:22" x14ac:dyDescent="0.25">
      <c r="A2976" s="3" t="s">
        <v>23177</v>
      </c>
      <c r="B2976" s="3" t="s">
        <v>23178</v>
      </c>
      <c r="C2976" s="4" t="str">
        <f>_xlfn.XLOOKUP(A2976,'[1]PEB-ST'!A:A,'[1]PEB-ST'!S:S)</f>
        <v>plastid</v>
      </c>
      <c r="D2976" s="4" t="s">
        <v>23179</v>
      </c>
      <c r="E2976" s="5" t="s">
        <v>23180</v>
      </c>
      <c r="F2976" s="4" t="s">
        <v>2476</v>
      </c>
      <c r="G2976" s="4" t="s">
        <v>23181</v>
      </c>
      <c r="H2976" s="5" t="s">
        <v>23182</v>
      </c>
      <c r="I2976" s="4" t="s">
        <v>23183</v>
      </c>
      <c r="J2976" s="4" t="s">
        <v>23184</v>
      </c>
      <c r="K2976" s="4" t="s">
        <v>23185</v>
      </c>
      <c r="L2976" s="6">
        <v>-0.8826581658608712</v>
      </c>
      <c r="M2976" s="9">
        <v>4.7471796091515701E-2</v>
      </c>
      <c r="N2976" s="6">
        <v>-2.3511871739944779</v>
      </c>
      <c r="O2976" s="8">
        <v>3.8756792396694201E-3</v>
      </c>
      <c r="P2976" s="4">
        <v>19.170000000000002</v>
      </c>
      <c r="Q2976" s="8">
        <v>2.4778999999999999E-3</v>
      </c>
      <c r="R2976" s="4" t="s">
        <v>34</v>
      </c>
      <c r="S2976" s="4" t="s">
        <v>35</v>
      </c>
      <c r="T2976" s="4" t="s">
        <v>35</v>
      </c>
      <c r="U2976" s="4">
        <v>2</v>
      </c>
      <c r="V2976" s="4">
        <v>2</v>
      </c>
    </row>
    <row r="2977" spans="1:22" x14ac:dyDescent="0.25">
      <c r="A2977" s="3" t="s">
        <v>23186</v>
      </c>
      <c r="B2977" s="3" t="s">
        <v>23187</v>
      </c>
      <c r="C2977" s="4" t="str">
        <f>_xlfn.XLOOKUP(A2977,'[1]PEB-ST'!A:A,'[1]PEB-ST'!S:S)</f>
        <v>plastid</v>
      </c>
      <c r="D2977" s="4" t="s">
        <v>23188</v>
      </c>
      <c r="E2977" s="5" t="s">
        <v>4190</v>
      </c>
      <c r="F2977" s="4" t="s">
        <v>2476</v>
      </c>
      <c r="G2977" s="4" t="s">
        <v>23189</v>
      </c>
      <c r="H2977" s="5" t="s">
        <v>23190</v>
      </c>
      <c r="I2977" s="4" t="s">
        <v>23191</v>
      </c>
      <c r="J2977" s="4" t="s">
        <v>23192</v>
      </c>
      <c r="K2977" s="4" t="s">
        <v>23193</v>
      </c>
      <c r="L2977" s="6">
        <v>-0.42779717871914541</v>
      </c>
      <c r="M2977" s="7" t="s">
        <v>33</v>
      </c>
      <c r="N2977" s="6">
        <v>-1.7428830797677304</v>
      </c>
      <c r="O2977" s="8">
        <v>5.3350899408602104E-3</v>
      </c>
      <c r="P2977" s="4">
        <v>19.73</v>
      </c>
      <c r="Q2977" s="8">
        <v>2.2991999999999999E-3</v>
      </c>
      <c r="R2977" s="4" t="s">
        <v>34</v>
      </c>
      <c r="S2977" s="4" t="s">
        <v>34</v>
      </c>
      <c r="T2977" s="4" t="s">
        <v>35</v>
      </c>
      <c r="U2977" s="4">
        <v>19</v>
      </c>
      <c r="V2977" s="4">
        <v>16</v>
      </c>
    </row>
    <row r="2978" spans="1:22" x14ac:dyDescent="0.25">
      <c r="A2978" s="3" t="s">
        <v>23194</v>
      </c>
      <c r="B2978" s="3" t="s">
        <v>23195</v>
      </c>
      <c r="C2978" s="4" t="str">
        <f>_xlfn.XLOOKUP(A2978,'[1]PEB-ST'!A:A,'[1]PEB-ST'!S:S)</f>
        <v>cytosol</v>
      </c>
      <c r="D2978" s="4" t="s">
        <v>23196</v>
      </c>
      <c r="E2978" s="5" t="s">
        <v>23197</v>
      </c>
      <c r="F2978" s="4" t="s">
        <v>2538</v>
      </c>
      <c r="G2978" s="4" t="s">
        <v>23198</v>
      </c>
      <c r="H2978" s="5" t="s">
        <v>23199</v>
      </c>
      <c r="I2978" s="4" t="s">
        <v>23200</v>
      </c>
      <c r="J2978" s="4" t="s">
        <v>23201</v>
      </c>
      <c r="K2978" s="4" t="s">
        <v>23202</v>
      </c>
      <c r="L2978" s="6">
        <v>-1.0409916768544301</v>
      </c>
      <c r="M2978" s="9">
        <v>1.3942939999999999E-2</v>
      </c>
      <c r="N2978" s="6">
        <v>-3.2315892251134999</v>
      </c>
      <c r="O2978" s="8">
        <v>5.0703279903225804E-4</v>
      </c>
      <c r="P2978" s="4">
        <v>83.658000000000001</v>
      </c>
      <c r="Q2978" s="8">
        <v>4.1489000000000002E-5</v>
      </c>
      <c r="R2978" s="4" t="s">
        <v>130</v>
      </c>
      <c r="S2978" s="4" t="s">
        <v>34</v>
      </c>
      <c r="T2978" s="4" t="s">
        <v>35</v>
      </c>
      <c r="U2978" s="4">
        <v>6</v>
      </c>
      <c r="V2978" s="4">
        <v>6</v>
      </c>
    </row>
    <row r="2979" spans="1:22" x14ac:dyDescent="0.25">
      <c r="A2979" s="3" t="s">
        <v>23203</v>
      </c>
      <c r="B2979" s="3" t="s">
        <v>23204</v>
      </c>
      <c r="C2979" s="4" t="str">
        <f>_xlfn.XLOOKUP(A2979,'[1]PEB-ST'!A:A,'[1]PEB-ST'!S:S)</f>
        <v>cytosol</v>
      </c>
      <c r="D2979" s="4" t="s">
        <v>23205</v>
      </c>
      <c r="E2979" s="5" t="s">
        <v>23206</v>
      </c>
      <c r="F2979" s="4" t="s">
        <v>2576</v>
      </c>
      <c r="G2979" s="4" t="s">
        <v>23207</v>
      </c>
      <c r="H2979" s="5" t="s">
        <v>23208</v>
      </c>
      <c r="I2979" s="4" t="s">
        <v>23209</v>
      </c>
      <c r="J2979" s="4" t="s">
        <v>23210</v>
      </c>
      <c r="K2979" s="4" t="s">
        <v>23211</v>
      </c>
      <c r="L2979" s="6">
        <v>-0.65896671415124619</v>
      </c>
      <c r="M2979" s="7" t="s">
        <v>33</v>
      </c>
      <c r="N2979" s="6">
        <v>-1.8772058008170391</v>
      </c>
      <c r="O2979" s="8">
        <v>8.1247825858170603E-3</v>
      </c>
      <c r="P2979" s="4">
        <v>20.925999999999998</v>
      </c>
      <c r="Q2979" s="8">
        <v>1.9713999999999999E-3</v>
      </c>
      <c r="R2979" s="4" t="s">
        <v>130</v>
      </c>
      <c r="S2979" s="4" t="s">
        <v>34</v>
      </c>
      <c r="T2979" s="4" t="s">
        <v>35</v>
      </c>
      <c r="U2979" s="4">
        <v>2</v>
      </c>
      <c r="V2979" s="4">
        <v>2</v>
      </c>
    </row>
    <row r="2980" spans="1:22" x14ac:dyDescent="0.25">
      <c r="A2980" s="3" t="s">
        <v>23212</v>
      </c>
      <c r="B2980" s="3" t="s">
        <v>23213</v>
      </c>
      <c r="C2980" s="4" t="str">
        <f>_xlfn.XLOOKUP(A2980,'[1]PEB-ST'!A:A,'[1]PEB-ST'!S:S)</f>
        <v>cytosol</v>
      </c>
      <c r="D2980" s="4" t="s">
        <v>23214</v>
      </c>
      <c r="E2980" s="5" t="s">
        <v>23215</v>
      </c>
      <c r="F2980" s="4" t="s">
        <v>2538</v>
      </c>
      <c r="G2980" s="4" t="s">
        <v>23216</v>
      </c>
      <c r="H2980" s="5" t="s">
        <v>23217</v>
      </c>
      <c r="I2980" s="4" t="s">
        <v>23218</v>
      </c>
      <c r="J2980" s="4" t="s">
        <v>23219</v>
      </c>
      <c r="K2980" s="4" t="s">
        <v>23220</v>
      </c>
      <c r="L2980" s="6">
        <v>-0.36886991865329638</v>
      </c>
      <c r="M2980" s="7" t="s">
        <v>33</v>
      </c>
      <c r="N2980" s="6">
        <v>-0.95616644835458697</v>
      </c>
      <c r="O2980" s="7" t="s">
        <v>33</v>
      </c>
      <c r="P2980" s="4" t="s">
        <v>33</v>
      </c>
      <c r="Q2980" s="4" t="s">
        <v>33</v>
      </c>
      <c r="R2980" s="4" t="s">
        <v>35</v>
      </c>
      <c r="S2980" s="4" t="s">
        <v>35</v>
      </c>
      <c r="T2980" s="4" t="s">
        <v>35</v>
      </c>
      <c r="U2980" s="4">
        <v>1</v>
      </c>
      <c r="V2980" s="4">
        <v>1</v>
      </c>
    </row>
    <row r="2981" spans="1:22" x14ac:dyDescent="0.25">
      <c r="A2981" s="3" t="s">
        <v>23221</v>
      </c>
      <c r="B2981" s="3" t="s">
        <v>23222</v>
      </c>
      <c r="C2981" s="4" t="str">
        <f>_xlfn.XLOOKUP(A2981,'[1]PEB-ST'!A:A,'[1]PEB-ST'!S:S)</f>
        <v>cytosol</v>
      </c>
      <c r="D2981" s="4" t="s">
        <v>23223</v>
      </c>
      <c r="E2981" s="5" t="s">
        <v>23224</v>
      </c>
      <c r="F2981" s="4" t="s">
        <v>2576</v>
      </c>
      <c r="G2981" s="4" t="s">
        <v>23225</v>
      </c>
      <c r="H2981" s="5" t="s">
        <v>23226</v>
      </c>
      <c r="I2981" s="4" t="s">
        <v>23227</v>
      </c>
      <c r="J2981" s="4" t="s">
        <v>23228</v>
      </c>
      <c r="K2981" s="4" t="s">
        <v>23229</v>
      </c>
      <c r="L2981" s="6">
        <v>-1.1268773361187254</v>
      </c>
      <c r="M2981" s="7" t="s">
        <v>33</v>
      </c>
      <c r="N2981" s="6">
        <v>-1.329859268771644</v>
      </c>
      <c r="O2981" s="7" t="s">
        <v>33</v>
      </c>
      <c r="P2981" s="4" t="s">
        <v>33</v>
      </c>
      <c r="Q2981" s="4" t="s">
        <v>33</v>
      </c>
      <c r="R2981" s="4" t="s">
        <v>35</v>
      </c>
      <c r="S2981" s="4" t="s">
        <v>35</v>
      </c>
      <c r="T2981" s="4" t="s">
        <v>35</v>
      </c>
      <c r="U2981" s="4">
        <v>2</v>
      </c>
      <c r="V2981" s="4">
        <v>1</v>
      </c>
    </row>
    <row r="2982" spans="1:22" x14ac:dyDescent="0.25">
      <c r="A2982" s="3" t="s">
        <v>23230</v>
      </c>
      <c r="B2982" s="3" t="s">
        <v>23231</v>
      </c>
      <c r="C2982" s="4" t="str">
        <f>_xlfn.XLOOKUP(A2982,'[1]PEB-ST'!A:A,'[1]PEB-ST'!S:S)</f>
        <v>cytosol</v>
      </c>
      <c r="D2982" s="4" t="s">
        <v>23232</v>
      </c>
      <c r="E2982" s="5" t="s">
        <v>23233</v>
      </c>
      <c r="F2982" s="4" t="s">
        <v>2538</v>
      </c>
      <c r="G2982" s="4" t="s">
        <v>23234</v>
      </c>
      <c r="H2982" s="5" t="s">
        <v>23235</v>
      </c>
      <c r="I2982" s="4" t="s">
        <v>23236</v>
      </c>
      <c r="J2982" s="4" t="s">
        <v>23237</v>
      </c>
      <c r="K2982" s="4" t="s">
        <v>23238</v>
      </c>
      <c r="L2982" s="6">
        <v>-4.769643104814493E-2</v>
      </c>
      <c r="M2982" s="7" t="s">
        <v>33</v>
      </c>
      <c r="N2982" s="6">
        <v>-1.5713332051281079</v>
      </c>
      <c r="O2982" s="8">
        <v>2.9381966616438299E-2</v>
      </c>
      <c r="P2982" s="4" t="s">
        <v>33</v>
      </c>
      <c r="Q2982" s="4" t="s">
        <v>33</v>
      </c>
      <c r="R2982" s="4" t="s">
        <v>35</v>
      </c>
      <c r="S2982" s="4" t="s">
        <v>35</v>
      </c>
      <c r="T2982" s="4" t="s">
        <v>35</v>
      </c>
      <c r="U2982" s="4">
        <v>21</v>
      </c>
      <c r="V2982" s="4">
        <v>16</v>
      </c>
    </row>
    <row r="2983" spans="1:22" x14ac:dyDescent="0.25">
      <c r="A2983" s="3" t="s">
        <v>23239</v>
      </c>
      <c r="B2983" s="3" t="s">
        <v>23240</v>
      </c>
      <c r="C2983" s="4" t="str">
        <f>_xlfn.XLOOKUP(A2983,'[1]PEB-ST'!A:A,'[1]PEB-ST'!S:S)</f>
        <v>cytosol</v>
      </c>
      <c r="D2983" s="4" t="s">
        <v>23241</v>
      </c>
      <c r="E2983" s="5" t="s">
        <v>2838</v>
      </c>
      <c r="F2983" s="4" t="s">
        <v>2476</v>
      </c>
      <c r="G2983" s="4" t="s">
        <v>23242</v>
      </c>
      <c r="H2983" s="5" t="s">
        <v>8175</v>
      </c>
      <c r="I2983" s="4" t="s">
        <v>23243</v>
      </c>
      <c r="J2983" s="4" t="s">
        <v>23244</v>
      </c>
      <c r="K2983" s="4" t="s">
        <v>177</v>
      </c>
      <c r="L2983" s="6">
        <v>-3.2728450479806233</v>
      </c>
      <c r="M2983" s="7" t="s">
        <v>33</v>
      </c>
      <c r="N2983" s="6">
        <v>-21.182580151181618</v>
      </c>
      <c r="O2983" s="8">
        <v>3.8261081377391301E-2</v>
      </c>
      <c r="P2983" s="4">
        <v>8.0477000000000007</v>
      </c>
      <c r="Q2983" s="8">
        <v>2.0024E-2</v>
      </c>
      <c r="R2983" s="4" t="s">
        <v>34</v>
      </c>
      <c r="S2983" s="4" t="s">
        <v>34</v>
      </c>
      <c r="T2983" s="4" t="s">
        <v>35</v>
      </c>
      <c r="U2983" s="4">
        <v>2</v>
      </c>
      <c r="V2983" s="4">
        <v>1</v>
      </c>
    </row>
    <row r="2984" spans="1:22" x14ac:dyDescent="0.25">
      <c r="A2984" s="3" t="s">
        <v>23245</v>
      </c>
      <c r="B2984" s="3" t="s">
        <v>23246</v>
      </c>
      <c r="C2984" s="4" t="str">
        <f>_xlfn.XLOOKUP(A2984,'[1]PEB-ST'!A:A,'[1]PEB-ST'!S:S)</f>
        <v>cytosol</v>
      </c>
      <c r="D2984" s="4" t="s">
        <v>10742</v>
      </c>
      <c r="E2984" s="5" t="s">
        <v>10743</v>
      </c>
      <c r="F2984" s="4" t="s">
        <v>2595</v>
      </c>
      <c r="G2984" s="4" t="s">
        <v>10744</v>
      </c>
      <c r="H2984" s="5" t="s">
        <v>10745</v>
      </c>
      <c r="I2984" s="4" t="s">
        <v>23247</v>
      </c>
      <c r="J2984" s="4" t="s">
        <v>23248</v>
      </c>
      <c r="K2984" s="4" t="s">
        <v>23249</v>
      </c>
      <c r="L2984" s="6">
        <v>-0.82486255953837417</v>
      </c>
      <c r="M2984" s="9">
        <v>4.2859087817258799E-2</v>
      </c>
      <c r="N2984" s="6">
        <v>-1.924670614881953</v>
      </c>
      <c r="O2984" s="8">
        <v>1.0271900498630099E-2</v>
      </c>
      <c r="P2984" s="4">
        <v>16.047000000000001</v>
      </c>
      <c r="Q2984" s="8">
        <v>3.9072999999999998E-3</v>
      </c>
      <c r="R2984" s="4" t="s">
        <v>34</v>
      </c>
      <c r="S2984" s="4" t="s">
        <v>35</v>
      </c>
      <c r="T2984" s="4" t="s">
        <v>35</v>
      </c>
      <c r="U2984" s="4">
        <v>3</v>
      </c>
      <c r="V2984" s="4">
        <v>1</v>
      </c>
    </row>
    <row r="2985" spans="1:22" x14ac:dyDescent="0.25">
      <c r="A2985" s="3" t="s">
        <v>23250</v>
      </c>
      <c r="B2985" s="3" t="s">
        <v>23251</v>
      </c>
      <c r="C2985" s="4" t="str">
        <f>_xlfn.XLOOKUP(A2985,'[1]PEB-ST'!A:A,'[1]PEB-ST'!S:S)</f>
        <v>endoplasmic reticulum</v>
      </c>
      <c r="D2985" s="4" t="s">
        <v>23252</v>
      </c>
      <c r="E2985" s="5" t="s">
        <v>3076</v>
      </c>
      <c r="F2985" s="4" t="s">
        <v>2504</v>
      </c>
      <c r="G2985" s="4" t="s">
        <v>23253</v>
      </c>
      <c r="H2985" s="5" t="s">
        <v>23254</v>
      </c>
      <c r="I2985" s="4" t="s">
        <v>23255</v>
      </c>
      <c r="J2985" s="4" t="s">
        <v>23256</v>
      </c>
      <c r="K2985" s="4" t="s">
        <v>23257</v>
      </c>
      <c r="L2985" s="6">
        <v>0.40445720513728628</v>
      </c>
      <c r="M2985" s="7" t="s">
        <v>33</v>
      </c>
      <c r="N2985" s="6">
        <v>1.611092359982208</v>
      </c>
      <c r="O2985" s="8">
        <v>3.64448823306074E-2</v>
      </c>
      <c r="P2985" s="4">
        <v>7.8993000000000002</v>
      </c>
      <c r="Q2985" s="8">
        <v>2.0853E-2</v>
      </c>
      <c r="R2985" s="4" t="s">
        <v>35</v>
      </c>
      <c r="S2985" s="4" t="s">
        <v>35</v>
      </c>
      <c r="T2985" s="4" t="s">
        <v>34</v>
      </c>
      <c r="U2985" s="4">
        <v>3</v>
      </c>
      <c r="V2985" s="4">
        <v>2</v>
      </c>
    </row>
    <row r="2986" spans="1:22" x14ac:dyDescent="0.25">
      <c r="A2986" s="3" t="s">
        <v>23258</v>
      </c>
      <c r="B2986" s="3" t="s">
        <v>23259</v>
      </c>
      <c r="C2986" s="4" t="str">
        <f>_xlfn.XLOOKUP(A2986,'[1]PEB-ST'!A:A,'[1]PEB-ST'!S:S)</f>
        <v>nucleus</v>
      </c>
      <c r="D2986" s="4" t="s">
        <v>23260</v>
      </c>
      <c r="E2986" s="5" t="s">
        <v>23261</v>
      </c>
      <c r="F2986" s="4" t="s">
        <v>2538</v>
      </c>
      <c r="G2986" s="4" t="s">
        <v>23262</v>
      </c>
      <c r="H2986" s="5" t="s">
        <v>23263</v>
      </c>
      <c r="I2986" s="4" t="s">
        <v>23264</v>
      </c>
      <c r="J2986" s="4" t="s">
        <v>23265</v>
      </c>
      <c r="K2986" s="4" t="s">
        <v>23266</v>
      </c>
      <c r="L2986" s="6">
        <v>-2.134238214996552</v>
      </c>
      <c r="M2986" s="9">
        <v>1.6692413451776598E-2</v>
      </c>
      <c r="N2986" s="6">
        <v>-5.5839503775231769</v>
      </c>
      <c r="O2986" s="8">
        <v>5.9654493536585298E-3</v>
      </c>
      <c r="P2986" s="4">
        <v>37.250999999999998</v>
      </c>
      <c r="Q2986" s="8">
        <v>4.1403000000000002E-4</v>
      </c>
      <c r="R2986" s="4" t="s">
        <v>34</v>
      </c>
      <c r="S2986" s="4" t="s">
        <v>35</v>
      </c>
      <c r="T2986" s="4" t="s">
        <v>35</v>
      </c>
      <c r="U2986" s="4">
        <v>2</v>
      </c>
      <c r="V2986" s="4">
        <v>2</v>
      </c>
    </row>
    <row r="2987" spans="1:22" x14ac:dyDescent="0.25">
      <c r="A2987" s="3" t="s">
        <v>23267</v>
      </c>
      <c r="B2987" s="3" t="s">
        <v>23268</v>
      </c>
      <c r="C2987" s="4" t="str">
        <f>_xlfn.XLOOKUP(A2987,'[1]PEB-ST'!A:A,'[1]PEB-ST'!S:S)</f>
        <v>plasma membrane</v>
      </c>
      <c r="D2987" s="4" t="s">
        <v>23269</v>
      </c>
      <c r="E2987" s="5" t="s">
        <v>23270</v>
      </c>
      <c r="F2987" s="4" t="s">
        <v>2494</v>
      </c>
      <c r="G2987" s="4" t="s">
        <v>23271</v>
      </c>
      <c r="H2987" s="5" t="s">
        <v>23272</v>
      </c>
      <c r="I2987" s="4" t="s">
        <v>23273</v>
      </c>
      <c r="J2987" s="4" t="s">
        <v>23274</v>
      </c>
      <c r="K2987" s="4" t="s">
        <v>23275</v>
      </c>
      <c r="L2987" s="6">
        <v>-0.31608689457418576</v>
      </c>
      <c r="M2987" s="7" t="s">
        <v>33</v>
      </c>
      <c r="N2987" s="6">
        <v>-2.0542727944212213</v>
      </c>
      <c r="O2987" s="8">
        <v>4.08210682337736E-2</v>
      </c>
      <c r="P2987" s="4" t="s">
        <v>33</v>
      </c>
      <c r="Q2987" s="4" t="s">
        <v>33</v>
      </c>
      <c r="R2987" s="4" t="s">
        <v>35</v>
      </c>
      <c r="S2987" s="4" t="s">
        <v>35</v>
      </c>
      <c r="T2987" s="4" t="s">
        <v>35</v>
      </c>
      <c r="U2987" s="4">
        <v>1</v>
      </c>
      <c r="V2987" s="4">
        <v>1</v>
      </c>
    </row>
    <row r="2988" spans="1:22" x14ac:dyDescent="0.25">
      <c r="A2988" s="3" t="s">
        <v>23276</v>
      </c>
      <c r="B2988" s="3" t="s">
        <v>23277</v>
      </c>
      <c r="C2988" s="4" t="str">
        <f>_xlfn.XLOOKUP(A2988,'[1]PEB-ST'!A:A,'[1]PEB-ST'!S:S)</f>
        <v>plastid</v>
      </c>
      <c r="D2988" s="4" t="s">
        <v>23278</v>
      </c>
      <c r="E2988" s="5" t="s">
        <v>23279</v>
      </c>
      <c r="F2988" s="4" t="s">
        <v>2476</v>
      </c>
      <c r="G2988" s="4" t="s">
        <v>23280</v>
      </c>
      <c r="H2988" s="5" t="s">
        <v>23281</v>
      </c>
      <c r="I2988" s="4" t="s">
        <v>23282</v>
      </c>
      <c r="J2988" s="4" t="s">
        <v>23283</v>
      </c>
      <c r="K2988" s="4" t="s">
        <v>23284</v>
      </c>
      <c r="L2988" s="6">
        <v>0.18277970309559202</v>
      </c>
      <c r="M2988" s="7" t="s">
        <v>33</v>
      </c>
      <c r="N2988" s="6">
        <v>-1.3712523680959352</v>
      </c>
      <c r="O2988" s="7" t="s">
        <v>33</v>
      </c>
      <c r="P2988" s="4" t="s">
        <v>33</v>
      </c>
      <c r="Q2988" s="4" t="s">
        <v>33</v>
      </c>
      <c r="R2988" s="4" t="s">
        <v>35</v>
      </c>
      <c r="S2988" s="4" t="s">
        <v>35</v>
      </c>
      <c r="T2988" s="4" t="s">
        <v>35</v>
      </c>
      <c r="U2988" s="4">
        <v>13</v>
      </c>
      <c r="V2988" s="4">
        <v>11</v>
      </c>
    </row>
    <row r="2989" spans="1:22" x14ac:dyDescent="0.25">
      <c r="A2989" s="3" t="s">
        <v>23285</v>
      </c>
      <c r="B2989" s="3" t="s">
        <v>23286</v>
      </c>
      <c r="C2989" s="4" t="str">
        <f>_xlfn.XLOOKUP(A2989,'[1]PEB-ST'!A:A,'[1]PEB-ST'!S:S)</f>
        <v>cytosol</v>
      </c>
      <c r="D2989" s="4" t="s">
        <v>15245</v>
      </c>
      <c r="E2989" s="5" t="s">
        <v>15246</v>
      </c>
      <c r="F2989" s="4" t="s">
        <v>2538</v>
      </c>
      <c r="G2989" s="4" t="s">
        <v>15247</v>
      </c>
      <c r="H2989" s="5" t="s">
        <v>15248</v>
      </c>
      <c r="I2989" s="4" t="s">
        <v>23287</v>
      </c>
      <c r="J2989" s="4" t="s">
        <v>23288</v>
      </c>
      <c r="K2989" s="4" t="s">
        <v>23289</v>
      </c>
      <c r="L2989" s="6">
        <v>-0.65931922925252628</v>
      </c>
      <c r="M2989" s="9">
        <v>4.6929686486486398E-2</v>
      </c>
      <c r="N2989" s="6">
        <v>-1.6452732765437745</v>
      </c>
      <c r="O2989" s="8">
        <v>4.5594013779411699E-3</v>
      </c>
      <c r="P2989" s="4">
        <v>18.579000000000001</v>
      </c>
      <c r="Q2989" s="8">
        <v>2.6868999999999999E-3</v>
      </c>
      <c r="R2989" s="4" t="s">
        <v>34</v>
      </c>
      <c r="S2989" s="4" t="s">
        <v>35</v>
      </c>
      <c r="T2989" s="4" t="s">
        <v>35</v>
      </c>
      <c r="U2989" s="4">
        <v>28</v>
      </c>
      <c r="V2989" s="4">
        <v>14</v>
      </c>
    </row>
    <row r="2990" spans="1:22" x14ac:dyDescent="0.25">
      <c r="A2990" s="3" t="s">
        <v>23290</v>
      </c>
      <c r="B2990" s="3" t="s">
        <v>23291</v>
      </c>
      <c r="C2990" s="4" t="str">
        <f>_xlfn.XLOOKUP(A2990,'[1]PEB-ST'!A:A,'[1]PEB-ST'!S:S)</f>
        <v>cytosol</v>
      </c>
      <c r="D2990" s="4" t="s">
        <v>14473</v>
      </c>
      <c r="E2990" s="5" t="s">
        <v>14474</v>
      </c>
      <c r="F2990" s="4" t="s">
        <v>2538</v>
      </c>
      <c r="G2990" s="4" t="s">
        <v>23292</v>
      </c>
      <c r="H2990" s="5" t="s">
        <v>23293</v>
      </c>
      <c r="I2990" s="4" t="s">
        <v>23294</v>
      </c>
      <c r="J2990" s="4" t="s">
        <v>23295</v>
      </c>
      <c r="K2990" s="4" t="s">
        <v>23296</v>
      </c>
      <c r="L2990" s="6">
        <v>-1.1391600518600651</v>
      </c>
      <c r="M2990" s="9">
        <v>3.7997829278794401E-2</v>
      </c>
      <c r="N2990" s="6">
        <v>-2.2910701354682064</v>
      </c>
      <c r="O2990" s="8">
        <v>5.6826629885203999E-3</v>
      </c>
      <c r="P2990" s="4">
        <v>16.308</v>
      </c>
      <c r="Q2990" s="8">
        <v>3.7509000000000002E-3</v>
      </c>
      <c r="R2990" s="4" t="s">
        <v>34</v>
      </c>
      <c r="S2990" s="4" t="s">
        <v>35</v>
      </c>
      <c r="T2990" s="4" t="s">
        <v>35</v>
      </c>
      <c r="U2990" s="4">
        <v>14</v>
      </c>
      <c r="V2990" s="4">
        <v>13</v>
      </c>
    </row>
    <row r="2991" spans="1:22" x14ac:dyDescent="0.25">
      <c r="A2991" s="3" t="s">
        <v>23297</v>
      </c>
      <c r="B2991" s="3" t="s">
        <v>23298</v>
      </c>
      <c r="C2991" s="4" t="str">
        <f>_xlfn.XLOOKUP(A2991,'[1]PEB-ST'!A:A,'[1]PEB-ST'!S:S)</f>
        <v>nucleus</v>
      </c>
      <c r="D2991" s="4" t="s">
        <v>3652</v>
      </c>
      <c r="E2991" s="5" t="s">
        <v>3653</v>
      </c>
      <c r="F2991" s="4" t="s">
        <v>2557</v>
      </c>
      <c r="G2991" s="4" t="s">
        <v>3654</v>
      </c>
      <c r="H2991" s="5" t="s">
        <v>3655</v>
      </c>
      <c r="I2991" s="4" t="s">
        <v>23299</v>
      </c>
      <c r="J2991" s="4" t="s">
        <v>23300</v>
      </c>
      <c r="K2991" s="4" t="s">
        <v>23301</v>
      </c>
      <c r="L2991" s="6">
        <v>-0.75887385409363939</v>
      </c>
      <c r="M2991" s="9">
        <v>2.8873406527777701E-2</v>
      </c>
      <c r="N2991" s="6">
        <v>-1.0474644038930281</v>
      </c>
      <c r="O2991" s="7" t="s">
        <v>33</v>
      </c>
      <c r="P2991" s="4" t="s">
        <v>33</v>
      </c>
      <c r="Q2991" s="4" t="s">
        <v>33</v>
      </c>
      <c r="R2991" s="4" t="s">
        <v>35</v>
      </c>
      <c r="S2991" s="4" t="s">
        <v>35</v>
      </c>
      <c r="T2991" s="4" t="s">
        <v>35</v>
      </c>
      <c r="U2991" s="4">
        <v>8</v>
      </c>
      <c r="V2991" s="4">
        <v>5</v>
      </c>
    </row>
    <row r="2992" spans="1:22" x14ac:dyDescent="0.25">
      <c r="A2992" s="3" t="s">
        <v>23302</v>
      </c>
      <c r="B2992" s="3" t="s">
        <v>23303</v>
      </c>
      <c r="C2992" s="4" t="str">
        <f>_xlfn.XLOOKUP(A2992,'[1]PEB-ST'!A:A,'[1]PEB-ST'!S:S)</f>
        <v>plastid</v>
      </c>
      <c r="D2992" s="4" t="s">
        <v>23304</v>
      </c>
      <c r="E2992" s="5" t="s">
        <v>23305</v>
      </c>
      <c r="F2992" s="4" t="s">
        <v>2476</v>
      </c>
      <c r="G2992" s="4" t="s">
        <v>23306</v>
      </c>
      <c r="H2992" s="5" t="s">
        <v>23307</v>
      </c>
      <c r="I2992" s="4" t="s">
        <v>23308</v>
      </c>
      <c r="J2992" s="4" t="s">
        <v>23309</v>
      </c>
      <c r="K2992" s="4" t="s">
        <v>23310</v>
      </c>
      <c r="L2992" s="6">
        <v>-0.11680856371527984</v>
      </c>
      <c r="M2992" s="7" t="s">
        <v>33</v>
      </c>
      <c r="N2992" s="6">
        <v>-2.0949566653097897</v>
      </c>
      <c r="O2992" s="8">
        <v>3.0860258265107202E-3</v>
      </c>
      <c r="P2992" s="4">
        <v>17.181999999999999</v>
      </c>
      <c r="Q2992" s="8">
        <v>3.2843999999999998E-3</v>
      </c>
      <c r="R2992" s="4" t="s">
        <v>34</v>
      </c>
      <c r="S2992" s="4" t="s">
        <v>34</v>
      </c>
      <c r="T2992" s="4" t="s">
        <v>35</v>
      </c>
      <c r="U2992" s="4">
        <v>7</v>
      </c>
      <c r="V2992" s="4">
        <v>7</v>
      </c>
    </row>
    <row r="2993" spans="1:22" x14ac:dyDescent="0.25">
      <c r="A2993" s="3" t="s">
        <v>23311</v>
      </c>
      <c r="B2993" s="3" t="s">
        <v>23312</v>
      </c>
      <c r="C2993" s="4" t="str">
        <f>_xlfn.XLOOKUP(A2993,'[1]PEB-ST'!A:A,'[1]PEB-ST'!S:S)</f>
        <v>nucleus</v>
      </c>
      <c r="D2993" s="4" t="s">
        <v>23313</v>
      </c>
      <c r="E2993" s="5" t="s">
        <v>23314</v>
      </c>
      <c r="F2993" s="4" t="s">
        <v>2576</v>
      </c>
      <c r="G2993" s="4" t="s">
        <v>23315</v>
      </c>
      <c r="H2993" s="5" t="s">
        <v>23316</v>
      </c>
      <c r="I2993" s="4" t="s">
        <v>23317</v>
      </c>
      <c r="J2993" s="4" t="s">
        <v>23318</v>
      </c>
      <c r="K2993" s="4" t="s">
        <v>23319</v>
      </c>
      <c r="L2993" s="6">
        <v>-1.871138316817591</v>
      </c>
      <c r="M2993" s="9">
        <v>2.6556321286370501E-2</v>
      </c>
      <c r="N2993" s="6">
        <v>-2.4755712880247769</v>
      </c>
      <c r="O2993" s="8">
        <v>5.5460105084087904E-3</v>
      </c>
      <c r="P2993" s="4">
        <v>18.3</v>
      </c>
      <c r="Q2993" s="8">
        <v>2.7939000000000002E-3</v>
      </c>
      <c r="R2993" s="4" t="s">
        <v>34</v>
      </c>
      <c r="S2993" s="4" t="s">
        <v>35</v>
      </c>
      <c r="T2993" s="4" t="s">
        <v>35</v>
      </c>
      <c r="U2993" s="4">
        <v>2</v>
      </c>
      <c r="V2993" s="4">
        <v>2</v>
      </c>
    </row>
    <row r="2994" spans="1:22" x14ac:dyDescent="0.25">
      <c r="A2994" s="3" t="s">
        <v>23320</v>
      </c>
      <c r="B2994" s="3" t="s">
        <v>23321</v>
      </c>
      <c r="C2994" s="4" t="str">
        <f>_xlfn.XLOOKUP(A2994,'[1]PEB-ST'!A:A,'[1]PEB-ST'!S:S)</f>
        <v>mitochondrion</v>
      </c>
      <c r="D2994" s="4" t="s">
        <v>22310</v>
      </c>
      <c r="E2994" s="5" t="s">
        <v>22311</v>
      </c>
      <c r="F2994" s="4" t="s">
        <v>2605</v>
      </c>
      <c r="G2994" s="4" t="s">
        <v>22312</v>
      </c>
      <c r="H2994" s="5" t="s">
        <v>22313</v>
      </c>
      <c r="I2994" s="4" t="s">
        <v>23322</v>
      </c>
      <c r="J2994" s="4" t="s">
        <v>23323</v>
      </c>
      <c r="K2994" s="4" t="s">
        <v>23324</v>
      </c>
      <c r="L2994" s="6">
        <v>-1.0884396359552955</v>
      </c>
      <c r="M2994" s="9">
        <v>3.1963697297297297E-2</v>
      </c>
      <c r="N2994" s="6">
        <v>-2.0294605575918685</v>
      </c>
      <c r="O2994" s="8">
        <v>1.20483390321761E-2</v>
      </c>
      <c r="P2994" s="4">
        <v>11.048</v>
      </c>
      <c r="Q2994" s="8">
        <v>9.7394000000000005E-3</v>
      </c>
      <c r="R2994" s="4" t="s">
        <v>34</v>
      </c>
      <c r="S2994" s="4" t="s">
        <v>35</v>
      </c>
      <c r="T2994" s="4" t="s">
        <v>35</v>
      </c>
      <c r="U2994" s="4">
        <v>3</v>
      </c>
      <c r="V2994" s="4">
        <v>2</v>
      </c>
    </row>
    <row r="2995" spans="1:22" x14ac:dyDescent="0.25">
      <c r="A2995" s="3" t="s">
        <v>23325</v>
      </c>
      <c r="B2995" s="3" t="s">
        <v>23326</v>
      </c>
      <c r="C2995" s="4" t="str">
        <f>_xlfn.XLOOKUP(A2995,'[1]PEB-ST'!A:A,'[1]PEB-ST'!S:S)</f>
        <v>cytosol</v>
      </c>
      <c r="D2995" s="4" t="s">
        <v>23327</v>
      </c>
      <c r="E2995" s="5" t="s">
        <v>23328</v>
      </c>
      <c r="F2995" s="4" t="s">
        <v>2538</v>
      </c>
      <c r="G2995" s="4" t="s">
        <v>23329</v>
      </c>
      <c r="H2995" s="5" t="s">
        <v>23330</v>
      </c>
      <c r="I2995" s="4" t="s">
        <v>23331</v>
      </c>
      <c r="J2995" s="4" t="s">
        <v>23332</v>
      </c>
      <c r="K2995" s="4" t="s">
        <v>23333</v>
      </c>
      <c r="L2995" s="6">
        <v>-0.12549254737920268</v>
      </c>
      <c r="M2995" s="7" t="s">
        <v>33</v>
      </c>
      <c r="N2995" s="6">
        <v>-0.94438523670034191</v>
      </c>
      <c r="O2995" s="7" t="s">
        <v>33</v>
      </c>
      <c r="P2995" s="4" t="s">
        <v>33</v>
      </c>
      <c r="Q2995" s="4" t="s">
        <v>33</v>
      </c>
      <c r="R2995" s="4" t="s">
        <v>35</v>
      </c>
      <c r="S2995" s="4" t="s">
        <v>35</v>
      </c>
      <c r="T2995" s="4" t="s">
        <v>35</v>
      </c>
      <c r="U2995" s="4">
        <v>9</v>
      </c>
      <c r="V2995" s="4">
        <v>9</v>
      </c>
    </row>
    <row r="2996" spans="1:22" x14ac:dyDescent="0.25">
      <c r="A2996" s="3" t="s">
        <v>23334</v>
      </c>
      <c r="B2996" s="3" t="s">
        <v>23335</v>
      </c>
      <c r="C2996" s="4" t="str">
        <f>_xlfn.XLOOKUP(A2996,'[1]PEB-ST'!A:A,'[1]PEB-ST'!S:S)</f>
        <v>cytosol,plastid</v>
      </c>
      <c r="D2996" s="4" t="s">
        <v>22386</v>
      </c>
      <c r="E2996" s="5" t="s">
        <v>22387</v>
      </c>
      <c r="F2996" s="4" t="s">
        <v>2538</v>
      </c>
      <c r="G2996" s="4" t="s">
        <v>22388</v>
      </c>
      <c r="H2996" s="5" t="s">
        <v>22389</v>
      </c>
      <c r="I2996" s="4" t="s">
        <v>23336</v>
      </c>
      <c r="J2996" s="4" t="s">
        <v>23337</v>
      </c>
      <c r="K2996" s="4" t="s">
        <v>23338</v>
      </c>
      <c r="L2996" s="6">
        <v>-0.93153066900363324</v>
      </c>
      <c r="M2996" s="9">
        <v>1.53952003003003E-2</v>
      </c>
      <c r="N2996" s="6">
        <v>-2.0901676333260166</v>
      </c>
      <c r="O2996" s="8">
        <v>1.0615615693548299E-3</v>
      </c>
      <c r="P2996" s="4">
        <v>50.58</v>
      </c>
      <c r="Q2996" s="8">
        <v>1.7552999999999999E-4</v>
      </c>
      <c r="R2996" s="4" t="s">
        <v>130</v>
      </c>
      <c r="S2996" s="4" t="s">
        <v>34</v>
      </c>
      <c r="T2996" s="4" t="s">
        <v>35</v>
      </c>
      <c r="U2996" s="4">
        <v>14</v>
      </c>
      <c r="V2996" s="4">
        <v>4</v>
      </c>
    </row>
    <row r="2997" spans="1:22" x14ac:dyDescent="0.25">
      <c r="A2997" s="3" t="s">
        <v>23339</v>
      </c>
      <c r="B2997" s="3" t="s">
        <v>23340</v>
      </c>
      <c r="C2997" s="4" t="str">
        <f>_xlfn.XLOOKUP(A2997,'[1]PEB-ST'!A:A,'[1]PEB-ST'!S:S)</f>
        <v>plastid</v>
      </c>
      <c r="D2997" s="4" t="s">
        <v>23341</v>
      </c>
      <c r="E2997" s="5" t="s">
        <v>23342</v>
      </c>
      <c r="F2997" s="4" t="s">
        <v>2595</v>
      </c>
      <c r="G2997" s="4" t="s">
        <v>23343</v>
      </c>
      <c r="H2997" s="5" t="s">
        <v>23344</v>
      </c>
      <c r="I2997" s="4" t="s">
        <v>23345</v>
      </c>
      <c r="J2997" s="4" t="s">
        <v>23346</v>
      </c>
      <c r="K2997" s="4" t="s">
        <v>23347</v>
      </c>
      <c r="L2997" s="6">
        <v>-0.76730424031339184</v>
      </c>
      <c r="M2997" s="7" t="s">
        <v>33</v>
      </c>
      <c r="N2997" s="6">
        <v>-2.3655690143577721</v>
      </c>
      <c r="O2997" s="8">
        <v>7.4720622681623897E-3</v>
      </c>
      <c r="P2997" s="4">
        <v>13.291</v>
      </c>
      <c r="Q2997" s="8">
        <v>6.2451E-3</v>
      </c>
      <c r="R2997" s="4" t="s">
        <v>34</v>
      </c>
      <c r="S2997" s="4" t="s">
        <v>34</v>
      </c>
      <c r="T2997" s="4" t="s">
        <v>35</v>
      </c>
      <c r="U2997" s="4">
        <v>8</v>
      </c>
      <c r="V2997" s="4">
        <v>8</v>
      </c>
    </row>
    <row r="2998" spans="1:22" x14ac:dyDescent="0.25">
      <c r="A2998" s="3" t="s">
        <v>23348</v>
      </c>
      <c r="B2998" s="3" t="s">
        <v>23349</v>
      </c>
      <c r="C2998" s="4" t="str">
        <f>_xlfn.XLOOKUP(A2998,'[1]PEB-ST'!A:A,'[1]PEB-ST'!S:S)</f>
        <v>cytosol</v>
      </c>
      <c r="D2998" s="4" t="s">
        <v>23350</v>
      </c>
      <c r="E2998" s="5" t="s">
        <v>23351</v>
      </c>
      <c r="F2998" s="4" t="s">
        <v>2576</v>
      </c>
      <c r="G2998" s="4" t="s">
        <v>23352</v>
      </c>
      <c r="H2998" s="5" t="s">
        <v>23353</v>
      </c>
      <c r="I2998" s="4" t="s">
        <v>23354</v>
      </c>
      <c r="J2998" s="4" t="s">
        <v>23355</v>
      </c>
      <c r="K2998" s="4" t="s">
        <v>23356</v>
      </c>
      <c r="L2998" s="6">
        <v>-0.99306275814744727</v>
      </c>
      <c r="M2998" s="9">
        <v>1.1710391000000001E-2</v>
      </c>
      <c r="N2998" s="6">
        <v>-1.6089907058730442</v>
      </c>
      <c r="O2998" s="8">
        <v>5.9654493536585298E-3</v>
      </c>
      <c r="P2998" s="4">
        <v>35.777000000000001</v>
      </c>
      <c r="Q2998" s="8">
        <v>4.6307999999999999E-4</v>
      </c>
      <c r="R2998" s="4" t="s">
        <v>34</v>
      </c>
      <c r="S2998" s="4" t="s">
        <v>35</v>
      </c>
      <c r="T2998" s="4" t="s">
        <v>35</v>
      </c>
      <c r="U2998" s="4">
        <v>3</v>
      </c>
      <c r="V2998" s="4">
        <v>1</v>
      </c>
    </row>
    <row r="2999" spans="1:22" x14ac:dyDescent="0.25">
      <c r="A2999" s="3" t="s">
        <v>23357</v>
      </c>
      <c r="B2999" s="3" t="s">
        <v>23358</v>
      </c>
      <c r="C2999" s="4" t="str">
        <f>_xlfn.XLOOKUP(A2999,'[1]PEB-ST'!A:A,'[1]PEB-ST'!S:S)</f>
        <v>cytosol</v>
      </c>
      <c r="D2999" s="4">
        <v>0</v>
      </c>
      <c r="E2999" s="5">
        <v>0</v>
      </c>
      <c r="F2999" s="4">
        <v>0</v>
      </c>
      <c r="G2999" s="4"/>
      <c r="H2999" s="5"/>
      <c r="I2999" s="4" t="s">
        <v>23359</v>
      </c>
      <c r="J2999" s="4" t="s">
        <v>23360</v>
      </c>
      <c r="K2999" s="4" t="s">
        <v>23361</v>
      </c>
      <c r="L2999" s="6">
        <v>-1.4457442346110696</v>
      </c>
      <c r="M2999" s="9">
        <v>1.52887808917197E-2</v>
      </c>
      <c r="N2999" s="6">
        <v>-2.3698209689038006</v>
      </c>
      <c r="O2999" s="8">
        <v>4.4563056115326204E-3</v>
      </c>
      <c r="P2999" s="4">
        <v>41.39</v>
      </c>
      <c r="Q2999" s="8">
        <v>3.0866999999999998E-4</v>
      </c>
      <c r="R2999" s="4" t="s">
        <v>34</v>
      </c>
      <c r="S2999" s="4" t="s">
        <v>35</v>
      </c>
      <c r="T2999" s="4" t="s">
        <v>35</v>
      </c>
      <c r="U2999" s="4">
        <v>2</v>
      </c>
      <c r="V2999" s="4">
        <v>2</v>
      </c>
    </row>
    <row r="3000" spans="1:22" x14ac:dyDescent="0.25">
      <c r="A3000" s="3" t="s">
        <v>23362</v>
      </c>
      <c r="B3000" s="3" t="s">
        <v>23363</v>
      </c>
      <c r="C3000" s="4" t="str">
        <f>_xlfn.XLOOKUP(A3000,'[1]PEB-ST'!A:A,'[1]PEB-ST'!S:S)</f>
        <v>cytosol</v>
      </c>
      <c r="D3000" s="4" t="s">
        <v>23364</v>
      </c>
      <c r="E3000" s="5" t="s">
        <v>23365</v>
      </c>
      <c r="F3000" s="4" t="s">
        <v>2576</v>
      </c>
      <c r="G3000" s="4" t="s">
        <v>23366</v>
      </c>
      <c r="H3000" s="5" t="s">
        <v>23367</v>
      </c>
      <c r="I3000" s="4" t="s">
        <v>23368</v>
      </c>
      <c r="J3000" s="4" t="s">
        <v>23369</v>
      </c>
      <c r="K3000" s="4" t="s">
        <v>23370</v>
      </c>
      <c r="L3000" s="6">
        <v>-1.1059571227545208</v>
      </c>
      <c r="M3000" s="7" t="s">
        <v>33</v>
      </c>
      <c r="N3000" s="6">
        <v>-2.3300386337618963</v>
      </c>
      <c r="O3000" s="8">
        <v>2.41880919147952E-2</v>
      </c>
      <c r="P3000" s="4">
        <v>9.0542999999999996</v>
      </c>
      <c r="Q3000" s="8">
        <v>1.5415E-2</v>
      </c>
      <c r="R3000" s="4" t="s">
        <v>34</v>
      </c>
      <c r="S3000" s="4" t="s">
        <v>34</v>
      </c>
      <c r="T3000" s="4" t="s">
        <v>35</v>
      </c>
      <c r="U3000" s="4">
        <v>5</v>
      </c>
      <c r="V3000" s="4">
        <v>5</v>
      </c>
    </row>
    <row r="3001" spans="1:22" x14ac:dyDescent="0.25">
      <c r="A3001" s="3" t="s">
        <v>23371</v>
      </c>
      <c r="B3001" s="3" t="s">
        <v>23372</v>
      </c>
      <c r="C3001" s="4" t="str">
        <f>_xlfn.XLOOKUP(A3001,'[1]PEB-ST'!A:A,'[1]PEB-ST'!S:S)</f>
        <v>mitochondrion</v>
      </c>
      <c r="D3001" s="4" t="s">
        <v>23373</v>
      </c>
      <c r="E3001" s="5" t="s">
        <v>23374</v>
      </c>
      <c r="F3001" s="4" t="s">
        <v>2557</v>
      </c>
      <c r="G3001" s="4" t="s">
        <v>23375</v>
      </c>
      <c r="H3001" s="5" t="s">
        <v>23376</v>
      </c>
      <c r="I3001" s="4" t="s">
        <v>23377</v>
      </c>
      <c r="J3001" s="4" t="s">
        <v>23378</v>
      </c>
      <c r="K3001" s="4" t="s">
        <v>23379</v>
      </c>
      <c r="L3001" s="6">
        <v>0.44752185214067447</v>
      </c>
      <c r="M3001" s="7" t="s">
        <v>33</v>
      </c>
      <c r="N3001" s="6">
        <v>-0.36303972218181929</v>
      </c>
      <c r="O3001" s="7" t="s">
        <v>33</v>
      </c>
      <c r="P3001" s="4" t="s">
        <v>33</v>
      </c>
      <c r="Q3001" s="4" t="s">
        <v>33</v>
      </c>
      <c r="R3001" s="4" t="s">
        <v>35</v>
      </c>
      <c r="S3001" s="4" t="s">
        <v>35</v>
      </c>
      <c r="T3001" s="4" t="s">
        <v>35</v>
      </c>
      <c r="U3001" s="4">
        <v>1</v>
      </c>
      <c r="V3001" s="4">
        <v>1</v>
      </c>
    </row>
    <row r="3002" spans="1:22" x14ac:dyDescent="0.25">
      <c r="A3002" s="3" t="s">
        <v>23380</v>
      </c>
      <c r="B3002" s="3" t="s">
        <v>23381</v>
      </c>
      <c r="C3002" s="4" t="str">
        <f>_xlfn.XLOOKUP(A3002,'[1]PEB-ST'!A:A,'[1]PEB-ST'!S:S)</f>
        <v>plastid</v>
      </c>
      <c r="D3002" s="4" t="s">
        <v>23382</v>
      </c>
      <c r="E3002" s="5" t="s">
        <v>23383</v>
      </c>
      <c r="F3002" s="4" t="s">
        <v>2476</v>
      </c>
      <c r="G3002" s="4" t="s">
        <v>23384</v>
      </c>
      <c r="H3002" s="5" t="s">
        <v>23385</v>
      </c>
      <c r="I3002" s="4" t="s">
        <v>23386</v>
      </c>
      <c r="J3002" s="4" t="s">
        <v>23387</v>
      </c>
      <c r="K3002" s="4" t="s">
        <v>23388</v>
      </c>
      <c r="L3002" s="6">
        <v>-0.65518972804633657</v>
      </c>
      <c r="M3002" s="9">
        <v>4.8644328865979303E-2</v>
      </c>
      <c r="N3002" s="6">
        <v>-2.0475239525763143</v>
      </c>
      <c r="O3002" s="8">
        <v>2.4657835386533598E-3</v>
      </c>
      <c r="P3002" s="4">
        <v>25.167000000000002</v>
      </c>
      <c r="Q3002" s="8">
        <v>1.2083E-3</v>
      </c>
      <c r="R3002" s="4" t="s">
        <v>130</v>
      </c>
      <c r="S3002" s="4" t="s">
        <v>34</v>
      </c>
      <c r="T3002" s="4" t="s">
        <v>35</v>
      </c>
      <c r="U3002" s="4">
        <v>7</v>
      </c>
      <c r="V3002" s="4">
        <v>7</v>
      </c>
    </row>
    <row r="3003" spans="1:22" x14ac:dyDescent="0.25">
      <c r="A3003" s="3" t="s">
        <v>23389</v>
      </c>
      <c r="B3003" s="3" t="s">
        <v>23390</v>
      </c>
      <c r="C3003" s="4" t="str">
        <f>_xlfn.XLOOKUP(A3003,'[1]PEB-ST'!A:A,'[1]PEB-ST'!S:S)</f>
        <v>nucleus</v>
      </c>
      <c r="D3003" s="4" t="s">
        <v>23391</v>
      </c>
      <c r="E3003" s="5" t="s">
        <v>23392</v>
      </c>
      <c r="F3003" s="4" t="s">
        <v>2576</v>
      </c>
      <c r="G3003" s="4" t="s">
        <v>23393</v>
      </c>
      <c r="H3003" s="5" t="s">
        <v>23394</v>
      </c>
      <c r="I3003" s="4" t="s">
        <v>23395</v>
      </c>
      <c r="J3003" s="4" t="s">
        <v>23396</v>
      </c>
      <c r="K3003" s="4" t="s">
        <v>23397</v>
      </c>
      <c r="L3003" s="6">
        <v>-0.96487222044761956</v>
      </c>
      <c r="M3003" s="9">
        <v>4.5064409607843102E-2</v>
      </c>
      <c r="N3003" s="6">
        <v>-3.5635380339508034</v>
      </c>
      <c r="O3003" s="8">
        <v>9.3728987644230693E-3</v>
      </c>
      <c r="P3003" s="4">
        <v>18.295999999999999</v>
      </c>
      <c r="Q3003" s="8">
        <v>2.7958000000000002E-3</v>
      </c>
      <c r="R3003" s="4" t="s">
        <v>34</v>
      </c>
      <c r="S3003" s="4" t="s">
        <v>35</v>
      </c>
      <c r="T3003" s="4" t="s">
        <v>35</v>
      </c>
      <c r="U3003" s="4">
        <v>2</v>
      </c>
      <c r="V3003" s="4">
        <v>2</v>
      </c>
    </row>
    <row r="3004" spans="1:22" x14ac:dyDescent="0.25">
      <c r="A3004" s="3" t="s">
        <v>23398</v>
      </c>
      <c r="B3004" s="3" t="s">
        <v>23399</v>
      </c>
      <c r="C3004" s="4" t="str">
        <f>_xlfn.XLOOKUP(A3004,'[1]PEB-ST'!A:A,'[1]PEB-ST'!S:S)</f>
        <v>cytosol</v>
      </c>
      <c r="D3004" s="4" t="s">
        <v>23400</v>
      </c>
      <c r="E3004" s="5" t="s">
        <v>23401</v>
      </c>
      <c r="F3004" s="4" t="s">
        <v>2678</v>
      </c>
      <c r="G3004" s="4" t="s">
        <v>23402</v>
      </c>
      <c r="H3004" s="5" t="s">
        <v>23403</v>
      </c>
      <c r="I3004" s="4" t="s">
        <v>23404</v>
      </c>
      <c r="J3004" s="4" t="s">
        <v>23405</v>
      </c>
      <c r="K3004" s="4" t="s">
        <v>23406</v>
      </c>
      <c r="L3004" s="6">
        <v>-1.337458687873661</v>
      </c>
      <c r="M3004" s="9">
        <v>7.8888383561643797E-3</v>
      </c>
      <c r="N3004" s="6">
        <v>-2.6544567292719683</v>
      </c>
      <c r="O3004" s="8">
        <v>5.0703279903225804E-4</v>
      </c>
      <c r="P3004" s="4">
        <v>174.32</v>
      </c>
      <c r="Q3004" s="8">
        <v>4.8426E-6</v>
      </c>
      <c r="R3004" s="4" t="s">
        <v>130</v>
      </c>
      <c r="S3004" s="4" t="s">
        <v>34</v>
      </c>
      <c r="T3004" s="4" t="s">
        <v>35</v>
      </c>
      <c r="U3004" s="4">
        <v>23</v>
      </c>
      <c r="V3004" s="4">
        <v>22</v>
      </c>
    </row>
    <row r="3005" spans="1:22" x14ac:dyDescent="0.25">
      <c r="A3005" s="3" t="s">
        <v>23407</v>
      </c>
      <c r="B3005" s="3" t="s">
        <v>23408</v>
      </c>
      <c r="C3005" s="4" t="str">
        <f>_xlfn.XLOOKUP(A3005,'[1]PEB-ST'!A:A,'[1]PEB-ST'!S:S)</f>
        <v>cytosol</v>
      </c>
      <c r="D3005" s="4" t="s">
        <v>23409</v>
      </c>
      <c r="E3005" s="5" t="s">
        <v>23410</v>
      </c>
      <c r="F3005" s="4" t="s">
        <v>2538</v>
      </c>
      <c r="G3005" s="4" t="s">
        <v>23411</v>
      </c>
      <c r="H3005" s="5" t="s">
        <v>23412</v>
      </c>
      <c r="I3005" s="4" t="s">
        <v>23413</v>
      </c>
      <c r="J3005" s="4" t="s">
        <v>23414</v>
      </c>
      <c r="K3005" s="4" t="s">
        <v>23415</v>
      </c>
      <c r="L3005" s="6">
        <v>-1.1535375048842458</v>
      </c>
      <c r="M3005" s="9">
        <v>1.1382822758620599E-2</v>
      </c>
      <c r="N3005" s="6">
        <v>-2.6824347405396556</v>
      </c>
      <c r="O3005" s="8">
        <v>5.0703279903225804E-4</v>
      </c>
      <c r="P3005" s="4">
        <v>106.94</v>
      </c>
      <c r="Q3005" s="8">
        <v>2.0321000000000001E-5</v>
      </c>
      <c r="R3005" s="4" t="s">
        <v>130</v>
      </c>
      <c r="S3005" s="4" t="s">
        <v>34</v>
      </c>
      <c r="T3005" s="4" t="s">
        <v>35</v>
      </c>
      <c r="U3005" s="4">
        <v>16</v>
      </c>
      <c r="V3005" s="4">
        <v>15</v>
      </c>
    </row>
    <row r="3006" spans="1:22" x14ac:dyDescent="0.25">
      <c r="A3006" s="3" t="s">
        <v>23416</v>
      </c>
      <c r="B3006" s="3" t="s">
        <v>23417</v>
      </c>
      <c r="C3006" s="4" t="str">
        <f>_xlfn.XLOOKUP(A3006,'[1]PEB-ST'!A:A,'[1]PEB-ST'!S:S)</f>
        <v>cytosol,plastid</v>
      </c>
      <c r="D3006" s="4" t="s">
        <v>3846</v>
      </c>
      <c r="E3006" s="5" t="s">
        <v>3847</v>
      </c>
      <c r="F3006" s="4" t="s">
        <v>2538</v>
      </c>
      <c r="G3006" s="4" t="s">
        <v>3848</v>
      </c>
      <c r="H3006" s="5" t="s">
        <v>3849</v>
      </c>
      <c r="I3006" s="4" t="s">
        <v>23418</v>
      </c>
      <c r="J3006" s="4" t="s">
        <v>23419</v>
      </c>
      <c r="K3006" s="4" t="s">
        <v>23420</v>
      </c>
      <c r="L3006" s="6">
        <v>-0.79776902402029504</v>
      </c>
      <c r="M3006" s="7" t="s">
        <v>33</v>
      </c>
      <c r="N3006" s="6">
        <v>-2.3354441202349809</v>
      </c>
      <c r="O3006" s="8">
        <v>1.37365635954875E-2</v>
      </c>
      <c r="P3006" s="4">
        <v>11.712999999999999</v>
      </c>
      <c r="Q3006" s="8">
        <v>8.4775000000000007E-3</v>
      </c>
      <c r="R3006" s="4" t="s">
        <v>34</v>
      </c>
      <c r="S3006" s="4" t="s">
        <v>34</v>
      </c>
      <c r="T3006" s="4" t="s">
        <v>35</v>
      </c>
      <c r="U3006" s="4">
        <v>3</v>
      </c>
      <c r="V3006" s="4">
        <v>3</v>
      </c>
    </row>
    <row r="3007" spans="1:22" x14ac:dyDescent="0.25">
      <c r="A3007" s="3" t="s">
        <v>23421</v>
      </c>
      <c r="B3007" s="3" t="s">
        <v>23422</v>
      </c>
      <c r="C3007" s="4" t="str">
        <f>_xlfn.XLOOKUP(A3007,'[1]PEB-ST'!A:A,'[1]PEB-ST'!S:S)</f>
        <v>cytosol</v>
      </c>
      <c r="D3007" s="4" t="s">
        <v>23423</v>
      </c>
      <c r="E3007" s="5" t="s">
        <v>15670</v>
      </c>
      <c r="F3007" s="4" t="s">
        <v>2476</v>
      </c>
      <c r="G3007" s="4" t="s">
        <v>23424</v>
      </c>
      <c r="H3007" s="5" t="s">
        <v>23425</v>
      </c>
      <c r="I3007" s="4" t="s">
        <v>23426</v>
      </c>
      <c r="J3007" s="4" t="s">
        <v>23427</v>
      </c>
      <c r="K3007" s="4" t="s">
        <v>23428</v>
      </c>
      <c r="L3007" s="6">
        <v>-0.15747580864349153</v>
      </c>
      <c r="M3007" s="7" t="s">
        <v>33</v>
      </c>
      <c r="N3007" s="6">
        <v>-2.0154559554671092</v>
      </c>
      <c r="O3007" s="8">
        <v>2.0496979860027801E-2</v>
      </c>
      <c r="P3007" s="4" t="s">
        <v>33</v>
      </c>
      <c r="Q3007" s="4" t="s">
        <v>33</v>
      </c>
      <c r="R3007" s="4" t="s">
        <v>35</v>
      </c>
      <c r="S3007" s="4" t="s">
        <v>35</v>
      </c>
      <c r="T3007" s="4" t="s">
        <v>35</v>
      </c>
      <c r="U3007" s="4">
        <v>20</v>
      </c>
      <c r="V3007" s="4">
        <v>20</v>
      </c>
    </row>
    <row r="3008" spans="1:22" x14ac:dyDescent="0.25">
      <c r="A3008" s="3" t="s">
        <v>23429</v>
      </c>
      <c r="B3008" s="3" t="s">
        <v>23430</v>
      </c>
      <c r="C3008" s="4" t="str">
        <f>_xlfn.XLOOKUP(A3008,'[1]PEB-ST'!A:A,'[1]PEB-ST'!S:S)</f>
        <v>cytosol</v>
      </c>
      <c r="D3008" s="4" t="s">
        <v>11926</v>
      </c>
      <c r="E3008" s="5" t="s">
        <v>11927</v>
      </c>
      <c r="F3008" s="4" t="s">
        <v>2538</v>
      </c>
      <c r="G3008" s="4" t="s">
        <v>11928</v>
      </c>
      <c r="H3008" s="5" t="s">
        <v>11929</v>
      </c>
      <c r="I3008" s="4" t="s">
        <v>23431</v>
      </c>
      <c r="J3008" s="4" t="s">
        <v>23432</v>
      </c>
      <c r="K3008" s="4" t="s">
        <v>23433</v>
      </c>
      <c r="L3008" s="6">
        <v>-0.59342983860584109</v>
      </c>
      <c r="M3008" s="7" t="s">
        <v>33</v>
      </c>
      <c r="N3008" s="6">
        <v>-2.1938968596759469</v>
      </c>
      <c r="O3008" s="8">
        <v>2.1888544389680901E-2</v>
      </c>
      <c r="P3008" s="4">
        <v>10.323</v>
      </c>
      <c r="Q3008" s="8">
        <v>1.1417E-2</v>
      </c>
      <c r="R3008" s="4" t="s">
        <v>34</v>
      </c>
      <c r="S3008" s="4" t="s">
        <v>34</v>
      </c>
      <c r="T3008" s="4" t="s">
        <v>35</v>
      </c>
      <c r="U3008" s="4">
        <v>36</v>
      </c>
      <c r="V3008" s="4">
        <v>36</v>
      </c>
    </row>
    <row r="3009" spans="1:22" x14ac:dyDescent="0.25">
      <c r="A3009" s="3" t="s">
        <v>23434</v>
      </c>
      <c r="B3009" s="3" t="s">
        <v>23435</v>
      </c>
      <c r="C3009" s="4" t="str">
        <f>_xlfn.XLOOKUP(A3009,'[1]PEB-ST'!A:A,'[1]PEB-ST'!S:S)</f>
        <v>cytosol</v>
      </c>
      <c r="D3009" s="4" t="s">
        <v>9106</v>
      </c>
      <c r="E3009" s="5" t="s">
        <v>9107</v>
      </c>
      <c r="F3009" s="4" t="s">
        <v>2538</v>
      </c>
      <c r="G3009" s="4" t="s">
        <v>9108</v>
      </c>
      <c r="H3009" s="5" t="s">
        <v>9109</v>
      </c>
      <c r="I3009" s="4" t="s">
        <v>23436</v>
      </c>
      <c r="J3009" s="4" t="s">
        <v>23437</v>
      </c>
      <c r="K3009" s="4" t="s">
        <v>23438</v>
      </c>
      <c r="L3009" s="6">
        <v>-0.46401830637640723</v>
      </c>
      <c r="M3009" s="7" t="s">
        <v>33</v>
      </c>
      <c r="N3009" s="6">
        <v>-2.1420961254695521</v>
      </c>
      <c r="O3009" s="7" t="s">
        <v>33</v>
      </c>
      <c r="P3009" s="4" t="s">
        <v>33</v>
      </c>
      <c r="Q3009" s="4" t="s">
        <v>33</v>
      </c>
      <c r="R3009" s="4" t="s">
        <v>35</v>
      </c>
      <c r="S3009" s="4" t="s">
        <v>35</v>
      </c>
      <c r="T3009" s="4" t="s">
        <v>35</v>
      </c>
      <c r="U3009" s="4">
        <v>10</v>
      </c>
      <c r="V3009" s="4">
        <v>6</v>
      </c>
    </row>
    <row r="3010" spans="1:22" x14ac:dyDescent="0.25">
      <c r="A3010" s="3" t="s">
        <v>23439</v>
      </c>
      <c r="B3010" s="3" t="s">
        <v>23440</v>
      </c>
      <c r="C3010" s="4" t="str">
        <f>_xlfn.XLOOKUP(A3010,'[1]PEB-ST'!A:A,'[1]PEB-ST'!S:S)</f>
        <v>cytosol</v>
      </c>
      <c r="D3010" s="4" t="s">
        <v>23441</v>
      </c>
      <c r="E3010" s="5" t="s">
        <v>23442</v>
      </c>
      <c r="F3010" s="4" t="s">
        <v>2476</v>
      </c>
      <c r="G3010" s="4" t="s">
        <v>23443</v>
      </c>
      <c r="H3010" s="5" t="s">
        <v>23444</v>
      </c>
      <c r="I3010" s="4" t="s">
        <v>23445</v>
      </c>
      <c r="J3010" s="4" t="s">
        <v>23446</v>
      </c>
      <c r="K3010" s="4" t="s">
        <v>23447</v>
      </c>
      <c r="L3010" s="6">
        <v>-0.73232585946172224</v>
      </c>
      <c r="M3010" s="7" t="s">
        <v>33</v>
      </c>
      <c r="N3010" s="6">
        <v>-2.6329456296487561</v>
      </c>
      <c r="O3010" s="8">
        <v>1.76405326296296E-3</v>
      </c>
      <c r="P3010" s="4">
        <v>14.41</v>
      </c>
      <c r="Q3010" s="8">
        <v>5.1161999999999996E-3</v>
      </c>
      <c r="R3010" s="4" t="s">
        <v>34</v>
      </c>
      <c r="S3010" s="4" t="s">
        <v>3021</v>
      </c>
      <c r="T3010" s="4" t="s">
        <v>35</v>
      </c>
      <c r="U3010" s="4">
        <v>5</v>
      </c>
      <c r="V3010" s="4">
        <v>5</v>
      </c>
    </row>
    <row r="3011" spans="1:22" x14ac:dyDescent="0.25">
      <c r="A3011" s="3" t="s">
        <v>23448</v>
      </c>
      <c r="B3011" s="3" t="s">
        <v>23449</v>
      </c>
      <c r="C3011" s="4" t="str">
        <f>_xlfn.XLOOKUP(A3011,'[1]PEB-ST'!A:A,'[1]PEB-ST'!S:S)</f>
        <v>cytosol</v>
      </c>
      <c r="D3011" s="4" t="s">
        <v>13726</v>
      </c>
      <c r="E3011" s="5" t="s">
        <v>13727</v>
      </c>
      <c r="F3011" s="4" t="s">
        <v>2538</v>
      </c>
      <c r="G3011" s="4" t="s">
        <v>13728</v>
      </c>
      <c r="H3011" s="5" t="s">
        <v>13729</v>
      </c>
      <c r="I3011" s="4" t="s">
        <v>23450</v>
      </c>
      <c r="J3011" s="4" t="s">
        <v>23451</v>
      </c>
      <c r="K3011" s="4" t="s">
        <v>23452</v>
      </c>
      <c r="L3011" s="6">
        <v>-0.61635270012359888</v>
      </c>
      <c r="M3011" s="7" t="s">
        <v>33</v>
      </c>
      <c r="N3011" s="6">
        <v>-1.9291183298459273</v>
      </c>
      <c r="O3011" s="7" t="s">
        <v>33</v>
      </c>
      <c r="P3011" s="4" t="s">
        <v>33</v>
      </c>
      <c r="Q3011" s="4" t="s">
        <v>33</v>
      </c>
      <c r="R3011" s="4" t="s">
        <v>35</v>
      </c>
      <c r="S3011" s="4" t="s">
        <v>35</v>
      </c>
      <c r="T3011" s="4" t="s">
        <v>35</v>
      </c>
      <c r="U3011" s="4">
        <v>7</v>
      </c>
      <c r="V3011" s="4">
        <v>3</v>
      </c>
    </row>
    <row r="3012" spans="1:22" x14ac:dyDescent="0.25">
      <c r="A3012" s="3" t="s">
        <v>23453</v>
      </c>
      <c r="B3012" s="3" t="s">
        <v>23454</v>
      </c>
      <c r="C3012" s="4" t="str">
        <f>_xlfn.XLOOKUP(A3012,'[1]PEB-ST'!A:A,'[1]PEB-ST'!S:S)</f>
        <v>nucleus</v>
      </c>
      <c r="D3012" s="4" t="s">
        <v>10287</v>
      </c>
      <c r="E3012" s="5" t="s">
        <v>10288</v>
      </c>
      <c r="F3012" s="4" t="s">
        <v>2576</v>
      </c>
      <c r="G3012" s="4" t="s">
        <v>10289</v>
      </c>
      <c r="H3012" s="5" t="s">
        <v>10290</v>
      </c>
      <c r="I3012" s="4" t="s">
        <v>23455</v>
      </c>
      <c r="J3012" s="4" t="s">
        <v>23456</v>
      </c>
      <c r="K3012" s="4" t="s">
        <v>23457</v>
      </c>
      <c r="L3012" s="6">
        <v>-0.43652649381182762</v>
      </c>
      <c r="M3012" s="7" t="s">
        <v>33</v>
      </c>
      <c r="N3012" s="6">
        <v>-0.78908274285217694</v>
      </c>
      <c r="O3012" s="7" t="s">
        <v>33</v>
      </c>
      <c r="P3012" s="4" t="s">
        <v>33</v>
      </c>
      <c r="Q3012" s="4" t="s">
        <v>33</v>
      </c>
      <c r="R3012" s="4" t="s">
        <v>35</v>
      </c>
      <c r="S3012" s="4" t="s">
        <v>35</v>
      </c>
      <c r="T3012" s="4" t="s">
        <v>35</v>
      </c>
      <c r="U3012" s="4">
        <v>17</v>
      </c>
      <c r="V3012" s="4">
        <v>11</v>
      </c>
    </row>
    <row r="3013" spans="1:22" x14ac:dyDescent="0.25">
      <c r="A3013" s="3" t="s">
        <v>23458</v>
      </c>
      <c r="B3013" s="3" t="s">
        <v>23459</v>
      </c>
      <c r="C3013" s="4" t="str">
        <f>_xlfn.XLOOKUP(A3013,'[1]PEB-ST'!A:A,'[1]PEB-ST'!S:S)</f>
        <v>cytosol</v>
      </c>
      <c r="D3013" s="4" t="s">
        <v>23460</v>
      </c>
      <c r="E3013" s="5" t="s">
        <v>23461</v>
      </c>
      <c r="F3013" s="4" t="s">
        <v>2538</v>
      </c>
      <c r="G3013" s="4" t="s">
        <v>23462</v>
      </c>
      <c r="H3013" s="5" t="s">
        <v>23463</v>
      </c>
      <c r="I3013" s="4" t="s">
        <v>23464</v>
      </c>
      <c r="J3013" s="4" t="s">
        <v>23465</v>
      </c>
      <c r="K3013" s="4" t="s">
        <v>23466</v>
      </c>
      <c r="L3013" s="6">
        <v>-0.55182547558595685</v>
      </c>
      <c r="M3013" s="7" t="s">
        <v>33</v>
      </c>
      <c r="N3013" s="6">
        <v>-1.5970329980344942</v>
      </c>
      <c r="O3013" s="8">
        <v>4.4998003033033E-3</v>
      </c>
      <c r="P3013" s="4" t="s">
        <v>33</v>
      </c>
      <c r="Q3013" s="4" t="s">
        <v>33</v>
      </c>
      <c r="R3013" s="4" t="s">
        <v>35</v>
      </c>
      <c r="S3013" s="4" t="s">
        <v>35</v>
      </c>
      <c r="T3013" s="4" t="s">
        <v>35</v>
      </c>
      <c r="U3013" s="4">
        <v>4</v>
      </c>
      <c r="V3013" s="4">
        <v>4</v>
      </c>
    </row>
    <row r="3014" spans="1:22" x14ac:dyDescent="0.25">
      <c r="A3014" s="3" t="s">
        <v>23467</v>
      </c>
      <c r="B3014" s="3" t="s">
        <v>23468</v>
      </c>
      <c r="C3014" s="4" t="str">
        <f>_xlfn.XLOOKUP(A3014,'[1]PEB-ST'!A:A,'[1]PEB-ST'!S:S)</f>
        <v>cytosol,plastid</v>
      </c>
      <c r="D3014" s="4" t="s">
        <v>23469</v>
      </c>
      <c r="E3014" s="5" t="s">
        <v>23470</v>
      </c>
      <c r="F3014" s="4" t="s">
        <v>2476</v>
      </c>
      <c r="G3014" s="4" t="s">
        <v>23471</v>
      </c>
      <c r="H3014" s="5" t="s">
        <v>23472</v>
      </c>
      <c r="I3014" s="4" t="s">
        <v>23473</v>
      </c>
      <c r="J3014" s="4" t="s">
        <v>23474</v>
      </c>
      <c r="K3014" s="4" t="s">
        <v>23475</v>
      </c>
      <c r="L3014" s="6">
        <v>-0.46335992380254143</v>
      </c>
      <c r="M3014" s="7" t="s">
        <v>33</v>
      </c>
      <c r="N3014" s="6">
        <v>-1.1231030310223802</v>
      </c>
      <c r="O3014" s="8">
        <v>4.9999910116090701E-2</v>
      </c>
      <c r="P3014" s="4" t="s">
        <v>33</v>
      </c>
      <c r="Q3014" s="4" t="s">
        <v>33</v>
      </c>
      <c r="R3014" s="4" t="s">
        <v>35</v>
      </c>
      <c r="S3014" s="4" t="s">
        <v>35</v>
      </c>
      <c r="T3014" s="4" t="s">
        <v>35</v>
      </c>
      <c r="U3014" s="4">
        <v>20</v>
      </c>
      <c r="V3014" s="4">
        <v>20</v>
      </c>
    </row>
    <row r="3015" spans="1:22" x14ac:dyDescent="0.25">
      <c r="A3015" s="3" t="s">
        <v>23476</v>
      </c>
      <c r="B3015" s="3" t="s">
        <v>23477</v>
      </c>
      <c r="C3015" s="4" t="str">
        <f>_xlfn.XLOOKUP(A3015,'[1]PEB-ST'!A:A,'[1]PEB-ST'!S:S)</f>
        <v>vacuole,golgi</v>
      </c>
      <c r="D3015" s="4" t="s">
        <v>23478</v>
      </c>
      <c r="E3015" s="5" t="s">
        <v>23479</v>
      </c>
      <c r="F3015" s="4" t="s">
        <v>2494</v>
      </c>
      <c r="G3015" s="4" t="s">
        <v>23480</v>
      </c>
      <c r="H3015" s="5" t="s">
        <v>23481</v>
      </c>
      <c r="I3015" s="4" t="s">
        <v>23482</v>
      </c>
      <c r="J3015" s="4" t="s">
        <v>23483</v>
      </c>
      <c r="K3015" s="4" t="s">
        <v>23484</v>
      </c>
      <c r="L3015" s="6">
        <v>-0.56663549559878712</v>
      </c>
      <c r="M3015" s="7" t="s">
        <v>33</v>
      </c>
      <c r="N3015" s="6">
        <v>-0.29413475880234907</v>
      </c>
      <c r="O3015" s="7" t="s">
        <v>33</v>
      </c>
      <c r="P3015" s="4" t="s">
        <v>33</v>
      </c>
      <c r="Q3015" s="4" t="s">
        <v>33</v>
      </c>
      <c r="R3015" s="4" t="s">
        <v>35</v>
      </c>
      <c r="S3015" s="4" t="s">
        <v>35</v>
      </c>
      <c r="T3015" s="4" t="s">
        <v>35</v>
      </c>
      <c r="U3015" s="4">
        <v>9</v>
      </c>
      <c r="V3015" s="4">
        <v>8</v>
      </c>
    </row>
    <row r="3016" spans="1:22" x14ac:dyDescent="0.25">
      <c r="A3016" s="3" t="s">
        <v>23485</v>
      </c>
      <c r="B3016" s="3" t="s">
        <v>23486</v>
      </c>
      <c r="C3016" s="4" t="str">
        <f>_xlfn.XLOOKUP(A3016,'[1]PEB-ST'!A:A,'[1]PEB-ST'!S:S)</f>
        <v>cytosol</v>
      </c>
      <c r="D3016" s="4" t="s">
        <v>14397</v>
      </c>
      <c r="E3016" s="5" t="s">
        <v>14398</v>
      </c>
      <c r="F3016" s="4" t="s">
        <v>2538</v>
      </c>
      <c r="G3016" s="4" t="s">
        <v>10657</v>
      </c>
      <c r="H3016" s="5" t="s">
        <v>10658</v>
      </c>
      <c r="I3016" s="4" t="s">
        <v>23487</v>
      </c>
      <c r="J3016" s="4" t="s">
        <v>23488</v>
      </c>
      <c r="K3016" s="4" t="s">
        <v>23489</v>
      </c>
      <c r="L3016" s="6">
        <v>-0.48158858081020589</v>
      </c>
      <c r="M3016" s="7" t="s">
        <v>33</v>
      </c>
      <c r="N3016" s="6">
        <v>-2.3609283626431394</v>
      </c>
      <c r="O3016" s="7" t="s">
        <v>33</v>
      </c>
      <c r="P3016" s="4" t="s">
        <v>33</v>
      </c>
      <c r="Q3016" s="4" t="s">
        <v>33</v>
      </c>
      <c r="R3016" s="4" t="s">
        <v>35</v>
      </c>
      <c r="S3016" s="4" t="s">
        <v>35</v>
      </c>
      <c r="T3016" s="4" t="s">
        <v>35</v>
      </c>
      <c r="U3016" s="4">
        <v>5</v>
      </c>
      <c r="V3016" s="4">
        <v>1</v>
      </c>
    </row>
    <row r="3017" spans="1:22" x14ac:dyDescent="0.25">
      <c r="A3017" s="3" t="s">
        <v>23490</v>
      </c>
      <c r="B3017" s="3" t="s">
        <v>23491</v>
      </c>
      <c r="C3017" s="4" t="str">
        <f>_xlfn.XLOOKUP(A3017,'[1]PEB-ST'!A:A,'[1]PEB-ST'!S:S)</f>
        <v>plasma membrane</v>
      </c>
      <c r="D3017" s="4" t="s">
        <v>23492</v>
      </c>
      <c r="E3017" s="5" t="s">
        <v>10725</v>
      </c>
      <c r="F3017" s="4" t="s">
        <v>2605</v>
      </c>
      <c r="G3017" s="4" t="s">
        <v>23493</v>
      </c>
      <c r="H3017" s="5" t="s">
        <v>23494</v>
      </c>
      <c r="I3017" s="4" t="s">
        <v>23495</v>
      </c>
      <c r="J3017" s="4" t="s">
        <v>23496</v>
      </c>
      <c r="K3017" s="4" t="s">
        <v>23497</v>
      </c>
      <c r="L3017" s="6">
        <v>-0.32136603666261676</v>
      </c>
      <c r="M3017" s="7" t="s">
        <v>33</v>
      </c>
      <c r="N3017" s="6">
        <v>-1.2870747792923773</v>
      </c>
      <c r="O3017" s="7" t="s">
        <v>33</v>
      </c>
      <c r="P3017" s="4" t="s">
        <v>33</v>
      </c>
      <c r="Q3017" s="4" t="s">
        <v>33</v>
      </c>
      <c r="R3017" s="4" t="s">
        <v>35</v>
      </c>
      <c r="S3017" s="4" t="s">
        <v>35</v>
      </c>
      <c r="T3017" s="4" t="s">
        <v>35</v>
      </c>
      <c r="U3017" s="4">
        <v>3</v>
      </c>
      <c r="V3017" s="4">
        <v>3</v>
      </c>
    </row>
    <row r="3018" spans="1:22" x14ac:dyDescent="0.25">
      <c r="A3018" s="3" t="s">
        <v>23498</v>
      </c>
      <c r="B3018" s="3" t="s">
        <v>23499</v>
      </c>
      <c r="C3018" s="4" t="str">
        <f>_xlfn.XLOOKUP(A3018,'[1]PEB-ST'!A:A,'[1]PEB-ST'!S:S)</f>
        <v>plastid</v>
      </c>
      <c r="D3018" s="4" t="s">
        <v>23500</v>
      </c>
      <c r="E3018" s="5" t="s">
        <v>2594</v>
      </c>
      <c r="F3018" s="4" t="s">
        <v>2595</v>
      </c>
      <c r="G3018" s="4" t="s">
        <v>23501</v>
      </c>
      <c r="H3018" s="5" t="s">
        <v>23502</v>
      </c>
      <c r="I3018" s="4" t="s">
        <v>23503</v>
      </c>
      <c r="J3018" s="4" t="s">
        <v>23504</v>
      </c>
      <c r="K3018" s="4" t="s">
        <v>177</v>
      </c>
      <c r="L3018" s="6">
        <v>-0.71975682715065137</v>
      </c>
      <c r="M3018" s="7" t="s">
        <v>33</v>
      </c>
      <c r="N3018" s="6">
        <v>-23.618692302462758</v>
      </c>
      <c r="O3018" s="8">
        <v>4.6995576278735596E-3</v>
      </c>
      <c r="P3018" s="4">
        <v>8.7896000000000001</v>
      </c>
      <c r="Q3018" s="8">
        <v>1.6476999999999999E-2</v>
      </c>
      <c r="R3018" s="4" t="s">
        <v>34</v>
      </c>
      <c r="S3018" s="4" t="s">
        <v>34</v>
      </c>
      <c r="T3018" s="4" t="s">
        <v>35</v>
      </c>
      <c r="U3018" s="4">
        <v>2</v>
      </c>
      <c r="V3018" s="4">
        <v>2</v>
      </c>
    </row>
    <row r="3019" spans="1:22" x14ac:dyDescent="0.25">
      <c r="A3019" s="3" t="s">
        <v>23505</v>
      </c>
      <c r="B3019" s="3" t="s">
        <v>23506</v>
      </c>
      <c r="C3019" s="4" t="str">
        <f>_xlfn.XLOOKUP(A3019,'[1]PEB-ST'!A:A,'[1]PEB-ST'!S:S)</f>
        <v>cytosol</v>
      </c>
      <c r="D3019" s="4" t="s">
        <v>23507</v>
      </c>
      <c r="E3019" s="5" t="s">
        <v>23508</v>
      </c>
      <c r="F3019" s="4" t="s">
        <v>2466</v>
      </c>
      <c r="G3019" s="4" t="s">
        <v>23509</v>
      </c>
      <c r="H3019" s="5" t="s">
        <v>23510</v>
      </c>
      <c r="I3019" s="4" t="s">
        <v>23511</v>
      </c>
      <c r="J3019" s="4" t="s">
        <v>23512</v>
      </c>
      <c r="K3019" s="4" t="s">
        <v>23513</v>
      </c>
      <c r="L3019" s="6">
        <v>0.20015188736879538</v>
      </c>
      <c r="M3019" s="7" t="s">
        <v>33</v>
      </c>
      <c r="N3019" s="6">
        <v>1.1083569165229319</v>
      </c>
      <c r="O3019" s="8">
        <v>2.2079637394451901E-2</v>
      </c>
      <c r="P3019" s="4">
        <v>8.8957999999999995</v>
      </c>
      <c r="Q3019" s="8">
        <v>1.6039000000000001E-2</v>
      </c>
      <c r="R3019" s="4" t="s">
        <v>35</v>
      </c>
      <c r="S3019" s="4" t="s">
        <v>35</v>
      </c>
      <c r="T3019" s="4" t="s">
        <v>34</v>
      </c>
      <c r="U3019" s="4">
        <v>8</v>
      </c>
      <c r="V3019" s="4">
        <v>8</v>
      </c>
    </row>
    <row r="3020" spans="1:22" x14ac:dyDescent="0.25">
      <c r="A3020" s="3" t="s">
        <v>23514</v>
      </c>
      <c r="B3020" s="3" t="s">
        <v>23515</v>
      </c>
      <c r="C3020" s="4" t="str">
        <f>_xlfn.XLOOKUP(A3020,'[1]PEB-ST'!A:A,'[1]PEB-ST'!S:S)</f>
        <v>cytosol</v>
      </c>
      <c r="D3020" s="4" t="s">
        <v>23516</v>
      </c>
      <c r="E3020" s="5" t="s">
        <v>23517</v>
      </c>
      <c r="F3020" s="4" t="s">
        <v>2595</v>
      </c>
      <c r="G3020" s="4" t="s">
        <v>23518</v>
      </c>
      <c r="H3020" s="5" t="s">
        <v>23519</v>
      </c>
      <c r="I3020" s="4" t="s">
        <v>23520</v>
      </c>
      <c r="J3020" s="4" t="s">
        <v>23521</v>
      </c>
      <c r="K3020" s="4" t="s">
        <v>23522</v>
      </c>
      <c r="L3020" s="6">
        <v>-2.160820031975577</v>
      </c>
      <c r="M3020" s="9">
        <v>1.8707110714285699E-2</v>
      </c>
      <c r="N3020" s="6">
        <v>-5.114950250652055</v>
      </c>
      <c r="O3020" s="8">
        <v>1.69292355212355E-3</v>
      </c>
      <c r="P3020" s="4">
        <v>31.535</v>
      </c>
      <c r="Q3020" s="8">
        <v>6.5550000000000005E-4</v>
      </c>
      <c r="R3020" s="4" t="s">
        <v>34</v>
      </c>
      <c r="S3020" s="4" t="s">
        <v>35</v>
      </c>
      <c r="T3020" s="4" t="s">
        <v>35</v>
      </c>
      <c r="U3020" s="4">
        <v>2</v>
      </c>
      <c r="V3020" s="4">
        <v>2</v>
      </c>
    </row>
    <row r="3021" spans="1:22" x14ac:dyDescent="0.25">
      <c r="A3021" s="3" t="s">
        <v>23523</v>
      </c>
      <c r="B3021" s="3" t="s">
        <v>23524</v>
      </c>
      <c r="C3021" s="4" t="str">
        <f>_xlfn.XLOOKUP(A3021,'[1]PEB-ST'!A:A,'[1]PEB-ST'!S:S)</f>
        <v>cytosol</v>
      </c>
      <c r="D3021" s="4" t="s">
        <v>23525</v>
      </c>
      <c r="E3021" s="5" t="s">
        <v>23526</v>
      </c>
      <c r="F3021" s="4" t="s">
        <v>2538</v>
      </c>
      <c r="G3021" s="4" t="s">
        <v>23527</v>
      </c>
      <c r="H3021" s="5" t="s">
        <v>23528</v>
      </c>
      <c r="I3021" s="4" t="s">
        <v>23529</v>
      </c>
      <c r="J3021" s="4" t="s">
        <v>23530</v>
      </c>
      <c r="K3021" s="4" t="s">
        <v>23531</v>
      </c>
      <c r="L3021" s="6">
        <v>-0.12725931815661315</v>
      </c>
      <c r="M3021" s="7" t="s">
        <v>33</v>
      </c>
      <c r="N3021" s="6">
        <v>-1.3919038974986988</v>
      </c>
      <c r="O3021" s="8">
        <v>9.0529207901477796E-3</v>
      </c>
      <c r="P3021" s="4">
        <v>7.8163999999999998</v>
      </c>
      <c r="Q3021" s="8">
        <v>2.1336000000000001E-2</v>
      </c>
      <c r="R3021" s="4" t="s">
        <v>34</v>
      </c>
      <c r="S3021" s="4" t="s">
        <v>34</v>
      </c>
      <c r="T3021" s="4" t="s">
        <v>35</v>
      </c>
      <c r="U3021" s="4">
        <v>8</v>
      </c>
      <c r="V3021" s="4">
        <v>6</v>
      </c>
    </row>
    <row r="3022" spans="1:22" x14ac:dyDescent="0.25">
      <c r="A3022" s="3" t="s">
        <v>23532</v>
      </c>
      <c r="B3022" s="3" t="s">
        <v>23533</v>
      </c>
      <c r="C3022" s="4" t="str">
        <f>_xlfn.XLOOKUP(A3022,'[1]PEB-ST'!A:A,'[1]PEB-ST'!S:S)</f>
        <v>mitochondrion</v>
      </c>
      <c r="D3022" s="4" t="s">
        <v>23534</v>
      </c>
      <c r="E3022" s="5" t="s">
        <v>23535</v>
      </c>
      <c r="F3022" s="4" t="s">
        <v>2605</v>
      </c>
      <c r="G3022" s="4" t="s">
        <v>23536</v>
      </c>
      <c r="H3022" s="5" t="s">
        <v>23537</v>
      </c>
      <c r="I3022" s="4" t="s">
        <v>23538</v>
      </c>
      <c r="J3022" s="4" t="s">
        <v>23539</v>
      </c>
      <c r="K3022" s="4" t="s">
        <v>23540</v>
      </c>
      <c r="L3022" s="6">
        <v>0.9447716439149364</v>
      </c>
      <c r="M3022" s="7" t="s">
        <v>33</v>
      </c>
      <c r="N3022" s="6">
        <v>0.17296413995311419</v>
      </c>
      <c r="O3022" s="7" t="s">
        <v>33</v>
      </c>
      <c r="P3022" s="4" t="s">
        <v>33</v>
      </c>
      <c r="Q3022" s="4" t="s">
        <v>33</v>
      </c>
      <c r="R3022" s="4" t="s">
        <v>35</v>
      </c>
      <c r="S3022" s="4" t="s">
        <v>35</v>
      </c>
      <c r="T3022" s="4" t="s">
        <v>35</v>
      </c>
      <c r="U3022" s="4">
        <v>4</v>
      </c>
      <c r="V3022" s="4">
        <v>3</v>
      </c>
    </row>
    <row r="3023" spans="1:22" x14ac:dyDescent="0.25">
      <c r="A3023" s="3" t="s">
        <v>23541</v>
      </c>
      <c r="B3023" s="3" t="s">
        <v>23542</v>
      </c>
      <c r="C3023" s="4" t="str">
        <f>_xlfn.XLOOKUP(A3023,'[1]PEB-ST'!A:A,'[1]PEB-ST'!S:S)</f>
        <v>mitochondrion</v>
      </c>
      <c r="D3023" s="4" t="s">
        <v>3601</v>
      </c>
      <c r="E3023" s="5" t="s">
        <v>3602</v>
      </c>
      <c r="F3023" s="4" t="s">
        <v>2538</v>
      </c>
      <c r="G3023" s="4" t="s">
        <v>3603</v>
      </c>
      <c r="H3023" s="5" t="s">
        <v>3604</v>
      </c>
      <c r="I3023" s="4" t="s">
        <v>23543</v>
      </c>
      <c r="J3023" s="4" t="s">
        <v>23544</v>
      </c>
      <c r="K3023" s="4" t="s">
        <v>23545</v>
      </c>
      <c r="L3023" s="6">
        <v>-0.15281954895828143</v>
      </c>
      <c r="M3023" s="7" t="s">
        <v>33</v>
      </c>
      <c r="N3023" s="6">
        <v>-1.1866821420999432</v>
      </c>
      <c r="O3023" s="8">
        <v>5.3755792285336799E-3</v>
      </c>
      <c r="P3023" s="4">
        <v>23.234000000000002</v>
      </c>
      <c r="Q3023" s="8">
        <v>1.4955000000000001E-3</v>
      </c>
      <c r="R3023" s="4" t="s">
        <v>34</v>
      </c>
      <c r="S3023" s="4" t="s">
        <v>34</v>
      </c>
      <c r="T3023" s="4" t="s">
        <v>35</v>
      </c>
      <c r="U3023" s="4">
        <v>15</v>
      </c>
      <c r="V3023" s="4">
        <v>13</v>
      </c>
    </row>
    <row r="3024" spans="1:22" x14ac:dyDescent="0.25">
      <c r="A3024" s="3" t="s">
        <v>23546</v>
      </c>
      <c r="B3024" s="3" t="s">
        <v>23547</v>
      </c>
      <c r="C3024" s="4" t="str">
        <f>_xlfn.XLOOKUP(A3024,'[1]PEB-ST'!A:A,'[1]PEB-ST'!S:S)</f>
        <v>cytosol</v>
      </c>
      <c r="D3024" s="4" t="s">
        <v>23548</v>
      </c>
      <c r="E3024" s="5" t="s">
        <v>23549</v>
      </c>
      <c r="F3024" s="4" t="s">
        <v>2538</v>
      </c>
      <c r="G3024" s="4" t="s">
        <v>23550</v>
      </c>
      <c r="H3024" s="5" t="s">
        <v>23551</v>
      </c>
      <c r="I3024" s="4" t="s">
        <v>23552</v>
      </c>
      <c r="J3024" s="4" t="s">
        <v>23553</v>
      </c>
      <c r="K3024" s="4" t="s">
        <v>23554</v>
      </c>
      <c r="L3024" s="6">
        <v>-0.2760748247687439</v>
      </c>
      <c r="M3024" s="7" t="s">
        <v>33</v>
      </c>
      <c r="N3024" s="6">
        <v>-1.6127956309249154</v>
      </c>
      <c r="O3024" s="8">
        <v>7.7594884564532998E-3</v>
      </c>
      <c r="P3024" s="4">
        <v>11.316000000000001</v>
      </c>
      <c r="Q3024" s="8">
        <v>9.2025000000000006E-3</v>
      </c>
      <c r="R3024" s="4" t="s">
        <v>34</v>
      </c>
      <c r="S3024" s="4" t="s">
        <v>34</v>
      </c>
      <c r="T3024" s="4" t="s">
        <v>35</v>
      </c>
      <c r="U3024" s="4">
        <v>13</v>
      </c>
      <c r="V3024" s="4">
        <v>13</v>
      </c>
    </row>
    <row r="3025" spans="1:22" x14ac:dyDescent="0.25">
      <c r="A3025" s="3" t="s">
        <v>23555</v>
      </c>
      <c r="B3025" s="3" t="s">
        <v>23556</v>
      </c>
      <c r="C3025" s="4" t="str">
        <f>_xlfn.XLOOKUP(A3025,'[1]PEB-ST'!A:A,'[1]PEB-ST'!S:S)</f>
        <v>cytosol</v>
      </c>
      <c r="D3025" s="4" t="s">
        <v>23557</v>
      </c>
      <c r="E3025" s="5" t="s">
        <v>23558</v>
      </c>
      <c r="F3025" s="4" t="s">
        <v>2538</v>
      </c>
      <c r="G3025" s="4" t="s">
        <v>23559</v>
      </c>
      <c r="H3025" s="5" t="s">
        <v>23560</v>
      </c>
      <c r="I3025" s="4" t="s">
        <v>23561</v>
      </c>
      <c r="J3025" s="4" t="s">
        <v>23562</v>
      </c>
      <c r="K3025" s="4" t="s">
        <v>177</v>
      </c>
      <c r="L3025" s="6">
        <v>-1.1847802372980236</v>
      </c>
      <c r="M3025" s="9">
        <v>3.1399529426751498E-2</v>
      </c>
      <c r="N3025" s="6">
        <v>-22.807239548072427</v>
      </c>
      <c r="O3025" s="8">
        <v>2.7578825170940101E-3</v>
      </c>
      <c r="P3025" s="4">
        <v>31.472000000000001</v>
      </c>
      <c r="Q3025" s="8">
        <v>6.5910000000000003E-4</v>
      </c>
      <c r="R3025" s="4" t="s">
        <v>130</v>
      </c>
      <c r="S3025" s="4" t="s">
        <v>34</v>
      </c>
      <c r="T3025" s="4" t="s">
        <v>35</v>
      </c>
      <c r="U3025" s="4">
        <v>1</v>
      </c>
      <c r="V3025" s="4">
        <v>1</v>
      </c>
    </row>
    <row r="3026" spans="1:22" x14ac:dyDescent="0.25">
      <c r="A3026" s="3" t="s">
        <v>23563</v>
      </c>
      <c r="B3026" s="3" t="s">
        <v>23564</v>
      </c>
      <c r="C3026" s="4" t="str">
        <f>_xlfn.XLOOKUP(A3026,'[1]PEB-ST'!A:A,'[1]PEB-ST'!S:S)</f>
        <v>cytosol</v>
      </c>
      <c r="D3026" s="4" t="s">
        <v>23565</v>
      </c>
      <c r="E3026" s="5" t="s">
        <v>23566</v>
      </c>
      <c r="F3026" s="4" t="s">
        <v>2494</v>
      </c>
      <c r="G3026" s="4" t="s">
        <v>23567</v>
      </c>
      <c r="H3026" s="5" t="s">
        <v>23568</v>
      </c>
      <c r="I3026" s="4" t="s">
        <v>23569</v>
      </c>
      <c r="J3026" s="4" t="s">
        <v>23570</v>
      </c>
      <c r="K3026" s="4" t="s">
        <v>23571</v>
      </c>
      <c r="L3026" s="6">
        <v>-1.0800229792593357</v>
      </c>
      <c r="M3026" s="9">
        <v>1.69452954773869E-2</v>
      </c>
      <c r="N3026" s="6">
        <v>-2.3065777571543951</v>
      </c>
      <c r="O3026" s="8">
        <v>2.5767869203746998E-3</v>
      </c>
      <c r="P3026" s="4">
        <v>44.198</v>
      </c>
      <c r="Q3026" s="8">
        <v>2.5681E-4</v>
      </c>
      <c r="R3026" s="4" t="s">
        <v>130</v>
      </c>
      <c r="S3026" s="4" t="s">
        <v>34</v>
      </c>
      <c r="T3026" s="4" t="s">
        <v>35</v>
      </c>
      <c r="U3026" s="4">
        <v>2</v>
      </c>
      <c r="V3026" s="4">
        <v>2</v>
      </c>
    </row>
    <row r="3027" spans="1:22" x14ac:dyDescent="0.25">
      <c r="A3027" s="3" t="s">
        <v>23572</v>
      </c>
      <c r="B3027" s="3" t="s">
        <v>23573</v>
      </c>
      <c r="C3027" s="4" t="str">
        <f>_xlfn.XLOOKUP(A3027,'[1]PEB-ST'!A:A,'[1]PEB-ST'!S:S)</f>
        <v>plasma membrane</v>
      </c>
      <c r="D3027" s="4" t="s">
        <v>23574</v>
      </c>
      <c r="E3027" s="5" t="s">
        <v>23575</v>
      </c>
      <c r="F3027" s="4" t="s">
        <v>2605</v>
      </c>
      <c r="G3027" s="4" t="s">
        <v>23576</v>
      </c>
      <c r="H3027" s="5" t="s">
        <v>23577</v>
      </c>
      <c r="I3027" s="4" t="s">
        <v>23578</v>
      </c>
      <c r="J3027" s="4" t="s">
        <v>23579</v>
      </c>
      <c r="K3027" s="4" t="s">
        <v>23580</v>
      </c>
      <c r="L3027" s="6">
        <v>-0.11985357054423106</v>
      </c>
      <c r="M3027" s="7" t="s">
        <v>33</v>
      </c>
      <c r="N3027" s="6">
        <v>-0.99346377379794826</v>
      </c>
      <c r="O3027" s="7" t="s">
        <v>33</v>
      </c>
      <c r="P3027" s="4" t="s">
        <v>33</v>
      </c>
      <c r="Q3027" s="4" t="s">
        <v>33</v>
      </c>
      <c r="R3027" s="4" t="s">
        <v>35</v>
      </c>
      <c r="S3027" s="4" t="s">
        <v>35</v>
      </c>
      <c r="T3027" s="4" t="s">
        <v>35</v>
      </c>
      <c r="U3027" s="4">
        <v>10</v>
      </c>
      <c r="V3027" s="4">
        <v>10</v>
      </c>
    </row>
    <row r="3028" spans="1:22" x14ac:dyDescent="0.25">
      <c r="A3028" s="3" t="s">
        <v>23581</v>
      </c>
      <c r="B3028" s="3" t="s">
        <v>23582</v>
      </c>
      <c r="C3028" s="4" t="str">
        <f>_xlfn.XLOOKUP(A3028,'[1]PEB-ST'!A:A,'[1]PEB-ST'!S:S)</f>
        <v>cytosol</v>
      </c>
      <c r="D3028" s="4" t="s">
        <v>23583</v>
      </c>
      <c r="E3028" s="5" t="s">
        <v>23584</v>
      </c>
      <c r="F3028" s="4" t="s">
        <v>2466</v>
      </c>
      <c r="G3028" s="4" t="s">
        <v>23585</v>
      </c>
      <c r="H3028" s="5" t="s">
        <v>23586</v>
      </c>
      <c r="I3028" s="4" t="s">
        <v>23587</v>
      </c>
      <c r="J3028" s="4" t="s">
        <v>23588</v>
      </c>
      <c r="K3028" s="4" t="s">
        <v>2355</v>
      </c>
      <c r="L3028" s="6">
        <v>-0.70352036882046998</v>
      </c>
      <c r="M3028" s="7" t="s">
        <v>33</v>
      </c>
      <c r="N3028" s="6">
        <v>-1.9179830393865875</v>
      </c>
      <c r="O3028" s="7" t="s">
        <v>33</v>
      </c>
      <c r="P3028" s="4" t="s">
        <v>33</v>
      </c>
      <c r="Q3028" s="4" t="s">
        <v>33</v>
      </c>
      <c r="R3028" s="4" t="s">
        <v>35</v>
      </c>
      <c r="S3028" s="4" t="s">
        <v>35</v>
      </c>
      <c r="T3028" s="4" t="s">
        <v>35</v>
      </c>
      <c r="U3028" s="4">
        <v>2</v>
      </c>
      <c r="V3028" s="4">
        <v>2</v>
      </c>
    </row>
    <row r="3029" spans="1:22" x14ac:dyDescent="0.25">
      <c r="A3029" s="3" t="s">
        <v>23589</v>
      </c>
      <c r="B3029" s="3" t="s">
        <v>23590</v>
      </c>
      <c r="C3029" s="4" t="str">
        <f>_xlfn.XLOOKUP(A3029,'[1]PEB-ST'!A:A,'[1]PEB-ST'!S:S)</f>
        <v>cytosol</v>
      </c>
      <c r="D3029" s="4" t="s">
        <v>4198</v>
      </c>
      <c r="E3029" s="5" t="s">
        <v>4199</v>
      </c>
      <c r="F3029" s="4" t="s">
        <v>2538</v>
      </c>
      <c r="G3029" s="4" t="s">
        <v>4200</v>
      </c>
      <c r="H3029" s="5" t="s">
        <v>4201</v>
      </c>
      <c r="I3029" s="4" t="s">
        <v>23591</v>
      </c>
      <c r="J3029" s="4" t="s">
        <v>23592</v>
      </c>
      <c r="K3029" s="4" t="s">
        <v>23593</v>
      </c>
      <c r="L3029" s="6">
        <v>-1.0155370536567236</v>
      </c>
      <c r="M3029" s="9">
        <v>4.12990615942029E-2</v>
      </c>
      <c r="N3029" s="6">
        <v>-2.3402788371277534</v>
      </c>
      <c r="O3029" s="8">
        <v>6.1222676151079097E-3</v>
      </c>
      <c r="P3029" s="4">
        <v>17.757000000000001</v>
      </c>
      <c r="Q3029" s="8">
        <v>3.019E-3</v>
      </c>
      <c r="R3029" s="4" t="s">
        <v>34</v>
      </c>
      <c r="S3029" s="4" t="s">
        <v>35</v>
      </c>
      <c r="T3029" s="4" t="s">
        <v>35</v>
      </c>
      <c r="U3029" s="4">
        <v>10</v>
      </c>
      <c r="V3029" s="4">
        <v>4</v>
      </c>
    </row>
    <row r="3030" spans="1:22" x14ac:dyDescent="0.25">
      <c r="A3030" s="3" t="s">
        <v>23594</v>
      </c>
      <c r="B3030" s="3" t="s">
        <v>23595</v>
      </c>
      <c r="C3030" s="4" t="str">
        <f>_xlfn.XLOOKUP(A3030,'[1]PEB-ST'!A:A,'[1]PEB-ST'!S:S)</f>
        <v>cytosol</v>
      </c>
      <c r="D3030" s="4" t="s">
        <v>17784</v>
      </c>
      <c r="E3030" s="5" t="s">
        <v>17785</v>
      </c>
      <c r="F3030" s="4" t="s">
        <v>2538</v>
      </c>
      <c r="G3030" s="4" t="s">
        <v>17786</v>
      </c>
      <c r="H3030" s="5" t="s">
        <v>17787</v>
      </c>
      <c r="I3030" s="4" t="s">
        <v>23596</v>
      </c>
      <c r="J3030" s="4" t="s">
        <v>23597</v>
      </c>
      <c r="K3030" s="4" t="s">
        <v>23598</v>
      </c>
      <c r="L3030" s="6">
        <v>-1.2884740767391403</v>
      </c>
      <c r="M3030" s="9">
        <v>4.3781035099999997E-2</v>
      </c>
      <c r="N3030" s="6">
        <v>-3.4503072767712291</v>
      </c>
      <c r="O3030" s="8">
        <v>1.0101691880333901E-2</v>
      </c>
      <c r="P3030" s="4">
        <v>16.402000000000001</v>
      </c>
      <c r="Q3030" s="8">
        <v>3.6965000000000001E-3</v>
      </c>
      <c r="R3030" s="4" t="s">
        <v>34</v>
      </c>
      <c r="S3030" s="4" t="s">
        <v>35</v>
      </c>
      <c r="T3030" s="4" t="s">
        <v>35</v>
      </c>
      <c r="U3030" s="4">
        <v>27</v>
      </c>
      <c r="V3030" s="4">
        <v>19</v>
      </c>
    </row>
    <row r="3031" spans="1:22" x14ac:dyDescent="0.25">
      <c r="A3031" s="3" t="s">
        <v>23599</v>
      </c>
      <c r="B3031" s="3" t="s">
        <v>23600</v>
      </c>
      <c r="C3031" s="4" t="str">
        <f>_xlfn.XLOOKUP(A3031,'[1]PEB-ST'!A:A,'[1]PEB-ST'!S:S)</f>
        <v>cytosol,peroxisome,plastid</v>
      </c>
      <c r="D3031" s="4" t="s">
        <v>16612</v>
      </c>
      <c r="E3031" s="5" t="s">
        <v>16613</v>
      </c>
      <c r="F3031" s="4" t="s">
        <v>2595</v>
      </c>
      <c r="G3031" s="4" t="s">
        <v>16614</v>
      </c>
      <c r="H3031" s="5" t="s">
        <v>16615</v>
      </c>
      <c r="I3031" s="4" t="s">
        <v>23601</v>
      </c>
      <c r="J3031" s="4" t="s">
        <v>23602</v>
      </c>
      <c r="K3031" s="4" t="s">
        <v>23603</v>
      </c>
      <c r="L3031" s="6">
        <v>-0.42973481482192544</v>
      </c>
      <c r="M3031" s="7" t="s">
        <v>33</v>
      </c>
      <c r="N3031" s="6">
        <v>-2.5820117578822117</v>
      </c>
      <c r="O3031" s="7" t="s">
        <v>33</v>
      </c>
      <c r="P3031" s="4" t="s">
        <v>33</v>
      </c>
      <c r="Q3031" s="4" t="s">
        <v>33</v>
      </c>
      <c r="R3031" s="4" t="s">
        <v>35</v>
      </c>
      <c r="S3031" s="4" t="s">
        <v>35</v>
      </c>
      <c r="T3031" s="4" t="s">
        <v>35</v>
      </c>
      <c r="U3031" s="4">
        <v>22</v>
      </c>
      <c r="V3031" s="4">
        <v>10</v>
      </c>
    </row>
    <row r="3032" spans="1:22" x14ac:dyDescent="0.25">
      <c r="A3032" s="3" t="s">
        <v>23604</v>
      </c>
      <c r="B3032" s="3" t="s">
        <v>23605</v>
      </c>
      <c r="C3032" s="4" t="str">
        <f>_xlfn.XLOOKUP(A3032,'[1]PEB-ST'!A:A,'[1]PEB-ST'!S:S)</f>
        <v>cytosol</v>
      </c>
      <c r="D3032" s="4" t="s">
        <v>23606</v>
      </c>
      <c r="E3032" s="5" t="s">
        <v>23607</v>
      </c>
      <c r="F3032" s="4" t="s">
        <v>2538</v>
      </c>
      <c r="G3032" s="4" t="s">
        <v>23608</v>
      </c>
      <c r="H3032" s="5" t="s">
        <v>23609</v>
      </c>
      <c r="I3032" s="4" t="s">
        <v>23610</v>
      </c>
      <c r="J3032" s="4" t="s">
        <v>23611</v>
      </c>
      <c r="K3032" s="4" t="s">
        <v>23612</v>
      </c>
      <c r="L3032" s="6">
        <v>-1.0252148403094254</v>
      </c>
      <c r="M3032" s="9">
        <v>2.0746992075471701E-2</v>
      </c>
      <c r="N3032" s="6">
        <v>-3.3486268607395675</v>
      </c>
      <c r="O3032" s="8">
        <v>2.5441608800000001E-4</v>
      </c>
      <c r="P3032" s="4">
        <v>50.436</v>
      </c>
      <c r="Q3032" s="8">
        <v>1.7696000000000001E-4</v>
      </c>
      <c r="R3032" s="4" t="s">
        <v>130</v>
      </c>
      <c r="S3032" s="4" t="s">
        <v>34</v>
      </c>
      <c r="T3032" s="4" t="s">
        <v>35</v>
      </c>
      <c r="U3032" s="4">
        <v>42</v>
      </c>
      <c r="V3032" s="4">
        <v>16</v>
      </c>
    </row>
    <row r="3033" spans="1:22" x14ac:dyDescent="0.25">
      <c r="A3033" s="3" t="s">
        <v>23613</v>
      </c>
      <c r="B3033" s="3" t="s">
        <v>23614</v>
      </c>
      <c r="C3033" s="4" t="str">
        <f>_xlfn.XLOOKUP(A3033,'[1]PEB-ST'!A:A,'[1]PEB-ST'!S:S)</f>
        <v>cytosol</v>
      </c>
      <c r="D3033" s="4" t="s">
        <v>23606</v>
      </c>
      <c r="E3033" s="5" t="s">
        <v>23607</v>
      </c>
      <c r="F3033" s="4" t="s">
        <v>2538</v>
      </c>
      <c r="G3033" s="4" t="s">
        <v>23608</v>
      </c>
      <c r="H3033" s="5" t="s">
        <v>23609</v>
      </c>
      <c r="I3033" s="4" t="s">
        <v>23615</v>
      </c>
      <c r="J3033" s="4" t="s">
        <v>23616</v>
      </c>
      <c r="K3033" s="4" t="s">
        <v>23617</v>
      </c>
      <c r="L3033" s="6">
        <v>-0.18617399477659824</v>
      </c>
      <c r="M3033" s="7" t="s">
        <v>33</v>
      </c>
      <c r="N3033" s="6">
        <v>0.82193783330923342</v>
      </c>
      <c r="O3033" s="7" t="s">
        <v>33</v>
      </c>
      <c r="P3033" s="4" t="s">
        <v>33</v>
      </c>
      <c r="Q3033" s="4" t="s">
        <v>33</v>
      </c>
      <c r="R3033" s="4" t="s">
        <v>35</v>
      </c>
      <c r="S3033" s="4" t="s">
        <v>35</v>
      </c>
      <c r="T3033" s="4" t="s">
        <v>35</v>
      </c>
      <c r="U3033" s="4">
        <v>50</v>
      </c>
      <c r="V3033" s="4">
        <v>24</v>
      </c>
    </row>
    <row r="3034" spans="1:22" x14ac:dyDescent="0.25">
      <c r="A3034" s="3" t="s">
        <v>23618</v>
      </c>
      <c r="B3034" s="3" t="s">
        <v>23619</v>
      </c>
      <c r="C3034" s="4" t="str">
        <f>_xlfn.XLOOKUP(A3034,'[1]PEB-ST'!A:A,'[1]PEB-ST'!S:S)</f>
        <v>cytosol</v>
      </c>
      <c r="D3034" s="4" t="s">
        <v>23620</v>
      </c>
      <c r="E3034" s="5" t="s">
        <v>3888</v>
      </c>
      <c r="F3034" s="4" t="s">
        <v>2576</v>
      </c>
      <c r="G3034" s="4" t="s">
        <v>23621</v>
      </c>
      <c r="H3034" s="5" t="s">
        <v>3890</v>
      </c>
      <c r="I3034" s="4" t="s">
        <v>23622</v>
      </c>
      <c r="J3034" s="4" t="s">
        <v>23623</v>
      </c>
      <c r="K3034" s="4" t="s">
        <v>23624</v>
      </c>
      <c r="L3034" s="6">
        <v>-0.13862797486608522</v>
      </c>
      <c r="M3034" s="7" t="s">
        <v>33</v>
      </c>
      <c r="N3034" s="6">
        <v>-1.3208108935651992</v>
      </c>
      <c r="O3034" s="7" t="s">
        <v>33</v>
      </c>
      <c r="P3034" s="4" t="s">
        <v>33</v>
      </c>
      <c r="Q3034" s="4" t="s">
        <v>33</v>
      </c>
      <c r="R3034" s="4" t="s">
        <v>35</v>
      </c>
      <c r="S3034" s="4" t="s">
        <v>35</v>
      </c>
      <c r="T3034" s="4" t="s">
        <v>35</v>
      </c>
      <c r="U3034" s="4">
        <v>2</v>
      </c>
      <c r="V3034" s="4">
        <v>2</v>
      </c>
    </row>
    <row r="3035" spans="1:22" x14ac:dyDescent="0.25">
      <c r="A3035" s="3" t="s">
        <v>23625</v>
      </c>
      <c r="B3035" s="3" t="s">
        <v>23626</v>
      </c>
      <c r="C3035" s="4" t="str">
        <f>_xlfn.XLOOKUP(A3035,'[1]PEB-ST'!A:A,'[1]PEB-ST'!S:S)</f>
        <v>cytosol,plasma membrane</v>
      </c>
      <c r="D3035" s="4" t="s">
        <v>8778</v>
      </c>
      <c r="E3035" s="5" t="s">
        <v>8779</v>
      </c>
      <c r="F3035" s="4" t="s">
        <v>2605</v>
      </c>
      <c r="G3035" s="4" t="s">
        <v>8780</v>
      </c>
      <c r="H3035" s="5" t="s">
        <v>8781</v>
      </c>
      <c r="I3035" s="4" t="s">
        <v>23627</v>
      </c>
      <c r="J3035" s="4" t="s">
        <v>23628</v>
      </c>
      <c r="K3035" s="4" t="s">
        <v>23629</v>
      </c>
      <c r="L3035" s="6">
        <v>1.0566821591905395</v>
      </c>
      <c r="M3035" s="7" t="s">
        <v>33</v>
      </c>
      <c r="N3035" s="6">
        <v>-0.7467762688099665</v>
      </c>
      <c r="O3035" s="7" t="s">
        <v>33</v>
      </c>
      <c r="P3035" s="4" t="s">
        <v>33</v>
      </c>
      <c r="Q3035" s="4" t="s">
        <v>33</v>
      </c>
      <c r="R3035" s="4" t="s">
        <v>35</v>
      </c>
      <c r="S3035" s="4" t="s">
        <v>35</v>
      </c>
      <c r="T3035" s="4" t="s">
        <v>35</v>
      </c>
      <c r="U3035" s="4">
        <v>2</v>
      </c>
      <c r="V3035" s="4">
        <v>2</v>
      </c>
    </row>
    <row r="3036" spans="1:22" x14ac:dyDescent="0.25">
      <c r="A3036" s="3" t="s">
        <v>23630</v>
      </c>
      <c r="B3036" s="3" t="s">
        <v>23631</v>
      </c>
      <c r="C3036" s="4" t="str">
        <f>_xlfn.XLOOKUP(A3036,'[1]PEB-ST'!A:A,'[1]PEB-ST'!S:S)</f>
        <v>cytosol</v>
      </c>
      <c r="D3036" s="4" t="s">
        <v>23632</v>
      </c>
      <c r="E3036" s="5" t="s">
        <v>23633</v>
      </c>
      <c r="F3036" s="4" t="s">
        <v>2538</v>
      </c>
      <c r="G3036" s="4" t="s">
        <v>23634</v>
      </c>
      <c r="H3036" s="5" t="s">
        <v>23635</v>
      </c>
      <c r="I3036" s="4" t="s">
        <v>23636</v>
      </c>
      <c r="J3036" s="4" t="s">
        <v>23637</v>
      </c>
      <c r="K3036" s="4" t="s">
        <v>23638</v>
      </c>
      <c r="L3036" s="6">
        <v>-0.21480078169147482</v>
      </c>
      <c r="M3036" s="7" t="s">
        <v>33</v>
      </c>
      <c r="N3036" s="6">
        <v>-0.978244649304707</v>
      </c>
      <c r="O3036" s="7" t="s">
        <v>33</v>
      </c>
      <c r="P3036" s="4" t="s">
        <v>33</v>
      </c>
      <c r="Q3036" s="4" t="s">
        <v>33</v>
      </c>
      <c r="R3036" s="4" t="s">
        <v>35</v>
      </c>
      <c r="S3036" s="4" t="s">
        <v>35</v>
      </c>
      <c r="T3036" s="4" t="s">
        <v>35</v>
      </c>
      <c r="U3036" s="4">
        <v>2</v>
      </c>
      <c r="V3036" s="4">
        <v>2</v>
      </c>
    </row>
    <row r="3037" spans="1:22" x14ac:dyDescent="0.25">
      <c r="A3037" s="3" t="s">
        <v>23639</v>
      </c>
      <c r="B3037" s="3" t="s">
        <v>23640</v>
      </c>
      <c r="C3037" s="4" t="str">
        <f>_xlfn.XLOOKUP(A3037,'[1]PEB-ST'!A:A,'[1]PEB-ST'!S:S)</f>
        <v>cytosol</v>
      </c>
      <c r="D3037" s="4" t="s">
        <v>12147</v>
      </c>
      <c r="E3037" s="5" t="s">
        <v>4712</v>
      </c>
      <c r="F3037" s="4" t="s">
        <v>2538</v>
      </c>
      <c r="G3037" s="4" t="s">
        <v>12148</v>
      </c>
      <c r="H3037" s="5" t="s">
        <v>12149</v>
      </c>
      <c r="I3037" s="4" t="s">
        <v>23641</v>
      </c>
      <c r="J3037" s="4" t="s">
        <v>23642</v>
      </c>
      <c r="K3037" s="4" t="s">
        <v>23643</v>
      </c>
      <c r="L3037" s="6">
        <v>-0.21441492939703224</v>
      </c>
      <c r="M3037" s="7" t="s">
        <v>33</v>
      </c>
      <c r="N3037" s="6">
        <v>0.59833980956157329</v>
      </c>
      <c r="O3037" s="7" t="s">
        <v>33</v>
      </c>
      <c r="P3037" s="4" t="s">
        <v>33</v>
      </c>
      <c r="Q3037" s="4" t="s">
        <v>33</v>
      </c>
      <c r="R3037" s="4" t="s">
        <v>35</v>
      </c>
      <c r="S3037" s="4" t="s">
        <v>35</v>
      </c>
      <c r="T3037" s="4" t="s">
        <v>35</v>
      </c>
      <c r="U3037" s="4">
        <v>3</v>
      </c>
      <c r="V3037" s="4">
        <v>1</v>
      </c>
    </row>
    <row r="3038" spans="1:22" x14ac:dyDescent="0.25">
      <c r="A3038" s="3" t="s">
        <v>23644</v>
      </c>
      <c r="B3038" s="3" t="s">
        <v>23645</v>
      </c>
      <c r="C3038" s="4" t="str">
        <f>_xlfn.XLOOKUP(A3038,'[1]PEB-ST'!A:A,'[1]PEB-ST'!S:S)</f>
        <v>cytosol</v>
      </c>
      <c r="D3038" s="4" t="s">
        <v>12147</v>
      </c>
      <c r="E3038" s="5" t="s">
        <v>4712</v>
      </c>
      <c r="F3038" s="4" t="s">
        <v>2538</v>
      </c>
      <c r="G3038" s="4" t="s">
        <v>12148</v>
      </c>
      <c r="H3038" s="5" t="s">
        <v>12149</v>
      </c>
      <c r="I3038" s="4" t="s">
        <v>23646</v>
      </c>
      <c r="J3038" s="4" t="s">
        <v>23647</v>
      </c>
      <c r="K3038" s="4" t="s">
        <v>23648</v>
      </c>
      <c r="L3038" s="6">
        <v>0.74401391237370085</v>
      </c>
      <c r="M3038" s="7" t="s">
        <v>33</v>
      </c>
      <c r="N3038" s="6">
        <v>1.298157788895852</v>
      </c>
      <c r="O3038" s="7" t="s">
        <v>33</v>
      </c>
      <c r="P3038" s="4" t="s">
        <v>33</v>
      </c>
      <c r="Q3038" s="4" t="s">
        <v>33</v>
      </c>
      <c r="R3038" s="4" t="s">
        <v>35</v>
      </c>
      <c r="S3038" s="4" t="s">
        <v>35</v>
      </c>
      <c r="T3038" s="4" t="s">
        <v>35</v>
      </c>
      <c r="U3038" s="4">
        <v>3</v>
      </c>
      <c r="V3038" s="4">
        <v>2</v>
      </c>
    </row>
    <row r="3039" spans="1:22" x14ac:dyDescent="0.25">
      <c r="A3039" s="3" t="s">
        <v>23649</v>
      </c>
      <c r="B3039" s="3" t="s">
        <v>23650</v>
      </c>
      <c r="C3039" s="4" t="str">
        <f>_xlfn.XLOOKUP(A3039,'[1]PEB-ST'!A:A,'[1]PEB-ST'!S:S)</f>
        <v>cytosol,plastid</v>
      </c>
      <c r="D3039" s="4" t="s">
        <v>23651</v>
      </c>
      <c r="E3039" s="5" t="s">
        <v>23652</v>
      </c>
      <c r="F3039" s="4" t="s">
        <v>2538</v>
      </c>
      <c r="G3039" s="4" t="s">
        <v>23653</v>
      </c>
      <c r="H3039" s="5" t="s">
        <v>23654</v>
      </c>
      <c r="I3039" s="4" t="s">
        <v>23655</v>
      </c>
      <c r="J3039" s="4" t="s">
        <v>23656</v>
      </c>
      <c r="K3039" s="4" t="s">
        <v>23657</v>
      </c>
      <c r="L3039" s="6">
        <v>3.5784170240746503E-2</v>
      </c>
      <c r="M3039" s="7" t="s">
        <v>33</v>
      </c>
      <c r="N3039" s="6">
        <v>-2.0841114670098908</v>
      </c>
      <c r="O3039" s="8">
        <v>8.6329581178247704E-3</v>
      </c>
      <c r="P3039" s="4" t="s">
        <v>33</v>
      </c>
      <c r="Q3039" s="4" t="s">
        <v>33</v>
      </c>
      <c r="R3039" s="4" t="s">
        <v>35</v>
      </c>
      <c r="S3039" s="4" t="s">
        <v>35</v>
      </c>
      <c r="T3039" s="4" t="s">
        <v>35</v>
      </c>
      <c r="U3039" s="4">
        <v>4</v>
      </c>
      <c r="V3039" s="4">
        <v>2</v>
      </c>
    </row>
    <row r="3040" spans="1:22" x14ac:dyDescent="0.25">
      <c r="A3040" s="3" t="s">
        <v>23658</v>
      </c>
      <c r="B3040" s="3" t="s">
        <v>23659</v>
      </c>
      <c r="C3040" s="4" t="str">
        <f>_xlfn.XLOOKUP(A3040,'[1]PEB-ST'!A:A,'[1]PEB-ST'!S:S)</f>
        <v>cytosol</v>
      </c>
      <c r="D3040" s="4" t="s">
        <v>19480</v>
      </c>
      <c r="E3040" s="5" t="s">
        <v>19481</v>
      </c>
      <c r="F3040" s="4" t="s">
        <v>2538</v>
      </c>
      <c r="G3040" s="4" t="s">
        <v>23660</v>
      </c>
      <c r="H3040" s="5" t="s">
        <v>23661</v>
      </c>
      <c r="I3040" s="4" t="s">
        <v>23662</v>
      </c>
      <c r="J3040" s="4" t="s">
        <v>23663</v>
      </c>
      <c r="K3040" s="4" t="s">
        <v>23664</v>
      </c>
      <c r="L3040" s="6">
        <v>-0.68649594744616516</v>
      </c>
      <c r="M3040" s="7" t="s">
        <v>33</v>
      </c>
      <c r="N3040" s="6">
        <v>-1.9001956575032941</v>
      </c>
      <c r="O3040" s="8">
        <v>8.4784128034447806E-3</v>
      </c>
      <c r="P3040" s="4">
        <v>14.468</v>
      </c>
      <c r="Q3040" s="8">
        <v>5.0653E-3</v>
      </c>
      <c r="R3040" s="4" t="s">
        <v>34</v>
      </c>
      <c r="S3040" s="4" t="s">
        <v>3021</v>
      </c>
      <c r="T3040" s="4" t="s">
        <v>35</v>
      </c>
      <c r="U3040" s="4">
        <v>1</v>
      </c>
      <c r="V3040" s="4">
        <v>1</v>
      </c>
    </row>
    <row r="3041" spans="1:22" x14ac:dyDescent="0.25">
      <c r="A3041" s="3" t="s">
        <v>23665</v>
      </c>
      <c r="B3041" s="3" t="s">
        <v>23666</v>
      </c>
      <c r="C3041" s="4" t="str">
        <f>_xlfn.XLOOKUP(A3041,'[1]PEB-ST'!A:A,'[1]PEB-ST'!S:S)</f>
        <v>cytosol</v>
      </c>
      <c r="D3041" s="4" t="s">
        <v>19480</v>
      </c>
      <c r="E3041" s="5" t="s">
        <v>19481</v>
      </c>
      <c r="F3041" s="4" t="s">
        <v>2538</v>
      </c>
      <c r="G3041" s="4" t="s">
        <v>19482</v>
      </c>
      <c r="H3041" s="5" t="s">
        <v>19483</v>
      </c>
      <c r="I3041" s="4" t="s">
        <v>23667</v>
      </c>
      <c r="J3041" s="4" t="s">
        <v>23668</v>
      </c>
      <c r="K3041" s="4" t="s">
        <v>23669</v>
      </c>
      <c r="L3041" s="6">
        <v>-0.40018629031353126</v>
      </c>
      <c r="M3041" s="7" t="s">
        <v>33</v>
      </c>
      <c r="N3041" s="6">
        <v>-2.8914542791305307</v>
      </c>
      <c r="O3041" s="8">
        <v>2.0480465696440998E-2</v>
      </c>
      <c r="P3041" s="4">
        <v>7.9107000000000003</v>
      </c>
      <c r="Q3041" s="8">
        <v>2.0788000000000001E-2</v>
      </c>
      <c r="R3041" s="4" t="s">
        <v>34</v>
      </c>
      <c r="S3041" s="4" t="s">
        <v>34</v>
      </c>
      <c r="T3041" s="4" t="s">
        <v>35</v>
      </c>
      <c r="U3041" s="4">
        <v>1</v>
      </c>
      <c r="V3041" s="4">
        <v>1</v>
      </c>
    </row>
    <row r="3042" spans="1:22" x14ac:dyDescent="0.25">
      <c r="A3042" s="3" t="s">
        <v>23670</v>
      </c>
      <c r="B3042" s="3" t="s">
        <v>23671</v>
      </c>
      <c r="C3042" s="4" t="str">
        <f>_xlfn.XLOOKUP(A3042,'[1]PEB-ST'!A:A,'[1]PEB-ST'!S:S)</f>
        <v>nucleus</v>
      </c>
      <c r="D3042" s="4" t="s">
        <v>19489</v>
      </c>
      <c r="E3042" s="5" t="s">
        <v>19490</v>
      </c>
      <c r="F3042" s="4" t="s">
        <v>2538</v>
      </c>
      <c r="G3042" s="4" t="s">
        <v>19491</v>
      </c>
      <c r="H3042" s="5" t="s">
        <v>19492</v>
      </c>
      <c r="I3042" s="4" t="s">
        <v>23672</v>
      </c>
      <c r="J3042" s="4" t="s">
        <v>23673</v>
      </c>
      <c r="K3042" s="4" t="s">
        <v>23674</v>
      </c>
      <c r="L3042" s="6">
        <v>-0.56702995634491571</v>
      </c>
      <c r="M3042" s="7" t="s">
        <v>33</v>
      </c>
      <c r="N3042" s="6">
        <v>-2.700172399117299</v>
      </c>
      <c r="O3042" s="8">
        <v>9.7510323796296298E-4</v>
      </c>
      <c r="P3042" s="4">
        <v>16.085999999999999</v>
      </c>
      <c r="Q3042" s="8">
        <v>3.8833000000000001E-3</v>
      </c>
      <c r="R3042" s="4" t="s">
        <v>34</v>
      </c>
      <c r="S3042" s="4" t="s">
        <v>34</v>
      </c>
      <c r="T3042" s="4" t="s">
        <v>35</v>
      </c>
      <c r="U3042" s="4">
        <v>7</v>
      </c>
      <c r="V3042" s="4">
        <v>3</v>
      </c>
    </row>
    <row r="3043" spans="1:22" x14ac:dyDescent="0.25">
      <c r="A3043" s="3" t="s">
        <v>23675</v>
      </c>
      <c r="B3043" s="3" t="s">
        <v>23676</v>
      </c>
      <c r="C3043" s="4" t="str">
        <f>_xlfn.XLOOKUP(A3043,'[1]PEB-ST'!A:A,'[1]PEB-ST'!S:S)</f>
        <v>cytosol</v>
      </c>
      <c r="D3043" s="4" t="s">
        <v>12697</v>
      </c>
      <c r="E3043" s="5" t="s">
        <v>4712</v>
      </c>
      <c r="F3043" s="4" t="s">
        <v>2595</v>
      </c>
      <c r="G3043" s="4" t="s">
        <v>12698</v>
      </c>
      <c r="H3043" s="5" t="s">
        <v>4714</v>
      </c>
      <c r="I3043" s="4" t="s">
        <v>23677</v>
      </c>
      <c r="J3043" s="4" t="s">
        <v>23678</v>
      </c>
      <c r="K3043" s="4" t="s">
        <v>23679</v>
      </c>
      <c r="L3043" s="6">
        <v>-0.54176627163256819</v>
      </c>
      <c r="M3043" s="7" t="s">
        <v>33</v>
      </c>
      <c r="N3043" s="6">
        <v>-1.7763566540075686</v>
      </c>
      <c r="O3043" s="8">
        <v>3.1015242441860399E-3</v>
      </c>
      <c r="P3043" s="4">
        <v>14.976000000000001</v>
      </c>
      <c r="Q3043" s="8">
        <v>4.6477999999999997E-3</v>
      </c>
      <c r="R3043" s="4" t="s">
        <v>34</v>
      </c>
      <c r="S3043" s="4" t="s">
        <v>3021</v>
      </c>
      <c r="T3043" s="4" t="s">
        <v>35</v>
      </c>
      <c r="U3043" s="4">
        <v>8</v>
      </c>
      <c r="V3043" s="4">
        <v>7</v>
      </c>
    </row>
    <row r="3044" spans="1:22" x14ac:dyDescent="0.25">
      <c r="A3044" s="3" t="s">
        <v>23680</v>
      </c>
      <c r="B3044" s="3" t="s">
        <v>23681</v>
      </c>
      <c r="C3044" s="4" t="str">
        <f>_xlfn.XLOOKUP(A3044,'[1]PEB-ST'!A:A,'[1]PEB-ST'!S:S)</f>
        <v>cytosol,mitochondrion</v>
      </c>
      <c r="D3044" s="4" t="s">
        <v>15995</v>
      </c>
      <c r="E3044" s="5" t="s">
        <v>15996</v>
      </c>
      <c r="F3044" s="4" t="s">
        <v>2538</v>
      </c>
      <c r="G3044" s="4" t="s">
        <v>23682</v>
      </c>
      <c r="H3044" s="5" t="s">
        <v>23683</v>
      </c>
      <c r="I3044" s="4" t="s">
        <v>23684</v>
      </c>
      <c r="J3044" s="4" t="s">
        <v>23685</v>
      </c>
      <c r="K3044" s="4" t="s">
        <v>23686</v>
      </c>
      <c r="L3044" s="6">
        <v>-1.559383291103982</v>
      </c>
      <c r="M3044" s="9">
        <v>7.8888383561643797E-3</v>
      </c>
      <c r="N3044" s="6">
        <v>-2.6375422915633715</v>
      </c>
      <c r="O3044" s="8">
        <v>2.1309951692789898E-3</v>
      </c>
      <c r="P3044" s="4">
        <v>73.563000000000002</v>
      </c>
      <c r="Q3044" s="8">
        <v>6.0158999999999998E-5</v>
      </c>
      <c r="R3044" s="4" t="s">
        <v>34</v>
      </c>
      <c r="S3044" s="4" t="s">
        <v>35</v>
      </c>
      <c r="T3044" s="4" t="s">
        <v>35</v>
      </c>
      <c r="U3044" s="4">
        <v>7</v>
      </c>
      <c r="V3044" s="4">
        <v>2</v>
      </c>
    </row>
    <row r="3045" spans="1:22" x14ac:dyDescent="0.25">
      <c r="A3045" s="3" t="s">
        <v>23687</v>
      </c>
      <c r="B3045" s="3" t="s">
        <v>23688</v>
      </c>
      <c r="C3045" s="4" t="str">
        <f>_xlfn.XLOOKUP(A3045,'[1]PEB-ST'!A:A,'[1]PEB-ST'!S:S)</f>
        <v>nucleus</v>
      </c>
      <c r="D3045" s="4" t="s">
        <v>23689</v>
      </c>
      <c r="E3045" s="5" t="s">
        <v>23690</v>
      </c>
      <c r="F3045" s="4" t="s">
        <v>2576</v>
      </c>
      <c r="G3045" s="4" t="s">
        <v>23691</v>
      </c>
      <c r="H3045" s="5" t="s">
        <v>23692</v>
      </c>
      <c r="I3045" s="4" t="s">
        <v>23693</v>
      </c>
      <c r="J3045" s="4" t="s">
        <v>23694</v>
      </c>
      <c r="K3045" s="4" t="s">
        <v>23695</v>
      </c>
      <c r="L3045" s="6">
        <v>1.185958720680117</v>
      </c>
      <c r="M3045" s="7" t="s">
        <v>33</v>
      </c>
      <c r="N3045" s="6">
        <v>0.35597987408956294</v>
      </c>
      <c r="O3045" s="7" t="s">
        <v>33</v>
      </c>
      <c r="P3045" s="4" t="s">
        <v>33</v>
      </c>
      <c r="Q3045" s="4" t="s">
        <v>33</v>
      </c>
      <c r="R3045" s="4" t="s">
        <v>35</v>
      </c>
      <c r="S3045" s="4" t="s">
        <v>35</v>
      </c>
      <c r="T3045" s="4" t="s">
        <v>35</v>
      </c>
      <c r="U3045" s="4">
        <v>3</v>
      </c>
      <c r="V3045" s="4">
        <v>2</v>
      </c>
    </row>
    <row r="3046" spans="1:22" x14ac:dyDescent="0.25">
      <c r="A3046" s="3" t="s">
        <v>23696</v>
      </c>
      <c r="B3046" s="3" t="s">
        <v>23697</v>
      </c>
      <c r="C3046" s="4" t="str">
        <f>_xlfn.XLOOKUP(A3046,'[1]PEB-ST'!A:A,'[1]PEB-ST'!S:S)</f>
        <v>mitochondrion</v>
      </c>
      <c r="D3046" s="4" t="s">
        <v>23698</v>
      </c>
      <c r="E3046" s="5" t="s">
        <v>1155</v>
      </c>
      <c r="F3046" s="4" t="s">
        <v>2557</v>
      </c>
      <c r="G3046" s="4" t="e">
        <v>#N/A</v>
      </c>
      <c r="H3046" s="5"/>
      <c r="I3046" s="4" t="s">
        <v>23699</v>
      </c>
      <c r="J3046" s="4" t="s">
        <v>23700</v>
      </c>
      <c r="K3046" s="4" t="s">
        <v>23701</v>
      </c>
      <c r="L3046" s="6">
        <v>-0.5525385099657989</v>
      </c>
      <c r="M3046" s="7" t="s">
        <v>33</v>
      </c>
      <c r="N3046" s="6">
        <v>-2.1115755561888885</v>
      </c>
      <c r="O3046" s="7" t="s">
        <v>33</v>
      </c>
      <c r="P3046" s="4" t="s">
        <v>33</v>
      </c>
      <c r="Q3046" s="4" t="s">
        <v>33</v>
      </c>
      <c r="R3046" s="4" t="s">
        <v>35</v>
      </c>
      <c r="S3046" s="4" t="s">
        <v>35</v>
      </c>
      <c r="T3046" s="4" t="s">
        <v>35</v>
      </c>
      <c r="U3046" s="4">
        <v>1</v>
      </c>
      <c r="V3046" s="4">
        <v>1</v>
      </c>
    </row>
    <row r="3047" spans="1:22" x14ac:dyDescent="0.25">
      <c r="A3047" s="3" t="s">
        <v>23702</v>
      </c>
      <c r="B3047" s="3" t="s">
        <v>23703</v>
      </c>
      <c r="C3047" s="4" t="str">
        <f>_xlfn.XLOOKUP(A3047,'[1]PEB-ST'!A:A,'[1]PEB-ST'!S:S)</f>
        <v>cytosol</v>
      </c>
      <c r="D3047" s="4" t="s">
        <v>23704</v>
      </c>
      <c r="E3047" s="5" t="s">
        <v>23705</v>
      </c>
      <c r="F3047" s="4" t="s">
        <v>2595</v>
      </c>
      <c r="G3047" s="4" t="s">
        <v>10367</v>
      </c>
      <c r="H3047" s="5" t="s">
        <v>10368</v>
      </c>
      <c r="I3047" s="4" t="s">
        <v>23706</v>
      </c>
      <c r="J3047" s="4" t="s">
        <v>23707</v>
      </c>
      <c r="K3047" s="4" t="s">
        <v>23708</v>
      </c>
      <c r="L3047" s="6">
        <v>0.1798972236561143</v>
      </c>
      <c r="M3047" s="7" t="s">
        <v>33</v>
      </c>
      <c r="N3047" s="6">
        <v>-1.2538027652728641</v>
      </c>
      <c r="O3047" s="8">
        <v>1.2117009139240501E-2</v>
      </c>
      <c r="P3047" s="4" t="s">
        <v>33</v>
      </c>
      <c r="Q3047" s="4" t="s">
        <v>33</v>
      </c>
      <c r="R3047" s="4" t="s">
        <v>35</v>
      </c>
      <c r="S3047" s="4" t="s">
        <v>35</v>
      </c>
      <c r="T3047" s="4" t="s">
        <v>35</v>
      </c>
      <c r="U3047" s="4">
        <v>8</v>
      </c>
      <c r="V3047" s="4">
        <v>8</v>
      </c>
    </row>
    <row r="3048" spans="1:22" x14ac:dyDescent="0.25">
      <c r="A3048" s="3" t="s">
        <v>23709</v>
      </c>
      <c r="B3048" s="3" t="s">
        <v>23710</v>
      </c>
      <c r="C3048" s="4" t="str">
        <f>_xlfn.XLOOKUP(A3048,'[1]PEB-ST'!A:A,'[1]PEB-ST'!S:S)</f>
        <v>cytosol</v>
      </c>
      <c r="D3048" s="4" t="s">
        <v>10366</v>
      </c>
      <c r="E3048" s="5" t="s">
        <v>4712</v>
      </c>
      <c r="F3048" s="4" t="s">
        <v>2538</v>
      </c>
      <c r="G3048" s="4" t="s">
        <v>10367</v>
      </c>
      <c r="H3048" s="5" t="s">
        <v>10368</v>
      </c>
      <c r="I3048" s="4" t="s">
        <v>23711</v>
      </c>
      <c r="J3048" s="4" t="s">
        <v>23712</v>
      </c>
      <c r="K3048" s="4" t="s">
        <v>23713</v>
      </c>
      <c r="L3048" s="6">
        <v>-0.72987506384543555</v>
      </c>
      <c r="M3048" s="7" t="s">
        <v>33</v>
      </c>
      <c r="N3048" s="6">
        <v>-3.4063886248267279</v>
      </c>
      <c r="O3048" s="8">
        <v>2.1309951692789898E-3</v>
      </c>
      <c r="P3048" s="4">
        <v>26.716999999999999</v>
      </c>
      <c r="Q3048" s="8">
        <v>1.0288999999999999E-3</v>
      </c>
      <c r="R3048" s="4" t="s">
        <v>130</v>
      </c>
      <c r="S3048" s="4" t="s">
        <v>34</v>
      </c>
      <c r="T3048" s="4" t="s">
        <v>35</v>
      </c>
      <c r="U3048" s="4">
        <v>4</v>
      </c>
      <c r="V3048" s="4">
        <v>4</v>
      </c>
    </row>
    <row r="3049" spans="1:22" x14ac:dyDescent="0.25">
      <c r="A3049" s="3" t="s">
        <v>23714</v>
      </c>
      <c r="B3049" s="3" t="s">
        <v>23715</v>
      </c>
      <c r="C3049" s="4" t="str">
        <f>_xlfn.XLOOKUP(A3049,'[1]PEB-ST'!A:A,'[1]PEB-ST'!S:S)</f>
        <v>cytosol</v>
      </c>
      <c r="D3049" s="4" t="s">
        <v>23716</v>
      </c>
      <c r="E3049" s="5" t="s">
        <v>23717</v>
      </c>
      <c r="F3049" s="4" t="s">
        <v>2538</v>
      </c>
      <c r="G3049" s="4" t="s">
        <v>20145</v>
      </c>
      <c r="H3049" s="5" t="s">
        <v>20146</v>
      </c>
      <c r="I3049" s="4" t="s">
        <v>23718</v>
      </c>
      <c r="J3049" s="4" t="s">
        <v>23719</v>
      </c>
      <c r="K3049" s="4" t="s">
        <v>23720</v>
      </c>
      <c r="L3049" s="6">
        <v>7.4507088504648655E-2</v>
      </c>
      <c r="M3049" s="7" t="s">
        <v>33</v>
      </c>
      <c r="N3049" s="6">
        <v>0.47002741916406354</v>
      </c>
      <c r="O3049" s="7" t="s">
        <v>33</v>
      </c>
      <c r="P3049" s="4" t="s">
        <v>33</v>
      </c>
      <c r="Q3049" s="4" t="s">
        <v>33</v>
      </c>
      <c r="R3049" s="4" t="s">
        <v>35</v>
      </c>
      <c r="S3049" s="4" t="s">
        <v>35</v>
      </c>
      <c r="T3049" s="4" t="s">
        <v>35</v>
      </c>
      <c r="U3049" s="4">
        <v>2</v>
      </c>
      <c r="V3049" s="4">
        <v>2</v>
      </c>
    </row>
    <row r="3050" spans="1:22" x14ac:dyDescent="0.25">
      <c r="A3050" s="3" t="s">
        <v>23721</v>
      </c>
      <c r="B3050" s="3" t="s">
        <v>23722</v>
      </c>
      <c r="C3050" s="4" t="str">
        <f>_xlfn.XLOOKUP(A3050,'[1]PEB-ST'!A:A,'[1]PEB-ST'!S:S)</f>
        <v>plastid</v>
      </c>
      <c r="D3050" s="4" t="s">
        <v>23723</v>
      </c>
      <c r="E3050" s="5" t="s">
        <v>23724</v>
      </c>
      <c r="F3050" s="4" t="s">
        <v>2557</v>
      </c>
      <c r="G3050" s="4" t="s">
        <v>13909</v>
      </c>
      <c r="H3050" s="5" t="s">
        <v>13910</v>
      </c>
      <c r="I3050" s="4" t="s">
        <v>23725</v>
      </c>
      <c r="J3050" s="4" t="s">
        <v>23726</v>
      </c>
      <c r="K3050" s="4" t="s">
        <v>23727</v>
      </c>
      <c r="L3050" s="6">
        <v>0.12887999717951482</v>
      </c>
      <c r="M3050" s="7" t="s">
        <v>33</v>
      </c>
      <c r="N3050" s="6">
        <v>-2.6386723688205865E-2</v>
      </c>
      <c r="O3050" s="7" t="s">
        <v>33</v>
      </c>
      <c r="P3050" s="4" t="s">
        <v>33</v>
      </c>
      <c r="Q3050" s="4" t="s">
        <v>33</v>
      </c>
      <c r="R3050" s="4" t="s">
        <v>35</v>
      </c>
      <c r="S3050" s="4" t="s">
        <v>35</v>
      </c>
      <c r="T3050" s="4" t="s">
        <v>35</v>
      </c>
      <c r="U3050" s="4">
        <v>19</v>
      </c>
      <c r="V3050" s="4">
        <v>8</v>
      </c>
    </row>
    <row r="3051" spans="1:22" x14ac:dyDescent="0.25">
      <c r="A3051" s="3" t="s">
        <v>23728</v>
      </c>
      <c r="B3051" s="3" t="s">
        <v>23729</v>
      </c>
      <c r="C3051" s="4" t="str">
        <f>_xlfn.XLOOKUP(A3051,'[1]PEB-ST'!A:A,'[1]PEB-ST'!S:S)</f>
        <v>cytosol,plastid,nucleus</v>
      </c>
      <c r="D3051" s="4" t="s">
        <v>16978</v>
      </c>
      <c r="E3051" s="5" t="s">
        <v>16979</v>
      </c>
      <c r="F3051" s="4" t="s">
        <v>2576</v>
      </c>
      <c r="G3051" s="4" t="s">
        <v>16980</v>
      </c>
      <c r="H3051" s="5" t="s">
        <v>16981</v>
      </c>
      <c r="I3051" s="4" t="s">
        <v>23730</v>
      </c>
      <c r="J3051" s="4" t="s">
        <v>23731</v>
      </c>
      <c r="K3051" s="4" t="s">
        <v>23732</v>
      </c>
      <c r="L3051" s="6">
        <v>-1.2301152277815586</v>
      </c>
      <c r="M3051" s="9">
        <v>4.4231698013902601E-2</v>
      </c>
      <c r="N3051" s="6">
        <v>-2.9235095892834413</v>
      </c>
      <c r="O3051" s="8">
        <v>5.47827867708333E-3</v>
      </c>
      <c r="P3051" s="4">
        <v>15.319000000000001</v>
      </c>
      <c r="Q3051" s="8">
        <v>4.3923E-3</v>
      </c>
      <c r="R3051" s="4" t="s">
        <v>34</v>
      </c>
      <c r="S3051" s="4" t="s">
        <v>35</v>
      </c>
      <c r="T3051" s="4" t="s">
        <v>35</v>
      </c>
      <c r="U3051" s="4">
        <v>2</v>
      </c>
      <c r="V3051" s="4">
        <v>2</v>
      </c>
    </row>
    <row r="3052" spans="1:22" x14ac:dyDescent="0.25">
      <c r="A3052" s="3" t="s">
        <v>23733</v>
      </c>
      <c r="B3052" s="3" t="s">
        <v>23734</v>
      </c>
      <c r="C3052" s="4" t="str">
        <f>_xlfn.XLOOKUP(A3052,'[1]PEB-ST'!A:A,'[1]PEB-ST'!S:S)</f>
        <v>endoplasmic reticulum</v>
      </c>
      <c r="D3052" s="4" t="s">
        <v>23252</v>
      </c>
      <c r="E3052" s="5" t="s">
        <v>3076</v>
      </c>
      <c r="F3052" s="4" t="s">
        <v>2504</v>
      </c>
      <c r="G3052" s="4" t="s">
        <v>23253</v>
      </c>
      <c r="H3052" s="5" t="s">
        <v>23254</v>
      </c>
      <c r="I3052" s="4" t="s">
        <v>23735</v>
      </c>
      <c r="J3052" s="4" t="s">
        <v>23736</v>
      </c>
      <c r="K3052" s="4" t="s">
        <v>23737</v>
      </c>
      <c r="L3052" s="6">
        <v>-1.846579774603031</v>
      </c>
      <c r="M3052" s="7" t="s">
        <v>33</v>
      </c>
      <c r="N3052" s="6">
        <v>1.2778327105220491</v>
      </c>
      <c r="O3052" s="7" t="s">
        <v>33</v>
      </c>
      <c r="P3052" s="4" t="s">
        <v>33</v>
      </c>
      <c r="Q3052" s="4" t="s">
        <v>33</v>
      </c>
      <c r="R3052" s="4" t="s">
        <v>35</v>
      </c>
      <c r="S3052" s="4" t="s">
        <v>35</v>
      </c>
      <c r="T3052" s="4" t="s">
        <v>35</v>
      </c>
      <c r="U3052" s="4">
        <v>3</v>
      </c>
      <c r="V3052" s="4">
        <v>2</v>
      </c>
    </row>
    <row r="3053" spans="1:22" x14ac:dyDescent="0.25">
      <c r="A3053" s="3" t="s">
        <v>23738</v>
      </c>
      <c r="B3053" s="3" t="s">
        <v>23739</v>
      </c>
      <c r="C3053" s="4" t="str">
        <f>_xlfn.XLOOKUP(A3053,'[1]PEB-ST'!A:A,'[1]PEB-ST'!S:S)</f>
        <v>cytosol,mitochondrion</v>
      </c>
      <c r="D3053" s="4" t="s">
        <v>23740</v>
      </c>
      <c r="E3053" s="5" t="s">
        <v>23741</v>
      </c>
      <c r="F3053" s="4" t="s">
        <v>2538</v>
      </c>
      <c r="G3053" s="4" t="s">
        <v>23742</v>
      </c>
      <c r="H3053" s="5" t="s">
        <v>23743</v>
      </c>
      <c r="I3053" s="4" t="s">
        <v>23744</v>
      </c>
      <c r="J3053" s="4" t="s">
        <v>23745</v>
      </c>
      <c r="K3053" s="4" t="s">
        <v>23746</v>
      </c>
      <c r="L3053" s="6">
        <v>-0.29187737238739175</v>
      </c>
      <c r="M3053" s="7" t="s">
        <v>33</v>
      </c>
      <c r="N3053" s="6">
        <v>-1.585560310868207</v>
      </c>
      <c r="O3053" s="8">
        <v>5.07217945543175E-3</v>
      </c>
      <c r="P3053" s="4">
        <v>7.6426999999999996</v>
      </c>
      <c r="Q3053" s="8">
        <v>2.2398000000000001E-2</v>
      </c>
      <c r="R3053" s="4" t="s">
        <v>34</v>
      </c>
      <c r="S3053" s="4" t="s">
        <v>34</v>
      </c>
      <c r="T3053" s="4" t="s">
        <v>35</v>
      </c>
      <c r="U3053" s="4">
        <v>30</v>
      </c>
      <c r="V3053" s="4">
        <v>22</v>
      </c>
    </row>
    <row r="3054" spans="1:22" x14ac:dyDescent="0.25">
      <c r="A3054" s="3" t="s">
        <v>23747</v>
      </c>
      <c r="B3054" s="3" t="s">
        <v>23748</v>
      </c>
      <c r="C3054" s="4" t="str">
        <f>_xlfn.XLOOKUP(A3054,'[1]PEB-ST'!A:A,'[1]PEB-ST'!S:S)</f>
        <v>mitochondrion</v>
      </c>
      <c r="D3054" s="4" t="s">
        <v>11007</v>
      </c>
      <c r="E3054" s="5" t="s">
        <v>11008</v>
      </c>
      <c r="F3054" s="4" t="s">
        <v>2538</v>
      </c>
      <c r="G3054" s="4" t="s">
        <v>11009</v>
      </c>
      <c r="H3054" s="5" t="s">
        <v>11010</v>
      </c>
      <c r="I3054" s="4" t="s">
        <v>23749</v>
      </c>
      <c r="J3054" s="4" t="s">
        <v>23750</v>
      </c>
      <c r="K3054" s="4" t="s">
        <v>23751</v>
      </c>
      <c r="L3054" s="6">
        <v>-0.49835686148659775</v>
      </c>
      <c r="M3054" s="7" t="s">
        <v>33</v>
      </c>
      <c r="N3054" s="6">
        <v>-1.7916934152473889</v>
      </c>
      <c r="O3054" s="7" t="s">
        <v>33</v>
      </c>
      <c r="P3054" s="4" t="s">
        <v>33</v>
      </c>
      <c r="Q3054" s="4" t="s">
        <v>33</v>
      </c>
      <c r="R3054" s="4" t="s">
        <v>35</v>
      </c>
      <c r="S3054" s="4" t="s">
        <v>35</v>
      </c>
      <c r="T3054" s="4" t="s">
        <v>35</v>
      </c>
      <c r="U3054" s="4">
        <v>1</v>
      </c>
      <c r="V3054" s="4">
        <v>1</v>
      </c>
    </row>
    <row r="3055" spans="1:22" x14ac:dyDescent="0.25">
      <c r="A3055" s="3" t="s">
        <v>23752</v>
      </c>
      <c r="B3055" s="3" t="s">
        <v>23753</v>
      </c>
      <c r="C3055" s="4" t="str">
        <f>_xlfn.XLOOKUP(A3055,'[1]PEB-ST'!A:A,'[1]PEB-ST'!S:S)</f>
        <v>nucleus</v>
      </c>
      <c r="D3055" s="4" t="s">
        <v>23754</v>
      </c>
      <c r="E3055" s="5" t="s">
        <v>23755</v>
      </c>
      <c r="F3055" s="4" t="s">
        <v>2576</v>
      </c>
      <c r="G3055" s="4" t="s">
        <v>23756</v>
      </c>
      <c r="H3055" s="5" t="s">
        <v>23757</v>
      </c>
      <c r="I3055" s="4" t="s">
        <v>23758</v>
      </c>
      <c r="J3055" s="4" t="s">
        <v>23759</v>
      </c>
      <c r="K3055" s="4" t="s">
        <v>23760</v>
      </c>
      <c r="L3055" s="6">
        <v>0.93799797767305559</v>
      </c>
      <c r="M3055" s="7" t="s">
        <v>33</v>
      </c>
      <c r="N3055" s="6">
        <v>0.16868865837002309</v>
      </c>
      <c r="O3055" s="7" t="s">
        <v>33</v>
      </c>
      <c r="P3055" s="4" t="s">
        <v>33</v>
      </c>
      <c r="Q3055" s="4" t="s">
        <v>33</v>
      </c>
      <c r="R3055" s="4" t="s">
        <v>35</v>
      </c>
      <c r="S3055" s="4" t="s">
        <v>35</v>
      </c>
      <c r="T3055" s="4" t="s">
        <v>35</v>
      </c>
      <c r="U3055" s="4">
        <v>1</v>
      </c>
      <c r="V3055" s="4">
        <v>1</v>
      </c>
    </row>
    <row r="3056" spans="1:22" x14ac:dyDescent="0.25">
      <c r="A3056" s="3" t="s">
        <v>23761</v>
      </c>
      <c r="B3056" s="3" t="s">
        <v>23762</v>
      </c>
      <c r="C3056" s="4" t="str">
        <f>_xlfn.XLOOKUP(A3056,'[1]PEB-ST'!A:A,'[1]PEB-ST'!S:S)</f>
        <v>cytosol</v>
      </c>
      <c r="D3056" s="4" t="s">
        <v>23763</v>
      </c>
      <c r="E3056" s="5" t="s">
        <v>23764</v>
      </c>
      <c r="F3056" s="4" t="s">
        <v>2538</v>
      </c>
      <c r="G3056" s="4" t="s">
        <v>23765</v>
      </c>
      <c r="H3056" s="5" t="s">
        <v>23766</v>
      </c>
      <c r="I3056" s="4" t="s">
        <v>23767</v>
      </c>
      <c r="J3056" s="4" t="s">
        <v>23768</v>
      </c>
      <c r="K3056" s="4" t="s">
        <v>23769</v>
      </c>
      <c r="L3056" s="6">
        <v>-0.45237097571054791</v>
      </c>
      <c r="M3056" s="7" t="s">
        <v>33</v>
      </c>
      <c r="N3056" s="6">
        <v>-1.616165775196557</v>
      </c>
      <c r="O3056" s="8">
        <v>1.07440890268336E-2</v>
      </c>
      <c r="P3056" s="4">
        <v>10.648</v>
      </c>
      <c r="Q3056" s="8">
        <v>1.0621E-2</v>
      </c>
      <c r="R3056" s="4" t="s">
        <v>34</v>
      </c>
      <c r="S3056" s="4" t="s">
        <v>34</v>
      </c>
      <c r="T3056" s="4" t="s">
        <v>35</v>
      </c>
      <c r="U3056" s="4">
        <v>31</v>
      </c>
      <c r="V3056" s="4">
        <v>31</v>
      </c>
    </row>
    <row r="3057" spans="1:22" x14ac:dyDescent="0.25">
      <c r="A3057" s="3" t="s">
        <v>23770</v>
      </c>
      <c r="B3057" s="3" t="s">
        <v>23771</v>
      </c>
      <c r="C3057" s="4" t="str">
        <f>_xlfn.XLOOKUP(A3057,'[1]PEB-ST'!A:A,'[1]PEB-ST'!S:S)</f>
        <v>plastid</v>
      </c>
      <c r="D3057" s="4" t="s">
        <v>3207</v>
      </c>
      <c r="E3057" s="5" t="s">
        <v>3208</v>
      </c>
      <c r="F3057" s="4" t="s">
        <v>2476</v>
      </c>
      <c r="G3057" s="4" t="s">
        <v>3209</v>
      </c>
      <c r="H3057" s="5" t="s">
        <v>3210</v>
      </c>
      <c r="I3057" s="4" t="s">
        <v>23772</v>
      </c>
      <c r="J3057" s="4" t="s">
        <v>23773</v>
      </c>
      <c r="K3057" s="4" t="s">
        <v>23774</v>
      </c>
      <c r="L3057" s="6">
        <v>-0.47454557498917949</v>
      </c>
      <c r="M3057" s="7" t="s">
        <v>33</v>
      </c>
      <c r="N3057" s="6">
        <v>-1.8834771899961389</v>
      </c>
      <c r="O3057" s="8">
        <v>2.77351301476793E-3</v>
      </c>
      <c r="P3057" s="4">
        <v>30.920999999999999</v>
      </c>
      <c r="Q3057" s="8">
        <v>6.9174000000000004E-4</v>
      </c>
      <c r="R3057" s="4" t="s">
        <v>34</v>
      </c>
      <c r="S3057" s="4" t="s">
        <v>34</v>
      </c>
      <c r="T3057" s="4" t="s">
        <v>35</v>
      </c>
      <c r="U3057" s="4">
        <v>14</v>
      </c>
      <c r="V3057" s="4">
        <v>10</v>
      </c>
    </row>
    <row r="3058" spans="1:22" x14ac:dyDescent="0.25">
      <c r="A3058" s="3" t="s">
        <v>23775</v>
      </c>
      <c r="B3058" s="3" t="s">
        <v>23776</v>
      </c>
      <c r="C3058" s="4" t="str">
        <f>_xlfn.XLOOKUP(A3058,'[1]PEB-ST'!A:A,'[1]PEB-ST'!S:S)</f>
        <v>cytosol</v>
      </c>
      <c r="D3058" s="4" t="s">
        <v>23777</v>
      </c>
      <c r="E3058" s="5" t="s">
        <v>23778</v>
      </c>
      <c r="F3058" s="4" t="s">
        <v>2538</v>
      </c>
      <c r="G3058" s="4" t="s">
        <v>23779</v>
      </c>
      <c r="H3058" s="5" t="s">
        <v>23780</v>
      </c>
      <c r="I3058" s="4" t="s">
        <v>23781</v>
      </c>
      <c r="J3058" s="4" t="s">
        <v>23782</v>
      </c>
      <c r="K3058" s="4" t="s">
        <v>23783</v>
      </c>
      <c r="L3058" s="6">
        <v>-0.645851475130088</v>
      </c>
      <c r="M3058" s="9">
        <v>4.34571787148594E-2</v>
      </c>
      <c r="N3058" s="6">
        <v>-2.6517605883075306</v>
      </c>
      <c r="O3058" s="8">
        <v>1.1203649234899299E-3</v>
      </c>
      <c r="P3058" s="4">
        <v>37.128</v>
      </c>
      <c r="Q3058" s="8">
        <v>4.1784999999999999E-4</v>
      </c>
      <c r="R3058" s="4" t="s">
        <v>130</v>
      </c>
      <c r="S3058" s="4" t="s">
        <v>34</v>
      </c>
      <c r="T3058" s="4" t="s">
        <v>35</v>
      </c>
      <c r="U3058" s="4">
        <v>12</v>
      </c>
      <c r="V3058" s="4">
        <v>12</v>
      </c>
    </row>
    <row r="3059" spans="1:22" x14ac:dyDescent="0.25">
      <c r="A3059" s="3" t="s">
        <v>23784</v>
      </c>
      <c r="B3059" s="3" t="s">
        <v>23785</v>
      </c>
      <c r="C3059" s="4" t="str">
        <f>_xlfn.XLOOKUP(A3059,'[1]PEB-ST'!A:A,'[1]PEB-ST'!S:S)</f>
        <v>cytosol,peroxisome,plastid</v>
      </c>
      <c r="D3059" s="4" t="s">
        <v>23786</v>
      </c>
      <c r="E3059" s="5" t="s">
        <v>23787</v>
      </c>
      <c r="F3059" s="4" t="s">
        <v>2557</v>
      </c>
      <c r="G3059" s="4" t="s">
        <v>23788</v>
      </c>
      <c r="H3059" s="5" t="s">
        <v>23789</v>
      </c>
      <c r="I3059" s="4" t="s">
        <v>23790</v>
      </c>
      <c r="J3059" s="4" t="s">
        <v>23791</v>
      </c>
      <c r="K3059" s="4" t="s">
        <v>23792</v>
      </c>
      <c r="L3059" s="6">
        <v>0.20189298667764258</v>
      </c>
      <c r="M3059" s="7" t="s">
        <v>33</v>
      </c>
      <c r="N3059" s="6">
        <v>-0.10538190602765003</v>
      </c>
      <c r="O3059" s="7" t="s">
        <v>33</v>
      </c>
      <c r="P3059" s="4" t="s">
        <v>33</v>
      </c>
      <c r="Q3059" s="4" t="s">
        <v>33</v>
      </c>
      <c r="R3059" s="4" t="s">
        <v>35</v>
      </c>
      <c r="S3059" s="4" t="s">
        <v>35</v>
      </c>
      <c r="T3059" s="4" t="s">
        <v>35</v>
      </c>
      <c r="U3059" s="4">
        <v>11</v>
      </c>
      <c r="V3059" s="4">
        <v>11</v>
      </c>
    </row>
    <row r="3060" spans="1:22" x14ac:dyDescent="0.25">
      <c r="A3060" s="3" t="s">
        <v>23793</v>
      </c>
      <c r="B3060" s="3" t="s">
        <v>23794</v>
      </c>
      <c r="C3060" s="4" t="str">
        <f>_xlfn.XLOOKUP(A3060,'[1]PEB-ST'!A:A,'[1]PEB-ST'!S:S)</f>
        <v>cytosol,mitochondrion,nucleus</v>
      </c>
      <c r="D3060" s="4" t="s">
        <v>23795</v>
      </c>
      <c r="E3060" s="5" t="s">
        <v>23796</v>
      </c>
      <c r="F3060" s="4" t="s">
        <v>2576</v>
      </c>
      <c r="G3060" s="4" t="s">
        <v>23797</v>
      </c>
      <c r="H3060" s="5" t="s">
        <v>23798</v>
      </c>
      <c r="I3060" s="4" t="s">
        <v>23799</v>
      </c>
      <c r="J3060" s="4" t="s">
        <v>23800</v>
      </c>
      <c r="K3060" s="4" t="s">
        <v>23801</v>
      </c>
      <c r="L3060" s="6">
        <v>0.48397645763713271</v>
      </c>
      <c r="M3060" s="7" t="s">
        <v>33</v>
      </c>
      <c r="N3060" s="6">
        <v>-1.3710238914106978</v>
      </c>
      <c r="O3060" s="7" t="s">
        <v>33</v>
      </c>
      <c r="P3060" s="4" t="s">
        <v>33</v>
      </c>
      <c r="Q3060" s="4" t="s">
        <v>33</v>
      </c>
      <c r="R3060" s="4" t="s">
        <v>35</v>
      </c>
      <c r="S3060" s="4" t="s">
        <v>35</v>
      </c>
      <c r="T3060" s="4" t="s">
        <v>35</v>
      </c>
      <c r="U3060" s="4">
        <v>1</v>
      </c>
      <c r="V3060" s="4">
        <v>1</v>
      </c>
    </row>
    <row r="3061" spans="1:22" x14ac:dyDescent="0.25">
      <c r="A3061" s="3" t="s">
        <v>23802</v>
      </c>
      <c r="B3061" s="3" t="s">
        <v>23803</v>
      </c>
      <c r="C3061" s="4" t="str">
        <f>_xlfn.XLOOKUP(A3061,'[1]PEB-ST'!A:A,'[1]PEB-ST'!S:S)</f>
        <v>cytosol</v>
      </c>
      <c r="D3061" s="4" t="s">
        <v>23804</v>
      </c>
      <c r="E3061" s="5" t="s">
        <v>2914</v>
      </c>
      <c r="F3061" s="4" t="s">
        <v>2538</v>
      </c>
      <c r="G3061" s="4" t="s">
        <v>18904</v>
      </c>
      <c r="H3061" s="5" t="s">
        <v>18905</v>
      </c>
      <c r="I3061" s="4" t="s">
        <v>23805</v>
      </c>
      <c r="J3061" s="4" t="s">
        <v>23806</v>
      </c>
      <c r="K3061" s="4" t="s">
        <v>23807</v>
      </c>
      <c r="L3061" s="6">
        <v>-0.12550903655656551</v>
      </c>
      <c r="M3061" s="7" t="s">
        <v>33</v>
      </c>
      <c r="N3061" s="6">
        <v>-1.4406128894153509</v>
      </c>
      <c r="O3061" s="7" t="s">
        <v>33</v>
      </c>
      <c r="P3061" s="4" t="s">
        <v>33</v>
      </c>
      <c r="Q3061" s="4" t="s">
        <v>33</v>
      </c>
      <c r="R3061" s="4" t="s">
        <v>35</v>
      </c>
      <c r="S3061" s="4" t="s">
        <v>35</v>
      </c>
      <c r="T3061" s="4" t="s">
        <v>35</v>
      </c>
      <c r="U3061" s="4">
        <v>2</v>
      </c>
      <c r="V3061" s="4">
        <v>1</v>
      </c>
    </row>
    <row r="3062" spans="1:22" x14ac:dyDescent="0.25">
      <c r="A3062" s="3" t="s">
        <v>23808</v>
      </c>
      <c r="B3062" s="3" t="s">
        <v>23809</v>
      </c>
      <c r="C3062" s="4" t="str">
        <f>_xlfn.XLOOKUP(A3062,'[1]PEB-ST'!A:A,'[1]PEB-ST'!S:S)</f>
        <v>cytosol</v>
      </c>
      <c r="D3062" s="4" t="s">
        <v>23810</v>
      </c>
      <c r="E3062" s="5" t="s">
        <v>1155</v>
      </c>
      <c r="F3062" s="4" t="s">
        <v>2476</v>
      </c>
      <c r="G3062" s="4" t="s">
        <v>23811</v>
      </c>
      <c r="H3062" s="5" t="s">
        <v>23812</v>
      </c>
      <c r="I3062" s="4" t="s">
        <v>23813</v>
      </c>
      <c r="J3062" s="4" t="s">
        <v>23814</v>
      </c>
      <c r="K3062" s="4" t="s">
        <v>23815</v>
      </c>
      <c r="L3062" s="6">
        <v>-1.2364416466385104</v>
      </c>
      <c r="M3062" s="7" t="s">
        <v>33</v>
      </c>
      <c r="N3062" s="6">
        <v>-2.4103073231828467</v>
      </c>
      <c r="O3062" s="8">
        <v>4.4748163469696903E-3</v>
      </c>
      <c r="P3062" s="4">
        <v>9.2394999999999996</v>
      </c>
      <c r="Q3062" s="8">
        <v>1.4726E-2</v>
      </c>
      <c r="R3062" s="4" t="s">
        <v>34</v>
      </c>
      <c r="S3062" s="4" t="s">
        <v>34</v>
      </c>
      <c r="T3062" s="4" t="s">
        <v>35</v>
      </c>
      <c r="U3062" s="4">
        <v>1</v>
      </c>
      <c r="V3062" s="4">
        <v>1</v>
      </c>
    </row>
    <row r="3063" spans="1:22" x14ac:dyDescent="0.25">
      <c r="A3063" s="3" t="s">
        <v>23816</v>
      </c>
      <c r="B3063" s="3" t="s">
        <v>23817</v>
      </c>
      <c r="C3063" s="4" t="str">
        <f>_xlfn.XLOOKUP(A3063,'[1]PEB-ST'!A:A,'[1]PEB-ST'!S:S)</f>
        <v>cytosol</v>
      </c>
      <c r="D3063" s="4" t="s">
        <v>23818</v>
      </c>
      <c r="E3063" s="5" t="s">
        <v>23819</v>
      </c>
      <c r="F3063" s="4" t="s">
        <v>2678</v>
      </c>
      <c r="G3063" s="4" t="s">
        <v>23820</v>
      </c>
      <c r="H3063" s="5" t="s">
        <v>23821</v>
      </c>
      <c r="I3063" s="4" t="s">
        <v>23822</v>
      </c>
      <c r="J3063" s="4" t="s">
        <v>23823</v>
      </c>
      <c r="K3063" s="4" t="s">
        <v>23824</v>
      </c>
      <c r="L3063" s="6">
        <v>-0.30182571256026924</v>
      </c>
      <c r="M3063" s="7" t="s">
        <v>33</v>
      </c>
      <c r="N3063" s="6">
        <v>0.90141173979791056</v>
      </c>
      <c r="O3063" s="7" t="s">
        <v>33</v>
      </c>
      <c r="P3063" s="4" t="s">
        <v>33</v>
      </c>
      <c r="Q3063" s="4" t="s">
        <v>33</v>
      </c>
      <c r="R3063" s="4" t="s">
        <v>35</v>
      </c>
      <c r="S3063" s="4" t="s">
        <v>35</v>
      </c>
      <c r="T3063" s="4" t="s">
        <v>35</v>
      </c>
      <c r="U3063" s="4">
        <v>14</v>
      </c>
      <c r="V3063" s="4">
        <v>14</v>
      </c>
    </row>
    <row r="3064" spans="1:22" x14ac:dyDescent="0.25">
      <c r="A3064" s="3" t="s">
        <v>23825</v>
      </c>
      <c r="B3064" s="3" t="s">
        <v>23826</v>
      </c>
      <c r="C3064" s="4" t="str">
        <f>_xlfn.XLOOKUP(A3064,'[1]PEB-ST'!A:A,'[1]PEB-ST'!S:S)</f>
        <v>cytosol</v>
      </c>
      <c r="D3064" s="4" t="s">
        <v>23827</v>
      </c>
      <c r="E3064" s="5" t="s">
        <v>17410</v>
      </c>
      <c r="F3064" s="4" t="s">
        <v>2538</v>
      </c>
      <c r="G3064" s="4" t="s">
        <v>23828</v>
      </c>
      <c r="H3064" s="5" t="s">
        <v>23829</v>
      </c>
      <c r="I3064" s="4" t="s">
        <v>23830</v>
      </c>
      <c r="J3064" s="4" t="s">
        <v>23831</v>
      </c>
      <c r="K3064" s="4" t="s">
        <v>23832</v>
      </c>
      <c r="L3064" s="6">
        <v>-0.67425173749064549</v>
      </c>
      <c r="M3064" s="7" t="s">
        <v>33</v>
      </c>
      <c r="N3064" s="6">
        <v>-1.8561234541726508</v>
      </c>
      <c r="O3064" s="8">
        <v>2.9210096754528399E-2</v>
      </c>
      <c r="P3064" s="4" t="s">
        <v>33</v>
      </c>
      <c r="Q3064" s="4" t="s">
        <v>33</v>
      </c>
      <c r="R3064" s="4" t="s">
        <v>35</v>
      </c>
      <c r="S3064" s="4" t="s">
        <v>35</v>
      </c>
      <c r="T3064" s="4" t="s">
        <v>35</v>
      </c>
      <c r="U3064" s="4">
        <v>3</v>
      </c>
      <c r="V3064" s="4">
        <v>3</v>
      </c>
    </row>
    <row r="3065" spans="1:22" x14ac:dyDescent="0.25">
      <c r="A3065" s="3" t="s">
        <v>23833</v>
      </c>
      <c r="B3065" s="3" t="s">
        <v>23834</v>
      </c>
      <c r="C3065" s="4" t="str">
        <f>_xlfn.XLOOKUP(A3065,'[1]PEB-ST'!A:A,'[1]PEB-ST'!S:S)</f>
        <v>cytosol</v>
      </c>
      <c r="D3065" s="4" t="s">
        <v>23835</v>
      </c>
      <c r="E3065" s="5" t="s">
        <v>23836</v>
      </c>
      <c r="F3065" s="4" t="s">
        <v>2538</v>
      </c>
      <c r="G3065" s="4" t="s">
        <v>23837</v>
      </c>
      <c r="H3065" s="5" t="s">
        <v>23838</v>
      </c>
      <c r="I3065" s="4" t="s">
        <v>23839</v>
      </c>
      <c r="J3065" s="4" t="s">
        <v>23840</v>
      </c>
      <c r="K3065" s="4" t="s">
        <v>23841</v>
      </c>
      <c r="L3065" s="6">
        <v>-0.26995129355819841</v>
      </c>
      <c r="M3065" s="7" t="s">
        <v>33</v>
      </c>
      <c r="N3065" s="6">
        <v>-2.1117797176230289</v>
      </c>
      <c r="O3065" s="8">
        <v>2.5792760740740699E-3</v>
      </c>
      <c r="P3065" s="4">
        <v>17.759</v>
      </c>
      <c r="Q3065" s="8">
        <v>3.0182E-3</v>
      </c>
      <c r="R3065" s="4" t="s">
        <v>34</v>
      </c>
      <c r="S3065" s="4" t="s">
        <v>34</v>
      </c>
      <c r="T3065" s="4" t="s">
        <v>35</v>
      </c>
      <c r="U3065" s="4">
        <v>16</v>
      </c>
      <c r="V3065" s="4">
        <v>16</v>
      </c>
    </row>
    <row r="3066" spans="1:22" x14ac:dyDescent="0.25">
      <c r="A3066" s="3" t="s">
        <v>23842</v>
      </c>
      <c r="B3066" s="3" t="s">
        <v>23843</v>
      </c>
      <c r="C3066" s="4" t="str">
        <f>_xlfn.XLOOKUP(A3066,'[1]PEB-ST'!A:A,'[1]PEB-ST'!S:S)</f>
        <v>plastid</v>
      </c>
      <c r="D3066" s="4" t="s">
        <v>23844</v>
      </c>
      <c r="E3066" s="5" t="s">
        <v>23845</v>
      </c>
      <c r="F3066" s="4" t="s">
        <v>2476</v>
      </c>
      <c r="G3066" s="4" t="s">
        <v>23846</v>
      </c>
      <c r="H3066" s="5" t="s">
        <v>23847</v>
      </c>
      <c r="I3066" s="4" t="s">
        <v>23848</v>
      </c>
      <c r="J3066" s="4" t="s">
        <v>23849</v>
      </c>
      <c r="K3066" s="4" t="s">
        <v>23850</v>
      </c>
      <c r="L3066" s="6">
        <v>-0.74328633033047009</v>
      </c>
      <c r="M3066" s="9">
        <v>3.7570133333333301E-3</v>
      </c>
      <c r="N3066" s="6">
        <v>-1.5298601706032382</v>
      </c>
      <c r="O3066" s="8">
        <v>8.4803335189873399E-4</v>
      </c>
      <c r="P3066" s="4">
        <v>280.94</v>
      </c>
      <c r="Q3066" s="8">
        <v>1.1794000000000001E-6</v>
      </c>
      <c r="R3066" s="4" t="s">
        <v>130</v>
      </c>
      <c r="S3066" s="4" t="s">
        <v>34</v>
      </c>
      <c r="T3066" s="4" t="s">
        <v>35</v>
      </c>
      <c r="U3066" s="4">
        <v>2</v>
      </c>
      <c r="V3066" s="4">
        <v>2</v>
      </c>
    </row>
    <row r="3067" spans="1:22" x14ac:dyDescent="0.25">
      <c r="A3067" s="3" t="s">
        <v>23851</v>
      </c>
      <c r="B3067" s="3" t="s">
        <v>23852</v>
      </c>
      <c r="C3067" s="4" t="str">
        <f>_xlfn.XLOOKUP(A3067,'[1]PEB-ST'!A:A,'[1]PEB-ST'!S:S)</f>
        <v>plastid</v>
      </c>
      <c r="D3067" s="4" t="s">
        <v>23853</v>
      </c>
      <c r="E3067" s="5" t="s">
        <v>23854</v>
      </c>
      <c r="F3067" s="4" t="s">
        <v>2476</v>
      </c>
      <c r="G3067" s="4" t="s">
        <v>23855</v>
      </c>
      <c r="H3067" s="5" t="s">
        <v>23856</v>
      </c>
      <c r="I3067" s="4" t="s">
        <v>23857</v>
      </c>
      <c r="J3067" s="4" t="s">
        <v>23858</v>
      </c>
      <c r="K3067" s="4" t="s">
        <v>23859</v>
      </c>
      <c r="L3067" s="6">
        <v>-0.25789911498230761</v>
      </c>
      <c r="M3067" s="7" t="s">
        <v>33</v>
      </c>
      <c r="N3067" s="6">
        <v>-1.3333882156330228</v>
      </c>
      <c r="O3067" s="8">
        <v>2.21517092968221E-2</v>
      </c>
      <c r="P3067" s="4">
        <v>9.8210999999999995</v>
      </c>
      <c r="Q3067" s="8">
        <v>1.2810999999999999E-2</v>
      </c>
      <c r="R3067" s="4" t="s">
        <v>34</v>
      </c>
      <c r="S3067" s="4" t="s">
        <v>34</v>
      </c>
      <c r="T3067" s="4" t="s">
        <v>35</v>
      </c>
      <c r="U3067" s="4">
        <v>10</v>
      </c>
      <c r="V3067" s="4">
        <v>10</v>
      </c>
    </row>
    <row r="3068" spans="1:22" x14ac:dyDescent="0.25">
      <c r="A3068" s="3" t="s">
        <v>23860</v>
      </c>
      <c r="B3068" s="3" t="s">
        <v>23861</v>
      </c>
      <c r="C3068" s="4" t="str">
        <f>_xlfn.XLOOKUP(A3068,'[1]PEB-ST'!A:A,'[1]PEB-ST'!S:S)</f>
        <v>cytosol</v>
      </c>
      <c r="D3068" s="4" t="s">
        <v>23862</v>
      </c>
      <c r="E3068" s="5" t="s">
        <v>23863</v>
      </c>
      <c r="F3068" s="4" t="s">
        <v>2476</v>
      </c>
      <c r="G3068" s="4" t="s">
        <v>23864</v>
      </c>
      <c r="H3068" s="5" t="s">
        <v>23865</v>
      </c>
      <c r="I3068" s="4" t="s">
        <v>23866</v>
      </c>
      <c r="J3068" s="4" t="s">
        <v>23867</v>
      </c>
      <c r="K3068" s="4" t="s">
        <v>23868</v>
      </c>
      <c r="L3068" s="6">
        <v>-0.3033085777779066</v>
      </c>
      <c r="M3068" s="7" t="s">
        <v>33</v>
      </c>
      <c r="N3068" s="6">
        <v>0.32137494414916096</v>
      </c>
      <c r="O3068" s="7" t="s">
        <v>33</v>
      </c>
      <c r="P3068" s="4" t="s">
        <v>33</v>
      </c>
      <c r="Q3068" s="4" t="s">
        <v>33</v>
      </c>
      <c r="R3068" s="4" t="s">
        <v>35</v>
      </c>
      <c r="S3068" s="4" t="s">
        <v>35</v>
      </c>
      <c r="T3068" s="4" t="s">
        <v>35</v>
      </c>
      <c r="U3068" s="4">
        <v>12</v>
      </c>
      <c r="V3068" s="4">
        <v>12</v>
      </c>
    </row>
    <row r="3069" spans="1:22" x14ac:dyDescent="0.25">
      <c r="A3069" s="3" t="s">
        <v>23869</v>
      </c>
      <c r="B3069" s="3" t="s">
        <v>23870</v>
      </c>
      <c r="C3069" s="4" t="str">
        <f>_xlfn.XLOOKUP(A3069,'[1]PEB-ST'!A:A,'[1]PEB-ST'!S:S)</f>
        <v>cytosol</v>
      </c>
      <c r="D3069" s="4" t="s">
        <v>23871</v>
      </c>
      <c r="E3069" s="5" t="s">
        <v>23872</v>
      </c>
      <c r="F3069" s="4" t="s">
        <v>2678</v>
      </c>
      <c r="G3069" s="4" t="s">
        <v>23873</v>
      </c>
      <c r="H3069" s="5" t="s">
        <v>23874</v>
      </c>
      <c r="I3069" s="4" t="s">
        <v>23875</v>
      </c>
      <c r="J3069" s="4" t="s">
        <v>23876</v>
      </c>
      <c r="K3069" s="4" t="s">
        <v>23877</v>
      </c>
      <c r="L3069" s="6">
        <v>-0.99467743300306022</v>
      </c>
      <c r="M3069" s="9">
        <v>2.1706529003558701E-2</v>
      </c>
      <c r="N3069" s="6">
        <v>-2.0280244012456468</v>
      </c>
      <c r="O3069" s="8">
        <v>5.7551936528301801E-3</v>
      </c>
      <c r="P3069" s="4">
        <v>27.614000000000001</v>
      </c>
      <c r="Q3069" s="8">
        <v>9.4103000000000003E-4</v>
      </c>
      <c r="R3069" s="4" t="s">
        <v>34</v>
      </c>
      <c r="S3069" s="4" t="s">
        <v>35</v>
      </c>
      <c r="T3069" s="4" t="s">
        <v>35</v>
      </c>
      <c r="U3069" s="4">
        <v>11</v>
      </c>
      <c r="V3069" s="4">
        <v>11</v>
      </c>
    </row>
    <row r="3070" spans="1:22" x14ac:dyDescent="0.25">
      <c r="A3070" s="3" t="s">
        <v>23878</v>
      </c>
      <c r="B3070" s="3" t="s">
        <v>23879</v>
      </c>
      <c r="C3070" s="4" t="str">
        <f>_xlfn.XLOOKUP(A3070,'[1]PEB-ST'!A:A,'[1]PEB-ST'!S:S)</f>
        <v>mitochondrion</v>
      </c>
      <c r="D3070" s="4" t="s">
        <v>23880</v>
      </c>
      <c r="E3070" s="5" t="s">
        <v>23881</v>
      </c>
      <c r="F3070" s="4" t="s">
        <v>2557</v>
      </c>
      <c r="G3070" s="4" t="s">
        <v>23882</v>
      </c>
      <c r="H3070" s="5" t="s">
        <v>23883</v>
      </c>
      <c r="I3070" s="4" t="s">
        <v>23884</v>
      </c>
      <c r="J3070" s="4" t="s">
        <v>23885</v>
      </c>
      <c r="K3070" s="4" t="s">
        <v>23886</v>
      </c>
      <c r="L3070" s="6">
        <v>-0.49961115183524857</v>
      </c>
      <c r="M3070" s="9">
        <v>1.44416845360824E-2</v>
      </c>
      <c r="N3070" s="6">
        <v>-1.16731199351057</v>
      </c>
      <c r="O3070" s="7" t="s">
        <v>33</v>
      </c>
      <c r="P3070" s="4" t="s">
        <v>33</v>
      </c>
      <c r="Q3070" s="4" t="s">
        <v>33</v>
      </c>
      <c r="R3070" s="4" t="s">
        <v>35</v>
      </c>
      <c r="S3070" s="4" t="s">
        <v>35</v>
      </c>
      <c r="T3070" s="4" t="s">
        <v>35</v>
      </c>
      <c r="U3070" s="4">
        <v>1</v>
      </c>
      <c r="V3070" s="4">
        <v>1</v>
      </c>
    </row>
    <row r="3071" spans="1:22" x14ac:dyDescent="0.25">
      <c r="A3071" s="3" t="s">
        <v>23887</v>
      </c>
      <c r="B3071" s="3" t="s">
        <v>23888</v>
      </c>
      <c r="C3071" s="4" t="str">
        <f>_xlfn.XLOOKUP(A3071,'[1]PEB-ST'!A:A,'[1]PEB-ST'!S:S)</f>
        <v>cytosol,mitochondrion,peroxisome</v>
      </c>
      <c r="D3071" s="4" t="s">
        <v>23889</v>
      </c>
      <c r="E3071" s="5" t="s">
        <v>11549</v>
      </c>
      <c r="F3071" s="4" t="s">
        <v>2466</v>
      </c>
      <c r="G3071" s="4" t="s">
        <v>23890</v>
      </c>
      <c r="H3071" s="5" t="s">
        <v>23891</v>
      </c>
      <c r="I3071" s="4" t="s">
        <v>23892</v>
      </c>
      <c r="J3071" s="4" t="s">
        <v>23893</v>
      </c>
      <c r="K3071" s="4" t="s">
        <v>23894</v>
      </c>
      <c r="L3071" s="6">
        <v>0.16967423762894646</v>
      </c>
      <c r="M3071" s="7" t="s">
        <v>33</v>
      </c>
      <c r="N3071" s="6">
        <v>-0.61598917546781484</v>
      </c>
      <c r="O3071" s="7" t="s">
        <v>33</v>
      </c>
      <c r="P3071" s="4" t="s">
        <v>33</v>
      </c>
      <c r="Q3071" s="4" t="s">
        <v>33</v>
      </c>
      <c r="R3071" s="4" t="s">
        <v>35</v>
      </c>
      <c r="S3071" s="4" t="s">
        <v>35</v>
      </c>
      <c r="T3071" s="4" t="s">
        <v>35</v>
      </c>
      <c r="U3071" s="4">
        <v>1</v>
      </c>
      <c r="V3071" s="4">
        <v>1</v>
      </c>
    </row>
    <row r="3072" spans="1:22" x14ac:dyDescent="0.25">
      <c r="A3072" s="3" t="s">
        <v>23895</v>
      </c>
      <c r="B3072" s="3" t="s">
        <v>23896</v>
      </c>
      <c r="C3072" s="4" t="str">
        <f>_xlfn.XLOOKUP(A3072,'[1]PEB-ST'!A:A,'[1]PEB-ST'!S:S)</f>
        <v>cytosol,mitochondrion,plastid</v>
      </c>
      <c r="D3072" s="4" t="s">
        <v>23897</v>
      </c>
      <c r="E3072" s="5" t="s">
        <v>23898</v>
      </c>
      <c r="F3072" s="4" t="s">
        <v>2557</v>
      </c>
      <c r="G3072" s="4" t="s">
        <v>23899</v>
      </c>
      <c r="H3072" s="5" t="s">
        <v>23900</v>
      </c>
      <c r="I3072" s="4" t="s">
        <v>23901</v>
      </c>
      <c r="J3072" s="4" t="s">
        <v>23902</v>
      </c>
      <c r="K3072" s="4" t="s">
        <v>23903</v>
      </c>
      <c r="L3072" s="6">
        <v>2.2951967523687059E-2</v>
      </c>
      <c r="M3072" s="7" t="s">
        <v>33</v>
      </c>
      <c r="N3072" s="6">
        <v>-0.79025449383135693</v>
      </c>
      <c r="O3072" s="8">
        <v>3.5312679914893598E-2</v>
      </c>
      <c r="P3072" s="4">
        <v>8.5981000000000005</v>
      </c>
      <c r="Q3072" s="8">
        <v>1.7305999999999998E-2</v>
      </c>
      <c r="R3072" s="4" t="s">
        <v>34</v>
      </c>
      <c r="S3072" s="4" t="s">
        <v>34</v>
      </c>
      <c r="T3072" s="4" t="s">
        <v>35</v>
      </c>
      <c r="U3072" s="4">
        <v>17</v>
      </c>
      <c r="V3072" s="4">
        <v>6</v>
      </c>
    </row>
    <row r="3073" spans="1:22" x14ac:dyDescent="0.25">
      <c r="A3073" s="3" t="s">
        <v>23904</v>
      </c>
      <c r="B3073" s="3" t="s">
        <v>23905</v>
      </c>
      <c r="C3073" s="4" t="str">
        <f>_xlfn.XLOOKUP(A3073,'[1]PEB-ST'!A:A,'[1]PEB-ST'!S:S)</f>
        <v>cytosol</v>
      </c>
      <c r="D3073" s="4" t="s">
        <v>19401</v>
      </c>
      <c r="E3073" s="5" t="s">
        <v>19402</v>
      </c>
      <c r="F3073" s="4" t="s">
        <v>2538</v>
      </c>
      <c r="G3073" s="4" t="s">
        <v>23906</v>
      </c>
      <c r="H3073" s="5" t="s">
        <v>23907</v>
      </c>
      <c r="I3073" s="4" t="s">
        <v>23908</v>
      </c>
      <c r="J3073" s="4" t="s">
        <v>23909</v>
      </c>
      <c r="K3073" s="4" t="s">
        <v>23910</v>
      </c>
      <c r="L3073" s="6">
        <v>-1.7361220520509468</v>
      </c>
      <c r="M3073" s="9">
        <v>8.9382874999999994E-3</v>
      </c>
      <c r="N3073" s="6">
        <v>-2.4745881902436206</v>
      </c>
      <c r="O3073" s="8">
        <v>3.2743096301886699E-3</v>
      </c>
      <c r="P3073" s="4">
        <v>59.41</v>
      </c>
      <c r="Q3073" s="8">
        <v>1.1107000000000001E-4</v>
      </c>
      <c r="R3073" s="4" t="s">
        <v>34</v>
      </c>
      <c r="S3073" s="4" t="s">
        <v>35</v>
      </c>
      <c r="T3073" s="4" t="s">
        <v>35</v>
      </c>
      <c r="U3073" s="4">
        <v>10</v>
      </c>
      <c r="V3073" s="4">
        <v>6</v>
      </c>
    </row>
    <row r="3074" spans="1:22" x14ac:dyDescent="0.25">
      <c r="A3074" s="3" t="s">
        <v>23911</v>
      </c>
      <c r="B3074" s="3" t="s">
        <v>23912</v>
      </c>
      <c r="C3074" s="4" t="str">
        <f>_xlfn.XLOOKUP(A3074,'[1]PEB-ST'!A:A,'[1]PEB-ST'!S:S)</f>
        <v>cytosol,plasma membrane,peroxisome</v>
      </c>
      <c r="D3074" s="4" t="s">
        <v>19922</v>
      </c>
      <c r="E3074" s="5" t="s">
        <v>19923</v>
      </c>
      <c r="F3074" s="4" t="s">
        <v>2466</v>
      </c>
      <c r="G3074" s="4" t="s">
        <v>19924</v>
      </c>
      <c r="H3074" s="5" t="s">
        <v>19925</v>
      </c>
      <c r="I3074" s="4" t="s">
        <v>23913</v>
      </c>
      <c r="J3074" s="4" t="s">
        <v>23914</v>
      </c>
      <c r="K3074" s="4" t="s">
        <v>23915</v>
      </c>
      <c r="L3074" s="6">
        <v>0.20035668482921618</v>
      </c>
      <c r="M3074" s="7" t="s">
        <v>33</v>
      </c>
      <c r="N3074" s="6">
        <v>-0.26119371764816535</v>
      </c>
      <c r="O3074" s="7" t="s">
        <v>33</v>
      </c>
      <c r="P3074" s="4" t="s">
        <v>33</v>
      </c>
      <c r="Q3074" s="4" t="s">
        <v>33</v>
      </c>
      <c r="R3074" s="4" t="s">
        <v>35</v>
      </c>
      <c r="S3074" s="4" t="s">
        <v>35</v>
      </c>
      <c r="T3074" s="4" t="s">
        <v>35</v>
      </c>
      <c r="U3074" s="4">
        <v>13</v>
      </c>
      <c r="V3074" s="4">
        <v>4</v>
      </c>
    </row>
    <row r="3075" spans="1:22" x14ac:dyDescent="0.25">
      <c r="A3075" s="3" t="s">
        <v>23916</v>
      </c>
      <c r="B3075" s="3" t="s">
        <v>23917</v>
      </c>
      <c r="C3075" s="4" t="str">
        <f>_xlfn.XLOOKUP(A3075,'[1]PEB-ST'!A:A,'[1]PEB-ST'!S:S)</f>
        <v>cytosol</v>
      </c>
      <c r="D3075" s="4" t="s">
        <v>19931</v>
      </c>
      <c r="E3075" s="5" t="s">
        <v>6132</v>
      </c>
      <c r="F3075" s="4" t="s">
        <v>2466</v>
      </c>
      <c r="G3075" s="4" t="s">
        <v>19932</v>
      </c>
      <c r="H3075" s="5" t="s">
        <v>19933</v>
      </c>
      <c r="I3075" s="4" t="s">
        <v>23918</v>
      </c>
      <c r="J3075" s="4" t="s">
        <v>23919</v>
      </c>
      <c r="K3075" s="4" t="s">
        <v>23920</v>
      </c>
      <c r="L3075" s="6">
        <v>0.22145166027050944</v>
      </c>
      <c r="M3075" s="7" t="s">
        <v>33</v>
      </c>
      <c r="N3075" s="6">
        <v>-0.45702975835969767</v>
      </c>
      <c r="O3075" s="7" t="s">
        <v>33</v>
      </c>
      <c r="P3075" s="4" t="s">
        <v>33</v>
      </c>
      <c r="Q3075" s="4" t="s">
        <v>33</v>
      </c>
      <c r="R3075" s="4" t="s">
        <v>35</v>
      </c>
      <c r="S3075" s="4" t="s">
        <v>35</v>
      </c>
      <c r="T3075" s="4" t="s">
        <v>35</v>
      </c>
      <c r="U3075" s="4">
        <v>8</v>
      </c>
      <c r="V3075" s="4">
        <v>5</v>
      </c>
    </row>
    <row r="3076" spans="1:22" x14ac:dyDescent="0.25">
      <c r="A3076" s="3" t="s">
        <v>23921</v>
      </c>
      <c r="B3076" s="3" t="s">
        <v>23922</v>
      </c>
      <c r="C3076" s="4" t="str">
        <f>_xlfn.XLOOKUP(A3076,'[1]PEB-ST'!A:A,'[1]PEB-ST'!S:S)</f>
        <v>cytosol</v>
      </c>
      <c r="D3076" s="4" t="s">
        <v>23923</v>
      </c>
      <c r="E3076" s="5" t="s">
        <v>23924</v>
      </c>
      <c r="F3076" s="4" t="s">
        <v>2576</v>
      </c>
      <c r="G3076" s="4" t="s">
        <v>23925</v>
      </c>
      <c r="H3076" s="5" t="s">
        <v>23926</v>
      </c>
      <c r="I3076" s="4" t="s">
        <v>23927</v>
      </c>
      <c r="J3076" s="4" t="s">
        <v>23928</v>
      </c>
      <c r="K3076" s="4" t="s">
        <v>177</v>
      </c>
      <c r="L3076" s="6">
        <v>-1.3362330959828459</v>
      </c>
      <c r="M3076" s="7" t="s">
        <v>33</v>
      </c>
      <c r="N3076" s="6">
        <v>-23.091638933273064</v>
      </c>
      <c r="O3076" s="8">
        <v>5.9615209531442602E-3</v>
      </c>
      <c r="P3076" s="4">
        <v>11.472</v>
      </c>
      <c r="Q3076" s="8">
        <v>8.9087999999999997E-3</v>
      </c>
      <c r="R3076" s="4" t="s">
        <v>34</v>
      </c>
      <c r="S3076" s="4" t="s">
        <v>34</v>
      </c>
      <c r="T3076" s="4" t="s">
        <v>35</v>
      </c>
      <c r="U3076" s="4">
        <v>2</v>
      </c>
      <c r="V3076" s="4">
        <v>2</v>
      </c>
    </row>
    <row r="3077" spans="1:22" x14ac:dyDescent="0.25">
      <c r="A3077" s="3" t="s">
        <v>23929</v>
      </c>
      <c r="B3077" s="3" t="s">
        <v>23930</v>
      </c>
      <c r="C3077" s="4" t="str">
        <f>_xlfn.XLOOKUP(A3077,'[1]PEB-ST'!A:A,'[1]PEB-ST'!S:S)</f>
        <v>plastid</v>
      </c>
      <c r="D3077" s="4" t="s">
        <v>23931</v>
      </c>
      <c r="E3077" s="5" t="s">
        <v>23932</v>
      </c>
      <c r="F3077" s="4" t="s">
        <v>2476</v>
      </c>
      <c r="G3077" s="4" t="s">
        <v>18713</v>
      </c>
      <c r="H3077" s="5" t="s">
        <v>18714</v>
      </c>
      <c r="I3077" s="4" t="s">
        <v>23933</v>
      </c>
      <c r="J3077" s="4" t="s">
        <v>23934</v>
      </c>
      <c r="K3077" s="4" t="s">
        <v>23935</v>
      </c>
      <c r="L3077" s="6">
        <v>0.10840131285190273</v>
      </c>
      <c r="M3077" s="7" t="s">
        <v>33</v>
      </c>
      <c r="N3077" s="6">
        <v>-0.14614461766433387</v>
      </c>
      <c r="O3077" s="7" t="s">
        <v>33</v>
      </c>
      <c r="P3077" s="4" t="s">
        <v>33</v>
      </c>
      <c r="Q3077" s="4" t="s">
        <v>33</v>
      </c>
      <c r="R3077" s="4" t="s">
        <v>35</v>
      </c>
      <c r="S3077" s="4" t="s">
        <v>35</v>
      </c>
      <c r="T3077" s="4" t="s">
        <v>35</v>
      </c>
      <c r="U3077" s="4">
        <v>3</v>
      </c>
      <c r="V3077" s="4">
        <v>2</v>
      </c>
    </row>
    <row r="3078" spans="1:22" x14ac:dyDescent="0.25">
      <c r="A3078" s="3" t="s">
        <v>23936</v>
      </c>
      <c r="B3078" s="3" t="s">
        <v>23937</v>
      </c>
      <c r="C3078" s="4" t="str">
        <f>_xlfn.XLOOKUP(A3078,'[1]PEB-ST'!A:A,'[1]PEB-ST'!S:S)</f>
        <v>cytosol</v>
      </c>
      <c r="D3078" s="4" t="s">
        <v>6636</v>
      </c>
      <c r="E3078" s="5" t="s">
        <v>6637</v>
      </c>
      <c r="F3078" s="4" t="s">
        <v>2678</v>
      </c>
      <c r="G3078" s="4" t="s">
        <v>6638</v>
      </c>
      <c r="H3078" s="5" t="s">
        <v>6639</v>
      </c>
      <c r="I3078" s="4" t="s">
        <v>23938</v>
      </c>
      <c r="J3078" s="4" t="s">
        <v>23939</v>
      </c>
      <c r="K3078" s="4" t="s">
        <v>23940</v>
      </c>
      <c r="L3078" s="6">
        <v>-0.60314350251819271</v>
      </c>
      <c r="M3078" s="9">
        <v>4.5897873483365902E-2</v>
      </c>
      <c r="N3078" s="6">
        <v>-2.116821521998467</v>
      </c>
      <c r="O3078" s="8">
        <v>1.74211610861423E-3</v>
      </c>
      <c r="P3078" s="4">
        <v>28.978000000000002</v>
      </c>
      <c r="Q3078" s="8">
        <v>8.2567000000000003E-4</v>
      </c>
      <c r="R3078" s="4" t="s">
        <v>130</v>
      </c>
      <c r="S3078" s="4" t="s">
        <v>34</v>
      </c>
      <c r="T3078" s="4" t="s">
        <v>35</v>
      </c>
      <c r="U3078" s="4">
        <v>2</v>
      </c>
      <c r="V3078" s="4">
        <v>1</v>
      </c>
    </row>
    <row r="3079" spans="1:22" x14ac:dyDescent="0.25">
      <c r="A3079" s="3" t="s">
        <v>23941</v>
      </c>
      <c r="B3079" s="3" t="s">
        <v>23942</v>
      </c>
      <c r="C3079" s="4" t="str">
        <f>_xlfn.XLOOKUP(A3079,'[1]PEB-ST'!A:A,'[1]PEB-ST'!S:S)</f>
        <v>plastid</v>
      </c>
      <c r="D3079" s="4" t="s">
        <v>23943</v>
      </c>
      <c r="E3079" s="5" t="s">
        <v>23944</v>
      </c>
      <c r="F3079" s="4" t="s">
        <v>2476</v>
      </c>
      <c r="G3079" s="4" t="s">
        <v>23945</v>
      </c>
      <c r="H3079" s="5" t="s">
        <v>23946</v>
      </c>
      <c r="I3079" s="4" t="s">
        <v>23947</v>
      </c>
      <c r="J3079" s="4" t="s">
        <v>23948</v>
      </c>
      <c r="K3079" s="4" t="s">
        <v>23949</v>
      </c>
      <c r="L3079" s="6">
        <v>-0.96715598611238818</v>
      </c>
      <c r="M3079" s="7" t="s">
        <v>33</v>
      </c>
      <c r="N3079" s="6">
        <v>-3.1250864456953025</v>
      </c>
      <c r="O3079" s="8">
        <v>3.6763766923615097E-2</v>
      </c>
      <c r="P3079" s="4" t="s">
        <v>33</v>
      </c>
      <c r="Q3079" s="4" t="s">
        <v>33</v>
      </c>
      <c r="R3079" s="4" t="s">
        <v>35</v>
      </c>
      <c r="S3079" s="4" t="s">
        <v>35</v>
      </c>
      <c r="T3079" s="4" t="s">
        <v>35</v>
      </c>
      <c r="U3079" s="4">
        <v>3</v>
      </c>
      <c r="V3079" s="4">
        <v>3</v>
      </c>
    </row>
    <row r="3080" spans="1:22" x14ac:dyDescent="0.25">
      <c r="A3080" s="3" t="s">
        <v>23950</v>
      </c>
      <c r="B3080" s="3" t="s">
        <v>23951</v>
      </c>
      <c r="C3080" s="4" t="str">
        <f>_xlfn.XLOOKUP(A3080,'[1]PEB-ST'!A:A,'[1]PEB-ST'!S:S)</f>
        <v>cytosol</v>
      </c>
      <c r="D3080" s="4" t="s">
        <v>23952</v>
      </c>
      <c r="E3080" s="5" t="s">
        <v>23953</v>
      </c>
      <c r="F3080" s="4" t="s">
        <v>2538</v>
      </c>
      <c r="G3080" s="4" t="s">
        <v>23954</v>
      </c>
      <c r="H3080" s="5" t="s">
        <v>23955</v>
      </c>
      <c r="I3080" s="4" t="s">
        <v>23956</v>
      </c>
      <c r="J3080" s="4" t="s">
        <v>23957</v>
      </c>
      <c r="K3080" s="4" t="s">
        <v>23958</v>
      </c>
      <c r="L3080" s="6">
        <v>-0.47787199027292421</v>
      </c>
      <c r="M3080" s="7" t="s">
        <v>33</v>
      </c>
      <c r="N3080" s="6">
        <v>-1.8191163805425441</v>
      </c>
      <c r="O3080" s="8">
        <v>1.08745356183206E-3</v>
      </c>
      <c r="P3080" s="4">
        <v>25.869</v>
      </c>
      <c r="Q3080" s="8">
        <v>1.1222000000000001E-3</v>
      </c>
      <c r="R3080" s="4" t="s">
        <v>34</v>
      </c>
      <c r="S3080" s="4" t="s">
        <v>34</v>
      </c>
      <c r="T3080" s="4" t="s">
        <v>35</v>
      </c>
      <c r="U3080" s="4">
        <v>13</v>
      </c>
      <c r="V3080" s="4">
        <v>12</v>
      </c>
    </row>
    <row r="3081" spans="1:22" x14ac:dyDescent="0.25">
      <c r="A3081" s="3" t="s">
        <v>23959</v>
      </c>
      <c r="B3081" s="3" t="s">
        <v>23960</v>
      </c>
      <c r="C3081" s="4" t="str">
        <f>_xlfn.XLOOKUP(A3081,'[1]PEB-ST'!A:A,'[1]PEB-ST'!S:S)</f>
        <v>mitochondrion,plastid</v>
      </c>
      <c r="D3081" s="4" t="s">
        <v>23961</v>
      </c>
      <c r="E3081" s="5" t="s">
        <v>23962</v>
      </c>
      <c r="F3081" s="4" t="s">
        <v>2476</v>
      </c>
      <c r="G3081" s="4" t="s">
        <v>23963</v>
      </c>
      <c r="H3081" s="5" t="s">
        <v>23964</v>
      </c>
      <c r="I3081" s="4" t="s">
        <v>23965</v>
      </c>
      <c r="J3081" s="4" t="s">
        <v>23966</v>
      </c>
      <c r="K3081" s="4" t="s">
        <v>23967</v>
      </c>
      <c r="L3081" s="6">
        <v>-1.3171133305086336</v>
      </c>
      <c r="M3081" s="7" t="s">
        <v>33</v>
      </c>
      <c r="N3081" s="6">
        <v>-4.0274229275899396</v>
      </c>
      <c r="O3081" s="7" t="s">
        <v>33</v>
      </c>
      <c r="P3081" s="4" t="s">
        <v>33</v>
      </c>
      <c r="Q3081" s="4" t="s">
        <v>33</v>
      </c>
      <c r="R3081" s="4" t="s">
        <v>35</v>
      </c>
      <c r="S3081" s="4" t="s">
        <v>35</v>
      </c>
      <c r="T3081" s="4" t="s">
        <v>35</v>
      </c>
      <c r="U3081" s="4">
        <v>5</v>
      </c>
      <c r="V3081" s="4">
        <v>5</v>
      </c>
    </row>
    <row r="3082" spans="1:22" x14ac:dyDescent="0.25">
      <c r="A3082" s="3" t="s">
        <v>23968</v>
      </c>
      <c r="B3082" s="3" t="s">
        <v>23969</v>
      </c>
      <c r="C3082" s="4" t="str">
        <f>_xlfn.XLOOKUP(A3082,'[1]PEB-ST'!A:A,'[1]PEB-ST'!S:S)</f>
        <v>cytosol</v>
      </c>
      <c r="D3082" s="4" t="s">
        <v>14757</v>
      </c>
      <c r="E3082" s="5" t="s">
        <v>14758</v>
      </c>
      <c r="F3082" s="4" t="s">
        <v>2538</v>
      </c>
      <c r="G3082" s="4"/>
      <c r="H3082" s="5"/>
      <c r="I3082" s="4" t="s">
        <v>23970</v>
      </c>
      <c r="J3082" s="4" t="s">
        <v>23971</v>
      </c>
      <c r="K3082" s="4" t="s">
        <v>23972</v>
      </c>
      <c r="L3082" s="6">
        <v>-6.555952539769655E-2</v>
      </c>
      <c r="M3082" s="7" t="s">
        <v>33</v>
      </c>
      <c r="N3082" s="6">
        <v>-1.0590899864653553</v>
      </c>
      <c r="O3082" s="8">
        <v>2.7060443614395802E-2</v>
      </c>
      <c r="P3082" s="4" t="s">
        <v>33</v>
      </c>
      <c r="Q3082" s="4" t="s">
        <v>33</v>
      </c>
      <c r="R3082" s="4" t="s">
        <v>35</v>
      </c>
      <c r="S3082" s="4" t="s">
        <v>35</v>
      </c>
      <c r="T3082" s="4" t="s">
        <v>35</v>
      </c>
      <c r="U3082" s="4">
        <v>1</v>
      </c>
      <c r="V3082" s="4">
        <v>1</v>
      </c>
    </row>
    <row r="3083" spans="1:22" x14ac:dyDescent="0.25">
      <c r="A3083" s="3" t="s">
        <v>23973</v>
      </c>
      <c r="B3083" s="3" t="s">
        <v>23974</v>
      </c>
      <c r="C3083" s="4" t="str">
        <f>_xlfn.XLOOKUP(A3083,'[1]PEB-ST'!A:A,'[1]PEB-ST'!S:S)</f>
        <v>cytosol</v>
      </c>
      <c r="D3083" s="4" t="s">
        <v>23975</v>
      </c>
      <c r="E3083" s="5" t="s">
        <v>23976</v>
      </c>
      <c r="F3083" s="4" t="s">
        <v>2557</v>
      </c>
      <c r="G3083" s="4" t="s">
        <v>23977</v>
      </c>
      <c r="H3083" s="5" t="s">
        <v>23978</v>
      </c>
      <c r="I3083" s="4" t="s">
        <v>23979</v>
      </c>
      <c r="J3083" s="4" t="s">
        <v>23980</v>
      </c>
      <c r="K3083" s="4" t="s">
        <v>23981</v>
      </c>
      <c r="L3083" s="6">
        <v>-0.27415207895168942</v>
      </c>
      <c r="M3083" s="7" t="s">
        <v>33</v>
      </c>
      <c r="N3083" s="6">
        <v>-0.61980504752013499</v>
      </c>
      <c r="O3083" s="8">
        <v>4.71373186827133E-2</v>
      </c>
      <c r="P3083" s="4" t="s">
        <v>33</v>
      </c>
      <c r="Q3083" s="4" t="s">
        <v>33</v>
      </c>
      <c r="R3083" s="4" t="s">
        <v>35</v>
      </c>
      <c r="S3083" s="4" t="s">
        <v>35</v>
      </c>
      <c r="T3083" s="4" t="s">
        <v>35</v>
      </c>
      <c r="U3083" s="4">
        <v>3</v>
      </c>
      <c r="V3083" s="4">
        <v>3</v>
      </c>
    </row>
    <row r="3084" spans="1:22" x14ac:dyDescent="0.25">
      <c r="A3084" s="3" t="s">
        <v>23982</v>
      </c>
      <c r="B3084" s="3" t="s">
        <v>23983</v>
      </c>
      <c r="C3084" s="4" t="str">
        <f>_xlfn.XLOOKUP(A3084,'[1]PEB-ST'!A:A,'[1]PEB-ST'!S:S)</f>
        <v>plastid</v>
      </c>
      <c r="D3084" s="4" t="s">
        <v>23984</v>
      </c>
      <c r="E3084" s="5" t="s">
        <v>12411</v>
      </c>
      <c r="F3084" s="4" t="s">
        <v>2476</v>
      </c>
      <c r="G3084" s="4" t="s">
        <v>23985</v>
      </c>
      <c r="H3084" s="5" t="s">
        <v>23986</v>
      </c>
      <c r="I3084" s="4" t="s">
        <v>23987</v>
      </c>
      <c r="J3084" s="4" t="s">
        <v>23988</v>
      </c>
      <c r="K3084" s="4" t="s">
        <v>23989</v>
      </c>
      <c r="L3084" s="6">
        <v>-8.5003477151074078E-2</v>
      </c>
      <c r="M3084" s="7" t="s">
        <v>33</v>
      </c>
      <c r="N3084" s="6">
        <v>-1.9346091731209403</v>
      </c>
      <c r="O3084" s="8">
        <v>7.4720622681623897E-3</v>
      </c>
      <c r="P3084" s="4">
        <v>12.571999999999999</v>
      </c>
      <c r="Q3084" s="8">
        <v>7.1501000000000004E-3</v>
      </c>
      <c r="R3084" s="4" t="s">
        <v>34</v>
      </c>
      <c r="S3084" s="4" t="s">
        <v>34</v>
      </c>
      <c r="T3084" s="4" t="s">
        <v>35</v>
      </c>
      <c r="U3084" s="4">
        <v>4</v>
      </c>
      <c r="V3084" s="4">
        <v>4</v>
      </c>
    </row>
    <row r="3085" spans="1:22" x14ac:dyDescent="0.25">
      <c r="A3085" s="3" t="s">
        <v>23990</v>
      </c>
      <c r="B3085" s="3" t="s">
        <v>23991</v>
      </c>
      <c r="C3085" s="4" t="str">
        <f>_xlfn.XLOOKUP(A3085,'[1]PEB-ST'!A:A,'[1]PEB-ST'!S:S)</f>
        <v>nucleus</v>
      </c>
      <c r="D3085" s="4" t="s">
        <v>23223</v>
      </c>
      <c r="E3085" s="5" t="s">
        <v>23224</v>
      </c>
      <c r="F3085" s="4" t="s">
        <v>2576</v>
      </c>
      <c r="G3085" s="4" t="s">
        <v>23225</v>
      </c>
      <c r="H3085" s="5" t="s">
        <v>23226</v>
      </c>
      <c r="I3085" s="4" t="s">
        <v>23992</v>
      </c>
      <c r="J3085" s="4" t="s">
        <v>23993</v>
      </c>
      <c r="K3085" s="4" t="s">
        <v>23994</v>
      </c>
      <c r="L3085" s="6">
        <v>8.4223060793850751E-2</v>
      </c>
      <c r="M3085" s="7" t="s">
        <v>33</v>
      </c>
      <c r="N3085" s="6">
        <v>1.3732876922237811</v>
      </c>
      <c r="O3085" s="7" t="s">
        <v>33</v>
      </c>
      <c r="P3085" s="4" t="s">
        <v>33</v>
      </c>
      <c r="Q3085" s="4" t="s">
        <v>33</v>
      </c>
      <c r="R3085" s="4" t="s">
        <v>35</v>
      </c>
      <c r="S3085" s="4" t="s">
        <v>35</v>
      </c>
      <c r="T3085" s="4" t="s">
        <v>35</v>
      </c>
      <c r="U3085" s="4">
        <v>2</v>
      </c>
      <c r="V3085" s="4">
        <v>1</v>
      </c>
    </row>
    <row r="3086" spans="1:22" x14ac:dyDescent="0.25">
      <c r="A3086" s="3" t="s">
        <v>23995</v>
      </c>
      <c r="B3086" s="3" t="s">
        <v>23996</v>
      </c>
      <c r="C3086" s="4" t="str">
        <f>_xlfn.XLOOKUP(A3086,'[1]PEB-ST'!A:A,'[1]PEB-ST'!S:S)</f>
        <v>cytosol</v>
      </c>
      <c r="D3086" s="4" t="s">
        <v>23997</v>
      </c>
      <c r="E3086" s="5" t="s">
        <v>23998</v>
      </c>
      <c r="F3086" s="4" t="s">
        <v>2576</v>
      </c>
      <c r="G3086" s="4" t="s">
        <v>23999</v>
      </c>
      <c r="H3086" s="5" t="s">
        <v>24000</v>
      </c>
      <c r="I3086" s="4" t="s">
        <v>24001</v>
      </c>
      <c r="J3086" s="4" t="s">
        <v>24002</v>
      </c>
      <c r="K3086" s="4" t="s">
        <v>177</v>
      </c>
      <c r="L3086" s="6">
        <v>-0.13176955692897022</v>
      </c>
      <c r="M3086" s="7" t="s">
        <v>33</v>
      </c>
      <c r="N3086" s="6">
        <v>-20.354749449147551</v>
      </c>
      <c r="O3086" s="8">
        <v>1.0635967984657E-2</v>
      </c>
      <c r="P3086" s="4">
        <v>14.802</v>
      </c>
      <c r="Q3086" s="8">
        <v>4.7857000000000004E-3</v>
      </c>
      <c r="R3086" s="4" t="s">
        <v>34</v>
      </c>
      <c r="S3086" s="4" t="s">
        <v>34</v>
      </c>
      <c r="T3086" s="4" t="s">
        <v>35</v>
      </c>
      <c r="U3086" s="4">
        <v>2</v>
      </c>
      <c r="V3086" s="4">
        <v>1</v>
      </c>
    </row>
    <row r="3087" spans="1:22" x14ac:dyDescent="0.25">
      <c r="A3087" s="3" t="s">
        <v>24003</v>
      </c>
      <c r="B3087" s="3" t="s">
        <v>24004</v>
      </c>
      <c r="C3087" s="4" t="str">
        <f>_xlfn.XLOOKUP(A3087,'[1]PEB-ST'!A:A,'[1]PEB-ST'!S:S)</f>
        <v>plastid</v>
      </c>
      <c r="D3087" s="4" t="s">
        <v>24005</v>
      </c>
      <c r="E3087" s="5" t="s">
        <v>4712</v>
      </c>
      <c r="F3087" s="4" t="s">
        <v>2557</v>
      </c>
      <c r="G3087" s="4" t="s">
        <v>24006</v>
      </c>
      <c r="H3087" s="5" t="s">
        <v>4714</v>
      </c>
      <c r="I3087" s="4" t="s">
        <v>24007</v>
      </c>
      <c r="J3087" s="4" t="s">
        <v>24008</v>
      </c>
      <c r="K3087" s="4" t="s">
        <v>24009</v>
      </c>
      <c r="L3087" s="6">
        <v>-0.6941836502062867</v>
      </c>
      <c r="M3087" s="7" t="s">
        <v>33</v>
      </c>
      <c r="N3087" s="6">
        <v>-7.3641086516105601</v>
      </c>
      <c r="O3087" s="8">
        <v>4.1095385814696401E-3</v>
      </c>
      <c r="P3087" s="4">
        <v>9.7110000000000003</v>
      </c>
      <c r="Q3087" s="8">
        <v>1.3147000000000001E-2</v>
      </c>
      <c r="R3087" s="4" t="s">
        <v>34</v>
      </c>
      <c r="S3087" s="4" t="s">
        <v>34</v>
      </c>
      <c r="T3087" s="4" t="s">
        <v>35</v>
      </c>
      <c r="U3087" s="4">
        <v>3</v>
      </c>
      <c r="V3087" s="4">
        <v>3</v>
      </c>
    </row>
    <row r="3088" spans="1:22" x14ac:dyDescent="0.25">
      <c r="A3088" s="3" t="s">
        <v>24010</v>
      </c>
      <c r="B3088" s="3" t="s">
        <v>24011</v>
      </c>
      <c r="C3088" s="4" t="str">
        <f>_xlfn.XLOOKUP(A3088,'[1]PEB-ST'!A:A,'[1]PEB-ST'!S:S)</f>
        <v>cytosol</v>
      </c>
      <c r="D3088" s="4" t="s">
        <v>24012</v>
      </c>
      <c r="E3088" s="5" t="s">
        <v>24013</v>
      </c>
      <c r="F3088" s="4" t="s">
        <v>2476</v>
      </c>
      <c r="G3088" s="4" t="s">
        <v>24014</v>
      </c>
      <c r="H3088" s="5" t="s">
        <v>24015</v>
      </c>
      <c r="I3088" s="4" t="s">
        <v>24016</v>
      </c>
      <c r="J3088" s="4" t="s">
        <v>24017</v>
      </c>
      <c r="K3088" s="4" t="s">
        <v>24018</v>
      </c>
      <c r="L3088" s="6">
        <v>-0.7258719198995548</v>
      </c>
      <c r="M3088" s="9">
        <v>2.12845983812949E-2</v>
      </c>
      <c r="N3088" s="6">
        <v>-1.8912567712384256</v>
      </c>
      <c r="O3088" s="8">
        <v>1.3458274926108299E-3</v>
      </c>
      <c r="P3088" s="4">
        <v>46.491</v>
      </c>
      <c r="Q3088" s="8">
        <v>2.2273E-4</v>
      </c>
      <c r="R3088" s="4" t="s">
        <v>130</v>
      </c>
      <c r="S3088" s="4" t="s">
        <v>34</v>
      </c>
      <c r="T3088" s="4" t="s">
        <v>35</v>
      </c>
      <c r="U3088" s="4">
        <v>14</v>
      </c>
      <c r="V3088" s="4">
        <v>13</v>
      </c>
    </row>
    <row r="3089" spans="1:22" x14ac:dyDescent="0.25">
      <c r="A3089" s="3" t="s">
        <v>24019</v>
      </c>
      <c r="B3089" s="3" t="s">
        <v>24020</v>
      </c>
      <c r="C3089" s="4" t="str">
        <f>_xlfn.XLOOKUP(A3089,'[1]PEB-ST'!A:A,'[1]PEB-ST'!S:S)</f>
        <v>cytosol</v>
      </c>
      <c r="D3089" s="4" t="s">
        <v>20938</v>
      </c>
      <c r="E3089" s="5" t="s">
        <v>10624</v>
      </c>
      <c r="F3089" s="4" t="s">
        <v>2538</v>
      </c>
      <c r="G3089" s="4" t="s">
        <v>20939</v>
      </c>
      <c r="H3089" s="5" t="s">
        <v>20940</v>
      </c>
      <c r="I3089" s="4" t="s">
        <v>24021</v>
      </c>
      <c r="J3089" s="4" t="s">
        <v>24022</v>
      </c>
      <c r="K3089" s="4" t="s">
        <v>24023</v>
      </c>
      <c r="L3089" s="6">
        <v>-0.24579242502783005</v>
      </c>
      <c r="M3089" s="7" t="s">
        <v>33</v>
      </c>
      <c r="N3089" s="6">
        <v>-0.48110046833841547</v>
      </c>
      <c r="O3089" s="7" t="s">
        <v>33</v>
      </c>
      <c r="P3089" s="4" t="s">
        <v>33</v>
      </c>
      <c r="Q3089" s="4" t="s">
        <v>33</v>
      </c>
      <c r="R3089" s="4" t="s">
        <v>35</v>
      </c>
      <c r="S3089" s="4" t="s">
        <v>35</v>
      </c>
      <c r="T3089" s="4" t="s">
        <v>35</v>
      </c>
      <c r="U3089" s="4">
        <v>22</v>
      </c>
      <c r="V3089" s="4">
        <v>4</v>
      </c>
    </row>
    <row r="3090" spans="1:22" x14ac:dyDescent="0.25">
      <c r="A3090" s="3" t="s">
        <v>24024</v>
      </c>
      <c r="B3090" s="3" t="s">
        <v>24025</v>
      </c>
      <c r="C3090" s="4" t="str">
        <f>_xlfn.XLOOKUP(A3090,'[1]PEB-ST'!A:A,'[1]PEB-ST'!S:S)</f>
        <v>cytosol</v>
      </c>
      <c r="D3090" s="4" t="s">
        <v>5971</v>
      </c>
      <c r="E3090" s="5" t="s">
        <v>5972</v>
      </c>
      <c r="F3090" s="4" t="s">
        <v>2476</v>
      </c>
      <c r="G3090" s="4" t="s">
        <v>5973</v>
      </c>
      <c r="H3090" s="5" t="s">
        <v>5974</v>
      </c>
      <c r="I3090" s="4" t="s">
        <v>24026</v>
      </c>
      <c r="J3090" s="4" t="s">
        <v>24027</v>
      </c>
      <c r="K3090" s="4" t="s">
        <v>24028</v>
      </c>
      <c r="L3090" s="6">
        <v>-0.47964179901227455</v>
      </c>
      <c r="M3090" s="7" t="s">
        <v>33</v>
      </c>
      <c r="N3090" s="6">
        <v>-1.2274497725683915</v>
      </c>
      <c r="O3090" s="8">
        <v>1.55613221700154E-2</v>
      </c>
      <c r="P3090" s="4">
        <v>11.093999999999999</v>
      </c>
      <c r="Q3090" s="8">
        <v>9.6437999999999992E-3</v>
      </c>
      <c r="R3090" s="4" t="s">
        <v>34</v>
      </c>
      <c r="S3090" s="4" t="s">
        <v>34</v>
      </c>
      <c r="T3090" s="4" t="s">
        <v>35</v>
      </c>
      <c r="U3090" s="4">
        <v>44</v>
      </c>
      <c r="V3090" s="4">
        <v>32</v>
      </c>
    </row>
    <row r="3091" spans="1:22" x14ac:dyDescent="0.25">
      <c r="A3091" s="3" t="s">
        <v>24029</v>
      </c>
      <c r="B3091" s="3" t="s">
        <v>24030</v>
      </c>
      <c r="C3091" s="4" t="str">
        <f>_xlfn.XLOOKUP(A3091,'[1]PEB-ST'!A:A,'[1]PEB-ST'!S:S)</f>
        <v>cytosol</v>
      </c>
      <c r="D3091" s="4" t="s">
        <v>24031</v>
      </c>
      <c r="E3091" s="5" t="s">
        <v>3847</v>
      </c>
      <c r="F3091" s="4" t="s">
        <v>2576</v>
      </c>
      <c r="G3091" s="4" t="s">
        <v>24032</v>
      </c>
      <c r="H3091" s="5" t="s">
        <v>24033</v>
      </c>
      <c r="I3091" s="4" t="s">
        <v>24034</v>
      </c>
      <c r="J3091" s="4" t="s">
        <v>24035</v>
      </c>
      <c r="K3091" s="4" t="s">
        <v>24036</v>
      </c>
      <c r="L3091" s="6">
        <v>-5.7858068450018181E-2</v>
      </c>
      <c r="M3091" s="7" t="s">
        <v>33</v>
      </c>
      <c r="N3091" s="6">
        <v>-1.5292866877365061</v>
      </c>
      <c r="O3091" s="8">
        <v>9.6842966638417995E-3</v>
      </c>
      <c r="P3091" s="4">
        <v>17.373000000000001</v>
      </c>
      <c r="Q3091" s="8">
        <v>3.1928999999999998E-3</v>
      </c>
      <c r="R3091" s="4" t="s">
        <v>34</v>
      </c>
      <c r="S3091" s="4" t="s">
        <v>34</v>
      </c>
      <c r="T3091" s="4" t="s">
        <v>35</v>
      </c>
      <c r="U3091" s="4">
        <v>3</v>
      </c>
      <c r="V3091" s="4">
        <v>3</v>
      </c>
    </row>
    <row r="3092" spans="1:22" x14ac:dyDescent="0.25">
      <c r="A3092" s="3" t="s">
        <v>24037</v>
      </c>
      <c r="B3092" s="3" t="s">
        <v>24038</v>
      </c>
      <c r="C3092" s="4" t="str">
        <f>_xlfn.XLOOKUP(A3092,'[1]PEB-ST'!A:A,'[1]PEB-ST'!S:S)</f>
        <v>cytosol</v>
      </c>
      <c r="D3092" s="4" t="s">
        <v>8180</v>
      </c>
      <c r="E3092" s="5" t="s">
        <v>8181</v>
      </c>
      <c r="F3092" s="4" t="s">
        <v>2538</v>
      </c>
      <c r="G3092" s="4" t="s">
        <v>8182</v>
      </c>
      <c r="H3092" s="5" t="s">
        <v>8183</v>
      </c>
      <c r="I3092" s="4" t="s">
        <v>24039</v>
      </c>
      <c r="J3092" s="4" t="s">
        <v>24040</v>
      </c>
      <c r="K3092" s="4" t="s">
        <v>24041</v>
      </c>
      <c r="L3092" s="6">
        <v>-0.64640416810996348</v>
      </c>
      <c r="M3092" s="7" t="s">
        <v>33</v>
      </c>
      <c r="N3092" s="6">
        <v>-2.2863328471613116</v>
      </c>
      <c r="O3092" s="8">
        <v>1.3348284736371001E-2</v>
      </c>
      <c r="P3092" s="4">
        <v>13.46</v>
      </c>
      <c r="Q3092" s="8">
        <v>6.0546999999999997E-3</v>
      </c>
      <c r="R3092" s="4" t="s">
        <v>34</v>
      </c>
      <c r="S3092" s="4" t="s">
        <v>34</v>
      </c>
      <c r="T3092" s="4" t="s">
        <v>35</v>
      </c>
      <c r="U3092" s="4">
        <v>1</v>
      </c>
      <c r="V3092" s="4">
        <v>1</v>
      </c>
    </row>
    <row r="3093" spans="1:22" x14ac:dyDescent="0.25">
      <c r="A3093" s="3" t="s">
        <v>24042</v>
      </c>
      <c r="B3093" s="3" t="s">
        <v>24043</v>
      </c>
      <c r="C3093" s="4" t="str">
        <f>_xlfn.XLOOKUP(A3093,'[1]PEB-ST'!A:A,'[1]PEB-ST'!S:S)</f>
        <v>plastid</v>
      </c>
      <c r="D3093" s="4" t="s">
        <v>24044</v>
      </c>
      <c r="E3093" s="5" t="s">
        <v>24045</v>
      </c>
      <c r="F3093" s="4" t="s">
        <v>2476</v>
      </c>
      <c r="G3093" s="4" t="s">
        <v>24046</v>
      </c>
      <c r="H3093" s="5" t="s">
        <v>24047</v>
      </c>
      <c r="I3093" s="4" t="s">
        <v>24048</v>
      </c>
      <c r="J3093" s="4" t="s">
        <v>24049</v>
      </c>
      <c r="K3093" s="4" t="s">
        <v>24050</v>
      </c>
      <c r="L3093" s="6">
        <v>0.63834290013825801</v>
      </c>
      <c r="M3093" s="7" t="s">
        <v>33</v>
      </c>
      <c r="N3093" s="6">
        <v>-2.0493057064727154</v>
      </c>
      <c r="O3093" s="8">
        <v>1.25061407649501E-2</v>
      </c>
      <c r="P3093" s="4">
        <v>18.18</v>
      </c>
      <c r="Q3093" s="8">
        <v>2.8419000000000001E-3</v>
      </c>
      <c r="R3093" s="4" t="s">
        <v>34</v>
      </c>
      <c r="S3093" s="4" t="s">
        <v>34</v>
      </c>
      <c r="T3093" s="4" t="s">
        <v>35</v>
      </c>
      <c r="U3093" s="4">
        <v>3</v>
      </c>
      <c r="V3093" s="4">
        <v>3</v>
      </c>
    </row>
    <row r="3094" spans="1:22" x14ac:dyDescent="0.25">
      <c r="A3094" s="3" t="s">
        <v>24051</v>
      </c>
      <c r="B3094" s="3" t="s">
        <v>24052</v>
      </c>
      <c r="C3094" s="4" t="str">
        <f>_xlfn.XLOOKUP(A3094,'[1]PEB-ST'!A:A,'[1]PEB-ST'!S:S)</f>
        <v>cytosol</v>
      </c>
      <c r="D3094" s="4" t="s">
        <v>6238</v>
      </c>
      <c r="E3094" s="5" t="s">
        <v>6239</v>
      </c>
      <c r="F3094" s="4" t="s">
        <v>2538</v>
      </c>
      <c r="G3094" s="4" t="s">
        <v>6240</v>
      </c>
      <c r="H3094" s="5" t="s">
        <v>6241</v>
      </c>
      <c r="I3094" s="4" t="s">
        <v>24053</v>
      </c>
      <c r="J3094" s="4" t="s">
        <v>24054</v>
      </c>
      <c r="K3094" s="4" t="s">
        <v>24055</v>
      </c>
      <c r="L3094" s="6">
        <v>-0.81373539354928925</v>
      </c>
      <c r="M3094" s="9">
        <v>3.2422318014705798E-2</v>
      </c>
      <c r="N3094" s="6">
        <v>-1.9790382220971301</v>
      </c>
      <c r="O3094" s="8">
        <v>4.6024862043795604E-3</v>
      </c>
      <c r="P3094" s="4">
        <v>27.898</v>
      </c>
      <c r="Q3094" s="8">
        <v>9.1531999999999996E-4</v>
      </c>
      <c r="R3094" s="4" t="s">
        <v>130</v>
      </c>
      <c r="S3094" s="4" t="s">
        <v>34</v>
      </c>
      <c r="T3094" s="4" t="s">
        <v>35</v>
      </c>
      <c r="U3094" s="4">
        <v>17</v>
      </c>
      <c r="V3094" s="4">
        <v>16</v>
      </c>
    </row>
    <row r="3095" spans="1:22" x14ac:dyDescent="0.25">
      <c r="A3095" s="3" t="s">
        <v>24056</v>
      </c>
      <c r="B3095" s="3" t="s">
        <v>24057</v>
      </c>
      <c r="C3095" s="4" t="str">
        <f>_xlfn.XLOOKUP(A3095,'[1]PEB-ST'!A:A,'[1]PEB-ST'!S:S)</f>
        <v>mitochondrion</v>
      </c>
      <c r="D3095" s="4" t="s">
        <v>24058</v>
      </c>
      <c r="E3095" s="5" t="s">
        <v>24059</v>
      </c>
      <c r="F3095" s="4" t="s">
        <v>2538</v>
      </c>
      <c r="G3095" s="4"/>
      <c r="H3095" s="5"/>
      <c r="I3095" s="4" t="s">
        <v>24060</v>
      </c>
      <c r="J3095" s="4" t="s">
        <v>24061</v>
      </c>
      <c r="K3095" s="4" t="s">
        <v>24062</v>
      </c>
      <c r="L3095" s="6">
        <v>0.5812956981417029</v>
      </c>
      <c r="M3095" s="7" t="s">
        <v>33</v>
      </c>
      <c r="N3095" s="6">
        <v>-0.91321384523893945</v>
      </c>
      <c r="O3095" s="7" t="s">
        <v>33</v>
      </c>
      <c r="P3095" s="4" t="s">
        <v>33</v>
      </c>
      <c r="Q3095" s="4" t="s">
        <v>33</v>
      </c>
      <c r="R3095" s="4" t="s">
        <v>35</v>
      </c>
      <c r="S3095" s="4" t="s">
        <v>35</v>
      </c>
      <c r="T3095" s="4" t="s">
        <v>35</v>
      </c>
      <c r="U3095" s="4">
        <v>1</v>
      </c>
      <c r="V3095" s="4">
        <v>1</v>
      </c>
    </row>
    <row r="3096" spans="1:22" x14ac:dyDescent="0.25">
      <c r="A3096" s="3" t="s">
        <v>24063</v>
      </c>
      <c r="B3096" s="3" t="s">
        <v>24064</v>
      </c>
      <c r="C3096" s="4" t="str">
        <f>_xlfn.XLOOKUP(A3096,'[1]PEB-ST'!A:A,'[1]PEB-ST'!S:S)</f>
        <v>plastid</v>
      </c>
      <c r="D3096" s="4" t="s">
        <v>24065</v>
      </c>
      <c r="E3096" s="5" t="s">
        <v>24066</v>
      </c>
      <c r="F3096" s="4" t="s">
        <v>2476</v>
      </c>
      <c r="G3096" s="4" t="s">
        <v>24067</v>
      </c>
      <c r="H3096" s="5" t="s">
        <v>24068</v>
      </c>
      <c r="I3096" s="4" t="s">
        <v>24069</v>
      </c>
      <c r="J3096" s="4" t="s">
        <v>24070</v>
      </c>
      <c r="K3096" s="4" t="s">
        <v>24071</v>
      </c>
      <c r="L3096" s="6">
        <v>-4.3394146178997312E-2</v>
      </c>
      <c r="M3096" s="7" t="s">
        <v>33</v>
      </c>
      <c r="N3096" s="6">
        <v>1.0016574710160364</v>
      </c>
      <c r="O3096" s="8">
        <v>1.5899542185637799E-2</v>
      </c>
      <c r="P3096" s="4" t="s">
        <v>33</v>
      </c>
      <c r="Q3096" s="4" t="s">
        <v>33</v>
      </c>
      <c r="R3096" s="4" t="s">
        <v>35</v>
      </c>
      <c r="S3096" s="4" t="s">
        <v>35</v>
      </c>
      <c r="T3096" s="4" t="s">
        <v>35</v>
      </c>
      <c r="U3096" s="4">
        <v>3</v>
      </c>
      <c r="V3096" s="4">
        <v>3</v>
      </c>
    </row>
    <row r="3097" spans="1:22" x14ac:dyDescent="0.25">
      <c r="A3097" s="3" t="s">
        <v>24072</v>
      </c>
      <c r="B3097" s="3" t="s">
        <v>24073</v>
      </c>
      <c r="C3097" s="4" t="str">
        <f>_xlfn.XLOOKUP(A3097,'[1]PEB-ST'!A:A,'[1]PEB-ST'!S:S)</f>
        <v>cytosol,mitochondrion,plastid</v>
      </c>
      <c r="D3097" s="4" t="s">
        <v>6401</v>
      </c>
      <c r="E3097" s="5" t="s">
        <v>6402</v>
      </c>
      <c r="F3097" s="4" t="s">
        <v>2476</v>
      </c>
      <c r="G3097" s="4" t="s">
        <v>6403</v>
      </c>
      <c r="H3097" s="5" t="s">
        <v>6404</v>
      </c>
      <c r="I3097" s="4" t="s">
        <v>24074</v>
      </c>
      <c r="J3097" s="4" t="s">
        <v>24075</v>
      </c>
      <c r="K3097" s="4" t="s">
        <v>24076</v>
      </c>
      <c r="L3097" s="6">
        <v>-0.94842732243842864</v>
      </c>
      <c r="M3097" s="9">
        <v>3.2821216326530601E-2</v>
      </c>
      <c r="N3097" s="6">
        <v>-1.4918423609188118</v>
      </c>
      <c r="O3097" s="8">
        <v>1.51781057433697E-2</v>
      </c>
      <c r="P3097" s="4">
        <v>16.350000000000001</v>
      </c>
      <c r="Q3097" s="8">
        <v>3.7265000000000002E-3</v>
      </c>
      <c r="R3097" s="4" t="s">
        <v>34</v>
      </c>
      <c r="S3097" s="4" t="s">
        <v>35</v>
      </c>
      <c r="T3097" s="4" t="s">
        <v>35</v>
      </c>
      <c r="U3097" s="4">
        <v>2</v>
      </c>
      <c r="V3097" s="4">
        <v>2</v>
      </c>
    </row>
    <row r="3098" spans="1:22" x14ac:dyDescent="0.25">
      <c r="A3098" s="3" t="s">
        <v>24077</v>
      </c>
      <c r="B3098" s="3" t="s">
        <v>24078</v>
      </c>
      <c r="C3098" s="4" t="str">
        <f>_xlfn.XLOOKUP(A3098,'[1]PEB-ST'!A:A,'[1]PEB-ST'!S:S)</f>
        <v>nucleus</v>
      </c>
      <c r="D3098" s="4" t="s">
        <v>24079</v>
      </c>
      <c r="E3098" s="5" t="s">
        <v>24080</v>
      </c>
      <c r="F3098" s="4" t="s">
        <v>2576</v>
      </c>
      <c r="G3098" s="4" t="s">
        <v>24081</v>
      </c>
      <c r="H3098" s="5" t="s">
        <v>24082</v>
      </c>
      <c r="I3098" s="4" t="s">
        <v>24083</v>
      </c>
      <c r="J3098" s="4" t="s">
        <v>24084</v>
      </c>
      <c r="K3098" s="4" t="s">
        <v>24085</v>
      </c>
      <c r="L3098" s="6">
        <v>-2.8467635749110789</v>
      </c>
      <c r="M3098" s="9">
        <v>2.8200885959885302E-2</v>
      </c>
      <c r="N3098" s="6">
        <v>-3.3703669640592362</v>
      </c>
      <c r="O3098" s="8">
        <v>1.51781057433697E-2</v>
      </c>
      <c r="P3098" s="4">
        <v>13.298</v>
      </c>
      <c r="Q3098" s="8">
        <v>6.2363999999999996E-3</v>
      </c>
      <c r="R3098" s="4" t="s">
        <v>34</v>
      </c>
      <c r="S3098" s="4" t="s">
        <v>35</v>
      </c>
      <c r="T3098" s="4" t="s">
        <v>35</v>
      </c>
      <c r="U3098" s="4">
        <v>1</v>
      </c>
      <c r="V3098" s="4">
        <v>1</v>
      </c>
    </row>
    <row r="3099" spans="1:22" x14ac:dyDescent="0.25">
      <c r="A3099" s="3" t="s">
        <v>24086</v>
      </c>
      <c r="B3099" s="3" t="s">
        <v>24087</v>
      </c>
      <c r="C3099" s="4" t="str">
        <f>_xlfn.XLOOKUP(A3099,'[1]PEB-ST'!A:A,'[1]PEB-ST'!S:S)</f>
        <v>cytosol</v>
      </c>
      <c r="D3099" s="4" t="s">
        <v>17099</v>
      </c>
      <c r="E3099" s="5" t="s">
        <v>17100</v>
      </c>
      <c r="F3099" s="4" t="s">
        <v>2576</v>
      </c>
      <c r="G3099" s="4" t="s">
        <v>17101</v>
      </c>
      <c r="H3099" s="5" t="s">
        <v>17102</v>
      </c>
      <c r="I3099" s="4" t="s">
        <v>24088</v>
      </c>
      <c r="J3099" s="4" t="s">
        <v>24089</v>
      </c>
      <c r="K3099" s="4" t="s">
        <v>24090</v>
      </c>
      <c r="L3099" s="6">
        <v>-0.92218095830038227</v>
      </c>
      <c r="M3099" s="9">
        <v>1.29421021551724E-2</v>
      </c>
      <c r="N3099" s="6">
        <v>-1.5150127115814118</v>
      </c>
      <c r="O3099" s="8">
        <v>1.2306029111111101E-3</v>
      </c>
      <c r="P3099" s="4">
        <v>53.308999999999997</v>
      </c>
      <c r="Q3099" s="8">
        <v>1.5122000000000001E-4</v>
      </c>
      <c r="R3099" s="4" t="s">
        <v>34</v>
      </c>
      <c r="S3099" s="4" t="s">
        <v>35</v>
      </c>
      <c r="T3099" s="4" t="s">
        <v>35</v>
      </c>
      <c r="U3099" s="4">
        <v>4</v>
      </c>
      <c r="V3099" s="4">
        <v>4</v>
      </c>
    </row>
    <row r="3100" spans="1:22" x14ac:dyDescent="0.25">
      <c r="A3100" s="3" t="s">
        <v>24091</v>
      </c>
      <c r="B3100" s="3" t="s">
        <v>24092</v>
      </c>
      <c r="C3100" s="4" t="str">
        <f>_xlfn.XLOOKUP(A3100,'[1]PEB-ST'!A:A,'[1]PEB-ST'!S:S)</f>
        <v>mitochondrion</v>
      </c>
      <c r="D3100" s="4" t="s">
        <v>24093</v>
      </c>
      <c r="E3100" s="5" t="s">
        <v>24094</v>
      </c>
      <c r="F3100" s="4" t="s">
        <v>2576</v>
      </c>
      <c r="G3100" s="4" t="s">
        <v>24095</v>
      </c>
      <c r="H3100" s="5" t="s">
        <v>24096</v>
      </c>
      <c r="I3100" s="4" t="s">
        <v>24097</v>
      </c>
      <c r="J3100" s="4" t="s">
        <v>24098</v>
      </c>
      <c r="K3100" s="4" t="s">
        <v>24099</v>
      </c>
      <c r="L3100" s="6">
        <v>-0.82878952035389963</v>
      </c>
      <c r="M3100" s="7" t="s">
        <v>33</v>
      </c>
      <c r="N3100" s="6">
        <v>-2.505281368394336</v>
      </c>
      <c r="O3100" s="8">
        <v>4.7505712022955504E-3</v>
      </c>
      <c r="P3100" s="4">
        <v>16.439</v>
      </c>
      <c r="Q3100" s="8">
        <v>3.6754999999999999E-3</v>
      </c>
      <c r="R3100" s="4" t="s">
        <v>34</v>
      </c>
      <c r="S3100" s="4" t="s">
        <v>3021</v>
      </c>
      <c r="T3100" s="4" t="s">
        <v>35</v>
      </c>
      <c r="U3100" s="4">
        <v>4</v>
      </c>
      <c r="V3100" s="4">
        <v>4</v>
      </c>
    </row>
    <row r="3101" spans="1:22" x14ac:dyDescent="0.25">
      <c r="A3101" s="3" t="s">
        <v>24100</v>
      </c>
      <c r="B3101" s="3" t="s">
        <v>24101</v>
      </c>
      <c r="C3101" s="4" t="str">
        <f>_xlfn.XLOOKUP(A3101,'[1]PEB-ST'!A:A,'[1]PEB-ST'!S:S)</f>
        <v>cytosol,golgi,plastid</v>
      </c>
      <c r="D3101" s="4" t="s">
        <v>24102</v>
      </c>
      <c r="E3101" s="5" t="s">
        <v>24103</v>
      </c>
      <c r="F3101" s="4" t="s">
        <v>2538</v>
      </c>
      <c r="G3101" s="4" t="s">
        <v>14759</v>
      </c>
      <c r="H3101" s="5" t="s">
        <v>14760</v>
      </c>
      <c r="I3101" s="4" t="s">
        <v>24104</v>
      </c>
      <c r="J3101" s="4" t="s">
        <v>24105</v>
      </c>
      <c r="K3101" s="4" t="s">
        <v>24106</v>
      </c>
      <c r="L3101" s="6">
        <v>-1.2852335350857089</v>
      </c>
      <c r="M3101" s="9">
        <v>3.4345550921658898E-2</v>
      </c>
      <c r="N3101" s="6">
        <v>-1.9317900984980554</v>
      </c>
      <c r="O3101" s="8">
        <v>2.89347251116687E-2</v>
      </c>
      <c r="P3101" s="4">
        <v>8.2545000000000002</v>
      </c>
      <c r="Q3101" s="8">
        <v>1.8939999999999999E-2</v>
      </c>
      <c r="R3101" s="4" t="s">
        <v>34</v>
      </c>
      <c r="S3101" s="4" t="s">
        <v>35</v>
      </c>
      <c r="T3101" s="4" t="s">
        <v>35</v>
      </c>
      <c r="U3101" s="4">
        <v>4</v>
      </c>
      <c r="V3101" s="4">
        <v>4</v>
      </c>
    </row>
    <row r="3102" spans="1:22" x14ac:dyDescent="0.25">
      <c r="A3102" s="3" t="s">
        <v>24107</v>
      </c>
      <c r="B3102" s="3" t="s">
        <v>24108</v>
      </c>
      <c r="C3102" s="4" t="str">
        <f>_xlfn.XLOOKUP(A3102,'[1]PEB-ST'!A:A,'[1]PEB-ST'!S:S)</f>
        <v>cytosol</v>
      </c>
      <c r="D3102" s="4" t="s">
        <v>24109</v>
      </c>
      <c r="E3102" s="5" t="s">
        <v>24110</v>
      </c>
      <c r="F3102" s="4" t="s">
        <v>2576</v>
      </c>
      <c r="G3102" s="4"/>
      <c r="H3102" s="5"/>
      <c r="I3102" s="4" t="s">
        <v>24111</v>
      </c>
      <c r="J3102" s="4" t="s">
        <v>24112</v>
      </c>
      <c r="K3102" s="4" t="s">
        <v>24113</v>
      </c>
      <c r="L3102" s="6">
        <v>1.0348269422796437</v>
      </c>
      <c r="M3102" s="7" t="s">
        <v>33</v>
      </c>
      <c r="N3102" s="6">
        <v>1.4520960217947123</v>
      </c>
      <c r="O3102" s="7" t="s">
        <v>33</v>
      </c>
      <c r="P3102" s="4" t="s">
        <v>33</v>
      </c>
      <c r="Q3102" s="4" t="s">
        <v>33</v>
      </c>
      <c r="R3102" s="4" t="s">
        <v>35</v>
      </c>
      <c r="S3102" s="4" t="s">
        <v>35</v>
      </c>
      <c r="T3102" s="4" t="s">
        <v>35</v>
      </c>
      <c r="U3102" s="4">
        <v>2</v>
      </c>
      <c r="V3102" s="4">
        <v>1</v>
      </c>
    </row>
    <row r="3103" spans="1:22" x14ac:dyDescent="0.25">
      <c r="A3103" s="3" t="s">
        <v>24114</v>
      </c>
      <c r="B3103" s="3" t="s">
        <v>24115</v>
      </c>
      <c r="C3103" s="4" t="str">
        <f>_xlfn.XLOOKUP(A3103,'[1]PEB-ST'!A:A,'[1]PEB-ST'!S:S)</f>
        <v>nucleus</v>
      </c>
      <c r="D3103" s="4" t="s">
        <v>24116</v>
      </c>
      <c r="E3103" s="5" t="s">
        <v>24117</v>
      </c>
      <c r="F3103" s="4" t="s">
        <v>2576</v>
      </c>
      <c r="G3103" s="4" t="s">
        <v>24118</v>
      </c>
      <c r="H3103" s="5" t="s">
        <v>24119</v>
      </c>
      <c r="I3103" s="4" t="s">
        <v>24120</v>
      </c>
      <c r="J3103" s="4" t="s">
        <v>24121</v>
      </c>
      <c r="K3103" s="4" t="s">
        <v>24122</v>
      </c>
      <c r="L3103" s="6">
        <v>0.12609630509641342</v>
      </c>
      <c r="M3103" s="7" t="s">
        <v>33</v>
      </c>
      <c r="N3103" s="6">
        <v>-0.18940488643181905</v>
      </c>
      <c r="O3103" s="7" t="s">
        <v>33</v>
      </c>
      <c r="P3103" s="4" t="s">
        <v>33</v>
      </c>
      <c r="Q3103" s="4" t="s">
        <v>33</v>
      </c>
      <c r="R3103" s="4" t="s">
        <v>35</v>
      </c>
      <c r="S3103" s="4" t="s">
        <v>35</v>
      </c>
      <c r="T3103" s="4" t="s">
        <v>35</v>
      </c>
      <c r="U3103" s="4">
        <v>1</v>
      </c>
      <c r="V3103" s="4">
        <v>1</v>
      </c>
    </row>
    <row r="3104" spans="1:22" x14ac:dyDescent="0.25">
      <c r="A3104" s="3" t="s">
        <v>24123</v>
      </c>
      <c r="B3104" s="3" t="s">
        <v>24124</v>
      </c>
      <c r="C3104" s="4" t="str">
        <f>_xlfn.XLOOKUP(A3104,'[1]PEB-ST'!A:A,'[1]PEB-ST'!S:S)</f>
        <v>cytosol,golgi,endoplasmic reticulum</v>
      </c>
      <c r="D3104" s="4" t="s">
        <v>24125</v>
      </c>
      <c r="E3104" s="5" t="s">
        <v>6039</v>
      </c>
      <c r="F3104" s="4" t="s">
        <v>2538</v>
      </c>
      <c r="G3104" s="4" t="s">
        <v>24126</v>
      </c>
      <c r="H3104" s="5" t="s">
        <v>24127</v>
      </c>
      <c r="I3104" s="4" t="s">
        <v>24128</v>
      </c>
      <c r="J3104" s="4" t="s">
        <v>24129</v>
      </c>
      <c r="K3104" s="4" t="s">
        <v>24130</v>
      </c>
      <c r="L3104" s="6">
        <v>-0.29859905007846088</v>
      </c>
      <c r="M3104" s="7" t="s">
        <v>33</v>
      </c>
      <c r="N3104" s="6">
        <v>-1.4377587325666956</v>
      </c>
      <c r="O3104" s="8">
        <v>2.7966189243670801E-2</v>
      </c>
      <c r="P3104" s="4" t="s">
        <v>33</v>
      </c>
      <c r="Q3104" s="4" t="s">
        <v>33</v>
      </c>
      <c r="R3104" s="4" t="s">
        <v>35</v>
      </c>
      <c r="S3104" s="4" t="s">
        <v>35</v>
      </c>
      <c r="T3104" s="4" t="s">
        <v>35</v>
      </c>
      <c r="U3104" s="4">
        <v>2</v>
      </c>
      <c r="V3104" s="4">
        <v>2</v>
      </c>
    </row>
    <row r="3105" spans="1:22" x14ac:dyDescent="0.25">
      <c r="A3105" s="3" t="s">
        <v>24131</v>
      </c>
      <c r="B3105" s="3" t="s">
        <v>24132</v>
      </c>
      <c r="C3105" s="4" t="str">
        <f>_xlfn.XLOOKUP(A3105,'[1]PEB-ST'!A:A,'[1]PEB-ST'!S:S)</f>
        <v>plastid</v>
      </c>
      <c r="D3105" s="4" t="s">
        <v>24133</v>
      </c>
      <c r="E3105" s="5" t="s">
        <v>6393</v>
      </c>
      <c r="F3105" s="4" t="s">
        <v>2476</v>
      </c>
      <c r="G3105" s="4" t="s">
        <v>24134</v>
      </c>
      <c r="H3105" s="5" t="s">
        <v>24135</v>
      </c>
      <c r="I3105" s="4" t="s">
        <v>24136</v>
      </c>
      <c r="J3105" s="4" t="s">
        <v>24137</v>
      </c>
      <c r="K3105" s="4" t="s">
        <v>24138</v>
      </c>
      <c r="L3105" s="6">
        <v>-0.22216129695346432</v>
      </c>
      <c r="M3105" s="7" t="s">
        <v>33</v>
      </c>
      <c r="N3105" s="6">
        <v>-0.99577726890002338</v>
      </c>
      <c r="O3105" s="7" t="s">
        <v>33</v>
      </c>
      <c r="P3105" s="4" t="s">
        <v>33</v>
      </c>
      <c r="Q3105" s="4" t="s">
        <v>33</v>
      </c>
      <c r="R3105" s="4" t="s">
        <v>35</v>
      </c>
      <c r="S3105" s="4" t="s">
        <v>35</v>
      </c>
      <c r="T3105" s="4" t="s">
        <v>35</v>
      </c>
      <c r="U3105" s="4">
        <v>6</v>
      </c>
      <c r="V3105" s="4">
        <v>6</v>
      </c>
    </row>
    <row r="3106" spans="1:22" x14ac:dyDescent="0.25">
      <c r="A3106" s="3" t="s">
        <v>24139</v>
      </c>
      <c r="B3106" s="3" t="s">
        <v>24140</v>
      </c>
      <c r="C3106" s="4" t="str">
        <f>_xlfn.XLOOKUP(A3106,'[1]PEB-ST'!A:A,'[1]PEB-ST'!S:S)</f>
        <v>cytosol,mitochondrion</v>
      </c>
      <c r="D3106" s="4" t="s">
        <v>11512</v>
      </c>
      <c r="E3106" s="5" t="s">
        <v>11513</v>
      </c>
      <c r="F3106" s="4" t="s">
        <v>2538</v>
      </c>
      <c r="G3106" s="4" t="s">
        <v>11514</v>
      </c>
      <c r="H3106" s="5" t="s">
        <v>11515</v>
      </c>
      <c r="I3106" s="4" t="s">
        <v>24141</v>
      </c>
      <c r="J3106" s="4" t="s">
        <v>24142</v>
      </c>
      <c r="K3106" s="4" t="s">
        <v>24143</v>
      </c>
      <c r="L3106" s="6">
        <v>-1.2941093142712572</v>
      </c>
      <c r="M3106" s="9">
        <v>1.1710391000000001E-2</v>
      </c>
      <c r="N3106" s="6">
        <v>-2.6431360811303937</v>
      </c>
      <c r="O3106" s="8">
        <v>1.25503045454545E-3</v>
      </c>
      <c r="P3106" s="4">
        <v>56.284999999999997</v>
      </c>
      <c r="Q3106" s="8">
        <v>1.2957999999999999E-4</v>
      </c>
      <c r="R3106" s="4" t="s">
        <v>34</v>
      </c>
      <c r="S3106" s="4" t="s">
        <v>35</v>
      </c>
      <c r="T3106" s="4" t="s">
        <v>35</v>
      </c>
      <c r="U3106" s="4">
        <v>8</v>
      </c>
      <c r="V3106" s="4">
        <v>5</v>
      </c>
    </row>
    <row r="3107" spans="1:22" x14ac:dyDescent="0.25">
      <c r="A3107" s="3" t="s">
        <v>24144</v>
      </c>
      <c r="B3107" s="3" t="s">
        <v>24145</v>
      </c>
      <c r="C3107" s="4" t="str">
        <f>_xlfn.XLOOKUP(A3107,'[1]PEB-ST'!A:A,'[1]PEB-ST'!S:S)</f>
        <v>cytosol</v>
      </c>
      <c r="D3107" s="4" t="s">
        <v>24146</v>
      </c>
      <c r="E3107" s="5" t="s">
        <v>1155</v>
      </c>
      <c r="F3107" s="4" t="s">
        <v>2557</v>
      </c>
      <c r="G3107" s="4" t="s">
        <v>24147</v>
      </c>
      <c r="H3107" s="5" t="s">
        <v>24148</v>
      </c>
      <c r="I3107" s="4" t="s">
        <v>24149</v>
      </c>
      <c r="J3107" s="4" t="s">
        <v>24150</v>
      </c>
      <c r="K3107" s="4" t="s">
        <v>24151</v>
      </c>
      <c r="L3107" s="6">
        <v>-7.1541142808454986E-2</v>
      </c>
      <c r="M3107" s="7" t="s">
        <v>33</v>
      </c>
      <c r="N3107" s="6">
        <v>0.37985830973377549</v>
      </c>
      <c r="O3107" s="7" t="s">
        <v>33</v>
      </c>
      <c r="P3107" s="4" t="s">
        <v>33</v>
      </c>
      <c r="Q3107" s="4" t="s">
        <v>33</v>
      </c>
      <c r="R3107" s="4" t="s">
        <v>35</v>
      </c>
      <c r="S3107" s="4" t="s">
        <v>35</v>
      </c>
      <c r="T3107" s="4" t="s">
        <v>35</v>
      </c>
      <c r="U3107" s="4">
        <v>1</v>
      </c>
      <c r="V3107" s="4">
        <v>1</v>
      </c>
    </row>
    <row r="3108" spans="1:22" x14ac:dyDescent="0.25">
      <c r="A3108" s="3" t="s">
        <v>24152</v>
      </c>
      <c r="B3108" s="3" t="s">
        <v>24153</v>
      </c>
      <c r="C3108" s="4" t="str">
        <f>_xlfn.XLOOKUP(A3108,'[1]PEB-ST'!A:A,'[1]PEB-ST'!S:S)</f>
        <v>cytosol</v>
      </c>
      <c r="D3108" s="4" t="s">
        <v>24154</v>
      </c>
      <c r="E3108" s="5" t="s">
        <v>24155</v>
      </c>
      <c r="F3108" s="4" t="s">
        <v>2466</v>
      </c>
      <c r="G3108" s="4" t="s">
        <v>24156</v>
      </c>
      <c r="H3108" s="5" t="s">
        <v>24157</v>
      </c>
      <c r="I3108" s="4" t="s">
        <v>24158</v>
      </c>
      <c r="J3108" s="4" t="s">
        <v>24159</v>
      </c>
      <c r="K3108" s="4" t="s">
        <v>24160</v>
      </c>
      <c r="L3108" s="6">
        <v>-0.94449724399428792</v>
      </c>
      <c r="M3108" s="7" t="s">
        <v>33</v>
      </c>
      <c r="N3108" s="6">
        <v>-2.9107153136424158</v>
      </c>
      <c r="O3108" s="8">
        <v>3.4360135109890101E-3</v>
      </c>
      <c r="P3108" s="4">
        <v>14.444000000000001</v>
      </c>
      <c r="Q3108" s="8">
        <v>5.0866000000000001E-3</v>
      </c>
      <c r="R3108" s="4" t="s">
        <v>34</v>
      </c>
      <c r="S3108" s="4" t="s">
        <v>3021</v>
      </c>
      <c r="T3108" s="4" t="s">
        <v>35</v>
      </c>
      <c r="U3108" s="4">
        <v>6</v>
      </c>
      <c r="V3108" s="4">
        <v>6</v>
      </c>
    </row>
    <row r="3109" spans="1:22" x14ac:dyDescent="0.25">
      <c r="A3109" s="3" t="s">
        <v>24161</v>
      </c>
      <c r="B3109" s="3" t="s">
        <v>24162</v>
      </c>
      <c r="C3109" s="4" t="str">
        <f>_xlfn.XLOOKUP(A3109,'[1]PEB-ST'!A:A,'[1]PEB-ST'!S:S)</f>
        <v>cytosol,mitochondrion</v>
      </c>
      <c r="D3109" s="4" t="s">
        <v>15979</v>
      </c>
      <c r="E3109" s="5" t="s">
        <v>15980</v>
      </c>
      <c r="F3109" s="4" t="s">
        <v>2538</v>
      </c>
      <c r="G3109" s="4" t="s">
        <v>15981</v>
      </c>
      <c r="H3109" s="5" t="s">
        <v>15982</v>
      </c>
      <c r="I3109" s="4" t="s">
        <v>24163</v>
      </c>
      <c r="J3109" s="4" t="s">
        <v>24164</v>
      </c>
      <c r="K3109" s="4" t="s">
        <v>24165</v>
      </c>
      <c r="L3109" s="6">
        <v>-1.0584619614559589</v>
      </c>
      <c r="M3109" s="9">
        <v>1.5302329022081999E-2</v>
      </c>
      <c r="N3109" s="6">
        <v>-4.0464859650910014</v>
      </c>
      <c r="O3109" s="8">
        <v>1.9191944527026999E-3</v>
      </c>
      <c r="P3109" s="4">
        <v>56.814999999999998</v>
      </c>
      <c r="Q3109" s="8">
        <v>1.2616E-4</v>
      </c>
      <c r="R3109" s="4" t="s">
        <v>130</v>
      </c>
      <c r="S3109" s="4" t="s">
        <v>34</v>
      </c>
      <c r="T3109" s="4" t="s">
        <v>35</v>
      </c>
      <c r="U3109" s="4">
        <v>1</v>
      </c>
      <c r="V3109" s="4">
        <v>1</v>
      </c>
    </row>
    <row r="3110" spans="1:22" x14ac:dyDescent="0.25">
      <c r="A3110" s="3" t="s">
        <v>24166</v>
      </c>
      <c r="B3110" s="3" t="s">
        <v>24167</v>
      </c>
      <c r="C3110" s="4" t="str">
        <f>_xlfn.XLOOKUP(A3110,'[1]PEB-ST'!A:A,'[1]PEB-ST'!S:S)</f>
        <v>cytosol</v>
      </c>
      <c r="D3110" s="4" t="s">
        <v>24168</v>
      </c>
      <c r="E3110" s="5" t="s">
        <v>24169</v>
      </c>
      <c r="F3110" s="4" t="s">
        <v>2576</v>
      </c>
      <c r="G3110" s="4" t="s">
        <v>11497</v>
      </c>
      <c r="H3110" s="5" t="s">
        <v>11498</v>
      </c>
      <c r="I3110" s="4" t="s">
        <v>24170</v>
      </c>
      <c r="J3110" s="4" t="s">
        <v>24171</v>
      </c>
      <c r="K3110" s="4" t="s">
        <v>24172</v>
      </c>
      <c r="L3110" s="6">
        <v>-0.38126501294693621</v>
      </c>
      <c r="M3110" s="7" t="s">
        <v>33</v>
      </c>
      <c r="N3110" s="6">
        <v>-0.65199366532686698</v>
      </c>
      <c r="O3110" s="7" t="s">
        <v>33</v>
      </c>
      <c r="P3110" s="4" t="s">
        <v>33</v>
      </c>
      <c r="Q3110" s="4" t="s">
        <v>33</v>
      </c>
      <c r="R3110" s="4" t="s">
        <v>35</v>
      </c>
      <c r="S3110" s="4" t="s">
        <v>35</v>
      </c>
      <c r="T3110" s="4" t="s">
        <v>35</v>
      </c>
      <c r="U3110" s="4">
        <v>3</v>
      </c>
      <c r="V3110" s="4">
        <v>3</v>
      </c>
    </row>
    <row r="3111" spans="1:22" x14ac:dyDescent="0.25">
      <c r="A3111" s="3" t="s">
        <v>24173</v>
      </c>
      <c r="B3111" s="3" t="s">
        <v>24174</v>
      </c>
      <c r="C3111" s="4" t="str">
        <f>_xlfn.XLOOKUP(A3111,'[1]PEB-ST'!A:A,'[1]PEB-ST'!S:S)</f>
        <v>cytosol</v>
      </c>
      <c r="D3111" s="4" t="s">
        <v>16873</v>
      </c>
      <c r="E3111" s="5" t="s">
        <v>16874</v>
      </c>
      <c r="F3111" s="4" t="s">
        <v>16875</v>
      </c>
      <c r="G3111" s="4" t="s">
        <v>16876</v>
      </c>
      <c r="H3111" s="5" t="s">
        <v>16877</v>
      </c>
      <c r="I3111" s="4" t="s">
        <v>24175</v>
      </c>
      <c r="J3111" s="4" t="s">
        <v>24176</v>
      </c>
      <c r="K3111" s="4" t="s">
        <v>24177</v>
      </c>
      <c r="L3111" s="6">
        <v>-1.3130708178070727</v>
      </c>
      <c r="M3111" s="7" t="s">
        <v>33</v>
      </c>
      <c r="N3111" s="6">
        <v>-3.7023381602651373</v>
      </c>
      <c r="O3111" s="8">
        <v>2.15567806143835E-2</v>
      </c>
      <c r="P3111" s="4">
        <v>9.0294000000000008</v>
      </c>
      <c r="Q3111" s="8">
        <v>1.5511E-2</v>
      </c>
      <c r="R3111" s="4" t="s">
        <v>34</v>
      </c>
      <c r="S3111" s="4" t="s">
        <v>34</v>
      </c>
      <c r="T3111" s="4" t="s">
        <v>35</v>
      </c>
      <c r="U3111" s="4">
        <v>4</v>
      </c>
      <c r="V3111" s="4">
        <v>4</v>
      </c>
    </row>
    <row r="3112" spans="1:22" x14ac:dyDescent="0.25">
      <c r="A3112" s="3" t="s">
        <v>24178</v>
      </c>
      <c r="B3112" s="3" t="s">
        <v>24179</v>
      </c>
      <c r="C3112" s="4" t="str">
        <f>_xlfn.XLOOKUP(A3112,'[1]PEB-ST'!A:A,'[1]PEB-ST'!S:S)</f>
        <v>nucleus</v>
      </c>
      <c r="D3112" s="4">
        <v>0</v>
      </c>
      <c r="E3112" s="5">
        <v>0</v>
      </c>
      <c r="F3112" s="4">
        <v>0</v>
      </c>
      <c r="G3112" s="4"/>
      <c r="H3112" s="5"/>
      <c r="I3112" s="4" t="s">
        <v>24180</v>
      </c>
      <c r="J3112" s="4" t="s">
        <v>24181</v>
      </c>
      <c r="K3112" s="4" t="s">
        <v>24182</v>
      </c>
      <c r="L3112" s="6">
        <v>3.3672059258494982</v>
      </c>
      <c r="M3112" s="7" t="s">
        <v>33</v>
      </c>
      <c r="N3112" s="6">
        <v>1.5833733074691234</v>
      </c>
      <c r="O3112" s="7" t="s">
        <v>33</v>
      </c>
      <c r="P3112" s="4" t="s">
        <v>33</v>
      </c>
      <c r="Q3112" s="4" t="s">
        <v>33</v>
      </c>
      <c r="R3112" s="4" t="s">
        <v>35</v>
      </c>
      <c r="S3112" s="4" t="s">
        <v>35</v>
      </c>
      <c r="T3112" s="4" t="s">
        <v>35</v>
      </c>
      <c r="U3112" s="4">
        <v>2</v>
      </c>
      <c r="V3112" s="4">
        <v>2</v>
      </c>
    </row>
    <row r="3113" spans="1:22" x14ac:dyDescent="0.25">
      <c r="A3113" s="3" t="s">
        <v>24183</v>
      </c>
      <c r="B3113" s="3" t="s">
        <v>24184</v>
      </c>
      <c r="C3113" s="4" t="str">
        <f>_xlfn.XLOOKUP(A3113,'[1]PEB-ST'!A:A,'[1]PEB-ST'!S:S)</f>
        <v>nucleus</v>
      </c>
      <c r="D3113" s="4" t="s">
        <v>24185</v>
      </c>
      <c r="E3113" s="5" t="s">
        <v>5675</v>
      </c>
      <c r="F3113" s="4" t="s">
        <v>2576</v>
      </c>
      <c r="G3113" s="4" t="s">
        <v>24186</v>
      </c>
      <c r="H3113" s="5" t="s">
        <v>24187</v>
      </c>
      <c r="I3113" s="4" t="s">
        <v>24188</v>
      </c>
      <c r="J3113" s="4" t="s">
        <v>24189</v>
      </c>
      <c r="K3113" s="4" t="s">
        <v>24190</v>
      </c>
      <c r="L3113" s="6">
        <v>4.0478832310384327E-3</v>
      </c>
      <c r="M3113" s="7" t="s">
        <v>33</v>
      </c>
      <c r="N3113" s="6">
        <v>1.7078774436439081</v>
      </c>
      <c r="O3113" s="7" t="s">
        <v>33</v>
      </c>
      <c r="P3113" s="4" t="s">
        <v>33</v>
      </c>
      <c r="Q3113" s="4" t="s">
        <v>33</v>
      </c>
      <c r="R3113" s="4" t="s">
        <v>35</v>
      </c>
      <c r="S3113" s="4" t="s">
        <v>35</v>
      </c>
      <c r="T3113" s="4" t="s">
        <v>35</v>
      </c>
      <c r="U3113" s="4">
        <v>1</v>
      </c>
      <c r="V3113" s="4">
        <v>1</v>
      </c>
    </row>
    <row r="3114" spans="1:22" x14ac:dyDescent="0.25">
      <c r="A3114" s="3" t="s">
        <v>24191</v>
      </c>
      <c r="B3114" s="3" t="s">
        <v>24192</v>
      </c>
      <c r="C3114" s="4" t="str">
        <f>_xlfn.XLOOKUP(A3114,'[1]PEB-ST'!A:A,'[1]PEB-ST'!S:S)</f>
        <v>cytosol,plastid</v>
      </c>
      <c r="D3114" s="4" t="s">
        <v>24193</v>
      </c>
      <c r="E3114" s="5" t="s">
        <v>12396</v>
      </c>
      <c r="F3114" s="4" t="s">
        <v>2557</v>
      </c>
      <c r="G3114" s="4"/>
      <c r="H3114" s="5"/>
      <c r="I3114" s="4" t="s">
        <v>24194</v>
      </c>
      <c r="J3114" s="4" t="s">
        <v>24195</v>
      </c>
      <c r="K3114" s="4" t="s">
        <v>24196</v>
      </c>
      <c r="L3114" s="6">
        <v>0.16935364000160538</v>
      </c>
      <c r="M3114" s="7" t="s">
        <v>33</v>
      </c>
      <c r="N3114" s="6">
        <v>0.73642752936855183</v>
      </c>
      <c r="O3114" s="7" t="s">
        <v>33</v>
      </c>
      <c r="P3114" s="4" t="s">
        <v>33</v>
      </c>
      <c r="Q3114" s="4" t="s">
        <v>33</v>
      </c>
      <c r="R3114" s="4" t="s">
        <v>35</v>
      </c>
      <c r="S3114" s="4" t="s">
        <v>35</v>
      </c>
      <c r="T3114" s="4" t="s">
        <v>35</v>
      </c>
      <c r="U3114" s="4">
        <v>1</v>
      </c>
      <c r="V3114" s="4">
        <v>1</v>
      </c>
    </row>
    <row r="3115" spans="1:22" x14ac:dyDescent="0.25">
      <c r="A3115" s="3" t="s">
        <v>24197</v>
      </c>
      <c r="B3115" s="3" t="s">
        <v>24198</v>
      </c>
      <c r="C3115" s="4" t="str">
        <f>_xlfn.XLOOKUP(A3115,'[1]PEB-ST'!A:A,'[1]PEB-ST'!S:S)</f>
        <v>plastid</v>
      </c>
      <c r="D3115" s="4" t="s">
        <v>24199</v>
      </c>
      <c r="E3115" s="5" t="s">
        <v>24200</v>
      </c>
      <c r="F3115" s="4" t="s">
        <v>2476</v>
      </c>
      <c r="G3115" s="4" t="s">
        <v>24201</v>
      </c>
      <c r="H3115" s="5" t="s">
        <v>24202</v>
      </c>
      <c r="I3115" s="4" t="s">
        <v>24203</v>
      </c>
      <c r="J3115" s="4" t="s">
        <v>24204</v>
      </c>
      <c r="K3115" s="4" t="s">
        <v>24205</v>
      </c>
      <c r="L3115" s="6">
        <v>-0.84191438273827057</v>
      </c>
      <c r="M3115" s="9">
        <v>4.7676126806083602E-2</v>
      </c>
      <c r="N3115" s="6">
        <v>-1.6786792073046792</v>
      </c>
      <c r="O3115" s="8">
        <v>1.3785015418810199E-2</v>
      </c>
      <c r="P3115" s="4">
        <v>14.244</v>
      </c>
      <c r="Q3115" s="8">
        <v>5.2652000000000003E-3</v>
      </c>
      <c r="R3115" s="4" t="s">
        <v>34</v>
      </c>
      <c r="S3115" s="4" t="s">
        <v>35</v>
      </c>
      <c r="T3115" s="4" t="s">
        <v>35</v>
      </c>
      <c r="U3115" s="4">
        <v>1</v>
      </c>
      <c r="V3115" s="4">
        <v>1</v>
      </c>
    </row>
    <row r="3116" spans="1:22" x14ac:dyDescent="0.25">
      <c r="A3116" s="3" t="s">
        <v>24206</v>
      </c>
      <c r="B3116" s="3" t="s">
        <v>24207</v>
      </c>
      <c r="C3116" s="4" t="str">
        <f>_xlfn.XLOOKUP(A3116,'[1]PEB-ST'!A:A,'[1]PEB-ST'!S:S)</f>
        <v>cytosol</v>
      </c>
      <c r="D3116" s="4" t="s">
        <v>24208</v>
      </c>
      <c r="E3116" s="5" t="s">
        <v>24209</v>
      </c>
      <c r="F3116" s="4" t="s">
        <v>2576</v>
      </c>
      <c r="G3116" s="4"/>
      <c r="H3116" s="5"/>
      <c r="I3116" s="4" t="s">
        <v>24210</v>
      </c>
      <c r="J3116" s="4" t="s">
        <v>24211</v>
      </c>
      <c r="K3116" s="4" t="s">
        <v>24212</v>
      </c>
      <c r="L3116" s="6">
        <v>-1.5009634868185515</v>
      </c>
      <c r="M3116" s="9">
        <v>1.8707110714285699E-2</v>
      </c>
      <c r="N3116" s="6">
        <v>-2.8916332052770239</v>
      </c>
      <c r="O3116" s="8">
        <v>6.66335E-4</v>
      </c>
      <c r="P3116" s="4">
        <v>35.198999999999998</v>
      </c>
      <c r="Q3116" s="8">
        <v>4.8442E-4</v>
      </c>
      <c r="R3116" s="4" t="s">
        <v>34</v>
      </c>
      <c r="S3116" s="4" t="s">
        <v>35</v>
      </c>
      <c r="T3116" s="4" t="s">
        <v>35</v>
      </c>
      <c r="U3116" s="4">
        <v>2</v>
      </c>
      <c r="V3116" s="4">
        <v>2</v>
      </c>
    </row>
    <row r="3117" spans="1:22" x14ac:dyDescent="0.25">
      <c r="A3117" s="3" t="s">
        <v>24213</v>
      </c>
      <c r="B3117" s="3" t="s">
        <v>24214</v>
      </c>
      <c r="C3117" s="4" t="str">
        <f>_xlfn.XLOOKUP(A3117,'[1]PEB-ST'!A:A,'[1]PEB-ST'!S:S)</f>
        <v>plastid</v>
      </c>
      <c r="D3117" s="4" t="s">
        <v>12807</v>
      </c>
      <c r="E3117" s="5" t="s">
        <v>12808</v>
      </c>
      <c r="F3117" s="4" t="s">
        <v>2476</v>
      </c>
      <c r="G3117" s="4" t="s">
        <v>12809</v>
      </c>
      <c r="H3117" s="5" t="s">
        <v>12810</v>
      </c>
      <c r="I3117" s="4" t="s">
        <v>24215</v>
      </c>
      <c r="J3117" s="4" t="s">
        <v>24216</v>
      </c>
      <c r="K3117" s="4" t="s">
        <v>24217</v>
      </c>
      <c r="L3117" s="6">
        <v>-0.43276014692316173</v>
      </c>
      <c r="M3117" s="9">
        <v>5.0916286065573697E-2</v>
      </c>
      <c r="N3117" s="6">
        <v>-0.43273874176957711</v>
      </c>
      <c r="O3117" s="7" t="s">
        <v>33</v>
      </c>
      <c r="P3117" s="4" t="s">
        <v>33</v>
      </c>
      <c r="Q3117" s="4" t="s">
        <v>33</v>
      </c>
      <c r="R3117" s="4" t="s">
        <v>35</v>
      </c>
      <c r="S3117" s="4" t="s">
        <v>35</v>
      </c>
      <c r="T3117" s="4" t="s">
        <v>35</v>
      </c>
      <c r="U3117" s="4">
        <v>4</v>
      </c>
      <c r="V3117" s="4">
        <v>1</v>
      </c>
    </row>
    <row r="3118" spans="1:22" x14ac:dyDescent="0.25">
      <c r="A3118" s="3" t="s">
        <v>24218</v>
      </c>
      <c r="B3118" s="3" t="s">
        <v>24219</v>
      </c>
      <c r="C3118" s="4" t="str">
        <f>_xlfn.XLOOKUP(A3118,'[1]PEB-ST'!A:A,'[1]PEB-ST'!S:S)</f>
        <v>cytosol</v>
      </c>
      <c r="D3118" s="4" t="s">
        <v>24220</v>
      </c>
      <c r="E3118" s="5" t="s">
        <v>24221</v>
      </c>
      <c r="F3118" s="4" t="s">
        <v>2504</v>
      </c>
      <c r="G3118" s="4" t="s">
        <v>24222</v>
      </c>
      <c r="H3118" s="5" t="s">
        <v>24223</v>
      </c>
      <c r="I3118" s="4" t="s">
        <v>24224</v>
      </c>
      <c r="J3118" s="4" t="s">
        <v>24225</v>
      </c>
      <c r="K3118" s="4" t="s">
        <v>24226</v>
      </c>
      <c r="L3118" s="6">
        <v>0.40018191383037544</v>
      </c>
      <c r="M3118" s="9">
        <v>4.3144648435923298E-2</v>
      </c>
      <c r="N3118" s="6">
        <v>-0.4838879951784561</v>
      </c>
      <c r="O3118" s="7" t="s">
        <v>33</v>
      </c>
      <c r="P3118" s="4">
        <v>12.101000000000001</v>
      </c>
      <c r="Q3118" s="8">
        <v>7.8411000000000002E-3</v>
      </c>
      <c r="R3118" s="4" t="s">
        <v>35</v>
      </c>
      <c r="S3118" s="4" t="s">
        <v>34</v>
      </c>
      <c r="T3118" s="4" t="s">
        <v>35</v>
      </c>
      <c r="U3118" s="4">
        <v>1</v>
      </c>
      <c r="V3118" s="4">
        <v>1</v>
      </c>
    </row>
    <row r="3119" spans="1:22" x14ac:dyDescent="0.25">
      <c r="A3119" s="3" t="s">
        <v>24227</v>
      </c>
      <c r="B3119" s="3" t="s">
        <v>24228</v>
      </c>
      <c r="C3119" s="4" t="str">
        <f>_xlfn.XLOOKUP(A3119,'[1]PEB-ST'!A:A,'[1]PEB-ST'!S:S)</f>
        <v>cytosol</v>
      </c>
      <c r="D3119" s="4" t="s">
        <v>11425</v>
      </c>
      <c r="E3119" s="5" t="s">
        <v>11426</v>
      </c>
      <c r="F3119" s="4" t="s">
        <v>2538</v>
      </c>
      <c r="G3119" s="4" t="s">
        <v>11427</v>
      </c>
      <c r="H3119" s="5" t="s">
        <v>11428</v>
      </c>
      <c r="I3119" s="4" t="s">
        <v>24229</v>
      </c>
      <c r="J3119" s="4" t="s">
        <v>24230</v>
      </c>
      <c r="K3119" s="4" t="s">
        <v>24231</v>
      </c>
      <c r="L3119" s="6">
        <v>-1.9455804642371364</v>
      </c>
      <c r="M3119" s="7" t="s">
        <v>33</v>
      </c>
      <c r="N3119" s="6">
        <v>-2.5858961651561954</v>
      </c>
      <c r="O3119" s="7" t="s">
        <v>33</v>
      </c>
      <c r="P3119" s="4" t="s">
        <v>33</v>
      </c>
      <c r="Q3119" s="4" t="s">
        <v>33</v>
      </c>
      <c r="R3119" s="4" t="s">
        <v>35</v>
      </c>
      <c r="S3119" s="4" t="s">
        <v>35</v>
      </c>
      <c r="T3119" s="4" t="s">
        <v>35</v>
      </c>
      <c r="U3119" s="4">
        <v>4</v>
      </c>
      <c r="V3119" s="4">
        <v>1</v>
      </c>
    </row>
    <row r="3120" spans="1:22" x14ac:dyDescent="0.25">
      <c r="A3120" s="3" t="s">
        <v>24232</v>
      </c>
      <c r="B3120" s="3" t="s">
        <v>24233</v>
      </c>
      <c r="C3120" s="4" t="str">
        <f>_xlfn.XLOOKUP(A3120,'[1]PEB-ST'!A:A,'[1]PEB-ST'!S:S)</f>
        <v>mitochondrion</v>
      </c>
      <c r="D3120" s="4" t="s">
        <v>24234</v>
      </c>
      <c r="E3120" s="5" t="s">
        <v>24235</v>
      </c>
      <c r="F3120" s="4" t="s">
        <v>2538</v>
      </c>
      <c r="G3120" s="4" t="s">
        <v>8446</v>
      </c>
      <c r="H3120" s="5" t="s">
        <v>8447</v>
      </c>
      <c r="I3120" s="4" t="s">
        <v>24236</v>
      </c>
      <c r="J3120" s="4" t="s">
        <v>24237</v>
      </c>
      <c r="K3120" s="4" t="s">
        <v>24238</v>
      </c>
      <c r="L3120" s="6">
        <v>-2.3025421547729668</v>
      </c>
      <c r="M3120" s="9">
        <v>4.64285263362487E-2</v>
      </c>
      <c r="N3120" s="6">
        <v>-2.3461661105379088</v>
      </c>
      <c r="O3120" s="7" t="s">
        <v>33</v>
      </c>
      <c r="P3120" s="4" t="s">
        <v>33</v>
      </c>
      <c r="Q3120" s="4" t="s">
        <v>33</v>
      </c>
      <c r="R3120" s="4" t="s">
        <v>35</v>
      </c>
      <c r="S3120" s="4" t="s">
        <v>35</v>
      </c>
      <c r="T3120" s="4" t="s">
        <v>35</v>
      </c>
      <c r="U3120" s="4">
        <v>1</v>
      </c>
      <c r="V3120" s="4">
        <v>1</v>
      </c>
    </row>
    <row r="3121" spans="1:22" x14ac:dyDescent="0.25">
      <c r="A3121" s="3" t="s">
        <v>24239</v>
      </c>
      <c r="B3121" s="3" t="s">
        <v>24240</v>
      </c>
      <c r="C3121" s="4" t="str">
        <f>_xlfn.XLOOKUP(A3121,'[1]PEB-ST'!A:A,'[1]PEB-ST'!S:S)</f>
        <v>cytosol,golgi</v>
      </c>
      <c r="D3121" s="4" t="s">
        <v>149</v>
      </c>
      <c r="E3121" s="5" t="s">
        <v>150</v>
      </c>
      <c r="F3121" s="4" t="s">
        <v>2538</v>
      </c>
      <c r="G3121" s="4" t="s">
        <v>151</v>
      </c>
      <c r="H3121" s="5" t="s">
        <v>152</v>
      </c>
      <c r="I3121" s="4" t="s">
        <v>24241</v>
      </c>
      <c r="J3121" s="4" t="s">
        <v>24242</v>
      </c>
      <c r="K3121" s="4" t="s">
        <v>24243</v>
      </c>
      <c r="L3121" s="6">
        <v>-0.81044647894366684</v>
      </c>
      <c r="M3121" s="7" t="s">
        <v>33</v>
      </c>
      <c r="N3121" s="6">
        <v>-2.4470911885679745</v>
      </c>
      <c r="O3121" s="7" t="s">
        <v>33</v>
      </c>
      <c r="P3121" s="4" t="s">
        <v>33</v>
      </c>
      <c r="Q3121" s="4" t="s">
        <v>33</v>
      </c>
      <c r="R3121" s="4" t="s">
        <v>35</v>
      </c>
      <c r="S3121" s="4" t="s">
        <v>35</v>
      </c>
      <c r="T3121" s="4" t="s">
        <v>35</v>
      </c>
      <c r="U3121" s="4">
        <v>8</v>
      </c>
      <c r="V3121" s="4">
        <v>1</v>
      </c>
    </row>
    <row r="3122" spans="1:22" x14ac:dyDescent="0.25">
      <c r="A3122" s="3" t="s">
        <v>24244</v>
      </c>
      <c r="B3122" s="3" t="s">
        <v>24245</v>
      </c>
      <c r="C3122" s="4" t="str">
        <f>_xlfn.XLOOKUP(A3122,'[1]PEB-ST'!A:A,'[1]PEB-ST'!S:S)</f>
        <v>plastid</v>
      </c>
      <c r="D3122" s="4" t="s">
        <v>24246</v>
      </c>
      <c r="E3122" s="5" t="s">
        <v>24247</v>
      </c>
      <c r="F3122" s="4" t="s">
        <v>2538</v>
      </c>
      <c r="G3122" s="4" t="e">
        <v>#N/A</v>
      </c>
      <c r="H3122" s="5"/>
      <c r="I3122" s="4" t="s">
        <v>24248</v>
      </c>
      <c r="J3122" s="4" t="s">
        <v>24249</v>
      </c>
      <c r="K3122" s="4" t="s">
        <v>24250</v>
      </c>
      <c r="L3122" s="6">
        <v>0.51538001000538869</v>
      </c>
      <c r="M3122" s="7" t="s">
        <v>33</v>
      </c>
      <c r="N3122" s="6">
        <v>-2.3238658264876801</v>
      </c>
      <c r="O3122" s="7" t="s">
        <v>33</v>
      </c>
      <c r="P3122" s="4" t="s">
        <v>33</v>
      </c>
      <c r="Q3122" s="4" t="s">
        <v>33</v>
      </c>
      <c r="R3122" s="4" t="s">
        <v>35</v>
      </c>
      <c r="S3122" s="4" t="s">
        <v>35</v>
      </c>
      <c r="T3122" s="4" t="s">
        <v>35</v>
      </c>
      <c r="U3122" s="4">
        <v>2</v>
      </c>
      <c r="V3122" s="4">
        <v>2</v>
      </c>
    </row>
    <row r="3123" spans="1:22" x14ac:dyDescent="0.25">
      <c r="A3123" s="3" t="s">
        <v>24251</v>
      </c>
      <c r="B3123" s="3" t="s">
        <v>24252</v>
      </c>
      <c r="C3123" s="4" t="str">
        <f>_xlfn.XLOOKUP(A3123,'[1]PEB-ST'!A:A,'[1]PEB-ST'!S:S)</f>
        <v>cytosol</v>
      </c>
      <c r="D3123" s="4" t="s">
        <v>16452</v>
      </c>
      <c r="E3123" s="5" t="s">
        <v>16453</v>
      </c>
      <c r="F3123" s="4" t="s">
        <v>2595</v>
      </c>
      <c r="G3123" s="4"/>
      <c r="H3123" s="5"/>
      <c r="I3123" s="4" t="s">
        <v>24253</v>
      </c>
      <c r="J3123" s="4" t="s">
        <v>24254</v>
      </c>
      <c r="K3123" s="4" t="s">
        <v>24255</v>
      </c>
      <c r="L3123" s="6">
        <v>-0.11600081783116888</v>
      </c>
      <c r="M3123" s="7" t="s">
        <v>33</v>
      </c>
      <c r="N3123" s="6">
        <v>-1.7469057351834902</v>
      </c>
      <c r="O3123" s="8">
        <v>4.0136750275973996E-3</v>
      </c>
      <c r="P3123" s="4">
        <v>21.695</v>
      </c>
      <c r="Q3123" s="8">
        <v>1.7928E-3</v>
      </c>
      <c r="R3123" s="4" t="s">
        <v>34</v>
      </c>
      <c r="S3123" s="4" t="s">
        <v>34</v>
      </c>
      <c r="T3123" s="4" t="s">
        <v>35</v>
      </c>
      <c r="U3123" s="4">
        <v>1</v>
      </c>
      <c r="V3123" s="4">
        <v>1</v>
      </c>
    </row>
    <row r="3124" spans="1:22" x14ac:dyDescent="0.25">
      <c r="A3124" s="3" t="s">
        <v>24256</v>
      </c>
      <c r="B3124" s="3" t="s">
        <v>24257</v>
      </c>
      <c r="C3124" s="4" t="str">
        <f>_xlfn.XLOOKUP(A3124,'[1]PEB-ST'!A:A,'[1]PEB-ST'!S:S)</f>
        <v>cytosol</v>
      </c>
      <c r="D3124" s="4" t="s">
        <v>21699</v>
      </c>
      <c r="E3124" s="5" t="s">
        <v>21700</v>
      </c>
      <c r="F3124" s="4" t="s">
        <v>2538</v>
      </c>
      <c r="G3124" s="4" t="s">
        <v>21701</v>
      </c>
      <c r="H3124" s="5" t="s">
        <v>21702</v>
      </c>
      <c r="I3124" s="4" t="s">
        <v>24258</v>
      </c>
      <c r="J3124" s="4" t="s">
        <v>24259</v>
      </c>
      <c r="K3124" s="4" t="s">
        <v>24260</v>
      </c>
      <c r="L3124" s="6">
        <v>-1.3453412092117774</v>
      </c>
      <c r="M3124" s="7" t="s">
        <v>33</v>
      </c>
      <c r="N3124" s="6">
        <v>-2.9407610465033498</v>
      </c>
      <c r="O3124" s="7" t="s">
        <v>33</v>
      </c>
      <c r="P3124" s="4" t="s">
        <v>33</v>
      </c>
      <c r="Q3124" s="4" t="s">
        <v>33</v>
      </c>
      <c r="R3124" s="4" t="s">
        <v>35</v>
      </c>
      <c r="S3124" s="4" t="s">
        <v>35</v>
      </c>
      <c r="T3124" s="4" t="s">
        <v>35</v>
      </c>
      <c r="U3124" s="4">
        <v>21</v>
      </c>
      <c r="V3124" s="4">
        <v>6</v>
      </c>
    </row>
    <row r="3125" spans="1:22" x14ac:dyDescent="0.25">
      <c r="A3125" s="3" t="s">
        <v>24261</v>
      </c>
      <c r="B3125" s="3" t="s">
        <v>24262</v>
      </c>
      <c r="C3125" s="4" t="str">
        <f>_xlfn.XLOOKUP(A3125,'[1]PEB-ST'!A:A,'[1]PEB-ST'!S:S)</f>
        <v>cytosol</v>
      </c>
      <c r="D3125" s="4" t="s">
        <v>3137</v>
      </c>
      <c r="E3125" s="5" t="s">
        <v>3138</v>
      </c>
      <c r="F3125" s="4" t="s">
        <v>2576</v>
      </c>
      <c r="G3125" s="4" t="s">
        <v>24263</v>
      </c>
      <c r="H3125" s="5" t="s">
        <v>24264</v>
      </c>
      <c r="I3125" s="4" t="s">
        <v>24265</v>
      </c>
      <c r="J3125" s="4" t="s">
        <v>24266</v>
      </c>
      <c r="K3125" s="4" t="s">
        <v>24267</v>
      </c>
      <c r="L3125" s="6">
        <v>-3.0993526592814695</v>
      </c>
      <c r="M3125" s="9">
        <v>2.4081392268907501E-2</v>
      </c>
      <c r="N3125" s="6">
        <v>-5.2374510650433761</v>
      </c>
      <c r="O3125" s="8">
        <v>1.2773431172131099E-2</v>
      </c>
      <c r="P3125" s="4">
        <v>19.888999999999999</v>
      </c>
      <c r="Q3125" s="8">
        <v>2.2515E-3</v>
      </c>
      <c r="R3125" s="4" t="s">
        <v>34</v>
      </c>
      <c r="S3125" s="4" t="s">
        <v>35</v>
      </c>
      <c r="T3125" s="4" t="s">
        <v>35</v>
      </c>
      <c r="U3125" s="4">
        <v>1</v>
      </c>
      <c r="V3125" s="4">
        <v>1</v>
      </c>
    </row>
    <row r="3126" spans="1:22" x14ac:dyDescent="0.25">
      <c r="A3126" s="3" t="s">
        <v>24268</v>
      </c>
      <c r="B3126" s="3" t="s">
        <v>24269</v>
      </c>
      <c r="C3126" s="4" t="str">
        <f>_xlfn.XLOOKUP(A3126,'[1]PEB-ST'!A:A,'[1]PEB-ST'!S:S)</f>
        <v>cytosol</v>
      </c>
      <c r="D3126" s="4" t="s">
        <v>24270</v>
      </c>
      <c r="E3126" s="5" t="s">
        <v>24271</v>
      </c>
      <c r="F3126" s="4" t="s">
        <v>2466</v>
      </c>
      <c r="G3126" s="4" t="s">
        <v>24272</v>
      </c>
      <c r="H3126" s="5" t="s">
        <v>24273</v>
      </c>
      <c r="I3126" s="4" t="s">
        <v>24274</v>
      </c>
      <c r="J3126" s="4" t="s">
        <v>24275</v>
      </c>
      <c r="K3126" s="4" t="s">
        <v>24276</v>
      </c>
      <c r="L3126" s="6">
        <v>-2.5019841319085043</v>
      </c>
      <c r="M3126" s="9">
        <v>1.43454868965517E-2</v>
      </c>
      <c r="N3126" s="6">
        <v>-5.42549583049541</v>
      </c>
      <c r="O3126" s="8">
        <v>2.15638946525679E-3</v>
      </c>
      <c r="P3126" s="4">
        <v>43.317999999999998</v>
      </c>
      <c r="Q3126" s="8">
        <v>2.7171999999999998E-4</v>
      </c>
      <c r="R3126" s="4" t="s">
        <v>34</v>
      </c>
      <c r="S3126" s="4" t="s">
        <v>35</v>
      </c>
      <c r="T3126" s="4" t="s">
        <v>35</v>
      </c>
      <c r="U3126" s="4">
        <v>2</v>
      </c>
      <c r="V3126" s="4">
        <v>2</v>
      </c>
    </row>
    <row r="3127" spans="1:22" x14ac:dyDescent="0.25">
      <c r="A3127" s="3" t="s">
        <v>24277</v>
      </c>
      <c r="B3127" s="3" t="s">
        <v>24278</v>
      </c>
      <c r="C3127" s="4" t="str">
        <f>_xlfn.XLOOKUP(A3127,'[1]PEB-ST'!A:A,'[1]PEB-ST'!S:S)</f>
        <v>cytosol</v>
      </c>
      <c r="D3127" s="4" t="s">
        <v>24279</v>
      </c>
      <c r="E3127" s="5" t="s">
        <v>1155</v>
      </c>
      <c r="F3127" s="4" t="s">
        <v>2538</v>
      </c>
      <c r="G3127" s="4" t="e">
        <v>#N/A</v>
      </c>
      <c r="H3127" s="5"/>
      <c r="I3127" s="4" t="s">
        <v>24280</v>
      </c>
      <c r="J3127" s="4" t="s">
        <v>24281</v>
      </c>
      <c r="K3127" s="4" t="s">
        <v>24282</v>
      </c>
      <c r="L3127" s="6">
        <v>0.64808961003163046</v>
      </c>
      <c r="M3127" s="7" t="s">
        <v>33</v>
      </c>
      <c r="N3127" s="6">
        <v>-2.2185290561679105</v>
      </c>
      <c r="O3127" s="7" t="s">
        <v>33</v>
      </c>
      <c r="P3127" s="4" t="s">
        <v>33</v>
      </c>
      <c r="Q3127" s="4" t="s">
        <v>33</v>
      </c>
      <c r="R3127" s="4" t="s">
        <v>35</v>
      </c>
      <c r="S3127" s="4" t="s">
        <v>35</v>
      </c>
      <c r="T3127" s="4" t="s">
        <v>35</v>
      </c>
      <c r="U3127" s="4">
        <v>2</v>
      </c>
      <c r="V3127" s="4">
        <v>2</v>
      </c>
    </row>
    <row r="3128" spans="1:22" x14ac:dyDescent="0.25">
      <c r="A3128" s="3" t="s">
        <v>24283</v>
      </c>
      <c r="B3128" s="3" t="s">
        <v>24284</v>
      </c>
      <c r="C3128" s="4" t="str">
        <f>_xlfn.XLOOKUP(A3128,'[1]PEB-ST'!A:A,'[1]PEB-ST'!S:S)</f>
        <v>plastid</v>
      </c>
      <c r="D3128" s="4" t="s">
        <v>24285</v>
      </c>
      <c r="E3128" s="5" t="s">
        <v>24286</v>
      </c>
      <c r="F3128" s="4" t="s">
        <v>2466</v>
      </c>
      <c r="G3128" s="4"/>
      <c r="H3128" s="5"/>
      <c r="I3128" s="4" t="s">
        <v>24287</v>
      </c>
      <c r="J3128" s="4" t="s">
        <v>24288</v>
      </c>
      <c r="K3128" s="4" t="s">
        <v>24289</v>
      </c>
      <c r="L3128" s="6">
        <v>4.5788034483903406</v>
      </c>
      <c r="M3128" s="7" t="s">
        <v>33</v>
      </c>
      <c r="N3128" s="6">
        <v>5.5711928363746628</v>
      </c>
      <c r="O3128" s="7" t="s">
        <v>33</v>
      </c>
      <c r="P3128" s="4" t="s">
        <v>33</v>
      </c>
      <c r="Q3128" s="4" t="s">
        <v>33</v>
      </c>
      <c r="R3128" s="4" t="s">
        <v>35</v>
      </c>
      <c r="S3128" s="4" t="s">
        <v>35</v>
      </c>
      <c r="T3128" s="4" t="s">
        <v>35</v>
      </c>
      <c r="U3128" s="4">
        <v>1</v>
      </c>
      <c r="V3128" s="4">
        <v>1</v>
      </c>
    </row>
    <row r="3129" spans="1:22" x14ac:dyDescent="0.25">
      <c r="A3129" s="3" t="s">
        <v>24290</v>
      </c>
      <c r="B3129" s="3" t="s">
        <v>24291</v>
      </c>
      <c r="C3129" s="4" t="str">
        <f>_xlfn.XLOOKUP(A3129,'[1]PEB-ST'!A:A,'[1]PEB-ST'!S:S)</f>
        <v>nucleus</v>
      </c>
      <c r="D3129" s="4" t="s">
        <v>10144</v>
      </c>
      <c r="E3129" s="5" t="s">
        <v>10145</v>
      </c>
      <c r="F3129" s="4" t="s">
        <v>2576</v>
      </c>
      <c r="G3129" s="4"/>
      <c r="H3129" s="5"/>
      <c r="I3129" s="4" t="s">
        <v>24292</v>
      </c>
      <c r="J3129" s="4" t="s">
        <v>24293</v>
      </c>
      <c r="K3129" s="4" t="s">
        <v>24294</v>
      </c>
      <c r="L3129" s="6">
        <v>-1.8375220453677625</v>
      </c>
      <c r="M3129" s="9">
        <v>2.0154704077669901E-2</v>
      </c>
      <c r="N3129" s="6">
        <v>-5.8441915780133993</v>
      </c>
      <c r="O3129" s="8">
        <v>4.5035987199999999E-3</v>
      </c>
      <c r="P3129" s="4">
        <v>32.402000000000001</v>
      </c>
      <c r="Q3129" s="8">
        <v>6.0853000000000003E-4</v>
      </c>
      <c r="R3129" s="4" t="s">
        <v>34</v>
      </c>
      <c r="S3129" s="4" t="s">
        <v>35</v>
      </c>
      <c r="T3129" s="4" t="s">
        <v>35</v>
      </c>
      <c r="U3129" s="4">
        <v>1</v>
      </c>
      <c r="V3129" s="4">
        <v>1</v>
      </c>
    </row>
    <row r="3130" spans="1:22" x14ac:dyDescent="0.25">
      <c r="A3130" s="3" t="s">
        <v>24295</v>
      </c>
      <c r="B3130" s="3" t="s">
        <v>24296</v>
      </c>
      <c r="C3130" s="4" t="str">
        <f>_xlfn.XLOOKUP(A3130,'[1]PEB-ST'!A:A,'[1]PEB-ST'!S:S)</f>
        <v>cytosol</v>
      </c>
      <c r="D3130" s="4" t="s">
        <v>12869</v>
      </c>
      <c r="E3130" s="5" t="s">
        <v>3034</v>
      </c>
      <c r="F3130" s="4" t="s">
        <v>2538</v>
      </c>
      <c r="G3130" s="4" t="s">
        <v>24297</v>
      </c>
      <c r="H3130" s="5" t="s">
        <v>24298</v>
      </c>
      <c r="I3130" s="4" t="s">
        <v>24299</v>
      </c>
      <c r="J3130" s="4" t="s">
        <v>24300</v>
      </c>
      <c r="K3130" s="4" t="s">
        <v>24301</v>
      </c>
      <c r="L3130" s="6">
        <v>-0.98977494659965715</v>
      </c>
      <c r="M3130" s="7" t="s">
        <v>33</v>
      </c>
      <c r="N3130" s="6">
        <v>-2.1785964076272877</v>
      </c>
      <c r="O3130" s="8">
        <v>5.0789760155376298E-2</v>
      </c>
      <c r="P3130" s="4" t="s">
        <v>33</v>
      </c>
      <c r="Q3130" s="4" t="s">
        <v>33</v>
      </c>
      <c r="R3130" s="4" t="s">
        <v>35</v>
      </c>
      <c r="S3130" s="4" t="s">
        <v>35</v>
      </c>
      <c r="T3130" s="4" t="s">
        <v>35</v>
      </c>
      <c r="U3130" s="4">
        <v>15</v>
      </c>
      <c r="V3130" s="4">
        <v>3</v>
      </c>
    </row>
    <row r="3131" spans="1:22" x14ac:dyDescent="0.25">
      <c r="A3131" s="3" t="s">
        <v>24302</v>
      </c>
      <c r="B3131" s="3" t="s">
        <v>24303</v>
      </c>
      <c r="C3131" s="4" t="str">
        <f>_xlfn.XLOOKUP(A3131,'[1]PEB-ST'!A:A,'[1]PEB-ST'!S:S)</f>
        <v>cytosol</v>
      </c>
      <c r="D3131" s="4" t="s">
        <v>24304</v>
      </c>
      <c r="E3131" s="5" t="s">
        <v>1155</v>
      </c>
      <c r="F3131" s="4" t="s">
        <v>2557</v>
      </c>
      <c r="G3131" s="4"/>
      <c r="H3131" s="5"/>
      <c r="I3131" s="4" t="s">
        <v>24305</v>
      </c>
      <c r="J3131" s="4" t="s">
        <v>24306</v>
      </c>
      <c r="K3131" s="4" t="s">
        <v>24307</v>
      </c>
      <c r="L3131" s="6">
        <v>-0.59349068309501019</v>
      </c>
      <c r="M3131" s="7" t="s">
        <v>33</v>
      </c>
      <c r="N3131" s="6">
        <v>-1.7990245513584753</v>
      </c>
      <c r="O3131" s="8">
        <v>5.39550583509234E-3</v>
      </c>
      <c r="P3131" s="4">
        <v>18.995999999999999</v>
      </c>
      <c r="Q3131" s="8">
        <v>2.5370000000000002E-3</v>
      </c>
      <c r="R3131" s="4" t="s">
        <v>34</v>
      </c>
      <c r="S3131" s="4" t="s">
        <v>34</v>
      </c>
      <c r="T3131" s="4" t="s">
        <v>35</v>
      </c>
      <c r="U3131" s="4">
        <v>1</v>
      </c>
      <c r="V3131" s="4">
        <v>1</v>
      </c>
    </row>
    <row r="3132" spans="1:22" x14ac:dyDescent="0.25">
      <c r="A3132" s="3" t="s">
        <v>24308</v>
      </c>
      <c r="B3132" s="3" t="s">
        <v>24309</v>
      </c>
      <c r="C3132" s="4" t="str">
        <f>_xlfn.XLOOKUP(A3132,'[1]PEB-ST'!A:A,'[1]PEB-ST'!S:S)</f>
        <v>nucleus</v>
      </c>
      <c r="D3132" s="4" t="s">
        <v>24310</v>
      </c>
      <c r="E3132" s="5" t="s">
        <v>24311</v>
      </c>
      <c r="F3132" s="4" t="s">
        <v>2466</v>
      </c>
      <c r="G3132" s="4"/>
      <c r="H3132" s="5"/>
      <c r="I3132" s="4" t="s">
        <v>24312</v>
      </c>
      <c r="J3132" s="4" t="s">
        <v>24313</v>
      </c>
      <c r="K3132" s="4" t="s">
        <v>24314</v>
      </c>
      <c r="L3132" s="6">
        <v>-1.6612250608485473</v>
      </c>
      <c r="M3132" s="9">
        <v>1.29421021551724E-2</v>
      </c>
      <c r="N3132" s="6">
        <v>-2.8922855557779616</v>
      </c>
      <c r="O3132" s="8">
        <v>2.5586165707434001E-3</v>
      </c>
      <c r="P3132" s="4">
        <v>53.326999999999998</v>
      </c>
      <c r="Q3132" s="8">
        <v>1.5108E-4</v>
      </c>
      <c r="R3132" s="4" t="s">
        <v>34</v>
      </c>
      <c r="S3132" s="4" t="s">
        <v>35</v>
      </c>
      <c r="T3132" s="4" t="s">
        <v>35</v>
      </c>
      <c r="U3132" s="4">
        <v>2</v>
      </c>
      <c r="V3132" s="4">
        <v>2</v>
      </c>
    </row>
    <row r="3133" spans="1:22" x14ac:dyDescent="0.25">
      <c r="A3133" s="3" t="s">
        <v>24315</v>
      </c>
      <c r="B3133" s="3" t="s">
        <v>24316</v>
      </c>
      <c r="C3133" s="4" t="str">
        <f>_xlfn.XLOOKUP(A3133,'[1]PEB-ST'!A:A,'[1]PEB-ST'!S:S)</f>
        <v>cytosol</v>
      </c>
      <c r="D3133" s="4" t="s">
        <v>12634</v>
      </c>
      <c r="E3133" s="5" t="s">
        <v>12635</v>
      </c>
      <c r="F3133" s="4" t="s">
        <v>2538</v>
      </c>
      <c r="G3133" s="4" t="s">
        <v>12636</v>
      </c>
      <c r="H3133" s="5" t="s">
        <v>12637</v>
      </c>
      <c r="I3133" s="4" t="s">
        <v>24317</v>
      </c>
      <c r="J3133" s="4" t="s">
        <v>24318</v>
      </c>
      <c r="K3133" s="4" t="s">
        <v>24319</v>
      </c>
      <c r="L3133" s="6">
        <v>-0.13758065408466238</v>
      </c>
      <c r="M3133" s="7" t="s">
        <v>33</v>
      </c>
      <c r="N3133" s="6">
        <v>-2.7499030448975081</v>
      </c>
      <c r="O3133" s="8">
        <v>5.6534519001280401E-3</v>
      </c>
      <c r="P3133" s="4" t="s">
        <v>33</v>
      </c>
      <c r="Q3133" s="4" t="s">
        <v>33</v>
      </c>
      <c r="R3133" s="4" t="s">
        <v>35</v>
      </c>
      <c r="S3133" s="4" t="s">
        <v>35</v>
      </c>
      <c r="T3133" s="4" t="s">
        <v>35</v>
      </c>
      <c r="U3133" s="4">
        <v>5</v>
      </c>
      <c r="V3133" s="4">
        <v>1</v>
      </c>
    </row>
    <row r="3134" spans="1:22" x14ac:dyDescent="0.25">
      <c r="A3134" s="3" t="s">
        <v>24320</v>
      </c>
      <c r="B3134" s="3" t="s">
        <v>24321</v>
      </c>
      <c r="C3134" s="4" t="str">
        <f>_xlfn.XLOOKUP(A3134,'[1]PEB-ST'!A:A,'[1]PEB-ST'!S:S)</f>
        <v>cytosol,peroxisome,nucleus</v>
      </c>
      <c r="D3134" s="4" t="s">
        <v>24322</v>
      </c>
      <c r="E3134" s="5" t="s">
        <v>24323</v>
      </c>
      <c r="F3134" s="4" t="s">
        <v>2504</v>
      </c>
      <c r="G3134" s="4"/>
      <c r="H3134" s="5"/>
      <c r="I3134" s="4" t="s">
        <v>24324</v>
      </c>
      <c r="J3134" s="4" t="s">
        <v>24325</v>
      </c>
      <c r="K3134" s="4" t="s">
        <v>24326</v>
      </c>
      <c r="L3134" s="6">
        <v>-0.49485319126676347</v>
      </c>
      <c r="M3134" s="7" t="s">
        <v>33</v>
      </c>
      <c r="N3134" s="6">
        <v>-1.7008942309320974</v>
      </c>
      <c r="O3134" s="8">
        <v>2.5483828543689298E-3</v>
      </c>
      <c r="P3134" s="4">
        <v>8.5868000000000002</v>
      </c>
      <c r="Q3134" s="8">
        <v>1.7357000000000001E-2</v>
      </c>
      <c r="R3134" s="4" t="s">
        <v>34</v>
      </c>
      <c r="S3134" s="4" t="s">
        <v>34</v>
      </c>
      <c r="T3134" s="4" t="s">
        <v>35</v>
      </c>
      <c r="U3134" s="4">
        <v>1</v>
      </c>
      <c r="V3134" s="4">
        <v>1</v>
      </c>
    </row>
    <row r="3135" spans="1:22" x14ac:dyDescent="0.25">
      <c r="A3135" s="3" t="s">
        <v>24327</v>
      </c>
      <c r="B3135" s="3" t="s">
        <v>24328</v>
      </c>
      <c r="C3135" s="4" t="str">
        <f>_xlfn.XLOOKUP(A3135,'[1]PEB-ST'!A:A,'[1]PEB-ST'!S:S)</f>
        <v>cytosol</v>
      </c>
      <c r="D3135" s="4" t="s">
        <v>24329</v>
      </c>
      <c r="E3135" s="5" t="s">
        <v>24330</v>
      </c>
      <c r="F3135" s="4" t="s">
        <v>2576</v>
      </c>
      <c r="G3135" s="4" t="e">
        <v>#N/A</v>
      </c>
      <c r="H3135" s="5"/>
      <c r="I3135" s="4" t="s">
        <v>24331</v>
      </c>
      <c r="J3135" s="4" t="s">
        <v>24332</v>
      </c>
      <c r="K3135" s="4" t="s">
        <v>24333</v>
      </c>
      <c r="L3135" s="6">
        <v>-0.59084802530353298</v>
      </c>
      <c r="M3135" s="7" t="s">
        <v>33</v>
      </c>
      <c r="N3135" s="6">
        <v>-2.1971638343626352</v>
      </c>
      <c r="O3135" s="8">
        <v>2.9908959855459001E-2</v>
      </c>
      <c r="P3135" s="4">
        <v>7.5648999999999997</v>
      </c>
      <c r="Q3135" s="8">
        <v>2.2896E-2</v>
      </c>
      <c r="R3135" s="4" t="s">
        <v>34</v>
      </c>
      <c r="S3135" s="4" t="s">
        <v>34</v>
      </c>
      <c r="T3135" s="4" t="s">
        <v>35</v>
      </c>
      <c r="U3135" s="4">
        <v>1</v>
      </c>
      <c r="V3135" s="4">
        <v>1</v>
      </c>
    </row>
    <row r="3136" spans="1:22" x14ac:dyDescent="0.25">
      <c r="A3136" s="3" t="s">
        <v>24334</v>
      </c>
      <c r="B3136" s="3" t="s">
        <v>24335</v>
      </c>
      <c r="C3136" s="4" t="str">
        <f>_xlfn.XLOOKUP(A3136,'[1]PEB-ST'!A:A,'[1]PEB-ST'!S:S)</f>
        <v>cytosol</v>
      </c>
      <c r="D3136" s="4" t="s">
        <v>23704</v>
      </c>
      <c r="E3136" s="5" t="s">
        <v>23705</v>
      </c>
      <c r="F3136" s="4" t="s">
        <v>2595</v>
      </c>
      <c r="G3136" s="4" t="s">
        <v>10367</v>
      </c>
      <c r="H3136" s="5" t="s">
        <v>10368</v>
      </c>
      <c r="I3136" s="4" t="s">
        <v>24336</v>
      </c>
      <c r="J3136" s="4" t="s">
        <v>24337</v>
      </c>
      <c r="K3136" s="4" t="s">
        <v>24338</v>
      </c>
      <c r="L3136" s="6">
        <v>-0.79471379878868886</v>
      </c>
      <c r="M3136" s="7" t="s">
        <v>33</v>
      </c>
      <c r="N3136" s="6">
        <v>-2.986048966062679</v>
      </c>
      <c r="O3136" s="8">
        <v>1.12530826149825E-2</v>
      </c>
      <c r="P3136" s="4">
        <v>17.05</v>
      </c>
      <c r="Q3136" s="8">
        <v>3.3500000000000001E-3</v>
      </c>
      <c r="R3136" s="4" t="s">
        <v>34</v>
      </c>
      <c r="S3136" s="4" t="s">
        <v>3021</v>
      </c>
      <c r="T3136" s="4" t="s">
        <v>35</v>
      </c>
      <c r="U3136" s="4">
        <v>3</v>
      </c>
      <c r="V3136" s="4">
        <v>2</v>
      </c>
    </row>
    <row r="3137" spans="1:22" x14ac:dyDescent="0.25">
      <c r="A3137" s="3" t="s">
        <v>24339</v>
      </c>
      <c r="B3137" s="3" t="s">
        <v>24340</v>
      </c>
      <c r="C3137" s="4" t="str">
        <f>_xlfn.XLOOKUP(A3137,'[1]PEB-ST'!A:A,'[1]PEB-ST'!S:S)</f>
        <v>nucleus</v>
      </c>
      <c r="D3137" s="4" t="s">
        <v>24341</v>
      </c>
      <c r="E3137" s="5" t="s">
        <v>24342</v>
      </c>
      <c r="F3137" s="4" t="s">
        <v>2576</v>
      </c>
      <c r="G3137" s="4" t="e">
        <v>#N/A</v>
      </c>
      <c r="H3137" s="5"/>
      <c r="I3137" s="4" t="s">
        <v>24343</v>
      </c>
      <c r="J3137" s="4" t="s">
        <v>24344</v>
      </c>
      <c r="K3137" s="4" t="s">
        <v>24345</v>
      </c>
      <c r="L3137" s="6">
        <v>0.51137240043736087</v>
      </c>
      <c r="M3137" s="7" t="s">
        <v>33</v>
      </c>
      <c r="N3137" s="6">
        <v>-0.29639777166695014</v>
      </c>
      <c r="O3137" s="7" t="s">
        <v>33</v>
      </c>
      <c r="P3137" s="4" t="s">
        <v>33</v>
      </c>
      <c r="Q3137" s="4" t="s">
        <v>33</v>
      </c>
      <c r="R3137" s="4" t="s">
        <v>35</v>
      </c>
      <c r="S3137" s="4" t="s">
        <v>35</v>
      </c>
      <c r="T3137" s="4" t="s">
        <v>35</v>
      </c>
      <c r="U3137" s="4">
        <v>2</v>
      </c>
      <c r="V3137" s="4">
        <v>2</v>
      </c>
    </row>
    <row r="3138" spans="1:22" x14ac:dyDescent="0.25">
      <c r="A3138" s="3" t="s">
        <v>24346</v>
      </c>
      <c r="B3138" s="3" t="s">
        <v>24347</v>
      </c>
      <c r="C3138" s="4" t="str">
        <f>_xlfn.XLOOKUP(A3138,'[1]PEB-ST'!A:A,'[1]PEB-ST'!S:S)</f>
        <v>plastid</v>
      </c>
      <c r="D3138" s="4" t="s">
        <v>3661</v>
      </c>
      <c r="E3138" s="5" t="s">
        <v>3662</v>
      </c>
      <c r="F3138" s="4" t="s">
        <v>2476</v>
      </c>
      <c r="G3138" s="4" t="s">
        <v>3663</v>
      </c>
      <c r="H3138" s="5" t="s">
        <v>3664</v>
      </c>
      <c r="I3138" s="4" t="s">
        <v>24348</v>
      </c>
      <c r="J3138" s="4" t="s">
        <v>24349</v>
      </c>
      <c r="K3138" s="4" t="s">
        <v>24350</v>
      </c>
      <c r="L3138" s="6">
        <v>-1.5208012557740516</v>
      </c>
      <c r="M3138" s="9">
        <v>2.3527836717427999E-2</v>
      </c>
      <c r="N3138" s="6">
        <v>-2.5380253117985743</v>
      </c>
      <c r="O3138" s="8">
        <v>1.1486679337662301E-3</v>
      </c>
      <c r="P3138" s="4">
        <v>24.641999999999999</v>
      </c>
      <c r="Q3138" s="8">
        <v>1.2783E-3</v>
      </c>
      <c r="R3138" s="4" t="s">
        <v>34</v>
      </c>
      <c r="S3138" s="4" t="s">
        <v>35</v>
      </c>
      <c r="T3138" s="4" t="s">
        <v>35</v>
      </c>
      <c r="U3138" s="4">
        <v>11</v>
      </c>
      <c r="V3138" s="4">
        <v>2</v>
      </c>
    </row>
    <row r="3139" spans="1:22" x14ac:dyDescent="0.25">
      <c r="A3139" s="3" t="s">
        <v>24351</v>
      </c>
      <c r="B3139" s="3" t="s">
        <v>24352</v>
      </c>
      <c r="C3139" s="4" t="str">
        <f>_xlfn.XLOOKUP(A3139,'[1]PEB-ST'!A:A,'[1]PEB-ST'!S:S)</f>
        <v>nucleus</v>
      </c>
      <c r="D3139" s="4" t="s">
        <v>24353</v>
      </c>
      <c r="E3139" s="5" t="s">
        <v>24354</v>
      </c>
      <c r="F3139" s="4" t="s">
        <v>2576</v>
      </c>
      <c r="G3139" s="4"/>
      <c r="H3139" s="5"/>
      <c r="I3139" s="4" t="s">
        <v>177</v>
      </c>
      <c r="J3139" s="4" t="s">
        <v>177</v>
      </c>
      <c r="K3139" s="4" t="s">
        <v>177</v>
      </c>
      <c r="L3139" s="6">
        <v>0</v>
      </c>
      <c r="M3139" s="7" t="s">
        <v>33</v>
      </c>
      <c r="N3139" s="6">
        <v>0</v>
      </c>
      <c r="O3139" s="7" t="s">
        <v>33</v>
      </c>
      <c r="P3139" s="4" t="s">
        <v>33</v>
      </c>
      <c r="Q3139" s="4" t="s">
        <v>33</v>
      </c>
      <c r="R3139" s="4" t="s">
        <v>35</v>
      </c>
      <c r="S3139" s="4" t="s">
        <v>35</v>
      </c>
      <c r="T3139" s="4" t="s">
        <v>35</v>
      </c>
      <c r="U3139" s="4">
        <v>1</v>
      </c>
      <c r="V3139" s="4">
        <v>1</v>
      </c>
    </row>
    <row r="3140" spans="1:22" x14ac:dyDescent="0.25">
      <c r="A3140" s="3" t="s">
        <v>24355</v>
      </c>
      <c r="B3140" s="3" t="s">
        <v>24356</v>
      </c>
      <c r="C3140" s="4" t="str">
        <f>_xlfn.XLOOKUP(A3140,'[1]PEB-ST'!A:A,'[1]PEB-ST'!S:S)</f>
        <v>nucleus</v>
      </c>
      <c r="D3140" s="4" t="s">
        <v>24357</v>
      </c>
      <c r="E3140" s="5" t="s">
        <v>24358</v>
      </c>
      <c r="F3140" s="4" t="s">
        <v>2576</v>
      </c>
      <c r="G3140" s="4" t="s">
        <v>24359</v>
      </c>
      <c r="H3140" s="5" t="s">
        <v>24360</v>
      </c>
      <c r="I3140" s="4" t="s">
        <v>24361</v>
      </c>
      <c r="J3140" s="4" t="s">
        <v>24362</v>
      </c>
      <c r="K3140" s="4" t="s">
        <v>24363</v>
      </c>
      <c r="L3140" s="6">
        <v>2.1590450584975294</v>
      </c>
      <c r="M3140" s="9">
        <v>1.900987E-3</v>
      </c>
      <c r="N3140" s="6">
        <v>2.6642993881888786</v>
      </c>
      <c r="O3140" s="8">
        <v>2.5441608800000001E-4</v>
      </c>
      <c r="P3140" s="4">
        <v>1280.9000000000001</v>
      </c>
      <c r="Q3140" s="8">
        <v>1.2757E-8</v>
      </c>
      <c r="R3140" s="4" t="s">
        <v>35</v>
      </c>
      <c r="S3140" s="4" t="s">
        <v>34</v>
      </c>
      <c r="T3140" s="4" t="s">
        <v>130</v>
      </c>
      <c r="U3140" s="4">
        <v>1</v>
      </c>
      <c r="V3140" s="4">
        <v>1</v>
      </c>
    </row>
    <row r="3141" spans="1:22" x14ac:dyDescent="0.25">
      <c r="A3141" s="3" t="s">
        <v>24364</v>
      </c>
      <c r="B3141" s="3" t="s">
        <v>24365</v>
      </c>
      <c r="C3141" s="4" t="str">
        <f>_xlfn.XLOOKUP(A3141,'[1]PEB-ST'!A:A,'[1]PEB-ST'!S:S)</f>
        <v>mitochondrion</v>
      </c>
      <c r="D3141" s="4" t="s">
        <v>24366</v>
      </c>
      <c r="E3141" s="5" t="s">
        <v>3138</v>
      </c>
      <c r="F3141" s="4" t="s">
        <v>2538</v>
      </c>
      <c r="G3141" s="4"/>
      <c r="H3141" s="5"/>
      <c r="I3141" s="4" t="s">
        <v>24367</v>
      </c>
      <c r="J3141" s="4" t="s">
        <v>24368</v>
      </c>
      <c r="K3141" s="4" t="s">
        <v>24369</v>
      </c>
      <c r="L3141" s="6">
        <v>-1.0160391080764166</v>
      </c>
      <c r="M3141" s="9">
        <v>1.53952003003003E-2</v>
      </c>
      <c r="N3141" s="6">
        <v>-1.8106951585080653</v>
      </c>
      <c r="O3141" s="8">
        <v>5.07700177640603E-3</v>
      </c>
      <c r="P3141" s="4">
        <v>38.831000000000003</v>
      </c>
      <c r="Q3141" s="8">
        <v>3.6886999999999998E-4</v>
      </c>
      <c r="R3141" s="4" t="s">
        <v>34</v>
      </c>
      <c r="S3141" s="4" t="s">
        <v>35</v>
      </c>
      <c r="T3141" s="4" t="s">
        <v>35</v>
      </c>
      <c r="U3141" s="4">
        <v>1</v>
      </c>
      <c r="V3141" s="4">
        <v>1</v>
      </c>
    </row>
    <row r="3142" spans="1:22" x14ac:dyDescent="0.25">
      <c r="A3142" s="3" t="s">
        <v>24370</v>
      </c>
      <c r="B3142" s="3" t="s">
        <v>24371</v>
      </c>
      <c r="C3142" s="4" t="str">
        <f>_xlfn.XLOOKUP(A3142,'[1]PEB-ST'!A:A,'[1]PEB-ST'!S:S)</f>
        <v>cytosol</v>
      </c>
      <c r="D3142" s="4" t="s">
        <v>24372</v>
      </c>
      <c r="E3142" s="5" t="s">
        <v>2594</v>
      </c>
      <c r="F3142" s="4" t="s">
        <v>2557</v>
      </c>
      <c r="G3142" s="4" t="s">
        <v>24373</v>
      </c>
      <c r="H3142" s="5" t="s">
        <v>24374</v>
      </c>
      <c r="I3142" s="4" t="s">
        <v>24375</v>
      </c>
      <c r="J3142" s="4" t="s">
        <v>24376</v>
      </c>
      <c r="K3142" s="4" t="s">
        <v>24377</v>
      </c>
      <c r="L3142" s="6">
        <v>-0.1557995993902358</v>
      </c>
      <c r="M3142" s="7" t="s">
        <v>33</v>
      </c>
      <c r="N3142" s="6">
        <v>-1.1095640026703795</v>
      </c>
      <c r="O3142" s="8">
        <v>2.8690526714875999E-3</v>
      </c>
      <c r="P3142" s="4">
        <v>40.457999999999998</v>
      </c>
      <c r="Q3142" s="8">
        <v>3.2895999999999999E-4</v>
      </c>
      <c r="R3142" s="4" t="s">
        <v>34</v>
      </c>
      <c r="S3142" s="4" t="s">
        <v>34</v>
      </c>
      <c r="T3142" s="4" t="s">
        <v>35</v>
      </c>
      <c r="U3142" s="4">
        <v>33</v>
      </c>
      <c r="V3142" s="4">
        <v>27</v>
      </c>
    </row>
    <row r="3143" spans="1:22" x14ac:dyDescent="0.25">
      <c r="A3143" s="3" t="s">
        <v>24378</v>
      </c>
      <c r="B3143" s="3" t="s">
        <v>24379</v>
      </c>
      <c r="C3143" s="4" t="str">
        <f>_xlfn.XLOOKUP(A3143,'[1]PEB-ST'!A:A,'[1]PEB-ST'!S:S)</f>
        <v>cytosol</v>
      </c>
      <c r="D3143" s="4" t="s">
        <v>24380</v>
      </c>
      <c r="E3143" s="5" t="s">
        <v>24381</v>
      </c>
      <c r="F3143" s="4" t="s">
        <v>2538</v>
      </c>
      <c r="G3143" s="4" t="s">
        <v>24382</v>
      </c>
      <c r="H3143" s="5" t="s">
        <v>24383</v>
      </c>
      <c r="I3143" s="4" t="s">
        <v>24384</v>
      </c>
      <c r="J3143" s="4" t="s">
        <v>24385</v>
      </c>
      <c r="K3143" s="4" t="s">
        <v>24386</v>
      </c>
      <c r="L3143" s="6">
        <v>-1.1098399259819616</v>
      </c>
      <c r="M3143" s="7" t="s">
        <v>33</v>
      </c>
      <c r="N3143" s="6">
        <v>-1.0392589900851334</v>
      </c>
      <c r="O3143" s="8">
        <v>1.03277018816029E-2</v>
      </c>
      <c r="P3143" s="4" t="s">
        <v>33</v>
      </c>
      <c r="Q3143" s="4" t="s">
        <v>33</v>
      </c>
      <c r="R3143" s="4" t="s">
        <v>35</v>
      </c>
      <c r="S3143" s="4" t="s">
        <v>35</v>
      </c>
      <c r="T3143" s="4" t="s">
        <v>35</v>
      </c>
      <c r="U3143" s="4">
        <v>3</v>
      </c>
      <c r="V3143" s="4">
        <v>3</v>
      </c>
    </row>
    <row r="3144" spans="1:22" x14ac:dyDescent="0.25">
      <c r="A3144" s="3" t="s">
        <v>24387</v>
      </c>
      <c r="B3144" s="3" t="s">
        <v>24388</v>
      </c>
      <c r="C3144" s="4" t="str">
        <f>_xlfn.XLOOKUP(A3144,'[1]PEB-ST'!A:A,'[1]PEB-ST'!S:S)</f>
        <v>nucleus</v>
      </c>
      <c r="D3144" s="4" t="s">
        <v>24389</v>
      </c>
      <c r="E3144" s="5" t="s">
        <v>24390</v>
      </c>
      <c r="F3144" s="4" t="s">
        <v>2557</v>
      </c>
      <c r="G3144" s="4" t="e">
        <v>#N/A</v>
      </c>
      <c r="H3144" s="5"/>
      <c r="I3144" s="4" t="s">
        <v>24391</v>
      </c>
      <c r="J3144" s="4" t="s">
        <v>24392</v>
      </c>
      <c r="K3144" s="4" t="s">
        <v>24393</v>
      </c>
      <c r="L3144" s="6">
        <v>0.63746100231193359</v>
      </c>
      <c r="M3144" s="7" t="s">
        <v>33</v>
      </c>
      <c r="N3144" s="6">
        <v>0.45509561432430806</v>
      </c>
      <c r="O3144" s="7" t="s">
        <v>33</v>
      </c>
      <c r="P3144" s="4" t="s">
        <v>33</v>
      </c>
      <c r="Q3144" s="4" t="s">
        <v>33</v>
      </c>
      <c r="R3144" s="4" t="s">
        <v>35</v>
      </c>
      <c r="S3144" s="4" t="s">
        <v>35</v>
      </c>
      <c r="T3144" s="4" t="s">
        <v>35</v>
      </c>
      <c r="U3144" s="4">
        <v>2</v>
      </c>
      <c r="V3144" s="4">
        <v>1</v>
      </c>
    </row>
    <row r="3145" spans="1:22" x14ac:dyDescent="0.25">
      <c r="A3145" s="3" t="s">
        <v>24394</v>
      </c>
      <c r="B3145" s="3" t="s">
        <v>24395</v>
      </c>
      <c r="C3145" s="4" t="str">
        <f>_xlfn.XLOOKUP(A3145,'[1]PEB-ST'!A:A,'[1]PEB-ST'!S:S)</f>
        <v>cytosol</v>
      </c>
      <c r="D3145" s="4" t="s">
        <v>24396</v>
      </c>
      <c r="E3145" s="5" t="s">
        <v>24397</v>
      </c>
      <c r="F3145" s="4" t="s">
        <v>2576</v>
      </c>
      <c r="G3145" s="4" t="e">
        <v>#N/A</v>
      </c>
      <c r="H3145" s="5"/>
      <c r="I3145" s="4" t="s">
        <v>24398</v>
      </c>
      <c r="J3145" s="4" t="s">
        <v>24399</v>
      </c>
      <c r="K3145" s="4" t="s">
        <v>24400</v>
      </c>
      <c r="L3145" s="6">
        <v>-1.2919471486714236</v>
      </c>
      <c r="M3145" s="9">
        <v>4.4720006410256398E-2</v>
      </c>
      <c r="N3145" s="6">
        <v>-1.9252615222229905</v>
      </c>
      <c r="O3145" s="8">
        <v>3.06425589840588E-2</v>
      </c>
      <c r="P3145" s="4">
        <v>9.7745999999999995</v>
      </c>
      <c r="Q3145" s="8">
        <v>1.2951000000000001E-2</v>
      </c>
      <c r="R3145" s="4" t="s">
        <v>34</v>
      </c>
      <c r="S3145" s="4" t="s">
        <v>35</v>
      </c>
      <c r="T3145" s="4" t="s">
        <v>35</v>
      </c>
      <c r="U3145" s="4">
        <v>1</v>
      </c>
      <c r="V3145" s="4">
        <v>1</v>
      </c>
    </row>
    <row r="3146" spans="1:22" x14ac:dyDescent="0.25">
      <c r="A3146" s="3" t="s">
        <v>24401</v>
      </c>
      <c r="B3146" s="3" t="s">
        <v>24402</v>
      </c>
      <c r="C3146" s="4" t="str">
        <f>_xlfn.XLOOKUP(A3146,'[1]PEB-ST'!A:A,'[1]PEB-ST'!S:S)</f>
        <v>nucleus</v>
      </c>
      <c r="D3146" s="4" t="s">
        <v>24403</v>
      </c>
      <c r="E3146" s="5" t="s">
        <v>24404</v>
      </c>
      <c r="F3146" s="4" t="s">
        <v>2576</v>
      </c>
      <c r="G3146" s="4"/>
      <c r="H3146" s="5"/>
      <c r="I3146" s="4" t="s">
        <v>24405</v>
      </c>
      <c r="J3146" s="4" t="s">
        <v>24406</v>
      </c>
      <c r="K3146" s="4" t="s">
        <v>24407</v>
      </c>
      <c r="L3146" s="6">
        <v>-1.3478443864893148</v>
      </c>
      <c r="M3146" s="9">
        <v>3.1399529426751498E-2</v>
      </c>
      <c r="N3146" s="6">
        <v>-2.4761930428957002</v>
      </c>
      <c r="O3146" s="8">
        <v>1.37459692077294E-2</v>
      </c>
      <c r="P3146" s="4">
        <v>14.869</v>
      </c>
      <c r="Q3146" s="8">
        <v>4.7318999999999998E-3</v>
      </c>
      <c r="R3146" s="4" t="s">
        <v>34</v>
      </c>
      <c r="S3146" s="4" t="s">
        <v>35</v>
      </c>
      <c r="T3146" s="4" t="s">
        <v>35</v>
      </c>
      <c r="U3146" s="4">
        <v>1</v>
      </c>
      <c r="V3146" s="4">
        <v>1</v>
      </c>
    </row>
    <row r="3147" spans="1:22" x14ac:dyDescent="0.25">
      <c r="A3147" s="3" t="s">
        <v>24408</v>
      </c>
      <c r="B3147" s="3" t="s">
        <v>24409</v>
      </c>
      <c r="C3147" s="4" t="str">
        <f>_xlfn.XLOOKUP(A3147,'[1]PEB-ST'!A:A,'[1]PEB-ST'!S:S)</f>
        <v>nucleus</v>
      </c>
      <c r="D3147" s="4" t="s">
        <v>24410</v>
      </c>
      <c r="E3147" s="5" t="s">
        <v>1155</v>
      </c>
      <c r="F3147" s="4" t="s">
        <v>2576</v>
      </c>
      <c r="G3147" s="4" t="s">
        <v>24411</v>
      </c>
      <c r="H3147" s="5" t="s">
        <v>24412</v>
      </c>
      <c r="I3147" s="4" t="s">
        <v>24413</v>
      </c>
      <c r="J3147" s="4" t="s">
        <v>24414</v>
      </c>
      <c r="K3147" s="4" t="s">
        <v>24415</v>
      </c>
      <c r="L3147" s="6">
        <v>-0.45392051422406221</v>
      </c>
      <c r="M3147" s="7" t="s">
        <v>33</v>
      </c>
      <c r="N3147" s="6">
        <v>-1.2042726742879519</v>
      </c>
      <c r="O3147" s="7" t="s">
        <v>33</v>
      </c>
      <c r="P3147" s="4" t="s">
        <v>33</v>
      </c>
      <c r="Q3147" s="4" t="s">
        <v>33</v>
      </c>
      <c r="R3147" s="4" t="s">
        <v>35</v>
      </c>
      <c r="S3147" s="4" t="s">
        <v>35</v>
      </c>
      <c r="T3147" s="4" t="s">
        <v>35</v>
      </c>
      <c r="U3147" s="4">
        <v>4</v>
      </c>
      <c r="V3147" s="4">
        <v>4</v>
      </c>
    </row>
    <row r="3148" spans="1:22" x14ac:dyDescent="0.25">
      <c r="A3148" s="3" t="s">
        <v>24416</v>
      </c>
      <c r="B3148" s="3" t="s">
        <v>24417</v>
      </c>
      <c r="C3148" s="4" t="str">
        <f>_xlfn.XLOOKUP(A3148,'[1]PEB-ST'!A:A,'[1]PEB-ST'!S:S)</f>
        <v>vacuole</v>
      </c>
      <c r="D3148" s="4" t="s">
        <v>24418</v>
      </c>
      <c r="E3148" s="5" t="s">
        <v>24419</v>
      </c>
      <c r="F3148" s="4" t="s">
        <v>2494</v>
      </c>
      <c r="G3148" s="4" t="s">
        <v>24420</v>
      </c>
      <c r="H3148" s="5" t="s">
        <v>24421</v>
      </c>
      <c r="I3148" s="4" t="s">
        <v>24422</v>
      </c>
      <c r="J3148" s="4" t="s">
        <v>24423</v>
      </c>
      <c r="K3148" s="4" t="s">
        <v>24424</v>
      </c>
      <c r="L3148" s="6">
        <v>-3.0872827532900815</v>
      </c>
      <c r="M3148" s="9">
        <v>3.7570133333333301E-3</v>
      </c>
      <c r="N3148" s="6">
        <v>-3.9770284526399426</v>
      </c>
      <c r="O3148" s="8">
        <v>7.4618895471698099E-4</v>
      </c>
      <c r="P3148" s="4">
        <v>367.97</v>
      </c>
      <c r="Q3148" s="8">
        <v>5.2885000000000003E-7</v>
      </c>
      <c r="R3148" s="4" t="s">
        <v>34</v>
      </c>
      <c r="S3148" s="4" t="s">
        <v>35</v>
      </c>
      <c r="T3148" s="4" t="s">
        <v>35</v>
      </c>
      <c r="U3148" s="4">
        <v>2</v>
      </c>
      <c r="V3148" s="4">
        <v>2</v>
      </c>
    </row>
    <row r="3149" spans="1:22" x14ac:dyDescent="0.25">
      <c r="A3149" s="3" t="s">
        <v>24425</v>
      </c>
      <c r="B3149" s="3" t="s">
        <v>24426</v>
      </c>
      <c r="C3149" s="4" t="str">
        <f>_xlfn.XLOOKUP(A3149,'[1]PEB-ST'!A:A,'[1]PEB-ST'!S:S)</f>
        <v>mitochondrion</v>
      </c>
      <c r="D3149" s="4" t="s">
        <v>24427</v>
      </c>
      <c r="E3149" s="5" t="s">
        <v>24428</v>
      </c>
      <c r="F3149" s="4" t="s">
        <v>2576</v>
      </c>
      <c r="G3149" s="4" t="e">
        <v>#N/A</v>
      </c>
      <c r="H3149" s="5"/>
      <c r="I3149" s="4" t="s">
        <v>24429</v>
      </c>
      <c r="J3149" s="4" t="s">
        <v>24430</v>
      </c>
      <c r="K3149" s="4" t="s">
        <v>177</v>
      </c>
      <c r="L3149" s="6">
        <v>-2.4095308763420435</v>
      </c>
      <c r="M3149" s="7" t="s">
        <v>33</v>
      </c>
      <c r="N3149" s="6">
        <v>-21.250329689265037</v>
      </c>
      <c r="O3149" s="8">
        <v>2.3009739438714E-2</v>
      </c>
      <c r="P3149" s="4">
        <v>8.2353000000000005</v>
      </c>
      <c r="Q3149" s="8">
        <v>1.9037999999999999E-2</v>
      </c>
      <c r="R3149" s="4" t="s">
        <v>34</v>
      </c>
      <c r="S3149" s="4" t="s">
        <v>34</v>
      </c>
      <c r="T3149" s="4" t="s">
        <v>35</v>
      </c>
      <c r="U3149" s="4">
        <v>1</v>
      </c>
      <c r="V3149" s="4">
        <v>1</v>
      </c>
    </row>
    <row r="3150" spans="1:22" x14ac:dyDescent="0.25">
      <c r="A3150" s="3" t="s">
        <v>24431</v>
      </c>
      <c r="B3150" s="3" t="s">
        <v>24432</v>
      </c>
      <c r="C3150" s="4" t="str">
        <f>_xlfn.XLOOKUP(A3150,'[1]PEB-ST'!A:A,'[1]PEB-ST'!S:S)</f>
        <v>plasma membrane</v>
      </c>
      <c r="D3150" s="4" t="s">
        <v>14576</v>
      </c>
      <c r="E3150" s="5" t="s">
        <v>14577</v>
      </c>
      <c r="F3150" s="4" t="s">
        <v>2476</v>
      </c>
      <c r="G3150" s="4" t="s">
        <v>14578</v>
      </c>
      <c r="H3150" s="5" t="s">
        <v>14579</v>
      </c>
      <c r="I3150" s="4" t="s">
        <v>24433</v>
      </c>
      <c r="J3150" s="4" t="s">
        <v>24434</v>
      </c>
      <c r="K3150" s="4" t="s">
        <v>24435</v>
      </c>
      <c r="L3150" s="6">
        <v>0.31433523118993706</v>
      </c>
      <c r="M3150" s="7" t="s">
        <v>33</v>
      </c>
      <c r="N3150" s="6">
        <v>-6.3564201559432196E-2</v>
      </c>
      <c r="O3150" s="7" t="s">
        <v>33</v>
      </c>
      <c r="P3150" s="4" t="s">
        <v>33</v>
      </c>
      <c r="Q3150" s="4" t="s">
        <v>33</v>
      </c>
      <c r="R3150" s="4" t="s">
        <v>35</v>
      </c>
      <c r="S3150" s="4" t="s">
        <v>35</v>
      </c>
      <c r="T3150" s="4" t="s">
        <v>35</v>
      </c>
      <c r="U3150" s="4">
        <v>15</v>
      </c>
      <c r="V3150" s="4">
        <v>14</v>
      </c>
    </row>
    <row r="3151" spans="1:22" x14ac:dyDescent="0.25">
      <c r="A3151" s="3" t="s">
        <v>24436</v>
      </c>
      <c r="B3151" s="3" t="s">
        <v>24437</v>
      </c>
      <c r="C3151" s="4" t="str">
        <f>_xlfn.XLOOKUP(A3151,'[1]PEB-ST'!A:A,'[1]PEB-ST'!S:S)</f>
        <v>nucleus</v>
      </c>
      <c r="D3151" s="4" t="s">
        <v>24438</v>
      </c>
      <c r="E3151" s="5" t="s">
        <v>6017</v>
      </c>
      <c r="F3151" s="4" t="s">
        <v>2576</v>
      </c>
      <c r="G3151" s="4" t="s">
        <v>6018</v>
      </c>
      <c r="H3151" s="5" t="s">
        <v>6019</v>
      </c>
      <c r="I3151" s="4" t="s">
        <v>24439</v>
      </c>
      <c r="J3151" s="4" t="s">
        <v>24440</v>
      </c>
      <c r="K3151" s="4" t="s">
        <v>24441</v>
      </c>
      <c r="L3151" s="6">
        <v>-0.159823881316526</v>
      </c>
      <c r="M3151" s="7" t="s">
        <v>33</v>
      </c>
      <c r="N3151" s="6">
        <v>0.37814496669632763</v>
      </c>
      <c r="O3151" s="7" t="s">
        <v>33</v>
      </c>
      <c r="P3151" s="4" t="s">
        <v>33</v>
      </c>
      <c r="Q3151" s="4" t="s">
        <v>33</v>
      </c>
      <c r="R3151" s="4" t="s">
        <v>35</v>
      </c>
      <c r="S3151" s="4" t="s">
        <v>35</v>
      </c>
      <c r="T3151" s="4" t="s">
        <v>35</v>
      </c>
      <c r="U3151" s="4">
        <v>7</v>
      </c>
      <c r="V3151" s="4">
        <v>1</v>
      </c>
    </row>
    <row r="3152" spans="1:22" x14ac:dyDescent="0.25">
      <c r="A3152" s="3" t="s">
        <v>24442</v>
      </c>
      <c r="B3152" s="3" t="s">
        <v>24443</v>
      </c>
      <c r="C3152" s="4" t="str">
        <f>_xlfn.XLOOKUP(A3152,'[1]PEB-ST'!A:A,'[1]PEB-ST'!S:S)</f>
        <v>nucleus</v>
      </c>
      <c r="D3152" s="4" t="s">
        <v>24444</v>
      </c>
      <c r="E3152" s="5" t="s">
        <v>24445</v>
      </c>
      <c r="F3152" s="4" t="s">
        <v>2576</v>
      </c>
      <c r="G3152" s="4" t="s">
        <v>24446</v>
      </c>
      <c r="H3152" s="5" t="s">
        <v>24447</v>
      </c>
      <c r="I3152" s="4" t="s">
        <v>24448</v>
      </c>
      <c r="J3152" s="4" t="s">
        <v>24449</v>
      </c>
      <c r="K3152" s="4" t="s">
        <v>24450</v>
      </c>
      <c r="L3152" s="6">
        <v>1.6381223071606836</v>
      </c>
      <c r="M3152" s="7" t="s">
        <v>33</v>
      </c>
      <c r="N3152" s="6">
        <v>0.713426779810168</v>
      </c>
      <c r="O3152" s="7" t="s">
        <v>33</v>
      </c>
      <c r="P3152" s="4" t="s">
        <v>33</v>
      </c>
      <c r="Q3152" s="4" t="s">
        <v>33</v>
      </c>
      <c r="R3152" s="4" t="s">
        <v>35</v>
      </c>
      <c r="S3152" s="4" t="s">
        <v>35</v>
      </c>
      <c r="T3152" s="4" t="s">
        <v>35</v>
      </c>
      <c r="U3152" s="4">
        <v>1</v>
      </c>
      <c r="V3152" s="4">
        <v>1</v>
      </c>
    </row>
    <row r="3153" spans="1:22" x14ac:dyDescent="0.25">
      <c r="A3153" s="3" t="s">
        <v>24451</v>
      </c>
      <c r="B3153" s="3" t="s">
        <v>24452</v>
      </c>
      <c r="C3153" s="4" t="str">
        <f>_xlfn.XLOOKUP(A3153,'[1]PEB-ST'!A:A,'[1]PEB-ST'!S:S)</f>
        <v>cytosol,mitochondrion</v>
      </c>
      <c r="D3153" s="4" t="s">
        <v>22512</v>
      </c>
      <c r="E3153" s="5" t="s">
        <v>22513</v>
      </c>
      <c r="F3153" s="4" t="s">
        <v>12156</v>
      </c>
      <c r="G3153" s="4" t="s">
        <v>22514</v>
      </c>
      <c r="H3153" s="5" t="s">
        <v>22515</v>
      </c>
      <c r="I3153" s="4" t="s">
        <v>24453</v>
      </c>
      <c r="J3153" s="4" t="s">
        <v>24454</v>
      </c>
      <c r="K3153" s="4" t="s">
        <v>24455</v>
      </c>
      <c r="L3153" s="6">
        <v>-1.0504516811752915</v>
      </c>
      <c r="M3153" s="9">
        <v>3.5062912499999998E-3</v>
      </c>
      <c r="N3153" s="6">
        <v>-3.6124137067932973</v>
      </c>
      <c r="O3153" s="8">
        <v>8.8942053043478196E-4</v>
      </c>
      <c r="P3153" s="4">
        <v>246.09</v>
      </c>
      <c r="Q3153" s="8">
        <v>1.7471E-6</v>
      </c>
      <c r="R3153" s="4" t="s">
        <v>130</v>
      </c>
      <c r="S3153" s="4" t="s">
        <v>34</v>
      </c>
      <c r="T3153" s="4" t="s">
        <v>35</v>
      </c>
      <c r="U3153" s="4">
        <v>2</v>
      </c>
      <c r="V3153" s="4">
        <v>2</v>
      </c>
    </row>
    <row r="3154" spans="1:22" x14ac:dyDescent="0.25">
      <c r="A3154" s="3" t="s">
        <v>24456</v>
      </c>
      <c r="B3154" s="3" t="s">
        <v>24457</v>
      </c>
      <c r="C3154" s="4" t="str">
        <f>_xlfn.XLOOKUP(A3154,'[1]PEB-ST'!A:A,'[1]PEB-ST'!S:S)</f>
        <v>cytosol</v>
      </c>
      <c r="D3154" s="4" t="s">
        <v>24458</v>
      </c>
      <c r="E3154" s="5" t="s">
        <v>11244</v>
      </c>
      <c r="F3154" s="4" t="s">
        <v>2557</v>
      </c>
      <c r="G3154" s="4" t="s">
        <v>24459</v>
      </c>
      <c r="H3154" s="5" t="s">
        <v>24460</v>
      </c>
      <c r="I3154" s="4" t="s">
        <v>24461</v>
      </c>
      <c r="J3154" s="4" t="s">
        <v>24462</v>
      </c>
      <c r="K3154" s="4" t="s">
        <v>24463</v>
      </c>
      <c r="L3154" s="6">
        <v>-2.4010972891123732E-2</v>
      </c>
      <c r="M3154" s="7" t="s">
        <v>33</v>
      </c>
      <c r="N3154" s="6">
        <v>-0.84143556789545626</v>
      </c>
      <c r="O3154" s="8">
        <v>7.2374397633587703E-3</v>
      </c>
      <c r="P3154" s="4">
        <v>17.46</v>
      </c>
      <c r="Q3154" s="8">
        <v>3.1524000000000001E-3</v>
      </c>
      <c r="R3154" s="4" t="s">
        <v>34</v>
      </c>
      <c r="S3154" s="4" t="s">
        <v>34</v>
      </c>
      <c r="T3154" s="4" t="s">
        <v>35</v>
      </c>
      <c r="U3154" s="4">
        <v>11</v>
      </c>
      <c r="V3154" s="4">
        <v>10</v>
      </c>
    </row>
  </sheetData>
  <mergeCells count="27">
    <mergeCell ref="P1:T1"/>
    <mergeCell ref="O2:O3"/>
    <mergeCell ref="U1:V1"/>
    <mergeCell ref="A2:A3"/>
    <mergeCell ref="B2:B3"/>
    <mergeCell ref="C2:C3"/>
    <mergeCell ref="D2:D3"/>
    <mergeCell ref="E2:E3"/>
    <mergeCell ref="F2:F3"/>
    <mergeCell ref="G2:G3"/>
    <mergeCell ref="H2:H3"/>
    <mergeCell ref="I2:I3"/>
    <mergeCell ref="A1:C1"/>
    <mergeCell ref="D1:H1"/>
    <mergeCell ref="I1:K1"/>
    <mergeCell ref="L1:M1"/>
    <mergeCell ref="N1:O1"/>
    <mergeCell ref="J2:J3"/>
    <mergeCell ref="K2:K3"/>
    <mergeCell ref="L2:L3"/>
    <mergeCell ref="M2:M3"/>
    <mergeCell ref="N2:N3"/>
    <mergeCell ref="P2:P3"/>
    <mergeCell ref="Q2:Q3"/>
    <mergeCell ref="R2:T2"/>
    <mergeCell ref="U2:U3"/>
    <mergeCell ref="V2:V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ADA6B-C225-413C-A963-8A9511155BCD}">
  <sheetPr>
    <tabColor theme="3" tint="0.499984740745262"/>
    <outlinePr summaryBelow="0" summaryRight="0"/>
  </sheetPr>
  <dimension ref="A1:P3324"/>
  <sheetViews>
    <sheetView topLeftCell="A2" workbookViewId="0">
      <selection activeCell="Q4" sqref="A4:XFD4"/>
    </sheetView>
  </sheetViews>
  <sheetFormatPr defaultRowHeight="15" x14ac:dyDescent="0.25"/>
  <cols>
    <col min="1" max="1" width="22.28515625" style="2" customWidth="1"/>
    <col min="2" max="2" width="18.5703125" style="2" customWidth="1"/>
    <col min="3" max="3" width="26.5703125" style="2" customWidth="1"/>
    <col min="4" max="7" width="16.140625" style="2" customWidth="1"/>
    <col min="8" max="10" width="13.5703125" style="2" customWidth="1"/>
    <col min="11" max="11" width="6.140625" style="2" customWidth="1"/>
    <col min="12" max="12" width="8.28515625" style="2" customWidth="1"/>
    <col min="13" max="13" width="6.140625" style="2" customWidth="1"/>
    <col min="14" max="16384" width="9.140625" style="2"/>
  </cols>
  <sheetData>
    <row r="1" spans="1:16" x14ac:dyDescent="0.25">
      <c r="C1" s="2">
        <f>COUNTIF(C5:C3324,"*extra*")</f>
        <v>259</v>
      </c>
      <c r="E1" s="2">
        <f>COUNTIF(E5:E3324,"*extra*")</f>
        <v>333</v>
      </c>
    </row>
    <row r="2" spans="1:16" x14ac:dyDescent="0.25">
      <c r="A2" s="72" t="s">
        <v>24464</v>
      </c>
      <c r="B2" s="73"/>
      <c r="C2" s="74"/>
      <c r="D2" s="75" t="s">
        <v>1</v>
      </c>
      <c r="E2" s="76"/>
      <c r="F2" s="76"/>
      <c r="G2" s="76"/>
      <c r="H2" s="76" t="s">
        <v>2</v>
      </c>
      <c r="I2" s="76"/>
      <c r="J2" s="76"/>
      <c r="K2" s="64" t="s">
        <v>3</v>
      </c>
      <c r="L2" s="64"/>
      <c r="M2" s="64" t="s">
        <v>4</v>
      </c>
      <c r="N2" s="65"/>
      <c r="O2" s="64" t="s">
        <v>6</v>
      </c>
      <c r="P2" s="64"/>
    </row>
    <row r="3" spans="1:16" x14ac:dyDescent="0.25">
      <c r="A3" s="67" t="s">
        <v>7</v>
      </c>
      <c r="B3" s="70" t="s">
        <v>8</v>
      </c>
      <c r="C3" s="67" t="s">
        <v>9</v>
      </c>
      <c r="D3" s="67" t="s">
        <v>1</v>
      </c>
      <c r="E3" s="67" t="s">
        <v>10</v>
      </c>
      <c r="F3" s="67" t="s">
        <v>11</v>
      </c>
      <c r="G3" s="67" t="s">
        <v>12</v>
      </c>
      <c r="H3" s="66" t="s">
        <v>13</v>
      </c>
      <c r="I3" s="66" t="s">
        <v>14</v>
      </c>
      <c r="J3" s="66" t="s">
        <v>15</v>
      </c>
      <c r="K3" s="66" t="s">
        <v>16</v>
      </c>
      <c r="L3" s="66" t="s">
        <v>17</v>
      </c>
      <c r="M3" s="66" t="s">
        <v>16</v>
      </c>
      <c r="N3" s="66" t="s">
        <v>17</v>
      </c>
      <c r="O3" s="62" t="s">
        <v>21</v>
      </c>
      <c r="P3" s="62" t="s">
        <v>22</v>
      </c>
    </row>
    <row r="4" spans="1:16" x14ac:dyDescent="0.25">
      <c r="A4" s="69"/>
      <c r="B4" s="71"/>
      <c r="C4" s="69"/>
      <c r="D4" s="69"/>
      <c r="E4" s="69"/>
      <c r="F4" s="69"/>
      <c r="G4" s="69"/>
      <c r="H4" s="67"/>
      <c r="I4" s="67"/>
      <c r="J4" s="67"/>
      <c r="K4" s="67"/>
      <c r="L4" s="67"/>
      <c r="M4" s="67"/>
      <c r="N4" s="67"/>
      <c r="O4" s="63"/>
      <c r="P4" s="63"/>
    </row>
    <row r="5" spans="1:16" x14ac:dyDescent="0.25">
      <c r="A5" s="3" t="s">
        <v>24465</v>
      </c>
      <c r="B5" s="3" t="s">
        <v>4636</v>
      </c>
      <c r="C5" s="3" t="s">
        <v>24466</v>
      </c>
      <c r="D5" s="3" t="s">
        <v>4635</v>
      </c>
      <c r="E5" s="3" t="s">
        <v>27</v>
      </c>
      <c r="F5" s="3" t="s">
        <v>4986</v>
      </c>
      <c r="G5" s="3" t="s">
        <v>4987</v>
      </c>
      <c r="H5" s="4" t="s">
        <v>24467</v>
      </c>
      <c r="I5" s="4" t="s">
        <v>24468</v>
      </c>
      <c r="J5" s="4" t="s">
        <v>24469</v>
      </c>
      <c r="K5" s="19">
        <v>0.68687065562270477</v>
      </c>
      <c r="L5" s="20">
        <v>3.5278817248322103E-2</v>
      </c>
      <c r="M5" s="19">
        <v>0.98435538662858846</v>
      </c>
      <c r="N5" s="20">
        <v>1.36008839999999E-2</v>
      </c>
      <c r="O5" s="3">
        <v>11</v>
      </c>
      <c r="P5" s="3">
        <v>8</v>
      </c>
    </row>
    <row r="6" spans="1:16" x14ac:dyDescent="0.25">
      <c r="A6" s="3" t="s">
        <v>24470</v>
      </c>
      <c r="B6" s="3" t="s">
        <v>150</v>
      </c>
      <c r="C6" s="3" t="s">
        <v>24471</v>
      </c>
      <c r="D6" s="3" t="s">
        <v>5470</v>
      </c>
      <c r="E6" s="3" t="s">
        <v>27</v>
      </c>
      <c r="F6" s="3" t="s">
        <v>5471</v>
      </c>
      <c r="G6" s="3" t="s">
        <v>5472</v>
      </c>
      <c r="H6" s="4" t="s">
        <v>24472</v>
      </c>
      <c r="I6" s="4" t="s">
        <v>24473</v>
      </c>
      <c r="J6" s="4" t="s">
        <v>24474</v>
      </c>
      <c r="K6" s="19">
        <v>-0.31384367695486598</v>
      </c>
      <c r="L6" s="20">
        <v>4.4048743156028303E-2</v>
      </c>
      <c r="M6" s="19">
        <v>-0.52893490366788976</v>
      </c>
      <c r="N6" s="20">
        <v>1.4591118E-2</v>
      </c>
      <c r="O6" s="3">
        <v>29</v>
      </c>
      <c r="P6" s="3">
        <v>6</v>
      </c>
    </row>
    <row r="7" spans="1:16" x14ac:dyDescent="0.25">
      <c r="A7" s="3" t="s">
        <v>24475</v>
      </c>
      <c r="B7" s="3" t="s">
        <v>192</v>
      </c>
      <c r="C7" s="3" t="s">
        <v>27</v>
      </c>
      <c r="D7" s="3" t="s">
        <v>1061</v>
      </c>
      <c r="E7" s="3" t="s">
        <v>27</v>
      </c>
      <c r="F7" s="3" t="s">
        <v>1062</v>
      </c>
      <c r="G7" s="3" t="s">
        <v>1063</v>
      </c>
      <c r="H7" s="4" t="s">
        <v>24476</v>
      </c>
      <c r="I7" s="4" t="s">
        <v>24477</v>
      </c>
      <c r="J7" s="4" t="s">
        <v>24478</v>
      </c>
      <c r="K7" s="19">
        <v>1.0887191469203825</v>
      </c>
      <c r="L7" s="20">
        <v>2.7604771158301102E-2</v>
      </c>
      <c r="M7" s="19">
        <v>1.6763690680986856</v>
      </c>
      <c r="N7" s="20">
        <v>1.4591118E-2</v>
      </c>
      <c r="O7" s="3">
        <v>18</v>
      </c>
      <c r="P7" s="3">
        <v>18</v>
      </c>
    </row>
    <row r="8" spans="1:16" x14ac:dyDescent="0.25">
      <c r="A8" s="3" t="s">
        <v>24479</v>
      </c>
      <c r="B8" s="3" t="s">
        <v>1820</v>
      </c>
      <c r="C8" s="3" t="s">
        <v>27</v>
      </c>
      <c r="D8" s="3" t="s">
        <v>1819</v>
      </c>
      <c r="E8" s="3" t="s">
        <v>27</v>
      </c>
      <c r="F8" s="3" t="s">
        <v>5504</v>
      </c>
      <c r="G8" s="3" t="s">
        <v>5505</v>
      </c>
      <c r="H8" s="4" t="s">
        <v>24480</v>
      </c>
      <c r="I8" s="4" t="s">
        <v>24481</v>
      </c>
      <c r="J8" s="4" t="s">
        <v>24482</v>
      </c>
      <c r="K8" s="19">
        <v>1.9829026764619031</v>
      </c>
      <c r="L8" s="21" t="s">
        <v>33</v>
      </c>
      <c r="M8" s="19">
        <v>2.8296147751704908</v>
      </c>
      <c r="N8" s="20">
        <v>1.62872541818181E-2</v>
      </c>
      <c r="O8" s="3">
        <v>3</v>
      </c>
      <c r="P8" s="3">
        <v>3</v>
      </c>
    </row>
    <row r="9" spans="1:16" x14ac:dyDescent="0.25">
      <c r="A9" s="3" t="s">
        <v>24483</v>
      </c>
      <c r="B9" s="3" t="s">
        <v>48</v>
      </c>
      <c r="C9" s="3" t="s">
        <v>27</v>
      </c>
      <c r="D9" s="3" t="s">
        <v>323</v>
      </c>
      <c r="E9" s="3" t="s">
        <v>27</v>
      </c>
      <c r="F9" s="3" t="s">
        <v>324</v>
      </c>
      <c r="G9" s="3" t="s">
        <v>50</v>
      </c>
      <c r="H9" s="4" t="s">
        <v>24484</v>
      </c>
      <c r="I9" s="4" t="s">
        <v>24485</v>
      </c>
      <c r="J9" s="4" t="s">
        <v>24486</v>
      </c>
      <c r="K9" s="19">
        <v>1.1368008197152446</v>
      </c>
      <c r="L9" s="20">
        <v>2.7604771158301102E-2</v>
      </c>
      <c r="M9" s="19">
        <v>1.2199811831569192</v>
      </c>
      <c r="N9" s="20">
        <v>2.2037088203389801E-2</v>
      </c>
      <c r="O9" s="3">
        <v>5</v>
      </c>
      <c r="P9" s="3">
        <v>5</v>
      </c>
    </row>
    <row r="10" spans="1:16" x14ac:dyDescent="0.25">
      <c r="A10" s="3" t="s">
        <v>24487</v>
      </c>
      <c r="B10" s="3" t="s">
        <v>566</v>
      </c>
      <c r="C10" s="3" t="s">
        <v>27</v>
      </c>
      <c r="D10" s="3" t="s">
        <v>24488</v>
      </c>
      <c r="E10" s="3" t="s">
        <v>27</v>
      </c>
      <c r="F10" s="3" t="s">
        <v>24489</v>
      </c>
      <c r="G10" s="3" t="s">
        <v>568</v>
      </c>
      <c r="H10" s="4" t="s">
        <v>24490</v>
      </c>
      <c r="I10" s="4" t="s">
        <v>24491</v>
      </c>
      <c r="J10" s="4" t="s">
        <v>24492</v>
      </c>
      <c r="K10" s="19">
        <v>1.3125191900880022</v>
      </c>
      <c r="L10" s="21" t="s">
        <v>33</v>
      </c>
      <c r="M10" s="19">
        <v>1.9668469859073445</v>
      </c>
      <c r="N10" s="20">
        <v>2.2037088203389801E-2</v>
      </c>
      <c r="O10" s="3">
        <v>3</v>
      </c>
      <c r="P10" s="3">
        <v>3</v>
      </c>
    </row>
    <row r="11" spans="1:16" x14ac:dyDescent="0.25">
      <c r="A11" s="3" t="s">
        <v>24493</v>
      </c>
      <c r="B11" s="3" t="s">
        <v>192</v>
      </c>
      <c r="C11" s="3" t="s">
        <v>27</v>
      </c>
      <c r="D11" s="3" t="s">
        <v>982</v>
      </c>
      <c r="E11" s="3" t="s">
        <v>27</v>
      </c>
      <c r="F11" s="3" t="s">
        <v>462</v>
      </c>
      <c r="G11" s="3" t="s">
        <v>463</v>
      </c>
      <c r="H11" s="4" t="s">
        <v>24494</v>
      </c>
      <c r="I11" s="4" t="s">
        <v>24495</v>
      </c>
      <c r="J11" s="4" t="s">
        <v>24496</v>
      </c>
      <c r="K11" s="19">
        <v>1.274950907709187</v>
      </c>
      <c r="L11" s="21" t="s">
        <v>33</v>
      </c>
      <c r="M11" s="19">
        <v>2.0559175864631758</v>
      </c>
      <c r="N11" s="20">
        <v>2.2037088203389801E-2</v>
      </c>
      <c r="O11" s="3">
        <v>6</v>
      </c>
      <c r="P11" s="3">
        <v>4</v>
      </c>
    </row>
    <row r="12" spans="1:16" x14ac:dyDescent="0.25">
      <c r="A12" s="3" t="s">
        <v>24497</v>
      </c>
      <c r="B12" s="3" t="s">
        <v>1195</v>
      </c>
      <c r="C12" s="3" t="s">
        <v>27</v>
      </c>
      <c r="D12" s="3" t="s">
        <v>1194</v>
      </c>
      <c r="E12" s="3" t="s">
        <v>27</v>
      </c>
      <c r="F12" s="3" t="s">
        <v>1196</v>
      </c>
      <c r="G12" s="3" t="s">
        <v>1197</v>
      </c>
      <c r="H12" s="4" t="s">
        <v>24498</v>
      </c>
      <c r="I12" s="4" t="s">
        <v>24499</v>
      </c>
      <c r="J12" s="4" t="s">
        <v>24500</v>
      </c>
      <c r="K12" s="19">
        <v>1.4195576507600036</v>
      </c>
      <c r="L12" s="20">
        <v>4.6171675372549001E-2</v>
      </c>
      <c r="M12" s="19">
        <v>2.1632353031541398</v>
      </c>
      <c r="N12" s="20">
        <v>2.4155328328767101E-2</v>
      </c>
      <c r="O12" s="3">
        <v>5</v>
      </c>
      <c r="P12" s="3">
        <v>4</v>
      </c>
    </row>
    <row r="13" spans="1:16" x14ac:dyDescent="0.25">
      <c r="A13" s="3" t="s">
        <v>24501</v>
      </c>
      <c r="B13" s="3" t="s">
        <v>1486</v>
      </c>
      <c r="C13" s="3" t="s">
        <v>27</v>
      </c>
      <c r="D13" s="3" t="s">
        <v>24502</v>
      </c>
      <c r="E13" s="3" t="s">
        <v>27</v>
      </c>
      <c r="F13" s="3" t="s">
        <v>24503</v>
      </c>
      <c r="G13" s="3" t="s">
        <v>24504</v>
      </c>
      <c r="H13" s="4" t="s">
        <v>24505</v>
      </c>
      <c r="I13" s="4" t="s">
        <v>24506</v>
      </c>
      <c r="J13" s="4" t="s">
        <v>24507</v>
      </c>
      <c r="K13" s="19">
        <v>1.5249574430420787</v>
      </c>
      <c r="L13" s="20">
        <v>1.3905255E-2</v>
      </c>
      <c r="M13" s="19">
        <v>1.5683837791192063</v>
      </c>
      <c r="N13" s="20">
        <v>2.5774470857142798E-2</v>
      </c>
      <c r="O13" s="3">
        <v>4</v>
      </c>
      <c r="P13" s="3">
        <v>2</v>
      </c>
    </row>
    <row r="14" spans="1:16" x14ac:dyDescent="0.25">
      <c r="A14" s="3" t="s">
        <v>24508</v>
      </c>
      <c r="B14" s="3" t="s">
        <v>4985</v>
      </c>
      <c r="C14" s="3" t="s">
        <v>27</v>
      </c>
      <c r="D14" s="3" t="s">
        <v>4984</v>
      </c>
      <c r="E14" s="3" t="s">
        <v>27</v>
      </c>
      <c r="F14" s="3" t="s">
        <v>931</v>
      </c>
      <c r="G14" s="3" t="s">
        <v>932</v>
      </c>
      <c r="H14" s="4" t="s">
        <v>24509</v>
      </c>
      <c r="I14" s="4" t="s">
        <v>24510</v>
      </c>
      <c r="J14" s="4" t="s">
        <v>24511</v>
      </c>
      <c r="K14" s="19">
        <v>2.3465063937862061</v>
      </c>
      <c r="L14" s="20">
        <v>1.9508640256410199E-2</v>
      </c>
      <c r="M14" s="19">
        <v>2.3502192807729263</v>
      </c>
      <c r="N14" s="20">
        <v>2.73063315599999E-2</v>
      </c>
      <c r="O14" s="3">
        <v>6</v>
      </c>
      <c r="P14" s="3">
        <v>6</v>
      </c>
    </row>
    <row r="15" spans="1:16" x14ac:dyDescent="0.25">
      <c r="A15" s="3" t="s">
        <v>24512</v>
      </c>
      <c r="B15" s="3" t="s">
        <v>227</v>
      </c>
      <c r="C15" s="3" t="s">
        <v>27</v>
      </c>
      <c r="D15" s="3" t="s">
        <v>2080</v>
      </c>
      <c r="E15" s="3" t="s">
        <v>27</v>
      </c>
      <c r="F15" s="3" t="s">
        <v>2081</v>
      </c>
      <c r="G15" s="3" t="s">
        <v>2082</v>
      </c>
      <c r="H15" s="4" t="s">
        <v>24513</v>
      </c>
      <c r="I15" s="4" t="s">
        <v>24514</v>
      </c>
      <c r="J15" s="4" t="s">
        <v>24515</v>
      </c>
      <c r="K15" s="19">
        <v>2.2800775397617175</v>
      </c>
      <c r="L15" s="21" t="s">
        <v>33</v>
      </c>
      <c r="M15" s="19">
        <v>2.363013603565459</v>
      </c>
      <c r="N15" s="20">
        <v>2.7490141747572801E-2</v>
      </c>
      <c r="O15" s="3">
        <v>4</v>
      </c>
      <c r="P15" s="3">
        <v>4</v>
      </c>
    </row>
    <row r="16" spans="1:16" x14ac:dyDescent="0.25">
      <c r="A16" s="3" t="s">
        <v>24516</v>
      </c>
      <c r="B16" s="3" t="s">
        <v>192</v>
      </c>
      <c r="C16" s="3" t="s">
        <v>27</v>
      </c>
      <c r="D16" s="3" t="s">
        <v>1765</v>
      </c>
      <c r="E16" s="3" t="s">
        <v>27</v>
      </c>
      <c r="F16" s="3" t="s">
        <v>1766</v>
      </c>
      <c r="G16" s="3" t="s">
        <v>1767</v>
      </c>
      <c r="H16" s="4" t="s">
        <v>24517</v>
      </c>
      <c r="I16" s="4" t="s">
        <v>24518</v>
      </c>
      <c r="J16" s="4" t="s">
        <v>24519</v>
      </c>
      <c r="K16" s="19">
        <v>1.4765635374640245</v>
      </c>
      <c r="L16" s="20">
        <v>3.2159873393854697E-2</v>
      </c>
      <c r="M16" s="19">
        <v>2.0361081137250214</v>
      </c>
      <c r="N16" s="20">
        <v>2.87339249999999E-2</v>
      </c>
      <c r="O16" s="3">
        <v>12</v>
      </c>
      <c r="P16" s="3">
        <v>7</v>
      </c>
    </row>
    <row r="17" spans="1:16" x14ac:dyDescent="0.25">
      <c r="A17" s="3" t="s">
        <v>24520</v>
      </c>
      <c r="B17" s="3" t="s">
        <v>192</v>
      </c>
      <c r="C17" s="3" t="s">
        <v>24521</v>
      </c>
      <c r="D17" s="3" t="s">
        <v>1689</v>
      </c>
      <c r="E17" s="3" t="s">
        <v>27</v>
      </c>
      <c r="F17" s="3" t="s">
        <v>1766</v>
      </c>
      <c r="G17" s="3" t="s">
        <v>1767</v>
      </c>
      <c r="H17" s="4" t="s">
        <v>24522</v>
      </c>
      <c r="I17" s="4" t="s">
        <v>24523</v>
      </c>
      <c r="J17" s="4" t="s">
        <v>24524</v>
      </c>
      <c r="K17" s="19">
        <v>1.3519403894965996</v>
      </c>
      <c r="L17" s="20">
        <v>2.43977981999999E-2</v>
      </c>
      <c r="M17" s="19">
        <v>2.0912962098406611</v>
      </c>
      <c r="N17" s="20">
        <v>2.9362490678571398E-2</v>
      </c>
      <c r="O17" s="3">
        <v>13</v>
      </c>
      <c r="P17" s="3">
        <v>8</v>
      </c>
    </row>
    <row r="18" spans="1:16" x14ac:dyDescent="0.25">
      <c r="A18" s="3" t="s">
        <v>24525</v>
      </c>
      <c r="B18" s="3" t="s">
        <v>192</v>
      </c>
      <c r="C18" s="3" t="s">
        <v>27</v>
      </c>
      <c r="D18" s="3" t="s">
        <v>24526</v>
      </c>
      <c r="E18" s="3" t="s">
        <v>27</v>
      </c>
      <c r="F18" s="3" t="s">
        <v>90</v>
      </c>
      <c r="G18" s="3" t="s">
        <v>91</v>
      </c>
      <c r="H18" s="4" t="s">
        <v>24527</v>
      </c>
      <c r="I18" s="4" t="s">
        <v>24528</v>
      </c>
      <c r="J18" s="4" t="s">
        <v>24529</v>
      </c>
      <c r="K18" s="19">
        <v>1.218733349339979</v>
      </c>
      <c r="L18" s="20">
        <v>4.1099730007836899E-2</v>
      </c>
      <c r="M18" s="19">
        <v>1.9622738964088682</v>
      </c>
      <c r="N18" s="20">
        <v>2.9603524251968501E-2</v>
      </c>
      <c r="O18" s="3">
        <v>7</v>
      </c>
      <c r="P18" s="3">
        <v>5</v>
      </c>
    </row>
    <row r="19" spans="1:16" x14ac:dyDescent="0.25">
      <c r="A19" s="3" t="s">
        <v>24530</v>
      </c>
      <c r="B19" s="3" t="s">
        <v>1472</v>
      </c>
      <c r="C19" s="3" t="s">
        <v>27</v>
      </c>
      <c r="D19" s="3" t="s">
        <v>1471</v>
      </c>
      <c r="E19" s="3" t="s">
        <v>27</v>
      </c>
      <c r="F19" s="3" t="s">
        <v>1473</v>
      </c>
      <c r="G19" s="3" t="s">
        <v>1474</v>
      </c>
      <c r="H19" s="4" t="s">
        <v>24531</v>
      </c>
      <c r="I19" s="4" t="s">
        <v>24532</v>
      </c>
      <c r="J19" s="4" t="s">
        <v>24533</v>
      </c>
      <c r="K19" s="19">
        <v>2.368717528430154</v>
      </c>
      <c r="L19" s="20">
        <v>4.4111898031161403E-2</v>
      </c>
      <c r="M19" s="19">
        <v>3.0296396792202596</v>
      </c>
      <c r="N19" s="20">
        <v>3.0888131999999999E-2</v>
      </c>
      <c r="O19" s="3">
        <v>4</v>
      </c>
      <c r="P19" s="3">
        <v>3</v>
      </c>
    </row>
    <row r="20" spans="1:16" x14ac:dyDescent="0.25">
      <c r="A20" s="3" t="s">
        <v>24534</v>
      </c>
      <c r="B20" s="3" t="s">
        <v>651</v>
      </c>
      <c r="C20" s="3" t="s">
        <v>24535</v>
      </c>
      <c r="D20" s="3" t="s">
        <v>24536</v>
      </c>
      <c r="E20" s="3" t="s">
        <v>27</v>
      </c>
      <c r="F20" s="3" t="s">
        <v>24537</v>
      </c>
      <c r="G20" s="3" t="s">
        <v>24538</v>
      </c>
      <c r="H20" s="4" t="s">
        <v>24539</v>
      </c>
      <c r="I20" s="4" t="s">
        <v>24540</v>
      </c>
      <c r="J20" s="4" t="s">
        <v>24541</v>
      </c>
      <c r="K20" s="19">
        <v>1.5579531925220651</v>
      </c>
      <c r="L20" s="20">
        <v>2.31909917857142E-2</v>
      </c>
      <c r="M20" s="19">
        <v>2.4703522036106458</v>
      </c>
      <c r="N20" s="20">
        <v>3.2026487902834001E-2</v>
      </c>
      <c r="O20" s="3">
        <v>2</v>
      </c>
      <c r="P20" s="3">
        <v>2</v>
      </c>
    </row>
    <row r="21" spans="1:16" x14ac:dyDescent="0.25">
      <c r="A21" s="3" t="s">
        <v>24542</v>
      </c>
      <c r="B21" s="3" t="s">
        <v>618</v>
      </c>
      <c r="C21" s="3" t="s">
        <v>27</v>
      </c>
      <c r="D21" s="3" t="s">
        <v>617</v>
      </c>
      <c r="E21" s="3" t="s">
        <v>27</v>
      </c>
      <c r="F21" s="3" t="s">
        <v>355</v>
      </c>
      <c r="G21" s="3" t="s">
        <v>356</v>
      </c>
      <c r="H21" s="4" t="s">
        <v>24543</v>
      </c>
      <c r="I21" s="4" t="s">
        <v>24544</v>
      </c>
      <c r="J21" s="4" t="s">
        <v>24545</v>
      </c>
      <c r="K21" s="19">
        <v>2.7025445590448816</v>
      </c>
      <c r="L21" s="21" t="s">
        <v>33</v>
      </c>
      <c r="M21" s="19">
        <v>4.1484569595555092</v>
      </c>
      <c r="N21" s="20">
        <v>3.2026487902834001E-2</v>
      </c>
      <c r="O21" s="3">
        <v>2</v>
      </c>
      <c r="P21" s="3">
        <v>2</v>
      </c>
    </row>
    <row r="22" spans="1:16" x14ac:dyDescent="0.25">
      <c r="A22" s="3" t="s">
        <v>24546</v>
      </c>
      <c r="B22" s="3" t="s">
        <v>1514</v>
      </c>
      <c r="C22" s="3" t="s">
        <v>27</v>
      </c>
      <c r="D22" s="3" t="s">
        <v>2373</v>
      </c>
      <c r="E22" s="3" t="s">
        <v>27</v>
      </c>
      <c r="F22" s="3" t="s">
        <v>2374</v>
      </c>
      <c r="G22" s="3" t="s">
        <v>2375</v>
      </c>
      <c r="H22" s="4" t="s">
        <v>24547</v>
      </c>
      <c r="I22" s="4" t="s">
        <v>24548</v>
      </c>
      <c r="J22" s="4" t="s">
        <v>24549</v>
      </c>
      <c r="K22" s="19">
        <v>1.2990774350503118</v>
      </c>
      <c r="L22" s="20">
        <v>3.7236293184523803E-2</v>
      </c>
      <c r="M22" s="19">
        <v>1.4031128124900081</v>
      </c>
      <c r="N22" s="20">
        <v>3.2026487902834001E-2</v>
      </c>
      <c r="O22" s="3">
        <v>4</v>
      </c>
      <c r="P22" s="3">
        <v>4</v>
      </c>
    </row>
    <row r="23" spans="1:16" x14ac:dyDescent="0.25">
      <c r="A23" s="3" t="s">
        <v>24550</v>
      </c>
      <c r="B23" s="3" t="s">
        <v>192</v>
      </c>
      <c r="C23" s="3" t="s">
        <v>27</v>
      </c>
      <c r="D23" s="3" t="s">
        <v>24551</v>
      </c>
      <c r="E23" s="3" t="s">
        <v>27</v>
      </c>
      <c r="F23" s="3" t="s">
        <v>24552</v>
      </c>
      <c r="G23" s="3" t="s">
        <v>24553</v>
      </c>
      <c r="H23" s="4" t="s">
        <v>24554</v>
      </c>
      <c r="I23" s="4" t="s">
        <v>24555</v>
      </c>
      <c r="J23" s="4" t="s">
        <v>24556</v>
      </c>
      <c r="K23" s="19">
        <v>1.4333795330497034</v>
      </c>
      <c r="L23" s="20">
        <v>2.0708605604395601E-2</v>
      </c>
      <c r="M23" s="19">
        <v>2.1044199491634852</v>
      </c>
      <c r="N23" s="20">
        <v>3.21491899459459E-2</v>
      </c>
      <c r="O23" s="3">
        <v>4</v>
      </c>
      <c r="P23" s="3">
        <v>4</v>
      </c>
    </row>
    <row r="24" spans="1:16" x14ac:dyDescent="0.25">
      <c r="A24" s="3" t="s">
        <v>24557</v>
      </c>
      <c r="B24" s="3" t="s">
        <v>159</v>
      </c>
      <c r="C24" s="3" t="s">
        <v>27</v>
      </c>
      <c r="D24" s="3" t="s">
        <v>158</v>
      </c>
      <c r="E24" s="3" t="s">
        <v>27</v>
      </c>
      <c r="F24" s="3" t="s">
        <v>24558</v>
      </c>
      <c r="G24" s="3" t="s">
        <v>24559</v>
      </c>
      <c r="H24" s="4" t="s">
        <v>24560</v>
      </c>
      <c r="I24" s="4" t="s">
        <v>24561</v>
      </c>
      <c r="J24" s="4" t="s">
        <v>24562</v>
      </c>
      <c r="K24" s="19">
        <v>1.3563591821287273</v>
      </c>
      <c r="L24" s="20">
        <v>2.0708605604395601E-2</v>
      </c>
      <c r="M24" s="19">
        <v>1.6787325352058082</v>
      </c>
      <c r="N24" s="20">
        <v>3.3129156122448898E-2</v>
      </c>
      <c r="O24" s="3">
        <v>4</v>
      </c>
      <c r="P24" s="3">
        <v>3</v>
      </c>
    </row>
    <row r="25" spans="1:16" x14ac:dyDescent="0.25">
      <c r="A25" s="3" t="s">
        <v>24563</v>
      </c>
      <c r="B25" s="3" t="s">
        <v>1514</v>
      </c>
      <c r="C25" s="3" t="s">
        <v>27</v>
      </c>
      <c r="D25" s="3" t="s">
        <v>5601</v>
      </c>
      <c r="E25" s="3" t="s">
        <v>27</v>
      </c>
      <c r="F25" s="3" t="s">
        <v>24564</v>
      </c>
      <c r="G25" s="3" t="s">
        <v>24565</v>
      </c>
      <c r="H25" s="4" t="s">
        <v>24566</v>
      </c>
      <c r="I25" s="4" t="s">
        <v>24567</v>
      </c>
      <c r="J25" s="4" t="s">
        <v>24568</v>
      </c>
      <c r="K25" s="19">
        <v>1.2096375001248418</v>
      </c>
      <c r="L25" s="21" t="s">
        <v>33</v>
      </c>
      <c r="M25" s="19">
        <v>1.9211575087950212</v>
      </c>
      <c r="N25" s="20">
        <v>3.3791880155844098E-2</v>
      </c>
      <c r="O25" s="3">
        <v>2</v>
      </c>
      <c r="P25" s="3">
        <v>2</v>
      </c>
    </row>
    <row r="26" spans="1:16" x14ac:dyDescent="0.25">
      <c r="A26" s="3" t="s">
        <v>24569</v>
      </c>
      <c r="B26" s="3" t="s">
        <v>159</v>
      </c>
      <c r="C26" s="3" t="s">
        <v>24466</v>
      </c>
      <c r="D26" s="3" t="s">
        <v>158</v>
      </c>
      <c r="E26" s="3" t="s">
        <v>27</v>
      </c>
      <c r="F26" s="3" t="s">
        <v>160</v>
      </c>
      <c r="G26" s="3" t="s">
        <v>161</v>
      </c>
      <c r="H26" s="4" t="s">
        <v>24570</v>
      </c>
      <c r="I26" s="4" t="s">
        <v>24571</v>
      </c>
      <c r="J26" s="4" t="s">
        <v>24572</v>
      </c>
      <c r="K26" s="19">
        <v>0.81210136768873264</v>
      </c>
      <c r="L26" s="21" t="s">
        <v>33</v>
      </c>
      <c r="M26" s="19">
        <v>1.2167419309286414</v>
      </c>
      <c r="N26" s="20">
        <v>3.4360731882352898E-2</v>
      </c>
      <c r="O26" s="3">
        <v>7</v>
      </c>
      <c r="P26" s="3">
        <v>4</v>
      </c>
    </row>
    <row r="27" spans="1:16" x14ac:dyDescent="0.25">
      <c r="A27" s="3" t="s">
        <v>24573</v>
      </c>
      <c r="B27" s="3" t="s">
        <v>24574</v>
      </c>
      <c r="C27" s="3" t="s">
        <v>24575</v>
      </c>
      <c r="D27" s="3" t="s">
        <v>24576</v>
      </c>
      <c r="E27" s="3" t="s">
        <v>27</v>
      </c>
      <c r="F27" s="3" t="s">
        <v>24577</v>
      </c>
      <c r="G27" s="3" t="s">
        <v>24578</v>
      </c>
      <c r="H27" s="4" t="s">
        <v>177</v>
      </c>
      <c r="I27" s="4" t="s">
        <v>24579</v>
      </c>
      <c r="J27" s="4" t="s">
        <v>24580</v>
      </c>
      <c r="K27" s="19">
        <v>19.768419106341341</v>
      </c>
      <c r="L27" s="21" t="s">
        <v>33</v>
      </c>
      <c r="M27" s="19">
        <v>20.994241716732507</v>
      </c>
      <c r="N27" s="20">
        <v>3.4360731882352898E-2</v>
      </c>
      <c r="O27" s="3">
        <v>2</v>
      </c>
      <c r="P27" s="3">
        <v>2</v>
      </c>
    </row>
    <row r="28" spans="1:16" x14ac:dyDescent="0.25">
      <c r="A28" s="3" t="s">
        <v>24581</v>
      </c>
      <c r="B28" s="3" t="s">
        <v>1514</v>
      </c>
      <c r="C28" s="3" t="s">
        <v>27</v>
      </c>
      <c r="D28" s="3" t="s">
        <v>5601</v>
      </c>
      <c r="E28" s="3" t="s">
        <v>27</v>
      </c>
      <c r="F28" s="3" t="s">
        <v>24564</v>
      </c>
      <c r="G28" s="3" t="s">
        <v>24565</v>
      </c>
      <c r="H28" s="4" t="s">
        <v>24582</v>
      </c>
      <c r="I28" s="4" t="s">
        <v>24583</v>
      </c>
      <c r="J28" s="4" t="s">
        <v>24584</v>
      </c>
      <c r="K28" s="19">
        <v>2.4068429334619341</v>
      </c>
      <c r="L28" s="20">
        <v>3.5707230249999999E-3</v>
      </c>
      <c r="M28" s="19">
        <v>2.5982500297223723</v>
      </c>
      <c r="N28" s="20">
        <v>3.4360731882352898E-2</v>
      </c>
      <c r="O28" s="3">
        <v>2</v>
      </c>
      <c r="P28" s="3">
        <v>2</v>
      </c>
    </row>
    <row r="29" spans="1:16" x14ac:dyDescent="0.25">
      <c r="A29" s="3" t="s">
        <v>24585</v>
      </c>
      <c r="B29" s="3" t="s">
        <v>192</v>
      </c>
      <c r="C29" s="3" t="s">
        <v>27</v>
      </c>
      <c r="D29" s="3" t="s">
        <v>5031</v>
      </c>
      <c r="E29" s="3" t="s">
        <v>27</v>
      </c>
      <c r="F29" s="3" t="s">
        <v>462</v>
      </c>
      <c r="G29" s="3" t="s">
        <v>463</v>
      </c>
      <c r="H29" s="4" t="s">
        <v>24586</v>
      </c>
      <c r="I29" s="4" t="s">
        <v>24587</v>
      </c>
      <c r="J29" s="4" t="s">
        <v>24588</v>
      </c>
      <c r="K29" s="19">
        <v>0.57730380773818579</v>
      </c>
      <c r="L29" s="21" t="s">
        <v>33</v>
      </c>
      <c r="M29" s="19">
        <v>1.2693634886567311</v>
      </c>
      <c r="N29" s="20">
        <v>3.5481750872017298E-2</v>
      </c>
      <c r="O29" s="3">
        <v>10</v>
      </c>
      <c r="P29" s="3">
        <v>2</v>
      </c>
    </row>
    <row r="30" spans="1:16" x14ac:dyDescent="0.25">
      <c r="A30" s="3" t="s">
        <v>24589</v>
      </c>
      <c r="B30" s="3" t="s">
        <v>24590</v>
      </c>
      <c r="C30" s="3" t="s">
        <v>27</v>
      </c>
      <c r="D30" s="3" t="s">
        <v>24591</v>
      </c>
      <c r="E30" s="3" t="s">
        <v>27</v>
      </c>
      <c r="F30" s="3"/>
      <c r="G30" s="3"/>
      <c r="H30" s="4" t="s">
        <v>24592</v>
      </c>
      <c r="I30" s="4" t="s">
        <v>24593</v>
      </c>
      <c r="J30" s="4" t="s">
        <v>24594</v>
      </c>
      <c r="K30" s="19">
        <v>1.5994366058577825</v>
      </c>
      <c r="L30" s="21" t="s">
        <v>33</v>
      </c>
      <c r="M30" s="19">
        <v>2.5262128177023375</v>
      </c>
      <c r="N30" s="20">
        <v>3.5509402098501001E-2</v>
      </c>
      <c r="O30" s="3">
        <v>3</v>
      </c>
      <c r="P30" s="3">
        <v>3</v>
      </c>
    </row>
    <row r="31" spans="1:16" x14ac:dyDescent="0.25">
      <c r="A31" s="3" t="s">
        <v>24595</v>
      </c>
      <c r="B31" s="3" t="s">
        <v>192</v>
      </c>
      <c r="C31" s="3" t="s">
        <v>27</v>
      </c>
      <c r="D31" s="3" t="s">
        <v>2252</v>
      </c>
      <c r="E31" s="3" t="s">
        <v>27</v>
      </c>
      <c r="F31" s="3" t="s">
        <v>2253</v>
      </c>
      <c r="G31" s="3" t="s">
        <v>2254</v>
      </c>
      <c r="H31" s="4" t="s">
        <v>24596</v>
      </c>
      <c r="I31" s="4" t="s">
        <v>24597</v>
      </c>
      <c r="J31" s="4" t="s">
        <v>24598</v>
      </c>
      <c r="K31" s="19">
        <v>1.1427898419054554</v>
      </c>
      <c r="L31" s="21" t="s">
        <v>33</v>
      </c>
      <c r="M31" s="19">
        <v>1.9753318366086281</v>
      </c>
      <c r="N31" s="20">
        <v>3.6941050996586997E-2</v>
      </c>
      <c r="O31" s="3">
        <v>12</v>
      </c>
      <c r="P31" s="3">
        <v>8</v>
      </c>
    </row>
    <row r="32" spans="1:16" x14ac:dyDescent="0.25">
      <c r="A32" s="3" t="s">
        <v>24599</v>
      </c>
      <c r="B32" s="3" t="s">
        <v>26</v>
      </c>
      <c r="C32" s="3" t="s">
        <v>27</v>
      </c>
      <c r="D32" s="3" t="s">
        <v>25</v>
      </c>
      <c r="E32" s="3" t="s">
        <v>27</v>
      </c>
      <c r="F32" s="3" t="s">
        <v>28</v>
      </c>
      <c r="G32" s="3" t="s">
        <v>29</v>
      </c>
      <c r="H32" s="4" t="s">
        <v>24600</v>
      </c>
      <c r="I32" s="4" t="s">
        <v>24601</v>
      </c>
      <c r="J32" s="4" t="s">
        <v>24602</v>
      </c>
      <c r="K32" s="19">
        <v>0.63964039159267805</v>
      </c>
      <c r="L32" s="21" t="s">
        <v>33</v>
      </c>
      <c r="M32" s="19">
        <v>0.82936963303236955</v>
      </c>
      <c r="N32" s="20">
        <v>3.6941050996586997E-2</v>
      </c>
      <c r="O32" s="3">
        <v>12</v>
      </c>
      <c r="P32" s="3">
        <v>12</v>
      </c>
    </row>
    <row r="33" spans="1:16" x14ac:dyDescent="0.25">
      <c r="A33" s="3" t="s">
        <v>24603</v>
      </c>
      <c r="B33" s="3" t="s">
        <v>243</v>
      </c>
      <c r="C33" s="3" t="s">
        <v>576</v>
      </c>
      <c r="D33" s="3" t="s">
        <v>776</v>
      </c>
      <c r="E33" s="3" t="s">
        <v>27</v>
      </c>
      <c r="F33" s="3" t="s">
        <v>777</v>
      </c>
      <c r="G33" s="3" t="s">
        <v>778</v>
      </c>
      <c r="H33" s="4" t="s">
        <v>24604</v>
      </c>
      <c r="I33" s="4" t="s">
        <v>24605</v>
      </c>
      <c r="J33" s="4" t="s">
        <v>24606</v>
      </c>
      <c r="K33" s="19">
        <v>1.5041073273431524</v>
      </c>
      <c r="L33" s="21" t="s">
        <v>33</v>
      </c>
      <c r="M33" s="19">
        <v>1.5023292765844229</v>
      </c>
      <c r="N33" s="20">
        <v>3.6941050996586997E-2</v>
      </c>
      <c r="O33" s="3">
        <v>2</v>
      </c>
      <c r="P33" s="3">
        <v>2</v>
      </c>
    </row>
    <row r="34" spans="1:16" x14ac:dyDescent="0.25">
      <c r="A34" s="3" t="s">
        <v>24607</v>
      </c>
      <c r="B34" s="3" t="s">
        <v>5167</v>
      </c>
      <c r="C34" s="3" t="s">
        <v>27</v>
      </c>
      <c r="D34" s="3" t="s">
        <v>5166</v>
      </c>
      <c r="E34" s="3" t="s">
        <v>27</v>
      </c>
      <c r="F34" s="3" t="s">
        <v>5168</v>
      </c>
      <c r="G34" s="3" t="s">
        <v>5169</v>
      </c>
      <c r="H34" s="4" t="s">
        <v>24608</v>
      </c>
      <c r="I34" s="4" t="s">
        <v>24609</v>
      </c>
      <c r="J34" s="4" t="s">
        <v>24610</v>
      </c>
      <c r="K34" s="19">
        <v>1.2942961752478952</v>
      </c>
      <c r="L34" s="20">
        <v>2.0708605604395601E-2</v>
      </c>
      <c r="M34" s="19">
        <v>1.0171338086245987</v>
      </c>
      <c r="N34" s="20">
        <v>3.6941050996586997E-2</v>
      </c>
      <c r="O34" s="3">
        <v>3</v>
      </c>
      <c r="P34" s="3">
        <v>3</v>
      </c>
    </row>
    <row r="35" spans="1:16" x14ac:dyDescent="0.25">
      <c r="A35" s="3" t="s">
        <v>24611</v>
      </c>
      <c r="B35" s="3" t="s">
        <v>48</v>
      </c>
      <c r="C35" s="3" t="s">
        <v>27</v>
      </c>
      <c r="D35" s="3" t="s">
        <v>323</v>
      </c>
      <c r="E35" s="3" t="s">
        <v>27</v>
      </c>
      <c r="F35" s="3"/>
      <c r="G35" s="3"/>
      <c r="H35" s="4" t="s">
        <v>24612</v>
      </c>
      <c r="I35" s="4" t="s">
        <v>24613</v>
      </c>
      <c r="J35" s="4" t="s">
        <v>24614</v>
      </c>
      <c r="K35" s="19">
        <v>0.91963315979693694</v>
      </c>
      <c r="L35" s="21" t="s">
        <v>33</v>
      </c>
      <c r="M35" s="19">
        <v>1.5365411024960447</v>
      </c>
      <c r="N35" s="20">
        <v>3.6941050996586997E-2</v>
      </c>
      <c r="O35" s="3">
        <v>6</v>
      </c>
      <c r="P35" s="3">
        <v>6</v>
      </c>
    </row>
    <row r="36" spans="1:16" x14ac:dyDescent="0.25">
      <c r="A36" s="3" t="s">
        <v>24615</v>
      </c>
      <c r="B36" s="3" t="s">
        <v>26</v>
      </c>
      <c r="C36" s="3" t="s">
        <v>24466</v>
      </c>
      <c r="D36" s="3" t="s">
        <v>25</v>
      </c>
      <c r="E36" s="3" t="s">
        <v>27</v>
      </c>
      <c r="F36" s="3" t="s">
        <v>28</v>
      </c>
      <c r="G36" s="3" t="s">
        <v>29</v>
      </c>
      <c r="H36" s="4" t="s">
        <v>24616</v>
      </c>
      <c r="I36" s="4" t="s">
        <v>24617</v>
      </c>
      <c r="J36" s="4" t="s">
        <v>24618</v>
      </c>
      <c r="K36" s="19">
        <v>1.3280382926562968</v>
      </c>
      <c r="L36" s="20">
        <v>4.6171675372549001E-2</v>
      </c>
      <c r="M36" s="19">
        <v>1.8083561946178217</v>
      </c>
      <c r="N36" s="20">
        <v>3.7085255275167699E-2</v>
      </c>
      <c r="O36" s="3">
        <v>7</v>
      </c>
      <c r="P36" s="3">
        <v>7</v>
      </c>
    </row>
    <row r="37" spans="1:16" x14ac:dyDescent="0.25">
      <c r="A37" s="3" t="s">
        <v>24619</v>
      </c>
      <c r="B37" s="3" t="s">
        <v>831</v>
      </c>
      <c r="C37" s="3" t="s">
        <v>576</v>
      </c>
      <c r="D37" s="3" t="s">
        <v>830</v>
      </c>
      <c r="E37" s="3" t="s">
        <v>27</v>
      </c>
      <c r="F37" s="3" t="s">
        <v>832</v>
      </c>
      <c r="G37" s="3" t="s">
        <v>833</v>
      </c>
      <c r="H37" s="4" t="s">
        <v>24620</v>
      </c>
      <c r="I37" s="4" t="s">
        <v>24621</v>
      </c>
      <c r="J37" s="4" t="s">
        <v>24622</v>
      </c>
      <c r="K37" s="19">
        <v>1.3226373026936755</v>
      </c>
      <c r="L37" s="20">
        <v>2.43977981999999E-2</v>
      </c>
      <c r="M37" s="19">
        <v>1.4350042143844512</v>
      </c>
      <c r="N37" s="20">
        <v>3.7763119860095298E-2</v>
      </c>
      <c r="O37" s="3">
        <v>24</v>
      </c>
      <c r="P37" s="3">
        <v>24</v>
      </c>
    </row>
    <row r="38" spans="1:16" x14ac:dyDescent="0.25">
      <c r="A38" s="3" t="s">
        <v>24623</v>
      </c>
      <c r="B38" s="3" t="s">
        <v>24624</v>
      </c>
      <c r="C38" s="3" t="s">
        <v>24625</v>
      </c>
      <c r="D38" s="3" t="s">
        <v>24626</v>
      </c>
      <c r="E38" s="3" t="s">
        <v>576</v>
      </c>
      <c r="F38" s="3" t="s">
        <v>24627</v>
      </c>
      <c r="G38" s="3" t="s">
        <v>24628</v>
      </c>
      <c r="H38" s="4" t="s">
        <v>24629</v>
      </c>
      <c r="I38" s="4" t="s">
        <v>24630</v>
      </c>
      <c r="J38" s="4" t="s">
        <v>24631</v>
      </c>
      <c r="K38" s="19">
        <v>1.3399563405653847</v>
      </c>
      <c r="L38" s="20">
        <v>3.1226092590361399E-2</v>
      </c>
      <c r="M38" s="19">
        <v>1.1211810435065193</v>
      </c>
      <c r="N38" s="20">
        <v>4.0062274977578402E-2</v>
      </c>
      <c r="O38" s="3">
        <v>8</v>
      </c>
      <c r="P38" s="3">
        <v>8</v>
      </c>
    </row>
    <row r="39" spans="1:16" x14ac:dyDescent="0.25">
      <c r="A39" s="3" t="s">
        <v>24632</v>
      </c>
      <c r="B39" s="3" t="s">
        <v>192</v>
      </c>
      <c r="C39" s="3" t="s">
        <v>27</v>
      </c>
      <c r="D39" s="3" t="s">
        <v>1765</v>
      </c>
      <c r="E39" s="3" t="s">
        <v>27</v>
      </c>
      <c r="F39" s="3" t="s">
        <v>1766</v>
      </c>
      <c r="G39" s="3" t="s">
        <v>1767</v>
      </c>
      <c r="H39" s="4" t="s">
        <v>24633</v>
      </c>
      <c r="I39" s="4" t="s">
        <v>24634</v>
      </c>
      <c r="J39" s="4" t="s">
        <v>24635</v>
      </c>
      <c r="K39" s="19">
        <v>0.84224131009964009</v>
      </c>
      <c r="L39" s="21" t="s">
        <v>33</v>
      </c>
      <c r="M39" s="19">
        <v>1.3965280237852333</v>
      </c>
      <c r="N39" s="20">
        <v>4.0062274977578402E-2</v>
      </c>
      <c r="O39" s="3">
        <v>15</v>
      </c>
      <c r="P39" s="3">
        <v>13</v>
      </c>
    </row>
    <row r="40" spans="1:16" x14ac:dyDescent="0.25">
      <c r="A40" s="3" t="s">
        <v>24636</v>
      </c>
      <c r="B40" s="3" t="s">
        <v>4767</v>
      </c>
      <c r="C40" s="3" t="s">
        <v>24637</v>
      </c>
      <c r="D40" s="3" t="s">
        <v>4766</v>
      </c>
      <c r="E40" s="3" t="s">
        <v>27</v>
      </c>
      <c r="F40" s="3" t="s">
        <v>4768</v>
      </c>
      <c r="G40" s="3" t="s">
        <v>4769</v>
      </c>
      <c r="H40" s="4" t="s">
        <v>24638</v>
      </c>
      <c r="I40" s="4" t="s">
        <v>24639</v>
      </c>
      <c r="J40" s="4" t="s">
        <v>24640</v>
      </c>
      <c r="K40" s="19">
        <v>0.70381503390804323</v>
      </c>
      <c r="L40" s="21" t="s">
        <v>33</v>
      </c>
      <c r="M40" s="19">
        <v>0.52822706077052051</v>
      </c>
      <c r="N40" s="20">
        <v>4.0394954647058799E-2</v>
      </c>
      <c r="O40" s="3">
        <v>6</v>
      </c>
      <c r="P40" s="3">
        <v>6</v>
      </c>
    </row>
    <row r="41" spans="1:16" x14ac:dyDescent="0.25">
      <c r="A41" s="3" t="s">
        <v>24641</v>
      </c>
      <c r="B41" s="3" t="s">
        <v>48</v>
      </c>
      <c r="C41" s="3" t="s">
        <v>24642</v>
      </c>
      <c r="D41" s="3" t="s">
        <v>47</v>
      </c>
      <c r="E41" s="3" t="s">
        <v>27</v>
      </c>
      <c r="F41" s="3" t="s">
        <v>49</v>
      </c>
      <c r="G41" s="3" t="s">
        <v>50</v>
      </c>
      <c r="H41" s="4" t="s">
        <v>24643</v>
      </c>
      <c r="I41" s="4" t="s">
        <v>24644</v>
      </c>
      <c r="J41" s="4" t="s">
        <v>24645</v>
      </c>
      <c r="K41" s="19">
        <v>1.1713873875318146</v>
      </c>
      <c r="L41" s="21" t="s">
        <v>33</v>
      </c>
      <c r="M41" s="19">
        <v>2.2068576238507438</v>
      </c>
      <c r="N41" s="20">
        <v>4.0780111571635302E-2</v>
      </c>
      <c r="O41" s="3">
        <v>2</v>
      </c>
      <c r="P41" s="3">
        <v>2</v>
      </c>
    </row>
    <row r="42" spans="1:16" x14ac:dyDescent="0.25">
      <c r="A42" s="3" t="s">
        <v>24646</v>
      </c>
      <c r="B42" s="3" t="s">
        <v>24647</v>
      </c>
      <c r="C42" s="3" t="s">
        <v>27</v>
      </c>
      <c r="D42" s="3" t="s">
        <v>24648</v>
      </c>
      <c r="E42" s="3" t="s">
        <v>27</v>
      </c>
      <c r="F42" s="3" t="s">
        <v>24649</v>
      </c>
      <c r="G42" s="3" t="s">
        <v>24650</v>
      </c>
      <c r="H42" s="4" t="s">
        <v>24651</v>
      </c>
      <c r="I42" s="4" t="s">
        <v>24652</v>
      </c>
      <c r="J42" s="4" t="s">
        <v>24653</v>
      </c>
      <c r="K42" s="19">
        <v>1.7517447108626114</v>
      </c>
      <c r="L42" s="20">
        <v>3.4330382089201798E-2</v>
      </c>
      <c r="M42" s="19">
        <v>1.6950219216210716</v>
      </c>
      <c r="N42" s="20">
        <v>4.2353194203296703E-2</v>
      </c>
      <c r="O42" s="3">
        <v>19</v>
      </c>
      <c r="P42" s="3">
        <v>19</v>
      </c>
    </row>
    <row r="43" spans="1:16" x14ac:dyDescent="0.25">
      <c r="A43" s="3" t="s">
        <v>24654</v>
      </c>
      <c r="B43" s="3" t="s">
        <v>848</v>
      </c>
      <c r="C43" s="3" t="s">
        <v>27</v>
      </c>
      <c r="D43" s="3" t="s">
        <v>847</v>
      </c>
      <c r="E43" s="3" t="s">
        <v>27</v>
      </c>
      <c r="F43" s="3" t="s">
        <v>24655</v>
      </c>
      <c r="G43" s="3" t="s">
        <v>24656</v>
      </c>
      <c r="H43" s="4" t="s">
        <v>24657</v>
      </c>
      <c r="I43" s="4" t="s">
        <v>24658</v>
      </c>
      <c r="J43" s="4" t="s">
        <v>24659</v>
      </c>
      <c r="K43" s="19">
        <v>0.99815043992582997</v>
      </c>
      <c r="L43" s="20">
        <v>4.5953727976190399E-2</v>
      </c>
      <c r="M43" s="19">
        <v>0.75921315937321143</v>
      </c>
      <c r="N43" s="20">
        <v>4.2695614175879401E-2</v>
      </c>
      <c r="O43" s="3">
        <v>8</v>
      </c>
      <c r="P43" s="3">
        <v>6</v>
      </c>
    </row>
    <row r="44" spans="1:16" x14ac:dyDescent="0.25">
      <c r="A44" s="3" t="s">
        <v>24660</v>
      </c>
      <c r="B44" s="3" t="s">
        <v>192</v>
      </c>
      <c r="C44" s="3" t="s">
        <v>27</v>
      </c>
      <c r="D44" s="3" t="s">
        <v>5031</v>
      </c>
      <c r="E44" s="3" t="s">
        <v>27</v>
      </c>
      <c r="F44" s="3" t="s">
        <v>462</v>
      </c>
      <c r="G44" s="3" t="s">
        <v>463</v>
      </c>
      <c r="H44" s="4" t="s">
        <v>24661</v>
      </c>
      <c r="I44" s="4" t="s">
        <v>24662</v>
      </c>
      <c r="J44" s="4" t="s">
        <v>24663</v>
      </c>
      <c r="K44" s="19">
        <v>0.79800001975439938</v>
      </c>
      <c r="L44" s="21" t="s">
        <v>33</v>
      </c>
      <c r="M44" s="19">
        <v>1.187103373167667</v>
      </c>
      <c r="N44" s="20">
        <v>4.2695614175879401E-2</v>
      </c>
      <c r="O44" s="3">
        <v>10</v>
      </c>
      <c r="P44" s="3">
        <v>2</v>
      </c>
    </row>
    <row r="45" spans="1:16" x14ac:dyDescent="0.25">
      <c r="A45" s="3" t="s">
        <v>24664</v>
      </c>
      <c r="B45" s="3" t="s">
        <v>2343</v>
      </c>
      <c r="C45" s="3" t="s">
        <v>27</v>
      </c>
      <c r="D45" s="3" t="s">
        <v>2342</v>
      </c>
      <c r="E45" s="3" t="s">
        <v>27</v>
      </c>
      <c r="F45" s="3" t="s">
        <v>1007</v>
      </c>
      <c r="G45" s="3" t="s">
        <v>1008</v>
      </c>
      <c r="H45" s="4" t="s">
        <v>24665</v>
      </c>
      <c r="I45" s="4" t="s">
        <v>24666</v>
      </c>
      <c r="J45" s="4" t="s">
        <v>24667</v>
      </c>
      <c r="K45" s="19">
        <v>0.15115029726972529</v>
      </c>
      <c r="L45" s="21" t="s">
        <v>33</v>
      </c>
      <c r="M45" s="19">
        <v>0.4412768857843819</v>
      </c>
      <c r="N45" s="20">
        <v>4.2695614175879401E-2</v>
      </c>
      <c r="O45" s="3">
        <v>5</v>
      </c>
      <c r="P45" s="3">
        <v>2</v>
      </c>
    </row>
    <row r="46" spans="1:16" x14ac:dyDescent="0.25">
      <c r="A46" s="3" t="s">
        <v>24668</v>
      </c>
      <c r="B46" s="3" t="s">
        <v>540</v>
      </c>
      <c r="C46" s="3" t="s">
        <v>27</v>
      </c>
      <c r="D46" s="3" t="s">
        <v>1683</v>
      </c>
      <c r="E46" s="3" t="s">
        <v>27</v>
      </c>
      <c r="F46" s="3"/>
      <c r="G46" s="3"/>
      <c r="H46" s="4" t="s">
        <v>24669</v>
      </c>
      <c r="I46" s="4" t="s">
        <v>24670</v>
      </c>
      <c r="J46" s="4" t="s">
        <v>24671</v>
      </c>
      <c r="K46" s="19">
        <v>0.8513709802169741</v>
      </c>
      <c r="L46" s="21" t="s">
        <v>33</v>
      </c>
      <c r="M46" s="19">
        <v>1.1614646553697987</v>
      </c>
      <c r="N46" s="20">
        <v>4.2695614175879401E-2</v>
      </c>
      <c r="O46" s="3">
        <v>5</v>
      </c>
      <c r="P46" s="3">
        <v>4</v>
      </c>
    </row>
    <row r="47" spans="1:16" x14ac:dyDescent="0.25">
      <c r="A47" s="3" t="s">
        <v>24672</v>
      </c>
      <c r="B47" s="3" t="s">
        <v>768</v>
      </c>
      <c r="C47" s="3" t="s">
        <v>24637</v>
      </c>
      <c r="D47" s="3" t="s">
        <v>24673</v>
      </c>
      <c r="E47" s="3" t="s">
        <v>27</v>
      </c>
      <c r="F47" s="3" t="s">
        <v>24674</v>
      </c>
      <c r="G47" s="3" t="s">
        <v>24675</v>
      </c>
      <c r="H47" s="4" t="s">
        <v>24676</v>
      </c>
      <c r="I47" s="4" t="s">
        <v>24677</v>
      </c>
      <c r="J47" s="4" t="s">
        <v>24678</v>
      </c>
      <c r="K47" s="19">
        <v>0.87154025360667065</v>
      </c>
      <c r="L47" s="20">
        <v>3.1226092590361399E-2</v>
      </c>
      <c r="M47" s="19">
        <v>1.5049293382569942</v>
      </c>
      <c r="N47" s="20">
        <v>4.2695614175879401E-2</v>
      </c>
      <c r="O47" s="3">
        <v>2</v>
      </c>
      <c r="P47" s="3">
        <v>2</v>
      </c>
    </row>
    <row r="48" spans="1:16" x14ac:dyDescent="0.25">
      <c r="A48" s="3" t="s">
        <v>24679</v>
      </c>
      <c r="B48" s="3" t="s">
        <v>80</v>
      </c>
      <c r="C48" s="3" t="s">
        <v>24466</v>
      </c>
      <c r="D48" s="3" t="s">
        <v>1316</v>
      </c>
      <c r="E48" s="3" t="s">
        <v>27</v>
      </c>
      <c r="F48" s="3" t="s">
        <v>4357</v>
      </c>
      <c r="G48" s="3" t="s">
        <v>4358</v>
      </c>
      <c r="H48" s="4" t="s">
        <v>24680</v>
      </c>
      <c r="I48" s="4" t="s">
        <v>24681</v>
      </c>
      <c r="J48" s="4" t="s">
        <v>24682</v>
      </c>
      <c r="K48" s="19">
        <v>0.7510542745719917</v>
      </c>
      <c r="L48" s="21" t="s">
        <v>33</v>
      </c>
      <c r="M48" s="19">
        <v>1.1773433629073049</v>
      </c>
      <c r="N48" s="20">
        <v>4.3218839398533E-2</v>
      </c>
      <c r="O48" s="3">
        <v>5</v>
      </c>
      <c r="P48" s="3">
        <v>5</v>
      </c>
    </row>
    <row r="49" spans="1:16" x14ac:dyDescent="0.25">
      <c r="A49" s="3" t="s">
        <v>24683</v>
      </c>
      <c r="B49" s="3" t="s">
        <v>227</v>
      </c>
      <c r="C49" s="3" t="s">
        <v>27</v>
      </c>
      <c r="D49" s="3" t="s">
        <v>24684</v>
      </c>
      <c r="E49" s="3" t="s">
        <v>27</v>
      </c>
      <c r="F49" s="3" t="s">
        <v>24685</v>
      </c>
      <c r="G49" s="3" t="s">
        <v>24686</v>
      </c>
      <c r="H49" s="4" t="s">
        <v>24687</v>
      </c>
      <c r="I49" s="4" t="s">
        <v>24688</v>
      </c>
      <c r="J49" s="4" t="s">
        <v>24689</v>
      </c>
      <c r="K49" s="19">
        <v>0.41899495143436438</v>
      </c>
      <c r="L49" s="21" t="s">
        <v>33</v>
      </c>
      <c r="M49" s="19">
        <v>0.63025837604860546</v>
      </c>
      <c r="N49" s="20">
        <v>4.3218839398533E-2</v>
      </c>
      <c r="O49" s="3">
        <v>15</v>
      </c>
      <c r="P49" s="3">
        <v>15</v>
      </c>
    </row>
    <row r="50" spans="1:16" x14ac:dyDescent="0.25">
      <c r="A50" s="3" t="s">
        <v>24690</v>
      </c>
      <c r="B50" s="3" t="s">
        <v>1027</v>
      </c>
      <c r="C50" s="3" t="s">
        <v>27</v>
      </c>
      <c r="D50" s="3" t="s">
        <v>1026</v>
      </c>
      <c r="E50" s="3" t="s">
        <v>27</v>
      </c>
      <c r="F50" s="3" t="s">
        <v>1028</v>
      </c>
      <c r="G50" s="3" t="s">
        <v>1029</v>
      </c>
      <c r="H50" s="4" t="s">
        <v>24691</v>
      </c>
      <c r="I50" s="4" t="s">
        <v>24692</v>
      </c>
      <c r="J50" s="4" t="s">
        <v>24693</v>
      </c>
      <c r="K50" s="19">
        <v>0.35582171121328948</v>
      </c>
      <c r="L50" s="21" t="s">
        <v>33</v>
      </c>
      <c r="M50" s="19">
        <v>0.61004943533748379</v>
      </c>
      <c r="N50" s="20">
        <v>4.4260578446280903E-2</v>
      </c>
      <c r="O50" s="3">
        <v>6</v>
      </c>
      <c r="P50" s="3">
        <v>6</v>
      </c>
    </row>
    <row r="51" spans="1:16" x14ac:dyDescent="0.25">
      <c r="A51" s="3" t="s">
        <v>24694</v>
      </c>
      <c r="B51" s="3" t="s">
        <v>669</v>
      </c>
      <c r="C51" s="3" t="s">
        <v>27</v>
      </c>
      <c r="D51" s="3" t="s">
        <v>668</v>
      </c>
      <c r="E51" s="3" t="s">
        <v>27</v>
      </c>
      <c r="F51" s="3" t="s">
        <v>670</v>
      </c>
      <c r="G51" s="3" t="s">
        <v>671</v>
      </c>
      <c r="H51" s="4" t="s">
        <v>24695</v>
      </c>
      <c r="I51" s="4" t="s">
        <v>24696</v>
      </c>
      <c r="J51" s="4" t="s">
        <v>24697</v>
      </c>
      <c r="K51" s="19">
        <v>0.60901819906587207</v>
      </c>
      <c r="L51" s="21" t="s">
        <v>33</v>
      </c>
      <c r="M51" s="19">
        <v>0.616525556153532</v>
      </c>
      <c r="N51" s="20">
        <v>4.4260578446280903E-2</v>
      </c>
      <c r="O51" s="3">
        <v>10</v>
      </c>
      <c r="P51" s="3">
        <v>10</v>
      </c>
    </row>
    <row r="52" spans="1:16" x14ac:dyDescent="0.25">
      <c r="A52" s="3" t="s">
        <v>24698</v>
      </c>
      <c r="B52" s="3" t="s">
        <v>540</v>
      </c>
      <c r="C52" s="3" t="s">
        <v>27</v>
      </c>
      <c r="D52" s="3" t="s">
        <v>3304</v>
      </c>
      <c r="E52" s="3" t="s">
        <v>27</v>
      </c>
      <c r="F52" s="3"/>
      <c r="G52" s="3"/>
      <c r="H52" s="4" t="s">
        <v>24699</v>
      </c>
      <c r="I52" s="4" t="s">
        <v>24700</v>
      </c>
      <c r="J52" s="4" t="s">
        <v>24701</v>
      </c>
      <c r="K52" s="19">
        <v>0.41375575570284367</v>
      </c>
      <c r="L52" s="21" t="s">
        <v>33</v>
      </c>
      <c r="M52" s="19">
        <v>1.2314150846057486</v>
      </c>
      <c r="N52" s="20">
        <v>4.4260578446280903E-2</v>
      </c>
      <c r="O52" s="3">
        <v>2</v>
      </c>
      <c r="P52" s="3">
        <v>2</v>
      </c>
    </row>
    <row r="53" spans="1:16" x14ac:dyDescent="0.25">
      <c r="A53" s="3" t="s">
        <v>24702</v>
      </c>
      <c r="B53" s="3" t="s">
        <v>24703</v>
      </c>
      <c r="C53" s="3" t="s">
        <v>27</v>
      </c>
      <c r="D53" s="3" t="s">
        <v>24704</v>
      </c>
      <c r="E53" s="3" t="s">
        <v>27</v>
      </c>
      <c r="F53" s="3" t="s">
        <v>24705</v>
      </c>
      <c r="G53" s="3" t="s">
        <v>24706</v>
      </c>
      <c r="H53" s="4" t="s">
        <v>24707</v>
      </c>
      <c r="I53" s="4" t="s">
        <v>24708</v>
      </c>
      <c r="J53" s="4" t="s">
        <v>24709</v>
      </c>
      <c r="K53" s="19">
        <v>1.180038970122929</v>
      </c>
      <c r="L53" s="21" t="s">
        <v>33</v>
      </c>
      <c r="M53" s="19">
        <v>1.3289334650667188</v>
      </c>
      <c r="N53" s="20">
        <v>4.4278676438162502E-2</v>
      </c>
      <c r="O53" s="3">
        <v>2</v>
      </c>
      <c r="P53" s="3">
        <v>2</v>
      </c>
    </row>
    <row r="54" spans="1:16" x14ac:dyDescent="0.25">
      <c r="A54" s="3" t="s">
        <v>24710</v>
      </c>
      <c r="B54" s="3" t="s">
        <v>227</v>
      </c>
      <c r="C54" s="3" t="s">
        <v>27</v>
      </c>
      <c r="D54" s="3" t="s">
        <v>24711</v>
      </c>
      <c r="E54" s="3" t="s">
        <v>27</v>
      </c>
      <c r="F54" s="3" t="s">
        <v>24712</v>
      </c>
      <c r="G54" s="3" t="s">
        <v>24713</v>
      </c>
      <c r="H54" s="4" t="s">
        <v>24714</v>
      </c>
      <c r="I54" s="4" t="s">
        <v>24715</v>
      </c>
      <c r="J54" s="4" t="s">
        <v>24716</v>
      </c>
      <c r="K54" s="19">
        <v>0.28995169309333152</v>
      </c>
      <c r="L54" s="21" t="s">
        <v>33</v>
      </c>
      <c r="M54" s="19">
        <v>0.29489587919800764</v>
      </c>
      <c r="N54" s="20">
        <v>4.4463056655052201E-2</v>
      </c>
      <c r="O54" s="3">
        <v>13</v>
      </c>
      <c r="P54" s="3">
        <v>11</v>
      </c>
    </row>
    <row r="55" spans="1:16" x14ac:dyDescent="0.25">
      <c r="A55" s="3" t="s">
        <v>24717</v>
      </c>
      <c r="B55" s="3" t="s">
        <v>24718</v>
      </c>
      <c r="C55" s="3" t="s">
        <v>24719</v>
      </c>
      <c r="D55" s="3" t="s">
        <v>24720</v>
      </c>
      <c r="E55" s="3" t="s">
        <v>27</v>
      </c>
      <c r="F55" s="3"/>
      <c r="G55" s="3"/>
      <c r="H55" s="4" t="s">
        <v>24721</v>
      </c>
      <c r="I55" s="4" t="s">
        <v>24722</v>
      </c>
      <c r="J55" s="4" t="s">
        <v>24723</v>
      </c>
      <c r="K55" s="19">
        <v>0.52755933216667494</v>
      </c>
      <c r="L55" s="21" t="s">
        <v>33</v>
      </c>
      <c r="M55" s="19">
        <v>0.5592872496530602</v>
      </c>
      <c r="N55" s="20">
        <v>4.5004131825688E-2</v>
      </c>
      <c r="O55" s="3">
        <v>7</v>
      </c>
      <c r="P55" s="3">
        <v>7</v>
      </c>
    </row>
    <row r="56" spans="1:16" x14ac:dyDescent="0.25">
      <c r="A56" s="3" t="s">
        <v>24724</v>
      </c>
      <c r="B56" s="3" t="s">
        <v>89</v>
      </c>
      <c r="C56" s="3" t="s">
        <v>27</v>
      </c>
      <c r="D56" s="3" t="s">
        <v>88</v>
      </c>
      <c r="E56" s="3" t="s">
        <v>27</v>
      </c>
      <c r="F56" s="3" t="s">
        <v>90</v>
      </c>
      <c r="G56" s="3" t="s">
        <v>91</v>
      </c>
      <c r="H56" s="4" t="s">
        <v>24725</v>
      </c>
      <c r="I56" s="4" t="s">
        <v>24726</v>
      </c>
      <c r="J56" s="4" t="s">
        <v>24727</v>
      </c>
      <c r="K56" s="19">
        <v>0.4812035070230597</v>
      </c>
      <c r="L56" s="21" t="s">
        <v>33</v>
      </c>
      <c r="M56" s="19">
        <v>0.71275085351323697</v>
      </c>
      <c r="N56" s="20">
        <v>4.5004752000000002E-2</v>
      </c>
      <c r="O56" s="3">
        <v>12</v>
      </c>
      <c r="P56" s="3">
        <v>8</v>
      </c>
    </row>
    <row r="57" spans="1:16" x14ac:dyDescent="0.25">
      <c r="A57" s="3" t="s">
        <v>24728</v>
      </c>
      <c r="B57" s="3" t="s">
        <v>1582</v>
      </c>
      <c r="C57" s="3" t="s">
        <v>24466</v>
      </c>
      <c r="D57" s="3" t="s">
        <v>1581</v>
      </c>
      <c r="E57" s="3" t="s">
        <v>27</v>
      </c>
      <c r="F57" s="3" t="s">
        <v>355</v>
      </c>
      <c r="G57" s="3" t="s">
        <v>356</v>
      </c>
      <c r="H57" s="4" t="s">
        <v>24729</v>
      </c>
      <c r="I57" s="4" t="s">
        <v>24730</v>
      </c>
      <c r="J57" s="4" t="s">
        <v>24731</v>
      </c>
      <c r="K57" s="19">
        <v>0.86067729617781197</v>
      </c>
      <c r="L57" s="20">
        <v>1.9246706052631499E-2</v>
      </c>
      <c r="M57" s="19">
        <v>0.54876567440825719</v>
      </c>
      <c r="N57" s="20">
        <v>4.50697512295632E-2</v>
      </c>
      <c r="O57" s="3">
        <v>18</v>
      </c>
      <c r="P57" s="3">
        <v>18</v>
      </c>
    </row>
    <row r="58" spans="1:16" x14ac:dyDescent="0.25">
      <c r="A58" s="3" t="s">
        <v>24732</v>
      </c>
      <c r="B58" s="3" t="s">
        <v>540</v>
      </c>
      <c r="C58" s="3" t="s">
        <v>27</v>
      </c>
      <c r="D58" s="3" t="s">
        <v>24733</v>
      </c>
      <c r="E58" s="3" t="s">
        <v>27</v>
      </c>
      <c r="F58" s="3" t="s">
        <v>24734</v>
      </c>
      <c r="G58" s="3" t="s">
        <v>542</v>
      </c>
      <c r="H58" s="4" t="s">
        <v>24735</v>
      </c>
      <c r="I58" s="4" t="s">
        <v>24736</v>
      </c>
      <c r="J58" s="4" t="s">
        <v>24737</v>
      </c>
      <c r="K58" s="19">
        <v>0.10016325123849165</v>
      </c>
      <c r="L58" s="21" t="s">
        <v>33</v>
      </c>
      <c r="M58" s="19">
        <v>1.3005202360747627</v>
      </c>
      <c r="N58" s="20">
        <v>4.5382595036789201E-2</v>
      </c>
      <c r="O58" s="3">
        <v>2</v>
      </c>
      <c r="P58" s="3">
        <v>2</v>
      </c>
    </row>
    <row r="59" spans="1:16" x14ac:dyDescent="0.25">
      <c r="A59" s="3" t="s">
        <v>24738</v>
      </c>
      <c r="B59" s="3" t="s">
        <v>540</v>
      </c>
      <c r="C59" s="3" t="s">
        <v>24637</v>
      </c>
      <c r="D59" s="3" t="s">
        <v>24739</v>
      </c>
      <c r="E59" s="3" t="s">
        <v>27</v>
      </c>
      <c r="F59" s="3" t="s">
        <v>2123</v>
      </c>
      <c r="G59" s="3" t="s">
        <v>1134</v>
      </c>
      <c r="H59" s="4" t="s">
        <v>24740</v>
      </c>
      <c r="I59" s="4" t="s">
        <v>24741</v>
      </c>
      <c r="J59" s="4" t="s">
        <v>24742</v>
      </c>
      <c r="K59" s="19">
        <v>0.37646560646897415</v>
      </c>
      <c r="L59" s="21" t="s">
        <v>33</v>
      </c>
      <c r="M59" s="19">
        <v>0.72692758838624905</v>
      </c>
      <c r="N59" s="20">
        <v>4.5927049664516099E-2</v>
      </c>
      <c r="O59" s="3">
        <v>3</v>
      </c>
      <c r="P59" s="3">
        <v>2</v>
      </c>
    </row>
    <row r="60" spans="1:16" x14ac:dyDescent="0.25">
      <c r="A60" s="3" t="s">
        <v>24743</v>
      </c>
      <c r="B60" s="3" t="s">
        <v>592</v>
      </c>
      <c r="C60" s="3" t="s">
        <v>27</v>
      </c>
      <c r="D60" s="3" t="s">
        <v>24744</v>
      </c>
      <c r="E60" s="3" t="s">
        <v>27</v>
      </c>
      <c r="F60" s="3" t="s">
        <v>24745</v>
      </c>
      <c r="G60" s="3" t="s">
        <v>594</v>
      </c>
      <c r="H60" s="4" t="s">
        <v>24746</v>
      </c>
      <c r="I60" s="4" t="s">
        <v>24747</v>
      </c>
      <c r="J60" s="4" t="s">
        <v>24748</v>
      </c>
      <c r="K60" s="19">
        <v>1.5468936256363153</v>
      </c>
      <c r="L60" s="21" t="s">
        <v>33</v>
      </c>
      <c r="M60" s="19">
        <v>2.5213787251609467</v>
      </c>
      <c r="N60" s="20">
        <v>4.6817218507902998E-2</v>
      </c>
      <c r="O60" s="3">
        <v>5</v>
      </c>
      <c r="P60" s="3">
        <v>5</v>
      </c>
    </row>
    <row r="61" spans="1:16" x14ac:dyDescent="0.25">
      <c r="A61" s="3" t="s">
        <v>24749</v>
      </c>
      <c r="B61" s="3" t="s">
        <v>24750</v>
      </c>
      <c r="C61" s="3" t="s">
        <v>27</v>
      </c>
      <c r="D61" s="3" t="s">
        <v>24751</v>
      </c>
      <c r="E61" s="3" t="s">
        <v>27</v>
      </c>
      <c r="F61" s="3" t="s">
        <v>24752</v>
      </c>
      <c r="G61" s="3" t="s">
        <v>24753</v>
      </c>
      <c r="H61" s="4" t="s">
        <v>24754</v>
      </c>
      <c r="I61" s="4" t="s">
        <v>24755</v>
      </c>
      <c r="J61" s="4" t="s">
        <v>24756</v>
      </c>
      <c r="K61" s="19">
        <v>0.78101940934096592</v>
      </c>
      <c r="L61" s="21" t="s">
        <v>33</v>
      </c>
      <c r="M61" s="19">
        <v>0.50764806153762798</v>
      </c>
      <c r="N61" s="20">
        <v>4.7048151094339602E-2</v>
      </c>
      <c r="O61" s="3">
        <v>4</v>
      </c>
      <c r="P61" s="3">
        <v>4</v>
      </c>
    </row>
    <row r="62" spans="1:16" x14ac:dyDescent="0.25">
      <c r="A62" s="3" t="s">
        <v>24757</v>
      </c>
      <c r="B62" s="3" t="s">
        <v>1325</v>
      </c>
      <c r="C62" s="3" t="s">
        <v>576</v>
      </c>
      <c r="D62" s="3" t="s">
        <v>24758</v>
      </c>
      <c r="E62" s="3" t="s">
        <v>27</v>
      </c>
      <c r="F62" s="3" t="s">
        <v>24759</v>
      </c>
      <c r="G62" s="3" t="s">
        <v>1327</v>
      </c>
      <c r="H62" s="4" t="s">
        <v>24760</v>
      </c>
      <c r="I62" s="4" t="s">
        <v>24761</v>
      </c>
      <c r="J62" s="4" t="s">
        <v>24762</v>
      </c>
      <c r="K62" s="19">
        <v>0.92123156009166696</v>
      </c>
      <c r="L62" s="21" t="s">
        <v>33</v>
      </c>
      <c r="M62" s="19">
        <v>1.4636871052022971</v>
      </c>
      <c r="N62" s="20">
        <v>4.7048151094339602E-2</v>
      </c>
      <c r="O62" s="3">
        <v>2</v>
      </c>
      <c r="P62" s="3">
        <v>2</v>
      </c>
    </row>
    <row r="63" spans="1:16" x14ac:dyDescent="0.25">
      <c r="A63" s="3" t="s">
        <v>24763</v>
      </c>
      <c r="B63" s="3" t="s">
        <v>1027</v>
      </c>
      <c r="C63" s="3" t="s">
        <v>27</v>
      </c>
      <c r="D63" s="3" t="s">
        <v>24764</v>
      </c>
      <c r="E63" s="3" t="s">
        <v>27</v>
      </c>
      <c r="F63" s="3" t="s">
        <v>24765</v>
      </c>
      <c r="G63" s="3" t="s">
        <v>1029</v>
      </c>
      <c r="H63" s="4" t="s">
        <v>24766</v>
      </c>
      <c r="I63" s="4" t="s">
        <v>24767</v>
      </c>
      <c r="J63" s="4" t="s">
        <v>24768</v>
      </c>
      <c r="K63" s="19">
        <v>1.1086030322253722</v>
      </c>
      <c r="L63" s="20">
        <v>3.6010379891774802E-2</v>
      </c>
      <c r="M63" s="19">
        <v>1.5295676756595573</v>
      </c>
      <c r="N63" s="20">
        <v>4.8424385851924899E-2</v>
      </c>
      <c r="O63" s="3">
        <v>3</v>
      </c>
      <c r="P63" s="3">
        <v>3</v>
      </c>
    </row>
    <row r="64" spans="1:16" x14ac:dyDescent="0.25">
      <c r="A64" s="3" t="s">
        <v>24769</v>
      </c>
      <c r="B64" s="3" t="s">
        <v>1746</v>
      </c>
      <c r="C64" s="3" t="s">
        <v>24575</v>
      </c>
      <c r="D64" s="3" t="s">
        <v>1745</v>
      </c>
      <c r="E64" s="3" t="s">
        <v>27</v>
      </c>
      <c r="F64" s="3"/>
      <c r="G64" s="3"/>
      <c r="H64" s="4" t="s">
        <v>24770</v>
      </c>
      <c r="I64" s="4" t="s">
        <v>24771</v>
      </c>
      <c r="J64" s="4" t="s">
        <v>24772</v>
      </c>
      <c r="K64" s="19">
        <v>0.75682651579494287</v>
      </c>
      <c r="L64" s="21" t="s">
        <v>33</v>
      </c>
      <c r="M64" s="19">
        <v>0.67471642379412156</v>
      </c>
      <c r="N64" s="20">
        <v>4.8986859750730201E-2</v>
      </c>
      <c r="O64" s="3">
        <v>5</v>
      </c>
      <c r="P64" s="3">
        <v>5</v>
      </c>
    </row>
    <row r="65" spans="1:16" x14ac:dyDescent="0.25">
      <c r="A65" s="3" t="s">
        <v>24773</v>
      </c>
      <c r="B65" s="3" t="s">
        <v>80</v>
      </c>
      <c r="C65" s="3" t="s">
        <v>24466</v>
      </c>
      <c r="D65" s="3" t="s">
        <v>79</v>
      </c>
      <c r="E65" s="3" t="s">
        <v>27</v>
      </c>
      <c r="F65" s="3" t="s">
        <v>81</v>
      </c>
      <c r="G65" s="3" t="s">
        <v>82</v>
      </c>
      <c r="H65" s="4" t="s">
        <v>24774</v>
      </c>
      <c r="I65" s="4" t="s">
        <v>24775</v>
      </c>
      <c r="J65" s="4" t="s">
        <v>24776</v>
      </c>
      <c r="K65" s="19">
        <v>-1.4026972596155933</v>
      </c>
      <c r="L65" s="21" t="s">
        <v>33</v>
      </c>
      <c r="M65" s="19">
        <v>-1.8345925230540354</v>
      </c>
      <c r="N65" s="20">
        <v>4.9147348046511601E-2</v>
      </c>
      <c r="O65" s="3">
        <v>5</v>
      </c>
      <c r="P65" s="3">
        <v>3</v>
      </c>
    </row>
    <row r="66" spans="1:16" x14ac:dyDescent="0.25">
      <c r="A66" s="3" t="s">
        <v>24777</v>
      </c>
      <c r="B66" s="3" t="s">
        <v>540</v>
      </c>
      <c r="C66" s="3" t="s">
        <v>27</v>
      </c>
      <c r="D66" s="3" t="s">
        <v>1627</v>
      </c>
      <c r="E66" s="3" t="s">
        <v>27</v>
      </c>
      <c r="F66" s="3" t="s">
        <v>1628</v>
      </c>
      <c r="G66" s="3" t="s">
        <v>542</v>
      </c>
      <c r="H66" s="4" t="s">
        <v>24778</v>
      </c>
      <c r="I66" s="4" t="s">
        <v>24779</v>
      </c>
      <c r="J66" s="4" t="s">
        <v>24780</v>
      </c>
      <c r="K66" s="19">
        <v>1.0146453208161932</v>
      </c>
      <c r="L66" s="21" t="s">
        <v>33</v>
      </c>
      <c r="M66" s="19">
        <v>1.0262314093799176</v>
      </c>
      <c r="N66" s="20">
        <v>4.9943163999999998E-2</v>
      </c>
      <c r="O66" s="3">
        <v>6</v>
      </c>
      <c r="P66" s="3">
        <v>6</v>
      </c>
    </row>
    <row r="67" spans="1:16" x14ac:dyDescent="0.25">
      <c r="A67" s="3" t="s">
        <v>24781</v>
      </c>
      <c r="B67" s="3" t="s">
        <v>575</v>
      </c>
      <c r="C67" s="3" t="s">
        <v>24782</v>
      </c>
      <c r="D67" s="3" t="s">
        <v>574</v>
      </c>
      <c r="E67" s="3" t="s">
        <v>576</v>
      </c>
      <c r="F67" s="3" t="s">
        <v>577</v>
      </c>
      <c r="G67" s="3" t="s">
        <v>578</v>
      </c>
      <c r="H67" s="4" t="s">
        <v>24783</v>
      </c>
      <c r="I67" s="4" t="s">
        <v>24784</v>
      </c>
      <c r="J67" s="4" t="s">
        <v>24785</v>
      </c>
      <c r="K67" s="19">
        <v>1.2466852169073757</v>
      </c>
      <c r="L67" s="20">
        <v>3.1829076814159203E-2</v>
      </c>
      <c r="M67" s="19">
        <v>0.9576769548529408</v>
      </c>
      <c r="N67" s="21" t="s">
        <v>33</v>
      </c>
      <c r="O67" s="3">
        <v>8</v>
      </c>
      <c r="P67" s="3">
        <v>8</v>
      </c>
    </row>
    <row r="68" spans="1:16" x14ac:dyDescent="0.25">
      <c r="A68" s="3" t="s">
        <v>24786</v>
      </c>
      <c r="B68" s="3" t="s">
        <v>192</v>
      </c>
      <c r="C68" s="3" t="s">
        <v>27</v>
      </c>
      <c r="D68" s="3" t="s">
        <v>2252</v>
      </c>
      <c r="E68" s="3" t="s">
        <v>27</v>
      </c>
      <c r="F68" s="3" t="s">
        <v>2253</v>
      </c>
      <c r="G68" s="3" t="s">
        <v>2254</v>
      </c>
      <c r="H68" s="4" t="s">
        <v>24787</v>
      </c>
      <c r="I68" s="4" t="s">
        <v>24788</v>
      </c>
      <c r="J68" s="4" t="s">
        <v>24789</v>
      </c>
      <c r="K68" s="19">
        <v>0.36361512890273157</v>
      </c>
      <c r="L68" s="21" t="s">
        <v>33</v>
      </c>
      <c r="M68" s="19">
        <v>0.98358224308911535</v>
      </c>
      <c r="N68" s="21" t="s">
        <v>33</v>
      </c>
      <c r="O68" s="3">
        <v>14</v>
      </c>
      <c r="P68" s="3">
        <v>7</v>
      </c>
    </row>
    <row r="69" spans="1:16" x14ac:dyDescent="0.25">
      <c r="A69" s="3" t="s">
        <v>24790</v>
      </c>
      <c r="B69" s="3" t="s">
        <v>24791</v>
      </c>
      <c r="C69" s="3" t="s">
        <v>27</v>
      </c>
      <c r="D69" s="3" t="s">
        <v>24792</v>
      </c>
      <c r="E69" s="3" t="s">
        <v>27</v>
      </c>
      <c r="F69" s="3" t="s">
        <v>3856</v>
      </c>
      <c r="G69" s="3" t="s">
        <v>3857</v>
      </c>
      <c r="H69" s="4" t="s">
        <v>24793</v>
      </c>
      <c r="I69" s="4" t="s">
        <v>24794</v>
      </c>
      <c r="J69" s="4" t="s">
        <v>24795</v>
      </c>
      <c r="K69" s="19">
        <v>0.31125259495914726</v>
      </c>
      <c r="L69" s="21" t="s">
        <v>33</v>
      </c>
      <c r="M69" s="19">
        <v>0.39036316971559831</v>
      </c>
      <c r="N69" s="21" t="s">
        <v>33</v>
      </c>
      <c r="O69" s="3">
        <v>3</v>
      </c>
      <c r="P69" s="3">
        <v>3</v>
      </c>
    </row>
    <row r="70" spans="1:16" x14ac:dyDescent="0.25">
      <c r="A70" s="3" t="s">
        <v>24796</v>
      </c>
      <c r="B70" s="3" t="s">
        <v>210</v>
      </c>
      <c r="C70" s="3" t="s">
        <v>27</v>
      </c>
      <c r="D70" s="3" t="s">
        <v>209</v>
      </c>
      <c r="E70" s="3" t="s">
        <v>27</v>
      </c>
      <c r="F70" s="3" t="s">
        <v>470</v>
      </c>
      <c r="G70" s="3" t="s">
        <v>471</v>
      </c>
      <c r="H70" s="4" t="s">
        <v>24797</v>
      </c>
      <c r="I70" s="4" t="s">
        <v>24798</v>
      </c>
      <c r="J70" s="4" t="s">
        <v>24799</v>
      </c>
      <c r="K70" s="19">
        <v>0.76742399608660639</v>
      </c>
      <c r="L70" s="20">
        <v>4.07830780936995E-2</v>
      </c>
      <c r="M70" s="19">
        <v>0.68811520811151849</v>
      </c>
      <c r="N70" s="21" t="s">
        <v>33</v>
      </c>
      <c r="O70" s="3">
        <v>6</v>
      </c>
      <c r="P70" s="3">
        <v>3</v>
      </c>
    </row>
    <row r="71" spans="1:16" x14ac:dyDescent="0.25">
      <c r="A71" s="3" t="s">
        <v>24800</v>
      </c>
      <c r="B71" s="3" t="s">
        <v>948</v>
      </c>
      <c r="C71" s="3" t="s">
        <v>27</v>
      </c>
      <c r="D71" s="3" t="s">
        <v>947</v>
      </c>
      <c r="E71" s="3" t="s">
        <v>27</v>
      </c>
      <c r="F71" s="3"/>
      <c r="G71" s="3"/>
      <c r="H71" s="4" t="s">
        <v>24801</v>
      </c>
      <c r="I71" s="4" t="s">
        <v>24802</v>
      </c>
      <c r="J71" s="4" t="s">
        <v>24803</v>
      </c>
      <c r="K71" s="19">
        <v>1.3319757868757109</v>
      </c>
      <c r="L71" s="21" t="s">
        <v>33</v>
      </c>
      <c r="M71" s="19">
        <v>1.4323334429107424</v>
      </c>
      <c r="N71" s="21" t="s">
        <v>33</v>
      </c>
      <c r="O71" s="3">
        <v>2</v>
      </c>
      <c r="P71" s="3">
        <v>2</v>
      </c>
    </row>
    <row r="72" spans="1:16" x14ac:dyDescent="0.25">
      <c r="A72" s="3" t="s">
        <v>24804</v>
      </c>
      <c r="B72" s="3" t="s">
        <v>485</v>
      </c>
      <c r="C72" s="3" t="s">
        <v>27</v>
      </c>
      <c r="D72" s="3" t="s">
        <v>484</v>
      </c>
      <c r="E72" s="3" t="s">
        <v>27</v>
      </c>
      <c r="F72" s="3" t="s">
        <v>470</v>
      </c>
      <c r="G72" s="3" t="s">
        <v>471</v>
      </c>
      <c r="H72" s="4" t="s">
        <v>24805</v>
      </c>
      <c r="I72" s="4" t="s">
        <v>24806</v>
      </c>
      <c r="J72" s="4" t="s">
        <v>24807</v>
      </c>
      <c r="K72" s="19">
        <v>-2.5421856796772908</v>
      </c>
      <c r="L72" s="21" t="s">
        <v>33</v>
      </c>
      <c r="M72" s="19">
        <v>-2.9080959067460417</v>
      </c>
      <c r="N72" s="21" t="s">
        <v>33</v>
      </c>
      <c r="O72" s="3">
        <v>7</v>
      </c>
      <c r="P72" s="3">
        <v>4</v>
      </c>
    </row>
    <row r="73" spans="1:16" x14ac:dyDescent="0.25">
      <c r="A73" s="3" t="s">
        <v>24808</v>
      </c>
      <c r="B73" s="3" t="s">
        <v>24809</v>
      </c>
      <c r="C73" s="3" t="s">
        <v>27</v>
      </c>
      <c r="D73" s="3" t="s">
        <v>24810</v>
      </c>
      <c r="E73" s="3" t="s">
        <v>27</v>
      </c>
      <c r="F73" s="3" t="s">
        <v>24811</v>
      </c>
      <c r="G73" s="3" t="s">
        <v>24812</v>
      </c>
      <c r="H73" s="4" t="s">
        <v>24813</v>
      </c>
      <c r="I73" s="4" t="s">
        <v>24814</v>
      </c>
      <c r="J73" s="4" t="s">
        <v>24815</v>
      </c>
      <c r="K73" s="19">
        <v>1.3787694038017554E-2</v>
      </c>
      <c r="L73" s="21" t="s">
        <v>33</v>
      </c>
      <c r="M73" s="19">
        <v>-0.96227538496965925</v>
      </c>
      <c r="N73" s="21" t="s">
        <v>33</v>
      </c>
      <c r="O73" s="3">
        <v>5</v>
      </c>
      <c r="P73" s="3">
        <v>5</v>
      </c>
    </row>
    <row r="74" spans="1:16" x14ac:dyDescent="0.25">
      <c r="A74" s="3" t="s">
        <v>24816</v>
      </c>
      <c r="B74" s="3" t="s">
        <v>174</v>
      </c>
      <c r="C74" s="3" t="s">
        <v>27</v>
      </c>
      <c r="D74" s="3" t="s">
        <v>24817</v>
      </c>
      <c r="E74" s="3" t="s">
        <v>27</v>
      </c>
      <c r="F74" s="3" t="s">
        <v>24818</v>
      </c>
      <c r="G74" s="3" t="s">
        <v>24819</v>
      </c>
      <c r="H74" s="4" t="s">
        <v>24820</v>
      </c>
      <c r="I74" s="4" t="s">
        <v>24821</v>
      </c>
      <c r="J74" s="4" t="s">
        <v>24822</v>
      </c>
      <c r="K74" s="19">
        <v>1.7208439717878106</v>
      </c>
      <c r="L74" s="21" t="s">
        <v>33</v>
      </c>
      <c r="M74" s="19">
        <v>2.2356312851570248</v>
      </c>
      <c r="N74" s="21" t="s">
        <v>33</v>
      </c>
      <c r="O74" s="3">
        <v>2</v>
      </c>
      <c r="P74" s="3">
        <v>2</v>
      </c>
    </row>
    <row r="75" spans="1:16" x14ac:dyDescent="0.25">
      <c r="A75" s="3" t="s">
        <v>24823</v>
      </c>
      <c r="B75" s="3" t="s">
        <v>5176</v>
      </c>
      <c r="C75" s="3" t="s">
        <v>24575</v>
      </c>
      <c r="D75" s="3" t="s">
        <v>5175</v>
      </c>
      <c r="E75" s="3" t="s">
        <v>27</v>
      </c>
      <c r="F75" s="3" t="s">
        <v>253</v>
      </c>
      <c r="G75" s="3" t="s">
        <v>254</v>
      </c>
      <c r="H75" s="4" t="s">
        <v>24824</v>
      </c>
      <c r="I75" s="4" t="s">
        <v>24825</v>
      </c>
      <c r="J75" s="4" t="s">
        <v>24826</v>
      </c>
      <c r="K75" s="19">
        <v>-2.0402983486003432</v>
      </c>
      <c r="L75" s="21" t="s">
        <v>33</v>
      </c>
      <c r="M75" s="19">
        <v>-3.0074411736120514</v>
      </c>
      <c r="N75" s="21" t="s">
        <v>33</v>
      </c>
      <c r="O75" s="3">
        <v>8</v>
      </c>
      <c r="P75" s="3">
        <v>5</v>
      </c>
    </row>
    <row r="76" spans="1:16" x14ac:dyDescent="0.25">
      <c r="A76" s="3" t="s">
        <v>24827</v>
      </c>
      <c r="B76" s="3" t="s">
        <v>106</v>
      </c>
      <c r="C76" s="3" t="s">
        <v>24575</v>
      </c>
      <c r="D76" s="3" t="s">
        <v>105</v>
      </c>
      <c r="E76" s="3" t="s">
        <v>27</v>
      </c>
      <c r="F76" s="3" t="s">
        <v>107</v>
      </c>
      <c r="G76" s="3" t="s">
        <v>108</v>
      </c>
      <c r="H76" s="4" t="s">
        <v>24828</v>
      </c>
      <c r="I76" s="4" t="s">
        <v>24829</v>
      </c>
      <c r="J76" s="4" t="s">
        <v>24830</v>
      </c>
      <c r="K76" s="19">
        <v>1.2535448159304825</v>
      </c>
      <c r="L76" s="21" t="s">
        <v>33</v>
      </c>
      <c r="M76" s="19">
        <v>1.4803588804595795</v>
      </c>
      <c r="N76" s="21" t="s">
        <v>33</v>
      </c>
      <c r="O76" s="3">
        <v>2</v>
      </c>
      <c r="P76" s="3">
        <v>2</v>
      </c>
    </row>
    <row r="77" spans="1:16" x14ac:dyDescent="0.25">
      <c r="A77" s="3" t="s">
        <v>24831</v>
      </c>
      <c r="B77" s="3" t="s">
        <v>5225</v>
      </c>
      <c r="C77" s="3" t="s">
        <v>24832</v>
      </c>
      <c r="D77" s="3" t="s">
        <v>24833</v>
      </c>
      <c r="E77" s="3" t="s">
        <v>27</v>
      </c>
      <c r="F77" s="3"/>
      <c r="G77" s="3"/>
      <c r="H77" s="4" t="s">
        <v>24834</v>
      </c>
      <c r="I77" s="4" t="s">
        <v>24835</v>
      </c>
      <c r="J77" s="4" t="s">
        <v>24836</v>
      </c>
      <c r="K77" s="19">
        <v>-1.5147820956447018</v>
      </c>
      <c r="L77" s="21" t="s">
        <v>33</v>
      </c>
      <c r="M77" s="19">
        <v>-2.3408525315963309</v>
      </c>
      <c r="N77" s="21" t="s">
        <v>33</v>
      </c>
      <c r="O77" s="3">
        <v>5</v>
      </c>
      <c r="P77" s="3">
        <v>2</v>
      </c>
    </row>
    <row r="78" spans="1:16" x14ac:dyDescent="0.25">
      <c r="A78" s="3" t="s">
        <v>24837</v>
      </c>
      <c r="B78" s="3" t="s">
        <v>24838</v>
      </c>
      <c r="C78" s="3" t="s">
        <v>24575</v>
      </c>
      <c r="D78" s="3" t="s">
        <v>24839</v>
      </c>
      <c r="E78" s="3" t="s">
        <v>27</v>
      </c>
      <c r="F78" s="3" t="s">
        <v>24840</v>
      </c>
      <c r="G78" s="3" t="s">
        <v>24841</v>
      </c>
      <c r="H78" s="4" t="s">
        <v>24842</v>
      </c>
      <c r="I78" s="4" t="s">
        <v>24843</v>
      </c>
      <c r="J78" s="4" t="s">
        <v>24844</v>
      </c>
      <c r="K78" s="19">
        <v>-0.53292223654293647</v>
      </c>
      <c r="L78" s="21" t="s">
        <v>33</v>
      </c>
      <c r="M78" s="19">
        <v>1.191607706430172</v>
      </c>
      <c r="N78" s="21" t="s">
        <v>33</v>
      </c>
      <c r="O78" s="3">
        <v>3</v>
      </c>
      <c r="P78" s="3">
        <v>3</v>
      </c>
    </row>
    <row r="79" spans="1:16" x14ac:dyDescent="0.25">
      <c r="A79" s="3" t="s">
        <v>24845</v>
      </c>
      <c r="B79" s="3" t="s">
        <v>4656</v>
      </c>
      <c r="C79" s="3" t="s">
        <v>24575</v>
      </c>
      <c r="D79" s="3" t="s">
        <v>4655</v>
      </c>
      <c r="E79" s="3" t="s">
        <v>27</v>
      </c>
      <c r="F79" s="3" t="s">
        <v>4657</v>
      </c>
      <c r="G79" s="3" t="s">
        <v>4658</v>
      </c>
      <c r="H79" s="4" t="s">
        <v>24846</v>
      </c>
      <c r="I79" s="4" t="s">
        <v>24847</v>
      </c>
      <c r="J79" s="4" t="s">
        <v>24848</v>
      </c>
      <c r="K79" s="19">
        <v>1.3535224985828997</v>
      </c>
      <c r="L79" s="20">
        <v>4.0265432729549203E-2</v>
      </c>
      <c r="M79" s="19">
        <v>1.4323925736691443</v>
      </c>
      <c r="N79" s="21" t="s">
        <v>33</v>
      </c>
      <c r="O79" s="3">
        <v>3</v>
      </c>
      <c r="P79" s="3">
        <v>3</v>
      </c>
    </row>
    <row r="80" spans="1:16" x14ac:dyDescent="0.25">
      <c r="A80" s="3" t="s">
        <v>24849</v>
      </c>
      <c r="B80" s="3" t="s">
        <v>540</v>
      </c>
      <c r="C80" s="3" t="s">
        <v>27</v>
      </c>
      <c r="D80" s="3" t="s">
        <v>3304</v>
      </c>
      <c r="E80" s="3" t="s">
        <v>27</v>
      </c>
      <c r="F80" s="3"/>
      <c r="G80" s="3"/>
      <c r="H80" s="4" t="s">
        <v>24850</v>
      </c>
      <c r="I80" s="4" t="s">
        <v>24851</v>
      </c>
      <c r="J80" s="4" t="s">
        <v>24852</v>
      </c>
      <c r="K80" s="19">
        <v>0.69881661755056923</v>
      </c>
      <c r="L80" s="21" t="s">
        <v>33</v>
      </c>
      <c r="M80" s="19">
        <v>0.39927767754290044</v>
      </c>
      <c r="N80" s="21" t="s">
        <v>33</v>
      </c>
      <c r="O80" s="3">
        <v>4</v>
      </c>
      <c r="P80" s="3">
        <v>4</v>
      </c>
    </row>
    <row r="81" spans="1:16" x14ac:dyDescent="0.25">
      <c r="A81" s="3" t="s">
        <v>24853</v>
      </c>
      <c r="B81" s="3" t="s">
        <v>192</v>
      </c>
      <c r="C81" s="3" t="s">
        <v>27</v>
      </c>
      <c r="D81" s="3" t="s">
        <v>1837</v>
      </c>
      <c r="E81" s="3" t="s">
        <v>27</v>
      </c>
      <c r="F81" s="3" t="s">
        <v>1838</v>
      </c>
      <c r="G81" s="3" t="s">
        <v>1839</v>
      </c>
      <c r="H81" s="4" t="s">
        <v>24854</v>
      </c>
      <c r="I81" s="4" t="s">
        <v>24855</v>
      </c>
      <c r="J81" s="4" t="s">
        <v>24856</v>
      </c>
      <c r="K81" s="19">
        <v>0.59473379732960097</v>
      </c>
      <c r="L81" s="21" t="s">
        <v>33</v>
      </c>
      <c r="M81" s="19">
        <v>0.75069410513828028</v>
      </c>
      <c r="N81" s="21" t="s">
        <v>33</v>
      </c>
      <c r="O81" s="3">
        <v>15</v>
      </c>
      <c r="P81" s="3">
        <v>10</v>
      </c>
    </row>
    <row r="82" spans="1:16" x14ac:dyDescent="0.25">
      <c r="A82" s="3" t="s">
        <v>24857</v>
      </c>
      <c r="B82" s="3" t="s">
        <v>1746</v>
      </c>
      <c r="C82" s="3" t="s">
        <v>27</v>
      </c>
      <c r="D82" s="3" t="s">
        <v>1745</v>
      </c>
      <c r="E82" s="3" t="s">
        <v>27</v>
      </c>
      <c r="F82" s="3" t="s">
        <v>1747</v>
      </c>
      <c r="G82" s="3" t="s">
        <v>1748</v>
      </c>
      <c r="H82" s="4" t="s">
        <v>24858</v>
      </c>
      <c r="I82" s="4" t="s">
        <v>24859</v>
      </c>
      <c r="J82" s="4" t="s">
        <v>24860</v>
      </c>
      <c r="K82" s="19">
        <v>0.84642461196161112</v>
      </c>
      <c r="L82" s="21" t="s">
        <v>33</v>
      </c>
      <c r="M82" s="19">
        <v>1.0806598112456374</v>
      </c>
      <c r="N82" s="21" t="s">
        <v>33</v>
      </c>
      <c r="O82" s="3">
        <v>3</v>
      </c>
      <c r="P82" s="3">
        <v>3</v>
      </c>
    </row>
    <row r="83" spans="1:16" x14ac:dyDescent="0.25">
      <c r="A83" s="3" t="s">
        <v>24861</v>
      </c>
      <c r="B83" s="3" t="s">
        <v>24862</v>
      </c>
      <c r="C83" s="3" t="s">
        <v>27</v>
      </c>
      <c r="D83" s="3" t="s">
        <v>24863</v>
      </c>
      <c r="E83" s="3" t="s">
        <v>27</v>
      </c>
      <c r="F83" s="3" t="s">
        <v>24864</v>
      </c>
      <c r="G83" s="3" t="s">
        <v>24865</v>
      </c>
      <c r="H83" s="4" t="s">
        <v>24866</v>
      </c>
      <c r="I83" s="4" t="s">
        <v>24867</v>
      </c>
      <c r="J83" s="4" t="s">
        <v>24868</v>
      </c>
      <c r="K83" s="19">
        <v>1.6101683548478356</v>
      </c>
      <c r="L83" s="21" t="s">
        <v>33</v>
      </c>
      <c r="M83" s="19">
        <v>2.0972599861338623</v>
      </c>
      <c r="N83" s="21" t="s">
        <v>33</v>
      </c>
      <c r="O83" s="3">
        <v>11</v>
      </c>
      <c r="P83" s="3">
        <v>2</v>
      </c>
    </row>
    <row r="84" spans="1:16" x14ac:dyDescent="0.25">
      <c r="A84" s="3" t="s">
        <v>24869</v>
      </c>
      <c r="B84" s="3" t="s">
        <v>1582</v>
      </c>
      <c r="C84" s="3" t="s">
        <v>27</v>
      </c>
      <c r="D84" s="3" t="s">
        <v>1581</v>
      </c>
      <c r="E84" s="3" t="s">
        <v>27</v>
      </c>
      <c r="F84" s="3" t="s">
        <v>355</v>
      </c>
      <c r="G84" s="3" t="s">
        <v>356</v>
      </c>
      <c r="H84" s="4" t="s">
        <v>24870</v>
      </c>
      <c r="I84" s="4" t="s">
        <v>24871</v>
      </c>
      <c r="J84" s="4" t="s">
        <v>24872</v>
      </c>
      <c r="K84" s="19">
        <v>1.5015768101116629</v>
      </c>
      <c r="L84" s="20">
        <v>2.0708605604395601E-2</v>
      </c>
      <c r="M84" s="19">
        <v>0.89651836046694033</v>
      </c>
      <c r="N84" s="21" t="s">
        <v>33</v>
      </c>
      <c r="O84" s="3">
        <v>14</v>
      </c>
      <c r="P84" s="3">
        <v>14</v>
      </c>
    </row>
    <row r="85" spans="1:16" x14ac:dyDescent="0.25">
      <c r="A85" s="3" t="s">
        <v>24873</v>
      </c>
      <c r="B85" s="3" t="s">
        <v>210</v>
      </c>
      <c r="C85" s="3" t="s">
        <v>27</v>
      </c>
      <c r="D85" s="3" t="s">
        <v>209</v>
      </c>
      <c r="E85" s="3" t="s">
        <v>27</v>
      </c>
      <c r="F85" s="3" t="s">
        <v>24874</v>
      </c>
      <c r="G85" s="3" t="s">
        <v>24875</v>
      </c>
      <c r="H85" s="4" t="s">
        <v>24876</v>
      </c>
      <c r="I85" s="4" t="s">
        <v>24877</v>
      </c>
      <c r="J85" s="4" t="s">
        <v>24878</v>
      </c>
      <c r="K85" s="19">
        <v>0.46390751060912427</v>
      </c>
      <c r="L85" s="21" t="s">
        <v>33</v>
      </c>
      <c r="M85" s="19">
        <v>0.69033545492195636</v>
      </c>
      <c r="N85" s="21" t="s">
        <v>33</v>
      </c>
      <c r="O85" s="3">
        <v>8</v>
      </c>
      <c r="P85" s="3">
        <v>5</v>
      </c>
    </row>
    <row r="86" spans="1:16" x14ac:dyDescent="0.25">
      <c r="A86" s="3" t="s">
        <v>24879</v>
      </c>
      <c r="B86" s="3" t="s">
        <v>24880</v>
      </c>
      <c r="C86" s="3" t="s">
        <v>27</v>
      </c>
      <c r="D86" s="3" t="s">
        <v>24881</v>
      </c>
      <c r="E86" s="3" t="s">
        <v>27</v>
      </c>
      <c r="F86" s="3" t="s">
        <v>24882</v>
      </c>
      <c r="G86" s="3" t="s">
        <v>24883</v>
      </c>
      <c r="H86" s="4" t="s">
        <v>24884</v>
      </c>
      <c r="I86" s="4" t="s">
        <v>24885</v>
      </c>
      <c r="J86" s="4" t="s">
        <v>24886</v>
      </c>
      <c r="K86" s="19">
        <v>-0.68205203792329072</v>
      </c>
      <c r="L86" s="21" t="s">
        <v>33</v>
      </c>
      <c r="M86" s="19">
        <v>-0.55358500481955608</v>
      </c>
      <c r="N86" s="21" t="s">
        <v>33</v>
      </c>
      <c r="O86" s="3">
        <v>7</v>
      </c>
      <c r="P86" s="3">
        <v>7</v>
      </c>
    </row>
    <row r="87" spans="1:16" x14ac:dyDescent="0.25">
      <c r="A87" s="3" t="s">
        <v>24887</v>
      </c>
      <c r="B87" s="3" t="s">
        <v>150</v>
      </c>
      <c r="C87" s="3" t="s">
        <v>24471</v>
      </c>
      <c r="D87" s="3" t="s">
        <v>149</v>
      </c>
      <c r="E87" s="3" t="s">
        <v>27</v>
      </c>
      <c r="F87" s="3" t="s">
        <v>151</v>
      </c>
      <c r="G87" s="3" t="s">
        <v>152</v>
      </c>
      <c r="H87" s="4" t="s">
        <v>24888</v>
      </c>
      <c r="I87" s="4" t="s">
        <v>24889</v>
      </c>
      <c r="J87" s="4" t="s">
        <v>24890</v>
      </c>
      <c r="K87" s="19">
        <v>-0.14593418400424035</v>
      </c>
      <c r="L87" s="21" t="s">
        <v>33</v>
      </c>
      <c r="M87" s="19">
        <v>0.449020030362133</v>
      </c>
      <c r="N87" s="21" t="s">
        <v>33</v>
      </c>
      <c r="O87" s="3">
        <v>27</v>
      </c>
      <c r="P87" s="3">
        <v>14</v>
      </c>
    </row>
    <row r="88" spans="1:16" x14ac:dyDescent="0.25">
      <c r="A88" s="3" t="s">
        <v>24891</v>
      </c>
      <c r="B88" s="3" t="s">
        <v>609</v>
      </c>
      <c r="C88" s="3" t="s">
        <v>27</v>
      </c>
      <c r="D88" s="3" t="s">
        <v>1244</v>
      </c>
      <c r="E88" s="3" t="s">
        <v>27</v>
      </c>
      <c r="F88" s="3" t="s">
        <v>24892</v>
      </c>
      <c r="G88" s="3" t="s">
        <v>24893</v>
      </c>
      <c r="H88" s="4" t="s">
        <v>24894</v>
      </c>
      <c r="I88" s="4" t="s">
        <v>24895</v>
      </c>
      <c r="J88" s="4" t="s">
        <v>24896</v>
      </c>
      <c r="K88" s="19">
        <v>1.5328721217776056</v>
      </c>
      <c r="L88" s="21" t="s">
        <v>33</v>
      </c>
      <c r="M88" s="19">
        <v>0.8548048158473972</v>
      </c>
      <c r="N88" s="21" t="s">
        <v>33</v>
      </c>
      <c r="O88" s="3">
        <v>5</v>
      </c>
      <c r="P88" s="3">
        <v>5</v>
      </c>
    </row>
    <row r="89" spans="1:16" x14ac:dyDescent="0.25">
      <c r="A89" s="3" t="s">
        <v>24897</v>
      </c>
      <c r="B89" s="3" t="s">
        <v>1550</v>
      </c>
      <c r="C89" s="3" t="s">
        <v>27</v>
      </c>
      <c r="D89" s="3" t="s">
        <v>1549</v>
      </c>
      <c r="E89" s="3" t="s">
        <v>27</v>
      </c>
      <c r="F89" s="3" t="s">
        <v>1551</v>
      </c>
      <c r="G89" s="3" t="s">
        <v>1552</v>
      </c>
      <c r="H89" s="4" t="s">
        <v>24898</v>
      </c>
      <c r="I89" s="4" t="s">
        <v>24899</v>
      </c>
      <c r="J89" s="4" t="s">
        <v>24900</v>
      </c>
      <c r="K89" s="19">
        <v>0.74944763562396988</v>
      </c>
      <c r="L89" s="21" t="s">
        <v>33</v>
      </c>
      <c r="M89" s="19">
        <v>0.70374279870598522</v>
      </c>
      <c r="N89" s="21" t="s">
        <v>33</v>
      </c>
      <c r="O89" s="3">
        <v>2</v>
      </c>
      <c r="P89" s="3">
        <v>2</v>
      </c>
    </row>
    <row r="90" spans="1:16" x14ac:dyDescent="0.25">
      <c r="A90" s="3" t="s">
        <v>24901</v>
      </c>
      <c r="B90" s="3" t="s">
        <v>24902</v>
      </c>
      <c r="C90" s="3" t="s">
        <v>27</v>
      </c>
      <c r="D90" s="3" t="s">
        <v>24903</v>
      </c>
      <c r="E90" s="3" t="s">
        <v>27</v>
      </c>
      <c r="F90" s="3" t="s">
        <v>24904</v>
      </c>
      <c r="G90" s="3" t="s">
        <v>24905</v>
      </c>
      <c r="H90" s="4" t="s">
        <v>24906</v>
      </c>
      <c r="I90" s="4" t="s">
        <v>24907</v>
      </c>
      <c r="J90" s="4" t="s">
        <v>24908</v>
      </c>
      <c r="K90" s="19">
        <v>-0.99842060632166951</v>
      </c>
      <c r="L90" s="21" t="s">
        <v>33</v>
      </c>
      <c r="M90" s="19">
        <v>-1.4131611543848548</v>
      </c>
      <c r="N90" s="21" t="s">
        <v>33</v>
      </c>
      <c r="O90" s="3">
        <v>2</v>
      </c>
      <c r="P90" s="3">
        <v>2</v>
      </c>
    </row>
    <row r="91" spans="1:16" x14ac:dyDescent="0.25">
      <c r="A91" s="3" t="s">
        <v>24909</v>
      </c>
      <c r="B91" s="3" t="s">
        <v>1523</v>
      </c>
      <c r="C91" s="3" t="s">
        <v>27</v>
      </c>
      <c r="D91" s="3" t="s">
        <v>1522</v>
      </c>
      <c r="E91" s="3" t="s">
        <v>27</v>
      </c>
      <c r="F91" s="3" t="s">
        <v>1524</v>
      </c>
      <c r="G91" s="3" t="s">
        <v>1525</v>
      </c>
      <c r="H91" s="4" t="s">
        <v>24910</v>
      </c>
      <c r="I91" s="4" t="s">
        <v>24911</v>
      </c>
      <c r="J91" s="4" t="s">
        <v>24912</v>
      </c>
      <c r="K91" s="19">
        <v>0.37725465997723368</v>
      </c>
      <c r="L91" s="21" t="s">
        <v>33</v>
      </c>
      <c r="M91" s="19">
        <v>1.0061740770171943</v>
      </c>
      <c r="N91" s="21" t="s">
        <v>33</v>
      </c>
      <c r="O91" s="3">
        <v>2</v>
      </c>
      <c r="P91" s="3">
        <v>2</v>
      </c>
    </row>
    <row r="92" spans="1:16" x14ac:dyDescent="0.25">
      <c r="A92" s="3" t="s">
        <v>24913</v>
      </c>
      <c r="B92" s="3" t="s">
        <v>252</v>
      </c>
      <c r="C92" s="3" t="s">
        <v>24914</v>
      </c>
      <c r="D92" s="3" t="s">
        <v>251</v>
      </c>
      <c r="E92" s="3" t="s">
        <v>27</v>
      </c>
      <c r="F92" s="3" t="s">
        <v>253</v>
      </c>
      <c r="G92" s="3" t="s">
        <v>254</v>
      </c>
      <c r="H92" s="4" t="s">
        <v>24915</v>
      </c>
      <c r="I92" s="4" t="s">
        <v>24916</v>
      </c>
      <c r="J92" s="4" t="s">
        <v>24917</v>
      </c>
      <c r="K92" s="19">
        <v>-1.2239689723153937</v>
      </c>
      <c r="L92" s="21" t="s">
        <v>33</v>
      </c>
      <c r="M92" s="19">
        <v>-1.2354734437838151</v>
      </c>
      <c r="N92" s="21" t="s">
        <v>33</v>
      </c>
      <c r="O92" s="3">
        <v>2</v>
      </c>
      <c r="P92" s="3">
        <v>2</v>
      </c>
    </row>
    <row r="93" spans="1:16" x14ac:dyDescent="0.25">
      <c r="A93" s="3" t="s">
        <v>24918</v>
      </c>
      <c r="B93" s="3" t="s">
        <v>1407</v>
      </c>
      <c r="C93" s="3" t="s">
        <v>27</v>
      </c>
      <c r="D93" s="3" t="s">
        <v>24919</v>
      </c>
      <c r="E93" s="3" t="s">
        <v>27</v>
      </c>
      <c r="F93" s="3" t="s">
        <v>24920</v>
      </c>
      <c r="G93" s="3" t="s">
        <v>24921</v>
      </c>
      <c r="H93" s="4" t="s">
        <v>24922</v>
      </c>
      <c r="I93" s="4" t="s">
        <v>24923</v>
      </c>
      <c r="J93" s="4" t="s">
        <v>24924</v>
      </c>
      <c r="K93" s="19">
        <v>0.31966980391167354</v>
      </c>
      <c r="L93" s="21" t="s">
        <v>33</v>
      </c>
      <c r="M93" s="19">
        <v>0.4937005975228328</v>
      </c>
      <c r="N93" s="21" t="s">
        <v>33</v>
      </c>
      <c r="O93" s="3">
        <v>9</v>
      </c>
      <c r="P93" s="3">
        <v>9</v>
      </c>
    </row>
    <row r="94" spans="1:16" x14ac:dyDescent="0.25">
      <c r="A94" s="3" t="s">
        <v>24925</v>
      </c>
      <c r="B94" s="3" t="s">
        <v>513</v>
      </c>
      <c r="C94" s="3" t="s">
        <v>24471</v>
      </c>
      <c r="D94" s="3" t="s">
        <v>754</v>
      </c>
      <c r="E94" s="3" t="s">
        <v>27</v>
      </c>
      <c r="F94" s="3" t="s">
        <v>755</v>
      </c>
      <c r="G94" s="3" t="s">
        <v>515</v>
      </c>
      <c r="H94" s="4" t="s">
        <v>24926</v>
      </c>
      <c r="I94" s="4" t="s">
        <v>24927</v>
      </c>
      <c r="J94" s="4" t="s">
        <v>24928</v>
      </c>
      <c r="K94" s="19">
        <v>-0.30640130383195208</v>
      </c>
      <c r="L94" s="21" t="s">
        <v>33</v>
      </c>
      <c r="M94" s="19">
        <v>-0.41716668848088184</v>
      </c>
      <c r="N94" s="21" t="s">
        <v>33</v>
      </c>
      <c r="O94" s="3">
        <v>7</v>
      </c>
      <c r="P94" s="3">
        <v>7</v>
      </c>
    </row>
    <row r="95" spans="1:16" x14ac:dyDescent="0.25">
      <c r="A95" s="3" t="s">
        <v>24929</v>
      </c>
      <c r="B95" s="3" t="s">
        <v>192</v>
      </c>
      <c r="C95" s="3" t="s">
        <v>27</v>
      </c>
      <c r="D95" s="3" t="s">
        <v>5031</v>
      </c>
      <c r="E95" s="3" t="s">
        <v>27</v>
      </c>
      <c r="F95" s="3" t="s">
        <v>462</v>
      </c>
      <c r="G95" s="3" t="s">
        <v>463</v>
      </c>
      <c r="H95" s="4" t="s">
        <v>24930</v>
      </c>
      <c r="I95" s="4" t="s">
        <v>24931</v>
      </c>
      <c r="J95" s="4" t="s">
        <v>24932</v>
      </c>
      <c r="K95" s="19">
        <v>-1.2122608514335473</v>
      </c>
      <c r="L95" s="21" t="s">
        <v>33</v>
      </c>
      <c r="M95" s="19">
        <v>-1.8851066663696632</v>
      </c>
      <c r="N95" s="21" t="s">
        <v>33</v>
      </c>
      <c r="O95" s="3">
        <v>2</v>
      </c>
      <c r="P95" s="3">
        <v>2</v>
      </c>
    </row>
    <row r="96" spans="1:16" x14ac:dyDescent="0.25">
      <c r="A96" s="3" t="s">
        <v>24933</v>
      </c>
      <c r="B96" s="3" t="s">
        <v>150</v>
      </c>
      <c r="C96" s="3" t="s">
        <v>24471</v>
      </c>
      <c r="D96" s="3" t="s">
        <v>24934</v>
      </c>
      <c r="E96" s="3" t="s">
        <v>27</v>
      </c>
      <c r="F96" s="3" t="s">
        <v>5471</v>
      </c>
      <c r="G96" s="3" t="s">
        <v>5472</v>
      </c>
      <c r="H96" s="4" t="s">
        <v>24935</v>
      </c>
      <c r="I96" s="4" t="s">
        <v>24936</v>
      </c>
      <c r="J96" s="4" t="s">
        <v>24937</v>
      </c>
      <c r="K96" s="19">
        <v>-0.34035206372285559</v>
      </c>
      <c r="L96" s="21" t="s">
        <v>33</v>
      </c>
      <c r="M96" s="19">
        <v>-0.19395520855585874</v>
      </c>
      <c r="N96" s="21" t="s">
        <v>33</v>
      </c>
      <c r="O96" s="3">
        <v>28</v>
      </c>
      <c r="P96" s="3">
        <v>6</v>
      </c>
    </row>
    <row r="97" spans="1:16" x14ac:dyDescent="0.25">
      <c r="A97" s="3" t="s">
        <v>24938</v>
      </c>
      <c r="B97" s="3" t="s">
        <v>669</v>
      </c>
      <c r="C97" s="3" t="s">
        <v>27</v>
      </c>
      <c r="D97" s="3" t="s">
        <v>668</v>
      </c>
      <c r="E97" s="3" t="s">
        <v>27</v>
      </c>
      <c r="F97" s="3" t="s">
        <v>24939</v>
      </c>
      <c r="G97" s="3" t="s">
        <v>24940</v>
      </c>
      <c r="H97" s="4" t="s">
        <v>24941</v>
      </c>
      <c r="I97" s="4" t="s">
        <v>24942</v>
      </c>
      <c r="J97" s="4" t="s">
        <v>24943</v>
      </c>
      <c r="K97" s="19">
        <v>1.0436409047834596</v>
      </c>
      <c r="L97" s="21" t="s">
        <v>33</v>
      </c>
      <c r="M97" s="19">
        <v>2.2251709831596598</v>
      </c>
      <c r="N97" s="21" t="s">
        <v>33</v>
      </c>
      <c r="O97" s="3">
        <v>2</v>
      </c>
      <c r="P97" s="3">
        <v>2</v>
      </c>
    </row>
    <row r="98" spans="1:16" x14ac:dyDescent="0.25">
      <c r="A98" s="3" t="s">
        <v>24944</v>
      </c>
      <c r="B98" s="3" t="s">
        <v>159</v>
      </c>
      <c r="C98" s="3" t="s">
        <v>27</v>
      </c>
      <c r="D98" s="3" t="s">
        <v>158</v>
      </c>
      <c r="E98" s="3" t="s">
        <v>27</v>
      </c>
      <c r="F98" s="3" t="s">
        <v>160</v>
      </c>
      <c r="G98" s="3" t="s">
        <v>161</v>
      </c>
      <c r="H98" s="4" t="s">
        <v>24945</v>
      </c>
      <c r="I98" s="4" t="s">
        <v>24946</v>
      </c>
      <c r="J98" s="4" t="s">
        <v>24947</v>
      </c>
      <c r="K98" s="19">
        <v>0.8122429348085638</v>
      </c>
      <c r="L98" s="20">
        <v>4.0929680985804399E-2</v>
      </c>
      <c r="M98" s="19">
        <v>0.70012917108269634</v>
      </c>
      <c r="N98" s="21" t="s">
        <v>33</v>
      </c>
      <c r="O98" s="3">
        <v>9</v>
      </c>
      <c r="P98" s="3">
        <v>2</v>
      </c>
    </row>
    <row r="99" spans="1:16" x14ac:dyDescent="0.25">
      <c r="A99" s="3" t="s">
        <v>24948</v>
      </c>
      <c r="B99" s="3" t="s">
        <v>1431</v>
      </c>
      <c r="C99" s="3" t="s">
        <v>24949</v>
      </c>
      <c r="D99" s="3" t="s">
        <v>1430</v>
      </c>
      <c r="E99" s="3" t="s">
        <v>27</v>
      </c>
      <c r="F99" s="3" t="s">
        <v>1432</v>
      </c>
      <c r="G99" s="3" t="s">
        <v>1433</v>
      </c>
      <c r="H99" s="4" t="s">
        <v>24950</v>
      </c>
      <c r="I99" s="4" t="s">
        <v>24951</v>
      </c>
      <c r="J99" s="4" t="s">
        <v>24952</v>
      </c>
      <c r="K99" s="19">
        <v>-1.9886336207378861</v>
      </c>
      <c r="L99" s="21" t="s">
        <v>33</v>
      </c>
      <c r="M99" s="19">
        <v>-2.0603077436826194</v>
      </c>
      <c r="N99" s="21" t="s">
        <v>33</v>
      </c>
      <c r="O99" s="3">
        <v>2</v>
      </c>
      <c r="P99" s="3">
        <v>2</v>
      </c>
    </row>
    <row r="100" spans="1:16" x14ac:dyDescent="0.25">
      <c r="A100" s="3" t="s">
        <v>24953</v>
      </c>
      <c r="B100" s="3" t="s">
        <v>636</v>
      </c>
      <c r="C100" s="3" t="s">
        <v>27</v>
      </c>
      <c r="D100" s="3" t="s">
        <v>24954</v>
      </c>
      <c r="E100" s="3" t="s">
        <v>27</v>
      </c>
      <c r="F100" s="3" t="s">
        <v>24955</v>
      </c>
      <c r="G100" s="3" t="s">
        <v>24956</v>
      </c>
      <c r="H100" s="4" t="s">
        <v>24957</v>
      </c>
      <c r="I100" s="4" t="s">
        <v>24958</v>
      </c>
      <c r="J100" s="4" t="s">
        <v>24959</v>
      </c>
      <c r="K100" s="19">
        <v>0.71474674771813262</v>
      </c>
      <c r="L100" s="21" t="s">
        <v>33</v>
      </c>
      <c r="M100" s="19">
        <v>-0.92981584238949433</v>
      </c>
      <c r="N100" s="21" t="s">
        <v>33</v>
      </c>
      <c r="O100" s="3">
        <v>4</v>
      </c>
      <c r="P100" s="3">
        <v>3</v>
      </c>
    </row>
    <row r="101" spans="1:16" x14ac:dyDescent="0.25">
      <c r="A101" s="3" t="s">
        <v>24960</v>
      </c>
      <c r="B101" s="3" t="s">
        <v>159</v>
      </c>
      <c r="C101" s="3" t="s">
        <v>27</v>
      </c>
      <c r="D101" s="3" t="s">
        <v>158</v>
      </c>
      <c r="E101" s="3" t="s">
        <v>27</v>
      </c>
      <c r="F101" s="3" t="s">
        <v>160</v>
      </c>
      <c r="G101" s="3" t="s">
        <v>161</v>
      </c>
      <c r="H101" s="4" t="s">
        <v>24961</v>
      </c>
      <c r="I101" s="4" t="s">
        <v>24962</v>
      </c>
      <c r="J101" s="4" t="s">
        <v>24963</v>
      </c>
      <c r="K101" s="19">
        <v>-0.87174376939778719</v>
      </c>
      <c r="L101" s="21" t="s">
        <v>33</v>
      </c>
      <c r="M101" s="19">
        <v>-1.1143540548506428</v>
      </c>
      <c r="N101" s="21" t="s">
        <v>33</v>
      </c>
      <c r="O101" s="3">
        <v>9</v>
      </c>
      <c r="P101" s="3">
        <v>7</v>
      </c>
    </row>
    <row r="102" spans="1:16" x14ac:dyDescent="0.25">
      <c r="A102" s="3" t="s">
        <v>24964</v>
      </c>
      <c r="B102" s="3" t="s">
        <v>80</v>
      </c>
      <c r="C102" s="3" t="s">
        <v>24466</v>
      </c>
      <c r="D102" s="3" t="s">
        <v>79</v>
      </c>
      <c r="E102" s="3" t="s">
        <v>27</v>
      </c>
      <c r="F102" s="3" t="s">
        <v>81</v>
      </c>
      <c r="G102" s="3" t="s">
        <v>82</v>
      </c>
      <c r="H102" s="4" t="s">
        <v>24965</v>
      </c>
      <c r="I102" s="4" t="s">
        <v>24966</v>
      </c>
      <c r="J102" s="4" t="s">
        <v>24967</v>
      </c>
      <c r="K102" s="19">
        <v>-0.38395054677096818</v>
      </c>
      <c r="L102" s="21" t="s">
        <v>33</v>
      </c>
      <c r="M102" s="19">
        <v>-0.8354713632080516</v>
      </c>
      <c r="N102" s="21" t="s">
        <v>33</v>
      </c>
      <c r="O102" s="3">
        <v>10</v>
      </c>
      <c r="P102" s="3">
        <v>9</v>
      </c>
    </row>
    <row r="103" spans="1:16" x14ac:dyDescent="0.25">
      <c r="A103" s="3" t="s">
        <v>24968</v>
      </c>
      <c r="B103" s="3" t="s">
        <v>24969</v>
      </c>
      <c r="C103" s="3" t="s">
        <v>24471</v>
      </c>
      <c r="D103" s="3" t="s">
        <v>24970</v>
      </c>
      <c r="E103" s="3" t="s">
        <v>27</v>
      </c>
      <c r="F103" s="3" t="s">
        <v>24971</v>
      </c>
      <c r="G103" s="3" t="s">
        <v>24972</v>
      </c>
      <c r="H103" s="4" t="s">
        <v>24973</v>
      </c>
      <c r="I103" s="4" t="s">
        <v>24974</v>
      </c>
      <c r="J103" s="4" t="s">
        <v>24975</v>
      </c>
      <c r="K103" s="19">
        <v>0.61176873334542137</v>
      </c>
      <c r="L103" s="21" t="s">
        <v>33</v>
      </c>
      <c r="M103" s="19">
        <v>0.64883551930703343</v>
      </c>
      <c r="N103" s="21" t="s">
        <v>33</v>
      </c>
      <c r="O103" s="3">
        <v>9</v>
      </c>
      <c r="P103" s="3">
        <v>9</v>
      </c>
    </row>
    <row r="104" spans="1:16" x14ac:dyDescent="0.25">
      <c r="A104" s="3" t="s">
        <v>24976</v>
      </c>
      <c r="B104" s="3" t="s">
        <v>1015</v>
      </c>
      <c r="C104" s="3" t="s">
        <v>27</v>
      </c>
      <c r="D104" s="3" t="s">
        <v>1014</v>
      </c>
      <c r="E104" s="3" t="s">
        <v>27</v>
      </c>
      <c r="F104" s="3" t="s">
        <v>1885</v>
      </c>
      <c r="G104" s="3" t="s">
        <v>1886</v>
      </c>
      <c r="H104" s="4" t="s">
        <v>24977</v>
      </c>
      <c r="I104" s="4" t="s">
        <v>24978</v>
      </c>
      <c r="J104" s="4" t="s">
        <v>24979</v>
      </c>
      <c r="K104" s="19">
        <v>-4.8365826793082288E-2</v>
      </c>
      <c r="L104" s="21" t="s">
        <v>33</v>
      </c>
      <c r="M104" s="19">
        <v>0.46910668461242216</v>
      </c>
      <c r="N104" s="21" t="s">
        <v>33</v>
      </c>
      <c r="O104" s="3">
        <v>8</v>
      </c>
      <c r="P104" s="3">
        <v>8</v>
      </c>
    </row>
    <row r="105" spans="1:16" x14ac:dyDescent="0.25">
      <c r="A105" s="3" t="s">
        <v>24980</v>
      </c>
      <c r="B105" s="3" t="s">
        <v>5109</v>
      </c>
      <c r="C105" s="3" t="s">
        <v>24471</v>
      </c>
      <c r="D105" s="3" t="s">
        <v>24981</v>
      </c>
      <c r="E105" s="3" t="s">
        <v>27</v>
      </c>
      <c r="F105" s="3" t="s">
        <v>24982</v>
      </c>
      <c r="G105" s="3" t="s">
        <v>24983</v>
      </c>
      <c r="H105" s="4" t="s">
        <v>24984</v>
      </c>
      <c r="I105" s="4" t="s">
        <v>24985</v>
      </c>
      <c r="J105" s="4" t="s">
        <v>24986</v>
      </c>
      <c r="K105" s="19">
        <v>1.5504610920814703</v>
      </c>
      <c r="L105" s="20">
        <v>2.5360995328282801E-2</v>
      </c>
      <c r="M105" s="19">
        <v>1.1999820152402771</v>
      </c>
      <c r="N105" s="21" t="s">
        <v>33</v>
      </c>
      <c r="O105" s="3">
        <v>3</v>
      </c>
      <c r="P105" s="3">
        <v>2</v>
      </c>
    </row>
    <row r="106" spans="1:16" x14ac:dyDescent="0.25">
      <c r="A106" s="3" t="s">
        <v>24987</v>
      </c>
      <c r="B106" s="3" t="s">
        <v>1325</v>
      </c>
      <c r="C106" s="3" t="s">
        <v>27</v>
      </c>
      <c r="D106" s="3" t="s">
        <v>2150</v>
      </c>
      <c r="E106" s="3" t="s">
        <v>27</v>
      </c>
      <c r="F106" s="3" t="s">
        <v>2151</v>
      </c>
      <c r="G106" s="3" t="s">
        <v>1327</v>
      </c>
      <c r="H106" s="4" t="s">
        <v>24988</v>
      </c>
      <c r="I106" s="4" t="s">
        <v>24989</v>
      </c>
      <c r="J106" s="4" t="s">
        <v>24990</v>
      </c>
      <c r="K106" s="19">
        <v>0.95480147477064314</v>
      </c>
      <c r="L106" s="21" t="s">
        <v>33</v>
      </c>
      <c r="M106" s="19">
        <v>0.86857743876740234</v>
      </c>
      <c r="N106" s="21" t="s">
        <v>33</v>
      </c>
      <c r="O106" s="3">
        <v>15</v>
      </c>
      <c r="P106" s="3">
        <v>13</v>
      </c>
    </row>
    <row r="107" spans="1:16" x14ac:dyDescent="0.25">
      <c r="A107" s="3" t="s">
        <v>24991</v>
      </c>
      <c r="B107" s="3" t="s">
        <v>80</v>
      </c>
      <c r="C107" s="3" t="s">
        <v>24466</v>
      </c>
      <c r="D107" s="3" t="s">
        <v>97</v>
      </c>
      <c r="E107" s="3" t="s">
        <v>27</v>
      </c>
      <c r="F107" s="3" t="s">
        <v>98</v>
      </c>
      <c r="G107" s="3" t="s">
        <v>99</v>
      </c>
      <c r="H107" s="4" t="s">
        <v>24992</v>
      </c>
      <c r="I107" s="4" t="s">
        <v>24993</v>
      </c>
      <c r="J107" s="4" t="s">
        <v>24994</v>
      </c>
      <c r="K107" s="19">
        <v>1.0783644869919731</v>
      </c>
      <c r="L107" s="20">
        <v>4.9816604054877998E-2</v>
      </c>
      <c r="M107" s="19">
        <v>0.97203759456496575</v>
      </c>
      <c r="N107" s="21" t="s">
        <v>33</v>
      </c>
      <c r="O107" s="3">
        <v>2</v>
      </c>
      <c r="P107" s="3">
        <v>2</v>
      </c>
    </row>
    <row r="108" spans="1:16" x14ac:dyDescent="0.25">
      <c r="A108" s="3" t="s">
        <v>24995</v>
      </c>
      <c r="B108" s="3" t="s">
        <v>174</v>
      </c>
      <c r="C108" s="3" t="s">
        <v>24575</v>
      </c>
      <c r="D108" s="3" t="s">
        <v>24996</v>
      </c>
      <c r="E108" s="3" t="s">
        <v>27</v>
      </c>
      <c r="F108" s="3" t="s">
        <v>24997</v>
      </c>
      <c r="G108" s="3" t="s">
        <v>24998</v>
      </c>
      <c r="H108" s="4" t="s">
        <v>24999</v>
      </c>
      <c r="I108" s="4" t="s">
        <v>25000</v>
      </c>
      <c r="J108" s="4" t="s">
        <v>25001</v>
      </c>
      <c r="K108" s="19">
        <v>0.78058482200403922</v>
      </c>
      <c r="L108" s="20">
        <v>4.6035777032894701E-2</v>
      </c>
      <c r="M108" s="19">
        <v>0.33627271627344962</v>
      </c>
      <c r="N108" s="21" t="s">
        <v>33</v>
      </c>
      <c r="O108" s="3">
        <v>9</v>
      </c>
      <c r="P108" s="3">
        <v>8</v>
      </c>
    </row>
    <row r="109" spans="1:16" x14ac:dyDescent="0.25">
      <c r="A109" s="3" t="s">
        <v>25002</v>
      </c>
      <c r="B109" s="3" t="s">
        <v>89</v>
      </c>
      <c r="C109" s="3" t="s">
        <v>27</v>
      </c>
      <c r="D109" s="3" t="s">
        <v>88</v>
      </c>
      <c r="E109" s="3" t="s">
        <v>27</v>
      </c>
      <c r="F109" s="3" t="s">
        <v>2171</v>
      </c>
      <c r="G109" s="3" t="s">
        <v>2172</v>
      </c>
      <c r="H109" s="4" t="s">
        <v>25003</v>
      </c>
      <c r="I109" s="4" t="s">
        <v>25004</v>
      </c>
      <c r="J109" s="4" t="s">
        <v>25005</v>
      </c>
      <c r="K109" s="19">
        <v>0.34776107423142283</v>
      </c>
      <c r="L109" s="21" t="s">
        <v>33</v>
      </c>
      <c r="M109" s="19">
        <v>0.75908789513374952</v>
      </c>
      <c r="N109" s="21" t="s">
        <v>33</v>
      </c>
      <c r="O109" s="3">
        <v>19</v>
      </c>
      <c r="P109" s="3">
        <v>19</v>
      </c>
    </row>
    <row r="110" spans="1:16" x14ac:dyDescent="0.25">
      <c r="A110" s="3" t="s">
        <v>25006</v>
      </c>
      <c r="B110" s="3" t="s">
        <v>25007</v>
      </c>
      <c r="C110" s="3" t="s">
        <v>27</v>
      </c>
      <c r="D110" s="3" t="s">
        <v>25008</v>
      </c>
      <c r="E110" s="3" t="s">
        <v>27</v>
      </c>
      <c r="F110" s="3" t="s">
        <v>25009</v>
      </c>
      <c r="G110" s="3" t="s">
        <v>25010</v>
      </c>
      <c r="H110" s="4" t="s">
        <v>25011</v>
      </c>
      <c r="I110" s="4" t="s">
        <v>25012</v>
      </c>
      <c r="J110" s="4" t="s">
        <v>25013</v>
      </c>
      <c r="K110" s="19">
        <v>-0.9817547750028558</v>
      </c>
      <c r="L110" s="21" t="s">
        <v>33</v>
      </c>
      <c r="M110" s="19">
        <v>1.0517243488638286</v>
      </c>
      <c r="N110" s="21" t="s">
        <v>33</v>
      </c>
      <c r="O110" s="3">
        <v>3</v>
      </c>
      <c r="P110" s="3">
        <v>3</v>
      </c>
    </row>
    <row r="111" spans="1:16" x14ac:dyDescent="0.25">
      <c r="A111" s="3" t="s">
        <v>25014</v>
      </c>
      <c r="B111" s="3" t="s">
        <v>48</v>
      </c>
      <c r="C111" s="3" t="s">
        <v>27</v>
      </c>
      <c r="D111" s="3" t="s">
        <v>47</v>
      </c>
      <c r="E111" s="3" t="s">
        <v>27</v>
      </c>
      <c r="F111" s="3" t="s">
        <v>49</v>
      </c>
      <c r="G111" s="3" t="s">
        <v>50</v>
      </c>
      <c r="H111" s="4" t="s">
        <v>25015</v>
      </c>
      <c r="I111" s="4" t="s">
        <v>25016</v>
      </c>
      <c r="J111" s="4" t="s">
        <v>25017</v>
      </c>
      <c r="K111" s="19">
        <v>0.34858562724954817</v>
      </c>
      <c r="L111" s="21" t="s">
        <v>33</v>
      </c>
      <c r="M111" s="19">
        <v>0.56543134762594061</v>
      </c>
      <c r="N111" s="21" t="s">
        <v>33</v>
      </c>
      <c r="O111" s="3">
        <v>3</v>
      </c>
      <c r="P111" s="3">
        <v>3</v>
      </c>
    </row>
    <row r="112" spans="1:16" x14ac:dyDescent="0.25">
      <c r="A112" s="3" t="s">
        <v>25018</v>
      </c>
      <c r="B112" s="3" t="s">
        <v>25019</v>
      </c>
      <c r="C112" s="3" t="s">
        <v>24466</v>
      </c>
      <c r="D112" s="3" t="s">
        <v>25020</v>
      </c>
      <c r="E112" s="3" t="s">
        <v>27</v>
      </c>
      <c r="F112" s="3" t="s">
        <v>25021</v>
      </c>
      <c r="G112" s="3" t="s">
        <v>25022</v>
      </c>
      <c r="H112" s="4" t="s">
        <v>25023</v>
      </c>
      <c r="I112" s="4" t="s">
        <v>25024</v>
      </c>
      <c r="J112" s="4" t="s">
        <v>25025</v>
      </c>
      <c r="K112" s="19">
        <v>5.672373079336844E-2</v>
      </c>
      <c r="L112" s="21" t="s">
        <v>33</v>
      </c>
      <c r="M112" s="19">
        <v>0.77837407117843671</v>
      </c>
      <c r="N112" s="21" t="s">
        <v>33</v>
      </c>
      <c r="O112" s="3">
        <v>2</v>
      </c>
      <c r="P112" s="3">
        <v>2</v>
      </c>
    </row>
    <row r="113" spans="1:16" x14ac:dyDescent="0.25">
      <c r="A113" s="3" t="s">
        <v>25026</v>
      </c>
      <c r="B113" s="3" t="s">
        <v>174</v>
      </c>
      <c r="C113" s="3" t="s">
        <v>27</v>
      </c>
      <c r="D113" s="3" t="s">
        <v>24996</v>
      </c>
      <c r="E113" s="3" t="s">
        <v>27</v>
      </c>
      <c r="F113" s="3" t="s">
        <v>24997</v>
      </c>
      <c r="G113" s="3" t="s">
        <v>24998</v>
      </c>
      <c r="H113" s="4" t="s">
        <v>25027</v>
      </c>
      <c r="I113" s="4" t="s">
        <v>25028</v>
      </c>
      <c r="J113" s="4" t="s">
        <v>25029</v>
      </c>
      <c r="K113" s="19">
        <v>5.5541597216068127E-2</v>
      </c>
      <c r="L113" s="21" t="s">
        <v>33</v>
      </c>
      <c r="M113" s="19">
        <v>0.33876879855336933</v>
      </c>
      <c r="N113" s="21" t="s">
        <v>33</v>
      </c>
      <c r="O113" s="3">
        <v>3</v>
      </c>
      <c r="P113" s="3">
        <v>3</v>
      </c>
    </row>
    <row r="114" spans="1:16" x14ac:dyDescent="0.25">
      <c r="A114" s="3" t="s">
        <v>25030</v>
      </c>
      <c r="B114" s="3" t="s">
        <v>25031</v>
      </c>
      <c r="C114" s="3" t="s">
        <v>24471</v>
      </c>
      <c r="D114" s="3" t="s">
        <v>25032</v>
      </c>
      <c r="E114" s="3" t="s">
        <v>27</v>
      </c>
      <c r="F114" s="3" t="s">
        <v>25033</v>
      </c>
      <c r="G114" s="3" t="s">
        <v>25034</v>
      </c>
      <c r="H114" s="4" t="s">
        <v>25035</v>
      </c>
      <c r="I114" s="4" t="s">
        <v>25036</v>
      </c>
      <c r="J114" s="4" t="s">
        <v>25037</v>
      </c>
      <c r="K114" s="19">
        <v>-2.3848509580969339</v>
      </c>
      <c r="L114" s="21" t="s">
        <v>33</v>
      </c>
      <c r="M114" s="19">
        <v>-2.1436243601868132</v>
      </c>
      <c r="N114" s="21" t="s">
        <v>33</v>
      </c>
      <c r="O114" s="3">
        <v>3</v>
      </c>
      <c r="P114" s="3">
        <v>3</v>
      </c>
    </row>
    <row r="115" spans="1:16" x14ac:dyDescent="0.25">
      <c r="A115" s="3" t="s">
        <v>25038</v>
      </c>
      <c r="B115" s="3" t="s">
        <v>513</v>
      </c>
      <c r="C115" s="3" t="s">
        <v>24521</v>
      </c>
      <c r="D115" s="3" t="s">
        <v>4602</v>
      </c>
      <c r="E115" s="3" t="s">
        <v>27</v>
      </c>
      <c r="F115" s="3" t="s">
        <v>1729</v>
      </c>
      <c r="G115" s="3" t="s">
        <v>1730</v>
      </c>
      <c r="H115" s="4" t="s">
        <v>25039</v>
      </c>
      <c r="I115" s="4" t="s">
        <v>25040</v>
      </c>
      <c r="J115" s="4" t="s">
        <v>25041</v>
      </c>
      <c r="K115" s="19">
        <v>0.50546686146506536</v>
      </c>
      <c r="L115" s="21" t="s">
        <v>33</v>
      </c>
      <c r="M115" s="19">
        <v>0.4382492176263762</v>
      </c>
      <c r="N115" s="21" t="s">
        <v>33</v>
      </c>
      <c r="O115" s="3">
        <v>7</v>
      </c>
      <c r="P115" s="3">
        <v>7</v>
      </c>
    </row>
    <row r="116" spans="1:16" x14ac:dyDescent="0.25">
      <c r="A116" s="3" t="s">
        <v>25042</v>
      </c>
      <c r="B116" s="3" t="s">
        <v>1486</v>
      </c>
      <c r="C116" s="3" t="s">
        <v>24575</v>
      </c>
      <c r="D116" s="3" t="s">
        <v>2097</v>
      </c>
      <c r="E116" s="3" t="s">
        <v>27</v>
      </c>
      <c r="F116" s="3" t="s">
        <v>2098</v>
      </c>
      <c r="G116" s="3" t="s">
        <v>2099</v>
      </c>
      <c r="H116" s="4" t="s">
        <v>25043</v>
      </c>
      <c r="I116" s="4" t="s">
        <v>25044</v>
      </c>
      <c r="J116" s="4" t="s">
        <v>25045</v>
      </c>
      <c r="K116" s="19">
        <v>8.6742240682302796E-2</v>
      </c>
      <c r="L116" s="21" t="s">
        <v>33</v>
      </c>
      <c r="M116" s="19">
        <v>0.34324866806679322</v>
      </c>
      <c r="N116" s="21" t="s">
        <v>33</v>
      </c>
      <c r="O116" s="3">
        <v>14</v>
      </c>
      <c r="P116" s="3">
        <v>14</v>
      </c>
    </row>
    <row r="117" spans="1:16" x14ac:dyDescent="0.25">
      <c r="A117" s="3" t="s">
        <v>25046</v>
      </c>
      <c r="B117" s="3" t="s">
        <v>618</v>
      </c>
      <c r="C117" s="3" t="s">
        <v>24466</v>
      </c>
      <c r="D117" s="3" t="s">
        <v>25047</v>
      </c>
      <c r="E117" s="3" t="s">
        <v>27</v>
      </c>
      <c r="F117" s="3" t="s">
        <v>25048</v>
      </c>
      <c r="G117" s="3" t="s">
        <v>25049</v>
      </c>
      <c r="H117" s="4" t="s">
        <v>25050</v>
      </c>
      <c r="I117" s="4" t="s">
        <v>25051</v>
      </c>
      <c r="J117" s="4" t="s">
        <v>25052</v>
      </c>
      <c r="K117" s="19">
        <v>0.25303017612703382</v>
      </c>
      <c r="L117" s="21" t="s">
        <v>33</v>
      </c>
      <c r="M117" s="19">
        <v>0.40434397220167612</v>
      </c>
      <c r="N117" s="21" t="s">
        <v>33</v>
      </c>
      <c r="O117" s="3">
        <v>10</v>
      </c>
      <c r="P117" s="3">
        <v>10</v>
      </c>
    </row>
    <row r="118" spans="1:16" x14ac:dyDescent="0.25">
      <c r="A118" s="3" t="s">
        <v>25053</v>
      </c>
      <c r="B118" s="3" t="s">
        <v>192</v>
      </c>
      <c r="C118" s="3" t="s">
        <v>24832</v>
      </c>
      <c r="D118" s="3" t="s">
        <v>5031</v>
      </c>
      <c r="E118" s="3" t="s">
        <v>27</v>
      </c>
      <c r="F118" s="3" t="s">
        <v>25054</v>
      </c>
      <c r="G118" s="3" t="s">
        <v>25055</v>
      </c>
      <c r="H118" s="4" t="s">
        <v>25056</v>
      </c>
      <c r="I118" s="4" t="s">
        <v>25057</v>
      </c>
      <c r="J118" s="4" t="s">
        <v>25058</v>
      </c>
      <c r="K118" s="19">
        <v>-1.7693067258437278</v>
      </c>
      <c r="L118" s="21" t="s">
        <v>33</v>
      </c>
      <c r="M118" s="19">
        <v>-2.1349231458465803</v>
      </c>
      <c r="N118" s="21" t="s">
        <v>33</v>
      </c>
      <c r="O118" s="3">
        <v>8</v>
      </c>
      <c r="P118" s="3">
        <v>6</v>
      </c>
    </row>
    <row r="119" spans="1:16" x14ac:dyDescent="0.25">
      <c r="A119" s="3" t="s">
        <v>25059</v>
      </c>
      <c r="B119" s="3" t="s">
        <v>1851</v>
      </c>
      <c r="C119" s="3" t="s">
        <v>27</v>
      </c>
      <c r="D119" s="3" t="s">
        <v>1850</v>
      </c>
      <c r="E119" s="3" t="s">
        <v>27</v>
      </c>
      <c r="F119" s="3"/>
      <c r="G119" s="3"/>
      <c r="H119" s="4" t="s">
        <v>25060</v>
      </c>
      <c r="I119" s="4" t="s">
        <v>25061</v>
      </c>
      <c r="J119" s="4" t="s">
        <v>25062</v>
      </c>
      <c r="K119" s="19">
        <v>0.59056273462599962</v>
      </c>
      <c r="L119" s="21" t="s">
        <v>33</v>
      </c>
      <c r="M119" s="19">
        <v>0.44857766603518051</v>
      </c>
      <c r="N119" s="21" t="s">
        <v>33</v>
      </c>
      <c r="O119" s="3">
        <v>9</v>
      </c>
      <c r="P119" s="3">
        <v>4</v>
      </c>
    </row>
    <row r="120" spans="1:16" x14ac:dyDescent="0.25">
      <c r="A120" s="3" t="s">
        <v>25063</v>
      </c>
      <c r="B120" s="3" t="s">
        <v>1325</v>
      </c>
      <c r="C120" s="3" t="s">
        <v>27</v>
      </c>
      <c r="D120" s="3" t="s">
        <v>2150</v>
      </c>
      <c r="E120" s="3" t="s">
        <v>27</v>
      </c>
      <c r="F120" s="3" t="s">
        <v>2151</v>
      </c>
      <c r="G120" s="3" t="s">
        <v>1327</v>
      </c>
      <c r="H120" s="4" t="s">
        <v>25064</v>
      </c>
      <c r="I120" s="4" t="s">
        <v>25065</v>
      </c>
      <c r="J120" s="4" t="s">
        <v>25066</v>
      </c>
      <c r="K120" s="19">
        <v>-2.2553964845514061E-2</v>
      </c>
      <c r="L120" s="21" t="s">
        <v>33</v>
      </c>
      <c r="M120" s="19">
        <v>-0.7158905603442316</v>
      </c>
      <c r="N120" s="21" t="s">
        <v>33</v>
      </c>
      <c r="O120" s="3">
        <v>4</v>
      </c>
      <c r="P120" s="3">
        <v>2</v>
      </c>
    </row>
    <row r="121" spans="1:16" x14ac:dyDescent="0.25">
      <c r="A121" s="3" t="s">
        <v>25067</v>
      </c>
      <c r="B121" s="3" t="s">
        <v>513</v>
      </c>
      <c r="C121" s="3" t="s">
        <v>27</v>
      </c>
      <c r="D121" s="3" t="s">
        <v>4602</v>
      </c>
      <c r="E121" s="3" t="s">
        <v>27</v>
      </c>
      <c r="F121" s="3" t="s">
        <v>18539</v>
      </c>
      <c r="G121" s="3" t="s">
        <v>18540</v>
      </c>
      <c r="H121" s="4" t="s">
        <v>25068</v>
      </c>
      <c r="I121" s="4" t="s">
        <v>25069</v>
      </c>
      <c r="J121" s="4" t="s">
        <v>25070</v>
      </c>
      <c r="K121" s="19">
        <v>-0.6122696332718881</v>
      </c>
      <c r="L121" s="21" t="s">
        <v>33</v>
      </c>
      <c r="M121" s="19">
        <v>-0.37745288652981002</v>
      </c>
      <c r="N121" s="21" t="s">
        <v>33</v>
      </c>
      <c r="O121" s="3">
        <v>10</v>
      </c>
      <c r="P121" s="3">
        <v>10</v>
      </c>
    </row>
    <row r="122" spans="1:16" x14ac:dyDescent="0.25">
      <c r="A122" s="3" t="s">
        <v>25071</v>
      </c>
      <c r="B122" s="3" t="s">
        <v>25072</v>
      </c>
      <c r="C122" s="3" t="s">
        <v>27</v>
      </c>
      <c r="D122" s="3" t="s">
        <v>25073</v>
      </c>
      <c r="E122" s="3" t="s">
        <v>27</v>
      </c>
      <c r="F122" s="3" t="s">
        <v>1568</v>
      </c>
      <c r="G122" s="3" t="s">
        <v>1569</v>
      </c>
      <c r="H122" s="4" t="s">
        <v>25074</v>
      </c>
      <c r="I122" s="4" t="s">
        <v>25075</v>
      </c>
      <c r="J122" s="4" t="s">
        <v>25076</v>
      </c>
      <c r="K122" s="19">
        <v>-0.4717093954897309</v>
      </c>
      <c r="L122" s="21" t="s">
        <v>33</v>
      </c>
      <c r="M122" s="19">
        <v>-0.44117650317405238</v>
      </c>
      <c r="N122" s="21" t="s">
        <v>33</v>
      </c>
      <c r="O122" s="3">
        <v>2</v>
      </c>
      <c r="P122" s="3">
        <v>2</v>
      </c>
    </row>
    <row r="123" spans="1:16" x14ac:dyDescent="0.25">
      <c r="A123" s="3" t="s">
        <v>25077</v>
      </c>
      <c r="B123" s="3" t="s">
        <v>25078</v>
      </c>
      <c r="C123" s="3" t="s">
        <v>27</v>
      </c>
      <c r="D123" s="3" t="s">
        <v>25079</v>
      </c>
      <c r="E123" s="3" t="s">
        <v>27</v>
      </c>
      <c r="F123" s="3"/>
      <c r="G123" s="3"/>
      <c r="H123" s="4" t="s">
        <v>25080</v>
      </c>
      <c r="I123" s="4" t="s">
        <v>25081</v>
      </c>
      <c r="J123" s="4" t="s">
        <v>25082</v>
      </c>
      <c r="K123" s="19">
        <v>4.4489229414907054</v>
      </c>
      <c r="L123" s="21" t="s">
        <v>33</v>
      </c>
      <c r="M123" s="19">
        <v>4.7140800218580354</v>
      </c>
      <c r="N123" s="21" t="s">
        <v>33</v>
      </c>
      <c r="O123" s="3">
        <v>6</v>
      </c>
      <c r="P123" s="3">
        <v>6</v>
      </c>
    </row>
    <row r="124" spans="1:16" x14ac:dyDescent="0.25">
      <c r="A124" s="3" t="s">
        <v>25083</v>
      </c>
      <c r="B124" s="3" t="s">
        <v>5176</v>
      </c>
      <c r="C124" s="3" t="s">
        <v>27</v>
      </c>
      <c r="D124" s="3" t="s">
        <v>5175</v>
      </c>
      <c r="E124" s="3" t="s">
        <v>27</v>
      </c>
      <c r="F124" s="3" t="s">
        <v>253</v>
      </c>
      <c r="G124" s="3" t="s">
        <v>254</v>
      </c>
      <c r="H124" s="4" t="s">
        <v>25084</v>
      </c>
      <c r="I124" s="4" t="s">
        <v>25085</v>
      </c>
      <c r="J124" s="4" t="s">
        <v>25086</v>
      </c>
      <c r="K124" s="19">
        <v>-0.58188939439189502</v>
      </c>
      <c r="L124" s="21" t="s">
        <v>33</v>
      </c>
      <c r="M124" s="19">
        <v>-0.59127844017451459</v>
      </c>
      <c r="N124" s="21" t="s">
        <v>33</v>
      </c>
      <c r="O124" s="3">
        <v>14</v>
      </c>
      <c r="P124" s="3">
        <v>8</v>
      </c>
    </row>
    <row r="125" spans="1:16" x14ac:dyDescent="0.25">
      <c r="A125" s="3" t="s">
        <v>25087</v>
      </c>
      <c r="B125" s="3" t="s">
        <v>192</v>
      </c>
      <c r="C125" s="3" t="s">
        <v>27</v>
      </c>
      <c r="D125" s="3" t="s">
        <v>1837</v>
      </c>
      <c r="E125" s="3" t="s">
        <v>27</v>
      </c>
      <c r="F125" s="3" t="s">
        <v>1838</v>
      </c>
      <c r="G125" s="3" t="s">
        <v>1839</v>
      </c>
      <c r="H125" s="4" t="s">
        <v>25088</v>
      </c>
      <c r="I125" s="4" t="s">
        <v>25089</v>
      </c>
      <c r="J125" s="4" t="s">
        <v>25090</v>
      </c>
      <c r="K125" s="19">
        <v>0.52216311111683189</v>
      </c>
      <c r="L125" s="21" t="s">
        <v>33</v>
      </c>
      <c r="M125" s="19">
        <v>0.48640917078347023</v>
      </c>
      <c r="N125" s="21" t="s">
        <v>33</v>
      </c>
      <c r="O125" s="3">
        <v>15</v>
      </c>
      <c r="P125" s="3">
        <v>13</v>
      </c>
    </row>
    <row r="126" spans="1:16" x14ac:dyDescent="0.25">
      <c r="A126" s="3" t="s">
        <v>25091</v>
      </c>
      <c r="B126" s="3" t="s">
        <v>540</v>
      </c>
      <c r="C126" s="3" t="s">
        <v>27</v>
      </c>
      <c r="D126" s="3" t="s">
        <v>2771</v>
      </c>
      <c r="E126" s="3" t="s">
        <v>27</v>
      </c>
      <c r="F126" s="3"/>
      <c r="G126" s="3"/>
      <c r="H126" s="4" t="s">
        <v>25092</v>
      </c>
      <c r="I126" s="4" t="s">
        <v>25093</v>
      </c>
      <c r="J126" s="4" t="s">
        <v>25094</v>
      </c>
      <c r="K126" s="19">
        <v>0.48563969581837141</v>
      </c>
      <c r="L126" s="21" t="s">
        <v>33</v>
      </c>
      <c r="M126" s="19">
        <v>-0.7308896389091869</v>
      </c>
      <c r="N126" s="21" t="s">
        <v>33</v>
      </c>
      <c r="O126" s="3">
        <v>2</v>
      </c>
      <c r="P126" s="3">
        <v>2</v>
      </c>
    </row>
    <row r="127" spans="1:16" x14ac:dyDescent="0.25">
      <c r="A127" s="3" t="s">
        <v>25095</v>
      </c>
      <c r="B127" s="3" t="s">
        <v>513</v>
      </c>
      <c r="C127" s="3" t="s">
        <v>24521</v>
      </c>
      <c r="D127" s="3" t="s">
        <v>2431</v>
      </c>
      <c r="E127" s="3" t="s">
        <v>27</v>
      </c>
      <c r="F127" s="3" t="s">
        <v>25096</v>
      </c>
      <c r="G127" s="3" t="s">
        <v>515</v>
      </c>
      <c r="H127" s="4" t="s">
        <v>25097</v>
      </c>
      <c r="I127" s="4" t="s">
        <v>25098</v>
      </c>
      <c r="J127" s="4" t="s">
        <v>25099</v>
      </c>
      <c r="K127" s="19">
        <v>0.41000421285736433</v>
      </c>
      <c r="L127" s="21" t="s">
        <v>33</v>
      </c>
      <c r="M127" s="19">
        <v>0.30413876049741284</v>
      </c>
      <c r="N127" s="21" t="s">
        <v>33</v>
      </c>
      <c r="O127" s="3">
        <v>14</v>
      </c>
      <c r="P127" s="3">
        <v>14</v>
      </c>
    </row>
    <row r="128" spans="1:16" x14ac:dyDescent="0.25">
      <c r="A128" s="3" t="s">
        <v>25100</v>
      </c>
      <c r="B128" s="3" t="s">
        <v>4913</v>
      </c>
      <c r="C128" s="3" t="s">
        <v>27</v>
      </c>
      <c r="D128" s="3" t="s">
        <v>4912</v>
      </c>
      <c r="E128" s="3" t="s">
        <v>27</v>
      </c>
      <c r="F128" s="3" t="s">
        <v>4914</v>
      </c>
      <c r="G128" s="3" t="s">
        <v>4915</v>
      </c>
      <c r="H128" s="4" t="s">
        <v>25101</v>
      </c>
      <c r="I128" s="4" t="s">
        <v>25102</v>
      </c>
      <c r="J128" s="4" t="s">
        <v>25103</v>
      </c>
      <c r="K128" s="19">
        <v>0.44834457979365394</v>
      </c>
      <c r="L128" s="21" t="s">
        <v>33</v>
      </c>
      <c r="M128" s="19">
        <v>0.22251783289614946</v>
      </c>
      <c r="N128" s="21" t="s">
        <v>33</v>
      </c>
      <c r="O128" s="3">
        <v>18</v>
      </c>
      <c r="P128" s="3">
        <v>17</v>
      </c>
    </row>
    <row r="129" spans="1:16" x14ac:dyDescent="0.25">
      <c r="A129" s="3" t="s">
        <v>25104</v>
      </c>
      <c r="B129" s="3" t="s">
        <v>25105</v>
      </c>
      <c r="C129" s="3" t="s">
        <v>24832</v>
      </c>
      <c r="D129" s="3" t="s">
        <v>25106</v>
      </c>
      <c r="E129" s="3" t="s">
        <v>27</v>
      </c>
      <c r="F129" s="3" t="s">
        <v>25107</v>
      </c>
      <c r="G129" s="3" t="s">
        <v>25108</v>
      </c>
      <c r="H129" s="4" t="s">
        <v>25109</v>
      </c>
      <c r="I129" s="4" t="s">
        <v>25110</v>
      </c>
      <c r="J129" s="4" t="s">
        <v>25111</v>
      </c>
      <c r="K129" s="19">
        <v>0.57919333379772497</v>
      </c>
      <c r="L129" s="21" t="s">
        <v>33</v>
      </c>
      <c r="M129" s="19">
        <v>0.58321092627049742</v>
      </c>
      <c r="N129" s="21" t="s">
        <v>33</v>
      </c>
      <c r="O129" s="3">
        <v>4</v>
      </c>
      <c r="P129" s="3">
        <v>4</v>
      </c>
    </row>
    <row r="130" spans="1:16" x14ac:dyDescent="0.25">
      <c r="A130" s="3" t="s">
        <v>25112</v>
      </c>
      <c r="B130" s="3" t="s">
        <v>25113</v>
      </c>
      <c r="C130" s="3" t="s">
        <v>24466</v>
      </c>
      <c r="D130" s="3" t="s">
        <v>25114</v>
      </c>
      <c r="E130" s="3" t="s">
        <v>27</v>
      </c>
      <c r="F130" s="3" t="s">
        <v>25115</v>
      </c>
      <c r="G130" s="3" t="s">
        <v>25116</v>
      </c>
      <c r="H130" s="4" t="s">
        <v>25117</v>
      </c>
      <c r="I130" s="4" t="s">
        <v>25118</v>
      </c>
      <c r="J130" s="4" t="s">
        <v>25119</v>
      </c>
      <c r="K130" s="19">
        <v>-0.24929371148686033</v>
      </c>
      <c r="L130" s="21" t="s">
        <v>33</v>
      </c>
      <c r="M130" s="19">
        <v>-1.026293106357137</v>
      </c>
      <c r="N130" s="21" t="s">
        <v>33</v>
      </c>
      <c r="O130" s="3">
        <v>3</v>
      </c>
      <c r="P130" s="3">
        <v>3</v>
      </c>
    </row>
    <row r="131" spans="1:16" x14ac:dyDescent="0.25">
      <c r="A131" s="3" t="s">
        <v>25120</v>
      </c>
      <c r="B131" s="3" t="s">
        <v>192</v>
      </c>
      <c r="C131" s="3" t="s">
        <v>27</v>
      </c>
      <c r="D131" s="3" t="s">
        <v>644</v>
      </c>
      <c r="E131" s="3" t="s">
        <v>27</v>
      </c>
      <c r="F131" s="3" t="s">
        <v>462</v>
      </c>
      <c r="G131" s="3" t="s">
        <v>463</v>
      </c>
      <c r="H131" s="4" t="s">
        <v>25121</v>
      </c>
      <c r="I131" s="4" t="s">
        <v>25122</v>
      </c>
      <c r="J131" s="4" t="s">
        <v>25123</v>
      </c>
      <c r="K131" s="19">
        <v>-1.4359779747472121</v>
      </c>
      <c r="L131" s="20">
        <v>4.4458045115961797E-2</v>
      </c>
      <c r="M131" s="19">
        <v>-0.39912428494875202</v>
      </c>
      <c r="N131" s="21" t="s">
        <v>33</v>
      </c>
      <c r="O131" s="3">
        <v>3</v>
      </c>
      <c r="P131" s="3">
        <v>2</v>
      </c>
    </row>
    <row r="132" spans="1:16" x14ac:dyDescent="0.25">
      <c r="A132" s="3" t="s">
        <v>25124</v>
      </c>
      <c r="B132" s="3" t="s">
        <v>1893</v>
      </c>
      <c r="C132" s="3" t="s">
        <v>27</v>
      </c>
      <c r="D132" s="3" t="s">
        <v>1892</v>
      </c>
      <c r="E132" s="3" t="s">
        <v>27</v>
      </c>
      <c r="F132" s="3" t="s">
        <v>1007</v>
      </c>
      <c r="G132" s="3" t="s">
        <v>1008</v>
      </c>
      <c r="H132" s="4" t="s">
        <v>25125</v>
      </c>
      <c r="I132" s="4" t="s">
        <v>25126</v>
      </c>
      <c r="J132" s="4" t="s">
        <v>25127</v>
      </c>
      <c r="K132" s="19">
        <v>1.4990221344091813E-3</v>
      </c>
      <c r="L132" s="21" t="s">
        <v>33</v>
      </c>
      <c r="M132" s="19">
        <v>-0.4890923995841181</v>
      </c>
      <c r="N132" s="21" t="s">
        <v>33</v>
      </c>
      <c r="O132" s="3">
        <v>5</v>
      </c>
      <c r="P132" s="3">
        <v>5</v>
      </c>
    </row>
    <row r="133" spans="1:16" x14ac:dyDescent="0.25">
      <c r="A133" s="3" t="s">
        <v>25128</v>
      </c>
      <c r="B133" s="3" t="s">
        <v>48</v>
      </c>
      <c r="C133" s="3" t="s">
        <v>27</v>
      </c>
      <c r="D133" s="3" t="s">
        <v>142</v>
      </c>
      <c r="E133" s="3" t="s">
        <v>27</v>
      </c>
      <c r="F133" s="3" t="s">
        <v>143</v>
      </c>
      <c r="G133" s="3" t="s">
        <v>50</v>
      </c>
      <c r="H133" s="4" t="s">
        <v>25129</v>
      </c>
      <c r="I133" s="4" t="s">
        <v>25130</v>
      </c>
      <c r="J133" s="4" t="s">
        <v>25131</v>
      </c>
      <c r="K133" s="19">
        <v>2.2407099534358847</v>
      </c>
      <c r="L133" s="20">
        <v>3.6925858526970903E-2</v>
      </c>
      <c r="M133" s="19">
        <v>1.7424011484635491</v>
      </c>
      <c r="N133" s="21" t="s">
        <v>33</v>
      </c>
      <c r="O133" s="3">
        <v>3</v>
      </c>
      <c r="P133" s="3">
        <v>3</v>
      </c>
    </row>
    <row r="134" spans="1:16" x14ac:dyDescent="0.25">
      <c r="A134" s="3" t="s">
        <v>25132</v>
      </c>
      <c r="B134" s="3" t="s">
        <v>1550</v>
      </c>
      <c r="C134" s="3" t="s">
        <v>27</v>
      </c>
      <c r="D134" s="3" t="s">
        <v>25133</v>
      </c>
      <c r="E134" s="3" t="s">
        <v>27</v>
      </c>
      <c r="F134" s="3" t="s">
        <v>25134</v>
      </c>
      <c r="G134" s="3" t="s">
        <v>25135</v>
      </c>
      <c r="H134" s="4" t="s">
        <v>25136</v>
      </c>
      <c r="I134" s="4" t="s">
        <v>25137</v>
      </c>
      <c r="J134" s="4" t="s">
        <v>25138</v>
      </c>
      <c r="K134" s="19">
        <v>-0.95869908817821625</v>
      </c>
      <c r="L134" s="21" t="s">
        <v>33</v>
      </c>
      <c r="M134" s="19">
        <v>-0.55512491415358955</v>
      </c>
      <c r="N134" s="21" t="s">
        <v>33</v>
      </c>
      <c r="O134" s="3">
        <v>2</v>
      </c>
      <c r="P134" s="3">
        <v>2</v>
      </c>
    </row>
    <row r="135" spans="1:16" x14ac:dyDescent="0.25">
      <c r="A135" s="3" t="s">
        <v>25139</v>
      </c>
      <c r="B135" s="3" t="s">
        <v>540</v>
      </c>
      <c r="C135" s="3" t="s">
        <v>25140</v>
      </c>
      <c r="D135" s="3" t="s">
        <v>3304</v>
      </c>
      <c r="E135" s="3" t="s">
        <v>27</v>
      </c>
      <c r="F135" s="3"/>
      <c r="G135" s="3"/>
      <c r="H135" s="4" t="s">
        <v>25141</v>
      </c>
      <c r="I135" s="4" t="s">
        <v>25142</v>
      </c>
      <c r="J135" s="4" t="s">
        <v>25143</v>
      </c>
      <c r="K135" s="19">
        <v>0.40825231097826409</v>
      </c>
      <c r="L135" s="21" t="s">
        <v>33</v>
      </c>
      <c r="M135" s="19">
        <v>0.37101771584612531</v>
      </c>
      <c r="N135" s="21" t="s">
        <v>33</v>
      </c>
      <c r="O135" s="3">
        <v>3</v>
      </c>
      <c r="P135" s="3">
        <v>3</v>
      </c>
    </row>
    <row r="136" spans="1:16" x14ac:dyDescent="0.25">
      <c r="A136" s="3" t="s">
        <v>25144</v>
      </c>
      <c r="B136" s="3" t="s">
        <v>159</v>
      </c>
      <c r="C136" s="3" t="s">
        <v>27</v>
      </c>
      <c r="D136" s="3" t="s">
        <v>158</v>
      </c>
      <c r="E136" s="3" t="s">
        <v>27</v>
      </c>
      <c r="F136" s="3" t="s">
        <v>160</v>
      </c>
      <c r="G136" s="3" t="s">
        <v>161</v>
      </c>
      <c r="H136" s="4" t="s">
        <v>25145</v>
      </c>
      <c r="I136" s="4" t="s">
        <v>25146</v>
      </c>
      <c r="J136" s="4" t="s">
        <v>25147</v>
      </c>
      <c r="K136" s="19">
        <v>-1.0806823431576915</v>
      </c>
      <c r="L136" s="21" t="s">
        <v>33</v>
      </c>
      <c r="M136" s="19">
        <v>-0.5614701416159833</v>
      </c>
      <c r="N136" s="21" t="s">
        <v>33</v>
      </c>
      <c r="O136" s="3">
        <v>11</v>
      </c>
      <c r="P136" s="3">
        <v>4</v>
      </c>
    </row>
    <row r="137" spans="1:16" x14ac:dyDescent="0.25">
      <c r="A137" s="3" t="s">
        <v>25148</v>
      </c>
      <c r="B137" s="3" t="s">
        <v>1027</v>
      </c>
      <c r="C137" s="3" t="s">
        <v>24914</v>
      </c>
      <c r="D137" s="3" t="s">
        <v>25149</v>
      </c>
      <c r="E137" s="3" t="s">
        <v>27</v>
      </c>
      <c r="F137" s="3" t="s">
        <v>25150</v>
      </c>
      <c r="G137" s="3" t="s">
        <v>1029</v>
      </c>
      <c r="H137" s="4" t="s">
        <v>25151</v>
      </c>
      <c r="I137" s="4" t="s">
        <v>25152</v>
      </c>
      <c r="J137" s="4" t="s">
        <v>25153</v>
      </c>
      <c r="K137" s="19">
        <v>0.19960451229508452</v>
      </c>
      <c r="L137" s="21" t="s">
        <v>33</v>
      </c>
      <c r="M137" s="19">
        <v>0.27467514475641558</v>
      </c>
      <c r="N137" s="21" t="s">
        <v>33</v>
      </c>
      <c r="O137" s="3">
        <v>3</v>
      </c>
      <c r="P137" s="3">
        <v>3</v>
      </c>
    </row>
    <row r="138" spans="1:16" x14ac:dyDescent="0.25">
      <c r="A138" s="3" t="s">
        <v>25154</v>
      </c>
      <c r="B138" s="3" t="s">
        <v>618</v>
      </c>
      <c r="C138" s="3" t="s">
        <v>24466</v>
      </c>
      <c r="D138" s="3" t="s">
        <v>617</v>
      </c>
      <c r="E138" s="3" t="s">
        <v>27</v>
      </c>
      <c r="F138" s="3" t="s">
        <v>348</v>
      </c>
      <c r="G138" s="3" t="s">
        <v>349</v>
      </c>
      <c r="H138" s="4" t="s">
        <v>25155</v>
      </c>
      <c r="I138" s="4" t="s">
        <v>25156</v>
      </c>
      <c r="J138" s="4" t="s">
        <v>25157</v>
      </c>
      <c r="K138" s="19">
        <v>0.46596625538019459</v>
      </c>
      <c r="L138" s="21" t="s">
        <v>33</v>
      </c>
      <c r="M138" s="19">
        <v>-0.17148112296732237</v>
      </c>
      <c r="N138" s="21" t="s">
        <v>33</v>
      </c>
      <c r="O138" s="3">
        <v>2</v>
      </c>
      <c r="P138" s="3">
        <v>2</v>
      </c>
    </row>
    <row r="139" spans="1:16" x14ac:dyDescent="0.25">
      <c r="A139" s="3" t="s">
        <v>25158</v>
      </c>
      <c r="B139" s="3" t="s">
        <v>192</v>
      </c>
      <c r="C139" s="3" t="s">
        <v>27</v>
      </c>
      <c r="D139" s="3" t="s">
        <v>1689</v>
      </c>
      <c r="E139" s="3" t="s">
        <v>27</v>
      </c>
      <c r="F139" s="3" t="s">
        <v>1257</v>
      </c>
      <c r="G139" s="3" t="s">
        <v>1258</v>
      </c>
      <c r="H139" s="4" t="s">
        <v>25159</v>
      </c>
      <c r="I139" s="4" t="s">
        <v>25160</v>
      </c>
      <c r="J139" s="4" t="s">
        <v>25161</v>
      </c>
      <c r="K139" s="19">
        <v>0.38582031830512653</v>
      </c>
      <c r="L139" s="21" t="s">
        <v>33</v>
      </c>
      <c r="M139" s="19">
        <v>0.23560119363179532</v>
      </c>
      <c r="N139" s="21" t="s">
        <v>33</v>
      </c>
      <c r="O139" s="3">
        <v>13</v>
      </c>
      <c r="P139" s="3">
        <v>10</v>
      </c>
    </row>
    <row r="140" spans="1:16" x14ac:dyDescent="0.25">
      <c r="A140" s="3" t="s">
        <v>25162</v>
      </c>
      <c r="B140" s="3" t="s">
        <v>1027</v>
      </c>
      <c r="C140" s="3" t="s">
        <v>27</v>
      </c>
      <c r="D140" s="3" t="s">
        <v>25163</v>
      </c>
      <c r="E140" s="3" t="s">
        <v>27</v>
      </c>
      <c r="F140" s="3" t="s">
        <v>25164</v>
      </c>
      <c r="G140" s="3" t="s">
        <v>25165</v>
      </c>
      <c r="H140" s="4" t="s">
        <v>25166</v>
      </c>
      <c r="I140" s="4" t="s">
        <v>25167</v>
      </c>
      <c r="J140" s="4" t="s">
        <v>25168</v>
      </c>
      <c r="K140" s="19">
        <v>-5.8440746303296869E-2</v>
      </c>
      <c r="L140" s="21" t="s">
        <v>33</v>
      </c>
      <c r="M140" s="19">
        <v>-9.3263794062218089E-2</v>
      </c>
      <c r="N140" s="21" t="s">
        <v>33</v>
      </c>
      <c r="O140" s="3">
        <v>4</v>
      </c>
      <c r="P140" s="3">
        <v>4</v>
      </c>
    </row>
    <row r="141" spans="1:16" x14ac:dyDescent="0.25">
      <c r="A141" s="3" t="s">
        <v>25169</v>
      </c>
      <c r="B141" s="3" t="s">
        <v>848</v>
      </c>
      <c r="C141" s="3" t="s">
        <v>24535</v>
      </c>
      <c r="D141" s="3" t="s">
        <v>847</v>
      </c>
      <c r="E141" s="3" t="s">
        <v>27</v>
      </c>
      <c r="F141" s="3" t="s">
        <v>849</v>
      </c>
      <c r="G141" s="3" t="s">
        <v>850</v>
      </c>
      <c r="H141" s="4" t="s">
        <v>25170</v>
      </c>
      <c r="I141" s="4" t="s">
        <v>25171</v>
      </c>
      <c r="J141" s="4" t="s">
        <v>25172</v>
      </c>
      <c r="K141" s="19">
        <v>2.3740046510309067</v>
      </c>
      <c r="L141" s="20">
        <v>3.5278817248322103E-2</v>
      </c>
      <c r="M141" s="19">
        <v>1.3069718807884858</v>
      </c>
      <c r="N141" s="21" t="s">
        <v>33</v>
      </c>
      <c r="O141" s="3">
        <v>4</v>
      </c>
      <c r="P141" s="3">
        <v>2</v>
      </c>
    </row>
    <row r="142" spans="1:16" x14ac:dyDescent="0.25">
      <c r="A142" s="3" t="s">
        <v>25173</v>
      </c>
      <c r="B142" s="3" t="s">
        <v>227</v>
      </c>
      <c r="C142" s="3" t="s">
        <v>27</v>
      </c>
      <c r="D142" s="3" t="s">
        <v>25174</v>
      </c>
      <c r="E142" s="3" t="s">
        <v>27</v>
      </c>
      <c r="F142" s="3" t="s">
        <v>25175</v>
      </c>
      <c r="G142" s="3" t="s">
        <v>25176</v>
      </c>
      <c r="H142" s="4" t="s">
        <v>25177</v>
      </c>
      <c r="I142" s="4" t="s">
        <v>25178</v>
      </c>
      <c r="J142" s="4" t="s">
        <v>25179</v>
      </c>
      <c r="K142" s="19">
        <v>0.69988491836901534</v>
      </c>
      <c r="L142" s="21" t="s">
        <v>33</v>
      </c>
      <c r="M142" s="19">
        <v>0.4938418117315404</v>
      </c>
      <c r="N142" s="21" t="s">
        <v>33</v>
      </c>
      <c r="O142" s="3">
        <v>4</v>
      </c>
      <c r="P142" s="3">
        <v>4</v>
      </c>
    </row>
    <row r="143" spans="1:16" x14ac:dyDescent="0.25">
      <c r="A143" s="3" t="s">
        <v>25180</v>
      </c>
      <c r="B143" s="3" t="s">
        <v>1195</v>
      </c>
      <c r="C143" s="3" t="s">
        <v>27</v>
      </c>
      <c r="D143" s="3" t="s">
        <v>1194</v>
      </c>
      <c r="E143" s="3" t="s">
        <v>27</v>
      </c>
      <c r="F143" s="3" t="s">
        <v>1196</v>
      </c>
      <c r="G143" s="3" t="s">
        <v>1197</v>
      </c>
      <c r="H143" s="4" t="s">
        <v>25181</v>
      </c>
      <c r="I143" s="4" t="s">
        <v>25182</v>
      </c>
      <c r="J143" s="4" t="s">
        <v>25183</v>
      </c>
      <c r="K143" s="19">
        <v>1.3560033806034111</v>
      </c>
      <c r="L143" s="20">
        <v>4.3030748578792299E-2</v>
      </c>
      <c r="M143" s="19">
        <v>0.83809874269406315</v>
      </c>
      <c r="N143" s="21" t="s">
        <v>33</v>
      </c>
      <c r="O143" s="3">
        <v>3</v>
      </c>
      <c r="P143" s="3">
        <v>3</v>
      </c>
    </row>
    <row r="144" spans="1:16" x14ac:dyDescent="0.25">
      <c r="A144" s="3" t="s">
        <v>25184</v>
      </c>
      <c r="B144" s="3" t="s">
        <v>192</v>
      </c>
      <c r="C144" s="3" t="s">
        <v>24719</v>
      </c>
      <c r="D144" s="3" t="s">
        <v>1721</v>
      </c>
      <c r="E144" s="3" t="s">
        <v>27</v>
      </c>
      <c r="F144" s="3" t="s">
        <v>1722</v>
      </c>
      <c r="G144" s="3" t="s">
        <v>1723</v>
      </c>
      <c r="H144" s="4" t="s">
        <v>25185</v>
      </c>
      <c r="I144" s="4" t="s">
        <v>25186</v>
      </c>
      <c r="J144" s="4" t="s">
        <v>25187</v>
      </c>
      <c r="K144" s="19">
        <v>0.34099597822474303</v>
      </c>
      <c r="L144" s="21" t="s">
        <v>33</v>
      </c>
      <c r="M144" s="19">
        <v>-0.29882837304946314</v>
      </c>
      <c r="N144" s="21" t="s">
        <v>33</v>
      </c>
      <c r="O144" s="3">
        <v>10</v>
      </c>
      <c r="P144" s="3">
        <v>10</v>
      </c>
    </row>
    <row r="145" spans="1:16" x14ac:dyDescent="0.25">
      <c r="A145" s="3" t="s">
        <v>25188</v>
      </c>
      <c r="B145" s="3" t="s">
        <v>25189</v>
      </c>
      <c r="C145" s="3" t="s">
        <v>24521</v>
      </c>
      <c r="D145" s="3" t="s">
        <v>25190</v>
      </c>
      <c r="E145" s="3" t="s">
        <v>27</v>
      </c>
      <c r="F145" s="3" t="s">
        <v>1441</v>
      </c>
      <c r="G145" s="3" t="s">
        <v>1442</v>
      </c>
      <c r="H145" s="4" t="s">
        <v>25191</v>
      </c>
      <c r="I145" s="4" t="s">
        <v>25192</v>
      </c>
      <c r="J145" s="4" t="s">
        <v>25193</v>
      </c>
      <c r="K145" s="19">
        <v>2.3592780620027953E-2</v>
      </c>
      <c r="L145" s="21" t="s">
        <v>33</v>
      </c>
      <c r="M145" s="19">
        <v>0.11281170970184866</v>
      </c>
      <c r="N145" s="21" t="s">
        <v>33</v>
      </c>
      <c r="O145" s="3">
        <v>7</v>
      </c>
      <c r="P145" s="3">
        <v>7</v>
      </c>
    </row>
    <row r="146" spans="1:16" x14ac:dyDescent="0.25">
      <c r="A146" s="3" t="s">
        <v>25194</v>
      </c>
      <c r="B146" s="3" t="s">
        <v>227</v>
      </c>
      <c r="C146" s="3" t="s">
        <v>24642</v>
      </c>
      <c r="D146" s="3" t="s">
        <v>4729</v>
      </c>
      <c r="E146" s="3" t="s">
        <v>27</v>
      </c>
      <c r="F146" s="3" t="s">
        <v>4730</v>
      </c>
      <c r="G146" s="3" t="s">
        <v>4731</v>
      </c>
      <c r="H146" s="4" t="s">
        <v>25195</v>
      </c>
      <c r="I146" s="4" t="s">
        <v>25196</v>
      </c>
      <c r="J146" s="4" t="s">
        <v>25197</v>
      </c>
      <c r="K146" s="19">
        <v>1.3391613979345334</v>
      </c>
      <c r="L146" s="20">
        <v>3.2791820256410198E-2</v>
      </c>
      <c r="M146" s="19">
        <v>0.65360311440098706</v>
      </c>
      <c r="N146" s="21" t="s">
        <v>33</v>
      </c>
      <c r="O146" s="3">
        <v>4</v>
      </c>
      <c r="P146" s="3">
        <v>4</v>
      </c>
    </row>
    <row r="147" spans="1:16" x14ac:dyDescent="0.25">
      <c r="A147" s="3" t="s">
        <v>25198</v>
      </c>
      <c r="B147" s="3" t="s">
        <v>174</v>
      </c>
      <c r="C147" s="3" t="s">
        <v>27</v>
      </c>
      <c r="D147" s="3" t="s">
        <v>24996</v>
      </c>
      <c r="E147" s="3" t="s">
        <v>27</v>
      </c>
      <c r="F147" s="3" t="s">
        <v>24997</v>
      </c>
      <c r="G147" s="3" t="s">
        <v>24998</v>
      </c>
      <c r="H147" s="4" t="s">
        <v>25199</v>
      </c>
      <c r="I147" s="4" t="s">
        <v>25200</v>
      </c>
      <c r="J147" s="4" t="s">
        <v>25201</v>
      </c>
      <c r="K147" s="19">
        <v>0.69449110157807759</v>
      </c>
      <c r="L147" s="20">
        <v>4.8461984039900201E-2</v>
      </c>
      <c r="M147" s="19">
        <v>0.22158986819722992</v>
      </c>
      <c r="N147" s="21" t="s">
        <v>33</v>
      </c>
      <c r="O147" s="3">
        <v>6</v>
      </c>
      <c r="P147" s="3">
        <v>5</v>
      </c>
    </row>
    <row r="148" spans="1:16" x14ac:dyDescent="0.25">
      <c r="A148" s="3" t="s">
        <v>25202</v>
      </c>
      <c r="B148" s="3" t="s">
        <v>25203</v>
      </c>
      <c r="C148" s="3" t="s">
        <v>24535</v>
      </c>
      <c r="D148" s="3" t="s">
        <v>25204</v>
      </c>
      <c r="E148" s="3" t="s">
        <v>27</v>
      </c>
      <c r="F148" s="3" t="s">
        <v>1802</v>
      </c>
      <c r="G148" s="3" t="s">
        <v>1803</v>
      </c>
      <c r="H148" s="4" t="s">
        <v>25205</v>
      </c>
      <c r="I148" s="4" t="s">
        <v>25206</v>
      </c>
      <c r="J148" s="4" t="s">
        <v>25207</v>
      </c>
      <c r="K148" s="19">
        <v>-0.5838837705724762</v>
      </c>
      <c r="L148" s="21" t="s">
        <v>33</v>
      </c>
      <c r="M148" s="19">
        <v>-0.2993321211332271</v>
      </c>
      <c r="N148" s="21" t="s">
        <v>33</v>
      </c>
      <c r="O148" s="3">
        <v>3</v>
      </c>
      <c r="P148" s="3">
        <v>3</v>
      </c>
    </row>
    <row r="149" spans="1:16" x14ac:dyDescent="0.25">
      <c r="A149" s="3" t="s">
        <v>25208</v>
      </c>
      <c r="B149" s="3" t="s">
        <v>192</v>
      </c>
      <c r="C149" s="3" t="s">
        <v>27</v>
      </c>
      <c r="D149" s="3" t="s">
        <v>25209</v>
      </c>
      <c r="E149" s="3" t="s">
        <v>27</v>
      </c>
      <c r="F149" s="3" t="s">
        <v>25210</v>
      </c>
      <c r="G149" s="3" t="s">
        <v>25211</v>
      </c>
      <c r="H149" s="4" t="s">
        <v>25212</v>
      </c>
      <c r="I149" s="4" t="s">
        <v>25213</v>
      </c>
      <c r="J149" s="4" t="s">
        <v>25214</v>
      </c>
      <c r="K149" s="19">
        <v>0.24407463179369079</v>
      </c>
      <c r="L149" s="21" t="s">
        <v>33</v>
      </c>
      <c r="M149" s="19">
        <v>0.39443587230885191</v>
      </c>
      <c r="N149" s="21" t="s">
        <v>33</v>
      </c>
      <c r="O149" s="3">
        <v>15</v>
      </c>
      <c r="P149" s="3">
        <v>12</v>
      </c>
    </row>
    <row r="150" spans="1:16" x14ac:dyDescent="0.25">
      <c r="A150" s="3" t="s">
        <v>25215</v>
      </c>
      <c r="B150" s="3" t="s">
        <v>210</v>
      </c>
      <c r="C150" s="3" t="s">
        <v>27</v>
      </c>
      <c r="D150" s="3" t="s">
        <v>25216</v>
      </c>
      <c r="E150" s="3" t="s">
        <v>27</v>
      </c>
      <c r="F150" s="3" t="s">
        <v>25217</v>
      </c>
      <c r="G150" s="3" t="s">
        <v>25218</v>
      </c>
      <c r="H150" s="4" t="s">
        <v>25219</v>
      </c>
      <c r="I150" s="4" t="s">
        <v>25220</v>
      </c>
      <c r="J150" s="4" t="s">
        <v>25221</v>
      </c>
      <c r="K150" s="19">
        <v>-0.26414273473286071</v>
      </c>
      <c r="L150" s="21" t="s">
        <v>33</v>
      </c>
      <c r="M150" s="19">
        <v>0.16616734622241774</v>
      </c>
      <c r="N150" s="21" t="s">
        <v>33</v>
      </c>
      <c r="O150" s="3">
        <v>7</v>
      </c>
      <c r="P150" s="3">
        <v>4</v>
      </c>
    </row>
    <row r="151" spans="1:16" x14ac:dyDescent="0.25">
      <c r="A151" s="3" t="s">
        <v>25222</v>
      </c>
      <c r="B151" s="3" t="s">
        <v>540</v>
      </c>
      <c r="C151" s="3" t="s">
        <v>27</v>
      </c>
      <c r="D151" s="3" t="s">
        <v>25223</v>
      </c>
      <c r="E151" s="3" t="s">
        <v>27</v>
      </c>
      <c r="F151" s="3" t="s">
        <v>25224</v>
      </c>
      <c r="G151" s="3" t="s">
        <v>542</v>
      </c>
      <c r="H151" s="4" t="s">
        <v>25225</v>
      </c>
      <c r="I151" s="4" t="s">
        <v>25226</v>
      </c>
      <c r="J151" s="4" t="s">
        <v>25227</v>
      </c>
      <c r="K151" s="19">
        <v>-1.034787835835669</v>
      </c>
      <c r="L151" s="21" t="s">
        <v>33</v>
      </c>
      <c r="M151" s="19">
        <v>0.34637720097297725</v>
      </c>
      <c r="N151" s="21" t="s">
        <v>33</v>
      </c>
      <c r="O151" s="3">
        <v>2</v>
      </c>
      <c r="P151" s="3">
        <v>2</v>
      </c>
    </row>
    <row r="152" spans="1:16" x14ac:dyDescent="0.25">
      <c r="A152" s="3" t="s">
        <v>25228</v>
      </c>
      <c r="B152" s="3" t="s">
        <v>1382</v>
      </c>
      <c r="C152" s="3" t="s">
        <v>25229</v>
      </c>
      <c r="D152" s="3" t="s">
        <v>1381</v>
      </c>
      <c r="E152" s="3" t="s">
        <v>27</v>
      </c>
      <c r="F152" s="3" t="s">
        <v>1383</v>
      </c>
      <c r="G152" s="3" t="s">
        <v>1384</v>
      </c>
      <c r="H152" s="4" t="s">
        <v>25230</v>
      </c>
      <c r="I152" s="4" t="s">
        <v>25231</v>
      </c>
      <c r="J152" s="4" t="s">
        <v>25232</v>
      </c>
      <c r="K152" s="19">
        <v>0.30768401424574587</v>
      </c>
      <c r="L152" s="21" t="s">
        <v>33</v>
      </c>
      <c r="M152" s="19">
        <v>0.24936584778086943</v>
      </c>
      <c r="N152" s="21" t="s">
        <v>33</v>
      </c>
      <c r="O152" s="3">
        <v>3</v>
      </c>
      <c r="P152" s="3">
        <v>3</v>
      </c>
    </row>
    <row r="153" spans="1:16" x14ac:dyDescent="0.25">
      <c r="A153" s="3" t="s">
        <v>25233</v>
      </c>
      <c r="B153" s="3" t="s">
        <v>25234</v>
      </c>
      <c r="C153" s="3" t="s">
        <v>24637</v>
      </c>
      <c r="D153" s="3" t="s">
        <v>25235</v>
      </c>
      <c r="E153" s="3" t="s">
        <v>27</v>
      </c>
      <c r="F153" s="3"/>
      <c r="G153" s="3"/>
      <c r="H153" s="4" t="s">
        <v>25236</v>
      </c>
      <c r="I153" s="4" t="s">
        <v>25237</v>
      </c>
      <c r="J153" s="4" t="s">
        <v>25238</v>
      </c>
      <c r="K153" s="19">
        <v>-0.46712388797880822</v>
      </c>
      <c r="L153" s="21" t="s">
        <v>33</v>
      </c>
      <c r="M153" s="19">
        <v>-9.3384169157925634E-2</v>
      </c>
      <c r="N153" s="21" t="s">
        <v>33</v>
      </c>
      <c r="O153" s="3">
        <v>2</v>
      </c>
      <c r="P153" s="3">
        <v>2</v>
      </c>
    </row>
    <row r="154" spans="1:16" x14ac:dyDescent="0.25">
      <c r="A154" s="3" t="s">
        <v>25239</v>
      </c>
      <c r="B154" s="3" t="s">
        <v>5210</v>
      </c>
      <c r="C154" s="3" t="s">
        <v>27</v>
      </c>
      <c r="D154" s="3" t="s">
        <v>5209</v>
      </c>
      <c r="E154" s="3" t="s">
        <v>27</v>
      </c>
      <c r="F154" s="3" t="s">
        <v>5211</v>
      </c>
      <c r="G154" s="3" t="s">
        <v>5212</v>
      </c>
      <c r="H154" s="4" t="s">
        <v>25240</v>
      </c>
      <c r="I154" s="4" t="s">
        <v>25241</v>
      </c>
      <c r="J154" s="4" t="s">
        <v>25242</v>
      </c>
      <c r="K154" s="19">
        <v>0.7636011282502605</v>
      </c>
      <c r="L154" s="21" t="s">
        <v>33</v>
      </c>
      <c r="M154" s="19">
        <v>0.43300660782463235</v>
      </c>
      <c r="N154" s="21" t="s">
        <v>33</v>
      </c>
      <c r="O154" s="3">
        <v>5</v>
      </c>
      <c r="P154" s="3">
        <v>2</v>
      </c>
    </row>
    <row r="155" spans="1:16" x14ac:dyDescent="0.25">
      <c r="A155" s="3" t="s">
        <v>25243</v>
      </c>
      <c r="B155" s="3" t="s">
        <v>210</v>
      </c>
      <c r="C155" s="3" t="s">
        <v>27</v>
      </c>
      <c r="D155" s="3" t="s">
        <v>469</v>
      </c>
      <c r="E155" s="3" t="s">
        <v>27</v>
      </c>
      <c r="F155" s="3" t="s">
        <v>477</v>
      </c>
      <c r="G155" s="3" t="s">
        <v>478</v>
      </c>
      <c r="H155" s="4" t="s">
        <v>25244</v>
      </c>
      <c r="I155" s="4" t="s">
        <v>25245</v>
      </c>
      <c r="J155" s="4" t="s">
        <v>25246</v>
      </c>
      <c r="K155" s="19">
        <v>1.0266842776968477</v>
      </c>
      <c r="L155" s="21" t="s">
        <v>33</v>
      </c>
      <c r="M155" s="19">
        <v>0.39050075249332611</v>
      </c>
      <c r="N155" s="21" t="s">
        <v>33</v>
      </c>
      <c r="O155" s="3">
        <v>4</v>
      </c>
      <c r="P155" s="3">
        <v>4</v>
      </c>
    </row>
    <row r="156" spans="1:16" x14ac:dyDescent="0.25">
      <c r="A156" s="3" t="s">
        <v>25247</v>
      </c>
      <c r="B156" s="3" t="s">
        <v>1589</v>
      </c>
      <c r="C156" s="3" t="s">
        <v>27</v>
      </c>
      <c r="D156" s="3" t="s">
        <v>25248</v>
      </c>
      <c r="E156" s="3" t="s">
        <v>27</v>
      </c>
      <c r="F156" s="3"/>
      <c r="G156" s="3"/>
      <c r="H156" s="4" t="s">
        <v>25249</v>
      </c>
      <c r="I156" s="4" t="s">
        <v>25250</v>
      </c>
      <c r="J156" s="4" t="s">
        <v>25251</v>
      </c>
      <c r="K156" s="19">
        <v>-0.46259567176876154</v>
      </c>
      <c r="L156" s="21" t="s">
        <v>33</v>
      </c>
      <c r="M156" s="19">
        <v>-0.52679742785889272</v>
      </c>
      <c r="N156" s="21" t="s">
        <v>33</v>
      </c>
      <c r="O156" s="3">
        <v>3</v>
      </c>
      <c r="P156" s="3">
        <v>3</v>
      </c>
    </row>
    <row r="157" spans="1:16" x14ac:dyDescent="0.25">
      <c r="A157" s="3" t="s">
        <v>25252</v>
      </c>
      <c r="B157" s="3" t="s">
        <v>2329</v>
      </c>
      <c r="C157" s="3" t="s">
        <v>27</v>
      </c>
      <c r="D157" s="3" t="s">
        <v>25253</v>
      </c>
      <c r="E157" s="3" t="s">
        <v>27</v>
      </c>
      <c r="F157" s="3" t="s">
        <v>1007</v>
      </c>
      <c r="G157" s="3" t="s">
        <v>1008</v>
      </c>
      <c r="H157" s="4" t="s">
        <v>25254</v>
      </c>
      <c r="I157" s="4" t="s">
        <v>25255</v>
      </c>
      <c r="J157" s="4" t="s">
        <v>25256</v>
      </c>
      <c r="K157" s="19">
        <v>9.1922993390434651E-2</v>
      </c>
      <c r="L157" s="21" t="s">
        <v>33</v>
      </c>
      <c r="M157" s="19">
        <v>8.4469410651502208E-2</v>
      </c>
      <c r="N157" s="21" t="s">
        <v>33</v>
      </c>
      <c r="O157" s="3">
        <v>2</v>
      </c>
      <c r="P157" s="3">
        <v>2</v>
      </c>
    </row>
    <row r="158" spans="1:16" x14ac:dyDescent="0.25">
      <c r="A158" s="3" t="s">
        <v>25257</v>
      </c>
      <c r="B158" s="3" t="s">
        <v>219</v>
      </c>
      <c r="C158" s="3" t="s">
        <v>24466</v>
      </c>
      <c r="D158" s="3" t="s">
        <v>218</v>
      </c>
      <c r="E158" s="3" t="s">
        <v>27</v>
      </c>
      <c r="F158" s="3" t="s">
        <v>220</v>
      </c>
      <c r="G158" s="3" t="s">
        <v>221</v>
      </c>
      <c r="H158" s="4" t="s">
        <v>25258</v>
      </c>
      <c r="I158" s="4" t="s">
        <v>25259</v>
      </c>
      <c r="J158" s="4" t="s">
        <v>25260</v>
      </c>
      <c r="K158" s="19">
        <v>1.4615251958904487</v>
      </c>
      <c r="L158" s="21" t="s">
        <v>33</v>
      </c>
      <c r="M158" s="19">
        <v>-0.67264926831994598</v>
      </c>
      <c r="N158" s="21" t="s">
        <v>33</v>
      </c>
      <c r="O158" s="3">
        <v>3</v>
      </c>
      <c r="P158" s="3">
        <v>3</v>
      </c>
    </row>
    <row r="159" spans="1:16" x14ac:dyDescent="0.25">
      <c r="A159" s="3" t="s">
        <v>25261</v>
      </c>
      <c r="B159" s="3" t="s">
        <v>4636</v>
      </c>
      <c r="C159" s="3" t="s">
        <v>24832</v>
      </c>
      <c r="D159" s="3" t="s">
        <v>4635</v>
      </c>
      <c r="E159" s="3" t="s">
        <v>27</v>
      </c>
      <c r="F159" s="3" t="s">
        <v>931</v>
      </c>
      <c r="G159" s="3" t="s">
        <v>932</v>
      </c>
      <c r="H159" s="4" t="s">
        <v>25262</v>
      </c>
      <c r="I159" s="4" t="s">
        <v>25263</v>
      </c>
      <c r="J159" s="4" t="s">
        <v>25264</v>
      </c>
      <c r="K159" s="19">
        <v>0.16513757409948565</v>
      </c>
      <c r="L159" s="21" t="s">
        <v>33</v>
      </c>
      <c r="M159" s="19">
        <v>0.28126265813516194</v>
      </c>
      <c r="N159" s="21" t="s">
        <v>33</v>
      </c>
      <c r="O159" s="3">
        <v>14</v>
      </c>
      <c r="P159" s="3">
        <v>13</v>
      </c>
    </row>
    <row r="160" spans="1:16" x14ac:dyDescent="0.25">
      <c r="A160" s="3" t="s">
        <v>25265</v>
      </c>
      <c r="B160" s="3" t="s">
        <v>1440</v>
      </c>
      <c r="C160" s="3" t="s">
        <v>27</v>
      </c>
      <c r="D160" s="3" t="s">
        <v>1439</v>
      </c>
      <c r="E160" s="3" t="s">
        <v>27</v>
      </c>
      <c r="F160" s="3" t="s">
        <v>1142</v>
      </c>
      <c r="G160" s="3" t="s">
        <v>1143</v>
      </c>
      <c r="H160" s="4" t="s">
        <v>25266</v>
      </c>
      <c r="I160" s="4" t="s">
        <v>25267</v>
      </c>
      <c r="J160" s="4" t="s">
        <v>25268</v>
      </c>
      <c r="K160" s="19">
        <v>0.88394371198266231</v>
      </c>
      <c r="L160" s="21" t="s">
        <v>33</v>
      </c>
      <c r="M160" s="19">
        <v>0.44462584985309156</v>
      </c>
      <c r="N160" s="21" t="s">
        <v>33</v>
      </c>
      <c r="O160" s="3">
        <v>8</v>
      </c>
      <c r="P160" s="3">
        <v>7</v>
      </c>
    </row>
    <row r="161" spans="1:16" x14ac:dyDescent="0.25">
      <c r="A161" s="3" t="s">
        <v>25269</v>
      </c>
      <c r="B161" s="3" t="s">
        <v>192</v>
      </c>
      <c r="C161" s="3" t="s">
        <v>27</v>
      </c>
      <c r="D161" s="3" t="s">
        <v>5031</v>
      </c>
      <c r="E161" s="3" t="s">
        <v>27</v>
      </c>
      <c r="F161" s="3" t="s">
        <v>462</v>
      </c>
      <c r="G161" s="3" t="s">
        <v>463</v>
      </c>
      <c r="H161" s="4" t="s">
        <v>25270</v>
      </c>
      <c r="I161" s="4" t="s">
        <v>25271</v>
      </c>
      <c r="J161" s="4" t="s">
        <v>25272</v>
      </c>
      <c r="K161" s="19">
        <v>0.42467998289037551</v>
      </c>
      <c r="L161" s="21" t="s">
        <v>33</v>
      </c>
      <c r="M161" s="19">
        <v>0.23580349616255522</v>
      </c>
      <c r="N161" s="21" t="s">
        <v>33</v>
      </c>
      <c r="O161" s="3">
        <v>9</v>
      </c>
      <c r="P161" s="3">
        <v>3</v>
      </c>
    </row>
    <row r="162" spans="1:16" x14ac:dyDescent="0.25">
      <c r="A162" s="3" t="s">
        <v>25273</v>
      </c>
      <c r="B162" s="3" t="s">
        <v>25274</v>
      </c>
      <c r="C162" s="3" t="s">
        <v>24466</v>
      </c>
      <c r="D162" s="3" t="s">
        <v>25275</v>
      </c>
      <c r="E162" s="3" t="s">
        <v>27</v>
      </c>
      <c r="F162" s="3" t="s">
        <v>25276</v>
      </c>
      <c r="G162" s="3" t="s">
        <v>25277</v>
      </c>
      <c r="H162" s="4" t="s">
        <v>25278</v>
      </c>
      <c r="I162" s="4" t="s">
        <v>25279</v>
      </c>
      <c r="J162" s="4" t="s">
        <v>25280</v>
      </c>
      <c r="K162" s="19">
        <v>-1.4959321405642139</v>
      </c>
      <c r="L162" s="21" t="s">
        <v>33</v>
      </c>
      <c r="M162" s="19">
        <v>-0.46663379416392586</v>
      </c>
      <c r="N162" s="21" t="s">
        <v>33</v>
      </c>
      <c r="O162" s="3">
        <v>2</v>
      </c>
      <c r="P162" s="3">
        <v>2</v>
      </c>
    </row>
    <row r="163" spans="1:16" x14ac:dyDescent="0.25">
      <c r="A163" s="3" t="s">
        <v>25281</v>
      </c>
      <c r="B163" s="3" t="s">
        <v>192</v>
      </c>
      <c r="C163" s="3" t="s">
        <v>27</v>
      </c>
      <c r="D163" s="3" t="s">
        <v>1837</v>
      </c>
      <c r="E163" s="3" t="s">
        <v>27</v>
      </c>
      <c r="F163" s="3" t="s">
        <v>1838</v>
      </c>
      <c r="G163" s="3" t="s">
        <v>1839</v>
      </c>
      <c r="H163" s="4" t="s">
        <v>25282</v>
      </c>
      <c r="I163" s="4" t="s">
        <v>25283</v>
      </c>
      <c r="J163" s="4" t="s">
        <v>25284</v>
      </c>
      <c r="K163" s="19">
        <v>0.65757642640198766</v>
      </c>
      <c r="L163" s="21" t="s">
        <v>33</v>
      </c>
      <c r="M163" s="19">
        <v>0.28401923592112299</v>
      </c>
      <c r="N163" s="21" t="s">
        <v>33</v>
      </c>
      <c r="O163" s="3">
        <v>13</v>
      </c>
      <c r="P163" s="3">
        <v>11</v>
      </c>
    </row>
    <row r="164" spans="1:16" x14ac:dyDescent="0.25">
      <c r="A164" s="3" t="s">
        <v>25285</v>
      </c>
      <c r="B164" s="3" t="s">
        <v>2418</v>
      </c>
      <c r="C164" s="3" t="s">
        <v>27</v>
      </c>
      <c r="D164" s="3" t="s">
        <v>2417</v>
      </c>
      <c r="E164" s="3" t="s">
        <v>576</v>
      </c>
      <c r="F164" s="3" t="s">
        <v>2419</v>
      </c>
      <c r="G164" s="3" t="s">
        <v>2420</v>
      </c>
      <c r="H164" s="4" t="s">
        <v>25286</v>
      </c>
      <c r="I164" s="4" t="s">
        <v>25287</v>
      </c>
      <c r="J164" s="4" t="s">
        <v>25288</v>
      </c>
      <c r="K164" s="19">
        <v>-0.23531611963593591</v>
      </c>
      <c r="L164" s="21" t="s">
        <v>33</v>
      </c>
      <c r="M164" s="19">
        <v>0.18614335349380148</v>
      </c>
      <c r="N164" s="21" t="s">
        <v>33</v>
      </c>
      <c r="O164" s="3">
        <v>3</v>
      </c>
      <c r="P164" s="3">
        <v>3</v>
      </c>
    </row>
    <row r="165" spans="1:16" x14ac:dyDescent="0.25">
      <c r="A165" s="3" t="s">
        <v>25289</v>
      </c>
      <c r="B165" s="3" t="s">
        <v>1416</v>
      </c>
      <c r="C165" s="3" t="s">
        <v>24521</v>
      </c>
      <c r="D165" s="3" t="s">
        <v>25290</v>
      </c>
      <c r="E165" s="3" t="s">
        <v>27</v>
      </c>
      <c r="F165" s="3" t="s">
        <v>25291</v>
      </c>
      <c r="G165" s="3" t="s">
        <v>25292</v>
      </c>
      <c r="H165" s="4" t="s">
        <v>25293</v>
      </c>
      <c r="I165" s="4" t="s">
        <v>25294</v>
      </c>
      <c r="J165" s="4" t="s">
        <v>25295</v>
      </c>
      <c r="K165" s="19">
        <v>-0.1101164226347293</v>
      </c>
      <c r="L165" s="21" t="s">
        <v>33</v>
      </c>
      <c r="M165" s="19">
        <v>0.15228449591308202</v>
      </c>
      <c r="N165" s="21" t="s">
        <v>33</v>
      </c>
      <c r="O165" s="3">
        <v>8</v>
      </c>
      <c r="P165" s="3">
        <v>8</v>
      </c>
    </row>
    <row r="166" spans="1:16" x14ac:dyDescent="0.25">
      <c r="A166" s="3" t="s">
        <v>25296</v>
      </c>
      <c r="B166" s="3" t="s">
        <v>1164</v>
      </c>
      <c r="C166" s="3" t="s">
        <v>24466</v>
      </c>
      <c r="D166" s="3" t="s">
        <v>1163</v>
      </c>
      <c r="E166" s="3" t="s">
        <v>27</v>
      </c>
      <c r="F166" s="3" t="s">
        <v>1165</v>
      </c>
      <c r="G166" s="3" t="s">
        <v>1166</v>
      </c>
      <c r="H166" s="4" t="s">
        <v>25297</v>
      </c>
      <c r="I166" s="4" t="s">
        <v>25298</v>
      </c>
      <c r="J166" s="4" t="s">
        <v>25299</v>
      </c>
      <c r="K166" s="19">
        <v>0.62619216375192466</v>
      </c>
      <c r="L166" s="21" t="s">
        <v>33</v>
      </c>
      <c r="M166" s="19">
        <v>-0.28831292701574723</v>
      </c>
      <c r="N166" s="21" t="s">
        <v>33</v>
      </c>
      <c r="O166" s="3">
        <v>2</v>
      </c>
      <c r="P166" s="3">
        <v>2</v>
      </c>
    </row>
    <row r="167" spans="1:16" x14ac:dyDescent="0.25">
      <c r="A167" s="3" t="s">
        <v>25300</v>
      </c>
      <c r="B167" s="3" t="s">
        <v>5008</v>
      </c>
      <c r="C167" s="3" t="s">
        <v>24466</v>
      </c>
      <c r="D167" s="3" t="s">
        <v>5007</v>
      </c>
      <c r="E167" s="3" t="s">
        <v>27</v>
      </c>
      <c r="F167" s="3" t="s">
        <v>5009</v>
      </c>
      <c r="G167" s="3" t="s">
        <v>5010</v>
      </c>
      <c r="H167" s="4" t="s">
        <v>25301</v>
      </c>
      <c r="I167" s="4" t="s">
        <v>25302</v>
      </c>
      <c r="J167" s="4" t="s">
        <v>25303</v>
      </c>
      <c r="K167" s="19">
        <v>-3.3840376220187866E-2</v>
      </c>
      <c r="L167" s="21" t="s">
        <v>33</v>
      </c>
      <c r="M167" s="19">
        <v>-8.1605686008637005E-2</v>
      </c>
      <c r="N167" s="21" t="s">
        <v>33</v>
      </c>
      <c r="O167" s="3">
        <v>22</v>
      </c>
      <c r="P167" s="3">
        <v>22</v>
      </c>
    </row>
    <row r="168" spans="1:16" x14ac:dyDescent="0.25">
      <c r="A168" s="3" t="s">
        <v>25304</v>
      </c>
      <c r="B168" s="3" t="s">
        <v>26</v>
      </c>
      <c r="C168" s="3" t="s">
        <v>24521</v>
      </c>
      <c r="D168" s="3" t="s">
        <v>25</v>
      </c>
      <c r="E168" s="3" t="s">
        <v>27</v>
      </c>
      <c r="F168" s="3" t="s">
        <v>28</v>
      </c>
      <c r="G168" s="3" t="s">
        <v>29</v>
      </c>
      <c r="H168" s="4" t="s">
        <v>25305</v>
      </c>
      <c r="I168" s="4" t="s">
        <v>25306</v>
      </c>
      <c r="J168" s="4" t="s">
        <v>25307</v>
      </c>
      <c r="K168" s="19">
        <v>-0.78587591208541885</v>
      </c>
      <c r="L168" s="21" t="s">
        <v>33</v>
      </c>
      <c r="M168" s="19">
        <v>-0.32605023128124905</v>
      </c>
      <c r="N168" s="21" t="s">
        <v>33</v>
      </c>
      <c r="O168" s="3">
        <v>2</v>
      </c>
      <c r="P168" s="3">
        <v>2</v>
      </c>
    </row>
    <row r="169" spans="1:16" x14ac:dyDescent="0.25">
      <c r="A169" s="3" t="s">
        <v>25308</v>
      </c>
      <c r="B169" s="3" t="s">
        <v>513</v>
      </c>
      <c r="C169" s="3" t="s">
        <v>27</v>
      </c>
      <c r="D169" s="3" t="s">
        <v>25309</v>
      </c>
      <c r="E169" s="3" t="s">
        <v>27</v>
      </c>
      <c r="F169" s="3" t="s">
        <v>25096</v>
      </c>
      <c r="G169" s="3" t="s">
        <v>515</v>
      </c>
      <c r="H169" s="4" t="s">
        <v>25310</v>
      </c>
      <c r="I169" s="4" t="s">
        <v>25311</v>
      </c>
      <c r="J169" s="4" t="s">
        <v>25312</v>
      </c>
      <c r="K169" s="19">
        <v>-0.46902496900513613</v>
      </c>
      <c r="L169" s="21" t="s">
        <v>33</v>
      </c>
      <c r="M169" s="19">
        <v>0.14198929758244863</v>
      </c>
      <c r="N169" s="21" t="s">
        <v>33</v>
      </c>
      <c r="O169" s="3">
        <v>9</v>
      </c>
      <c r="P169" s="3">
        <v>7</v>
      </c>
    </row>
    <row r="170" spans="1:16" x14ac:dyDescent="0.25">
      <c r="A170" s="3" t="s">
        <v>25313</v>
      </c>
      <c r="B170" s="3" t="s">
        <v>25314</v>
      </c>
      <c r="C170" s="3" t="s">
        <v>27</v>
      </c>
      <c r="D170" s="3" t="s">
        <v>25315</v>
      </c>
      <c r="E170" s="3" t="s">
        <v>27</v>
      </c>
      <c r="F170" s="3"/>
      <c r="G170" s="3"/>
      <c r="H170" s="4" t="s">
        <v>25316</v>
      </c>
      <c r="I170" s="4" t="s">
        <v>25317</v>
      </c>
      <c r="J170" s="4" t="s">
        <v>25318</v>
      </c>
      <c r="K170" s="19">
        <v>-0.16676795818552662</v>
      </c>
      <c r="L170" s="21" t="s">
        <v>33</v>
      </c>
      <c r="M170" s="19">
        <v>0.10716083791234507</v>
      </c>
      <c r="N170" s="21" t="s">
        <v>33</v>
      </c>
      <c r="O170" s="3">
        <v>3</v>
      </c>
      <c r="P170" s="3">
        <v>3</v>
      </c>
    </row>
    <row r="171" spans="1:16" x14ac:dyDescent="0.25">
      <c r="A171" s="3" t="s">
        <v>25319</v>
      </c>
      <c r="B171" s="3" t="s">
        <v>2343</v>
      </c>
      <c r="C171" s="3" t="s">
        <v>27</v>
      </c>
      <c r="D171" s="3" t="s">
        <v>2342</v>
      </c>
      <c r="E171" s="3" t="s">
        <v>27</v>
      </c>
      <c r="F171" s="3" t="s">
        <v>1007</v>
      </c>
      <c r="G171" s="3" t="s">
        <v>1008</v>
      </c>
      <c r="H171" s="4" t="s">
        <v>25320</v>
      </c>
      <c r="I171" s="4" t="s">
        <v>25321</v>
      </c>
      <c r="J171" s="4" t="s">
        <v>25322</v>
      </c>
      <c r="K171" s="19">
        <v>8.5612634988677688E-2</v>
      </c>
      <c r="L171" s="21" t="s">
        <v>33</v>
      </c>
      <c r="M171" s="19">
        <v>-8.8309466004776585E-2</v>
      </c>
      <c r="N171" s="21" t="s">
        <v>33</v>
      </c>
      <c r="O171" s="3">
        <v>5</v>
      </c>
      <c r="P171" s="3">
        <v>2</v>
      </c>
    </row>
    <row r="172" spans="1:16" x14ac:dyDescent="0.25">
      <c r="A172" s="3" t="s">
        <v>25323</v>
      </c>
      <c r="B172" s="3" t="s">
        <v>540</v>
      </c>
      <c r="C172" s="3" t="s">
        <v>27</v>
      </c>
      <c r="D172" s="3" t="s">
        <v>539</v>
      </c>
      <c r="E172" s="3" t="s">
        <v>27</v>
      </c>
      <c r="F172" s="3" t="s">
        <v>541</v>
      </c>
      <c r="G172" s="3" t="s">
        <v>542</v>
      </c>
      <c r="H172" s="4" t="s">
        <v>25324</v>
      </c>
      <c r="I172" s="4" t="s">
        <v>25325</v>
      </c>
      <c r="J172" s="4" t="s">
        <v>25326</v>
      </c>
      <c r="K172" s="19">
        <v>0.27408849229559107</v>
      </c>
      <c r="L172" s="21" t="s">
        <v>33</v>
      </c>
      <c r="M172" s="19">
        <v>0.14391600053203871</v>
      </c>
      <c r="N172" s="21" t="s">
        <v>33</v>
      </c>
      <c r="O172" s="3">
        <v>10</v>
      </c>
      <c r="P172" s="3">
        <v>10</v>
      </c>
    </row>
    <row r="173" spans="1:16" x14ac:dyDescent="0.25">
      <c r="A173" s="3" t="s">
        <v>25327</v>
      </c>
      <c r="B173" s="3" t="s">
        <v>1851</v>
      </c>
      <c r="C173" s="3" t="s">
        <v>27</v>
      </c>
      <c r="D173" s="3" t="s">
        <v>1850</v>
      </c>
      <c r="E173" s="3" t="s">
        <v>27</v>
      </c>
      <c r="F173" s="3"/>
      <c r="G173" s="3"/>
      <c r="H173" s="4" t="s">
        <v>25328</v>
      </c>
      <c r="I173" s="4" t="s">
        <v>25329</v>
      </c>
      <c r="J173" s="4" t="s">
        <v>25330</v>
      </c>
      <c r="K173" s="19">
        <v>0.14762570868897615</v>
      </c>
      <c r="L173" s="21" t="s">
        <v>33</v>
      </c>
      <c r="M173" s="19">
        <v>0.2304106068835903</v>
      </c>
      <c r="N173" s="21" t="s">
        <v>33</v>
      </c>
      <c r="O173" s="3">
        <v>7</v>
      </c>
      <c r="P173" s="3">
        <v>2</v>
      </c>
    </row>
    <row r="174" spans="1:16" x14ac:dyDescent="0.25">
      <c r="A174" s="3" t="s">
        <v>25331</v>
      </c>
      <c r="B174" s="3" t="s">
        <v>1472</v>
      </c>
      <c r="C174" s="3" t="s">
        <v>27</v>
      </c>
      <c r="D174" s="3" t="s">
        <v>1471</v>
      </c>
      <c r="E174" s="3" t="s">
        <v>27</v>
      </c>
      <c r="F174" s="3" t="s">
        <v>1473</v>
      </c>
      <c r="G174" s="3" t="s">
        <v>1474</v>
      </c>
      <c r="H174" s="4" t="s">
        <v>25332</v>
      </c>
      <c r="I174" s="4" t="s">
        <v>25333</v>
      </c>
      <c r="J174" s="4" t="s">
        <v>25334</v>
      </c>
      <c r="K174" s="19">
        <v>0.41287496637751764</v>
      </c>
      <c r="L174" s="21" t="s">
        <v>33</v>
      </c>
      <c r="M174" s="19">
        <v>9.2279312666514457E-2</v>
      </c>
      <c r="N174" s="21" t="s">
        <v>33</v>
      </c>
      <c r="O174" s="3">
        <v>6</v>
      </c>
      <c r="P174" s="3">
        <v>4</v>
      </c>
    </row>
    <row r="175" spans="1:16" x14ac:dyDescent="0.25">
      <c r="A175" s="3" t="s">
        <v>25335</v>
      </c>
      <c r="B175" s="3" t="s">
        <v>192</v>
      </c>
      <c r="C175" s="3" t="s">
        <v>27</v>
      </c>
      <c r="D175" s="3" t="s">
        <v>600</v>
      </c>
      <c r="E175" s="3" t="s">
        <v>27</v>
      </c>
      <c r="F175" s="3" t="s">
        <v>462</v>
      </c>
      <c r="G175" s="3" t="s">
        <v>463</v>
      </c>
      <c r="H175" s="4" t="s">
        <v>25336</v>
      </c>
      <c r="I175" s="4" t="s">
        <v>25337</v>
      </c>
      <c r="J175" s="4" t="s">
        <v>25338</v>
      </c>
      <c r="K175" s="19">
        <v>0.62859974939678009</v>
      </c>
      <c r="L175" s="20">
        <v>4.2388946540785399E-2</v>
      </c>
      <c r="M175" s="19">
        <v>5.4072958839484452E-2</v>
      </c>
      <c r="N175" s="21" t="s">
        <v>33</v>
      </c>
      <c r="O175" s="3">
        <v>9</v>
      </c>
      <c r="P175" s="3">
        <v>5</v>
      </c>
    </row>
    <row r="176" spans="1:16" x14ac:dyDescent="0.25">
      <c r="A176" s="3" t="s">
        <v>25339</v>
      </c>
      <c r="B176" s="3" t="s">
        <v>174</v>
      </c>
      <c r="C176" s="3" t="s">
        <v>27</v>
      </c>
      <c r="D176" s="3" t="s">
        <v>24996</v>
      </c>
      <c r="E176" s="3" t="s">
        <v>27</v>
      </c>
      <c r="F176" s="3" t="s">
        <v>24997</v>
      </c>
      <c r="G176" s="3" t="s">
        <v>24998</v>
      </c>
      <c r="H176" s="4" t="s">
        <v>25340</v>
      </c>
      <c r="I176" s="4" t="s">
        <v>25341</v>
      </c>
      <c r="J176" s="4" t="s">
        <v>25342</v>
      </c>
      <c r="K176" s="19">
        <v>-0.40286062294043978</v>
      </c>
      <c r="L176" s="21" t="s">
        <v>33</v>
      </c>
      <c r="M176" s="19">
        <v>-8.052879739415654E-2</v>
      </c>
      <c r="N176" s="21" t="s">
        <v>33</v>
      </c>
      <c r="O176" s="3">
        <v>7</v>
      </c>
      <c r="P176" s="3">
        <v>5</v>
      </c>
    </row>
    <row r="177" spans="1:16" x14ac:dyDescent="0.25">
      <c r="A177" s="3" t="s">
        <v>25343</v>
      </c>
      <c r="B177" s="3" t="s">
        <v>24880</v>
      </c>
      <c r="C177" s="3" t="s">
        <v>27</v>
      </c>
      <c r="D177" s="3" t="s">
        <v>24881</v>
      </c>
      <c r="E177" s="3" t="s">
        <v>27</v>
      </c>
      <c r="F177" s="3" t="s">
        <v>202</v>
      </c>
      <c r="G177" s="3" t="s">
        <v>203</v>
      </c>
      <c r="H177" s="4" t="s">
        <v>25344</v>
      </c>
      <c r="I177" s="4" t="s">
        <v>25345</v>
      </c>
      <c r="J177" s="4" t="s">
        <v>25346</v>
      </c>
      <c r="K177" s="19">
        <v>0.22245538506046081</v>
      </c>
      <c r="L177" s="21" t="s">
        <v>33</v>
      </c>
      <c r="M177" s="19">
        <v>6.8866377048452304E-2</v>
      </c>
      <c r="N177" s="21" t="s">
        <v>33</v>
      </c>
      <c r="O177" s="3">
        <v>7</v>
      </c>
      <c r="P177" s="3">
        <v>7</v>
      </c>
    </row>
    <row r="178" spans="1:16" x14ac:dyDescent="0.25">
      <c r="A178" s="3" t="s">
        <v>25347</v>
      </c>
      <c r="B178" s="3" t="s">
        <v>80</v>
      </c>
      <c r="C178" s="3" t="s">
        <v>24521</v>
      </c>
      <c r="D178" s="3" t="s">
        <v>79</v>
      </c>
      <c r="E178" s="3" t="s">
        <v>27</v>
      </c>
      <c r="F178" s="3" t="s">
        <v>81</v>
      </c>
      <c r="G178" s="3" t="s">
        <v>82</v>
      </c>
      <c r="H178" s="4" t="s">
        <v>25348</v>
      </c>
      <c r="I178" s="4" t="s">
        <v>25349</v>
      </c>
      <c r="J178" s="4" t="s">
        <v>25350</v>
      </c>
      <c r="K178" s="19">
        <v>0.23855239494303582</v>
      </c>
      <c r="L178" s="21" t="s">
        <v>33</v>
      </c>
      <c r="M178" s="19">
        <v>3.9409048724075732E-2</v>
      </c>
      <c r="N178" s="21" t="s">
        <v>33</v>
      </c>
      <c r="O178" s="3">
        <v>4</v>
      </c>
      <c r="P178" s="3">
        <v>4</v>
      </c>
    </row>
    <row r="179" spans="1:16" x14ac:dyDescent="0.25">
      <c r="A179" s="3" t="s">
        <v>25351</v>
      </c>
      <c r="B179" s="3" t="s">
        <v>540</v>
      </c>
      <c r="C179" s="3" t="s">
        <v>27</v>
      </c>
      <c r="D179" s="3" t="s">
        <v>25352</v>
      </c>
      <c r="E179" s="3" t="s">
        <v>27</v>
      </c>
      <c r="F179" s="3"/>
      <c r="G179" s="3"/>
      <c r="H179" s="4" t="s">
        <v>25353</v>
      </c>
      <c r="I179" s="4" t="s">
        <v>25354</v>
      </c>
      <c r="J179" s="4" t="s">
        <v>25355</v>
      </c>
      <c r="K179" s="19">
        <v>0.17454699719493855</v>
      </c>
      <c r="L179" s="21" t="s">
        <v>33</v>
      </c>
      <c r="M179" s="19">
        <v>-6.0937543806797084E-2</v>
      </c>
      <c r="N179" s="21" t="s">
        <v>33</v>
      </c>
      <c r="O179" s="3">
        <v>4</v>
      </c>
      <c r="P179" s="3">
        <v>3</v>
      </c>
    </row>
    <row r="180" spans="1:16" x14ac:dyDescent="0.25">
      <c r="A180" s="3" t="s">
        <v>25356</v>
      </c>
      <c r="B180" s="3" t="s">
        <v>201</v>
      </c>
      <c r="C180" s="3" t="s">
        <v>27</v>
      </c>
      <c r="D180" s="3" t="s">
        <v>200</v>
      </c>
      <c r="E180" s="3" t="s">
        <v>27</v>
      </c>
      <c r="F180" s="3" t="s">
        <v>25357</v>
      </c>
      <c r="G180" s="3" t="s">
        <v>25358</v>
      </c>
      <c r="H180" s="4" t="s">
        <v>25359</v>
      </c>
      <c r="I180" s="4" t="s">
        <v>25360</v>
      </c>
      <c r="J180" s="4" t="s">
        <v>25361</v>
      </c>
      <c r="K180" s="19">
        <v>-9.6065735245293118E-2</v>
      </c>
      <c r="L180" s="21" t="s">
        <v>33</v>
      </c>
      <c r="M180" s="19">
        <v>-4.7975808834371914E-2</v>
      </c>
      <c r="N180" s="21" t="s">
        <v>33</v>
      </c>
      <c r="O180" s="3">
        <v>8</v>
      </c>
      <c r="P180" s="3">
        <v>2</v>
      </c>
    </row>
    <row r="181" spans="1:16" x14ac:dyDescent="0.25">
      <c r="A181" s="3" t="s">
        <v>25362</v>
      </c>
      <c r="B181" s="3" t="s">
        <v>192</v>
      </c>
      <c r="C181" s="3" t="s">
        <v>27</v>
      </c>
      <c r="D181" s="3" t="s">
        <v>1186</v>
      </c>
      <c r="E181" s="3" t="s">
        <v>27</v>
      </c>
      <c r="F181" s="3" t="s">
        <v>1187</v>
      </c>
      <c r="G181" s="3" t="s">
        <v>1188</v>
      </c>
      <c r="H181" s="4" t="s">
        <v>25363</v>
      </c>
      <c r="I181" s="4" t="s">
        <v>25364</v>
      </c>
      <c r="J181" s="4" t="s">
        <v>25365</v>
      </c>
      <c r="K181" s="19">
        <v>0.1663342930924189</v>
      </c>
      <c r="L181" s="21" t="s">
        <v>33</v>
      </c>
      <c r="M181" s="19">
        <v>9.3306842213822395E-3</v>
      </c>
      <c r="N181" s="21" t="s">
        <v>33</v>
      </c>
      <c r="O181" s="3">
        <v>10</v>
      </c>
      <c r="P181" s="3">
        <v>10</v>
      </c>
    </row>
    <row r="182" spans="1:16" x14ac:dyDescent="0.25">
      <c r="A182" s="3" t="s">
        <v>25366</v>
      </c>
      <c r="B182" s="3" t="s">
        <v>2313</v>
      </c>
      <c r="C182" s="3" t="s">
        <v>25367</v>
      </c>
      <c r="D182" s="3" t="s">
        <v>2312</v>
      </c>
      <c r="E182" s="3" t="s">
        <v>27</v>
      </c>
      <c r="F182" s="3" t="s">
        <v>25368</v>
      </c>
      <c r="G182" s="3" t="s">
        <v>25369</v>
      </c>
      <c r="H182" s="4" t="s">
        <v>25370</v>
      </c>
      <c r="I182" s="4" t="s">
        <v>25371</v>
      </c>
      <c r="J182" s="4" t="s">
        <v>25372</v>
      </c>
      <c r="K182" s="19">
        <v>3.1968321054191673E-2</v>
      </c>
      <c r="L182" s="21" t="s">
        <v>33</v>
      </c>
      <c r="M182" s="19">
        <v>3.4544141538040106E-2</v>
      </c>
      <c r="N182" s="21" t="s">
        <v>33</v>
      </c>
      <c r="O182" s="3">
        <v>3</v>
      </c>
      <c r="P182" s="3">
        <v>3</v>
      </c>
    </row>
    <row r="183" spans="1:16" x14ac:dyDescent="0.25">
      <c r="A183" s="3" t="s">
        <v>25373</v>
      </c>
      <c r="B183" s="3" t="s">
        <v>800</v>
      </c>
      <c r="C183" s="3" t="s">
        <v>27</v>
      </c>
      <c r="D183" s="3" t="s">
        <v>799</v>
      </c>
      <c r="E183" s="3" t="s">
        <v>27</v>
      </c>
      <c r="F183" s="3" t="s">
        <v>801</v>
      </c>
      <c r="G183" s="3" t="s">
        <v>802</v>
      </c>
      <c r="H183" s="4" t="s">
        <v>25374</v>
      </c>
      <c r="I183" s="4" t="s">
        <v>25375</v>
      </c>
      <c r="J183" s="4" t="s">
        <v>25376</v>
      </c>
      <c r="K183" s="19">
        <v>-0.19707769655577506</v>
      </c>
      <c r="L183" s="21" t="s">
        <v>33</v>
      </c>
      <c r="M183" s="19">
        <v>-1.1925705677309949E-2</v>
      </c>
      <c r="N183" s="21" t="s">
        <v>33</v>
      </c>
      <c r="O183" s="3">
        <v>33</v>
      </c>
      <c r="P183" s="3">
        <v>4</v>
      </c>
    </row>
    <row r="184" spans="1:16" x14ac:dyDescent="0.25">
      <c r="A184" s="3" t="s">
        <v>25377</v>
      </c>
      <c r="B184" s="3" t="s">
        <v>540</v>
      </c>
      <c r="C184" s="3" t="s">
        <v>27</v>
      </c>
      <c r="D184" s="3" t="s">
        <v>539</v>
      </c>
      <c r="E184" s="3" t="s">
        <v>27</v>
      </c>
      <c r="F184" s="3" t="s">
        <v>541</v>
      </c>
      <c r="G184" s="3" t="s">
        <v>542</v>
      </c>
      <c r="H184" s="4" t="s">
        <v>25378</v>
      </c>
      <c r="I184" s="4" t="s">
        <v>25379</v>
      </c>
      <c r="J184" s="4" t="s">
        <v>25380</v>
      </c>
      <c r="K184" s="19">
        <v>0.31981795939410484</v>
      </c>
      <c r="L184" s="21" t="s">
        <v>33</v>
      </c>
      <c r="M184" s="19">
        <v>1.1288304205191E-2</v>
      </c>
      <c r="N184" s="21" t="s">
        <v>33</v>
      </c>
      <c r="O184" s="3">
        <v>11</v>
      </c>
      <c r="P184" s="3">
        <v>11</v>
      </c>
    </row>
    <row r="185" spans="1:16" x14ac:dyDescent="0.25">
      <c r="A185" s="3" t="s">
        <v>25381</v>
      </c>
      <c r="B185" s="3" t="s">
        <v>2343</v>
      </c>
      <c r="C185" s="3" t="s">
        <v>27</v>
      </c>
      <c r="D185" s="3" t="s">
        <v>2342</v>
      </c>
      <c r="E185" s="3" t="s">
        <v>27</v>
      </c>
      <c r="F185" s="3" t="s">
        <v>25357</v>
      </c>
      <c r="G185" s="3" t="s">
        <v>25358</v>
      </c>
      <c r="H185" s="4" t="s">
        <v>25382</v>
      </c>
      <c r="I185" s="4" t="s">
        <v>25383</v>
      </c>
      <c r="J185" s="4" t="s">
        <v>25384</v>
      </c>
      <c r="K185" s="19">
        <v>-2.421887444293095E-2</v>
      </c>
      <c r="L185" s="21" t="s">
        <v>33</v>
      </c>
      <c r="M185" s="19">
        <v>5.371655742745101E-3</v>
      </c>
      <c r="N185" s="21" t="s">
        <v>33</v>
      </c>
      <c r="O185" s="3">
        <v>4</v>
      </c>
      <c r="P185" s="3">
        <v>2</v>
      </c>
    </row>
    <row r="186" spans="1:16" x14ac:dyDescent="0.25">
      <c r="A186" s="3" t="s">
        <v>25385</v>
      </c>
      <c r="B186" s="3" t="s">
        <v>25386</v>
      </c>
      <c r="C186" s="3" t="s">
        <v>576</v>
      </c>
      <c r="D186" s="3" t="s">
        <v>25387</v>
      </c>
      <c r="E186" s="3" t="s">
        <v>576</v>
      </c>
      <c r="F186" s="3" t="s">
        <v>184</v>
      </c>
      <c r="G186" s="3" t="s">
        <v>185</v>
      </c>
      <c r="H186" s="4" t="s">
        <v>25388</v>
      </c>
      <c r="I186" s="4" t="s">
        <v>25389</v>
      </c>
      <c r="J186" s="4" t="s">
        <v>25390</v>
      </c>
      <c r="K186" s="19">
        <v>0.53472070375327641</v>
      </c>
      <c r="L186" s="21" t="s">
        <v>33</v>
      </c>
      <c r="M186" s="19">
        <v>-6.4023549510902915E-4</v>
      </c>
      <c r="N186" s="21" t="s">
        <v>33</v>
      </c>
      <c r="O186" s="3">
        <v>2</v>
      </c>
      <c r="P186" s="3">
        <v>2</v>
      </c>
    </row>
    <row r="187" spans="1:16" x14ac:dyDescent="0.25">
      <c r="A187" s="3" t="s">
        <v>25821</v>
      </c>
      <c r="B187" s="3" t="s">
        <v>25822</v>
      </c>
      <c r="C187" s="3" t="s">
        <v>16875</v>
      </c>
      <c r="D187" s="3" t="s">
        <v>25823</v>
      </c>
      <c r="E187" s="3" t="s">
        <v>27</v>
      </c>
      <c r="F187" s="3" t="s">
        <v>585</v>
      </c>
      <c r="G187" s="3" t="s">
        <v>136</v>
      </c>
      <c r="H187" s="4" t="s">
        <v>25824</v>
      </c>
      <c r="I187" s="4" t="s">
        <v>25825</v>
      </c>
      <c r="J187" s="4" t="s">
        <v>25826</v>
      </c>
      <c r="K187" s="19">
        <v>1.2807864979022696</v>
      </c>
      <c r="L187" s="21" t="s">
        <v>33</v>
      </c>
      <c r="M187" s="19">
        <v>1.9796723933572118</v>
      </c>
      <c r="N187" s="20">
        <v>1.62872541818181E-2</v>
      </c>
      <c r="O187" s="3">
        <v>3</v>
      </c>
      <c r="P187" s="3">
        <v>3</v>
      </c>
    </row>
    <row r="188" spans="1:16" x14ac:dyDescent="0.25">
      <c r="A188" s="3" t="s">
        <v>25827</v>
      </c>
      <c r="B188" s="3" t="s">
        <v>1398</v>
      </c>
      <c r="C188" s="3" t="s">
        <v>2494</v>
      </c>
      <c r="D188" s="3" t="s">
        <v>1397</v>
      </c>
      <c r="E188" s="3" t="s">
        <v>27</v>
      </c>
      <c r="F188" s="3" t="s">
        <v>25828</v>
      </c>
      <c r="G188" s="3" t="s">
        <v>25829</v>
      </c>
      <c r="H188" s="4" t="s">
        <v>25830</v>
      </c>
      <c r="I188" s="4" t="s">
        <v>25831</v>
      </c>
      <c r="J188" s="4" t="s">
        <v>25832</v>
      </c>
      <c r="K188" s="19">
        <v>1.6407500112718438</v>
      </c>
      <c r="L188" s="20">
        <v>1.9508640256410199E-2</v>
      </c>
      <c r="M188" s="19">
        <v>2.0206419794512387</v>
      </c>
      <c r="N188" s="20">
        <v>1.7138129999999901E-2</v>
      </c>
      <c r="O188" s="3">
        <v>17</v>
      </c>
      <c r="P188" s="3">
        <v>15</v>
      </c>
    </row>
    <row r="189" spans="1:16" x14ac:dyDescent="0.25">
      <c r="A189" s="3" t="s">
        <v>25833</v>
      </c>
      <c r="B189" s="3" t="s">
        <v>363</v>
      </c>
      <c r="C189" s="3" t="s">
        <v>2476</v>
      </c>
      <c r="D189" s="3" t="s">
        <v>362</v>
      </c>
      <c r="E189" s="3" t="s">
        <v>27</v>
      </c>
      <c r="F189" s="3" t="s">
        <v>364</v>
      </c>
      <c r="G189" s="3" t="s">
        <v>365</v>
      </c>
      <c r="H189" s="4" t="s">
        <v>25834</v>
      </c>
      <c r="I189" s="4" t="s">
        <v>25835</v>
      </c>
      <c r="J189" s="4" t="s">
        <v>25836</v>
      </c>
      <c r="K189" s="19">
        <v>1.4264176050175268</v>
      </c>
      <c r="L189" s="21" t="s">
        <v>33</v>
      </c>
      <c r="M189" s="19">
        <v>1.9064263422551406</v>
      </c>
      <c r="N189" s="20">
        <v>2.2037088203389801E-2</v>
      </c>
      <c r="O189" s="3">
        <v>5</v>
      </c>
      <c r="P189" s="3">
        <v>5</v>
      </c>
    </row>
    <row r="190" spans="1:16" x14ac:dyDescent="0.25">
      <c r="A190" s="3" t="s">
        <v>25837</v>
      </c>
      <c r="B190" s="3" t="s">
        <v>1514</v>
      </c>
      <c r="C190" s="3" t="s">
        <v>2504</v>
      </c>
      <c r="D190" s="3" t="s">
        <v>25838</v>
      </c>
      <c r="E190" s="3" t="s">
        <v>27</v>
      </c>
      <c r="F190" s="3" t="s">
        <v>25839</v>
      </c>
      <c r="G190" s="3" t="s">
        <v>25840</v>
      </c>
      <c r="H190" s="4" t="s">
        <v>25841</v>
      </c>
      <c r="I190" s="4" t="s">
        <v>25842</v>
      </c>
      <c r="J190" s="4" t="s">
        <v>25843</v>
      </c>
      <c r="K190" s="19">
        <v>1.0167449734727902</v>
      </c>
      <c r="L190" s="20">
        <v>2.0708605604395601E-2</v>
      </c>
      <c r="M190" s="19">
        <v>1.5941467657995476</v>
      </c>
      <c r="N190" s="20">
        <v>2.2037088203389801E-2</v>
      </c>
      <c r="O190" s="3">
        <v>3</v>
      </c>
      <c r="P190" s="3">
        <v>3</v>
      </c>
    </row>
    <row r="191" spans="1:16" x14ac:dyDescent="0.25">
      <c r="A191" s="3" t="s">
        <v>25844</v>
      </c>
      <c r="B191" s="3" t="s">
        <v>513</v>
      </c>
      <c r="C191" s="3" t="s">
        <v>2494</v>
      </c>
      <c r="D191" s="3" t="s">
        <v>1728</v>
      </c>
      <c r="E191" s="3" t="s">
        <v>27</v>
      </c>
      <c r="F191" s="3" t="s">
        <v>1729</v>
      </c>
      <c r="G191" s="3" t="s">
        <v>1730</v>
      </c>
      <c r="H191" s="4" t="s">
        <v>25845</v>
      </c>
      <c r="I191" s="4" t="s">
        <v>25846</v>
      </c>
      <c r="J191" s="4" t="s">
        <v>25847</v>
      </c>
      <c r="K191" s="19">
        <v>2.0129342764258236</v>
      </c>
      <c r="L191" s="20">
        <v>3.2810235685279097E-2</v>
      </c>
      <c r="M191" s="19">
        <v>2.0332440109609244</v>
      </c>
      <c r="N191" s="20">
        <v>2.4099956999999901E-2</v>
      </c>
      <c r="O191" s="3">
        <v>13</v>
      </c>
      <c r="P191" s="3">
        <v>13</v>
      </c>
    </row>
    <row r="192" spans="1:16" x14ac:dyDescent="0.25">
      <c r="A192" s="3" t="s">
        <v>25848</v>
      </c>
      <c r="B192" s="3" t="s">
        <v>25849</v>
      </c>
      <c r="C192" s="3" t="s">
        <v>6682</v>
      </c>
      <c r="D192" s="3" t="s">
        <v>25850</v>
      </c>
      <c r="E192" s="3" t="s">
        <v>27</v>
      </c>
      <c r="F192" s="3" t="s">
        <v>25851</v>
      </c>
      <c r="G192" s="3" t="s">
        <v>25852</v>
      </c>
      <c r="H192" s="4" t="s">
        <v>25853</v>
      </c>
      <c r="I192" s="4" t="s">
        <v>25854</v>
      </c>
      <c r="J192" s="4" t="s">
        <v>25855</v>
      </c>
      <c r="K192" s="19">
        <v>3.5944509147154018</v>
      </c>
      <c r="L192" s="21" t="s">
        <v>33</v>
      </c>
      <c r="M192" s="19">
        <v>1.3383369147544955</v>
      </c>
      <c r="N192" s="20">
        <v>2.7883340914285699E-2</v>
      </c>
      <c r="O192" s="3">
        <v>4</v>
      </c>
      <c r="P192" s="3">
        <v>3</v>
      </c>
    </row>
    <row r="193" spans="1:16" x14ac:dyDescent="0.25">
      <c r="A193" s="3" t="s">
        <v>25856</v>
      </c>
      <c r="B193" s="3" t="s">
        <v>513</v>
      </c>
      <c r="C193" s="3" t="s">
        <v>25857</v>
      </c>
      <c r="D193" s="3" t="s">
        <v>4602</v>
      </c>
      <c r="E193" s="3" t="s">
        <v>27</v>
      </c>
      <c r="F193" s="3" t="s">
        <v>4603</v>
      </c>
      <c r="G193" s="3" t="s">
        <v>4604</v>
      </c>
      <c r="H193" s="4" t="s">
        <v>25858</v>
      </c>
      <c r="I193" s="4" t="s">
        <v>25859</v>
      </c>
      <c r="J193" s="4" t="s">
        <v>25860</v>
      </c>
      <c r="K193" s="19">
        <v>1.2641071602895779</v>
      </c>
      <c r="L193" s="20">
        <v>1.9508640256410199E-2</v>
      </c>
      <c r="M193" s="19">
        <v>1.365881590443123</v>
      </c>
      <c r="N193" s="20">
        <v>2.9603524251968501E-2</v>
      </c>
      <c r="O193" s="3">
        <v>8</v>
      </c>
      <c r="P193" s="3">
        <v>8</v>
      </c>
    </row>
    <row r="194" spans="1:16" x14ac:dyDescent="0.25">
      <c r="A194" s="3" t="s">
        <v>25861</v>
      </c>
      <c r="B194" s="3" t="s">
        <v>25410</v>
      </c>
      <c r="C194" s="3" t="s">
        <v>2538</v>
      </c>
      <c r="D194" s="3" t="s">
        <v>25862</v>
      </c>
      <c r="E194" s="3" t="s">
        <v>27</v>
      </c>
      <c r="F194" s="3" t="s">
        <v>4794</v>
      </c>
      <c r="G194" s="3" t="s">
        <v>4795</v>
      </c>
      <c r="H194" s="4" t="s">
        <v>25863</v>
      </c>
      <c r="I194" s="4" t="s">
        <v>25864</v>
      </c>
      <c r="J194" s="4" t="s">
        <v>25865</v>
      </c>
      <c r="K194" s="19">
        <v>0.8083737780706326</v>
      </c>
      <c r="L194" s="20">
        <v>3.8914147086206899E-2</v>
      </c>
      <c r="M194" s="19">
        <v>1.1739002758205115</v>
      </c>
      <c r="N194" s="20">
        <v>2.9603524251968501E-2</v>
      </c>
      <c r="O194" s="3">
        <v>13</v>
      </c>
      <c r="P194" s="3">
        <v>13</v>
      </c>
    </row>
    <row r="195" spans="1:16" x14ac:dyDescent="0.25">
      <c r="A195" s="3" t="s">
        <v>25866</v>
      </c>
      <c r="B195" s="3" t="s">
        <v>25867</v>
      </c>
      <c r="C195" s="3" t="s">
        <v>2557</v>
      </c>
      <c r="D195" s="3" t="s">
        <v>25868</v>
      </c>
      <c r="E195" s="3" t="s">
        <v>576</v>
      </c>
      <c r="F195" s="3" t="s">
        <v>25869</v>
      </c>
      <c r="G195" s="3" t="s">
        <v>25870</v>
      </c>
      <c r="H195" s="4" t="s">
        <v>25871</v>
      </c>
      <c r="I195" s="4" t="s">
        <v>25872</v>
      </c>
      <c r="J195" s="4" t="s">
        <v>25873</v>
      </c>
      <c r="K195" s="19">
        <v>3.6249167103379425</v>
      </c>
      <c r="L195" s="20">
        <v>3.9168907074829902E-2</v>
      </c>
      <c r="M195" s="19">
        <v>4.8073679316209033</v>
      </c>
      <c r="N195" s="20">
        <v>3.0224140434782599E-2</v>
      </c>
      <c r="O195" s="3">
        <v>2</v>
      </c>
      <c r="P195" s="3">
        <v>2</v>
      </c>
    </row>
    <row r="196" spans="1:16" x14ac:dyDescent="0.25">
      <c r="A196" s="3" t="s">
        <v>25874</v>
      </c>
      <c r="B196" s="3" t="s">
        <v>5403</v>
      </c>
      <c r="C196" s="3" t="s">
        <v>21679</v>
      </c>
      <c r="D196" s="3" t="s">
        <v>25875</v>
      </c>
      <c r="E196" s="3" t="s">
        <v>27</v>
      </c>
      <c r="F196" s="3" t="s">
        <v>25876</v>
      </c>
      <c r="G196" s="3" t="s">
        <v>5405</v>
      </c>
      <c r="H196" s="4" t="s">
        <v>25877</v>
      </c>
      <c r="I196" s="4" t="s">
        <v>25878</v>
      </c>
      <c r="J196" s="4" t="s">
        <v>25879</v>
      </c>
      <c r="K196" s="19">
        <v>1.1893962867820518</v>
      </c>
      <c r="L196" s="20">
        <v>3.2085683906249898E-2</v>
      </c>
      <c r="M196" s="19">
        <v>1.2981525536117715</v>
      </c>
      <c r="N196" s="20">
        <v>3.0888131999999999E-2</v>
      </c>
      <c r="O196" s="3">
        <v>9</v>
      </c>
      <c r="P196" s="3">
        <v>5</v>
      </c>
    </row>
    <row r="197" spans="1:16" x14ac:dyDescent="0.25">
      <c r="A197" s="3" t="s">
        <v>25880</v>
      </c>
      <c r="B197" s="3" t="s">
        <v>25881</v>
      </c>
      <c r="C197" s="3" t="s">
        <v>2538</v>
      </c>
      <c r="D197" s="3" t="s">
        <v>25882</v>
      </c>
      <c r="E197" s="3" t="s">
        <v>27</v>
      </c>
      <c r="F197" s="3" t="s">
        <v>25883</v>
      </c>
      <c r="G197" s="3" t="s">
        <v>25884</v>
      </c>
      <c r="H197" s="4" t="s">
        <v>25885</v>
      </c>
      <c r="I197" s="4" t="s">
        <v>25886</v>
      </c>
      <c r="J197" s="4" t="s">
        <v>25887</v>
      </c>
      <c r="K197" s="19">
        <v>1.3343833990613037</v>
      </c>
      <c r="L197" s="21" t="s">
        <v>33</v>
      </c>
      <c r="M197" s="19">
        <v>1.9079826274182996</v>
      </c>
      <c r="N197" s="20">
        <v>3.0888131999999999E-2</v>
      </c>
      <c r="O197" s="3">
        <v>9</v>
      </c>
      <c r="P197" s="3">
        <v>3</v>
      </c>
    </row>
    <row r="198" spans="1:16" x14ac:dyDescent="0.25">
      <c r="A198" s="3" t="s">
        <v>25888</v>
      </c>
      <c r="B198" s="3" t="s">
        <v>25889</v>
      </c>
      <c r="C198" s="3" t="s">
        <v>2538</v>
      </c>
      <c r="D198" s="3" t="s">
        <v>25890</v>
      </c>
      <c r="E198" s="3" t="s">
        <v>27</v>
      </c>
      <c r="F198" s="3" t="s">
        <v>25891</v>
      </c>
      <c r="G198" s="3" t="s">
        <v>25892</v>
      </c>
      <c r="H198" s="4" t="s">
        <v>25893</v>
      </c>
      <c r="I198" s="4" t="s">
        <v>25894</v>
      </c>
      <c r="J198" s="4" t="s">
        <v>25895</v>
      </c>
      <c r="K198" s="19">
        <v>1.8605254627983379</v>
      </c>
      <c r="L198" s="21" t="s">
        <v>33</v>
      </c>
      <c r="M198" s="19">
        <v>1.8515176165501914</v>
      </c>
      <c r="N198" s="20">
        <v>3.1777198305882298E-2</v>
      </c>
      <c r="O198" s="3">
        <v>22</v>
      </c>
      <c r="P198" s="3">
        <v>4</v>
      </c>
    </row>
    <row r="199" spans="1:16" x14ac:dyDescent="0.25">
      <c r="A199" s="3" t="s">
        <v>25896</v>
      </c>
      <c r="B199" s="3" t="s">
        <v>5295</v>
      </c>
      <c r="C199" s="3" t="s">
        <v>2466</v>
      </c>
      <c r="D199" s="3" t="s">
        <v>5294</v>
      </c>
      <c r="E199" s="3" t="s">
        <v>27</v>
      </c>
      <c r="F199" s="3" t="s">
        <v>5296</v>
      </c>
      <c r="G199" s="3" t="s">
        <v>5297</v>
      </c>
      <c r="H199" s="4" t="s">
        <v>25897</v>
      </c>
      <c r="I199" s="4" t="s">
        <v>25898</v>
      </c>
      <c r="J199" s="4" t="s">
        <v>25899</v>
      </c>
      <c r="K199" s="19">
        <v>1.8150045540907549</v>
      </c>
      <c r="L199" s="20">
        <v>2.5182929262295001E-2</v>
      </c>
      <c r="M199" s="19">
        <v>1.8395304234092811</v>
      </c>
      <c r="N199" s="20">
        <v>3.2026487902834001E-2</v>
      </c>
      <c r="O199" s="3">
        <v>5</v>
      </c>
      <c r="P199" s="3">
        <v>5</v>
      </c>
    </row>
    <row r="200" spans="1:16" x14ac:dyDescent="0.25">
      <c r="A200" s="3" t="s">
        <v>25900</v>
      </c>
      <c r="B200" s="3" t="s">
        <v>25901</v>
      </c>
      <c r="C200" s="3" t="s">
        <v>25902</v>
      </c>
      <c r="D200" s="3" t="s">
        <v>25903</v>
      </c>
      <c r="E200" s="3" t="s">
        <v>27</v>
      </c>
      <c r="F200" s="3" t="s">
        <v>25904</v>
      </c>
      <c r="G200" s="3" t="s">
        <v>25905</v>
      </c>
      <c r="H200" s="4" t="s">
        <v>177</v>
      </c>
      <c r="I200" s="4" t="s">
        <v>25906</v>
      </c>
      <c r="J200" s="4" t="s">
        <v>25907</v>
      </c>
      <c r="K200" s="19">
        <v>23.085463132405874</v>
      </c>
      <c r="L200" s="20">
        <v>2.08265789784946E-2</v>
      </c>
      <c r="M200" s="19">
        <v>21.39312953453129</v>
      </c>
      <c r="N200" s="20">
        <v>3.2026487902834001E-2</v>
      </c>
      <c r="O200" s="3">
        <v>2</v>
      </c>
      <c r="P200" s="3">
        <v>2</v>
      </c>
    </row>
    <row r="201" spans="1:16" x14ac:dyDescent="0.25">
      <c r="A201" s="3" t="s">
        <v>25908</v>
      </c>
      <c r="B201" s="3" t="s">
        <v>24647</v>
      </c>
      <c r="C201" s="3" t="s">
        <v>3350</v>
      </c>
      <c r="D201" s="3" t="s">
        <v>24648</v>
      </c>
      <c r="E201" s="3" t="s">
        <v>27</v>
      </c>
      <c r="F201" s="3" t="s">
        <v>25909</v>
      </c>
      <c r="G201" s="3" t="s">
        <v>25910</v>
      </c>
      <c r="H201" s="4" t="s">
        <v>25911</v>
      </c>
      <c r="I201" s="4" t="s">
        <v>25912</v>
      </c>
      <c r="J201" s="4" t="s">
        <v>25913</v>
      </c>
      <c r="K201" s="19">
        <v>1.6490081687662979</v>
      </c>
      <c r="L201" s="20">
        <v>3.8914147086206899E-2</v>
      </c>
      <c r="M201" s="19">
        <v>1.6320083679876707</v>
      </c>
      <c r="N201" s="20">
        <v>3.2026487902834001E-2</v>
      </c>
      <c r="O201" s="3">
        <v>12</v>
      </c>
      <c r="P201" s="3">
        <v>12</v>
      </c>
    </row>
    <row r="202" spans="1:16" x14ac:dyDescent="0.25">
      <c r="A202" s="3" t="s">
        <v>25914</v>
      </c>
      <c r="B202" s="3" t="s">
        <v>25915</v>
      </c>
      <c r="C202" s="3" t="s">
        <v>2557</v>
      </c>
      <c r="D202" s="3" t="s">
        <v>25916</v>
      </c>
      <c r="E202" s="3" t="s">
        <v>27</v>
      </c>
      <c r="F202" s="3" t="s">
        <v>25917</v>
      </c>
      <c r="G202" s="3" t="s">
        <v>25918</v>
      </c>
      <c r="H202" s="4" t="s">
        <v>25919</v>
      </c>
      <c r="I202" s="4" t="s">
        <v>25920</v>
      </c>
      <c r="J202" s="4" t="s">
        <v>25921</v>
      </c>
      <c r="K202" s="19">
        <v>0.73526873729422237</v>
      </c>
      <c r="L202" s="21" t="s">
        <v>33</v>
      </c>
      <c r="M202" s="19">
        <v>0.76939944443772323</v>
      </c>
      <c r="N202" s="20">
        <v>3.2026487902834001E-2</v>
      </c>
      <c r="O202" s="3">
        <v>2</v>
      </c>
      <c r="P202" s="3">
        <v>2</v>
      </c>
    </row>
    <row r="203" spans="1:16" x14ac:dyDescent="0.25">
      <c r="A203" s="3" t="s">
        <v>25922</v>
      </c>
      <c r="B203" s="3" t="s">
        <v>25923</v>
      </c>
      <c r="C203" s="3" t="s">
        <v>2466</v>
      </c>
      <c r="D203" s="3" t="s">
        <v>25924</v>
      </c>
      <c r="E203" s="3" t="s">
        <v>27</v>
      </c>
      <c r="F203" s="3" t="s">
        <v>25925</v>
      </c>
      <c r="G203" s="3" t="s">
        <v>542</v>
      </c>
      <c r="H203" s="4" t="s">
        <v>25926</v>
      </c>
      <c r="I203" s="4" t="s">
        <v>25927</v>
      </c>
      <c r="J203" s="4" t="s">
        <v>25928</v>
      </c>
      <c r="K203" s="19">
        <v>1.5187608844046521</v>
      </c>
      <c r="L203" s="20">
        <v>3.9168907074829902E-2</v>
      </c>
      <c r="M203" s="19">
        <v>1.8391983344287766</v>
      </c>
      <c r="N203" s="20">
        <v>3.21491899459459E-2</v>
      </c>
      <c r="O203" s="3">
        <v>3</v>
      </c>
      <c r="P203" s="3">
        <v>3</v>
      </c>
    </row>
    <row r="204" spans="1:16" x14ac:dyDescent="0.25">
      <c r="A204" s="3" t="s">
        <v>25929</v>
      </c>
      <c r="B204" s="3" t="s">
        <v>80</v>
      </c>
      <c r="C204" s="3" t="s">
        <v>2494</v>
      </c>
      <c r="D204" s="3" t="s">
        <v>79</v>
      </c>
      <c r="E204" s="3" t="s">
        <v>27</v>
      </c>
      <c r="F204" s="3" t="s">
        <v>81</v>
      </c>
      <c r="G204" s="3" t="s">
        <v>82</v>
      </c>
      <c r="H204" s="4" t="s">
        <v>25930</v>
      </c>
      <c r="I204" s="4" t="s">
        <v>25931</v>
      </c>
      <c r="J204" s="4" t="s">
        <v>25932</v>
      </c>
      <c r="K204" s="19">
        <v>1.0968139854592907</v>
      </c>
      <c r="L204" s="21" t="s">
        <v>33</v>
      </c>
      <c r="M204" s="19">
        <v>1.9367814987926895</v>
      </c>
      <c r="N204" s="20">
        <v>3.3129156122448898E-2</v>
      </c>
      <c r="O204" s="3">
        <v>21</v>
      </c>
      <c r="P204" s="3">
        <v>20</v>
      </c>
    </row>
    <row r="205" spans="1:16" x14ac:dyDescent="0.25">
      <c r="A205" s="3" t="s">
        <v>25933</v>
      </c>
      <c r="B205" s="3" t="s">
        <v>557</v>
      </c>
      <c r="C205" s="3" t="s">
        <v>25934</v>
      </c>
      <c r="D205" s="3" t="s">
        <v>556</v>
      </c>
      <c r="E205" s="3" t="s">
        <v>27</v>
      </c>
      <c r="F205" s="3" t="s">
        <v>558</v>
      </c>
      <c r="G205" s="3" t="s">
        <v>559</v>
      </c>
      <c r="H205" s="4" t="s">
        <v>25935</v>
      </c>
      <c r="I205" s="4" t="s">
        <v>25936</v>
      </c>
      <c r="J205" s="4" t="s">
        <v>25937</v>
      </c>
      <c r="K205" s="19">
        <v>1.1198835459061487</v>
      </c>
      <c r="L205" s="20">
        <v>2.7604771158301102E-2</v>
      </c>
      <c r="M205" s="19">
        <v>0.95613170312008877</v>
      </c>
      <c r="N205" s="20">
        <v>3.3129156122448898E-2</v>
      </c>
      <c r="O205" s="3">
        <v>8</v>
      </c>
      <c r="P205" s="3">
        <v>8</v>
      </c>
    </row>
    <row r="206" spans="1:16" x14ac:dyDescent="0.25">
      <c r="A206" s="3" t="s">
        <v>25938</v>
      </c>
      <c r="B206" s="3" t="s">
        <v>25939</v>
      </c>
      <c r="C206" s="3" t="s">
        <v>2494</v>
      </c>
      <c r="D206" s="3" t="s">
        <v>25940</v>
      </c>
      <c r="E206" s="3" t="s">
        <v>27</v>
      </c>
      <c r="F206" s="3" t="s">
        <v>25941</v>
      </c>
      <c r="G206" s="3" t="s">
        <v>25942</v>
      </c>
      <c r="H206" s="4" t="s">
        <v>25943</v>
      </c>
      <c r="I206" s="4" t="s">
        <v>25944</v>
      </c>
      <c r="J206" s="4" t="s">
        <v>25945</v>
      </c>
      <c r="K206" s="19">
        <v>1.0834297625984264</v>
      </c>
      <c r="L206" s="21" t="s">
        <v>33</v>
      </c>
      <c r="M206" s="19">
        <v>1.3045984085962692</v>
      </c>
      <c r="N206" s="20">
        <v>3.3129156122448898E-2</v>
      </c>
      <c r="O206" s="3">
        <v>3</v>
      </c>
      <c r="P206" s="3">
        <v>3</v>
      </c>
    </row>
    <row r="207" spans="1:16" x14ac:dyDescent="0.25">
      <c r="A207" s="3" t="s">
        <v>25946</v>
      </c>
      <c r="B207" s="3" t="s">
        <v>1223</v>
      </c>
      <c r="C207" s="3" t="s">
        <v>2557</v>
      </c>
      <c r="D207" s="3" t="s">
        <v>1222</v>
      </c>
      <c r="E207" s="3" t="s">
        <v>27</v>
      </c>
      <c r="F207" s="3" t="s">
        <v>1224</v>
      </c>
      <c r="G207" s="3" t="s">
        <v>1225</v>
      </c>
      <c r="H207" s="4" t="s">
        <v>25947</v>
      </c>
      <c r="I207" s="4" t="s">
        <v>25948</v>
      </c>
      <c r="J207" s="4" t="s">
        <v>25949</v>
      </c>
      <c r="K207" s="19">
        <v>1.4416092202884601</v>
      </c>
      <c r="L207" s="20">
        <v>2.43977981999999E-2</v>
      </c>
      <c r="M207" s="19">
        <v>1.5128495605045724</v>
      </c>
      <c r="N207" s="20">
        <v>3.4360731882352898E-2</v>
      </c>
      <c r="O207" s="3">
        <v>6</v>
      </c>
      <c r="P207" s="3">
        <v>6</v>
      </c>
    </row>
    <row r="208" spans="1:16" x14ac:dyDescent="0.25">
      <c r="A208" s="3" t="s">
        <v>25950</v>
      </c>
      <c r="B208" s="3" t="s">
        <v>25951</v>
      </c>
      <c r="C208" s="3" t="s">
        <v>2494</v>
      </c>
      <c r="D208" s="3" t="s">
        <v>25952</v>
      </c>
      <c r="E208" s="3" t="s">
        <v>27</v>
      </c>
      <c r="F208" s="3" t="s">
        <v>5589</v>
      </c>
      <c r="G208" s="3" t="s">
        <v>5590</v>
      </c>
      <c r="H208" s="4" t="s">
        <v>25953</v>
      </c>
      <c r="I208" s="4" t="s">
        <v>25954</v>
      </c>
      <c r="J208" s="4" t="s">
        <v>25955</v>
      </c>
      <c r="K208" s="19">
        <v>1.3679635275629307</v>
      </c>
      <c r="L208" s="21" t="s">
        <v>33</v>
      </c>
      <c r="M208" s="19">
        <v>1.7928510929238008</v>
      </c>
      <c r="N208" s="20">
        <v>3.4360731882352898E-2</v>
      </c>
      <c r="O208" s="3">
        <v>4</v>
      </c>
      <c r="P208" s="3">
        <v>4</v>
      </c>
    </row>
    <row r="209" spans="1:16" x14ac:dyDescent="0.25">
      <c r="A209" s="3" t="s">
        <v>25956</v>
      </c>
      <c r="B209" s="3" t="s">
        <v>227</v>
      </c>
      <c r="C209" s="3" t="s">
        <v>2557</v>
      </c>
      <c r="D209" s="3" t="s">
        <v>24711</v>
      </c>
      <c r="E209" s="3" t="s">
        <v>27</v>
      </c>
      <c r="F209" s="3" t="s">
        <v>24712</v>
      </c>
      <c r="G209" s="3" t="s">
        <v>24713</v>
      </c>
      <c r="H209" s="4" t="s">
        <v>25957</v>
      </c>
      <c r="I209" s="4" t="s">
        <v>25958</v>
      </c>
      <c r="J209" s="4" t="s">
        <v>25959</v>
      </c>
      <c r="K209" s="19">
        <v>0.93508380044868245</v>
      </c>
      <c r="L209" s="21" t="s">
        <v>33</v>
      </c>
      <c r="M209" s="19">
        <v>1.981358429663745</v>
      </c>
      <c r="N209" s="20">
        <v>3.4360731882352898E-2</v>
      </c>
      <c r="O209" s="3">
        <v>4</v>
      </c>
      <c r="P209" s="3">
        <v>2</v>
      </c>
    </row>
    <row r="210" spans="1:16" x14ac:dyDescent="0.25">
      <c r="A210" s="3" t="s">
        <v>25960</v>
      </c>
      <c r="B210" s="3" t="s">
        <v>174</v>
      </c>
      <c r="C210" s="3" t="s">
        <v>25961</v>
      </c>
      <c r="D210" s="3" t="s">
        <v>25962</v>
      </c>
      <c r="E210" s="3" t="s">
        <v>27</v>
      </c>
      <c r="F210" s="3" t="s">
        <v>25963</v>
      </c>
      <c r="G210" s="3" t="s">
        <v>25964</v>
      </c>
      <c r="H210" s="4" t="s">
        <v>25965</v>
      </c>
      <c r="I210" s="4" t="s">
        <v>25966</v>
      </c>
      <c r="J210" s="4" t="s">
        <v>25967</v>
      </c>
      <c r="K210" s="19">
        <v>0.68749012621053285</v>
      </c>
      <c r="L210" s="20">
        <v>4.0929680985804399E-2</v>
      </c>
      <c r="M210" s="19">
        <v>0.82487030833662467</v>
      </c>
      <c r="N210" s="20">
        <v>3.4360731882352898E-2</v>
      </c>
      <c r="O210" s="3">
        <v>3</v>
      </c>
      <c r="P210" s="3">
        <v>3</v>
      </c>
    </row>
    <row r="211" spans="1:16" x14ac:dyDescent="0.25">
      <c r="A211" s="3" t="s">
        <v>25968</v>
      </c>
      <c r="B211" s="3" t="s">
        <v>5403</v>
      </c>
      <c r="C211" s="3" t="s">
        <v>25969</v>
      </c>
      <c r="D211" s="3" t="s">
        <v>25875</v>
      </c>
      <c r="E211" s="3" t="s">
        <v>27</v>
      </c>
      <c r="F211" s="3" t="s">
        <v>25876</v>
      </c>
      <c r="G211" s="3" t="s">
        <v>5405</v>
      </c>
      <c r="H211" s="4" t="s">
        <v>25970</v>
      </c>
      <c r="I211" s="4" t="s">
        <v>25971</v>
      </c>
      <c r="J211" s="4" t="s">
        <v>25972</v>
      </c>
      <c r="K211" s="19">
        <v>2.9748926165192353</v>
      </c>
      <c r="L211" s="21" t="s">
        <v>33</v>
      </c>
      <c r="M211" s="19">
        <v>3.4160189818286826</v>
      </c>
      <c r="N211" s="20">
        <v>3.4360731882352898E-2</v>
      </c>
      <c r="O211" s="3">
        <v>6</v>
      </c>
      <c r="P211" s="3">
        <v>2</v>
      </c>
    </row>
    <row r="212" spans="1:16" x14ac:dyDescent="0.25">
      <c r="A212" s="3" t="s">
        <v>25973</v>
      </c>
      <c r="B212" s="3" t="s">
        <v>5386</v>
      </c>
      <c r="C212" s="3" t="s">
        <v>2538</v>
      </c>
      <c r="D212" s="3" t="s">
        <v>5385</v>
      </c>
      <c r="E212" s="3" t="s">
        <v>1779</v>
      </c>
      <c r="F212" s="3" t="s">
        <v>5387</v>
      </c>
      <c r="G212" s="3" t="s">
        <v>5388</v>
      </c>
      <c r="H212" s="4" t="s">
        <v>25974</v>
      </c>
      <c r="I212" s="4" t="s">
        <v>25975</v>
      </c>
      <c r="J212" s="4" t="s">
        <v>25976</v>
      </c>
      <c r="K212" s="19">
        <v>0.495259781786204</v>
      </c>
      <c r="L212" s="21" t="s">
        <v>33</v>
      </c>
      <c r="M212" s="19">
        <v>0.64393754765704292</v>
      </c>
      <c r="N212" s="20">
        <v>3.4360731882352898E-2</v>
      </c>
      <c r="O212" s="3">
        <v>18</v>
      </c>
      <c r="P212" s="3">
        <v>17</v>
      </c>
    </row>
    <row r="213" spans="1:16" x14ac:dyDescent="0.25">
      <c r="A213" s="3" t="s">
        <v>25977</v>
      </c>
      <c r="B213" s="3" t="s">
        <v>939</v>
      </c>
      <c r="C213" s="3" t="s">
        <v>2476</v>
      </c>
      <c r="D213" s="3" t="s">
        <v>25978</v>
      </c>
      <c r="E213" s="3" t="s">
        <v>27</v>
      </c>
      <c r="F213" s="3"/>
      <c r="G213" s="3"/>
      <c r="H213" s="4" t="s">
        <v>25979</v>
      </c>
      <c r="I213" s="4" t="s">
        <v>25980</v>
      </c>
      <c r="J213" s="4" t="s">
        <v>25981</v>
      </c>
      <c r="K213" s="19">
        <v>-1.0748598155455762</v>
      </c>
      <c r="L213" s="21" t="s">
        <v>33</v>
      </c>
      <c r="M213" s="19">
        <v>-1.0142825811765166</v>
      </c>
      <c r="N213" s="20">
        <v>3.5137506461538397E-2</v>
      </c>
      <c r="O213" s="3">
        <v>2</v>
      </c>
      <c r="P213" s="3">
        <v>2</v>
      </c>
    </row>
    <row r="214" spans="1:16" x14ac:dyDescent="0.25">
      <c r="A214" s="3" t="s">
        <v>25982</v>
      </c>
      <c r="B214" s="3" t="s">
        <v>80</v>
      </c>
      <c r="C214" s="3" t="s">
        <v>25983</v>
      </c>
      <c r="D214" s="3" t="s">
        <v>79</v>
      </c>
      <c r="E214" s="3" t="s">
        <v>27</v>
      </c>
      <c r="F214" s="3" t="s">
        <v>81</v>
      </c>
      <c r="G214" s="3" t="s">
        <v>82</v>
      </c>
      <c r="H214" s="4" t="s">
        <v>25984</v>
      </c>
      <c r="I214" s="4" t="s">
        <v>25985</v>
      </c>
      <c r="J214" s="4" t="s">
        <v>25986</v>
      </c>
      <c r="K214" s="19">
        <v>2.3503007251664156</v>
      </c>
      <c r="L214" s="20">
        <v>2.43977981999999E-2</v>
      </c>
      <c r="M214" s="19">
        <v>2.3714364430880766</v>
      </c>
      <c r="N214" s="20">
        <v>3.5515647950310501E-2</v>
      </c>
      <c r="O214" s="3">
        <v>4</v>
      </c>
      <c r="P214" s="3">
        <v>4</v>
      </c>
    </row>
    <row r="215" spans="1:16" x14ac:dyDescent="0.25">
      <c r="A215" s="3" t="s">
        <v>25987</v>
      </c>
      <c r="B215" s="3" t="s">
        <v>957</v>
      </c>
      <c r="C215" s="3" t="s">
        <v>25988</v>
      </c>
      <c r="D215" s="3" t="s">
        <v>956</v>
      </c>
      <c r="E215" s="3" t="s">
        <v>27</v>
      </c>
      <c r="F215" s="3" t="s">
        <v>958</v>
      </c>
      <c r="G215" s="3" t="s">
        <v>959</v>
      </c>
      <c r="H215" s="4" t="s">
        <v>25989</v>
      </c>
      <c r="I215" s="4" t="s">
        <v>25990</v>
      </c>
      <c r="J215" s="4" t="s">
        <v>25991</v>
      </c>
      <c r="K215" s="19">
        <v>2.1880163457877111</v>
      </c>
      <c r="L215" s="21" t="s">
        <v>33</v>
      </c>
      <c r="M215" s="19">
        <v>2.4519668372408083</v>
      </c>
      <c r="N215" s="20">
        <v>3.5515647950310501E-2</v>
      </c>
      <c r="O215" s="3">
        <v>3</v>
      </c>
      <c r="P215" s="3">
        <v>3</v>
      </c>
    </row>
    <row r="216" spans="1:16" x14ac:dyDescent="0.25">
      <c r="A216" s="3" t="s">
        <v>25992</v>
      </c>
      <c r="B216" s="3" t="s">
        <v>1275</v>
      </c>
      <c r="C216" s="3" t="s">
        <v>2538</v>
      </c>
      <c r="D216" s="3" t="s">
        <v>1274</v>
      </c>
      <c r="E216" s="3" t="s">
        <v>576</v>
      </c>
      <c r="F216" s="3" t="s">
        <v>1276</v>
      </c>
      <c r="G216" s="3" t="s">
        <v>1277</v>
      </c>
      <c r="H216" s="4" t="s">
        <v>25993</v>
      </c>
      <c r="I216" s="4" t="s">
        <v>25994</v>
      </c>
      <c r="J216" s="4" t="s">
        <v>25995</v>
      </c>
      <c r="K216" s="19">
        <v>0.61218259698530286</v>
      </c>
      <c r="L216" s="21" t="s">
        <v>33</v>
      </c>
      <c r="M216" s="19">
        <v>0.84908217040018907</v>
      </c>
      <c r="N216" s="20">
        <v>3.6941050996586997E-2</v>
      </c>
      <c r="O216" s="3">
        <v>8</v>
      </c>
      <c r="P216" s="3">
        <v>8</v>
      </c>
    </row>
    <row r="217" spans="1:16" x14ac:dyDescent="0.25">
      <c r="A217" s="3" t="s">
        <v>25996</v>
      </c>
      <c r="B217" s="3" t="s">
        <v>331</v>
      </c>
      <c r="C217" s="3" t="s">
        <v>2476</v>
      </c>
      <c r="D217" s="3" t="s">
        <v>25997</v>
      </c>
      <c r="E217" s="3" t="s">
        <v>27</v>
      </c>
      <c r="F217" s="3" t="s">
        <v>25998</v>
      </c>
      <c r="G217" s="3" t="s">
        <v>25999</v>
      </c>
      <c r="H217" s="4" t="s">
        <v>26000</v>
      </c>
      <c r="I217" s="4" t="s">
        <v>26001</v>
      </c>
      <c r="J217" s="4" t="s">
        <v>26002</v>
      </c>
      <c r="K217" s="19">
        <v>0.51427401385443794</v>
      </c>
      <c r="L217" s="21" t="s">
        <v>33</v>
      </c>
      <c r="M217" s="19">
        <v>0.81194006818979203</v>
      </c>
      <c r="N217" s="20">
        <v>3.6941050996586997E-2</v>
      </c>
      <c r="O217" s="3">
        <v>25</v>
      </c>
      <c r="P217" s="3">
        <v>25</v>
      </c>
    </row>
    <row r="218" spans="1:16" x14ac:dyDescent="0.25">
      <c r="A218" s="3" t="s">
        <v>26003</v>
      </c>
      <c r="B218" s="3" t="s">
        <v>2295</v>
      </c>
      <c r="C218" s="3" t="s">
        <v>26004</v>
      </c>
      <c r="D218" s="3" t="s">
        <v>2294</v>
      </c>
      <c r="E218" s="3" t="s">
        <v>27</v>
      </c>
      <c r="F218" s="3" t="s">
        <v>2296</v>
      </c>
      <c r="G218" s="3" t="s">
        <v>2297</v>
      </c>
      <c r="H218" s="4" t="s">
        <v>26005</v>
      </c>
      <c r="I218" s="4" t="s">
        <v>26006</v>
      </c>
      <c r="J218" s="4" t="s">
        <v>26007</v>
      </c>
      <c r="K218" s="19">
        <v>2.2100512643012666</v>
      </c>
      <c r="L218" s="20">
        <v>3.2085683906249898E-2</v>
      </c>
      <c r="M218" s="19">
        <v>3.0971517454432433</v>
      </c>
      <c r="N218" s="20">
        <v>3.7336174617696102E-2</v>
      </c>
      <c r="O218" s="3">
        <v>5</v>
      </c>
      <c r="P218" s="3">
        <v>5</v>
      </c>
    </row>
    <row r="219" spans="1:16" x14ac:dyDescent="0.25">
      <c r="A219" s="3" t="s">
        <v>26008</v>
      </c>
      <c r="B219" s="3" t="s">
        <v>1398</v>
      </c>
      <c r="C219" s="3" t="s">
        <v>2494</v>
      </c>
      <c r="D219" s="3" t="s">
        <v>26009</v>
      </c>
      <c r="E219" s="3" t="s">
        <v>27</v>
      </c>
      <c r="F219" s="3" t="s">
        <v>25828</v>
      </c>
      <c r="G219" s="3" t="s">
        <v>25829</v>
      </c>
      <c r="H219" s="4" t="s">
        <v>26010</v>
      </c>
      <c r="I219" s="4" t="s">
        <v>26011</v>
      </c>
      <c r="J219" s="4" t="s">
        <v>26012</v>
      </c>
      <c r="K219" s="19">
        <v>0.4966472999049219</v>
      </c>
      <c r="L219" s="21" t="s">
        <v>33</v>
      </c>
      <c r="M219" s="19">
        <v>1.0203913720393563</v>
      </c>
      <c r="N219" s="20">
        <v>3.7371333204658901E-2</v>
      </c>
      <c r="O219" s="3">
        <v>21</v>
      </c>
      <c r="P219" s="3">
        <v>19</v>
      </c>
    </row>
    <row r="220" spans="1:16" x14ac:dyDescent="0.25">
      <c r="A220" s="3" t="s">
        <v>26013</v>
      </c>
      <c r="B220" s="3" t="s">
        <v>453</v>
      </c>
      <c r="C220" s="3" t="s">
        <v>2476</v>
      </c>
      <c r="D220" s="3" t="s">
        <v>26014</v>
      </c>
      <c r="E220" s="3" t="s">
        <v>27</v>
      </c>
      <c r="F220" s="3" t="s">
        <v>911</v>
      </c>
      <c r="G220" s="3" t="s">
        <v>912</v>
      </c>
      <c r="H220" s="4" t="s">
        <v>26015</v>
      </c>
      <c r="I220" s="4" t="s">
        <v>26016</v>
      </c>
      <c r="J220" s="4" t="s">
        <v>26017</v>
      </c>
      <c r="K220" s="19">
        <v>0.93953259670964373</v>
      </c>
      <c r="L220" s="20">
        <v>4.3880111355810603E-2</v>
      </c>
      <c r="M220" s="19">
        <v>0.98301945280684011</v>
      </c>
      <c r="N220" s="20">
        <v>3.9321303798165098E-2</v>
      </c>
      <c r="O220" s="3">
        <v>14</v>
      </c>
      <c r="P220" s="3">
        <v>5</v>
      </c>
    </row>
    <row r="221" spans="1:16" x14ac:dyDescent="0.25">
      <c r="A221" s="3" t="s">
        <v>26018</v>
      </c>
      <c r="B221" s="3" t="s">
        <v>5109</v>
      </c>
      <c r="C221" s="3" t="s">
        <v>2538</v>
      </c>
      <c r="D221" s="3" t="s">
        <v>24981</v>
      </c>
      <c r="E221" s="3" t="s">
        <v>27</v>
      </c>
      <c r="F221" s="3" t="s">
        <v>24982</v>
      </c>
      <c r="G221" s="3" t="s">
        <v>24983</v>
      </c>
      <c r="H221" s="4" t="s">
        <v>26019</v>
      </c>
      <c r="I221" s="4" t="s">
        <v>26020</v>
      </c>
      <c r="J221" s="4" t="s">
        <v>26021</v>
      </c>
      <c r="K221" s="19">
        <v>1.5598060268698033</v>
      </c>
      <c r="L221" s="20">
        <v>3.42647617857142E-2</v>
      </c>
      <c r="M221" s="19">
        <v>1.5387984510782651</v>
      </c>
      <c r="N221" s="20">
        <v>3.9321303798165098E-2</v>
      </c>
      <c r="O221" s="3">
        <v>3</v>
      </c>
      <c r="P221" s="3">
        <v>3</v>
      </c>
    </row>
    <row r="222" spans="1:16" x14ac:dyDescent="0.25">
      <c r="A222" s="3" t="s">
        <v>26022</v>
      </c>
      <c r="B222" s="3" t="s">
        <v>272</v>
      </c>
      <c r="C222" s="3" t="s">
        <v>2538</v>
      </c>
      <c r="D222" s="3" t="s">
        <v>271</v>
      </c>
      <c r="E222" s="3" t="s">
        <v>27</v>
      </c>
      <c r="F222" s="3"/>
      <c r="G222" s="3"/>
      <c r="H222" s="4" t="s">
        <v>26023</v>
      </c>
      <c r="I222" s="4" t="s">
        <v>26024</v>
      </c>
      <c r="J222" s="4" t="s">
        <v>26025</v>
      </c>
      <c r="K222" s="19">
        <v>2.1729354110073973</v>
      </c>
      <c r="L222" s="20">
        <v>4.4048743156028303E-2</v>
      </c>
      <c r="M222" s="19">
        <v>2.2227902504374</v>
      </c>
      <c r="N222" s="20">
        <v>4.2243062720445E-2</v>
      </c>
      <c r="O222" s="3">
        <v>2</v>
      </c>
      <c r="P222" s="3">
        <v>2</v>
      </c>
    </row>
    <row r="223" spans="1:16" x14ac:dyDescent="0.25">
      <c r="A223" s="3" t="s">
        <v>26026</v>
      </c>
      <c r="B223" s="3" t="s">
        <v>389</v>
      </c>
      <c r="C223" s="3" t="s">
        <v>2466</v>
      </c>
      <c r="D223" s="3" t="s">
        <v>388</v>
      </c>
      <c r="E223" s="3" t="s">
        <v>27</v>
      </c>
      <c r="F223" s="3" t="s">
        <v>26027</v>
      </c>
      <c r="G223" s="3" t="s">
        <v>26028</v>
      </c>
      <c r="H223" s="4" t="s">
        <v>26029</v>
      </c>
      <c r="I223" s="4" t="s">
        <v>26030</v>
      </c>
      <c r="J223" s="4" t="s">
        <v>26031</v>
      </c>
      <c r="K223" s="19">
        <v>1.8239856226673561</v>
      </c>
      <c r="L223" s="20">
        <v>4.3850739682997103E-2</v>
      </c>
      <c r="M223" s="19">
        <v>2.0956662666091148</v>
      </c>
      <c r="N223" s="20">
        <v>4.2695614175879401E-2</v>
      </c>
      <c r="O223" s="3">
        <v>5</v>
      </c>
      <c r="P223" s="3">
        <v>5</v>
      </c>
    </row>
    <row r="224" spans="1:16" x14ac:dyDescent="0.25">
      <c r="A224" s="3" t="s">
        <v>26032</v>
      </c>
      <c r="B224" s="3" t="s">
        <v>1952</v>
      </c>
      <c r="C224" s="3" t="s">
        <v>26033</v>
      </c>
      <c r="D224" s="3" t="s">
        <v>1951</v>
      </c>
      <c r="E224" s="3" t="s">
        <v>27</v>
      </c>
      <c r="F224" s="3" t="s">
        <v>24712</v>
      </c>
      <c r="G224" s="3" t="s">
        <v>24713</v>
      </c>
      <c r="H224" s="4" t="s">
        <v>26034</v>
      </c>
      <c r="I224" s="4" t="s">
        <v>26035</v>
      </c>
      <c r="J224" s="4" t="s">
        <v>26036</v>
      </c>
      <c r="K224" s="19">
        <v>-0.7794624008512625</v>
      </c>
      <c r="L224" s="21" t="s">
        <v>33</v>
      </c>
      <c r="M224" s="19">
        <v>-1.2189032029138704</v>
      </c>
      <c r="N224" s="20">
        <v>4.3218839398533E-2</v>
      </c>
      <c r="O224" s="3">
        <v>6</v>
      </c>
      <c r="P224" s="3">
        <v>6</v>
      </c>
    </row>
    <row r="225" spans="1:16" x14ac:dyDescent="0.25">
      <c r="A225" s="3" t="s">
        <v>26037</v>
      </c>
      <c r="B225" s="3" t="s">
        <v>192</v>
      </c>
      <c r="C225" s="3" t="s">
        <v>2538</v>
      </c>
      <c r="D225" s="3" t="s">
        <v>26038</v>
      </c>
      <c r="E225" s="3" t="s">
        <v>27</v>
      </c>
      <c r="F225" s="3" t="s">
        <v>26039</v>
      </c>
      <c r="G225" s="3" t="s">
        <v>26040</v>
      </c>
      <c r="H225" s="4" t="s">
        <v>26041</v>
      </c>
      <c r="I225" s="4" t="s">
        <v>26042</v>
      </c>
      <c r="J225" s="4" t="s">
        <v>26043</v>
      </c>
      <c r="K225" s="19">
        <v>0.42655219930172267</v>
      </c>
      <c r="L225" s="21" t="s">
        <v>33</v>
      </c>
      <c r="M225" s="19">
        <v>0.92623547684901342</v>
      </c>
      <c r="N225" s="20">
        <v>4.3256574634264799E-2</v>
      </c>
      <c r="O225" s="3">
        <v>3</v>
      </c>
      <c r="P225" s="3">
        <v>3</v>
      </c>
    </row>
    <row r="226" spans="1:16" x14ac:dyDescent="0.25">
      <c r="A226" s="3" t="s">
        <v>26044</v>
      </c>
      <c r="B226" s="3" t="s">
        <v>2202</v>
      </c>
      <c r="C226" s="3" t="s">
        <v>2494</v>
      </c>
      <c r="D226" s="3" t="s">
        <v>2201</v>
      </c>
      <c r="E226" s="3" t="s">
        <v>27</v>
      </c>
      <c r="F226" s="3" t="s">
        <v>2203</v>
      </c>
      <c r="G226" s="3" t="s">
        <v>2204</v>
      </c>
      <c r="H226" s="4" t="s">
        <v>26045</v>
      </c>
      <c r="I226" s="4" t="s">
        <v>26046</v>
      </c>
      <c r="J226" s="4" t="s">
        <v>26047</v>
      </c>
      <c r="K226" s="19">
        <v>0.43743722914116429</v>
      </c>
      <c r="L226" s="21" t="s">
        <v>33</v>
      </c>
      <c r="M226" s="19">
        <v>0.6073675740119634</v>
      </c>
      <c r="N226" s="20">
        <v>4.4260578446280903E-2</v>
      </c>
      <c r="O226" s="3">
        <v>21</v>
      </c>
      <c r="P226" s="3">
        <v>19</v>
      </c>
    </row>
    <row r="227" spans="1:16" x14ac:dyDescent="0.25">
      <c r="A227" s="3" t="s">
        <v>26048</v>
      </c>
      <c r="B227" s="3" t="s">
        <v>2027</v>
      </c>
      <c r="C227" s="3" t="s">
        <v>2504</v>
      </c>
      <c r="D227" s="3" t="s">
        <v>2026</v>
      </c>
      <c r="E227" s="3" t="s">
        <v>27</v>
      </c>
      <c r="F227" s="3" t="s">
        <v>2028</v>
      </c>
      <c r="G227" s="3" t="s">
        <v>2029</v>
      </c>
      <c r="H227" s="4" t="s">
        <v>26049</v>
      </c>
      <c r="I227" s="4" t="s">
        <v>26050</v>
      </c>
      <c r="J227" s="4" t="s">
        <v>26051</v>
      </c>
      <c r="K227" s="19">
        <v>1.2984262777915416</v>
      </c>
      <c r="L227" s="20">
        <v>4.06854858770491E-2</v>
      </c>
      <c r="M227" s="19">
        <v>1.4675605704412993</v>
      </c>
      <c r="N227" s="20">
        <v>4.42828713380281E-2</v>
      </c>
      <c r="O227" s="3">
        <v>12</v>
      </c>
      <c r="P227" s="3">
        <v>12</v>
      </c>
    </row>
    <row r="228" spans="1:16" x14ac:dyDescent="0.25">
      <c r="A228" s="3" t="s">
        <v>26052</v>
      </c>
      <c r="B228" s="3" t="s">
        <v>4636</v>
      </c>
      <c r="C228" s="3" t="s">
        <v>26053</v>
      </c>
      <c r="D228" s="3" t="s">
        <v>4635</v>
      </c>
      <c r="E228" s="3" t="s">
        <v>27</v>
      </c>
      <c r="F228" s="3" t="s">
        <v>4986</v>
      </c>
      <c r="G228" s="3" t="s">
        <v>4987</v>
      </c>
      <c r="H228" s="4" t="s">
        <v>26054</v>
      </c>
      <c r="I228" s="4" t="s">
        <v>26055</v>
      </c>
      <c r="J228" s="4" t="s">
        <v>26056</v>
      </c>
      <c r="K228" s="19">
        <v>3.1777995145719653</v>
      </c>
      <c r="L228" s="20">
        <v>3.7582503759615297E-2</v>
      </c>
      <c r="M228" s="19">
        <v>2.5526368914308537</v>
      </c>
      <c r="N228" s="20">
        <v>4.5804788491304302E-2</v>
      </c>
      <c r="O228" s="3">
        <v>3</v>
      </c>
      <c r="P228" s="3">
        <v>2</v>
      </c>
    </row>
    <row r="229" spans="1:16" x14ac:dyDescent="0.25">
      <c r="A229" s="3" t="s">
        <v>26057</v>
      </c>
      <c r="B229" s="3" t="s">
        <v>1416</v>
      </c>
      <c r="C229" s="3" t="s">
        <v>26058</v>
      </c>
      <c r="D229" s="3" t="s">
        <v>26059</v>
      </c>
      <c r="E229" s="3" t="s">
        <v>27</v>
      </c>
      <c r="F229" s="3" t="s">
        <v>26060</v>
      </c>
      <c r="G229" s="3" t="s">
        <v>26061</v>
      </c>
      <c r="H229" s="4" t="s">
        <v>26062</v>
      </c>
      <c r="I229" s="4" t="s">
        <v>26063</v>
      </c>
      <c r="J229" s="4" t="s">
        <v>26064</v>
      </c>
      <c r="K229" s="19">
        <v>1.1204429132815577</v>
      </c>
      <c r="L229" s="20">
        <v>3.7541534637964703E-2</v>
      </c>
      <c r="M229" s="19">
        <v>1.2245559392500251</v>
      </c>
      <c r="N229" s="20">
        <v>4.5804788491304302E-2</v>
      </c>
      <c r="O229" s="3">
        <v>16</v>
      </c>
      <c r="P229" s="3">
        <v>14</v>
      </c>
    </row>
    <row r="230" spans="1:16" x14ac:dyDescent="0.25">
      <c r="A230" s="3" t="s">
        <v>26065</v>
      </c>
      <c r="B230" s="3" t="s">
        <v>2089</v>
      </c>
      <c r="C230" s="3" t="s">
        <v>14386</v>
      </c>
      <c r="D230" s="3" t="s">
        <v>2088</v>
      </c>
      <c r="E230" s="3" t="s">
        <v>27</v>
      </c>
      <c r="F230" s="3" t="s">
        <v>2090</v>
      </c>
      <c r="G230" s="3" t="s">
        <v>2091</v>
      </c>
      <c r="H230" s="4" t="s">
        <v>26066</v>
      </c>
      <c r="I230" s="4" t="s">
        <v>26067</v>
      </c>
      <c r="J230" s="4" t="s">
        <v>26068</v>
      </c>
      <c r="K230" s="19">
        <v>2.1742023497812624</v>
      </c>
      <c r="L230" s="21" t="s">
        <v>33</v>
      </c>
      <c r="M230" s="19">
        <v>2.4469154257176267</v>
      </c>
      <c r="N230" s="20">
        <v>4.7298586090908999E-2</v>
      </c>
      <c r="O230" s="3">
        <v>2</v>
      </c>
      <c r="P230" s="3">
        <v>2</v>
      </c>
    </row>
    <row r="231" spans="1:16" x14ac:dyDescent="0.25">
      <c r="A231" s="3" t="s">
        <v>26069</v>
      </c>
      <c r="B231" s="3" t="s">
        <v>549</v>
      </c>
      <c r="C231" s="3" t="s">
        <v>2476</v>
      </c>
      <c r="D231" s="3" t="s">
        <v>548</v>
      </c>
      <c r="E231" s="3" t="s">
        <v>27</v>
      </c>
      <c r="F231" s="3" t="s">
        <v>26070</v>
      </c>
      <c r="G231" s="3" t="s">
        <v>26071</v>
      </c>
      <c r="H231" s="4" t="s">
        <v>26072</v>
      </c>
      <c r="I231" s="4" t="s">
        <v>26073</v>
      </c>
      <c r="J231" s="4" t="s">
        <v>26074</v>
      </c>
      <c r="K231" s="19">
        <v>0.28523501857186812</v>
      </c>
      <c r="L231" s="21" t="s">
        <v>33</v>
      </c>
      <c r="M231" s="19">
        <v>1.4767276993077592</v>
      </c>
      <c r="N231" s="20">
        <v>4.8119949863999999E-2</v>
      </c>
      <c r="O231" s="3">
        <v>3</v>
      </c>
      <c r="P231" s="3">
        <v>3</v>
      </c>
    </row>
    <row r="232" spans="1:16" x14ac:dyDescent="0.25">
      <c r="A232" s="3" t="s">
        <v>26075</v>
      </c>
      <c r="B232" s="3" t="s">
        <v>660</v>
      </c>
      <c r="C232" s="3" t="s">
        <v>2605</v>
      </c>
      <c r="D232" s="3" t="s">
        <v>659</v>
      </c>
      <c r="E232" s="3" t="s">
        <v>27</v>
      </c>
      <c r="F232" s="3" t="s">
        <v>661</v>
      </c>
      <c r="G232" s="3" t="s">
        <v>662</v>
      </c>
      <c r="H232" s="4" t="s">
        <v>26076</v>
      </c>
      <c r="I232" s="4" t="s">
        <v>26077</v>
      </c>
      <c r="J232" s="4" t="s">
        <v>26078</v>
      </c>
      <c r="K232" s="19">
        <v>0.77130000516152997</v>
      </c>
      <c r="L232" s="21" t="s">
        <v>33</v>
      </c>
      <c r="M232" s="19">
        <v>1.0029866147300337</v>
      </c>
      <c r="N232" s="20">
        <v>4.87416150088495E-2</v>
      </c>
      <c r="O232" s="3">
        <v>24</v>
      </c>
      <c r="P232" s="3">
        <v>24</v>
      </c>
    </row>
    <row r="233" spans="1:16" x14ac:dyDescent="0.25">
      <c r="A233" s="3" t="s">
        <v>26079</v>
      </c>
      <c r="B233" s="3" t="s">
        <v>5564</v>
      </c>
      <c r="C233" s="3" t="s">
        <v>25988</v>
      </c>
      <c r="D233" s="3" t="s">
        <v>5563</v>
      </c>
      <c r="E233" s="3" t="s">
        <v>27</v>
      </c>
      <c r="F233" s="3" t="s">
        <v>26080</v>
      </c>
      <c r="G233" s="3" t="s">
        <v>26081</v>
      </c>
      <c r="H233" s="4" t="s">
        <v>26082</v>
      </c>
      <c r="I233" s="4" t="s">
        <v>26083</v>
      </c>
      <c r="J233" s="4" t="s">
        <v>26084</v>
      </c>
      <c r="K233" s="19">
        <v>2.0483508175816301</v>
      </c>
      <c r="L233" s="20">
        <v>3.1226092590361399E-2</v>
      </c>
      <c r="M233" s="19">
        <v>2.1762869889127834</v>
      </c>
      <c r="N233" s="21" t="s">
        <v>33</v>
      </c>
      <c r="O233" s="3">
        <v>3</v>
      </c>
      <c r="P233" s="3">
        <v>3</v>
      </c>
    </row>
    <row r="234" spans="1:16" x14ac:dyDescent="0.25">
      <c r="A234" s="3" t="s">
        <v>26085</v>
      </c>
      <c r="B234" s="3" t="s">
        <v>513</v>
      </c>
      <c r="C234" s="3" t="s">
        <v>26086</v>
      </c>
      <c r="D234" s="3" t="s">
        <v>26087</v>
      </c>
      <c r="E234" s="3" t="s">
        <v>27</v>
      </c>
      <c r="F234" s="3" t="s">
        <v>761</v>
      </c>
      <c r="G234" s="3" t="s">
        <v>515</v>
      </c>
      <c r="H234" s="4" t="s">
        <v>26088</v>
      </c>
      <c r="I234" s="4" t="s">
        <v>26089</v>
      </c>
      <c r="J234" s="4" t="s">
        <v>26090</v>
      </c>
      <c r="K234" s="19">
        <v>0.75821261230732084</v>
      </c>
      <c r="L234" s="21" t="s">
        <v>33</v>
      </c>
      <c r="M234" s="19">
        <v>1.1453675856806766</v>
      </c>
      <c r="N234" s="21" t="s">
        <v>33</v>
      </c>
      <c r="O234" s="3">
        <v>7</v>
      </c>
      <c r="P234" s="3">
        <v>6</v>
      </c>
    </row>
    <row r="235" spans="1:16" x14ac:dyDescent="0.25">
      <c r="A235" s="3" t="s">
        <v>26091</v>
      </c>
      <c r="B235" s="3" t="s">
        <v>540</v>
      </c>
      <c r="C235" s="3" t="s">
        <v>26092</v>
      </c>
      <c r="D235" s="3" t="s">
        <v>26093</v>
      </c>
      <c r="E235" s="3" t="s">
        <v>27</v>
      </c>
      <c r="F235" s="3" t="s">
        <v>25224</v>
      </c>
      <c r="G235" s="3" t="s">
        <v>542</v>
      </c>
      <c r="H235" s="4" t="s">
        <v>26094</v>
      </c>
      <c r="I235" s="4" t="s">
        <v>26095</v>
      </c>
      <c r="J235" s="4" t="s">
        <v>26096</v>
      </c>
      <c r="K235" s="19">
        <v>0.30371724128875693</v>
      </c>
      <c r="L235" s="21" t="s">
        <v>33</v>
      </c>
      <c r="M235" s="19">
        <v>0.4909968455053933</v>
      </c>
      <c r="N235" s="21" t="s">
        <v>33</v>
      </c>
      <c r="O235" s="3">
        <v>4</v>
      </c>
      <c r="P235" s="3">
        <v>4</v>
      </c>
    </row>
    <row r="236" spans="1:16" x14ac:dyDescent="0.25">
      <c r="A236" s="3" t="s">
        <v>26097</v>
      </c>
      <c r="B236" s="3" t="s">
        <v>291</v>
      </c>
      <c r="C236" s="3" t="s">
        <v>16875</v>
      </c>
      <c r="D236" s="3" t="s">
        <v>290</v>
      </c>
      <c r="E236" s="3" t="s">
        <v>27</v>
      </c>
      <c r="F236" s="3" t="s">
        <v>292</v>
      </c>
      <c r="G236" s="3" t="s">
        <v>293</v>
      </c>
      <c r="H236" s="4" t="s">
        <v>26098</v>
      </c>
      <c r="I236" s="4" t="s">
        <v>26099</v>
      </c>
      <c r="J236" s="4" t="s">
        <v>26100</v>
      </c>
      <c r="K236" s="19">
        <v>1.3918002914541208</v>
      </c>
      <c r="L236" s="20">
        <v>3.8862060324675297E-2</v>
      </c>
      <c r="M236" s="19">
        <v>1.163127597511515</v>
      </c>
      <c r="N236" s="21" t="s">
        <v>33</v>
      </c>
      <c r="O236" s="3">
        <v>2</v>
      </c>
      <c r="P236" s="3">
        <v>2</v>
      </c>
    </row>
    <row r="237" spans="1:16" x14ac:dyDescent="0.25">
      <c r="A237" s="3" t="s">
        <v>26101</v>
      </c>
      <c r="B237" s="3" t="s">
        <v>192</v>
      </c>
      <c r="C237" s="3" t="s">
        <v>2538</v>
      </c>
      <c r="D237" s="3" t="s">
        <v>2252</v>
      </c>
      <c r="E237" s="3" t="s">
        <v>27</v>
      </c>
      <c r="F237" s="3" t="s">
        <v>2253</v>
      </c>
      <c r="G237" s="3" t="s">
        <v>2254</v>
      </c>
      <c r="H237" s="4" t="s">
        <v>26102</v>
      </c>
      <c r="I237" s="4" t="s">
        <v>26103</v>
      </c>
      <c r="J237" s="4" t="s">
        <v>26104</v>
      </c>
      <c r="K237" s="19">
        <v>0.28867151087248172</v>
      </c>
      <c r="L237" s="21" t="s">
        <v>33</v>
      </c>
      <c r="M237" s="19">
        <v>5.2866258210002099</v>
      </c>
      <c r="N237" s="21" t="s">
        <v>33</v>
      </c>
      <c r="O237" s="3">
        <v>9</v>
      </c>
      <c r="P237" s="3">
        <v>2</v>
      </c>
    </row>
    <row r="238" spans="1:16" x14ac:dyDescent="0.25">
      <c r="A238" s="3" t="s">
        <v>26105</v>
      </c>
      <c r="B238" s="3" t="s">
        <v>1675</v>
      </c>
      <c r="C238" s="3" t="s">
        <v>2557</v>
      </c>
      <c r="D238" s="3" t="s">
        <v>1674</v>
      </c>
      <c r="E238" s="3" t="s">
        <v>27</v>
      </c>
      <c r="F238" s="3" t="s">
        <v>1676</v>
      </c>
      <c r="G238" s="3" t="s">
        <v>1677</v>
      </c>
      <c r="H238" s="4" t="s">
        <v>26106</v>
      </c>
      <c r="I238" s="4" t="s">
        <v>26107</v>
      </c>
      <c r="J238" s="4" t="s">
        <v>26108</v>
      </c>
      <c r="K238" s="19">
        <v>1.5893160563702791</v>
      </c>
      <c r="L238" s="20">
        <v>2.68976379735682E-2</v>
      </c>
      <c r="M238" s="19">
        <v>1.0533942599178641</v>
      </c>
      <c r="N238" s="21" t="s">
        <v>33</v>
      </c>
      <c r="O238" s="3">
        <v>3</v>
      </c>
      <c r="P238" s="3">
        <v>3</v>
      </c>
    </row>
    <row r="239" spans="1:16" x14ac:dyDescent="0.25">
      <c r="A239" s="3" t="s">
        <v>26109</v>
      </c>
      <c r="B239" s="3" t="s">
        <v>26110</v>
      </c>
      <c r="C239" s="3" t="s">
        <v>2476</v>
      </c>
      <c r="D239" s="3" t="s">
        <v>26111</v>
      </c>
      <c r="E239" s="3" t="s">
        <v>27</v>
      </c>
      <c r="F239" s="3" t="s">
        <v>26112</v>
      </c>
      <c r="G239" s="3" t="s">
        <v>26113</v>
      </c>
      <c r="H239" s="4" t="s">
        <v>26114</v>
      </c>
      <c r="I239" s="4" t="s">
        <v>26115</v>
      </c>
      <c r="J239" s="4" t="s">
        <v>26116</v>
      </c>
      <c r="K239" s="19">
        <v>1.6472469060581817E-2</v>
      </c>
      <c r="L239" s="21" t="s">
        <v>33</v>
      </c>
      <c r="M239" s="19">
        <v>0.80163948554204212</v>
      </c>
      <c r="N239" s="21" t="s">
        <v>33</v>
      </c>
      <c r="O239" s="3">
        <v>2</v>
      </c>
      <c r="P239" s="3">
        <v>2</v>
      </c>
    </row>
    <row r="240" spans="1:16" x14ac:dyDescent="0.25">
      <c r="A240" s="3" t="s">
        <v>26117</v>
      </c>
      <c r="B240" s="3" t="s">
        <v>24574</v>
      </c>
      <c r="C240" s="3" t="s">
        <v>26118</v>
      </c>
      <c r="D240" s="3" t="s">
        <v>24576</v>
      </c>
      <c r="E240" s="3" t="s">
        <v>27</v>
      </c>
      <c r="F240" s="3" t="s">
        <v>26119</v>
      </c>
      <c r="G240" s="3" t="s">
        <v>26120</v>
      </c>
      <c r="H240" s="4" t="s">
        <v>26121</v>
      </c>
      <c r="I240" s="4" t="s">
        <v>26122</v>
      </c>
      <c r="J240" s="4" t="s">
        <v>26123</v>
      </c>
      <c r="K240" s="19">
        <v>1.7266401224590762</v>
      </c>
      <c r="L240" s="21" t="s">
        <v>33</v>
      </c>
      <c r="M240" s="19">
        <v>3.024795618963485</v>
      </c>
      <c r="N240" s="21" t="s">
        <v>33</v>
      </c>
      <c r="O240" s="3">
        <v>2</v>
      </c>
      <c r="P240" s="3">
        <v>2</v>
      </c>
    </row>
    <row r="241" spans="1:16" x14ac:dyDescent="0.25">
      <c r="A241" s="3" t="s">
        <v>26124</v>
      </c>
      <c r="B241" s="3" t="s">
        <v>192</v>
      </c>
      <c r="C241" s="3" t="s">
        <v>2476</v>
      </c>
      <c r="D241" s="3" t="s">
        <v>26125</v>
      </c>
      <c r="E241" s="3" t="s">
        <v>27</v>
      </c>
      <c r="F241" s="3" t="s">
        <v>26126</v>
      </c>
      <c r="G241" s="3" t="s">
        <v>26127</v>
      </c>
      <c r="H241" s="4" t="s">
        <v>26128</v>
      </c>
      <c r="I241" s="4" t="s">
        <v>26129</v>
      </c>
      <c r="J241" s="4" t="s">
        <v>26130</v>
      </c>
      <c r="K241" s="19">
        <v>-0.65545436832711812</v>
      </c>
      <c r="L241" s="20">
        <v>3.4756857482517403E-2</v>
      </c>
      <c r="M241" s="19">
        <v>-0.54317308047276258</v>
      </c>
      <c r="N241" s="21" t="s">
        <v>33</v>
      </c>
      <c r="O241" s="3">
        <v>5</v>
      </c>
      <c r="P241" s="3">
        <v>5</v>
      </c>
    </row>
    <row r="242" spans="1:16" x14ac:dyDescent="0.25">
      <c r="A242" s="3" t="s">
        <v>26131</v>
      </c>
      <c r="B242" s="3" t="s">
        <v>453</v>
      </c>
      <c r="C242" s="3" t="s">
        <v>21679</v>
      </c>
      <c r="D242" s="3" t="s">
        <v>26132</v>
      </c>
      <c r="E242" s="3" t="s">
        <v>27</v>
      </c>
      <c r="F242" s="3" t="s">
        <v>888</v>
      </c>
      <c r="G242" s="3" t="s">
        <v>889</v>
      </c>
      <c r="H242" s="4" t="s">
        <v>26133</v>
      </c>
      <c r="I242" s="4" t="s">
        <v>26134</v>
      </c>
      <c r="J242" s="4" t="s">
        <v>26135</v>
      </c>
      <c r="K242" s="19">
        <v>-1.7969302862302863</v>
      </c>
      <c r="L242" s="21" t="s">
        <v>33</v>
      </c>
      <c r="M242" s="19">
        <v>-1.86888823619904</v>
      </c>
      <c r="N242" s="21" t="s">
        <v>33</v>
      </c>
      <c r="O242" s="3">
        <v>4</v>
      </c>
      <c r="P242" s="3">
        <v>2</v>
      </c>
    </row>
    <row r="243" spans="1:16" x14ac:dyDescent="0.25">
      <c r="A243" s="3" t="s">
        <v>26136</v>
      </c>
      <c r="B243" s="3" t="s">
        <v>5439</v>
      </c>
      <c r="C243" s="3" t="s">
        <v>2494</v>
      </c>
      <c r="D243" s="3" t="s">
        <v>5438</v>
      </c>
      <c r="E243" s="3" t="s">
        <v>27</v>
      </c>
      <c r="F243" s="3" t="s">
        <v>5440</v>
      </c>
      <c r="G243" s="3" t="s">
        <v>5441</v>
      </c>
      <c r="H243" s="4" t="s">
        <v>26137</v>
      </c>
      <c r="I243" s="4" t="s">
        <v>26138</v>
      </c>
      <c r="J243" s="4" t="s">
        <v>26139</v>
      </c>
      <c r="K243" s="19">
        <v>-4.6429631905398182E-3</v>
      </c>
      <c r="L243" s="21" t="s">
        <v>33</v>
      </c>
      <c r="M243" s="19">
        <v>0.85701139447491226</v>
      </c>
      <c r="N243" s="21" t="s">
        <v>33</v>
      </c>
      <c r="O243" s="3">
        <v>5</v>
      </c>
      <c r="P243" s="3">
        <v>5</v>
      </c>
    </row>
    <row r="244" spans="1:16" x14ac:dyDescent="0.25">
      <c r="A244" s="3" t="s">
        <v>26140</v>
      </c>
      <c r="B244" s="3" t="s">
        <v>25072</v>
      </c>
      <c r="C244" s="3" t="s">
        <v>2476</v>
      </c>
      <c r="D244" s="3" t="s">
        <v>25073</v>
      </c>
      <c r="E244" s="3" t="s">
        <v>27</v>
      </c>
      <c r="F244" s="3" t="s">
        <v>1568</v>
      </c>
      <c r="G244" s="3" t="s">
        <v>1569</v>
      </c>
      <c r="H244" s="4" t="s">
        <v>26141</v>
      </c>
      <c r="I244" s="4" t="s">
        <v>26142</v>
      </c>
      <c r="J244" s="4" t="s">
        <v>26143</v>
      </c>
      <c r="K244" s="19">
        <v>0.74218694843442912</v>
      </c>
      <c r="L244" s="21" t="s">
        <v>33</v>
      </c>
      <c r="M244" s="19">
        <v>0.89879118819241643</v>
      </c>
      <c r="N244" s="21" t="s">
        <v>33</v>
      </c>
      <c r="O244" s="3">
        <v>2</v>
      </c>
      <c r="P244" s="3">
        <v>2</v>
      </c>
    </row>
    <row r="245" spans="1:16" x14ac:dyDescent="0.25">
      <c r="A245" s="3" t="s">
        <v>26144</v>
      </c>
      <c r="B245" s="3" t="s">
        <v>939</v>
      </c>
      <c r="C245" s="3" t="s">
        <v>26118</v>
      </c>
      <c r="D245" s="3" t="s">
        <v>26145</v>
      </c>
      <c r="E245" s="3" t="s">
        <v>27</v>
      </c>
      <c r="F245" s="3" t="s">
        <v>26146</v>
      </c>
      <c r="G245" s="3" t="s">
        <v>26147</v>
      </c>
      <c r="H245" s="4" t="s">
        <v>26148</v>
      </c>
      <c r="I245" s="4" t="s">
        <v>26149</v>
      </c>
      <c r="J245" s="4" t="s">
        <v>26150</v>
      </c>
      <c r="K245" s="19">
        <v>0.5261806069390661</v>
      </c>
      <c r="L245" s="21" t="s">
        <v>33</v>
      </c>
      <c r="M245" s="19">
        <v>0.96636001083483181</v>
      </c>
      <c r="N245" s="21" t="s">
        <v>33</v>
      </c>
      <c r="O245" s="3">
        <v>3</v>
      </c>
      <c r="P245" s="3">
        <v>3</v>
      </c>
    </row>
    <row r="246" spans="1:16" x14ac:dyDescent="0.25">
      <c r="A246" s="3" t="s">
        <v>26151</v>
      </c>
      <c r="B246" s="3" t="s">
        <v>522</v>
      </c>
      <c r="C246" s="3" t="s">
        <v>2494</v>
      </c>
      <c r="D246" s="3" t="s">
        <v>5416</v>
      </c>
      <c r="E246" s="3" t="s">
        <v>27</v>
      </c>
      <c r="F246" s="3" t="s">
        <v>5417</v>
      </c>
      <c r="G246" s="3" t="s">
        <v>5418</v>
      </c>
      <c r="H246" s="4" t="s">
        <v>26152</v>
      </c>
      <c r="I246" s="4" t="s">
        <v>26153</v>
      </c>
      <c r="J246" s="4" t="s">
        <v>26154</v>
      </c>
      <c r="K246" s="19">
        <v>0.49183671050134092</v>
      </c>
      <c r="L246" s="21" t="s">
        <v>33</v>
      </c>
      <c r="M246" s="19">
        <v>0.68547853117302715</v>
      </c>
      <c r="N246" s="21" t="s">
        <v>33</v>
      </c>
      <c r="O246" s="3">
        <v>12</v>
      </c>
      <c r="P246" s="3">
        <v>12</v>
      </c>
    </row>
    <row r="247" spans="1:16" x14ac:dyDescent="0.25">
      <c r="A247" s="3" t="s">
        <v>26155</v>
      </c>
      <c r="B247" s="3" t="s">
        <v>25881</v>
      </c>
      <c r="C247" s="3" t="s">
        <v>2494</v>
      </c>
      <c r="D247" s="3" t="s">
        <v>25882</v>
      </c>
      <c r="E247" s="3" t="s">
        <v>27</v>
      </c>
      <c r="F247" s="3" t="s">
        <v>25883</v>
      </c>
      <c r="G247" s="3" t="s">
        <v>25884</v>
      </c>
      <c r="H247" s="4" t="s">
        <v>26156</v>
      </c>
      <c r="I247" s="4" t="s">
        <v>26157</v>
      </c>
      <c r="J247" s="4" t="s">
        <v>26158</v>
      </c>
      <c r="K247" s="19">
        <v>0.5681171299404395</v>
      </c>
      <c r="L247" s="21" t="s">
        <v>33</v>
      </c>
      <c r="M247" s="19">
        <v>0.66512853306990338</v>
      </c>
      <c r="N247" s="21" t="s">
        <v>33</v>
      </c>
      <c r="O247" s="3">
        <v>15</v>
      </c>
      <c r="P247" s="3">
        <v>13</v>
      </c>
    </row>
    <row r="248" spans="1:16" x14ac:dyDescent="0.25">
      <c r="A248" s="3" t="s">
        <v>26159</v>
      </c>
      <c r="B248" s="3" t="s">
        <v>398</v>
      </c>
      <c r="C248" s="3" t="s">
        <v>2605</v>
      </c>
      <c r="D248" s="3" t="s">
        <v>397</v>
      </c>
      <c r="E248" s="3" t="s">
        <v>27</v>
      </c>
      <c r="F248" s="3" t="s">
        <v>399</v>
      </c>
      <c r="G248" s="3" t="s">
        <v>400</v>
      </c>
      <c r="H248" s="4" t="s">
        <v>26160</v>
      </c>
      <c r="I248" s="4" t="s">
        <v>26161</v>
      </c>
      <c r="J248" s="4" t="s">
        <v>26162</v>
      </c>
      <c r="K248" s="19">
        <v>-0.94751571609254603</v>
      </c>
      <c r="L248" s="21" t="s">
        <v>33</v>
      </c>
      <c r="M248" s="19">
        <v>-1.7827574604978207</v>
      </c>
      <c r="N248" s="21" t="s">
        <v>33</v>
      </c>
      <c r="O248" s="3">
        <v>2</v>
      </c>
      <c r="P248" s="3">
        <v>2</v>
      </c>
    </row>
    <row r="249" spans="1:16" x14ac:dyDescent="0.25">
      <c r="A249" s="3" t="s">
        <v>26163</v>
      </c>
      <c r="B249" s="3" t="s">
        <v>25881</v>
      </c>
      <c r="C249" s="3" t="s">
        <v>2494</v>
      </c>
      <c r="D249" s="3" t="s">
        <v>25882</v>
      </c>
      <c r="E249" s="3" t="s">
        <v>27</v>
      </c>
      <c r="F249" s="3" t="s">
        <v>26164</v>
      </c>
      <c r="G249" s="3" t="s">
        <v>26165</v>
      </c>
      <c r="H249" s="4" t="s">
        <v>26166</v>
      </c>
      <c r="I249" s="4" t="s">
        <v>26167</v>
      </c>
      <c r="J249" s="4" t="s">
        <v>26168</v>
      </c>
      <c r="K249" s="19">
        <v>0.24464670539542838</v>
      </c>
      <c r="L249" s="21" t="s">
        <v>33</v>
      </c>
      <c r="M249" s="19">
        <v>0.53655900718964467</v>
      </c>
      <c r="N249" s="21" t="s">
        <v>33</v>
      </c>
      <c r="O249" s="3">
        <v>14</v>
      </c>
      <c r="P249" s="3">
        <v>12</v>
      </c>
    </row>
    <row r="250" spans="1:16" x14ac:dyDescent="0.25">
      <c r="A250" s="3" t="s">
        <v>26169</v>
      </c>
      <c r="B250" s="3" t="s">
        <v>699</v>
      </c>
      <c r="C250" s="3" t="s">
        <v>2538</v>
      </c>
      <c r="D250" s="3" t="s">
        <v>698</v>
      </c>
      <c r="E250" s="3" t="s">
        <v>27</v>
      </c>
      <c r="F250" s="3" t="s">
        <v>4155</v>
      </c>
      <c r="G250" s="3" t="s">
        <v>4156</v>
      </c>
      <c r="H250" s="4" t="s">
        <v>177</v>
      </c>
      <c r="I250" s="4" t="s">
        <v>26170</v>
      </c>
      <c r="J250" s="4" t="s">
        <v>26171</v>
      </c>
      <c r="K250" s="19">
        <v>22.571400127859757</v>
      </c>
      <c r="L250" s="20">
        <v>1.09608899285714E-2</v>
      </c>
      <c r="M250" s="19">
        <v>21.542602866398497</v>
      </c>
      <c r="N250" s="21" t="s">
        <v>33</v>
      </c>
      <c r="O250" s="3">
        <v>10</v>
      </c>
      <c r="P250" s="3">
        <v>1</v>
      </c>
    </row>
    <row r="251" spans="1:16" x14ac:dyDescent="0.25">
      <c r="A251" s="3" t="s">
        <v>26172</v>
      </c>
      <c r="B251" s="3" t="s">
        <v>699</v>
      </c>
      <c r="C251" s="3" t="s">
        <v>25969</v>
      </c>
      <c r="D251" s="3" t="s">
        <v>698</v>
      </c>
      <c r="E251" s="3" t="s">
        <v>27</v>
      </c>
      <c r="F251" s="3" t="s">
        <v>700</v>
      </c>
      <c r="G251" s="3" t="s">
        <v>701</v>
      </c>
      <c r="H251" s="4" t="s">
        <v>26173</v>
      </c>
      <c r="I251" s="4" t="s">
        <v>26174</v>
      </c>
      <c r="J251" s="4" t="s">
        <v>26175</v>
      </c>
      <c r="K251" s="19">
        <v>0.20399257841705271</v>
      </c>
      <c r="L251" s="21" t="s">
        <v>33</v>
      </c>
      <c r="M251" s="19">
        <v>0.36664280423441487</v>
      </c>
      <c r="N251" s="21" t="s">
        <v>33</v>
      </c>
      <c r="O251" s="3">
        <v>11</v>
      </c>
      <c r="P251" s="3">
        <v>11</v>
      </c>
    </row>
    <row r="252" spans="1:16" x14ac:dyDescent="0.25">
      <c r="A252" s="3" t="s">
        <v>26176</v>
      </c>
      <c r="B252" s="3" t="s">
        <v>4985</v>
      </c>
      <c r="C252" s="3" t="s">
        <v>2476</v>
      </c>
      <c r="D252" s="3" t="s">
        <v>4984</v>
      </c>
      <c r="E252" s="3" t="s">
        <v>27</v>
      </c>
      <c r="F252" s="3" t="s">
        <v>931</v>
      </c>
      <c r="G252" s="3" t="s">
        <v>932</v>
      </c>
      <c r="H252" s="4" t="s">
        <v>26177</v>
      </c>
      <c r="I252" s="4" t="s">
        <v>26178</v>
      </c>
      <c r="J252" s="4" t="s">
        <v>26179</v>
      </c>
      <c r="K252" s="19">
        <v>3.7330764610642437</v>
      </c>
      <c r="L252" s="21" t="s">
        <v>33</v>
      </c>
      <c r="M252" s="19">
        <v>4.568407146525673</v>
      </c>
      <c r="N252" s="21" t="s">
        <v>33</v>
      </c>
      <c r="O252" s="3">
        <v>9</v>
      </c>
      <c r="P252" s="3">
        <v>9</v>
      </c>
    </row>
    <row r="253" spans="1:16" x14ac:dyDescent="0.25">
      <c r="A253" s="3" t="s">
        <v>26180</v>
      </c>
      <c r="B253" s="3" t="s">
        <v>26181</v>
      </c>
      <c r="C253" s="3" t="s">
        <v>21679</v>
      </c>
      <c r="D253" s="3" t="s">
        <v>26182</v>
      </c>
      <c r="E253" s="3" t="s">
        <v>27</v>
      </c>
      <c r="F253" s="3" t="s">
        <v>26183</v>
      </c>
      <c r="G253" s="3" t="s">
        <v>26184</v>
      </c>
      <c r="H253" s="4" t="s">
        <v>26185</v>
      </c>
      <c r="I253" s="4" t="s">
        <v>26186</v>
      </c>
      <c r="J253" s="4" t="s">
        <v>26187</v>
      </c>
      <c r="K253" s="19">
        <v>-4.3222372484614224</v>
      </c>
      <c r="L253" s="21" t="s">
        <v>33</v>
      </c>
      <c r="M253" s="19">
        <v>-4.9924068075285009</v>
      </c>
      <c r="N253" s="21" t="s">
        <v>33</v>
      </c>
      <c r="O253" s="3">
        <v>2</v>
      </c>
      <c r="P253" s="3">
        <v>2</v>
      </c>
    </row>
    <row r="254" spans="1:16" x14ac:dyDescent="0.25">
      <c r="A254" s="3" t="s">
        <v>26188</v>
      </c>
      <c r="B254" s="3" t="s">
        <v>453</v>
      </c>
      <c r="C254" s="3" t="s">
        <v>3350</v>
      </c>
      <c r="D254" s="3" t="s">
        <v>26189</v>
      </c>
      <c r="E254" s="3" t="s">
        <v>27</v>
      </c>
      <c r="F254" s="3" t="s">
        <v>454</v>
      </c>
      <c r="G254" s="3" t="s">
        <v>455</v>
      </c>
      <c r="H254" s="4" t="s">
        <v>26190</v>
      </c>
      <c r="I254" s="4" t="s">
        <v>26191</v>
      </c>
      <c r="J254" s="4" t="s">
        <v>26192</v>
      </c>
      <c r="K254" s="19">
        <v>0.26190333896904844</v>
      </c>
      <c r="L254" s="21" t="s">
        <v>33</v>
      </c>
      <c r="M254" s="19">
        <v>1.1479514351829787</v>
      </c>
      <c r="N254" s="21" t="s">
        <v>33</v>
      </c>
      <c r="O254" s="3">
        <v>2</v>
      </c>
      <c r="P254" s="3">
        <v>2</v>
      </c>
    </row>
    <row r="255" spans="1:16" x14ac:dyDescent="0.25">
      <c r="A255" s="3" t="s">
        <v>26193</v>
      </c>
      <c r="B255" s="3" t="s">
        <v>1416</v>
      </c>
      <c r="C255" s="3" t="s">
        <v>26194</v>
      </c>
      <c r="D255" s="3" t="s">
        <v>25290</v>
      </c>
      <c r="E255" s="3" t="s">
        <v>27</v>
      </c>
      <c r="F255" s="3" t="s">
        <v>26060</v>
      </c>
      <c r="G255" s="3" t="s">
        <v>26061</v>
      </c>
      <c r="H255" s="4" t="s">
        <v>26195</v>
      </c>
      <c r="I255" s="4" t="s">
        <v>26196</v>
      </c>
      <c r="J255" s="4" t="s">
        <v>26197</v>
      </c>
      <c r="K255" s="19">
        <v>0.53123063566806661</v>
      </c>
      <c r="L255" s="21" t="s">
        <v>33</v>
      </c>
      <c r="M255" s="19">
        <v>0.83581373749280119</v>
      </c>
      <c r="N255" s="21" t="s">
        <v>33</v>
      </c>
      <c r="O255" s="3">
        <v>14</v>
      </c>
      <c r="P255" s="3">
        <v>12</v>
      </c>
    </row>
    <row r="256" spans="1:16" x14ac:dyDescent="0.25">
      <c r="A256" s="3" t="s">
        <v>26198</v>
      </c>
      <c r="B256" s="3" t="s">
        <v>800</v>
      </c>
      <c r="C256" s="3" t="s">
        <v>2494</v>
      </c>
      <c r="D256" s="3" t="s">
        <v>799</v>
      </c>
      <c r="E256" s="3" t="s">
        <v>27</v>
      </c>
      <c r="F256" s="3" t="s">
        <v>801</v>
      </c>
      <c r="G256" s="3" t="s">
        <v>802</v>
      </c>
      <c r="H256" s="4" t="s">
        <v>26199</v>
      </c>
      <c r="I256" s="4" t="s">
        <v>26200</v>
      </c>
      <c r="J256" s="4" t="s">
        <v>26201</v>
      </c>
      <c r="K256" s="19">
        <v>-0.40148242630505337</v>
      </c>
      <c r="L256" s="21" t="s">
        <v>33</v>
      </c>
      <c r="M256" s="19">
        <v>-1.0579521346010392</v>
      </c>
      <c r="N256" s="21" t="s">
        <v>33</v>
      </c>
      <c r="O256" s="3">
        <v>31</v>
      </c>
      <c r="P256" s="3">
        <v>2</v>
      </c>
    </row>
    <row r="257" spans="1:16" x14ac:dyDescent="0.25">
      <c r="A257" s="3" t="s">
        <v>26202</v>
      </c>
      <c r="B257" s="3" t="s">
        <v>24647</v>
      </c>
      <c r="C257" s="3" t="s">
        <v>2476</v>
      </c>
      <c r="D257" s="3" t="s">
        <v>24648</v>
      </c>
      <c r="E257" s="3" t="s">
        <v>27</v>
      </c>
      <c r="F257" s="3" t="s">
        <v>26203</v>
      </c>
      <c r="G257" s="3" t="s">
        <v>26204</v>
      </c>
      <c r="H257" s="4" t="s">
        <v>26205</v>
      </c>
      <c r="I257" s="4" t="s">
        <v>26206</v>
      </c>
      <c r="J257" s="4" t="s">
        <v>26207</v>
      </c>
      <c r="K257" s="19">
        <v>0.6260773942341904</v>
      </c>
      <c r="L257" s="21" t="s">
        <v>33</v>
      </c>
      <c r="M257" s="19">
        <v>0.46100561986726929</v>
      </c>
      <c r="N257" s="21" t="s">
        <v>33</v>
      </c>
      <c r="O257" s="3">
        <v>14</v>
      </c>
      <c r="P257" s="3">
        <v>14</v>
      </c>
    </row>
    <row r="258" spans="1:16" x14ac:dyDescent="0.25">
      <c r="A258" s="3" t="s">
        <v>26208</v>
      </c>
      <c r="B258" s="3" t="s">
        <v>380</v>
      </c>
      <c r="C258" s="3" t="s">
        <v>26209</v>
      </c>
      <c r="D258" s="3" t="s">
        <v>379</v>
      </c>
      <c r="E258" s="3" t="s">
        <v>27</v>
      </c>
      <c r="F258" s="3" t="s">
        <v>381</v>
      </c>
      <c r="G258" s="3" t="s">
        <v>382</v>
      </c>
      <c r="H258" s="4" t="s">
        <v>26210</v>
      </c>
      <c r="I258" s="4" t="s">
        <v>26211</v>
      </c>
      <c r="J258" s="4" t="s">
        <v>26212</v>
      </c>
      <c r="K258" s="19">
        <v>1.0277159933688955</v>
      </c>
      <c r="L258" s="21" t="s">
        <v>33</v>
      </c>
      <c r="M258" s="19">
        <v>0.69701070504968488</v>
      </c>
      <c r="N258" s="21" t="s">
        <v>33</v>
      </c>
      <c r="O258" s="3">
        <v>7</v>
      </c>
      <c r="P258" s="3">
        <v>7</v>
      </c>
    </row>
    <row r="259" spans="1:16" x14ac:dyDescent="0.25">
      <c r="A259" s="3" t="s">
        <v>26213</v>
      </c>
      <c r="B259" s="3" t="s">
        <v>227</v>
      </c>
      <c r="C259" s="3" t="s">
        <v>26209</v>
      </c>
      <c r="D259" s="3" t="s">
        <v>26214</v>
      </c>
      <c r="E259" s="3" t="s">
        <v>27</v>
      </c>
      <c r="F259" s="3" t="s">
        <v>24649</v>
      </c>
      <c r="G259" s="3" t="s">
        <v>24650</v>
      </c>
      <c r="H259" s="4" t="s">
        <v>26215</v>
      </c>
      <c r="I259" s="4" t="s">
        <v>26216</v>
      </c>
      <c r="J259" s="4" t="s">
        <v>26217</v>
      </c>
      <c r="K259" s="19">
        <v>1.005100054582619</v>
      </c>
      <c r="L259" s="21" t="s">
        <v>33</v>
      </c>
      <c r="M259" s="19">
        <v>1.4184218228430274</v>
      </c>
      <c r="N259" s="21" t="s">
        <v>33</v>
      </c>
      <c r="O259" s="3">
        <v>2</v>
      </c>
      <c r="P259" s="3">
        <v>2</v>
      </c>
    </row>
    <row r="260" spans="1:16" x14ac:dyDescent="0.25">
      <c r="A260" s="3" t="s">
        <v>26218</v>
      </c>
      <c r="B260" s="3" t="s">
        <v>1027</v>
      </c>
      <c r="C260" s="3" t="s">
        <v>2476</v>
      </c>
      <c r="D260" s="3" t="s">
        <v>1613</v>
      </c>
      <c r="E260" s="3" t="s">
        <v>27</v>
      </c>
      <c r="F260" s="3" t="s">
        <v>26219</v>
      </c>
      <c r="G260" s="3" t="s">
        <v>26220</v>
      </c>
      <c r="H260" s="4" t="s">
        <v>26221</v>
      </c>
      <c r="I260" s="4" t="s">
        <v>26222</v>
      </c>
      <c r="J260" s="4" t="s">
        <v>26223</v>
      </c>
      <c r="K260" s="19">
        <v>0.96424950756977368</v>
      </c>
      <c r="L260" s="21" t="s">
        <v>33</v>
      </c>
      <c r="M260" s="19">
        <v>1.6883402314409965</v>
      </c>
      <c r="N260" s="21" t="s">
        <v>33</v>
      </c>
      <c r="O260" s="3">
        <v>3</v>
      </c>
      <c r="P260" s="3">
        <v>3</v>
      </c>
    </row>
    <row r="261" spans="1:16" x14ac:dyDescent="0.25">
      <c r="A261" s="3" t="s">
        <v>26224</v>
      </c>
      <c r="B261" s="3" t="s">
        <v>192</v>
      </c>
      <c r="C261" s="3" t="s">
        <v>2476</v>
      </c>
      <c r="D261" s="3" t="s">
        <v>26225</v>
      </c>
      <c r="E261" s="3" t="s">
        <v>27</v>
      </c>
      <c r="F261" s="3" t="s">
        <v>26226</v>
      </c>
      <c r="G261" s="3" t="s">
        <v>26227</v>
      </c>
      <c r="H261" s="4" t="s">
        <v>26228</v>
      </c>
      <c r="I261" s="4" t="s">
        <v>26229</v>
      </c>
      <c r="J261" s="4" t="s">
        <v>26230</v>
      </c>
      <c r="K261" s="19">
        <v>-1.7871346596340749</v>
      </c>
      <c r="L261" s="21" t="s">
        <v>33</v>
      </c>
      <c r="M261" s="19">
        <v>-1.9861996047613455</v>
      </c>
      <c r="N261" s="21" t="s">
        <v>33</v>
      </c>
      <c r="O261" s="3">
        <v>8</v>
      </c>
      <c r="P261" s="3">
        <v>5</v>
      </c>
    </row>
    <row r="262" spans="1:16" x14ac:dyDescent="0.25">
      <c r="A262" s="3" t="s">
        <v>26231</v>
      </c>
      <c r="B262" s="3" t="s">
        <v>26232</v>
      </c>
      <c r="C262" s="3" t="s">
        <v>2557</v>
      </c>
      <c r="D262" s="3" t="s">
        <v>26233</v>
      </c>
      <c r="E262" s="3" t="s">
        <v>27</v>
      </c>
      <c r="F262" s="3"/>
      <c r="G262" s="3"/>
      <c r="H262" s="4" t="s">
        <v>26234</v>
      </c>
      <c r="I262" s="4" t="s">
        <v>26235</v>
      </c>
      <c r="J262" s="4" t="s">
        <v>26236</v>
      </c>
      <c r="K262" s="19">
        <v>-0.65805690973074116</v>
      </c>
      <c r="L262" s="21" t="s">
        <v>33</v>
      </c>
      <c r="M262" s="19">
        <v>-0.54902195126624664</v>
      </c>
      <c r="N262" s="21" t="s">
        <v>33</v>
      </c>
      <c r="O262" s="3">
        <v>6</v>
      </c>
      <c r="P262" s="3">
        <v>6</v>
      </c>
    </row>
    <row r="263" spans="1:16" x14ac:dyDescent="0.25">
      <c r="A263" s="3" t="s">
        <v>26237</v>
      </c>
      <c r="B263" s="3" t="s">
        <v>25889</v>
      </c>
      <c r="C263" s="3" t="s">
        <v>2538</v>
      </c>
      <c r="D263" s="3" t="s">
        <v>25890</v>
      </c>
      <c r="E263" s="3" t="s">
        <v>27</v>
      </c>
      <c r="F263" s="3" t="s">
        <v>25891</v>
      </c>
      <c r="G263" s="3" t="s">
        <v>25892</v>
      </c>
      <c r="H263" s="4" t="s">
        <v>26238</v>
      </c>
      <c r="I263" s="4" t="s">
        <v>26239</v>
      </c>
      <c r="J263" s="4" t="s">
        <v>26240</v>
      </c>
      <c r="K263" s="19">
        <v>1.8242416336336396</v>
      </c>
      <c r="L263" s="21" t="s">
        <v>33</v>
      </c>
      <c r="M263" s="19">
        <v>2.498760872306764</v>
      </c>
      <c r="N263" s="21" t="s">
        <v>33</v>
      </c>
      <c r="O263" s="3">
        <v>19</v>
      </c>
      <c r="P263" s="3">
        <v>1</v>
      </c>
    </row>
    <row r="264" spans="1:16" x14ac:dyDescent="0.25">
      <c r="A264" s="3" t="s">
        <v>26241</v>
      </c>
      <c r="B264" s="3" t="s">
        <v>2238</v>
      </c>
      <c r="C264" s="3" t="s">
        <v>26242</v>
      </c>
      <c r="D264" s="3" t="s">
        <v>2237</v>
      </c>
      <c r="E264" s="3" t="s">
        <v>27</v>
      </c>
      <c r="F264" s="3" t="s">
        <v>2239</v>
      </c>
      <c r="G264" s="3" t="s">
        <v>2240</v>
      </c>
      <c r="H264" s="4" t="s">
        <v>26243</v>
      </c>
      <c r="I264" s="4" t="s">
        <v>26244</v>
      </c>
      <c r="J264" s="4" t="s">
        <v>26245</v>
      </c>
      <c r="K264" s="19">
        <v>0.20336872076084128</v>
      </c>
      <c r="L264" s="21" t="s">
        <v>33</v>
      </c>
      <c r="M264" s="19">
        <v>-2.1619236636057257</v>
      </c>
      <c r="N264" s="21" t="s">
        <v>33</v>
      </c>
      <c r="O264" s="3">
        <v>8</v>
      </c>
      <c r="P264" s="3">
        <v>8</v>
      </c>
    </row>
    <row r="265" spans="1:16" x14ac:dyDescent="0.25">
      <c r="A265" s="3" t="s">
        <v>26246</v>
      </c>
      <c r="B265" s="3" t="s">
        <v>1666</v>
      </c>
      <c r="C265" s="3" t="s">
        <v>21679</v>
      </c>
      <c r="D265" s="3" t="s">
        <v>1665</v>
      </c>
      <c r="E265" s="3" t="s">
        <v>27</v>
      </c>
      <c r="F265" s="3" t="s">
        <v>1667</v>
      </c>
      <c r="G265" s="3" t="s">
        <v>1668</v>
      </c>
      <c r="H265" s="4" t="s">
        <v>26247</v>
      </c>
      <c r="I265" s="4" t="s">
        <v>26248</v>
      </c>
      <c r="J265" s="4" t="s">
        <v>26249</v>
      </c>
      <c r="K265" s="19">
        <v>1.3621357653834909</v>
      </c>
      <c r="L265" s="20">
        <v>2.0708605604395601E-2</v>
      </c>
      <c r="M265" s="19">
        <v>1.0517839370117721</v>
      </c>
      <c r="N265" s="21" t="s">
        <v>33</v>
      </c>
      <c r="O265" s="3">
        <v>7</v>
      </c>
      <c r="P265" s="3">
        <v>7</v>
      </c>
    </row>
    <row r="266" spans="1:16" x14ac:dyDescent="0.25">
      <c r="A266" s="3" t="s">
        <v>26250</v>
      </c>
      <c r="B266" s="3" t="s">
        <v>26251</v>
      </c>
      <c r="C266" s="3" t="s">
        <v>2504</v>
      </c>
      <c r="D266" s="3" t="s">
        <v>26252</v>
      </c>
      <c r="E266" s="3" t="s">
        <v>27</v>
      </c>
      <c r="F266" s="3" t="s">
        <v>26253</v>
      </c>
      <c r="G266" s="3" t="s">
        <v>26254</v>
      </c>
      <c r="H266" s="4" t="s">
        <v>26255</v>
      </c>
      <c r="I266" s="4" t="s">
        <v>26256</v>
      </c>
      <c r="J266" s="4" t="s">
        <v>26257</v>
      </c>
      <c r="K266" s="19">
        <v>0.59178514876093391</v>
      </c>
      <c r="L266" s="21" t="s">
        <v>33</v>
      </c>
      <c r="M266" s="19">
        <v>0.58017276556009179</v>
      </c>
      <c r="N266" s="21" t="s">
        <v>33</v>
      </c>
      <c r="O266" s="3">
        <v>14</v>
      </c>
      <c r="P266" s="3">
        <v>13</v>
      </c>
    </row>
    <row r="267" spans="1:16" x14ac:dyDescent="0.25">
      <c r="A267" s="3" t="s">
        <v>26258</v>
      </c>
      <c r="B267" s="3" t="s">
        <v>540</v>
      </c>
      <c r="C267" s="3" t="s">
        <v>2538</v>
      </c>
      <c r="D267" s="3" t="s">
        <v>1627</v>
      </c>
      <c r="E267" s="3" t="s">
        <v>27</v>
      </c>
      <c r="F267" s="3" t="s">
        <v>1628</v>
      </c>
      <c r="G267" s="3" t="s">
        <v>542</v>
      </c>
      <c r="H267" s="4" t="s">
        <v>26259</v>
      </c>
      <c r="I267" s="4" t="s">
        <v>26260</v>
      </c>
      <c r="J267" s="4" t="s">
        <v>26261</v>
      </c>
      <c r="K267" s="19">
        <v>0.59991873374100013</v>
      </c>
      <c r="L267" s="21" t="s">
        <v>33</v>
      </c>
      <c r="M267" s="19">
        <v>0.65755144146780797</v>
      </c>
      <c r="N267" s="21" t="s">
        <v>33</v>
      </c>
      <c r="O267" s="3">
        <v>5</v>
      </c>
      <c r="P267" s="3">
        <v>3</v>
      </c>
    </row>
    <row r="268" spans="1:16" x14ac:dyDescent="0.25">
      <c r="A268" s="3" t="s">
        <v>26262</v>
      </c>
      <c r="B268" s="3" t="s">
        <v>522</v>
      </c>
      <c r="C268" s="3" t="s">
        <v>2466</v>
      </c>
      <c r="D268" s="3" t="s">
        <v>26263</v>
      </c>
      <c r="E268" s="3" t="s">
        <v>27</v>
      </c>
      <c r="F268" s="3" t="s">
        <v>26264</v>
      </c>
      <c r="G268" s="3" t="s">
        <v>26265</v>
      </c>
      <c r="H268" s="4" t="s">
        <v>26266</v>
      </c>
      <c r="I268" s="4" t="s">
        <v>26267</v>
      </c>
      <c r="J268" s="4" t="s">
        <v>26268</v>
      </c>
      <c r="K268" s="19">
        <v>-0.50546797035672253</v>
      </c>
      <c r="L268" s="21" t="s">
        <v>33</v>
      </c>
      <c r="M268" s="19">
        <v>-1.0334968094510335</v>
      </c>
      <c r="N268" s="21" t="s">
        <v>33</v>
      </c>
      <c r="O268" s="3">
        <v>14</v>
      </c>
      <c r="P268" s="3">
        <v>14</v>
      </c>
    </row>
    <row r="269" spans="1:16" x14ac:dyDescent="0.25">
      <c r="A269" s="3" t="s">
        <v>26269</v>
      </c>
      <c r="B269" s="3" t="s">
        <v>115</v>
      </c>
      <c r="C269" s="3" t="s">
        <v>2466</v>
      </c>
      <c r="D269" s="3" t="s">
        <v>114</v>
      </c>
      <c r="E269" s="3" t="s">
        <v>27</v>
      </c>
      <c r="F269" s="3" t="s">
        <v>26270</v>
      </c>
      <c r="G269" s="3" t="s">
        <v>26271</v>
      </c>
      <c r="H269" s="4" t="s">
        <v>26272</v>
      </c>
      <c r="I269" s="4" t="s">
        <v>26273</v>
      </c>
      <c r="J269" s="4" t="s">
        <v>26274</v>
      </c>
      <c r="K269" s="19">
        <v>1.0670995790827666</v>
      </c>
      <c r="L269" s="20">
        <v>3.4028156791044699E-2</v>
      </c>
      <c r="M269" s="19">
        <v>0.61300902065761187</v>
      </c>
      <c r="N269" s="21" t="s">
        <v>33</v>
      </c>
      <c r="O269" s="3">
        <v>3</v>
      </c>
      <c r="P269" s="3">
        <v>3</v>
      </c>
    </row>
    <row r="270" spans="1:16" x14ac:dyDescent="0.25">
      <c r="A270" s="3" t="s">
        <v>26275</v>
      </c>
      <c r="B270" s="3" t="s">
        <v>26276</v>
      </c>
      <c r="C270" s="3" t="s">
        <v>2476</v>
      </c>
      <c r="D270" s="3" t="s">
        <v>26277</v>
      </c>
      <c r="E270" s="3" t="s">
        <v>27</v>
      </c>
      <c r="F270" s="3" t="s">
        <v>26278</v>
      </c>
      <c r="G270" s="3" t="s">
        <v>26279</v>
      </c>
      <c r="H270" s="4" t="s">
        <v>26280</v>
      </c>
      <c r="I270" s="4" t="s">
        <v>26281</v>
      </c>
      <c r="J270" s="4" t="s">
        <v>26282</v>
      </c>
      <c r="K270" s="19">
        <v>0.39210286417050699</v>
      </c>
      <c r="L270" s="21" t="s">
        <v>33</v>
      </c>
      <c r="M270" s="19">
        <v>0.38149070277920688</v>
      </c>
      <c r="N270" s="21" t="s">
        <v>33</v>
      </c>
      <c r="O270" s="3">
        <v>8</v>
      </c>
      <c r="P270" s="3">
        <v>8</v>
      </c>
    </row>
    <row r="271" spans="1:16" x14ac:dyDescent="0.25">
      <c r="A271" s="3" t="s">
        <v>26283</v>
      </c>
      <c r="B271" s="3" t="s">
        <v>26284</v>
      </c>
      <c r="C271" s="3" t="s">
        <v>2605</v>
      </c>
      <c r="D271" s="3" t="s">
        <v>4801</v>
      </c>
      <c r="E271" s="3" t="s">
        <v>27</v>
      </c>
      <c r="F271" s="3" t="s">
        <v>4802</v>
      </c>
      <c r="G271" s="3" t="s">
        <v>4803</v>
      </c>
      <c r="H271" s="4" t="s">
        <v>26285</v>
      </c>
      <c r="I271" s="4" t="s">
        <v>26286</v>
      </c>
      <c r="J271" s="4" t="s">
        <v>26287</v>
      </c>
      <c r="K271" s="19">
        <v>1.1975357860817168E-2</v>
      </c>
      <c r="L271" s="21" t="s">
        <v>33</v>
      </c>
      <c r="M271" s="19">
        <v>0.54104283329158664</v>
      </c>
      <c r="N271" s="21" t="s">
        <v>33</v>
      </c>
      <c r="O271" s="3">
        <v>7</v>
      </c>
      <c r="P271" s="3">
        <v>4</v>
      </c>
    </row>
    <row r="272" spans="1:16" x14ac:dyDescent="0.25">
      <c r="A272" s="3" t="s">
        <v>26288</v>
      </c>
      <c r="B272" s="3" t="s">
        <v>453</v>
      </c>
      <c r="C272" s="3" t="s">
        <v>2494</v>
      </c>
      <c r="D272" s="3" t="s">
        <v>26132</v>
      </c>
      <c r="E272" s="3" t="s">
        <v>27</v>
      </c>
      <c r="F272" s="3" t="s">
        <v>888</v>
      </c>
      <c r="G272" s="3" t="s">
        <v>889</v>
      </c>
      <c r="H272" s="4" t="s">
        <v>26289</v>
      </c>
      <c r="I272" s="4" t="s">
        <v>26290</v>
      </c>
      <c r="J272" s="4" t="s">
        <v>26291</v>
      </c>
      <c r="K272" s="19">
        <v>0.70799055255168597</v>
      </c>
      <c r="L272" s="21" t="s">
        <v>33</v>
      </c>
      <c r="M272" s="19">
        <v>0.89679638802622619</v>
      </c>
      <c r="N272" s="21" t="s">
        <v>33</v>
      </c>
      <c r="O272" s="3">
        <v>13</v>
      </c>
      <c r="P272" s="3">
        <v>13</v>
      </c>
    </row>
    <row r="273" spans="1:16" x14ac:dyDescent="0.25">
      <c r="A273" s="3" t="s">
        <v>26292</v>
      </c>
      <c r="B273" s="3" t="s">
        <v>26293</v>
      </c>
      <c r="C273" s="3" t="s">
        <v>2476</v>
      </c>
      <c r="D273" s="3" t="s">
        <v>26294</v>
      </c>
      <c r="E273" s="3" t="s">
        <v>27</v>
      </c>
      <c r="F273" s="3"/>
      <c r="G273" s="3"/>
      <c r="H273" s="4" t="s">
        <v>26295</v>
      </c>
      <c r="I273" s="4" t="s">
        <v>26296</v>
      </c>
      <c r="J273" s="4" t="s">
        <v>26297</v>
      </c>
      <c r="K273" s="19">
        <v>-0.69583780943942175</v>
      </c>
      <c r="L273" s="21" t="s">
        <v>33</v>
      </c>
      <c r="M273" s="19">
        <v>-0.471130025749953</v>
      </c>
      <c r="N273" s="21" t="s">
        <v>33</v>
      </c>
      <c r="O273" s="3">
        <v>3</v>
      </c>
      <c r="P273" s="3">
        <v>3</v>
      </c>
    </row>
    <row r="274" spans="1:16" x14ac:dyDescent="0.25">
      <c r="A274" s="3" t="s">
        <v>26298</v>
      </c>
      <c r="B274" s="3" t="s">
        <v>1416</v>
      </c>
      <c r="C274" s="3" t="s">
        <v>16875</v>
      </c>
      <c r="D274" s="3" t="s">
        <v>26059</v>
      </c>
      <c r="E274" s="3" t="s">
        <v>27</v>
      </c>
      <c r="F274" s="3" t="s">
        <v>26299</v>
      </c>
      <c r="G274" s="3" t="s">
        <v>26300</v>
      </c>
      <c r="H274" s="4" t="s">
        <v>26301</v>
      </c>
      <c r="I274" s="4" t="s">
        <v>26302</v>
      </c>
      <c r="J274" s="4" t="s">
        <v>26303</v>
      </c>
      <c r="K274" s="19">
        <v>0.33689394624443358</v>
      </c>
      <c r="L274" s="21" t="s">
        <v>33</v>
      </c>
      <c r="M274" s="19">
        <v>1.0387704146525296</v>
      </c>
      <c r="N274" s="21" t="s">
        <v>33</v>
      </c>
      <c r="O274" s="3">
        <v>2</v>
      </c>
      <c r="P274" s="3">
        <v>2</v>
      </c>
    </row>
    <row r="275" spans="1:16" x14ac:dyDescent="0.25">
      <c r="A275" s="3" t="s">
        <v>26304</v>
      </c>
      <c r="B275" s="3" t="s">
        <v>3998</v>
      </c>
      <c r="C275" s="3" t="s">
        <v>26305</v>
      </c>
      <c r="D275" s="3" t="s">
        <v>3997</v>
      </c>
      <c r="E275" s="3" t="s">
        <v>27</v>
      </c>
      <c r="F275" s="3" t="s">
        <v>3999</v>
      </c>
      <c r="G275" s="3" t="s">
        <v>4000</v>
      </c>
      <c r="H275" s="4" t="s">
        <v>26306</v>
      </c>
      <c r="I275" s="4" t="s">
        <v>26307</v>
      </c>
      <c r="J275" s="4" t="s">
        <v>26308</v>
      </c>
      <c r="K275" s="19">
        <v>0.13458747977576227</v>
      </c>
      <c r="L275" s="21" t="s">
        <v>33</v>
      </c>
      <c r="M275" s="19">
        <v>-0.4544436552682749</v>
      </c>
      <c r="N275" s="21" t="s">
        <v>33</v>
      </c>
      <c r="O275" s="3">
        <v>8</v>
      </c>
      <c r="P275" s="3">
        <v>8</v>
      </c>
    </row>
    <row r="276" spans="1:16" x14ac:dyDescent="0.25">
      <c r="A276" s="3" t="s">
        <v>26309</v>
      </c>
      <c r="B276" s="3" t="s">
        <v>1422</v>
      </c>
      <c r="C276" s="3" t="s">
        <v>2538</v>
      </c>
      <c r="D276" s="3" t="s">
        <v>1421</v>
      </c>
      <c r="E276" s="3" t="s">
        <v>27</v>
      </c>
      <c r="F276" s="3" t="s">
        <v>20802</v>
      </c>
      <c r="G276" s="3" t="s">
        <v>20803</v>
      </c>
      <c r="H276" s="4" t="s">
        <v>26310</v>
      </c>
      <c r="I276" s="4" t="s">
        <v>26311</v>
      </c>
      <c r="J276" s="4" t="s">
        <v>26312</v>
      </c>
      <c r="K276" s="19">
        <v>-0.14542418907473836</v>
      </c>
      <c r="L276" s="21" t="s">
        <v>33</v>
      </c>
      <c r="M276" s="19">
        <v>-0.28236253397527455</v>
      </c>
      <c r="N276" s="21" t="s">
        <v>33</v>
      </c>
      <c r="O276" s="3">
        <v>5</v>
      </c>
      <c r="P276" s="3">
        <v>4</v>
      </c>
    </row>
    <row r="277" spans="1:16" x14ac:dyDescent="0.25">
      <c r="A277" s="3" t="s">
        <v>26313</v>
      </c>
      <c r="B277" s="3" t="s">
        <v>26314</v>
      </c>
      <c r="C277" s="3" t="s">
        <v>2494</v>
      </c>
      <c r="D277" s="3" t="s">
        <v>26315</v>
      </c>
      <c r="E277" s="3" t="s">
        <v>27</v>
      </c>
      <c r="F277" s="3" t="s">
        <v>26316</v>
      </c>
      <c r="G277" s="3" t="s">
        <v>26317</v>
      </c>
      <c r="H277" s="4" t="s">
        <v>26318</v>
      </c>
      <c r="I277" s="4" t="s">
        <v>26319</v>
      </c>
      <c r="J277" s="4" t="s">
        <v>26320</v>
      </c>
      <c r="K277" s="19">
        <v>-4.6251051431730104E-2</v>
      </c>
      <c r="L277" s="21" t="s">
        <v>33</v>
      </c>
      <c r="M277" s="19">
        <v>0.27438442727955525</v>
      </c>
      <c r="N277" s="21" t="s">
        <v>33</v>
      </c>
      <c r="O277" s="3">
        <v>3</v>
      </c>
      <c r="P277" s="3">
        <v>3</v>
      </c>
    </row>
    <row r="278" spans="1:16" x14ac:dyDescent="0.25">
      <c r="A278" s="3" t="s">
        <v>26321</v>
      </c>
      <c r="B278" s="3" t="s">
        <v>26322</v>
      </c>
      <c r="C278" s="3" t="s">
        <v>2504</v>
      </c>
      <c r="D278" s="3" t="s">
        <v>26323</v>
      </c>
      <c r="E278" s="3" t="s">
        <v>27</v>
      </c>
      <c r="F278" s="3"/>
      <c r="G278" s="3"/>
      <c r="H278" s="4" t="s">
        <v>26324</v>
      </c>
      <c r="I278" s="4" t="s">
        <v>26325</v>
      </c>
      <c r="J278" s="4" t="s">
        <v>26326</v>
      </c>
      <c r="K278" s="19">
        <v>0.8829124871047348</v>
      </c>
      <c r="L278" s="21" t="s">
        <v>33</v>
      </c>
      <c r="M278" s="19">
        <v>0.80584000653679622</v>
      </c>
      <c r="N278" s="21" t="s">
        <v>33</v>
      </c>
      <c r="O278" s="3">
        <v>5</v>
      </c>
      <c r="P278" s="3">
        <v>5</v>
      </c>
    </row>
    <row r="279" spans="1:16" x14ac:dyDescent="0.25">
      <c r="A279" s="3" t="s">
        <v>26327</v>
      </c>
      <c r="B279" s="3" t="s">
        <v>1550</v>
      </c>
      <c r="C279" s="3" t="s">
        <v>2538</v>
      </c>
      <c r="D279" s="3" t="s">
        <v>5086</v>
      </c>
      <c r="E279" s="3" t="s">
        <v>27</v>
      </c>
      <c r="F279" s="3" t="s">
        <v>2395</v>
      </c>
      <c r="G279" s="3" t="s">
        <v>2396</v>
      </c>
      <c r="H279" s="4" t="s">
        <v>26328</v>
      </c>
      <c r="I279" s="4" t="s">
        <v>26329</v>
      </c>
      <c r="J279" s="4" t="s">
        <v>26330</v>
      </c>
      <c r="K279" s="19">
        <v>1.5083154032540207</v>
      </c>
      <c r="L279" s="21" t="s">
        <v>33</v>
      </c>
      <c r="M279" s="19">
        <v>1.2788996372849106</v>
      </c>
      <c r="N279" s="21" t="s">
        <v>33</v>
      </c>
      <c r="O279" s="3">
        <v>2</v>
      </c>
      <c r="P279" s="3">
        <v>2</v>
      </c>
    </row>
    <row r="280" spans="1:16" x14ac:dyDescent="0.25">
      <c r="A280" s="3" t="s">
        <v>26331</v>
      </c>
      <c r="B280" s="3" t="s">
        <v>4885</v>
      </c>
      <c r="C280" s="3" t="s">
        <v>2538</v>
      </c>
      <c r="D280" s="3" t="s">
        <v>4884</v>
      </c>
      <c r="E280" s="3" t="s">
        <v>27</v>
      </c>
      <c r="F280" s="3" t="s">
        <v>4886</v>
      </c>
      <c r="G280" s="3" t="s">
        <v>4887</v>
      </c>
      <c r="H280" s="4" t="s">
        <v>26332</v>
      </c>
      <c r="I280" s="4" t="s">
        <v>26333</v>
      </c>
      <c r="J280" s="4" t="s">
        <v>26334</v>
      </c>
      <c r="K280" s="19">
        <v>-0.137327663985124</v>
      </c>
      <c r="L280" s="21" t="s">
        <v>33</v>
      </c>
      <c r="M280" s="19">
        <v>-0.5197757971753314</v>
      </c>
      <c r="N280" s="21" t="s">
        <v>33</v>
      </c>
      <c r="O280" s="3">
        <v>3</v>
      </c>
      <c r="P280" s="3">
        <v>3</v>
      </c>
    </row>
    <row r="281" spans="1:16" x14ac:dyDescent="0.25">
      <c r="A281" s="3" t="s">
        <v>26335</v>
      </c>
      <c r="B281" s="3" t="s">
        <v>227</v>
      </c>
      <c r="C281" s="3" t="s">
        <v>6682</v>
      </c>
      <c r="D281" s="3" t="s">
        <v>26336</v>
      </c>
      <c r="E281" s="3" t="s">
        <v>27</v>
      </c>
      <c r="F281" s="3" t="s">
        <v>26337</v>
      </c>
      <c r="G281" s="3" t="s">
        <v>26338</v>
      </c>
      <c r="H281" s="4" t="s">
        <v>26339</v>
      </c>
      <c r="I281" s="4" t="s">
        <v>26340</v>
      </c>
      <c r="J281" s="4" t="s">
        <v>26341</v>
      </c>
      <c r="K281" s="19">
        <v>0.8406273547297517</v>
      </c>
      <c r="L281" s="21" t="s">
        <v>33</v>
      </c>
      <c r="M281" s="19">
        <v>1.2859870920338687</v>
      </c>
      <c r="N281" s="21" t="s">
        <v>33</v>
      </c>
      <c r="O281" s="3">
        <v>6</v>
      </c>
      <c r="P281" s="3">
        <v>6</v>
      </c>
    </row>
    <row r="282" spans="1:16" x14ac:dyDescent="0.25">
      <c r="A282" s="3" t="s">
        <v>26342</v>
      </c>
      <c r="B282" s="3" t="s">
        <v>26343</v>
      </c>
      <c r="C282" s="3" t="s">
        <v>25969</v>
      </c>
      <c r="D282" s="3" t="s">
        <v>26344</v>
      </c>
      <c r="E282" s="3" t="s">
        <v>27</v>
      </c>
      <c r="F282" s="3" t="s">
        <v>26345</v>
      </c>
      <c r="G282" s="3" t="s">
        <v>26346</v>
      </c>
      <c r="H282" s="4" t="s">
        <v>26347</v>
      </c>
      <c r="I282" s="4" t="s">
        <v>26348</v>
      </c>
      <c r="J282" s="4" t="s">
        <v>26349</v>
      </c>
      <c r="K282" s="19">
        <v>-0.58969825676268117</v>
      </c>
      <c r="L282" s="21" t="s">
        <v>33</v>
      </c>
      <c r="M282" s="19">
        <v>-0.55488009530709337</v>
      </c>
      <c r="N282" s="21" t="s">
        <v>33</v>
      </c>
      <c r="O282" s="3">
        <v>7</v>
      </c>
      <c r="P282" s="3">
        <v>7</v>
      </c>
    </row>
    <row r="283" spans="1:16" x14ac:dyDescent="0.25">
      <c r="A283" s="3" t="s">
        <v>26350</v>
      </c>
      <c r="B283" s="3" t="s">
        <v>1223</v>
      </c>
      <c r="C283" s="3" t="s">
        <v>2476</v>
      </c>
      <c r="D283" s="3" t="s">
        <v>1222</v>
      </c>
      <c r="E283" s="3" t="s">
        <v>27</v>
      </c>
      <c r="F283" s="3" t="s">
        <v>1224</v>
      </c>
      <c r="G283" s="3" t="s">
        <v>1225</v>
      </c>
      <c r="H283" s="4" t="s">
        <v>26351</v>
      </c>
      <c r="I283" s="4" t="s">
        <v>26352</v>
      </c>
      <c r="J283" s="4" t="s">
        <v>26353</v>
      </c>
      <c r="K283" s="19">
        <v>-9.0989951696915566E-2</v>
      </c>
      <c r="L283" s="21" t="s">
        <v>33</v>
      </c>
      <c r="M283" s="19">
        <v>-0.30443086093021243</v>
      </c>
      <c r="N283" s="21" t="s">
        <v>33</v>
      </c>
      <c r="O283" s="3">
        <v>5</v>
      </c>
      <c r="P283" s="3">
        <v>5</v>
      </c>
    </row>
    <row r="284" spans="1:16" x14ac:dyDescent="0.25">
      <c r="A284" s="3" t="s">
        <v>26354</v>
      </c>
      <c r="B284" s="3" t="s">
        <v>1416</v>
      </c>
      <c r="C284" s="3" t="s">
        <v>2605</v>
      </c>
      <c r="D284" s="3" t="s">
        <v>26355</v>
      </c>
      <c r="E284" s="3" t="s">
        <v>27</v>
      </c>
      <c r="F284" s="3" t="s">
        <v>26356</v>
      </c>
      <c r="G284" s="3" t="s">
        <v>26357</v>
      </c>
      <c r="H284" s="4" t="s">
        <v>26358</v>
      </c>
      <c r="I284" s="4" t="s">
        <v>26359</v>
      </c>
      <c r="J284" s="4" t="s">
        <v>26360</v>
      </c>
      <c r="K284" s="19">
        <v>-0.84034213498121946</v>
      </c>
      <c r="L284" s="21" t="s">
        <v>33</v>
      </c>
      <c r="M284" s="19">
        <v>1.0784368242570248</v>
      </c>
      <c r="N284" s="21" t="s">
        <v>33</v>
      </c>
      <c r="O284" s="3">
        <v>6</v>
      </c>
      <c r="P284" s="3">
        <v>6</v>
      </c>
    </row>
    <row r="285" spans="1:16" x14ac:dyDescent="0.25">
      <c r="A285" s="3" t="s">
        <v>26361</v>
      </c>
      <c r="B285" s="3" t="s">
        <v>557</v>
      </c>
      <c r="C285" s="3" t="s">
        <v>14570</v>
      </c>
      <c r="D285" s="3" t="s">
        <v>556</v>
      </c>
      <c r="E285" s="3" t="s">
        <v>27</v>
      </c>
      <c r="F285" s="3" t="s">
        <v>558</v>
      </c>
      <c r="G285" s="3" t="s">
        <v>559</v>
      </c>
      <c r="H285" s="4" t="s">
        <v>26362</v>
      </c>
      <c r="I285" s="4" t="s">
        <v>26363</v>
      </c>
      <c r="J285" s="4" t="s">
        <v>26364</v>
      </c>
      <c r="K285" s="19">
        <v>1.5002136663415063E-2</v>
      </c>
      <c r="L285" s="21" t="s">
        <v>33</v>
      </c>
      <c r="M285" s="19">
        <v>-0.47167234615057108</v>
      </c>
      <c r="N285" s="21" t="s">
        <v>33</v>
      </c>
      <c r="O285" s="3">
        <v>49</v>
      </c>
      <c r="P285" s="3">
        <v>19</v>
      </c>
    </row>
    <row r="286" spans="1:16" x14ac:dyDescent="0.25">
      <c r="A286" s="3" t="s">
        <v>26365</v>
      </c>
      <c r="B286" s="3" t="s">
        <v>1223</v>
      </c>
      <c r="C286" s="3" t="s">
        <v>26366</v>
      </c>
      <c r="D286" s="3" t="s">
        <v>5556</v>
      </c>
      <c r="E286" s="3" t="s">
        <v>27</v>
      </c>
      <c r="F286" s="3" t="s">
        <v>5557</v>
      </c>
      <c r="G286" s="3" t="s">
        <v>1225</v>
      </c>
      <c r="H286" s="4" t="s">
        <v>26367</v>
      </c>
      <c r="I286" s="4" t="s">
        <v>26368</v>
      </c>
      <c r="J286" s="4" t="s">
        <v>26369</v>
      </c>
      <c r="K286" s="19">
        <v>0.1132188350000434</v>
      </c>
      <c r="L286" s="21" t="s">
        <v>33</v>
      </c>
      <c r="M286" s="19">
        <v>0.36886288170580833</v>
      </c>
      <c r="N286" s="21" t="s">
        <v>33</v>
      </c>
      <c r="O286" s="3">
        <v>3</v>
      </c>
      <c r="P286" s="3">
        <v>3</v>
      </c>
    </row>
    <row r="287" spans="1:16" x14ac:dyDescent="0.25">
      <c r="A287" s="3" t="s">
        <v>26370</v>
      </c>
      <c r="B287" s="3" t="s">
        <v>1466</v>
      </c>
      <c r="C287" s="3" t="s">
        <v>2538</v>
      </c>
      <c r="D287" s="3" t="s">
        <v>1465</v>
      </c>
      <c r="E287" s="3" t="s">
        <v>27</v>
      </c>
      <c r="F287" s="3"/>
      <c r="G287" s="3"/>
      <c r="H287" s="4" t="s">
        <v>26371</v>
      </c>
      <c r="I287" s="4" t="s">
        <v>26372</v>
      </c>
      <c r="J287" s="4" t="s">
        <v>26373</v>
      </c>
      <c r="K287" s="19">
        <v>1.2799173899254384</v>
      </c>
      <c r="L287" s="20">
        <v>4.48002152921195E-2</v>
      </c>
      <c r="M287" s="19">
        <v>0.62209839893710284</v>
      </c>
      <c r="N287" s="21" t="s">
        <v>33</v>
      </c>
      <c r="O287" s="3">
        <v>6</v>
      </c>
      <c r="P287" s="3">
        <v>6</v>
      </c>
    </row>
    <row r="288" spans="1:16" x14ac:dyDescent="0.25">
      <c r="A288" s="3" t="s">
        <v>26374</v>
      </c>
      <c r="B288" s="3" t="s">
        <v>5503</v>
      </c>
      <c r="C288" s="3" t="s">
        <v>2476</v>
      </c>
      <c r="D288" s="3" t="s">
        <v>5502</v>
      </c>
      <c r="E288" s="3" t="s">
        <v>27</v>
      </c>
      <c r="F288" s="3" t="s">
        <v>26375</v>
      </c>
      <c r="G288" s="3" t="s">
        <v>26376</v>
      </c>
      <c r="H288" s="4" t="s">
        <v>26377</v>
      </c>
      <c r="I288" s="4" t="s">
        <v>26378</v>
      </c>
      <c r="J288" s="4" t="s">
        <v>26379</v>
      </c>
      <c r="K288" s="19">
        <v>-1.1014107848840913</v>
      </c>
      <c r="L288" s="21" t="s">
        <v>33</v>
      </c>
      <c r="M288" s="19">
        <v>0.69366781336958105</v>
      </c>
      <c r="N288" s="21" t="s">
        <v>33</v>
      </c>
      <c r="O288" s="3">
        <v>4</v>
      </c>
      <c r="P288" s="3">
        <v>4</v>
      </c>
    </row>
    <row r="289" spans="1:16" x14ac:dyDescent="0.25">
      <c r="A289" s="3" t="s">
        <v>26380</v>
      </c>
      <c r="B289" s="3" t="s">
        <v>26</v>
      </c>
      <c r="C289" s="3" t="s">
        <v>3350</v>
      </c>
      <c r="D289" s="3" t="s">
        <v>25</v>
      </c>
      <c r="E289" s="3" t="s">
        <v>27</v>
      </c>
      <c r="F289" s="3"/>
      <c r="G289" s="3"/>
      <c r="H289" s="4" t="s">
        <v>26381</v>
      </c>
      <c r="I289" s="4" t="s">
        <v>26382</v>
      </c>
      <c r="J289" s="4" t="s">
        <v>26383</v>
      </c>
      <c r="K289" s="19">
        <v>0.84587918057940403</v>
      </c>
      <c r="L289" s="20">
        <v>3.8914147086206899E-2</v>
      </c>
      <c r="M289" s="19">
        <v>0.30591245897052743</v>
      </c>
      <c r="N289" s="21" t="s">
        <v>33</v>
      </c>
      <c r="O289" s="3">
        <v>10</v>
      </c>
      <c r="P289" s="3">
        <v>10</v>
      </c>
    </row>
    <row r="290" spans="1:16" x14ac:dyDescent="0.25">
      <c r="A290" s="3" t="s">
        <v>26384</v>
      </c>
      <c r="B290" s="3" t="s">
        <v>4627</v>
      </c>
      <c r="C290" s="3" t="s">
        <v>2494</v>
      </c>
      <c r="D290" s="3" t="s">
        <v>4626</v>
      </c>
      <c r="E290" s="3" t="s">
        <v>27</v>
      </c>
      <c r="F290" s="3" t="s">
        <v>4628</v>
      </c>
      <c r="G290" s="3" t="s">
        <v>4629</v>
      </c>
      <c r="H290" s="4" t="s">
        <v>26385</v>
      </c>
      <c r="I290" s="4" t="s">
        <v>26386</v>
      </c>
      <c r="J290" s="4" t="s">
        <v>26387</v>
      </c>
      <c r="K290" s="19">
        <v>0.32533557973327093</v>
      </c>
      <c r="L290" s="21" t="s">
        <v>33</v>
      </c>
      <c r="M290" s="19">
        <v>0.41996775816240928</v>
      </c>
      <c r="N290" s="21" t="s">
        <v>33</v>
      </c>
      <c r="O290" s="3">
        <v>16</v>
      </c>
      <c r="P290" s="3">
        <v>2</v>
      </c>
    </row>
    <row r="291" spans="1:16" x14ac:dyDescent="0.25">
      <c r="A291" s="3" t="s">
        <v>26388</v>
      </c>
      <c r="B291" s="3" t="s">
        <v>2268</v>
      </c>
      <c r="C291" s="3" t="s">
        <v>26389</v>
      </c>
      <c r="D291" s="3" t="s">
        <v>2267</v>
      </c>
      <c r="E291" s="3" t="s">
        <v>27</v>
      </c>
      <c r="F291" s="3" t="s">
        <v>2269</v>
      </c>
      <c r="G291" s="3" t="s">
        <v>2270</v>
      </c>
      <c r="H291" s="4" t="s">
        <v>26390</v>
      </c>
      <c r="I291" s="4" t="s">
        <v>26391</v>
      </c>
      <c r="J291" s="4" t="s">
        <v>26392</v>
      </c>
      <c r="K291" s="19">
        <v>0.87425394366483544</v>
      </c>
      <c r="L291" s="21" t="s">
        <v>33</v>
      </c>
      <c r="M291" s="19">
        <v>0.33879537929692366</v>
      </c>
      <c r="N291" s="21" t="s">
        <v>33</v>
      </c>
      <c r="O291" s="3">
        <v>5</v>
      </c>
      <c r="P291" s="3">
        <v>5</v>
      </c>
    </row>
    <row r="292" spans="1:16" x14ac:dyDescent="0.25">
      <c r="A292" s="3" t="s">
        <v>26393</v>
      </c>
      <c r="B292" s="3" t="s">
        <v>26394</v>
      </c>
      <c r="C292" s="3" t="s">
        <v>2476</v>
      </c>
      <c r="D292" s="3" t="s">
        <v>26395</v>
      </c>
      <c r="E292" s="3" t="s">
        <v>27</v>
      </c>
      <c r="F292" s="3" t="s">
        <v>24864</v>
      </c>
      <c r="G292" s="3" t="s">
        <v>24865</v>
      </c>
      <c r="H292" s="4" t="s">
        <v>26396</v>
      </c>
      <c r="I292" s="4" t="s">
        <v>26397</v>
      </c>
      <c r="J292" s="4" t="s">
        <v>26398</v>
      </c>
      <c r="K292" s="19">
        <v>2.0385111316583222</v>
      </c>
      <c r="L292" s="20">
        <v>3.1829076814159203E-2</v>
      </c>
      <c r="M292" s="19">
        <v>1.2394319270203245</v>
      </c>
      <c r="N292" s="21" t="s">
        <v>33</v>
      </c>
      <c r="O292" s="3">
        <v>2</v>
      </c>
      <c r="P292" s="3">
        <v>2</v>
      </c>
    </row>
    <row r="293" spans="1:16" x14ac:dyDescent="0.25">
      <c r="A293" s="3" t="s">
        <v>26399</v>
      </c>
      <c r="B293" s="3" t="s">
        <v>636</v>
      </c>
      <c r="C293" s="3" t="s">
        <v>26400</v>
      </c>
      <c r="D293" s="3" t="s">
        <v>635</v>
      </c>
      <c r="E293" s="3" t="s">
        <v>27</v>
      </c>
      <c r="F293" s="3" t="s">
        <v>637</v>
      </c>
      <c r="G293" s="3" t="s">
        <v>638</v>
      </c>
      <c r="H293" s="4" t="s">
        <v>26401</v>
      </c>
      <c r="I293" s="4" t="s">
        <v>26402</v>
      </c>
      <c r="J293" s="4" t="s">
        <v>26403</v>
      </c>
      <c r="K293" s="19">
        <v>-5.3916886376805799E-2</v>
      </c>
      <c r="L293" s="21" t="s">
        <v>33</v>
      </c>
      <c r="M293" s="19">
        <v>-0.40372262442225393</v>
      </c>
      <c r="N293" s="21" t="s">
        <v>33</v>
      </c>
      <c r="O293" s="3">
        <v>16</v>
      </c>
      <c r="P293" s="3">
        <v>15</v>
      </c>
    </row>
    <row r="294" spans="1:16" x14ac:dyDescent="0.25">
      <c r="A294" s="3" t="s">
        <v>26404</v>
      </c>
      <c r="B294" s="3" t="s">
        <v>25915</v>
      </c>
      <c r="C294" s="3" t="s">
        <v>2538</v>
      </c>
      <c r="D294" s="3" t="s">
        <v>25916</v>
      </c>
      <c r="E294" s="3" t="s">
        <v>27</v>
      </c>
      <c r="F294" s="3" t="s">
        <v>26405</v>
      </c>
      <c r="G294" s="3" t="s">
        <v>26406</v>
      </c>
      <c r="H294" s="4" t="s">
        <v>26407</v>
      </c>
      <c r="I294" s="4" t="s">
        <v>26408</v>
      </c>
      <c r="J294" s="4" t="s">
        <v>26409</v>
      </c>
      <c r="K294" s="19">
        <v>0.18462590298680079</v>
      </c>
      <c r="L294" s="21" t="s">
        <v>33</v>
      </c>
      <c r="M294" s="19">
        <v>-0.22664623434084427</v>
      </c>
      <c r="N294" s="21" t="s">
        <v>33</v>
      </c>
      <c r="O294" s="3">
        <v>12</v>
      </c>
      <c r="P294" s="3">
        <v>12</v>
      </c>
    </row>
    <row r="295" spans="1:16" x14ac:dyDescent="0.25">
      <c r="A295" s="3" t="s">
        <v>26410</v>
      </c>
      <c r="B295" s="3" t="s">
        <v>26411</v>
      </c>
      <c r="C295" s="3" t="s">
        <v>2576</v>
      </c>
      <c r="D295" s="3" t="s">
        <v>26412</v>
      </c>
      <c r="E295" s="3" t="s">
        <v>27</v>
      </c>
      <c r="F295" s="3" t="s">
        <v>26413</v>
      </c>
      <c r="G295" s="3" t="s">
        <v>26414</v>
      </c>
      <c r="H295" s="4" t="s">
        <v>26415</v>
      </c>
      <c r="I295" s="4" t="s">
        <v>26416</v>
      </c>
      <c r="J295" s="4" t="s">
        <v>26417</v>
      </c>
      <c r="K295" s="19">
        <v>-8.4113375339702381E-2</v>
      </c>
      <c r="L295" s="21" t="s">
        <v>33</v>
      </c>
      <c r="M295" s="19">
        <v>-0.20123151246176713</v>
      </c>
      <c r="N295" s="21" t="s">
        <v>33</v>
      </c>
      <c r="O295" s="3">
        <v>6</v>
      </c>
      <c r="P295" s="3">
        <v>5</v>
      </c>
    </row>
    <row r="296" spans="1:16" x14ac:dyDescent="0.25">
      <c r="A296" s="3" t="s">
        <v>26418</v>
      </c>
      <c r="B296" s="3" t="s">
        <v>80</v>
      </c>
      <c r="C296" s="3" t="s">
        <v>2494</v>
      </c>
      <c r="D296" s="3" t="s">
        <v>79</v>
      </c>
      <c r="E296" s="3" t="s">
        <v>27</v>
      </c>
      <c r="F296" s="3" t="s">
        <v>81</v>
      </c>
      <c r="G296" s="3" t="s">
        <v>82</v>
      </c>
      <c r="H296" s="4" t="s">
        <v>26419</v>
      </c>
      <c r="I296" s="4" t="s">
        <v>26420</v>
      </c>
      <c r="J296" s="4" t="s">
        <v>26421</v>
      </c>
      <c r="K296" s="19">
        <v>0.50301397524013247</v>
      </c>
      <c r="L296" s="21" t="s">
        <v>33</v>
      </c>
      <c r="M296" s="19">
        <v>0.29859153369468228</v>
      </c>
      <c r="N296" s="21" t="s">
        <v>33</v>
      </c>
      <c r="O296" s="3">
        <v>18</v>
      </c>
      <c r="P296" s="3">
        <v>16</v>
      </c>
    </row>
    <row r="297" spans="1:16" x14ac:dyDescent="0.25">
      <c r="A297" s="3" t="s">
        <v>26422</v>
      </c>
      <c r="B297" s="3" t="s">
        <v>24902</v>
      </c>
      <c r="C297" s="3" t="s">
        <v>2466</v>
      </c>
      <c r="D297" s="3" t="s">
        <v>24903</v>
      </c>
      <c r="E297" s="3" t="s">
        <v>27</v>
      </c>
      <c r="F297" s="3" t="s">
        <v>24864</v>
      </c>
      <c r="G297" s="3" t="s">
        <v>24865</v>
      </c>
      <c r="H297" s="4" t="s">
        <v>26423</v>
      </c>
      <c r="I297" s="4" t="s">
        <v>26424</v>
      </c>
      <c r="J297" s="4" t="s">
        <v>26425</v>
      </c>
      <c r="K297" s="19">
        <v>-0.25329045007668177</v>
      </c>
      <c r="L297" s="21" t="s">
        <v>33</v>
      </c>
      <c r="M297" s="19">
        <v>0.2705240987784856</v>
      </c>
      <c r="N297" s="21" t="s">
        <v>33</v>
      </c>
      <c r="O297" s="3">
        <v>11</v>
      </c>
      <c r="P297" s="3">
        <v>11</v>
      </c>
    </row>
    <row r="298" spans="1:16" x14ac:dyDescent="0.25">
      <c r="A298" s="3" t="s">
        <v>26426</v>
      </c>
      <c r="B298" s="3" t="s">
        <v>618</v>
      </c>
      <c r="C298" s="3" t="s">
        <v>14570</v>
      </c>
      <c r="D298" s="3" t="s">
        <v>617</v>
      </c>
      <c r="E298" s="3" t="s">
        <v>27</v>
      </c>
      <c r="F298" s="3" t="s">
        <v>24705</v>
      </c>
      <c r="G298" s="3" t="s">
        <v>24706</v>
      </c>
      <c r="H298" s="4" t="s">
        <v>26427</v>
      </c>
      <c r="I298" s="4" t="s">
        <v>26428</v>
      </c>
      <c r="J298" s="4" t="s">
        <v>26429</v>
      </c>
      <c r="K298" s="19">
        <v>1.0146691515827793</v>
      </c>
      <c r="L298" s="21" t="s">
        <v>33</v>
      </c>
      <c r="M298" s="19">
        <v>0.40701015927431278</v>
      </c>
      <c r="N298" s="21" t="s">
        <v>33</v>
      </c>
      <c r="O298" s="3">
        <v>7</v>
      </c>
      <c r="P298" s="3">
        <v>7</v>
      </c>
    </row>
    <row r="299" spans="1:16" x14ac:dyDescent="0.25">
      <c r="A299" s="3" t="s">
        <v>26430</v>
      </c>
      <c r="B299" s="3" t="s">
        <v>5286</v>
      </c>
      <c r="C299" s="3" t="s">
        <v>2476</v>
      </c>
      <c r="D299" s="3" t="s">
        <v>5285</v>
      </c>
      <c r="E299" s="3" t="s">
        <v>27</v>
      </c>
      <c r="F299" s="3" t="s">
        <v>5287</v>
      </c>
      <c r="G299" s="3" t="s">
        <v>5288</v>
      </c>
      <c r="H299" s="4" t="s">
        <v>26431</v>
      </c>
      <c r="I299" s="4" t="s">
        <v>26432</v>
      </c>
      <c r="J299" s="4" t="s">
        <v>26433</v>
      </c>
      <c r="K299" s="19">
        <v>-1.0972724031827106</v>
      </c>
      <c r="L299" s="21" t="s">
        <v>33</v>
      </c>
      <c r="M299" s="19">
        <v>-0.79771172968295356</v>
      </c>
      <c r="N299" s="21" t="s">
        <v>33</v>
      </c>
      <c r="O299" s="3">
        <v>3</v>
      </c>
      <c r="P299" s="3">
        <v>3</v>
      </c>
    </row>
    <row r="300" spans="1:16" x14ac:dyDescent="0.25">
      <c r="A300" s="3" t="s">
        <v>26434</v>
      </c>
      <c r="B300" s="3" t="s">
        <v>5150</v>
      </c>
      <c r="C300" s="3" t="s">
        <v>26435</v>
      </c>
      <c r="D300" s="3" t="s">
        <v>5149</v>
      </c>
      <c r="E300" s="3" t="s">
        <v>27</v>
      </c>
      <c r="F300" s="3" t="s">
        <v>5151</v>
      </c>
      <c r="G300" s="3" t="s">
        <v>5152</v>
      </c>
      <c r="H300" s="4" t="s">
        <v>26436</v>
      </c>
      <c r="I300" s="4" t="s">
        <v>26437</v>
      </c>
      <c r="J300" s="4" t="s">
        <v>26438</v>
      </c>
      <c r="K300" s="19">
        <v>-4.3885286007197044E-2</v>
      </c>
      <c r="L300" s="21" t="s">
        <v>33</v>
      </c>
      <c r="M300" s="19">
        <v>8.7569897811359015E-2</v>
      </c>
      <c r="N300" s="21" t="s">
        <v>33</v>
      </c>
      <c r="O300" s="3">
        <v>20</v>
      </c>
      <c r="P300" s="3">
        <v>20</v>
      </c>
    </row>
    <row r="301" spans="1:16" x14ac:dyDescent="0.25">
      <c r="A301" s="3" t="s">
        <v>26439</v>
      </c>
      <c r="B301" s="3" t="s">
        <v>26440</v>
      </c>
      <c r="C301" s="3" t="s">
        <v>2494</v>
      </c>
      <c r="D301" s="3" t="s">
        <v>26441</v>
      </c>
      <c r="E301" s="3" t="s">
        <v>27</v>
      </c>
      <c r="F301" s="3" t="s">
        <v>26442</v>
      </c>
      <c r="G301" s="3" t="s">
        <v>26443</v>
      </c>
      <c r="H301" s="4" t="s">
        <v>26444</v>
      </c>
      <c r="I301" s="4" t="s">
        <v>26445</v>
      </c>
      <c r="J301" s="4" t="s">
        <v>26446</v>
      </c>
      <c r="K301" s="19">
        <v>0.86675442616373344</v>
      </c>
      <c r="L301" s="20">
        <v>3.81957103714285E-2</v>
      </c>
      <c r="M301" s="19">
        <v>0.31337552787130596</v>
      </c>
      <c r="N301" s="21" t="s">
        <v>33</v>
      </c>
      <c r="O301" s="3">
        <v>4</v>
      </c>
      <c r="P301" s="3">
        <v>4</v>
      </c>
    </row>
    <row r="302" spans="1:16" x14ac:dyDescent="0.25">
      <c r="A302" s="3" t="s">
        <v>26447</v>
      </c>
      <c r="B302" s="3" t="s">
        <v>513</v>
      </c>
      <c r="C302" s="3" t="s">
        <v>21679</v>
      </c>
      <c r="D302" s="3" t="s">
        <v>4602</v>
      </c>
      <c r="E302" s="3" t="s">
        <v>27</v>
      </c>
      <c r="F302" s="3" t="s">
        <v>1729</v>
      </c>
      <c r="G302" s="3" t="s">
        <v>1730</v>
      </c>
      <c r="H302" s="4" t="s">
        <v>26448</v>
      </c>
      <c r="I302" s="4" t="s">
        <v>26449</v>
      </c>
      <c r="J302" s="4" t="s">
        <v>26450</v>
      </c>
      <c r="K302" s="19">
        <v>2.5738571493561365E-3</v>
      </c>
      <c r="L302" s="21" t="s">
        <v>33</v>
      </c>
      <c r="M302" s="19">
        <v>-0.15251597978356923</v>
      </c>
      <c r="N302" s="21" t="s">
        <v>33</v>
      </c>
      <c r="O302" s="3">
        <v>7</v>
      </c>
      <c r="P302" s="3">
        <v>7</v>
      </c>
    </row>
    <row r="303" spans="1:16" x14ac:dyDescent="0.25">
      <c r="A303" s="3" t="s">
        <v>26451</v>
      </c>
      <c r="B303" s="3" t="s">
        <v>5210</v>
      </c>
      <c r="C303" s="3" t="s">
        <v>2476</v>
      </c>
      <c r="D303" s="3" t="s">
        <v>5209</v>
      </c>
      <c r="E303" s="3" t="s">
        <v>27</v>
      </c>
      <c r="F303" s="3" t="s">
        <v>5211</v>
      </c>
      <c r="G303" s="3" t="s">
        <v>5212</v>
      </c>
      <c r="H303" s="4" t="s">
        <v>26452</v>
      </c>
      <c r="I303" s="4" t="s">
        <v>26453</v>
      </c>
      <c r="J303" s="4" t="s">
        <v>26454</v>
      </c>
      <c r="K303" s="19">
        <v>0.40240444910063822</v>
      </c>
      <c r="L303" s="21" t="s">
        <v>33</v>
      </c>
      <c r="M303" s="19">
        <v>0.15350762843581853</v>
      </c>
      <c r="N303" s="21" t="s">
        <v>33</v>
      </c>
      <c r="O303" s="3">
        <v>5</v>
      </c>
      <c r="P303" s="3">
        <v>3</v>
      </c>
    </row>
    <row r="304" spans="1:16" x14ac:dyDescent="0.25">
      <c r="A304" s="3" t="s">
        <v>26455</v>
      </c>
      <c r="B304" s="3" t="s">
        <v>513</v>
      </c>
      <c r="C304" s="3" t="s">
        <v>2476</v>
      </c>
      <c r="D304" s="3" t="s">
        <v>26456</v>
      </c>
      <c r="E304" s="3" t="s">
        <v>27</v>
      </c>
      <c r="F304" s="3" t="s">
        <v>26457</v>
      </c>
      <c r="G304" s="3" t="s">
        <v>515</v>
      </c>
      <c r="H304" s="4" t="s">
        <v>26458</v>
      </c>
      <c r="I304" s="4" t="s">
        <v>26459</v>
      </c>
      <c r="J304" s="4" t="s">
        <v>26460</v>
      </c>
      <c r="K304" s="19">
        <v>-0.23037146059542998</v>
      </c>
      <c r="L304" s="21" t="s">
        <v>33</v>
      </c>
      <c r="M304" s="19">
        <v>0.16266005100687456</v>
      </c>
      <c r="N304" s="21" t="s">
        <v>33</v>
      </c>
      <c r="O304" s="3">
        <v>6</v>
      </c>
      <c r="P304" s="3">
        <v>6</v>
      </c>
    </row>
    <row r="305" spans="1:16" x14ac:dyDescent="0.25">
      <c r="A305" s="3" t="s">
        <v>26461</v>
      </c>
      <c r="B305" s="3" t="s">
        <v>2011</v>
      </c>
      <c r="C305" s="3" t="s">
        <v>25988</v>
      </c>
      <c r="D305" s="3" t="s">
        <v>2010</v>
      </c>
      <c r="E305" s="3" t="s">
        <v>27</v>
      </c>
      <c r="F305" s="3" t="s">
        <v>2012</v>
      </c>
      <c r="G305" s="3" t="s">
        <v>2013</v>
      </c>
      <c r="H305" s="4" t="s">
        <v>26462</v>
      </c>
      <c r="I305" s="4" t="s">
        <v>26463</v>
      </c>
      <c r="J305" s="4" t="s">
        <v>26464</v>
      </c>
      <c r="K305" s="19">
        <v>-0.62283647352742921</v>
      </c>
      <c r="L305" s="21" t="s">
        <v>33</v>
      </c>
      <c r="M305" s="19">
        <v>0.16527504325702869</v>
      </c>
      <c r="N305" s="21" t="s">
        <v>33</v>
      </c>
      <c r="O305" s="3">
        <v>2</v>
      </c>
      <c r="P305" s="3">
        <v>2</v>
      </c>
    </row>
    <row r="306" spans="1:16" x14ac:dyDescent="0.25">
      <c r="A306" s="3" t="s">
        <v>26465</v>
      </c>
      <c r="B306" s="3" t="s">
        <v>192</v>
      </c>
      <c r="C306" s="3" t="s">
        <v>2476</v>
      </c>
      <c r="D306" s="3" t="s">
        <v>644</v>
      </c>
      <c r="E306" s="3" t="s">
        <v>27</v>
      </c>
      <c r="F306" s="3" t="s">
        <v>462</v>
      </c>
      <c r="G306" s="3" t="s">
        <v>463</v>
      </c>
      <c r="H306" s="4" t="s">
        <v>26466</v>
      </c>
      <c r="I306" s="4" t="s">
        <v>26467</v>
      </c>
      <c r="J306" s="4" t="s">
        <v>26468</v>
      </c>
      <c r="K306" s="19">
        <v>-0.38842916565605407</v>
      </c>
      <c r="L306" s="21" t="s">
        <v>33</v>
      </c>
      <c r="M306" s="19">
        <v>-0.10639873820185387</v>
      </c>
      <c r="N306" s="21" t="s">
        <v>33</v>
      </c>
      <c r="O306" s="3">
        <v>14</v>
      </c>
      <c r="P306" s="3">
        <v>11</v>
      </c>
    </row>
    <row r="307" spans="1:16" x14ac:dyDescent="0.25">
      <c r="A307" s="3" t="s">
        <v>26469</v>
      </c>
      <c r="B307" s="3" t="s">
        <v>26232</v>
      </c>
      <c r="C307" s="3" t="s">
        <v>2476</v>
      </c>
      <c r="D307" s="3" t="s">
        <v>26233</v>
      </c>
      <c r="E307" s="3" t="s">
        <v>27</v>
      </c>
      <c r="F307" s="3" t="s">
        <v>709</v>
      </c>
      <c r="G307" s="3" t="s">
        <v>710</v>
      </c>
      <c r="H307" s="4" t="s">
        <v>26470</v>
      </c>
      <c r="I307" s="4" t="s">
        <v>26471</v>
      </c>
      <c r="J307" s="4" t="s">
        <v>26472</v>
      </c>
      <c r="K307" s="19">
        <v>-0.26677232001663603</v>
      </c>
      <c r="L307" s="21" t="s">
        <v>33</v>
      </c>
      <c r="M307" s="19">
        <v>-0.25189701076487608</v>
      </c>
      <c r="N307" s="21" t="s">
        <v>33</v>
      </c>
      <c r="O307" s="3">
        <v>8</v>
      </c>
      <c r="P307" s="3">
        <v>8</v>
      </c>
    </row>
    <row r="308" spans="1:16" x14ac:dyDescent="0.25">
      <c r="A308" s="3" t="s">
        <v>26473</v>
      </c>
      <c r="B308" s="3" t="s">
        <v>25901</v>
      </c>
      <c r="C308" s="3" t="s">
        <v>2538</v>
      </c>
      <c r="D308" s="3" t="s">
        <v>25903</v>
      </c>
      <c r="E308" s="3" t="s">
        <v>27</v>
      </c>
      <c r="F308" s="3" t="s">
        <v>25904</v>
      </c>
      <c r="G308" s="3" t="s">
        <v>25905</v>
      </c>
      <c r="H308" s="4" t="s">
        <v>26474</v>
      </c>
      <c r="I308" s="4" t="s">
        <v>26475</v>
      </c>
      <c r="J308" s="4" t="s">
        <v>26476</v>
      </c>
      <c r="K308" s="19">
        <v>-0.62595236624436801</v>
      </c>
      <c r="L308" s="21" t="s">
        <v>33</v>
      </c>
      <c r="M308" s="19">
        <v>-0.54781582918697336</v>
      </c>
      <c r="N308" s="21" t="s">
        <v>33</v>
      </c>
      <c r="O308" s="3">
        <v>2</v>
      </c>
      <c r="P308" s="3">
        <v>2</v>
      </c>
    </row>
    <row r="309" spans="1:16" x14ac:dyDescent="0.25">
      <c r="A309" s="3" t="s">
        <v>26477</v>
      </c>
      <c r="B309" s="3" t="s">
        <v>660</v>
      </c>
      <c r="C309" s="3" t="s">
        <v>2476</v>
      </c>
      <c r="D309" s="3" t="s">
        <v>659</v>
      </c>
      <c r="E309" s="3" t="s">
        <v>27</v>
      </c>
      <c r="F309" s="3" t="s">
        <v>661</v>
      </c>
      <c r="G309" s="3" t="s">
        <v>662</v>
      </c>
      <c r="H309" s="4" t="s">
        <v>26478</v>
      </c>
      <c r="I309" s="4" t="s">
        <v>26479</v>
      </c>
      <c r="J309" s="4" t="s">
        <v>26480</v>
      </c>
      <c r="K309" s="19">
        <v>-0.10923384425099063</v>
      </c>
      <c r="L309" s="21" t="s">
        <v>33</v>
      </c>
      <c r="M309" s="19">
        <v>0.25642816189801948</v>
      </c>
      <c r="N309" s="21" t="s">
        <v>33</v>
      </c>
      <c r="O309" s="3">
        <v>8</v>
      </c>
      <c r="P309" s="3">
        <v>8</v>
      </c>
    </row>
    <row r="310" spans="1:16" x14ac:dyDescent="0.25">
      <c r="A310" s="3" t="s">
        <v>26481</v>
      </c>
      <c r="B310" s="3" t="s">
        <v>159</v>
      </c>
      <c r="C310" s="3" t="s">
        <v>26053</v>
      </c>
      <c r="D310" s="3" t="s">
        <v>26482</v>
      </c>
      <c r="E310" s="3" t="s">
        <v>27</v>
      </c>
      <c r="F310" s="3" t="s">
        <v>26483</v>
      </c>
      <c r="G310" s="3" t="s">
        <v>26484</v>
      </c>
      <c r="H310" s="4" t="s">
        <v>26485</v>
      </c>
      <c r="I310" s="4" t="s">
        <v>26486</v>
      </c>
      <c r="J310" s="4" t="s">
        <v>26487</v>
      </c>
      <c r="K310" s="19">
        <v>0.12247635555407278</v>
      </c>
      <c r="L310" s="21" t="s">
        <v>33</v>
      </c>
      <c r="M310" s="19">
        <v>0.10621621572484469</v>
      </c>
      <c r="N310" s="21" t="s">
        <v>33</v>
      </c>
      <c r="O310" s="3">
        <v>6</v>
      </c>
      <c r="P310" s="3">
        <v>2</v>
      </c>
    </row>
    <row r="311" spans="1:16" x14ac:dyDescent="0.25">
      <c r="A311" s="3" t="s">
        <v>26488</v>
      </c>
      <c r="B311" s="3" t="s">
        <v>26110</v>
      </c>
      <c r="C311" s="3" t="s">
        <v>2476</v>
      </c>
      <c r="D311" s="3" t="s">
        <v>26111</v>
      </c>
      <c r="E311" s="3" t="s">
        <v>27</v>
      </c>
      <c r="F311" s="3" t="s">
        <v>26112</v>
      </c>
      <c r="G311" s="3" t="s">
        <v>26113</v>
      </c>
      <c r="H311" s="4" t="s">
        <v>26489</v>
      </c>
      <c r="I311" s="4" t="s">
        <v>26490</v>
      </c>
      <c r="J311" s="4" t="s">
        <v>26491</v>
      </c>
      <c r="K311" s="19">
        <v>1.9695599244879247</v>
      </c>
      <c r="L311" s="20">
        <v>2.82104465340909E-2</v>
      </c>
      <c r="M311" s="19">
        <v>0.62598169413037852</v>
      </c>
      <c r="N311" s="21" t="s">
        <v>33</v>
      </c>
      <c r="O311" s="3">
        <v>2</v>
      </c>
      <c r="P311" s="3">
        <v>2</v>
      </c>
    </row>
    <row r="312" spans="1:16" x14ac:dyDescent="0.25">
      <c r="A312" s="3" t="s">
        <v>26492</v>
      </c>
      <c r="B312" s="3" t="s">
        <v>557</v>
      </c>
      <c r="C312" s="3" t="s">
        <v>2538</v>
      </c>
      <c r="D312" s="3" t="s">
        <v>556</v>
      </c>
      <c r="E312" s="3" t="s">
        <v>27</v>
      </c>
      <c r="F312" s="3" t="s">
        <v>558</v>
      </c>
      <c r="G312" s="3" t="s">
        <v>559</v>
      </c>
      <c r="H312" s="4" t="s">
        <v>26493</v>
      </c>
      <c r="I312" s="4" t="s">
        <v>26494</v>
      </c>
      <c r="J312" s="4" t="s">
        <v>26495</v>
      </c>
      <c r="K312" s="19">
        <v>-2.786383536687655</v>
      </c>
      <c r="L312" s="20">
        <v>4.2388946540785399E-2</v>
      </c>
      <c r="M312" s="19">
        <v>0.32012252396216362</v>
      </c>
      <c r="N312" s="21" t="s">
        <v>33</v>
      </c>
      <c r="O312" s="3">
        <v>11</v>
      </c>
      <c r="P312" s="3">
        <v>1</v>
      </c>
    </row>
    <row r="313" spans="1:16" x14ac:dyDescent="0.25">
      <c r="A313" s="3" t="s">
        <v>26496</v>
      </c>
      <c r="B313" s="3" t="s">
        <v>2130</v>
      </c>
      <c r="C313" s="3" t="s">
        <v>2494</v>
      </c>
      <c r="D313" s="3" t="s">
        <v>2129</v>
      </c>
      <c r="E313" s="3" t="s">
        <v>27</v>
      </c>
      <c r="F313" s="3" t="s">
        <v>2131</v>
      </c>
      <c r="G313" s="3" t="s">
        <v>2132</v>
      </c>
      <c r="H313" s="4" t="s">
        <v>26497</v>
      </c>
      <c r="I313" s="4" t="s">
        <v>26498</v>
      </c>
      <c r="J313" s="4" t="s">
        <v>26499</v>
      </c>
      <c r="K313" s="19">
        <v>-3.968325630228145E-2</v>
      </c>
      <c r="L313" s="21" t="s">
        <v>33</v>
      </c>
      <c r="M313" s="19">
        <v>0.26788227982909196</v>
      </c>
      <c r="N313" s="21" t="s">
        <v>33</v>
      </c>
      <c r="O313" s="3">
        <v>5</v>
      </c>
      <c r="P313" s="3">
        <v>5</v>
      </c>
    </row>
    <row r="314" spans="1:16" x14ac:dyDescent="0.25">
      <c r="A314" s="3" t="s">
        <v>26500</v>
      </c>
      <c r="B314" s="3" t="s">
        <v>540</v>
      </c>
      <c r="C314" s="3" t="s">
        <v>2476</v>
      </c>
      <c r="D314" s="3" t="s">
        <v>24739</v>
      </c>
      <c r="E314" s="3" t="s">
        <v>27</v>
      </c>
      <c r="F314" s="3" t="s">
        <v>2123</v>
      </c>
      <c r="G314" s="3" t="s">
        <v>1134</v>
      </c>
      <c r="H314" s="4" t="s">
        <v>26501</v>
      </c>
      <c r="I314" s="4" t="s">
        <v>26502</v>
      </c>
      <c r="J314" s="4" t="s">
        <v>26503</v>
      </c>
      <c r="K314" s="19">
        <v>-0.33247163472058716</v>
      </c>
      <c r="L314" s="21" t="s">
        <v>33</v>
      </c>
      <c r="M314" s="19">
        <v>0.22700642672942181</v>
      </c>
      <c r="N314" s="21" t="s">
        <v>33</v>
      </c>
      <c r="O314" s="3">
        <v>4</v>
      </c>
      <c r="P314" s="3">
        <v>2</v>
      </c>
    </row>
    <row r="315" spans="1:16" x14ac:dyDescent="0.25">
      <c r="A315" s="3" t="s">
        <v>26504</v>
      </c>
      <c r="B315" s="3" t="s">
        <v>800</v>
      </c>
      <c r="C315" s="3" t="s">
        <v>25969</v>
      </c>
      <c r="D315" s="3" t="s">
        <v>799</v>
      </c>
      <c r="E315" s="3" t="s">
        <v>27</v>
      </c>
      <c r="F315" s="3" t="s">
        <v>801</v>
      </c>
      <c r="G315" s="3" t="s">
        <v>802</v>
      </c>
      <c r="H315" s="4" t="s">
        <v>26505</v>
      </c>
      <c r="I315" s="4" t="s">
        <v>26506</v>
      </c>
      <c r="J315" s="4" t="s">
        <v>26507</v>
      </c>
      <c r="K315" s="19">
        <v>-0.65428010663525593</v>
      </c>
      <c r="L315" s="21" t="s">
        <v>33</v>
      </c>
      <c r="M315" s="19">
        <v>-0.30693477161710236</v>
      </c>
      <c r="N315" s="21" t="s">
        <v>33</v>
      </c>
      <c r="O315" s="3">
        <v>3</v>
      </c>
      <c r="P315" s="3">
        <v>2</v>
      </c>
    </row>
    <row r="316" spans="1:16" x14ac:dyDescent="0.25">
      <c r="A316" s="3" t="s">
        <v>26508</v>
      </c>
      <c r="B316" s="3" t="s">
        <v>26509</v>
      </c>
      <c r="C316" s="3" t="s">
        <v>2494</v>
      </c>
      <c r="D316" s="3" t="s">
        <v>26510</v>
      </c>
      <c r="E316" s="3" t="s">
        <v>27</v>
      </c>
      <c r="F316" s="3" t="s">
        <v>26511</v>
      </c>
      <c r="G316" s="3" t="s">
        <v>26512</v>
      </c>
      <c r="H316" s="4" t="s">
        <v>26513</v>
      </c>
      <c r="I316" s="4" t="s">
        <v>26514</v>
      </c>
      <c r="J316" s="4" t="s">
        <v>26515</v>
      </c>
      <c r="K316" s="19">
        <v>0.7425185746824039</v>
      </c>
      <c r="L316" s="21" t="s">
        <v>33</v>
      </c>
      <c r="M316" s="19">
        <v>0.2300799552421893</v>
      </c>
      <c r="N316" s="21" t="s">
        <v>33</v>
      </c>
      <c r="O316" s="3">
        <v>12</v>
      </c>
      <c r="P316" s="3">
        <v>12</v>
      </c>
    </row>
    <row r="317" spans="1:16" x14ac:dyDescent="0.25">
      <c r="A317" s="3" t="s">
        <v>26516</v>
      </c>
      <c r="B317" s="3" t="s">
        <v>26517</v>
      </c>
      <c r="C317" s="3" t="s">
        <v>26518</v>
      </c>
      <c r="D317" s="3" t="s">
        <v>26519</v>
      </c>
      <c r="E317" s="3" t="s">
        <v>27</v>
      </c>
      <c r="F317" s="3" t="s">
        <v>26520</v>
      </c>
      <c r="G317" s="3" t="s">
        <v>26521</v>
      </c>
      <c r="H317" s="4" t="s">
        <v>26522</v>
      </c>
      <c r="I317" s="4" t="s">
        <v>26523</v>
      </c>
      <c r="J317" s="4" t="s">
        <v>26524</v>
      </c>
      <c r="K317" s="19">
        <v>0.31411718209973855</v>
      </c>
      <c r="L317" s="21" t="s">
        <v>33</v>
      </c>
      <c r="M317" s="19">
        <v>-9.8846060105573785E-2</v>
      </c>
      <c r="N317" s="21" t="s">
        <v>33</v>
      </c>
      <c r="O317" s="3">
        <v>7</v>
      </c>
      <c r="P317" s="3">
        <v>7</v>
      </c>
    </row>
    <row r="318" spans="1:16" x14ac:dyDescent="0.25">
      <c r="A318" s="3" t="s">
        <v>26525</v>
      </c>
      <c r="B318" s="3" t="s">
        <v>26526</v>
      </c>
      <c r="C318" s="3" t="s">
        <v>2494</v>
      </c>
      <c r="D318" s="3" t="s">
        <v>26527</v>
      </c>
      <c r="E318" s="3" t="s">
        <v>27</v>
      </c>
      <c r="F318" s="3" t="s">
        <v>532</v>
      </c>
      <c r="G318" s="3" t="s">
        <v>533</v>
      </c>
      <c r="H318" s="4" t="s">
        <v>26528</v>
      </c>
      <c r="I318" s="4" t="s">
        <v>26529</v>
      </c>
      <c r="J318" s="4" t="s">
        <v>26530</v>
      </c>
      <c r="K318" s="19">
        <v>-1.8633630321976832E-2</v>
      </c>
      <c r="L318" s="21" t="s">
        <v>33</v>
      </c>
      <c r="M318" s="19">
        <v>-8.445485714525551E-2</v>
      </c>
      <c r="N318" s="21" t="s">
        <v>33</v>
      </c>
      <c r="O318" s="3">
        <v>22</v>
      </c>
      <c r="P318" s="3">
        <v>21</v>
      </c>
    </row>
    <row r="319" spans="1:16" x14ac:dyDescent="0.25">
      <c r="A319" s="3" t="s">
        <v>26531</v>
      </c>
      <c r="B319" s="3" t="s">
        <v>1027</v>
      </c>
      <c r="C319" s="3" t="s">
        <v>2538</v>
      </c>
      <c r="D319" s="3" t="s">
        <v>1620</v>
      </c>
      <c r="E319" s="3" t="s">
        <v>27</v>
      </c>
      <c r="F319" s="3" t="s">
        <v>1621</v>
      </c>
      <c r="G319" s="3" t="s">
        <v>1029</v>
      </c>
      <c r="H319" s="4" t="s">
        <v>26532</v>
      </c>
      <c r="I319" s="4" t="s">
        <v>26533</v>
      </c>
      <c r="J319" s="4" t="s">
        <v>26534</v>
      </c>
      <c r="K319" s="19">
        <v>-0.21201435780403036</v>
      </c>
      <c r="L319" s="21" t="s">
        <v>33</v>
      </c>
      <c r="M319" s="19">
        <v>-8.4386116701840833E-2</v>
      </c>
      <c r="N319" s="21" t="s">
        <v>33</v>
      </c>
      <c r="O319" s="3">
        <v>20</v>
      </c>
      <c r="P319" s="3">
        <v>18</v>
      </c>
    </row>
    <row r="320" spans="1:16" x14ac:dyDescent="0.25">
      <c r="A320" s="3" t="s">
        <v>26535</v>
      </c>
      <c r="B320" s="3" t="s">
        <v>227</v>
      </c>
      <c r="C320" s="3" t="s">
        <v>2538</v>
      </c>
      <c r="D320" s="3" t="s">
        <v>26536</v>
      </c>
      <c r="E320" s="3" t="s">
        <v>27</v>
      </c>
      <c r="F320" s="3" t="s">
        <v>26537</v>
      </c>
      <c r="G320" s="3" t="s">
        <v>26538</v>
      </c>
      <c r="H320" s="4" t="s">
        <v>26539</v>
      </c>
      <c r="I320" s="4" t="s">
        <v>26540</v>
      </c>
      <c r="J320" s="4" t="s">
        <v>26541</v>
      </c>
      <c r="K320" s="19">
        <v>-0.19721649734487245</v>
      </c>
      <c r="L320" s="21" t="s">
        <v>33</v>
      </c>
      <c r="M320" s="19">
        <v>-7.542581234760988E-2</v>
      </c>
      <c r="N320" s="21" t="s">
        <v>33</v>
      </c>
      <c r="O320" s="3">
        <v>2</v>
      </c>
      <c r="P320" s="3">
        <v>2</v>
      </c>
    </row>
    <row r="321" spans="1:16" x14ac:dyDescent="0.25">
      <c r="A321" s="3" t="s">
        <v>26542</v>
      </c>
      <c r="B321" s="3" t="s">
        <v>26543</v>
      </c>
      <c r="C321" s="3" t="s">
        <v>2476</v>
      </c>
      <c r="D321" s="3" t="s">
        <v>26544</v>
      </c>
      <c r="E321" s="3" t="s">
        <v>27</v>
      </c>
      <c r="F321" s="3" t="s">
        <v>26545</v>
      </c>
      <c r="G321" s="3" t="s">
        <v>26546</v>
      </c>
      <c r="H321" s="4" t="s">
        <v>26547</v>
      </c>
      <c r="I321" s="4" t="s">
        <v>26548</v>
      </c>
      <c r="J321" s="4" t="s">
        <v>26549</v>
      </c>
      <c r="K321" s="19">
        <v>-0.37041416794705595</v>
      </c>
      <c r="L321" s="21" t="s">
        <v>33</v>
      </c>
      <c r="M321" s="19">
        <v>6.5414930014800476E-2</v>
      </c>
      <c r="N321" s="21" t="s">
        <v>33</v>
      </c>
      <c r="O321" s="3">
        <v>5</v>
      </c>
      <c r="P321" s="3">
        <v>5</v>
      </c>
    </row>
    <row r="322" spans="1:16" x14ac:dyDescent="0.25">
      <c r="A322" s="3" t="s">
        <v>26550</v>
      </c>
      <c r="B322" s="3" t="s">
        <v>513</v>
      </c>
      <c r="C322" s="3" t="s">
        <v>25988</v>
      </c>
      <c r="D322" s="3" t="s">
        <v>26551</v>
      </c>
      <c r="E322" s="3" t="s">
        <v>27</v>
      </c>
      <c r="F322" s="3" t="s">
        <v>26552</v>
      </c>
      <c r="G322" s="3" t="s">
        <v>515</v>
      </c>
      <c r="H322" s="4" t="s">
        <v>26553</v>
      </c>
      <c r="I322" s="4" t="s">
        <v>26554</v>
      </c>
      <c r="J322" s="4" t="s">
        <v>26555</v>
      </c>
      <c r="K322" s="19">
        <v>0.88066414004878701</v>
      </c>
      <c r="L322" s="21" t="s">
        <v>33</v>
      </c>
      <c r="M322" s="19">
        <v>-0.34459702415513277</v>
      </c>
      <c r="N322" s="21" t="s">
        <v>33</v>
      </c>
      <c r="O322" s="3">
        <v>3</v>
      </c>
      <c r="P322" s="3">
        <v>3</v>
      </c>
    </row>
    <row r="323" spans="1:16" x14ac:dyDescent="0.25">
      <c r="A323" s="3" t="s">
        <v>26556</v>
      </c>
      <c r="B323" s="3" t="s">
        <v>26526</v>
      </c>
      <c r="C323" s="3" t="s">
        <v>26557</v>
      </c>
      <c r="D323" s="3" t="s">
        <v>26527</v>
      </c>
      <c r="E323" s="3" t="s">
        <v>27</v>
      </c>
      <c r="F323" s="3" t="s">
        <v>532</v>
      </c>
      <c r="G323" s="3" t="s">
        <v>533</v>
      </c>
      <c r="H323" s="4" t="s">
        <v>26558</v>
      </c>
      <c r="I323" s="4" t="s">
        <v>26559</v>
      </c>
      <c r="J323" s="4" t="s">
        <v>26560</v>
      </c>
      <c r="K323" s="19">
        <v>0.18280832844703163</v>
      </c>
      <c r="L323" s="21" t="s">
        <v>33</v>
      </c>
      <c r="M323" s="19">
        <v>4.7057061479496926E-2</v>
      </c>
      <c r="N323" s="21" t="s">
        <v>33</v>
      </c>
      <c r="O323" s="3">
        <v>25</v>
      </c>
      <c r="P323" s="3">
        <v>23</v>
      </c>
    </row>
    <row r="324" spans="1:16" x14ac:dyDescent="0.25">
      <c r="A324" s="3" t="s">
        <v>26561</v>
      </c>
      <c r="B324" s="3" t="s">
        <v>398</v>
      </c>
      <c r="C324" s="3" t="s">
        <v>2504</v>
      </c>
      <c r="D324" s="3" t="s">
        <v>397</v>
      </c>
      <c r="E324" s="3" t="s">
        <v>27</v>
      </c>
      <c r="F324" s="3" t="s">
        <v>399</v>
      </c>
      <c r="G324" s="3" t="s">
        <v>400</v>
      </c>
      <c r="H324" s="4" t="s">
        <v>26562</v>
      </c>
      <c r="I324" s="4" t="s">
        <v>26563</v>
      </c>
      <c r="J324" s="4" t="s">
        <v>26564</v>
      </c>
      <c r="K324" s="19">
        <v>-0.23317152594090271</v>
      </c>
      <c r="L324" s="21" t="s">
        <v>33</v>
      </c>
      <c r="M324" s="19">
        <v>-8.4853115047374791E-2</v>
      </c>
      <c r="N324" s="21" t="s">
        <v>33</v>
      </c>
      <c r="O324" s="3">
        <v>3</v>
      </c>
      <c r="P324" s="3">
        <v>3</v>
      </c>
    </row>
    <row r="325" spans="1:16" x14ac:dyDescent="0.25">
      <c r="A325" s="3" t="s">
        <v>26565</v>
      </c>
      <c r="B325" s="3" t="s">
        <v>26566</v>
      </c>
      <c r="C325" s="3" t="s">
        <v>2538</v>
      </c>
      <c r="D325" s="3" t="s">
        <v>26567</v>
      </c>
      <c r="E325" s="3" t="s">
        <v>27</v>
      </c>
      <c r="F325" s="3" t="s">
        <v>558</v>
      </c>
      <c r="G325" s="3" t="s">
        <v>559</v>
      </c>
      <c r="H325" s="4" t="s">
        <v>26568</v>
      </c>
      <c r="I325" s="4" t="s">
        <v>26569</v>
      </c>
      <c r="J325" s="4" t="s">
        <v>26570</v>
      </c>
      <c r="K325" s="19">
        <v>0.31215596804964552</v>
      </c>
      <c r="L325" s="21" t="s">
        <v>33</v>
      </c>
      <c r="M325" s="19">
        <v>8.9294080513471388E-2</v>
      </c>
      <c r="N325" s="21" t="s">
        <v>33</v>
      </c>
      <c r="O325" s="3">
        <v>48</v>
      </c>
      <c r="P325" s="3">
        <v>32</v>
      </c>
    </row>
    <row r="326" spans="1:16" x14ac:dyDescent="0.25">
      <c r="A326" s="3" t="s">
        <v>26571</v>
      </c>
      <c r="B326" s="3" t="s">
        <v>2732</v>
      </c>
      <c r="C326" s="3" t="s">
        <v>21679</v>
      </c>
      <c r="D326" s="3" t="s">
        <v>26572</v>
      </c>
      <c r="E326" s="3" t="s">
        <v>27</v>
      </c>
      <c r="F326" s="3" t="s">
        <v>26573</v>
      </c>
      <c r="G326" s="3" t="s">
        <v>26574</v>
      </c>
      <c r="H326" s="4" t="s">
        <v>26575</v>
      </c>
      <c r="I326" s="4" t="s">
        <v>26576</v>
      </c>
      <c r="J326" s="4" t="s">
        <v>26577</v>
      </c>
      <c r="K326" s="19">
        <v>-0.10483315317402349</v>
      </c>
      <c r="L326" s="21" t="s">
        <v>33</v>
      </c>
      <c r="M326" s="19">
        <v>7.2623105414817424E-2</v>
      </c>
      <c r="N326" s="21" t="s">
        <v>33</v>
      </c>
      <c r="O326" s="3">
        <v>17</v>
      </c>
      <c r="P326" s="3">
        <v>17</v>
      </c>
    </row>
    <row r="327" spans="1:16" x14ac:dyDescent="0.25">
      <c r="A327" s="3" t="s">
        <v>26578</v>
      </c>
      <c r="B327" s="3" t="s">
        <v>26579</v>
      </c>
      <c r="C327" s="3" t="s">
        <v>2494</v>
      </c>
      <c r="D327" s="3" t="s">
        <v>26580</v>
      </c>
      <c r="E327" s="3" t="s">
        <v>27</v>
      </c>
      <c r="F327" s="3" t="s">
        <v>1515</v>
      </c>
      <c r="G327" s="3" t="s">
        <v>1516</v>
      </c>
      <c r="H327" s="4" t="s">
        <v>26581</v>
      </c>
      <c r="I327" s="4" t="s">
        <v>26582</v>
      </c>
      <c r="J327" s="4" t="s">
        <v>26583</v>
      </c>
      <c r="K327" s="19">
        <v>-2.2074913159169545</v>
      </c>
      <c r="L327" s="21" t="s">
        <v>33</v>
      </c>
      <c r="M327" s="19">
        <v>-0.21259132624712518</v>
      </c>
      <c r="N327" s="21" t="s">
        <v>33</v>
      </c>
      <c r="O327" s="3">
        <v>5</v>
      </c>
      <c r="P327" s="3">
        <v>5</v>
      </c>
    </row>
    <row r="328" spans="1:16" x14ac:dyDescent="0.25">
      <c r="A328" s="3" t="s">
        <v>26584</v>
      </c>
      <c r="B328" s="3" t="s">
        <v>24862</v>
      </c>
      <c r="C328" s="3" t="s">
        <v>2494</v>
      </c>
      <c r="D328" s="3" t="s">
        <v>24863</v>
      </c>
      <c r="E328" s="3" t="s">
        <v>27</v>
      </c>
      <c r="F328" s="3" t="s">
        <v>24864</v>
      </c>
      <c r="G328" s="3" t="s">
        <v>24865</v>
      </c>
      <c r="H328" s="4" t="s">
        <v>26585</v>
      </c>
      <c r="I328" s="4" t="s">
        <v>26586</v>
      </c>
      <c r="J328" s="4" t="s">
        <v>26587</v>
      </c>
      <c r="K328" s="19">
        <v>0.45838576874608694</v>
      </c>
      <c r="L328" s="21" t="s">
        <v>33</v>
      </c>
      <c r="M328" s="19">
        <v>3.1571474502112222E-2</v>
      </c>
      <c r="N328" s="21" t="s">
        <v>33</v>
      </c>
      <c r="O328" s="3">
        <v>13</v>
      </c>
      <c r="P328" s="3">
        <v>4</v>
      </c>
    </row>
    <row r="329" spans="1:16" x14ac:dyDescent="0.25">
      <c r="A329" s="3" t="s">
        <v>26588</v>
      </c>
      <c r="B329" s="3" t="s">
        <v>513</v>
      </c>
      <c r="C329" s="3" t="s">
        <v>2476</v>
      </c>
      <c r="D329" s="3" t="s">
        <v>26087</v>
      </c>
      <c r="E329" s="3" t="s">
        <v>27</v>
      </c>
      <c r="F329" s="3"/>
      <c r="G329" s="3"/>
      <c r="H329" s="4" t="s">
        <v>26589</v>
      </c>
      <c r="I329" s="4" t="s">
        <v>26590</v>
      </c>
      <c r="J329" s="4" t="s">
        <v>26591</v>
      </c>
      <c r="K329" s="19">
        <v>-1.04197008065672</v>
      </c>
      <c r="L329" s="21" t="s">
        <v>33</v>
      </c>
      <c r="M329" s="19">
        <v>9.364710965954319E-2</v>
      </c>
      <c r="N329" s="21" t="s">
        <v>33</v>
      </c>
      <c r="O329" s="3">
        <v>4</v>
      </c>
      <c r="P329" s="3">
        <v>3</v>
      </c>
    </row>
    <row r="330" spans="1:16" x14ac:dyDescent="0.25">
      <c r="A330" s="3" t="s">
        <v>26592</v>
      </c>
      <c r="B330" s="3" t="s">
        <v>660</v>
      </c>
      <c r="C330" s="3" t="s">
        <v>26593</v>
      </c>
      <c r="D330" s="3" t="s">
        <v>659</v>
      </c>
      <c r="E330" s="3" t="s">
        <v>27</v>
      </c>
      <c r="F330" s="3" t="s">
        <v>661</v>
      </c>
      <c r="G330" s="3" t="s">
        <v>662</v>
      </c>
      <c r="H330" s="4" t="s">
        <v>26594</v>
      </c>
      <c r="I330" s="4" t="s">
        <v>26595</v>
      </c>
      <c r="J330" s="4" t="s">
        <v>26596</v>
      </c>
      <c r="K330" s="19">
        <v>-0.24871853749029332</v>
      </c>
      <c r="L330" s="21" t="s">
        <v>33</v>
      </c>
      <c r="M330" s="19">
        <v>-8.9053451930423883E-2</v>
      </c>
      <c r="N330" s="21" t="s">
        <v>33</v>
      </c>
      <c r="O330" s="3">
        <v>10</v>
      </c>
      <c r="P330" s="3">
        <v>10</v>
      </c>
    </row>
    <row r="331" spans="1:16" x14ac:dyDescent="0.25">
      <c r="A331" s="3" t="s">
        <v>26597</v>
      </c>
      <c r="B331" s="3" t="s">
        <v>26598</v>
      </c>
      <c r="C331" s="3" t="s">
        <v>2494</v>
      </c>
      <c r="D331" s="3" t="s">
        <v>26599</v>
      </c>
      <c r="E331" s="3" t="s">
        <v>27</v>
      </c>
      <c r="F331" s="3" t="s">
        <v>26600</v>
      </c>
      <c r="G331" s="3" t="s">
        <v>26601</v>
      </c>
      <c r="H331" s="4" t="s">
        <v>26602</v>
      </c>
      <c r="I331" s="4" t="s">
        <v>26603</v>
      </c>
      <c r="J331" s="4" t="s">
        <v>26604</v>
      </c>
      <c r="K331" s="19">
        <v>-0.29905090111978511</v>
      </c>
      <c r="L331" s="21" t="s">
        <v>33</v>
      </c>
      <c r="M331" s="19">
        <v>8.4882915758313124E-2</v>
      </c>
      <c r="N331" s="21" t="s">
        <v>33</v>
      </c>
      <c r="O331" s="3">
        <v>10</v>
      </c>
      <c r="P331" s="3">
        <v>9</v>
      </c>
    </row>
    <row r="332" spans="1:16" x14ac:dyDescent="0.25">
      <c r="A332" s="3" t="s">
        <v>26605</v>
      </c>
      <c r="B332" s="3" t="s">
        <v>930</v>
      </c>
      <c r="C332" s="3" t="s">
        <v>2476</v>
      </c>
      <c r="D332" s="3" t="s">
        <v>5607</v>
      </c>
      <c r="E332" s="3" t="s">
        <v>27</v>
      </c>
      <c r="F332" s="3"/>
      <c r="G332" s="3"/>
      <c r="H332" s="4" t="s">
        <v>26606</v>
      </c>
      <c r="I332" s="4" t="s">
        <v>26607</v>
      </c>
      <c r="J332" s="4" t="s">
        <v>26608</v>
      </c>
      <c r="K332" s="19">
        <v>0.89188687802995159</v>
      </c>
      <c r="L332" s="21" t="s">
        <v>33</v>
      </c>
      <c r="M332" s="19">
        <v>9.4320022795295042E-2</v>
      </c>
      <c r="N332" s="21" t="s">
        <v>33</v>
      </c>
      <c r="O332" s="3">
        <v>5</v>
      </c>
      <c r="P332" s="3">
        <v>5</v>
      </c>
    </row>
    <row r="333" spans="1:16" x14ac:dyDescent="0.25">
      <c r="A333" s="3" t="s">
        <v>26609</v>
      </c>
      <c r="B333" s="3" t="s">
        <v>1523</v>
      </c>
      <c r="C333" s="3" t="s">
        <v>2595</v>
      </c>
      <c r="D333" s="3" t="s">
        <v>2162</v>
      </c>
      <c r="E333" s="3" t="s">
        <v>27</v>
      </c>
      <c r="F333" s="3" t="s">
        <v>2163</v>
      </c>
      <c r="G333" s="3" t="s">
        <v>2164</v>
      </c>
      <c r="H333" s="4" t="s">
        <v>26610</v>
      </c>
      <c r="I333" s="4" t="s">
        <v>26611</v>
      </c>
      <c r="J333" s="4" t="s">
        <v>26612</v>
      </c>
      <c r="K333" s="19">
        <v>0.10658707239043726</v>
      </c>
      <c r="L333" s="21" t="s">
        <v>33</v>
      </c>
      <c r="M333" s="19">
        <v>-2.3916172206864459E-2</v>
      </c>
      <c r="N333" s="21" t="s">
        <v>33</v>
      </c>
      <c r="O333" s="3">
        <v>2</v>
      </c>
      <c r="P333" s="3">
        <v>2</v>
      </c>
    </row>
    <row r="334" spans="1:16" x14ac:dyDescent="0.25">
      <c r="A334" s="3" t="s">
        <v>26613</v>
      </c>
      <c r="B334" s="3" t="s">
        <v>5349</v>
      </c>
      <c r="C334" s="3" t="s">
        <v>2538</v>
      </c>
      <c r="D334" s="3" t="s">
        <v>5348</v>
      </c>
      <c r="E334" s="3" t="s">
        <v>1779</v>
      </c>
      <c r="F334" s="3"/>
      <c r="G334" s="3"/>
      <c r="H334" s="4" t="s">
        <v>26614</v>
      </c>
      <c r="I334" s="4" t="s">
        <v>26615</v>
      </c>
      <c r="J334" s="4" t="s">
        <v>26616</v>
      </c>
      <c r="K334" s="19">
        <v>1.476543694871981</v>
      </c>
      <c r="L334" s="20">
        <v>3.7582503759615297E-2</v>
      </c>
      <c r="M334" s="19">
        <v>7.0262635974031609E-2</v>
      </c>
      <c r="N334" s="21" t="s">
        <v>33</v>
      </c>
      <c r="O334" s="3">
        <v>2</v>
      </c>
      <c r="P334" s="3">
        <v>2</v>
      </c>
    </row>
    <row r="335" spans="1:16" x14ac:dyDescent="0.25">
      <c r="A335" s="3" t="s">
        <v>26617</v>
      </c>
      <c r="B335" s="3" t="s">
        <v>26618</v>
      </c>
      <c r="C335" s="3" t="s">
        <v>2538</v>
      </c>
      <c r="D335" s="3" t="s">
        <v>26619</v>
      </c>
      <c r="E335" s="3" t="s">
        <v>27</v>
      </c>
      <c r="F335" s="3" t="s">
        <v>26620</v>
      </c>
      <c r="G335" s="3" t="s">
        <v>26621</v>
      </c>
      <c r="H335" s="4" t="s">
        <v>26622</v>
      </c>
      <c r="I335" s="4" t="s">
        <v>26623</v>
      </c>
      <c r="J335" s="4" t="s">
        <v>26624</v>
      </c>
      <c r="K335" s="19">
        <v>-0.17606993738281021</v>
      </c>
      <c r="L335" s="21" t="s">
        <v>33</v>
      </c>
      <c r="M335" s="19">
        <v>4.2657653046817741E-2</v>
      </c>
      <c r="N335" s="21" t="s">
        <v>33</v>
      </c>
      <c r="O335" s="3">
        <v>11</v>
      </c>
      <c r="P335" s="3">
        <v>11</v>
      </c>
    </row>
    <row r="336" spans="1:16" x14ac:dyDescent="0.25">
      <c r="A336" s="3" t="s">
        <v>26625</v>
      </c>
      <c r="B336" s="3" t="s">
        <v>1675</v>
      </c>
      <c r="C336" s="3" t="s">
        <v>2504</v>
      </c>
      <c r="D336" s="3" t="s">
        <v>1674</v>
      </c>
      <c r="E336" s="3" t="s">
        <v>27</v>
      </c>
      <c r="F336" s="3" t="s">
        <v>1676</v>
      </c>
      <c r="G336" s="3" t="s">
        <v>1677</v>
      </c>
      <c r="H336" s="4" t="s">
        <v>26626</v>
      </c>
      <c r="I336" s="4" t="s">
        <v>26627</v>
      </c>
      <c r="J336" s="4" t="s">
        <v>26628</v>
      </c>
      <c r="K336" s="19">
        <v>1.6634881484809005</v>
      </c>
      <c r="L336" s="21" t="s">
        <v>33</v>
      </c>
      <c r="M336" s="19">
        <v>-2.9531019222878162E-2</v>
      </c>
      <c r="N336" s="21" t="s">
        <v>33</v>
      </c>
      <c r="O336" s="3">
        <v>2</v>
      </c>
      <c r="P336" s="3">
        <v>2</v>
      </c>
    </row>
    <row r="337" spans="1:16" x14ac:dyDescent="0.25">
      <c r="A337" s="3" t="s">
        <v>26629</v>
      </c>
      <c r="B337" s="3" t="s">
        <v>1398</v>
      </c>
      <c r="C337" s="3" t="s">
        <v>2538</v>
      </c>
      <c r="D337" s="3" t="s">
        <v>26630</v>
      </c>
      <c r="E337" s="3" t="s">
        <v>27</v>
      </c>
      <c r="F337" s="3" t="s">
        <v>26631</v>
      </c>
      <c r="G337" s="3" t="s">
        <v>26632</v>
      </c>
      <c r="H337" s="4" t="s">
        <v>26633</v>
      </c>
      <c r="I337" s="4" t="s">
        <v>26634</v>
      </c>
      <c r="J337" s="4" t="s">
        <v>26635</v>
      </c>
      <c r="K337" s="19">
        <v>0.18503557517016736</v>
      </c>
      <c r="L337" s="21" t="s">
        <v>33</v>
      </c>
      <c r="M337" s="19">
        <v>1.1070284790367887E-2</v>
      </c>
      <c r="N337" s="21" t="s">
        <v>33</v>
      </c>
      <c r="O337" s="3">
        <v>3</v>
      </c>
      <c r="P337" s="3">
        <v>3</v>
      </c>
    </row>
    <row r="338" spans="1:16" x14ac:dyDescent="0.25">
      <c r="A338" s="3" t="s">
        <v>25391</v>
      </c>
      <c r="B338" s="3" t="s">
        <v>4294</v>
      </c>
      <c r="C338" s="3" t="s">
        <v>25392</v>
      </c>
      <c r="D338" s="3" t="s">
        <v>4293</v>
      </c>
      <c r="E338" s="3" t="s">
        <v>2504</v>
      </c>
      <c r="F338" s="3" t="s">
        <v>4295</v>
      </c>
      <c r="G338" s="3" t="s">
        <v>4296</v>
      </c>
      <c r="H338" s="4" t="s">
        <v>25393</v>
      </c>
      <c r="I338" s="4" t="s">
        <v>25394</v>
      </c>
      <c r="J338" s="4" t="s">
        <v>25395</v>
      </c>
      <c r="K338" s="19">
        <v>1.3007851207581687</v>
      </c>
      <c r="L338" s="20">
        <v>2.6320972890995199E-2</v>
      </c>
      <c r="M338" s="19">
        <v>1.9918406205946801</v>
      </c>
      <c r="N338" s="20">
        <v>2.2037088203389801E-2</v>
      </c>
      <c r="O338" s="3">
        <v>4</v>
      </c>
      <c r="P338" s="3">
        <v>3</v>
      </c>
    </row>
    <row r="339" spans="1:16" x14ac:dyDescent="0.25">
      <c r="A339" s="3" t="s">
        <v>25396</v>
      </c>
      <c r="B339" s="3" t="s">
        <v>618</v>
      </c>
      <c r="C339" s="3" t="s">
        <v>576</v>
      </c>
      <c r="D339" s="3" t="s">
        <v>2805</v>
      </c>
      <c r="E339" s="3" t="s">
        <v>2494</v>
      </c>
      <c r="F339" s="3" t="s">
        <v>341</v>
      </c>
      <c r="G339" s="3" t="s">
        <v>342</v>
      </c>
      <c r="H339" s="4" t="s">
        <v>25397</v>
      </c>
      <c r="I339" s="4" t="s">
        <v>25398</v>
      </c>
      <c r="J339" s="4" t="s">
        <v>25399</v>
      </c>
      <c r="K339" s="19">
        <v>2.2842715591991736</v>
      </c>
      <c r="L339" s="20">
        <v>1.09608899285714E-2</v>
      </c>
      <c r="M339" s="19">
        <v>2.0600997144063165</v>
      </c>
      <c r="N339" s="20">
        <v>2.2037088203389801E-2</v>
      </c>
      <c r="O339" s="3">
        <v>21</v>
      </c>
      <c r="P339" s="3">
        <v>21</v>
      </c>
    </row>
    <row r="340" spans="1:16" x14ac:dyDescent="0.25">
      <c r="A340" s="3" t="s">
        <v>25400</v>
      </c>
      <c r="B340" s="3" t="s">
        <v>2788</v>
      </c>
      <c r="C340" s="3" t="s">
        <v>27</v>
      </c>
      <c r="D340" s="3" t="s">
        <v>2787</v>
      </c>
      <c r="E340" s="3" t="s">
        <v>2466</v>
      </c>
      <c r="F340" s="3" t="s">
        <v>2789</v>
      </c>
      <c r="G340" s="3" t="s">
        <v>2790</v>
      </c>
      <c r="H340" s="4" t="s">
        <v>25401</v>
      </c>
      <c r="I340" s="4" t="s">
        <v>25402</v>
      </c>
      <c r="J340" s="4" t="s">
        <v>25403</v>
      </c>
      <c r="K340" s="19">
        <v>1.0167059763777697</v>
      </c>
      <c r="L340" s="20">
        <v>2.9909629741100299E-2</v>
      </c>
      <c r="M340" s="19">
        <v>1.2274322793325634</v>
      </c>
      <c r="N340" s="20">
        <v>2.4155328328767101E-2</v>
      </c>
      <c r="O340" s="3">
        <v>7</v>
      </c>
      <c r="P340" s="3">
        <v>7</v>
      </c>
    </row>
    <row r="341" spans="1:16" x14ac:dyDescent="0.25">
      <c r="A341" s="3" t="s">
        <v>25404</v>
      </c>
      <c r="B341" s="3" t="s">
        <v>2980</v>
      </c>
      <c r="C341" s="3" t="s">
        <v>25405</v>
      </c>
      <c r="D341" s="3" t="s">
        <v>2979</v>
      </c>
      <c r="E341" s="3" t="s">
        <v>2504</v>
      </c>
      <c r="F341" s="3" t="s">
        <v>2981</v>
      </c>
      <c r="G341" s="3" t="s">
        <v>2982</v>
      </c>
      <c r="H341" s="4" t="s">
        <v>25406</v>
      </c>
      <c r="I341" s="4" t="s">
        <v>25407</v>
      </c>
      <c r="J341" s="4" t="s">
        <v>25408</v>
      </c>
      <c r="K341" s="19">
        <v>1.135881783724958</v>
      </c>
      <c r="L341" s="20">
        <v>4.07830780936995E-2</v>
      </c>
      <c r="M341" s="19">
        <v>1.3148119666935618</v>
      </c>
      <c r="N341" s="20">
        <v>2.4155328328767101E-2</v>
      </c>
      <c r="O341" s="3">
        <v>8</v>
      </c>
      <c r="P341" s="3">
        <v>8</v>
      </c>
    </row>
    <row r="342" spans="1:16" x14ac:dyDescent="0.25">
      <c r="A342" s="3" t="s">
        <v>25409</v>
      </c>
      <c r="B342" s="3" t="s">
        <v>25410</v>
      </c>
      <c r="C342" s="3" t="s">
        <v>1779</v>
      </c>
      <c r="D342" s="3" t="s">
        <v>25411</v>
      </c>
      <c r="E342" s="3" t="s">
        <v>2538</v>
      </c>
      <c r="F342" s="3" t="s">
        <v>4794</v>
      </c>
      <c r="G342" s="3" t="s">
        <v>4795</v>
      </c>
      <c r="H342" s="4" t="s">
        <v>25412</v>
      </c>
      <c r="I342" s="4" t="s">
        <v>25413</v>
      </c>
      <c r="J342" s="4" t="s">
        <v>25414</v>
      </c>
      <c r="K342" s="19">
        <v>1.1956655189832479</v>
      </c>
      <c r="L342" s="20">
        <v>3.4330382089201798E-2</v>
      </c>
      <c r="M342" s="19">
        <v>1.4162700932563321</v>
      </c>
      <c r="N342" s="20">
        <v>2.6266423090909E-2</v>
      </c>
      <c r="O342" s="3">
        <v>2</v>
      </c>
      <c r="P342" s="3">
        <v>2</v>
      </c>
    </row>
    <row r="343" spans="1:16" x14ac:dyDescent="0.25">
      <c r="A343" s="3" t="s">
        <v>25415</v>
      </c>
      <c r="B343" s="3" t="s">
        <v>25416</v>
      </c>
      <c r="C343" s="3" t="s">
        <v>25417</v>
      </c>
      <c r="D343" s="3" t="s">
        <v>25418</v>
      </c>
      <c r="E343" s="3" t="s">
        <v>2466</v>
      </c>
      <c r="F343" s="3" t="s">
        <v>25419</v>
      </c>
      <c r="G343" s="3" t="s">
        <v>25420</v>
      </c>
      <c r="H343" s="4" t="s">
        <v>25421</v>
      </c>
      <c r="I343" s="4" t="s">
        <v>25422</v>
      </c>
      <c r="J343" s="4" t="s">
        <v>25423</v>
      </c>
      <c r="K343" s="19">
        <v>1.0139191275725778</v>
      </c>
      <c r="L343" s="20">
        <v>2.4516271839080402E-2</v>
      </c>
      <c r="M343" s="19">
        <v>1.0147362671398199</v>
      </c>
      <c r="N343" s="20">
        <v>2.9660842477611901E-2</v>
      </c>
      <c r="O343" s="3">
        <v>8</v>
      </c>
      <c r="P343" s="3">
        <v>8</v>
      </c>
    </row>
    <row r="344" spans="1:16" x14ac:dyDescent="0.25">
      <c r="A344" s="3" t="s">
        <v>25424</v>
      </c>
      <c r="B344" s="3" t="s">
        <v>25425</v>
      </c>
      <c r="C344" s="3" t="s">
        <v>24466</v>
      </c>
      <c r="D344" s="3" t="s">
        <v>25426</v>
      </c>
      <c r="E344" s="3" t="s">
        <v>2466</v>
      </c>
      <c r="F344" s="3" t="s">
        <v>25427</v>
      </c>
      <c r="G344" s="3" t="s">
        <v>25428</v>
      </c>
      <c r="H344" s="4" t="s">
        <v>25429</v>
      </c>
      <c r="I344" s="4" t="s">
        <v>25430</v>
      </c>
      <c r="J344" s="4" t="s">
        <v>25431</v>
      </c>
      <c r="K344" s="19">
        <v>1.874454252827497</v>
      </c>
      <c r="L344" s="20">
        <v>2.9802314023178799E-2</v>
      </c>
      <c r="M344" s="19">
        <v>1.9680623720647625</v>
      </c>
      <c r="N344" s="20">
        <v>3.0888131999999999E-2</v>
      </c>
      <c r="O344" s="3">
        <v>7</v>
      </c>
      <c r="P344" s="3">
        <v>7</v>
      </c>
    </row>
    <row r="345" spans="1:16" x14ac:dyDescent="0.25">
      <c r="A345" s="3" t="s">
        <v>25432</v>
      </c>
      <c r="B345" s="3" t="s">
        <v>23787</v>
      </c>
      <c r="C345" s="3" t="s">
        <v>25433</v>
      </c>
      <c r="D345" s="3" t="s">
        <v>23786</v>
      </c>
      <c r="E345" s="3" t="s">
        <v>2557</v>
      </c>
      <c r="F345" s="3" t="s">
        <v>23788</v>
      </c>
      <c r="G345" s="3" t="s">
        <v>23789</v>
      </c>
      <c r="H345" s="4" t="s">
        <v>25434</v>
      </c>
      <c r="I345" s="4" t="s">
        <v>25435</v>
      </c>
      <c r="J345" s="4" t="s">
        <v>25436</v>
      </c>
      <c r="K345" s="19">
        <v>1.700968193767892</v>
      </c>
      <c r="L345" s="20">
        <v>3.8883743429602803E-2</v>
      </c>
      <c r="M345" s="19">
        <v>1.7664120704831898</v>
      </c>
      <c r="N345" s="20">
        <v>3.1777198305882298E-2</v>
      </c>
      <c r="O345" s="3">
        <v>9</v>
      </c>
      <c r="P345" s="3">
        <v>9</v>
      </c>
    </row>
    <row r="346" spans="1:16" x14ac:dyDescent="0.25">
      <c r="A346" s="3" t="s">
        <v>25437</v>
      </c>
      <c r="B346" s="3" t="s">
        <v>25438</v>
      </c>
      <c r="C346" s="3" t="s">
        <v>27</v>
      </c>
      <c r="D346" s="3" t="s">
        <v>25439</v>
      </c>
      <c r="E346" s="3" t="s">
        <v>2576</v>
      </c>
      <c r="F346" s="3"/>
      <c r="G346" s="3"/>
      <c r="H346" s="4" t="s">
        <v>25440</v>
      </c>
      <c r="I346" s="4" t="s">
        <v>25441</v>
      </c>
      <c r="J346" s="4" t="s">
        <v>25442</v>
      </c>
      <c r="K346" s="19">
        <v>1.261444090251268</v>
      </c>
      <c r="L346" s="20">
        <v>4.4458045115961797E-2</v>
      </c>
      <c r="M346" s="19">
        <v>1.5845907041774907</v>
      </c>
      <c r="N346" s="20">
        <v>3.2026487902834001E-2</v>
      </c>
      <c r="O346" s="3">
        <v>5</v>
      </c>
      <c r="P346" s="3">
        <v>5</v>
      </c>
    </row>
    <row r="347" spans="1:16" x14ac:dyDescent="0.25">
      <c r="A347" s="3" t="s">
        <v>25443</v>
      </c>
      <c r="B347" s="3" t="s">
        <v>8576</v>
      </c>
      <c r="C347" s="3" t="s">
        <v>27</v>
      </c>
      <c r="D347" s="3" t="s">
        <v>8575</v>
      </c>
      <c r="E347" s="3" t="s">
        <v>2504</v>
      </c>
      <c r="F347" s="3" t="s">
        <v>8577</v>
      </c>
      <c r="G347" s="3" t="s">
        <v>8578</v>
      </c>
      <c r="H347" s="4" t="s">
        <v>25444</v>
      </c>
      <c r="I347" s="4" t="s">
        <v>25445</v>
      </c>
      <c r="J347" s="4" t="s">
        <v>25446</v>
      </c>
      <c r="K347" s="19">
        <v>1.0288988477578784</v>
      </c>
      <c r="L347" s="20">
        <v>3.7582503759615297E-2</v>
      </c>
      <c r="M347" s="19">
        <v>1.1934045003623079</v>
      </c>
      <c r="N347" s="20">
        <v>3.2026487902834001E-2</v>
      </c>
      <c r="O347" s="3">
        <v>43</v>
      </c>
      <c r="P347" s="3">
        <v>41</v>
      </c>
    </row>
    <row r="348" spans="1:16" x14ac:dyDescent="0.25">
      <c r="A348" s="3" t="s">
        <v>25447</v>
      </c>
      <c r="B348" s="3" t="s">
        <v>25448</v>
      </c>
      <c r="C348" s="3" t="s">
        <v>576</v>
      </c>
      <c r="D348" s="3" t="s">
        <v>25449</v>
      </c>
      <c r="E348" s="3" t="s">
        <v>2466</v>
      </c>
      <c r="F348" s="3" t="s">
        <v>3966</v>
      </c>
      <c r="G348" s="3" t="s">
        <v>3967</v>
      </c>
      <c r="H348" s="4" t="s">
        <v>25450</v>
      </c>
      <c r="I348" s="4" t="s">
        <v>25451</v>
      </c>
      <c r="J348" s="4" t="s">
        <v>25452</v>
      </c>
      <c r="K348" s="19">
        <v>1.1236742003649582</v>
      </c>
      <c r="L348" s="20">
        <v>4.07830780936995E-2</v>
      </c>
      <c r="M348" s="19">
        <v>1.2965266485664904</v>
      </c>
      <c r="N348" s="20">
        <v>3.2306103650190099E-2</v>
      </c>
      <c r="O348" s="3">
        <v>17</v>
      </c>
      <c r="P348" s="3">
        <v>16</v>
      </c>
    </row>
    <row r="349" spans="1:16" x14ac:dyDescent="0.25">
      <c r="A349" s="3" t="s">
        <v>25453</v>
      </c>
      <c r="B349" s="3" t="s">
        <v>2963</v>
      </c>
      <c r="C349" s="3" t="s">
        <v>27</v>
      </c>
      <c r="D349" s="3" t="s">
        <v>25454</v>
      </c>
      <c r="E349" s="3" t="s">
        <v>2466</v>
      </c>
      <c r="F349" s="3"/>
      <c r="G349" s="3"/>
      <c r="H349" s="4" t="s">
        <v>25455</v>
      </c>
      <c r="I349" s="4" t="s">
        <v>25456</v>
      </c>
      <c r="J349" s="4" t="s">
        <v>25457</v>
      </c>
      <c r="K349" s="19">
        <v>0.40015255924611476</v>
      </c>
      <c r="L349" s="21" t="s">
        <v>33</v>
      </c>
      <c r="M349" s="19">
        <v>0.87717163442000812</v>
      </c>
      <c r="N349" s="20">
        <v>3.5423523199999897E-2</v>
      </c>
      <c r="O349" s="3">
        <v>6</v>
      </c>
      <c r="P349" s="3">
        <v>6</v>
      </c>
    </row>
    <row r="350" spans="1:16" x14ac:dyDescent="0.25">
      <c r="A350" s="3" t="s">
        <v>25458</v>
      </c>
      <c r="B350" s="3" t="s">
        <v>25459</v>
      </c>
      <c r="C350" s="3" t="s">
        <v>27</v>
      </c>
      <c r="D350" s="3" t="s">
        <v>25460</v>
      </c>
      <c r="E350" s="3" t="s">
        <v>2504</v>
      </c>
      <c r="F350" s="3" t="s">
        <v>25461</v>
      </c>
      <c r="G350" s="3" t="s">
        <v>25462</v>
      </c>
      <c r="H350" s="4" t="s">
        <v>25463</v>
      </c>
      <c r="I350" s="4" t="s">
        <v>25464</v>
      </c>
      <c r="J350" s="4" t="s">
        <v>25465</v>
      </c>
      <c r="K350" s="19">
        <v>1.5783211226999729</v>
      </c>
      <c r="L350" s="20">
        <v>3.6010379891774802E-2</v>
      </c>
      <c r="M350" s="19">
        <v>1.7194155612321393</v>
      </c>
      <c r="N350" s="20">
        <v>3.6645468676363598E-2</v>
      </c>
      <c r="O350" s="3">
        <v>6</v>
      </c>
      <c r="P350" s="3">
        <v>6</v>
      </c>
    </row>
    <row r="351" spans="1:16" x14ac:dyDescent="0.25">
      <c r="A351" s="3" t="s">
        <v>25466</v>
      </c>
      <c r="B351" s="3" t="s">
        <v>14236</v>
      </c>
      <c r="C351" s="3" t="s">
        <v>25467</v>
      </c>
      <c r="D351" s="3" t="s">
        <v>14235</v>
      </c>
      <c r="E351" s="3" t="s">
        <v>2504</v>
      </c>
      <c r="F351" s="3" t="s">
        <v>14237</v>
      </c>
      <c r="G351" s="3" t="s">
        <v>14238</v>
      </c>
      <c r="H351" s="4" t="s">
        <v>25468</v>
      </c>
      <c r="I351" s="4" t="s">
        <v>25469</v>
      </c>
      <c r="J351" s="4" t="s">
        <v>25470</v>
      </c>
      <c r="K351" s="19">
        <v>0.76564152505128735</v>
      </c>
      <c r="L351" s="21" t="s">
        <v>33</v>
      </c>
      <c r="M351" s="19">
        <v>1.2224662607991856</v>
      </c>
      <c r="N351" s="20">
        <v>3.6941050996586997E-2</v>
      </c>
      <c r="O351" s="3">
        <v>7</v>
      </c>
      <c r="P351" s="3">
        <v>7</v>
      </c>
    </row>
    <row r="352" spans="1:16" x14ac:dyDescent="0.25">
      <c r="A352" s="3" t="s">
        <v>25471</v>
      </c>
      <c r="B352" s="3" t="s">
        <v>1532</v>
      </c>
      <c r="C352" s="3" t="s">
        <v>27</v>
      </c>
      <c r="D352" s="3" t="s">
        <v>3412</v>
      </c>
      <c r="E352" s="3" t="s">
        <v>2476</v>
      </c>
      <c r="F352" s="3" t="s">
        <v>1533</v>
      </c>
      <c r="G352" s="3" t="s">
        <v>1534</v>
      </c>
      <c r="H352" s="4" t="s">
        <v>25472</v>
      </c>
      <c r="I352" s="4" t="s">
        <v>25473</v>
      </c>
      <c r="J352" s="4" t="s">
        <v>25474</v>
      </c>
      <c r="K352" s="19">
        <v>1.5582994275775988</v>
      </c>
      <c r="L352" s="21" t="s">
        <v>33</v>
      </c>
      <c r="M352" s="19">
        <v>1.4991550599573389</v>
      </c>
      <c r="N352" s="20">
        <v>3.7085255275167699E-2</v>
      </c>
      <c r="O352" s="3">
        <v>6</v>
      </c>
      <c r="P352" s="3">
        <v>4</v>
      </c>
    </row>
    <row r="353" spans="1:16" x14ac:dyDescent="0.25">
      <c r="A353" s="3" t="s">
        <v>25475</v>
      </c>
      <c r="B353" s="3" t="s">
        <v>25476</v>
      </c>
      <c r="C353" s="3" t="s">
        <v>27</v>
      </c>
      <c r="D353" s="3" t="s">
        <v>25477</v>
      </c>
      <c r="E353" s="3" t="s">
        <v>2466</v>
      </c>
      <c r="F353" s="3" t="s">
        <v>25478</v>
      </c>
      <c r="G353" s="3" t="s">
        <v>25479</v>
      </c>
      <c r="H353" s="4" t="s">
        <v>25480</v>
      </c>
      <c r="I353" s="4" t="s">
        <v>25481</v>
      </c>
      <c r="J353" s="4" t="s">
        <v>25482</v>
      </c>
      <c r="K353" s="19">
        <v>1.5491922484039404</v>
      </c>
      <c r="L353" s="20">
        <v>4.5960383262879698E-2</v>
      </c>
      <c r="M353" s="19">
        <v>1.9691919192324949</v>
      </c>
      <c r="N353" s="20">
        <v>3.9034273645608603E-2</v>
      </c>
      <c r="O353" s="3">
        <v>3</v>
      </c>
      <c r="P353" s="3">
        <v>3</v>
      </c>
    </row>
    <row r="354" spans="1:16" x14ac:dyDescent="0.25">
      <c r="A354" s="3" t="s">
        <v>25483</v>
      </c>
      <c r="B354" s="3" t="s">
        <v>4051</v>
      </c>
      <c r="C354" s="3" t="s">
        <v>27</v>
      </c>
      <c r="D354" s="3" t="s">
        <v>4050</v>
      </c>
      <c r="E354" s="3" t="s">
        <v>2557</v>
      </c>
      <c r="F354" s="3" t="s">
        <v>4052</v>
      </c>
      <c r="G354" s="3" t="s">
        <v>4053</v>
      </c>
      <c r="H354" s="4" t="s">
        <v>25484</v>
      </c>
      <c r="I354" s="4" t="s">
        <v>25485</v>
      </c>
      <c r="J354" s="4" t="s">
        <v>25486</v>
      </c>
      <c r="K354" s="19">
        <v>1.3394766969186702</v>
      </c>
      <c r="L354" s="20">
        <v>2.4418390818181802E-2</v>
      </c>
      <c r="M354" s="19">
        <v>1.4848614631553383</v>
      </c>
      <c r="N354" s="20">
        <v>4.2695614175879401E-2</v>
      </c>
      <c r="O354" s="3">
        <v>4</v>
      </c>
      <c r="P354" s="3">
        <v>4</v>
      </c>
    </row>
    <row r="355" spans="1:16" x14ac:dyDescent="0.25">
      <c r="A355" s="3" t="s">
        <v>25487</v>
      </c>
      <c r="B355" s="3" t="s">
        <v>21384</v>
      </c>
      <c r="C355" s="3" t="s">
        <v>1779</v>
      </c>
      <c r="D355" s="3" t="s">
        <v>21383</v>
      </c>
      <c r="E355" s="3" t="s">
        <v>2466</v>
      </c>
      <c r="F355" s="3" t="s">
        <v>21385</v>
      </c>
      <c r="G355" s="3" t="s">
        <v>21386</v>
      </c>
      <c r="H355" s="4" t="s">
        <v>25488</v>
      </c>
      <c r="I355" s="4" t="s">
        <v>25489</v>
      </c>
      <c r="J355" s="4" t="s">
        <v>25490</v>
      </c>
      <c r="K355" s="19">
        <v>1.6123461075370433</v>
      </c>
      <c r="L355" s="20">
        <v>2.43977981999999E-2</v>
      </c>
      <c r="M355" s="19">
        <v>1.6031560473432993</v>
      </c>
      <c r="N355" s="20">
        <v>4.4482572994246197E-2</v>
      </c>
      <c r="O355" s="3">
        <v>11</v>
      </c>
      <c r="P355" s="3">
        <v>5</v>
      </c>
    </row>
    <row r="356" spans="1:16" x14ac:dyDescent="0.25">
      <c r="A356" s="3" t="s">
        <v>25491</v>
      </c>
      <c r="B356" s="3" t="s">
        <v>13935</v>
      </c>
      <c r="C356" s="3" t="s">
        <v>27</v>
      </c>
      <c r="D356" s="3" t="s">
        <v>13934</v>
      </c>
      <c r="E356" s="3" t="s">
        <v>2595</v>
      </c>
      <c r="F356" s="3" t="s">
        <v>13936</v>
      </c>
      <c r="G356" s="3" t="s">
        <v>13937</v>
      </c>
      <c r="H356" s="4" t="s">
        <v>25492</v>
      </c>
      <c r="I356" s="4" t="s">
        <v>25493</v>
      </c>
      <c r="J356" s="4" t="s">
        <v>25494</v>
      </c>
      <c r="K356" s="19">
        <v>0.85484569425857071</v>
      </c>
      <c r="L356" s="20">
        <v>2.82573175824175E-2</v>
      </c>
      <c r="M356" s="19">
        <v>0.82113996348363294</v>
      </c>
      <c r="N356" s="20">
        <v>4.5804788491304302E-2</v>
      </c>
      <c r="O356" s="3">
        <v>11</v>
      </c>
      <c r="P356" s="3">
        <v>10</v>
      </c>
    </row>
    <row r="357" spans="1:16" x14ac:dyDescent="0.25">
      <c r="A357" s="3" t="s">
        <v>25495</v>
      </c>
      <c r="B357" s="3" t="s">
        <v>15058</v>
      </c>
      <c r="C357" s="3" t="s">
        <v>25496</v>
      </c>
      <c r="D357" s="3" t="s">
        <v>15057</v>
      </c>
      <c r="E357" s="3" t="s">
        <v>2678</v>
      </c>
      <c r="F357" s="3" t="s">
        <v>15059</v>
      </c>
      <c r="G357" s="3" t="s">
        <v>15060</v>
      </c>
      <c r="H357" s="4" t="s">
        <v>25497</v>
      </c>
      <c r="I357" s="4" t="s">
        <v>25498</v>
      </c>
      <c r="J357" s="4" t="s">
        <v>25499</v>
      </c>
      <c r="K357" s="19">
        <v>0.54103010503807847</v>
      </c>
      <c r="L357" s="21" t="s">
        <v>33</v>
      </c>
      <c r="M357" s="19">
        <v>0.55046859684590499</v>
      </c>
      <c r="N357" s="20">
        <v>4.6460535747593498E-2</v>
      </c>
      <c r="O357" s="3">
        <v>15</v>
      </c>
      <c r="P357" s="3">
        <v>14</v>
      </c>
    </row>
    <row r="358" spans="1:16" x14ac:dyDescent="0.25">
      <c r="A358" s="3" t="s">
        <v>25500</v>
      </c>
      <c r="B358" s="3" t="s">
        <v>3199</v>
      </c>
      <c r="C358" s="3" t="s">
        <v>24575</v>
      </c>
      <c r="D358" s="3" t="s">
        <v>3198</v>
      </c>
      <c r="E358" s="3" t="s">
        <v>2557</v>
      </c>
      <c r="F358" s="3" t="s">
        <v>3200</v>
      </c>
      <c r="G358" s="3" t="s">
        <v>3201</v>
      </c>
      <c r="H358" s="4" t="s">
        <v>25501</v>
      </c>
      <c r="I358" s="4" t="s">
        <v>25502</v>
      </c>
      <c r="J358" s="4" t="s">
        <v>25503</v>
      </c>
      <c r="K358" s="19">
        <v>0.74307892438697565</v>
      </c>
      <c r="L358" s="21" t="s">
        <v>33</v>
      </c>
      <c r="M358" s="19">
        <v>1.3630198273855176</v>
      </c>
      <c r="N358" s="20">
        <v>4.6860987293375303E-2</v>
      </c>
      <c r="O358" s="3">
        <v>5</v>
      </c>
      <c r="P358" s="3">
        <v>5</v>
      </c>
    </row>
    <row r="359" spans="1:16" x14ac:dyDescent="0.25">
      <c r="A359" s="3" t="s">
        <v>25504</v>
      </c>
      <c r="B359" s="3" t="s">
        <v>17971</v>
      </c>
      <c r="C359" s="3" t="s">
        <v>24521</v>
      </c>
      <c r="D359" s="3" t="s">
        <v>17970</v>
      </c>
      <c r="E359" s="3" t="s">
        <v>2504</v>
      </c>
      <c r="F359" s="3" t="s">
        <v>17972</v>
      </c>
      <c r="G359" s="3" t="s">
        <v>17973</v>
      </c>
      <c r="H359" s="4" t="s">
        <v>25505</v>
      </c>
      <c r="I359" s="4" t="s">
        <v>25506</v>
      </c>
      <c r="J359" s="4" t="s">
        <v>25507</v>
      </c>
      <c r="K359" s="19">
        <v>3.8231327799201642</v>
      </c>
      <c r="L359" s="20">
        <v>2.82104465340909E-2</v>
      </c>
      <c r="M359" s="19">
        <v>3.664569456393699</v>
      </c>
      <c r="N359" s="20">
        <v>4.8119949863999999E-2</v>
      </c>
      <c r="O359" s="3">
        <v>2</v>
      </c>
      <c r="P359" s="3">
        <v>2</v>
      </c>
    </row>
    <row r="360" spans="1:16" x14ac:dyDescent="0.25">
      <c r="A360" s="3" t="s">
        <v>25508</v>
      </c>
      <c r="B360" s="3" t="s">
        <v>25509</v>
      </c>
      <c r="C360" s="3" t="s">
        <v>24466</v>
      </c>
      <c r="D360" s="3" t="s">
        <v>25510</v>
      </c>
      <c r="E360" s="3" t="s">
        <v>2466</v>
      </c>
      <c r="F360" s="3" t="s">
        <v>25511</v>
      </c>
      <c r="G360" s="3" t="s">
        <v>25512</v>
      </c>
      <c r="H360" s="4" t="s">
        <v>25513</v>
      </c>
      <c r="I360" s="4" t="s">
        <v>25514</v>
      </c>
      <c r="J360" s="4" t="s">
        <v>25515</v>
      </c>
      <c r="K360" s="19">
        <v>1.2883386499080691</v>
      </c>
      <c r="L360" s="21" t="s">
        <v>33</v>
      </c>
      <c r="M360" s="19">
        <v>1.4643741630378673</v>
      </c>
      <c r="N360" s="20">
        <v>4.8963370605468702E-2</v>
      </c>
      <c r="O360" s="3">
        <v>4</v>
      </c>
      <c r="P360" s="3">
        <v>4</v>
      </c>
    </row>
    <row r="361" spans="1:16" x14ac:dyDescent="0.25">
      <c r="A361" s="3" t="s">
        <v>25516</v>
      </c>
      <c r="B361" s="3" t="s">
        <v>21064</v>
      </c>
      <c r="C361" s="3" t="s">
        <v>27</v>
      </c>
      <c r="D361" s="3" t="s">
        <v>21063</v>
      </c>
      <c r="E361" s="3" t="s">
        <v>2595</v>
      </c>
      <c r="F361" s="3" t="s">
        <v>21065</v>
      </c>
      <c r="G361" s="3" t="s">
        <v>21066</v>
      </c>
      <c r="H361" s="4" t="s">
        <v>25517</v>
      </c>
      <c r="I361" s="4" t="s">
        <v>25518</v>
      </c>
      <c r="J361" s="4" t="s">
        <v>25519</v>
      </c>
      <c r="K361" s="19">
        <v>1.0430851540333923</v>
      </c>
      <c r="L361" s="21" t="s">
        <v>33</v>
      </c>
      <c r="M361" s="19">
        <v>0.83418947015484313</v>
      </c>
      <c r="N361" s="21" t="s">
        <v>33</v>
      </c>
      <c r="O361" s="3">
        <v>18</v>
      </c>
      <c r="P361" s="3">
        <v>1</v>
      </c>
    </row>
    <row r="362" spans="1:16" x14ac:dyDescent="0.25">
      <c r="A362" s="3" t="s">
        <v>25520</v>
      </c>
      <c r="B362" s="3" t="s">
        <v>5876</v>
      </c>
      <c r="C362" s="3" t="s">
        <v>25521</v>
      </c>
      <c r="D362" s="3" t="s">
        <v>13981</v>
      </c>
      <c r="E362" s="3" t="s">
        <v>2557</v>
      </c>
      <c r="F362" s="3" t="s">
        <v>13982</v>
      </c>
      <c r="G362" s="3" t="s">
        <v>5878</v>
      </c>
      <c r="H362" s="4" t="s">
        <v>25522</v>
      </c>
      <c r="I362" s="4" t="s">
        <v>25523</v>
      </c>
      <c r="J362" s="4" t="s">
        <v>25524</v>
      </c>
      <c r="K362" s="19">
        <v>1.6616866348247423</v>
      </c>
      <c r="L362" s="20">
        <v>3.6770387205567398E-2</v>
      </c>
      <c r="M362" s="19">
        <v>1.2451944075622716</v>
      </c>
      <c r="N362" s="21" t="s">
        <v>33</v>
      </c>
      <c r="O362" s="3">
        <v>4</v>
      </c>
      <c r="P362" s="3">
        <v>4</v>
      </c>
    </row>
    <row r="363" spans="1:16" x14ac:dyDescent="0.25">
      <c r="A363" s="3" t="s">
        <v>25525</v>
      </c>
      <c r="B363" s="3" t="s">
        <v>4154</v>
      </c>
      <c r="C363" s="3" t="s">
        <v>24637</v>
      </c>
      <c r="D363" s="3" t="s">
        <v>4153</v>
      </c>
      <c r="E363" s="3" t="s">
        <v>2494</v>
      </c>
      <c r="F363" s="3" t="s">
        <v>4155</v>
      </c>
      <c r="G363" s="3" t="s">
        <v>4156</v>
      </c>
      <c r="H363" s="4" t="s">
        <v>25526</v>
      </c>
      <c r="I363" s="4" t="s">
        <v>25527</v>
      </c>
      <c r="J363" s="4" t="s">
        <v>25528</v>
      </c>
      <c r="K363" s="19">
        <v>0.22033286974170438</v>
      </c>
      <c r="L363" s="21" t="s">
        <v>33</v>
      </c>
      <c r="M363" s="19">
        <v>0.68209060866374727</v>
      </c>
      <c r="N363" s="21" t="s">
        <v>33</v>
      </c>
      <c r="O363" s="3">
        <v>21</v>
      </c>
      <c r="P363" s="3">
        <v>11</v>
      </c>
    </row>
    <row r="364" spans="1:16" x14ac:dyDescent="0.25">
      <c r="A364" s="3" t="s">
        <v>25529</v>
      </c>
      <c r="B364" s="3" t="s">
        <v>4252</v>
      </c>
      <c r="C364" s="3" t="s">
        <v>24914</v>
      </c>
      <c r="D364" s="3" t="s">
        <v>4251</v>
      </c>
      <c r="E364" s="3" t="s">
        <v>2538</v>
      </c>
      <c r="F364" s="3" t="s">
        <v>4253</v>
      </c>
      <c r="G364" s="3" t="s">
        <v>4254</v>
      </c>
      <c r="H364" s="4" t="s">
        <v>25530</v>
      </c>
      <c r="I364" s="4" t="s">
        <v>25531</v>
      </c>
      <c r="J364" s="4" t="s">
        <v>25532</v>
      </c>
      <c r="K364" s="19">
        <v>0.42001648485812959</v>
      </c>
      <c r="L364" s="21" t="s">
        <v>33</v>
      </c>
      <c r="M364" s="19">
        <v>0.42244464968924389</v>
      </c>
      <c r="N364" s="21" t="s">
        <v>33</v>
      </c>
      <c r="O364" s="3">
        <v>15</v>
      </c>
      <c r="P364" s="3">
        <v>14</v>
      </c>
    </row>
    <row r="365" spans="1:16" x14ac:dyDescent="0.25">
      <c r="A365" s="3" t="s">
        <v>25533</v>
      </c>
      <c r="B365" s="3" t="s">
        <v>948</v>
      </c>
      <c r="C365" s="3" t="s">
        <v>24471</v>
      </c>
      <c r="D365" s="3" t="s">
        <v>25534</v>
      </c>
      <c r="E365" s="3" t="s">
        <v>2576</v>
      </c>
      <c r="F365" s="3"/>
      <c r="G365" s="3"/>
      <c r="H365" s="4" t="s">
        <v>25535</v>
      </c>
      <c r="I365" s="4" t="s">
        <v>25536</v>
      </c>
      <c r="J365" s="4" t="s">
        <v>25537</v>
      </c>
      <c r="K365" s="19">
        <v>-1.4700262603926293</v>
      </c>
      <c r="L365" s="21" t="s">
        <v>33</v>
      </c>
      <c r="M365" s="19">
        <v>-2.1338349218971864</v>
      </c>
      <c r="N365" s="21" t="s">
        <v>33</v>
      </c>
      <c r="O365" s="3">
        <v>2</v>
      </c>
      <c r="P365" s="3">
        <v>2</v>
      </c>
    </row>
    <row r="366" spans="1:16" x14ac:dyDescent="0.25">
      <c r="A366" s="3" t="s">
        <v>25538</v>
      </c>
      <c r="B366" s="3" t="s">
        <v>3815</v>
      </c>
      <c r="C366" s="3" t="s">
        <v>24782</v>
      </c>
      <c r="D366" s="3" t="s">
        <v>3814</v>
      </c>
      <c r="E366" s="3" t="s">
        <v>2538</v>
      </c>
      <c r="F366" s="3" t="s">
        <v>3816</v>
      </c>
      <c r="G366" s="3" t="s">
        <v>3817</v>
      </c>
      <c r="H366" s="4" t="s">
        <v>25539</v>
      </c>
      <c r="I366" s="4" t="s">
        <v>25540</v>
      </c>
      <c r="J366" s="4" t="s">
        <v>25541</v>
      </c>
      <c r="K366" s="19">
        <v>0.48176338522921286</v>
      </c>
      <c r="L366" s="21" t="s">
        <v>33</v>
      </c>
      <c r="M366" s="19">
        <v>0.49899959818124773</v>
      </c>
      <c r="N366" s="21" t="s">
        <v>33</v>
      </c>
      <c r="O366" s="3">
        <v>13</v>
      </c>
      <c r="P366" s="3">
        <v>13</v>
      </c>
    </row>
    <row r="367" spans="1:16" x14ac:dyDescent="0.25">
      <c r="A367" s="3" t="s">
        <v>25542</v>
      </c>
      <c r="B367" s="3" t="s">
        <v>25543</v>
      </c>
      <c r="C367" s="3" t="s">
        <v>27</v>
      </c>
      <c r="D367" s="3" t="s">
        <v>25544</v>
      </c>
      <c r="E367" s="3"/>
      <c r="F367" s="3"/>
      <c r="G367" s="3"/>
      <c r="H367" s="4" t="s">
        <v>25545</v>
      </c>
      <c r="I367" s="4" t="s">
        <v>25546</v>
      </c>
      <c r="J367" s="4" t="s">
        <v>25547</v>
      </c>
      <c r="K367" s="19">
        <v>-0.40517538694677291</v>
      </c>
      <c r="L367" s="21" t="s">
        <v>33</v>
      </c>
      <c r="M367" s="19">
        <v>0.6533578933372538</v>
      </c>
      <c r="N367" s="21" t="s">
        <v>33</v>
      </c>
      <c r="O367" s="3">
        <v>3</v>
      </c>
      <c r="P367" s="3">
        <v>3</v>
      </c>
    </row>
    <row r="368" spans="1:16" x14ac:dyDescent="0.25">
      <c r="A368" s="3" t="s">
        <v>25548</v>
      </c>
      <c r="B368" s="3" t="s">
        <v>25549</v>
      </c>
      <c r="C368" s="3" t="s">
        <v>25550</v>
      </c>
      <c r="D368" s="3" t="s">
        <v>25551</v>
      </c>
      <c r="E368" s="3" t="s">
        <v>2466</v>
      </c>
      <c r="F368" s="3" t="s">
        <v>25552</v>
      </c>
      <c r="G368" s="3" t="s">
        <v>25553</v>
      </c>
      <c r="H368" s="4" t="s">
        <v>25554</v>
      </c>
      <c r="I368" s="4" t="s">
        <v>25555</v>
      </c>
      <c r="J368" s="4" t="s">
        <v>25556</v>
      </c>
      <c r="K368" s="19">
        <v>5.0739803648534441E-2</v>
      </c>
      <c r="L368" s="21" t="s">
        <v>33</v>
      </c>
      <c r="M368" s="19">
        <v>1.6671278624015933</v>
      </c>
      <c r="N368" s="21" t="s">
        <v>33</v>
      </c>
      <c r="O368" s="3">
        <v>2</v>
      </c>
      <c r="P368" s="3">
        <v>2</v>
      </c>
    </row>
    <row r="369" spans="1:16" x14ac:dyDescent="0.25">
      <c r="A369" s="3" t="s">
        <v>25557</v>
      </c>
      <c r="B369" s="3" t="s">
        <v>25558</v>
      </c>
      <c r="C369" s="3" t="s">
        <v>27</v>
      </c>
      <c r="D369" s="3" t="s">
        <v>25559</v>
      </c>
      <c r="E369" s="3" t="s">
        <v>8494</v>
      </c>
      <c r="F369" s="3"/>
      <c r="G369" s="3"/>
      <c r="H369" s="4" t="s">
        <v>25560</v>
      </c>
      <c r="I369" s="4" t="s">
        <v>25561</v>
      </c>
      <c r="J369" s="4" t="s">
        <v>25562</v>
      </c>
      <c r="K369" s="19">
        <v>-2.245759394429268E-2</v>
      </c>
      <c r="L369" s="21" t="s">
        <v>33</v>
      </c>
      <c r="M369" s="19">
        <v>0.44206723502334044</v>
      </c>
      <c r="N369" s="21" t="s">
        <v>33</v>
      </c>
      <c r="O369" s="3">
        <v>4</v>
      </c>
      <c r="P369" s="3">
        <v>4</v>
      </c>
    </row>
    <row r="370" spans="1:16" x14ac:dyDescent="0.25">
      <c r="A370" s="3" t="s">
        <v>25563</v>
      </c>
      <c r="B370" s="3" t="s">
        <v>2838</v>
      </c>
      <c r="C370" s="3" t="s">
        <v>24782</v>
      </c>
      <c r="D370" s="3" t="s">
        <v>25564</v>
      </c>
      <c r="E370" s="3" t="s">
        <v>2595</v>
      </c>
      <c r="F370" s="3" t="s">
        <v>9653</v>
      </c>
      <c r="G370" s="3" t="s">
        <v>9654</v>
      </c>
      <c r="H370" s="4" t="s">
        <v>25565</v>
      </c>
      <c r="I370" s="4" t="s">
        <v>25566</v>
      </c>
      <c r="J370" s="4" t="s">
        <v>25567</v>
      </c>
      <c r="K370" s="19">
        <v>-2.0262487061659544</v>
      </c>
      <c r="L370" s="21" t="s">
        <v>33</v>
      </c>
      <c r="M370" s="19">
        <v>-4.6956220469966077</v>
      </c>
      <c r="N370" s="21" t="s">
        <v>33</v>
      </c>
      <c r="O370" s="3">
        <v>2</v>
      </c>
      <c r="P370" s="3">
        <v>2</v>
      </c>
    </row>
    <row r="371" spans="1:16" x14ac:dyDescent="0.25">
      <c r="A371" s="3" t="s">
        <v>25568</v>
      </c>
      <c r="B371" s="3" t="s">
        <v>8392</v>
      </c>
      <c r="C371" s="3" t="s">
        <v>27</v>
      </c>
      <c r="D371" s="3" t="s">
        <v>8391</v>
      </c>
      <c r="E371" s="3" t="s">
        <v>2476</v>
      </c>
      <c r="F371" s="3" t="s">
        <v>8393</v>
      </c>
      <c r="G371" s="3" t="s">
        <v>8394</v>
      </c>
      <c r="H371" s="4" t="s">
        <v>25569</v>
      </c>
      <c r="I371" s="4" t="s">
        <v>25570</v>
      </c>
      <c r="J371" s="4" t="s">
        <v>25571</v>
      </c>
      <c r="K371" s="19">
        <v>3.4408818963054224</v>
      </c>
      <c r="L371" s="20">
        <v>2.43977981999999E-2</v>
      </c>
      <c r="M371" s="19">
        <v>2.9197989761983734</v>
      </c>
      <c r="N371" s="21" t="s">
        <v>33</v>
      </c>
      <c r="O371" s="3">
        <v>2</v>
      </c>
      <c r="P371" s="3">
        <v>2</v>
      </c>
    </row>
    <row r="372" spans="1:16" x14ac:dyDescent="0.25">
      <c r="A372" s="3" t="s">
        <v>25572</v>
      </c>
      <c r="B372" s="3" t="s">
        <v>3549</v>
      </c>
      <c r="C372" s="3" t="s">
        <v>27</v>
      </c>
      <c r="D372" s="3" t="s">
        <v>3548</v>
      </c>
      <c r="E372" s="3" t="s">
        <v>2504</v>
      </c>
      <c r="F372" s="3" t="s">
        <v>5920</v>
      </c>
      <c r="G372" s="3" t="s">
        <v>5921</v>
      </c>
      <c r="H372" s="4" t="s">
        <v>25573</v>
      </c>
      <c r="I372" s="4" t="s">
        <v>25574</v>
      </c>
      <c r="J372" s="4" t="s">
        <v>25575</v>
      </c>
      <c r="K372" s="19">
        <v>0.31451998703094625</v>
      </c>
      <c r="L372" s="21" t="s">
        <v>33</v>
      </c>
      <c r="M372" s="19">
        <v>0.30237267858746908</v>
      </c>
      <c r="N372" s="21" t="s">
        <v>33</v>
      </c>
      <c r="O372" s="3">
        <v>21</v>
      </c>
      <c r="P372" s="3">
        <v>18</v>
      </c>
    </row>
    <row r="373" spans="1:16" x14ac:dyDescent="0.25">
      <c r="A373" s="3" t="s">
        <v>25576</v>
      </c>
      <c r="B373" s="3" t="s">
        <v>12234</v>
      </c>
      <c r="C373" s="3" t="s">
        <v>1779</v>
      </c>
      <c r="D373" s="3" t="s">
        <v>12233</v>
      </c>
      <c r="E373" s="3" t="s">
        <v>2538</v>
      </c>
      <c r="F373" s="3" t="s">
        <v>12235</v>
      </c>
      <c r="G373" s="3" t="s">
        <v>12236</v>
      </c>
      <c r="H373" s="4" t="s">
        <v>25577</v>
      </c>
      <c r="I373" s="4" t="s">
        <v>25578</v>
      </c>
      <c r="J373" s="4" t="s">
        <v>25579</v>
      </c>
      <c r="K373" s="19">
        <v>-0.40774876579892344</v>
      </c>
      <c r="L373" s="21" t="s">
        <v>33</v>
      </c>
      <c r="M373" s="19">
        <v>-2.2439120528518401</v>
      </c>
      <c r="N373" s="21" t="s">
        <v>33</v>
      </c>
      <c r="O373" s="3">
        <v>3</v>
      </c>
      <c r="P373" s="3">
        <v>2</v>
      </c>
    </row>
    <row r="374" spans="1:16" x14ac:dyDescent="0.25">
      <c r="A374" s="3" t="s">
        <v>25580</v>
      </c>
      <c r="B374" s="3" t="s">
        <v>25581</v>
      </c>
      <c r="C374" s="3" t="s">
        <v>27</v>
      </c>
      <c r="D374" s="3" t="s">
        <v>25582</v>
      </c>
      <c r="E374" s="3" t="s">
        <v>2466</v>
      </c>
      <c r="F374" s="3"/>
      <c r="G374" s="3"/>
      <c r="H374" s="4" t="s">
        <v>25583</v>
      </c>
      <c r="I374" s="4" t="s">
        <v>25584</v>
      </c>
      <c r="J374" s="4" t="s">
        <v>25585</v>
      </c>
      <c r="K374" s="19">
        <v>0.53603317169914633</v>
      </c>
      <c r="L374" s="21" t="s">
        <v>33</v>
      </c>
      <c r="M374" s="19">
        <v>1.6809391967948057</v>
      </c>
      <c r="N374" s="21" t="s">
        <v>33</v>
      </c>
      <c r="O374" s="3">
        <v>3</v>
      </c>
      <c r="P374" s="3">
        <v>3</v>
      </c>
    </row>
    <row r="375" spans="1:16" x14ac:dyDescent="0.25">
      <c r="A375" s="3" t="s">
        <v>25586</v>
      </c>
      <c r="B375" s="3" t="s">
        <v>25587</v>
      </c>
      <c r="C375" s="3" t="s">
        <v>24575</v>
      </c>
      <c r="D375" s="3" t="s">
        <v>25588</v>
      </c>
      <c r="E375" s="3" t="s">
        <v>2595</v>
      </c>
      <c r="F375" s="3" t="s">
        <v>25589</v>
      </c>
      <c r="G375" s="3" t="s">
        <v>25590</v>
      </c>
      <c r="H375" s="4" t="s">
        <v>25591</v>
      </c>
      <c r="I375" s="4" t="s">
        <v>25592</v>
      </c>
      <c r="J375" s="4" t="s">
        <v>25593</v>
      </c>
      <c r="K375" s="19">
        <v>0.14993080856937344</v>
      </c>
      <c r="L375" s="21" t="s">
        <v>33</v>
      </c>
      <c r="M375" s="19">
        <v>0.9409759654668064</v>
      </c>
      <c r="N375" s="21" t="s">
        <v>33</v>
      </c>
      <c r="O375" s="3">
        <v>3</v>
      </c>
      <c r="P375" s="3">
        <v>2</v>
      </c>
    </row>
    <row r="376" spans="1:16" x14ac:dyDescent="0.25">
      <c r="A376" s="3" t="s">
        <v>25594</v>
      </c>
      <c r="B376" s="3" t="s">
        <v>25595</v>
      </c>
      <c r="C376" s="3" t="s">
        <v>25596</v>
      </c>
      <c r="D376" s="3" t="s">
        <v>25597</v>
      </c>
      <c r="E376" s="3" t="s">
        <v>2576</v>
      </c>
      <c r="F376" s="3" t="s">
        <v>25598</v>
      </c>
      <c r="G376" s="3" t="s">
        <v>25599</v>
      </c>
      <c r="H376" s="4" t="s">
        <v>25600</v>
      </c>
      <c r="I376" s="4" t="s">
        <v>25601</v>
      </c>
      <c r="J376" s="4" t="s">
        <v>25602</v>
      </c>
      <c r="K376" s="19">
        <v>0.79109260147301241</v>
      </c>
      <c r="L376" s="21" t="s">
        <v>33</v>
      </c>
      <c r="M376" s="19">
        <v>1.0549269033530408</v>
      </c>
      <c r="N376" s="21" t="s">
        <v>33</v>
      </c>
      <c r="O376" s="3">
        <v>8</v>
      </c>
      <c r="P376" s="3">
        <v>8</v>
      </c>
    </row>
    <row r="377" spans="1:16" x14ac:dyDescent="0.25">
      <c r="A377" s="3" t="s">
        <v>25603</v>
      </c>
      <c r="B377" s="3" t="s">
        <v>3726</v>
      </c>
      <c r="C377" s="3" t="s">
        <v>24535</v>
      </c>
      <c r="D377" s="3" t="s">
        <v>3725</v>
      </c>
      <c r="E377" s="3" t="s">
        <v>2494</v>
      </c>
      <c r="F377" s="3" t="s">
        <v>3727</v>
      </c>
      <c r="G377" s="3" t="s">
        <v>3728</v>
      </c>
      <c r="H377" s="4" t="s">
        <v>25604</v>
      </c>
      <c r="I377" s="4" t="s">
        <v>25605</v>
      </c>
      <c r="J377" s="4" t="s">
        <v>25606</v>
      </c>
      <c r="K377" s="19">
        <v>0.22780100791531868</v>
      </c>
      <c r="L377" s="21" t="s">
        <v>33</v>
      </c>
      <c r="M377" s="19">
        <v>0.56578610675960361</v>
      </c>
      <c r="N377" s="21" t="s">
        <v>33</v>
      </c>
      <c r="O377" s="3">
        <v>9</v>
      </c>
      <c r="P377" s="3">
        <v>9</v>
      </c>
    </row>
    <row r="378" spans="1:16" x14ac:dyDescent="0.25">
      <c r="A378" s="3" t="s">
        <v>25607</v>
      </c>
      <c r="B378" s="3" t="s">
        <v>25608</v>
      </c>
      <c r="C378" s="3" t="s">
        <v>25609</v>
      </c>
      <c r="D378" s="3" t="s">
        <v>25610</v>
      </c>
      <c r="E378" s="3" t="s">
        <v>2476</v>
      </c>
      <c r="F378" s="3" t="s">
        <v>25611</v>
      </c>
      <c r="G378" s="3" t="s">
        <v>25612</v>
      </c>
      <c r="H378" s="4" t="s">
        <v>25613</v>
      </c>
      <c r="I378" s="4" t="s">
        <v>25614</v>
      </c>
      <c r="J378" s="4" t="s">
        <v>25615</v>
      </c>
      <c r="K378" s="19">
        <v>2.8201456204910467</v>
      </c>
      <c r="L378" s="20">
        <v>4.5953727976190399E-2</v>
      </c>
      <c r="M378" s="19">
        <v>2.2474184681743368</v>
      </c>
      <c r="N378" s="21" t="s">
        <v>33</v>
      </c>
      <c r="O378" s="3">
        <v>3</v>
      </c>
      <c r="P378" s="3">
        <v>3</v>
      </c>
    </row>
    <row r="379" spans="1:16" x14ac:dyDescent="0.25">
      <c r="A379" s="3" t="s">
        <v>25616</v>
      </c>
      <c r="B379" s="3" t="s">
        <v>22958</v>
      </c>
      <c r="C379" s="3" t="s">
        <v>24642</v>
      </c>
      <c r="D379" s="3" t="s">
        <v>22957</v>
      </c>
      <c r="E379" s="3" t="s">
        <v>2466</v>
      </c>
      <c r="F379" s="3" t="s">
        <v>22959</v>
      </c>
      <c r="G379" s="3" t="s">
        <v>22960</v>
      </c>
      <c r="H379" s="4" t="s">
        <v>25617</v>
      </c>
      <c r="I379" s="4" t="s">
        <v>25618</v>
      </c>
      <c r="J379" s="4" t="s">
        <v>25619</v>
      </c>
      <c r="K379" s="19">
        <v>0.2395173862838072</v>
      </c>
      <c r="L379" s="21" t="s">
        <v>33</v>
      </c>
      <c r="M379" s="19">
        <v>1.0139207983669454</v>
      </c>
      <c r="N379" s="21" t="s">
        <v>33</v>
      </c>
      <c r="O379" s="3">
        <v>3</v>
      </c>
      <c r="P379" s="3">
        <v>3</v>
      </c>
    </row>
    <row r="380" spans="1:16" x14ac:dyDescent="0.25">
      <c r="A380" s="3" t="s">
        <v>25620</v>
      </c>
      <c r="B380" s="3" t="s">
        <v>6429</v>
      </c>
      <c r="C380" s="3" t="s">
        <v>24625</v>
      </c>
      <c r="D380" s="3" t="s">
        <v>25621</v>
      </c>
      <c r="E380" s="3" t="s">
        <v>2466</v>
      </c>
      <c r="F380" s="3" t="s">
        <v>23634</v>
      </c>
      <c r="G380" s="3" t="s">
        <v>23635</v>
      </c>
      <c r="H380" s="4" t="s">
        <v>25622</v>
      </c>
      <c r="I380" s="4" t="s">
        <v>25623</v>
      </c>
      <c r="J380" s="4" t="s">
        <v>25624</v>
      </c>
      <c r="K380" s="19">
        <v>-2.0999054480369792</v>
      </c>
      <c r="L380" s="21" t="s">
        <v>33</v>
      </c>
      <c r="M380" s="19">
        <v>-4.7299487491832135</v>
      </c>
      <c r="N380" s="21" t="s">
        <v>33</v>
      </c>
      <c r="O380" s="3">
        <v>3</v>
      </c>
      <c r="P380" s="3">
        <v>3</v>
      </c>
    </row>
    <row r="381" spans="1:16" x14ac:dyDescent="0.25">
      <c r="A381" s="3" t="s">
        <v>25625</v>
      </c>
      <c r="B381" s="3" t="s">
        <v>25626</v>
      </c>
      <c r="C381" s="3" t="s">
        <v>24914</v>
      </c>
      <c r="D381" s="3" t="s">
        <v>25627</v>
      </c>
      <c r="E381" s="3" t="s">
        <v>2576</v>
      </c>
      <c r="F381" s="3" t="s">
        <v>25628</v>
      </c>
      <c r="G381" s="3" t="s">
        <v>25629</v>
      </c>
      <c r="H381" s="4" t="s">
        <v>25630</v>
      </c>
      <c r="I381" s="4" t="s">
        <v>25631</v>
      </c>
      <c r="J381" s="4" t="s">
        <v>25632</v>
      </c>
      <c r="K381" s="19">
        <v>0.44943250953793168</v>
      </c>
      <c r="L381" s="21" t="s">
        <v>33</v>
      </c>
      <c r="M381" s="19">
        <v>0.65649334882204435</v>
      </c>
      <c r="N381" s="21" t="s">
        <v>33</v>
      </c>
      <c r="O381" s="3">
        <v>2</v>
      </c>
      <c r="P381" s="3">
        <v>2</v>
      </c>
    </row>
    <row r="382" spans="1:16" x14ac:dyDescent="0.25">
      <c r="A382" s="3" t="s">
        <v>25633</v>
      </c>
      <c r="B382" s="3" t="s">
        <v>4190</v>
      </c>
      <c r="C382" s="3" t="s">
        <v>1779</v>
      </c>
      <c r="D382" s="3" t="s">
        <v>25634</v>
      </c>
      <c r="E382" s="3" t="s">
        <v>2538</v>
      </c>
      <c r="F382" s="3" t="s">
        <v>25635</v>
      </c>
      <c r="G382" s="3" t="s">
        <v>25636</v>
      </c>
      <c r="H382" s="4" t="s">
        <v>25637</v>
      </c>
      <c r="I382" s="4" t="s">
        <v>25638</v>
      </c>
      <c r="J382" s="4" t="s">
        <v>25639</v>
      </c>
      <c r="K382" s="19">
        <v>8.5330122733389066E-3</v>
      </c>
      <c r="L382" s="21" t="s">
        <v>33</v>
      </c>
      <c r="M382" s="19">
        <v>-0.39625817158232851</v>
      </c>
      <c r="N382" s="21" t="s">
        <v>33</v>
      </c>
      <c r="O382" s="3">
        <v>21</v>
      </c>
      <c r="P382" s="3">
        <v>6</v>
      </c>
    </row>
    <row r="383" spans="1:16" x14ac:dyDescent="0.25">
      <c r="A383" s="3" t="s">
        <v>25640</v>
      </c>
      <c r="B383" s="3" t="s">
        <v>23549</v>
      </c>
      <c r="C383" s="3" t="s">
        <v>24914</v>
      </c>
      <c r="D383" s="3" t="s">
        <v>23548</v>
      </c>
      <c r="E383" s="3" t="s">
        <v>2538</v>
      </c>
      <c r="F383" s="3" t="s">
        <v>23550</v>
      </c>
      <c r="G383" s="3" t="s">
        <v>23551</v>
      </c>
      <c r="H383" s="4" t="s">
        <v>25641</v>
      </c>
      <c r="I383" s="4" t="s">
        <v>25642</v>
      </c>
      <c r="J383" s="4" t="s">
        <v>25643</v>
      </c>
      <c r="K383" s="19">
        <v>0.84171250262351116</v>
      </c>
      <c r="L383" s="21" t="s">
        <v>33</v>
      </c>
      <c r="M383" s="19">
        <v>0.44293812011202688</v>
      </c>
      <c r="N383" s="21" t="s">
        <v>33</v>
      </c>
      <c r="O383" s="3">
        <v>6</v>
      </c>
      <c r="P383" s="3">
        <v>6</v>
      </c>
    </row>
    <row r="384" spans="1:16" x14ac:dyDescent="0.25">
      <c r="A384" s="3" t="s">
        <v>25644</v>
      </c>
      <c r="B384" s="3" t="s">
        <v>3956</v>
      </c>
      <c r="C384" s="3" t="s">
        <v>24575</v>
      </c>
      <c r="D384" s="3" t="s">
        <v>25645</v>
      </c>
      <c r="E384" s="3" t="s">
        <v>2466</v>
      </c>
      <c r="F384" s="3" t="s">
        <v>25646</v>
      </c>
      <c r="G384" s="3" t="s">
        <v>25647</v>
      </c>
      <c r="H384" s="4" t="s">
        <v>25648</v>
      </c>
      <c r="I384" s="4" t="s">
        <v>25649</v>
      </c>
      <c r="J384" s="4" t="s">
        <v>25650</v>
      </c>
      <c r="K384" s="19">
        <v>-8.3797554291569862E-2</v>
      </c>
      <c r="L384" s="21" t="s">
        <v>33</v>
      </c>
      <c r="M384" s="19">
        <v>2.3184590594216155</v>
      </c>
      <c r="N384" s="21" t="s">
        <v>33</v>
      </c>
      <c r="O384" s="3">
        <v>2</v>
      </c>
      <c r="P384" s="3">
        <v>2</v>
      </c>
    </row>
    <row r="385" spans="1:16" x14ac:dyDescent="0.25">
      <c r="A385" s="3" t="s">
        <v>25651</v>
      </c>
      <c r="B385" s="3" t="s">
        <v>9712</v>
      </c>
      <c r="C385" s="3" t="s">
        <v>27</v>
      </c>
      <c r="D385" s="3" t="s">
        <v>9711</v>
      </c>
      <c r="E385" s="3" t="s">
        <v>2576</v>
      </c>
      <c r="F385" s="3"/>
      <c r="G385" s="3"/>
      <c r="H385" s="4" t="s">
        <v>25652</v>
      </c>
      <c r="I385" s="4" t="s">
        <v>25653</v>
      </c>
      <c r="J385" s="4" t="s">
        <v>25654</v>
      </c>
      <c r="K385" s="19">
        <v>-7.1466072073583034E-2</v>
      </c>
      <c r="L385" s="21" t="s">
        <v>33</v>
      </c>
      <c r="M385" s="19">
        <v>0.38773080938148058</v>
      </c>
      <c r="N385" s="21" t="s">
        <v>33</v>
      </c>
      <c r="O385" s="3">
        <v>8</v>
      </c>
      <c r="P385" s="3">
        <v>8</v>
      </c>
    </row>
    <row r="386" spans="1:16" x14ac:dyDescent="0.25">
      <c r="A386" s="3" t="s">
        <v>25655</v>
      </c>
      <c r="B386" s="3" t="s">
        <v>3463</v>
      </c>
      <c r="C386" s="3" t="s">
        <v>576</v>
      </c>
      <c r="D386" s="3" t="s">
        <v>3462</v>
      </c>
      <c r="E386" s="3" t="s">
        <v>2678</v>
      </c>
      <c r="F386" s="3" t="s">
        <v>3636</v>
      </c>
      <c r="G386" s="3" t="s">
        <v>3637</v>
      </c>
      <c r="H386" s="4" t="s">
        <v>25656</v>
      </c>
      <c r="I386" s="4" t="s">
        <v>25657</v>
      </c>
      <c r="J386" s="4" t="s">
        <v>25658</v>
      </c>
      <c r="K386" s="19">
        <v>0.66281634280014579</v>
      </c>
      <c r="L386" s="20">
        <v>3.4999480627853803E-2</v>
      </c>
      <c r="M386" s="19">
        <v>0.33332794468141186</v>
      </c>
      <c r="N386" s="21" t="s">
        <v>33</v>
      </c>
      <c r="O386" s="3">
        <v>27</v>
      </c>
      <c r="P386" s="3">
        <v>18</v>
      </c>
    </row>
    <row r="387" spans="1:16" x14ac:dyDescent="0.25">
      <c r="A387" s="3" t="s">
        <v>25659</v>
      </c>
      <c r="B387" s="3" t="s">
        <v>192</v>
      </c>
      <c r="C387" s="3" t="s">
        <v>27</v>
      </c>
      <c r="D387" s="3" t="s">
        <v>25660</v>
      </c>
      <c r="E387" s="3" t="s">
        <v>2466</v>
      </c>
      <c r="F387" s="3" t="s">
        <v>25661</v>
      </c>
      <c r="G387" s="3" t="s">
        <v>25662</v>
      </c>
      <c r="H387" s="4" t="s">
        <v>25663</v>
      </c>
      <c r="I387" s="4" t="s">
        <v>25664</v>
      </c>
      <c r="J387" s="4" t="s">
        <v>25665</v>
      </c>
      <c r="K387" s="19">
        <v>9.9696209963317475E-2</v>
      </c>
      <c r="L387" s="21" t="s">
        <v>33</v>
      </c>
      <c r="M387" s="19">
        <v>0.52124016327012579</v>
      </c>
      <c r="N387" s="21" t="s">
        <v>33</v>
      </c>
      <c r="O387" s="3">
        <v>2</v>
      </c>
      <c r="P387" s="3">
        <v>2</v>
      </c>
    </row>
    <row r="388" spans="1:16" x14ac:dyDescent="0.25">
      <c r="A388" s="3" t="s">
        <v>25666</v>
      </c>
      <c r="B388" s="3" t="s">
        <v>12715</v>
      </c>
      <c r="C388" s="3" t="s">
        <v>25550</v>
      </c>
      <c r="D388" s="3" t="s">
        <v>12714</v>
      </c>
      <c r="E388" s="3" t="s">
        <v>2476</v>
      </c>
      <c r="F388" s="3" t="s">
        <v>25667</v>
      </c>
      <c r="G388" s="3" t="s">
        <v>25668</v>
      </c>
      <c r="H388" s="4" t="s">
        <v>25669</v>
      </c>
      <c r="I388" s="4" t="s">
        <v>25670</v>
      </c>
      <c r="J388" s="4" t="s">
        <v>25671</v>
      </c>
      <c r="K388" s="19">
        <v>0.38502844732879776</v>
      </c>
      <c r="L388" s="21" t="s">
        <v>33</v>
      </c>
      <c r="M388" s="19">
        <v>0.38236555714500403</v>
      </c>
      <c r="N388" s="21" t="s">
        <v>33</v>
      </c>
      <c r="O388" s="3">
        <v>17</v>
      </c>
      <c r="P388" s="3">
        <v>17</v>
      </c>
    </row>
    <row r="389" spans="1:16" x14ac:dyDescent="0.25">
      <c r="A389" s="3" t="s">
        <v>25672</v>
      </c>
      <c r="B389" s="3" t="s">
        <v>13801</v>
      </c>
      <c r="C389" s="3" t="s">
        <v>25550</v>
      </c>
      <c r="D389" s="3" t="s">
        <v>13800</v>
      </c>
      <c r="E389" s="3" t="s">
        <v>2605</v>
      </c>
      <c r="F389" s="3" t="s">
        <v>13802</v>
      </c>
      <c r="G389" s="3" t="s">
        <v>13803</v>
      </c>
      <c r="H389" s="4" t="s">
        <v>25673</v>
      </c>
      <c r="I389" s="4" t="s">
        <v>25674</v>
      </c>
      <c r="J389" s="4" t="s">
        <v>25675</v>
      </c>
      <c r="K389" s="19">
        <v>0.68257440773960076</v>
      </c>
      <c r="L389" s="21" t="s">
        <v>33</v>
      </c>
      <c r="M389" s="19">
        <v>0.71412655555694804</v>
      </c>
      <c r="N389" s="21" t="s">
        <v>33</v>
      </c>
      <c r="O389" s="3">
        <v>2</v>
      </c>
      <c r="P389" s="3">
        <v>2</v>
      </c>
    </row>
    <row r="390" spans="1:16" x14ac:dyDescent="0.25">
      <c r="A390" s="3" t="s">
        <v>25676</v>
      </c>
      <c r="B390" s="3" t="s">
        <v>1952</v>
      </c>
      <c r="C390" s="3" t="s">
        <v>24719</v>
      </c>
      <c r="D390" s="3" t="s">
        <v>18952</v>
      </c>
      <c r="E390" s="3" t="s">
        <v>2466</v>
      </c>
      <c r="F390" s="3" t="s">
        <v>18953</v>
      </c>
      <c r="G390" s="3" t="s">
        <v>18954</v>
      </c>
      <c r="H390" s="4" t="s">
        <v>25677</v>
      </c>
      <c r="I390" s="4" t="s">
        <v>25678</v>
      </c>
      <c r="J390" s="4" t="s">
        <v>25679</v>
      </c>
      <c r="K390" s="19">
        <v>-1.1725984177064857</v>
      </c>
      <c r="L390" s="21" t="s">
        <v>33</v>
      </c>
      <c r="M390" s="19">
        <v>1.0133628226796196</v>
      </c>
      <c r="N390" s="21" t="s">
        <v>33</v>
      </c>
      <c r="O390" s="3">
        <v>5</v>
      </c>
      <c r="P390" s="3">
        <v>5</v>
      </c>
    </row>
    <row r="391" spans="1:16" x14ac:dyDescent="0.25">
      <c r="A391" s="3" t="s">
        <v>25680</v>
      </c>
      <c r="B391" s="3" t="s">
        <v>25681</v>
      </c>
      <c r="C391" s="3" t="s">
        <v>25550</v>
      </c>
      <c r="D391" s="3" t="s">
        <v>25682</v>
      </c>
      <c r="E391" s="3" t="s">
        <v>2557</v>
      </c>
      <c r="F391" s="3" t="s">
        <v>25683</v>
      </c>
      <c r="G391" s="3" t="s">
        <v>25684</v>
      </c>
      <c r="H391" s="4" t="s">
        <v>25685</v>
      </c>
      <c r="I391" s="4" t="s">
        <v>25686</v>
      </c>
      <c r="J391" s="4" t="s">
        <v>25687</v>
      </c>
      <c r="K391" s="19">
        <v>0.75567936528081447</v>
      </c>
      <c r="L391" s="21" t="s">
        <v>33</v>
      </c>
      <c r="M391" s="19">
        <v>0.56947041509673457</v>
      </c>
      <c r="N391" s="21" t="s">
        <v>33</v>
      </c>
      <c r="O391" s="3">
        <v>5</v>
      </c>
      <c r="P391" s="3">
        <v>5</v>
      </c>
    </row>
    <row r="392" spans="1:16" x14ac:dyDescent="0.25">
      <c r="A392" s="3" t="s">
        <v>25688</v>
      </c>
      <c r="B392" s="3" t="s">
        <v>453</v>
      </c>
      <c r="C392" s="3" t="s">
        <v>27</v>
      </c>
      <c r="D392" s="3" t="s">
        <v>25689</v>
      </c>
      <c r="E392" s="3" t="s">
        <v>2494</v>
      </c>
      <c r="F392" s="3" t="s">
        <v>911</v>
      </c>
      <c r="G392" s="3" t="s">
        <v>912</v>
      </c>
      <c r="H392" s="4" t="s">
        <v>25690</v>
      </c>
      <c r="I392" s="4" t="s">
        <v>25691</v>
      </c>
      <c r="J392" s="4" t="s">
        <v>25692</v>
      </c>
      <c r="K392" s="19">
        <v>-1.4355162197197455</v>
      </c>
      <c r="L392" s="21" t="s">
        <v>33</v>
      </c>
      <c r="M392" s="19">
        <v>1.3473924263782098</v>
      </c>
      <c r="N392" s="21" t="s">
        <v>33</v>
      </c>
      <c r="O392" s="3">
        <v>6</v>
      </c>
      <c r="P392" s="3">
        <v>2</v>
      </c>
    </row>
    <row r="393" spans="1:16" x14ac:dyDescent="0.25">
      <c r="A393" s="3" t="s">
        <v>25693</v>
      </c>
      <c r="B393" s="3" t="s">
        <v>17578</v>
      </c>
      <c r="C393" s="3" t="s">
        <v>1779</v>
      </c>
      <c r="D393" s="3" t="s">
        <v>17577</v>
      </c>
      <c r="E393" s="3" t="s">
        <v>2605</v>
      </c>
      <c r="F393" s="3" t="s">
        <v>17579</v>
      </c>
      <c r="G393" s="3" t="s">
        <v>17580</v>
      </c>
      <c r="H393" s="4" t="s">
        <v>25694</v>
      </c>
      <c r="I393" s="4" t="s">
        <v>25695</v>
      </c>
      <c r="J393" s="4" t="s">
        <v>25696</v>
      </c>
      <c r="K393" s="19">
        <v>-0.19442368438217766</v>
      </c>
      <c r="L393" s="21" t="s">
        <v>33</v>
      </c>
      <c r="M393" s="19">
        <v>0.31608385365865499</v>
      </c>
      <c r="N393" s="21" t="s">
        <v>33</v>
      </c>
      <c r="O393" s="3">
        <v>8</v>
      </c>
      <c r="P393" s="3">
        <v>8</v>
      </c>
    </row>
    <row r="394" spans="1:16" x14ac:dyDescent="0.25">
      <c r="A394" s="3" t="s">
        <v>25697</v>
      </c>
      <c r="B394" s="3" t="s">
        <v>23401</v>
      </c>
      <c r="C394" s="3" t="s">
        <v>25698</v>
      </c>
      <c r="D394" s="3" t="s">
        <v>25699</v>
      </c>
      <c r="E394" s="3" t="s">
        <v>2557</v>
      </c>
      <c r="F394" s="3" t="s">
        <v>25700</v>
      </c>
      <c r="G394" s="3" t="s">
        <v>25701</v>
      </c>
      <c r="H394" s="4" t="s">
        <v>25702</v>
      </c>
      <c r="I394" s="4" t="s">
        <v>25703</v>
      </c>
      <c r="J394" s="4" t="s">
        <v>25704</v>
      </c>
      <c r="K394" s="19">
        <v>2.1765700982298313</v>
      </c>
      <c r="L394" s="20">
        <v>2.7604771158301102E-2</v>
      </c>
      <c r="M394" s="19">
        <v>1.5412051722726574</v>
      </c>
      <c r="N394" s="21" t="s">
        <v>33</v>
      </c>
      <c r="O394" s="3">
        <v>3</v>
      </c>
      <c r="P394" s="3">
        <v>2</v>
      </c>
    </row>
    <row r="395" spans="1:16" x14ac:dyDescent="0.25">
      <c r="A395" s="3" t="s">
        <v>25705</v>
      </c>
      <c r="B395" s="3" t="s">
        <v>3824</v>
      </c>
      <c r="C395" s="3" t="s">
        <v>27</v>
      </c>
      <c r="D395" s="3" t="s">
        <v>3823</v>
      </c>
      <c r="E395" s="3" t="s">
        <v>2466</v>
      </c>
      <c r="F395" s="3" t="s">
        <v>3825</v>
      </c>
      <c r="G395" s="3" t="s">
        <v>3826</v>
      </c>
      <c r="H395" s="4" t="s">
        <v>25706</v>
      </c>
      <c r="I395" s="4" t="s">
        <v>25707</v>
      </c>
      <c r="J395" s="4" t="s">
        <v>25708</v>
      </c>
      <c r="K395" s="19">
        <v>6.4157114787628311E-2</v>
      </c>
      <c r="L395" s="21" t="s">
        <v>33</v>
      </c>
      <c r="M395" s="19">
        <v>0.65856004356133113</v>
      </c>
      <c r="N395" s="21" t="s">
        <v>33</v>
      </c>
      <c r="O395" s="3">
        <v>5</v>
      </c>
      <c r="P395" s="3">
        <v>5</v>
      </c>
    </row>
    <row r="396" spans="1:16" x14ac:dyDescent="0.25">
      <c r="A396" s="3" t="s">
        <v>25709</v>
      </c>
      <c r="B396" s="3" t="s">
        <v>3463</v>
      </c>
      <c r="C396" s="3" t="s">
        <v>576</v>
      </c>
      <c r="D396" s="3" t="s">
        <v>3462</v>
      </c>
      <c r="E396" s="3" t="s">
        <v>2678</v>
      </c>
      <c r="F396" s="3" t="s">
        <v>3464</v>
      </c>
      <c r="G396" s="3" t="s">
        <v>3465</v>
      </c>
      <c r="H396" s="4" t="s">
        <v>25710</v>
      </c>
      <c r="I396" s="4" t="s">
        <v>25711</v>
      </c>
      <c r="J396" s="4" t="s">
        <v>25712</v>
      </c>
      <c r="K396" s="19">
        <v>0.33799243646985855</v>
      </c>
      <c r="L396" s="21" t="s">
        <v>33</v>
      </c>
      <c r="M396" s="19">
        <v>0.15202335339114187</v>
      </c>
      <c r="N396" s="21" t="s">
        <v>33</v>
      </c>
      <c r="O396" s="3">
        <v>39</v>
      </c>
      <c r="P396" s="3">
        <v>3</v>
      </c>
    </row>
    <row r="397" spans="1:16" x14ac:dyDescent="0.25">
      <c r="A397" s="3" t="s">
        <v>25713</v>
      </c>
      <c r="B397" s="3" t="s">
        <v>800</v>
      </c>
      <c r="C397" s="3" t="s">
        <v>24521</v>
      </c>
      <c r="D397" s="3" t="s">
        <v>21210</v>
      </c>
      <c r="E397" s="3" t="s">
        <v>2466</v>
      </c>
      <c r="F397" s="3" t="s">
        <v>4737</v>
      </c>
      <c r="G397" s="3" t="s">
        <v>4738</v>
      </c>
      <c r="H397" s="4" t="s">
        <v>25714</v>
      </c>
      <c r="I397" s="4" t="s">
        <v>25715</v>
      </c>
      <c r="J397" s="4" t="s">
        <v>25716</v>
      </c>
      <c r="K397" s="19">
        <v>0.60459692136506438</v>
      </c>
      <c r="L397" s="21" t="s">
        <v>33</v>
      </c>
      <c r="M397" s="19">
        <v>-0.38288449015616499</v>
      </c>
      <c r="N397" s="21" t="s">
        <v>33</v>
      </c>
      <c r="O397" s="3">
        <v>12</v>
      </c>
      <c r="P397" s="3">
        <v>3</v>
      </c>
    </row>
    <row r="398" spans="1:16" x14ac:dyDescent="0.25">
      <c r="A398" s="3" t="s">
        <v>25717</v>
      </c>
      <c r="B398" s="3" t="s">
        <v>25718</v>
      </c>
      <c r="C398" s="3" t="s">
        <v>27</v>
      </c>
      <c r="D398" s="3" t="s">
        <v>25719</v>
      </c>
      <c r="E398" s="3" t="s">
        <v>2557</v>
      </c>
      <c r="F398" s="3" t="s">
        <v>25720</v>
      </c>
      <c r="G398" s="3" t="s">
        <v>25721</v>
      </c>
      <c r="H398" s="4" t="s">
        <v>25722</v>
      </c>
      <c r="I398" s="4" t="s">
        <v>25723</v>
      </c>
      <c r="J398" s="4" t="s">
        <v>25724</v>
      </c>
      <c r="K398" s="19">
        <v>-0.11693873347682979</v>
      </c>
      <c r="L398" s="21" t="s">
        <v>33</v>
      </c>
      <c r="M398" s="19">
        <v>0.43411683440631993</v>
      </c>
      <c r="N398" s="21" t="s">
        <v>33</v>
      </c>
      <c r="O398" s="3">
        <v>2</v>
      </c>
      <c r="P398" s="3">
        <v>2</v>
      </c>
    </row>
    <row r="399" spans="1:16" x14ac:dyDescent="0.25">
      <c r="A399" s="3" t="s">
        <v>25725</v>
      </c>
      <c r="B399" s="3" t="s">
        <v>25726</v>
      </c>
      <c r="C399" s="3" t="s">
        <v>25550</v>
      </c>
      <c r="D399" s="3" t="s">
        <v>25727</v>
      </c>
      <c r="E399" s="3" t="s">
        <v>2466</v>
      </c>
      <c r="F399" s="3" t="s">
        <v>12226</v>
      </c>
      <c r="G399" s="3" t="s">
        <v>12227</v>
      </c>
      <c r="H399" s="4" t="s">
        <v>25728</v>
      </c>
      <c r="I399" s="4" t="s">
        <v>25729</v>
      </c>
      <c r="J399" s="4" t="s">
        <v>25730</v>
      </c>
      <c r="K399" s="19">
        <v>0.6553043639301217</v>
      </c>
      <c r="L399" s="20">
        <v>2.4418390818181802E-2</v>
      </c>
      <c r="M399" s="19">
        <v>0.181559502280073</v>
      </c>
      <c r="N399" s="21" t="s">
        <v>33</v>
      </c>
      <c r="O399" s="3">
        <v>8</v>
      </c>
      <c r="P399" s="3">
        <v>8</v>
      </c>
    </row>
    <row r="400" spans="1:16" x14ac:dyDescent="0.25">
      <c r="A400" s="3" t="s">
        <v>25731</v>
      </c>
      <c r="B400" s="3" t="s">
        <v>18055</v>
      </c>
      <c r="C400" s="3" t="s">
        <v>27</v>
      </c>
      <c r="D400" s="3" t="s">
        <v>18054</v>
      </c>
      <c r="E400" s="3" t="s">
        <v>2576</v>
      </c>
      <c r="F400" s="3"/>
      <c r="G400" s="3"/>
      <c r="H400" s="4" t="s">
        <v>25732</v>
      </c>
      <c r="I400" s="4" t="s">
        <v>25733</v>
      </c>
      <c r="J400" s="4" t="s">
        <v>25734</v>
      </c>
      <c r="K400" s="19">
        <v>-1.6500417581920868</v>
      </c>
      <c r="L400" s="21" t="s">
        <v>33</v>
      </c>
      <c r="M400" s="19">
        <v>-0.44145019585371531</v>
      </c>
      <c r="N400" s="21" t="s">
        <v>33</v>
      </c>
      <c r="O400" s="3">
        <v>2</v>
      </c>
      <c r="P400" s="3">
        <v>2</v>
      </c>
    </row>
    <row r="401" spans="1:16" x14ac:dyDescent="0.25">
      <c r="A401" s="3" t="s">
        <v>25735</v>
      </c>
      <c r="B401" s="3" t="s">
        <v>12644</v>
      </c>
      <c r="C401" s="3" t="s">
        <v>1779</v>
      </c>
      <c r="D401" s="3" t="s">
        <v>12643</v>
      </c>
      <c r="E401" s="3" t="s">
        <v>2576</v>
      </c>
      <c r="F401" s="3" t="s">
        <v>12645</v>
      </c>
      <c r="G401" s="3" t="s">
        <v>12646</v>
      </c>
      <c r="H401" s="4" t="s">
        <v>25736</v>
      </c>
      <c r="I401" s="4" t="s">
        <v>25737</v>
      </c>
      <c r="J401" s="4" t="s">
        <v>25738</v>
      </c>
      <c r="K401" s="19">
        <v>-0.42475588777768131</v>
      </c>
      <c r="L401" s="21" t="s">
        <v>33</v>
      </c>
      <c r="M401" s="19">
        <v>-9.4368093218824001E-2</v>
      </c>
      <c r="N401" s="21" t="s">
        <v>33</v>
      </c>
      <c r="O401" s="3">
        <v>18</v>
      </c>
      <c r="P401" s="3">
        <v>5</v>
      </c>
    </row>
    <row r="402" spans="1:16" x14ac:dyDescent="0.25">
      <c r="A402" s="3" t="s">
        <v>25739</v>
      </c>
      <c r="B402" s="3" t="s">
        <v>4594</v>
      </c>
      <c r="C402" s="3" t="s">
        <v>25740</v>
      </c>
      <c r="D402" s="3" t="s">
        <v>4593</v>
      </c>
      <c r="E402" s="3" t="s">
        <v>2476</v>
      </c>
      <c r="F402" s="3" t="s">
        <v>4595</v>
      </c>
      <c r="G402" s="3" t="s">
        <v>4596</v>
      </c>
      <c r="H402" s="4" t="s">
        <v>25741</v>
      </c>
      <c r="I402" s="4" t="s">
        <v>25742</v>
      </c>
      <c r="J402" s="4" t="s">
        <v>25743</v>
      </c>
      <c r="K402" s="19">
        <v>-0.43079565150076354</v>
      </c>
      <c r="L402" s="21" t="s">
        <v>33</v>
      </c>
      <c r="M402" s="19">
        <v>-0.51772047941518884</v>
      </c>
      <c r="N402" s="21" t="s">
        <v>33</v>
      </c>
      <c r="O402" s="3">
        <v>6</v>
      </c>
      <c r="P402" s="3">
        <v>6</v>
      </c>
    </row>
    <row r="403" spans="1:16" x14ac:dyDescent="0.25">
      <c r="A403" s="3" t="s">
        <v>25744</v>
      </c>
      <c r="B403" s="3" t="s">
        <v>18467</v>
      </c>
      <c r="C403" s="3" t="s">
        <v>25745</v>
      </c>
      <c r="D403" s="3" t="s">
        <v>18466</v>
      </c>
      <c r="E403" s="3" t="s">
        <v>2557</v>
      </c>
      <c r="F403" s="3" t="s">
        <v>25746</v>
      </c>
      <c r="G403" s="3" t="s">
        <v>25747</v>
      </c>
      <c r="H403" s="4" t="s">
        <v>25748</v>
      </c>
      <c r="I403" s="4" t="s">
        <v>25749</v>
      </c>
      <c r="J403" s="4" t="s">
        <v>25750</v>
      </c>
      <c r="K403" s="19">
        <v>1.3282001352018784E-2</v>
      </c>
      <c r="L403" s="21" t="s">
        <v>33</v>
      </c>
      <c r="M403" s="19">
        <v>0.13649666594888646</v>
      </c>
      <c r="N403" s="21" t="s">
        <v>33</v>
      </c>
      <c r="O403" s="3">
        <v>14</v>
      </c>
      <c r="P403" s="3">
        <v>14</v>
      </c>
    </row>
    <row r="404" spans="1:16" x14ac:dyDescent="0.25">
      <c r="A404" s="3" t="s">
        <v>25751</v>
      </c>
      <c r="B404" s="3" t="s">
        <v>23007</v>
      </c>
      <c r="C404" s="3" t="s">
        <v>27</v>
      </c>
      <c r="D404" s="3" t="s">
        <v>23006</v>
      </c>
      <c r="E404" s="3" t="s">
        <v>2576</v>
      </c>
      <c r="F404" s="3" t="s">
        <v>23008</v>
      </c>
      <c r="G404" s="3" t="s">
        <v>23009</v>
      </c>
      <c r="H404" s="4" t="s">
        <v>25752</v>
      </c>
      <c r="I404" s="4" t="s">
        <v>25753</v>
      </c>
      <c r="J404" s="4" t="s">
        <v>25754</v>
      </c>
      <c r="K404" s="19">
        <v>-0.45552557328875354</v>
      </c>
      <c r="L404" s="21" t="s">
        <v>33</v>
      </c>
      <c r="M404" s="19">
        <v>-0.33169519517722346</v>
      </c>
      <c r="N404" s="21" t="s">
        <v>33</v>
      </c>
      <c r="O404" s="3">
        <v>2</v>
      </c>
      <c r="P404" s="3">
        <v>2</v>
      </c>
    </row>
    <row r="405" spans="1:16" x14ac:dyDescent="0.25">
      <c r="A405" s="3" t="s">
        <v>25755</v>
      </c>
      <c r="B405" s="3" t="s">
        <v>3797</v>
      </c>
      <c r="C405" s="3" t="s">
        <v>25756</v>
      </c>
      <c r="D405" s="3" t="s">
        <v>25757</v>
      </c>
      <c r="E405" s="3" t="s">
        <v>2494</v>
      </c>
      <c r="F405" s="3" t="s">
        <v>25758</v>
      </c>
      <c r="G405" s="3" t="s">
        <v>25759</v>
      </c>
      <c r="H405" s="4" t="s">
        <v>25760</v>
      </c>
      <c r="I405" s="4" t="s">
        <v>25761</v>
      </c>
      <c r="J405" s="4" t="s">
        <v>25762</v>
      </c>
      <c r="K405" s="19">
        <v>-1.3024251631850665</v>
      </c>
      <c r="L405" s="21" t="s">
        <v>33</v>
      </c>
      <c r="M405" s="19">
        <v>-0.28522274221109323</v>
      </c>
      <c r="N405" s="21" t="s">
        <v>33</v>
      </c>
      <c r="O405" s="3">
        <v>2</v>
      </c>
      <c r="P405" s="3">
        <v>2</v>
      </c>
    </row>
    <row r="406" spans="1:16" x14ac:dyDescent="0.25">
      <c r="A406" s="3" t="s">
        <v>25763</v>
      </c>
      <c r="B406" s="3" t="s">
        <v>2788</v>
      </c>
      <c r="C406" s="3" t="s">
        <v>27</v>
      </c>
      <c r="D406" s="3" t="s">
        <v>2787</v>
      </c>
      <c r="E406" s="3" t="s">
        <v>2466</v>
      </c>
      <c r="F406" s="3" t="s">
        <v>2789</v>
      </c>
      <c r="G406" s="3" t="s">
        <v>2790</v>
      </c>
      <c r="H406" s="4" t="s">
        <v>25764</v>
      </c>
      <c r="I406" s="4" t="s">
        <v>25765</v>
      </c>
      <c r="J406" s="4" t="s">
        <v>25766</v>
      </c>
      <c r="K406" s="19">
        <v>4.7189588863923868E-2</v>
      </c>
      <c r="L406" s="21" t="s">
        <v>33</v>
      </c>
      <c r="M406" s="19">
        <v>5.0724821623082686E-2</v>
      </c>
      <c r="N406" s="21" t="s">
        <v>33</v>
      </c>
      <c r="O406" s="3">
        <v>8</v>
      </c>
      <c r="P406" s="3">
        <v>8</v>
      </c>
    </row>
    <row r="407" spans="1:16" x14ac:dyDescent="0.25">
      <c r="A407" s="3" t="s">
        <v>25767</v>
      </c>
      <c r="B407" s="3" t="s">
        <v>25768</v>
      </c>
      <c r="C407" s="3" t="s">
        <v>27</v>
      </c>
      <c r="D407" s="3" t="s">
        <v>25769</v>
      </c>
      <c r="E407" s="3" t="s">
        <v>2576</v>
      </c>
      <c r="F407" s="3" t="s">
        <v>25770</v>
      </c>
      <c r="G407" s="3" t="s">
        <v>25771</v>
      </c>
      <c r="H407" s="4" t="s">
        <v>25772</v>
      </c>
      <c r="I407" s="4" t="s">
        <v>25773</v>
      </c>
      <c r="J407" s="4" t="s">
        <v>25774</v>
      </c>
      <c r="K407" s="19">
        <v>0.33322018780503504</v>
      </c>
      <c r="L407" s="21" t="s">
        <v>33</v>
      </c>
      <c r="M407" s="19">
        <v>3.3403183312738075E-2</v>
      </c>
      <c r="N407" s="21" t="s">
        <v>33</v>
      </c>
      <c r="O407" s="3">
        <v>6</v>
      </c>
      <c r="P407" s="3">
        <v>6</v>
      </c>
    </row>
    <row r="408" spans="1:16" x14ac:dyDescent="0.25">
      <c r="A408" s="3" t="s">
        <v>25775</v>
      </c>
      <c r="B408" s="3" t="s">
        <v>25776</v>
      </c>
      <c r="C408" s="3" t="s">
        <v>27</v>
      </c>
      <c r="D408" s="3" t="s">
        <v>25777</v>
      </c>
      <c r="E408" s="3" t="s">
        <v>2538</v>
      </c>
      <c r="F408" s="3" t="s">
        <v>25778</v>
      </c>
      <c r="G408" s="3" t="s">
        <v>25779</v>
      </c>
      <c r="H408" s="4" t="s">
        <v>25780</v>
      </c>
      <c r="I408" s="4" t="s">
        <v>25781</v>
      </c>
      <c r="J408" s="4" t="s">
        <v>25782</v>
      </c>
      <c r="K408" s="19">
        <v>1.2374436852058384</v>
      </c>
      <c r="L408" s="20">
        <v>4.4458045115961797E-2</v>
      </c>
      <c r="M408" s="19">
        <v>0.16510445276850633</v>
      </c>
      <c r="N408" s="21" t="s">
        <v>33</v>
      </c>
      <c r="O408" s="3">
        <v>17</v>
      </c>
      <c r="P408" s="3">
        <v>7</v>
      </c>
    </row>
    <row r="409" spans="1:16" x14ac:dyDescent="0.25">
      <c r="A409" s="3" t="s">
        <v>25783</v>
      </c>
      <c r="B409" s="3" t="s">
        <v>25784</v>
      </c>
      <c r="C409" s="3" t="s">
        <v>27</v>
      </c>
      <c r="D409" s="3" t="s">
        <v>25785</v>
      </c>
      <c r="E409" s="3" t="s">
        <v>2494</v>
      </c>
      <c r="F409" s="3" t="s">
        <v>25786</v>
      </c>
      <c r="G409" s="3" t="s">
        <v>25787</v>
      </c>
      <c r="H409" s="4" t="s">
        <v>25788</v>
      </c>
      <c r="I409" s="4" t="s">
        <v>25789</v>
      </c>
      <c r="J409" s="4" t="s">
        <v>25790</v>
      </c>
      <c r="K409" s="19">
        <v>1.0072548453771473</v>
      </c>
      <c r="L409" s="21" t="s">
        <v>33</v>
      </c>
      <c r="M409" s="19">
        <v>-5.3738953326136846E-2</v>
      </c>
      <c r="N409" s="21" t="s">
        <v>33</v>
      </c>
      <c r="O409" s="3">
        <v>7</v>
      </c>
      <c r="P409" s="3">
        <v>4</v>
      </c>
    </row>
    <row r="410" spans="1:16" x14ac:dyDescent="0.25">
      <c r="A410" s="3" t="s">
        <v>25791</v>
      </c>
      <c r="B410" s="3" t="s">
        <v>25792</v>
      </c>
      <c r="C410" s="3" t="s">
        <v>25793</v>
      </c>
      <c r="D410" s="3" t="s">
        <v>25794</v>
      </c>
      <c r="E410" s="3" t="s">
        <v>2576</v>
      </c>
      <c r="F410" s="3" t="s">
        <v>25795</v>
      </c>
      <c r="G410" s="3" t="s">
        <v>25796</v>
      </c>
      <c r="H410" s="4" t="s">
        <v>25797</v>
      </c>
      <c r="I410" s="4" t="s">
        <v>25798</v>
      </c>
      <c r="J410" s="4" t="s">
        <v>25799</v>
      </c>
      <c r="K410" s="19">
        <v>-0.393652904568708</v>
      </c>
      <c r="L410" s="21" t="s">
        <v>33</v>
      </c>
      <c r="M410" s="19">
        <v>-9.8798239840865495E-3</v>
      </c>
      <c r="N410" s="21" t="s">
        <v>33</v>
      </c>
      <c r="O410" s="3">
        <v>5</v>
      </c>
      <c r="P410" s="3">
        <v>5</v>
      </c>
    </row>
    <row r="411" spans="1:16" x14ac:dyDescent="0.25">
      <c r="A411" s="3" t="s">
        <v>25800</v>
      </c>
      <c r="B411" s="3" t="s">
        <v>23575</v>
      </c>
      <c r="C411" s="3" t="s">
        <v>27</v>
      </c>
      <c r="D411" s="3" t="s">
        <v>23574</v>
      </c>
      <c r="E411" s="3" t="s">
        <v>2605</v>
      </c>
      <c r="F411" s="3" t="s">
        <v>25801</v>
      </c>
      <c r="G411" s="3" t="s">
        <v>25802</v>
      </c>
      <c r="H411" s="4" t="s">
        <v>25803</v>
      </c>
      <c r="I411" s="4" t="s">
        <v>25804</v>
      </c>
      <c r="J411" s="4" t="s">
        <v>25805</v>
      </c>
      <c r="K411" s="19">
        <v>-0.15308681957577083</v>
      </c>
      <c r="L411" s="21" t="s">
        <v>33</v>
      </c>
      <c r="M411" s="19">
        <v>-2.5275836189351017E-2</v>
      </c>
      <c r="N411" s="21" t="s">
        <v>33</v>
      </c>
      <c r="O411" s="3">
        <v>22</v>
      </c>
      <c r="P411" s="3">
        <v>18</v>
      </c>
    </row>
    <row r="412" spans="1:16" x14ac:dyDescent="0.25">
      <c r="A412" s="3" t="s">
        <v>25806</v>
      </c>
      <c r="B412" s="3" t="s">
        <v>18651</v>
      </c>
      <c r="C412" s="3" t="s">
        <v>27</v>
      </c>
      <c r="D412" s="3" t="s">
        <v>18650</v>
      </c>
      <c r="E412" s="3" t="s">
        <v>2538</v>
      </c>
      <c r="F412" s="3" t="s">
        <v>18652</v>
      </c>
      <c r="G412" s="3" t="s">
        <v>18653</v>
      </c>
      <c r="H412" s="4" t="s">
        <v>25807</v>
      </c>
      <c r="I412" s="4" t="s">
        <v>25808</v>
      </c>
      <c r="J412" s="4" t="s">
        <v>25809</v>
      </c>
      <c r="K412" s="19">
        <v>8.5002415686419114E-2</v>
      </c>
      <c r="L412" s="21" t="s">
        <v>33</v>
      </c>
      <c r="M412" s="19">
        <v>-6.4723334555325199E-3</v>
      </c>
      <c r="N412" s="21" t="s">
        <v>33</v>
      </c>
      <c r="O412" s="3">
        <v>18</v>
      </c>
      <c r="P412" s="3">
        <v>17</v>
      </c>
    </row>
    <row r="413" spans="1:16" x14ac:dyDescent="0.25">
      <c r="A413" s="3" t="s">
        <v>25810</v>
      </c>
      <c r="B413" s="3" t="s">
        <v>3273</v>
      </c>
      <c r="C413" s="3" t="s">
        <v>27</v>
      </c>
      <c r="D413" s="3" t="s">
        <v>20304</v>
      </c>
      <c r="E413" s="3" t="s">
        <v>2538</v>
      </c>
      <c r="F413" s="3" t="s">
        <v>20305</v>
      </c>
      <c r="G413" s="3" t="s">
        <v>20306</v>
      </c>
      <c r="H413" s="4" t="s">
        <v>25811</v>
      </c>
      <c r="I413" s="4" t="s">
        <v>25812</v>
      </c>
      <c r="J413" s="4" t="s">
        <v>25813</v>
      </c>
      <c r="K413" s="19">
        <v>7.9678860053145645E-2</v>
      </c>
      <c r="L413" s="21" t="s">
        <v>33</v>
      </c>
      <c r="M413" s="19">
        <v>5.6633184116993964E-3</v>
      </c>
      <c r="N413" s="21" t="s">
        <v>33</v>
      </c>
      <c r="O413" s="3">
        <v>20</v>
      </c>
      <c r="P413" s="3">
        <v>20</v>
      </c>
    </row>
    <row r="414" spans="1:16" x14ac:dyDescent="0.25">
      <c r="A414" s="3" t="s">
        <v>25814</v>
      </c>
      <c r="B414" s="3" t="s">
        <v>2914</v>
      </c>
      <c r="C414" s="3" t="s">
        <v>25417</v>
      </c>
      <c r="D414" s="3" t="s">
        <v>25815</v>
      </c>
      <c r="E414" s="3" t="s">
        <v>2538</v>
      </c>
      <c r="F414" s="3" t="s">
        <v>25816</v>
      </c>
      <c r="G414" s="3" t="s">
        <v>25817</v>
      </c>
      <c r="H414" s="4" t="s">
        <v>25818</v>
      </c>
      <c r="I414" s="4" t="s">
        <v>25819</v>
      </c>
      <c r="J414" s="4" t="s">
        <v>25820</v>
      </c>
      <c r="K414" s="19">
        <v>1.2157922752901151</v>
      </c>
      <c r="L414" s="20">
        <v>3.8869045821167798E-2</v>
      </c>
      <c r="M414" s="19">
        <v>-1.6713454202011129E-2</v>
      </c>
      <c r="N414" s="21" t="s">
        <v>33</v>
      </c>
      <c r="O414" s="3">
        <v>3</v>
      </c>
      <c r="P414" s="3">
        <v>3</v>
      </c>
    </row>
    <row r="415" spans="1:16" x14ac:dyDescent="0.25">
      <c r="A415" s="3" t="s">
        <v>26636</v>
      </c>
      <c r="B415" s="3" t="s">
        <v>10440</v>
      </c>
      <c r="C415" s="3" t="s">
        <v>2476</v>
      </c>
      <c r="D415" s="3" t="s">
        <v>10439</v>
      </c>
      <c r="E415" s="3" t="s">
        <v>2576</v>
      </c>
      <c r="F415" s="3" t="s">
        <v>10441</v>
      </c>
      <c r="G415" s="3" t="s">
        <v>10442</v>
      </c>
      <c r="H415" s="4" t="s">
        <v>177</v>
      </c>
      <c r="I415" s="4" t="s">
        <v>26637</v>
      </c>
      <c r="J415" s="4" t="s">
        <v>26638</v>
      </c>
      <c r="K415" s="19">
        <v>20.627479478331647</v>
      </c>
      <c r="L415" s="21" t="s">
        <v>33</v>
      </c>
      <c r="M415" s="19">
        <v>22.638315306268403</v>
      </c>
      <c r="N415" s="20">
        <v>7.6181723999999996E-3</v>
      </c>
      <c r="O415" s="3">
        <v>17</v>
      </c>
      <c r="P415" s="3">
        <v>1</v>
      </c>
    </row>
    <row r="416" spans="1:16" x14ac:dyDescent="0.25">
      <c r="A416" s="3" t="s">
        <v>26639</v>
      </c>
      <c r="B416" s="3" t="s">
        <v>8503</v>
      </c>
      <c r="C416" s="3" t="s">
        <v>2538</v>
      </c>
      <c r="D416" s="3" t="s">
        <v>8502</v>
      </c>
      <c r="E416" s="3" t="s">
        <v>2605</v>
      </c>
      <c r="F416" s="3" t="s">
        <v>26640</v>
      </c>
      <c r="G416" s="3" t="s">
        <v>26641</v>
      </c>
      <c r="H416" s="4" t="s">
        <v>177</v>
      </c>
      <c r="I416" s="4" t="s">
        <v>26642</v>
      </c>
      <c r="J416" s="4" t="s">
        <v>26643</v>
      </c>
      <c r="K416" s="19">
        <v>20.639296660591505</v>
      </c>
      <c r="L416" s="21" t="s">
        <v>33</v>
      </c>
      <c r="M416" s="19">
        <v>22.213562583285437</v>
      </c>
      <c r="N416" s="20">
        <v>7.6181723999999996E-3</v>
      </c>
      <c r="O416" s="3">
        <v>27</v>
      </c>
      <c r="P416" s="3">
        <v>1</v>
      </c>
    </row>
    <row r="417" spans="1:16" x14ac:dyDescent="0.25">
      <c r="A417" s="3" t="s">
        <v>26644</v>
      </c>
      <c r="B417" s="3" t="s">
        <v>3847</v>
      </c>
      <c r="C417" s="3" t="s">
        <v>2476</v>
      </c>
      <c r="D417" s="3" t="s">
        <v>26645</v>
      </c>
      <c r="E417" s="3" t="s">
        <v>2476</v>
      </c>
      <c r="F417" s="3" t="s">
        <v>26646</v>
      </c>
      <c r="G417" s="3" t="s">
        <v>3849</v>
      </c>
      <c r="H417" s="4" t="s">
        <v>26647</v>
      </c>
      <c r="I417" s="4" t="s">
        <v>26648</v>
      </c>
      <c r="J417" s="4" t="s">
        <v>26649</v>
      </c>
      <c r="K417" s="19">
        <v>1.2475362995145711</v>
      </c>
      <c r="L417" s="20">
        <v>3.6010379891774802E-2</v>
      </c>
      <c r="M417" s="19">
        <v>1.6319017853045821</v>
      </c>
      <c r="N417" s="20">
        <v>7.6720427999999999E-3</v>
      </c>
      <c r="O417" s="3">
        <v>5</v>
      </c>
      <c r="P417" s="3">
        <v>5</v>
      </c>
    </row>
    <row r="418" spans="1:16" x14ac:dyDescent="0.25">
      <c r="A418" s="3" t="s">
        <v>26650</v>
      </c>
      <c r="B418" s="3" t="s">
        <v>21064</v>
      </c>
      <c r="C418" s="3" t="s">
        <v>2538</v>
      </c>
      <c r="D418" s="3" t="s">
        <v>21063</v>
      </c>
      <c r="E418" s="3" t="s">
        <v>2595</v>
      </c>
      <c r="F418" s="3" t="s">
        <v>21065</v>
      </c>
      <c r="G418" s="3" t="s">
        <v>21066</v>
      </c>
      <c r="H418" s="4" t="s">
        <v>177</v>
      </c>
      <c r="I418" s="4" t="s">
        <v>26651</v>
      </c>
      <c r="J418" s="4" t="s">
        <v>26652</v>
      </c>
      <c r="K418" s="19">
        <v>18.848458874976238</v>
      </c>
      <c r="L418" s="21" t="s">
        <v>33</v>
      </c>
      <c r="M418" s="19">
        <v>20.900736383529761</v>
      </c>
      <c r="N418" s="20">
        <v>7.9792711200000008E-3</v>
      </c>
      <c r="O418" s="3">
        <v>18</v>
      </c>
      <c r="P418" s="3">
        <v>1</v>
      </c>
    </row>
    <row r="419" spans="1:16" x14ac:dyDescent="0.25">
      <c r="A419" s="3" t="s">
        <v>26653</v>
      </c>
      <c r="B419" s="3" t="s">
        <v>4712</v>
      </c>
      <c r="C419" s="3" t="s">
        <v>2476</v>
      </c>
      <c r="D419" s="3" t="s">
        <v>26654</v>
      </c>
      <c r="E419" s="3" t="s">
        <v>2538</v>
      </c>
      <c r="F419" s="3" t="s">
        <v>8326</v>
      </c>
      <c r="G419" s="3" t="s">
        <v>8327</v>
      </c>
      <c r="H419" s="4" t="s">
        <v>26655</v>
      </c>
      <c r="I419" s="4" t="s">
        <v>26656</v>
      </c>
      <c r="J419" s="4" t="s">
        <v>26657</v>
      </c>
      <c r="K419" s="19">
        <v>1.2370895379380471</v>
      </c>
      <c r="L419" s="20">
        <v>1.45795870833333E-2</v>
      </c>
      <c r="M419" s="19">
        <v>1.5766909339716342</v>
      </c>
      <c r="N419" s="20">
        <v>7.9792711200000008E-3</v>
      </c>
      <c r="O419" s="3">
        <v>3</v>
      </c>
      <c r="P419" s="3">
        <v>3</v>
      </c>
    </row>
    <row r="420" spans="1:16" x14ac:dyDescent="0.25">
      <c r="A420" s="3" t="s">
        <v>26658</v>
      </c>
      <c r="B420" s="3" t="s">
        <v>26659</v>
      </c>
      <c r="C420" s="3" t="s">
        <v>26660</v>
      </c>
      <c r="D420" s="3" t="s">
        <v>26661</v>
      </c>
      <c r="E420" s="3" t="s">
        <v>2466</v>
      </c>
      <c r="F420" s="3" t="s">
        <v>26662</v>
      </c>
      <c r="G420" s="3" t="s">
        <v>26663</v>
      </c>
      <c r="H420" s="4" t="s">
        <v>26664</v>
      </c>
      <c r="I420" s="4" t="s">
        <v>26665</v>
      </c>
      <c r="J420" s="4" t="s">
        <v>26666</v>
      </c>
      <c r="K420" s="19">
        <v>1.248727950836523</v>
      </c>
      <c r="L420" s="20">
        <v>5.0032353866666601E-2</v>
      </c>
      <c r="M420" s="19">
        <v>1.480382132079378</v>
      </c>
      <c r="N420" s="20">
        <v>1.11744888E-2</v>
      </c>
      <c r="O420" s="3">
        <v>5</v>
      </c>
      <c r="P420" s="3">
        <v>4</v>
      </c>
    </row>
    <row r="421" spans="1:16" x14ac:dyDescent="0.25">
      <c r="A421" s="3" t="s">
        <v>26667</v>
      </c>
      <c r="B421" s="3" t="s">
        <v>26668</v>
      </c>
      <c r="C421" s="3" t="s">
        <v>26092</v>
      </c>
      <c r="D421" s="3" t="s">
        <v>26669</v>
      </c>
      <c r="E421" s="3" t="s">
        <v>20018</v>
      </c>
      <c r="F421" s="3" t="s">
        <v>26670</v>
      </c>
      <c r="G421" s="3" t="s">
        <v>26671</v>
      </c>
      <c r="H421" s="4" t="s">
        <v>177</v>
      </c>
      <c r="I421" s="4" t="s">
        <v>26672</v>
      </c>
      <c r="J421" s="4" t="s">
        <v>26673</v>
      </c>
      <c r="K421" s="19">
        <v>21.80091351031222</v>
      </c>
      <c r="L421" s="21" t="s">
        <v>33</v>
      </c>
      <c r="M421" s="19">
        <v>21.243487969887358</v>
      </c>
      <c r="N421" s="20">
        <v>1.11744888E-2</v>
      </c>
      <c r="O421" s="3">
        <v>2</v>
      </c>
      <c r="P421" s="3">
        <v>2</v>
      </c>
    </row>
    <row r="422" spans="1:16" x14ac:dyDescent="0.25">
      <c r="A422" s="3" t="s">
        <v>26674</v>
      </c>
      <c r="B422" s="3" t="s">
        <v>26675</v>
      </c>
      <c r="C422" s="3" t="s">
        <v>2466</v>
      </c>
      <c r="D422" s="3" t="s">
        <v>26676</v>
      </c>
      <c r="E422" s="3" t="s">
        <v>2576</v>
      </c>
      <c r="F422" s="3" t="s">
        <v>26677</v>
      </c>
      <c r="G422" s="3" t="s">
        <v>26678</v>
      </c>
      <c r="H422" s="4" t="s">
        <v>177</v>
      </c>
      <c r="I422" s="4" t="s">
        <v>26679</v>
      </c>
      <c r="J422" s="4" t="s">
        <v>26680</v>
      </c>
      <c r="K422" s="19">
        <v>18.900246557195981</v>
      </c>
      <c r="L422" s="21" t="s">
        <v>33</v>
      </c>
      <c r="M422" s="19">
        <v>20.933515292516294</v>
      </c>
      <c r="N422" s="20">
        <v>1.11744888E-2</v>
      </c>
      <c r="O422" s="3">
        <v>2</v>
      </c>
      <c r="P422" s="3">
        <v>2</v>
      </c>
    </row>
    <row r="423" spans="1:16" x14ac:dyDescent="0.25">
      <c r="A423" s="3" t="s">
        <v>26681</v>
      </c>
      <c r="B423" s="3" t="s">
        <v>17752</v>
      </c>
      <c r="C423" s="3" t="s">
        <v>2557</v>
      </c>
      <c r="D423" s="3" t="s">
        <v>17751</v>
      </c>
      <c r="E423" s="3" t="s">
        <v>2476</v>
      </c>
      <c r="F423" s="3" t="s">
        <v>17753</v>
      </c>
      <c r="G423" s="3" t="s">
        <v>17754</v>
      </c>
      <c r="H423" s="4" t="s">
        <v>26682</v>
      </c>
      <c r="I423" s="4" t="s">
        <v>26683</v>
      </c>
      <c r="J423" s="4" t="s">
        <v>26684</v>
      </c>
      <c r="K423" s="19">
        <v>0.73740280521939128</v>
      </c>
      <c r="L423" s="20">
        <v>3.7541534637964703E-2</v>
      </c>
      <c r="M423" s="19">
        <v>0.89167644529395151</v>
      </c>
      <c r="N423" s="20">
        <v>1.11744888E-2</v>
      </c>
      <c r="O423" s="3">
        <v>13</v>
      </c>
      <c r="P423" s="3">
        <v>12</v>
      </c>
    </row>
    <row r="424" spans="1:16" x14ac:dyDescent="0.25">
      <c r="A424" s="3" t="s">
        <v>26685</v>
      </c>
      <c r="B424" s="3" t="s">
        <v>6974</v>
      </c>
      <c r="C424" s="3" t="s">
        <v>2476</v>
      </c>
      <c r="D424" s="3" t="s">
        <v>6973</v>
      </c>
      <c r="E424" s="3" t="s">
        <v>2476</v>
      </c>
      <c r="F424" s="3" t="s">
        <v>6975</v>
      </c>
      <c r="G424" s="3" t="s">
        <v>6976</v>
      </c>
      <c r="H424" s="4" t="s">
        <v>26686</v>
      </c>
      <c r="I424" s="4" t="s">
        <v>26687</v>
      </c>
      <c r="J424" s="4" t="s">
        <v>26688</v>
      </c>
      <c r="K424" s="19">
        <v>1.0723670373121912</v>
      </c>
      <c r="L424" s="21" t="s">
        <v>33</v>
      </c>
      <c r="M424" s="19">
        <v>1.45033712585406</v>
      </c>
      <c r="N424" s="20">
        <v>1.2805077600000001E-2</v>
      </c>
      <c r="O424" s="3">
        <v>8</v>
      </c>
      <c r="P424" s="3">
        <v>8</v>
      </c>
    </row>
    <row r="425" spans="1:16" x14ac:dyDescent="0.25">
      <c r="A425" s="3" t="s">
        <v>26689</v>
      </c>
      <c r="B425" s="3" t="s">
        <v>26690</v>
      </c>
      <c r="C425" s="3" t="s">
        <v>2476</v>
      </c>
      <c r="D425" s="3" t="s">
        <v>26691</v>
      </c>
      <c r="E425" s="3" t="s">
        <v>2476</v>
      </c>
      <c r="F425" s="3" t="s">
        <v>26692</v>
      </c>
      <c r="G425" s="3" t="s">
        <v>26693</v>
      </c>
      <c r="H425" s="4" t="s">
        <v>26694</v>
      </c>
      <c r="I425" s="4" t="s">
        <v>26695</v>
      </c>
      <c r="J425" s="4" t="s">
        <v>26696</v>
      </c>
      <c r="K425" s="19">
        <v>1.3844694479502881</v>
      </c>
      <c r="L425" s="20">
        <v>3.1829076814159203E-2</v>
      </c>
      <c r="M425" s="19">
        <v>1.7415959711997828</v>
      </c>
      <c r="N425" s="20">
        <v>1.36008839999999E-2</v>
      </c>
      <c r="O425" s="3">
        <v>13</v>
      </c>
      <c r="P425" s="3">
        <v>13</v>
      </c>
    </row>
    <row r="426" spans="1:16" x14ac:dyDescent="0.25">
      <c r="A426" s="3" t="s">
        <v>26697</v>
      </c>
      <c r="B426" s="3" t="s">
        <v>26698</v>
      </c>
      <c r="C426" s="3" t="s">
        <v>13792</v>
      </c>
      <c r="D426" s="3" t="s">
        <v>26699</v>
      </c>
      <c r="E426" s="3" t="s">
        <v>2538</v>
      </c>
      <c r="F426" s="3" t="s">
        <v>26700</v>
      </c>
      <c r="G426" s="3" t="s">
        <v>26701</v>
      </c>
      <c r="H426" s="4" t="s">
        <v>26702</v>
      </c>
      <c r="I426" s="4" t="s">
        <v>26703</v>
      </c>
      <c r="J426" s="4" t="s">
        <v>26704</v>
      </c>
      <c r="K426" s="19">
        <v>1.08573010943537</v>
      </c>
      <c r="L426" s="20">
        <v>2.5259483921052601E-2</v>
      </c>
      <c r="M426" s="19">
        <v>1.0738990542113551</v>
      </c>
      <c r="N426" s="20">
        <v>1.4591118E-2</v>
      </c>
      <c r="O426" s="3">
        <v>8</v>
      </c>
      <c r="P426" s="3">
        <v>8</v>
      </c>
    </row>
    <row r="427" spans="1:16" x14ac:dyDescent="0.25">
      <c r="A427" s="3" t="s">
        <v>26705</v>
      </c>
      <c r="B427" s="3" t="s">
        <v>17135</v>
      </c>
      <c r="C427" s="3" t="s">
        <v>2538</v>
      </c>
      <c r="D427" s="3" t="s">
        <v>17134</v>
      </c>
      <c r="E427" s="3" t="s">
        <v>2576</v>
      </c>
      <c r="F427" s="3" t="s">
        <v>17136</v>
      </c>
      <c r="G427" s="3" t="s">
        <v>17137</v>
      </c>
      <c r="H427" s="4" t="s">
        <v>26706</v>
      </c>
      <c r="I427" s="4" t="s">
        <v>26707</v>
      </c>
      <c r="J427" s="4" t="s">
        <v>26708</v>
      </c>
      <c r="K427" s="19">
        <v>1.8261813746232713</v>
      </c>
      <c r="L427" s="20">
        <v>1.45795870833333E-2</v>
      </c>
      <c r="M427" s="19">
        <v>1.8439383479870688</v>
      </c>
      <c r="N427" s="20">
        <v>1.4591118E-2</v>
      </c>
      <c r="O427" s="3">
        <v>9</v>
      </c>
      <c r="P427" s="3">
        <v>9</v>
      </c>
    </row>
    <row r="428" spans="1:16" x14ac:dyDescent="0.25">
      <c r="A428" s="3" t="s">
        <v>26709</v>
      </c>
      <c r="B428" s="3" t="s">
        <v>23136</v>
      </c>
      <c r="C428" s="3" t="s">
        <v>25902</v>
      </c>
      <c r="D428" s="3" t="s">
        <v>23135</v>
      </c>
      <c r="E428" s="3" t="s">
        <v>2476</v>
      </c>
      <c r="F428" s="3" t="s">
        <v>23137</v>
      </c>
      <c r="G428" s="3" t="s">
        <v>23138</v>
      </c>
      <c r="H428" s="4" t="s">
        <v>26710</v>
      </c>
      <c r="I428" s="4" t="s">
        <v>26711</v>
      </c>
      <c r="J428" s="4" t="s">
        <v>26712</v>
      </c>
      <c r="K428" s="19">
        <v>0.46562599398119214</v>
      </c>
      <c r="L428" s="21" t="s">
        <v>33</v>
      </c>
      <c r="M428" s="19">
        <v>0.61312074955675799</v>
      </c>
      <c r="N428" s="20">
        <v>1.4591118E-2</v>
      </c>
      <c r="O428" s="3">
        <v>38</v>
      </c>
      <c r="P428" s="3">
        <v>38</v>
      </c>
    </row>
    <row r="429" spans="1:16" x14ac:dyDescent="0.25">
      <c r="A429" s="3" t="s">
        <v>26713</v>
      </c>
      <c r="B429" s="3" t="s">
        <v>26714</v>
      </c>
      <c r="C429" s="3" t="s">
        <v>2538</v>
      </c>
      <c r="D429" s="3" t="s">
        <v>26715</v>
      </c>
      <c r="E429" s="3" t="s">
        <v>2538</v>
      </c>
      <c r="F429" s="3" t="s">
        <v>26716</v>
      </c>
      <c r="G429" s="3" t="s">
        <v>26717</v>
      </c>
      <c r="H429" s="4" t="s">
        <v>26718</v>
      </c>
      <c r="I429" s="4" t="s">
        <v>26719</v>
      </c>
      <c r="J429" s="4" t="s">
        <v>26720</v>
      </c>
      <c r="K429" s="19">
        <v>-1.1509521135985763</v>
      </c>
      <c r="L429" s="20">
        <v>2.4516271839080402E-2</v>
      </c>
      <c r="M429" s="19">
        <v>-1.6642022809758377</v>
      </c>
      <c r="N429" s="20">
        <v>1.4591118E-2</v>
      </c>
      <c r="O429" s="3">
        <v>24</v>
      </c>
      <c r="P429" s="3">
        <v>5</v>
      </c>
    </row>
    <row r="430" spans="1:16" x14ac:dyDescent="0.25">
      <c r="A430" s="3" t="s">
        <v>26721</v>
      </c>
      <c r="B430" s="3" t="s">
        <v>2632</v>
      </c>
      <c r="C430" s="3" t="s">
        <v>2476</v>
      </c>
      <c r="D430" s="3" t="s">
        <v>2631</v>
      </c>
      <c r="E430" s="3" t="s">
        <v>2476</v>
      </c>
      <c r="F430" s="3" t="s">
        <v>2633</v>
      </c>
      <c r="G430" s="3" t="s">
        <v>2634</v>
      </c>
      <c r="H430" s="4" t="s">
        <v>26722</v>
      </c>
      <c r="I430" s="4" t="s">
        <v>26723</v>
      </c>
      <c r="J430" s="4" t="s">
        <v>26724</v>
      </c>
      <c r="K430" s="19">
        <v>1.3363897226504005</v>
      </c>
      <c r="L430" s="20">
        <v>1.9246706052631499E-2</v>
      </c>
      <c r="M430" s="19">
        <v>1.1492340605839948</v>
      </c>
      <c r="N430" s="20">
        <v>1.6250684210526299E-2</v>
      </c>
      <c r="O430" s="3">
        <v>8</v>
      </c>
      <c r="P430" s="3">
        <v>8</v>
      </c>
    </row>
    <row r="431" spans="1:16" x14ac:dyDescent="0.25">
      <c r="A431" s="3" t="s">
        <v>26725</v>
      </c>
      <c r="B431" s="3" t="s">
        <v>2838</v>
      </c>
      <c r="C431" s="3" t="s">
        <v>2476</v>
      </c>
      <c r="D431" s="3" t="s">
        <v>2997</v>
      </c>
      <c r="E431" s="3" t="s">
        <v>2476</v>
      </c>
      <c r="F431" s="3" t="s">
        <v>2998</v>
      </c>
      <c r="G431" s="3" t="s">
        <v>2999</v>
      </c>
      <c r="H431" s="4" t="s">
        <v>26726</v>
      </c>
      <c r="I431" s="4" t="s">
        <v>26727</v>
      </c>
      <c r="J431" s="4" t="s">
        <v>26728</v>
      </c>
      <c r="K431" s="19">
        <v>0.94254574984167283</v>
      </c>
      <c r="L431" s="20">
        <v>2.0708605604395601E-2</v>
      </c>
      <c r="M431" s="19">
        <v>1.1287700927180366</v>
      </c>
      <c r="N431" s="20">
        <v>1.62872541818181E-2</v>
      </c>
      <c r="O431" s="3">
        <v>11</v>
      </c>
      <c r="P431" s="3">
        <v>11</v>
      </c>
    </row>
    <row r="432" spans="1:16" x14ac:dyDescent="0.25">
      <c r="A432" s="3" t="s">
        <v>26729</v>
      </c>
      <c r="B432" s="3" t="s">
        <v>23180</v>
      </c>
      <c r="C432" s="3" t="s">
        <v>2476</v>
      </c>
      <c r="D432" s="3" t="s">
        <v>23179</v>
      </c>
      <c r="E432" s="3" t="s">
        <v>2476</v>
      </c>
      <c r="F432" s="3" t="s">
        <v>23181</v>
      </c>
      <c r="G432" s="3" t="s">
        <v>23182</v>
      </c>
      <c r="H432" s="4" t="s">
        <v>26730</v>
      </c>
      <c r="I432" s="4" t="s">
        <v>26731</v>
      </c>
      <c r="J432" s="4" t="s">
        <v>26732</v>
      </c>
      <c r="K432" s="19">
        <v>2.037026878553756</v>
      </c>
      <c r="L432" s="20">
        <v>1.9246706052631499E-2</v>
      </c>
      <c r="M432" s="19">
        <v>2.6360661436287791</v>
      </c>
      <c r="N432" s="20">
        <v>1.7138129999999901E-2</v>
      </c>
      <c r="O432" s="3">
        <v>3</v>
      </c>
      <c r="P432" s="3">
        <v>3</v>
      </c>
    </row>
    <row r="433" spans="1:16" x14ac:dyDescent="0.25">
      <c r="A433" s="3" t="s">
        <v>26733</v>
      </c>
      <c r="B433" s="3" t="s">
        <v>26734</v>
      </c>
      <c r="C433" s="3" t="s">
        <v>2504</v>
      </c>
      <c r="D433" s="3" t="s">
        <v>26735</v>
      </c>
      <c r="E433" s="3" t="s">
        <v>2504</v>
      </c>
      <c r="F433" s="3" t="s">
        <v>26736</v>
      </c>
      <c r="G433" s="3" t="s">
        <v>26737</v>
      </c>
      <c r="H433" s="4" t="s">
        <v>26738</v>
      </c>
      <c r="I433" s="4" t="s">
        <v>26739</v>
      </c>
      <c r="J433" s="4" t="s">
        <v>26740</v>
      </c>
      <c r="K433" s="19">
        <v>3.3800385431357474</v>
      </c>
      <c r="L433" s="20">
        <v>2.43977981999999E-2</v>
      </c>
      <c r="M433" s="19">
        <v>3.3346308852544966</v>
      </c>
      <c r="N433" s="20">
        <v>1.7138129999999901E-2</v>
      </c>
      <c r="O433" s="3">
        <v>4</v>
      </c>
      <c r="P433" s="3">
        <v>4</v>
      </c>
    </row>
    <row r="434" spans="1:16" x14ac:dyDescent="0.25">
      <c r="A434" s="3" t="s">
        <v>26741</v>
      </c>
      <c r="B434" s="3" t="s">
        <v>20759</v>
      </c>
      <c r="C434" s="3" t="s">
        <v>2538</v>
      </c>
      <c r="D434" s="3" t="s">
        <v>20758</v>
      </c>
      <c r="E434" s="3" t="s">
        <v>2538</v>
      </c>
      <c r="F434" s="3" t="s">
        <v>20760</v>
      </c>
      <c r="G434" s="3" t="s">
        <v>20761</v>
      </c>
      <c r="H434" s="4" t="s">
        <v>26742</v>
      </c>
      <c r="I434" s="4" t="s">
        <v>26743</v>
      </c>
      <c r="J434" s="4" t="s">
        <v>26744</v>
      </c>
      <c r="K434" s="19">
        <v>0.89044157480245267</v>
      </c>
      <c r="L434" s="21" t="s">
        <v>33</v>
      </c>
      <c r="M434" s="19">
        <v>1.4908234312478617</v>
      </c>
      <c r="N434" s="20">
        <v>1.7138129999999901E-2</v>
      </c>
      <c r="O434" s="3">
        <v>3</v>
      </c>
      <c r="P434" s="3">
        <v>3</v>
      </c>
    </row>
    <row r="435" spans="1:16" x14ac:dyDescent="0.25">
      <c r="A435" s="3" t="s">
        <v>26745</v>
      </c>
      <c r="B435" s="3" t="s">
        <v>13422</v>
      </c>
      <c r="C435" s="3" t="s">
        <v>2576</v>
      </c>
      <c r="D435" s="3" t="s">
        <v>14880</v>
      </c>
      <c r="E435" s="3" t="s">
        <v>2576</v>
      </c>
      <c r="F435" s="3" t="s">
        <v>13423</v>
      </c>
      <c r="G435" s="3" t="s">
        <v>13424</v>
      </c>
      <c r="H435" s="4" t="s">
        <v>26746</v>
      </c>
      <c r="I435" s="4" t="s">
        <v>26747</v>
      </c>
      <c r="J435" s="4" t="s">
        <v>26748</v>
      </c>
      <c r="K435" s="19">
        <v>0.88756517658176126</v>
      </c>
      <c r="L435" s="20">
        <v>2.08265789784946E-2</v>
      </c>
      <c r="M435" s="19">
        <v>1.1050863725434559</v>
      </c>
      <c r="N435" s="20">
        <v>1.7138129999999901E-2</v>
      </c>
      <c r="O435" s="3">
        <v>9</v>
      </c>
      <c r="P435" s="3">
        <v>6</v>
      </c>
    </row>
    <row r="436" spans="1:16" x14ac:dyDescent="0.25">
      <c r="A436" s="3" t="s">
        <v>26749</v>
      </c>
      <c r="B436" s="3" t="s">
        <v>26750</v>
      </c>
      <c r="C436" s="3" t="s">
        <v>2538</v>
      </c>
      <c r="D436" s="3" t="s">
        <v>26751</v>
      </c>
      <c r="E436" s="3" t="s">
        <v>2538</v>
      </c>
      <c r="F436" s="3" t="s">
        <v>26752</v>
      </c>
      <c r="G436" s="3" t="s">
        <v>26753</v>
      </c>
      <c r="H436" s="4" t="s">
        <v>26754</v>
      </c>
      <c r="I436" s="4" t="s">
        <v>26755</v>
      </c>
      <c r="J436" s="4" t="s">
        <v>26756</v>
      </c>
      <c r="K436" s="19">
        <v>0.96621515632657318</v>
      </c>
      <c r="L436" s="21" t="s">
        <v>33</v>
      </c>
      <c r="M436" s="19">
        <v>1.2092358604531661</v>
      </c>
      <c r="N436" s="20">
        <v>1.7138129999999901E-2</v>
      </c>
      <c r="O436" s="3">
        <v>18</v>
      </c>
      <c r="P436" s="3">
        <v>6</v>
      </c>
    </row>
    <row r="437" spans="1:16" x14ac:dyDescent="0.25">
      <c r="A437" s="3" t="s">
        <v>26757</v>
      </c>
      <c r="B437" s="3" t="s">
        <v>6297</v>
      </c>
      <c r="C437" s="3" t="s">
        <v>2576</v>
      </c>
      <c r="D437" s="3" t="s">
        <v>6296</v>
      </c>
      <c r="E437" s="3" t="s">
        <v>2576</v>
      </c>
      <c r="F437" s="3" t="s">
        <v>6298</v>
      </c>
      <c r="G437" s="3" t="s">
        <v>6299</v>
      </c>
      <c r="H437" s="4" t="s">
        <v>26758</v>
      </c>
      <c r="I437" s="4" t="s">
        <v>26759</v>
      </c>
      <c r="J437" s="4" t="s">
        <v>26760</v>
      </c>
      <c r="K437" s="19">
        <v>1.4086528847029618</v>
      </c>
      <c r="L437" s="20">
        <v>2.5360995328282801E-2</v>
      </c>
      <c r="M437" s="19">
        <v>2.0157663170679432</v>
      </c>
      <c r="N437" s="20">
        <v>1.7138129999999901E-2</v>
      </c>
      <c r="O437" s="3">
        <v>5</v>
      </c>
      <c r="P437" s="3">
        <v>5</v>
      </c>
    </row>
    <row r="438" spans="1:16" x14ac:dyDescent="0.25">
      <c r="A438" s="3" t="s">
        <v>26761</v>
      </c>
      <c r="B438" s="3" t="s">
        <v>26762</v>
      </c>
      <c r="C438" s="3" t="s">
        <v>2538</v>
      </c>
      <c r="D438" s="3" t="s">
        <v>26763</v>
      </c>
      <c r="E438" s="3" t="s">
        <v>2538</v>
      </c>
      <c r="F438" s="3" t="s">
        <v>26764</v>
      </c>
      <c r="G438" s="3" t="s">
        <v>26765</v>
      </c>
      <c r="H438" s="4" t="s">
        <v>177</v>
      </c>
      <c r="I438" s="4" t="s">
        <v>26766</v>
      </c>
      <c r="J438" s="4" t="s">
        <v>26767</v>
      </c>
      <c r="K438" s="19">
        <v>21.350661590940081</v>
      </c>
      <c r="L438" s="21" t="s">
        <v>33</v>
      </c>
      <c r="M438" s="19">
        <v>20.720865364899911</v>
      </c>
      <c r="N438" s="20">
        <v>1.7138129999999901E-2</v>
      </c>
      <c r="O438" s="3">
        <v>2</v>
      </c>
      <c r="P438" s="3">
        <v>2</v>
      </c>
    </row>
    <row r="439" spans="1:16" x14ac:dyDescent="0.25">
      <c r="A439" s="3" t="s">
        <v>26768</v>
      </c>
      <c r="B439" s="3" t="s">
        <v>6619</v>
      </c>
      <c r="C439" s="3" t="s">
        <v>2538</v>
      </c>
      <c r="D439" s="3" t="s">
        <v>6618</v>
      </c>
      <c r="E439" s="3" t="s">
        <v>2538</v>
      </c>
      <c r="F439" s="3" t="s">
        <v>6620</v>
      </c>
      <c r="G439" s="3" t="s">
        <v>6621</v>
      </c>
      <c r="H439" s="4" t="s">
        <v>26769</v>
      </c>
      <c r="I439" s="4" t="s">
        <v>26770</v>
      </c>
      <c r="J439" s="4" t="s">
        <v>26771</v>
      </c>
      <c r="K439" s="19">
        <v>2.7450792007446116</v>
      </c>
      <c r="L439" s="21" t="s">
        <v>33</v>
      </c>
      <c r="M439" s="19">
        <v>3.3331241920103007</v>
      </c>
      <c r="N439" s="20">
        <v>1.9827311225806402E-2</v>
      </c>
      <c r="O439" s="3">
        <v>4</v>
      </c>
      <c r="P439" s="3">
        <v>4</v>
      </c>
    </row>
    <row r="440" spans="1:16" x14ac:dyDescent="0.25">
      <c r="A440" s="3" t="s">
        <v>26772</v>
      </c>
      <c r="B440" s="3" t="s">
        <v>12670</v>
      </c>
      <c r="C440" s="3" t="s">
        <v>2476</v>
      </c>
      <c r="D440" s="3" t="s">
        <v>12669</v>
      </c>
      <c r="E440" s="3" t="s">
        <v>2476</v>
      </c>
      <c r="F440" s="3" t="s">
        <v>12671</v>
      </c>
      <c r="G440" s="3" t="s">
        <v>12672</v>
      </c>
      <c r="H440" s="4" t="s">
        <v>26773</v>
      </c>
      <c r="I440" s="4" t="s">
        <v>26774</v>
      </c>
      <c r="J440" s="4" t="s">
        <v>26775</v>
      </c>
      <c r="K440" s="19">
        <v>0.76336765721970778</v>
      </c>
      <c r="L440" s="20">
        <v>3.2756044547803599E-2</v>
      </c>
      <c r="M440" s="19">
        <v>0.79113422649049137</v>
      </c>
      <c r="N440" s="20">
        <v>1.99760264999999E-2</v>
      </c>
      <c r="O440" s="3">
        <v>16</v>
      </c>
      <c r="P440" s="3">
        <v>16</v>
      </c>
    </row>
    <row r="441" spans="1:16" x14ac:dyDescent="0.25">
      <c r="A441" s="3" t="s">
        <v>26776</v>
      </c>
      <c r="B441" s="3" t="s">
        <v>26777</v>
      </c>
      <c r="C441" s="3" t="s">
        <v>2538</v>
      </c>
      <c r="D441" s="3" t="s">
        <v>26778</v>
      </c>
      <c r="E441" s="3" t="s">
        <v>2576</v>
      </c>
      <c r="F441" s="3" t="s">
        <v>26779</v>
      </c>
      <c r="G441" s="3" t="s">
        <v>26780</v>
      </c>
      <c r="H441" s="4" t="s">
        <v>26781</v>
      </c>
      <c r="I441" s="4" t="s">
        <v>26782</v>
      </c>
      <c r="J441" s="4" t="s">
        <v>26783</v>
      </c>
      <c r="K441" s="19">
        <v>2.3774629035058714</v>
      </c>
      <c r="L441" s="21" t="s">
        <v>33</v>
      </c>
      <c r="M441" s="19">
        <v>3.5093236486192017</v>
      </c>
      <c r="N441" s="20">
        <v>2.0000002909090899E-2</v>
      </c>
      <c r="O441" s="3">
        <v>2</v>
      </c>
      <c r="P441" s="3">
        <v>2</v>
      </c>
    </row>
    <row r="442" spans="1:16" x14ac:dyDescent="0.25">
      <c r="A442" s="3" t="s">
        <v>26784</v>
      </c>
      <c r="B442" s="3" t="s">
        <v>22108</v>
      </c>
      <c r="C442" s="3" t="s">
        <v>2476</v>
      </c>
      <c r="D442" s="3" t="s">
        <v>26785</v>
      </c>
      <c r="E442" s="3" t="s">
        <v>2538</v>
      </c>
      <c r="F442" s="3" t="s">
        <v>26786</v>
      </c>
      <c r="G442" s="3" t="s">
        <v>22110</v>
      </c>
      <c r="H442" s="4" t="s">
        <v>26787</v>
      </c>
      <c r="I442" s="4" t="s">
        <v>26788</v>
      </c>
      <c r="J442" s="4" t="s">
        <v>26789</v>
      </c>
      <c r="K442" s="19">
        <v>0.80463867141166956</v>
      </c>
      <c r="L442" s="20">
        <v>3.7227309652087398E-2</v>
      </c>
      <c r="M442" s="19">
        <v>0.95819981732431436</v>
      </c>
      <c r="N442" s="20">
        <v>2.0845947176470501E-2</v>
      </c>
      <c r="O442" s="3">
        <v>21</v>
      </c>
      <c r="P442" s="3">
        <v>18</v>
      </c>
    </row>
    <row r="443" spans="1:16" x14ac:dyDescent="0.25">
      <c r="A443" s="3" t="s">
        <v>26790</v>
      </c>
      <c r="B443" s="3" t="s">
        <v>12337</v>
      </c>
      <c r="C443" s="3" t="s">
        <v>2476</v>
      </c>
      <c r="D443" s="3" t="s">
        <v>26791</v>
      </c>
      <c r="E443" s="3" t="s">
        <v>2576</v>
      </c>
      <c r="F443" s="3"/>
      <c r="G443" s="3"/>
      <c r="H443" s="4" t="s">
        <v>26792</v>
      </c>
      <c r="I443" s="4" t="s">
        <v>26793</v>
      </c>
      <c r="J443" s="4" t="s">
        <v>26794</v>
      </c>
      <c r="K443" s="19">
        <v>4.0944295043208454</v>
      </c>
      <c r="L443" s="20">
        <v>2.8302120018050499E-2</v>
      </c>
      <c r="M443" s="19">
        <v>4.0296780355448032</v>
      </c>
      <c r="N443" s="20">
        <v>2.2037088203389801E-2</v>
      </c>
      <c r="O443" s="3">
        <v>2</v>
      </c>
      <c r="P443" s="3">
        <v>2</v>
      </c>
    </row>
    <row r="444" spans="1:16" x14ac:dyDescent="0.25">
      <c r="A444" s="3" t="s">
        <v>26795</v>
      </c>
      <c r="B444" s="3" t="s">
        <v>26796</v>
      </c>
      <c r="C444" s="3" t="s">
        <v>2557</v>
      </c>
      <c r="D444" s="3" t="s">
        <v>26797</v>
      </c>
      <c r="E444" s="3" t="s">
        <v>2576</v>
      </c>
      <c r="F444" s="3" t="s">
        <v>26798</v>
      </c>
      <c r="G444" s="3" t="s">
        <v>26799</v>
      </c>
      <c r="H444" s="4" t="s">
        <v>177</v>
      </c>
      <c r="I444" s="4" t="s">
        <v>26800</v>
      </c>
      <c r="J444" s="4" t="s">
        <v>26801</v>
      </c>
      <c r="K444" s="19">
        <v>19.84934852959206</v>
      </c>
      <c r="L444" s="21" t="s">
        <v>33</v>
      </c>
      <c r="M444" s="19">
        <v>21.11546091245544</v>
      </c>
      <c r="N444" s="20">
        <v>2.2037088203389801E-2</v>
      </c>
      <c r="O444" s="3">
        <v>2</v>
      </c>
      <c r="P444" s="3">
        <v>2</v>
      </c>
    </row>
    <row r="445" spans="1:16" x14ac:dyDescent="0.25">
      <c r="A445" s="3" t="s">
        <v>26802</v>
      </c>
      <c r="B445" s="3" t="s">
        <v>2838</v>
      </c>
      <c r="C445" s="3" t="s">
        <v>2476</v>
      </c>
      <c r="D445" s="3" t="s">
        <v>23241</v>
      </c>
      <c r="E445" s="3" t="s">
        <v>2476</v>
      </c>
      <c r="F445" s="3" t="s">
        <v>23242</v>
      </c>
      <c r="G445" s="3" t="s">
        <v>8175</v>
      </c>
      <c r="H445" s="4" t="s">
        <v>26803</v>
      </c>
      <c r="I445" s="4" t="s">
        <v>26804</v>
      </c>
      <c r="J445" s="4" t="s">
        <v>26805</v>
      </c>
      <c r="K445" s="19">
        <v>0.81054247650366895</v>
      </c>
      <c r="L445" s="21" t="s">
        <v>33</v>
      </c>
      <c r="M445" s="19">
        <v>1.6913872208612679</v>
      </c>
      <c r="N445" s="20">
        <v>2.2037088203389801E-2</v>
      </c>
      <c r="O445" s="3">
        <v>2</v>
      </c>
      <c r="P445" s="3">
        <v>2</v>
      </c>
    </row>
    <row r="446" spans="1:16" x14ac:dyDescent="0.25">
      <c r="A446" s="3" t="s">
        <v>26806</v>
      </c>
      <c r="B446" s="3" t="s">
        <v>23233</v>
      </c>
      <c r="C446" s="3" t="s">
        <v>2538</v>
      </c>
      <c r="D446" s="3" t="s">
        <v>23232</v>
      </c>
      <c r="E446" s="3" t="s">
        <v>2538</v>
      </c>
      <c r="F446" s="3" t="s">
        <v>23234</v>
      </c>
      <c r="G446" s="3" t="s">
        <v>23235</v>
      </c>
      <c r="H446" s="4" t="s">
        <v>26807</v>
      </c>
      <c r="I446" s="4" t="s">
        <v>26808</v>
      </c>
      <c r="J446" s="4" t="s">
        <v>26809</v>
      </c>
      <c r="K446" s="19">
        <v>-0.10189647463307044</v>
      </c>
      <c r="L446" s="21" t="s">
        <v>33</v>
      </c>
      <c r="M446" s="19">
        <v>-0.52645406288441554</v>
      </c>
      <c r="N446" s="20">
        <v>2.2037088203389801E-2</v>
      </c>
      <c r="O446" s="3">
        <v>14</v>
      </c>
      <c r="P446" s="3">
        <v>12</v>
      </c>
    </row>
    <row r="447" spans="1:16" x14ac:dyDescent="0.25">
      <c r="A447" s="3" t="s">
        <v>26810</v>
      </c>
      <c r="B447" s="3" t="s">
        <v>9581</v>
      </c>
      <c r="C447" s="3" t="s">
        <v>9389</v>
      </c>
      <c r="D447" s="3" t="s">
        <v>26811</v>
      </c>
      <c r="E447" s="3" t="s">
        <v>2476</v>
      </c>
      <c r="F447" s="3" t="s">
        <v>18721</v>
      </c>
      <c r="G447" s="3" t="s">
        <v>9583</v>
      </c>
      <c r="H447" s="4" t="s">
        <v>26812</v>
      </c>
      <c r="I447" s="4" t="s">
        <v>26813</v>
      </c>
      <c r="J447" s="4" t="s">
        <v>26814</v>
      </c>
      <c r="K447" s="19">
        <v>0.19925554943421467</v>
      </c>
      <c r="L447" s="21" t="s">
        <v>33</v>
      </c>
      <c r="M447" s="19">
        <v>0.24974487990481961</v>
      </c>
      <c r="N447" s="20">
        <v>2.2037088203389801E-2</v>
      </c>
      <c r="O447" s="3">
        <v>15</v>
      </c>
      <c r="P447" s="3">
        <v>15</v>
      </c>
    </row>
    <row r="448" spans="1:16" x14ac:dyDescent="0.25">
      <c r="A448" s="3" t="s">
        <v>26815</v>
      </c>
      <c r="B448" s="3" t="s">
        <v>26816</v>
      </c>
      <c r="C448" s="3" t="s">
        <v>2605</v>
      </c>
      <c r="D448" s="3" t="s">
        <v>26817</v>
      </c>
      <c r="E448" s="3" t="s">
        <v>2504</v>
      </c>
      <c r="F448" s="3" t="s">
        <v>26818</v>
      </c>
      <c r="G448" s="3" t="s">
        <v>26819</v>
      </c>
      <c r="H448" s="4" t="s">
        <v>26820</v>
      </c>
      <c r="I448" s="4" t="s">
        <v>26821</v>
      </c>
      <c r="J448" s="4" t="s">
        <v>26822</v>
      </c>
      <c r="K448" s="19">
        <v>1.6299189996740484</v>
      </c>
      <c r="L448" s="21" t="s">
        <v>33</v>
      </c>
      <c r="M448" s="19">
        <v>1.9083833126512659</v>
      </c>
      <c r="N448" s="20">
        <v>2.2037088203389801E-2</v>
      </c>
      <c r="O448" s="3">
        <v>3</v>
      </c>
      <c r="P448" s="3">
        <v>3</v>
      </c>
    </row>
    <row r="449" spans="1:16" x14ac:dyDescent="0.25">
      <c r="A449" s="3" t="s">
        <v>26823</v>
      </c>
      <c r="B449" s="3" t="s">
        <v>24390</v>
      </c>
      <c r="C449" s="3" t="s">
        <v>2538</v>
      </c>
      <c r="D449" s="3" t="s">
        <v>26824</v>
      </c>
      <c r="E449" s="3" t="s">
        <v>2576</v>
      </c>
      <c r="F449" s="3" t="s">
        <v>26825</v>
      </c>
      <c r="G449" s="3" t="s">
        <v>26826</v>
      </c>
      <c r="H449" s="4" t="s">
        <v>26827</v>
      </c>
      <c r="I449" s="4" t="s">
        <v>26828</v>
      </c>
      <c r="J449" s="4" t="s">
        <v>26829</v>
      </c>
      <c r="K449" s="19">
        <v>0.61043920944748009</v>
      </c>
      <c r="L449" s="21" t="s">
        <v>33</v>
      </c>
      <c r="M449" s="19">
        <v>1.8222630249329599</v>
      </c>
      <c r="N449" s="20">
        <v>2.2037088203389801E-2</v>
      </c>
      <c r="O449" s="3">
        <v>2</v>
      </c>
      <c r="P449" s="3">
        <v>2</v>
      </c>
    </row>
    <row r="450" spans="1:16" x14ac:dyDescent="0.25">
      <c r="A450" s="3" t="s">
        <v>26830</v>
      </c>
      <c r="B450" s="3" t="s">
        <v>10743</v>
      </c>
      <c r="C450" s="3" t="s">
        <v>2476</v>
      </c>
      <c r="D450" s="3" t="s">
        <v>26831</v>
      </c>
      <c r="E450" s="3" t="s">
        <v>2557</v>
      </c>
      <c r="F450" s="3" t="s">
        <v>26832</v>
      </c>
      <c r="G450" s="3" t="s">
        <v>26833</v>
      </c>
      <c r="H450" s="4" t="s">
        <v>26834</v>
      </c>
      <c r="I450" s="4" t="s">
        <v>26835</v>
      </c>
      <c r="J450" s="4" t="s">
        <v>26836</v>
      </c>
      <c r="K450" s="19">
        <v>0.87844832576792753</v>
      </c>
      <c r="L450" s="20">
        <v>2.82573175824175E-2</v>
      </c>
      <c r="M450" s="19">
        <v>1.2884305780073473</v>
      </c>
      <c r="N450" s="20">
        <v>2.2037088203389801E-2</v>
      </c>
      <c r="O450" s="3">
        <v>17</v>
      </c>
      <c r="P450" s="3">
        <v>17</v>
      </c>
    </row>
    <row r="451" spans="1:16" x14ac:dyDescent="0.25">
      <c r="A451" s="3" t="s">
        <v>26837</v>
      </c>
      <c r="B451" s="3" t="s">
        <v>26838</v>
      </c>
      <c r="C451" s="3" t="s">
        <v>2476</v>
      </c>
      <c r="D451" s="3" t="s">
        <v>11961</v>
      </c>
      <c r="E451" s="3" t="s">
        <v>2476</v>
      </c>
      <c r="F451" s="3" t="s">
        <v>11962</v>
      </c>
      <c r="G451" s="3" t="s">
        <v>11963</v>
      </c>
      <c r="H451" s="4" t="s">
        <v>26839</v>
      </c>
      <c r="I451" s="4" t="s">
        <v>26840</v>
      </c>
      <c r="J451" s="4" t="s">
        <v>26841</v>
      </c>
      <c r="K451" s="19">
        <v>1.5087571059958205</v>
      </c>
      <c r="L451" s="20">
        <v>3.2431776306666597E-2</v>
      </c>
      <c r="M451" s="19">
        <v>1.4303669161737098</v>
      </c>
      <c r="N451" s="20">
        <v>2.2037088203389801E-2</v>
      </c>
      <c r="O451" s="3">
        <v>5</v>
      </c>
      <c r="P451" s="3">
        <v>5</v>
      </c>
    </row>
    <row r="452" spans="1:16" x14ac:dyDescent="0.25">
      <c r="A452" s="3" t="s">
        <v>26842</v>
      </c>
      <c r="B452" s="3" t="s">
        <v>11082</v>
      </c>
      <c r="C452" s="3" t="s">
        <v>2476</v>
      </c>
      <c r="D452" s="3" t="s">
        <v>11081</v>
      </c>
      <c r="E452" s="3" t="s">
        <v>2476</v>
      </c>
      <c r="F452" s="3" t="s">
        <v>11083</v>
      </c>
      <c r="G452" s="3" t="s">
        <v>11084</v>
      </c>
      <c r="H452" s="4" t="s">
        <v>26843</v>
      </c>
      <c r="I452" s="4" t="s">
        <v>26844</v>
      </c>
      <c r="J452" s="4" t="s">
        <v>26845</v>
      </c>
      <c r="K452" s="19">
        <v>0.51335566227528562</v>
      </c>
      <c r="L452" s="21" t="s">
        <v>33</v>
      </c>
      <c r="M452" s="19">
        <v>0.64543166681462516</v>
      </c>
      <c r="N452" s="20">
        <v>2.2037088203389801E-2</v>
      </c>
      <c r="O452" s="3">
        <v>18</v>
      </c>
      <c r="P452" s="3">
        <v>14</v>
      </c>
    </row>
    <row r="453" spans="1:16" x14ac:dyDescent="0.25">
      <c r="A453" s="3" t="s">
        <v>26846</v>
      </c>
      <c r="B453" s="3" t="s">
        <v>26847</v>
      </c>
      <c r="C453" s="3" t="s">
        <v>2576</v>
      </c>
      <c r="D453" s="3" t="s">
        <v>26848</v>
      </c>
      <c r="E453" s="3" t="s">
        <v>2576</v>
      </c>
      <c r="F453" s="3" t="s">
        <v>26849</v>
      </c>
      <c r="G453" s="3" t="s">
        <v>26850</v>
      </c>
      <c r="H453" s="4" t="s">
        <v>26851</v>
      </c>
      <c r="I453" s="4" t="s">
        <v>26852</v>
      </c>
      <c r="J453" s="4" t="s">
        <v>26853</v>
      </c>
      <c r="K453" s="19">
        <v>3.3879789772026396</v>
      </c>
      <c r="L453" s="21" t="s">
        <v>33</v>
      </c>
      <c r="M453" s="19">
        <v>4.8414848961029078</v>
      </c>
      <c r="N453" s="20">
        <v>2.2037088203389801E-2</v>
      </c>
      <c r="O453" s="3">
        <v>3</v>
      </c>
      <c r="P453" s="3">
        <v>2</v>
      </c>
    </row>
    <row r="454" spans="1:16" x14ac:dyDescent="0.25">
      <c r="A454" s="3" t="s">
        <v>26854</v>
      </c>
      <c r="B454" s="3" t="s">
        <v>26855</v>
      </c>
      <c r="C454" s="3" t="s">
        <v>2538</v>
      </c>
      <c r="D454" s="3" t="s">
        <v>26856</v>
      </c>
      <c r="E454" s="3" t="s">
        <v>2466</v>
      </c>
      <c r="F454" s="3" t="s">
        <v>26857</v>
      </c>
      <c r="G454" s="3" t="s">
        <v>16624</v>
      </c>
      <c r="H454" s="4" t="s">
        <v>26858</v>
      </c>
      <c r="I454" s="4" t="s">
        <v>26859</v>
      </c>
      <c r="J454" s="4" t="s">
        <v>26860</v>
      </c>
      <c r="K454" s="19">
        <v>0.43455117439607999</v>
      </c>
      <c r="L454" s="21" t="s">
        <v>33</v>
      </c>
      <c r="M454" s="19">
        <v>0.8728171596186628</v>
      </c>
      <c r="N454" s="20">
        <v>2.2037088203389801E-2</v>
      </c>
      <c r="O454" s="3">
        <v>4</v>
      </c>
      <c r="P454" s="3">
        <v>3</v>
      </c>
    </row>
    <row r="455" spans="1:16" x14ac:dyDescent="0.25">
      <c r="A455" s="3" t="s">
        <v>26861</v>
      </c>
      <c r="B455" s="3"/>
      <c r="C455" s="3"/>
      <c r="D455" s="3"/>
      <c r="E455" s="3"/>
      <c r="F455" s="3" t="s">
        <v>26862</v>
      </c>
      <c r="G455" s="3" t="s">
        <v>26863</v>
      </c>
      <c r="H455" s="4" t="s">
        <v>26864</v>
      </c>
      <c r="I455" s="4" t="s">
        <v>26865</v>
      </c>
      <c r="J455" s="4" t="s">
        <v>26866</v>
      </c>
      <c r="K455" s="19">
        <v>1.9216203957213664</v>
      </c>
      <c r="L455" s="20">
        <v>3.71953938181818E-2</v>
      </c>
      <c r="M455" s="19">
        <v>2.5263770147525633</v>
      </c>
      <c r="N455" s="20">
        <v>2.2037088203389801E-2</v>
      </c>
      <c r="O455" s="3">
        <v>2</v>
      </c>
      <c r="P455" s="3">
        <v>2</v>
      </c>
    </row>
    <row r="456" spans="1:16" x14ac:dyDescent="0.25">
      <c r="A456" s="3" t="s">
        <v>26867</v>
      </c>
      <c r="B456" s="3" t="s">
        <v>9071</v>
      </c>
      <c r="C456" s="3" t="s">
        <v>26868</v>
      </c>
      <c r="D456" s="3" t="s">
        <v>9070</v>
      </c>
      <c r="E456" s="3" t="s">
        <v>2576</v>
      </c>
      <c r="F456" s="3" t="s">
        <v>9072</v>
      </c>
      <c r="G456" s="3" t="s">
        <v>9073</v>
      </c>
      <c r="H456" s="4" t="s">
        <v>26869</v>
      </c>
      <c r="I456" s="4" t="s">
        <v>26870</v>
      </c>
      <c r="J456" s="4" t="s">
        <v>26871</v>
      </c>
      <c r="K456" s="19">
        <v>0.59615234066715128</v>
      </c>
      <c r="L456" s="21" t="s">
        <v>33</v>
      </c>
      <c r="M456" s="19">
        <v>0.74926905403433863</v>
      </c>
      <c r="N456" s="20">
        <v>2.2037088203389801E-2</v>
      </c>
      <c r="O456" s="3">
        <v>5</v>
      </c>
      <c r="P456" s="3">
        <v>4</v>
      </c>
    </row>
    <row r="457" spans="1:16" x14ac:dyDescent="0.25">
      <c r="A457" s="3" t="s">
        <v>26872</v>
      </c>
      <c r="B457" s="3" t="s">
        <v>6039</v>
      </c>
      <c r="C457" s="3" t="s">
        <v>2476</v>
      </c>
      <c r="D457" s="3" t="s">
        <v>13060</v>
      </c>
      <c r="E457" s="3" t="s">
        <v>2476</v>
      </c>
      <c r="F457" s="3" t="s">
        <v>13061</v>
      </c>
      <c r="G457" s="3" t="s">
        <v>13062</v>
      </c>
      <c r="H457" s="4" t="s">
        <v>26873</v>
      </c>
      <c r="I457" s="4" t="s">
        <v>26874</v>
      </c>
      <c r="J457" s="4" t="s">
        <v>26875</v>
      </c>
      <c r="K457" s="19">
        <v>3.1939193082119059</v>
      </c>
      <c r="L457" s="20">
        <v>2.0708605604395601E-2</v>
      </c>
      <c r="M457" s="19">
        <v>3.2550802523255551</v>
      </c>
      <c r="N457" s="20">
        <v>2.2037088203389801E-2</v>
      </c>
      <c r="O457" s="3">
        <v>2</v>
      </c>
      <c r="P457" s="3">
        <v>2</v>
      </c>
    </row>
    <row r="458" spans="1:16" x14ac:dyDescent="0.25">
      <c r="A458" s="3" t="s">
        <v>26876</v>
      </c>
      <c r="B458" s="3" t="s">
        <v>18289</v>
      </c>
      <c r="C458" s="3" t="s">
        <v>14386</v>
      </c>
      <c r="D458" s="3" t="s">
        <v>18288</v>
      </c>
      <c r="E458" s="3" t="s">
        <v>2476</v>
      </c>
      <c r="F458" s="3" t="s">
        <v>18290</v>
      </c>
      <c r="G458" s="3" t="s">
        <v>18291</v>
      </c>
      <c r="H458" s="4" t="s">
        <v>26877</v>
      </c>
      <c r="I458" s="4" t="s">
        <v>26878</v>
      </c>
      <c r="J458" s="4" t="s">
        <v>26879</v>
      </c>
      <c r="K458" s="19">
        <v>0.75403859281810648</v>
      </c>
      <c r="L458" s="21" t="s">
        <v>33</v>
      </c>
      <c r="M458" s="19">
        <v>1.0991175090944136</v>
      </c>
      <c r="N458" s="20">
        <v>2.2037088203389801E-2</v>
      </c>
      <c r="O458" s="3">
        <v>9</v>
      </c>
      <c r="P458" s="3">
        <v>9</v>
      </c>
    </row>
    <row r="459" spans="1:16" x14ac:dyDescent="0.25">
      <c r="A459" s="3" t="s">
        <v>26880</v>
      </c>
      <c r="B459" s="3" t="s">
        <v>26881</v>
      </c>
      <c r="C459" s="3" t="s">
        <v>2504</v>
      </c>
      <c r="D459" s="3" t="s">
        <v>26882</v>
      </c>
      <c r="E459" s="3" t="s">
        <v>2504</v>
      </c>
      <c r="F459" s="3" t="s">
        <v>26883</v>
      </c>
      <c r="G459" s="3" t="s">
        <v>26884</v>
      </c>
      <c r="H459" s="4" t="s">
        <v>26885</v>
      </c>
      <c r="I459" s="4" t="s">
        <v>26886</v>
      </c>
      <c r="J459" s="4" t="s">
        <v>26887</v>
      </c>
      <c r="K459" s="19">
        <v>2.8550027946407859</v>
      </c>
      <c r="L459" s="20">
        <v>1.9508640256410199E-2</v>
      </c>
      <c r="M459" s="19">
        <v>2.8487851082440185</v>
      </c>
      <c r="N459" s="20">
        <v>2.2037088203389801E-2</v>
      </c>
      <c r="O459" s="3">
        <v>9</v>
      </c>
      <c r="P459" s="3">
        <v>9</v>
      </c>
    </row>
    <row r="460" spans="1:16" x14ac:dyDescent="0.25">
      <c r="A460" s="3" t="s">
        <v>26888</v>
      </c>
      <c r="B460" s="3" t="s">
        <v>26889</v>
      </c>
      <c r="C460" s="3" t="s">
        <v>26890</v>
      </c>
      <c r="D460" s="3" t="s">
        <v>26891</v>
      </c>
      <c r="E460" s="3" t="s">
        <v>2538</v>
      </c>
      <c r="F460" s="3" t="s">
        <v>26892</v>
      </c>
      <c r="G460" s="3" t="s">
        <v>26893</v>
      </c>
      <c r="H460" s="4" t="s">
        <v>26894</v>
      </c>
      <c r="I460" s="4" t="s">
        <v>26895</v>
      </c>
      <c r="J460" s="4" t="s">
        <v>26896</v>
      </c>
      <c r="K460" s="19">
        <v>3.5932351383868117</v>
      </c>
      <c r="L460" s="21" t="s">
        <v>33</v>
      </c>
      <c r="M460" s="19">
        <v>4.1094551294638464</v>
      </c>
      <c r="N460" s="20">
        <v>2.2037088203389801E-2</v>
      </c>
      <c r="O460" s="3">
        <v>3</v>
      </c>
      <c r="P460" s="3">
        <v>3</v>
      </c>
    </row>
    <row r="461" spans="1:16" x14ac:dyDescent="0.25">
      <c r="A461" s="3" t="s">
        <v>26897</v>
      </c>
      <c r="B461" s="3" t="s">
        <v>26898</v>
      </c>
      <c r="C461" s="3" t="s">
        <v>2476</v>
      </c>
      <c r="D461" s="3" t="s">
        <v>26899</v>
      </c>
      <c r="E461" s="3" t="s">
        <v>2476</v>
      </c>
      <c r="F461" s="3"/>
      <c r="G461" s="3"/>
      <c r="H461" s="4" t="s">
        <v>26900</v>
      </c>
      <c r="I461" s="4" t="s">
        <v>26901</v>
      </c>
      <c r="J461" s="4" t="s">
        <v>26902</v>
      </c>
      <c r="K461" s="19">
        <v>1.9254373937525366</v>
      </c>
      <c r="L461" s="20">
        <v>2.65637664976958E-2</v>
      </c>
      <c r="M461" s="19">
        <v>2.6314811537527762</v>
      </c>
      <c r="N461" s="20">
        <v>2.4155328328767101E-2</v>
      </c>
      <c r="O461" s="3">
        <v>4</v>
      </c>
      <c r="P461" s="3">
        <v>4</v>
      </c>
    </row>
    <row r="462" spans="1:16" x14ac:dyDescent="0.25">
      <c r="A462" s="3" t="s">
        <v>26903</v>
      </c>
      <c r="B462" s="3" t="s">
        <v>10725</v>
      </c>
      <c r="C462" s="3" t="s">
        <v>2466</v>
      </c>
      <c r="D462" s="3" t="s">
        <v>23492</v>
      </c>
      <c r="E462" s="3" t="s">
        <v>2605</v>
      </c>
      <c r="F462" s="3" t="s">
        <v>23493</v>
      </c>
      <c r="G462" s="3" t="s">
        <v>23494</v>
      </c>
      <c r="H462" s="4" t="s">
        <v>26904</v>
      </c>
      <c r="I462" s="4" t="s">
        <v>26905</v>
      </c>
      <c r="J462" s="4" t="s">
        <v>26906</v>
      </c>
      <c r="K462" s="19">
        <v>1.7251933380566584</v>
      </c>
      <c r="L462" s="21" t="s">
        <v>33</v>
      </c>
      <c r="M462" s="19">
        <v>2.6907157405369104</v>
      </c>
      <c r="N462" s="20">
        <v>2.4155328328767101E-2</v>
      </c>
      <c r="O462" s="3">
        <v>9</v>
      </c>
      <c r="P462" s="3">
        <v>5</v>
      </c>
    </row>
    <row r="463" spans="1:16" x14ac:dyDescent="0.25">
      <c r="A463" s="3" t="s">
        <v>26907</v>
      </c>
      <c r="B463" s="3" t="s">
        <v>18325</v>
      </c>
      <c r="C463" s="3" t="s">
        <v>2476</v>
      </c>
      <c r="D463" s="3" t="s">
        <v>18324</v>
      </c>
      <c r="E463" s="3" t="s">
        <v>2476</v>
      </c>
      <c r="F463" s="3" t="s">
        <v>18326</v>
      </c>
      <c r="G463" s="3" t="s">
        <v>18327</v>
      </c>
      <c r="H463" s="4" t="s">
        <v>26908</v>
      </c>
      <c r="I463" s="4" t="s">
        <v>26909</v>
      </c>
      <c r="J463" s="4" t="s">
        <v>26910</v>
      </c>
      <c r="K463" s="19">
        <v>1.2064932326525142</v>
      </c>
      <c r="L463" s="20">
        <v>4.5175464045698902E-2</v>
      </c>
      <c r="M463" s="19">
        <v>1.3841572793584915</v>
      </c>
      <c r="N463" s="20">
        <v>2.4155328328767101E-2</v>
      </c>
      <c r="O463" s="3">
        <v>11</v>
      </c>
      <c r="P463" s="3">
        <v>9</v>
      </c>
    </row>
    <row r="464" spans="1:16" x14ac:dyDescent="0.25">
      <c r="A464" s="3" t="s">
        <v>26911</v>
      </c>
      <c r="B464" s="3" t="s">
        <v>6057</v>
      </c>
      <c r="C464" s="3" t="s">
        <v>2538</v>
      </c>
      <c r="D464" s="3" t="s">
        <v>6056</v>
      </c>
      <c r="E464" s="3" t="s">
        <v>2538</v>
      </c>
      <c r="F464" s="3" t="s">
        <v>8446</v>
      </c>
      <c r="G464" s="3" t="s">
        <v>8447</v>
      </c>
      <c r="H464" s="4" t="s">
        <v>26912</v>
      </c>
      <c r="I464" s="4" t="s">
        <v>26913</v>
      </c>
      <c r="J464" s="4" t="s">
        <v>26914</v>
      </c>
      <c r="K464" s="19">
        <v>-0.3659434576716194</v>
      </c>
      <c r="L464" s="21" t="s">
        <v>33</v>
      </c>
      <c r="M464" s="19">
        <v>-0.5320421966243023</v>
      </c>
      <c r="N464" s="20">
        <v>2.4155328328767101E-2</v>
      </c>
      <c r="O464" s="3">
        <v>29</v>
      </c>
      <c r="P464" s="3">
        <v>4</v>
      </c>
    </row>
    <row r="465" spans="1:16" x14ac:dyDescent="0.25">
      <c r="A465" s="3" t="s">
        <v>26915</v>
      </c>
      <c r="B465" s="3" t="s">
        <v>3847</v>
      </c>
      <c r="C465" s="3" t="s">
        <v>2476</v>
      </c>
      <c r="D465" s="3" t="s">
        <v>26916</v>
      </c>
      <c r="E465" s="3" t="s">
        <v>2576</v>
      </c>
      <c r="F465" s="3" t="s">
        <v>26917</v>
      </c>
      <c r="G465" s="3" t="s">
        <v>26918</v>
      </c>
      <c r="H465" s="4" t="s">
        <v>177</v>
      </c>
      <c r="I465" s="4" t="s">
        <v>26919</v>
      </c>
      <c r="J465" s="4" t="s">
        <v>26920</v>
      </c>
      <c r="K465" s="19">
        <v>23.693307873998268</v>
      </c>
      <c r="L465" s="21" t="s">
        <v>33</v>
      </c>
      <c r="M465" s="19">
        <v>23.910758264081686</v>
      </c>
      <c r="N465" s="20">
        <v>2.4155328328767101E-2</v>
      </c>
      <c r="O465" s="3">
        <v>2</v>
      </c>
      <c r="P465" s="3">
        <v>2</v>
      </c>
    </row>
    <row r="466" spans="1:16" x14ac:dyDescent="0.25">
      <c r="A466" s="3" t="s">
        <v>26921</v>
      </c>
      <c r="B466" s="3" t="s">
        <v>7261</v>
      </c>
      <c r="C466" s="3" t="s">
        <v>2504</v>
      </c>
      <c r="D466" s="3" t="s">
        <v>26922</v>
      </c>
      <c r="E466" s="3" t="s">
        <v>2605</v>
      </c>
      <c r="F466" s="3" t="s">
        <v>26923</v>
      </c>
      <c r="G466" s="3" t="s">
        <v>26924</v>
      </c>
      <c r="H466" s="4" t="s">
        <v>26925</v>
      </c>
      <c r="I466" s="4" t="s">
        <v>26926</v>
      </c>
      <c r="J466" s="4" t="s">
        <v>26927</v>
      </c>
      <c r="K466" s="19">
        <v>1.5994827643291987</v>
      </c>
      <c r="L466" s="20">
        <v>2.43977981999999E-2</v>
      </c>
      <c r="M466" s="19">
        <v>1.9088773888420465</v>
      </c>
      <c r="N466" s="20">
        <v>2.4155328328767101E-2</v>
      </c>
      <c r="O466" s="3">
        <v>6</v>
      </c>
      <c r="P466" s="3">
        <v>6</v>
      </c>
    </row>
    <row r="467" spans="1:16" x14ac:dyDescent="0.25">
      <c r="A467" s="3" t="s">
        <v>26928</v>
      </c>
      <c r="B467" s="3" t="s">
        <v>26929</v>
      </c>
      <c r="C467" s="3" t="s">
        <v>2476</v>
      </c>
      <c r="D467" s="3" t="s">
        <v>26930</v>
      </c>
      <c r="E467" s="3" t="s">
        <v>2476</v>
      </c>
      <c r="F467" s="3" t="s">
        <v>26931</v>
      </c>
      <c r="G467" s="3" t="s">
        <v>26932</v>
      </c>
      <c r="H467" s="4" t="s">
        <v>26933</v>
      </c>
      <c r="I467" s="4" t="s">
        <v>26934</v>
      </c>
      <c r="J467" s="4" t="s">
        <v>26935</v>
      </c>
      <c r="K467" s="19">
        <v>2.1949277340323543</v>
      </c>
      <c r="L467" s="20">
        <v>2.43977981999999E-2</v>
      </c>
      <c r="M467" s="19">
        <v>2.5350098519997117</v>
      </c>
      <c r="N467" s="20">
        <v>2.4155328328767101E-2</v>
      </c>
      <c r="O467" s="3">
        <v>3</v>
      </c>
      <c r="P467" s="3">
        <v>3</v>
      </c>
    </row>
    <row r="468" spans="1:16" x14ac:dyDescent="0.25">
      <c r="A468" s="3" t="s">
        <v>26936</v>
      </c>
      <c r="B468" s="3"/>
      <c r="C468" s="3"/>
      <c r="D468" s="3"/>
      <c r="E468" s="3"/>
      <c r="F468" s="3" t="s">
        <v>6518</v>
      </c>
      <c r="G468" s="3" t="s">
        <v>6519</v>
      </c>
      <c r="H468" s="4" t="s">
        <v>26937</v>
      </c>
      <c r="I468" s="4" t="s">
        <v>26938</v>
      </c>
      <c r="J468" s="4" t="s">
        <v>26939</v>
      </c>
      <c r="K468" s="19">
        <v>-1.6691324422445486</v>
      </c>
      <c r="L468" s="20">
        <v>2.0708605604395601E-2</v>
      </c>
      <c r="M468" s="19">
        <v>-1.4311367356088511</v>
      </c>
      <c r="N468" s="20">
        <v>2.4155328328767101E-2</v>
      </c>
      <c r="O468" s="3">
        <v>3</v>
      </c>
      <c r="P468" s="3">
        <v>3</v>
      </c>
    </row>
    <row r="469" spans="1:16" x14ac:dyDescent="0.25">
      <c r="A469" s="3" t="s">
        <v>26940</v>
      </c>
      <c r="B469" s="3" t="s">
        <v>8644</v>
      </c>
      <c r="C469" s="3" t="s">
        <v>2576</v>
      </c>
      <c r="D469" s="3" t="s">
        <v>26941</v>
      </c>
      <c r="E469" s="3" t="s">
        <v>2678</v>
      </c>
      <c r="F469" s="3" t="s">
        <v>26942</v>
      </c>
      <c r="G469" s="3" t="s">
        <v>8646</v>
      </c>
      <c r="H469" s="4" t="s">
        <v>26943</v>
      </c>
      <c r="I469" s="4" t="s">
        <v>26944</v>
      </c>
      <c r="J469" s="4" t="s">
        <v>26945</v>
      </c>
      <c r="K469" s="19">
        <v>0.95503059020195391</v>
      </c>
      <c r="L469" s="21" t="s">
        <v>33</v>
      </c>
      <c r="M469" s="19">
        <v>1.4171278112014831</v>
      </c>
      <c r="N469" s="20">
        <v>2.4155328328767101E-2</v>
      </c>
      <c r="O469" s="3">
        <v>7</v>
      </c>
      <c r="P469" s="3">
        <v>7</v>
      </c>
    </row>
    <row r="470" spans="1:16" x14ac:dyDescent="0.25">
      <c r="A470" s="3" t="s">
        <v>26946</v>
      </c>
      <c r="B470" s="3" t="s">
        <v>12396</v>
      </c>
      <c r="C470" s="3" t="s">
        <v>2576</v>
      </c>
      <c r="D470" s="3" t="s">
        <v>26947</v>
      </c>
      <c r="E470" s="3" t="s">
        <v>2576</v>
      </c>
      <c r="F470" s="3"/>
      <c r="G470" s="3"/>
      <c r="H470" s="4" t="s">
        <v>26948</v>
      </c>
      <c r="I470" s="4" t="s">
        <v>26949</v>
      </c>
      <c r="J470" s="4" t="s">
        <v>26950</v>
      </c>
      <c r="K470" s="19">
        <v>1.1328907442156058</v>
      </c>
      <c r="L470" s="21" t="s">
        <v>33</v>
      </c>
      <c r="M470" s="19">
        <v>1.7159619651800793</v>
      </c>
      <c r="N470" s="20">
        <v>2.4155328328767101E-2</v>
      </c>
      <c r="O470" s="3">
        <v>4</v>
      </c>
      <c r="P470" s="3">
        <v>4</v>
      </c>
    </row>
    <row r="471" spans="1:16" x14ac:dyDescent="0.25">
      <c r="A471" s="3" t="s">
        <v>26951</v>
      </c>
      <c r="B471" s="3" t="s">
        <v>7261</v>
      </c>
      <c r="C471" s="3" t="s">
        <v>26952</v>
      </c>
      <c r="D471" s="3" t="s">
        <v>26953</v>
      </c>
      <c r="E471" s="3" t="s">
        <v>2504</v>
      </c>
      <c r="F471" s="3" t="s">
        <v>26954</v>
      </c>
      <c r="G471" s="3" t="s">
        <v>26955</v>
      </c>
      <c r="H471" s="4" t="s">
        <v>26956</v>
      </c>
      <c r="I471" s="4" t="s">
        <v>26957</v>
      </c>
      <c r="J471" s="4" t="s">
        <v>26958</v>
      </c>
      <c r="K471" s="19">
        <v>0.95590835716191669</v>
      </c>
      <c r="L471" s="21" t="s">
        <v>33</v>
      </c>
      <c r="M471" s="19">
        <v>1.5150571573296796</v>
      </c>
      <c r="N471" s="20">
        <v>2.4771349920000001E-2</v>
      </c>
      <c r="O471" s="3">
        <v>5</v>
      </c>
      <c r="P471" s="3">
        <v>4</v>
      </c>
    </row>
    <row r="472" spans="1:16" x14ac:dyDescent="0.25">
      <c r="A472" s="3" t="s">
        <v>26959</v>
      </c>
      <c r="B472" s="3" t="s">
        <v>8779</v>
      </c>
      <c r="C472" s="3" t="s">
        <v>2476</v>
      </c>
      <c r="D472" s="3" t="s">
        <v>8778</v>
      </c>
      <c r="E472" s="3" t="s">
        <v>2605</v>
      </c>
      <c r="F472" s="3" t="s">
        <v>8780</v>
      </c>
      <c r="G472" s="3" t="s">
        <v>8781</v>
      </c>
      <c r="H472" s="4" t="s">
        <v>26960</v>
      </c>
      <c r="I472" s="4" t="s">
        <v>26961</v>
      </c>
      <c r="J472" s="4" t="s">
        <v>26962</v>
      </c>
      <c r="K472" s="19">
        <v>1.4596137960246065</v>
      </c>
      <c r="L472" s="20">
        <v>2.0708605604395601E-2</v>
      </c>
      <c r="M472" s="19">
        <v>2.680976934038847</v>
      </c>
      <c r="N472" s="20">
        <v>2.4771349920000001E-2</v>
      </c>
      <c r="O472" s="3">
        <v>3</v>
      </c>
      <c r="P472" s="3">
        <v>3</v>
      </c>
    </row>
    <row r="473" spans="1:16" x14ac:dyDescent="0.25">
      <c r="A473" s="3" t="s">
        <v>26963</v>
      </c>
      <c r="B473" s="3"/>
      <c r="C473" s="3"/>
      <c r="D473" s="3"/>
      <c r="E473" s="3"/>
      <c r="F473" s="3" t="s">
        <v>6758</v>
      </c>
      <c r="G473" s="3" t="s">
        <v>6759</v>
      </c>
      <c r="H473" s="4" t="s">
        <v>26964</v>
      </c>
      <c r="I473" s="4" t="s">
        <v>26965</v>
      </c>
      <c r="J473" s="4" t="s">
        <v>26966</v>
      </c>
      <c r="K473" s="19">
        <v>2.3323838969403838</v>
      </c>
      <c r="L473" s="20">
        <v>3.2431776306666597E-2</v>
      </c>
      <c r="M473" s="19">
        <v>2.7732817505309431</v>
      </c>
      <c r="N473" s="20">
        <v>2.5599588888888799E-2</v>
      </c>
      <c r="O473" s="3">
        <v>3</v>
      </c>
      <c r="P473" s="3">
        <v>3</v>
      </c>
    </row>
    <row r="474" spans="1:16" x14ac:dyDescent="0.25">
      <c r="A474" s="3" t="s">
        <v>26967</v>
      </c>
      <c r="B474" s="3" t="s">
        <v>3395</v>
      </c>
      <c r="C474" s="3" t="s">
        <v>2476</v>
      </c>
      <c r="D474" s="3" t="s">
        <v>26968</v>
      </c>
      <c r="E474" s="3" t="s">
        <v>2494</v>
      </c>
      <c r="F474" s="3" t="s">
        <v>26969</v>
      </c>
      <c r="G474" s="3" t="s">
        <v>26970</v>
      </c>
      <c r="H474" s="4" t="s">
        <v>26971</v>
      </c>
      <c r="I474" s="4" t="s">
        <v>26972</v>
      </c>
      <c r="J474" s="4" t="s">
        <v>26973</v>
      </c>
      <c r="K474" s="19">
        <v>0.79282483086185462</v>
      </c>
      <c r="L474" s="20">
        <v>3.5628183736263697E-2</v>
      </c>
      <c r="M474" s="19">
        <v>1.0869559575238197</v>
      </c>
      <c r="N474" s="20">
        <v>2.5599588888888799E-2</v>
      </c>
      <c r="O474" s="3">
        <v>26</v>
      </c>
      <c r="P474" s="3">
        <v>25</v>
      </c>
    </row>
    <row r="475" spans="1:16" x14ac:dyDescent="0.25">
      <c r="A475" s="3" t="s">
        <v>26974</v>
      </c>
      <c r="B475" s="3" t="s">
        <v>6779</v>
      </c>
      <c r="C475" s="3" t="s">
        <v>14570</v>
      </c>
      <c r="D475" s="3" t="s">
        <v>26975</v>
      </c>
      <c r="E475" s="3" t="s">
        <v>2557</v>
      </c>
      <c r="F475" s="3" t="s">
        <v>26976</v>
      </c>
      <c r="G475" s="3" t="s">
        <v>7529</v>
      </c>
      <c r="H475" s="4" t="s">
        <v>26977</v>
      </c>
      <c r="I475" s="4" t="s">
        <v>26978</v>
      </c>
      <c r="J475" s="4" t="s">
        <v>26979</v>
      </c>
      <c r="K475" s="19">
        <v>2.3038035689715541</v>
      </c>
      <c r="L475" s="20">
        <v>2.90549602568493E-2</v>
      </c>
      <c r="M475" s="19">
        <v>2.512782725547547</v>
      </c>
      <c r="N475" s="20">
        <v>2.5599588888888799E-2</v>
      </c>
      <c r="O475" s="3">
        <v>3</v>
      </c>
      <c r="P475" s="3">
        <v>3</v>
      </c>
    </row>
    <row r="476" spans="1:16" x14ac:dyDescent="0.25">
      <c r="A476" s="3" t="s">
        <v>26980</v>
      </c>
      <c r="B476" s="3" t="s">
        <v>26981</v>
      </c>
      <c r="C476" s="3" t="s">
        <v>2466</v>
      </c>
      <c r="D476" s="3" t="s">
        <v>26982</v>
      </c>
      <c r="E476" s="3" t="s">
        <v>2538</v>
      </c>
      <c r="F476" s="3" t="s">
        <v>26983</v>
      </c>
      <c r="G476" s="3" t="s">
        <v>26984</v>
      </c>
      <c r="H476" s="4" t="s">
        <v>26985</v>
      </c>
      <c r="I476" s="4" t="s">
        <v>26986</v>
      </c>
      <c r="J476" s="4" t="s">
        <v>26987</v>
      </c>
      <c r="K476" s="19">
        <v>1.4804808045420637</v>
      </c>
      <c r="L476" s="20">
        <v>2.43977981999999E-2</v>
      </c>
      <c r="M476" s="19">
        <v>1.7345524498584384</v>
      </c>
      <c r="N476" s="20">
        <v>2.5599588888888799E-2</v>
      </c>
      <c r="O476" s="3">
        <v>25</v>
      </c>
      <c r="P476" s="3">
        <v>23</v>
      </c>
    </row>
    <row r="477" spans="1:16" x14ac:dyDescent="0.25">
      <c r="A477" s="3" t="s">
        <v>26988</v>
      </c>
      <c r="B477" s="3" t="s">
        <v>17864</v>
      </c>
      <c r="C477" s="3" t="s">
        <v>2476</v>
      </c>
      <c r="D477" s="3" t="s">
        <v>17863</v>
      </c>
      <c r="E477" s="3" t="s">
        <v>2576</v>
      </c>
      <c r="F477" s="3" t="s">
        <v>17865</v>
      </c>
      <c r="G477" s="3" t="s">
        <v>17866</v>
      </c>
      <c r="H477" s="4" t="s">
        <v>26989</v>
      </c>
      <c r="I477" s="4" t="s">
        <v>26990</v>
      </c>
      <c r="J477" s="4" t="s">
        <v>26991</v>
      </c>
      <c r="K477" s="19">
        <v>1.1518965323122794</v>
      </c>
      <c r="L477" s="20">
        <v>4.3850739682997103E-2</v>
      </c>
      <c r="M477" s="19">
        <v>1.5999994227363652</v>
      </c>
      <c r="N477" s="20">
        <v>2.5599588888888799E-2</v>
      </c>
      <c r="O477" s="3">
        <v>5</v>
      </c>
      <c r="P477" s="3">
        <v>3</v>
      </c>
    </row>
    <row r="478" spans="1:16" x14ac:dyDescent="0.25">
      <c r="A478" s="3" t="s">
        <v>26992</v>
      </c>
      <c r="B478" s="3" t="s">
        <v>19635</v>
      </c>
      <c r="C478" s="3" t="s">
        <v>2557</v>
      </c>
      <c r="D478" s="3" t="s">
        <v>19634</v>
      </c>
      <c r="E478" s="3" t="s">
        <v>2605</v>
      </c>
      <c r="F478" s="3" t="s">
        <v>19636</v>
      </c>
      <c r="G478" s="3" t="s">
        <v>19637</v>
      </c>
      <c r="H478" s="4" t="s">
        <v>26993</v>
      </c>
      <c r="I478" s="4" t="s">
        <v>26994</v>
      </c>
      <c r="J478" s="4" t="s">
        <v>26995</v>
      </c>
      <c r="K478" s="19">
        <v>1.0642672558386785</v>
      </c>
      <c r="L478" s="21" t="s">
        <v>33</v>
      </c>
      <c r="M478" s="19">
        <v>1.4252935781553251</v>
      </c>
      <c r="N478" s="20">
        <v>2.5599588888888799E-2</v>
      </c>
      <c r="O478" s="3">
        <v>24</v>
      </c>
      <c r="P478" s="3">
        <v>24</v>
      </c>
    </row>
    <row r="479" spans="1:16" x14ac:dyDescent="0.25">
      <c r="A479" s="3" t="s">
        <v>26996</v>
      </c>
      <c r="B479" s="3" t="s">
        <v>6721</v>
      </c>
      <c r="C479" s="3" t="s">
        <v>26997</v>
      </c>
      <c r="D479" s="3" t="s">
        <v>26998</v>
      </c>
      <c r="E479" s="3" t="s">
        <v>2576</v>
      </c>
      <c r="F479" s="3"/>
      <c r="G479" s="3"/>
      <c r="H479" s="4" t="s">
        <v>26999</v>
      </c>
      <c r="I479" s="4" t="s">
        <v>27000</v>
      </c>
      <c r="J479" s="4" t="s">
        <v>27001</v>
      </c>
      <c r="K479" s="19">
        <v>1.6591741081385978</v>
      </c>
      <c r="L479" s="20">
        <v>2.82573175824175E-2</v>
      </c>
      <c r="M479" s="19">
        <v>2.6809278669856771</v>
      </c>
      <c r="N479" s="20">
        <v>2.5774470857142798E-2</v>
      </c>
      <c r="O479" s="3">
        <v>7</v>
      </c>
      <c r="P479" s="3">
        <v>6</v>
      </c>
    </row>
    <row r="480" spans="1:16" x14ac:dyDescent="0.25">
      <c r="A480" s="3" t="s">
        <v>27002</v>
      </c>
      <c r="B480" s="3" t="s">
        <v>20621</v>
      </c>
      <c r="C480" s="3" t="s">
        <v>2538</v>
      </c>
      <c r="D480" s="3" t="s">
        <v>20620</v>
      </c>
      <c r="E480" s="3" t="s">
        <v>2557</v>
      </c>
      <c r="F480" s="3" t="s">
        <v>20622</v>
      </c>
      <c r="G480" s="3" t="s">
        <v>20623</v>
      </c>
      <c r="H480" s="4" t="s">
        <v>27003</v>
      </c>
      <c r="I480" s="4" t="s">
        <v>27004</v>
      </c>
      <c r="J480" s="4" t="s">
        <v>27005</v>
      </c>
      <c r="K480" s="19">
        <v>0.71999224448780474</v>
      </c>
      <c r="L480" s="21" t="s">
        <v>33</v>
      </c>
      <c r="M480" s="19">
        <v>1.1261422479720034</v>
      </c>
      <c r="N480" s="20">
        <v>2.5774470857142798E-2</v>
      </c>
      <c r="O480" s="3">
        <v>6</v>
      </c>
      <c r="P480" s="3">
        <v>6</v>
      </c>
    </row>
    <row r="481" spans="1:16" x14ac:dyDescent="0.25">
      <c r="A481" s="3" t="s">
        <v>27006</v>
      </c>
      <c r="B481" s="3" t="s">
        <v>27007</v>
      </c>
      <c r="C481" s="3" t="s">
        <v>2476</v>
      </c>
      <c r="D481" s="3" t="s">
        <v>27008</v>
      </c>
      <c r="E481" s="3" t="s">
        <v>2538</v>
      </c>
      <c r="F481" s="3" t="s">
        <v>27009</v>
      </c>
      <c r="G481" s="3" t="s">
        <v>27010</v>
      </c>
      <c r="H481" s="4" t="s">
        <v>27011</v>
      </c>
      <c r="I481" s="4" t="s">
        <v>27012</v>
      </c>
      <c r="J481" s="4" t="s">
        <v>27013</v>
      </c>
      <c r="K481" s="19">
        <v>2.6126911737568586</v>
      </c>
      <c r="L481" s="20">
        <v>2.68976379735682E-2</v>
      </c>
      <c r="M481" s="19">
        <v>3.2678430158312204</v>
      </c>
      <c r="N481" s="20">
        <v>2.6199474776470499E-2</v>
      </c>
      <c r="O481" s="3">
        <v>2</v>
      </c>
      <c r="P481" s="3">
        <v>2</v>
      </c>
    </row>
    <row r="482" spans="1:16" x14ac:dyDescent="0.25">
      <c r="A482" s="3" t="s">
        <v>27014</v>
      </c>
      <c r="B482" s="3"/>
      <c r="C482" s="3"/>
      <c r="D482" s="3"/>
      <c r="E482" s="3"/>
      <c r="F482" s="3" t="s">
        <v>332</v>
      </c>
      <c r="G482" s="3" t="s">
        <v>333</v>
      </c>
      <c r="H482" s="4" t="s">
        <v>177</v>
      </c>
      <c r="I482" s="4" t="s">
        <v>27015</v>
      </c>
      <c r="J482" s="4" t="s">
        <v>27016</v>
      </c>
      <c r="K482" s="19">
        <v>22.720034074055583</v>
      </c>
      <c r="L482" s="21" t="s">
        <v>33</v>
      </c>
      <c r="M482" s="19">
        <v>23.132827074487142</v>
      </c>
      <c r="N482" s="20">
        <v>2.6266423090909E-2</v>
      </c>
      <c r="O482" s="3">
        <v>2</v>
      </c>
      <c r="P482" s="3">
        <v>2</v>
      </c>
    </row>
    <row r="483" spans="1:16" x14ac:dyDescent="0.25">
      <c r="A483" s="3" t="s">
        <v>27017</v>
      </c>
      <c r="B483" s="3" t="s">
        <v>27018</v>
      </c>
      <c r="C483" s="3" t="s">
        <v>13792</v>
      </c>
      <c r="D483" s="3" t="s">
        <v>27019</v>
      </c>
      <c r="E483" s="3" t="s">
        <v>2538</v>
      </c>
      <c r="F483" s="3" t="s">
        <v>27020</v>
      </c>
      <c r="G483" s="3" t="s">
        <v>13784</v>
      </c>
      <c r="H483" s="4" t="s">
        <v>27021</v>
      </c>
      <c r="I483" s="4" t="s">
        <v>27022</v>
      </c>
      <c r="J483" s="4" t="s">
        <v>27023</v>
      </c>
      <c r="K483" s="19">
        <v>1.1609838236201901</v>
      </c>
      <c r="L483" s="21" t="s">
        <v>33</v>
      </c>
      <c r="M483" s="19">
        <v>1.6020542516429321</v>
      </c>
      <c r="N483" s="20">
        <v>2.6266423090909E-2</v>
      </c>
      <c r="O483" s="3">
        <v>6</v>
      </c>
      <c r="P483" s="3">
        <v>6</v>
      </c>
    </row>
    <row r="484" spans="1:16" x14ac:dyDescent="0.25">
      <c r="A484" s="3" t="s">
        <v>27024</v>
      </c>
      <c r="B484" s="3" t="s">
        <v>24066</v>
      </c>
      <c r="C484" s="3" t="s">
        <v>2557</v>
      </c>
      <c r="D484" s="3" t="s">
        <v>24065</v>
      </c>
      <c r="E484" s="3" t="s">
        <v>2476</v>
      </c>
      <c r="F484" s="3" t="s">
        <v>24067</v>
      </c>
      <c r="G484" s="3" t="s">
        <v>24068</v>
      </c>
      <c r="H484" s="4" t="s">
        <v>27025</v>
      </c>
      <c r="I484" s="4" t="s">
        <v>27026</v>
      </c>
      <c r="J484" s="4" t="s">
        <v>27027</v>
      </c>
      <c r="K484" s="19">
        <v>1.7964669041431547</v>
      </c>
      <c r="L484" s="20">
        <v>1.9508640256410199E-2</v>
      </c>
      <c r="M484" s="19">
        <v>1.9107144308834121</v>
      </c>
      <c r="N484" s="20">
        <v>2.6552518468085099E-2</v>
      </c>
      <c r="O484" s="3">
        <v>19</v>
      </c>
      <c r="P484" s="3">
        <v>19</v>
      </c>
    </row>
    <row r="485" spans="1:16" x14ac:dyDescent="0.25">
      <c r="A485" s="3" t="s">
        <v>27028</v>
      </c>
      <c r="B485" s="3" t="s">
        <v>27029</v>
      </c>
      <c r="C485" s="3" t="s">
        <v>2538</v>
      </c>
      <c r="D485" s="3" t="s">
        <v>27030</v>
      </c>
      <c r="E485" s="3" t="s">
        <v>2576</v>
      </c>
      <c r="F485" s="3" t="s">
        <v>7752</v>
      </c>
      <c r="G485" s="3" t="s">
        <v>7753</v>
      </c>
      <c r="H485" s="4" t="s">
        <v>27031</v>
      </c>
      <c r="I485" s="4" t="s">
        <v>27032</v>
      </c>
      <c r="J485" s="4" t="s">
        <v>27033</v>
      </c>
      <c r="K485" s="19">
        <v>0.51193933788242374</v>
      </c>
      <c r="L485" s="21" t="s">
        <v>33</v>
      </c>
      <c r="M485" s="19">
        <v>0.69812336990651624</v>
      </c>
      <c r="N485" s="20">
        <v>2.6552518468085099E-2</v>
      </c>
      <c r="O485" s="3">
        <v>22</v>
      </c>
      <c r="P485" s="3">
        <v>17</v>
      </c>
    </row>
    <row r="486" spans="1:16" x14ac:dyDescent="0.25">
      <c r="A486" s="3" t="s">
        <v>27034</v>
      </c>
      <c r="B486" s="3" t="s">
        <v>27035</v>
      </c>
      <c r="C486" s="3" t="s">
        <v>2538</v>
      </c>
      <c r="D486" s="3" t="s">
        <v>27036</v>
      </c>
      <c r="E486" s="3" t="s">
        <v>2476</v>
      </c>
      <c r="F486" s="3" t="s">
        <v>27037</v>
      </c>
      <c r="G486" s="3" t="s">
        <v>27038</v>
      </c>
      <c r="H486" s="4" t="s">
        <v>27039</v>
      </c>
      <c r="I486" s="4" t="s">
        <v>27040</v>
      </c>
      <c r="J486" s="4" t="s">
        <v>27041</v>
      </c>
      <c r="K486" s="19">
        <v>1.5944371871543921</v>
      </c>
      <c r="L486" s="20">
        <v>3.8914147086206899E-2</v>
      </c>
      <c r="M486" s="19">
        <v>2.314506672233315</v>
      </c>
      <c r="N486" s="20">
        <v>2.6552518468085099E-2</v>
      </c>
      <c r="O486" s="3">
        <v>6</v>
      </c>
      <c r="P486" s="3">
        <v>6</v>
      </c>
    </row>
    <row r="487" spans="1:16" x14ac:dyDescent="0.25">
      <c r="A487" s="3" t="s">
        <v>27042</v>
      </c>
      <c r="B487" s="3" t="s">
        <v>4060</v>
      </c>
      <c r="C487" s="3" t="s">
        <v>2476</v>
      </c>
      <c r="D487" s="3" t="s">
        <v>4059</v>
      </c>
      <c r="E487" s="3" t="s">
        <v>2476</v>
      </c>
      <c r="F487" s="3" t="s">
        <v>4061</v>
      </c>
      <c r="G487" s="3" t="s">
        <v>4062</v>
      </c>
      <c r="H487" s="4" t="s">
        <v>27043</v>
      </c>
      <c r="I487" s="4" t="s">
        <v>27044</v>
      </c>
      <c r="J487" s="4" t="s">
        <v>27045</v>
      </c>
      <c r="K487" s="19">
        <v>1.80678263186523</v>
      </c>
      <c r="L487" s="20">
        <v>2.9981631209677399E-2</v>
      </c>
      <c r="M487" s="19">
        <v>2.3475152477841137</v>
      </c>
      <c r="N487" s="20">
        <v>2.6552518468085099E-2</v>
      </c>
      <c r="O487" s="3">
        <v>17</v>
      </c>
      <c r="P487" s="3">
        <v>3</v>
      </c>
    </row>
    <row r="488" spans="1:16" x14ac:dyDescent="0.25">
      <c r="A488" s="3" t="s">
        <v>27046</v>
      </c>
      <c r="B488" s="3" t="s">
        <v>27047</v>
      </c>
      <c r="C488" s="3" t="s">
        <v>2476</v>
      </c>
      <c r="D488" s="3" t="s">
        <v>27048</v>
      </c>
      <c r="E488" s="3" t="s">
        <v>2576</v>
      </c>
      <c r="F488" s="3" t="s">
        <v>27049</v>
      </c>
      <c r="G488" s="3" t="s">
        <v>27050</v>
      </c>
      <c r="H488" s="4" t="s">
        <v>27051</v>
      </c>
      <c r="I488" s="4" t="s">
        <v>27052</v>
      </c>
      <c r="J488" s="4" t="s">
        <v>27053</v>
      </c>
      <c r="K488" s="19">
        <v>1.6965441581472345</v>
      </c>
      <c r="L488" s="20">
        <v>3.2768720681233897E-2</v>
      </c>
      <c r="M488" s="19">
        <v>2.0565165312653466</v>
      </c>
      <c r="N488" s="20">
        <v>2.6552518468085099E-2</v>
      </c>
      <c r="O488" s="3">
        <v>26</v>
      </c>
      <c r="P488" s="3">
        <v>10</v>
      </c>
    </row>
    <row r="489" spans="1:16" x14ac:dyDescent="0.25">
      <c r="A489" s="3" t="s">
        <v>27054</v>
      </c>
      <c r="B489" s="3"/>
      <c r="C489" s="3"/>
      <c r="D489" s="3"/>
      <c r="E489" s="3"/>
      <c r="F489" s="3" t="s">
        <v>27055</v>
      </c>
      <c r="G489" s="3" t="s">
        <v>27056</v>
      </c>
      <c r="H489" s="4" t="s">
        <v>177</v>
      </c>
      <c r="I489" s="4" t="s">
        <v>27057</v>
      </c>
      <c r="J489" s="4" t="s">
        <v>27058</v>
      </c>
      <c r="K489" s="19">
        <v>21.493269351502459</v>
      </c>
      <c r="L489" s="21" t="s">
        <v>33</v>
      </c>
      <c r="M489" s="19">
        <v>21.501964179723537</v>
      </c>
      <c r="N489" s="20">
        <v>2.6552518468085099E-2</v>
      </c>
      <c r="O489" s="3">
        <v>2</v>
      </c>
      <c r="P489" s="3">
        <v>2</v>
      </c>
    </row>
    <row r="490" spans="1:16" x14ac:dyDescent="0.25">
      <c r="A490" s="3" t="s">
        <v>27059</v>
      </c>
      <c r="B490" s="3" t="s">
        <v>12879</v>
      </c>
      <c r="C490" s="3" t="s">
        <v>2557</v>
      </c>
      <c r="D490" s="3" t="s">
        <v>12878</v>
      </c>
      <c r="E490" s="3" t="s">
        <v>2557</v>
      </c>
      <c r="F490" s="3" t="s">
        <v>12880</v>
      </c>
      <c r="G490" s="3" t="s">
        <v>12881</v>
      </c>
      <c r="H490" s="4" t="s">
        <v>27060</v>
      </c>
      <c r="I490" s="4" t="s">
        <v>27061</v>
      </c>
      <c r="J490" s="4" t="s">
        <v>27062</v>
      </c>
      <c r="K490" s="19">
        <v>1.4051383662146273</v>
      </c>
      <c r="L490" s="21" t="s">
        <v>33</v>
      </c>
      <c r="M490" s="19">
        <v>1.6436082686810374</v>
      </c>
      <c r="N490" s="20">
        <v>2.73063315599999E-2</v>
      </c>
      <c r="O490" s="3">
        <v>8</v>
      </c>
      <c r="P490" s="3">
        <v>8</v>
      </c>
    </row>
    <row r="491" spans="1:16" x14ac:dyDescent="0.25">
      <c r="A491" s="3" t="s">
        <v>27063</v>
      </c>
      <c r="B491" s="3" t="s">
        <v>6721</v>
      </c>
      <c r="C491" s="3" t="s">
        <v>2576</v>
      </c>
      <c r="D491" s="3" t="s">
        <v>9190</v>
      </c>
      <c r="E491" s="3" t="s">
        <v>2576</v>
      </c>
      <c r="F491" s="3" t="s">
        <v>15420</v>
      </c>
      <c r="G491" s="3" t="s">
        <v>15421</v>
      </c>
      <c r="H491" s="4" t="s">
        <v>27064</v>
      </c>
      <c r="I491" s="4" t="s">
        <v>27065</v>
      </c>
      <c r="J491" s="4" t="s">
        <v>27066</v>
      </c>
      <c r="K491" s="19">
        <v>0.61394632902633717</v>
      </c>
      <c r="L491" s="20">
        <v>2.9802314023178799E-2</v>
      </c>
      <c r="M491" s="19">
        <v>0.56529041969155791</v>
      </c>
      <c r="N491" s="20">
        <v>2.73063315599999E-2</v>
      </c>
      <c r="O491" s="3">
        <v>9</v>
      </c>
      <c r="P491" s="3">
        <v>8</v>
      </c>
    </row>
    <row r="492" spans="1:16" x14ac:dyDescent="0.25">
      <c r="A492" s="3" t="s">
        <v>27067</v>
      </c>
      <c r="B492" s="3" t="s">
        <v>27068</v>
      </c>
      <c r="C492" s="3" t="s">
        <v>25969</v>
      </c>
      <c r="D492" s="3" t="s">
        <v>27069</v>
      </c>
      <c r="E492" s="3" t="s">
        <v>2494</v>
      </c>
      <c r="F492" s="3" t="s">
        <v>27070</v>
      </c>
      <c r="G492" s="3" t="s">
        <v>27071</v>
      </c>
      <c r="H492" s="4" t="s">
        <v>27072</v>
      </c>
      <c r="I492" s="4" t="s">
        <v>27073</v>
      </c>
      <c r="J492" s="4" t="s">
        <v>27074</v>
      </c>
      <c r="K492" s="19">
        <v>0.72928910686843196</v>
      </c>
      <c r="L492" s="21" t="s">
        <v>33</v>
      </c>
      <c r="M492" s="19">
        <v>1.0749940200944286</v>
      </c>
      <c r="N492" s="20">
        <v>2.73063315599999E-2</v>
      </c>
      <c r="O492" s="3">
        <v>21</v>
      </c>
      <c r="P492" s="3">
        <v>21</v>
      </c>
    </row>
    <row r="493" spans="1:16" x14ac:dyDescent="0.25">
      <c r="A493" s="3" t="s">
        <v>27075</v>
      </c>
      <c r="B493" s="3" t="s">
        <v>6721</v>
      </c>
      <c r="C493" s="3" t="s">
        <v>2557</v>
      </c>
      <c r="D493" s="3" t="s">
        <v>27076</v>
      </c>
      <c r="E493" s="3" t="s">
        <v>2476</v>
      </c>
      <c r="F493" s="3" t="s">
        <v>27077</v>
      </c>
      <c r="G493" s="3" t="s">
        <v>6723</v>
      </c>
      <c r="H493" s="4" t="s">
        <v>27078</v>
      </c>
      <c r="I493" s="4" t="s">
        <v>27079</v>
      </c>
      <c r="J493" s="4" t="s">
        <v>27080</v>
      </c>
      <c r="K493" s="19">
        <v>4.543232579067455</v>
      </c>
      <c r="L493" s="21" t="s">
        <v>33</v>
      </c>
      <c r="M493" s="19">
        <v>4.9016956791734794</v>
      </c>
      <c r="N493" s="20">
        <v>2.73063315599999E-2</v>
      </c>
      <c r="O493" s="3">
        <v>3</v>
      </c>
      <c r="P493" s="3">
        <v>3</v>
      </c>
    </row>
    <row r="494" spans="1:16" x14ac:dyDescent="0.25">
      <c r="A494" s="3" t="s">
        <v>27081</v>
      </c>
      <c r="B494" s="3" t="s">
        <v>27082</v>
      </c>
      <c r="C494" s="3" t="s">
        <v>14570</v>
      </c>
      <c r="D494" s="3" t="s">
        <v>27083</v>
      </c>
      <c r="E494" s="3" t="s">
        <v>2466</v>
      </c>
      <c r="F494" s="3" t="s">
        <v>27084</v>
      </c>
      <c r="G494" s="3" t="s">
        <v>27085</v>
      </c>
      <c r="H494" s="4" t="s">
        <v>27086</v>
      </c>
      <c r="I494" s="4" t="s">
        <v>27087</v>
      </c>
      <c r="J494" s="4" t="s">
        <v>27088</v>
      </c>
      <c r="K494" s="19">
        <v>1.3105985270287326</v>
      </c>
      <c r="L494" s="21" t="s">
        <v>33</v>
      </c>
      <c r="M494" s="19">
        <v>1.5467520865612507</v>
      </c>
      <c r="N494" s="20">
        <v>2.73063315599999E-2</v>
      </c>
      <c r="O494" s="3">
        <v>10</v>
      </c>
      <c r="P494" s="3">
        <v>6</v>
      </c>
    </row>
    <row r="495" spans="1:16" x14ac:dyDescent="0.25">
      <c r="A495" s="3" t="s">
        <v>27089</v>
      </c>
      <c r="B495" s="3" t="s">
        <v>27090</v>
      </c>
      <c r="C495" s="3" t="s">
        <v>26086</v>
      </c>
      <c r="D495" s="3" t="s">
        <v>27091</v>
      </c>
      <c r="E495" s="3" t="s">
        <v>2538</v>
      </c>
      <c r="F495" s="3" t="s">
        <v>27092</v>
      </c>
      <c r="G495" s="3" t="s">
        <v>27093</v>
      </c>
      <c r="H495" s="4" t="s">
        <v>27094</v>
      </c>
      <c r="I495" s="4" t="s">
        <v>27095</v>
      </c>
      <c r="J495" s="4" t="s">
        <v>27096</v>
      </c>
      <c r="K495" s="19">
        <v>0.83637436480713589</v>
      </c>
      <c r="L495" s="21" t="s">
        <v>33</v>
      </c>
      <c r="M495" s="19">
        <v>1.1940757608297654</v>
      </c>
      <c r="N495" s="20">
        <v>2.7469986415841498E-2</v>
      </c>
      <c r="O495" s="3">
        <v>18</v>
      </c>
      <c r="P495" s="3">
        <v>11</v>
      </c>
    </row>
    <row r="496" spans="1:16" x14ac:dyDescent="0.25">
      <c r="A496" s="3" t="s">
        <v>27097</v>
      </c>
      <c r="B496" s="3" t="s">
        <v>7892</v>
      </c>
      <c r="C496" s="3" t="s">
        <v>27098</v>
      </c>
      <c r="D496" s="3" t="s">
        <v>27099</v>
      </c>
      <c r="E496" s="3" t="s">
        <v>2466</v>
      </c>
      <c r="F496" s="3" t="s">
        <v>27100</v>
      </c>
      <c r="G496" s="3" t="s">
        <v>7894</v>
      </c>
      <c r="H496" s="4" t="s">
        <v>27101</v>
      </c>
      <c r="I496" s="4" t="s">
        <v>27102</v>
      </c>
      <c r="J496" s="4" t="s">
        <v>27103</v>
      </c>
      <c r="K496" s="19">
        <v>1.7552004968242167</v>
      </c>
      <c r="L496" s="20">
        <v>3.4330382089201798E-2</v>
      </c>
      <c r="M496" s="19">
        <v>1.5671454726587679</v>
      </c>
      <c r="N496" s="20">
        <v>2.7490141747572801E-2</v>
      </c>
      <c r="O496" s="3">
        <v>2</v>
      </c>
      <c r="P496" s="3">
        <v>2</v>
      </c>
    </row>
    <row r="497" spans="1:16" x14ac:dyDescent="0.25">
      <c r="A497" s="3" t="s">
        <v>27104</v>
      </c>
      <c r="B497" s="3" t="s">
        <v>18695</v>
      </c>
      <c r="C497" s="3" t="s">
        <v>2476</v>
      </c>
      <c r="D497" s="3" t="s">
        <v>18694</v>
      </c>
      <c r="E497" s="3" t="s">
        <v>2538</v>
      </c>
      <c r="F497" s="3" t="s">
        <v>27105</v>
      </c>
      <c r="G497" s="3" t="s">
        <v>27106</v>
      </c>
      <c r="H497" s="4" t="s">
        <v>27107</v>
      </c>
      <c r="I497" s="4" t="s">
        <v>27108</v>
      </c>
      <c r="J497" s="4" t="s">
        <v>27109</v>
      </c>
      <c r="K497" s="19">
        <v>0.81108990911123213</v>
      </c>
      <c r="L497" s="21" t="s">
        <v>33</v>
      </c>
      <c r="M497" s="19">
        <v>1.5482152843732333</v>
      </c>
      <c r="N497" s="20">
        <v>2.76947501538461E-2</v>
      </c>
      <c r="O497" s="3">
        <v>3</v>
      </c>
      <c r="P497" s="3">
        <v>2</v>
      </c>
    </row>
    <row r="498" spans="1:16" x14ac:dyDescent="0.25">
      <c r="A498" s="3" t="s">
        <v>27110</v>
      </c>
      <c r="B498" s="3"/>
      <c r="C498" s="3"/>
      <c r="D498" s="3"/>
      <c r="E498" s="3"/>
      <c r="F498" s="3" t="s">
        <v>3865</v>
      </c>
      <c r="G498" s="3" t="s">
        <v>3866</v>
      </c>
      <c r="H498" s="4" t="s">
        <v>27111</v>
      </c>
      <c r="I498" s="4" t="s">
        <v>27112</v>
      </c>
      <c r="J498" s="4" t="s">
        <v>27113</v>
      </c>
      <c r="K498" s="19">
        <v>0.8769880577797895</v>
      </c>
      <c r="L498" s="20">
        <v>3.6821046086497798E-2</v>
      </c>
      <c r="M498" s="19">
        <v>1.3450465311372171</v>
      </c>
      <c r="N498" s="20">
        <v>2.8385325849056599E-2</v>
      </c>
      <c r="O498" s="3">
        <v>6</v>
      </c>
      <c r="P498" s="3">
        <v>6</v>
      </c>
    </row>
    <row r="499" spans="1:16" x14ac:dyDescent="0.25">
      <c r="A499" s="3" t="s">
        <v>27114</v>
      </c>
      <c r="B499" s="3" t="s">
        <v>4491</v>
      </c>
      <c r="C499" s="3" t="s">
        <v>2476</v>
      </c>
      <c r="D499" s="3" t="s">
        <v>27115</v>
      </c>
      <c r="E499" s="3" t="s">
        <v>2476</v>
      </c>
      <c r="F499" s="3" t="s">
        <v>27116</v>
      </c>
      <c r="G499" s="3" t="s">
        <v>27117</v>
      </c>
      <c r="H499" s="4" t="s">
        <v>27118</v>
      </c>
      <c r="I499" s="4" t="s">
        <v>27119</v>
      </c>
      <c r="J499" s="4" t="s">
        <v>27120</v>
      </c>
      <c r="K499" s="19">
        <v>1.3177341578210606</v>
      </c>
      <c r="L499" s="20">
        <v>2.65637664976958E-2</v>
      </c>
      <c r="M499" s="19">
        <v>1.4518692052693054</v>
      </c>
      <c r="N499" s="20">
        <v>2.87339249999999E-2</v>
      </c>
      <c r="O499" s="3">
        <v>4</v>
      </c>
      <c r="P499" s="3">
        <v>4</v>
      </c>
    </row>
    <row r="500" spans="1:16" x14ac:dyDescent="0.25">
      <c r="A500" s="3" t="s">
        <v>27121</v>
      </c>
      <c r="B500" s="3" t="s">
        <v>27122</v>
      </c>
      <c r="C500" s="3" t="s">
        <v>2576</v>
      </c>
      <c r="D500" s="3" t="s">
        <v>27123</v>
      </c>
      <c r="E500" s="3" t="s">
        <v>2557</v>
      </c>
      <c r="F500" s="3" t="s">
        <v>27124</v>
      </c>
      <c r="G500" s="3" t="s">
        <v>6723</v>
      </c>
      <c r="H500" s="4" t="s">
        <v>27125</v>
      </c>
      <c r="I500" s="4" t="s">
        <v>27126</v>
      </c>
      <c r="J500" s="4" t="s">
        <v>27127</v>
      </c>
      <c r="K500" s="19">
        <v>1.4579469819015733</v>
      </c>
      <c r="L500" s="21" t="s">
        <v>33</v>
      </c>
      <c r="M500" s="19">
        <v>1.8571701756913213</v>
      </c>
      <c r="N500" s="20">
        <v>2.9362490678571398E-2</v>
      </c>
      <c r="O500" s="3">
        <v>3</v>
      </c>
      <c r="P500" s="3">
        <v>3</v>
      </c>
    </row>
    <row r="501" spans="1:16" x14ac:dyDescent="0.25">
      <c r="A501" s="3" t="s">
        <v>27128</v>
      </c>
      <c r="B501" s="3"/>
      <c r="C501" s="3"/>
      <c r="D501" s="3"/>
      <c r="E501" s="3"/>
      <c r="F501" s="3" t="s">
        <v>27129</v>
      </c>
      <c r="G501" s="3" t="s">
        <v>27130</v>
      </c>
      <c r="H501" s="4" t="s">
        <v>27131</v>
      </c>
      <c r="I501" s="4" t="s">
        <v>27132</v>
      </c>
      <c r="J501" s="4" t="s">
        <v>27133</v>
      </c>
      <c r="K501" s="19">
        <v>0.99720009307478563</v>
      </c>
      <c r="L501" s="21" t="s">
        <v>33</v>
      </c>
      <c r="M501" s="19">
        <v>1.6145534331836486</v>
      </c>
      <c r="N501" s="20">
        <v>2.9362490678571398E-2</v>
      </c>
      <c r="O501" s="3">
        <v>2</v>
      </c>
      <c r="P501" s="3">
        <v>2</v>
      </c>
    </row>
    <row r="502" spans="1:16" x14ac:dyDescent="0.25">
      <c r="A502" s="3" t="s">
        <v>27134</v>
      </c>
      <c r="B502" s="3" t="s">
        <v>19455</v>
      </c>
      <c r="C502" s="3" t="s">
        <v>2538</v>
      </c>
      <c r="D502" s="3" t="s">
        <v>19454</v>
      </c>
      <c r="E502" s="3" t="s">
        <v>2538</v>
      </c>
      <c r="F502" s="3" t="s">
        <v>19456</v>
      </c>
      <c r="G502" s="3" t="s">
        <v>19457</v>
      </c>
      <c r="H502" s="4" t="s">
        <v>27135</v>
      </c>
      <c r="I502" s="4" t="s">
        <v>27136</v>
      </c>
      <c r="J502" s="4" t="s">
        <v>27137</v>
      </c>
      <c r="K502" s="19">
        <v>1.8865779816658219</v>
      </c>
      <c r="L502" s="20">
        <v>1.45795870833333E-2</v>
      </c>
      <c r="M502" s="19">
        <v>2.0858411049444796</v>
      </c>
      <c r="N502" s="20">
        <v>2.9362490678571398E-2</v>
      </c>
      <c r="O502" s="3">
        <v>3</v>
      </c>
      <c r="P502" s="3">
        <v>3</v>
      </c>
    </row>
    <row r="503" spans="1:16" x14ac:dyDescent="0.25">
      <c r="A503" s="3" t="s">
        <v>27138</v>
      </c>
      <c r="B503" s="3" t="s">
        <v>21270</v>
      </c>
      <c r="C503" s="3" t="s">
        <v>13792</v>
      </c>
      <c r="D503" s="3" t="s">
        <v>21269</v>
      </c>
      <c r="E503" s="3" t="s">
        <v>2476</v>
      </c>
      <c r="F503" s="3" t="s">
        <v>27139</v>
      </c>
      <c r="G503" s="3" t="s">
        <v>27140</v>
      </c>
      <c r="H503" s="4" t="s">
        <v>177</v>
      </c>
      <c r="I503" s="4" t="s">
        <v>27141</v>
      </c>
      <c r="J503" s="4" t="s">
        <v>27142</v>
      </c>
      <c r="K503" s="19">
        <v>20.825607923065043</v>
      </c>
      <c r="L503" s="21" t="s">
        <v>33</v>
      </c>
      <c r="M503" s="19">
        <v>21.430079346832606</v>
      </c>
      <c r="N503" s="20">
        <v>2.9370694938052999E-2</v>
      </c>
      <c r="O503" s="3">
        <v>2</v>
      </c>
      <c r="P503" s="3">
        <v>2</v>
      </c>
    </row>
    <row r="504" spans="1:16" x14ac:dyDescent="0.25">
      <c r="A504" s="3" t="s">
        <v>27143</v>
      </c>
      <c r="B504" s="3" t="s">
        <v>27144</v>
      </c>
      <c r="C504" s="3" t="s">
        <v>2557</v>
      </c>
      <c r="D504" s="3" t="s">
        <v>27145</v>
      </c>
      <c r="E504" s="3" t="s">
        <v>2557</v>
      </c>
      <c r="F504" s="3" t="s">
        <v>27146</v>
      </c>
      <c r="G504" s="3" t="s">
        <v>27147</v>
      </c>
      <c r="H504" s="4" t="s">
        <v>27148</v>
      </c>
      <c r="I504" s="4" t="s">
        <v>27149</v>
      </c>
      <c r="J504" s="4" t="s">
        <v>27150</v>
      </c>
      <c r="K504" s="19">
        <v>1.807089876990515</v>
      </c>
      <c r="L504" s="21" t="s">
        <v>33</v>
      </c>
      <c r="M504" s="19">
        <v>2.4397323770466244</v>
      </c>
      <c r="N504" s="20">
        <v>2.9460974842105199E-2</v>
      </c>
      <c r="O504" s="3">
        <v>2</v>
      </c>
      <c r="P504" s="3">
        <v>2</v>
      </c>
    </row>
    <row r="505" spans="1:16" x14ac:dyDescent="0.25">
      <c r="A505" s="3" t="s">
        <v>27151</v>
      </c>
      <c r="B505" s="3" t="s">
        <v>636</v>
      </c>
      <c r="C505" s="3" t="s">
        <v>2476</v>
      </c>
      <c r="D505" s="3" t="s">
        <v>27152</v>
      </c>
      <c r="E505" s="3" t="s">
        <v>2595</v>
      </c>
      <c r="F505" s="3" t="s">
        <v>27153</v>
      </c>
      <c r="G505" s="3" t="s">
        <v>27154</v>
      </c>
      <c r="H505" s="4" t="s">
        <v>27155</v>
      </c>
      <c r="I505" s="4" t="s">
        <v>27156</v>
      </c>
      <c r="J505" s="4" t="s">
        <v>27157</v>
      </c>
      <c r="K505" s="19">
        <v>1.2900932327722545</v>
      </c>
      <c r="L505" s="21" t="s">
        <v>33</v>
      </c>
      <c r="M505" s="19">
        <v>2.1441520836065284</v>
      </c>
      <c r="N505" s="20">
        <v>2.9603524251968501E-2</v>
      </c>
      <c r="O505" s="3">
        <v>3</v>
      </c>
      <c r="P505" s="3">
        <v>3</v>
      </c>
    </row>
    <row r="506" spans="1:16" x14ac:dyDescent="0.25">
      <c r="A506" s="3" t="s">
        <v>27158</v>
      </c>
      <c r="B506" s="3" t="s">
        <v>27159</v>
      </c>
      <c r="C506" s="3" t="s">
        <v>2576</v>
      </c>
      <c r="D506" s="3" t="s">
        <v>27160</v>
      </c>
      <c r="E506" s="3" t="s">
        <v>2538</v>
      </c>
      <c r="F506" s="3" t="s">
        <v>27161</v>
      </c>
      <c r="G506" s="3" t="s">
        <v>27162</v>
      </c>
      <c r="H506" s="4" t="s">
        <v>27163</v>
      </c>
      <c r="I506" s="4" t="s">
        <v>27164</v>
      </c>
      <c r="J506" s="4" t="s">
        <v>27165</v>
      </c>
      <c r="K506" s="19">
        <v>0.82961161344574808</v>
      </c>
      <c r="L506" s="20">
        <v>3.6838020210526297E-2</v>
      </c>
      <c r="M506" s="19">
        <v>1.334510674447879</v>
      </c>
      <c r="N506" s="20">
        <v>2.9603524251968501E-2</v>
      </c>
      <c r="O506" s="3">
        <v>3</v>
      </c>
      <c r="P506" s="3">
        <v>3</v>
      </c>
    </row>
    <row r="507" spans="1:16" x14ac:dyDescent="0.25">
      <c r="A507" s="3" t="s">
        <v>27166</v>
      </c>
      <c r="B507" s="3" t="s">
        <v>2556</v>
      </c>
      <c r="C507" s="3" t="s">
        <v>27167</v>
      </c>
      <c r="D507" s="3" t="s">
        <v>2555</v>
      </c>
      <c r="E507" s="3" t="s">
        <v>2557</v>
      </c>
      <c r="F507" s="3" t="s">
        <v>2558</v>
      </c>
      <c r="G507" s="3" t="s">
        <v>2559</v>
      </c>
      <c r="H507" s="4" t="s">
        <v>27168</v>
      </c>
      <c r="I507" s="4" t="s">
        <v>27169</v>
      </c>
      <c r="J507" s="4" t="s">
        <v>27170</v>
      </c>
      <c r="K507" s="19">
        <v>1.9069144041936705</v>
      </c>
      <c r="L507" s="20">
        <v>3.9063094392123202E-2</v>
      </c>
      <c r="M507" s="19">
        <v>2.1488585707421146</v>
      </c>
      <c r="N507" s="20">
        <v>2.9603524251968501E-2</v>
      </c>
      <c r="O507" s="3">
        <v>17</v>
      </c>
      <c r="P507" s="3">
        <v>16</v>
      </c>
    </row>
    <row r="508" spans="1:16" x14ac:dyDescent="0.25">
      <c r="A508" s="3" t="s">
        <v>27171</v>
      </c>
      <c r="B508" s="3" t="s">
        <v>21086</v>
      </c>
      <c r="C508" s="3" t="s">
        <v>26118</v>
      </c>
      <c r="D508" s="3" t="s">
        <v>21085</v>
      </c>
      <c r="E508" s="3" t="s">
        <v>2557</v>
      </c>
      <c r="F508" s="3" t="s">
        <v>21087</v>
      </c>
      <c r="G508" s="3" t="s">
        <v>21088</v>
      </c>
      <c r="H508" s="4" t="s">
        <v>27172</v>
      </c>
      <c r="I508" s="4" t="s">
        <v>27173</v>
      </c>
      <c r="J508" s="4" t="s">
        <v>27174</v>
      </c>
      <c r="K508" s="19">
        <v>1.4020903887434444</v>
      </c>
      <c r="L508" s="20">
        <v>3.8346715131086097E-2</v>
      </c>
      <c r="M508" s="19">
        <v>1.2695566777385019</v>
      </c>
      <c r="N508" s="20">
        <v>2.9603524251968501E-2</v>
      </c>
      <c r="O508" s="3">
        <v>2</v>
      </c>
      <c r="P508" s="3">
        <v>2</v>
      </c>
    </row>
    <row r="509" spans="1:16" x14ac:dyDescent="0.25">
      <c r="A509" s="3" t="s">
        <v>27175</v>
      </c>
      <c r="B509" s="3" t="s">
        <v>27176</v>
      </c>
      <c r="C509" s="3" t="s">
        <v>6682</v>
      </c>
      <c r="D509" s="3" t="s">
        <v>27177</v>
      </c>
      <c r="E509" s="3" t="s">
        <v>2504</v>
      </c>
      <c r="F509" s="3" t="s">
        <v>27178</v>
      </c>
      <c r="G509" s="3" t="s">
        <v>27179</v>
      </c>
      <c r="H509" s="4" t="s">
        <v>27180</v>
      </c>
      <c r="I509" s="4" t="s">
        <v>27181</v>
      </c>
      <c r="J509" s="4" t="s">
        <v>27182</v>
      </c>
      <c r="K509" s="19">
        <v>1.2477846892310309</v>
      </c>
      <c r="L509" s="20">
        <v>4.7783392509505702E-2</v>
      </c>
      <c r="M509" s="19">
        <v>1.6473935376067688</v>
      </c>
      <c r="N509" s="20">
        <v>2.9603524251968501E-2</v>
      </c>
      <c r="O509" s="3">
        <v>34</v>
      </c>
      <c r="P509" s="3">
        <v>31</v>
      </c>
    </row>
    <row r="510" spans="1:16" x14ac:dyDescent="0.25">
      <c r="A510" s="3" t="s">
        <v>27183</v>
      </c>
      <c r="B510" s="3" t="s">
        <v>4104</v>
      </c>
      <c r="C510" s="3" t="s">
        <v>2466</v>
      </c>
      <c r="D510" s="3" t="s">
        <v>4103</v>
      </c>
      <c r="E510" s="3" t="s">
        <v>2557</v>
      </c>
      <c r="F510" s="3" t="s">
        <v>4105</v>
      </c>
      <c r="G510" s="3" t="s">
        <v>4106</v>
      </c>
      <c r="H510" s="4" t="s">
        <v>27184</v>
      </c>
      <c r="I510" s="4" t="s">
        <v>27185</v>
      </c>
      <c r="J510" s="4" t="s">
        <v>27186</v>
      </c>
      <c r="K510" s="19">
        <v>2.2172723391025055</v>
      </c>
      <c r="L510" s="20">
        <v>2.6808581143497701E-2</v>
      </c>
      <c r="M510" s="19">
        <v>2.1685967753892958</v>
      </c>
      <c r="N510" s="20">
        <v>2.9603524251968501E-2</v>
      </c>
      <c r="O510" s="3">
        <v>17</v>
      </c>
      <c r="P510" s="3">
        <v>17</v>
      </c>
    </row>
    <row r="511" spans="1:16" x14ac:dyDescent="0.25">
      <c r="A511" s="3" t="s">
        <v>27187</v>
      </c>
      <c r="B511" s="3" t="s">
        <v>27188</v>
      </c>
      <c r="C511" s="3" t="s">
        <v>2557</v>
      </c>
      <c r="D511" s="3" t="s">
        <v>27189</v>
      </c>
      <c r="E511" s="3" t="s">
        <v>2557</v>
      </c>
      <c r="F511" s="3" t="s">
        <v>27190</v>
      </c>
      <c r="G511" s="3" t="s">
        <v>27191</v>
      </c>
      <c r="H511" s="4" t="s">
        <v>27192</v>
      </c>
      <c r="I511" s="4" t="s">
        <v>27193</v>
      </c>
      <c r="J511" s="4" t="s">
        <v>27194</v>
      </c>
      <c r="K511" s="19">
        <v>3.1291445491991703</v>
      </c>
      <c r="L511" s="21" t="s">
        <v>33</v>
      </c>
      <c r="M511" s="19">
        <v>3.131397970985025</v>
      </c>
      <c r="N511" s="20">
        <v>2.9603524251968501E-2</v>
      </c>
      <c r="O511" s="3">
        <v>3</v>
      </c>
      <c r="P511" s="3">
        <v>3</v>
      </c>
    </row>
    <row r="512" spans="1:16" x14ac:dyDescent="0.25">
      <c r="A512" s="3" t="s">
        <v>27195</v>
      </c>
      <c r="B512" s="3" t="s">
        <v>15746</v>
      </c>
      <c r="C512" s="3" t="s">
        <v>2576</v>
      </c>
      <c r="D512" s="3" t="s">
        <v>15745</v>
      </c>
      <c r="E512" s="3" t="s">
        <v>2576</v>
      </c>
      <c r="F512" s="3" t="s">
        <v>15747</v>
      </c>
      <c r="G512" s="3" t="s">
        <v>15748</v>
      </c>
      <c r="H512" s="4" t="s">
        <v>27196</v>
      </c>
      <c r="I512" s="4" t="s">
        <v>27197</v>
      </c>
      <c r="J512" s="4" t="s">
        <v>27198</v>
      </c>
      <c r="K512" s="19">
        <v>1.7810537819928933</v>
      </c>
      <c r="L512" s="20">
        <v>2.7542489273504198E-2</v>
      </c>
      <c r="M512" s="19">
        <v>1.7272513444962507</v>
      </c>
      <c r="N512" s="20">
        <v>2.9603524251968501E-2</v>
      </c>
      <c r="O512" s="3">
        <v>5</v>
      </c>
      <c r="P512" s="3">
        <v>5</v>
      </c>
    </row>
    <row r="513" spans="1:16" x14ac:dyDescent="0.25">
      <c r="A513" s="3" t="s">
        <v>27199</v>
      </c>
      <c r="B513" s="3" t="s">
        <v>27200</v>
      </c>
      <c r="C513" s="3" t="s">
        <v>2494</v>
      </c>
      <c r="D513" s="3" t="s">
        <v>27201</v>
      </c>
      <c r="E513" s="3" t="s">
        <v>2494</v>
      </c>
      <c r="F513" s="3" t="s">
        <v>3387</v>
      </c>
      <c r="G513" s="3" t="s">
        <v>3388</v>
      </c>
      <c r="H513" s="4" t="s">
        <v>27202</v>
      </c>
      <c r="I513" s="4" t="s">
        <v>27203</v>
      </c>
      <c r="J513" s="4" t="s">
        <v>27204</v>
      </c>
      <c r="K513" s="19">
        <v>0.959579622798999</v>
      </c>
      <c r="L513" s="20">
        <v>3.2677293402597403E-2</v>
      </c>
      <c r="M513" s="19">
        <v>0.95616704582961287</v>
      </c>
      <c r="N513" s="20">
        <v>2.9603524251968501E-2</v>
      </c>
      <c r="O513" s="3">
        <v>12</v>
      </c>
      <c r="P513" s="3">
        <v>12</v>
      </c>
    </row>
    <row r="514" spans="1:16" x14ac:dyDescent="0.25">
      <c r="A514" s="3" t="s">
        <v>27205</v>
      </c>
      <c r="B514" s="3" t="s">
        <v>12337</v>
      </c>
      <c r="C514" s="3" t="s">
        <v>2576</v>
      </c>
      <c r="D514" s="3" t="s">
        <v>27206</v>
      </c>
      <c r="E514" s="3" t="s">
        <v>2576</v>
      </c>
      <c r="F514" s="3" t="s">
        <v>12338</v>
      </c>
      <c r="G514" s="3" t="s">
        <v>12339</v>
      </c>
      <c r="H514" s="4" t="s">
        <v>27207</v>
      </c>
      <c r="I514" s="4" t="s">
        <v>27208</v>
      </c>
      <c r="J514" s="4" t="s">
        <v>27209</v>
      </c>
      <c r="K514" s="19">
        <v>1.211427386987157</v>
      </c>
      <c r="L514" s="21" t="s">
        <v>33</v>
      </c>
      <c r="M514" s="19">
        <v>0.92814063049626283</v>
      </c>
      <c r="N514" s="20">
        <v>2.9603524251968501E-2</v>
      </c>
      <c r="O514" s="3">
        <v>7</v>
      </c>
      <c r="P514" s="3">
        <v>7</v>
      </c>
    </row>
    <row r="515" spans="1:16" x14ac:dyDescent="0.25">
      <c r="A515" s="3" t="s">
        <v>27210</v>
      </c>
      <c r="B515" s="3" t="s">
        <v>27211</v>
      </c>
      <c r="C515" s="3" t="s">
        <v>26118</v>
      </c>
      <c r="D515" s="3" t="s">
        <v>27212</v>
      </c>
      <c r="E515" s="3" t="s">
        <v>2557</v>
      </c>
      <c r="F515" s="3" t="s">
        <v>27213</v>
      </c>
      <c r="G515" s="3" t="s">
        <v>9267</v>
      </c>
      <c r="H515" s="4" t="s">
        <v>27214</v>
      </c>
      <c r="I515" s="4" t="s">
        <v>27215</v>
      </c>
      <c r="J515" s="4" t="s">
        <v>27216</v>
      </c>
      <c r="K515" s="19">
        <v>1.1073406040851959</v>
      </c>
      <c r="L515" s="21" t="s">
        <v>33</v>
      </c>
      <c r="M515" s="19">
        <v>1.633505955832625</v>
      </c>
      <c r="N515" s="20">
        <v>2.9660842477611901E-2</v>
      </c>
      <c r="O515" s="3">
        <v>2</v>
      </c>
      <c r="P515" s="3">
        <v>2</v>
      </c>
    </row>
    <row r="516" spans="1:16" x14ac:dyDescent="0.25">
      <c r="A516" s="3" t="s">
        <v>27217</v>
      </c>
      <c r="B516" s="3" t="s">
        <v>6895</v>
      </c>
      <c r="C516" s="3" t="s">
        <v>2538</v>
      </c>
      <c r="D516" s="3" t="s">
        <v>6894</v>
      </c>
      <c r="E516" s="3" t="s">
        <v>2538</v>
      </c>
      <c r="F516" s="3" t="s">
        <v>6896</v>
      </c>
      <c r="G516" s="3" t="s">
        <v>6897</v>
      </c>
      <c r="H516" s="4" t="s">
        <v>27218</v>
      </c>
      <c r="I516" s="4" t="s">
        <v>27219</v>
      </c>
      <c r="J516" s="4" t="s">
        <v>27220</v>
      </c>
      <c r="K516" s="19">
        <v>-0.20158890647425196</v>
      </c>
      <c r="L516" s="21" t="s">
        <v>33</v>
      </c>
      <c r="M516" s="19">
        <v>-0.41485092964677778</v>
      </c>
      <c r="N516" s="20">
        <v>2.9660842477611901E-2</v>
      </c>
      <c r="O516" s="3">
        <v>21</v>
      </c>
      <c r="P516" s="3">
        <v>21</v>
      </c>
    </row>
    <row r="517" spans="1:16" x14ac:dyDescent="0.25">
      <c r="A517" s="3" t="s">
        <v>27221</v>
      </c>
      <c r="B517" s="3" t="s">
        <v>27222</v>
      </c>
      <c r="C517" s="3" t="s">
        <v>2576</v>
      </c>
      <c r="D517" s="3" t="s">
        <v>27223</v>
      </c>
      <c r="E517" s="3" t="s">
        <v>2576</v>
      </c>
      <c r="F517" s="3" t="s">
        <v>27224</v>
      </c>
      <c r="G517" s="3" t="s">
        <v>27225</v>
      </c>
      <c r="H517" s="4" t="s">
        <v>27226</v>
      </c>
      <c r="I517" s="4" t="s">
        <v>27227</v>
      </c>
      <c r="J517" s="4" t="s">
        <v>27228</v>
      </c>
      <c r="K517" s="19">
        <v>1.8798567269073423</v>
      </c>
      <c r="L517" s="20">
        <v>2.93056710535117E-2</v>
      </c>
      <c r="M517" s="19">
        <v>2.4054085791506847</v>
      </c>
      <c r="N517" s="20">
        <v>2.9660842477611901E-2</v>
      </c>
      <c r="O517" s="3">
        <v>7</v>
      </c>
      <c r="P517" s="3">
        <v>7</v>
      </c>
    </row>
    <row r="518" spans="1:16" x14ac:dyDescent="0.25">
      <c r="A518" s="3" t="s">
        <v>27229</v>
      </c>
      <c r="B518" s="3"/>
      <c r="C518" s="3"/>
      <c r="D518" s="3"/>
      <c r="E518" s="3"/>
      <c r="F518" s="3" t="s">
        <v>14024</v>
      </c>
      <c r="G518" s="3" t="s">
        <v>14025</v>
      </c>
      <c r="H518" s="4" t="s">
        <v>27230</v>
      </c>
      <c r="I518" s="4" t="s">
        <v>27231</v>
      </c>
      <c r="J518" s="4" t="s">
        <v>27232</v>
      </c>
      <c r="K518" s="19">
        <v>1.1239890488256368</v>
      </c>
      <c r="L518" s="21" t="s">
        <v>33</v>
      </c>
      <c r="M518" s="19">
        <v>1.5945851349802127</v>
      </c>
      <c r="N518" s="20">
        <v>2.9660842477611901E-2</v>
      </c>
      <c r="O518" s="3">
        <v>9</v>
      </c>
      <c r="P518" s="3">
        <v>9</v>
      </c>
    </row>
    <row r="519" spans="1:16" x14ac:dyDescent="0.25">
      <c r="A519" s="3" t="s">
        <v>27233</v>
      </c>
      <c r="B519" s="3" t="s">
        <v>3101</v>
      </c>
      <c r="C519" s="3" t="s">
        <v>2557</v>
      </c>
      <c r="D519" s="3" t="s">
        <v>3100</v>
      </c>
      <c r="E519" s="3" t="s">
        <v>2504</v>
      </c>
      <c r="F519" s="3" t="s">
        <v>3102</v>
      </c>
      <c r="G519" s="3" t="s">
        <v>3103</v>
      </c>
      <c r="H519" s="4" t="s">
        <v>177</v>
      </c>
      <c r="I519" s="4" t="s">
        <v>27234</v>
      </c>
      <c r="J519" s="4" t="s">
        <v>27235</v>
      </c>
      <c r="K519" s="19">
        <v>18.968156927211396</v>
      </c>
      <c r="L519" s="21" t="s">
        <v>33</v>
      </c>
      <c r="M519" s="19">
        <v>20.285919094693337</v>
      </c>
      <c r="N519" s="20">
        <v>2.9660842477611901E-2</v>
      </c>
      <c r="O519" s="3">
        <v>33</v>
      </c>
      <c r="P519" s="3">
        <v>1</v>
      </c>
    </row>
    <row r="520" spans="1:16" x14ac:dyDescent="0.25">
      <c r="A520" s="3" t="s">
        <v>27236</v>
      </c>
      <c r="B520" s="3" t="s">
        <v>6721</v>
      </c>
      <c r="C520" s="3" t="s">
        <v>2538</v>
      </c>
      <c r="D520" s="3" t="s">
        <v>27237</v>
      </c>
      <c r="E520" s="3" t="s">
        <v>2476</v>
      </c>
      <c r="F520" s="3" t="s">
        <v>27238</v>
      </c>
      <c r="G520" s="3" t="s">
        <v>6723</v>
      </c>
      <c r="H520" s="4" t="s">
        <v>27239</v>
      </c>
      <c r="I520" s="4" t="s">
        <v>27240</v>
      </c>
      <c r="J520" s="4" t="s">
        <v>27241</v>
      </c>
      <c r="K520" s="19">
        <v>2.5627850422315066</v>
      </c>
      <c r="L520" s="20">
        <v>2.9909629741100299E-2</v>
      </c>
      <c r="M520" s="19">
        <v>2.864556395917675</v>
      </c>
      <c r="N520" s="20">
        <v>2.9660842477611901E-2</v>
      </c>
      <c r="O520" s="3">
        <v>2</v>
      </c>
      <c r="P520" s="3">
        <v>2</v>
      </c>
    </row>
    <row r="521" spans="1:16" x14ac:dyDescent="0.25">
      <c r="A521" s="3" t="s">
        <v>27242</v>
      </c>
      <c r="B521" s="3" t="s">
        <v>4060</v>
      </c>
      <c r="C521" s="3" t="s">
        <v>2538</v>
      </c>
      <c r="D521" s="3" t="s">
        <v>20357</v>
      </c>
      <c r="E521" s="3" t="s">
        <v>2538</v>
      </c>
      <c r="F521" s="3" t="s">
        <v>20358</v>
      </c>
      <c r="G521" s="3" t="s">
        <v>20359</v>
      </c>
      <c r="H521" s="4" t="s">
        <v>27243</v>
      </c>
      <c r="I521" s="4" t="s">
        <v>27244</v>
      </c>
      <c r="J521" s="4" t="s">
        <v>27245</v>
      </c>
      <c r="K521" s="19">
        <v>0.39802319029975303</v>
      </c>
      <c r="L521" s="21" t="s">
        <v>33</v>
      </c>
      <c r="M521" s="19">
        <v>1.0069790908973022</v>
      </c>
      <c r="N521" s="20">
        <v>2.9784585333333301E-2</v>
      </c>
      <c r="O521" s="3">
        <v>32</v>
      </c>
      <c r="P521" s="3">
        <v>31</v>
      </c>
    </row>
    <row r="522" spans="1:16" x14ac:dyDescent="0.25">
      <c r="A522" s="3" t="s">
        <v>27246</v>
      </c>
      <c r="B522" s="3" t="s">
        <v>27247</v>
      </c>
      <c r="C522" s="3" t="s">
        <v>2476</v>
      </c>
      <c r="D522" s="3" t="s">
        <v>27248</v>
      </c>
      <c r="E522" s="3" t="s">
        <v>2476</v>
      </c>
      <c r="F522" s="3" t="s">
        <v>27249</v>
      </c>
      <c r="G522" s="3" t="s">
        <v>27250</v>
      </c>
      <c r="H522" s="4" t="s">
        <v>27251</v>
      </c>
      <c r="I522" s="4" t="s">
        <v>27252</v>
      </c>
      <c r="J522" s="4" t="s">
        <v>27253</v>
      </c>
      <c r="K522" s="19">
        <v>1.7184415128058879</v>
      </c>
      <c r="L522" s="20">
        <v>2.4516271839080402E-2</v>
      </c>
      <c r="M522" s="19">
        <v>2.3700641079947609</v>
      </c>
      <c r="N522" s="20">
        <v>3.0224140434782599E-2</v>
      </c>
      <c r="O522" s="3">
        <v>3</v>
      </c>
      <c r="P522" s="3">
        <v>3</v>
      </c>
    </row>
    <row r="523" spans="1:16" x14ac:dyDescent="0.25">
      <c r="A523" s="3" t="s">
        <v>27254</v>
      </c>
      <c r="B523" s="3" t="s">
        <v>27255</v>
      </c>
      <c r="C523" s="3" t="s">
        <v>3350</v>
      </c>
      <c r="D523" s="3" t="s">
        <v>27256</v>
      </c>
      <c r="E523" s="3" t="s">
        <v>2504</v>
      </c>
      <c r="F523" s="3" t="s">
        <v>27257</v>
      </c>
      <c r="G523" s="3" t="s">
        <v>27258</v>
      </c>
      <c r="H523" s="4" t="s">
        <v>27259</v>
      </c>
      <c r="I523" s="4" t="s">
        <v>27260</v>
      </c>
      <c r="J523" s="4" t="s">
        <v>27261</v>
      </c>
      <c r="K523" s="19">
        <v>1.5172888642725102</v>
      </c>
      <c r="L523" s="21" t="s">
        <v>33</v>
      </c>
      <c r="M523" s="19">
        <v>2.3486201324570888</v>
      </c>
      <c r="N523" s="20">
        <v>3.0224140434782599E-2</v>
      </c>
      <c r="O523" s="3">
        <v>2</v>
      </c>
      <c r="P523" s="3">
        <v>2</v>
      </c>
    </row>
    <row r="524" spans="1:16" x14ac:dyDescent="0.25">
      <c r="A524" s="3" t="s">
        <v>27262</v>
      </c>
      <c r="B524" s="3" t="s">
        <v>27263</v>
      </c>
      <c r="C524" s="3" t="s">
        <v>2476</v>
      </c>
      <c r="D524" s="3" t="s">
        <v>27264</v>
      </c>
      <c r="E524" s="3" t="s">
        <v>2476</v>
      </c>
      <c r="F524" s="3" t="s">
        <v>27265</v>
      </c>
      <c r="G524" s="3" t="s">
        <v>27266</v>
      </c>
      <c r="H524" s="4" t="s">
        <v>27267</v>
      </c>
      <c r="I524" s="4" t="s">
        <v>27268</v>
      </c>
      <c r="J524" s="4" t="s">
        <v>27269</v>
      </c>
      <c r="K524" s="19">
        <v>2.4544851351880967</v>
      </c>
      <c r="L524" s="20">
        <v>2.59958888308457E-2</v>
      </c>
      <c r="M524" s="19">
        <v>2.6111557303409709</v>
      </c>
      <c r="N524" s="20">
        <v>3.0428705361702099E-2</v>
      </c>
      <c r="O524" s="3">
        <v>2</v>
      </c>
      <c r="P524" s="3">
        <v>2</v>
      </c>
    </row>
    <row r="525" spans="1:16" x14ac:dyDescent="0.25">
      <c r="A525" s="3" t="s">
        <v>27270</v>
      </c>
      <c r="B525" s="3" t="s">
        <v>6714</v>
      </c>
      <c r="C525" s="3" t="s">
        <v>2538</v>
      </c>
      <c r="D525" s="3" t="s">
        <v>6713</v>
      </c>
      <c r="E525" s="3" t="s">
        <v>2538</v>
      </c>
      <c r="F525" s="3" t="s">
        <v>27271</v>
      </c>
      <c r="G525" s="3" t="s">
        <v>27272</v>
      </c>
      <c r="H525" s="4" t="s">
        <v>27273</v>
      </c>
      <c r="I525" s="4" t="s">
        <v>27274</v>
      </c>
      <c r="J525" s="4" t="s">
        <v>27275</v>
      </c>
      <c r="K525" s="19">
        <v>-0.21766502079921354</v>
      </c>
      <c r="L525" s="21" t="s">
        <v>33</v>
      </c>
      <c r="M525" s="19">
        <v>-0.4148189095265527</v>
      </c>
      <c r="N525" s="20">
        <v>3.0428705361702099E-2</v>
      </c>
      <c r="O525" s="3">
        <v>22</v>
      </c>
      <c r="P525" s="3">
        <v>22</v>
      </c>
    </row>
    <row r="526" spans="1:16" x14ac:dyDescent="0.25">
      <c r="A526" s="3" t="s">
        <v>27276</v>
      </c>
      <c r="B526" s="3" t="s">
        <v>19560</v>
      </c>
      <c r="C526" s="3" t="s">
        <v>2557</v>
      </c>
      <c r="D526" s="3" t="s">
        <v>27277</v>
      </c>
      <c r="E526" s="3" t="s">
        <v>2557</v>
      </c>
      <c r="F526" s="3" t="s">
        <v>27278</v>
      </c>
      <c r="G526" s="3" t="s">
        <v>27279</v>
      </c>
      <c r="H526" s="4" t="s">
        <v>27280</v>
      </c>
      <c r="I526" s="4" t="s">
        <v>27281</v>
      </c>
      <c r="J526" s="4" t="s">
        <v>27282</v>
      </c>
      <c r="K526" s="19">
        <v>4.1276511965995581</v>
      </c>
      <c r="L526" s="20">
        <v>2.43977981999999E-2</v>
      </c>
      <c r="M526" s="19">
        <v>4.1998560863243579</v>
      </c>
      <c r="N526" s="20">
        <v>3.0428705361702099E-2</v>
      </c>
      <c r="O526" s="3">
        <v>2</v>
      </c>
      <c r="P526" s="3">
        <v>2</v>
      </c>
    </row>
    <row r="527" spans="1:16" x14ac:dyDescent="0.25">
      <c r="A527" s="3" t="s">
        <v>27283</v>
      </c>
      <c r="B527" s="3" t="s">
        <v>27284</v>
      </c>
      <c r="C527" s="3" t="s">
        <v>2476</v>
      </c>
      <c r="D527" s="3" t="s">
        <v>27285</v>
      </c>
      <c r="E527" s="3" t="s">
        <v>2476</v>
      </c>
      <c r="F527" s="3" t="s">
        <v>27286</v>
      </c>
      <c r="G527" s="3" t="s">
        <v>27287</v>
      </c>
      <c r="H527" s="4" t="s">
        <v>27288</v>
      </c>
      <c r="I527" s="4" t="s">
        <v>27289</v>
      </c>
      <c r="J527" s="4" t="s">
        <v>27290</v>
      </c>
      <c r="K527" s="19">
        <v>0.68949304812260304</v>
      </c>
      <c r="L527" s="20">
        <v>3.8914147086206899E-2</v>
      </c>
      <c r="M527" s="19">
        <v>0.94549080351206449</v>
      </c>
      <c r="N527" s="20">
        <v>3.0888131999999999E-2</v>
      </c>
      <c r="O527" s="3">
        <v>2</v>
      </c>
      <c r="P527" s="3">
        <v>2</v>
      </c>
    </row>
    <row r="528" spans="1:16" x14ac:dyDescent="0.25">
      <c r="A528" s="3" t="s">
        <v>27291</v>
      </c>
      <c r="B528" s="3" t="s">
        <v>27292</v>
      </c>
      <c r="C528" s="3" t="s">
        <v>27293</v>
      </c>
      <c r="D528" s="3" t="s">
        <v>27294</v>
      </c>
      <c r="E528" s="3" t="s">
        <v>2538</v>
      </c>
      <c r="F528" s="3" t="s">
        <v>27295</v>
      </c>
      <c r="G528" s="3" t="s">
        <v>27296</v>
      </c>
      <c r="H528" s="4" t="s">
        <v>27297</v>
      </c>
      <c r="I528" s="4" t="s">
        <v>27298</v>
      </c>
      <c r="J528" s="4" t="s">
        <v>27299</v>
      </c>
      <c r="K528" s="19">
        <v>0.82596364512091058</v>
      </c>
      <c r="L528" s="20">
        <v>4.9816604054877998E-2</v>
      </c>
      <c r="M528" s="19">
        <v>1.268784279152706</v>
      </c>
      <c r="N528" s="20">
        <v>3.0888131999999999E-2</v>
      </c>
      <c r="O528" s="3">
        <v>15</v>
      </c>
      <c r="P528" s="3">
        <v>12</v>
      </c>
    </row>
    <row r="529" spans="1:16" x14ac:dyDescent="0.25">
      <c r="A529" s="3" t="s">
        <v>27300</v>
      </c>
      <c r="B529" s="3" t="s">
        <v>15492</v>
      </c>
      <c r="C529" s="3" t="s">
        <v>2504</v>
      </c>
      <c r="D529" s="3" t="s">
        <v>15491</v>
      </c>
      <c r="E529" s="3" t="s">
        <v>2538</v>
      </c>
      <c r="F529" s="3" t="s">
        <v>15493</v>
      </c>
      <c r="G529" s="3" t="s">
        <v>15494</v>
      </c>
      <c r="H529" s="4" t="s">
        <v>27301</v>
      </c>
      <c r="I529" s="4" t="s">
        <v>27302</v>
      </c>
      <c r="J529" s="4" t="s">
        <v>27303</v>
      </c>
      <c r="K529" s="19">
        <v>1.0041117401771207</v>
      </c>
      <c r="L529" s="20">
        <v>4.5878252214095701E-2</v>
      </c>
      <c r="M529" s="19">
        <v>1.2650689760598606</v>
      </c>
      <c r="N529" s="20">
        <v>3.0888131999999999E-2</v>
      </c>
      <c r="O529" s="3">
        <v>10</v>
      </c>
      <c r="P529" s="3">
        <v>10</v>
      </c>
    </row>
    <row r="530" spans="1:16" x14ac:dyDescent="0.25">
      <c r="A530" s="3" t="s">
        <v>27304</v>
      </c>
      <c r="B530" s="3"/>
      <c r="C530" s="3"/>
      <c r="D530" s="3"/>
      <c r="E530" s="3"/>
      <c r="F530" s="3" t="s">
        <v>4427</v>
      </c>
      <c r="G530" s="3" t="s">
        <v>4428</v>
      </c>
      <c r="H530" s="4" t="s">
        <v>27305</v>
      </c>
      <c r="I530" s="4" t="s">
        <v>27306</v>
      </c>
      <c r="J530" s="4" t="s">
        <v>27307</v>
      </c>
      <c r="K530" s="19">
        <v>1.0812378727989551</v>
      </c>
      <c r="L530" s="21" t="s">
        <v>33</v>
      </c>
      <c r="M530" s="19">
        <v>1.3177825420367255</v>
      </c>
      <c r="N530" s="20">
        <v>3.0888131999999999E-2</v>
      </c>
      <c r="O530" s="3">
        <v>9</v>
      </c>
      <c r="P530" s="3">
        <v>4</v>
      </c>
    </row>
    <row r="531" spans="1:16" x14ac:dyDescent="0.25">
      <c r="A531" s="3" t="s">
        <v>27308</v>
      </c>
      <c r="B531" s="3" t="s">
        <v>27309</v>
      </c>
      <c r="C531" s="3" t="s">
        <v>2576</v>
      </c>
      <c r="D531" s="3" t="s">
        <v>27310</v>
      </c>
      <c r="E531" s="3" t="s">
        <v>2576</v>
      </c>
      <c r="F531" s="3"/>
      <c r="G531" s="3"/>
      <c r="H531" s="4" t="s">
        <v>27311</v>
      </c>
      <c r="I531" s="4" t="s">
        <v>27312</v>
      </c>
      <c r="J531" s="4" t="s">
        <v>27313</v>
      </c>
      <c r="K531" s="19">
        <v>1.2430391027375829</v>
      </c>
      <c r="L531" s="21" t="s">
        <v>33</v>
      </c>
      <c r="M531" s="19">
        <v>2.1016488252795318</v>
      </c>
      <c r="N531" s="20">
        <v>3.0888131999999999E-2</v>
      </c>
      <c r="O531" s="3">
        <v>5</v>
      </c>
      <c r="P531" s="3">
        <v>5</v>
      </c>
    </row>
    <row r="532" spans="1:16" x14ac:dyDescent="0.25">
      <c r="A532" s="3" t="s">
        <v>27314</v>
      </c>
      <c r="B532" s="3" t="s">
        <v>11899</v>
      </c>
      <c r="C532" s="3" t="s">
        <v>2476</v>
      </c>
      <c r="D532" s="3" t="s">
        <v>27315</v>
      </c>
      <c r="E532" s="3" t="s">
        <v>2476</v>
      </c>
      <c r="F532" s="3" t="s">
        <v>27316</v>
      </c>
      <c r="G532" s="3" t="s">
        <v>27317</v>
      </c>
      <c r="H532" s="4" t="s">
        <v>27318</v>
      </c>
      <c r="I532" s="4" t="s">
        <v>27319</v>
      </c>
      <c r="J532" s="4" t="s">
        <v>27320</v>
      </c>
      <c r="K532" s="19">
        <v>1.1137545503325821</v>
      </c>
      <c r="L532" s="20">
        <v>2.0708605604395601E-2</v>
      </c>
      <c r="M532" s="19">
        <v>1.6937848153491915</v>
      </c>
      <c r="N532" s="20">
        <v>3.0888131999999999E-2</v>
      </c>
      <c r="O532" s="3">
        <v>4</v>
      </c>
      <c r="P532" s="3">
        <v>4</v>
      </c>
    </row>
    <row r="533" spans="1:16" x14ac:dyDescent="0.25">
      <c r="A533" s="3" t="s">
        <v>27321</v>
      </c>
      <c r="B533" s="3" t="s">
        <v>27322</v>
      </c>
      <c r="C533" s="3" t="s">
        <v>13792</v>
      </c>
      <c r="D533" s="3" t="s">
        <v>27323</v>
      </c>
      <c r="E533" s="3" t="s">
        <v>2476</v>
      </c>
      <c r="F533" s="3" t="s">
        <v>27324</v>
      </c>
      <c r="G533" s="3" t="s">
        <v>27325</v>
      </c>
      <c r="H533" s="4" t="s">
        <v>27326</v>
      </c>
      <c r="I533" s="4" t="s">
        <v>27327</v>
      </c>
      <c r="J533" s="4" t="s">
        <v>27328</v>
      </c>
      <c r="K533" s="19">
        <v>2.356506387168217</v>
      </c>
      <c r="L533" s="20">
        <v>2.0708605604395601E-2</v>
      </c>
      <c r="M533" s="19">
        <v>2.0275025686458608</v>
      </c>
      <c r="N533" s="20">
        <v>3.0888131999999999E-2</v>
      </c>
      <c r="O533" s="3">
        <v>2</v>
      </c>
      <c r="P533" s="3">
        <v>2</v>
      </c>
    </row>
    <row r="534" spans="1:16" x14ac:dyDescent="0.25">
      <c r="A534" s="3" t="s">
        <v>27329</v>
      </c>
      <c r="B534" s="3" t="s">
        <v>930</v>
      </c>
      <c r="C534" s="3" t="s">
        <v>26053</v>
      </c>
      <c r="D534" s="3" t="s">
        <v>27330</v>
      </c>
      <c r="E534" s="3" t="s">
        <v>2466</v>
      </c>
      <c r="F534" s="3" t="s">
        <v>27331</v>
      </c>
      <c r="G534" s="3" t="s">
        <v>27332</v>
      </c>
      <c r="H534" s="4" t="s">
        <v>27333</v>
      </c>
      <c r="I534" s="4" t="s">
        <v>27334</v>
      </c>
      <c r="J534" s="4" t="s">
        <v>27335</v>
      </c>
      <c r="K534" s="19">
        <v>0.93684978900531302</v>
      </c>
      <c r="L534" s="20">
        <v>3.2301180512129303E-2</v>
      </c>
      <c r="M534" s="19">
        <v>1.2088296616398633</v>
      </c>
      <c r="N534" s="20">
        <v>3.0888131999999999E-2</v>
      </c>
      <c r="O534" s="3">
        <v>5</v>
      </c>
      <c r="P534" s="3">
        <v>5</v>
      </c>
    </row>
    <row r="535" spans="1:16" x14ac:dyDescent="0.25">
      <c r="A535" s="3" t="s">
        <v>27336</v>
      </c>
      <c r="B535" s="3" t="s">
        <v>27337</v>
      </c>
      <c r="C535" s="3" t="s">
        <v>27338</v>
      </c>
      <c r="D535" s="3" t="s">
        <v>27339</v>
      </c>
      <c r="E535" s="3" t="s">
        <v>2605</v>
      </c>
      <c r="F535" s="3" t="s">
        <v>27340</v>
      </c>
      <c r="G535" s="3" t="s">
        <v>27341</v>
      </c>
      <c r="H535" s="4" t="s">
        <v>27342</v>
      </c>
      <c r="I535" s="4" t="s">
        <v>27343</v>
      </c>
      <c r="J535" s="4" t="s">
        <v>27344</v>
      </c>
      <c r="K535" s="19">
        <v>2.2964478724145416</v>
      </c>
      <c r="L535" s="20">
        <v>3.7582503759615297E-2</v>
      </c>
      <c r="M535" s="19">
        <v>2.3442726465306443</v>
      </c>
      <c r="N535" s="20">
        <v>3.0888131999999999E-2</v>
      </c>
      <c r="O535" s="3">
        <v>4</v>
      </c>
      <c r="P535" s="3">
        <v>4</v>
      </c>
    </row>
    <row r="536" spans="1:16" x14ac:dyDescent="0.25">
      <c r="A536" s="3" t="s">
        <v>27345</v>
      </c>
      <c r="B536" s="3" t="s">
        <v>14732</v>
      </c>
      <c r="C536" s="3" t="s">
        <v>2557</v>
      </c>
      <c r="D536" s="3" t="s">
        <v>14731</v>
      </c>
      <c r="E536" s="3" t="s">
        <v>2476</v>
      </c>
      <c r="F536" s="3" t="s">
        <v>14733</v>
      </c>
      <c r="G536" s="3" t="s">
        <v>14734</v>
      </c>
      <c r="H536" s="4" t="s">
        <v>27346</v>
      </c>
      <c r="I536" s="4" t="s">
        <v>27347</v>
      </c>
      <c r="J536" s="4" t="s">
        <v>27348</v>
      </c>
      <c r="K536" s="19">
        <v>0.70454865142186773</v>
      </c>
      <c r="L536" s="21" t="s">
        <v>33</v>
      </c>
      <c r="M536" s="19">
        <v>0.93919300173722264</v>
      </c>
      <c r="N536" s="20">
        <v>3.0888131999999999E-2</v>
      </c>
      <c r="O536" s="3">
        <v>6</v>
      </c>
      <c r="P536" s="3">
        <v>6</v>
      </c>
    </row>
    <row r="537" spans="1:16" x14ac:dyDescent="0.25">
      <c r="A537" s="3" t="s">
        <v>27349</v>
      </c>
      <c r="B537" s="3" t="s">
        <v>27350</v>
      </c>
      <c r="C537" s="3" t="s">
        <v>2538</v>
      </c>
      <c r="D537" s="3" t="s">
        <v>27351</v>
      </c>
      <c r="E537" s="3" t="s">
        <v>2678</v>
      </c>
      <c r="F537" s="3" t="s">
        <v>27352</v>
      </c>
      <c r="G537" s="3" t="s">
        <v>27353</v>
      </c>
      <c r="H537" s="4" t="s">
        <v>27354</v>
      </c>
      <c r="I537" s="4" t="s">
        <v>27355</v>
      </c>
      <c r="J537" s="4" t="s">
        <v>27356</v>
      </c>
      <c r="K537" s="19">
        <v>0.82938262144806252</v>
      </c>
      <c r="L537" s="20">
        <v>2.7604771158301102E-2</v>
      </c>
      <c r="M537" s="19">
        <v>0.81375147041153684</v>
      </c>
      <c r="N537" s="20">
        <v>3.0888131999999999E-2</v>
      </c>
      <c r="O537" s="3">
        <v>14</v>
      </c>
      <c r="P537" s="3">
        <v>14</v>
      </c>
    </row>
    <row r="538" spans="1:16" x14ac:dyDescent="0.25">
      <c r="A538" s="3" t="s">
        <v>27357</v>
      </c>
      <c r="B538" s="3" t="s">
        <v>24381</v>
      </c>
      <c r="C538" s="3" t="s">
        <v>2538</v>
      </c>
      <c r="D538" s="3" t="s">
        <v>24380</v>
      </c>
      <c r="E538" s="3" t="s">
        <v>2538</v>
      </c>
      <c r="F538" s="3" t="s">
        <v>24382</v>
      </c>
      <c r="G538" s="3" t="s">
        <v>24383</v>
      </c>
      <c r="H538" s="4" t="s">
        <v>27358</v>
      </c>
      <c r="I538" s="4" t="s">
        <v>27359</v>
      </c>
      <c r="J538" s="4" t="s">
        <v>27360</v>
      </c>
      <c r="K538" s="19">
        <v>3.5005903570993495</v>
      </c>
      <c r="L538" s="20">
        <v>1.9508640256410199E-2</v>
      </c>
      <c r="M538" s="19">
        <v>3.919071748285277</v>
      </c>
      <c r="N538" s="20">
        <v>3.0888131999999999E-2</v>
      </c>
      <c r="O538" s="3">
        <v>2</v>
      </c>
      <c r="P538" s="3">
        <v>2</v>
      </c>
    </row>
    <row r="539" spans="1:16" x14ac:dyDescent="0.25">
      <c r="A539" s="3" t="s">
        <v>27361</v>
      </c>
      <c r="B539" s="3" t="s">
        <v>363</v>
      </c>
      <c r="C539" s="3" t="s">
        <v>2466</v>
      </c>
      <c r="D539" s="3" t="s">
        <v>2756</v>
      </c>
      <c r="E539" s="3" t="s">
        <v>2466</v>
      </c>
      <c r="F539" s="3" t="s">
        <v>2757</v>
      </c>
      <c r="G539" s="3" t="s">
        <v>2758</v>
      </c>
      <c r="H539" s="4" t="s">
        <v>27362</v>
      </c>
      <c r="I539" s="4" t="s">
        <v>27363</v>
      </c>
      <c r="J539" s="4" t="s">
        <v>27364</v>
      </c>
      <c r="K539" s="19">
        <v>0.96879054534271714</v>
      </c>
      <c r="L539" s="21" t="s">
        <v>33</v>
      </c>
      <c r="M539" s="19">
        <v>1.7961954420056765</v>
      </c>
      <c r="N539" s="20">
        <v>3.0888131999999999E-2</v>
      </c>
      <c r="O539" s="3">
        <v>3</v>
      </c>
      <c r="P539" s="3">
        <v>3</v>
      </c>
    </row>
    <row r="540" spans="1:16" x14ac:dyDescent="0.25">
      <c r="A540" s="3" t="s">
        <v>27365</v>
      </c>
      <c r="B540" s="3" t="s">
        <v>24045</v>
      </c>
      <c r="C540" s="3" t="s">
        <v>2476</v>
      </c>
      <c r="D540" s="3" t="s">
        <v>24044</v>
      </c>
      <c r="E540" s="3" t="s">
        <v>2476</v>
      </c>
      <c r="F540" s="3" t="s">
        <v>24046</v>
      </c>
      <c r="G540" s="3" t="s">
        <v>24047</v>
      </c>
      <c r="H540" s="4" t="s">
        <v>27366</v>
      </c>
      <c r="I540" s="4" t="s">
        <v>27367</v>
      </c>
      <c r="J540" s="4" t="s">
        <v>27368</v>
      </c>
      <c r="K540" s="19">
        <v>2.3429290803945548</v>
      </c>
      <c r="L540" s="20">
        <v>2.65637664976958E-2</v>
      </c>
      <c r="M540" s="19">
        <v>2.6415647641848743</v>
      </c>
      <c r="N540" s="20">
        <v>3.0888131999999999E-2</v>
      </c>
      <c r="O540" s="3">
        <v>3</v>
      </c>
      <c r="P540" s="3">
        <v>3</v>
      </c>
    </row>
    <row r="541" spans="1:16" x14ac:dyDescent="0.25">
      <c r="A541" s="3" t="s">
        <v>27369</v>
      </c>
      <c r="B541" s="3" t="s">
        <v>16166</v>
      </c>
      <c r="C541" s="3" t="s">
        <v>2476</v>
      </c>
      <c r="D541" s="3" t="s">
        <v>16165</v>
      </c>
      <c r="E541" s="3" t="s">
        <v>2476</v>
      </c>
      <c r="F541" s="3" t="s">
        <v>16167</v>
      </c>
      <c r="G541" s="3" t="s">
        <v>16168</v>
      </c>
      <c r="H541" s="4" t="s">
        <v>27370</v>
      </c>
      <c r="I541" s="4" t="s">
        <v>27371</v>
      </c>
      <c r="J541" s="4" t="s">
        <v>27372</v>
      </c>
      <c r="K541" s="19">
        <v>0.9367059484466389</v>
      </c>
      <c r="L541" s="20">
        <v>3.4330382089201798E-2</v>
      </c>
      <c r="M541" s="19">
        <v>1.1242998444015002</v>
      </c>
      <c r="N541" s="20">
        <v>3.0888131999999999E-2</v>
      </c>
      <c r="O541" s="3">
        <v>7</v>
      </c>
      <c r="P541" s="3">
        <v>7</v>
      </c>
    </row>
    <row r="542" spans="1:16" x14ac:dyDescent="0.25">
      <c r="A542" s="3" t="s">
        <v>27373</v>
      </c>
      <c r="B542" s="3" t="s">
        <v>15813</v>
      </c>
      <c r="C542" s="3" t="s">
        <v>2595</v>
      </c>
      <c r="D542" s="3" t="s">
        <v>27374</v>
      </c>
      <c r="E542" s="3" t="s">
        <v>2605</v>
      </c>
      <c r="F542" s="3" t="s">
        <v>27375</v>
      </c>
      <c r="G542" s="3" t="s">
        <v>27376</v>
      </c>
      <c r="H542" s="4" t="s">
        <v>27377</v>
      </c>
      <c r="I542" s="4" t="s">
        <v>27378</v>
      </c>
      <c r="J542" s="4" t="s">
        <v>27379</v>
      </c>
      <c r="K542" s="19">
        <v>1.6068735251608386</v>
      </c>
      <c r="L542" s="20">
        <v>4.0872572318840499E-2</v>
      </c>
      <c r="M542" s="19">
        <v>1.8328337148966265</v>
      </c>
      <c r="N542" s="20">
        <v>3.0888131999999999E-2</v>
      </c>
      <c r="O542" s="3">
        <v>3</v>
      </c>
      <c r="P542" s="3">
        <v>3</v>
      </c>
    </row>
    <row r="543" spans="1:16" x14ac:dyDescent="0.25">
      <c r="A543" s="3" t="s">
        <v>27380</v>
      </c>
      <c r="B543" s="3"/>
      <c r="C543" s="3"/>
      <c r="D543" s="3"/>
      <c r="E543" s="3"/>
      <c r="F543" s="3" t="s">
        <v>2448</v>
      </c>
      <c r="G543" s="3" t="s">
        <v>2449</v>
      </c>
      <c r="H543" s="4" t="s">
        <v>27381</v>
      </c>
      <c r="I543" s="4" t="s">
        <v>27382</v>
      </c>
      <c r="J543" s="4" t="s">
        <v>27383</v>
      </c>
      <c r="K543" s="19">
        <v>0.89759447191614949</v>
      </c>
      <c r="L543" s="21" t="s">
        <v>33</v>
      </c>
      <c r="M543" s="19">
        <v>1.4992843853967621</v>
      </c>
      <c r="N543" s="20">
        <v>3.0888131999999999E-2</v>
      </c>
      <c r="O543" s="3">
        <v>13</v>
      </c>
      <c r="P543" s="3">
        <v>13</v>
      </c>
    </row>
    <row r="544" spans="1:16" x14ac:dyDescent="0.25">
      <c r="A544" s="3" t="s">
        <v>27384</v>
      </c>
      <c r="B544" s="3" t="s">
        <v>5753</v>
      </c>
      <c r="C544" s="3" t="s">
        <v>27385</v>
      </c>
      <c r="D544" s="3" t="s">
        <v>5752</v>
      </c>
      <c r="E544" s="3" t="s">
        <v>2466</v>
      </c>
      <c r="F544" s="3" t="s">
        <v>5754</v>
      </c>
      <c r="G544" s="3" t="s">
        <v>5755</v>
      </c>
      <c r="H544" s="4" t="s">
        <v>27386</v>
      </c>
      <c r="I544" s="4" t="s">
        <v>27387</v>
      </c>
      <c r="J544" s="4" t="s">
        <v>27388</v>
      </c>
      <c r="K544" s="19">
        <v>1.280499323364819</v>
      </c>
      <c r="L544" s="20">
        <v>3.8913620274336203E-2</v>
      </c>
      <c r="M544" s="19">
        <v>1.3074299953539203</v>
      </c>
      <c r="N544" s="20">
        <v>3.1504926361445702E-2</v>
      </c>
      <c r="O544" s="3">
        <v>3</v>
      </c>
      <c r="P544" s="3">
        <v>3</v>
      </c>
    </row>
    <row r="545" spans="1:16" x14ac:dyDescent="0.25">
      <c r="A545" s="3" t="s">
        <v>27389</v>
      </c>
      <c r="B545" s="3" t="s">
        <v>3512</v>
      </c>
      <c r="C545" s="3" t="s">
        <v>2466</v>
      </c>
      <c r="D545" s="3" t="s">
        <v>3511</v>
      </c>
      <c r="E545" s="3" t="s">
        <v>2504</v>
      </c>
      <c r="F545" s="3" t="s">
        <v>3513</v>
      </c>
      <c r="G545" s="3" t="s">
        <v>3514</v>
      </c>
      <c r="H545" s="4" t="s">
        <v>27390</v>
      </c>
      <c r="I545" s="4" t="s">
        <v>27391</v>
      </c>
      <c r="J545" s="4" t="s">
        <v>27392</v>
      </c>
      <c r="K545" s="19">
        <v>1.658168722423766</v>
      </c>
      <c r="L545" s="20">
        <v>2.43977981999999E-2</v>
      </c>
      <c r="M545" s="19">
        <v>1.7199208018572121</v>
      </c>
      <c r="N545" s="20">
        <v>3.1504926361445702E-2</v>
      </c>
      <c r="O545" s="3">
        <v>5</v>
      </c>
      <c r="P545" s="3">
        <v>5</v>
      </c>
    </row>
    <row r="546" spans="1:16" x14ac:dyDescent="0.25">
      <c r="A546" s="3" t="s">
        <v>27393</v>
      </c>
      <c r="B546" s="3" t="s">
        <v>12155</v>
      </c>
      <c r="C546" s="3" t="s">
        <v>2476</v>
      </c>
      <c r="D546" s="3" t="s">
        <v>12154</v>
      </c>
      <c r="E546" s="3" t="s">
        <v>12156</v>
      </c>
      <c r="F546" s="3" t="s">
        <v>12157</v>
      </c>
      <c r="G546" s="3" t="s">
        <v>12158</v>
      </c>
      <c r="H546" s="4" t="s">
        <v>27394</v>
      </c>
      <c r="I546" s="4" t="s">
        <v>27395</v>
      </c>
      <c r="J546" s="4" t="s">
        <v>27396</v>
      </c>
      <c r="K546" s="19">
        <v>2.1746162214832747</v>
      </c>
      <c r="L546" s="20">
        <v>2.43977981999999E-2</v>
      </c>
      <c r="M546" s="19">
        <v>2.4041269217386918</v>
      </c>
      <c r="N546" s="20">
        <v>3.1504926361445702E-2</v>
      </c>
      <c r="O546" s="3">
        <v>21</v>
      </c>
      <c r="P546" s="3">
        <v>4</v>
      </c>
    </row>
    <row r="547" spans="1:16" x14ac:dyDescent="0.25">
      <c r="A547" s="3" t="s">
        <v>27397</v>
      </c>
      <c r="B547" s="3" t="s">
        <v>10922</v>
      </c>
      <c r="C547" s="3" t="s">
        <v>2557</v>
      </c>
      <c r="D547" s="3" t="s">
        <v>10921</v>
      </c>
      <c r="E547" s="3" t="s">
        <v>2557</v>
      </c>
      <c r="F547" s="3" t="s">
        <v>10923</v>
      </c>
      <c r="G547" s="3" t="s">
        <v>10924</v>
      </c>
      <c r="H547" s="4" t="s">
        <v>27398</v>
      </c>
      <c r="I547" s="4" t="s">
        <v>27399</v>
      </c>
      <c r="J547" s="4" t="s">
        <v>27400</v>
      </c>
      <c r="K547" s="19">
        <v>1.5998560434154332</v>
      </c>
      <c r="L547" s="21" t="s">
        <v>33</v>
      </c>
      <c r="M547" s="19">
        <v>2.2693090904349398</v>
      </c>
      <c r="N547" s="20">
        <v>3.1504926361445702E-2</v>
      </c>
      <c r="O547" s="3">
        <v>2</v>
      </c>
      <c r="P547" s="3">
        <v>2</v>
      </c>
    </row>
    <row r="548" spans="1:16" x14ac:dyDescent="0.25">
      <c r="A548" s="3" t="s">
        <v>27401</v>
      </c>
      <c r="B548" s="3" t="s">
        <v>9590</v>
      </c>
      <c r="C548" s="3" t="s">
        <v>2538</v>
      </c>
      <c r="D548" s="3" t="s">
        <v>27402</v>
      </c>
      <c r="E548" s="3" t="s">
        <v>2538</v>
      </c>
      <c r="F548" s="3" t="s">
        <v>27403</v>
      </c>
      <c r="G548" s="3" t="s">
        <v>27404</v>
      </c>
      <c r="H548" s="4" t="s">
        <v>27405</v>
      </c>
      <c r="I548" s="4" t="s">
        <v>27406</v>
      </c>
      <c r="J548" s="4" t="s">
        <v>27407</v>
      </c>
      <c r="K548" s="19">
        <v>0.72398100001272181</v>
      </c>
      <c r="L548" s="21" t="s">
        <v>33</v>
      </c>
      <c r="M548" s="19">
        <v>1.1695355685031101</v>
      </c>
      <c r="N548" s="20">
        <v>3.1709105676646698E-2</v>
      </c>
      <c r="O548" s="3">
        <v>11</v>
      </c>
      <c r="P548" s="3">
        <v>2</v>
      </c>
    </row>
    <row r="549" spans="1:16" x14ac:dyDescent="0.25">
      <c r="A549" s="3" t="s">
        <v>27408</v>
      </c>
      <c r="B549" s="3" t="s">
        <v>21940</v>
      </c>
      <c r="C549" s="3" t="s">
        <v>2557</v>
      </c>
      <c r="D549" s="3" t="s">
        <v>21939</v>
      </c>
      <c r="E549" s="3" t="s">
        <v>2557</v>
      </c>
      <c r="F549" s="3" t="s">
        <v>21941</v>
      </c>
      <c r="G549" s="3" t="s">
        <v>21942</v>
      </c>
      <c r="H549" s="4" t="s">
        <v>27409</v>
      </c>
      <c r="I549" s="4" t="s">
        <v>27410</v>
      </c>
      <c r="J549" s="4" t="s">
        <v>27411</v>
      </c>
      <c r="K549" s="19">
        <v>1.3296960367843282</v>
      </c>
      <c r="L549" s="20">
        <v>4.5472913362299403E-2</v>
      </c>
      <c r="M549" s="19">
        <v>1.7104630420678613</v>
      </c>
      <c r="N549" s="20">
        <v>3.1777198305882298E-2</v>
      </c>
      <c r="O549" s="3">
        <v>11</v>
      </c>
      <c r="P549" s="3">
        <v>11</v>
      </c>
    </row>
    <row r="550" spans="1:16" x14ac:dyDescent="0.25">
      <c r="A550" s="3" t="s">
        <v>27412</v>
      </c>
      <c r="B550" s="3" t="s">
        <v>20166</v>
      </c>
      <c r="C550" s="3" t="s">
        <v>2557</v>
      </c>
      <c r="D550" s="3" t="s">
        <v>20165</v>
      </c>
      <c r="E550" s="3" t="s">
        <v>12156</v>
      </c>
      <c r="F550" s="3" t="s">
        <v>20167</v>
      </c>
      <c r="G550" s="3" t="s">
        <v>20168</v>
      </c>
      <c r="H550" s="4" t="s">
        <v>27413</v>
      </c>
      <c r="I550" s="4" t="s">
        <v>27414</v>
      </c>
      <c r="J550" s="4" t="s">
        <v>27415</v>
      </c>
      <c r="K550" s="19">
        <v>1.0949451241608552</v>
      </c>
      <c r="L550" s="20">
        <v>2.7604771158301102E-2</v>
      </c>
      <c r="M550" s="19">
        <v>1.1918141972562546</v>
      </c>
      <c r="N550" s="20">
        <v>3.1844069684210503E-2</v>
      </c>
      <c r="O550" s="3">
        <v>37</v>
      </c>
      <c r="P550" s="3">
        <v>37</v>
      </c>
    </row>
    <row r="551" spans="1:16" x14ac:dyDescent="0.25">
      <c r="A551" s="3" t="s">
        <v>27416</v>
      </c>
      <c r="B551" s="3"/>
      <c r="C551" s="3"/>
      <c r="D551" s="3"/>
      <c r="E551" s="3"/>
      <c r="F551" s="3" t="s">
        <v>27417</v>
      </c>
      <c r="G551" s="3" t="s">
        <v>27418</v>
      </c>
      <c r="H551" s="4" t="s">
        <v>27419</v>
      </c>
      <c r="I551" s="4" t="s">
        <v>27420</v>
      </c>
      <c r="J551" s="4" t="s">
        <v>27421</v>
      </c>
      <c r="K551" s="19">
        <v>0.68120031110094548</v>
      </c>
      <c r="L551" s="21" t="s">
        <v>33</v>
      </c>
      <c r="M551" s="19">
        <v>1.449321467123966</v>
      </c>
      <c r="N551" s="20">
        <v>3.2026487902834001E-2</v>
      </c>
      <c r="O551" s="3">
        <v>3</v>
      </c>
      <c r="P551" s="3">
        <v>3</v>
      </c>
    </row>
    <row r="552" spans="1:16" x14ac:dyDescent="0.25">
      <c r="A552" s="3" t="s">
        <v>27422</v>
      </c>
      <c r="B552" s="3" t="s">
        <v>27423</v>
      </c>
      <c r="C552" s="3" t="s">
        <v>2557</v>
      </c>
      <c r="D552" s="3" t="s">
        <v>27424</v>
      </c>
      <c r="E552" s="3" t="s">
        <v>2557</v>
      </c>
      <c r="F552" s="3" t="s">
        <v>27425</v>
      </c>
      <c r="G552" s="3" t="s">
        <v>27426</v>
      </c>
      <c r="H552" s="4" t="s">
        <v>27427</v>
      </c>
      <c r="I552" s="4" t="s">
        <v>27428</v>
      </c>
      <c r="J552" s="4" t="s">
        <v>27429</v>
      </c>
      <c r="K552" s="19">
        <v>3.4654062909046144</v>
      </c>
      <c r="L552" s="20">
        <v>3.2768720681233897E-2</v>
      </c>
      <c r="M552" s="19">
        <v>4.001387994438363</v>
      </c>
      <c r="N552" s="20">
        <v>3.2026487902834001E-2</v>
      </c>
      <c r="O552" s="3">
        <v>2</v>
      </c>
      <c r="P552" s="3">
        <v>2</v>
      </c>
    </row>
    <row r="553" spans="1:16" x14ac:dyDescent="0.25">
      <c r="A553" s="3" t="s">
        <v>27430</v>
      </c>
      <c r="B553" s="3" t="s">
        <v>12504</v>
      </c>
      <c r="C553" s="3" t="s">
        <v>2476</v>
      </c>
      <c r="D553" s="3" t="s">
        <v>27431</v>
      </c>
      <c r="E553" s="3" t="s">
        <v>2557</v>
      </c>
      <c r="F553" s="3" t="s">
        <v>27432</v>
      </c>
      <c r="G553" s="3" t="s">
        <v>27433</v>
      </c>
      <c r="H553" s="4" t="s">
        <v>177</v>
      </c>
      <c r="I553" s="4" t="s">
        <v>27434</v>
      </c>
      <c r="J553" s="4" t="s">
        <v>27435</v>
      </c>
      <c r="K553" s="19">
        <v>23.263783240785404</v>
      </c>
      <c r="L553" s="21" t="s">
        <v>33</v>
      </c>
      <c r="M553" s="19">
        <v>23.703885484242139</v>
      </c>
      <c r="N553" s="20">
        <v>3.2026487902834001E-2</v>
      </c>
      <c r="O553" s="3">
        <v>3</v>
      </c>
      <c r="P553" s="3">
        <v>3</v>
      </c>
    </row>
    <row r="554" spans="1:16" x14ac:dyDescent="0.25">
      <c r="A554" s="3" t="s">
        <v>27436</v>
      </c>
      <c r="B554" s="3" t="s">
        <v>3512</v>
      </c>
      <c r="C554" s="3" t="s">
        <v>2678</v>
      </c>
      <c r="D554" s="3" t="s">
        <v>3511</v>
      </c>
      <c r="E554" s="3" t="s">
        <v>2504</v>
      </c>
      <c r="F554" s="3" t="s">
        <v>3513</v>
      </c>
      <c r="G554" s="3" t="s">
        <v>3514</v>
      </c>
      <c r="H554" s="4" t="s">
        <v>27437</v>
      </c>
      <c r="I554" s="4" t="s">
        <v>27438</v>
      </c>
      <c r="J554" s="4" t="s">
        <v>27439</v>
      </c>
      <c r="K554" s="19">
        <v>1.7545481065018524</v>
      </c>
      <c r="L554" s="20">
        <v>4.0265432729549203E-2</v>
      </c>
      <c r="M554" s="19">
        <v>2.0347303787494355</v>
      </c>
      <c r="N554" s="20">
        <v>3.2026487902834001E-2</v>
      </c>
      <c r="O554" s="3">
        <v>6</v>
      </c>
      <c r="P554" s="3">
        <v>6</v>
      </c>
    </row>
    <row r="555" spans="1:16" x14ac:dyDescent="0.25">
      <c r="A555" s="3" t="s">
        <v>27440</v>
      </c>
      <c r="B555" s="3" t="s">
        <v>12018</v>
      </c>
      <c r="C555" s="3" t="s">
        <v>2576</v>
      </c>
      <c r="D555" s="3" t="s">
        <v>27441</v>
      </c>
      <c r="E555" s="3" t="s">
        <v>2576</v>
      </c>
      <c r="F555" s="3" t="s">
        <v>27442</v>
      </c>
      <c r="G555" s="3" t="s">
        <v>12020</v>
      </c>
      <c r="H555" s="4" t="s">
        <v>27443</v>
      </c>
      <c r="I555" s="4" t="s">
        <v>27444</v>
      </c>
      <c r="J555" s="4" t="s">
        <v>27445</v>
      </c>
      <c r="K555" s="19">
        <v>5.5185334126162147</v>
      </c>
      <c r="L555" s="20">
        <v>2.43977981999999E-2</v>
      </c>
      <c r="M555" s="19">
        <v>5.6228304727891283</v>
      </c>
      <c r="N555" s="20">
        <v>3.2026487902834001E-2</v>
      </c>
      <c r="O555" s="3">
        <v>4</v>
      </c>
      <c r="P555" s="3">
        <v>3</v>
      </c>
    </row>
    <row r="556" spans="1:16" x14ac:dyDescent="0.25">
      <c r="A556" s="3" t="s">
        <v>27446</v>
      </c>
      <c r="B556" s="3" t="s">
        <v>27447</v>
      </c>
      <c r="C556" s="3" t="s">
        <v>3350</v>
      </c>
      <c r="D556" s="3" t="s">
        <v>27448</v>
      </c>
      <c r="E556" s="3" t="s">
        <v>2504</v>
      </c>
      <c r="F556" s="3" t="s">
        <v>27449</v>
      </c>
      <c r="G556" s="3" t="s">
        <v>27450</v>
      </c>
      <c r="H556" s="4" t="s">
        <v>177</v>
      </c>
      <c r="I556" s="4" t="s">
        <v>27451</v>
      </c>
      <c r="J556" s="4" t="s">
        <v>27452</v>
      </c>
      <c r="K556" s="19">
        <v>23.207375817563857</v>
      </c>
      <c r="L556" s="20">
        <v>2.0708605604395601E-2</v>
      </c>
      <c r="M556" s="19">
        <v>22.82077601718235</v>
      </c>
      <c r="N556" s="20">
        <v>3.2026487902834001E-2</v>
      </c>
      <c r="O556" s="3">
        <v>2</v>
      </c>
      <c r="P556" s="3">
        <v>2</v>
      </c>
    </row>
    <row r="557" spans="1:16" x14ac:dyDescent="0.25">
      <c r="A557" s="3" t="s">
        <v>27453</v>
      </c>
      <c r="B557" s="3" t="s">
        <v>10725</v>
      </c>
      <c r="C557" s="3" t="s">
        <v>2557</v>
      </c>
      <c r="D557" s="3" t="s">
        <v>23492</v>
      </c>
      <c r="E557" s="3" t="s">
        <v>2605</v>
      </c>
      <c r="F557" s="3" t="s">
        <v>23493</v>
      </c>
      <c r="G557" s="3" t="s">
        <v>23494</v>
      </c>
      <c r="H557" s="4" t="s">
        <v>27454</v>
      </c>
      <c r="I557" s="4" t="s">
        <v>27455</v>
      </c>
      <c r="J557" s="4" t="s">
        <v>27456</v>
      </c>
      <c r="K557" s="19">
        <v>0.72269009280978991</v>
      </c>
      <c r="L557" s="21" t="s">
        <v>33</v>
      </c>
      <c r="M557" s="19">
        <v>2.0286023723988218</v>
      </c>
      <c r="N557" s="20">
        <v>3.2026487902834001E-2</v>
      </c>
      <c r="O557" s="3">
        <v>6</v>
      </c>
      <c r="P557" s="3">
        <v>2</v>
      </c>
    </row>
    <row r="558" spans="1:16" x14ac:dyDescent="0.25">
      <c r="A558" s="3" t="s">
        <v>27457</v>
      </c>
      <c r="B558" s="3" t="s">
        <v>27458</v>
      </c>
      <c r="C558" s="3" t="s">
        <v>2557</v>
      </c>
      <c r="D558" s="3" t="s">
        <v>19739</v>
      </c>
      <c r="E558" s="3" t="s">
        <v>2557</v>
      </c>
      <c r="F558" s="3" t="s">
        <v>19740</v>
      </c>
      <c r="G558" s="3" t="s">
        <v>19741</v>
      </c>
      <c r="H558" s="4" t="s">
        <v>27459</v>
      </c>
      <c r="I558" s="4" t="s">
        <v>27460</v>
      </c>
      <c r="J558" s="4" t="s">
        <v>27461</v>
      </c>
      <c r="K558" s="19">
        <v>1.8765701717097112</v>
      </c>
      <c r="L558" s="20">
        <v>3.8017513279158699E-2</v>
      </c>
      <c r="M558" s="19">
        <v>2.1768117564571505</v>
      </c>
      <c r="N558" s="20">
        <v>3.2026487902834001E-2</v>
      </c>
      <c r="O558" s="3">
        <v>4</v>
      </c>
      <c r="P558" s="3">
        <v>4</v>
      </c>
    </row>
    <row r="559" spans="1:16" x14ac:dyDescent="0.25">
      <c r="A559" s="3" t="s">
        <v>27462</v>
      </c>
      <c r="B559" s="3" t="s">
        <v>6721</v>
      </c>
      <c r="C559" s="3" t="s">
        <v>2476</v>
      </c>
      <c r="D559" s="3" t="s">
        <v>27463</v>
      </c>
      <c r="E559" s="3" t="s">
        <v>2576</v>
      </c>
      <c r="F559" s="3" t="s">
        <v>16563</v>
      </c>
      <c r="G559" s="3" t="s">
        <v>16564</v>
      </c>
      <c r="H559" s="4" t="s">
        <v>27464</v>
      </c>
      <c r="I559" s="4" t="s">
        <v>27465</v>
      </c>
      <c r="J559" s="4" t="s">
        <v>27466</v>
      </c>
      <c r="K559" s="19">
        <v>0.39844332656186277</v>
      </c>
      <c r="L559" s="21" t="s">
        <v>33</v>
      </c>
      <c r="M559" s="19">
        <v>0.94943206685770209</v>
      </c>
      <c r="N559" s="20">
        <v>3.2026487902834001E-2</v>
      </c>
      <c r="O559" s="3">
        <v>4</v>
      </c>
      <c r="P559" s="3">
        <v>4</v>
      </c>
    </row>
    <row r="560" spans="1:16" x14ac:dyDescent="0.25">
      <c r="A560" s="3" t="s">
        <v>27467</v>
      </c>
      <c r="B560" s="3" t="s">
        <v>27468</v>
      </c>
      <c r="C560" s="3" t="s">
        <v>2557</v>
      </c>
      <c r="D560" s="3" t="s">
        <v>27469</v>
      </c>
      <c r="E560" s="3" t="s">
        <v>2557</v>
      </c>
      <c r="F560" s="3" t="s">
        <v>27470</v>
      </c>
      <c r="G560" s="3" t="s">
        <v>27471</v>
      </c>
      <c r="H560" s="4" t="s">
        <v>27472</v>
      </c>
      <c r="I560" s="4" t="s">
        <v>27473</v>
      </c>
      <c r="J560" s="4" t="s">
        <v>27474</v>
      </c>
      <c r="K560" s="19">
        <v>4.6180503336316505</v>
      </c>
      <c r="L560" s="21" t="s">
        <v>33</v>
      </c>
      <c r="M560" s="19">
        <v>3.9372979637612779</v>
      </c>
      <c r="N560" s="20">
        <v>3.2026487902834001E-2</v>
      </c>
      <c r="O560" s="3">
        <v>3</v>
      </c>
      <c r="P560" s="3">
        <v>3</v>
      </c>
    </row>
    <row r="561" spans="1:16" x14ac:dyDescent="0.25">
      <c r="A561" s="3" t="s">
        <v>27475</v>
      </c>
      <c r="B561" s="3" t="s">
        <v>13558</v>
      </c>
      <c r="C561" s="3" t="s">
        <v>2538</v>
      </c>
      <c r="D561" s="3" t="s">
        <v>13557</v>
      </c>
      <c r="E561" s="3" t="s">
        <v>2476</v>
      </c>
      <c r="F561" s="3" t="s">
        <v>13559</v>
      </c>
      <c r="G561" s="3" t="s">
        <v>13560</v>
      </c>
      <c r="H561" s="4" t="s">
        <v>27476</v>
      </c>
      <c r="I561" s="4" t="s">
        <v>27477</v>
      </c>
      <c r="J561" s="4" t="s">
        <v>27478</v>
      </c>
      <c r="K561" s="19">
        <v>1.1939755231587934</v>
      </c>
      <c r="L561" s="21" t="s">
        <v>33</v>
      </c>
      <c r="M561" s="19">
        <v>1.3089816969577073</v>
      </c>
      <c r="N561" s="20">
        <v>3.2026487902834001E-2</v>
      </c>
      <c r="O561" s="3">
        <v>23</v>
      </c>
      <c r="P561" s="3">
        <v>1</v>
      </c>
    </row>
    <row r="562" spans="1:16" x14ac:dyDescent="0.25">
      <c r="A562" s="3" t="s">
        <v>27479</v>
      </c>
      <c r="B562" s="3" t="s">
        <v>7842</v>
      </c>
      <c r="C562" s="3" t="s">
        <v>2476</v>
      </c>
      <c r="D562" s="3" t="s">
        <v>7841</v>
      </c>
      <c r="E562" s="3" t="s">
        <v>2476</v>
      </c>
      <c r="F562" s="3" t="s">
        <v>7843</v>
      </c>
      <c r="G562" s="3" t="s">
        <v>7844</v>
      </c>
      <c r="H562" s="4" t="s">
        <v>27480</v>
      </c>
      <c r="I562" s="4" t="s">
        <v>27481</v>
      </c>
      <c r="J562" s="4" t="s">
        <v>27482</v>
      </c>
      <c r="K562" s="19">
        <v>0.50995590208335706</v>
      </c>
      <c r="L562" s="20">
        <v>4.4458045115961797E-2</v>
      </c>
      <c r="M562" s="19">
        <v>0.81037152174198213</v>
      </c>
      <c r="N562" s="20">
        <v>3.2026487902834001E-2</v>
      </c>
      <c r="O562" s="3">
        <v>20</v>
      </c>
      <c r="P562" s="3">
        <v>20</v>
      </c>
    </row>
    <row r="563" spans="1:16" x14ac:dyDescent="0.25">
      <c r="A563" s="3" t="s">
        <v>27483</v>
      </c>
      <c r="B563" s="3" t="s">
        <v>12733</v>
      </c>
      <c r="C563" s="3" t="s">
        <v>2576</v>
      </c>
      <c r="D563" s="3" t="s">
        <v>12732</v>
      </c>
      <c r="E563" s="3" t="s">
        <v>2476</v>
      </c>
      <c r="F563" s="3" t="s">
        <v>12734</v>
      </c>
      <c r="G563" s="3" t="s">
        <v>12735</v>
      </c>
      <c r="H563" s="4" t="s">
        <v>27484</v>
      </c>
      <c r="I563" s="4" t="s">
        <v>27485</v>
      </c>
      <c r="J563" s="4" t="s">
        <v>27486</v>
      </c>
      <c r="K563" s="19">
        <v>0.76390670833033192</v>
      </c>
      <c r="L563" s="21" t="s">
        <v>33</v>
      </c>
      <c r="M563" s="19">
        <v>1.2509800322121614</v>
      </c>
      <c r="N563" s="20">
        <v>3.2026487902834001E-2</v>
      </c>
      <c r="O563" s="3">
        <v>22</v>
      </c>
      <c r="P563" s="3">
        <v>22</v>
      </c>
    </row>
    <row r="564" spans="1:16" x14ac:dyDescent="0.25">
      <c r="A564" s="3" t="s">
        <v>27487</v>
      </c>
      <c r="B564" s="3"/>
      <c r="C564" s="3"/>
      <c r="D564" s="3"/>
      <c r="E564" s="3"/>
      <c r="F564" s="3" t="s">
        <v>27488</v>
      </c>
      <c r="G564" s="3" t="s">
        <v>27489</v>
      </c>
      <c r="H564" s="4" t="s">
        <v>177</v>
      </c>
      <c r="I564" s="4" t="s">
        <v>27490</v>
      </c>
      <c r="J564" s="4" t="s">
        <v>27491</v>
      </c>
      <c r="K564" s="19">
        <v>23.631106730087676</v>
      </c>
      <c r="L564" s="20">
        <v>6.4027632999999994E-5</v>
      </c>
      <c r="M564" s="19">
        <v>23.582952087539425</v>
      </c>
      <c r="N564" s="20">
        <v>3.2026487902834001E-2</v>
      </c>
      <c r="O564" s="3">
        <v>3</v>
      </c>
      <c r="P564" s="3">
        <v>2</v>
      </c>
    </row>
    <row r="565" spans="1:16" x14ac:dyDescent="0.25">
      <c r="A565" s="3" t="s">
        <v>27492</v>
      </c>
      <c r="B565" s="3" t="s">
        <v>27493</v>
      </c>
      <c r="C565" s="3" t="s">
        <v>2538</v>
      </c>
      <c r="D565" s="3" t="s">
        <v>27494</v>
      </c>
      <c r="E565" s="3" t="s">
        <v>2538</v>
      </c>
      <c r="F565" s="3" t="s">
        <v>20519</v>
      </c>
      <c r="G565" s="3" t="s">
        <v>20520</v>
      </c>
      <c r="H565" s="4" t="s">
        <v>27495</v>
      </c>
      <c r="I565" s="4" t="s">
        <v>27496</v>
      </c>
      <c r="J565" s="4" t="s">
        <v>27497</v>
      </c>
      <c r="K565" s="19">
        <v>0.80951541747307998</v>
      </c>
      <c r="L565" s="20">
        <v>4.4112106343705798E-2</v>
      </c>
      <c r="M565" s="19">
        <v>0.75815014240511169</v>
      </c>
      <c r="N565" s="20">
        <v>3.2026487902834001E-2</v>
      </c>
      <c r="O565" s="3">
        <v>17</v>
      </c>
      <c r="P565" s="3">
        <v>6</v>
      </c>
    </row>
    <row r="566" spans="1:16" x14ac:dyDescent="0.25">
      <c r="A566" s="3" t="s">
        <v>27498</v>
      </c>
      <c r="B566" s="3" t="s">
        <v>27499</v>
      </c>
      <c r="C566" s="3" t="s">
        <v>2476</v>
      </c>
      <c r="D566" s="3" t="s">
        <v>27500</v>
      </c>
      <c r="E566" s="3" t="s">
        <v>2476</v>
      </c>
      <c r="F566" s="3" t="s">
        <v>27501</v>
      </c>
      <c r="G566" s="3" t="s">
        <v>27502</v>
      </c>
      <c r="H566" s="4" t="s">
        <v>27503</v>
      </c>
      <c r="I566" s="4" t="s">
        <v>27504</v>
      </c>
      <c r="J566" s="4" t="s">
        <v>27505</v>
      </c>
      <c r="K566" s="19">
        <v>4.1991742301218684</v>
      </c>
      <c r="L566" s="20">
        <v>2.43977981999999E-2</v>
      </c>
      <c r="M566" s="19">
        <v>5.0751615243785322</v>
      </c>
      <c r="N566" s="20">
        <v>3.2026487902834001E-2</v>
      </c>
      <c r="O566" s="3">
        <v>4</v>
      </c>
      <c r="P566" s="3">
        <v>4</v>
      </c>
    </row>
    <row r="567" spans="1:16" x14ac:dyDescent="0.25">
      <c r="A567" s="3" t="s">
        <v>27506</v>
      </c>
      <c r="B567" s="3" t="s">
        <v>5675</v>
      </c>
      <c r="C567" s="3" t="s">
        <v>26086</v>
      </c>
      <c r="D567" s="3" t="s">
        <v>27507</v>
      </c>
      <c r="E567" s="3" t="s">
        <v>2538</v>
      </c>
      <c r="F567" s="3" t="s">
        <v>6896</v>
      </c>
      <c r="G567" s="3" t="s">
        <v>6897</v>
      </c>
      <c r="H567" s="4" t="s">
        <v>27508</v>
      </c>
      <c r="I567" s="4" t="s">
        <v>27509</v>
      </c>
      <c r="J567" s="4" t="s">
        <v>27510</v>
      </c>
      <c r="K567" s="19">
        <v>-0.57316916028893572</v>
      </c>
      <c r="L567" s="20">
        <v>3.2085683906249898E-2</v>
      </c>
      <c r="M567" s="19">
        <v>-0.84456217708899839</v>
      </c>
      <c r="N567" s="20">
        <v>3.2026487902834001E-2</v>
      </c>
      <c r="O567" s="3">
        <v>3</v>
      </c>
      <c r="P567" s="3">
        <v>3</v>
      </c>
    </row>
    <row r="568" spans="1:16" x14ac:dyDescent="0.25">
      <c r="A568" s="3" t="s">
        <v>27511</v>
      </c>
      <c r="B568" s="3" t="s">
        <v>7493</v>
      </c>
      <c r="C568" s="3" t="s">
        <v>2538</v>
      </c>
      <c r="D568" s="3" t="s">
        <v>7492</v>
      </c>
      <c r="E568" s="3" t="s">
        <v>2576</v>
      </c>
      <c r="F568" s="3" t="s">
        <v>7494</v>
      </c>
      <c r="G568" s="3" t="s">
        <v>7495</v>
      </c>
      <c r="H568" s="4" t="s">
        <v>27512</v>
      </c>
      <c r="I568" s="4" t="s">
        <v>27513</v>
      </c>
      <c r="J568" s="4" t="s">
        <v>27514</v>
      </c>
      <c r="K568" s="19">
        <v>1.2930393978837877</v>
      </c>
      <c r="L568" s="20">
        <v>4.7778874002541299E-2</v>
      </c>
      <c r="M568" s="19">
        <v>1.9056459888744532</v>
      </c>
      <c r="N568" s="20">
        <v>3.2026487902834001E-2</v>
      </c>
      <c r="O568" s="3">
        <v>10</v>
      </c>
      <c r="P568" s="3">
        <v>10</v>
      </c>
    </row>
    <row r="569" spans="1:16" x14ac:dyDescent="0.25">
      <c r="A569" s="3" t="s">
        <v>27515</v>
      </c>
      <c r="B569" s="3" t="s">
        <v>23755</v>
      </c>
      <c r="C569" s="3" t="s">
        <v>26868</v>
      </c>
      <c r="D569" s="3" t="s">
        <v>23754</v>
      </c>
      <c r="E569" s="3" t="s">
        <v>2576</v>
      </c>
      <c r="F569" s="3" t="s">
        <v>23756</v>
      </c>
      <c r="G569" s="3" t="s">
        <v>23757</v>
      </c>
      <c r="H569" s="4" t="s">
        <v>27516</v>
      </c>
      <c r="I569" s="4" t="s">
        <v>27517</v>
      </c>
      <c r="J569" s="4" t="s">
        <v>27518</v>
      </c>
      <c r="K569" s="19">
        <v>0.93891031703966898</v>
      </c>
      <c r="L569" s="20">
        <v>2.7604771158301102E-2</v>
      </c>
      <c r="M569" s="19">
        <v>1.3718471149586069</v>
      </c>
      <c r="N569" s="20">
        <v>3.2026487902834001E-2</v>
      </c>
      <c r="O569" s="3">
        <v>2</v>
      </c>
      <c r="P569" s="3">
        <v>2</v>
      </c>
    </row>
    <row r="570" spans="1:16" x14ac:dyDescent="0.25">
      <c r="A570" s="3" t="s">
        <v>27519</v>
      </c>
      <c r="B570" s="3" t="s">
        <v>4712</v>
      </c>
      <c r="C570" s="3" t="s">
        <v>2476</v>
      </c>
      <c r="D570" s="3" t="s">
        <v>11015</v>
      </c>
      <c r="E570" s="3" t="s">
        <v>2476</v>
      </c>
      <c r="F570" s="3" t="s">
        <v>11016</v>
      </c>
      <c r="G570" s="3" t="s">
        <v>4714</v>
      </c>
      <c r="H570" s="4" t="s">
        <v>27520</v>
      </c>
      <c r="I570" s="4" t="s">
        <v>27521</v>
      </c>
      <c r="J570" s="4" t="s">
        <v>27522</v>
      </c>
      <c r="K570" s="19">
        <v>1.0081816587872185</v>
      </c>
      <c r="L570" s="20">
        <v>2.7604771158301102E-2</v>
      </c>
      <c r="M570" s="19">
        <v>1.1627733432188367</v>
      </c>
      <c r="N570" s="20">
        <v>3.2026487902834001E-2</v>
      </c>
      <c r="O570" s="3">
        <v>15</v>
      </c>
      <c r="P570" s="3">
        <v>15</v>
      </c>
    </row>
    <row r="571" spans="1:16" x14ac:dyDescent="0.25">
      <c r="A571" s="3" t="s">
        <v>27523</v>
      </c>
      <c r="B571" s="3" t="s">
        <v>27524</v>
      </c>
      <c r="C571" s="3" t="s">
        <v>2476</v>
      </c>
      <c r="D571" s="3" t="s">
        <v>27525</v>
      </c>
      <c r="E571" s="3" t="s">
        <v>2476</v>
      </c>
      <c r="F571" s="3" t="s">
        <v>27526</v>
      </c>
      <c r="G571" s="3" t="s">
        <v>27527</v>
      </c>
      <c r="H571" s="4" t="s">
        <v>27528</v>
      </c>
      <c r="I571" s="4" t="s">
        <v>27529</v>
      </c>
      <c r="J571" s="4" t="s">
        <v>27530</v>
      </c>
      <c r="K571" s="19">
        <v>1.1369901453711364</v>
      </c>
      <c r="L571" s="20">
        <v>3.4330382089201798E-2</v>
      </c>
      <c r="M571" s="19">
        <v>1.7263262642946446</v>
      </c>
      <c r="N571" s="20">
        <v>3.2026487902834001E-2</v>
      </c>
      <c r="O571" s="3">
        <v>3</v>
      </c>
      <c r="P571" s="3">
        <v>3</v>
      </c>
    </row>
    <row r="572" spans="1:16" x14ac:dyDescent="0.25">
      <c r="A572" s="3" t="s">
        <v>27531</v>
      </c>
      <c r="B572" s="3" t="s">
        <v>20495</v>
      </c>
      <c r="C572" s="3" t="s">
        <v>26890</v>
      </c>
      <c r="D572" s="3" t="s">
        <v>27532</v>
      </c>
      <c r="E572" s="3" t="s">
        <v>2557</v>
      </c>
      <c r="F572" s="3" t="s">
        <v>27533</v>
      </c>
      <c r="G572" s="3" t="s">
        <v>27534</v>
      </c>
      <c r="H572" s="4" t="s">
        <v>27535</v>
      </c>
      <c r="I572" s="4" t="s">
        <v>27536</v>
      </c>
      <c r="J572" s="4" t="s">
        <v>27537</v>
      </c>
      <c r="K572" s="19">
        <v>4.1496895156535016</v>
      </c>
      <c r="L572" s="21" t="s">
        <v>33</v>
      </c>
      <c r="M572" s="19">
        <v>4.7601328750636478</v>
      </c>
      <c r="N572" s="20">
        <v>3.2026487902834001E-2</v>
      </c>
      <c r="O572" s="3">
        <v>4</v>
      </c>
      <c r="P572" s="3">
        <v>4</v>
      </c>
    </row>
    <row r="573" spans="1:16" x14ac:dyDescent="0.25">
      <c r="A573" s="3" t="s">
        <v>27538</v>
      </c>
      <c r="B573" s="3"/>
      <c r="C573" s="3"/>
      <c r="D573" s="3"/>
      <c r="E573" s="3"/>
      <c r="F573" s="3" t="s">
        <v>27539</v>
      </c>
      <c r="G573" s="3" t="s">
        <v>9034</v>
      </c>
      <c r="H573" s="4" t="s">
        <v>27540</v>
      </c>
      <c r="I573" s="4" t="s">
        <v>27541</v>
      </c>
      <c r="J573" s="4" t="s">
        <v>27542</v>
      </c>
      <c r="K573" s="19">
        <v>0.86174635527616261</v>
      </c>
      <c r="L573" s="20">
        <v>4.8442278366708301E-2</v>
      </c>
      <c r="M573" s="19">
        <v>0.95221409990570238</v>
      </c>
      <c r="N573" s="20">
        <v>3.2026487902834001E-2</v>
      </c>
      <c r="O573" s="3">
        <v>4</v>
      </c>
      <c r="P573" s="3">
        <v>4</v>
      </c>
    </row>
    <row r="574" spans="1:16" x14ac:dyDescent="0.25">
      <c r="A574" s="3" t="s">
        <v>27543</v>
      </c>
      <c r="B574" s="3" t="s">
        <v>27544</v>
      </c>
      <c r="C574" s="3" t="s">
        <v>2538</v>
      </c>
      <c r="D574" s="3" t="s">
        <v>19783</v>
      </c>
      <c r="E574" s="3" t="s">
        <v>2538</v>
      </c>
      <c r="F574" s="3"/>
      <c r="G574" s="3"/>
      <c r="H574" s="4" t="s">
        <v>27545</v>
      </c>
      <c r="I574" s="4" t="s">
        <v>27546</v>
      </c>
      <c r="J574" s="4" t="s">
        <v>27547</v>
      </c>
      <c r="K574" s="19">
        <v>2.2356756897412189</v>
      </c>
      <c r="L574" s="21" t="s">
        <v>33</v>
      </c>
      <c r="M574" s="19">
        <v>3.0687945658963987</v>
      </c>
      <c r="N574" s="20">
        <v>3.2026487902834001E-2</v>
      </c>
      <c r="O574" s="3">
        <v>3</v>
      </c>
      <c r="P574" s="3">
        <v>3</v>
      </c>
    </row>
    <row r="575" spans="1:16" x14ac:dyDescent="0.25">
      <c r="A575" s="3" t="s">
        <v>27548</v>
      </c>
      <c r="B575" s="3" t="s">
        <v>27549</v>
      </c>
      <c r="C575" s="3" t="s">
        <v>2538</v>
      </c>
      <c r="D575" s="3" t="s">
        <v>27550</v>
      </c>
      <c r="E575" s="3" t="s">
        <v>2466</v>
      </c>
      <c r="F575" s="3" t="s">
        <v>27551</v>
      </c>
      <c r="G575" s="3" t="s">
        <v>27552</v>
      </c>
      <c r="H575" s="4" t="s">
        <v>27553</v>
      </c>
      <c r="I575" s="4" t="s">
        <v>27554</v>
      </c>
      <c r="J575" s="4" t="s">
        <v>27555</v>
      </c>
      <c r="K575" s="19">
        <v>2.6213131573125854</v>
      </c>
      <c r="L575" s="20">
        <v>3.1600236486486397E-2</v>
      </c>
      <c r="M575" s="19">
        <v>2.5963010579216301</v>
      </c>
      <c r="N575" s="20">
        <v>3.2026487902834001E-2</v>
      </c>
      <c r="O575" s="3">
        <v>3</v>
      </c>
      <c r="P575" s="3">
        <v>3</v>
      </c>
    </row>
    <row r="576" spans="1:16" x14ac:dyDescent="0.25">
      <c r="A576" s="3" t="s">
        <v>27556</v>
      </c>
      <c r="B576" s="3" t="s">
        <v>27557</v>
      </c>
      <c r="C576" s="3" t="s">
        <v>2538</v>
      </c>
      <c r="D576" s="3" t="s">
        <v>27558</v>
      </c>
      <c r="E576" s="3" t="s">
        <v>2466</v>
      </c>
      <c r="F576" s="3" t="s">
        <v>27559</v>
      </c>
      <c r="G576" s="3" t="s">
        <v>27560</v>
      </c>
      <c r="H576" s="4" t="s">
        <v>27561</v>
      </c>
      <c r="I576" s="4" t="s">
        <v>27562</v>
      </c>
      <c r="J576" s="4" t="s">
        <v>27563</v>
      </c>
      <c r="K576" s="19">
        <v>-1.5795609198184657</v>
      </c>
      <c r="L576" s="20">
        <v>2.4649270762711801E-2</v>
      </c>
      <c r="M576" s="19">
        <v>-1.2869130056776541</v>
      </c>
      <c r="N576" s="20">
        <v>3.2026487902834001E-2</v>
      </c>
      <c r="O576" s="3">
        <v>2</v>
      </c>
      <c r="P576" s="3">
        <v>2</v>
      </c>
    </row>
    <row r="577" spans="1:16" x14ac:dyDescent="0.25">
      <c r="A577" s="3" t="s">
        <v>27564</v>
      </c>
      <c r="B577" s="3" t="s">
        <v>17776</v>
      </c>
      <c r="C577" s="3" t="s">
        <v>2538</v>
      </c>
      <c r="D577" s="3" t="s">
        <v>17775</v>
      </c>
      <c r="E577" s="3" t="s">
        <v>2538</v>
      </c>
      <c r="F577" s="3" t="s">
        <v>17777</v>
      </c>
      <c r="G577" s="3" t="s">
        <v>17778</v>
      </c>
      <c r="H577" s="4" t="s">
        <v>27565</v>
      </c>
      <c r="I577" s="4" t="s">
        <v>27566</v>
      </c>
      <c r="J577" s="4" t="s">
        <v>27567</v>
      </c>
      <c r="K577" s="19">
        <v>-1.176885570858053</v>
      </c>
      <c r="L577" s="20">
        <v>3.4330382089201798E-2</v>
      </c>
      <c r="M577" s="19">
        <v>-1.3186779306696457</v>
      </c>
      <c r="N577" s="20">
        <v>3.2026487902834001E-2</v>
      </c>
      <c r="O577" s="3">
        <v>4</v>
      </c>
      <c r="P577" s="3">
        <v>3</v>
      </c>
    </row>
    <row r="578" spans="1:16" x14ac:dyDescent="0.25">
      <c r="A578" s="3" t="s">
        <v>27568</v>
      </c>
      <c r="B578" s="3" t="s">
        <v>12337</v>
      </c>
      <c r="C578" s="3" t="s">
        <v>2576</v>
      </c>
      <c r="D578" s="3" t="s">
        <v>27569</v>
      </c>
      <c r="E578" s="3" t="s">
        <v>2576</v>
      </c>
      <c r="F578" s="3" t="s">
        <v>27570</v>
      </c>
      <c r="G578" s="3" t="s">
        <v>12339</v>
      </c>
      <c r="H578" s="4" t="s">
        <v>27571</v>
      </c>
      <c r="I578" s="4" t="s">
        <v>27572</v>
      </c>
      <c r="J578" s="4" t="s">
        <v>27573</v>
      </c>
      <c r="K578" s="19">
        <v>0.9774060863283841</v>
      </c>
      <c r="L578" s="21" t="s">
        <v>33</v>
      </c>
      <c r="M578" s="19">
        <v>1.5397524725911418</v>
      </c>
      <c r="N578" s="20">
        <v>3.2026487902834001E-2</v>
      </c>
      <c r="O578" s="3">
        <v>11</v>
      </c>
      <c r="P578" s="3">
        <v>11</v>
      </c>
    </row>
    <row r="579" spans="1:16" x14ac:dyDescent="0.25">
      <c r="A579" s="3" t="s">
        <v>27574</v>
      </c>
      <c r="B579" s="3" t="s">
        <v>3752</v>
      </c>
      <c r="C579" s="3" t="s">
        <v>2476</v>
      </c>
      <c r="D579" s="3" t="s">
        <v>3751</v>
      </c>
      <c r="E579" s="3" t="s">
        <v>2557</v>
      </c>
      <c r="F579" s="3" t="s">
        <v>3753</v>
      </c>
      <c r="G579" s="3" t="s">
        <v>3754</v>
      </c>
      <c r="H579" s="4" t="s">
        <v>27575</v>
      </c>
      <c r="I579" s="4" t="s">
        <v>27576</v>
      </c>
      <c r="J579" s="4" t="s">
        <v>27577</v>
      </c>
      <c r="K579" s="19">
        <v>1.8278650034232105</v>
      </c>
      <c r="L579" s="20">
        <v>3.4081577555831202E-2</v>
      </c>
      <c r="M579" s="19">
        <v>1.8842649912910641</v>
      </c>
      <c r="N579" s="20">
        <v>3.2026487902834001E-2</v>
      </c>
      <c r="O579" s="3">
        <v>8</v>
      </c>
      <c r="P579" s="3">
        <v>8</v>
      </c>
    </row>
    <row r="580" spans="1:16" x14ac:dyDescent="0.25">
      <c r="A580" s="3" t="s">
        <v>27578</v>
      </c>
      <c r="B580" s="3" t="s">
        <v>4712</v>
      </c>
      <c r="C580" s="3" t="s">
        <v>3350</v>
      </c>
      <c r="D580" s="3" t="s">
        <v>27579</v>
      </c>
      <c r="E580" s="3" t="s">
        <v>2504</v>
      </c>
      <c r="F580" s="3" t="s">
        <v>27580</v>
      </c>
      <c r="G580" s="3" t="s">
        <v>4714</v>
      </c>
      <c r="H580" s="4" t="s">
        <v>27581</v>
      </c>
      <c r="I580" s="4" t="s">
        <v>27582</v>
      </c>
      <c r="J580" s="4" t="s">
        <v>27583</v>
      </c>
      <c r="K580" s="19">
        <v>3.285798386026864</v>
      </c>
      <c r="L580" s="21" t="s">
        <v>33</v>
      </c>
      <c r="M580" s="19">
        <v>3.6754035766780393</v>
      </c>
      <c r="N580" s="20">
        <v>3.2026487902834001E-2</v>
      </c>
      <c r="O580" s="3">
        <v>2</v>
      </c>
      <c r="P580" s="3">
        <v>2</v>
      </c>
    </row>
    <row r="581" spans="1:16" x14ac:dyDescent="0.25">
      <c r="A581" s="3" t="s">
        <v>27584</v>
      </c>
      <c r="B581" s="3" t="s">
        <v>6721</v>
      </c>
      <c r="C581" s="3" t="s">
        <v>27585</v>
      </c>
      <c r="D581" s="3" t="s">
        <v>27586</v>
      </c>
      <c r="E581" s="3" t="s">
        <v>2576</v>
      </c>
      <c r="F581" s="3" t="s">
        <v>27587</v>
      </c>
      <c r="G581" s="3" t="s">
        <v>6723</v>
      </c>
      <c r="H581" s="4" t="s">
        <v>27588</v>
      </c>
      <c r="I581" s="4" t="s">
        <v>27589</v>
      </c>
      <c r="J581" s="4" t="s">
        <v>27590</v>
      </c>
      <c r="K581" s="19">
        <v>1.3060109152795203</v>
      </c>
      <c r="L581" s="20">
        <v>2.9909629741100299E-2</v>
      </c>
      <c r="M581" s="19">
        <v>1.5350994793826453</v>
      </c>
      <c r="N581" s="20">
        <v>3.2026487902834001E-2</v>
      </c>
      <c r="O581" s="3">
        <v>4</v>
      </c>
      <c r="P581" s="3">
        <v>4</v>
      </c>
    </row>
    <row r="582" spans="1:16" x14ac:dyDescent="0.25">
      <c r="A582" s="3" t="s">
        <v>27591</v>
      </c>
      <c r="B582" s="3" t="s">
        <v>27592</v>
      </c>
      <c r="C582" s="3" t="s">
        <v>2538</v>
      </c>
      <c r="D582" s="3" t="s">
        <v>27593</v>
      </c>
      <c r="E582" s="3" t="s">
        <v>2557</v>
      </c>
      <c r="F582" s="3" t="s">
        <v>27594</v>
      </c>
      <c r="G582" s="3" t="s">
        <v>27595</v>
      </c>
      <c r="H582" s="4" t="s">
        <v>27596</v>
      </c>
      <c r="I582" s="4" t="s">
        <v>27597</v>
      </c>
      <c r="J582" s="4" t="s">
        <v>27598</v>
      </c>
      <c r="K582" s="19">
        <v>3.2758114968056158</v>
      </c>
      <c r="L582" s="21" t="s">
        <v>33</v>
      </c>
      <c r="M582" s="19">
        <v>3.8195931443506548</v>
      </c>
      <c r="N582" s="20">
        <v>3.2026487902834001E-2</v>
      </c>
      <c r="O582" s="3">
        <v>2</v>
      </c>
      <c r="P582" s="3">
        <v>2</v>
      </c>
    </row>
    <row r="583" spans="1:16" x14ac:dyDescent="0.25">
      <c r="A583" s="3" t="s">
        <v>27599</v>
      </c>
      <c r="B583" s="3" t="s">
        <v>27600</v>
      </c>
      <c r="C583" s="3" t="s">
        <v>27601</v>
      </c>
      <c r="D583" s="3" t="s">
        <v>27602</v>
      </c>
      <c r="E583" s="3" t="s">
        <v>2576</v>
      </c>
      <c r="F583" s="3"/>
      <c r="G583" s="3"/>
      <c r="H583" s="4" t="s">
        <v>27603</v>
      </c>
      <c r="I583" s="4" t="s">
        <v>27604</v>
      </c>
      <c r="J583" s="4" t="s">
        <v>27605</v>
      </c>
      <c r="K583" s="19">
        <v>2.1714148741372843</v>
      </c>
      <c r="L583" s="21" t="s">
        <v>33</v>
      </c>
      <c r="M583" s="19">
        <v>2.2396650980635116</v>
      </c>
      <c r="N583" s="20">
        <v>3.2026487902834001E-2</v>
      </c>
      <c r="O583" s="3">
        <v>2</v>
      </c>
      <c r="P583" s="3">
        <v>2</v>
      </c>
    </row>
    <row r="584" spans="1:16" x14ac:dyDescent="0.25">
      <c r="A584" s="3" t="s">
        <v>27606</v>
      </c>
      <c r="B584" s="3" t="s">
        <v>7086</v>
      </c>
      <c r="C584" s="3" t="s">
        <v>2538</v>
      </c>
      <c r="D584" s="3" t="s">
        <v>7085</v>
      </c>
      <c r="E584" s="3" t="s">
        <v>2538</v>
      </c>
      <c r="F584" s="3" t="s">
        <v>18630</v>
      </c>
      <c r="G584" s="3" t="s">
        <v>18631</v>
      </c>
      <c r="H584" s="4" t="s">
        <v>27607</v>
      </c>
      <c r="I584" s="4" t="s">
        <v>27608</v>
      </c>
      <c r="J584" s="4" t="s">
        <v>27609</v>
      </c>
      <c r="K584" s="19">
        <v>0.60481721387911314</v>
      </c>
      <c r="L584" s="21" t="s">
        <v>33</v>
      </c>
      <c r="M584" s="19">
        <v>1.0906780841917891</v>
      </c>
      <c r="N584" s="20">
        <v>3.2026487902834001E-2</v>
      </c>
      <c r="O584" s="3">
        <v>7</v>
      </c>
      <c r="P584" s="3">
        <v>4</v>
      </c>
    </row>
    <row r="585" spans="1:16" x14ac:dyDescent="0.25">
      <c r="A585" s="3" t="s">
        <v>27610</v>
      </c>
      <c r="B585" s="3" t="s">
        <v>11165</v>
      </c>
      <c r="C585" s="3" t="s">
        <v>2476</v>
      </c>
      <c r="D585" s="3" t="s">
        <v>11164</v>
      </c>
      <c r="E585" s="3" t="s">
        <v>2476</v>
      </c>
      <c r="F585" s="3" t="s">
        <v>11166</v>
      </c>
      <c r="G585" s="3" t="s">
        <v>11167</v>
      </c>
      <c r="H585" s="4" t="s">
        <v>27611</v>
      </c>
      <c r="I585" s="4" t="s">
        <v>27612</v>
      </c>
      <c r="J585" s="4" t="s">
        <v>27613</v>
      </c>
      <c r="K585" s="19">
        <v>1.4374037294908415</v>
      </c>
      <c r="L585" s="21" t="s">
        <v>33</v>
      </c>
      <c r="M585" s="19">
        <v>2.1265286667981793</v>
      </c>
      <c r="N585" s="20">
        <v>3.2026487902834001E-2</v>
      </c>
      <c r="O585" s="3">
        <v>4</v>
      </c>
      <c r="P585" s="3">
        <v>4</v>
      </c>
    </row>
    <row r="586" spans="1:16" x14ac:dyDescent="0.25">
      <c r="A586" s="3" t="s">
        <v>27614</v>
      </c>
      <c r="B586" s="3" t="s">
        <v>14929</v>
      </c>
      <c r="C586" s="3" t="s">
        <v>27615</v>
      </c>
      <c r="D586" s="3" t="s">
        <v>27616</v>
      </c>
      <c r="E586" s="3" t="s">
        <v>2504</v>
      </c>
      <c r="F586" s="3" t="s">
        <v>27617</v>
      </c>
      <c r="G586" s="3" t="s">
        <v>27618</v>
      </c>
      <c r="H586" s="4" t="s">
        <v>27619</v>
      </c>
      <c r="I586" s="4" t="s">
        <v>27620</v>
      </c>
      <c r="J586" s="4" t="s">
        <v>27621</v>
      </c>
      <c r="K586" s="19">
        <v>1.7526461627557481</v>
      </c>
      <c r="L586" s="20">
        <v>2.43977981999999E-2</v>
      </c>
      <c r="M586" s="19">
        <v>2.0377647934256964</v>
      </c>
      <c r="N586" s="20">
        <v>3.2026487902834001E-2</v>
      </c>
      <c r="O586" s="3">
        <v>2</v>
      </c>
      <c r="P586" s="3">
        <v>2</v>
      </c>
    </row>
    <row r="587" spans="1:16" x14ac:dyDescent="0.25">
      <c r="A587" s="3" t="s">
        <v>27622</v>
      </c>
      <c r="B587" s="3" t="s">
        <v>22108</v>
      </c>
      <c r="C587" s="3" t="s">
        <v>26118</v>
      </c>
      <c r="D587" s="3" t="s">
        <v>22107</v>
      </c>
      <c r="E587" s="3" t="s">
        <v>2557</v>
      </c>
      <c r="F587" s="3" t="s">
        <v>22109</v>
      </c>
      <c r="G587" s="3" t="s">
        <v>22110</v>
      </c>
      <c r="H587" s="4" t="s">
        <v>27623</v>
      </c>
      <c r="I587" s="4" t="s">
        <v>27624</v>
      </c>
      <c r="J587" s="4" t="s">
        <v>27625</v>
      </c>
      <c r="K587" s="19">
        <v>0.68273751182172104</v>
      </c>
      <c r="L587" s="21" t="s">
        <v>33</v>
      </c>
      <c r="M587" s="19">
        <v>0.82220492379850929</v>
      </c>
      <c r="N587" s="20">
        <v>3.2026487902834001E-2</v>
      </c>
      <c r="O587" s="3">
        <v>19</v>
      </c>
      <c r="P587" s="3">
        <v>19</v>
      </c>
    </row>
    <row r="588" spans="1:16" x14ac:dyDescent="0.25">
      <c r="A588" s="3" t="s">
        <v>27626</v>
      </c>
      <c r="B588" s="3" t="s">
        <v>14824</v>
      </c>
      <c r="C588" s="3" t="s">
        <v>2476</v>
      </c>
      <c r="D588" s="3" t="s">
        <v>14823</v>
      </c>
      <c r="E588" s="3" t="s">
        <v>2476</v>
      </c>
      <c r="F588" s="3" t="s">
        <v>14825</v>
      </c>
      <c r="G588" s="3" t="s">
        <v>14826</v>
      </c>
      <c r="H588" s="4" t="s">
        <v>27627</v>
      </c>
      <c r="I588" s="4" t="s">
        <v>27628</v>
      </c>
      <c r="J588" s="4" t="s">
        <v>27629</v>
      </c>
      <c r="K588" s="19">
        <v>1.5156354950020898</v>
      </c>
      <c r="L588" s="20">
        <v>2.1673555729166599E-2</v>
      </c>
      <c r="M588" s="19">
        <v>1.8172359053497051</v>
      </c>
      <c r="N588" s="20">
        <v>3.2026487902834001E-2</v>
      </c>
      <c r="O588" s="3">
        <v>5</v>
      </c>
      <c r="P588" s="3">
        <v>5</v>
      </c>
    </row>
    <row r="589" spans="1:16" x14ac:dyDescent="0.25">
      <c r="A589" s="3" t="s">
        <v>27630</v>
      </c>
      <c r="B589" s="3" t="s">
        <v>12949</v>
      </c>
      <c r="C589" s="3" t="s">
        <v>2595</v>
      </c>
      <c r="D589" s="3" t="s">
        <v>27631</v>
      </c>
      <c r="E589" s="3" t="s">
        <v>2595</v>
      </c>
      <c r="F589" s="3" t="s">
        <v>27632</v>
      </c>
      <c r="G589" s="3" t="s">
        <v>27633</v>
      </c>
      <c r="H589" s="4" t="s">
        <v>27634</v>
      </c>
      <c r="I589" s="4" t="s">
        <v>27635</v>
      </c>
      <c r="J589" s="4" t="s">
        <v>27636</v>
      </c>
      <c r="K589" s="19">
        <v>1.1615117219212181</v>
      </c>
      <c r="L589" s="20">
        <v>2.7604771158301102E-2</v>
      </c>
      <c r="M589" s="19">
        <v>1.0500311871263905</v>
      </c>
      <c r="N589" s="20">
        <v>3.2026487902834001E-2</v>
      </c>
      <c r="O589" s="3">
        <v>14</v>
      </c>
      <c r="P589" s="3">
        <v>14</v>
      </c>
    </row>
    <row r="590" spans="1:16" x14ac:dyDescent="0.25">
      <c r="A590" s="3" t="s">
        <v>27637</v>
      </c>
      <c r="B590" s="3" t="s">
        <v>13686</v>
      </c>
      <c r="C590" s="3" t="s">
        <v>2476</v>
      </c>
      <c r="D590" s="3" t="s">
        <v>13685</v>
      </c>
      <c r="E590" s="3" t="s">
        <v>2538</v>
      </c>
      <c r="F590" s="3" t="s">
        <v>13687</v>
      </c>
      <c r="G590" s="3" t="s">
        <v>13688</v>
      </c>
      <c r="H590" s="4" t="s">
        <v>27638</v>
      </c>
      <c r="I590" s="4" t="s">
        <v>27639</v>
      </c>
      <c r="J590" s="4" t="s">
        <v>27640</v>
      </c>
      <c r="K590" s="19">
        <v>0.3489043854466487</v>
      </c>
      <c r="L590" s="21" t="s">
        <v>33</v>
      </c>
      <c r="M590" s="19">
        <v>0.50705294601024076</v>
      </c>
      <c r="N590" s="20">
        <v>3.2026487902834001E-2</v>
      </c>
      <c r="O590" s="3">
        <v>11</v>
      </c>
      <c r="P590" s="3">
        <v>11</v>
      </c>
    </row>
    <row r="591" spans="1:16" x14ac:dyDescent="0.25">
      <c r="A591" s="3" t="s">
        <v>27641</v>
      </c>
      <c r="B591" s="3" t="s">
        <v>27642</v>
      </c>
      <c r="C591" s="3" t="s">
        <v>2476</v>
      </c>
      <c r="D591" s="3" t="s">
        <v>27643</v>
      </c>
      <c r="E591" s="3" t="s">
        <v>2576</v>
      </c>
      <c r="F591" s="3" t="s">
        <v>7867</v>
      </c>
      <c r="G591" s="3" t="s">
        <v>7868</v>
      </c>
      <c r="H591" s="4" t="s">
        <v>27644</v>
      </c>
      <c r="I591" s="4" t="s">
        <v>27645</v>
      </c>
      <c r="J591" s="4" t="s">
        <v>27646</v>
      </c>
      <c r="K591" s="19">
        <v>0.335463334290242</v>
      </c>
      <c r="L591" s="21" t="s">
        <v>33</v>
      </c>
      <c r="M591" s="19">
        <v>1.0023737046542911</v>
      </c>
      <c r="N591" s="20">
        <v>3.2026487902834001E-2</v>
      </c>
      <c r="O591" s="3">
        <v>9</v>
      </c>
      <c r="P591" s="3">
        <v>9</v>
      </c>
    </row>
    <row r="592" spans="1:16" x14ac:dyDescent="0.25">
      <c r="A592" s="3" t="s">
        <v>27647</v>
      </c>
      <c r="B592" s="3" t="s">
        <v>3331</v>
      </c>
      <c r="C592" s="3" t="s">
        <v>2557</v>
      </c>
      <c r="D592" s="3" t="s">
        <v>3330</v>
      </c>
      <c r="E592" s="3" t="s">
        <v>2557</v>
      </c>
      <c r="F592" s="3" t="s">
        <v>3332</v>
      </c>
      <c r="G592" s="3" t="s">
        <v>3333</v>
      </c>
      <c r="H592" s="4" t="s">
        <v>27648</v>
      </c>
      <c r="I592" s="4" t="s">
        <v>27649</v>
      </c>
      <c r="J592" s="4" t="s">
        <v>27650</v>
      </c>
      <c r="K592" s="19">
        <v>1.4395436587356418</v>
      </c>
      <c r="L592" s="20">
        <v>2.43977981999999E-2</v>
      </c>
      <c r="M592" s="19">
        <v>1.3074045816607711</v>
      </c>
      <c r="N592" s="20">
        <v>3.2026487902834001E-2</v>
      </c>
      <c r="O592" s="3">
        <v>19</v>
      </c>
      <c r="P592" s="3">
        <v>19</v>
      </c>
    </row>
    <row r="593" spans="1:16" x14ac:dyDescent="0.25">
      <c r="A593" s="3" t="s">
        <v>27651</v>
      </c>
      <c r="B593" s="3" t="s">
        <v>27652</v>
      </c>
      <c r="C593" s="3" t="s">
        <v>2538</v>
      </c>
      <c r="D593" s="3" t="s">
        <v>27653</v>
      </c>
      <c r="E593" s="3" t="s">
        <v>2557</v>
      </c>
      <c r="F593" s="3" t="s">
        <v>27654</v>
      </c>
      <c r="G593" s="3" t="s">
        <v>27655</v>
      </c>
      <c r="H593" s="4" t="s">
        <v>27656</v>
      </c>
      <c r="I593" s="4" t="s">
        <v>27657</v>
      </c>
      <c r="J593" s="4" t="s">
        <v>27658</v>
      </c>
      <c r="K593" s="19">
        <v>9.141346094690686E-2</v>
      </c>
      <c r="L593" s="21" t="s">
        <v>33</v>
      </c>
      <c r="M593" s="19">
        <v>0.27994256323588651</v>
      </c>
      <c r="N593" s="20">
        <v>3.2026487902834001E-2</v>
      </c>
      <c r="O593" s="3">
        <v>29</v>
      </c>
      <c r="P593" s="3">
        <v>26</v>
      </c>
    </row>
    <row r="594" spans="1:16" x14ac:dyDescent="0.25">
      <c r="A594" s="3" t="s">
        <v>27659</v>
      </c>
      <c r="B594" s="3" t="s">
        <v>8427</v>
      </c>
      <c r="C594" s="3" t="s">
        <v>2476</v>
      </c>
      <c r="D594" s="3" t="s">
        <v>8426</v>
      </c>
      <c r="E594" s="3" t="s">
        <v>2476</v>
      </c>
      <c r="F594" s="3" t="s">
        <v>8428</v>
      </c>
      <c r="G594" s="3" t="s">
        <v>8429</v>
      </c>
      <c r="H594" s="4" t="s">
        <v>27660</v>
      </c>
      <c r="I594" s="4" t="s">
        <v>27661</v>
      </c>
      <c r="J594" s="4" t="s">
        <v>27662</v>
      </c>
      <c r="K594" s="19">
        <v>1.623770954620722</v>
      </c>
      <c r="L594" s="20">
        <v>3.6821046086497798E-2</v>
      </c>
      <c r="M594" s="19">
        <v>1.8905812941854825</v>
      </c>
      <c r="N594" s="20">
        <v>3.2026487902834001E-2</v>
      </c>
      <c r="O594" s="3">
        <v>3</v>
      </c>
      <c r="P594" s="3">
        <v>3</v>
      </c>
    </row>
    <row r="595" spans="1:16" x14ac:dyDescent="0.25">
      <c r="A595" s="3" t="s">
        <v>27663</v>
      </c>
      <c r="B595" s="3" t="s">
        <v>27664</v>
      </c>
      <c r="C595" s="3" t="s">
        <v>2476</v>
      </c>
      <c r="D595" s="3" t="s">
        <v>27665</v>
      </c>
      <c r="E595" s="3" t="s">
        <v>2476</v>
      </c>
      <c r="F595" s="3" t="s">
        <v>27666</v>
      </c>
      <c r="G595" s="3" t="s">
        <v>27667</v>
      </c>
      <c r="H595" s="4" t="s">
        <v>27668</v>
      </c>
      <c r="I595" s="4" t="s">
        <v>27669</v>
      </c>
      <c r="J595" s="4" t="s">
        <v>27670</v>
      </c>
      <c r="K595" s="19">
        <v>2.7459895280595363</v>
      </c>
      <c r="L595" s="20">
        <v>2.0708605604395601E-2</v>
      </c>
      <c r="M595" s="19">
        <v>3.0968680450141259</v>
      </c>
      <c r="N595" s="20">
        <v>3.2026487902834001E-2</v>
      </c>
      <c r="O595" s="3">
        <v>4</v>
      </c>
      <c r="P595" s="3">
        <v>4</v>
      </c>
    </row>
    <row r="596" spans="1:16" x14ac:dyDescent="0.25">
      <c r="A596" s="3" t="s">
        <v>27671</v>
      </c>
      <c r="B596" s="3" t="s">
        <v>11558</v>
      </c>
      <c r="C596" s="3" t="s">
        <v>2538</v>
      </c>
      <c r="D596" s="3" t="s">
        <v>11557</v>
      </c>
      <c r="E596" s="3" t="s">
        <v>2538</v>
      </c>
      <c r="F596" s="3" t="s">
        <v>11559</v>
      </c>
      <c r="G596" s="3" t="s">
        <v>11560</v>
      </c>
      <c r="H596" s="4" t="s">
        <v>27672</v>
      </c>
      <c r="I596" s="4" t="s">
        <v>27673</v>
      </c>
      <c r="J596" s="4" t="s">
        <v>27674</v>
      </c>
      <c r="K596" s="19">
        <v>0.74243018850228493</v>
      </c>
      <c r="L596" s="21" t="s">
        <v>33</v>
      </c>
      <c r="M596" s="19">
        <v>1.1086698575172493</v>
      </c>
      <c r="N596" s="20">
        <v>3.2026487902834001E-2</v>
      </c>
      <c r="O596" s="3">
        <v>20</v>
      </c>
      <c r="P596" s="3">
        <v>19</v>
      </c>
    </row>
    <row r="597" spans="1:16" x14ac:dyDescent="0.25">
      <c r="A597" s="3" t="s">
        <v>27675</v>
      </c>
      <c r="B597" s="3" t="s">
        <v>6026</v>
      </c>
      <c r="C597" s="3" t="s">
        <v>25988</v>
      </c>
      <c r="D597" s="3" t="s">
        <v>6025</v>
      </c>
      <c r="E597" s="3" t="s">
        <v>2476</v>
      </c>
      <c r="F597" s="3" t="s">
        <v>6027</v>
      </c>
      <c r="G597" s="3" t="s">
        <v>6028</v>
      </c>
      <c r="H597" s="4" t="s">
        <v>27676</v>
      </c>
      <c r="I597" s="4" t="s">
        <v>27677</v>
      </c>
      <c r="J597" s="4" t="s">
        <v>27678</v>
      </c>
      <c r="K597" s="19">
        <v>0.64619672964314323</v>
      </c>
      <c r="L597" s="20">
        <v>4.8344323335427097E-2</v>
      </c>
      <c r="M597" s="19">
        <v>1.0967880247620712</v>
      </c>
      <c r="N597" s="20">
        <v>3.2026487902834001E-2</v>
      </c>
      <c r="O597" s="3">
        <v>6</v>
      </c>
      <c r="P597" s="3">
        <v>6</v>
      </c>
    </row>
    <row r="598" spans="1:16" x14ac:dyDescent="0.25">
      <c r="A598" s="3" t="s">
        <v>27679</v>
      </c>
      <c r="B598" s="3" t="s">
        <v>22048</v>
      </c>
      <c r="C598" s="3" t="s">
        <v>2557</v>
      </c>
      <c r="D598" s="3" t="s">
        <v>22047</v>
      </c>
      <c r="E598" s="3" t="s">
        <v>2557</v>
      </c>
      <c r="F598" s="3" t="s">
        <v>22049</v>
      </c>
      <c r="G598" s="3" t="s">
        <v>22050</v>
      </c>
      <c r="H598" s="4" t="s">
        <v>27680</v>
      </c>
      <c r="I598" s="4" t="s">
        <v>27681</v>
      </c>
      <c r="J598" s="4" t="s">
        <v>27682</v>
      </c>
      <c r="K598" s="19">
        <v>1.7711073011638585</v>
      </c>
      <c r="L598" s="20">
        <v>2.4418390818181802E-2</v>
      </c>
      <c r="M598" s="19">
        <v>1.8127988821277934</v>
      </c>
      <c r="N598" s="20">
        <v>3.2026487902834001E-2</v>
      </c>
      <c r="O598" s="3">
        <v>10</v>
      </c>
      <c r="P598" s="3">
        <v>10</v>
      </c>
    </row>
    <row r="599" spans="1:16" x14ac:dyDescent="0.25">
      <c r="A599" s="3" t="s">
        <v>27683</v>
      </c>
      <c r="B599" s="3" t="s">
        <v>15483</v>
      </c>
      <c r="C599" s="3" t="s">
        <v>26118</v>
      </c>
      <c r="D599" s="3" t="s">
        <v>15482</v>
      </c>
      <c r="E599" s="3" t="s">
        <v>2557</v>
      </c>
      <c r="F599" s="3" t="s">
        <v>15484</v>
      </c>
      <c r="G599" s="3" t="s">
        <v>15485</v>
      </c>
      <c r="H599" s="4" t="s">
        <v>27684</v>
      </c>
      <c r="I599" s="4" t="s">
        <v>27685</v>
      </c>
      <c r="J599" s="4" t="s">
        <v>27686</v>
      </c>
      <c r="K599" s="19">
        <v>1.6897677161530744</v>
      </c>
      <c r="L599" s="20">
        <v>2.9024169498269799E-2</v>
      </c>
      <c r="M599" s="19">
        <v>1.571248001672565</v>
      </c>
      <c r="N599" s="20">
        <v>3.2026487902834001E-2</v>
      </c>
      <c r="O599" s="3">
        <v>12</v>
      </c>
      <c r="P599" s="3">
        <v>12</v>
      </c>
    </row>
    <row r="600" spans="1:16" x14ac:dyDescent="0.25">
      <c r="A600" s="3" t="s">
        <v>27687</v>
      </c>
      <c r="B600" s="3" t="s">
        <v>15179</v>
      </c>
      <c r="C600" s="3" t="s">
        <v>2538</v>
      </c>
      <c r="D600" s="3" t="s">
        <v>27688</v>
      </c>
      <c r="E600" s="3" t="s">
        <v>2538</v>
      </c>
      <c r="F600" s="3" t="s">
        <v>27689</v>
      </c>
      <c r="G600" s="3" t="s">
        <v>27690</v>
      </c>
      <c r="H600" s="4" t="s">
        <v>27691</v>
      </c>
      <c r="I600" s="4" t="s">
        <v>27692</v>
      </c>
      <c r="J600" s="4" t="s">
        <v>27693</v>
      </c>
      <c r="K600" s="19">
        <v>2.4344273069943454</v>
      </c>
      <c r="L600" s="20">
        <v>3.2810235685279097E-2</v>
      </c>
      <c r="M600" s="19">
        <v>2.5792643884217292</v>
      </c>
      <c r="N600" s="20">
        <v>3.2026487902834001E-2</v>
      </c>
      <c r="O600" s="3">
        <v>8</v>
      </c>
      <c r="P600" s="3">
        <v>8</v>
      </c>
    </row>
    <row r="601" spans="1:16" x14ac:dyDescent="0.25">
      <c r="A601" s="3" t="s">
        <v>27694</v>
      </c>
      <c r="B601" s="3" t="s">
        <v>27695</v>
      </c>
      <c r="C601" s="3" t="s">
        <v>2576</v>
      </c>
      <c r="D601" s="3" t="s">
        <v>27696</v>
      </c>
      <c r="E601" s="3" t="s">
        <v>2576</v>
      </c>
      <c r="F601" s="3" t="s">
        <v>27697</v>
      </c>
      <c r="G601" s="3" t="s">
        <v>27698</v>
      </c>
      <c r="H601" s="4" t="s">
        <v>27699</v>
      </c>
      <c r="I601" s="4" t="s">
        <v>27700</v>
      </c>
      <c r="J601" s="4" t="s">
        <v>27701</v>
      </c>
      <c r="K601" s="19">
        <v>1.5319774664064751</v>
      </c>
      <c r="L601" s="20">
        <v>1.9508640256410199E-2</v>
      </c>
      <c r="M601" s="19">
        <v>2.0264875357169672</v>
      </c>
      <c r="N601" s="20">
        <v>3.2026487902834001E-2</v>
      </c>
      <c r="O601" s="3">
        <v>3</v>
      </c>
      <c r="P601" s="3">
        <v>2</v>
      </c>
    </row>
    <row r="602" spans="1:16" x14ac:dyDescent="0.25">
      <c r="A602" s="3" t="s">
        <v>27702</v>
      </c>
      <c r="B602" s="3" t="s">
        <v>18768</v>
      </c>
      <c r="C602" s="3" t="s">
        <v>2476</v>
      </c>
      <c r="D602" s="3" t="s">
        <v>20814</v>
      </c>
      <c r="E602" s="3" t="s">
        <v>2476</v>
      </c>
      <c r="F602" s="3" t="s">
        <v>20815</v>
      </c>
      <c r="G602" s="3" t="s">
        <v>20816</v>
      </c>
      <c r="H602" s="4" t="s">
        <v>27703</v>
      </c>
      <c r="I602" s="4" t="s">
        <v>27704</v>
      </c>
      <c r="J602" s="4" t="s">
        <v>27705</v>
      </c>
      <c r="K602" s="19">
        <v>1.4149574555010984</v>
      </c>
      <c r="L602" s="20">
        <v>2.4418390818181802E-2</v>
      </c>
      <c r="M602" s="19">
        <v>1.7516209440005812</v>
      </c>
      <c r="N602" s="20">
        <v>3.2026487902834001E-2</v>
      </c>
      <c r="O602" s="3">
        <v>2</v>
      </c>
      <c r="P602" s="3">
        <v>2</v>
      </c>
    </row>
    <row r="603" spans="1:16" x14ac:dyDescent="0.25">
      <c r="A603" s="3" t="s">
        <v>27706</v>
      </c>
      <c r="B603" s="3" t="s">
        <v>27707</v>
      </c>
      <c r="C603" s="3" t="s">
        <v>2476</v>
      </c>
      <c r="D603" s="3" t="s">
        <v>27708</v>
      </c>
      <c r="E603" s="3" t="s">
        <v>2476</v>
      </c>
      <c r="F603" s="3" t="s">
        <v>27709</v>
      </c>
      <c r="G603" s="3" t="s">
        <v>27710</v>
      </c>
      <c r="H603" s="4" t="s">
        <v>27711</v>
      </c>
      <c r="I603" s="4" t="s">
        <v>27712</v>
      </c>
      <c r="J603" s="4" t="s">
        <v>27713</v>
      </c>
      <c r="K603" s="19">
        <v>1.4582346453591135</v>
      </c>
      <c r="L603" s="20">
        <v>4.80110742875157E-2</v>
      </c>
      <c r="M603" s="19">
        <v>1.9008595977203513</v>
      </c>
      <c r="N603" s="20">
        <v>3.2026487902834001E-2</v>
      </c>
      <c r="O603" s="3">
        <v>6</v>
      </c>
      <c r="P603" s="3">
        <v>6</v>
      </c>
    </row>
    <row r="604" spans="1:16" x14ac:dyDescent="0.25">
      <c r="A604" s="3" t="s">
        <v>27714</v>
      </c>
      <c r="B604" s="3" t="s">
        <v>2914</v>
      </c>
      <c r="C604" s="3" t="s">
        <v>2538</v>
      </c>
      <c r="D604" s="3" t="s">
        <v>10272</v>
      </c>
      <c r="E604" s="3" t="s">
        <v>2557</v>
      </c>
      <c r="F604" s="3" t="s">
        <v>27715</v>
      </c>
      <c r="G604" s="3" t="s">
        <v>27716</v>
      </c>
      <c r="H604" s="4" t="s">
        <v>27717</v>
      </c>
      <c r="I604" s="4" t="s">
        <v>27718</v>
      </c>
      <c r="J604" s="4" t="s">
        <v>27719</v>
      </c>
      <c r="K604" s="19">
        <v>1.5881872723138484</v>
      </c>
      <c r="L604" s="21" t="s">
        <v>33</v>
      </c>
      <c r="M604" s="19">
        <v>1.750014495764227</v>
      </c>
      <c r="N604" s="20">
        <v>3.2026487902834001E-2</v>
      </c>
      <c r="O604" s="3">
        <v>10</v>
      </c>
      <c r="P604" s="3">
        <v>10</v>
      </c>
    </row>
    <row r="605" spans="1:16" x14ac:dyDescent="0.25">
      <c r="A605" s="3" t="s">
        <v>27720</v>
      </c>
      <c r="B605" s="3" t="s">
        <v>1407</v>
      </c>
      <c r="C605" s="3" t="s">
        <v>2538</v>
      </c>
      <c r="D605" s="3" t="s">
        <v>9528</v>
      </c>
      <c r="E605" s="3" t="s">
        <v>2538</v>
      </c>
      <c r="F605" s="3" t="s">
        <v>9529</v>
      </c>
      <c r="G605" s="3" t="s">
        <v>1409</v>
      </c>
      <c r="H605" s="4" t="s">
        <v>27721</v>
      </c>
      <c r="I605" s="4" t="s">
        <v>27722</v>
      </c>
      <c r="J605" s="4" t="s">
        <v>27723</v>
      </c>
      <c r="K605" s="19">
        <v>0.88962515272008702</v>
      </c>
      <c r="L605" s="21" t="s">
        <v>33</v>
      </c>
      <c r="M605" s="19">
        <v>1.110927856881847</v>
      </c>
      <c r="N605" s="20">
        <v>3.2026487902834001E-2</v>
      </c>
      <c r="O605" s="3">
        <v>7</v>
      </c>
      <c r="P605" s="3">
        <v>7</v>
      </c>
    </row>
    <row r="606" spans="1:16" x14ac:dyDescent="0.25">
      <c r="A606" s="3" t="s">
        <v>27724</v>
      </c>
      <c r="B606" s="3" t="s">
        <v>27725</v>
      </c>
      <c r="C606" s="3" t="s">
        <v>2678</v>
      </c>
      <c r="D606" s="3" t="s">
        <v>27726</v>
      </c>
      <c r="E606" s="3" t="s">
        <v>2576</v>
      </c>
      <c r="F606" s="3" t="s">
        <v>27727</v>
      </c>
      <c r="G606" s="3" t="s">
        <v>27728</v>
      </c>
      <c r="H606" s="4" t="s">
        <v>27729</v>
      </c>
      <c r="I606" s="4" t="s">
        <v>27730</v>
      </c>
      <c r="J606" s="4" t="s">
        <v>27731</v>
      </c>
      <c r="K606" s="19">
        <v>1.4387148619677508</v>
      </c>
      <c r="L606" s="21" t="s">
        <v>33</v>
      </c>
      <c r="M606" s="19">
        <v>2.606632872200541</v>
      </c>
      <c r="N606" s="20">
        <v>3.2026487902834001E-2</v>
      </c>
      <c r="O606" s="3">
        <v>3</v>
      </c>
      <c r="P606" s="3">
        <v>3</v>
      </c>
    </row>
    <row r="607" spans="1:16" x14ac:dyDescent="0.25">
      <c r="A607" s="3" t="s">
        <v>27732</v>
      </c>
      <c r="B607" s="3" t="s">
        <v>4261</v>
      </c>
      <c r="C607" s="3" t="s">
        <v>2476</v>
      </c>
      <c r="D607" s="3" t="s">
        <v>27733</v>
      </c>
      <c r="E607" s="3" t="s">
        <v>2466</v>
      </c>
      <c r="F607" s="3" t="s">
        <v>27734</v>
      </c>
      <c r="G607" s="3" t="s">
        <v>27735</v>
      </c>
      <c r="H607" s="4" t="s">
        <v>27736</v>
      </c>
      <c r="I607" s="4" t="s">
        <v>27737</v>
      </c>
      <c r="J607" s="4" t="s">
        <v>27738</v>
      </c>
      <c r="K607" s="19">
        <v>0.65006574718185584</v>
      </c>
      <c r="L607" s="21" t="s">
        <v>33</v>
      </c>
      <c r="M607" s="19">
        <v>1.395032501826716</v>
      </c>
      <c r="N607" s="20">
        <v>3.2026487902834001E-2</v>
      </c>
      <c r="O607" s="3">
        <v>2</v>
      </c>
      <c r="P607" s="3">
        <v>2</v>
      </c>
    </row>
    <row r="608" spans="1:16" x14ac:dyDescent="0.25">
      <c r="A608" s="3" t="s">
        <v>27739</v>
      </c>
      <c r="B608" s="3" t="s">
        <v>27740</v>
      </c>
      <c r="C608" s="3" t="s">
        <v>2576</v>
      </c>
      <c r="D608" s="3" t="s">
        <v>27741</v>
      </c>
      <c r="E608" s="3" t="s">
        <v>2576</v>
      </c>
      <c r="F608" s="3" t="s">
        <v>27742</v>
      </c>
      <c r="G608" s="3" t="s">
        <v>27743</v>
      </c>
      <c r="H608" s="4" t="s">
        <v>27744</v>
      </c>
      <c r="I608" s="4" t="s">
        <v>27745</v>
      </c>
      <c r="J608" s="4" t="s">
        <v>27746</v>
      </c>
      <c r="K608" s="19">
        <v>3.5144387598159947</v>
      </c>
      <c r="L608" s="20">
        <v>2.4418390818181802E-2</v>
      </c>
      <c r="M608" s="19">
        <v>3.8216104744795407</v>
      </c>
      <c r="N608" s="20">
        <v>3.2026487902834001E-2</v>
      </c>
      <c r="O608" s="3">
        <v>2</v>
      </c>
      <c r="P608" s="3">
        <v>2</v>
      </c>
    </row>
    <row r="609" spans="1:16" x14ac:dyDescent="0.25">
      <c r="A609" s="3" t="s">
        <v>27747</v>
      </c>
      <c r="B609" s="3" t="s">
        <v>21168</v>
      </c>
      <c r="C609" s="3" t="s">
        <v>26086</v>
      </c>
      <c r="D609" s="3" t="s">
        <v>21167</v>
      </c>
      <c r="E609" s="3" t="s">
        <v>2538</v>
      </c>
      <c r="F609" s="3" t="s">
        <v>21169</v>
      </c>
      <c r="G609" s="3" t="s">
        <v>21170</v>
      </c>
      <c r="H609" s="4" t="s">
        <v>27748</v>
      </c>
      <c r="I609" s="4" t="s">
        <v>27749</v>
      </c>
      <c r="J609" s="4" t="s">
        <v>27750</v>
      </c>
      <c r="K609" s="19">
        <v>2.2964114702626581</v>
      </c>
      <c r="L609" s="21" t="s">
        <v>33</v>
      </c>
      <c r="M609" s="19">
        <v>3.2001629612258164</v>
      </c>
      <c r="N609" s="20">
        <v>3.2026487902834001E-2</v>
      </c>
      <c r="O609" s="3">
        <v>6</v>
      </c>
      <c r="P609" s="3">
        <v>6</v>
      </c>
    </row>
    <row r="610" spans="1:16" x14ac:dyDescent="0.25">
      <c r="A610" s="3" t="s">
        <v>27751</v>
      </c>
      <c r="B610" s="3" t="s">
        <v>8937</v>
      </c>
      <c r="C610" s="3" t="s">
        <v>2557</v>
      </c>
      <c r="D610" s="3" t="s">
        <v>27752</v>
      </c>
      <c r="E610" s="3" t="s">
        <v>2557</v>
      </c>
      <c r="F610" s="3" t="s">
        <v>27753</v>
      </c>
      <c r="G610" s="3" t="s">
        <v>27754</v>
      </c>
      <c r="H610" s="4" t="s">
        <v>177</v>
      </c>
      <c r="I610" s="4" t="s">
        <v>27755</v>
      </c>
      <c r="J610" s="4" t="s">
        <v>27756</v>
      </c>
      <c r="K610" s="19">
        <v>21.821490759546986</v>
      </c>
      <c r="L610" s="20">
        <v>4.2320671585365802E-2</v>
      </c>
      <c r="M610" s="19">
        <v>22.224976533209958</v>
      </c>
      <c r="N610" s="20">
        <v>3.2026487902834001E-2</v>
      </c>
      <c r="O610" s="3">
        <v>2</v>
      </c>
      <c r="P610" s="3">
        <v>2</v>
      </c>
    </row>
    <row r="611" spans="1:16" x14ac:dyDescent="0.25">
      <c r="A611" s="3" t="s">
        <v>27757</v>
      </c>
      <c r="B611" s="3"/>
      <c r="C611" s="3"/>
      <c r="D611" s="3"/>
      <c r="E611" s="3"/>
      <c r="F611" s="3" t="s">
        <v>6133</v>
      </c>
      <c r="G611" s="3" t="s">
        <v>6134</v>
      </c>
      <c r="H611" s="4" t="s">
        <v>27758</v>
      </c>
      <c r="I611" s="4" t="s">
        <v>27759</v>
      </c>
      <c r="J611" s="4" t="s">
        <v>27760</v>
      </c>
      <c r="K611" s="19">
        <v>3.3838253071089768</v>
      </c>
      <c r="L611" s="20">
        <v>2.43977981999999E-2</v>
      </c>
      <c r="M611" s="19">
        <v>3.3498641210711253</v>
      </c>
      <c r="N611" s="20">
        <v>3.2026487902834001E-2</v>
      </c>
      <c r="O611" s="3">
        <v>3</v>
      </c>
      <c r="P611" s="3">
        <v>3</v>
      </c>
    </row>
    <row r="612" spans="1:16" x14ac:dyDescent="0.25">
      <c r="A612" s="3" t="s">
        <v>27761</v>
      </c>
      <c r="B612" s="3" t="s">
        <v>12844</v>
      </c>
      <c r="C612" s="3" t="s">
        <v>2476</v>
      </c>
      <c r="D612" s="3" t="s">
        <v>12843</v>
      </c>
      <c r="E612" s="3" t="s">
        <v>2557</v>
      </c>
      <c r="F612" s="3" t="s">
        <v>12845</v>
      </c>
      <c r="G612" s="3" t="s">
        <v>12846</v>
      </c>
      <c r="H612" s="4" t="s">
        <v>27762</v>
      </c>
      <c r="I612" s="4" t="s">
        <v>27763</v>
      </c>
      <c r="J612" s="4" t="s">
        <v>27764</v>
      </c>
      <c r="K612" s="19">
        <v>1.2612313878028827</v>
      </c>
      <c r="L612" s="20">
        <v>3.7227309652087398E-2</v>
      </c>
      <c r="M612" s="19">
        <v>1.342104623294591</v>
      </c>
      <c r="N612" s="20">
        <v>3.2026487902834001E-2</v>
      </c>
      <c r="O612" s="3">
        <v>38</v>
      </c>
      <c r="P612" s="3">
        <v>11</v>
      </c>
    </row>
    <row r="613" spans="1:16" x14ac:dyDescent="0.25">
      <c r="A613" s="3" t="s">
        <v>27765</v>
      </c>
      <c r="B613" s="3" t="s">
        <v>6132</v>
      </c>
      <c r="C613" s="3" t="s">
        <v>2476</v>
      </c>
      <c r="D613" s="3" t="s">
        <v>6131</v>
      </c>
      <c r="E613" s="3" t="s">
        <v>2557</v>
      </c>
      <c r="F613" s="3" t="s">
        <v>6133</v>
      </c>
      <c r="G613" s="3" t="s">
        <v>6134</v>
      </c>
      <c r="H613" s="4" t="s">
        <v>27766</v>
      </c>
      <c r="I613" s="4" t="s">
        <v>27767</v>
      </c>
      <c r="J613" s="4" t="s">
        <v>27768</v>
      </c>
      <c r="K613" s="19">
        <v>4.0104409311286631</v>
      </c>
      <c r="L613" s="21" t="s">
        <v>33</v>
      </c>
      <c r="M613" s="19">
        <v>5.1240878581687515</v>
      </c>
      <c r="N613" s="20">
        <v>3.2026487902834001E-2</v>
      </c>
      <c r="O613" s="3">
        <v>2</v>
      </c>
      <c r="P613" s="3">
        <v>2</v>
      </c>
    </row>
    <row r="614" spans="1:16" x14ac:dyDescent="0.25">
      <c r="A614" s="3" t="s">
        <v>27769</v>
      </c>
      <c r="B614" s="3" t="s">
        <v>27770</v>
      </c>
      <c r="C614" s="3" t="s">
        <v>2557</v>
      </c>
      <c r="D614" s="3" t="s">
        <v>27771</v>
      </c>
      <c r="E614" s="3" t="s">
        <v>2557</v>
      </c>
      <c r="F614" s="3" t="s">
        <v>27772</v>
      </c>
      <c r="G614" s="3" t="s">
        <v>27773</v>
      </c>
      <c r="H614" s="4" t="s">
        <v>27774</v>
      </c>
      <c r="I614" s="4" t="s">
        <v>27775</v>
      </c>
      <c r="J614" s="4" t="s">
        <v>27776</v>
      </c>
      <c r="K614" s="19">
        <v>1.2980839797676995</v>
      </c>
      <c r="L614" s="20">
        <v>4.1003150267295597E-2</v>
      </c>
      <c r="M614" s="19">
        <v>1.4497421730889546</v>
      </c>
      <c r="N614" s="20">
        <v>3.2026487902834001E-2</v>
      </c>
      <c r="O614" s="3">
        <v>7</v>
      </c>
      <c r="P614" s="3">
        <v>7</v>
      </c>
    </row>
    <row r="615" spans="1:16" x14ac:dyDescent="0.25">
      <c r="A615" s="3" t="s">
        <v>27777</v>
      </c>
      <c r="B615" s="3" t="s">
        <v>27778</v>
      </c>
      <c r="C615" s="3" t="s">
        <v>2476</v>
      </c>
      <c r="D615" s="3" t="s">
        <v>8584</v>
      </c>
      <c r="E615" s="3" t="s">
        <v>2476</v>
      </c>
      <c r="F615" s="3" t="s">
        <v>8586</v>
      </c>
      <c r="G615" s="3" t="s">
        <v>8587</v>
      </c>
      <c r="H615" s="4" t="s">
        <v>27779</v>
      </c>
      <c r="I615" s="4" t="s">
        <v>27780</v>
      </c>
      <c r="J615" s="4" t="s">
        <v>27781</v>
      </c>
      <c r="K615" s="19">
        <v>0.71107726471984689</v>
      </c>
      <c r="L615" s="20">
        <v>3.71953938181818E-2</v>
      </c>
      <c r="M615" s="19">
        <v>0.7937589691046727</v>
      </c>
      <c r="N615" s="20">
        <v>3.2026487902834001E-2</v>
      </c>
      <c r="O615" s="3">
        <v>19</v>
      </c>
      <c r="P615" s="3">
        <v>19</v>
      </c>
    </row>
    <row r="616" spans="1:16" x14ac:dyDescent="0.25">
      <c r="A616" s="3" t="s">
        <v>27782</v>
      </c>
      <c r="B616" s="3" t="s">
        <v>12684</v>
      </c>
      <c r="C616" s="3" t="s">
        <v>2466</v>
      </c>
      <c r="D616" s="3" t="s">
        <v>12683</v>
      </c>
      <c r="E616" s="3" t="s">
        <v>2538</v>
      </c>
      <c r="F616" s="3" t="s">
        <v>12685</v>
      </c>
      <c r="G616" s="3" t="s">
        <v>12686</v>
      </c>
      <c r="H616" s="4" t="s">
        <v>27783</v>
      </c>
      <c r="I616" s="4" t="s">
        <v>27784</v>
      </c>
      <c r="J616" s="4" t="s">
        <v>27785</v>
      </c>
      <c r="K616" s="19">
        <v>3.073984092513657</v>
      </c>
      <c r="L616" s="21" t="s">
        <v>33</v>
      </c>
      <c r="M616" s="19">
        <v>3.6733398301981319</v>
      </c>
      <c r="N616" s="20">
        <v>3.2026487902834001E-2</v>
      </c>
      <c r="O616" s="3">
        <v>18</v>
      </c>
      <c r="P616" s="3">
        <v>1</v>
      </c>
    </row>
    <row r="617" spans="1:16" x14ac:dyDescent="0.25">
      <c r="A617" s="3" t="s">
        <v>27786</v>
      </c>
      <c r="B617" s="3" t="s">
        <v>9152</v>
      </c>
      <c r="C617" s="3" t="s">
        <v>2538</v>
      </c>
      <c r="D617" s="3" t="s">
        <v>9151</v>
      </c>
      <c r="E617" s="3" t="s">
        <v>2557</v>
      </c>
      <c r="F617" s="3" t="s">
        <v>13218</v>
      </c>
      <c r="G617" s="3" t="s">
        <v>13219</v>
      </c>
      <c r="H617" s="4" t="s">
        <v>27787</v>
      </c>
      <c r="I617" s="4" t="s">
        <v>27788</v>
      </c>
      <c r="J617" s="4" t="s">
        <v>27789</v>
      </c>
      <c r="K617" s="19">
        <v>-0.30295404978417351</v>
      </c>
      <c r="L617" s="21" t="s">
        <v>33</v>
      </c>
      <c r="M617" s="19">
        <v>-0.76365412738722493</v>
      </c>
      <c r="N617" s="20">
        <v>3.2026487902834001E-2</v>
      </c>
      <c r="O617" s="3">
        <v>11</v>
      </c>
      <c r="P617" s="3">
        <v>1</v>
      </c>
    </row>
    <row r="618" spans="1:16" x14ac:dyDescent="0.25">
      <c r="A618" s="3" t="s">
        <v>27790</v>
      </c>
      <c r="B618" s="3" t="s">
        <v>5701</v>
      </c>
      <c r="C618" s="3" t="s">
        <v>2538</v>
      </c>
      <c r="D618" s="3" t="s">
        <v>5700</v>
      </c>
      <c r="E618" s="3" t="s">
        <v>2466</v>
      </c>
      <c r="F618" s="3" t="s">
        <v>5702</v>
      </c>
      <c r="G618" s="3" t="s">
        <v>5703</v>
      </c>
      <c r="H618" s="4" t="s">
        <v>27791</v>
      </c>
      <c r="I618" s="4" t="s">
        <v>27792</v>
      </c>
      <c r="J618" s="4" t="s">
        <v>27793</v>
      </c>
      <c r="K618" s="19">
        <v>3.2870004200693379</v>
      </c>
      <c r="L618" s="20">
        <v>2.7604771158301102E-2</v>
      </c>
      <c r="M618" s="19">
        <v>3.7761977289130604</v>
      </c>
      <c r="N618" s="20">
        <v>3.2065503696000003E-2</v>
      </c>
      <c r="O618" s="3">
        <v>4</v>
      </c>
      <c r="P618" s="3">
        <v>3</v>
      </c>
    </row>
    <row r="619" spans="1:16" x14ac:dyDescent="0.25">
      <c r="A619" s="3" t="s">
        <v>27794</v>
      </c>
      <c r="B619" s="3"/>
      <c r="C619" s="3"/>
      <c r="D619" s="3"/>
      <c r="E619" s="3"/>
      <c r="F619" s="3" t="s">
        <v>3093</v>
      </c>
      <c r="G619" s="3" t="s">
        <v>3094</v>
      </c>
      <c r="H619" s="4" t="s">
        <v>27795</v>
      </c>
      <c r="I619" s="4" t="s">
        <v>27796</v>
      </c>
      <c r="J619" s="4" t="s">
        <v>27797</v>
      </c>
      <c r="K619" s="19">
        <v>1.5918184978554355</v>
      </c>
      <c r="L619" s="20">
        <v>2.6320972890995199E-2</v>
      </c>
      <c r="M619" s="19">
        <v>1.2712410297244128</v>
      </c>
      <c r="N619" s="20">
        <v>3.2065503696000003E-2</v>
      </c>
      <c r="O619" s="3">
        <v>5</v>
      </c>
      <c r="P619" s="3">
        <v>4</v>
      </c>
    </row>
    <row r="620" spans="1:16" x14ac:dyDescent="0.25">
      <c r="A620" s="3" t="s">
        <v>27798</v>
      </c>
      <c r="B620" s="3" t="s">
        <v>19508</v>
      </c>
      <c r="C620" s="3" t="s">
        <v>26118</v>
      </c>
      <c r="D620" s="3" t="s">
        <v>19507</v>
      </c>
      <c r="E620" s="3" t="s">
        <v>2476</v>
      </c>
      <c r="F620" s="3" t="s">
        <v>19509</v>
      </c>
      <c r="G620" s="3" t="s">
        <v>19510</v>
      </c>
      <c r="H620" s="4" t="s">
        <v>27799</v>
      </c>
      <c r="I620" s="4" t="s">
        <v>27800</v>
      </c>
      <c r="J620" s="4" t="s">
        <v>27801</v>
      </c>
      <c r="K620" s="19">
        <v>0.50905498797589221</v>
      </c>
      <c r="L620" s="21" t="s">
        <v>33</v>
      </c>
      <c r="M620" s="19">
        <v>1.6026376889345053</v>
      </c>
      <c r="N620" s="20">
        <v>3.2065503696000003E-2</v>
      </c>
      <c r="O620" s="3">
        <v>4</v>
      </c>
      <c r="P620" s="3">
        <v>4</v>
      </c>
    </row>
    <row r="621" spans="1:16" x14ac:dyDescent="0.25">
      <c r="A621" s="3" t="s">
        <v>27802</v>
      </c>
      <c r="B621" s="3"/>
      <c r="C621" s="3"/>
      <c r="D621" s="3"/>
      <c r="E621" s="3"/>
      <c r="F621" s="3" t="s">
        <v>18082</v>
      </c>
      <c r="G621" s="3" t="s">
        <v>18083</v>
      </c>
      <c r="H621" s="4" t="s">
        <v>27803</v>
      </c>
      <c r="I621" s="4" t="s">
        <v>27804</v>
      </c>
      <c r="J621" s="4" t="s">
        <v>27805</v>
      </c>
      <c r="K621" s="19">
        <v>1.751226822496764</v>
      </c>
      <c r="L621" s="20">
        <v>4.3182835477239299E-2</v>
      </c>
      <c r="M621" s="19">
        <v>2.0537574592680947</v>
      </c>
      <c r="N621" s="20">
        <v>3.21491899459459E-2</v>
      </c>
      <c r="O621" s="3">
        <v>5</v>
      </c>
      <c r="P621" s="3">
        <v>5</v>
      </c>
    </row>
    <row r="622" spans="1:16" x14ac:dyDescent="0.25">
      <c r="A622" s="3" t="s">
        <v>27806</v>
      </c>
      <c r="B622" s="3" t="s">
        <v>2705</v>
      </c>
      <c r="C622" s="3" t="s">
        <v>2538</v>
      </c>
      <c r="D622" s="3" t="s">
        <v>2704</v>
      </c>
      <c r="E622" s="3" t="s">
        <v>2504</v>
      </c>
      <c r="F622" s="3" t="s">
        <v>2706</v>
      </c>
      <c r="G622" s="3" t="s">
        <v>2707</v>
      </c>
      <c r="H622" s="4" t="s">
        <v>27807</v>
      </c>
      <c r="I622" s="4" t="s">
        <v>27808</v>
      </c>
      <c r="J622" s="4" t="s">
        <v>27809</v>
      </c>
      <c r="K622" s="19">
        <v>2.3135962086086121</v>
      </c>
      <c r="L622" s="20">
        <v>3.4330382089201798E-2</v>
      </c>
      <c r="M622" s="19">
        <v>2.4950895875140771</v>
      </c>
      <c r="N622" s="20">
        <v>3.21491899459459E-2</v>
      </c>
      <c r="O622" s="3">
        <v>4</v>
      </c>
      <c r="P622" s="3">
        <v>4</v>
      </c>
    </row>
    <row r="623" spans="1:16" x14ac:dyDescent="0.25">
      <c r="A623" s="3" t="s">
        <v>27810</v>
      </c>
      <c r="B623" s="3" t="s">
        <v>26734</v>
      </c>
      <c r="C623" s="3" t="s">
        <v>2504</v>
      </c>
      <c r="D623" s="3" t="s">
        <v>26735</v>
      </c>
      <c r="E623" s="3" t="s">
        <v>2504</v>
      </c>
      <c r="F623" s="3" t="s">
        <v>26736</v>
      </c>
      <c r="G623" s="3" t="s">
        <v>26737</v>
      </c>
      <c r="H623" s="4" t="s">
        <v>27811</v>
      </c>
      <c r="I623" s="4" t="s">
        <v>27812</v>
      </c>
      <c r="J623" s="4" t="s">
        <v>27813</v>
      </c>
      <c r="K623" s="19">
        <v>3.5076136493477783</v>
      </c>
      <c r="L623" s="20">
        <v>2.82573175824175E-2</v>
      </c>
      <c r="M623" s="19">
        <v>3.846464184367985</v>
      </c>
      <c r="N623" s="20">
        <v>3.21491899459459E-2</v>
      </c>
      <c r="O623" s="3">
        <v>3</v>
      </c>
      <c r="P623" s="3">
        <v>3</v>
      </c>
    </row>
    <row r="624" spans="1:16" x14ac:dyDescent="0.25">
      <c r="A624" s="3" t="s">
        <v>27814</v>
      </c>
      <c r="B624" s="3" t="s">
        <v>3806</v>
      </c>
      <c r="C624" s="3" t="s">
        <v>27815</v>
      </c>
      <c r="D624" s="3" t="s">
        <v>3805</v>
      </c>
      <c r="E624" s="3" t="s">
        <v>2576</v>
      </c>
      <c r="F624" s="3" t="s">
        <v>3807</v>
      </c>
      <c r="G624" s="3" t="s">
        <v>3808</v>
      </c>
      <c r="H624" s="4" t="s">
        <v>27816</v>
      </c>
      <c r="I624" s="4" t="s">
        <v>27817</v>
      </c>
      <c r="J624" s="4" t="s">
        <v>27818</v>
      </c>
      <c r="K624" s="19">
        <v>0.68000817337758068</v>
      </c>
      <c r="L624" s="21" t="s">
        <v>33</v>
      </c>
      <c r="M624" s="19">
        <v>3.4543793679975692</v>
      </c>
      <c r="N624" s="20">
        <v>3.21491899459459E-2</v>
      </c>
      <c r="O624" s="3">
        <v>2</v>
      </c>
      <c r="P624" s="3">
        <v>2</v>
      </c>
    </row>
    <row r="625" spans="1:16" x14ac:dyDescent="0.25">
      <c r="A625" s="3" t="s">
        <v>27819</v>
      </c>
      <c r="B625" s="3" t="s">
        <v>12799</v>
      </c>
      <c r="C625" s="3" t="s">
        <v>2466</v>
      </c>
      <c r="D625" s="3" t="s">
        <v>27820</v>
      </c>
      <c r="E625" s="3" t="s">
        <v>2466</v>
      </c>
      <c r="F625" s="3" t="s">
        <v>27821</v>
      </c>
      <c r="G625" s="3" t="s">
        <v>27822</v>
      </c>
      <c r="H625" s="4" t="s">
        <v>27823</v>
      </c>
      <c r="I625" s="4" t="s">
        <v>27824</v>
      </c>
      <c r="J625" s="4" t="s">
        <v>27825</v>
      </c>
      <c r="K625" s="19">
        <v>0.25037971409412813</v>
      </c>
      <c r="L625" s="21" t="s">
        <v>33</v>
      </c>
      <c r="M625" s="19">
        <v>1.3757412517581524</v>
      </c>
      <c r="N625" s="20">
        <v>3.21491899459459E-2</v>
      </c>
      <c r="O625" s="3">
        <v>2</v>
      </c>
      <c r="P625" s="3">
        <v>2</v>
      </c>
    </row>
    <row r="626" spans="1:16" x14ac:dyDescent="0.25">
      <c r="A626" s="3" t="s">
        <v>27826</v>
      </c>
      <c r="B626" s="3" t="s">
        <v>12724</v>
      </c>
      <c r="C626" s="3" t="s">
        <v>2538</v>
      </c>
      <c r="D626" s="3" t="s">
        <v>12723</v>
      </c>
      <c r="E626" s="3" t="s">
        <v>2557</v>
      </c>
      <c r="F626" s="3" t="s">
        <v>12725</v>
      </c>
      <c r="G626" s="3" t="s">
        <v>12726</v>
      </c>
      <c r="H626" s="4" t="s">
        <v>27827</v>
      </c>
      <c r="I626" s="4" t="s">
        <v>27828</v>
      </c>
      <c r="J626" s="4" t="s">
        <v>27829</v>
      </c>
      <c r="K626" s="19">
        <v>1.1876773101676348</v>
      </c>
      <c r="L626" s="21" t="s">
        <v>33</v>
      </c>
      <c r="M626" s="19">
        <v>1.8764590639938845</v>
      </c>
      <c r="N626" s="20">
        <v>3.21491899459459E-2</v>
      </c>
      <c r="O626" s="3">
        <v>2</v>
      </c>
      <c r="P626" s="3">
        <v>2</v>
      </c>
    </row>
    <row r="627" spans="1:16" x14ac:dyDescent="0.25">
      <c r="A627" s="3" t="s">
        <v>27830</v>
      </c>
      <c r="B627" s="3" t="s">
        <v>7261</v>
      </c>
      <c r="C627" s="3" t="s">
        <v>2557</v>
      </c>
      <c r="D627" s="3" t="s">
        <v>27831</v>
      </c>
      <c r="E627" s="3" t="s">
        <v>2605</v>
      </c>
      <c r="F627" s="3" t="s">
        <v>27832</v>
      </c>
      <c r="G627" s="3" t="s">
        <v>27833</v>
      </c>
      <c r="H627" s="4" t="s">
        <v>27834</v>
      </c>
      <c r="I627" s="4" t="s">
        <v>27835</v>
      </c>
      <c r="J627" s="4" t="s">
        <v>27836</v>
      </c>
      <c r="K627" s="19">
        <v>0.97496078487161542</v>
      </c>
      <c r="L627" s="21" t="s">
        <v>33</v>
      </c>
      <c r="M627" s="19">
        <v>1.2200612422054928</v>
      </c>
      <c r="N627" s="20">
        <v>3.21491899459459E-2</v>
      </c>
      <c r="O627" s="3">
        <v>7</v>
      </c>
      <c r="P627" s="3">
        <v>6</v>
      </c>
    </row>
    <row r="628" spans="1:16" x14ac:dyDescent="0.25">
      <c r="A628" s="3" t="s">
        <v>27837</v>
      </c>
      <c r="B628" s="3" t="s">
        <v>3779</v>
      </c>
      <c r="C628" s="3" t="s">
        <v>2576</v>
      </c>
      <c r="D628" s="3" t="s">
        <v>3778</v>
      </c>
      <c r="E628" s="3" t="s">
        <v>2576</v>
      </c>
      <c r="F628" s="3" t="s">
        <v>27838</v>
      </c>
      <c r="G628" s="3" t="s">
        <v>27839</v>
      </c>
      <c r="H628" s="4" t="s">
        <v>27840</v>
      </c>
      <c r="I628" s="4" t="s">
        <v>27841</v>
      </c>
      <c r="J628" s="4" t="s">
        <v>27842</v>
      </c>
      <c r="K628" s="19">
        <v>2.8728730198047447</v>
      </c>
      <c r="L628" s="20">
        <v>3.6010379891774802E-2</v>
      </c>
      <c r="M628" s="19">
        <v>3.2740390313746559</v>
      </c>
      <c r="N628" s="20">
        <v>3.2306103650190099E-2</v>
      </c>
      <c r="O628" s="3">
        <v>14</v>
      </c>
      <c r="P628" s="3">
        <v>1</v>
      </c>
    </row>
    <row r="629" spans="1:16" x14ac:dyDescent="0.25">
      <c r="A629" s="3" t="s">
        <v>27843</v>
      </c>
      <c r="B629" s="3" t="s">
        <v>3313</v>
      </c>
      <c r="C629" s="3" t="s">
        <v>2576</v>
      </c>
      <c r="D629" s="3" t="s">
        <v>8224</v>
      </c>
      <c r="E629" s="3" t="s">
        <v>2576</v>
      </c>
      <c r="F629" s="3" t="s">
        <v>8225</v>
      </c>
      <c r="G629" s="3" t="s">
        <v>3315</v>
      </c>
      <c r="H629" s="4" t="s">
        <v>27844</v>
      </c>
      <c r="I629" s="4" t="s">
        <v>27845</v>
      </c>
      <c r="J629" s="4" t="s">
        <v>27846</v>
      </c>
      <c r="K629" s="19">
        <v>0.81952206125318983</v>
      </c>
      <c r="L629" s="20">
        <v>4.6171675372549001E-2</v>
      </c>
      <c r="M629" s="19">
        <v>1.0772341107402152</v>
      </c>
      <c r="N629" s="20">
        <v>3.2306103650190099E-2</v>
      </c>
      <c r="O629" s="3">
        <v>9</v>
      </c>
      <c r="P629" s="3">
        <v>9</v>
      </c>
    </row>
    <row r="630" spans="1:16" x14ac:dyDescent="0.25">
      <c r="A630" s="3" t="s">
        <v>27847</v>
      </c>
      <c r="B630" s="3" t="s">
        <v>8139</v>
      </c>
      <c r="C630" s="3" t="s">
        <v>2476</v>
      </c>
      <c r="D630" s="3" t="s">
        <v>8138</v>
      </c>
      <c r="E630" s="3" t="s">
        <v>2595</v>
      </c>
      <c r="F630" s="3" t="s">
        <v>8140</v>
      </c>
      <c r="G630" s="3" t="s">
        <v>8141</v>
      </c>
      <c r="H630" s="4" t="s">
        <v>177</v>
      </c>
      <c r="I630" s="4" t="s">
        <v>27848</v>
      </c>
      <c r="J630" s="4" t="s">
        <v>27849</v>
      </c>
      <c r="K630" s="19">
        <v>24.194799700681536</v>
      </c>
      <c r="L630" s="20">
        <v>1.09608899285714E-2</v>
      </c>
      <c r="M630" s="19">
        <v>24.264844130576304</v>
      </c>
      <c r="N630" s="20">
        <v>3.2306103650190099E-2</v>
      </c>
      <c r="O630" s="3">
        <v>3</v>
      </c>
      <c r="P630" s="3">
        <v>3</v>
      </c>
    </row>
    <row r="631" spans="1:16" x14ac:dyDescent="0.25">
      <c r="A631" s="3" t="s">
        <v>27850</v>
      </c>
      <c r="B631" s="3" t="s">
        <v>4322</v>
      </c>
      <c r="C631" s="3" t="s">
        <v>2576</v>
      </c>
      <c r="D631" s="3" t="s">
        <v>4321</v>
      </c>
      <c r="E631" s="3" t="s">
        <v>2576</v>
      </c>
      <c r="F631" s="3" t="s">
        <v>4323</v>
      </c>
      <c r="G631" s="3" t="s">
        <v>4324</v>
      </c>
      <c r="H631" s="4" t="s">
        <v>27851</v>
      </c>
      <c r="I631" s="4" t="s">
        <v>27852</v>
      </c>
      <c r="J631" s="4" t="s">
        <v>27853</v>
      </c>
      <c r="K631" s="19">
        <v>1.0632125951230016</v>
      </c>
      <c r="L631" s="21" t="s">
        <v>33</v>
      </c>
      <c r="M631" s="19">
        <v>2.0462196834039088</v>
      </c>
      <c r="N631" s="20">
        <v>3.2543643136363598E-2</v>
      </c>
      <c r="O631" s="3">
        <v>7</v>
      </c>
      <c r="P631" s="3">
        <v>7</v>
      </c>
    </row>
    <row r="632" spans="1:16" x14ac:dyDescent="0.25">
      <c r="A632" s="3" t="s">
        <v>27854</v>
      </c>
      <c r="B632" s="3" t="s">
        <v>513</v>
      </c>
      <c r="C632" s="3" t="s">
        <v>2595</v>
      </c>
      <c r="D632" s="3" t="s">
        <v>18538</v>
      </c>
      <c r="E632" s="3" t="s">
        <v>2466</v>
      </c>
      <c r="F632" s="3" t="s">
        <v>18539</v>
      </c>
      <c r="G632" s="3" t="s">
        <v>18540</v>
      </c>
      <c r="H632" s="4" t="s">
        <v>27855</v>
      </c>
      <c r="I632" s="4" t="s">
        <v>27856</v>
      </c>
      <c r="J632" s="4" t="s">
        <v>27857</v>
      </c>
      <c r="K632" s="19">
        <v>1.6441458887753166</v>
      </c>
      <c r="L632" s="21" t="s">
        <v>33</v>
      </c>
      <c r="M632" s="19">
        <v>1.9302089108365239</v>
      </c>
      <c r="N632" s="20">
        <v>3.3129156122448898E-2</v>
      </c>
      <c r="O632" s="3">
        <v>2</v>
      </c>
      <c r="P632" s="3">
        <v>2</v>
      </c>
    </row>
    <row r="633" spans="1:16" x14ac:dyDescent="0.25">
      <c r="A633" s="3" t="s">
        <v>27858</v>
      </c>
      <c r="B633" s="3" t="s">
        <v>17287</v>
      </c>
      <c r="C633" s="3" t="s">
        <v>2538</v>
      </c>
      <c r="D633" s="3" t="s">
        <v>17286</v>
      </c>
      <c r="E633" s="3" t="s">
        <v>2576</v>
      </c>
      <c r="F633" s="3" t="s">
        <v>17288</v>
      </c>
      <c r="G633" s="3" t="s">
        <v>17289</v>
      </c>
      <c r="H633" s="4" t="s">
        <v>27859</v>
      </c>
      <c r="I633" s="4" t="s">
        <v>27860</v>
      </c>
      <c r="J633" s="4" t="s">
        <v>27861</v>
      </c>
      <c r="K633" s="19">
        <v>0.55562017406913655</v>
      </c>
      <c r="L633" s="21" t="s">
        <v>33</v>
      </c>
      <c r="M633" s="19">
        <v>1.1032718507667327</v>
      </c>
      <c r="N633" s="20">
        <v>3.3129156122448898E-2</v>
      </c>
      <c r="O633" s="3">
        <v>19</v>
      </c>
      <c r="P633" s="3">
        <v>19</v>
      </c>
    </row>
    <row r="634" spans="1:16" x14ac:dyDescent="0.25">
      <c r="A634" s="3" t="s">
        <v>27862</v>
      </c>
      <c r="B634" s="3" t="s">
        <v>11975</v>
      </c>
      <c r="C634" s="3" t="s">
        <v>2504</v>
      </c>
      <c r="D634" s="3" t="s">
        <v>11974</v>
      </c>
      <c r="E634" s="3" t="s">
        <v>2504</v>
      </c>
      <c r="F634" s="3" t="s">
        <v>11976</v>
      </c>
      <c r="G634" s="3" t="s">
        <v>11977</v>
      </c>
      <c r="H634" s="4" t="s">
        <v>27863</v>
      </c>
      <c r="I634" s="4" t="s">
        <v>27864</v>
      </c>
      <c r="J634" s="4" t="s">
        <v>27865</v>
      </c>
      <c r="K634" s="19">
        <v>3.1234877228863485</v>
      </c>
      <c r="L634" s="20">
        <v>2.0708605604395601E-2</v>
      </c>
      <c r="M634" s="19">
        <v>2.8217416179734349</v>
      </c>
      <c r="N634" s="20">
        <v>3.3129156122448898E-2</v>
      </c>
      <c r="O634" s="3">
        <v>5</v>
      </c>
      <c r="P634" s="3">
        <v>4</v>
      </c>
    </row>
    <row r="635" spans="1:16" x14ac:dyDescent="0.25">
      <c r="A635" s="3" t="s">
        <v>27866</v>
      </c>
      <c r="B635" s="3" t="s">
        <v>3083</v>
      </c>
      <c r="C635" s="3" t="s">
        <v>2476</v>
      </c>
      <c r="D635" s="3" t="s">
        <v>3082</v>
      </c>
      <c r="E635" s="3" t="s">
        <v>2538</v>
      </c>
      <c r="F635" s="3" t="s">
        <v>3084</v>
      </c>
      <c r="G635" s="3" t="s">
        <v>3085</v>
      </c>
      <c r="H635" s="4" t="s">
        <v>27867</v>
      </c>
      <c r="I635" s="4" t="s">
        <v>27868</v>
      </c>
      <c r="J635" s="4" t="s">
        <v>27869</v>
      </c>
      <c r="K635" s="19">
        <v>0.66674944421319349</v>
      </c>
      <c r="L635" s="21" t="s">
        <v>33</v>
      </c>
      <c r="M635" s="19">
        <v>0.99089085773543917</v>
      </c>
      <c r="N635" s="20">
        <v>3.3129156122448898E-2</v>
      </c>
      <c r="O635" s="3">
        <v>27</v>
      </c>
      <c r="P635" s="3">
        <v>26</v>
      </c>
    </row>
    <row r="636" spans="1:16" x14ac:dyDescent="0.25">
      <c r="A636" s="3" t="s">
        <v>27870</v>
      </c>
      <c r="B636" s="3" t="s">
        <v>22678</v>
      </c>
      <c r="C636" s="3" t="s">
        <v>2576</v>
      </c>
      <c r="D636" s="3" t="s">
        <v>27871</v>
      </c>
      <c r="E636" s="3" t="s">
        <v>2576</v>
      </c>
      <c r="F636" s="3" t="s">
        <v>27872</v>
      </c>
      <c r="G636" s="3" t="s">
        <v>22680</v>
      </c>
      <c r="H636" s="4" t="s">
        <v>27873</v>
      </c>
      <c r="I636" s="4" t="s">
        <v>27874</v>
      </c>
      <c r="J636" s="4" t="s">
        <v>27875</v>
      </c>
      <c r="K636" s="19">
        <v>0.68878379540114409</v>
      </c>
      <c r="L636" s="20">
        <v>4.8827359882571003E-2</v>
      </c>
      <c r="M636" s="19">
        <v>1.3545509803307305</v>
      </c>
      <c r="N636" s="20">
        <v>3.3129156122448898E-2</v>
      </c>
      <c r="O636" s="3">
        <v>8</v>
      </c>
      <c r="P636" s="3">
        <v>8</v>
      </c>
    </row>
    <row r="637" spans="1:16" x14ac:dyDescent="0.25">
      <c r="A637" s="3" t="s">
        <v>27876</v>
      </c>
      <c r="B637" s="3" t="s">
        <v>27877</v>
      </c>
      <c r="C637" s="3" t="s">
        <v>2538</v>
      </c>
      <c r="D637" s="3" t="s">
        <v>27878</v>
      </c>
      <c r="E637" s="3" t="s">
        <v>2576</v>
      </c>
      <c r="F637" s="3" t="s">
        <v>27879</v>
      </c>
      <c r="G637" s="3" t="s">
        <v>27880</v>
      </c>
      <c r="H637" s="4" t="s">
        <v>27881</v>
      </c>
      <c r="I637" s="4" t="s">
        <v>27882</v>
      </c>
      <c r="J637" s="4" t="s">
        <v>27883</v>
      </c>
      <c r="K637" s="19">
        <v>-1.0969479044994319</v>
      </c>
      <c r="L637" s="20">
        <v>2.43977981999999E-2</v>
      </c>
      <c r="M637" s="19">
        <v>-0.89544326721847278</v>
      </c>
      <c r="N637" s="20">
        <v>3.3129156122448898E-2</v>
      </c>
      <c r="O637" s="3">
        <v>4</v>
      </c>
      <c r="P637" s="3">
        <v>4</v>
      </c>
    </row>
    <row r="638" spans="1:16" x14ac:dyDescent="0.25">
      <c r="A638" s="3" t="s">
        <v>27884</v>
      </c>
      <c r="B638" s="3" t="s">
        <v>13373</v>
      </c>
      <c r="C638" s="3" t="s">
        <v>2557</v>
      </c>
      <c r="D638" s="3" t="s">
        <v>13372</v>
      </c>
      <c r="E638" s="3" t="s">
        <v>2557</v>
      </c>
      <c r="F638" s="3" t="s">
        <v>13374</v>
      </c>
      <c r="G638" s="3" t="s">
        <v>13375</v>
      </c>
      <c r="H638" s="4" t="s">
        <v>27885</v>
      </c>
      <c r="I638" s="4" t="s">
        <v>27886</v>
      </c>
      <c r="J638" s="4" t="s">
        <v>27887</v>
      </c>
      <c r="K638" s="19">
        <v>1.7202538210686715</v>
      </c>
      <c r="L638" s="20">
        <v>3.1226092590361399E-2</v>
      </c>
      <c r="M638" s="19">
        <v>1.6459839950255919</v>
      </c>
      <c r="N638" s="20">
        <v>3.3129156122448898E-2</v>
      </c>
      <c r="O638" s="3">
        <v>7</v>
      </c>
      <c r="P638" s="3">
        <v>7</v>
      </c>
    </row>
    <row r="639" spans="1:16" x14ac:dyDescent="0.25">
      <c r="A639" s="3" t="s">
        <v>27888</v>
      </c>
      <c r="B639" s="3" t="s">
        <v>9283</v>
      </c>
      <c r="C639" s="3" t="s">
        <v>2678</v>
      </c>
      <c r="D639" s="3" t="s">
        <v>9420</v>
      </c>
      <c r="E639" s="3" t="s">
        <v>2557</v>
      </c>
      <c r="F639" s="3" t="s">
        <v>9421</v>
      </c>
      <c r="G639" s="3" t="s">
        <v>9422</v>
      </c>
      <c r="H639" s="4" t="s">
        <v>27889</v>
      </c>
      <c r="I639" s="4" t="s">
        <v>27890</v>
      </c>
      <c r="J639" s="4" t="s">
        <v>27891</v>
      </c>
      <c r="K639" s="19">
        <v>1.5981276353019076</v>
      </c>
      <c r="L639" s="20">
        <v>2.62312858495145E-2</v>
      </c>
      <c r="M639" s="19">
        <v>1.8214681717508661</v>
      </c>
      <c r="N639" s="20">
        <v>3.3129156122448898E-2</v>
      </c>
      <c r="O639" s="3">
        <v>6</v>
      </c>
      <c r="P639" s="3">
        <v>2</v>
      </c>
    </row>
    <row r="640" spans="1:16" x14ac:dyDescent="0.25">
      <c r="A640" s="3" t="s">
        <v>27892</v>
      </c>
      <c r="B640" s="3" t="s">
        <v>4426</v>
      </c>
      <c r="C640" s="3" t="s">
        <v>26004</v>
      </c>
      <c r="D640" s="3" t="s">
        <v>4425</v>
      </c>
      <c r="E640" s="3" t="s">
        <v>2494</v>
      </c>
      <c r="F640" s="3" t="s">
        <v>4427</v>
      </c>
      <c r="G640" s="3" t="s">
        <v>4428</v>
      </c>
      <c r="H640" s="4" t="s">
        <v>27893</v>
      </c>
      <c r="I640" s="4" t="s">
        <v>27894</v>
      </c>
      <c r="J640" s="4" t="s">
        <v>27895</v>
      </c>
      <c r="K640" s="19">
        <v>1.17160577809331</v>
      </c>
      <c r="L640" s="21" t="s">
        <v>33</v>
      </c>
      <c r="M640" s="19">
        <v>1.137988029761914</v>
      </c>
      <c r="N640" s="20">
        <v>3.3129156122448898E-2</v>
      </c>
      <c r="O640" s="3">
        <v>8</v>
      </c>
      <c r="P640" s="3">
        <v>2</v>
      </c>
    </row>
    <row r="641" spans="1:16" x14ac:dyDescent="0.25">
      <c r="A641" s="3" t="s">
        <v>27896</v>
      </c>
      <c r="B641" s="3" t="s">
        <v>3015</v>
      </c>
      <c r="C641" s="3" t="s">
        <v>2557</v>
      </c>
      <c r="D641" s="3" t="s">
        <v>3014</v>
      </c>
      <c r="E641" s="3" t="s">
        <v>2557</v>
      </c>
      <c r="F641" s="3" t="s">
        <v>3016</v>
      </c>
      <c r="G641" s="3" t="s">
        <v>3017</v>
      </c>
      <c r="H641" s="4" t="s">
        <v>27897</v>
      </c>
      <c r="I641" s="4" t="s">
        <v>27898</v>
      </c>
      <c r="J641" s="4" t="s">
        <v>27899</v>
      </c>
      <c r="K641" s="19">
        <v>0.98703321247386833</v>
      </c>
      <c r="L641" s="20">
        <v>2.0708605604395601E-2</v>
      </c>
      <c r="M641" s="19">
        <v>0.96233988800444947</v>
      </c>
      <c r="N641" s="20">
        <v>3.3129156122448898E-2</v>
      </c>
      <c r="O641" s="3">
        <v>5</v>
      </c>
      <c r="P641" s="3">
        <v>5</v>
      </c>
    </row>
    <row r="642" spans="1:16" x14ac:dyDescent="0.25">
      <c r="A642" s="3" t="s">
        <v>27900</v>
      </c>
      <c r="B642" s="3" t="s">
        <v>23724</v>
      </c>
      <c r="C642" s="3" t="s">
        <v>2466</v>
      </c>
      <c r="D642" s="3" t="s">
        <v>23723</v>
      </c>
      <c r="E642" s="3" t="s">
        <v>2557</v>
      </c>
      <c r="F642" s="3" t="s">
        <v>13909</v>
      </c>
      <c r="G642" s="3" t="s">
        <v>13910</v>
      </c>
      <c r="H642" s="4" t="s">
        <v>27901</v>
      </c>
      <c r="I642" s="4" t="s">
        <v>27902</v>
      </c>
      <c r="J642" s="4" t="s">
        <v>27903</v>
      </c>
      <c r="K642" s="19">
        <v>1.3875845751169538</v>
      </c>
      <c r="L642" s="20">
        <v>3.0277945569620199E-2</v>
      </c>
      <c r="M642" s="19">
        <v>1.4567931875097502</v>
      </c>
      <c r="N642" s="20">
        <v>3.3129156122448898E-2</v>
      </c>
      <c r="O642" s="3">
        <v>21</v>
      </c>
      <c r="P642" s="3">
        <v>21</v>
      </c>
    </row>
    <row r="643" spans="1:16" x14ac:dyDescent="0.25">
      <c r="A643" s="3" t="s">
        <v>27904</v>
      </c>
      <c r="B643" s="3" t="s">
        <v>10725</v>
      </c>
      <c r="C643" s="3" t="s">
        <v>2466</v>
      </c>
      <c r="D643" s="3" t="s">
        <v>13718</v>
      </c>
      <c r="E643" s="3" t="s">
        <v>2605</v>
      </c>
      <c r="F643" s="3" t="s">
        <v>13719</v>
      </c>
      <c r="G643" s="3" t="s">
        <v>13720</v>
      </c>
      <c r="H643" s="4" t="s">
        <v>27905</v>
      </c>
      <c r="I643" s="4" t="s">
        <v>27906</v>
      </c>
      <c r="J643" s="4" t="s">
        <v>27907</v>
      </c>
      <c r="K643" s="19">
        <v>1.6733940596797523</v>
      </c>
      <c r="L643" s="20">
        <v>3.2525557353723401E-2</v>
      </c>
      <c r="M643" s="19">
        <v>1.8001475693816436</v>
      </c>
      <c r="N643" s="20">
        <v>3.3129156122448898E-2</v>
      </c>
      <c r="O643" s="3">
        <v>10</v>
      </c>
      <c r="P643" s="3">
        <v>4</v>
      </c>
    </row>
    <row r="644" spans="1:16" x14ac:dyDescent="0.25">
      <c r="A644" s="3" t="s">
        <v>27908</v>
      </c>
      <c r="B644" s="3" t="s">
        <v>2741</v>
      </c>
      <c r="C644" s="3" t="s">
        <v>2476</v>
      </c>
      <c r="D644" s="3" t="s">
        <v>2740</v>
      </c>
      <c r="E644" s="3" t="s">
        <v>2494</v>
      </c>
      <c r="F644" s="3" t="s">
        <v>2742</v>
      </c>
      <c r="G644" s="3" t="s">
        <v>2743</v>
      </c>
      <c r="H644" s="4" t="s">
        <v>27909</v>
      </c>
      <c r="I644" s="4" t="s">
        <v>27910</v>
      </c>
      <c r="J644" s="4" t="s">
        <v>27911</v>
      </c>
      <c r="K644" s="19">
        <v>1.3807419356717641</v>
      </c>
      <c r="L644" s="21" t="s">
        <v>33</v>
      </c>
      <c r="M644" s="19">
        <v>1.6131889751278583</v>
      </c>
      <c r="N644" s="20">
        <v>3.3129156122448898E-2</v>
      </c>
      <c r="O644" s="3">
        <v>5</v>
      </c>
      <c r="P644" s="3">
        <v>5</v>
      </c>
    </row>
    <row r="645" spans="1:16" x14ac:dyDescent="0.25">
      <c r="A645" s="3" t="s">
        <v>27912</v>
      </c>
      <c r="B645" s="3" t="s">
        <v>27913</v>
      </c>
      <c r="C645" s="3" t="s">
        <v>2538</v>
      </c>
      <c r="D645" s="3" t="s">
        <v>27914</v>
      </c>
      <c r="E645" s="3" t="s">
        <v>6682</v>
      </c>
      <c r="F645" s="3" t="s">
        <v>27915</v>
      </c>
      <c r="G645" s="3" t="s">
        <v>27916</v>
      </c>
      <c r="H645" s="4" t="s">
        <v>27917</v>
      </c>
      <c r="I645" s="4" t="s">
        <v>27918</v>
      </c>
      <c r="J645" s="4" t="s">
        <v>27919</v>
      </c>
      <c r="K645" s="19">
        <v>2.2345618358080386</v>
      </c>
      <c r="L645" s="21" t="s">
        <v>33</v>
      </c>
      <c r="M645" s="19">
        <v>2.2145551269397563</v>
      </c>
      <c r="N645" s="20">
        <v>3.3129156122448898E-2</v>
      </c>
      <c r="O645" s="3">
        <v>2</v>
      </c>
      <c r="P645" s="3">
        <v>2</v>
      </c>
    </row>
    <row r="646" spans="1:16" x14ac:dyDescent="0.25">
      <c r="A646" s="3" t="s">
        <v>27920</v>
      </c>
      <c r="B646" s="3" t="s">
        <v>27921</v>
      </c>
      <c r="C646" s="3" t="s">
        <v>27922</v>
      </c>
      <c r="D646" s="3" t="s">
        <v>27923</v>
      </c>
      <c r="E646" s="3" t="s">
        <v>2576</v>
      </c>
      <c r="F646" s="3" t="s">
        <v>27924</v>
      </c>
      <c r="G646" s="3" t="s">
        <v>27925</v>
      </c>
      <c r="H646" s="4" t="s">
        <v>27926</v>
      </c>
      <c r="I646" s="4" t="s">
        <v>27927</v>
      </c>
      <c r="J646" s="4" t="s">
        <v>27928</v>
      </c>
      <c r="K646" s="19">
        <v>0.77971843633392179</v>
      </c>
      <c r="L646" s="21" t="s">
        <v>33</v>
      </c>
      <c r="M646" s="19">
        <v>0.95441206704788206</v>
      </c>
      <c r="N646" s="20">
        <v>3.3129156122448898E-2</v>
      </c>
      <c r="O646" s="3">
        <v>8</v>
      </c>
      <c r="P646" s="3">
        <v>6</v>
      </c>
    </row>
    <row r="647" spans="1:16" x14ac:dyDescent="0.25">
      <c r="A647" s="3" t="s">
        <v>27929</v>
      </c>
      <c r="B647" s="3" t="s">
        <v>27930</v>
      </c>
      <c r="C647" s="3" t="s">
        <v>27931</v>
      </c>
      <c r="D647" s="3" t="s">
        <v>27932</v>
      </c>
      <c r="E647" s="3" t="s">
        <v>2557</v>
      </c>
      <c r="F647" s="3" t="s">
        <v>27933</v>
      </c>
      <c r="G647" s="3" t="s">
        <v>27934</v>
      </c>
      <c r="H647" s="4" t="s">
        <v>27935</v>
      </c>
      <c r="I647" s="4" t="s">
        <v>27936</v>
      </c>
      <c r="J647" s="4" t="s">
        <v>27937</v>
      </c>
      <c r="K647" s="19">
        <v>1.8097052025100171</v>
      </c>
      <c r="L647" s="20">
        <v>2.7604771158301102E-2</v>
      </c>
      <c r="M647" s="19">
        <v>1.8576107215158066</v>
      </c>
      <c r="N647" s="20">
        <v>3.3129156122448898E-2</v>
      </c>
      <c r="O647" s="3">
        <v>3</v>
      </c>
      <c r="P647" s="3">
        <v>2</v>
      </c>
    </row>
    <row r="648" spans="1:16" x14ac:dyDescent="0.25">
      <c r="A648" s="3" t="s">
        <v>27938</v>
      </c>
      <c r="B648" s="3" t="s">
        <v>17052</v>
      </c>
      <c r="C648" s="3" t="s">
        <v>2538</v>
      </c>
      <c r="D648" s="3" t="s">
        <v>17051</v>
      </c>
      <c r="E648" s="3" t="s">
        <v>2557</v>
      </c>
      <c r="F648" s="3" t="s">
        <v>17053</v>
      </c>
      <c r="G648" s="3" t="s">
        <v>17054</v>
      </c>
      <c r="H648" s="4" t="s">
        <v>27939</v>
      </c>
      <c r="I648" s="4" t="s">
        <v>27940</v>
      </c>
      <c r="J648" s="4" t="s">
        <v>27941</v>
      </c>
      <c r="K648" s="19">
        <v>1.5823686827560326</v>
      </c>
      <c r="L648" s="20">
        <v>2.0708605604395601E-2</v>
      </c>
      <c r="M648" s="19">
        <v>1.9297223089829203</v>
      </c>
      <c r="N648" s="20">
        <v>3.3129156122448898E-2</v>
      </c>
      <c r="O648" s="3">
        <v>9</v>
      </c>
      <c r="P648" s="3">
        <v>8</v>
      </c>
    </row>
    <row r="649" spans="1:16" x14ac:dyDescent="0.25">
      <c r="A649" s="3" t="s">
        <v>27942</v>
      </c>
      <c r="B649" s="3" t="s">
        <v>17734</v>
      </c>
      <c r="C649" s="3" t="s">
        <v>2538</v>
      </c>
      <c r="D649" s="3" t="s">
        <v>17733</v>
      </c>
      <c r="E649" s="3" t="s">
        <v>2605</v>
      </c>
      <c r="F649" s="3" t="s">
        <v>17735</v>
      </c>
      <c r="G649" s="3" t="s">
        <v>17736</v>
      </c>
      <c r="H649" s="4" t="s">
        <v>27943</v>
      </c>
      <c r="I649" s="4" t="s">
        <v>27944</v>
      </c>
      <c r="J649" s="4" t="s">
        <v>27945</v>
      </c>
      <c r="K649" s="19">
        <v>1.05009735442589</v>
      </c>
      <c r="L649" s="20">
        <v>4.8881819530864103E-2</v>
      </c>
      <c r="M649" s="19">
        <v>1.156611700893492</v>
      </c>
      <c r="N649" s="20">
        <v>3.3129156122448898E-2</v>
      </c>
      <c r="O649" s="3">
        <v>20</v>
      </c>
      <c r="P649" s="3">
        <v>18</v>
      </c>
    </row>
    <row r="650" spans="1:16" x14ac:dyDescent="0.25">
      <c r="A650" s="3" t="s">
        <v>27946</v>
      </c>
      <c r="B650" s="3" t="s">
        <v>18343</v>
      </c>
      <c r="C650" s="3" t="s">
        <v>2476</v>
      </c>
      <c r="D650" s="3" t="s">
        <v>18342</v>
      </c>
      <c r="E650" s="3" t="s">
        <v>2595</v>
      </c>
      <c r="F650" s="3" t="s">
        <v>18344</v>
      </c>
      <c r="G650" s="3" t="s">
        <v>18345</v>
      </c>
      <c r="H650" s="4" t="s">
        <v>27947</v>
      </c>
      <c r="I650" s="4" t="s">
        <v>27948</v>
      </c>
      <c r="J650" s="4" t="s">
        <v>27949</v>
      </c>
      <c r="K650" s="19">
        <v>0.58455554822436206</v>
      </c>
      <c r="L650" s="21" t="s">
        <v>33</v>
      </c>
      <c r="M650" s="19">
        <v>0.92563221638368764</v>
      </c>
      <c r="N650" s="20">
        <v>3.3129156122448898E-2</v>
      </c>
      <c r="O650" s="3">
        <v>15</v>
      </c>
      <c r="P650" s="3">
        <v>14</v>
      </c>
    </row>
    <row r="651" spans="1:16" x14ac:dyDescent="0.25">
      <c r="A651" s="3" t="s">
        <v>27950</v>
      </c>
      <c r="B651" s="3" t="s">
        <v>27951</v>
      </c>
      <c r="C651" s="3" t="s">
        <v>2538</v>
      </c>
      <c r="D651" s="3" t="s">
        <v>27952</v>
      </c>
      <c r="E651" s="3" t="s">
        <v>2538</v>
      </c>
      <c r="F651" s="3" t="s">
        <v>14286</v>
      </c>
      <c r="G651" s="3" t="s">
        <v>14287</v>
      </c>
      <c r="H651" s="4" t="s">
        <v>27953</v>
      </c>
      <c r="I651" s="4" t="s">
        <v>27954</v>
      </c>
      <c r="J651" s="4" t="s">
        <v>27955</v>
      </c>
      <c r="K651" s="19">
        <v>1.1666150705153859</v>
      </c>
      <c r="L651" s="21" t="s">
        <v>33</v>
      </c>
      <c r="M651" s="19">
        <v>1.6967167630981355</v>
      </c>
      <c r="N651" s="20">
        <v>3.3129156122448898E-2</v>
      </c>
      <c r="O651" s="3">
        <v>10</v>
      </c>
      <c r="P651" s="3">
        <v>3</v>
      </c>
    </row>
    <row r="652" spans="1:16" x14ac:dyDescent="0.25">
      <c r="A652" s="3" t="s">
        <v>27956</v>
      </c>
      <c r="B652" s="3" t="s">
        <v>3232</v>
      </c>
      <c r="C652" s="3" t="s">
        <v>13792</v>
      </c>
      <c r="D652" s="3" t="s">
        <v>3231</v>
      </c>
      <c r="E652" s="3" t="s">
        <v>2476</v>
      </c>
      <c r="F652" s="3" t="s">
        <v>3233</v>
      </c>
      <c r="G652" s="3" t="s">
        <v>3234</v>
      </c>
      <c r="H652" s="4" t="s">
        <v>27957</v>
      </c>
      <c r="I652" s="4" t="s">
        <v>27958</v>
      </c>
      <c r="J652" s="4" t="s">
        <v>27959</v>
      </c>
      <c r="K652" s="19">
        <v>-0.25623740853604976</v>
      </c>
      <c r="L652" s="21" t="s">
        <v>33</v>
      </c>
      <c r="M652" s="19">
        <v>0.86521798427546792</v>
      </c>
      <c r="N652" s="20">
        <v>3.3129156122448898E-2</v>
      </c>
      <c r="O652" s="3">
        <v>5</v>
      </c>
      <c r="P652" s="3">
        <v>5</v>
      </c>
    </row>
    <row r="653" spans="1:16" x14ac:dyDescent="0.25">
      <c r="A653" s="3" t="s">
        <v>27960</v>
      </c>
      <c r="B653" s="3" t="s">
        <v>27961</v>
      </c>
      <c r="C653" s="3" t="s">
        <v>2466</v>
      </c>
      <c r="D653" s="3" t="s">
        <v>27962</v>
      </c>
      <c r="E653" s="3" t="s">
        <v>21679</v>
      </c>
      <c r="F653" s="3" t="s">
        <v>27963</v>
      </c>
      <c r="G653" s="3" t="s">
        <v>27964</v>
      </c>
      <c r="H653" s="4" t="s">
        <v>27965</v>
      </c>
      <c r="I653" s="4" t="s">
        <v>27966</v>
      </c>
      <c r="J653" s="4" t="s">
        <v>27967</v>
      </c>
      <c r="K653" s="19">
        <v>0.7145795019666491</v>
      </c>
      <c r="L653" s="21" t="s">
        <v>33</v>
      </c>
      <c r="M653" s="19">
        <v>0.80715240060721027</v>
      </c>
      <c r="N653" s="20">
        <v>3.3129156122448898E-2</v>
      </c>
      <c r="O653" s="3">
        <v>89</v>
      </c>
      <c r="P653" s="3">
        <v>20</v>
      </c>
    </row>
    <row r="654" spans="1:16" x14ac:dyDescent="0.25">
      <c r="A654" s="3" t="s">
        <v>27968</v>
      </c>
      <c r="B654" s="3" t="s">
        <v>20588</v>
      </c>
      <c r="C654" s="3" t="s">
        <v>2494</v>
      </c>
      <c r="D654" s="3" t="s">
        <v>20587</v>
      </c>
      <c r="E654" s="3" t="s">
        <v>8494</v>
      </c>
      <c r="F654" s="3" t="s">
        <v>20589</v>
      </c>
      <c r="G654" s="3" t="s">
        <v>20590</v>
      </c>
      <c r="H654" s="4" t="s">
        <v>27969</v>
      </c>
      <c r="I654" s="4" t="s">
        <v>27970</v>
      </c>
      <c r="J654" s="4" t="s">
        <v>27971</v>
      </c>
      <c r="K654" s="19">
        <v>0.75281898443979445</v>
      </c>
      <c r="L654" s="21" t="s">
        <v>33</v>
      </c>
      <c r="M654" s="19">
        <v>0.876308009515819</v>
      </c>
      <c r="N654" s="20">
        <v>3.3129156122448898E-2</v>
      </c>
      <c r="O654" s="3">
        <v>46</v>
      </c>
      <c r="P654" s="3">
        <v>46</v>
      </c>
    </row>
    <row r="655" spans="1:16" x14ac:dyDescent="0.25">
      <c r="A655" s="3" t="s">
        <v>27972</v>
      </c>
      <c r="B655" s="3" t="s">
        <v>21143</v>
      </c>
      <c r="C655" s="3" t="s">
        <v>26092</v>
      </c>
      <c r="D655" s="3" t="s">
        <v>21142</v>
      </c>
      <c r="E655" s="3" t="s">
        <v>2557</v>
      </c>
      <c r="F655" s="3" t="s">
        <v>21144</v>
      </c>
      <c r="G655" s="3" t="s">
        <v>21145</v>
      </c>
      <c r="H655" s="4" t="s">
        <v>27973</v>
      </c>
      <c r="I655" s="4" t="s">
        <v>27974</v>
      </c>
      <c r="J655" s="4" t="s">
        <v>27975</v>
      </c>
      <c r="K655" s="19">
        <v>1.5223974364273312</v>
      </c>
      <c r="L655" s="20">
        <v>3.2301180512129303E-2</v>
      </c>
      <c r="M655" s="19">
        <v>1.5783520346010822</v>
      </c>
      <c r="N655" s="20">
        <v>3.3129156122448898E-2</v>
      </c>
      <c r="O655" s="3">
        <v>19</v>
      </c>
      <c r="P655" s="3">
        <v>19</v>
      </c>
    </row>
    <row r="656" spans="1:16" x14ac:dyDescent="0.25">
      <c r="A656" s="3" t="s">
        <v>27976</v>
      </c>
      <c r="B656" s="3" t="s">
        <v>27977</v>
      </c>
      <c r="C656" s="3" t="s">
        <v>2504</v>
      </c>
      <c r="D656" s="3" t="s">
        <v>27978</v>
      </c>
      <c r="E656" s="3" t="s">
        <v>2504</v>
      </c>
      <c r="F656" s="3" t="s">
        <v>27979</v>
      </c>
      <c r="G656" s="3" t="s">
        <v>27980</v>
      </c>
      <c r="H656" s="4" t="s">
        <v>27981</v>
      </c>
      <c r="I656" s="4" t="s">
        <v>27982</v>
      </c>
      <c r="J656" s="4" t="s">
        <v>27983</v>
      </c>
      <c r="K656" s="19">
        <v>0.49768664411523006</v>
      </c>
      <c r="L656" s="21" t="s">
        <v>33</v>
      </c>
      <c r="M656" s="19">
        <v>1.1392578795861528</v>
      </c>
      <c r="N656" s="20">
        <v>3.3129156122448898E-2</v>
      </c>
      <c r="O656" s="3">
        <v>14</v>
      </c>
      <c r="P656" s="3">
        <v>14</v>
      </c>
    </row>
    <row r="657" spans="1:16" x14ac:dyDescent="0.25">
      <c r="A657" s="3" t="s">
        <v>27984</v>
      </c>
      <c r="B657" s="3" t="s">
        <v>13308</v>
      </c>
      <c r="C657" s="3" t="s">
        <v>2476</v>
      </c>
      <c r="D657" s="3" t="s">
        <v>13307</v>
      </c>
      <c r="E657" s="3" t="s">
        <v>2476</v>
      </c>
      <c r="F657" s="3" t="s">
        <v>13309</v>
      </c>
      <c r="G657" s="3" t="s">
        <v>13310</v>
      </c>
      <c r="H657" s="4" t="s">
        <v>27985</v>
      </c>
      <c r="I657" s="4" t="s">
        <v>27986</v>
      </c>
      <c r="J657" s="4" t="s">
        <v>27987</v>
      </c>
      <c r="K657" s="19">
        <v>1.3428573534762656</v>
      </c>
      <c r="L657" s="20">
        <v>3.8913620274336203E-2</v>
      </c>
      <c r="M657" s="19">
        <v>1.5942051995825641</v>
      </c>
      <c r="N657" s="20">
        <v>3.3129156122448898E-2</v>
      </c>
      <c r="O657" s="3">
        <v>3</v>
      </c>
      <c r="P657" s="3">
        <v>3</v>
      </c>
    </row>
    <row r="658" spans="1:16" x14ac:dyDescent="0.25">
      <c r="A658" s="3" t="s">
        <v>27988</v>
      </c>
      <c r="B658" s="3" t="s">
        <v>8088</v>
      </c>
      <c r="C658" s="3" t="s">
        <v>2476</v>
      </c>
      <c r="D658" s="3" t="s">
        <v>8087</v>
      </c>
      <c r="E658" s="3" t="s">
        <v>2476</v>
      </c>
      <c r="F658" s="3" t="s">
        <v>8089</v>
      </c>
      <c r="G658" s="3" t="s">
        <v>8090</v>
      </c>
      <c r="H658" s="4" t="s">
        <v>27989</v>
      </c>
      <c r="I658" s="4" t="s">
        <v>27990</v>
      </c>
      <c r="J658" s="4" t="s">
        <v>27991</v>
      </c>
      <c r="K658" s="19">
        <v>0.87706390374785337</v>
      </c>
      <c r="L658" s="21" t="s">
        <v>33</v>
      </c>
      <c r="M658" s="19">
        <v>1.1943592908707532</v>
      </c>
      <c r="N658" s="20">
        <v>3.3137370427118597E-2</v>
      </c>
      <c r="O658" s="3">
        <v>11</v>
      </c>
      <c r="P658" s="3">
        <v>11</v>
      </c>
    </row>
    <row r="659" spans="1:16" x14ac:dyDescent="0.25">
      <c r="A659" s="3" t="s">
        <v>27992</v>
      </c>
      <c r="B659" s="3" t="s">
        <v>9590</v>
      </c>
      <c r="C659" s="3" t="s">
        <v>2538</v>
      </c>
      <c r="D659" s="3" t="s">
        <v>9589</v>
      </c>
      <c r="E659" s="3" t="s">
        <v>2538</v>
      </c>
      <c r="F659" s="3" t="s">
        <v>9591</v>
      </c>
      <c r="G659" s="3" t="s">
        <v>9592</v>
      </c>
      <c r="H659" s="4" t="s">
        <v>27993</v>
      </c>
      <c r="I659" s="4" t="s">
        <v>27994</v>
      </c>
      <c r="J659" s="4" t="s">
        <v>27995</v>
      </c>
      <c r="K659" s="19">
        <v>0.49164015422197688</v>
      </c>
      <c r="L659" s="21" t="s">
        <v>33</v>
      </c>
      <c r="M659" s="19">
        <v>0.83272910518775578</v>
      </c>
      <c r="N659" s="20">
        <v>3.3370878040540501E-2</v>
      </c>
      <c r="O659" s="3">
        <v>12</v>
      </c>
      <c r="P659" s="3">
        <v>5</v>
      </c>
    </row>
    <row r="660" spans="1:16" x14ac:dyDescent="0.25">
      <c r="A660" s="3" t="s">
        <v>27996</v>
      </c>
      <c r="B660" s="3" t="s">
        <v>13391</v>
      </c>
      <c r="C660" s="3" t="s">
        <v>2476</v>
      </c>
      <c r="D660" s="3" t="s">
        <v>13390</v>
      </c>
      <c r="E660" s="3" t="s">
        <v>2476</v>
      </c>
      <c r="F660" s="3" t="s">
        <v>13392</v>
      </c>
      <c r="G660" s="3" t="s">
        <v>13393</v>
      </c>
      <c r="H660" s="4" t="s">
        <v>27997</v>
      </c>
      <c r="I660" s="4" t="s">
        <v>27998</v>
      </c>
      <c r="J660" s="4" t="s">
        <v>27999</v>
      </c>
      <c r="K660" s="19">
        <v>0.97647558743536367</v>
      </c>
      <c r="L660" s="21" t="s">
        <v>33</v>
      </c>
      <c r="M660" s="19">
        <v>1.138447547697786</v>
      </c>
      <c r="N660" s="20">
        <v>3.3494494876254097E-2</v>
      </c>
      <c r="O660" s="3">
        <v>20</v>
      </c>
      <c r="P660" s="3">
        <v>17</v>
      </c>
    </row>
    <row r="661" spans="1:16" x14ac:dyDescent="0.25">
      <c r="A661" s="3" t="s">
        <v>28000</v>
      </c>
      <c r="B661" s="3" t="s">
        <v>28001</v>
      </c>
      <c r="C661" s="3" t="s">
        <v>2538</v>
      </c>
      <c r="D661" s="3" t="s">
        <v>28002</v>
      </c>
      <c r="E661" s="3" t="s">
        <v>2466</v>
      </c>
      <c r="F661" s="3" t="s">
        <v>28003</v>
      </c>
      <c r="G661" s="3" t="s">
        <v>28004</v>
      </c>
      <c r="H661" s="4" t="s">
        <v>28005</v>
      </c>
      <c r="I661" s="4" t="s">
        <v>28006</v>
      </c>
      <c r="J661" s="4" t="s">
        <v>28007</v>
      </c>
      <c r="K661" s="19">
        <v>1.5973027099035362</v>
      </c>
      <c r="L661" s="21" t="s">
        <v>33</v>
      </c>
      <c r="M661" s="19">
        <v>2.7703177053527921</v>
      </c>
      <c r="N661" s="20">
        <v>3.3494494876254097E-2</v>
      </c>
      <c r="O661" s="3">
        <v>2</v>
      </c>
      <c r="P661" s="3">
        <v>2</v>
      </c>
    </row>
    <row r="662" spans="1:16" x14ac:dyDescent="0.25">
      <c r="A662" s="3" t="s">
        <v>28008</v>
      </c>
      <c r="B662" s="3" t="s">
        <v>4426</v>
      </c>
      <c r="C662" s="3" t="s">
        <v>2494</v>
      </c>
      <c r="D662" s="3" t="s">
        <v>4425</v>
      </c>
      <c r="E662" s="3" t="s">
        <v>2494</v>
      </c>
      <c r="F662" s="3" t="s">
        <v>4427</v>
      </c>
      <c r="G662" s="3" t="s">
        <v>4428</v>
      </c>
      <c r="H662" s="4" t="s">
        <v>28009</v>
      </c>
      <c r="I662" s="4" t="s">
        <v>28010</v>
      </c>
      <c r="J662" s="4" t="s">
        <v>28011</v>
      </c>
      <c r="K662" s="19">
        <v>0.98597208484729715</v>
      </c>
      <c r="L662" s="21" t="s">
        <v>33</v>
      </c>
      <c r="M662" s="19">
        <v>1.2300275680638926</v>
      </c>
      <c r="N662" s="20">
        <v>3.3494494876254097E-2</v>
      </c>
      <c r="O662" s="3">
        <v>18</v>
      </c>
      <c r="P662" s="3">
        <v>10</v>
      </c>
    </row>
    <row r="663" spans="1:16" x14ac:dyDescent="0.25">
      <c r="A663" s="3" t="s">
        <v>28012</v>
      </c>
      <c r="B663" s="3" t="s">
        <v>10904</v>
      </c>
      <c r="C663" s="3" t="s">
        <v>28013</v>
      </c>
      <c r="D663" s="3" t="s">
        <v>10903</v>
      </c>
      <c r="E663" s="3" t="s">
        <v>2504</v>
      </c>
      <c r="F663" s="3" t="s">
        <v>10905</v>
      </c>
      <c r="G663" s="3" t="s">
        <v>10906</v>
      </c>
      <c r="H663" s="4" t="s">
        <v>28014</v>
      </c>
      <c r="I663" s="4" t="s">
        <v>28015</v>
      </c>
      <c r="J663" s="4" t="s">
        <v>28016</v>
      </c>
      <c r="K663" s="19">
        <v>2.5012751252259866</v>
      </c>
      <c r="L663" s="20">
        <v>2.5360995328282801E-2</v>
      </c>
      <c r="M663" s="19">
        <v>2.4900278043038058</v>
      </c>
      <c r="N663" s="20">
        <v>3.3577545600000001E-2</v>
      </c>
      <c r="O663" s="3">
        <v>8</v>
      </c>
      <c r="P663" s="3">
        <v>8</v>
      </c>
    </row>
    <row r="664" spans="1:16" x14ac:dyDescent="0.25">
      <c r="A664" s="3" t="s">
        <v>28017</v>
      </c>
      <c r="B664" s="3" t="s">
        <v>28018</v>
      </c>
      <c r="C664" s="3" t="s">
        <v>2504</v>
      </c>
      <c r="D664" s="3" t="s">
        <v>28019</v>
      </c>
      <c r="E664" s="3" t="s">
        <v>2504</v>
      </c>
      <c r="F664" s="3" t="s">
        <v>28020</v>
      </c>
      <c r="G664" s="3" t="s">
        <v>28021</v>
      </c>
      <c r="H664" s="4" t="s">
        <v>28022</v>
      </c>
      <c r="I664" s="4" t="s">
        <v>28023</v>
      </c>
      <c r="J664" s="4" t="s">
        <v>28024</v>
      </c>
      <c r="K664" s="19">
        <v>2.1312006854208501</v>
      </c>
      <c r="L664" s="20">
        <v>2.93056710535117E-2</v>
      </c>
      <c r="M664" s="19">
        <v>2.8564438198617035</v>
      </c>
      <c r="N664" s="20">
        <v>3.3791880155844098E-2</v>
      </c>
      <c r="O664" s="3">
        <v>2</v>
      </c>
      <c r="P664" s="3">
        <v>2</v>
      </c>
    </row>
    <row r="665" spans="1:16" x14ac:dyDescent="0.25">
      <c r="A665" s="3" t="s">
        <v>28025</v>
      </c>
      <c r="B665" s="3" t="s">
        <v>6721</v>
      </c>
      <c r="C665" s="3" t="s">
        <v>2576</v>
      </c>
      <c r="D665" s="3" t="s">
        <v>28026</v>
      </c>
      <c r="E665" s="3" t="s">
        <v>2576</v>
      </c>
      <c r="F665" s="3" t="s">
        <v>28027</v>
      </c>
      <c r="G665" s="3" t="s">
        <v>6723</v>
      </c>
      <c r="H665" s="4" t="s">
        <v>28028</v>
      </c>
      <c r="I665" s="4" t="s">
        <v>28029</v>
      </c>
      <c r="J665" s="4" t="s">
        <v>28030</v>
      </c>
      <c r="K665" s="19">
        <v>0.85680127747115042</v>
      </c>
      <c r="L665" s="20">
        <v>4.30609585955882E-2</v>
      </c>
      <c r="M665" s="19">
        <v>1.1545936832993513</v>
      </c>
      <c r="N665" s="20">
        <v>3.3791880155844098E-2</v>
      </c>
      <c r="O665" s="3">
        <v>6</v>
      </c>
      <c r="P665" s="3">
        <v>6</v>
      </c>
    </row>
    <row r="666" spans="1:16" x14ac:dyDescent="0.25">
      <c r="A666" s="3" t="s">
        <v>28031</v>
      </c>
      <c r="B666" s="3" t="s">
        <v>28032</v>
      </c>
      <c r="C666" s="3" t="s">
        <v>2557</v>
      </c>
      <c r="D666" s="3" t="s">
        <v>28033</v>
      </c>
      <c r="E666" s="3" t="s">
        <v>2576</v>
      </c>
      <c r="F666" s="3" t="s">
        <v>28034</v>
      </c>
      <c r="G666" s="3" t="s">
        <v>28035</v>
      </c>
      <c r="H666" s="4" t="s">
        <v>28036</v>
      </c>
      <c r="I666" s="4" t="s">
        <v>28037</v>
      </c>
      <c r="J666" s="4" t="s">
        <v>28038</v>
      </c>
      <c r="K666" s="19">
        <v>2.9702666768914052</v>
      </c>
      <c r="L666" s="21" t="s">
        <v>33</v>
      </c>
      <c r="M666" s="19">
        <v>4.1044320935155518</v>
      </c>
      <c r="N666" s="20">
        <v>3.3791880155844098E-2</v>
      </c>
      <c r="O666" s="3">
        <v>2</v>
      </c>
      <c r="P666" s="3">
        <v>2</v>
      </c>
    </row>
    <row r="667" spans="1:16" x14ac:dyDescent="0.25">
      <c r="A667" s="3" t="s">
        <v>28039</v>
      </c>
      <c r="B667" s="3" t="s">
        <v>7086</v>
      </c>
      <c r="C667" s="3" t="s">
        <v>2576</v>
      </c>
      <c r="D667" s="3" t="s">
        <v>7085</v>
      </c>
      <c r="E667" s="3" t="s">
        <v>2538</v>
      </c>
      <c r="F667" s="3" t="s">
        <v>18630</v>
      </c>
      <c r="G667" s="3" t="s">
        <v>18631</v>
      </c>
      <c r="H667" s="4" t="s">
        <v>28040</v>
      </c>
      <c r="I667" s="4" t="s">
        <v>28041</v>
      </c>
      <c r="J667" s="4" t="s">
        <v>28042</v>
      </c>
      <c r="K667" s="19">
        <v>0.71032478811075961</v>
      </c>
      <c r="L667" s="21" t="s">
        <v>33</v>
      </c>
      <c r="M667" s="19">
        <v>0.88025969887182298</v>
      </c>
      <c r="N667" s="20">
        <v>3.3791880155844098E-2</v>
      </c>
      <c r="O667" s="3">
        <v>10</v>
      </c>
      <c r="P667" s="3">
        <v>8</v>
      </c>
    </row>
    <row r="668" spans="1:16" x14ac:dyDescent="0.25">
      <c r="A668" s="3" t="s">
        <v>28043</v>
      </c>
      <c r="B668" s="3" t="s">
        <v>10752</v>
      </c>
      <c r="C668" s="3" t="s">
        <v>2476</v>
      </c>
      <c r="D668" s="3" t="s">
        <v>10751</v>
      </c>
      <c r="E668" s="3" t="s">
        <v>2476</v>
      </c>
      <c r="F668" s="3" t="s">
        <v>10753</v>
      </c>
      <c r="G668" s="3" t="s">
        <v>10754</v>
      </c>
      <c r="H668" s="4" t="s">
        <v>28044</v>
      </c>
      <c r="I668" s="4" t="s">
        <v>28045</v>
      </c>
      <c r="J668" s="4" t="s">
        <v>28046</v>
      </c>
      <c r="K668" s="19">
        <v>0.65997158917989918</v>
      </c>
      <c r="L668" s="21" t="s">
        <v>33</v>
      </c>
      <c r="M668" s="19">
        <v>0.85035055909361845</v>
      </c>
      <c r="N668" s="20">
        <v>3.3791880155844098E-2</v>
      </c>
      <c r="O668" s="3">
        <v>32</v>
      </c>
      <c r="P668" s="3">
        <v>22</v>
      </c>
    </row>
    <row r="669" spans="1:16" x14ac:dyDescent="0.25">
      <c r="A669" s="3" t="s">
        <v>28047</v>
      </c>
      <c r="B669" s="3" t="s">
        <v>4261</v>
      </c>
      <c r="C669" s="3" t="s">
        <v>2538</v>
      </c>
      <c r="D669" s="3" t="s">
        <v>4260</v>
      </c>
      <c r="E669" s="3" t="s">
        <v>2466</v>
      </c>
      <c r="F669" s="3" t="s">
        <v>12998</v>
      </c>
      <c r="G669" s="3" t="s">
        <v>12999</v>
      </c>
      <c r="H669" s="4" t="s">
        <v>177</v>
      </c>
      <c r="I669" s="4" t="s">
        <v>28048</v>
      </c>
      <c r="J669" s="4" t="s">
        <v>28049</v>
      </c>
      <c r="K669" s="19">
        <v>21.669852114258543</v>
      </c>
      <c r="L669" s="20">
        <v>3.1929238790087397E-2</v>
      </c>
      <c r="M669" s="19">
        <v>23.046833795938635</v>
      </c>
      <c r="N669" s="20">
        <v>3.3791880155844098E-2</v>
      </c>
      <c r="O669" s="3">
        <v>2</v>
      </c>
      <c r="P669" s="3">
        <v>2</v>
      </c>
    </row>
    <row r="670" spans="1:16" x14ac:dyDescent="0.25">
      <c r="A670" s="3" t="s">
        <v>28050</v>
      </c>
      <c r="B670" s="3" t="s">
        <v>17287</v>
      </c>
      <c r="C670" s="3" t="s">
        <v>2476</v>
      </c>
      <c r="D670" s="3" t="s">
        <v>17286</v>
      </c>
      <c r="E670" s="3" t="s">
        <v>2576</v>
      </c>
      <c r="F670" s="3" t="s">
        <v>17288</v>
      </c>
      <c r="G670" s="3" t="s">
        <v>17289</v>
      </c>
      <c r="H670" s="4" t="s">
        <v>28051</v>
      </c>
      <c r="I670" s="4" t="s">
        <v>28052</v>
      </c>
      <c r="J670" s="4" t="s">
        <v>28053</v>
      </c>
      <c r="K670" s="19">
        <v>0.4038642854291834</v>
      </c>
      <c r="L670" s="21" t="s">
        <v>33</v>
      </c>
      <c r="M670" s="19">
        <v>0.74250101088257536</v>
      </c>
      <c r="N670" s="20">
        <v>3.3791880155844098E-2</v>
      </c>
      <c r="O670" s="3">
        <v>17</v>
      </c>
      <c r="P670" s="3">
        <v>15</v>
      </c>
    </row>
    <row r="671" spans="1:16" x14ac:dyDescent="0.25">
      <c r="A671" s="3" t="s">
        <v>28054</v>
      </c>
      <c r="B671" s="3" t="s">
        <v>14661</v>
      </c>
      <c r="C671" s="3" t="s">
        <v>2557</v>
      </c>
      <c r="D671" s="3" t="s">
        <v>14660</v>
      </c>
      <c r="E671" s="3" t="s">
        <v>2557</v>
      </c>
      <c r="F671" s="3" t="s">
        <v>14662</v>
      </c>
      <c r="G671" s="3" t="s">
        <v>14663</v>
      </c>
      <c r="H671" s="4" t="s">
        <v>28055</v>
      </c>
      <c r="I671" s="4" t="s">
        <v>28056</v>
      </c>
      <c r="J671" s="4" t="s">
        <v>28057</v>
      </c>
      <c r="K671" s="19">
        <v>1.6600663877114152</v>
      </c>
      <c r="L671" s="20">
        <v>3.8869045821167798E-2</v>
      </c>
      <c r="M671" s="19">
        <v>1.9547161207652939</v>
      </c>
      <c r="N671" s="20">
        <v>3.40981042718446E-2</v>
      </c>
      <c r="O671" s="3">
        <v>7</v>
      </c>
      <c r="P671" s="3">
        <v>7</v>
      </c>
    </row>
    <row r="672" spans="1:16" x14ac:dyDescent="0.25">
      <c r="A672" s="3" t="s">
        <v>28058</v>
      </c>
      <c r="B672" s="3" t="s">
        <v>5901</v>
      </c>
      <c r="C672" s="3" t="s">
        <v>2466</v>
      </c>
      <c r="D672" s="3" t="s">
        <v>5900</v>
      </c>
      <c r="E672" s="3" t="s">
        <v>2557</v>
      </c>
      <c r="F672" s="3" t="s">
        <v>5902</v>
      </c>
      <c r="G672" s="3" t="s">
        <v>5903</v>
      </c>
      <c r="H672" s="4" t="s">
        <v>28059</v>
      </c>
      <c r="I672" s="4" t="s">
        <v>28060</v>
      </c>
      <c r="J672" s="4" t="s">
        <v>28061</v>
      </c>
      <c r="K672" s="19">
        <v>1.6681268744267124</v>
      </c>
      <c r="L672" s="20">
        <v>3.2159873393854697E-2</v>
      </c>
      <c r="M672" s="19">
        <v>2.1510902077784841</v>
      </c>
      <c r="N672" s="20">
        <v>3.4153126374193502E-2</v>
      </c>
      <c r="O672" s="3">
        <v>14</v>
      </c>
      <c r="P672" s="3">
        <v>4</v>
      </c>
    </row>
    <row r="673" spans="1:16" x14ac:dyDescent="0.25">
      <c r="A673" s="3" t="s">
        <v>28062</v>
      </c>
      <c r="B673" s="3" t="s">
        <v>28063</v>
      </c>
      <c r="C673" s="3" t="s">
        <v>26118</v>
      </c>
      <c r="D673" s="3" t="s">
        <v>28064</v>
      </c>
      <c r="E673" s="3" t="s">
        <v>2538</v>
      </c>
      <c r="F673" s="3" t="s">
        <v>28065</v>
      </c>
      <c r="G673" s="3" t="s">
        <v>28066</v>
      </c>
      <c r="H673" s="4" t="s">
        <v>177</v>
      </c>
      <c r="I673" s="4" t="s">
        <v>28067</v>
      </c>
      <c r="J673" s="4" t="s">
        <v>28068</v>
      </c>
      <c r="K673" s="19">
        <v>22.509688986543207</v>
      </c>
      <c r="L673" s="21" t="s">
        <v>33</v>
      </c>
      <c r="M673" s="19">
        <v>21.903322454371867</v>
      </c>
      <c r="N673" s="20">
        <v>3.4199909022364201E-2</v>
      </c>
      <c r="O673" s="3">
        <v>4</v>
      </c>
      <c r="P673" s="3">
        <v>2</v>
      </c>
    </row>
    <row r="674" spans="1:16" x14ac:dyDescent="0.25">
      <c r="A674" s="3" t="s">
        <v>28069</v>
      </c>
      <c r="B674" s="3" t="s">
        <v>21958</v>
      </c>
      <c r="C674" s="3" t="s">
        <v>2538</v>
      </c>
      <c r="D674" s="3" t="s">
        <v>21957</v>
      </c>
      <c r="E674" s="3" t="s">
        <v>13792</v>
      </c>
      <c r="F674" s="3" t="s">
        <v>21959</v>
      </c>
      <c r="G674" s="3" t="s">
        <v>21960</v>
      </c>
      <c r="H674" s="4" t="s">
        <v>28070</v>
      </c>
      <c r="I674" s="4" t="s">
        <v>28071</v>
      </c>
      <c r="J674" s="4" t="s">
        <v>28072</v>
      </c>
      <c r="K674" s="19">
        <v>-0.85160913819976003</v>
      </c>
      <c r="L674" s="21" t="s">
        <v>33</v>
      </c>
      <c r="M674" s="19">
        <v>-1.6627943415774376</v>
      </c>
      <c r="N674" s="20">
        <v>3.4199909022364201E-2</v>
      </c>
      <c r="O674" s="3">
        <v>3</v>
      </c>
      <c r="P674" s="3">
        <v>3</v>
      </c>
    </row>
    <row r="675" spans="1:16" x14ac:dyDescent="0.25">
      <c r="A675" s="3" t="s">
        <v>28073</v>
      </c>
      <c r="B675" s="3" t="s">
        <v>28074</v>
      </c>
      <c r="C675" s="3" t="s">
        <v>2476</v>
      </c>
      <c r="D675" s="3" t="s">
        <v>28075</v>
      </c>
      <c r="E675" s="3" t="s">
        <v>2476</v>
      </c>
      <c r="F675" s="3" t="s">
        <v>4209</v>
      </c>
      <c r="G675" s="3" t="s">
        <v>4210</v>
      </c>
      <c r="H675" s="4" t="s">
        <v>28076</v>
      </c>
      <c r="I675" s="4" t="s">
        <v>28077</v>
      </c>
      <c r="J675" s="4" t="s">
        <v>28078</v>
      </c>
      <c r="K675" s="19">
        <v>0.90972438413861445</v>
      </c>
      <c r="L675" s="20">
        <v>4.0633137454844002E-2</v>
      </c>
      <c r="M675" s="19">
        <v>0.94217944398511544</v>
      </c>
      <c r="N675" s="20">
        <v>3.4199909022364201E-2</v>
      </c>
      <c r="O675" s="3">
        <v>23</v>
      </c>
      <c r="P675" s="3">
        <v>23</v>
      </c>
    </row>
    <row r="676" spans="1:16" x14ac:dyDescent="0.25">
      <c r="A676" s="3" t="s">
        <v>28079</v>
      </c>
      <c r="B676" s="3" t="s">
        <v>28080</v>
      </c>
      <c r="C676" s="3" t="s">
        <v>2538</v>
      </c>
      <c r="D676" s="3" t="s">
        <v>28081</v>
      </c>
      <c r="E676" s="3" t="s">
        <v>2605</v>
      </c>
      <c r="F676" s="3" t="s">
        <v>28082</v>
      </c>
      <c r="G676" s="3" t="s">
        <v>28083</v>
      </c>
      <c r="H676" s="4" t="s">
        <v>28084</v>
      </c>
      <c r="I676" s="4" t="s">
        <v>28085</v>
      </c>
      <c r="J676" s="4" t="s">
        <v>28086</v>
      </c>
      <c r="K676" s="19">
        <v>1.403618398839275</v>
      </c>
      <c r="L676" s="21" t="s">
        <v>33</v>
      </c>
      <c r="M676" s="19">
        <v>1.795796623108066</v>
      </c>
      <c r="N676" s="20">
        <v>3.4327496392405003E-2</v>
      </c>
      <c r="O676" s="3">
        <v>6</v>
      </c>
      <c r="P676" s="3">
        <v>6</v>
      </c>
    </row>
    <row r="677" spans="1:16" x14ac:dyDescent="0.25">
      <c r="A677" s="3" t="s">
        <v>28087</v>
      </c>
      <c r="B677" s="3" t="s">
        <v>28088</v>
      </c>
      <c r="C677" s="3" t="s">
        <v>2576</v>
      </c>
      <c r="D677" s="3" t="s">
        <v>9222</v>
      </c>
      <c r="E677" s="3" t="s">
        <v>2557</v>
      </c>
      <c r="F677" s="3" t="s">
        <v>28089</v>
      </c>
      <c r="G677" s="3" t="s">
        <v>28090</v>
      </c>
      <c r="H677" s="4" t="s">
        <v>28091</v>
      </c>
      <c r="I677" s="4" t="s">
        <v>28092</v>
      </c>
      <c r="J677" s="4" t="s">
        <v>28093</v>
      </c>
      <c r="K677" s="19">
        <v>1.3203432710779373</v>
      </c>
      <c r="L677" s="20">
        <v>3.4330382089201798E-2</v>
      </c>
      <c r="M677" s="19">
        <v>1.4733426806124295</v>
      </c>
      <c r="N677" s="20">
        <v>3.4327496392405003E-2</v>
      </c>
      <c r="O677" s="3">
        <v>4</v>
      </c>
      <c r="P677" s="3">
        <v>4</v>
      </c>
    </row>
    <row r="678" spans="1:16" x14ac:dyDescent="0.25">
      <c r="A678" s="3" t="s">
        <v>28094</v>
      </c>
      <c r="B678" s="3" t="s">
        <v>28095</v>
      </c>
      <c r="C678" s="3" t="s">
        <v>2557</v>
      </c>
      <c r="D678" s="3" t="s">
        <v>28096</v>
      </c>
      <c r="E678" s="3" t="s">
        <v>2557</v>
      </c>
      <c r="F678" s="3" t="s">
        <v>17061</v>
      </c>
      <c r="G678" s="3" t="s">
        <v>17062</v>
      </c>
      <c r="H678" s="4" t="s">
        <v>28097</v>
      </c>
      <c r="I678" s="4" t="s">
        <v>28098</v>
      </c>
      <c r="J678" s="4" t="s">
        <v>28099</v>
      </c>
      <c r="K678" s="19">
        <v>1.4162967155102304</v>
      </c>
      <c r="L678" s="20">
        <v>3.2085683906249898E-2</v>
      </c>
      <c r="M678" s="19">
        <v>1.5932376801492782</v>
      </c>
      <c r="N678" s="20">
        <v>3.4327496392405003E-2</v>
      </c>
      <c r="O678" s="3">
        <v>14</v>
      </c>
      <c r="P678" s="3">
        <v>13</v>
      </c>
    </row>
    <row r="679" spans="1:16" x14ac:dyDescent="0.25">
      <c r="A679" s="3" t="s">
        <v>28100</v>
      </c>
      <c r="B679" s="3"/>
      <c r="C679" s="3"/>
      <c r="D679" s="3"/>
      <c r="E679" s="3"/>
      <c r="F679" s="3" t="s">
        <v>27224</v>
      </c>
      <c r="G679" s="3" t="s">
        <v>27225</v>
      </c>
      <c r="H679" s="4" t="s">
        <v>28101</v>
      </c>
      <c r="I679" s="4" t="s">
        <v>28102</v>
      </c>
      <c r="J679" s="4" t="s">
        <v>28103</v>
      </c>
      <c r="K679" s="19">
        <v>2.2631925771772701</v>
      </c>
      <c r="L679" s="21" t="s">
        <v>33</v>
      </c>
      <c r="M679" s="19">
        <v>3.3258305212356674</v>
      </c>
      <c r="N679" s="20">
        <v>3.4360731882352898E-2</v>
      </c>
      <c r="O679" s="3">
        <v>4</v>
      </c>
      <c r="P679" s="3">
        <v>4</v>
      </c>
    </row>
    <row r="680" spans="1:16" x14ac:dyDescent="0.25">
      <c r="A680" s="3" t="s">
        <v>28104</v>
      </c>
      <c r="B680" s="3" t="s">
        <v>28105</v>
      </c>
      <c r="C680" s="3" t="s">
        <v>2557</v>
      </c>
      <c r="D680" s="3" t="s">
        <v>28106</v>
      </c>
      <c r="E680" s="3" t="s">
        <v>2557</v>
      </c>
      <c r="F680" s="3" t="s">
        <v>17703</v>
      </c>
      <c r="G680" s="3" t="s">
        <v>17704</v>
      </c>
      <c r="H680" s="4" t="s">
        <v>28107</v>
      </c>
      <c r="I680" s="4" t="s">
        <v>28108</v>
      </c>
      <c r="J680" s="4" t="s">
        <v>28109</v>
      </c>
      <c r="K680" s="19">
        <v>1.3644103145588078</v>
      </c>
      <c r="L680" s="20">
        <v>3.1942590029069698E-2</v>
      </c>
      <c r="M680" s="19">
        <v>1.7562597770685047</v>
      </c>
      <c r="N680" s="20">
        <v>3.4360731882352898E-2</v>
      </c>
      <c r="O680" s="3">
        <v>8</v>
      </c>
      <c r="P680" s="3">
        <v>4</v>
      </c>
    </row>
    <row r="681" spans="1:16" x14ac:dyDescent="0.25">
      <c r="A681" s="3" t="s">
        <v>28110</v>
      </c>
      <c r="B681" s="3" t="s">
        <v>4387</v>
      </c>
      <c r="C681" s="3" t="s">
        <v>2576</v>
      </c>
      <c r="D681" s="3" t="s">
        <v>28111</v>
      </c>
      <c r="E681" s="3" t="s">
        <v>2576</v>
      </c>
      <c r="F681" s="3" t="s">
        <v>28112</v>
      </c>
      <c r="G681" s="3" t="s">
        <v>16997</v>
      </c>
      <c r="H681" s="4" t="s">
        <v>28113</v>
      </c>
      <c r="I681" s="4" t="s">
        <v>28114</v>
      </c>
      <c r="J681" s="4" t="s">
        <v>28115</v>
      </c>
      <c r="K681" s="19">
        <v>1.1476831034070127</v>
      </c>
      <c r="L681" s="21" t="s">
        <v>33</v>
      </c>
      <c r="M681" s="19">
        <v>1.7314815872297886</v>
      </c>
      <c r="N681" s="20">
        <v>3.4360731882352898E-2</v>
      </c>
      <c r="O681" s="3">
        <v>2</v>
      </c>
      <c r="P681" s="3">
        <v>2</v>
      </c>
    </row>
    <row r="682" spans="1:16" x14ac:dyDescent="0.25">
      <c r="A682" s="3" t="s">
        <v>28116</v>
      </c>
      <c r="B682" s="3" t="s">
        <v>20478</v>
      </c>
      <c r="C682" s="3" t="s">
        <v>13792</v>
      </c>
      <c r="D682" s="3" t="s">
        <v>20477</v>
      </c>
      <c r="E682" s="3" t="s">
        <v>3350</v>
      </c>
      <c r="F682" s="3" t="s">
        <v>20479</v>
      </c>
      <c r="G682" s="3" t="s">
        <v>20480</v>
      </c>
      <c r="H682" s="4" t="s">
        <v>177</v>
      </c>
      <c r="I682" s="4" t="s">
        <v>28117</v>
      </c>
      <c r="J682" s="4" t="s">
        <v>28118</v>
      </c>
      <c r="K682" s="19">
        <v>21.424373250326958</v>
      </c>
      <c r="L682" s="21" t="s">
        <v>33</v>
      </c>
      <c r="M682" s="19">
        <v>20.633140825208653</v>
      </c>
      <c r="N682" s="20">
        <v>3.4360731882352898E-2</v>
      </c>
      <c r="O682" s="3">
        <v>2</v>
      </c>
      <c r="P682" s="3">
        <v>2</v>
      </c>
    </row>
    <row r="683" spans="1:16" x14ac:dyDescent="0.25">
      <c r="A683" s="3" t="s">
        <v>28119</v>
      </c>
      <c r="B683" s="3" t="s">
        <v>9590</v>
      </c>
      <c r="C683" s="3" t="s">
        <v>2538</v>
      </c>
      <c r="D683" s="3" t="s">
        <v>9589</v>
      </c>
      <c r="E683" s="3" t="s">
        <v>2538</v>
      </c>
      <c r="F683" s="3" t="s">
        <v>9591</v>
      </c>
      <c r="G683" s="3" t="s">
        <v>9592</v>
      </c>
      <c r="H683" s="4" t="s">
        <v>28120</v>
      </c>
      <c r="I683" s="4" t="s">
        <v>28121</v>
      </c>
      <c r="J683" s="4" t="s">
        <v>28122</v>
      </c>
      <c r="K683" s="19">
        <v>0.9052647526186185</v>
      </c>
      <c r="L683" s="21" t="s">
        <v>33</v>
      </c>
      <c r="M683" s="19">
        <v>1.2638745756133518</v>
      </c>
      <c r="N683" s="20">
        <v>3.4360731882352898E-2</v>
      </c>
      <c r="O683" s="3">
        <v>13</v>
      </c>
      <c r="P683" s="3">
        <v>8</v>
      </c>
    </row>
    <row r="684" spans="1:16" x14ac:dyDescent="0.25">
      <c r="A684" s="3" t="s">
        <v>28123</v>
      </c>
      <c r="B684" s="3" t="s">
        <v>28124</v>
      </c>
      <c r="C684" s="3" t="s">
        <v>2476</v>
      </c>
      <c r="D684" s="3" t="s">
        <v>28125</v>
      </c>
      <c r="E684" s="3" t="s">
        <v>2476</v>
      </c>
      <c r="F684" s="3" t="s">
        <v>28126</v>
      </c>
      <c r="G684" s="3" t="s">
        <v>28127</v>
      </c>
      <c r="H684" s="4" t="s">
        <v>28128</v>
      </c>
      <c r="I684" s="4" t="s">
        <v>28129</v>
      </c>
      <c r="J684" s="4" t="s">
        <v>28130</v>
      </c>
      <c r="K684" s="19">
        <v>2.0833794129531529</v>
      </c>
      <c r="L684" s="20">
        <v>2.4418390818181802E-2</v>
      </c>
      <c r="M684" s="19">
        <v>2.0320303916600784</v>
      </c>
      <c r="N684" s="20">
        <v>3.4360731882352898E-2</v>
      </c>
      <c r="O684" s="3">
        <v>4</v>
      </c>
      <c r="P684" s="3">
        <v>4</v>
      </c>
    </row>
    <row r="685" spans="1:16" x14ac:dyDescent="0.25">
      <c r="A685" s="3" t="s">
        <v>28131</v>
      </c>
      <c r="B685" s="3" t="s">
        <v>10725</v>
      </c>
      <c r="C685" s="3" t="s">
        <v>2466</v>
      </c>
      <c r="D685" s="3" t="s">
        <v>12599</v>
      </c>
      <c r="E685" s="3" t="s">
        <v>2605</v>
      </c>
      <c r="F685" s="3" t="s">
        <v>12600</v>
      </c>
      <c r="G685" s="3" t="s">
        <v>12601</v>
      </c>
      <c r="H685" s="4" t="s">
        <v>28132</v>
      </c>
      <c r="I685" s="4" t="s">
        <v>28133</v>
      </c>
      <c r="J685" s="4" t="s">
        <v>28134</v>
      </c>
      <c r="K685" s="19">
        <v>2.0681305464356874</v>
      </c>
      <c r="L685" s="20">
        <v>3.5278817248322103E-2</v>
      </c>
      <c r="M685" s="19">
        <v>2.3831324141845713</v>
      </c>
      <c r="N685" s="20">
        <v>3.4360731882352898E-2</v>
      </c>
      <c r="O685" s="3">
        <v>8</v>
      </c>
      <c r="P685" s="3">
        <v>6</v>
      </c>
    </row>
    <row r="686" spans="1:16" x14ac:dyDescent="0.25">
      <c r="A686" s="3" t="s">
        <v>28135</v>
      </c>
      <c r="B686" s="3" t="s">
        <v>6508</v>
      </c>
      <c r="C686" s="3" t="s">
        <v>2538</v>
      </c>
      <c r="D686" s="3" t="s">
        <v>6507</v>
      </c>
      <c r="E686" s="3" t="s">
        <v>2678</v>
      </c>
      <c r="F686" s="3" t="s">
        <v>6509</v>
      </c>
      <c r="G686" s="3" t="s">
        <v>6510</v>
      </c>
      <c r="H686" s="4" t="s">
        <v>28136</v>
      </c>
      <c r="I686" s="4" t="s">
        <v>28137</v>
      </c>
      <c r="J686" s="4" t="s">
        <v>28138</v>
      </c>
      <c r="K686" s="19">
        <v>2.1736071758609472</v>
      </c>
      <c r="L686" s="20">
        <v>3.8914147086206899E-2</v>
      </c>
      <c r="M686" s="19">
        <v>2.2727398943345958</v>
      </c>
      <c r="N686" s="20">
        <v>3.4360731882352898E-2</v>
      </c>
      <c r="O686" s="3">
        <v>5</v>
      </c>
      <c r="P686" s="3">
        <v>5</v>
      </c>
    </row>
    <row r="687" spans="1:16" x14ac:dyDescent="0.25">
      <c r="A687" s="3" t="s">
        <v>28139</v>
      </c>
      <c r="B687" s="3" t="s">
        <v>5684</v>
      </c>
      <c r="C687" s="3" t="s">
        <v>2476</v>
      </c>
      <c r="D687" s="3" t="s">
        <v>5683</v>
      </c>
      <c r="E687" s="3" t="s">
        <v>2557</v>
      </c>
      <c r="F687" s="3" t="s">
        <v>5685</v>
      </c>
      <c r="G687" s="3" t="s">
        <v>5686</v>
      </c>
      <c r="H687" s="4" t="s">
        <v>28140</v>
      </c>
      <c r="I687" s="4" t="s">
        <v>28141</v>
      </c>
      <c r="J687" s="4" t="s">
        <v>28142</v>
      </c>
      <c r="K687" s="19">
        <v>1.0187826553344657</v>
      </c>
      <c r="L687" s="20">
        <v>2.0708605604395601E-2</v>
      </c>
      <c r="M687" s="19">
        <v>1.0686449178338462</v>
      </c>
      <c r="N687" s="20">
        <v>3.4360731882352898E-2</v>
      </c>
      <c r="O687" s="3">
        <v>15</v>
      </c>
      <c r="P687" s="3">
        <v>15</v>
      </c>
    </row>
    <row r="688" spans="1:16" x14ac:dyDescent="0.25">
      <c r="A688" s="3" t="s">
        <v>28143</v>
      </c>
      <c r="B688" s="3"/>
      <c r="C688" s="3"/>
      <c r="D688" s="3"/>
      <c r="E688" s="3"/>
      <c r="F688" s="3" t="s">
        <v>6325</v>
      </c>
      <c r="G688" s="3" t="s">
        <v>6326</v>
      </c>
      <c r="H688" s="4" t="s">
        <v>28144</v>
      </c>
      <c r="I688" s="4" t="s">
        <v>28145</v>
      </c>
      <c r="J688" s="4" t="s">
        <v>28146</v>
      </c>
      <c r="K688" s="19">
        <v>1.0158962967607401</v>
      </c>
      <c r="L688" s="20">
        <v>2.9024169498269799E-2</v>
      </c>
      <c r="M688" s="19">
        <v>1.0438063086688776</v>
      </c>
      <c r="N688" s="20">
        <v>3.4360731882352898E-2</v>
      </c>
      <c r="O688" s="3">
        <v>7</v>
      </c>
      <c r="P688" s="3">
        <v>5</v>
      </c>
    </row>
    <row r="689" spans="1:16" x14ac:dyDescent="0.25">
      <c r="A689" s="3" t="s">
        <v>28147</v>
      </c>
      <c r="B689" s="3" t="s">
        <v>3847</v>
      </c>
      <c r="C689" s="3" t="s">
        <v>2476</v>
      </c>
      <c r="D689" s="3" t="s">
        <v>28148</v>
      </c>
      <c r="E689" s="3" t="s">
        <v>2476</v>
      </c>
      <c r="F689" s="3" t="s">
        <v>28149</v>
      </c>
      <c r="G689" s="3" t="s">
        <v>3849</v>
      </c>
      <c r="H689" s="4" t="s">
        <v>28150</v>
      </c>
      <c r="I689" s="4" t="s">
        <v>28151</v>
      </c>
      <c r="J689" s="4" t="s">
        <v>28152</v>
      </c>
      <c r="K689" s="19">
        <v>0.55359819644953578</v>
      </c>
      <c r="L689" s="21" t="s">
        <v>33</v>
      </c>
      <c r="M689" s="19">
        <v>0.69878821733049834</v>
      </c>
      <c r="N689" s="20">
        <v>3.4360731882352898E-2</v>
      </c>
      <c r="O689" s="3">
        <v>6</v>
      </c>
      <c r="P689" s="3">
        <v>4</v>
      </c>
    </row>
    <row r="690" spans="1:16" x14ac:dyDescent="0.25">
      <c r="A690" s="3" t="s">
        <v>28153</v>
      </c>
      <c r="B690" s="3" t="s">
        <v>28154</v>
      </c>
      <c r="C690" s="3" t="s">
        <v>2538</v>
      </c>
      <c r="D690" s="3" t="s">
        <v>9669</v>
      </c>
      <c r="E690" s="3" t="s">
        <v>2557</v>
      </c>
      <c r="F690" s="3" t="s">
        <v>9670</v>
      </c>
      <c r="G690" s="3" t="s">
        <v>9671</v>
      </c>
      <c r="H690" s="4" t="s">
        <v>28155</v>
      </c>
      <c r="I690" s="4" t="s">
        <v>28156</v>
      </c>
      <c r="J690" s="4" t="s">
        <v>28157</v>
      </c>
      <c r="K690" s="19">
        <v>2.5057453918789583</v>
      </c>
      <c r="L690" s="20">
        <v>4.1027850839874397E-2</v>
      </c>
      <c r="M690" s="19">
        <v>2.9776949124858931</v>
      </c>
      <c r="N690" s="20">
        <v>3.4360731882352898E-2</v>
      </c>
      <c r="O690" s="3">
        <v>3</v>
      </c>
      <c r="P690" s="3">
        <v>3</v>
      </c>
    </row>
    <row r="691" spans="1:16" x14ac:dyDescent="0.25">
      <c r="A691" s="3" t="s">
        <v>28158</v>
      </c>
      <c r="B691" s="3" t="s">
        <v>28159</v>
      </c>
      <c r="C691" s="3" t="s">
        <v>2504</v>
      </c>
      <c r="D691" s="3" t="s">
        <v>28160</v>
      </c>
      <c r="E691" s="3" t="s">
        <v>2538</v>
      </c>
      <c r="F691" s="3" t="s">
        <v>28161</v>
      </c>
      <c r="G691" s="3" t="s">
        <v>28162</v>
      </c>
      <c r="H691" s="4" t="s">
        <v>28163</v>
      </c>
      <c r="I691" s="4" t="s">
        <v>28164</v>
      </c>
      <c r="J691" s="4" t="s">
        <v>28165</v>
      </c>
      <c r="K691" s="19">
        <v>0.72361932831400055</v>
      </c>
      <c r="L691" s="20">
        <v>4.21982200840978E-2</v>
      </c>
      <c r="M691" s="19">
        <v>0.91615703916153013</v>
      </c>
      <c r="N691" s="20">
        <v>3.4360731882352898E-2</v>
      </c>
      <c r="O691" s="3">
        <v>11</v>
      </c>
      <c r="P691" s="3">
        <v>11</v>
      </c>
    </row>
    <row r="692" spans="1:16" x14ac:dyDescent="0.25">
      <c r="A692" s="3" t="s">
        <v>28166</v>
      </c>
      <c r="B692" s="3" t="s">
        <v>28167</v>
      </c>
      <c r="C692" s="3" t="s">
        <v>2476</v>
      </c>
      <c r="D692" s="3" t="s">
        <v>28168</v>
      </c>
      <c r="E692" s="3" t="s">
        <v>2476</v>
      </c>
      <c r="F692" s="3" t="s">
        <v>28169</v>
      </c>
      <c r="G692" s="3" t="s">
        <v>28170</v>
      </c>
      <c r="H692" s="4" t="s">
        <v>28171</v>
      </c>
      <c r="I692" s="4" t="s">
        <v>28172</v>
      </c>
      <c r="J692" s="4" t="s">
        <v>28173</v>
      </c>
      <c r="K692" s="19">
        <v>0.94489035607233618</v>
      </c>
      <c r="L692" s="20">
        <v>2.4649270762711801E-2</v>
      </c>
      <c r="M692" s="19">
        <v>0.79310452873668791</v>
      </c>
      <c r="N692" s="20">
        <v>3.4360731882352898E-2</v>
      </c>
      <c r="O692" s="3">
        <v>4</v>
      </c>
      <c r="P692" s="3">
        <v>4</v>
      </c>
    </row>
    <row r="693" spans="1:16" x14ac:dyDescent="0.25">
      <c r="A693" s="3" t="s">
        <v>28174</v>
      </c>
      <c r="B693" s="3" t="s">
        <v>23652</v>
      </c>
      <c r="C693" s="3" t="s">
        <v>2538</v>
      </c>
      <c r="D693" s="3" t="s">
        <v>23651</v>
      </c>
      <c r="E693" s="3" t="s">
        <v>2538</v>
      </c>
      <c r="F693" s="3" t="s">
        <v>23653</v>
      </c>
      <c r="G693" s="3" t="s">
        <v>23654</v>
      </c>
      <c r="H693" s="4" t="s">
        <v>28175</v>
      </c>
      <c r="I693" s="4" t="s">
        <v>28176</v>
      </c>
      <c r="J693" s="4" t="s">
        <v>28177</v>
      </c>
      <c r="K693" s="19">
        <v>0.74042889596820283</v>
      </c>
      <c r="L693" s="20">
        <v>3.2677293402597403E-2</v>
      </c>
      <c r="M693" s="19">
        <v>0.71861678246376326</v>
      </c>
      <c r="N693" s="20">
        <v>3.4360731882352898E-2</v>
      </c>
      <c r="O693" s="3">
        <v>21</v>
      </c>
      <c r="P693" s="3">
        <v>13</v>
      </c>
    </row>
    <row r="694" spans="1:16" x14ac:dyDescent="0.25">
      <c r="A694" s="3" t="s">
        <v>28178</v>
      </c>
      <c r="B694" s="3" t="s">
        <v>3395</v>
      </c>
      <c r="C694" s="3" t="s">
        <v>2476</v>
      </c>
      <c r="D694" s="3" t="s">
        <v>26968</v>
      </c>
      <c r="E694" s="3" t="s">
        <v>2494</v>
      </c>
      <c r="F694" s="3" t="s">
        <v>3396</v>
      </c>
      <c r="G694" s="3" t="s">
        <v>3397</v>
      </c>
      <c r="H694" s="4" t="s">
        <v>28179</v>
      </c>
      <c r="I694" s="4" t="s">
        <v>28180</v>
      </c>
      <c r="J694" s="4" t="s">
        <v>28181</v>
      </c>
      <c r="K694" s="19">
        <v>0.86886297275762914</v>
      </c>
      <c r="L694" s="20">
        <v>3.8346715131086097E-2</v>
      </c>
      <c r="M694" s="19">
        <v>1.1291420001204251</v>
      </c>
      <c r="N694" s="20">
        <v>3.4360731882352898E-2</v>
      </c>
      <c r="O694" s="3">
        <v>25</v>
      </c>
      <c r="P694" s="3">
        <v>16</v>
      </c>
    </row>
    <row r="695" spans="1:16" x14ac:dyDescent="0.25">
      <c r="A695" s="3" t="s">
        <v>28182</v>
      </c>
      <c r="B695" s="3" t="s">
        <v>3806</v>
      </c>
      <c r="C695" s="3" t="s">
        <v>2538</v>
      </c>
      <c r="D695" s="3" t="s">
        <v>8052</v>
      </c>
      <c r="E695" s="3" t="s">
        <v>2576</v>
      </c>
      <c r="F695" s="3" t="s">
        <v>8053</v>
      </c>
      <c r="G695" s="3" t="s">
        <v>8054</v>
      </c>
      <c r="H695" s="4" t="s">
        <v>28183</v>
      </c>
      <c r="I695" s="4" t="s">
        <v>28184</v>
      </c>
      <c r="J695" s="4" t="s">
        <v>28185</v>
      </c>
      <c r="K695" s="19">
        <v>-1.842749254231913</v>
      </c>
      <c r="L695" s="20">
        <v>2.93056710535117E-2</v>
      </c>
      <c r="M695" s="19">
        <v>-2.7434412342534245</v>
      </c>
      <c r="N695" s="20">
        <v>3.4360731882352898E-2</v>
      </c>
      <c r="O695" s="3">
        <v>3</v>
      </c>
      <c r="P695" s="3">
        <v>3</v>
      </c>
    </row>
    <row r="696" spans="1:16" x14ac:dyDescent="0.25">
      <c r="A696" s="3" t="s">
        <v>28186</v>
      </c>
      <c r="B696" s="3"/>
      <c r="C696" s="3"/>
      <c r="D696" s="3"/>
      <c r="E696" s="3"/>
      <c r="F696" s="3" t="s">
        <v>28187</v>
      </c>
      <c r="G696" s="3" t="s">
        <v>28188</v>
      </c>
      <c r="H696" s="4" t="s">
        <v>28189</v>
      </c>
      <c r="I696" s="4" t="s">
        <v>28190</v>
      </c>
      <c r="J696" s="4" t="s">
        <v>28191</v>
      </c>
      <c r="K696" s="19">
        <v>1.232339288744962</v>
      </c>
      <c r="L696" s="20">
        <v>2.0708605604395601E-2</v>
      </c>
      <c r="M696" s="19">
        <v>1.8985588672533829</v>
      </c>
      <c r="N696" s="20">
        <v>3.4360731882352898E-2</v>
      </c>
      <c r="O696" s="3">
        <v>6</v>
      </c>
      <c r="P696" s="3">
        <v>2</v>
      </c>
    </row>
    <row r="697" spans="1:16" x14ac:dyDescent="0.25">
      <c r="A697" s="3" t="s">
        <v>28192</v>
      </c>
      <c r="B697" s="3" t="s">
        <v>28193</v>
      </c>
      <c r="C697" s="3" t="s">
        <v>28194</v>
      </c>
      <c r="D697" s="3" t="s">
        <v>28195</v>
      </c>
      <c r="E697" s="3" t="s">
        <v>2557</v>
      </c>
      <c r="F697" s="3" t="s">
        <v>28196</v>
      </c>
      <c r="G697" s="3" t="s">
        <v>28197</v>
      </c>
      <c r="H697" s="4" t="s">
        <v>28198</v>
      </c>
      <c r="I697" s="4" t="s">
        <v>28199</v>
      </c>
      <c r="J697" s="4" t="s">
        <v>28200</v>
      </c>
      <c r="K697" s="19">
        <v>1.7567859149062897</v>
      </c>
      <c r="L697" s="20">
        <v>4.50648505683355E-2</v>
      </c>
      <c r="M697" s="19">
        <v>2.0507583932505966</v>
      </c>
      <c r="N697" s="20">
        <v>3.4360731882352898E-2</v>
      </c>
      <c r="O697" s="3">
        <v>2</v>
      </c>
      <c r="P697" s="3">
        <v>2</v>
      </c>
    </row>
    <row r="698" spans="1:16" x14ac:dyDescent="0.25">
      <c r="A698" s="3" t="s">
        <v>28201</v>
      </c>
      <c r="B698" s="3" t="s">
        <v>28202</v>
      </c>
      <c r="C698" s="3" t="s">
        <v>2466</v>
      </c>
      <c r="D698" s="3" t="s">
        <v>28203</v>
      </c>
      <c r="E698" s="3" t="s">
        <v>2504</v>
      </c>
      <c r="F698" s="3" t="s">
        <v>14916</v>
      </c>
      <c r="G698" s="3" t="s">
        <v>14917</v>
      </c>
      <c r="H698" s="4" t="s">
        <v>28204</v>
      </c>
      <c r="I698" s="4" t="s">
        <v>28205</v>
      </c>
      <c r="J698" s="4" t="s">
        <v>28206</v>
      </c>
      <c r="K698" s="19">
        <v>2.1977299081077204</v>
      </c>
      <c r="L698" s="20">
        <v>2.43977981999999E-2</v>
      </c>
      <c r="M698" s="19">
        <v>2.4960113433192079</v>
      </c>
      <c r="N698" s="20">
        <v>3.4360731882352898E-2</v>
      </c>
      <c r="O698" s="3">
        <v>11</v>
      </c>
      <c r="P698" s="3">
        <v>11</v>
      </c>
    </row>
    <row r="699" spans="1:16" x14ac:dyDescent="0.25">
      <c r="A699" s="3" t="s">
        <v>28207</v>
      </c>
      <c r="B699" s="3" t="s">
        <v>28208</v>
      </c>
      <c r="C699" s="3" t="s">
        <v>2476</v>
      </c>
      <c r="D699" s="3" t="s">
        <v>28209</v>
      </c>
      <c r="E699" s="3" t="s">
        <v>2605</v>
      </c>
      <c r="F699" s="3" t="s">
        <v>28210</v>
      </c>
      <c r="G699" s="3" t="s">
        <v>28211</v>
      </c>
      <c r="H699" s="4" t="s">
        <v>28212</v>
      </c>
      <c r="I699" s="4" t="s">
        <v>28213</v>
      </c>
      <c r="J699" s="4" t="s">
        <v>28214</v>
      </c>
      <c r="K699" s="19">
        <v>1.9755560730370876</v>
      </c>
      <c r="L699" s="20">
        <v>2.4516271839080402E-2</v>
      </c>
      <c r="M699" s="19">
        <v>2.2386906135314582</v>
      </c>
      <c r="N699" s="20">
        <v>3.4360731882352898E-2</v>
      </c>
      <c r="O699" s="3">
        <v>3</v>
      </c>
      <c r="P699" s="3">
        <v>2</v>
      </c>
    </row>
    <row r="700" spans="1:16" x14ac:dyDescent="0.25">
      <c r="A700" s="3" t="s">
        <v>28215</v>
      </c>
      <c r="B700" s="3" t="s">
        <v>6508</v>
      </c>
      <c r="C700" s="3" t="s">
        <v>2476</v>
      </c>
      <c r="D700" s="3" t="s">
        <v>28216</v>
      </c>
      <c r="E700" s="3" t="s">
        <v>2576</v>
      </c>
      <c r="F700" s="3" t="s">
        <v>28217</v>
      </c>
      <c r="G700" s="3" t="s">
        <v>22033</v>
      </c>
      <c r="H700" s="4" t="s">
        <v>28218</v>
      </c>
      <c r="I700" s="4" t="s">
        <v>28219</v>
      </c>
      <c r="J700" s="4" t="s">
        <v>28220</v>
      </c>
      <c r="K700" s="19">
        <v>-0.4983507538130989</v>
      </c>
      <c r="L700" s="21" t="s">
        <v>33</v>
      </c>
      <c r="M700" s="19">
        <v>-1.0363344720030701</v>
      </c>
      <c r="N700" s="20">
        <v>3.4360731882352898E-2</v>
      </c>
      <c r="O700" s="3">
        <v>4</v>
      </c>
      <c r="P700" s="3">
        <v>4</v>
      </c>
    </row>
    <row r="701" spans="1:16" x14ac:dyDescent="0.25">
      <c r="A701" s="3" t="s">
        <v>28221</v>
      </c>
      <c r="B701" s="3" t="s">
        <v>3788</v>
      </c>
      <c r="C701" s="3" t="s">
        <v>2476</v>
      </c>
      <c r="D701" s="3" t="s">
        <v>28222</v>
      </c>
      <c r="E701" s="3" t="s">
        <v>2557</v>
      </c>
      <c r="F701" s="3"/>
      <c r="G701" s="3"/>
      <c r="H701" s="4" t="s">
        <v>28223</v>
      </c>
      <c r="I701" s="4" t="s">
        <v>28224</v>
      </c>
      <c r="J701" s="4" t="s">
        <v>28225</v>
      </c>
      <c r="K701" s="19">
        <v>2.222565806325886</v>
      </c>
      <c r="L701" s="20">
        <v>2.43977981999999E-2</v>
      </c>
      <c r="M701" s="19">
        <v>2.6945967862963394</v>
      </c>
      <c r="N701" s="20">
        <v>3.4360731882352898E-2</v>
      </c>
      <c r="O701" s="3">
        <v>4</v>
      </c>
      <c r="P701" s="3">
        <v>4</v>
      </c>
    </row>
    <row r="702" spans="1:16" x14ac:dyDescent="0.25">
      <c r="A702" s="3" t="s">
        <v>28226</v>
      </c>
      <c r="B702" s="3" t="s">
        <v>4127</v>
      </c>
      <c r="C702" s="3" t="s">
        <v>28227</v>
      </c>
      <c r="D702" s="3" t="s">
        <v>4126</v>
      </c>
      <c r="E702" s="3" t="s">
        <v>2538</v>
      </c>
      <c r="F702" s="3" t="s">
        <v>28228</v>
      </c>
      <c r="G702" s="3" t="s">
        <v>28229</v>
      </c>
      <c r="H702" s="4" t="s">
        <v>28230</v>
      </c>
      <c r="I702" s="4" t="s">
        <v>28231</v>
      </c>
      <c r="J702" s="4" t="s">
        <v>28232</v>
      </c>
      <c r="K702" s="19">
        <v>0.46988089351321305</v>
      </c>
      <c r="L702" s="20">
        <v>3.8913620274336203E-2</v>
      </c>
      <c r="M702" s="19">
        <v>0.74787010742262527</v>
      </c>
      <c r="N702" s="20">
        <v>3.4360731882352898E-2</v>
      </c>
      <c r="O702" s="3">
        <v>24</v>
      </c>
      <c r="P702" s="3">
        <v>24</v>
      </c>
    </row>
    <row r="703" spans="1:16" x14ac:dyDescent="0.25">
      <c r="A703" s="3" t="s">
        <v>28233</v>
      </c>
      <c r="B703" s="3" t="s">
        <v>20495</v>
      </c>
      <c r="C703" s="3" t="s">
        <v>2678</v>
      </c>
      <c r="D703" s="3" t="s">
        <v>20494</v>
      </c>
      <c r="E703" s="3" t="s">
        <v>2557</v>
      </c>
      <c r="F703" s="3" t="s">
        <v>20496</v>
      </c>
      <c r="G703" s="3" t="s">
        <v>20497</v>
      </c>
      <c r="H703" s="4" t="s">
        <v>28234</v>
      </c>
      <c r="I703" s="4" t="s">
        <v>28235</v>
      </c>
      <c r="J703" s="4" t="s">
        <v>28236</v>
      </c>
      <c r="K703" s="19">
        <v>1.347109773732424</v>
      </c>
      <c r="L703" s="20">
        <v>3.8883743429602803E-2</v>
      </c>
      <c r="M703" s="19">
        <v>1.7523851354900262</v>
      </c>
      <c r="N703" s="20">
        <v>3.4360731882352898E-2</v>
      </c>
      <c r="O703" s="3">
        <v>5</v>
      </c>
      <c r="P703" s="3">
        <v>5</v>
      </c>
    </row>
    <row r="704" spans="1:16" x14ac:dyDescent="0.25">
      <c r="A704" s="3" t="s">
        <v>28237</v>
      </c>
      <c r="B704" s="3" t="s">
        <v>13113</v>
      </c>
      <c r="C704" s="3" t="s">
        <v>2476</v>
      </c>
      <c r="D704" s="3" t="s">
        <v>13112</v>
      </c>
      <c r="E704" s="3" t="s">
        <v>2476</v>
      </c>
      <c r="F704" s="3" t="s">
        <v>13114</v>
      </c>
      <c r="G704" s="3" t="s">
        <v>13115</v>
      </c>
      <c r="H704" s="4" t="s">
        <v>28238</v>
      </c>
      <c r="I704" s="4" t="s">
        <v>28239</v>
      </c>
      <c r="J704" s="4" t="s">
        <v>28240</v>
      </c>
      <c r="K704" s="19">
        <v>0.66200953417316521</v>
      </c>
      <c r="L704" s="20">
        <v>2.6808581143497701E-2</v>
      </c>
      <c r="M704" s="19">
        <v>0.68513031396252499</v>
      </c>
      <c r="N704" s="20">
        <v>3.4360731882352898E-2</v>
      </c>
      <c r="O704" s="3">
        <v>9</v>
      </c>
      <c r="P704" s="3">
        <v>9</v>
      </c>
    </row>
    <row r="705" spans="1:16" x14ac:dyDescent="0.25">
      <c r="A705" s="3" t="s">
        <v>28241</v>
      </c>
      <c r="B705" s="3" t="s">
        <v>9661</v>
      </c>
      <c r="C705" s="3" t="s">
        <v>2557</v>
      </c>
      <c r="D705" s="3" t="s">
        <v>9660</v>
      </c>
      <c r="E705" s="3" t="s">
        <v>2557</v>
      </c>
      <c r="F705" s="3" t="s">
        <v>23102</v>
      </c>
      <c r="G705" s="3" t="s">
        <v>23103</v>
      </c>
      <c r="H705" s="4" t="s">
        <v>28242</v>
      </c>
      <c r="I705" s="4" t="s">
        <v>28243</v>
      </c>
      <c r="J705" s="4" t="s">
        <v>28244</v>
      </c>
      <c r="K705" s="19">
        <v>0.98048871777964353</v>
      </c>
      <c r="L705" s="20">
        <v>2.82573175824175E-2</v>
      </c>
      <c r="M705" s="19">
        <v>1.2229524024702412</v>
      </c>
      <c r="N705" s="20">
        <v>3.4360731882352898E-2</v>
      </c>
      <c r="O705" s="3">
        <v>33</v>
      </c>
      <c r="P705" s="3">
        <v>6</v>
      </c>
    </row>
    <row r="706" spans="1:16" x14ac:dyDescent="0.25">
      <c r="A706" s="3" t="s">
        <v>28245</v>
      </c>
      <c r="B706" s="3" t="s">
        <v>28246</v>
      </c>
      <c r="C706" s="3" t="s">
        <v>2576</v>
      </c>
      <c r="D706" s="3" t="s">
        <v>28247</v>
      </c>
      <c r="E706" s="3" t="s">
        <v>2605</v>
      </c>
      <c r="F706" s="3"/>
      <c r="G706" s="3"/>
      <c r="H706" s="4" t="s">
        <v>28248</v>
      </c>
      <c r="I706" s="4" t="s">
        <v>28249</v>
      </c>
      <c r="J706" s="4" t="s">
        <v>28250</v>
      </c>
      <c r="K706" s="19">
        <v>3.6887805755309531</v>
      </c>
      <c r="L706" s="21" t="s">
        <v>33</v>
      </c>
      <c r="M706" s="19">
        <v>4.2385122016919832</v>
      </c>
      <c r="N706" s="20">
        <v>3.4360731882352898E-2</v>
      </c>
      <c r="O706" s="3">
        <v>3</v>
      </c>
      <c r="P706" s="3">
        <v>3</v>
      </c>
    </row>
    <row r="707" spans="1:16" x14ac:dyDescent="0.25">
      <c r="A707" s="3" t="s">
        <v>28251</v>
      </c>
      <c r="B707" s="3" t="s">
        <v>28252</v>
      </c>
      <c r="C707" s="3" t="s">
        <v>2466</v>
      </c>
      <c r="D707" s="3" t="s">
        <v>28253</v>
      </c>
      <c r="E707" s="3" t="s">
        <v>2538</v>
      </c>
      <c r="F707" s="3" t="s">
        <v>28254</v>
      </c>
      <c r="G707" s="3" t="s">
        <v>28255</v>
      </c>
      <c r="H707" s="4" t="s">
        <v>28256</v>
      </c>
      <c r="I707" s="4" t="s">
        <v>28257</v>
      </c>
      <c r="J707" s="4" t="s">
        <v>28258</v>
      </c>
      <c r="K707" s="19">
        <v>1.6082323892523716</v>
      </c>
      <c r="L707" s="20">
        <v>3.6135801918103401E-2</v>
      </c>
      <c r="M707" s="19">
        <v>1.8950140412794521</v>
      </c>
      <c r="N707" s="20">
        <v>3.4360731882352898E-2</v>
      </c>
      <c r="O707" s="3">
        <v>3</v>
      </c>
      <c r="P707" s="3">
        <v>3</v>
      </c>
    </row>
    <row r="708" spans="1:16" x14ac:dyDescent="0.25">
      <c r="A708" s="3" t="s">
        <v>28259</v>
      </c>
      <c r="B708" s="3" t="s">
        <v>10011</v>
      </c>
      <c r="C708" s="3" t="s">
        <v>2476</v>
      </c>
      <c r="D708" s="3" t="s">
        <v>10010</v>
      </c>
      <c r="E708" s="3" t="s">
        <v>2476</v>
      </c>
      <c r="F708" s="3" t="s">
        <v>10012</v>
      </c>
      <c r="G708" s="3" t="s">
        <v>10013</v>
      </c>
      <c r="H708" s="4" t="s">
        <v>28260</v>
      </c>
      <c r="I708" s="4" t="s">
        <v>28261</v>
      </c>
      <c r="J708" s="4" t="s">
        <v>28262</v>
      </c>
      <c r="K708" s="19">
        <v>0.99895435439049718</v>
      </c>
      <c r="L708" s="20">
        <v>3.8913620274336203E-2</v>
      </c>
      <c r="M708" s="19">
        <v>1.0261396314078339</v>
      </c>
      <c r="N708" s="20">
        <v>3.4360731882352898E-2</v>
      </c>
      <c r="O708" s="3">
        <v>23</v>
      </c>
      <c r="P708" s="3">
        <v>19</v>
      </c>
    </row>
    <row r="709" spans="1:16" x14ac:dyDescent="0.25">
      <c r="A709" s="3" t="s">
        <v>28263</v>
      </c>
      <c r="B709" s="3" t="s">
        <v>12974</v>
      </c>
      <c r="C709" s="3" t="s">
        <v>2476</v>
      </c>
      <c r="D709" s="3" t="s">
        <v>12973</v>
      </c>
      <c r="E709" s="3" t="s">
        <v>2538</v>
      </c>
      <c r="F709" s="3" t="s">
        <v>12975</v>
      </c>
      <c r="G709" s="3" t="s">
        <v>12976</v>
      </c>
      <c r="H709" s="4" t="s">
        <v>28264</v>
      </c>
      <c r="I709" s="4" t="s">
        <v>28265</v>
      </c>
      <c r="J709" s="4" t="s">
        <v>28266</v>
      </c>
      <c r="K709" s="19">
        <v>-0.64581215961111638</v>
      </c>
      <c r="L709" s="21" t="s">
        <v>33</v>
      </c>
      <c r="M709" s="19">
        <v>-0.81365513404046275</v>
      </c>
      <c r="N709" s="20">
        <v>3.4360731882352898E-2</v>
      </c>
      <c r="O709" s="3">
        <v>10</v>
      </c>
      <c r="P709" s="3">
        <v>10</v>
      </c>
    </row>
    <row r="710" spans="1:16" x14ac:dyDescent="0.25">
      <c r="A710" s="3" t="s">
        <v>28267</v>
      </c>
      <c r="B710" s="3" t="s">
        <v>12835</v>
      </c>
      <c r="C710" s="3" t="s">
        <v>2557</v>
      </c>
      <c r="D710" s="3" t="s">
        <v>12834</v>
      </c>
      <c r="E710" s="3" t="s">
        <v>2476</v>
      </c>
      <c r="F710" s="3" t="s">
        <v>12836</v>
      </c>
      <c r="G710" s="3" t="s">
        <v>12837</v>
      </c>
      <c r="H710" s="4" t="s">
        <v>28268</v>
      </c>
      <c r="I710" s="4" t="s">
        <v>28269</v>
      </c>
      <c r="J710" s="4" t="s">
        <v>28270</v>
      </c>
      <c r="K710" s="19">
        <v>1.7032471401434179</v>
      </c>
      <c r="L710" s="20">
        <v>3.4949528055555498E-2</v>
      </c>
      <c r="M710" s="19">
        <v>1.9096399044586931</v>
      </c>
      <c r="N710" s="20">
        <v>3.4360731882352898E-2</v>
      </c>
      <c r="O710" s="3">
        <v>19</v>
      </c>
      <c r="P710" s="3">
        <v>4</v>
      </c>
    </row>
    <row r="711" spans="1:16" x14ac:dyDescent="0.25">
      <c r="A711" s="3" t="s">
        <v>28271</v>
      </c>
      <c r="B711" s="3" t="s">
        <v>6324</v>
      </c>
      <c r="C711" s="3" t="s">
        <v>2476</v>
      </c>
      <c r="D711" s="3" t="s">
        <v>6323</v>
      </c>
      <c r="E711" s="3" t="s">
        <v>2557</v>
      </c>
      <c r="F711" s="3" t="s">
        <v>6325</v>
      </c>
      <c r="G711" s="3" t="s">
        <v>6326</v>
      </c>
      <c r="H711" s="4" t="s">
        <v>28272</v>
      </c>
      <c r="I711" s="4" t="s">
        <v>28273</v>
      </c>
      <c r="J711" s="4" t="s">
        <v>28274</v>
      </c>
      <c r="K711" s="19">
        <v>3.091059706944737</v>
      </c>
      <c r="L711" s="20">
        <v>1.09608899285714E-2</v>
      </c>
      <c r="M711" s="19">
        <v>2.8826632573578164</v>
      </c>
      <c r="N711" s="20">
        <v>3.4360731882352898E-2</v>
      </c>
      <c r="O711" s="3">
        <v>4</v>
      </c>
      <c r="P711" s="3">
        <v>3</v>
      </c>
    </row>
    <row r="712" spans="1:16" x14ac:dyDescent="0.25">
      <c r="A712" s="3" t="s">
        <v>28275</v>
      </c>
      <c r="B712" s="3" t="s">
        <v>10725</v>
      </c>
      <c r="C712" s="3" t="s">
        <v>2466</v>
      </c>
      <c r="D712" s="3" t="s">
        <v>10724</v>
      </c>
      <c r="E712" s="3" t="s">
        <v>2605</v>
      </c>
      <c r="F712" s="3" t="s">
        <v>10726</v>
      </c>
      <c r="G712" s="3" t="s">
        <v>10727</v>
      </c>
      <c r="H712" s="4" t="s">
        <v>28276</v>
      </c>
      <c r="I712" s="4" t="s">
        <v>28277</v>
      </c>
      <c r="J712" s="4" t="s">
        <v>28278</v>
      </c>
      <c r="K712" s="19">
        <v>1.8673510465221514</v>
      </c>
      <c r="L712" s="20">
        <v>4.4205838347397997E-2</v>
      </c>
      <c r="M712" s="19">
        <v>1.9603927451602225</v>
      </c>
      <c r="N712" s="20">
        <v>3.4360731882352898E-2</v>
      </c>
      <c r="O712" s="3">
        <v>12</v>
      </c>
      <c r="P712" s="3">
        <v>10</v>
      </c>
    </row>
    <row r="713" spans="1:16" x14ac:dyDescent="0.25">
      <c r="A713" s="3" t="s">
        <v>28279</v>
      </c>
      <c r="B713" s="3" t="s">
        <v>6306</v>
      </c>
      <c r="C713" s="3" t="s">
        <v>2557</v>
      </c>
      <c r="D713" s="3" t="s">
        <v>6305</v>
      </c>
      <c r="E713" s="3" t="s">
        <v>2466</v>
      </c>
      <c r="F713" s="3" t="s">
        <v>6307</v>
      </c>
      <c r="G713" s="3" t="s">
        <v>6308</v>
      </c>
      <c r="H713" s="4" t="s">
        <v>28280</v>
      </c>
      <c r="I713" s="4" t="s">
        <v>28281</v>
      </c>
      <c r="J713" s="4" t="s">
        <v>28282</v>
      </c>
      <c r="K713" s="19">
        <v>1.2669747062816608</v>
      </c>
      <c r="L713" s="20">
        <v>3.7227309652087398E-2</v>
      </c>
      <c r="M713" s="19">
        <v>1.3144365238643314</v>
      </c>
      <c r="N713" s="20">
        <v>3.4360731882352898E-2</v>
      </c>
      <c r="O713" s="3">
        <v>10</v>
      </c>
      <c r="P713" s="3">
        <v>5</v>
      </c>
    </row>
    <row r="714" spans="1:16" x14ac:dyDescent="0.25">
      <c r="A714" s="3" t="s">
        <v>28283</v>
      </c>
      <c r="B714" s="3" t="s">
        <v>28284</v>
      </c>
      <c r="C714" s="3" t="s">
        <v>2538</v>
      </c>
      <c r="D714" s="3" t="s">
        <v>28285</v>
      </c>
      <c r="E714" s="3" t="s">
        <v>2538</v>
      </c>
      <c r="F714" s="3" t="s">
        <v>28286</v>
      </c>
      <c r="G714" s="3" t="s">
        <v>28287</v>
      </c>
      <c r="H714" s="4" t="s">
        <v>28288</v>
      </c>
      <c r="I714" s="4" t="s">
        <v>28289</v>
      </c>
      <c r="J714" s="4" t="s">
        <v>28290</v>
      </c>
      <c r="K714" s="19">
        <v>0.93023492552927634</v>
      </c>
      <c r="L714" s="20">
        <v>2.4889601138888801E-2</v>
      </c>
      <c r="M714" s="19">
        <v>1.3987395511225653</v>
      </c>
      <c r="N714" s="20">
        <v>3.4360731882352898E-2</v>
      </c>
      <c r="O714" s="3">
        <v>8</v>
      </c>
      <c r="P714" s="3">
        <v>7</v>
      </c>
    </row>
    <row r="715" spans="1:16" x14ac:dyDescent="0.25">
      <c r="A715" s="3" t="s">
        <v>28291</v>
      </c>
      <c r="B715" s="3" t="s">
        <v>28292</v>
      </c>
      <c r="C715" s="3" t="s">
        <v>2538</v>
      </c>
      <c r="D715" s="3" t="s">
        <v>28293</v>
      </c>
      <c r="E715" s="3" t="s">
        <v>2538</v>
      </c>
      <c r="F715" s="3" t="s">
        <v>28294</v>
      </c>
      <c r="G715" s="3" t="s">
        <v>28295</v>
      </c>
      <c r="H715" s="4" t="s">
        <v>28296</v>
      </c>
      <c r="I715" s="4" t="s">
        <v>28297</v>
      </c>
      <c r="J715" s="4" t="s">
        <v>28298</v>
      </c>
      <c r="K715" s="19">
        <v>0.27700794524987155</v>
      </c>
      <c r="L715" s="21" t="s">
        <v>33</v>
      </c>
      <c r="M715" s="19">
        <v>0.58368586836278336</v>
      </c>
      <c r="N715" s="20">
        <v>3.4360731882352898E-2</v>
      </c>
      <c r="O715" s="3">
        <v>16</v>
      </c>
      <c r="P715" s="3">
        <v>13</v>
      </c>
    </row>
    <row r="716" spans="1:16" x14ac:dyDescent="0.25">
      <c r="A716" s="3" t="s">
        <v>28299</v>
      </c>
      <c r="B716" s="3" t="s">
        <v>3503</v>
      </c>
      <c r="C716" s="3" t="s">
        <v>2476</v>
      </c>
      <c r="D716" s="3" t="s">
        <v>28300</v>
      </c>
      <c r="E716" s="3" t="s">
        <v>2538</v>
      </c>
      <c r="F716" s="3" t="s">
        <v>28301</v>
      </c>
      <c r="G716" s="3" t="s">
        <v>3505</v>
      </c>
      <c r="H716" s="4" t="s">
        <v>28302</v>
      </c>
      <c r="I716" s="4" t="s">
        <v>28303</v>
      </c>
      <c r="J716" s="4" t="s">
        <v>28304</v>
      </c>
      <c r="K716" s="19">
        <v>2.0896963816739897</v>
      </c>
      <c r="L716" s="20">
        <v>2.65637664976958E-2</v>
      </c>
      <c r="M716" s="19">
        <v>2.0103635065871925</v>
      </c>
      <c r="N716" s="20">
        <v>3.4360731882352898E-2</v>
      </c>
      <c r="O716" s="3">
        <v>2</v>
      </c>
      <c r="P716" s="3">
        <v>2</v>
      </c>
    </row>
    <row r="717" spans="1:16" x14ac:dyDescent="0.25">
      <c r="A717" s="3" t="s">
        <v>28305</v>
      </c>
      <c r="B717" s="3" t="s">
        <v>11899</v>
      </c>
      <c r="C717" s="3" t="s">
        <v>26518</v>
      </c>
      <c r="D717" s="3" t="s">
        <v>21159</v>
      </c>
      <c r="E717" s="3" t="s">
        <v>2538</v>
      </c>
      <c r="F717" s="3" t="s">
        <v>21160</v>
      </c>
      <c r="G717" s="3" t="s">
        <v>21161</v>
      </c>
      <c r="H717" s="4" t="s">
        <v>28306</v>
      </c>
      <c r="I717" s="4" t="s">
        <v>28307</v>
      </c>
      <c r="J717" s="4" t="s">
        <v>28308</v>
      </c>
      <c r="K717" s="19">
        <v>0.274422290225173</v>
      </c>
      <c r="L717" s="21" t="s">
        <v>33</v>
      </c>
      <c r="M717" s="19">
        <v>0.5163258302498831</v>
      </c>
      <c r="N717" s="20">
        <v>3.4360731882352898E-2</v>
      </c>
      <c r="O717" s="3">
        <v>16</v>
      </c>
      <c r="P717" s="3">
        <v>13</v>
      </c>
    </row>
    <row r="718" spans="1:16" x14ac:dyDescent="0.25">
      <c r="A718" s="3" t="s">
        <v>28309</v>
      </c>
      <c r="B718" s="3" t="s">
        <v>28310</v>
      </c>
      <c r="C718" s="3" t="s">
        <v>2557</v>
      </c>
      <c r="D718" s="3" t="s">
        <v>28311</v>
      </c>
      <c r="E718" s="3" t="s">
        <v>2576</v>
      </c>
      <c r="F718" s="3" t="s">
        <v>28312</v>
      </c>
      <c r="G718" s="3" t="s">
        <v>28313</v>
      </c>
      <c r="H718" s="4" t="s">
        <v>28314</v>
      </c>
      <c r="I718" s="4" t="s">
        <v>28315</v>
      </c>
      <c r="J718" s="4" t="s">
        <v>28316</v>
      </c>
      <c r="K718" s="19">
        <v>0.73687007522040715</v>
      </c>
      <c r="L718" s="20">
        <v>4.5133475215924403E-2</v>
      </c>
      <c r="M718" s="19">
        <v>0.98571348447335505</v>
      </c>
      <c r="N718" s="20">
        <v>3.4360731882352898E-2</v>
      </c>
      <c r="O718" s="3">
        <v>5</v>
      </c>
      <c r="P718" s="3">
        <v>5</v>
      </c>
    </row>
    <row r="719" spans="1:16" x14ac:dyDescent="0.25">
      <c r="A719" s="3" t="s">
        <v>28317</v>
      </c>
      <c r="B719" s="3" t="s">
        <v>28318</v>
      </c>
      <c r="C719" s="3" t="s">
        <v>2538</v>
      </c>
      <c r="D719" s="3" t="s">
        <v>28319</v>
      </c>
      <c r="E719" s="3" t="s">
        <v>2576</v>
      </c>
      <c r="F719" s="3" t="s">
        <v>28320</v>
      </c>
      <c r="G719" s="3" t="s">
        <v>28321</v>
      </c>
      <c r="H719" s="4" t="s">
        <v>28322</v>
      </c>
      <c r="I719" s="4" t="s">
        <v>28323</v>
      </c>
      <c r="J719" s="4" t="s">
        <v>28324</v>
      </c>
      <c r="K719" s="19">
        <v>-0.82866396129995168</v>
      </c>
      <c r="L719" s="21" t="s">
        <v>33</v>
      </c>
      <c r="M719" s="19">
        <v>-2.4039049729380313</v>
      </c>
      <c r="N719" s="20">
        <v>3.4360731882352898E-2</v>
      </c>
      <c r="O719" s="3">
        <v>2</v>
      </c>
      <c r="P719" s="3">
        <v>2</v>
      </c>
    </row>
    <row r="720" spans="1:16" x14ac:dyDescent="0.25">
      <c r="A720" s="3" t="s">
        <v>28325</v>
      </c>
      <c r="B720" s="3" t="s">
        <v>28326</v>
      </c>
      <c r="C720" s="3" t="s">
        <v>2476</v>
      </c>
      <c r="D720" s="3" t="s">
        <v>28327</v>
      </c>
      <c r="E720" s="3" t="s">
        <v>2557</v>
      </c>
      <c r="F720" s="3" t="s">
        <v>28328</v>
      </c>
      <c r="G720" s="3" t="s">
        <v>28329</v>
      </c>
      <c r="H720" s="4" t="s">
        <v>28330</v>
      </c>
      <c r="I720" s="4" t="s">
        <v>28331</v>
      </c>
      <c r="J720" s="4" t="s">
        <v>28332</v>
      </c>
      <c r="K720" s="19">
        <v>1.5159066714971987</v>
      </c>
      <c r="L720" s="21" t="s">
        <v>33</v>
      </c>
      <c r="M720" s="19">
        <v>2.3696257845741235</v>
      </c>
      <c r="N720" s="20">
        <v>3.4360731882352898E-2</v>
      </c>
      <c r="O720" s="3">
        <v>2</v>
      </c>
      <c r="P720" s="3">
        <v>2</v>
      </c>
    </row>
    <row r="721" spans="1:16" x14ac:dyDescent="0.25">
      <c r="A721" s="3" t="s">
        <v>28333</v>
      </c>
      <c r="B721" s="3" t="s">
        <v>17743</v>
      </c>
      <c r="C721" s="3" t="s">
        <v>2576</v>
      </c>
      <c r="D721" s="3" t="s">
        <v>28334</v>
      </c>
      <c r="E721" s="3" t="s">
        <v>2576</v>
      </c>
      <c r="F721" s="3" t="s">
        <v>28335</v>
      </c>
      <c r="G721" s="3" t="s">
        <v>28336</v>
      </c>
      <c r="H721" s="4" t="s">
        <v>28337</v>
      </c>
      <c r="I721" s="4" t="s">
        <v>28338</v>
      </c>
      <c r="J721" s="4" t="s">
        <v>28339</v>
      </c>
      <c r="K721" s="19">
        <v>1.319220264115857</v>
      </c>
      <c r="L721" s="21" t="s">
        <v>33</v>
      </c>
      <c r="M721" s="19">
        <v>2.9172322799952348</v>
      </c>
      <c r="N721" s="20">
        <v>3.4360731882352898E-2</v>
      </c>
      <c r="O721" s="3">
        <v>2</v>
      </c>
      <c r="P721" s="3">
        <v>2</v>
      </c>
    </row>
    <row r="722" spans="1:16" x14ac:dyDescent="0.25">
      <c r="A722" s="3" t="s">
        <v>28340</v>
      </c>
      <c r="B722" s="3" t="s">
        <v>10131</v>
      </c>
      <c r="C722" s="3" t="s">
        <v>2466</v>
      </c>
      <c r="D722" s="3" t="s">
        <v>10130</v>
      </c>
      <c r="E722" s="3" t="s">
        <v>2557</v>
      </c>
      <c r="F722" s="3" t="s">
        <v>10132</v>
      </c>
      <c r="G722" s="3" t="s">
        <v>10133</v>
      </c>
      <c r="H722" s="4" t="s">
        <v>28341</v>
      </c>
      <c r="I722" s="4" t="s">
        <v>28342</v>
      </c>
      <c r="J722" s="4" t="s">
        <v>28343</v>
      </c>
      <c r="K722" s="19">
        <v>2.4021231218272461</v>
      </c>
      <c r="L722" s="20">
        <v>2.7129438056768498E-2</v>
      </c>
      <c r="M722" s="19">
        <v>2.4353845414304596</v>
      </c>
      <c r="N722" s="20">
        <v>3.4360731882352898E-2</v>
      </c>
      <c r="O722" s="3">
        <v>9</v>
      </c>
      <c r="P722" s="3">
        <v>9</v>
      </c>
    </row>
    <row r="723" spans="1:16" x14ac:dyDescent="0.25">
      <c r="A723" s="3" t="s">
        <v>28344</v>
      </c>
      <c r="B723" s="3" t="s">
        <v>2503</v>
      </c>
      <c r="C723" s="3" t="s">
        <v>2466</v>
      </c>
      <c r="D723" s="3" t="s">
        <v>2502</v>
      </c>
      <c r="E723" s="3" t="s">
        <v>2504</v>
      </c>
      <c r="F723" s="3" t="s">
        <v>2505</v>
      </c>
      <c r="G723" s="3" t="s">
        <v>2506</v>
      </c>
      <c r="H723" s="4" t="s">
        <v>28345</v>
      </c>
      <c r="I723" s="4" t="s">
        <v>28346</v>
      </c>
      <c r="J723" s="4" t="s">
        <v>28347</v>
      </c>
      <c r="K723" s="19">
        <v>1.7302807978103616</v>
      </c>
      <c r="L723" s="20">
        <v>2.5269561282722501E-2</v>
      </c>
      <c r="M723" s="19">
        <v>1.7906945522199835</v>
      </c>
      <c r="N723" s="20">
        <v>3.4360731882352898E-2</v>
      </c>
      <c r="O723" s="3">
        <v>10</v>
      </c>
      <c r="P723" s="3">
        <v>10</v>
      </c>
    </row>
    <row r="724" spans="1:16" x14ac:dyDescent="0.25">
      <c r="A724" s="3" t="s">
        <v>28348</v>
      </c>
      <c r="B724" s="3" t="s">
        <v>3653</v>
      </c>
      <c r="C724" s="3" t="s">
        <v>2466</v>
      </c>
      <c r="D724" s="3" t="s">
        <v>3652</v>
      </c>
      <c r="E724" s="3" t="s">
        <v>2557</v>
      </c>
      <c r="F724" s="3" t="s">
        <v>3654</v>
      </c>
      <c r="G724" s="3" t="s">
        <v>3655</v>
      </c>
      <c r="H724" s="4" t="s">
        <v>28349</v>
      </c>
      <c r="I724" s="4" t="s">
        <v>28350</v>
      </c>
      <c r="J724" s="4" t="s">
        <v>28351</v>
      </c>
      <c r="K724" s="19">
        <v>1.2828965777738144</v>
      </c>
      <c r="L724" s="21" t="s">
        <v>33</v>
      </c>
      <c r="M724" s="19">
        <v>2.1661160427821171</v>
      </c>
      <c r="N724" s="20">
        <v>3.4360731882352898E-2</v>
      </c>
      <c r="O724" s="3">
        <v>6</v>
      </c>
      <c r="P724" s="3">
        <v>5</v>
      </c>
    </row>
    <row r="725" spans="1:16" x14ac:dyDescent="0.25">
      <c r="A725" s="3" t="s">
        <v>28352</v>
      </c>
      <c r="B725" s="3" t="s">
        <v>14186</v>
      </c>
      <c r="C725" s="3" t="s">
        <v>28013</v>
      </c>
      <c r="D725" s="3" t="s">
        <v>14185</v>
      </c>
      <c r="E725" s="3" t="s">
        <v>2504</v>
      </c>
      <c r="F725" s="3" t="s">
        <v>14187</v>
      </c>
      <c r="G725" s="3" t="s">
        <v>14188</v>
      </c>
      <c r="H725" s="4" t="s">
        <v>28353</v>
      </c>
      <c r="I725" s="4" t="s">
        <v>28354</v>
      </c>
      <c r="J725" s="4" t="s">
        <v>28355</v>
      </c>
      <c r="K725" s="19">
        <v>1.1959535707856237</v>
      </c>
      <c r="L725" s="20">
        <v>4.0265432729549203E-2</v>
      </c>
      <c r="M725" s="19">
        <v>1.4053646156570918</v>
      </c>
      <c r="N725" s="20">
        <v>3.4360731882352898E-2</v>
      </c>
      <c r="O725" s="3">
        <v>26</v>
      </c>
      <c r="P725" s="3">
        <v>14</v>
      </c>
    </row>
    <row r="726" spans="1:16" x14ac:dyDescent="0.25">
      <c r="A726" s="3" t="s">
        <v>28356</v>
      </c>
      <c r="B726" s="3" t="s">
        <v>28357</v>
      </c>
      <c r="C726" s="3" t="s">
        <v>2557</v>
      </c>
      <c r="D726" s="3" t="s">
        <v>20596</v>
      </c>
      <c r="E726" s="3" t="s">
        <v>2557</v>
      </c>
      <c r="F726" s="3" t="s">
        <v>20597</v>
      </c>
      <c r="G726" s="3" t="s">
        <v>20598</v>
      </c>
      <c r="H726" s="4" t="s">
        <v>28358</v>
      </c>
      <c r="I726" s="4" t="s">
        <v>28359</v>
      </c>
      <c r="J726" s="4" t="s">
        <v>28360</v>
      </c>
      <c r="K726" s="19">
        <v>1.5769330567731972</v>
      </c>
      <c r="L726" s="20">
        <v>2.7604771158301102E-2</v>
      </c>
      <c r="M726" s="19">
        <v>1.6192469790267559</v>
      </c>
      <c r="N726" s="20">
        <v>3.4360731882352898E-2</v>
      </c>
      <c r="O726" s="3">
        <v>4</v>
      </c>
      <c r="P726" s="3">
        <v>4</v>
      </c>
    </row>
    <row r="727" spans="1:16" x14ac:dyDescent="0.25">
      <c r="A727" s="3" t="s">
        <v>28361</v>
      </c>
      <c r="B727" s="3" t="s">
        <v>6248</v>
      </c>
      <c r="C727" s="3" t="s">
        <v>2476</v>
      </c>
      <c r="D727" s="3" t="s">
        <v>6247</v>
      </c>
      <c r="E727" s="3" t="s">
        <v>2557</v>
      </c>
      <c r="F727" s="3" t="s">
        <v>6249</v>
      </c>
      <c r="G727" s="3" t="s">
        <v>6250</v>
      </c>
      <c r="H727" s="4" t="s">
        <v>28362</v>
      </c>
      <c r="I727" s="4" t="s">
        <v>28363</v>
      </c>
      <c r="J727" s="4" t="s">
        <v>28364</v>
      </c>
      <c r="K727" s="19">
        <v>1.897974609993625</v>
      </c>
      <c r="L727" s="20">
        <v>4.0474102057851201E-2</v>
      </c>
      <c r="M727" s="19">
        <v>2.1137584431571366</v>
      </c>
      <c r="N727" s="20">
        <v>3.4360731882352898E-2</v>
      </c>
      <c r="O727" s="3">
        <v>9</v>
      </c>
      <c r="P727" s="3">
        <v>9</v>
      </c>
    </row>
    <row r="728" spans="1:16" x14ac:dyDescent="0.25">
      <c r="A728" s="3" t="s">
        <v>28365</v>
      </c>
      <c r="B728" s="3" t="s">
        <v>28366</v>
      </c>
      <c r="C728" s="3" t="s">
        <v>27338</v>
      </c>
      <c r="D728" s="3" t="s">
        <v>28367</v>
      </c>
      <c r="E728" s="3" t="s">
        <v>2576</v>
      </c>
      <c r="F728" s="3" t="s">
        <v>12472</v>
      </c>
      <c r="G728" s="3" t="s">
        <v>12473</v>
      </c>
      <c r="H728" s="4" t="s">
        <v>28368</v>
      </c>
      <c r="I728" s="4" t="s">
        <v>28369</v>
      </c>
      <c r="J728" s="4" t="s">
        <v>28370</v>
      </c>
      <c r="K728" s="19">
        <v>0.9561613110139402</v>
      </c>
      <c r="L728" s="21" t="s">
        <v>33</v>
      </c>
      <c r="M728" s="19">
        <v>1.4019253793209427</v>
      </c>
      <c r="N728" s="20">
        <v>3.4360731882352898E-2</v>
      </c>
      <c r="O728" s="3">
        <v>18</v>
      </c>
      <c r="P728" s="3">
        <v>15</v>
      </c>
    </row>
    <row r="729" spans="1:16" x14ac:dyDescent="0.25">
      <c r="A729" s="3" t="s">
        <v>28371</v>
      </c>
      <c r="B729" s="3" t="s">
        <v>28372</v>
      </c>
      <c r="C729" s="3" t="s">
        <v>2476</v>
      </c>
      <c r="D729" s="3" t="s">
        <v>28373</v>
      </c>
      <c r="E729" s="3" t="s">
        <v>2557</v>
      </c>
      <c r="F729" s="3" t="s">
        <v>28374</v>
      </c>
      <c r="G729" s="3" t="s">
        <v>28375</v>
      </c>
      <c r="H729" s="4" t="s">
        <v>28376</v>
      </c>
      <c r="I729" s="4" t="s">
        <v>28377</v>
      </c>
      <c r="J729" s="4" t="s">
        <v>28378</v>
      </c>
      <c r="K729" s="19">
        <v>1.8608809974606499</v>
      </c>
      <c r="L729" s="21" t="s">
        <v>33</v>
      </c>
      <c r="M729" s="19">
        <v>2.4382904811755015</v>
      </c>
      <c r="N729" s="20">
        <v>3.4360731882352898E-2</v>
      </c>
      <c r="O729" s="3">
        <v>3</v>
      </c>
      <c r="P729" s="3">
        <v>3</v>
      </c>
    </row>
    <row r="730" spans="1:16" x14ac:dyDescent="0.25">
      <c r="A730" s="3" t="s">
        <v>28379</v>
      </c>
      <c r="B730" s="3" t="s">
        <v>7609</v>
      </c>
      <c r="C730" s="3" t="s">
        <v>2476</v>
      </c>
      <c r="D730" s="3" t="s">
        <v>7608</v>
      </c>
      <c r="E730" s="3" t="s">
        <v>2476</v>
      </c>
      <c r="F730" s="3" t="s">
        <v>7610</v>
      </c>
      <c r="G730" s="3" t="s">
        <v>7611</v>
      </c>
      <c r="H730" s="4" t="s">
        <v>28380</v>
      </c>
      <c r="I730" s="4" t="s">
        <v>28381</v>
      </c>
      <c r="J730" s="4" t="s">
        <v>28382</v>
      </c>
      <c r="K730" s="19">
        <v>1.9861700884912066</v>
      </c>
      <c r="L730" s="20">
        <v>2.0708605604395601E-2</v>
      </c>
      <c r="M730" s="19">
        <v>2.1536331116639391</v>
      </c>
      <c r="N730" s="20">
        <v>3.4360731882352898E-2</v>
      </c>
      <c r="O730" s="3">
        <v>4</v>
      </c>
      <c r="P730" s="3">
        <v>4</v>
      </c>
    </row>
    <row r="731" spans="1:16" x14ac:dyDescent="0.25">
      <c r="A731" s="3" t="s">
        <v>28383</v>
      </c>
      <c r="B731" s="3" t="s">
        <v>7143</v>
      </c>
      <c r="C731" s="3" t="s">
        <v>2557</v>
      </c>
      <c r="D731" s="3" t="s">
        <v>7142</v>
      </c>
      <c r="E731" s="3" t="s">
        <v>2557</v>
      </c>
      <c r="F731" s="3" t="s">
        <v>7144</v>
      </c>
      <c r="G731" s="3" t="s">
        <v>7145</v>
      </c>
      <c r="H731" s="4" t="s">
        <v>28384</v>
      </c>
      <c r="I731" s="4" t="s">
        <v>28385</v>
      </c>
      <c r="J731" s="4" t="s">
        <v>28386</v>
      </c>
      <c r="K731" s="19">
        <v>0.81318021914218974</v>
      </c>
      <c r="L731" s="20">
        <v>1.9508640256410199E-2</v>
      </c>
      <c r="M731" s="19">
        <v>0.88074507161427473</v>
      </c>
      <c r="N731" s="20">
        <v>3.4360731882352898E-2</v>
      </c>
      <c r="O731" s="3">
        <v>4</v>
      </c>
      <c r="P731" s="3">
        <v>4</v>
      </c>
    </row>
    <row r="732" spans="1:16" x14ac:dyDescent="0.25">
      <c r="A732" s="3" t="s">
        <v>28387</v>
      </c>
      <c r="B732" s="3" t="s">
        <v>134</v>
      </c>
      <c r="C732" s="3" t="s">
        <v>13792</v>
      </c>
      <c r="D732" s="3" t="s">
        <v>28388</v>
      </c>
      <c r="E732" s="3" t="s">
        <v>2576</v>
      </c>
      <c r="F732" s="3" t="s">
        <v>28389</v>
      </c>
      <c r="G732" s="3" t="s">
        <v>28390</v>
      </c>
      <c r="H732" s="4" t="s">
        <v>28391</v>
      </c>
      <c r="I732" s="4" t="s">
        <v>28392</v>
      </c>
      <c r="J732" s="4" t="s">
        <v>28393</v>
      </c>
      <c r="K732" s="19">
        <v>0.68210890748128605</v>
      </c>
      <c r="L732" s="21" t="s">
        <v>33</v>
      </c>
      <c r="M732" s="19">
        <v>1.0837572550804619</v>
      </c>
      <c r="N732" s="20">
        <v>3.4360731882352898E-2</v>
      </c>
      <c r="O732" s="3">
        <v>7</v>
      </c>
      <c r="P732" s="3">
        <v>7</v>
      </c>
    </row>
    <row r="733" spans="1:16" x14ac:dyDescent="0.25">
      <c r="A733" s="3" t="s">
        <v>28394</v>
      </c>
      <c r="B733" s="3" t="s">
        <v>28395</v>
      </c>
      <c r="C733" s="3" t="s">
        <v>2595</v>
      </c>
      <c r="D733" s="3" t="s">
        <v>28396</v>
      </c>
      <c r="E733" s="3" t="s">
        <v>2605</v>
      </c>
      <c r="F733" s="3" t="s">
        <v>28397</v>
      </c>
      <c r="G733" s="3" t="s">
        <v>28398</v>
      </c>
      <c r="H733" s="4" t="s">
        <v>28399</v>
      </c>
      <c r="I733" s="4" t="s">
        <v>28400</v>
      </c>
      <c r="J733" s="4" t="s">
        <v>28401</v>
      </c>
      <c r="K733" s="19">
        <v>2.4860359213792864</v>
      </c>
      <c r="L733" s="20">
        <v>3.8346715131086097E-2</v>
      </c>
      <c r="M733" s="19">
        <v>2.6391848957078539</v>
      </c>
      <c r="N733" s="20">
        <v>3.4360731882352898E-2</v>
      </c>
      <c r="O733" s="3">
        <v>3</v>
      </c>
      <c r="P733" s="3">
        <v>3</v>
      </c>
    </row>
    <row r="734" spans="1:16" x14ac:dyDescent="0.25">
      <c r="A734" s="3" t="s">
        <v>28402</v>
      </c>
      <c r="B734" s="3" t="s">
        <v>3445</v>
      </c>
      <c r="C734" s="3" t="s">
        <v>2494</v>
      </c>
      <c r="D734" s="3" t="s">
        <v>3444</v>
      </c>
      <c r="E734" s="3" t="s">
        <v>2494</v>
      </c>
      <c r="F734" s="3" t="s">
        <v>3446</v>
      </c>
      <c r="G734" s="3" t="s">
        <v>3447</v>
      </c>
      <c r="H734" s="4" t="s">
        <v>28403</v>
      </c>
      <c r="I734" s="4" t="s">
        <v>28404</v>
      </c>
      <c r="J734" s="4" t="s">
        <v>28405</v>
      </c>
      <c r="K734" s="19">
        <v>-1.2340556963421616</v>
      </c>
      <c r="L734" s="20">
        <v>2.65637664976958E-2</v>
      </c>
      <c r="M734" s="19">
        <v>-0.94749158309914794</v>
      </c>
      <c r="N734" s="20">
        <v>3.4360731882352898E-2</v>
      </c>
      <c r="O734" s="3">
        <v>15</v>
      </c>
      <c r="P734" s="3">
        <v>14</v>
      </c>
    </row>
    <row r="735" spans="1:16" x14ac:dyDescent="0.25">
      <c r="A735" s="3" t="s">
        <v>28406</v>
      </c>
      <c r="B735" s="3" t="s">
        <v>28407</v>
      </c>
      <c r="C735" s="3" t="s">
        <v>2576</v>
      </c>
      <c r="D735" s="3" t="s">
        <v>28408</v>
      </c>
      <c r="E735" s="3" t="s">
        <v>2466</v>
      </c>
      <c r="F735" s="3" t="s">
        <v>28409</v>
      </c>
      <c r="G735" s="3" t="s">
        <v>28410</v>
      </c>
      <c r="H735" s="4" t="s">
        <v>28411</v>
      </c>
      <c r="I735" s="4" t="s">
        <v>28412</v>
      </c>
      <c r="J735" s="4" t="s">
        <v>28413</v>
      </c>
      <c r="K735" s="19">
        <v>0.93907567613095533</v>
      </c>
      <c r="L735" s="20">
        <v>4.8599552596034698E-2</v>
      </c>
      <c r="M735" s="19">
        <v>1.162070698038886</v>
      </c>
      <c r="N735" s="20">
        <v>3.4360731882352898E-2</v>
      </c>
      <c r="O735" s="3">
        <v>6</v>
      </c>
      <c r="P735" s="3">
        <v>6</v>
      </c>
    </row>
    <row r="736" spans="1:16" x14ac:dyDescent="0.25">
      <c r="A736" s="3" t="s">
        <v>28414</v>
      </c>
      <c r="B736" s="3" t="s">
        <v>28415</v>
      </c>
      <c r="C736" s="3" t="s">
        <v>2476</v>
      </c>
      <c r="D736" s="3" t="s">
        <v>28416</v>
      </c>
      <c r="E736" s="3" t="s">
        <v>14386</v>
      </c>
      <c r="F736" s="3" t="s">
        <v>28417</v>
      </c>
      <c r="G736" s="3" t="s">
        <v>28418</v>
      </c>
      <c r="H736" s="4" t="s">
        <v>28419</v>
      </c>
      <c r="I736" s="4" t="s">
        <v>28420</v>
      </c>
      <c r="J736" s="4" t="s">
        <v>28421</v>
      </c>
      <c r="K736" s="19">
        <v>1.5265526747361435</v>
      </c>
      <c r="L736" s="20">
        <v>3.5442587738359198E-2</v>
      </c>
      <c r="M736" s="19">
        <v>1.584753566585223</v>
      </c>
      <c r="N736" s="20">
        <v>3.4360731882352898E-2</v>
      </c>
      <c r="O736" s="3">
        <v>2</v>
      </c>
      <c r="P736" s="3">
        <v>2</v>
      </c>
    </row>
    <row r="737" spans="1:16" x14ac:dyDescent="0.25">
      <c r="A737" s="3" t="s">
        <v>28422</v>
      </c>
      <c r="B737" s="3" t="s">
        <v>16580</v>
      </c>
      <c r="C737" s="3" t="s">
        <v>2538</v>
      </c>
      <c r="D737" s="3" t="s">
        <v>16579</v>
      </c>
      <c r="E737" s="3" t="s">
        <v>2476</v>
      </c>
      <c r="F737" s="3" t="s">
        <v>16581</v>
      </c>
      <c r="G737" s="3" t="s">
        <v>16582</v>
      </c>
      <c r="H737" s="4" t="s">
        <v>28423</v>
      </c>
      <c r="I737" s="4" t="s">
        <v>28424</v>
      </c>
      <c r="J737" s="4" t="s">
        <v>28425</v>
      </c>
      <c r="K737" s="19">
        <v>0.97464315964972803</v>
      </c>
      <c r="L737" s="20">
        <v>2.43977981999999E-2</v>
      </c>
      <c r="M737" s="19">
        <v>1.0929019837477623</v>
      </c>
      <c r="N737" s="20">
        <v>3.4360731882352898E-2</v>
      </c>
      <c r="O737" s="3">
        <v>15</v>
      </c>
      <c r="P737" s="3">
        <v>15</v>
      </c>
    </row>
    <row r="738" spans="1:16" x14ac:dyDescent="0.25">
      <c r="A738" s="3" t="s">
        <v>28426</v>
      </c>
      <c r="B738" s="3" t="s">
        <v>6114</v>
      </c>
      <c r="C738" s="3" t="s">
        <v>26400</v>
      </c>
      <c r="D738" s="3" t="s">
        <v>6113</v>
      </c>
      <c r="E738" s="3" t="s">
        <v>2557</v>
      </c>
      <c r="F738" s="3" t="s">
        <v>6115</v>
      </c>
      <c r="G738" s="3" t="s">
        <v>6116</v>
      </c>
      <c r="H738" s="4" t="s">
        <v>28427</v>
      </c>
      <c r="I738" s="4" t="s">
        <v>28428</v>
      </c>
      <c r="J738" s="4" t="s">
        <v>28429</v>
      </c>
      <c r="K738" s="19">
        <v>1.7462800332747517</v>
      </c>
      <c r="L738" s="20">
        <v>4.7097567923673901E-2</v>
      </c>
      <c r="M738" s="19">
        <v>1.9936239354472871</v>
      </c>
      <c r="N738" s="20">
        <v>3.4360731882352898E-2</v>
      </c>
      <c r="O738" s="3">
        <v>4</v>
      </c>
      <c r="P738" s="3">
        <v>4</v>
      </c>
    </row>
    <row r="739" spans="1:16" x14ac:dyDescent="0.25">
      <c r="A739" s="3" t="s">
        <v>28430</v>
      </c>
      <c r="B739" s="3" t="s">
        <v>28431</v>
      </c>
      <c r="C739" s="3" t="s">
        <v>2576</v>
      </c>
      <c r="D739" s="3" t="s">
        <v>28432</v>
      </c>
      <c r="E739" s="3" t="s">
        <v>2476</v>
      </c>
      <c r="F739" s="3" t="s">
        <v>28433</v>
      </c>
      <c r="G739" s="3" t="s">
        <v>28434</v>
      </c>
      <c r="H739" s="4" t="s">
        <v>28435</v>
      </c>
      <c r="I739" s="4" t="s">
        <v>28436</v>
      </c>
      <c r="J739" s="4" t="s">
        <v>28437</v>
      </c>
      <c r="K739" s="19">
        <v>0.45639332745262079</v>
      </c>
      <c r="L739" s="20">
        <v>3.8913620274336203E-2</v>
      </c>
      <c r="M739" s="19">
        <v>0.68522769115868964</v>
      </c>
      <c r="N739" s="20">
        <v>3.4360731882352898E-2</v>
      </c>
      <c r="O739" s="3">
        <v>11</v>
      </c>
      <c r="P739" s="3">
        <v>11</v>
      </c>
    </row>
    <row r="740" spans="1:16" x14ac:dyDescent="0.25">
      <c r="A740" s="3" t="s">
        <v>28438</v>
      </c>
      <c r="B740" s="3" t="s">
        <v>28439</v>
      </c>
      <c r="C740" s="3" t="s">
        <v>2476</v>
      </c>
      <c r="D740" s="3" t="s">
        <v>28440</v>
      </c>
      <c r="E740" s="3" t="s">
        <v>2476</v>
      </c>
      <c r="F740" s="3" t="s">
        <v>12439</v>
      </c>
      <c r="G740" s="3" t="s">
        <v>12440</v>
      </c>
      <c r="H740" s="4" t="s">
        <v>28441</v>
      </c>
      <c r="I740" s="4" t="s">
        <v>28442</v>
      </c>
      <c r="J740" s="4" t="s">
        <v>28443</v>
      </c>
      <c r="K740" s="19">
        <v>1.1179624958676424</v>
      </c>
      <c r="L740" s="21" t="s">
        <v>33</v>
      </c>
      <c r="M740" s="19">
        <v>1.3652427735847557</v>
      </c>
      <c r="N740" s="20">
        <v>3.4360731882352898E-2</v>
      </c>
      <c r="O740" s="3">
        <v>28</v>
      </c>
      <c r="P740" s="3">
        <v>19</v>
      </c>
    </row>
    <row r="741" spans="1:16" x14ac:dyDescent="0.25">
      <c r="A741" s="3" t="s">
        <v>28444</v>
      </c>
      <c r="B741" s="3" t="s">
        <v>10306</v>
      </c>
      <c r="C741" s="3" t="s">
        <v>28445</v>
      </c>
      <c r="D741" s="3" t="s">
        <v>10305</v>
      </c>
      <c r="E741" s="3" t="s">
        <v>2557</v>
      </c>
      <c r="F741" s="3" t="s">
        <v>10307</v>
      </c>
      <c r="G741" s="3" t="s">
        <v>10308</v>
      </c>
      <c r="H741" s="4" t="s">
        <v>28446</v>
      </c>
      <c r="I741" s="4" t="s">
        <v>28447</v>
      </c>
      <c r="J741" s="4" t="s">
        <v>28448</v>
      </c>
      <c r="K741" s="19">
        <v>1.7345523281315189</v>
      </c>
      <c r="L741" s="20">
        <v>3.0439167795030999E-2</v>
      </c>
      <c r="M741" s="19">
        <v>1.7678070690165955</v>
      </c>
      <c r="N741" s="20">
        <v>3.4360731882352898E-2</v>
      </c>
      <c r="O741" s="3">
        <v>2</v>
      </c>
      <c r="P741" s="3">
        <v>2</v>
      </c>
    </row>
    <row r="742" spans="1:16" x14ac:dyDescent="0.25">
      <c r="A742" s="3" t="s">
        <v>28449</v>
      </c>
      <c r="B742" s="3" t="s">
        <v>28450</v>
      </c>
      <c r="C742" s="3" t="s">
        <v>2476</v>
      </c>
      <c r="D742" s="3" t="s">
        <v>28451</v>
      </c>
      <c r="E742" s="3" t="s">
        <v>2476</v>
      </c>
      <c r="F742" s="3" t="s">
        <v>28452</v>
      </c>
      <c r="G742" s="3" t="s">
        <v>28453</v>
      </c>
      <c r="H742" s="4" t="s">
        <v>28454</v>
      </c>
      <c r="I742" s="4" t="s">
        <v>28455</v>
      </c>
      <c r="J742" s="4" t="s">
        <v>28456</v>
      </c>
      <c r="K742" s="19">
        <v>0.76894822605803004</v>
      </c>
      <c r="L742" s="20">
        <v>4.0929680985804399E-2</v>
      </c>
      <c r="M742" s="19">
        <v>1.0150870627082342</v>
      </c>
      <c r="N742" s="20">
        <v>3.4360731882352898E-2</v>
      </c>
      <c r="O742" s="3">
        <v>11</v>
      </c>
      <c r="P742" s="3">
        <v>11</v>
      </c>
    </row>
    <row r="743" spans="1:16" x14ac:dyDescent="0.25">
      <c r="A743" s="3" t="s">
        <v>28457</v>
      </c>
      <c r="B743" s="3" t="s">
        <v>3273</v>
      </c>
      <c r="C743" s="3" t="s">
        <v>2538</v>
      </c>
      <c r="D743" s="3" t="s">
        <v>3272</v>
      </c>
      <c r="E743" s="3" t="s">
        <v>2557</v>
      </c>
      <c r="F743" s="3" t="s">
        <v>3274</v>
      </c>
      <c r="G743" s="3" t="s">
        <v>3275</v>
      </c>
      <c r="H743" s="4" t="s">
        <v>28458</v>
      </c>
      <c r="I743" s="4" t="s">
        <v>28459</v>
      </c>
      <c r="J743" s="4" t="s">
        <v>28460</v>
      </c>
      <c r="K743" s="19">
        <v>1.4414323510623581</v>
      </c>
      <c r="L743" s="20">
        <v>1.9246706052631499E-2</v>
      </c>
      <c r="M743" s="19">
        <v>1.4515269177411023</v>
      </c>
      <c r="N743" s="20">
        <v>3.4360731882352898E-2</v>
      </c>
      <c r="O743" s="3">
        <v>17</v>
      </c>
      <c r="P743" s="3">
        <v>11</v>
      </c>
    </row>
    <row r="744" spans="1:16" x14ac:dyDescent="0.25">
      <c r="A744" s="3" t="s">
        <v>28461</v>
      </c>
      <c r="B744" s="3" t="s">
        <v>28462</v>
      </c>
      <c r="C744" s="3" t="s">
        <v>26868</v>
      </c>
      <c r="D744" s="3" t="s">
        <v>28463</v>
      </c>
      <c r="E744" s="3" t="s">
        <v>2576</v>
      </c>
      <c r="F744" s="3" t="s">
        <v>11436</v>
      </c>
      <c r="G744" s="3" t="s">
        <v>11437</v>
      </c>
      <c r="H744" s="4" t="s">
        <v>28464</v>
      </c>
      <c r="I744" s="4" t="s">
        <v>28465</v>
      </c>
      <c r="J744" s="4" t="s">
        <v>28466</v>
      </c>
      <c r="K744" s="19">
        <v>2.3084144432441276</v>
      </c>
      <c r="L744" s="20">
        <v>3.8833571598513E-2</v>
      </c>
      <c r="M744" s="19">
        <v>2.7005439759809837</v>
      </c>
      <c r="N744" s="20">
        <v>3.4360731882352898E-2</v>
      </c>
      <c r="O744" s="3">
        <v>6</v>
      </c>
      <c r="P744" s="3">
        <v>2</v>
      </c>
    </row>
    <row r="745" spans="1:16" x14ac:dyDescent="0.25">
      <c r="A745" s="3" t="s">
        <v>28467</v>
      </c>
      <c r="B745" s="3" t="s">
        <v>23549</v>
      </c>
      <c r="C745" s="3" t="s">
        <v>2538</v>
      </c>
      <c r="D745" s="3" t="s">
        <v>23548</v>
      </c>
      <c r="E745" s="3" t="s">
        <v>2538</v>
      </c>
      <c r="F745" s="3" t="s">
        <v>23550</v>
      </c>
      <c r="G745" s="3" t="s">
        <v>23551</v>
      </c>
      <c r="H745" s="4" t="s">
        <v>28468</v>
      </c>
      <c r="I745" s="4" t="s">
        <v>28469</v>
      </c>
      <c r="J745" s="4" t="s">
        <v>28470</v>
      </c>
      <c r="K745" s="19">
        <v>0.35439766989248539</v>
      </c>
      <c r="L745" s="21" t="s">
        <v>33</v>
      </c>
      <c r="M745" s="19">
        <v>0.60645594244458378</v>
      </c>
      <c r="N745" s="20">
        <v>3.4360731882352898E-2</v>
      </c>
      <c r="O745" s="3">
        <v>14</v>
      </c>
      <c r="P745" s="3">
        <v>7</v>
      </c>
    </row>
    <row r="746" spans="1:16" x14ac:dyDescent="0.25">
      <c r="A746" s="3" t="s">
        <v>28471</v>
      </c>
      <c r="B746" s="3" t="s">
        <v>21008</v>
      </c>
      <c r="C746" s="3" t="s">
        <v>2476</v>
      </c>
      <c r="D746" s="3" t="s">
        <v>21007</v>
      </c>
      <c r="E746" s="3" t="s">
        <v>2678</v>
      </c>
      <c r="F746" s="3" t="s">
        <v>21009</v>
      </c>
      <c r="G746" s="3" t="s">
        <v>21010</v>
      </c>
      <c r="H746" s="4" t="s">
        <v>28472</v>
      </c>
      <c r="I746" s="4" t="s">
        <v>28473</v>
      </c>
      <c r="J746" s="4" t="s">
        <v>28474</v>
      </c>
      <c r="K746" s="19">
        <v>0.73957425199395821</v>
      </c>
      <c r="L746" s="21" t="s">
        <v>33</v>
      </c>
      <c r="M746" s="19">
        <v>1.1152867692570629</v>
      </c>
      <c r="N746" s="20">
        <v>3.4360731882352898E-2</v>
      </c>
      <c r="O746" s="3">
        <v>16</v>
      </c>
      <c r="P746" s="3">
        <v>16</v>
      </c>
    </row>
    <row r="747" spans="1:16" x14ac:dyDescent="0.25">
      <c r="A747" s="3" t="s">
        <v>28475</v>
      </c>
      <c r="B747" s="3" t="s">
        <v>14520</v>
      </c>
      <c r="C747" s="3" t="s">
        <v>2538</v>
      </c>
      <c r="D747" s="3" t="s">
        <v>14519</v>
      </c>
      <c r="E747" s="3" t="s">
        <v>2557</v>
      </c>
      <c r="F747" s="3" t="s">
        <v>14521</v>
      </c>
      <c r="G747" s="3" t="s">
        <v>14522</v>
      </c>
      <c r="H747" s="4" t="s">
        <v>28476</v>
      </c>
      <c r="I747" s="4" t="s">
        <v>28477</v>
      </c>
      <c r="J747" s="4" t="s">
        <v>28478</v>
      </c>
      <c r="K747" s="19">
        <v>0.96194880874171218</v>
      </c>
      <c r="L747" s="21" t="s">
        <v>33</v>
      </c>
      <c r="M747" s="19">
        <v>1.08196030727079</v>
      </c>
      <c r="N747" s="20">
        <v>3.4360731882352898E-2</v>
      </c>
      <c r="O747" s="3">
        <v>17</v>
      </c>
      <c r="P747" s="3">
        <v>7</v>
      </c>
    </row>
    <row r="748" spans="1:16" x14ac:dyDescent="0.25">
      <c r="A748" s="3" t="s">
        <v>28479</v>
      </c>
      <c r="B748" s="3" t="s">
        <v>28063</v>
      </c>
      <c r="C748" s="3" t="s">
        <v>2538</v>
      </c>
      <c r="D748" s="3" t="s">
        <v>28064</v>
      </c>
      <c r="E748" s="3" t="s">
        <v>2538</v>
      </c>
      <c r="F748" s="3" t="s">
        <v>28480</v>
      </c>
      <c r="G748" s="3" t="s">
        <v>28481</v>
      </c>
      <c r="H748" s="4" t="s">
        <v>28482</v>
      </c>
      <c r="I748" s="4" t="s">
        <v>28483</v>
      </c>
      <c r="J748" s="4" t="s">
        <v>28484</v>
      </c>
      <c r="K748" s="19">
        <v>0.6817227034232064</v>
      </c>
      <c r="L748" s="21" t="s">
        <v>33</v>
      </c>
      <c r="M748" s="19">
        <v>0.95390964498636044</v>
      </c>
      <c r="N748" s="20">
        <v>3.4360731882352898E-2</v>
      </c>
      <c r="O748" s="3">
        <v>21</v>
      </c>
      <c r="P748" s="3">
        <v>19</v>
      </c>
    </row>
    <row r="749" spans="1:16" x14ac:dyDescent="0.25">
      <c r="A749" s="3" t="s">
        <v>28485</v>
      </c>
      <c r="B749" s="3" t="s">
        <v>8562</v>
      </c>
      <c r="C749" s="3" t="s">
        <v>2557</v>
      </c>
      <c r="D749" s="3" t="s">
        <v>8561</v>
      </c>
      <c r="E749" s="3" t="s">
        <v>2557</v>
      </c>
      <c r="F749" s="3" t="s">
        <v>8563</v>
      </c>
      <c r="G749" s="3" t="s">
        <v>8564</v>
      </c>
      <c r="H749" s="4" t="s">
        <v>28486</v>
      </c>
      <c r="I749" s="4" t="s">
        <v>28487</v>
      </c>
      <c r="J749" s="4" t="s">
        <v>28488</v>
      </c>
      <c r="K749" s="19">
        <v>1.1324782102521758</v>
      </c>
      <c r="L749" s="21" t="s">
        <v>33</v>
      </c>
      <c r="M749" s="19">
        <v>1.2114229894639921</v>
      </c>
      <c r="N749" s="20">
        <v>3.4360731882352898E-2</v>
      </c>
      <c r="O749" s="3">
        <v>12</v>
      </c>
      <c r="P749" s="3">
        <v>11</v>
      </c>
    </row>
    <row r="750" spans="1:16" x14ac:dyDescent="0.25">
      <c r="A750" s="3" t="s">
        <v>28489</v>
      </c>
      <c r="B750" s="3" t="s">
        <v>4712</v>
      </c>
      <c r="C750" s="3" t="s">
        <v>2538</v>
      </c>
      <c r="D750" s="3" t="s">
        <v>8325</v>
      </c>
      <c r="E750" s="3" t="s">
        <v>2538</v>
      </c>
      <c r="F750" s="3" t="s">
        <v>8326</v>
      </c>
      <c r="G750" s="3" t="s">
        <v>8327</v>
      </c>
      <c r="H750" s="4" t="s">
        <v>28490</v>
      </c>
      <c r="I750" s="4" t="s">
        <v>28491</v>
      </c>
      <c r="J750" s="4" t="s">
        <v>28492</v>
      </c>
      <c r="K750" s="19">
        <v>5.1007295864171764</v>
      </c>
      <c r="L750" s="20">
        <v>2.9909629741100299E-2</v>
      </c>
      <c r="M750" s="19">
        <v>4.733289502678204</v>
      </c>
      <c r="N750" s="20">
        <v>3.4360731882352898E-2</v>
      </c>
      <c r="O750" s="3">
        <v>5</v>
      </c>
      <c r="P750" s="3">
        <v>2</v>
      </c>
    </row>
    <row r="751" spans="1:16" x14ac:dyDescent="0.25">
      <c r="A751" s="3" t="s">
        <v>28493</v>
      </c>
      <c r="B751" s="3" t="s">
        <v>7360</v>
      </c>
      <c r="C751" s="3" t="s">
        <v>26118</v>
      </c>
      <c r="D751" s="3" t="s">
        <v>7359</v>
      </c>
      <c r="E751" s="3" t="s">
        <v>2476</v>
      </c>
      <c r="F751" s="3" t="s">
        <v>2548</v>
      </c>
      <c r="G751" s="3" t="s">
        <v>2549</v>
      </c>
      <c r="H751" s="4" t="s">
        <v>28494</v>
      </c>
      <c r="I751" s="4" t="s">
        <v>28495</v>
      </c>
      <c r="J751" s="4" t="s">
        <v>28496</v>
      </c>
      <c r="K751" s="19">
        <v>0.44340165401554354</v>
      </c>
      <c r="L751" s="21" t="s">
        <v>33</v>
      </c>
      <c r="M751" s="19">
        <v>0.61867451966117659</v>
      </c>
      <c r="N751" s="20">
        <v>3.4360731882352898E-2</v>
      </c>
      <c r="O751" s="3">
        <v>42</v>
      </c>
      <c r="P751" s="3">
        <v>8</v>
      </c>
    </row>
    <row r="752" spans="1:16" x14ac:dyDescent="0.25">
      <c r="A752" s="3" t="s">
        <v>28497</v>
      </c>
      <c r="B752" s="3" t="s">
        <v>28498</v>
      </c>
      <c r="C752" s="3" t="s">
        <v>2557</v>
      </c>
      <c r="D752" s="3" t="s">
        <v>28499</v>
      </c>
      <c r="E752" s="3" t="s">
        <v>2504</v>
      </c>
      <c r="F752" s="3" t="s">
        <v>20288</v>
      </c>
      <c r="G752" s="3" t="s">
        <v>20289</v>
      </c>
      <c r="H752" s="4" t="s">
        <v>28500</v>
      </c>
      <c r="I752" s="4" t="s">
        <v>28501</v>
      </c>
      <c r="J752" s="4" t="s">
        <v>28502</v>
      </c>
      <c r="K752" s="19">
        <v>0.76426273831478009</v>
      </c>
      <c r="L752" s="21" t="s">
        <v>33</v>
      </c>
      <c r="M752" s="19">
        <v>1.205238388912935</v>
      </c>
      <c r="N752" s="20">
        <v>3.4360731882352898E-2</v>
      </c>
      <c r="O752" s="3">
        <v>3</v>
      </c>
      <c r="P752" s="3">
        <v>3</v>
      </c>
    </row>
    <row r="753" spans="1:16" x14ac:dyDescent="0.25">
      <c r="A753" s="3" t="s">
        <v>28503</v>
      </c>
      <c r="B753" s="3" t="s">
        <v>16807</v>
      </c>
      <c r="C753" s="3" t="s">
        <v>2476</v>
      </c>
      <c r="D753" s="3" t="s">
        <v>16806</v>
      </c>
      <c r="E753" s="3" t="s">
        <v>2476</v>
      </c>
      <c r="F753" s="3" t="s">
        <v>16808</v>
      </c>
      <c r="G753" s="3" t="s">
        <v>16809</v>
      </c>
      <c r="H753" s="4" t="s">
        <v>28504</v>
      </c>
      <c r="I753" s="4" t="s">
        <v>28505</v>
      </c>
      <c r="J753" s="4" t="s">
        <v>28506</v>
      </c>
      <c r="K753" s="19">
        <v>0.88043513357680148</v>
      </c>
      <c r="L753" s="20">
        <v>3.7582503759615297E-2</v>
      </c>
      <c r="M753" s="19">
        <v>1.1466398975129792</v>
      </c>
      <c r="N753" s="20">
        <v>3.4360731882352898E-2</v>
      </c>
      <c r="O753" s="3">
        <v>45</v>
      </c>
      <c r="P753" s="3">
        <v>37</v>
      </c>
    </row>
    <row r="754" spans="1:16" x14ac:dyDescent="0.25">
      <c r="A754" s="3" t="s">
        <v>28507</v>
      </c>
      <c r="B754" s="3" t="s">
        <v>12438</v>
      </c>
      <c r="C754" s="3" t="s">
        <v>3522</v>
      </c>
      <c r="D754" s="3" t="s">
        <v>12437</v>
      </c>
      <c r="E754" s="3" t="s">
        <v>2605</v>
      </c>
      <c r="F754" s="3" t="s">
        <v>12439</v>
      </c>
      <c r="G754" s="3" t="s">
        <v>12440</v>
      </c>
      <c r="H754" s="4" t="s">
        <v>28508</v>
      </c>
      <c r="I754" s="4" t="s">
        <v>28509</v>
      </c>
      <c r="J754" s="4" t="s">
        <v>28510</v>
      </c>
      <c r="K754" s="19">
        <v>1.8732092693722937</v>
      </c>
      <c r="L754" s="20">
        <v>2.9024169498269799E-2</v>
      </c>
      <c r="M754" s="19">
        <v>1.9452468667019147</v>
      </c>
      <c r="N754" s="20">
        <v>3.4360731882352898E-2</v>
      </c>
      <c r="O754" s="3">
        <v>28</v>
      </c>
      <c r="P754" s="3">
        <v>22</v>
      </c>
    </row>
    <row r="755" spans="1:16" x14ac:dyDescent="0.25">
      <c r="A755" s="3" t="s">
        <v>28511</v>
      </c>
      <c r="B755" s="3" t="s">
        <v>28512</v>
      </c>
      <c r="C755" s="3" t="s">
        <v>2466</v>
      </c>
      <c r="D755" s="3" t="s">
        <v>28513</v>
      </c>
      <c r="E755" s="3" t="s">
        <v>2466</v>
      </c>
      <c r="F755" s="3" t="s">
        <v>28514</v>
      </c>
      <c r="G755" s="3" t="s">
        <v>28515</v>
      </c>
      <c r="H755" s="4" t="s">
        <v>28516</v>
      </c>
      <c r="I755" s="4" t="s">
        <v>28517</v>
      </c>
      <c r="J755" s="4" t="s">
        <v>28518</v>
      </c>
      <c r="K755" s="19">
        <v>3.4811853367045118</v>
      </c>
      <c r="L755" s="20">
        <v>2.9043058951890001E-2</v>
      </c>
      <c r="M755" s="19">
        <v>3.9802193031522544</v>
      </c>
      <c r="N755" s="20">
        <v>3.4360731882352898E-2</v>
      </c>
      <c r="O755" s="3">
        <v>4</v>
      </c>
      <c r="P755" s="3">
        <v>4</v>
      </c>
    </row>
    <row r="756" spans="1:16" x14ac:dyDescent="0.25">
      <c r="A756" s="3" t="s">
        <v>28519</v>
      </c>
      <c r="B756" s="3" t="s">
        <v>4199</v>
      </c>
      <c r="C756" s="3" t="s">
        <v>3522</v>
      </c>
      <c r="D756" s="3" t="s">
        <v>4198</v>
      </c>
      <c r="E756" s="3" t="s">
        <v>2538</v>
      </c>
      <c r="F756" s="3" t="s">
        <v>4200</v>
      </c>
      <c r="G756" s="3" t="s">
        <v>4201</v>
      </c>
      <c r="H756" s="4" t="s">
        <v>28520</v>
      </c>
      <c r="I756" s="4" t="s">
        <v>28521</v>
      </c>
      <c r="J756" s="4" t="s">
        <v>28522</v>
      </c>
      <c r="K756" s="19">
        <v>0.98365527187867097</v>
      </c>
      <c r="L756" s="20">
        <v>3.8913620274336203E-2</v>
      </c>
      <c r="M756" s="19">
        <v>0.96761560878297836</v>
      </c>
      <c r="N756" s="20">
        <v>3.4360731882352898E-2</v>
      </c>
      <c r="O756" s="3">
        <v>4</v>
      </c>
      <c r="P756" s="3">
        <v>4</v>
      </c>
    </row>
    <row r="757" spans="1:16" x14ac:dyDescent="0.25">
      <c r="A757" s="3" t="s">
        <v>28523</v>
      </c>
      <c r="B757" s="3" t="s">
        <v>16545</v>
      </c>
      <c r="C757" s="3" t="s">
        <v>2538</v>
      </c>
      <c r="D757" s="3" t="s">
        <v>17175</v>
      </c>
      <c r="E757" s="3" t="s">
        <v>2557</v>
      </c>
      <c r="F757" s="3" t="s">
        <v>17176</v>
      </c>
      <c r="G757" s="3" t="s">
        <v>17177</v>
      </c>
      <c r="H757" s="4" t="s">
        <v>28524</v>
      </c>
      <c r="I757" s="4" t="s">
        <v>28525</v>
      </c>
      <c r="J757" s="4" t="s">
        <v>28526</v>
      </c>
      <c r="K757" s="19">
        <v>1.5949465217074308</v>
      </c>
      <c r="L757" s="21" t="s">
        <v>33</v>
      </c>
      <c r="M757" s="19">
        <v>2.059476445533039</v>
      </c>
      <c r="N757" s="20">
        <v>3.4360731882352898E-2</v>
      </c>
      <c r="O757" s="3">
        <v>3</v>
      </c>
      <c r="P757" s="3">
        <v>3</v>
      </c>
    </row>
    <row r="758" spans="1:16" x14ac:dyDescent="0.25">
      <c r="A758" s="3" t="s">
        <v>28527</v>
      </c>
      <c r="B758" s="3" t="s">
        <v>2838</v>
      </c>
      <c r="C758" s="3" t="s">
        <v>2466</v>
      </c>
      <c r="D758" s="3" t="s">
        <v>28528</v>
      </c>
      <c r="E758" s="3" t="s">
        <v>2557</v>
      </c>
      <c r="F758" s="3" t="s">
        <v>28529</v>
      </c>
      <c r="G758" s="3" t="s">
        <v>28530</v>
      </c>
      <c r="H758" s="4" t="s">
        <v>28531</v>
      </c>
      <c r="I758" s="4" t="s">
        <v>28532</v>
      </c>
      <c r="J758" s="4" t="s">
        <v>28533</v>
      </c>
      <c r="K758" s="19">
        <v>1.3326731542831629</v>
      </c>
      <c r="L758" s="20">
        <v>2.61580243316831E-2</v>
      </c>
      <c r="M758" s="19">
        <v>1.4804134059753109</v>
      </c>
      <c r="N758" s="20">
        <v>3.4360731882352898E-2</v>
      </c>
      <c r="O758" s="3">
        <v>11</v>
      </c>
      <c r="P758" s="3">
        <v>11</v>
      </c>
    </row>
    <row r="759" spans="1:16" x14ac:dyDescent="0.25">
      <c r="A759" s="3" t="s">
        <v>28534</v>
      </c>
      <c r="B759" s="3" t="s">
        <v>3395</v>
      </c>
      <c r="C759" s="3" t="s">
        <v>28535</v>
      </c>
      <c r="D759" s="3" t="s">
        <v>26968</v>
      </c>
      <c r="E759" s="3" t="s">
        <v>2494</v>
      </c>
      <c r="F759" s="3" t="s">
        <v>3396</v>
      </c>
      <c r="G759" s="3" t="s">
        <v>3397</v>
      </c>
      <c r="H759" s="4" t="s">
        <v>28536</v>
      </c>
      <c r="I759" s="4" t="s">
        <v>28537</v>
      </c>
      <c r="J759" s="4" t="s">
        <v>28538</v>
      </c>
      <c r="K759" s="19">
        <v>1.2674565107338973</v>
      </c>
      <c r="L759" s="21" t="s">
        <v>33</v>
      </c>
      <c r="M759" s="19">
        <v>1.5226563080555011</v>
      </c>
      <c r="N759" s="20">
        <v>3.4360731882352898E-2</v>
      </c>
      <c r="O759" s="3">
        <v>13</v>
      </c>
      <c r="P759" s="3">
        <v>7</v>
      </c>
    </row>
    <row r="760" spans="1:16" x14ac:dyDescent="0.25">
      <c r="A760" s="3" t="s">
        <v>28539</v>
      </c>
      <c r="B760" s="3" t="s">
        <v>6214</v>
      </c>
      <c r="C760" s="3" t="s">
        <v>26086</v>
      </c>
      <c r="D760" s="3" t="s">
        <v>6213</v>
      </c>
      <c r="E760" s="3" t="s">
        <v>2605</v>
      </c>
      <c r="F760" s="3" t="s">
        <v>6215</v>
      </c>
      <c r="G760" s="3" t="s">
        <v>6216</v>
      </c>
      <c r="H760" s="4" t="s">
        <v>28540</v>
      </c>
      <c r="I760" s="4" t="s">
        <v>28541</v>
      </c>
      <c r="J760" s="4" t="s">
        <v>28542</v>
      </c>
      <c r="K760" s="19">
        <v>1.1649010497082095</v>
      </c>
      <c r="L760" s="21" t="s">
        <v>33</v>
      </c>
      <c r="M760" s="19">
        <v>1.380594366195901</v>
      </c>
      <c r="N760" s="20">
        <v>3.4360731882352898E-2</v>
      </c>
      <c r="O760" s="3">
        <v>19</v>
      </c>
      <c r="P760" s="3">
        <v>11</v>
      </c>
    </row>
    <row r="761" spans="1:16" x14ac:dyDescent="0.25">
      <c r="A761" s="3" t="s">
        <v>28543</v>
      </c>
      <c r="B761" s="3"/>
      <c r="C761" s="3"/>
      <c r="D761" s="3"/>
      <c r="E761" s="3"/>
      <c r="F761" s="3" t="s">
        <v>7406</v>
      </c>
      <c r="G761" s="3" t="s">
        <v>7407</v>
      </c>
      <c r="H761" s="4" t="s">
        <v>28544</v>
      </c>
      <c r="I761" s="4" t="s">
        <v>28545</v>
      </c>
      <c r="J761" s="4" t="s">
        <v>28546</v>
      </c>
      <c r="K761" s="19">
        <v>0.57252872962988632</v>
      </c>
      <c r="L761" s="20">
        <v>3.9243181146010102E-2</v>
      </c>
      <c r="M761" s="19">
        <v>0.61833481025611614</v>
      </c>
      <c r="N761" s="20">
        <v>3.4360731882352898E-2</v>
      </c>
      <c r="O761" s="3">
        <v>5</v>
      </c>
      <c r="P761" s="3">
        <v>5</v>
      </c>
    </row>
    <row r="762" spans="1:16" x14ac:dyDescent="0.25">
      <c r="A762" s="3" t="s">
        <v>28547</v>
      </c>
      <c r="B762" s="3" t="s">
        <v>28548</v>
      </c>
      <c r="C762" s="3" t="s">
        <v>2466</v>
      </c>
      <c r="D762" s="3" t="s">
        <v>28549</v>
      </c>
      <c r="E762" s="3" t="s">
        <v>2576</v>
      </c>
      <c r="F762" s="3" t="s">
        <v>28550</v>
      </c>
      <c r="G762" s="3" t="s">
        <v>28551</v>
      </c>
      <c r="H762" s="4" t="s">
        <v>28552</v>
      </c>
      <c r="I762" s="4" t="s">
        <v>28553</v>
      </c>
      <c r="J762" s="4" t="s">
        <v>28554</v>
      </c>
      <c r="K762" s="19">
        <v>1.9185090048147759</v>
      </c>
      <c r="L762" s="20">
        <v>2.43977981999999E-2</v>
      </c>
      <c r="M762" s="19">
        <v>2.6353157560744882</v>
      </c>
      <c r="N762" s="20">
        <v>3.43669903902439E-2</v>
      </c>
      <c r="O762" s="3">
        <v>3</v>
      </c>
      <c r="P762" s="3">
        <v>3</v>
      </c>
    </row>
    <row r="763" spans="1:16" x14ac:dyDescent="0.25">
      <c r="A763" s="3" t="s">
        <v>28555</v>
      </c>
      <c r="B763" s="3" t="s">
        <v>8282</v>
      </c>
      <c r="C763" s="3" t="s">
        <v>14570</v>
      </c>
      <c r="D763" s="3" t="s">
        <v>8281</v>
      </c>
      <c r="E763" s="3" t="s">
        <v>2605</v>
      </c>
      <c r="F763" s="3" t="s">
        <v>8283</v>
      </c>
      <c r="G763" s="3" t="s">
        <v>8284</v>
      </c>
      <c r="H763" s="4" t="s">
        <v>28556</v>
      </c>
      <c r="I763" s="4" t="s">
        <v>28557</v>
      </c>
      <c r="J763" s="4" t="s">
        <v>28558</v>
      </c>
      <c r="K763" s="19">
        <v>0.74850729562734286</v>
      </c>
      <c r="L763" s="21" t="s">
        <v>33</v>
      </c>
      <c r="M763" s="19">
        <v>0.93303583145004199</v>
      </c>
      <c r="N763" s="20">
        <v>3.43669903902439E-2</v>
      </c>
      <c r="O763" s="3">
        <v>45</v>
      </c>
      <c r="P763" s="3">
        <v>23</v>
      </c>
    </row>
    <row r="764" spans="1:16" x14ac:dyDescent="0.25">
      <c r="A764" s="3" t="s">
        <v>28559</v>
      </c>
      <c r="B764" s="3" t="s">
        <v>28498</v>
      </c>
      <c r="C764" s="3" t="s">
        <v>2538</v>
      </c>
      <c r="D764" s="3" t="s">
        <v>28499</v>
      </c>
      <c r="E764" s="3" t="s">
        <v>2504</v>
      </c>
      <c r="F764" s="3" t="s">
        <v>20288</v>
      </c>
      <c r="G764" s="3" t="s">
        <v>20289</v>
      </c>
      <c r="H764" s="4" t="s">
        <v>28560</v>
      </c>
      <c r="I764" s="4" t="s">
        <v>28561</v>
      </c>
      <c r="J764" s="4" t="s">
        <v>28562</v>
      </c>
      <c r="K764" s="19">
        <v>3.9287378508806694</v>
      </c>
      <c r="L764" s="20">
        <v>3.2085683906249898E-2</v>
      </c>
      <c r="M764" s="19">
        <v>4.2023074393940574</v>
      </c>
      <c r="N764" s="20">
        <v>3.4372976058394102E-2</v>
      </c>
      <c r="O764" s="3">
        <v>2</v>
      </c>
      <c r="P764" s="3">
        <v>2</v>
      </c>
    </row>
    <row r="765" spans="1:16" x14ac:dyDescent="0.25">
      <c r="A765" s="3" t="s">
        <v>28563</v>
      </c>
      <c r="B765" s="3" t="s">
        <v>9590</v>
      </c>
      <c r="C765" s="3" t="s">
        <v>2476</v>
      </c>
      <c r="D765" s="3" t="s">
        <v>28564</v>
      </c>
      <c r="E765" s="3" t="s">
        <v>2476</v>
      </c>
      <c r="F765" s="3" t="s">
        <v>28565</v>
      </c>
      <c r="G765" s="3" t="s">
        <v>28566</v>
      </c>
      <c r="H765" s="4" t="s">
        <v>28567</v>
      </c>
      <c r="I765" s="4" t="s">
        <v>28568</v>
      </c>
      <c r="J765" s="4" t="s">
        <v>28569</v>
      </c>
      <c r="K765" s="19">
        <v>1.2150853187192108</v>
      </c>
      <c r="L765" s="20">
        <v>2.4418390818181802E-2</v>
      </c>
      <c r="M765" s="19">
        <v>1.4809699764546471</v>
      </c>
      <c r="N765" s="20">
        <v>3.4393272490384597E-2</v>
      </c>
      <c r="O765" s="3">
        <v>12</v>
      </c>
      <c r="P765" s="3">
        <v>12</v>
      </c>
    </row>
    <row r="766" spans="1:16" x14ac:dyDescent="0.25">
      <c r="A766" s="3" t="s">
        <v>28570</v>
      </c>
      <c r="B766" s="3" t="s">
        <v>4322</v>
      </c>
      <c r="C766" s="3" t="s">
        <v>2466</v>
      </c>
      <c r="D766" s="3" t="s">
        <v>4321</v>
      </c>
      <c r="E766" s="3" t="s">
        <v>2576</v>
      </c>
      <c r="F766" s="3" t="s">
        <v>4323</v>
      </c>
      <c r="G766" s="3" t="s">
        <v>4324</v>
      </c>
      <c r="H766" s="4" t="s">
        <v>28571</v>
      </c>
      <c r="I766" s="4" t="s">
        <v>28572</v>
      </c>
      <c r="J766" s="4" t="s">
        <v>28573</v>
      </c>
      <c r="K766" s="19">
        <v>1.0760662869163977</v>
      </c>
      <c r="L766" s="21" t="s">
        <v>33</v>
      </c>
      <c r="M766" s="19">
        <v>1.3428941307178677</v>
      </c>
      <c r="N766" s="20">
        <v>3.4393272490384597E-2</v>
      </c>
      <c r="O766" s="3">
        <v>21</v>
      </c>
      <c r="P766" s="3">
        <v>21</v>
      </c>
    </row>
    <row r="767" spans="1:16" x14ac:dyDescent="0.25">
      <c r="A767" s="3" t="s">
        <v>28574</v>
      </c>
      <c r="B767" s="3" t="s">
        <v>3779</v>
      </c>
      <c r="C767" s="3" t="s">
        <v>28227</v>
      </c>
      <c r="D767" s="3" t="s">
        <v>3778</v>
      </c>
      <c r="E767" s="3" t="s">
        <v>2576</v>
      </c>
      <c r="F767" s="3" t="s">
        <v>27838</v>
      </c>
      <c r="G767" s="3" t="s">
        <v>27839</v>
      </c>
      <c r="H767" s="4" t="s">
        <v>28575</v>
      </c>
      <c r="I767" s="4" t="s">
        <v>28576</v>
      </c>
      <c r="J767" s="4" t="s">
        <v>28577</v>
      </c>
      <c r="K767" s="19">
        <v>2.1434394693167564</v>
      </c>
      <c r="L767" s="20">
        <v>1.9508640256410199E-2</v>
      </c>
      <c r="M767" s="19">
        <v>2.6939054409051186</v>
      </c>
      <c r="N767" s="20">
        <v>3.4393272490384597E-2</v>
      </c>
      <c r="O767" s="3">
        <v>15</v>
      </c>
      <c r="P767" s="3">
        <v>2</v>
      </c>
    </row>
    <row r="768" spans="1:16" x14ac:dyDescent="0.25">
      <c r="A768" s="3" t="s">
        <v>28578</v>
      </c>
      <c r="B768" s="3" t="s">
        <v>28579</v>
      </c>
      <c r="C768" s="3" t="s">
        <v>2476</v>
      </c>
      <c r="D768" s="3" t="s">
        <v>28580</v>
      </c>
      <c r="E768" s="3" t="s">
        <v>2605</v>
      </c>
      <c r="F768" s="3" t="s">
        <v>28581</v>
      </c>
      <c r="G768" s="3" t="s">
        <v>28582</v>
      </c>
      <c r="H768" s="4" t="s">
        <v>28583</v>
      </c>
      <c r="I768" s="4" t="s">
        <v>28584</v>
      </c>
      <c r="J768" s="4" t="s">
        <v>28585</v>
      </c>
      <c r="K768" s="19">
        <v>0.609681698200221</v>
      </c>
      <c r="L768" s="21" t="s">
        <v>33</v>
      </c>
      <c r="M768" s="19">
        <v>1.2102927497814162</v>
      </c>
      <c r="N768" s="20">
        <v>3.4393272490384597E-2</v>
      </c>
      <c r="O768" s="3">
        <v>2</v>
      </c>
      <c r="P768" s="3">
        <v>2</v>
      </c>
    </row>
    <row r="769" spans="1:16" x14ac:dyDescent="0.25">
      <c r="A769" s="3" t="s">
        <v>28586</v>
      </c>
      <c r="B769" s="3" t="s">
        <v>5675</v>
      </c>
      <c r="C769" s="3" t="s">
        <v>2538</v>
      </c>
      <c r="D769" s="3" t="s">
        <v>28587</v>
      </c>
      <c r="E769" s="3" t="s">
        <v>2538</v>
      </c>
      <c r="F769" s="3" t="s">
        <v>28588</v>
      </c>
      <c r="G769" s="3" t="s">
        <v>28589</v>
      </c>
      <c r="H769" s="4" t="s">
        <v>28590</v>
      </c>
      <c r="I769" s="4" t="s">
        <v>28591</v>
      </c>
      <c r="J769" s="4" t="s">
        <v>28592</v>
      </c>
      <c r="K769" s="19">
        <v>1.1776471511032252</v>
      </c>
      <c r="L769" s="20">
        <v>4.1322977863849697E-2</v>
      </c>
      <c r="M769" s="19">
        <v>1.5044152767442458</v>
      </c>
      <c r="N769" s="20">
        <v>3.4393272490384597E-2</v>
      </c>
      <c r="O769" s="3">
        <v>6</v>
      </c>
      <c r="P769" s="3">
        <v>6</v>
      </c>
    </row>
    <row r="770" spans="1:16" x14ac:dyDescent="0.25">
      <c r="A770" s="3" t="s">
        <v>28593</v>
      </c>
      <c r="B770" s="3" t="s">
        <v>28594</v>
      </c>
      <c r="C770" s="3" t="s">
        <v>28595</v>
      </c>
      <c r="D770" s="3" t="s">
        <v>28596</v>
      </c>
      <c r="E770" s="3" t="s">
        <v>2466</v>
      </c>
      <c r="F770" s="3" t="s">
        <v>28597</v>
      </c>
      <c r="G770" s="3" t="s">
        <v>28598</v>
      </c>
      <c r="H770" s="4" t="s">
        <v>28599</v>
      </c>
      <c r="I770" s="4" t="s">
        <v>28600</v>
      </c>
      <c r="J770" s="4" t="s">
        <v>28601</v>
      </c>
      <c r="K770" s="19">
        <v>1.2949849936600404</v>
      </c>
      <c r="L770" s="20">
        <v>4.8733237277227698E-2</v>
      </c>
      <c r="M770" s="19">
        <v>1.3121085103511987</v>
      </c>
      <c r="N770" s="20">
        <v>3.4548872735083502E-2</v>
      </c>
      <c r="O770" s="3">
        <v>10</v>
      </c>
      <c r="P770" s="3">
        <v>4</v>
      </c>
    </row>
    <row r="771" spans="1:16" x14ac:dyDescent="0.25">
      <c r="A771" s="3" t="s">
        <v>28602</v>
      </c>
      <c r="B771" s="3" t="s">
        <v>3847</v>
      </c>
      <c r="C771" s="3" t="s">
        <v>26868</v>
      </c>
      <c r="D771" s="3" t="s">
        <v>28603</v>
      </c>
      <c r="E771" s="3" t="s">
        <v>2476</v>
      </c>
      <c r="F771" s="3" t="s">
        <v>28604</v>
      </c>
      <c r="G771" s="3" t="s">
        <v>28605</v>
      </c>
      <c r="H771" s="4" t="s">
        <v>177</v>
      </c>
      <c r="I771" s="4" t="s">
        <v>28606</v>
      </c>
      <c r="J771" s="4" t="s">
        <v>28607</v>
      </c>
      <c r="K771" s="19">
        <v>22.366307689541806</v>
      </c>
      <c r="L771" s="20">
        <v>2.0708605604395601E-2</v>
      </c>
      <c r="M771" s="19">
        <v>22.478821896807752</v>
      </c>
      <c r="N771" s="20">
        <v>3.4548872735083502E-2</v>
      </c>
      <c r="O771" s="3">
        <v>3</v>
      </c>
      <c r="P771" s="3">
        <v>3</v>
      </c>
    </row>
    <row r="772" spans="1:16" x14ac:dyDescent="0.25">
      <c r="A772" s="3" t="s">
        <v>28608</v>
      </c>
      <c r="B772" s="3" t="s">
        <v>28609</v>
      </c>
      <c r="C772" s="3" t="s">
        <v>2476</v>
      </c>
      <c r="D772" s="3" t="s">
        <v>28610</v>
      </c>
      <c r="E772" s="3" t="s">
        <v>2576</v>
      </c>
      <c r="F772" s="3" t="s">
        <v>28611</v>
      </c>
      <c r="G772" s="3" t="s">
        <v>28612</v>
      </c>
      <c r="H772" s="4" t="s">
        <v>28613</v>
      </c>
      <c r="I772" s="4" t="s">
        <v>28614</v>
      </c>
      <c r="J772" s="4" t="s">
        <v>28615</v>
      </c>
      <c r="K772" s="19">
        <v>0.56010367649471449</v>
      </c>
      <c r="L772" s="21" t="s">
        <v>33</v>
      </c>
      <c r="M772" s="19">
        <v>1.0129929611297366</v>
      </c>
      <c r="N772" s="20">
        <v>3.4548872735083502E-2</v>
      </c>
      <c r="O772" s="3">
        <v>2</v>
      </c>
      <c r="P772" s="3">
        <v>2</v>
      </c>
    </row>
    <row r="773" spans="1:16" x14ac:dyDescent="0.25">
      <c r="A773" s="3" t="s">
        <v>28616</v>
      </c>
      <c r="B773" s="3" t="s">
        <v>28617</v>
      </c>
      <c r="C773" s="3" t="s">
        <v>2476</v>
      </c>
      <c r="D773" s="3" t="s">
        <v>28618</v>
      </c>
      <c r="E773" s="3" t="s">
        <v>2557</v>
      </c>
      <c r="F773" s="3" t="s">
        <v>3265</v>
      </c>
      <c r="G773" s="3" t="s">
        <v>3266</v>
      </c>
      <c r="H773" s="4" t="s">
        <v>28619</v>
      </c>
      <c r="I773" s="4" t="s">
        <v>28620</v>
      </c>
      <c r="J773" s="4" t="s">
        <v>28621</v>
      </c>
      <c r="K773" s="19">
        <v>1.4652862208320196</v>
      </c>
      <c r="L773" s="20">
        <v>4.0929680985804399E-2</v>
      </c>
      <c r="M773" s="19">
        <v>1.5323248362528645</v>
      </c>
      <c r="N773" s="20">
        <v>3.4871911714285699E-2</v>
      </c>
      <c r="O773" s="3">
        <v>11</v>
      </c>
      <c r="P773" s="3">
        <v>11</v>
      </c>
    </row>
    <row r="774" spans="1:16" x14ac:dyDescent="0.25">
      <c r="A774" s="3" t="s">
        <v>28622</v>
      </c>
      <c r="B774" s="3" t="s">
        <v>948</v>
      </c>
      <c r="C774" s="3" t="s">
        <v>2476</v>
      </c>
      <c r="D774" s="3" t="s">
        <v>25534</v>
      </c>
      <c r="E774" s="3" t="s">
        <v>2576</v>
      </c>
      <c r="F774" s="3" t="s">
        <v>28623</v>
      </c>
      <c r="G774" s="3" t="s">
        <v>950</v>
      </c>
      <c r="H774" s="4" t="s">
        <v>28624</v>
      </c>
      <c r="I774" s="4" t="s">
        <v>28625</v>
      </c>
      <c r="J774" s="4" t="s">
        <v>28626</v>
      </c>
      <c r="K774" s="19">
        <v>1.186728728837068</v>
      </c>
      <c r="L774" s="20">
        <v>3.5302786469933102E-2</v>
      </c>
      <c r="M774" s="19">
        <v>1.2144383942694827</v>
      </c>
      <c r="N774" s="20">
        <v>3.4880560760094999E-2</v>
      </c>
      <c r="O774" s="3">
        <v>7</v>
      </c>
      <c r="P774" s="3">
        <v>7</v>
      </c>
    </row>
    <row r="775" spans="1:16" x14ac:dyDescent="0.25">
      <c r="A775" s="3" t="s">
        <v>28627</v>
      </c>
      <c r="B775" s="3" t="s">
        <v>4331</v>
      </c>
      <c r="C775" s="3" t="s">
        <v>2557</v>
      </c>
      <c r="D775" s="3" t="s">
        <v>4330</v>
      </c>
      <c r="E775" s="3" t="s">
        <v>2557</v>
      </c>
      <c r="F775" s="3" t="s">
        <v>4332</v>
      </c>
      <c r="G775" s="3" t="s">
        <v>4333</v>
      </c>
      <c r="H775" s="4" t="s">
        <v>28628</v>
      </c>
      <c r="I775" s="4" t="s">
        <v>28629</v>
      </c>
      <c r="J775" s="4" t="s">
        <v>28630</v>
      </c>
      <c r="K775" s="19">
        <v>0.8030478431455309</v>
      </c>
      <c r="L775" s="20">
        <v>4.3873217844827499E-2</v>
      </c>
      <c r="M775" s="19">
        <v>0.67893290800507622</v>
      </c>
      <c r="N775" s="20">
        <v>3.4882595427272699E-2</v>
      </c>
      <c r="O775" s="3">
        <v>44</v>
      </c>
      <c r="P775" s="3">
        <v>38</v>
      </c>
    </row>
    <row r="776" spans="1:16" x14ac:dyDescent="0.25">
      <c r="A776" s="3" t="s">
        <v>28631</v>
      </c>
      <c r="B776" s="3" t="s">
        <v>20469</v>
      </c>
      <c r="C776" s="3" t="s">
        <v>14570</v>
      </c>
      <c r="D776" s="3" t="s">
        <v>20468</v>
      </c>
      <c r="E776" s="3" t="s">
        <v>2538</v>
      </c>
      <c r="F776" s="3" t="s">
        <v>20470</v>
      </c>
      <c r="G776" s="3" t="s">
        <v>20471</v>
      </c>
      <c r="H776" s="4" t="s">
        <v>28632</v>
      </c>
      <c r="I776" s="4" t="s">
        <v>28633</v>
      </c>
      <c r="J776" s="4" t="s">
        <v>28634</v>
      </c>
      <c r="K776" s="19">
        <v>0.26074922845745541</v>
      </c>
      <c r="L776" s="21" t="s">
        <v>33</v>
      </c>
      <c r="M776" s="19">
        <v>0.63039049746916642</v>
      </c>
      <c r="N776" s="20">
        <v>3.4882595427272699E-2</v>
      </c>
      <c r="O776" s="3">
        <v>13</v>
      </c>
      <c r="P776" s="3">
        <v>13</v>
      </c>
    </row>
    <row r="777" spans="1:16" x14ac:dyDescent="0.25">
      <c r="A777" s="3" t="s">
        <v>28635</v>
      </c>
      <c r="B777" s="3" t="s">
        <v>28636</v>
      </c>
      <c r="C777" s="3" t="s">
        <v>2476</v>
      </c>
      <c r="D777" s="3" t="s">
        <v>28637</v>
      </c>
      <c r="E777" s="3" t="s">
        <v>2476</v>
      </c>
      <c r="F777" s="3" t="s">
        <v>28638</v>
      </c>
      <c r="G777" s="3" t="s">
        <v>28639</v>
      </c>
      <c r="H777" s="4" t="s">
        <v>28640</v>
      </c>
      <c r="I777" s="4" t="s">
        <v>28641</v>
      </c>
      <c r="J777" s="4" t="s">
        <v>28642</v>
      </c>
      <c r="K777" s="19">
        <v>1.841085666424694</v>
      </c>
      <c r="L777" s="20">
        <v>2.0708605604395601E-2</v>
      </c>
      <c r="M777" s="19">
        <v>1.9381651326226572</v>
      </c>
      <c r="N777" s="20">
        <v>3.4882595427272699E-2</v>
      </c>
      <c r="O777" s="3">
        <v>8</v>
      </c>
      <c r="P777" s="3">
        <v>8</v>
      </c>
    </row>
    <row r="778" spans="1:16" x14ac:dyDescent="0.25">
      <c r="A778" s="3" t="s">
        <v>28643</v>
      </c>
      <c r="B778" s="3" t="s">
        <v>28644</v>
      </c>
      <c r="C778" s="3" t="s">
        <v>2557</v>
      </c>
      <c r="D778" s="3" t="s">
        <v>28645</v>
      </c>
      <c r="E778" s="3" t="s">
        <v>2538</v>
      </c>
      <c r="F778" s="3" t="s">
        <v>28646</v>
      </c>
      <c r="G778" s="3" t="s">
        <v>28647</v>
      </c>
      <c r="H778" s="4" t="s">
        <v>28648</v>
      </c>
      <c r="I778" s="4" t="s">
        <v>28649</v>
      </c>
      <c r="J778" s="4" t="s">
        <v>28650</v>
      </c>
      <c r="K778" s="19">
        <v>1.1325681979013356</v>
      </c>
      <c r="L778" s="21" t="s">
        <v>33</v>
      </c>
      <c r="M778" s="19">
        <v>1.2354470229624779</v>
      </c>
      <c r="N778" s="20">
        <v>3.4882595427272699E-2</v>
      </c>
      <c r="O778" s="3">
        <v>14</v>
      </c>
      <c r="P778" s="3">
        <v>14</v>
      </c>
    </row>
    <row r="779" spans="1:16" x14ac:dyDescent="0.25">
      <c r="A779" s="3" t="s">
        <v>28651</v>
      </c>
      <c r="B779" s="3" t="s">
        <v>27423</v>
      </c>
      <c r="C779" s="3" t="s">
        <v>2476</v>
      </c>
      <c r="D779" s="3" t="s">
        <v>28652</v>
      </c>
      <c r="E779" s="3" t="s">
        <v>2557</v>
      </c>
      <c r="F779" s="3" t="s">
        <v>28653</v>
      </c>
      <c r="G779" s="3" t="s">
        <v>27426</v>
      </c>
      <c r="H779" s="4" t="s">
        <v>28654</v>
      </c>
      <c r="I779" s="4" t="s">
        <v>28655</v>
      </c>
      <c r="J779" s="4" t="s">
        <v>28656</v>
      </c>
      <c r="K779" s="19">
        <v>3.4110450161426691</v>
      </c>
      <c r="L779" s="20">
        <v>2.43977981999999E-2</v>
      </c>
      <c r="M779" s="19">
        <v>3.7618149632708544</v>
      </c>
      <c r="N779" s="20">
        <v>3.4882595427272699E-2</v>
      </c>
      <c r="O779" s="3">
        <v>5</v>
      </c>
      <c r="P779" s="3">
        <v>5</v>
      </c>
    </row>
    <row r="780" spans="1:16" x14ac:dyDescent="0.25">
      <c r="A780" s="3" t="s">
        <v>28657</v>
      </c>
      <c r="B780" s="3" t="s">
        <v>10850</v>
      </c>
      <c r="C780" s="3" t="s">
        <v>2476</v>
      </c>
      <c r="D780" s="3" t="s">
        <v>10849</v>
      </c>
      <c r="E780" s="3" t="s">
        <v>2557</v>
      </c>
      <c r="F780" s="3" t="s">
        <v>10851</v>
      </c>
      <c r="G780" s="3" t="s">
        <v>10852</v>
      </c>
      <c r="H780" s="4" t="s">
        <v>28658</v>
      </c>
      <c r="I780" s="4" t="s">
        <v>28659</v>
      </c>
      <c r="J780" s="4" t="s">
        <v>28660</v>
      </c>
      <c r="K780" s="19">
        <v>1.7092881577448058</v>
      </c>
      <c r="L780" s="20">
        <v>2.7604771158301102E-2</v>
      </c>
      <c r="M780" s="19">
        <v>2.1082273749023321</v>
      </c>
      <c r="N780" s="20">
        <v>3.4882595427272699E-2</v>
      </c>
      <c r="O780" s="3">
        <v>5</v>
      </c>
      <c r="P780" s="3">
        <v>5</v>
      </c>
    </row>
    <row r="781" spans="1:16" x14ac:dyDescent="0.25">
      <c r="A781" s="3" t="s">
        <v>28661</v>
      </c>
      <c r="B781" s="3" t="s">
        <v>12420</v>
      </c>
      <c r="C781" s="3" t="s">
        <v>2576</v>
      </c>
      <c r="D781" s="3" t="s">
        <v>12419</v>
      </c>
      <c r="E781" s="3" t="s">
        <v>2576</v>
      </c>
      <c r="F781" s="3" t="s">
        <v>12421</v>
      </c>
      <c r="G781" s="3" t="s">
        <v>12422</v>
      </c>
      <c r="H781" s="4" t="s">
        <v>28662</v>
      </c>
      <c r="I781" s="4" t="s">
        <v>28663</v>
      </c>
      <c r="J781" s="4" t="s">
        <v>28664</v>
      </c>
      <c r="K781" s="19">
        <v>0.66424463649224552</v>
      </c>
      <c r="L781" s="21" t="s">
        <v>33</v>
      </c>
      <c r="M781" s="19">
        <v>1.2603734703557112</v>
      </c>
      <c r="N781" s="20">
        <v>3.4882595427272699E-2</v>
      </c>
      <c r="O781" s="3">
        <v>24</v>
      </c>
      <c r="P781" s="3">
        <v>24</v>
      </c>
    </row>
    <row r="782" spans="1:16" x14ac:dyDescent="0.25">
      <c r="A782" s="3" t="s">
        <v>28665</v>
      </c>
      <c r="B782" s="3" t="s">
        <v>23305</v>
      </c>
      <c r="C782" s="3" t="s">
        <v>14570</v>
      </c>
      <c r="D782" s="3" t="s">
        <v>23304</v>
      </c>
      <c r="E782" s="3" t="s">
        <v>2476</v>
      </c>
      <c r="F782" s="3" t="s">
        <v>23306</v>
      </c>
      <c r="G782" s="3" t="s">
        <v>23307</v>
      </c>
      <c r="H782" s="4" t="s">
        <v>28666</v>
      </c>
      <c r="I782" s="4" t="s">
        <v>28667</v>
      </c>
      <c r="J782" s="4" t="s">
        <v>28668</v>
      </c>
      <c r="K782" s="19">
        <v>1.3691716581163957</v>
      </c>
      <c r="L782" s="20">
        <v>3.5321398088888803E-2</v>
      </c>
      <c r="M782" s="19">
        <v>1.4648971824630876</v>
      </c>
      <c r="N782" s="20">
        <v>3.4882595427272699E-2</v>
      </c>
      <c r="O782" s="3">
        <v>6</v>
      </c>
      <c r="P782" s="3">
        <v>6</v>
      </c>
    </row>
    <row r="783" spans="1:16" x14ac:dyDescent="0.25">
      <c r="A783" s="3" t="s">
        <v>28669</v>
      </c>
      <c r="B783" s="3" t="s">
        <v>7261</v>
      </c>
      <c r="C783" s="3" t="s">
        <v>2538</v>
      </c>
      <c r="D783" s="3" t="s">
        <v>28670</v>
      </c>
      <c r="E783" s="3" t="s">
        <v>2466</v>
      </c>
      <c r="F783" s="3" t="s">
        <v>28671</v>
      </c>
      <c r="G783" s="3" t="s">
        <v>28672</v>
      </c>
      <c r="H783" s="4" t="s">
        <v>28673</v>
      </c>
      <c r="I783" s="4" t="s">
        <v>28674</v>
      </c>
      <c r="J783" s="4" t="s">
        <v>28675</v>
      </c>
      <c r="K783" s="19">
        <v>2.4660994354518531</v>
      </c>
      <c r="L783" s="20">
        <v>3.42647617857142E-2</v>
      </c>
      <c r="M783" s="19">
        <v>2.8418120815738144</v>
      </c>
      <c r="N783" s="20">
        <v>3.4882595427272699E-2</v>
      </c>
      <c r="O783" s="3">
        <v>3</v>
      </c>
      <c r="P783" s="3">
        <v>3</v>
      </c>
    </row>
    <row r="784" spans="1:16" x14ac:dyDescent="0.25">
      <c r="A784" s="3" t="s">
        <v>28676</v>
      </c>
      <c r="B784" s="3" t="s">
        <v>28677</v>
      </c>
      <c r="C784" s="3" t="s">
        <v>2576</v>
      </c>
      <c r="D784" s="3" t="s">
        <v>28678</v>
      </c>
      <c r="E784" s="3" t="s">
        <v>2476</v>
      </c>
      <c r="F784" s="3" t="s">
        <v>28679</v>
      </c>
      <c r="G784" s="3" t="s">
        <v>28680</v>
      </c>
      <c r="H784" s="4" t="s">
        <v>28681</v>
      </c>
      <c r="I784" s="4" t="s">
        <v>28682</v>
      </c>
      <c r="J784" s="4" t="s">
        <v>28683</v>
      </c>
      <c r="K784" s="19">
        <v>1.7758019021770928</v>
      </c>
      <c r="L784" s="20">
        <v>2.43977981999999E-2</v>
      </c>
      <c r="M784" s="19">
        <v>2.6310719683965225</v>
      </c>
      <c r="N784" s="20">
        <v>3.4882595427272699E-2</v>
      </c>
      <c r="O784" s="3">
        <v>7</v>
      </c>
      <c r="P784" s="3">
        <v>7</v>
      </c>
    </row>
    <row r="785" spans="1:16" x14ac:dyDescent="0.25">
      <c r="A785" s="3" t="s">
        <v>28684</v>
      </c>
      <c r="B785" s="3" t="s">
        <v>18216</v>
      </c>
      <c r="C785" s="3" t="s">
        <v>27167</v>
      </c>
      <c r="D785" s="3" t="s">
        <v>18215</v>
      </c>
      <c r="E785" s="3" t="s">
        <v>2476</v>
      </c>
      <c r="F785" s="3" t="s">
        <v>18217</v>
      </c>
      <c r="G785" s="3" t="s">
        <v>18218</v>
      </c>
      <c r="H785" s="4" t="s">
        <v>28685</v>
      </c>
      <c r="I785" s="4" t="s">
        <v>28686</v>
      </c>
      <c r="J785" s="4" t="s">
        <v>28687</v>
      </c>
      <c r="K785" s="19">
        <v>2.0683239589511926</v>
      </c>
      <c r="L785" s="20">
        <v>3.2287318914835099E-2</v>
      </c>
      <c r="M785" s="19">
        <v>2.2792946821249345</v>
      </c>
      <c r="N785" s="20">
        <v>3.4882595427272699E-2</v>
      </c>
      <c r="O785" s="3">
        <v>5</v>
      </c>
      <c r="P785" s="3">
        <v>5</v>
      </c>
    </row>
    <row r="786" spans="1:16" x14ac:dyDescent="0.25">
      <c r="A786" s="3" t="s">
        <v>28688</v>
      </c>
      <c r="B786" s="3" t="s">
        <v>18401</v>
      </c>
      <c r="C786" s="3" t="s">
        <v>2476</v>
      </c>
      <c r="D786" s="3" t="s">
        <v>18400</v>
      </c>
      <c r="E786" s="3" t="s">
        <v>2476</v>
      </c>
      <c r="F786" s="3" t="s">
        <v>18402</v>
      </c>
      <c r="G786" s="3" t="s">
        <v>18403</v>
      </c>
      <c r="H786" s="4" t="s">
        <v>28689</v>
      </c>
      <c r="I786" s="4" t="s">
        <v>28690</v>
      </c>
      <c r="J786" s="4" t="s">
        <v>28691</v>
      </c>
      <c r="K786" s="19">
        <v>1.120110397663981</v>
      </c>
      <c r="L786" s="20">
        <v>4.0633137454844002E-2</v>
      </c>
      <c r="M786" s="19">
        <v>1.1871825819338679</v>
      </c>
      <c r="N786" s="20">
        <v>3.4882595427272699E-2</v>
      </c>
      <c r="O786" s="3">
        <v>11</v>
      </c>
      <c r="P786" s="3">
        <v>10</v>
      </c>
    </row>
    <row r="787" spans="1:16" x14ac:dyDescent="0.25">
      <c r="A787" s="3" t="s">
        <v>28692</v>
      </c>
      <c r="B787" s="3" t="s">
        <v>12382</v>
      </c>
      <c r="C787" s="3" t="s">
        <v>2466</v>
      </c>
      <c r="D787" s="3" t="s">
        <v>12381</v>
      </c>
      <c r="E787" s="3" t="s">
        <v>2557</v>
      </c>
      <c r="F787" s="3" t="s">
        <v>12383</v>
      </c>
      <c r="G787" s="3" t="s">
        <v>12384</v>
      </c>
      <c r="H787" s="4" t="s">
        <v>28693</v>
      </c>
      <c r="I787" s="4" t="s">
        <v>28694</v>
      </c>
      <c r="J787" s="4" t="s">
        <v>28695</v>
      </c>
      <c r="K787" s="19">
        <v>1.1207365037178212</v>
      </c>
      <c r="L787" s="20">
        <v>3.4006395324189503E-2</v>
      </c>
      <c r="M787" s="19">
        <v>1.2783784359455248</v>
      </c>
      <c r="N787" s="20">
        <v>3.4882595427272699E-2</v>
      </c>
      <c r="O787" s="3">
        <v>11</v>
      </c>
      <c r="P787" s="3">
        <v>11</v>
      </c>
    </row>
    <row r="788" spans="1:16" x14ac:dyDescent="0.25">
      <c r="A788" s="3" t="s">
        <v>28696</v>
      </c>
      <c r="B788" s="3"/>
      <c r="C788" s="3"/>
      <c r="D788" s="3"/>
      <c r="E788" s="3"/>
      <c r="F788" s="3" t="s">
        <v>24982</v>
      </c>
      <c r="G788" s="3" t="s">
        <v>24983</v>
      </c>
      <c r="H788" s="4" t="s">
        <v>28697</v>
      </c>
      <c r="I788" s="4" t="s">
        <v>28698</v>
      </c>
      <c r="J788" s="4" t="s">
        <v>28699</v>
      </c>
      <c r="K788" s="19">
        <v>0.85653520519793203</v>
      </c>
      <c r="L788" s="20">
        <v>3.9704014848229302E-2</v>
      </c>
      <c r="M788" s="19">
        <v>0.87254835436727418</v>
      </c>
      <c r="N788" s="20">
        <v>3.4882595427272699E-2</v>
      </c>
      <c r="O788" s="3">
        <v>8</v>
      </c>
      <c r="P788" s="3">
        <v>6</v>
      </c>
    </row>
    <row r="789" spans="1:16" x14ac:dyDescent="0.25">
      <c r="A789" s="3" t="s">
        <v>28700</v>
      </c>
      <c r="B789" s="3" t="s">
        <v>28701</v>
      </c>
      <c r="C789" s="3" t="s">
        <v>2576</v>
      </c>
      <c r="D789" s="3" t="s">
        <v>28702</v>
      </c>
      <c r="E789" s="3" t="s">
        <v>2538</v>
      </c>
      <c r="F789" s="3"/>
      <c r="G789" s="3"/>
      <c r="H789" s="4" t="s">
        <v>28703</v>
      </c>
      <c r="I789" s="4" t="s">
        <v>28704</v>
      </c>
      <c r="J789" s="4" t="s">
        <v>28705</v>
      </c>
      <c r="K789" s="19">
        <v>0.90739488038390159</v>
      </c>
      <c r="L789" s="21" t="s">
        <v>33</v>
      </c>
      <c r="M789" s="19">
        <v>1.3106030346269024</v>
      </c>
      <c r="N789" s="20">
        <v>3.4882595427272699E-2</v>
      </c>
      <c r="O789" s="3">
        <v>6</v>
      </c>
      <c r="P789" s="3">
        <v>6</v>
      </c>
    </row>
    <row r="790" spans="1:16" x14ac:dyDescent="0.25">
      <c r="A790" s="3" t="s">
        <v>28706</v>
      </c>
      <c r="B790" s="3" t="s">
        <v>22495</v>
      </c>
      <c r="C790" s="3" t="s">
        <v>2476</v>
      </c>
      <c r="D790" s="3" t="s">
        <v>22494</v>
      </c>
      <c r="E790" s="3" t="s">
        <v>2476</v>
      </c>
      <c r="F790" s="3" t="s">
        <v>22496</v>
      </c>
      <c r="G790" s="3" t="s">
        <v>22497</v>
      </c>
      <c r="H790" s="4" t="s">
        <v>28707</v>
      </c>
      <c r="I790" s="4" t="s">
        <v>28708</v>
      </c>
      <c r="J790" s="4" t="s">
        <v>28709</v>
      </c>
      <c r="K790" s="19">
        <v>0.59007980268644677</v>
      </c>
      <c r="L790" s="20">
        <v>2.0708605604395601E-2</v>
      </c>
      <c r="M790" s="19">
        <v>0.59945024027928417</v>
      </c>
      <c r="N790" s="20">
        <v>3.4882595427272699E-2</v>
      </c>
      <c r="O790" s="3">
        <v>13</v>
      </c>
      <c r="P790" s="3">
        <v>6</v>
      </c>
    </row>
    <row r="791" spans="1:16" x14ac:dyDescent="0.25">
      <c r="A791" s="3" t="s">
        <v>28710</v>
      </c>
      <c r="B791" s="3" t="s">
        <v>3101</v>
      </c>
      <c r="C791" s="3" t="s">
        <v>2476</v>
      </c>
      <c r="D791" s="3" t="s">
        <v>3100</v>
      </c>
      <c r="E791" s="3" t="s">
        <v>2504</v>
      </c>
      <c r="F791" s="3" t="s">
        <v>3102</v>
      </c>
      <c r="G791" s="3" t="s">
        <v>3103</v>
      </c>
      <c r="H791" s="4" t="s">
        <v>28711</v>
      </c>
      <c r="I791" s="4" t="s">
        <v>28712</v>
      </c>
      <c r="J791" s="4" t="s">
        <v>28713</v>
      </c>
      <c r="K791" s="19">
        <v>0.84056428800513538</v>
      </c>
      <c r="L791" s="21" t="s">
        <v>33</v>
      </c>
      <c r="M791" s="19">
        <v>1.1130032312085132</v>
      </c>
      <c r="N791" s="20">
        <v>3.4882595427272699E-2</v>
      </c>
      <c r="O791" s="3">
        <v>59</v>
      </c>
      <c r="P791" s="3">
        <v>25</v>
      </c>
    </row>
    <row r="792" spans="1:16" x14ac:dyDescent="0.25">
      <c r="A792" s="3" t="s">
        <v>28714</v>
      </c>
      <c r="B792" s="3" t="s">
        <v>3888</v>
      </c>
      <c r="C792" s="3" t="s">
        <v>2476</v>
      </c>
      <c r="D792" s="3" t="s">
        <v>9174</v>
      </c>
      <c r="E792" s="3" t="s">
        <v>2476</v>
      </c>
      <c r="F792" s="3" t="s">
        <v>9175</v>
      </c>
      <c r="G792" s="3" t="s">
        <v>3890</v>
      </c>
      <c r="H792" s="4" t="s">
        <v>28715</v>
      </c>
      <c r="I792" s="4" t="s">
        <v>28716</v>
      </c>
      <c r="J792" s="4" t="s">
        <v>28717</v>
      </c>
      <c r="K792" s="19">
        <v>-0.22304855408305635</v>
      </c>
      <c r="L792" s="21" t="s">
        <v>33</v>
      </c>
      <c r="M792" s="19">
        <v>-0.64704794975924962</v>
      </c>
      <c r="N792" s="20">
        <v>3.4882595427272699E-2</v>
      </c>
      <c r="O792" s="3">
        <v>5</v>
      </c>
      <c r="P792" s="3">
        <v>5</v>
      </c>
    </row>
    <row r="793" spans="1:16" x14ac:dyDescent="0.25">
      <c r="A793" s="3" t="s">
        <v>28718</v>
      </c>
      <c r="B793" s="3" t="s">
        <v>22234</v>
      </c>
      <c r="C793" s="3" t="s">
        <v>2557</v>
      </c>
      <c r="D793" s="3" t="s">
        <v>22233</v>
      </c>
      <c r="E793" s="3" t="s">
        <v>2557</v>
      </c>
      <c r="F793" s="3" t="s">
        <v>22235</v>
      </c>
      <c r="G793" s="3" t="s">
        <v>22236</v>
      </c>
      <c r="H793" s="4" t="s">
        <v>28719</v>
      </c>
      <c r="I793" s="4" t="s">
        <v>28720</v>
      </c>
      <c r="J793" s="4" t="s">
        <v>28721</v>
      </c>
      <c r="K793" s="19">
        <v>2.1074906903808714</v>
      </c>
      <c r="L793" s="20">
        <v>2.0708605604395601E-2</v>
      </c>
      <c r="M793" s="19">
        <v>2.2180517133402304</v>
      </c>
      <c r="N793" s="20">
        <v>3.4882595427272699E-2</v>
      </c>
      <c r="O793" s="3">
        <v>7</v>
      </c>
      <c r="P793" s="3">
        <v>7</v>
      </c>
    </row>
    <row r="794" spans="1:16" x14ac:dyDescent="0.25">
      <c r="A794" s="3" t="s">
        <v>28722</v>
      </c>
      <c r="B794" s="3" t="s">
        <v>18081</v>
      </c>
      <c r="C794" s="3" t="s">
        <v>26118</v>
      </c>
      <c r="D794" s="3" t="s">
        <v>21442</v>
      </c>
      <c r="E794" s="3" t="s">
        <v>2557</v>
      </c>
      <c r="F794" s="3" t="s">
        <v>18082</v>
      </c>
      <c r="G794" s="3" t="s">
        <v>18083</v>
      </c>
      <c r="H794" s="4" t="s">
        <v>28723</v>
      </c>
      <c r="I794" s="4" t="s">
        <v>28724</v>
      </c>
      <c r="J794" s="4" t="s">
        <v>28725</v>
      </c>
      <c r="K794" s="19">
        <v>1.4196468912964617</v>
      </c>
      <c r="L794" s="20">
        <v>4.4225076827730997E-2</v>
      </c>
      <c r="M794" s="19">
        <v>1.7441194456570208</v>
      </c>
      <c r="N794" s="20">
        <v>3.5062122122448899E-2</v>
      </c>
      <c r="O794" s="3">
        <v>9</v>
      </c>
      <c r="P794" s="3">
        <v>9</v>
      </c>
    </row>
    <row r="795" spans="1:16" x14ac:dyDescent="0.25">
      <c r="A795" s="3" t="s">
        <v>28726</v>
      </c>
      <c r="B795" s="3" t="s">
        <v>28727</v>
      </c>
      <c r="C795" s="3" t="s">
        <v>2595</v>
      </c>
      <c r="D795" s="3" t="s">
        <v>28728</v>
      </c>
      <c r="E795" s="3" t="s">
        <v>2466</v>
      </c>
      <c r="F795" s="3" t="s">
        <v>28729</v>
      </c>
      <c r="G795" s="3" t="s">
        <v>28730</v>
      </c>
      <c r="H795" s="4" t="s">
        <v>28731</v>
      </c>
      <c r="I795" s="4" t="s">
        <v>28732</v>
      </c>
      <c r="J795" s="4" t="s">
        <v>28733</v>
      </c>
      <c r="K795" s="19">
        <v>1.419950060415099</v>
      </c>
      <c r="L795" s="21" t="s">
        <v>33</v>
      </c>
      <c r="M795" s="19">
        <v>1.5666210277198309</v>
      </c>
      <c r="N795" s="20">
        <v>3.5269968108352097E-2</v>
      </c>
      <c r="O795" s="3">
        <v>13</v>
      </c>
      <c r="P795" s="3">
        <v>13</v>
      </c>
    </row>
    <row r="796" spans="1:16" x14ac:dyDescent="0.25">
      <c r="A796" s="3" t="s">
        <v>28734</v>
      </c>
      <c r="B796" s="3" t="s">
        <v>19551</v>
      </c>
      <c r="C796" s="3" t="s">
        <v>2538</v>
      </c>
      <c r="D796" s="3" t="s">
        <v>19550</v>
      </c>
      <c r="E796" s="3" t="s">
        <v>2538</v>
      </c>
      <c r="F796" s="3" t="s">
        <v>19552</v>
      </c>
      <c r="G796" s="3" t="s">
        <v>19553</v>
      </c>
      <c r="H796" s="4" t="s">
        <v>28735</v>
      </c>
      <c r="I796" s="4" t="s">
        <v>28736</v>
      </c>
      <c r="J796" s="4" t="s">
        <v>28737</v>
      </c>
      <c r="K796" s="19">
        <v>0.90344275865938872</v>
      </c>
      <c r="L796" s="21" t="s">
        <v>33</v>
      </c>
      <c r="M796" s="19">
        <v>1.3609368960570394</v>
      </c>
      <c r="N796" s="20">
        <v>3.5321289273942E-2</v>
      </c>
      <c r="O796" s="3">
        <v>6</v>
      </c>
      <c r="P796" s="3">
        <v>4</v>
      </c>
    </row>
    <row r="797" spans="1:16" x14ac:dyDescent="0.25">
      <c r="A797" s="3" t="s">
        <v>28738</v>
      </c>
      <c r="B797" s="3" t="s">
        <v>17335</v>
      </c>
      <c r="C797" s="3" t="s">
        <v>2476</v>
      </c>
      <c r="D797" s="3" t="s">
        <v>17334</v>
      </c>
      <c r="E797" s="3" t="s">
        <v>2538</v>
      </c>
      <c r="F797" s="3" t="s">
        <v>17336</v>
      </c>
      <c r="G797" s="3" t="s">
        <v>17337</v>
      </c>
      <c r="H797" s="4" t="s">
        <v>28739</v>
      </c>
      <c r="I797" s="4" t="s">
        <v>28740</v>
      </c>
      <c r="J797" s="4" t="s">
        <v>28741</v>
      </c>
      <c r="K797" s="19">
        <v>1.9759475781601079</v>
      </c>
      <c r="L797" s="21" t="s">
        <v>33</v>
      </c>
      <c r="M797" s="19">
        <v>2.0652500626917227</v>
      </c>
      <c r="N797" s="20">
        <v>3.5321289273942E-2</v>
      </c>
      <c r="O797" s="3">
        <v>11</v>
      </c>
      <c r="P797" s="3">
        <v>4</v>
      </c>
    </row>
    <row r="798" spans="1:16" x14ac:dyDescent="0.25">
      <c r="A798" s="3" t="s">
        <v>28742</v>
      </c>
      <c r="B798" s="3" t="s">
        <v>28743</v>
      </c>
      <c r="C798" s="3" t="s">
        <v>2557</v>
      </c>
      <c r="D798" s="3" t="s">
        <v>28744</v>
      </c>
      <c r="E798" s="3" t="s">
        <v>2476</v>
      </c>
      <c r="F798" s="3" t="s">
        <v>28745</v>
      </c>
      <c r="G798" s="3" t="s">
        <v>28746</v>
      </c>
      <c r="H798" s="4" t="s">
        <v>28747</v>
      </c>
      <c r="I798" s="4" t="s">
        <v>28748</v>
      </c>
      <c r="J798" s="4" t="s">
        <v>28749</v>
      </c>
      <c r="K798" s="19">
        <v>2.6657851358370475</v>
      </c>
      <c r="L798" s="20">
        <v>2.4516271839080402E-2</v>
      </c>
      <c r="M798" s="19">
        <v>2.6959534180158231</v>
      </c>
      <c r="N798" s="20">
        <v>3.5321289273942E-2</v>
      </c>
      <c r="O798" s="3">
        <v>3</v>
      </c>
      <c r="P798" s="3">
        <v>3</v>
      </c>
    </row>
    <row r="799" spans="1:16" x14ac:dyDescent="0.25">
      <c r="A799" s="3" t="s">
        <v>28750</v>
      </c>
      <c r="B799" s="3" t="s">
        <v>16545</v>
      </c>
      <c r="C799" s="3" t="s">
        <v>2538</v>
      </c>
      <c r="D799" s="3" t="s">
        <v>16544</v>
      </c>
      <c r="E799" s="3" t="s">
        <v>2557</v>
      </c>
      <c r="F799" s="3" t="s">
        <v>16546</v>
      </c>
      <c r="G799" s="3" t="s">
        <v>16547</v>
      </c>
      <c r="H799" s="4" t="s">
        <v>28751</v>
      </c>
      <c r="I799" s="4" t="s">
        <v>28752</v>
      </c>
      <c r="J799" s="4" t="s">
        <v>28753</v>
      </c>
      <c r="K799" s="19">
        <v>2.0664846220933728</v>
      </c>
      <c r="L799" s="20">
        <v>3.0571301780185699E-2</v>
      </c>
      <c r="M799" s="19">
        <v>2.5669306311539652</v>
      </c>
      <c r="N799" s="20">
        <v>3.5321289273942E-2</v>
      </c>
      <c r="O799" s="3">
        <v>2</v>
      </c>
      <c r="P799" s="3">
        <v>2</v>
      </c>
    </row>
    <row r="800" spans="1:16" x14ac:dyDescent="0.25">
      <c r="A800" s="3" t="s">
        <v>28754</v>
      </c>
      <c r="B800" s="3" t="s">
        <v>3145</v>
      </c>
      <c r="C800" s="3" t="s">
        <v>2476</v>
      </c>
      <c r="D800" s="3" t="s">
        <v>3144</v>
      </c>
      <c r="E800" s="3" t="s">
        <v>2476</v>
      </c>
      <c r="F800" s="3" t="s">
        <v>3146</v>
      </c>
      <c r="G800" s="3" t="s">
        <v>3147</v>
      </c>
      <c r="H800" s="4" t="s">
        <v>28755</v>
      </c>
      <c r="I800" s="4" t="s">
        <v>28756</v>
      </c>
      <c r="J800" s="4" t="s">
        <v>28757</v>
      </c>
      <c r="K800" s="19">
        <v>1.0684198681068355</v>
      </c>
      <c r="L800" s="20">
        <v>3.0277945569620199E-2</v>
      </c>
      <c r="M800" s="19">
        <v>1.0233108753627651</v>
      </c>
      <c r="N800" s="20">
        <v>3.5321289273942E-2</v>
      </c>
      <c r="O800" s="3">
        <v>20</v>
      </c>
      <c r="P800" s="3">
        <v>19</v>
      </c>
    </row>
    <row r="801" spans="1:16" x14ac:dyDescent="0.25">
      <c r="A801" s="3" t="s">
        <v>28758</v>
      </c>
      <c r="B801" s="3" t="s">
        <v>28759</v>
      </c>
      <c r="C801" s="3" t="s">
        <v>2538</v>
      </c>
      <c r="D801" s="3" t="s">
        <v>28760</v>
      </c>
      <c r="E801" s="3" t="s">
        <v>2557</v>
      </c>
      <c r="F801" s="3" t="s">
        <v>28761</v>
      </c>
      <c r="G801" s="3" t="s">
        <v>28762</v>
      </c>
      <c r="H801" s="4" t="s">
        <v>177</v>
      </c>
      <c r="I801" s="4" t="s">
        <v>28763</v>
      </c>
      <c r="J801" s="4" t="s">
        <v>28764</v>
      </c>
      <c r="K801" s="19">
        <v>20.593142297538176</v>
      </c>
      <c r="L801" s="20">
        <v>1.9508640256410199E-2</v>
      </c>
      <c r="M801" s="19">
        <v>20.882522906933207</v>
      </c>
      <c r="N801" s="20">
        <v>3.5321289273942E-2</v>
      </c>
      <c r="O801" s="3">
        <v>3</v>
      </c>
      <c r="P801" s="3">
        <v>2</v>
      </c>
    </row>
    <row r="802" spans="1:16" x14ac:dyDescent="0.25">
      <c r="A802" s="3" t="s">
        <v>28765</v>
      </c>
      <c r="B802" s="3" t="s">
        <v>2797</v>
      </c>
      <c r="C802" s="3" t="s">
        <v>2538</v>
      </c>
      <c r="D802" s="3" t="s">
        <v>7508</v>
      </c>
      <c r="E802" s="3" t="s">
        <v>2538</v>
      </c>
      <c r="F802" s="3" t="s">
        <v>7509</v>
      </c>
      <c r="G802" s="3" t="s">
        <v>7510</v>
      </c>
      <c r="H802" s="4" t="s">
        <v>28766</v>
      </c>
      <c r="I802" s="4" t="s">
        <v>28767</v>
      </c>
      <c r="J802" s="4" t="s">
        <v>28768</v>
      </c>
      <c r="K802" s="19">
        <v>1.6554733284431826</v>
      </c>
      <c r="L802" s="21" t="s">
        <v>33</v>
      </c>
      <c r="M802" s="19">
        <v>2.2596288044086399</v>
      </c>
      <c r="N802" s="20">
        <v>3.5438082198675398E-2</v>
      </c>
      <c r="O802" s="3">
        <v>13</v>
      </c>
      <c r="P802" s="3">
        <v>2</v>
      </c>
    </row>
    <row r="803" spans="1:16" x14ac:dyDescent="0.25">
      <c r="A803" s="3" t="s">
        <v>28769</v>
      </c>
      <c r="B803" s="3" t="s">
        <v>14502</v>
      </c>
      <c r="C803" s="3" t="s">
        <v>2576</v>
      </c>
      <c r="D803" s="3" t="s">
        <v>14501</v>
      </c>
      <c r="E803" s="3" t="s">
        <v>2576</v>
      </c>
      <c r="F803" s="3" t="s">
        <v>14503</v>
      </c>
      <c r="G803" s="3" t="s">
        <v>14504</v>
      </c>
      <c r="H803" s="4" t="s">
        <v>28770</v>
      </c>
      <c r="I803" s="4" t="s">
        <v>28771</v>
      </c>
      <c r="J803" s="4" t="s">
        <v>28772</v>
      </c>
      <c r="K803" s="19">
        <v>1.3208103069448334</v>
      </c>
      <c r="L803" s="21" t="s">
        <v>33</v>
      </c>
      <c r="M803" s="19">
        <v>1.3818716430578848</v>
      </c>
      <c r="N803" s="20">
        <v>3.5438082198675398E-2</v>
      </c>
      <c r="O803" s="3">
        <v>3</v>
      </c>
      <c r="P803" s="3">
        <v>3</v>
      </c>
    </row>
    <row r="804" spans="1:16" x14ac:dyDescent="0.25">
      <c r="A804" s="3" t="s">
        <v>28773</v>
      </c>
      <c r="B804" s="3" t="s">
        <v>2668</v>
      </c>
      <c r="C804" s="3" t="s">
        <v>2476</v>
      </c>
      <c r="D804" s="3" t="s">
        <v>2667</v>
      </c>
      <c r="E804" s="3" t="s">
        <v>2476</v>
      </c>
      <c r="F804" s="3" t="s">
        <v>2669</v>
      </c>
      <c r="G804" s="3" t="s">
        <v>2670</v>
      </c>
      <c r="H804" s="4" t="s">
        <v>28774</v>
      </c>
      <c r="I804" s="4" t="s">
        <v>28775</v>
      </c>
      <c r="J804" s="4" t="s">
        <v>28776</v>
      </c>
      <c r="K804" s="19">
        <v>0.61715173156773251</v>
      </c>
      <c r="L804" s="20">
        <v>3.7011971186612501E-2</v>
      </c>
      <c r="M804" s="19">
        <v>0.89458999938927686</v>
      </c>
      <c r="N804" s="20">
        <v>3.5438082198675398E-2</v>
      </c>
      <c r="O804" s="3">
        <v>18</v>
      </c>
      <c r="P804" s="3">
        <v>18</v>
      </c>
    </row>
    <row r="805" spans="1:16" x14ac:dyDescent="0.25">
      <c r="A805" s="3" t="s">
        <v>28777</v>
      </c>
      <c r="B805" s="3" t="s">
        <v>24013</v>
      </c>
      <c r="C805" s="3" t="s">
        <v>2476</v>
      </c>
      <c r="D805" s="3" t="s">
        <v>24012</v>
      </c>
      <c r="E805" s="3" t="s">
        <v>2476</v>
      </c>
      <c r="F805" s="3" t="s">
        <v>24014</v>
      </c>
      <c r="G805" s="3" t="s">
        <v>24015</v>
      </c>
      <c r="H805" s="4" t="s">
        <v>28778</v>
      </c>
      <c r="I805" s="4" t="s">
        <v>28779</v>
      </c>
      <c r="J805" s="4" t="s">
        <v>28780</v>
      </c>
      <c r="K805" s="19">
        <v>0.36406045714354213</v>
      </c>
      <c r="L805" s="21" t="s">
        <v>33</v>
      </c>
      <c r="M805" s="19">
        <v>0.64118442211518301</v>
      </c>
      <c r="N805" s="20">
        <v>3.5456003606126898E-2</v>
      </c>
      <c r="O805" s="3">
        <v>13</v>
      </c>
      <c r="P805" s="3">
        <v>13</v>
      </c>
    </row>
    <row r="806" spans="1:16" x14ac:dyDescent="0.25">
      <c r="A806" s="3" t="s">
        <v>28781</v>
      </c>
      <c r="B806" s="3"/>
      <c r="C806" s="3"/>
      <c r="D806" s="3"/>
      <c r="E806" s="3"/>
      <c r="F806" s="3" t="s">
        <v>10441</v>
      </c>
      <c r="G806" s="3" t="s">
        <v>10442</v>
      </c>
      <c r="H806" s="4" t="s">
        <v>28782</v>
      </c>
      <c r="I806" s="4" t="s">
        <v>28783</v>
      </c>
      <c r="J806" s="4" t="s">
        <v>28784</v>
      </c>
      <c r="K806" s="19">
        <v>2.1045519189253321</v>
      </c>
      <c r="L806" s="21" t="s">
        <v>33</v>
      </c>
      <c r="M806" s="19">
        <v>3.5013487175188769</v>
      </c>
      <c r="N806" s="20">
        <v>3.5456003606126898E-2</v>
      </c>
      <c r="O806" s="3">
        <v>8</v>
      </c>
      <c r="P806" s="3">
        <v>7</v>
      </c>
    </row>
    <row r="807" spans="1:16" x14ac:dyDescent="0.25">
      <c r="A807" s="3" t="s">
        <v>28785</v>
      </c>
      <c r="B807" s="3" t="s">
        <v>6393</v>
      </c>
      <c r="C807" s="3" t="s">
        <v>2557</v>
      </c>
      <c r="D807" s="3" t="s">
        <v>28786</v>
      </c>
      <c r="E807" s="3" t="s">
        <v>2557</v>
      </c>
      <c r="F807" s="3" t="s">
        <v>28787</v>
      </c>
      <c r="G807" s="3" t="s">
        <v>28788</v>
      </c>
      <c r="H807" s="4" t="s">
        <v>28789</v>
      </c>
      <c r="I807" s="4" t="s">
        <v>28790</v>
      </c>
      <c r="J807" s="4" t="s">
        <v>28791</v>
      </c>
      <c r="K807" s="19">
        <v>1.8641433064317179</v>
      </c>
      <c r="L807" s="21" t="s">
        <v>33</v>
      </c>
      <c r="M807" s="19">
        <v>1.7905313013371953</v>
      </c>
      <c r="N807" s="20">
        <v>3.5456003606126898E-2</v>
      </c>
      <c r="O807" s="3">
        <v>4</v>
      </c>
      <c r="P807" s="3">
        <v>4</v>
      </c>
    </row>
    <row r="808" spans="1:16" x14ac:dyDescent="0.25">
      <c r="A808" s="3" t="s">
        <v>28792</v>
      </c>
      <c r="B808" s="3" t="s">
        <v>13810</v>
      </c>
      <c r="C808" s="3" t="s">
        <v>2476</v>
      </c>
      <c r="D808" s="3" t="s">
        <v>13809</v>
      </c>
      <c r="E808" s="3" t="s">
        <v>2538</v>
      </c>
      <c r="F808" s="3" t="s">
        <v>13811</v>
      </c>
      <c r="G808" s="3" t="s">
        <v>13812</v>
      </c>
      <c r="H808" s="4" t="s">
        <v>28793</v>
      </c>
      <c r="I808" s="4" t="s">
        <v>28794</v>
      </c>
      <c r="J808" s="4" t="s">
        <v>28795</v>
      </c>
      <c r="K808" s="19">
        <v>1.2306726268170658</v>
      </c>
      <c r="L808" s="21" t="s">
        <v>33</v>
      </c>
      <c r="M808" s="19">
        <v>1.7593139769272526</v>
      </c>
      <c r="N808" s="20">
        <v>3.5456003606126898E-2</v>
      </c>
      <c r="O808" s="3">
        <v>6</v>
      </c>
      <c r="P808" s="3">
        <v>6</v>
      </c>
    </row>
    <row r="809" spans="1:16" x14ac:dyDescent="0.25">
      <c r="A809" s="3" t="s">
        <v>28796</v>
      </c>
      <c r="B809" s="3" t="s">
        <v>11460</v>
      </c>
      <c r="C809" s="3" t="s">
        <v>2538</v>
      </c>
      <c r="D809" s="3" t="s">
        <v>11459</v>
      </c>
      <c r="E809" s="3" t="s">
        <v>2476</v>
      </c>
      <c r="F809" s="3" t="s">
        <v>11461</v>
      </c>
      <c r="G809" s="3" t="s">
        <v>11462</v>
      </c>
      <c r="H809" s="4" t="s">
        <v>28797</v>
      </c>
      <c r="I809" s="4" t="s">
        <v>28798</v>
      </c>
      <c r="J809" s="4" t="s">
        <v>28799</v>
      </c>
      <c r="K809" s="19">
        <v>0.51489075641179427</v>
      </c>
      <c r="L809" s="21" t="s">
        <v>33</v>
      </c>
      <c r="M809" s="19">
        <v>0.53345012787448942</v>
      </c>
      <c r="N809" s="20">
        <v>3.5481750872017298E-2</v>
      </c>
      <c r="O809" s="3">
        <v>6</v>
      </c>
      <c r="P809" s="3">
        <v>6</v>
      </c>
    </row>
    <row r="810" spans="1:16" x14ac:dyDescent="0.25">
      <c r="A810" s="3" t="s">
        <v>28800</v>
      </c>
      <c r="B810" s="3" t="s">
        <v>7958</v>
      </c>
      <c r="C810" s="3" t="s">
        <v>2538</v>
      </c>
      <c r="D810" s="3" t="s">
        <v>28801</v>
      </c>
      <c r="E810" s="3" t="s">
        <v>2538</v>
      </c>
      <c r="F810" s="3" t="s">
        <v>21987</v>
      </c>
      <c r="G810" s="3" t="s">
        <v>21988</v>
      </c>
      <c r="H810" s="4" t="s">
        <v>28802</v>
      </c>
      <c r="I810" s="4" t="s">
        <v>28803</v>
      </c>
      <c r="J810" s="4" t="s">
        <v>28804</v>
      </c>
      <c r="K810" s="19">
        <v>0.3242837046215134</v>
      </c>
      <c r="L810" s="21" t="s">
        <v>33</v>
      </c>
      <c r="M810" s="19">
        <v>0.73256863653510962</v>
      </c>
      <c r="N810" s="20">
        <v>3.5481750872017298E-2</v>
      </c>
      <c r="O810" s="3">
        <v>9</v>
      </c>
      <c r="P810" s="3">
        <v>4</v>
      </c>
    </row>
    <row r="811" spans="1:16" x14ac:dyDescent="0.25">
      <c r="A811" s="3" t="s">
        <v>28805</v>
      </c>
      <c r="B811" s="3" t="s">
        <v>19097</v>
      </c>
      <c r="C811" s="3" t="s">
        <v>26118</v>
      </c>
      <c r="D811" s="3" t="s">
        <v>19096</v>
      </c>
      <c r="E811" s="3" t="s">
        <v>2476</v>
      </c>
      <c r="F811" s="3" t="s">
        <v>19098</v>
      </c>
      <c r="G811" s="3" t="s">
        <v>19099</v>
      </c>
      <c r="H811" s="4" t="s">
        <v>28806</v>
      </c>
      <c r="I811" s="4" t="s">
        <v>28807</v>
      </c>
      <c r="J811" s="4" t="s">
        <v>28808</v>
      </c>
      <c r="K811" s="19">
        <v>2.0129693171089764</v>
      </c>
      <c r="L811" s="20">
        <v>3.0439167795030999E-2</v>
      </c>
      <c r="M811" s="19">
        <v>2.0622895441083253</v>
      </c>
      <c r="N811" s="20">
        <v>3.5481750872017298E-2</v>
      </c>
      <c r="O811" s="3">
        <v>5</v>
      </c>
      <c r="P811" s="3">
        <v>5</v>
      </c>
    </row>
    <row r="812" spans="1:16" x14ac:dyDescent="0.25">
      <c r="A812" s="3" t="s">
        <v>28809</v>
      </c>
      <c r="B812" s="3" t="s">
        <v>28810</v>
      </c>
      <c r="C812" s="3" t="s">
        <v>2538</v>
      </c>
      <c r="D812" s="3" t="s">
        <v>15926</v>
      </c>
      <c r="E812" s="3" t="s">
        <v>2557</v>
      </c>
      <c r="F812" s="3" t="s">
        <v>15927</v>
      </c>
      <c r="G812" s="3" t="s">
        <v>15928</v>
      </c>
      <c r="H812" s="4" t="s">
        <v>28811</v>
      </c>
      <c r="I812" s="4" t="s">
        <v>28812</v>
      </c>
      <c r="J812" s="4" t="s">
        <v>28813</v>
      </c>
      <c r="K812" s="19">
        <v>1.5707842277566513</v>
      </c>
      <c r="L812" s="20">
        <v>2.9024169498269799E-2</v>
      </c>
      <c r="M812" s="19">
        <v>2.1172052809429034</v>
      </c>
      <c r="N812" s="20">
        <v>3.5509402098501001E-2</v>
      </c>
      <c r="O812" s="3">
        <v>6</v>
      </c>
      <c r="P812" s="3">
        <v>6</v>
      </c>
    </row>
    <row r="813" spans="1:16" x14ac:dyDescent="0.25">
      <c r="A813" s="3" t="s">
        <v>28814</v>
      </c>
      <c r="B813" s="3" t="s">
        <v>28815</v>
      </c>
      <c r="C813" s="3" t="s">
        <v>2538</v>
      </c>
      <c r="D813" s="3" t="s">
        <v>28816</v>
      </c>
      <c r="E813" s="3" t="s">
        <v>2576</v>
      </c>
      <c r="F813" s="3" t="s">
        <v>28817</v>
      </c>
      <c r="G813" s="3" t="s">
        <v>28818</v>
      </c>
      <c r="H813" s="4" t="s">
        <v>177</v>
      </c>
      <c r="I813" s="4" t="s">
        <v>28819</v>
      </c>
      <c r="J813" s="4" t="s">
        <v>28820</v>
      </c>
      <c r="K813" s="19">
        <v>21.12982574055356</v>
      </c>
      <c r="L813" s="21" t="s">
        <v>33</v>
      </c>
      <c r="M813" s="19">
        <v>22.7308147816562</v>
      </c>
      <c r="N813" s="20">
        <v>3.5509402098501001E-2</v>
      </c>
      <c r="O813" s="3">
        <v>2</v>
      </c>
      <c r="P813" s="3">
        <v>2</v>
      </c>
    </row>
    <row r="814" spans="1:16" x14ac:dyDescent="0.25">
      <c r="A814" s="3" t="s">
        <v>28821</v>
      </c>
      <c r="B814" s="3" t="s">
        <v>2528</v>
      </c>
      <c r="C814" s="3" t="s">
        <v>2476</v>
      </c>
      <c r="D814" s="3" t="s">
        <v>2527</v>
      </c>
      <c r="E814" s="3" t="s">
        <v>2476</v>
      </c>
      <c r="F814" s="3" t="s">
        <v>2529</v>
      </c>
      <c r="G814" s="3" t="s">
        <v>2530</v>
      </c>
      <c r="H814" s="4" t="s">
        <v>28822</v>
      </c>
      <c r="I814" s="4" t="s">
        <v>28823</v>
      </c>
      <c r="J814" s="4" t="s">
        <v>28824</v>
      </c>
      <c r="K814" s="19">
        <v>1.0851284641010377</v>
      </c>
      <c r="L814" s="20">
        <v>3.2677293402597403E-2</v>
      </c>
      <c r="M814" s="19">
        <v>1.2311977161948777</v>
      </c>
      <c r="N814" s="20">
        <v>3.5509402098501001E-2</v>
      </c>
      <c r="O814" s="3">
        <v>11</v>
      </c>
      <c r="P814" s="3">
        <v>11</v>
      </c>
    </row>
    <row r="815" spans="1:16" x14ac:dyDescent="0.25">
      <c r="A815" s="3" t="s">
        <v>28825</v>
      </c>
      <c r="B815" s="3" t="s">
        <v>27770</v>
      </c>
      <c r="C815" s="3" t="s">
        <v>2476</v>
      </c>
      <c r="D815" s="3" t="s">
        <v>28826</v>
      </c>
      <c r="E815" s="3" t="s">
        <v>2557</v>
      </c>
      <c r="F815" s="3" t="s">
        <v>28827</v>
      </c>
      <c r="G815" s="3" t="s">
        <v>27773</v>
      </c>
      <c r="H815" s="4" t="s">
        <v>28828</v>
      </c>
      <c r="I815" s="4" t="s">
        <v>28829</v>
      </c>
      <c r="J815" s="4" t="s">
        <v>28830</v>
      </c>
      <c r="K815" s="19">
        <v>2.0666812824811611</v>
      </c>
      <c r="L815" s="20">
        <v>2.0708605604395601E-2</v>
      </c>
      <c r="M815" s="19">
        <v>2.6444343306146108</v>
      </c>
      <c r="N815" s="20">
        <v>3.5509402098501001E-2</v>
      </c>
      <c r="O815" s="3">
        <v>9</v>
      </c>
      <c r="P815" s="3">
        <v>9</v>
      </c>
    </row>
    <row r="816" spans="1:16" x14ac:dyDescent="0.25">
      <c r="A816" s="3" t="s">
        <v>28831</v>
      </c>
      <c r="B816" s="3" t="s">
        <v>2923</v>
      </c>
      <c r="C816" s="3" t="s">
        <v>26118</v>
      </c>
      <c r="D816" s="3" t="s">
        <v>2922</v>
      </c>
      <c r="E816" s="3" t="s">
        <v>2476</v>
      </c>
      <c r="F816" s="3" t="s">
        <v>2924</v>
      </c>
      <c r="G816" s="3" t="s">
        <v>2925</v>
      </c>
      <c r="H816" s="4" t="s">
        <v>28832</v>
      </c>
      <c r="I816" s="4" t="s">
        <v>28833</v>
      </c>
      <c r="J816" s="4" t="s">
        <v>28834</v>
      </c>
      <c r="K816" s="19">
        <v>1.3132833434190512</v>
      </c>
      <c r="L816" s="20">
        <v>2.43977981999999E-2</v>
      </c>
      <c r="M816" s="19">
        <v>1.5426102831974202</v>
      </c>
      <c r="N816" s="20">
        <v>3.5509402098501001E-2</v>
      </c>
      <c r="O816" s="3">
        <v>6</v>
      </c>
      <c r="P816" s="3">
        <v>6</v>
      </c>
    </row>
    <row r="817" spans="1:16" x14ac:dyDescent="0.25">
      <c r="A817" s="3" t="s">
        <v>28835</v>
      </c>
      <c r="B817" s="3" t="s">
        <v>28836</v>
      </c>
      <c r="C817" s="3" t="s">
        <v>2504</v>
      </c>
      <c r="D817" s="3" t="s">
        <v>28837</v>
      </c>
      <c r="E817" s="3" t="s">
        <v>2504</v>
      </c>
      <c r="F817" s="3" t="s">
        <v>28838</v>
      </c>
      <c r="G817" s="3" t="s">
        <v>28839</v>
      </c>
      <c r="H817" s="4" t="s">
        <v>28840</v>
      </c>
      <c r="I817" s="4" t="s">
        <v>28841</v>
      </c>
      <c r="J817" s="4" t="s">
        <v>28842</v>
      </c>
      <c r="K817" s="19">
        <v>2.2281880364337026</v>
      </c>
      <c r="L817" s="20">
        <v>2.7943756730769199E-2</v>
      </c>
      <c r="M817" s="19">
        <v>2.2354951122031332</v>
      </c>
      <c r="N817" s="20">
        <v>3.5515647950310501E-2</v>
      </c>
      <c r="O817" s="3">
        <v>9</v>
      </c>
      <c r="P817" s="3">
        <v>8</v>
      </c>
    </row>
    <row r="818" spans="1:16" x14ac:dyDescent="0.25">
      <c r="A818" s="3" t="s">
        <v>28843</v>
      </c>
      <c r="B818" s="3" t="s">
        <v>16517</v>
      </c>
      <c r="C818" s="3" t="s">
        <v>28595</v>
      </c>
      <c r="D818" s="3" t="s">
        <v>16516</v>
      </c>
      <c r="E818" s="3" t="s">
        <v>2476</v>
      </c>
      <c r="F818" s="3" t="s">
        <v>16518</v>
      </c>
      <c r="G818" s="3" t="s">
        <v>16519</v>
      </c>
      <c r="H818" s="4" t="s">
        <v>28844</v>
      </c>
      <c r="I818" s="4" t="s">
        <v>28845</v>
      </c>
      <c r="J818" s="4" t="s">
        <v>28846</v>
      </c>
      <c r="K818" s="19">
        <v>0.79729536757647013</v>
      </c>
      <c r="L818" s="20">
        <v>4.3423008689604602E-2</v>
      </c>
      <c r="M818" s="19">
        <v>0.86559153388163668</v>
      </c>
      <c r="N818" s="20">
        <v>3.5515647950310501E-2</v>
      </c>
      <c r="O818" s="3">
        <v>23</v>
      </c>
      <c r="P818" s="3">
        <v>23</v>
      </c>
    </row>
    <row r="819" spans="1:16" x14ac:dyDescent="0.25">
      <c r="A819" s="3" t="s">
        <v>28847</v>
      </c>
      <c r="B819" s="3" t="s">
        <v>3208</v>
      </c>
      <c r="C819" s="3" t="s">
        <v>2476</v>
      </c>
      <c r="D819" s="3" t="s">
        <v>3207</v>
      </c>
      <c r="E819" s="3" t="s">
        <v>2476</v>
      </c>
      <c r="F819" s="3" t="s">
        <v>3209</v>
      </c>
      <c r="G819" s="3" t="s">
        <v>3210</v>
      </c>
      <c r="H819" s="4" t="s">
        <v>28848</v>
      </c>
      <c r="I819" s="4" t="s">
        <v>28849</v>
      </c>
      <c r="J819" s="4" t="s">
        <v>28850</v>
      </c>
      <c r="K819" s="19">
        <v>0.89171484430030235</v>
      </c>
      <c r="L819" s="21" t="s">
        <v>33</v>
      </c>
      <c r="M819" s="19">
        <v>0.95085676255765827</v>
      </c>
      <c r="N819" s="20">
        <v>3.5515647950310501E-2</v>
      </c>
      <c r="O819" s="3">
        <v>19</v>
      </c>
      <c r="P819" s="3">
        <v>11</v>
      </c>
    </row>
    <row r="820" spans="1:16" x14ac:dyDescent="0.25">
      <c r="A820" s="3" t="s">
        <v>28851</v>
      </c>
      <c r="B820" s="3" t="s">
        <v>28852</v>
      </c>
      <c r="C820" s="3" t="s">
        <v>2538</v>
      </c>
      <c r="D820" s="3" t="s">
        <v>28853</v>
      </c>
      <c r="E820" s="3" t="s">
        <v>2476</v>
      </c>
      <c r="F820" s="3" t="s">
        <v>28854</v>
      </c>
      <c r="G820" s="3" t="s">
        <v>28855</v>
      </c>
      <c r="H820" s="4" t="s">
        <v>28856</v>
      </c>
      <c r="I820" s="4" t="s">
        <v>28857</v>
      </c>
      <c r="J820" s="4" t="s">
        <v>28858</v>
      </c>
      <c r="K820" s="19">
        <v>2.3233512302788895</v>
      </c>
      <c r="L820" s="20">
        <v>2.5259483921052601E-2</v>
      </c>
      <c r="M820" s="19">
        <v>2.5451739300809284</v>
      </c>
      <c r="N820" s="20">
        <v>3.5515647950310501E-2</v>
      </c>
      <c r="O820" s="3">
        <v>11</v>
      </c>
      <c r="P820" s="3">
        <v>11</v>
      </c>
    </row>
    <row r="821" spans="1:16" x14ac:dyDescent="0.25">
      <c r="A821" s="3" t="s">
        <v>28859</v>
      </c>
      <c r="B821" s="3" t="s">
        <v>4387</v>
      </c>
      <c r="C821" s="3" t="s">
        <v>26868</v>
      </c>
      <c r="D821" s="3" t="s">
        <v>28860</v>
      </c>
      <c r="E821" s="3" t="s">
        <v>2576</v>
      </c>
      <c r="F821" s="3" t="s">
        <v>28861</v>
      </c>
      <c r="G821" s="3" t="s">
        <v>16997</v>
      </c>
      <c r="H821" s="4" t="s">
        <v>28862</v>
      </c>
      <c r="I821" s="4" t="s">
        <v>28863</v>
      </c>
      <c r="J821" s="4" t="s">
        <v>28864</v>
      </c>
      <c r="K821" s="19">
        <v>1.9173416565087049</v>
      </c>
      <c r="L821" s="21" t="s">
        <v>33</v>
      </c>
      <c r="M821" s="19">
        <v>2.4484048912598166</v>
      </c>
      <c r="N821" s="20">
        <v>3.5515647950310501E-2</v>
      </c>
      <c r="O821" s="3">
        <v>2</v>
      </c>
      <c r="P821" s="3">
        <v>2</v>
      </c>
    </row>
    <row r="822" spans="1:16" x14ac:dyDescent="0.25">
      <c r="A822" s="3" t="s">
        <v>28865</v>
      </c>
      <c r="B822" s="3" t="s">
        <v>14308</v>
      </c>
      <c r="C822" s="3" t="s">
        <v>2476</v>
      </c>
      <c r="D822" s="3" t="s">
        <v>14307</v>
      </c>
      <c r="E822" s="3" t="s">
        <v>2476</v>
      </c>
      <c r="F822" s="3" t="s">
        <v>14309</v>
      </c>
      <c r="G822" s="3" t="s">
        <v>14310</v>
      </c>
      <c r="H822" s="4" t="s">
        <v>28866</v>
      </c>
      <c r="I822" s="4" t="s">
        <v>28867</v>
      </c>
      <c r="J822" s="4" t="s">
        <v>28868</v>
      </c>
      <c r="K822" s="19">
        <v>0.50851859008529177</v>
      </c>
      <c r="L822" s="21" t="s">
        <v>33</v>
      </c>
      <c r="M822" s="19">
        <v>0.89344848949802247</v>
      </c>
      <c r="N822" s="20">
        <v>3.5515647950310501E-2</v>
      </c>
      <c r="O822" s="3">
        <v>44</v>
      </c>
      <c r="P822" s="3">
        <v>27</v>
      </c>
    </row>
    <row r="823" spans="1:16" x14ac:dyDescent="0.25">
      <c r="A823" s="3" t="s">
        <v>28869</v>
      </c>
      <c r="B823" s="3" t="s">
        <v>28870</v>
      </c>
      <c r="C823" s="3" t="s">
        <v>26118</v>
      </c>
      <c r="D823" s="3" t="s">
        <v>28871</v>
      </c>
      <c r="E823" s="3" t="s">
        <v>2476</v>
      </c>
      <c r="F823" s="3" t="s">
        <v>28872</v>
      </c>
      <c r="G823" s="3" t="s">
        <v>28873</v>
      </c>
      <c r="H823" s="4" t="s">
        <v>28874</v>
      </c>
      <c r="I823" s="4" t="s">
        <v>28875</v>
      </c>
      <c r="J823" s="4" t="s">
        <v>28876</v>
      </c>
      <c r="K823" s="19">
        <v>1.2022897770797325</v>
      </c>
      <c r="L823" s="20">
        <v>2.82573175824175E-2</v>
      </c>
      <c r="M823" s="19">
        <v>1.2107791663270022</v>
      </c>
      <c r="N823" s="20">
        <v>3.5515647950310501E-2</v>
      </c>
      <c r="O823" s="3">
        <v>2</v>
      </c>
      <c r="P823" s="3">
        <v>2</v>
      </c>
    </row>
    <row r="824" spans="1:16" x14ac:dyDescent="0.25">
      <c r="A824" s="3" t="s">
        <v>28877</v>
      </c>
      <c r="B824" s="3" t="s">
        <v>7484</v>
      </c>
      <c r="C824" s="3" t="s">
        <v>2538</v>
      </c>
      <c r="D824" s="3" t="s">
        <v>28878</v>
      </c>
      <c r="E824" s="3" t="s">
        <v>2576</v>
      </c>
      <c r="F824" s="3" t="s">
        <v>28879</v>
      </c>
      <c r="G824" s="3" t="s">
        <v>28880</v>
      </c>
      <c r="H824" s="4" t="s">
        <v>28881</v>
      </c>
      <c r="I824" s="4" t="s">
        <v>28882</v>
      </c>
      <c r="J824" s="4" t="s">
        <v>28883</v>
      </c>
      <c r="K824" s="19">
        <v>0.80449094988623804</v>
      </c>
      <c r="L824" s="21" t="s">
        <v>33</v>
      </c>
      <c r="M824" s="19">
        <v>1.1103250003282137</v>
      </c>
      <c r="N824" s="20">
        <v>3.5515647950310501E-2</v>
      </c>
      <c r="O824" s="3">
        <v>27</v>
      </c>
      <c r="P824" s="3">
        <v>27</v>
      </c>
    </row>
    <row r="825" spans="1:16" x14ac:dyDescent="0.25">
      <c r="A825" s="3" t="s">
        <v>28884</v>
      </c>
      <c r="B825" s="3"/>
      <c r="C825" s="3"/>
      <c r="D825" s="3"/>
      <c r="E825" s="3"/>
      <c r="F825" s="3" t="s">
        <v>4704</v>
      </c>
      <c r="G825" s="3" t="s">
        <v>4705</v>
      </c>
      <c r="H825" s="4" t="s">
        <v>28885</v>
      </c>
      <c r="I825" s="4" t="s">
        <v>28886</v>
      </c>
      <c r="J825" s="4" t="s">
        <v>28887</v>
      </c>
      <c r="K825" s="19">
        <v>1.6817584308744951</v>
      </c>
      <c r="L825" s="20">
        <v>4.7445269852752797E-2</v>
      </c>
      <c r="M825" s="19">
        <v>2.8330100483501548</v>
      </c>
      <c r="N825" s="20">
        <v>3.5515647950310501E-2</v>
      </c>
      <c r="O825" s="3">
        <v>2</v>
      </c>
      <c r="P825" s="3">
        <v>2</v>
      </c>
    </row>
    <row r="826" spans="1:16" x14ac:dyDescent="0.25">
      <c r="A826" s="3" t="s">
        <v>28888</v>
      </c>
      <c r="B826" s="3" t="s">
        <v>7261</v>
      </c>
      <c r="C826" s="3" t="s">
        <v>28889</v>
      </c>
      <c r="D826" s="3" t="s">
        <v>28890</v>
      </c>
      <c r="E826" s="3" t="s">
        <v>2605</v>
      </c>
      <c r="F826" s="3" t="s">
        <v>28891</v>
      </c>
      <c r="G826" s="3" t="s">
        <v>28892</v>
      </c>
      <c r="H826" s="4" t="s">
        <v>28893</v>
      </c>
      <c r="I826" s="4" t="s">
        <v>28894</v>
      </c>
      <c r="J826" s="4" t="s">
        <v>28895</v>
      </c>
      <c r="K826" s="19">
        <v>1.06287209235379</v>
      </c>
      <c r="L826" s="21" t="s">
        <v>33</v>
      </c>
      <c r="M826" s="19">
        <v>1.4743082510971066</v>
      </c>
      <c r="N826" s="20">
        <v>3.5515647950310501E-2</v>
      </c>
      <c r="O826" s="3">
        <v>20</v>
      </c>
      <c r="P826" s="3">
        <v>19</v>
      </c>
    </row>
    <row r="827" spans="1:16" x14ac:dyDescent="0.25">
      <c r="A827" s="3" t="s">
        <v>28896</v>
      </c>
      <c r="B827" s="3" t="s">
        <v>28897</v>
      </c>
      <c r="C827" s="3" t="s">
        <v>28898</v>
      </c>
      <c r="D827" s="3" t="s">
        <v>28899</v>
      </c>
      <c r="E827" s="3" t="s">
        <v>2504</v>
      </c>
      <c r="F827" s="3" t="s">
        <v>28900</v>
      </c>
      <c r="G827" s="3" t="s">
        <v>28901</v>
      </c>
      <c r="H827" s="4" t="s">
        <v>28902</v>
      </c>
      <c r="I827" s="4" t="s">
        <v>28903</v>
      </c>
      <c r="J827" s="4" t="s">
        <v>28904</v>
      </c>
      <c r="K827" s="19">
        <v>2.437101199403461</v>
      </c>
      <c r="L827" s="20">
        <v>1.9508640256410199E-2</v>
      </c>
      <c r="M827" s="19">
        <v>2.3399947774849248</v>
      </c>
      <c r="N827" s="20">
        <v>3.5515647950310501E-2</v>
      </c>
      <c r="O827" s="3">
        <v>8</v>
      </c>
      <c r="P827" s="3">
        <v>8</v>
      </c>
    </row>
    <row r="828" spans="1:16" x14ac:dyDescent="0.25">
      <c r="A828" s="3" t="s">
        <v>28905</v>
      </c>
      <c r="B828" s="3" t="s">
        <v>28906</v>
      </c>
      <c r="C828" s="3" t="s">
        <v>2557</v>
      </c>
      <c r="D828" s="3" t="s">
        <v>28907</v>
      </c>
      <c r="E828" s="3" t="s">
        <v>2557</v>
      </c>
      <c r="F828" s="3" t="s">
        <v>28908</v>
      </c>
      <c r="G828" s="3" t="s">
        <v>28909</v>
      </c>
      <c r="H828" s="4" t="s">
        <v>28910</v>
      </c>
      <c r="I828" s="4" t="s">
        <v>28911</v>
      </c>
      <c r="J828" s="4" t="s">
        <v>28912</v>
      </c>
      <c r="K828" s="19">
        <v>2.0740377618080332</v>
      </c>
      <c r="L828" s="20">
        <v>4.20458931692307E-2</v>
      </c>
      <c r="M828" s="19">
        <v>2.1805705024276367</v>
      </c>
      <c r="N828" s="20">
        <v>3.5515647950310501E-2</v>
      </c>
      <c r="O828" s="3">
        <v>6</v>
      </c>
      <c r="P828" s="3">
        <v>6</v>
      </c>
    </row>
    <row r="829" spans="1:16" x14ac:dyDescent="0.25">
      <c r="A829" s="3" t="s">
        <v>28913</v>
      </c>
      <c r="B829" s="3" t="s">
        <v>13782</v>
      </c>
      <c r="C829" s="3" t="s">
        <v>2476</v>
      </c>
      <c r="D829" s="3" t="s">
        <v>21684</v>
      </c>
      <c r="E829" s="3" t="s">
        <v>2538</v>
      </c>
      <c r="F829" s="3" t="s">
        <v>21685</v>
      </c>
      <c r="G829" s="3" t="s">
        <v>13784</v>
      </c>
      <c r="H829" s="4" t="s">
        <v>28914</v>
      </c>
      <c r="I829" s="4" t="s">
        <v>28915</v>
      </c>
      <c r="J829" s="4" t="s">
        <v>28916</v>
      </c>
      <c r="K829" s="19">
        <v>-0.7873059700465278</v>
      </c>
      <c r="L829" s="21" t="s">
        <v>33</v>
      </c>
      <c r="M829" s="19">
        <v>-1.5034026677198651</v>
      </c>
      <c r="N829" s="20">
        <v>3.5515647950310501E-2</v>
      </c>
      <c r="O829" s="3">
        <v>2</v>
      </c>
      <c r="P829" s="3">
        <v>2</v>
      </c>
    </row>
    <row r="830" spans="1:16" x14ac:dyDescent="0.25">
      <c r="A830" s="3" t="s">
        <v>28917</v>
      </c>
      <c r="B830" s="3" t="s">
        <v>6628</v>
      </c>
      <c r="C830" s="3" t="s">
        <v>2576</v>
      </c>
      <c r="D830" s="3" t="s">
        <v>6627</v>
      </c>
      <c r="E830" s="3" t="s">
        <v>2576</v>
      </c>
      <c r="F830" s="3" t="s">
        <v>6629</v>
      </c>
      <c r="G830" s="3" t="s">
        <v>6630</v>
      </c>
      <c r="H830" s="4" t="s">
        <v>28918</v>
      </c>
      <c r="I830" s="4" t="s">
        <v>28919</v>
      </c>
      <c r="J830" s="4" t="s">
        <v>28920</v>
      </c>
      <c r="K830" s="19">
        <v>1.0892577044076881</v>
      </c>
      <c r="L830" s="20">
        <v>4.4458045115961797E-2</v>
      </c>
      <c r="M830" s="19">
        <v>1.3985973167083232</v>
      </c>
      <c r="N830" s="20">
        <v>3.5515647950310501E-2</v>
      </c>
      <c r="O830" s="3">
        <v>5</v>
      </c>
      <c r="P830" s="3">
        <v>5</v>
      </c>
    </row>
    <row r="831" spans="1:16" x14ac:dyDescent="0.25">
      <c r="A831" s="3" t="s">
        <v>28921</v>
      </c>
      <c r="B831" s="3" t="s">
        <v>28922</v>
      </c>
      <c r="C831" s="3" t="s">
        <v>2557</v>
      </c>
      <c r="D831" s="3" t="s">
        <v>28923</v>
      </c>
      <c r="E831" s="3" t="s">
        <v>2476</v>
      </c>
      <c r="F831" s="3" t="s">
        <v>28924</v>
      </c>
      <c r="G831" s="3" t="s">
        <v>28925</v>
      </c>
      <c r="H831" s="4" t="s">
        <v>28926</v>
      </c>
      <c r="I831" s="4" t="s">
        <v>28927</v>
      </c>
      <c r="J831" s="4" t="s">
        <v>28928</v>
      </c>
      <c r="K831" s="19">
        <v>1.33485120603354</v>
      </c>
      <c r="L831" s="20">
        <v>2.82573175824175E-2</v>
      </c>
      <c r="M831" s="19">
        <v>1.5222260966613921</v>
      </c>
      <c r="N831" s="20">
        <v>3.5517374188524499E-2</v>
      </c>
      <c r="O831" s="3">
        <v>6</v>
      </c>
      <c r="P831" s="3">
        <v>6</v>
      </c>
    </row>
    <row r="832" spans="1:16" x14ac:dyDescent="0.25">
      <c r="A832" s="3" t="s">
        <v>28929</v>
      </c>
      <c r="B832" s="3" t="s">
        <v>7009</v>
      </c>
      <c r="C832" s="3" t="s">
        <v>13792</v>
      </c>
      <c r="D832" s="3" t="s">
        <v>15450</v>
      </c>
      <c r="E832" s="3" t="s">
        <v>2538</v>
      </c>
      <c r="F832" s="3" t="s">
        <v>15451</v>
      </c>
      <c r="G832" s="3" t="s">
        <v>15452</v>
      </c>
      <c r="H832" s="4" t="s">
        <v>28930</v>
      </c>
      <c r="I832" s="4" t="s">
        <v>28931</v>
      </c>
      <c r="J832" s="4" t="s">
        <v>28932</v>
      </c>
      <c r="K832" s="19">
        <v>0.99725263492771032</v>
      </c>
      <c r="L832" s="21" t="s">
        <v>33</v>
      </c>
      <c r="M832" s="19">
        <v>1.1950185738807206</v>
      </c>
      <c r="N832" s="20">
        <v>3.5517374188524499E-2</v>
      </c>
      <c r="O832" s="3">
        <v>10</v>
      </c>
      <c r="P832" s="3">
        <v>10</v>
      </c>
    </row>
    <row r="833" spans="1:16" x14ac:dyDescent="0.25">
      <c r="A833" s="3" t="s">
        <v>28933</v>
      </c>
      <c r="B833" s="3" t="s">
        <v>3897</v>
      </c>
      <c r="C833" s="3" t="s">
        <v>2476</v>
      </c>
      <c r="D833" s="3" t="s">
        <v>3896</v>
      </c>
      <c r="E833" s="3" t="s">
        <v>2476</v>
      </c>
      <c r="F833" s="3" t="s">
        <v>28934</v>
      </c>
      <c r="G833" s="3" t="s">
        <v>28935</v>
      </c>
      <c r="H833" s="4" t="s">
        <v>28936</v>
      </c>
      <c r="I833" s="4" t="s">
        <v>28937</v>
      </c>
      <c r="J833" s="4" t="s">
        <v>28938</v>
      </c>
      <c r="K833" s="19">
        <v>1.1136779334254689</v>
      </c>
      <c r="L833" s="20">
        <v>3.18904256029411E-2</v>
      </c>
      <c r="M833" s="19">
        <v>1.4191925357683775</v>
      </c>
      <c r="N833" s="20">
        <v>3.5517374188524499E-2</v>
      </c>
      <c r="O833" s="3">
        <v>5</v>
      </c>
      <c r="P833" s="3">
        <v>5</v>
      </c>
    </row>
    <row r="834" spans="1:16" x14ac:dyDescent="0.25">
      <c r="A834" s="3" t="s">
        <v>28939</v>
      </c>
      <c r="B834" s="3" t="s">
        <v>11100</v>
      </c>
      <c r="C834" s="3" t="s">
        <v>2466</v>
      </c>
      <c r="D834" s="3" t="s">
        <v>11099</v>
      </c>
      <c r="E834" s="3" t="s">
        <v>2538</v>
      </c>
      <c r="F834" s="3" t="s">
        <v>11101</v>
      </c>
      <c r="G834" s="3" t="s">
        <v>11102</v>
      </c>
      <c r="H834" s="4" t="s">
        <v>28940</v>
      </c>
      <c r="I834" s="4" t="s">
        <v>28941</v>
      </c>
      <c r="J834" s="4" t="s">
        <v>28942</v>
      </c>
      <c r="K834" s="19">
        <v>1.1305344136244944</v>
      </c>
      <c r="L834" s="20">
        <v>2.0708605604395601E-2</v>
      </c>
      <c r="M834" s="19">
        <v>1.1088177978585898</v>
      </c>
      <c r="N834" s="20">
        <v>3.5517374188524499E-2</v>
      </c>
      <c r="O834" s="3">
        <v>16</v>
      </c>
      <c r="P834" s="3">
        <v>3</v>
      </c>
    </row>
    <row r="835" spans="1:16" x14ac:dyDescent="0.25">
      <c r="A835" s="3" t="s">
        <v>28943</v>
      </c>
      <c r="B835" s="3" t="s">
        <v>22972</v>
      </c>
      <c r="C835" s="3" t="s">
        <v>2476</v>
      </c>
      <c r="D835" s="3" t="s">
        <v>22971</v>
      </c>
      <c r="E835" s="3" t="s">
        <v>2476</v>
      </c>
      <c r="F835" s="3" t="s">
        <v>22973</v>
      </c>
      <c r="G835" s="3" t="s">
        <v>22974</v>
      </c>
      <c r="H835" s="4" t="s">
        <v>28944</v>
      </c>
      <c r="I835" s="4" t="s">
        <v>28945</v>
      </c>
      <c r="J835" s="4" t="s">
        <v>28946</v>
      </c>
      <c r="K835" s="19">
        <v>1.0647943562760993</v>
      </c>
      <c r="L835" s="20">
        <v>4.3489799455732898E-2</v>
      </c>
      <c r="M835" s="19">
        <v>1.8835093340031763</v>
      </c>
      <c r="N835" s="20">
        <v>3.5517374188524499E-2</v>
      </c>
      <c r="O835" s="3">
        <v>24</v>
      </c>
      <c r="P835" s="3">
        <v>24</v>
      </c>
    </row>
    <row r="836" spans="1:16" x14ac:dyDescent="0.25">
      <c r="A836" s="3" t="s">
        <v>28947</v>
      </c>
      <c r="B836" s="3" t="s">
        <v>26750</v>
      </c>
      <c r="C836" s="3" t="s">
        <v>2538</v>
      </c>
      <c r="D836" s="3" t="s">
        <v>26751</v>
      </c>
      <c r="E836" s="3" t="s">
        <v>2538</v>
      </c>
      <c r="F836" s="3" t="s">
        <v>26752</v>
      </c>
      <c r="G836" s="3" t="s">
        <v>26753</v>
      </c>
      <c r="H836" s="4" t="s">
        <v>28948</v>
      </c>
      <c r="I836" s="4" t="s">
        <v>28949</v>
      </c>
      <c r="J836" s="4" t="s">
        <v>28950</v>
      </c>
      <c r="K836" s="19">
        <v>0.59544174468366506</v>
      </c>
      <c r="L836" s="21" t="s">
        <v>33</v>
      </c>
      <c r="M836" s="19">
        <v>0.62292068030401537</v>
      </c>
      <c r="N836" s="20">
        <v>3.5553139490908998E-2</v>
      </c>
      <c r="O836" s="3">
        <v>17</v>
      </c>
      <c r="P836" s="3">
        <v>5</v>
      </c>
    </row>
    <row r="837" spans="1:16" x14ac:dyDescent="0.25">
      <c r="A837" s="3" t="s">
        <v>28951</v>
      </c>
      <c r="B837" s="3" t="s">
        <v>20008</v>
      </c>
      <c r="C837" s="3" t="s">
        <v>26118</v>
      </c>
      <c r="D837" s="3" t="s">
        <v>20007</v>
      </c>
      <c r="E837" s="3" t="s">
        <v>2538</v>
      </c>
      <c r="F837" s="3" t="s">
        <v>20009</v>
      </c>
      <c r="G837" s="3" t="s">
        <v>20010</v>
      </c>
      <c r="H837" s="4" t="s">
        <v>28952</v>
      </c>
      <c r="I837" s="4" t="s">
        <v>28953</v>
      </c>
      <c r="J837" s="4" t="s">
        <v>28954</v>
      </c>
      <c r="K837" s="19">
        <v>1.4803443416293713</v>
      </c>
      <c r="L837" s="20">
        <v>1.9508640256410199E-2</v>
      </c>
      <c r="M837" s="19">
        <v>1.263199230852458</v>
      </c>
      <c r="N837" s="20">
        <v>3.5553139490908998E-2</v>
      </c>
      <c r="O837" s="3">
        <v>10</v>
      </c>
      <c r="P837" s="3">
        <v>10</v>
      </c>
    </row>
    <row r="838" spans="1:16" x14ac:dyDescent="0.25">
      <c r="A838" s="3" t="s">
        <v>28955</v>
      </c>
      <c r="B838" s="3"/>
      <c r="C838" s="3"/>
      <c r="D838" s="3"/>
      <c r="E838" s="3"/>
      <c r="F838" s="3" t="s">
        <v>18326</v>
      </c>
      <c r="G838" s="3" t="s">
        <v>18327</v>
      </c>
      <c r="H838" s="4" t="s">
        <v>28956</v>
      </c>
      <c r="I838" s="4" t="s">
        <v>28957</v>
      </c>
      <c r="J838" s="4" t="s">
        <v>28958</v>
      </c>
      <c r="K838" s="19">
        <v>1.0535282782968125</v>
      </c>
      <c r="L838" s="21" t="s">
        <v>33</v>
      </c>
      <c r="M838" s="19">
        <v>1.3973178911379425</v>
      </c>
      <c r="N838" s="20">
        <v>3.5553139490908998E-2</v>
      </c>
      <c r="O838" s="3">
        <v>5</v>
      </c>
      <c r="P838" s="3">
        <v>2</v>
      </c>
    </row>
    <row r="839" spans="1:16" x14ac:dyDescent="0.25">
      <c r="A839" s="3" t="s">
        <v>28959</v>
      </c>
      <c r="B839" s="3" t="s">
        <v>28960</v>
      </c>
      <c r="C839" s="3" t="s">
        <v>2466</v>
      </c>
      <c r="D839" s="3" t="s">
        <v>28961</v>
      </c>
      <c r="E839" s="3" t="s">
        <v>2504</v>
      </c>
      <c r="F839" s="3" t="s">
        <v>28962</v>
      </c>
      <c r="G839" s="3" t="s">
        <v>28963</v>
      </c>
      <c r="H839" s="4" t="s">
        <v>28964</v>
      </c>
      <c r="I839" s="4" t="s">
        <v>28965</v>
      </c>
      <c r="J839" s="4" t="s">
        <v>28966</v>
      </c>
      <c r="K839" s="19">
        <v>1.8999395847612666</v>
      </c>
      <c r="L839" s="20">
        <v>2.6320972890995199E-2</v>
      </c>
      <c r="M839" s="19">
        <v>2.1761216484998487</v>
      </c>
      <c r="N839" s="20">
        <v>3.5553139490908998E-2</v>
      </c>
      <c r="O839" s="3">
        <v>15</v>
      </c>
      <c r="P839" s="3">
        <v>15</v>
      </c>
    </row>
    <row r="840" spans="1:16" x14ac:dyDescent="0.25">
      <c r="A840" s="3" t="s">
        <v>28967</v>
      </c>
      <c r="B840" s="3" t="s">
        <v>6721</v>
      </c>
      <c r="C840" s="3" t="s">
        <v>2476</v>
      </c>
      <c r="D840" s="3" t="s">
        <v>15821</v>
      </c>
      <c r="E840" s="3" t="s">
        <v>2576</v>
      </c>
      <c r="F840" s="3" t="s">
        <v>15822</v>
      </c>
      <c r="G840" s="3" t="s">
        <v>6723</v>
      </c>
      <c r="H840" s="4" t="s">
        <v>28968</v>
      </c>
      <c r="I840" s="4" t="s">
        <v>28969</v>
      </c>
      <c r="J840" s="4" t="s">
        <v>28970</v>
      </c>
      <c r="K840" s="19">
        <v>0.58347191120887409</v>
      </c>
      <c r="L840" s="21" t="s">
        <v>33</v>
      </c>
      <c r="M840" s="19">
        <v>0.98878461503187332</v>
      </c>
      <c r="N840" s="20">
        <v>3.5553139490908998E-2</v>
      </c>
      <c r="O840" s="3">
        <v>7</v>
      </c>
      <c r="P840" s="3">
        <v>6</v>
      </c>
    </row>
    <row r="841" spans="1:16" x14ac:dyDescent="0.25">
      <c r="A841" s="3" t="s">
        <v>28971</v>
      </c>
      <c r="B841" s="3"/>
      <c r="C841" s="3"/>
      <c r="D841" s="3"/>
      <c r="E841" s="3"/>
      <c r="F841" s="3" t="s">
        <v>23111</v>
      </c>
      <c r="G841" s="3" t="s">
        <v>23112</v>
      </c>
      <c r="H841" s="4" t="s">
        <v>28972</v>
      </c>
      <c r="I841" s="4" t="s">
        <v>28973</v>
      </c>
      <c r="J841" s="4" t="s">
        <v>28974</v>
      </c>
      <c r="K841" s="19">
        <v>2.2064179179546297</v>
      </c>
      <c r="L841" s="21" t="s">
        <v>33</v>
      </c>
      <c r="M841" s="19">
        <v>2.2873628711134071</v>
      </c>
      <c r="N841" s="20">
        <v>3.5553139490908998E-2</v>
      </c>
      <c r="O841" s="3">
        <v>5</v>
      </c>
      <c r="P841" s="3">
        <v>2</v>
      </c>
    </row>
    <row r="842" spans="1:16" x14ac:dyDescent="0.25">
      <c r="A842" s="3" t="s">
        <v>28975</v>
      </c>
      <c r="B842" s="3" t="s">
        <v>28976</v>
      </c>
      <c r="C842" s="3" t="s">
        <v>2678</v>
      </c>
      <c r="D842" s="3" t="s">
        <v>28977</v>
      </c>
      <c r="E842" s="3" t="s">
        <v>2605</v>
      </c>
      <c r="F842" s="3" t="s">
        <v>28978</v>
      </c>
      <c r="G842" s="3" t="s">
        <v>28979</v>
      </c>
      <c r="H842" s="4" t="s">
        <v>28980</v>
      </c>
      <c r="I842" s="4" t="s">
        <v>28981</v>
      </c>
      <c r="J842" s="4" t="s">
        <v>28982</v>
      </c>
      <c r="K842" s="19">
        <v>1.2664848658659176</v>
      </c>
      <c r="L842" s="21" t="s">
        <v>33</v>
      </c>
      <c r="M842" s="19">
        <v>1.9782929916312622</v>
      </c>
      <c r="N842" s="20">
        <v>3.5553139490908998E-2</v>
      </c>
      <c r="O842" s="3">
        <v>3</v>
      </c>
      <c r="P842" s="3">
        <v>3</v>
      </c>
    </row>
    <row r="843" spans="1:16" x14ac:dyDescent="0.25">
      <c r="A843" s="3" t="s">
        <v>28983</v>
      </c>
      <c r="B843" s="3" t="s">
        <v>28984</v>
      </c>
      <c r="C843" s="3" t="s">
        <v>2557</v>
      </c>
      <c r="D843" s="3" t="s">
        <v>28985</v>
      </c>
      <c r="E843" s="3" t="s">
        <v>2557</v>
      </c>
      <c r="F843" s="3" t="s">
        <v>28986</v>
      </c>
      <c r="G843" s="3" t="s">
        <v>28987</v>
      </c>
      <c r="H843" s="4" t="s">
        <v>28988</v>
      </c>
      <c r="I843" s="4" t="s">
        <v>28989</v>
      </c>
      <c r="J843" s="4" t="s">
        <v>28990</v>
      </c>
      <c r="K843" s="19">
        <v>1.9037457952128072</v>
      </c>
      <c r="L843" s="20">
        <v>3.7011971186612501E-2</v>
      </c>
      <c r="M843" s="19">
        <v>1.9770463643950622</v>
      </c>
      <c r="N843" s="20">
        <v>3.5573113158953701E-2</v>
      </c>
      <c r="O843" s="3">
        <v>2</v>
      </c>
      <c r="P843" s="3">
        <v>2</v>
      </c>
    </row>
    <row r="844" spans="1:16" x14ac:dyDescent="0.25">
      <c r="A844" s="3" t="s">
        <v>28991</v>
      </c>
      <c r="B844" s="3" t="s">
        <v>21086</v>
      </c>
      <c r="C844" s="3" t="s">
        <v>26400</v>
      </c>
      <c r="D844" s="3" t="s">
        <v>21085</v>
      </c>
      <c r="E844" s="3" t="s">
        <v>2557</v>
      </c>
      <c r="F844" s="3" t="s">
        <v>21087</v>
      </c>
      <c r="G844" s="3" t="s">
        <v>21088</v>
      </c>
      <c r="H844" s="4" t="s">
        <v>28992</v>
      </c>
      <c r="I844" s="4" t="s">
        <v>28993</v>
      </c>
      <c r="J844" s="4" t="s">
        <v>28994</v>
      </c>
      <c r="K844" s="19">
        <v>2.2178721551548755</v>
      </c>
      <c r="L844" s="20">
        <v>2.86222869326241E-2</v>
      </c>
      <c r="M844" s="19">
        <v>1.8627244573061685</v>
      </c>
      <c r="N844" s="20">
        <v>3.5573113158953701E-2</v>
      </c>
      <c r="O844" s="3">
        <v>2</v>
      </c>
      <c r="P844" s="3">
        <v>2</v>
      </c>
    </row>
    <row r="845" spans="1:16" x14ac:dyDescent="0.25">
      <c r="A845" s="3" t="s">
        <v>28995</v>
      </c>
      <c r="B845" s="3" t="s">
        <v>4387</v>
      </c>
      <c r="C845" s="3" t="s">
        <v>2476</v>
      </c>
      <c r="D845" s="3" t="s">
        <v>11824</v>
      </c>
      <c r="E845" s="3" t="s">
        <v>2538</v>
      </c>
      <c r="F845" s="3" t="s">
        <v>11825</v>
      </c>
      <c r="G845" s="3" t="s">
        <v>11826</v>
      </c>
      <c r="H845" s="4" t="s">
        <v>28996</v>
      </c>
      <c r="I845" s="4" t="s">
        <v>28997</v>
      </c>
      <c r="J845" s="4" t="s">
        <v>28998</v>
      </c>
      <c r="K845" s="19">
        <v>1.5534724814914984</v>
      </c>
      <c r="L845" s="21" t="s">
        <v>33</v>
      </c>
      <c r="M845" s="19">
        <v>1.3936731058643224</v>
      </c>
      <c r="N845" s="20">
        <v>3.5711411999999998E-2</v>
      </c>
      <c r="O845" s="3">
        <v>2</v>
      </c>
      <c r="P845" s="3">
        <v>2</v>
      </c>
    </row>
    <row r="846" spans="1:16" x14ac:dyDescent="0.25">
      <c r="A846" s="3" t="s">
        <v>28999</v>
      </c>
      <c r="B846" s="3" t="s">
        <v>17536</v>
      </c>
      <c r="C846" s="3" t="s">
        <v>2576</v>
      </c>
      <c r="D846" s="3" t="s">
        <v>17535</v>
      </c>
      <c r="E846" s="3" t="s">
        <v>2576</v>
      </c>
      <c r="F846" s="3" t="s">
        <v>17537</v>
      </c>
      <c r="G846" s="3" t="s">
        <v>17538</v>
      </c>
      <c r="H846" s="4" t="s">
        <v>29000</v>
      </c>
      <c r="I846" s="4" t="s">
        <v>29001</v>
      </c>
      <c r="J846" s="4" t="s">
        <v>29002</v>
      </c>
      <c r="K846" s="19">
        <v>1.217999378083001</v>
      </c>
      <c r="L846" s="20">
        <v>3.2287318914835099E-2</v>
      </c>
      <c r="M846" s="19">
        <v>1.4818846950773563</v>
      </c>
      <c r="N846" s="20">
        <v>3.5755555419482998E-2</v>
      </c>
      <c r="O846" s="3">
        <v>7</v>
      </c>
      <c r="P846" s="3">
        <v>7</v>
      </c>
    </row>
    <row r="847" spans="1:16" x14ac:dyDescent="0.25">
      <c r="A847" s="3" t="s">
        <v>29003</v>
      </c>
      <c r="B847" s="3" t="s">
        <v>2914</v>
      </c>
      <c r="C847" s="3" t="s">
        <v>2538</v>
      </c>
      <c r="D847" s="3" t="s">
        <v>23804</v>
      </c>
      <c r="E847" s="3" t="s">
        <v>2538</v>
      </c>
      <c r="F847" s="3" t="s">
        <v>18904</v>
      </c>
      <c r="G847" s="3" t="s">
        <v>18905</v>
      </c>
      <c r="H847" s="4" t="s">
        <v>29004</v>
      </c>
      <c r="I847" s="4" t="s">
        <v>29005</v>
      </c>
      <c r="J847" s="4" t="s">
        <v>29006</v>
      </c>
      <c r="K847" s="19">
        <v>1.3671961657273226</v>
      </c>
      <c r="L847" s="20">
        <v>3.4330382089201798E-2</v>
      </c>
      <c r="M847" s="19">
        <v>1.8112833817082044</v>
      </c>
      <c r="N847" s="20">
        <v>3.5755555419482998E-2</v>
      </c>
      <c r="O847" s="3">
        <v>7</v>
      </c>
      <c r="P847" s="3">
        <v>7</v>
      </c>
    </row>
    <row r="848" spans="1:16" x14ac:dyDescent="0.25">
      <c r="A848" s="3" t="s">
        <v>29007</v>
      </c>
      <c r="B848" s="3" t="s">
        <v>18280</v>
      </c>
      <c r="C848" s="3" t="s">
        <v>2538</v>
      </c>
      <c r="D848" s="3" t="s">
        <v>29008</v>
      </c>
      <c r="E848" s="3" t="s">
        <v>2557</v>
      </c>
      <c r="F848" s="3" t="s">
        <v>29009</v>
      </c>
      <c r="G848" s="3" t="s">
        <v>29010</v>
      </c>
      <c r="H848" s="4" t="s">
        <v>29011</v>
      </c>
      <c r="I848" s="4" t="s">
        <v>29012</v>
      </c>
      <c r="J848" s="4" t="s">
        <v>29013</v>
      </c>
      <c r="K848" s="19">
        <v>1.2542786792104321</v>
      </c>
      <c r="L848" s="21" t="s">
        <v>33</v>
      </c>
      <c r="M848" s="19">
        <v>2.4780835548593032</v>
      </c>
      <c r="N848" s="20">
        <v>3.5755555419482998E-2</v>
      </c>
      <c r="O848" s="3">
        <v>3</v>
      </c>
      <c r="P848" s="3">
        <v>3</v>
      </c>
    </row>
    <row r="849" spans="1:16" x14ac:dyDescent="0.25">
      <c r="A849" s="3" t="s">
        <v>29014</v>
      </c>
      <c r="B849" s="3" t="s">
        <v>29015</v>
      </c>
      <c r="C849" s="3" t="s">
        <v>2576</v>
      </c>
      <c r="D849" s="3" t="s">
        <v>29016</v>
      </c>
      <c r="E849" s="3" t="s">
        <v>2576</v>
      </c>
      <c r="F849" s="3" t="s">
        <v>29017</v>
      </c>
      <c r="G849" s="3" t="s">
        <v>29018</v>
      </c>
      <c r="H849" s="4" t="s">
        <v>29019</v>
      </c>
      <c r="I849" s="4" t="s">
        <v>29020</v>
      </c>
      <c r="J849" s="4" t="s">
        <v>29021</v>
      </c>
      <c r="K849" s="19">
        <v>2.1855171892191536</v>
      </c>
      <c r="L849" s="20">
        <v>2.4649876396648E-2</v>
      </c>
      <c r="M849" s="19">
        <v>2.6351543730937586</v>
      </c>
      <c r="N849" s="20">
        <v>3.5755555419482998E-2</v>
      </c>
      <c r="O849" s="3">
        <v>2</v>
      </c>
      <c r="P849" s="3">
        <v>2</v>
      </c>
    </row>
    <row r="850" spans="1:16" x14ac:dyDescent="0.25">
      <c r="A850" s="3" t="s">
        <v>29022</v>
      </c>
      <c r="B850" s="3" t="s">
        <v>7009</v>
      </c>
      <c r="C850" s="3" t="s">
        <v>13792</v>
      </c>
      <c r="D850" s="3" t="s">
        <v>16860</v>
      </c>
      <c r="E850" s="3" t="s">
        <v>2538</v>
      </c>
      <c r="F850" s="3" t="s">
        <v>16861</v>
      </c>
      <c r="G850" s="3" t="s">
        <v>16862</v>
      </c>
      <c r="H850" s="4" t="s">
        <v>29023</v>
      </c>
      <c r="I850" s="4" t="s">
        <v>29024</v>
      </c>
      <c r="J850" s="4" t="s">
        <v>29025</v>
      </c>
      <c r="K850" s="19">
        <v>1.1223271859767054</v>
      </c>
      <c r="L850" s="21" t="s">
        <v>33</v>
      </c>
      <c r="M850" s="19">
        <v>1.3531917093379255</v>
      </c>
      <c r="N850" s="20">
        <v>3.5755555419482998E-2</v>
      </c>
      <c r="O850" s="3">
        <v>7</v>
      </c>
      <c r="P850" s="3">
        <v>7</v>
      </c>
    </row>
    <row r="851" spans="1:16" x14ac:dyDescent="0.25">
      <c r="A851" s="3" t="s">
        <v>29026</v>
      </c>
      <c r="B851" s="3" t="s">
        <v>29027</v>
      </c>
      <c r="C851" s="3" t="s">
        <v>27167</v>
      </c>
      <c r="D851" s="3" t="s">
        <v>29028</v>
      </c>
      <c r="E851" s="3" t="s">
        <v>2494</v>
      </c>
      <c r="F851" s="3" t="s">
        <v>29029</v>
      </c>
      <c r="G851" s="3" t="s">
        <v>29030</v>
      </c>
      <c r="H851" s="4" t="s">
        <v>29031</v>
      </c>
      <c r="I851" s="4" t="s">
        <v>29032</v>
      </c>
      <c r="J851" s="4" t="s">
        <v>29033</v>
      </c>
      <c r="K851" s="19">
        <v>2.2309582095162144</v>
      </c>
      <c r="L851" s="20">
        <v>3.7011971186612501E-2</v>
      </c>
      <c r="M851" s="19">
        <v>2.814946513110816</v>
      </c>
      <c r="N851" s="20">
        <v>3.5836170000000001E-2</v>
      </c>
      <c r="O851" s="3">
        <v>2</v>
      </c>
      <c r="P851" s="3">
        <v>2</v>
      </c>
    </row>
    <row r="852" spans="1:16" x14ac:dyDescent="0.25">
      <c r="A852" s="3" t="s">
        <v>29034</v>
      </c>
      <c r="B852" s="3" t="s">
        <v>10981</v>
      </c>
      <c r="C852" s="3" t="s">
        <v>2476</v>
      </c>
      <c r="D852" s="3" t="s">
        <v>10980</v>
      </c>
      <c r="E852" s="3" t="s">
        <v>2605</v>
      </c>
      <c r="F852" s="3" t="s">
        <v>10982</v>
      </c>
      <c r="G852" s="3" t="s">
        <v>10983</v>
      </c>
      <c r="H852" s="4" t="s">
        <v>29035</v>
      </c>
      <c r="I852" s="4" t="s">
        <v>29036</v>
      </c>
      <c r="J852" s="4" t="s">
        <v>29037</v>
      </c>
      <c r="K852" s="19">
        <v>0.68320925316571479</v>
      </c>
      <c r="L852" s="21" t="s">
        <v>33</v>
      </c>
      <c r="M852" s="19">
        <v>0.6860207444315265</v>
      </c>
      <c r="N852" s="20">
        <v>3.5851840681188102E-2</v>
      </c>
      <c r="O852" s="3">
        <v>40</v>
      </c>
      <c r="P852" s="3">
        <v>36</v>
      </c>
    </row>
    <row r="853" spans="1:16" x14ac:dyDescent="0.25">
      <c r="A853" s="3" t="s">
        <v>29038</v>
      </c>
      <c r="B853" s="3" t="s">
        <v>10205</v>
      </c>
      <c r="C853" s="3" t="s">
        <v>2476</v>
      </c>
      <c r="D853" s="3" t="s">
        <v>10204</v>
      </c>
      <c r="E853" s="3" t="s">
        <v>2476</v>
      </c>
      <c r="F853" s="3" t="s">
        <v>7087</v>
      </c>
      <c r="G853" s="3" t="s">
        <v>7088</v>
      </c>
      <c r="H853" s="4" t="s">
        <v>29039</v>
      </c>
      <c r="I853" s="4" t="s">
        <v>29040</v>
      </c>
      <c r="J853" s="4" t="s">
        <v>29041</v>
      </c>
      <c r="K853" s="19">
        <v>2.2364670300061809</v>
      </c>
      <c r="L853" s="21" t="s">
        <v>33</v>
      </c>
      <c r="M853" s="19">
        <v>2.3830403144829564</v>
      </c>
      <c r="N853" s="20">
        <v>3.5868539811394803E-2</v>
      </c>
      <c r="O853" s="3">
        <v>6</v>
      </c>
      <c r="P853" s="3">
        <v>5</v>
      </c>
    </row>
    <row r="854" spans="1:16" x14ac:dyDescent="0.25">
      <c r="A854" s="3" t="s">
        <v>29042</v>
      </c>
      <c r="B854" s="3" t="s">
        <v>6499</v>
      </c>
      <c r="C854" s="3" t="s">
        <v>2538</v>
      </c>
      <c r="D854" s="3" t="s">
        <v>6498</v>
      </c>
      <c r="E854" s="3" t="s">
        <v>2557</v>
      </c>
      <c r="F854" s="3"/>
      <c r="G854" s="3"/>
      <c r="H854" s="4" t="s">
        <v>29043</v>
      </c>
      <c r="I854" s="4" t="s">
        <v>29044</v>
      </c>
      <c r="J854" s="4" t="s">
        <v>29045</v>
      </c>
      <c r="K854" s="19">
        <v>1.9695240792235036</v>
      </c>
      <c r="L854" s="20">
        <v>2.6895905424107101E-2</v>
      </c>
      <c r="M854" s="19">
        <v>1.6658446730037562</v>
      </c>
      <c r="N854" s="20">
        <v>3.5868539811394803E-2</v>
      </c>
      <c r="O854" s="3">
        <v>2</v>
      </c>
      <c r="P854" s="3">
        <v>2</v>
      </c>
    </row>
    <row r="855" spans="1:16" x14ac:dyDescent="0.25">
      <c r="A855" s="3" t="s">
        <v>29046</v>
      </c>
      <c r="B855" s="3" t="s">
        <v>8674</v>
      </c>
      <c r="C855" s="3" t="s">
        <v>2476</v>
      </c>
      <c r="D855" s="3" t="s">
        <v>10523</v>
      </c>
      <c r="E855" s="3" t="s">
        <v>2476</v>
      </c>
      <c r="F855" s="3" t="s">
        <v>10524</v>
      </c>
      <c r="G855" s="3" t="s">
        <v>10525</v>
      </c>
      <c r="H855" s="4" t="s">
        <v>29047</v>
      </c>
      <c r="I855" s="4" t="s">
        <v>29048</v>
      </c>
      <c r="J855" s="4" t="s">
        <v>29049</v>
      </c>
      <c r="K855" s="19">
        <v>0.59939560838800676</v>
      </c>
      <c r="L855" s="21" t="s">
        <v>33</v>
      </c>
      <c r="M855" s="19">
        <v>0.77081590959223079</v>
      </c>
      <c r="N855" s="20">
        <v>3.5868539811394803E-2</v>
      </c>
      <c r="O855" s="3">
        <v>12</v>
      </c>
      <c r="P855" s="3">
        <v>7</v>
      </c>
    </row>
    <row r="856" spans="1:16" x14ac:dyDescent="0.25">
      <c r="A856" s="3" t="s">
        <v>29050</v>
      </c>
      <c r="B856" s="3" t="s">
        <v>10532</v>
      </c>
      <c r="C856" s="3" t="s">
        <v>2476</v>
      </c>
      <c r="D856" s="3" t="s">
        <v>10531</v>
      </c>
      <c r="E856" s="3" t="s">
        <v>2476</v>
      </c>
      <c r="F856" s="3" t="s">
        <v>10533</v>
      </c>
      <c r="G856" s="3" t="s">
        <v>10534</v>
      </c>
      <c r="H856" s="4" t="s">
        <v>29051</v>
      </c>
      <c r="I856" s="4" t="s">
        <v>29052</v>
      </c>
      <c r="J856" s="4" t="s">
        <v>29053</v>
      </c>
      <c r="K856" s="19">
        <v>1.0786008492343135</v>
      </c>
      <c r="L856" s="20">
        <v>3.6010379891774802E-2</v>
      </c>
      <c r="M856" s="19">
        <v>1.1122003588303879</v>
      </c>
      <c r="N856" s="20">
        <v>3.5868539811394803E-2</v>
      </c>
      <c r="O856" s="3">
        <v>52</v>
      </c>
      <c r="P856" s="3">
        <v>52</v>
      </c>
    </row>
    <row r="857" spans="1:16" x14ac:dyDescent="0.25">
      <c r="A857" s="3" t="s">
        <v>29054</v>
      </c>
      <c r="B857" s="3" t="s">
        <v>29055</v>
      </c>
      <c r="C857" s="3" t="s">
        <v>2504</v>
      </c>
      <c r="D857" s="3" t="s">
        <v>29056</v>
      </c>
      <c r="E857" s="3" t="s">
        <v>2504</v>
      </c>
      <c r="F857" s="3" t="s">
        <v>29057</v>
      </c>
      <c r="G857" s="3" t="s">
        <v>29058</v>
      </c>
      <c r="H857" s="4" t="s">
        <v>29059</v>
      </c>
      <c r="I857" s="4" t="s">
        <v>29060</v>
      </c>
      <c r="J857" s="4" t="s">
        <v>29061</v>
      </c>
      <c r="K857" s="19">
        <v>2.2790848163395481</v>
      </c>
      <c r="L857" s="20">
        <v>2.82573175824175E-2</v>
      </c>
      <c r="M857" s="19">
        <v>2.244355884907598</v>
      </c>
      <c r="N857" s="20">
        <v>3.59294671750972E-2</v>
      </c>
      <c r="O857" s="3">
        <v>14</v>
      </c>
      <c r="P857" s="3">
        <v>14</v>
      </c>
    </row>
    <row r="858" spans="1:16" x14ac:dyDescent="0.25">
      <c r="A858" s="3" t="s">
        <v>29062</v>
      </c>
      <c r="B858" s="3" t="s">
        <v>5780</v>
      </c>
      <c r="C858" s="3" t="s">
        <v>2476</v>
      </c>
      <c r="D858" s="3" t="s">
        <v>5779</v>
      </c>
      <c r="E858" s="3" t="s">
        <v>2504</v>
      </c>
      <c r="F858" s="3" t="s">
        <v>5781</v>
      </c>
      <c r="G858" s="3" t="s">
        <v>5782</v>
      </c>
      <c r="H858" s="4" t="s">
        <v>29063</v>
      </c>
      <c r="I858" s="4" t="s">
        <v>29064</v>
      </c>
      <c r="J858" s="4" t="s">
        <v>29065</v>
      </c>
      <c r="K858" s="19">
        <v>1.0476188331684353</v>
      </c>
      <c r="L858" s="20">
        <v>3.8346715131086097E-2</v>
      </c>
      <c r="M858" s="19">
        <v>1.2572918546354834</v>
      </c>
      <c r="N858" s="20">
        <v>3.59294671750972E-2</v>
      </c>
      <c r="O858" s="3">
        <v>3</v>
      </c>
      <c r="P858" s="3">
        <v>3</v>
      </c>
    </row>
    <row r="859" spans="1:16" x14ac:dyDescent="0.25">
      <c r="A859" s="3" t="s">
        <v>29066</v>
      </c>
      <c r="B859" s="3" t="s">
        <v>13865</v>
      </c>
      <c r="C859" s="3" t="s">
        <v>2476</v>
      </c>
      <c r="D859" s="3" t="s">
        <v>13864</v>
      </c>
      <c r="E859" s="3" t="s">
        <v>2476</v>
      </c>
      <c r="F859" s="3" t="s">
        <v>13866</v>
      </c>
      <c r="G859" s="3" t="s">
        <v>13867</v>
      </c>
      <c r="H859" s="4" t="s">
        <v>29067</v>
      </c>
      <c r="I859" s="4" t="s">
        <v>29068</v>
      </c>
      <c r="J859" s="4" t="s">
        <v>29069</v>
      </c>
      <c r="K859" s="19">
        <v>0.84090962648271317</v>
      </c>
      <c r="L859" s="21" t="s">
        <v>33</v>
      </c>
      <c r="M859" s="19">
        <v>1.0520710573166459</v>
      </c>
      <c r="N859" s="20">
        <v>3.59294671750972E-2</v>
      </c>
      <c r="O859" s="3">
        <v>14</v>
      </c>
      <c r="P859" s="3">
        <v>14</v>
      </c>
    </row>
    <row r="860" spans="1:16" x14ac:dyDescent="0.25">
      <c r="A860" s="3" t="s">
        <v>29070</v>
      </c>
      <c r="B860" s="3" t="s">
        <v>29071</v>
      </c>
      <c r="C860" s="3" t="s">
        <v>2476</v>
      </c>
      <c r="D860" s="3" t="s">
        <v>29072</v>
      </c>
      <c r="E860" s="3" t="s">
        <v>2504</v>
      </c>
      <c r="F860" s="3" t="s">
        <v>27963</v>
      </c>
      <c r="G860" s="3" t="s">
        <v>27964</v>
      </c>
      <c r="H860" s="4" t="s">
        <v>29073</v>
      </c>
      <c r="I860" s="4" t="s">
        <v>29074</v>
      </c>
      <c r="J860" s="4" t="s">
        <v>29075</v>
      </c>
      <c r="K860" s="19">
        <v>1.0182980473594807</v>
      </c>
      <c r="L860" s="20">
        <v>3.00469675562701E-2</v>
      </c>
      <c r="M860" s="19">
        <v>0.75730279798369737</v>
      </c>
      <c r="N860" s="20">
        <v>3.59294671750972E-2</v>
      </c>
      <c r="O860" s="3">
        <v>85</v>
      </c>
      <c r="P860" s="3">
        <v>16</v>
      </c>
    </row>
    <row r="861" spans="1:16" x14ac:dyDescent="0.25">
      <c r="A861" s="3" t="s">
        <v>29076</v>
      </c>
      <c r="B861" s="3" t="s">
        <v>29077</v>
      </c>
      <c r="C861" s="3" t="s">
        <v>2476</v>
      </c>
      <c r="D861" s="3" t="s">
        <v>29078</v>
      </c>
      <c r="E861" s="3" t="s">
        <v>2476</v>
      </c>
      <c r="F861" s="3" t="s">
        <v>29079</v>
      </c>
      <c r="G861" s="3" t="s">
        <v>29080</v>
      </c>
      <c r="H861" s="4" t="s">
        <v>29081</v>
      </c>
      <c r="I861" s="4" t="s">
        <v>29082</v>
      </c>
      <c r="J861" s="4" t="s">
        <v>29083</v>
      </c>
      <c r="K861" s="19">
        <v>-0.23095988249414356</v>
      </c>
      <c r="L861" s="21" t="s">
        <v>33</v>
      </c>
      <c r="M861" s="19">
        <v>-0.60928989964077451</v>
      </c>
      <c r="N861" s="20">
        <v>3.59294671750972E-2</v>
      </c>
      <c r="O861" s="3">
        <v>5</v>
      </c>
      <c r="P861" s="3">
        <v>5</v>
      </c>
    </row>
    <row r="862" spans="1:16" x14ac:dyDescent="0.25">
      <c r="A862" s="3" t="s">
        <v>29084</v>
      </c>
      <c r="B862" s="3" t="s">
        <v>23095</v>
      </c>
      <c r="C862" s="3" t="s">
        <v>2557</v>
      </c>
      <c r="D862" s="3" t="s">
        <v>29085</v>
      </c>
      <c r="E862" s="3" t="s">
        <v>2557</v>
      </c>
      <c r="F862" s="3" t="s">
        <v>29086</v>
      </c>
      <c r="G862" s="3" t="s">
        <v>29087</v>
      </c>
      <c r="H862" s="4" t="s">
        <v>29088</v>
      </c>
      <c r="I862" s="4" t="s">
        <v>29089</v>
      </c>
      <c r="J862" s="4" t="s">
        <v>29090</v>
      </c>
      <c r="K862" s="19">
        <v>0.90349583679335677</v>
      </c>
      <c r="L862" s="20">
        <v>4.6035777032894701E-2</v>
      </c>
      <c r="M862" s="19">
        <v>1.3781721946318157</v>
      </c>
      <c r="N862" s="20">
        <v>3.5939708015355003E-2</v>
      </c>
      <c r="O862" s="3">
        <v>15</v>
      </c>
      <c r="P862" s="3">
        <v>15</v>
      </c>
    </row>
    <row r="863" spans="1:16" x14ac:dyDescent="0.25">
      <c r="A863" s="3" t="s">
        <v>29091</v>
      </c>
      <c r="B863" s="3" t="s">
        <v>9249</v>
      </c>
      <c r="C863" s="3" t="s">
        <v>2476</v>
      </c>
      <c r="D863" s="3" t="s">
        <v>9248</v>
      </c>
      <c r="E863" s="3" t="s">
        <v>2678</v>
      </c>
      <c r="F863" s="3" t="s">
        <v>9250</v>
      </c>
      <c r="G863" s="3" t="s">
        <v>9251</v>
      </c>
      <c r="H863" s="4" t="s">
        <v>29092</v>
      </c>
      <c r="I863" s="4" t="s">
        <v>29093</v>
      </c>
      <c r="J863" s="4" t="s">
        <v>29094</v>
      </c>
      <c r="K863" s="19">
        <v>0.69550488401421284</v>
      </c>
      <c r="L863" s="20">
        <v>4.0929680985804399E-2</v>
      </c>
      <c r="M863" s="19">
        <v>0.81015770023157019</v>
      </c>
      <c r="N863" s="20">
        <v>3.5939708015355003E-2</v>
      </c>
      <c r="O863" s="3">
        <v>28</v>
      </c>
      <c r="P863" s="3">
        <v>21</v>
      </c>
    </row>
    <row r="864" spans="1:16" x14ac:dyDescent="0.25">
      <c r="A864" s="3" t="s">
        <v>29095</v>
      </c>
      <c r="B864" s="3" t="s">
        <v>14267</v>
      </c>
      <c r="C864" s="3" t="s">
        <v>2476</v>
      </c>
      <c r="D864" s="3" t="s">
        <v>14266</v>
      </c>
      <c r="E864" s="3" t="s">
        <v>2476</v>
      </c>
      <c r="F864" s="3" t="s">
        <v>14268</v>
      </c>
      <c r="G864" s="3" t="s">
        <v>14269</v>
      </c>
      <c r="H864" s="4" t="s">
        <v>29096</v>
      </c>
      <c r="I864" s="4" t="s">
        <v>29097</v>
      </c>
      <c r="J864" s="4" t="s">
        <v>29098</v>
      </c>
      <c r="K864" s="19">
        <v>1.327495927783233</v>
      </c>
      <c r="L864" s="20">
        <v>3.8883743429602803E-2</v>
      </c>
      <c r="M864" s="19">
        <v>1.0859663813768898</v>
      </c>
      <c r="N864" s="20">
        <v>3.5939708015355003E-2</v>
      </c>
      <c r="O864" s="3">
        <v>11</v>
      </c>
      <c r="P864" s="3">
        <v>11</v>
      </c>
    </row>
    <row r="865" spans="1:16" x14ac:dyDescent="0.25">
      <c r="A865" s="3" t="s">
        <v>29099</v>
      </c>
      <c r="B865" s="3" t="s">
        <v>8493</v>
      </c>
      <c r="C865" s="3" t="s">
        <v>2494</v>
      </c>
      <c r="D865" s="3" t="s">
        <v>8492</v>
      </c>
      <c r="E865" s="3" t="s">
        <v>8494</v>
      </c>
      <c r="F865" s="3" t="s">
        <v>9573</v>
      </c>
      <c r="G865" s="3" t="s">
        <v>9574</v>
      </c>
      <c r="H865" s="4" t="s">
        <v>29100</v>
      </c>
      <c r="I865" s="4" t="s">
        <v>29101</v>
      </c>
      <c r="J865" s="4" t="s">
        <v>29102</v>
      </c>
      <c r="K865" s="19">
        <v>1.5889995979658065</v>
      </c>
      <c r="L865" s="20">
        <v>4.6526061740547499E-2</v>
      </c>
      <c r="M865" s="19">
        <v>1.3636665877548775</v>
      </c>
      <c r="N865" s="20">
        <v>3.5939708015355003E-2</v>
      </c>
      <c r="O865" s="3">
        <v>16</v>
      </c>
      <c r="P865" s="3">
        <v>16</v>
      </c>
    </row>
    <row r="866" spans="1:16" x14ac:dyDescent="0.25">
      <c r="A866" s="3" t="s">
        <v>29103</v>
      </c>
      <c r="B866" s="3" t="s">
        <v>4190</v>
      </c>
      <c r="C866" s="3" t="s">
        <v>2476</v>
      </c>
      <c r="D866" s="3" t="s">
        <v>23188</v>
      </c>
      <c r="E866" s="3" t="s">
        <v>2476</v>
      </c>
      <c r="F866" s="3" t="s">
        <v>23189</v>
      </c>
      <c r="G866" s="3" t="s">
        <v>23190</v>
      </c>
      <c r="H866" s="4" t="s">
        <v>29104</v>
      </c>
      <c r="I866" s="4" t="s">
        <v>29105</v>
      </c>
      <c r="J866" s="4" t="s">
        <v>29106</v>
      </c>
      <c r="K866" s="19">
        <v>0.15869595399955028</v>
      </c>
      <c r="L866" s="21" t="s">
        <v>33</v>
      </c>
      <c r="M866" s="19">
        <v>1.1253091839513767</v>
      </c>
      <c r="N866" s="20">
        <v>3.5939708015355003E-2</v>
      </c>
      <c r="O866" s="3">
        <v>9</v>
      </c>
      <c r="P866" s="3">
        <v>7</v>
      </c>
    </row>
    <row r="867" spans="1:16" x14ac:dyDescent="0.25">
      <c r="A867" s="3" t="s">
        <v>29107</v>
      </c>
      <c r="B867" s="3" t="s">
        <v>23383</v>
      </c>
      <c r="C867" s="3" t="s">
        <v>2476</v>
      </c>
      <c r="D867" s="3" t="s">
        <v>23382</v>
      </c>
      <c r="E867" s="3" t="s">
        <v>2476</v>
      </c>
      <c r="F867" s="3" t="s">
        <v>23384</v>
      </c>
      <c r="G867" s="3" t="s">
        <v>23385</v>
      </c>
      <c r="H867" s="4" t="s">
        <v>29108</v>
      </c>
      <c r="I867" s="4" t="s">
        <v>29109</v>
      </c>
      <c r="J867" s="4" t="s">
        <v>29110</v>
      </c>
      <c r="K867" s="19">
        <v>1.6051751031781074</v>
      </c>
      <c r="L867" s="20">
        <v>3.9481814491525401E-2</v>
      </c>
      <c r="M867" s="19">
        <v>1.923418762412205</v>
      </c>
      <c r="N867" s="20">
        <v>3.5939708015355003E-2</v>
      </c>
      <c r="O867" s="3">
        <v>6</v>
      </c>
      <c r="P867" s="3">
        <v>6</v>
      </c>
    </row>
    <row r="868" spans="1:16" x14ac:dyDescent="0.25">
      <c r="A868" s="3" t="s">
        <v>29111</v>
      </c>
      <c r="B868" s="3"/>
      <c r="C868" s="3"/>
      <c r="D868" s="3"/>
      <c r="E868" s="3"/>
      <c r="F868" s="3" t="s">
        <v>3585</v>
      </c>
      <c r="G868" s="3" t="s">
        <v>3586</v>
      </c>
      <c r="H868" s="4" t="s">
        <v>29112</v>
      </c>
      <c r="I868" s="4" t="s">
        <v>29113</v>
      </c>
      <c r="J868" s="4" t="s">
        <v>29114</v>
      </c>
      <c r="K868" s="19">
        <v>0.47440589598751132</v>
      </c>
      <c r="L868" s="20">
        <v>3.5278817248322103E-2</v>
      </c>
      <c r="M868" s="19">
        <v>0.69907028806120652</v>
      </c>
      <c r="N868" s="20">
        <v>3.5939708015355003E-2</v>
      </c>
      <c r="O868" s="3">
        <v>5</v>
      </c>
      <c r="P868" s="3">
        <v>5</v>
      </c>
    </row>
    <row r="869" spans="1:16" x14ac:dyDescent="0.25">
      <c r="A869" s="3" t="s">
        <v>29115</v>
      </c>
      <c r="B869" s="3"/>
      <c r="C869" s="3"/>
      <c r="D869" s="3"/>
      <c r="E869" s="3"/>
      <c r="F869" s="3" t="s">
        <v>6307</v>
      </c>
      <c r="G869" s="3" t="s">
        <v>6308</v>
      </c>
      <c r="H869" s="4" t="s">
        <v>29116</v>
      </c>
      <c r="I869" s="4" t="s">
        <v>29117</v>
      </c>
      <c r="J869" s="4" t="s">
        <v>29118</v>
      </c>
      <c r="K869" s="19">
        <v>1.3239194231343236</v>
      </c>
      <c r="L869" s="20">
        <v>4.2320671585365802E-2</v>
      </c>
      <c r="M869" s="19">
        <v>1.3068831547990305</v>
      </c>
      <c r="N869" s="20">
        <v>3.5976762000000002E-2</v>
      </c>
      <c r="O869" s="3">
        <v>11</v>
      </c>
      <c r="P869" s="3">
        <v>2</v>
      </c>
    </row>
    <row r="870" spans="1:16" x14ac:dyDescent="0.25">
      <c r="A870" s="3" t="s">
        <v>29119</v>
      </c>
      <c r="B870" s="3" t="s">
        <v>10886</v>
      </c>
      <c r="C870" s="3" t="s">
        <v>2476</v>
      </c>
      <c r="D870" s="3" t="s">
        <v>10885</v>
      </c>
      <c r="E870" s="3" t="s">
        <v>2678</v>
      </c>
      <c r="F870" s="3" t="s">
        <v>10887</v>
      </c>
      <c r="G870" s="3" t="s">
        <v>10888</v>
      </c>
      <c r="H870" s="4" t="s">
        <v>29120</v>
      </c>
      <c r="I870" s="4" t="s">
        <v>29121</v>
      </c>
      <c r="J870" s="4" t="s">
        <v>29122</v>
      </c>
      <c r="K870" s="19">
        <v>0.4922264258125485</v>
      </c>
      <c r="L870" s="21" t="s">
        <v>33</v>
      </c>
      <c r="M870" s="19">
        <v>0.67585746680750225</v>
      </c>
      <c r="N870" s="20">
        <v>3.6049179879016999E-2</v>
      </c>
      <c r="O870" s="3">
        <v>11</v>
      </c>
      <c r="P870" s="3">
        <v>11</v>
      </c>
    </row>
    <row r="871" spans="1:16" x14ac:dyDescent="0.25">
      <c r="A871" s="3" t="s">
        <v>29123</v>
      </c>
      <c r="B871" s="3" t="s">
        <v>29124</v>
      </c>
      <c r="C871" s="3" t="s">
        <v>2576</v>
      </c>
      <c r="D871" s="3" t="s">
        <v>29125</v>
      </c>
      <c r="E871" s="3" t="s">
        <v>2576</v>
      </c>
      <c r="F871" s="3" t="s">
        <v>29126</v>
      </c>
      <c r="G871" s="3" t="s">
        <v>29127</v>
      </c>
      <c r="H871" s="4" t="s">
        <v>29128</v>
      </c>
      <c r="I871" s="4" t="s">
        <v>29129</v>
      </c>
      <c r="J871" s="4" t="s">
        <v>29130</v>
      </c>
      <c r="K871" s="19">
        <v>1.6847976598225463</v>
      </c>
      <c r="L871" s="20">
        <v>2.83405037230215E-2</v>
      </c>
      <c r="M871" s="19">
        <v>2.3417819529477102</v>
      </c>
      <c r="N871" s="20">
        <v>3.6049179879016999E-2</v>
      </c>
      <c r="O871" s="3">
        <v>9</v>
      </c>
      <c r="P871" s="3">
        <v>9</v>
      </c>
    </row>
    <row r="872" spans="1:16" x14ac:dyDescent="0.25">
      <c r="A872" s="3" t="s">
        <v>29131</v>
      </c>
      <c r="B872" s="3" t="s">
        <v>10229</v>
      </c>
      <c r="C872" s="3" t="s">
        <v>29132</v>
      </c>
      <c r="D872" s="3" t="s">
        <v>12896</v>
      </c>
      <c r="E872" s="3" t="s">
        <v>2538</v>
      </c>
      <c r="F872" s="3" t="s">
        <v>12897</v>
      </c>
      <c r="G872" s="3" t="s">
        <v>12898</v>
      </c>
      <c r="H872" s="4" t="s">
        <v>29133</v>
      </c>
      <c r="I872" s="4" t="s">
        <v>29134</v>
      </c>
      <c r="J872" s="4" t="s">
        <v>29135</v>
      </c>
      <c r="K872" s="19">
        <v>-0.59655452362108896</v>
      </c>
      <c r="L872" s="21" t="s">
        <v>33</v>
      </c>
      <c r="M872" s="19">
        <v>-1.0067363833686884</v>
      </c>
      <c r="N872" s="20">
        <v>3.6049179879016999E-2</v>
      </c>
      <c r="O872" s="3">
        <v>7</v>
      </c>
      <c r="P872" s="3">
        <v>7</v>
      </c>
    </row>
    <row r="873" spans="1:16" x14ac:dyDescent="0.25">
      <c r="A873" s="3" t="s">
        <v>29136</v>
      </c>
      <c r="B873" s="3" t="s">
        <v>6342</v>
      </c>
      <c r="C873" s="3" t="s">
        <v>2538</v>
      </c>
      <c r="D873" s="3" t="s">
        <v>6341</v>
      </c>
      <c r="E873" s="3" t="s">
        <v>2476</v>
      </c>
      <c r="F873" s="3" t="s">
        <v>29137</v>
      </c>
      <c r="G873" s="3" t="s">
        <v>29138</v>
      </c>
      <c r="H873" s="4" t="s">
        <v>29139</v>
      </c>
      <c r="I873" s="4" t="s">
        <v>29140</v>
      </c>
      <c r="J873" s="4" t="s">
        <v>29141</v>
      </c>
      <c r="K873" s="19">
        <v>0.84472098939297025</v>
      </c>
      <c r="L873" s="20">
        <v>4.0290021918604597E-2</v>
      </c>
      <c r="M873" s="19">
        <v>0.90694062597252945</v>
      </c>
      <c r="N873" s="20">
        <v>3.6049179879016999E-2</v>
      </c>
      <c r="O873" s="3">
        <v>11</v>
      </c>
      <c r="P873" s="3">
        <v>9</v>
      </c>
    </row>
    <row r="874" spans="1:16" x14ac:dyDescent="0.25">
      <c r="A874" s="3" t="s">
        <v>29142</v>
      </c>
      <c r="B874" s="3" t="s">
        <v>29143</v>
      </c>
      <c r="C874" s="3" t="s">
        <v>2538</v>
      </c>
      <c r="D874" s="3" t="s">
        <v>29144</v>
      </c>
      <c r="E874" s="3" t="s">
        <v>2504</v>
      </c>
      <c r="F874" s="3"/>
      <c r="G874" s="3"/>
      <c r="H874" s="4" t="s">
        <v>29145</v>
      </c>
      <c r="I874" s="4" t="s">
        <v>29146</v>
      </c>
      <c r="J874" s="4" t="s">
        <v>29147</v>
      </c>
      <c r="K874" s="19">
        <v>0.86233757445674852</v>
      </c>
      <c r="L874" s="20">
        <v>4.25435086616541E-2</v>
      </c>
      <c r="M874" s="19">
        <v>1.0177743741041481</v>
      </c>
      <c r="N874" s="20">
        <v>3.6049179879016999E-2</v>
      </c>
      <c r="O874" s="3">
        <v>10</v>
      </c>
      <c r="P874" s="3">
        <v>10</v>
      </c>
    </row>
    <row r="875" spans="1:16" x14ac:dyDescent="0.25">
      <c r="A875" s="3" t="s">
        <v>29148</v>
      </c>
      <c r="B875" s="3" t="s">
        <v>29149</v>
      </c>
      <c r="C875" s="3" t="s">
        <v>26400</v>
      </c>
      <c r="D875" s="3" t="s">
        <v>29150</v>
      </c>
      <c r="E875" s="3" t="s">
        <v>2476</v>
      </c>
      <c r="F875" s="3" t="s">
        <v>29151</v>
      </c>
      <c r="G875" s="3" t="s">
        <v>29152</v>
      </c>
      <c r="H875" s="4" t="s">
        <v>29153</v>
      </c>
      <c r="I875" s="4" t="s">
        <v>29154</v>
      </c>
      <c r="J875" s="4" t="s">
        <v>29155</v>
      </c>
      <c r="K875" s="19">
        <v>1.3206352803094203</v>
      </c>
      <c r="L875" s="20">
        <v>3.4330382089201798E-2</v>
      </c>
      <c r="M875" s="19">
        <v>1.4509134930961924</v>
      </c>
      <c r="N875" s="20">
        <v>3.6049179879016999E-2</v>
      </c>
      <c r="O875" s="3">
        <v>11</v>
      </c>
      <c r="P875" s="3">
        <v>1</v>
      </c>
    </row>
    <row r="876" spans="1:16" x14ac:dyDescent="0.25">
      <c r="A876" s="3" t="s">
        <v>29156</v>
      </c>
      <c r="B876" s="3" t="s">
        <v>29157</v>
      </c>
      <c r="C876" s="3" t="s">
        <v>2538</v>
      </c>
      <c r="D876" s="3" t="s">
        <v>29158</v>
      </c>
      <c r="E876" s="3" t="s">
        <v>2605</v>
      </c>
      <c r="F876" s="3" t="s">
        <v>29159</v>
      </c>
      <c r="G876" s="3" t="s">
        <v>29160</v>
      </c>
      <c r="H876" s="4" t="s">
        <v>29161</v>
      </c>
      <c r="I876" s="4" t="s">
        <v>29162</v>
      </c>
      <c r="J876" s="4" t="s">
        <v>29163</v>
      </c>
      <c r="K876" s="19">
        <v>1.6786321065480476</v>
      </c>
      <c r="L876" s="21" t="s">
        <v>33</v>
      </c>
      <c r="M876" s="19">
        <v>2.3591240423507354</v>
      </c>
      <c r="N876" s="20">
        <v>3.6049179879016999E-2</v>
      </c>
      <c r="O876" s="3">
        <v>2</v>
      </c>
      <c r="P876" s="3">
        <v>2</v>
      </c>
    </row>
    <row r="877" spans="1:16" x14ac:dyDescent="0.25">
      <c r="A877" s="3" t="s">
        <v>29164</v>
      </c>
      <c r="B877" s="3" t="s">
        <v>29165</v>
      </c>
      <c r="C877" s="3" t="s">
        <v>14570</v>
      </c>
      <c r="D877" s="3" t="s">
        <v>29166</v>
      </c>
      <c r="E877" s="3" t="s">
        <v>2557</v>
      </c>
      <c r="F877" s="3" t="s">
        <v>29167</v>
      </c>
      <c r="G877" s="3" t="s">
        <v>29168</v>
      </c>
      <c r="H877" s="4" t="s">
        <v>29169</v>
      </c>
      <c r="I877" s="4" t="s">
        <v>29170</v>
      </c>
      <c r="J877" s="4" t="s">
        <v>29171</v>
      </c>
      <c r="K877" s="19">
        <v>1.257688510971235</v>
      </c>
      <c r="L877" s="20">
        <v>3.5278817248322103E-2</v>
      </c>
      <c r="M877" s="19">
        <v>1.518498166801759</v>
      </c>
      <c r="N877" s="20">
        <v>3.61599465735849E-2</v>
      </c>
      <c r="O877" s="3">
        <v>4</v>
      </c>
      <c r="P877" s="3">
        <v>4</v>
      </c>
    </row>
    <row r="878" spans="1:16" x14ac:dyDescent="0.25">
      <c r="A878" s="3" t="s">
        <v>29172</v>
      </c>
      <c r="B878" s="3" t="s">
        <v>29173</v>
      </c>
      <c r="C878" s="3" t="s">
        <v>2538</v>
      </c>
      <c r="D878" s="3" t="s">
        <v>29174</v>
      </c>
      <c r="E878" s="3" t="s">
        <v>2576</v>
      </c>
      <c r="F878" s="3" t="s">
        <v>29175</v>
      </c>
      <c r="G878" s="3" t="s">
        <v>29176</v>
      </c>
      <c r="H878" s="4" t="s">
        <v>29177</v>
      </c>
      <c r="I878" s="4" t="s">
        <v>29178</v>
      </c>
      <c r="J878" s="4" t="s">
        <v>29179</v>
      </c>
      <c r="K878" s="19">
        <v>0.77714522053521229</v>
      </c>
      <c r="L878" s="21" t="s">
        <v>33</v>
      </c>
      <c r="M878" s="19">
        <v>0.95055622512513793</v>
      </c>
      <c r="N878" s="20">
        <v>3.6222945834586399E-2</v>
      </c>
      <c r="O878" s="3">
        <v>40</v>
      </c>
      <c r="P878" s="3">
        <v>27</v>
      </c>
    </row>
    <row r="879" spans="1:16" x14ac:dyDescent="0.25">
      <c r="A879" s="3" t="s">
        <v>29180</v>
      </c>
      <c r="B879" s="3" t="s">
        <v>29181</v>
      </c>
      <c r="C879" s="3" t="s">
        <v>2538</v>
      </c>
      <c r="D879" s="3" t="s">
        <v>29182</v>
      </c>
      <c r="E879" s="3" t="s">
        <v>2538</v>
      </c>
      <c r="F879" s="3" t="s">
        <v>29183</v>
      </c>
      <c r="G879" s="3" t="s">
        <v>29184</v>
      </c>
      <c r="H879" s="4" t="s">
        <v>29185</v>
      </c>
      <c r="I879" s="4" t="s">
        <v>29186</v>
      </c>
      <c r="J879" s="4" t="s">
        <v>29187</v>
      </c>
      <c r="K879" s="19">
        <v>-1.3012779449818166</v>
      </c>
      <c r="L879" s="21" t="s">
        <v>33</v>
      </c>
      <c r="M879" s="19">
        <v>-2.1237269127069798</v>
      </c>
      <c r="N879" s="20">
        <v>3.6222945834586399E-2</v>
      </c>
      <c r="O879" s="3">
        <v>2</v>
      </c>
      <c r="P879" s="3">
        <v>2</v>
      </c>
    </row>
    <row r="880" spans="1:16" x14ac:dyDescent="0.25">
      <c r="A880" s="3" t="s">
        <v>29188</v>
      </c>
      <c r="B880" s="3" t="s">
        <v>29189</v>
      </c>
      <c r="C880" s="3" t="s">
        <v>2538</v>
      </c>
      <c r="D880" s="3" t="s">
        <v>29190</v>
      </c>
      <c r="E880" s="3" t="s">
        <v>2538</v>
      </c>
      <c r="F880" s="3" t="s">
        <v>29191</v>
      </c>
      <c r="G880" s="3" t="s">
        <v>29192</v>
      </c>
      <c r="H880" s="4" t="s">
        <v>29193</v>
      </c>
      <c r="I880" s="4" t="s">
        <v>29194</v>
      </c>
      <c r="J880" s="4" t="s">
        <v>29195</v>
      </c>
      <c r="K880" s="19">
        <v>1.3208278477039428</v>
      </c>
      <c r="L880" s="20">
        <v>2.5259483921052601E-2</v>
      </c>
      <c r="M880" s="19">
        <v>1.4371217462659478</v>
      </c>
      <c r="N880" s="20">
        <v>3.6322011250463797E-2</v>
      </c>
      <c r="O880" s="3">
        <v>4</v>
      </c>
      <c r="P880" s="3">
        <v>3</v>
      </c>
    </row>
    <row r="881" spans="1:16" x14ac:dyDescent="0.25">
      <c r="A881" s="3" t="s">
        <v>29196</v>
      </c>
      <c r="B881" s="3"/>
      <c r="C881" s="3"/>
      <c r="D881" s="3"/>
      <c r="E881" s="3"/>
      <c r="F881" s="3" t="s">
        <v>29197</v>
      </c>
      <c r="G881" s="3" t="s">
        <v>27534</v>
      </c>
      <c r="H881" s="4" t="s">
        <v>29198</v>
      </c>
      <c r="I881" s="4" t="s">
        <v>29199</v>
      </c>
      <c r="J881" s="4" t="s">
        <v>29200</v>
      </c>
      <c r="K881" s="19">
        <v>1.7957081002654975</v>
      </c>
      <c r="L881" s="20">
        <v>3.2677293402597403E-2</v>
      </c>
      <c r="M881" s="19">
        <v>2.6754188195167865</v>
      </c>
      <c r="N881" s="20">
        <v>3.6322011250463797E-2</v>
      </c>
      <c r="O881" s="3">
        <v>2</v>
      </c>
      <c r="P881" s="3">
        <v>2</v>
      </c>
    </row>
    <row r="882" spans="1:16" x14ac:dyDescent="0.25">
      <c r="A882" s="3" t="s">
        <v>29201</v>
      </c>
      <c r="B882" s="3" t="s">
        <v>6499</v>
      </c>
      <c r="C882" s="3" t="s">
        <v>2538</v>
      </c>
      <c r="D882" s="3" t="s">
        <v>6498</v>
      </c>
      <c r="E882" s="3" t="s">
        <v>2557</v>
      </c>
      <c r="F882" s="3" t="s">
        <v>6500</v>
      </c>
      <c r="G882" s="3" t="s">
        <v>6501</v>
      </c>
      <c r="H882" s="4" t="s">
        <v>29202</v>
      </c>
      <c r="I882" s="4" t="s">
        <v>29203</v>
      </c>
      <c r="J882" s="4" t="s">
        <v>29204</v>
      </c>
      <c r="K882" s="19">
        <v>0.95850208128758452</v>
      </c>
      <c r="L882" s="20">
        <v>3.4818496058139498E-2</v>
      </c>
      <c r="M882" s="19">
        <v>1.0490408779300431</v>
      </c>
      <c r="N882" s="20">
        <v>3.6322011250463797E-2</v>
      </c>
      <c r="O882" s="3">
        <v>15</v>
      </c>
      <c r="P882" s="3">
        <v>9</v>
      </c>
    </row>
    <row r="883" spans="1:16" x14ac:dyDescent="0.25">
      <c r="A883" s="3" t="s">
        <v>29205</v>
      </c>
      <c r="B883" s="3" t="s">
        <v>29206</v>
      </c>
      <c r="C883" s="3" t="s">
        <v>26868</v>
      </c>
      <c r="D883" s="3" t="s">
        <v>29207</v>
      </c>
      <c r="E883" s="3" t="s">
        <v>2576</v>
      </c>
      <c r="F883" s="3" t="s">
        <v>29208</v>
      </c>
      <c r="G883" s="3" t="s">
        <v>29209</v>
      </c>
      <c r="H883" s="4" t="s">
        <v>29210</v>
      </c>
      <c r="I883" s="4" t="s">
        <v>29211</v>
      </c>
      <c r="J883" s="4" t="s">
        <v>29212</v>
      </c>
      <c r="K883" s="19">
        <v>0.65299027551607225</v>
      </c>
      <c r="L883" s="21" t="s">
        <v>33</v>
      </c>
      <c r="M883" s="19">
        <v>0.75727889801474846</v>
      </c>
      <c r="N883" s="20">
        <v>3.6322011250463797E-2</v>
      </c>
      <c r="O883" s="3">
        <v>17</v>
      </c>
      <c r="P883" s="3">
        <v>16</v>
      </c>
    </row>
    <row r="884" spans="1:16" x14ac:dyDescent="0.25">
      <c r="A884" s="3" t="s">
        <v>29213</v>
      </c>
      <c r="B884" s="3" t="s">
        <v>29214</v>
      </c>
      <c r="C884" s="3" t="s">
        <v>2538</v>
      </c>
      <c r="D884" s="3" t="s">
        <v>29215</v>
      </c>
      <c r="E884" s="3" t="s">
        <v>2476</v>
      </c>
      <c r="F884" s="3" t="s">
        <v>29216</v>
      </c>
      <c r="G884" s="3" t="s">
        <v>29217</v>
      </c>
      <c r="H884" s="4" t="s">
        <v>29218</v>
      </c>
      <c r="I884" s="4" t="s">
        <v>29219</v>
      </c>
      <c r="J884" s="4" t="s">
        <v>29220</v>
      </c>
      <c r="K884" s="19">
        <v>0.869186059495198</v>
      </c>
      <c r="L884" s="20">
        <v>3.1829076814159203E-2</v>
      </c>
      <c r="M884" s="19">
        <v>0.93390064439685172</v>
      </c>
      <c r="N884" s="20">
        <v>3.6322011250463797E-2</v>
      </c>
      <c r="O884" s="3">
        <v>6</v>
      </c>
      <c r="P884" s="3">
        <v>6</v>
      </c>
    </row>
    <row r="885" spans="1:16" x14ac:dyDescent="0.25">
      <c r="A885" s="3" t="s">
        <v>29221</v>
      </c>
      <c r="B885" s="3" t="s">
        <v>29222</v>
      </c>
      <c r="C885" s="3" t="s">
        <v>2595</v>
      </c>
      <c r="D885" s="3" t="s">
        <v>29223</v>
      </c>
      <c r="E885" s="3" t="s">
        <v>2595</v>
      </c>
      <c r="F885" s="3" t="s">
        <v>29224</v>
      </c>
      <c r="G885" s="3" t="s">
        <v>29225</v>
      </c>
      <c r="H885" s="4" t="s">
        <v>29226</v>
      </c>
      <c r="I885" s="4" t="s">
        <v>29227</v>
      </c>
      <c r="J885" s="4" t="s">
        <v>29228</v>
      </c>
      <c r="K885" s="19">
        <v>2.8590575396274334</v>
      </c>
      <c r="L885" s="20">
        <v>2.9043058951890001E-2</v>
      </c>
      <c r="M885" s="19">
        <v>2.9673007006919669</v>
      </c>
      <c r="N885" s="20">
        <v>3.6322011250463797E-2</v>
      </c>
      <c r="O885" s="3">
        <v>2</v>
      </c>
      <c r="P885" s="3">
        <v>2</v>
      </c>
    </row>
    <row r="886" spans="1:16" x14ac:dyDescent="0.25">
      <c r="A886" s="3" t="s">
        <v>29229</v>
      </c>
      <c r="B886" s="3" t="s">
        <v>12755</v>
      </c>
      <c r="C886" s="3" t="s">
        <v>2476</v>
      </c>
      <c r="D886" s="3" t="s">
        <v>12754</v>
      </c>
      <c r="E886" s="3" t="s">
        <v>2557</v>
      </c>
      <c r="F886" s="3" t="s">
        <v>12756</v>
      </c>
      <c r="G886" s="3" t="s">
        <v>12757</v>
      </c>
      <c r="H886" s="4" t="s">
        <v>29230</v>
      </c>
      <c r="I886" s="4" t="s">
        <v>29231</v>
      </c>
      <c r="J886" s="4" t="s">
        <v>29232</v>
      </c>
      <c r="K886" s="19">
        <v>2.7726651676994734</v>
      </c>
      <c r="L886" s="20">
        <v>2.4649876396648E-2</v>
      </c>
      <c r="M886" s="19">
        <v>2.7416686694352652</v>
      </c>
      <c r="N886" s="20">
        <v>3.6322011250463797E-2</v>
      </c>
      <c r="O886" s="3">
        <v>2</v>
      </c>
      <c r="P886" s="3">
        <v>2</v>
      </c>
    </row>
    <row r="887" spans="1:16" x14ac:dyDescent="0.25">
      <c r="A887" s="3" t="s">
        <v>29233</v>
      </c>
      <c r="B887" s="3" t="s">
        <v>15790</v>
      </c>
      <c r="C887" s="3" t="s">
        <v>2538</v>
      </c>
      <c r="D887" s="3" t="s">
        <v>15789</v>
      </c>
      <c r="E887" s="3" t="s">
        <v>2678</v>
      </c>
      <c r="F887" s="3" t="s">
        <v>15791</v>
      </c>
      <c r="G887" s="3" t="s">
        <v>15792</v>
      </c>
      <c r="H887" s="4" t="s">
        <v>29234</v>
      </c>
      <c r="I887" s="4" t="s">
        <v>29235</v>
      </c>
      <c r="J887" s="4" t="s">
        <v>29236</v>
      </c>
      <c r="K887" s="19">
        <v>1.0301185493526579</v>
      </c>
      <c r="L887" s="21" t="s">
        <v>33</v>
      </c>
      <c r="M887" s="19">
        <v>1.1615482722105388</v>
      </c>
      <c r="N887" s="20">
        <v>3.6427603036764698E-2</v>
      </c>
      <c r="O887" s="3">
        <v>11</v>
      </c>
      <c r="P887" s="3">
        <v>9</v>
      </c>
    </row>
    <row r="888" spans="1:16" x14ac:dyDescent="0.25">
      <c r="A888" s="3" t="s">
        <v>29237</v>
      </c>
      <c r="B888" s="3" t="s">
        <v>6691</v>
      </c>
      <c r="C888" s="3" t="s">
        <v>27167</v>
      </c>
      <c r="D888" s="3" t="s">
        <v>29238</v>
      </c>
      <c r="E888" s="3" t="s">
        <v>2538</v>
      </c>
      <c r="F888" s="3" t="s">
        <v>29239</v>
      </c>
      <c r="G888" s="3" t="s">
        <v>29240</v>
      </c>
      <c r="H888" s="4" t="s">
        <v>29241</v>
      </c>
      <c r="I888" s="4" t="s">
        <v>29242</v>
      </c>
      <c r="J888" s="4" t="s">
        <v>29243</v>
      </c>
      <c r="K888" s="19">
        <v>1.2497517554227442</v>
      </c>
      <c r="L888" s="21" t="s">
        <v>33</v>
      </c>
      <c r="M888" s="19">
        <v>1.9865037411894431</v>
      </c>
      <c r="N888" s="20">
        <v>3.6427603036764698E-2</v>
      </c>
      <c r="O888" s="3">
        <v>2</v>
      </c>
      <c r="P888" s="3">
        <v>2</v>
      </c>
    </row>
    <row r="889" spans="1:16" x14ac:dyDescent="0.25">
      <c r="A889" s="3" t="s">
        <v>29244</v>
      </c>
      <c r="B889" s="3" t="s">
        <v>29245</v>
      </c>
      <c r="C889" s="3" t="s">
        <v>2538</v>
      </c>
      <c r="D889" s="3" t="s">
        <v>29246</v>
      </c>
      <c r="E889" s="3" t="s">
        <v>2538</v>
      </c>
      <c r="F889" s="3" t="s">
        <v>29247</v>
      </c>
      <c r="G889" s="3" t="s">
        <v>29248</v>
      </c>
      <c r="H889" s="4" t="s">
        <v>29249</v>
      </c>
      <c r="I889" s="4" t="s">
        <v>29250</v>
      </c>
      <c r="J889" s="4" t="s">
        <v>29251</v>
      </c>
      <c r="K889" s="19">
        <v>0.50434205517605335</v>
      </c>
      <c r="L889" s="21" t="s">
        <v>33</v>
      </c>
      <c r="M889" s="19">
        <v>0.7756169135234241</v>
      </c>
      <c r="N889" s="20">
        <v>3.6427603036764698E-2</v>
      </c>
      <c r="O889" s="3">
        <v>4</v>
      </c>
      <c r="P889" s="3">
        <v>2</v>
      </c>
    </row>
    <row r="890" spans="1:16" x14ac:dyDescent="0.25">
      <c r="A890" s="3" t="s">
        <v>29252</v>
      </c>
      <c r="B890" s="3" t="s">
        <v>16175</v>
      </c>
      <c r="C890" s="3" t="s">
        <v>2476</v>
      </c>
      <c r="D890" s="3" t="s">
        <v>16174</v>
      </c>
      <c r="E890" s="3" t="s">
        <v>2476</v>
      </c>
      <c r="F890" s="3" t="s">
        <v>29253</v>
      </c>
      <c r="G890" s="3" t="s">
        <v>29254</v>
      </c>
      <c r="H890" s="4" t="s">
        <v>29255</v>
      </c>
      <c r="I890" s="4" t="s">
        <v>29256</v>
      </c>
      <c r="J890" s="4" t="s">
        <v>29257</v>
      </c>
      <c r="K890" s="19">
        <v>1.6686455855817472</v>
      </c>
      <c r="L890" s="20">
        <v>3.4377251147540901E-2</v>
      </c>
      <c r="M890" s="19">
        <v>1.6855726765747845</v>
      </c>
      <c r="N890" s="20">
        <v>3.6427603036764698E-2</v>
      </c>
      <c r="O890" s="3">
        <v>14</v>
      </c>
      <c r="P890" s="3">
        <v>11</v>
      </c>
    </row>
    <row r="891" spans="1:16" x14ac:dyDescent="0.25">
      <c r="A891" s="3" t="s">
        <v>29258</v>
      </c>
      <c r="B891" s="3" t="s">
        <v>3208</v>
      </c>
      <c r="C891" s="3" t="s">
        <v>2476</v>
      </c>
      <c r="D891" s="3" t="s">
        <v>3207</v>
      </c>
      <c r="E891" s="3" t="s">
        <v>2476</v>
      </c>
      <c r="F891" s="3" t="s">
        <v>3209</v>
      </c>
      <c r="G891" s="3" t="s">
        <v>3210</v>
      </c>
      <c r="H891" s="4" t="s">
        <v>29259</v>
      </c>
      <c r="I891" s="4" t="s">
        <v>29260</v>
      </c>
      <c r="J891" s="4" t="s">
        <v>29261</v>
      </c>
      <c r="K891" s="19">
        <v>0.92050136115471171</v>
      </c>
      <c r="L891" s="20">
        <v>2.0708605604395601E-2</v>
      </c>
      <c r="M891" s="19">
        <v>1.2005556259322827</v>
      </c>
      <c r="N891" s="20">
        <v>3.6427603036764698E-2</v>
      </c>
      <c r="O891" s="3">
        <v>15</v>
      </c>
      <c r="P891" s="3">
        <v>7</v>
      </c>
    </row>
    <row r="892" spans="1:16" x14ac:dyDescent="0.25">
      <c r="A892" s="3" t="s">
        <v>29262</v>
      </c>
      <c r="B892" s="3" t="s">
        <v>6868</v>
      </c>
      <c r="C892" s="3" t="s">
        <v>26086</v>
      </c>
      <c r="D892" s="3" t="s">
        <v>13478</v>
      </c>
      <c r="E892" s="3" t="s">
        <v>2576</v>
      </c>
      <c r="F892" s="3" t="s">
        <v>13479</v>
      </c>
      <c r="G892" s="3" t="s">
        <v>13480</v>
      </c>
      <c r="H892" s="4" t="s">
        <v>29263</v>
      </c>
      <c r="I892" s="4" t="s">
        <v>29264</v>
      </c>
      <c r="J892" s="4" t="s">
        <v>29265</v>
      </c>
      <c r="K892" s="19">
        <v>1.6829877174334851</v>
      </c>
      <c r="L892" s="21" t="s">
        <v>33</v>
      </c>
      <c r="M892" s="19">
        <v>2.3134081910434778</v>
      </c>
      <c r="N892" s="20">
        <v>3.6584947552293502E-2</v>
      </c>
      <c r="O892" s="3">
        <v>2</v>
      </c>
      <c r="P892" s="3">
        <v>2</v>
      </c>
    </row>
    <row r="893" spans="1:16" x14ac:dyDescent="0.25">
      <c r="A893" s="3" t="s">
        <v>29266</v>
      </c>
      <c r="B893" s="3" t="s">
        <v>16080</v>
      </c>
      <c r="C893" s="3" t="s">
        <v>2476</v>
      </c>
      <c r="D893" s="3" t="s">
        <v>29267</v>
      </c>
      <c r="E893" s="3" t="s">
        <v>2557</v>
      </c>
      <c r="F893" s="3" t="s">
        <v>29268</v>
      </c>
      <c r="G893" s="3" t="s">
        <v>29269</v>
      </c>
      <c r="H893" s="4" t="s">
        <v>29270</v>
      </c>
      <c r="I893" s="4" t="s">
        <v>29271</v>
      </c>
      <c r="J893" s="4" t="s">
        <v>29272</v>
      </c>
      <c r="K893" s="19">
        <v>2.4360352578123123</v>
      </c>
      <c r="L893" s="20">
        <v>4.9889517095990203E-2</v>
      </c>
      <c r="M893" s="19">
        <v>2.6850595087248754</v>
      </c>
      <c r="N893" s="20">
        <v>3.6644424857142803E-2</v>
      </c>
      <c r="O893" s="3">
        <v>2</v>
      </c>
      <c r="P893" s="3">
        <v>2</v>
      </c>
    </row>
    <row r="894" spans="1:16" x14ac:dyDescent="0.25">
      <c r="A894" s="3" t="s">
        <v>29273</v>
      </c>
      <c r="B894" s="3"/>
      <c r="C894" s="3"/>
      <c r="D894" s="3"/>
      <c r="E894" s="3"/>
      <c r="F894" s="3" t="s">
        <v>19155</v>
      </c>
      <c r="G894" s="3" t="s">
        <v>19156</v>
      </c>
      <c r="H894" s="4" t="s">
        <v>29274</v>
      </c>
      <c r="I894" s="4" t="s">
        <v>29275</v>
      </c>
      <c r="J894" s="4" t="s">
        <v>29276</v>
      </c>
      <c r="K894" s="19">
        <v>2.3955973142860376</v>
      </c>
      <c r="L894" s="20">
        <v>4.3030748578792299E-2</v>
      </c>
      <c r="M894" s="19">
        <v>2.338325070263187</v>
      </c>
      <c r="N894" s="20">
        <v>3.6645468676363598E-2</v>
      </c>
      <c r="O894" s="3">
        <v>2</v>
      </c>
      <c r="P894" s="3">
        <v>2</v>
      </c>
    </row>
    <row r="895" spans="1:16" x14ac:dyDescent="0.25">
      <c r="A895" s="3" t="s">
        <v>29277</v>
      </c>
      <c r="B895" s="3" t="s">
        <v>29278</v>
      </c>
      <c r="C895" s="3" t="s">
        <v>2476</v>
      </c>
      <c r="D895" s="3" t="s">
        <v>29279</v>
      </c>
      <c r="E895" s="3" t="s">
        <v>2476</v>
      </c>
      <c r="F895" s="3" t="s">
        <v>29280</v>
      </c>
      <c r="G895" s="3" t="s">
        <v>29281</v>
      </c>
      <c r="H895" s="4" t="s">
        <v>29282</v>
      </c>
      <c r="I895" s="4" t="s">
        <v>29283</v>
      </c>
      <c r="J895" s="4" t="s">
        <v>29284</v>
      </c>
      <c r="K895" s="19">
        <v>2.3804244171188551</v>
      </c>
      <c r="L895" s="21" t="s">
        <v>33</v>
      </c>
      <c r="M895" s="19">
        <v>2.7078781073854623</v>
      </c>
      <c r="N895" s="20">
        <v>3.6645468676363598E-2</v>
      </c>
      <c r="O895" s="3">
        <v>21</v>
      </c>
      <c r="P895" s="3">
        <v>21</v>
      </c>
    </row>
    <row r="896" spans="1:16" x14ac:dyDescent="0.25">
      <c r="A896" s="3" t="s">
        <v>29285</v>
      </c>
      <c r="B896" s="3" t="s">
        <v>29286</v>
      </c>
      <c r="C896" s="3" t="s">
        <v>26118</v>
      </c>
      <c r="D896" s="3" t="s">
        <v>29287</v>
      </c>
      <c r="E896" s="3" t="s">
        <v>2476</v>
      </c>
      <c r="F896" s="3" t="s">
        <v>29288</v>
      </c>
      <c r="G896" s="3" t="s">
        <v>29289</v>
      </c>
      <c r="H896" s="4" t="s">
        <v>29290</v>
      </c>
      <c r="I896" s="4" t="s">
        <v>29291</v>
      </c>
      <c r="J896" s="4" t="s">
        <v>29292</v>
      </c>
      <c r="K896" s="19">
        <v>0.76630902664197198</v>
      </c>
      <c r="L896" s="21" t="s">
        <v>33</v>
      </c>
      <c r="M896" s="19">
        <v>1.2606848496900025</v>
      </c>
      <c r="N896" s="20">
        <v>3.6645468676363598E-2</v>
      </c>
      <c r="O896" s="3">
        <v>9</v>
      </c>
      <c r="P896" s="3">
        <v>4</v>
      </c>
    </row>
    <row r="897" spans="1:16" x14ac:dyDescent="0.25">
      <c r="A897" s="3" t="s">
        <v>29293</v>
      </c>
      <c r="B897" s="3" t="s">
        <v>29294</v>
      </c>
      <c r="C897" s="3" t="s">
        <v>27585</v>
      </c>
      <c r="D897" s="3" t="s">
        <v>29295</v>
      </c>
      <c r="E897" s="3" t="s">
        <v>2557</v>
      </c>
      <c r="F897" s="3" t="s">
        <v>29296</v>
      </c>
      <c r="G897" s="3" t="s">
        <v>29297</v>
      </c>
      <c r="H897" s="4" t="s">
        <v>29298</v>
      </c>
      <c r="I897" s="4" t="s">
        <v>29299</v>
      </c>
      <c r="J897" s="4" t="s">
        <v>29300</v>
      </c>
      <c r="K897" s="19">
        <v>1.2496653358596381</v>
      </c>
      <c r="L897" s="21" t="s">
        <v>33</v>
      </c>
      <c r="M897" s="19">
        <v>2.4775928497321926</v>
      </c>
      <c r="N897" s="20">
        <v>3.6671315566003601E-2</v>
      </c>
      <c r="O897" s="3">
        <v>3</v>
      </c>
      <c r="P897" s="3">
        <v>3</v>
      </c>
    </row>
    <row r="898" spans="1:16" x14ac:dyDescent="0.25">
      <c r="A898" s="3" t="s">
        <v>29301</v>
      </c>
      <c r="B898" s="3" t="s">
        <v>11157</v>
      </c>
      <c r="C898" s="3" t="s">
        <v>2476</v>
      </c>
      <c r="D898" s="3" t="s">
        <v>13679</v>
      </c>
      <c r="E898" s="3" t="s">
        <v>2538</v>
      </c>
      <c r="F898" s="3" t="s">
        <v>11158</v>
      </c>
      <c r="G898" s="3" t="s">
        <v>11159</v>
      </c>
      <c r="H898" s="4" t="s">
        <v>29302</v>
      </c>
      <c r="I898" s="4" t="s">
        <v>29303</v>
      </c>
      <c r="J898" s="4" t="s">
        <v>29304</v>
      </c>
      <c r="K898" s="19">
        <v>0.86869846563629605</v>
      </c>
      <c r="L898" s="21" t="s">
        <v>33</v>
      </c>
      <c r="M898" s="19">
        <v>1.1070318247755129</v>
      </c>
      <c r="N898" s="20">
        <v>3.6671315566003601E-2</v>
      </c>
      <c r="O898" s="3">
        <v>28</v>
      </c>
      <c r="P898" s="3">
        <v>16</v>
      </c>
    </row>
    <row r="899" spans="1:16" x14ac:dyDescent="0.25">
      <c r="A899" s="3" t="s">
        <v>29305</v>
      </c>
      <c r="B899" s="3" t="s">
        <v>16663</v>
      </c>
      <c r="C899" s="3" t="s">
        <v>2557</v>
      </c>
      <c r="D899" s="3" t="s">
        <v>16662</v>
      </c>
      <c r="E899" s="3" t="s">
        <v>2557</v>
      </c>
      <c r="F899" s="3" t="s">
        <v>16664</v>
      </c>
      <c r="G899" s="3" t="s">
        <v>16665</v>
      </c>
      <c r="H899" s="4" t="s">
        <v>29306</v>
      </c>
      <c r="I899" s="4" t="s">
        <v>29307</v>
      </c>
      <c r="J899" s="4" t="s">
        <v>29308</v>
      </c>
      <c r="K899" s="19">
        <v>2.1483017599761465</v>
      </c>
      <c r="L899" s="20">
        <v>3.7541534637964703E-2</v>
      </c>
      <c r="M899" s="19">
        <v>1.6835165915334314</v>
      </c>
      <c r="N899" s="20">
        <v>3.6671315566003601E-2</v>
      </c>
      <c r="O899" s="3">
        <v>4</v>
      </c>
      <c r="P899" s="3">
        <v>4</v>
      </c>
    </row>
    <row r="900" spans="1:16" x14ac:dyDescent="0.25">
      <c r="A900" s="3" t="s">
        <v>29309</v>
      </c>
      <c r="B900" s="3" t="s">
        <v>19384</v>
      </c>
      <c r="C900" s="3" t="s">
        <v>2557</v>
      </c>
      <c r="D900" s="3" t="s">
        <v>19383</v>
      </c>
      <c r="E900" s="3" t="s">
        <v>2557</v>
      </c>
      <c r="F900" s="3" t="s">
        <v>19385</v>
      </c>
      <c r="G900" s="3" t="s">
        <v>19386</v>
      </c>
      <c r="H900" s="4" t="s">
        <v>29310</v>
      </c>
      <c r="I900" s="4" t="s">
        <v>29311</v>
      </c>
      <c r="J900" s="4" t="s">
        <v>29312</v>
      </c>
      <c r="K900" s="19">
        <v>1.2923310029376138</v>
      </c>
      <c r="L900" s="20">
        <v>3.8914147086206899E-2</v>
      </c>
      <c r="M900" s="19">
        <v>1.5716517176946025</v>
      </c>
      <c r="N900" s="20">
        <v>3.6723753422382599E-2</v>
      </c>
      <c r="O900" s="3">
        <v>2</v>
      </c>
      <c r="P900" s="3">
        <v>2</v>
      </c>
    </row>
    <row r="901" spans="1:16" x14ac:dyDescent="0.25">
      <c r="A901" s="3" t="s">
        <v>29313</v>
      </c>
      <c r="B901" s="3" t="s">
        <v>6721</v>
      </c>
      <c r="C901" s="3" t="s">
        <v>2576</v>
      </c>
      <c r="D901" s="3" t="s">
        <v>29314</v>
      </c>
      <c r="E901" s="3" t="s">
        <v>2576</v>
      </c>
      <c r="F901" s="3" t="s">
        <v>13819</v>
      </c>
      <c r="G901" s="3" t="s">
        <v>13820</v>
      </c>
      <c r="H901" s="4" t="s">
        <v>29315</v>
      </c>
      <c r="I901" s="4" t="s">
        <v>29316</v>
      </c>
      <c r="J901" s="4" t="s">
        <v>29317</v>
      </c>
      <c r="K901" s="19">
        <v>0.58405487242475329</v>
      </c>
      <c r="L901" s="21" t="s">
        <v>33</v>
      </c>
      <c r="M901" s="19">
        <v>1.0939212989042251</v>
      </c>
      <c r="N901" s="20">
        <v>3.6750666032432398E-2</v>
      </c>
      <c r="O901" s="3">
        <v>8</v>
      </c>
      <c r="P901" s="3">
        <v>8</v>
      </c>
    </row>
    <row r="902" spans="1:16" x14ac:dyDescent="0.25">
      <c r="A902" s="3" t="s">
        <v>29318</v>
      </c>
      <c r="B902" s="3" t="s">
        <v>7941</v>
      </c>
      <c r="C902" s="3" t="s">
        <v>2494</v>
      </c>
      <c r="D902" s="3" t="s">
        <v>7940</v>
      </c>
      <c r="E902" s="3" t="s">
        <v>2538</v>
      </c>
      <c r="F902" s="3" t="s">
        <v>7942</v>
      </c>
      <c r="G902" s="3" t="s">
        <v>7943</v>
      </c>
      <c r="H902" s="4" t="s">
        <v>29319</v>
      </c>
      <c r="I902" s="4" t="s">
        <v>29320</v>
      </c>
      <c r="J902" s="4" t="s">
        <v>29321</v>
      </c>
      <c r="K902" s="19">
        <v>1.2072210631984455</v>
      </c>
      <c r="L902" s="21" t="s">
        <v>33</v>
      </c>
      <c r="M902" s="19">
        <v>1.78025566927749</v>
      </c>
      <c r="N902" s="20">
        <v>3.6759534798561103E-2</v>
      </c>
      <c r="O902" s="3">
        <v>28</v>
      </c>
      <c r="P902" s="3">
        <v>3</v>
      </c>
    </row>
    <row r="903" spans="1:16" x14ac:dyDescent="0.25">
      <c r="A903" s="3" t="s">
        <v>29322</v>
      </c>
      <c r="B903" s="3" t="s">
        <v>29323</v>
      </c>
      <c r="C903" s="3" t="s">
        <v>2678</v>
      </c>
      <c r="D903" s="3" t="s">
        <v>29324</v>
      </c>
      <c r="E903" s="3" t="s">
        <v>2576</v>
      </c>
      <c r="F903" s="3" t="s">
        <v>29325</v>
      </c>
      <c r="G903" s="3" t="s">
        <v>29326</v>
      </c>
      <c r="H903" s="4" t="s">
        <v>29327</v>
      </c>
      <c r="I903" s="4" t="s">
        <v>29328</v>
      </c>
      <c r="J903" s="4" t="s">
        <v>29329</v>
      </c>
      <c r="K903" s="19">
        <v>2.9262217801186758</v>
      </c>
      <c r="L903" s="20">
        <v>2.43977981999999E-2</v>
      </c>
      <c r="M903" s="19">
        <v>3.4130390524114982</v>
      </c>
      <c r="N903" s="20">
        <v>3.6799290614003499E-2</v>
      </c>
      <c r="O903" s="3">
        <v>9</v>
      </c>
      <c r="P903" s="3">
        <v>9</v>
      </c>
    </row>
    <row r="904" spans="1:16" x14ac:dyDescent="0.25">
      <c r="A904" s="3" t="s">
        <v>29330</v>
      </c>
      <c r="B904" s="3" t="s">
        <v>6691</v>
      </c>
      <c r="C904" s="3" t="s">
        <v>2538</v>
      </c>
      <c r="D904" s="3" t="s">
        <v>29331</v>
      </c>
      <c r="E904" s="3" t="s">
        <v>16104</v>
      </c>
      <c r="F904" s="3" t="s">
        <v>29332</v>
      </c>
      <c r="G904" s="3" t="s">
        <v>9437</v>
      </c>
      <c r="H904" s="4" t="s">
        <v>29333</v>
      </c>
      <c r="I904" s="4" t="s">
        <v>29334</v>
      </c>
      <c r="J904" s="4" t="s">
        <v>29335</v>
      </c>
      <c r="K904" s="19">
        <v>0.52562421346063481</v>
      </c>
      <c r="L904" s="20">
        <v>4.5175464045698902E-2</v>
      </c>
      <c r="M904" s="19">
        <v>0.7196074512714048</v>
      </c>
      <c r="N904" s="20">
        <v>3.6856996193548298E-2</v>
      </c>
      <c r="O904" s="3">
        <v>6</v>
      </c>
      <c r="P904" s="3">
        <v>5</v>
      </c>
    </row>
    <row r="905" spans="1:16" x14ac:dyDescent="0.25">
      <c r="A905" s="3" t="s">
        <v>29336</v>
      </c>
      <c r="B905" s="3" t="s">
        <v>29337</v>
      </c>
      <c r="C905" s="3" t="s">
        <v>2476</v>
      </c>
      <c r="D905" s="3" t="s">
        <v>29338</v>
      </c>
      <c r="E905" s="3" t="s">
        <v>2538</v>
      </c>
      <c r="F905" s="3" t="s">
        <v>29339</v>
      </c>
      <c r="G905" s="3" t="s">
        <v>8175</v>
      </c>
      <c r="H905" s="4" t="s">
        <v>29340</v>
      </c>
      <c r="I905" s="4" t="s">
        <v>29341</v>
      </c>
      <c r="J905" s="4" t="s">
        <v>29342</v>
      </c>
      <c r="K905" s="19">
        <v>0.61373476326452514</v>
      </c>
      <c r="L905" s="21" t="s">
        <v>33</v>
      </c>
      <c r="M905" s="19">
        <v>0.63213942446377436</v>
      </c>
      <c r="N905" s="20">
        <v>3.6919668622540203E-2</v>
      </c>
      <c r="O905" s="3">
        <v>19</v>
      </c>
      <c r="P905" s="3">
        <v>13</v>
      </c>
    </row>
    <row r="906" spans="1:16" x14ac:dyDescent="0.25">
      <c r="A906" s="3" t="s">
        <v>29343</v>
      </c>
      <c r="B906" s="3" t="s">
        <v>2614</v>
      </c>
      <c r="C906" s="3" t="s">
        <v>2576</v>
      </c>
      <c r="D906" s="3" t="s">
        <v>12989</v>
      </c>
      <c r="E906" s="3" t="s">
        <v>2576</v>
      </c>
      <c r="F906" s="3" t="s">
        <v>12990</v>
      </c>
      <c r="G906" s="3" t="s">
        <v>2616</v>
      </c>
      <c r="H906" s="4" t="s">
        <v>29344</v>
      </c>
      <c r="I906" s="4" t="s">
        <v>29345</v>
      </c>
      <c r="J906" s="4" t="s">
        <v>29346</v>
      </c>
      <c r="K906" s="19">
        <v>0.30578436459314234</v>
      </c>
      <c r="L906" s="21" t="s">
        <v>33</v>
      </c>
      <c r="M906" s="19">
        <v>0.54316964598935769</v>
      </c>
      <c r="N906" s="20">
        <v>3.6941050996586997E-2</v>
      </c>
      <c r="O906" s="3">
        <v>11</v>
      </c>
      <c r="P906" s="3">
        <v>10</v>
      </c>
    </row>
    <row r="907" spans="1:16" x14ac:dyDescent="0.25">
      <c r="A907" s="3" t="s">
        <v>29347</v>
      </c>
      <c r="B907" s="3" t="s">
        <v>29348</v>
      </c>
      <c r="C907" s="3" t="s">
        <v>2466</v>
      </c>
      <c r="D907" s="3" t="s">
        <v>29349</v>
      </c>
      <c r="E907" s="3" t="s">
        <v>2466</v>
      </c>
      <c r="F907" s="3" t="s">
        <v>29350</v>
      </c>
      <c r="G907" s="3" t="s">
        <v>29351</v>
      </c>
      <c r="H907" s="4" t="s">
        <v>29352</v>
      </c>
      <c r="I907" s="4" t="s">
        <v>29353</v>
      </c>
      <c r="J907" s="4" t="s">
        <v>29354</v>
      </c>
      <c r="K907" s="19">
        <v>0.78239912869301775</v>
      </c>
      <c r="L907" s="20">
        <v>3.2290720751366103E-2</v>
      </c>
      <c r="M907" s="19">
        <v>0.95150564304484275</v>
      </c>
      <c r="N907" s="20">
        <v>3.6941050996586997E-2</v>
      </c>
      <c r="O907" s="3">
        <v>24</v>
      </c>
      <c r="P907" s="3">
        <v>20</v>
      </c>
    </row>
    <row r="908" spans="1:16" x14ac:dyDescent="0.25">
      <c r="A908" s="3" t="s">
        <v>29355</v>
      </c>
      <c r="B908" s="3" t="s">
        <v>11157</v>
      </c>
      <c r="C908" s="3" t="s">
        <v>2557</v>
      </c>
      <c r="D908" s="3" t="s">
        <v>13679</v>
      </c>
      <c r="E908" s="3" t="s">
        <v>2538</v>
      </c>
      <c r="F908" s="3" t="s">
        <v>11158</v>
      </c>
      <c r="G908" s="3" t="s">
        <v>11159</v>
      </c>
      <c r="H908" s="4" t="s">
        <v>29356</v>
      </c>
      <c r="I908" s="4" t="s">
        <v>29357</v>
      </c>
      <c r="J908" s="4" t="s">
        <v>29358</v>
      </c>
      <c r="K908" s="19">
        <v>0.91436062378667426</v>
      </c>
      <c r="L908" s="21" t="s">
        <v>33</v>
      </c>
      <c r="M908" s="19">
        <v>1.1745793843492038</v>
      </c>
      <c r="N908" s="20">
        <v>3.6941050996586997E-2</v>
      </c>
      <c r="O908" s="3">
        <v>17</v>
      </c>
      <c r="P908" s="3">
        <v>5</v>
      </c>
    </row>
    <row r="909" spans="1:16" x14ac:dyDescent="0.25">
      <c r="A909" s="3" t="s">
        <v>29359</v>
      </c>
      <c r="B909" s="3" t="s">
        <v>29360</v>
      </c>
      <c r="C909" s="3" t="s">
        <v>2576</v>
      </c>
      <c r="D909" s="3" t="s">
        <v>29361</v>
      </c>
      <c r="E909" s="3" t="s">
        <v>2576</v>
      </c>
      <c r="F909" s="3" t="s">
        <v>29362</v>
      </c>
      <c r="G909" s="3" t="s">
        <v>29363</v>
      </c>
      <c r="H909" s="4" t="s">
        <v>177</v>
      </c>
      <c r="I909" s="4" t="s">
        <v>29364</v>
      </c>
      <c r="J909" s="4" t="s">
        <v>29365</v>
      </c>
      <c r="K909" s="19">
        <v>21.436996877442343</v>
      </c>
      <c r="L909" s="21" t="s">
        <v>33</v>
      </c>
      <c r="M909" s="19">
        <v>22.197404451488087</v>
      </c>
      <c r="N909" s="20">
        <v>3.6941050996586997E-2</v>
      </c>
      <c r="O909" s="3">
        <v>2</v>
      </c>
      <c r="P909" s="3">
        <v>2</v>
      </c>
    </row>
    <row r="910" spans="1:16" x14ac:dyDescent="0.25">
      <c r="A910" s="3" t="s">
        <v>29366</v>
      </c>
      <c r="B910" s="3" t="s">
        <v>29367</v>
      </c>
      <c r="C910" s="3" t="s">
        <v>25934</v>
      </c>
      <c r="D910" s="3" t="s">
        <v>29368</v>
      </c>
      <c r="E910" s="3" t="s">
        <v>2504</v>
      </c>
      <c r="F910" s="3" t="s">
        <v>29369</v>
      </c>
      <c r="G910" s="3" t="s">
        <v>29370</v>
      </c>
      <c r="H910" s="4" t="s">
        <v>29371</v>
      </c>
      <c r="I910" s="4" t="s">
        <v>29372</v>
      </c>
      <c r="J910" s="4" t="s">
        <v>29373</v>
      </c>
      <c r="K910" s="19">
        <v>2.2734545837313331</v>
      </c>
      <c r="L910" s="20">
        <v>2.8003640400763301E-2</v>
      </c>
      <c r="M910" s="19">
        <v>2.1735092571025705</v>
      </c>
      <c r="N910" s="20">
        <v>3.6941050996586997E-2</v>
      </c>
      <c r="O910" s="3">
        <v>2</v>
      </c>
      <c r="P910" s="3">
        <v>2</v>
      </c>
    </row>
    <row r="911" spans="1:16" x14ac:dyDescent="0.25">
      <c r="A911" s="3" t="s">
        <v>29374</v>
      </c>
      <c r="B911" s="3" t="s">
        <v>29375</v>
      </c>
      <c r="C911" s="3" t="s">
        <v>2576</v>
      </c>
      <c r="D911" s="3" t="s">
        <v>29376</v>
      </c>
      <c r="E911" s="3" t="s">
        <v>2476</v>
      </c>
      <c r="F911" s="3" t="s">
        <v>29377</v>
      </c>
      <c r="G911" s="3" t="s">
        <v>8982</v>
      </c>
      <c r="H911" s="4" t="s">
        <v>29378</v>
      </c>
      <c r="I911" s="4" t="s">
        <v>29379</v>
      </c>
      <c r="J911" s="4" t="s">
        <v>29380</v>
      </c>
      <c r="K911" s="19">
        <v>1.2354724643232697</v>
      </c>
      <c r="L911" s="21" t="s">
        <v>33</v>
      </c>
      <c r="M911" s="19">
        <v>2.215580892684065</v>
      </c>
      <c r="N911" s="20">
        <v>3.6941050996586997E-2</v>
      </c>
      <c r="O911" s="3">
        <v>2</v>
      </c>
      <c r="P911" s="3">
        <v>2</v>
      </c>
    </row>
    <row r="912" spans="1:16" x14ac:dyDescent="0.25">
      <c r="A912" s="3" t="s">
        <v>29381</v>
      </c>
      <c r="B912" s="3" t="s">
        <v>13235</v>
      </c>
      <c r="C912" s="3" t="s">
        <v>3522</v>
      </c>
      <c r="D912" s="3" t="s">
        <v>16852</v>
      </c>
      <c r="E912" s="3" t="s">
        <v>2538</v>
      </c>
      <c r="F912" s="3" t="s">
        <v>16853</v>
      </c>
      <c r="G912" s="3" t="s">
        <v>16854</v>
      </c>
      <c r="H912" s="4" t="s">
        <v>29382</v>
      </c>
      <c r="I912" s="4" t="s">
        <v>29383</v>
      </c>
      <c r="J912" s="4" t="s">
        <v>29384</v>
      </c>
      <c r="K912" s="19">
        <v>0.50270065859607271</v>
      </c>
      <c r="L912" s="21" t="s">
        <v>33</v>
      </c>
      <c r="M912" s="19">
        <v>1.4813512297543556</v>
      </c>
      <c r="N912" s="20">
        <v>3.6941050996586997E-2</v>
      </c>
      <c r="O912" s="3">
        <v>2</v>
      </c>
      <c r="P912" s="3">
        <v>2</v>
      </c>
    </row>
    <row r="913" spans="1:16" x14ac:dyDescent="0.25">
      <c r="A913" s="3" t="s">
        <v>29385</v>
      </c>
      <c r="B913" s="3" t="s">
        <v>29386</v>
      </c>
      <c r="C913" s="3" t="s">
        <v>2557</v>
      </c>
      <c r="D913" s="3" t="s">
        <v>29387</v>
      </c>
      <c r="E913" s="3" t="s">
        <v>2595</v>
      </c>
      <c r="F913" s="3" t="s">
        <v>29388</v>
      </c>
      <c r="G913" s="3" t="s">
        <v>29389</v>
      </c>
      <c r="H913" s="4" t="s">
        <v>29390</v>
      </c>
      <c r="I913" s="4" t="s">
        <v>29391</v>
      </c>
      <c r="J913" s="4" t="s">
        <v>29392</v>
      </c>
      <c r="K913" s="19">
        <v>0.7060565589142902</v>
      </c>
      <c r="L913" s="21" t="s">
        <v>33</v>
      </c>
      <c r="M913" s="19">
        <v>1.8289046524983061</v>
      </c>
      <c r="N913" s="20">
        <v>3.6941050996586997E-2</v>
      </c>
      <c r="O913" s="3">
        <v>3</v>
      </c>
      <c r="P913" s="3">
        <v>3</v>
      </c>
    </row>
    <row r="914" spans="1:16" x14ac:dyDescent="0.25">
      <c r="A914" s="3" t="s">
        <v>29393</v>
      </c>
      <c r="B914" s="3" t="s">
        <v>21635</v>
      </c>
      <c r="C914" s="3" t="s">
        <v>2605</v>
      </c>
      <c r="D914" s="3" t="s">
        <v>21634</v>
      </c>
      <c r="E914" s="3" t="s">
        <v>2476</v>
      </c>
      <c r="F914" s="3" t="s">
        <v>21636</v>
      </c>
      <c r="G914" s="3" t="s">
        <v>21637</v>
      </c>
      <c r="H914" s="4" t="s">
        <v>29394</v>
      </c>
      <c r="I914" s="4" t="s">
        <v>29395</v>
      </c>
      <c r="J914" s="4" t="s">
        <v>29396</v>
      </c>
      <c r="K914" s="19">
        <v>1.7499941057756558</v>
      </c>
      <c r="L914" s="20">
        <v>2.93056710535117E-2</v>
      </c>
      <c r="M914" s="19">
        <v>1.858297468656962</v>
      </c>
      <c r="N914" s="20">
        <v>3.6941050996586997E-2</v>
      </c>
      <c r="O914" s="3">
        <v>7</v>
      </c>
      <c r="P914" s="3">
        <v>3</v>
      </c>
    </row>
    <row r="915" spans="1:16" x14ac:dyDescent="0.25">
      <c r="A915" s="3" t="s">
        <v>29397</v>
      </c>
      <c r="B915" s="3" t="s">
        <v>29398</v>
      </c>
      <c r="C915" s="3" t="s">
        <v>2466</v>
      </c>
      <c r="D915" s="3" t="s">
        <v>29399</v>
      </c>
      <c r="E915" s="3" t="s">
        <v>2504</v>
      </c>
      <c r="F915" s="3" t="s">
        <v>29400</v>
      </c>
      <c r="G915" s="3" t="s">
        <v>29401</v>
      </c>
      <c r="H915" s="4" t="s">
        <v>177</v>
      </c>
      <c r="I915" s="4" t="s">
        <v>29402</v>
      </c>
      <c r="J915" s="4" t="s">
        <v>29403</v>
      </c>
      <c r="K915" s="19">
        <v>24.23122147578713</v>
      </c>
      <c r="L915" s="20">
        <v>3.8346715131086097E-2</v>
      </c>
      <c r="M915" s="19">
        <v>24.581880317208643</v>
      </c>
      <c r="N915" s="20">
        <v>3.6941050996586997E-2</v>
      </c>
      <c r="O915" s="3">
        <v>4</v>
      </c>
      <c r="P915" s="3">
        <v>4</v>
      </c>
    </row>
    <row r="916" spans="1:16" x14ac:dyDescent="0.25">
      <c r="A916" s="3" t="s">
        <v>29404</v>
      </c>
      <c r="B916" s="3" t="s">
        <v>24221</v>
      </c>
      <c r="C916" s="3" t="s">
        <v>2538</v>
      </c>
      <c r="D916" s="3" t="s">
        <v>29405</v>
      </c>
      <c r="E916" s="3" t="s">
        <v>2504</v>
      </c>
      <c r="F916" s="3" t="s">
        <v>29406</v>
      </c>
      <c r="G916" s="3" t="s">
        <v>29407</v>
      </c>
      <c r="H916" s="4" t="s">
        <v>29408</v>
      </c>
      <c r="I916" s="4" t="s">
        <v>29409</v>
      </c>
      <c r="J916" s="4" t="s">
        <v>29410</v>
      </c>
      <c r="K916" s="19">
        <v>1.9206263717849619</v>
      </c>
      <c r="L916" s="20">
        <v>3.2810235685279097E-2</v>
      </c>
      <c r="M916" s="19">
        <v>2.1880675303501866</v>
      </c>
      <c r="N916" s="20">
        <v>3.6941050996586997E-2</v>
      </c>
      <c r="O916" s="3">
        <v>3</v>
      </c>
      <c r="P916" s="3">
        <v>2</v>
      </c>
    </row>
    <row r="917" spans="1:16" x14ac:dyDescent="0.25">
      <c r="A917" s="3" t="s">
        <v>29411</v>
      </c>
      <c r="B917" s="3" t="s">
        <v>29412</v>
      </c>
      <c r="C917" s="3" t="s">
        <v>2538</v>
      </c>
      <c r="D917" s="3" t="s">
        <v>29413</v>
      </c>
      <c r="E917" s="3" t="s">
        <v>2576</v>
      </c>
      <c r="F917" s="3" t="s">
        <v>29414</v>
      </c>
      <c r="G917" s="3" t="s">
        <v>29415</v>
      </c>
      <c r="H917" s="4" t="s">
        <v>29416</v>
      </c>
      <c r="I917" s="4" t="s">
        <v>29417</v>
      </c>
      <c r="J917" s="4" t="s">
        <v>29418</v>
      </c>
      <c r="K917" s="19">
        <v>1.1020478825448343</v>
      </c>
      <c r="L917" s="21" t="s">
        <v>33</v>
      </c>
      <c r="M917" s="19">
        <v>1.378573333871403</v>
      </c>
      <c r="N917" s="20">
        <v>3.6941050996586997E-2</v>
      </c>
      <c r="O917" s="3">
        <v>2</v>
      </c>
      <c r="P917" s="3">
        <v>2</v>
      </c>
    </row>
    <row r="918" spans="1:16" x14ac:dyDescent="0.25">
      <c r="A918" s="3" t="s">
        <v>29419</v>
      </c>
      <c r="B918" s="3" t="s">
        <v>29420</v>
      </c>
      <c r="C918" s="3" t="s">
        <v>2476</v>
      </c>
      <c r="D918" s="3" t="s">
        <v>29421</v>
      </c>
      <c r="E918" s="3" t="s">
        <v>2476</v>
      </c>
      <c r="F918" s="3" t="s">
        <v>19837</v>
      </c>
      <c r="G918" s="3" t="s">
        <v>19838</v>
      </c>
      <c r="H918" s="4" t="s">
        <v>29422</v>
      </c>
      <c r="I918" s="4" t="s">
        <v>29423</v>
      </c>
      <c r="J918" s="4" t="s">
        <v>29424</v>
      </c>
      <c r="K918" s="19">
        <v>0.69076369495353029</v>
      </c>
      <c r="L918" s="21" t="s">
        <v>33</v>
      </c>
      <c r="M918" s="19">
        <v>0.88936511996079903</v>
      </c>
      <c r="N918" s="20">
        <v>3.6941050996586997E-2</v>
      </c>
      <c r="O918" s="3">
        <v>17</v>
      </c>
      <c r="P918" s="3">
        <v>17</v>
      </c>
    </row>
    <row r="919" spans="1:16" x14ac:dyDescent="0.25">
      <c r="A919" s="3" t="s">
        <v>29425</v>
      </c>
      <c r="B919" s="3" t="s">
        <v>6306</v>
      </c>
      <c r="C919" s="3" t="s">
        <v>2538</v>
      </c>
      <c r="D919" s="3" t="s">
        <v>6305</v>
      </c>
      <c r="E919" s="3" t="s">
        <v>2466</v>
      </c>
      <c r="F919" s="3" t="s">
        <v>6307</v>
      </c>
      <c r="G919" s="3" t="s">
        <v>6308</v>
      </c>
      <c r="H919" s="4" t="s">
        <v>29426</v>
      </c>
      <c r="I919" s="4" t="s">
        <v>29427</v>
      </c>
      <c r="J919" s="4" t="s">
        <v>29428</v>
      </c>
      <c r="K919" s="19">
        <v>1.0543432810794653</v>
      </c>
      <c r="L919" s="20">
        <v>3.7227309652087398E-2</v>
      </c>
      <c r="M919" s="19">
        <v>1.4759677570986187</v>
      </c>
      <c r="N919" s="20">
        <v>3.6941050996586997E-2</v>
      </c>
      <c r="O919" s="3">
        <v>13</v>
      </c>
      <c r="P919" s="3">
        <v>4</v>
      </c>
    </row>
    <row r="920" spans="1:16" x14ac:dyDescent="0.25">
      <c r="A920" s="3" t="s">
        <v>29429</v>
      </c>
      <c r="B920" s="3" t="s">
        <v>7431</v>
      </c>
      <c r="C920" s="3" t="s">
        <v>2504</v>
      </c>
      <c r="D920" s="3" t="s">
        <v>7430</v>
      </c>
      <c r="E920" s="3" t="s">
        <v>2504</v>
      </c>
      <c r="F920" s="3" t="s">
        <v>29430</v>
      </c>
      <c r="G920" s="3" t="s">
        <v>29431</v>
      </c>
      <c r="H920" s="4" t="s">
        <v>29432</v>
      </c>
      <c r="I920" s="4" t="s">
        <v>29433</v>
      </c>
      <c r="J920" s="4" t="s">
        <v>29434</v>
      </c>
      <c r="K920" s="19">
        <v>1.924991231495351</v>
      </c>
      <c r="L920" s="20">
        <v>4.2548368425373101E-2</v>
      </c>
      <c r="M920" s="19">
        <v>1.6962329147293784</v>
      </c>
      <c r="N920" s="20">
        <v>3.6941050996586997E-2</v>
      </c>
      <c r="O920" s="3">
        <v>2</v>
      </c>
      <c r="P920" s="3">
        <v>2</v>
      </c>
    </row>
    <row r="921" spans="1:16" x14ac:dyDescent="0.25">
      <c r="A921" s="3" t="s">
        <v>29435</v>
      </c>
      <c r="B921" s="3" t="s">
        <v>10003</v>
      </c>
      <c r="C921" s="3" t="s">
        <v>2557</v>
      </c>
      <c r="D921" s="3" t="s">
        <v>10002</v>
      </c>
      <c r="E921" s="3" t="s">
        <v>2476</v>
      </c>
      <c r="F921" s="3" t="s">
        <v>10004</v>
      </c>
      <c r="G921" s="3" t="s">
        <v>10005</v>
      </c>
      <c r="H921" s="4" t="s">
        <v>29436</v>
      </c>
      <c r="I921" s="4" t="s">
        <v>29437</v>
      </c>
      <c r="J921" s="4" t="s">
        <v>29438</v>
      </c>
      <c r="K921" s="19">
        <v>1.6697070238166158</v>
      </c>
      <c r="L921" s="20">
        <v>3.4330382089201798E-2</v>
      </c>
      <c r="M921" s="19">
        <v>1.5836809029201369</v>
      </c>
      <c r="N921" s="20">
        <v>3.6941050996586997E-2</v>
      </c>
      <c r="O921" s="3">
        <v>7</v>
      </c>
      <c r="P921" s="3">
        <v>7</v>
      </c>
    </row>
    <row r="922" spans="1:16" x14ac:dyDescent="0.25">
      <c r="A922" s="3" t="s">
        <v>29439</v>
      </c>
      <c r="B922" s="3" t="s">
        <v>29440</v>
      </c>
      <c r="C922" s="3" t="s">
        <v>2557</v>
      </c>
      <c r="D922" s="3" t="s">
        <v>17979</v>
      </c>
      <c r="E922" s="3" t="s">
        <v>2557</v>
      </c>
      <c r="F922" s="3" t="s">
        <v>17980</v>
      </c>
      <c r="G922" s="3" t="s">
        <v>15928</v>
      </c>
      <c r="H922" s="4" t="s">
        <v>29441</v>
      </c>
      <c r="I922" s="4" t="s">
        <v>29442</v>
      </c>
      <c r="J922" s="4" t="s">
        <v>29443</v>
      </c>
      <c r="K922" s="19">
        <v>2.5434532057721282</v>
      </c>
      <c r="L922" s="20">
        <v>1.9246706052631499E-2</v>
      </c>
      <c r="M922" s="19">
        <v>2.3266059022607184</v>
      </c>
      <c r="N922" s="20">
        <v>3.6941050996586997E-2</v>
      </c>
      <c r="O922" s="3">
        <v>3</v>
      </c>
      <c r="P922" s="3">
        <v>3</v>
      </c>
    </row>
    <row r="923" spans="1:16" x14ac:dyDescent="0.25">
      <c r="A923" s="3" t="s">
        <v>29444</v>
      </c>
      <c r="B923" s="3" t="s">
        <v>14824</v>
      </c>
      <c r="C923" s="3" t="s">
        <v>2557</v>
      </c>
      <c r="D923" s="3" t="s">
        <v>15049</v>
      </c>
      <c r="E923" s="3" t="s">
        <v>2538</v>
      </c>
      <c r="F923" s="3" t="s">
        <v>15050</v>
      </c>
      <c r="G923" s="3" t="s">
        <v>15051</v>
      </c>
      <c r="H923" s="4" t="s">
        <v>29445</v>
      </c>
      <c r="I923" s="4" t="s">
        <v>29446</v>
      </c>
      <c r="J923" s="4" t="s">
        <v>29447</v>
      </c>
      <c r="K923" s="19">
        <v>0.82692983670634423</v>
      </c>
      <c r="L923" s="21" t="s">
        <v>33</v>
      </c>
      <c r="M923" s="19">
        <v>1.0764849136500749</v>
      </c>
      <c r="N923" s="20">
        <v>3.6941050996586997E-2</v>
      </c>
      <c r="O923" s="3">
        <v>18</v>
      </c>
      <c r="P923" s="3">
        <v>18</v>
      </c>
    </row>
    <row r="924" spans="1:16" x14ac:dyDescent="0.25">
      <c r="A924" s="3" t="s">
        <v>29448</v>
      </c>
      <c r="B924" s="3" t="s">
        <v>7941</v>
      </c>
      <c r="C924" s="3" t="s">
        <v>2557</v>
      </c>
      <c r="D924" s="3" t="s">
        <v>7940</v>
      </c>
      <c r="E924" s="3" t="s">
        <v>2538</v>
      </c>
      <c r="F924" s="3" t="s">
        <v>7942</v>
      </c>
      <c r="G924" s="3" t="s">
        <v>7943</v>
      </c>
      <c r="H924" s="4" t="s">
        <v>29449</v>
      </c>
      <c r="I924" s="4" t="s">
        <v>29450</v>
      </c>
      <c r="J924" s="4" t="s">
        <v>29451</v>
      </c>
      <c r="K924" s="19">
        <v>0.81484644313883681</v>
      </c>
      <c r="L924" s="21" t="s">
        <v>33</v>
      </c>
      <c r="M924" s="19">
        <v>0.87036975176418985</v>
      </c>
      <c r="N924" s="20">
        <v>3.6941050996586997E-2</v>
      </c>
      <c r="O924" s="3">
        <v>28</v>
      </c>
      <c r="P924" s="3">
        <v>3</v>
      </c>
    </row>
    <row r="925" spans="1:16" x14ac:dyDescent="0.25">
      <c r="A925" s="3" t="s">
        <v>29452</v>
      </c>
      <c r="B925" s="3" t="s">
        <v>8122</v>
      </c>
      <c r="C925" s="3" t="s">
        <v>2538</v>
      </c>
      <c r="D925" s="3" t="s">
        <v>8121</v>
      </c>
      <c r="E925" s="3" t="s">
        <v>2538</v>
      </c>
      <c r="F925" s="3" t="s">
        <v>29453</v>
      </c>
      <c r="G925" s="3" t="s">
        <v>29454</v>
      </c>
      <c r="H925" s="4" t="s">
        <v>29455</v>
      </c>
      <c r="I925" s="4" t="s">
        <v>29456</v>
      </c>
      <c r="J925" s="4" t="s">
        <v>29457</v>
      </c>
      <c r="K925" s="19">
        <v>0.62419043318814127</v>
      </c>
      <c r="L925" s="21" t="s">
        <v>33</v>
      </c>
      <c r="M925" s="19">
        <v>0.99320978991846498</v>
      </c>
      <c r="N925" s="20">
        <v>3.7085255275167699E-2</v>
      </c>
      <c r="O925" s="3">
        <v>15</v>
      </c>
      <c r="P925" s="3">
        <v>15</v>
      </c>
    </row>
    <row r="926" spans="1:16" x14ac:dyDescent="0.25">
      <c r="A926" s="3" t="s">
        <v>29458</v>
      </c>
      <c r="B926" s="3" t="s">
        <v>29459</v>
      </c>
      <c r="C926" s="3" t="s">
        <v>2576</v>
      </c>
      <c r="D926" s="3" t="s">
        <v>29460</v>
      </c>
      <c r="E926" s="3" t="s">
        <v>2576</v>
      </c>
      <c r="F926" s="3" t="s">
        <v>29461</v>
      </c>
      <c r="G926" s="3" t="s">
        <v>29462</v>
      </c>
      <c r="H926" s="4" t="s">
        <v>29463</v>
      </c>
      <c r="I926" s="4" t="s">
        <v>29464</v>
      </c>
      <c r="J926" s="4" t="s">
        <v>29465</v>
      </c>
      <c r="K926" s="19">
        <v>0.3883097202669597</v>
      </c>
      <c r="L926" s="21" t="s">
        <v>33</v>
      </c>
      <c r="M926" s="19">
        <v>-1.8276747206385182</v>
      </c>
      <c r="N926" s="20">
        <v>3.7085255275167699E-2</v>
      </c>
      <c r="O926" s="3">
        <v>5</v>
      </c>
      <c r="P926" s="3">
        <v>5</v>
      </c>
    </row>
    <row r="927" spans="1:16" x14ac:dyDescent="0.25">
      <c r="A927" s="3" t="s">
        <v>29466</v>
      </c>
      <c r="B927" s="3"/>
      <c r="C927" s="3"/>
      <c r="D927" s="3"/>
      <c r="E927" s="3"/>
      <c r="F927" s="3" t="s">
        <v>18682</v>
      </c>
      <c r="G927" s="3" t="s">
        <v>18683</v>
      </c>
      <c r="H927" s="4" t="s">
        <v>29467</v>
      </c>
      <c r="I927" s="4" t="s">
        <v>29468</v>
      </c>
      <c r="J927" s="4" t="s">
        <v>29469</v>
      </c>
      <c r="K927" s="19">
        <v>2.6419695185938474</v>
      </c>
      <c r="L927" s="21" t="s">
        <v>33</v>
      </c>
      <c r="M927" s="19">
        <v>3.7539133280236112</v>
      </c>
      <c r="N927" s="20">
        <v>3.7085255275167699E-2</v>
      </c>
      <c r="O927" s="3">
        <v>2</v>
      </c>
      <c r="P927" s="3">
        <v>2</v>
      </c>
    </row>
    <row r="928" spans="1:16" x14ac:dyDescent="0.25">
      <c r="A928" s="3" t="s">
        <v>29470</v>
      </c>
      <c r="B928" s="3" t="s">
        <v>29471</v>
      </c>
      <c r="C928" s="3" t="s">
        <v>2476</v>
      </c>
      <c r="D928" s="3" t="s">
        <v>29472</v>
      </c>
      <c r="E928" s="3" t="s">
        <v>2476</v>
      </c>
      <c r="F928" s="3" t="s">
        <v>29253</v>
      </c>
      <c r="G928" s="3" t="s">
        <v>29254</v>
      </c>
      <c r="H928" s="4" t="s">
        <v>29473</v>
      </c>
      <c r="I928" s="4" t="s">
        <v>29474</v>
      </c>
      <c r="J928" s="4" t="s">
        <v>29475</v>
      </c>
      <c r="K928" s="19">
        <v>1.1619238719134832</v>
      </c>
      <c r="L928" s="21" t="s">
        <v>33</v>
      </c>
      <c r="M928" s="19">
        <v>1.2654338203940472</v>
      </c>
      <c r="N928" s="20">
        <v>3.7085255275167699E-2</v>
      </c>
      <c r="O928" s="3">
        <v>6</v>
      </c>
      <c r="P928" s="3">
        <v>3</v>
      </c>
    </row>
    <row r="929" spans="1:16" x14ac:dyDescent="0.25">
      <c r="A929" s="3" t="s">
        <v>29476</v>
      </c>
      <c r="B929" s="3" t="s">
        <v>7690</v>
      </c>
      <c r="C929" s="3" t="s">
        <v>2538</v>
      </c>
      <c r="D929" s="3" t="s">
        <v>7689</v>
      </c>
      <c r="E929" s="3" t="s">
        <v>2476</v>
      </c>
      <c r="F929" s="3" t="s">
        <v>7691</v>
      </c>
      <c r="G929" s="3" t="s">
        <v>7692</v>
      </c>
      <c r="H929" s="4" t="s">
        <v>29477</v>
      </c>
      <c r="I929" s="4" t="s">
        <v>29478</v>
      </c>
      <c r="J929" s="4" t="s">
        <v>29479</v>
      </c>
      <c r="K929" s="19">
        <v>0.53789310374141797</v>
      </c>
      <c r="L929" s="20">
        <v>4.21982200840978E-2</v>
      </c>
      <c r="M929" s="19">
        <v>0.53729591434152213</v>
      </c>
      <c r="N929" s="20">
        <v>3.7085255275167699E-2</v>
      </c>
      <c r="O929" s="3">
        <v>7</v>
      </c>
      <c r="P929" s="3">
        <v>7</v>
      </c>
    </row>
    <row r="930" spans="1:16" x14ac:dyDescent="0.25">
      <c r="A930" s="3" t="s">
        <v>29480</v>
      </c>
      <c r="B930" s="3" t="s">
        <v>29481</v>
      </c>
      <c r="C930" s="3" t="s">
        <v>2476</v>
      </c>
      <c r="D930" s="3" t="s">
        <v>29482</v>
      </c>
      <c r="E930" s="3" t="s">
        <v>9200</v>
      </c>
      <c r="F930" s="3" t="s">
        <v>29483</v>
      </c>
      <c r="G930" s="3" t="s">
        <v>29484</v>
      </c>
      <c r="H930" s="4" t="s">
        <v>29485</v>
      </c>
      <c r="I930" s="4" t="s">
        <v>29486</v>
      </c>
      <c r="J930" s="4" t="s">
        <v>29487</v>
      </c>
      <c r="K930" s="19">
        <v>1.3981920436391329</v>
      </c>
      <c r="L930" s="20">
        <v>4.6809126194805199E-2</v>
      </c>
      <c r="M930" s="19">
        <v>1.527063298888311</v>
      </c>
      <c r="N930" s="20">
        <v>3.7085255275167699E-2</v>
      </c>
      <c r="O930" s="3">
        <v>2</v>
      </c>
      <c r="P930" s="3">
        <v>2</v>
      </c>
    </row>
    <row r="931" spans="1:16" x14ac:dyDescent="0.25">
      <c r="A931" s="3" t="s">
        <v>29488</v>
      </c>
      <c r="B931" s="3" t="s">
        <v>4387</v>
      </c>
      <c r="C931" s="3" t="s">
        <v>2538</v>
      </c>
      <c r="D931" s="3" t="s">
        <v>29489</v>
      </c>
      <c r="E931" s="3" t="s">
        <v>2466</v>
      </c>
      <c r="F931" s="3" t="s">
        <v>29490</v>
      </c>
      <c r="G931" s="3" t="s">
        <v>16997</v>
      </c>
      <c r="H931" s="4" t="s">
        <v>29491</v>
      </c>
      <c r="I931" s="4" t="s">
        <v>29492</v>
      </c>
      <c r="J931" s="4" t="s">
        <v>29493</v>
      </c>
      <c r="K931" s="19">
        <v>-0.81071199974972263</v>
      </c>
      <c r="L931" s="21" t="s">
        <v>33</v>
      </c>
      <c r="M931" s="19">
        <v>-3.068536397500691</v>
      </c>
      <c r="N931" s="20">
        <v>3.7085255275167699E-2</v>
      </c>
      <c r="O931" s="3">
        <v>2</v>
      </c>
      <c r="P931" s="3">
        <v>2</v>
      </c>
    </row>
    <row r="932" spans="1:16" x14ac:dyDescent="0.25">
      <c r="A932" s="3" t="s">
        <v>29494</v>
      </c>
      <c r="B932" s="3"/>
      <c r="C932" s="3"/>
      <c r="D932" s="3"/>
      <c r="E932" s="3"/>
      <c r="F932" s="3" t="s">
        <v>6482</v>
      </c>
      <c r="G932" s="3" t="s">
        <v>6483</v>
      </c>
      <c r="H932" s="4" t="s">
        <v>29495</v>
      </c>
      <c r="I932" s="4" t="s">
        <v>29496</v>
      </c>
      <c r="J932" s="4" t="s">
        <v>29497</v>
      </c>
      <c r="K932" s="19">
        <v>0.87466500938889591</v>
      </c>
      <c r="L932" s="20">
        <v>1.09608899285714E-2</v>
      </c>
      <c r="M932" s="19">
        <v>1.2083165700790448</v>
      </c>
      <c r="N932" s="20">
        <v>3.7085255275167699E-2</v>
      </c>
      <c r="O932" s="3">
        <v>6</v>
      </c>
      <c r="P932" s="3">
        <v>6</v>
      </c>
    </row>
    <row r="933" spans="1:16" x14ac:dyDescent="0.25">
      <c r="A933" s="3" t="s">
        <v>29498</v>
      </c>
      <c r="B933" s="3" t="s">
        <v>21873</v>
      </c>
      <c r="C933" s="3" t="s">
        <v>2476</v>
      </c>
      <c r="D933" s="3" t="s">
        <v>21872</v>
      </c>
      <c r="E933" s="3" t="s">
        <v>2557</v>
      </c>
      <c r="F933" s="3" t="s">
        <v>29499</v>
      </c>
      <c r="G933" s="3" t="s">
        <v>29500</v>
      </c>
      <c r="H933" s="4" t="s">
        <v>29501</v>
      </c>
      <c r="I933" s="4" t="s">
        <v>29502</v>
      </c>
      <c r="J933" s="4" t="s">
        <v>29503</v>
      </c>
      <c r="K933" s="19">
        <v>1.6152943793829011</v>
      </c>
      <c r="L933" s="20">
        <v>2.43977981999999E-2</v>
      </c>
      <c r="M933" s="19">
        <v>1.6019741579059887</v>
      </c>
      <c r="N933" s="20">
        <v>3.7193119765886198E-2</v>
      </c>
      <c r="O933" s="3">
        <v>6</v>
      </c>
      <c r="P933" s="3">
        <v>6</v>
      </c>
    </row>
    <row r="934" spans="1:16" x14ac:dyDescent="0.25">
      <c r="A934" s="3" t="s">
        <v>29504</v>
      </c>
      <c r="B934" s="3" t="s">
        <v>29505</v>
      </c>
      <c r="C934" s="3" t="s">
        <v>2595</v>
      </c>
      <c r="D934" s="3" t="s">
        <v>29506</v>
      </c>
      <c r="E934" s="3" t="s">
        <v>2595</v>
      </c>
      <c r="F934" s="3" t="s">
        <v>19403</v>
      </c>
      <c r="G934" s="3" t="s">
        <v>19404</v>
      </c>
      <c r="H934" s="4" t="s">
        <v>29507</v>
      </c>
      <c r="I934" s="4" t="s">
        <v>29508</v>
      </c>
      <c r="J934" s="4" t="s">
        <v>29509</v>
      </c>
      <c r="K934" s="19">
        <v>1.2687892546649711</v>
      </c>
      <c r="L934" s="20">
        <v>3.4330382089201798E-2</v>
      </c>
      <c r="M934" s="19">
        <v>1.1833595155442067</v>
      </c>
      <c r="N934" s="20">
        <v>3.7193119765886198E-2</v>
      </c>
      <c r="O934" s="3">
        <v>18</v>
      </c>
      <c r="P934" s="3">
        <v>17</v>
      </c>
    </row>
    <row r="935" spans="1:16" x14ac:dyDescent="0.25">
      <c r="A935" s="3" t="s">
        <v>29510</v>
      </c>
      <c r="B935" s="3"/>
      <c r="C935" s="3"/>
      <c r="D935" s="3"/>
      <c r="E935" s="3"/>
      <c r="F935" s="3" t="s">
        <v>29511</v>
      </c>
      <c r="G935" s="3" t="s">
        <v>29512</v>
      </c>
      <c r="H935" s="4" t="s">
        <v>29513</v>
      </c>
      <c r="I935" s="4" t="s">
        <v>29514</v>
      </c>
      <c r="J935" s="4" t="s">
        <v>29515</v>
      </c>
      <c r="K935" s="19">
        <v>1.0313627547237836</v>
      </c>
      <c r="L935" s="20">
        <v>4.7954089008838303E-2</v>
      </c>
      <c r="M935" s="19">
        <v>0.89611063474871955</v>
      </c>
      <c r="N935" s="20">
        <v>3.7371333204658901E-2</v>
      </c>
      <c r="O935" s="3">
        <v>13</v>
      </c>
      <c r="P935" s="3">
        <v>13</v>
      </c>
    </row>
    <row r="936" spans="1:16" x14ac:dyDescent="0.25">
      <c r="A936" s="3" t="s">
        <v>29516</v>
      </c>
      <c r="B936" s="3" t="s">
        <v>16893</v>
      </c>
      <c r="C936" s="3" t="s">
        <v>2557</v>
      </c>
      <c r="D936" s="3" t="s">
        <v>29517</v>
      </c>
      <c r="E936" s="3" t="s">
        <v>2538</v>
      </c>
      <c r="F936" s="3" t="s">
        <v>29518</v>
      </c>
      <c r="G936" s="3" t="s">
        <v>29519</v>
      </c>
      <c r="H936" s="4" t="s">
        <v>29520</v>
      </c>
      <c r="I936" s="4" t="s">
        <v>29521</v>
      </c>
      <c r="J936" s="4" t="s">
        <v>29522</v>
      </c>
      <c r="K936" s="19">
        <v>1.1322395854392264</v>
      </c>
      <c r="L936" s="20">
        <v>3.8913620274336203E-2</v>
      </c>
      <c r="M936" s="19">
        <v>1.174501020300631</v>
      </c>
      <c r="N936" s="20">
        <v>3.7491634472727201E-2</v>
      </c>
      <c r="O936" s="3">
        <v>33</v>
      </c>
      <c r="P936" s="3">
        <v>12</v>
      </c>
    </row>
    <row r="937" spans="1:16" x14ac:dyDescent="0.25">
      <c r="A937" s="3" t="s">
        <v>29523</v>
      </c>
      <c r="B937" s="3" t="s">
        <v>29524</v>
      </c>
      <c r="C937" s="3" t="s">
        <v>2476</v>
      </c>
      <c r="D937" s="3" t="s">
        <v>29525</v>
      </c>
      <c r="E937" s="3" t="s">
        <v>2605</v>
      </c>
      <c r="F937" s="3" t="s">
        <v>29526</v>
      </c>
      <c r="G937" s="3" t="s">
        <v>29527</v>
      </c>
      <c r="H937" s="4" t="s">
        <v>29528</v>
      </c>
      <c r="I937" s="4" t="s">
        <v>29529</v>
      </c>
      <c r="J937" s="4" t="s">
        <v>29530</v>
      </c>
      <c r="K937" s="19">
        <v>0.77772627344603373</v>
      </c>
      <c r="L937" s="20">
        <v>2.43977981999999E-2</v>
      </c>
      <c r="M937" s="19">
        <v>0.58500450884352062</v>
      </c>
      <c r="N937" s="20">
        <v>3.7491634472727201E-2</v>
      </c>
      <c r="O937" s="3">
        <v>3</v>
      </c>
      <c r="P937" s="3">
        <v>2</v>
      </c>
    </row>
    <row r="938" spans="1:16" x14ac:dyDescent="0.25">
      <c r="A938" s="3" t="s">
        <v>29531</v>
      </c>
      <c r="B938" s="3" t="s">
        <v>29532</v>
      </c>
      <c r="C938" s="3" t="s">
        <v>27931</v>
      </c>
      <c r="D938" s="3" t="s">
        <v>29533</v>
      </c>
      <c r="E938" s="3" t="s">
        <v>2504</v>
      </c>
      <c r="F938" s="3" t="s">
        <v>29534</v>
      </c>
      <c r="G938" s="3" t="s">
        <v>29401</v>
      </c>
      <c r="H938" s="4" t="s">
        <v>29535</v>
      </c>
      <c r="I938" s="4" t="s">
        <v>29536</v>
      </c>
      <c r="J938" s="4" t="s">
        <v>29537</v>
      </c>
      <c r="K938" s="19">
        <v>3.8654683618889498</v>
      </c>
      <c r="L938" s="21" t="s">
        <v>33</v>
      </c>
      <c r="M938" s="19">
        <v>4.0829513308656891</v>
      </c>
      <c r="N938" s="20">
        <v>3.7491634472727201E-2</v>
      </c>
      <c r="O938" s="3">
        <v>2</v>
      </c>
      <c r="P938" s="3">
        <v>2</v>
      </c>
    </row>
    <row r="939" spans="1:16" x14ac:dyDescent="0.25">
      <c r="A939" s="3" t="s">
        <v>29538</v>
      </c>
      <c r="B939" s="3" t="s">
        <v>6877</v>
      </c>
      <c r="C939" s="3" t="s">
        <v>2476</v>
      </c>
      <c r="D939" s="3" t="s">
        <v>6876</v>
      </c>
      <c r="E939" s="3" t="s">
        <v>2538</v>
      </c>
      <c r="F939" s="3" t="s">
        <v>6878</v>
      </c>
      <c r="G939" s="3" t="s">
        <v>6879</v>
      </c>
      <c r="H939" s="4" t="s">
        <v>29539</v>
      </c>
      <c r="I939" s="4" t="s">
        <v>29540</v>
      </c>
      <c r="J939" s="4" t="s">
        <v>29541</v>
      </c>
      <c r="K939" s="19">
        <v>0.46700923611260725</v>
      </c>
      <c r="L939" s="21" t="s">
        <v>33</v>
      </c>
      <c r="M939" s="19">
        <v>0.46281880608867104</v>
      </c>
      <c r="N939" s="20">
        <v>3.7491634472727201E-2</v>
      </c>
      <c r="O939" s="3">
        <v>15</v>
      </c>
      <c r="P939" s="3">
        <v>15</v>
      </c>
    </row>
    <row r="940" spans="1:16" x14ac:dyDescent="0.25">
      <c r="A940" s="3" t="s">
        <v>29542</v>
      </c>
      <c r="B940" s="3" t="s">
        <v>29149</v>
      </c>
      <c r="C940" s="3" t="s">
        <v>2538</v>
      </c>
      <c r="D940" s="3" t="s">
        <v>29150</v>
      </c>
      <c r="E940" s="3" t="s">
        <v>2476</v>
      </c>
      <c r="F940" s="3" t="s">
        <v>29151</v>
      </c>
      <c r="G940" s="3" t="s">
        <v>29152</v>
      </c>
      <c r="H940" s="4" t="s">
        <v>29543</v>
      </c>
      <c r="I940" s="4" t="s">
        <v>29544</v>
      </c>
      <c r="J940" s="4" t="s">
        <v>29545</v>
      </c>
      <c r="K940" s="19">
        <v>2.7620285007908829</v>
      </c>
      <c r="L940" s="21" t="s">
        <v>33</v>
      </c>
      <c r="M940" s="19">
        <v>3.3961673384076971</v>
      </c>
      <c r="N940" s="20">
        <v>3.7503067603960397E-2</v>
      </c>
      <c r="O940" s="3">
        <v>11</v>
      </c>
      <c r="P940" s="3">
        <v>1</v>
      </c>
    </row>
    <row r="941" spans="1:16" x14ac:dyDescent="0.25">
      <c r="A941" s="3" t="s">
        <v>29546</v>
      </c>
      <c r="B941" s="3" t="s">
        <v>9802</v>
      </c>
      <c r="C941" s="3" t="s">
        <v>2538</v>
      </c>
      <c r="D941" s="3" t="s">
        <v>9801</v>
      </c>
      <c r="E941" s="3" t="s">
        <v>2678</v>
      </c>
      <c r="F941" s="3" t="s">
        <v>9803</v>
      </c>
      <c r="G941" s="3" t="s">
        <v>9804</v>
      </c>
      <c r="H941" s="4" t="s">
        <v>29547</v>
      </c>
      <c r="I941" s="4" t="s">
        <v>29548</v>
      </c>
      <c r="J941" s="4" t="s">
        <v>29549</v>
      </c>
      <c r="K941" s="19">
        <v>0.92226883119910263</v>
      </c>
      <c r="L941" s="21" t="s">
        <v>33</v>
      </c>
      <c r="M941" s="19">
        <v>0.88807442958104865</v>
      </c>
      <c r="N941" s="20">
        <v>3.75257802306425E-2</v>
      </c>
      <c r="O941" s="3">
        <v>10</v>
      </c>
      <c r="P941" s="3">
        <v>2</v>
      </c>
    </row>
    <row r="942" spans="1:16" x14ac:dyDescent="0.25">
      <c r="A942" s="3" t="s">
        <v>29550</v>
      </c>
      <c r="B942" s="3" t="s">
        <v>7077</v>
      </c>
      <c r="C942" s="3" t="s">
        <v>2595</v>
      </c>
      <c r="D942" s="3" t="s">
        <v>7076</v>
      </c>
      <c r="E942" s="3" t="s">
        <v>2595</v>
      </c>
      <c r="F942" s="3" t="s">
        <v>7078</v>
      </c>
      <c r="G942" s="3" t="s">
        <v>7079</v>
      </c>
      <c r="H942" s="4" t="s">
        <v>29551</v>
      </c>
      <c r="I942" s="4" t="s">
        <v>29552</v>
      </c>
      <c r="J942" s="4" t="s">
        <v>29553</v>
      </c>
      <c r="K942" s="19">
        <v>1.485824646567214</v>
      </c>
      <c r="L942" s="21" t="s">
        <v>33</v>
      </c>
      <c r="M942" s="19">
        <v>1.5387290156714997</v>
      </c>
      <c r="N942" s="20">
        <v>3.7754808294117599E-2</v>
      </c>
      <c r="O942" s="3">
        <v>8</v>
      </c>
      <c r="P942" s="3">
        <v>8</v>
      </c>
    </row>
    <row r="943" spans="1:16" x14ac:dyDescent="0.25">
      <c r="A943" s="3" t="s">
        <v>29554</v>
      </c>
      <c r="B943" s="3" t="s">
        <v>5999</v>
      </c>
      <c r="C943" s="3" t="s">
        <v>3522</v>
      </c>
      <c r="D943" s="3" t="s">
        <v>5998</v>
      </c>
      <c r="E943" s="3" t="s">
        <v>2538</v>
      </c>
      <c r="F943" s="3" t="s">
        <v>3007</v>
      </c>
      <c r="G943" s="3" t="s">
        <v>3008</v>
      </c>
      <c r="H943" s="4" t="s">
        <v>29555</v>
      </c>
      <c r="I943" s="4" t="s">
        <v>29556</v>
      </c>
      <c r="J943" s="4" t="s">
        <v>29557</v>
      </c>
      <c r="K943" s="19">
        <v>0.61671693566622598</v>
      </c>
      <c r="L943" s="21" t="s">
        <v>33</v>
      </c>
      <c r="M943" s="19">
        <v>1.3272251242119533</v>
      </c>
      <c r="N943" s="20">
        <v>3.7754808294117599E-2</v>
      </c>
      <c r="O943" s="3">
        <v>63</v>
      </c>
      <c r="P943" s="3">
        <v>5</v>
      </c>
    </row>
    <row r="944" spans="1:16" x14ac:dyDescent="0.25">
      <c r="A944" s="3" t="s">
        <v>29558</v>
      </c>
      <c r="B944" s="3" t="s">
        <v>20486</v>
      </c>
      <c r="C944" s="3" t="s">
        <v>2557</v>
      </c>
      <c r="D944" s="3" t="s">
        <v>20485</v>
      </c>
      <c r="E944" s="3" t="s">
        <v>2557</v>
      </c>
      <c r="F944" s="3" t="s">
        <v>20487</v>
      </c>
      <c r="G944" s="3" t="s">
        <v>20488</v>
      </c>
      <c r="H944" s="4" t="s">
        <v>29559</v>
      </c>
      <c r="I944" s="4" t="s">
        <v>29560</v>
      </c>
      <c r="J944" s="4" t="s">
        <v>29561</v>
      </c>
      <c r="K944" s="19">
        <v>1.3120676087921248</v>
      </c>
      <c r="L944" s="20">
        <v>3.8346715131086097E-2</v>
      </c>
      <c r="M944" s="19">
        <v>1.3250951621468889</v>
      </c>
      <c r="N944" s="20">
        <v>3.7754808294117599E-2</v>
      </c>
      <c r="O944" s="3">
        <v>5</v>
      </c>
      <c r="P944" s="3">
        <v>5</v>
      </c>
    </row>
    <row r="945" spans="1:16" x14ac:dyDescent="0.25">
      <c r="A945" s="3" t="s">
        <v>29562</v>
      </c>
      <c r="B945" s="3" t="s">
        <v>8282</v>
      </c>
      <c r="C945" s="3" t="s">
        <v>2466</v>
      </c>
      <c r="D945" s="3" t="s">
        <v>8281</v>
      </c>
      <c r="E945" s="3" t="s">
        <v>2605</v>
      </c>
      <c r="F945" s="3" t="s">
        <v>8283</v>
      </c>
      <c r="G945" s="3" t="s">
        <v>8284</v>
      </c>
      <c r="H945" s="4" t="s">
        <v>29563</v>
      </c>
      <c r="I945" s="4" t="s">
        <v>29564</v>
      </c>
      <c r="J945" s="4" t="s">
        <v>29565</v>
      </c>
      <c r="K945" s="19">
        <v>0.71411693634769646</v>
      </c>
      <c r="L945" s="21" t="s">
        <v>33</v>
      </c>
      <c r="M945" s="19">
        <v>1.2964550360600895</v>
      </c>
      <c r="N945" s="20">
        <v>3.7754808294117599E-2</v>
      </c>
      <c r="O945" s="3">
        <v>25</v>
      </c>
      <c r="P945" s="3">
        <v>3</v>
      </c>
    </row>
    <row r="946" spans="1:16" x14ac:dyDescent="0.25">
      <c r="A946" s="3" t="s">
        <v>29566</v>
      </c>
      <c r="B946" s="3"/>
      <c r="C946" s="3"/>
      <c r="D946" s="3"/>
      <c r="E946" s="3"/>
      <c r="F946" s="3" t="s">
        <v>9609</v>
      </c>
      <c r="G946" s="3" t="s">
        <v>9610</v>
      </c>
      <c r="H946" s="4" t="s">
        <v>29567</v>
      </c>
      <c r="I946" s="4" t="s">
        <v>29568</v>
      </c>
      <c r="J946" s="4" t="s">
        <v>29569</v>
      </c>
      <c r="K946" s="19">
        <v>0.38419122549231177</v>
      </c>
      <c r="L946" s="21" t="s">
        <v>33</v>
      </c>
      <c r="M946" s="19">
        <v>0.79162472289819263</v>
      </c>
      <c r="N946" s="20">
        <v>3.7754808294117599E-2</v>
      </c>
      <c r="O946" s="3">
        <v>2</v>
      </c>
      <c r="P946" s="3">
        <v>2</v>
      </c>
    </row>
    <row r="947" spans="1:16" x14ac:dyDescent="0.25">
      <c r="A947" s="3" t="s">
        <v>29570</v>
      </c>
      <c r="B947" s="3" t="s">
        <v>3965</v>
      </c>
      <c r="C947" s="3" t="s">
        <v>2466</v>
      </c>
      <c r="D947" s="3" t="s">
        <v>3964</v>
      </c>
      <c r="E947" s="3" t="s">
        <v>2466</v>
      </c>
      <c r="F947" s="3" t="s">
        <v>3966</v>
      </c>
      <c r="G947" s="3" t="s">
        <v>3967</v>
      </c>
      <c r="H947" s="4" t="s">
        <v>29571</v>
      </c>
      <c r="I947" s="4" t="s">
        <v>29572</v>
      </c>
      <c r="J947" s="4" t="s">
        <v>29573</v>
      </c>
      <c r="K947" s="19">
        <v>0.95102760346066795</v>
      </c>
      <c r="L947" s="20">
        <v>4.5030376700542003E-2</v>
      </c>
      <c r="M947" s="19">
        <v>0.79996337569883147</v>
      </c>
      <c r="N947" s="20">
        <v>3.7763119860095298E-2</v>
      </c>
      <c r="O947" s="3">
        <v>14</v>
      </c>
      <c r="P947" s="3">
        <v>13</v>
      </c>
    </row>
    <row r="948" spans="1:16" x14ac:dyDescent="0.25">
      <c r="A948" s="3" t="s">
        <v>29574</v>
      </c>
      <c r="B948" s="3" t="s">
        <v>5109</v>
      </c>
      <c r="C948" s="3" t="s">
        <v>13792</v>
      </c>
      <c r="D948" s="3" t="s">
        <v>29575</v>
      </c>
      <c r="E948" s="3" t="s">
        <v>2476</v>
      </c>
      <c r="F948" s="3" t="s">
        <v>29576</v>
      </c>
      <c r="G948" s="3" t="s">
        <v>29577</v>
      </c>
      <c r="H948" s="4" t="s">
        <v>29578</v>
      </c>
      <c r="I948" s="4" t="s">
        <v>29579</v>
      </c>
      <c r="J948" s="4" t="s">
        <v>29580</v>
      </c>
      <c r="K948" s="19">
        <v>1.9158931579359697</v>
      </c>
      <c r="L948" s="20">
        <v>3.1829076814159203E-2</v>
      </c>
      <c r="M948" s="19">
        <v>2.3790721365753078</v>
      </c>
      <c r="N948" s="20">
        <v>3.7763119860095298E-2</v>
      </c>
      <c r="O948" s="3">
        <v>4</v>
      </c>
      <c r="P948" s="3">
        <v>4</v>
      </c>
    </row>
    <row r="949" spans="1:16" x14ac:dyDescent="0.25">
      <c r="A949" s="3" t="s">
        <v>29581</v>
      </c>
      <c r="B949" s="3" t="s">
        <v>29582</v>
      </c>
      <c r="C949" s="3" t="s">
        <v>2476</v>
      </c>
      <c r="D949" s="3" t="s">
        <v>29583</v>
      </c>
      <c r="E949" s="3" t="s">
        <v>2476</v>
      </c>
      <c r="F949" s="3" t="s">
        <v>29584</v>
      </c>
      <c r="G949" s="3" t="s">
        <v>29585</v>
      </c>
      <c r="H949" s="4" t="s">
        <v>29586</v>
      </c>
      <c r="I949" s="4" t="s">
        <v>29587</v>
      </c>
      <c r="J949" s="4" t="s">
        <v>29588</v>
      </c>
      <c r="K949" s="19">
        <v>1.5793821627046942</v>
      </c>
      <c r="L949" s="20">
        <v>2.0708605604395601E-2</v>
      </c>
      <c r="M949" s="19">
        <v>1.2938956685574443</v>
      </c>
      <c r="N949" s="20">
        <v>3.7763119860095298E-2</v>
      </c>
      <c r="O949" s="3">
        <v>5</v>
      </c>
      <c r="P949" s="3">
        <v>5</v>
      </c>
    </row>
    <row r="950" spans="1:16" x14ac:dyDescent="0.25">
      <c r="A950" s="3" t="s">
        <v>29589</v>
      </c>
      <c r="B950" s="3" t="s">
        <v>17016</v>
      </c>
      <c r="C950" s="3" t="s">
        <v>2476</v>
      </c>
      <c r="D950" s="3" t="s">
        <v>17043</v>
      </c>
      <c r="E950" s="3" t="s">
        <v>2576</v>
      </c>
      <c r="F950" s="3" t="s">
        <v>29590</v>
      </c>
      <c r="G950" s="3" t="s">
        <v>29591</v>
      </c>
      <c r="H950" s="4" t="s">
        <v>29592</v>
      </c>
      <c r="I950" s="4" t="s">
        <v>29593</v>
      </c>
      <c r="J950" s="4" t="s">
        <v>29594</v>
      </c>
      <c r="K950" s="19">
        <v>0.67717393930645231</v>
      </c>
      <c r="L950" s="20">
        <v>3.6795197053191397E-2</v>
      </c>
      <c r="M950" s="19">
        <v>0.68906413883246076</v>
      </c>
      <c r="N950" s="20">
        <v>3.7763119860095298E-2</v>
      </c>
      <c r="O950" s="3">
        <v>7</v>
      </c>
      <c r="P950" s="3">
        <v>7</v>
      </c>
    </row>
    <row r="951" spans="1:16" x14ac:dyDescent="0.25">
      <c r="A951" s="3" t="s">
        <v>29595</v>
      </c>
      <c r="B951" s="3" t="s">
        <v>19560</v>
      </c>
      <c r="C951" s="3" t="s">
        <v>2538</v>
      </c>
      <c r="D951" s="3" t="s">
        <v>29596</v>
      </c>
      <c r="E951" s="3" t="s">
        <v>2538</v>
      </c>
      <c r="F951" s="3" t="s">
        <v>19561</v>
      </c>
      <c r="G951" s="3" t="s">
        <v>19562</v>
      </c>
      <c r="H951" s="4" t="s">
        <v>29597</v>
      </c>
      <c r="I951" s="4" t="s">
        <v>29598</v>
      </c>
      <c r="J951" s="4" t="s">
        <v>29599</v>
      </c>
      <c r="K951" s="19">
        <v>0.67503108686146118</v>
      </c>
      <c r="L951" s="21" t="s">
        <v>33</v>
      </c>
      <c r="M951" s="19">
        <v>1.0032702286892303</v>
      </c>
      <c r="N951" s="20">
        <v>3.7763119860095298E-2</v>
      </c>
      <c r="O951" s="3">
        <v>22</v>
      </c>
      <c r="P951" s="3">
        <v>5</v>
      </c>
    </row>
    <row r="952" spans="1:16" x14ac:dyDescent="0.25">
      <c r="A952" s="3" t="s">
        <v>29600</v>
      </c>
      <c r="B952" s="3" t="s">
        <v>25768</v>
      </c>
      <c r="C952" s="3" t="s">
        <v>2678</v>
      </c>
      <c r="D952" s="3" t="s">
        <v>25769</v>
      </c>
      <c r="E952" s="3" t="s">
        <v>2576</v>
      </c>
      <c r="F952" s="3" t="s">
        <v>25770</v>
      </c>
      <c r="G952" s="3" t="s">
        <v>25771</v>
      </c>
      <c r="H952" s="4" t="s">
        <v>29601</v>
      </c>
      <c r="I952" s="4" t="s">
        <v>29602</v>
      </c>
      <c r="J952" s="4" t="s">
        <v>29603</v>
      </c>
      <c r="K952" s="19">
        <v>1.0324673360378149</v>
      </c>
      <c r="L952" s="21" t="s">
        <v>33</v>
      </c>
      <c r="M952" s="19">
        <v>1.3132098414588327</v>
      </c>
      <c r="N952" s="20">
        <v>3.7763119860095298E-2</v>
      </c>
      <c r="O952" s="3">
        <v>7</v>
      </c>
      <c r="P952" s="3">
        <v>7</v>
      </c>
    </row>
    <row r="953" spans="1:16" x14ac:dyDescent="0.25">
      <c r="A953" s="3" t="s">
        <v>29604</v>
      </c>
      <c r="B953" s="3"/>
      <c r="C953" s="3"/>
      <c r="D953" s="3"/>
      <c r="E953" s="3"/>
      <c r="F953" s="3" t="s">
        <v>29605</v>
      </c>
      <c r="G953" s="3" t="s">
        <v>29606</v>
      </c>
      <c r="H953" s="4" t="s">
        <v>29607</v>
      </c>
      <c r="I953" s="4" t="s">
        <v>29608</v>
      </c>
      <c r="J953" s="4" t="s">
        <v>29609</v>
      </c>
      <c r="K953" s="19">
        <v>2.2139271269157144</v>
      </c>
      <c r="L953" s="20">
        <v>2.62312858495145E-2</v>
      </c>
      <c r="M953" s="19">
        <v>2.6494938629409059</v>
      </c>
      <c r="N953" s="20">
        <v>3.7763119860095298E-2</v>
      </c>
      <c r="O953" s="3">
        <v>4</v>
      </c>
      <c r="P953" s="3">
        <v>4</v>
      </c>
    </row>
    <row r="954" spans="1:16" x14ac:dyDescent="0.25">
      <c r="A954" s="3" t="s">
        <v>29610</v>
      </c>
      <c r="B954" s="3" t="s">
        <v>7675</v>
      </c>
      <c r="C954" s="3" t="s">
        <v>2538</v>
      </c>
      <c r="D954" s="3" t="s">
        <v>29611</v>
      </c>
      <c r="E954" s="3" t="s">
        <v>2538</v>
      </c>
      <c r="F954" s="3" t="s">
        <v>7676</v>
      </c>
      <c r="G954" s="3" t="s">
        <v>7677</v>
      </c>
      <c r="H954" s="4" t="s">
        <v>29612</v>
      </c>
      <c r="I954" s="4" t="s">
        <v>29613</v>
      </c>
      <c r="J954" s="4" t="s">
        <v>29614</v>
      </c>
      <c r="K954" s="19">
        <v>1.2109045149416122</v>
      </c>
      <c r="L954" s="21" t="s">
        <v>33</v>
      </c>
      <c r="M954" s="19">
        <v>1.5935979630521673</v>
      </c>
      <c r="N954" s="20">
        <v>3.7763119860095298E-2</v>
      </c>
      <c r="O954" s="3">
        <v>17</v>
      </c>
      <c r="P954" s="3">
        <v>5</v>
      </c>
    </row>
    <row r="955" spans="1:16" x14ac:dyDescent="0.25">
      <c r="A955" s="3" t="s">
        <v>29615</v>
      </c>
      <c r="B955" s="3" t="s">
        <v>12853</v>
      </c>
      <c r="C955" s="3" t="s">
        <v>2538</v>
      </c>
      <c r="D955" s="3" t="s">
        <v>12852</v>
      </c>
      <c r="E955" s="3" t="s">
        <v>2557</v>
      </c>
      <c r="F955" s="3" t="s">
        <v>12854</v>
      </c>
      <c r="G955" s="3" t="s">
        <v>12855</v>
      </c>
      <c r="H955" s="4" t="s">
        <v>29616</v>
      </c>
      <c r="I955" s="4" t="s">
        <v>29617</v>
      </c>
      <c r="J955" s="4" t="s">
        <v>29618</v>
      </c>
      <c r="K955" s="19">
        <v>0.60893497283126119</v>
      </c>
      <c r="L955" s="21" t="s">
        <v>33</v>
      </c>
      <c r="M955" s="19">
        <v>0.90415118211023149</v>
      </c>
      <c r="N955" s="20">
        <v>3.7763119860095298E-2</v>
      </c>
      <c r="O955" s="3">
        <v>4</v>
      </c>
      <c r="P955" s="3">
        <v>4</v>
      </c>
    </row>
    <row r="956" spans="1:16" x14ac:dyDescent="0.25">
      <c r="A956" s="3" t="s">
        <v>29619</v>
      </c>
      <c r="B956" s="3" t="s">
        <v>4331</v>
      </c>
      <c r="C956" s="3" t="s">
        <v>2538</v>
      </c>
      <c r="D956" s="3" t="s">
        <v>4330</v>
      </c>
      <c r="E956" s="3" t="s">
        <v>2557</v>
      </c>
      <c r="F956" s="3" t="s">
        <v>4332</v>
      </c>
      <c r="G956" s="3" t="s">
        <v>4333</v>
      </c>
      <c r="H956" s="4" t="s">
        <v>29620</v>
      </c>
      <c r="I956" s="4" t="s">
        <v>29621</v>
      </c>
      <c r="J956" s="4" t="s">
        <v>29622</v>
      </c>
      <c r="K956" s="19">
        <v>0.3086118187303043</v>
      </c>
      <c r="L956" s="21" t="s">
        <v>33</v>
      </c>
      <c r="M956" s="19">
        <v>0.38296752460424721</v>
      </c>
      <c r="N956" s="20">
        <v>3.7763119860095298E-2</v>
      </c>
      <c r="O956" s="3">
        <v>43</v>
      </c>
      <c r="P956" s="3">
        <v>22</v>
      </c>
    </row>
    <row r="957" spans="1:16" x14ac:dyDescent="0.25">
      <c r="A957" s="3" t="s">
        <v>29623</v>
      </c>
      <c r="B957" s="3" t="s">
        <v>29624</v>
      </c>
      <c r="C957" s="3" t="s">
        <v>26868</v>
      </c>
      <c r="D957" s="3" t="s">
        <v>29625</v>
      </c>
      <c r="E957" s="3" t="s">
        <v>2576</v>
      </c>
      <c r="F957" s="3" t="s">
        <v>29626</v>
      </c>
      <c r="G957" s="3" t="s">
        <v>29627</v>
      </c>
      <c r="H957" s="4" t="s">
        <v>29628</v>
      </c>
      <c r="I957" s="4" t="s">
        <v>29629</v>
      </c>
      <c r="J957" s="4" t="s">
        <v>29630</v>
      </c>
      <c r="K957" s="19">
        <v>0.9906138608927304</v>
      </c>
      <c r="L957" s="21" t="s">
        <v>33</v>
      </c>
      <c r="M957" s="19">
        <v>1.6714534417830789</v>
      </c>
      <c r="N957" s="20">
        <v>3.7763119860095298E-2</v>
      </c>
      <c r="O957" s="3">
        <v>2</v>
      </c>
      <c r="P957" s="3">
        <v>2</v>
      </c>
    </row>
    <row r="958" spans="1:16" x14ac:dyDescent="0.25">
      <c r="A958" s="3" t="s">
        <v>29631</v>
      </c>
      <c r="B958" s="3" t="s">
        <v>29632</v>
      </c>
      <c r="C958" s="3" t="s">
        <v>2476</v>
      </c>
      <c r="D958" s="3" t="s">
        <v>29633</v>
      </c>
      <c r="E958" s="3" t="s">
        <v>2466</v>
      </c>
      <c r="F958" s="3" t="s">
        <v>29634</v>
      </c>
      <c r="G958" s="3" t="s">
        <v>29635</v>
      </c>
      <c r="H958" s="4" t="s">
        <v>29636</v>
      </c>
      <c r="I958" s="4" t="s">
        <v>29637</v>
      </c>
      <c r="J958" s="4" t="s">
        <v>29638</v>
      </c>
      <c r="K958" s="19">
        <v>2.9773469903255458</v>
      </c>
      <c r="L958" s="20">
        <v>4.07830780936995E-2</v>
      </c>
      <c r="M958" s="19">
        <v>2.6267781629196723</v>
      </c>
      <c r="N958" s="20">
        <v>3.7763119860095298E-2</v>
      </c>
      <c r="O958" s="3">
        <v>3</v>
      </c>
      <c r="P958" s="3">
        <v>3</v>
      </c>
    </row>
    <row r="959" spans="1:16" x14ac:dyDescent="0.25">
      <c r="A959" s="3" t="s">
        <v>29639</v>
      </c>
      <c r="B959" s="3" t="s">
        <v>12065</v>
      </c>
      <c r="C959" s="3" t="s">
        <v>2494</v>
      </c>
      <c r="D959" s="3" t="s">
        <v>12064</v>
      </c>
      <c r="E959" s="3" t="s">
        <v>2494</v>
      </c>
      <c r="F959" s="3" t="s">
        <v>12066</v>
      </c>
      <c r="G959" s="3" t="s">
        <v>12067</v>
      </c>
      <c r="H959" s="4" t="s">
        <v>29640</v>
      </c>
      <c r="I959" s="4" t="s">
        <v>29641</v>
      </c>
      <c r="J959" s="4" t="s">
        <v>29642</v>
      </c>
      <c r="K959" s="19">
        <v>2.3205135601826243</v>
      </c>
      <c r="L959" s="20">
        <v>4.0265432729549203E-2</v>
      </c>
      <c r="M959" s="19">
        <v>2.3846011542822776</v>
      </c>
      <c r="N959" s="20">
        <v>3.7763119860095298E-2</v>
      </c>
      <c r="O959" s="3">
        <v>11</v>
      </c>
      <c r="P959" s="3">
        <v>11</v>
      </c>
    </row>
    <row r="960" spans="1:16" x14ac:dyDescent="0.25">
      <c r="A960" s="3" t="s">
        <v>29643</v>
      </c>
      <c r="B960" s="3" t="s">
        <v>29644</v>
      </c>
      <c r="C960" s="3" t="s">
        <v>2538</v>
      </c>
      <c r="D960" s="3" t="s">
        <v>29645</v>
      </c>
      <c r="E960" s="3" t="s">
        <v>2476</v>
      </c>
      <c r="F960" s="3" t="s">
        <v>29646</v>
      </c>
      <c r="G960" s="3" t="s">
        <v>29647</v>
      </c>
      <c r="H960" s="4" t="s">
        <v>29648</v>
      </c>
      <c r="I960" s="4" t="s">
        <v>29649</v>
      </c>
      <c r="J960" s="4" t="s">
        <v>29650</v>
      </c>
      <c r="K960" s="19">
        <v>1.0858748301991752</v>
      </c>
      <c r="L960" s="21" t="s">
        <v>33</v>
      </c>
      <c r="M960" s="19">
        <v>2.1286144382433587</v>
      </c>
      <c r="N960" s="20">
        <v>3.7763119860095298E-2</v>
      </c>
      <c r="O960" s="3">
        <v>3</v>
      </c>
      <c r="P960" s="3">
        <v>2</v>
      </c>
    </row>
    <row r="961" spans="1:16" x14ac:dyDescent="0.25">
      <c r="A961" s="3" t="s">
        <v>29651</v>
      </c>
      <c r="B961" s="3" t="s">
        <v>5675</v>
      </c>
      <c r="C961" s="3" t="s">
        <v>2538</v>
      </c>
      <c r="D961" s="3" t="s">
        <v>6445</v>
      </c>
      <c r="E961" s="3" t="s">
        <v>2576</v>
      </c>
      <c r="F961" s="3" t="s">
        <v>6446</v>
      </c>
      <c r="G961" s="3" t="s">
        <v>6447</v>
      </c>
      <c r="H961" s="4" t="s">
        <v>29652</v>
      </c>
      <c r="I961" s="4" t="s">
        <v>29653</v>
      </c>
      <c r="J961" s="4" t="s">
        <v>29654</v>
      </c>
      <c r="K961" s="19">
        <v>0.7138291014939615</v>
      </c>
      <c r="L961" s="20">
        <v>3.8869045821167798E-2</v>
      </c>
      <c r="M961" s="19">
        <v>1.0123576655325897</v>
      </c>
      <c r="N961" s="20">
        <v>3.7763119860095298E-2</v>
      </c>
      <c r="O961" s="3">
        <v>22</v>
      </c>
      <c r="P961" s="3">
        <v>18</v>
      </c>
    </row>
    <row r="962" spans="1:16" x14ac:dyDescent="0.25">
      <c r="A962" s="3" t="s">
        <v>29655</v>
      </c>
      <c r="B962" s="3" t="s">
        <v>2537</v>
      </c>
      <c r="C962" s="3" t="s">
        <v>2538</v>
      </c>
      <c r="D962" s="3" t="s">
        <v>7909</v>
      </c>
      <c r="E962" s="3" t="s">
        <v>2538</v>
      </c>
      <c r="F962" s="3" t="s">
        <v>29656</v>
      </c>
      <c r="G962" s="3" t="s">
        <v>29657</v>
      </c>
      <c r="H962" s="4" t="s">
        <v>29658</v>
      </c>
      <c r="I962" s="4" t="s">
        <v>29659</v>
      </c>
      <c r="J962" s="4" t="s">
        <v>29660</v>
      </c>
      <c r="K962" s="19">
        <v>0.67550754960349468</v>
      </c>
      <c r="L962" s="21" t="s">
        <v>33</v>
      </c>
      <c r="M962" s="19">
        <v>0.90384620256808934</v>
      </c>
      <c r="N962" s="20">
        <v>3.7763119860095298E-2</v>
      </c>
      <c r="O962" s="3">
        <v>10</v>
      </c>
      <c r="P962" s="3">
        <v>2</v>
      </c>
    </row>
    <row r="963" spans="1:16" x14ac:dyDescent="0.25">
      <c r="A963" s="3" t="s">
        <v>29661</v>
      </c>
      <c r="B963" s="3" t="s">
        <v>13658</v>
      </c>
      <c r="C963" s="3" t="s">
        <v>2466</v>
      </c>
      <c r="D963" s="3" t="s">
        <v>13657</v>
      </c>
      <c r="E963" s="3" t="s">
        <v>2538</v>
      </c>
      <c r="F963" s="3" t="s">
        <v>13659</v>
      </c>
      <c r="G963" s="3" t="s">
        <v>13660</v>
      </c>
      <c r="H963" s="4" t="s">
        <v>29662</v>
      </c>
      <c r="I963" s="4" t="s">
        <v>29663</v>
      </c>
      <c r="J963" s="4" t="s">
        <v>29664</v>
      </c>
      <c r="K963" s="19">
        <v>0.84050703325776621</v>
      </c>
      <c r="L963" s="21" t="s">
        <v>33</v>
      </c>
      <c r="M963" s="19">
        <v>1.6973999735363741</v>
      </c>
      <c r="N963" s="20">
        <v>3.7915421942857103E-2</v>
      </c>
      <c r="O963" s="3">
        <v>5</v>
      </c>
      <c r="P963" s="3">
        <v>2</v>
      </c>
    </row>
    <row r="964" spans="1:16" x14ac:dyDescent="0.25">
      <c r="A964" s="3" t="s">
        <v>29665</v>
      </c>
      <c r="B964" s="3" t="s">
        <v>29666</v>
      </c>
      <c r="C964" s="3" t="s">
        <v>2476</v>
      </c>
      <c r="D964" s="3" t="s">
        <v>29667</v>
      </c>
      <c r="E964" s="3" t="s">
        <v>2476</v>
      </c>
      <c r="F964" s="3" t="s">
        <v>29668</v>
      </c>
      <c r="G964" s="3" t="s">
        <v>29669</v>
      </c>
      <c r="H964" s="4" t="s">
        <v>29670</v>
      </c>
      <c r="I964" s="4" t="s">
        <v>29671</v>
      </c>
      <c r="J964" s="4" t="s">
        <v>29672</v>
      </c>
      <c r="K964" s="19">
        <v>0.76114290734096701</v>
      </c>
      <c r="L964" s="21" t="s">
        <v>33</v>
      </c>
      <c r="M964" s="19">
        <v>1.0926239523169079</v>
      </c>
      <c r="N964" s="20">
        <v>3.8344680570522899E-2</v>
      </c>
      <c r="O964" s="3">
        <v>2</v>
      </c>
      <c r="P964" s="3">
        <v>2</v>
      </c>
    </row>
    <row r="965" spans="1:16" x14ac:dyDescent="0.25">
      <c r="A965" s="3" t="s">
        <v>29673</v>
      </c>
      <c r="B965" s="3" t="s">
        <v>8351</v>
      </c>
      <c r="C965" s="3" t="s">
        <v>2538</v>
      </c>
      <c r="D965" s="3" t="s">
        <v>16835</v>
      </c>
      <c r="E965" s="3" t="s">
        <v>2538</v>
      </c>
      <c r="F965" s="3" t="s">
        <v>16836</v>
      </c>
      <c r="G965" s="3" t="s">
        <v>16837</v>
      </c>
      <c r="H965" s="4" t="s">
        <v>29674</v>
      </c>
      <c r="I965" s="4" t="s">
        <v>29675</v>
      </c>
      <c r="J965" s="4" t="s">
        <v>29676</v>
      </c>
      <c r="K965" s="19">
        <v>0.22442159992065447</v>
      </c>
      <c r="L965" s="21" t="s">
        <v>33</v>
      </c>
      <c r="M965" s="19">
        <v>1.0123407591837545</v>
      </c>
      <c r="N965" s="20">
        <v>3.8498585232227399E-2</v>
      </c>
      <c r="O965" s="3">
        <v>18</v>
      </c>
      <c r="P965" s="3">
        <v>1</v>
      </c>
    </row>
    <row r="966" spans="1:16" x14ac:dyDescent="0.25">
      <c r="A966" s="3" t="s">
        <v>29677</v>
      </c>
      <c r="B966" s="3" t="s">
        <v>6230</v>
      </c>
      <c r="C966" s="3" t="s">
        <v>2557</v>
      </c>
      <c r="D966" s="3" t="s">
        <v>6229</v>
      </c>
      <c r="E966" s="3" t="s">
        <v>2605</v>
      </c>
      <c r="F966" s="3" t="s">
        <v>6231</v>
      </c>
      <c r="G966" s="3" t="s">
        <v>6232</v>
      </c>
      <c r="H966" s="4" t="s">
        <v>29678</v>
      </c>
      <c r="I966" s="4" t="s">
        <v>29679</v>
      </c>
      <c r="J966" s="4" t="s">
        <v>29680</v>
      </c>
      <c r="K966" s="19">
        <v>-7.2427747573069801E-2</v>
      </c>
      <c r="L966" s="21" t="s">
        <v>33</v>
      </c>
      <c r="M966" s="19">
        <v>1.1053070173727106</v>
      </c>
      <c r="N966" s="20">
        <v>3.8498585232227399E-2</v>
      </c>
      <c r="O966" s="3">
        <v>7</v>
      </c>
      <c r="P966" s="3">
        <v>2</v>
      </c>
    </row>
    <row r="967" spans="1:16" x14ac:dyDescent="0.25">
      <c r="A967" s="3" t="s">
        <v>29681</v>
      </c>
      <c r="B967" s="3" t="s">
        <v>29682</v>
      </c>
      <c r="C967" s="3" t="s">
        <v>2538</v>
      </c>
      <c r="D967" s="3" t="s">
        <v>29683</v>
      </c>
      <c r="E967" s="3" t="s">
        <v>2576</v>
      </c>
      <c r="F967" s="3" t="s">
        <v>29684</v>
      </c>
      <c r="G967" s="3" t="s">
        <v>29685</v>
      </c>
      <c r="H967" s="4" t="s">
        <v>29686</v>
      </c>
      <c r="I967" s="4" t="s">
        <v>29687</v>
      </c>
      <c r="J967" s="4" t="s">
        <v>29688</v>
      </c>
      <c r="K967" s="19">
        <v>0.56873340013628904</v>
      </c>
      <c r="L967" s="21" t="s">
        <v>33</v>
      </c>
      <c r="M967" s="19">
        <v>0.80438307084329597</v>
      </c>
      <c r="N967" s="20">
        <v>3.8580285272727201E-2</v>
      </c>
      <c r="O967" s="3">
        <v>27</v>
      </c>
      <c r="P967" s="3">
        <v>24</v>
      </c>
    </row>
    <row r="968" spans="1:16" x14ac:dyDescent="0.25">
      <c r="A968" s="3" t="s">
        <v>29689</v>
      </c>
      <c r="B968" s="3" t="s">
        <v>23224</v>
      </c>
      <c r="C968" s="3" t="s">
        <v>2538</v>
      </c>
      <c r="D968" s="3" t="s">
        <v>29690</v>
      </c>
      <c r="E968" s="3" t="s">
        <v>2576</v>
      </c>
      <c r="F968" s="3" t="s">
        <v>29691</v>
      </c>
      <c r="G968" s="3" t="s">
        <v>23226</v>
      </c>
      <c r="H968" s="4" t="s">
        <v>29692</v>
      </c>
      <c r="I968" s="4" t="s">
        <v>29693</v>
      </c>
      <c r="J968" s="4" t="s">
        <v>29694</v>
      </c>
      <c r="K968" s="19">
        <v>0.91425192049175008</v>
      </c>
      <c r="L968" s="21" t="s">
        <v>33</v>
      </c>
      <c r="M968" s="19">
        <v>1.3899708451102726</v>
      </c>
      <c r="N968" s="20">
        <v>3.8580285272727201E-2</v>
      </c>
      <c r="O968" s="3">
        <v>2</v>
      </c>
      <c r="P968" s="3">
        <v>2</v>
      </c>
    </row>
    <row r="969" spans="1:16" x14ac:dyDescent="0.25">
      <c r="A969" s="3" t="s">
        <v>29695</v>
      </c>
      <c r="B969" s="3" t="s">
        <v>3929</v>
      </c>
      <c r="C969" s="3" t="s">
        <v>2538</v>
      </c>
      <c r="D969" s="3" t="s">
        <v>3928</v>
      </c>
      <c r="E969" s="3" t="s">
        <v>2557</v>
      </c>
      <c r="F969" s="3" t="s">
        <v>29696</v>
      </c>
      <c r="G969" s="3" t="s">
        <v>29697</v>
      </c>
      <c r="H969" s="4" t="s">
        <v>29698</v>
      </c>
      <c r="I969" s="4" t="s">
        <v>29699</v>
      </c>
      <c r="J969" s="4" t="s">
        <v>29700</v>
      </c>
      <c r="K969" s="19">
        <v>1.0672984208893936</v>
      </c>
      <c r="L969" s="20">
        <v>2.4418390818181802E-2</v>
      </c>
      <c r="M969" s="19">
        <v>1.1247928856128731</v>
      </c>
      <c r="N969" s="20">
        <v>3.8580285272727201E-2</v>
      </c>
      <c r="O969" s="3">
        <v>30</v>
      </c>
      <c r="P969" s="3">
        <v>24</v>
      </c>
    </row>
    <row r="970" spans="1:16" x14ac:dyDescent="0.25">
      <c r="A970" s="3" t="s">
        <v>29701</v>
      </c>
      <c r="B970" s="3" t="s">
        <v>8928</v>
      </c>
      <c r="C970" s="3" t="s">
        <v>2466</v>
      </c>
      <c r="D970" s="3" t="s">
        <v>8927</v>
      </c>
      <c r="E970" s="3" t="s">
        <v>2538</v>
      </c>
      <c r="F970" s="3" t="s">
        <v>8929</v>
      </c>
      <c r="G970" s="3" t="s">
        <v>8930</v>
      </c>
      <c r="H970" s="4" t="s">
        <v>29702</v>
      </c>
      <c r="I970" s="4" t="s">
        <v>29703</v>
      </c>
      <c r="J970" s="4" t="s">
        <v>29704</v>
      </c>
      <c r="K970" s="19">
        <v>1.5253622892029768</v>
      </c>
      <c r="L970" s="20">
        <v>3.3072969607594899E-2</v>
      </c>
      <c r="M970" s="19">
        <v>1.673428294455988</v>
      </c>
      <c r="N970" s="20">
        <v>3.8580285272727201E-2</v>
      </c>
      <c r="O970" s="3">
        <v>18</v>
      </c>
      <c r="P970" s="3">
        <v>13</v>
      </c>
    </row>
    <row r="971" spans="1:16" x14ac:dyDescent="0.25">
      <c r="A971" s="3" t="s">
        <v>29705</v>
      </c>
      <c r="B971" s="3" t="s">
        <v>9071</v>
      </c>
      <c r="C971" s="3" t="s">
        <v>2576</v>
      </c>
      <c r="D971" s="3" t="s">
        <v>9070</v>
      </c>
      <c r="E971" s="3" t="s">
        <v>2576</v>
      </c>
      <c r="F971" s="3" t="s">
        <v>9072</v>
      </c>
      <c r="G971" s="3" t="s">
        <v>9073</v>
      </c>
      <c r="H971" s="4" t="s">
        <v>29706</v>
      </c>
      <c r="I971" s="4" t="s">
        <v>29707</v>
      </c>
      <c r="J971" s="4" t="s">
        <v>29708</v>
      </c>
      <c r="K971" s="19">
        <v>0.88827343445462459</v>
      </c>
      <c r="L971" s="20">
        <v>3.4330382089201798E-2</v>
      </c>
      <c r="M971" s="19">
        <v>1.2126840640016026</v>
      </c>
      <c r="N971" s="20">
        <v>3.8580285272727201E-2</v>
      </c>
      <c r="O971" s="3">
        <v>5</v>
      </c>
      <c r="P971" s="3">
        <v>4</v>
      </c>
    </row>
    <row r="972" spans="1:16" x14ac:dyDescent="0.25">
      <c r="A972" s="3" t="s">
        <v>29709</v>
      </c>
      <c r="B972" s="3" t="s">
        <v>16893</v>
      </c>
      <c r="C972" s="3" t="s">
        <v>2538</v>
      </c>
      <c r="D972" s="3" t="s">
        <v>16892</v>
      </c>
      <c r="E972" s="3" t="s">
        <v>2538</v>
      </c>
      <c r="F972" s="3" t="s">
        <v>17449</v>
      </c>
      <c r="G972" s="3" t="s">
        <v>17450</v>
      </c>
      <c r="H972" s="4" t="s">
        <v>29710</v>
      </c>
      <c r="I972" s="4" t="s">
        <v>29711</v>
      </c>
      <c r="J972" s="4" t="s">
        <v>29712</v>
      </c>
      <c r="K972" s="19">
        <v>0.84700992776223638</v>
      </c>
      <c r="L972" s="20">
        <v>3.3525132807017501E-2</v>
      </c>
      <c r="M972" s="19">
        <v>1.0434750955578778</v>
      </c>
      <c r="N972" s="20">
        <v>3.8812167463338501E-2</v>
      </c>
      <c r="O972" s="3">
        <v>33</v>
      </c>
      <c r="P972" s="3">
        <v>12</v>
      </c>
    </row>
    <row r="973" spans="1:16" x14ac:dyDescent="0.25">
      <c r="A973" s="3" t="s">
        <v>29713</v>
      </c>
      <c r="B973" s="3"/>
      <c r="C973" s="3"/>
      <c r="D973" s="3"/>
      <c r="E973" s="3"/>
      <c r="F973" s="3" t="s">
        <v>15597</v>
      </c>
      <c r="G973" s="3" t="s">
        <v>15598</v>
      </c>
      <c r="H973" s="4" t="s">
        <v>29714</v>
      </c>
      <c r="I973" s="4" t="s">
        <v>29715</v>
      </c>
      <c r="J973" s="4" t="s">
        <v>29716</v>
      </c>
      <c r="K973" s="19">
        <v>3.3735953030265216</v>
      </c>
      <c r="L973" s="20">
        <v>2.43977981999999E-2</v>
      </c>
      <c r="M973" s="19">
        <v>3.4771463424998594</v>
      </c>
      <c r="N973" s="20">
        <v>3.8812167463338501E-2</v>
      </c>
      <c r="O973" s="3">
        <v>2</v>
      </c>
      <c r="P973" s="3">
        <v>2</v>
      </c>
    </row>
    <row r="974" spans="1:16" x14ac:dyDescent="0.25">
      <c r="A974" s="3" t="s">
        <v>29717</v>
      </c>
      <c r="B974" s="3" t="s">
        <v>7227</v>
      </c>
      <c r="C974" s="3" t="s">
        <v>2538</v>
      </c>
      <c r="D974" s="3" t="s">
        <v>7226</v>
      </c>
      <c r="E974" s="3" t="s">
        <v>2538</v>
      </c>
      <c r="F974" s="3" t="s">
        <v>7228</v>
      </c>
      <c r="G974" s="3" t="s">
        <v>7229</v>
      </c>
      <c r="H974" s="4" t="s">
        <v>29718</v>
      </c>
      <c r="I974" s="4" t="s">
        <v>29719</v>
      </c>
      <c r="J974" s="4" t="s">
        <v>29720</v>
      </c>
      <c r="K974" s="19">
        <v>1.2285484297213178</v>
      </c>
      <c r="L974" s="21" t="s">
        <v>33</v>
      </c>
      <c r="M974" s="19">
        <v>1.2819804073449466</v>
      </c>
      <c r="N974" s="20">
        <v>3.8812167463338501E-2</v>
      </c>
      <c r="O974" s="3">
        <v>8</v>
      </c>
      <c r="P974" s="3">
        <v>5</v>
      </c>
    </row>
    <row r="975" spans="1:16" x14ac:dyDescent="0.25">
      <c r="A975" s="3" t="s">
        <v>29721</v>
      </c>
      <c r="B975" s="3" t="s">
        <v>29722</v>
      </c>
      <c r="C975" s="3" t="s">
        <v>2576</v>
      </c>
      <c r="D975" s="3" t="s">
        <v>29723</v>
      </c>
      <c r="E975" s="3" t="s">
        <v>2576</v>
      </c>
      <c r="F975" s="3" t="s">
        <v>29724</v>
      </c>
      <c r="G975" s="3" t="s">
        <v>29725</v>
      </c>
      <c r="H975" s="4" t="s">
        <v>177</v>
      </c>
      <c r="I975" s="4" t="s">
        <v>29726</v>
      </c>
      <c r="J975" s="4" t="s">
        <v>29727</v>
      </c>
      <c r="K975" s="19">
        <v>22.4113017932258</v>
      </c>
      <c r="L975" s="20">
        <v>1.9246706052631499E-2</v>
      </c>
      <c r="M975" s="19">
        <v>22.900399754225727</v>
      </c>
      <c r="N975" s="20">
        <v>3.8827361850931601E-2</v>
      </c>
      <c r="O975" s="3">
        <v>5</v>
      </c>
      <c r="P975" s="3">
        <v>4</v>
      </c>
    </row>
    <row r="976" spans="1:16" x14ac:dyDescent="0.25">
      <c r="A976" s="3" t="s">
        <v>29728</v>
      </c>
      <c r="B976" s="3" t="s">
        <v>8644</v>
      </c>
      <c r="C976" s="3" t="s">
        <v>2476</v>
      </c>
      <c r="D976" s="3" t="s">
        <v>29729</v>
      </c>
      <c r="E976" s="3" t="s">
        <v>2466</v>
      </c>
      <c r="F976" s="3" t="s">
        <v>29730</v>
      </c>
      <c r="G976" s="3" t="s">
        <v>29731</v>
      </c>
      <c r="H976" s="4" t="s">
        <v>29732</v>
      </c>
      <c r="I976" s="4" t="s">
        <v>29733</v>
      </c>
      <c r="J976" s="4" t="s">
        <v>29734</v>
      </c>
      <c r="K976" s="19">
        <v>2.3934513526658412</v>
      </c>
      <c r="L976" s="21" t="s">
        <v>33</v>
      </c>
      <c r="M976" s="19">
        <v>3.1591825310642703</v>
      </c>
      <c r="N976" s="20">
        <v>3.8827361850931601E-2</v>
      </c>
      <c r="O976" s="3">
        <v>4</v>
      </c>
      <c r="P976" s="3">
        <v>4</v>
      </c>
    </row>
    <row r="977" spans="1:16" x14ac:dyDescent="0.25">
      <c r="A977" s="3" t="s">
        <v>29735</v>
      </c>
      <c r="B977" s="3" t="s">
        <v>3512</v>
      </c>
      <c r="C977" s="3" t="s">
        <v>2538</v>
      </c>
      <c r="D977" s="3" t="s">
        <v>3511</v>
      </c>
      <c r="E977" s="3" t="s">
        <v>2504</v>
      </c>
      <c r="F977" s="3" t="s">
        <v>3513</v>
      </c>
      <c r="G977" s="3" t="s">
        <v>3514</v>
      </c>
      <c r="H977" s="4" t="s">
        <v>29736</v>
      </c>
      <c r="I977" s="4" t="s">
        <v>29737</v>
      </c>
      <c r="J977" s="4" t="s">
        <v>29738</v>
      </c>
      <c r="K977" s="19">
        <v>0.9538918265066455</v>
      </c>
      <c r="L977" s="20">
        <v>4.8583435911910597E-2</v>
      </c>
      <c r="M977" s="19">
        <v>1.2063851008847786</v>
      </c>
      <c r="N977" s="20">
        <v>3.8827361850931601E-2</v>
      </c>
      <c r="O977" s="3">
        <v>2</v>
      </c>
      <c r="P977" s="3">
        <v>2</v>
      </c>
    </row>
    <row r="978" spans="1:16" x14ac:dyDescent="0.25">
      <c r="A978" s="3" t="s">
        <v>29739</v>
      </c>
      <c r="B978" s="3"/>
      <c r="C978" s="3"/>
      <c r="D978" s="3"/>
      <c r="E978" s="3"/>
      <c r="F978" s="3" t="s">
        <v>2948</v>
      </c>
      <c r="G978" s="3" t="s">
        <v>2949</v>
      </c>
      <c r="H978" s="4" t="s">
        <v>29740</v>
      </c>
      <c r="I978" s="4" t="s">
        <v>29741</v>
      </c>
      <c r="J978" s="4" t="s">
        <v>29742</v>
      </c>
      <c r="K978" s="19">
        <v>0.7809420498582339</v>
      </c>
      <c r="L978" s="21" t="s">
        <v>33</v>
      </c>
      <c r="M978" s="19">
        <v>0.75777528186196297</v>
      </c>
      <c r="N978" s="20">
        <v>3.8993485653250698E-2</v>
      </c>
      <c r="O978" s="3">
        <v>28</v>
      </c>
      <c r="P978" s="3">
        <v>28</v>
      </c>
    </row>
    <row r="979" spans="1:16" x14ac:dyDescent="0.25">
      <c r="A979" s="3" t="s">
        <v>29743</v>
      </c>
      <c r="B979" s="3" t="s">
        <v>29744</v>
      </c>
      <c r="C979" s="3" t="s">
        <v>2678</v>
      </c>
      <c r="D979" s="3" t="s">
        <v>29745</v>
      </c>
      <c r="E979" s="3" t="s">
        <v>2576</v>
      </c>
      <c r="F979" s="3" t="s">
        <v>29746</v>
      </c>
      <c r="G979" s="3" t="s">
        <v>29747</v>
      </c>
      <c r="H979" s="4" t="s">
        <v>29748</v>
      </c>
      <c r="I979" s="4" t="s">
        <v>29749</v>
      </c>
      <c r="J979" s="4" t="s">
        <v>29750</v>
      </c>
      <c r="K979" s="19">
        <v>1.970340344638992</v>
      </c>
      <c r="L979" s="20">
        <v>2.7604771158301102E-2</v>
      </c>
      <c r="M979" s="19">
        <v>2.4848504094993213</v>
      </c>
      <c r="N979" s="20">
        <v>3.8993485653250698E-2</v>
      </c>
      <c r="O979" s="3">
        <v>3</v>
      </c>
      <c r="P979" s="3">
        <v>3</v>
      </c>
    </row>
    <row r="980" spans="1:16" x14ac:dyDescent="0.25">
      <c r="A980" s="3" t="s">
        <v>29751</v>
      </c>
      <c r="B980" s="3" t="s">
        <v>29286</v>
      </c>
      <c r="C980" s="3" t="s">
        <v>2476</v>
      </c>
      <c r="D980" s="3" t="s">
        <v>29287</v>
      </c>
      <c r="E980" s="3" t="s">
        <v>2476</v>
      </c>
      <c r="F980" s="3" t="s">
        <v>29288</v>
      </c>
      <c r="G980" s="3" t="s">
        <v>29289</v>
      </c>
      <c r="H980" s="4" t="s">
        <v>29752</v>
      </c>
      <c r="I980" s="4" t="s">
        <v>29753</v>
      </c>
      <c r="J980" s="4" t="s">
        <v>29754</v>
      </c>
      <c r="K980" s="19">
        <v>1.2393761629980431</v>
      </c>
      <c r="L980" s="20">
        <v>2.43977981999999E-2</v>
      </c>
      <c r="M980" s="19">
        <v>1.260718077182716</v>
      </c>
      <c r="N980" s="20">
        <v>3.90003255765069E-2</v>
      </c>
      <c r="O980" s="3">
        <v>15</v>
      </c>
      <c r="P980" s="3">
        <v>10</v>
      </c>
    </row>
    <row r="981" spans="1:16" x14ac:dyDescent="0.25">
      <c r="A981" s="3" t="s">
        <v>29755</v>
      </c>
      <c r="B981" s="3" t="s">
        <v>29756</v>
      </c>
      <c r="C981" s="3" t="s">
        <v>2466</v>
      </c>
      <c r="D981" s="3" t="s">
        <v>29757</v>
      </c>
      <c r="E981" s="3" t="s">
        <v>2504</v>
      </c>
      <c r="F981" s="3" t="s">
        <v>29758</v>
      </c>
      <c r="G981" s="3" t="s">
        <v>29759</v>
      </c>
      <c r="H981" s="4" t="s">
        <v>29760</v>
      </c>
      <c r="I981" s="4" t="s">
        <v>29761</v>
      </c>
      <c r="J981" s="4" t="s">
        <v>29762</v>
      </c>
      <c r="K981" s="19">
        <v>1.2886185483615238</v>
      </c>
      <c r="L981" s="20">
        <v>3.2301180512129303E-2</v>
      </c>
      <c r="M981" s="19">
        <v>1.3777547107309773</v>
      </c>
      <c r="N981" s="20">
        <v>3.9034273645608603E-2</v>
      </c>
      <c r="O981" s="3">
        <v>15</v>
      </c>
      <c r="P981" s="3">
        <v>15</v>
      </c>
    </row>
    <row r="982" spans="1:16" x14ac:dyDescent="0.25">
      <c r="A982" s="3" t="s">
        <v>29763</v>
      </c>
      <c r="B982" s="3" t="s">
        <v>29764</v>
      </c>
      <c r="C982" s="3" t="s">
        <v>2538</v>
      </c>
      <c r="D982" s="3" t="s">
        <v>29765</v>
      </c>
      <c r="E982" s="3" t="s">
        <v>2538</v>
      </c>
      <c r="F982" s="3" t="s">
        <v>29766</v>
      </c>
      <c r="G982" s="3" t="s">
        <v>29767</v>
      </c>
      <c r="H982" s="4" t="s">
        <v>29768</v>
      </c>
      <c r="I982" s="4" t="s">
        <v>29769</v>
      </c>
      <c r="J982" s="4" t="s">
        <v>29770</v>
      </c>
      <c r="K982" s="19">
        <v>0.78515948280941672</v>
      </c>
      <c r="L982" s="21" t="s">
        <v>33</v>
      </c>
      <c r="M982" s="19">
        <v>0.80689436054808472</v>
      </c>
      <c r="N982" s="20">
        <v>3.9067254580645097E-2</v>
      </c>
      <c r="O982" s="3">
        <v>20</v>
      </c>
      <c r="P982" s="3">
        <v>12</v>
      </c>
    </row>
    <row r="983" spans="1:16" x14ac:dyDescent="0.25">
      <c r="A983" s="3" t="s">
        <v>29771</v>
      </c>
      <c r="B983" s="3" t="s">
        <v>17491</v>
      </c>
      <c r="C983" s="3" t="s">
        <v>2466</v>
      </c>
      <c r="D983" s="3" t="s">
        <v>17490</v>
      </c>
      <c r="E983" s="3" t="s">
        <v>2538</v>
      </c>
      <c r="F983" s="3" t="s">
        <v>6058</v>
      </c>
      <c r="G983" s="3" t="s">
        <v>6059</v>
      </c>
      <c r="H983" s="4" t="s">
        <v>29772</v>
      </c>
      <c r="I983" s="4" t="s">
        <v>29773</v>
      </c>
      <c r="J983" s="4" t="s">
        <v>29774</v>
      </c>
      <c r="K983" s="19">
        <v>-0.28914762887407175</v>
      </c>
      <c r="L983" s="21" t="s">
        <v>33</v>
      </c>
      <c r="M983" s="19">
        <v>-0.41657871149128445</v>
      </c>
      <c r="N983" s="20">
        <v>3.9067254580645097E-2</v>
      </c>
      <c r="O983" s="3">
        <v>32</v>
      </c>
      <c r="P983" s="3">
        <v>6</v>
      </c>
    </row>
    <row r="984" spans="1:16" x14ac:dyDescent="0.25">
      <c r="A984" s="3" t="s">
        <v>29775</v>
      </c>
      <c r="B984" s="3" t="s">
        <v>20259</v>
      </c>
      <c r="C984" s="3" t="s">
        <v>2466</v>
      </c>
      <c r="D984" s="3" t="s">
        <v>20258</v>
      </c>
      <c r="E984" s="3" t="s">
        <v>2538</v>
      </c>
      <c r="F984" s="3" t="s">
        <v>20260</v>
      </c>
      <c r="G984" s="3" t="s">
        <v>20261</v>
      </c>
      <c r="H984" s="4" t="s">
        <v>29776</v>
      </c>
      <c r="I984" s="4" t="s">
        <v>29777</v>
      </c>
      <c r="J984" s="4" t="s">
        <v>29778</v>
      </c>
      <c r="K984" s="19">
        <v>0.90303955763884713</v>
      </c>
      <c r="L984" s="20">
        <v>4.4458045115961797E-2</v>
      </c>
      <c r="M984" s="19">
        <v>1.0419163733806309</v>
      </c>
      <c r="N984" s="20">
        <v>3.91497566134969E-2</v>
      </c>
      <c r="O984" s="3">
        <v>14</v>
      </c>
      <c r="P984" s="3">
        <v>12</v>
      </c>
    </row>
    <row r="985" spans="1:16" x14ac:dyDescent="0.25">
      <c r="A985" s="3" t="s">
        <v>29779</v>
      </c>
      <c r="B985" s="3" t="s">
        <v>29780</v>
      </c>
      <c r="C985" s="3" t="s">
        <v>2538</v>
      </c>
      <c r="D985" s="3" t="s">
        <v>29781</v>
      </c>
      <c r="E985" s="3" t="s">
        <v>2538</v>
      </c>
      <c r="F985" s="3" t="s">
        <v>29782</v>
      </c>
      <c r="G985" s="3" t="s">
        <v>29783</v>
      </c>
      <c r="H985" s="4" t="s">
        <v>29784</v>
      </c>
      <c r="I985" s="4" t="s">
        <v>29785</v>
      </c>
      <c r="J985" s="4" t="s">
        <v>29786</v>
      </c>
      <c r="K985" s="19">
        <v>1.6954977403804905</v>
      </c>
      <c r="L985" s="21" t="s">
        <v>33</v>
      </c>
      <c r="M985" s="19">
        <v>2.0140530489298247</v>
      </c>
      <c r="N985" s="20">
        <v>3.93633983816793E-2</v>
      </c>
      <c r="O985" s="3">
        <v>3</v>
      </c>
      <c r="P985" s="3">
        <v>3</v>
      </c>
    </row>
    <row r="986" spans="1:16" x14ac:dyDescent="0.25">
      <c r="A986" s="3" t="s">
        <v>29787</v>
      </c>
      <c r="B986" s="3" t="s">
        <v>4118</v>
      </c>
      <c r="C986" s="3" t="s">
        <v>2476</v>
      </c>
      <c r="D986" s="3" t="s">
        <v>4117</v>
      </c>
      <c r="E986" s="3" t="s">
        <v>2576</v>
      </c>
      <c r="F986" s="3" t="s">
        <v>29788</v>
      </c>
      <c r="G986" s="3" t="s">
        <v>29789</v>
      </c>
      <c r="H986" s="4" t="s">
        <v>29790</v>
      </c>
      <c r="I986" s="4" t="s">
        <v>29791</v>
      </c>
      <c r="J986" s="4" t="s">
        <v>29792</v>
      </c>
      <c r="K986" s="19">
        <v>1.1277139107916601</v>
      </c>
      <c r="L986" s="21" t="s">
        <v>33</v>
      </c>
      <c r="M986" s="19">
        <v>1.4668166715446371</v>
      </c>
      <c r="N986" s="20">
        <v>3.9527654684931503E-2</v>
      </c>
      <c r="O986" s="3">
        <v>4</v>
      </c>
      <c r="P986" s="3">
        <v>4</v>
      </c>
    </row>
    <row r="987" spans="1:16" x14ac:dyDescent="0.25">
      <c r="A987" s="3" t="s">
        <v>29793</v>
      </c>
      <c r="B987" s="3"/>
      <c r="C987" s="3"/>
      <c r="D987" s="3"/>
      <c r="E987" s="3"/>
      <c r="F987" s="3" t="s">
        <v>7361</v>
      </c>
      <c r="G987" s="3" t="s">
        <v>7362</v>
      </c>
      <c r="H987" s="4" t="s">
        <v>29794</v>
      </c>
      <c r="I987" s="4" t="s">
        <v>29795</v>
      </c>
      <c r="J987" s="4" t="s">
        <v>29796</v>
      </c>
      <c r="K987" s="19">
        <v>1.5390376834235651</v>
      </c>
      <c r="L987" s="21" t="s">
        <v>33</v>
      </c>
      <c r="M987" s="19">
        <v>1.5659751123191863</v>
      </c>
      <c r="N987" s="20">
        <v>3.9527654684931503E-2</v>
      </c>
      <c r="O987" s="3">
        <v>19</v>
      </c>
      <c r="P987" s="3">
        <v>1</v>
      </c>
    </row>
    <row r="988" spans="1:16" x14ac:dyDescent="0.25">
      <c r="A988" s="3" t="s">
        <v>29797</v>
      </c>
      <c r="B988" s="3" t="s">
        <v>7032</v>
      </c>
      <c r="C988" s="3" t="s">
        <v>2538</v>
      </c>
      <c r="D988" s="3" t="s">
        <v>7031</v>
      </c>
      <c r="E988" s="3" t="s">
        <v>3522</v>
      </c>
      <c r="F988" s="3" t="s">
        <v>7033</v>
      </c>
      <c r="G988" s="3" t="s">
        <v>7034</v>
      </c>
      <c r="H988" s="4" t="s">
        <v>29798</v>
      </c>
      <c r="I988" s="4" t="s">
        <v>29799</v>
      </c>
      <c r="J988" s="4" t="s">
        <v>29800</v>
      </c>
      <c r="K988" s="19">
        <v>1.0381206465274493</v>
      </c>
      <c r="L988" s="20">
        <v>4.5389763880697001E-2</v>
      </c>
      <c r="M988" s="19">
        <v>1.331353622130147</v>
      </c>
      <c r="N988" s="20">
        <v>3.95691358541033E-2</v>
      </c>
      <c r="O988" s="3">
        <v>21</v>
      </c>
      <c r="P988" s="3">
        <v>17</v>
      </c>
    </row>
    <row r="989" spans="1:16" x14ac:dyDescent="0.25">
      <c r="A989" s="3" t="s">
        <v>29801</v>
      </c>
      <c r="B989" s="3" t="s">
        <v>29802</v>
      </c>
      <c r="C989" s="3" t="s">
        <v>26118</v>
      </c>
      <c r="D989" s="3" t="s">
        <v>18116</v>
      </c>
      <c r="E989" s="3" t="s">
        <v>2557</v>
      </c>
      <c r="F989" s="3" t="s">
        <v>18117</v>
      </c>
      <c r="G989" s="3" t="s">
        <v>18118</v>
      </c>
      <c r="H989" s="4" t="s">
        <v>29803</v>
      </c>
      <c r="I989" s="4" t="s">
        <v>29804</v>
      </c>
      <c r="J989" s="4" t="s">
        <v>29805</v>
      </c>
      <c r="K989" s="19">
        <v>1.2759017471338472</v>
      </c>
      <c r="L989" s="21" t="s">
        <v>33</v>
      </c>
      <c r="M989" s="19">
        <v>1.42829596313705</v>
      </c>
      <c r="N989" s="20">
        <v>3.9598039174506799E-2</v>
      </c>
      <c r="O989" s="3">
        <v>6</v>
      </c>
      <c r="P989" s="3">
        <v>6</v>
      </c>
    </row>
    <row r="990" spans="1:16" x14ac:dyDescent="0.25">
      <c r="A990" s="3" t="s">
        <v>29806</v>
      </c>
      <c r="B990" s="3" t="s">
        <v>9374</v>
      </c>
      <c r="C990" s="3" t="s">
        <v>14570</v>
      </c>
      <c r="D990" s="3" t="s">
        <v>9373</v>
      </c>
      <c r="E990" s="3" t="s">
        <v>2538</v>
      </c>
      <c r="F990" s="3" t="s">
        <v>9375</v>
      </c>
      <c r="G990" s="3" t="s">
        <v>9376</v>
      </c>
      <c r="H990" s="4" t="s">
        <v>29807</v>
      </c>
      <c r="I990" s="4" t="s">
        <v>29808</v>
      </c>
      <c r="J990" s="4" t="s">
        <v>29809</v>
      </c>
      <c r="K990" s="19">
        <v>0.69423084864050633</v>
      </c>
      <c r="L990" s="21" t="s">
        <v>33</v>
      </c>
      <c r="M990" s="19">
        <v>0.95407108913199223</v>
      </c>
      <c r="N990" s="20">
        <v>3.9810897872727201E-2</v>
      </c>
      <c r="O990" s="3">
        <v>17</v>
      </c>
      <c r="P990" s="3">
        <v>17</v>
      </c>
    </row>
    <row r="991" spans="1:16" x14ac:dyDescent="0.25">
      <c r="A991" s="3" t="s">
        <v>29810</v>
      </c>
      <c r="B991" s="3"/>
      <c r="C991" s="3"/>
      <c r="D991" s="3"/>
      <c r="E991" s="3"/>
      <c r="F991" s="3" t="s">
        <v>29811</v>
      </c>
      <c r="G991" s="3" t="s">
        <v>29812</v>
      </c>
      <c r="H991" s="4" t="s">
        <v>29813</v>
      </c>
      <c r="I991" s="4" t="s">
        <v>29814</v>
      </c>
      <c r="J991" s="4" t="s">
        <v>29815</v>
      </c>
      <c r="K991" s="19">
        <v>0.41499011901399346</v>
      </c>
      <c r="L991" s="21" t="s">
        <v>33</v>
      </c>
      <c r="M991" s="19">
        <v>0.67382339913699751</v>
      </c>
      <c r="N991" s="20">
        <v>3.9881540750378197E-2</v>
      </c>
      <c r="O991" s="3">
        <v>15</v>
      </c>
      <c r="P991" s="3">
        <v>15</v>
      </c>
    </row>
    <row r="992" spans="1:16" x14ac:dyDescent="0.25">
      <c r="A992" s="3" t="s">
        <v>29816</v>
      </c>
      <c r="B992" s="3" t="s">
        <v>29817</v>
      </c>
      <c r="C992" s="3" t="s">
        <v>2576</v>
      </c>
      <c r="D992" s="3" t="s">
        <v>29818</v>
      </c>
      <c r="E992" s="3" t="s">
        <v>2576</v>
      </c>
      <c r="F992" s="3"/>
      <c r="G992" s="3"/>
      <c r="H992" s="4" t="s">
        <v>29819</v>
      </c>
      <c r="I992" s="4" t="s">
        <v>29820</v>
      </c>
      <c r="J992" s="4" t="s">
        <v>29821</v>
      </c>
      <c r="K992" s="19">
        <v>0.55686023356887127</v>
      </c>
      <c r="L992" s="21" t="s">
        <v>33</v>
      </c>
      <c r="M992" s="19">
        <v>0.55051365609557146</v>
      </c>
      <c r="N992" s="20">
        <v>3.99152141510574E-2</v>
      </c>
      <c r="O992" s="3">
        <v>5</v>
      </c>
      <c r="P992" s="3">
        <v>5</v>
      </c>
    </row>
    <row r="993" spans="1:16" x14ac:dyDescent="0.25">
      <c r="A993" s="3" t="s">
        <v>29822</v>
      </c>
      <c r="B993" s="3" t="s">
        <v>29823</v>
      </c>
      <c r="C993" s="3" t="s">
        <v>6682</v>
      </c>
      <c r="D993" s="3" t="s">
        <v>29824</v>
      </c>
      <c r="E993" s="3" t="s">
        <v>2576</v>
      </c>
      <c r="F993" s="3" t="s">
        <v>29825</v>
      </c>
      <c r="G993" s="3" t="s">
        <v>29826</v>
      </c>
      <c r="H993" s="4" t="s">
        <v>29827</v>
      </c>
      <c r="I993" s="4" t="s">
        <v>29828</v>
      </c>
      <c r="J993" s="4" t="s">
        <v>29829</v>
      </c>
      <c r="K993" s="19">
        <v>1.1219476936326764</v>
      </c>
      <c r="L993" s="21" t="s">
        <v>33</v>
      </c>
      <c r="M993" s="19">
        <v>1.5329424538316057</v>
      </c>
      <c r="N993" s="20">
        <v>3.9976671638008998E-2</v>
      </c>
      <c r="O993" s="3">
        <v>2</v>
      </c>
      <c r="P993" s="3">
        <v>2</v>
      </c>
    </row>
    <row r="994" spans="1:16" x14ac:dyDescent="0.25">
      <c r="A994" s="3" t="s">
        <v>29830</v>
      </c>
      <c r="B994" s="3" t="s">
        <v>19490</v>
      </c>
      <c r="C994" s="3" t="s">
        <v>3522</v>
      </c>
      <c r="D994" s="3" t="s">
        <v>19489</v>
      </c>
      <c r="E994" s="3" t="s">
        <v>2538</v>
      </c>
      <c r="F994" s="3" t="s">
        <v>19491</v>
      </c>
      <c r="G994" s="3" t="s">
        <v>19492</v>
      </c>
      <c r="H994" s="4" t="s">
        <v>29831</v>
      </c>
      <c r="I994" s="4" t="s">
        <v>29832</v>
      </c>
      <c r="J994" s="4" t="s">
        <v>29833</v>
      </c>
      <c r="K994" s="19">
        <v>0.86676284175988449</v>
      </c>
      <c r="L994" s="20">
        <v>4.4458045115961797E-2</v>
      </c>
      <c r="M994" s="19">
        <v>1.0236733055628862</v>
      </c>
      <c r="N994" s="20">
        <v>4.0003792619548798E-2</v>
      </c>
      <c r="O994" s="3">
        <v>14</v>
      </c>
      <c r="P994" s="3">
        <v>9</v>
      </c>
    </row>
    <row r="995" spans="1:16" x14ac:dyDescent="0.25">
      <c r="A995" s="3" t="s">
        <v>29834</v>
      </c>
      <c r="B995" s="3" t="s">
        <v>17151</v>
      </c>
      <c r="C995" s="3" t="s">
        <v>26118</v>
      </c>
      <c r="D995" s="3" t="s">
        <v>17150</v>
      </c>
      <c r="E995" s="3" t="s">
        <v>2557</v>
      </c>
      <c r="F995" s="3" t="s">
        <v>17152</v>
      </c>
      <c r="G995" s="3" t="s">
        <v>17153</v>
      </c>
      <c r="H995" s="4" t="s">
        <v>29835</v>
      </c>
      <c r="I995" s="4" t="s">
        <v>29836</v>
      </c>
      <c r="J995" s="4" t="s">
        <v>29837</v>
      </c>
      <c r="K995" s="19">
        <v>0.86943937807579919</v>
      </c>
      <c r="L995" s="20">
        <v>4.4205838347397997E-2</v>
      </c>
      <c r="M995" s="19">
        <v>1.0016819070486507</v>
      </c>
      <c r="N995" s="20">
        <v>4.0003792619548798E-2</v>
      </c>
      <c r="O995" s="3">
        <v>11</v>
      </c>
      <c r="P995" s="3">
        <v>11</v>
      </c>
    </row>
    <row r="996" spans="1:16" x14ac:dyDescent="0.25">
      <c r="A996" s="3" t="s">
        <v>29838</v>
      </c>
      <c r="B996" s="3" t="s">
        <v>28594</v>
      </c>
      <c r="C996" s="3" t="s">
        <v>3350</v>
      </c>
      <c r="D996" s="3" t="s">
        <v>28596</v>
      </c>
      <c r="E996" s="3" t="s">
        <v>2466</v>
      </c>
      <c r="F996" s="3" t="s">
        <v>29839</v>
      </c>
      <c r="G996" s="3" t="s">
        <v>29840</v>
      </c>
      <c r="H996" s="4" t="s">
        <v>29841</v>
      </c>
      <c r="I996" s="4" t="s">
        <v>29842</v>
      </c>
      <c r="J996" s="4" t="s">
        <v>29843</v>
      </c>
      <c r="K996" s="19">
        <v>2.2086709681995638</v>
      </c>
      <c r="L996" s="21" t="s">
        <v>33</v>
      </c>
      <c r="M996" s="19">
        <v>2.7393020343333503</v>
      </c>
      <c r="N996" s="20">
        <v>4.0062274977578402E-2</v>
      </c>
      <c r="O996" s="3">
        <v>2</v>
      </c>
      <c r="P996" s="3">
        <v>2</v>
      </c>
    </row>
    <row r="997" spans="1:16" x14ac:dyDescent="0.25">
      <c r="A997" s="3" t="s">
        <v>29844</v>
      </c>
      <c r="B997" s="3" t="s">
        <v>29845</v>
      </c>
      <c r="C997" s="3" t="s">
        <v>26118</v>
      </c>
      <c r="D997" s="3" t="s">
        <v>29846</v>
      </c>
      <c r="E997" s="3" t="s">
        <v>2538</v>
      </c>
      <c r="F997" s="3" t="s">
        <v>29847</v>
      </c>
      <c r="G997" s="3" t="s">
        <v>29848</v>
      </c>
      <c r="H997" s="4" t="s">
        <v>29849</v>
      </c>
      <c r="I997" s="4" t="s">
        <v>29850</v>
      </c>
      <c r="J997" s="4" t="s">
        <v>29851</v>
      </c>
      <c r="K997" s="19">
        <v>1.4102678083689555</v>
      </c>
      <c r="L997" s="20">
        <v>3.8869045821167798E-2</v>
      </c>
      <c r="M997" s="19">
        <v>0.81591262705738998</v>
      </c>
      <c r="N997" s="20">
        <v>4.0062274977578402E-2</v>
      </c>
      <c r="O997" s="3">
        <v>2</v>
      </c>
      <c r="P997" s="3">
        <v>2</v>
      </c>
    </row>
    <row r="998" spans="1:16" x14ac:dyDescent="0.25">
      <c r="A998" s="3" t="s">
        <v>29852</v>
      </c>
      <c r="B998" s="3"/>
      <c r="C998" s="3"/>
      <c r="D998" s="3"/>
      <c r="E998" s="3"/>
      <c r="F998" s="3" t="s">
        <v>11110</v>
      </c>
      <c r="G998" s="3" t="s">
        <v>11111</v>
      </c>
      <c r="H998" s="4" t="s">
        <v>29853</v>
      </c>
      <c r="I998" s="4" t="s">
        <v>29854</v>
      </c>
      <c r="J998" s="4" t="s">
        <v>29855</v>
      </c>
      <c r="K998" s="19">
        <v>0.70319163021948095</v>
      </c>
      <c r="L998" s="21" t="s">
        <v>33</v>
      </c>
      <c r="M998" s="19">
        <v>0.86826086254975299</v>
      </c>
      <c r="N998" s="20">
        <v>4.0261786873323401E-2</v>
      </c>
      <c r="O998" s="3">
        <v>4</v>
      </c>
      <c r="P998" s="3">
        <v>4</v>
      </c>
    </row>
    <row r="999" spans="1:16" x14ac:dyDescent="0.25">
      <c r="A999" s="3" t="s">
        <v>29856</v>
      </c>
      <c r="B999" s="3" t="s">
        <v>29857</v>
      </c>
      <c r="C999" s="3" t="s">
        <v>26118</v>
      </c>
      <c r="D999" s="3" t="s">
        <v>24146</v>
      </c>
      <c r="E999" s="3" t="s">
        <v>2557</v>
      </c>
      <c r="F999" s="3" t="s">
        <v>24147</v>
      </c>
      <c r="G999" s="3" t="s">
        <v>24148</v>
      </c>
      <c r="H999" s="4" t="s">
        <v>29858</v>
      </c>
      <c r="I999" s="4" t="s">
        <v>29859</v>
      </c>
      <c r="J999" s="4" t="s">
        <v>29860</v>
      </c>
      <c r="K999" s="19">
        <v>1.6553545541845343</v>
      </c>
      <c r="L999" s="20">
        <v>3.7227309652087398E-2</v>
      </c>
      <c r="M999" s="19">
        <v>2.047108440536729</v>
      </c>
      <c r="N999" s="20">
        <v>4.0261786873323401E-2</v>
      </c>
      <c r="O999" s="3">
        <v>3</v>
      </c>
      <c r="P999" s="3">
        <v>3</v>
      </c>
    </row>
    <row r="1000" spans="1:16" x14ac:dyDescent="0.25">
      <c r="A1000" s="3" t="s">
        <v>29861</v>
      </c>
      <c r="B1000" s="3" t="s">
        <v>7827</v>
      </c>
      <c r="C1000" s="3" t="s">
        <v>2557</v>
      </c>
      <c r="D1000" s="3" t="s">
        <v>7826</v>
      </c>
      <c r="E1000" s="3" t="s">
        <v>2557</v>
      </c>
      <c r="F1000" s="3" t="s">
        <v>29862</v>
      </c>
      <c r="G1000" s="3" t="s">
        <v>29863</v>
      </c>
      <c r="H1000" s="4" t="s">
        <v>29864</v>
      </c>
      <c r="I1000" s="4" t="s">
        <v>29865</v>
      </c>
      <c r="J1000" s="4" t="s">
        <v>29866</v>
      </c>
      <c r="K1000" s="19">
        <v>0.80774516551009445</v>
      </c>
      <c r="L1000" s="21" t="s">
        <v>33</v>
      </c>
      <c r="M1000" s="19">
        <v>0.86259338384702877</v>
      </c>
      <c r="N1000" s="20">
        <v>4.0340632285714197E-2</v>
      </c>
      <c r="O1000" s="3">
        <v>42</v>
      </c>
      <c r="P1000" s="3">
        <v>37</v>
      </c>
    </row>
    <row r="1001" spans="1:16" x14ac:dyDescent="0.25">
      <c r="A1001" s="3" t="s">
        <v>29867</v>
      </c>
      <c r="B1001" s="3" t="s">
        <v>29868</v>
      </c>
      <c r="C1001" s="3" t="s">
        <v>2476</v>
      </c>
      <c r="D1001" s="3" t="s">
        <v>29869</v>
      </c>
      <c r="E1001" s="3" t="s">
        <v>2494</v>
      </c>
      <c r="F1001" s="3" t="s">
        <v>29870</v>
      </c>
      <c r="G1001" s="3" t="s">
        <v>29871</v>
      </c>
      <c r="H1001" s="4" t="s">
        <v>29872</v>
      </c>
      <c r="I1001" s="4" t="s">
        <v>29873</v>
      </c>
      <c r="J1001" s="4" t="s">
        <v>29874</v>
      </c>
      <c r="K1001" s="19">
        <v>2.4880600494565841</v>
      </c>
      <c r="L1001" s="21" t="s">
        <v>33</v>
      </c>
      <c r="M1001" s="19">
        <v>2.265789213314398</v>
      </c>
      <c r="N1001" s="20">
        <v>4.0383978526002902E-2</v>
      </c>
      <c r="O1001" s="3">
        <v>5</v>
      </c>
      <c r="P1001" s="3">
        <v>4</v>
      </c>
    </row>
    <row r="1002" spans="1:16" x14ac:dyDescent="0.25">
      <c r="A1002" s="3" t="s">
        <v>29875</v>
      </c>
      <c r="B1002" s="3" t="s">
        <v>19757</v>
      </c>
      <c r="C1002" s="3" t="s">
        <v>29876</v>
      </c>
      <c r="D1002" s="3" t="s">
        <v>19756</v>
      </c>
      <c r="E1002" s="3" t="s">
        <v>2504</v>
      </c>
      <c r="F1002" s="3" t="s">
        <v>19758</v>
      </c>
      <c r="G1002" s="3" t="s">
        <v>19759</v>
      </c>
      <c r="H1002" s="4" t="s">
        <v>29877</v>
      </c>
      <c r="I1002" s="4" t="s">
        <v>29878</v>
      </c>
      <c r="J1002" s="4" t="s">
        <v>29879</v>
      </c>
      <c r="K1002" s="19">
        <v>2.3819491574555749</v>
      </c>
      <c r="L1002" s="20">
        <v>1.9508640256410199E-2</v>
      </c>
      <c r="M1002" s="19">
        <v>3.0987450162185235</v>
      </c>
      <c r="N1002" s="20">
        <v>4.0394954647058799E-2</v>
      </c>
      <c r="O1002" s="3">
        <v>3</v>
      </c>
      <c r="P1002" s="3">
        <v>3</v>
      </c>
    </row>
    <row r="1003" spans="1:16" x14ac:dyDescent="0.25">
      <c r="A1003" s="3" t="s">
        <v>29880</v>
      </c>
      <c r="B1003" s="3" t="s">
        <v>22387</v>
      </c>
      <c r="C1003" s="3" t="s">
        <v>2466</v>
      </c>
      <c r="D1003" s="3" t="s">
        <v>22386</v>
      </c>
      <c r="E1003" s="3" t="s">
        <v>2538</v>
      </c>
      <c r="F1003" s="3" t="s">
        <v>22388</v>
      </c>
      <c r="G1003" s="3" t="s">
        <v>22389</v>
      </c>
      <c r="H1003" s="4" t="s">
        <v>29881</v>
      </c>
      <c r="I1003" s="4" t="s">
        <v>29882</v>
      </c>
      <c r="J1003" s="4" t="s">
        <v>29883</v>
      </c>
      <c r="K1003" s="19">
        <v>0.94826079333346369</v>
      </c>
      <c r="L1003" s="20">
        <v>4.7952102018987301E-2</v>
      </c>
      <c r="M1003" s="19">
        <v>1.0551794325380663</v>
      </c>
      <c r="N1003" s="20">
        <v>4.0394954647058799E-2</v>
      </c>
      <c r="O1003" s="3">
        <v>19</v>
      </c>
      <c r="P1003" s="3">
        <v>5</v>
      </c>
    </row>
    <row r="1004" spans="1:16" x14ac:dyDescent="0.25">
      <c r="A1004" s="3" t="s">
        <v>29884</v>
      </c>
      <c r="B1004" s="3" t="s">
        <v>5675</v>
      </c>
      <c r="C1004" s="3" t="s">
        <v>26118</v>
      </c>
      <c r="D1004" s="3" t="s">
        <v>29885</v>
      </c>
      <c r="E1004" s="3" t="s">
        <v>2576</v>
      </c>
      <c r="F1004" s="3" t="s">
        <v>29886</v>
      </c>
      <c r="G1004" s="3" t="s">
        <v>29887</v>
      </c>
      <c r="H1004" s="4" t="s">
        <v>29888</v>
      </c>
      <c r="I1004" s="4" t="s">
        <v>29889</v>
      </c>
      <c r="J1004" s="4" t="s">
        <v>29890</v>
      </c>
      <c r="K1004" s="19">
        <v>0.93048813615906834</v>
      </c>
      <c r="L1004" s="20">
        <v>2.3298743535353501E-2</v>
      </c>
      <c r="M1004" s="19">
        <v>0.93239058551202469</v>
      </c>
      <c r="N1004" s="20">
        <v>4.0394954647058799E-2</v>
      </c>
      <c r="O1004" s="3">
        <v>7</v>
      </c>
      <c r="P1004" s="3">
        <v>7</v>
      </c>
    </row>
    <row r="1005" spans="1:16" x14ac:dyDescent="0.25">
      <c r="A1005" s="3" t="s">
        <v>29891</v>
      </c>
      <c r="B1005" s="3" t="s">
        <v>18777</v>
      </c>
      <c r="C1005" s="3" t="s">
        <v>2557</v>
      </c>
      <c r="D1005" s="3" t="s">
        <v>18776</v>
      </c>
      <c r="E1005" s="3" t="s">
        <v>2557</v>
      </c>
      <c r="F1005" s="3" t="s">
        <v>21392</v>
      </c>
      <c r="G1005" s="3" t="s">
        <v>21393</v>
      </c>
      <c r="H1005" s="4" t="s">
        <v>29892</v>
      </c>
      <c r="I1005" s="4" t="s">
        <v>29893</v>
      </c>
      <c r="J1005" s="4" t="s">
        <v>29894</v>
      </c>
      <c r="K1005" s="19">
        <v>1.85980916122252</v>
      </c>
      <c r="L1005" s="21" t="s">
        <v>33</v>
      </c>
      <c r="M1005" s="19">
        <v>2.5075577920721912</v>
      </c>
      <c r="N1005" s="20">
        <v>4.0394954647058799E-2</v>
      </c>
      <c r="O1005" s="3">
        <v>14</v>
      </c>
      <c r="P1005" s="3">
        <v>5</v>
      </c>
    </row>
    <row r="1006" spans="1:16" x14ac:dyDescent="0.25">
      <c r="A1006" s="3" t="s">
        <v>29895</v>
      </c>
      <c r="B1006" s="3" t="s">
        <v>16963</v>
      </c>
      <c r="C1006" s="3" t="s">
        <v>2538</v>
      </c>
      <c r="D1006" s="3" t="s">
        <v>16962</v>
      </c>
      <c r="E1006" s="3" t="s">
        <v>2538</v>
      </c>
      <c r="F1006" s="3" t="s">
        <v>16964</v>
      </c>
      <c r="G1006" s="3" t="s">
        <v>16965</v>
      </c>
      <c r="H1006" s="4" t="s">
        <v>29896</v>
      </c>
      <c r="I1006" s="4" t="s">
        <v>29897</v>
      </c>
      <c r="J1006" s="4" t="s">
        <v>29898</v>
      </c>
      <c r="K1006" s="19">
        <v>0.31809413803250525</v>
      </c>
      <c r="L1006" s="21" t="s">
        <v>33</v>
      </c>
      <c r="M1006" s="19">
        <v>0.69947652736681865</v>
      </c>
      <c r="N1006" s="20">
        <v>4.0394954647058799E-2</v>
      </c>
      <c r="O1006" s="3">
        <v>31</v>
      </c>
      <c r="P1006" s="3">
        <v>31</v>
      </c>
    </row>
    <row r="1007" spans="1:16" x14ac:dyDescent="0.25">
      <c r="A1007" s="3" t="s">
        <v>29899</v>
      </c>
      <c r="B1007" s="3" t="s">
        <v>29900</v>
      </c>
      <c r="C1007" s="3" t="s">
        <v>6682</v>
      </c>
      <c r="D1007" s="3" t="s">
        <v>29901</v>
      </c>
      <c r="E1007" s="3" t="s">
        <v>2494</v>
      </c>
      <c r="F1007" s="3" t="s">
        <v>29902</v>
      </c>
      <c r="G1007" s="3" t="s">
        <v>29903</v>
      </c>
      <c r="H1007" s="4" t="s">
        <v>29904</v>
      </c>
      <c r="I1007" s="4" t="s">
        <v>29905</v>
      </c>
      <c r="J1007" s="4" t="s">
        <v>29906</v>
      </c>
      <c r="K1007" s="19">
        <v>0.53141975184299872</v>
      </c>
      <c r="L1007" s="21" t="s">
        <v>33</v>
      </c>
      <c r="M1007" s="19">
        <v>0.73091218589403917</v>
      </c>
      <c r="N1007" s="20">
        <v>4.0394954647058799E-2</v>
      </c>
      <c r="O1007" s="3">
        <v>8</v>
      </c>
      <c r="P1007" s="3">
        <v>8</v>
      </c>
    </row>
    <row r="1008" spans="1:16" x14ac:dyDescent="0.25">
      <c r="A1008" s="3" t="s">
        <v>29907</v>
      </c>
      <c r="B1008" s="3" t="s">
        <v>11082</v>
      </c>
      <c r="C1008" s="3" t="s">
        <v>2476</v>
      </c>
      <c r="D1008" s="3" t="s">
        <v>11081</v>
      </c>
      <c r="E1008" s="3" t="s">
        <v>2476</v>
      </c>
      <c r="F1008" s="3" t="s">
        <v>11083</v>
      </c>
      <c r="G1008" s="3" t="s">
        <v>11084</v>
      </c>
      <c r="H1008" s="4" t="s">
        <v>29908</v>
      </c>
      <c r="I1008" s="4" t="s">
        <v>29909</v>
      </c>
      <c r="J1008" s="4" t="s">
        <v>29910</v>
      </c>
      <c r="K1008" s="19">
        <v>1.5515155467687602</v>
      </c>
      <c r="L1008" s="20">
        <v>4.2548368425373101E-2</v>
      </c>
      <c r="M1008" s="19">
        <v>1.5191404724567599</v>
      </c>
      <c r="N1008" s="20">
        <v>4.0428783488986701E-2</v>
      </c>
      <c r="O1008" s="3">
        <v>6</v>
      </c>
      <c r="P1008" s="3">
        <v>2</v>
      </c>
    </row>
    <row r="1009" spans="1:16" x14ac:dyDescent="0.25">
      <c r="A1009" s="3" t="s">
        <v>29911</v>
      </c>
      <c r="B1009" s="3" t="s">
        <v>10154</v>
      </c>
      <c r="C1009" s="3" t="s">
        <v>2557</v>
      </c>
      <c r="D1009" s="3" t="s">
        <v>18047</v>
      </c>
      <c r="E1009" s="3" t="s">
        <v>2576</v>
      </c>
      <c r="F1009" s="3" t="s">
        <v>18048</v>
      </c>
      <c r="G1009" s="3" t="s">
        <v>10156</v>
      </c>
      <c r="H1009" s="4" t="s">
        <v>29912</v>
      </c>
      <c r="I1009" s="4" t="s">
        <v>29913</v>
      </c>
      <c r="J1009" s="4" t="s">
        <v>29914</v>
      </c>
      <c r="K1009" s="19">
        <v>1.6673075207622592</v>
      </c>
      <c r="L1009" s="20">
        <v>4.7042784863989599E-2</v>
      </c>
      <c r="M1009" s="19">
        <v>2.525433689127504</v>
      </c>
      <c r="N1009" s="20">
        <v>4.0613117850658798E-2</v>
      </c>
      <c r="O1009" s="3">
        <v>3</v>
      </c>
      <c r="P1009" s="3">
        <v>2</v>
      </c>
    </row>
    <row r="1010" spans="1:16" x14ac:dyDescent="0.25">
      <c r="A1010" s="3" t="s">
        <v>29915</v>
      </c>
      <c r="B1010" s="3" t="s">
        <v>11975</v>
      </c>
      <c r="C1010" s="3" t="s">
        <v>2504</v>
      </c>
      <c r="D1010" s="3" t="s">
        <v>18572</v>
      </c>
      <c r="E1010" s="3" t="s">
        <v>2504</v>
      </c>
      <c r="F1010" s="3" t="s">
        <v>18573</v>
      </c>
      <c r="G1010" s="3" t="s">
        <v>18574</v>
      </c>
      <c r="H1010" s="4" t="s">
        <v>29916</v>
      </c>
      <c r="I1010" s="4" t="s">
        <v>29917</v>
      </c>
      <c r="J1010" s="4" t="s">
        <v>29918</v>
      </c>
      <c r="K1010" s="19">
        <v>2.0072942099869113</v>
      </c>
      <c r="L1010" s="20">
        <v>2.0708605604395601E-2</v>
      </c>
      <c r="M1010" s="19">
        <v>2.0864444144018921</v>
      </c>
      <c r="N1010" s="20">
        <v>4.0613117850658798E-2</v>
      </c>
      <c r="O1010" s="3">
        <v>4</v>
      </c>
      <c r="P1010" s="3">
        <v>3</v>
      </c>
    </row>
    <row r="1011" spans="1:16" x14ac:dyDescent="0.25">
      <c r="A1011" s="3" t="s">
        <v>29919</v>
      </c>
      <c r="B1011" s="3" t="s">
        <v>5719</v>
      </c>
      <c r="C1011" s="3" t="s">
        <v>29920</v>
      </c>
      <c r="D1011" s="3" t="s">
        <v>5718</v>
      </c>
      <c r="E1011" s="3" t="s">
        <v>2557</v>
      </c>
      <c r="F1011" s="3" t="s">
        <v>5720</v>
      </c>
      <c r="G1011" s="3" t="s">
        <v>5721</v>
      </c>
      <c r="H1011" s="4" t="s">
        <v>29921</v>
      </c>
      <c r="I1011" s="4" t="s">
        <v>29922</v>
      </c>
      <c r="J1011" s="4" t="s">
        <v>29923</v>
      </c>
      <c r="K1011" s="19">
        <v>1.3189992528839536</v>
      </c>
      <c r="L1011" s="21" t="s">
        <v>33</v>
      </c>
      <c r="M1011" s="19">
        <v>1.0831214483700724</v>
      </c>
      <c r="N1011" s="20">
        <v>4.0780111571635302E-2</v>
      </c>
      <c r="O1011" s="3">
        <v>10</v>
      </c>
      <c r="P1011" s="3">
        <v>10</v>
      </c>
    </row>
    <row r="1012" spans="1:16" x14ac:dyDescent="0.25">
      <c r="A1012" s="3" t="s">
        <v>29924</v>
      </c>
      <c r="B1012" s="3" t="s">
        <v>18316</v>
      </c>
      <c r="C1012" s="3" t="s">
        <v>2476</v>
      </c>
      <c r="D1012" s="3" t="s">
        <v>18315</v>
      </c>
      <c r="E1012" s="3" t="s">
        <v>2476</v>
      </c>
      <c r="F1012" s="3" t="s">
        <v>18317</v>
      </c>
      <c r="G1012" s="3" t="s">
        <v>18318</v>
      </c>
      <c r="H1012" s="4" t="s">
        <v>29925</v>
      </c>
      <c r="I1012" s="4" t="s">
        <v>29926</v>
      </c>
      <c r="J1012" s="4" t="s">
        <v>29927</v>
      </c>
      <c r="K1012" s="19">
        <v>1.5354132383728902</v>
      </c>
      <c r="L1012" s="21" t="s">
        <v>33</v>
      </c>
      <c r="M1012" s="19">
        <v>1.5830692618427074</v>
      </c>
      <c r="N1012" s="20">
        <v>4.0780111571635302E-2</v>
      </c>
      <c r="O1012" s="3">
        <v>6</v>
      </c>
      <c r="P1012" s="3">
        <v>6</v>
      </c>
    </row>
    <row r="1013" spans="1:16" x14ac:dyDescent="0.25">
      <c r="A1013" s="3" t="s">
        <v>29928</v>
      </c>
      <c r="B1013" s="3" t="s">
        <v>14652</v>
      </c>
      <c r="C1013" s="3" t="s">
        <v>2466</v>
      </c>
      <c r="D1013" s="3" t="s">
        <v>29929</v>
      </c>
      <c r="E1013" s="3" t="s">
        <v>2605</v>
      </c>
      <c r="F1013" s="3" t="s">
        <v>29930</v>
      </c>
      <c r="G1013" s="3" t="s">
        <v>29931</v>
      </c>
      <c r="H1013" s="4" t="s">
        <v>177</v>
      </c>
      <c r="I1013" s="4" t="s">
        <v>29932</v>
      </c>
      <c r="J1013" s="4" t="s">
        <v>29933</v>
      </c>
      <c r="K1013" s="19">
        <v>21.631978917356072</v>
      </c>
      <c r="L1013" s="20">
        <v>4.0929680985804399E-2</v>
      </c>
      <c r="M1013" s="19">
        <v>21.649418309381257</v>
      </c>
      <c r="N1013" s="20">
        <v>4.0780111571635302E-2</v>
      </c>
      <c r="O1013" s="3">
        <v>2</v>
      </c>
      <c r="P1013" s="3">
        <v>2</v>
      </c>
    </row>
    <row r="1014" spans="1:16" x14ac:dyDescent="0.25">
      <c r="A1014" s="3" t="s">
        <v>29934</v>
      </c>
      <c r="B1014" s="3" t="s">
        <v>8954</v>
      </c>
      <c r="C1014" s="3" t="s">
        <v>2466</v>
      </c>
      <c r="D1014" s="3" t="s">
        <v>8953</v>
      </c>
      <c r="E1014" s="3" t="s">
        <v>2678</v>
      </c>
      <c r="F1014" s="3" t="s">
        <v>8955</v>
      </c>
      <c r="G1014" s="3" t="s">
        <v>8956</v>
      </c>
      <c r="H1014" s="4" t="s">
        <v>29935</v>
      </c>
      <c r="I1014" s="4" t="s">
        <v>29936</v>
      </c>
      <c r="J1014" s="4" t="s">
        <v>29937</v>
      </c>
      <c r="K1014" s="19">
        <v>0.3864536653057522</v>
      </c>
      <c r="L1014" s="21" t="s">
        <v>33</v>
      </c>
      <c r="M1014" s="19">
        <v>0.68793095908598623</v>
      </c>
      <c r="N1014" s="20">
        <v>4.0780111571635302E-2</v>
      </c>
      <c r="O1014" s="3">
        <v>24</v>
      </c>
      <c r="P1014" s="3">
        <v>12</v>
      </c>
    </row>
    <row r="1015" spans="1:16" x14ac:dyDescent="0.25">
      <c r="A1015" s="3" t="s">
        <v>29938</v>
      </c>
      <c r="B1015" s="3" t="s">
        <v>21734</v>
      </c>
      <c r="C1015" s="3" t="s">
        <v>26086</v>
      </c>
      <c r="D1015" s="3" t="s">
        <v>21733</v>
      </c>
      <c r="E1015" s="3" t="s">
        <v>2678</v>
      </c>
      <c r="F1015" s="3" t="s">
        <v>21735</v>
      </c>
      <c r="G1015" s="3" t="s">
        <v>21736</v>
      </c>
      <c r="H1015" s="4" t="s">
        <v>29939</v>
      </c>
      <c r="I1015" s="4" t="s">
        <v>29940</v>
      </c>
      <c r="J1015" s="4" t="s">
        <v>29941</v>
      </c>
      <c r="K1015" s="19">
        <v>2.0312116837385794</v>
      </c>
      <c r="L1015" s="20">
        <v>4.8528381486318398E-2</v>
      </c>
      <c r="M1015" s="19">
        <v>1.9797402971454388</v>
      </c>
      <c r="N1015" s="20">
        <v>4.0780111571635302E-2</v>
      </c>
      <c r="O1015" s="3">
        <v>17</v>
      </c>
      <c r="P1015" s="3">
        <v>1</v>
      </c>
    </row>
    <row r="1016" spans="1:16" x14ac:dyDescent="0.25">
      <c r="A1016" s="3" t="s">
        <v>29942</v>
      </c>
      <c r="B1016" s="3" t="s">
        <v>18681</v>
      </c>
      <c r="C1016" s="3" t="s">
        <v>2595</v>
      </c>
      <c r="D1016" s="3" t="s">
        <v>18680</v>
      </c>
      <c r="E1016" s="3" t="s">
        <v>2595</v>
      </c>
      <c r="F1016" s="3" t="s">
        <v>18682</v>
      </c>
      <c r="G1016" s="3" t="s">
        <v>18683</v>
      </c>
      <c r="H1016" s="4" t="s">
        <v>29943</v>
      </c>
      <c r="I1016" s="4" t="s">
        <v>29944</v>
      </c>
      <c r="J1016" s="4" t="s">
        <v>29945</v>
      </c>
      <c r="K1016" s="19">
        <v>3.2412437791511488</v>
      </c>
      <c r="L1016" s="20">
        <v>3.0439167795030999E-2</v>
      </c>
      <c r="M1016" s="19">
        <v>3.3704108708075151</v>
      </c>
      <c r="N1016" s="20">
        <v>4.0780111571635302E-2</v>
      </c>
      <c r="O1016" s="3">
        <v>6</v>
      </c>
      <c r="P1016" s="3">
        <v>6</v>
      </c>
    </row>
    <row r="1017" spans="1:16" x14ac:dyDescent="0.25">
      <c r="A1017" s="3" t="s">
        <v>29946</v>
      </c>
      <c r="B1017" s="3" t="s">
        <v>14545</v>
      </c>
      <c r="C1017" s="3" t="s">
        <v>2466</v>
      </c>
      <c r="D1017" s="3" t="s">
        <v>14544</v>
      </c>
      <c r="E1017" s="3" t="s">
        <v>2576</v>
      </c>
      <c r="F1017" s="3" t="s">
        <v>10423</v>
      </c>
      <c r="G1017" s="3" t="s">
        <v>10424</v>
      </c>
      <c r="H1017" s="4" t="s">
        <v>29947</v>
      </c>
      <c r="I1017" s="4" t="s">
        <v>29948</v>
      </c>
      <c r="J1017" s="4" t="s">
        <v>29949</v>
      </c>
      <c r="K1017" s="19">
        <v>0.39028327902744403</v>
      </c>
      <c r="L1017" s="21" t="s">
        <v>33</v>
      </c>
      <c r="M1017" s="19">
        <v>0.56298170648309309</v>
      </c>
      <c r="N1017" s="20">
        <v>4.0780111571635302E-2</v>
      </c>
      <c r="O1017" s="3">
        <v>23</v>
      </c>
      <c r="P1017" s="3">
        <v>18</v>
      </c>
    </row>
    <row r="1018" spans="1:16" x14ac:dyDescent="0.25">
      <c r="A1018" s="3" t="s">
        <v>29950</v>
      </c>
      <c r="B1018" s="3" t="s">
        <v>23764</v>
      </c>
      <c r="C1018" s="3" t="s">
        <v>2476</v>
      </c>
      <c r="D1018" s="3" t="s">
        <v>23763</v>
      </c>
      <c r="E1018" s="3" t="s">
        <v>2538</v>
      </c>
      <c r="F1018" s="3" t="s">
        <v>23765</v>
      </c>
      <c r="G1018" s="3" t="s">
        <v>23766</v>
      </c>
      <c r="H1018" s="4" t="s">
        <v>29951</v>
      </c>
      <c r="I1018" s="4" t="s">
        <v>29952</v>
      </c>
      <c r="J1018" s="4" t="s">
        <v>29953</v>
      </c>
      <c r="K1018" s="19">
        <v>0.78866504195189224</v>
      </c>
      <c r="L1018" s="20">
        <v>4.5175464045698902E-2</v>
      </c>
      <c r="M1018" s="19">
        <v>0.72473631470833544</v>
      </c>
      <c r="N1018" s="20">
        <v>4.1027662582132501E-2</v>
      </c>
      <c r="O1018" s="3">
        <v>23</v>
      </c>
      <c r="P1018" s="3">
        <v>23</v>
      </c>
    </row>
    <row r="1019" spans="1:16" x14ac:dyDescent="0.25">
      <c r="A1019" s="3" t="s">
        <v>29954</v>
      </c>
      <c r="B1019" s="3" t="s">
        <v>14679</v>
      </c>
      <c r="C1019" s="3" t="s">
        <v>2557</v>
      </c>
      <c r="D1019" s="3" t="s">
        <v>14678</v>
      </c>
      <c r="E1019" s="3" t="s">
        <v>2476</v>
      </c>
      <c r="F1019" s="3" t="s">
        <v>14680</v>
      </c>
      <c r="G1019" s="3" t="s">
        <v>14681</v>
      </c>
      <c r="H1019" s="4" t="s">
        <v>29955</v>
      </c>
      <c r="I1019" s="4" t="s">
        <v>29956</v>
      </c>
      <c r="J1019" s="4" t="s">
        <v>29957</v>
      </c>
      <c r="K1019" s="19">
        <v>1.5851289250676062</v>
      </c>
      <c r="L1019" s="21" t="s">
        <v>33</v>
      </c>
      <c r="M1019" s="19">
        <v>1.9623564849450341</v>
      </c>
      <c r="N1019" s="20">
        <v>4.1027662582132501E-2</v>
      </c>
      <c r="O1019" s="3">
        <v>4</v>
      </c>
      <c r="P1019" s="3">
        <v>3</v>
      </c>
    </row>
    <row r="1020" spans="1:16" x14ac:dyDescent="0.25">
      <c r="A1020" s="3" t="s">
        <v>29958</v>
      </c>
      <c r="B1020" s="3" t="s">
        <v>29959</v>
      </c>
      <c r="C1020" s="3" t="s">
        <v>2476</v>
      </c>
      <c r="D1020" s="3" t="s">
        <v>29960</v>
      </c>
      <c r="E1020" s="3" t="s">
        <v>2476</v>
      </c>
      <c r="F1020" s="3" t="s">
        <v>4304</v>
      </c>
      <c r="G1020" s="3" t="s">
        <v>4305</v>
      </c>
      <c r="H1020" s="4" t="s">
        <v>29961</v>
      </c>
      <c r="I1020" s="4" t="s">
        <v>29962</v>
      </c>
      <c r="J1020" s="4" t="s">
        <v>29963</v>
      </c>
      <c r="K1020" s="19">
        <v>2.5579950809544343</v>
      </c>
      <c r="L1020" s="21" t="s">
        <v>33</v>
      </c>
      <c r="M1020" s="19">
        <v>3.4706383764536644</v>
      </c>
      <c r="N1020" s="20">
        <v>4.1027662582132501E-2</v>
      </c>
      <c r="O1020" s="3">
        <v>13</v>
      </c>
      <c r="P1020" s="3">
        <v>1</v>
      </c>
    </row>
    <row r="1021" spans="1:16" x14ac:dyDescent="0.25">
      <c r="A1021" s="3" t="s">
        <v>29964</v>
      </c>
      <c r="B1021" s="3" t="s">
        <v>29965</v>
      </c>
      <c r="C1021" s="3" t="s">
        <v>2557</v>
      </c>
      <c r="D1021" s="3" t="s">
        <v>29966</v>
      </c>
      <c r="E1021" s="3" t="s">
        <v>2557</v>
      </c>
      <c r="F1021" s="3" t="s">
        <v>29967</v>
      </c>
      <c r="G1021" s="3" t="s">
        <v>16363</v>
      </c>
      <c r="H1021" s="4" t="s">
        <v>29968</v>
      </c>
      <c r="I1021" s="4" t="s">
        <v>29969</v>
      </c>
      <c r="J1021" s="4" t="s">
        <v>29970</v>
      </c>
      <c r="K1021" s="19">
        <v>1.2828989872640626</v>
      </c>
      <c r="L1021" s="21" t="s">
        <v>33</v>
      </c>
      <c r="M1021" s="19">
        <v>1.4832722311393123</v>
      </c>
      <c r="N1021" s="20">
        <v>4.1031846697273999E-2</v>
      </c>
      <c r="O1021" s="3">
        <v>6</v>
      </c>
      <c r="P1021" s="3">
        <v>6</v>
      </c>
    </row>
    <row r="1022" spans="1:16" x14ac:dyDescent="0.25">
      <c r="A1022" s="3" t="s">
        <v>29971</v>
      </c>
      <c r="B1022" s="3" t="s">
        <v>11639</v>
      </c>
      <c r="C1022" s="3" t="s">
        <v>2476</v>
      </c>
      <c r="D1022" s="3" t="s">
        <v>11638</v>
      </c>
      <c r="E1022" s="3" t="s">
        <v>2476</v>
      </c>
      <c r="F1022" s="3" t="s">
        <v>11640</v>
      </c>
      <c r="G1022" s="3" t="s">
        <v>11641</v>
      </c>
      <c r="H1022" s="4" t="s">
        <v>29972</v>
      </c>
      <c r="I1022" s="4" t="s">
        <v>29973</v>
      </c>
      <c r="J1022" s="4" t="s">
        <v>29974</v>
      </c>
      <c r="K1022" s="19">
        <v>1.31353563990197</v>
      </c>
      <c r="L1022" s="20">
        <v>4.2631428986587103E-2</v>
      </c>
      <c r="M1022" s="19">
        <v>1.3589410164848343</v>
      </c>
      <c r="N1022" s="20">
        <v>4.1031846697273999E-2</v>
      </c>
      <c r="O1022" s="3">
        <v>6</v>
      </c>
      <c r="P1022" s="3">
        <v>5</v>
      </c>
    </row>
    <row r="1023" spans="1:16" x14ac:dyDescent="0.25">
      <c r="A1023" s="3" t="s">
        <v>29975</v>
      </c>
      <c r="B1023" s="3" t="s">
        <v>29976</v>
      </c>
      <c r="C1023" s="3" t="s">
        <v>2476</v>
      </c>
      <c r="D1023" s="3" t="s">
        <v>29977</v>
      </c>
      <c r="E1023" s="3" t="s">
        <v>2476</v>
      </c>
      <c r="F1023" s="3" t="s">
        <v>29978</v>
      </c>
      <c r="G1023" s="3" t="s">
        <v>29979</v>
      </c>
      <c r="H1023" s="4" t="s">
        <v>29980</v>
      </c>
      <c r="I1023" s="4" t="s">
        <v>29981</v>
      </c>
      <c r="J1023" s="4" t="s">
        <v>29982</v>
      </c>
      <c r="K1023" s="19">
        <v>2.3245719602133073</v>
      </c>
      <c r="L1023" s="20">
        <v>4.4458045115961797E-2</v>
      </c>
      <c r="M1023" s="19">
        <v>2.3499025669499471</v>
      </c>
      <c r="N1023" s="20">
        <v>4.1031846697273999E-2</v>
      </c>
      <c r="O1023" s="3">
        <v>5</v>
      </c>
      <c r="P1023" s="3">
        <v>5</v>
      </c>
    </row>
    <row r="1024" spans="1:16" x14ac:dyDescent="0.25">
      <c r="A1024" s="3" t="s">
        <v>29983</v>
      </c>
      <c r="B1024" s="3" t="s">
        <v>15024</v>
      </c>
      <c r="C1024" s="3" t="s">
        <v>2538</v>
      </c>
      <c r="D1024" s="3" t="s">
        <v>15023</v>
      </c>
      <c r="E1024" s="3" t="s">
        <v>2538</v>
      </c>
      <c r="F1024" s="3" t="s">
        <v>29984</v>
      </c>
      <c r="G1024" s="3" t="s">
        <v>29985</v>
      </c>
      <c r="H1024" s="4" t="s">
        <v>29986</v>
      </c>
      <c r="I1024" s="4" t="s">
        <v>29987</v>
      </c>
      <c r="J1024" s="4" t="s">
        <v>29988</v>
      </c>
      <c r="K1024" s="19">
        <v>0.4653260411153945</v>
      </c>
      <c r="L1024" s="21" t="s">
        <v>33</v>
      </c>
      <c r="M1024" s="19">
        <v>0.67587065293778248</v>
      </c>
      <c r="N1024" s="20">
        <v>4.1048557375358098E-2</v>
      </c>
      <c r="O1024" s="3">
        <v>40</v>
      </c>
      <c r="P1024" s="3">
        <v>40</v>
      </c>
    </row>
    <row r="1025" spans="1:16" x14ac:dyDescent="0.25">
      <c r="A1025" s="3" t="s">
        <v>29989</v>
      </c>
      <c r="B1025" s="3" t="s">
        <v>29990</v>
      </c>
      <c r="C1025" s="3" t="s">
        <v>2576</v>
      </c>
      <c r="D1025" s="3" t="s">
        <v>29991</v>
      </c>
      <c r="E1025" s="3" t="s">
        <v>2576</v>
      </c>
      <c r="F1025" s="3" t="s">
        <v>29992</v>
      </c>
      <c r="G1025" s="3" t="s">
        <v>29993</v>
      </c>
      <c r="H1025" s="4" t="s">
        <v>29994</v>
      </c>
      <c r="I1025" s="4" t="s">
        <v>29995</v>
      </c>
      <c r="J1025" s="4" t="s">
        <v>29996</v>
      </c>
      <c r="K1025" s="19">
        <v>1.8667393634063791</v>
      </c>
      <c r="L1025" s="20">
        <v>1.9508640256410199E-2</v>
      </c>
      <c r="M1025" s="19">
        <v>2.3901253414460455</v>
      </c>
      <c r="N1025" s="20">
        <v>4.1242078918454897E-2</v>
      </c>
      <c r="O1025" s="3">
        <v>31</v>
      </c>
      <c r="P1025" s="3">
        <v>7</v>
      </c>
    </row>
    <row r="1026" spans="1:16" x14ac:dyDescent="0.25">
      <c r="A1026" s="3" t="s">
        <v>29997</v>
      </c>
      <c r="B1026" s="3"/>
      <c r="C1026" s="3"/>
      <c r="D1026" s="3"/>
      <c r="E1026" s="3"/>
      <c r="F1026" s="3" t="s">
        <v>18254</v>
      </c>
      <c r="G1026" s="3" t="s">
        <v>18255</v>
      </c>
      <c r="H1026" s="4" t="s">
        <v>29998</v>
      </c>
      <c r="I1026" s="4" t="s">
        <v>29999</v>
      </c>
      <c r="J1026" s="4" t="s">
        <v>30000</v>
      </c>
      <c r="K1026" s="19">
        <v>1.1999085996913479</v>
      </c>
      <c r="L1026" s="21" t="s">
        <v>33</v>
      </c>
      <c r="M1026" s="19">
        <v>1.7469046242103121</v>
      </c>
      <c r="N1026" s="20">
        <v>4.1298359880171102E-2</v>
      </c>
      <c r="O1026" s="3">
        <v>2</v>
      </c>
      <c r="P1026" s="3">
        <v>2</v>
      </c>
    </row>
    <row r="1027" spans="1:16" x14ac:dyDescent="0.25">
      <c r="A1027" s="3" t="s">
        <v>30001</v>
      </c>
      <c r="B1027" s="3" t="s">
        <v>23374</v>
      </c>
      <c r="C1027" s="3" t="s">
        <v>2557</v>
      </c>
      <c r="D1027" s="3" t="s">
        <v>23373</v>
      </c>
      <c r="E1027" s="3" t="s">
        <v>2557</v>
      </c>
      <c r="F1027" s="3" t="s">
        <v>30002</v>
      </c>
      <c r="G1027" s="3" t="s">
        <v>30003</v>
      </c>
      <c r="H1027" s="4" t="s">
        <v>30004</v>
      </c>
      <c r="I1027" s="4" t="s">
        <v>30005</v>
      </c>
      <c r="J1027" s="4" t="s">
        <v>30006</v>
      </c>
      <c r="K1027" s="19">
        <v>2.5232652693051048</v>
      </c>
      <c r="L1027" s="20">
        <v>2.4418390818181802E-2</v>
      </c>
      <c r="M1027" s="19">
        <v>2.242869700115325</v>
      </c>
      <c r="N1027" s="20">
        <v>4.1298359880171102E-2</v>
      </c>
      <c r="O1027" s="3">
        <v>5</v>
      </c>
      <c r="P1027" s="3">
        <v>5</v>
      </c>
    </row>
    <row r="1028" spans="1:16" x14ac:dyDescent="0.25">
      <c r="A1028" s="3" t="s">
        <v>30007</v>
      </c>
      <c r="B1028" s="3" t="s">
        <v>23392</v>
      </c>
      <c r="C1028" s="3" t="s">
        <v>26086</v>
      </c>
      <c r="D1028" s="3" t="s">
        <v>23391</v>
      </c>
      <c r="E1028" s="3" t="s">
        <v>2576</v>
      </c>
      <c r="F1028" s="3" t="s">
        <v>23393</v>
      </c>
      <c r="G1028" s="3" t="s">
        <v>23394</v>
      </c>
      <c r="H1028" s="4" t="s">
        <v>30008</v>
      </c>
      <c r="I1028" s="4" t="s">
        <v>30009</v>
      </c>
      <c r="J1028" s="4" t="s">
        <v>30010</v>
      </c>
      <c r="K1028" s="19">
        <v>0.46357021324859943</v>
      </c>
      <c r="L1028" s="21" t="s">
        <v>33</v>
      </c>
      <c r="M1028" s="19">
        <v>0.95512367360907868</v>
      </c>
      <c r="N1028" s="20">
        <v>4.1373336307692299E-2</v>
      </c>
      <c r="O1028" s="3">
        <v>11</v>
      </c>
      <c r="P1028" s="3">
        <v>11</v>
      </c>
    </row>
    <row r="1029" spans="1:16" x14ac:dyDescent="0.25">
      <c r="A1029" s="3" t="s">
        <v>30011</v>
      </c>
      <c r="B1029" s="3" t="s">
        <v>17417</v>
      </c>
      <c r="C1029" s="3" t="s">
        <v>13792</v>
      </c>
      <c r="D1029" s="3" t="s">
        <v>17416</v>
      </c>
      <c r="E1029" s="3" t="s">
        <v>2538</v>
      </c>
      <c r="F1029" s="3" t="s">
        <v>17418</v>
      </c>
      <c r="G1029" s="3" t="s">
        <v>17419</v>
      </c>
      <c r="H1029" s="4" t="s">
        <v>30012</v>
      </c>
      <c r="I1029" s="4" t="s">
        <v>30013</v>
      </c>
      <c r="J1029" s="4" t="s">
        <v>30014</v>
      </c>
      <c r="K1029" s="19">
        <v>0.57689277284476514</v>
      </c>
      <c r="L1029" s="21" t="s">
        <v>33</v>
      </c>
      <c r="M1029" s="19">
        <v>0.74337255784246015</v>
      </c>
      <c r="N1029" s="20">
        <v>4.1434710093883297E-2</v>
      </c>
      <c r="O1029" s="3">
        <v>29</v>
      </c>
      <c r="P1029" s="3">
        <v>19</v>
      </c>
    </row>
    <row r="1030" spans="1:16" x14ac:dyDescent="0.25">
      <c r="A1030" s="3" t="s">
        <v>30015</v>
      </c>
      <c r="B1030" s="3" t="s">
        <v>30016</v>
      </c>
      <c r="C1030" s="3" t="s">
        <v>2476</v>
      </c>
      <c r="D1030" s="3" t="s">
        <v>30017</v>
      </c>
      <c r="E1030" s="3" t="s">
        <v>2476</v>
      </c>
      <c r="F1030" s="3" t="s">
        <v>23945</v>
      </c>
      <c r="G1030" s="3" t="s">
        <v>23946</v>
      </c>
      <c r="H1030" s="4" t="s">
        <v>30018</v>
      </c>
      <c r="I1030" s="4" t="s">
        <v>30019</v>
      </c>
      <c r="J1030" s="4" t="s">
        <v>30020</v>
      </c>
      <c r="K1030" s="19">
        <v>0.84484153865993927</v>
      </c>
      <c r="L1030" s="20">
        <v>4.4048743156028303E-2</v>
      </c>
      <c r="M1030" s="19">
        <v>0.97218467008276455</v>
      </c>
      <c r="N1030" s="20">
        <v>4.1632257042253498E-2</v>
      </c>
      <c r="O1030" s="3">
        <v>19</v>
      </c>
      <c r="P1030" s="3">
        <v>19</v>
      </c>
    </row>
    <row r="1031" spans="1:16" x14ac:dyDescent="0.25">
      <c r="A1031" s="3" t="s">
        <v>30021</v>
      </c>
      <c r="B1031" s="3" t="s">
        <v>16654</v>
      </c>
      <c r="C1031" s="3" t="s">
        <v>2538</v>
      </c>
      <c r="D1031" s="3" t="s">
        <v>16653</v>
      </c>
      <c r="E1031" s="3" t="s">
        <v>2576</v>
      </c>
      <c r="F1031" s="3" t="s">
        <v>16655</v>
      </c>
      <c r="G1031" s="3" t="s">
        <v>16656</v>
      </c>
      <c r="H1031" s="4" t="s">
        <v>30022</v>
      </c>
      <c r="I1031" s="4" t="s">
        <v>30023</v>
      </c>
      <c r="J1031" s="4" t="s">
        <v>30024</v>
      </c>
      <c r="K1031" s="19">
        <v>0.84083281473896765</v>
      </c>
      <c r="L1031" s="21" t="s">
        <v>33</v>
      </c>
      <c r="M1031" s="19">
        <v>1.2153357105781684</v>
      </c>
      <c r="N1031" s="20">
        <v>4.1632257042253498E-2</v>
      </c>
      <c r="O1031" s="3">
        <v>3</v>
      </c>
      <c r="P1031" s="3">
        <v>3</v>
      </c>
    </row>
    <row r="1032" spans="1:16" x14ac:dyDescent="0.25">
      <c r="A1032" s="3" t="s">
        <v>30025</v>
      </c>
      <c r="B1032" s="3"/>
      <c r="C1032" s="3"/>
      <c r="D1032" s="3"/>
      <c r="E1032" s="3"/>
      <c r="F1032" s="3" t="s">
        <v>4278</v>
      </c>
      <c r="G1032" s="3" t="s">
        <v>4279</v>
      </c>
      <c r="H1032" s="4" t="s">
        <v>30026</v>
      </c>
      <c r="I1032" s="4" t="s">
        <v>30027</v>
      </c>
      <c r="J1032" s="4" t="s">
        <v>30028</v>
      </c>
      <c r="K1032" s="19">
        <v>0.7198191658169647</v>
      </c>
      <c r="L1032" s="21" t="s">
        <v>33</v>
      </c>
      <c r="M1032" s="19">
        <v>1.1226704928686937</v>
      </c>
      <c r="N1032" s="20">
        <v>4.1632257042253498E-2</v>
      </c>
      <c r="O1032" s="3">
        <v>29</v>
      </c>
      <c r="P1032" s="3">
        <v>7</v>
      </c>
    </row>
    <row r="1033" spans="1:16" x14ac:dyDescent="0.25">
      <c r="A1033" s="3" t="s">
        <v>30029</v>
      </c>
      <c r="B1033" s="3" t="s">
        <v>15492</v>
      </c>
      <c r="C1033" s="3" t="s">
        <v>2538</v>
      </c>
      <c r="D1033" s="3" t="s">
        <v>15491</v>
      </c>
      <c r="E1033" s="3" t="s">
        <v>2538</v>
      </c>
      <c r="F1033" s="3" t="s">
        <v>30030</v>
      </c>
      <c r="G1033" s="3" t="s">
        <v>30031</v>
      </c>
      <c r="H1033" s="4" t="s">
        <v>30032</v>
      </c>
      <c r="I1033" s="4" t="s">
        <v>30033</v>
      </c>
      <c r="J1033" s="4" t="s">
        <v>30034</v>
      </c>
      <c r="K1033" s="19">
        <v>0.69004291503850934</v>
      </c>
      <c r="L1033" s="21" t="s">
        <v>33</v>
      </c>
      <c r="M1033" s="19">
        <v>0.54766742646631394</v>
      </c>
      <c r="N1033" s="20">
        <v>4.1632257042253498E-2</v>
      </c>
      <c r="O1033" s="3">
        <v>10</v>
      </c>
      <c r="P1033" s="3">
        <v>8</v>
      </c>
    </row>
    <row r="1034" spans="1:16" x14ac:dyDescent="0.25">
      <c r="A1034" s="3" t="s">
        <v>30035</v>
      </c>
      <c r="B1034" s="3" t="s">
        <v>23154</v>
      </c>
      <c r="C1034" s="3" t="s">
        <v>2557</v>
      </c>
      <c r="D1034" s="3" t="s">
        <v>23153</v>
      </c>
      <c r="E1034" s="3" t="s">
        <v>2557</v>
      </c>
      <c r="F1034" s="3" t="s">
        <v>23155</v>
      </c>
      <c r="G1034" s="3" t="s">
        <v>23156</v>
      </c>
      <c r="H1034" s="4" t="s">
        <v>30036</v>
      </c>
      <c r="I1034" s="4" t="s">
        <v>30037</v>
      </c>
      <c r="J1034" s="4" t="s">
        <v>30038</v>
      </c>
      <c r="K1034" s="19">
        <v>1.5563000266993887</v>
      </c>
      <c r="L1034" s="21" t="s">
        <v>33</v>
      </c>
      <c r="M1034" s="19">
        <v>1.5443768818352379</v>
      </c>
      <c r="N1034" s="20">
        <v>4.1632257042253498E-2</v>
      </c>
      <c r="O1034" s="3">
        <v>3</v>
      </c>
      <c r="P1034" s="3">
        <v>3</v>
      </c>
    </row>
    <row r="1035" spans="1:16" x14ac:dyDescent="0.25">
      <c r="A1035" s="3" t="s">
        <v>30039</v>
      </c>
      <c r="B1035" s="3" t="s">
        <v>10674</v>
      </c>
      <c r="C1035" s="3" t="s">
        <v>2538</v>
      </c>
      <c r="D1035" s="3" t="s">
        <v>10673</v>
      </c>
      <c r="E1035" s="3" t="s">
        <v>2494</v>
      </c>
      <c r="F1035" s="3" t="s">
        <v>10675</v>
      </c>
      <c r="G1035" s="3" t="s">
        <v>10676</v>
      </c>
      <c r="H1035" s="4" t="s">
        <v>30040</v>
      </c>
      <c r="I1035" s="4" t="s">
        <v>30041</v>
      </c>
      <c r="J1035" s="4" t="s">
        <v>30042</v>
      </c>
      <c r="K1035" s="19">
        <v>0.54887808059742604</v>
      </c>
      <c r="L1035" s="21" t="s">
        <v>33</v>
      </c>
      <c r="M1035" s="19">
        <v>0.74634300459355529</v>
      </c>
      <c r="N1035" s="20">
        <v>4.1632257042253498E-2</v>
      </c>
      <c r="O1035" s="3">
        <v>7</v>
      </c>
      <c r="P1035" s="3">
        <v>7</v>
      </c>
    </row>
    <row r="1036" spans="1:16" x14ac:dyDescent="0.25">
      <c r="A1036" s="3" t="s">
        <v>30043</v>
      </c>
      <c r="B1036" s="3" t="s">
        <v>30044</v>
      </c>
      <c r="C1036" s="3" t="s">
        <v>26118</v>
      </c>
      <c r="D1036" s="3" t="s">
        <v>30045</v>
      </c>
      <c r="E1036" s="3" t="s">
        <v>2476</v>
      </c>
      <c r="F1036" s="3" t="s">
        <v>30046</v>
      </c>
      <c r="G1036" s="3" t="s">
        <v>30047</v>
      </c>
      <c r="H1036" s="4" t="s">
        <v>30048</v>
      </c>
      <c r="I1036" s="4" t="s">
        <v>30049</v>
      </c>
      <c r="J1036" s="4" t="s">
        <v>30050</v>
      </c>
      <c r="K1036" s="19">
        <v>0.55726603696973376</v>
      </c>
      <c r="L1036" s="21" t="s">
        <v>33</v>
      </c>
      <c r="M1036" s="19">
        <v>1.1496293061838863</v>
      </c>
      <c r="N1036" s="20">
        <v>4.1632257042253498E-2</v>
      </c>
      <c r="O1036" s="3">
        <v>3</v>
      </c>
      <c r="P1036" s="3">
        <v>3</v>
      </c>
    </row>
    <row r="1037" spans="1:16" x14ac:dyDescent="0.25">
      <c r="A1037" s="3" t="s">
        <v>30051</v>
      </c>
      <c r="B1037" s="3" t="s">
        <v>30052</v>
      </c>
      <c r="C1037" s="3" t="s">
        <v>2576</v>
      </c>
      <c r="D1037" s="3" t="s">
        <v>30053</v>
      </c>
      <c r="E1037" s="3" t="s">
        <v>2576</v>
      </c>
      <c r="F1037" s="3"/>
      <c r="G1037" s="3"/>
      <c r="H1037" s="4" t="s">
        <v>30054</v>
      </c>
      <c r="I1037" s="4" t="s">
        <v>30055</v>
      </c>
      <c r="J1037" s="4" t="s">
        <v>30056</v>
      </c>
      <c r="K1037" s="19">
        <v>1.3616432191933607</v>
      </c>
      <c r="L1037" s="20">
        <v>4.07830780936995E-2</v>
      </c>
      <c r="M1037" s="19">
        <v>1.7773999069444197</v>
      </c>
      <c r="N1037" s="20">
        <v>4.1684968556962E-2</v>
      </c>
      <c r="O1037" s="3">
        <v>3</v>
      </c>
      <c r="P1037" s="3">
        <v>3</v>
      </c>
    </row>
    <row r="1038" spans="1:16" x14ac:dyDescent="0.25">
      <c r="A1038" s="3" t="s">
        <v>30057</v>
      </c>
      <c r="B1038" s="3" t="s">
        <v>8015</v>
      </c>
      <c r="C1038" s="3" t="s">
        <v>2538</v>
      </c>
      <c r="D1038" s="3" t="s">
        <v>8014</v>
      </c>
      <c r="E1038" s="3" t="s">
        <v>2557</v>
      </c>
      <c r="F1038" s="3" t="s">
        <v>8016</v>
      </c>
      <c r="G1038" s="3" t="s">
        <v>8017</v>
      </c>
      <c r="H1038" s="4" t="s">
        <v>30058</v>
      </c>
      <c r="I1038" s="4" t="s">
        <v>30059</v>
      </c>
      <c r="J1038" s="4" t="s">
        <v>30060</v>
      </c>
      <c r="K1038" s="19">
        <v>1.2314290917230204</v>
      </c>
      <c r="L1038" s="20">
        <v>2.5360995328282801E-2</v>
      </c>
      <c r="M1038" s="19">
        <v>1.1211006921220257</v>
      </c>
      <c r="N1038" s="20">
        <v>4.2221567731468498E-2</v>
      </c>
      <c r="O1038" s="3">
        <v>9</v>
      </c>
      <c r="P1038" s="3">
        <v>5</v>
      </c>
    </row>
    <row r="1039" spans="1:16" x14ac:dyDescent="0.25">
      <c r="A1039" s="3" t="s">
        <v>30061</v>
      </c>
      <c r="B1039" s="3" t="s">
        <v>6057</v>
      </c>
      <c r="C1039" s="3" t="s">
        <v>2538</v>
      </c>
      <c r="D1039" s="3" t="s">
        <v>6056</v>
      </c>
      <c r="E1039" s="3" t="s">
        <v>2538</v>
      </c>
      <c r="F1039" s="3" t="s">
        <v>8446</v>
      </c>
      <c r="G1039" s="3" t="s">
        <v>8447</v>
      </c>
      <c r="H1039" s="4" t="s">
        <v>30062</v>
      </c>
      <c r="I1039" s="4" t="s">
        <v>30063</v>
      </c>
      <c r="J1039" s="4" t="s">
        <v>30064</v>
      </c>
      <c r="K1039" s="19">
        <v>0.41273559589397718</v>
      </c>
      <c r="L1039" s="21" t="s">
        <v>33</v>
      </c>
      <c r="M1039" s="19">
        <v>0.72792526781122258</v>
      </c>
      <c r="N1039" s="20">
        <v>4.2221567731468498E-2</v>
      </c>
      <c r="O1039" s="3">
        <v>16</v>
      </c>
      <c r="P1039" s="3">
        <v>2</v>
      </c>
    </row>
    <row r="1040" spans="1:16" x14ac:dyDescent="0.25">
      <c r="A1040" s="3" t="s">
        <v>30065</v>
      </c>
      <c r="B1040" s="3" t="s">
        <v>9721</v>
      </c>
      <c r="C1040" s="3" t="s">
        <v>2476</v>
      </c>
      <c r="D1040" s="3" t="s">
        <v>9720</v>
      </c>
      <c r="E1040" s="3" t="s">
        <v>2557</v>
      </c>
      <c r="F1040" s="3" t="s">
        <v>9722</v>
      </c>
      <c r="G1040" s="3" t="s">
        <v>9723</v>
      </c>
      <c r="H1040" s="4" t="s">
        <v>30066</v>
      </c>
      <c r="I1040" s="4" t="s">
        <v>30067</v>
      </c>
      <c r="J1040" s="4" t="s">
        <v>30068</v>
      </c>
      <c r="K1040" s="19">
        <v>0.9641957843693032</v>
      </c>
      <c r="L1040" s="20">
        <v>3.0259887795527102E-2</v>
      </c>
      <c r="M1040" s="19">
        <v>1.3608379548092002</v>
      </c>
      <c r="N1040" s="20">
        <v>4.2221567731468498E-2</v>
      </c>
      <c r="O1040" s="3">
        <v>26</v>
      </c>
      <c r="P1040" s="3">
        <v>14</v>
      </c>
    </row>
    <row r="1041" spans="1:16" x14ac:dyDescent="0.25">
      <c r="A1041" s="3" t="s">
        <v>30069</v>
      </c>
      <c r="B1041" s="3" t="s">
        <v>16730</v>
      </c>
      <c r="C1041" s="3" t="s">
        <v>2466</v>
      </c>
      <c r="D1041" s="3" t="s">
        <v>16729</v>
      </c>
      <c r="E1041" s="3" t="s">
        <v>2538</v>
      </c>
      <c r="F1041" s="3" t="s">
        <v>30070</v>
      </c>
      <c r="G1041" s="3" t="s">
        <v>30071</v>
      </c>
      <c r="H1041" s="4" t="s">
        <v>30072</v>
      </c>
      <c r="I1041" s="4" t="s">
        <v>30073</v>
      </c>
      <c r="J1041" s="4" t="s">
        <v>30074</v>
      </c>
      <c r="K1041" s="19">
        <v>0.5295062402148305</v>
      </c>
      <c r="L1041" s="21" t="s">
        <v>33</v>
      </c>
      <c r="M1041" s="19">
        <v>0.84457039340229911</v>
      </c>
      <c r="N1041" s="20">
        <v>4.2221567731468498E-2</v>
      </c>
      <c r="O1041" s="3">
        <v>21</v>
      </c>
      <c r="P1041" s="3">
        <v>10</v>
      </c>
    </row>
    <row r="1042" spans="1:16" x14ac:dyDescent="0.25">
      <c r="A1042" s="3" t="s">
        <v>30075</v>
      </c>
      <c r="B1042" s="3" t="s">
        <v>23058</v>
      </c>
      <c r="C1042" s="3" t="s">
        <v>2538</v>
      </c>
      <c r="D1042" s="3" t="s">
        <v>23057</v>
      </c>
      <c r="E1042" s="3" t="s">
        <v>2678</v>
      </c>
      <c r="F1042" s="3" t="s">
        <v>23059</v>
      </c>
      <c r="G1042" s="3" t="s">
        <v>23060</v>
      </c>
      <c r="H1042" s="4" t="s">
        <v>30076</v>
      </c>
      <c r="I1042" s="4" t="s">
        <v>30077</v>
      </c>
      <c r="J1042" s="4" t="s">
        <v>30078</v>
      </c>
      <c r="K1042" s="19">
        <v>0.57061441183225703</v>
      </c>
      <c r="L1042" s="21" t="s">
        <v>33</v>
      </c>
      <c r="M1042" s="19">
        <v>0.66032146875966524</v>
      </c>
      <c r="N1042" s="20">
        <v>4.2231969426183798E-2</v>
      </c>
      <c r="O1042" s="3">
        <v>23</v>
      </c>
      <c r="P1042" s="3">
        <v>21</v>
      </c>
    </row>
    <row r="1043" spans="1:16" x14ac:dyDescent="0.25">
      <c r="A1043" s="3" t="s">
        <v>30079</v>
      </c>
      <c r="B1043" s="3" t="s">
        <v>30080</v>
      </c>
      <c r="C1043" s="3" t="s">
        <v>2557</v>
      </c>
      <c r="D1043" s="3" t="s">
        <v>30081</v>
      </c>
      <c r="E1043" s="3" t="s">
        <v>2557</v>
      </c>
      <c r="F1043" s="3" t="s">
        <v>30082</v>
      </c>
      <c r="G1043" s="3" t="s">
        <v>30083</v>
      </c>
      <c r="H1043" s="4" t="s">
        <v>30084</v>
      </c>
      <c r="I1043" s="4" t="s">
        <v>30085</v>
      </c>
      <c r="J1043" s="4" t="s">
        <v>30086</v>
      </c>
      <c r="K1043" s="19">
        <v>2.347361364511519</v>
      </c>
      <c r="L1043" s="20">
        <v>3.3525132807017501E-2</v>
      </c>
      <c r="M1043" s="19">
        <v>2.1938988556198793</v>
      </c>
      <c r="N1043" s="20">
        <v>4.2231969426183798E-2</v>
      </c>
      <c r="O1043" s="3">
        <v>2</v>
      </c>
      <c r="P1043" s="3">
        <v>2</v>
      </c>
    </row>
    <row r="1044" spans="1:16" x14ac:dyDescent="0.25">
      <c r="A1044" s="3" t="s">
        <v>30087</v>
      </c>
      <c r="B1044" s="3" t="s">
        <v>15996</v>
      </c>
      <c r="C1044" s="3" t="s">
        <v>2466</v>
      </c>
      <c r="D1044" s="3" t="s">
        <v>15995</v>
      </c>
      <c r="E1044" s="3" t="s">
        <v>2538</v>
      </c>
      <c r="F1044" s="3" t="s">
        <v>23682</v>
      </c>
      <c r="G1044" s="3" t="s">
        <v>23683</v>
      </c>
      <c r="H1044" s="4" t="s">
        <v>30088</v>
      </c>
      <c r="I1044" s="4" t="s">
        <v>30089</v>
      </c>
      <c r="J1044" s="4" t="s">
        <v>30090</v>
      </c>
      <c r="K1044" s="19">
        <v>0.42269054885918911</v>
      </c>
      <c r="L1044" s="20">
        <v>3.2287318914835099E-2</v>
      </c>
      <c r="M1044" s="19">
        <v>0.4514703571930373</v>
      </c>
      <c r="N1044" s="20">
        <v>4.2231969426183798E-2</v>
      </c>
      <c r="O1044" s="3">
        <v>12</v>
      </c>
      <c r="P1044" s="3">
        <v>2</v>
      </c>
    </row>
    <row r="1045" spans="1:16" x14ac:dyDescent="0.25">
      <c r="A1045" s="3" t="s">
        <v>30091</v>
      </c>
      <c r="B1045" s="3" t="s">
        <v>28462</v>
      </c>
      <c r="C1045" s="3" t="s">
        <v>2576</v>
      </c>
      <c r="D1045" s="3" t="s">
        <v>28463</v>
      </c>
      <c r="E1045" s="3" t="s">
        <v>2576</v>
      </c>
      <c r="F1045" s="3" t="s">
        <v>11436</v>
      </c>
      <c r="G1045" s="3" t="s">
        <v>11437</v>
      </c>
      <c r="H1045" s="4" t="s">
        <v>30092</v>
      </c>
      <c r="I1045" s="4" t="s">
        <v>30093</v>
      </c>
      <c r="J1045" s="4" t="s">
        <v>30094</v>
      </c>
      <c r="K1045" s="19">
        <v>2.3794313308114816</v>
      </c>
      <c r="L1045" s="21" t="s">
        <v>33</v>
      </c>
      <c r="M1045" s="19">
        <v>2.827657110050211</v>
      </c>
      <c r="N1045" s="20">
        <v>4.2250883000000003E-2</v>
      </c>
      <c r="O1045" s="3">
        <v>7</v>
      </c>
      <c r="P1045" s="3">
        <v>3</v>
      </c>
    </row>
    <row r="1046" spans="1:16" x14ac:dyDescent="0.25">
      <c r="A1046" s="3" t="s">
        <v>30095</v>
      </c>
      <c r="B1046" s="3" t="s">
        <v>30096</v>
      </c>
      <c r="C1046" s="3" t="s">
        <v>2476</v>
      </c>
      <c r="D1046" s="3" t="s">
        <v>30097</v>
      </c>
      <c r="E1046" s="3" t="s">
        <v>2557</v>
      </c>
      <c r="F1046" s="3" t="s">
        <v>30098</v>
      </c>
      <c r="G1046" s="3" t="s">
        <v>30099</v>
      </c>
      <c r="H1046" s="4" t="s">
        <v>30100</v>
      </c>
      <c r="I1046" s="4" t="s">
        <v>30101</v>
      </c>
      <c r="J1046" s="4" t="s">
        <v>30102</v>
      </c>
      <c r="K1046" s="19">
        <v>1.8490676173549632</v>
      </c>
      <c r="L1046" s="21" t="s">
        <v>33</v>
      </c>
      <c r="M1046" s="19">
        <v>2.1065283056142627</v>
      </c>
      <c r="N1046" s="20">
        <v>4.2320467163686301E-2</v>
      </c>
      <c r="O1046" s="3">
        <v>4</v>
      </c>
      <c r="P1046" s="3">
        <v>4</v>
      </c>
    </row>
    <row r="1047" spans="1:16" x14ac:dyDescent="0.25">
      <c r="A1047" s="3" t="s">
        <v>30103</v>
      </c>
      <c r="B1047" s="3" t="s">
        <v>30104</v>
      </c>
      <c r="C1047" s="3" t="s">
        <v>2576</v>
      </c>
      <c r="D1047" s="3" t="s">
        <v>30105</v>
      </c>
      <c r="E1047" s="3" t="s">
        <v>2576</v>
      </c>
      <c r="F1047" s="3" t="s">
        <v>30106</v>
      </c>
      <c r="G1047" s="3" t="s">
        <v>30107</v>
      </c>
      <c r="H1047" s="4" t="s">
        <v>30108</v>
      </c>
      <c r="I1047" s="4" t="s">
        <v>30109</v>
      </c>
      <c r="J1047" s="4" t="s">
        <v>30110</v>
      </c>
      <c r="K1047" s="19">
        <v>1.7800321458186652</v>
      </c>
      <c r="L1047" s="21" t="s">
        <v>33</v>
      </c>
      <c r="M1047" s="19">
        <v>2.7990847441626188</v>
      </c>
      <c r="N1047" s="20">
        <v>4.2320467163686301E-2</v>
      </c>
      <c r="O1047" s="3">
        <v>3</v>
      </c>
      <c r="P1047" s="3">
        <v>3</v>
      </c>
    </row>
    <row r="1048" spans="1:16" x14ac:dyDescent="0.25">
      <c r="A1048" s="3" t="s">
        <v>30111</v>
      </c>
      <c r="B1048" s="3" t="s">
        <v>30112</v>
      </c>
      <c r="C1048" s="3" t="s">
        <v>2476</v>
      </c>
      <c r="D1048" s="3" t="s">
        <v>30113</v>
      </c>
      <c r="E1048" s="3" t="s">
        <v>2605</v>
      </c>
      <c r="F1048" s="3" t="s">
        <v>30114</v>
      </c>
      <c r="G1048" s="3" t="s">
        <v>30115</v>
      </c>
      <c r="H1048" s="4" t="s">
        <v>30116</v>
      </c>
      <c r="I1048" s="4" t="s">
        <v>30117</v>
      </c>
      <c r="J1048" s="4" t="s">
        <v>30118</v>
      </c>
      <c r="K1048" s="19">
        <v>1.9589673965637113</v>
      </c>
      <c r="L1048" s="21" t="s">
        <v>33</v>
      </c>
      <c r="M1048" s="19">
        <v>2.2904781324741448</v>
      </c>
      <c r="N1048" s="20">
        <v>4.2320467163686301E-2</v>
      </c>
      <c r="O1048" s="3">
        <v>3</v>
      </c>
      <c r="P1048" s="3">
        <v>3</v>
      </c>
    </row>
    <row r="1049" spans="1:16" x14ac:dyDescent="0.25">
      <c r="A1049" s="3" t="s">
        <v>30119</v>
      </c>
      <c r="B1049" s="3" t="s">
        <v>14142</v>
      </c>
      <c r="C1049" s="3" t="s">
        <v>2466</v>
      </c>
      <c r="D1049" s="3" t="s">
        <v>14141</v>
      </c>
      <c r="E1049" s="3" t="s">
        <v>2466</v>
      </c>
      <c r="F1049" s="3" t="s">
        <v>14143</v>
      </c>
      <c r="G1049" s="3" t="s">
        <v>14144</v>
      </c>
      <c r="H1049" s="4" t="s">
        <v>30120</v>
      </c>
      <c r="I1049" s="4" t="s">
        <v>30121</v>
      </c>
      <c r="J1049" s="4" t="s">
        <v>30122</v>
      </c>
      <c r="K1049" s="19">
        <v>1.2438893879892001</v>
      </c>
      <c r="L1049" s="21" t="s">
        <v>33</v>
      </c>
      <c r="M1049" s="19">
        <v>2.2305898925193932</v>
      </c>
      <c r="N1049" s="20">
        <v>4.2320467163686301E-2</v>
      </c>
      <c r="O1049" s="3">
        <v>4</v>
      </c>
      <c r="P1049" s="3">
        <v>4</v>
      </c>
    </row>
    <row r="1050" spans="1:16" x14ac:dyDescent="0.25">
      <c r="A1050" s="3" t="s">
        <v>30123</v>
      </c>
      <c r="B1050" s="3" t="s">
        <v>5901</v>
      </c>
      <c r="C1050" s="3" t="s">
        <v>2476</v>
      </c>
      <c r="D1050" s="3" t="s">
        <v>5900</v>
      </c>
      <c r="E1050" s="3" t="s">
        <v>2557</v>
      </c>
      <c r="F1050" s="3" t="s">
        <v>5902</v>
      </c>
      <c r="G1050" s="3" t="s">
        <v>5903</v>
      </c>
      <c r="H1050" s="4" t="s">
        <v>30124</v>
      </c>
      <c r="I1050" s="4" t="s">
        <v>30125</v>
      </c>
      <c r="J1050" s="4" t="s">
        <v>30126</v>
      </c>
      <c r="K1050" s="19">
        <v>-2.1340090821493622</v>
      </c>
      <c r="L1050" s="20">
        <v>4.4458045115961797E-2</v>
      </c>
      <c r="M1050" s="19">
        <v>-2.6829870742570248</v>
      </c>
      <c r="N1050" s="20">
        <v>4.2320467163686301E-2</v>
      </c>
      <c r="O1050" s="3">
        <v>5</v>
      </c>
      <c r="P1050" s="3">
        <v>4</v>
      </c>
    </row>
    <row r="1051" spans="1:16" x14ac:dyDescent="0.25">
      <c r="A1051" s="3" t="s">
        <v>30127</v>
      </c>
      <c r="B1051" s="3" t="s">
        <v>18506</v>
      </c>
      <c r="C1051" s="3" t="s">
        <v>2476</v>
      </c>
      <c r="D1051" s="3" t="s">
        <v>18505</v>
      </c>
      <c r="E1051" s="3" t="s">
        <v>2476</v>
      </c>
      <c r="F1051" s="3" t="s">
        <v>18507</v>
      </c>
      <c r="G1051" s="3" t="s">
        <v>18508</v>
      </c>
      <c r="H1051" s="4" t="s">
        <v>30128</v>
      </c>
      <c r="I1051" s="4" t="s">
        <v>30129</v>
      </c>
      <c r="J1051" s="4" t="s">
        <v>30130</v>
      </c>
      <c r="K1051" s="19">
        <v>1.3608200392247229</v>
      </c>
      <c r="L1051" s="20">
        <v>3.4999480627853803E-2</v>
      </c>
      <c r="M1051" s="19">
        <v>1.1415782292251588</v>
      </c>
      <c r="N1051" s="20">
        <v>4.2320467163686301E-2</v>
      </c>
      <c r="O1051" s="3">
        <v>12</v>
      </c>
      <c r="P1051" s="3">
        <v>12</v>
      </c>
    </row>
    <row r="1052" spans="1:16" x14ac:dyDescent="0.25">
      <c r="A1052" s="3" t="s">
        <v>30131</v>
      </c>
      <c r="B1052" s="3" t="s">
        <v>19481</v>
      </c>
      <c r="C1052" s="3" t="s">
        <v>2538</v>
      </c>
      <c r="D1052" s="3" t="s">
        <v>19480</v>
      </c>
      <c r="E1052" s="3" t="s">
        <v>2538</v>
      </c>
      <c r="F1052" s="3" t="s">
        <v>23660</v>
      </c>
      <c r="G1052" s="3" t="s">
        <v>23661</v>
      </c>
      <c r="H1052" s="4" t="s">
        <v>30132</v>
      </c>
      <c r="I1052" s="4" t="s">
        <v>30133</v>
      </c>
      <c r="J1052" s="4" t="s">
        <v>30134</v>
      </c>
      <c r="K1052" s="19">
        <v>0.79893937165797391</v>
      </c>
      <c r="L1052" s="21" t="s">
        <v>33</v>
      </c>
      <c r="M1052" s="19">
        <v>1.0138142689420742</v>
      </c>
      <c r="N1052" s="20">
        <v>4.2320467163686301E-2</v>
      </c>
      <c r="O1052" s="3">
        <v>12</v>
      </c>
      <c r="P1052" s="3">
        <v>7</v>
      </c>
    </row>
    <row r="1053" spans="1:16" x14ac:dyDescent="0.25">
      <c r="A1053" s="3" t="s">
        <v>30135</v>
      </c>
      <c r="B1053" s="3" t="s">
        <v>5867</v>
      </c>
      <c r="C1053" s="3" t="s">
        <v>2576</v>
      </c>
      <c r="D1053" s="3" t="s">
        <v>5866</v>
      </c>
      <c r="E1053" s="3" t="s">
        <v>2576</v>
      </c>
      <c r="F1053" s="3" t="s">
        <v>5868</v>
      </c>
      <c r="G1053" s="3" t="s">
        <v>5869</v>
      </c>
      <c r="H1053" s="4" t="s">
        <v>30136</v>
      </c>
      <c r="I1053" s="4" t="s">
        <v>30137</v>
      </c>
      <c r="J1053" s="4" t="s">
        <v>30138</v>
      </c>
      <c r="K1053" s="19">
        <v>0.54030357721837674</v>
      </c>
      <c r="L1053" s="21" t="s">
        <v>33</v>
      </c>
      <c r="M1053" s="19">
        <v>0.67030886482917662</v>
      </c>
      <c r="N1053" s="20">
        <v>4.2364852126027398E-2</v>
      </c>
      <c r="O1053" s="3">
        <v>15</v>
      </c>
      <c r="P1053" s="3">
        <v>15</v>
      </c>
    </row>
    <row r="1054" spans="1:16" x14ac:dyDescent="0.25">
      <c r="A1054" s="3" t="s">
        <v>30139</v>
      </c>
      <c r="B1054" s="3" t="s">
        <v>6393</v>
      </c>
      <c r="C1054" s="3" t="s">
        <v>2557</v>
      </c>
      <c r="D1054" s="3" t="s">
        <v>30140</v>
      </c>
      <c r="E1054" s="3" t="s">
        <v>2557</v>
      </c>
      <c r="F1054" s="3"/>
      <c r="G1054" s="3"/>
      <c r="H1054" s="4" t="s">
        <v>30141</v>
      </c>
      <c r="I1054" s="4" t="s">
        <v>30142</v>
      </c>
      <c r="J1054" s="4" t="s">
        <v>30143</v>
      </c>
      <c r="K1054" s="19">
        <v>3.6559988376558783</v>
      </c>
      <c r="L1054" s="20">
        <v>2.9802314023178799E-2</v>
      </c>
      <c r="M1054" s="19">
        <v>3.4424666349292896</v>
      </c>
      <c r="N1054" s="20">
        <v>4.2364852126027398E-2</v>
      </c>
      <c r="O1054" s="3">
        <v>7</v>
      </c>
      <c r="P1054" s="3">
        <v>7</v>
      </c>
    </row>
    <row r="1055" spans="1:16" x14ac:dyDescent="0.25">
      <c r="A1055" s="3" t="s">
        <v>30144</v>
      </c>
      <c r="B1055" s="3" t="s">
        <v>30145</v>
      </c>
      <c r="C1055" s="3" t="s">
        <v>2538</v>
      </c>
      <c r="D1055" s="3" t="s">
        <v>30146</v>
      </c>
      <c r="E1055" s="3" t="s">
        <v>2504</v>
      </c>
      <c r="F1055" s="3" t="s">
        <v>30147</v>
      </c>
      <c r="G1055" s="3" t="s">
        <v>30148</v>
      </c>
      <c r="H1055" s="4" t="s">
        <v>177</v>
      </c>
      <c r="I1055" s="4" t="s">
        <v>30149</v>
      </c>
      <c r="J1055" s="4" t="s">
        <v>30150</v>
      </c>
      <c r="K1055" s="19">
        <v>20.75630218503229</v>
      </c>
      <c r="L1055" s="20">
        <v>1.9508640256410199E-2</v>
      </c>
      <c r="M1055" s="19">
        <v>21.333700288219287</v>
      </c>
      <c r="N1055" s="20">
        <v>4.2550362122783E-2</v>
      </c>
      <c r="O1055" s="3">
        <v>2</v>
      </c>
      <c r="P1055" s="3">
        <v>2</v>
      </c>
    </row>
    <row r="1056" spans="1:16" x14ac:dyDescent="0.25">
      <c r="A1056" s="3" t="s">
        <v>30151</v>
      </c>
      <c r="B1056" s="3" t="s">
        <v>30152</v>
      </c>
      <c r="C1056" s="3" t="s">
        <v>2476</v>
      </c>
      <c r="D1056" s="3" t="s">
        <v>30153</v>
      </c>
      <c r="E1056" s="3" t="s">
        <v>2538</v>
      </c>
      <c r="F1056" s="3" t="s">
        <v>10247</v>
      </c>
      <c r="G1056" s="3" t="s">
        <v>10248</v>
      </c>
      <c r="H1056" s="4" t="s">
        <v>30154</v>
      </c>
      <c r="I1056" s="4" t="s">
        <v>30155</v>
      </c>
      <c r="J1056" s="4" t="s">
        <v>30156</v>
      </c>
      <c r="K1056" s="19">
        <v>-0.23325600910170849</v>
      </c>
      <c r="L1056" s="21" t="s">
        <v>33</v>
      </c>
      <c r="M1056" s="19">
        <v>-0.93801620123074125</v>
      </c>
      <c r="N1056" s="20">
        <v>4.2550362122783E-2</v>
      </c>
      <c r="O1056" s="3">
        <v>16</v>
      </c>
      <c r="P1056" s="3">
        <v>7</v>
      </c>
    </row>
    <row r="1057" spans="1:16" x14ac:dyDescent="0.25">
      <c r="A1057" s="3" t="s">
        <v>30157</v>
      </c>
      <c r="B1057" s="3" t="s">
        <v>30158</v>
      </c>
      <c r="C1057" s="3" t="s">
        <v>2538</v>
      </c>
      <c r="D1057" s="3" t="s">
        <v>30159</v>
      </c>
      <c r="E1057" s="3" t="s">
        <v>2538</v>
      </c>
      <c r="F1057" s="3" t="s">
        <v>30160</v>
      </c>
      <c r="G1057" s="3" t="s">
        <v>30161</v>
      </c>
      <c r="H1057" s="4" t="s">
        <v>30162</v>
      </c>
      <c r="I1057" s="4" t="s">
        <v>30163</v>
      </c>
      <c r="J1057" s="4" t="s">
        <v>30164</v>
      </c>
      <c r="K1057" s="19">
        <v>1.099014982109793</v>
      </c>
      <c r="L1057" s="20">
        <v>2.0708605604395601E-2</v>
      </c>
      <c r="M1057" s="19">
        <v>1.3168332244467877</v>
      </c>
      <c r="N1057" s="20">
        <v>4.2550362122783E-2</v>
      </c>
      <c r="O1057" s="3">
        <v>23</v>
      </c>
      <c r="P1057" s="3">
        <v>8</v>
      </c>
    </row>
    <row r="1058" spans="1:16" x14ac:dyDescent="0.25">
      <c r="A1058" s="3" t="s">
        <v>30165</v>
      </c>
      <c r="B1058" s="3" t="s">
        <v>11417</v>
      </c>
      <c r="C1058" s="3" t="s">
        <v>2538</v>
      </c>
      <c r="D1058" s="3" t="s">
        <v>11416</v>
      </c>
      <c r="E1058" s="3" t="s">
        <v>2678</v>
      </c>
      <c r="F1058" s="3" t="s">
        <v>11418</v>
      </c>
      <c r="G1058" s="3" t="s">
        <v>11419</v>
      </c>
      <c r="H1058" s="4" t="s">
        <v>30166</v>
      </c>
      <c r="I1058" s="4" t="s">
        <v>30167</v>
      </c>
      <c r="J1058" s="4" t="s">
        <v>30168</v>
      </c>
      <c r="K1058" s="19">
        <v>1.1422105278017225</v>
      </c>
      <c r="L1058" s="20">
        <v>4.0290021918604597E-2</v>
      </c>
      <c r="M1058" s="19">
        <v>0.99081857018703312</v>
      </c>
      <c r="N1058" s="20">
        <v>4.2585932906377202E-2</v>
      </c>
      <c r="O1058" s="3">
        <v>46</v>
      </c>
      <c r="P1058" s="3">
        <v>38</v>
      </c>
    </row>
    <row r="1059" spans="1:16" x14ac:dyDescent="0.25">
      <c r="A1059" s="3" t="s">
        <v>30169</v>
      </c>
      <c r="B1059" s="3" t="s">
        <v>20773</v>
      </c>
      <c r="C1059" s="3" t="s">
        <v>2538</v>
      </c>
      <c r="D1059" s="3" t="s">
        <v>20772</v>
      </c>
      <c r="E1059" s="3" t="s">
        <v>2538</v>
      </c>
      <c r="F1059" s="3" t="s">
        <v>20774</v>
      </c>
      <c r="G1059" s="3" t="s">
        <v>20775</v>
      </c>
      <c r="H1059" s="4" t="s">
        <v>30170</v>
      </c>
      <c r="I1059" s="4" t="s">
        <v>30171</v>
      </c>
      <c r="J1059" s="4" t="s">
        <v>30172</v>
      </c>
      <c r="K1059" s="19">
        <v>0.92460123690483509</v>
      </c>
      <c r="L1059" s="20">
        <v>4.4458045115961797E-2</v>
      </c>
      <c r="M1059" s="19">
        <v>1.207863731889304</v>
      </c>
      <c r="N1059" s="20">
        <v>4.2585932906377202E-2</v>
      </c>
      <c r="O1059" s="3">
        <v>26</v>
      </c>
      <c r="P1059" s="3">
        <v>26</v>
      </c>
    </row>
    <row r="1060" spans="1:16" x14ac:dyDescent="0.25">
      <c r="A1060" s="3" t="s">
        <v>30173</v>
      </c>
      <c r="B1060" s="3" t="s">
        <v>30174</v>
      </c>
      <c r="C1060" s="3" t="s">
        <v>2576</v>
      </c>
      <c r="D1060" s="3" t="s">
        <v>30175</v>
      </c>
      <c r="E1060" s="3" t="s">
        <v>6682</v>
      </c>
      <c r="F1060" s="3" t="s">
        <v>30176</v>
      </c>
      <c r="G1060" s="3" t="s">
        <v>30177</v>
      </c>
      <c r="H1060" s="4" t="s">
        <v>30178</v>
      </c>
      <c r="I1060" s="4" t="s">
        <v>30179</v>
      </c>
      <c r="J1060" s="4" t="s">
        <v>30180</v>
      </c>
      <c r="K1060" s="19">
        <v>0.47934513296237596</v>
      </c>
      <c r="L1060" s="21" t="s">
        <v>33</v>
      </c>
      <c r="M1060" s="19">
        <v>0.82978641675999243</v>
      </c>
      <c r="N1060" s="20">
        <v>4.2585932906377202E-2</v>
      </c>
      <c r="O1060" s="3">
        <v>18</v>
      </c>
      <c r="P1060" s="3">
        <v>17</v>
      </c>
    </row>
    <row r="1061" spans="1:16" x14ac:dyDescent="0.25">
      <c r="A1061" s="3" t="s">
        <v>30181</v>
      </c>
      <c r="B1061" s="3" t="s">
        <v>12519</v>
      </c>
      <c r="C1061" s="3" t="s">
        <v>2476</v>
      </c>
      <c r="D1061" s="3" t="s">
        <v>12518</v>
      </c>
      <c r="E1061" s="3" t="s">
        <v>2476</v>
      </c>
      <c r="F1061" s="3" t="s">
        <v>12520</v>
      </c>
      <c r="G1061" s="3" t="s">
        <v>12521</v>
      </c>
      <c r="H1061" s="4" t="s">
        <v>30182</v>
      </c>
      <c r="I1061" s="4" t="s">
        <v>30183</v>
      </c>
      <c r="J1061" s="4" t="s">
        <v>30184</v>
      </c>
      <c r="K1061" s="19">
        <v>-1.1931372577958501</v>
      </c>
      <c r="L1061" s="20">
        <v>4.3489799455732898E-2</v>
      </c>
      <c r="M1061" s="19">
        <v>-1.3095807074391617</v>
      </c>
      <c r="N1061" s="20">
        <v>4.2585932906377202E-2</v>
      </c>
      <c r="O1061" s="3">
        <v>14</v>
      </c>
      <c r="P1061" s="3">
        <v>12</v>
      </c>
    </row>
    <row r="1062" spans="1:16" x14ac:dyDescent="0.25">
      <c r="A1062" s="3" t="s">
        <v>30185</v>
      </c>
      <c r="B1062" s="3" t="s">
        <v>30186</v>
      </c>
      <c r="C1062" s="3" t="s">
        <v>2538</v>
      </c>
      <c r="D1062" s="3" t="s">
        <v>30187</v>
      </c>
      <c r="E1062" s="3" t="s">
        <v>2476</v>
      </c>
      <c r="F1062" s="3" t="s">
        <v>30188</v>
      </c>
      <c r="G1062" s="3" t="s">
        <v>30189</v>
      </c>
      <c r="H1062" s="4" t="s">
        <v>30190</v>
      </c>
      <c r="I1062" s="4" t="s">
        <v>30191</v>
      </c>
      <c r="J1062" s="4" t="s">
        <v>30192</v>
      </c>
      <c r="K1062" s="19">
        <v>0.71389872848498914</v>
      </c>
      <c r="L1062" s="21" t="s">
        <v>33</v>
      </c>
      <c r="M1062" s="19">
        <v>1.4352119090710425</v>
      </c>
      <c r="N1062" s="20">
        <v>4.2666422273342303E-2</v>
      </c>
      <c r="O1062" s="3">
        <v>14</v>
      </c>
      <c r="P1062" s="3">
        <v>1</v>
      </c>
    </row>
    <row r="1063" spans="1:16" x14ac:dyDescent="0.25">
      <c r="A1063" s="3" t="s">
        <v>30193</v>
      </c>
      <c r="B1063" s="3"/>
      <c r="C1063" s="3"/>
      <c r="D1063" s="3"/>
      <c r="E1063" s="3"/>
      <c r="F1063" s="3" t="s">
        <v>6577</v>
      </c>
      <c r="G1063" s="3" t="s">
        <v>6578</v>
      </c>
      <c r="H1063" s="4" t="s">
        <v>30194</v>
      </c>
      <c r="I1063" s="4" t="s">
        <v>30195</v>
      </c>
      <c r="J1063" s="4" t="s">
        <v>30196</v>
      </c>
      <c r="K1063" s="19">
        <v>1.8735246079259953</v>
      </c>
      <c r="L1063" s="20">
        <v>2.43977981999999E-2</v>
      </c>
      <c r="M1063" s="19">
        <v>1.9473093603766352</v>
      </c>
      <c r="N1063" s="20">
        <v>4.2666422273342303E-2</v>
      </c>
      <c r="O1063" s="3">
        <v>10</v>
      </c>
      <c r="P1063" s="3">
        <v>2</v>
      </c>
    </row>
    <row r="1064" spans="1:16" x14ac:dyDescent="0.25">
      <c r="A1064" s="3" t="s">
        <v>30197</v>
      </c>
      <c r="B1064" s="3" t="s">
        <v>30198</v>
      </c>
      <c r="C1064" s="3" t="s">
        <v>2576</v>
      </c>
      <c r="D1064" s="3" t="s">
        <v>30199</v>
      </c>
      <c r="E1064" s="3" t="s">
        <v>2576</v>
      </c>
      <c r="F1064" s="3" t="s">
        <v>30200</v>
      </c>
      <c r="G1064" s="3" t="s">
        <v>30201</v>
      </c>
      <c r="H1064" s="4" t="s">
        <v>30202</v>
      </c>
      <c r="I1064" s="4" t="s">
        <v>30203</v>
      </c>
      <c r="J1064" s="4" t="s">
        <v>30204</v>
      </c>
      <c r="K1064" s="19">
        <v>1.2071095461576926</v>
      </c>
      <c r="L1064" s="20">
        <v>2.4418390818181802E-2</v>
      </c>
      <c r="M1064" s="19">
        <v>1.4773128301540199</v>
      </c>
      <c r="N1064" s="20">
        <v>4.2695614175879401E-2</v>
      </c>
      <c r="O1064" s="3">
        <v>17</v>
      </c>
      <c r="P1064" s="3">
        <v>17</v>
      </c>
    </row>
    <row r="1065" spans="1:16" x14ac:dyDescent="0.25">
      <c r="A1065" s="3" t="s">
        <v>30205</v>
      </c>
      <c r="B1065" s="3" t="s">
        <v>22616</v>
      </c>
      <c r="C1065" s="3" t="s">
        <v>2538</v>
      </c>
      <c r="D1065" s="3" t="s">
        <v>22615</v>
      </c>
      <c r="E1065" s="3" t="s">
        <v>2538</v>
      </c>
      <c r="F1065" s="3" t="s">
        <v>30206</v>
      </c>
      <c r="G1065" s="3" t="s">
        <v>30207</v>
      </c>
      <c r="H1065" s="4" t="s">
        <v>30208</v>
      </c>
      <c r="I1065" s="4" t="s">
        <v>30209</v>
      </c>
      <c r="J1065" s="4" t="s">
        <v>30210</v>
      </c>
      <c r="K1065" s="19">
        <v>0.77688195589596265</v>
      </c>
      <c r="L1065" s="21" t="s">
        <v>33</v>
      </c>
      <c r="M1065" s="19">
        <v>0.88235293505514345</v>
      </c>
      <c r="N1065" s="20">
        <v>4.2695614175879401E-2</v>
      </c>
      <c r="O1065" s="3">
        <v>37</v>
      </c>
      <c r="P1065" s="3">
        <v>17</v>
      </c>
    </row>
    <row r="1066" spans="1:16" x14ac:dyDescent="0.25">
      <c r="A1066" s="3" t="s">
        <v>30211</v>
      </c>
      <c r="B1066" s="3" t="s">
        <v>10624</v>
      </c>
      <c r="C1066" s="3" t="s">
        <v>2538</v>
      </c>
      <c r="D1066" s="3" t="s">
        <v>10623</v>
      </c>
      <c r="E1066" s="3" t="s">
        <v>2538</v>
      </c>
      <c r="F1066" s="3" t="s">
        <v>10625</v>
      </c>
      <c r="G1066" s="3" t="s">
        <v>10626</v>
      </c>
      <c r="H1066" s="4" t="s">
        <v>30212</v>
      </c>
      <c r="I1066" s="4" t="s">
        <v>30213</v>
      </c>
      <c r="J1066" s="4" t="s">
        <v>30214</v>
      </c>
      <c r="K1066" s="19">
        <v>1.9644195616280822</v>
      </c>
      <c r="L1066" s="21" t="s">
        <v>33</v>
      </c>
      <c r="M1066" s="19">
        <v>3.0170906559764981</v>
      </c>
      <c r="N1066" s="20">
        <v>4.2695614175879401E-2</v>
      </c>
      <c r="O1066" s="3">
        <v>21</v>
      </c>
      <c r="P1066" s="3">
        <v>1</v>
      </c>
    </row>
    <row r="1067" spans="1:16" x14ac:dyDescent="0.25">
      <c r="A1067" s="3" t="s">
        <v>30215</v>
      </c>
      <c r="B1067" s="3" t="s">
        <v>13695</v>
      </c>
      <c r="C1067" s="3" t="s">
        <v>2538</v>
      </c>
      <c r="D1067" s="3" t="s">
        <v>13694</v>
      </c>
      <c r="E1067" s="3" t="s">
        <v>2538</v>
      </c>
      <c r="F1067" s="3" t="s">
        <v>13696</v>
      </c>
      <c r="G1067" s="3" t="s">
        <v>13697</v>
      </c>
      <c r="H1067" s="4" t="s">
        <v>30216</v>
      </c>
      <c r="I1067" s="4" t="s">
        <v>30217</v>
      </c>
      <c r="J1067" s="4" t="s">
        <v>30218</v>
      </c>
      <c r="K1067" s="19">
        <v>0.41031233041647197</v>
      </c>
      <c r="L1067" s="21" t="s">
        <v>33</v>
      </c>
      <c r="M1067" s="19">
        <v>0.3189581246989911</v>
      </c>
      <c r="N1067" s="20">
        <v>4.2695614175879401E-2</v>
      </c>
      <c r="O1067" s="3">
        <v>5</v>
      </c>
      <c r="P1067" s="3">
        <v>5</v>
      </c>
    </row>
    <row r="1068" spans="1:16" x14ac:dyDescent="0.25">
      <c r="A1068" s="3" t="s">
        <v>30219</v>
      </c>
      <c r="B1068" s="3" t="s">
        <v>30220</v>
      </c>
      <c r="C1068" s="3" t="s">
        <v>2476</v>
      </c>
      <c r="D1068" s="3" t="s">
        <v>30221</v>
      </c>
      <c r="E1068" s="3" t="s">
        <v>2576</v>
      </c>
      <c r="F1068" s="3" t="s">
        <v>30222</v>
      </c>
      <c r="G1068" s="3" t="s">
        <v>30223</v>
      </c>
      <c r="H1068" s="4" t="s">
        <v>30224</v>
      </c>
      <c r="I1068" s="4" t="s">
        <v>30225</v>
      </c>
      <c r="J1068" s="4" t="s">
        <v>30226</v>
      </c>
      <c r="K1068" s="19">
        <v>0.91388517946157299</v>
      </c>
      <c r="L1068" s="20">
        <v>2.6808581143497701E-2</v>
      </c>
      <c r="M1068" s="19">
        <v>1.0848563399323732</v>
      </c>
      <c r="N1068" s="20">
        <v>4.2695614175879401E-2</v>
      </c>
      <c r="O1068" s="3">
        <v>24</v>
      </c>
      <c r="P1068" s="3">
        <v>21</v>
      </c>
    </row>
    <row r="1069" spans="1:16" x14ac:dyDescent="0.25">
      <c r="A1069" s="3" t="s">
        <v>30227</v>
      </c>
      <c r="B1069" s="3" t="s">
        <v>11046</v>
      </c>
      <c r="C1069" s="3" t="s">
        <v>2466</v>
      </c>
      <c r="D1069" s="3" t="s">
        <v>11045</v>
      </c>
      <c r="E1069" s="3" t="s">
        <v>2538</v>
      </c>
      <c r="F1069" s="3" t="s">
        <v>17168</v>
      </c>
      <c r="G1069" s="3" t="s">
        <v>17169</v>
      </c>
      <c r="H1069" s="4" t="s">
        <v>30228</v>
      </c>
      <c r="I1069" s="4" t="s">
        <v>30229</v>
      </c>
      <c r="J1069" s="4" t="s">
        <v>30230</v>
      </c>
      <c r="K1069" s="19">
        <v>1.6049609072239062</v>
      </c>
      <c r="L1069" s="20">
        <v>3.4330382089201798E-2</v>
      </c>
      <c r="M1069" s="19">
        <v>1.6918707217378894</v>
      </c>
      <c r="N1069" s="20">
        <v>4.2695614175879401E-2</v>
      </c>
      <c r="O1069" s="3">
        <v>19</v>
      </c>
      <c r="P1069" s="3">
        <v>6</v>
      </c>
    </row>
    <row r="1070" spans="1:16" x14ac:dyDescent="0.25">
      <c r="A1070" s="3" t="s">
        <v>30231</v>
      </c>
      <c r="B1070" s="3" t="s">
        <v>30232</v>
      </c>
      <c r="C1070" s="3" t="s">
        <v>2476</v>
      </c>
      <c r="D1070" s="3" t="s">
        <v>30233</v>
      </c>
      <c r="E1070" s="3" t="s">
        <v>2557</v>
      </c>
      <c r="F1070" s="3" t="s">
        <v>30234</v>
      </c>
      <c r="G1070" s="3" t="s">
        <v>30235</v>
      </c>
      <c r="H1070" s="4" t="s">
        <v>30236</v>
      </c>
      <c r="I1070" s="4" t="s">
        <v>30237</v>
      </c>
      <c r="J1070" s="4" t="s">
        <v>30238</v>
      </c>
      <c r="K1070" s="19">
        <v>2.3669206366634814</v>
      </c>
      <c r="L1070" s="20">
        <v>2.0708605604395601E-2</v>
      </c>
      <c r="M1070" s="19">
        <v>2.7983192778619892</v>
      </c>
      <c r="N1070" s="20">
        <v>4.2695614175879401E-2</v>
      </c>
      <c r="O1070" s="3">
        <v>2</v>
      </c>
      <c r="P1070" s="3">
        <v>2</v>
      </c>
    </row>
    <row r="1071" spans="1:16" x14ac:dyDescent="0.25">
      <c r="A1071" s="3" t="s">
        <v>30239</v>
      </c>
      <c r="B1071" s="3" t="s">
        <v>30240</v>
      </c>
      <c r="C1071" s="3" t="s">
        <v>2557</v>
      </c>
      <c r="D1071" s="3" t="s">
        <v>30241</v>
      </c>
      <c r="E1071" s="3" t="s">
        <v>2605</v>
      </c>
      <c r="F1071" s="3" t="s">
        <v>30242</v>
      </c>
      <c r="G1071" s="3" t="s">
        <v>30243</v>
      </c>
      <c r="H1071" s="4" t="s">
        <v>30244</v>
      </c>
      <c r="I1071" s="4" t="s">
        <v>30245</v>
      </c>
      <c r="J1071" s="4" t="s">
        <v>30246</v>
      </c>
      <c r="K1071" s="19">
        <v>1.9134454701342172</v>
      </c>
      <c r="L1071" s="21" t="s">
        <v>33</v>
      </c>
      <c r="M1071" s="19">
        <v>2.4114393892751917</v>
      </c>
      <c r="N1071" s="20">
        <v>4.2695614175879401E-2</v>
      </c>
      <c r="O1071" s="3">
        <v>14</v>
      </c>
      <c r="P1071" s="3">
        <v>6</v>
      </c>
    </row>
    <row r="1072" spans="1:16" x14ac:dyDescent="0.25">
      <c r="A1072" s="3" t="s">
        <v>30247</v>
      </c>
      <c r="B1072" s="3" t="s">
        <v>30248</v>
      </c>
      <c r="C1072" s="3" t="s">
        <v>2557</v>
      </c>
      <c r="D1072" s="3" t="s">
        <v>30249</v>
      </c>
      <c r="E1072" s="3" t="s">
        <v>2576</v>
      </c>
      <c r="F1072" s="3" t="s">
        <v>30250</v>
      </c>
      <c r="G1072" s="3" t="s">
        <v>30251</v>
      </c>
      <c r="H1072" s="4" t="s">
        <v>30252</v>
      </c>
      <c r="I1072" s="4" t="s">
        <v>30253</v>
      </c>
      <c r="J1072" s="4" t="s">
        <v>30254</v>
      </c>
      <c r="K1072" s="19">
        <v>0.80396608845324324</v>
      </c>
      <c r="L1072" s="21" t="s">
        <v>33</v>
      </c>
      <c r="M1072" s="19">
        <v>1.3820412776988735</v>
      </c>
      <c r="N1072" s="20">
        <v>4.2695614175879401E-2</v>
      </c>
      <c r="O1072" s="3">
        <v>2</v>
      </c>
      <c r="P1072" s="3">
        <v>2</v>
      </c>
    </row>
    <row r="1073" spans="1:16" x14ac:dyDescent="0.25">
      <c r="A1073" s="3" t="s">
        <v>30255</v>
      </c>
      <c r="B1073" s="3" t="s">
        <v>19106</v>
      </c>
      <c r="C1073" s="3" t="s">
        <v>2538</v>
      </c>
      <c r="D1073" s="3" t="s">
        <v>19105</v>
      </c>
      <c r="E1073" s="3" t="s">
        <v>2538</v>
      </c>
      <c r="F1073" s="3" t="s">
        <v>19107</v>
      </c>
      <c r="G1073" s="3" t="s">
        <v>19108</v>
      </c>
      <c r="H1073" s="4" t="s">
        <v>30256</v>
      </c>
      <c r="I1073" s="4" t="s">
        <v>30257</v>
      </c>
      <c r="J1073" s="4" t="s">
        <v>30258</v>
      </c>
      <c r="K1073" s="19">
        <v>-1.2757609981450546</v>
      </c>
      <c r="L1073" s="20">
        <v>4.4205838347397997E-2</v>
      </c>
      <c r="M1073" s="19">
        <v>-1.5728823194134551</v>
      </c>
      <c r="N1073" s="20">
        <v>4.2695614175879401E-2</v>
      </c>
      <c r="O1073" s="3">
        <v>3</v>
      </c>
      <c r="P1073" s="3">
        <v>3</v>
      </c>
    </row>
    <row r="1074" spans="1:16" x14ac:dyDescent="0.25">
      <c r="A1074" s="3" t="s">
        <v>30259</v>
      </c>
      <c r="B1074" s="3" t="s">
        <v>22108</v>
      </c>
      <c r="C1074" s="3" t="s">
        <v>26053</v>
      </c>
      <c r="D1074" s="3" t="s">
        <v>30260</v>
      </c>
      <c r="E1074" s="3" t="s">
        <v>2476</v>
      </c>
      <c r="F1074" s="3" t="s">
        <v>30261</v>
      </c>
      <c r="G1074" s="3" t="s">
        <v>30262</v>
      </c>
      <c r="H1074" s="4" t="s">
        <v>30263</v>
      </c>
      <c r="I1074" s="4" t="s">
        <v>30264</v>
      </c>
      <c r="J1074" s="4" t="s">
        <v>30265</v>
      </c>
      <c r="K1074" s="19">
        <v>0.5081491209343505</v>
      </c>
      <c r="L1074" s="21" t="s">
        <v>33</v>
      </c>
      <c r="M1074" s="19">
        <v>1.0576107032496442</v>
      </c>
      <c r="N1074" s="20">
        <v>4.2695614175879401E-2</v>
      </c>
      <c r="O1074" s="3">
        <v>12</v>
      </c>
      <c r="P1074" s="3">
        <v>8</v>
      </c>
    </row>
    <row r="1075" spans="1:16" x14ac:dyDescent="0.25">
      <c r="A1075" s="3" t="s">
        <v>30266</v>
      </c>
      <c r="B1075" s="3" t="s">
        <v>12940</v>
      </c>
      <c r="C1075" s="3" t="s">
        <v>13792</v>
      </c>
      <c r="D1075" s="3" t="s">
        <v>30267</v>
      </c>
      <c r="E1075" s="3" t="s">
        <v>2538</v>
      </c>
      <c r="F1075" s="3" t="s">
        <v>30268</v>
      </c>
      <c r="G1075" s="3" t="s">
        <v>12942</v>
      </c>
      <c r="H1075" s="4" t="s">
        <v>30269</v>
      </c>
      <c r="I1075" s="4" t="s">
        <v>30270</v>
      </c>
      <c r="J1075" s="4" t="s">
        <v>30271</v>
      </c>
      <c r="K1075" s="19">
        <v>0.78512640227849928</v>
      </c>
      <c r="L1075" s="21" t="s">
        <v>33</v>
      </c>
      <c r="M1075" s="19">
        <v>0.98657293567983539</v>
      </c>
      <c r="N1075" s="20">
        <v>4.2695614175879401E-2</v>
      </c>
      <c r="O1075" s="3">
        <v>5</v>
      </c>
      <c r="P1075" s="3">
        <v>5</v>
      </c>
    </row>
    <row r="1076" spans="1:16" x14ac:dyDescent="0.25">
      <c r="A1076" s="3" t="s">
        <v>30272</v>
      </c>
      <c r="B1076" s="3"/>
      <c r="C1076" s="3"/>
      <c r="D1076" s="3"/>
      <c r="E1076" s="3"/>
      <c r="F1076" s="3" t="s">
        <v>30273</v>
      </c>
      <c r="G1076" s="3" t="s">
        <v>30274</v>
      </c>
      <c r="H1076" s="4" t="s">
        <v>30275</v>
      </c>
      <c r="I1076" s="4" t="s">
        <v>30276</v>
      </c>
      <c r="J1076" s="4" t="s">
        <v>30277</v>
      </c>
      <c r="K1076" s="19">
        <v>-2.0034136901380712</v>
      </c>
      <c r="L1076" s="20">
        <v>4.07830780936995E-2</v>
      </c>
      <c r="M1076" s="19">
        <v>-2.019466943944662</v>
      </c>
      <c r="N1076" s="20">
        <v>4.2695614175879401E-2</v>
      </c>
      <c r="O1076" s="3">
        <v>4</v>
      </c>
      <c r="P1076" s="3">
        <v>4</v>
      </c>
    </row>
    <row r="1077" spans="1:16" x14ac:dyDescent="0.25">
      <c r="A1077" s="3" t="s">
        <v>30278</v>
      </c>
      <c r="B1077" s="3" t="s">
        <v>17086</v>
      </c>
      <c r="C1077" s="3" t="s">
        <v>2557</v>
      </c>
      <c r="D1077" s="3" t="s">
        <v>30279</v>
      </c>
      <c r="E1077" s="3" t="s">
        <v>2557</v>
      </c>
      <c r="F1077" s="3" t="s">
        <v>30280</v>
      </c>
      <c r="G1077" s="3" t="s">
        <v>30281</v>
      </c>
      <c r="H1077" s="4" t="s">
        <v>30282</v>
      </c>
      <c r="I1077" s="4" t="s">
        <v>30283</v>
      </c>
      <c r="J1077" s="4" t="s">
        <v>30284</v>
      </c>
      <c r="K1077" s="19">
        <v>1.5897532097374854</v>
      </c>
      <c r="L1077" s="20">
        <v>2.5360995328282801E-2</v>
      </c>
      <c r="M1077" s="19">
        <v>1.5229289844015346</v>
      </c>
      <c r="N1077" s="20">
        <v>4.2695614175879401E-2</v>
      </c>
      <c r="O1077" s="3">
        <v>9</v>
      </c>
      <c r="P1077" s="3">
        <v>9</v>
      </c>
    </row>
    <row r="1078" spans="1:16" x14ac:dyDescent="0.25">
      <c r="A1078" s="3" t="s">
        <v>30285</v>
      </c>
      <c r="B1078" s="3" t="s">
        <v>7261</v>
      </c>
      <c r="C1078" s="3" t="s">
        <v>2476</v>
      </c>
      <c r="D1078" s="3" t="s">
        <v>30286</v>
      </c>
      <c r="E1078" s="3" t="s">
        <v>2576</v>
      </c>
      <c r="F1078" s="3" t="s">
        <v>30287</v>
      </c>
      <c r="G1078" s="3" t="s">
        <v>30288</v>
      </c>
      <c r="H1078" s="4" t="s">
        <v>30289</v>
      </c>
      <c r="I1078" s="4" t="s">
        <v>30290</v>
      </c>
      <c r="J1078" s="4" t="s">
        <v>30291</v>
      </c>
      <c r="K1078" s="19">
        <v>3.7046737811614383</v>
      </c>
      <c r="L1078" s="20">
        <v>2.0708605604395601E-2</v>
      </c>
      <c r="M1078" s="19">
        <v>4.1061546134772726</v>
      </c>
      <c r="N1078" s="20">
        <v>4.2695614175879401E-2</v>
      </c>
      <c r="O1078" s="3">
        <v>5</v>
      </c>
      <c r="P1078" s="3">
        <v>5</v>
      </c>
    </row>
    <row r="1079" spans="1:16" x14ac:dyDescent="0.25">
      <c r="A1079" s="3" t="s">
        <v>30292</v>
      </c>
      <c r="B1079" s="3" t="s">
        <v>9479</v>
      </c>
      <c r="C1079" s="3" t="s">
        <v>2538</v>
      </c>
      <c r="D1079" s="3" t="s">
        <v>9478</v>
      </c>
      <c r="E1079" s="3" t="s">
        <v>2538</v>
      </c>
      <c r="F1079" s="3" t="s">
        <v>30293</v>
      </c>
      <c r="G1079" s="3" t="s">
        <v>30294</v>
      </c>
      <c r="H1079" s="4" t="s">
        <v>30295</v>
      </c>
      <c r="I1079" s="4" t="s">
        <v>30296</v>
      </c>
      <c r="J1079" s="4" t="s">
        <v>30297</v>
      </c>
      <c r="K1079" s="19">
        <v>1.1658385346294484</v>
      </c>
      <c r="L1079" s="20">
        <v>2.43977981999999E-2</v>
      </c>
      <c r="M1079" s="19">
        <v>1.3378204993728757</v>
      </c>
      <c r="N1079" s="20">
        <v>4.2695614175879401E-2</v>
      </c>
      <c r="O1079" s="3">
        <v>23</v>
      </c>
      <c r="P1079" s="3">
        <v>19</v>
      </c>
    </row>
    <row r="1080" spans="1:16" x14ac:dyDescent="0.25">
      <c r="A1080" s="3" t="s">
        <v>30298</v>
      </c>
      <c r="B1080" s="3" t="s">
        <v>7324</v>
      </c>
      <c r="C1080" s="3" t="s">
        <v>2476</v>
      </c>
      <c r="D1080" s="3" t="s">
        <v>7323</v>
      </c>
      <c r="E1080" s="3" t="s">
        <v>2576</v>
      </c>
      <c r="F1080" s="3" t="s">
        <v>7325</v>
      </c>
      <c r="G1080" s="3" t="s">
        <v>7326</v>
      </c>
      <c r="H1080" s="4" t="s">
        <v>30299</v>
      </c>
      <c r="I1080" s="4" t="s">
        <v>30300</v>
      </c>
      <c r="J1080" s="4" t="s">
        <v>30301</v>
      </c>
      <c r="K1080" s="19">
        <v>0.72032437905283264</v>
      </c>
      <c r="L1080" s="20">
        <v>3.3525132807017501E-2</v>
      </c>
      <c r="M1080" s="19">
        <v>0.96479315654251918</v>
      </c>
      <c r="N1080" s="20">
        <v>4.2695614175879401E-2</v>
      </c>
      <c r="O1080" s="3">
        <v>16</v>
      </c>
      <c r="P1080" s="3">
        <v>16</v>
      </c>
    </row>
    <row r="1081" spans="1:16" x14ac:dyDescent="0.25">
      <c r="A1081" s="3" t="s">
        <v>30302</v>
      </c>
      <c r="B1081" s="3" t="s">
        <v>7958</v>
      </c>
      <c r="C1081" s="3" t="s">
        <v>2538</v>
      </c>
      <c r="D1081" s="3" t="s">
        <v>7957</v>
      </c>
      <c r="E1081" s="3" t="s">
        <v>2538</v>
      </c>
      <c r="F1081" s="3" t="s">
        <v>18193</v>
      </c>
      <c r="G1081" s="3" t="s">
        <v>18194</v>
      </c>
      <c r="H1081" s="4" t="s">
        <v>30303</v>
      </c>
      <c r="I1081" s="4" t="s">
        <v>30304</v>
      </c>
      <c r="J1081" s="4" t="s">
        <v>30305</v>
      </c>
      <c r="K1081" s="19">
        <v>0.74046810757393144</v>
      </c>
      <c r="L1081" s="21" t="s">
        <v>33</v>
      </c>
      <c r="M1081" s="19">
        <v>1.1252531826300949</v>
      </c>
      <c r="N1081" s="20">
        <v>4.2695614175879401E-2</v>
      </c>
      <c r="O1081" s="3">
        <v>23</v>
      </c>
      <c r="P1081" s="3">
        <v>1</v>
      </c>
    </row>
    <row r="1082" spans="1:16" x14ac:dyDescent="0.25">
      <c r="A1082" s="3" t="s">
        <v>30306</v>
      </c>
      <c r="B1082" s="3" t="s">
        <v>22504</v>
      </c>
      <c r="C1082" s="3" t="s">
        <v>2557</v>
      </c>
      <c r="D1082" s="3" t="s">
        <v>23088</v>
      </c>
      <c r="E1082" s="3" t="s">
        <v>2557</v>
      </c>
      <c r="F1082" s="3" t="s">
        <v>23089</v>
      </c>
      <c r="G1082" s="3" t="s">
        <v>23090</v>
      </c>
      <c r="H1082" s="4" t="s">
        <v>30307</v>
      </c>
      <c r="I1082" s="4" t="s">
        <v>30308</v>
      </c>
      <c r="J1082" s="4" t="s">
        <v>30309</v>
      </c>
      <c r="K1082" s="19">
        <v>-2.4125530657114971</v>
      </c>
      <c r="L1082" s="20">
        <v>3.2677293402597403E-2</v>
      </c>
      <c r="M1082" s="19">
        <v>-1.276289730037669</v>
      </c>
      <c r="N1082" s="20">
        <v>4.2695614175879401E-2</v>
      </c>
      <c r="O1082" s="3">
        <v>2</v>
      </c>
      <c r="P1082" s="3">
        <v>2</v>
      </c>
    </row>
    <row r="1083" spans="1:16" x14ac:dyDescent="0.25">
      <c r="A1083" s="3" t="s">
        <v>30310</v>
      </c>
      <c r="B1083" s="3" t="s">
        <v>9891</v>
      </c>
      <c r="C1083" s="3" t="s">
        <v>2538</v>
      </c>
      <c r="D1083" s="3" t="s">
        <v>9890</v>
      </c>
      <c r="E1083" s="3" t="s">
        <v>2538</v>
      </c>
      <c r="F1083" s="3" t="s">
        <v>9892</v>
      </c>
      <c r="G1083" s="3" t="s">
        <v>9893</v>
      </c>
      <c r="H1083" s="4" t="s">
        <v>30311</v>
      </c>
      <c r="I1083" s="4" t="s">
        <v>30312</v>
      </c>
      <c r="J1083" s="4" t="s">
        <v>30313</v>
      </c>
      <c r="K1083" s="19">
        <v>0.16416021773277689</v>
      </c>
      <c r="L1083" s="21" t="s">
        <v>33</v>
      </c>
      <c r="M1083" s="19">
        <v>0.36160685365282874</v>
      </c>
      <c r="N1083" s="20">
        <v>4.2695614175879401E-2</v>
      </c>
      <c r="O1083" s="3">
        <v>12</v>
      </c>
      <c r="P1083" s="3">
        <v>12</v>
      </c>
    </row>
    <row r="1084" spans="1:16" x14ac:dyDescent="0.25">
      <c r="A1084" s="3" t="s">
        <v>30314</v>
      </c>
      <c r="B1084" s="3"/>
      <c r="C1084" s="3"/>
      <c r="D1084" s="3"/>
      <c r="E1084" s="3"/>
      <c r="F1084" s="3" t="s">
        <v>16758</v>
      </c>
      <c r="G1084" s="3" t="s">
        <v>16759</v>
      </c>
      <c r="H1084" s="4" t="s">
        <v>30315</v>
      </c>
      <c r="I1084" s="4" t="s">
        <v>30316</v>
      </c>
      <c r="J1084" s="4" t="s">
        <v>30317</v>
      </c>
      <c r="K1084" s="19">
        <v>0.86981140918406519</v>
      </c>
      <c r="L1084" s="21" t="s">
        <v>33</v>
      </c>
      <c r="M1084" s="19">
        <v>1.0793984357307511</v>
      </c>
      <c r="N1084" s="20">
        <v>4.2695614175879401E-2</v>
      </c>
      <c r="O1084" s="3">
        <v>15</v>
      </c>
      <c r="P1084" s="3">
        <v>6</v>
      </c>
    </row>
    <row r="1085" spans="1:16" x14ac:dyDescent="0.25">
      <c r="A1085" s="3" t="s">
        <v>30318</v>
      </c>
      <c r="B1085" s="3" t="s">
        <v>30319</v>
      </c>
      <c r="C1085" s="3" t="s">
        <v>30320</v>
      </c>
      <c r="D1085" s="3" t="s">
        <v>30321</v>
      </c>
      <c r="E1085" s="3" t="s">
        <v>2576</v>
      </c>
      <c r="F1085" s="3" t="s">
        <v>21135</v>
      </c>
      <c r="G1085" s="3" t="s">
        <v>21136</v>
      </c>
      <c r="H1085" s="4" t="s">
        <v>30322</v>
      </c>
      <c r="I1085" s="4" t="s">
        <v>30323</v>
      </c>
      <c r="J1085" s="4" t="s">
        <v>30324</v>
      </c>
      <c r="K1085" s="19">
        <v>1.5250716501955759</v>
      </c>
      <c r="L1085" s="20">
        <v>2.93056710535117E-2</v>
      </c>
      <c r="M1085" s="19">
        <v>2.2789444294332806</v>
      </c>
      <c r="N1085" s="20">
        <v>4.2695614175879401E-2</v>
      </c>
      <c r="O1085" s="3">
        <v>12</v>
      </c>
      <c r="P1085" s="3">
        <v>2</v>
      </c>
    </row>
    <row r="1086" spans="1:16" x14ac:dyDescent="0.25">
      <c r="A1086" s="3" t="s">
        <v>30325</v>
      </c>
      <c r="B1086" s="3" t="s">
        <v>5981</v>
      </c>
      <c r="C1086" s="3" t="s">
        <v>2595</v>
      </c>
      <c r="D1086" s="3" t="s">
        <v>5980</v>
      </c>
      <c r="E1086" s="3" t="s">
        <v>2595</v>
      </c>
      <c r="F1086" s="3" t="s">
        <v>5982</v>
      </c>
      <c r="G1086" s="3" t="s">
        <v>5983</v>
      </c>
      <c r="H1086" s="4" t="s">
        <v>30326</v>
      </c>
      <c r="I1086" s="4" t="s">
        <v>30327</v>
      </c>
      <c r="J1086" s="4" t="s">
        <v>30328</v>
      </c>
      <c r="K1086" s="19">
        <v>0.88577936650700251</v>
      </c>
      <c r="L1086" s="21" t="s">
        <v>33</v>
      </c>
      <c r="M1086" s="19">
        <v>1.4012112096157625</v>
      </c>
      <c r="N1086" s="20">
        <v>4.2695614175879401E-2</v>
      </c>
      <c r="O1086" s="3">
        <v>8</v>
      </c>
      <c r="P1086" s="3">
        <v>3</v>
      </c>
    </row>
    <row r="1087" spans="1:16" x14ac:dyDescent="0.25">
      <c r="A1087" s="3" t="s">
        <v>30329</v>
      </c>
      <c r="B1087" s="3" t="s">
        <v>30330</v>
      </c>
      <c r="C1087" s="3" t="s">
        <v>2595</v>
      </c>
      <c r="D1087" s="3" t="s">
        <v>30331</v>
      </c>
      <c r="E1087" s="3" t="s">
        <v>2595</v>
      </c>
      <c r="F1087" s="3" t="s">
        <v>30332</v>
      </c>
      <c r="G1087" s="3" t="s">
        <v>30333</v>
      </c>
      <c r="H1087" s="4" t="s">
        <v>30334</v>
      </c>
      <c r="I1087" s="4" t="s">
        <v>30335</v>
      </c>
      <c r="J1087" s="4" t="s">
        <v>30336</v>
      </c>
      <c r="K1087" s="19">
        <v>0.3170078848447726</v>
      </c>
      <c r="L1087" s="21" t="s">
        <v>33</v>
      </c>
      <c r="M1087" s="19">
        <v>0.63671112109391004</v>
      </c>
      <c r="N1087" s="20">
        <v>4.2695614175879401E-2</v>
      </c>
      <c r="O1087" s="3">
        <v>2</v>
      </c>
      <c r="P1087" s="3">
        <v>2</v>
      </c>
    </row>
    <row r="1088" spans="1:16" x14ac:dyDescent="0.25">
      <c r="A1088" s="3" t="s">
        <v>30337</v>
      </c>
      <c r="B1088" s="3" t="s">
        <v>30338</v>
      </c>
      <c r="C1088" s="3" t="s">
        <v>2476</v>
      </c>
      <c r="D1088" s="3" t="s">
        <v>30339</v>
      </c>
      <c r="E1088" s="3" t="s">
        <v>2476</v>
      </c>
      <c r="F1088" s="3" t="s">
        <v>30340</v>
      </c>
      <c r="G1088" s="3" t="s">
        <v>30341</v>
      </c>
      <c r="H1088" s="4" t="s">
        <v>30342</v>
      </c>
      <c r="I1088" s="4" t="s">
        <v>30343</v>
      </c>
      <c r="J1088" s="4" t="s">
        <v>30344</v>
      </c>
      <c r="K1088" s="19">
        <v>3.6172307631960923</v>
      </c>
      <c r="L1088" s="20">
        <v>3.1226092590361399E-2</v>
      </c>
      <c r="M1088" s="19">
        <v>4.3217345744168751</v>
      </c>
      <c r="N1088" s="20">
        <v>4.2695614175879401E-2</v>
      </c>
      <c r="O1088" s="3">
        <v>2</v>
      </c>
      <c r="P1088" s="3">
        <v>2</v>
      </c>
    </row>
    <row r="1089" spans="1:16" x14ac:dyDescent="0.25">
      <c r="A1089" s="3" t="s">
        <v>30345</v>
      </c>
      <c r="B1089" s="3" t="s">
        <v>21609</v>
      </c>
      <c r="C1089" s="3" t="s">
        <v>2494</v>
      </c>
      <c r="D1089" s="3" t="s">
        <v>30346</v>
      </c>
      <c r="E1089" s="3" t="s">
        <v>2494</v>
      </c>
      <c r="F1089" s="3" t="s">
        <v>21610</v>
      </c>
      <c r="G1089" s="3" t="s">
        <v>21611</v>
      </c>
      <c r="H1089" s="4" t="s">
        <v>30347</v>
      </c>
      <c r="I1089" s="4" t="s">
        <v>30348</v>
      </c>
      <c r="J1089" s="4" t="s">
        <v>30349</v>
      </c>
      <c r="K1089" s="19">
        <v>0.66708715167692378</v>
      </c>
      <c r="L1089" s="21" t="s">
        <v>33</v>
      </c>
      <c r="M1089" s="19">
        <v>1.0878912484271739</v>
      </c>
      <c r="N1089" s="20">
        <v>4.2695614175879401E-2</v>
      </c>
      <c r="O1089" s="3">
        <v>10</v>
      </c>
      <c r="P1089" s="3">
        <v>10</v>
      </c>
    </row>
    <row r="1090" spans="1:16" x14ac:dyDescent="0.25">
      <c r="A1090" s="3" t="s">
        <v>30350</v>
      </c>
      <c r="B1090" s="3"/>
      <c r="C1090" s="3"/>
      <c r="D1090" s="3"/>
      <c r="E1090" s="3"/>
      <c r="F1090" s="3" t="s">
        <v>30351</v>
      </c>
      <c r="G1090" s="3" t="s">
        <v>30352</v>
      </c>
      <c r="H1090" s="4" t="s">
        <v>30353</v>
      </c>
      <c r="I1090" s="4" t="s">
        <v>30354</v>
      </c>
      <c r="J1090" s="4" t="s">
        <v>30355</v>
      </c>
      <c r="K1090" s="19">
        <v>1.4325954046320679</v>
      </c>
      <c r="L1090" s="20">
        <v>4.7445269852752797E-2</v>
      </c>
      <c r="M1090" s="19">
        <v>1.2720264820639189</v>
      </c>
      <c r="N1090" s="20">
        <v>4.2695614175879401E-2</v>
      </c>
      <c r="O1090" s="3">
        <v>2</v>
      </c>
      <c r="P1090" s="3">
        <v>2</v>
      </c>
    </row>
    <row r="1091" spans="1:16" x14ac:dyDescent="0.25">
      <c r="A1091" s="3" t="s">
        <v>30356</v>
      </c>
      <c r="B1091" s="3" t="s">
        <v>30357</v>
      </c>
      <c r="C1091" s="3" t="s">
        <v>2538</v>
      </c>
      <c r="D1091" s="3" t="s">
        <v>30358</v>
      </c>
      <c r="E1091" s="3" t="s">
        <v>2538</v>
      </c>
      <c r="F1091" s="3" t="s">
        <v>30359</v>
      </c>
      <c r="G1091" s="3" t="s">
        <v>30360</v>
      </c>
      <c r="H1091" s="4" t="s">
        <v>30361</v>
      </c>
      <c r="I1091" s="4" t="s">
        <v>30362</v>
      </c>
      <c r="J1091" s="4" t="s">
        <v>30363</v>
      </c>
      <c r="K1091" s="19">
        <v>2.5485669125965562</v>
      </c>
      <c r="L1091" s="20">
        <v>2.43977981999999E-2</v>
      </c>
      <c r="M1091" s="19">
        <v>2.9713511439033624</v>
      </c>
      <c r="N1091" s="20">
        <v>4.2695614175879401E-2</v>
      </c>
      <c r="O1091" s="3">
        <v>3</v>
      </c>
      <c r="P1091" s="3">
        <v>3</v>
      </c>
    </row>
    <row r="1092" spans="1:16" x14ac:dyDescent="0.25">
      <c r="A1092" s="3" t="s">
        <v>30364</v>
      </c>
      <c r="B1092" s="3" t="s">
        <v>10221</v>
      </c>
      <c r="C1092" s="3" t="s">
        <v>2557</v>
      </c>
      <c r="D1092" s="3" t="s">
        <v>10220</v>
      </c>
      <c r="E1092" s="3" t="s">
        <v>2557</v>
      </c>
      <c r="F1092" s="3" t="s">
        <v>10222</v>
      </c>
      <c r="G1092" s="3" t="s">
        <v>10223</v>
      </c>
      <c r="H1092" s="4" t="s">
        <v>30365</v>
      </c>
      <c r="I1092" s="4" t="s">
        <v>30366</v>
      </c>
      <c r="J1092" s="4" t="s">
        <v>30367</v>
      </c>
      <c r="K1092" s="19">
        <v>0.92608958420871468</v>
      </c>
      <c r="L1092" s="21" t="s">
        <v>33</v>
      </c>
      <c r="M1092" s="19">
        <v>2.7360929057127445</v>
      </c>
      <c r="N1092" s="20">
        <v>4.2695614175879401E-2</v>
      </c>
      <c r="O1092" s="3">
        <v>3</v>
      </c>
      <c r="P1092" s="3">
        <v>3</v>
      </c>
    </row>
    <row r="1093" spans="1:16" x14ac:dyDescent="0.25">
      <c r="A1093" s="3" t="s">
        <v>30368</v>
      </c>
      <c r="B1093" s="3"/>
      <c r="C1093" s="3"/>
      <c r="D1093" s="3"/>
      <c r="E1093" s="3"/>
      <c r="F1093" s="3" t="s">
        <v>13576</v>
      </c>
      <c r="G1093" s="3" t="s">
        <v>13577</v>
      </c>
      <c r="H1093" s="4" t="s">
        <v>30369</v>
      </c>
      <c r="I1093" s="4" t="s">
        <v>30370</v>
      </c>
      <c r="J1093" s="4" t="s">
        <v>30371</v>
      </c>
      <c r="K1093" s="19">
        <v>4.1491649635233196</v>
      </c>
      <c r="L1093" s="20">
        <v>2.6308858846153801E-2</v>
      </c>
      <c r="M1093" s="19">
        <v>4.6562725959687992</v>
      </c>
      <c r="N1093" s="20">
        <v>4.2695614175879401E-2</v>
      </c>
      <c r="O1093" s="3">
        <v>4</v>
      </c>
      <c r="P1093" s="3">
        <v>4</v>
      </c>
    </row>
    <row r="1094" spans="1:16" x14ac:dyDescent="0.25">
      <c r="A1094" s="3" t="s">
        <v>30372</v>
      </c>
      <c r="B1094" s="3" t="s">
        <v>5753</v>
      </c>
      <c r="C1094" s="3" t="s">
        <v>2538</v>
      </c>
      <c r="D1094" s="3" t="s">
        <v>5752</v>
      </c>
      <c r="E1094" s="3" t="s">
        <v>2466</v>
      </c>
      <c r="F1094" s="3" t="s">
        <v>5754</v>
      </c>
      <c r="G1094" s="3" t="s">
        <v>5755</v>
      </c>
      <c r="H1094" s="4" t="s">
        <v>30373</v>
      </c>
      <c r="I1094" s="4" t="s">
        <v>30374</v>
      </c>
      <c r="J1094" s="4" t="s">
        <v>30375</v>
      </c>
      <c r="K1094" s="19">
        <v>1.2624167091470886</v>
      </c>
      <c r="L1094" s="20">
        <v>3.9557846666666598E-2</v>
      </c>
      <c r="M1094" s="19">
        <v>1.3246451346614683</v>
      </c>
      <c r="N1094" s="20">
        <v>4.2695614175879401E-2</v>
      </c>
      <c r="O1094" s="3">
        <v>7</v>
      </c>
      <c r="P1094" s="3">
        <v>7</v>
      </c>
    </row>
    <row r="1095" spans="1:16" x14ac:dyDescent="0.25">
      <c r="A1095" s="3" t="s">
        <v>30376</v>
      </c>
      <c r="B1095" s="3" t="s">
        <v>6333</v>
      </c>
      <c r="C1095" s="3" t="s">
        <v>2538</v>
      </c>
      <c r="D1095" s="3" t="s">
        <v>30377</v>
      </c>
      <c r="E1095" s="3" t="s">
        <v>2504</v>
      </c>
      <c r="F1095" s="3" t="s">
        <v>30378</v>
      </c>
      <c r="G1095" s="3" t="s">
        <v>30379</v>
      </c>
      <c r="H1095" s="4" t="s">
        <v>30380</v>
      </c>
      <c r="I1095" s="4" t="s">
        <v>30381</v>
      </c>
      <c r="J1095" s="4" t="s">
        <v>30382</v>
      </c>
      <c r="K1095" s="19">
        <v>0.63724335937226917</v>
      </c>
      <c r="L1095" s="20">
        <v>4.3030748578792299E-2</v>
      </c>
      <c r="M1095" s="19">
        <v>0.59420738370843129</v>
      </c>
      <c r="N1095" s="20">
        <v>4.2695614175879401E-2</v>
      </c>
      <c r="O1095" s="3">
        <v>2</v>
      </c>
      <c r="P1095" s="3">
        <v>2</v>
      </c>
    </row>
    <row r="1096" spans="1:16" x14ac:dyDescent="0.25">
      <c r="A1096" s="3" t="s">
        <v>30383</v>
      </c>
      <c r="B1096" s="3" t="s">
        <v>4656</v>
      </c>
      <c r="C1096" s="3" t="s">
        <v>28227</v>
      </c>
      <c r="D1096" s="3" t="s">
        <v>30384</v>
      </c>
      <c r="E1096" s="3" t="s">
        <v>2538</v>
      </c>
      <c r="F1096" s="3" t="s">
        <v>30385</v>
      </c>
      <c r="G1096" s="3" t="s">
        <v>30386</v>
      </c>
      <c r="H1096" s="4" t="s">
        <v>30387</v>
      </c>
      <c r="I1096" s="4" t="s">
        <v>30388</v>
      </c>
      <c r="J1096" s="4" t="s">
        <v>30389</v>
      </c>
      <c r="K1096" s="19">
        <v>1.0124125665848993</v>
      </c>
      <c r="L1096" s="20">
        <v>4.7624918708651397E-2</v>
      </c>
      <c r="M1096" s="19">
        <v>1.0717823637123853</v>
      </c>
      <c r="N1096" s="20">
        <v>4.2695614175879401E-2</v>
      </c>
      <c r="O1096" s="3">
        <v>9</v>
      </c>
      <c r="P1096" s="3">
        <v>9</v>
      </c>
    </row>
    <row r="1097" spans="1:16" x14ac:dyDescent="0.25">
      <c r="A1097" s="3" t="s">
        <v>30390</v>
      </c>
      <c r="B1097" s="3" t="s">
        <v>15379</v>
      </c>
      <c r="C1097" s="3" t="s">
        <v>2595</v>
      </c>
      <c r="D1097" s="3" t="s">
        <v>15378</v>
      </c>
      <c r="E1097" s="3" t="s">
        <v>2557</v>
      </c>
      <c r="F1097" s="3" t="s">
        <v>15380</v>
      </c>
      <c r="G1097" s="3" t="s">
        <v>15381</v>
      </c>
      <c r="H1097" s="4" t="s">
        <v>30391</v>
      </c>
      <c r="I1097" s="4" t="s">
        <v>30392</v>
      </c>
      <c r="J1097" s="4" t="s">
        <v>30393</v>
      </c>
      <c r="K1097" s="19">
        <v>0.91095724407178058</v>
      </c>
      <c r="L1097" s="21" t="s">
        <v>33</v>
      </c>
      <c r="M1097" s="19">
        <v>1.2383064537234507</v>
      </c>
      <c r="N1097" s="20">
        <v>4.2695614175879401E-2</v>
      </c>
      <c r="O1097" s="3">
        <v>12</v>
      </c>
      <c r="P1097" s="3">
        <v>8</v>
      </c>
    </row>
    <row r="1098" spans="1:16" x14ac:dyDescent="0.25">
      <c r="A1098" s="3" t="s">
        <v>30394</v>
      </c>
      <c r="B1098" s="3" t="s">
        <v>30395</v>
      </c>
      <c r="C1098" s="3" t="s">
        <v>2557</v>
      </c>
      <c r="D1098" s="3" t="s">
        <v>30396</v>
      </c>
      <c r="E1098" s="3" t="s">
        <v>2557</v>
      </c>
      <c r="F1098" s="3" t="s">
        <v>30397</v>
      </c>
      <c r="G1098" s="3" t="s">
        <v>30398</v>
      </c>
      <c r="H1098" s="4" t="s">
        <v>30399</v>
      </c>
      <c r="I1098" s="4" t="s">
        <v>30400</v>
      </c>
      <c r="J1098" s="4" t="s">
        <v>30401</v>
      </c>
      <c r="K1098" s="19">
        <v>1.4498262414543712</v>
      </c>
      <c r="L1098" s="21" t="s">
        <v>33</v>
      </c>
      <c r="M1098" s="19">
        <v>1.9082507925923233</v>
      </c>
      <c r="N1098" s="20">
        <v>4.2695614175879401E-2</v>
      </c>
      <c r="O1098" s="3">
        <v>2</v>
      </c>
      <c r="P1098" s="3">
        <v>2</v>
      </c>
    </row>
    <row r="1099" spans="1:16" x14ac:dyDescent="0.25">
      <c r="A1099" s="3" t="s">
        <v>30402</v>
      </c>
      <c r="B1099" s="3" t="s">
        <v>23110</v>
      </c>
      <c r="C1099" s="3" t="s">
        <v>3522</v>
      </c>
      <c r="D1099" s="3" t="s">
        <v>23109</v>
      </c>
      <c r="E1099" s="3" t="s">
        <v>2476</v>
      </c>
      <c r="F1099" s="3" t="s">
        <v>23111</v>
      </c>
      <c r="G1099" s="3" t="s">
        <v>23112</v>
      </c>
      <c r="H1099" s="4" t="s">
        <v>30403</v>
      </c>
      <c r="I1099" s="4" t="s">
        <v>30404</v>
      </c>
      <c r="J1099" s="4" t="s">
        <v>30405</v>
      </c>
      <c r="K1099" s="19">
        <v>1.4782171469589729</v>
      </c>
      <c r="L1099" s="20">
        <v>2.0708605604395601E-2</v>
      </c>
      <c r="M1099" s="19">
        <v>1.3505098246133842</v>
      </c>
      <c r="N1099" s="20">
        <v>4.2695614175879401E-2</v>
      </c>
      <c r="O1099" s="3">
        <v>12</v>
      </c>
      <c r="P1099" s="3">
        <v>6</v>
      </c>
    </row>
    <row r="1100" spans="1:16" x14ac:dyDescent="0.25">
      <c r="A1100" s="3" t="s">
        <v>30406</v>
      </c>
      <c r="B1100" s="3" t="s">
        <v>17873</v>
      </c>
      <c r="C1100" s="3" t="s">
        <v>2576</v>
      </c>
      <c r="D1100" s="3" t="s">
        <v>17872</v>
      </c>
      <c r="E1100" s="3" t="s">
        <v>2576</v>
      </c>
      <c r="F1100" s="3" t="s">
        <v>11436</v>
      </c>
      <c r="G1100" s="3" t="s">
        <v>11437</v>
      </c>
      <c r="H1100" s="4" t="s">
        <v>30407</v>
      </c>
      <c r="I1100" s="4" t="s">
        <v>30408</v>
      </c>
      <c r="J1100" s="4" t="s">
        <v>30409</v>
      </c>
      <c r="K1100" s="19">
        <v>1.5971940730210852</v>
      </c>
      <c r="L1100" s="21" t="s">
        <v>33</v>
      </c>
      <c r="M1100" s="19">
        <v>3.469056465556994</v>
      </c>
      <c r="N1100" s="20">
        <v>4.2695614175879401E-2</v>
      </c>
      <c r="O1100" s="3">
        <v>6</v>
      </c>
      <c r="P1100" s="3">
        <v>2</v>
      </c>
    </row>
    <row r="1101" spans="1:16" x14ac:dyDescent="0.25">
      <c r="A1101" s="3" t="s">
        <v>30410</v>
      </c>
      <c r="B1101" s="3" t="s">
        <v>30411</v>
      </c>
      <c r="C1101" s="3" t="s">
        <v>2557</v>
      </c>
      <c r="D1101" s="3" t="s">
        <v>30412</v>
      </c>
      <c r="E1101" s="3" t="s">
        <v>2504</v>
      </c>
      <c r="F1101" s="3" t="s">
        <v>30413</v>
      </c>
      <c r="G1101" s="3" t="s">
        <v>30414</v>
      </c>
      <c r="H1101" s="4" t="s">
        <v>30415</v>
      </c>
      <c r="I1101" s="4" t="s">
        <v>30416</v>
      </c>
      <c r="J1101" s="4" t="s">
        <v>30417</v>
      </c>
      <c r="K1101" s="19">
        <v>2.3701982057242752</v>
      </c>
      <c r="L1101" s="21" t="s">
        <v>33</v>
      </c>
      <c r="M1101" s="19">
        <v>2.5784423878478591</v>
      </c>
      <c r="N1101" s="20">
        <v>4.2695614175879401E-2</v>
      </c>
      <c r="O1101" s="3">
        <v>4</v>
      </c>
      <c r="P1101" s="3">
        <v>4</v>
      </c>
    </row>
    <row r="1102" spans="1:16" x14ac:dyDescent="0.25">
      <c r="A1102" s="3" t="s">
        <v>30418</v>
      </c>
      <c r="B1102" s="3" t="s">
        <v>30419</v>
      </c>
      <c r="C1102" s="3" t="s">
        <v>13792</v>
      </c>
      <c r="D1102" s="3" t="s">
        <v>30420</v>
      </c>
      <c r="E1102" s="3" t="s">
        <v>2576</v>
      </c>
      <c r="F1102" s="3" t="s">
        <v>30421</v>
      </c>
      <c r="G1102" s="3" t="s">
        <v>30422</v>
      </c>
      <c r="H1102" s="4" t="s">
        <v>30423</v>
      </c>
      <c r="I1102" s="4" t="s">
        <v>30424</v>
      </c>
      <c r="J1102" s="4" t="s">
        <v>30425</v>
      </c>
      <c r="K1102" s="19">
        <v>2.0023474408673656</v>
      </c>
      <c r="L1102" s="21" t="s">
        <v>33</v>
      </c>
      <c r="M1102" s="19">
        <v>1.8196394954657735</v>
      </c>
      <c r="N1102" s="20">
        <v>4.2695614175879401E-2</v>
      </c>
      <c r="O1102" s="3">
        <v>2</v>
      </c>
      <c r="P1102" s="3">
        <v>2</v>
      </c>
    </row>
    <row r="1103" spans="1:16" x14ac:dyDescent="0.25">
      <c r="A1103" s="3" t="s">
        <v>30426</v>
      </c>
      <c r="B1103" s="3" t="s">
        <v>30427</v>
      </c>
      <c r="C1103" s="3" t="s">
        <v>2476</v>
      </c>
      <c r="D1103" s="3" t="s">
        <v>30428</v>
      </c>
      <c r="E1103" s="3" t="s">
        <v>2576</v>
      </c>
      <c r="F1103" s="3" t="s">
        <v>30429</v>
      </c>
      <c r="G1103" s="3" t="s">
        <v>30430</v>
      </c>
      <c r="H1103" s="4" t="s">
        <v>30431</v>
      </c>
      <c r="I1103" s="4" t="s">
        <v>30432</v>
      </c>
      <c r="J1103" s="4" t="s">
        <v>30433</v>
      </c>
      <c r="K1103" s="19">
        <v>3.6327993529521394</v>
      </c>
      <c r="L1103" s="21" t="s">
        <v>33</v>
      </c>
      <c r="M1103" s="19">
        <v>3.8062516783929947</v>
      </c>
      <c r="N1103" s="20">
        <v>4.2695614175879401E-2</v>
      </c>
      <c r="O1103" s="3">
        <v>5</v>
      </c>
      <c r="P1103" s="3">
        <v>5</v>
      </c>
    </row>
    <row r="1104" spans="1:16" x14ac:dyDescent="0.25">
      <c r="A1104" s="3" t="s">
        <v>30434</v>
      </c>
      <c r="B1104" s="3" t="s">
        <v>30435</v>
      </c>
      <c r="C1104" s="3" t="s">
        <v>2494</v>
      </c>
      <c r="D1104" s="3" t="s">
        <v>30436</v>
      </c>
      <c r="E1104" s="3" t="s">
        <v>8494</v>
      </c>
      <c r="F1104" s="3" t="s">
        <v>30437</v>
      </c>
      <c r="G1104" s="3" t="s">
        <v>30438</v>
      </c>
      <c r="H1104" s="4" t="s">
        <v>30439</v>
      </c>
      <c r="I1104" s="4" t="s">
        <v>30440</v>
      </c>
      <c r="J1104" s="4" t="s">
        <v>30441</v>
      </c>
      <c r="K1104" s="19">
        <v>0.76318416501410136</v>
      </c>
      <c r="L1104" s="21" t="s">
        <v>33</v>
      </c>
      <c r="M1104" s="19">
        <v>0.88385532220418128</v>
      </c>
      <c r="N1104" s="20">
        <v>4.2695614175879401E-2</v>
      </c>
      <c r="O1104" s="3">
        <v>21</v>
      </c>
      <c r="P1104" s="3">
        <v>21</v>
      </c>
    </row>
    <row r="1105" spans="1:16" x14ac:dyDescent="0.25">
      <c r="A1105" s="3" t="s">
        <v>30442</v>
      </c>
      <c r="B1105" s="3" t="s">
        <v>12098</v>
      </c>
      <c r="C1105" s="3" t="s">
        <v>2576</v>
      </c>
      <c r="D1105" s="3" t="s">
        <v>12097</v>
      </c>
      <c r="E1105" s="3" t="s">
        <v>2576</v>
      </c>
      <c r="F1105" s="3" t="s">
        <v>30443</v>
      </c>
      <c r="G1105" s="3" t="s">
        <v>30444</v>
      </c>
      <c r="H1105" s="4" t="s">
        <v>30445</v>
      </c>
      <c r="I1105" s="4" t="s">
        <v>30446</v>
      </c>
      <c r="J1105" s="4" t="s">
        <v>30447</v>
      </c>
      <c r="K1105" s="19">
        <v>1.6565474346513369</v>
      </c>
      <c r="L1105" s="20">
        <v>3.4999480627853803E-2</v>
      </c>
      <c r="M1105" s="19">
        <v>2.0808446397189311</v>
      </c>
      <c r="N1105" s="20">
        <v>4.2695614175879401E-2</v>
      </c>
      <c r="O1105" s="3">
        <v>6</v>
      </c>
      <c r="P1105" s="3">
        <v>6</v>
      </c>
    </row>
    <row r="1106" spans="1:16" x14ac:dyDescent="0.25">
      <c r="A1106" s="3" t="s">
        <v>30448</v>
      </c>
      <c r="B1106" s="3" t="s">
        <v>5675</v>
      </c>
      <c r="C1106" s="3" t="s">
        <v>2678</v>
      </c>
      <c r="D1106" s="3" t="s">
        <v>30449</v>
      </c>
      <c r="E1106" s="3" t="s">
        <v>2538</v>
      </c>
      <c r="F1106" s="3" t="s">
        <v>30450</v>
      </c>
      <c r="G1106" s="3" t="s">
        <v>30451</v>
      </c>
      <c r="H1106" s="4" t="s">
        <v>30452</v>
      </c>
      <c r="I1106" s="4" t="s">
        <v>30453</v>
      </c>
      <c r="J1106" s="4" t="s">
        <v>30454</v>
      </c>
      <c r="K1106" s="19">
        <v>0.83939110668541361</v>
      </c>
      <c r="L1106" s="21" t="s">
        <v>33</v>
      </c>
      <c r="M1106" s="19">
        <v>1.5278571590969998</v>
      </c>
      <c r="N1106" s="20">
        <v>4.2695614175879401E-2</v>
      </c>
      <c r="O1106" s="3">
        <v>2</v>
      </c>
      <c r="P1106" s="3">
        <v>2</v>
      </c>
    </row>
    <row r="1107" spans="1:16" x14ac:dyDescent="0.25">
      <c r="A1107" s="3" t="s">
        <v>30455</v>
      </c>
      <c r="B1107" s="3" t="s">
        <v>30456</v>
      </c>
      <c r="C1107" s="3" t="s">
        <v>2538</v>
      </c>
      <c r="D1107" s="3" t="s">
        <v>30457</v>
      </c>
      <c r="E1107" s="3" t="s">
        <v>2538</v>
      </c>
      <c r="F1107" s="3" t="s">
        <v>30458</v>
      </c>
      <c r="G1107" s="3" t="s">
        <v>30459</v>
      </c>
      <c r="H1107" s="4" t="s">
        <v>30460</v>
      </c>
      <c r="I1107" s="4" t="s">
        <v>30461</v>
      </c>
      <c r="J1107" s="4" t="s">
        <v>30462</v>
      </c>
      <c r="K1107" s="19">
        <v>0.85608679651891151</v>
      </c>
      <c r="L1107" s="21" t="s">
        <v>33</v>
      </c>
      <c r="M1107" s="19">
        <v>1.2801272838092417</v>
      </c>
      <c r="N1107" s="20">
        <v>4.2695614175879401E-2</v>
      </c>
      <c r="O1107" s="3">
        <v>7</v>
      </c>
      <c r="P1107" s="3">
        <v>7</v>
      </c>
    </row>
    <row r="1108" spans="1:16" x14ac:dyDescent="0.25">
      <c r="A1108" s="3" t="s">
        <v>30463</v>
      </c>
      <c r="B1108" s="3" t="s">
        <v>10780</v>
      </c>
      <c r="C1108" s="3" t="s">
        <v>2538</v>
      </c>
      <c r="D1108" s="3" t="s">
        <v>10779</v>
      </c>
      <c r="E1108" s="3" t="s">
        <v>2538</v>
      </c>
      <c r="F1108" s="3" t="s">
        <v>10781</v>
      </c>
      <c r="G1108" s="3" t="s">
        <v>10782</v>
      </c>
      <c r="H1108" s="4" t="s">
        <v>30464</v>
      </c>
      <c r="I1108" s="4" t="s">
        <v>30465</v>
      </c>
      <c r="J1108" s="4" t="s">
        <v>30466</v>
      </c>
      <c r="K1108" s="19">
        <v>-0.99474745724028979</v>
      </c>
      <c r="L1108" s="20">
        <v>4.20458931692307E-2</v>
      </c>
      <c r="M1108" s="19">
        <v>-0.89398289321541857</v>
      </c>
      <c r="N1108" s="20">
        <v>4.2695614175879401E-2</v>
      </c>
      <c r="O1108" s="3">
        <v>45</v>
      </c>
      <c r="P1108" s="3">
        <v>45</v>
      </c>
    </row>
    <row r="1109" spans="1:16" x14ac:dyDescent="0.25">
      <c r="A1109" s="3" t="s">
        <v>30467</v>
      </c>
      <c r="B1109" s="3" t="s">
        <v>29990</v>
      </c>
      <c r="C1109" s="3" t="s">
        <v>2538</v>
      </c>
      <c r="D1109" s="3" t="s">
        <v>29991</v>
      </c>
      <c r="E1109" s="3" t="s">
        <v>2576</v>
      </c>
      <c r="F1109" s="3" t="s">
        <v>30468</v>
      </c>
      <c r="G1109" s="3" t="s">
        <v>30469</v>
      </c>
      <c r="H1109" s="4" t="s">
        <v>30470</v>
      </c>
      <c r="I1109" s="4" t="s">
        <v>30471</v>
      </c>
      <c r="J1109" s="4" t="s">
        <v>30472</v>
      </c>
      <c r="K1109" s="19">
        <v>-1.7283587234582145</v>
      </c>
      <c r="L1109" s="20">
        <v>3.1226092590361399E-2</v>
      </c>
      <c r="M1109" s="19">
        <v>-1.2072354707208486</v>
      </c>
      <c r="N1109" s="20">
        <v>4.2695614175879401E-2</v>
      </c>
      <c r="O1109" s="3">
        <v>11</v>
      </c>
      <c r="P1109" s="3">
        <v>2</v>
      </c>
    </row>
    <row r="1110" spans="1:16" x14ac:dyDescent="0.25">
      <c r="A1110" s="3" t="s">
        <v>30473</v>
      </c>
      <c r="B1110" s="3" t="s">
        <v>30474</v>
      </c>
      <c r="C1110" s="3" t="s">
        <v>28227</v>
      </c>
      <c r="D1110" s="3" t="s">
        <v>30475</v>
      </c>
      <c r="E1110" s="3" t="s">
        <v>2576</v>
      </c>
      <c r="F1110" s="3"/>
      <c r="G1110" s="3"/>
      <c r="H1110" s="4" t="s">
        <v>30476</v>
      </c>
      <c r="I1110" s="4" t="s">
        <v>30477</v>
      </c>
      <c r="J1110" s="4" t="s">
        <v>30478</v>
      </c>
      <c r="K1110" s="19">
        <v>1.5515803191120903</v>
      </c>
      <c r="L1110" s="20">
        <v>4.2388946540785399E-2</v>
      </c>
      <c r="M1110" s="19">
        <v>1.7064565114120582</v>
      </c>
      <c r="N1110" s="20">
        <v>4.2695614175879401E-2</v>
      </c>
      <c r="O1110" s="3">
        <v>2</v>
      </c>
      <c r="P1110" s="3">
        <v>2</v>
      </c>
    </row>
    <row r="1111" spans="1:16" x14ac:dyDescent="0.25">
      <c r="A1111" s="3" t="s">
        <v>30479</v>
      </c>
      <c r="B1111" s="3" t="s">
        <v>30480</v>
      </c>
      <c r="C1111" s="3" t="s">
        <v>2557</v>
      </c>
      <c r="D1111" s="3" t="s">
        <v>30481</v>
      </c>
      <c r="E1111" s="3" t="s">
        <v>2557</v>
      </c>
      <c r="F1111" s="3" t="s">
        <v>30482</v>
      </c>
      <c r="G1111" s="3" t="s">
        <v>30483</v>
      </c>
      <c r="H1111" s="4" t="s">
        <v>30484</v>
      </c>
      <c r="I1111" s="4" t="s">
        <v>30485</v>
      </c>
      <c r="J1111" s="4" t="s">
        <v>30486</v>
      </c>
      <c r="K1111" s="19">
        <v>1.0175283496736414</v>
      </c>
      <c r="L1111" s="21" t="s">
        <v>33</v>
      </c>
      <c r="M1111" s="19">
        <v>1.5917962482965764</v>
      </c>
      <c r="N1111" s="20">
        <v>4.2695614175879401E-2</v>
      </c>
      <c r="O1111" s="3">
        <v>3</v>
      </c>
      <c r="P1111" s="3">
        <v>3</v>
      </c>
    </row>
    <row r="1112" spans="1:16" x14ac:dyDescent="0.25">
      <c r="A1112" s="3" t="s">
        <v>30487</v>
      </c>
      <c r="B1112" s="3" t="s">
        <v>30488</v>
      </c>
      <c r="C1112" s="3" t="s">
        <v>2538</v>
      </c>
      <c r="D1112" s="3" t="s">
        <v>30489</v>
      </c>
      <c r="E1112" s="3" t="s">
        <v>2538</v>
      </c>
      <c r="F1112" s="3" t="s">
        <v>30490</v>
      </c>
      <c r="G1112" s="3" t="s">
        <v>30491</v>
      </c>
      <c r="H1112" s="4" t="s">
        <v>30492</v>
      </c>
      <c r="I1112" s="4" t="s">
        <v>30493</v>
      </c>
      <c r="J1112" s="4" t="s">
        <v>30494</v>
      </c>
      <c r="K1112" s="19">
        <v>0.38674674797128999</v>
      </c>
      <c r="L1112" s="21" t="s">
        <v>33</v>
      </c>
      <c r="M1112" s="19">
        <v>0.82711616509662467</v>
      </c>
      <c r="N1112" s="20">
        <v>4.2695614175879401E-2</v>
      </c>
      <c r="O1112" s="3">
        <v>5</v>
      </c>
      <c r="P1112" s="3">
        <v>5</v>
      </c>
    </row>
    <row r="1113" spans="1:16" x14ac:dyDescent="0.25">
      <c r="A1113" s="3" t="s">
        <v>30495</v>
      </c>
      <c r="B1113" s="3"/>
      <c r="C1113" s="3"/>
      <c r="D1113" s="3"/>
      <c r="E1113" s="3"/>
      <c r="F1113" s="3" t="s">
        <v>3256</v>
      </c>
      <c r="G1113" s="3" t="s">
        <v>3257</v>
      </c>
      <c r="H1113" s="4" t="s">
        <v>30496</v>
      </c>
      <c r="I1113" s="4" t="s">
        <v>30497</v>
      </c>
      <c r="J1113" s="4" t="s">
        <v>30498</v>
      </c>
      <c r="K1113" s="19">
        <v>0.58883843030753613</v>
      </c>
      <c r="L1113" s="21" t="s">
        <v>33</v>
      </c>
      <c r="M1113" s="19">
        <v>0.7774177910379142</v>
      </c>
      <c r="N1113" s="20">
        <v>4.2695614175879401E-2</v>
      </c>
      <c r="O1113" s="3">
        <v>28</v>
      </c>
      <c r="P1113" s="3">
        <v>27</v>
      </c>
    </row>
    <row r="1114" spans="1:16" x14ac:dyDescent="0.25">
      <c r="A1114" s="3" t="s">
        <v>30499</v>
      </c>
      <c r="B1114" s="3" t="s">
        <v>7387</v>
      </c>
      <c r="C1114" s="3" t="s">
        <v>2476</v>
      </c>
      <c r="D1114" s="3" t="s">
        <v>7386</v>
      </c>
      <c r="E1114" s="3" t="s">
        <v>2476</v>
      </c>
      <c r="F1114" s="3" t="s">
        <v>7388</v>
      </c>
      <c r="G1114" s="3" t="s">
        <v>7389</v>
      </c>
      <c r="H1114" s="4" t="s">
        <v>30500</v>
      </c>
      <c r="I1114" s="4" t="s">
        <v>30501</v>
      </c>
      <c r="J1114" s="4" t="s">
        <v>30502</v>
      </c>
      <c r="K1114" s="19">
        <v>1.7464586981001171</v>
      </c>
      <c r="L1114" s="20">
        <v>3.4999480627853803E-2</v>
      </c>
      <c r="M1114" s="19">
        <v>1.8759242788756694</v>
      </c>
      <c r="N1114" s="20">
        <v>4.28495884355444E-2</v>
      </c>
      <c r="O1114" s="3">
        <v>4</v>
      </c>
      <c r="P1114" s="3">
        <v>4</v>
      </c>
    </row>
    <row r="1115" spans="1:16" x14ac:dyDescent="0.25">
      <c r="A1115" s="3" t="s">
        <v>30503</v>
      </c>
      <c r="B1115" s="3"/>
      <c r="C1115" s="3"/>
      <c r="D1115" s="3"/>
      <c r="E1115" s="3"/>
      <c r="F1115" s="3" t="s">
        <v>30504</v>
      </c>
      <c r="G1115" s="3" t="s">
        <v>30505</v>
      </c>
      <c r="H1115" s="4" t="s">
        <v>30506</v>
      </c>
      <c r="I1115" s="4" t="s">
        <v>30507</v>
      </c>
      <c r="J1115" s="4" t="s">
        <v>30508</v>
      </c>
      <c r="K1115" s="19">
        <v>2.7522629553076468</v>
      </c>
      <c r="L1115" s="20">
        <v>3.2085683906249898E-2</v>
      </c>
      <c r="M1115" s="19">
        <v>1.677336547695377</v>
      </c>
      <c r="N1115" s="20">
        <v>4.28495884355444E-2</v>
      </c>
      <c r="O1115" s="3">
        <v>3</v>
      </c>
      <c r="P1115" s="3">
        <v>3</v>
      </c>
    </row>
    <row r="1116" spans="1:16" x14ac:dyDescent="0.25">
      <c r="A1116" s="3" t="s">
        <v>30509</v>
      </c>
      <c r="B1116" s="3" t="s">
        <v>18440</v>
      </c>
      <c r="C1116" s="3" t="s">
        <v>26118</v>
      </c>
      <c r="D1116" s="3" t="s">
        <v>30510</v>
      </c>
      <c r="E1116" s="3" t="s">
        <v>2557</v>
      </c>
      <c r="F1116" s="3" t="s">
        <v>30511</v>
      </c>
      <c r="G1116" s="3" t="s">
        <v>30512</v>
      </c>
      <c r="H1116" s="4" t="s">
        <v>30513</v>
      </c>
      <c r="I1116" s="4" t="s">
        <v>30514</v>
      </c>
      <c r="J1116" s="4" t="s">
        <v>30515</v>
      </c>
      <c r="K1116" s="19">
        <v>2.8305031527102482</v>
      </c>
      <c r="L1116" s="21" t="s">
        <v>33</v>
      </c>
      <c r="M1116" s="19">
        <v>3.7379475095857742</v>
      </c>
      <c r="N1116" s="20">
        <v>4.28495884355444E-2</v>
      </c>
      <c r="O1116" s="3">
        <v>3</v>
      </c>
      <c r="P1116" s="3">
        <v>3</v>
      </c>
    </row>
    <row r="1117" spans="1:16" x14ac:dyDescent="0.25">
      <c r="A1117" s="3" t="s">
        <v>30516</v>
      </c>
      <c r="B1117" s="3" t="s">
        <v>30517</v>
      </c>
      <c r="C1117" s="3" t="s">
        <v>2476</v>
      </c>
      <c r="D1117" s="3" t="s">
        <v>30518</v>
      </c>
      <c r="E1117" s="3" t="s">
        <v>2576</v>
      </c>
      <c r="F1117" s="3" t="s">
        <v>27092</v>
      </c>
      <c r="G1117" s="3" t="s">
        <v>27093</v>
      </c>
      <c r="H1117" s="4" t="s">
        <v>30519</v>
      </c>
      <c r="I1117" s="4" t="s">
        <v>30520</v>
      </c>
      <c r="J1117" s="4" t="s">
        <v>30521</v>
      </c>
      <c r="K1117" s="19">
        <v>1.7682108607024172</v>
      </c>
      <c r="L1117" s="20">
        <v>3.7582503759615297E-2</v>
      </c>
      <c r="M1117" s="19">
        <v>1.5299064656201755</v>
      </c>
      <c r="N1117" s="20">
        <v>4.2997356629999997E-2</v>
      </c>
      <c r="O1117" s="3">
        <v>8</v>
      </c>
      <c r="P1117" s="3">
        <v>3</v>
      </c>
    </row>
    <row r="1118" spans="1:16" x14ac:dyDescent="0.25">
      <c r="A1118" s="3" t="s">
        <v>30522</v>
      </c>
      <c r="B1118" s="3" t="s">
        <v>27122</v>
      </c>
      <c r="C1118" s="3" t="s">
        <v>3522</v>
      </c>
      <c r="D1118" s="3" t="s">
        <v>30523</v>
      </c>
      <c r="E1118" s="3" t="s">
        <v>2504</v>
      </c>
      <c r="F1118" s="3" t="s">
        <v>30524</v>
      </c>
      <c r="G1118" s="3" t="s">
        <v>30525</v>
      </c>
      <c r="H1118" s="4" t="s">
        <v>30526</v>
      </c>
      <c r="I1118" s="4" t="s">
        <v>30527</v>
      </c>
      <c r="J1118" s="4" t="s">
        <v>30528</v>
      </c>
      <c r="K1118" s="19">
        <v>1.9810156071663678</v>
      </c>
      <c r="L1118" s="20">
        <v>2.43977981999999E-2</v>
      </c>
      <c r="M1118" s="19">
        <v>1.4505537873725012</v>
      </c>
      <c r="N1118" s="20">
        <v>4.2999787750623401E-2</v>
      </c>
      <c r="O1118" s="3">
        <v>9</v>
      </c>
      <c r="P1118" s="3">
        <v>9</v>
      </c>
    </row>
    <row r="1119" spans="1:16" x14ac:dyDescent="0.25">
      <c r="A1119" s="3" t="s">
        <v>30529</v>
      </c>
      <c r="B1119" s="3" t="s">
        <v>10931</v>
      </c>
      <c r="C1119" s="3" t="s">
        <v>2476</v>
      </c>
      <c r="D1119" s="3" t="s">
        <v>10930</v>
      </c>
      <c r="E1119" s="3" t="s">
        <v>2538</v>
      </c>
      <c r="F1119" s="3" t="s">
        <v>10932</v>
      </c>
      <c r="G1119" s="3" t="s">
        <v>10933</v>
      </c>
      <c r="H1119" s="4" t="s">
        <v>30530</v>
      </c>
      <c r="I1119" s="4" t="s">
        <v>30531</v>
      </c>
      <c r="J1119" s="4" t="s">
        <v>30532</v>
      </c>
      <c r="K1119" s="19">
        <v>1.612711449741308</v>
      </c>
      <c r="L1119" s="20">
        <v>4.5940807413793097E-2</v>
      </c>
      <c r="M1119" s="19">
        <v>1.6205809233014097</v>
      </c>
      <c r="N1119" s="20">
        <v>4.2999787750623401E-2</v>
      </c>
      <c r="O1119" s="3">
        <v>13</v>
      </c>
      <c r="P1119" s="3">
        <v>10</v>
      </c>
    </row>
    <row r="1120" spans="1:16" x14ac:dyDescent="0.25">
      <c r="A1120" s="3" t="s">
        <v>30533</v>
      </c>
      <c r="B1120" s="3" t="s">
        <v>30534</v>
      </c>
      <c r="C1120" s="3" t="s">
        <v>2476</v>
      </c>
      <c r="D1120" s="3" t="s">
        <v>30535</v>
      </c>
      <c r="E1120" s="3" t="s">
        <v>2576</v>
      </c>
      <c r="F1120" s="3" t="s">
        <v>30536</v>
      </c>
      <c r="G1120" s="3" t="s">
        <v>30537</v>
      </c>
      <c r="H1120" s="4" t="s">
        <v>30538</v>
      </c>
      <c r="I1120" s="4" t="s">
        <v>30539</v>
      </c>
      <c r="J1120" s="4" t="s">
        <v>30540</v>
      </c>
      <c r="K1120" s="19">
        <v>1.1533317089612245</v>
      </c>
      <c r="L1120" s="20">
        <v>4.07830780936995E-2</v>
      </c>
      <c r="M1120" s="19">
        <v>1.6128074652535602</v>
      </c>
      <c r="N1120" s="20">
        <v>4.3193627284472E-2</v>
      </c>
      <c r="O1120" s="3">
        <v>2</v>
      </c>
      <c r="P1120" s="3">
        <v>2</v>
      </c>
    </row>
    <row r="1121" spans="1:16" x14ac:dyDescent="0.25">
      <c r="A1121" s="3" t="s">
        <v>30541</v>
      </c>
      <c r="B1121" s="3" t="s">
        <v>2838</v>
      </c>
      <c r="C1121" s="3" t="s">
        <v>2538</v>
      </c>
      <c r="D1121" s="3" t="s">
        <v>30542</v>
      </c>
      <c r="E1121" s="3" t="s">
        <v>2504</v>
      </c>
      <c r="F1121" s="3" t="s">
        <v>30543</v>
      </c>
      <c r="G1121" s="3" t="s">
        <v>8175</v>
      </c>
      <c r="H1121" s="4" t="s">
        <v>30544</v>
      </c>
      <c r="I1121" s="4" t="s">
        <v>30545</v>
      </c>
      <c r="J1121" s="4" t="s">
        <v>30546</v>
      </c>
      <c r="K1121" s="19">
        <v>-1.2016238375624082</v>
      </c>
      <c r="L1121" s="21" t="s">
        <v>33</v>
      </c>
      <c r="M1121" s="19">
        <v>-2.048231914737455</v>
      </c>
      <c r="N1121" s="20">
        <v>4.3193627284472E-2</v>
      </c>
      <c r="O1121" s="3">
        <v>3</v>
      </c>
      <c r="P1121" s="3">
        <v>3</v>
      </c>
    </row>
    <row r="1122" spans="1:16" x14ac:dyDescent="0.25">
      <c r="A1122" s="3" t="s">
        <v>30547</v>
      </c>
      <c r="B1122" s="3" t="s">
        <v>23863</v>
      </c>
      <c r="C1122" s="3" t="s">
        <v>27167</v>
      </c>
      <c r="D1122" s="3" t="s">
        <v>23862</v>
      </c>
      <c r="E1122" s="3" t="s">
        <v>2476</v>
      </c>
      <c r="F1122" s="3" t="s">
        <v>23864</v>
      </c>
      <c r="G1122" s="3" t="s">
        <v>23865</v>
      </c>
      <c r="H1122" s="4" t="s">
        <v>30548</v>
      </c>
      <c r="I1122" s="4" t="s">
        <v>30549</v>
      </c>
      <c r="J1122" s="4" t="s">
        <v>30550</v>
      </c>
      <c r="K1122" s="19">
        <v>0.31042675272382519</v>
      </c>
      <c r="L1122" s="21" t="s">
        <v>33</v>
      </c>
      <c r="M1122" s="19">
        <v>0.63283654444127113</v>
      </c>
      <c r="N1122" s="20">
        <v>4.3193627284472E-2</v>
      </c>
      <c r="O1122" s="3">
        <v>20</v>
      </c>
      <c r="P1122" s="3">
        <v>20</v>
      </c>
    </row>
    <row r="1123" spans="1:16" x14ac:dyDescent="0.25">
      <c r="A1123" s="3" t="s">
        <v>30551</v>
      </c>
      <c r="B1123" s="3" t="s">
        <v>30552</v>
      </c>
      <c r="C1123" s="3" t="s">
        <v>2538</v>
      </c>
      <c r="D1123" s="3" t="s">
        <v>30553</v>
      </c>
      <c r="E1123" s="3" t="s">
        <v>2466</v>
      </c>
      <c r="F1123" s="3" t="s">
        <v>30554</v>
      </c>
      <c r="G1123" s="3" t="s">
        <v>30555</v>
      </c>
      <c r="H1123" s="4" t="s">
        <v>30556</v>
      </c>
      <c r="I1123" s="4" t="s">
        <v>30557</v>
      </c>
      <c r="J1123" s="4" t="s">
        <v>30558</v>
      </c>
      <c r="K1123" s="19">
        <v>0.7126122960377117</v>
      </c>
      <c r="L1123" s="20">
        <v>4.0929680985804399E-2</v>
      </c>
      <c r="M1123" s="19">
        <v>0.63658243107041323</v>
      </c>
      <c r="N1123" s="20">
        <v>4.3218839398533E-2</v>
      </c>
      <c r="O1123" s="3">
        <v>3</v>
      </c>
      <c r="P1123" s="3">
        <v>3</v>
      </c>
    </row>
    <row r="1124" spans="1:16" x14ac:dyDescent="0.25">
      <c r="A1124" s="3" t="s">
        <v>30559</v>
      </c>
      <c r="B1124" s="3" t="s">
        <v>2940</v>
      </c>
      <c r="C1124" s="3" t="s">
        <v>2538</v>
      </c>
      <c r="D1124" s="3" t="s">
        <v>30560</v>
      </c>
      <c r="E1124" s="3" t="s">
        <v>2576</v>
      </c>
      <c r="F1124" s="3" t="s">
        <v>30561</v>
      </c>
      <c r="G1124" s="3" t="s">
        <v>30562</v>
      </c>
      <c r="H1124" s="4" t="s">
        <v>177</v>
      </c>
      <c r="I1124" s="4" t="s">
        <v>30563</v>
      </c>
      <c r="J1124" s="4" t="s">
        <v>30564</v>
      </c>
      <c r="K1124" s="19">
        <v>21.581192250161191</v>
      </c>
      <c r="L1124" s="21" t="s">
        <v>33</v>
      </c>
      <c r="M1124" s="19">
        <v>21.837257529804287</v>
      </c>
      <c r="N1124" s="20">
        <v>4.3218839398533E-2</v>
      </c>
      <c r="O1124" s="3">
        <v>4</v>
      </c>
      <c r="P1124" s="3">
        <v>3</v>
      </c>
    </row>
    <row r="1125" spans="1:16" x14ac:dyDescent="0.25">
      <c r="A1125" s="3" t="s">
        <v>30565</v>
      </c>
      <c r="B1125" s="3" t="s">
        <v>30566</v>
      </c>
      <c r="C1125" s="3" t="s">
        <v>30567</v>
      </c>
      <c r="D1125" s="3" t="s">
        <v>30568</v>
      </c>
      <c r="E1125" s="3" t="s">
        <v>2557</v>
      </c>
      <c r="F1125" s="3" t="s">
        <v>30569</v>
      </c>
      <c r="G1125" s="3" t="s">
        <v>30570</v>
      </c>
      <c r="H1125" s="4" t="s">
        <v>30571</v>
      </c>
      <c r="I1125" s="4" t="s">
        <v>30572</v>
      </c>
      <c r="J1125" s="4" t="s">
        <v>30573</v>
      </c>
      <c r="K1125" s="19">
        <v>2.1737885823376377</v>
      </c>
      <c r="L1125" s="21" t="s">
        <v>33</v>
      </c>
      <c r="M1125" s="19">
        <v>2.3613229911712552</v>
      </c>
      <c r="N1125" s="20">
        <v>4.3218839398533E-2</v>
      </c>
      <c r="O1125" s="3">
        <v>2</v>
      </c>
      <c r="P1125" s="3">
        <v>2</v>
      </c>
    </row>
    <row r="1126" spans="1:16" x14ac:dyDescent="0.25">
      <c r="A1126" s="3" t="s">
        <v>30574</v>
      </c>
      <c r="B1126" s="3" t="s">
        <v>13334</v>
      </c>
      <c r="C1126" s="3" t="s">
        <v>2476</v>
      </c>
      <c r="D1126" s="3" t="s">
        <v>13333</v>
      </c>
      <c r="E1126" s="3" t="s">
        <v>2476</v>
      </c>
      <c r="F1126" s="3" t="s">
        <v>13335</v>
      </c>
      <c r="G1126" s="3" t="s">
        <v>13336</v>
      </c>
      <c r="H1126" s="4" t="s">
        <v>30575</v>
      </c>
      <c r="I1126" s="4" t="s">
        <v>30576</v>
      </c>
      <c r="J1126" s="4" t="s">
        <v>30577</v>
      </c>
      <c r="K1126" s="19">
        <v>1.4384015093615046</v>
      </c>
      <c r="L1126" s="20">
        <v>2.43977981999999E-2</v>
      </c>
      <c r="M1126" s="19">
        <v>1.163306978578728</v>
      </c>
      <c r="N1126" s="20">
        <v>4.3218839398533E-2</v>
      </c>
      <c r="O1126" s="3">
        <v>4</v>
      </c>
      <c r="P1126" s="3">
        <v>4</v>
      </c>
    </row>
    <row r="1127" spans="1:16" x14ac:dyDescent="0.25">
      <c r="A1127" s="3" t="s">
        <v>30578</v>
      </c>
      <c r="B1127" s="3" t="s">
        <v>10003</v>
      </c>
      <c r="C1127" s="3" t="s">
        <v>2476</v>
      </c>
      <c r="D1127" s="3" t="s">
        <v>21533</v>
      </c>
      <c r="E1127" s="3" t="s">
        <v>2476</v>
      </c>
      <c r="F1127" s="3" t="s">
        <v>21534</v>
      </c>
      <c r="G1127" s="3" t="s">
        <v>10005</v>
      </c>
      <c r="H1127" s="4" t="s">
        <v>30579</v>
      </c>
      <c r="I1127" s="4" t="s">
        <v>30580</v>
      </c>
      <c r="J1127" s="4" t="s">
        <v>30581</v>
      </c>
      <c r="K1127" s="19">
        <v>0.83283744568059181</v>
      </c>
      <c r="L1127" s="21" t="s">
        <v>33</v>
      </c>
      <c r="M1127" s="19">
        <v>1.1408371508755268</v>
      </c>
      <c r="N1127" s="20">
        <v>4.3218839398533E-2</v>
      </c>
      <c r="O1127" s="3">
        <v>5</v>
      </c>
      <c r="P1127" s="3">
        <v>5</v>
      </c>
    </row>
    <row r="1128" spans="1:16" x14ac:dyDescent="0.25">
      <c r="A1128" s="3" t="s">
        <v>30582</v>
      </c>
      <c r="B1128" s="3" t="s">
        <v>19595</v>
      </c>
      <c r="C1128" s="3" t="s">
        <v>2476</v>
      </c>
      <c r="D1128" s="3" t="s">
        <v>19594</v>
      </c>
      <c r="E1128" s="3" t="s">
        <v>2476</v>
      </c>
      <c r="F1128" s="3" t="s">
        <v>19596</v>
      </c>
      <c r="G1128" s="3" t="s">
        <v>19597</v>
      </c>
      <c r="H1128" s="4" t="s">
        <v>30583</v>
      </c>
      <c r="I1128" s="4" t="s">
        <v>30584</v>
      </c>
      <c r="J1128" s="4" t="s">
        <v>30585</v>
      </c>
      <c r="K1128" s="19">
        <v>0.93581871714521392</v>
      </c>
      <c r="L1128" s="21" t="s">
        <v>33</v>
      </c>
      <c r="M1128" s="19">
        <v>0.78133462242048457</v>
      </c>
      <c r="N1128" s="20">
        <v>4.3218839398533E-2</v>
      </c>
      <c r="O1128" s="3">
        <v>6</v>
      </c>
      <c r="P1128" s="3">
        <v>6</v>
      </c>
    </row>
    <row r="1129" spans="1:16" x14ac:dyDescent="0.25">
      <c r="A1129" s="3" t="s">
        <v>30586</v>
      </c>
      <c r="B1129" s="3" t="s">
        <v>7475</v>
      </c>
      <c r="C1129" s="3" t="s">
        <v>2538</v>
      </c>
      <c r="D1129" s="3" t="s">
        <v>7474</v>
      </c>
      <c r="E1129" s="3" t="s">
        <v>2576</v>
      </c>
      <c r="F1129" s="3" t="s">
        <v>7476</v>
      </c>
      <c r="G1129" s="3" t="s">
        <v>7477</v>
      </c>
      <c r="H1129" s="4" t="s">
        <v>30587</v>
      </c>
      <c r="I1129" s="4" t="s">
        <v>30588</v>
      </c>
      <c r="J1129" s="4" t="s">
        <v>30589</v>
      </c>
      <c r="K1129" s="19">
        <v>7.5552924414983499E-2</v>
      </c>
      <c r="L1129" s="21" t="s">
        <v>33</v>
      </c>
      <c r="M1129" s="19">
        <v>1.0359906949686544</v>
      </c>
      <c r="N1129" s="20">
        <v>4.3218839398533E-2</v>
      </c>
      <c r="O1129" s="3">
        <v>6</v>
      </c>
      <c r="P1129" s="3">
        <v>5</v>
      </c>
    </row>
    <row r="1130" spans="1:16" x14ac:dyDescent="0.25">
      <c r="A1130" s="3" t="s">
        <v>30590</v>
      </c>
      <c r="B1130" s="3" t="s">
        <v>30591</v>
      </c>
      <c r="C1130" s="3" t="s">
        <v>2576</v>
      </c>
      <c r="D1130" s="3" t="s">
        <v>30592</v>
      </c>
      <c r="E1130" s="3" t="s">
        <v>2576</v>
      </c>
      <c r="F1130" s="3" t="s">
        <v>30593</v>
      </c>
      <c r="G1130" s="3" t="s">
        <v>30594</v>
      </c>
      <c r="H1130" s="4" t="s">
        <v>30595</v>
      </c>
      <c r="I1130" s="4" t="s">
        <v>30596</v>
      </c>
      <c r="J1130" s="4" t="s">
        <v>30597</v>
      </c>
      <c r="K1130" s="19">
        <v>2.2885231406936679</v>
      </c>
      <c r="L1130" s="21" t="s">
        <v>33</v>
      </c>
      <c r="M1130" s="19">
        <v>2.6997361589292463</v>
      </c>
      <c r="N1130" s="20">
        <v>4.3218839398533E-2</v>
      </c>
      <c r="O1130" s="3">
        <v>2</v>
      </c>
      <c r="P1130" s="3">
        <v>2</v>
      </c>
    </row>
    <row r="1131" spans="1:16" x14ac:dyDescent="0.25">
      <c r="A1131" s="3" t="s">
        <v>30598</v>
      </c>
      <c r="B1131" s="3" t="s">
        <v>9462</v>
      </c>
      <c r="C1131" s="3" t="s">
        <v>2538</v>
      </c>
      <c r="D1131" s="3" t="s">
        <v>30599</v>
      </c>
      <c r="E1131" s="3" t="s">
        <v>2538</v>
      </c>
      <c r="F1131" s="3" t="s">
        <v>30600</v>
      </c>
      <c r="G1131" s="3" t="s">
        <v>30601</v>
      </c>
      <c r="H1131" s="4" t="s">
        <v>30602</v>
      </c>
      <c r="I1131" s="4" t="s">
        <v>30603</v>
      </c>
      <c r="J1131" s="4" t="s">
        <v>30604</v>
      </c>
      <c r="K1131" s="19">
        <v>1.4002189161360694</v>
      </c>
      <c r="L1131" s="21" t="s">
        <v>33</v>
      </c>
      <c r="M1131" s="19">
        <v>2.3676487141211346</v>
      </c>
      <c r="N1131" s="20">
        <v>4.3218839398533E-2</v>
      </c>
      <c r="O1131" s="3">
        <v>11</v>
      </c>
      <c r="P1131" s="3">
        <v>5</v>
      </c>
    </row>
    <row r="1132" spans="1:16" x14ac:dyDescent="0.25">
      <c r="A1132" s="3" t="s">
        <v>30605</v>
      </c>
      <c r="B1132" s="3" t="s">
        <v>3255</v>
      </c>
      <c r="C1132" s="3" t="s">
        <v>2504</v>
      </c>
      <c r="D1132" s="3" t="s">
        <v>3254</v>
      </c>
      <c r="E1132" s="3" t="s">
        <v>2504</v>
      </c>
      <c r="F1132" s="3" t="s">
        <v>3256</v>
      </c>
      <c r="G1132" s="3" t="s">
        <v>3257</v>
      </c>
      <c r="H1132" s="4" t="s">
        <v>30606</v>
      </c>
      <c r="I1132" s="4" t="s">
        <v>30607</v>
      </c>
      <c r="J1132" s="4" t="s">
        <v>30608</v>
      </c>
      <c r="K1132" s="19">
        <v>0.60588872489603673</v>
      </c>
      <c r="L1132" s="21" t="s">
        <v>33</v>
      </c>
      <c r="M1132" s="19">
        <v>0.98695791758521223</v>
      </c>
      <c r="N1132" s="20">
        <v>4.3218839398533E-2</v>
      </c>
      <c r="O1132" s="3">
        <v>11</v>
      </c>
      <c r="P1132" s="3">
        <v>1</v>
      </c>
    </row>
    <row r="1133" spans="1:16" x14ac:dyDescent="0.25">
      <c r="A1133" s="3" t="s">
        <v>30609</v>
      </c>
      <c r="B1133" s="3"/>
      <c r="C1133" s="3"/>
      <c r="D1133" s="3"/>
      <c r="E1133" s="3"/>
      <c r="F1133" s="3" t="s">
        <v>8352</v>
      </c>
      <c r="G1133" s="3" t="s">
        <v>8353</v>
      </c>
      <c r="H1133" s="4" t="s">
        <v>30610</v>
      </c>
      <c r="I1133" s="4" t="s">
        <v>30611</v>
      </c>
      <c r="J1133" s="4" t="s">
        <v>30612</v>
      </c>
      <c r="K1133" s="19">
        <v>2.494531144985205</v>
      </c>
      <c r="L1133" s="21" t="s">
        <v>33</v>
      </c>
      <c r="M1133" s="19">
        <v>3.5960411383935473</v>
      </c>
      <c r="N1133" s="20">
        <v>4.3235119799999999E-2</v>
      </c>
      <c r="O1133" s="3">
        <v>7</v>
      </c>
      <c r="P1133" s="3">
        <v>2</v>
      </c>
    </row>
    <row r="1134" spans="1:16" x14ac:dyDescent="0.25">
      <c r="A1134" s="3" t="s">
        <v>30613</v>
      </c>
      <c r="B1134" s="3" t="s">
        <v>19990</v>
      </c>
      <c r="C1134" s="3" t="s">
        <v>2576</v>
      </c>
      <c r="D1134" s="3" t="s">
        <v>19989</v>
      </c>
      <c r="E1134" s="3" t="s">
        <v>2476</v>
      </c>
      <c r="F1134" s="3" t="s">
        <v>19991</v>
      </c>
      <c r="G1134" s="3" t="s">
        <v>19992</v>
      </c>
      <c r="H1134" s="4" t="s">
        <v>30614</v>
      </c>
      <c r="I1134" s="4" t="s">
        <v>30615</v>
      </c>
      <c r="J1134" s="4" t="s">
        <v>30616</v>
      </c>
      <c r="K1134" s="19">
        <v>0.41543586060130483</v>
      </c>
      <c r="L1134" s="21" t="s">
        <v>33</v>
      </c>
      <c r="M1134" s="19">
        <v>0.55384994502172313</v>
      </c>
      <c r="N1134" s="20">
        <v>4.3235119799999999E-2</v>
      </c>
      <c r="O1134" s="3">
        <v>5</v>
      </c>
      <c r="P1134" s="3">
        <v>5</v>
      </c>
    </row>
    <row r="1135" spans="1:16" x14ac:dyDescent="0.25">
      <c r="A1135" s="3" t="s">
        <v>30617</v>
      </c>
      <c r="B1135" s="3" t="s">
        <v>4190</v>
      </c>
      <c r="C1135" s="3" t="s">
        <v>14386</v>
      </c>
      <c r="D1135" s="3" t="s">
        <v>25634</v>
      </c>
      <c r="E1135" s="3" t="s">
        <v>2538</v>
      </c>
      <c r="F1135" s="3" t="s">
        <v>25635</v>
      </c>
      <c r="G1135" s="3" t="s">
        <v>25636</v>
      </c>
      <c r="H1135" s="4" t="s">
        <v>30618</v>
      </c>
      <c r="I1135" s="4" t="s">
        <v>30619</v>
      </c>
      <c r="J1135" s="4" t="s">
        <v>30620</v>
      </c>
      <c r="K1135" s="19">
        <v>-0.19429195079829389</v>
      </c>
      <c r="L1135" s="21" t="s">
        <v>33</v>
      </c>
      <c r="M1135" s="19">
        <v>-1.075468847983553</v>
      </c>
      <c r="N1135" s="20">
        <v>4.3256574634264799E-2</v>
      </c>
      <c r="O1135" s="3">
        <v>18</v>
      </c>
      <c r="P1135" s="3">
        <v>3</v>
      </c>
    </row>
    <row r="1136" spans="1:16" x14ac:dyDescent="0.25">
      <c r="A1136" s="3" t="s">
        <v>30621</v>
      </c>
      <c r="B1136" s="3" t="s">
        <v>23261</v>
      </c>
      <c r="C1136" s="3" t="s">
        <v>2576</v>
      </c>
      <c r="D1136" s="3" t="s">
        <v>30622</v>
      </c>
      <c r="E1136" s="3" t="s">
        <v>2538</v>
      </c>
      <c r="F1136" s="3" t="s">
        <v>23262</v>
      </c>
      <c r="G1136" s="3" t="s">
        <v>23263</v>
      </c>
      <c r="H1136" s="4" t="s">
        <v>30623</v>
      </c>
      <c r="I1136" s="4" t="s">
        <v>30624</v>
      </c>
      <c r="J1136" s="4" t="s">
        <v>30625</v>
      </c>
      <c r="K1136" s="19">
        <v>0.688775712897153</v>
      </c>
      <c r="L1136" s="21" t="s">
        <v>33</v>
      </c>
      <c r="M1136" s="19">
        <v>1.7716525617113812</v>
      </c>
      <c r="N1136" s="20">
        <v>4.3256574634264799E-2</v>
      </c>
      <c r="O1136" s="3">
        <v>17</v>
      </c>
      <c r="P1136" s="3">
        <v>17</v>
      </c>
    </row>
    <row r="1137" spans="1:16" x14ac:dyDescent="0.25">
      <c r="A1137" s="3" t="s">
        <v>30626</v>
      </c>
      <c r="B1137" s="3" t="s">
        <v>11777</v>
      </c>
      <c r="C1137" s="3" t="s">
        <v>2494</v>
      </c>
      <c r="D1137" s="3" t="s">
        <v>11776</v>
      </c>
      <c r="E1137" s="3" t="s">
        <v>2494</v>
      </c>
      <c r="F1137" s="3" t="s">
        <v>11778</v>
      </c>
      <c r="G1137" s="3" t="s">
        <v>11779</v>
      </c>
      <c r="H1137" s="4" t="s">
        <v>30627</v>
      </c>
      <c r="I1137" s="4" t="s">
        <v>30628</v>
      </c>
      <c r="J1137" s="4" t="s">
        <v>30629</v>
      </c>
      <c r="K1137" s="19">
        <v>1.6611655601322373</v>
      </c>
      <c r="L1137" s="21" t="s">
        <v>33</v>
      </c>
      <c r="M1137" s="19">
        <v>2.1670477892746018</v>
      </c>
      <c r="N1137" s="20">
        <v>4.34707356767189E-2</v>
      </c>
      <c r="O1137" s="3">
        <v>2</v>
      </c>
      <c r="P1137" s="3">
        <v>2</v>
      </c>
    </row>
    <row r="1138" spans="1:16" x14ac:dyDescent="0.25">
      <c r="A1138" s="3" t="s">
        <v>30630</v>
      </c>
      <c r="B1138" s="3" t="s">
        <v>15352</v>
      </c>
      <c r="C1138" s="3" t="s">
        <v>2476</v>
      </c>
      <c r="D1138" s="3" t="s">
        <v>15351</v>
      </c>
      <c r="E1138" s="3" t="s">
        <v>2576</v>
      </c>
      <c r="F1138" s="3" t="s">
        <v>15353</v>
      </c>
      <c r="G1138" s="3" t="s">
        <v>15354</v>
      </c>
      <c r="H1138" s="4" t="s">
        <v>30631</v>
      </c>
      <c r="I1138" s="4" t="s">
        <v>30632</v>
      </c>
      <c r="J1138" s="4" t="s">
        <v>30633</v>
      </c>
      <c r="K1138" s="19">
        <v>0.39102070359051383</v>
      </c>
      <c r="L1138" s="21" t="s">
        <v>33</v>
      </c>
      <c r="M1138" s="19">
        <v>0.50222066439631385</v>
      </c>
      <c r="N1138" s="20">
        <v>4.34707356767189E-2</v>
      </c>
      <c r="O1138" s="3">
        <v>2</v>
      </c>
      <c r="P1138" s="3">
        <v>2</v>
      </c>
    </row>
    <row r="1139" spans="1:16" x14ac:dyDescent="0.25">
      <c r="A1139" s="3" t="s">
        <v>30634</v>
      </c>
      <c r="B1139" s="3" t="s">
        <v>30635</v>
      </c>
      <c r="C1139" s="3" t="s">
        <v>2538</v>
      </c>
      <c r="D1139" s="3" t="s">
        <v>30636</v>
      </c>
      <c r="E1139" s="3" t="s">
        <v>2466</v>
      </c>
      <c r="F1139" s="3" t="s">
        <v>30637</v>
      </c>
      <c r="G1139" s="3" t="s">
        <v>30638</v>
      </c>
      <c r="H1139" s="4" t="s">
        <v>30639</v>
      </c>
      <c r="I1139" s="4" t="s">
        <v>30640</v>
      </c>
      <c r="J1139" s="4" t="s">
        <v>30641</v>
      </c>
      <c r="K1139" s="19">
        <v>2.1026217245833583</v>
      </c>
      <c r="L1139" s="20">
        <v>4.7106964076227303E-2</v>
      </c>
      <c r="M1139" s="19">
        <v>2.2801468682651214</v>
      </c>
      <c r="N1139" s="20">
        <v>4.34707356767189E-2</v>
      </c>
      <c r="O1139" s="3">
        <v>9</v>
      </c>
      <c r="P1139" s="3">
        <v>9</v>
      </c>
    </row>
    <row r="1140" spans="1:16" x14ac:dyDescent="0.25">
      <c r="A1140" s="3" t="s">
        <v>30642</v>
      </c>
      <c r="B1140" s="3" t="s">
        <v>9947</v>
      </c>
      <c r="C1140" s="3" t="s">
        <v>2476</v>
      </c>
      <c r="D1140" s="3" t="s">
        <v>9946</v>
      </c>
      <c r="E1140" s="3" t="s">
        <v>2576</v>
      </c>
      <c r="F1140" s="3" t="s">
        <v>9948</v>
      </c>
      <c r="G1140" s="3" t="s">
        <v>9949</v>
      </c>
      <c r="H1140" s="4" t="s">
        <v>30643</v>
      </c>
      <c r="I1140" s="4" t="s">
        <v>30644</v>
      </c>
      <c r="J1140" s="4" t="s">
        <v>30645</v>
      </c>
      <c r="K1140" s="19">
        <v>1.7411311641005771</v>
      </c>
      <c r="L1140" s="20">
        <v>4.9640492762836101E-2</v>
      </c>
      <c r="M1140" s="19">
        <v>2.4045346866709716</v>
      </c>
      <c r="N1140" s="20">
        <v>4.34707356767189E-2</v>
      </c>
      <c r="O1140" s="3">
        <v>6</v>
      </c>
      <c r="P1140" s="3">
        <v>3</v>
      </c>
    </row>
    <row r="1141" spans="1:16" x14ac:dyDescent="0.25">
      <c r="A1141" s="3" t="s">
        <v>30646</v>
      </c>
      <c r="B1141" s="3" t="s">
        <v>30647</v>
      </c>
      <c r="C1141" s="3" t="s">
        <v>2466</v>
      </c>
      <c r="D1141" s="3" t="s">
        <v>30648</v>
      </c>
      <c r="E1141" s="3" t="s">
        <v>2557</v>
      </c>
      <c r="F1141" s="3" t="s">
        <v>30649</v>
      </c>
      <c r="G1141" s="3" t="s">
        <v>30650</v>
      </c>
      <c r="H1141" s="4" t="s">
        <v>30651</v>
      </c>
      <c r="I1141" s="4" t="s">
        <v>30652</v>
      </c>
      <c r="J1141" s="4" t="s">
        <v>30653</v>
      </c>
      <c r="K1141" s="19">
        <v>1.372064242780378</v>
      </c>
      <c r="L1141" s="20">
        <v>2.0708605604395601E-2</v>
      </c>
      <c r="M1141" s="19">
        <v>1.0111452589675538</v>
      </c>
      <c r="N1141" s="20">
        <v>4.34707356767189E-2</v>
      </c>
      <c r="O1141" s="3">
        <v>14</v>
      </c>
      <c r="P1141" s="3">
        <v>14</v>
      </c>
    </row>
    <row r="1142" spans="1:16" x14ac:dyDescent="0.25">
      <c r="A1142" s="3" t="s">
        <v>30654</v>
      </c>
      <c r="B1142" s="3" t="s">
        <v>30655</v>
      </c>
      <c r="C1142" s="3" t="s">
        <v>2504</v>
      </c>
      <c r="D1142" s="3" t="s">
        <v>30656</v>
      </c>
      <c r="E1142" s="3" t="s">
        <v>2494</v>
      </c>
      <c r="F1142" s="3" t="s">
        <v>4877</v>
      </c>
      <c r="G1142" s="3" t="s">
        <v>4878</v>
      </c>
      <c r="H1142" s="4" t="s">
        <v>30657</v>
      </c>
      <c r="I1142" s="4" t="s">
        <v>30658</v>
      </c>
      <c r="J1142" s="4" t="s">
        <v>30659</v>
      </c>
      <c r="K1142" s="19">
        <v>0.40045243650208068</v>
      </c>
      <c r="L1142" s="21" t="s">
        <v>33</v>
      </c>
      <c r="M1142" s="19">
        <v>0.7039859965742068</v>
      </c>
      <c r="N1142" s="20">
        <v>4.34707356767189E-2</v>
      </c>
      <c r="O1142" s="3">
        <v>7</v>
      </c>
      <c r="P1142" s="3">
        <v>7</v>
      </c>
    </row>
    <row r="1143" spans="1:16" x14ac:dyDescent="0.25">
      <c r="A1143" s="3" t="s">
        <v>30660</v>
      </c>
      <c r="B1143" s="3" t="s">
        <v>9007</v>
      </c>
      <c r="C1143" s="3" t="s">
        <v>2476</v>
      </c>
      <c r="D1143" s="3" t="s">
        <v>9006</v>
      </c>
      <c r="E1143" s="3" t="s">
        <v>2476</v>
      </c>
      <c r="F1143" s="3" t="s">
        <v>9008</v>
      </c>
      <c r="G1143" s="3" t="s">
        <v>9009</v>
      </c>
      <c r="H1143" s="4" t="s">
        <v>30661</v>
      </c>
      <c r="I1143" s="4" t="s">
        <v>30662</v>
      </c>
      <c r="J1143" s="4" t="s">
        <v>30663</v>
      </c>
      <c r="K1143" s="19">
        <v>0.21448338566737843</v>
      </c>
      <c r="L1143" s="21" t="s">
        <v>33</v>
      </c>
      <c r="M1143" s="19">
        <v>0.55383952675554926</v>
      </c>
      <c r="N1143" s="20">
        <v>4.3507316385542102E-2</v>
      </c>
      <c r="O1143" s="3">
        <v>14</v>
      </c>
      <c r="P1143" s="3">
        <v>14</v>
      </c>
    </row>
    <row r="1144" spans="1:16" x14ac:dyDescent="0.25">
      <c r="A1144" s="3" t="s">
        <v>30664</v>
      </c>
      <c r="B1144" s="3"/>
      <c r="C1144" s="3"/>
      <c r="D1144" s="3"/>
      <c r="E1144" s="3"/>
      <c r="F1144" s="3" t="s">
        <v>14605</v>
      </c>
      <c r="G1144" s="3" t="s">
        <v>14606</v>
      </c>
      <c r="H1144" s="4" t="s">
        <v>30665</v>
      </c>
      <c r="I1144" s="4" t="s">
        <v>30666</v>
      </c>
      <c r="J1144" s="4" t="s">
        <v>30667</v>
      </c>
      <c r="K1144" s="19">
        <v>3.2664401009525679</v>
      </c>
      <c r="L1144" s="20">
        <v>2.0708605604395601E-2</v>
      </c>
      <c r="M1144" s="19">
        <v>2.706464570241474</v>
      </c>
      <c r="N1144" s="20">
        <v>4.3865928909747297E-2</v>
      </c>
      <c r="O1144" s="3">
        <v>2</v>
      </c>
      <c r="P1144" s="3">
        <v>2</v>
      </c>
    </row>
    <row r="1145" spans="1:16" x14ac:dyDescent="0.25">
      <c r="A1145" s="3" t="s">
        <v>30668</v>
      </c>
      <c r="B1145" s="3" t="s">
        <v>3049</v>
      </c>
      <c r="C1145" s="3" t="s">
        <v>2476</v>
      </c>
      <c r="D1145" s="3" t="s">
        <v>3048</v>
      </c>
      <c r="E1145" s="3" t="s">
        <v>2476</v>
      </c>
      <c r="F1145" s="3" t="s">
        <v>3050</v>
      </c>
      <c r="G1145" s="3" t="s">
        <v>3051</v>
      </c>
      <c r="H1145" s="4" t="s">
        <v>30669</v>
      </c>
      <c r="I1145" s="4" t="s">
        <v>30670</v>
      </c>
      <c r="J1145" s="4" t="s">
        <v>30671</v>
      </c>
      <c r="K1145" s="19">
        <v>-1.025656162755159</v>
      </c>
      <c r="L1145" s="21" t="s">
        <v>33</v>
      </c>
      <c r="M1145" s="19">
        <v>-1.332431675269997</v>
      </c>
      <c r="N1145" s="20">
        <v>4.4092472715486102E-2</v>
      </c>
      <c r="O1145" s="3">
        <v>11</v>
      </c>
      <c r="P1145" s="3">
        <v>8</v>
      </c>
    </row>
    <row r="1146" spans="1:16" x14ac:dyDescent="0.25">
      <c r="A1146" s="3" t="s">
        <v>30672</v>
      </c>
      <c r="B1146" s="3" t="s">
        <v>5814</v>
      </c>
      <c r="C1146" s="3" t="s">
        <v>2538</v>
      </c>
      <c r="D1146" s="3" t="s">
        <v>30673</v>
      </c>
      <c r="E1146" s="3" t="s">
        <v>2678</v>
      </c>
      <c r="F1146" s="3" t="s">
        <v>30674</v>
      </c>
      <c r="G1146" s="3" t="s">
        <v>30675</v>
      </c>
      <c r="H1146" s="4" t="s">
        <v>30676</v>
      </c>
      <c r="I1146" s="4" t="s">
        <v>30677</v>
      </c>
      <c r="J1146" s="4" t="s">
        <v>30678</v>
      </c>
      <c r="K1146" s="19">
        <v>0.80556040093407866</v>
      </c>
      <c r="L1146" s="21" t="s">
        <v>33</v>
      </c>
      <c r="M1146" s="19">
        <v>0.93398980821113475</v>
      </c>
      <c r="N1146" s="20">
        <v>4.4092472715486102E-2</v>
      </c>
      <c r="O1146" s="3">
        <v>10</v>
      </c>
      <c r="P1146" s="3">
        <v>10</v>
      </c>
    </row>
    <row r="1147" spans="1:16" x14ac:dyDescent="0.25">
      <c r="A1147" s="3" t="s">
        <v>30679</v>
      </c>
      <c r="B1147" s="3" t="s">
        <v>6306</v>
      </c>
      <c r="C1147" s="3" t="s">
        <v>2466</v>
      </c>
      <c r="D1147" s="3" t="s">
        <v>6305</v>
      </c>
      <c r="E1147" s="3" t="s">
        <v>2466</v>
      </c>
      <c r="F1147" s="3" t="s">
        <v>6307</v>
      </c>
      <c r="G1147" s="3" t="s">
        <v>6308</v>
      </c>
      <c r="H1147" s="4" t="s">
        <v>30680</v>
      </c>
      <c r="I1147" s="4" t="s">
        <v>30681</v>
      </c>
      <c r="J1147" s="4" t="s">
        <v>30682</v>
      </c>
      <c r="K1147" s="19">
        <v>0.7506782159212001</v>
      </c>
      <c r="L1147" s="21" t="s">
        <v>33</v>
      </c>
      <c r="M1147" s="19">
        <v>1.0872164123270895</v>
      </c>
      <c r="N1147" s="20">
        <v>4.4179416172661801E-2</v>
      </c>
      <c r="O1147" s="3">
        <v>25</v>
      </c>
      <c r="P1147" s="3">
        <v>22</v>
      </c>
    </row>
    <row r="1148" spans="1:16" x14ac:dyDescent="0.25">
      <c r="A1148" s="3" t="s">
        <v>30683</v>
      </c>
      <c r="B1148" s="3" t="s">
        <v>17417</v>
      </c>
      <c r="C1148" s="3" t="s">
        <v>2538</v>
      </c>
      <c r="D1148" s="3" t="s">
        <v>17416</v>
      </c>
      <c r="E1148" s="3" t="s">
        <v>2538</v>
      </c>
      <c r="F1148" s="3" t="s">
        <v>17418</v>
      </c>
      <c r="G1148" s="3" t="s">
        <v>17419</v>
      </c>
      <c r="H1148" s="4" t="s">
        <v>30684</v>
      </c>
      <c r="I1148" s="4" t="s">
        <v>30685</v>
      </c>
      <c r="J1148" s="4" t="s">
        <v>30686</v>
      </c>
      <c r="K1148" s="19">
        <v>0.96310846788269777</v>
      </c>
      <c r="L1148" s="20">
        <v>4.21982200840978E-2</v>
      </c>
      <c r="M1148" s="19">
        <v>1.3500087746220732</v>
      </c>
      <c r="N1148" s="20">
        <v>4.4260578446280903E-2</v>
      </c>
      <c r="O1148" s="3">
        <v>23</v>
      </c>
      <c r="P1148" s="3">
        <v>13</v>
      </c>
    </row>
    <row r="1149" spans="1:16" x14ac:dyDescent="0.25">
      <c r="A1149" s="3" t="s">
        <v>30687</v>
      </c>
      <c r="B1149" s="3"/>
      <c r="C1149" s="3"/>
      <c r="D1149" s="3"/>
      <c r="E1149" s="3"/>
      <c r="F1149" s="3" t="s">
        <v>15822</v>
      </c>
      <c r="G1149" s="3" t="s">
        <v>6723</v>
      </c>
      <c r="H1149" s="4" t="s">
        <v>30688</v>
      </c>
      <c r="I1149" s="4" t="s">
        <v>30689</v>
      </c>
      <c r="J1149" s="4" t="s">
        <v>30690</v>
      </c>
      <c r="K1149" s="19">
        <v>0.65345249060087129</v>
      </c>
      <c r="L1149" s="21" t="s">
        <v>33</v>
      </c>
      <c r="M1149" s="19">
        <v>1.1889573193531979</v>
      </c>
      <c r="N1149" s="20">
        <v>4.4260578446280903E-2</v>
      </c>
      <c r="O1149" s="3">
        <v>4</v>
      </c>
      <c r="P1149" s="3">
        <v>4</v>
      </c>
    </row>
    <row r="1150" spans="1:16" x14ac:dyDescent="0.25">
      <c r="A1150" s="3" t="s">
        <v>30691</v>
      </c>
      <c r="B1150" s="3"/>
      <c r="C1150" s="3"/>
      <c r="D1150" s="3"/>
      <c r="E1150" s="3"/>
      <c r="F1150" s="3" t="s">
        <v>17266</v>
      </c>
      <c r="G1150" s="3" t="s">
        <v>12020</v>
      </c>
      <c r="H1150" s="4" t="s">
        <v>30692</v>
      </c>
      <c r="I1150" s="4" t="s">
        <v>30693</v>
      </c>
      <c r="J1150" s="4" t="s">
        <v>30694</v>
      </c>
      <c r="K1150" s="19">
        <v>1.2045123633345098</v>
      </c>
      <c r="L1150" s="20">
        <v>3.8869045821167798E-2</v>
      </c>
      <c r="M1150" s="19">
        <v>0.95103902689727038</v>
      </c>
      <c r="N1150" s="20">
        <v>4.4260578446280903E-2</v>
      </c>
      <c r="O1150" s="3">
        <v>5</v>
      </c>
      <c r="P1150" s="3">
        <v>5</v>
      </c>
    </row>
    <row r="1151" spans="1:16" x14ac:dyDescent="0.25">
      <c r="A1151" s="3" t="s">
        <v>30695</v>
      </c>
      <c r="B1151" s="3" t="s">
        <v>6066</v>
      </c>
      <c r="C1151" s="3" t="s">
        <v>2538</v>
      </c>
      <c r="D1151" s="3" t="s">
        <v>30696</v>
      </c>
      <c r="E1151" s="3" t="s">
        <v>2538</v>
      </c>
      <c r="F1151" s="3" t="s">
        <v>6000</v>
      </c>
      <c r="G1151" s="3" t="s">
        <v>6001</v>
      </c>
      <c r="H1151" s="4" t="s">
        <v>30697</v>
      </c>
      <c r="I1151" s="4" t="s">
        <v>30698</v>
      </c>
      <c r="J1151" s="4" t="s">
        <v>30699</v>
      </c>
      <c r="K1151" s="19">
        <v>0.7384192495726335</v>
      </c>
      <c r="L1151" s="21" t="s">
        <v>33</v>
      </c>
      <c r="M1151" s="19">
        <v>1.2540932483249856</v>
      </c>
      <c r="N1151" s="20">
        <v>4.4260578446280903E-2</v>
      </c>
      <c r="O1151" s="3">
        <v>35</v>
      </c>
      <c r="P1151" s="3">
        <v>4</v>
      </c>
    </row>
    <row r="1152" spans="1:16" x14ac:dyDescent="0.25">
      <c r="A1152" s="3" t="s">
        <v>30700</v>
      </c>
      <c r="B1152" s="3" t="s">
        <v>20750</v>
      </c>
      <c r="C1152" s="3" t="s">
        <v>2476</v>
      </c>
      <c r="D1152" s="3" t="s">
        <v>20749</v>
      </c>
      <c r="E1152" s="3" t="s">
        <v>2476</v>
      </c>
      <c r="F1152" s="3" t="s">
        <v>20751</v>
      </c>
      <c r="G1152" s="3" t="s">
        <v>20752</v>
      </c>
      <c r="H1152" s="4" t="s">
        <v>30701</v>
      </c>
      <c r="I1152" s="4" t="s">
        <v>30702</v>
      </c>
      <c r="J1152" s="4" t="s">
        <v>30703</v>
      </c>
      <c r="K1152" s="19">
        <v>-0.51973757205225912</v>
      </c>
      <c r="L1152" s="21" t="s">
        <v>33</v>
      </c>
      <c r="M1152" s="19">
        <v>-0.94010545764388831</v>
      </c>
      <c r="N1152" s="20">
        <v>4.4260578446280903E-2</v>
      </c>
      <c r="O1152" s="3">
        <v>5</v>
      </c>
      <c r="P1152" s="3">
        <v>5</v>
      </c>
    </row>
    <row r="1153" spans="1:16" x14ac:dyDescent="0.25">
      <c r="A1153" s="3" t="s">
        <v>30704</v>
      </c>
      <c r="B1153" s="3" t="s">
        <v>30705</v>
      </c>
      <c r="C1153" s="3" t="s">
        <v>2538</v>
      </c>
      <c r="D1153" s="3" t="s">
        <v>30706</v>
      </c>
      <c r="E1153" s="3" t="s">
        <v>2557</v>
      </c>
      <c r="F1153" s="3" t="s">
        <v>30707</v>
      </c>
      <c r="G1153" s="3" t="s">
        <v>30708</v>
      </c>
      <c r="H1153" s="4" t="s">
        <v>30709</v>
      </c>
      <c r="I1153" s="4" t="s">
        <v>30710</v>
      </c>
      <c r="J1153" s="4" t="s">
        <v>30711</v>
      </c>
      <c r="K1153" s="19">
        <v>1.760436578503909E-2</v>
      </c>
      <c r="L1153" s="21" t="s">
        <v>33</v>
      </c>
      <c r="M1153" s="19">
        <v>1.4814964809168423</v>
      </c>
      <c r="N1153" s="20">
        <v>4.4260578446280903E-2</v>
      </c>
      <c r="O1153" s="3">
        <v>3</v>
      </c>
      <c r="P1153" s="3">
        <v>3</v>
      </c>
    </row>
    <row r="1154" spans="1:16" x14ac:dyDescent="0.25">
      <c r="A1154" s="3" t="s">
        <v>30712</v>
      </c>
      <c r="B1154" s="3" t="s">
        <v>11549</v>
      </c>
      <c r="C1154" s="3" t="s">
        <v>2576</v>
      </c>
      <c r="D1154" s="3" t="s">
        <v>11548</v>
      </c>
      <c r="E1154" s="3" t="s">
        <v>2557</v>
      </c>
      <c r="F1154" s="3" t="s">
        <v>11550</v>
      </c>
      <c r="G1154" s="3" t="s">
        <v>11551</v>
      </c>
      <c r="H1154" s="4" t="s">
        <v>30713</v>
      </c>
      <c r="I1154" s="4" t="s">
        <v>30714</v>
      </c>
      <c r="J1154" s="4" t="s">
        <v>30715</v>
      </c>
      <c r="K1154" s="19">
        <v>0.77604317892567887</v>
      </c>
      <c r="L1154" s="21" t="s">
        <v>33</v>
      </c>
      <c r="M1154" s="19">
        <v>1.3116099607728131</v>
      </c>
      <c r="N1154" s="20">
        <v>4.4260578446280903E-2</v>
      </c>
      <c r="O1154" s="3">
        <v>2</v>
      </c>
      <c r="P1154" s="3">
        <v>2</v>
      </c>
    </row>
    <row r="1155" spans="1:16" x14ac:dyDescent="0.25">
      <c r="A1155" s="3" t="s">
        <v>30716</v>
      </c>
      <c r="B1155" s="3" t="s">
        <v>22981</v>
      </c>
      <c r="C1155" s="3" t="s">
        <v>2538</v>
      </c>
      <c r="D1155" s="3" t="s">
        <v>22980</v>
      </c>
      <c r="E1155" s="3" t="s">
        <v>2538</v>
      </c>
      <c r="F1155" s="3" t="s">
        <v>10080</v>
      </c>
      <c r="G1155" s="3" t="s">
        <v>10081</v>
      </c>
      <c r="H1155" s="4" t="s">
        <v>30717</v>
      </c>
      <c r="I1155" s="4" t="s">
        <v>30718</v>
      </c>
      <c r="J1155" s="4" t="s">
        <v>30719</v>
      </c>
      <c r="K1155" s="19">
        <v>0.71817665961934163</v>
      </c>
      <c r="L1155" s="21" t="s">
        <v>33</v>
      </c>
      <c r="M1155" s="19">
        <v>1.1196120421288007</v>
      </c>
      <c r="N1155" s="20">
        <v>4.4260578446280903E-2</v>
      </c>
      <c r="O1155" s="3">
        <v>3</v>
      </c>
      <c r="P1155" s="3">
        <v>2</v>
      </c>
    </row>
    <row r="1156" spans="1:16" x14ac:dyDescent="0.25">
      <c r="A1156" s="3" t="s">
        <v>30720</v>
      </c>
      <c r="B1156" s="3" t="s">
        <v>30721</v>
      </c>
      <c r="C1156" s="3" t="s">
        <v>28227</v>
      </c>
      <c r="D1156" s="3" t="s">
        <v>30722</v>
      </c>
      <c r="E1156" s="3" t="s">
        <v>2576</v>
      </c>
      <c r="F1156" s="3" t="s">
        <v>30723</v>
      </c>
      <c r="G1156" s="3" t="s">
        <v>30724</v>
      </c>
      <c r="H1156" s="4" t="s">
        <v>30725</v>
      </c>
      <c r="I1156" s="4" t="s">
        <v>30726</v>
      </c>
      <c r="J1156" s="4" t="s">
        <v>30727</v>
      </c>
      <c r="K1156" s="19">
        <v>0.87873521126069243</v>
      </c>
      <c r="L1156" s="21" t="s">
        <v>33</v>
      </c>
      <c r="M1156" s="19">
        <v>1.1730903727108462</v>
      </c>
      <c r="N1156" s="20">
        <v>4.4260578446280903E-2</v>
      </c>
      <c r="O1156" s="3">
        <v>6</v>
      </c>
      <c r="P1156" s="3">
        <v>6</v>
      </c>
    </row>
    <row r="1157" spans="1:16" x14ac:dyDescent="0.25">
      <c r="A1157" s="3" t="s">
        <v>30728</v>
      </c>
      <c r="B1157" s="3" t="s">
        <v>10761</v>
      </c>
      <c r="C1157" s="3" t="s">
        <v>2538</v>
      </c>
      <c r="D1157" s="3" t="s">
        <v>10760</v>
      </c>
      <c r="E1157" s="3" t="s">
        <v>2538</v>
      </c>
      <c r="F1157" s="3" t="s">
        <v>10556</v>
      </c>
      <c r="G1157" s="3" t="s">
        <v>10557</v>
      </c>
      <c r="H1157" s="4" t="s">
        <v>30729</v>
      </c>
      <c r="I1157" s="4" t="s">
        <v>30730</v>
      </c>
      <c r="J1157" s="4" t="s">
        <v>30731</v>
      </c>
      <c r="K1157" s="19">
        <v>0.6749916844860584</v>
      </c>
      <c r="L1157" s="21" t="s">
        <v>33</v>
      </c>
      <c r="M1157" s="19">
        <v>1.2079769842511183</v>
      </c>
      <c r="N1157" s="20">
        <v>4.4278676438162502E-2</v>
      </c>
      <c r="O1157" s="3">
        <v>13</v>
      </c>
      <c r="P1157" s="3">
        <v>5</v>
      </c>
    </row>
    <row r="1158" spans="1:16" x14ac:dyDescent="0.25">
      <c r="A1158" s="3" t="s">
        <v>30732</v>
      </c>
      <c r="B1158" s="3" t="s">
        <v>30733</v>
      </c>
      <c r="C1158" s="3" t="s">
        <v>2595</v>
      </c>
      <c r="D1158" s="3" t="s">
        <v>30734</v>
      </c>
      <c r="E1158" s="3" t="s">
        <v>2538</v>
      </c>
      <c r="F1158" s="3" t="s">
        <v>30735</v>
      </c>
      <c r="G1158" s="3" t="s">
        <v>30736</v>
      </c>
      <c r="H1158" s="4" t="s">
        <v>30737</v>
      </c>
      <c r="I1158" s="4" t="s">
        <v>30738</v>
      </c>
      <c r="J1158" s="4" t="s">
        <v>30739</v>
      </c>
      <c r="K1158" s="19">
        <v>3.6374564201076121</v>
      </c>
      <c r="L1158" s="20">
        <v>2.65637664976958E-2</v>
      </c>
      <c r="M1158" s="19">
        <v>3.7739087500261159</v>
      </c>
      <c r="N1158" s="20">
        <v>4.42828713380281E-2</v>
      </c>
      <c r="O1158" s="3">
        <v>2</v>
      </c>
      <c r="P1158" s="3">
        <v>2</v>
      </c>
    </row>
    <row r="1159" spans="1:16" x14ac:dyDescent="0.25">
      <c r="A1159" s="3" t="s">
        <v>30740</v>
      </c>
      <c r="B1159" s="3" t="s">
        <v>30741</v>
      </c>
      <c r="C1159" s="3" t="s">
        <v>2538</v>
      </c>
      <c r="D1159" s="3" t="s">
        <v>30742</v>
      </c>
      <c r="E1159" s="3" t="s">
        <v>2576</v>
      </c>
      <c r="F1159" s="3" t="s">
        <v>30743</v>
      </c>
      <c r="G1159" s="3" t="s">
        <v>30744</v>
      </c>
      <c r="H1159" s="4" t="s">
        <v>30745</v>
      </c>
      <c r="I1159" s="4" t="s">
        <v>30746</v>
      </c>
      <c r="J1159" s="4" t="s">
        <v>30747</v>
      </c>
      <c r="K1159" s="19">
        <v>1.3386352900208569</v>
      </c>
      <c r="L1159" s="21" t="s">
        <v>33</v>
      </c>
      <c r="M1159" s="19">
        <v>1.9244841527800485</v>
      </c>
      <c r="N1159" s="20">
        <v>4.42828713380281E-2</v>
      </c>
      <c r="O1159" s="3">
        <v>2</v>
      </c>
      <c r="P1159" s="3">
        <v>2</v>
      </c>
    </row>
    <row r="1160" spans="1:16" x14ac:dyDescent="0.25">
      <c r="A1160" s="3" t="s">
        <v>30748</v>
      </c>
      <c r="B1160" s="3" t="s">
        <v>14142</v>
      </c>
      <c r="C1160" s="3" t="s">
        <v>2538</v>
      </c>
      <c r="D1160" s="3" t="s">
        <v>14141</v>
      </c>
      <c r="E1160" s="3" t="s">
        <v>2466</v>
      </c>
      <c r="F1160" s="3" t="s">
        <v>30749</v>
      </c>
      <c r="G1160" s="3" t="s">
        <v>30750</v>
      </c>
      <c r="H1160" s="4" t="s">
        <v>30751</v>
      </c>
      <c r="I1160" s="4" t="s">
        <v>30752</v>
      </c>
      <c r="J1160" s="4" t="s">
        <v>30753</v>
      </c>
      <c r="K1160" s="19">
        <v>-0.37072168330837973</v>
      </c>
      <c r="L1160" s="20">
        <v>4.3932836721428503E-2</v>
      </c>
      <c r="M1160" s="19">
        <v>-0.46592894966301796</v>
      </c>
      <c r="N1160" s="20">
        <v>4.4316836683840698E-2</v>
      </c>
      <c r="O1160" s="3">
        <v>6</v>
      </c>
      <c r="P1160" s="3">
        <v>5</v>
      </c>
    </row>
    <row r="1161" spans="1:16" x14ac:dyDescent="0.25">
      <c r="A1161" s="3" t="s">
        <v>30754</v>
      </c>
      <c r="B1161" s="3" t="s">
        <v>30755</v>
      </c>
      <c r="C1161" s="3" t="s">
        <v>2538</v>
      </c>
      <c r="D1161" s="3" t="s">
        <v>30756</v>
      </c>
      <c r="E1161" s="3" t="s">
        <v>2576</v>
      </c>
      <c r="F1161" s="3" t="s">
        <v>30757</v>
      </c>
      <c r="G1161" s="3" t="s">
        <v>30758</v>
      </c>
      <c r="H1161" s="4" t="s">
        <v>30759</v>
      </c>
      <c r="I1161" s="4" t="s">
        <v>30760</v>
      </c>
      <c r="J1161" s="4" t="s">
        <v>30761</v>
      </c>
      <c r="K1161" s="19">
        <v>-2.6296209613834796</v>
      </c>
      <c r="L1161" s="20">
        <v>4.3850739682997103E-2</v>
      </c>
      <c r="M1161" s="19">
        <v>-2.7540003994735058</v>
      </c>
      <c r="N1161" s="20">
        <v>4.4316836683840698E-2</v>
      </c>
      <c r="O1161" s="3">
        <v>2</v>
      </c>
      <c r="P1161" s="3">
        <v>2</v>
      </c>
    </row>
    <row r="1162" spans="1:16" x14ac:dyDescent="0.25">
      <c r="A1162" s="3" t="s">
        <v>30762</v>
      </c>
      <c r="B1162" s="3" t="s">
        <v>30763</v>
      </c>
      <c r="C1162" s="3" t="s">
        <v>2476</v>
      </c>
      <c r="D1162" s="3" t="s">
        <v>30764</v>
      </c>
      <c r="E1162" s="3" t="s">
        <v>2576</v>
      </c>
      <c r="F1162" s="3" t="s">
        <v>30765</v>
      </c>
      <c r="G1162" s="3" t="s">
        <v>30766</v>
      </c>
      <c r="H1162" s="4" t="s">
        <v>30767</v>
      </c>
      <c r="I1162" s="4" t="s">
        <v>30768</v>
      </c>
      <c r="J1162" s="4" t="s">
        <v>30769</v>
      </c>
      <c r="K1162" s="19">
        <v>1.0979403279533508</v>
      </c>
      <c r="L1162" s="21" t="s">
        <v>33</v>
      </c>
      <c r="M1162" s="19">
        <v>2.1761158706637969</v>
      </c>
      <c r="N1162" s="20">
        <v>4.4463056655052201E-2</v>
      </c>
      <c r="O1162" s="3">
        <v>3</v>
      </c>
      <c r="P1162" s="3">
        <v>3</v>
      </c>
    </row>
    <row r="1163" spans="1:16" x14ac:dyDescent="0.25">
      <c r="A1163" s="3" t="s">
        <v>30770</v>
      </c>
      <c r="B1163" s="3" t="s">
        <v>11513</v>
      </c>
      <c r="C1163" s="3" t="s">
        <v>2538</v>
      </c>
      <c r="D1163" s="3" t="s">
        <v>12781</v>
      </c>
      <c r="E1163" s="3" t="s">
        <v>2538</v>
      </c>
      <c r="F1163" s="3" t="s">
        <v>12782</v>
      </c>
      <c r="G1163" s="3" t="s">
        <v>12783</v>
      </c>
      <c r="H1163" s="4" t="s">
        <v>30771</v>
      </c>
      <c r="I1163" s="4" t="s">
        <v>30772</v>
      </c>
      <c r="J1163" s="4" t="s">
        <v>30773</v>
      </c>
      <c r="K1163" s="19">
        <v>0.90383144425578577</v>
      </c>
      <c r="L1163" s="20">
        <v>3.5278817248322103E-2</v>
      </c>
      <c r="M1163" s="19">
        <v>1.3878980087866426</v>
      </c>
      <c r="N1163" s="20">
        <v>4.4463056655052201E-2</v>
      </c>
      <c r="O1163" s="3">
        <v>17</v>
      </c>
      <c r="P1163" s="3">
        <v>7</v>
      </c>
    </row>
    <row r="1164" spans="1:16" x14ac:dyDescent="0.25">
      <c r="A1164" s="3" t="s">
        <v>30774</v>
      </c>
      <c r="B1164" s="3" t="s">
        <v>12916</v>
      </c>
      <c r="C1164" s="3" t="s">
        <v>2557</v>
      </c>
      <c r="D1164" s="3" t="s">
        <v>12915</v>
      </c>
      <c r="E1164" s="3" t="s">
        <v>2538</v>
      </c>
      <c r="F1164" s="3" t="s">
        <v>12917</v>
      </c>
      <c r="G1164" s="3" t="s">
        <v>12918</v>
      </c>
      <c r="H1164" s="4" t="s">
        <v>30775</v>
      </c>
      <c r="I1164" s="4" t="s">
        <v>30776</v>
      </c>
      <c r="J1164" s="4" t="s">
        <v>30777</v>
      </c>
      <c r="K1164" s="19">
        <v>0.59375245556946854</v>
      </c>
      <c r="L1164" s="21" t="s">
        <v>33</v>
      </c>
      <c r="M1164" s="19">
        <v>0.70315412516289133</v>
      </c>
      <c r="N1164" s="20">
        <v>4.4463056655052201E-2</v>
      </c>
      <c r="O1164" s="3">
        <v>5</v>
      </c>
      <c r="P1164" s="3">
        <v>2</v>
      </c>
    </row>
    <row r="1165" spans="1:16" x14ac:dyDescent="0.25">
      <c r="A1165" s="3" t="s">
        <v>30778</v>
      </c>
      <c r="B1165" s="3" t="s">
        <v>9040</v>
      </c>
      <c r="C1165" s="3" t="s">
        <v>2538</v>
      </c>
      <c r="D1165" s="3" t="s">
        <v>9039</v>
      </c>
      <c r="E1165" s="3" t="s">
        <v>2538</v>
      </c>
      <c r="F1165" s="3" t="s">
        <v>9537</v>
      </c>
      <c r="G1165" s="3" t="s">
        <v>9538</v>
      </c>
      <c r="H1165" s="4" t="s">
        <v>30779</v>
      </c>
      <c r="I1165" s="4" t="s">
        <v>30780</v>
      </c>
      <c r="J1165" s="4" t="s">
        <v>30781</v>
      </c>
      <c r="K1165" s="19">
        <v>0.53841040487908653</v>
      </c>
      <c r="L1165" s="21" t="s">
        <v>33</v>
      </c>
      <c r="M1165" s="19">
        <v>0.95596203927977752</v>
      </c>
      <c r="N1165" s="20">
        <v>4.4463056655052201E-2</v>
      </c>
      <c r="O1165" s="3">
        <v>19</v>
      </c>
      <c r="P1165" s="3">
        <v>19</v>
      </c>
    </row>
    <row r="1166" spans="1:16" x14ac:dyDescent="0.25">
      <c r="A1166" s="3" t="s">
        <v>30782</v>
      </c>
      <c r="B1166" s="3" t="s">
        <v>2714</v>
      </c>
      <c r="C1166" s="3" t="s">
        <v>13792</v>
      </c>
      <c r="D1166" s="3" t="s">
        <v>2713</v>
      </c>
      <c r="E1166" s="3" t="s">
        <v>2476</v>
      </c>
      <c r="F1166" s="3" t="s">
        <v>2715</v>
      </c>
      <c r="G1166" s="3" t="s">
        <v>2716</v>
      </c>
      <c r="H1166" s="4" t="s">
        <v>30783</v>
      </c>
      <c r="I1166" s="4" t="s">
        <v>30784</v>
      </c>
      <c r="J1166" s="4" t="s">
        <v>30785</v>
      </c>
      <c r="K1166" s="19">
        <v>0.74264942245533039</v>
      </c>
      <c r="L1166" s="21" t="s">
        <v>33</v>
      </c>
      <c r="M1166" s="19">
        <v>1.3580356166943723</v>
      </c>
      <c r="N1166" s="20">
        <v>4.4463056655052201E-2</v>
      </c>
      <c r="O1166" s="3">
        <v>8</v>
      </c>
      <c r="P1166" s="3">
        <v>7</v>
      </c>
    </row>
    <row r="1167" spans="1:16" x14ac:dyDescent="0.25">
      <c r="A1167" s="3" t="s">
        <v>30786</v>
      </c>
      <c r="B1167" s="3" t="s">
        <v>20801</v>
      </c>
      <c r="C1167" s="3" t="s">
        <v>2605</v>
      </c>
      <c r="D1167" s="3" t="s">
        <v>20800</v>
      </c>
      <c r="E1167" s="3" t="s">
        <v>2538</v>
      </c>
      <c r="F1167" s="3" t="s">
        <v>20802</v>
      </c>
      <c r="G1167" s="3" t="s">
        <v>20803</v>
      </c>
      <c r="H1167" s="4" t="s">
        <v>30787</v>
      </c>
      <c r="I1167" s="4" t="s">
        <v>30788</v>
      </c>
      <c r="J1167" s="4" t="s">
        <v>30789</v>
      </c>
      <c r="K1167" s="19">
        <v>-0.5243898505765876</v>
      </c>
      <c r="L1167" s="20">
        <v>2.43977981999999E-2</v>
      </c>
      <c r="M1167" s="19">
        <v>-0.26492722053145978</v>
      </c>
      <c r="N1167" s="20">
        <v>4.4463056655052201E-2</v>
      </c>
      <c r="O1167" s="3">
        <v>8</v>
      </c>
      <c r="P1167" s="3">
        <v>7</v>
      </c>
    </row>
    <row r="1168" spans="1:16" x14ac:dyDescent="0.25">
      <c r="A1168" s="3" t="s">
        <v>30790</v>
      </c>
      <c r="B1168" s="3" t="s">
        <v>30791</v>
      </c>
      <c r="C1168" s="3" t="s">
        <v>2557</v>
      </c>
      <c r="D1168" s="3" t="s">
        <v>30792</v>
      </c>
      <c r="E1168" s="3" t="s">
        <v>2557</v>
      </c>
      <c r="F1168" s="3" t="s">
        <v>30793</v>
      </c>
      <c r="G1168" s="3" t="s">
        <v>30794</v>
      </c>
      <c r="H1168" s="4" t="s">
        <v>30795</v>
      </c>
      <c r="I1168" s="4" t="s">
        <v>30796</v>
      </c>
      <c r="J1168" s="4" t="s">
        <v>30797</v>
      </c>
      <c r="K1168" s="19">
        <v>1.3395684608863536</v>
      </c>
      <c r="L1168" s="21" t="s">
        <v>33</v>
      </c>
      <c r="M1168" s="19">
        <v>1.6771477575420852</v>
      </c>
      <c r="N1168" s="20">
        <v>4.4482572994246197E-2</v>
      </c>
      <c r="O1168" s="3">
        <v>10</v>
      </c>
      <c r="P1168" s="3">
        <v>10</v>
      </c>
    </row>
    <row r="1169" spans="1:16" x14ac:dyDescent="0.25">
      <c r="A1169" s="3" t="s">
        <v>30798</v>
      </c>
      <c r="B1169" s="3" t="s">
        <v>13704</v>
      </c>
      <c r="C1169" s="3" t="s">
        <v>2538</v>
      </c>
      <c r="D1169" s="3" t="s">
        <v>13703</v>
      </c>
      <c r="E1169" s="3" t="s">
        <v>2595</v>
      </c>
      <c r="F1169" s="3" t="s">
        <v>13705</v>
      </c>
      <c r="G1169" s="3" t="s">
        <v>13706</v>
      </c>
      <c r="H1169" s="4" t="s">
        <v>30799</v>
      </c>
      <c r="I1169" s="4" t="s">
        <v>30800</v>
      </c>
      <c r="J1169" s="4" t="s">
        <v>30801</v>
      </c>
      <c r="K1169" s="19">
        <v>0.5958969928845067</v>
      </c>
      <c r="L1169" s="21" t="s">
        <v>33</v>
      </c>
      <c r="M1169" s="19">
        <v>0.89722631152033427</v>
      </c>
      <c r="N1169" s="20">
        <v>4.4482572994246197E-2</v>
      </c>
      <c r="O1169" s="3">
        <v>6</v>
      </c>
      <c r="P1169" s="3">
        <v>6</v>
      </c>
    </row>
    <row r="1170" spans="1:16" x14ac:dyDescent="0.25">
      <c r="A1170" s="3" t="s">
        <v>30802</v>
      </c>
      <c r="B1170" s="3" t="s">
        <v>10798</v>
      </c>
      <c r="C1170" s="3" t="s">
        <v>2538</v>
      </c>
      <c r="D1170" s="3" t="s">
        <v>10797</v>
      </c>
      <c r="E1170" s="3" t="s">
        <v>8494</v>
      </c>
      <c r="F1170" s="3" t="s">
        <v>10799</v>
      </c>
      <c r="G1170" s="3" t="s">
        <v>10800</v>
      </c>
      <c r="H1170" s="4" t="s">
        <v>30803</v>
      </c>
      <c r="I1170" s="4" t="s">
        <v>30804</v>
      </c>
      <c r="J1170" s="4" t="s">
        <v>30805</v>
      </c>
      <c r="K1170" s="19">
        <v>1.2228167935431826</v>
      </c>
      <c r="L1170" s="21" t="s">
        <v>33</v>
      </c>
      <c r="M1170" s="19">
        <v>1.5044275117266208</v>
      </c>
      <c r="N1170" s="20">
        <v>4.4482572994246197E-2</v>
      </c>
      <c r="O1170" s="3">
        <v>12</v>
      </c>
      <c r="P1170" s="3">
        <v>12</v>
      </c>
    </row>
    <row r="1171" spans="1:16" x14ac:dyDescent="0.25">
      <c r="A1171" s="3" t="s">
        <v>30806</v>
      </c>
      <c r="B1171" s="3" t="s">
        <v>6306</v>
      </c>
      <c r="C1171" s="3" t="s">
        <v>13792</v>
      </c>
      <c r="D1171" s="3" t="s">
        <v>30807</v>
      </c>
      <c r="E1171" s="3" t="s">
        <v>2576</v>
      </c>
      <c r="F1171" s="3" t="s">
        <v>30808</v>
      </c>
      <c r="G1171" s="3" t="s">
        <v>8361</v>
      </c>
      <c r="H1171" s="4" t="s">
        <v>30809</v>
      </c>
      <c r="I1171" s="4" t="s">
        <v>30810</v>
      </c>
      <c r="J1171" s="4" t="s">
        <v>30811</v>
      </c>
      <c r="K1171" s="19">
        <v>1.0488275284168593</v>
      </c>
      <c r="L1171" s="21" t="s">
        <v>33</v>
      </c>
      <c r="M1171" s="19">
        <v>0.95513184080138747</v>
      </c>
      <c r="N1171" s="20">
        <v>4.4482572994246197E-2</v>
      </c>
      <c r="O1171" s="3">
        <v>5</v>
      </c>
      <c r="P1171" s="3">
        <v>5</v>
      </c>
    </row>
    <row r="1172" spans="1:16" x14ac:dyDescent="0.25">
      <c r="A1172" s="3" t="s">
        <v>30812</v>
      </c>
      <c r="B1172" s="3" t="s">
        <v>4387</v>
      </c>
      <c r="C1172" s="3" t="s">
        <v>2538</v>
      </c>
      <c r="D1172" s="3" t="s">
        <v>30813</v>
      </c>
      <c r="E1172" s="3" t="s">
        <v>2466</v>
      </c>
      <c r="F1172" s="3" t="s">
        <v>30814</v>
      </c>
      <c r="G1172" s="3" t="s">
        <v>30815</v>
      </c>
      <c r="H1172" s="4" t="s">
        <v>30816</v>
      </c>
      <c r="I1172" s="4" t="s">
        <v>30817</v>
      </c>
      <c r="J1172" s="4" t="s">
        <v>30818</v>
      </c>
      <c r="K1172" s="19">
        <v>1.2723589696716933</v>
      </c>
      <c r="L1172" s="20">
        <v>4.3873217844827499E-2</v>
      </c>
      <c r="M1172" s="19">
        <v>1.7943589113667342</v>
      </c>
      <c r="N1172" s="20">
        <v>4.4482572994246197E-2</v>
      </c>
      <c r="O1172" s="3">
        <v>2</v>
      </c>
      <c r="P1172" s="3">
        <v>2</v>
      </c>
    </row>
    <row r="1173" spans="1:16" x14ac:dyDescent="0.25">
      <c r="A1173" s="3" t="s">
        <v>30819</v>
      </c>
      <c r="B1173" s="3"/>
      <c r="C1173" s="3"/>
      <c r="D1173" s="3"/>
      <c r="E1173" s="3"/>
      <c r="F1173" s="3" t="s">
        <v>30242</v>
      </c>
      <c r="G1173" s="3" t="s">
        <v>30243</v>
      </c>
      <c r="H1173" s="4" t="s">
        <v>30820</v>
      </c>
      <c r="I1173" s="4" t="s">
        <v>30821</v>
      </c>
      <c r="J1173" s="4" t="s">
        <v>30822</v>
      </c>
      <c r="K1173" s="19">
        <v>1.5877271792631515</v>
      </c>
      <c r="L1173" s="21" t="s">
        <v>33</v>
      </c>
      <c r="M1173" s="19">
        <v>2.2259367338048928</v>
      </c>
      <c r="N1173" s="20">
        <v>4.4482572994246197E-2</v>
      </c>
      <c r="O1173" s="3">
        <v>3</v>
      </c>
      <c r="P1173" s="3">
        <v>2</v>
      </c>
    </row>
    <row r="1174" spans="1:16" x14ac:dyDescent="0.25">
      <c r="A1174" s="3" t="s">
        <v>30823</v>
      </c>
      <c r="B1174" s="3" t="s">
        <v>30824</v>
      </c>
      <c r="C1174" s="3" t="s">
        <v>30825</v>
      </c>
      <c r="D1174" s="3" t="s">
        <v>30826</v>
      </c>
      <c r="E1174" s="3" t="s">
        <v>2595</v>
      </c>
      <c r="F1174" s="3" t="s">
        <v>30827</v>
      </c>
      <c r="G1174" s="3" t="s">
        <v>30828</v>
      </c>
      <c r="H1174" s="4" t="s">
        <v>30829</v>
      </c>
      <c r="I1174" s="4" t="s">
        <v>30830</v>
      </c>
      <c r="J1174" s="4" t="s">
        <v>30831</v>
      </c>
      <c r="K1174" s="19">
        <v>0.79143347130541153</v>
      </c>
      <c r="L1174" s="21" t="s">
        <v>33</v>
      </c>
      <c r="M1174" s="19">
        <v>0.64082906096963976</v>
      </c>
      <c r="N1174" s="20">
        <v>4.4482572994246197E-2</v>
      </c>
      <c r="O1174" s="3">
        <v>7</v>
      </c>
      <c r="P1174" s="3">
        <v>7</v>
      </c>
    </row>
    <row r="1175" spans="1:16" x14ac:dyDescent="0.25">
      <c r="A1175" s="3" t="s">
        <v>30832</v>
      </c>
      <c r="B1175" s="3" t="s">
        <v>6721</v>
      </c>
      <c r="C1175" s="3" t="s">
        <v>2576</v>
      </c>
      <c r="D1175" s="3" t="s">
        <v>30833</v>
      </c>
      <c r="E1175" s="3" t="s">
        <v>2576</v>
      </c>
      <c r="F1175" s="3" t="s">
        <v>13352</v>
      </c>
      <c r="G1175" s="3" t="s">
        <v>6723</v>
      </c>
      <c r="H1175" s="4" t="s">
        <v>30834</v>
      </c>
      <c r="I1175" s="4" t="s">
        <v>30835</v>
      </c>
      <c r="J1175" s="4" t="s">
        <v>30836</v>
      </c>
      <c r="K1175" s="19">
        <v>0.87985998773718999</v>
      </c>
      <c r="L1175" s="21" t="s">
        <v>33</v>
      </c>
      <c r="M1175" s="19">
        <v>1.208332811442939</v>
      </c>
      <c r="N1175" s="20">
        <v>4.4570538E-2</v>
      </c>
      <c r="O1175" s="3">
        <v>6</v>
      </c>
      <c r="P1175" s="3">
        <v>5</v>
      </c>
    </row>
    <row r="1176" spans="1:16" x14ac:dyDescent="0.25">
      <c r="A1176" s="3" t="s">
        <v>30837</v>
      </c>
      <c r="B1176" s="3" t="s">
        <v>16415</v>
      </c>
      <c r="C1176" s="3" t="s">
        <v>2538</v>
      </c>
      <c r="D1176" s="3" t="s">
        <v>16414</v>
      </c>
      <c r="E1176" s="3" t="s">
        <v>2576</v>
      </c>
      <c r="F1176" s="3" t="s">
        <v>16416</v>
      </c>
      <c r="G1176" s="3" t="s">
        <v>16417</v>
      </c>
      <c r="H1176" s="4" t="s">
        <v>30838</v>
      </c>
      <c r="I1176" s="4" t="s">
        <v>30839</v>
      </c>
      <c r="J1176" s="4" t="s">
        <v>30840</v>
      </c>
      <c r="K1176" s="19">
        <v>1.0714089235770654</v>
      </c>
      <c r="L1176" s="21" t="s">
        <v>33</v>
      </c>
      <c r="M1176" s="19">
        <v>1.3681485550016168</v>
      </c>
      <c r="N1176" s="20">
        <v>4.5004131825688E-2</v>
      </c>
      <c r="O1176" s="3">
        <v>9</v>
      </c>
      <c r="P1176" s="3">
        <v>9</v>
      </c>
    </row>
    <row r="1177" spans="1:16" x14ac:dyDescent="0.25">
      <c r="A1177" s="3" t="s">
        <v>30841</v>
      </c>
      <c r="B1177" s="3" t="s">
        <v>17335</v>
      </c>
      <c r="C1177" s="3" t="s">
        <v>2476</v>
      </c>
      <c r="D1177" s="3" t="s">
        <v>17334</v>
      </c>
      <c r="E1177" s="3" t="s">
        <v>2538</v>
      </c>
      <c r="F1177" s="3" t="s">
        <v>17336</v>
      </c>
      <c r="G1177" s="3" t="s">
        <v>17337</v>
      </c>
      <c r="H1177" s="4" t="s">
        <v>30842</v>
      </c>
      <c r="I1177" s="4" t="s">
        <v>30843</v>
      </c>
      <c r="J1177" s="4" t="s">
        <v>30844</v>
      </c>
      <c r="K1177" s="19">
        <v>1.1740166882420688</v>
      </c>
      <c r="L1177" s="20">
        <v>3.4330382089201798E-2</v>
      </c>
      <c r="M1177" s="19">
        <v>1.2386645547602151</v>
      </c>
      <c r="N1177" s="20">
        <v>4.5004752000000002E-2</v>
      </c>
      <c r="O1177" s="3">
        <v>14</v>
      </c>
      <c r="P1177" s="3">
        <v>7</v>
      </c>
    </row>
    <row r="1178" spans="1:16" x14ac:dyDescent="0.25">
      <c r="A1178" s="3" t="s">
        <v>30845</v>
      </c>
      <c r="B1178" s="3" t="s">
        <v>30846</v>
      </c>
      <c r="C1178" s="3" t="s">
        <v>2557</v>
      </c>
      <c r="D1178" s="3" t="s">
        <v>30847</v>
      </c>
      <c r="E1178" s="3" t="s">
        <v>2576</v>
      </c>
      <c r="F1178" s="3" t="s">
        <v>30848</v>
      </c>
      <c r="G1178" s="3" t="s">
        <v>9437</v>
      </c>
      <c r="H1178" s="4" t="s">
        <v>30849</v>
      </c>
      <c r="I1178" s="4" t="s">
        <v>30850</v>
      </c>
      <c r="J1178" s="4" t="s">
        <v>30851</v>
      </c>
      <c r="K1178" s="19">
        <v>0.70930277003755948</v>
      </c>
      <c r="L1178" s="21" t="s">
        <v>33</v>
      </c>
      <c r="M1178" s="19">
        <v>0.93867339085962098</v>
      </c>
      <c r="N1178" s="20">
        <v>4.5004752000000002E-2</v>
      </c>
      <c r="O1178" s="3">
        <v>2</v>
      </c>
      <c r="P1178" s="3">
        <v>2</v>
      </c>
    </row>
    <row r="1179" spans="1:16" x14ac:dyDescent="0.25">
      <c r="A1179" s="3" t="s">
        <v>30852</v>
      </c>
      <c r="B1179" s="3" t="s">
        <v>6351</v>
      </c>
      <c r="C1179" s="3" t="s">
        <v>2538</v>
      </c>
      <c r="D1179" s="3" t="s">
        <v>6350</v>
      </c>
      <c r="E1179" s="3" t="s">
        <v>2538</v>
      </c>
      <c r="F1179" s="3" t="s">
        <v>6352</v>
      </c>
      <c r="G1179" s="3" t="s">
        <v>6353</v>
      </c>
      <c r="H1179" s="4" t="s">
        <v>30853</v>
      </c>
      <c r="I1179" s="4" t="s">
        <v>30854</v>
      </c>
      <c r="J1179" s="4" t="s">
        <v>30855</v>
      </c>
      <c r="K1179" s="19">
        <v>0.42330370282952479</v>
      </c>
      <c r="L1179" s="21" t="s">
        <v>33</v>
      </c>
      <c r="M1179" s="19">
        <v>0.37738769524930232</v>
      </c>
      <c r="N1179" s="20">
        <v>4.5004752000000002E-2</v>
      </c>
      <c r="O1179" s="3">
        <v>50</v>
      </c>
      <c r="P1179" s="3">
        <v>50</v>
      </c>
    </row>
    <row r="1180" spans="1:16" x14ac:dyDescent="0.25">
      <c r="A1180" s="3" t="s">
        <v>30856</v>
      </c>
      <c r="B1180" s="3" t="s">
        <v>7301</v>
      </c>
      <c r="C1180" s="3" t="s">
        <v>2476</v>
      </c>
      <c r="D1180" s="3" t="s">
        <v>7300</v>
      </c>
      <c r="E1180" s="3" t="s">
        <v>2476</v>
      </c>
      <c r="F1180" s="3" t="s">
        <v>7302</v>
      </c>
      <c r="G1180" s="3" t="s">
        <v>7303</v>
      </c>
      <c r="H1180" s="4" t="s">
        <v>30857</v>
      </c>
      <c r="I1180" s="4" t="s">
        <v>30858</v>
      </c>
      <c r="J1180" s="4" t="s">
        <v>30859</v>
      </c>
      <c r="K1180" s="19">
        <v>0.78288628049957465</v>
      </c>
      <c r="L1180" s="21" t="s">
        <v>33</v>
      </c>
      <c r="M1180" s="19">
        <v>1.0754801553377074</v>
      </c>
      <c r="N1180" s="20">
        <v>4.5004752000000002E-2</v>
      </c>
      <c r="O1180" s="3">
        <v>11</v>
      </c>
      <c r="P1180" s="3">
        <v>7</v>
      </c>
    </row>
    <row r="1181" spans="1:16" x14ac:dyDescent="0.25">
      <c r="A1181" s="3" t="s">
        <v>30860</v>
      </c>
      <c r="B1181" s="3"/>
      <c r="C1181" s="3"/>
      <c r="D1181" s="3"/>
      <c r="E1181" s="3"/>
      <c r="F1181" s="3" t="s">
        <v>16306</v>
      </c>
      <c r="G1181" s="3" t="s">
        <v>16307</v>
      </c>
      <c r="H1181" s="4" t="s">
        <v>30861</v>
      </c>
      <c r="I1181" s="4" t="s">
        <v>30862</v>
      </c>
      <c r="J1181" s="4" t="s">
        <v>30863</v>
      </c>
      <c r="K1181" s="19">
        <v>0.49752730677844625</v>
      </c>
      <c r="L1181" s="21" t="s">
        <v>33</v>
      </c>
      <c r="M1181" s="19">
        <v>1.0225538289408722</v>
      </c>
      <c r="N1181" s="20">
        <v>4.5004752000000002E-2</v>
      </c>
      <c r="O1181" s="3">
        <v>3</v>
      </c>
      <c r="P1181" s="3">
        <v>3</v>
      </c>
    </row>
    <row r="1182" spans="1:16" x14ac:dyDescent="0.25">
      <c r="A1182" s="3" t="s">
        <v>30864</v>
      </c>
      <c r="B1182" s="3"/>
      <c r="C1182" s="3"/>
      <c r="D1182" s="3"/>
      <c r="E1182" s="3"/>
      <c r="F1182" s="3" t="s">
        <v>30865</v>
      </c>
      <c r="G1182" s="3" t="s">
        <v>30866</v>
      </c>
      <c r="H1182" s="4" t="s">
        <v>30867</v>
      </c>
      <c r="I1182" s="4" t="s">
        <v>30868</v>
      </c>
      <c r="J1182" s="4" t="s">
        <v>30869</v>
      </c>
      <c r="K1182" s="19">
        <v>1.0645856982283346</v>
      </c>
      <c r="L1182" s="21" t="s">
        <v>33</v>
      </c>
      <c r="M1182" s="19">
        <v>1.4396737259646557</v>
      </c>
      <c r="N1182" s="20">
        <v>4.5004752000000002E-2</v>
      </c>
      <c r="O1182" s="3">
        <v>30</v>
      </c>
      <c r="P1182" s="3">
        <v>14</v>
      </c>
    </row>
    <row r="1183" spans="1:16" x14ac:dyDescent="0.25">
      <c r="A1183" s="3" t="s">
        <v>30870</v>
      </c>
      <c r="B1183" s="3" t="s">
        <v>30871</v>
      </c>
      <c r="C1183" s="3" t="s">
        <v>2538</v>
      </c>
      <c r="D1183" s="3" t="s">
        <v>30872</v>
      </c>
      <c r="E1183" s="3" t="s">
        <v>2476</v>
      </c>
      <c r="F1183" s="3"/>
      <c r="G1183" s="3"/>
      <c r="H1183" s="4" t="s">
        <v>177</v>
      </c>
      <c r="I1183" s="4" t="s">
        <v>30873</v>
      </c>
      <c r="J1183" s="4" t="s">
        <v>30874</v>
      </c>
      <c r="K1183" s="19">
        <v>20.799102242614111</v>
      </c>
      <c r="L1183" s="21" t="s">
        <v>33</v>
      </c>
      <c r="M1183" s="19">
        <v>21.715472494866766</v>
      </c>
      <c r="N1183" s="20">
        <v>4.50697512295632E-2</v>
      </c>
      <c r="O1183" s="3">
        <v>2</v>
      </c>
      <c r="P1183" s="3">
        <v>2</v>
      </c>
    </row>
    <row r="1184" spans="1:16" x14ac:dyDescent="0.25">
      <c r="A1184" s="3" t="s">
        <v>30875</v>
      </c>
      <c r="B1184" s="3" t="s">
        <v>10743</v>
      </c>
      <c r="C1184" s="3" t="s">
        <v>2538</v>
      </c>
      <c r="D1184" s="3" t="s">
        <v>10742</v>
      </c>
      <c r="E1184" s="3" t="s">
        <v>2595</v>
      </c>
      <c r="F1184" s="3" t="s">
        <v>10744</v>
      </c>
      <c r="G1184" s="3" t="s">
        <v>10745</v>
      </c>
      <c r="H1184" s="4" t="s">
        <v>30876</v>
      </c>
      <c r="I1184" s="4" t="s">
        <v>30877</v>
      </c>
      <c r="J1184" s="4" t="s">
        <v>30878</v>
      </c>
      <c r="K1184" s="19">
        <v>0.91657945905428551</v>
      </c>
      <c r="L1184" s="21" t="s">
        <v>33</v>
      </c>
      <c r="M1184" s="19">
        <v>0.89275249718164573</v>
      </c>
      <c r="N1184" s="20">
        <v>4.50697512295632E-2</v>
      </c>
      <c r="O1184" s="3">
        <v>13</v>
      </c>
      <c r="P1184" s="3">
        <v>13</v>
      </c>
    </row>
    <row r="1185" spans="1:16" x14ac:dyDescent="0.25">
      <c r="A1185" s="3" t="s">
        <v>30879</v>
      </c>
      <c r="B1185" s="3" t="s">
        <v>20105</v>
      </c>
      <c r="C1185" s="3" t="s">
        <v>2538</v>
      </c>
      <c r="D1185" s="3" t="s">
        <v>30880</v>
      </c>
      <c r="E1185" s="3" t="s">
        <v>2538</v>
      </c>
      <c r="F1185" s="3" t="s">
        <v>30881</v>
      </c>
      <c r="G1185" s="3" t="s">
        <v>30882</v>
      </c>
      <c r="H1185" s="4" t="s">
        <v>30883</v>
      </c>
      <c r="I1185" s="4" t="s">
        <v>30884</v>
      </c>
      <c r="J1185" s="4" t="s">
        <v>30885</v>
      </c>
      <c r="K1185" s="19">
        <v>1.1156186690787251</v>
      </c>
      <c r="L1185" s="21" t="s">
        <v>33</v>
      </c>
      <c r="M1185" s="19">
        <v>1.3410166718919925</v>
      </c>
      <c r="N1185" s="20">
        <v>4.50697512295632E-2</v>
      </c>
      <c r="O1185" s="3">
        <v>2</v>
      </c>
      <c r="P1185" s="3">
        <v>2</v>
      </c>
    </row>
    <row r="1186" spans="1:16" x14ac:dyDescent="0.25">
      <c r="A1186" s="3" t="s">
        <v>30886</v>
      </c>
      <c r="B1186" s="3" t="s">
        <v>29990</v>
      </c>
      <c r="C1186" s="3" t="s">
        <v>2576</v>
      </c>
      <c r="D1186" s="3" t="s">
        <v>29991</v>
      </c>
      <c r="E1186" s="3" t="s">
        <v>2576</v>
      </c>
      <c r="F1186" s="3" t="s">
        <v>29992</v>
      </c>
      <c r="G1186" s="3" t="s">
        <v>29993</v>
      </c>
      <c r="H1186" s="4" t="s">
        <v>177</v>
      </c>
      <c r="I1186" s="4" t="s">
        <v>177</v>
      </c>
      <c r="J1186" s="4" t="s">
        <v>30887</v>
      </c>
      <c r="K1186" s="19">
        <v>0</v>
      </c>
      <c r="L1186" s="21" t="s">
        <v>33</v>
      </c>
      <c r="M1186" s="19">
        <v>21.302476025548877</v>
      </c>
      <c r="N1186" s="20">
        <v>4.50697512295632E-2</v>
      </c>
      <c r="O1186" s="3">
        <v>23</v>
      </c>
      <c r="P1186" s="3">
        <v>1</v>
      </c>
    </row>
    <row r="1187" spans="1:16" x14ac:dyDescent="0.25">
      <c r="A1187" s="3" t="s">
        <v>30888</v>
      </c>
      <c r="B1187" s="3" t="s">
        <v>22616</v>
      </c>
      <c r="C1187" s="3" t="s">
        <v>2538</v>
      </c>
      <c r="D1187" s="3" t="s">
        <v>22615</v>
      </c>
      <c r="E1187" s="3" t="s">
        <v>2538</v>
      </c>
      <c r="F1187" s="3" t="s">
        <v>30206</v>
      </c>
      <c r="G1187" s="3" t="s">
        <v>30207</v>
      </c>
      <c r="H1187" s="4" t="s">
        <v>30889</v>
      </c>
      <c r="I1187" s="4" t="s">
        <v>30890</v>
      </c>
      <c r="J1187" s="4" t="s">
        <v>30891</v>
      </c>
      <c r="K1187" s="19">
        <v>0.83618291579975912</v>
      </c>
      <c r="L1187" s="21" t="s">
        <v>33</v>
      </c>
      <c r="M1187" s="19">
        <v>1.1599284224280868</v>
      </c>
      <c r="N1187" s="20">
        <v>4.50697512295632E-2</v>
      </c>
      <c r="O1187" s="3">
        <v>36</v>
      </c>
      <c r="P1187" s="3">
        <v>15</v>
      </c>
    </row>
    <row r="1188" spans="1:16" x14ac:dyDescent="0.25">
      <c r="A1188" s="3" t="s">
        <v>30892</v>
      </c>
      <c r="B1188" s="3" t="s">
        <v>30893</v>
      </c>
      <c r="C1188" s="3" t="s">
        <v>2466</v>
      </c>
      <c r="D1188" s="3" t="s">
        <v>30894</v>
      </c>
      <c r="E1188" s="3" t="s">
        <v>2466</v>
      </c>
      <c r="F1188" s="3" t="s">
        <v>30895</v>
      </c>
      <c r="G1188" s="3" t="s">
        <v>30896</v>
      </c>
      <c r="H1188" s="4" t="s">
        <v>30897</v>
      </c>
      <c r="I1188" s="4" t="s">
        <v>30898</v>
      </c>
      <c r="J1188" s="4" t="s">
        <v>30899</v>
      </c>
      <c r="K1188" s="19">
        <v>1.3455398539237382</v>
      </c>
      <c r="L1188" s="21" t="s">
        <v>33</v>
      </c>
      <c r="M1188" s="19">
        <v>1.3964299316603344</v>
      </c>
      <c r="N1188" s="20">
        <v>4.50697512295632E-2</v>
      </c>
      <c r="O1188" s="3">
        <v>10</v>
      </c>
      <c r="P1188" s="3">
        <v>10</v>
      </c>
    </row>
    <row r="1189" spans="1:16" x14ac:dyDescent="0.25">
      <c r="A1189" s="3" t="s">
        <v>30900</v>
      </c>
      <c r="B1189" s="3" t="s">
        <v>30901</v>
      </c>
      <c r="C1189" s="3" t="s">
        <v>2476</v>
      </c>
      <c r="D1189" s="3" t="s">
        <v>30902</v>
      </c>
      <c r="E1189" s="3" t="s">
        <v>2557</v>
      </c>
      <c r="F1189" s="3" t="s">
        <v>30903</v>
      </c>
      <c r="G1189" s="3" t="s">
        <v>30904</v>
      </c>
      <c r="H1189" s="4" t="s">
        <v>177</v>
      </c>
      <c r="I1189" s="4" t="s">
        <v>30905</v>
      </c>
      <c r="J1189" s="4" t="s">
        <v>30906</v>
      </c>
      <c r="K1189" s="19">
        <v>23.373286656138031</v>
      </c>
      <c r="L1189" s="20">
        <v>2.4418390818181802E-2</v>
      </c>
      <c r="M1189" s="19">
        <v>22.9746716426245</v>
      </c>
      <c r="N1189" s="20">
        <v>4.50697512295632E-2</v>
      </c>
      <c r="O1189" s="3">
        <v>2</v>
      </c>
      <c r="P1189" s="3">
        <v>2</v>
      </c>
    </row>
    <row r="1190" spans="1:16" x14ac:dyDescent="0.25">
      <c r="A1190" s="3" t="s">
        <v>30907</v>
      </c>
      <c r="B1190" s="3" t="s">
        <v>7360</v>
      </c>
      <c r="C1190" s="3" t="s">
        <v>2538</v>
      </c>
      <c r="D1190" s="3" t="s">
        <v>7359</v>
      </c>
      <c r="E1190" s="3" t="s">
        <v>2476</v>
      </c>
      <c r="F1190" s="3" t="s">
        <v>7361</v>
      </c>
      <c r="G1190" s="3" t="s">
        <v>7362</v>
      </c>
      <c r="H1190" s="4" t="s">
        <v>30908</v>
      </c>
      <c r="I1190" s="4" t="s">
        <v>30909</v>
      </c>
      <c r="J1190" s="4" t="s">
        <v>30910</v>
      </c>
      <c r="K1190" s="19">
        <v>0.64245440924857344</v>
      </c>
      <c r="L1190" s="21" t="s">
        <v>33</v>
      </c>
      <c r="M1190" s="19">
        <v>0.67617926949098495</v>
      </c>
      <c r="N1190" s="20">
        <v>4.50697512295632E-2</v>
      </c>
      <c r="O1190" s="3">
        <v>46</v>
      </c>
      <c r="P1190" s="3">
        <v>22</v>
      </c>
    </row>
    <row r="1191" spans="1:16" x14ac:dyDescent="0.25">
      <c r="A1191" s="3" t="s">
        <v>30911</v>
      </c>
      <c r="B1191" s="3" t="s">
        <v>9793</v>
      </c>
      <c r="C1191" s="3" t="s">
        <v>2595</v>
      </c>
      <c r="D1191" s="3" t="s">
        <v>9792</v>
      </c>
      <c r="E1191" s="3" t="s">
        <v>2595</v>
      </c>
      <c r="F1191" s="3" t="s">
        <v>9794</v>
      </c>
      <c r="G1191" s="3" t="s">
        <v>9795</v>
      </c>
      <c r="H1191" s="4" t="s">
        <v>30912</v>
      </c>
      <c r="I1191" s="4" t="s">
        <v>30913</v>
      </c>
      <c r="J1191" s="4" t="s">
        <v>30914</v>
      </c>
      <c r="K1191" s="19">
        <v>-1.0978052204092914</v>
      </c>
      <c r="L1191" s="21" t="s">
        <v>33</v>
      </c>
      <c r="M1191" s="19">
        <v>-1.6489412749126198</v>
      </c>
      <c r="N1191" s="20">
        <v>4.50697512295632E-2</v>
      </c>
      <c r="O1191" s="3">
        <v>2</v>
      </c>
      <c r="P1191" s="3">
        <v>2</v>
      </c>
    </row>
    <row r="1192" spans="1:16" x14ac:dyDescent="0.25">
      <c r="A1192" s="3" t="s">
        <v>30915</v>
      </c>
      <c r="B1192" s="3" t="s">
        <v>9590</v>
      </c>
      <c r="C1192" s="3" t="s">
        <v>2557</v>
      </c>
      <c r="D1192" s="3" t="s">
        <v>30916</v>
      </c>
      <c r="E1192" s="3" t="s">
        <v>2557</v>
      </c>
      <c r="F1192" s="3" t="s">
        <v>30917</v>
      </c>
      <c r="G1192" s="3" t="s">
        <v>30918</v>
      </c>
      <c r="H1192" s="4" t="s">
        <v>30919</v>
      </c>
      <c r="I1192" s="4" t="s">
        <v>30920</v>
      </c>
      <c r="J1192" s="4" t="s">
        <v>30921</v>
      </c>
      <c r="K1192" s="19">
        <v>0.52838693569644901</v>
      </c>
      <c r="L1192" s="21" t="s">
        <v>33</v>
      </c>
      <c r="M1192" s="19">
        <v>0.87173296728327432</v>
      </c>
      <c r="N1192" s="20">
        <v>4.50697512295632E-2</v>
      </c>
      <c r="O1192" s="3">
        <v>8</v>
      </c>
      <c r="P1192" s="3">
        <v>8</v>
      </c>
    </row>
    <row r="1193" spans="1:16" x14ac:dyDescent="0.25">
      <c r="A1193" s="3" t="s">
        <v>30922</v>
      </c>
      <c r="B1193" s="3" t="s">
        <v>30923</v>
      </c>
      <c r="C1193" s="3" t="s">
        <v>13792</v>
      </c>
      <c r="D1193" s="3" t="s">
        <v>30924</v>
      </c>
      <c r="E1193" s="3" t="s">
        <v>2476</v>
      </c>
      <c r="F1193" s="3" t="s">
        <v>30925</v>
      </c>
      <c r="G1193" s="3" t="s">
        <v>30926</v>
      </c>
      <c r="H1193" s="4" t="s">
        <v>30927</v>
      </c>
      <c r="I1193" s="4" t="s">
        <v>30928</v>
      </c>
      <c r="J1193" s="4" t="s">
        <v>30929</v>
      </c>
      <c r="K1193" s="19">
        <v>0.57747393564947158</v>
      </c>
      <c r="L1193" s="21" t="s">
        <v>33</v>
      </c>
      <c r="M1193" s="19">
        <v>0.85906085522216902</v>
      </c>
      <c r="N1193" s="20">
        <v>4.50697512295632E-2</v>
      </c>
      <c r="O1193" s="3">
        <v>4</v>
      </c>
      <c r="P1193" s="3">
        <v>4</v>
      </c>
    </row>
    <row r="1194" spans="1:16" x14ac:dyDescent="0.25">
      <c r="A1194" s="3" t="s">
        <v>30930</v>
      </c>
      <c r="B1194" s="3" t="s">
        <v>20653</v>
      </c>
      <c r="C1194" s="3" t="s">
        <v>2476</v>
      </c>
      <c r="D1194" s="3" t="s">
        <v>20652</v>
      </c>
      <c r="E1194" s="3" t="s">
        <v>2476</v>
      </c>
      <c r="F1194" s="3" t="s">
        <v>20654</v>
      </c>
      <c r="G1194" s="3" t="s">
        <v>20655</v>
      </c>
      <c r="H1194" s="4" t="s">
        <v>30931</v>
      </c>
      <c r="I1194" s="4" t="s">
        <v>30932</v>
      </c>
      <c r="J1194" s="4" t="s">
        <v>30933</v>
      </c>
      <c r="K1194" s="19">
        <v>0.50565163461939144</v>
      </c>
      <c r="L1194" s="21" t="s">
        <v>33</v>
      </c>
      <c r="M1194" s="19">
        <v>-0.81394902082457188</v>
      </c>
      <c r="N1194" s="20">
        <v>4.50697512295632E-2</v>
      </c>
      <c r="O1194" s="3">
        <v>2</v>
      </c>
      <c r="P1194" s="3">
        <v>2</v>
      </c>
    </row>
    <row r="1195" spans="1:16" x14ac:dyDescent="0.25">
      <c r="A1195" s="3" t="s">
        <v>30934</v>
      </c>
      <c r="B1195" s="3" t="s">
        <v>30935</v>
      </c>
      <c r="C1195" s="3" t="s">
        <v>13792</v>
      </c>
      <c r="D1195" s="3" t="s">
        <v>30936</v>
      </c>
      <c r="E1195" s="3" t="s">
        <v>2678</v>
      </c>
      <c r="F1195" s="3" t="s">
        <v>30937</v>
      </c>
      <c r="G1195" s="3" t="s">
        <v>30938</v>
      </c>
      <c r="H1195" s="4" t="s">
        <v>30939</v>
      </c>
      <c r="I1195" s="4" t="s">
        <v>30940</v>
      </c>
      <c r="J1195" s="4" t="s">
        <v>30941</v>
      </c>
      <c r="K1195" s="19">
        <v>1.1008857788990272</v>
      </c>
      <c r="L1195" s="21" t="s">
        <v>33</v>
      </c>
      <c r="M1195" s="19">
        <v>1.7767610653011494</v>
      </c>
      <c r="N1195" s="20">
        <v>4.50697512295632E-2</v>
      </c>
      <c r="O1195" s="3">
        <v>2</v>
      </c>
      <c r="P1195" s="3">
        <v>2</v>
      </c>
    </row>
    <row r="1196" spans="1:16" x14ac:dyDescent="0.25">
      <c r="A1196" s="3" t="s">
        <v>30942</v>
      </c>
      <c r="B1196" s="3" t="s">
        <v>23690</v>
      </c>
      <c r="C1196" s="3" t="s">
        <v>2576</v>
      </c>
      <c r="D1196" s="3" t="s">
        <v>23689</v>
      </c>
      <c r="E1196" s="3" t="s">
        <v>2576</v>
      </c>
      <c r="F1196" s="3" t="s">
        <v>23691</v>
      </c>
      <c r="G1196" s="3" t="s">
        <v>23692</v>
      </c>
      <c r="H1196" s="4" t="s">
        <v>30943</v>
      </c>
      <c r="I1196" s="4" t="s">
        <v>30944</v>
      </c>
      <c r="J1196" s="4" t="s">
        <v>30945</v>
      </c>
      <c r="K1196" s="19">
        <v>1.1464740769654338</v>
      </c>
      <c r="L1196" s="21" t="s">
        <v>33</v>
      </c>
      <c r="M1196" s="19">
        <v>1.4813996326654497</v>
      </c>
      <c r="N1196" s="20">
        <v>4.5147540604026801E-2</v>
      </c>
      <c r="O1196" s="3">
        <v>3</v>
      </c>
      <c r="P1196" s="3">
        <v>3</v>
      </c>
    </row>
    <row r="1197" spans="1:16" x14ac:dyDescent="0.25">
      <c r="A1197" s="3" t="s">
        <v>30946</v>
      </c>
      <c r="B1197" s="3" t="s">
        <v>16874</v>
      </c>
      <c r="C1197" s="3" t="s">
        <v>2557</v>
      </c>
      <c r="D1197" s="3" t="s">
        <v>16873</v>
      </c>
      <c r="E1197" s="3" t="s">
        <v>16875</v>
      </c>
      <c r="F1197" s="3" t="s">
        <v>16876</v>
      </c>
      <c r="G1197" s="3" t="s">
        <v>16877</v>
      </c>
      <c r="H1197" s="4" t="s">
        <v>30947</v>
      </c>
      <c r="I1197" s="4" t="s">
        <v>30948</v>
      </c>
      <c r="J1197" s="4" t="s">
        <v>30949</v>
      </c>
      <c r="K1197" s="19">
        <v>0.32277880244289231</v>
      </c>
      <c r="L1197" s="21" t="s">
        <v>33</v>
      </c>
      <c r="M1197" s="19">
        <v>0.47358772082611278</v>
      </c>
      <c r="N1197" s="20">
        <v>4.5243676357541902E-2</v>
      </c>
      <c r="O1197" s="3">
        <v>6</v>
      </c>
      <c r="P1197" s="3">
        <v>5</v>
      </c>
    </row>
    <row r="1198" spans="1:16" x14ac:dyDescent="0.25">
      <c r="A1198" s="3" t="s">
        <v>30950</v>
      </c>
      <c r="B1198" s="3" t="s">
        <v>23007</v>
      </c>
      <c r="C1198" s="3" t="s">
        <v>2576</v>
      </c>
      <c r="D1198" s="3" t="s">
        <v>23006</v>
      </c>
      <c r="E1198" s="3" t="s">
        <v>2576</v>
      </c>
      <c r="F1198" s="3" t="s">
        <v>23008</v>
      </c>
      <c r="G1198" s="3" t="s">
        <v>23009</v>
      </c>
      <c r="H1198" s="4" t="s">
        <v>30951</v>
      </c>
      <c r="I1198" s="4" t="s">
        <v>30952</v>
      </c>
      <c r="J1198" s="4" t="s">
        <v>30953</v>
      </c>
      <c r="K1198" s="19">
        <v>0.73007381164747043</v>
      </c>
      <c r="L1198" s="20">
        <v>2.43977981999999E-2</v>
      </c>
      <c r="M1198" s="19">
        <v>0.86239791800250809</v>
      </c>
      <c r="N1198" s="20">
        <v>4.5382595036789201E-2</v>
      </c>
      <c r="O1198" s="3">
        <v>5</v>
      </c>
      <c r="P1198" s="3">
        <v>4</v>
      </c>
    </row>
    <row r="1199" spans="1:16" x14ac:dyDescent="0.25">
      <c r="A1199" s="3" t="s">
        <v>30954</v>
      </c>
      <c r="B1199" s="3" t="s">
        <v>10963</v>
      </c>
      <c r="C1199" s="3" t="s">
        <v>2595</v>
      </c>
      <c r="D1199" s="3" t="s">
        <v>10962</v>
      </c>
      <c r="E1199" s="3" t="s">
        <v>2538</v>
      </c>
      <c r="F1199" s="3" t="s">
        <v>10964</v>
      </c>
      <c r="G1199" s="3" t="s">
        <v>10965</v>
      </c>
      <c r="H1199" s="4" t="s">
        <v>30955</v>
      </c>
      <c r="I1199" s="4" t="s">
        <v>30956</v>
      </c>
      <c r="J1199" s="4" t="s">
        <v>30957</v>
      </c>
      <c r="K1199" s="19">
        <v>0.64966896628248949</v>
      </c>
      <c r="L1199" s="21" t="s">
        <v>33</v>
      </c>
      <c r="M1199" s="19">
        <v>0.78843647803328165</v>
      </c>
      <c r="N1199" s="20">
        <v>4.5420015703539797E-2</v>
      </c>
      <c r="O1199" s="3">
        <v>14</v>
      </c>
      <c r="P1199" s="3">
        <v>14</v>
      </c>
    </row>
    <row r="1200" spans="1:16" x14ac:dyDescent="0.25">
      <c r="A1200" s="3" t="s">
        <v>30958</v>
      </c>
      <c r="B1200" s="3" t="s">
        <v>4217</v>
      </c>
      <c r="C1200" s="3" t="s">
        <v>2466</v>
      </c>
      <c r="D1200" s="3" t="s">
        <v>4216</v>
      </c>
      <c r="E1200" s="3" t="s">
        <v>2504</v>
      </c>
      <c r="F1200" s="3" t="s">
        <v>4218</v>
      </c>
      <c r="G1200" s="3" t="s">
        <v>4219</v>
      </c>
      <c r="H1200" s="4" t="s">
        <v>30959</v>
      </c>
      <c r="I1200" s="4" t="s">
        <v>30960</v>
      </c>
      <c r="J1200" s="4" t="s">
        <v>30961</v>
      </c>
      <c r="K1200" s="19">
        <v>0.77541585961781334</v>
      </c>
      <c r="L1200" s="21" t="s">
        <v>33</v>
      </c>
      <c r="M1200" s="19">
        <v>0.65061348837652433</v>
      </c>
      <c r="N1200" s="20">
        <v>4.5420015703539797E-2</v>
      </c>
      <c r="O1200" s="3">
        <v>4</v>
      </c>
      <c r="P1200" s="3">
        <v>4</v>
      </c>
    </row>
    <row r="1201" spans="1:16" x14ac:dyDescent="0.25">
      <c r="A1201" s="3" t="s">
        <v>30962</v>
      </c>
      <c r="B1201" s="3" t="s">
        <v>7301</v>
      </c>
      <c r="C1201" s="3" t="s">
        <v>2476</v>
      </c>
      <c r="D1201" s="3" t="s">
        <v>7300</v>
      </c>
      <c r="E1201" s="3" t="s">
        <v>2476</v>
      </c>
      <c r="F1201" s="3" t="s">
        <v>7302</v>
      </c>
      <c r="G1201" s="3" t="s">
        <v>7303</v>
      </c>
      <c r="H1201" s="4" t="s">
        <v>30963</v>
      </c>
      <c r="I1201" s="4" t="s">
        <v>30964</v>
      </c>
      <c r="J1201" s="4" t="s">
        <v>30965</v>
      </c>
      <c r="K1201" s="19">
        <v>1.2904603474686656</v>
      </c>
      <c r="L1201" s="20">
        <v>3.5472195958149703E-2</v>
      </c>
      <c r="M1201" s="19">
        <v>1.1638361746988395</v>
      </c>
      <c r="N1201" s="20">
        <v>4.5420015703539797E-2</v>
      </c>
      <c r="O1201" s="3">
        <v>23</v>
      </c>
      <c r="P1201" s="3">
        <v>19</v>
      </c>
    </row>
    <row r="1202" spans="1:16" x14ac:dyDescent="0.25">
      <c r="A1202" s="3" t="s">
        <v>30966</v>
      </c>
      <c r="B1202" s="3" t="s">
        <v>30967</v>
      </c>
      <c r="C1202" s="3" t="s">
        <v>2538</v>
      </c>
      <c r="D1202" s="3" t="s">
        <v>30968</v>
      </c>
      <c r="E1202" s="3" t="s">
        <v>2538</v>
      </c>
      <c r="F1202" s="3" t="s">
        <v>30969</v>
      </c>
      <c r="G1202" s="3" t="s">
        <v>30970</v>
      </c>
      <c r="H1202" s="4" t="s">
        <v>30971</v>
      </c>
      <c r="I1202" s="4" t="s">
        <v>30972</v>
      </c>
      <c r="J1202" s="4" t="s">
        <v>30973</v>
      </c>
      <c r="K1202" s="19">
        <v>0.50992116015322375</v>
      </c>
      <c r="L1202" s="21" t="s">
        <v>33</v>
      </c>
      <c r="M1202" s="19">
        <v>0.84135502991505207</v>
      </c>
      <c r="N1202" s="20">
        <v>4.5420015703539797E-2</v>
      </c>
      <c r="O1202" s="3">
        <v>22</v>
      </c>
      <c r="P1202" s="3">
        <v>22</v>
      </c>
    </row>
    <row r="1203" spans="1:16" x14ac:dyDescent="0.25">
      <c r="A1203" s="3" t="s">
        <v>30974</v>
      </c>
      <c r="B1203" s="3" t="s">
        <v>22019</v>
      </c>
      <c r="C1203" s="3" t="s">
        <v>14570</v>
      </c>
      <c r="D1203" s="3" t="s">
        <v>22018</v>
      </c>
      <c r="E1203" s="3" t="s">
        <v>2557</v>
      </c>
      <c r="F1203" s="3" t="s">
        <v>22020</v>
      </c>
      <c r="G1203" s="3" t="s">
        <v>22021</v>
      </c>
      <c r="H1203" s="4" t="s">
        <v>30975</v>
      </c>
      <c r="I1203" s="4" t="s">
        <v>30976</v>
      </c>
      <c r="J1203" s="4" t="s">
        <v>30977</v>
      </c>
      <c r="K1203" s="19">
        <v>0.35927666118065726</v>
      </c>
      <c r="L1203" s="21" t="s">
        <v>33</v>
      </c>
      <c r="M1203" s="19">
        <v>0.49161901222344656</v>
      </c>
      <c r="N1203" s="20">
        <v>4.5420015703539797E-2</v>
      </c>
      <c r="O1203" s="3">
        <v>14</v>
      </c>
      <c r="P1203" s="3">
        <v>13</v>
      </c>
    </row>
    <row r="1204" spans="1:16" x14ac:dyDescent="0.25">
      <c r="A1204" s="3" t="s">
        <v>30978</v>
      </c>
      <c r="B1204" s="3" t="s">
        <v>30979</v>
      </c>
      <c r="C1204" s="3" t="s">
        <v>2557</v>
      </c>
      <c r="D1204" s="3" t="s">
        <v>30980</v>
      </c>
      <c r="E1204" s="3" t="s">
        <v>2557</v>
      </c>
      <c r="F1204" s="3" t="s">
        <v>30981</v>
      </c>
      <c r="G1204" s="3" t="s">
        <v>30982</v>
      </c>
      <c r="H1204" s="4" t="s">
        <v>30983</v>
      </c>
      <c r="I1204" s="4" t="s">
        <v>30984</v>
      </c>
      <c r="J1204" s="4" t="s">
        <v>30985</v>
      </c>
      <c r="K1204" s="19">
        <v>2.1711711081919023</v>
      </c>
      <c r="L1204" s="20">
        <v>2.43977981999999E-2</v>
      </c>
      <c r="M1204" s="19">
        <v>1.9533912725706097</v>
      </c>
      <c r="N1204" s="20">
        <v>4.5420015703539797E-2</v>
      </c>
      <c r="O1204" s="3">
        <v>4</v>
      </c>
      <c r="P1204" s="3">
        <v>4</v>
      </c>
    </row>
    <row r="1205" spans="1:16" x14ac:dyDescent="0.25">
      <c r="A1205" s="3" t="s">
        <v>30986</v>
      </c>
      <c r="B1205" s="3" t="s">
        <v>30987</v>
      </c>
      <c r="C1205" s="3" t="s">
        <v>2576</v>
      </c>
      <c r="D1205" s="3" t="s">
        <v>30988</v>
      </c>
      <c r="E1205" s="3" t="s">
        <v>2576</v>
      </c>
      <c r="F1205" s="3" t="s">
        <v>30989</v>
      </c>
      <c r="G1205" s="3" t="s">
        <v>30990</v>
      </c>
      <c r="H1205" s="4" t="s">
        <v>30991</v>
      </c>
      <c r="I1205" s="4" t="s">
        <v>30992</v>
      </c>
      <c r="J1205" s="4" t="s">
        <v>30993</v>
      </c>
      <c r="K1205" s="19">
        <v>1.2554182692204217</v>
      </c>
      <c r="L1205" s="20">
        <v>3.7011971186612501E-2</v>
      </c>
      <c r="M1205" s="19">
        <v>2.0684409657772762</v>
      </c>
      <c r="N1205" s="20">
        <v>4.5420015703539797E-2</v>
      </c>
      <c r="O1205" s="3">
        <v>3</v>
      </c>
      <c r="P1205" s="3">
        <v>3</v>
      </c>
    </row>
    <row r="1206" spans="1:16" x14ac:dyDescent="0.25">
      <c r="A1206" s="3" t="s">
        <v>30994</v>
      </c>
      <c r="B1206" s="3" t="s">
        <v>30995</v>
      </c>
      <c r="C1206" s="3" t="s">
        <v>2476</v>
      </c>
      <c r="D1206" s="3" t="s">
        <v>30996</v>
      </c>
      <c r="E1206" s="3" t="s">
        <v>2476</v>
      </c>
      <c r="F1206" s="3" t="s">
        <v>30997</v>
      </c>
      <c r="G1206" s="3" t="s">
        <v>30998</v>
      </c>
      <c r="H1206" s="4" t="s">
        <v>30999</v>
      </c>
      <c r="I1206" s="4" t="s">
        <v>31000</v>
      </c>
      <c r="J1206" s="4" t="s">
        <v>31001</v>
      </c>
      <c r="K1206" s="19">
        <v>1.2514945770605099</v>
      </c>
      <c r="L1206" s="20">
        <v>4.6449642708877199E-2</v>
      </c>
      <c r="M1206" s="19">
        <v>1.6302959956726166</v>
      </c>
      <c r="N1206" s="20">
        <v>4.5566409003314899E-2</v>
      </c>
      <c r="O1206" s="3">
        <v>4</v>
      </c>
      <c r="P1206" s="3">
        <v>4</v>
      </c>
    </row>
    <row r="1207" spans="1:16" x14ac:dyDescent="0.25">
      <c r="A1207" s="3" t="s">
        <v>31002</v>
      </c>
      <c r="B1207" s="3" t="s">
        <v>31003</v>
      </c>
      <c r="C1207" s="3" t="s">
        <v>2538</v>
      </c>
      <c r="D1207" s="3" t="s">
        <v>31004</v>
      </c>
      <c r="E1207" s="3" t="s">
        <v>2576</v>
      </c>
      <c r="F1207" s="3" t="s">
        <v>31005</v>
      </c>
      <c r="G1207" s="3" t="s">
        <v>30274</v>
      </c>
      <c r="H1207" s="4" t="s">
        <v>31006</v>
      </c>
      <c r="I1207" s="4" t="s">
        <v>31007</v>
      </c>
      <c r="J1207" s="4" t="s">
        <v>31008</v>
      </c>
      <c r="K1207" s="19">
        <v>1.245606762854627</v>
      </c>
      <c r="L1207" s="21" t="s">
        <v>33</v>
      </c>
      <c r="M1207" s="19">
        <v>1.4272286463268367</v>
      </c>
      <c r="N1207" s="20">
        <v>4.56904489054945E-2</v>
      </c>
      <c r="O1207" s="3">
        <v>5</v>
      </c>
      <c r="P1207" s="3">
        <v>5</v>
      </c>
    </row>
    <row r="1208" spans="1:16" x14ac:dyDescent="0.25">
      <c r="A1208" s="3" t="s">
        <v>31009</v>
      </c>
      <c r="B1208" s="3" t="s">
        <v>7657</v>
      </c>
      <c r="C1208" s="3" t="s">
        <v>2476</v>
      </c>
      <c r="D1208" s="3" t="s">
        <v>7656</v>
      </c>
      <c r="E1208" s="3" t="s">
        <v>2538</v>
      </c>
      <c r="F1208" s="3" t="s">
        <v>7658</v>
      </c>
      <c r="G1208" s="3" t="s">
        <v>7659</v>
      </c>
      <c r="H1208" s="4" t="s">
        <v>31010</v>
      </c>
      <c r="I1208" s="4" t="s">
        <v>31011</v>
      </c>
      <c r="J1208" s="4" t="s">
        <v>31012</v>
      </c>
      <c r="K1208" s="19">
        <v>0.85667161944957881</v>
      </c>
      <c r="L1208" s="21" t="s">
        <v>33</v>
      </c>
      <c r="M1208" s="19">
        <v>1.3295994220221099</v>
      </c>
      <c r="N1208" s="20">
        <v>4.56904489054945E-2</v>
      </c>
      <c r="O1208" s="3">
        <v>8</v>
      </c>
      <c r="P1208" s="3">
        <v>7</v>
      </c>
    </row>
    <row r="1209" spans="1:16" x14ac:dyDescent="0.25">
      <c r="A1209" s="3" t="s">
        <v>31013</v>
      </c>
      <c r="B1209" s="3" t="s">
        <v>17287</v>
      </c>
      <c r="C1209" s="3" t="s">
        <v>2576</v>
      </c>
      <c r="D1209" s="3" t="s">
        <v>31014</v>
      </c>
      <c r="E1209" s="3" t="s">
        <v>2538</v>
      </c>
      <c r="F1209" s="3" t="s">
        <v>17288</v>
      </c>
      <c r="G1209" s="3" t="s">
        <v>17289</v>
      </c>
      <c r="H1209" s="4" t="s">
        <v>31015</v>
      </c>
      <c r="I1209" s="4" t="s">
        <v>31016</v>
      </c>
      <c r="J1209" s="4" t="s">
        <v>31017</v>
      </c>
      <c r="K1209" s="19">
        <v>0.90163614570178308</v>
      </c>
      <c r="L1209" s="21" t="s">
        <v>33</v>
      </c>
      <c r="M1209" s="19">
        <v>1.0919261279042012</v>
      </c>
      <c r="N1209" s="20">
        <v>4.56904489054945E-2</v>
      </c>
      <c r="O1209" s="3">
        <v>17</v>
      </c>
      <c r="P1209" s="3">
        <v>15</v>
      </c>
    </row>
    <row r="1210" spans="1:16" x14ac:dyDescent="0.25">
      <c r="A1210" s="3" t="s">
        <v>31018</v>
      </c>
      <c r="B1210" s="3" t="s">
        <v>9833</v>
      </c>
      <c r="C1210" s="3" t="s">
        <v>26118</v>
      </c>
      <c r="D1210" s="3" t="s">
        <v>23171</v>
      </c>
      <c r="E1210" s="3" t="s">
        <v>2595</v>
      </c>
      <c r="F1210" s="3" t="s">
        <v>23172</v>
      </c>
      <c r="G1210" s="3" t="s">
        <v>23173</v>
      </c>
      <c r="H1210" s="4" t="s">
        <v>31019</v>
      </c>
      <c r="I1210" s="4" t="s">
        <v>31020</v>
      </c>
      <c r="J1210" s="4" t="s">
        <v>31021</v>
      </c>
      <c r="K1210" s="19">
        <v>0.75244510001548082</v>
      </c>
      <c r="L1210" s="20">
        <v>2.4649270762711801E-2</v>
      </c>
      <c r="M1210" s="19">
        <v>0.47509530888183688</v>
      </c>
      <c r="N1210" s="20">
        <v>4.56904489054945E-2</v>
      </c>
      <c r="O1210" s="3">
        <v>12</v>
      </c>
      <c r="P1210" s="3">
        <v>12</v>
      </c>
    </row>
    <row r="1211" spans="1:16" x14ac:dyDescent="0.25">
      <c r="A1211" s="3" t="s">
        <v>31022</v>
      </c>
      <c r="B1211" s="3" t="s">
        <v>19177</v>
      </c>
      <c r="C1211" s="3" t="s">
        <v>26118</v>
      </c>
      <c r="D1211" s="3" t="s">
        <v>19176</v>
      </c>
      <c r="E1211" s="3" t="s">
        <v>2476</v>
      </c>
      <c r="F1211" s="3" t="s">
        <v>19178</v>
      </c>
      <c r="G1211" s="3" t="s">
        <v>19179</v>
      </c>
      <c r="H1211" s="4" t="s">
        <v>31023</v>
      </c>
      <c r="I1211" s="4" t="s">
        <v>31024</v>
      </c>
      <c r="J1211" s="4" t="s">
        <v>31025</v>
      </c>
      <c r="K1211" s="19">
        <v>0.61852849892314588</v>
      </c>
      <c r="L1211" s="20">
        <v>4.9021446336206802E-2</v>
      </c>
      <c r="M1211" s="19">
        <v>0.53171776580229657</v>
      </c>
      <c r="N1211" s="20">
        <v>4.56904489054945E-2</v>
      </c>
      <c r="O1211" s="3">
        <v>21</v>
      </c>
      <c r="P1211" s="3">
        <v>17</v>
      </c>
    </row>
    <row r="1212" spans="1:16" x14ac:dyDescent="0.25">
      <c r="A1212" s="3" t="s">
        <v>31026</v>
      </c>
      <c r="B1212" s="3" t="s">
        <v>3947</v>
      </c>
      <c r="C1212" s="3" t="s">
        <v>2576</v>
      </c>
      <c r="D1212" s="3" t="s">
        <v>3946</v>
      </c>
      <c r="E1212" s="3" t="s">
        <v>2576</v>
      </c>
      <c r="F1212" s="3" t="s">
        <v>3948</v>
      </c>
      <c r="G1212" s="3" t="s">
        <v>3949</v>
      </c>
      <c r="H1212" s="4" t="s">
        <v>31027</v>
      </c>
      <c r="I1212" s="4" t="s">
        <v>31028</v>
      </c>
      <c r="J1212" s="4" t="s">
        <v>31029</v>
      </c>
      <c r="K1212" s="19">
        <v>0.73813324755498011</v>
      </c>
      <c r="L1212" s="21" t="s">
        <v>33</v>
      </c>
      <c r="M1212" s="19">
        <v>1.4122617798382675</v>
      </c>
      <c r="N1212" s="20">
        <v>4.5804788491304302E-2</v>
      </c>
      <c r="O1212" s="3">
        <v>6</v>
      </c>
      <c r="P1212" s="3">
        <v>6</v>
      </c>
    </row>
    <row r="1213" spans="1:16" x14ac:dyDescent="0.25">
      <c r="A1213" s="3" t="s">
        <v>31030</v>
      </c>
      <c r="B1213" s="3" t="s">
        <v>31031</v>
      </c>
      <c r="C1213" s="3" t="s">
        <v>2538</v>
      </c>
      <c r="D1213" s="3" t="s">
        <v>31032</v>
      </c>
      <c r="E1213" s="3" t="s">
        <v>2504</v>
      </c>
      <c r="F1213" s="3" t="s">
        <v>31033</v>
      </c>
      <c r="G1213" s="3" t="s">
        <v>31034</v>
      </c>
      <c r="H1213" s="4" t="s">
        <v>31035</v>
      </c>
      <c r="I1213" s="4" t="s">
        <v>31036</v>
      </c>
      <c r="J1213" s="4" t="s">
        <v>31037</v>
      </c>
      <c r="K1213" s="19">
        <v>1.7840368613354993</v>
      </c>
      <c r="L1213" s="20">
        <v>3.7410883643564298E-2</v>
      </c>
      <c r="M1213" s="19">
        <v>2.1109677226783701</v>
      </c>
      <c r="N1213" s="20">
        <v>4.5804788491304302E-2</v>
      </c>
      <c r="O1213" s="3">
        <v>5</v>
      </c>
      <c r="P1213" s="3">
        <v>5</v>
      </c>
    </row>
    <row r="1214" spans="1:16" x14ac:dyDescent="0.25">
      <c r="A1214" s="3" t="s">
        <v>31038</v>
      </c>
      <c r="B1214" s="3" t="s">
        <v>18759</v>
      </c>
      <c r="C1214" s="3" t="s">
        <v>2538</v>
      </c>
      <c r="D1214" s="3" t="s">
        <v>18758</v>
      </c>
      <c r="E1214" s="3" t="s">
        <v>2557</v>
      </c>
      <c r="F1214" s="3" t="s">
        <v>18760</v>
      </c>
      <c r="G1214" s="3" t="s">
        <v>18761</v>
      </c>
      <c r="H1214" s="4" t="s">
        <v>31039</v>
      </c>
      <c r="I1214" s="4" t="s">
        <v>31040</v>
      </c>
      <c r="J1214" s="4" t="s">
        <v>31041</v>
      </c>
      <c r="K1214" s="19">
        <v>-0.79285129647066876</v>
      </c>
      <c r="L1214" s="21" t="s">
        <v>33</v>
      </c>
      <c r="M1214" s="19">
        <v>-1.2158500158694467</v>
      </c>
      <c r="N1214" s="20">
        <v>4.5804788491304302E-2</v>
      </c>
      <c r="O1214" s="3">
        <v>6</v>
      </c>
      <c r="P1214" s="3">
        <v>6</v>
      </c>
    </row>
    <row r="1215" spans="1:16" x14ac:dyDescent="0.25">
      <c r="A1215" s="3" t="s">
        <v>31042</v>
      </c>
      <c r="B1215" s="3" t="s">
        <v>31043</v>
      </c>
      <c r="C1215" s="3" t="s">
        <v>2538</v>
      </c>
      <c r="D1215" s="3" t="s">
        <v>31044</v>
      </c>
      <c r="E1215" s="3" t="s">
        <v>2494</v>
      </c>
      <c r="F1215" s="3" t="s">
        <v>31045</v>
      </c>
      <c r="G1215" s="3" t="s">
        <v>31046</v>
      </c>
      <c r="H1215" s="4" t="s">
        <v>31047</v>
      </c>
      <c r="I1215" s="4" t="s">
        <v>31048</v>
      </c>
      <c r="J1215" s="4" t="s">
        <v>31049</v>
      </c>
      <c r="K1215" s="19">
        <v>1.9865446408048411</v>
      </c>
      <c r="L1215" s="20">
        <v>2.5259483921052601E-2</v>
      </c>
      <c r="M1215" s="19">
        <v>2.04741641827628</v>
      </c>
      <c r="N1215" s="20">
        <v>4.5804788491304302E-2</v>
      </c>
      <c r="O1215" s="3">
        <v>6</v>
      </c>
      <c r="P1215" s="3">
        <v>6</v>
      </c>
    </row>
    <row r="1216" spans="1:16" x14ac:dyDescent="0.25">
      <c r="A1216" s="3" t="s">
        <v>31050</v>
      </c>
      <c r="B1216" s="3" t="s">
        <v>3241</v>
      </c>
      <c r="C1216" s="3" t="s">
        <v>2476</v>
      </c>
      <c r="D1216" s="3" t="s">
        <v>3240</v>
      </c>
      <c r="E1216" s="3" t="s">
        <v>2476</v>
      </c>
      <c r="F1216" s="3" t="s">
        <v>18616</v>
      </c>
      <c r="G1216" s="3" t="s">
        <v>18617</v>
      </c>
      <c r="H1216" s="4" t="s">
        <v>31051</v>
      </c>
      <c r="I1216" s="4" t="s">
        <v>31052</v>
      </c>
      <c r="J1216" s="4" t="s">
        <v>31053</v>
      </c>
      <c r="K1216" s="19">
        <v>0.98237853281836918</v>
      </c>
      <c r="L1216" s="21" t="s">
        <v>33</v>
      </c>
      <c r="M1216" s="19">
        <v>1.7743379780842023</v>
      </c>
      <c r="N1216" s="20">
        <v>4.5804788491304302E-2</v>
      </c>
      <c r="O1216" s="3">
        <v>2</v>
      </c>
      <c r="P1216" s="3">
        <v>2</v>
      </c>
    </row>
    <row r="1217" spans="1:16" x14ac:dyDescent="0.25">
      <c r="A1217" s="3" t="s">
        <v>31054</v>
      </c>
      <c r="B1217" s="3" t="s">
        <v>31055</v>
      </c>
      <c r="C1217" s="3" t="s">
        <v>2576</v>
      </c>
      <c r="D1217" s="3" t="s">
        <v>31056</v>
      </c>
      <c r="E1217" s="3" t="s">
        <v>2576</v>
      </c>
      <c r="F1217" s="3" t="s">
        <v>31057</v>
      </c>
      <c r="G1217" s="3" t="s">
        <v>9437</v>
      </c>
      <c r="H1217" s="4" t="s">
        <v>177</v>
      </c>
      <c r="I1217" s="4" t="s">
        <v>31058</v>
      </c>
      <c r="J1217" s="4" t="s">
        <v>31059</v>
      </c>
      <c r="K1217" s="19">
        <v>20.99043435530297</v>
      </c>
      <c r="L1217" s="21" t="s">
        <v>33</v>
      </c>
      <c r="M1217" s="19">
        <v>20.547043898413055</v>
      </c>
      <c r="N1217" s="20">
        <v>4.5804788491304302E-2</v>
      </c>
      <c r="O1217" s="3">
        <v>2</v>
      </c>
      <c r="P1217" s="3">
        <v>2</v>
      </c>
    </row>
    <row r="1218" spans="1:16" x14ac:dyDescent="0.25">
      <c r="A1218" s="3" t="s">
        <v>31060</v>
      </c>
      <c r="B1218" s="3" t="s">
        <v>23836</v>
      </c>
      <c r="C1218" s="3" t="s">
        <v>2476</v>
      </c>
      <c r="D1218" s="3" t="s">
        <v>23835</v>
      </c>
      <c r="E1218" s="3" t="s">
        <v>2538</v>
      </c>
      <c r="F1218" s="3" t="s">
        <v>23837</v>
      </c>
      <c r="G1218" s="3" t="s">
        <v>23838</v>
      </c>
      <c r="H1218" s="4" t="s">
        <v>31061</v>
      </c>
      <c r="I1218" s="4" t="s">
        <v>31062</v>
      </c>
      <c r="J1218" s="4" t="s">
        <v>31063</v>
      </c>
      <c r="K1218" s="19">
        <v>0.42535902615687288</v>
      </c>
      <c r="L1218" s="21" t="s">
        <v>33</v>
      </c>
      <c r="M1218" s="19">
        <v>0.37910203697123324</v>
      </c>
      <c r="N1218" s="20">
        <v>4.5804788491304302E-2</v>
      </c>
      <c r="O1218" s="3">
        <v>13</v>
      </c>
      <c r="P1218" s="3">
        <v>13</v>
      </c>
    </row>
    <row r="1219" spans="1:16" x14ac:dyDescent="0.25">
      <c r="A1219" s="3" t="s">
        <v>31064</v>
      </c>
      <c r="B1219" s="3" t="s">
        <v>10196</v>
      </c>
      <c r="C1219" s="3" t="s">
        <v>14386</v>
      </c>
      <c r="D1219" s="3" t="s">
        <v>10195</v>
      </c>
      <c r="E1219" s="3" t="s">
        <v>2476</v>
      </c>
      <c r="F1219" s="3" t="s">
        <v>10197</v>
      </c>
      <c r="G1219" s="3" t="s">
        <v>10198</v>
      </c>
      <c r="H1219" s="4" t="s">
        <v>31065</v>
      </c>
      <c r="I1219" s="4" t="s">
        <v>31066</v>
      </c>
      <c r="J1219" s="4" t="s">
        <v>31067</v>
      </c>
      <c r="K1219" s="19">
        <v>0.8769436999101986</v>
      </c>
      <c r="L1219" s="20">
        <v>2.7129438056768498E-2</v>
      </c>
      <c r="M1219" s="19">
        <v>0.66225874814143393</v>
      </c>
      <c r="N1219" s="20">
        <v>4.5820638563106697E-2</v>
      </c>
      <c r="O1219" s="3">
        <v>11</v>
      </c>
      <c r="P1219" s="3">
        <v>9</v>
      </c>
    </row>
    <row r="1220" spans="1:16" x14ac:dyDescent="0.25">
      <c r="A1220" s="3" t="s">
        <v>31068</v>
      </c>
      <c r="B1220" s="3" t="s">
        <v>27493</v>
      </c>
      <c r="C1220" s="3" t="s">
        <v>2557</v>
      </c>
      <c r="D1220" s="3" t="s">
        <v>27494</v>
      </c>
      <c r="E1220" s="3" t="s">
        <v>2538</v>
      </c>
      <c r="F1220" s="3" t="s">
        <v>20519</v>
      </c>
      <c r="G1220" s="3" t="s">
        <v>20520</v>
      </c>
      <c r="H1220" s="4" t="s">
        <v>31069</v>
      </c>
      <c r="I1220" s="4" t="s">
        <v>31070</v>
      </c>
      <c r="J1220" s="4" t="s">
        <v>31071</v>
      </c>
      <c r="K1220" s="19">
        <v>1.2742112798980856</v>
      </c>
      <c r="L1220" s="21" t="s">
        <v>33</v>
      </c>
      <c r="M1220" s="19">
        <v>1.2367905411007012</v>
      </c>
      <c r="N1220" s="20">
        <v>4.5820638563106697E-2</v>
      </c>
      <c r="O1220" s="3">
        <v>14</v>
      </c>
      <c r="P1220" s="3">
        <v>3</v>
      </c>
    </row>
    <row r="1221" spans="1:16" x14ac:dyDescent="0.25">
      <c r="A1221" s="3" t="s">
        <v>31072</v>
      </c>
      <c r="B1221" s="3" t="s">
        <v>134</v>
      </c>
      <c r="C1221" s="3" t="s">
        <v>2538</v>
      </c>
      <c r="D1221" s="3" t="s">
        <v>31073</v>
      </c>
      <c r="E1221" s="3" t="s">
        <v>2538</v>
      </c>
      <c r="F1221" s="3"/>
      <c r="G1221" s="3"/>
      <c r="H1221" s="4" t="s">
        <v>31074</v>
      </c>
      <c r="I1221" s="4" t="s">
        <v>31075</v>
      </c>
      <c r="J1221" s="4" t="s">
        <v>31076</v>
      </c>
      <c r="K1221" s="19">
        <v>0.20719718345815494</v>
      </c>
      <c r="L1221" s="21" t="s">
        <v>33</v>
      </c>
      <c r="M1221" s="19">
        <v>-2.1775905191213205</v>
      </c>
      <c r="N1221" s="20">
        <v>4.5820638563106697E-2</v>
      </c>
      <c r="O1221" s="3">
        <v>2</v>
      </c>
      <c r="P1221" s="3">
        <v>2</v>
      </c>
    </row>
    <row r="1222" spans="1:16" x14ac:dyDescent="0.25">
      <c r="A1222" s="3" t="s">
        <v>31077</v>
      </c>
      <c r="B1222" s="3" t="s">
        <v>31078</v>
      </c>
      <c r="C1222" s="3" t="s">
        <v>14386</v>
      </c>
      <c r="D1222" s="3" t="s">
        <v>31079</v>
      </c>
      <c r="E1222" s="3" t="s">
        <v>2538</v>
      </c>
      <c r="F1222" s="3" t="s">
        <v>8929</v>
      </c>
      <c r="G1222" s="3" t="s">
        <v>8930</v>
      </c>
      <c r="H1222" s="4" t="s">
        <v>31080</v>
      </c>
      <c r="I1222" s="4" t="s">
        <v>31081</v>
      </c>
      <c r="J1222" s="4" t="s">
        <v>31082</v>
      </c>
      <c r="K1222" s="19">
        <v>2.8040225178131521</v>
      </c>
      <c r="L1222" s="20">
        <v>4.21982200840978E-2</v>
      </c>
      <c r="M1222" s="19">
        <v>3.4553376578968003</v>
      </c>
      <c r="N1222" s="20">
        <v>4.5820638563106697E-2</v>
      </c>
      <c r="O1222" s="3">
        <v>10</v>
      </c>
      <c r="P1222" s="3">
        <v>1</v>
      </c>
    </row>
    <row r="1223" spans="1:16" x14ac:dyDescent="0.25">
      <c r="A1223" s="3" t="s">
        <v>31083</v>
      </c>
      <c r="B1223" s="3" t="s">
        <v>6877</v>
      </c>
      <c r="C1223" s="3" t="s">
        <v>2538</v>
      </c>
      <c r="D1223" s="3" t="s">
        <v>7243</v>
      </c>
      <c r="E1223" s="3" t="s">
        <v>2494</v>
      </c>
      <c r="F1223" s="3" t="s">
        <v>7244</v>
      </c>
      <c r="G1223" s="3" t="s">
        <v>7245</v>
      </c>
      <c r="H1223" s="4" t="s">
        <v>31084</v>
      </c>
      <c r="I1223" s="4" t="s">
        <v>31085</v>
      </c>
      <c r="J1223" s="4" t="s">
        <v>31086</v>
      </c>
      <c r="K1223" s="19">
        <v>-0.13163254535084296</v>
      </c>
      <c r="L1223" s="21" t="s">
        <v>33</v>
      </c>
      <c r="M1223" s="19">
        <v>-0.30880484041060557</v>
      </c>
      <c r="N1223" s="20">
        <v>4.5820638563106697E-2</v>
      </c>
      <c r="O1223" s="3">
        <v>17</v>
      </c>
      <c r="P1223" s="3">
        <v>17</v>
      </c>
    </row>
    <row r="1224" spans="1:16" x14ac:dyDescent="0.25">
      <c r="A1224" s="3" t="s">
        <v>31087</v>
      </c>
      <c r="B1224" s="3" t="s">
        <v>19429</v>
      </c>
      <c r="C1224" s="3" t="s">
        <v>2466</v>
      </c>
      <c r="D1224" s="3" t="s">
        <v>19428</v>
      </c>
      <c r="E1224" s="3" t="s">
        <v>2557</v>
      </c>
      <c r="F1224" s="3" t="s">
        <v>19430</v>
      </c>
      <c r="G1224" s="3" t="s">
        <v>19431</v>
      </c>
      <c r="H1224" s="4" t="s">
        <v>31088</v>
      </c>
      <c r="I1224" s="4" t="s">
        <v>31089</v>
      </c>
      <c r="J1224" s="4" t="s">
        <v>31090</v>
      </c>
      <c r="K1224" s="19">
        <v>1.118493605910543</v>
      </c>
      <c r="L1224" s="21" t="s">
        <v>33</v>
      </c>
      <c r="M1224" s="19">
        <v>1.3009573062693791</v>
      </c>
      <c r="N1224" s="20">
        <v>4.5820638563106697E-2</v>
      </c>
      <c r="O1224" s="3">
        <v>20</v>
      </c>
      <c r="P1224" s="3">
        <v>20</v>
      </c>
    </row>
    <row r="1225" spans="1:16" x14ac:dyDescent="0.25">
      <c r="A1225" s="3" t="s">
        <v>31091</v>
      </c>
      <c r="B1225" s="3" t="s">
        <v>31092</v>
      </c>
      <c r="C1225" s="3" t="s">
        <v>2538</v>
      </c>
      <c r="D1225" s="3" t="s">
        <v>31093</v>
      </c>
      <c r="E1225" s="3" t="s">
        <v>2557</v>
      </c>
      <c r="F1225" s="3" t="s">
        <v>31094</v>
      </c>
      <c r="G1225" s="3" t="s">
        <v>31095</v>
      </c>
      <c r="H1225" s="4" t="s">
        <v>31096</v>
      </c>
      <c r="I1225" s="4" t="s">
        <v>31097</v>
      </c>
      <c r="J1225" s="4" t="s">
        <v>31098</v>
      </c>
      <c r="K1225" s="19">
        <v>1.0482104613838781</v>
      </c>
      <c r="L1225" s="20">
        <v>2.0708605604395601E-2</v>
      </c>
      <c r="M1225" s="19">
        <v>1.3230550788688404</v>
      </c>
      <c r="N1225" s="20">
        <v>4.5820638563106697E-2</v>
      </c>
      <c r="O1225" s="3">
        <v>4</v>
      </c>
      <c r="P1225" s="3">
        <v>4</v>
      </c>
    </row>
    <row r="1226" spans="1:16" x14ac:dyDescent="0.25">
      <c r="A1226" s="3" t="s">
        <v>31099</v>
      </c>
      <c r="B1226" s="3" t="s">
        <v>14186</v>
      </c>
      <c r="C1226" s="3" t="s">
        <v>6682</v>
      </c>
      <c r="D1226" s="3" t="s">
        <v>14185</v>
      </c>
      <c r="E1226" s="3" t="s">
        <v>2504</v>
      </c>
      <c r="F1226" s="3" t="s">
        <v>14187</v>
      </c>
      <c r="G1226" s="3" t="s">
        <v>14188</v>
      </c>
      <c r="H1226" s="4" t="s">
        <v>31100</v>
      </c>
      <c r="I1226" s="4" t="s">
        <v>31101</v>
      </c>
      <c r="J1226" s="4" t="s">
        <v>31102</v>
      </c>
      <c r="K1226" s="19">
        <v>1.2693505104959264</v>
      </c>
      <c r="L1226" s="21" t="s">
        <v>33</v>
      </c>
      <c r="M1226" s="19">
        <v>2.0560525124716169</v>
      </c>
      <c r="N1226" s="20">
        <v>4.5829915875000002E-2</v>
      </c>
      <c r="O1226" s="3">
        <v>16</v>
      </c>
      <c r="P1226" s="3">
        <v>4</v>
      </c>
    </row>
    <row r="1227" spans="1:16" x14ac:dyDescent="0.25">
      <c r="A1227" s="3" t="s">
        <v>31103</v>
      </c>
      <c r="B1227" s="3" t="s">
        <v>31104</v>
      </c>
      <c r="C1227" s="3" t="s">
        <v>2476</v>
      </c>
      <c r="D1227" s="3" t="s">
        <v>31105</v>
      </c>
      <c r="E1227" s="3" t="s">
        <v>2576</v>
      </c>
      <c r="F1227" s="3" t="s">
        <v>31106</v>
      </c>
      <c r="G1227" s="3" t="s">
        <v>31107</v>
      </c>
      <c r="H1227" s="4" t="s">
        <v>31108</v>
      </c>
      <c r="I1227" s="4" t="s">
        <v>31109</v>
      </c>
      <c r="J1227" s="4" t="s">
        <v>31110</v>
      </c>
      <c r="K1227" s="19">
        <v>0.23988843750028432</v>
      </c>
      <c r="L1227" s="21" t="s">
        <v>33</v>
      </c>
      <c r="M1227" s="19">
        <v>0.55143837580576249</v>
      </c>
      <c r="N1227" s="20">
        <v>4.5842463668460703E-2</v>
      </c>
      <c r="O1227" s="3">
        <v>3</v>
      </c>
      <c r="P1227" s="3">
        <v>3</v>
      </c>
    </row>
    <row r="1228" spans="1:16" x14ac:dyDescent="0.25">
      <c r="A1228" s="3" t="s">
        <v>31111</v>
      </c>
      <c r="B1228" s="3" t="s">
        <v>22057</v>
      </c>
      <c r="C1228" s="3" t="s">
        <v>2476</v>
      </c>
      <c r="D1228" s="3" t="s">
        <v>22056</v>
      </c>
      <c r="E1228" s="3" t="s">
        <v>2538</v>
      </c>
      <c r="F1228" s="3" t="s">
        <v>22058</v>
      </c>
      <c r="G1228" s="3" t="s">
        <v>22059</v>
      </c>
      <c r="H1228" s="4" t="s">
        <v>31112</v>
      </c>
      <c r="I1228" s="4" t="s">
        <v>31113</v>
      </c>
      <c r="J1228" s="4" t="s">
        <v>31114</v>
      </c>
      <c r="K1228" s="19">
        <v>0.48523276705855917</v>
      </c>
      <c r="L1228" s="21" t="s">
        <v>33</v>
      </c>
      <c r="M1228" s="19">
        <v>0.92176178785182938</v>
      </c>
      <c r="N1228" s="20">
        <v>4.6235666126745401E-2</v>
      </c>
      <c r="O1228" s="3">
        <v>21</v>
      </c>
      <c r="P1228" s="3">
        <v>4</v>
      </c>
    </row>
    <row r="1229" spans="1:16" x14ac:dyDescent="0.25">
      <c r="A1229" s="3" t="s">
        <v>31115</v>
      </c>
      <c r="B1229" s="3" t="s">
        <v>31116</v>
      </c>
      <c r="C1229" s="3" t="s">
        <v>2538</v>
      </c>
      <c r="D1229" s="3" t="s">
        <v>31117</v>
      </c>
      <c r="E1229" s="3" t="s">
        <v>2538</v>
      </c>
      <c r="F1229" s="3" t="s">
        <v>31118</v>
      </c>
      <c r="G1229" s="3" t="s">
        <v>31119</v>
      </c>
      <c r="H1229" s="4" t="s">
        <v>31120</v>
      </c>
      <c r="I1229" s="4" t="s">
        <v>31121</v>
      </c>
      <c r="J1229" s="4" t="s">
        <v>31122</v>
      </c>
      <c r="K1229" s="19">
        <v>1.2497193150412458</v>
      </c>
      <c r="L1229" s="21" t="s">
        <v>33</v>
      </c>
      <c r="M1229" s="19">
        <v>1.3935910983001201</v>
      </c>
      <c r="N1229" s="20">
        <v>4.6317206742489202E-2</v>
      </c>
      <c r="O1229" s="3">
        <v>9</v>
      </c>
      <c r="P1229" s="3">
        <v>9</v>
      </c>
    </row>
    <row r="1230" spans="1:16" x14ac:dyDescent="0.25">
      <c r="A1230" s="3" t="s">
        <v>31123</v>
      </c>
      <c r="B1230" s="3" t="s">
        <v>31124</v>
      </c>
      <c r="C1230" s="3" t="s">
        <v>2557</v>
      </c>
      <c r="D1230" s="3" t="s">
        <v>31125</v>
      </c>
      <c r="E1230" s="3" t="s">
        <v>2476</v>
      </c>
      <c r="F1230" s="3" t="s">
        <v>31126</v>
      </c>
      <c r="G1230" s="3" t="s">
        <v>31127</v>
      </c>
      <c r="H1230" s="4" t="s">
        <v>31128</v>
      </c>
      <c r="I1230" s="4" t="s">
        <v>31129</v>
      </c>
      <c r="J1230" s="4" t="s">
        <v>31130</v>
      </c>
      <c r="K1230" s="19">
        <v>1.8406870483535698</v>
      </c>
      <c r="L1230" s="20">
        <v>4.4458045115961797E-2</v>
      </c>
      <c r="M1230" s="19">
        <v>1.1221207095179655</v>
      </c>
      <c r="N1230" s="20">
        <v>4.6332605864951699E-2</v>
      </c>
      <c r="O1230" s="3">
        <v>3</v>
      </c>
      <c r="P1230" s="3">
        <v>3</v>
      </c>
    </row>
    <row r="1231" spans="1:16" x14ac:dyDescent="0.25">
      <c r="A1231" s="3" t="s">
        <v>31131</v>
      </c>
      <c r="B1231" s="3" t="s">
        <v>2604</v>
      </c>
      <c r="C1231" s="3" t="s">
        <v>3522</v>
      </c>
      <c r="D1231" s="3" t="s">
        <v>2603</v>
      </c>
      <c r="E1231" s="3" t="s">
        <v>2605</v>
      </c>
      <c r="F1231" s="3" t="s">
        <v>2606</v>
      </c>
      <c r="G1231" s="3" t="s">
        <v>2607</v>
      </c>
      <c r="H1231" s="4" t="s">
        <v>31132</v>
      </c>
      <c r="I1231" s="4" t="s">
        <v>31133</v>
      </c>
      <c r="J1231" s="4" t="s">
        <v>31134</v>
      </c>
      <c r="K1231" s="19">
        <v>0.59853437621820915</v>
      </c>
      <c r="L1231" s="21" t="s">
        <v>33</v>
      </c>
      <c r="M1231" s="19">
        <v>0.56335472639289963</v>
      </c>
      <c r="N1231" s="20">
        <v>4.6391723884368297E-2</v>
      </c>
      <c r="O1231" s="3">
        <v>35</v>
      </c>
      <c r="P1231" s="3">
        <v>19</v>
      </c>
    </row>
    <row r="1232" spans="1:16" x14ac:dyDescent="0.25">
      <c r="A1232" s="3" t="s">
        <v>31135</v>
      </c>
      <c r="B1232" s="3" t="s">
        <v>10475</v>
      </c>
      <c r="C1232" s="3" t="s">
        <v>2476</v>
      </c>
      <c r="D1232" s="3" t="s">
        <v>10474</v>
      </c>
      <c r="E1232" s="3" t="s">
        <v>2476</v>
      </c>
      <c r="F1232" s="3" t="s">
        <v>31136</v>
      </c>
      <c r="G1232" s="3" t="s">
        <v>13336</v>
      </c>
      <c r="H1232" s="4" t="s">
        <v>31137</v>
      </c>
      <c r="I1232" s="4" t="s">
        <v>31138</v>
      </c>
      <c r="J1232" s="4" t="s">
        <v>31139</v>
      </c>
      <c r="K1232" s="19">
        <v>2.2916544995891281</v>
      </c>
      <c r="L1232" s="21" t="s">
        <v>33</v>
      </c>
      <c r="M1232" s="19">
        <v>3.2105069830042638</v>
      </c>
      <c r="N1232" s="20">
        <v>4.6627285710638199E-2</v>
      </c>
      <c r="O1232" s="3">
        <v>4</v>
      </c>
      <c r="P1232" s="3">
        <v>2</v>
      </c>
    </row>
    <row r="1233" spans="1:16" x14ac:dyDescent="0.25">
      <c r="A1233" s="3" t="s">
        <v>31140</v>
      </c>
      <c r="B1233" s="3"/>
      <c r="C1233" s="3"/>
      <c r="D1233" s="3"/>
      <c r="E1233" s="3"/>
      <c r="F1233" s="3" t="s">
        <v>1838</v>
      </c>
      <c r="G1233" s="3" t="s">
        <v>1839</v>
      </c>
      <c r="H1233" s="4" t="s">
        <v>31141</v>
      </c>
      <c r="I1233" s="4" t="s">
        <v>31142</v>
      </c>
      <c r="J1233" s="4" t="s">
        <v>31143</v>
      </c>
      <c r="K1233" s="19">
        <v>0.80961546398047113</v>
      </c>
      <c r="L1233" s="21" t="s">
        <v>33</v>
      </c>
      <c r="M1233" s="19">
        <v>0.98505599995563831</v>
      </c>
      <c r="N1233" s="20">
        <v>4.6627285710638199E-2</v>
      </c>
      <c r="O1233" s="3">
        <v>5</v>
      </c>
      <c r="P1233" s="3">
        <v>5</v>
      </c>
    </row>
    <row r="1234" spans="1:16" x14ac:dyDescent="0.25">
      <c r="A1234" s="3" t="s">
        <v>31144</v>
      </c>
      <c r="B1234" s="3" t="s">
        <v>31145</v>
      </c>
      <c r="C1234" s="3" t="s">
        <v>2557</v>
      </c>
      <c r="D1234" s="3" t="s">
        <v>31146</v>
      </c>
      <c r="E1234" s="3" t="s">
        <v>2557</v>
      </c>
      <c r="F1234" s="3"/>
      <c r="G1234" s="3"/>
      <c r="H1234" s="4" t="s">
        <v>31147</v>
      </c>
      <c r="I1234" s="4" t="s">
        <v>31148</v>
      </c>
      <c r="J1234" s="4" t="s">
        <v>31149</v>
      </c>
      <c r="K1234" s="19">
        <v>2.5579485213767184</v>
      </c>
      <c r="L1234" s="20">
        <v>2.340585995E-2</v>
      </c>
      <c r="M1234" s="19">
        <v>2.2014014994437336</v>
      </c>
      <c r="N1234" s="20">
        <v>4.6627285710638199E-2</v>
      </c>
      <c r="O1234" s="3">
        <v>8</v>
      </c>
      <c r="P1234" s="3">
        <v>8</v>
      </c>
    </row>
    <row r="1235" spans="1:16" x14ac:dyDescent="0.25">
      <c r="A1235" s="3" t="s">
        <v>31150</v>
      </c>
      <c r="B1235" s="3" t="s">
        <v>6393</v>
      </c>
      <c r="C1235" s="3" t="s">
        <v>2576</v>
      </c>
      <c r="D1235" s="3" t="s">
        <v>31151</v>
      </c>
      <c r="E1235" s="3" t="s">
        <v>2605</v>
      </c>
      <c r="F1235" s="3" t="s">
        <v>31152</v>
      </c>
      <c r="G1235" s="3" t="s">
        <v>18226</v>
      </c>
      <c r="H1235" s="4" t="s">
        <v>31153</v>
      </c>
      <c r="I1235" s="4" t="s">
        <v>31154</v>
      </c>
      <c r="J1235" s="4" t="s">
        <v>31155</v>
      </c>
      <c r="K1235" s="19">
        <v>1.1157269803216643</v>
      </c>
      <c r="L1235" s="21" t="s">
        <v>33</v>
      </c>
      <c r="M1235" s="19">
        <v>1.6466721387965855</v>
      </c>
      <c r="N1235" s="20">
        <v>4.6627285710638199E-2</v>
      </c>
      <c r="O1235" s="3">
        <v>8</v>
      </c>
      <c r="P1235" s="3">
        <v>8</v>
      </c>
    </row>
    <row r="1236" spans="1:16" x14ac:dyDescent="0.25">
      <c r="A1236" s="3" t="s">
        <v>31156</v>
      </c>
      <c r="B1236" s="3" t="s">
        <v>31157</v>
      </c>
      <c r="C1236" s="3" t="s">
        <v>2466</v>
      </c>
      <c r="D1236" s="3" t="s">
        <v>31158</v>
      </c>
      <c r="E1236" s="3" t="s">
        <v>2576</v>
      </c>
      <c r="F1236" s="3" t="s">
        <v>31159</v>
      </c>
      <c r="G1236" s="3" t="s">
        <v>31160</v>
      </c>
      <c r="H1236" s="4" t="s">
        <v>31161</v>
      </c>
      <c r="I1236" s="4" t="s">
        <v>31162</v>
      </c>
      <c r="J1236" s="4" t="s">
        <v>31163</v>
      </c>
      <c r="K1236" s="19">
        <v>0.61960618181607385</v>
      </c>
      <c r="L1236" s="21" t="s">
        <v>33</v>
      </c>
      <c r="M1236" s="19">
        <v>2.5557536060897283</v>
      </c>
      <c r="N1236" s="20">
        <v>4.6627285710638199E-2</v>
      </c>
      <c r="O1236" s="3">
        <v>2</v>
      </c>
      <c r="P1236" s="3">
        <v>2</v>
      </c>
    </row>
    <row r="1237" spans="1:16" x14ac:dyDescent="0.25">
      <c r="A1237" s="3" t="s">
        <v>31164</v>
      </c>
      <c r="B1237" s="3" t="s">
        <v>14348</v>
      </c>
      <c r="C1237" s="3" t="s">
        <v>2557</v>
      </c>
      <c r="D1237" s="3" t="s">
        <v>14347</v>
      </c>
      <c r="E1237" s="3" t="s">
        <v>2538</v>
      </c>
      <c r="F1237" s="3" t="s">
        <v>14349</v>
      </c>
      <c r="G1237" s="3" t="s">
        <v>14350</v>
      </c>
      <c r="H1237" s="4" t="s">
        <v>31165</v>
      </c>
      <c r="I1237" s="4" t="s">
        <v>31166</v>
      </c>
      <c r="J1237" s="4" t="s">
        <v>31167</v>
      </c>
      <c r="K1237" s="19">
        <v>1.815012018180447</v>
      </c>
      <c r="L1237" s="21" t="s">
        <v>33</v>
      </c>
      <c r="M1237" s="19">
        <v>0.70985734744908913</v>
      </c>
      <c r="N1237" s="20">
        <v>4.6650597475026499E-2</v>
      </c>
      <c r="O1237" s="3">
        <v>22</v>
      </c>
      <c r="P1237" s="3">
        <v>22</v>
      </c>
    </row>
    <row r="1238" spans="1:16" x14ac:dyDescent="0.25">
      <c r="A1238" s="3" t="s">
        <v>31168</v>
      </c>
      <c r="B1238" s="3" t="s">
        <v>10963</v>
      </c>
      <c r="C1238" s="3" t="s">
        <v>2476</v>
      </c>
      <c r="D1238" s="3" t="s">
        <v>21881</v>
      </c>
      <c r="E1238" s="3" t="s">
        <v>2538</v>
      </c>
      <c r="F1238" s="3" t="s">
        <v>21882</v>
      </c>
      <c r="G1238" s="3" t="s">
        <v>21883</v>
      </c>
      <c r="H1238" s="4" t="s">
        <v>31169</v>
      </c>
      <c r="I1238" s="4" t="s">
        <v>31170</v>
      </c>
      <c r="J1238" s="4" t="s">
        <v>31171</v>
      </c>
      <c r="K1238" s="19">
        <v>0.6931092454050215</v>
      </c>
      <c r="L1238" s="20">
        <v>4.8243825497481102E-2</v>
      </c>
      <c r="M1238" s="19">
        <v>0.71563651458230937</v>
      </c>
      <c r="N1238" s="20">
        <v>4.6689429554382197E-2</v>
      </c>
      <c r="O1238" s="3">
        <v>11</v>
      </c>
      <c r="P1238" s="3">
        <v>10</v>
      </c>
    </row>
    <row r="1239" spans="1:16" x14ac:dyDescent="0.25">
      <c r="A1239" s="3" t="s">
        <v>31172</v>
      </c>
      <c r="B1239" s="3" t="s">
        <v>6721</v>
      </c>
      <c r="C1239" s="3" t="s">
        <v>26868</v>
      </c>
      <c r="D1239" s="3" t="s">
        <v>31173</v>
      </c>
      <c r="E1239" s="3" t="s">
        <v>2576</v>
      </c>
      <c r="F1239" s="3" t="s">
        <v>31174</v>
      </c>
      <c r="G1239" s="3" t="s">
        <v>6723</v>
      </c>
      <c r="H1239" s="4" t="s">
        <v>31175</v>
      </c>
      <c r="I1239" s="4" t="s">
        <v>31176</v>
      </c>
      <c r="J1239" s="4" t="s">
        <v>31177</v>
      </c>
      <c r="K1239" s="19">
        <v>1.019533186765303</v>
      </c>
      <c r="L1239" s="21" t="s">
        <v>33</v>
      </c>
      <c r="M1239" s="19">
        <v>1.7476121336472579</v>
      </c>
      <c r="N1239" s="20">
        <v>4.6689429554382197E-2</v>
      </c>
      <c r="O1239" s="3">
        <v>3</v>
      </c>
      <c r="P1239" s="3">
        <v>3</v>
      </c>
    </row>
    <row r="1240" spans="1:16" x14ac:dyDescent="0.25">
      <c r="A1240" s="3" t="s">
        <v>31178</v>
      </c>
      <c r="B1240" s="3" t="s">
        <v>31179</v>
      </c>
      <c r="C1240" s="3" t="s">
        <v>2576</v>
      </c>
      <c r="D1240" s="3" t="s">
        <v>31180</v>
      </c>
      <c r="E1240" s="3" t="s">
        <v>2576</v>
      </c>
      <c r="F1240" s="3" t="s">
        <v>31181</v>
      </c>
      <c r="G1240" s="3" t="s">
        <v>31182</v>
      </c>
      <c r="H1240" s="4" t="s">
        <v>31183</v>
      </c>
      <c r="I1240" s="4" t="s">
        <v>31184</v>
      </c>
      <c r="J1240" s="4" t="s">
        <v>31185</v>
      </c>
      <c r="K1240" s="19">
        <v>7.6152979564195047E-2</v>
      </c>
      <c r="L1240" s="21" t="s">
        <v>33</v>
      </c>
      <c r="M1240" s="19">
        <v>0.78795415174371497</v>
      </c>
      <c r="N1240" s="20">
        <v>4.6689429554382197E-2</v>
      </c>
      <c r="O1240" s="3">
        <v>4</v>
      </c>
      <c r="P1240" s="3">
        <v>4</v>
      </c>
    </row>
    <row r="1241" spans="1:16" x14ac:dyDescent="0.25">
      <c r="A1241" s="3" t="s">
        <v>31186</v>
      </c>
      <c r="B1241" s="3" t="s">
        <v>31187</v>
      </c>
      <c r="C1241" s="3" t="s">
        <v>2576</v>
      </c>
      <c r="D1241" s="3" t="s">
        <v>31188</v>
      </c>
      <c r="E1241" s="3" t="s">
        <v>2576</v>
      </c>
      <c r="F1241" s="3" t="s">
        <v>31189</v>
      </c>
      <c r="G1241" s="3" t="s">
        <v>31190</v>
      </c>
      <c r="H1241" s="4" t="s">
        <v>31191</v>
      </c>
      <c r="I1241" s="4" t="s">
        <v>31192</v>
      </c>
      <c r="J1241" s="4" t="s">
        <v>31193</v>
      </c>
      <c r="K1241" s="19">
        <v>2.512760006712476</v>
      </c>
      <c r="L1241" s="21" t="s">
        <v>33</v>
      </c>
      <c r="M1241" s="19">
        <v>3.743439745272203</v>
      </c>
      <c r="N1241" s="20">
        <v>4.6689429554382197E-2</v>
      </c>
      <c r="O1241" s="3">
        <v>3</v>
      </c>
      <c r="P1241" s="3">
        <v>3</v>
      </c>
    </row>
    <row r="1242" spans="1:16" x14ac:dyDescent="0.25">
      <c r="A1242" s="3" t="s">
        <v>31194</v>
      </c>
      <c r="B1242" s="3" t="s">
        <v>31195</v>
      </c>
      <c r="C1242" s="3" t="s">
        <v>9389</v>
      </c>
      <c r="D1242" s="3" t="s">
        <v>31196</v>
      </c>
      <c r="E1242" s="3" t="s">
        <v>2538</v>
      </c>
      <c r="F1242" s="3" t="s">
        <v>31197</v>
      </c>
      <c r="G1242" s="3" t="s">
        <v>31198</v>
      </c>
      <c r="H1242" s="4" t="s">
        <v>31199</v>
      </c>
      <c r="I1242" s="4" t="s">
        <v>31200</v>
      </c>
      <c r="J1242" s="4" t="s">
        <v>31201</v>
      </c>
      <c r="K1242" s="19">
        <v>0.22822662785201733</v>
      </c>
      <c r="L1242" s="21" t="s">
        <v>33</v>
      </c>
      <c r="M1242" s="19">
        <v>0.80951094390512812</v>
      </c>
      <c r="N1242" s="20">
        <v>4.6689429554382197E-2</v>
      </c>
      <c r="O1242" s="3">
        <v>13</v>
      </c>
      <c r="P1242" s="3">
        <v>13</v>
      </c>
    </row>
    <row r="1243" spans="1:16" x14ac:dyDescent="0.25">
      <c r="A1243" s="3" t="s">
        <v>31202</v>
      </c>
      <c r="B1243" s="3" t="s">
        <v>30319</v>
      </c>
      <c r="C1243" s="3" t="s">
        <v>2576</v>
      </c>
      <c r="D1243" s="3" t="s">
        <v>30321</v>
      </c>
      <c r="E1243" s="3" t="s">
        <v>2576</v>
      </c>
      <c r="F1243" s="3" t="s">
        <v>31203</v>
      </c>
      <c r="G1243" s="3" t="s">
        <v>31204</v>
      </c>
      <c r="H1243" s="4" t="s">
        <v>31205</v>
      </c>
      <c r="I1243" s="4" t="s">
        <v>31206</v>
      </c>
      <c r="J1243" s="4" t="s">
        <v>31207</v>
      </c>
      <c r="K1243" s="19">
        <v>2.0893233318154167</v>
      </c>
      <c r="L1243" s="20">
        <v>2.6808581143497701E-2</v>
      </c>
      <c r="M1243" s="19">
        <v>2.775862827714334</v>
      </c>
      <c r="N1243" s="20">
        <v>4.6689429554382197E-2</v>
      </c>
      <c r="O1243" s="3">
        <v>11</v>
      </c>
      <c r="P1243" s="3">
        <v>1</v>
      </c>
    </row>
    <row r="1244" spans="1:16" x14ac:dyDescent="0.25">
      <c r="A1244" s="3" t="s">
        <v>31208</v>
      </c>
      <c r="B1244" s="3" t="s">
        <v>31209</v>
      </c>
      <c r="C1244" s="3" t="s">
        <v>26118</v>
      </c>
      <c r="D1244" s="3" t="s">
        <v>31210</v>
      </c>
      <c r="E1244" s="3" t="s">
        <v>2476</v>
      </c>
      <c r="F1244" s="3" t="s">
        <v>31211</v>
      </c>
      <c r="G1244" s="3" t="s">
        <v>31212</v>
      </c>
      <c r="H1244" s="4" t="s">
        <v>31213</v>
      </c>
      <c r="I1244" s="4" t="s">
        <v>31214</v>
      </c>
      <c r="J1244" s="4" t="s">
        <v>31215</v>
      </c>
      <c r="K1244" s="19">
        <v>1.8948725630297598</v>
      </c>
      <c r="L1244" s="21" t="s">
        <v>33</v>
      </c>
      <c r="M1244" s="19">
        <v>1.8679047558748509</v>
      </c>
      <c r="N1244" s="20">
        <v>4.6817218507902998E-2</v>
      </c>
      <c r="O1244" s="3">
        <v>3</v>
      </c>
      <c r="P1244" s="3">
        <v>3</v>
      </c>
    </row>
    <row r="1245" spans="1:16" x14ac:dyDescent="0.25">
      <c r="A1245" s="3" t="s">
        <v>31216</v>
      </c>
      <c r="B1245" s="3" t="s">
        <v>22588</v>
      </c>
      <c r="C1245" s="3" t="s">
        <v>2538</v>
      </c>
      <c r="D1245" s="3" t="s">
        <v>22587</v>
      </c>
      <c r="E1245" s="3" t="s">
        <v>2605</v>
      </c>
      <c r="F1245" s="3" t="s">
        <v>22589</v>
      </c>
      <c r="G1245" s="3" t="s">
        <v>22590</v>
      </c>
      <c r="H1245" s="4" t="s">
        <v>31217</v>
      </c>
      <c r="I1245" s="4" t="s">
        <v>31218</v>
      </c>
      <c r="J1245" s="4" t="s">
        <v>31219</v>
      </c>
      <c r="K1245" s="19">
        <v>1.6870924468794126</v>
      </c>
      <c r="L1245" s="20">
        <v>2.0708605604395601E-2</v>
      </c>
      <c r="M1245" s="19">
        <v>1.2656066163673878</v>
      </c>
      <c r="N1245" s="20">
        <v>4.6818050324210499E-2</v>
      </c>
      <c r="O1245" s="3">
        <v>11</v>
      </c>
      <c r="P1245" s="3">
        <v>11</v>
      </c>
    </row>
    <row r="1246" spans="1:16" x14ac:dyDescent="0.25">
      <c r="A1246" s="3" t="s">
        <v>31220</v>
      </c>
      <c r="B1246" s="3" t="s">
        <v>8484</v>
      </c>
      <c r="C1246" s="3" t="s">
        <v>2538</v>
      </c>
      <c r="D1246" s="3" t="s">
        <v>8483</v>
      </c>
      <c r="E1246" s="3" t="s">
        <v>2538</v>
      </c>
      <c r="F1246" s="3" t="s">
        <v>8485</v>
      </c>
      <c r="G1246" s="3" t="s">
        <v>8486</v>
      </c>
      <c r="H1246" s="4" t="s">
        <v>31221</v>
      </c>
      <c r="I1246" s="4" t="s">
        <v>31222</v>
      </c>
      <c r="J1246" s="4" t="s">
        <v>31223</v>
      </c>
      <c r="K1246" s="19">
        <v>0.39439142858627879</v>
      </c>
      <c r="L1246" s="21" t="s">
        <v>33</v>
      </c>
      <c r="M1246" s="19">
        <v>0.72069865277817902</v>
      </c>
      <c r="N1246" s="20">
        <v>4.7037292789915898E-2</v>
      </c>
      <c r="O1246" s="3">
        <v>16</v>
      </c>
      <c r="P1246" s="3">
        <v>16</v>
      </c>
    </row>
    <row r="1247" spans="1:16" x14ac:dyDescent="0.25">
      <c r="A1247" s="3" t="s">
        <v>31224</v>
      </c>
      <c r="B1247" s="3" t="s">
        <v>27047</v>
      </c>
      <c r="C1247" s="3" t="s">
        <v>2538</v>
      </c>
      <c r="D1247" s="3" t="s">
        <v>27048</v>
      </c>
      <c r="E1247" s="3" t="s">
        <v>2576</v>
      </c>
      <c r="F1247" s="3" t="s">
        <v>27049</v>
      </c>
      <c r="G1247" s="3" t="s">
        <v>27050</v>
      </c>
      <c r="H1247" s="4" t="s">
        <v>31225</v>
      </c>
      <c r="I1247" s="4" t="s">
        <v>31226</v>
      </c>
      <c r="J1247" s="4" t="s">
        <v>31227</v>
      </c>
      <c r="K1247" s="19">
        <v>2.8715360936226508</v>
      </c>
      <c r="L1247" s="21" t="s">
        <v>33</v>
      </c>
      <c r="M1247" s="19">
        <v>4.0191180253669572</v>
      </c>
      <c r="N1247" s="20">
        <v>4.7156389090909002E-2</v>
      </c>
      <c r="O1247" s="3">
        <v>19</v>
      </c>
      <c r="P1247" s="3">
        <v>3</v>
      </c>
    </row>
    <row r="1248" spans="1:16" x14ac:dyDescent="0.25">
      <c r="A1248" s="3" t="s">
        <v>31228</v>
      </c>
      <c r="B1248" s="3" t="s">
        <v>31229</v>
      </c>
      <c r="C1248" s="3" t="s">
        <v>26868</v>
      </c>
      <c r="D1248" s="3" t="s">
        <v>31230</v>
      </c>
      <c r="E1248" s="3" t="s">
        <v>2576</v>
      </c>
      <c r="F1248" s="3" t="s">
        <v>31231</v>
      </c>
      <c r="G1248" s="3" t="s">
        <v>31232</v>
      </c>
      <c r="H1248" s="4" t="s">
        <v>31233</v>
      </c>
      <c r="I1248" s="4" t="s">
        <v>31234</v>
      </c>
      <c r="J1248" s="4" t="s">
        <v>31235</v>
      </c>
      <c r="K1248" s="19">
        <v>0.71458990221383978</v>
      </c>
      <c r="L1248" s="21" t="s">
        <v>33</v>
      </c>
      <c r="M1248" s="19">
        <v>1.3363239561177165</v>
      </c>
      <c r="N1248" s="20">
        <v>4.7156389090909002E-2</v>
      </c>
      <c r="O1248" s="3">
        <v>2</v>
      </c>
      <c r="P1248" s="3">
        <v>2</v>
      </c>
    </row>
    <row r="1249" spans="1:16" x14ac:dyDescent="0.25">
      <c r="A1249" s="3" t="s">
        <v>31236</v>
      </c>
      <c r="B1249" s="3" t="s">
        <v>12081</v>
      </c>
      <c r="C1249" s="3" t="s">
        <v>2538</v>
      </c>
      <c r="D1249" s="3" t="s">
        <v>12080</v>
      </c>
      <c r="E1249" s="3" t="s">
        <v>2538</v>
      </c>
      <c r="F1249" s="3" t="s">
        <v>12082</v>
      </c>
      <c r="G1249" s="3" t="s">
        <v>12083</v>
      </c>
      <c r="H1249" s="4" t="s">
        <v>31237</v>
      </c>
      <c r="I1249" s="4" t="s">
        <v>31238</v>
      </c>
      <c r="J1249" s="4" t="s">
        <v>31239</v>
      </c>
      <c r="K1249" s="19">
        <v>0.55525274172884365</v>
      </c>
      <c r="L1249" s="21" t="s">
        <v>33</v>
      </c>
      <c r="M1249" s="19">
        <v>0.80590254358455049</v>
      </c>
      <c r="N1249" s="20">
        <v>4.7156389090909002E-2</v>
      </c>
      <c r="O1249" s="3">
        <v>37</v>
      </c>
      <c r="P1249" s="3">
        <v>9</v>
      </c>
    </row>
    <row r="1250" spans="1:16" x14ac:dyDescent="0.25">
      <c r="A1250" s="3" t="s">
        <v>31240</v>
      </c>
      <c r="B1250" s="3" t="s">
        <v>23215</v>
      </c>
      <c r="C1250" s="3" t="s">
        <v>2538</v>
      </c>
      <c r="D1250" s="3" t="s">
        <v>23214</v>
      </c>
      <c r="E1250" s="3" t="s">
        <v>2538</v>
      </c>
      <c r="F1250" s="3" t="s">
        <v>31241</v>
      </c>
      <c r="G1250" s="3" t="s">
        <v>31242</v>
      </c>
      <c r="H1250" s="4" t="s">
        <v>31243</v>
      </c>
      <c r="I1250" s="4" t="s">
        <v>31244</v>
      </c>
      <c r="J1250" s="4" t="s">
        <v>31245</v>
      </c>
      <c r="K1250" s="19">
        <v>0.63482286041436131</v>
      </c>
      <c r="L1250" s="21" t="s">
        <v>33</v>
      </c>
      <c r="M1250" s="19">
        <v>0.81460478717497409</v>
      </c>
      <c r="N1250" s="20">
        <v>4.7234997544885103E-2</v>
      </c>
      <c r="O1250" s="3">
        <v>47</v>
      </c>
      <c r="P1250" s="3">
        <v>1</v>
      </c>
    </row>
    <row r="1251" spans="1:16" x14ac:dyDescent="0.25">
      <c r="A1251" s="3" t="s">
        <v>31246</v>
      </c>
      <c r="B1251" s="3" t="s">
        <v>16690</v>
      </c>
      <c r="C1251" s="3" t="s">
        <v>2494</v>
      </c>
      <c r="D1251" s="3" t="s">
        <v>21966</v>
      </c>
      <c r="E1251" s="3" t="s">
        <v>2605</v>
      </c>
      <c r="F1251" s="3" t="s">
        <v>21967</v>
      </c>
      <c r="G1251" s="3" t="s">
        <v>16692</v>
      </c>
      <c r="H1251" s="4" t="s">
        <v>31247</v>
      </c>
      <c r="I1251" s="4" t="s">
        <v>31248</v>
      </c>
      <c r="J1251" s="4" t="s">
        <v>31249</v>
      </c>
      <c r="K1251" s="19">
        <v>0.8039528544372071</v>
      </c>
      <c r="L1251" s="21" t="s">
        <v>33</v>
      </c>
      <c r="M1251" s="19">
        <v>1.2825792439095938</v>
      </c>
      <c r="N1251" s="20">
        <v>4.7298586090908999E-2</v>
      </c>
      <c r="O1251" s="3">
        <v>4</v>
      </c>
      <c r="P1251" s="3">
        <v>4</v>
      </c>
    </row>
    <row r="1252" spans="1:16" x14ac:dyDescent="0.25">
      <c r="A1252" s="3" t="s">
        <v>31250</v>
      </c>
      <c r="B1252" s="3" t="s">
        <v>8268</v>
      </c>
      <c r="C1252" s="3" t="s">
        <v>2476</v>
      </c>
      <c r="D1252" s="3" t="s">
        <v>8267</v>
      </c>
      <c r="E1252" s="3" t="s">
        <v>2476</v>
      </c>
      <c r="F1252" s="3" t="s">
        <v>8269</v>
      </c>
      <c r="G1252" s="3" t="s">
        <v>8270</v>
      </c>
      <c r="H1252" s="4" t="s">
        <v>31251</v>
      </c>
      <c r="I1252" s="4" t="s">
        <v>31252</v>
      </c>
      <c r="J1252" s="4" t="s">
        <v>31253</v>
      </c>
      <c r="K1252" s="19">
        <v>1.1182347691551595</v>
      </c>
      <c r="L1252" s="20">
        <v>4.41281814265536E-2</v>
      </c>
      <c r="M1252" s="19">
        <v>0.99890676274981127</v>
      </c>
      <c r="N1252" s="20">
        <v>4.7298586090908999E-2</v>
      </c>
      <c r="O1252" s="3">
        <v>8</v>
      </c>
      <c r="P1252" s="3">
        <v>8</v>
      </c>
    </row>
    <row r="1253" spans="1:16" x14ac:dyDescent="0.25">
      <c r="A1253" s="3" t="s">
        <v>31254</v>
      </c>
      <c r="B1253" s="3" t="s">
        <v>31255</v>
      </c>
      <c r="C1253" s="3" t="s">
        <v>2466</v>
      </c>
      <c r="D1253" s="3" t="s">
        <v>31256</v>
      </c>
      <c r="E1253" s="3" t="s">
        <v>2557</v>
      </c>
      <c r="F1253" s="3" t="s">
        <v>17892</v>
      </c>
      <c r="G1253" s="3" t="s">
        <v>17893</v>
      </c>
      <c r="H1253" s="4" t="s">
        <v>31257</v>
      </c>
      <c r="I1253" s="4" t="s">
        <v>31258</v>
      </c>
      <c r="J1253" s="4" t="s">
        <v>31259</v>
      </c>
      <c r="K1253" s="19">
        <v>1.8125918758379538</v>
      </c>
      <c r="L1253" s="20">
        <v>2.0708605604395601E-2</v>
      </c>
      <c r="M1253" s="19">
        <v>1.684436986381429</v>
      </c>
      <c r="N1253" s="20">
        <v>4.7298586090908999E-2</v>
      </c>
      <c r="O1253" s="3">
        <v>19</v>
      </c>
      <c r="P1253" s="3">
        <v>19</v>
      </c>
    </row>
    <row r="1254" spans="1:16" x14ac:dyDescent="0.25">
      <c r="A1254" s="3" t="s">
        <v>31260</v>
      </c>
      <c r="B1254" s="3" t="s">
        <v>31261</v>
      </c>
      <c r="C1254" s="3" t="s">
        <v>2476</v>
      </c>
      <c r="D1254" s="3" t="s">
        <v>31262</v>
      </c>
      <c r="E1254" s="3" t="s">
        <v>2538</v>
      </c>
      <c r="F1254" s="3" t="s">
        <v>31263</v>
      </c>
      <c r="G1254" s="3" t="s">
        <v>31264</v>
      </c>
      <c r="H1254" s="4" t="s">
        <v>31265</v>
      </c>
      <c r="I1254" s="4" t="s">
        <v>31266</v>
      </c>
      <c r="J1254" s="4" t="s">
        <v>31267</v>
      </c>
      <c r="K1254" s="19">
        <v>0.73225424998037547</v>
      </c>
      <c r="L1254" s="21" t="s">
        <v>33</v>
      </c>
      <c r="M1254" s="19">
        <v>0.86422903446439669</v>
      </c>
      <c r="N1254" s="20">
        <v>4.7298586090908999E-2</v>
      </c>
      <c r="O1254" s="3">
        <v>11</v>
      </c>
      <c r="P1254" s="3">
        <v>11</v>
      </c>
    </row>
    <row r="1255" spans="1:16" x14ac:dyDescent="0.25">
      <c r="A1255" s="3" t="s">
        <v>31268</v>
      </c>
      <c r="B1255" s="3" t="s">
        <v>3694</v>
      </c>
      <c r="C1255" s="3" t="s">
        <v>2538</v>
      </c>
      <c r="D1255" s="3" t="s">
        <v>3693</v>
      </c>
      <c r="E1255" s="3" t="s">
        <v>2476</v>
      </c>
      <c r="F1255" s="3" t="s">
        <v>3695</v>
      </c>
      <c r="G1255" s="3" t="s">
        <v>3696</v>
      </c>
      <c r="H1255" s="4" t="s">
        <v>31269</v>
      </c>
      <c r="I1255" s="4" t="s">
        <v>31270</v>
      </c>
      <c r="J1255" s="4" t="s">
        <v>31271</v>
      </c>
      <c r="K1255" s="19">
        <v>1.1267896670805941</v>
      </c>
      <c r="L1255" s="21" t="s">
        <v>33</v>
      </c>
      <c r="M1255" s="19">
        <v>1.018739427061411</v>
      </c>
      <c r="N1255" s="20">
        <v>4.7298586090908999E-2</v>
      </c>
      <c r="O1255" s="3">
        <v>2</v>
      </c>
      <c r="P1255" s="3">
        <v>2</v>
      </c>
    </row>
    <row r="1256" spans="1:16" x14ac:dyDescent="0.25">
      <c r="A1256" s="3" t="s">
        <v>31272</v>
      </c>
      <c r="B1256" s="3" t="s">
        <v>5972</v>
      </c>
      <c r="C1256" s="3" t="s">
        <v>2557</v>
      </c>
      <c r="D1256" s="3" t="s">
        <v>5971</v>
      </c>
      <c r="E1256" s="3" t="s">
        <v>2476</v>
      </c>
      <c r="F1256" s="3" t="s">
        <v>5973</v>
      </c>
      <c r="G1256" s="3" t="s">
        <v>5974</v>
      </c>
      <c r="H1256" s="4" t="s">
        <v>31273</v>
      </c>
      <c r="I1256" s="4" t="s">
        <v>31274</v>
      </c>
      <c r="J1256" s="4" t="s">
        <v>31275</v>
      </c>
      <c r="K1256" s="19">
        <v>0.85318065150553934</v>
      </c>
      <c r="L1256" s="20">
        <v>4.3489799455732898E-2</v>
      </c>
      <c r="M1256" s="19">
        <v>1.3375972708566308</v>
      </c>
      <c r="N1256" s="20">
        <v>4.7298586090908999E-2</v>
      </c>
      <c r="O1256" s="3">
        <v>6</v>
      </c>
      <c r="P1256" s="3">
        <v>5</v>
      </c>
    </row>
    <row r="1257" spans="1:16" x14ac:dyDescent="0.25">
      <c r="A1257" s="3" t="s">
        <v>31276</v>
      </c>
      <c r="B1257" s="3" t="s">
        <v>15298</v>
      </c>
      <c r="C1257" s="3" t="s">
        <v>2538</v>
      </c>
      <c r="D1257" s="3" t="s">
        <v>15297</v>
      </c>
      <c r="E1257" s="3" t="s">
        <v>2678</v>
      </c>
      <c r="F1257" s="3" t="s">
        <v>15299</v>
      </c>
      <c r="G1257" s="3" t="s">
        <v>15300</v>
      </c>
      <c r="H1257" s="4" t="s">
        <v>31277</v>
      </c>
      <c r="I1257" s="4" t="s">
        <v>31278</v>
      </c>
      <c r="J1257" s="4" t="s">
        <v>31279</v>
      </c>
      <c r="K1257" s="19">
        <v>0.47966867448768002</v>
      </c>
      <c r="L1257" s="21" t="s">
        <v>33</v>
      </c>
      <c r="M1257" s="19">
        <v>0.61397594163295688</v>
      </c>
      <c r="N1257" s="20">
        <v>4.7298586090908999E-2</v>
      </c>
      <c r="O1257" s="3">
        <v>14</v>
      </c>
      <c r="P1257" s="3">
        <v>14</v>
      </c>
    </row>
    <row r="1258" spans="1:16" x14ac:dyDescent="0.25">
      <c r="A1258" s="3" t="s">
        <v>31280</v>
      </c>
      <c r="B1258" s="3" t="s">
        <v>31281</v>
      </c>
      <c r="C1258" s="3" t="s">
        <v>2557</v>
      </c>
      <c r="D1258" s="3" t="s">
        <v>31282</v>
      </c>
      <c r="E1258" s="3" t="s">
        <v>2557</v>
      </c>
      <c r="F1258" s="3" t="s">
        <v>31283</v>
      </c>
      <c r="G1258" s="3" t="s">
        <v>31284</v>
      </c>
      <c r="H1258" s="4" t="s">
        <v>31285</v>
      </c>
      <c r="I1258" s="4" t="s">
        <v>31286</v>
      </c>
      <c r="J1258" s="4" t="s">
        <v>31287</v>
      </c>
      <c r="K1258" s="19">
        <v>1.037897270441265</v>
      </c>
      <c r="L1258" s="21" t="s">
        <v>33</v>
      </c>
      <c r="M1258" s="19">
        <v>1.3734505645351418</v>
      </c>
      <c r="N1258" s="20">
        <v>4.7298586090908999E-2</v>
      </c>
      <c r="O1258" s="3">
        <v>3</v>
      </c>
      <c r="P1258" s="3">
        <v>3</v>
      </c>
    </row>
    <row r="1259" spans="1:16" x14ac:dyDescent="0.25">
      <c r="A1259" s="3" t="s">
        <v>31288</v>
      </c>
      <c r="B1259" s="3" t="s">
        <v>16026</v>
      </c>
      <c r="C1259" s="3" t="s">
        <v>2557</v>
      </c>
      <c r="D1259" s="3" t="s">
        <v>31289</v>
      </c>
      <c r="E1259" s="3" t="s">
        <v>2576</v>
      </c>
      <c r="F1259" s="3"/>
      <c r="G1259" s="3"/>
      <c r="H1259" s="4" t="s">
        <v>31290</v>
      </c>
      <c r="I1259" s="4" t="s">
        <v>31291</v>
      </c>
      <c r="J1259" s="4" t="s">
        <v>31292</v>
      </c>
      <c r="K1259" s="19">
        <v>1.4000697085685774</v>
      </c>
      <c r="L1259" s="20">
        <v>3.8476926420560699E-2</v>
      </c>
      <c r="M1259" s="19">
        <v>1.6257832557928682</v>
      </c>
      <c r="N1259" s="20">
        <v>4.7298586090908999E-2</v>
      </c>
      <c r="O1259" s="3">
        <v>4</v>
      </c>
      <c r="P1259" s="3">
        <v>4</v>
      </c>
    </row>
    <row r="1260" spans="1:16" x14ac:dyDescent="0.25">
      <c r="A1260" s="3" t="s">
        <v>31293</v>
      </c>
      <c r="B1260" s="3" t="s">
        <v>31294</v>
      </c>
      <c r="C1260" s="3" t="s">
        <v>2557</v>
      </c>
      <c r="D1260" s="3" t="s">
        <v>31295</v>
      </c>
      <c r="E1260" s="3" t="s">
        <v>2595</v>
      </c>
      <c r="F1260" s="3" t="s">
        <v>15085</v>
      </c>
      <c r="G1260" s="3" t="s">
        <v>15086</v>
      </c>
      <c r="H1260" s="4" t="s">
        <v>31296</v>
      </c>
      <c r="I1260" s="4" t="s">
        <v>31297</v>
      </c>
      <c r="J1260" s="4" t="s">
        <v>31298</v>
      </c>
      <c r="K1260" s="19">
        <v>-0.95246799855809883</v>
      </c>
      <c r="L1260" s="21" t="s">
        <v>33</v>
      </c>
      <c r="M1260" s="19">
        <v>-1.2057261464702327</v>
      </c>
      <c r="N1260" s="20">
        <v>4.73583481857585E-2</v>
      </c>
      <c r="O1260" s="3">
        <v>8</v>
      </c>
      <c r="P1260" s="3">
        <v>8</v>
      </c>
    </row>
    <row r="1261" spans="1:16" x14ac:dyDescent="0.25">
      <c r="A1261" s="3" t="s">
        <v>31299</v>
      </c>
      <c r="B1261" s="3" t="s">
        <v>12365</v>
      </c>
      <c r="C1261" s="3" t="s">
        <v>2538</v>
      </c>
      <c r="D1261" s="3" t="s">
        <v>12364</v>
      </c>
      <c r="E1261" s="3" t="s">
        <v>2538</v>
      </c>
      <c r="F1261" s="3" t="s">
        <v>12366</v>
      </c>
      <c r="G1261" s="3" t="s">
        <v>12367</v>
      </c>
      <c r="H1261" s="4" t="s">
        <v>31300</v>
      </c>
      <c r="I1261" s="4" t="s">
        <v>31301</v>
      </c>
      <c r="J1261" s="4" t="s">
        <v>31302</v>
      </c>
      <c r="K1261" s="19">
        <v>0.31199624377820029</v>
      </c>
      <c r="L1261" s="21" t="s">
        <v>33</v>
      </c>
      <c r="M1261" s="19">
        <v>0.42947580334035201</v>
      </c>
      <c r="N1261" s="20">
        <v>4.7607170904222403E-2</v>
      </c>
      <c r="O1261" s="3">
        <v>7</v>
      </c>
      <c r="P1261" s="3">
        <v>7</v>
      </c>
    </row>
    <row r="1262" spans="1:16" x14ac:dyDescent="0.25">
      <c r="A1262" s="3" t="s">
        <v>31303</v>
      </c>
      <c r="B1262" s="3" t="s">
        <v>31304</v>
      </c>
      <c r="C1262" s="3" t="s">
        <v>13792</v>
      </c>
      <c r="D1262" s="3" t="s">
        <v>31305</v>
      </c>
      <c r="E1262" s="3" t="s">
        <v>2476</v>
      </c>
      <c r="F1262" s="3" t="s">
        <v>31306</v>
      </c>
      <c r="G1262" s="3" t="s">
        <v>31307</v>
      </c>
      <c r="H1262" s="4" t="s">
        <v>31308</v>
      </c>
      <c r="I1262" s="4" t="s">
        <v>31309</v>
      </c>
      <c r="J1262" s="4" t="s">
        <v>31310</v>
      </c>
      <c r="K1262" s="19">
        <v>2.6475373957432438</v>
      </c>
      <c r="L1262" s="20">
        <v>3.8914147086206899E-2</v>
      </c>
      <c r="M1262" s="19">
        <v>2.7341865893370727</v>
      </c>
      <c r="N1262" s="20">
        <v>4.7607170904222403E-2</v>
      </c>
      <c r="O1262" s="3">
        <v>3</v>
      </c>
      <c r="P1262" s="3">
        <v>3</v>
      </c>
    </row>
    <row r="1263" spans="1:16" x14ac:dyDescent="0.25">
      <c r="A1263" s="3" t="s">
        <v>31311</v>
      </c>
      <c r="B1263" s="3" t="s">
        <v>31312</v>
      </c>
      <c r="C1263" s="3" t="s">
        <v>2538</v>
      </c>
      <c r="D1263" s="3" t="s">
        <v>31313</v>
      </c>
      <c r="E1263" s="3" t="s">
        <v>2605</v>
      </c>
      <c r="F1263" s="3" t="s">
        <v>31314</v>
      </c>
      <c r="G1263" s="3" t="s">
        <v>31315</v>
      </c>
      <c r="H1263" s="4" t="s">
        <v>31316</v>
      </c>
      <c r="I1263" s="4" t="s">
        <v>31317</v>
      </c>
      <c r="J1263" s="4" t="s">
        <v>31318</v>
      </c>
      <c r="K1263" s="19">
        <v>0.85814332832165419</v>
      </c>
      <c r="L1263" s="20">
        <v>4.0474102057851201E-2</v>
      </c>
      <c r="M1263" s="19">
        <v>1.0576383474973514</v>
      </c>
      <c r="N1263" s="20">
        <v>4.7683147962962899E-2</v>
      </c>
      <c r="O1263" s="3">
        <v>11</v>
      </c>
      <c r="P1263" s="3">
        <v>11</v>
      </c>
    </row>
    <row r="1264" spans="1:16" x14ac:dyDescent="0.25">
      <c r="A1264" s="3" t="s">
        <v>31319</v>
      </c>
      <c r="B1264" s="3" t="s">
        <v>31104</v>
      </c>
      <c r="C1264" s="3" t="s">
        <v>2476</v>
      </c>
      <c r="D1264" s="3" t="s">
        <v>31105</v>
      </c>
      <c r="E1264" s="3" t="s">
        <v>2576</v>
      </c>
      <c r="F1264" s="3" t="s">
        <v>31106</v>
      </c>
      <c r="G1264" s="3" t="s">
        <v>31107</v>
      </c>
      <c r="H1264" s="4" t="s">
        <v>31320</v>
      </c>
      <c r="I1264" s="4" t="s">
        <v>31321</v>
      </c>
      <c r="J1264" s="4" t="s">
        <v>31322</v>
      </c>
      <c r="K1264" s="19">
        <v>1.151340331166834</v>
      </c>
      <c r="L1264" s="21" t="s">
        <v>33</v>
      </c>
      <c r="M1264" s="19">
        <v>1.9625229291558703</v>
      </c>
      <c r="N1264" s="20">
        <v>4.7935273934291499E-2</v>
      </c>
      <c r="O1264" s="3">
        <v>2</v>
      </c>
      <c r="P1264" s="3">
        <v>2</v>
      </c>
    </row>
    <row r="1265" spans="1:16" x14ac:dyDescent="0.25">
      <c r="A1265" s="3" t="s">
        <v>31323</v>
      </c>
      <c r="B1265" s="3" t="s">
        <v>11682</v>
      </c>
      <c r="C1265" s="3" t="s">
        <v>2557</v>
      </c>
      <c r="D1265" s="3" t="s">
        <v>11681</v>
      </c>
      <c r="E1265" s="3" t="s">
        <v>2557</v>
      </c>
      <c r="F1265" s="3" t="s">
        <v>11683</v>
      </c>
      <c r="G1265" s="3" t="s">
        <v>11684</v>
      </c>
      <c r="H1265" s="4" t="s">
        <v>31324</v>
      </c>
      <c r="I1265" s="4" t="s">
        <v>31325</v>
      </c>
      <c r="J1265" s="4" t="s">
        <v>31326</v>
      </c>
      <c r="K1265" s="19">
        <v>0.61883408245378879</v>
      </c>
      <c r="L1265" s="21" t="s">
        <v>33</v>
      </c>
      <c r="M1265" s="19">
        <v>0.5317474581922853</v>
      </c>
      <c r="N1265" s="20">
        <v>4.7935273934291499E-2</v>
      </c>
      <c r="O1265" s="3">
        <v>18</v>
      </c>
      <c r="P1265" s="3">
        <v>18</v>
      </c>
    </row>
    <row r="1266" spans="1:16" x14ac:dyDescent="0.25">
      <c r="A1266" s="3" t="s">
        <v>31327</v>
      </c>
      <c r="B1266" s="3" t="s">
        <v>31328</v>
      </c>
      <c r="C1266" s="3" t="s">
        <v>2538</v>
      </c>
      <c r="D1266" s="3" t="s">
        <v>31329</v>
      </c>
      <c r="E1266" s="3" t="s">
        <v>2538</v>
      </c>
      <c r="F1266" s="3" t="s">
        <v>14750</v>
      </c>
      <c r="G1266" s="3" t="s">
        <v>14751</v>
      </c>
      <c r="H1266" s="4" t="s">
        <v>31330</v>
      </c>
      <c r="I1266" s="4" t="s">
        <v>31331</v>
      </c>
      <c r="J1266" s="4" t="s">
        <v>31332</v>
      </c>
      <c r="K1266" s="19">
        <v>0.72032738749619574</v>
      </c>
      <c r="L1266" s="21" t="s">
        <v>33</v>
      </c>
      <c r="M1266" s="19">
        <v>0.73260459262885291</v>
      </c>
      <c r="N1266" s="20">
        <v>4.8112453033846099E-2</v>
      </c>
      <c r="O1266" s="3">
        <v>17</v>
      </c>
      <c r="P1266" s="3">
        <v>17</v>
      </c>
    </row>
    <row r="1267" spans="1:16" x14ac:dyDescent="0.25">
      <c r="A1267" s="3" t="s">
        <v>31333</v>
      </c>
      <c r="B1267" s="3" t="s">
        <v>12916</v>
      </c>
      <c r="C1267" s="3" t="s">
        <v>13792</v>
      </c>
      <c r="D1267" s="3" t="s">
        <v>12915</v>
      </c>
      <c r="E1267" s="3" t="s">
        <v>2538</v>
      </c>
      <c r="F1267" s="3" t="s">
        <v>12917</v>
      </c>
      <c r="G1267" s="3" t="s">
        <v>12918</v>
      </c>
      <c r="H1267" s="4" t="s">
        <v>31334</v>
      </c>
      <c r="I1267" s="4" t="s">
        <v>31335</v>
      </c>
      <c r="J1267" s="4" t="s">
        <v>31336</v>
      </c>
      <c r="K1267" s="19">
        <v>1.0899449712108567</v>
      </c>
      <c r="L1267" s="20">
        <v>3.4949528055555498E-2</v>
      </c>
      <c r="M1267" s="19">
        <v>1.2621254980581031</v>
      </c>
      <c r="N1267" s="20">
        <v>4.8117877803680903E-2</v>
      </c>
      <c r="O1267" s="3">
        <v>10</v>
      </c>
      <c r="P1267" s="3">
        <v>7</v>
      </c>
    </row>
    <row r="1268" spans="1:16" x14ac:dyDescent="0.25">
      <c r="A1268" s="3" t="s">
        <v>31337</v>
      </c>
      <c r="B1268" s="3"/>
      <c r="C1268" s="3"/>
      <c r="D1268" s="3"/>
      <c r="E1268" s="3"/>
      <c r="F1268" s="3" t="s">
        <v>10441</v>
      </c>
      <c r="G1268" s="3" t="s">
        <v>10442</v>
      </c>
      <c r="H1268" s="4" t="s">
        <v>31338</v>
      </c>
      <c r="I1268" s="4" t="s">
        <v>31339</v>
      </c>
      <c r="J1268" s="4" t="s">
        <v>31340</v>
      </c>
      <c r="K1268" s="19">
        <v>2.1287166752670799</v>
      </c>
      <c r="L1268" s="20">
        <v>3.1226092590361399E-2</v>
      </c>
      <c r="M1268" s="19">
        <v>1.0176617883491144</v>
      </c>
      <c r="N1268" s="20">
        <v>4.8117877803680903E-2</v>
      </c>
      <c r="O1268" s="3">
        <v>4</v>
      </c>
      <c r="P1268" s="3">
        <v>3</v>
      </c>
    </row>
    <row r="1269" spans="1:16" x14ac:dyDescent="0.25">
      <c r="A1269" s="3" t="s">
        <v>31341</v>
      </c>
      <c r="B1269" s="3" t="s">
        <v>31342</v>
      </c>
      <c r="C1269" s="3" t="s">
        <v>2557</v>
      </c>
      <c r="D1269" s="3" t="s">
        <v>31343</v>
      </c>
      <c r="E1269" s="3" t="s">
        <v>2557</v>
      </c>
      <c r="F1269" s="3" t="s">
        <v>31344</v>
      </c>
      <c r="G1269" s="3" t="s">
        <v>31345</v>
      </c>
      <c r="H1269" s="4" t="s">
        <v>31346</v>
      </c>
      <c r="I1269" s="4" t="s">
        <v>31347</v>
      </c>
      <c r="J1269" s="4" t="s">
        <v>31348</v>
      </c>
      <c r="K1269" s="19">
        <v>1.5661277724266156</v>
      </c>
      <c r="L1269" s="20">
        <v>4.5867229133333298E-2</v>
      </c>
      <c r="M1269" s="19">
        <v>1.812489366779297</v>
      </c>
      <c r="N1269" s="20">
        <v>4.8117877803680903E-2</v>
      </c>
      <c r="O1269" s="3">
        <v>4</v>
      </c>
      <c r="P1269" s="3">
        <v>4</v>
      </c>
    </row>
    <row r="1270" spans="1:16" x14ac:dyDescent="0.25">
      <c r="A1270" s="3" t="s">
        <v>31349</v>
      </c>
      <c r="B1270" s="3" t="s">
        <v>10981</v>
      </c>
      <c r="C1270" s="3" t="s">
        <v>2538</v>
      </c>
      <c r="D1270" s="3" t="s">
        <v>10980</v>
      </c>
      <c r="E1270" s="3" t="s">
        <v>2605</v>
      </c>
      <c r="F1270" s="3" t="s">
        <v>10982</v>
      </c>
      <c r="G1270" s="3" t="s">
        <v>10983</v>
      </c>
      <c r="H1270" s="4" t="s">
        <v>31350</v>
      </c>
      <c r="I1270" s="4" t="s">
        <v>31351</v>
      </c>
      <c r="J1270" s="4" t="s">
        <v>31352</v>
      </c>
      <c r="K1270" s="19">
        <v>0.21559565221294444</v>
      </c>
      <c r="L1270" s="21" t="s">
        <v>33</v>
      </c>
      <c r="M1270" s="19">
        <v>0.42543132282008794</v>
      </c>
      <c r="N1270" s="20">
        <v>4.8119949863999999E-2</v>
      </c>
      <c r="O1270" s="3">
        <v>38</v>
      </c>
      <c r="P1270" s="3">
        <v>37</v>
      </c>
    </row>
    <row r="1271" spans="1:16" x14ac:dyDescent="0.25">
      <c r="A1271" s="3" t="s">
        <v>31353</v>
      </c>
      <c r="B1271" s="3" t="s">
        <v>17344</v>
      </c>
      <c r="C1271" s="3" t="s">
        <v>2678</v>
      </c>
      <c r="D1271" s="3" t="s">
        <v>31354</v>
      </c>
      <c r="E1271" s="3" t="s">
        <v>2538</v>
      </c>
      <c r="F1271" s="3" t="s">
        <v>17345</v>
      </c>
      <c r="G1271" s="3" t="s">
        <v>17346</v>
      </c>
      <c r="H1271" s="4" t="s">
        <v>31355</v>
      </c>
      <c r="I1271" s="4" t="s">
        <v>31356</v>
      </c>
      <c r="J1271" s="4" t="s">
        <v>31357</v>
      </c>
      <c r="K1271" s="19">
        <v>0.97537668339528061</v>
      </c>
      <c r="L1271" s="21" t="s">
        <v>33</v>
      </c>
      <c r="M1271" s="19">
        <v>1.1189288631076544</v>
      </c>
      <c r="N1271" s="20">
        <v>4.8119949863999999E-2</v>
      </c>
      <c r="O1271" s="3">
        <v>8</v>
      </c>
      <c r="P1271" s="3">
        <v>8</v>
      </c>
    </row>
    <row r="1272" spans="1:16" x14ac:dyDescent="0.25">
      <c r="A1272" s="3" t="s">
        <v>31358</v>
      </c>
      <c r="B1272" s="3" t="s">
        <v>14536</v>
      </c>
      <c r="C1272" s="3" t="s">
        <v>2538</v>
      </c>
      <c r="D1272" s="3" t="s">
        <v>14535</v>
      </c>
      <c r="E1272" s="3" t="s">
        <v>2678</v>
      </c>
      <c r="F1272" s="3" t="s">
        <v>14537</v>
      </c>
      <c r="G1272" s="3" t="s">
        <v>14538</v>
      </c>
      <c r="H1272" s="4" t="s">
        <v>31359</v>
      </c>
      <c r="I1272" s="4" t="s">
        <v>31360</v>
      </c>
      <c r="J1272" s="4" t="s">
        <v>31361</v>
      </c>
      <c r="K1272" s="19">
        <v>0.72155333338144978</v>
      </c>
      <c r="L1272" s="20">
        <v>4.8538419304347803E-2</v>
      </c>
      <c r="M1272" s="19">
        <v>0.77400284221474502</v>
      </c>
      <c r="N1272" s="20">
        <v>4.8119949863999999E-2</v>
      </c>
      <c r="O1272" s="3">
        <v>22</v>
      </c>
      <c r="P1272" s="3">
        <v>3</v>
      </c>
    </row>
    <row r="1273" spans="1:16" x14ac:dyDescent="0.25">
      <c r="A1273" s="3" t="s">
        <v>31362</v>
      </c>
      <c r="B1273" s="3" t="s">
        <v>31363</v>
      </c>
      <c r="C1273" s="3" t="s">
        <v>2538</v>
      </c>
      <c r="D1273" s="3" t="s">
        <v>31364</v>
      </c>
      <c r="E1273" s="3" t="s">
        <v>2576</v>
      </c>
      <c r="F1273" s="3" t="s">
        <v>31365</v>
      </c>
      <c r="G1273" s="3" t="s">
        <v>31366</v>
      </c>
      <c r="H1273" s="4" t="s">
        <v>31367</v>
      </c>
      <c r="I1273" s="4" t="s">
        <v>31368</v>
      </c>
      <c r="J1273" s="4" t="s">
        <v>31369</v>
      </c>
      <c r="K1273" s="19">
        <v>2.2086844318432379</v>
      </c>
      <c r="L1273" s="21" t="s">
        <v>33</v>
      </c>
      <c r="M1273" s="19">
        <v>2.6930304101782037</v>
      </c>
      <c r="N1273" s="20">
        <v>4.8119949863999999E-2</v>
      </c>
      <c r="O1273" s="3">
        <v>2</v>
      </c>
      <c r="P1273" s="3">
        <v>2</v>
      </c>
    </row>
    <row r="1274" spans="1:16" x14ac:dyDescent="0.25">
      <c r="A1274" s="3" t="s">
        <v>31370</v>
      </c>
      <c r="B1274" s="3" t="s">
        <v>31371</v>
      </c>
      <c r="C1274" s="3" t="s">
        <v>2538</v>
      </c>
      <c r="D1274" s="3" t="s">
        <v>31372</v>
      </c>
      <c r="E1274" s="3" t="s">
        <v>2476</v>
      </c>
      <c r="F1274" s="3" t="s">
        <v>31373</v>
      </c>
      <c r="G1274" s="3" t="s">
        <v>31374</v>
      </c>
      <c r="H1274" s="4" t="s">
        <v>31375</v>
      </c>
      <c r="I1274" s="4" t="s">
        <v>31376</v>
      </c>
      <c r="J1274" s="4" t="s">
        <v>31377</v>
      </c>
      <c r="K1274" s="19">
        <v>0.83084111732514887</v>
      </c>
      <c r="L1274" s="20">
        <v>3.8761544347014898E-2</v>
      </c>
      <c r="M1274" s="19">
        <v>1.2756228236809604</v>
      </c>
      <c r="N1274" s="20">
        <v>4.8119949863999999E-2</v>
      </c>
      <c r="O1274" s="3">
        <v>3</v>
      </c>
      <c r="P1274" s="3">
        <v>3</v>
      </c>
    </row>
    <row r="1275" spans="1:16" x14ac:dyDescent="0.25">
      <c r="A1275" s="3" t="s">
        <v>31378</v>
      </c>
      <c r="B1275" s="3" t="s">
        <v>15084</v>
      </c>
      <c r="C1275" s="3" t="s">
        <v>2538</v>
      </c>
      <c r="D1275" s="3" t="s">
        <v>15083</v>
      </c>
      <c r="E1275" s="3" t="s">
        <v>2595</v>
      </c>
      <c r="F1275" s="3" t="s">
        <v>15085</v>
      </c>
      <c r="G1275" s="3" t="s">
        <v>15086</v>
      </c>
      <c r="H1275" s="4" t="s">
        <v>31379</v>
      </c>
      <c r="I1275" s="4" t="s">
        <v>31380</v>
      </c>
      <c r="J1275" s="4" t="s">
        <v>31381</v>
      </c>
      <c r="K1275" s="19">
        <v>-1.8358616697726018</v>
      </c>
      <c r="L1275" s="20">
        <v>4.8424770263157897E-2</v>
      </c>
      <c r="M1275" s="19">
        <v>-1.6625937030944404</v>
      </c>
      <c r="N1275" s="20">
        <v>4.8119949863999999E-2</v>
      </c>
      <c r="O1275" s="3">
        <v>7</v>
      </c>
      <c r="P1275" s="3">
        <v>7</v>
      </c>
    </row>
    <row r="1276" spans="1:16" x14ac:dyDescent="0.25">
      <c r="A1276" s="3" t="s">
        <v>31382</v>
      </c>
      <c r="B1276" s="3" t="s">
        <v>31383</v>
      </c>
      <c r="C1276" s="3" t="s">
        <v>26118</v>
      </c>
      <c r="D1276" s="3" t="s">
        <v>31384</v>
      </c>
      <c r="E1276" s="3" t="s">
        <v>2557</v>
      </c>
      <c r="F1276" s="3" t="s">
        <v>31385</v>
      </c>
      <c r="G1276" s="3" t="s">
        <v>31386</v>
      </c>
      <c r="H1276" s="4" t="s">
        <v>31387</v>
      </c>
      <c r="I1276" s="4" t="s">
        <v>31388</v>
      </c>
      <c r="J1276" s="4" t="s">
        <v>31389</v>
      </c>
      <c r="K1276" s="19">
        <v>3.147632877957955</v>
      </c>
      <c r="L1276" s="20">
        <v>3.8913620274336203E-2</v>
      </c>
      <c r="M1276" s="19">
        <v>3.2087562418025275</v>
      </c>
      <c r="N1276" s="20">
        <v>4.8119949863999999E-2</v>
      </c>
      <c r="O1276" s="3">
        <v>2</v>
      </c>
      <c r="P1276" s="3">
        <v>2</v>
      </c>
    </row>
    <row r="1277" spans="1:16" x14ac:dyDescent="0.25">
      <c r="A1277" s="3" t="s">
        <v>31390</v>
      </c>
      <c r="B1277" s="3" t="s">
        <v>4712</v>
      </c>
      <c r="C1277" s="3" t="s">
        <v>3522</v>
      </c>
      <c r="D1277" s="3" t="s">
        <v>9404</v>
      </c>
      <c r="E1277" s="3" t="s">
        <v>2557</v>
      </c>
      <c r="F1277" s="3" t="s">
        <v>9405</v>
      </c>
      <c r="G1277" s="3" t="s">
        <v>4714</v>
      </c>
      <c r="H1277" s="4" t="s">
        <v>31391</v>
      </c>
      <c r="I1277" s="4" t="s">
        <v>31392</v>
      </c>
      <c r="J1277" s="4" t="s">
        <v>31393</v>
      </c>
      <c r="K1277" s="19">
        <v>0.84588979457519442</v>
      </c>
      <c r="L1277" s="21" t="s">
        <v>33</v>
      </c>
      <c r="M1277" s="19">
        <v>0.79736625684393769</v>
      </c>
      <c r="N1277" s="20">
        <v>4.8119949863999999E-2</v>
      </c>
      <c r="O1277" s="3">
        <v>3</v>
      </c>
      <c r="P1277" s="3">
        <v>3</v>
      </c>
    </row>
    <row r="1278" spans="1:16" x14ac:dyDescent="0.25">
      <c r="A1278" s="3" t="s">
        <v>31394</v>
      </c>
      <c r="B1278" s="3" t="s">
        <v>2520</v>
      </c>
      <c r="C1278" s="3" t="s">
        <v>2538</v>
      </c>
      <c r="D1278" s="3" t="s">
        <v>15858</v>
      </c>
      <c r="E1278" s="3" t="s">
        <v>2538</v>
      </c>
      <c r="F1278" s="3" t="s">
        <v>15859</v>
      </c>
      <c r="G1278" s="3" t="s">
        <v>15860</v>
      </c>
      <c r="H1278" s="4" t="s">
        <v>31395</v>
      </c>
      <c r="I1278" s="4" t="s">
        <v>31396</v>
      </c>
      <c r="J1278" s="4" t="s">
        <v>31397</v>
      </c>
      <c r="K1278" s="19">
        <v>0.49798230912322056</v>
      </c>
      <c r="L1278" s="21" t="s">
        <v>33</v>
      </c>
      <c r="M1278" s="19">
        <v>0.5146978271490974</v>
      </c>
      <c r="N1278" s="20">
        <v>4.8119949863999999E-2</v>
      </c>
      <c r="O1278" s="3">
        <v>7</v>
      </c>
      <c r="P1278" s="3">
        <v>6</v>
      </c>
    </row>
    <row r="1279" spans="1:16" x14ac:dyDescent="0.25">
      <c r="A1279" s="3" t="s">
        <v>31398</v>
      </c>
      <c r="B1279" s="3" t="s">
        <v>17007</v>
      </c>
      <c r="C1279" s="3" t="s">
        <v>2557</v>
      </c>
      <c r="D1279" s="3" t="s">
        <v>17006</v>
      </c>
      <c r="E1279" s="3" t="s">
        <v>2557</v>
      </c>
      <c r="F1279" s="3" t="s">
        <v>17008</v>
      </c>
      <c r="G1279" s="3" t="s">
        <v>17009</v>
      </c>
      <c r="H1279" s="4" t="s">
        <v>31399</v>
      </c>
      <c r="I1279" s="4" t="s">
        <v>31400</v>
      </c>
      <c r="J1279" s="4" t="s">
        <v>31401</v>
      </c>
      <c r="K1279" s="19">
        <v>0.81915058920355333</v>
      </c>
      <c r="L1279" s="21" t="s">
        <v>33</v>
      </c>
      <c r="M1279" s="19">
        <v>0.75103138880198317</v>
      </c>
      <c r="N1279" s="20">
        <v>4.8119949863999999E-2</v>
      </c>
      <c r="O1279" s="3">
        <v>30</v>
      </c>
      <c r="P1279" s="3">
        <v>30</v>
      </c>
    </row>
    <row r="1280" spans="1:16" x14ac:dyDescent="0.25">
      <c r="A1280" s="3" t="s">
        <v>31402</v>
      </c>
      <c r="B1280" s="3" t="s">
        <v>15136</v>
      </c>
      <c r="C1280" s="3" t="s">
        <v>2476</v>
      </c>
      <c r="D1280" s="3" t="s">
        <v>15135</v>
      </c>
      <c r="E1280" s="3" t="s">
        <v>2476</v>
      </c>
      <c r="F1280" s="3" t="s">
        <v>31403</v>
      </c>
      <c r="G1280" s="3" t="s">
        <v>31404</v>
      </c>
      <c r="H1280" s="4" t="s">
        <v>31405</v>
      </c>
      <c r="I1280" s="4" t="s">
        <v>31406</v>
      </c>
      <c r="J1280" s="4" t="s">
        <v>31407</v>
      </c>
      <c r="K1280" s="19">
        <v>0.87740084350219216</v>
      </c>
      <c r="L1280" s="21" t="s">
        <v>33</v>
      </c>
      <c r="M1280" s="19">
        <v>1.0223438466964732</v>
      </c>
      <c r="N1280" s="20">
        <v>4.8119949863999999E-2</v>
      </c>
      <c r="O1280" s="3">
        <v>8</v>
      </c>
      <c r="P1280" s="3">
        <v>8</v>
      </c>
    </row>
    <row r="1281" spans="1:16" x14ac:dyDescent="0.25">
      <c r="A1281" s="3" t="s">
        <v>31408</v>
      </c>
      <c r="B1281" s="3" t="s">
        <v>18669</v>
      </c>
      <c r="C1281" s="3" t="s">
        <v>2538</v>
      </c>
      <c r="D1281" s="3" t="s">
        <v>31409</v>
      </c>
      <c r="E1281" s="3" t="s">
        <v>2538</v>
      </c>
      <c r="F1281" s="3" t="s">
        <v>31410</v>
      </c>
      <c r="G1281" s="3" t="s">
        <v>31411</v>
      </c>
      <c r="H1281" s="4" t="s">
        <v>31412</v>
      </c>
      <c r="I1281" s="4" t="s">
        <v>31413</v>
      </c>
      <c r="J1281" s="4" t="s">
        <v>31414</v>
      </c>
      <c r="K1281" s="19">
        <v>1.3683525638354401</v>
      </c>
      <c r="L1281" s="20">
        <v>3.7011971186612501E-2</v>
      </c>
      <c r="M1281" s="19">
        <v>1.2531650223700634</v>
      </c>
      <c r="N1281" s="20">
        <v>4.8119949863999999E-2</v>
      </c>
      <c r="O1281" s="3">
        <v>26</v>
      </c>
      <c r="P1281" s="3">
        <v>26</v>
      </c>
    </row>
    <row r="1282" spans="1:16" x14ac:dyDescent="0.25">
      <c r="A1282" s="3" t="s">
        <v>31415</v>
      </c>
      <c r="B1282" s="3" t="s">
        <v>31416</v>
      </c>
      <c r="C1282" s="3" t="s">
        <v>2476</v>
      </c>
      <c r="D1282" s="3" t="s">
        <v>31417</v>
      </c>
      <c r="E1282" s="3" t="s">
        <v>2476</v>
      </c>
      <c r="F1282" s="3" t="s">
        <v>31418</v>
      </c>
      <c r="G1282" s="3" t="s">
        <v>31419</v>
      </c>
      <c r="H1282" s="4" t="s">
        <v>31420</v>
      </c>
      <c r="I1282" s="4" t="s">
        <v>31421</v>
      </c>
      <c r="J1282" s="4" t="s">
        <v>31422</v>
      </c>
      <c r="K1282" s="19">
        <v>1.1455716835991636</v>
      </c>
      <c r="L1282" s="20">
        <v>2.43977981999999E-2</v>
      </c>
      <c r="M1282" s="19">
        <v>1.5366546219503572</v>
      </c>
      <c r="N1282" s="20">
        <v>4.8119949863999999E-2</v>
      </c>
      <c r="O1282" s="3">
        <v>2</v>
      </c>
      <c r="P1282" s="3">
        <v>2</v>
      </c>
    </row>
    <row r="1283" spans="1:16" x14ac:dyDescent="0.25">
      <c r="A1283" s="3" t="s">
        <v>31423</v>
      </c>
      <c r="B1283" s="3" t="s">
        <v>20180</v>
      </c>
      <c r="C1283" s="3" t="s">
        <v>31424</v>
      </c>
      <c r="D1283" s="3" t="s">
        <v>20179</v>
      </c>
      <c r="E1283" s="3" t="s">
        <v>2538</v>
      </c>
      <c r="F1283" s="3" t="s">
        <v>20181</v>
      </c>
      <c r="G1283" s="3" t="s">
        <v>20182</v>
      </c>
      <c r="H1283" s="4" t="s">
        <v>31425</v>
      </c>
      <c r="I1283" s="4" t="s">
        <v>31426</v>
      </c>
      <c r="J1283" s="4" t="s">
        <v>31427</v>
      </c>
      <c r="K1283" s="19">
        <v>1.2878451401365543</v>
      </c>
      <c r="L1283" s="21" t="s">
        <v>33</v>
      </c>
      <c r="M1283" s="19">
        <v>1.5538866206975286</v>
      </c>
      <c r="N1283" s="20">
        <v>4.8119949863999999E-2</v>
      </c>
      <c r="O1283" s="3">
        <v>2</v>
      </c>
      <c r="P1283" s="3">
        <v>2</v>
      </c>
    </row>
    <row r="1284" spans="1:16" x14ac:dyDescent="0.25">
      <c r="A1284" s="3" t="s">
        <v>31428</v>
      </c>
      <c r="B1284" s="3" t="s">
        <v>16923</v>
      </c>
      <c r="C1284" s="3" t="s">
        <v>2557</v>
      </c>
      <c r="D1284" s="3" t="s">
        <v>16922</v>
      </c>
      <c r="E1284" s="3" t="s">
        <v>2494</v>
      </c>
      <c r="F1284" s="3" t="s">
        <v>16924</v>
      </c>
      <c r="G1284" s="3" t="s">
        <v>16925</v>
      </c>
      <c r="H1284" s="4" t="s">
        <v>31429</v>
      </c>
      <c r="I1284" s="4" t="s">
        <v>31430</v>
      </c>
      <c r="J1284" s="4" t="s">
        <v>31431</v>
      </c>
      <c r="K1284" s="19">
        <v>0.19767494383848663</v>
      </c>
      <c r="L1284" s="21" t="s">
        <v>33</v>
      </c>
      <c r="M1284" s="19">
        <v>0.56405225831618366</v>
      </c>
      <c r="N1284" s="20">
        <v>4.8119949863999999E-2</v>
      </c>
      <c r="O1284" s="3">
        <v>9</v>
      </c>
      <c r="P1284" s="3">
        <v>8</v>
      </c>
    </row>
    <row r="1285" spans="1:16" x14ac:dyDescent="0.25">
      <c r="A1285" s="3" t="s">
        <v>31432</v>
      </c>
      <c r="B1285" s="3" t="s">
        <v>6066</v>
      </c>
      <c r="C1285" s="3" t="s">
        <v>2504</v>
      </c>
      <c r="D1285" s="3" t="s">
        <v>31433</v>
      </c>
      <c r="E1285" s="3" t="s">
        <v>2504</v>
      </c>
      <c r="F1285" s="3" t="s">
        <v>3256</v>
      </c>
      <c r="G1285" s="3" t="s">
        <v>3257</v>
      </c>
      <c r="H1285" s="4" t="s">
        <v>31434</v>
      </c>
      <c r="I1285" s="4" t="s">
        <v>31435</v>
      </c>
      <c r="J1285" s="4" t="s">
        <v>31436</v>
      </c>
      <c r="K1285" s="19">
        <v>0.83199024718289594</v>
      </c>
      <c r="L1285" s="21" t="s">
        <v>33</v>
      </c>
      <c r="M1285" s="19">
        <v>1.1166459584302892</v>
      </c>
      <c r="N1285" s="20">
        <v>4.8119949863999999E-2</v>
      </c>
      <c r="O1285" s="3">
        <v>11</v>
      </c>
      <c r="P1285" s="3">
        <v>1</v>
      </c>
    </row>
    <row r="1286" spans="1:16" x14ac:dyDescent="0.25">
      <c r="A1286" s="3" t="s">
        <v>31437</v>
      </c>
      <c r="B1286" s="3" t="s">
        <v>31438</v>
      </c>
      <c r="C1286" s="3" t="s">
        <v>2476</v>
      </c>
      <c r="D1286" s="3" t="s">
        <v>31439</v>
      </c>
      <c r="E1286" s="3" t="s">
        <v>2557</v>
      </c>
      <c r="F1286" s="3" t="s">
        <v>31440</v>
      </c>
      <c r="G1286" s="3" t="s">
        <v>31441</v>
      </c>
      <c r="H1286" s="4" t="s">
        <v>31442</v>
      </c>
      <c r="I1286" s="4" t="s">
        <v>31443</v>
      </c>
      <c r="J1286" s="4" t="s">
        <v>31444</v>
      </c>
      <c r="K1286" s="19">
        <v>3.6907460359254158</v>
      </c>
      <c r="L1286" s="20">
        <v>3.1929238790087397E-2</v>
      </c>
      <c r="M1286" s="19">
        <v>4.6502995770278455</v>
      </c>
      <c r="N1286" s="20">
        <v>4.8119949863999999E-2</v>
      </c>
      <c r="O1286" s="3">
        <v>3</v>
      </c>
      <c r="P1286" s="3">
        <v>3</v>
      </c>
    </row>
    <row r="1287" spans="1:16" x14ac:dyDescent="0.25">
      <c r="A1287" s="3" t="s">
        <v>31445</v>
      </c>
      <c r="B1287" s="3" t="s">
        <v>11435</v>
      </c>
      <c r="C1287" s="3" t="s">
        <v>2576</v>
      </c>
      <c r="D1287" s="3" t="s">
        <v>11434</v>
      </c>
      <c r="E1287" s="3" t="s">
        <v>2576</v>
      </c>
      <c r="F1287" s="3" t="s">
        <v>11436</v>
      </c>
      <c r="G1287" s="3" t="s">
        <v>11437</v>
      </c>
      <c r="H1287" s="4" t="s">
        <v>31446</v>
      </c>
      <c r="I1287" s="4" t="s">
        <v>31447</v>
      </c>
      <c r="J1287" s="4" t="s">
        <v>31448</v>
      </c>
      <c r="K1287" s="19">
        <v>0.95308416227568604</v>
      </c>
      <c r="L1287" s="21" t="s">
        <v>33</v>
      </c>
      <c r="M1287" s="19">
        <v>1.2980707180912228</v>
      </c>
      <c r="N1287" s="20">
        <v>4.8119949863999999E-2</v>
      </c>
      <c r="O1287" s="3">
        <v>8</v>
      </c>
      <c r="P1287" s="3">
        <v>4</v>
      </c>
    </row>
    <row r="1288" spans="1:16" x14ac:dyDescent="0.25">
      <c r="A1288" s="3" t="s">
        <v>31449</v>
      </c>
      <c r="B1288" s="3" t="s">
        <v>6868</v>
      </c>
      <c r="C1288" s="3" t="s">
        <v>2538</v>
      </c>
      <c r="D1288" s="3" t="s">
        <v>31450</v>
      </c>
      <c r="E1288" s="3" t="s">
        <v>2538</v>
      </c>
      <c r="F1288" s="3" t="s">
        <v>31451</v>
      </c>
      <c r="G1288" s="3" t="s">
        <v>31452</v>
      </c>
      <c r="H1288" s="4" t="s">
        <v>31453</v>
      </c>
      <c r="I1288" s="4" t="s">
        <v>31454</v>
      </c>
      <c r="J1288" s="4" t="s">
        <v>31455</v>
      </c>
      <c r="K1288" s="19">
        <v>0.80410199698257379</v>
      </c>
      <c r="L1288" s="21" t="s">
        <v>33</v>
      </c>
      <c r="M1288" s="19">
        <v>1.380720122426278</v>
      </c>
      <c r="N1288" s="20">
        <v>4.8119949863999999E-2</v>
      </c>
      <c r="O1288" s="3">
        <v>8</v>
      </c>
      <c r="P1288" s="3">
        <v>8</v>
      </c>
    </row>
    <row r="1289" spans="1:16" x14ac:dyDescent="0.25">
      <c r="A1289" s="3" t="s">
        <v>31456</v>
      </c>
      <c r="B1289" s="3" t="s">
        <v>31457</v>
      </c>
      <c r="C1289" s="3" t="s">
        <v>2476</v>
      </c>
      <c r="D1289" s="3" t="s">
        <v>31458</v>
      </c>
      <c r="E1289" s="3" t="s">
        <v>2476</v>
      </c>
      <c r="F1289" s="3" t="s">
        <v>31459</v>
      </c>
      <c r="G1289" s="3" t="s">
        <v>31460</v>
      </c>
      <c r="H1289" s="4" t="s">
        <v>31461</v>
      </c>
      <c r="I1289" s="4" t="s">
        <v>31462</v>
      </c>
      <c r="J1289" s="4" t="s">
        <v>31463</v>
      </c>
      <c r="K1289" s="19">
        <v>0.40494667235110632</v>
      </c>
      <c r="L1289" s="21" t="s">
        <v>33</v>
      </c>
      <c r="M1289" s="19">
        <v>0.61709997739379419</v>
      </c>
      <c r="N1289" s="20">
        <v>4.8119949863999999E-2</v>
      </c>
      <c r="O1289" s="3">
        <v>6</v>
      </c>
      <c r="P1289" s="3">
        <v>6</v>
      </c>
    </row>
    <row r="1290" spans="1:16" x14ac:dyDescent="0.25">
      <c r="A1290" s="3" t="s">
        <v>31464</v>
      </c>
      <c r="B1290" s="3" t="s">
        <v>6039</v>
      </c>
      <c r="C1290" s="3" t="s">
        <v>26400</v>
      </c>
      <c r="D1290" s="3" t="s">
        <v>18588</v>
      </c>
      <c r="E1290" s="3" t="s">
        <v>2466</v>
      </c>
      <c r="F1290" s="3" t="s">
        <v>18589</v>
      </c>
      <c r="G1290" s="3" t="s">
        <v>18590</v>
      </c>
      <c r="H1290" s="4" t="s">
        <v>31465</v>
      </c>
      <c r="I1290" s="4" t="s">
        <v>31466</v>
      </c>
      <c r="J1290" s="4" t="s">
        <v>31467</v>
      </c>
      <c r="K1290" s="19">
        <v>-1.5034000121983542</v>
      </c>
      <c r="L1290" s="20">
        <v>4.6171675372549001E-2</v>
      </c>
      <c r="M1290" s="19">
        <v>-1.4474901764299244</v>
      </c>
      <c r="N1290" s="20">
        <v>4.8136540279720197E-2</v>
      </c>
      <c r="O1290" s="3">
        <v>4</v>
      </c>
      <c r="P1290" s="3">
        <v>4</v>
      </c>
    </row>
    <row r="1291" spans="1:16" x14ac:dyDescent="0.25">
      <c r="A1291" s="3" t="s">
        <v>31468</v>
      </c>
      <c r="B1291" s="3" t="s">
        <v>6181</v>
      </c>
      <c r="C1291" s="3" t="s">
        <v>26868</v>
      </c>
      <c r="D1291" s="3" t="s">
        <v>6180</v>
      </c>
      <c r="E1291" s="3" t="s">
        <v>2538</v>
      </c>
      <c r="F1291" s="3" t="s">
        <v>6182</v>
      </c>
      <c r="G1291" s="3" t="s">
        <v>6183</v>
      </c>
      <c r="H1291" s="4" t="s">
        <v>31469</v>
      </c>
      <c r="I1291" s="4" t="s">
        <v>31470</v>
      </c>
      <c r="J1291" s="4" t="s">
        <v>31471</v>
      </c>
      <c r="K1291" s="19">
        <v>1.1332781386470581</v>
      </c>
      <c r="L1291" s="21" t="s">
        <v>33</v>
      </c>
      <c r="M1291" s="19">
        <v>1.5447735395615796</v>
      </c>
      <c r="N1291" s="20">
        <v>4.8174837161676601E-2</v>
      </c>
      <c r="O1291" s="3">
        <v>5</v>
      </c>
      <c r="P1291" s="3">
        <v>5</v>
      </c>
    </row>
    <row r="1292" spans="1:16" x14ac:dyDescent="0.25">
      <c r="A1292" s="3" t="s">
        <v>31472</v>
      </c>
      <c r="B1292" s="3" t="s">
        <v>21041</v>
      </c>
      <c r="C1292" s="3" t="s">
        <v>2538</v>
      </c>
      <c r="D1292" s="3" t="s">
        <v>21040</v>
      </c>
      <c r="E1292" s="3" t="s">
        <v>2538</v>
      </c>
      <c r="F1292" s="3" t="s">
        <v>21042</v>
      </c>
      <c r="G1292" s="3" t="s">
        <v>21043</v>
      </c>
      <c r="H1292" s="4" t="s">
        <v>31473</v>
      </c>
      <c r="I1292" s="4" t="s">
        <v>31474</v>
      </c>
      <c r="J1292" s="4" t="s">
        <v>31475</v>
      </c>
      <c r="K1292" s="19">
        <v>1.7778688286657518</v>
      </c>
      <c r="L1292" s="20">
        <v>4.1803346209048298E-2</v>
      </c>
      <c r="M1292" s="19">
        <v>1.6595063789465403</v>
      </c>
      <c r="N1292" s="20">
        <v>4.8194434039840597E-2</v>
      </c>
      <c r="O1292" s="3">
        <v>5</v>
      </c>
      <c r="P1292" s="3">
        <v>5</v>
      </c>
    </row>
    <row r="1293" spans="1:16" x14ac:dyDescent="0.25">
      <c r="A1293" s="3" t="s">
        <v>31476</v>
      </c>
      <c r="B1293" s="3" t="s">
        <v>4530</v>
      </c>
      <c r="C1293" s="3" t="s">
        <v>2557</v>
      </c>
      <c r="D1293" s="3" t="s">
        <v>4529</v>
      </c>
      <c r="E1293" s="3" t="s">
        <v>2557</v>
      </c>
      <c r="F1293" s="3" t="s">
        <v>4531</v>
      </c>
      <c r="G1293" s="3" t="s">
        <v>4532</v>
      </c>
      <c r="H1293" s="4" t="s">
        <v>31477</v>
      </c>
      <c r="I1293" s="4" t="s">
        <v>31478</v>
      </c>
      <c r="J1293" s="4" t="s">
        <v>31479</v>
      </c>
      <c r="K1293" s="19">
        <v>0.70765089749704779</v>
      </c>
      <c r="L1293" s="20">
        <v>3.8883743429602803E-2</v>
      </c>
      <c r="M1293" s="19">
        <v>0.91741184552313748</v>
      </c>
      <c r="N1293" s="20">
        <v>4.8194434039840597E-2</v>
      </c>
      <c r="O1293" s="3">
        <v>18</v>
      </c>
      <c r="P1293" s="3">
        <v>18</v>
      </c>
    </row>
    <row r="1294" spans="1:16" x14ac:dyDescent="0.25">
      <c r="A1294" s="3" t="s">
        <v>31480</v>
      </c>
      <c r="B1294" s="3" t="s">
        <v>9712</v>
      </c>
      <c r="C1294" s="3" t="s">
        <v>2538</v>
      </c>
      <c r="D1294" s="3" t="s">
        <v>9711</v>
      </c>
      <c r="E1294" s="3" t="s">
        <v>2576</v>
      </c>
      <c r="F1294" s="3" t="s">
        <v>9713</v>
      </c>
      <c r="G1294" s="3" t="s">
        <v>9714</v>
      </c>
      <c r="H1294" s="4" t="s">
        <v>31481</v>
      </c>
      <c r="I1294" s="4" t="s">
        <v>31482</v>
      </c>
      <c r="J1294" s="4" t="s">
        <v>31483</v>
      </c>
      <c r="K1294" s="19">
        <v>1.7123436608166496</v>
      </c>
      <c r="L1294" s="20">
        <v>2.4418390818181802E-2</v>
      </c>
      <c r="M1294" s="19">
        <v>2.1970294776609651</v>
      </c>
      <c r="N1294" s="20">
        <v>4.8235261816023701E-2</v>
      </c>
      <c r="O1294" s="3">
        <v>25</v>
      </c>
      <c r="P1294" s="3">
        <v>17</v>
      </c>
    </row>
    <row r="1295" spans="1:16" x14ac:dyDescent="0.25">
      <c r="A1295" s="3" t="s">
        <v>31484</v>
      </c>
      <c r="B1295" s="3" t="s">
        <v>31485</v>
      </c>
      <c r="C1295" s="3" t="s">
        <v>2557</v>
      </c>
      <c r="D1295" s="3" t="s">
        <v>31486</v>
      </c>
      <c r="E1295" s="3" t="s">
        <v>2576</v>
      </c>
      <c r="F1295" s="3" t="s">
        <v>2577</v>
      </c>
      <c r="G1295" s="3" t="s">
        <v>2578</v>
      </c>
      <c r="H1295" s="4" t="s">
        <v>31487</v>
      </c>
      <c r="I1295" s="4" t="s">
        <v>31488</v>
      </c>
      <c r="J1295" s="4" t="s">
        <v>31489</v>
      </c>
      <c r="K1295" s="19">
        <v>1.7355955838802988</v>
      </c>
      <c r="L1295" s="21" t="s">
        <v>33</v>
      </c>
      <c r="M1295" s="19">
        <v>1.9324356202445778</v>
      </c>
      <c r="N1295" s="20">
        <v>4.8235261816023701E-2</v>
      </c>
      <c r="O1295" s="3">
        <v>4</v>
      </c>
      <c r="P1295" s="3">
        <v>4</v>
      </c>
    </row>
    <row r="1296" spans="1:16" x14ac:dyDescent="0.25">
      <c r="A1296" s="3" t="s">
        <v>31490</v>
      </c>
      <c r="B1296" s="3"/>
      <c r="C1296" s="3"/>
      <c r="D1296" s="3"/>
      <c r="E1296" s="3"/>
      <c r="F1296" s="3" t="s">
        <v>4418</v>
      </c>
      <c r="G1296" s="3" t="s">
        <v>4419</v>
      </c>
      <c r="H1296" s="4" t="s">
        <v>31491</v>
      </c>
      <c r="I1296" s="4" t="s">
        <v>31492</v>
      </c>
      <c r="J1296" s="4" t="s">
        <v>31493</v>
      </c>
      <c r="K1296" s="19">
        <v>0.69216554934156671</v>
      </c>
      <c r="L1296" s="21" t="s">
        <v>33</v>
      </c>
      <c r="M1296" s="19">
        <v>0.85930115684483055</v>
      </c>
      <c r="N1296" s="20">
        <v>4.8235261816023701E-2</v>
      </c>
      <c r="O1296" s="3">
        <v>5</v>
      </c>
      <c r="P1296" s="3">
        <v>2</v>
      </c>
    </row>
    <row r="1297" spans="1:16" x14ac:dyDescent="0.25">
      <c r="A1297" s="3" t="s">
        <v>31494</v>
      </c>
      <c r="B1297" s="3" t="s">
        <v>4656</v>
      </c>
      <c r="C1297" s="3" t="s">
        <v>2476</v>
      </c>
      <c r="D1297" s="3" t="s">
        <v>9365</v>
      </c>
      <c r="E1297" s="3" t="s">
        <v>2538</v>
      </c>
      <c r="F1297" s="3" t="s">
        <v>9366</v>
      </c>
      <c r="G1297" s="3" t="s">
        <v>9367</v>
      </c>
      <c r="H1297" s="4" t="s">
        <v>31495</v>
      </c>
      <c r="I1297" s="4" t="s">
        <v>31496</v>
      </c>
      <c r="J1297" s="4" t="s">
        <v>31497</v>
      </c>
      <c r="K1297" s="19">
        <v>1.2126954076863536</v>
      </c>
      <c r="L1297" s="20">
        <v>4.8461984039900201E-2</v>
      </c>
      <c r="M1297" s="19">
        <v>1.3506999096887091</v>
      </c>
      <c r="N1297" s="20">
        <v>4.8235261816023701E-2</v>
      </c>
      <c r="O1297" s="3">
        <v>6</v>
      </c>
      <c r="P1297" s="3">
        <v>5</v>
      </c>
    </row>
    <row r="1298" spans="1:16" x14ac:dyDescent="0.25">
      <c r="A1298" s="3" t="s">
        <v>31498</v>
      </c>
      <c r="B1298" s="3" t="s">
        <v>30319</v>
      </c>
      <c r="C1298" s="3" t="s">
        <v>2576</v>
      </c>
      <c r="D1298" s="3" t="s">
        <v>30321</v>
      </c>
      <c r="E1298" s="3" t="s">
        <v>2576</v>
      </c>
      <c r="F1298" s="3" t="s">
        <v>31203</v>
      </c>
      <c r="G1298" s="3" t="s">
        <v>31204</v>
      </c>
      <c r="H1298" s="4" t="s">
        <v>31499</v>
      </c>
      <c r="I1298" s="4" t="s">
        <v>31500</v>
      </c>
      <c r="J1298" s="4" t="s">
        <v>31501</v>
      </c>
      <c r="K1298" s="19">
        <v>2.6136602810265077</v>
      </c>
      <c r="L1298" s="21" t="s">
        <v>33</v>
      </c>
      <c r="M1298" s="19">
        <v>3.648345137404037</v>
      </c>
      <c r="N1298" s="20">
        <v>4.8235261816023701E-2</v>
      </c>
      <c r="O1298" s="3">
        <v>11</v>
      </c>
      <c r="P1298" s="3">
        <v>1</v>
      </c>
    </row>
    <row r="1299" spans="1:16" x14ac:dyDescent="0.25">
      <c r="A1299" s="3" t="s">
        <v>31502</v>
      </c>
      <c r="B1299" s="3" t="s">
        <v>5901</v>
      </c>
      <c r="C1299" s="3" t="s">
        <v>2557</v>
      </c>
      <c r="D1299" s="3" t="s">
        <v>5900</v>
      </c>
      <c r="E1299" s="3" t="s">
        <v>2557</v>
      </c>
      <c r="F1299" s="3" t="s">
        <v>5902</v>
      </c>
      <c r="G1299" s="3" t="s">
        <v>5903</v>
      </c>
      <c r="H1299" s="4" t="s">
        <v>31503</v>
      </c>
      <c r="I1299" s="4" t="s">
        <v>31504</v>
      </c>
      <c r="J1299" s="4" t="s">
        <v>31505</v>
      </c>
      <c r="K1299" s="19">
        <v>0.88493398862476158</v>
      </c>
      <c r="L1299" s="20">
        <v>1.84323038461538E-2</v>
      </c>
      <c r="M1299" s="19">
        <v>0.93217266964420509</v>
      </c>
      <c r="N1299" s="20">
        <v>4.8235261816023701E-2</v>
      </c>
      <c r="O1299" s="3">
        <v>11</v>
      </c>
      <c r="P1299" s="3">
        <v>1</v>
      </c>
    </row>
    <row r="1300" spans="1:16" x14ac:dyDescent="0.25">
      <c r="A1300" s="3" t="s">
        <v>31506</v>
      </c>
      <c r="B1300" s="3" t="s">
        <v>15737</v>
      </c>
      <c r="C1300" s="3" t="s">
        <v>2538</v>
      </c>
      <c r="D1300" s="3" t="s">
        <v>15736</v>
      </c>
      <c r="E1300" s="3" t="s">
        <v>2576</v>
      </c>
      <c r="F1300" s="3" t="s">
        <v>15738</v>
      </c>
      <c r="G1300" s="3" t="s">
        <v>15739</v>
      </c>
      <c r="H1300" s="4" t="s">
        <v>31507</v>
      </c>
      <c r="I1300" s="4" t="s">
        <v>31508</v>
      </c>
      <c r="J1300" s="4" t="s">
        <v>31509</v>
      </c>
      <c r="K1300" s="19">
        <v>1.580338044392342</v>
      </c>
      <c r="L1300" s="20">
        <v>2.43977981999999E-2</v>
      </c>
      <c r="M1300" s="19">
        <v>1.5542871210980362</v>
      </c>
      <c r="N1300" s="20">
        <v>4.8235261816023701E-2</v>
      </c>
      <c r="O1300" s="3">
        <v>12</v>
      </c>
      <c r="P1300" s="3">
        <v>10</v>
      </c>
    </row>
    <row r="1301" spans="1:16" x14ac:dyDescent="0.25">
      <c r="A1301" s="3" t="s">
        <v>31510</v>
      </c>
      <c r="B1301" s="3" t="s">
        <v>10841</v>
      </c>
      <c r="C1301" s="3" t="s">
        <v>2538</v>
      </c>
      <c r="D1301" s="3" t="s">
        <v>20139</v>
      </c>
      <c r="E1301" s="3" t="s">
        <v>2504</v>
      </c>
      <c r="F1301" s="3" t="s">
        <v>10842</v>
      </c>
      <c r="G1301" s="3" t="s">
        <v>10843</v>
      </c>
      <c r="H1301" s="4" t="s">
        <v>31511</v>
      </c>
      <c r="I1301" s="4" t="s">
        <v>31512</v>
      </c>
      <c r="J1301" s="4" t="s">
        <v>31513</v>
      </c>
      <c r="K1301" s="19">
        <v>0.98441403959511531</v>
      </c>
      <c r="L1301" s="20">
        <v>3.6795197053191397E-2</v>
      </c>
      <c r="M1301" s="19">
        <v>1.0992412191939502</v>
      </c>
      <c r="N1301" s="20">
        <v>4.82486704505928E-2</v>
      </c>
      <c r="O1301" s="3">
        <v>6</v>
      </c>
      <c r="P1301" s="3">
        <v>6</v>
      </c>
    </row>
    <row r="1302" spans="1:16" x14ac:dyDescent="0.25">
      <c r="A1302" s="3" t="s">
        <v>31514</v>
      </c>
      <c r="B1302" s="3" t="s">
        <v>13382</v>
      </c>
      <c r="C1302" s="3" t="s">
        <v>2538</v>
      </c>
      <c r="D1302" s="3" t="s">
        <v>13381</v>
      </c>
      <c r="E1302" s="3" t="s">
        <v>2576</v>
      </c>
      <c r="F1302" s="3" t="s">
        <v>13383</v>
      </c>
      <c r="G1302" s="3" t="s">
        <v>13384</v>
      </c>
      <c r="H1302" s="4" t="s">
        <v>31515</v>
      </c>
      <c r="I1302" s="4" t="s">
        <v>31516</v>
      </c>
      <c r="J1302" s="4" t="s">
        <v>31517</v>
      </c>
      <c r="K1302" s="19">
        <v>0.32650421154433146</v>
      </c>
      <c r="L1302" s="21" t="s">
        <v>33</v>
      </c>
      <c r="M1302" s="19">
        <v>0.51194442556211273</v>
      </c>
      <c r="N1302" s="20">
        <v>4.8560953371428503E-2</v>
      </c>
      <c r="O1302" s="3">
        <v>11</v>
      </c>
      <c r="P1302" s="3">
        <v>10</v>
      </c>
    </row>
    <row r="1303" spans="1:16" x14ac:dyDescent="0.25">
      <c r="A1303" s="3" t="s">
        <v>31518</v>
      </c>
      <c r="B1303" s="3" t="s">
        <v>15587</v>
      </c>
      <c r="C1303" s="3" t="s">
        <v>2476</v>
      </c>
      <c r="D1303" s="3" t="s">
        <v>15586</v>
      </c>
      <c r="E1303" s="3" t="s">
        <v>2476</v>
      </c>
      <c r="F1303" s="3" t="s">
        <v>15588</v>
      </c>
      <c r="G1303" s="3" t="s">
        <v>15589</v>
      </c>
      <c r="H1303" s="4" t="s">
        <v>31519</v>
      </c>
      <c r="I1303" s="4" t="s">
        <v>31520</v>
      </c>
      <c r="J1303" s="4" t="s">
        <v>31521</v>
      </c>
      <c r="K1303" s="19">
        <v>0.74787810759844864</v>
      </c>
      <c r="L1303" s="21" t="s">
        <v>33</v>
      </c>
      <c r="M1303" s="19">
        <v>1.281294901490772</v>
      </c>
      <c r="N1303" s="20">
        <v>4.8560953371428503E-2</v>
      </c>
      <c r="O1303" s="3">
        <v>5</v>
      </c>
      <c r="P1303" s="3">
        <v>5</v>
      </c>
    </row>
    <row r="1304" spans="1:16" x14ac:dyDescent="0.25">
      <c r="A1304" s="3" t="s">
        <v>31522</v>
      </c>
      <c r="B1304" s="3" t="s">
        <v>31523</v>
      </c>
      <c r="C1304" s="3" t="s">
        <v>2538</v>
      </c>
      <c r="D1304" s="3" t="s">
        <v>31524</v>
      </c>
      <c r="E1304" s="3" t="s">
        <v>2538</v>
      </c>
      <c r="F1304" s="3" t="s">
        <v>30188</v>
      </c>
      <c r="G1304" s="3" t="s">
        <v>30189</v>
      </c>
      <c r="H1304" s="4" t="s">
        <v>31525</v>
      </c>
      <c r="I1304" s="4" t="s">
        <v>31526</v>
      </c>
      <c r="J1304" s="4" t="s">
        <v>31527</v>
      </c>
      <c r="K1304" s="19">
        <v>0.71394866367037424</v>
      </c>
      <c r="L1304" s="21" t="s">
        <v>33</v>
      </c>
      <c r="M1304" s="19">
        <v>0.86653035633341546</v>
      </c>
      <c r="N1304" s="20">
        <v>4.87416150088495E-2</v>
      </c>
      <c r="O1304" s="3">
        <v>29</v>
      </c>
      <c r="P1304" s="3">
        <v>15</v>
      </c>
    </row>
    <row r="1305" spans="1:16" x14ac:dyDescent="0.25">
      <c r="A1305" s="3" t="s">
        <v>31528</v>
      </c>
      <c r="B1305" s="3" t="s">
        <v>18777</v>
      </c>
      <c r="C1305" s="3" t="s">
        <v>2557</v>
      </c>
      <c r="D1305" s="3" t="s">
        <v>31529</v>
      </c>
      <c r="E1305" s="3" t="s">
        <v>2557</v>
      </c>
      <c r="F1305" s="3" t="s">
        <v>18778</v>
      </c>
      <c r="G1305" s="3" t="s">
        <v>18779</v>
      </c>
      <c r="H1305" s="4" t="s">
        <v>31530</v>
      </c>
      <c r="I1305" s="4" t="s">
        <v>31531</v>
      </c>
      <c r="J1305" s="4" t="s">
        <v>31532</v>
      </c>
      <c r="K1305" s="19">
        <v>1.0580529731425068</v>
      </c>
      <c r="L1305" s="21" t="s">
        <v>33</v>
      </c>
      <c r="M1305" s="19">
        <v>1.2254052546371621</v>
      </c>
      <c r="N1305" s="20">
        <v>4.8765819886162902E-2</v>
      </c>
      <c r="O1305" s="3">
        <v>23</v>
      </c>
      <c r="P1305" s="3">
        <v>14</v>
      </c>
    </row>
    <row r="1306" spans="1:16" x14ac:dyDescent="0.25">
      <c r="A1306" s="3" t="s">
        <v>31533</v>
      </c>
      <c r="B1306" s="3" t="s">
        <v>10725</v>
      </c>
      <c r="C1306" s="3" t="s">
        <v>28595</v>
      </c>
      <c r="D1306" s="3" t="s">
        <v>31534</v>
      </c>
      <c r="E1306" s="3" t="s">
        <v>2605</v>
      </c>
      <c r="F1306" s="3" t="s">
        <v>12600</v>
      </c>
      <c r="G1306" s="3" t="s">
        <v>12601</v>
      </c>
      <c r="H1306" s="4" t="s">
        <v>31535</v>
      </c>
      <c r="I1306" s="4" t="s">
        <v>31536</v>
      </c>
      <c r="J1306" s="4" t="s">
        <v>31537</v>
      </c>
      <c r="K1306" s="19">
        <v>1.4121394819814921</v>
      </c>
      <c r="L1306" s="21" t="s">
        <v>33</v>
      </c>
      <c r="M1306" s="19">
        <v>2.3894267786426919</v>
      </c>
      <c r="N1306" s="20">
        <v>4.8765819886162902E-2</v>
      </c>
      <c r="O1306" s="3">
        <v>8</v>
      </c>
      <c r="P1306" s="3">
        <v>5</v>
      </c>
    </row>
    <row r="1307" spans="1:16" x14ac:dyDescent="0.25">
      <c r="A1307" s="3" t="s">
        <v>31538</v>
      </c>
      <c r="B1307" s="3" t="s">
        <v>8910</v>
      </c>
      <c r="C1307" s="3" t="s">
        <v>2504</v>
      </c>
      <c r="D1307" s="3" t="s">
        <v>8909</v>
      </c>
      <c r="E1307" s="3" t="s">
        <v>2504</v>
      </c>
      <c r="F1307" s="3" t="s">
        <v>8911</v>
      </c>
      <c r="G1307" s="3" t="s">
        <v>8912</v>
      </c>
      <c r="H1307" s="4" t="s">
        <v>31539</v>
      </c>
      <c r="I1307" s="4" t="s">
        <v>31540</v>
      </c>
      <c r="J1307" s="4" t="s">
        <v>31541</v>
      </c>
      <c r="K1307" s="19">
        <v>0.34718272892952518</v>
      </c>
      <c r="L1307" s="21" t="s">
        <v>33</v>
      </c>
      <c r="M1307" s="19">
        <v>1.0812129806269959</v>
      </c>
      <c r="N1307" s="20">
        <v>4.8822533082352897E-2</v>
      </c>
      <c r="O1307" s="3">
        <v>7</v>
      </c>
      <c r="P1307" s="3">
        <v>7</v>
      </c>
    </row>
    <row r="1308" spans="1:16" x14ac:dyDescent="0.25">
      <c r="A1308" s="3" t="s">
        <v>31542</v>
      </c>
      <c r="B1308" s="3"/>
      <c r="C1308" s="3"/>
      <c r="D1308" s="3"/>
      <c r="E1308" s="3"/>
      <c r="F1308" s="3" t="s">
        <v>31543</v>
      </c>
      <c r="G1308" s="3" t="s">
        <v>2164</v>
      </c>
      <c r="H1308" s="4" t="s">
        <v>31544</v>
      </c>
      <c r="I1308" s="4" t="s">
        <v>31545</v>
      </c>
      <c r="J1308" s="4" t="s">
        <v>31546</v>
      </c>
      <c r="K1308" s="19">
        <v>0.58250987985234215</v>
      </c>
      <c r="L1308" s="21" t="s">
        <v>33</v>
      </c>
      <c r="M1308" s="19">
        <v>0.92077378813177269</v>
      </c>
      <c r="N1308" s="20">
        <v>4.8915999326150802E-2</v>
      </c>
      <c r="O1308" s="3">
        <v>3</v>
      </c>
      <c r="P1308" s="3">
        <v>3</v>
      </c>
    </row>
    <row r="1309" spans="1:16" x14ac:dyDescent="0.25">
      <c r="A1309" s="3" t="s">
        <v>31547</v>
      </c>
      <c r="B1309" s="3" t="s">
        <v>19604</v>
      </c>
      <c r="C1309" s="3" t="s">
        <v>2476</v>
      </c>
      <c r="D1309" s="3" t="s">
        <v>19603</v>
      </c>
      <c r="E1309" s="3" t="s">
        <v>2476</v>
      </c>
      <c r="F1309" s="3" t="s">
        <v>19605</v>
      </c>
      <c r="G1309" s="3" t="s">
        <v>19606</v>
      </c>
      <c r="H1309" s="4" t="s">
        <v>31548</v>
      </c>
      <c r="I1309" s="4" t="s">
        <v>31549</v>
      </c>
      <c r="J1309" s="4" t="s">
        <v>31550</v>
      </c>
      <c r="K1309" s="19">
        <v>0.27040437305520887</v>
      </c>
      <c r="L1309" s="21" t="s">
        <v>33</v>
      </c>
      <c r="M1309" s="19">
        <v>0.48486159699596704</v>
      </c>
      <c r="N1309" s="20">
        <v>4.89344405283757E-2</v>
      </c>
      <c r="O1309" s="3">
        <v>42</v>
      </c>
      <c r="P1309" s="3">
        <v>27</v>
      </c>
    </row>
    <row r="1310" spans="1:16" x14ac:dyDescent="0.25">
      <c r="A1310" s="3" t="s">
        <v>31551</v>
      </c>
      <c r="B1310" s="3"/>
      <c r="C1310" s="3"/>
      <c r="D1310" s="3"/>
      <c r="E1310" s="3"/>
      <c r="F1310" s="3" t="s">
        <v>31552</v>
      </c>
      <c r="G1310" s="3" t="s">
        <v>31553</v>
      </c>
      <c r="H1310" s="4" t="s">
        <v>31554</v>
      </c>
      <c r="I1310" s="4" t="s">
        <v>31555</v>
      </c>
      <c r="J1310" s="4" t="s">
        <v>31556</v>
      </c>
      <c r="K1310" s="19">
        <v>0.4189515804835322</v>
      </c>
      <c r="L1310" s="21" t="s">
        <v>33</v>
      </c>
      <c r="M1310" s="19">
        <v>1.7148817457858241</v>
      </c>
      <c r="N1310" s="20">
        <v>4.8959329090908998E-2</v>
      </c>
      <c r="O1310" s="3">
        <v>3</v>
      </c>
      <c r="P1310" s="3">
        <v>2</v>
      </c>
    </row>
    <row r="1311" spans="1:16" x14ac:dyDescent="0.25">
      <c r="A1311" s="3" t="s">
        <v>31557</v>
      </c>
      <c r="B1311" s="3" t="s">
        <v>12207</v>
      </c>
      <c r="C1311" s="3" t="s">
        <v>2476</v>
      </c>
      <c r="D1311" s="3" t="s">
        <v>31558</v>
      </c>
      <c r="E1311" s="3" t="s">
        <v>2557</v>
      </c>
      <c r="F1311" s="3" t="s">
        <v>31559</v>
      </c>
      <c r="G1311" s="3" t="s">
        <v>31560</v>
      </c>
      <c r="H1311" s="4" t="s">
        <v>31561</v>
      </c>
      <c r="I1311" s="4" t="s">
        <v>31562</v>
      </c>
      <c r="J1311" s="4" t="s">
        <v>31563</v>
      </c>
      <c r="K1311" s="19">
        <v>2.4338880408630059</v>
      </c>
      <c r="L1311" s="20">
        <v>2.86222869326241E-2</v>
      </c>
      <c r="M1311" s="19">
        <v>2.6485266944975709</v>
      </c>
      <c r="N1311" s="20">
        <v>4.8966112729756102E-2</v>
      </c>
      <c r="O1311" s="3">
        <v>5</v>
      </c>
      <c r="P1311" s="3">
        <v>5</v>
      </c>
    </row>
    <row r="1312" spans="1:16" x14ac:dyDescent="0.25">
      <c r="A1312" s="3" t="s">
        <v>31564</v>
      </c>
      <c r="B1312" s="3" t="s">
        <v>31565</v>
      </c>
      <c r="C1312" s="3" t="s">
        <v>14570</v>
      </c>
      <c r="D1312" s="3" t="s">
        <v>31566</v>
      </c>
      <c r="E1312" s="3" t="s">
        <v>2476</v>
      </c>
      <c r="F1312" s="3" t="s">
        <v>31567</v>
      </c>
      <c r="G1312" s="3" t="s">
        <v>31568</v>
      </c>
      <c r="H1312" s="4" t="s">
        <v>31569</v>
      </c>
      <c r="I1312" s="4" t="s">
        <v>31570</v>
      </c>
      <c r="J1312" s="4" t="s">
        <v>31571</v>
      </c>
      <c r="K1312" s="19">
        <v>0.25797394249269096</v>
      </c>
      <c r="L1312" s="21" t="s">
        <v>33</v>
      </c>
      <c r="M1312" s="19">
        <v>0.97023989149938195</v>
      </c>
      <c r="N1312" s="20">
        <v>4.8986859750730201E-2</v>
      </c>
      <c r="O1312" s="3">
        <v>4</v>
      </c>
      <c r="P1312" s="3">
        <v>4</v>
      </c>
    </row>
    <row r="1313" spans="1:16" x14ac:dyDescent="0.25">
      <c r="A1313" s="3" t="s">
        <v>31572</v>
      </c>
      <c r="B1313" s="3" t="s">
        <v>3618</v>
      </c>
      <c r="C1313" s="3" t="s">
        <v>2466</v>
      </c>
      <c r="D1313" s="3" t="s">
        <v>3617</v>
      </c>
      <c r="E1313" s="3" t="s">
        <v>2466</v>
      </c>
      <c r="F1313" s="3" t="s">
        <v>3619</v>
      </c>
      <c r="G1313" s="3" t="s">
        <v>3620</v>
      </c>
      <c r="H1313" s="4" t="s">
        <v>31573</v>
      </c>
      <c r="I1313" s="4" t="s">
        <v>31574</v>
      </c>
      <c r="J1313" s="4" t="s">
        <v>31575</v>
      </c>
      <c r="K1313" s="19">
        <v>0.43743064431047041</v>
      </c>
      <c r="L1313" s="21" t="s">
        <v>33</v>
      </c>
      <c r="M1313" s="19">
        <v>0.50650460843551781</v>
      </c>
      <c r="N1313" s="20">
        <v>4.9029405513618597E-2</v>
      </c>
      <c r="O1313" s="3">
        <v>14</v>
      </c>
      <c r="P1313" s="3">
        <v>14</v>
      </c>
    </row>
    <row r="1314" spans="1:16" x14ac:dyDescent="0.25">
      <c r="A1314" s="3" t="s">
        <v>31576</v>
      </c>
      <c r="B1314" s="3" t="s">
        <v>31577</v>
      </c>
      <c r="C1314" s="3" t="s">
        <v>2576</v>
      </c>
      <c r="D1314" s="3" t="s">
        <v>31578</v>
      </c>
      <c r="E1314" s="3" t="s">
        <v>2605</v>
      </c>
      <c r="F1314" s="3" t="s">
        <v>31579</v>
      </c>
      <c r="G1314" s="3" t="s">
        <v>31580</v>
      </c>
      <c r="H1314" s="4" t="s">
        <v>31581</v>
      </c>
      <c r="I1314" s="4" t="s">
        <v>31582</v>
      </c>
      <c r="J1314" s="4" t="s">
        <v>31583</v>
      </c>
      <c r="K1314" s="19">
        <v>1.094886964500289</v>
      </c>
      <c r="L1314" s="21" t="s">
        <v>33</v>
      </c>
      <c r="M1314" s="19">
        <v>1.2949940020849486</v>
      </c>
      <c r="N1314" s="20">
        <v>4.9147348046511601E-2</v>
      </c>
      <c r="O1314" s="3">
        <v>3</v>
      </c>
      <c r="P1314" s="3">
        <v>3</v>
      </c>
    </row>
    <row r="1315" spans="1:16" x14ac:dyDescent="0.25">
      <c r="A1315" s="3" t="s">
        <v>31584</v>
      </c>
      <c r="B1315" s="3" t="s">
        <v>6965</v>
      </c>
      <c r="C1315" s="3" t="s">
        <v>2476</v>
      </c>
      <c r="D1315" s="3" t="s">
        <v>6964</v>
      </c>
      <c r="E1315" s="3" t="s">
        <v>2476</v>
      </c>
      <c r="F1315" s="3" t="s">
        <v>6966</v>
      </c>
      <c r="G1315" s="3" t="s">
        <v>6967</v>
      </c>
      <c r="H1315" s="4" t="s">
        <v>31585</v>
      </c>
      <c r="I1315" s="4" t="s">
        <v>31586</v>
      </c>
      <c r="J1315" s="4" t="s">
        <v>31587</v>
      </c>
      <c r="K1315" s="19">
        <v>2.1703369727308681</v>
      </c>
      <c r="L1315" s="20">
        <v>1.9508640256410199E-2</v>
      </c>
      <c r="M1315" s="19">
        <v>1.9444266456171961</v>
      </c>
      <c r="N1315" s="20">
        <v>4.9147348046511601E-2</v>
      </c>
      <c r="O1315" s="3">
        <v>8</v>
      </c>
      <c r="P1315" s="3">
        <v>8</v>
      </c>
    </row>
    <row r="1316" spans="1:16" x14ac:dyDescent="0.25">
      <c r="A1316" s="3" t="s">
        <v>31588</v>
      </c>
      <c r="B1316" s="3"/>
      <c r="C1316" s="3"/>
      <c r="D1316" s="3"/>
      <c r="E1316" s="3"/>
      <c r="F1316" s="3" t="s">
        <v>3111</v>
      </c>
      <c r="G1316" s="3" t="s">
        <v>3112</v>
      </c>
      <c r="H1316" s="4" t="s">
        <v>31589</v>
      </c>
      <c r="I1316" s="4" t="s">
        <v>31590</v>
      </c>
      <c r="J1316" s="4" t="s">
        <v>31591</v>
      </c>
      <c r="K1316" s="19">
        <v>-1.2997553762432843</v>
      </c>
      <c r="L1316" s="21" t="s">
        <v>33</v>
      </c>
      <c r="M1316" s="19">
        <v>-1.2608971005804406</v>
      </c>
      <c r="N1316" s="20">
        <v>4.9147348046511601E-2</v>
      </c>
      <c r="O1316" s="3">
        <v>2</v>
      </c>
      <c r="P1316" s="3">
        <v>2</v>
      </c>
    </row>
    <row r="1317" spans="1:16" x14ac:dyDescent="0.25">
      <c r="A1317" s="3" t="s">
        <v>31592</v>
      </c>
      <c r="B1317" s="3" t="s">
        <v>18993</v>
      </c>
      <c r="C1317" s="3" t="s">
        <v>13792</v>
      </c>
      <c r="D1317" s="3" t="s">
        <v>18992</v>
      </c>
      <c r="E1317" s="3" t="s">
        <v>2476</v>
      </c>
      <c r="F1317" s="3" t="s">
        <v>18994</v>
      </c>
      <c r="G1317" s="3" t="s">
        <v>18995</v>
      </c>
      <c r="H1317" s="4" t="s">
        <v>31593</v>
      </c>
      <c r="I1317" s="4" t="s">
        <v>31594</v>
      </c>
      <c r="J1317" s="4" t="s">
        <v>31595</v>
      </c>
      <c r="K1317" s="19">
        <v>1.2279674748072373</v>
      </c>
      <c r="L1317" s="20">
        <v>4.4458045115961797E-2</v>
      </c>
      <c r="M1317" s="19">
        <v>1.1163882984197218</v>
      </c>
      <c r="N1317" s="20">
        <v>4.9162990874274601E-2</v>
      </c>
      <c r="O1317" s="3">
        <v>7</v>
      </c>
      <c r="P1317" s="3">
        <v>7</v>
      </c>
    </row>
    <row r="1318" spans="1:16" x14ac:dyDescent="0.25">
      <c r="A1318" s="3" t="s">
        <v>31596</v>
      </c>
      <c r="B1318" s="3" t="s">
        <v>6834</v>
      </c>
      <c r="C1318" s="3" t="s">
        <v>2476</v>
      </c>
      <c r="D1318" s="3" t="s">
        <v>6833</v>
      </c>
      <c r="E1318" s="3" t="s">
        <v>2476</v>
      </c>
      <c r="F1318" s="3" t="s">
        <v>6835</v>
      </c>
      <c r="G1318" s="3" t="s">
        <v>6836</v>
      </c>
      <c r="H1318" s="4" t="s">
        <v>31597</v>
      </c>
      <c r="I1318" s="4" t="s">
        <v>31598</v>
      </c>
      <c r="J1318" s="4" t="s">
        <v>31599</v>
      </c>
      <c r="K1318" s="19">
        <v>0.11319087807562093</v>
      </c>
      <c r="L1318" s="21" t="s">
        <v>33</v>
      </c>
      <c r="M1318" s="19">
        <v>0.38404493365172288</v>
      </c>
      <c r="N1318" s="20">
        <v>4.9162990874274601E-2</v>
      </c>
      <c r="O1318" s="3">
        <v>17</v>
      </c>
      <c r="P1318" s="3">
        <v>16</v>
      </c>
    </row>
    <row r="1319" spans="1:16" x14ac:dyDescent="0.25">
      <c r="A1319" s="3" t="s">
        <v>31600</v>
      </c>
      <c r="B1319" s="3" t="s">
        <v>11244</v>
      </c>
      <c r="C1319" s="3" t="s">
        <v>26118</v>
      </c>
      <c r="D1319" s="3" t="s">
        <v>24458</v>
      </c>
      <c r="E1319" s="3" t="s">
        <v>2557</v>
      </c>
      <c r="F1319" s="3" t="s">
        <v>24459</v>
      </c>
      <c r="G1319" s="3" t="s">
        <v>24460</v>
      </c>
      <c r="H1319" s="4" t="s">
        <v>31601</v>
      </c>
      <c r="I1319" s="4" t="s">
        <v>31602</v>
      </c>
      <c r="J1319" s="4" t="s">
        <v>31603</v>
      </c>
      <c r="K1319" s="19">
        <v>0.4768222144841418</v>
      </c>
      <c r="L1319" s="20">
        <v>2.7604771158301102E-2</v>
      </c>
      <c r="M1319" s="19">
        <v>0.59423424343592668</v>
      </c>
      <c r="N1319" s="20">
        <v>4.9181022554913301E-2</v>
      </c>
      <c r="O1319" s="3">
        <v>9</v>
      </c>
      <c r="P1319" s="3">
        <v>9</v>
      </c>
    </row>
    <row r="1320" spans="1:16" x14ac:dyDescent="0.25">
      <c r="A1320" s="3" t="s">
        <v>31604</v>
      </c>
      <c r="B1320" s="3" t="s">
        <v>20411</v>
      </c>
      <c r="C1320" s="3" t="s">
        <v>2557</v>
      </c>
      <c r="D1320" s="3" t="s">
        <v>20410</v>
      </c>
      <c r="E1320" s="3" t="s">
        <v>2557</v>
      </c>
      <c r="F1320" s="3" t="s">
        <v>20412</v>
      </c>
      <c r="G1320" s="3" t="s">
        <v>20413</v>
      </c>
      <c r="H1320" s="4" t="s">
        <v>31605</v>
      </c>
      <c r="I1320" s="4" t="s">
        <v>31606</v>
      </c>
      <c r="J1320" s="4" t="s">
        <v>31607</v>
      </c>
      <c r="K1320" s="19">
        <v>0.22733398695362372</v>
      </c>
      <c r="L1320" s="21" t="s">
        <v>33</v>
      </c>
      <c r="M1320" s="19">
        <v>0.86959452414030758</v>
      </c>
      <c r="N1320" s="20">
        <v>4.9181022554913301E-2</v>
      </c>
      <c r="O1320" s="3">
        <v>9</v>
      </c>
      <c r="P1320" s="3">
        <v>9</v>
      </c>
    </row>
    <row r="1321" spans="1:16" x14ac:dyDescent="0.25">
      <c r="A1321" s="3" t="s">
        <v>31608</v>
      </c>
      <c r="B1321" s="3" t="s">
        <v>8535</v>
      </c>
      <c r="C1321" s="3" t="s">
        <v>27167</v>
      </c>
      <c r="D1321" s="3" t="s">
        <v>8534</v>
      </c>
      <c r="E1321" s="3" t="s">
        <v>2538</v>
      </c>
      <c r="F1321" s="3" t="s">
        <v>8536</v>
      </c>
      <c r="G1321" s="3" t="s">
        <v>8537</v>
      </c>
      <c r="H1321" s="4" t="s">
        <v>31609</v>
      </c>
      <c r="I1321" s="4" t="s">
        <v>31610</v>
      </c>
      <c r="J1321" s="4" t="s">
        <v>31611</v>
      </c>
      <c r="K1321" s="19">
        <v>0.30946766986143115</v>
      </c>
      <c r="L1321" s="21" t="s">
        <v>33</v>
      </c>
      <c r="M1321" s="19">
        <v>0.3627332716065183</v>
      </c>
      <c r="N1321" s="20">
        <v>4.9181022554913301E-2</v>
      </c>
      <c r="O1321" s="3">
        <v>13</v>
      </c>
      <c r="P1321" s="3">
        <v>13</v>
      </c>
    </row>
    <row r="1322" spans="1:16" x14ac:dyDescent="0.25">
      <c r="A1322" s="3" t="s">
        <v>31612</v>
      </c>
      <c r="B1322" s="3" t="s">
        <v>31613</v>
      </c>
      <c r="C1322" s="3" t="s">
        <v>2476</v>
      </c>
      <c r="D1322" s="3" t="s">
        <v>31614</v>
      </c>
      <c r="E1322" s="3" t="s">
        <v>2476</v>
      </c>
      <c r="F1322" s="3" t="s">
        <v>31615</v>
      </c>
      <c r="G1322" s="3" t="s">
        <v>31616</v>
      </c>
      <c r="H1322" s="4" t="s">
        <v>31617</v>
      </c>
      <c r="I1322" s="4" t="s">
        <v>31618</v>
      </c>
      <c r="J1322" s="4" t="s">
        <v>31619</v>
      </c>
      <c r="K1322" s="19">
        <v>2.3546079828160926</v>
      </c>
      <c r="L1322" s="21" t="s">
        <v>33</v>
      </c>
      <c r="M1322" s="19">
        <v>2.8801481161315436</v>
      </c>
      <c r="N1322" s="20">
        <v>4.9181022554913301E-2</v>
      </c>
      <c r="O1322" s="3">
        <v>3</v>
      </c>
      <c r="P1322" s="3">
        <v>3</v>
      </c>
    </row>
    <row r="1323" spans="1:16" x14ac:dyDescent="0.25">
      <c r="A1323" s="3" t="s">
        <v>31620</v>
      </c>
      <c r="B1323" s="3" t="s">
        <v>10963</v>
      </c>
      <c r="C1323" s="3" t="s">
        <v>2557</v>
      </c>
      <c r="D1323" s="3" t="s">
        <v>31621</v>
      </c>
      <c r="E1323" s="3" t="s">
        <v>2476</v>
      </c>
      <c r="F1323" s="3" t="s">
        <v>31622</v>
      </c>
      <c r="G1323" s="3" t="s">
        <v>31623</v>
      </c>
      <c r="H1323" s="4" t="s">
        <v>31624</v>
      </c>
      <c r="I1323" s="4" t="s">
        <v>31625</v>
      </c>
      <c r="J1323" s="4" t="s">
        <v>31626</v>
      </c>
      <c r="K1323" s="19">
        <v>1.4156369713773973</v>
      </c>
      <c r="L1323" s="20">
        <v>2.68976379735682E-2</v>
      </c>
      <c r="M1323" s="19">
        <v>0.91074859298786004</v>
      </c>
      <c r="N1323" s="20">
        <v>4.9181163973051001E-2</v>
      </c>
      <c r="O1323" s="3">
        <v>10</v>
      </c>
      <c r="P1323" s="3">
        <v>9</v>
      </c>
    </row>
    <row r="1324" spans="1:16" x14ac:dyDescent="0.25">
      <c r="A1324" s="3" t="s">
        <v>31627</v>
      </c>
      <c r="B1324" s="3" t="s">
        <v>31628</v>
      </c>
      <c r="C1324" s="3" t="s">
        <v>31629</v>
      </c>
      <c r="D1324" s="3" t="s">
        <v>31630</v>
      </c>
      <c r="E1324" s="3" t="s">
        <v>2576</v>
      </c>
      <c r="F1324" s="3" t="s">
        <v>31631</v>
      </c>
      <c r="G1324" s="3" t="s">
        <v>27925</v>
      </c>
      <c r="H1324" s="4" t="s">
        <v>31632</v>
      </c>
      <c r="I1324" s="4" t="s">
        <v>31633</v>
      </c>
      <c r="J1324" s="4" t="s">
        <v>31634</v>
      </c>
      <c r="K1324" s="19">
        <v>0.42642270128268067</v>
      </c>
      <c r="L1324" s="21" t="s">
        <v>33</v>
      </c>
      <c r="M1324" s="19">
        <v>1.3197684845574325</v>
      </c>
      <c r="N1324" s="20">
        <v>4.9565767153846099E-2</v>
      </c>
      <c r="O1324" s="3">
        <v>7</v>
      </c>
      <c r="P1324" s="3">
        <v>3</v>
      </c>
    </row>
    <row r="1325" spans="1:16" x14ac:dyDescent="0.25">
      <c r="A1325" s="3" t="s">
        <v>31635</v>
      </c>
      <c r="B1325" s="3" t="s">
        <v>9231</v>
      </c>
      <c r="C1325" s="3" t="s">
        <v>2538</v>
      </c>
      <c r="D1325" s="3" t="s">
        <v>9230</v>
      </c>
      <c r="E1325" s="3" t="s">
        <v>2576</v>
      </c>
      <c r="F1325" s="3" t="s">
        <v>9232</v>
      </c>
      <c r="G1325" s="3" t="s">
        <v>9233</v>
      </c>
      <c r="H1325" s="4" t="s">
        <v>31636</v>
      </c>
      <c r="I1325" s="4" t="s">
        <v>31637</v>
      </c>
      <c r="J1325" s="4" t="s">
        <v>31638</v>
      </c>
      <c r="K1325" s="19">
        <v>1.336369076119333</v>
      </c>
      <c r="L1325" s="21" t="s">
        <v>33</v>
      </c>
      <c r="M1325" s="19">
        <v>1.1786314846600479</v>
      </c>
      <c r="N1325" s="20">
        <v>4.9594160956772299E-2</v>
      </c>
      <c r="O1325" s="3">
        <v>5</v>
      </c>
      <c r="P1325" s="3">
        <v>5</v>
      </c>
    </row>
    <row r="1326" spans="1:16" x14ac:dyDescent="0.25">
      <c r="A1326" s="3" t="s">
        <v>31639</v>
      </c>
      <c r="B1326" s="3" t="s">
        <v>23442</v>
      </c>
      <c r="C1326" s="3" t="s">
        <v>9389</v>
      </c>
      <c r="D1326" s="3" t="s">
        <v>23441</v>
      </c>
      <c r="E1326" s="3" t="s">
        <v>2476</v>
      </c>
      <c r="F1326" s="3" t="s">
        <v>23443</v>
      </c>
      <c r="G1326" s="3" t="s">
        <v>23444</v>
      </c>
      <c r="H1326" s="4" t="s">
        <v>31640</v>
      </c>
      <c r="I1326" s="4" t="s">
        <v>31641</v>
      </c>
      <c r="J1326" s="4" t="s">
        <v>31642</v>
      </c>
      <c r="K1326" s="19">
        <v>0.70689078015335538</v>
      </c>
      <c r="L1326" s="21" t="s">
        <v>33</v>
      </c>
      <c r="M1326" s="19">
        <v>0.79650036041256511</v>
      </c>
      <c r="N1326" s="20">
        <v>4.9713263136276303E-2</v>
      </c>
      <c r="O1326" s="3">
        <v>8</v>
      </c>
      <c r="P1326" s="3">
        <v>8</v>
      </c>
    </row>
    <row r="1327" spans="1:16" x14ac:dyDescent="0.25">
      <c r="A1327" s="3" t="s">
        <v>31643</v>
      </c>
      <c r="B1327" s="3" t="s">
        <v>31644</v>
      </c>
      <c r="C1327" s="3" t="s">
        <v>2476</v>
      </c>
      <c r="D1327" s="3" t="s">
        <v>31645</v>
      </c>
      <c r="E1327" s="3" t="s">
        <v>2557</v>
      </c>
      <c r="F1327" s="3" t="s">
        <v>31646</v>
      </c>
      <c r="G1327" s="3" t="s">
        <v>31647</v>
      </c>
      <c r="H1327" s="4" t="s">
        <v>31648</v>
      </c>
      <c r="I1327" s="4" t="s">
        <v>31649</v>
      </c>
      <c r="J1327" s="4" t="s">
        <v>31650</v>
      </c>
      <c r="K1327" s="19">
        <v>2.9027565027410094</v>
      </c>
      <c r="L1327" s="20">
        <v>2.0708605604395601E-2</v>
      </c>
      <c r="M1327" s="19">
        <v>2.7623939207340515</v>
      </c>
      <c r="N1327" s="20">
        <v>4.9943163999999998E-2</v>
      </c>
      <c r="O1327" s="3">
        <v>4</v>
      </c>
      <c r="P1327" s="3">
        <v>4</v>
      </c>
    </row>
    <row r="1328" spans="1:16" x14ac:dyDescent="0.25">
      <c r="A1328" s="3" t="s">
        <v>31651</v>
      </c>
      <c r="B1328" s="3" t="s">
        <v>31652</v>
      </c>
      <c r="C1328" s="3" t="s">
        <v>2538</v>
      </c>
      <c r="D1328" s="3" t="s">
        <v>31653</v>
      </c>
      <c r="E1328" s="3" t="s">
        <v>2576</v>
      </c>
      <c r="F1328" s="3" t="s">
        <v>31654</v>
      </c>
      <c r="G1328" s="3" t="s">
        <v>31655</v>
      </c>
      <c r="H1328" s="4" t="s">
        <v>31656</v>
      </c>
      <c r="I1328" s="4" t="s">
        <v>31657</v>
      </c>
      <c r="J1328" s="4" t="s">
        <v>31658</v>
      </c>
      <c r="K1328" s="19">
        <v>0.76361880912800661</v>
      </c>
      <c r="L1328" s="21" t="s">
        <v>33</v>
      </c>
      <c r="M1328" s="19">
        <v>1.3342143484855897</v>
      </c>
      <c r="N1328" s="21" t="s">
        <v>33</v>
      </c>
      <c r="O1328" s="3">
        <v>5</v>
      </c>
      <c r="P1328" s="3">
        <v>5</v>
      </c>
    </row>
    <row r="1329" spans="1:16" x14ac:dyDescent="0.25">
      <c r="A1329" s="3" t="s">
        <v>31659</v>
      </c>
      <c r="B1329" s="3" t="s">
        <v>3395</v>
      </c>
      <c r="C1329" s="3" t="s">
        <v>28535</v>
      </c>
      <c r="D1329" s="3" t="s">
        <v>3394</v>
      </c>
      <c r="E1329" s="3" t="s">
        <v>2494</v>
      </c>
      <c r="F1329" s="3" t="s">
        <v>3396</v>
      </c>
      <c r="G1329" s="3" t="s">
        <v>3397</v>
      </c>
      <c r="H1329" s="4" t="s">
        <v>31660</v>
      </c>
      <c r="I1329" s="4" t="s">
        <v>31661</v>
      </c>
      <c r="J1329" s="4" t="s">
        <v>31662</v>
      </c>
      <c r="K1329" s="19">
        <v>0.53651079687700176</v>
      </c>
      <c r="L1329" s="21" t="s">
        <v>33</v>
      </c>
      <c r="M1329" s="19">
        <v>1.0072860666602212</v>
      </c>
      <c r="N1329" s="21" t="s">
        <v>33</v>
      </c>
      <c r="O1329" s="3">
        <v>13</v>
      </c>
      <c r="P1329" s="3">
        <v>8</v>
      </c>
    </row>
    <row r="1330" spans="1:16" x14ac:dyDescent="0.25">
      <c r="A1330" s="3" t="s">
        <v>31663</v>
      </c>
      <c r="B1330" s="3" t="s">
        <v>17206</v>
      </c>
      <c r="C1330" s="3" t="s">
        <v>2476</v>
      </c>
      <c r="D1330" s="3" t="s">
        <v>17205</v>
      </c>
      <c r="E1330" s="3" t="s">
        <v>2557</v>
      </c>
      <c r="F1330" s="3" t="s">
        <v>17207</v>
      </c>
      <c r="G1330" s="3" t="s">
        <v>17208</v>
      </c>
      <c r="H1330" s="4" t="s">
        <v>31664</v>
      </c>
      <c r="I1330" s="4" t="s">
        <v>31665</v>
      </c>
      <c r="J1330" s="4" t="s">
        <v>31666</v>
      </c>
      <c r="K1330" s="19">
        <v>1.7126791663340335</v>
      </c>
      <c r="L1330" s="20">
        <v>2.8903314052631499E-2</v>
      </c>
      <c r="M1330" s="19">
        <v>1.4651391819124155</v>
      </c>
      <c r="N1330" s="21" t="s">
        <v>33</v>
      </c>
      <c r="O1330" s="3">
        <v>15</v>
      </c>
      <c r="P1330" s="3">
        <v>15</v>
      </c>
    </row>
    <row r="1331" spans="1:16" x14ac:dyDescent="0.25">
      <c r="A1331" s="3" t="s">
        <v>31667</v>
      </c>
      <c r="B1331" s="3" t="s">
        <v>4401</v>
      </c>
      <c r="C1331" s="3" t="s">
        <v>2576</v>
      </c>
      <c r="D1331" s="3" t="s">
        <v>4400</v>
      </c>
      <c r="E1331" s="3" t="s">
        <v>2538</v>
      </c>
      <c r="F1331" s="3" t="s">
        <v>4402</v>
      </c>
      <c r="G1331" s="3" t="s">
        <v>4403</v>
      </c>
      <c r="H1331" s="4" t="s">
        <v>31668</v>
      </c>
      <c r="I1331" s="4" t="s">
        <v>31669</v>
      </c>
      <c r="J1331" s="4" t="s">
        <v>31670</v>
      </c>
      <c r="K1331" s="19">
        <v>0.44816132488971527</v>
      </c>
      <c r="L1331" s="21" t="s">
        <v>33</v>
      </c>
      <c r="M1331" s="19">
        <v>0.64145855650055683</v>
      </c>
      <c r="N1331" s="21" t="s">
        <v>33</v>
      </c>
      <c r="O1331" s="3">
        <v>36</v>
      </c>
      <c r="P1331" s="3">
        <v>36</v>
      </c>
    </row>
    <row r="1332" spans="1:16" x14ac:dyDescent="0.25">
      <c r="A1332" s="3" t="s">
        <v>31671</v>
      </c>
      <c r="B1332" s="3" t="s">
        <v>13763</v>
      </c>
      <c r="C1332" s="3" t="s">
        <v>2557</v>
      </c>
      <c r="D1332" s="3" t="s">
        <v>13762</v>
      </c>
      <c r="E1332" s="3" t="s">
        <v>2476</v>
      </c>
      <c r="F1332" s="3" t="s">
        <v>13764</v>
      </c>
      <c r="G1332" s="3" t="s">
        <v>13765</v>
      </c>
      <c r="H1332" s="4" t="s">
        <v>31672</v>
      </c>
      <c r="I1332" s="4" t="s">
        <v>31673</v>
      </c>
      <c r="J1332" s="4" t="s">
        <v>31674</v>
      </c>
      <c r="K1332" s="19">
        <v>4.6607284878773836</v>
      </c>
      <c r="L1332" s="21" t="s">
        <v>33</v>
      </c>
      <c r="M1332" s="19">
        <v>5.1587846998249836</v>
      </c>
      <c r="N1332" s="21" t="s">
        <v>33</v>
      </c>
      <c r="O1332" s="3">
        <v>2</v>
      </c>
      <c r="P1332" s="3">
        <v>2</v>
      </c>
    </row>
    <row r="1333" spans="1:16" x14ac:dyDescent="0.25">
      <c r="A1333" s="3" t="s">
        <v>31675</v>
      </c>
      <c r="B1333" s="3" t="s">
        <v>4340</v>
      </c>
      <c r="C1333" s="3" t="s">
        <v>2466</v>
      </c>
      <c r="D1333" s="3" t="s">
        <v>4339</v>
      </c>
      <c r="E1333" s="3" t="s">
        <v>2538</v>
      </c>
      <c r="F1333" s="3" t="s">
        <v>30160</v>
      </c>
      <c r="G1333" s="3" t="s">
        <v>30161</v>
      </c>
      <c r="H1333" s="4" t="s">
        <v>31676</v>
      </c>
      <c r="I1333" s="4" t="s">
        <v>31677</v>
      </c>
      <c r="J1333" s="4" t="s">
        <v>31678</v>
      </c>
      <c r="K1333" s="19">
        <v>1.1538450156315114</v>
      </c>
      <c r="L1333" s="20">
        <v>3.0375645804416401E-2</v>
      </c>
      <c r="M1333" s="19">
        <v>1.024466556556858</v>
      </c>
      <c r="N1333" s="21" t="s">
        <v>33</v>
      </c>
      <c r="O1333" s="3">
        <v>25</v>
      </c>
      <c r="P1333" s="3">
        <v>10</v>
      </c>
    </row>
    <row r="1334" spans="1:16" x14ac:dyDescent="0.25">
      <c r="A1334" s="3" t="s">
        <v>31679</v>
      </c>
      <c r="B1334" s="3" t="s">
        <v>31680</v>
      </c>
      <c r="C1334" s="3" t="s">
        <v>2476</v>
      </c>
      <c r="D1334" s="3" t="s">
        <v>31681</v>
      </c>
      <c r="E1334" s="3" t="s">
        <v>2557</v>
      </c>
      <c r="F1334" s="3" t="s">
        <v>31682</v>
      </c>
      <c r="G1334" s="3" t="s">
        <v>31683</v>
      </c>
      <c r="H1334" s="4" t="s">
        <v>31684</v>
      </c>
      <c r="I1334" s="4" t="s">
        <v>31685</v>
      </c>
      <c r="J1334" s="4" t="s">
        <v>31686</v>
      </c>
      <c r="K1334" s="19">
        <v>1.0705827325749318</v>
      </c>
      <c r="L1334" s="20">
        <v>3.7011971186612501E-2</v>
      </c>
      <c r="M1334" s="19">
        <v>0.99702162487986667</v>
      </c>
      <c r="N1334" s="21" t="s">
        <v>33</v>
      </c>
      <c r="O1334" s="3">
        <v>10</v>
      </c>
      <c r="P1334" s="3">
        <v>10</v>
      </c>
    </row>
    <row r="1335" spans="1:16" x14ac:dyDescent="0.25">
      <c r="A1335" s="3" t="s">
        <v>31687</v>
      </c>
      <c r="B1335" s="3" t="s">
        <v>31688</v>
      </c>
      <c r="C1335" s="3" t="s">
        <v>31689</v>
      </c>
      <c r="D1335" s="3" t="s">
        <v>31690</v>
      </c>
      <c r="E1335" s="3" t="s">
        <v>2576</v>
      </c>
      <c r="F1335" s="3"/>
      <c r="G1335" s="3"/>
      <c r="H1335" s="4" t="s">
        <v>31691</v>
      </c>
      <c r="I1335" s="4" t="s">
        <v>31692</v>
      </c>
      <c r="J1335" s="4" t="s">
        <v>31693</v>
      </c>
      <c r="K1335" s="19">
        <v>1.1810316283762847</v>
      </c>
      <c r="L1335" s="21" t="s">
        <v>33</v>
      </c>
      <c r="M1335" s="19">
        <v>1.7489974058745286</v>
      </c>
      <c r="N1335" s="21" t="s">
        <v>33</v>
      </c>
      <c r="O1335" s="3">
        <v>3</v>
      </c>
      <c r="P1335" s="3">
        <v>3</v>
      </c>
    </row>
    <row r="1336" spans="1:16" x14ac:dyDescent="0.25">
      <c r="A1336" s="3" t="s">
        <v>31694</v>
      </c>
      <c r="B1336" s="3" t="s">
        <v>31695</v>
      </c>
      <c r="C1336" s="3" t="s">
        <v>2557</v>
      </c>
      <c r="D1336" s="3" t="s">
        <v>31696</v>
      </c>
      <c r="E1336" s="3" t="s">
        <v>2557</v>
      </c>
      <c r="F1336" s="3" t="s">
        <v>31697</v>
      </c>
      <c r="G1336" s="3" t="s">
        <v>31698</v>
      </c>
      <c r="H1336" s="4" t="s">
        <v>31699</v>
      </c>
      <c r="I1336" s="4" t="s">
        <v>31700</v>
      </c>
      <c r="J1336" s="4" t="s">
        <v>31701</v>
      </c>
      <c r="K1336" s="19">
        <v>3.7816091371622647</v>
      </c>
      <c r="L1336" s="20">
        <v>1.9508640256410199E-2</v>
      </c>
      <c r="M1336" s="19">
        <v>3.6229373529189615</v>
      </c>
      <c r="N1336" s="21" t="s">
        <v>33</v>
      </c>
      <c r="O1336" s="3">
        <v>3</v>
      </c>
      <c r="P1336" s="3">
        <v>3</v>
      </c>
    </row>
    <row r="1337" spans="1:16" x14ac:dyDescent="0.25">
      <c r="A1337" s="3" t="s">
        <v>31702</v>
      </c>
      <c r="B1337" s="3" t="s">
        <v>31703</v>
      </c>
      <c r="C1337" s="3" t="s">
        <v>2576</v>
      </c>
      <c r="D1337" s="3" t="s">
        <v>31704</v>
      </c>
      <c r="E1337" s="3" t="s">
        <v>2576</v>
      </c>
      <c r="F1337" s="3" t="s">
        <v>27570</v>
      </c>
      <c r="G1337" s="3" t="s">
        <v>12339</v>
      </c>
      <c r="H1337" s="4" t="s">
        <v>31705</v>
      </c>
      <c r="I1337" s="4" t="s">
        <v>31706</v>
      </c>
      <c r="J1337" s="4" t="s">
        <v>31707</v>
      </c>
      <c r="K1337" s="19">
        <v>0.49803826155386394</v>
      </c>
      <c r="L1337" s="21" t="s">
        <v>33</v>
      </c>
      <c r="M1337" s="19">
        <v>0.94920949760044016</v>
      </c>
      <c r="N1337" s="21" t="s">
        <v>33</v>
      </c>
      <c r="O1337" s="3">
        <v>5</v>
      </c>
      <c r="P1337" s="3">
        <v>5</v>
      </c>
    </row>
    <row r="1338" spans="1:16" x14ac:dyDescent="0.25">
      <c r="A1338" s="3" t="s">
        <v>31708</v>
      </c>
      <c r="B1338" s="3" t="s">
        <v>31709</v>
      </c>
      <c r="C1338" s="3" t="s">
        <v>2538</v>
      </c>
      <c r="D1338" s="3" t="s">
        <v>31710</v>
      </c>
      <c r="E1338" s="3" t="s">
        <v>2538</v>
      </c>
      <c r="F1338" s="3"/>
      <c r="G1338" s="3"/>
      <c r="H1338" s="4" t="s">
        <v>31711</v>
      </c>
      <c r="I1338" s="4" t="s">
        <v>31712</v>
      </c>
      <c r="J1338" s="4" t="s">
        <v>31713</v>
      </c>
      <c r="K1338" s="19">
        <v>1.2745964908342953</v>
      </c>
      <c r="L1338" s="21" t="s">
        <v>33</v>
      </c>
      <c r="M1338" s="19">
        <v>1.519221967698412</v>
      </c>
      <c r="N1338" s="21" t="s">
        <v>33</v>
      </c>
      <c r="O1338" s="3">
        <v>2</v>
      </c>
      <c r="P1338" s="3">
        <v>2</v>
      </c>
    </row>
    <row r="1339" spans="1:16" x14ac:dyDescent="0.25">
      <c r="A1339" s="3" t="s">
        <v>31714</v>
      </c>
      <c r="B1339" s="3" t="s">
        <v>12684</v>
      </c>
      <c r="C1339" s="3" t="s">
        <v>2476</v>
      </c>
      <c r="D1339" s="3" t="s">
        <v>12683</v>
      </c>
      <c r="E1339" s="3" t="s">
        <v>2466</v>
      </c>
      <c r="F1339" s="3" t="s">
        <v>12685</v>
      </c>
      <c r="G1339" s="3" t="s">
        <v>12686</v>
      </c>
      <c r="H1339" s="4" t="s">
        <v>31715</v>
      </c>
      <c r="I1339" s="4" t="s">
        <v>31716</v>
      </c>
      <c r="J1339" s="4" t="s">
        <v>31717</v>
      </c>
      <c r="K1339" s="19">
        <v>0.57893325498176296</v>
      </c>
      <c r="L1339" s="21" t="s">
        <v>33</v>
      </c>
      <c r="M1339" s="19">
        <v>1.0499708217566071</v>
      </c>
      <c r="N1339" s="21" t="s">
        <v>33</v>
      </c>
      <c r="O1339" s="3">
        <v>19</v>
      </c>
      <c r="P1339" s="3">
        <v>2</v>
      </c>
    </row>
    <row r="1340" spans="1:16" x14ac:dyDescent="0.25">
      <c r="A1340" s="3" t="s">
        <v>31718</v>
      </c>
      <c r="B1340" s="3" t="s">
        <v>22849</v>
      </c>
      <c r="C1340" s="3" t="s">
        <v>2557</v>
      </c>
      <c r="D1340" s="3" t="s">
        <v>22848</v>
      </c>
      <c r="E1340" s="3" t="s">
        <v>2576</v>
      </c>
      <c r="F1340" s="3" t="s">
        <v>22850</v>
      </c>
      <c r="G1340" s="3" t="s">
        <v>22851</v>
      </c>
      <c r="H1340" s="4" t="s">
        <v>31719</v>
      </c>
      <c r="I1340" s="4" t="s">
        <v>31720</v>
      </c>
      <c r="J1340" s="4" t="s">
        <v>31721</v>
      </c>
      <c r="K1340" s="19">
        <v>2.7653896860275058</v>
      </c>
      <c r="L1340" s="21" t="s">
        <v>33</v>
      </c>
      <c r="M1340" s="19">
        <v>1.5038365338130042</v>
      </c>
      <c r="N1340" s="21" t="s">
        <v>33</v>
      </c>
      <c r="O1340" s="3">
        <v>12</v>
      </c>
      <c r="P1340" s="3">
        <v>12</v>
      </c>
    </row>
    <row r="1341" spans="1:16" x14ac:dyDescent="0.25">
      <c r="A1341" s="3" t="s">
        <v>31722</v>
      </c>
      <c r="B1341" s="3"/>
      <c r="C1341" s="3"/>
      <c r="D1341" s="3"/>
      <c r="E1341" s="3"/>
      <c r="F1341" s="3" t="s">
        <v>8999</v>
      </c>
      <c r="G1341" s="3" t="s">
        <v>9000</v>
      </c>
      <c r="H1341" s="4" t="s">
        <v>31723</v>
      </c>
      <c r="I1341" s="4" t="s">
        <v>31724</v>
      </c>
      <c r="J1341" s="4" t="s">
        <v>31725</v>
      </c>
      <c r="K1341" s="19">
        <v>1.284200189038629</v>
      </c>
      <c r="L1341" s="20">
        <v>3.8883743429602803E-2</v>
      </c>
      <c r="M1341" s="19">
        <v>1.3357196528575273</v>
      </c>
      <c r="N1341" s="21" t="s">
        <v>33</v>
      </c>
      <c r="O1341" s="3">
        <v>3</v>
      </c>
      <c r="P1341" s="3">
        <v>3</v>
      </c>
    </row>
    <row r="1342" spans="1:16" x14ac:dyDescent="0.25">
      <c r="A1342" s="3" t="s">
        <v>31726</v>
      </c>
      <c r="B1342" s="3"/>
      <c r="C1342" s="3"/>
      <c r="D1342" s="3"/>
      <c r="E1342" s="3"/>
      <c r="F1342" s="3" t="s">
        <v>31727</v>
      </c>
      <c r="G1342" s="3" t="s">
        <v>31728</v>
      </c>
      <c r="H1342" s="4" t="s">
        <v>31729</v>
      </c>
      <c r="I1342" s="4" t="s">
        <v>31730</v>
      </c>
      <c r="J1342" s="4" t="s">
        <v>31731</v>
      </c>
      <c r="K1342" s="19">
        <v>0.43279340347526202</v>
      </c>
      <c r="L1342" s="21" t="s">
        <v>33</v>
      </c>
      <c r="M1342" s="19">
        <v>0.75274773924891614</v>
      </c>
      <c r="N1342" s="21" t="s">
        <v>33</v>
      </c>
      <c r="O1342" s="3">
        <v>3</v>
      </c>
      <c r="P1342" s="3">
        <v>3</v>
      </c>
    </row>
    <row r="1343" spans="1:16" x14ac:dyDescent="0.25">
      <c r="A1343" s="3" t="s">
        <v>31732</v>
      </c>
      <c r="B1343" s="3" t="s">
        <v>11513</v>
      </c>
      <c r="C1343" s="3" t="s">
        <v>2557</v>
      </c>
      <c r="D1343" s="3" t="s">
        <v>12781</v>
      </c>
      <c r="E1343" s="3" t="s">
        <v>2538</v>
      </c>
      <c r="F1343" s="3" t="s">
        <v>12782</v>
      </c>
      <c r="G1343" s="3" t="s">
        <v>12783</v>
      </c>
      <c r="H1343" s="4" t="s">
        <v>31733</v>
      </c>
      <c r="I1343" s="4" t="s">
        <v>31734</v>
      </c>
      <c r="J1343" s="4" t="s">
        <v>31735</v>
      </c>
      <c r="K1343" s="19">
        <v>0.91992209716249174</v>
      </c>
      <c r="L1343" s="20">
        <v>4.3932836721428503E-2</v>
      </c>
      <c r="M1343" s="19">
        <v>1.0439851775786395</v>
      </c>
      <c r="N1343" s="21" t="s">
        <v>33</v>
      </c>
      <c r="O1343" s="3">
        <v>19</v>
      </c>
      <c r="P1343" s="3">
        <v>9</v>
      </c>
    </row>
    <row r="1344" spans="1:16" x14ac:dyDescent="0.25">
      <c r="A1344" s="3" t="s">
        <v>31736</v>
      </c>
      <c r="B1344" s="3" t="s">
        <v>4521</v>
      </c>
      <c r="C1344" s="3" t="s">
        <v>2538</v>
      </c>
      <c r="D1344" s="3" t="s">
        <v>4520</v>
      </c>
      <c r="E1344" s="3" t="s">
        <v>2476</v>
      </c>
      <c r="F1344" s="3" t="s">
        <v>4522</v>
      </c>
      <c r="G1344" s="3" t="s">
        <v>4523</v>
      </c>
      <c r="H1344" s="4" t="s">
        <v>31737</v>
      </c>
      <c r="I1344" s="4" t="s">
        <v>31738</v>
      </c>
      <c r="J1344" s="4" t="s">
        <v>31739</v>
      </c>
      <c r="K1344" s="19">
        <v>-1.3402271448131655</v>
      </c>
      <c r="L1344" s="21" t="s">
        <v>33</v>
      </c>
      <c r="M1344" s="19">
        <v>-1.4958303642242996</v>
      </c>
      <c r="N1344" s="21" t="s">
        <v>33</v>
      </c>
      <c r="O1344" s="3">
        <v>44</v>
      </c>
      <c r="P1344" s="3">
        <v>4</v>
      </c>
    </row>
    <row r="1345" spans="1:16" x14ac:dyDescent="0.25">
      <c r="A1345" s="3" t="s">
        <v>31740</v>
      </c>
      <c r="B1345" s="3" t="s">
        <v>31741</v>
      </c>
      <c r="C1345" s="3" t="s">
        <v>2476</v>
      </c>
      <c r="D1345" s="3" t="s">
        <v>31742</v>
      </c>
      <c r="E1345" s="3" t="s">
        <v>2538</v>
      </c>
      <c r="F1345" s="3" t="s">
        <v>31743</v>
      </c>
      <c r="G1345" s="3" t="s">
        <v>31744</v>
      </c>
      <c r="H1345" s="4" t="s">
        <v>31745</v>
      </c>
      <c r="I1345" s="4" t="s">
        <v>31746</v>
      </c>
      <c r="J1345" s="4" t="s">
        <v>31747</v>
      </c>
      <c r="K1345" s="19">
        <v>-0.22316844137455322</v>
      </c>
      <c r="L1345" s="21" t="s">
        <v>33</v>
      </c>
      <c r="M1345" s="19">
        <v>-0.72845743937840246</v>
      </c>
      <c r="N1345" s="21" t="s">
        <v>33</v>
      </c>
      <c r="O1345" s="3">
        <v>4</v>
      </c>
      <c r="P1345" s="3">
        <v>4</v>
      </c>
    </row>
    <row r="1346" spans="1:16" x14ac:dyDescent="0.25">
      <c r="A1346" s="3" t="s">
        <v>31748</v>
      </c>
      <c r="B1346" s="3" t="s">
        <v>14142</v>
      </c>
      <c r="C1346" s="3" t="s">
        <v>2466</v>
      </c>
      <c r="D1346" s="3" t="s">
        <v>14141</v>
      </c>
      <c r="E1346" s="3" t="s">
        <v>2466</v>
      </c>
      <c r="F1346" s="3" t="s">
        <v>14143</v>
      </c>
      <c r="G1346" s="3" t="s">
        <v>14144</v>
      </c>
      <c r="H1346" s="4" t="s">
        <v>31749</v>
      </c>
      <c r="I1346" s="4" t="s">
        <v>31750</v>
      </c>
      <c r="J1346" s="4" t="s">
        <v>31751</v>
      </c>
      <c r="K1346" s="19">
        <v>2.9471849206039162</v>
      </c>
      <c r="L1346" s="20">
        <v>3.5472195958149703E-2</v>
      </c>
      <c r="M1346" s="19">
        <v>2.7387904491869373</v>
      </c>
      <c r="N1346" s="21" t="s">
        <v>33</v>
      </c>
      <c r="O1346" s="3">
        <v>3</v>
      </c>
      <c r="P1346" s="3">
        <v>2</v>
      </c>
    </row>
    <row r="1347" spans="1:16" x14ac:dyDescent="0.25">
      <c r="A1347" s="3" t="s">
        <v>31752</v>
      </c>
      <c r="B1347" s="3" t="s">
        <v>6508</v>
      </c>
      <c r="C1347" s="3" t="s">
        <v>2538</v>
      </c>
      <c r="D1347" s="3" t="s">
        <v>6507</v>
      </c>
      <c r="E1347" s="3" t="s">
        <v>2678</v>
      </c>
      <c r="F1347" s="3" t="s">
        <v>31753</v>
      </c>
      <c r="G1347" s="3" t="s">
        <v>31754</v>
      </c>
      <c r="H1347" s="4" t="s">
        <v>31755</v>
      </c>
      <c r="I1347" s="4" t="s">
        <v>31756</v>
      </c>
      <c r="J1347" s="4" t="s">
        <v>31757</v>
      </c>
      <c r="K1347" s="19">
        <v>0.28417888720966317</v>
      </c>
      <c r="L1347" s="21" t="s">
        <v>33</v>
      </c>
      <c r="M1347" s="19">
        <v>0.36865281694603413</v>
      </c>
      <c r="N1347" s="21" t="s">
        <v>33</v>
      </c>
      <c r="O1347" s="3">
        <v>12</v>
      </c>
      <c r="P1347" s="3">
        <v>12</v>
      </c>
    </row>
    <row r="1348" spans="1:16" x14ac:dyDescent="0.25">
      <c r="A1348" s="3" t="s">
        <v>31758</v>
      </c>
      <c r="B1348" s="3" t="s">
        <v>6757</v>
      </c>
      <c r="C1348" s="3" t="s">
        <v>2538</v>
      </c>
      <c r="D1348" s="3" t="s">
        <v>6756</v>
      </c>
      <c r="E1348" s="3" t="s">
        <v>2557</v>
      </c>
      <c r="F1348" s="3" t="s">
        <v>6758</v>
      </c>
      <c r="G1348" s="3" t="s">
        <v>6759</v>
      </c>
      <c r="H1348" s="4" t="s">
        <v>31759</v>
      </c>
      <c r="I1348" s="4" t="s">
        <v>31760</v>
      </c>
      <c r="J1348" s="4" t="s">
        <v>31761</v>
      </c>
      <c r="K1348" s="19">
        <v>0.6780889536043524</v>
      </c>
      <c r="L1348" s="21" t="s">
        <v>33</v>
      </c>
      <c r="M1348" s="19">
        <v>0.90761822069019715</v>
      </c>
      <c r="N1348" s="21" t="s">
        <v>33</v>
      </c>
      <c r="O1348" s="3">
        <v>4</v>
      </c>
      <c r="P1348" s="3">
        <v>4</v>
      </c>
    </row>
    <row r="1349" spans="1:16" x14ac:dyDescent="0.25">
      <c r="A1349" s="3" t="s">
        <v>31762</v>
      </c>
      <c r="B1349" s="3"/>
      <c r="C1349" s="3"/>
      <c r="D1349" s="3"/>
      <c r="E1349" s="3"/>
      <c r="F1349" s="3" t="s">
        <v>2651</v>
      </c>
      <c r="G1349" s="3" t="s">
        <v>2652</v>
      </c>
      <c r="H1349" s="4" t="s">
        <v>31763</v>
      </c>
      <c r="I1349" s="4" t="s">
        <v>31764</v>
      </c>
      <c r="J1349" s="4" t="s">
        <v>31765</v>
      </c>
      <c r="K1349" s="19">
        <v>0.98596811258744887</v>
      </c>
      <c r="L1349" s="21" t="s">
        <v>33</v>
      </c>
      <c r="M1349" s="19">
        <v>1.1306724936660968</v>
      </c>
      <c r="N1349" s="21" t="s">
        <v>33</v>
      </c>
      <c r="O1349" s="3">
        <v>14</v>
      </c>
      <c r="P1349" s="3">
        <v>3</v>
      </c>
    </row>
    <row r="1350" spans="1:16" x14ac:dyDescent="0.25">
      <c r="A1350" s="3" t="s">
        <v>31766</v>
      </c>
      <c r="B1350" s="3" t="s">
        <v>6585</v>
      </c>
      <c r="C1350" s="3" t="s">
        <v>2538</v>
      </c>
      <c r="D1350" s="3" t="s">
        <v>6584</v>
      </c>
      <c r="E1350" s="3" t="s">
        <v>2538</v>
      </c>
      <c r="F1350" s="3" t="s">
        <v>6586</v>
      </c>
      <c r="G1350" s="3" t="s">
        <v>6587</v>
      </c>
      <c r="H1350" s="4" t="s">
        <v>31767</v>
      </c>
      <c r="I1350" s="4" t="s">
        <v>31768</v>
      </c>
      <c r="J1350" s="4" t="s">
        <v>31769</v>
      </c>
      <c r="K1350" s="19">
        <v>1.2231353824966371</v>
      </c>
      <c r="L1350" s="21" t="s">
        <v>33</v>
      </c>
      <c r="M1350" s="19">
        <v>1.4399793865671719</v>
      </c>
      <c r="N1350" s="21" t="s">
        <v>33</v>
      </c>
      <c r="O1350" s="3">
        <v>17</v>
      </c>
      <c r="P1350" s="3">
        <v>5</v>
      </c>
    </row>
    <row r="1351" spans="1:16" x14ac:dyDescent="0.25">
      <c r="A1351" s="3" t="s">
        <v>31770</v>
      </c>
      <c r="B1351" s="3" t="s">
        <v>2932</v>
      </c>
      <c r="C1351" s="3" t="s">
        <v>14570</v>
      </c>
      <c r="D1351" s="3" t="s">
        <v>2931</v>
      </c>
      <c r="E1351" s="3" t="s">
        <v>2595</v>
      </c>
      <c r="F1351" s="3" t="s">
        <v>2933</v>
      </c>
      <c r="G1351" s="3" t="s">
        <v>2934</v>
      </c>
      <c r="H1351" s="4" t="s">
        <v>31771</v>
      </c>
      <c r="I1351" s="4" t="s">
        <v>31772</v>
      </c>
      <c r="J1351" s="4" t="s">
        <v>31773</v>
      </c>
      <c r="K1351" s="19">
        <v>0.49984766217034882</v>
      </c>
      <c r="L1351" s="21" t="s">
        <v>33</v>
      </c>
      <c r="M1351" s="19">
        <v>0.47354015804229205</v>
      </c>
      <c r="N1351" s="21" t="s">
        <v>33</v>
      </c>
      <c r="O1351" s="3">
        <v>9</v>
      </c>
      <c r="P1351" s="3">
        <v>9</v>
      </c>
    </row>
    <row r="1352" spans="1:16" x14ac:dyDescent="0.25">
      <c r="A1352" s="3" t="s">
        <v>31774</v>
      </c>
      <c r="B1352" s="3" t="s">
        <v>12180</v>
      </c>
      <c r="C1352" s="3" t="s">
        <v>2538</v>
      </c>
      <c r="D1352" s="3" t="s">
        <v>12179</v>
      </c>
      <c r="E1352" s="3" t="s">
        <v>2538</v>
      </c>
      <c r="F1352" s="3" t="s">
        <v>12181</v>
      </c>
      <c r="G1352" s="3" t="s">
        <v>12182</v>
      </c>
      <c r="H1352" s="4" t="s">
        <v>31775</v>
      </c>
      <c r="I1352" s="4" t="s">
        <v>31776</v>
      </c>
      <c r="J1352" s="4" t="s">
        <v>31777</v>
      </c>
      <c r="K1352" s="19">
        <v>1.2226981293969863</v>
      </c>
      <c r="L1352" s="20">
        <v>4.3030748578792299E-2</v>
      </c>
      <c r="M1352" s="19">
        <v>1.4068947494458794</v>
      </c>
      <c r="N1352" s="21" t="s">
        <v>33</v>
      </c>
      <c r="O1352" s="3">
        <v>22</v>
      </c>
      <c r="P1352" s="3">
        <v>1</v>
      </c>
    </row>
    <row r="1353" spans="1:16" x14ac:dyDescent="0.25">
      <c r="A1353" s="3" t="s">
        <v>31778</v>
      </c>
      <c r="B1353" s="3" t="s">
        <v>19560</v>
      </c>
      <c r="C1353" s="3" t="s">
        <v>2538</v>
      </c>
      <c r="D1353" s="3" t="s">
        <v>29596</v>
      </c>
      <c r="E1353" s="3" t="s">
        <v>2538</v>
      </c>
      <c r="F1353" s="3" t="s">
        <v>19561</v>
      </c>
      <c r="G1353" s="3" t="s">
        <v>19562</v>
      </c>
      <c r="H1353" s="4" t="s">
        <v>31779</v>
      </c>
      <c r="I1353" s="4" t="s">
        <v>31780</v>
      </c>
      <c r="J1353" s="4" t="s">
        <v>31781</v>
      </c>
      <c r="K1353" s="19">
        <v>0.94531656643022444</v>
      </c>
      <c r="L1353" s="21" t="s">
        <v>33</v>
      </c>
      <c r="M1353" s="19">
        <v>0.95392012776597135</v>
      </c>
      <c r="N1353" s="21" t="s">
        <v>33</v>
      </c>
      <c r="O1353" s="3">
        <v>22</v>
      </c>
      <c r="P1353" s="3">
        <v>5</v>
      </c>
    </row>
    <row r="1354" spans="1:16" x14ac:dyDescent="0.25">
      <c r="A1354" s="3" t="s">
        <v>31782</v>
      </c>
      <c r="B1354" s="3" t="s">
        <v>23197</v>
      </c>
      <c r="C1354" s="3" t="s">
        <v>13792</v>
      </c>
      <c r="D1354" s="3" t="s">
        <v>23196</v>
      </c>
      <c r="E1354" s="3" t="s">
        <v>2538</v>
      </c>
      <c r="F1354" s="3" t="s">
        <v>23198</v>
      </c>
      <c r="G1354" s="3" t="s">
        <v>23199</v>
      </c>
      <c r="H1354" s="4" t="s">
        <v>31783</v>
      </c>
      <c r="I1354" s="4" t="s">
        <v>31784</v>
      </c>
      <c r="J1354" s="4" t="s">
        <v>31785</v>
      </c>
      <c r="K1354" s="19">
        <v>0.56829474249478673</v>
      </c>
      <c r="L1354" s="21" t="s">
        <v>33</v>
      </c>
      <c r="M1354" s="19">
        <v>0.7271217362653748</v>
      </c>
      <c r="N1354" s="21" t="s">
        <v>33</v>
      </c>
      <c r="O1354" s="3">
        <v>3</v>
      </c>
      <c r="P1354" s="3">
        <v>3</v>
      </c>
    </row>
    <row r="1355" spans="1:16" x14ac:dyDescent="0.25">
      <c r="A1355" s="3" t="s">
        <v>31786</v>
      </c>
      <c r="B1355" s="3" t="s">
        <v>17817</v>
      </c>
      <c r="C1355" s="3" t="s">
        <v>2538</v>
      </c>
      <c r="D1355" s="3" t="s">
        <v>17816</v>
      </c>
      <c r="E1355" s="3" t="s">
        <v>14570</v>
      </c>
      <c r="F1355" s="3" t="s">
        <v>17818</v>
      </c>
      <c r="G1355" s="3" t="s">
        <v>17819</v>
      </c>
      <c r="H1355" s="4" t="s">
        <v>31787</v>
      </c>
      <c r="I1355" s="4" t="s">
        <v>31788</v>
      </c>
      <c r="J1355" s="4" t="s">
        <v>31789</v>
      </c>
      <c r="K1355" s="19">
        <v>0.61783091958861402</v>
      </c>
      <c r="L1355" s="21" t="s">
        <v>33</v>
      </c>
      <c r="M1355" s="19">
        <v>0.49878476456401799</v>
      </c>
      <c r="N1355" s="21" t="s">
        <v>33</v>
      </c>
      <c r="O1355" s="3">
        <v>14</v>
      </c>
      <c r="P1355" s="3">
        <v>14</v>
      </c>
    </row>
    <row r="1356" spans="1:16" x14ac:dyDescent="0.25">
      <c r="A1356" s="3" t="s">
        <v>31790</v>
      </c>
      <c r="B1356" s="3" t="s">
        <v>31791</v>
      </c>
      <c r="C1356" s="3" t="s">
        <v>2476</v>
      </c>
      <c r="D1356" s="3" t="s">
        <v>31792</v>
      </c>
      <c r="E1356" s="3" t="s">
        <v>2476</v>
      </c>
      <c r="F1356" s="3" t="s">
        <v>31793</v>
      </c>
      <c r="G1356" s="3" t="s">
        <v>31794</v>
      </c>
      <c r="H1356" s="4" t="s">
        <v>31795</v>
      </c>
      <c r="I1356" s="4" t="s">
        <v>31796</v>
      </c>
      <c r="J1356" s="4" t="s">
        <v>31797</v>
      </c>
      <c r="K1356" s="19">
        <v>1.1552277691125055</v>
      </c>
      <c r="L1356" s="20">
        <v>2.7536382725321801E-2</v>
      </c>
      <c r="M1356" s="19">
        <v>2.1444365231002793</v>
      </c>
      <c r="N1356" s="21" t="s">
        <v>33</v>
      </c>
      <c r="O1356" s="3">
        <v>5</v>
      </c>
      <c r="P1356" s="3">
        <v>5</v>
      </c>
    </row>
    <row r="1357" spans="1:16" x14ac:dyDescent="0.25">
      <c r="A1357" s="3" t="s">
        <v>31798</v>
      </c>
      <c r="B1357" s="3" t="s">
        <v>6886</v>
      </c>
      <c r="C1357" s="3" t="s">
        <v>2538</v>
      </c>
      <c r="D1357" s="3" t="s">
        <v>6885</v>
      </c>
      <c r="E1357" s="3" t="s">
        <v>2538</v>
      </c>
      <c r="F1357" s="3" t="s">
        <v>6887</v>
      </c>
      <c r="G1357" s="3" t="s">
        <v>6888</v>
      </c>
      <c r="H1357" s="4" t="s">
        <v>31799</v>
      </c>
      <c r="I1357" s="4" t="s">
        <v>31800</v>
      </c>
      <c r="J1357" s="4" t="s">
        <v>31801</v>
      </c>
      <c r="K1357" s="19">
        <v>0.31725083017776973</v>
      </c>
      <c r="L1357" s="21" t="s">
        <v>33</v>
      </c>
      <c r="M1357" s="19">
        <v>0.53770944028424983</v>
      </c>
      <c r="N1357" s="21" t="s">
        <v>33</v>
      </c>
      <c r="O1357" s="3">
        <v>32</v>
      </c>
      <c r="P1357" s="3">
        <v>16</v>
      </c>
    </row>
    <row r="1358" spans="1:16" x14ac:dyDescent="0.25">
      <c r="A1358" s="3" t="s">
        <v>31802</v>
      </c>
      <c r="B1358" s="3" t="s">
        <v>22931</v>
      </c>
      <c r="C1358" s="3" t="s">
        <v>2576</v>
      </c>
      <c r="D1358" s="3" t="s">
        <v>22930</v>
      </c>
      <c r="E1358" s="3" t="s">
        <v>2576</v>
      </c>
      <c r="F1358" s="3" t="s">
        <v>22932</v>
      </c>
      <c r="G1358" s="3" t="s">
        <v>22933</v>
      </c>
      <c r="H1358" s="4" t="s">
        <v>31803</v>
      </c>
      <c r="I1358" s="4" t="s">
        <v>31804</v>
      </c>
      <c r="J1358" s="4" t="s">
        <v>31805</v>
      </c>
      <c r="K1358" s="19">
        <v>0.6160639638899863</v>
      </c>
      <c r="L1358" s="21" t="s">
        <v>33</v>
      </c>
      <c r="M1358" s="19">
        <v>1.148050528699931</v>
      </c>
      <c r="N1358" s="21" t="s">
        <v>33</v>
      </c>
      <c r="O1358" s="3">
        <v>5</v>
      </c>
      <c r="P1358" s="3">
        <v>5</v>
      </c>
    </row>
    <row r="1359" spans="1:16" x14ac:dyDescent="0.25">
      <c r="A1359" s="3" t="s">
        <v>31806</v>
      </c>
      <c r="B1359" s="3" t="s">
        <v>12285</v>
      </c>
      <c r="C1359" s="3" t="s">
        <v>2538</v>
      </c>
      <c r="D1359" s="3" t="s">
        <v>12284</v>
      </c>
      <c r="E1359" s="3" t="s">
        <v>2538</v>
      </c>
      <c r="F1359" s="3" t="s">
        <v>31807</v>
      </c>
      <c r="G1359" s="3" t="s">
        <v>31808</v>
      </c>
      <c r="H1359" s="4" t="s">
        <v>31809</v>
      </c>
      <c r="I1359" s="4" t="s">
        <v>31810</v>
      </c>
      <c r="J1359" s="4" t="s">
        <v>31811</v>
      </c>
      <c r="K1359" s="19">
        <v>0.60912565563946619</v>
      </c>
      <c r="L1359" s="21" t="s">
        <v>33</v>
      </c>
      <c r="M1359" s="19">
        <v>0.70988700753621015</v>
      </c>
      <c r="N1359" s="21" t="s">
        <v>33</v>
      </c>
      <c r="O1359" s="3">
        <v>22</v>
      </c>
      <c r="P1359" s="3">
        <v>22</v>
      </c>
    </row>
    <row r="1360" spans="1:16" x14ac:dyDescent="0.25">
      <c r="A1360" s="3" t="s">
        <v>31812</v>
      </c>
      <c r="B1360" s="3" t="s">
        <v>5901</v>
      </c>
      <c r="C1360" s="3" t="s">
        <v>30567</v>
      </c>
      <c r="D1360" s="3" t="s">
        <v>6576</v>
      </c>
      <c r="E1360" s="3" t="s">
        <v>2557</v>
      </c>
      <c r="F1360" s="3" t="s">
        <v>6577</v>
      </c>
      <c r="G1360" s="3" t="s">
        <v>6578</v>
      </c>
      <c r="H1360" s="4" t="s">
        <v>31813</v>
      </c>
      <c r="I1360" s="4" t="s">
        <v>31814</v>
      </c>
      <c r="J1360" s="4" t="s">
        <v>31815</v>
      </c>
      <c r="K1360" s="19">
        <v>1.1795735553670168</v>
      </c>
      <c r="L1360" s="20">
        <v>4.20458931692307E-2</v>
      </c>
      <c r="M1360" s="19">
        <v>1.0288937296001122</v>
      </c>
      <c r="N1360" s="21" t="s">
        <v>33</v>
      </c>
      <c r="O1360" s="3">
        <v>28</v>
      </c>
      <c r="P1360" s="3">
        <v>20</v>
      </c>
    </row>
    <row r="1361" spans="1:16" x14ac:dyDescent="0.25">
      <c r="A1361" s="3" t="s">
        <v>31816</v>
      </c>
      <c r="B1361" s="3" t="s">
        <v>12081</v>
      </c>
      <c r="C1361" s="3" t="s">
        <v>2538</v>
      </c>
      <c r="D1361" s="3" t="s">
        <v>12080</v>
      </c>
      <c r="E1361" s="3" t="s">
        <v>2538</v>
      </c>
      <c r="F1361" s="3" t="s">
        <v>12082</v>
      </c>
      <c r="G1361" s="3" t="s">
        <v>12083</v>
      </c>
      <c r="H1361" s="4" t="s">
        <v>31817</v>
      </c>
      <c r="I1361" s="4" t="s">
        <v>31818</v>
      </c>
      <c r="J1361" s="4" t="s">
        <v>31819</v>
      </c>
      <c r="K1361" s="19">
        <v>2.8007940555683706</v>
      </c>
      <c r="L1361" s="21" t="s">
        <v>33</v>
      </c>
      <c r="M1361" s="19">
        <v>4.7269517680993571</v>
      </c>
      <c r="N1361" s="21" t="s">
        <v>33</v>
      </c>
      <c r="O1361" s="3">
        <v>11</v>
      </c>
      <c r="P1361" s="3">
        <v>2</v>
      </c>
    </row>
    <row r="1362" spans="1:16" x14ac:dyDescent="0.25">
      <c r="A1362" s="3" t="s">
        <v>31820</v>
      </c>
      <c r="B1362" s="3" t="s">
        <v>31821</v>
      </c>
      <c r="C1362" s="3" t="s">
        <v>2576</v>
      </c>
      <c r="D1362" s="3" t="s">
        <v>31822</v>
      </c>
      <c r="E1362" s="3" t="s">
        <v>2538</v>
      </c>
      <c r="F1362" s="3" t="s">
        <v>31823</v>
      </c>
      <c r="G1362" s="3" t="s">
        <v>31824</v>
      </c>
      <c r="H1362" s="4" t="s">
        <v>31825</v>
      </c>
      <c r="I1362" s="4" t="s">
        <v>31826</v>
      </c>
      <c r="J1362" s="4" t="s">
        <v>31827</v>
      </c>
      <c r="K1362" s="19">
        <v>1.6052455954806315</v>
      </c>
      <c r="L1362" s="21" t="s">
        <v>33</v>
      </c>
      <c r="M1362" s="19">
        <v>3.3132416197408685</v>
      </c>
      <c r="N1362" s="21" t="s">
        <v>33</v>
      </c>
      <c r="O1362" s="3">
        <v>3</v>
      </c>
      <c r="P1362" s="3">
        <v>3</v>
      </c>
    </row>
    <row r="1363" spans="1:16" x14ac:dyDescent="0.25">
      <c r="A1363" s="3" t="s">
        <v>31828</v>
      </c>
      <c r="B1363" s="3" t="s">
        <v>31829</v>
      </c>
      <c r="C1363" s="3" t="s">
        <v>2576</v>
      </c>
      <c r="D1363" s="3" t="s">
        <v>31830</v>
      </c>
      <c r="E1363" s="3" t="s">
        <v>2576</v>
      </c>
      <c r="F1363" s="3"/>
      <c r="G1363" s="3"/>
      <c r="H1363" s="4" t="s">
        <v>31831</v>
      </c>
      <c r="I1363" s="4" t="s">
        <v>31832</v>
      </c>
      <c r="J1363" s="4" t="s">
        <v>31833</v>
      </c>
      <c r="K1363" s="19">
        <v>0.53567030563629514</v>
      </c>
      <c r="L1363" s="21" t="s">
        <v>33</v>
      </c>
      <c r="M1363" s="19">
        <v>0.8265145288260608</v>
      </c>
      <c r="N1363" s="21" t="s">
        <v>33</v>
      </c>
      <c r="O1363" s="3">
        <v>5</v>
      </c>
      <c r="P1363" s="3">
        <v>5</v>
      </c>
    </row>
    <row r="1364" spans="1:16" x14ac:dyDescent="0.25">
      <c r="A1364" s="3" t="s">
        <v>31834</v>
      </c>
      <c r="B1364" s="3" t="s">
        <v>23110</v>
      </c>
      <c r="C1364" s="3" t="s">
        <v>13792</v>
      </c>
      <c r="D1364" s="3" t="s">
        <v>23109</v>
      </c>
      <c r="E1364" s="3" t="s">
        <v>2476</v>
      </c>
      <c r="F1364" s="3" t="s">
        <v>31835</v>
      </c>
      <c r="G1364" s="3" t="s">
        <v>31836</v>
      </c>
      <c r="H1364" s="4" t="s">
        <v>31837</v>
      </c>
      <c r="I1364" s="4" t="s">
        <v>31838</v>
      </c>
      <c r="J1364" s="4" t="s">
        <v>31839</v>
      </c>
      <c r="K1364" s="19">
        <v>1.0334153912775428</v>
      </c>
      <c r="L1364" s="21" t="s">
        <v>33</v>
      </c>
      <c r="M1364" s="19">
        <v>1.0689788590809066</v>
      </c>
      <c r="N1364" s="21" t="s">
        <v>33</v>
      </c>
      <c r="O1364" s="3">
        <v>2</v>
      </c>
      <c r="P1364" s="3">
        <v>2</v>
      </c>
    </row>
    <row r="1365" spans="1:16" x14ac:dyDescent="0.25">
      <c r="A1365" s="3" t="s">
        <v>31840</v>
      </c>
      <c r="B1365" s="3" t="s">
        <v>10624</v>
      </c>
      <c r="C1365" s="3" t="s">
        <v>2538</v>
      </c>
      <c r="D1365" s="3" t="s">
        <v>10623</v>
      </c>
      <c r="E1365" s="3" t="s">
        <v>2538</v>
      </c>
      <c r="F1365" s="3" t="s">
        <v>10625</v>
      </c>
      <c r="G1365" s="3" t="s">
        <v>10626</v>
      </c>
      <c r="H1365" s="4" t="s">
        <v>31841</v>
      </c>
      <c r="I1365" s="4" t="s">
        <v>31842</v>
      </c>
      <c r="J1365" s="4" t="s">
        <v>31843</v>
      </c>
      <c r="K1365" s="19">
        <v>0.97734042960268253</v>
      </c>
      <c r="L1365" s="20">
        <v>4.9640492762836101E-2</v>
      </c>
      <c r="M1365" s="19">
        <v>1.1611585186160249</v>
      </c>
      <c r="N1365" s="21" t="s">
        <v>33</v>
      </c>
      <c r="O1365" s="3">
        <v>27</v>
      </c>
      <c r="P1365" s="3">
        <v>4</v>
      </c>
    </row>
    <row r="1366" spans="1:16" x14ac:dyDescent="0.25">
      <c r="A1366" s="3" t="s">
        <v>31844</v>
      </c>
      <c r="B1366" s="3" t="s">
        <v>31845</v>
      </c>
      <c r="C1366" s="3" t="s">
        <v>2538</v>
      </c>
      <c r="D1366" s="3" t="s">
        <v>31846</v>
      </c>
      <c r="E1366" s="3" t="s">
        <v>2538</v>
      </c>
      <c r="F1366" s="3" t="s">
        <v>25667</v>
      </c>
      <c r="G1366" s="3" t="s">
        <v>25668</v>
      </c>
      <c r="H1366" s="4" t="s">
        <v>31847</v>
      </c>
      <c r="I1366" s="4" t="s">
        <v>31848</v>
      </c>
      <c r="J1366" s="4" t="s">
        <v>31849</v>
      </c>
      <c r="K1366" s="19">
        <v>6.5949223384275432E-2</v>
      </c>
      <c r="L1366" s="21" t="s">
        <v>33</v>
      </c>
      <c r="M1366" s="19">
        <v>0.56942802490318789</v>
      </c>
      <c r="N1366" s="21" t="s">
        <v>33</v>
      </c>
      <c r="O1366" s="3">
        <v>2</v>
      </c>
      <c r="P1366" s="3">
        <v>2</v>
      </c>
    </row>
    <row r="1367" spans="1:16" x14ac:dyDescent="0.25">
      <c r="A1367" s="3" t="s">
        <v>31850</v>
      </c>
      <c r="B1367" s="3" t="s">
        <v>14258</v>
      </c>
      <c r="C1367" s="3" t="s">
        <v>2476</v>
      </c>
      <c r="D1367" s="3" t="s">
        <v>14257</v>
      </c>
      <c r="E1367" s="3" t="s">
        <v>2678</v>
      </c>
      <c r="F1367" s="3" t="s">
        <v>14259</v>
      </c>
      <c r="G1367" s="3" t="s">
        <v>14260</v>
      </c>
      <c r="H1367" s="4" t="s">
        <v>31851</v>
      </c>
      <c r="I1367" s="4" t="s">
        <v>31852</v>
      </c>
      <c r="J1367" s="4" t="s">
        <v>31853</v>
      </c>
      <c r="K1367" s="19">
        <v>0.80156640195920115</v>
      </c>
      <c r="L1367" s="21" t="s">
        <v>33</v>
      </c>
      <c r="M1367" s="19">
        <v>0.9360359582857084</v>
      </c>
      <c r="N1367" s="21" t="s">
        <v>33</v>
      </c>
      <c r="O1367" s="3">
        <v>18</v>
      </c>
      <c r="P1367" s="3">
        <v>18</v>
      </c>
    </row>
    <row r="1368" spans="1:16" x14ac:dyDescent="0.25">
      <c r="A1368" s="3" t="s">
        <v>31854</v>
      </c>
      <c r="B1368" s="3" t="s">
        <v>17335</v>
      </c>
      <c r="C1368" s="3" t="s">
        <v>2538</v>
      </c>
      <c r="D1368" s="3" t="s">
        <v>17334</v>
      </c>
      <c r="E1368" s="3" t="s">
        <v>2538</v>
      </c>
      <c r="F1368" s="3" t="s">
        <v>17336</v>
      </c>
      <c r="G1368" s="3" t="s">
        <v>17337</v>
      </c>
      <c r="H1368" s="4" t="s">
        <v>31855</v>
      </c>
      <c r="I1368" s="4" t="s">
        <v>31856</v>
      </c>
      <c r="J1368" s="4" t="s">
        <v>31857</v>
      </c>
      <c r="K1368" s="19">
        <v>0.3830659017362838</v>
      </c>
      <c r="L1368" s="21" t="s">
        <v>33</v>
      </c>
      <c r="M1368" s="19">
        <v>0.38632445408149529</v>
      </c>
      <c r="N1368" s="21" t="s">
        <v>33</v>
      </c>
      <c r="O1368" s="3">
        <v>37</v>
      </c>
      <c r="P1368" s="3">
        <v>17</v>
      </c>
    </row>
    <row r="1369" spans="1:16" x14ac:dyDescent="0.25">
      <c r="A1369" s="3" t="s">
        <v>31858</v>
      </c>
      <c r="B1369" s="3" t="s">
        <v>6481</v>
      </c>
      <c r="C1369" s="3" t="s">
        <v>2576</v>
      </c>
      <c r="D1369" s="3" t="s">
        <v>6480</v>
      </c>
      <c r="E1369" s="3" t="s">
        <v>2576</v>
      </c>
      <c r="F1369" s="3" t="s">
        <v>31859</v>
      </c>
      <c r="G1369" s="3" t="s">
        <v>31860</v>
      </c>
      <c r="H1369" s="4" t="s">
        <v>31861</v>
      </c>
      <c r="I1369" s="4" t="s">
        <v>31862</v>
      </c>
      <c r="J1369" s="4" t="s">
        <v>31863</v>
      </c>
      <c r="K1369" s="19">
        <v>0.59551959806372512</v>
      </c>
      <c r="L1369" s="20">
        <v>4.3030748578792299E-2</v>
      </c>
      <c r="M1369" s="19">
        <v>0.92580047734661897</v>
      </c>
      <c r="N1369" s="21" t="s">
        <v>33</v>
      </c>
      <c r="O1369" s="3">
        <v>25</v>
      </c>
      <c r="P1369" s="3">
        <v>25</v>
      </c>
    </row>
    <row r="1370" spans="1:16" x14ac:dyDescent="0.25">
      <c r="A1370" s="3" t="s">
        <v>31864</v>
      </c>
      <c r="B1370" s="3" t="s">
        <v>2520</v>
      </c>
      <c r="C1370" s="3" t="s">
        <v>2538</v>
      </c>
      <c r="D1370" s="3" t="s">
        <v>31865</v>
      </c>
      <c r="E1370" s="3" t="s">
        <v>2466</v>
      </c>
      <c r="F1370" s="3" t="s">
        <v>31866</v>
      </c>
      <c r="G1370" s="3" t="s">
        <v>2522</v>
      </c>
      <c r="H1370" s="4" t="s">
        <v>31867</v>
      </c>
      <c r="I1370" s="4" t="s">
        <v>31868</v>
      </c>
      <c r="J1370" s="4" t="s">
        <v>31869</v>
      </c>
      <c r="K1370" s="19">
        <v>2.9119946637336405</v>
      </c>
      <c r="L1370" s="20">
        <v>2.5259483921052601E-2</v>
      </c>
      <c r="M1370" s="19">
        <v>2.556323088804358</v>
      </c>
      <c r="N1370" s="21" t="s">
        <v>33</v>
      </c>
      <c r="O1370" s="3">
        <v>5</v>
      </c>
      <c r="P1370" s="3">
        <v>5</v>
      </c>
    </row>
    <row r="1371" spans="1:16" x14ac:dyDescent="0.25">
      <c r="A1371" s="3" t="s">
        <v>31870</v>
      </c>
      <c r="B1371" s="3" t="s">
        <v>31871</v>
      </c>
      <c r="C1371" s="3" t="s">
        <v>2538</v>
      </c>
      <c r="D1371" s="3" t="s">
        <v>31872</v>
      </c>
      <c r="E1371" s="3" t="s">
        <v>2538</v>
      </c>
      <c r="F1371" s="3" t="s">
        <v>31873</v>
      </c>
      <c r="G1371" s="3" t="s">
        <v>31874</v>
      </c>
      <c r="H1371" s="4" t="s">
        <v>31875</v>
      </c>
      <c r="I1371" s="4" t="s">
        <v>31876</v>
      </c>
      <c r="J1371" s="4" t="s">
        <v>31877</v>
      </c>
      <c r="K1371" s="19">
        <v>0.73435559636133529</v>
      </c>
      <c r="L1371" s="21" t="s">
        <v>33</v>
      </c>
      <c r="M1371" s="19">
        <v>0.78756291524799438</v>
      </c>
      <c r="N1371" s="21" t="s">
        <v>33</v>
      </c>
      <c r="O1371" s="3">
        <v>4</v>
      </c>
      <c r="P1371" s="3">
        <v>4</v>
      </c>
    </row>
    <row r="1372" spans="1:16" x14ac:dyDescent="0.25">
      <c r="A1372" s="3" t="s">
        <v>31878</v>
      </c>
      <c r="B1372" s="3" t="s">
        <v>28407</v>
      </c>
      <c r="C1372" s="3" t="s">
        <v>2538</v>
      </c>
      <c r="D1372" s="3" t="s">
        <v>31879</v>
      </c>
      <c r="E1372" s="3" t="s">
        <v>2538</v>
      </c>
      <c r="F1372" s="3" t="s">
        <v>31880</v>
      </c>
      <c r="G1372" s="3" t="s">
        <v>31881</v>
      </c>
      <c r="H1372" s="4" t="s">
        <v>31882</v>
      </c>
      <c r="I1372" s="4" t="s">
        <v>31883</v>
      </c>
      <c r="J1372" s="4" t="s">
        <v>31884</v>
      </c>
      <c r="K1372" s="19">
        <v>2.7517600351195166</v>
      </c>
      <c r="L1372" s="20">
        <v>2.82573175824175E-2</v>
      </c>
      <c r="M1372" s="19">
        <v>2.7213349549145289</v>
      </c>
      <c r="N1372" s="21" t="s">
        <v>33</v>
      </c>
      <c r="O1372" s="3">
        <v>3</v>
      </c>
      <c r="P1372" s="3">
        <v>3</v>
      </c>
    </row>
    <row r="1373" spans="1:16" x14ac:dyDescent="0.25">
      <c r="A1373" s="3" t="s">
        <v>31885</v>
      </c>
      <c r="B1373" s="3" t="s">
        <v>31886</v>
      </c>
      <c r="C1373" s="3" t="s">
        <v>2557</v>
      </c>
      <c r="D1373" s="3" t="s">
        <v>31887</v>
      </c>
      <c r="E1373" s="3" t="s">
        <v>2504</v>
      </c>
      <c r="F1373" s="3" t="s">
        <v>31888</v>
      </c>
      <c r="G1373" s="3" t="s">
        <v>31889</v>
      </c>
      <c r="H1373" s="4" t="s">
        <v>31890</v>
      </c>
      <c r="I1373" s="4" t="s">
        <v>31891</v>
      </c>
      <c r="J1373" s="4" t="s">
        <v>31892</v>
      </c>
      <c r="K1373" s="19">
        <v>1.1716492245681831</v>
      </c>
      <c r="L1373" s="21" t="s">
        <v>33</v>
      </c>
      <c r="M1373" s="19">
        <v>1.6377379684885891</v>
      </c>
      <c r="N1373" s="21" t="s">
        <v>33</v>
      </c>
      <c r="O1373" s="3">
        <v>2</v>
      </c>
      <c r="P1373" s="3">
        <v>2</v>
      </c>
    </row>
    <row r="1374" spans="1:16" x14ac:dyDescent="0.25">
      <c r="A1374" s="3" t="s">
        <v>31893</v>
      </c>
      <c r="B1374" s="3" t="s">
        <v>11369</v>
      </c>
      <c r="C1374" s="3" t="s">
        <v>2538</v>
      </c>
      <c r="D1374" s="3" t="s">
        <v>11368</v>
      </c>
      <c r="E1374" s="3" t="s">
        <v>2576</v>
      </c>
      <c r="F1374" s="3" t="s">
        <v>31894</v>
      </c>
      <c r="G1374" s="3" t="s">
        <v>31895</v>
      </c>
      <c r="H1374" s="4" t="s">
        <v>31896</v>
      </c>
      <c r="I1374" s="4" t="s">
        <v>31897</v>
      </c>
      <c r="J1374" s="4" t="s">
        <v>31898</v>
      </c>
      <c r="K1374" s="19">
        <v>1.085964954619363</v>
      </c>
      <c r="L1374" s="21" t="s">
        <v>33</v>
      </c>
      <c r="M1374" s="19">
        <v>1.3069300491800322</v>
      </c>
      <c r="N1374" s="21" t="s">
        <v>33</v>
      </c>
      <c r="O1374" s="3">
        <v>11</v>
      </c>
      <c r="P1374" s="3">
        <v>7</v>
      </c>
    </row>
    <row r="1375" spans="1:16" x14ac:dyDescent="0.25">
      <c r="A1375" s="3" t="s">
        <v>31899</v>
      </c>
      <c r="B1375" s="3"/>
      <c r="C1375" s="3"/>
      <c r="D1375" s="3"/>
      <c r="E1375" s="3"/>
      <c r="F1375" s="3" t="s">
        <v>21121</v>
      </c>
      <c r="G1375" s="3" t="s">
        <v>21122</v>
      </c>
      <c r="H1375" s="4" t="s">
        <v>31900</v>
      </c>
      <c r="I1375" s="4" t="s">
        <v>31901</v>
      </c>
      <c r="J1375" s="4" t="s">
        <v>31902</v>
      </c>
      <c r="K1375" s="19">
        <v>1.2642302812673618</v>
      </c>
      <c r="L1375" s="21" t="s">
        <v>33</v>
      </c>
      <c r="M1375" s="19">
        <v>1.5379888354525209</v>
      </c>
      <c r="N1375" s="21" t="s">
        <v>33</v>
      </c>
      <c r="O1375" s="3">
        <v>4</v>
      </c>
      <c r="P1375" s="3">
        <v>4</v>
      </c>
    </row>
    <row r="1376" spans="1:16" x14ac:dyDescent="0.25">
      <c r="A1376" s="3" t="s">
        <v>31903</v>
      </c>
      <c r="B1376" s="3" t="s">
        <v>10458</v>
      </c>
      <c r="C1376" s="3" t="s">
        <v>2557</v>
      </c>
      <c r="D1376" s="3" t="s">
        <v>10457</v>
      </c>
      <c r="E1376" s="3" t="s">
        <v>2538</v>
      </c>
      <c r="F1376" s="3" t="s">
        <v>10459</v>
      </c>
      <c r="G1376" s="3" t="s">
        <v>10460</v>
      </c>
      <c r="H1376" s="4" t="s">
        <v>31904</v>
      </c>
      <c r="I1376" s="4" t="s">
        <v>31905</v>
      </c>
      <c r="J1376" s="4" t="s">
        <v>31906</v>
      </c>
      <c r="K1376" s="19">
        <v>1.4896431200993232</v>
      </c>
      <c r="L1376" s="20">
        <v>2.43977981999999E-2</v>
      </c>
      <c r="M1376" s="19">
        <v>1.6147651409259229</v>
      </c>
      <c r="N1376" s="21" t="s">
        <v>33</v>
      </c>
      <c r="O1376" s="3">
        <v>10</v>
      </c>
      <c r="P1376" s="3">
        <v>7</v>
      </c>
    </row>
    <row r="1377" spans="1:16" x14ac:dyDescent="0.25">
      <c r="A1377" s="3" t="s">
        <v>31907</v>
      </c>
      <c r="B1377" s="3" t="s">
        <v>31908</v>
      </c>
      <c r="C1377" s="3" t="s">
        <v>2476</v>
      </c>
      <c r="D1377" s="3" t="s">
        <v>31909</v>
      </c>
      <c r="E1377" s="3" t="s">
        <v>2557</v>
      </c>
      <c r="F1377" s="3" t="s">
        <v>31910</v>
      </c>
      <c r="G1377" s="3" t="s">
        <v>31911</v>
      </c>
      <c r="H1377" s="4" t="s">
        <v>31912</v>
      </c>
      <c r="I1377" s="4" t="s">
        <v>31913</v>
      </c>
      <c r="J1377" s="4" t="s">
        <v>31914</v>
      </c>
      <c r="K1377" s="19">
        <v>0.85302640430366006</v>
      </c>
      <c r="L1377" s="21" t="s">
        <v>33</v>
      </c>
      <c r="M1377" s="19">
        <v>0.8409308802204537</v>
      </c>
      <c r="N1377" s="21" t="s">
        <v>33</v>
      </c>
      <c r="O1377" s="3">
        <v>3</v>
      </c>
      <c r="P1377" s="3">
        <v>3</v>
      </c>
    </row>
    <row r="1378" spans="1:16" x14ac:dyDescent="0.25">
      <c r="A1378" s="3" t="s">
        <v>31915</v>
      </c>
      <c r="B1378" s="3" t="s">
        <v>2594</v>
      </c>
      <c r="C1378" s="3" t="s">
        <v>2476</v>
      </c>
      <c r="D1378" s="3" t="s">
        <v>31916</v>
      </c>
      <c r="E1378" s="3" t="s">
        <v>2476</v>
      </c>
      <c r="F1378" s="3" t="s">
        <v>31917</v>
      </c>
      <c r="G1378" s="3" t="s">
        <v>31918</v>
      </c>
      <c r="H1378" s="4" t="s">
        <v>31919</v>
      </c>
      <c r="I1378" s="4" t="s">
        <v>31920</v>
      </c>
      <c r="J1378" s="4" t="s">
        <v>31921</v>
      </c>
      <c r="K1378" s="19">
        <v>0.78124846800417713</v>
      </c>
      <c r="L1378" s="20">
        <v>2.7604771158301102E-2</v>
      </c>
      <c r="M1378" s="19">
        <v>0.56127716410016815</v>
      </c>
      <c r="N1378" s="21" t="s">
        <v>33</v>
      </c>
      <c r="O1378" s="3">
        <v>20</v>
      </c>
      <c r="P1378" s="3">
        <v>17</v>
      </c>
    </row>
    <row r="1379" spans="1:16" x14ac:dyDescent="0.25">
      <c r="A1379" s="3" t="s">
        <v>31922</v>
      </c>
      <c r="B1379" s="3" t="s">
        <v>21734</v>
      </c>
      <c r="C1379" s="3" t="s">
        <v>26086</v>
      </c>
      <c r="D1379" s="3" t="s">
        <v>21733</v>
      </c>
      <c r="E1379" s="3" t="s">
        <v>2678</v>
      </c>
      <c r="F1379" s="3" t="s">
        <v>21735</v>
      </c>
      <c r="G1379" s="3" t="s">
        <v>21736</v>
      </c>
      <c r="H1379" s="4" t="s">
        <v>31923</v>
      </c>
      <c r="I1379" s="4" t="s">
        <v>31924</v>
      </c>
      <c r="J1379" s="4" t="s">
        <v>31925</v>
      </c>
      <c r="K1379" s="19">
        <v>0.44395061998967289</v>
      </c>
      <c r="L1379" s="21" t="s">
        <v>33</v>
      </c>
      <c r="M1379" s="19">
        <v>0.49758210903899452</v>
      </c>
      <c r="N1379" s="21" t="s">
        <v>33</v>
      </c>
      <c r="O1379" s="3">
        <v>24</v>
      </c>
      <c r="P1379" s="3">
        <v>10</v>
      </c>
    </row>
    <row r="1380" spans="1:16" x14ac:dyDescent="0.25">
      <c r="A1380" s="3" t="s">
        <v>31926</v>
      </c>
      <c r="B1380" s="3" t="s">
        <v>6770</v>
      </c>
      <c r="C1380" s="3" t="s">
        <v>2557</v>
      </c>
      <c r="D1380" s="3" t="s">
        <v>6769</v>
      </c>
      <c r="E1380" s="3" t="s">
        <v>2557</v>
      </c>
      <c r="F1380" s="3" t="s">
        <v>6771</v>
      </c>
      <c r="G1380" s="3" t="s">
        <v>6772</v>
      </c>
      <c r="H1380" s="4" t="s">
        <v>31927</v>
      </c>
      <c r="I1380" s="4" t="s">
        <v>31928</v>
      </c>
      <c r="J1380" s="4" t="s">
        <v>31929</v>
      </c>
      <c r="K1380" s="19">
        <v>1.08636212982937</v>
      </c>
      <c r="L1380" s="20">
        <v>2.43977981999999E-2</v>
      </c>
      <c r="M1380" s="19">
        <v>1.1100494394099993</v>
      </c>
      <c r="N1380" s="21" t="s">
        <v>33</v>
      </c>
      <c r="O1380" s="3">
        <v>5</v>
      </c>
      <c r="P1380" s="3">
        <v>5</v>
      </c>
    </row>
    <row r="1381" spans="1:16" x14ac:dyDescent="0.25">
      <c r="A1381" s="3" t="s">
        <v>31930</v>
      </c>
      <c r="B1381" s="3" t="s">
        <v>10955</v>
      </c>
      <c r="C1381" s="3" t="s">
        <v>2538</v>
      </c>
      <c r="D1381" s="3" t="s">
        <v>10954</v>
      </c>
      <c r="E1381" s="3" t="s">
        <v>2557</v>
      </c>
      <c r="F1381" s="3" t="s">
        <v>10956</v>
      </c>
      <c r="G1381" s="3" t="s">
        <v>10957</v>
      </c>
      <c r="H1381" s="4" t="s">
        <v>177</v>
      </c>
      <c r="I1381" s="4" t="s">
        <v>31931</v>
      </c>
      <c r="J1381" s="4" t="s">
        <v>31932</v>
      </c>
      <c r="K1381" s="19">
        <v>23.473260517707892</v>
      </c>
      <c r="L1381" s="20">
        <v>4.2365110744680801E-2</v>
      </c>
      <c r="M1381" s="19">
        <v>23.190504356845867</v>
      </c>
      <c r="N1381" s="21" t="s">
        <v>33</v>
      </c>
      <c r="O1381" s="3">
        <v>2</v>
      </c>
      <c r="P1381" s="3">
        <v>2</v>
      </c>
    </row>
    <row r="1382" spans="1:16" x14ac:dyDescent="0.25">
      <c r="A1382" s="3" t="s">
        <v>31933</v>
      </c>
      <c r="B1382" s="3" t="s">
        <v>3864</v>
      </c>
      <c r="C1382" s="3" t="s">
        <v>2476</v>
      </c>
      <c r="D1382" s="3" t="s">
        <v>3863</v>
      </c>
      <c r="E1382" s="3" t="s">
        <v>2476</v>
      </c>
      <c r="F1382" s="3" t="s">
        <v>3865</v>
      </c>
      <c r="G1382" s="3" t="s">
        <v>3866</v>
      </c>
      <c r="H1382" s="4" t="s">
        <v>31934</v>
      </c>
      <c r="I1382" s="4" t="s">
        <v>31935</v>
      </c>
      <c r="J1382" s="4" t="s">
        <v>31936</v>
      </c>
      <c r="K1382" s="19">
        <v>0.28969204107700625</v>
      </c>
      <c r="L1382" s="21" t="s">
        <v>33</v>
      </c>
      <c r="M1382" s="19">
        <v>0.70073944894181506</v>
      </c>
      <c r="N1382" s="21" t="s">
        <v>33</v>
      </c>
      <c r="O1382" s="3">
        <v>7</v>
      </c>
      <c r="P1382" s="3">
        <v>7</v>
      </c>
    </row>
    <row r="1383" spans="1:16" x14ac:dyDescent="0.25">
      <c r="A1383" s="3" t="s">
        <v>31937</v>
      </c>
      <c r="B1383" s="3" t="s">
        <v>21734</v>
      </c>
      <c r="C1383" s="3" t="s">
        <v>26086</v>
      </c>
      <c r="D1383" s="3" t="s">
        <v>21733</v>
      </c>
      <c r="E1383" s="3" t="s">
        <v>2678</v>
      </c>
      <c r="F1383" s="3" t="s">
        <v>21735</v>
      </c>
      <c r="G1383" s="3" t="s">
        <v>21736</v>
      </c>
      <c r="H1383" s="4" t="s">
        <v>31938</v>
      </c>
      <c r="I1383" s="4" t="s">
        <v>31939</v>
      </c>
      <c r="J1383" s="4" t="s">
        <v>31940</v>
      </c>
      <c r="K1383" s="19">
        <v>0.17424084411598259</v>
      </c>
      <c r="L1383" s="21" t="s">
        <v>33</v>
      </c>
      <c r="M1383" s="19">
        <v>1.8088338899175123</v>
      </c>
      <c r="N1383" s="21" t="s">
        <v>33</v>
      </c>
      <c r="O1383" s="3">
        <v>23</v>
      </c>
      <c r="P1383" s="3">
        <v>5</v>
      </c>
    </row>
    <row r="1384" spans="1:16" x14ac:dyDescent="0.25">
      <c r="A1384" s="3" t="s">
        <v>31941</v>
      </c>
      <c r="B1384" s="3" t="s">
        <v>8190</v>
      </c>
      <c r="C1384" s="3" t="s">
        <v>2557</v>
      </c>
      <c r="D1384" s="3" t="s">
        <v>8189</v>
      </c>
      <c r="E1384" s="3" t="s">
        <v>2557</v>
      </c>
      <c r="F1384" s="3" t="s">
        <v>8191</v>
      </c>
      <c r="G1384" s="3" t="s">
        <v>8192</v>
      </c>
      <c r="H1384" s="4" t="s">
        <v>31942</v>
      </c>
      <c r="I1384" s="4" t="s">
        <v>31943</v>
      </c>
      <c r="J1384" s="4" t="s">
        <v>31944</v>
      </c>
      <c r="K1384" s="19">
        <v>1.1355297427333662</v>
      </c>
      <c r="L1384" s="20">
        <v>4.4458045115961797E-2</v>
      </c>
      <c r="M1384" s="19">
        <v>1.4060448802938914</v>
      </c>
      <c r="N1384" s="21" t="s">
        <v>33</v>
      </c>
      <c r="O1384" s="3">
        <v>9</v>
      </c>
      <c r="P1384" s="3">
        <v>9</v>
      </c>
    </row>
    <row r="1385" spans="1:16" x14ac:dyDescent="0.25">
      <c r="A1385" s="3" t="s">
        <v>31945</v>
      </c>
      <c r="B1385" s="3" t="s">
        <v>17882</v>
      </c>
      <c r="C1385" s="3" t="s">
        <v>2538</v>
      </c>
      <c r="D1385" s="3" t="s">
        <v>17881</v>
      </c>
      <c r="E1385" s="3" t="s">
        <v>2538</v>
      </c>
      <c r="F1385" s="3" t="s">
        <v>17883</v>
      </c>
      <c r="G1385" s="3" t="s">
        <v>17884</v>
      </c>
      <c r="H1385" s="4" t="s">
        <v>31946</v>
      </c>
      <c r="I1385" s="4" t="s">
        <v>31947</v>
      </c>
      <c r="J1385" s="4" t="s">
        <v>31948</v>
      </c>
      <c r="K1385" s="19">
        <v>0.70129028904290314</v>
      </c>
      <c r="L1385" s="21" t="s">
        <v>33</v>
      </c>
      <c r="M1385" s="19">
        <v>0.77028699496258168</v>
      </c>
      <c r="N1385" s="21" t="s">
        <v>33</v>
      </c>
      <c r="O1385" s="3">
        <v>20</v>
      </c>
      <c r="P1385" s="3">
        <v>20</v>
      </c>
    </row>
    <row r="1386" spans="1:16" x14ac:dyDescent="0.25">
      <c r="A1386" s="3" t="s">
        <v>31949</v>
      </c>
      <c r="B1386" s="3" t="s">
        <v>8024</v>
      </c>
      <c r="C1386" s="3" t="s">
        <v>2476</v>
      </c>
      <c r="D1386" s="3" t="s">
        <v>8023</v>
      </c>
      <c r="E1386" s="3" t="s">
        <v>2557</v>
      </c>
      <c r="F1386" s="3" t="s">
        <v>8025</v>
      </c>
      <c r="G1386" s="3" t="s">
        <v>8026</v>
      </c>
      <c r="H1386" s="4" t="s">
        <v>31950</v>
      </c>
      <c r="I1386" s="4" t="s">
        <v>31951</v>
      </c>
      <c r="J1386" s="4" t="s">
        <v>31952</v>
      </c>
      <c r="K1386" s="19">
        <v>0.45424458499284542</v>
      </c>
      <c r="L1386" s="21" t="s">
        <v>33</v>
      </c>
      <c r="M1386" s="19">
        <v>0.53964963816259437</v>
      </c>
      <c r="N1386" s="21" t="s">
        <v>33</v>
      </c>
      <c r="O1386" s="3">
        <v>15</v>
      </c>
      <c r="P1386" s="3">
        <v>15</v>
      </c>
    </row>
    <row r="1387" spans="1:16" x14ac:dyDescent="0.25">
      <c r="A1387" s="3" t="s">
        <v>31953</v>
      </c>
      <c r="B1387" s="3" t="s">
        <v>21365</v>
      </c>
      <c r="C1387" s="3" t="s">
        <v>2538</v>
      </c>
      <c r="D1387" s="3" t="s">
        <v>21364</v>
      </c>
      <c r="E1387" s="3" t="s">
        <v>2538</v>
      </c>
      <c r="F1387" s="3" t="s">
        <v>21366</v>
      </c>
      <c r="G1387" s="3" t="s">
        <v>21367</v>
      </c>
      <c r="H1387" s="4" t="s">
        <v>31954</v>
      </c>
      <c r="I1387" s="4" t="s">
        <v>31955</v>
      </c>
      <c r="J1387" s="4" t="s">
        <v>31956</v>
      </c>
      <c r="K1387" s="19">
        <v>0.18014150501941084</v>
      </c>
      <c r="L1387" s="21" t="s">
        <v>33</v>
      </c>
      <c r="M1387" s="19">
        <v>1.6127968302144688</v>
      </c>
      <c r="N1387" s="21" t="s">
        <v>33</v>
      </c>
      <c r="O1387" s="3">
        <v>14</v>
      </c>
      <c r="P1387" s="3">
        <v>5</v>
      </c>
    </row>
    <row r="1388" spans="1:16" x14ac:dyDescent="0.25">
      <c r="A1388" s="3" t="s">
        <v>31957</v>
      </c>
      <c r="B1388" s="3" t="s">
        <v>28105</v>
      </c>
      <c r="C1388" s="3" t="s">
        <v>2476</v>
      </c>
      <c r="D1388" s="3" t="s">
        <v>31958</v>
      </c>
      <c r="E1388" s="3" t="s">
        <v>2476</v>
      </c>
      <c r="F1388" s="3" t="s">
        <v>31959</v>
      </c>
      <c r="G1388" s="3" t="s">
        <v>31960</v>
      </c>
      <c r="H1388" s="4" t="s">
        <v>31961</v>
      </c>
      <c r="I1388" s="4" t="s">
        <v>31962</v>
      </c>
      <c r="J1388" s="4" t="s">
        <v>31963</v>
      </c>
      <c r="K1388" s="19">
        <v>2.2250639726209407</v>
      </c>
      <c r="L1388" s="20">
        <v>4.3030748578792299E-2</v>
      </c>
      <c r="M1388" s="19">
        <v>3.0641524557532183</v>
      </c>
      <c r="N1388" s="21" t="s">
        <v>33</v>
      </c>
      <c r="O1388" s="3">
        <v>3</v>
      </c>
      <c r="P1388" s="3">
        <v>3</v>
      </c>
    </row>
    <row r="1389" spans="1:16" x14ac:dyDescent="0.25">
      <c r="A1389" s="3" t="s">
        <v>31964</v>
      </c>
      <c r="B1389" s="3"/>
      <c r="C1389" s="3"/>
      <c r="D1389" s="3"/>
      <c r="E1389" s="3"/>
      <c r="F1389" s="3" t="s">
        <v>31965</v>
      </c>
      <c r="G1389" s="3" t="s">
        <v>22033</v>
      </c>
      <c r="H1389" s="4" t="s">
        <v>31966</v>
      </c>
      <c r="I1389" s="4" t="s">
        <v>31967</v>
      </c>
      <c r="J1389" s="4" t="s">
        <v>31968</v>
      </c>
      <c r="K1389" s="19">
        <v>1.0553461187719553</v>
      </c>
      <c r="L1389" s="21" t="s">
        <v>33</v>
      </c>
      <c r="M1389" s="19">
        <v>0.91937186409566007</v>
      </c>
      <c r="N1389" s="21" t="s">
        <v>33</v>
      </c>
      <c r="O1389" s="3">
        <v>4</v>
      </c>
      <c r="P1389" s="3">
        <v>2</v>
      </c>
    </row>
    <row r="1390" spans="1:16" x14ac:dyDescent="0.25">
      <c r="A1390" s="3" t="s">
        <v>31969</v>
      </c>
      <c r="B1390" s="3" t="s">
        <v>21515</v>
      </c>
      <c r="C1390" s="3" t="s">
        <v>26118</v>
      </c>
      <c r="D1390" s="3" t="s">
        <v>31970</v>
      </c>
      <c r="E1390" s="3" t="s">
        <v>2476</v>
      </c>
      <c r="F1390" s="3" t="s">
        <v>31971</v>
      </c>
      <c r="G1390" s="3" t="s">
        <v>31972</v>
      </c>
      <c r="H1390" s="4" t="s">
        <v>31973</v>
      </c>
      <c r="I1390" s="4" t="s">
        <v>31974</v>
      </c>
      <c r="J1390" s="4" t="s">
        <v>31975</v>
      </c>
      <c r="K1390" s="19">
        <v>0.92772895514668863</v>
      </c>
      <c r="L1390" s="20">
        <v>4.9640492762836101E-2</v>
      </c>
      <c r="M1390" s="19">
        <v>1.0733129437065725</v>
      </c>
      <c r="N1390" s="21" t="s">
        <v>33</v>
      </c>
      <c r="O1390" s="3">
        <v>2</v>
      </c>
      <c r="P1390" s="3">
        <v>2</v>
      </c>
    </row>
    <row r="1391" spans="1:16" x14ac:dyDescent="0.25">
      <c r="A1391" s="3" t="s">
        <v>31976</v>
      </c>
      <c r="B1391" s="3" t="s">
        <v>12817</v>
      </c>
      <c r="C1391" s="3" t="s">
        <v>13792</v>
      </c>
      <c r="D1391" s="3" t="s">
        <v>12816</v>
      </c>
      <c r="E1391" s="3" t="s">
        <v>2538</v>
      </c>
      <c r="F1391" s="3" t="s">
        <v>12818</v>
      </c>
      <c r="G1391" s="3" t="s">
        <v>12819</v>
      </c>
      <c r="H1391" s="4" t="s">
        <v>31977</v>
      </c>
      <c r="I1391" s="4" t="s">
        <v>31978</v>
      </c>
      <c r="J1391" s="4" t="s">
        <v>31979</v>
      </c>
      <c r="K1391" s="19">
        <v>0.3256791580253694</v>
      </c>
      <c r="L1391" s="21" t="s">
        <v>33</v>
      </c>
      <c r="M1391" s="19">
        <v>-1.9416317285361089</v>
      </c>
      <c r="N1391" s="21" t="s">
        <v>33</v>
      </c>
      <c r="O1391" s="3">
        <v>17</v>
      </c>
      <c r="P1391" s="3">
        <v>2</v>
      </c>
    </row>
    <row r="1392" spans="1:16" x14ac:dyDescent="0.25">
      <c r="A1392" s="3" t="s">
        <v>31980</v>
      </c>
      <c r="B1392" s="3" t="s">
        <v>6594</v>
      </c>
      <c r="C1392" s="3" t="s">
        <v>2538</v>
      </c>
      <c r="D1392" s="3" t="s">
        <v>6593</v>
      </c>
      <c r="E1392" s="3" t="s">
        <v>2605</v>
      </c>
      <c r="F1392" s="3" t="s">
        <v>6595</v>
      </c>
      <c r="G1392" s="3" t="s">
        <v>6596</v>
      </c>
      <c r="H1392" s="4" t="s">
        <v>31981</v>
      </c>
      <c r="I1392" s="4" t="s">
        <v>31982</v>
      </c>
      <c r="J1392" s="4" t="s">
        <v>31983</v>
      </c>
      <c r="K1392" s="19">
        <v>0.34084904719296982</v>
      </c>
      <c r="L1392" s="21" t="s">
        <v>33</v>
      </c>
      <c r="M1392" s="19">
        <v>0.46316895997718377</v>
      </c>
      <c r="N1392" s="21" t="s">
        <v>33</v>
      </c>
      <c r="O1392" s="3">
        <v>27</v>
      </c>
      <c r="P1392" s="3">
        <v>17</v>
      </c>
    </row>
    <row r="1393" spans="1:16" x14ac:dyDescent="0.25">
      <c r="A1393" s="3" t="s">
        <v>31984</v>
      </c>
      <c r="B1393" s="3" t="s">
        <v>31985</v>
      </c>
      <c r="C1393" s="3" t="s">
        <v>2538</v>
      </c>
      <c r="D1393" s="3" t="s">
        <v>31986</v>
      </c>
      <c r="E1393" s="3" t="s">
        <v>2476</v>
      </c>
      <c r="F1393" s="3" t="s">
        <v>31987</v>
      </c>
      <c r="G1393" s="3" t="s">
        <v>31988</v>
      </c>
      <c r="H1393" s="4" t="s">
        <v>31989</v>
      </c>
      <c r="I1393" s="4" t="s">
        <v>31990</v>
      </c>
      <c r="J1393" s="4" t="s">
        <v>31991</v>
      </c>
      <c r="K1393" s="19">
        <v>0.45066581956936386</v>
      </c>
      <c r="L1393" s="21" t="s">
        <v>33</v>
      </c>
      <c r="M1393" s="19">
        <v>0.72440926724149746</v>
      </c>
      <c r="N1393" s="21" t="s">
        <v>33</v>
      </c>
      <c r="O1393" s="3">
        <v>11</v>
      </c>
      <c r="P1393" s="3">
        <v>11</v>
      </c>
    </row>
    <row r="1394" spans="1:16" x14ac:dyDescent="0.25">
      <c r="A1394" s="3" t="s">
        <v>31992</v>
      </c>
      <c r="B1394" s="3" t="s">
        <v>16462</v>
      </c>
      <c r="C1394" s="3" t="s">
        <v>2476</v>
      </c>
      <c r="D1394" s="3" t="s">
        <v>16461</v>
      </c>
      <c r="E1394" s="3" t="s">
        <v>2476</v>
      </c>
      <c r="F1394" s="3" t="s">
        <v>16463</v>
      </c>
      <c r="G1394" s="3" t="s">
        <v>16464</v>
      </c>
      <c r="H1394" s="4" t="s">
        <v>31993</v>
      </c>
      <c r="I1394" s="4" t="s">
        <v>31994</v>
      </c>
      <c r="J1394" s="4" t="s">
        <v>31995</v>
      </c>
      <c r="K1394" s="19">
        <v>0.58344332162238188</v>
      </c>
      <c r="L1394" s="21" t="s">
        <v>33</v>
      </c>
      <c r="M1394" s="19">
        <v>0.88379074218013465</v>
      </c>
      <c r="N1394" s="21" t="s">
        <v>33</v>
      </c>
      <c r="O1394" s="3">
        <v>8</v>
      </c>
      <c r="P1394" s="3">
        <v>8</v>
      </c>
    </row>
    <row r="1395" spans="1:16" x14ac:dyDescent="0.25">
      <c r="A1395" s="3" t="s">
        <v>31996</v>
      </c>
      <c r="B1395" s="3" t="s">
        <v>31997</v>
      </c>
      <c r="C1395" s="3" t="s">
        <v>2538</v>
      </c>
      <c r="D1395" s="3" t="s">
        <v>31998</v>
      </c>
      <c r="E1395" s="3" t="s">
        <v>2476</v>
      </c>
      <c r="F1395" s="3" t="s">
        <v>31999</v>
      </c>
      <c r="G1395" s="3" t="s">
        <v>32000</v>
      </c>
      <c r="H1395" s="4" t="s">
        <v>32001</v>
      </c>
      <c r="I1395" s="4" t="s">
        <v>32002</v>
      </c>
      <c r="J1395" s="4" t="s">
        <v>32003</v>
      </c>
      <c r="K1395" s="19">
        <v>2.2853026392208258</v>
      </c>
      <c r="L1395" s="20">
        <v>2.2491112371133999E-2</v>
      </c>
      <c r="M1395" s="19">
        <v>2.4811433068262887</v>
      </c>
      <c r="N1395" s="21" t="s">
        <v>33</v>
      </c>
      <c r="O1395" s="3">
        <v>4</v>
      </c>
      <c r="P1395" s="3">
        <v>4</v>
      </c>
    </row>
    <row r="1396" spans="1:16" x14ac:dyDescent="0.25">
      <c r="A1396" s="3" t="s">
        <v>32004</v>
      </c>
      <c r="B1396" s="3" t="s">
        <v>4190</v>
      </c>
      <c r="C1396" s="3" t="s">
        <v>2476</v>
      </c>
      <c r="D1396" s="3" t="s">
        <v>10237</v>
      </c>
      <c r="E1396" s="3" t="s">
        <v>2476</v>
      </c>
      <c r="F1396" s="3" t="s">
        <v>10238</v>
      </c>
      <c r="G1396" s="3" t="s">
        <v>10239</v>
      </c>
      <c r="H1396" s="4" t="s">
        <v>32005</v>
      </c>
      <c r="I1396" s="4" t="s">
        <v>32006</v>
      </c>
      <c r="J1396" s="4" t="s">
        <v>32007</v>
      </c>
      <c r="K1396" s="19">
        <v>1.6978718323585318</v>
      </c>
      <c r="L1396" s="20">
        <v>3.6925858526970903E-2</v>
      </c>
      <c r="M1396" s="19">
        <v>1.4854232732432928</v>
      </c>
      <c r="N1396" s="21" t="s">
        <v>33</v>
      </c>
      <c r="O1396" s="3">
        <v>3</v>
      </c>
      <c r="P1396" s="3">
        <v>3</v>
      </c>
    </row>
    <row r="1397" spans="1:16" x14ac:dyDescent="0.25">
      <c r="A1397" s="3" t="s">
        <v>32008</v>
      </c>
      <c r="B1397" s="3" t="s">
        <v>6429</v>
      </c>
      <c r="C1397" s="3" t="s">
        <v>2476</v>
      </c>
      <c r="D1397" s="3" t="s">
        <v>25621</v>
      </c>
      <c r="E1397" s="3" t="s">
        <v>2466</v>
      </c>
      <c r="F1397" s="3" t="s">
        <v>32009</v>
      </c>
      <c r="G1397" s="3" t="s">
        <v>6431</v>
      </c>
      <c r="H1397" s="4" t="s">
        <v>32010</v>
      </c>
      <c r="I1397" s="4" t="s">
        <v>32011</v>
      </c>
      <c r="J1397" s="4" t="s">
        <v>32012</v>
      </c>
      <c r="K1397" s="19">
        <v>-0.25092493546158473</v>
      </c>
      <c r="L1397" s="21" t="s">
        <v>33</v>
      </c>
      <c r="M1397" s="19">
        <v>-0.65821818521344966</v>
      </c>
      <c r="N1397" s="21" t="s">
        <v>33</v>
      </c>
      <c r="O1397" s="3">
        <v>11</v>
      </c>
      <c r="P1397" s="3">
        <v>10</v>
      </c>
    </row>
    <row r="1398" spans="1:16" x14ac:dyDescent="0.25">
      <c r="A1398" s="3" t="s">
        <v>32013</v>
      </c>
      <c r="B1398" s="3" t="s">
        <v>32014</v>
      </c>
      <c r="C1398" s="3" t="s">
        <v>2476</v>
      </c>
      <c r="D1398" s="3" t="s">
        <v>32015</v>
      </c>
      <c r="E1398" s="3" t="s">
        <v>2557</v>
      </c>
      <c r="F1398" s="3" t="s">
        <v>32016</v>
      </c>
      <c r="G1398" s="3" t="s">
        <v>32017</v>
      </c>
      <c r="H1398" s="4" t="s">
        <v>32018</v>
      </c>
      <c r="I1398" s="4" t="s">
        <v>32019</v>
      </c>
      <c r="J1398" s="4" t="s">
        <v>32020</v>
      </c>
      <c r="K1398" s="19">
        <v>1.8847347574567055</v>
      </c>
      <c r="L1398" s="21" t="s">
        <v>33</v>
      </c>
      <c r="M1398" s="19">
        <v>2.8804366515804927</v>
      </c>
      <c r="N1398" s="21" t="s">
        <v>33</v>
      </c>
      <c r="O1398" s="3">
        <v>2</v>
      </c>
      <c r="P1398" s="3">
        <v>2</v>
      </c>
    </row>
    <row r="1399" spans="1:16" x14ac:dyDescent="0.25">
      <c r="A1399" s="3" t="s">
        <v>32021</v>
      </c>
      <c r="B1399" s="3" t="s">
        <v>32022</v>
      </c>
      <c r="C1399" s="3" t="s">
        <v>2538</v>
      </c>
      <c r="D1399" s="3" t="s">
        <v>32023</v>
      </c>
      <c r="E1399" s="3" t="s">
        <v>2605</v>
      </c>
      <c r="F1399" s="3" t="s">
        <v>32024</v>
      </c>
      <c r="G1399" s="3" t="s">
        <v>32025</v>
      </c>
      <c r="H1399" s="4" t="s">
        <v>32026</v>
      </c>
      <c r="I1399" s="4" t="s">
        <v>32027</v>
      </c>
      <c r="J1399" s="4" t="s">
        <v>32028</v>
      </c>
      <c r="K1399" s="19">
        <v>-1.3341752537332452</v>
      </c>
      <c r="L1399" s="20">
        <v>4.0290021918604597E-2</v>
      </c>
      <c r="M1399" s="19">
        <v>-0.94607913424953805</v>
      </c>
      <c r="N1399" s="21" t="s">
        <v>33</v>
      </c>
      <c r="O1399" s="3">
        <v>4</v>
      </c>
      <c r="P1399" s="3">
        <v>4</v>
      </c>
    </row>
    <row r="1400" spans="1:16" x14ac:dyDescent="0.25">
      <c r="A1400" s="3" t="s">
        <v>32029</v>
      </c>
      <c r="B1400" s="3" t="s">
        <v>566</v>
      </c>
      <c r="C1400" s="3" t="s">
        <v>2538</v>
      </c>
      <c r="D1400" s="3" t="s">
        <v>32030</v>
      </c>
      <c r="E1400" s="3" t="s">
        <v>6682</v>
      </c>
      <c r="F1400" s="3" t="s">
        <v>2066</v>
      </c>
      <c r="G1400" s="3" t="s">
        <v>2067</v>
      </c>
      <c r="H1400" s="4" t="s">
        <v>32031</v>
      </c>
      <c r="I1400" s="4" t="s">
        <v>32032</v>
      </c>
      <c r="J1400" s="4" t="s">
        <v>32033</v>
      </c>
      <c r="K1400" s="19">
        <v>1.1017637863147738</v>
      </c>
      <c r="L1400" s="21" t="s">
        <v>33</v>
      </c>
      <c r="M1400" s="19">
        <v>1.2342042774867248</v>
      </c>
      <c r="N1400" s="21" t="s">
        <v>33</v>
      </c>
      <c r="O1400" s="3">
        <v>4</v>
      </c>
      <c r="P1400" s="3">
        <v>4</v>
      </c>
    </row>
    <row r="1401" spans="1:16" x14ac:dyDescent="0.25">
      <c r="A1401" s="3" t="s">
        <v>32034</v>
      </c>
      <c r="B1401" s="3" t="s">
        <v>32035</v>
      </c>
      <c r="C1401" s="3" t="s">
        <v>2595</v>
      </c>
      <c r="D1401" s="3" t="s">
        <v>32036</v>
      </c>
      <c r="E1401" s="3" t="s">
        <v>2595</v>
      </c>
      <c r="F1401" s="3" t="s">
        <v>14301</v>
      </c>
      <c r="G1401" s="3" t="s">
        <v>14302</v>
      </c>
      <c r="H1401" s="4" t="s">
        <v>32037</v>
      </c>
      <c r="I1401" s="4" t="s">
        <v>32038</v>
      </c>
      <c r="J1401" s="4" t="s">
        <v>32039</v>
      </c>
      <c r="K1401" s="19">
        <v>-0.60293544591095249</v>
      </c>
      <c r="L1401" s="21" t="s">
        <v>33</v>
      </c>
      <c r="M1401" s="19">
        <v>-0.6296261335304898</v>
      </c>
      <c r="N1401" s="21" t="s">
        <v>33</v>
      </c>
      <c r="O1401" s="3">
        <v>7</v>
      </c>
      <c r="P1401" s="3">
        <v>6</v>
      </c>
    </row>
    <row r="1402" spans="1:16" x14ac:dyDescent="0.25">
      <c r="A1402" s="3" t="s">
        <v>32040</v>
      </c>
      <c r="B1402" s="3" t="s">
        <v>32041</v>
      </c>
      <c r="C1402" s="3" t="s">
        <v>2557</v>
      </c>
      <c r="D1402" s="3" t="s">
        <v>32042</v>
      </c>
      <c r="E1402" s="3" t="s">
        <v>2476</v>
      </c>
      <c r="F1402" s="3" t="s">
        <v>32043</v>
      </c>
      <c r="G1402" s="3" t="s">
        <v>32044</v>
      </c>
      <c r="H1402" s="4" t="s">
        <v>32045</v>
      </c>
      <c r="I1402" s="4" t="s">
        <v>32046</v>
      </c>
      <c r="J1402" s="4" t="s">
        <v>32047</v>
      </c>
      <c r="K1402" s="19">
        <v>0.58828524967182994</v>
      </c>
      <c r="L1402" s="21" t="s">
        <v>33</v>
      </c>
      <c r="M1402" s="19">
        <v>1.0730159463659197</v>
      </c>
      <c r="N1402" s="21" t="s">
        <v>33</v>
      </c>
      <c r="O1402" s="3">
        <v>3</v>
      </c>
      <c r="P1402" s="3">
        <v>3</v>
      </c>
    </row>
    <row r="1403" spans="1:16" x14ac:dyDescent="0.25">
      <c r="A1403" s="3" t="s">
        <v>32048</v>
      </c>
      <c r="B1403" s="3" t="s">
        <v>29459</v>
      </c>
      <c r="C1403" s="3" t="s">
        <v>2557</v>
      </c>
      <c r="D1403" s="3" t="s">
        <v>29460</v>
      </c>
      <c r="E1403" s="3" t="s">
        <v>2576</v>
      </c>
      <c r="F1403" s="3" t="s">
        <v>29461</v>
      </c>
      <c r="G1403" s="3" t="s">
        <v>29462</v>
      </c>
      <c r="H1403" s="4" t="s">
        <v>177</v>
      </c>
      <c r="I1403" s="4" t="s">
        <v>32049</v>
      </c>
      <c r="J1403" s="4" t="s">
        <v>32050</v>
      </c>
      <c r="K1403" s="19">
        <v>22.178703832264816</v>
      </c>
      <c r="L1403" s="20">
        <v>3.4999480627853803E-2</v>
      </c>
      <c r="M1403" s="19">
        <v>22.827531888974232</v>
      </c>
      <c r="N1403" s="21" t="s">
        <v>33</v>
      </c>
      <c r="O1403" s="3">
        <v>2</v>
      </c>
      <c r="P1403" s="3">
        <v>2</v>
      </c>
    </row>
    <row r="1404" spans="1:16" x14ac:dyDescent="0.25">
      <c r="A1404" s="3" t="s">
        <v>32051</v>
      </c>
      <c r="B1404" s="3" t="s">
        <v>32052</v>
      </c>
      <c r="C1404" s="3" t="s">
        <v>32053</v>
      </c>
      <c r="D1404" s="3" t="s">
        <v>32054</v>
      </c>
      <c r="E1404" s="3" t="s">
        <v>2466</v>
      </c>
      <c r="F1404" s="3" t="s">
        <v>32055</v>
      </c>
      <c r="G1404" s="3" t="s">
        <v>32056</v>
      </c>
      <c r="H1404" s="4" t="s">
        <v>32057</v>
      </c>
      <c r="I1404" s="4" t="s">
        <v>32058</v>
      </c>
      <c r="J1404" s="4" t="s">
        <v>32059</v>
      </c>
      <c r="K1404" s="19">
        <v>0.83729681033820469</v>
      </c>
      <c r="L1404" s="21" t="s">
        <v>33</v>
      </c>
      <c r="M1404" s="19">
        <v>1.6926127409978815</v>
      </c>
      <c r="N1404" s="21" t="s">
        <v>33</v>
      </c>
      <c r="O1404" s="3">
        <v>2</v>
      </c>
      <c r="P1404" s="3">
        <v>2</v>
      </c>
    </row>
    <row r="1405" spans="1:16" x14ac:dyDescent="0.25">
      <c r="A1405" s="3" t="s">
        <v>32060</v>
      </c>
      <c r="B1405" s="3" t="s">
        <v>32061</v>
      </c>
      <c r="C1405" s="3" t="s">
        <v>2494</v>
      </c>
      <c r="D1405" s="3" t="s">
        <v>32062</v>
      </c>
      <c r="E1405" s="3" t="s">
        <v>2494</v>
      </c>
      <c r="F1405" s="3" t="s">
        <v>32063</v>
      </c>
      <c r="G1405" s="3" t="s">
        <v>32064</v>
      </c>
      <c r="H1405" s="4" t="s">
        <v>32065</v>
      </c>
      <c r="I1405" s="4" t="s">
        <v>32066</v>
      </c>
      <c r="J1405" s="4" t="s">
        <v>32067</v>
      </c>
      <c r="K1405" s="19">
        <v>3.1937816949665909</v>
      </c>
      <c r="L1405" s="20">
        <v>3.2126059660056598E-2</v>
      </c>
      <c r="M1405" s="19">
        <v>3.2949524768762992</v>
      </c>
      <c r="N1405" s="21" t="s">
        <v>33</v>
      </c>
      <c r="O1405" s="3">
        <v>4</v>
      </c>
      <c r="P1405" s="3">
        <v>4</v>
      </c>
    </row>
    <row r="1406" spans="1:16" x14ac:dyDescent="0.25">
      <c r="A1406" s="3" t="s">
        <v>32068</v>
      </c>
      <c r="B1406" s="3" t="s">
        <v>32069</v>
      </c>
      <c r="C1406" s="3" t="s">
        <v>2476</v>
      </c>
      <c r="D1406" s="3" t="s">
        <v>32070</v>
      </c>
      <c r="E1406" s="3" t="s">
        <v>2476</v>
      </c>
      <c r="F1406" s="3" t="s">
        <v>32071</v>
      </c>
      <c r="G1406" s="3" t="s">
        <v>32072</v>
      </c>
      <c r="H1406" s="4" t="s">
        <v>32073</v>
      </c>
      <c r="I1406" s="4" t="s">
        <v>32074</v>
      </c>
      <c r="J1406" s="4" t="s">
        <v>32075</v>
      </c>
      <c r="K1406" s="19">
        <v>1.1194025557697473</v>
      </c>
      <c r="L1406" s="20">
        <v>2.8302120018050499E-2</v>
      </c>
      <c r="M1406" s="19">
        <v>1.2214703014126271</v>
      </c>
      <c r="N1406" s="21" t="s">
        <v>33</v>
      </c>
      <c r="O1406" s="3">
        <v>8</v>
      </c>
      <c r="P1406" s="3">
        <v>8</v>
      </c>
    </row>
    <row r="1407" spans="1:16" x14ac:dyDescent="0.25">
      <c r="A1407" s="3" t="s">
        <v>32076</v>
      </c>
      <c r="B1407" s="3" t="s">
        <v>32077</v>
      </c>
      <c r="C1407" s="3" t="s">
        <v>2538</v>
      </c>
      <c r="D1407" s="3" t="s">
        <v>32078</v>
      </c>
      <c r="E1407" s="3" t="s">
        <v>2605</v>
      </c>
      <c r="F1407" s="3" t="s">
        <v>32079</v>
      </c>
      <c r="G1407" s="3" t="s">
        <v>32080</v>
      </c>
      <c r="H1407" s="4" t="s">
        <v>32081</v>
      </c>
      <c r="I1407" s="4" t="s">
        <v>32082</v>
      </c>
      <c r="J1407" s="4" t="s">
        <v>32083</v>
      </c>
      <c r="K1407" s="19">
        <v>2.5798432261978768</v>
      </c>
      <c r="L1407" s="21" t="s">
        <v>33</v>
      </c>
      <c r="M1407" s="19">
        <v>2.9134571309225392</v>
      </c>
      <c r="N1407" s="21" t="s">
        <v>33</v>
      </c>
      <c r="O1407" s="3">
        <v>3</v>
      </c>
      <c r="P1407" s="3">
        <v>3</v>
      </c>
    </row>
    <row r="1408" spans="1:16" x14ac:dyDescent="0.25">
      <c r="A1408" s="3" t="s">
        <v>32084</v>
      </c>
      <c r="B1408" s="3"/>
      <c r="C1408" s="3"/>
      <c r="D1408" s="3"/>
      <c r="E1408" s="3"/>
      <c r="F1408" s="3" t="s">
        <v>1621</v>
      </c>
      <c r="G1408" s="3" t="s">
        <v>1029</v>
      </c>
      <c r="H1408" s="4" t="s">
        <v>32085</v>
      </c>
      <c r="I1408" s="4" t="s">
        <v>32086</v>
      </c>
      <c r="J1408" s="4" t="s">
        <v>32087</v>
      </c>
      <c r="K1408" s="19">
        <v>1.0321907875421747</v>
      </c>
      <c r="L1408" s="21" t="s">
        <v>33</v>
      </c>
      <c r="M1408" s="19">
        <v>0.80452228853486585</v>
      </c>
      <c r="N1408" s="21" t="s">
        <v>33</v>
      </c>
      <c r="O1408" s="3">
        <v>7</v>
      </c>
      <c r="P1408" s="3">
        <v>2</v>
      </c>
    </row>
    <row r="1409" spans="1:16" x14ac:dyDescent="0.25">
      <c r="A1409" s="3" t="s">
        <v>32088</v>
      </c>
      <c r="B1409" s="3" t="s">
        <v>22628</v>
      </c>
      <c r="C1409" s="3" t="s">
        <v>2538</v>
      </c>
      <c r="D1409" s="3" t="s">
        <v>22627</v>
      </c>
      <c r="E1409" s="3" t="s">
        <v>2538</v>
      </c>
      <c r="F1409" s="3" t="s">
        <v>32089</v>
      </c>
      <c r="G1409" s="3" t="s">
        <v>32090</v>
      </c>
      <c r="H1409" s="4" t="s">
        <v>32091</v>
      </c>
      <c r="I1409" s="4" t="s">
        <v>32092</v>
      </c>
      <c r="J1409" s="4" t="s">
        <v>32093</v>
      </c>
      <c r="K1409" s="19">
        <v>1.0362577006053835</v>
      </c>
      <c r="L1409" s="21" t="s">
        <v>33</v>
      </c>
      <c r="M1409" s="19">
        <v>0.81757595771364522</v>
      </c>
      <c r="N1409" s="21" t="s">
        <v>33</v>
      </c>
      <c r="O1409" s="3">
        <v>13</v>
      </c>
      <c r="P1409" s="3">
        <v>1</v>
      </c>
    </row>
    <row r="1410" spans="1:16" x14ac:dyDescent="0.25">
      <c r="A1410" s="3" t="s">
        <v>32094</v>
      </c>
      <c r="B1410" s="3"/>
      <c r="C1410" s="3"/>
      <c r="D1410" s="3"/>
      <c r="E1410" s="3"/>
      <c r="F1410" s="3" t="s">
        <v>32095</v>
      </c>
      <c r="G1410" s="3" t="s">
        <v>18226</v>
      </c>
      <c r="H1410" s="4" t="s">
        <v>32096</v>
      </c>
      <c r="I1410" s="4" t="s">
        <v>32097</v>
      </c>
      <c r="J1410" s="4" t="s">
        <v>32098</v>
      </c>
      <c r="K1410" s="19">
        <v>0.55751377554196579</v>
      </c>
      <c r="L1410" s="21" t="s">
        <v>33</v>
      </c>
      <c r="M1410" s="19">
        <v>0.89222130925005383</v>
      </c>
      <c r="N1410" s="21" t="s">
        <v>33</v>
      </c>
      <c r="O1410" s="3">
        <v>6</v>
      </c>
      <c r="P1410" s="3">
        <v>6</v>
      </c>
    </row>
    <row r="1411" spans="1:16" x14ac:dyDescent="0.25">
      <c r="A1411" s="3" t="s">
        <v>32099</v>
      </c>
      <c r="B1411" s="3" t="s">
        <v>6797</v>
      </c>
      <c r="C1411" s="3" t="s">
        <v>2595</v>
      </c>
      <c r="D1411" s="3" t="s">
        <v>6796</v>
      </c>
      <c r="E1411" s="3" t="s">
        <v>2595</v>
      </c>
      <c r="F1411" s="3" t="s">
        <v>6798</v>
      </c>
      <c r="G1411" s="3" t="s">
        <v>6799</v>
      </c>
      <c r="H1411" s="4" t="s">
        <v>32100</v>
      </c>
      <c r="I1411" s="4" t="s">
        <v>32101</v>
      </c>
      <c r="J1411" s="4" t="s">
        <v>32102</v>
      </c>
      <c r="K1411" s="19">
        <v>-2.2303078426273149</v>
      </c>
      <c r="L1411" s="21" t="s">
        <v>33</v>
      </c>
      <c r="M1411" s="19">
        <v>-2.4337219339655856</v>
      </c>
      <c r="N1411" s="21" t="s">
        <v>33</v>
      </c>
      <c r="O1411" s="3">
        <v>4</v>
      </c>
      <c r="P1411" s="3">
        <v>2</v>
      </c>
    </row>
    <row r="1412" spans="1:16" x14ac:dyDescent="0.25">
      <c r="A1412" s="3" t="s">
        <v>32103</v>
      </c>
      <c r="B1412" s="3" t="s">
        <v>12018</v>
      </c>
      <c r="C1412" s="3" t="s">
        <v>2557</v>
      </c>
      <c r="D1412" s="3" t="s">
        <v>17265</v>
      </c>
      <c r="E1412" s="3" t="s">
        <v>2538</v>
      </c>
      <c r="F1412" s="3" t="s">
        <v>17266</v>
      </c>
      <c r="G1412" s="3" t="s">
        <v>12020</v>
      </c>
      <c r="H1412" s="4" t="s">
        <v>32104</v>
      </c>
      <c r="I1412" s="4" t="s">
        <v>32105</v>
      </c>
      <c r="J1412" s="4" t="s">
        <v>32106</v>
      </c>
      <c r="K1412" s="19">
        <v>0.78164234722410053</v>
      </c>
      <c r="L1412" s="21" t="s">
        <v>33</v>
      </c>
      <c r="M1412" s="19">
        <v>0.94417690063148063</v>
      </c>
      <c r="N1412" s="21" t="s">
        <v>33</v>
      </c>
      <c r="O1412" s="3">
        <v>5</v>
      </c>
      <c r="P1412" s="3">
        <v>4</v>
      </c>
    </row>
    <row r="1413" spans="1:16" x14ac:dyDescent="0.25">
      <c r="A1413" s="3" t="s">
        <v>32107</v>
      </c>
      <c r="B1413" s="3" t="s">
        <v>32108</v>
      </c>
      <c r="C1413" s="3" t="s">
        <v>2576</v>
      </c>
      <c r="D1413" s="3" t="s">
        <v>32109</v>
      </c>
      <c r="E1413" s="3" t="s">
        <v>2476</v>
      </c>
      <c r="F1413" s="3" t="s">
        <v>32110</v>
      </c>
      <c r="G1413" s="3" t="s">
        <v>32111</v>
      </c>
      <c r="H1413" s="4" t="s">
        <v>32112</v>
      </c>
      <c r="I1413" s="4" t="s">
        <v>32113</v>
      </c>
      <c r="J1413" s="4" t="s">
        <v>32114</v>
      </c>
      <c r="K1413" s="19">
        <v>3.9539434024073801</v>
      </c>
      <c r="L1413" s="20">
        <v>4.20458931692307E-2</v>
      </c>
      <c r="M1413" s="19">
        <v>3.8435739492571495</v>
      </c>
      <c r="N1413" s="21" t="s">
        <v>33</v>
      </c>
      <c r="O1413" s="3">
        <v>6</v>
      </c>
      <c r="P1413" s="3">
        <v>6</v>
      </c>
    </row>
    <row r="1414" spans="1:16" x14ac:dyDescent="0.25">
      <c r="A1414" s="3" t="s">
        <v>32115</v>
      </c>
      <c r="B1414" s="3"/>
      <c r="C1414" s="3"/>
      <c r="D1414" s="3"/>
      <c r="E1414" s="3"/>
      <c r="F1414" s="3" t="s">
        <v>9722</v>
      </c>
      <c r="G1414" s="3" t="s">
        <v>9723</v>
      </c>
      <c r="H1414" s="4" t="s">
        <v>32116</v>
      </c>
      <c r="I1414" s="4" t="s">
        <v>32117</v>
      </c>
      <c r="J1414" s="4" t="s">
        <v>32118</v>
      </c>
      <c r="K1414" s="19">
        <v>1.5396645164752571</v>
      </c>
      <c r="L1414" s="21" t="s">
        <v>33</v>
      </c>
      <c r="M1414" s="19">
        <v>2.4453225874838123</v>
      </c>
      <c r="N1414" s="21" t="s">
        <v>33</v>
      </c>
      <c r="O1414" s="3">
        <v>7</v>
      </c>
      <c r="P1414" s="3">
        <v>2</v>
      </c>
    </row>
    <row r="1415" spans="1:16" x14ac:dyDescent="0.25">
      <c r="A1415" s="3" t="s">
        <v>32119</v>
      </c>
      <c r="B1415" s="3"/>
      <c r="C1415" s="3"/>
      <c r="D1415" s="3"/>
      <c r="E1415" s="3"/>
      <c r="F1415" s="3" t="s">
        <v>32120</v>
      </c>
      <c r="G1415" s="3" t="s">
        <v>32121</v>
      </c>
      <c r="H1415" s="4" t="s">
        <v>32122</v>
      </c>
      <c r="I1415" s="4" t="s">
        <v>32123</v>
      </c>
      <c r="J1415" s="4" t="s">
        <v>32124</v>
      </c>
      <c r="K1415" s="19">
        <v>1.1525822323864747</v>
      </c>
      <c r="L1415" s="21" t="s">
        <v>33</v>
      </c>
      <c r="M1415" s="19">
        <v>1.8645660820046082</v>
      </c>
      <c r="N1415" s="21" t="s">
        <v>33</v>
      </c>
      <c r="O1415" s="3">
        <v>7</v>
      </c>
      <c r="P1415" s="3">
        <v>7</v>
      </c>
    </row>
    <row r="1416" spans="1:16" x14ac:dyDescent="0.25">
      <c r="A1416" s="3" t="s">
        <v>32125</v>
      </c>
      <c r="B1416" s="3" t="s">
        <v>32126</v>
      </c>
      <c r="C1416" s="3" t="s">
        <v>2538</v>
      </c>
      <c r="D1416" s="3" t="s">
        <v>32127</v>
      </c>
      <c r="E1416" s="3" t="s">
        <v>2605</v>
      </c>
      <c r="F1416" s="3" t="s">
        <v>32128</v>
      </c>
      <c r="G1416" s="3" t="s">
        <v>32129</v>
      </c>
      <c r="H1416" s="4" t="s">
        <v>32130</v>
      </c>
      <c r="I1416" s="4" t="s">
        <v>32131</v>
      </c>
      <c r="J1416" s="4" t="s">
        <v>32132</v>
      </c>
      <c r="K1416" s="19">
        <v>0.66757302234835769</v>
      </c>
      <c r="L1416" s="21" t="s">
        <v>33</v>
      </c>
      <c r="M1416" s="19">
        <v>0.51117517886596997</v>
      </c>
      <c r="N1416" s="21" t="s">
        <v>33</v>
      </c>
      <c r="O1416" s="3">
        <v>15</v>
      </c>
      <c r="P1416" s="3">
        <v>5</v>
      </c>
    </row>
    <row r="1417" spans="1:16" x14ac:dyDescent="0.25">
      <c r="A1417" s="3" t="s">
        <v>32133</v>
      </c>
      <c r="B1417" s="3" t="s">
        <v>32134</v>
      </c>
      <c r="C1417" s="3" t="s">
        <v>26118</v>
      </c>
      <c r="D1417" s="3" t="s">
        <v>9994</v>
      </c>
      <c r="E1417" s="3" t="s">
        <v>2476</v>
      </c>
      <c r="F1417" s="3" t="s">
        <v>9995</v>
      </c>
      <c r="G1417" s="3" t="s">
        <v>9996</v>
      </c>
      <c r="H1417" s="4" t="s">
        <v>32135</v>
      </c>
      <c r="I1417" s="4" t="s">
        <v>32136</v>
      </c>
      <c r="J1417" s="4" t="s">
        <v>32137</v>
      </c>
      <c r="K1417" s="19">
        <v>1.6307697391970291</v>
      </c>
      <c r="L1417" s="21" t="s">
        <v>33</v>
      </c>
      <c r="M1417" s="19">
        <v>3.0653368253038229</v>
      </c>
      <c r="N1417" s="21" t="s">
        <v>33</v>
      </c>
      <c r="O1417" s="3">
        <v>2</v>
      </c>
      <c r="P1417" s="3">
        <v>2</v>
      </c>
    </row>
    <row r="1418" spans="1:16" x14ac:dyDescent="0.25">
      <c r="A1418" s="3" t="s">
        <v>32138</v>
      </c>
      <c r="B1418" s="3" t="s">
        <v>19653</v>
      </c>
      <c r="C1418" s="3" t="s">
        <v>2476</v>
      </c>
      <c r="D1418" s="3" t="s">
        <v>19652</v>
      </c>
      <c r="E1418" s="3" t="s">
        <v>2476</v>
      </c>
      <c r="F1418" s="3" t="s">
        <v>19654</v>
      </c>
      <c r="G1418" s="3" t="s">
        <v>19655</v>
      </c>
      <c r="H1418" s="4" t="s">
        <v>32139</v>
      </c>
      <c r="I1418" s="4" t="s">
        <v>32140</v>
      </c>
      <c r="J1418" s="4" t="s">
        <v>32141</v>
      </c>
      <c r="K1418" s="19">
        <v>0.60735370125520005</v>
      </c>
      <c r="L1418" s="21" t="s">
        <v>33</v>
      </c>
      <c r="M1418" s="19">
        <v>1.0102884741781126</v>
      </c>
      <c r="N1418" s="21" t="s">
        <v>33</v>
      </c>
      <c r="O1418" s="3">
        <v>8</v>
      </c>
      <c r="P1418" s="3">
        <v>4</v>
      </c>
    </row>
    <row r="1419" spans="1:16" x14ac:dyDescent="0.25">
      <c r="A1419" s="3" t="s">
        <v>32142</v>
      </c>
      <c r="B1419" s="3" t="s">
        <v>6508</v>
      </c>
      <c r="C1419" s="3" t="s">
        <v>13792</v>
      </c>
      <c r="D1419" s="3" t="s">
        <v>32143</v>
      </c>
      <c r="E1419" s="3" t="s">
        <v>2605</v>
      </c>
      <c r="F1419" s="3" t="s">
        <v>32144</v>
      </c>
      <c r="G1419" s="3" t="s">
        <v>32145</v>
      </c>
      <c r="H1419" s="4" t="s">
        <v>32146</v>
      </c>
      <c r="I1419" s="4" t="s">
        <v>32147</v>
      </c>
      <c r="J1419" s="4" t="s">
        <v>32148</v>
      </c>
      <c r="K1419" s="19">
        <v>0.43174931428898217</v>
      </c>
      <c r="L1419" s="21" t="s">
        <v>33</v>
      </c>
      <c r="M1419" s="19">
        <v>0.55358215514520137</v>
      </c>
      <c r="N1419" s="21" t="s">
        <v>33</v>
      </c>
      <c r="O1419" s="3">
        <v>22</v>
      </c>
      <c r="P1419" s="3">
        <v>18</v>
      </c>
    </row>
    <row r="1420" spans="1:16" x14ac:dyDescent="0.25">
      <c r="A1420" s="3" t="s">
        <v>32149</v>
      </c>
      <c r="B1420" s="3" t="s">
        <v>23163</v>
      </c>
      <c r="C1420" s="3" t="s">
        <v>2557</v>
      </c>
      <c r="D1420" s="3" t="s">
        <v>23162</v>
      </c>
      <c r="E1420" s="3" t="s">
        <v>2557</v>
      </c>
      <c r="F1420" s="3" t="s">
        <v>23164</v>
      </c>
      <c r="G1420" s="3" t="s">
        <v>23165</v>
      </c>
      <c r="H1420" s="4" t="s">
        <v>32150</v>
      </c>
      <c r="I1420" s="4" t="s">
        <v>32151</v>
      </c>
      <c r="J1420" s="4" t="s">
        <v>32152</v>
      </c>
      <c r="K1420" s="19">
        <v>0.99932162372843558</v>
      </c>
      <c r="L1420" s="20">
        <v>2.6308858846153801E-2</v>
      </c>
      <c r="M1420" s="19">
        <v>0.77206867249257971</v>
      </c>
      <c r="N1420" s="21" t="s">
        <v>33</v>
      </c>
      <c r="O1420" s="3">
        <v>8</v>
      </c>
      <c r="P1420" s="3">
        <v>8</v>
      </c>
    </row>
    <row r="1421" spans="1:16" x14ac:dyDescent="0.25">
      <c r="A1421" s="3" t="s">
        <v>32153</v>
      </c>
      <c r="B1421" s="3" t="s">
        <v>10458</v>
      </c>
      <c r="C1421" s="3" t="s">
        <v>2538</v>
      </c>
      <c r="D1421" s="3" t="s">
        <v>32154</v>
      </c>
      <c r="E1421" s="3" t="s">
        <v>2538</v>
      </c>
      <c r="F1421" s="3" t="s">
        <v>10459</v>
      </c>
      <c r="G1421" s="3" t="s">
        <v>10460</v>
      </c>
      <c r="H1421" s="4" t="s">
        <v>32155</v>
      </c>
      <c r="I1421" s="4" t="s">
        <v>32156</v>
      </c>
      <c r="J1421" s="4" t="s">
        <v>32157</v>
      </c>
      <c r="K1421" s="19">
        <v>0.7360370345300471</v>
      </c>
      <c r="L1421" s="21" t="s">
        <v>33</v>
      </c>
      <c r="M1421" s="19">
        <v>1.2121018357425104</v>
      </c>
      <c r="N1421" s="21" t="s">
        <v>33</v>
      </c>
      <c r="O1421" s="3">
        <v>9</v>
      </c>
      <c r="P1421" s="3">
        <v>6</v>
      </c>
    </row>
    <row r="1422" spans="1:16" x14ac:dyDescent="0.25">
      <c r="A1422" s="3" t="s">
        <v>32158</v>
      </c>
      <c r="B1422" s="3" t="s">
        <v>32159</v>
      </c>
      <c r="C1422" s="3" t="s">
        <v>2678</v>
      </c>
      <c r="D1422" s="3" t="s">
        <v>32160</v>
      </c>
      <c r="E1422" s="3" t="s">
        <v>2476</v>
      </c>
      <c r="F1422" s="3" t="s">
        <v>32161</v>
      </c>
      <c r="G1422" s="3" t="s">
        <v>32162</v>
      </c>
      <c r="H1422" s="4" t="s">
        <v>32163</v>
      </c>
      <c r="I1422" s="4" t="s">
        <v>32164</v>
      </c>
      <c r="J1422" s="4" t="s">
        <v>32165</v>
      </c>
      <c r="K1422" s="19">
        <v>0.77805592810339552</v>
      </c>
      <c r="L1422" s="21" t="s">
        <v>33</v>
      </c>
      <c r="M1422" s="19">
        <v>1.1988647303619397</v>
      </c>
      <c r="N1422" s="21" t="s">
        <v>33</v>
      </c>
      <c r="O1422" s="3">
        <v>7</v>
      </c>
      <c r="P1422" s="3">
        <v>7</v>
      </c>
    </row>
    <row r="1423" spans="1:16" x14ac:dyDescent="0.25">
      <c r="A1423" s="3" t="s">
        <v>32166</v>
      </c>
      <c r="B1423" s="3" t="s">
        <v>32167</v>
      </c>
      <c r="C1423" s="3" t="s">
        <v>2538</v>
      </c>
      <c r="D1423" s="3" t="s">
        <v>9882</v>
      </c>
      <c r="E1423" s="3" t="s">
        <v>2605</v>
      </c>
      <c r="F1423" s="3" t="s">
        <v>9883</v>
      </c>
      <c r="G1423" s="3" t="s">
        <v>9884</v>
      </c>
      <c r="H1423" s="4" t="s">
        <v>32168</v>
      </c>
      <c r="I1423" s="4" t="s">
        <v>32169</v>
      </c>
      <c r="J1423" s="4" t="s">
        <v>32170</v>
      </c>
      <c r="K1423" s="19">
        <v>1.5121614707334211E-2</v>
      </c>
      <c r="L1423" s="21" t="s">
        <v>33</v>
      </c>
      <c r="M1423" s="19">
        <v>-1.5329041214555204</v>
      </c>
      <c r="N1423" s="21" t="s">
        <v>33</v>
      </c>
      <c r="O1423" s="3">
        <v>2</v>
      </c>
      <c r="P1423" s="3">
        <v>2</v>
      </c>
    </row>
    <row r="1424" spans="1:16" x14ac:dyDescent="0.25">
      <c r="A1424" s="3" t="s">
        <v>32171</v>
      </c>
      <c r="B1424" s="3" t="s">
        <v>32172</v>
      </c>
      <c r="C1424" s="3" t="s">
        <v>2557</v>
      </c>
      <c r="D1424" s="3" t="s">
        <v>32173</v>
      </c>
      <c r="E1424" s="3" t="s">
        <v>2576</v>
      </c>
      <c r="F1424" s="3" t="s">
        <v>32174</v>
      </c>
      <c r="G1424" s="3" t="s">
        <v>22033</v>
      </c>
      <c r="H1424" s="4" t="s">
        <v>177</v>
      </c>
      <c r="I1424" s="4" t="s">
        <v>177</v>
      </c>
      <c r="J1424" s="4" t="s">
        <v>32175</v>
      </c>
      <c r="K1424" s="19">
        <v>0</v>
      </c>
      <c r="L1424" s="21" t="s">
        <v>33</v>
      </c>
      <c r="M1424" s="19">
        <v>21.871518810291921</v>
      </c>
      <c r="N1424" s="21" t="s">
        <v>33</v>
      </c>
      <c r="O1424" s="3">
        <v>2</v>
      </c>
      <c r="P1424" s="3">
        <v>2</v>
      </c>
    </row>
    <row r="1425" spans="1:16" x14ac:dyDescent="0.25">
      <c r="A1425" s="3" t="s">
        <v>32176</v>
      </c>
      <c r="B1425" s="3" t="s">
        <v>20105</v>
      </c>
      <c r="C1425" s="3" t="s">
        <v>2538</v>
      </c>
      <c r="D1425" s="3" t="s">
        <v>20104</v>
      </c>
      <c r="E1425" s="3" t="s">
        <v>2538</v>
      </c>
      <c r="F1425" s="3" t="s">
        <v>20106</v>
      </c>
      <c r="G1425" s="3" t="s">
        <v>20107</v>
      </c>
      <c r="H1425" s="4" t="s">
        <v>32177</v>
      </c>
      <c r="I1425" s="4" t="s">
        <v>32178</v>
      </c>
      <c r="J1425" s="4" t="s">
        <v>32179</v>
      </c>
      <c r="K1425" s="19">
        <v>0.57656711172848152</v>
      </c>
      <c r="L1425" s="21" t="s">
        <v>33</v>
      </c>
      <c r="M1425" s="19">
        <v>0.71367556173703439</v>
      </c>
      <c r="N1425" s="21" t="s">
        <v>33</v>
      </c>
      <c r="O1425" s="3">
        <v>3</v>
      </c>
      <c r="P1425" s="3">
        <v>3</v>
      </c>
    </row>
    <row r="1426" spans="1:16" x14ac:dyDescent="0.25">
      <c r="A1426" s="3" t="s">
        <v>32180</v>
      </c>
      <c r="B1426" s="3" t="s">
        <v>7545</v>
      </c>
      <c r="C1426" s="3" t="s">
        <v>14570</v>
      </c>
      <c r="D1426" s="3" t="s">
        <v>19874</v>
      </c>
      <c r="E1426" s="3" t="s">
        <v>2538</v>
      </c>
      <c r="F1426" s="3" t="s">
        <v>19875</v>
      </c>
      <c r="G1426" s="3" t="s">
        <v>7547</v>
      </c>
      <c r="H1426" s="4" t="s">
        <v>177</v>
      </c>
      <c r="I1426" s="4" t="s">
        <v>32181</v>
      </c>
      <c r="J1426" s="4" t="s">
        <v>32182</v>
      </c>
      <c r="K1426" s="19">
        <v>23.020133405282291</v>
      </c>
      <c r="L1426" s="21" t="s">
        <v>33</v>
      </c>
      <c r="M1426" s="19">
        <v>20.948816920819848</v>
      </c>
      <c r="N1426" s="21" t="s">
        <v>33</v>
      </c>
      <c r="O1426" s="3">
        <v>12</v>
      </c>
      <c r="P1426" s="3">
        <v>2</v>
      </c>
    </row>
    <row r="1427" spans="1:16" x14ac:dyDescent="0.25">
      <c r="A1427" s="3" t="s">
        <v>32183</v>
      </c>
      <c r="B1427" s="3" t="s">
        <v>11513</v>
      </c>
      <c r="C1427" s="3" t="s">
        <v>26118</v>
      </c>
      <c r="D1427" s="3" t="s">
        <v>11512</v>
      </c>
      <c r="E1427" s="3" t="s">
        <v>2538</v>
      </c>
      <c r="F1427" s="3" t="s">
        <v>11514</v>
      </c>
      <c r="G1427" s="3" t="s">
        <v>11515</v>
      </c>
      <c r="H1427" s="4" t="s">
        <v>32184</v>
      </c>
      <c r="I1427" s="4" t="s">
        <v>32185</v>
      </c>
      <c r="J1427" s="4" t="s">
        <v>32186</v>
      </c>
      <c r="K1427" s="19">
        <v>0.86148882356992973</v>
      </c>
      <c r="L1427" s="21" t="s">
        <v>33</v>
      </c>
      <c r="M1427" s="19">
        <v>0.8200776071615351</v>
      </c>
      <c r="N1427" s="21" t="s">
        <v>33</v>
      </c>
      <c r="O1427" s="3">
        <v>17</v>
      </c>
      <c r="P1427" s="3">
        <v>16</v>
      </c>
    </row>
    <row r="1428" spans="1:16" x14ac:dyDescent="0.25">
      <c r="A1428" s="3" t="s">
        <v>32187</v>
      </c>
      <c r="B1428" s="3" t="s">
        <v>7809</v>
      </c>
      <c r="C1428" s="3" t="s">
        <v>2476</v>
      </c>
      <c r="D1428" s="3" t="s">
        <v>7808</v>
      </c>
      <c r="E1428" s="3" t="s">
        <v>2595</v>
      </c>
      <c r="F1428" s="3" t="s">
        <v>7810</v>
      </c>
      <c r="G1428" s="3" t="s">
        <v>7811</v>
      </c>
      <c r="H1428" s="4" t="s">
        <v>32188</v>
      </c>
      <c r="I1428" s="4" t="s">
        <v>32189</v>
      </c>
      <c r="J1428" s="4" t="s">
        <v>32190</v>
      </c>
      <c r="K1428" s="19">
        <v>0.36634590710361209</v>
      </c>
      <c r="L1428" s="21" t="s">
        <v>33</v>
      </c>
      <c r="M1428" s="19">
        <v>0.74931921321435102</v>
      </c>
      <c r="N1428" s="21" t="s">
        <v>33</v>
      </c>
      <c r="O1428" s="3">
        <v>6</v>
      </c>
      <c r="P1428" s="3">
        <v>6</v>
      </c>
    </row>
    <row r="1429" spans="1:16" x14ac:dyDescent="0.25">
      <c r="A1429" s="3" t="s">
        <v>32191</v>
      </c>
      <c r="B1429" s="3"/>
      <c r="C1429" s="3"/>
      <c r="D1429" s="3"/>
      <c r="E1429" s="3"/>
      <c r="F1429" s="3" t="s">
        <v>10197</v>
      </c>
      <c r="G1429" s="3" t="s">
        <v>10198</v>
      </c>
      <c r="H1429" s="4" t="s">
        <v>32192</v>
      </c>
      <c r="I1429" s="4" t="s">
        <v>32193</v>
      </c>
      <c r="J1429" s="4" t="s">
        <v>32194</v>
      </c>
      <c r="K1429" s="19">
        <v>0.18445470350502208</v>
      </c>
      <c r="L1429" s="21" t="s">
        <v>33</v>
      </c>
      <c r="M1429" s="19">
        <v>0.90915147077809499</v>
      </c>
      <c r="N1429" s="21" t="s">
        <v>33</v>
      </c>
      <c r="O1429" s="3">
        <v>4</v>
      </c>
      <c r="P1429" s="3">
        <v>2</v>
      </c>
    </row>
    <row r="1430" spans="1:16" x14ac:dyDescent="0.25">
      <c r="A1430" s="3" t="s">
        <v>32195</v>
      </c>
      <c r="B1430" s="3" t="s">
        <v>32196</v>
      </c>
      <c r="C1430" s="3" t="s">
        <v>2538</v>
      </c>
      <c r="D1430" s="3" t="s">
        <v>32197</v>
      </c>
      <c r="E1430" s="3" t="s">
        <v>2538</v>
      </c>
      <c r="F1430" s="3" t="s">
        <v>32198</v>
      </c>
      <c r="G1430" s="3" t="s">
        <v>32199</v>
      </c>
      <c r="H1430" s="4" t="s">
        <v>32200</v>
      </c>
      <c r="I1430" s="4" t="s">
        <v>32201</v>
      </c>
      <c r="J1430" s="4" t="s">
        <v>32202</v>
      </c>
      <c r="K1430" s="19">
        <v>3.1463661722821452E-2</v>
      </c>
      <c r="L1430" s="21" t="s">
        <v>33</v>
      </c>
      <c r="M1430" s="19">
        <v>-0.81992802580591073</v>
      </c>
      <c r="N1430" s="21" t="s">
        <v>33</v>
      </c>
      <c r="O1430" s="3">
        <v>4</v>
      </c>
      <c r="P1430" s="3">
        <v>4</v>
      </c>
    </row>
    <row r="1431" spans="1:16" x14ac:dyDescent="0.25">
      <c r="A1431" s="3" t="s">
        <v>32203</v>
      </c>
      <c r="B1431" s="3" t="s">
        <v>32204</v>
      </c>
      <c r="C1431" s="3" t="s">
        <v>26086</v>
      </c>
      <c r="D1431" s="3" t="s">
        <v>32205</v>
      </c>
      <c r="E1431" s="3" t="s">
        <v>2576</v>
      </c>
      <c r="F1431" s="3" t="s">
        <v>32206</v>
      </c>
      <c r="G1431" s="3" t="s">
        <v>32207</v>
      </c>
      <c r="H1431" s="4" t="s">
        <v>32208</v>
      </c>
      <c r="I1431" s="4" t="s">
        <v>32209</v>
      </c>
      <c r="J1431" s="4" t="s">
        <v>32210</v>
      </c>
      <c r="K1431" s="19">
        <v>1.0629606780807623</v>
      </c>
      <c r="L1431" s="20">
        <v>3.8869045821167798E-2</v>
      </c>
      <c r="M1431" s="19">
        <v>1.1222955953246119</v>
      </c>
      <c r="N1431" s="21" t="s">
        <v>33</v>
      </c>
      <c r="O1431" s="3">
        <v>26</v>
      </c>
      <c r="P1431" s="3">
        <v>3</v>
      </c>
    </row>
    <row r="1432" spans="1:16" x14ac:dyDescent="0.25">
      <c r="A1432" s="3" t="s">
        <v>32211</v>
      </c>
      <c r="B1432" s="3" t="s">
        <v>11496</v>
      </c>
      <c r="C1432" s="3" t="s">
        <v>2476</v>
      </c>
      <c r="D1432" s="3" t="s">
        <v>11495</v>
      </c>
      <c r="E1432" s="3" t="s">
        <v>2678</v>
      </c>
      <c r="F1432" s="3" t="s">
        <v>11497</v>
      </c>
      <c r="G1432" s="3" t="s">
        <v>11498</v>
      </c>
      <c r="H1432" s="4" t="s">
        <v>32212</v>
      </c>
      <c r="I1432" s="4" t="s">
        <v>32213</v>
      </c>
      <c r="J1432" s="4" t="s">
        <v>32214</v>
      </c>
      <c r="K1432" s="19">
        <v>0.4258408409360509</v>
      </c>
      <c r="L1432" s="21" t="s">
        <v>33</v>
      </c>
      <c r="M1432" s="19">
        <v>0.67303044556477021</v>
      </c>
      <c r="N1432" s="21" t="s">
        <v>33</v>
      </c>
      <c r="O1432" s="3">
        <v>25</v>
      </c>
      <c r="P1432" s="3">
        <v>16</v>
      </c>
    </row>
    <row r="1433" spans="1:16" x14ac:dyDescent="0.25">
      <c r="A1433" s="3" t="s">
        <v>32215</v>
      </c>
      <c r="B1433" s="3" t="s">
        <v>15438</v>
      </c>
      <c r="C1433" s="3" t="s">
        <v>2538</v>
      </c>
      <c r="D1433" s="3" t="s">
        <v>15437</v>
      </c>
      <c r="E1433" s="3" t="s">
        <v>2557</v>
      </c>
      <c r="F1433" s="3" t="s">
        <v>7352</v>
      </c>
      <c r="G1433" s="3" t="s">
        <v>7353</v>
      </c>
      <c r="H1433" s="4" t="s">
        <v>32216</v>
      </c>
      <c r="I1433" s="4" t="s">
        <v>32217</v>
      </c>
      <c r="J1433" s="4" t="s">
        <v>32218</v>
      </c>
      <c r="K1433" s="19">
        <v>0.7267987590904762</v>
      </c>
      <c r="L1433" s="21" t="s">
        <v>33</v>
      </c>
      <c r="M1433" s="19">
        <v>1.0226471687178529</v>
      </c>
      <c r="N1433" s="21" t="s">
        <v>33</v>
      </c>
      <c r="O1433" s="3">
        <v>11</v>
      </c>
      <c r="P1433" s="3">
        <v>3</v>
      </c>
    </row>
    <row r="1434" spans="1:16" x14ac:dyDescent="0.25">
      <c r="A1434" s="3" t="s">
        <v>32219</v>
      </c>
      <c r="B1434" s="3" t="s">
        <v>14986</v>
      </c>
      <c r="C1434" s="3" t="s">
        <v>2476</v>
      </c>
      <c r="D1434" s="3" t="s">
        <v>14985</v>
      </c>
      <c r="E1434" s="3" t="s">
        <v>2538</v>
      </c>
      <c r="F1434" s="3" t="s">
        <v>14987</v>
      </c>
      <c r="G1434" s="3" t="s">
        <v>8982</v>
      </c>
      <c r="H1434" s="4" t="s">
        <v>32220</v>
      </c>
      <c r="I1434" s="4" t="s">
        <v>32221</v>
      </c>
      <c r="J1434" s="4" t="s">
        <v>32222</v>
      </c>
      <c r="K1434" s="19">
        <v>1.7635222569220927</v>
      </c>
      <c r="L1434" s="20">
        <v>3.2301180512129303E-2</v>
      </c>
      <c r="M1434" s="19">
        <v>1.9623881562870935</v>
      </c>
      <c r="N1434" s="21" t="s">
        <v>33</v>
      </c>
      <c r="O1434" s="3">
        <v>5</v>
      </c>
      <c r="P1434" s="3">
        <v>2</v>
      </c>
    </row>
    <row r="1435" spans="1:16" x14ac:dyDescent="0.25">
      <c r="A1435" s="3" t="s">
        <v>32223</v>
      </c>
      <c r="B1435" s="3" t="s">
        <v>4060</v>
      </c>
      <c r="C1435" s="3" t="s">
        <v>3522</v>
      </c>
      <c r="D1435" s="3" t="s">
        <v>10581</v>
      </c>
      <c r="E1435" s="3" t="s">
        <v>2538</v>
      </c>
      <c r="F1435" s="3" t="s">
        <v>10582</v>
      </c>
      <c r="G1435" s="3" t="s">
        <v>10583</v>
      </c>
      <c r="H1435" s="4" t="s">
        <v>32224</v>
      </c>
      <c r="I1435" s="4" t="s">
        <v>32225</v>
      </c>
      <c r="J1435" s="4" t="s">
        <v>32226</v>
      </c>
      <c r="K1435" s="19">
        <v>0.52387008436026772</v>
      </c>
      <c r="L1435" s="21" t="s">
        <v>33</v>
      </c>
      <c r="M1435" s="19">
        <v>0.64392079811356984</v>
      </c>
      <c r="N1435" s="21" t="s">
        <v>33</v>
      </c>
      <c r="O1435" s="3">
        <v>34</v>
      </c>
      <c r="P1435" s="3">
        <v>4</v>
      </c>
    </row>
    <row r="1436" spans="1:16" x14ac:dyDescent="0.25">
      <c r="A1436" s="3" t="s">
        <v>32227</v>
      </c>
      <c r="B1436" s="3" t="s">
        <v>32228</v>
      </c>
      <c r="C1436" s="3" t="s">
        <v>26086</v>
      </c>
      <c r="D1436" s="3" t="s">
        <v>32229</v>
      </c>
      <c r="E1436" s="3" t="s">
        <v>2576</v>
      </c>
      <c r="F1436" s="3" t="s">
        <v>32230</v>
      </c>
      <c r="G1436" s="3" t="s">
        <v>32231</v>
      </c>
      <c r="H1436" s="4" t="s">
        <v>32232</v>
      </c>
      <c r="I1436" s="4" t="s">
        <v>32233</v>
      </c>
      <c r="J1436" s="4" t="s">
        <v>32234</v>
      </c>
      <c r="K1436" s="19">
        <v>-1.4936641521443195</v>
      </c>
      <c r="L1436" s="21" t="s">
        <v>33</v>
      </c>
      <c r="M1436" s="19">
        <v>-1.9314437975699363</v>
      </c>
      <c r="N1436" s="21" t="s">
        <v>33</v>
      </c>
      <c r="O1436" s="3">
        <v>2</v>
      </c>
      <c r="P1436" s="3">
        <v>2</v>
      </c>
    </row>
    <row r="1437" spans="1:16" x14ac:dyDescent="0.25">
      <c r="A1437" s="3" t="s">
        <v>32235</v>
      </c>
      <c r="B1437" s="3" t="s">
        <v>10070</v>
      </c>
      <c r="C1437" s="3" t="s">
        <v>2538</v>
      </c>
      <c r="D1437" s="3" t="s">
        <v>10069</v>
      </c>
      <c r="E1437" s="3" t="s">
        <v>2678</v>
      </c>
      <c r="F1437" s="3" t="s">
        <v>10071</v>
      </c>
      <c r="G1437" s="3" t="s">
        <v>10072</v>
      </c>
      <c r="H1437" s="4" t="s">
        <v>32236</v>
      </c>
      <c r="I1437" s="4" t="s">
        <v>32237</v>
      </c>
      <c r="J1437" s="4" t="s">
        <v>32238</v>
      </c>
      <c r="K1437" s="19">
        <v>-5.5830917520819763E-2</v>
      </c>
      <c r="L1437" s="21" t="s">
        <v>33</v>
      </c>
      <c r="M1437" s="19">
        <v>2.1387704174666338</v>
      </c>
      <c r="N1437" s="21" t="s">
        <v>33</v>
      </c>
      <c r="O1437" s="3">
        <v>2</v>
      </c>
      <c r="P1437" s="3">
        <v>2</v>
      </c>
    </row>
    <row r="1438" spans="1:16" x14ac:dyDescent="0.25">
      <c r="A1438" s="3" t="s">
        <v>32239</v>
      </c>
      <c r="B1438" s="3" t="s">
        <v>14545</v>
      </c>
      <c r="C1438" s="3" t="s">
        <v>2538</v>
      </c>
      <c r="D1438" s="3" t="s">
        <v>14544</v>
      </c>
      <c r="E1438" s="3" t="s">
        <v>2576</v>
      </c>
      <c r="F1438" s="3" t="s">
        <v>10423</v>
      </c>
      <c r="G1438" s="3" t="s">
        <v>10424</v>
      </c>
      <c r="H1438" s="4" t="s">
        <v>32240</v>
      </c>
      <c r="I1438" s="4" t="s">
        <v>32241</v>
      </c>
      <c r="J1438" s="4" t="s">
        <v>32242</v>
      </c>
      <c r="K1438" s="19">
        <v>0.47806191089260952</v>
      </c>
      <c r="L1438" s="21" t="s">
        <v>33</v>
      </c>
      <c r="M1438" s="19">
        <v>0.69502677098302434</v>
      </c>
      <c r="N1438" s="21" t="s">
        <v>33</v>
      </c>
      <c r="O1438" s="3">
        <v>23</v>
      </c>
      <c r="P1438" s="3">
        <v>3</v>
      </c>
    </row>
    <row r="1439" spans="1:16" x14ac:dyDescent="0.25">
      <c r="A1439" s="3" t="s">
        <v>32243</v>
      </c>
      <c r="B1439" s="3" t="s">
        <v>12808</v>
      </c>
      <c r="C1439" s="3" t="s">
        <v>2476</v>
      </c>
      <c r="D1439" s="3" t="s">
        <v>12807</v>
      </c>
      <c r="E1439" s="3" t="s">
        <v>2476</v>
      </c>
      <c r="F1439" s="3" t="s">
        <v>12809</v>
      </c>
      <c r="G1439" s="3" t="s">
        <v>12810</v>
      </c>
      <c r="H1439" s="4" t="s">
        <v>32244</v>
      </c>
      <c r="I1439" s="4" t="s">
        <v>32245</v>
      </c>
      <c r="J1439" s="4" t="s">
        <v>32246</v>
      </c>
      <c r="K1439" s="19">
        <v>-1.2384201063443385</v>
      </c>
      <c r="L1439" s="20">
        <v>4.3361136173020502E-2</v>
      </c>
      <c r="M1439" s="19">
        <v>-0.97052941917017455</v>
      </c>
      <c r="N1439" s="21" t="s">
        <v>33</v>
      </c>
      <c r="O1439" s="3">
        <v>22</v>
      </c>
      <c r="P1439" s="3">
        <v>15</v>
      </c>
    </row>
    <row r="1440" spans="1:16" x14ac:dyDescent="0.25">
      <c r="A1440" s="3" t="s">
        <v>32247</v>
      </c>
      <c r="B1440" s="3" t="s">
        <v>9032</v>
      </c>
      <c r="C1440" s="3" t="s">
        <v>2538</v>
      </c>
      <c r="D1440" s="3" t="s">
        <v>9031</v>
      </c>
      <c r="E1440" s="3" t="s">
        <v>2538</v>
      </c>
      <c r="F1440" s="3" t="s">
        <v>9108</v>
      </c>
      <c r="G1440" s="3" t="s">
        <v>9109</v>
      </c>
      <c r="H1440" s="4" t="s">
        <v>32248</v>
      </c>
      <c r="I1440" s="4" t="s">
        <v>32249</v>
      </c>
      <c r="J1440" s="4" t="s">
        <v>32250</v>
      </c>
      <c r="K1440" s="19">
        <v>0.86114810047084833</v>
      </c>
      <c r="L1440" s="20">
        <v>4.1482925249999997E-2</v>
      </c>
      <c r="M1440" s="19">
        <v>0.71088880405429367</v>
      </c>
      <c r="N1440" s="21" t="s">
        <v>33</v>
      </c>
      <c r="O1440" s="3">
        <v>21</v>
      </c>
      <c r="P1440" s="3">
        <v>17</v>
      </c>
    </row>
    <row r="1441" spans="1:16" x14ac:dyDescent="0.25">
      <c r="A1441" s="3" t="s">
        <v>32251</v>
      </c>
      <c r="B1441" s="3" t="s">
        <v>8644</v>
      </c>
      <c r="C1441" s="3" t="s">
        <v>2538</v>
      </c>
      <c r="D1441" s="3" t="s">
        <v>32252</v>
      </c>
      <c r="E1441" s="3" t="s">
        <v>2678</v>
      </c>
      <c r="F1441" s="3" t="s">
        <v>20691</v>
      </c>
      <c r="G1441" s="3" t="s">
        <v>8646</v>
      </c>
      <c r="H1441" s="4" t="s">
        <v>32253</v>
      </c>
      <c r="I1441" s="4" t="s">
        <v>32254</v>
      </c>
      <c r="J1441" s="4" t="s">
        <v>32255</v>
      </c>
      <c r="K1441" s="19">
        <v>0.46425985702622657</v>
      </c>
      <c r="L1441" s="21" t="s">
        <v>33</v>
      </c>
      <c r="M1441" s="19">
        <v>0.70955763073983003</v>
      </c>
      <c r="N1441" s="21" t="s">
        <v>33</v>
      </c>
      <c r="O1441" s="3">
        <v>22</v>
      </c>
      <c r="P1441" s="3">
        <v>17</v>
      </c>
    </row>
    <row r="1442" spans="1:16" x14ac:dyDescent="0.25">
      <c r="A1442" s="3" t="s">
        <v>32256</v>
      </c>
      <c r="B1442" s="3" t="s">
        <v>9388</v>
      </c>
      <c r="C1442" s="3" t="s">
        <v>2476</v>
      </c>
      <c r="D1442" s="3" t="s">
        <v>9387</v>
      </c>
      <c r="E1442" s="3" t="s">
        <v>9389</v>
      </c>
      <c r="F1442" s="3" t="s">
        <v>9390</v>
      </c>
      <c r="G1442" s="3" t="s">
        <v>9391</v>
      </c>
      <c r="H1442" s="4" t="s">
        <v>32257</v>
      </c>
      <c r="I1442" s="4" t="s">
        <v>32258</v>
      </c>
      <c r="J1442" s="4" t="s">
        <v>32259</v>
      </c>
      <c r="K1442" s="19">
        <v>0.9681331990527785</v>
      </c>
      <c r="L1442" s="21" t="s">
        <v>33</v>
      </c>
      <c r="M1442" s="19">
        <v>1.084393199498489</v>
      </c>
      <c r="N1442" s="21" t="s">
        <v>33</v>
      </c>
      <c r="O1442" s="3">
        <v>12</v>
      </c>
      <c r="P1442" s="3">
        <v>12</v>
      </c>
    </row>
    <row r="1443" spans="1:16" x14ac:dyDescent="0.25">
      <c r="A1443" s="3" t="s">
        <v>32260</v>
      </c>
      <c r="B1443" s="3" t="s">
        <v>32261</v>
      </c>
      <c r="C1443" s="3" t="s">
        <v>2476</v>
      </c>
      <c r="D1443" s="3" t="s">
        <v>32262</v>
      </c>
      <c r="E1443" s="3" t="s">
        <v>2476</v>
      </c>
      <c r="F1443" s="3" t="s">
        <v>32263</v>
      </c>
      <c r="G1443" s="3" t="s">
        <v>32264</v>
      </c>
      <c r="H1443" s="4" t="s">
        <v>32265</v>
      </c>
      <c r="I1443" s="4" t="s">
        <v>32266</v>
      </c>
      <c r="J1443" s="4" t="s">
        <v>32267</v>
      </c>
      <c r="K1443" s="19">
        <v>1.4214280978696592</v>
      </c>
      <c r="L1443" s="21" t="s">
        <v>33</v>
      </c>
      <c r="M1443" s="19">
        <v>1.6299910867421132</v>
      </c>
      <c r="N1443" s="21" t="s">
        <v>33</v>
      </c>
      <c r="O1443" s="3">
        <v>2</v>
      </c>
      <c r="P1443" s="3">
        <v>2</v>
      </c>
    </row>
    <row r="1444" spans="1:16" x14ac:dyDescent="0.25">
      <c r="A1444" s="3" t="s">
        <v>32268</v>
      </c>
      <c r="B1444" s="3" t="s">
        <v>14177</v>
      </c>
      <c r="C1444" s="3" t="s">
        <v>2466</v>
      </c>
      <c r="D1444" s="3" t="s">
        <v>14176</v>
      </c>
      <c r="E1444" s="3" t="s">
        <v>2538</v>
      </c>
      <c r="F1444" s="3" t="s">
        <v>14178</v>
      </c>
      <c r="G1444" s="3" t="s">
        <v>14179</v>
      </c>
      <c r="H1444" s="4" t="s">
        <v>32269</v>
      </c>
      <c r="I1444" s="4" t="s">
        <v>32270</v>
      </c>
      <c r="J1444" s="4" t="s">
        <v>32271</v>
      </c>
      <c r="K1444" s="19">
        <v>0.52627644380968819</v>
      </c>
      <c r="L1444" s="21" t="s">
        <v>33</v>
      </c>
      <c r="M1444" s="19">
        <v>0.5328586106637152</v>
      </c>
      <c r="N1444" s="21" t="s">
        <v>33</v>
      </c>
      <c r="O1444" s="3">
        <v>58</v>
      </c>
      <c r="P1444" s="3">
        <v>44</v>
      </c>
    </row>
    <row r="1445" spans="1:16" x14ac:dyDescent="0.25">
      <c r="A1445" s="3" t="s">
        <v>32272</v>
      </c>
      <c r="B1445" s="3" t="s">
        <v>32273</v>
      </c>
      <c r="C1445" s="3" t="s">
        <v>32274</v>
      </c>
      <c r="D1445" s="3" t="s">
        <v>32275</v>
      </c>
      <c r="E1445" s="3" t="s">
        <v>2476</v>
      </c>
      <c r="F1445" s="3" t="s">
        <v>32276</v>
      </c>
      <c r="G1445" s="3" t="s">
        <v>32277</v>
      </c>
      <c r="H1445" s="4" t="s">
        <v>32278</v>
      </c>
      <c r="I1445" s="4" t="s">
        <v>32279</v>
      </c>
      <c r="J1445" s="4" t="s">
        <v>32280</v>
      </c>
      <c r="K1445" s="19">
        <v>-1.8593191676352165</v>
      </c>
      <c r="L1445" s="21" t="s">
        <v>33</v>
      </c>
      <c r="M1445" s="19">
        <v>-3.0897504101038038</v>
      </c>
      <c r="N1445" s="21" t="s">
        <v>33</v>
      </c>
      <c r="O1445" s="3">
        <v>2</v>
      </c>
      <c r="P1445" s="3">
        <v>2</v>
      </c>
    </row>
    <row r="1446" spans="1:16" x14ac:dyDescent="0.25">
      <c r="A1446" s="3" t="s">
        <v>32281</v>
      </c>
      <c r="B1446" s="3" t="s">
        <v>23535</v>
      </c>
      <c r="C1446" s="3" t="s">
        <v>2557</v>
      </c>
      <c r="D1446" s="3" t="s">
        <v>23534</v>
      </c>
      <c r="E1446" s="3" t="s">
        <v>2605</v>
      </c>
      <c r="F1446" s="3" t="s">
        <v>23536</v>
      </c>
      <c r="G1446" s="3" t="s">
        <v>23537</v>
      </c>
      <c r="H1446" s="4" t="s">
        <v>32282</v>
      </c>
      <c r="I1446" s="4" t="s">
        <v>32283</v>
      </c>
      <c r="J1446" s="4" t="s">
        <v>32284</v>
      </c>
      <c r="K1446" s="19">
        <v>1.9461065160301958</v>
      </c>
      <c r="L1446" s="21" t="s">
        <v>33</v>
      </c>
      <c r="M1446" s="19">
        <v>2.1367336438121196</v>
      </c>
      <c r="N1446" s="21" t="s">
        <v>33</v>
      </c>
      <c r="O1446" s="3">
        <v>3</v>
      </c>
      <c r="P1446" s="3">
        <v>2</v>
      </c>
    </row>
    <row r="1447" spans="1:16" x14ac:dyDescent="0.25">
      <c r="A1447" s="3" t="s">
        <v>32285</v>
      </c>
      <c r="B1447" s="3"/>
      <c r="C1447" s="3"/>
      <c r="D1447" s="3"/>
      <c r="E1447" s="3"/>
      <c r="F1447" s="3" t="s">
        <v>32286</v>
      </c>
      <c r="G1447" s="3" t="s">
        <v>32287</v>
      </c>
      <c r="H1447" s="4" t="s">
        <v>32288</v>
      </c>
      <c r="I1447" s="4" t="s">
        <v>32289</v>
      </c>
      <c r="J1447" s="4" t="s">
        <v>32290</v>
      </c>
      <c r="K1447" s="19">
        <v>0.64269520587457685</v>
      </c>
      <c r="L1447" s="21" t="s">
        <v>33</v>
      </c>
      <c r="M1447" s="19">
        <v>0.97554230248681795</v>
      </c>
      <c r="N1447" s="21" t="s">
        <v>33</v>
      </c>
      <c r="O1447" s="3">
        <v>2</v>
      </c>
      <c r="P1447" s="3">
        <v>2</v>
      </c>
    </row>
    <row r="1448" spans="1:16" x14ac:dyDescent="0.25">
      <c r="A1448" s="3" t="s">
        <v>32291</v>
      </c>
      <c r="B1448" s="3" t="s">
        <v>32292</v>
      </c>
      <c r="C1448" s="3" t="s">
        <v>28013</v>
      </c>
      <c r="D1448" s="3" t="s">
        <v>32293</v>
      </c>
      <c r="E1448" s="3" t="s">
        <v>2557</v>
      </c>
      <c r="F1448" s="3" t="s">
        <v>32294</v>
      </c>
      <c r="G1448" s="3" t="s">
        <v>32295</v>
      </c>
      <c r="H1448" s="4" t="s">
        <v>32296</v>
      </c>
      <c r="I1448" s="4" t="s">
        <v>32297</v>
      </c>
      <c r="J1448" s="4" t="s">
        <v>32298</v>
      </c>
      <c r="K1448" s="19">
        <v>0.43706637449658337</v>
      </c>
      <c r="L1448" s="21" t="s">
        <v>33</v>
      </c>
      <c r="M1448" s="19">
        <v>1.0541201616309728</v>
      </c>
      <c r="N1448" s="21" t="s">
        <v>33</v>
      </c>
      <c r="O1448" s="3">
        <v>2</v>
      </c>
      <c r="P1448" s="3">
        <v>2</v>
      </c>
    </row>
    <row r="1449" spans="1:16" x14ac:dyDescent="0.25">
      <c r="A1449" s="3" t="s">
        <v>32299</v>
      </c>
      <c r="B1449" s="3" t="s">
        <v>7261</v>
      </c>
      <c r="C1449" s="3" t="s">
        <v>2538</v>
      </c>
      <c r="D1449" s="3" t="s">
        <v>9810</v>
      </c>
      <c r="E1449" s="3" t="s">
        <v>2538</v>
      </c>
      <c r="F1449" s="3" t="s">
        <v>9811</v>
      </c>
      <c r="G1449" s="3" t="s">
        <v>9812</v>
      </c>
      <c r="H1449" s="4" t="s">
        <v>32300</v>
      </c>
      <c r="I1449" s="4" t="s">
        <v>32301</v>
      </c>
      <c r="J1449" s="4" t="s">
        <v>32302</v>
      </c>
      <c r="K1449" s="19">
        <v>0.83537692480263603</v>
      </c>
      <c r="L1449" s="20">
        <v>4.5940807413793097E-2</v>
      </c>
      <c r="M1449" s="19">
        <v>1.3295143262744633</v>
      </c>
      <c r="N1449" s="21" t="s">
        <v>33</v>
      </c>
      <c r="O1449" s="3">
        <v>9</v>
      </c>
      <c r="P1449" s="3">
        <v>9</v>
      </c>
    </row>
    <row r="1450" spans="1:16" x14ac:dyDescent="0.25">
      <c r="A1450" s="3" t="s">
        <v>32303</v>
      </c>
      <c r="B1450" s="3" t="s">
        <v>32304</v>
      </c>
      <c r="C1450" s="3" t="s">
        <v>2557</v>
      </c>
      <c r="D1450" s="3" t="s">
        <v>32305</v>
      </c>
      <c r="E1450" s="3" t="s">
        <v>2605</v>
      </c>
      <c r="F1450" s="3" t="s">
        <v>8545</v>
      </c>
      <c r="G1450" s="3" t="s">
        <v>8546</v>
      </c>
      <c r="H1450" s="4" t="s">
        <v>32306</v>
      </c>
      <c r="I1450" s="4" t="s">
        <v>32307</v>
      </c>
      <c r="J1450" s="4" t="s">
        <v>32308</v>
      </c>
      <c r="K1450" s="19">
        <v>1.8793421632444718</v>
      </c>
      <c r="L1450" s="20">
        <v>3.4330382089201798E-2</v>
      </c>
      <c r="M1450" s="19">
        <v>1.4950864145541991</v>
      </c>
      <c r="N1450" s="21" t="s">
        <v>33</v>
      </c>
      <c r="O1450" s="3">
        <v>4</v>
      </c>
      <c r="P1450" s="3">
        <v>3</v>
      </c>
    </row>
    <row r="1451" spans="1:16" x14ac:dyDescent="0.25">
      <c r="A1451" s="3" t="s">
        <v>32309</v>
      </c>
      <c r="B1451" s="3" t="s">
        <v>32310</v>
      </c>
      <c r="C1451" s="3" t="s">
        <v>32311</v>
      </c>
      <c r="D1451" s="3" t="s">
        <v>32312</v>
      </c>
      <c r="E1451" s="3" t="s">
        <v>2504</v>
      </c>
      <c r="F1451" s="3" t="s">
        <v>32313</v>
      </c>
      <c r="G1451" s="3" t="s">
        <v>32314</v>
      </c>
      <c r="H1451" s="4" t="s">
        <v>32315</v>
      </c>
      <c r="I1451" s="4" t="s">
        <v>32316</v>
      </c>
      <c r="J1451" s="4" t="s">
        <v>32317</v>
      </c>
      <c r="K1451" s="19">
        <v>0.54887720297258369</v>
      </c>
      <c r="L1451" s="21" t="s">
        <v>33</v>
      </c>
      <c r="M1451" s="19">
        <v>1.0563230503376642</v>
      </c>
      <c r="N1451" s="21" t="s">
        <v>33</v>
      </c>
      <c r="O1451" s="3">
        <v>4</v>
      </c>
      <c r="P1451" s="3">
        <v>4</v>
      </c>
    </row>
    <row r="1452" spans="1:16" x14ac:dyDescent="0.25">
      <c r="A1452" s="3" t="s">
        <v>32318</v>
      </c>
      <c r="B1452" s="3" t="s">
        <v>6508</v>
      </c>
      <c r="C1452" s="3" t="s">
        <v>2538</v>
      </c>
      <c r="D1452" s="3" t="s">
        <v>7949</v>
      </c>
      <c r="E1452" s="3" t="s">
        <v>2576</v>
      </c>
      <c r="F1452" s="3" t="s">
        <v>7950</v>
      </c>
      <c r="G1452" s="3" t="s">
        <v>7951</v>
      </c>
      <c r="H1452" s="4" t="s">
        <v>32319</v>
      </c>
      <c r="I1452" s="4" t="s">
        <v>32320</v>
      </c>
      <c r="J1452" s="4" t="s">
        <v>32321</v>
      </c>
      <c r="K1452" s="19">
        <v>2.5337741629998174</v>
      </c>
      <c r="L1452" s="21" t="s">
        <v>33</v>
      </c>
      <c r="M1452" s="19">
        <v>2.8916823749133984</v>
      </c>
      <c r="N1452" s="21" t="s">
        <v>33</v>
      </c>
      <c r="O1452" s="3">
        <v>2</v>
      </c>
      <c r="P1452" s="3">
        <v>2</v>
      </c>
    </row>
    <row r="1453" spans="1:16" x14ac:dyDescent="0.25">
      <c r="A1453" s="3" t="s">
        <v>32322</v>
      </c>
      <c r="B1453" s="3" t="s">
        <v>32323</v>
      </c>
      <c r="C1453" s="3" t="s">
        <v>2538</v>
      </c>
      <c r="D1453" s="3" t="s">
        <v>32324</v>
      </c>
      <c r="E1453" s="3" t="s">
        <v>2504</v>
      </c>
      <c r="F1453" s="3" t="s">
        <v>32325</v>
      </c>
      <c r="G1453" s="3" t="s">
        <v>32326</v>
      </c>
      <c r="H1453" s="4" t="s">
        <v>32327</v>
      </c>
      <c r="I1453" s="4" t="s">
        <v>32328</v>
      </c>
      <c r="J1453" s="4" t="s">
        <v>32329</v>
      </c>
      <c r="K1453" s="19">
        <v>0.59075684917644655</v>
      </c>
      <c r="L1453" s="21" t="s">
        <v>33</v>
      </c>
      <c r="M1453" s="19">
        <v>2.0350777304950189</v>
      </c>
      <c r="N1453" s="21" t="s">
        <v>33</v>
      </c>
      <c r="O1453" s="3">
        <v>5</v>
      </c>
      <c r="P1453" s="3">
        <v>5</v>
      </c>
    </row>
    <row r="1454" spans="1:16" x14ac:dyDescent="0.25">
      <c r="A1454" s="3" t="s">
        <v>32330</v>
      </c>
      <c r="B1454" s="3" t="s">
        <v>12396</v>
      </c>
      <c r="C1454" s="3" t="s">
        <v>2538</v>
      </c>
      <c r="D1454" s="3" t="s">
        <v>32331</v>
      </c>
      <c r="E1454" s="3" t="s">
        <v>2557</v>
      </c>
      <c r="F1454" s="3" t="s">
        <v>32332</v>
      </c>
      <c r="G1454" s="3" t="s">
        <v>32333</v>
      </c>
      <c r="H1454" s="4" t="s">
        <v>32334</v>
      </c>
      <c r="I1454" s="4" t="s">
        <v>32335</v>
      </c>
      <c r="J1454" s="4" t="s">
        <v>32336</v>
      </c>
      <c r="K1454" s="19">
        <v>2.3199903484945663</v>
      </c>
      <c r="L1454" s="20">
        <v>2.0708605604395601E-2</v>
      </c>
      <c r="M1454" s="19">
        <v>2.0158537912275638</v>
      </c>
      <c r="N1454" s="21" t="s">
        <v>33</v>
      </c>
      <c r="O1454" s="3">
        <v>6</v>
      </c>
      <c r="P1454" s="3">
        <v>6</v>
      </c>
    </row>
    <row r="1455" spans="1:16" x14ac:dyDescent="0.25">
      <c r="A1455" s="3" t="s">
        <v>32337</v>
      </c>
      <c r="B1455" s="3" t="s">
        <v>32338</v>
      </c>
      <c r="C1455" s="3" t="s">
        <v>28227</v>
      </c>
      <c r="D1455" s="3" t="s">
        <v>32339</v>
      </c>
      <c r="E1455" s="3" t="s">
        <v>2557</v>
      </c>
      <c r="F1455" s="3" t="s">
        <v>32340</v>
      </c>
      <c r="G1455" s="3" t="s">
        <v>32341</v>
      </c>
      <c r="H1455" s="4" t="s">
        <v>32342</v>
      </c>
      <c r="I1455" s="4" t="s">
        <v>32343</v>
      </c>
      <c r="J1455" s="4" t="s">
        <v>32344</v>
      </c>
      <c r="K1455" s="19">
        <v>1.2955791971658233</v>
      </c>
      <c r="L1455" s="21" t="s">
        <v>33</v>
      </c>
      <c r="M1455" s="19">
        <v>1.7955237914989113</v>
      </c>
      <c r="N1455" s="21" t="s">
        <v>33</v>
      </c>
      <c r="O1455" s="3">
        <v>2</v>
      </c>
      <c r="P1455" s="3">
        <v>2</v>
      </c>
    </row>
    <row r="1456" spans="1:16" x14ac:dyDescent="0.25">
      <c r="A1456" s="3" t="s">
        <v>32345</v>
      </c>
      <c r="B1456" s="3" t="s">
        <v>32346</v>
      </c>
      <c r="C1456" s="3" t="s">
        <v>2538</v>
      </c>
      <c r="D1456" s="3" t="s">
        <v>32347</v>
      </c>
      <c r="E1456" s="3" t="s">
        <v>2538</v>
      </c>
      <c r="F1456" s="3" t="s">
        <v>32348</v>
      </c>
      <c r="G1456" s="3" t="s">
        <v>32349</v>
      </c>
      <c r="H1456" s="4" t="s">
        <v>32350</v>
      </c>
      <c r="I1456" s="4" t="s">
        <v>32351</v>
      </c>
      <c r="J1456" s="4" t="s">
        <v>32352</v>
      </c>
      <c r="K1456" s="19">
        <v>0.2578868001277248</v>
      </c>
      <c r="L1456" s="21" t="s">
        <v>33</v>
      </c>
      <c r="M1456" s="19">
        <v>0.29770976457926479</v>
      </c>
      <c r="N1456" s="21" t="s">
        <v>33</v>
      </c>
      <c r="O1456" s="3">
        <v>16</v>
      </c>
      <c r="P1456" s="3">
        <v>16</v>
      </c>
    </row>
    <row r="1457" spans="1:16" x14ac:dyDescent="0.25">
      <c r="A1457" s="3" t="s">
        <v>32353</v>
      </c>
      <c r="B1457" s="3" t="s">
        <v>10963</v>
      </c>
      <c r="C1457" s="3" t="s">
        <v>26118</v>
      </c>
      <c r="D1457" s="3" t="s">
        <v>18409</v>
      </c>
      <c r="E1457" s="3" t="s">
        <v>2595</v>
      </c>
      <c r="F1457" s="3" t="s">
        <v>32354</v>
      </c>
      <c r="G1457" s="3" t="s">
        <v>18411</v>
      </c>
      <c r="H1457" s="4" t="s">
        <v>32355</v>
      </c>
      <c r="I1457" s="4" t="s">
        <v>32356</v>
      </c>
      <c r="J1457" s="4" t="s">
        <v>32357</v>
      </c>
      <c r="K1457" s="19">
        <v>0.41919120185524616</v>
      </c>
      <c r="L1457" s="21" t="s">
        <v>33</v>
      </c>
      <c r="M1457" s="19">
        <v>0.25927562382851349</v>
      </c>
      <c r="N1457" s="21" t="s">
        <v>33</v>
      </c>
      <c r="O1457" s="3">
        <v>6</v>
      </c>
      <c r="P1457" s="3">
        <v>6</v>
      </c>
    </row>
    <row r="1458" spans="1:16" x14ac:dyDescent="0.25">
      <c r="A1458" s="3" t="s">
        <v>32358</v>
      </c>
      <c r="B1458" s="3" t="s">
        <v>30319</v>
      </c>
      <c r="C1458" s="3" t="s">
        <v>2576</v>
      </c>
      <c r="D1458" s="3" t="s">
        <v>30321</v>
      </c>
      <c r="E1458" s="3" t="s">
        <v>2576</v>
      </c>
      <c r="F1458" s="3" t="s">
        <v>31203</v>
      </c>
      <c r="G1458" s="3" t="s">
        <v>31204</v>
      </c>
      <c r="H1458" s="4" t="s">
        <v>32359</v>
      </c>
      <c r="I1458" s="4" t="s">
        <v>32360</v>
      </c>
      <c r="J1458" s="4" t="s">
        <v>32361</v>
      </c>
      <c r="K1458" s="19">
        <v>1.3958973352841828</v>
      </c>
      <c r="L1458" s="21" t="s">
        <v>33</v>
      </c>
      <c r="M1458" s="19">
        <v>1.6511163123919284</v>
      </c>
      <c r="N1458" s="21" t="s">
        <v>33</v>
      </c>
      <c r="O1458" s="3">
        <v>12</v>
      </c>
      <c r="P1458" s="3">
        <v>1</v>
      </c>
    </row>
    <row r="1459" spans="1:16" x14ac:dyDescent="0.25">
      <c r="A1459" s="3" t="s">
        <v>32362</v>
      </c>
      <c r="B1459" s="3" t="s">
        <v>11890</v>
      </c>
      <c r="C1459" s="3" t="s">
        <v>2538</v>
      </c>
      <c r="D1459" s="3" t="s">
        <v>11889</v>
      </c>
      <c r="E1459" s="3" t="s">
        <v>2538</v>
      </c>
      <c r="F1459" s="3" t="s">
        <v>11891</v>
      </c>
      <c r="G1459" s="3" t="s">
        <v>11892</v>
      </c>
      <c r="H1459" s="4" t="s">
        <v>32363</v>
      </c>
      <c r="I1459" s="4" t="s">
        <v>32364</v>
      </c>
      <c r="J1459" s="4" t="s">
        <v>32365</v>
      </c>
      <c r="K1459" s="19">
        <v>0.58147311745127639</v>
      </c>
      <c r="L1459" s="21" t="s">
        <v>33</v>
      </c>
      <c r="M1459" s="19">
        <v>0.8505565900641554</v>
      </c>
      <c r="N1459" s="21" t="s">
        <v>33</v>
      </c>
      <c r="O1459" s="3">
        <v>15</v>
      </c>
      <c r="P1459" s="3">
        <v>15</v>
      </c>
    </row>
    <row r="1460" spans="1:16" x14ac:dyDescent="0.25">
      <c r="A1460" s="3" t="s">
        <v>32366</v>
      </c>
      <c r="B1460" s="3" t="s">
        <v>32367</v>
      </c>
      <c r="C1460" s="3" t="s">
        <v>13792</v>
      </c>
      <c r="D1460" s="3" t="s">
        <v>32368</v>
      </c>
      <c r="E1460" s="3" t="s">
        <v>2576</v>
      </c>
      <c r="F1460" s="3" t="s">
        <v>32369</v>
      </c>
      <c r="G1460" s="3" t="s">
        <v>32370</v>
      </c>
      <c r="H1460" s="4" t="s">
        <v>32371</v>
      </c>
      <c r="I1460" s="4" t="s">
        <v>32372</v>
      </c>
      <c r="J1460" s="4" t="s">
        <v>32373</v>
      </c>
      <c r="K1460" s="19">
        <v>-1.0882095394407716</v>
      </c>
      <c r="L1460" s="21" t="s">
        <v>33</v>
      </c>
      <c r="M1460" s="19">
        <v>-1.4760036639834282</v>
      </c>
      <c r="N1460" s="21" t="s">
        <v>33</v>
      </c>
      <c r="O1460" s="3">
        <v>7</v>
      </c>
      <c r="P1460" s="3">
        <v>7</v>
      </c>
    </row>
    <row r="1461" spans="1:16" x14ac:dyDescent="0.25">
      <c r="A1461" s="3" t="s">
        <v>32374</v>
      </c>
      <c r="B1461" s="3" t="s">
        <v>32375</v>
      </c>
      <c r="C1461" s="3" t="s">
        <v>2476</v>
      </c>
      <c r="D1461" s="3" t="s">
        <v>32376</v>
      </c>
      <c r="E1461" s="3" t="s">
        <v>2476</v>
      </c>
      <c r="F1461" s="3" t="s">
        <v>32377</v>
      </c>
      <c r="G1461" s="3" t="s">
        <v>32378</v>
      </c>
      <c r="H1461" s="4" t="s">
        <v>32379</v>
      </c>
      <c r="I1461" s="4" t="s">
        <v>32380</v>
      </c>
      <c r="J1461" s="4" t="s">
        <v>32381</v>
      </c>
      <c r="K1461" s="19">
        <v>1.0315948707215887</v>
      </c>
      <c r="L1461" s="20">
        <v>2.7604771158301102E-2</v>
      </c>
      <c r="M1461" s="19">
        <v>1.0623761487944494</v>
      </c>
      <c r="N1461" s="21" t="s">
        <v>33</v>
      </c>
      <c r="O1461" s="3">
        <v>3</v>
      </c>
      <c r="P1461" s="3">
        <v>3</v>
      </c>
    </row>
    <row r="1462" spans="1:16" x14ac:dyDescent="0.25">
      <c r="A1462" s="3" t="s">
        <v>32382</v>
      </c>
      <c r="B1462" s="3"/>
      <c r="C1462" s="3"/>
      <c r="D1462" s="3"/>
      <c r="E1462" s="3"/>
      <c r="F1462" s="3" t="s">
        <v>21065</v>
      </c>
      <c r="G1462" s="3" t="s">
        <v>21066</v>
      </c>
      <c r="H1462" s="4" t="s">
        <v>32383</v>
      </c>
      <c r="I1462" s="4" t="s">
        <v>32384</v>
      </c>
      <c r="J1462" s="4" t="s">
        <v>32385</v>
      </c>
      <c r="K1462" s="19">
        <v>0.40198124837242072</v>
      </c>
      <c r="L1462" s="21" t="s">
        <v>33</v>
      </c>
      <c r="M1462" s="19">
        <v>0.56515001071461224</v>
      </c>
      <c r="N1462" s="21" t="s">
        <v>33</v>
      </c>
      <c r="O1462" s="3">
        <v>3</v>
      </c>
      <c r="P1462" s="3">
        <v>2</v>
      </c>
    </row>
    <row r="1463" spans="1:16" x14ac:dyDescent="0.25">
      <c r="A1463" s="3" t="s">
        <v>32386</v>
      </c>
      <c r="B1463" s="3" t="s">
        <v>14124</v>
      </c>
      <c r="C1463" s="3" t="s">
        <v>2538</v>
      </c>
      <c r="D1463" s="3" t="s">
        <v>14123</v>
      </c>
      <c r="E1463" s="3" t="s">
        <v>2576</v>
      </c>
      <c r="F1463" s="3" t="s">
        <v>14125</v>
      </c>
      <c r="G1463" s="3" t="s">
        <v>14126</v>
      </c>
      <c r="H1463" s="4" t="s">
        <v>32387</v>
      </c>
      <c r="I1463" s="4" t="s">
        <v>32388</v>
      </c>
      <c r="J1463" s="4" t="s">
        <v>32389</v>
      </c>
      <c r="K1463" s="19">
        <v>0.86045077502235667</v>
      </c>
      <c r="L1463" s="21" t="s">
        <v>33</v>
      </c>
      <c r="M1463" s="19">
        <v>1.1598647992890818</v>
      </c>
      <c r="N1463" s="21" t="s">
        <v>33</v>
      </c>
      <c r="O1463" s="3">
        <v>5</v>
      </c>
      <c r="P1463" s="3">
        <v>5</v>
      </c>
    </row>
    <row r="1464" spans="1:16" x14ac:dyDescent="0.25">
      <c r="A1464" s="3" t="s">
        <v>32390</v>
      </c>
      <c r="B1464" s="3" t="s">
        <v>32391</v>
      </c>
      <c r="C1464" s="3" t="s">
        <v>2678</v>
      </c>
      <c r="D1464" s="3" t="s">
        <v>32392</v>
      </c>
      <c r="E1464" s="3" t="s">
        <v>2576</v>
      </c>
      <c r="F1464" s="3" t="s">
        <v>32393</v>
      </c>
      <c r="G1464" s="3" t="s">
        <v>32394</v>
      </c>
      <c r="H1464" s="4" t="s">
        <v>32395</v>
      </c>
      <c r="I1464" s="4" t="s">
        <v>32396</v>
      </c>
      <c r="J1464" s="4" t="s">
        <v>32397</v>
      </c>
      <c r="K1464" s="19">
        <v>0.62809946930995886</v>
      </c>
      <c r="L1464" s="21" t="s">
        <v>33</v>
      </c>
      <c r="M1464" s="19">
        <v>1.6875082785279387</v>
      </c>
      <c r="N1464" s="21" t="s">
        <v>33</v>
      </c>
      <c r="O1464" s="3">
        <v>2</v>
      </c>
      <c r="P1464" s="3">
        <v>2</v>
      </c>
    </row>
    <row r="1465" spans="1:16" x14ac:dyDescent="0.25">
      <c r="A1465" s="3" t="s">
        <v>32398</v>
      </c>
      <c r="B1465" s="3" t="s">
        <v>7261</v>
      </c>
      <c r="C1465" s="3" t="s">
        <v>2476</v>
      </c>
      <c r="D1465" s="3" t="s">
        <v>32399</v>
      </c>
      <c r="E1465" s="3" t="s">
        <v>2538</v>
      </c>
      <c r="F1465" s="3" t="s">
        <v>32400</v>
      </c>
      <c r="G1465" s="3" t="s">
        <v>12355</v>
      </c>
      <c r="H1465" s="4" t="s">
        <v>32401</v>
      </c>
      <c r="I1465" s="4" t="s">
        <v>32402</v>
      </c>
      <c r="J1465" s="4" t="s">
        <v>32403</v>
      </c>
      <c r="K1465" s="19">
        <v>2.8444310309034204</v>
      </c>
      <c r="L1465" s="20">
        <v>2.0708605604395601E-2</v>
      </c>
      <c r="M1465" s="19">
        <v>3.1067879848452749</v>
      </c>
      <c r="N1465" s="21" t="s">
        <v>33</v>
      </c>
      <c r="O1465" s="3">
        <v>3</v>
      </c>
      <c r="P1465" s="3">
        <v>3</v>
      </c>
    </row>
    <row r="1466" spans="1:16" x14ac:dyDescent="0.25">
      <c r="A1466" s="3" t="s">
        <v>32404</v>
      </c>
      <c r="B1466" s="3" t="s">
        <v>32405</v>
      </c>
      <c r="C1466" s="3" t="s">
        <v>2576</v>
      </c>
      <c r="D1466" s="3" t="s">
        <v>32406</v>
      </c>
      <c r="E1466" s="3" t="s">
        <v>2576</v>
      </c>
      <c r="F1466" s="3" t="s">
        <v>32407</v>
      </c>
      <c r="G1466" s="3" t="s">
        <v>32408</v>
      </c>
      <c r="H1466" s="4" t="s">
        <v>32409</v>
      </c>
      <c r="I1466" s="4" t="s">
        <v>32410</v>
      </c>
      <c r="J1466" s="4" t="s">
        <v>32411</v>
      </c>
      <c r="K1466" s="19">
        <v>0.93929302342949217</v>
      </c>
      <c r="L1466" s="20">
        <v>4.3850739682997103E-2</v>
      </c>
      <c r="M1466" s="19">
        <v>1.0305001186683551</v>
      </c>
      <c r="N1466" s="21" t="s">
        <v>33</v>
      </c>
      <c r="O1466" s="3">
        <v>2</v>
      </c>
      <c r="P1466" s="3">
        <v>2</v>
      </c>
    </row>
    <row r="1467" spans="1:16" x14ac:dyDescent="0.25">
      <c r="A1467" s="3" t="s">
        <v>32412</v>
      </c>
      <c r="B1467" s="3" t="s">
        <v>32413</v>
      </c>
      <c r="C1467" s="3" t="s">
        <v>2557</v>
      </c>
      <c r="D1467" s="3" t="s">
        <v>20052</v>
      </c>
      <c r="E1467" s="3" t="s">
        <v>2538</v>
      </c>
      <c r="F1467" s="3" t="s">
        <v>20053</v>
      </c>
      <c r="G1467" s="3" t="s">
        <v>8982</v>
      </c>
      <c r="H1467" s="4" t="s">
        <v>32414</v>
      </c>
      <c r="I1467" s="4" t="s">
        <v>32415</v>
      </c>
      <c r="J1467" s="4" t="s">
        <v>32416</v>
      </c>
      <c r="K1467" s="19">
        <v>0.25052149001597229</v>
      </c>
      <c r="L1467" s="21" t="s">
        <v>33</v>
      </c>
      <c r="M1467" s="19">
        <v>0.70871977182126689</v>
      </c>
      <c r="N1467" s="21" t="s">
        <v>33</v>
      </c>
      <c r="O1467" s="3">
        <v>5</v>
      </c>
      <c r="P1467" s="3">
        <v>5</v>
      </c>
    </row>
    <row r="1468" spans="1:16" x14ac:dyDescent="0.25">
      <c r="A1468" s="3" t="s">
        <v>32417</v>
      </c>
      <c r="B1468" s="3" t="s">
        <v>32418</v>
      </c>
      <c r="C1468" s="3" t="s">
        <v>2557</v>
      </c>
      <c r="D1468" s="3" t="s">
        <v>32419</v>
      </c>
      <c r="E1468" s="3" t="s">
        <v>2538</v>
      </c>
      <c r="F1468" s="3"/>
      <c r="G1468" s="3"/>
      <c r="H1468" s="4" t="s">
        <v>32420</v>
      </c>
      <c r="I1468" s="4" t="s">
        <v>32421</v>
      </c>
      <c r="J1468" s="4" t="s">
        <v>32422</v>
      </c>
      <c r="K1468" s="19">
        <v>1.9417319927717556</v>
      </c>
      <c r="L1468" s="21" t="s">
        <v>33</v>
      </c>
      <c r="M1468" s="19">
        <v>2.5142827712264233</v>
      </c>
      <c r="N1468" s="21" t="s">
        <v>33</v>
      </c>
      <c r="O1468" s="3">
        <v>2</v>
      </c>
      <c r="P1468" s="3">
        <v>2</v>
      </c>
    </row>
    <row r="1469" spans="1:16" x14ac:dyDescent="0.25">
      <c r="A1469" s="3" t="s">
        <v>32423</v>
      </c>
      <c r="B1469" s="3" t="s">
        <v>32424</v>
      </c>
      <c r="C1469" s="3" t="s">
        <v>2576</v>
      </c>
      <c r="D1469" s="3" t="s">
        <v>32425</v>
      </c>
      <c r="E1469" s="3" t="s">
        <v>2538</v>
      </c>
      <c r="F1469" s="3" t="s">
        <v>32426</v>
      </c>
      <c r="G1469" s="3" t="s">
        <v>32427</v>
      </c>
      <c r="H1469" s="4" t="s">
        <v>32428</v>
      </c>
      <c r="I1469" s="4" t="s">
        <v>32429</v>
      </c>
      <c r="J1469" s="4" t="s">
        <v>32430</v>
      </c>
      <c r="K1469" s="19">
        <v>0.28115724844256257</v>
      </c>
      <c r="L1469" s="21" t="s">
        <v>33</v>
      </c>
      <c r="M1469" s="19">
        <v>0.66977110858353217</v>
      </c>
      <c r="N1469" s="21" t="s">
        <v>33</v>
      </c>
      <c r="O1469" s="3">
        <v>2</v>
      </c>
      <c r="P1469" s="3">
        <v>2</v>
      </c>
    </row>
    <row r="1470" spans="1:16" x14ac:dyDescent="0.25">
      <c r="A1470" s="3" t="s">
        <v>32431</v>
      </c>
      <c r="B1470" s="3" t="s">
        <v>4712</v>
      </c>
      <c r="C1470" s="3" t="s">
        <v>2538</v>
      </c>
      <c r="D1470" s="3" t="s">
        <v>8325</v>
      </c>
      <c r="E1470" s="3" t="s">
        <v>2538</v>
      </c>
      <c r="F1470" s="3" t="s">
        <v>8326</v>
      </c>
      <c r="G1470" s="3" t="s">
        <v>8327</v>
      </c>
      <c r="H1470" s="4" t="s">
        <v>32432</v>
      </c>
      <c r="I1470" s="4" t="s">
        <v>32433</v>
      </c>
      <c r="J1470" s="4" t="s">
        <v>32434</v>
      </c>
      <c r="K1470" s="19">
        <v>0.226802586930856</v>
      </c>
      <c r="L1470" s="21" t="s">
        <v>33</v>
      </c>
      <c r="M1470" s="19">
        <v>0.49371828228229075</v>
      </c>
      <c r="N1470" s="21" t="s">
        <v>33</v>
      </c>
      <c r="O1470" s="3">
        <v>13</v>
      </c>
      <c r="P1470" s="3">
        <v>10</v>
      </c>
    </row>
    <row r="1471" spans="1:16" x14ac:dyDescent="0.25">
      <c r="A1471" s="3" t="s">
        <v>32435</v>
      </c>
      <c r="B1471" s="3" t="s">
        <v>32436</v>
      </c>
      <c r="C1471" s="3" t="s">
        <v>2538</v>
      </c>
      <c r="D1471" s="3" t="s">
        <v>32437</v>
      </c>
      <c r="E1471" s="3" t="s">
        <v>2538</v>
      </c>
      <c r="F1471" s="3" t="s">
        <v>32438</v>
      </c>
      <c r="G1471" s="3" t="s">
        <v>32439</v>
      </c>
      <c r="H1471" s="4" t="s">
        <v>32440</v>
      </c>
      <c r="I1471" s="4" t="s">
        <v>32441</v>
      </c>
      <c r="J1471" s="4" t="s">
        <v>32442</v>
      </c>
      <c r="K1471" s="19">
        <v>-2.3211441073898539E-2</v>
      </c>
      <c r="L1471" s="21" t="s">
        <v>33</v>
      </c>
      <c r="M1471" s="19">
        <v>-0.93077995042214945</v>
      </c>
      <c r="N1471" s="21" t="s">
        <v>33</v>
      </c>
      <c r="O1471" s="3">
        <v>10</v>
      </c>
      <c r="P1471" s="3">
        <v>6</v>
      </c>
    </row>
    <row r="1472" spans="1:16" x14ac:dyDescent="0.25">
      <c r="A1472" s="3" t="s">
        <v>32443</v>
      </c>
      <c r="B1472" s="3" t="s">
        <v>10546</v>
      </c>
      <c r="C1472" s="3" t="s">
        <v>2576</v>
      </c>
      <c r="D1472" s="3" t="s">
        <v>10545</v>
      </c>
      <c r="E1472" s="3" t="s">
        <v>2538</v>
      </c>
      <c r="F1472" s="3" t="s">
        <v>10547</v>
      </c>
      <c r="G1472" s="3" t="s">
        <v>10548</v>
      </c>
      <c r="H1472" s="4" t="s">
        <v>32444</v>
      </c>
      <c r="I1472" s="4" t="s">
        <v>32445</v>
      </c>
      <c r="J1472" s="4" t="s">
        <v>32446</v>
      </c>
      <c r="K1472" s="19">
        <v>1.1494336005899355</v>
      </c>
      <c r="L1472" s="20">
        <v>3.5302786469933102E-2</v>
      </c>
      <c r="M1472" s="19">
        <v>1.0206943954233922</v>
      </c>
      <c r="N1472" s="21" t="s">
        <v>33</v>
      </c>
      <c r="O1472" s="3">
        <v>18</v>
      </c>
      <c r="P1472" s="3">
        <v>18</v>
      </c>
    </row>
    <row r="1473" spans="1:16" x14ac:dyDescent="0.25">
      <c r="A1473" s="3" t="s">
        <v>32447</v>
      </c>
      <c r="B1473" s="3" t="s">
        <v>32448</v>
      </c>
      <c r="C1473" s="3" t="s">
        <v>25934</v>
      </c>
      <c r="D1473" s="3" t="s">
        <v>32449</v>
      </c>
      <c r="E1473" s="3" t="s">
        <v>2605</v>
      </c>
      <c r="F1473" s="3" t="s">
        <v>32450</v>
      </c>
      <c r="G1473" s="3" t="s">
        <v>32451</v>
      </c>
      <c r="H1473" s="4" t="s">
        <v>32452</v>
      </c>
      <c r="I1473" s="4" t="s">
        <v>32453</v>
      </c>
      <c r="J1473" s="4" t="s">
        <v>32454</v>
      </c>
      <c r="K1473" s="19">
        <v>0.66701515051184279</v>
      </c>
      <c r="L1473" s="21" t="s">
        <v>33</v>
      </c>
      <c r="M1473" s="19">
        <v>0.86204071184056752</v>
      </c>
      <c r="N1473" s="21" t="s">
        <v>33</v>
      </c>
      <c r="O1473" s="3">
        <v>2</v>
      </c>
      <c r="P1473" s="3">
        <v>2</v>
      </c>
    </row>
    <row r="1474" spans="1:16" x14ac:dyDescent="0.25">
      <c r="A1474" s="3" t="s">
        <v>32455</v>
      </c>
      <c r="B1474" s="3"/>
      <c r="C1474" s="3"/>
      <c r="D1474" s="3"/>
      <c r="E1474" s="3"/>
      <c r="F1474" s="3" t="s">
        <v>9489</v>
      </c>
      <c r="G1474" s="3" t="s">
        <v>9490</v>
      </c>
      <c r="H1474" s="4" t="s">
        <v>32456</v>
      </c>
      <c r="I1474" s="4" t="s">
        <v>32457</v>
      </c>
      <c r="J1474" s="4" t="s">
        <v>32458</v>
      </c>
      <c r="K1474" s="19">
        <v>1.2401421279294298</v>
      </c>
      <c r="L1474" s="21" t="s">
        <v>33</v>
      </c>
      <c r="M1474" s="19">
        <v>1.2427346462874591</v>
      </c>
      <c r="N1474" s="21" t="s">
        <v>33</v>
      </c>
      <c r="O1474" s="3">
        <v>3</v>
      </c>
      <c r="P1474" s="3">
        <v>2</v>
      </c>
    </row>
    <row r="1475" spans="1:16" x14ac:dyDescent="0.25">
      <c r="A1475" s="3" t="s">
        <v>32459</v>
      </c>
      <c r="B1475" s="3" t="s">
        <v>32460</v>
      </c>
      <c r="C1475" s="3" t="s">
        <v>26868</v>
      </c>
      <c r="D1475" s="3" t="s">
        <v>32461</v>
      </c>
      <c r="E1475" s="3" t="s">
        <v>2576</v>
      </c>
      <c r="F1475" s="3" t="s">
        <v>32462</v>
      </c>
      <c r="G1475" s="3" t="s">
        <v>32463</v>
      </c>
      <c r="H1475" s="4" t="s">
        <v>32464</v>
      </c>
      <c r="I1475" s="4" t="s">
        <v>32465</v>
      </c>
      <c r="J1475" s="4" t="s">
        <v>32466</v>
      </c>
      <c r="K1475" s="19">
        <v>-0.36373148234905578</v>
      </c>
      <c r="L1475" s="21" t="s">
        <v>33</v>
      </c>
      <c r="M1475" s="19">
        <v>0.71163208870557626</v>
      </c>
      <c r="N1475" s="21" t="s">
        <v>33</v>
      </c>
      <c r="O1475" s="3">
        <v>5</v>
      </c>
      <c r="P1475" s="3">
        <v>3</v>
      </c>
    </row>
    <row r="1476" spans="1:16" x14ac:dyDescent="0.25">
      <c r="A1476" s="3" t="s">
        <v>32467</v>
      </c>
      <c r="B1476" s="3" t="s">
        <v>22910</v>
      </c>
      <c r="C1476" s="3" t="s">
        <v>2538</v>
      </c>
      <c r="D1476" s="3" t="s">
        <v>22909</v>
      </c>
      <c r="E1476" s="3" t="s">
        <v>2576</v>
      </c>
      <c r="F1476" s="3" t="s">
        <v>22911</v>
      </c>
      <c r="G1476" s="3" t="s">
        <v>22912</v>
      </c>
      <c r="H1476" s="4" t="s">
        <v>32468</v>
      </c>
      <c r="I1476" s="4" t="s">
        <v>32469</v>
      </c>
      <c r="J1476" s="4" t="s">
        <v>32470</v>
      </c>
      <c r="K1476" s="19">
        <v>1.2094042026827347</v>
      </c>
      <c r="L1476" s="21" t="s">
        <v>33</v>
      </c>
      <c r="M1476" s="19">
        <v>1.3068945486740111</v>
      </c>
      <c r="N1476" s="21" t="s">
        <v>33</v>
      </c>
      <c r="O1476" s="3">
        <v>10</v>
      </c>
      <c r="P1476" s="3">
        <v>10</v>
      </c>
    </row>
    <row r="1477" spans="1:16" x14ac:dyDescent="0.25">
      <c r="A1477" s="3" t="s">
        <v>32471</v>
      </c>
      <c r="B1477" s="3" t="s">
        <v>18125</v>
      </c>
      <c r="C1477" s="3" t="s">
        <v>2538</v>
      </c>
      <c r="D1477" s="3" t="s">
        <v>32472</v>
      </c>
      <c r="E1477" s="3" t="s">
        <v>2538</v>
      </c>
      <c r="F1477" s="3" t="s">
        <v>18126</v>
      </c>
      <c r="G1477" s="3" t="s">
        <v>18127</v>
      </c>
      <c r="H1477" s="4" t="s">
        <v>32473</v>
      </c>
      <c r="I1477" s="4" t="s">
        <v>32474</v>
      </c>
      <c r="J1477" s="4" t="s">
        <v>32475</v>
      </c>
      <c r="K1477" s="19">
        <v>0.56692130067825997</v>
      </c>
      <c r="L1477" s="21" t="s">
        <v>33</v>
      </c>
      <c r="M1477" s="19">
        <v>0.7477475793633912</v>
      </c>
      <c r="N1477" s="21" t="s">
        <v>33</v>
      </c>
      <c r="O1477" s="3">
        <v>8</v>
      </c>
      <c r="P1477" s="3">
        <v>8</v>
      </c>
    </row>
    <row r="1478" spans="1:16" x14ac:dyDescent="0.25">
      <c r="A1478" s="3" t="s">
        <v>32476</v>
      </c>
      <c r="B1478" s="3" t="s">
        <v>13095</v>
      </c>
      <c r="C1478" s="3" t="s">
        <v>2538</v>
      </c>
      <c r="D1478" s="3" t="s">
        <v>13094</v>
      </c>
      <c r="E1478" s="3" t="s">
        <v>2504</v>
      </c>
      <c r="F1478" s="3" t="s">
        <v>13096</v>
      </c>
      <c r="G1478" s="3" t="s">
        <v>13097</v>
      </c>
      <c r="H1478" s="4" t="s">
        <v>32477</v>
      </c>
      <c r="I1478" s="4" t="s">
        <v>32478</v>
      </c>
      <c r="J1478" s="4" t="s">
        <v>32479</v>
      </c>
      <c r="K1478" s="19">
        <v>0.76150703132655206</v>
      </c>
      <c r="L1478" s="21" t="s">
        <v>33</v>
      </c>
      <c r="M1478" s="19">
        <v>1.9037163204790239</v>
      </c>
      <c r="N1478" s="21" t="s">
        <v>33</v>
      </c>
      <c r="O1478" s="3">
        <v>15</v>
      </c>
      <c r="P1478" s="3">
        <v>15</v>
      </c>
    </row>
    <row r="1479" spans="1:16" x14ac:dyDescent="0.25">
      <c r="A1479" s="3" t="s">
        <v>32480</v>
      </c>
      <c r="B1479" s="3"/>
      <c r="C1479" s="3"/>
      <c r="D1479" s="3"/>
      <c r="E1479" s="3"/>
      <c r="F1479" s="3" t="s">
        <v>5868</v>
      </c>
      <c r="G1479" s="3" t="s">
        <v>5869</v>
      </c>
      <c r="H1479" s="4" t="s">
        <v>32481</v>
      </c>
      <c r="I1479" s="4" t="s">
        <v>32482</v>
      </c>
      <c r="J1479" s="4" t="s">
        <v>32483</v>
      </c>
      <c r="K1479" s="19">
        <v>0.50865559882978695</v>
      </c>
      <c r="L1479" s="21" t="s">
        <v>33</v>
      </c>
      <c r="M1479" s="19">
        <v>0.79137222861397027</v>
      </c>
      <c r="N1479" s="21" t="s">
        <v>33</v>
      </c>
      <c r="O1479" s="3">
        <v>8</v>
      </c>
      <c r="P1479" s="3">
        <v>7</v>
      </c>
    </row>
    <row r="1480" spans="1:16" x14ac:dyDescent="0.25">
      <c r="A1480" s="3" t="s">
        <v>32484</v>
      </c>
      <c r="B1480" s="3" t="s">
        <v>32485</v>
      </c>
      <c r="C1480" s="3" t="s">
        <v>2476</v>
      </c>
      <c r="D1480" s="3" t="s">
        <v>32486</v>
      </c>
      <c r="E1480" s="3" t="s">
        <v>2476</v>
      </c>
      <c r="F1480" s="3" t="s">
        <v>31552</v>
      </c>
      <c r="G1480" s="3" t="s">
        <v>31553</v>
      </c>
      <c r="H1480" s="4" t="s">
        <v>32487</v>
      </c>
      <c r="I1480" s="4" t="s">
        <v>32488</v>
      </c>
      <c r="J1480" s="4" t="s">
        <v>32489</v>
      </c>
      <c r="K1480" s="19">
        <v>1.0462286935499903</v>
      </c>
      <c r="L1480" s="21" t="s">
        <v>33</v>
      </c>
      <c r="M1480" s="19">
        <v>1.0935175302205542</v>
      </c>
      <c r="N1480" s="21" t="s">
        <v>33</v>
      </c>
      <c r="O1480" s="3">
        <v>12</v>
      </c>
      <c r="P1480" s="3">
        <v>12</v>
      </c>
    </row>
    <row r="1481" spans="1:16" x14ac:dyDescent="0.25">
      <c r="A1481" s="3" t="s">
        <v>32490</v>
      </c>
      <c r="B1481" s="3" t="s">
        <v>7261</v>
      </c>
      <c r="C1481" s="3" t="s">
        <v>2538</v>
      </c>
      <c r="D1481" s="3" t="s">
        <v>32491</v>
      </c>
      <c r="E1481" s="3" t="s">
        <v>2538</v>
      </c>
      <c r="F1481" s="3" t="s">
        <v>32492</v>
      </c>
      <c r="G1481" s="3" t="s">
        <v>32493</v>
      </c>
      <c r="H1481" s="4" t="s">
        <v>32494</v>
      </c>
      <c r="I1481" s="4" t="s">
        <v>32495</v>
      </c>
      <c r="J1481" s="4" t="s">
        <v>32496</v>
      </c>
      <c r="K1481" s="19">
        <v>0.41295939697413925</v>
      </c>
      <c r="L1481" s="21" t="s">
        <v>33</v>
      </c>
      <c r="M1481" s="19">
        <v>0.493168500336853</v>
      </c>
      <c r="N1481" s="21" t="s">
        <v>33</v>
      </c>
      <c r="O1481" s="3">
        <v>2</v>
      </c>
      <c r="P1481" s="3">
        <v>2</v>
      </c>
    </row>
    <row r="1482" spans="1:16" x14ac:dyDescent="0.25">
      <c r="A1482" s="3" t="s">
        <v>32497</v>
      </c>
      <c r="B1482" s="3" t="s">
        <v>15122</v>
      </c>
      <c r="C1482" s="3" t="s">
        <v>30567</v>
      </c>
      <c r="D1482" s="3" t="s">
        <v>15121</v>
      </c>
      <c r="E1482" s="3" t="s">
        <v>2557</v>
      </c>
      <c r="F1482" s="3" t="s">
        <v>15123</v>
      </c>
      <c r="G1482" s="3" t="s">
        <v>15124</v>
      </c>
      <c r="H1482" s="4" t="s">
        <v>32498</v>
      </c>
      <c r="I1482" s="4" t="s">
        <v>32499</v>
      </c>
      <c r="J1482" s="4" t="s">
        <v>32500</v>
      </c>
      <c r="K1482" s="19">
        <v>1.8834800080602994</v>
      </c>
      <c r="L1482" s="20">
        <v>2.43977981999999E-2</v>
      </c>
      <c r="M1482" s="19">
        <v>1.5617259870707227</v>
      </c>
      <c r="N1482" s="21" t="s">
        <v>33</v>
      </c>
      <c r="O1482" s="3">
        <v>6</v>
      </c>
      <c r="P1482" s="3">
        <v>4</v>
      </c>
    </row>
    <row r="1483" spans="1:16" x14ac:dyDescent="0.25">
      <c r="A1483" s="3" t="s">
        <v>32501</v>
      </c>
      <c r="B1483" s="3" t="s">
        <v>19882</v>
      </c>
      <c r="C1483" s="3" t="s">
        <v>13792</v>
      </c>
      <c r="D1483" s="3" t="s">
        <v>19881</v>
      </c>
      <c r="E1483" s="3" t="s">
        <v>2476</v>
      </c>
      <c r="F1483" s="3" t="s">
        <v>19883</v>
      </c>
      <c r="G1483" s="3" t="s">
        <v>19884</v>
      </c>
      <c r="H1483" s="4" t="s">
        <v>32502</v>
      </c>
      <c r="I1483" s="4" t="s">
        <v>32503</v>
      </c>
      <c r="J1483" s="4" t="s">
        <v>32504</v>
      </c>
      <c r="K1483" s="19">
        <v>0.93699260241824955</v>
      </c>
      <c r="L1483" s="21" t="s">
        <v>33</v>
      </c>
      <c r="M1483" s="19">
        <v>1.4580290728468175</v>
      </c>
      <c r="N1483" s="21" t="s">
        <v>33</v>
      </c>
      <c r="O1483" s="3">
        <v>4</v>
      </c>
      <c r="P1483" s="3">
        <v>4</v>
      </c>
    </row>
    <row r="1484" spans="1:16" x14ac:dyDescent="0.25">
      <c r="A1484" s="3" t="s">
        <v>32505</v>
      </c>
      <c r="B1484" s="3" t="s">
        <v>15237</v>
      </c>
      <c r="C1484" s="3" t="s">
        <v>26118</v>
      </c>
      <c r="D1484" s="3" t="s">
        <v>15236</v>
      </c>
      <c r="E1484" s="3" t="s">
        <v>2476</v>
      </c>
      <c r="F1484" s="3" t="s">
        <v>15238</v>
      </c>
      <c r="G1484" s="3" t="s">
        <v>15239</v>
      </c>
      <c r="H1484" s="4" t="s">
        <v>32506</v>
      </c>
      <c r="I1484" s="4" t="s">
        <v>32507</v>
      </c>
      <c r="J1484" s="4" t="s">
        <v>32508</v>
      </c>
      <c r="K1484" s="19">
        <v>1.2047686095549317</v>
      </c>
      <c r="L1484" s="21" t="s">
        <v>33</v>
      </c>
      <c r="M1484" s="19">
        <v>2.2819597234279061</v>
      </c>
      <c r="N1484" s="21" t="s">
        <v>33</v>
      </c>
      <c r="O1484" s="3">
        <v>3</v>
      </c>
      <c r="P1484" s="3">
        <v>3</v>
      </c>
    </row>
    <row r="1485" spans="1:16" x14ac:dyDescent="0.25">
      <c r="A1485" s="3" t="s">
        <v>32509</v>
      </c>
      <c r="B1485" s="3" t="s">
        <v>14366</v>
      </c>
      <c r="C1485" s="3" t="s">
        <v>2476</v>
      </c>
      <c r="D1485" s="3" t="s">
        <v>14365</v>
      </c>
      <c r="E1485" s="3" t="s">
        <v>2476</v>
      </c>
      <c r="F1485" s="3" t="s">
        <v>15290</v>
      </c>
      <c r="G1485" s="3" t="s">
        <v>15291</v>
      </c>
      <c r="H1485" s="4" t="s">
        <v>32510</v>
      </c>
      <c r="I1485" s="4" t="s">
        <v>32511</v>
      </c>
      <c r="J1485" s="4" t="s">
        <v>32512</v>
      </c>
      <c r="K1485" s="19">
        <v>0.85129799452941191</v>
      </c>
      <c r="L1485" s="21" t="s">
        <v>33</v>
      </c>
      <c r="M1485" s="19">
        <v>0.80780960172077365</v>
      </c>
      <c r="N1485" s="21" t="s">
        <v>33</v>
      </c>
      <c r="O1485" s="3">
        <v>30</v>
      </c>
      <c r="P1485" s="3">
        <v>30</v>
      </c>
    </row>
    <row r="1486" spans="1:16" x14ac:dyDescent="0.25">
      <c r="A1486" s="3" t="s">
        <v>32513</v>
      </c>
      <c r="B1486" s="3" t="s">
        <v>32514</v>
      </c>
      <c r="C1486" s="3" t="s">
        <v>2538</v>
      </c>
      <c r="D1486" s="3" t="s">
        <v>32515</v>
      </c>
      <c r="E1486" s="3" t="s">
        <v>2538</v>
      </c>
      <c r="F1486" s="3" t="s">
        <v>25667</v>
      </c>
      <c r="G1486" s="3" t="s">
        <v>25668</v>
      </c>
      <c r="H1486" s="4" t="s">
        <v>32516</v>
      </c>
      <c r="I1486" s="4" t="s">
        <v>32517</v>
      </c>
      <c r="J1486" s="4" t="s">
        <v>32518</v>
      </c>
      <c r="K1486" s="19">
        <v>0.44116574037584527</v>
      </c>
      <c r="L1486" s="21" t="s">
        <v>33</v>
      </c>
      <c r="M1486" s="19">
        <v>0.36892720842662358</v>
      </c>
      <c r="N1486" s="21" t="s">
        <v>33</v>
      </c>
      <c r="O1486" s="3">
        <v>14</v>
      </c>
      <c r="P1486" s="3">
        <v>14</v>
      </c>
    </row>
    <row r="1487" spans="1:16" x14ac:dyDescent="0.25">
      <c r="A1487" s="3" t="s">
        <v>32519</v>
      </c>
      <c r="B1487" s="3" t="s">
        <v>1523</v>
      </c>
      <c r="C1487" s="3" t="s">
        <v>14386</v>
      </c>
      <c r="D1487" s="3" t="s">
        <v>7578</v>
      </c>
      <c r="E1487" s="3" t="s">
        <v>2476</v>
      </c>
      <c r="F1487" s="3" t="s">
        <v>7579</v>
      </c>
      <c r="G1487" s="3" t="s">
        <v>7580</v>
      </c>
      <c r="H1487" s="4" t="s">
        <v>32520</v>
      </c>
      <c r="I1487" s="4" t="s">
        <v>32521</v>
      </c>
      <c r="J1487" s="4" t="s">
        <v>32522</v>
      </c>
      <c r="K1487" s="19">
        <v>0.81188663205133949</v>
      </c>
      <c r="L1487" s="21" t="s">
        <v>33</v>
      </c>
      <c r="M1487" s="19">
        <v>0.72052451441320675</v>
      </c>
      <c r="N1487" s="21" t="s">
        <v>33</v>
      </c>
      <c r="O1487" s="3">
        <v>6</v>
      </c>
      <c r="P1487" s="3">
        <v>4</v>
      </c>
    </row>
    <row r="1488" spans="1:16" x14ac:dyDescent="0.25">
      <c r="A1488" s="3" t="s">
        <v>32523</v>
      </c>
      <c r="B1488" s="3" t="s">
        <v>22387</v>
      </c>
      <c r="C1488" s="3" t="s">
        <v>13792</v>
      </c>
      <c r="D1488" s="3" t="s">
        <v>22386</v>
      </c>
      <c r="E1488" s="3" t="s">
        <v>2538</v>
      </c>
      <c r="F1488" s="3" t="s">
        <v>22388</v>
      </c>
      <c r="G1488" s="3" t="s">
        <v>22389</v>
      </c>
      <c r="H1488" s="4" t="s">
        <v>32524</v>
      </c>
      <c r="I1488" s="4" t="s">
        <v>32525</v>
      </c>
      <c r="J1488" s="4" t="s">
        <v>32526</v>
      </c>
      <c r="K1488" s="19">
        <v>1.0242089281041147</v>
      </c>
      <c r="L1488" s="21" t="s">
        <v>33</v>
      </c>
      <c r="M1488" s="19">
        <v>1.2033822045274456</v>
      </c>
      <c r="N1488" s="21" t="s">
        <v>33</v>
      </c>
      <c r="O1488" s="3">
        <v>18</v>
      </c>
      <c r="P1488" s="3">
        <v>4</v>
      </c>
    </row>
    <row r="1489" spans="1:16" x14ac:dyDescent="0.25">
      <c r="A1489" s="3" t="s">
        <v>32527</v>
      </c>
      <c r="B1489" s="3" t="s">
        <v>2940</v>
      </c>
      <c r="C1489" s="3" t="s">
        <v>2538</v>
      </c>
      <c r="D1489" s="3" t="s">
        <v>30560</v>
      </c>
      <c r="E1489" s="3" t="s">
        <v>2538</v>
      </c>
      <c r="F1489" s="3" t="s">
        <v>30561</v>
      </c>
      <c r="G1489" s="3" t="s">
        <v>30562</v>
      </c>
      <c r="H1489" s="4" t="s">
        <v>32528</v>
      </c>
      <c r="I1489" s="4" t="s">
        <v>32529</v>
      </c>
      <c r="J1489" s="4" t="s">
        <v>32530</v>
      </c>
      <c r="K1489" s="19">
        <v>-2.3598495336801504</v>
      </c>
      <c r="L1489" s="21" t="s">
        <v>33</v>
      </c>
      <c r="M1489" s="19">
        <v>-2.2356033480493398</v>
      </c>
      <c r="N1489" s="21" t="s">
        <v>33</v>
      </c>
      <c r="O1489" s="3">
        <v>5</v>
      </c>
      <c r="P1489" s="3">
        <v>4</v>
      </c>
    </row>
    <row r="1490" spans="1:16" x14ac:dyDescent="0.25">
      <c r="A1490" s="3" t="s">
        <v>32531</v>
      </c>
      <c r="B1490" s="3" t="s">
        <v>6699</v>
      </c>
      <c r="C1490" s="3" t="s">
        <v>2557</v>
      </c>
      <c r="D1490" s="3" t="s">
        <v>6698</v>
      </c>
      <c r="E1490" s="3" t="s">
        <v>2557</v>
      </c>
      <c r="F1490" s="3" t="s">
        <v>19796</v>
      </c>
      <c r="G1490" s="3" t="s">
        <v>19797</v>
      </c>
      <c r="H1490" s="4" t="s">
        <v>32532</v>
      </c>
      <c r="I1490" s="4" t="s">
        <v>32533</v>
      </c>
      <c r="J1490" s="4" t="s">
        <v>32534</v>
      </c>
      <c r="K1490" s="19">
        <v>1.9736106671246676</v>
      </c>
      <c r="L1490" s="21" t="s">
        <v>33</v>
      </c>
      <c r="M1490" s="19">
        <v>1.6549211165654614</v>
      </c>
      <c r="N1490" s="21" t="s">
        <v>33</v>
      </c>
      <c r="O1490" s="3">
        <v>2</v>
      </c>
      <c r="P1490" s="3">
        <v>2</v>
      </c>
    </row>
    <row r="1491" spans="1:16" x14ac:dyDescent="0.25">
      <c r="A1491" s="3" t="s">
        <v>32535</v>
      </c>
      <c r="B1491" s="3"/>
      <c r="C1491" s="3"/>
      <c r="D1491" s="3"/>
      <c r="E1491" s="3"/>
      <c r="F1491" s="3"/>
      <c r="G1491" s="3"/>
      <c r="H1491" s="4" t="s">
        <v>32536</v>
      </c>
      <c r="I1491" s="4" t="s">
        <v>32537</v>
      </c>
      <c r="J1491" s="4" t="s">
        <v>32538</v>
      </c>
      <c r="K1491" s="19">
        <v>-0.3975553816089612</v>
      </c>
      <c r="L1491" s="21" t="s">
        <v>33</v>
      </c>
      <c r="M1491" s="19">
        <v>-0.54276232951161607</v>
      </c>
      <c r="N1491" s="21" t="s">
        <v>33</v>
      </c>
      <c r="O1491" s="3">
        <v>3</v>
      </c>
      <c r="P1491" s="3">
        <v>3</v>
      </c>
    </row>
    <row r="1492" spans="1:16" x14ac:dyDescent="0.25">
      <c r="A1492" s="3" t="s">
        <v>32539</v>
      </c>
      <c r="B1492" s="3" t="s">
        <v>12504</v>
      </c>
      <c r="C1492" s="3" t="s">
        <v>2557</v>
      </c>
      <c r="D1492" s="3" t="s">
        <v>12503</v>
      </c>
      <c r="E1492" s="3" t="s">
        <v>2538</v>
      </c>
      <c r="F1492" s="3" t="s">
        <v>12505</v>
      </c>
      <c r="G1492" s="3" t="s">
        <v>12506</v>
      </c>
      <c r="H1492" s="4" t="s">
        <v>32540</v>
      </c>
      <c r="I1492" s="4" t="s">
        <v>32541</v>
      </c>
      <c r="J1492" s="4" t="s">
        <v>32542</v>
      </c>
      <c r="K1492" s="19">
        <v>0.99660374239447569</v>
      </c>
      <c r="L1492" s="20">
        <v>3.6925858526970903E-2</v>
      </c>
      <c r="M1492" s="19">
        <v>0.94242449836155173</v>
      </c>
      <c r="N1492" s="21" t="s">
        <v>33</v>
      </c>
      <c r="O1492" s="3">
        <v>33</v>
      </c>
      <c r="P1492" s="3">
        <v>2</v>
      </c>
    </row>
    <row r="1493" spans="1:16" x14ac:dyDescent="0.25">
      <c r="A1493" s="3" t="s">
        <v>32543</v>
      </c>
      <c r="B1493" s="3" t="s">
        <v>32544</v>
      </c>
      <c r="C1493" s="3" t="s">
        <v>2576</v>
      </c>
      <c r="D1493" s="3" t="s">
        <v>32545</v>
      </c>
      <c r="E1493" s="3" t="s">
        <v>2538</v>
      </c>
      <c r="F1493" s="3" t="s">
        <v>32546</v>
      </c>
      <c r="G1493" s="3" t="s">
        <v>32547</v>
      </c>
      <c r="H1493" s="4" t="s">
        <v>32548</v>
      </c>
      <c r="I1493" s="4" t="s">
        <v>32549</v>
      </c>
      <c r="J1493" s="4" t="s">
        <v>32550</v>
      </c>
      <c r="K1493" s="19">
        <v>0.57381673294252866</v>
      </c>
      <c r="L1493" s="21" t="s">
        <v>33</v>
      </c>
      <c r="M1493" s="19">
        <v>0.4514518003251472</v>
      </c>
      <c r="N1493" s="21" t="s">
        <v>33</v>
      </c>
      <c r="O1493" s="3">
        <v>18</v>
      </c>
      <c r="P1493" s="3">
        <v>18</v>
      </c>
    </row>
    <row r="1494" spans="1:16" x14ac:dyDescent="0.25">
      <c r="A1494" s="3" t="s">
        <v>32551</v>
      </c>
      <c r="B1494" s="3" t="s">
        <v>6324</v>
      </c>
      <c r="C1494" s="3" t="s">
        <v>3522</v>
      </c>
      <c r="D1494" s="3" t="s">
        <v>6323</v>
      </c>
      <c r="E1494" s="3" t="s">
        <v>2557</v>
      </c>
      <c r="F1494" s="3" t="s">
        <v>6325</v>
      </c>
      <c r="G1494" s="3" t="s">
        <v>6326</v>
      </c>
      <c r="H1494" s="4" t="s">
        <v>32552</v>
      </c>
      <c r="I1494" s="4" t="s">
        <v>32553</v>
      </c>
      <c r="J1494" s="4" t="s">
        <v>32554</v>
      </c>
      <c r="K1494" s="19">
        <v>1.4714268971152669</v>
      </c>
      <c r="L1494" s="21" t="s">
        <v>33</v>
      </c>
      <c r="M1494" s="19">
        <v>1.3472674431103995</v>
      </c>
      <c r="N1494" s="21" t="s">
        <v>33</v>
      </c>
      <c r="O1494" s="3">
        <v>8</v>
      </c>
      <c r="P1494" s="3">
        <v>8</v>
      </c>
    </row>
    <row r="1495" spans="1:16" x14ac:dyDescent="0.25">
      <c r="A1495" s="3" t="s">
        <v>32555</v>
      </c>
      <c r="B1495" s="3" t="s">
        <v>32556</v>
      </c>
      <c r="C1495" s="3" t="s">
        <v>26118</v>
      </c>
      <c r="D1495" s="3" t="s">
        <v>32557</v>
      </c>
      <c r="E1495" s="3" t="s">
        <v>2557</v>
      </c>
      <c r="F1495" s="3" t="s">
        <v>32558</v>
      </c>
      <c r="G1495" s="3" t="s">
        <v>32559</v>
      </c>
      <c r="H1495" s="4" t="s">
        <v>32560</v>
      </c>
      <c r="I1495" s="4" t="s">
        <v>32561</v>
      </c>
      <c r="J1495" s="4" t="s">
        <v>32562</v>
      </c>
      <c r="K1495" s="19">
        <v>2.6035909601529483</v>
      </c>
      <c r="L1495" s="20">
        <v>4.4048743156028303E-2</v>
      </c>
      <c r="M1495" s="19">
        <v>2.6207224438846866</v>
      </c>
      <c r="N1495" s="21" t="s">
        <v>33</v>
      </c>
      <c r="O1495" s="3">
        <v>2</v>
      </c>
      <c r="P1495" s="3">
        <v>2</v>
      </c>
    </row>
    <row r="1496" spans="1:16" x14ac:dyDescent="0.25">
      <c r="A1496" s="3" t="s">
        <v>32563</v>
      </c>
      <c r="B1496" s="3" t="s">
        <v>32564</v>
      </c>
      <c r="C1496" s="3" t="s">
        <v>2476</v>
      </c>
      <c r="D1496" s="3" t="s">
        <v>32565</v>
      </c>
      <c r="E1496" s="3" t="s">
        <v>2557</v>
      </c>
      <c r="F1496" s="3" t="s">
        <v>32566</v>
      </c>
      <c r="G1496" s="3" t="s">
        <v>32567</v>
      </c>
      <c r="H1496" s="4" t="s">
        <v>32568</v>
      </c>
      <c r="I1496" s="4" t="s">
        <v>32569</v>
      </c>
      <c r="J1496" s="4" t="s">
        <v>32570</v>
      </c>
      <c r="K1496" s="19">
        <v>0.79142057894886686</v>
      </c>
      <c r="L1496" s="21" t="s">
        <v>33</v>
      </c>
      <c r="M1496" s="19">
        <v>0.79434939731044296</v>
      </c>
      <c r="N1496" s="21" t="s">
        <v>33</v>
      </c>
      <c r="O1496" s="3">
        <v>10</v>
      </c>
      <c r="P1496" s="3">
        <v>10</v>
      </c>
    </row>
    <row r="1497" spans="1:16" x14ac:dyDescent="0.25">
      <c r="A1497" s="3" t="s">
        <v>32571</v>
      </c>
      <c r="B1497" s="3"/>
      <c r="C1497" s="3"/>
      <c r="D1497" s="3"/>
      <c r="E1497" s="3"/>
      <c r="F1497" s="3" t="s">
        <v>32572</v>
      </c>
      <c r="G1497" s="3" t="s">
        <v>32573</v>
      </c>
      <c r="H1497" s="4" t="s">
        <v>32574</v>
      </c>
      <c r="I1497" s="4" t="s">
        <v>32575</v>
      </c>
      <c r="J1497" s="4" t="s">
        <v>32576</v>
      </c>
      <c r="K1497" s="19">
        <v>0.86134201198111882</v>
      </c>
      <c r="L1497" s="21" t="s">
        <v>33</v>
      </c>
      <c r="M1497" s="19">
        <v>1.052344161387297</v>
      </c>
      <c r="N1497" s="21" t="s">
        <v>33</v>
      </c>
      <c r="O1497" s="3">
        <v>3</v>
      </c>
      <c r="P1497" s="3">
        <v>3</v>
      </c>
    </row>
    <row r="1498" spans="1:16" x14ac:dyDescent="0.25">
      <c r="A1498" s="3" t="s">
        <v>32577</v>
      </c>
      <c r="B1498" s="3" t="s">
        <v>32578</v>
      </c>
      <c r="C1498" s="3" t="s">
        <v>2557</v>
      </c>
      <c r="D1498" s="3" t="s">
        <v>32579</v>
      </c>
      <c r="E1498" s="3" t="s">
        <v>2476</v>
      </c>
      <c r="F1498" s="3" t="s">
        <v>32580</v>
      </c>
      <c r="G1498" s="3" t="s">
        <v>32581</v>
      </c>
      <c r="H1498" s="4" t="s">
        <v>32582</v>
      </c>
      <c r="I1498" s="4" t="s">
        <v>32583</v>
      </c>
      <c r="J1498" s="4" t="s">
        <v>32584</v>
      </c>
      <c r="K1498" s="19">
        <v>1.5036817485750122</v>
      </c>
      <c r="L1498" s="21" t="s">
        <v>33</v>
      </c>
      <c r="M1498" s="19">
        <v>1.5717322193699925</v>
      </c>
      <c r="N1498" s="21" t="s">
        <v>33</v>
      </c>
      <c r="O1498" s="3">
        <v>2</v>
      </c>
      <c r="P1498" s="3">
        <v>2</v>
      </c>
    </row>
    <row r="1499" spans="1:16" x14ac:dyDescent="0.25">
      <c r="A1499" s="3" t="s">
        <v>32585</v>
      </c>
      <c r="B1499" s="3" t="s">
        <v>32586</v>
      </c>
      <c r="C1499" s="3" t="s">
        <v>2538</v>
      </c>
      <c r="D1499" s="3" t="s">
        <v>32587</v>
      </c>
      <c r="E1499" s="3" t="s">
        <v>2538</v>
      </c>
      <c r="F1499" s="3"/>
      <c r="G1499" s="3"/>
      <c r="H1499" s="4" t="s">
        <v>32588</v>
      </c>
      <c r="I1499" s="4" t="s">
        <v>32589</v>
      </c>
      <c r="J1499" s="4" t="s">
        <v>32590</v>
      </c>
      <c r="K1499" s="19">
        <v>0.52121346277172109</v>
      </c>
      <c r="L1499" s="21" t="s">
        <v>33</v>
      </c>
      <c r="M1499" s="19">
        <v>0.5963197014142857</v>
      </c>
      <c r="N1499" s="21" t="s">
        <v>33</v>
      </c>
      <c r="O1499" s="3">
        <v>28</v>
      </c>
      <c r="P1499" s="3">
        <v>28</v>
      </c>
    </row>
    <row r="1500" spans="1:16" x14ac:dyDescent="0.25">
      <c r="A1500" s="3" t="s">
        <v>32591</v>
      </c>
      <c r="B1500" s="3" t="s">
        <v>21550</v>
      </c>
      <c r="C1500" s="3" t="s">
        <v>2678</v>
      </c>
      <c r="D1500" s="3" t="s">
        <v>21549</v>
      </c>
      <c r="E1500" s="3" t="s">
        <v>2538</v>
      </c>
      <c r="F1500" s="3" t="s">
        <v>21551</v>
      </c>
      <c r="G1500" s="3" t="s">
        <v>21552</v>
      </c>
      <c r="H1500" s="4" t="s">
        <v>32592</v>
      </c>
      <c r="I1500" s="4" t="s">
        <v>32593</v>
      </c>
      <c r="J1500" s="4" t="s">
        <v>32594</v>
      </c>
      <c r="K1500" s="19">
        <v>2.2462180438789701</v>
      </c>
      <c r="L1500" s="21" t="s">
        <v>33</v>
      </c>
      <c r="M1500" s="19">
        <v>2.7767062665316011</v>
      </c>
      <c r="N1500" s="21" t="s">
        <v>33</v>
      </c>
      <c r="O1500" s="3">
        <v>2</v>
      </c>
      <c r="P1500" s="3">
        <v>2</v>
      </c>
    </row>
    <row r="1501" spans="1:16" x14ac:dyDescent="0.25">
      <c r="A1501" s="3" t="s">
        <v>32595</v>
      </c>
      <c r="B1501" s="3" t="s">
        <v>11351</v>
      </c>
      <c r="C1501" s="3" t="s">
        <v>3522</v>
      </c>
      <c r="D1501" s="3" t="s">
        <v>11350</v>
      </c>
      <c r="E1501" s="3" t="s">
        <v>2538</v>
      </c>
      <c r="F1501" s="3" t="s">
        <v>11352</v>
      </c>
      <c r="G1501" s="3" t="s">
        <v>11353</v>
      </c>
      <c r="H1501" s="4" t="s">
        <v>32596</v>
      </c>
      <c r="I1501" s="4" t="s">
        <v>32597</v>
      </c>
      <c r="J1501" s="4" t="s">
        <v>32598</v>
      </c>
      <c r="K1501" s="19">
        <v>0.80346748495839726</v>
      </c>
      <c r="L1501" s="21" t="s">
        <v>33</v>
      </c>
      <c r="M1501" s="19">
        <v>0.98950785785931494</v>
      </c>
      <c r="N1501" s="21" t="s">
        <v>33</v>
      </c>
      <c r="O1501" s="3">
        <v>5</v>
      </c>
      <c r="P1501" s="3">
        <v>5</v>
      </c>
    </row>
    <row r="1502" spans="1:16" x14ac:dyDescent="0.25">
      <c r="A1502" s="3" t="s">
        <v>32599</v>
      </c>
      <c r="B1502" s="3" t="s">
        <v>32600</v>
      </c>
      <c r="C1502" s="3" t="s">
        <v>2538</v>
      </c>
      <c r="D1502" s="3" t="s">
        <v>32601</v>
      </c>
      <c r="E1502" s="3" t="s">
        <v>2576</v>
      </c>
      <c r="F1502" s="3" t="s">
        <v>32602</v>
      </c>
      <c r="G1502" s="3" t="s">
        <v>32603</v>
      </c>
      <c r="H1502" s="4" t="s">
        <v>177</v>
      </c>
      <c r="I1502" s="4" t="s">
        <v>32604</v>
      </c>
      <c r="J1502" s="4" t="s">
        <v>32605</v>
      </c>
      <c r="K1502" s="19">
        <v>21.962867317824532</v>
      </c>
      <c r="L1502" s="20">
        <v>2.7604771158301102E-2</v>
      </c>
      <c r="M1502" s="19">
        <v>22.726560726204866</v>
      </c>
      <c r="N1502" s="21" t="s">
        <v>33</v>
      </c>
      <c r="O1502" s="3">
        <v>4</v>
      </c>
      <c r="P1502" s="3">
        <v>4</v>
      </c>
    </row>
    <row r="1503" spans="1:16" x14ac:dyDescent="0.25">
      <c r="A1503" s="3" t="s">
        <v>32606</v>
      </c>
      <c r="B1503" s="3" t="s">
        <v>7041</v>
      </c>
      <c r="C1503" s="3" t="s">
        <v>2476</v>
      </c>
      <c r="D1503" s="3" t="s">
        <v>7040</v>
      </c>
      <c r="E1503" s="3" t="s">
        <v>2557</v>
      </c>
      <c r="F1503" s="3" t="s">
        <v>7042</v>
      </c>
      <c r="G1503" s="3" t="s">
        <v>7043</v>
      </c>
      <c r="H1503" s="4" t="s">
        <v>32607</v>
      </c>
      <c r="I1503" s="4" t="s">
        <v>32608</v>
      </c>
      <c r="J1503" s="4" t="s">
        <v>32609</v>
      </c>
      <c r="K1503" s="19">
        <v>0.73185190947736878</v>
      </c>
      <c r="L1503" s="21" t="s">
        <v>33</v>
      </c>
      <c r="M1503" s="19">
        <v>0.78507909289695976</v>
      </c>
      <c r="N1503" s="21" t="s">
        <v>33</v>
      </c>
      <c r="O1503" s="3">
        <v>6</v>
      </c>
      <c r="P1503" s="3">
        <v>6</v>
      </c>
    </row>
    <row r="1504" spans="1:16" x14ac:dyDescent="0.25">
      <c r="A1504" s="3" t="s">
        <v>32610</v>
      </c>
      <c r="B1504" s="3" t="s">
        <v>32611</v>
      </c>
      <c r="C1504" s="3" t="s">
        <v>26868</v>
      </c>
      <c r="D1504" s="3" t="s">
        <v>32612</v>
      </c>
      <c r="E1504" s="3" t="s">
        <v>2538</v>
      </c>
      <c r="F1504" s="3" t="s">
        <v>32613</v>
      </c>
      <c r="G1504" s="3" t="s">
        <v>32614</v>
      </c>
      <c r="H1504" s="4" t="s">
        <v>32615</v>
      </c>
      <c r="I1504" s="4" t="s">
        <v>32616</v>
      </c>
      <c r="J1504" s="4" t="s">
        <v>32617</v>
      </c>
      <c r="K1504" s="19">
        <v>1.0749300886558746</v>
      </c>
      <c r="L1504" s="21" t="s">
        <v>33</v>
      </c>
      <c r="M1504" s="19">
        <v>1.3836308460510394</v>
      </c>
      <c r="N1504" s="21" t="s">
        <v>33</v>
      </c>
      <c r="O1504" s="3">
        <v>15</v>
      </c>
      <c r="P1504" s="3">
        <v>15</v>
      </c>
    </row>
    <row r="1505" spans="1:16" x14ac:dyDescent="0.25">
      <c r="A1505" s="3" t="s">
        <v>32618</v>
      </c>
      <c r="B1505" s="3" t="s">
        <v>9316</v>
      </c>
      <c r="C1505" s="3" t="s">
        <v>25969</v>
      </c>
      <c r="D1505" s="3" t="s">
        <v>9315</v>
      </c>
      <c r="E1505" s="3" t="s">
        <v>2504</v>
      </c>
      <c r="F1505" s="3" t="s">
        <v>9317</v>
      </c>
      <c r="G1505" s="3" t="s">
        <v>9318</v>
      </c>
      <c r="H1505" s="4" t="s">
        <v>32619</v>
      </c>
      <c r="I1505" s="4" t="s">
        <v>32620</v>
      </c>
      <c r="J1505" s="4" t="s">
        <v>32621</v>
      </c>
      <c r="K1505" s="19">
        <v>1.4797561103107031</v>
      </c>
      <c r="L1505" s="20">
        <v>2.53258631249999E-2</v>
      </c>
      <c r="M1505" s="19">
        <v>1.7320010195837636</v>
      </c>
      <c r="N1505" s="21" t="s">
        <v>33</v>
      </c>
      <c r="O1505" s="3">
        <v>13</v>
      </c>
      <c r="P1505" s="3">
        <v>13</v>
      </c>
    </row>
    <row r="1506" spans="1:16" x14ac:dyDescent="0.25">
      <c r="A1506" s="3" t="s">
        <v>32622</v>
      </c>
      <c r="B1506" s="3" t="s">
        <v>12817</v>
      </c>
      <c r="C1506" s="3" t="s">
        <v>2538</v>
      </c>
      <c r="D1506" s="3" t="s">
        <v>12816</v>
      </c>
      <c r="E1506" s="3" t="s">
        <v>2538</v>
      </c>
      <c r="F1506" s="3" t="s">
        <v>6535</v>
      </c>
      <c r="G1506" s="3" t="s">
        <v>6536</v>
      </c>
      <c r="H1506" s="4" t="s">
        <v>32623</v>
      </c>
      <c r="I1506" s="4" t="s">
        <v>32624</v>
      </c>
      <c r="J1506" s="4" t="s">
        <v>32625</v>
      </c>
      <c r="K1506" s="19">
        <v>-0.28833774542484358</v>
      </c>
      <c r="L1506" s="21" t="s">
        <v>33</v>
      </c>
      <c r="M1506" s="19">
        <v>-0.41801875464349625</v>
      </c>
      <c r="N1506" s="21" t="s">
        <v>33</v>
      </c>
      <c r="O1506" s="3">
        <v>30</v>
      </c>
      <c r="P1506" s="3">
        <v>2</v>
      </c>
    </row>
    <row r="1507" spans="1:16" x14ac:dyDescent="0.25">
      <c r="A1507" s="3" t="s">
        <v>32626</v>
      </c>
      <c r="B1507" s="3" t="s">
        <v>6279</v>
      </c>
      <c r="C1507" s="3" t="s">
        <v>2595</v>
      </c>
      <c r="D1507" s="3" t="s">
        <v>32627</v>
      </c>
      <c r="E1507" s="3" t="s">
        <v>2476</v>
      </c>
      <c r="F1507" s="3" t="s">
        <v>32628</v>
      </c>
      <c r="G1507" s="3" t="s">
        <v>32629</v>
      </c>
      <c r="H1507" s="4" t="s">
        <v>32630</v>
      </c>
      <c r="I1507" s="4" t="s">
        <v>32631</v>
      </c>
      <c r="J1507" s="4" t="s">
        <v>32632</v>
      </c>
      <c r="K1507" s="19">
        <v>0.73746736614190522</v>
      </c>
      <c r="L1507" s="20">
        <v>4.8421753720200703E-2</v>
      </c>
      <c r="M1507" s="19">
        <v>0.78174659393910351</v>
      </c>
      <c r="N1507" s="21" t="s">
        <v>33</v>
      </c>
      <c r="O1507" s="3">
        <v>4</v>
      </c>
      <c r="P1507" s="3">
        <v>3</v>
      </c>
    </row>
    <row r="1508" spans="1:16" x14ac:dyDescent="0.25">
      <c r="A1508" s="3" t="s">
        <v>32633</v>
      </c>
      <c r="B1508" s="3"/>
      <c r="C1508" s="3"/>
      <c r="D1508" s="3"/>
      <c r="E1508" s="3"/>
      <c r="F1508" s="3" t="s">
        <v>3446</v>
      </c>
      <c r="G1508" s="3" t="s">
        <v>3447</v>
      </c>
      <c r="H1508" s="4" t="s">
        <v>32634</v>
      </c>
      <c r="I1508" s="4" t="s">
        <v>32635</v>
      </c>
      <c r="J1508" s="4" t="s">
        <v>32636</v>
      </c>
      <c r="K1508" s="19">
        <v>0.79337856021384467</v>
      </c>
      <c r="L1508" s="21" t="s">
        <v>33</v>
      </c>
      <c r="M1508" s="19">
        <v>0.89701318679824882</v>
      </c>
      <c r="N1508" s="21" t="s">
        <v>33</v>
      </c>
      <c r="O1508" s="3">
        <v>4</v>
      </c>
      <c r="P1508" s="3">
        <v>4</v>
      </c>
    </row>
    <row r="1509" spans="1:16" x14ac:dyDescent="0.25">
      <c r="A1509" s="3" t="s">
        <v>32637</v>
      </c>
      <c r="B1509" s="3" t="s">
        <v>32638</v>
      </c>
      <c r="C1509" s="3" t="s">
        <v>2538</v>
      </c>
      <c r="D1509" s="3" t="s">
        <v>32639</v>
      </c>
      <c r="E1509" s="3" t="s">
        <v>2605</v>
      </c>
      <c r="F1509" s="3" t="s">
        <v>32640</v>
      </c>
      <c r="G1509" s="3" t="s">
        <v>32641</v>
      </c>
      <c r="H1509" s="4" t="s">
        <v>32642</v>
      </c>
      <c r="I1509" s="4" t="s">
        <v>32643</v>
      </c>
      <c r="J1509" s="4" t="s">
        <v>32644</v>
      </c>
      <c r="K1509" s="19">
        <v>0.42955849085745168</v>
      </c>
      <c r="L1509" s="21" t="s">
        <v>33</v>
      </c>
      <c r="M1509" s="19">
        <v>1.4119937049703899</v>
      </c>
      <c r="N1509" s="21" t="s">
        <v>33</v>
      </c>
      <c r="O1509" s="3">
        <v>3</v>
      </c>
      <c r="P1509" s="3">
        <v>3</v>
      </c>
    </row>
    <row r="1510" spans="1:16" x14ac:dyDescent="0.25">
      <c r="A1510" s="3" t="s">
        <v>32645</v>
      </c>
      <c r="B1510" s="3" t="s">
        <v>19472</v>
      </c>
      <c r="C1510" s="3" t="s">
        <v>2538</v>
      </c>
      <c r="D1510" s="3" t="s">
        <v>19471</v>
      </c>
      <c r="E1510" s="3" t="s">
        <v>2538</v>
      </c>
      <c r="F1510" s="3" t="s">
        <v>19473</v>
      </c>
      <c r="G1510" s="3" t="s">
        <v>19474</v>
      </c>
      <c r="H1510" s="4" t="s">
        <v>32646</v>
      </c>
      <c r="I1510" s="4" t="s">
        <v>32647</v>
      </c>
      <c r="J1510" s="4" t="s">
        <v>32648</v>
      </c>
      <c r="K1510" s="19">
        <v>0.51580220334543447</v>
      </c>
      <c r="L1510" s="21" t="s">
        <v>33</v>
      </c>
      <c r="M1510" s="19">
        <v>0.4306447148981139</v>
      </c>
      <c r="N1510" s="21" t="s">
        <v>33</v>
      </c>
      <c r="O1510" s="3">
        <v>10</v>
      </c>
      <c r="P1510" s="3">
        <v>10</v>
      </c>
    </row>
    <row r="1511" spans="1:16" x14ac:dyDescent="0.25">
      <c r="A1511" s="3" t="s">
        <v>32649</v>
      </c>
      <c r="B1511" s="3" t="s">
        <v>6066</v>
      </c>
      <c r="C1511" s="3" t="s">
        <v>13792</v>
      </c>
      <c r="D1511" s="3" t="s">
        <v>30696</v>
      </c>
      <c r="E1511" s="3" t="s">
        <v>2538</v>
      </c>
      <c r="F1511" s="3" t="s">
        <v>3007</v>
      </c>
      <c r="G1511" s="3" t="s">
        <v>3008</v>
      </c>
      <c r="H1511" s="4" t="s">
        <v>32650</v>
      </c>
      <c r="I1511" s="4" t="s">
        <v>32651</v>
      </c>
      <c r="J1511" s="4" t="s">
        <v>32652</v>
      </c>
      <c r="K1511" s="19">
        <v>-2.2582054576554635</v>
      </c>
      <c r="L1511" s="21" t="s">
        <v>33</v>
      </c>
      <c r="M1511" s="19">
        <v>-3.7609156312333933</v>
      </c>
      <c r="N1511" s="21" t="s">
        <v>33</v>
      </c>
      <c r="O1511" s="3">
        <v>40</v>
      </c>
      <c r="P1511" s="3">
        <v>1</v>
      </c>
    </row>
    <row r="1512" spans="1:16" x14ac:dyDescent="0.25">
      <c r="A1512" s="3" t="s">
        <v>32653</v>
      </c>
      <c r="B1512" s="3" t="s">
        <v>32654</v>
      </c>
      <c r="C1512" s="3" t="s">
        <v>31629</v>
      </c>
      <c r="D1512" s="3" t="s">
        <v>32655</v>
      </c>
      <c r="E1512" s="3" t="s">
        <v>2576</v>
      </c>
      <c r="F1512" s="3" t="s">
        <v>32656</v>
      </c>
      <c r="G1512" s="3" t="s">
        <v>32657</v>
      </c>
      <c r="H1512" s="4" t="s">
        <v>32658</v>
      </c>
      <c r="I1512" s="4" t="s">
        <v>32659</v>
      </c>
      <c r="J1512" s="4" t="s">
        <v>32660</v>
      </c>
      <c r="K1512" s="19">
        <v>0.47927593287158332</v>
      </c>
      <c r="L1512" s="21" t="s">
        <v>33</v>
      </c>
      <c r="M1512" s="19">
        <v>0.70799584657087256</v>
      </c>
      <c r="N1512" s="21" t="s">
        <v>33</v>
      </c>
      <c r="O1512" s="3">
        <v>8</v>
      </c>
      <c r="P1512" s="3">
        <v>8</v>
      </c>
    </row>
    <row r="1513" spans="1:16" x14ac:dyDescent="0.25">
      <c r="A1513" s="3" t="s">
        <v>32661</v>
      </c>
      <c r="B1513" s="3" t="s">
        <v>32662</v>
      </c>
      <c r="C1513" s="3" t="s">
        <v>2476</v>
      </c>
      <c r="D1513" s="3" t="s">
        <v>32663</v>
      </c>
      <c r="E1513" s="3" t="s">
        <v>2557</v>
      </c>
      <c r="F1513" s="3" t="s">
        <v>32664</v>
      </c>
      <c r="G1513" s="3" t="s">
        <v>32665</v>
      </c>
      <c r="H1513" s="4" t="s">
        <v>32666</v>
      </c>
      <c r="I1513" s="4" t="s">
        <v>32667</v>
      </c>
      <c r="J1513" s="4" t="s">
        <v>32668</v>
      </c>
      <c r="K1513" s="19">
        <v>1.3959764420849199</v>
      </c>
      <c r="L1513" s="21" t="s">
        <v>33</v>
      </c>
      <c r="M1513" s="19">
        <v>1.4901042297959795</v>
      </c>
      <c r="N1513" s="21" t="s">
        <v>33</v>
      </c>
      <c r="O1513" s="3">
        <v>3</v>
      </c>
      <c r="P1513" s="3">
        <v>3</v>
      </c>
    </row>
    <row r="1514" spans="1:16" x14ac:dyDescent="0.25">
      <c r="A1514" s="3" t="s">
        <v>32669</v>
      </c>
      <c r="B1514" s="3" t="s">
        <v>11091</v>
      </c>
      <c r="C1514" s="3" t="s">
        <v>14570</v>
      </c>
      <c r="D1514" s="3" t="s">
        <v>11090</v>
      </c>
      <c r="E1514" s="3" t="s">
        <v>2557</v>
      </c>
      <c r="F1514" s="3" t="s">
        <v>11092</v>
      </c>
      <c r="G1514" s="3" t="s">
        <v>11093</v>
      </c>
      <c r="H1514" s="4" t="s">
        <v>32670</v>
      </c>
      <c r="I1514" s="4" t="s">
        <v>32671</v>
      </c>
      <c r="J1514" s="4" t="s">
        <v>32672</v>
      </c>
      <c r="K1514" s="19">
        <v>0.52550552269366313</v>
      </c>
      <c r="L1514" s="21" t="s">
        <v>33</v>
      </c>
      <c r="M1514" s="19">
        <v>0.78808818180675211</v>
      </c>
      <c r="N1514" s="21" t="s">
        <v>33</v>
      </c>
      <c r="O1514" s="3">
        <v>5</v>
      </c>
      <c r="P1514" s="3">
        <v>3</v>
      </c>
    </row>
    <row r="1515" spans="1:16" x14ac:dyDescent="0.25">
      <c r="A1515" s="3" t="s">
        <v>32673</v>
      </c>
      <c r="B1515" s="3" t="s">
        <v>5675</v>
      </c>
      <c r="C1515" s="3" t="s">
        <v>2476</v>
      </c>
      <c r="D1515" s="3" t="s">
        <v>32674</v>
      </c>
      <c r="E1515" s="3" t="s">
        <v>2576</v>
      </c>
      <c r="F1515" s="3" t="s">
        <v>32675</v>
      </c>
      <c r="G1515" s="3" t="s">
        <v>32676</v>
      </c>
      <c r="H1515" s="4" t="s">
        <v>32677</v>
      </c>
      <c r="I1515" s="4" t="s">
        <v>32678</v>
      </c>
      <c r="J1515" s="4" t="s">
        <v>32679</v>
      </c>
      <c r="K1515" s="19">
        <v>-3.4220790697702202E-2</v>
      </c>
      <c r="L1515" s="21" t="s">
        <v>33</v>
      </c>
      <c r="M1515" s="19">
        <v>1.8344986739500271</v>
      </c>
      <c r="N1515" s="21" t="s">
        <v>33</v>
      </c>
      <c r="O1515" s="3">
        <v>3</v>
      </c>
      <c r="P1515" s="3">
        <v>2</v>
      </c>
    </row>
    <row r="1516" spans="1:16" x14ac:dyDescent="0.25">
      <c r="A1516" s="3" t="s">
        <v>32680</v>
      </c>
      <c r="B1516" s="3" t="s">
        <v>6691</v>
      </c>
      <c r="C1516" s="3" t="s">
        <v>2538</v>
      </c>
      <c r="D1516" s="3" t="s">
        <v>11646</v>
      </c>
      <c r="E1516" s="3" t="s">
        <v>2538</v>
      </c>
      <c r="F1516" s="3" t="s">
        <v>11647</v>
      </c>
      <c r="G1516" s="3" t="s">
        <v>11648</v>
      </c>
      <c r="H1516" s="4" t="s">
        <v>32681</v>
      </c>
      <c r="I1516" s="4" t="s">
        <v>32682</v>
      </c>
      <c r="J1516" s="4" t="s">
        <v>32683</v>
      </c>
      <c r="K1516" s="19">
        <v>0.25809452464590116</v>
      </c>
      <c r="L1516" s="21" t="s">
        <v>33</v>
      </c>
      <c r="M1516" s="19">
        <v>0.67501854120807758</v>
      </c>
      <c r="N1516" s="21" t="s">
        <v>33</v>
      </c>
      <c r="O1516" s="3">
        <v>18</v>
      </c>
      <c r="P1516" s="3">
        <v>18</v>
      </c>
    </row>
    <row r="1517" spans="1:16" x14ac:dyDescent="0.25">
      <c r="A1517" s="3" t="s">
        <v>32684</v>
      </c>
      <c r="B1517" s="3" t="s">
        <v>32685</v>
      </c>
      <c r="C1517" s="3" t="s">
        <v>2576</v>
      </c>
      <c r="D1517" s="3" t="s">
        <v>32686</v>
      </c>
      <c r="E1517" s="3" t="s">
        <v>2576</v>
      </c>
      <c r="F1517" s="3" t="s">
        <v>32687</v>
      </c>
      <c r="G1517" s="3" t="s">
        <v>32688</v>
      </c>
      <c r="H1517" s="4" t="s">
        <v>177</v>
      </c>
      <c r="I1517" s="4" t="s">
        <v>32689</v>
      </c>
      <c r="J1517" s="4" t="s">
        <v>32690</v>
      </c>
      <c r="K1517" s="19">
        <v>21.794002504228096</v>
      </c>
      <c r="L1517" s="21" t="s">
        <v>33</v>
      </c>
      <c r="M1517" s="19">
        <v>22.531680171868754</v>
      </c>
      <c r="N1517" s="21" t="s">
        <v>33</v>
      </c>
      <c r="O1517" s="3">
        <v>2</v>
      </c>
      <c r="P1517" s="3">
        <v>2</v>
      </c>
    </row>
    <row r="1518" spans="1:16" x14ac:dyDescent="0.25">
      <c r="A1518" s="3" t="s">
        <v>32691</v>
      </c>
      <c r="B1518" s="3" t="s">
        <v>32692</v>
      </c>
      <c r="C1518" s="3" t="s">
        <v>2538</v>
      </c>
      <c r="D1518" s="3" t="s">
        <v>32693</v>
      </c>
      <c r="E1518" s="3" t="s">
        <v>2576</v>
      </c>
      <c r="F1518" s="3"/>
      <c r="G1518" s="3"/>
      <c r="H1518" s="4" t="s">
        <v>32694</v>
      </c>
      <c r="I1518" s="4" t="s">
        <v>32695</v>
      </c>
      <c r="J1518" s="4" t="s">
        <v>32696</v>
      </c>
      <c r="K1518" s="19">
        <v>-0.95791071370475456</v>
      </c>
      <c r="L1518" s="21" t="s">
        <v>33</v>
      </c>
      <c r="M1518" s="19">
        <v>-2.2442940766464674</v>
      </c>
      <c r="N1518" s="21" t="s">
        <v>33</v>
      </c>
      <c r="O1518" s="3">
        <v>2</v>
      </c>
      <c r="P1518" s="3">
        <v>2</v>
      </c>
    </row>
    <row r="1519" spans="1:16" x14ac:dyDescent="0.25">
      <c r="A1519" s="3" t="s">
        <v>32697</v>
      </c>
      <c r="B1519" s="3" t="s">
        <v>32698</v>
      </c>
      <c r="C1519" s="3"/>
      <c r="D1519" s="3"/>
      <c r="E1519" s="3"/>
      <c r="F1519" s="3" t="s">
        <v>9326</v>
      </c>
      <c r="G1519" s="3" t="s">
        <v>9327</v>
      </c>
      <c r="H1519" s="4" t="s">
        <v>32699</v>
      </c>
      <c r="I1519" s="4" t="s">
        <v>32700</v>
      </c>
      <c r="J1519" s="4" t="s">
        <v>32701</v>
      </c>
      <c r="K1519" s="19">
        <v>-0.48873319174686797</v>
      </c>
      <c r="L1519" s="21" t="s">
        <v>33</v>
      </c>
      <c r="M1519" s="19">
        <v>-0.57266346346825958</v>
      </c>
      <c r="N1519" s="21" t="s">
        <v>33</v>
      </c>
      <c r="O1519" s="3">
        <v>2</v>
      </c>
      <c r="P1519" s="3">
        <v>2</v>
      </c>
    </row>
    <row r="1520" spans="1:16" x14ac:dyDescent="0.25">
      <c r="A1520" s="3" t="s">
        <v>32702</v>
      </c>
      <c r="B1520" s="3" t="s">
        <v>32703</v>
      </c>
      <c r="C1520" s="3" t="s">
        <v>28227</v>
      </c>
      <c r="D1520" s="3" t="s">
        <v>32704</v>
      </c>
      <c r="E1520" s="3" t="s">
        <v>2576</v>
      </c>
      <c r="F1520" s="3" t="s">
        <v>32705</v>
      </c>
      <c r="G1520" s="3" t="s">
        <v>32706</v>
      </c>
      <c r="H1520" s="4" t="s">
        <v>32707</v>
      </c>
      <c r="I1520" s="4" t="s">
        <v>32708</v>
      </c>
      <c r="J1520" s="4" t="s">
        <v>32709</v>
      </c>
      <c r="K1520" s="19">
        <v>0.2273603703586437</v>
      </c>
      <c r="L1520" s="21" t="s">
        <v>33</v>
      </c>
      <c r="M1520" s="19">
        <v>0.72782375819237399</v>
      </c>
      <c r="N1520" s="21" t="s">
        <v>33</v>
      </c>
      <c r="O1520" s="3">
        <v>5</v>
      </c>
      <c r="P1520" s="3">
        <v>5</v>
      </c>
    </row>
    <row r="1521" spans="1:16" x14ac:dyDescent="0.25">
      <c r="A1521" s="3" t="s">
        <v>32710</v>
      </c>
      <c r="B1521" s="3" t="s">
        <v>21410</v>
      </c>
      <c r="C1521" s="3" t="s">
        <v>2538</v>
      </c>
      <c r="D1521" s="3" t="s">
        <v>21409</v>
      </c>
      <c r="E1521" s="3" t="s">
        <v>2678</v>
      </c>
      <c r="F1521" s="3" t="s">
        <v>21411</v>
      </c>
      <c r="G1521" s="3" t="s">
        <v>21412</v>
      </c>
      <c r="H1521" s="4" t="s">
        <v>32711</v>
      </c>
      <c r="I1521" s="4" t="s">
        <v>32712</v>
      </c>
      <c r="J1521" s="4" t="s">
        <v>32713</v>
      </c>
      <c r="K1521" s="19">
        <v>0.93451287659979343</v>
      </c>
      <c r="L1521" s="21" t="s">
        <v>33</v>
      </c>
      <c r="M1521" s="19">
        <v>1.1886239764641213</v>
      </c>
      <c r="N1521" s="21" t="s">
        <v>33</v>
      </c>
      <c r="O1521" s="3">
        <v>4</v>
      </c>
      <c r="P1521" s="3">
        <v>2</v>
      </c>
    </row>
    <row r="1522" spans="1:16" x14ac:dyDescent="0.25">
      <c r="A1522" s="3" t="s">
        <v>32714</v>
      </c>
      <c r="B1522" s="3" t="s">
        <v>23030</v>
      </c>
      <c r="C1522" s="3" t="s">
        <v>2466</v>
      </c>
      <c r="D1522" s="3" t="s">
        <v>23029</v>
      </c>
      <c r="E1522" s="3" t="s">
        <v>2504</v>
      </c>
      <c r="F1522" s="3" t="s">
        <v>23031</v>
      </c>
      <c r="G1522" s="3" t="s">
        <v>23032</v>
      </c>
      <c r="H1522" s="4" t="s">
        <v>32715</v>
      </c>
      <c r="I1522" s="4" t="s">
        <v>32716</v>
      </c>
      <c r="J1522" s="4" t="s">
        <v>32717</v>
      </c>
      <c r="K1522" s="19">
        <v>1.6932983146734684</v>
      </c>
      <c r="L1522" s="21" t="s">
        <v>33</v>
      </c>
      <c r="M1522" s="19">
        <v>1.6950397922826366</v>
      </c>
      <c r="N1522" s="21" t="s">
        <v>33</v>
      </c>
      <c r="O1522" s="3">
        <v>2</v>
      </c>
      <c r="P1522" s="3">
        <v>2</v>
      </c>
    </row>
    <row r="1523" spans="1:16" x14ac:dyDescent="0.25">
      <c r="A1523" s="3" t="s">
        <v>32718</v>
      </c>
      <c r="B1523" s="3" t="s">
        <v>32719</v>
      </c>
      <c r="C1523" s="3" t="s">
        <v>25934</v>
      </c>
      <c r="D1523" s="3" t="s">
        <v>32720</v>
      </c>
      <c r="E1523" s="3" t="s">
        <v>2504</v>
      </c>
      <c r="F1523" s="3" t="s">
        <v>32721</v>
      </c>
      <c r="G1523" s="3" t="s">
        <v>32722</v>
      </c>
      <c r="H1523" s="4" t="s">
        <v>32723</v>
      </c>
      <c r="I1523" s="4" t="s">
        <v>32724</v>
      </c>
      <c r="J1523" s="4" t="s">
        <v>32725</v>
      </c>
      <c r="K1523" s="19">
        <v>0.97004183251146125</v>
      </c>
      <c r="L1523" s="21" t="s">
        <v>33</v>
      </c>
      <c r="M1523" s="19">
        <v>1.2477216960661754</v>
      </c>
      <c r="N1523" s="21" t="s">
        <v>33</v>
      </c>
      <c r="O1523" s="3">
        <v>2</v>
      </c>
      <c r="P1523" s="3">
        <v>2</v>
      </c>
    </row>
    <row r="1524" spans="1:16" x14ac:dyDescent="0.25">
      <c r="A1524" s="3" t="s">
        <v>32726</v>
      </c>
      <c r="B1524" s="3" t="s">
        <v>32727</v>
      </c>
      <c r="C1524" s="3" t="s">
        <v>2538</v>
      </c>
      <c r="D1524" s="3" t="s">
        <v>32728</v>
      </c>
      <c r="E1524" s="3" t="s">
        <v>2476</v>
      </c>
      <c r="F1524" s="3" t="s">
        <v>32729</v>
      </c>
      <c r="G1524" s="3" t="s">
        <v>32730</v>
      </c>
      <c r="H1524" s="4" t="s">
        <v>32731</v>
      </c>
      <c r="I1524" s="4" t="s">
        <v>32732</v>
      </c>
      <c r="J1524" s="4" t="s">
        <v>32733</v>
      </c>
      <c r="K1524" s="19">
        <v>6.6880442233575518E-2</v>
      </c>
      <c r="L1524" s="21" t="s">
        <v>33</v>
      </c>
      <c r="M1524" s="19">
        <v>0.69209990437888635</v>
      </c>
      <c r="N1524" s="21" t="s">
        <v>33</v>
      </c>
      <c r="O1524" s="3">
        <v>5</v>
      </c>
      <c r="P1524" s="3">
        <v>5</v>
      </c>
    </row>
    <row r="1525" spans="1:16" x14ac:dyDescent="0.25">
      <c r="A1525" s="3" t="s">
        <v>32734</v>
      </c>
      <c r="B1525" s="3" t="s">
        <v>32735</v>
      </c>
      <c r="C1525" s="3" t="s">
        <v>2476</v>
      </c>
      <c r="D1525" s="3" t="s">
        <v>32736</v>
      </c>
      <c r="E1525" s="3" t="s">
        <v>2576</v>
      </c>
      <c r="F1525" s="3" t="s">
        <v>32737</v>
      </c>
      <c r="G1525" s="3" t="s">
        <v>32738</v>
      </c>
      <c r="H1525" s="4" t="s">
        <v>32739</v>
      </c>
      <c r="I1525" s="4" t="s">
        <v>32740</v>
      </c>
      <c r="J1525" s="4" t="s">
        <v>32741</v>
      </c>
      <c r="K1525" s="19">
        <v>1.1482400921227893</v>
      </c>
      <c r="L1525" s="21" t="s">
        <v>33</v>
      </c>
      <c r="M1525" s="19">
        <v>1.0398779068012163</v>
      </c>
      <c r="N1525" s="21" t="s">
        <v>33</v>
      </c>
      <c r="O1525" s="3">
        <v>8</v>
      </c>
      <c r="P1525" s="3">
        <v>7</v>
      </c>
    </row>
    <row r="1526" spans="1:16" x14ac:dyDescent="0.25">
      <c r="A1526" s="3" t="s">
        <v>32742</v>
      </c>
      <c r="B1526" s="3" t="s">
        <v>17702</v>
      </c>
      <c r="C1526" s="3" t="s">
        <v>2678</v>
      </c>
      <c r="D1526" s="3" t="s">
        <v>32743</v>
      </c>
      <c r="E1526" s="3" t="s">
        <v>2557</v>
      </c>
      <c r="F1526" s="3" t="s">
        <v>32744</v>
      </c>
      <c r="G1526" s="3" t="s">
        <v>32745</v>
      </c>
      <c r="H1526" s="4" t="s">
        <v>32746</v>
      </c>
      <c r="I1526" s="4" t="s">
        <v>32747</v>
      </c>
      <c r="J1526" s="4" t="s">
        <v>32748</v>
      </c>
      <c r="K1526" s="19">
        <v>1.7312590708867099</v>
      </c>
      <c r="L1526" s="21" t="s">
        <v>33</v>
      </c>
      <c r="M1526" s="19">
        <v>2.0985146142511488</v>
      </c>
      <c r="N1526" s="21" t="s">
        <v>33</v>
      </c>
      <c r="O1526" s="3">
        <v>5</v>
      </c>
      <c r="P1526" s="3">
        <v>5</v>
      </c>
    </row>
    <row r="1527" spans="1:16" x14ac:dyDescent="0.25">
      <c r="A1527" s="3" t="s">
        <v>32749</v>
      </c>
      <c r="B1527" s="3" t="s">
        <v>19481</v>
      </c>
      <c r="C1527" s="3" t="s">
        <v>2538</v>
      </c>
      <c r="D1527" s="3" t="s">
        <v>19480</v>
      </c>
      <c r="E1527" s="3" t="s">
        <v>2538</v>
      </c>
      <c r="F1527" s="3" t="s">
        <v>23660</v>
      </c>
      <c r="G1527" s="3" t="s">
        <v>23661</v>
      </c>
      <c r="H1527" s="4" t="s">
        <v>32750</v>
      </c>
      <c r="I1527" s="4" t="s">
        <v>32751</v>
      </c>
      <c r="J1527" s="4" t="s">
        <v>32752</v>
      </c>
      <c r="K1527" s="19">
        <v>0.60916617291673592</v>
      </c>
      <c r="L1527" s="21" t="s">
        <v>33</v>
      </c>
      <c r="M1527" s="19">
        <v>0.74199738299909468</v>
      </c>
      <c r="N1527" s="21" t="s">
        <v>33</v>
      </c>
      <c r="O1527" s="3">
        <v>8</v>
      </c>
      <c r="P1527" s="3">
        <v>3</v>
      </c>
    </row>
    <row r="1528" spans="1:16" x14ac:dyDescent="0.25">
      <c r="A1528" s="3" t="s">
        <v>32753</v>
      </c>
      <c r="B1528" s="3" t="s">
        <v>6490</v>
      </c>
      <c r="C1528" s="3" t="s">
        <v>2466</v>
      </c>
      <c r="D1528" s="3" t="s">
        <v>6489</v>
      </c>
      <c r="E1528" s="3" t="s">
        <v>2504</v>
      </c>
      <c r="F1528" s="3" t="s">
        <v>6491</v>
      </c>
      <c r="G1528" s="3" t="s">
        <v>6492</v>
      </c>
      <c r="H1528" s="4" t="s">
        <v>32754</v>
      </c>
      <c r="I1528" s="4" t="s">
        <v>32755</v>
      </c>
      <c r="J1528" s="4" t="s">
        <v>32756</v>
      </c>
      <c r="K1528" s="19">
        <v>1.3936194743987123</v>
      </c>
      <c r="L1528" s="20">
        <v>2.0708605604395601E-2</v>
      </c>
      <c r="M1528" s="19">
        <v>0.89845341100423226</v>
      </c>
      <c r="N1528" s="21" t="s">
        <v>33</v>
      </c>
      <c r="O1528" s="3">
        <v>5</v>
      </c>
      <c r="P1528" s="3">
        <v>4</v>
      </c>
    </row>
    <row r="1529" spans="1:16" x14ac:dyDescent="0.25">
      <c r="A1529" s="3" t="s">
        <v>32757</v>
      </c>
      <c r="B1529" s="3"/>
      <c r="C1529" s="3"/>
      <c r="D1529" s="3"/>
      <c r="E1529" s="3"/>
      <c r="F1529" s="3" t="s">
        <v>26537</v>
      </c>
      <c r="G1529" s="3" t="s">
        <v>26538</v>
      </c>
      <c r="H1529" s="4" t="s">
        <v>32758</v>
      </c>
      <c r="I1529" s="4" t="s">
        <v>32759</v>
      </c>
      <c r="J1529" s="4" t="s">
        <v>32760</v>
      </c>
      <c r="K1529" s="19">
        <v>-0.86613753834065477</v>
      </c>
      <c r="L1529" s="21" t="s">
        <v>33</v>
      </c>
      <c r="M1529" s="19">
        <v>-0.84728087371431082</v>
      </c>
      <c r="N1529" s="21" t="s">
        <v>33</v>
      </c>
      <c r="O1529" s="3">
        <v>5</v>
      </c>
      <c r="P1529" s="3">
        <v>5</v>
      </c>
    </row>
    <row r="1530" spans="1:16" x14ac:dyDescent="0.25">
      <c r="A1530" s="3" t="s">
        <v>32761</v>
      </c>
      <c r="B1530" s="3" t="s">
        <v>32762</v>
      </c>
      <c r="C1530" s="3" t="s">
        <v>2476</v>
      </c>
      <c r="D1530" s="3" t="s">
        <v>32763</v>
      </c>
      <c r="E1530" s="3" t="s">
        <v>2576</v>
      </c>
      <c r="F1530" s="3" t="s">
        <v>32764</v>
      </c>
      <c r="G1530" s="3" t="s">
        <v>32765</v>
      </c>
      <c r="H1530" s="4" t="s">
        <v>32766</v>
      </c>
      <c r="I1530" s="4" t="s">
        <v>32767</v>
      </c>
      <c r="J1530" s="4" t="s">
        <v>32768</v>
      </c>
      <c r="K1530" s="19">
        <v>6.0451069026823678E-3</v>
      </c>
      <c r="L1530" s="21" t="s">
        <v>33</v>
      </c>
      <c r="M1530" s="19">
        <v>1.5506772693252646</v>
      </c>
      <c r="N1530" s="21" t="s">
        <v>33</v>
      </c>
      <c r="O1530" s="3">
        <v>2</v>
      </c>
      <c r="P1530" s="3">
        <v>2</v>
      </c>
    </row>
    <row r="1531" spans="1:16" x14ac:dyDescent="0.25">
      <c r="A1531" s="3" t="s">
        <v>32769</v>
      </c>
      <c r="B1531" s="3" t="s">
        <v>8644</v>
      </c>
      <c r="C1531" s="3" t="s">
        <v>2538</v>
      </c>
      <c r="D1531" s="3" t="s">
        <v>18920</v>
      </c>
      <c r="E1531" s="3" t="s">
        <v>2576</v>
      </c>
      <c r="F1531" s="3" t="s">
        <v>18921</v>
      </c>
      <c r="G1531" s="3" t="s">
        <v>8646</v>
      </c>
      <c r="H1531" s="4" t="s">
        <v>32770</v>
      </c>
      <c r="I1531" s="4" t="s">
        <v>32771</v>
      </c>
      <c r="J1531" s="4" t="s">
        <v>32772</v>
      </c>
      <c r="K1531" s="19">
        <v>0.87036481070915928</v>
      </c>
      <c r="L1531" s="21" t="s">
        <v>33</v>
      </c>
      <c r="M1531" s="19">
        <v>1.0437615488144651</v>
      </c>
      <c r="N1531" s="21" t="s">
        <v>33</v>
      </c>
      <c r="O1531" s="3">
        <v>9</v>
      </c>
      <c r="P1531" s="3">
        <v>9</v>
      </c>
    </row>
    <row r="1532" spans="1:16" x14ac:dyDescent="0.25">
      <c r="A1532" s="3" t="s">
        <v>32773</v>
      </c>
      <c r="B1532" s="3"/>
      <c r="C1532" s="3"/>
      <c r="D1532" s="3"/>
      <c r="E1532" s="3"/>
      <c r="F1532" s="3" t="s">
        <v>32774</v>
      </c>
      <c r="G1532" s="3" t="s">
        <v>32775</v>
      </c>
      <c r="H1532" s="4" t="s">
        <v>32776</v>
      </c>
      <c r="I1532" s="4" t="s">
        <v>32777</v>
      </c>
      <c r="J1532" s="4" t="s">
        <v>32778</v>
      </c>
      <c r="K1532" s="19">
        <v>-2.9522129455330674E-2</v>
      </c>
      <c r="L1532" s="21" t="s">
        <v>33</v>
      </c>
      <c r="M1532" s="19">
        <v>0.3392933326819465</v>
      </c>
      <c r="N1532" s="21" t="s">
        <v>33</v>
      </c>
      <c r="O1532" s="3">
        <v>3</v>
      </c>
      <c r="P1532" s="3">
        <v>3</v>
      </c>
    </row>
    <row r="1533" spans="1:16" x14ac:dyDescent="0.25">
      <c r="A1533" s="3" t="s">
        <v>32779</v>
      </c>
      <c r="B1533" s="3" t="s">
        <v>32780</v>
      </c>
      <c r="C1533" s="3" t="s">
        <v>2476</v>
      </c>
      <c r="D1533" s="3" t="s">
        <v>32781</v>
      </c>
      <c r="E1533" s="3" t="s">
        <v>2476</v>
      </c>
      <c r="F1533" s="3" t="s">
        <v>32782</v>
      </c>
      <c r="G1533" s="3" t="s">
        <v>32783</v>
      </c>
      <c r="H1533" s="4" t="s">
        <v>32784</v>
      </c>
      <c r="I1533" s="4" t="s">
        <v>32785</v>
      </c>
      <c r="J1533" s="4" t="s">
        <v>32786</v>
      </c>
      <c r="K1533" s="19">
        <v>1.5635027983084855</v>
      </c>
      <c r="L1533" s="21" t="s">
        <v>33</v>
      </c>
      <c r="M1533" s="19">
        <v>1.6751796656481452</v>
      </c>
      <c r="N1533" s="21" t="s">
        <v>33</v>
      </c>
      <c r="O1533" s="3">
        <v>2</v>
      </c>
      <c r="P1533" s="3">
        <v>2</v>
      </c>
    </row>
    <row r="1534" spans="1:16" x14ac:dyDescent="0.25">
      <c r="A1534" s="3" t="s">
        <v>32787</v>
      </c>
      <c r="B1534" s="3" t="s">
        <v>32788</v>
      </c>
      <c r="C1534" s="3" t="s">
        <v>2476</v>
      </c>
      <c r="D1534" s="3" t="s">
        <v>32789</v>
      </c>
      <c r="E1534" s="3" t="s">
        <v>2576</v>
      </c>
      <c r="F1534" s="3" t="s">
        <v>9183</v>
      </c>
      <c r="G1534" s="3" t="s">
        <v>9184</v>
      </c>
      <c r="H1534" s="4" t="s">
        <v>32790</v>
      </c>
      <c r="I1534" s="4" t="s">
        <v>32791</v>
      </c>
      <c r="J1534" s="4" t="s">
        <v>32792</v>
      </c>
      <c r="K1534" s="19">
        <v>2.9373785992555366</v>
      </c>
      <c r="L1534" s="21" t="s">
        <v>33</v>
      </c>
      <c r="M1534" s="19">
        <v>3.5178627528180026</v>
      </c>
      <c r="N1534" s="21" t="s">
        <v>33</v>
      </c>
      <c r="O1534" s="3">
        <v>2</v>
      </c>
      <c r="P1534" s="3">
        <v>2</v>
      </c>
    </row>
    <row r="1535" spans="1:16" x14ac:dyDescent="0.25">
      <c r="A1535" s="3" t="s">
        <v>32793</v>
      </c>
      <c r="B1535" s="3" t="s">
        <v>13391</v>
      </c>
      <c r="C1535" s="3" t="s">
        <v>2538</v>
      </c>
      <c r="D1535" s="3" t="s">
        <v>13390</v>
      </c>
      <c r="E1535" s="3" t="s">
        <v>2476</v>
      </c>
      <c r="F1535" s="3" t="s">
        <v>13392</v>
      </c>
      <c r="G1535" s="3" t="s">
        <v>13393</v>
      </c>
      <c r="H1535" s="4" t="s">
        <v>32794</v>
      </c>
      <c r="I1535" s="4" t="s">
        <v>32795</v>
      </c>
      <c r="J1535" s="4" t="s">
        <v>32796</v>
      </c>
      <c r="K1535" s="19">
        <v>0.36226489379854976</v>
      </c>
      <c r="L1535" s="21" t="s">
        <v>33</v>
      </c>
      <c r="M1535" s="19">
        <v>0.64914606335658342</v>
      </c>
      <c r="N1535" s="21" t="s">
        <v>33</v>
      </c>
      <c r="O1535" s="3">
        <v>13</v>
      </c>
      <c r="P1535" s="3">
        <v>10</v>
      </c>
    </row>
    <row r="1536" spans="1:16" x14ac:dyDescent="0.25">
      <c r="A1536" s="3" t="s">
        <v>32797</v>
      </c>
      <c r="B1536" s="3" t="s">
        <v>8954</v>
      </c>
      <c r="C1536" s="3" t="s">
        <v>2538</v>
      </c>
      <c r="D1536" s="3" t="s">
        <v>8953</v>
      </c>
      <c r="E1536" s="3" t="s">
        <v>2678</v>
      </c>
      <c r="F1536" s="3" t="s">
        <v>8955</v>
      </c>
      <c r="G1536" s="3" t="s">
        <v>8956</v>
      </c>
      <c r="H1536" s="4" t="s">
        <v>32798</v>
      </c>
      <c r="I1536" s="4" t="s">
        <v>32799</v>
      </c>
      <c r="J1536" s="4" t="s">
        <v>32800</v>
      </c>
      <c r="K1536" s="19">
        <v>-6.8549849898812049E-2</v>
      </c>
      <c r="L1536" s="21" t="s">
        <v>33</v>
      </c>
      <c r="M1536" s="19">
        <v>-0.39605207600668169</v>
      </c>
      <c r="N1536" s="21" t="s">
        <v>33</v>
      </c>
      <c r="O1536" s="3">
        <v>34</v>
      </c>
      <c r="P1536" s="3">
        <v>12</v>
      </c>
    </row>
    <row r="1537" spans="1:16" x14ac:dyDescent="0.25">
      <c r="A1537" s="3" t="s">
        <v>32801</v>
      </c>
      <c r="B1537" s="3" t="s">
        <v>19321</v>
      </c>
      <c r="C1537" s="3" t="s">
        <v>2538</v>
      </c>
      <c r="D1537" s="3" t="s">
        <v>19320</v>
      </c>
      <c r="E1537" s="3" t="s">
        <v>2476</v>
      </c>
      <c r="F1537" s="3" t="s">
        <v>2651</v>
      </c>
      <c r="G1537" s="3" t="s">
        <v>2652</v>
      </c>
      <c r="H1537" s="4" t="s">
        <v>32802</v>
      </c>
      <c r="I1537" s="4" t="s">
        <v>32803</v>
      </c>
      <c r="J1537" s="4" t="s">
        <v>32804</v>
      </c>
      <c r="K1537" s="19">
        <v>0.34492190807133755</v>
      </c>
      <c r="L1537" s="21" t="s">
        <v>33</v>
      </c>
      <c r="M1537" s="19">
        <v>0.37342883509565417</v>
      </c>
      <c r="N1537" s="21" t="s">
        <v>33</v>
      </c>
      <c r="O1537" s="3">
        <v>29</v>
      </c>
      <c r="P1537" s="3">
        <v>9</v>
      </c>
    </row>
    <row r="1538" spans="1:16" x14ac:dyDescent="0.25">
      <c r="A1538" s="3" t="s">
        <v>32805</v>
      </c>
      <c r="B1538" s="3" t="s">
        <v>32806</v>
      </c>
      <c r="C1538" s="3" t="s">
        <v>2476</v>
      </c>
      <c r="D1538" s="3" t="s">
        <v>32807</v>
      </c>
      <c r="E1538" s="3" t="s">
        <v>2476</v>
      </c>
      <c r="F1538" s="3" t="s">
        <v>32808</v>
      </c>
      <c r="G1538" s="3" t="s">
        <v>32809</v>
      </c>
      <c r="H1538" s="4" t="s">
        <v>177</v>
      </c>
      <c r="I1538" s="4" t="s">
        <v>32810</v>
      </c>
      <c r="J1538" s="4" t="s">
        <v>32811</v>
      </c>
      <c r="K1538" s="19">
        <v>19.348121919588039</v>
      </c>
      <c r="L1538" s="21" t="s">
        <v>33</v>
      </c>
      <c r="M1538" s="19">
        <v>21.092577865517775</v>
      </c>
      <c r="N1538" s="21" t="s">
        <v>33</v>
      </c>
      <c r="O1538" s="3">
        <v>2</v>
      </c>
      <c r="P1538" s="3">
        <v>2</v>
      </c>
    </row>
    <row r="1539" spans="1:16" x14ac:dyDescent="0.25">
      <c r="A1539" s="3" t="s">
        <v>32812</v>
      </c>
      <c r="B1539" s="3" t="s">
        <v>32813</v>
      </c>
      <c r="C1539" s="3" t="s">
        <v>2476</v>
      </c>
      <c r="D1539" s="3" t="s">
        <v>32814</v>
      </c>
      <c r="E1539" s="3" t="s">
        <v>2476</v>
      </c>
      <c r="F1539" s="3" t="s">
        <v>32815</v>
      </c>
      <c r="G1539" s="3" t="s">
        <v>32816</v>
      </c>
      <c r="H1539" s="4" t="s">
        <v>32817</v>
      </c>
      <c r="I1539" s="4" t="s">
        <v>32818</v>
      </c>
      <c r="J1539" s="4" t="s">
        <v>32819</v>
      </c>
      <c r="K1539" s="19">
        <v>1.4989442505600077</v>
      </c>
      <c r="L1539" s="20">
        <v>3.5049460897727203E-2</v>
      </c>
      <c r="M1539" s="19">
        <v>1.4856790290116169</v>
      </c>
      <c r="N1539" s="21" t="s">
        <v>33</v>
      </c>
      <c r="O1539" s="3">
        <v>5</v>
      </c>
      <c r="P1539" s="3">
        <v>5</v>
      </c>
    </row>
    <row r="1540" spans="1:16" x14ac:dyDescent="0.25">
      <c r="A1540" s="3" t="s">
        <v>32820</v>
      </c>
      <c r="B1540" s="3" t="s">
        <v>32821</v>
      </c>
      <c r="C1540" s="3" t="s">
        <v>2538</v>
      </c>
      <c r="D1540" s="3" t="s">
        <v>32822</v>
      </c>
      <c r="E1540" s="3" t="s">
        <v>2538</v>
      </c>
      <c r="F1540" s="3" t="s">
        <v>32823</v>
      </c>
      <c r="G1540" s="3" t="s">
        <v>32824</v>
      </c>
      <c r="H1540" s="4" t="s">
        <v>32825</v>
      </c>
      <c r="I1540" s="4" t="s">
        <v>32826</v>
      </c>
      <c r="J1540" s="4" t="s">
        <v>32827</v>
      </c>
      <c r="K1540" s="19">
        <v>1.4302989922054483</v>
      </c>
      <c r="L1540" s="20">
        <v>4.4225076827730997E-2</v>
      </c>
      <c r="M1540" s="19">
        <v>1.406420794769643</v>
      </c>
      <c r="N1540" s="21" t="s">
        <v>33</v>
      </c>
      <c r="O1540" s="3">
        <v>10</v>
      </c>
      <c r="P1540" s="3">
        <v>3</v>
      </c>
    </row>
    <row r="1541" spans="1:16" x14ac:dyDescent="0.25">
      <c r="A1541" s="3" t="s">
        <v>32828</v>
      </c>
      <c r="B1541" s="3" t="s">
        <v>32829</v>
      </c>
      <c r="C1541" s="3" t="s">
        <v>2476</v>
      </c>
      <c r="D1541" s="3" t="s">
        <v>32830</v>
      </c>
      <c r="E1541" s="3" t="s">
        <v>2476</v>
      </c>
      <c r="F1541" s="3" t="s">
        <v>32831</v>
      </c>
      <c r="G1541" s="3" t="s">
        <v>32832</v>
      </c>
      <c r="H1541" s="4" t="s">
        <v>32833</v>
      </c>
      <c r="I1541" s="4" t="s">
        <v>32834</v>
      </c>
      <c r="J1541" s="4" t="s">
        <v>32835</v>
      </c>
      <c r="K1541" s="19">
        <v>1.4135066390494473</v>
      </c>
      <c r="L1541" s="21" t="s">
        <v>33</v>
      </c>
      <c r="M1541" s="19">
        <v>1.4365393363377335</v>
      </c>
      <c r="N1541" s="21" t="s">
        <v>33</v>
      </c>
      <c r="O1541" s="3">
        <v>3</v>
      </c>
      <c r="P1541" s="3">
        <v>3</v>
      </c>
    </row>
    <row r="1542" spans="1:16" x14ac:dyDescent="0.25">
      <c r="A1542" s="3" t="s">
        <v>32836</v>
      </c>
      <c r="B1542" s="3" t="s">
        <v>32837</v>
      </c>
      <c r="C1542" s="3" t="s">
        <v>2538</v>
      </c>
      <c r="D1542" s="3" t="s">
        <v>32838</v>
      </c>
      <c r="E1542" s="3" t="s">
        <v>2576</v>
      </c>
      <c r="F1542" s="3"/>
      <c r="G1542" s="3"/>
      <c r="H1542" s="4" t="s">
        <v>32839</v>
      </c>
      <c r="I1542" s="4" t="s">
        <v>32840</v>
      </c>
      <c r="J1542" s="4" t="s">
        <v>32841</v>
      </c>
      <c r="K1542" s="19">
        <v>-0.33106960658921386</v>
      </c>
      <c r="L1542" s="20">
        <v>3.8914147086206899E-2</v>
      </c>
      <c r="M1542" s="19">
        <v>-0.17708369722047843</v>
      </c>
      <c r="N1542" s="21" t="s">
        <v>33</v>
      </c>
      <c r="O1542" s="3">
        <v>7</v>
      </c>
      <c r="P1542" s="3">
        <v>7</v>
      </c>
    </row>
    <row r="1543" spans="1:16" x14ac:dyDescent="0.25">
      <c r="A1543" s="3" t="s">
        <v>32842</v>
      </c>
      <c r="B1543" s="3" t="s">
        <v>8131</v>
      </c>
      <c r="C1543" s="3" t="s">
        <v>27585</v>
      </c>
      <c r="D1543" s="3" t="s">
        <v>8130</v>
      </c>
      <c r="E1543" s="3" t="s">
        <v>2576</v>
      </c>
      <c r="F1543" s="3" t="s">
        <v>8132</v>
      </c>
      <c r="G1543" s="3" t="s">
        <v>8133</v>
      </c>
      <c r="H1543" s="4" t="s">
        <v>32843</v>
      </c>
      <c r="I1543" s="4" t="s">
        <v>32844</v>
      </c>
      <c r="J1543" s="4" t="s">
        <v>32845</v>
      </c>
      <c r="K1543" s="19">
        <v>1.7181676935530943</v>
      </c>
      <c r="L1543" s="20">
        <v>4.9862717785888001E-2</v>
      </c>
      <c r="M1543" s="19">
        <v>1.685153103182127</v>
      </c>
      <c r="N1543" s="21" t="s">
        <v>33</v>
      </c>
      <c r="O1543" s="3">
        <v>8</v>
      </c>
      <c r="P1543" s="3">
        <v>3</v>
      </c>
    </row>
    <row r="1544" spans="1:16" x14ac:dyDescent="0.25">
      <c r="A1544" s="3" t="s">
        <v>32846</v>
      </c>
      <c r="B1544" s="3" t="s">
        <v>32847</v>
      </c>
      <c r="C1544" s="3" t="s">
        <v>2557</v>
      </c>
      <c r="D1544" s="3" t="s">
        <v>32848</v>
      </c>
      <c r="E1544" s="3" t="s">
        <v>2576</v>
      </c>
      <c r="F1544" s="3" t="s">
        <v>32849</v>
      </c>
      <c r="G1544" s="3" t="s">
        <v>32850</v>
      </c>
      <c r="H1544" s="4" t="s">
        <v>32851</v>
      </c>
      <c r="I1544" s="4" t="s">
        <v>32852</v>
      </c>
      <c r="J1544" s="4" t="s">
        <v>32853</v>
      </c>
      <c r="K1544" s="19">
        <v>2.4951587160618707</v>
      </c>
      <c r="L1544" s="20">
        <v>3.7011971186612501E-2</v>
      </c>
      <c r="M1544" s="19">
        <v>3.122011911037204</v>
      </c>
      <c r="N1544" s="21" t="s">
        <v>33</v>
      </c>
      <c r="O1544" s="3">
        <v>2</v>
      </c>
      <c r="P1544" s="3">
        <v>2</v>
      </c>
    </row>
    <row r="1545" spans="1:16" x14ac:dyDescent="0.25">
      <c r="A1545" s="3" t="s">
        <v>32854</v>
      </c>
      <c r="B1545" s="3" t="s">
        <v>21841</v>
      </c>
      <c r="C1545" s="3" t="s">
        <v>2538</v>
      </c>
      <c r="D1545" s="3" t="s">
        <v>21840</v>
      </c>
      <c r="E1545" s="3" t="s">
        <v>2557</v>
      </c>
      <c r="F1545" s="3" t="s">
        <v>21842</v>
      </c>
      <c r="G1545" s="3" t="s">
        <v>21843</v>
      </c>
      <c r="H1545" s="4" t="s">
        <v>32855</v>
      </c>
      <c r="I1545" s="4" t="s">
        <v>32856</v>
      </c>
      <c r="J1545" s="4" t="s">
        <v>32857</v>
      </c>
      <c r="K1545" s="19">
        <v>1.1446634905967128</v>
      </c>
      <c r="L1545" s="21" t="s">
        <v>33</v>
      </c>
      <c r="M1545" s="19">
        <v>1.7460755429449781</v>
      </c>
      <c r="N1545" s="21" t="s">
        <v>33</v>
      </c>
      <c r="O1545" s="3">
        <v>2</v>
      </c>
      <c r="P1545" s="3">
        <v>2</v>
      </c>
    </row>
    <row r="1546" spans="1:16" x14ac:dyDescent="0.25">
      <c r="A1546" s="3" t="s">
        <v>32858</v>
      </c>
      <c r="B1546" s="3" t="s">
        <v>21974</v>
      </c>
      <c r="C1546" s="3" t="s">
        <v>2476</v>
      </c>
      <c r="D1546" s="3" t="s">
        <v>21973</v>
      </c>
      <c r="E1546" s="3" t="s">
        <v>2605</v>
      </c>
      <c r="F1546" s="3" t="s">
        <v>21975</v>
      </c>
      <c r="G1546" s="3" t="s">
        <v>21976</v>
      </c>
      <c r="H1546" s="4" t="s">
        <v>32859</v>
      </c>
      <c r="I1546" s="4" t="s">
        <v>32860</v>
      </c>
      <c r="J1546" s="4" t="s">
        <v>32861</v>
      </c>
      <c r="K1546" s="19">
        <v>0.91311123291117824</v>
      </c>
      <c r="L1546" s="21" t="s">
        <v>33</v>
      </c>
      <c r="M1546" s="19">
        <v>0.89555264914137678</v>
      </c>
      <c r="N1546" s="21" t="s">
        <v>33</v>
      </c>
      <c r="O1546" s="3">
        <v>19</v>
      </c>
      <c r="P1546" s="3">
        <v>18</v>
      </c>
    </row>
    <row r="1547" spans="1:16" x14ac:dyDescent="0.25">
      <c r="A1547" s="3" t="s">
        <v>32862</v>
      </c>
      <c r="B1547" s="3" t="s">
        <v>7501</v>
      </c>
      <c r="C1547" s="3" t="s">
        <v>2476</v>
      </c>
      <c r="D1547" s="3" t="s">
        <v>7500</v>
      </c>
      <c r="E1547" s="3" t="s">
        <v>2476</v>
      </c>
      <c r="F1547" s="3" t="s">
        <v>7502</v>
      </c>
      <c r="G1547" s="3" t="s">
        <v>7503</v>
      </c>
      <c r="H1547" s="4" t="s">
        <v>32863</v>
      </c>
      <c r="I1547" s="4" t="s">
        <v>32864</v>
      </c>
      <c r="J1547" s="4" t="s">
        <v>32865</v>
      </c>
      <c r="K1547" s="19">
        <v>2.2059081295230363</v>
      </c>
      <c r="L1547" s="20">
        <v>2.9909629741100299E-2</v>
      </c>
      <c r="M1547" s="19">
        <v>1.4189365669297165</v>
      </c>
      <c r="N1547" s="21" t="s">
        <v>33</v>
      </c>
      <c r="O1547" s="3">
        <v>4</v>
      </c>
      <c r="P1547" s="3">
        <v>2</v>
      </c>
    </row>
    <row r="1548" spans="1:16" x14ac:dyDescent="0.25">
      <c r="A1548" s="3" t="s">
        <v>32866</v>
      </c>
      <c r="B1548" s="3" t="s">
        <v>32867</v>
      </c>
      <c r="C1548" s="3" t="s">
        <v>2494</v>
      </c>
      <c r="D1548" s="3" t="s">
        <v>32868</v>
      </c>
      <c r="E1548" s="3" t="s">
        <v>2576</v>
      </c>
      <c r="F1548" s="3" t="s">
        <v>32869</v>
      </c>
      <c r="G1548" s="3" t="s">
        <v>32870</v>
      </c>
      <c r="H1548" s="4" t="s">
        <v>32871</v>
      </c>
      <c r="I1548" s="4" t="s">
        <v>32872</v>
      </c>
      <c r="J1548" s="4" t="s">
        <v>32873</v>
      </c>
      <c r="K1548" s="19">
        <v>3.9486164302280429</v>
      </c>
      <c r="L1548" s="21" t="s">
        <v>33</v>
      </c>
      <c r="M1548" s="19">
        <v>4.5453539230923514</v>
      </c>
      <c r="N1548" s="21" t="s">
        <v>33</v>
      </c>
      <c r="O1548" s="3">
        <v>3</v>
      </c>
      <c r="P1548" s="3">
        <v>3</v>
      </c>
    </row>
    <row r="1549" spans="1:16" x14ac:dyDescent="0.25">
      <c r="A1549" s="3" t="s">
        <v>32874</v>
      </c>
      <c r="B1549" s="3" t="s">
        <v>32875</v>
      </c>
      <c r="C1549" s="3" t="s">
        <v>2678</v>
      </c>
      <c r="D1549" s="3" t="s">
        <v>32876</v>
      </c>
      <c r="E1549" s="3" t="s">
        <v>2466</v>
      </c>
      <c r="F1549" s="3" t="s">
        <v>32877</v>
      </c>
      <c r="G1549" s="3" t="s">
        <v>32878</v>
      </c>
      <c r="H1549" s="4" t="s">
        <v>32879</v>
      </c>
      <c r="I1549" s="4" t="s">
        <v>32880</v>
      </c>
      <c r="J1549" s="4" t="s">
        <v>32881</v>
      </c>
      <c r="K1549" s="19">
        <v>1.3271744834640475</v>
      </c>
      <c r="L1549" s="21" t="s">
        <v>33</v>
      </c>
      <c r="M1549" s="19">
        <v>2.2187055256799804</v>
      </c>
      <c r="N1549" s="21" t="s">
        <v>33</v>
      </c>
      <c r="O1549" s="3">
        <v>2</v>
      </c>
      <c r="P1549" s="3">
        <v>2</v>
      </c>
    </row>
    <row r="1550" spans="1:16" x14ac:dyDescent="0.25">
      <c r="A1550" s="3" t="s">
        <v>32882</v>
      </c>
      <c r="B1550" s="3" t="s">
        <v>5728</v>
      </c>
      <c r="C1550" s="3" t="s">
        <v>2538</v>
      </c>
      <c r="D1550" s="3" t="s">
        <v>5727</v>
      </c>
      <c r="E1550" s="3" t="s">
        <v>2678</v>
      </c>
      <c r="F1550" s="3" t="s">
        <v>5729</v>
      </c>
      <c r="G1550" s="3" t="s">
        <v>5730</v>
      </c>
      <c r="H1550" s="4" t="s">
        <v>32883</v>
      </c>
      <c r="I1550" s="4" t="s">
        <v>32884</v>
      </c>
      <c r="J1550" s="4" t="s">
        <v>32885</v>
      </c>
      <c r="K1550" s="19">
        <v>9.694989668054689E-2</v>
      </c>
      <c r="L1550" s="21" t="s">
        <v>33</v>
      </c>
      <c r="M1550" s="19">
        <v>0.74664396060896587</v>
      </c>
      <c r="N1550" s="21" t="s">
        <v>33</v>
      </c>
      <c r="O1550" s="3">
        <v>8</v>
      </c>
      <c r="P1550" s="3">
        <v>7</v>
      </c>
    </row>
    <row r="1551" spans="1:16" x14ac:dyDescent="0.25">
      <c r="A1551" s="3" t="s">
        <v>32886</v>
      </c>
      <c r="B1551" s="3" t="s">
        <v>19393</v>
      </c>
      <c r="C1551" s="3" t="s">
        <v>13792</v>
      </c>
      <c r="D1551" s="3" t="s">
        <v>19392</v>
      </c>
      <c r="E1551" s="3" t="s">
        <v>2538</v>
      </c>
      <c r="F1551" s="3" t="s">
        <v>19394</v>
      </c>
      <c r="G1551" s="3" t="s">
        <v>19395</v>
      </c>
      <c r="H1551" s="4" t="s">
        <v>32887</v>
      </c>
      <c r="I1551" s="4" t="s">
        <v>32888</v>
      </c>
      <c r="J1551" s="4" t="s">
        <v>32889</v>
      </c>
      <c r="K1551" s="19">
        <v>-0.74443842404517335</v>
      </c>
      <c r="L1551" s="21" t="s">
        <v>33</v>
      </c>
      <c r="M1551" s="19">
        <v>-1.5625894684416801</v>
      </c>
      <c r="N1551" s="21" t="s">
        <v>33</v>
      </c>
      <c r="O1551" s="3">
        <v>3</v>
      </c>
      <c r="P1551" s="3">
        <v>3</v>
      </c>
    </row>
    <row r="1552" spans="1:16" x14ac:dyDescent="0.25">
      <c r="A1552" s="3" t="s">
        <v>32890</v>
      </c>
      <c r="B1552" s="3" t="s">
        <v>18055</v>
      </c>
      <c r="C1552" s="3" t="s">
        <v>2557</v>
      </c>
      <c r="D1552" s="3" t="s">
        <v>18054</v>
      </c>
      <c r="E1552" s="3" t="s">
        <v>2576</v>
      </c>
      <c r="F1552" s="3" t="s">
        <v>18056</v>
      </c>
      <c r="G1552" s="3" t="s">
        <v>18057</v>
      </c>
      <c r="H1552" s="4" t="s">
        <v>32891</v>
      </c>
      <c r="I1552" s="4" t="s">
        <v>32892</v>
      </c>
      <c r="J1552" s="4" t="s">
        <v>32893</v>
      </c>
      <c r="K1552" s="19">
        <v>0.39654741597382631</v>
      </c>
      <c r="L1552" s="21" t="s">
        <v>33</v>
      </c>
      <c r="M1552" s="19">
        <v>0.95932420523548412</v>
      </c>
      <c r="N1552" s="21" t="s">
        <v>33</v>
      </c>
      <c r="O1552" s="3">
        <v>23</v>
      </c>
      <c r="P1552" s="3">
        <v>23</v>
      </c>
    </row>
    <row r="1553" spans="1:16" x14ac:dyDescent="0.25">
      <c r="A1553" s="3" t="s">
        <v>32894</v>
      </c>
      <c r="B1553" s="3" t="s">
        <v>7958</v>
      </c>
      <c r="C1553" s="3" t="s">
        <v>2538</v>
      </c>
      <c r="D1553" s="3" t="s">
        <v>19213</v>
      </c>
      <c r="E1553" s="3" t="s">
        <v>2576</v>
      </c>
      <c r="F1553" s="3" t="s">
        <v>19214</v>
      </c>
      <c r="G1553" s="3" t="s">
        <v>19215</v>
      </c>
      <c r="H1553" s="4" t="s">
        <v>32895</v>
      </c>
      <c r="I1553" s="4" t="s">
        <v>32896</v>
      </c>
      <c r="J1553" s="4" t="s">
        <v>32897</v>
      </c>
      <c r="K1553" s="19">
        <v>1.6867879422560539</v>
      </c>
      <c r="L1553" s="20">
        <v>4.53452051409396E-2</v>
      </c>
      <c r="M1553" s="19">
        <v>2.5619806535982041</v>
      </c>
      <c r="N1553" s="21" t="s">
        <v>33</v>
      </c>
      <c r="O1553" s="3">
        <v>8</v>
      </c>
      <c r="P1553" s="3">
        <v>8</v>
      </c>
    </row>
    <row r="1554" spans="1:16" x14ac:dyDescent="0.25">
      <c r="A1554" s="3" t="s">
        <v>32898</v>
      </c>
      <c r="B1554" s="3" t="s">
        <v>32899</v>
      </c>
      <c r="C1554" s="3" t="s">
        <v>31424</v>
      </c>
      <c r="D1554" s="3" t="s">
        <v>32900</v>
      </c>
      <c r="E1554" s="3" t="s">
        <v>2595</v>
      </c>
      <c r="F1554" s="3" t="s">
        <v>32901</v>
      </c>
      <c r="G1554" s="3" t="s">
        <v>32902</v>
      </c>
      <c r="H1554" s="4" t="s">
        <v>177</v>
      </c>
      <c r="I1554" s="4" t="s">
        <v>32903</v>
      </c>
      <c r="J1554" s="4" t="s">
        <v>32904</v>
      </c>
      <c r="K1554" s="19">
        <v>22.743585946930363</v>
      </c>
      <c r="L1554" s="21" t="s">
        <v>33</v>
      </c>
      <c r="M1554" s="19">
        <v>22.915573106004363</v>
      </c>
      <c r="N1554" s="21" t="s">
        <v>33</v>
      </c>
      <c r="O1554" s="3">
        <v>2</v>
      </c>
      <c r="P1554" s="3">
        <v>2</v>
      </c>
    </row>
    <row r="1555" spans="1:16" x14ac:dyDescent="0.25">
      <c r="A1555" s="3" t="s">
        <v>32905</v>
      </c>
      <c r="B1555" s="3" t="s">
        <v>9116</v>
      </c>
      <c r="C1555" s="3" t="s">
        <v>2557</v>
      </c>
      <c r="D1555" s="3" t="s">
        <v>9115</v>
      </c>
      <c r="E1555" s="3" t="s">
        <v>2557</v>
      </c>
      <c r="F1555" s="3" t="s">
        <v>9117</v>
      </c>
      <c r="G1555" s="3" t="s">
        <v>9118</v>
      </c>
      <c r="H1555" s="4" t="s">
        <v>32906</v>
      </c>
      <c r="I1555" s="4" t="s">
        <v>32907</v>
      </c>
      <c r="J1555" s="4" t="s">
        <v>32908</v>
      </c>
      <c r="K1555" s="19">
        <v>1.2252289793687028</v>
      </c>
      <c r="L1555" s="21" t="s">
        <v>33</v>
      </c>
      <c r="M1555" s="19">
        <v>1.5897159599034774</v>
      </c>
      <c r="N1555" s="21" t="s">
        <v>33</v>
      </c>
      <c r="O1555" s="3">
        <v>8</v>
      </c>
      <c r="P1555" s="3">
        <v>7</v>
      </c>
    </row>
    <row r="1556" spans="1:16" x14ac:dyDescent="0.25">
      <c r="A1556" s="3" t="s">
        <v>32909</v>
      </c>
      <c r="B1556" s="3" t="s">
        <v>32910</v>
      </c>
      <c r="C1556" s="3" t="s">
        <v>2538</v>
      </c>
      <c r="D1556" s="3" t="s">
        <v>32911</v>
      </c>
      <c r="E1556" s="3" t="s">
        <v>2576</v>
      </c>
      <c r="F1556" s="3" t="s">
        <v>9617</v>
      </c>
      <c r="G1556" s="3" t="s">
        <v>9618</v>
      </c>
      <c r="H1556" s="4" t="s">
        <v>32912</v>
      </c>
      <c r="I1556" s="4" t="s">
        <v>32913</v>
      </c>
      <c r="J1556" s="4" t="s">
        <v>32914</v>
      </c>
      <c r="K1556" s="19">
        <v>1.2016022096404722</v>
      </c>
      <c r="L1556" s="21" t="s">
        <v>33</v>
      </c>
      <c r="M1556" s="19">
        <v>1.2926320735496828</v>
      </c>
      <c r="N1556" s="21" t="s">
        <v>33</v>
      </c>
      <c r="O1556" s="3">
        <v>3</v>
      </c>
      <c r="P1556" s="3">
        <v>2</v>
      </c>
    </row>
    <row r="1557" spans="1:16" x14ac:dyDescent="0.25">
      <c r="A1557" s="3" t="s">
        <v>32915</v>
      </c>
      <c r="B1557" s="3" t="s">
        <v>22651</v>
      </c>
      <c r="C1557" s="3" t="s">
        <v>2538</v>
      </c>
      <c r="D1557" s="3" t="s">
        <v>22650</v>
      </c>
      <c r="E1557" s="3" t="s">
        <v>2538</v>
      </c>
      <c r="F1557" s="3" t="s">
        <v>22652</v>
      </c>
      <c r="G1557" s="3" t="s">
        <v>22653</v>
      </c>
      <c r="H1557" s="4" t="s">
        <v>32916</v>
      </c>
      <c r="I1557" s="4" t="s">
        <v>32917</v>
      </c>
      <c r="J1557" s="4" t="s">
        <v>32918</v>
      </c>
      <c r="K1557" s="19">
        <v>0.15863126227384308</v>
      </c>
      <c r="L1557" s="21" t="s">
        <v>33</v>
      </c>
      <c r="M1557" s="19">
        <v>1.0005926485574761</v>
      </c>
      <c r="N1557" s="21" t="s">
        <v>33</v>
      </c>
      <c r="O1557" s="3">
        <v>18</v>
      </c>
      <c r="P1557" s="3">
        <v>1</v>
      </c>
    </row>
    <row r="1558" spans="1:16" x14ac:dyDescent="0.25">
      <c r="A1558" s="3" t="s">
        <v>32919</v>
      </c>
      <c r="B1558" s="3" t="s">
        <v>32920</v>
      </c>
      <c r="C1558" s="3" t="s">
        <v>2576</v>
      </c>
      <c r="D1558" s="3" t="s">
        <v>32921</v>
      </c>
      <c r="E1558" s="3" t="s">
        <v>2576</v>
      </c>
      <c r="F1558" s="3" t="s">
        <v>32922</v>
      </c>
      <c r="G1558" s="3" t="s">
        <v>32923</v>
      </c>
      <c r="H1558" s="4" t="s">
        <v>32924</v>
      </c>
      <c r="I1558" s="4" t="s">
        <v>32925</v>
      </c>
      <c r="J1558" s="4" t="s">
        <v>32926</v>
      </c>
      <c r="K1558" s="19">
        <v>3.1609242880683559</v>
      </c>
      <c r="L1558" s="20">
        <v>3.1929238790087397E-2</v>
      </c>
      <c r="M1558" s="19">
        <v>3.9412360635582031</v>
      </c>
      <c r="N1558" s="21" t="s">
        <v>33</v>
      </c>
      <c r="O1558" s="3">
        <v>5</v>
      </c>
      <c r="P1558" s="3">
        <v>3</v>
      </c>
    </row>
    <row r="1559" spans="1:16" x14ac:dyDescent="0.25">
      <c r="A1559" s="3" t="s">
        <v>32927</v>
      </c>
      <c r="B1559" s="3" t="s">
        <v>15260</v>
      </c>
      <c r="C1559" s="3" t="s">
        <v>2466</v>
      </c>
      <c r="D1559" s="3" t="s">
        <v>15259</v>
      </c>
      <c r="E1559" s="3" t="s">
        <v>2605</v>
      </c>
      <c r="F1559" s="3" t="s">
        <v>15261</v>
      </c>
      <c r="G1559" s="3" t="s">
        <v>15262</v>
      </c>
      <c r="H1559" s="4" t="s">
        <v>32928</v>
      </c>
      <c r="I1559" s="4" t="s">
        <v>32929</v>
      </c>
      <c r="J1559" s="4" t="s">
        <v>32930</v>
      </c>
      <c r="K1559" s="19">
        <v>0.4194855273747809</v>
      </c>
      <c r="L1559" s="21" t="s">
        <v>33</v>
      </c>
      <c r="M1559" s="19">
        <v>0.70246710446817284</v>
      </c>
      <c r="N1559" s="21" t="s">
        <v>33</v>
      </c>
      <c r="O1559" s="3">
        <v>6</v>
      </c>
      <c r="P1559" s="3">
        <v>4</v>
      </c>
    </row>
    <row r="1560" spans="1:16" x14ac:dyDescent="0.25">
      <c r="A1560" s="3" t="s">
        <v>32931</v>
      </c>
      <c r="B1560" s="3" t="s">
        <v>15219</v>
      </c>
      <c r="C1560" s="3" t="s">
        <v>2538</v>
      </c>
      <c r="D1560" s="3" t="s">
        <v>15218</v>
      </c>
      <c r="E1560" s="3" t="s">
        <v>2538</v>
      </c>
      <c r="F1560" s="3" t="s">
        <v>15220</v>
      </c>
      <c r="G1560" s="3" t="s">
        <v>15221</v>
      </c>
      <c r="H1560" s="4" t="s">
        <v>32932</v>
      </c>
      <c r="I1560" s="4" t="s">
        <v>32933</v>
      </c>
      <c r="J1560" s="4" t="s">
        <v>32934</v>
      </c>
      <c r="K1560" s="19">
        <v>0.30937234880501818</v>
      </c>
      <c r="L1560" s="21" t="s">
        <v>33</v>
      </c>
      <c r="M1560" s="19">
        <v>0.62418819095729172</v>
      </c>
      <c r="N1560" s="21" t="s">
        <v>33</v>
      </c>
      <c r="O1560" s="3">
        <v>42</v>
      </c>
      <c r="P1560" s="3">
        <v>41</v>
      </c>
    </row>
    <row r="1561" spans="1:16" x14ac:dyDescent="0.25">
      <c r="A1561" s="3" t="s">
        <v>32935</v>
      </c>
      <c r="B1561" s="3"/>
      <c r="C1561" s="3"/>
      <c r="D1561" s="3"/>
      <c r="E1561" s="3"/>
      <c r="F1561" s="3" t="s">
        <v>32936</v>
      </c>
      <c r="G1561" s="3" t="s">
        <v>24559</v>
      </c>
      <c r="H1561" s="4" t="s">
        <v>32937</v>
      </c>
      <c r="I1561" s="4" t="s">
        <v>32938</v>
      </c>
      <c r="J1561" s="4" t="s">
        <v>32939</v>
      </c>
      <c r="K1561" s="19">
        <v>1.4152538257029146</v>
      </c>
      <c r="L1561" s="20">
        <v>3.42647617857142E-2</v>
      </c>
      <c r="M1561" s="19">
        <v>1.9272720347048451</v>
      </c>
      <c r="N1561" s="21" t="s">
        <v>33</v>
      </c>
      <c r="O1561" s="3">
        <v>3</v>
      </c>
      <c r="P1561" s="3">
        <v>2</v>
      </c>
    </row>
    <row r="1562" spans="1:16" x14ac:dyDescent="0.25">
      <c r="A1562" s="3" t="s">
        <v>32940</v>
      </c>
      <c r="B1562" s="3" t="s">
        <v>3956</v>
      </c>
      <c r="C1562" s="3" t="s">
        <v>2538</v>
      </c>
      <c r="D1562" s="3" t="s">
        <v>12172</v>
      </c>
      <c r="E1562" s="3" t="s">
        <v>2466</v>
      </c>
      <c r="F1562" s="3" t="s">
        <v>12173</v>
      </c>
      <c r="G1562" s="3" t="s">
        <v>3958</v>
      </c>
      <c r="H1562" s="4" t="s">
        <v>32941</v>
      </c>
      <c r="I1562" s="4" t="s">
        <v>32942</v>
      </c>
      <c r="J1562" s="4" t="s">
        <v>32943</v>
      </c>
      <c r="K1562" s="19">
        <v>0.53770810460722585</v>
      </c>
      <c r="L1562" s="21" t="s">
        <v>33</v>
      </c>
      <c r="M1562" s="19">
        <v>1.3181418147104356</v>
      </c>
      <c r="N1562" s="21" t="s">
        <v>33</v>
      </c>
      <c r="O1562" s="3">
        <v>2</v>
      </c>
      <c r="P1562" s="3">
        <v>2</v>
      </c>
    </row>
    <row r="1563" spans="1:16" x14ac:dyDescent="0.25">
      <c r="A1563" s="3" t="s">
        <v>32944</v>
      </c>
      <c r="B1563" s="3" t="s">
        <v>2677</v>
      </c>
      <c r="C1563" s="3" t="s">
        <v>2538</v>
      </c>
      <c r="D1563" s="3" t="s">
        <v>2676</v>
      </c>
      <c r="E1563" s="3" t="s">
        <v>2678</v>
      </c>
      <c r="F1563" s="3" t="s">
        <v>2679</v>
      </c>
      <c r="G1563" s="3" t="s">
        <v>2680</v>
      </c>
      <c r="H1563" s="4" t="s">
        <v>32945</v>
      </c>
      <c r="I1563" s="4" t="s">
        <v>32946</v>
      </c>
      <c r="J1563" s="4" t="s">
        <v>32947</v>
      </c>
      <c r="K1563" s="19">
        <v>0.26503395054357726</v>
      </c>
      <c r="L1563" s="21" t="s">
        <v>33</v>
      </c>
      <c r="M1563" s="19">
        <v>0.4466856965413975</v>
      </c>
      <c r="N1563" s="21" t="s">
        <v>33</v>
      </c>
      <c r="O1563" s="3">
        <v>16</v>
      </c>
      <c r="P1563" s="3">
        <v>16</v>
      </c>
    </row>
    <row r="1564" spans="1:16" x14ac:dyDescent="0.25">
      <c r="A1564" s="3" t="s">
        <v>32948</v>
      </c>
      <c r="B1564" s="3" t="s">
        <v>5675</v>
      </c>
      <c r="C1564" s="3" t="s">
        <v>2476</v>
      </c>
      <c r="D1564" s="3" t="s">
        <v>32949</v>
      </c>
      <c r="E1564" s="3" t="s">
        <v>2557</v>
      </c>
      <c r="F1564" s="3" t="s">
        <v>32950</v>
      </c>
      <c r="G1564" s="3" t="s">
        <v>25701</v>
      </c>
      <c r="H1564" s="4" t="s">
        <v>32951</v>
      </c>
      <c r="I1564" s="4" t="s">
        <v>32952</v>
      </c>
      <c r="J1564" s="4" t="s">
        <v>32953</v>
      </c>
      <c r="K1564" s="19">
        <v>0.16196429059120701</v>
      </c>
      <c r="L1564" s="21" t="s">
        <v>33</v>
      </c>
      <c r="M1564" s="19">
        <v>1.3976738732535272</v>
      </c>
      <c r="N1564" s="21" t="s">
        <v>33</v>
      </c>
      <c r="O1564" s="3">
        <v>7</v>
      </c>
      <c r="P1564" s="3">
        <v>3</v>
      </c>
    </row>
    <row r="1565" spans="1:16" x14ac:dyDescent="0.25">
      <c r="A1565" s="3" t="s">
        <v>32954</v>
      </c>
      <c r="B1565" s="3" t="s">
        <v>32955</v>
      </c>
      <c r="C1565" s="3" t="s">
        <v>26086</v>
      </c>
      <c r="D1565" s="3" t="s">
        <v>32956</v>
      </c>
      <c r="E1565" s="3" t="s">
        <v>2557</v>
      </c>
      <c r="F1565" s="3" t="s">
        <v>32957</v>
      </c>
      <c r="G1565" s="3" t="s">
        <v>32958</v>
      </c>
      <c r="H1565" s="4" t="s">
        <v>32959</v>
      </c>
      <c r="I1565" s="4" t="s">
        <v>32960</v>
      </c>
      <c r="J1565" s="4" t="s">
        <v>32961</v>
      </c>
      <c r="K1565" s="19">
        <v>0.96645581665870206</v>
      </c>
      <c r="L1565" s="21" t="s">
        <v>33</v>
      </c>
      <c r="M1565" s="19">
        <v>1.5215549243935953</v>
      </c>
      <c r="N1565" s="21" t="s">
        <v>33</v>
      </c>
      <c r="O1565" s="3">
        <v>2</v>
      </c>
      <c r="P1565" s="3">
        <v>2</v>
      </c>
    </row>
    <row r="1566" spans="1:16" x14ac:dyDescent="0.25">
      <c r="A1566" s="3" t="s">
        <v>32962</v>
      </c>
      <c r="B1566" s="3" t="s">
        <v>32963</v>
      </c>
      <c r="C1566" s="3"/>
      <c r="D1566" s="3"/>
      <c r="E1566" s="3"/>
      <c r="F1566" s="3" t="s">
        <v>32964</v>
      </c>
      <c r="G1566" s="3" t="s">
        <v>32965</v>
      </c>
      <c r="H1566" s="4" t="s">
        <v>177</v>
      </c>
      <c r="I1566" s="4" t="s">
        <v>32966</v>
      </c>
      <c r="J1566" s="4" t="s">
        <v>32967</v>
      </c>
      <c r="K1566" s="19">
        <v>24.246186756811724</v>
      </c>
      <c r="L1566" s="21" t="s">
        <v>33</v>
      </c>
      <c r="M1566" s="19">
        <v>23.156196397127061</v>
      </c>
      <c r="N1566" s="21" t="s">
        <v>33</v>
      </c>
      <c r="O1566" s="3">
        <v>2</v>
      </c>
      <c r="P1566" s="3">
        <v>2</v>
      </c>
    </row>
    <row r="1567" spans="1:16" x14ac:dyDescent="0.25">
      <c r="A1567" s="3" t="s">
        <v>32968</v>
      </c>
      <c r="B1567" s="3" t="s">
        <v>8691</v>
      </c>
      <c r="C1567" s="3" t="s">
        <v>2476</v>
      </c>
      <c r="D1567" s="3" t="s">
        <v>8690</v>
      </c>
      <c r="E1567" s="3" t="s">
        <v>2476</v>
      </c>
      <c r="F1567" s="3" t="s">
        <v>8692</v>
      </c>
      <c r="G1567" s="3" t="s">
        <v>8693</v>
      </c>
      <c r="H1567" s="4" t="s">
        <v>32969</v>
      </c>
      <c r="I1567" s="4" t="s">
        <v>32970</v>
      </c>
      <c r="J1567" s="4" t="s">
        <v>32971</v>
      </c>
      <c r="K1567" s="19">
        <v>0.68936039719127762</v>
      </c>
      <c r="L1567" s="20">
        <v>4.4225076827730997E-2</v>
      </c>
      <c r="M1567" s="19">
        <v>0.50206491237969997</v>
      </c>
      <c r="N1567" s="21" t="s">
        <v>33</v>
      </c>
      <c r="O1567" s="3">
        <v>18</v>
      </c>
      <c r="P1567" s="3">
        <v>16</v>
      </c>
    </row>
    <row r="1568" spans="1:16" x14ac:dyDescent="0.25">
      <c r="A1568" s="3" t="s">
        <v>32972</v>
      </c>
      <c r="B1568" s="3" t="s">
        <v>32973</v>
      </c>
      <c r="C1568" s="3" t="s">
        <v>14570</v>
      </c>
      <c r="D1568" s="3" t="s">
        <v>32974</v>
      </c>
      <c r="E1568" s="3" t="s">
        <v>2476</v>
      </c>
      <c r="F1568" s="3" t="s">
        <v>32975</v>
      </c>
      <c r="G1568" s="3" t="s">
        <v>32976</v>
      </c>
      <c r="H1568" s="4" t="s">
        <v>32977</v>
      </c>
      <c r="I1568" s="4" t="s">
        <v>32978</v>
      </c>
      <c r="J1568" s="4" t="s">
        <v>32979</v>
      </c>
      <c r="K1568" s="19">
        <v>0.75699486675408278</v>
      </c>
      <c r="L1568" s="21" t="s">
        <v>33</v>
      </c>
      <c r="M1568" s="19">
        <v>1.4768853691769177</v>
      </c>
      <c r="N1568" s="21" t="s">
        <v>33</v>
      </c>
      <c r="O1568" s="3">
        <v>3</v>
      </c>
      <c r="P1568" s="3">
        <v>3</v>
      </c>
    </row>
    <row r="1569" spans="1:16" x14ac:dyDescent="0.25">
      <c r="A1569" s="3" t="s">
        <v>32980</v>
      </c>
      <c r="B1569" s="3" t="s">
        <v>6663</v>
      </c>
      <c r="C1569" s="3" t="s">
        <v>2476</v>
      </c>
      <c r="D1569" s="3" t="s">
        <v>6662</v>
      </c>
      <c r="E1569" s="3" t="s">
        <v>2538</v>
      </c>
      <c r="F1569" s="3" t="s">
        <v>6664</v>
      </c>
      <c r="G1569" s="3" t="s">
        <v>6665</v>
      </c>
      <c r="H1569" s="4" t="s">
        <v>32981</v>
      </c>
      <c r="I1569" s="4" t="s">
        <v>32982</v>
      </c>
      <c r="J1569" s="4" t="s">
        <v>32983</v>
      </c>
      <c r="K1569" s="19">
        <v>1.2565774998556865</v>
      </c>
      <c r="L1569" s="21" t="s">
        <v>33</v>
      </c>
      <c r="M1569" s="19">
        <v>1.2452101185443636</v>
      </c>
      <c r="N1569" s="21" t="s">
        <v>33</v>
      </c>
      <c r="O1569" s="3">
        <v>2</v>
      </c>
      <c r="P1569" s="3">
        <v>2</v>
      </c>
    </row>
    <row r="1570" spans="1:16" x14ac:dyDescent="0.25">
      <c r="A1570" s="3" t="s">
        <v>32984</v>
      </c>
      <c r="B1570" s="3" t="s">
        <v>12303</v>
      </c>
      <c r="C1570" s="3" t="s">
        <v>2538</v>
      </c>
      <c r="D1570" s="3" t="s">
        <v>12302</v>
      </c>
      <c r="E1570" s="3" t="s">
        <v>2538</v>
      </c>
      <c r="F1570" s="3" t="s">
        <v>12304</v>
      </c>
      <c r="G1570" s="3" t="s">
        <v>12305</v>
      </c>
      <c r="H1570" s="4" t="s">
        <v>32985</v>
      </c>
      <c r="I1570" s="4" t="s">
        <v>32986</v>
      </c>
      <c r="J1570" s="4" t="s">
        <v>32987</v>
      </c>
      <c r="K1570" s="19">
        <v>0.34723067831227661</v>
      </c>
      <c r="L1570" s="21" t="s">
        <v>33</v>
      </c>
      <c r="M1570" s="19">
        <v>0.34019604968867295</v>
      </c>
      <c r="N1570" s="21" t="s">
        <v>33</v>
      </c>
      <c r="O1570" s="3">
        <v>66</v>
      </c>
      <c r="P1570" s="3">
        <v>3</v>
      </c>
    </row>
    <row r="1571" spans="1:16" x14ac:dyDescent="0.25">
      <c r="A1571" s="3" t="s">
        <v>32988</v>
      </c>
      <c r="B1571" s="3" t="s">
        <v>7675</v>
      </c>
      <c r="C1571" s="3" t="s">
        <v>2466</v>
      </c>
      <c r="D1571" s="3" t="s">
        <v>7674</v>
      </c>
      <c r="E1571" s="3" t="s">
        <v>2538</v>
      </c>
      <c r="F1571" s="3" t="s">
        <v>7676</v>
      </c>
      <c r="G1571" s="3" t="s">
        <v>7677</v>
      </c>
      <c r="H1571" s="4" t="s">
        <v>32989</v>
      </c>
      <c r="I1571" s="4" t="s">
        <v>32990</v>
      </c>
      <c r="J1571" s="4" t="s">
        <v>32991</v>
      </c>
      <c r="K1571" s="19">
        <v>0.8844998784597935</v>
      </c>
      <c r="L1571" s="20">
        <v>3.3721136824999998E-2</v>
      </c>
      <c r="M1571" s="19">
        <v>0.85692481309407365</v>
      </c>
      <c r="N1571" s="21" t="s">
        <v>33</v>
      </c>
      <c r="O1571" s="3">
        <v>19</v>
      </c>
      <c r="P1571" s="3">
        <v>7</v>
      </c>
    </row>
    <row r="1572" spans="1:16" x14ac:dyDescent="0.25">
      <c r="A1572" s="3" t="s">
        <v>32992</v>
      </c>
      <c r="B1572" s="3" t="s">
        <v>9793</v>
      </c>
      <c r="C1572" s="3" t="s">
        <v>2538</v>
      </c>
      <c r="D1572" s="3" t="s">
        <v>9792</v>
      </c>
      <c r="E1572" s="3" t="s">
        <v>2595</v>
      </c>
      <c r="F1572" s="3" t="s">
        <v>9794</v>
      </c>
      <c r="G1572" s="3" t="s">
        <v>9795</v>
      </c>
      <c r="H1572" s="4" t="s">
        <v>32993</v>
      </c>
      <c r="I1572" s="4" t="s">
        <v>32994</v>
      </c>
      <c r="J1572" s="4" t="s">
        <v>32995</v>
      </c>
      <c r="K1572" s="19">
        <v>-3.3399426294821475</v>
      </c>
      <c r="L1572" s="21" t="s">
        <v>33</v>
      </c>
      <c r="M1572" s="19">
        <v>-4.0594180616160003</v>
      </c>
      <c r="N1572" s="21" t="s">
        <v>33</v>
      </c>
      <c r="O1572" s="3">
        <v>3</v>
      </c>
      <c r="P1572" s="3">
        <v>3</v>
      </c>
    </row>
    <row r="1573" spans="1:16" x14ac:dyDescent="0.25">
      <c r="A1573" s="3" t="s">
        <v>32996</v>
      </c>
      <c r="B1573" s="3" t="s">
        <v>7924</v>
      </c>
      <c r="C1573" s="3" t="s">
        <v>14570</v>
      </c>
      <c r="D1573" s="3" t="s">
        <v>7923</v>
      </c>
      <c r="E1573" s="3" t="s">
        <v>2538</v>
      </c>
      <c r="F1573" s="3" t="s">
        <v>7925</v>
      </c>
      <c r="G1573" s="3" t="s">
        <v>7926</v>
      </c>
      <c r="H1573" s="4" t="s">
        <v>32997</v>
      </c>
      <c r="I1573" s="4" t="s">
        <v>32998</v>
      </c>
      <c r="J1573" s="4" t="s">
        <v>32999</v>
      </c>
      <c r="K1573" s="19">
        <v>0.89798958803585349</v>
      </c>
      <c r="L1573" s="21" t="s">
        <v>33</v>
      </c>
      <c r="M1573" s="19">
        <v>0.98459741846255888</v>
      </c>
      <c r="N1573" s="21" t="s">
        <v>33</v>
      </c>
      <c r="O1573" s="3">
        <v>11</v>
      </c>
      <c r="P1573" s="3">
        <v>2</v>
      </c>
    </row>
    <row r="1574" spans="1:16" x14ac:dyDescent="0.25">
      <c r="A1574" s="3" t="s">
        <v>33000</v>
      </c>
      <c r="B1574" s="3" t="s">
        <v>21819</v>
      </c>
      <c r="C1574" s="3" t="s">
        <v>2476</v>
      </c>
      <c r="D1574" s="3" t="s">
        <v>21818</v>
      </c>
      <c r="E1574" s="3" t="s">
        <v>2538</v>
      </c>
      <c r="F1574" s="3" t="s">
        <v>21820</v>
      </c>
      <c r="G1574" s="3" t="s">
        <v>21821</v>
      </c>
      <c r="H1574" s="4" t="s">
        <v>33001</v>
      </c>
      <c r="I1574" s="4" t="s">
        <v>33002</v>
      </c>
      <c r="J1574" s="4" t="s">
        <v>33003</v>
      </c>
      <c r="K1574" s="19">
        <v>-0.22767576720148527</v>
      </c>
      <c r="L1574" s="21" t="s">
        <v>33</v>
      </c>
      <c r="M1574" s="19">
        <v>-0.62074408143156856</v>
      </c>
      <c r="N1574" s="21" t="s">
        <v>33</v>
      </c>
      <c r="O1574" s="3">
        <v>2</v>
      </c>
      <c r="P1574" s="3">
        <v>2</v>
      </c>
    </row>
    <row r="1575" spans="1:16" x14ac:dyDescent="0.25">
      <c r="A1575" s="3" t="s">
        <v>33004</v>
      </c>
      <c r="B1575" s="3" t="s">
        <v>33005</v>
      </c>
      <c r="C1575" s="3" t="s">
        <v>2557</v>
      </c>
      <c r="D1575" s="3" t="s">
        <v>33006</v>
      </c>
      <c r="E1575" s="3" t="s">
        <v>2466</v>
      </c>
      <c r="F1575" s="3" t="s">
        <v>33007</v>
      </c>
      <c r="G1575" s="3" t="s">
        <v>33008</v>
      </c>
      <c r="H1575" s="4" t="s">
        <v>33009</v>
      </c>
      <c r="I1575" s="4" t="s">
        <v>33010</v>
      </c>
      <c r="J1575" s="4" t="s">
        <v>33011</v>
      </c>
      <c r="K1575" s="19">
        <v>-0.79800095709788288</v>
      </c>
      <c r="L1575" s="21" t="s">
        <v>33</v>
      </c>
      <c r="M1575" s="19">
        <v>-1.400439172181114</v>
      </c>
      <c r="N1575" s="21" t="s">
        <v>33</v>
      </c>
      <c r="O1575" s="3">
        <v>2</v>
      </c>
      <c r="P1575" s="3">
        <v>2</v>
      </c>
    </row>
    <row r="1576" spans="1:16" x14ac:dyDescent="0.25">
      <c r="A1576" s="3" t="s">
        <v>33012</v>
      </c>
      <c r="B1576" s="3" t="s">
        <v>21365</v>
      </c>
      <c r="C1576" s="3" t="s">
        <v>2538</v>
      </c>
      <c r="D1576" s="3" t="s">
        <v>21364</v>
      </c>
      <c r="E1576" s="3" t="s">
        <v>2538</v>
      </c>
      <c r="F1576" s="3" t="s">
        <v>21366</v>
      </c>
      <c r="G1576" s="3" t="s">
        <v>21367</v>
      </c>
      <c r="H1576" s="4" t="s">
        <v>33013</v>
      </c>
      <c r="I1576" s="4" t="s">
        <v>33014</v>
      </c>
      <c r="J1576" s="4" t="s">
        <v>33015</v>
      </c>
      <c r="K1576" s="19">
        <v>2.9521433981677663</v>
      </c>
      <c r="L1576" s="20">
        <v>2.5360995328282801E-2</v>
      </c>
      <c r="M1576" s="19">
        <v>3.0032192534728614</v>
      </c>
      <c r="N1576" s="21" t="s">
        <v>33</v>
      </c>
      <c r="O1576" s="3">
        <v>11</v>
      </c>
      <c r="P1576" s="3">
        <v>2</v>
      </c>
    </row>
    <row r="1577" spans="1:16" x14ac:dyDescent="0.25">
      <c r="A1577" s="3" t="s">
        <v>33016</v>
      </c>
      <c r="B1577" s="3" t="s">
        <v>6721</v>
      </c>
      <c r="C1577" s="3" t="s">
        <v>26868</v>
      </c>
      <c r="D1577" s="3" t="s">
        <v>16908</v>
      </c>
      <c r="E1577" s="3" t="s">
        <v>2576</v>
      </c>
      <c r="F1577" s="3" t="s">
        <v>33017</v>
      </c>
      <c r="G1577" s="3" t="s">
        <v>33018</v>
      </c>
      <c r="H1577" s="4" t="s">
        <v>33019</v>
      </c>
      <c r="I1577" s="4" t="s">
        <v>33020</v>
      </c>
      <c r="J1577" s="4" t="s">
        <v>33021</v>
      </c>
      <c r="K1577" s="19">
        <v>0.90661014534455242</v>
      </c>
      <c r="L1577" s="21" t="s">
        <v>33</v>
      </c>
      <c r="M1577" s="19">
        <v>0.7492242361117224</v>
      </c>
      <c r="N1577" s="21" t="s">
        <v>33</v>
      </c>
      <c r="O1577" s="3">
        <v>10</v>
      </c>
      <c r="P1577" s="3">
        <v>10</v>
      </c>
    </row>
    <row r="1578" spans="1:16" x14ac:dyDescent="0.25">
      <c r="A1578" s="3" t="s">
        <v>33022</v>
      </c>
      <c r="B1578" s="3" t="s">
        <v>12429</v>
      </c>
      <c r="C1578" s="3" t="s">
        <v>2538</v>
      </c>
      <c r="D1578" s="3" t="s">
        <v>12428</v>
      </c>
      <c r="E1578" s="3" t="s">
        <v>2538</v>
      </c>
      <c r="F1578" s="3" t="s">
        <v>12430</v>
      </c>
      <c r="G1578" s="3" t="s">
        <v>12431</v>
      </c>
      <c r="H1578" s="4" t="s">
        <v>33023</v>
      </c>
      <c r="I1578" s="4" t="s">
        <v>33024</v>
      </c>
      <c r="J1578" s="4" t="s">
        <v>33025</v>
      </c>
      <c r="K1578" s="19">
        <v>1.1670660186855315</v>
      </c>
      <c r="L1578" s="21" t="s">
        <v>33</v>
      </c>
      <c r="M1578" s="19">
        <v>1.106305306387565</v>
      </c>
      <c r="N1578" s="21" t="s">
        <v>33</v>
      </c>
      <c r="O1578" s="3">
        <v>23</v>
      </c>
      <c r="P1578" s="3">
        <v>23</v>
      </c>
    </row>
    <row r="1579" spans="1:16" x14ac:dyDescent="0.25">
      <c r="A1579" s="3" t="s">
        <v>33026</v>
      </c>
      <c r="B1579" s="3" t="s">
        <v>33027</v>
      </c>
      <c r="C1579" s="3" t="s">
        <v>2538</v>
      </c>
      <c r="D1579" s="3" t="s">
        <v>33028</v>
      </c>
      <c r="E1579" s="3" t="s">
        <v>2595</v>
      </c>
      <c r="F1579" s="3" t="s">
        <v>6074</v>
      </c>
      <c r="G1579" s="3" t="s">
        <v>6075</v>
      </c>
      <c r="H1579" s="4" t="s">
        <v>33029</v>
      </c>
      <c r="I1579" s="4" t="s">
        <v>33030</v>
      </c>
      <c r="J1579" s="4" t="s">
        <v>33031</v>
      </c>
      <c r="K1579" s="19">
        <v>0.78471190604409935</v>
      </c>
      <c r="L1579" s="21" t="s">
        <v>33</v>
      </c>
      <c r="M1579" s="19">
        <v>1.3851050231231201</v>
      </c>
      <c r="N1579" s="21" t="s">
        <v>33</v>
      </c>
      <c r="O1579" s="3">
        <v>13</v>
      </c>
      <c r="P1579" s="3">
        <v>3</v>
      </c>
    </row>
    <row r="1580" spans="1:16" x14ac:dyDescent="0.25">
      <c r="A1580" s="3" t="s">
        <v>33032</v>
      </c>
      <c r="B1580" s="3" t="s">
        <v>10624</v>
      </c>
      <c r="C1580" s="3" t="s">
        <v>13792</v>
      </c>
      <c r="D1580" s="3" t="s">
        <v>20938</v>
      </c>
      <c r="E1580" s="3" t="s">
        <v>2538</v>
      </c>
      <c r="F1580" s="3" t="s">
        <v>20939</v>
      </c>
      <c r="G1580" s="3" t="s">
        <v>20940</v>
      </c>
      <c r="H1580" s="4" t="s">
        <v>33033</v>
      </c>
      <c r="I1580" s="4" t="s">
        <v>33034</v>
      </c>
      <c r="J1580" s="4" t="s">
        <v>33035</v>
      </c>
      <c r="K1580" s="19">
        <v>0.29749836278884451</v>
      </c>
      <c r="L1580" s="21" t="s">
        <v>33</v>
      </c>
      <c r="M1580" s="19">
        <v>0.54495218000668166</v>
      </c>
      <c r="N1580" s="21" t="s">
        <v>33</v>
      </c>
      <c r="O1580" s="3">
        <v>31</v>
      </c>
      <c r="P1580" s="3">
        <v>21</v>
      </c>
    </row>
    <row r="1581" spans="1:16" x14ac:dyDescent="0.25">
      <c r="A1581" s="3" t="s">
        <v>33036</v>
      </c>
      <c r="B1581" s="3" t="s">
        <v>22579</v>
      </c>
      <c r="C1581" s="3" t="s">
        <v>2538</v>
      </c>
      <c r="D1581" s="3" t="s">
        <v>22578</v>
      </c>
      <c r="E1581" s="3" t="s">
        <v>2576</v>
      </c>
      <c r="F1581" s="3" t="s">
        <v>22580</v>
      </c>
      <c r="G1581" s="3" t="s">
        <v>22581</v>
      </c>
      <c r="H1581" s="4" t="s">
        <v>33037</v>
      </c>
      <c r="I1581" s="4" t="s">
        <v>33038</v>
      </c>
      <c r="J1581" s="4" t="s">
        <v>33039</v>
      </c>
      <c r="K1581" s="19">
        <v>0.45819117059483339</v>
      </c>
      <c r="L1581" s="21" t="s">
        <v>33</v>
      </c>
      <c r="M1581" s="19">
        <v>0.81483237043133561</v>
      </c>
      <c r="N1581" s="21" t="s">
        <v>33</v>
      </c>
      <c r="O1581" s="3">
        <v>19</v>
      </c>
      <c r="P1581" s="3">
        <v>19</v>
      </c>
    </row>
    <row r="1582" spans="1:16" x14ac:dyDescent="0.25">
      <c r="A1582" s="3" t="s">
        <v>33040</v>
      </c>
      <c r="B1582" s="3" t="s">
        <v>21310</v>
      </c>
      <c r="C1582" s="3" t="s">
        <v>14386</v>
      </c>
      <c r="D1582" s="3" t="s">
        <v>21309</v>
      </c>
      <c r="E1582" s="3" t="s">
        <v>2476</v>
      </c>
      <c r="F1582" s="3" t="s">
        <v>29862</v>
      </c>
      <c r="G1582" s="3" t="s">
        <v>29863</v>
      </c>
      <c r="H1582" s="4" t="s">
        <v>33041</v>
      </c>
      <c r="I1582" s="4" t="s">
        <v>33042</v>
      </c>
      <c r="J1582" s="4" t="s">
        <v>33043</v>
      </c>
      <c r="K1582" s="19">
        <v>0.6357256167237465</v>
      </c>
      <c r="L1582" s="20">
        <v>4.25435086616541E-2</v>
      </c>
      <c r="M1582" s="19">
        <v>0.42370297842256621</v>
      </c>
      <c r="N1582" s="21" t="s">
        <v>33</v>
      </c>
      <c r="O1582" s="3">
        <v>26</v>
      </c>
      <c r="P1582" s="3">
        <v>21</v>
      </c>
    </row>
    <row r="1583" spans="1:16" x14ac:dyDescent="0.25">
      <c r="A1583" s="3" t="s">
        <v>33044</v>
      </c>
      <c r="B1583" s="3" t="s">
        <v>2848</v>
      </c>
      <c r="C1583" s="3" t="s">
        <v>26118</v>
      </c>
      <c r="D1583" s="3" t="s">
        <v>2847</v>
      </c>
      <c r="E1583" s="3" t="s">
        <v>2476</v>
      </c>
      <c r="F1583" s="3" t="s">
        <v>2849</v>
      </c>
      <c r="G1583" s="3" t="s">
        <v>2850</v>
      </c>
      <c r="H1583" s="4" t="s">
        <v>33045</v>
      </c>
      <c r="I1583" s="4" t="s">
        <v>33046</v>
      </c>
      <c r="J1583" s="4" t="s">
        <v>33047</v>
      </c>
      <c r="K1583" s="19">
        <v>0.39153135442611631</v>
      </c>
      <c r="L1583" s="20">
        <v>4.5786504826435197E-2</v>
      </c>
      <c r="M1583" s="19">
        <v>0.70205799337469843</v>
      </c>
      <c r="N1583" s="21" t="s">
        <v>33</v>
      </c>
      <c r="O1583" s="3">
        <v>12</v>
      </c>
      <c r="P1583" s="3">
        <v>10</v>
      </c>
    </row>
    <row r="1584" spans="1:16" x14ac:dyDescent="0.25">
      <c r="A1584" s="3" t="s">
        <v>33048</v>
      </c>
      <c r="B1584" s="3" t="s">
        <v>33049</v>
      </c>
      <c r="C1584" s="3" t="s">
        <v>2476</v>
      </c>
      <c r="D1584" s="3" t="s">
        <v>33050</v>
      </c>
      <c r="E1584" s="3" t="s">
        <v>2476</v>
      </c>
      <c r="F1584" s="3" t="s">
        <v>33051</v>
      </c>
      <c r="G1584" s="3" t="s">
        <v>33052</v>
      </c>
      <c r="H1584" s="4" t="s">
        <v>33053</v>
      </c>
      <c r="I1584" s="4" t="s">
        <v>33054</v>
      </c>
      <c r="J1584" s="4" t="s">
        <v>33055</v>
      </c>
      <c r="K1584" s="19">
        <v>0.79893720461530704</v>
      </c>
      <c r="L1584" s="20">
        <v>3.10364500308641E-2</v>
      </c>
      <c r="M1584" s="19">
        <v>0.62276395940541007</v>
      </c>
      <c r="N1584" s="21" t="s">
        <v>33</v>
      </c>
      <c r="O1584" s="3">
        <v>3</v>
      </c>
      <c r="P1584" s="3">
        <v>3</v>
      </c>
    </row>
    <row r="1585" spans="1:16" x14ac:dyDescent="0.25">
      <c r="A1585" s="3" t="s">
        <v>33056</v>
      </c>
      <c r="B1585" s="3" t="s">
        <v>13567</v>
      </c>
      <c r="C1585" s="3" t="s">
        <v>2476</v>
      </c>
      <c r="D1585" s="3" t="s">
        <v>13566</v>
      </c>
      <c r="E1585" s="3" t="s">
        <v>2476</v>
      </c>
      <c r="F1585" s="3" t="s">
        <v>13568</v>
      </c>
      <c r="G1585" s="3" t="s">
        <v>13569</v>
      </c>
      <c r="H1585" s="4" t="s">
        <v>33057</v>
      </c>
      <c r="I1585" s="4" t="s">
        <v>33058</v>
      </c>
      <c r="J1585" s="4" t="s">
        <v>33059</v>
      </c>
      <c r="K1585" s="19">
        <v>1.5830422978742702</v>
      </c>
      <c r="L1585" s="20">
        <v>2.0708605604395601E-2</v>
      </c>
      <c r="M1585" s="19">
        <v>0.99504402527406299</v>
      </c>
      <c r="N1585" s="21" t="s">
        <v>33</v>
      </c>
      <c r="O1585" s="3">
        <v>2</v>
      </c>
      <c r="P1585" s="3">
        <v>2</v>
      </c>
    </row>
    <row r="1586" spans="1:16" x14ac:dyDescent="0.25">
      <c r="A1586" s="3" t="s">
        <v>33060</v>
      </c>
      <c r="B1586" s="3" t="s">
        <v>6393</v>
      </c>
      <c r="C1586" s="3" t="s">
        <v>2538</v>
      </c>
      <c r="D1586" s="3" t="s">
        <v>30140</v>
      </c>
      <c r="E1586" s="3" t="s">
        <v>2557</v>
      </c>
      <c r="F1586" s="3"/>
      <c r="G1586" s="3"/>
      <c r="H1586" s="4" t="s">
        <v>33061</v>
      </c>
      <c r="I1586" s="4" t="s">
        <v>33062</v>
      </c>
      <c r="J1586" s="4" t="s">
        <v>33063</v>
      </c>
      <c r="K1586" s="19">
        <v>2.4920574113667757</v>
      </c>
      <c r="L1586" s="20">
        <v>3.7582503759615297E-2</v>
      </c>
      <c r="M1586" s="19">
        <v>2.7891149520332763</v>
      </c>
      <c r="N1586" s="21" t="s">
        <v>33</v>
      </c>
      <c r="O1586" s="3">
        <v>4</v>
      </c>
      <c r="P1586" s="3">
        <v>4</v>
      </c>
    </row>
    <row r="1587" spans="1:16" x14ac:dyDescent="0.25">
      <c r="A1587" s="3" t="s">
        <v>33064</v>
      </c>
      <c r="B1587" s="3" t="s">
        <v>16613</v>
      </c>
      <c r="C1587" s="3" t="s">
        <v>27167</v>
      </c>
      <c r="D1587" s="3" t="s">
        <v>16612</v>
      </c>
      <c r="E1587" s="3" t="s">
        <v>2595</v>
      </c>
      <c r="F1587" s="3" t="s">
        <v>16614</v>
      </c>
      <c r="G1587" s="3" t="s">
        <v>16615</v>
      </c>
      <c r="H1587" s="4" t="s">
        <v>33065</v>
      </c>
      <c r="I1587" s="4" t="s">
        <v>33066</v>
      </c>
      <c r="J1587" s="4" t="s">
        <v>33067</v>
      </c>
      <c r="K1587" s="19">
        <v>-0.60748287556587777</v>
      </c>
      <c r="L1587" s="21" t="s">
        <v>33</v>
      </c>
      <c r="M1587" s="19">
        <v>-0.69724440392308928</v>
      </c>
      <c r="N1587" s="21" t="s">
        <v>33</v>
      </c>
      <c r="O1587" s="3">
        <v>50</v>
      </c>
      <c r="P1587" s="3">
        <v>42</v>
      </c>
    </row>
    <row r="1588" spans="1:16" x14ac:dyDescent="0.25">
      <c r="A1588" s="3" t="s">
        <v>33068</v>
      </c>
      <c r="B1588" s="3" t="s">
        <v>33069</v>
      </c>
      <c r="C1588" s="3" t="s">
        <v>27585</v>
      </c>
      <c r="D1588" s="3" t="s">
        <v>33070</v>
      </c>
      <c r="E1588" s="3" t="s">
        <v>2576</v>
      </c>
      <c r="F1588" s="3" t="s">
        <v>33071</v>
      </c>
      <c r="G1588" s="3" t="s">
        <v>33072</v>
      </c>
      <c r="H1588" s="4" t="s">
        <v>33073</v>
      </c>
      <c r="I1588" s="4" t="s">
        <v>33074</v>
      </c>
      <c r="J1588" s="4" t="s">
        <v>33075</v>
      </c>
      <c r="K1588" s="19">
        <v>1.3767627006531735</v>
      </c>
      <c r="L1588" s="21" t="s">
        <v>33</v>
      </c>
      <c r="M1588" s="19">
        <v>2.0576441228158058</v>
      </c>
      <c r="N1588" s="21" t="s">
        <v>33</v>
      </c>
      <c r="O1588" s="3">
        <v>2</v>
      </c>
      <c r="P1588" s="3">
        <v>2</v>
      </c>
    </row>
    <row r="1589" spans="1:16" x14ac:dyDescent="0.25">
      <c r="A1589" s="3" t="s">
        <v>33076</v>
      </c>
      <c r="B1589" s="3" t="s">
        <v>3847</v>
      </c>
      <c r="C1589" s="3" t="s">
        <v>2538</v>
      </c>
      <c r="D1589" s="3" t="s">
        <v>33077</v>
      </c>
      <c r="E1589" s="3" t="s">
        <v>2538</v>
      </c>
      <c r="F1589" s="3" t="s">
        <v>33078</v>
      </c>
      <c r="G1589" s="3" t="s">
        <v>3849</v>
      </c>
      <c r="H1589" s="4" t="s">
        <v>33079</v>
      </c>
      <c r="I1589" s="4" t="s">
        <v>33080</v>
      </c>
      <c r="J1589" s="4" t="s">
        <v>33081</v>
      </c>
      <c r="K1589" s="19">
        <v>2.2144954867623605</v>
      </c>
      <c r="L1589" s="21" t="s">
        <v>33</v>
      </c>
      <c r="M1589" s="19">
        <v>0.63797466891508448</v>
      </c>
      <c r="N1589" s="21" t="s">
        <v>33</v>
      </c>
      <c r="O1589" s="3">
        <v>11</v>
      </c>
      <c r="P1589" s="3">
        <v>11</v>
      </c>
    </row>
    <row r="1590" spans="1:16" x14ac:dyDescent="0.25">
      <c r="A1590" s="3" t="s">
        <v>33082</v>
      </c>
      <c r="B1590" s="3" t="s">
        <v>6931</v>
      </c>
      <c r="C1590" s="3" t="s">
        <v>2576</v>
      </c>
      <c r="D1590" s="3" t="s">
        <v>6930</v>
      </c>
      <c r="E1590" s="3" t="s">
        <v>2576</v>
      </c>
      <c r="F1590" s="3" t="s">
        <v>6932</v>
      </c>
      <c r="G1590" s="3" t="s">
        <v>6933</v>
      </c>
      <c r="H1590" s="4" t="s">
        <v>33083</v>
      </c>
      <c r="I1590" s="4" t="s">
        <v>33084</v>
      </c>
      <c r="J1590" s="4" t="s">
        <v>33085</v>
      </c>
      <c r="K1590" s="19">
        <v>0.78847909407599648</v>
      </c>
      <c r="L1590" s="21" t="s">
        <v>33</v>
      </c>
      <c r="M1590" s="19">
        <v>0.85406579735813193</v>
      </c>
      <c r="N1590" s="21" t="s">
        <v>33</v>
      </c>
      <c r="O1590" s="3">
        <v>18</v>
      </c>
      <c r="P1590" s="3">
        <v>16</v>
      </c>
    </row>
    <row r="1591" spans="1:16" x14ac:dyDescent="0.25">
      <c r="A1591" s="3" t="s">
        <v>33086</v>
      </c>
      <c r="B1591" s="3" t="s">
        <v>33087</v>
      </c>
      <c r="C1591" s="3" t="s">
        <v>2476</v>
      </c>
      <c r="D1591" s="3" t="s">
        <v>33088</v>
      </c>
      <c r="E1591" s="3" t="s">
        <v>2476</v>
      </c>
      <c r="F1591" s="3"/>
      <c r="G1591" s="3"/>
      <c r="H1591" s="4" t="s">
        <v>33089</v>
      </c>
      <c r="I1591" s="4" t="s">
        <v>33090</v>
      </c>
      <c r="J1591" s="4" t="s">
        <v>33091</v>
      </c>
      <c r="K1591" s="19">
        <v>1.3746722631223842</v>
      </c>
      <c r="L1591" s="20">
        <v>3.6645032188841201E-2</v>
      </c>
      <c r="M1591" s="19">
        <v>1.227958913959162</v>
      </c>
      <c r="N1591" s="21" t="s">
        <v>33</v>
      </c>
      <c r="O1591" s="3">
        <v>2</v>
      </c>
      <c r="P1591" s="3">
        <v>2</v>
      </c>
    </row>
    <row r="1592" spans="1:16" x14ac:dyDescent="0.25">
      <c r="A1592" s="3" t="s">
        <v>33092</v>
      </c>
      <c r="B1592" s="3" t="s">
        <v>33093</v>
      </c>
      <c r="C1592" s="3" t="s">
        <v>2466</v>
      </c>
      <c r="D1592" s="3" t="s">
        <v>33094</v>
      </c>
      <c r="E1592" s="3" t="s">
        <v>2576</v>
      </c>
      <c r="F1592" s="3" t="s">
        <v>33095</v>
      </c>
      <c r="G1592" s="3" t="s">
        <v>33096</v>
      </c>
      <c r="H1592" s="4" t="s">
        <v>33097</v>
      </c>
      <c r="I1592" s="4" t="s">
        <v>33098</v>
      </c>
      <c r="J1592" s="4" t="s">
        <v>33099</v>
      </c>
      <c r="K1592" s="19">
        <v>-1.9132475432854446</v>
      </c>
      <c r="L1592" s="21" t="s">
        <v>33</v>
      </c>
      <c r="M1592" s="19">
        <v>-2.6577457918653224</v>
      </c>
      <c r="N1592" s="21" t="s">
        <v>33</v>
      </c>
      <c r="O1592" s="3">
        <v>5</v>
      </c>
      <c r="P1592" s="3">
        <v>5</v>
      </c>
    </row>
    <row r="1593" spans="1:16" x14ac:dyDescent="0.25">
      <c r="A1593" s="3" t="s">
        <v>33100</v>
      </c>
      <c r="B1593" s="3" t="s">
        <v>3313</v>
      </c>
      <c r="C1593" s="3" t="s">
        <v>2538</v>
      </c>
      <c r="D1593" s="3" t="s">
        <v>3312</v>
      </c>
      <c r="E1593" s="3" t="s">
        <v>2538</v>
      </c>
      <c r="F1593" s="3" t="s">
        <v>3314</v>
      </c>
      <c r="G1593" s="3" t="s">
        <v>3315</v>
      </c>
      <c r="H1593" s="4" t="s">
        <v>33101</v>
      </c>
      <c r="I1593" s="4" t="s">
        <v>33102</v>
      </c>
      <c r="J1593" s="4" t="s">
        <v>33103</v>
      </c>
      <c r="K1593" s="19">
        <v>1.2808826006361334</v>
      </c>
      <c r="L1593" s="21" t="s">
        <v>33</v>
      </c>
      <c r="M1593" s="19">
        <v>2.5176708078338583</v>
      </c>
      <c r="N1593" s="21" t="s">
        <v>33</v>
      </c>
      <c r="O1593" s="3">
        <v>2</v>
      </c>
      <c r="P1593" s="3">
        <v>2</v>
      </c>
    </row>
    <row r="1594" spans="1:16" x14ac:dyDescent="0.25">
      <c r="A1594" s="3" t="s">
        <v>33104</v>
      </c>
      <c r="B1594" s="3" t="s">
        <v>13890</v>
      </c>
      <c r="C1594" s="3" t="s">
        <v>2538</v>
      </c>
      <c r="D1594" s="3" t="s">
        <v>13889</v>
      </c>
      <c r="E1594" s="3" t="s">
        <v>2538</v>
      </c>
      <c r="F1594" s="3" t="s">
        <v>13891</v>
      </c>
      <c r="G1594" s="3" t="s">
        <v>13892</v>
      </c>
      <c r="H1594" s="4" t="s">
        <v>33105</v>
      </c>
      <c r="I1594" s="4" t="s">
        <v>33106</v>
      </c>
      <c r="J1594" s="4" t="s">
        <v>33107</v>
      </c>
      <c r="K1594" s="19">
        <v>0.35094560211932752</v>
      </c>
      <c r="L1594" s="21" t="s">
        <v>33</v>
      </c>
      <c r="M1594" s="19">
        <v>0.62659641985879178</v>
      </c>
      <c r="N1594" s="21" t="s">
        <v>33</v>
      </c>
      <c r="O1594" s="3">
        <v>11</v>
      </c>
      <c r="P1594" s="3">
        <v>11</v>
      </c>
    </row>
    <row r="1595" spans="1:16" x14ac:dyDescent="0.25">
      <c r="A1595" s="3" t="s">
        <v>33108</v>
      </c>
      <c r="B1595" s="3" t="s">
        <v>23953</v>
      </c>
      <c r="C1595" s="3" t="s">
        <v>2476</v>
      </c>
      <c r="D1595" s="3" t="s">
        <v>33109</v>
      </c>
      <c r="E1595" s="3" t="s">
        <v>2538</v>
      </c>
      <c r="F1595" s="3" t="s">
        <v>23954</v>
      </c>
      <c r="G1595" s="3" t="s">
        <v>23955</v>
      </c>
      <c r="H1595" s="4" t="s">
        <v>33110</v>
      </c>
      <c r="I1595" s="4" t="s">
        <v>33111</v>
      </c>
      <c r="J1595" s="4" t="s">
        <v>33112</v>
      </c>
      <c r="K1595" s="19">
        <v>0.61103723170264235</v>
      </c>
      <c r="L1595" s="21" t="s">
        <v>33</v>
      </c>
      <c r="M1595" s="19">
        <v>0.77644888794730305</v>
      </c>
      <c r="N1595" s="21" t="s">
        <v>33</v>
      </c>
      <c r="O1595" s="3">
        <v>17</v>
      </c>
      <c r="P1595" s="3">
        <v>13</v>
      </c>
    </row>
    <row r="1596" spans="1:16" x14ac:dyDescent="0.25">
      <c r="A1596" s="3" t="s">
        <v>33113</v>
      </c>
      <c r="B1596" s="3"/>
      <c r="C1596" s="3"/>
      <c r="D1596" s="3"/>
      <c r="E1596" s="3"/>
      <c r="F1596" s="3" t="s">
        <v>33114</v>
      </c>
      <c r="G1596" s="3" t="s">
        <v>33115</v>
      </c>
      <c r="H1596" s="4" t="s">
        <v>33116</v>
      </c>
      <c r="I1596" s="4" t="s">
        <v>33117</v>
      </c>
      <c r="J1596" s="4" t="s">
        <v>33118</v>
      </c>
      <c r="K1596" s="19">
        <v>-2.0489357214748085</v>
      </c>
      <c r="L1596" s="21" t="s">
        <v>33</v>
      </c>
      <c r="M1596" s="19">
        <v>-3.2746794286369716</v>
      </c>
      <c r="N1596" s="21" t="s">
        <v>33</v>
      </c>
      <c r="O1596" s="3">
        <v>2</v>
      </c>
      <c r="P1596" s="3">
        <v>2</v>
      </c>
    </row>
    <row r="1597" spans="1:16" x14ac:dyDescent="0.25">
      <c r="A1597" s="3" t="s">
        <v>33119</v>
      </c>
      <c r="B1597" s="3" t="s">
        <v>5919</v>
      </c>
      <c r="C1597" s="3" t="s">
        <v>2557</v>
      </c>
      <c r="D1597" s="3" t="s">
        <v>5918</v>
      </c>
      <c r="E1597" s="3" t="s">
        <v>2476</v>
      </c>
      <c r="F1597" s="3" t="s">
        <v>5920</v>
      </c>
      <c r="G1597" s="3" t="s">
        <v>5921</v>
      </c>
      <c r="H1597" s="4" t="s">
        <v>33120</v>
      </c>
      <c r="I1597" s="4" t="s">
        <v>33121</v>
      </c>
      <c r="J1597" s="4" t="s">
        <v>33122</v>
      </c>
      <c r="K1597" s="19">
        <v>0.64939332684500239</v>
      </c>
      <c r="L1597" s="21" t="s">
        <v>33</v>
      </c>
      <c r="M1597" s="19">
        <v>0.66358478944360832</v>
      </c>
      <c r="N1597" s="21" t="s">
        <v>33</v>
      </c>
      <c r="O1597" s="3">
        <v>6</v>
      </c>
      <c r="P1597" s="3">
        <v>4</v>
      </c>
    </row>
    <row r="1598" spans="1:16" x14ac:dyDescent="0.25">
      <c r="A1598" s="3" t="s">
        <v>33123</v>
      </c>
      <c r="B1598" s="3" t="s">
        <v>33124</v>
      </c>
      <c r="C1598" s="3" t="s">
        <v>2538</v>
      </c>
      <c r="D1598" s="3" t="s">
        <v>33125</v>
      </c>
      <c r="E1598" s="3" t="s">
        <v>2576</v>
      </c>
      <c r="F1598" s="3" t="s">
        <v>6646</v>
      </c>
      <c r="G1598" s="3" t="s">
        <v>6647</v>
      </c>
      <c r="H1598" s="4" t="s">
        <v>33126</v>
      </c>
      <c r="I1598" s="4" t="s">
        <v>33127</v>
      </c>
      <c r="J1598" s="4" t="s">
        <v>33128</v>
      </c>
      <c r="K1598" s="19">
        <v>0.31430796367187569</v>
      </c>
      <c r="L1598" s="21" t="s">
        <v>33</v>
      </c>
      <c r="M1598" s="19">
        <v>0.65341032912551367</v>
      </c>
      <c r="N1598" s="21" t="s">
        <v>33</v>
      </c>
      <c r="O1598" s="3">
        <v>7</v>
      </c>
      <c r="P1598" s="3">
        <v>3</v>
      </c>
    </row>
    <row r="1599" spans="1:16" x14ac:dyDescent="0.25">
      <c r="A1599" s="3" t="s">
        <v>33129</v>
      </c>
      <c r="B1599" s="3" t="s">
        <v>20639</v>
      </c>
      <c r="C1599" s="3" t="s">
        <v>2538</v>
      </c>
      <c r="D1599" s="3" t="s">
        <v>20638</v>
      </c>
      <c r="E1599" s="3" t="s">
        <v>2538</v>
      </c>
      <c r="F1599" s="3"/>
      <c r="G1599" s="3"/>
      <c r="H1599" s="4" t="s">
        <v>33130</v>
      </c>
      <c r="I1599" s="4" t="s">
        <v>33131</v>
      </c>
      <c r="J1599" s="4" t="s">
        <v>33132</v>
      </c>
      <c r="K1599" s="19">
        <v>0.86280868923598264</v>
      </c>
      <c r="L1599" s="21" t="s">
        <v>33</v>
      </c>
      <c r="M1599" s="19">
        <v>1.0305076648600904</v>
      </c>
      <c r="N1599" s="21" t="s">
        <v>33</v>
      </c>
      <c r="O1599" s="3">
        <v>5</v>
      </c>
      <c r="P1599" s="3">
        <v>5</v>
      </c>
    </row>
    <row r="1600" spans="1:16" x14ac:dyDescent="0.25">
      <c r="A1600" s="3" t="s">
        <v>33133</v>
      </c>
      <c r="B1600" s="3" t="s">
        <v>12180</v>
      </c>
      <c r="C1600" s="3" t="s">
        <v>2538</v>
      </c>
      <c r="D1600" s="3" t="s">
        <v>12179</v>
      </c>
      <c r="E1600" s="3" t="s">
        <v>2538</v>
      </c>
      <c r="F1600" s="3" t="s">
        <v>12181</v>
      </c>
      <c r="G1600" s="3" t="s">
        <v>12182</v>
      </c>
      <c r="H1600" s="4" t="s">
        <v>33134</v>
      </c>
      <c r="I1600" s="4" t="s">
        <v>33135</v>
      </c>
      <c r="J1600" s="4" t="s">
        <v>33136</v>
      </c>
      <c r="K1600" s="19">
        <v>0.83236027195587337</v>
      </c>
      <c r="L1600" s="20">
        <v>4.7183966945876198E-2</v>
      </c>
      <c r="M1600" s="19">
        <v>0.85144404518573069</v>
      </c>
      <c r="N1600" s="21" t="s">
        <v>33</v>
      </c>
      <c r="O1600" s="3">
        <v>22</v>
      </c>
      <c r="P1600" s="3">
        <v>1</v>
      </c>
    </row>
    <row r="1601" spans="1:16" x14ac:dyDescent="0.25">
      <c r="A1601" s="3" t="s">
        <v>33137</v>
      </c>
      <c r="B1601" s="3" t="s">
        <v>33138</v>
      </c>
      <c r="C1601" s="3" t="s">
        <v>2557</v>
      </c>
      <c r="D1601" s="3" t="s">
        <v>33139</v>
      </c>
      <c r="E1601" s="3" t="s">
        <v>2557</v>
      </c>
      <c r="F1601" s="3" t="s">
        <v>33140</v>
      </c>
      <c r="G1601" s="3" t="s">
        <v>33141</v>
      </c>
      <c r="H1601" s="4" t="s">
        <v>33142</v>
      </c>
      <c r="I1601" s="4" t="s">
        <v>33143</v>
      </c>
      <c r="J1601" s="4" t="s">
        <v>33144</v>
      </c>
      <c r="K1601" s="19">
        <v>0.56991953971047926</v>
      </c>
      <c r="L1601" s="21" t="s">
        <v>33</v>
      </c>
      <c r="M1601" s="19">
        <v>0.5045619711810998</v>
      </c>
      <c r="N1601" s="21" t="s">
        <v>33</v>
      </c>
      <c r="O1601" s="3">
        <v>6</v>
      </c>
      <c r="P1601" s="3">
        <v>4</v>
      </c>
    </row>
    <row r="1602" spans="1:16" x14ac:dyDescent="0.25">
      <c r="A1602" s="3" t="s">
        <v>33145</v>
      </c>
      <c r="B1602" s="3" t="s">
        <v>2838</v>
      </c>
      <c r="C1602" s="3" t="s">
        <v>33146</v>
      </c>
      <c r="D1602" s="3" t="s">
        <v>12073</v>
      </c>
      <c r="E1602" s="3" t="s">
        <v>2538</v>
      </c>
      <c r="F1602" s="3" t="s">
        <v>12074</v>
      </c>
      <c r="G1602" s="3" t="s">
        <v>8175</v>
      </c>
      <c r="H1602" s="4" t="s">
        <v>33147</v>
      </c>
      <c r="I1602" s="4" t="s">
        <v>33148</v>
      </c>
      <c r="J1602" s="4" t="s">
        <v>33149</v>
      </c>
      <c r="K1602" s="19">
        <v>0.44246665367075566</v>
      </c>
      <c r="L1602" s="21" t="s">
        <v>33</v>
      </c>
      <c r="M1602" s="19">
        <v>0.65640131972968752</v>
      </c>
      <c r="N1602" s="21" t="s">
        <v>33</v>
      </c>
      <c r="O1602" s="3">
        <v>8</v>
      </c>
      <c r="P1602" s="3">
        <v>6</v>
      </c>
    </row>
    <row r="1603" spans="1:16" x14ac:dyDescent="0.25">
      <c r="A1603" s="3" t="s">
        <v>33150</v>
      </c>
      <c r="B1603" s="3" t="s">
        <v>2797</v>
      </c>
      <c r="C1603" s="3" t="s">
        <v>2476</v>
      </c>
      <c r="D1603" s="3" t="s">
        <v>2796</v>
      </c>
      <c r="E1603" s="3" t="s">
        <v>2476</v>
      </c>
      <c r="F1603" s="3" t="s">
        <v>2798</v>
      </c>
      <c r="G1603" s="3" t="s">
        <v>2799</v>
      </c>
      <c r="H1603" s="4" t="s">
        <v>33151</v>
      </c>
      <c r="I1603" s="4" t="s">
        <v>33152</v>
      </c>
      <c r="J1603" s="4" t="s">
        <v>33153</v>
      </c>
      <c r="K1603" s="19">
        <v>0.78674170546948197</v>
      </c>
      <c r="L1603" s="21" t="s">
        <v>33</v>
      </c>
      <c r="M1603" s="19">
        <v>1.8822167843949777</v>
      </c>
      <c r="N1603" s="21" t="s">
        <v>33</v>
      </c>
      <c r="O1603" s="3">
        <v>10</v>
      </c>
      <c r="P1603" s="3">
        <v>10</v>
      </c>
    </row>
    <row r="1604" spans="1:16" x14ac:dyDescent="0.25">
      <c r="A1604" s="3" t="s">
        <v>33154</v>
      </c>
      <c r="B1604" s="3" t="s">
        <v>12207</v>
      </c>
      <c r="C1604" s="3" t="s">
        <v>2476</v>
      </c>
      <c r="D1604" s="3" t="s">
        <v>12206</v>
      </c>
      <c r="E1604" s="3" t="s">
        <v>2595</v>
      </c>
      <c r="F1604" s="3" t="s">
        <v>12208</v>
      </c>
      <c r="G1604" s="3" t="s">
        <v>12209</v>
      </c>
      <c r="H1604" s="4" t="s">
        <v>33155</v>
      </c>
      <c r="I1604" s="4" t="s">
        <v>33156</v>
      </c>
      <c r="J1604" s="4" t="s">
        <v>33157</v>
      </c>
      <c r="K1604" s="19">
        <v>-1.6441186994851822</v>
      </c>
      <c r="L1604" s="21" t="s">
        <v>33</v>
      </c>
      <c r="M1604" s="19">
        <v>-1.4092270314594542</v>
      </c>
      <c r="N1604" s="21" t="s">
        <v>33</v>
      </c>
      <c r="O1604" s="3">
        <v>3</v>
      </c>
      <c r="P1604" s="3">
        <v>3</v>
      </c>
    </row>
    <row r="1605" spans="1:16" x14ac:dyDescent="0.25">
      <c r="A1605" s="3" t="s">
        <v>33158</v>
      </c>
      <c r="B1605" s="3" t="s">
        <v>12312</v>
      </c>
      <c r="C1605" s="3" t="s">
        <v>2538</v>
      </c>
      <c r="D1605" s="3" t="s">
        <v>12311</v>
      </c>
      <c r="E1605" s="3" t="s">
        <v>2466</v>
      </c>
      <c r="F1605" s="3" t="s">
        <v>12313</v>
      </c>
      <c r="G1605" s="3" t="s">
        <v>12314</v>
      </c>
      <c r="H1605" s="4" t="s">
        <v>33159</v>
      </c>
      <c r="I1605" s="4" t="s">
        <v>33160</v>
      </c>
      <c r="J1605" s="4" t="s">
        <v>33161</v>
      </c>
      <c r="K1605" s="19">
        <v>0.73792786502436558</v>
      </c>
      <c r="L1605" s="21" t="s">
        <v>33</v>
      </c>
      <c r="M1605" s="19">
        <v>0.94074722390362087</v>
      </c>
      <c r="N1605" s="21" t="s">
        <v>33</v>
      </c>
      <c r="O1605" s="3">
        <v>4</v>
      </c>
      <c r="P1605" s="3">
        <v>4</v>
      </c>
    </row>
    <row r="1606" spans="1:16" x14ac:dyDescent="0.25">
      <c r="A1606" s="3" t="s">
        <v>33162</v>
      </c>
      <c r="B1606" s="3" t="s">
        <v>33163</v>
      </c>
      <c r="C1606" s="3" t="s">
        <v>2595</v>
      </c>
      <c r="D1606" s="3" t="s">
        <v>33164</v>
      </c>
      <c r="E1606" s="3" t="s">
        <v>2595</v>
      </c>
      <c r="F1606" s="3" t="s">
        <v>33165</v>
      </c>
      <c r="G1606" s="3" t="s">
        <v>33166</v>
      </c>
      <c r="H1606" s="4" t="s">
        <v>33167</v>
      </c>
      <c r="I1606" s="4" t="s">
        <v>33168</v>
      </c>
      <c r="J1606" s="4" t="s">
        <v>33169</v>
      </c>
      <c r="K1606" s="19">
        <v>4.7643659242178806</v>
      </c>
      <c r="L1606" s="20">
        <v>3.0277945569620199E-2</v>
      </c>
      <c r="M1606" s="19">
        <v>4.3015880177722874</v>
      </c>
      <c r="N1606" s="21" t="s">
        <v>33</v>
      </c>
      <c r="O1606" s="3">
        <v>7</v>
      </c>
      <c r="P1606" s="3">
        <v>7</v>
      </c>
    </row>
    <row r="1607" spans="1:16" x14ac:dyDescent="0.25">
      <c r="A1607" s="3" t="s">
        <v>33170</v>
      </c>
      <c r="B1607" s="3" t="s">
        <v>11751</v>
      </c>
      <c r="C1607" s="3" t="s">
        <v>2538</v>
      </c>
      <c r="D1607" s="3" t="s">
        <v>11750</v>
      </c>
      <c r="E1607" s="3" t="s">
        <v>2678</v>
      </c>
      <c r="F1607" s="3" t="s">
        <v>11752</v>
      </c>
      <c r="G1607" s="3" t="s">
        <v>11753</v>
      </c>
      <c r="H1607" s="4" t="s">
        <v>33171</v>
      </c>
      <c r="I1607" s="4" t="s">
        <v>33172</v>
      </c>
      <c r="J1607" s="4" t="s">
        <v>33173</v>
      </c>
      <c r="K1607" s="19">
        <v>0.82633156119940521</v>
      </c>
      <c r="L1607" s="21" t="s">
        <v>33</v>
      </c>
      <c r="M1607" s="19">
        <v>0.33839276869017354</v>
      </c>
      <c r="N1607" s="21" t="s">
        <v>33</v>
      </c>
      <c r="O1607" s="3">
        <v>29</v>
      </c>
      <c r="P1607" s="3">
        <v>29</v>
      </c>
    </row>
    <row r="1608" spans="1:16" x14ac:dyDescent="0.25">
      <c r="A1608" s="3" t="s">
        <v>33174</v>
      </c>
      <c r="B1608" s="3" t="s">
        <v>9116</v>
      </c>
      <c r="C1608" s="3" t="s">
        <v>2538</v>
      </c>
      <c r="D1608" s="3" t="s">
        <v>9115</v>
      </c>
      <c r="E1608" s="3" t="s">
        <v>2557</v>
      </c>
      <c r="F1608" s="3" t="s">
        <v>9117</v>
      </c>
      <c r="G1608" s="3" t="s">
        <v>9118</v>
      </c>
      <c r="H1608" s="4" t="s">
        <v>33175</v>
      </c>
      <c r="I1608" s="4" t="s">
        <v>33176</v>
      </c>
      <c r="J1608" s="4" t="s">
        <v>33177</v>
      </c>
      <c r="K1608" s="19">
        <v>0.7342006391985586</v>
      </c>
      <c r="L1608" s="21" t="s">
        <v>33</v>
      </c>
      <c r="M1608" s="19">
        <v>0.5477776991424691</v>
      </c>
      <c r="N1608" s="21" t="s">
        <v>33</v>
      </c>
      <c r="O1608" s="3">
        <v>24</v>
      </c>
      <c r="P1608" s="3">
        <v>23</v>
      </c>
    </row>
    <row r="1609" spans="1:16" x14ac:dyDescent="0.25">
      <c r="A1609" s="3" t="s">
        <v>33178</v>
      </c>
      <c r="B1609" s="3" t="s">
        <v>29278</v>
      </c>
      <c r="C1609" s="3" t="s">
        <v>2476</v>
      </c>
      <c r="D1609" s="3" t="s">
        <v>29279</v>
      </c>
      <c r="E1609" s="3" t="s">
        <v>2476</v>
      </c>
      <c r="F1609" s="3" t="s">
        <v>29280</v>
      </c>
      <c r="G1609" s="3" t="s">
        <v>29281</v>
      </c>
      <c r="H1609" s="4" t="s">
        <v>177</v>
      </c>
      <c r="I1609" s="4" t="s">
        <v>33179</v>
      </c>
      <c r="J1609" s="4" t="s">
        <v>33180</v>
      </c>
      <c r="K1609" s="19">
        <v>23.974922841747738</v>
      </c>
      <c r="L1609" s="20">
        <v>4.7494617876275499E-2</v>
      </c>
      <c r="M1609" s="19">
        <v>24.648275948543461</v>
      </c>
      <c r="N1609" s="21" t="s">
        <v>33</v>
      </c>
      <c r="O1609" s="3">
        <v>5</v>
      </c>
      <c r="P1609" s="3">
        <v>5</v>
      </c>
    </row>
    <row r="1610" spans="1:16" x14ac:dyDescent="0.25">
      <c r="A1610" s="3" t="s">
        <v>33181</v>
      </c>
      <c r="B1610" s="3" t="s">
        <v>33182</v>
      </c>
      <c r="C1610" s="3" t="s">
        <v>2576</v>
      </c>
      <c r="D1610" s="3" t="s">
        <v>33183</v>
      </c>
      <c r="E1610" s="3" t="s">
        <v>2538</v>
      </c>
      <c r="F1610" s="3"/>
      <c r="G1610" s="3"/>
      <c r="H1610" s="4" t="s">
        <v>33184</v>
      </c>
      <c r="I1610" s="4" t="s">
        <v>33185</v>
      </c>
      <c r="J1610" s="4" t="s">
        <v>33186</v>
      </c>
      <c r="K1610" s="19">
        <v>2.368256244732323</v>
      </c>
      <c r="L1610" s="21" t="s">
        <v>33</v>
      </c>
      <c r="M1610" s="19">
        <v>-2.4045129018591691</v>
      </c>
      <c r="N1610" s="21" t="s">
        <v>33</v>
      </c>
      <c r="O1610" s="3">
        <v>3</v>
      </c>
      <c r="P1610" s="3">
        <v>3</v>
      </c>
    </row>
    <row r="1611" spans="1:16" x14ac:dyDescent="0.25">
      <c r="A1611" s="3" t="s">
        <v>33187</v>
      </c>
      <c r="B1611" s="3" t="s">
        <v>19560</v>
      </c>
      <c r="C1611" s="3" t="s">
        <v>2476</v>
      </c>
      <c r="D1611" s="3" t="s">
        <v>33188</v>
      </c>
      <c r="E1611" s="3" t="s">
        <v>2476</v>
      </c>
      <c r="F1611" s="3" t="s">
        <v>33189</v>
      </c>
      <c r="G1611" s="3" t="s">
        <v>33190</v>
      </c>
      <c r="H1611" s="4" t="s">
        <v>33191</v>
      </c>
      <c r="I1611" s="4" t="s">
        <v>33192</v>
      </c>
      <c r="J1611" s="4" t="s">
        <v>33193</v>
      </c>
      <c r="K1611" s="19">
        <v>0.95346998710673936</v>
      </c>
      <c r="L1611" s="21" t="s">
        <v>33</v>
      </c>
      <c r="M1611" s="19">
        <v>0.9218871760166204</v>
      </c>
      <c r="N1611" s="21" t="s">
        <v>33</v>
      </c>
      <c r="O1611" s="3">
        <v>7</v>
      </c>
      <c r="P1611" s="3">
        <v>7</v>
      </c>
    </row>
    <row r="1612" spans="1:16" x14ac:dyDescent="0.25">
      <c r="A1612" s="3" t="s">
        <v>33194</v>
      </c>
      <c r="B1612" s="3"/>
      <c r="C1612" s="3"/>
      <c r="D1612" s="3"/>
      <c r="E1612" s="3"/>
      <c r="F1612" s="3" t="s">
        <v>2203</v>
      </c>
      <c r="G1612" s="3" t="s">
        <v>2204</v>
      </c>
      <c r="H1612" s="4" t="s">
        <v>33195</v>
      </c>
      <c r="I1612" s="4" t="s">
        <v>33196</v>
      </c>
      <c r="J1612" s="4" t="s">
        <v>33197</v>
      </c>
      <c r="K1612" s="19">
        <v>0.4471751418685932</v>
      </c>
      <c r="L1612" s="21" t="s">
        <v>33</v>
      </c>
      <c r="M1612" s="19">
        <v>0.8414318210409456</v>
      </c>
      <c r="N1612" s="21" t="s">
        <v>33</v>
      </c>
      <c r="O1612" s="3">
        <v>4</v>
      </c>
      <c r="P1612" s="3">
        <v>2</v>
      </c>
    </row>
    <row r="1613" spans="1:16" x14ac:dyDescent="0.25">
      <c r="A1613" s="3" t="s">
        <v>33198</v>
      </c>
      <c r="B1613" s="3" t="s">
        <v>33199</v>
      </c>
      <c r="C1613" s="3" t="s">
        <v>2576</v>
      </c>
      <c r="D1613" s="3" t="s">
        <v>33200</v>
      </c>
      <c r="E1613" s="3" t="s">
        <v>2576</v>
      </c>
      <c r="F1613" s="3" t="s">
        <v>33201</v>
      </c>
      <c r="G1613" s="3" t="s">
        <v>15951</v>
      </c>
      <c r="H1613" s="4" t="s">
        <v>33202</v>
      </c>
      <c r="I1613" s="4" t="s">
        <v>33203</v>
      </c>
      <c r="J1613" s="4" t="s">
        <v>33204</v>
      </c>
      <c r="K1613" s="19">
        <v>0.40321496573900939</v>
      </c>
      <c r="L1613" s="21" t="s">
        <v>33</v>
      </c>
      <c r="M1613" s="19">
        <v>0.62262875271122387</v>
      </c>
      <c r="N1613" s="21" t="s">
        <v>33</v>
      </c>
      <c r="O1613" s="3">
        <v>6</v>
      </c>
      <c r="P1613" s="3">
        <v>6</v>
      </c>
    </row>
    <row r="1614" spans="1:16" x14ac:dyDescent="0.25">
      <c r="A1614" s="3" t="s">
        <v>33205</v>
      </c>
      <c r="B1614" s="3" t="s">
        <v>10607</v>
      </c>
      <c r="C1614" s="3" t="s">
        <v>2538</v>
      </c>
      <c r="D1614" s="3" t="s">
        <v>10606</v>
      </c>
      <c r="E1614" s="3" t="s">
        <v>2476</v>
      </c>
      <c r="F1614" s="3" t="s">
        <v>10608</v>
      </c>
      <c r="G1614" s="3" t="s">
        <v>10609</v>
      </c>
      <c r="H1614" s="4" t="s">
        <v>33206</v>
      </c>
      <c r="I1614" s="4" t="s">
        <v>33207</v>
      </c>
      <c r="J1614" s="4" t="s">
        <v>33208</v>
      </c>
      <c r="K1614" s="19">
        <v>1.3376569392348101</v>
      </c>
      <c r="L1614" s="21" t="s">
        <v>33</v>
      </c>
      <c r="M1614" s="19">
        <v>1.7002852984002177</v>
      </c>
      <c r="N1614" s="21" t="s">
        <v>33</v>
      </c>
      <c r="O1614" s="3">
        <v>2</v>
      </c>
      <c r="P1614" s="3">
        <v>2</v>
      </c>
    </row>
    <row r="1615" spans="1:16" x14ac:dyDescent="0.25">
      <c r="A1615" s="3" t="s">
        <v>33209</v>
      </c>
      <c r="B1615" s="3" t="s">
        <v>33210</v>
      </c>
      <c r="C1615" s="3" t="s">
        <v>2538</v>
      </c>
      <c r="D1615" s="3" t="s">
        <v>33211</v>
      </c>
      <c r="E1615" s="3" t="s">
        <v>2576</v>
      </c>
      <c r="F1615" s="3" t="s">
        <v>33212</v>
      </c>
      <c r="G1615" s="3" t="s">
        <v>33213</v>
      </c>
      <c r="H1615" s="4" t="s">
        <v>33214</v>
      </c>
      <c r="I1615" s="4" t="s">
        <v>33215</v>
      </c>
      <c r="J1615" s="4" t="s">
        <v>33216</v>
      </c>
      <c r="K1615" s="19">
        <v>0.95434148510286543</v>
      </c>
      <c r="L1615" s="21" t="s">
        <v>33</v>
      </c>
      <c r="M1615" s="19">
        <v>1.0347792388099846</v>
      </c>
      <c r="N1615" s="21" t="s">
        <v>33</v>
      </c>
      <c r="O1615" s="3">
        <v>5</v>
      </c>
      <c r="P1615" s="3">
        <v>5</v>
      </c>
    </row>
    <row r="1616" spans="1:16" x14ac:dyDescent="0.25">
      <c r="A1616" s="3" t="s">
        <v>33217</v>
      </c>
      <c r="B1616" s="3" t="s">
        <v>33218</v>
      </c>
      <c r="C1616" s="3" t="s">
        <v>2476</v>
      </c>
      <c r="D1616" s="3" t="s">
        <v>33219</v>
      </c>
      <c r="E1616" s="3" t="s">
        <v>2476</v>
      </c>
      <c r="F1616" s="3" t="s">
        <v>33220</v>
      </c>
      <c r="G1616" s="3" t="s">
        <v>33221</v>
      </c>
      <c r="H1616" s="4" t="s">
        <v>33222</v>
      </c>
      <c r="I1616" s="4" t="s">
        <v>33223</v>
      </c>
      <c r="J1616" s="4" t="s">
        <v>33224</v>
      </c>
      <c r="K1616" s="19">
        <v>1.1373208241195218</v>
      </c>
      <c r="L1616" s="21" t="s">
        <v>33</v>
      </c>
      <c r="M1616" s="19">
        <v>1.036553587442943</v>
      </c>
      <c r="N1616" s="21" t="s">
        <v>33</v>
      </c>
      <c r="O1616" s="3">
        <v>7</v>
      </c>
      <c r="P1616" s="3">
        <v>7</v>
      </c>
    </row>
    <row r="1617" spans="1:16" x14ac:dyDescent="0.25">
      <c r="A1617" s="3" t="s">
        <v>33225</v>
      </c>
      <c r="B1617" s="3" t="s">
        <v>19604</v>
      </c>
      <c r="C1617" s="3" t="s">
        <v>2476</v>
      </c>
      <c r="D1617" s="3" t="s">
        <v>19603</v>
      </c>
      <c r="E1617" s="3" t="s">
        <v>2476</v>
      </c>
      <c r="F1617" s="3" t="s">
        <v>21311</v>
      </c>
      <c r="G1617" s="3" t="s">
        <v>21312</v>
      </c>
      <c r="H1617" s="4" t="s">
        <v>33226</v>
      </c>
      <c r="I1617" s="4" t="s">
        <v>33227</v>
      </c>
      <c r="J1617" s="4" t="s">
        <v>33228</v>
      </c>
      <c r="K1617" s="19">
        <v>0.68617604626791739</v>
      </c>
      <c r="L1617" s="21" t="s">
        <v>33</v>
      </c>
      <c r="M1617" s="19">
        <v>0.65868223527067493</v>
      </c>
      <c r="N1617" s="21" t="s">
        <v>33</v>
      </c>
      <c r="O1617" s="3">
        <v>35</v>
      </c>
      <c r="P1617" s="3">
        <v>20</v>
      </c>
    </row>
    <row r="1618" spans="1:16" x14ac:dyDescent="0.25">
      <c r="A1618" s="3" t="s">
        <v>33229</v>
      </c>
      <c r="B1618" s="3" t="s">
        <v>6105</v>
      </c>
      <c r="C1618" s="3" t="s">
        <v>2538</v>
      </c>
      <c r="D1618" s="3" t="s">
        <v>6104</v>
      </c>
      <c r="E1618" s="3" t="s">
        <v>2538</v>
      </c>
      <c r="F1618" s="3" t="s">
        <v>6106</v>
      </c>
      <c r="G1618" s="3" t="s">
        <v>6107</v>
      </c>
      <c r="H1618" s="4" t="s">
        <v>33230</v>
      </c>
      <c r="I1618" s="4" t="s">
        <v>33231</v>
      </c>
      <c r="J1618" s="4" t="s">
        <v>33232</v>
      </c>
      <c r="K1618" s="19">
        <v>8.3900522198492547E-2</v>
      </c>
      <c r="L1618" s="21" t="s">
        <v>33</v>
      </c>
      <c r="M1618" s="19">
        <v>-1.6567201926787534</v>
      </c>
      <c r="N1618" s="21" t="s">
        <v>33</v>
      </c>
      <c r="O1618" s="3">
        <v>12</v>
      </c>
      <c r="P1618" s="3">
        <v>1</v>
      </c>
    </row>
    <row r="1619" spans="1:16" x14ac:dyDescent="0.25">
      <c r="A1619" s="3" t="s">
        <v>33233</v>
      </c>
      <c r="B1619" s="3" t="s">
        <v>33234</v>
      </c>
      <c r="C1619" s="3" t="s">
        <v>2494</v>
      </c>
      <c r="D1619" s="3" t="s">
        <v>33235</v>
      </c>
      <c r="E1619" s="3" t="s">
        <v>2494</v>
      </c>
      <c r="F1619" s="3" t="s">
        <v>33236</v>
      </c>
      <c r="G1619" s="3" t="s">
        <v>33237</v>
      </c>
      <c r="H1619" s="4" t="s">
        <v>177</v>
      </c>
      <c r="I1619" s="4" t="s">
        <v>33238</v>
      </c>
      <c r="J1619" s="4" t="s">
        <v>33239</v>
      </c>
      <c r="K1619" s="19">
        <v>22.600699891184295</v>
      </c>
      <c r="L1619" s="20">
        <v>4.6764257630208299E-2</v>
      </c>
      <c r="M1619" s="19">
        <v>22.751575116920399</v>
      </c>
      <c r="N1619" s="21" t="s">
        <v>33</v>
      </c>
      <c r="O1619" s="3">
        <v>2</v>
      </c>
      <c r="P1619" s="3">
        <v>2</v>
      </c>
    </row>
    <row r="1620" spans="1:16" x14ac:dyDescent="0.25">
      <c r="A1620" s="3" t="s">
        <v>33240</v>
      </c>
      <c r="B1620" s="3" t="s">
        <v>6017</v>
      </c>
      <c r="C1620" s="3" t="s">
        <v>2576</v>
      </c>
      <c r="D1620" s="3" t="s">
        <v>24438</v>
      </c>
      <c r="E1620" s="3" t="s">
        <v>2576</v>
      </c>
      <c r="F1620" s="3" t="s">
        <v>6018</v>
      </c>
      <c r="G1620" s="3" t="s">
        <v>6019</v>
      </c>
      <c r="H1620" s="4" t="s">
        <v>33241</v>
      </c>
      <c r="I1620" s="4" t="s">
        <v>33242</v>
      </c>
      <c r="J1620" s="4" t="s">
        <v>33243</v>
      </c>
      <c r="K1620" s="19">
        <v>1.2376806379606773</v>
      </c>
      <c r="L1620" s="20">
        <v>2.43977981999999E-2</v>
      </c>
      <c r="M1620" s="19">
        <v>1.3817785496331594</v>
      </c>
      <c r="N1620" s="21" t="s">
        <v>33</v>
      </c>
      <c r="O1620" s="3">
        <v>14</v>
      </c>
      <c r="P1620" s="3">
        <v>14</v>
      </c>
    </row>
    <row r="1621" spans="1:16" x14ac:dyDescent="0.25">
      <c r="A1621" s="3" t="s">
        <v>33244</v>
      </c>
      <c r="B1621" s="3" t="s">
        <v>5675</v>
      </c>
      <c r="C1621" s="3" t="s">
        <v>2538</v>
      </c>
      <c r="D1621" s="3" t="s">
        <v>16324</v>
      </c>
      <c r="E1621" s="3" t="s">
        <v>2576</v>
      </c>
      <c r="F1621" s="3" t="s">
        <v>16325</v>
      </c>
      <c r="G1621" s="3" t="s">
        <v>16326</v>
      </c>
      <c r="H1621" s="4" t="s">
        <v>33245</v>
      </c>
      <c r="I1621" s="4" t="s">
        <v>33246</v>
      </c>
      <c r="J1621" s="4" t="s">
        <v>33247</v>
      </c>
      <c r="K1621" s="19">
        <v>1.115351248546528</v>
      </c>
      <c r="L1621" s="21" t="s">
        <v>33</v>
      </c>
      <c r="M1621" s="19">
        <v>1.2485009232416442</v>
      </c>
      <c r="N1621" s="21" t="s">
        <v>33</v>
      </c>
      <c r="O1621" s="3">
        <v>9</v>
      </c>
      <c r="P1621" s="3">
        <v>9</v>
      </c>
    </row>
    <row r="1622" spans="1:16" x14ac:dyDescent="0.25">
      <c r="A1622" s="3" t="s">
        <v>33248</v>
      </c>
      <c r="B1622" s="3" t="s">
        <v>7609</v>
      </c>
      <c r="C1622" s="3" t="s">
        <v>14386</v>
      </c>
      <c r="D1622" s="3" t="s">
        <v>7608</v>
      </c>
      <c r="E1622" s="3" t="s">
        <v>2476</v>
      </c>
      <c r="F1622" s="3" t="s">
        <v>23882</v>
      </c>
      <c r="G1622" s="3" t="s">
        <v>23883</v>
      </c>
      <c r="H1622" s="4" t="s">
        <v>33249</v>
      </c>
      <c r="I1622" s="4" t="s">
        <v>33250</v>
      </c>
      <c r="J1622" s="4" t="s">
        <v>33251</v>
      </c>
      <c r="K1622" s="19">
        <v>0.70118608448715614</v>
      </c>
      <c r="L1622" s="21" t="s">
        <v>33</v>
      </c>
      <c r="M1622" s="19">
        <v>0.4370676777364047</v>
      </c>
      <c r="N1622" s="21" t="s">
        <v>33</v>
      </c>
      <c r="O1622" s="3">
        <v>6</v>
      </c>
      <c r="P1622" s="3">
        <v>4</v>
      </c>
    </row>
    <row r="1623" spans="1:16" x14ac:dyDescent="0.25">
      <c r="A1623" s="3" t="s">
        <v>33252</v>
      </c>
      <c r="B1623" s="3" t="s">
        <v>19748</v>
      </c>
      <c r="C1623" s="3" t="s">
        <v>2538</v>
      </c>
      <c r="D1623" s="3" t="s">
        <v>19747</v>
      </c>
      <c r="E1623" s="3" t="s">
        <v>2538</v>
      </c>
      <c r="F1623" s="3" t="s">
        <v>19749</v>
      </c>
      <c r="G1623" s="3" t="s">
        <v>19750</v>
      </c>
      <c r="H1623" s="4" t="s">
        <v>33253</v>
      </c>
      <c r="I1623" s="4" t="s">
        <v>33254</v>
      </c>
      <c r="J1623" s="4" t="s">
        <v>33255</v>
      </c>
      <c r="K1623" s="19">
        <v>1.2031022774772739</v>
      </c>
      <c r="L1623" s="20">
        <v>4.3489799455732898E-2</v>
      </c>
      <c r="M1623" s="19">
        <v>1.2300929354420598</v>
      </c>
      <c r="N1623" s="21" t="s">
        <v>33</v>
      </c>
      <c r="O1623" s="3">
        <v>7</v>
      </c>
      <c r="P1623" s="3">
        <v>7</v>
      </c>
    </row>
    <row r="1624" spans="1:16" x14ac:dyDescent="0.25">
      <c r="A1624" s="3" t="s">
        <v>33256</v>
      </c>
      <c r="B1624" s="3" t="s">
        <v>4712</v>
      </c>
      <c r="C1624" s="3" t="s">
        <v>2538</v>
      </c>
      <c r="D1624" s="3" t="s">
        <v>5796</v>
      </c>
      <c r="E1624" s="3" t="s">
        <v>2576</v>
      </c>
      <c r="F1624" s="3" t="s">
        <v>5797</v>
      </c>
      <c r="G1624" s="3" t="s">
        <v>5798</v>
      </c>
      <c r="H1624" s="4" t="s">
        <v>33257</v>
      </c>
      <c r="I1624" s="4" t="s">
        <v>33258</v>
      </c>
      <c r="J1624" s="4" t="s">
        <v>33259</v>
      </c>
      <c r="K1624" s="19">
        <v>6.050263508996117E-2</v>
      </c>
      <c r="L1624" s="21" t="s">
        <v>33</v>
      </c>
      <c r="M1624" s="19">
        <v>-2.2525745022456705</v>
      </c>
      <c r="N1624" s="21" t="s">
        <v>33</v>
      </c>
      <c r="O1624" s="3">
        <v>2</v>
      </c>
      <c r="P1624" s="3">
        <v>2</v>
      </c>
    </row>
    <row r="1625" spans="1:16" x14ac:dyDescent="0.25">
      <c r="A1625" s="3" t="s">
        <v>33260</v>
      </c>
      <c r="B1625" s="3" t="s">
        <v>33261</v>
      </c>
      <c r="C1625" s="3" t="s">
        <v>33262</v>
      </c>
      <c r="D1625" s="3" t="s">
        <v>33263</v>
      </c>
      <c r="E1625" s="3" t="s">
        <v>2576</v>
      </c>
      <c r="F1625" s="3" t="s">
        <v>33264</v>
      </c>
      <c r="G1625" s="3" t="s">
        <v>33265</v>
      </c>
      <c r="H1625" s="4" t="s">
        <v>33266</v>
      </c>
      <c r="I1625" s="4" t="s">
        <v>33267</v>
      </c>
      <c r="J1625" s="4" t="s">
        <v>33268</v>
      </c>
      <c r="K1625" s="19">
        <v>5.98152273006251E-2</v>
      </c>
      <c r="L1625" s="21" t="s">
        <v>33</v>
      </c>
      <c r="M1625" s="19">
        <v>0.48409508853136601</v>
      </c>
      <c r="N1625" s="21" t="s">
        <v>33</v>
      </c>
      <c r="O1625" s="3">
        <v>3</v>
      </c>
      <c r="P1625" s="3">
        <v>2</v>
      </c>
    </row>
    <row r="1626" spans="1:16" x14ac:dyDescent="0.25">
      <c r="A1626" s="3" t="s">
        <v>33269</v>
      </c>
      <c r="B1626" s="3"/>
      <c r="C1626" s="3"/>
      <c r="D1626" s="3"/>
      <c r="E1626" s="3"/>
      <c r="F1626" s="3" t="s">
        <v>17735</v>
      </c>
      <c r="G1626" s="3" t="s">
        <v>17736</v>
      </c>
      <c r="H1626" s="4" t="s">
        <v>33270</v>
      </c>
      <c r="I1626" s="4" t="s">
        <v>33271</v>
      </c>
      <c r="J1626" s="4" t="s">
        <v>33272</v>
      </c>
      <c r="K1626" s="19">
        <v>2.0114911221989402</v>
      </c>
      <c r="L1626" s="21" t="s">
        <v>33</v>
      </c>
      <c r="M1626" s="19">
        <v>1.9999830709011999</v>
      </c>
      <c r="N1626" s="21" t="s">
        <v>33</v>
      </c>
      <c r="O1626" s="3">
        <v>4</v>
      </c>
      <c r="P1626" s="3">
        <v>2</v>
      </c>
    </row>
    <row r="1627" spans="1:16" x14ac:dyDescent="0.25">
      <c r="A1627" s="3" t="s">
        <v>33273</v>
      </c>
      <c r="B1627" s="3" t="s">
        <v>23796</v>
      </c>
      <c r="C1627" s="3" t="s">
        <v>2576</v>
      </c>
      <c r="D1627" s="3" t="s">
        <v>23795</v>
      </c>
      <c r="E1627" s="3" t="s">
        <v>2576</v>
      </c>
      <c r="F1627" s="3" t="s">
        <v>23797</v>
      </c>
      <c r="G1627" s="3" t="s">
        <v>23798</v>
      </c>
      <c r="H1627" s="4" t="s">
        <v>33274</v>
      </c>
      <c r="I1627" s="4" t="s">
        <v>33275</v>
      </c>
      <c r="J1627" s="4" t="s">
        <v>33276</v>
      </c>
      <c r="K1627" s="19">
        <v>1.1325736206325769</v>
      </c>
      <c r="L1627" s="20">
        <v>2.8903314052631499E-2</v>
      </c>
      <c r="M1627" s="19">
        <v>0.85559031237424121</v>
      </c>
      <c r="N1627" s="21" t="s">
        <v>33</v>
      </c>
      <c r="O1627" s="3">
        <v>2</v>
      </c>
      <c r="P1627" s="3">
        <v>2</v>
      </c>
    </row>
    <row r="1628" spans="1:16" x14ac:dyDescent="0.25">
      <c r="A1628" s="3" t="s">
        <v>33277</v>
      </c>
      <c r="B1628" s="3" t="s">
        <v>13874</v>
      </c>
      <c r="C1628" s="3" t="s">
        <v>2538</v>
      </c>
      <c r="D1628" s="3" t="s">
        <v>13873</v>
      </c>
      <c r="E1628" s="3" t="s">
        <v>2538</v>
      </c>
      <c r="F1628" s="3" t="s">
        <v>13875</v>
      </c>
      <c r="G1628" s="3" t="s">
        <v>13876</v>
      </c>
      <c r="H1628" s="4" t="s">
        <v>33278</v>
      </c>
      <c r="I1628" s="4" t="s">
        <v>33279</v>
      </c>
      <c r="J1628" s="4" t="s">
        <v>33280</v>
      </c>
      <c r="K1628" s="19">
        <v>0.54159319919401594</v>
      </c>
      <c r="L1628" s="21" t="s">
        <v>33</v>
      </c>
      <c r="M1628" s="19">
        <v>0.87838951076422367</v>
      </c>
      <c r="N1628" s="21" t="s">
        <v>33</v>
      </c>
      <c r="O1628" s="3">
        <v>7</v>
      </c>
      <c r="P1628" s="3">
        <v>7</v>
      </c>
    </row>
    <row r="1629" spans="1:16" x14ac:dyDescent="0.25">
      <c r="A1629" s="3" t="s">
        <v>33281</v>
      </c>
      <c r="B1629" s="3" t="s">
        <v>33282</v>
      </c>
      <c r="C1629" s="3" t="s">
        <v>2466</v>
      </c>
      <c r="D1629" s="3" t="s">
        <v>33283</v>
      </c>
      <c r="E1629" s="3" t="s">
        <v>2576</v>
      </c>
      <c r="F1629" s="3"/>
      <c r="G1629" s="3"/>
      <c r="H1629" s="4" t="s">
        <v>33284</v>
      </c>
      <c r="I1629" s="4" t="s">
        <v>33285</v>
      </c>
      <c r="J1629" s="4" t="s">
        <v>33286</v>
      </c>
      <c r="K1629" s="19">
        <v>-1.6808499499200491</v>
      </c>
      <c r="L1629" s="21" t="s">
        <v>33</v>
      </c>
      <c r="M1629" s="19">
        <v>-2.9637748542049471</v>
      </c>
      <c r="N1629" s="21" t="s">
        <v>33</v>
      </c>
      <c r="O1629" s="3">
        <v>3</v>
      </c>
      <c r="P1629" s="3">
        <v>3</v>
      </c>
    </row>
    <row r="1630" spans="1:16" x14ac:dyDescent="0.25">
      <c r="A1630" s="3" t="s">
        <v>33287</v>
      </c>
      <c r="B1630" s="3" t="s">
        <v>7545</v>
      </c>
      <c r="C1630" s="3" t="s">
        <v>2557</v>
      </c>
      <c r="D1630" s="3" t="s">
        <v>19874</v>
      </c>
      <c r="E1630" s="3" t="s">
        <v>2538</v>
      </c>
      <c r="F1630" s="3" t="s">
        <v>19875</v>
      </c>
      <c r="G1630" s="3" t="s">
        <v>7547</v>
      </c>
      <c r="H1630" s="4" t="s">
        <v>33288</v>
      </c>
      <c r="I1630" s="4" t="s">
        <v>33289</v>
      </c>
      <c r="J1630" s="4" t="s">
        <v>33290</v>
      </c>
      <c r="K1630" s="19">
        <v>0.42068312914781003</v>
      </c>
      <c r="L1630" s="21" t="s">
        <v>33</v>
      </c>
      <c r="M1630" s="19">
        <v>0.51495943329239935</v>
      </c>
      <c r="N1630" s="21" t="s">
        <v>33</v>
      </c>
      <c r="O1630" s="3">
        <v>18</v>
      </c>
      <c r="P1630" s="3">
        <v>9</v>
      </c>
    </row>
    <row r="1631" spans="1:16" x14ac:dyDescent="0.25">
      <c r="A1631" s="3" t="s">
        <v>33291</v>
      </c>
      <c r="B1631" s="3"/>
      <c r="C1631" s="3"/>
      <c r="D1631" s="3"/>
      <c r="E1631" s="3"/>
      <c r="F1631" s="3" t="s">
        <v>33292</v>
      </c>
      <c r="G1631" s="3" t="s">
        <v>33293</v>
      </c>
      <c r="H1631" s="4" t="s">
        <v>33294</v>
      </c>
      <c r="I1631" s="4" t="s">
        <v>33295</v>
      </c>
      <c r="J1631" s="4" t="s">
        <v>33296</v>
      </c>
      <c r="K1631" s="19">
        <v>3.4066643476634249</v>
      </c>
      <c r="L1631" s="21" t="s">
        <v>33</v>
      </c>
      <c r="M1631" s="19">
        <v>3.413030634704703</v>
      </c>
      <c r="N1631" s="21" t="s">
        <v>33</v>
      </c>
      <c r="O1631" s="3">
        <v>2</v>
      </c>
      <c r="P1631" s="3">
        <v>2</v>
      </c>
    </row>
    <row r="1632" spans="1:16" x14ac:dyDescent="0.25">
      <c r="A1632" s="3" t="s">
        <v>33297</v>
      </c>
      <c r="B1632" s="3" t="s">
        <v>12155</v>
      </c>
      <c r="C1632" s="3" t="s">
        <v>2476</v>
      </c>
      <c r="D1632" s="3" t="s">
        <v>12154</v>
      </c>
      <c r="E1632" s="3" t="s">
        <v>12156</v>
      </c>
      <c r="F1632" s="3" t="s">
        <v>12157</v>
      </c>
      <c r="G1632" s="3" t="s">
        <v>12158</v>
      </c>
      <c r="H1632" s="4" t="s">
        <v>33298</v>
      </c>
      <c r="I1632" s="4" t="s">
        <v>33299</v>
      </c>
      <c r="J1632" s="4" t="s">
        <v>33300</v>
      </c>
      <c r="K1632" s="19">
        <v>1.0023488757570127</v>
      </c>
      <c r="L1632" s="20">
        <v>3.2301180512129303E-2</v>
      </c>
      <c r="M1632" s="19">
        <v>0.72353984475767807</v>
      </c>
      <c r="N1632" s="21" t="s">
        <v>33</v>
      </c>
      <c r="O1632" s="3">
        <v>25</v>
      </c>
      <c r="P1632" s="3">
        <v>7</v>
      </c>
    </row>
    <row r="1633" spans="1:16" x14ac:dyDescent="0.25">
      <c r="A1633" s="3" t="s">
        <v>33301</v>
      </c>
      <c r="B1633" s="3" t="s">
        <v>6393</v>
      </c>
      <c r="C1633" s="3" t="s">
        <v>2476</v>
      </c>
      <c r="D1633" s="3" t="s">
        <v>33302</v>
      </c>
      <c r="E1633" s="3" t="s">
        <v>2557</v>
      </c>
      <c r="F1633" s="3" t="s">
        <v>33303</v>
      </c>
      <c r="G1633" s="3" t="s">
        <v>33304</v>
      </c>
      <c r="H1633" s="4" t="s">
        <v>33305</v>
      </c>
      <c r="I1633" s="4" t="s">
        <v>33306</v>
      </c>
      <c r="J1633" s="4" t="s">
        <v>33307</v>
      </c>
      <c r="K1633" s="19">
        <v>0.14467008886758093</v>
      </c>
      <c r="L1633" s="21" t="s">
        <v>33</v>
      </c>
      <c r="M1633" s="19">
        <v>1.9046024428264614</v>
      </c>
      <c r="N1633" s="21" t="s">
        <v>33</v>
      </c>
      <c r="O1633" s="3">
        <v>2</v>
      </c>
      <c r="P1633" s="3">
        <v>2</v>
      </c>
    </row>
    <row r="1634" spans="1:16" x14ac:dyDescent="0.25">
      <c r="A1634" s="3" t="s">
        <v>33308</v>
      </c>
      <c r="B1634" s="3" t="s">
        <v>33309</v>
      </c>
      <c r="C1634" s="3" t="s">
        <v>2538</v>
      </c>
      <c r="D1634" s="3" t="s">
        <v>33310</v>
      </c>
      <c r="E1634" s="3" t="s">
        <v>2476</v>
      </c>
      <c r="F1634" s="3" t="s">
        <v>33311</v>
      </c>
      <c r="G1634" s="3" t="s">
        <v>33312</v>
      </c>
      <c r="H1634" s="4" t="s">
        <v>33313</v>
      </c>
      <c r="I1634" s="4" t="s">
        <v>33314</v>
      </c>
      <c r="J1634" s="4" t="s">
        <v>33315</v>
      </c>
      <c r="K1634" s="19">
        <v>0.99762357999560303</v>
      </c>
      <c r="L1634" s="20">
        <v>2.0708605604395601E-2</v>
      </c>
      <c r="M1634" s="19">
        <v>0.9210955225143399</v>
      </c>
      <c r="N1634" s="21" t="s">
        <v>33</v>
      </c>
      <c r="O1634" s="3">
        <v>5</v>
      </c>
      <c r="P1634" s="3">
        <v>5</v>
      </c>
    </row>
    <row r="1635" spans="1:16" x14ac:dyDescent="0.25">
      <c r="A1635" s="3" t="s">
        <v>33316</v>
      </c>
      <c r="B1635" s="3" t="s">
        <v>33317</v>
      </c>
      <c r="C1635" s="3" t="s">
        <v>2678</v>
      </c>
      <c r="D1635" s="3" t="s">
        <v>33318</v>
      </c>
      <c r="E1635" s="3" t="s">
        <v>2576</v>
      </c>
      <c r="F1635" s="3" t="s">
        <v>33319</v>
      </c>
      <c r="G1635" s="3" t="s">
        <v>33320</v>
      </c>
      <c r="H1635" s="4" t="s">
        <v>33321</v>
      </c>
      <c r="I1635" s="4" t="s">
        <v>33322</v>
      </c>
      <c r="J1635" s="4" t="s">
        <v>33323</v>
      </c>
      <c r="K1635" s="19">
        <v>-0.19750365115270915</v>
      </c>
      <c r="L1635" s="21" t="s">
        <v>33</v>
      </c>
      <c r="M1635" s="19">
        <v>1.9599930190097763</v>
      </c>
      <c r="N1635" s="21" t="s">
        <v>33</v>
      </c>
      <c r="O1635" s="3">
        <v>3</v>
      </c>
      <c r="P1635" s="3">
        <v>3</v>
      </c>
    </row>
    <row r="1636" spans="1:16" x14ac:dyDescent="0.25">
      <c r="A1636" s="3" t="s">
        <v>33324</v>
      </c>
      <c r="B1636" s="3" t="s">
        <v>17720</v>
      </c>
      <c r="C1636" s="3" t="s">
        <v>33325</v>
      </c>
      <c r="D1636" s="3" t="s">
        <v>17719</v>
      </c>
      <c r="E1636" s="3" t="s">
        <v>2538</v>
      </c>
      <c r="F1636" s="3" t="s">
        <v>17721</v>
      </c>
      <c r="G1636" s="3" t="s">
        <v>17722</v>
      </c>
      <c r="H1636" s="4" t="s">
        <v>33326</v>
      </c>
      <c r="I1636" s="4" t="s">
        <v>33327</v>
      </c>
      <c r="J1636" s="4" t="s">
        <v>33328</v>
      </c>
      <c r="K1636" s="19">
        <v>1.0353636972857063</v>
      </c>
      <c r="L1636" s="20">
        <v>3.7582503759615297E-2</v>
      </c>
      <c r="M1636" s="19">
        <v>0.80882719095718936</v>
      </c>
      <c r="N1636" s="21" t="s">
        <v>33</v>
      </c>
      <c r="O1636" s="3">
        <v>10</v>
      </c>
      <c r="P1636" s="3">
        <v>10</v>
      </c>
    </row>
    <row r="1637" spans="1:16" x14ac:dyDescent="0.25">
      <c r="A1637" s="3" t="s">
        <v>33329</v>
      </c>
      <c r="B1637" s="3" t="s">
        <v>33330</v>
      </c>
      <c r="C1637" s="3" t="s">
        <v>2576</v>
      </c>
      <c r="D1637" s="3" t="s">
        <v>33331</v>
      </c>
      <c r="E1637" s="3" t="s">
        <v>2678</v>
      </c>
      <c r="F1637" s="3" t="s">
        <v>33332</v>
      </c>
      <c r="G1637" s="3" t="s">
        <v>33333</v>
      </c>
      <c r="H1637" s="4" t="s">
        <v>33334</v>
      </c>
      <c r="I1637" s="4" t="s">
        <v>33335</v>
      </c>
      <c r="J1637" s="4" t="s">
        <v>33336</v>
      </c>
      <c r="K1637" s="19">
        <v>0.43536274147010146</v>
      </c>
      <c r="L1637" s="21" t="s">
        <v>33</v>
      </c>
      <c r="M1637" s="19">
        <v>1.1967336952686007</v>
      </c>
      <c r="N1637" s="21" t="s">
        <v>33</v>
      </c>
      <c r="O1637" s="3">
        <v>3</v>
      </c>
      <c r="P1637" s="3">
        <v>3</v>
      </c>
    </row>
    <row r="1638" spans="1:16" x14ac:dyDescent="0.25">
      <c r="A1638" s="3" t="s">
        <v>33337</v>
      </c>
      <c r="B1638" s="3" t="s">
        <v>11803</v>
      </c>
      <c r="C1638" s="3" t="s">
        <v>26400</v>
      </c>
      <c r="D1638" s="3" t="s">
        <v>11802</v>
      </c>
      <c r="E1638" s="3" t="s">
        <v>2538</v>
      </c>
      <c r="F1638" s="3" t="s">
        <v>33338</v>
      </c>
      <c r="G1638" s="3" t="s">
        <v>33339</v>
      </c>
      <c r="H1638" s="4" t="s">
        <v>33340</v>
      </c>
      <c r="I1638" s="4" t="s">
        <v>33341</v>
      </c>
      <c r="J1638" s="4" t="s">
        <v>33342</v>
      </c>
      <c r="K1638" s="19">
        <v>0.20942732133306513</v>
      </c>
      <c r="L1638" s="21" t="s">
        <v>33</v>
      </c>
      <c r="M1638" s="19">
        <v>0.40051753508467447</v>
      </c>
      <c r="N1638" s="21" t="s">
        <v>33</v>
      </c>
      <c r="O1638" s="3">
        <v>45</v>
      </c>
      <c r="P1638" s="3">
        <v>18</v>
      </c>
    </row>
    <row r="1639" spans="1:16" x14ac:dyDescent="0.25">
      <c r="A1639" s="3" t="s">
        <v>33343</v>
      </c>
      <c r="B1639" s="3" t="s">
        <v>7851</v>
      </c>
      <c r="C1639" s="3" t="s">
        <v>2557</v>
      </c>
      <c r="D1639" s="3" t="s">
        <v>22127</v>
      </c>
      <c r="E1639" s="3" t="s">
        <v>2557</v>
      </c>
      <c r="F1639" s="3" t="s">
        <v>22128</v>
      </c>
      <c r="G1639" s="3" t="s">
        <v>22129</v>
      </c>
      <c r="H1639" s="4" t="s">
        <v>33344</v>
      </c>
      <c r="I1639" s="4" t="s">
        <v>33345</v>
      </c>
      <c r="J1639" s="4" t="s">
        <v>33346</v>
      </c>
      <c r="K1639" s="19">
        <v>1.0813253620377155</v>
      </c>
      <c r="L1639" s="20">
        <v>3.4330382089201798E-2</v>
      </c>
      <c r="M1639" s="19">
        <v>1.1304734078460195</v>
      </c>
      <c r="N1639" s="21" t="s">
        <v>33</v>
      </c>
      <c r="O1639" s="3">
        <v>7</v>
      </c>
      <c r="P1639" s="3">
        <v>7</v>
      </c>
    </row>
    <row r="1640" spans="1:16" x14ac:dyDescent="0.25">
      <c r="A1640" s="3" t="s">
        <v>33347</v>
      </c>
      <c r="B1640" s="3" t="s">
        <v>19402</v>
      </c>
      <c r="C1640" s="3" t="s">
        <v>2476</v>
      </c>
      <c r="D1640" s="3" t="s">
        <v>19401</v>
      </c>
      <c r="E1640" s="3" t="s">
        <v>2538</v>
      </c>
      <c r="F1640" s="3" t="s">
        <v>23906</v>
      </c>
      <c r="G1640" s="3" t="s">
        <v>23907</v>
      </c>
      <c r="H1640" s="4" t="s">
        <v>33348</v>
      </c>
      <c r="I1640" s="4" t="s">
        <v>33349</v>
      </c>
      <c r="J1640" s="4" t="s">
        <v>33350</v>
      </c>
      <c r="K1640" s="19">
        <v>0.22802708266454325</v>
      </c>
      <c r="L1640" s="21" t="s">
        <v>33</v>
      </c>
      <c r="M1640" s="19">
        <v>0.41332758265454472</v>
      </c>
      <c r="N1640" s="21" t="s">
        <v>33</v>
      </c>
      <c r="O1640" s="3">
        <v>22</v>
      </c>
      <c r="P1640" s="3">
        <v>21</v>
      </c>
    </row>
    <row r="1641" spans="1:16" x14ac:dyDescent="0.25">
      <c r="A1641" s="3" t="s">
        <v>33351</v>
      </c>
      <c r="B1641" s="3" t="s">
        <v>33352</v>
      </c>
      <c r="C1641" s="3" t="s">
        <v>2476</v>
      </c>
      <c r="D1641" s="3" t="s">
        <v>33353</v>
      </c>
      <c r="E1641" s="3" t="s">
        <v>2538</v>
      </c>
      <c r="F1641" s="3" t="s">
        <v>33354</v>
      </c>
      <c r="G1641" s="3" t="s">
        <v>33355</v>
      </c>
      <c r="H1641" s="4" t="s">
        <v>33356</v>
      </c>
      <c r="I1641" s="4" t="s">
        <v>33357</v>
      </c>
      <c r="J1641" s="4" t="s">
        <v>33358</v>
      </c>
      <c r="K1641" s="19">
        <v>-0.53878439531523148</v>
      </c>
      <c r="L1641" s="21" t="s">
        <v>33</v>
      </c>
      <c r="M1641" s="19">
        <v>-0.93753639948364498</v>
      </c>
      <c r="N1641" s="21" t="s">
        <v>33</v>
      </c>
      <c r="O1641" s="3">
        <v>10</v>
      </c>
      <c r="P1641" s="3">
        <v>9</v>
      </c>
    </row>
    <row r="1642" spans="1:16" x14ac:dyDescent="0.25">
      <c r="A1642" s="3" t="s">
        <v>33359</v>
      </c>
      <c r="B1642" s="3" t="s">
        <v>14714</v>
      </c>
      <c r="C1642" s="3" t="s">
        <v>2476</v>
      </c>
      <c r="D1642" s="3" t="s">
        <v>20868</v>
      </c>
      <c r="E1642" s="3" t="s">
        <v>16228</v>
      </c>
      <c r="F1642" s="3" t="s">
        <v>20869</v>
      </c>
      <c r="G1642" s="3" t="s">
        <v>20870</v>
      </c>
      <c r="H1642" s="4" t="s">
        <v>33360</v>
      </c>
      <c r="I1642" s="4" t="s">
        <v>33361</v>
      </c>
      <c r="J1642" s="4" t="s">
        <v>33362</v>
      </c>
      <c r="K1642" s="19">
        <v>0.70621954665170628</v>
      </c>
      <c r="L1642" s="21" t="s">
        <v>33</v>
      </c>
      <c r="M1642" s="19">
        <v>0.88122000537476686</v>
      </c>
      <c r="N1642" s="21" t="s">
        <v>33</v>
      </c>
      <c r="O1642" s="3">
        <v>14</v>
      </c>
      <c r="P1642" s="3">
        <v>6</v>
      </c>
    </row>
    <row r="1643" spans="1:16" x14ac:dyDescent="0.25">
      <c r="A1643" s="3" t="s">
        <v>33363</v>
      </c>
      <c r="B1643" s="3" t="s">
        <v>15316</v>
      </c>
      <c r="C1643" s="3" t="s">
        <v>2538</v>
      </c>
      <c r="D1643" s="3" t="s">
        <v>15315</v>
      </c>
      <c r="E1643" s="3" t="s">
        <v>2538</v>
      </c>
      <c r="F1643" s="3" t="s">
        <v>15317</v>
      </c>
      <c r="G1643" s="3" t="s">
        <v>15318</v>
      </c>
      <c r="H1643" s="4" t="s">
        <v>33364</v>
      </c>
      <c r="I1643" s="4" t="s">
        <v>33365</v>
      </c>
      <c r="J1643" s="4" t="s">
        <v>33366</v>
      </c>
      <c r="K1643" s="19">
        <v>0.63396390339571818</v>
      </c>
      <c r="L1643" s="20">
        <v>4.20458931692307E-2</v>
      </c>
      <c r="M1643" s="19">
        <v>0.56280497869840163</v>
      </c>
      <c r="N1643" s="21" t="s">
        <v>33</v>
      </c>
      <c r="O1643" s="3">
        <v>5</v>
      </c>
      <c r="P1643" s="3">
        <v>5</v>
      </c>
    </row>
    <row r="1644" spans="1:16" x14ac:dyDescent="0.25">
      <c r="A1644" s="3" t="s">
        <v>33367</v>
      </c>
      <c r="B1644" s="3" t="s">
        <v>3644</v>
      </c>
      <c r="C1644" s="3" t="s">
        <v>2538</v>
      </c>
      <c r="D1644" s="3" t="s">
        <v>3643</v>
      </c>
      <c r="E1644" s="3" t="s">
        <v>2538</v>
      </c>
      <c r="F1644" s="3" t="s">
        <v>3645</v>
      </c>
      <c r="G1644" s="3" t="s">
        <v>3646</v>
      </c>
      <c r="H1644" s="4" t="s">
        <v>33368</v>
      </c>
      <c r="I1644" s="4" t="s">
        <v>33369</v>
      </c>
      <c r="J1644" s="4" t="s">
        <v>33370</v>
      </c>
      <c r="K1644" s="19">
        <v>2.465702858309474</v>
      </c>
      <c r="L1644" s="21" t="s">
        <v>33</v>
      </c>
      <c r="M1644" s="19">
        <v>2.5096733462499521</v>
      </c>
      <c r="N1644" s="21" t="s">
        <v>33</v>
      </c>
      <c r="O1644" s="3">
        <v>12</v>
      </c>
      <c r="P1644" s="3">
        <v>1</v>
      </c>
    </row>
    <row r="1645" spans="1:16" x14ac:dyDescent="0.25">
      <c r="A1645" s="3" t="s">
        <v>33371</v>
      </c>
      <c r="B1645" s="3" t="s">
        <v>14339</v>
      </c>
      <c r="C1645" s="3" t="s">
        <v>2538</v>
      </c>
      <c r="D1645" s="3" t="s">
        <v>14338</v>
      </c>
      <c r="E1645" s="3" t="s">
        <v>2538</v>
      </c>
      <c r="F1645" s="3" t="s">
        <v>14340</v>
      </c>
      <c r="G1645" s="3" t="s">
        <v>14341</v>
      </c>
      <c r="H1645" s="4" t="s">
        <v>33372</v>
      </c>
      <c r="I1645" s="4" t="s">
        <v>33373</v>
      </c>
      <c r="J1645" s="4" t="s">
        <v>33374</v>
      </c>
      <c r="K1645" s="19">
        <v>9.2444260130414027E-2</v>
      </c>
      <c r="L1645" s="21" t="s">
        <v>33</v>
      </c>
      <c r="M1645" s="19">
        <v>0.44001709324716953</v>
      </c>
      <c r="N1645" s="21" t="s">
        <v>33</v>
      </c>
      <c r="O1645" s="3">
        <v>19</v>
      </c>
      <c r="P1645" s="3">
        <v>19</v>
      </c>
    </row>
    <row r="1646" spans="1:16" x14ac:dyDescent="0.25">
      <c r="A1646" s="3" t="s">
        <v>33375</v>
      </c>
      <c r="B1646" s="3" t="s">
        <v>33376</v>
      </c>
      <c r="C1646" s="3" t="s">
        <v>2557</v>
      </c>
      <c r="D1646" s="3" t="s">
        <v>33377</v>
      </c>
      <c r="E1646" s="3" t="s">
        <v>2557</v>
      </c>
      <c r="F1646" s="3" t="s">
        <v>33378</v>
      </c>
      <c r="G1646" s="3" t="s">
        <v>33379</v>
      </c>
      <c r="H1646" s="4" t="s">
        <v>33380</v>
      </c>
      <c r="I1646" s="4" t="s">
        <v>33381</v>
      </c>
      <c r="J1646" s="4" t="s">
        <v>33382</v>
      </c>
      <c r="K1646" s="19">
        <v>0.39148706323048521</v>
      </c>
      <c r="L1646" s="21" t="s">
        <v>33</v>
      </c>
      <c r="M1646" s="19">
        <v>1.4626051820417392</v>
      </c>
      <c r="N1646" s="21" t="s">
        <v>33</v>
      </c>
      <c r="O1646" s="3">
        <v>2</v>
      </c>
      <c r="P1646" s="3">
        <v>2</v>
      </c>
    </row>
    <row r="1647" spans="1:16" x14ac:dyDescent="0.25">
      <c r="A1647" s="3" t="s">
        <v>33383</v>
      </c>
      <c r="B1647" s="3" t="s">
        <v>22678</v>
      </c>
      <c r="C1647" s="3" t="s">
        <v>2576</v>
      </c>
      <c r="D1647" s="3" t="s">
        <v>22677</v>
      </c>
      <c r="E1647" s="3" t="s">
        <v>2576</v>
      </c>
      <c r="F1647" s="3" t="s">
        <v>22679</v>
      </c>
      <c r="G1647" s="3" t="s">
        <v>22680</v>
      </c>
      <c r="H1647" s="4" t="s">
        <v>33384</v>
      </c>
      <c r="I1647" s="4" t="s">
        <v>33385</v>
      </c>
      <c r="J1647" s="4" t="s">
        <v>33386</v>
      </c>
      <c r="K1647" s="19">
        <v>1.8738812464223211</v>
      </c>
      <c r="L1647" s="20">
        <v>4.9862717785888001E-2</v>
      </c>
      <c r="M1647" s="19">
        <v>1.5159512143608778</v>
      </c>
      <c r="N1647" s="21" t="s">
        <v>33</v>
      </c>
      <c r="O1647" s="3">
        <v>4</v>
      </c>
      <c r="P1647" s="3">
        <v>4</v>
      </c>
    </row>
    <row r="1648" spans="1:16" x14ac:dyDescent="0.25">
      <c r="A1648" s="3" t="s">
        <v>33387</v>
      </c>
      <c r="B1648" s="3" t="s">
        <v>22187</v>
      </c>
      <c r="C1648" s="3" t="s">
        <v>26092</v>
      </c>
      <c r="D1648" s="3" t="s">
        <v>22186</v>
      </c>
      <c r="E1648" s="3" t="s">
        <v>2538</v>
      </c>
      <c r="F1648" s="3" t="s">
        <v>22188</v>
      </c>
      <c r="G1648" s="3" t="s">
        <v>22189</v>
      </c>
      <c r="H1648" s="4" t="s">
        <v>33388</v>
      </c>
      <c r="I1648" s="4" t="s">
        <v>33389</v>
      </c>
      <c r="J1648" s="4" t="s">
        <v>33390</v>
      </c>
      <c r="K1648" s="19">
        <v>-4.9148725314924922E-3</v>
      </c>
      <c r="L1648" s="21" t="s">
        <v>33</v>
      </c>
      <c r="M1648" s="19">
        <v>0.15708943910907675</v>
      </c>
      <c r="N1648" s="21" t="s">
        <v>33</v>
      </c>
      <c r="O1648" s="3">
        <v>18</v>
      </c>
      <c r="P1648" s="3">
        <v>18</v>
      </c>
    </row>
    <row r="1649" spans="1:16" x14ac:dyDescent="0.25">
      <c r="A1649" s="3" t="s">
        <v>33391</v>
      </c>
      <c r="B1649" s="3" t="s">
        <v>33392</v>
      </c>
      <c r="C1649" s="3" t="s">
        <v>2538</v>
      </c>
      <c r="D1649" s="3" t="s">
        <v>33393</v>
      </c>
      <c r="E1649" s="3" t="s">
        <v>2576</v>
      </c>
      <c r="F1649" s="3" t="s">
        <v>33394</v>
      </c>
      <c r="G1649" s="3" t="s">
        <v>33395</v>
      </c>
      <c r="H1649" s="4" t="s">
        <v>33396</v>
      </c>
      <c r="I1649" s="4" t="s">
        <v>33397</v>
      </c>
      <c r="J1649" s="4" t="s">
        <v>33398</v>
      </c>
      <c r="K1649" s="19">
        <v>3.6222094434370185</v>
      </c>
      <c r="L1649" s="21" t="s">
        <v>33</v>
      </c>
      <c r="M1649" s="19">
        <v>4.5557502646207428</v>
      </c>
      <c r="N1649" s="21" t="s">
        <v>33</v>
      </c>
      <c r="O1649" s="3">
        <v>5</v>
      </c>
      <c r="P1649" s="3">
        <v>5</v>
      </c>
    </row>
    <row r="1650" spans="1:16" x14ac:dyDescent="0.25">
      <c r="A1650" s="3" t="s">
        <v>33399</v>
      </c>
      <c r="B1650" s="3"/>
      <c r="C1650" s="3"/>
      <c r="D1650" s="3"/>
      <c r="E1650" s="3"/>
      <c r="F1650" s="3" t="s">
        <v>22776</v>
      </c>
      <c r="G1650" s="3" t="s">
        <v>22777</v>
      </c>
      <c r="H1650" s="4" t="s">
        <v>33400</v>
      </c>
      <c r="I1650" s="4" t="s">
        <v>33401</v>
      </c>
      <c r="J1650" s="4" t="s">
        <v>33402</v>
      </c>
      <c r="K1650" s="19">
        <v>-4.7998931746886069E-2</v>
      </c>
      <c r="L1650" s="21" t="s">
        <v>33</v>
      </c>
      <c r="M1650" s="19">
        <v>0.58113820541494565</v>
      </c>
      <c r="N1650" s="21" t="s">
        <v>33</v>
      </c>
      <c r="O1650" s="3">
        <v>15</v>
      </c>
      <c r="P1650" s="3">
        <v>14</v>
      </c>
    </row>
    <row r="1651" spans="1:16" x14ac:dyDescent="0.25">
      <c r="A1651" s="3" t="s">
        <v>33403</v>
      </c>
      <c r="B1651" s="3" t="s">
        <v>8859</v>
      </c>
      <c r="C1651" s="3" t="s">
        <v>2476</v>
      </c>
      <c r="D1651" s="3" t="s">
        <v>8858</v>
      </c>
      <c r="E1651" s="3" t="s">
        <v>2476</v>
      </c>
      <c r="F1651" s="3" t="s">
        <v>8860</v>
      </c>
      <c r="G1651" s="3" t="s">
        <v>8861</v>
      </c>
      <c r="H1651" s="4" t="s">
        <v>33404</v>
      </c>
      <c r="I1651" s="4" t="s">
        <v>33405</v>
      </c>
      <c r="J1651" s="4" t="s">
        <v>33406</v>
      </c>
      <c r="K1651" s="19">
        <v>0.82026972924079378</v>
      </c>
      <c r="L1651" s="21" t="s">
        <v>33</v>
      </c>
      <c r="M1651" s="19">
        <v>1.1216266912679016</v>
      </c>
      <c r="N1651" s="21" t="s">
        <v>33</v>
      </c>
      <c r="O1651" s="3">
        <v>10</v>
      </c>
      <c r="P1651" s="3">
        <v>10</v>
      </c>
    </row>
    <row r="1652" spans="1:16" x14ac:dyDescent="0.25">
      <c r="A1652" s="3" t="s">
        <v>33407</v>
      </c>
      <c r="B1652" s="3"/>
      <c r="C1652" s="3"/>
      <c r="D1652" s="3"/>
      <c r="E1652" s="3"/>
      <c r="F1652" s="3" t="s">
        <v>33408</v>
      </c>
      <c r="G1652" s="3" t="s">
        <v>33409</v>
      </c>
      <c r="H1652" s="4" t="s">
        <v>33410</v>
      </c>
      <c r="I1652" s="4" t="s">
        <v>33411</v>
      </c>
      <c r="J1652" s="4" t="s">
        <v>33412</v>
      </c>
      <c r="K1652" s="19">
        <v>0.50439858265822701</v>
      </c>
      <c r="L1652" s="21" t="s">
        <v>33</v>
      </c>
      <c r="M1652" s="19">
        <v>1.0697663428632371</v>
      </c>
      <c r="N1652" s="21" t="s">
        <v>33</v>
      </c>
      <c r="O1652" s="3">
        <v>2</v>
      </c>
      <c r="P1652" s="3">
        <v>2</v>
      </c>
    </row>
    <row r="1653" spans="1:16" x14ac:dyDescent="0.25">
      <c r="A1653" s="3" t="s">
        <v>33413</v>
      </c>
      <c r="B1653" s="3" t="s">
        <v>12216</v>
      </c>
      <c r="C1653" s="3" t="s">
        <v>2538</v>
      </c>
      <c r="D1653" s="3" t="s">
        <v>12215</v>
      </c>
      <c r="E1653" s="3" t="s">
        <v>2538</v>
      </c>
      <c r="F1653" s="3" t="s">
        <v>12217</v>
      </c>
      <c r="G1653" s="3" t="s">
        <v>12218</v>
      </c>
      <c r="H1653" s="4" t="s">
        <v>33414</v>
      </c>
      <c r="I1653" s="4" t="s">
        <v>33415</v>
      </c>
      <c r="J1653" s="4" t="s">
        <v>33416</v>
      </c>
      <c r="K1653" s="19">
        <v>0.27057720390685758</v>
      </c>
      <c r="L1653" s="21" t="s">
        <v>33</v>
      </c>
      <c r="M1653" s="19">
        <v>0.3833198315628088</v>
      </c>
      <c r="N1653" s="21" t="s">
        <v>33</v>
      </c>
      <c r="O1653" s="3">
        <v>42</v>
      </c>
      <c r="P1653" s="3">
        <v>16</v>
      </c>
    </row>
    <row r="1654" spans="1:16" x14ac:dyDescent="0.25">
      <c r="A1654" s="3" t="s">
        <v>33417</v>
      </c>
      <c r="B1654" s="3" t="s">
        <v>12541</v>
      </c>
      <c r="C1654" s="3" t="s">
        <v>2538</v>
      </c>
      <c r="D1654" s="3" t="s">
        <v>12540</v>
      </c>
      <c r="E1654" s="3" t="s">
        <v>2538</v>
      </c>
      <c r="F1654" s="3" t="s">
        <v>12542</v>
      </c>
      <c r="G1654" s="3" t="s">
        <v>12543</v>
      </c>
      <c r="H1654" s="4" t="s">
        <v>33418</v>
      </c>
      <c r="I1654" s="4" t="s">
        <v>33419</v>
      </c>
      <c r="J1654" s="4" t="s">
        <v>33420</v>
      </c>
      <c r="K1654" s="19">
        <v>-1.9101090701377201</v>
      </c>
      <c r="L1654" s="21" t="s">
        <v>33</v>
      </c>
      <c r="M1654" s="19">
        <v>-2.6909016545582238</v>
      </c>
      <c r="N1654" s="21" t="s">
        <v>33</v>
      </c>
      <c r="O1654" s="3">
        <v>4</v>
      </c>
      <c r="P1654" s="3">
        <v>4</v>
      </c>
    </row>
    <row r="1655" spans="1:16" x14ac:dyDescent="0.25">
      <c r="A1655" s="3" t="s">
        <v>33421</v>
      </c>
      <c r="B1655" s="3" t="s">
        <v>10963</v>
      </c>
      <c r="C1655" s="3" t="s">
        <v>2476</v>
      </c>
      <c r="D1655" s="3" t="s">
        <v>21495</v>
      </c>
      <c r="E1655" s="3" t="s">
        <v>2476</v>
      </c>
      <c r="F1655" s="3" t="s">
        <v>21496</v>
      </c>
      <c r="G1655" s="3" t="s">
        <v>14614</v>
      </c>
      <c r="H1655" s="4" t="s">
        <v>33422</v>
      </c>
      <c r="I1655" s="4" t="s">
        <v>33423</v>
      </c>
      <c r="J1655" s="4" t="s">
        <v>33424</v>
      </c>
      <c r="K1655" s="19">
        <v>0.79885714531816154</v>
      </c>
      <c r="L1655" s="20">
        <v>3.0439167795030999E-2</v>
      </c>
      <c r="M1655" s="19">
        <v>0.6023182602238194</v>
      </c>
      <c r="N1655" s="21" t="s">
        <v>33</v>
      </c>
      <c r="O1655" s="3">
        <v>27</v>
      </c>
      <c r="P1655" s="3">
        <v>27</v>
      </c>
    </row>
    <row r="1656" spans="1:16" x14ac:dyDescent="0.25">
      <c r="A1656" s="3" t="s">
        <v>33425</v>
      </c>
      <c r="B1656" s="3" t="s">
        <v>33426</v>
      </c>
      <c r="C1656" s="3" t="s">
        <v>3522</v>
      </c>
      <c r="D1656" s="3" t="s">
        <v>33427</v>
      </c>
      <c r="E1656" s="3" t="s">
        <v>2538</v>
      </c>
      <c r="F1656" s="3" t="s">
        <v>31241</v>
      </c>
      <c r="G1656" s="3" t="s">
        <v>31242</v>
      </c>
      <c r="H1656" s="4" t="s">
        <v>33428</v>
      </c>
      <c r="I1656" s="4" t="s">
        <v>33429</v>
      </c>
      <c r="J1656" s="4" t="s">
        <v>33430</v>
      </c>
      <c r="K1656" s="19">
        <v>0.26359015346652387</v>
      </c>
      <c r="L1656" s="21" t="s">
        <v>33</v>
      </c>
      <c r="M1656" s="19">
        <v>0.37419339041966926</v>
      </c>
      <c r="N1656" s="21" t="s">
        <v>33</v>
      </c>
      <c r="O1656" s="3">
        <v>74</v>
      </c>
      <c r="P1656" s="3">
        <v>1</v>
      </c>
    </row>
    <row r="1657" spans="1:16" x14ac:dyDescent="0.25">
      <c r="A1657" s="3" t="s">
        <v>33431</v>
      </c>
      <c r="B1657" s="3" t="s">
        <v>22570</v>
      </c>
      <c r="C1657" s="3" t="s">
        <v>2595</v>
      </c>
      <c r="D1657" s="3" t="s">
        <v>22569</v>
      </c>
      <c r="E1657" s="3" t="s">
        <v>2595</v>
      </c>
      <c r="F1657" s="3" t="s">
        <v>22571</v>
      </c>
      <c r="G1657" s="3" t="s">
        <v>22572</v>
      </c>
      <c r="H1657" s="4" t="s">
        <v>33432</v>
      </c>
      <c r="I1657" s="4" t="s">
        <v>33433</v>
      </c>
      <c r="J1657" s="4" t="s">
        <v>33434</v>
      </c>
      <c r="K1657" s="19">
        <v>0.29120467286625645</v>
      </c>
      <c r="L1657" s="21" t="s">
        <v>33</v>
      </c>
      <c r="M1657" s="19">
        <v>0.59043685017182501</v>
      </c>
      <c r="N1657" s="21" t="s">
        <v>33</v>
      </c>
      <c r="O1657" s="3">
        <v>6</v>
      </c>
      <c r="P1657" s="3">
        <v>6</v>
      </c>
    </row>
    <row r="1658" spans="1:16" x14ac:dyDescent="0.25">
      <c r="A1658" s="3" t="s">
        <v>33435</v>
      </c>
      <c r="B1658" s="3" t="s">
        <v>24200</v>
      </c>
      <c r="C1658" s="3" t="s">
        <v>2538</v>
      </c>
      <c r="D1658" s="3" t="s">
        <v>33436</v>
      </c>
      <c r="E1658" s="3" t="s">
        <v>2494</v>
      </c>
      <c r="F1658" s="3" t="s">
        <v>33437</v>
      </c>
      <c r="G1658" s="3" t="s">
        <v>33438</v>
      </c>
      <c r="H1658" s="4" t="s">
        <v>33439</v>
      </c>
      <c r="I1658" s="4" t="s">
        <v>33440</v>
      </c>
      <c r="J1658" s="4" t="s">
        <v>33441</v>
      </c>
      <c r="K1658" s="19">
        <v>0.71127152649019387</v>
      </c>
      <c r="L1658" s="21" t="s">
        <v>33</v>
      </c>
      <c r="M1658" s="19">
        <v>0.62555044532129511</v>
      </c>
      <c r="N1658" s="21" t="s">
        <v>33</v>
      </c>
      <c r="O1658" s="3">
        <v>5</v>
      </c>
      <c r="P1658" s="3">
        <v>5</v>
      </c>
    </row>
    <row r="1659" spans="1:16" x14ac:dyDescent="0.25">
      <c r="A1659" s="3" t="s">
        <v>33442</v>
      </c>
      <c r="B1659" s="3" t="s">
        <v>10297</v>
      </c>
      <c r="C1659" s="3" t="s">
        <v>2494</v>
      </c>
      <c r="D1659" s="3" t="s">
        <v>10296</v>
      </c>
      <c r="E1659" s="3" t="s">
        <v>2494</v>
      </c>
      <c r="F1659" s="3" t="s">
        <v>10298</v>
      </c>
      <c r="G1659" s="3" t="s">
        <v>10299</v>
      </c>
      <c r="H1659" s="4" t="s">
        <v>33443</v>
      </c>
      <c r="I1659" s="4" t="s">
        <v>33444</v>
      </c>
      <c r="J1659" s="4" t="s">
        <v>33445</v>
      </c>
      <c r="K1659" s="19">
        <v>0.25811495187522521</v>
      </c>
      <c r="L1659" s="21" t="s">
        <v>33</v>
      </c>
      <c r="M1659" s="19">
        <v>0.91185200088067941</v>
      </c>
      <c r="N1659" s="21" t="s">
        <v>33</v>
      </c>
      <c r="O1659" s="3">
        <v>3</v>
      </c>
      <c r="P1659" s="3">
        <v>3</v>
      </c>
    </row>
    <row r="1660" spans="1:16" x14ac:dyDescent="0.25">
      <c r="A1660" s="3" t="s">
        <v>33446</v>
      </c>
      <c r="B1660" s="3" t="s">
        <v>19854</v>
      </c>
      <c r="C1660" s="3" t="s">
        <v>2476</v>
      </c>
      <c r="D1660" s="3" t="s">
        <v>19853</v>
      </c>
      <c r="E1660" s="3" t="s">
        <v>2476</v>
      </c>
      <c r="F1660" s="3" t="s">
        <v>19855</v>
      </c>
      <c r="G1660" s="3" t="s">
        <v>19856</v>
      </c>
      <c r="H1660" s="4" t="s">
        <v>33447</v>
      </c>
      <c r="I1660" s="4" t="s">
        <v>33448</v>
      </c>
      <c r="J1660" s="4" t="s">
        <v>33449</v>
      </c>
      <c r="K1660" s="19">
        <v>0.3540368840660762</v>
      </c>
      <c r="L1660" s="21" t="s">
        <v>33</v>
      </c>
      <c r="M1660" s="19">
        <v>0.98094597008669493</v>
      </c>
      <c r="N1660" s="21" t="s">
        <v>33</v>
      </c>
      <c r="O1660" s="3">
        <v>7</v>
      </c>
      <c r="P1660" s="3">
        <v>7</v>
      </c>
    </row>
    <row r="1661" spans="1:16" x14ac:dyDescent="0.25">
      <c r="A1661" s="3" t="s">
        <v>33450</v>
      </c>
      <c r="B1661" s="3" t="s">
        <v>3662</v>
      </c>
      <c r="C1661" s="3" t="s">
        <v>2476</v>
      </c>
      <c r="D1661" s="3" t="s">
        <v>3661</v>
      </c>
      <c r="E1661" s="3" t="s">
        <v>2476</v>
      </c>
      <c r="F1661" s="3" t="s">
        <v>3663</v>
      </c>
      <c r="G1661" s="3" t="s">
        <v>3664</v>
      </c>
      <c r="H1661" s="4" t="s">
        <v>33451</v>
      </c>
      <c r="I1661" s="4" t="s">
        <v>33452</v>
      </c>
      <c r="J1661" s="4" t="s">
        <v>33453</v>
      </c>
      <c r="K1661" s="19">
        <v>0.20836986423428139</v>
      </c>
      <c r="L1661" s="21" t="s">
        <v>33</v>
      </c>
      <c r="M1661" s="19">
        <v>0.43568142375361235</v>
      </c>
      <c r="N1661" s="21" t="s">
        <v>33</v>
      </c>
      <c r="O1661" s="3">
        <v>24</v>
      </c>
      <c r="P1661" s="3">
        <v>20</v>
      </c>
    </row>
    <row r="1662" spans="1:16" x14ac:dyDescent="0.25">
      <c r="A1662" s="3" t="s">
        <v>33454</v>
      </c>
      <c r="B1662" s="3" t="s">
        <v>5340</v>
      </c>
      <c r="C1662" s="3" t="s">
        <v>25969</v>
      </c>
      <c r="D1662" s="3" t="s">
        <v>33455</v>
      </c>
      <c r="E1662" s="3" t="s">
        <v>2494</v>
      </c>
      <c r="F1662" s="3" t="s">
        <v>33456</v>
      </c>
      <c r="G1662" s="3" t="s">
        <v>5342</v>
      </c>
      <c r="H1662" s="4" t="s">
        <v>33457</v>
      </c>
      <c r="I1662" s="4" t="s">
        <v>33458</v>
      </c>
      <c r="J1662" s="4" t="s">
        <v>33459</v>
      </c>
      <c r="K1662" s="19">
        <v>0.5511422856295104</v>
      </c>
      <c r="L1662" s="21" t="s">
        <v>33</v>
      </c>
      <c r="M1662" s="19">
        <v>1.2477788161909815</v>
      </c>
      <c r="N1662" s="21" t="s">
        <v>33</v>
      </c>
      <c r="O1662" s="3">
        <v>11</v>
      </c>
      <c r="P1662" s="3">
        <v>10</v>
      </c>
    </row>
    <row r="1663" spans="1:16" x14ac:dyDescent="0.25">
      <c r="A1663" s="3" t="s">
        <v>33460</v>
      </c>
      <c r="B1663" s="3" t="s">
        <v>33461</v>
      </c>
      <c r="C1663" s="3" t="s">
        <v>2538</v>
      </c>
      <c r="D1663" s="3" t="s">
        <v>33462</v>
      </c>
      <c r="E1663" s="3" t="s">
        <v>2576</v>
      </c>
      <c r="F1663" s="3" t="s">
        <v>33463</v>
      </c>
      <c r="G1663" s="3" t="s">
        <v>33464</v>
      </c>
      <c r="H1663" s="4" t="s">
        <v>33465</v>
      </c>
      <c r="I1663" s="4" t="s">
        <v>33466</v>
      </c>
      <c r="J1663" s="4" t="s">
        <v>33467</v>
      </c>
      <c r="K1663" s="19">
        <v>1.8481160626801985</v>
      </c>
      <c r="L1663" s="21" t="s">
        <v>33</v>
      </c>
      <c r="M1663" s="19">
        <v>2.0195583823144529</v>
      </c>
      <c r="N1663" s="21" t="s">
        <v>33</v>
      </c>
      <c r="O1663" s="3">
        <v>4</v>
      </c>
      <c r="P1663" s="3">
        <v>4</v>
      </c>
    </row>
    <row r="1664" spans="1:16" x14ac:dyDescent="0.25">
      <c r="A1664" s="3" t="s">
        <v>33468</v>
      </c>
      <c r="B1664" s="3" t="s">
        <v>4491</v>
      </c>
      <c r="C1664" s="3" t="s">
        <v>2557</v>
      </c>
      <c r="D1664" s="3" t="s">
        <v>33469</v>
      </c>
      <c r="E1664" s="3" t="s">
        <v>2557</v>
      </c>
      <c r="F1664" s="3" t="s">
        <v>33470</v>
      </c>
      <c r="G1664" s="3" t="s">
        <v>33471</v>
      </c>
      <c r="H1664" s="4" t="s">
        <v>33472</v>
      </c>
      <c r="I1664" s="4" t="s">
        <v>33473</v>
      </c>
      <c r="J1664" s="4" t="s">
        <v>33474</v>
      </c>
      <c r="K1664" s="19">
        <v>0.98985674965861969</v>
      </c>
      <c r="L1664" s="21" t="s">
        <v>33</v>
      </c>
      <c r="M1664" s="19">
        <v>0.89006769540153996</v>
      </c>
      <c r="N1664" s="21" t="s">
        <v>33</v>
      </c>
      <c r="O1664" s="3">
        <v>3</v>
      </c>
      <c r="P1664" s="3">
        <v>3</v>
      </c>
    </row>
    <row r="1665" spans="1:16" x14ac:dyDescent="0.25">
      <c r="A1665" s="3" t="s">
        <v>33475</v>
      </c>
      <c r="B1665" s="3" t="s">
        <v>33476</v>
      </c>
      <c r="C1665" s="3" t="s">
        <v>2538</v>
      </c>
      <c r="D1665" s="3" t="s">
        <v>33477</v>
      </c>
      <c r="E1665" s="3" t="s">
        <v>2466</v>
      </c>
      <c r="F1665" s="3"/>
      <c r="G1665" s="3"/>
      <c r="H1665" s="4" t="s">
        <v>33478</v>
      </c>
      <c r="I1665" s="4" t="s">
        <v>33479</v>
      </c>
      <c r="J1665" s="4" t="s">
        <v>33480</v>
      </c>
      <c r="K1665" s="19">
        <v>0.45913077862990209</v>
      </c>
      <c r="L1665" s="21" t="s">
        <v>33</v>
      </c>
      <c r="M1665" s="19">
        <v>0.5100908933456364</v>
      </c>
      <c r="N1665" s="21" t="s">
        <v>33</v>
      </c>
      <c r="O1665" s="3">
        <v>27</v>
      </c>
      <c r="P1665" s="3">
        <v>26</v>
      </c>
    </row>
    <row r="1666" spans="1:16" x14ac:dyDescent="0.25">
      <c r="A1666" s="3" t="s">
        <v>33481</v>
      </c>
      <c r="B1666" s="3" t="s">
        <v>12328</v>
      </c>
      <c r="C1666" s="3" t="s">
        <v>2538</v>
      </c>
      <c r="D1666" s="3" t="s">
        <v>12327</v>
      </c>
      <c r="E1666" s="3" t="s">
        <v>2678</v>
      </c>
      <c r="F1666" s="3" t="s">
        <v>12329</v>
      </c>
      <c r="G1666" s="3" t="s">
        <v>12330</v>
      </c>
      <c r="H1666" s="4" t="s">
        <v>33482</v>
      </c>
      <c r="I1666" s="4" t="s">
        <v>33483</v>
      </c>
      <c r="J1666" s="4" t="s">
        <v>33484</v>
      </c>
      <c r="K1666" s="19">
        <v>0.90523560251342328</v>
      </c>
      <c r="L1666" s="20">
        <v>3.8914147086206899E-2</v>
      </c>
      <c r="M1666" s="19">
        <v>0.71455858311335552</v>
      </c>
      <c r="N1666" s="21" t="s">
        <v>33</v>
      </c>
      <c r="O1666" s="3">
        <v>12</v>
      </c>
      <c r="P1666" s="3">
        <v>12</v>
      </c>
    </row>
    <row r="1667" spans="1:16" x14ac:dyDescent="0.25">
      <c r="A1667" s="3" t="s">
        <v>33485</v>
      </c>
      <c r="B1667" s="3" t="s">
        <v>9981</v>
      </c>
      <c r="C1667" s="3" t="s">
        <v>2538</v>
      </c>
      <c r="D1667" s="3" t="s">
        <v>9980</v>
      </c>
      <c r="E1667" s="3" t="s">
        <v>2538</v>
      </c>
      <c r="F1667" s="3" t="s">
        <v>33486</v>
      </c>
      <c r="G1667" s="3" t="s">
        <v>33487</v>
      </c>
      <c r="H1667" s="4" t="s">
        <v>33488</v>
      </c>
      <c r="I1667" s="4" t="s">
        <v>33489</v>
      </c>
      <c r="J1667" s="4" t="s">
        <v>33490</v>
      </c>
      <c r="K1667" s="19">
        <v>0.12425745253260488</v>
      </c>
      <c r="L1667" s="21" t="s">
        <v>33</v>
      </c>
      <c r="M1667" s="19">
        <v>0.15295268315651675</v>
      </c>
      <c r="N1667" s="21" t="s">
        <v>33</v>
      </c>
      <c r="O1667" s="3">
        <v>18</v>
      </c>
      <c r="P1667" s="3">
        <v>10</v>
      </c>
    </row>
    <row r="1668" spans="1:16" x14ac:dyDescent="0.25">
      <c r="A1668" s="3" t="s">
        <v>33491</v>
      </c>
      <c r="B1668" s="3" t="s">
        <v>30319</v>
      </c>
      <c r="C1668" s="3" t="s">
        <v>26868</v>
      </c>
      <c r="D1668" s="3" t="s">
        <v>30321</v>
      </c>
      <c r="E1668" s="3" t="s">
        <v>2576</v>
      </c>
      <c r="F1668" s="3" t="s">
        <v>31203</v>
      </c>
      <c r="G1668" s="3" t="s">
        <v>31204</v>
      </c>
      <c r="H1668" s="4" t="s">
        <v>33492</v>
      </c>
      <c r="I1668" s="4" t="s">
        <v>33493</v>
      </c>
      <c r="J1668" s="4" t="s">
        <v>33494</v>
      </c>
      <c r="K1668" s="19">
        <v>1.4619429638800758</v>
      </c>
      <c r="L1668" s="21" t="s">
        <v>33</v>
      </c>
      <c r="M1668" s="19">
        <v>1.7149527600031975</v>
      </c>
      <c r="N1668" s="21" t="s">
        <v>33</v>
      </c>
      <c r="O1668" s="3">
        <v>14</v>
      </c>
      <c r="P1668" s="3">
        <v>4</v>
      </c>
    </row>
    <row r="1669" spans="1:16" x14ac:dyDescent="0.25">
      <c r="A1669" s="3" t="s">
        <v>33495</v>
      </c>
      <c r="B1669" s="3" t="s">
        <v>10963</v>
      </c>
      <c r="C1669" s="3" t="s">
        <v>9389</v>
      </c>
      <c r="D1669" s="3" t="s">
        <v>33496</v>
      </c>
      <c r="E1669" s="3" t="s">
        <v>2595</v>
      </c>
      <c r="F1669" s="3" t="s">
        <v>33497</v>
      </c>
      <c r="G1669" s="3" t="s">
        <v>33498</v>
      </c>
      <c r="H1669" s="4" t="s">
        <v>33499</v>
      </c>
      <c r="I1669" s="4" t="s">
        <v>33500</v>
      </c>
      <c r="J1669" s="4" t="s">
        <v>33501</v>
      </c>
      <c r="K1669" s="19">
        <v>-1.0362683242994406</v>
      </c>
      <c r="L1669" s="21" t="s">
        <v>33</v>
      </c>
      <c r="M1669" s="19">
        <v>-1.2758532918804804</v>
      </c>
      <c r="N1669" s="21" t="s">
        <v>33</v>
      </c>
      <c r="O1669" s="3">
        <v>7</v>
      </c>
      <c r="P1669" s="3">
        <v>5</v>
      </c>
    </row>
    <row r="1670" spans="1:16" x14ac:dyDescent="0.25">
      <c r="A1670" s="3" t="s">
        <v>33502</v>
      </c>
      <c r="B1670" s="3" t="s">
        <v>33503</v>
      </c>
      <c r="C1670" s="3" t="s">
        <v>2476</v>
      </c>
      <c r="D1670" s="3" t="s">
        <v>33504</v>
      </c>
      <c r="E1670" s="3" t="s">
        <v>2605</v>
      </c>
      <c r="F1670" s="3" t="s">
        <v>33505</v>
      </c>
      <c r="G1670" s="3" t="s">
        <v>33506</v>
      </c>
      <c r="H1670" s="4" t="s">
        <v>33507</v>
      </c>
      <c r="I1670" s="4" t="s">
        <v>33508</v>
      </c>
      <c r="J1670" s="4" t="s">
        <v>33509</v>
      </c>
      <c r="K1670" s="19">
        <v>-0.51838969640301258</v>
      </c>
      <c r="L1670" s="21" t="s">
        <v>33</v>
      </c>
      <c r="M1670" s="19">
        <v>-0.85555300795394085</v>
      </c>
      <c r="N1670" s="21" t="s">
        <v>33</v>
      </c>
      <c r="O1670" s="3">
        <v>2</v>
      </c>
      <c r="P1670" s="3">
        <v>2</v>
      </c>
    </row>
    <row r="1671" spans="1:16" x14ac:dyDescent="0.25">
      <c r="A1671" s="3" t="s">
        <v>33510</v>
      </c>
      <c r="B1671" s="3"/>
      <c r="C1671" s="3"/>
      <c r="D1671" s="3"/>
      <c r="E1671" s="3"/>
      <c r="F1671" s="3" t="s">
        <v>348</v>
      </c>
      <c r="G1671" s="3" t="s">
        <v>349</v>
      </c>
      <c r="H1671" s="4" t="s">
        <v>33511</v>
      </c>
      <c r="I1671" s="4" t="s">
        <v>33512</v>
      </c>
      <c r="J1671" s="4" t="s">
        <v>33513</v>
      </c>
      <c r="K1671" s="19">
        <v>0.22349248681359132</v>
      </c>
      <c r="L1671" s="21" t="s">
        <v>33</v>
      </c>
      <c r="M1671" s="19">
        <v>0.24695333452223997</v>
      </c>
      <c r="N1671" s="21" t="s">
        <v>33</v>
      </c>
      <c r="O1671" s="3">
        <v>3</v>
      </c>
      <c r="P1671" s="3">
        <v>3</v>
      </c>
    </row>
    <row r="1672" spans="1:16" x14ac:dyDescent="0.25">
      <c r="A1672" s="3" t="s">
        <v>33514</v>
      </c>
      <c r="B1672" s="3" t="s">
        <v>21635</v>
      </c>
      <c r="C1672" s="3" t="s">
        <v>28595</v>
      </c>
      <c r="D1672" s="3" t="s">
        <v>21634</v>
      </c>
      <c r="E1672" s="3" t="s">
        <v>2476</v>
      </c>
      <c r="F1672" s="3" t="s">
        <v>21636</v>
      </c>
      <c r="G1672" s="3" t="s">
        <v>21637</v>
      </c>
      <c r="H1672" s="4" t="s">
        <v>33515</v>
      </c>
      <c r="I1672" s="4" t="s">
        <v>33516</v>
      </c>
      <c r="J1672" s="4" t="s">
        <v>33517</v>
      </c>
      <c r="K1672" s="19">
        <v>1.4394938368383581</v>
      </c>
      <c r="L1672" s="20">
        <v>3.8869045821167798E-2</v>
      </c>
      <c r="M1672" s="19">
        <v>1.2461526302336294</v>
      </c>
      <c r="N1672" s="21" t="s">
        <v>33</v>
      </c>
      <c r="O1672" s="3">
        <v>8</v>
      </c>
      <c r="P1672" s="3">
        <v>4</v>
      </c>
    </row>
    <row r="1673" spans="1:16" x14ac:dyDescent="0.25">
      <c r="A1673" s="3" t="s">
        <v>33518</v>
      </c>
      <c r="B1673" s="3" t="s">
        <v>5999</v>
      </c>
      <c r="C1673" s="3" t="s">
        <v>2538</v>
      </c>
      <c r="D1673" s="3" t="s">
        <v>5998</v>
      </c>
      <c r="E1673" s="3" t="s">
        <v>2538</v>
      </c>
      <c r="F1673" s="3" t="s">
        <v>3007</v>
      </c>
      <c r="G1673" s="3" t="s">
        <v>3008</v>
      </c>
      <c r="H1673" s="4" t="s">
        <v>33519</v>
      </c>
      <c r="I1673" s="4" t="s">
        <v>33520</v>
      </c>
      <c r="J1673" s="4" t="s">
        <v>33521</v>
      </c>
      <c r="K1673" s="19">
        <v>0.44735018147256533</v>
      </c>
      <c r="L1673" s="21" t="s">
        <v>33</v>
      </c>
      <c r="M1673" s="19">
        <v>0.44209069281907687</v>
      </c>
      <c r="N1673" s="21" t="s">
        <v>33</v>
      </c>
      <c r="O1673" s="3">
        <v>63</v>
      </c>
      <c r="P1673" s="3">
        <v>2</v>
      </c>
    </row>
    <row r="1674" spans="1:16" x14ac:dyDescent="0.25">
      <c r="A1674" s="3" t="s">
        <v>33522</v>
      </c>
      <c r="B1674" s="3" t="s">
        <v>24080</v>
      </c>
      <c r="C1674" s="3" t="s">
        <v>2576</v>
      </c>
      <c r="D1674" s="3" t="s">
        <v>33523</v>
      </c>
      <c r="E1674" s="3" t="s">
        <v>2576</v>
      </c>
      <c r="F1674" s="3" t="s">
        <v>33524</v>
      </c>
      <c r="G1674" s="3" t="s">
        <v>33525</v>
      </c>
      <c r="H1674" s="4" t="s">
        <v>33526</v>
      </c>
      <c r="I1674" s="4" t="s">
        <v>33527</v>
      </c>
      <c r="J1674" s="4" t="s">
        <v>33528</v>
      </c>
      <c r="K1674" s="19">
        <v>-0.47489940541832765</v>
      </c>
      <c r="L1674" s="21" t="s">
        <v>33</v>
      </c>
      <c r="M1674" s="19">
        <v>-0.79557764707489931</v>
      </c>
      <c r="N1674" s="21" t="s">
        <v>33</v>
      </c>
      <c r="O1674" s="3">
        <v>11</v>
      </c>
      <c r="P1674" s="3">
        <v>11</v>
      </c>
    </row>
    <row r="1675" spans="1:16" x14ac:dyDescent="0.25">
      <c r="A1675" s="3" t="s">
        <v>33529</v>
      </c>
      <c r="B1675" s="3"/>
      <c r="C1675" s="3"/>
      <c r="D1675" s="3"/>
      <c r="E1675" s="3"/>
      <c r="F1675" s="3" t="s">
        <v>12035</v>
      </c>
      <c r="G1675" s="3" t="s">
        <v>9437</v>
      </c>
      <c r="H1675" s="4" t="s">
        <v>33530</v>
      </c>
      <c r="I1675" s="4" t="s">
        <v>33531</v>
      </c>
      <c r="J1675" s="4" t="s">
        <v>33532</v>
      </c>
      <c r="K1675" s="19">
        <v>1.061874508539608</v>
      </c>
      <c r="L1675" s="21" t="s">
        <v>33</v>
      </c>
      <c r="M1675" s="19">
        <v>0.69620179536354843</v>
      </c>
      <c r="N1675" s="21" t="s">
        <v>33</v>
      </c>
      <c r="O1675" s="3">
        <v>4</v>
      </c>
      <c r="P1675" s="3">
        <v>4</v>
      </c>
    </row>
    <row r="1676" spans="1:16" x14ac:dyDescent="0.25">
      <c r="A1676" s="3" t="s">
        <v>33533</v>
      </c>
      <c r="B1676" s="3" t="s">
        <v>18030</v>
      </c>
      <c r="C1676" s="3" t="s">
        <v>2476</v>
      </c>
      <c r="D1676" s="3" t="s">
        <v>18029</v>
      </c>
      <c r="E1676" s="3" t="s">
        <v>12156</v>
      </c>
      <c r="F1676" s="3" t="s">
        <v>18031</v>
      </c>
      <c r="G1676" s="3" t="s">
        <v>18032</v>
      </c>
      <c r="H1676" s="4" t="s">
        <v>33534</v>
      </c>
      <c r="I1676" s="4" t="s">
        <v>33535</v>
      </c>
      <c r="J1676" s="4" t="s">
        <v>33536</v>
      </c>
      <c r="K1676" s="19">
        <v>0.67225197430330497</v>
      </c>
      <c r="L1676" s="21" t="s">
        <v>33</v>
      </c>
      <c r="M1676" s="19">
        <v>0.60171221024399757</v>
      </c>
      <c r="N1676" s="21" t="s">
        <v>33</v>
      </c>
      <c r="O1676" s="3">
        <v>11</v>
      </c>
      <c r="P1676" s="3">
        <v>11</v>
      </c>
    </row>
    <row r="1677" spans="1:16" x14ac:dyDescent="0.25">
      <c r="A1677" s="3" t="s">
        <v>33537</v>
      </c>
      <c r="B1677" s="3" t="s">
        <v>22039</v>
      </c>
      <c r="C1677" s="3" t="s">
        <v>2538</v>
      </c>
      <c r="D1677" s="3" t="s">
        <v>22038</v>
      </c>
      <c r="E1677" s="3" t="s">
        <v>2576</v>
      </c>
      <c r="F1677" s="3" t="s">
        <v>22040</v>
      </c>
      <c r="G1677" s="3" t="s">
        <v>22041</v>
      </c>
      <c r="H1677" s="4" t="s">
        <v>33538</v>
      </c>
      <c r="I1677" s="4" t="s">
        <v>33539</v>
      </c>
      <c r="J1677" s="4" t="s">
        <v>33540</v>
      </c>
      <c r="K1677" s="19">
        <v>0.17744307603298837</v>
      </c>
      <c r="L1677" s="21" t="s">
        <v>33</v>
      </c>
      <c r="M1677" s="19">
        <v>0.59035243047923813</v>
      </c>
      <c r="N1677" s="21" t="s">
        <v>33</v>
      </c>
      <c r="O1677" s="3">
        <v>14</v>
      </c>
      <c r="P1677" s="3">
        <v>14</v>
      </c>
    </row>
    <row r="1678" spans="1:16" x14ac:dyDescent="0.25">
      <c r="A1678" s="3" t="s">
        <v>33541</v>
      </c>
      <c r="B1678" s="3" t="s">
        <v>8259</v>
      </c>
      <c r="C1678" s="3" t="s">
        <v>2538</v>
      </c>
      <c r="D1678" s="3" t="s">
        <v>8258</v>
      </c>
      <c r="E1678" s="3" t="s">
        <v>2678</v>
      </c>
      <c r="F1678" s="3" t="s">
        <v>33542</v>
      </c>
      <c r="G1678" s="3" t="s">
        <v>33543</v>
      </c>
      <c r="H1678" s="4" t="s">
        <v>33544</v>
      </c>
      <c r="I1678" s="4" t="s">
        <v>33545</v>
      </c>
      <c r="J1678" s="4" t="s">
        <v>33546</v>
      </c>
      <c r="K1678" s="19">
        <v>0.21820560529266642</v>
      </c>
      <c r="L1678" s="21" t="s">
        <v>33</v>
      </c>
      <c r="M1678" s="19">
        <v>0.34487984458675203</v>
      </c>
      <c r="N1678" s="21" t="s">
        <v>33</v>
      </c>
      <c r="O1678" s="3">
        <v>19</v>
      </c>
      <c r="P1678" s="3">
        <v>19</v>
      </c>
    </row>
    <row r="1679" spans="1:16" x14ac:dyDescent="0.25">
      <c r="A1679" s="3" t="s">
        <v>33547</v>
      </c>
      <c r="B1679" s="3"/>
      <c r="C1679" s="3"/>
      <c r="D1679" s="3"/>
      <c r="E1679" s="3"/>
      <c r="F1679" s="3" t="s">
        <v>19810</v>
      </c>
      <c r="G1679" s="3" t="s">
        <v>19811</v>
      </c>
      <c r="H1679" s="4" t="s">
        <v>33548</v>
      </c>
      <c r="I1679" s="4" t="s">
        <v>33549</v>
      </c>
      <c r="J1679" s="4" t="s">
        <v>33550</v>
      </c>
      <c r="K1679" s="19">
        <v>0.806289781402868</v>
      </c>
      <c r="L1679" s="20">
        <v>3.7597333445297497E-2</v>
      </c>
      <c r="M1679" s="19">
        <v>1.0186801848873801</v>
      </c>
      <c r="N1679" s="21" t="s">
        <v>33</v>
      </c>
      <c r="O1679" s="3">
        <v>3</v>
      </c>
      <c r="P1679" s="3">
        <v>3</v>
      </c>
    </row>
    <row r="1680" spans="1:16" x14ac:dyDescent="0.25">
      <c r="A1680" s="3" t="s">
        <v>33551</v>
      </c>
      <c r="B1680" s="3" t="s">
        <v>6393</v>
      </c>
      <c r="C1680" s="3" t="s">
        <v>31689</v>
      </c>
      <c r="D1680" s="3" t="s">
        <v>33552</v>
      </c>
      <c r="E1680" s="3" t="s">
        <v>2576</v>
      </c>
      <c r="F1680" s="3" t="s">
        <v>33553</v>
      </c>
      <c r="G1680" s="3" t="s">
        <v>33554</v>
      </c>
      <c r="H1680" s="4" t="s">
        <v>33555</v>
      </c>
      <c r="I1680" s="4" t="s">
        <v>33556</v>
      </c>
      <c r="J1680" s="4" t="s">
        <v>33557</v>
      </c>
      <c r="K1680" s="19">
        <v>1.3721521828937919</v>
      </c>
      <c r="L1680" s="21" t="s">
        <v>33</v>
      </c>
      <c r="M1680" s="19">
        <v>2.0040756704464937</v>
      </c>
      <c r="N1680" s="21" t="s">
        <v>33</v>
      </c>
      <c r="O1680" s="3">
        <v>4</v>
      </c>
      <c r="P1680" s="3">
        <v>4</v>
      </c>
    </row>
    <row r="1681" spans="1:16" x14ac:dyDescent="0.25">
      <c r="A1681" s="3" t="s">
        <v>33558</v>
      </c>
      <c r="B1681" s="3" t="s">
        <v>17873</v>
      </c>
      <c r="C1681" s="3" t="s">
        <v>2576</v>
      </c>
      <c r="D1681" s="3" t="s">
        <v>17872</v>
      </c>
      <c r="E1681" s="3" t="s">
        <v>2576</v>
      </c>
      <c r="F1681" s="3" t="s">
        <v>33559</v>
      </c>
      <c r="G1681" s="3" t="s">
        <v>33560</v>
      </c>
      <c r="H1681" s="4" t="s">
        <v>33561</v>
      </c>
      <c r="I1681" s="4" t="s">
        <v>33562</v>
      </c>
      <c r="J1681" s="4" t="s">
        <v>33563</v>
      </c>
      <c r="K1681" s="19">
        <v>3.3264094823807668</v>
      </c>
      <c r="L1681" s="21" t="s">
        <v>33</v>
      </c>
      <c r="M1681" s="19">
        <v>3.3087843815715079</v>
      </c>
      <c r="N1681" s="21" t="s">
        <v>33</v>
      </c>
      <c r="O1681" s="3">
        <v>5</v>
      </c>
      <c r="P1681" s="3">
        <v>3</v>
      </c>
    </row>
    <row r="1682" spans="1:16" x14ac:dyDescent="0.25">
      <c r="A1682" s="3" t="s">
        <v>33564</v>
      </c>
      <c r="B1682" s="3" t="s">
        <v>33565</v>
      </c>
      <c r="C1682" s="3" t="s">
        <v>2538</v>
      </c>
      <c r="D1682" s="3" t="s">
        <v>33566</v>
      </c>
      <c r="E1682" s="3" t="s">
        <v>2576</v>
      </c>
      <c r="F1682" s="3" t="s">
        <v>33567</v>
      </c>
      <c r="G1682" s="3" t="s">
        <v>33568</v>
      </c>
      <c r="H1682" s="4" t="s">
        <v>33569</v>
      </c>
      <c r="I1682" s="4" t="s">
        <v>33570</v>
      </c>
      <c r="J1682" s="4" t="s">
        <v>33571</v>
      </c>
      <c r="K1682" s="19">
        <v>0.33195670946858102</v>
      </c>
      <c r="L1682" s="21" t="s">
        <v>33</v>
      </c>
      <c r="M1682" s="19">
        <v>0.8668021385897331</v>
      </c>
      <c r="N1682" s="21" t="s">
        <v>33</v>
      </c>
      <c r="O1682" s="3">
        <v>5</v>
      </c>
      <c r="P1682" s="3">
        <v>4</v>
      </c>
    </row>
    <row r="1683" spans="1:16" x14ac:dyDescent="0.25">
      <c r="A1683" s="3" t="s">
        <v>33572</v>
      </c>
      <c r="B1683" s="3" t="s">
        <v>33573</v>
      </c>
      <c r="C1683" s="3" t="s">
        <v>2538</v>
      </c>
      <c r="D1683" s="3" t="s">
        <v>33574</v>
      </c>
      <c r="E1683" s="3" t="s">
        <v>2538</v>
      </c>
      <c r="F1683" s="3" t="s">
        <v>33575</v>
      </c>
      <c r="G1683" s="3" t="s">
        <v>33576</v>
      </c>
      <c r="H1683" s="4" t="s">
        <v>33577</v>
      </c>
      <c r="I1683" s="4" t="s">
        <v>33578</v>
      </c>
      <c r="J1683" s="4" t="s">
        <v>33579</v>
      </c>
      <c r="K1683" s="19">
        <v>1.7454355395715735</v>
      </c>
      <c r="L1683" s="20">
        <v>2.7604771158301102E-2</v>
      </c>
      <c r="M1683" s="19">
        <v>1.6409254602670371</v>
      </c>
      <c r="N1683" s="21" t="s">
        <v>33</v>
      </c>
      <c r="O1683" s="3">
        <v>7</v>
      </c>
      <c r="P1683" s="3">
        <v>6</v>
      </c>
    </row>
    <row r="1684" spans="1:16" x14ac:dyDescent="0.25">
      <c r="A1684" s="3" t="s">
        <v>33580</v>
      </c>
      <c r="B1684" s="3" t="s">
        <v>33581</v>
      </c>
      <c r="C1684" s="3" t="s">
        <v>2476</v>
      </c>
      <c r="D1684" s="3" t="s">
        <v>33582</v>
      </c>
      <c r="E1684" s="3" t="s">
        <v>2576</v>
      </c>
      <c r="F1684" s="3" t="s">
        <v>33583</v>
      </c>
      <c r="G1684" s="3" t="s">
        <v>33584</v>
      </c>
      <c r="H1684" s="4" t="s">
        <v>33585</v>
      </c>
      <c r="I1684" s="4" t="s">
        <v>33586</v>
      </c>
      <c r="J1684" s="4" t="s">
        <v>33587</v>
      </c>
      <c r="K1684" s="19">
        <v>0.84134663551975086</v>
      </c>
      <c r="L1684" s="21" t="s">
        <v>33</v>
      </c>
      <c r="M1684" s="19">
        <v>1.4114852723771316</v>
      </c>
      <c r="N1684" s="21" t="s">
        <v>33</v>
      </c>
      <c r="O1684" s="3">
        <v>7</v>
      </c>
      <c r="P1684" s="3">
        <v>7</v>
      </c>
    </row>
    <row r="1685" spans="1:16" x14ac:dyDescent="0.25">
      <c r="A1685" s="3" t="s">
        <v>33588</v>
      </c>
      <c r="B1685" s="3" t="s">
        <v>33589</v>
      </c>
      <c r="C1685" s="3" t="s">
        <v>31629</v>
      </c>
      <c r="D1685" s="3" t="s">
        <v>33590</v>
      </c>
      <c r="E1685" s="3" t="s">
        <v>2576</v>
      </c>
      <c r="F1685" s="3" t="s">
        <v>33591</v>
      </c>
      <c r="G1685" s="3" t="s">
        <v>33592</v>
      </c>
      <c r="H1685" s="4" t="s">
        <v>33593</v>
      </c>
      <c r="I1685" s="4" t="s">
        <v>33594</v>
      </c>
      <c r="J1685" s="4" t="s">
        <v>33595</v>
      </c>
      <c r="K1685" s="19">
        <v>0.60621216763138752</v>
      </c>
      <c r="L1685" s="20">
        <v>4.4458045115961797E-2</v>
      </c>
      <c r="M1685" s="19">
        <v>0.72960101768616992</v>
      </c>
      <c r="N1685" s="21" t="s">
        <v>33</v>
      </c>
      <c r="O1685" s="3">
        <v>25</v>
      </c>
      <c r="P1685" s="3">
        <v>21</v>
      </c>
    </row>
    <row r="1686" spans="1:16" x14ac:dyDescent="0.25">
      <c r="A1686" s="3" t="s">
        <v>33596</v>
      </c>
      <c r="B1686" s="3" t="s">
        <v>33597</v>
      </c>
      <c r="C1686" s="3" t="s">
        <v>2538</v>
      </c>
      <c r="D1686" s="3" t="s">
        <v>33598</v>
      </c>
      <c r="E1686" s="3" t="s">
        <v>2538</v>
      </c>
      <c r="F1686" s="3" t="s">
        <v>9506</v>
      </c>
      <c r="G1686" s="3" t="s">
        <v>9507</v>
      </c>
      <c r="H1686" s="4" t="s">
        <v>33599</v>
      </c>
      <c r="I1686" s="4" t="s">
        <v>33600</v>
      </c>
      <c r="J1686" s="4" t="s">
        <v>33601</v>
      </c>
      <c r="K1686" s="19">
        <v>-0.14795658562358716</v>
      </c>
      <c r="L1686" s="21" t="s">
        <v>33</v>
      </c>
      <c r="M1686" s="19">
        <v>-0.62665075757531574</v>
      </c>
      <c r="N1686" s="21" t="s">
        <v>33</v>
      </c>
      <c r="O1686" s="3">
        <v>30</v>
      </c>
      <c r="P1686" s="3">
        <v>7</v>
      </c>
    </row>
    <row r="1687" spans="1:16" x14ac:dyDescent="0.25">
      <c r="A1687" s="3" t="s">
        <v>33602</v>
      </c>
      <c r="B1687" s="3" t="s">
        <v>13604</v>
      </c>
      <c r="C1687" s="3" t="s">
        <v>9389</v>
      </c>
      <c r="D1687" s="3" t="s">
        <v>13603</v>
      </c>
      <c r="E1687" s="3" t="s">
        <v>2476</v>
      </c>
      <c r="F1687" s="3" t="s">
        <v>13605</v>
      </c>
      <c r="G1687" s="3" t="s">
        <v>13606</v>
      </c>
      <c r="H1687" s="4" t="s">
        <v>33603</v>
      </c>
      <c r="I1687" s="4" t="s">
        <v>33604</v>
      </c>
      <c r="J1687" s="4" t="s">
        <v>33605</v>
      </c>
      <c r="K1687" s="19">
        <v>0.56148322605452872</v>
      </c>
      <c r="L1687" s="21" t="s">
        <v>33</v>
      </c>
      <c r="M1687" s="19">
        <v>0.81397302227214352</v>
      </c>
      <c r="N1687" s="21" t="s">
        <v>33</v>
      </c>
      <c r="O1687" s="3">
        <v>8</v>
      </c>
      <c r="P1687" s="3">
        <v>7</v>
      </c>
    </row>
    <row r="1688" spans="1:16" x14ac:dyDescent="0.25">
      <c r="A1688" s="3" t="s">
        <v>33606</v>
      </c>
      <c r="B1688" s="3" t="s">
        <v>21463</v>
      </c>
      <c r="C1688" s="3" t="s">
        <v>2476</v>
      </c>
      <c r="D1688" s="3" t="s">
        <v>21462</v>
      </c>
      <c r="E1688" s="3" t="s">
        <v>2504</v>
      </c>
      <c r="F1688" s="3" t="s">
        <v>21464</v>
      </c>
      <c r="G1688" s="3" t="s">
        <v>21465</v>
      </c>
      <c r="H1688" s="4" t="s">
        <v>33607</v>
      </c>
      <c r="I1688" s="4" t="s">
        <v>33608</v>
      </c>
      <c r="J1688" s="4" t="s">
        <v>33609</v>
      </c>
      <c r="K1688" s="19">
        <v>0.62853132004354295</v>
      </c>
      <c r="L1688" s="21" t="s">
        <v>33</v>
      </c>
      <c r="M1688" s="19">
        <v>1.2269835613747102</v>
      </c>
      <c r="N1688" s="21" t="s">
        <v>33</v>
      </c>
      <c r="O1688" s="3">
        <v>6</v>
      </c>
      <c r="P1688" s="3">
        <v>4</v>
      </c>
    </row>
    <row r="1689" spans="1:16" x14ac:dyDescent="0.25">
      <c r="A1689" s="3" t="s">
        <v>33610</v>
      </c>
      <c r="B1689" s="3" t="s">
        <v>33611</v>
      </c>
      <c r="C1689" s="3" t="s">
        <v>13792</v>
      </c>
      <c r="D1689" s="3" t="s">
        <v>33612</v>
      </c>
      <c r="E1689" s="3" t="s">
        <v>2538</v>
      </c>
      <c r="F1689" s="3" t="s">
        <v>33613</v>
      </c>
      <c r="G1689" s="3" t="s">
        <v>33614</v>
      </c>
      <c r="H1689" s="4" t="s">
        <v>33615</v>
      </c>
      <c r="I1689" s="4" t="s">
        <v>33616</v>
      </c>
      <c r="J1689" s="4" t="s">
        <v>33617</v>
      </c>
      <c r="K1689" s="19">
        <v>0.37502090872267774</v>
      </c>
      <c r="L1689" s="21" t="s">
        <v>33</v>
      </c>
      <c r="M1689" s="19">
        <v>0.71279502974291653</v>
      </c>
      <c r="N1689" s="21" t="s">
        <v>33</v>
      </c>
      <c r="O1689" s="3">
        <v>3</v>
      </c>
      <c r="P1689" s="3">
        <v>2</v>
      </c>
    </row>
    <row r="1690" spans="1:16" x14ac:dyDescent="0.25">
      <c r="A1690" s="3" t="s">
        <v>33618</v>
      </c>
      <c r="B1690" s="3" t="s">
        <v>33619</v>
      </c>
      <c r="C1690" s="3" t="s">
        <v>14570</v>
      </c>
      <c r="D1690" s="3" t="s">
        <v>33620</v>
      </c>
      <c r="E1690" s="3" t="s">
        <v>2494</v>
      </c>
      <c r="F1690" s="3" t="s">
        <v>33621</v>
      </c>
      <c r="G1690" s="3" t="s">
        <v>33622</v>
      </c>
      <c r="H1690" s="4" t="s">
        <v>33623</v>
      </c>
      <c r="I1690" s="4" t="s">
        <v>33624</v>
      </c>
      <c r="J1690" s="4" t="s">
        <v>33625</v>
      </c>
      <c r="K1690" s="19">
        <v>0.22739609136974143</v>
      </c>
      <c r="L1690" s="21" t="s">
        <v>33</v>
      </c>
      <c r="M1690" s="19">
        <v>0.51056465651149929</v>
      </c>
      <c r="N1690" s="21" t="s">
        <v>33</v>
      </c>
      <c r="O1690" s="3">
        <v>15</v>
      </c>
      <c r="P1690" s="3">
        <v>7</v>
      </c>
    </row>
    <row r="1691" spans="1:16" x14ac:dyDescent="0.25">
      <c r="A1691" s="3" t="s">
        <v>33626</v>
      </c>
      <c r="B1691" s="3" t="s">
        <v>33627</v>
      </c>
      <c r="C1691" s="3" t="s">
        <v>2538</v>
      </c>
      <c r="D1691" s="3" t="s">
        <v>33628</v>
      </c>
      <c r="E1691" s="3" t="s">
        <v>2466</v>
      </c>
      <c r="F1691" s="3" t="s">
        <v>33629</v>
      </c>
      <c r="G1691" s="3" t="s">
        <v>33630</v>
      </c>
      <c r="H1691" s="4" t="s">
        <v>33631</v>
      </c>
      <c r="I1691" s="4" t="s">
        <v>33632</v>
      </c>
      <c r="J1691" s="4" t="s">
        <v>33633</v>
      </c>
      <c r="K1691" s="19">
        <v>1.5415021033555105</v>
      </c>
      <c r="L1691" s="21" t="s">
        <v>33</v>
      </c>
      <c r="M1691" s="19">
        <v>2.0418375282869778</v>
      </c>
      <c r="N1691" s="21" t="s">
        <v>33</v>
      </c>
      <c r="O1691" s="3">
        <v>2</v>
      </c>
      <c r="P1691" s="3">
        <v>2</v>
      </c>
    </row>
    <row r="1692" spans="1:16" x14ac:dyDescent="0.25">
      <c r="A1692" s="3" t="s">
        <v>33634</v>
      </c>
      <c r="B1692" s="3" t="s">
        <v>7883</v>
      </c>
      <c r="C1692" s="3" t="s">
        <v>26868</v>
      </c>
      <c r="D1692" s="3" t="s">
        <v>7882</v>
      </c>
      <c r="E1692" s="3" t="s">
        <v>2605</v>
      </c>
      <c r="F1692" s="3" t="s">
        <v>7884</v>
      </c>
      <c r="G1692" s="3" t="s">
        <v>7885</v>
      </c>
      <c r="H1692" s="4" t="s">
        <v>33635</v>
      </c>
      <c r="I1692" s="4" t="s">
        <v>33636</v>
      </c>
      <c r="J1692" s="4" t="s">
        <v>33637</v>
      </c>
      <c r="K1692" s="19">
        <v>0.82328862494176602</v>
      </c>
      <c r="L1692" s="21" t="s">
        <v>33</v>
      </c>
      <c r="M1692" s="19">
        <v>1.1225428411995224</v>
      </c>
      <c r="N1692" s="21" t="s">
        <v>33</v>
      </c>
      <c r="O1692" s="3">
        <v>16</v>
      </c>
      <c r="P1692" s="3">
        <v>7</v>
      </c>
    </row>
    <row r="1693" spans="1:16" x14ac:dyDescent="0.25">
      <c r="A1693" s="3" t="s">
        <v>33638</v>
      </c>
      <c r="B1693" s="3" t="s">
        <v>4712</v>
      </c>
      <c r="C1693" s="3" t="s">
        <v>21679</v>
      </c>
      <c r="D1693" s="3" t="s">
        <v>33639</v>
      </c>
      <c r="E1693" s="3" t="s">
        <v>2538</v>
      </c>
      <c r="F1693" s="3" t="s">
        <v>33640</v>
      </c>
      <c r="G1693" s="3" t="s">
        <v>33641</v>
      </c>
      <c r="H1693" s="4" t="s">
        <v>33642</v>
      </c>
      <c r="I1693" s="4" t="s">
        <v>33643</v>
      </c>
      <c r="J1693" s="4" t="s">
        <v>33644</v>
      </c>
      <c r="K1693" s="19">
        <v>1.1233261864577664</v>
      </c>
      <c r="L1693" s="21" t="s">
        <v>33</v>
      </c>
      <c r="M1693" s="19">
        <v>1.6346616868417492</v>
      </c>
      <c r="N1693" s="21" t="s">
        <v>33</v>
      </c>
      <c r="O1693" s="3">
        <v>4</v>
      </c>
      <c r="P1693" s="3">
        <v>4</v>
      </c>
    </row>
    <row r="1694" spans="1:16" x14ac:dyDescent="0.25">
      <c r="A1694" s="3" t="s">
        <v>33645</v>
      </c>
      <c r="B1694" s="3" t="s">
        <v>33646</v>
      </c>
      <c r="C1694" s="3" t="s">
        <v>2476</v>
      </c>
      <c r="D1694" s="3" t="s">
        <v>33647</v>
      </c>
      <c r="E1694" s="3" t="s">
        <v>2476</v>
      </c>
      <c r="F1694" s="3" t="s">
        <v>33648</v>
      </c>
      <c r="G1694" s="3" t="s">
        <v>33649</v>
      </c>
      <c r="H1694" s="4" t="s">
        <v>33650</v>
      </c>
      <c r="I1694" s="4" t="s">
        <v>33651</v>
      </c>
      <c r="J1694" s="4" t="s">
        <v>33652</v>
      </c>
      <c r="K1694" s="19">
        <v>1.4120491331393115</v>
      </c>
      <c r="L1694" s="21" t="s">
        <v>33</v>
      </c>
      <c r="M1694" s="19">
        <v>1.302175328479372</v>
      </c>
      <c r="N1694" s="21" t="s">
        <v>33</v>
      </c>
      <c r="O1694" s="3">
        <v>2</v>
      </c>
      <c r="P1694" s="3">
        <v>2</v>
      </c>
    </row>
    <row r="1695" spans="1:16" x14ac:dyDescent="0.25">
      <c r="A1695" s="3" t="s">
        <v>33653</v>
      </c>
      <c r="B1695" s="3" t="s">
        <v>33654</v>
      </c>
      <c r="C1695" s="3" t="s">
        <v>2576</v>
      </c>
      <c r="D1695" s="3" t="s">
        <v>33655</v>
      </c>
      <c r="E1695" s="3" t="s">
        <v>2576</v>
      </c>
      <c r="F1695" s="3" t="s">
        <v>33656</v>
      </c>
      <c r="G1695" s="3" t="s">
        <v>33657</v>
      </c>
      <c r="H1695" s="4" t="s">
        <v>33658</v>
      </c>
      <c r="I1695" s="4" t="s">
        <v>33659</v>
      </c>
      <c r="J1695" s="4" t="s">
        <v>33660</v>
      </c>
      <c r="K1695" s="19">
        <v>6.2075855782850256E-2</v>
      </c>
      <c r="L1695" s="21" t="s">
        <v>33</v>
      </c>
      <c r="M1695" s="19">
        <v>2.0354227543871111</v>
      </c>
      <c r="N1695" s="21" t="s">
        <v>33</v>
      </c>
      <c r="O1695" s="3">
        <v>4</v>
      </c>
      <c r="P1695" s="3">
        <v>3</v>
      </c>
    </row>
    <row r="1696" spans="1:16" x14ac:dyDescent="0.25">
      <c r="A1696" s="3" t="s">
        <v>33661</v>
      </c>
      <c r="B1696" s="3" t="s">
        <v>33662</v>
      </c>
      <c r="C1696" s="3" t="s">
        <v>33663</v>
      </c>
      <c r="D1696" s="3" t="s">
        <v>33664</v>
      </c>
      <c r="E1696" s="3" t="s">
        <v>2576</v>
      </c>
      <c r="F1696" s="3" t="s">
        <v>33665</v>
      </c>
      <c r="G1696" s="3" t="s">
        <v>33666</v>
      </c>
      <c r="H1696" s="4" t="s">
        <v>33667</v>
      </c>
      <c r="I1696" s="4" t="s">
        <v>33668</v>
      </c>
      <c r="J1696" s="4" t="s">
        <v>33669</v>
      </c>
      <c r="K1696" s="19">
        <v>1.245107385768593</v>
      </c>
      <c r="L1696" s="21" t="s">
        <v>33</v>
      </c>
      <c r="M1696" s="19">
        <v>2.7575556656126587</v>
      </c>
      <c r="N1696" s="21" t="s">
        <v>33</v>
      </c>
      <c r="O1696" s="3">
        <v>2</v>
      </c>
      <c r="P1696" s="3">
        <v>2</v>
      </c>
    </row>
    <row r="1697" spans="1:16" x14ac:dyDescent="0.25">
      <c r="A1697" s="3" t="s">
        <v>33670</v>
      </c>
      <c r="B1697" s="3" t="s">
        <v>10564</v>
      </c>
      <c r="C1697" s="3" t="s">
        <v>2538</v>
      </c>
      <c r="D1697" s="3" t="s">
        <v>18417</v>
      </c>
      <c r="E1697" s="3" t="s">
        <v>16875</v>
      </c>
      <c r="F1697" s="3" t="s">
        <v>10502</v>
      </c>
      <c r="G1697" s="3" t="s">
        <v>10503</v>
      </c>
      <c r="H1697" s="4" t="s">
        <v>33671</v>
      </c>
      <c r="I1697" s="4" t="s">
        <v>33672</v>
      </c>
      <c r="J1697" s="4" t="s">
        <v>33673</v>
      </c>
      <c r="K1697" s="19">
        <v>1.5934419817417191</v>
      </c>
      <c r="L1697" s="21" t="s">
        <v>33</v>
      </c>
      <c r="M1697" s="19">
        <v>1.4645919527142135</v>
      </c>
      <c r="N1697" s="21" t="s">
        <v>33</v>
      </c>
      <c r="O1697" s="3">
        <v>2</v>
      </c>
      <c r="P1697" s="3">
        <v>2</v>
      </c>
    </row>
    <row r="1698" spans="1:16" x14ac:dyDescent="0.25">
      <c r="A1698" s="3" t="s">
        <v>33674</v>
      </c>
      <c r="B1698" s="3" t="s">
        <v>10683</v>
      </c>
      <c r="C1698" s="3" t="s">
        <v>2557</v>
      </c>
      <c r="D1698" s="3" t="s">
        <v>10682</v>
      </c>
      <c r="E1698" s="3" t="s">
        <v>2595</v>
      </c>
      <c r="F1698" s="3" t="s">
        <v>33675</v>
      </c>
      <c r="G1698" s="3" t="s">
        <v>33676</v>
      </c>
      <c r="H1698" s="4" t="s">
        <v>33677</v>
      </c>
      <c r="I1698" s="4" t="s">
        <v>33678</v>
      </c>
      <c r="J1698" s="4" t="s">
        <v>33679</v>
      </c>
      <c r="K1698" s="19">
        <v>0.6653234675834363</v>
      </c>
      <c r="L1698" s="21" t="s">
        <v>33</v>
      </c>
      <c r="M1698" s="19">
        <v>0.59318075922283964</v>
      </c>
      <c r="N1698" s="21" t="s">
        <v>33</v>
      </c>
      <c r="O1698" s="3">
        <v>4</v>
      </c>
      <c r="P1698" s="3">
        <v>4</v>
      </c>
    </row>
    <row r="1699" spans="1:16" x14ac:dyDescent="0.25">
      <c r="A1699" s="3" t="s">
        <v>33680</v>
      </c>
      <c r="B1699" s="3" t="s">
        <v>33681</v>
      </c>
      <c r="C1699" s="3" t="s">
        <v>13792</v>
      </c>
      <c r="D1699" s="3" t="s">
        <v>33682</v>
      </c>
      <c r="E1699" s="3" t="s">
        <v>2605</v>
      </c>
      <c r="F1699" s="3" t="s">
        <v>33683</v>
      </c>
      <c r="G1699" s="3" t="s">
        <v>33684</v>
      </c>
      <c r="H1699" s="4" t="s">
        <v>33685</v>
      </c>
      <c r="I1699" s="4" t="s">
        <v>33686</v>
      </c>
      <c r="J1699" s="4" t="s">
        <v>33687</v>
      </c>
      <c r="K1699" s="19">
        <v>0.35474522438264655</v>
      </c>
      <c r="L1699" s="21" t="s">
        <v>33</v>
      </c>
      <c r="M1699" s="19">
        <v>0.55812868147412387</v>
      </c>
      <c r="N1699" s="21" t="s">
        <v>33</v>
      </c>
      <c r="O1699" s="3">
        <v>12</v>
      </c>
      <c r="P1699" s="3">
        <v>12</v>
      </c>
    </row>
    <row r="1700" spans="1:16" x14ac:dyDescent="0.25">
      <c r="A1700" s="3" t="s">
        <v>33688</v>
      </c>
      <c r="B1700" s="3"/>
      <c r="C1700" s="3"/>
      <c r="D1700" s="3"/>
      <c r="E1700" s="3"/>
      <c r="F1700" s="3" t="s">
        <v>33689</v>
      </c>
      <c r="G1700" s="3" t="s">
        <v>33690</v>
      </c>
      <c r="H1700" s="4" t="s">
        <v>33691</v>
      </c>
      <c r="I1700" s="4" t="s">
        <v>33692</v>
      </c>
      <c r="J1700" s="4" t="s">
        <v>33693</v>
      </c>
      <c r="K1700" s="19">
        <v>1.2768080268383526</v>
      </c>
      <c r="L1700" s="21" t="s">
        <v>33</v>
      </c>
      <c r="M1700" s="19">
        <v>1.3467949744719137</v>
      </c>
      <c r="N1700" s="21" t="s">
        <v>33</v>
      </c>
      <c r="O1700" s="3">
        <v>3</v>
      </c>
      <c r="P1700" s="3">
        <v>3</v>
      </c>
    </row>
    <row r="1701" spans="1:16" x14ac:dyDescent="0.25">
      <c r="A1701" s="3" t="s">
        <v>33694</v>
      </c>
      <c r="B1701" s="3" t="s">
        <v>13754</v>
      </c>
      <c r="C1701" s="3" t="s">
        <v>2538</v>
      </c>
      <c r="D1701" s="3" t="s">
        <v>13753</v>
      </c>
      <c r="E1701" s="3" t="s">
        <v>2538</v>
      </c>
      <c r="F1701" s="3" t="s">
        <v>13755</v>
      </c>
      <c r="G1701" s="3" t="s">
        <v>13756</v>
      </c>
      <c r="H1701" s="4" t="s">
        <v>33695</v>
      </c>
      <c r="I1701" s="4" t="s">
        <v>33696</v>
      </c>
      <c r="J1701" s="4" t="s">
        <v>33697</v>
      </c>
      <c r="K1701" s="19">
        <v>0.52975249800472968</v>
      </c>
      <c r="L1701" s="21" t="s">
        <v>33</v>
      </c>
      <c r="M1701" s="19">
        <v>0.63778418327845898</v>
      </c>
      <c r="N1701" s="21" t="s">
        <v>33</v>
      </c>
      <c r="O1701" s="3">
        <v>30</v>
      </c>
      <c r="P1701" s="3">
        <v>30</v>
      </c>
    </row>
    <row r="1702" spans="1:16" x14ac:dyDescent="0.25">
      <c r="A1702" s="3" t="s">
        <v>33698</v>
      </c>
      <c r="B1702" s="3" t="s">
        <v>33699</v>
      </c>
      <c r="C1702" s="3" t="s">
        <v>2576</v>
      </c>
      <c r="D1702" s="3" t="s">
        <v>33700</v>
      </c>
      <c r="E1702" s="3" t="s">
        <v>2678</v>
      </c>
      <c r="F1702" s="3" t="s">
        <v>33701</v>
      </c>
      <c r="G1702" s="3" t="s">
        <v>33702</v>
      </c>
      <c r="H1702" s="4" t="s">
        <v>33703</v>
      </c>
      <c r="I1702" s="4" t="s">
        <v>33704</v>
      </c>
      <c r="J1702" s="4" t="s">
        <v>33705</v>
      </c>
      <c r="K1702" s="19">
        <v>0.79508949957712283</v>
      </c>
      <c r="L1702" s="21" t="s">
        <v>33</v>
      </c>
      <c r="M1702" s="19">
        <v>0.80439074966355495</v>
      </c>
      <c r="N1702" s="21" t="s">
        <v>33</v>
      </c>
      <c r="O1702" s="3">
        <v>36</v>
      </c>
      <c r="P1702" s="3">
        <v>36</v>
      </c>
    </row>
    <row r="1703" spans="1:16" x14ac:dyDescent="0.25">
      <c r="A1703" s="3" t="s">
        <v>33706</v>
      </c>
      <c r="B1703" s="3" t="s">
        <v>20082</v>
      </c>
      <c r="C1703" s="3" t="s">
        <v>13792</v>
      </c>
      <c r="D1703" s="3" t="s">
        <v>20081</v>
      </c>
      <c r="E1703" s="3" t="s">
        <v>2476</v>
      </c>
      <c r="F1703" s="3" t="s">
        <v>20083</v>
      </c>
      <c r="G1703" s="3" t="s">
        <v>20084</v>
      </c>
      <c r="H1703" s="4" t="s">
        <v>33707</v>
      </c>
      <c r="I1703" s="4" t="s">
        <v>33708</v>
      </c>
      <c r="J1703" s="4" t="s">
        <v>33709</v>
      </c>
      <c r="K1703" s="19">
        <v>0.92820682239367469</v>
      </c>
      <c r="L1703" s="21" t="s">
        <v>33</v>
      </c>
      <c r="M1703" s="19">
        <v>0.76723298339895551</v>
      </c>
      <c r="N1703" s="21" t="s">
        <v>33</v>
      </c>
      <c r="O1703" s="3">
        <v>12</v>
      </c>
      <c r="P1703" s="3">
        <v>11</v>
      </c>
    </row>
    <row r="1704" spans="1:16" x14ac:dyDescent="0.25">
      <c r="A1704" s="3" t="s">
        <v>33710</v>
      </c>
      <c r="B1704" s="3" t="s">
        <v>33711</v>
      </c>
      <c r="C1704" s="3" t="s">
        <v>26118</v>
      </c>
      <c r="D1704" s="3" t="s">
        <v>33712</v>
      </c>
      <c r="E1704" s="3" t="s">
        <v>2538</v>
      </c>
      <c r="F1704" s="3" t="s">
        <v>33713</v>
      </c>
      <c r="G1704" s="3" t="s">
        <v>33714</v>
      </c>
      <c r="H1704" s="4" t="s">
        <v>33715</v>
      </c>
      <c r="I1704" s="4" t="s">
        <v>33716</v>
      </c>
      <c r="J1704" s="4" t="s">
        <v>33717</v>
      </c>
      <c r="K1704" s="19">
        <v>1.0712515040909532</v>
      </c>
      <c r="L1704" s="21" t="s">
        <v>33</v>
      </c>
      <c r="M1704" s="19">
        <v>1.1231629157140164</v>
      </c>
      <c r="N1704" s="21" t="s">
        <v>33</v>
      </c>
      <c r="O1704" s="3">
        <v>2</v>
      </c>
      <c r="P1704" s="3">
        <v>2</v>
      </c>
    </row>
    <row r="1705" spans="1:16" x14ac:dyDescent="0.25">
      <c r="A1705" s="3" t="s">
        <v>33718</v>
      </c>
      <c r="B1705" s="3" t="s">
        <v>33719</v>
      </c>
      <c r="C1705" s="3" t="s">
        <v>2466</v>
      </c>
      <c r="D1705" s="3" t="s">
        <v>33720</v>
      </c>
      <c r="E1705" s="3" t="s">
        <v>2557</v>
      </c>
      <c r="F1705" s="3" t="s">
        <v>33721</v>
      </c>
      <c r="G1705" s="3" t="s">
        <v>33722</v>
      </c>
      <c r="H1705" s="4" t="s">
        <v>33723</v>
      </c>
      <c r="I1705" s="4" t="s">
        <v>33724</v>
      </c>
      <c r="J1705" s="4" t="s">
        <v>33725</v>
      </c>
      <c r="K1705" s="19">
        <v>0.52315085475504519</v>
      </c>
      <c r="L1705" s="21" t="s">
        <v>33</v>
      </c>
      <c r="M1705" s="19">
        <v>0.55425128682153268</v>
      </c>
      <c r="N1705" s="21" t="s">
        <v>33</v>
      </c>
      <c r="O1705" s="3">
        <v>35</v>
      </c>
      <c r="P1705" s="3">
        <v>14</v>
      </c>
    </row>
    <row r="1706" spans="1:16" x14ac:dyDescent="0.25">
      <c r="A1706" s="3" t="s">
        <v>33726</v>
      </c>
      <c r="B1706" s="3" t="s">
        <v>80</v>
      </c>
      <c r="C1706" s="3" t="s">
        <v>2494</v>
      </c>
      <c r="D1706" s="3" t="s">
        <v>4373</v>
      </c>
      <c r="E1706" s="3" t="s">
        <v>2466</v>
      </c>
      <c r="F1706" s="3" t="s">
        <v>4374</v>
      </c>
      <c r="G1706" s="3" t="s">
        <v>4375</v>
      </c>
      <c r="H1706" s="4" t="s">
        <v>33727</v>
      </c>
      <c r="I1706" s="4" t="s">
        <v>33728</v>
      </c>
      <c r="J1706" s="4" t="s">
        <v>33729</v>
      </c>
      <c r="K1706" s="19">
        <v>1.2002858359758637</v>
      </c>
      <c r="L1706" s="21" t="s">
        <v>33</v>
      </c>
      <c r="M1706" s="19">
        <v>1.6498825990699739</v>
      </c>
      <c r="N1706" s="21" t="s">
        <v>33</v>
      </c>
      <c r="O1706" s="3">
        <v>5</v>
      </c>
      <c r="P1706" s="3">
        <v>5</v>
      </c>
    </row>
    <row r="1707" spans="1:16" x14ac:dyDescent="0.25">
      <c r="A1707" s="3" t="s">
        <v>33730</v>
      </c>
      <c r="B1707" s="3" t="s">
        <v>6429</v>
      </c>
      <c r="C1707" s="3" t="s">
        <v>2476</v>
      </c>
      <c r="D1707" s="3" t="s">
        <v>33731</v>
      </c>
      <c r="E1707" s="3" t="s">
        <v>2538</v>
      </c>
      <c r="F1707" s="3"/>
      <c r="G1707" s="3"/>
      <c r="H1707" s="4" t="s">
        <v>33732</v>
      </c>
      <c r="I1707" s="4" t="s">
        <v>33733</v>
      </c>
      <c r="J1707" s="4" t="s">
        <v>33734</v>
      </c>
      <c r="K1707" s="19">
        <v>-0.82880516067688315</v>
      </c>
      <c r="L1707" s="20">
        <v>3.21973208913649E-2</v>
      </c>
      <c r="M1707" s="19">
        <v>-0.71950747891995737</v>
      </c>
      <c r="N1707" s="21" t="s">
        <v>33</v>
      </c>
      <c r="O1707" s="3">
        <v>15</v>
      </c>
      <c r="P1707" s="3">
        <v>15</v>
      </c>
    </row>
    <row r="1708" spans="1:16" x14ac:dyDescent="0.25">
      <c r="A1708" s="3" t="s">
        <v>33735</v>
      </c>
      <c r="B1708" s="3" t="s">
        <v>14652</v>
      </c>
      <c r="C1708" s="3" t="s">
        <v>2538</v>
      </c>
      <c r="D1708" s="3" t="s">
        <v>14651</v>
      </c>
      <c r="E1708" s="3" t="s">
        <v>2538</v>
      </c>
      <c r="F1708" s="3" t="s">
        <v>14653</v>
      </c>
      <c r="G1708" s="3" t="s">
        <v>14654</v>
      </c>
      <c r="H1708" s="4" t="s">
        <v>33736</v>
      </c>
      <c r="I1708" s="4" t="s">
        <v>33737</v>
      </c>
      <c r="J1708" s="4" t="s">
        <v>33738</v>
      </c>
      <c r="K1708" s="19">
        <v>0.71581130667338633</v>
      </c>
      <c r="L1708" s="21" t="s">
        <v>33</v>
      </c>
      <c r="M1708" s="19">
        <v>0.6065612001766808</v>
      </c>
      <c r="N1708" s="21" t="s">
        <v>33</v>
      </c>
      <c r="O1708" s="3">
        <v>15</v>
      </c>
      <c r="P1708" s="3">
        <v>7</v>
      </c>
    </row>
    <row r="1709" spans="1:16" x14ac:dyDescent="0.25">
      <c r="A1709" s="3" t="s">
        <v>33739</v>
      </c>
      <c r="B1709" s="3" t="s">
        <v>33740</v>
      </c>
      <c r="C1709" s="3" t="s">
        <v>13792</v>
      </c>
      <c r="D1709" s="3" t="s">
        <v>33741</v>
      </c>
      <c r="E1709" s="3" t="s">
        <v>12156</v>
      </c>
      <c r="F1709" s="3" t="s">
        <v>33742</v>
      </c>
      <c r="G1709" s="3" t="s">
        <v>33743</v>
      </c>
      <c r="H1709" s="4" t="s">
        <v>33744</v>
      </c>
      <c r="I1709" s="4" t="s">
        <v>33745</v>
      </c>
      <c r="J1709" s="4" t="s">
        <v>33746</v>
      </c>
      <c r="K1709" s="19">
        <v>0.43877232441857694</v>
      </c>
      <c r="L1709" s="21" t="s">
        <v>33</v>
      </c>
      <c r="M1709" s="19">
        <v>0.56911765097107114</v>
      </c>
      <c r="N1709" s="21" t="s">
        <v>33</v>
      </c>
      <c r="O1709" s="3">
        <v>5</v>
      </c>
      <c r="P1709" s="3">
        <v>5</v>
      </c>
    </row>
    <row r="1710" spans="1:16" x14ac:dyDescent="0.25">
      <c r="A1710" s="3" t="s">
        <v>33747</v>
      </c>
      <c r="B1710" s="3" t="s">
        <v>13130</v>
      </c>
      <c r="C1710" s="3" t="s">
        <v>2538</v>
      </c>
      <c r="D1710" s="3" t="s">
        <v>13129</v>
      </c>
      <c r="E1710" s="3" t="s">
        <v>2538</v>
      </c>
      <c r="F1710" s="3" t="s">
        <v>13131</v>
      </c>
      <c r="G1710" s="3" t="s">
        <v>13132</v>
      </c>
      <c r="H1710" s="4" t="s">
        <v>33748</v>
      </c>
      <c r="I1710" s="4" t="s">
        <v>33749</v>
      </c>
      <c r="J1710" s="4" t="s">
        <v>33750</v>
      </c>
      <c r="K1710" s="19">
        <v>0.91398331674655964</v>
      </c>
      <c r="L1710" s="20">
        <v>3.6010379891774802E-2</v>
      </c>
      <c r="M1710" s="19">
        <v>0.80620816304094201</v>
      </c>
      <c r="N1710" s="21" t="s">
        <v>33</v>
      </c>
      <c r="O1710" s="3">
        <v>10</v>
      </c>
      <c r="P1710" s="3">
        <v>9</v>
      </c>
    </row>
    <row r="1711" spans="1:16" x14ac:dyDescent="0.25">
      <c r="A1711" s="3" t="s">
        <v>33751</v>
      </c>
      <c r="B1711" s="3" t="s">
        <v>8351</v>
      </c>
      <c r="C1711" s="3" t="s">
        <v>2538</v>
      </c>
      <c r="D1711" s="3" t="s">
        <v>8350</v>
      </c>
      <c r="E1711" s="3" t="s">
        <v>2557</v>
      </c>
      <c r="F1711" s="3" t="s">
        <v>8352</v>
      </c>
      <c r="G1711" s="3" t="s">
        <v>8353</v>
      </c>
      <c r="H1711" s="4" t="s">
        <v>33752</v>
      </c>
      <c r="I1711" s="4" t="s">
        <v>33753</v>
      </c>
      <c r="J1711" s="4" t="s">
        <v>33754</v>
      </c>
      <c r="K1711" s="19">
        <v>2.6378585559432071</v>
      </c>
      <c r="L1711" s="21" t="s">
        <v>33</v>
      </c>
      <c r="M1711" s="19">
        <v>0.96209699017646244</v>
      </c>
      <c r="N1711" s="21" t="s">
        <v>33</v>
      </c>
      <c r="O1711" s="3">
        <v>15</v>
      </c>
      <c r="P1711" s="3">
        <v>3</v>
      </c>
    </row>
    <row r="1712" spans="1:16" x14ac:dyDescent="0.25">
      <c r="A1712" s="3" t="s">
        <v>33755</v>
      </c>
      <c r="B1712" s="3" t="s">
        <v>23215</v>
      </c>
      <c r="C1712" s="3" t="s">
        <v>2476</v>
      </c>
      <c r="D1712" s="3" t="s">
        <v>23214</v>
      </c>
      <c r="E1712" s="3" t="s">
        <v>2538</v>
      </c>
      <c r="F1712" s="3" t="s">
        <v>23216</v>
      </c>
      <c r="G1712" s="3" t="s">
        <v>23217</v>
      </c>
      <c r="H1712" s="4" t="s">
        <v>33756</v>
      </c>
      <c r="I1712" s="4" t="s">
        <v>33757</v>
      </c>
      <c r="J1712" s="4" t="s">
        <v>33758</v>
      </c>
      <c r="K1712" s="19">
        <v>1.0542498323704323</v>
      </c>
      <c r="L1712" s="20">
        <v>4.0929680985804399E-2</v>
      </c>
      <c r="M1712" s="19">
        <v>1.2561469327970047</v>
      </c>
      <c r="N1712" s="21" t="s">
        <v>33</v>
      </c>
      <c r="O1712" s="3">
        <v>12</v>
      </c>
      <c r="P1712" s="3">
        <v>12</v>
      </c>
    </row>
    <row r="1713" spans="1:16" x14ac:dyDescent="0.25">
      <c r="A1713" s="3" t="s">
        <v>33759</v>
      </c>
      <c r="B1713" s="3" t="s">
        <v>33760</v>
      </c>
      <c r="C1713" s="3" t="s">
        <v>2466</v>
      </c>
      <c r="D1713" s="3" t="s">
        <v>33761</v>
      </c>
      <c r="E1713" s="3" t="s">
        <v>2576</v>
      </c>
      <c r="F1713" s="3" t="s">
        <v>33762</v>
      </c>
      <c r="G1713" s="3" t="s">
        <v>33763</v>
      </c>
      <c r="H1713" s="4" t="s">
        <v>33764</v>
      </c>
      <c r="I1713" s="4" t="s">
        <v>33765</v>
      </c>
      <c r="J1713" s="4" t="s">
        <v>33766</v>
      </c>
      <c r="K1713" s="19">
        <v>0.94961210228312676</v>
      </c>
      <c r="L1713" s="21" t="s">
        <v>33</v>
      </c>
      <c r="M1713" s="19">
        <v>1.1001523671030975</v>
      </c>
      <c r="N1713" s="21" t="s">
        <v>33</v>
      </c>
      <c r="O1713" s="3">
        <v>19</v>
      </c>
      <c r="P1713" s="3">
        <v>14</v>
      </c>
    </row>
    <row r="1714" spans="1:16" x14ac:dyDescent="0.25">
      <c r="A1714" s="3" t="s">
        <v>33767</v>
      </c>
      <c r="B1714" s="3" t="s">
        <v>10761</v>
      </c>
      <c r="C1714" s="3" t="s">
        <v>2538</v>
      </c>
      <c r="D1714" s="3" t="s">
        <v>10760</v>
      </c>
      <c r="E1714" s="3" t="s">
        <v>2538</v>
      </c>
      <c r="F1714" s="3" t="s">
        <v>10556</v>
      </c>
      <c r="G1714" s="3" t="s">
        <v>10557</v>
      </c>
      <c r="H1714" s="4" t="s">
        <v>33768</v>
      </c>
      <c r="I1714" s="4" t="s">
        <v>33769</v>
      </c>
      <c r="J1714" s="4" t="s">
        <v>33770</v>
      </c>
      <c r="K1714" s="19">
        <v>1.5326046655634515</v>
      </c>
      <c r="L1714" s="21" t="s">
        <v>33</v>
      </c>
      <c r="M1714" s="19">
        <v>2.0337354865357029</v>
      </c>
      <c r="N1714" s="21" t="s">
        <v>33</v>
      </c>
      <c r="O1714" s="3">
        <v>10</v>
      </c>
      <c r="P1714" s="3">
        <v>2</v>
      </c>
    </row>
    <row r="1715" spans="1:16" x14ac:dyDescent="0.25">
      <c r="A1715" s="3" t="s">
        <v>33771</v>
      </c>
      <c r="B1715" s="3" t="s">
        <v>3712</v>
      </c>
      <c r="C1715" s="3" t="s">
        <v>2538</v>
      </c>
      <c r="D1715" s="3" t="s">
        <v>14293</v>
      </c>
      <c r="E1715" s="3" t="s">
        <v>2538</v>
      </c>
      <c r="F1715" s="3" t="s">
        <v>14294</v>
      </c>
      <c r="G1715" s="3" t="s">
        <v>14295</v>
      </c>
      <c r="H1715" s="4" t="s">
        <v>33772</v>
      </c>
      <c r="I1715" s="4" t="s">
        <v>33773</v>
      </c>
      <c r="J1715" s="4" t="s">
        <v>33774</v>
      </c>
      <c r="K1715" s="19">
        <v>0.49766962340934007</v>
      </c>
      <c r="L1715" s="21" t="s">
        <v>33</v>
      </c>
      <c r="M1715" s="19">
        <v>1.0153401903220973</v>
      </c>
      <c r="N1715" s="21" t="s">
        <v>33</v>
      </c>
      <c r="O1715" s="3">
        <v>12</v>
      </c>
      <c r="P1715" s="3">
        <v>12</v>
      </c>
    </row>
    <row r="1716" spans="1:16" x14ac:dyDescent="0.25">
      <c r="A1716" s="3" t="s">
        <v>33775</v>
      </c>
      <c r="B1716" s="3" t="s">
        <v>33776</v>
      </c>
      <c r="C1716" s="3" t="s">
        <v>26890</v>
      </c>
      <c r="D1716" s="3" t="s">
        <v>33777</v>
      </c>
      <c r="E1716" s="3" t="s">
        <v>2576</v>
      </c>
      <c r="F1716" s="3" t="s">
        <v>33778</v>
      </c>
      <c r="G1716" s="3" t="s">
        <v>33779</v>
      </c>
      <c r="H1716" s="4" t="s">
        <v>33780</v>
      </c>
      <c r="I1716" s="4" t="s">
        <v>33781</v>
      </c>
      <c r="J1716" s="4" t="s">
        <v>33782</v>
      </c>
      <c r="K1716" s="19">
        <v>0.68073035111567515</v>
      </c>
      <c r="L1716" s="20">
        <v>3.7541534637964703E-2</v>
      </c>
      <c r="M1716" s="19">
        <v>0.5410463994642879</v>
      </c>
      <c r="N1716" s="21" t="s">
        <v>33</v>
      </c>
      <c r="O1716" s="3">
        <v>9</v>
      </c>
      <c r="P1716" s="3">
        <v>8</v>
      </c>
    </row>
    <row r="1717" spans="1:16" x14ac:dyDescent="0.25">
      <c r="A1717" s="3" t="s">
        <v>33783</v>
      </c>
      <c r="B1717" s="3" t="s">
        <v>14815</v>
      </c>
      <c r="C1717" s="3" t="s">
        <v>2538</v>
      </c>
      <c r="D1717" s="3" t="s">
        <v>14814</v>
      </c>
      <c r="E1717" s="3" t="s">
        <v>2538</v>
      </c>
      <c r="F1717" s="3" t="s">
        <v>14816</v>
      </c>
      <c r="G1717" s="3" t="s">
        <v>14817</v>
      </c>
      <c r="H1717" s="4" t="s">
        <v>33784</v>
      </c>
      <c r="I1717" s="4" t="s">
        <v>33785</v>
      </c>
      <c r="J1717" s="4" t="s">
        <v>33786</v>
      </c>
      <c r="K1717" s="19">
        <v>-5.2630963220758966</v>
      </c>
      <c r="L1717" s="21" t="s">
        <v>33</v>
      </c>
      <c r="M1717" s="19">
        <v>-3.5102791717859541</v>
      </c>
      <c r="N1717" s="21" t="s">
        <v>33</v>
      </c>
      <c r="O1717" s="3">
        <v>50</v>
      </c>
      <c r="P1717" s="3">
        <v>1</v>
      </c>
    </row>
    <row r="1718" spans="1:16" x14ac:dyDescent="0.25">
      <c r="A1718" s="3" t="s">
        <v>33787</v>
      </c>
      <c r="B1718" s="3" t="s">
        <v>33788</v>
      </c>
      <c r="C1718" s="3" t="s">
        <v>2476</v>
      </c>
      <c r="D1718" s="3" t="s">
        <v>33789</v>
      </c>
      <c r="E1718" s="3" t="s">
        <v>2476</v>
      </c>
      <c r="F1718" s="3" t="s">
        <v>33790</v>
      </c>
      <c r="G1718" s="3" t="s">
        <v>33791</v>
      </c>
      <c r="H1718" s="4" t="s">
        <v>33792</v>
      </c>
      <c r="I1718" s="4" t="s">
        <v>33793</v>
      </c>
      <c r="J1718" s="4" t="s">
        <v>33794</v>
      </c>
      <c r="K1718" s="19">
        <v>0.8022862773448769</v>
      </c>
      <c r="L1718" s="21" t="s">
        <v>33</v>
      </c>
      <c r="M1718" s="19">
        <v>0.6831750481378448</v>
      </c>
      <c r="N1718" s="21" t="s">
        <v>33</v>
      </c>
      <c r="O1718" s="3">
        <v>6</v>
      </c>
      <c r="P1718" s="3">
        <v>6</v>
      </c>
    </row>
    <row r="1719" spans="1:16" x14ac:dyDescent="0.25">
      <c r="A1719" s="3" t="s">
        <v>33795</v>
      </c>
      <c r="B1719" s="3" t="s">
        <v>33796</v>
      </c>
      <c r="C1719" s="3" t="s">
        <v>2476</v>
      </c>
      <c r="D1719" s="3" t="s">
        <v>33797</v>
      </c>
      <c r="E1719" s="3" t="s">
        <v>2466</v>
      </c>
      <c r="F1719" s="3" t="s">
        <v>33798</v>
      </c>
      <c r="G1719" s="3" t="s">
        <v>33799</v>
      </c>
      <c r="H1719" s="4" t="s">
        <v>33800</v>
      </c>
      <c r="I1719" s="4" t="s">
        <v>33801</v>
      </c>
      <c r="J1719" s="4" t="s">
        <v>33802</v>
      </c>
      <c r="K1719" s="19">
        <v>-2.9885239380660622E-2</v>
      </c>
      <c r="L1719" s="21" t="s">
        <v>33</v>
      </c>
      <c r="M1719" s="19">
        <v>1.9242959759789249</v>
      </c>
      <c r="N1719" s="21" t="s">
        <v>33</v>
      </c>
      <c r="O1719" s="3">
        <v>2</v>
      </c>
      <c r="P1719" s="3">
        <v>2</v>
      </c>
    </row>
    <row r="1720" spans="1:16" x14ac:dyDescent="0.25">
      <c r="A1720" s="3" t="s">
        <v>33803</v>
      </c>
      <c r="B1720" s="3" t="s">
        <v>2714</v>
      </c>
      <c r="C1720" s="3" t="s">
        <v>13792</v>
      </c>
      <c r="D1720" s="3" t="s">
        <v>2713</v>
      </c>
      <c r="E1720" s="3" t="s">
        <v>2476</v>
      </c>
      <c r="F1720" s="3" t="s">
        <v>23653</v>
      </c>
      <c r="G1720" s="3" t="s">
        <v>23654</v>
      </c>
      <c r="H1720" s="4" t="s">
        <v>33804</v>
      </c>
      <c r="I1720" s="4" t="s">
        <v>33805</v>
      </c>
      <c r="J1720" s="4" t="s">
        <v>33806</v>
      </c>
      <c r="K1720" s="19">
        <v>1.2508739983122756</v>
      </c>
      <c r="L1720" s="20">
        <v>3.6223124225806397E-2</v>
      </c>
      <c r="M1720" s="19">
        <v>0.94280543990310606</v>
      </c>
      <c r="N1720" s="21" t="s">
        <v>33</v>
      </c>
      <c r="O1720" s="3">
        <v>21</v>
      </c>
      <c r="P1720" s="3">
        <v>13</v>
      </c>
    </row>
    <row r="1721" spans="1:16" x14ac:dyDescent="0.25">
      <c r="A1721" s="3" t="s">
        <v>33807</v>
      </c>
      <c r="B1721" s="3" t="s">
        <v>10868</v>
      </c>
      <c r="C1721" s="3" t="s">
        <v>2476</v>
      </c>
      <c r="D1721" s="3" t="s">
        <v>10867</v>
      </c>
      <c r="E1721" s="3" t="s">
        <v>2476</v>
      </c>
      <c r="F1721" s="3" t="s">
        <v>10869</v>
      </c>
      <c r="G1721" s="3" t="s">
        <v>10870</v>
      </c>
      <c r="H1721" s="4" t="s">
        <v>33808</v>
      </c>
      <c r="I1721" s="4" t="s">
        <v>33809</v>
      </c>
      <c r="J1721" s="4" t="s">
        <v>33810</v>
      </c>
      <c r="K1721" s="19">
        <v>0.40730055709086638</v>
      </c>
      <c r="L1721" s="21" t="s">
        <v>33</v>
      </c>
      <c r="M1721" s="19">
        <v>0.53816067771066345</v>
      </c>
      <c r="N1721" s="21" t="s">
        <v>33</v>
      </c>
      <c r="O1721" s="3">
        <v>9</v>
      </c>
      <c r="P1721" s="3">
        <v>9</v>
      </c>
    </row>
    <row r="1722" spans="1:16" x14ac:dyDescent="0.25">
      <c r="A1722" s="3" t="s">
        <v>33811</v>
      </c>
      <c r="B1722" s="3" t="s">
        <v>33812</v>
      </c>
      <c r="C1722" s="3" t="s">
        <v>2576</v>
      </c>
      <c r="D1722" s="3" t="s">
        <v>33813</v>
      </c>
      <c r="E1722" s="3" t="s">
        <v>2576</v>
      </c>
      <c r="F1722" s="3" t="s">
        <v>33814</v>
      </c>
      <c r="G1722" s="3" t="s">
        <v>33815</v>
      </c>
      <c r="H1722" s="4" t="s">
        <v>33816</v>
      </c>
      <c r="I1722" s="4" t="s">
        <v>33817</v>
      </c>
      <c r="J1722" s="4" t="s">
        <v>33818</v>
      </c>
      <c r="K1722" s="19">
        <v>-2.7026025849384872</v>
      </c>
      <c r="L1722" s="21" t="s">
        <v>33</v>
      </c>
      <c r="M1722" s="19">
        <v>-2.1748291561565183</v>
      </c>
      <c r="N1722" s="21" t="s">
        <v>33</v>
      </c>
      <c r="O1722" s="3">
        <v>2</v>
      </c>
      <c r="P1722" s="3">
        <v>2</v>
      </c>
    </row>
    <row r="1723" spans="1:16" x14ac:dyDescent="0.25">
      <c r="A1723" s="3" t="s">
        <v>33819</v>
      </c>
      <c r="B1723" s="3" t="s">
        <v>12826</v>
      </c>
      <c r="C1723" s="3" t="s">
        <v>27338</v>
      </c>
      <c r="D1723" s="3" t="s">
        <v>12825</v>
      </c>
      <c r="E1723" s="3" t="s">
        <v>2538</v>
      </c>
      <c r="F1723" s="3" t="s">
        <v>12827</v>
      </c>
      <c r="G1723" s="3" t="s">
        <v>12828</v>
      </c>
      <c r="H1723" s="4" t="s">
        <v>33820</v>
      </c>
      <c r="I1723" s="4" t="s">
        <v>33821</v>
      </c>
      <c r="J1723" s="4" t="s">
        <v>33822</v>
      </c>
      <c r="K1723" s="19">
        <v>0.68366161809996417</v>
      </c>
      <c r="L1723" s="21" t="s">
        <v>33</v>
      </c>
      <c r="M1723" s="19">
        <v>1.1150993328919463</v>
      </c>
      <c r="N1723" s="21" t="s">
        <v>33</v>
      </c>
      <c r="O1723" s="3">
        <v>4</v>
      </c>
      <c r="P1723" s="3">
        <v>4</v>
      </c>
    </row>
    <row r="1724" spans="1:16" x14ac:dyDescent="0.25">
      <c r="A1724" s="3" t="s">
        <v>33823</v>
      </c>
      <c r="B1724" s="3" t="s">
        <v>33824</v>
      </c>
      <c r="C1724" s="3" t="s">
        <v>2538</v>
      </c>
      <c r="D1724" s="3" t="s">
        <v>33825</v>
      </c>
      <c r="E1724" s="3" t="s">
        <v>2538</v>
      </c>
      <c r="F1724" s="3" t="s">
        <v>33826</v>
      </c>
      <c r="G1724" s="3" t="s">
        <v>33827</v>
      </c>
      <c r="H1724" s="4" t="s">
        <v>33828</v>
      </c>
      <c r="I1724" s="4" t="s">
        <v>33829</v>
      </c>
      <c r="J1724" s="4" t="s">
        <v>33830</v>
      </c>
      <c r="K1724" s="19">
        <v>0.74766017136650265</v>
      </c>
      <c r="L1724" s="21" t="s">
        <v>33</v>
      </c>
      <c r="M1724" s="19">
        <v>0.73647264675847612</v>
      </c>
      <c r="N1724" s="21" t="s">
        <v>33</v>
      </c>
      <c r="O1724" s="3">
        <v>9</v>
      </c>
      <c r="P1724" s="3">
        <v>9</v>
      </c>
    </row>
    <row r="1725" spans="1:16" x14ac:dyDescent="0.25">
      <c r="A1725" s="3" t="s">
        <v>33831</v>
      </c>
      <c r="B1725" s="3" t="s">
        <v>23215</v>
      </c>
      <c r="C1725" s="3" t="s">
        <v>2538</v>
      </c>
      <c r="D1725" s="3" t="s">
        <v>23214</v>
      </c>
      <c r="E1725" s="3" t="s">
        <v>2538</v>
      </c>
      <c r="F1725" s="3" t="s">
        <v>31241</v>
      </c>
      <c r="G1725" s="3" t="s">
        <v>31242</v>
      </c>
      <c r="H1725" s="4" t="s">
        <v>33832</v>
      </c>
      <c r="I1725" s="4" t="s">
        <v>33833</v>
      </c>
      <c r="J1725" s="4" t="s">
        <v>33834</v>
      </c>
      <c r="K1725" s="19">
        <v>0.26390256170736931</v>
      </c>
      <c r="L1725" s="21" t="s">
        <v>33</v>
      </c>
      <c r="M1725" s="19">
        <v>0.45259827249285051</v>
      </c>
      <c r="N1725" s="21" t="s">
        <v>33</v>
      </c>
      <c r="O1725" s="3">
        <v>76</v>
      </c>
      <c r="P1725" s="3">
        <v>8</v>
      </c>
    </row>
    <row r="1726" spans="1:16" x14ac:dyDescent="0.25">
      <c r="A1726" s="3" t="s">
        <v>33835</v>
      </c>
      <c r="B1726" s="3" t="s">
        <v>21757</v>
      </c>
      <c r="C1726" s="3" t="s">
        <v>2538</v>
      </c>
      <c r="D1726" s="3" t="s">
        <v>21756</v>
      </c>
      <c r="E1726" s="3" t="s">
        <v>2538</v>
      </c>
      <c r="F1726" s="3" t="s">
        <v>21758</v>
      </c>
      <c r="G1726" s="3" t="s">
        <v>21759</v>
      </c>
      <c r="H1726" s="4" t="s">
        <v>33836</v>
      </c>
      <c r="I1726" s="4" t="s">
        <v>33837</v>
      </c>
      <c r="J1726" s="4" t="s">
        <v>33838</v>
      </c>
      <c r="K1726" s="19">
        <v>0.57868320805888329</v>
      </c>
      <c r="L1726" s="21" t="s">
        <v>33</v>
      </c>
      <c r="M1726" s="19">
        <v>0.98308292298007482</v>
      </c>
      <c r="N1726" s="21" t="s">
        <v>33</v>
      </c>
      <c r="O1726" s="3">
        <v>2</v>
      </c>
      <c r="P1726" s="3">
        <v>2</v>
      </c>
    </row>
    <row r="1727" spans="1:16" x14ac:dyDescent="0.25">
      <c r="A1727" s="3" t="s">
        <v>33839</v>
      </c>
      <c r="B1727" s="3"/>
      <c r="C1727" s="3"/>
      <c r="D1727" s="3"/>
      <c r="E1727" s="3"/>
      <c r="F1727" s="3" t="s">
        <v>15059</v>
      </c>
      <c r="G1727" s="3" t="s">
        <v>15060</v>
      </c>
      <c r="H1727" s="4" t="s">
        <v>33840</v>
      </c>
      <c r="I1727" s="4" t="s">
        <v>33841</v>
      </c>
      <c r="J1727" s="4" t="s">
        <v>33842</v>
      </c>
      <c r="K1727" s="19">
        <v>0.43949291852291045</v>
      </c>
      <c r="L1727" s="21" t="s">
        <v>33</v>
      </c>
      <c r="M1727" s="19">
        <v>0.61705289156215282</v>
      </c>
      <c r="N1727" s="21" t="s">
        <v>33</v>
      </c>
      <c r="O1727" s="3">
        <v>13</v>
      </c>
      <c r="P1727" s="3">
        <v>11</v>
      </c>
    </row>
    <row r="1728" spans="1:16" x14ac:dyDescent="0.25">
      <c r="A1728" s="3" t="s">
        <v>33843</v>
      </c>
      <c r="B1728" s="3" t="s">
        <v>33844</v>
      </c>
      <c r="C1728" s="3" t="s">
        <v>2538</v>
      </c>
      <c r="D1728" s="3" t="s">
        <v>33845</v>
      </c>
      <c r="E1728" s="3" t="s">
        <v>2538</v>
      </c>
      <c r="F1728" s="3" t="s">
        <v>33846</v>
      </c>
      <c r="G1728" s="3" t="s">
        <v>33847</v>
      </c>
      <c r="H1728" s="4" t="s">
        <v>33848</v>
      </c>
      <c r="I1728" s="4" t="s">
        <v>33849</v>
      </c>
      <c r="J1728" s="4" t="s">
        <v>33850</v>
      </c>
      <c r="K1728" s="19">
        <v>-1.2246560057259217</v>
      </c>
      <c r="L1728" s="21" t="s">
        <v>33</v>
      </c>
      <c r="M1728" s="19">
        <v>-1.7369734962336965</v>
      </c>
      <c r="N1728" s="21" t="s">
        <v>33</v>
      </c>
      <c r="O1728" s="3">
        <v>4</v>
      </c>
      <c r="P1728" s="3">
        <v>4</v>
      </c>
    </row>
    <row r="1729" spans="1:16" x14ac:dyDescent="0.25">
      <c r="A1729" s="3" t="s">
        <v>33851</v>
      </c>
      <c r="B1729" s="3" t="s">
        <v>33852</v>
      </c>
      <c r="C1729" s="3" t="s">
        <v>2576</v>
      </c>
      <c r="D1729" s="3" t="s">
        <v>33853</v>
      </c>
      <c r="E1729" s="3" t="s">
        <v>2576</v>
      </c>
      <c r="F1729" s="3" t="s">
        <v>33854</v>
      </c>
      <c r="G1729" s="3" t="s">
        <v>33855</v>
      </c>
      <c r="H1729" s="4" t="s">
        <v>33856</v>
      </c>
      <c r="I1729" s="4" t="s">
        <v>33857</v>
      </c>
      <c r="J1729" s="4" t="s">
        <v>33858</v>
      </c>
      <c r="K1729" s="19">
        <v>-1.4673179931570373</v>
      </c>
      <c r="L1729" s="20">
        <v>4.7461229156010198E-2</v>
      </c>
      <c r="M1729" s="19">
        <v>-0.78734567230930219</v>
      </c>
      <c r="N1729" s="21" t="s">
        <v>33</v>
      </c>
      <c r="O1729" s="3">
        <v>34</v>
      </c>
      <c r="P1729" s="3">
        <v>32</v>
      </c>
    </row>
    <row r="1730" spans="1:16" x14ac:dyDescent="0.25">
      <c r="A1730" s="3" t="s">
        <v>33859</v>
      </c>
      <c r="B1730" s="3" t="s">
        <v>13226</v>
      </c>
      <c r="C1730" s="3" t="s">
        <v>2538</v>
      </c>
      <c r="D1730" s="3" t="s">
        <v>13225</v>
      </c>
      <c r="E1730" s="3" t="s">
        <v>2538</v>
      </c>
      <c r="F1730" s="3" t="s">
        <v>13227</v>
      </c>
      <c r="G1730" s="3" t="s">
        <v>13228</v>
      </c>
      <c r="H1730" s="4" t="s">
        <v>33860</v>
      </c>
      <c r="I1730" s="4" t="s">
        <v>33861</v>
      </c>
      <c r="J1730" s="4" t="s">
        <v>33862</v>
      </c>
      <c r="K1730" s="19">
        <v>2.0040155646234723</v>
      </c>
      <c r="L1730" s="21" t="s">
        <v>33</v>
      </c>
      <c r="M1730" s="19">
        <v>1.5929414612218118</v>
      </c>
      <c r="N1730" s="21" t="s">
        <v>33</v>
      </c>
      <c r="O1730" s="3">
        <v>6</v>
      </c>
      <c r="P1730" s="3">
        <v>2</v>
      </c>
    </row>
    <row r="1731" spans="1:16" x14ac:dyDescent="0.25">
      <c r="A1731" s="3" t="s">
        <v>33863</v>
      </c>
      <c r="B1731" s="3" t="s">
        <v>33864</v>
      </c>
      <c r="C1731" s="3" t="s">
        <v>2476</v>
      </c>
      <c r="D1731" s="3" t="s">
        <v>33865</v>
      </c>
      <c r="E1731" s="3" t="s">
        <v>2476</v>
      </c>
      <c r="F1731" s="3" t="s">
        <v>29137</v>
      </c>
      <c r="G1731" s="3" t="s">
        <v>29138</v>
      </c>
      <c r="H1731" s="4" t="s">
        <v>33866</v>
      </c>
      <c r="I1731" s="4" t="s">
        <v>33867</v>
      </c>
      <c r="J1731" s="4" t="s">
        <v>33868</v>
      </c>
      <c r="K1731" s="19">
        <v>0.77894163641355463</v>
      </c>
      <c r="L1731" s="21" t="s">
        <v>33</v>
      </c>
      <c r="M1731" s="19">
        <v>0.8610218307205062</v>
      </c>
      <c r="N1731" s="21" t="s">
        <v>33</v>
      </c>
      <c r="O1731" s="3">
        <v>7</v>
      </c>
      <c r="P1731" s="3">
        <v>5</v>
      </c>
    </row>
    <row r="1732" spans="1:16" x14ac:dyDescent="0.25">
      <c r="A1732" s="3" t="s">
        <v>33869</v>
      </c>
      <c r="B1732" s="3" t="s">
        <v>2838</v>
      </c>
      <c r="C1732" s="3" t="s">
        <v>2476</v>
      </c>
      <c r="D1732" s="3" t="s">
        <v>23241</v>
      </c>
      <c r="E1732" s="3" t="s">
        <v>2476</v>
      </c>
      <c r="F1732" s="3" t="s">
        <v>23242</v>
      </c>
      <c r="G1732" s="3" t="s">
        <v>8175</v>
      </c>
      <c r="H1732" s="4" t="s">
        <v>33870</v>
      </c>
      <c r="I1732" s="4" t="s">
        <v>33871</v>
      </c>
      <c r="J1732" s="4" t="s">
        <v>33872</v>
      </c>
      <c r="K1732" s="19">
        <v>-2.117041035437992</v>
      </c>
      <c r="L1732" s="21" t="s">
        <v>33</v>
      </c>
      <c r="M1732" s="19">
        <v>-3.4434176699149543</v>
      </c>
      <c r="N1732" s="21" t="s">
        <v>33</v>
      </c>
      <c r="O1732" s="3">
        <v>2</v>
      </c>
      <c r="P1732" s="3">
        <v>2</v>
      </c>
    </row>
    <row r="1733" spans="1:16" x14ac:dyDescent="0.25">
      <c r="A1733" s="3" t="s">
        <v>33873</v>
      </c>
      <c r="B1733" s="3" t="s">
        <v>18791</v>
      </c>
      <c r="C1733" s="3" t="s">
        <v>33874</v>
      </c>
      <c r="D1733" s="3" t="s">
        <v>18790</v>
      </c>
      <c r="E1733" s="3" t="s">
        <v>2595</v>
      </c>
      <c r="F1733" s="3" t="s">
        <v>18792</v>
      </c>
      <c r="G1733" s="3" t="s">
        <v>18793</v>
      </c>
      <c r="H1733" s="4" t="s">
        <v>33875</v>
      </c>
      <c r="I1733" s="4" t="s">
        <v>33876</v>
      </c>
      <c r="J1733" s="4" t="s">
        <v>33877</v>
      </c>
      <c r="K1733" s="19">
        <v>-7.7268608269692937E-2</v>
      </c>
      <c r="L1733" s="21" t="s">
        <v>33</v>
      </c>
      <c r="M1733" s="19">
        <v>-0.39376125225848896</v>
      </c>
      <c r="N1733" s="21" t="s">
        <v>33</v>
      </c>
      <c r="O1733" s="3">
        <v>3</v>
      </c>
      <c r="P1733" s="3">
        <v>3</v>
      </c>
    </row>
    <row r="1734" spans="1:16" x14ac:dyDescent="0.25">
      <c r="A1734" s="3" t="s">
        <v>33878</v>
      </c>
      <c r="B1734" s="3" t="s">
        <v>3558</v>
      </c>
      <c r="C1734" s="3" t="s">
        <v>2476</v>
      </c>
      <c r="D1734" s="3" t="s">
        <v>3557</v>
      </c>
      <c r="E1734" s="3" t="s">
        <v>2476</v>
      </c>
      <c r="F1734" s="3" t="s">
        <v>3559</v>
      </c>
      <c r="G1734" s="3" t="s">
        <v>3560</v>
      </c>
      <c r="H1734" s="4" t="s">
        <v>33879</v>
      </c>
      <c r="I1734" s="4" t="s">
        <v>33880</v>
      </c>
      <c r="J1734" s="4" t="s">
        <v>33881</v>
      </c>
      <c r="K1734" s="19">
        <v>-0.9951274570350892</v>
      </c>
      <c r="L1734" s="21" t="s">
        <v>33</v>
      </c>
      <c r="M1734" s="19">
        <v>-0.87719971690692933</v>
      </c>
      <c r="N1734" s="21" t="s">
        <v>33</v>
      </c>
      <c r="O1734" s="3">
        <v>4</v>
      </c>
      <c r="P1734" s="3">
        <v>4</v>
      </c>
    </row>
    <row r="1735" spans="1:16" x14ac:dyDescent="0.25">
      <c r="A1735" s="3" t="s">
        <v>33882</v>
      </c>
      <c r="B1735" s="3" t="s">
        <v>11046</v>
      </c>
      <c r="C1735" s="3" t="s">
        <v>2538</v>
      </c>
      <c r="D1735" s="3" t="s">
        <v>11045</v>
      </c>
      <c r="E1735" s="3" t="s">
        <v>2538</v>
      </c>
      <c r="F1735" s="3" t="s">
        <v>17168</v>
      </c>
      <c r="G1735" s="3" t="s">
        <v>17169</v>
      </c>
      <c r="H1735" s="4" t="s">
        <v>33883</v>
      </c>
      <c r="I1735" s="4" t="s">
        <v>33884</v>
      </c>
      <c r="J1735" s="4" t="s">
        <v>33885</v>
      </c>
      <c r="K1735" s="19">
        <v>1.0584997612249982</v>
      </c>
      <c r="L1735" s="20">
        <v>4.20458931692307E-2</v>
      </c>
      <c r="M1735" s="19">
        <v>0.94159677544024745</v>
      </c>
      <c r="N1735" s="21" t="s">
        <v>33</v>
      </c>
      <c r="O1735" s="3">
        <v>20</v>
      </c>
      <c r="P1735" s="3">
        <v>7</v>
      </c>
    </row>
    <row r="1736" spans="1:16" x14ac:dyDescent="0.25">
      <c r="A1736" s="3" t="s">
        <v>33886</v>
      </c>
      <c r="B1736" s="3" t="s">
        <v>33887</v>
      </c>
      <c r="C1736" s="3" t="s">
        <v>2576</v>
      </c>
      <c r="D1736" s="3" t="s">
        <v>33888</v>
      </c>
      <c r="E1736" s="3" t="s">
        <v>2576</v>
      </c>
      <c r="F1736" s="3" t="s">
        <v>33889</v>
      </c>
      <c r="G1736" s="3" t="s">
        <v>33890</v>
      </c>
      <c r="H1736" s="4" t="s">
        <v>33891</v>
      </c>
      <c r="I1736" s="4" t="s">
        <v>33892</v>
      </c>
      <c r="J1736" s="4" t="s">
        <v>33893</v>
      </c>
      <c r="K1736" s="19">
        <v>0.98225102571176337</v>
      </c>
      <c r="L1736" s="21" t="s">
        <v>33</v>
      </c>
      <c r="M1736" s="19">
        <v>1.2054803738378848</v>
      </c>
      <c r="N1736" s="21" t="s">
        <v>33</v>
      </c>
      <c r="O1736" s="3">
        <v>11</v>
      </c>
      <c r="P1736" s="3">
        <v>11</v>
      </c>
    </row>
    <row r="1737" spans="1:16" x14ac:dyDescent="0.25">
      <c r="A1737" s="3" t="s">
        <v>33894</v>
      </c>
      <c r="B1737" s="3" t="s">
        <v>8937</v>
      </c>
      <c r="C1737" s="3" t="s">
        <v>2476</v>
      </c>
      <c r="D1737" s="3" t="s">
        <v>8936</v>
      </c>
      <c r="E1737" s="3" t="s">
        <v>2476</v>
      </c>
      <c r="F1737" s="3" t="s">
        <v>8938</v>
      </c>
      <c r="G1737" s="3" t="s">
        <v>8939</v>
      </c>
      <c r="H1737" s="4" t="s">
        <v>33895</v>
      </c>
      <c r="I1737" s="4" t="s">
        <v>33896</v>
      </c>
      <c r="J1737" s="4" t="s">
        <v>33897</v>
      </c>
      <c r="K1737" s="19">
        <v>0.89902673871499261</v>
      </c>
      <c r="L1737" s="20">
        <v>3.8209757157794601E-2</v>
      </c>
      <c r="M1737" s="19">
        <v>0.78316269717139131</v>
      </c>
      <c r="N1737" s="21" t="s">
        <v>33</v>
      </c>
      <c r="O1737" s="3">
        <v>4</v>
      </c>
      <c r="P1737" s="3">
        <v>4</v>
      </c>
    </row>
    <row r="1738" spans="1:16" x14ac:dyDescent="0.25">
      <c r="A1738" s="3" t="s">
        <v>33898</v>
      </c>
      <c r="B1738" s="3" t="s">
        <v>33899</v>
      </c>
      <c r="C1738" s="3"/>
      <c r="D1738" s="3"/>
      <c r="E1738" s="3"/>
      <c r="F1738" s="3" t="s">
        <v>11000</v>
      </c>
      <c r="G1738" s="3" t="s">
        <v>11001</v>
      </c>
      <c r="H1738" s="4" t="s">
        <v>33900</v>
      </c>
      <c r="I1738" s="4" t="s">
        <v>33901</v>
      </c>
      <c r="J1738" s="4" t="s">
        <v>33902</v>
      </c>
      <c r="K1738" s="19">
        <v>1.2139248012459158</v>
      </c>
      <c r="L1738" s="21" t="s">
        <v>33</v>
      </c>
      <c r="M1738" s="19">
        <v>0.99986883413601335</v>
      </c>
      <c r="N1738" s="21" t="s">
        <v>33</v>
      </c>
      <c r="O1738" s="3">
        <v>15</v>
      </c>
      <c r="P1738" s="3">
        <v>2</v>
      </c>
    </row>
    <row r="1739" spans="1:16" x14ac:dyDescent="0.25">
      <c r="A1739" s="3" t="s">
        <v>33903</v>
      </c>
      <c r="B1739" s="3" t="s">
        <v>9462</v>
      </c>
      <c r="C1739" s="3" t="s">
        <v>2557</v>
      </c>
      <c r="D1739" s="3" t="s">
        <v>30599</v>
      </c>
      <c r="E1739" s="3" t="s">
        <v>2538</v>
      </c>
      <c r="F1739" s="3" t="s">
        <v>30600</v>
      </c>
      <c r="G1739" s="3" t="s">
        <v>30601</v>
      </c>
      <c r="H1739" s="4" t="s">
        <v>33904</v>
      </c>
      <c r="I1739" s="4" t="s">
        <v>33905</v>
      </c>
      <c r="J1739" s="4" t="s">
        <v>33906</v>
      </c>
      <c r="K1739" s="19">
        <v>1.0608593040070837</v>
      </c>
      <c r="L1739" s="20">
        <v>4.3489799455732898E-2</v>
      </c>
      <c r="M1739" s="19">
        <v>0.95356798663068976</v>
      </c>
      <c r="N1739" s="21" t="s">
        <v>33</v>
      </c>
      <c r="O1739" s="3">
        <v>20</v>
      </c>
      <c r="P1739" s="3">
        <v>14</v>
      </c>
    </row>
    <row r="1740" spans="1:16" x14ac:dyDescent="0.25">
      <c r="A1740" s="3" t="s">
        <v>33907</v>
      </c>
      <c r="B1740" s="3" t="s">
        <v>33908</v>
      </c>
      <c r="C1740" s="3" t="s">
        <v>2678</v>
      </c>
      <c r="D1740" s="3" t="s">
        <v>33909</v>
      </c>
      <c r="E1740" s="3" t="s">
        <v>2538</v>
      </c>
      <c r="F1740" s="3" t="s">
        <v>16488</v>
      </c>
      <c r="G1740" s="3" t="s">
        <v>16489</v>
      </c>
      <c r="H1740" s="4" t="s">
        <v>33910</v>
      </c>
      <c r="I1740" s="4" t="s">
        <v>33911</v>
      </c>
      <c r="J1740" s="4" t="s">
        <v>33912</v>
      </c>
      <c r="K1740" s="19">
        <v>-2.0656575532262557E-2</v>
      </c>
      <c r="L1740" s="21" t="s">
        <v>33</v>
      </c>
      <c r="M1740" s="19">
        <v>-0.68027874500633445</v>
      </c>
      <c r="N1740" s="21" t="s">
        <v>33</v>
      </c>
      <c r="O1740" s="3">
        <v>29</v>
      </c>
      <c r="P1740" s="3">
        <v>1</v>
      </c>
    </row>
    <row r="1741" spans="1:16" x14ac:dyDescent="0.25">
      <c r="A1741" s="3" t="s">
        <v>33913</v>
      </c>
      <c r="B1741" s="3" t="s">
        <v>33914</v>
      </c>
      <c r="C1741" s="3" t="s">
        <v>2538</v>
      </c>
      <c r="D1741" s="3" t="s">
        <v>33915</v>
      </c>
      <c r="E1741" s="3" t="s">
        <v>2538</v>
      </c>
      <c r="F1741" s="3" t="s">
        <v>33916</v>
      </c>
      <c r="G1741" s="3" t="s">
        <v>33917</v>
      </c>
      <c r="H1741" s="4" t="s">
        <v>33918</v>
      </c>
      <c r="I1741" s="4" t="s">
        <v>33919</v>
      </c>
      <c r="J1741" s="4" t="s">
        <v>33920</v>
      </c>
      <c r="K1741" s="19">
        <v>0.52924475442148</v>
      </c>
      <c r="L1741" s="21" t="s">
        <v>33</v>
      </c>
      <c r="M1741" s="19">
        <v>0.86109964530592087</v>
      </c>
      <c r="N1741" s="21" t="s">
        <v>33</v>
      </c>
      <c r="O1741" s="3">
        <v>28</v>
      </c>
      <c r="P1741" s="3">
        <v>19</v>
      </c>
    </row>
    <row r="1742" spans="1:16" x14ac:dyDescent="0.25">
      <c r="A1742" s="3" t="s">
        <v>33921</v>
      </c>
      <c r="B1742" s="3"/>
      <c r="C1742" s="3"/>
      <c r="D1742" s="3"/>
      <c r="E1742" s="3"/>
      <c r="F1742" s="3" t="s">
        <v>22598</v>
      </c>
      <c r="G1742" s="3" t="s">
        <v>22599</v>
      </c>
      <c r="H1742" s="4" t="s">
        <v>33922</v>
      </c>
      <c r="I1742" s="4" t="s">
        <v>33923</v>
      </c>
      <c r="J1742" s="4" t="s">
        <v>33924</v>
      </c>
      <c r="K1742" s="19">
        <v>1.4630263263447141</v>
      </c>
      <c r="L1742" s="20">
        <v>2.7130511413043401E-2</v>
      </c>
      <c r="M1742" s="19">
        <v>1.4465208025770759</v>
      </c>
      <c r="N1742" s="21" t="s">
        <v>33</v>
      </c>
      <c r="O1742" s="3">
        <v>6</v>
      </c>
      <c r="P1742" s="3">
        <v>6</v>
      </c>
    </row>
    <row r="1743" spans="1:16" x14ac:dyDescent="0.25">
      <c r="A1743" s="3" t="s">
        <v>33925</v>
      </c>
      <c r="B1743" s="3" t="s">
        <v>6877</v>
      </c>
      <c r="C1743" s="3" t="s">
        <v>2538</v>
      </c>
      <c r="D1743" s="3" t="s">
        <v>11401</v>
      </c>
      <c r="E1743" s="3" t="s">
        <v>2538</v>
      </c>
      <c r="F1743" s="3" t="s">
        <v>11402</v>
      </c>
      <c r="G1743" s="3" t="s">
        <v>11403</v>
      </c>
      <c r="H1743" s="4" t="s">
        <v>33926</v>
      </c>
      <c r="I1743" s="4" t="s">
        <v>33927</v>
      </c>
      <c r="J1743" s="4" t="s">
        <v>33928</v>
      </c>
      <c r="K1743" s="19">
        <v>1.3350496137605201</v>
      </c>
      <c r="L1743" s="20">
        <v>3.9704014848229302E-2</v>
      </c>
      <c r="M1743" s="19">
        <v>0.98433308711906464</v>
      </c>
      <c r="N1743" s="21" t="s">
        <v>33</v>
      </c>
      <c r="O1743" s="3">
        <v>3</v>
      </c>
      <c r="P1743" s="3">
        <v>2</v>
      </c>
    </row>
    <row r="1744" spans="1:16" x14ac:dyDescent="0.25">
      <c r="A1744" s="3" t="s">
        <v>33929</v>
      </c>
      <c r="B1744" s="3" t="s">
        <v>6983</v>
      </c>
      <c r="C1744" s="3" t="s">
        <v>2538</v>
      </c>
      <c r="D1744" s="3" t="s">
        <v>6982</v>
      </c>
      <c r="E1744" s="3" t="s">
        <v>2538</v>
      </c>
      <c r="F1744" s="3" t="s">
        <v>33930</v>
      </c>
      <c r="G1744" s="3" t="s">
        <v>33931</v>
      </c>
      <c r="H1744" s="4" t="s">
        <v>33932</v>
      </c>
      <c r="I1744" s="4" t="s">
        <v>33933</v>
      </c>
      <c r="J1744" s="4" t="s">
        <v>33934</v>
      </c>
      <c r="K1744" s="19">
        <v>-0.55155003530724844</v>
      </c>
      <c r="L1744" s="21" t="s">
        <v>33</v>
      </c>
      <c r="M1744" s="19">
        <v>-0.86036261110249734</v>
      </c>
      <c r="N1744" s="21" t="s">
        <v>33</v>
      </c>
      <c r="O1744" s="3">
        <v>4</v>
      </c>
      <c r="P1744" s="3">
        <v>4</v>
      </c>
    </row>
    <row r="1745" spans="1:16" x14ac:dyDescent="0.25">
      <c r="A1745" s="3" t="s">
        <v>33935</v>
      </c>
      <c r="B1745" s="3" t="s">
        <v>9283</v>
      </c>
      <c r="C1745" s="3" t="s">
        <v>2538</v>
      </c>
      <c r="D1745" s="3" t="s">
        <v>9282</v>
      </c>
      <c r="E1745" s="3" t="s">
        <v>2557</v>
      </c>
      <c r="F1745" s="3" t="s">
        <v>9284</v>
      </c>
      <c r="G1745" s="3" t="s">
        <v>9285</v>
      </c>
      <c r="H1745" s="4" t="s">
        <v>33936</v>
      </c>
      <c r="I1745" s="4" t="s">
        <v>33937</v>
      </c>
      <c r="J1745" s="4" t="s">
        <v>33938</v>
      </c>
      <c r="K1745" s="19">
        <v>2.3042369494487067</v>
      </c>
      <c r="L1745" s="20">
        <v>2.43977981999999E-2</v>
      </c>
      <c r="M1745" s="19">
        <v>2.1399244398094144</v>
      </c>
      <c r="N1745" s="21" t="s">
        <v>33</v>
      </c>
      <c r="O1745" s="3">
        <v>5</v>
      </c>
      <c r="P1745" s="3">
        <v>5</v>
      </c>
    </row>
    <row r="1746" spans="1:16" x14ac:dyDescent="0.25">
      <c r="A1746" s="3" t="s">
        <v>33939</v>
      </c>
      <c r="B1746" s="3" t="s">
        <v>22556</v>
      </c>
      <c r="C1746" s="3" t="s">
        <v>2476</v>
      </c>
      <c r="D1746" s="3" t="s">
        <v>22555</v>
      </c>
      <c r="E1746" s="3" t="s">
        <v>2538</v>
      </c>
      <c r="F1746" s="3" t="s">
        <v>22557</v>
      </c>
      <c r="G1746" s="3" t="s">
        <v>22558</v>
      </c>
      <c r="H1746" s="4" t="s">
        <v>33940</v>
      </c>
      <c r="I1746" s="4" t="s">
        <v>33941</v>
      </c>
      <c r="J1746" s="4" t="s">
        <v>33942</v>
      </c>
      <c r="K1746" s="19">
        <v>0.80651176413856762</v>
      </c>
      <c r="L1746" s="21" t="s">
        <v>33</v>
      </c>
      <c r="M1746" s="19">
        <v>1.3237693825084906</v>
      </c>
      <c r="N1746" s="21" t="s">
        <v>33</v>
      </c>
      <c r="O1746" s="3">
        <v>2</v>
      </c>
      <c r="P1746" s="3">
        <v>2</v>
      </c>
    </row>
    <row r="1747" spans="1:16" x14ac:dyDescent="0.25">
      <c r="A1747" s="3" t="s">
        <v>33943</v>
      </c>
      <c r="B1747" s="3" t="s">
        <v>33944</v>
      </c>
      <c r="C1747" s="3" t="s">
        <v>2476</v>
      </c>
      <c r="D1747" s="3" t="s">
        <v>21471</v>
      </c>
      <c r="E1747" s="3" t="s">
        <v>2476</v>
      </c>
      <c r="F1747" s="3" t="s">
        <v>21472</v>
      </c>
      <c r="G1747" s="3" t="s">
        <v>21473</v>
      </c>
      <c r="H1747" s="4" t="s">
        <v>33945</v>
      </c>
      <c r="I1747" s="4" t="s">
        <v>33946</v>
      </c>
      <c r="J1747" s="4" t="s">
        <v>33947</v>
      </c>
      <c r="K1747" s="19">
        <v>0.90533676265622065</v>
      </c>
      <c r="L1747" s="21" t="s">
        <v>33</v>
      </c>
      <c r="M1747" s="19">
        <v>1.0333802344102505</v>
      </c>
      <c r="N1747" s="21" t="s">
        <v>33</v>
      </c>
      <c r="O1747" s="3">
        <v>6</v>
      </c>
      <c r="P1747" s="3">
        <v>5</v>
      </c>
    </row>
    <row r="1748" spans="1:16" x14ac:dyDescent="0.25">
      <c r="A1748" s="3" t="s">
        <v>33948</v>
      </c>
      <c r="B1748" s="3" t="s">
        <v>2632</v>
      </c>
      <c r="C1748" s="3" t="s">
        <v>2476</v>
      </c>
      <c r="D1748" s="3" t="s">
        <v>2631</v>
      </c>
      <c r="E1748" s="3" t="s">
        <v>2476</v>
      </c>
      <c r="F1748" s="3" t="s">
        <v>2633</v>
      </c>
      <c r="G1748" s="3" t="s">
        <v>2634</v>
      </c>
      <c r="H1748" s="4" t="s">
        <v>33949</v>
      </c>
      <c r="I1748" s="4" t="s">
        <v>33950</v>
      </c>
      <c r="J1748" s="4" t="s">
        <v>33951</v>
      </c>
      <c r="K1748" s="19">
        <v>0.73004845871112245</v>
      </c>
      <c r="L1748" s="21" t="s">
        <v>33</v>
      </c>
      <c r="M1748" s="19">
        <v>0.74841361195364253</v>
      </c>
      <c r="N1748" s="21" t="s">
        <v>33</v>
      </c>
      <c r="O1748" s="3">
        <v>13</v>
      </c>
      <c r="P1748" s="3">
        <v>13</v>
      </c>
    </row>
    <row r="1749" spans="1:16" x14ac:dyDescent="0.25">
      <c r="A1749" s="3" t="s">
        <v>33952</v>
      </c>
      <c r="B1749" s="3" t="s">
        <v>2797</v>
      </c>
      <c r="C1749" s="3" t="s">
        <v>2476</v>
      </c>
      <c r="D1749" s="3" t="s">
        <v>4417</v>
      </c>
      <c r="E1749" s="3" t="s">
        <v>2476</v>
      </c>
      <c r="F1749" s="3" t="s">
        <v>4418</v>
      </c>
      <c r="G1749" s="3" t="s">
        <v>4419</v>
      </c>
      <c r="H1749" s="4" t="s">
        <v>33953</v>
      </c>
      <c r="I1749" s="4" t="s">
        <v>33954</v>
      </c>
      <c r="J1749" s="4" t="s">
        <v>33955</v>
      </c>
      <c r="K1749" s="19">
        <v>0.17913488946910791</v>
      </c>
      <c r="L1749" s="21" t="s">
        <v>33</v>
      </c>
      <c r="M1749" s="19">
        <v>0.40011596439256797</v>
      </c>
      <c r="N1749" s="21" t="s">
        <v>33</v>
      </c>
      <c r="O1749" s="3">
        <v>12</v>
      </c>
      <c r="P1749" s="3">
        <v>9</v>
      </c>
    </row>
    <row r="1750" spans="1:16" x14ac:dyDescent="0.25">
      <c r="A1750" s="3" t="s">
        <v>33956</v>
      </c>
      <c r="B1750" s="3" t="s">
        <v>3847</v>
      </c>
      <c r="C1750" s="3" t="s">
        <v>30825</v>
      </c>
      <c r="D1750" s="3" t="s">
        <v>33957</v>
      </c>
      <c r="E1750" s="3" t="s">
        <v>2576</v>
      </c>
      <c r="F1750" s="3" t="s">
        <v>33958</v>
      </c>
      <c r="G1750" s="3" t="s">
        <v>3849</v>
      </c>
      <c r="H1750" s="4" t="s">
        <v>33959</v>
      </c>
      <c r="I1750" s="4" t="s">
        <v>33960</v>
      </c>
      <c r="J1750" s="4" t="s">
        <v>33961</v>
      </c>
      <c r="K1750" s="19">
        <v>0.90282997101643148</v>
      </c>
      <c r="L1750" s="21" t="s">
        <v>33</v>
      </c>
      <c r="M1750" s="19">
        <v>1.27337120122091</v>
      </c>
      <c r="N1750" s="21" t="s">
        <v>33</v>
      </c>
      <c r="O1750" s="3">
        <v>2</v>
      </c>
      <c r="P1750" s="3">
        <v>2</v>
      </c>
    </row>
    <row r="1751" spans="1:16" x14ac:dyDescent="0.25">
      <c r="A1751" s="3" t="s">
        <v>33962</v>
      </c>
      <c r="B1751" s="3" t="s">
        <v>14276</v>
      </c>
      <c r="C1751" s="3" t="s">
        <v>2476</v>
      </c>
      <c r="D1751" s="3" t="s">
        <v>14275</v>
      </c>
      <c r="E1751" s="3" t="s">
        <v>2476</v>
      </c>
      <c r="F1751" s="3" t="s">
        <v>14277</v>
      </c>
      <c r="G1751" s="3" t="s">
        <v>14278</v>
      </c>
      <c r="H1751" s="4" t="s">
        <v>33963</v>
      </c>
      <c r="I1751" s="4" t="s">
        <v>33964</v>
      </c>
      <c r="J1751" s="4" t="s">
        <v>33965</v>
      </c>
      <c r="K1751" s="19">
        <v>0.574692959651247</v>
      </c>
      <c r="L1751" s="21" t="s">
        <v>33</v>
      </c>
      <c r="M1751" s="19">
        <v>0.62095588595698392</v>
      </c>
      <c r="N1751" s="21" t="s">
        <v>33</v>
      </c>
      <c r="O1751" s="3">
        <v>13</v>
      </c>
      <c r="P1751" s="3">
        <v>6</v>
      </c>
    </row>
    <row r="1752" spans="1:16" x14ac:dyDescent="0.25">
      <c r="A1752" s="3" t="s">
        <v>33966</v>
      </c>
      <c r="B1752" s="3" t="s">
        <v>7493</v>
      </c>
      <c r="C1752" s="3" t="s">
        <v>2538</v>
      </c>
      <c r="D1752" s="3" t="s">
        <v>7492</v>
      </c>
      <c r="E1752" s="3" t="s">
        <v>2576</v>
      </c>
      <c r="F1752" s="3" t="s">
        <v>7494</v>
      </c>
      <c r="G1752" s="3" t="s">
        <v>7495</v>
      </c>
      <c r="H1752" s="4" t="s">
        <v>33967</v>
      </c>
      <c r="I1752" s="4" t="s">
        <v>33968</v>
      </c>
      <c r="J1752" s="4" t="s">
        <v>33969</v>
      </c>
      <c r="K1752" s="19">
        <v>2.3509172264275393</v>
      </c>
      <c r="L1752" s="20">
        <v>3.8869045821167798E-2</v>
      </c>
      <c r="M1752" s="19">
        <v>3.0804509956944659</v>
      </c>
      <c r="N1752" s="21" t="s">
        <v>33</v>
      </c>
      <c r="O1752" s="3">
        <v>2</v>
      </c>
      <c r="P1752" s="3">
        <v>2</v>
      </c>
    </row>
    <row r="1753" spans="1:16" x14ac:dyDescent="0.25">
      <c r="A1753" s="3" t="s">
        <v>33970</v>
      </c>
      <c r="B1753" s="3" t="s">
        <v>33971</v>
      </c>
      <c r="C1753" s="3" t="s">
        <v>2538</v>
      </c>
      <c r="D1753" s="3" t="s">
        <v>33972</v>
      </c>
      <c r="E1753" s="3" t="s">
        <v>2466</v>
      </c>
      <c r="F1753" s="3" t="s">
        <v>33973</v>
      </c>
      <c r="G1753" s="3" t="s">
        <v>33974</v>
      </c>
      <c r="H1753" s="4" t="s">
        <v>33975</v>
      </c>
      <c r="I1753" s="4" t="s">
        <v>33976</v>
      </c>
      <c r="J1753" s="4" t="s">
        <v>33977</v>
      </c>
      <c r="K1753" s="19">
        <v>1.0468696599346292</v>
      </c>
      <c r="L1753" s="21" t="s">
        <v>33</v>
      </c>
      <c r="M1753" s="19">
        <v>1.2907456204869336</v>
      </c>
      <c r="N1753" s="21" t="s">
        <v>33</v>
      </c>
      <c r="O1753" s="3">
        <v>2</v>
      </c>
      <c r="P1753" s="3">
        <v>2</v>
      </c>
    </row>
    <row r="1754" spans="1:16" x14ac:dyDescent="0.25">
      <c r="A1754" s="3" t="s">
        <v>33978</v>
      </c>
      <c r="B1754" s="3" t="s">
        <v>17957</v>
      </c>
      <c r="C1754" s="3" t="s">
        <v>2466</v>
      </c>
      <c r="D1754" s="3" t="s">
        <v>17956</v>
      </c>
      <c r="E1754" s="3" t="s">
        <v>2576</v>
      </c>
      <c r="F1754" s="3" t="s">
        <v>17958</v>
      </c>
      <c r="G1754" s="3" t="s">
        <v>17959</v>
      </c>
      <c r="H1754" s="4" t="s">
        <v>33979</v>
      </c>
      <c r="I1754" s="4" t="s">
        <v>33980</v>
      </c>
      <c r="J1754" s="4" t="s">
        <v>33981</v>
      </c>
      <c r="K1754" s="19">
        <v>1.0038232784196854</v>
      </c>
      <c r="L1754" s="21" t="s">
        <v>33</v>
      </c>
      <c r="M1754" s="19">
        <v>1.2586084992016711</v>
      </c>
      <c r="N1754" s="21" t="s">
        <v>33</v>
      </c>
      <c r="O1754" s="3">
        <v>5</v>
      </c>
      <c r="P1754" s="3">
        <v>5</v>
      </c>
    </row>
    <row r="1755" spans="1:16" x14ac:dyDescent="0.25">
      <c r="A1755" s="3" t="s">
        <v>33982</v>
      </c>
      <c r="B1755" s="3" t="s">
        <v>4060</v>
      </c>
      <c r="C1755" s="3" t="s">
        <v>13792</v>
      </c>
      <c r="D1755" s="3" t="s">
        <v>13399</v>
      </c>
      <c r="E1755" s="3" t="s">
        <v>2538</v>
      </c>
      <c r="F1755" s="3" t="s">
        <v>13400</v>
      </c>
      <c r="G1755" s="3" t="s">
        <v>13401</v>
      </c>
      <c r="H1755" s="4" t="s">
        <v>33983</v>
      </c>
      <c r="I1755" s="4" t="s">
        <v>33984</v>
      </c>
      <c r="J1755" s="4" t="s">
        <v>33985</v>
      </c>
      <c r="K1755" s="19">
        <v>-0.74027296743092275</v>
      </c>
      <c r="L1755" s="21" t="s">
        <v>33</v>
      </c>
      <c r="M1755" s="19">
        <v>-0.74380776199043197</v>
      </c>
      <c r="N1755" s="21" t="s">
        <v>33</v>
      </c>
      <c r="O1755" s="3">
        <v>33</v>
      </c>
      <c r="P1755" s="3">
        <v>33</v>
      </c>
    </row>
    <row r="1756" spans="1:16" x14ac:dyDescent="0.25">
      <c r="A1756" s="3" t="s">
        <v>33986</v>
      </c>
      <c r="B1756" s="3" t="s">
        <v>3282</v>
      </c>
      <c r="C1756" s="3" t="s">
        <v>2504</v>
      </c>
      <c r="D1756" s="3" t="s">
        <v>3281</v>
      </c>
      <c r="E1756" s="3" t="s">
        <v>2476</v>
      </c>
      <c r="F1756" s="3" t="s">
        <v>3283</v>
      </c>
      <c r="G1756" s="3" t="s">
        <v>3284</v>
      </c>
      <c r="H1756" s="4" t="s">
        <v>33987</v>
      </c>
      <c r="I1756" s="4" t="s">
        <v>33988</v>
      </c>
      <c r="J1756" s="4" t="s">
        <v>33989</v>
      </c>
      <c r="K1756" s="19">
        <v>1.8193160355489058</v>
      </c>
      <c r="L1756" s="20">
        <v>3.9063094392123202E-2</v>
      </c>
      <c r="M1756" s="19">
        <v>1.4670401742145944</v>
      </c>
      <c r="N1756" s="21" t="s">
        <v>33</v>
      </c>
      <c r="O1756" s="3">
        <v>2</v>
      </c>
      <c r="P1756" s="3">
        <v>2</v>
      </c>
    </row>
    <row r="1757" spans="1:16" x14ac:dyDescent="0.25">
      <c r="A1757" s="3" t="s">
        <v>33990</v>
      </c>
      <c r="B1757" s="3" t="s">
        <v>9057</v>
      </c>
      <c r="C1757" s="3" t="s">
        <v>2595</v>
      </c>
      <c r="D1757" s="3" t="s">
        <v>9056</v>
      </c>
      <c r="E1757" s="3" t="s">
        <v>2595</v>
      </c>
      <c r="F1757" s="3" t="s">
        <v>9058</v>
      </c>
      <c r="G1757" s="3" t="s">
        <v>9059</v>
      </c>
      <c r="H1757" s="4" t="s">
        <v>33991</v>
      </c>
      <c r="I1757" s="4" t="s">
        <v>33992</v>
      </c>
      <c r="J1757" s="4" t="s">
        <v>33993</v>
      </c>
      <c r="K1757" s="19">
        <v>0.70162276149218494</v>
      </c>
      <c r="L1757" s="20">
        <v>3.2677293402597403E-2</v>
      </c>
      <c r="M1757" s="19">
        <v>0.39427403811015094</v>
      </c>
      <c r="N1757" s="21" t="s">
        <v>33</v>
      </c>
      <c r="O1757" s="3">
        <v>23</v>
      </c>
      <c r="P1757" s="3">
        <v>19</v>
      </c>
    </row>
    <row r="1758" spans="1:16" x14ac:dyDescent="0.25">
      <c r="A1758" s="3" t="s">
        <v>33994</v>
      </c>
      <c r="B1758" s="3" t="s">
        <v>6691</v>
      </c>
      <c r="C1758" s="3" t="s">
        <v>2538</v>
      </c>
      <c r="D1758" s="3" t="s">
        <v>33995</v>
      </c>
      <c r="E1758" s="3" t="s">
        <v>2538</v>
      </c>
      <c r="F1758" s="3" t="s">
        <v>33996</v>
      </c>
      <c r="G1758" s="3" t="s">
        <v>9437</v>
      </c>
      <c r="H1758" s="4" t="s">
        <v>33997</v>
      </c>
      <c r="I1758" s="4" t="s">
        <v>33998</v>
      </c>
      <c r="J1758" s="4" t="s">
        <v>33999</v>
      </c>
      <c r="K1758" s="19">
        <v>-1.4116728294746184</v>
      </c>
      <c r="L1758" s="21" t="s">
        <v>33</v>
      </c>
      <c r="M1758" s="19">
        <v>-1.7329746329926572</v>
      </c>
      <c r="N1758" s="21" t="s">
        <v>33</v>
      </c>
      <c r="O1758" s="3">
        <v>10</v>
      </c>
      <c r="P1758" s="3">
        <v>5</v>
      </c>
    </row>
    <row r="1759" spans="1:16" x14ac:dyDescent="0.25">
      <c r="A1759" s="3" t="s">
        <v>34000</v>
      </c>
      <c r="B1759" s="3" t="s">
        <v>7851</v>
      </c>
      <c r="C1759" s="3" t="s">
        <v>2557</v>
      </c>
      <c r="D1759" s="3" t="s">
        <v>7850</v>
      </c>
      <c r="E1759" s="3" t="s">
        <v>2557</v>
      </c>
      <c r="F1759" s="3" t="s">
        <v>7852</v>
      </c>
      <c r="G1759" s="3" t="s">
        <v>7853</v>
      </c>
      <c r="H1759" s="4" t="s">
        <v>34001</v>
      </c>
      <c r="I1759" s="4" t="s">
        <v>34002</v>
      </c>
      <c r="J1759" s="4" t="s">
        <v>34003</v>
      </c>
      <c r="K1759" s="19">
        <v>2.6009108119329429</v>
      </c>
      <c r="L1759" s="20">
        <v>3.17718975E-2</v>
      </c>
      <c r="M1759" s="19">
        <v>2.2806602560717497</v>
      </c>
      <c r="N1759" s="21" t="s">
        <v>33</v>
      </c>
      <c r="O1759" s="3">
        <v>3</v>
      </c>
      <c r="P1759" s="3">
        <v>3</v>
      </c>
    </row>
    <row r="1760" spans="1:16" x14ac:dyDescent="0.25">
      <c r="A1760" s="3" t="s">
        <v>34004</v>
      </c>
      <c r="B1760" s="3" t="s">
        <v>23741</v>
      </c>
      <c r="C1760" s="3" t="s">
        <v>2557</v>
      </c>
      <c r="D1760" s="3" t="s">
        <v>23740</v>
      </c>
      <c r="E1760" s="3" t="s">
        <v>2538</v>
      </c>
      <c r="F1760" s="3" t="s">
        <v>23742</v>
      </c>
      <c r="G1760" s="3" t="s">
        <v>23743</v>
      </c>
      <c r="H1760" s="4" t="s">
        <v>34005</v>
      </c>
      <c r="I1760" s="4" t="s">
        <v>34006</v>
      </c>
      <c r="J1760" s="4" t="s">
        <v>34007</v>
      </c>
      <c r="K1760" s="19">
        <v>0.25816551945958216</v>
      </c>
      <c r="L1760" s="21" t="s">
        <v>33</v>
      </c>
      <c r="M1760" s="19">
        <v>0.28764065803481514</v>
      </c>
      <c r="N1760" s="21" t="s">
        <v>33</v>
      </c>
      <c r="O1760" s="3">
        <v>34</v>
      </c>
      <c r="P1760" s="3">
        <v>21</v>
      </c>
    </row>
    <row r="1761" spans="1:16" x14ac:dyDescent="0.25">
      <c r="A1761" s="3" t="s">
        <v>34008</v>
      </c>
      <c r="B1761" s="3" t="s">
        <v>5675</v>
      </c>
      <c r="C1761" s="3" t="s">
        <v>26890</v>
      </c>
      <c r="D1761" s="3" t="s">
        <v>34009</v>
      </c>
      <c r="E1761" s="3" t="s">
        <v>2476</v>
      </c>
      <c r="F1761" s="3" t="s">
        <v>34010</v>
      </c>
      <c r="G1761" s="3" t="s">
        <v>34011</v>
      </c>
      <c r="H1761" s="4" t="s">
        <v>34012</v>
      </c>
      <c r="I1761" s="4" t="s">
        <v>34013</v>
      </c>
      <c r="J1761" s="4" t="s">
        <v>34014</v>
      </c>
      <c r="K1761" s="19">
        <v>0.5594948418317317</v>
      </c>
      <c r="L1761" s="21" t="s">
        <v>33</v>
      </c>
      <c r="M1761" s="19">
        <v>0.72527219754785022</v>
      </c>
      <c r="N1761" s="21" t="s">
        <v>33</v>
      </c>
      <c r="O1761" s="3">
        <v>4</v>
      </c>
      <c r="P1761" s="3">
        <v>4</v>
      </c>
    </row>
    <row r="1762" spans="1:16" x14ac:dyDescent="0.25">
      <c r="A1762" s="3" t="s">
        <v>34015</v>
      </c>
      <c r="B1762" s="3" t="s">
        <v>3653</v>
      </c>
      <c r="C1762" s="3" t="s">
        <v>2538</v>
      </c>
      <c r="D1762" s="3" t="s">
        <v>3652</v>
      </c>
      <c r="E1762" s="3" t="s">
        <v>2557</v>
      </c>
      <c r="F1762" s="3" t="s">
        <v>3654</v>
      </c>
      <c r="G1762" s="3" t="s">
        <v>3655</v>
      </c>
      <c r="H1762" s="4" t="s">
        <v>34016</v>
      </c>
      <c r="I1762" s="4" t="s">
        <v>34017</v>
      </c>
      <c r="J1762" s="4" t="s">
        <v>34018</v>
      </c>
      <c r="K1762" s="19">
        <v>1.7828643749474617</v>
      </c>
      <c r="L1762" s="21" t="s">
        <v>33</v>
      </c>
      <c r="M1762" s="19">
        <v>1.5303970175611823</v>
      </c>
      <c r="N1762" s="21" t="s">
        <v>33</v>
      </c>
      <c r="O1762" s="3">
        <v>5</v>
      </c>
      <c r="P1762" s="3">
        <v>4</v>
      </c>
    </row>
    <row r="1763" spans="1:16" x14ac:dyDescent="0.25">
      <c r="A1763" s="3" t="s">
        <v>34019</v>
      </c>
      <c r="B1763" s="3" t="s">
        <v>4303</v>
      </c>
      <c r="C1763" s="3" t="s">
        <v>2476</v>
      </c>
      <c r="D1763" s="3" t="s">
        <v>4302</v>
      </c>
      <c r="E1763" s="3" t="s">
        <v>2476</v>
      </c>
      <c r="F1763" s="3" t="s">
        <v>4304</v>
      </c>
      <c r="G1763" s="3" t="s">
        <v>4305</v>
      </c>
      <c r="H1763" s="4" t="s">
        <v>34020</v>
      </c>
      <c r="I1763" s="4" t="s">
        <v>34021</v>
      </c>
      <c r="J1763" s="4" t="s">
        <v>34022</v>
      </c>
      <c r="K1763" s="19">
        <v>0.31975989957753032</v>
      </c>
      <c r="L1763" s="21" t="s">
        <v>33</v>
      </c>
      <c r="M1763" s="19">
        <v>0.5173716324437978</v>
      </c>
      <c r="N1763" s="21" t="s">
        <v>33</v>
      </c>
      <c r="O1763" s="3">
        <v>14</v>
      </c>
      <c r="P1763" s="3">
        <v>2</v>
      </c>
    </row>
    <row r="1764" spans="1:16" x14ac:dyDescent="0.25">
      <c r="A1764" s="3" t="s">
        <v>34023</v>
      </c>
      <c r="B1764" s="3" t="s">
        <v>34024</v>
      </c>
      <c r="C1764" s="3" t="s">
        <v>2476</v>
      </c>
      <c r="D1764" s="3" t="s">
        <v>34025</v>
      </c>
      <c r="E1764" s="3" t="s">
        <v>2466</v>
      </c>
      <c r="F1764" s="3" t="s">
        <v>33689</v>
      </c>
      <c r="G1764" s="3" t="s">
        <v>33690</v>
      </c>
      <c r="H1764" s="4" t="s">
        <v>34026</v>
      </c>
      <c r="I1764" s="4" t="s">
        <v>34027</v>
      </c>
      <c r="J1764" s="4" t="s">
        <v>34028</v>
      </c>
      <c r="K1764" s="19">
        <v>0.1602364814510398</v>
      </c>
      <c r="L1764" s="21" t="s">
        <v>33</v>
      </c>
      <c r="M1764" s="19">
        <v>0.37141577899456785</v>
      </c>
      <c r="N1764" s="21" t="s">
        <v>33</v>
      </c>
      <c r="O1764" s="3">
        <v>2</v>
      </c>
      <c r="P1764" s="3">
        <v>2</v>
      </c>
    </row>
    <row r="1765" spans="1:16" x14ac:dyDescent="0.25">
      <c r="A1765" s="3" t="s">
        <v>34029</v>
      </c>
      <c r="B1765" s="3" t="s">
        <v>12081</v>
      </c>
      <c r="C1765" s="3" t="s">
        <v>2538</v>
      </c>
      <c r="D1765" s="3" t="s">
        <v>34030</v>
      </c>
      <c r="E1765" s="3" t="s">
        <v>2538</v>
      </c>
      <c r="F1765" s="3" t="s">
        <v>12082</v>
      </c>
      <c r="G1765" s="3" t="s">
        <v>12083</v>
      </c>
      <c r="H1765" s="4" t="s">
        <v>34031</v>
      </c>
      <c r="I1765" s="4" t="s">
        <v>34032</v>
      </c>
      <c r="J1765" s="4" t="s">
        <v>34033</v>
      </c>
      <c r="K1765" s="19">
        <v>9.1905584064502527E-2</v>
      </c>
      <c r="L1765" s="21" t="s">
        <v>33</v>
      </c>
      <c r="M1765" s="19">
        <v>0.46177419287029442</v>
      </c>
      <c r="N1765" s="21" t="s">
        <v>33</v>
      </c>
      <c r="O1765" s="3">
        <v>29</v>
      </c>
      <c r="P1765" s="3">
        <v>1</v>
      </c>
    </row>
    <row r="1766" spans="1:16" x14ac:dyDescent="0.25">
      <c r="A1766" s="3" t="s">
        <v>34034</v>
      </c>
      <c r="B1766" s="3" t="s">
        <v>23998</v>
      </c>
      <c r="C1766" s="3" t="s">
        <v>2576</v>
      </c>
      <c r="D1766" s="3" t="s">
        <v>34035</v>
      </c>
      <c r="E1766" s="3" t="s">
        <v>2576</v>
      </c>
      <c r="F1766" s="3" t="s">
        <v>34036</v>
      </c>
      <c r="G1766" s="3" t="s">
        <v>34037</v>
      </c>
      <c r="H1766" s="4" t="s">
        <v>34038</v>
      </c>
      <c r="I1766" s="4" t="s">
        <v>34039</v>
      </c>
      <c r="J1766" s="4" t="s">
        <v>34040</v>
      </c>
      <c r="K1766" s="19">
        <v>0.52168866078944953</v>
      </c>
      <c r="L1766" s="21" t="s">
        <v>33</v>
      </c>
      <c r="M1766" s="19">
        <v>0.80178805092469452</v>
      </c>
      <c r="N1766" s="21" t="s">
        <v>33</v>
      </c>
      <c r="O1766" s="3">
        <v>7</v>
      </c>
      <c r="P1766" s="3">
        <v>7</v>
      </c>
    </row>
    <row r="1767" spans="1:16" x14ac:dyDescent="0.25">
      <c r="A1767" s="3" t="s">
        <v>34041</v>
      </c>
      <c r="B1767" s="3" t="s">
        <v>19312</v>
      </c>
      <c r="C1767" s="3" t="s">
        <v>2557</v>
      </c>
      <c r="D1767" s="3" t="s">
        <v>19311</v>
      </c>
      <c r="E1767" s="3" t="s">
        <v>2476</v>
      </c>
      <c r="F1767" s="3" t="s">
        <v>19313</v>
      </c>
      <c r="G1767" s="3" t="s">
        <v>19314</v>
      </c>
      <c r="H1767" s="4" t="s">
        <v>34042</v>
      </c>
      <c r="I1767" s="4" t="s">
        <v>34043</v>
      </c>
      <c r="J1767" s="4" t="s">
        <v>34044</v>
      </c>
      <c r="K1767" s="19">
        <v>0.98281809381312191</v>
      </c>
      <c r="L1767" s="21" t="s">
        <v>33</v>
      </c>
      <c r="M1767" s="19">
        <v>1.046176104671644</v>
      </c>
      <c r="N1767" s="21" t="s">
        <v>33</v>
      </c>
      <c r="O1767" s="3">
        <v>7</v>
      </c>
      <c r="P1767" s="3">
        <v>7</v>
      </c>
    </row>
    <row r="1768" spans="1:16" x14ac:dyDescent="0.25">
      <c r="A1768" s="3" t="s">
        <v>34045</v>
      </c>
      <c r="B1768" s="3" t="s">
        <v>34046</v>
      </c>
      <c r="C1768" s="3" t="s">
        <v>2538</v>
      </c>
      <c r="D1768" s="3" t="s">
        <v>34047</v>
      </c>
      <c r="E1768" s="3" t="s">
        <v>2595</v>
      </c>
      <c r="F1768" s="3" t="s">
        <v>34048</v>
      </c>
      <c r="G1768" s="3" t="s">
        <v>34049</v>
      </c>
      <c r="H1768" s="4" t="s">
        <v>34050</v>
      </c>
      <c r="I1768" s="4" t="s">
        <v>34051</v>
      </c>
      <c r="J1768" s="4" t="s">
        <v>34052</v>
      </c>
      <c r="K1768" s="19">
        <v>0.76393036819978632</v>
      </c>
      <c r="L1768" s="21" t="s">
        <v>33</v>
      </c>
      <c r="M1768" s="19">
        <v>1.283476279712146</v>
      </c>
      <c r="N1768" s="21" t="s">
        <v>33</v>
      </c>
      <c r="O1768" s="3">
        <v>2</v>
      </c>
      <c r="P1768" s="3">
        <v>2</v>
      </c>
    </row>
    <row r="1769" spans="1:16" x14ac:dyDescent="0.25">
      <c r="A1769" s="3" t="s">
        <v>34053</v>
      </c>
      <c r="B1769" s="3" t="s">
        <v>6877</v>
      </c>
      <c r="C1769" s="3" t="s">
        <v>2538</v>
      </c>
      <c r="D1769" s="3" t="s">
        <v>7243</v>
      </c>
      <c r="E1769" s="3" t="s">
        <v>2494</v>
      </c>
      <c r="F1769" s="3" t="s">
        <v>7244</v>
      </c>
      <c r="G1769" s="3" t="s">
        <v>7245</v>
      </c>
      <c r="H1769" s="4" t="s">
        <v>34054</v>
      </c>
      <c r="I1769" s="4" t="s">
        <v>34055</v>
      </c>
      <c r="J1769" s="4" t="s">
        <v>34056</v>
      </c>
      <c r="K1769" s="19">
        <v>-0.96031603273699928</v>
      </c>
      <c r="L1769" s="21" t="s">
        <v>33</v>
      </c>
      <c r="M1769" s="19">
        <v>-1.6652459993567261</v>
      </c>
      <c r="N1769" s="21" t="s">
        <v>33</v>
      </c>
      <c r="O1769" s="3">
        <v>8</v>
      </c>
      <c r="P1769" s="3">
        <v>8</v>
      </c>
    </row>
    <row r="1770" spans="1:16" x14ac:dyDescent="0.25">
      <c r="A1770" s="3" t="s">
        <v>34057</v>
      </c>
      <c r="B1770" s="3" t="s">
        <v>16884</v>
      </c>
      <c r="C1770" s="3" t="s">
        <v>2538</v>
      </c>
      <c r="D1770" s="3" t="s">
        <v>16883</v>
      </c>
      <c r="E1770" s="3" t="s">
        <v>2538</v>
      </c>
      <c r="F1770" s="3" t="s">
        <v>16885</v>
      </c>
      <c r="G1770" s="3" t="s">
        <v>16886</v>
      </c>
      <c r="H1770" s="4" t="s">
        <v>34058</v>
      </c>
      <c r="I1770" s="4" t="s">
        <v>34059</v>
      </c>
      <c r="J1770" s="4" t="s">
        <v>34060</v>
      </c>
      <c r="K1770" s="19">
        <v>0.35573361877547227</v>
      </c>
      <c r="L1770" s="21" t="s">
        <v>33</v>
      </c>
      <c r="M1770" s="19">
        <v>0.50742454942714543</v>
      </c>
      <c r="N1770" s="21" t="s">
        <v>33</v>
      </c>
      <c r="O1770" s="3">
        <v>15</v>
      </c>
      <c r="P1770" s="3">
        <v>15</v>
      </c>
    </row>
    <row r="1771" spans="1:16" x14ac:dyDescent="0.25">
      <c r="A1771" s="3" t="s">
        <v>34061</v>
      </c>
      <c r="B1771" s="3"/>
      <c r="C1771" s="3"/>
      <c r="D1771" s="3"/>
      <c r="E1771" s="3"/>
      <c r="F1771" s="3" t="s">
        <v>26600</v>
      </c>
      <c r="G1771" s="3" t="s">
        <v>26601</v>
      </c>
      <c r="H1771" s="4" t="s">
        <v>34062</v>
      </c>
      <c r="I1771" s="4" t="s">
        <v>34063</v>
      </c>
      <c r="J1771" s="4" t="s">
        <v>34064</v>
      </c>
      <c r="K1771" s="19">
        <v>1.3156674054461299</v>
      </c>
      <c r="L1771" s="21" t="s">
        <v>33</v>
      </c>
      <c r="M1771" s="19">
        <v>2.2411255512953669</v>
      </c>
      <c r="N1771" s="21" t="s">
        <v>33</v>
      </c>
      <c r="O1771" s="3">
        <v>3</v>
      </c>
      <c r="P1771" s="3">
        <v>2</v>
      </c>
    </row>
    <row r="1772" spans="1:16" x14ac:dyDescent="0.25">
      <c r="A1772" s="3" t="s">
        <v>34065</v>
      </c>
      <c r="B1772" s="3" t="s">
        <v>14460</v>
      </c>
      <c r="C1772" s="3" t="s">
        <v>2557</v>
      </c>
      <c r="D1772" s="3" t="s">
        <v>34066</v>
      </c>
      <c r="E1772" s="3" t="s">
        <v>2476</v>
      </c>
      <c r="F1772" s="3" t="s">
        <v>34067</v>
      </c>
      <c r="G1772" s="3" t="s">
        <v>34068</v>
      </c>
      <c r="H1772" s="4" t="s">
        <v>34069</v>
      </c>
      <c r="I1772" s="4" t="s">
        <v>34070</v>
      </c>
      <c r="J1772" s="4" t="s">
        <v>34071</v>
      </c>
      <c r="K1772" s="19">
        <v>0.67953372472330842</v>
      </c>
      <c r="L1772" s="21" t="s">
        <v>33</v>
      </c>
      <c r="M1772" s="19">
        <v>1.0094929191311728</v>
      </c>
      <c r="N1772" s="21" t="s">
        <v>33</v>
      </c>
      <c r="O1772" s="3">
        <v>8</v>
      </c>
      <c r="P1772" s="3">
        <v>8</v>
      </c>
    </row>
    <row r="1773" spans="1:16" x14ac:dyDescent="0.25">
      <c r="A1773" s="3" t="s">
        <v>34072</v>
      </c>
      <c r="B1773" s="3" t="s">
        <v>4060</v>
      </c>
      <c r="C1773" s="3" t="s">
        <v>2476</v>
      </c>
      <c r="D1773" s="3" t="s">
        <v>12268</v>
      </c>
      <c r="E1773" s="3" t="s">
        <v>2476</v>
      </c>
      <c r="F1773" s="3" t="s">
        <v>2548</v>
      </c>
      <c r="G1773" s="3" t="s">
        <v>2549</v>
      </c>
      <c r="H1773" s="4" t="s">
        <v>34073</v>
      </c>
      <c r="I1773" s="4" t="s">
        <v>34074</v>
      </c>
      <c r="J1773" s="4" t="s">
        <v>34075</v>
      </c>
      <c r="K1773" s="19">
        <v>0.54884687396389886</v>
      </c>
      <c r="L1773" s="21" t="s">
        <v>33</v>
      </c>
      <c r="M1773" s="19">
        <v>0.65329445383872975</v>
      </c>
      <c r="N1773" s="21" t="s">
        <v>33</v>
      </c>
      <c r="O1773" s="3">
        <v>32</v>
      </c>
      <c r="P1773" s="3">
        <v>24</v>
      </c>
    </row>
    <row r="1774" spans="1:16" x14ac:dyDescent="0.25">
      <c r="A1774" s="3" t="s">
        <v>34076</v>
      </c>
      <c r="B1774" s="3" t="s">
        <v>14195</v>
      </c>
      <c r="C1774" s="3" t="s">
        <v>26118</v>
      </c>
      <c r="D1774" s="3" t="s">
        <v>14194</v>
      </c>
      <c r="E1774" s="3" t="s">
        <v>2538</v>
      </c>
      <c r="F1774" s="3" t="s">
        <v>14196</v>
      </c>
      <c r="G1774" s="3" t="s">
        <v>14197</v>
      </c>
      <c r="H1774" s="4" t="s">
        <v>34077</v>
      </c>
      <c r="I1774" s="4" t="s">
        <v>34078</v>
      </c>
      <c r="J1774" s="4" t="s">
        <v>34079</v>
      </c>
      <c r="K1774" s="19">
        <v>0.29231953014674084</v>
      </c>
      <c r="L1774" s="21" t="s">
        <v>33</v>
      </c>
      <c r="M1774" s="19">
        <v>0.49280443973378185</v>
      </c>
      <c r="N1774" s="21" t="s">
        <v>33</v>
      </c>
      <c r="O1774" s="3">
        <v>40</v>
      </c>
      <c r="P1774" s="3">
        <v>32</v>
      </c>
    </row>
    <row r="1775" spans="1:16" x14ac:dyDescent="0.25">
      <c r="A1775" s="3" t="s">
        <v>34080</v>
      </c>
      <c r="B1775" s="3" t="s">
        <v>9249</v>
      </c>
      <c r="C1775" s="3" t="s">
        <v>2466</v>
      </c>
      <c r="D1775" s="3" t="s">
        <v>9248</v>
      </c>
      <c r="E1775" s="3" t="s">
        <v>2678</v>
      </c>
      <c r="F1775" s="3" t="s">
        <v>34081</v>
      </c>
      <c r="G1775" s="3" t="s">
        <v>34082</v>
      </c>
      <c r="H1775" s="4" t="s">
        <v>34083</v>
      </c>
      <c r="I1775" s="4" t="s">
        <v>34084</v>
      </c>
      <c r="J1775" s="4" t="s">
        <v>34085</v>
      </c>
      <c r="K1775" s="19">
        <v>0.13225274316061233</v>
      </c>
      <c r="L1775" s="21" t="s">
        <v>33</v>
      </c>
      <c r="M1775" s="19">
        <v>0.34299159450394534</v>
      </c>
      <c r="N1775" s="21" t="s">
        <v>33</v>
      </c>
      <c r="O1775" s="3">
        <v>14</v>
      </c>
      <c r="P1775" s="3">
        <v>9</v>
      </c>
    </row>
    <row r="1776" spans="1:16" x14ac:dyDescent="0.25">
      <c r="A1776" s="3" t="s">
        <v>34086</v>
      </c>
      <c r="B1776" s="3" t="s">
        <v>6877</v>
      </c>
      <c r="C1776" s="3" t="s">
        <v>2557</v>
      </c>
      <c r="D1776" s="3" t="s">
        <v>11401</v>
      </c>
      <c r="E1776" s="3" t="s">
        <v>2538</v>
      </c>
      <c r="F1776" s="3" t="s">
        <v>11402</v>
      </c>
      <c r="G1776" s="3" t="s">
        <v>11403</v>
      </c>
      <c r="H1776" s="4" t="s">
        <v>34087</v>
      </c>
      <c r="I1776" s="4" t="s">
        <v>34088</v>
      </c>
      <c r="J1776" s="4" t="s">
        <v>34089</v>
      </c>
      <c r="K1776" s="19">
        <v>-0.30253484157859578</v>
      </c>
      <c r="L1776" s="21" t="s">
        <v>33</v>
      </c>
      <c r="M1776" s="19">
        <v>1.5027781272619738</v>
      </c>
      <c r="N1776" s="21" t="s">
        <v>33</v>
      </c>
      <c r="O1776" s="3">
        <v>10</v>
      </c>
      <c r="P1776" s="3">
        <v>9</v>
      </c>
    </row>
    <row r="1777" spans="1:16" x14ac:dyDescent="0.25">
      <c r="A1777" s="3" t="s">
        <v>34090</v>
      </c>
      <c r="B1777" s="3" t="s">
        <v>34091</v>
      </c>
      <c r="C1777" s="3" t="s">
        <v>2476</v>
      </c>
      <c r="D1777" s="3" t="s">
        <v>34092</v>
      </c>
      <c r="E1777" s="3" t="s">
        <v>2605</v>
      </c>
      <c r="F1777" s="3" t="s">
        <v>34093</v>
      </c>
      <c r="G1777" s="3" t="s">
        <v>34094</v>
      </c>
      <c r="H1777" s="4" t="s">
        <v>34095</v>
      </c>
      <c r="I1777" s="4" t="s">
        <v>34096</v>
      </c>
      <c r="J1777" s="4" t="s">
        <v>34097</v>
      </c>
      <c r="K1777" s="19">
        <v>0.16786864379105512</v>
      </c>
      <c r="L1777" s="21" t="s">
        <v>33</v>
      </c>
      <c r="M1777" s="19">
        <v>0.91093511910206582</v>
      </c>
      <c r="N1777" s="21" t="s">
        <v>33</v>
      </c>
      <c r="O1777" s="3">
        <v>3</v>
      </c>
      <c r="P1777" s="3">
        <v>2</v>
      </c>
    </row>
    <row r="1778" spans="1:16" x14ac:dyDescent="0.25">
      <c r="A1778" s="3" t="s">
        <v>34098</v>
      </c>
      <c r="B1778" s="3" t="s">
        <v>34099</v>
      </c>
      <c r="C1778" s="3" t="s">
        <v>2538</v>
      </c>
      <c r="D1778" s="3" t="s">
        <v>34100</v>
      </c>
      <c r="E1778" s="3" t="s">
        <v>2678</v>
      </c>
      <c r="F1778" s="3" t="s">
        <v>34101</v>
      </c>
      <c r="G1778" s="3" t="s">
        <v>34102</v>
      </c>
      <c r="H1778" s="4" t="s">
        <v>34103</v>
      </c>
      <c r="I1778" s="4" t="s">
        <v>34104</v>
      </c>
      <c r="J1778" s="4" t="s">
        <v>34105</v>
      </c>
      <c r="K1778" s="19">
        <v>0.95180256746526304</v>
      </c>
      <c r="L1778" s="20">
        <v>3.6925858526970903E-2</v>
      </c>
      <c r="M1778" s="19">
        <v>0.70029184233354735</v>
      </c>
      <c r="N1778" s="21" t="s">
        <v>33</v>
      </c>
      <c r="O1778" s="3">
        <v>11</v>
      </c>
      <c r="P1778" s="3">
        <v>3</v>
      </c>
    </row>
    <row r="1779" spans="1:16" x14ac:dyDescent="0.25">
      <c r="A1779" s="3" t="s">
        <v>34106</v>
      </c>
      <c r="B1779" s="3" t="s">
        <v>34107</v>
      </c>
      <c r="C1779" s="3" t="s">
        <v>2538</v>
      </c>
      <c r="D1779" s="3" t="s">
        <v>34108</v>
      </c>
      <c r="E1779" s="3" t="s">
        <v>2476</v>
      </c>
      <c r="F1779" s="3" t="s">
        <v>34109</v>
      </c>
      <c r="G1779" s="3" t="s">
        <v>34110</v>
      </c>
      <c r="H1779" s="4" t="s">
        <v>34111</v>
      </c>
      <c r="I1779" s="4" t="s">
        <v>34112</v>
      </c>
      <c r="J1779" s="4" t="s">
        <v>34113</v>
      </c>
      <c r="K1779" s="19">
        <v>1.2231977084401404</v>
      </c>
      <c r="L1779" s="20">
        <v>2.75818621276595E-2</v>
      </c>
      <c r="M1779" s="19">
        <v>0.95138579729900719</v>
      </c>
      <c r="N1779" s="21" t="s">
        <v>33</v>
      </c>
      <c r="O1779" s="3">
        <v>6</v>
      </c>
      <c r="P1779" s="3">
        <v>6</v>
      </c>
    </row>
    <row r="1780" spans="1:16" x14ac:dyDescent="0.25">
      <c r="A1780" s="3" t="s">
        <v>34114</v>
      </c>
      <c r="B1780" s="3" t="s">
        <v>34115</v>
      </c>
      <c r="C1780" s="3" t="s">
        <v>2576</v>
      </c>
      <c r="D1780" s="3" t="s">
        <v>34116</v>
      </c>
      <c r="E1780" s="3" t="s">
        <v>2576</v>
      </c>
      <c r="F1780" s="3" t="s">
        <v>34117</v>
      </c>
      <c r="G1780" s="3" t="s">
        <v>34118</v>
      </c>
      <c r="H1780" s="4" t="s">
        <v>34119</v>
      </c>
      <c r="I1780" s="4" t="s">
        <v>34120</v>
      </c>
      <c r="J1780" s="4" t="s">
        <v>34121</v>
      </c>
      <c r="K1780" s="19">
        <v>0.29291588678164093</v>
      </c>
      <c r="L1780" s="21" t="s">
        <v>33</v>
      </c>
      <c r="M1780" s="19">
        <v>1.4770137932312124</v>
      </c>
      <c r="N1780" s="21" t="s">
        <v>33</v>
      </c>
      <c r="O1780" s="3">
        <v>2</v>
      </c>
      <c r="P1780" s="3">
        <v>2</v>
      </c>
    </row>
    <row r="1781" spans="1:16" x14ac:dyDescent="0.25">
      <c r="A1781" s="3" t="s">
        <v>34122</v>
      </c>
      <c r="B1781" s="3" t="s">
        <v>3154</v>
      </c>
      <c r="C1781" s="3" t="s">
        <v>2557</v>
      </c>
      <c r="D1781" s="3" t="s">
        <v>34123</v>
      </c>
      <c r="E1781" s="3" t="s">
        <v>2538</v>
      </c>
      <c r="F1781" s="3" t="s">
        <v>34124</v>
      </c>
      <c r="G1781" s="3" t="s">
        <v>18176</v>
      </c>
      <c r="H1781" s="4" t="s">
        <v>34125</v>
      </c>
      <c r="I1781" s="4" t="s">
        <v>34126</v>
      </c>
      <c r="J1781" s="4" t="s">
        <v>34127</v>
      </c>
      <c r="K1781" s="19">
        <v>0.29456313736499917</v>
      </c>
      <c r="L1781" s="21" t="s">
        <v>33</v>
      </c>
      <c r="M1781" s="19">
        <v>0.63577992470964806</v>
      </c>
      <c r="N1781" s="21" t="s">
        <v>33</v>
      </c>
      <c r="O1781" s="3">
        <v>2</v>
      </c>
      <c r="P1781" s="3">
        <v>2</v>
      </c>
    </row>
    <row r="1782" spans="1:16" x14ac:dyDescent="0.25">
      <c r="A1782" s="3" t="s">
        <v>34128</v>
      </c>
      <c r="B1782" s="3" t="s">
        <v>4468</v>
      </c>
      <c r="C1782" s="3" t="s">
        <v>2476</v>
      </c>
      <c r="D1782" s="3" t="s">
        <v>4467</v>
      </c>
      <c r="E1782" s="3" t="s">
        <v>2476</v>
      </c>
      <c r="F1782" s="3" t="s">
        <v>4469</v>
      </c>
      <c r="G1782" s="3" t="s">
        <v>4470</v>
      </c>
      <c r="H1782" s="4" t="s">
        <v>34129</v>
      </c>
      <c r="I1782" s="4" t="s">
        <v>34130</v>
      </c>
      <c r="J1782" s="4" t="s">
        <v>34131</v>
      </c>
      <c r="K1782" s="19">
        <v>0.53544732823875807</v>
      </c>
      <c r="L1782" s="21" t="s">
        <v>33</v>
      </c>
      <c r="M1782" s="19">
        <v>0.70139743761929529</v>
      </c>
      <c r="N1782" s="21" t="s">
        <v>33</v>
      </c>
      <c r="O1782" s="3">
        <v>13</v>
      </c>
      <c r="P1782" s="3">
        <v>13</v>
      </c>
    </row>
    <row r="1783" spans="1:16" x14ac:dyDescent="0.25">
      <c r="A1783" s="3" t="s">
        <v>34132</v>
      </c>
      <c r="B1783" s="3" t="s">
        <v>11927</v>
      </c>
      <c r="C1783" s="3" t="s">
        <v>2538</v>
      </c>
      <c r="D1783" s="3" t="s">
        <v>11926</v>
      </c>
      <c r="E1783" s="3" t="s">
        <v>2538</v>
      </c>
      <c r="F1783" s="3" t="s">
        <v>11928</v>
      </c>
      <c r="G1783" s="3" t="s">
        <v>11929</v>
      </c>
      <c r="H1783" s="4" t="s">
        <v>34133</v>
      </c>
      <c r="I1783" s="4" t="s">
        <v>34134</v>
      </c>
      <c r="J1783" s="4" t="s">
        <v>34135</v>
      </c>
      <c r="K1783" s="19">
        <v>1.3763272409048992</v>
      </c>
      <c r="L1783" s="21" t="s">
        <v>33</v>
      </c>
      <c r="M1783" s="19">
        <v>0.41827398402540533</v>
      </c>
      <c r="N1783" s="21" t="s">
        <v>33</v>
      </c>
      <c r="O1783" s="3">
        <v>20</v>
      </c>
      <c r="P1783" s="3">
        <v>20</v>
      </c>
    </row>
    <row r="1784" spans="1:16" x14ac:dyDescent="0.25">
      <c r="A1784" s="3" t="s">
        <v>34136</v>
      </c>
      <c r="B1784" s="3" t="s">
        <v>34137</v>
      </c>
      <c r="C1784" s="3" t="s">
        <v>2576</v>
      </c>
      <c r="D1784" s="3" t="s">
        <v>34138</v>
      </c>
      <c r="E1784" s="3" t="s">
        <v>2576</v>
      </c>
      <c r="F1784" s="3" t="s">
        <v>34139</v>
      </c>
      <c r="G1784" s="3" t="s">
        <v>34140</v>
      </c>
      <c r="H1784" s="4" t="s">
        <v>34141</v>
      </c>
      <c r="I1784" s="4" t="s">
        <v>34142</v>
      </c>
      <c r="J1784" s="4" t="s">
        <v>34143</v>
      </c>
      <c r="K1784" s="19">
        <v>-3.1439797917991013</v>
      </c>
      <c r="L1784" s="21" t="s">
        <v>33</v>
      </c>
      <c r="M1784" s="19">
        <v>-4.2527773485201461</v>
      </c>
      <c r="N1784" s="21" t="s">
        <v>33</v>
      </c>
      <c r="O1784" s="3">
        <v>3</v>
      </c>
      <c r="P1784" s="3">
        <v>3</v>
      </c>
    </row>
    <row r="1785" spans="1:16" x14ac:dyDescent="0.25">
      <c r="A1785" s="3" t="s">
        <v>34144</v>
      </c>
      <c r="B1785" s="3" t="s">
        <v>15075</v>
      </c>
      <c r="C1785" s="3" t="s">
        <v>2538</v>
      </c>
      <c r="D1785" s="3" t="s">
        <v>15074</v>
      </c>
      <c r="E1785" s="3" t="s">
        <v>2678</v>
      </c>
      <c r="F1785" s="3" t="s">
        <v>15076</v>
      </c>
      <c r="G1785" s="3" t="s">
        <v>15077</v>
      </c>
      <c r="H1785" s="4" t="s">
        <v>34145</v>
      </c>
      <c r="I1785" s="4" t="s">
        <v>34146</v>
      </c>
      <c r="J1785" s="4" t="s">
        <v>34147</v>
      </c>
      <c r="K1785" s="19">
        <v>0.1083305883593515</v>
      </c>
      <c r="L1785" s="21" t="s">
        <v>33</v>
      </c>
      <c r="M1785" s="19">
        <v>-0.59126944913551482</v>
      </c>
      <c r="N1785" s="21" t="s">
        <v>33</v>
      </c>
      <c r="O1785" s="3">
        <v>23</v>
      </c>
      <c r="P1785" s="3">
        <v>8</v>
      </c>
    </row>
    <row r="1786" spans="1:16" x14ac:dyDescent="0.25">
      <c r="A1786" s="3" t="s">
        <v>34148</v>
      </c>
      <c r="B1786" s="3" t="s">
        <v>12931</v>
      </c>
      <c r="C1786" s="3" t="s">
        <v>2557</v>
      </c>
      <c r="D1786" s="3" t="s">
        <v>12930</v>
      </c>
      <c r="E1786" s="3" t="s">
        <v>2557</v>
      </c>
      <c r="F1786" s="3" t="s">
        <v>12932</v>
      </c>
      <c r="G1786" s="3" t="s">
        <v>12933</v>
      </c>
      <c r="H1786" s="4" t="s">
        <v>34149</v>
      </c>
      <c r="I1786" s="4" t="s">
        <v>34150</v>
      </c>
      <c r="J1786" s="4" t="s">
        <v>34151</v>
      </c>
      <c r="K1786" s="19">
        <v>0.23412873760955824</v>
      </c>
      <c r="L1786" s="21" t="s">
        <v>33</v>
      </c>
      <c r="M1786" s="19">
        <v>0.3981247668592815</v>
      </c>
      <c r="N1786" s="21" t="s">
        <v>33</v>
      </c>
      <c r="O1786" s="3">
        <v>13</v>
      </c>
      <c r="P1786" s="3">
        <v>12</v>
      </c>
    </row>
    <row r="1787" spans="1:16" x14ac:dyDescent="0.25">
      <c r="A1787" s="3" t="s">
        <v>34152</v>
      </c>
      <c r="B1787" s="3"/>
      <c r="C1787" s="3"/>
      <c r="D1787" s="3"/>
      <c r="E1787" s="3"/>
      <c r="F1787" s="3" t="s">
        <v>22163</v>
      </c>
      <c r="G1787" s="3" t="s">
        <v>22164</v>
      </c>
      <c r="H1787" s="4" t="s">
        <v>34153</v>
      </c>
      <c r="I1787" s="4" t="s">
        <v>34154</v>
      </c>
      <c r="J1787" s="4" t="s">
        <v>34155</v>
      </c>
      <c r="K1787" s="19">
        <v>0.81907043587932649</v>
      </c>
      <c r="L1787" s="20">
        <v>3.7011971186612501E-2</v>
      </c>
      <c r="M1787" s="19">
        <v>0.5276084499263749</v>
      </c>
      <c r="N1787" s="21" t="s">
        <v>33</v>
      </c>
      <c r="O1787" s="3">
        <v>8</v>
      </c>
      <c r="P1787" s="3">
        <v>8</v>
      </c>
    </row>
    <row r="1788" spans="1:16" x14ac:dyDescent="0.25">
      <c r="A1788" s="3" t="s">
        <v>34156</v>
      </c>
      <c r="B1788" s="3"/>
      <c r="C1788" s="3"/>
      <c r="D1788" s="3"/>
      <c r="E1788" s="3"/>
      <c r="F1788" s="3" t="s">
        <v>22661</v>
      </c>
      <c r="G1788" s="3" t="s">
        <v>22662</v>
      </c>
      <c r="H1788" s="4" t="s">
        <v>34157</v>
      </c>
      <c r="I1788" s="4" t="s">
        <v>34158</v>
      </c>
      <c r="J1788" s="4" t="s">
        <v>34159</v>
      </c>
      <c r="K1788" s="19">
        <v>-1.2252631099549052</v>
      </c>
      <c r="L1788" s="21" t="s">
        <v>33</v>
      </c>
      <c r="M1788" s="19">
        <v>-1.6420452373595396</v>
      </c>
      <c r="N1788" s="21" t="s">
        <v>33</v>
      </c>
      <c r="O1788" s="3">
        <v>3</v>
      </c>
      <c r="P1788" s="3">
        <v>2</v>
      </c>
    </row>
    <row r="1789" spans="1:16" x14ac:dyDescent="0.25">
      <c r="A1789" s="3" t="s">
        <v>34160</v>
      </c>
      <c r="B1789" s="3" t="s">
        <v>3454</v>
      </c>
      <c r="C1789" s="3" t="s">
        <v>2466</v>
      </c>
      <c r="D1789" s="3" t="s">
        <v>3453</v>
      </c>
      <c r="E1789" s="3" t="s">
        <v>2476</v>
      </c>
      <c r="F1789" s="3" t="s">
        <v>3455</v>
      </c>
      <c r="G1789" s="3" t="s">
        <v>3456</v>
      </c>
      <c r="H1789" s="4" t="s">
        <v>34161</v>
      </c>
      <c r="I1789" s="4" t="s">
        <v>34162</v>
      </c>
      <c r="J1789" s="4" t="s">
        <v>34163</v>
      </c>
      <c r="K1789" s="19">
        <v>1.0320783093499195</v>
      </c>
      <c r="L1789" s="21" t="s">
        <v>33</v>
      </c>
      <c r="M1789" s="19">
        <v>0.48920374706226971</v>
      </c>
      <c r="N1789" s="21" t="s">
        <v>33</v>
      </c>
      <c r="O1789" s="3">
        <v>11</v>
      </c>
      <c r="P1789" s="3">
        <v>10</v>
      </c>
    </row>
    <row r="1790" spans="1:16" x14ac:dyDescent="0.25">
      <c r="A1790" s="3" t="s">
        <v>34164</v>
      </c>
      <c r="B1790" s="3"/>
      <c r="C1790" s="3"/>
      <c r="D1790" s="3"/>
      <c r="E1790" s="3"/>
      <c r="F1790" s="3" t="s">
        <v>5693</v>
      </c>
      <c r="G1790" s="3" t="s">
        <v>5694</v>
      </c>
      <c r="H1790" s="4" t="s">
        <v>34165</v>
      </c>
      <c r="I1790" s="4" t="s">
        <v>34166</v>
      </c>
      <c r="J1790" s="4" t="s">
        <v>34167</v>
      </c>
      <c r="K1790" s="19">
        <v>3.7685582742004815</v>
      </c>
      <c r="L1790" s="21" t="s">
        <v>33</v>
      </c>
      <c r="M1790" s="19">
        <v>1.6381917049834154</v>
      </c>
      <c r="N1790" s="21" t="s">
        <v>33</v>
      </c>
      <c r="O1790" s="3">
        <v>2</v>
      </c>
      <c r="P1790" s="3">
        <v>2</v>
      </c>
    </row>
    <row r="1791" spans="1:16" x14ac:dyDescent="0.25">
      <c r="A1791" s="3" t="s">
        <v>34168</v>
      </c>
      <c r="B1791" s="3" t="s">
        <v>6123</v>
      </c>
      <c r="C1791" s="3" t="s">
        <v>2476</v>
      </c>
      <c r="D1791" s="3" t="s">
        <v>6122</v>
      </c>
      <c r="E1791" s="3" t="s">
        <v>2476</v>
      </c>
      <c r="F1791" s="3" t="s">
        <v>6124</v>
      </c>
      <c r="G1791" s="3" t="s">
        <v>6125</v>
      </c>
      <c r="H1791" s="4" t="s">
        <v>34169</v>
      </c>
      <c r="I1791" s="4" t="s">
        <v>34170</v>
      </c>
      <c r="J1791" s="4" t="s">
        <v>34171</v>
      </c>
      <c r="K1791" s="19">
        <v>0.43187118581791051</v>
      </c>
      <c r="L1791" s="21" t="s">
        <v>33</v>
      </c>
      <c r="M1791" s="19">
        <v>1.4171296490353573</v>
      </c>
      <c r="N1791" s="21" t="s">
        <v>33</v>
      </c>
      <c r="O1791" s="3">
        <v>5</v>
      </c>
      <c r="P1791" s="3">
        <v>5</v>
      </c>
    </row>
    <row r="1792" spans="1:16" x14ac:dyDescent="0.25">
      <c r="A1792" s="3" t="s">
        <v>34172</v>
      </c>
      <c r="B1792" s="3" t="s">
        <v>9505</v>
      </c>
      <c r="C1792" s="3" t="s">
        <v>2538</v>
      </c>
      <c r="D1792" s="3" t="s">
        <v>9504</v>
      </c>
      <c r="E1792" s="3" t="s">
        <v>2538</v>
      </c>
      <c r="F1792" s="3" t="s">
        <v>21592</v>
      </c>
      <c r="G1792" s="3" t="s">
        <v>21593</v>
      </c>
      <c r="H1792" s="4" t="s">
        <v>34173</v>
      </c>
      <c r="I1792" s="4" t="s">
        <v>34174</v>
      </c>
      <c r="J1792" s="4" t="s">
        <v>34175</v>
      </c>
      <c r="K1792" s="19">
        <v>-8.9671461910466363E-2</v>
      </c>
      <c r="L1792" s="21" t="s">
        <v>33</v>
      </c>
      <c r="M1792" s="19">
        <v>-0.64001218379047609</v>
      </c>
      <c r="N1792" s="21" t="s">
        <v>33</v>
      </c>
      <c r="O1792" s="3">
        <v>30</v>
      </c>
      <c r="P1792" s="3">
        <v>6</v>
      </c>
    </row>
    <row r="1793" spans="1:16" x14ac:dyDescent="0.25">
      <c r="A1793" s="3" t="s">
        <v>34176</v>
      </c>
      <c r="B1793" s="3" t="s">
        <v>34177</v>
      </c>
      <c r="C1793" s="3" t="s">
        <v>2576</v>
      </c>
      <c r="D1793" s="3" t="s">
        <v>34178</v>
      </c>
      <c r="E1793" s="3" t="s">
        <v>2576</v>
      </c>
      <c r="F1793" s="3" t="s">
        <v>34179</v>
      </c>
      <c r="G1793" s="3" t="s">
        <v>34180</v>
      </c>
      <c r="H1793" s="4" t="s">
        <v>34181</v>
      </c>
      <c r="I1793" s="4" t="s">
        <v>34182</v>
      </c>
      <c r="J1793" s="4" t="s">
        <v>34183</v>
      </c>
      <c r="K1793" s="19">
        <v>2.2910579385223593</v>
      </c>
      <c r="L1793" s="20">
        <v>4.0929680985804399E-2</v>
      </c>
      <c r="M1793" s="19">
        <v>1.8357887232571966</v>
      </c>
      <c r="N1793" s="21" t="s">
        <v>33</v>
      </c>
      <c r="O1793" s="3">
        <v>3</v>
      </c>
      <c r="P1793" s="3">
        <v>3</v>
      </c>
    </row>
    <row r="1794" spans="1:16" x14ac:dyDescent="0.25">
      <c r="A1794" s="3" t="s">
        <v>34184</v>
      </c>
      <c r="B1794" s="3" t="s">
        <v>9661</v>
      </c>
      <c r="C1794" s="3" t="s">
        <v>2466</v>
      </c>
      <c r="D1794" s="3" t="s">
        <v>9660</v>
      </c>
      <c r="E1794" s="3" t="s">
        <v>2557</v>
      </c>
      <c r="F1794" s="3" t="s">
        <v>9662</v>
      </c>
      <c r="G1794" s="3" t="s">
        <v>9663</v>
      </c>
      <c r="H1794" s="4" t="s">
        <v>34185</v>
      </c>
      <c r="I1794" s="4" t="s">
        <v>34186</v>
      </c>
      <c r="J1794" s="4" t="s">
        <v>34187</v>
      </c>
      <c r="K1794" s="19">
        <v>1.3273326662574207</v>
      </c>
      <c r="L1794" s="21" t="s">
        <v>33</v>
      </c>
      <c r="M1794" s="19">
        <v>1.433120651788814</v>
      </c>
      <c r="N1794" s="21" t="s">
        <v>33</v>
      </c>
      <c r="O1794" s="3">
        <v>33</v>
      </c>
      <c r="P1794" s="3">
        <v>6</v>
      </c>
    </row>
    <row r="1795" spans="1:16" x14ac:dyDescent="0.25">
      <c r="A1795" s="3" t="s">
        <v>34188</v>
      </c>
      <c r="B1795" s="3" t="s">
        <v>34189</v>
      </c>
      <c r="C1795" s="3" t="s">
        <v>2576</v>
      </c>
      <c r="D1795" s="3" t="s">
        <v>34190</v>
      </c>
      <c r="E1795" s="3" t="s">
        <v>2576</v>
      </c>
      <c r="F1795" s="3" t="s">
        <v>34191</v>
      </c>
      <c r="G1795" s="3" t="s">
        <v>34192</v>
      </c>
      <c r="H1795" s="4" t="s">
        <v>34193</v>
      </c>
      <c r="I1795" s="4" t="s">
        <v>34194</v>
      </c>
      <c r="J1795" s="4" t="s">
        <v>34195</v>
      </c>
      <c r="K1795" s="19">
        <v>-2.46756398800669</v>
      </c>
      <c r="L1795" s="21" t="s">
        <v>33</v>
      </c>
      <c r="M1795" s="19">
        <v>-2.9843158835913233</v>
      </c>
      <c r="N1795" s="21" t="s">
        <v>33</v>
      </c>
      <c r="O1795" s="3">
        <v>2</v>
      </c>
      <c r="P1795" s="3">
        <v>2</v>
      </c>
    </row>
    <row r="1796" spans="1:16" x14ac:dyDescent="0.25">
      <c r="A1796" s="3" t="s">
        <v>34196</v>
      </c>
      <c r="B1796" s="3" t="s">
        <v>4712</v>
      </c>
      <c r="C1796" s="3" t="s">
        <v>2476</v>
      </c>
      <c r="D1796" s="3" t="s">
        <v>12697</v>
      </c>
      <c r="E1796" s="3" t="s">
        <v>2595</v>
      </c>
      <c r="F1796" s="3" t="s">
        <v>12698</v>
      </c>
      <c r="G1796" s="3" t="s">
        <v>4714</v>
      </c>
      <c r="H1796" s="4" t="s">
        <v>34197</v>
      </c>
      <c r="I1796" s="4" t="s">
        <v>34198</v>
      </c>
      <c r="J1796" s="4" t="s">
        <v>34199</v>
      </c>
      <c r="K1796" s="19">
        <v>0.68866448021577076</v>
      </c>
      <c r="L1796" s="21" t="s">
        <v>33</v>
      </c>
      <c r="M1796" s="19">
        <v>0.76032526550256618</v>
      </c>
      <c r="N1796" s="21" t="s">
        <v>33</v>
      </c>
      <c r="O1796" s="3">
        <v>14</v>
      </c>
      <c r="P1796" s="3">
        <v>13</v>
      </c>
    </row>
    <row r="1797" spans="1:16" x14ac:dyDescent="0.25">
      <c r="A1797" s="3" t="s">
        <v>34200</v>
      </c>
      <c r="B1797" s="3" t="s">
        <v>16604</v>
      </c>
      <c r="C1797" s="3" t="s">
        <v>2557</v>
      </c>
      <c r="D1797" s="3" t="s">
        <v>16603</v>
      </c>
      <c r="E1797" s="3" t="s">
        <v>2576</v>
      </c>
      <c r="F1797" s="3" t="s">
        <v>34201</v>
      </c>
      <c r="G1797" s="3" t="s">
        <v>34202</v>
      </c>
      <c r="H1797" s="4" t="s">
        <v>34203</v>
      </c>
      <c r="I1797" s="4" t="s">
        <v>34204</v>
      </c>
      <c r="J1797" s="4" t="s">
        <v>34205</v>
      </c>
      <c r="K1797" s="19">
        <v>0.9543209994934847</v>
      </c>
      <c r="L1797" s="20">
        <v>2.7604771158301102E-2</v>
      </c>
      <c r="M1797" s="19">
        <v>1.349742653213676</v>
      </c>
      <c r="N1797" s="21" t="s">
        <v>33</v>
      </c>
      <c r="O1797" s="3">
        <v>7</v>
      </c>
      <c r="P1797" s="3">
        <v>6</v>
      </c>
    </row>
    <row r="1798" spans="1:16" x14ac:dyDescent="0.25">
      <c r="A1798" s="3" t="s">
        <v>34206</v>
      </c>
      <c r="B1798" s="3" t="s">
        <v>22057</v>
      </c>
      <c r="C1798" s="3" t="s">
        <v>2538</v>
      </c>
      <c r="D1798" s="3" t="s">
        <v>22056</v>
      </c>
      <c r="E1798" s="3" t="s">
        <v>2538</v>
      </c>
      <c r="F1798" s="3" t="s">
        <v>22058</v>
      </c>
      <c r="G1798" s="3" t="s">
        <v>22059</v>
      </c>
      <c r="H1798" s="4" t="s">
        <v>34207</v>
      </c>
      <c r="I1798" s="4" t="s">
        <v>34208</v>
      </c>
      <c r="J1798" s="4" t="s">
        <v>34209</v>
      </c>
      <c r="K1798" s="19">
        <v>0.29100912545734064</v>
      </c>
      <c r="L1798" s="21" t="s">
        <v>33</v>
      </c>
      <c r="M1798" s="19">
        <v>0.46962714881140738</v>
      </c>
      <c r="N1798" s="21" t="s">
        <v>33</v>
      </c>
      <c r="O1798" s="3">
        <v>21</v>
      </c>
      <c r="P1798" s="3">
        <v>4</v>
      </c>
    </row>
    <row r="1799" spans="1:16" x14ac:dyDescent="0.25">
      <c r="A1799" s="3" t="s">
        <v>34210</v>
      </c>
      <c r="B1799" s="3" t="s">
        <v>2812</v>
      </c>
      <c r="C1799" s="3" t="s">
        <v>2538</v>
      </c>
      <c r="D1799" s="3" t="s">
        <v>2811</v>
      </c>
      <c r="E1799" s="3" t="s">
        <v>2538</v>
      </c>
      <c r="F1799" s="3" t="s">
        <v>11445</v>
      </c>
      <c r="G1799" s="3" t="s">
        <v>11446</v>
      </c>
      <c r="H1799" s="4" t="s">
        <v>34211</v>
      </c>
      <c r="I1799" s="4" t="s">
        <v>34212</v>
      </c>
      <c r="J1799" s="4" t="s">
        <v>34213</v>
      </c>
      <c r="K1799" s="19">
        <v>0.48235482385198941</v>
      </c>
      <c r="L1799" s="21" t="s">
        <v>33</v>
      </c>
      <c r="M1799" s="19">
        <v>0.57117962432113978</v>
      </c>
      <c r="N1799" s="21" t="s">
        <v>33</v>
      </c>
      <c r="O1799" s="3">
        <v>6</v>
      </c>
      <c r="P1799" s="3">
        <v>2</v>
      </c>
    </row>
    <row r="1800" spans="1:16" x14ac:dyDescent="0.25">
      <c r="A1800" s="3" t="s">
        <v>34214</v>
      </c>
      <c r="B1800" s="3" t="s">
        <v>13935</v>
      </c>
      <c r="C1800" s="3" t="s">
        <v>2476</v>
      </c>
      <c r="D1800" s="3" t="s">
        <v>13934</v>
      </c>
      <c r="E1800" s="3" t="s">
        <v>2595</v>
      </c>
      <c r="F1800" s="3" t="s">
        <v>13936</v>
      </c>
      <c r="G1800" s="3" t="s">
        <v>13937</v>
      </c>
      <c r="H1800" s="4" t="s">
        <v>34215</v>
      </c>
      <c r="I1800" s="4" t="s">
        <v>34216</v>
      </c>
      <c r="J1800" s="4" t="s">
        <v>34217</v>
      </c>
      <c r="K1800" s="19">
        <v>0.54829255291703716</v>
      </c>
      <c r="L1800" s="21" t="s">
        <v>33</v>
      </c>
      <c r="M1800" s="19">
        <v>1.2178002885932231</v>
      </c>
      <c r="N1800" s="21" t="s">
        <v>33</v>
      </c>
      <c r="O1800" s="3">
        <v>4</v>
      </c>
      <c r="P1800" s="3">
        <v>3</v>
      </c>
    </row>
    <row r="1801" spans="1:16" x14ac:dyDescent="0.25">
      <c r="A1801" s="3" t="s">
        <v>34218</v>
      </c>
      <c r="B1801" s="3" t="s">
        <v>5675</v>
      </c>
      <c r="C1801" s="3" t="s">
        <v>2504</v>
      </c>
      <c r="D1801" s="3" t="s">
        <v>34219</v>
      </c>
      <c r="E1801" s="3" t="s">
        <v>2538</v>
      </c>
      <c r="F1801" s="3" t="s">
        <v>34220</v>
      </c>
      <c r="G1801" s="3" t="s">
        <v>34221</v>
      </c>
      <c r="H1801" s="4" t="s">
        <v>34222</v>
      </c>
      <c r="I1801" s="4" t="s">
        <v>34223</v>
      </c>
      <c r="J1801" s="4" t="s">
        <v>34224</v>
      </c>
      <c r="K1801" s="19">
        <v>1.7353364445212811</v>
      </c>
      <c r="L1801" s="21" t="s">
        <v>33</v>
      </c>
      <c r="M1801" s="19">
        <v>2.0085076206194294</v>
      </c>
      <c r="N1801" s="21" t="s">
        <v>33</v>
      </c>
      <c r="O1801" s="3">
        <v>4</v>
      </c>
      <c r="P1801" s="3">
        <v>3</v>
      </c>
    </row>
    <row r="1802" spans="1:16" x14ac:dyDescent="0.25">
      <c r="A1802" s="3" t="s">
        <v>34225</v>
      </c>
      <c r="B1802" s="3" t="s">
        <v>34226</v>
      </c>
      <c r="C1802" s="3" t="s">
        <v>2538</v>
      </c>
      <c r="D1802" s="3" t="s">
        <v>34227</v>
      </c>
      <c r="E1802" s="3" t="s">
        <v>2576</v>
      </c>
      <c r="F1802" s="3" t="s">
        <v>34228</v>
      </c>
      <c r="G1802" s="3" t="s">
        <v>34229</v>
      </c>
      <c r="H1802" s="4" t="s">
        <v>34230</v>
      </c>
      <c r="I1802" s="4" t="s">
        <v>34231</v>
      </c>
      <c r="J1802" s="4" t="s">
        <v>34232</v>
      </c>
      <c r="K1802" s="19">
        <v>1.0634580853174542</v>
      </c>
      <c r="L1802" s="21" t="s">
        <v>33</v>
      </c>
      <c r="M1802" s="19">
        <v>0.70857685629127265</v>
      </c>
      <c r="N1802" s="21" t="s">
        <v>33</v>
      </c>
      <c r="O1802" s="3">
        <v>6</v>
      </c>
      <c r="P1802" s="3">
        <v>6</v>
      </c>
    </row>
    <row r="1803" spans="1:16" x14ac:dyDescent="0.25">
      <c r="A1803" s="3" t="s">
        <v>34233</v>
      </c>
      <c r="B1803" s="3" t="s">
        <v>3531</v>
      </c>
      <c r="C1803" s="3" t="s">
        <v>2476</v>
      </c>
      <c r="D1803" s="3" t="s">
        <v>3530</v>
      </c>
      <c r="E1803" s="3" t="s">
        <v>2476</v>
      </c>
      <c r="F1803" s="3" t="s">
        <v>3532</v>
      </c>
      <c r="G1803" s="3" t="s">
        <v>3533</v>
      </c>
      <c r="H1803" s="4" t="s">
        <v>34234</v>
      </c>
      <c r="I1803" s="4" t="s">
        <v>34235</v>
      </c>
      <c r="J1803" s="4" t="s">
        <v>34236</v>
      </c>
      <c r="K1803" s="19">
        <v>-2.6051382937980336</v>
      </c>
      <c r="L1803" s="21" t="s">
        <v>33</v>
      </c>
      <c r="M1803" s="19">
        <v>-3.398346636084705</v>
      </c>
      <c r="N1803" s="21" t="s">
        <v>33</v>
      </c>
      <c r="O1803" s="3">
        <v>2</v>
      </c>
      <c r="P1803" s="3">
        <v>2</v>
      </c>
    </row>
    <row r="1804" spans="1:16" x14ac:dyDescent="0.25">
      <c r="A1804" s="3" t="s">
        <v>34237</v>
      </c>
      <c r="B1804" s="3" t="s">
        <v>5954</v>
      </c>
      <c r="C1804" s="3" t="s">
        <v>2538</v>
      </c>
      <c r="D1804" s="3" t="s">
        <v>5953</v>
      </c>
      <c r="E1804" s="3" t="s">
        <v>2538</v>
      </c>
      <c r="F1804" s="3" t="s">
        <v>5955</v>
      </c>
      <c r="G1804" s="3" t="s">
        <v>5956</v>
      </c>
      <c r="H1804" s="4" t="s">
        <v>34238</v>
      </c>
      <c r="I1804" s="4" t="s">
        <v>34239</v>
      </c>
      <c r="J1804" s="4" t="s">
        <v>34240</v>
      </c>
      <c r="K1804" s="19">
        <v>1.154539740445452</v>
      </c>
      <c r="L1804" s="20">
        <v>4.20458931692307E-2</v>
      </c>
      <c r="M1804" s="19">
        <v>0.87126271078700801</v>
      </c>
      <c r="N1804" s="21" t="s">
        <v>33</v>
      </c>
      <c r="O1804" s="3">
        <v>11</v>
      </c>
      <c r="P1804" s="3">
        <v>4</v>
      </c>
    </row>
    <row r="1805" spans="1:16" x14ac:dyDescent="0.25">
      <c r="A1805" s="3" t="s">
        <v>34241</v>
      </c>
      <c r="B1805" s="3" t="s">
        <v>34242</v>
      </c>
      <c r="C1805" s="3" t="s">
        <v>2504</v>
      </c>
      <c r="D1805" s="3" t="s">
        <v>34243</v>
      </c>
      <c r="E1805" s="3" t="s">
        <v>2466</v>
      </c>
      <c r="F1805" s="3" t="s">
        <v>34244</v>
      </c>
      <c r="G1805" s="3" t="s">
        <v>34245</v>
      </c>
      <c r="H1805" s="4" t="s">
        <v>177</v>
      </c>
      <c r="I1805" s="4" t="s">
        <v>177</v>
      </c>
      <c r="J1805" s="4" t="s">
        <v>34246</v>
      </c>
      <c r="K1805" s="19">
        <v>0</v>
      </c>
      <c r="L1805" s="21" t="s">
        <v>33</v>
      </c>
      <c r="M1805" s="19">
        <v>21.120893552019684</v>
      </c>
      <c r="N1805" s="21" t="s">
        <v>33</v>
      </c>
      <c r="O1805" s="3">
        <v>2</v>
      </c>
      <c r="P1805" s="3">
        <v>2</v>
      </c>
    </row>
    <row r="1806" spans="1:16" x14ac:dyDescent="0.25">
      <c r="A1806" s="3" t="s">
        <v>34247</v>
      </c>
      <c r="B1806" s="3" t="s">
        <v>7261</v>
      </c>
      <c r="C1806" s="3" t="s">
        <v>2557</v>
      </c>
      <c r="D1806" s="3" t="s">
        <v>34248</v>
      </c>
      <c r="E1806" s="3" t="s">
        <v>2605</v>
      </c>
      <c r="F1806" s="3" t="s">
        <v>34249</v>
      </c>
      <c r="G1806" s="3" t="s">
        <v>34250</v>
      </c>
      <c r="H1806" s="4" t="s">
        <v>177</v>
      </c>
      <c r="I1806" s="4" t="s">
        <v>34251</v>
      </c>
      <c r="J1806" s="4" t="s">
        <v>34252</v>
      </c>
      <c r="K1806" s="19">
        <v>21.212537755738637</v>
      </c>
      <c r="L1806" s="20">
        <v>3.8869045821167798E-2</v>
      </c>
      <c r="M1806" s="19">
        <v>21.260426172138963</v>
      </c>
      <c r="N1806" s="21" t="s">
        <v>33</v>
      </c>
      <c r="O1806" s="3">
        <v>2</v>
      </c>
      <c r="P1806" s="3">
        <v>2</v>
      </c>
    </row>
    <row r="1807" spans="1:16" x14ac:dyDescent="0.25">
      <c r="A1807" s="3" t="s">
        <v>34253</v>
      </c>
      <c r="B1807" s="3" t="s">
        <v>34254</v>
      </c>
      <c r="C1807" s="3" t="s">
        <v>2504</v>
      </c>
      <c r="D1807" s="3" t="s">
        <v>34255</v>
      </c>
      <c r="E1807" s="3" t="s">
        <v>2476</v>
      </c>
      <c r="F1807" s="3" t="s">
        <v>34256</v>
      </c>
      <c r="G1807" s="3" t="s">
        <v>34257</v>
      </c>
      <c r="H1807" s="4" t="s">
        <v>34258</v>
      </c>
      <c r="I1807" s="4" t="s">
        <v>34259</v>
      </c>
      <c r="J1807" s="4" t="s">
        <v>34260</v>
      </c>
      <c r="K1807" s="19">
        <v>-4.2838914963627003E-2</v>
      </c>
      <c r="L1807" s="21" t="s">
        <v>33</v>
      </c>
      <c r="M1807" s="19">
        <v>-0.86244638788231887</v>
      </c>
      <c r="N1807" s="21" t="s">
        <v>33</v>
      </c>
      <c r="O1807" s="3">
        <v>2</v>
      </c>
      <c r="P1807" s="3">
        <v>2</v>
      </c>
    </row>
    <row r="1808" spans="1:16" x14ac:dyDescent="0.25">
      <c r="A1808" s="3" t="s">
        <v>34261</v>
      </c>
      <c r="B1808" s="3" t="s">
        <v>28252</v>
      </c>
      <c r="C1808" s="3" t="s">
        <v>2538</v>
      </c>
      <c r="D1808" s="3" t="s">
        <v>34262</v>
      </c>
      <c r="E1808" s="3" t="s">
        <v>2466</v>
      </c>
      <c r="F1808" s="3"/>
      <c r="G1808" s="3"/>
      <c r="H1808" s="4" t="s">
        <v>34263</v>
      </c>
      <c r="I1808" s="4" t="s">
        <v>34264</v>
      </c>
      <c r="J1808" s="4" t="s">
        <v>34265</v>
      </c>
      <c r="K1808" s="19">
        <v>0.56620337181736768</v>
      </c>
      <c r="L1808" s="21" t="s">
        <v>33</v>
      </c>
      <c r="M1808" s="19">
        <v>1.1520019347898869</v>
      </c>
      <c r="N1808" s="21" t="s">
        <v>33</v>
      </c>
      <c r="O1808" s="3">
        <v>6</v>
      </c>
      <c r="P1808" s="3">
        <v>6</v>
      </c>
    </row>
    <row r="1809" spans="1:16" x14ac:dyDescent="0.25">
      <c r="A1809" s="3" t="s">
        <v>34266</v>
      </c>
      <c r="B1809" s="3" t="s">
        <v>9080</v>
      </c>
      <c r="C1809" s="3" t="s">
        <v>2538</v>
      </c>
      <c r="D1809" s="3" t="s">
        <v>9079</v>
      </c>
      <c r="E1809" s="3" t="s">
        <v>2678</v>
      </c>
      <c r="F1809" s="3" t="s">
        <v>9081</v>
      </c>
      <c r="G1809" s="3" t="s">
        <v>9082</v>
      </c>
      <c r="H1809" s="4" t="s">
        <v>34267</v>
      </c>
      <c r="I1809" s="4" t="s">
        <v>34268</v>
      </c>
      <c r="J1809" s="4" t="s">
        <v>34269</v>
      </c>
      <c r="K1809" s="19">
        <v>0.4712146143848196</v>
      </c>
      <c r="L1809" s="21" t="s">
        <v>33</v>
      </c>
      <c r="M1809" s="19">
        <v>0.47848578224478477</v>
      </c>
      <c r="N1809" s="21" t="s">
        <v>33</v>
      </c>
      <c r="O1809" s="3">
        <v>26</v>
      </c>
      <c r="P1809" s="3">
        <v>26</v>
      </c>
    </row>
    <row r="1810" spans="1:16" x14ac:dyDescent="0.25">
      <c r="A1810" s="3" t="s">
        <v>34270</v>
      </c>
      <c r="B1810" s="3" t="s">
        <v>34271</v>
      </c>
      <c r="C1810" s="3" t="s">
        <v>2538</v>
      </c>
      <c r="D1810" s="3" t="s">
        <v>34272</v>
      </c>
      <c r="E1810" s="3" t="s">
        <v>2605</v>
      </c>
      <c r="F1810" s="3" t="s">
        <v>34273</v>
      </c>
      <c r="G1810" s="3" t="s">
        <v>34274</v>
      </c>
      <c r="H1810" s="4" t="s">
        <v>34275</v>
      </c>
      <c r="I1810" s="4" t="s">
        <v>34276</v>
      </c>
      <c r="J1810" s="4" t="s">
        <v>34277</v>
      </c>
      <c r="K1810" s="19">
        <v>-2.4755733976686414</v>
      </c>
      <c r="L1810" s="21" t="s">
        <v>33</v>
      </c>
      <c r="M1810" s="19">
        <v>-2.4384090613115674</v>
      </c>
      <c r="N1810" s="21" t="s">
        <v>33</v>
      </c>
      <c r="O1810" s="3">
        <v>8</v>
      </c>
      <c r="P1810" s="3">
        <v>6</v>
      </c>
    </row>
    <row r="1811" spans="1:16" x14ac:dyDescent="0.25">
      <c r="A1811" s="3" t="s">
        <v>34278</v>
      </c>
      <c r="B1811" s="3"/>
      <c r="C1811" s="3"/>
      <c r="D1811" s="3"/>
      <c r="E1811" s="3"/>
      <c r="F1811" s="3" t="s">
        <v>20511</v>
      </c>
      <c r="G1811" s="3" t="s">
        <v>20512</v>
      </c>
      <c r="H1811" s="4" t="s">
        <v>34279</v>
      </c>
      <c r="I1811" s="4" t="s">
        <v>34280</v>
      </c>
      <c r="J1811" s="4" t="s">
        <v>34281</v>
      </c>
      <c r="K1811" s="19">
        <v>0.59021237349559152</v>
      </c>
      <c r="L1811" s="21" t="s">
        <v>33</v>
      </c>
      <c r="M1811" s="19">
        <v>1.6713651684926649</v>
      </c>
      <c r="N1811" s="21" t="s">
        <v>33</v>
      </c>
      <c r="O1811" s="3">
        <v>3</v>
      </c>
      <c r="P1811" s="3">
        <v>2</v>
      </c>
    </row>
    <row r="1812" spans="1:16" x14ac:dyDescent="0.25">
      <c r="A1812" s="3" t="s">
        <v>34282</v>
      </c>
      <c r="B1812" s="3" t="s">
        <v>12396</v>
      </c>
      <c r="C1812" s="3" t="s">
        <v>2557</v>
      </c>
      <c r="D1812" s="3" t="s">
        <v>34283</v>
      </c>
      <c r="E1812" s="3" t="s">
        <v>2557</v>
      </c>
      <c r="F1812" s="3" t="s">
        <v>34284</v>
      </c>
      <c r="G1812" s="3" t="s">
        <v>34285</v>
      </c>
      <c r="H1812" s="4" t="s">
        <v>34286</v>
      </c>
      <c r="I1812" s="4" t="s">
        <v>34287</v>
      </c>
      <c r="J1812" s="4" t="s">
        <v>34288</v>
      </c>
      <c r="K1812" s="19">
        <v>-2.1983465556094433</v>
      </c>
      <c r="L1812" s="21" t="s">
        <v>33</v>
      </c>
      <c r="M1812" s="19">
        <v>-3.0719862364747694</v>
      </c>
      <c r="N1812" s="21" t="s">
        <v>33</v>
      </c>
      <c r="O1812" s="3">
        <v>4</v>
      </c>
      <c r="P1812" s="3">
        <v>4</v>
      </c>
    </row>
    <row r="1813" spans="1:16" x14ac:dyDescent="0.25">
      <c r="A1813" s="3" t="s">
        <v>34289</v>
      </c>
      <c r="B1813" s="3" t="s">
        <v>6393</v>
      </c>
      <c r="C1813" s="3" t="s">
        <v>2476</v>
      </c>
      <c r="D1813" s="3" t="s">
        <v>34290</v>
      </c>
      <c r="E1813" s="3" t="s">
        <v>2576</v>
      </c>
      <c r="F1813" s="3" t="s">
        <v>34291</v>
      </c>
      <c r="G1813" s="3" t="s">
        <v>18226</v>
      </c>
      <c r="H1813" s="4" t="s">
        <v>177</v>
      </c>
      <c r="I1813" s="4" t="s">
        <v>34292</v>
      </c>
      <c r="J1813" s="4" t="s">
        <v>34293</v>
      </c>
      <c r="K1813" s="19">
        <v>20.875405443350314</v>
      </c>
      <c r="L1813" s="21" t="s">
        <v>33</v>
      </c>
      <c r="M1813" s="19">
        <v>20.397424729615686</v>
      </c>
      <c r="N1813" s="21" t="s">
        <v>33</v>
      </c>
      <c r="O1813" s="3">
        <v>2</v>
      </c>
      <c r="P1813" s="3">
        <v>2</v>
      </c>
    </row>
    <row r="1814" spans="1:16" x14ac:dyDescent="0.25">
      <c r="A1814" s="3" t="s">
        <v>34294</v>
      </c>
      <c r="B1814" s="3" t="s">
        <v>6877</v>
      </c>
      <c r="C1814" s="3" t="s">
        <v>2538</v>
      </c>
      <c r="D1814" s="3" t="s">
        <v>34295</v>
      </c>
      <c r="E1814" s="3" t="s">
        <v>2538</v>
      </c>
      <c r="F1814" s="3" t="s">
        <v>34296</v>
      </c>
      <c r="G1814" s="3" t="s">
        <v>15275</v>
      </c>
      <c r="H1814" s="4" t="s">
        <v>34297</v>
      </c>
      <c r="I1814" s="4" t="s">
        <v>34298</v>
      </c>
      <c r="J1814" s="4" t="s">
        <v>34299</v>
      </c>
      <c r="K1814" s="19">
        <v>0.6961551804610786</v>
      </c>
      <c r="L1814" s="21" t="s">
        <v>33</v>
      </c>
      <c r="M1814" s="19">
        <v>0.67521127251569413</v>
      </c>
      <c r="N1814" s="21" t="s">
        <v>33</v>
      </c>
      <c r="O1814" s="3">
        <v>7</v>
      </c>
      <c r="P1814" s="3">
        <v>7</v>
      </c>
    </row>
    <row r="1815" spans="1:16" x14ac:dyDescent="0.25">
      <c r="A1815" s="3" t="s">
        <v>34300</v>
      </c>
      <c r="B1815" s="3" t="s">
        <v>34301</v>
      </c>
      <c r="C1815" s="3" t="s">
        <v>2538</v>
      </c>
      <c r="D1815" s="3" t="s">
        <v>34302</v>
      </c>
      <c r="E1815" s="3" t="s">
        <v>2538</v>
      </c>
      <c r="F1815" s="3" t="s">
        <v>4278</v>
      </c>
      <c r="G1815" s="3" t="s">
        <v>4279</v>
      </c>
      <c r="H1815" s="4" t="s">
        <v>34303</v>
      </c>
      <c r="I1815" s="4" t="s">
        <v>34304</v>
      </c>
      <c r="J1815" s="4" t="s">
        <v>34305</v>
      </c>
      <c r="K1815" s="19">
        <v>0.86976659495230924</v>
      </c>
      <c r="L1815" s="21" t="s">
        <v>33</v>
      </c>
      <c r="M1815" s="19">
        <v>1.2442571219104666</v>
      </c>
      <c r="N1815" s="21" t="s">
        <v>33</v>
      </c>
      <c r="O1815" s="3">
        <v>16</v>
      </c>
      <c r="P1815" s="3">
        <v>4</v>
      </c>
    </row>
    <row r="1816" spans="1:16" x14ac:dyDescent="0.25">
      <c r="A1816" s="3" t="s">
        <v>34306</v>
      </c>
      <c r="B1816" s="3" t="s">
        <v>27292</v>
      </c>
      <c r="C1816" s="3" t="s">
        <v>2605</v>
      </c>
      <c r="D1816" s="3" t="s">
        <v>34307</v>
      </c>
      <c r="E1816" s="3" t="s">
        <v>2538</v>
      </c>
      <c r="F1816" s="3" t="s">
        <v>27295</v>
      </c>
      <c r="G1816" s="3" t="s">
        <v>27296</v>
      </c>
      <c r="H1816" s="4" t="s">
        <v>34308</v>
      </c>
      <c r="I1816" s="4" t="s">
        <v>34309</v>
      </c>
      <c r="J1816" s="4" t="s">
        <v>34310</v>
      </c>
      <c r="K1816" s="19">
        <v>0.12834643165877199</v>
      </c>
      <c r="L1816" s="21" t="s">
        <v>33</v>
      </c>
      <c r="M1816" s="19">
        <v>0.83163890928699835</v>
      </c>
      <c r="N1816" s="21" t="s">
        <v>33</v>
      </c>
      <c r="O1816" s="3">
        <v>4</v>
      </c>
      <c r="P1816" s="3">
        <v>2</v>
      </c>
    </row>
    <row r="1817" spans="1:16" x14ac:dyDescent="0.25">
      <c r="A1817" s="3" t="s">
        <v>34311</v>
      </c>
      <c r="B1817" s="3" t="s">
        <v>16893</v>
      </c>
      <c r="C1817" s="3" t="s">
        <v>2678</v>
      </c>
      <c r="D1817" s="3" t="s">
        <v>34312</v>
      </c>
      <c r="E1817" s="3" t="s">
        <v>2538</v>
      </c>
      <c r="F1817" s="3" t="s">
        <v>34313</v>
      </c>
      <c r="G1817" s="3" t="s">
        <v>34314</v>
      </c>
      <c r="H1817" s="4" t="s">
        <v>34315</v>
      </c>
      <c r="I1817" s="4" t="s">
        <v>34316</v>
      </c>
      <c r="J1817" s="4" t="s">
        <v>34317</v>
      </c>
      <c r="K1817" s="19">
        <v>0.16561227876169449</v>
      </c>
      <c r="L1817" s="21" t="s">
        <v>33</v>
      </c>
      <c r="M1817" s="19">
        <v>0.70150218877106696</v>
      </c>
      <c r="N1817" s="21" t="s">
        <v>33</v>
      </c>
      <c r="O1817" s="3">
        <v>3</v>
      </c>
      <c r="P1817" s="3">
        <v>3</v>
      </c>
    </row>
    <row r="1818" spans="1:16" x14ac:dyDescent="0.25">
      <c r="A1818" s="3" t="s">
        <v>34318</v>
      </c>
      <c r="B1818" s="3" t="s">
        <v>3296</v>
      </c>
      <c r="C1818" s="3" t="s">
        <v>2476</v>
      </c>
      <c r="D1818" s="3" t="s">
        <v>34319</v>
      </c>
      <c r="E1818" s="3" t="s">
        <v>2476</v>
      </c>
      <c r="F1818" s="3" t="s">
        <v>34320</v>
      </c>
      <c r="G1818" s="3" t="s">
        <v>34321</v>
      </c>
      <c r="H1818" s="4" t="s">
        <v>34322</v>
      </c>
      <c r="I1818" s="4" t="s">
        <v>34323</v>
      </c>
      <c r="J1818" s="4" t="s">
        <v>34324</v>
      </c>
      <c r="K1818" s="19">
        <v>0.66539142467475199</v>
      </c>
      <c r="L1818" s="21" t="s">
        <v>33</v>
      </c>
      <c r="M1818" s="19">
        <v>0.60162569976251845</v>
      </c>
      <c r="N1818" s="21" t="s">
        <v>33</v>
      </c>
      <c r="O1818" s="3">
        <v>4</v>
      </c>
      <c r="P1818" s="3">
        <v>4</v>
      </c>
    </row>
    <row r="1819" spans="1:16" x14ac:dyDescent="0.25">
      <c r="A1819" s="3" t="s">
        <v>34325</v>
      </c>
      <c r="B1819" s="3" t="s">
        <v>33654</v>
      </c>
      <c r="C1819" s="3" t="s">
        <v>2576</v>
      </c>
      <c r="D1819" s="3" t="s">
        <v>33655</v>
      </c>
      <c r="E1819" s="3" t="s">
        <v>2576</v>
      </c>
      <c r="F1819" s="3" t="s">
        <v>33656</v>
      </c>
      <c r="G1819" s="3" t="s">
        <v>33657</v>
      </c>
      <c r="H1819" s="4" t="s">
        <v>34326</v>
      </c>
      <c r="I1819" s="4" t="s">
        <v>34327</v>
      </c>
      <c r="J1819" s="4" t="s">
        <v>34328</v>
      </c>
      <c r="K1819" s="19">
        <v>0.62455601118799986</v>
      </c>
      <c r="L1819" s="21" t="s">
        <v>33</v>
      </c>
      <c r="M1819" s="19">
        <v>0.95670347275388257</v>
      </c>
      <c r="N1819" s="21" t="s">
        <v>33</v>
      </c>
      <c r="O1819" s="3">
        <v>4</v>
      </c>
      <c r="P1819" s="3">
        <v>3</v>
      </c>
    </row>
    <row r="1820" spans="1:16" x14ac:dyDescent="0.25">
      <c r="A1820" s="3" t="s">
        <v>34329</v>
      </c>
      <c r="B1820" s="3" t="s">
        <v>34330</v>
      </c>
      <c r="C1820" s="3" t="s">
        <v>2476</v>
      </c>
      <c r="D1820" s="3" t="s">
        <v>34331</v>
      </c>
      <c r="E1820" s="3" t="s">
        <v>2557</v>
      </c>
      <c r="F1820" s="3" t="s">
        <v>34332</v>
      </c>
      <c r="G1820" s="3" t="s">
        <v>34333</v>
      </c>
      <c r="H1820" s="4" t="s">
        <v>34334</v>
      </c>
      <c r="I1820" s="4" t="s">
        <v>34335</v>
      </c>
      <c r="J1820" s="4" t="s">
        <v>34336</v>
      </c>
      <c r="K1820" s="19">
        <v>0.25403534090908164</v>
      </c>
      <c r="L1820" s="21" t="s">
        <v>33</v>
      </c>
      <c r="M1820" s="19">
        <v>2.0724103562353657</v>
      </c>
      <c r="N1820" s="21" t="s">
        <v>33</v>
      </c>
      <c r="O1820" s="3">
        <v>2</v>
      </c>
      <c r="P1820" s="3">
        <v>2</v>
      </c>
    </row>
    <row r="1821" spans="1:16" x14ac:dyDescent="0.25">
      <c r="A1821" s="3" t="s">
        <v>34337</v>
      </c>
      <c r="B1821" s="3" t="s">
        <v>4387</v>
      </c>
      <c r="C1821" s="3" t="s">
        <v>2538</v>
      </c>
      <c r="D1821" s="3" t="s">
        <v>34338</v>
      </c>
      <c r="E1821" s="3" t="s">
        <v>2466</v>
      </c>
      <c r="F1821" s="3" t="s">
        <v>34339</v>
      </c>
      <c r="G1821" s="3" t="s">
        <v>16997</v>
      </c>
      <c r="H1821" s="4" t="s">
        <v>34340</v>
      </c>
      <c r="I1821" s="4" t="s">
        <v>34341</v>
      </c>
      <c r="J1821" s="4" t="s">
        <v>34342</v>
      </c>
      <c r="K1821" s="19">
        <v>1.1151221213786597</v>
      </c>
      <c r="L1821" s="21" t="s">
        <v>33</v>
      </c>
      <c r="M1821" s="19">
        <v>1.5388243105427259</v>
      </c>
      <c r="N1821" s="21" t="s">
        <v>33</v>
      </c>
      <c r="O1821" s="3">
        <v>2</v>
      </c>
      <c r="P1821" s="3">
        <v>2</v>
      </c>
    </row>
    <row r="1822" spans="1:16" x14ac:dyDescent="0.25">
      <c r="A1822" s="3" t="s">
        <v>34343</v>
      </c>
      <c r="B1822" s="3" t="s">
        <v>8883</v>
      </c>
      <c r="C1822" s="3" t="s">
        <v>2595</v>
      </c>
      <c r="D1822" s="3" t="s">
        <v>8882</v>
      </c>
      <c r="E1822" s="3" t="s">
        <v>2595</v>
      </c>
      <c r="F1822" s="3" t="s">
        <v>8884</v>
      </c>
      <c r="G1822" s="3" t="s">
        <v>8885</v>
      </c>
      <c r="H1822" s="4" t="s">
        <v>34344</v>
      </c>
      <c r="I1822" s="4" t="s">
        <v>34345</v>
      </c>
      <c r="J1822" s="4" t="s">
        <v>34346</v>
      </c>
      <c r="K1822" s="19">
        <v>-7.2175936213692726E-2</v>
      </c>
      <c r="L1822" s="21" t="s">
        <v>33</v>
      </c>
      <c r="M1822" s="19">
        <v>-0.16979867805968238</v>
      </c>
      <c r="N1822" s="21" t="s">
        <v>33</v>
      </c>
      <c r="O1822" s="3">
        <v>9</v>
      </c>
      <c r="P1822" s="3">
        <v>7</v>
      </c>
    </row>
    <row r="1823" spans="1:16" x14ac:dyDescent="0.25">
      <c r="A1823" s="3" t="s">
        <v>34347</v>
      </c>
      <c r="B1823" s="3" t="s">
        <v>27951</v>
      </c>
      <c r="C1823" s="3" t="s">
        <v>2466</v>
      </c>
      <c r="D1823" s="3" t="s">
        <v>27952</v>
      </c>
      <c r="E1823" s="3" t="s">
        <v>2538</v>
      </c>
      <c r="F1823" s="3" t="s">
        <v>14286</v>
      </c>
      <c r="G1823" s="3" t="s">
        <v>14287</v>
      </c>
      <c r="H1823" s="4" t="s">
        <v>34348</v>
      </c>
      <c r="I1823" s="4" t="s">
        <v>34349</v>
      </c>
      <c r="J1823" s="4" t="s">
        <v>34350</v>
      </c>
      <c r="K1823" s="19">
        <v>0.27701001623055937</v>
      </c>
      <c r="L1823" s="21" t="s">
        <v>33</v>
      </c>
      <c r="M1823" s="19">
        <v>0.42959136540650866</v>
      </c>
      <c r="N1823" s="21" t="s">
        <v>33</v>
      </c>
      <c r="O1823" s="3">
        <v>75</v>
      </c>
      <c r="P1823" s="3">
        <v>48</v>
      </c>
    </row>
    <row r="1824" spans="1:16" x14ac:dyDescent="0.25">
      <c r="A1824" s="3" t="s">
        <v>34351</v>
      </c>
      <c r="B1824" s="3" t="s">
        <v>9563</v>
      </c>
      <c r="C1824" s="3" t="s">
        <v>2476</v>
      </c>
      <c r="D1824" s="3" t="s">
        <v>9562</v>
      </c>
      <c r="E1824" s="3" t="s">
        <v>2466</v>
      </c>
      <c r="F1824" s="3" t="s">
        <v>9564</v>
      </c>
      <c r="G1824" s="3" t="s">
        <v>9565</v>
      </c>
      <c r="H1824" s="4" t="s">
        <v>34352</v>
      </c>
      <c r="I1824" s="4" t="s">
        <v>34353</v>
      </c>
      <c r="J1824" s="4" t="s">
        <v>34354</v>
      </c>
      <c r="K1824" s="19">
        <v>0.49423638418984095</v>
      </c>
      <c r="L1824" s="21" t="s">
        <v>33</v>
      </c>
      <c r="M1824" s="19">
        <v>0.70778752754501073</v>
      </c>
      <c r="N1824" s="21" t="s">
        <v>33</v>
      </c>
      <c r="O1824" s="3">
        <v>8</v>
      </c>
      <c r="P1824" s="3">
        <v>7</v>
      </c>
    </row>
    <row r="1825" spans="1:16" x14ac:dyDescent="0.25">
      <c r="A1825" s="3" t="s">
        <v>34355</v>
      </c>
      <c r="B1825" s="3" t="s">
        <v>13763</v>
      </c>
      <c r="C1825" s="3" t="s">
        <v>2557</v>
      </c>
      <c r="D1825" s="3" t="s">
        <v>13762</v>
      </c>
      <c r="E1825" s="3" t="s">
        <v>2476</v>
      </c>
      <c r="F1825" s="3" t="s">
        <v>13764</v>
      </c>
      <c r="G1825" s="3" t="s">
        <v>13765</v>
      </c>
      <c r="H1825" s="4" t="s">
        <v>177</v>
      </c>
      <c r="I1825" s="4" t="s">
        <v>34356</v>
      </c>
      <c r="J1825" s="4" t="s">
        <v>34357</v>
      </c>
      <c r="K1825" s="19">
        <v>23.005161758802537</v>
      </c>
      <c r="L1825" s="21" t="s">
        <v>33</v>
      </c>
      <c r="M1825" s="19">
        <v>22.709863881275375</v>
      </c>
      <c r="N1825" s="21" t="s">
        <v>33</v>
      </c>
      <c r="O1825" s="3">
        <v>2</v>
      </c>
      <c r="P1825" s="3">
        <v>2</v>
      </c>
    </row>
    <row r="1826" spans="1:16" x14ac:dyDescent="0.25">
      <c r="A1826" s="3" t="s">
        <v>34358</v>
      </c>
      <c r="B1826" s="3" t="s">
        <v>34359</v>
      </c>
      <c r="C1826" s="3" t="s">
        <v>2557</v>
      </c>
      <c r="D1826" s="3" t="s">
        <v>34360</v>
      </c>
      <c r="E1826" s="3" t="s">
        <v>2576</v>
      </c>
      <c r="F1826" s="3" t="s">
        <v>34361</v>
      </c>
      <c r="G1826" s="3" t="s">
        <v>34362</v>
      </c>
      <c r="H1826" s="4" t="s">
        <v>34363</v>
      </c>
      <c r="I1826" s="4" t="s">
        <v>34364</v>
      </c>
      <c r="J1826" s="4" t="s">
        <v>34365</v>
      </c>
      <c r="K1826" s="19">
        <v>1.7750668537159731</v>
      </c>
      <c r="L1826" s="21" t="s">
        <v>33</v>
      </c>
      <c r="M1826" s="19">
        <v>1.7093158399755921</v>
      </c>
      <c r="N1826" s="21" t="s">
        <v>33</v>
      </c>
      <c r="O1826" s="3">
        <v>3</v>
      </c>
      <c r="P1826" s="3">
        <v>3</v>
      </c>
    </row>
    <row r="1827" spans="1:16" x14ac:dyDescent="0.25">
      <c r="A1827" s="3" t="s">
        <v>34366</v>
      </c>
      <c r="B1827" s="3" t="s">
        <v>26855</v>
      </c>
      <c r="C1827" s="3" t="s">
        <v>2538</v>
      </c>
      <c r="D1827" s="3" t="s">
        <v>34367</v>
      </c>
      <c r="E1827" s="3" t="s">
        <v>2466</v>
      </c>
      <c r="F1827" s="3" t="s">
        <v>34368</v>
      </c>
      <c r="G1827" s="3" t="s">
        <v>16624</v>
      </c>
      <c r="H1827" s="4" t="s">
        <v>34369</v>
      </c>
      <c r="I1827" s="4" t="s">
        <v>34370</v>
      </c>
      <c r="J1827" s="4" t="s">
        <v>34371</v>
      </c>
      <c r="K1827" s="19">
        <v>1.5051633696020834</v>
      </c>
      <c r="L1827" s="20">
        <v>2.5855284070351699E-2</v>
      </c>
      <c r="M1827" s="19">
        <v>0.9490133955637241</v>
      </c>
      <c r="N1827" s="21" t="s">
        <v>33</v>
      </c>
      <c r="O1827" s="3">
        <v>9</v>
      </c>
      <c r="P1827" s="3">
        <v>8</v>
      </c>
    </row>
    <row r="1828" spans="1:16" x14ac:dyDescent="0.25">
      <c r="A1828" s="3" t="s">
        <v>34372</v>
      </c>
      <c r="B1828" s="3" t="s">
        <v>23279</v>
      </c>
      <c r="C1828" s="3" t="s">
        <v>2466</v>
      </c>
      <c r="D1828" s="3" t="s">
        <v>23278</v>
      </c>
      <c r="E1828" s="3" t="s">
        <v>2476</v>
      </c>
      <c r="F1828" s="3" t="s">
        <v>23280</v>
      </c>
      <c r="G1828" s="3" t="s">
        <v>23281</v>
      </c>
      <c r="H1828" s="4" t="s">
        <v>34373</v>
      </c>
      <c r="I1828" s="4" t="s">
        <v>34374</v>
      </c>
      <c r="J1828" s="4" t="s">
        <v>34375</v>
      </c>
      <c r="K1828" s="19">
        <v>0.3514998982923111</v>
      </c>
      <c r="L1828" s="21" t="s">
        <v>33</v>
      </c>
      <c r="M1828" s="19">
        <v>0.61977264308296531</v>
      </c>
      <c r="N1828" s="21" t="s">
        <v>33</v>
      </c>
      <c r="O1828" s="3">
        <v>24</v>
      </c>
      <c r="P1828" s="3">
        <v>24</v>
      </c>
    </row>
    <row r="1829" spans="1:16" x14ac:dyDescent="0.25">
      <c r="A1829" s="3" t="s">
        <v>34376</v>
      </c>
      <c r="B1829" s="3" t="s">
        <v>1523</v>
      </c>
      <c r="C1829" s="3" t="s">
        <v>26086</v>
      </c>
      <c r="D1829" s="3" t="s">
        <v>20510</v>
      </c>
      <c r="E1829" s="3" t="s">
        <v>2538</v>
      </c>
      <c r="F1829" s="3" t="s">
        <v>20511</v>
      </c>
      <c r="G1829" s="3" t="s">
        <v>20512</v>
      </c>
      <c r="H1829" s="4" t="s">
        <v>34377</v>
      </c>
      <c r="I1829" s="4" t="s">
        <v>34378</v>
      </c>
      <c r="J1829" s="4" t="s">
        <v>34379</v>
      </c>
      <c r="K1829" s="19">
        <v>-0.13684567033673758</v>
      </c>
      <c r="L1829" s="21" t="s">
        <v>33</v>
      </c>
      <c r="M1829" s="19">
        <v>0.24818986942207302</v>
      </c>
      <c r="N1829" s="21" t="s">
        <v>33</v>
      </c>
      <c r="O1829" s="3">
        <v>5</v>
      </c>
      <c r="P1829" s="3">
        <v>4</v>
      </c>
    </row>
    <row r="1830" spans="1:16" x14ac:dyDescent="0.25">
      <c r="A1830" s="3" t="s">
        <v>34380</v>
      </c>
      <c r="B1830" s="3" t="s">
        <v>34381</v>
      </c>
      <c r="C1830" s="3" t="s">
        <v>14570</v>
      </c>
      <c r="D1830" s="3" t="s">
        <v>34382</v>
      </c>
      <c r="E1830" s="3" t="s">
        <v>2576</v>
      </c>
      <c r="F1830" s="3" t="s">
        <v>34383</v>
      </c>
      <c r="G1830" s="3" t="s">
        <v>34384</v>
      </c>
      <c r="H1830" s="4" t="s">
        <v>34385</v>
      </c>
      <c r="I1830" s="4" t="s">
        <v>34386</v>
      </c>
      <c r="J1830" s="4" t="s">
        <v>34387</v>
      </c>
      <c r="K1830" s="19">
        <v>0.81785735656708958</v>
      </c>
      <c r="L1830" s="21" t="s">
        <v>33</v>
      </c>
      <c r="M1830" s="19">
        <v>0.77507272428833429</v>
      </c>
      <c r="N1830" s="21" t="s">
        <v>33</v>
      </c>
      <c r="O1830" s="3">
        <v>2</v>
      </c>
      <c r="P1830" s="3">
        <v>2</v>
      </c>
    </row>
    <row r="1831" spans="1:16" x14ac:dyDescent="0.25">
      <c r="A1831" s="3" t="s">
        <v>34388</v>
      </c>
      <c r="B1831" s="3" t="s">
        <v>34389</v>
      </c>
      <c r="C1831" s="3" t="s">
        <v>26118</v>
      </c>
      <c r="D1831" s="3" t="s">
        <v>34390</v>
      </c>
      <c r="E1831" s="3" t="s">
        <v>2576</v>
      </c>
      <c r="F1831" s="3" t="s">
        <v>34391</v>
      </c>
      <c r="G1831" s="3" t="s">
        <v>34392</v>
      </c>
      <c r="H1831" s="4" t="s">
        <v>177</v>
      </c>
      <c r="I1831" s="4" t="s">
        <v>34393</v>
      </c>
      <c r="J1831" s="4" t="s">
        <v>34394</v>
      </c>
      <c r="K1831" s="19">
        <v>20.361035550550152</v>
      </c>
      <c r="L1831" s="21" t="s">
        <v>33</v>
      </c>
      <c r="M1831" s="19">
        <v>20.338143940182274</v>
      </c>
      <c r="N1831" s="21" t="s">
        <v>33</v>
      </c>
      <c r="O1831" s="3">
        <v>2</v>
      </c>
      <c r="P1831" s="3">
        <v>2</v>
      </c>
    </row>
    <row r="1832" spans="1:16" x14ac:dyDescent="0.25">
      <c r="A1832" s="3" t="s">
        <v>34395</v>
      </c>
      <c r="B1832" s="3" t="s">
        <v>8998</v>
      </c>
      <c r="C1832" s="3" t="s">
        <v>14570</v>
      </c>
      <c r="D1832" s="3" t="s">
        <v>8997</v>
      </c>
      <c r="E1832" s="3" t="s">
        <v>2538</v>
      </c>
      <c r="F1832" s="3" t="s">
        <v>8999</v>
      </c>
      <c r="G1832" s="3" t="s">
        <v>9000</v>
      </c>
      <c r="H1832" s="4" t="s">
        <v>34396</v>
      </c>
      <c r="I1832" s="4" t="s">
        <v>34397</v>
      </c>
      <c r="J1832" s="4" t="s">
        <v>34398</v>
      </c>
      <c r="K1832" s="19">
        <v>0.842248517232283</v>
      </c>
      <c r="L1832" s="21" t="s">
        <v>33</v>
      </c>
      <c r="M1832" s="19">
        <v>0.6671568287106806</v>
      </c>
      <c r="N1832" s="21" t="s">
        <v>33</v>
      </c>
      <c r="O1832" s="3">
        <v>11</v>
      </c>
      <c r="P1832" s="3">
        <v>11</v>
      </c>
    </row>
    <row r="1833" spans="1:16" x14ac:dyDescent="0.25">
      <c r="A1833" s="3" t="s">
        <v>34399</v>
      </c>
      <c r="B1833" s="3" t="s">
        <v>15772</v>
      </c>
      <c r="C1833" s="3" t="s">
        <v>14386</v>
      </c>
      <c r="D1833" s="3" t="s">
        <v>15771</v>
      </c>
      <c r="E1833" s="3" t="s">
        <v>2605</v>
      </c>
      <c r="F1833" s="3" t="s">
        <v>15773</v>
      </c>
      <c r="G1833" s="3" t="s">
        <v>15774</v>
      </c>
      <c r="H1833" s="4" t="s">
        <v>34400</v>
      </c>
      <c r="I1833" s="4" t="s">
        <v>34401</v>
      </c>
      <c r="J1833" s="4" t="s">
        <v>34402</v>
      </c>
      <c r="K1833" s="19">
        <v>0.21605955258050608</v>
      </c>
      <c r="L1833" s="21" t="s">
        <v>33</v>
      </c>
      <c r="M1833" s="19">
        <v>0.68317032181304782</v>
      </c>
      <c r="N1833" s="21" t="s">
        <v>33</v>
      </c>
      <c r="O1833" s="3">
        <v>13</v>
      </c>
      <c r="P1833" s="3">
        <v>11</v>
      </c>
    </row>
    <row r="1834" spans="1:16" x14ac:dyDescent="0.25">
      <c r="A1834" s="3" t="s">
        <v>34403</v>
      </c>
      <c r="B1834" s="3" t="s">
        <v>34404</v>
      </c>
      <c r="C1834" s="3" t="s">
        <v>2576</v>
      </c>
      <c r="D1834" s="3" t="s">
        <v>34405</v>
      </c>
      <c r="E1834" s="3" t="s">
        <v>2576</v>
      </c>
      <c r="F1834" s="3" t="s">
        <v>34406</v>
      </c>
      <c r="G1834" s="3" t="s">
        <v>34407</v>
      </c>
      <c r="H1834" s="4" t="s">
        <v>34408</v>
      </c>
      <c r="I1834" s="4" t="s">
        <v>34409</v>
      </c>
      <c r="J1834" s="4" t="s">
        <v>34410</v>
      </c>
      <c r="K1834" s="19">
        <v>3.2729933816233321</v>
      </c>
      <c r="L1834" s="20">
        <v>3.7433285978260802E-2</v>
      </c>
      <c r="M1834" s="19">
        <v>3.6508254480437223</v>
      </c>
      <c r="N1834" s="21" t="s">
        <v>33</v>
      </c>
      <c r="O1834" s="3">
        <v>3</v>
      </c>
      <c r="P1834" s="3">
        <v>3</v>
      </c>
    </row>
    <row r="1835" spans="1:16" x14ac:dyDescent="0.25">
      <c r="A1835" s="3" t="s">
        <v>34411</v>
      </c>
      <c r="B1835" s="3" t="s">
        <v>17016</v>
      </c>
      <c r="C1835" s="3" t="s">
        <v>2538</v>
      </c>
      <c r="D1835" s="3" t="s">
        <v>17043</v>
      </c>
      <c r="E1835" s="3" t="s">
        <v>2576</v>
      </c>
      <c r="F1835" s="3" t="s">
        <v>17044</v>
      </c>
      <c r="G1835" s="3" t="s">
        <v>17045</v>
      </c>
      <c r="H1835" s="4" t="s">
        <v>34412</v>
      </c>
      <c r="I1835" s="4" t="s">
        <v>34413</v>
      </c>
      <c r="J1835" s="4" t="s">
        <v>34414</v>
      </c>
      <c r="K1835" s="19">
        <v>1.109513353327247</v>
      </c>
      <c r="L1835" s="20">
        <v>3.4330382089201798E-2</v>
      </c>
      <c r="M1835" s="19">
        <v>0.78908647499229601</v>
      </c>
      <c r="N1835" s="21" t="s">
        <v>33</v>
      </c>
      <c r="O1835" s="3">
        <v>9</v>
      </c>
      <c r="P1835" s="3">
        <v>9</v>
      </c>
    </row>
    <row r="1836" spans="1:16" x14ac:dyDescent="0.25">
      <c r="A1836" s="3" t="s">
        <v>34415</v>
      </c>
      <c r="B1836" s="3" t="s">
        <v>34416</v>
      </c>
      <c r="C1836" s="3" t="s">
        <v>2538</v>
      </c>
      <c r="D1836" s="3" t="s">
        <v>34417</v>
      </c>
      <c r="E1836" s="3" t="s">
        <v>2538</v>
      </c>
      <c r="F1836" s="3"/>
      <c r="G1836" s="3"/>
      <c r="H1836" s="4" t="s">
        <v>34418</v>
      </c>
      <c r="I1836" s="4" t="s">
        <v>34419</v>
      </c>
      <c r="J1836" s="4" t="s">
        <v>34420</v>
      </c>
      <c r="K1836" s="19">
        <v>-0.90652123844803723</v>
      </c>
      <c r="L1836" s="21" t="s">
        <v>33</v>
      </c>
      <c r="M1836" s="19">
        <v>-0.86674571095466124</v>
      </c>
      <c r="N1836" s="21" t="s">
        <v>33</v>
      </c>
      <c r="O1836" s="3">
        <v>2</v>
      </c>
      <c r="P1836" s="3">
        <v>2</v>
      </c>
    </row>
    <row r="1837" spans="1:16" x14ac:dyDescent="0.25">
      <c r="A1837" s="3" t="s">
        <v>34421</v>
      </c>
      <c r="B1837" s="3" t="s">
        <v>2838</v>
      </c>
      <c r="C1837" s="3" t="s">
        <v>2538</v>
      </c>
      <c r="D1837" s="3" t="s">
        <v>22115</v>
      </c>
      <c r="E1837" s="3" t="s">
        <v>2476</v>
      </c>
      <c r="F1837" s="3" t="s">
        <v>22116</v>
      </c>
      <c r="G1837" s="3" t="s">
        <v>22117</v>
      </c>
      <c r="H1837" s="4" t="s">
        <v>34422</v>
      </c>
      <c r="I1837" s="4" t="s">
        <v>34423</v>
      </c>
      <c r="J1837" s="4" t="s">
        <v>34424</v>
      </c>
      <c r="K1837" s="19">
        <v>0.95776517840516506</v>
      </c>
      <c r="L1837" s="21" t="s">
        <v>33</v>
      </c>
      <c r="M1837" s="19">
        <v>1.8094183170172238</v>
      </c>
      <c r="N1837" s="21" t="s">
        <v>33</v>
      </c>
      <c r="O1837" s="3">
        <v>2</v>
      </c>
      <c r="P1837" s="3">
        <v>2</v>
      </c>
    </row>
    <row r="1838" spans="1:16" x14ac:dyDescent="0.25">
      <c r="A1838" s="3" t="s">
        <v>34425</v>
      </c>
      <c r="B1838" s="3" t="s">
        <v>34426</v>
      </c>
      <c r="C1838" s="3" t="s">
        <v>2476</v>
      </c>
      <c r="D1838" s="3" t="s">
        <v>34427</v>
      </c>
      <c r="E1838" s="3" t="s">
        <v>2538</v>
      </c>
      <c r="F1838" s="3" t="s">
        <v>34428</v>
      </c>
      <c r="G1838" s="3" t="s">
        <v>34429</v>
      </c>
      <c r="H1838" s="4" t="s">
        <v>34430</v>
      </c>
      <c r="I1838" s="4" t="s">
        <v>34431</v>
      </c>
      <c r="J1838" s="4" t="s">
        <v>34432</v>
      </c>
      <c r="K1838" s="19">
        <v>0.35908755712115303</v>
      </c>
      <c r="L1838" s="21" t="s">
        <v>33</v>
      </c>
      <c r="M1838" s="19">
        <v>1.2404258680723175</v>
      </c>
      <c r="N1838" s="21" t="s">
        <v>33</v>
      </c>
      <c r="O1838" s="3">
        <v>2</v>
      </c>
      <c r="P1838" s="3">
        <v>2</v>
      </c>
    </row>
    <row r="1839" spans="1:16" x14ac:dyDescent="0.25">
      <c r="A1839" s="3" t="s">
        <v>34433</v>
      </c>
      <c r="B1839" s="3" t="s">
        <v>6174</v>
      </c>
      <c r="C1839" s="3" t="s">
        <v>2576</v>
      </c>
      <c r="D1839" s="3" t="s">
        <v>34434</v>
      </c>
      <c r="E1839" s="3" t="s">
        <v>2557</v>
      </c>
      <c r="F1839" s="3"/>
      <c r="G1839" s="3"/>
      <c r="H1839" s="4" t="s">
        <v>34435</v>
      </c>
      <c r="I1839" s="4" t="s">
        <v>34436</v>
      </c>
      <c r="J1839" s="4" t="s">
        <v>34437</v>
      </c>
      <c r="K1839" s="19">
        <v>-0.32860587325520241</v>
      </c>
      <c r="L1839" s="21" t="s">
        <v>33</v>
      </c>
      <c r="M1839" s="19">
        <v>-0.44728500566423163</v>
      </c>
      <c r="N1839" s="21" t="s">
        <v>33</v>
      </c>
      <c r="O1839" s="3">
        <v>2</v>
      </c>
      <c r="P1839" s="3">
        <v>2</v>
      </c>
    </row>
    <row r="1840" spans="1:16" x14ac:dyDescent="0.25">
      <c r="A1840" s="3" t="s">
        <v>34438</v>
      </c>
      <c r="B1840" s="3" t="s">
        <v>17909</v>
      </c>
      <c r="C1840" s="3" t="s">
        <v>2476</v>
      </c>
      <c r="D1840" s="3" t="s">
        <v>17908</v>
      </c>
      <c r="E1840" s="3" t="s">
        <v>2538</v>
      </c>
      <c r="F1840" s="3" t="s">
        <v>17910</v>
      </c>
      <c r="G1840" s="3" t="s">
        <v>17911</v>
      </c>
      <c r="H1840" s="4" t="s">
        <v>34439</v>
      </c>
      <c r="I1840" s="4" t="s">
        <v>34440</v>
      </c>
      <c r="J1840" s="4" t="s">
        <v>34441</v>
      </c>
      <c r="K1840" s="19">
        <v>0.35108547349103342</v>
      </c>
      <c r="L1840" s="20">
        <v>4.7133496038709602E-2</v>
      </c>
      <c r="M1840" s="19">
        <v>0.57300246204200556</v>
      </c>
      <c r="N1840" s="21" t="s">
        <v>33</v>
      </c>
      <c r="O1840" s="3">
        <v>16</v>
      </c>
      <c r="P1840" s="3">
        <v>16</v>
      </c>
    </row>
    <row r="1841" spans="1:16" x14ac:dyDescent="0.25">
      <c r="A1841" s="3" t="s">
        <v>34442</v>
      </c>
      <c r="B1841" s="3" t="s">
        <v>20544</v>
      </c>
      <c r="C1841" s="3" t="s">
        <v>2476</v>
      </c>
      <c r="D1841" s="3" t="s">
        <v>20543</v>
      </c>
      <c r="E1841" s="3" t="s">
        <v>2476</v>
      </c>
      <c r="F1841" s="3" t="s">
        <v>20545</v>
      </c>
      <c r="G1841" s="3" t="s">
        <v>20546</v>
      </c>
      <c r="H1841" s="4" t="s">
        <v>34443</v>
      </c>
      <c r="I1841" s="4" t="s">
        <v>34444</v>
      </c>
      <c r="J1841" s="4" t="s">
        <v>34445</v>
      </c>
      <c r="K1841" s="19">
        <v>-2.3655643625073788</v>
      </c>
      <c r="L1841" s="21" t="s">
        <v>33</v>
      </c>
      <c r="M1841" s="19">
        <v>-2.8073822123068104</v>
      </c>
      <c r="N1841" s="21" t="s">
        <v>33</v>
      </c>
      <c r="O1841" s="3">
        <v>14</v>
      </c>
      <c r="P1841" s="3">
        <v>5</v>
      </c>
    </row>
    <row r="1842" spans="1:16" x14ac:dyDescent="0.25">
      <c r="A1842" s="3" t="s">
        <v>34446</v>
      </c>
      <c r="B1842" s="3" t="s">
        <v>34447</v>
      </c>
      <c r="C1842" s="3" t="s">
        <v>2538</v>
      </c>
      <c r="D1842" s="3" t="s">
        <v>34448</v>
      </c>
      <c r="E1842" s="3" t="s">
        <v>2576</v>
      </c>
      <c r="F1842" s="3" t="s">
        <v>34449</v>
      </c>
      <c r="G1842" s="3" t="s">
        <v>34450</v>
      </c>
      <c r="H1842" s="4" t="s">
        <v>34451</v>
      </c>
      <c r="I1842" s="4" t="s">
        <v>34452</v>
      </c>
      <c r="J1842" s="4" t="s">
        <v>34453</v>
      </c>
      <c r="K1842" s="19">
        <v>1.0206258882135899</v>
      </c>
      <c r="L1842" s="21" t="s">
        <v>33</v>
      </c>
      <c r="M1842" s="19">
        <v>1.0452432711764503</v>
      </c>
      <c r="N1842" s="21" t="s">
        <v>33</v>
      </c>
      <c r="O1842" s="3">
        <v>9</v>
      </c>
      <c r="P1842" s="3">
        <v>8</v>
      </c>
    </row>
    <row r="1843" spans="1:16" x14ac:dyDescent="0.25">
      <c r="A1843" s="3" t="s">
        <v>34454</v>
      </c>
      <c r="B1843" s="3"/>
      <c r="C1843" s="3"/>
      <c r="D1843" s="3"/>
      <c r="E1843" s="3"/>
      <c r="F1843" s="3" t="s">
        <v>15362</v>
      </c>
      <c r="G1843" s="3" t="s">
        <v>15363</v>
      </c>
      <c r="H1843" s="4" t="s">
        <v>34455</v>
      </c>
      <c r="I1843" s="4" t="s">
        <v>34456</v>
      </c>
      <c r="J1843" s="4" t="s">
        <v>34457</v>
      </c>
      <c r="K1843" s="19">
        <v>0.48058430431760324</v>
      </c>
      <c r="L1843" s="21" t="s">
        <v>33</v>
      </c>
      <c r="M1843" s="19">
        <v>0.6730108804695758</v>
      </c>
      <c r="N1843" s="21" t="s">
        <v>33</v>
      </c>
      <c r="O1843" s="3">
        <v>6</v>
      </c>
      <c r="P1843" s="3">
        <v>6</v>
      </c>
    </row>
    <row r="1844" spans="1:16" x14ac:dyDescent="0.25">
      <c r="A1844" s="3" t="s">
        <v>34458</v>
      </c>
      <c r="B1844" s="3" t="s">
        <v>6721</v>
      </c>
      <c r="C1844" s="3" t="s">
        <v>2538</v>
      </c>
      <c r="D1844" s="3" t="s">
        <v>7858</v>
      </c>
      <c r="E1844" s="3" t="s">
        <v>2538</v>
      </c>
      <c r="F1844" s="3" t="s">
        <v>7859</v>
      </c>
      <c r="G1844" s="3" t="s">
        <v>6723</v>
      </c>
      <c r="H1844" s="4" t="s">
        <v>34459</v>
      </c>
      <c r="I1844" s="4" t="s">
        <v>34460</v>
      </c>
      <c r="J1844" s="4" t="s">
        <v>34461</v>
      </c>
      <c r="K1844" s="19">
        <v>0.66851618596146112</v>
      </c>
      <c r="L1844" s="21" t="s">
        <v>33</v>
      </c>
      <c r="M1844" s="19">
        <v>0.55138717517822777</v>
      </c>
      <c r="N1844" s="21" t="s">
        <v>33</v>
      </c>
      <c r="O1844" s="3">
        <v>4</v>
      </c>
      <c r="P1844" s="3">
        <v>4</v>
      </c>
    </row>
    <row r="1845" spans="1:16" x14ac:dyDescent="0.25">
      <c r="A1845" s="3" t="s">
        <v>34462</v>
      </c>
      <c r="B1845" s="3"/>
      <c r="C1845" s="3"/>
      <c r="D1845" s="3"/>
      <c r="E1845" s="3"/>
      <c r="F1845" s="3" t="s">
        <v>8645</v>
      </c>
      <c r="G1845" s="3" t="s">
        <v>8646</v>
      </c>
      <c r="H1845" s="4" t="s">
        <v>34463</v>
      </c>
      <c r="I1845" s="4" t="s">
        <v>34464</v>
      </c>
      <c r="J1845" s="4" t="s">
        <v>34465</v>
      </c>
      <c r="K1845" s="19">
        <v>0.33608759175816988</v>
      </c>
      <c r="L1845" s="21" t="s">
        <v>33</v>
      </c>
      <c r="M1845" s="19">
        <v>0.28214591755526036</v>
      </c>
      <c r="N1845" s="21" t="s">
        <v>33</v>
      </c>
      <c r="O1845" s="3">
        <v>12</v>
      </c>
      <c r="P1845" s="3">
        <v>7</v>
      </c>
    </row>
    <row r="1846" spans="1:16" x14ac:dyDescent="0.25">
      <c r="A1846" s="3" t="s">
        <v>34466</v>
      </c>
      <c r="B1846" s="3" t="s">
        <v>34467</v>
      </c>
      <c r="C1846" s="3" t="s">
        <v>2557</v>
      </c>
      <c r="D1846" s="3" t="s">
        <v>34468</v>
      </c>
      <c r="E1846" s="3" t="s">
        <v>2557</v>
      </c>
      <c r="F1846" s="3" t="s">
        <v>12845</v>
      </c>
      <c r="G1846" s="3" t="s">
        <v>12846</v>
      </c>
      <c r="H1846" s="4" t="s">
        <v>34469</v>
      </c>
      <c r="I1846" s="4" t="s">
        <v>34470</v>
      </c>
      <c r="J1846" s="4" t="s">
        <v>34471</v>
      </c>
      <c r="K1846" s="19">
        <v>1.056751137906359</v>
      </c>
      <c r="L1846" s="20">
        <v>3.9149138865187699E-2</v>
      </c>
      <c r="M1846" s="19">
        <v>0.73546365479106823</v>
      </c>
      <c r="N1846" s="21" t="s">
        <v>33</v>
      </c>
      <c r="O1846" s="3">
        <v>43</v>
      </c>
      <c r="P1846" s="3">
        <v>20</v>
      </c>
    </row>
    <row r="1847" spans="1:16" x14ac:dyDescent="0.25">
      <c r="A1847" s="3" t="s">
        <v>34472</v>
      </c>
      <c r="B1847" s="3" t="s">
        <v>34473</v>
      </c>
      <c r="C1847" s="3" t="s">
        <v>13792</v>
      </c>
      <c r="D1847" s="3" t="s">
        <v>34474</v>
      </c>
      <c r="E1847" s="3" t="s">
        <v>2595</v>
      </c>
      <c r="F1847" s="3" t="s">
        <v>34475</v>
      </c>
      <c r="G1847" s="3" t="s">
        <v>34476</v>
      </c>
      <c r="H1847" s="4" t="s">
        <v>34477</v>
      </c>
      <c r="I1847" s="4" t="s">
        <v>34478</v>
      </c>
      <c r="J1847" s="4" t="s">
        <v>34479</v>
      </c>
      <c r="K1847" s="19">
        <v>1.0499597693901848</v>
      </c>
      <c r="L1847" s="21" t="s">
        <v>33</v>
      </c>
      <c r="M1847" s="19">
        <v>0.79865920644906085</v>
      </c>
      <c r="N1847" s="21" t="s">
        <v>33</v>
      </c>
      <c r="O1847" s="3">
        <v>3</v>
      </c>
      <c r="P1847" s="3">
        <v>3</v>
      </c>
    </row>
    <row r="1848" spans="1:16" x14ac:dyDescent="0.25">
      <c r="A1848" s="3" t="s">
        <v>34480</v>
      </c>
      <c r="B1848" s="3" t="s">
        <v>6691</v>
      </c>
      <c r="C1848" s="3" t="s">
        <v>2557</v>
      </c>
      <c r="D1848" s="3" t="s">
        <v>34481</v>
      </c>
      <c r="E1848" s="3" t="s">
        <v>2576</v>
      </c>
      <c r="F1848" s="3" t="s">
        <v>34482</v>
      </c>
      <c r="G1848" s="3" t="s">
        <v>9437</v>
      </c>
      <c r="H1848" s="4" t="s">
        <v>34483</v>
      </c>
      <c r="I1848" s="4" t="s">
        <v>34484</v>
      </c>
      <c r="J1848" s="4" t="s">
        <v>34485</v>
      </c>
      <c r="K1848" s="19">
        <v>3.1444805102837954</v>
      </c>
      <c r="L1848" s="20">
        <v>2.5259483921052601E-2</v>
      </c>
      <c r="M1848" s="19">
        <v>3.3189578633853563</v>
      </c>
      <c r="N1848" s="21" t="s">
        <v>33</v>
      </c>
      <c r="O1848" s="3">
        <v>5</v>
      </c>
      <c r="P1848" s="3">
        <v>5</v>
      </c>
    </row>
    <row r="1849" spans="1:16" x14ac:dyDescent="0.25">
      <c r="A1849" s="3" t="s">
        <v>34486</v>
      </c>
      <c r="B1849" s="3"/>
      <c r="C1849" s="3"/>
      <c r="D1849" s="3"/>
      <c r="E1849" s="3"/>
      <c r="F1849" s="3" t="s">
        <v>34487</v>
      </c>
      <c r="G1849" s="3" t="s">
        <v>34488</v>
      </c>
      <c r="H1849" s="4" t="s">
        <v>34489</v>
      </c>
      <c r="I1849" s="4" t="s">
        <v>34490</v>
      </c>
      <c r="J1849" s="4" t="s">
        <v>34491</v>
      </c>
      <c r="K1849" s="19">
        <v>1.1821623539826132</v>
      </c>
      <c r="L1849" s="21" t="s">
        <v>33</v>
      </c>
      <c r="M1849" s="19">
        <v>1.0004457619799292</v>
      </c>
      <c r="N1849" s="21" t="s">
        <v>33</v>
      </c>
      <c r="O1849" s="3">
        <v>7</v>
      </c>
      <c r="P1849" s="3">
        <v>6</v>
      </c>
    </row>
    <row r="1850" spans="1:16" x14ac:dyDescent="0.25">
      <c r="A1850" s="3" t="s">
        <v>34492</v>
      </c>
      <c r="B1850" s="3" t="s">
        <v>7160</v>
      </c>
      <c r="C1850" s="3" t="s">
        <v>2538</v>
      </c>
      <c r="D1850" s="3" t="s">
        <v>7159</v>
      </c>
      <c r="E1850" s="3" t="s">
        <v>2538</v>
      </c>
      <c r="F1850" s="3" t="s">
        <v>7161</v>
      </c>
      <c r="G1850" s="3" t="s">
        <v>7162</v>
      </c>
      <c r="H1850" s="4" t="s">
        <v>34493</v>
      </c>
      <c r="I1850" s="4" t="s">
        <v>34494</v>
      </c>
      <c r="J1850" s="4" t="s">
        <v>34495</v>
      </c>
      <c r="K1850" s="19">
        <v>1.0732245128476479</v>
      </c>
      <c r="L1850" s="21" t="s">
        <v>33</v>
      </c>
      <c r="M1850" s="19">
        <v>1.3296430415002054</v>
      </c>
      <c r="N1850" s="21" t="s">
        <v>33</v>
      </c>
      <c r="O1850" s="3">
        <v>3</v>
      </c>
      <c r="P1850" s="3">
        <v>3</v>
      </c>
    </row>
    <row r="1851" spans="1:16" x14ac:dyDescent="0.25">
      <c r="A1851" s="3" t="s">
        <v>34496</v>
      </c>
      <c r="B1851" s="3" t="s">
        <v>21293</v>
      </c>
      <c r="C1851" s="3" t="s">
        <v>2476</v>
      </c>
      <c r="D1851" s="3" t="s">
        <v>21292</v>
      </c>
      <c r="E1851" s="3" t="s">
        <v>2476</v>
      </c>
      <c r="F1851" s="3" t="s">
        <v>21294</v>
      </c>
      <c r="G1851" s="3" t="s">
        <v>21295</v>
      </c>
      <c r="H1851" s="4" t="s">
        <v>34497</v>
      </c>
      <c r="I1851" s="4" t="s">
        <v>34498</v>
      </c>
      <c r="J1851" s="4" t="s">
        <v>34499</v>
      </c>
      <c r="K1851" s="19">
        <v>3.2153490860690553E-2</v>
      </c>
      <c r="L1851" s="21" t="s">
        <v>33</v>
      </c>
      <c r="M1851" s="19">
        <v>0.39615212583446235</v>
      </c>
      <c r="N1851" s="21" t="s">
        <v>33</v>
      </c>
      <c r="O1851" s="3">
        <v>5</v>
      </c>
      <c r="P1851" s="3">
        <v>5</v>
      </c>
    </row>
    <row r="1852" spans="1:16" x14ac:dyDescent="0.25">
      <c r="A1852" s="3" t="s">
        <v>34500</v>
      </c>
      <c r="B1852" s="3" t="s">
        <v>17633</v>
      </c>
      <c r="C1852" s="3" t="s">
        <v>2678</v>
      </c>
      <c r="D1852" s="3" t="s">
        <v>17632</v>
      </c>
      <c r="E1852" s="3" t="s">
        <v>2678</v>
      </c>
      <c r="F1852" s="3" t="s">
        <v>17634</v>
      </c>
      <c r="G1852" s="3" t="s">
        <v>17635</v>
      </c>
      <c r="H1852" s="4" t="s">
        <v>34501</v>
      </c>
      <c r="I1852" s="4" t="s">
        <v>34502</v>
      </c>
      <c r="J1852" s="4" t="s">
        <v>34503</v>
      </c>
      <c r="K1852" s="19">
        <v>1.2614863763275184</v>
      </c>
      <c r="L1852" s="20">
        <v>3.2290720751366103E-2</v>
      </c>
      <c r="M1852" s="19">
        <v>0.85263558703477527</v>
      </c>
      <c r="N1852" s="21" t="s">
        <v>33</v>
      </c>
      <c r="O1852" s="3">
        <v>12</v>
      </c>
      <c r="P1852" s="3">
        <v>12</v>
      </c>
    </row>
    <row r="1853" spans="1:16" x14ac:dyDescent="0.25">
      <c r="A1853" s="3" t="s">
        <v>34504</v>
      </c>
      <c r="B1853" s="3" t="s">
        <v>8850</v>
      </c>
      <c r="C1853" s="3" t="s">
        <v>2557</v>
      </c>
      <c r="D1853" s="3" t="s">
        <v>8849</v>
      </c>
      <c r="E1853" s="3" t="s">
        <v>2557</v>
      </c>
      <c r="F1853" s="3" t="s">
        <v>8851</v>
      </c>
      <c r="G1853" s="3" t="s">
        <v>8852</v>
      </c>
      <c r="H1853" s="4" t="s">
        <v>34505</v>
      </c>
      <c r="I1853" s="4" t="s">
        <v>34506</v>
      </c>
      <c r="J1853" s="4" t="s">
        <v>34507</v>
      </c>
      <c r="K1853" s="19">
        <v>0.38443337453980031</v>
      </c>
      <c r="L1853" s="21" t="s">
        <v>33</v>
      </c>
      <c r="M1853" s="19">
        <v>0.68038076542382109</v>
      </c>
      <c r="N1853" s="21" t="s">
        <v>33</v>
      </c>
      <c r="O1853" s="3">
        <v>31</v>
      </c>
      <c r="P1853" s="3">
        <v>31</v>
      </c>
    </row>
    <row r="1854" spans="1:16" x14ac:dyDescent="0.25">
      <c r="A1854" s="3" t="s">
        <v>34508</v>
      </c>
      <c r="B1854" s="3" t="s">
        <v>34509</v>
      </c>
      <c r="C1854" s="3" t="s">
        <v>2538</v>
      </c>
      <c r="D1854" s="3" t="s">
        <v>34510</v>
      </c>
      <c r="E1854" s="3" t="s">
        <v>2538</v>
      </c>
      <c r="F1854" s="3" t="s">
        <v>34511</v>
      </c>
      <c r="G1854" s="3" t="s">
        <v>34512</v>
      </c>
      <c r="H1854" s="4" t="s">
        <v>34513</v>
      </c>
      <c r="I1854" s="4" t="s">
        <v>34514</v>
      </c>
      <c r="J1854" s="4" t="s">
        <v>34515</v>
      </c>
      <c r="K1854" s="19">
        <v>-1.1380371806213194</v>
      </c>
      <c r="L1854" s="21" t="s">
        <v>33</v>
      </c>
      <c r="M1854" s="19">
        <v>-0.85299430467582149</v>
      </c>
      <c r="N1854" s="21" t="s">
        <v>33</v>
      </c>
      <c r="O1854" s="3">
        <v>2</v>
      </c>
      <c r="P1854" s="3">
        <v>2</v>
      </c>
    </row>
    <row r="1855" spans="1:16" x14ac:dyDescent="0.25">
      <c r="A1855" s="3" t="s">
        <v>34516</v>
      </c>
      <c r="B1855" s="3" t="s">
        <v>34517</v>
      </c>
      <c r="C1855" s="3" t="s">
        <v>2494</v>
      </c>
      <c r="D1855" s="3" t="s">
        <v>34518</v>
      </c>
      <c r="E1855" s="3" t="s">
        <v>2576</v>
      </c>
      <c r="F1855" s="3"/>
      <c r="G1855" s="3"/>
      <c r="H1855" s="4" t="s">
        <v>34519</v>
      </c>
      <c r="I1855" s="4" t="s">
        <v>34520</v>
      </c>
      <c r="J1855" s="4" t="s">
        <v>34521</v>
      </c>
      <c r="K1855" s="19">
        <v>1.1677620791122609</v>
      </c>
      <c r="L1855" s="21" t="s">
        <v>33</v>
      </c>
      <c r="M1855" s="19">
        <v>0.91917970368998392</v>
      </c>
      <c r="N1855" s="21" t="s">
        <v>33</v>
      </c>
      <c r="O1855" s="3">
        <v>13</v>
      </c>
      <c r="P1855" s="3">
        <v>13</v>
      </c>
    </row>
    <row r="1856" spans="1:16" x14ac:dyDescent="0.25">
      <c r="A1856" s="3" t="s">
        <v>34522</v>
      </c>
      <c r="B1856" s="3" t="s">
        <v>34523</v>
      </c>
      <c r="C1856" s="3" t="s">
        <v>2557</v>
      </c>
      <c r="D1856" s="3" t="s">
        <v>34524</v>
      </c>
      <c r="E1856" s="3" t="s">
        <v>2557</v>
      </c>
      <c r="F1856" s="3" t="s">
        <v>34525</v>
      </c>
      <c r="G1856" s="3" t="s">
        <v>34526</v>
      </c>
      <c r="H1856" s="4" t="s">
        <v>34527</v>
      </c>
      <c r="I1856" s="4" t="s">
        <v>34528</v>
      </c>
      <c r="J1856" s="4" t="s">
        <v>34529</v>
      </c>
      <c r="K1856" s="19">
        <v>0.66800385087139913</v>
      </c>
      <c r="L1856" s="21" t="s">
        <v>33</v>
      </c>
      <c r="M1856" s="19">
        <v>0.83746286314103013</v>
      </c>
      <c r="N1856" s="21" t="s">
        <v>33</v>
      </c>
      <c r="O1856" s="3">
        <v>2</v>
      </c>
      <c r="P1856" s="3">
        <v>2</v>
      </c>
    </row>
    <row r="1857" spans="1:16" x14ac:dyDescent="0.25">
      <c r="A1857" s="3" t="s">
        <v>34530</v>
      </c>
      <c r="B1857" s="3" t="s">
        <v>21254</v>
      </c>
      <c r="C1857" s="3" t="s">
        <v>2538</v>
      </c>
      <c r="D1857" s="3" t="s">
        <v>21253</v>
      </c>
      <c r="E1857" s="3" t="s">
        <v>2576</v>
      </c>
      <c r="F1857" s="3" t="s">
        <v>21255</v>
      </c>
      <c r="G1857" s="3" t="s">
        <v>21256</v>
      </c>
      <c r="H1857" s="4" t="s">
        <v>34531</v>
      </c>
      <c r="I1857" s="4" t="s">
        <v>34532</v>
      </c>
      <c r="J1857" s="4" t="s">
        <v>34533</v>
      </c>
      <c r="K1857" s="19">
        <v>-0.78492536509756761</v>
      </c>
      <c r="L1857" s="21" t="s">
        <v>33</v>
      </c>
      <c r="M1857" s="19">
        <v>-0.58518555896717417</v>
      </c>
      <c r="N1857" s="21" t="s">
        <v>33</v>
      </c>
      <c r="O1857" s="3">
        <v>3</v>
      </c>
      <c r="P1857" s="3">
        <v>3</v>
      </c>
    </row>
    <row r="1858" spans="1:16" x14ac:dyDescent="0.25">
      <c r="A1858" s="3" t="s">
        <v>34534</v>
      </c>
      <c r="B1858" s="3" t="s">
        <v>19535</v>
      </c>
      <c r="C1858" s="3" t="s">
        <v>2557</v>
      </c>
      <c r="D1858" s="3" t="s">
        <v>19534</v>
      </c>
      <c r="E1858" s="3" t="s">
        <v>2538</v>
      </c>
      <c r="F1858" s="3" t="s">
        <v>34535</v>
      </c>
      <c r="G1858" s="3" t="s">
        <v>34536</v>
      </c>
      <c r="H1858" s="4" t="s">
        <v>34537</v>
      </c>
      <c r="I1858" s="4" t="s">
        <v>34538</v>
      </c>
      <c r="J1858" s="4" t="s">
        <v>34539</v>
      </c>
      <c r="K1858" s="19">
        <v>0.64252669314025268</v>
      </c>
      <c r="L1858" s="21" t="s">
        <v>33</v>
      </c>
      <c r="M1858" s="19">
        <v>0.59429810563700125</v>
      </c>
      <c r="N1858" s="21" t="s">
        <v>33</v>
      </c>
      <c r="O1858" s="3">
        <v>15</v>
      </c>
      <c r="P1858" s="3">
        <v>8</v>
      </c>
    </row>
    <row r="1859" spans="1:16" x14ac:dyDescent="0.25">
      <c r="A1859" s="3" t="s">
        <v>34540</v>
      </c>
      <c r="B1859" s="3" t="s">
        <v>10877</v>
      </c>
      <c r="C1859" s="3" t="s">
        <v>2466</v>
      </c>
      <c r="D1859" s="3" t="s">
        <v>34541</v>
      </c>
      <c r="E1859" s="3" t="s">
        <v>2605</v>
      </c>
      <c r="F1859" s="3" t="s">
        <v>34542</v>
      </c>
      <c r="G1859" s="3" t="s">
        <v>10879</v>
      </c>
      <c r="H1859" s="4" t="s">
        <v>34543</v>
      </c>
      <c r="I1859" s="4" t="s">
        <v>34544</v>
      </c>
      <c r="J1859" s="4" t="s">
        <v>34545</v>
      </c>
      <c r="K1859" s="19">
        <v>0.23925939757847703</v>
      </c>
      <c r="L1859" s="21" t="s">
        <v>33</v>
      </c>
      <c r="M1859" s="19">
        <v>0.44349040469224005</v>
      </c>
      <c r="N1859" s="21" t="s">
        <v>33</v>
      </c>
      <c r="O1859" s="3">
        <v>11</v>
      </c>
      <c r="P1859" s="3">
        <v>10</v>
      </c>
    </row>
    <row r="1860" spans="1:16" x14ac:dyDescent="0.25">
      <c r="A1860" s="3" t="s">
        <v>34546</v>
      </c>
      <c r="B1860" s="3" t="s">
        <v>14023</v>
      </c>
      <c r="C1860" s="3" t="s">
        <v>3522</v>
      </c>
      <c r="D1860" s="3" t="s">
        <v>14022</v>
      </c>
      <c r="E1860" s="3" t="s">
        <v>2504</v>
      </c>
      <c r="F1860" s="3" t="s">
        <v>14024</v>
      </c>
      <c r="G1860" s="3" t="s">
        <v>14025</v>
      </c>
      <c r="H1860" s="4" t="s">
        <v>34547</v>
      </c>
      <c r="I1860" s="4" t="s">
        <v>34548</v>
      </c>
      <c r="J1860" s="4" t="s">
        <v>34549</v>
      </c>
      <c r="K1860" s="19">
        <v>1.1366017696522064</v>
      </c>
      <c r="L1860" s="21" t="s">
        <v>33</v>
      </c>
      <c r="M1860" s="19">
        <v>1.9669354942585762</v>
      </c>
      <c r="N1860" s="21" t="s">
        <v>33</v>
      </c>
      <c r="O1860" s="3">
        <v>5</v>
      </c>
      <c r="P1860" s="3">
        <v>5</v>
      </c>
    </row>
    <row r="1861" spans="1:16" x14ac:dyDescent="0.25">
      <c r="A1861" s="3" t="s">
        <v>34550</v>
      </c>
      <c r="B1861" s="3" t="s">
        <v>7545</v>
      </c>
      <c r="C1861" s="3" t="s">
        <v>34551</v>
      </c>
      <c r="D1861" s="3" t="s">
        <v>34552</v>
      </c>
      <c r="E1861" s="3" t="s">
        <v>3522</v>
      </c>
      <c r="F1861" s="3" t="s">
        <v>34553</v>
      </c>
      <c r="G1861" s="3" t="s">
        <v>7547</v>
      </c>
      <c r="H1861" s="4" t="s">
        <v>34554</v>
      </c>
      <c r="I1861" s="4" t="s">
        <v>34555</v>
      </c>
      <c r="J1861" s="4" t="s">
        <v>34556</v>
      </c>
      <c r="K1861" s="19">
        <v>0.22577980211378249</v>
      </c>
      <c r="L1861" s="21" t="s">
        <v>33</v>
      </c>
      <c r="M1861" s="19">
        <v>0.57960139631166863</v>
      </c>
      <c r="N1861" s="21" t="s">
        <v>33</v>
      </c>
      <c r="O1861" s="3">
        <v>13</v>
      </c>
      <c r="P1861" s="3">
        <v>13</v>
      </c>
    </row>
    <row r="1862" spans="1:16" x14ac:dyDescent="0.25">
      <c r="A1862" s="3" t="s">
        <v>34557</v>
      </c>
      <c r="B1862" s="3" t="s">
        <v>20544</v>
      </c>
      <c r="C1862" s="3" t="s">
        <v>2476</v>
      </c>
      <c r="D1862" s="3" t="s">
        <v>20543</v>
      </c>
      <c r="E1862" s="3" t="s">
        <v>2476</v>
      </c>
      <c r="F1862" s="3" t="s">
        <v>20545</v>
      </c>
      <c r="G1862" s="3" t="s">
        <v>20546</v>
      </c>
      <c r="H1862" s="4" t="s">
        <v>34558</v>
      </c>
      <c r="I1862" s="4" t="s">
        <v>34559</v>
      </c>
      <c r="J1862" s="4" t="s">
        <v>34560</v>
      </c>
      <c r="K1862" s="19">
        <v>-1.1964801404022207</v>
      </c>
      <c r="L1862" s="21" t="s">
        <v>33</v>
      </c>
      <c r="M1862" s="19">
        <v>-1.354922078811803</v>
      </c>
      <c r="N1862" s="21" t="s">
        <v>33</v>
      </c>
      <c r="O1862" s="3">
        <v>16</v>
      </c>
      <c r="P1862" s="3">
        <v>7</v>
      </c>
    </row>
    <row r="1863" spans="1:16" x14ac:dyDescent="0.25">
      <c r="A1863" s="3" t="s">
        <v>34561</v>
      </c>
      <c r="B1863" s="3" t="s">
        <v>14474</v>
      </c>
      <c r="C1863" s="3" t="s">
        <v>2538</v>
      </c>
      <c r="D1863" s="3" t="s">
        <v>14473</v>
      </c>
      <c r="E1863" s="3" t="s">
        <v>2538</v>
      </c>
      <c r="F1863" s="3" t="s">
        <v>23292</v>
      </c>
      <c r="G1863" s="3" t="s">
        <v>23293</v>
      </c>
      <c r="H1863" s="4" t="s">
        <v>34562</v>
      </c>
      <c r="I1863" s="4" t="s">
        <v>34563</v>
      </c>
      <c r="J1863" s="4" t="s">
        <v>34564</v>
      </c>
      <c r="K1863" s="19">
        <v>-0.28842415474073907</v>
      </c>
      <c r="L1863" s="21" t="s">
        <v>33</v>
      </c>
      <c r="M1863" s="19">
        <v>-0.42091709185275561</v>
      </c>
      <c r="N1863" s="21" t="s">
        <v>33</v>
      </c>
      <c r="O1863" s="3">
        <v>4</v>
      </c>
      <c r="P1863" s="3">
        <v>4</v>
      </c>
    </row>
    <row r="1864" spans="1:16" x14ac:dyDescent="0.25">
      <c r="A1864" s="3" t="s">
        <v>34565</v>
      </c>
      <c r="B1864" s="3" t="s">
        <v>34566</v>
      </c>
      <c r="C1864" s="3" t="s">
        <v>2576</v>
      </c>
      <c r="D1864" s="3" t="s">
        <v>34567</v>
      </c>
      <c r="E1864" s="3" t="s">
        <v>2538</v>
      </c>
      <c r="F1864" s="3" t="s">
        <v>16096</v>
      </c>
      <c r="G1864" s="3" t="s">
        <v>16097</v>
      </c>
      <c r="H1864" s="4" t="s">
        <v>34568</v>
      </c>
      <c r="I1864" s="4" t="s">
        <v>34569</v>
      </c>
      <c r="J1864" s="4" t="s">
        <v>34570</v>
      </c>
      <c r="K1864" s="19">
        <v>0.84713417172390559</v>
      </c>
      <c r="L1864" s="21" t="s">
        <v>33</v>
      </c>
      <c r="M1864" s="19">
        <v>0.5270665230477235</v>
      </c>
      <c r="N1864" s="21" t="s">
        <v>33</v>
      </c>
      <c r="O1864" s="3">
        <v>29</v>
      </c>
      <c r="P1864" s="3">
        <v>15</v>
      </c>
    </row>
    <row r="1865" spans="1:16" x14ac:dyDescent="0.25">
      <c r="A1865" s="3" t="s">
        <v>34571</v>
      </c>
      <c r="B1865" s="3" t="s">
        <v>33426</v>
      </c>
      <c r="C1865" s="3" t="s">
        <v>2538</v>
      </c>
      <c r="D1865" s="3" t="s">
        <v>33427</v>
      </c>
      <c r="E1865" s="3" t="s">
        <v>2538</v>
      </c>
      <c r="F1865" s="3" t="s">
        <v>31241</v>
      </c>
      <c r="G1865" s="3" t="s">
        <v>31242</v>
      </c>
      <c r="H1865" s="4" t="s">
        <v>34572</v>
      </c>
      <c r="I1865" s="4" t="s">
        <v>34573</v>
      </c>
      <c r="J1865" s="4" t="s">
        <v>34574</v>
      </c>
      <c r="K1865" s="19">
        <v>0.34738380624787224</v>
      </c>
      <c r="L1865" s="21" t="s">
        <v>33</v>
      </c>
      <c r="M1865" s="19">
        <v>1.1837788331711612</v>
      </c>
      <c r="N1865" s="21" t="s">
        <v>33</v>
      </c>
      <c r="O1865" s="3">
        <v>38</v>
      </c>
      <c r="P1865" s="3">
        <v>3</v>
      </c>
    </row>
    <row r="1866" spans="1:16" x14ac:dyDescent="0.25">
      <c r="A1866" s="3" t="s">
        <v>34575</v>
      </c>
      <c r="B1866" s="3" t="s">
        <v>15813</v>
      </c>
      <c r="C1866" s="3" t="s">
        <v>2476</v>
      </c>
      <c r="D1866" s="3" t="s">
        <v>20556</v>
      </c>
      <c r="E1866" s="3" t="s">
        <v>2557</v>
      </c>
      <c r="F1866" s="3" t="s">
        <v>20557</v>
      </c>
      <c r="G1866" s="3" t="s">
        <v>20558</v>
      </c>
      <c r="H1866" s="4" t="s">
        <v>34576</v>
      </c>
      <c r="I1866" s="4" t="s">
        <v>34577</v>
      </c>
      <c r="J1866" s="4" t="s">
        <v>34578</v>
      </c>
      <c r="K1866" s="19">
        <v>-0.40076609917292016</v>
      </c>
      <c r="L1866" s="21" t="s">
        <v>33</v>
      </c>
      <c r="M1866" s="19">
        <v>-0.69324547815661486</v>
      </c>
      <c r="N1866" s="21" t="s">
        <v>33</v>
      </c>
      <c r="O1866" s="3">
        <v>6</v>
      </c>
      <c r="P1866" s="3">
        <v>6</v>
      </c>
    </row>
    <row r="1867" spans="1:16" x14ac:dyDescent="0.25">
      <c r="A1867" s="3" t="s">
        <v>34579</v>
      </c>
      <c r="B1867" s="3" t="s">
        <v>13501</v>
      </c>
      <c r="C1867" s="3" t="s">
        <v>2476</v>
      </c>
      <c r="D1867" s="3" t="s">
        <v>13500</v>
      </c>
      <c r="E1867" s="3" t="s">
        <v>2605</v>
      </c>
      <c r="F1867" s="3" t="s">
        <v>13502</v>
      </c>
      <c r="G1867" s="3" t="s">
        <v>13503</v>
      </c>
      <c r="H1867" s="4" t="s">
        <v>34580</v>
      </c>
      <c r="I1867" s="4" t="s">
        <v>34581</v>
      </c>
      <c r="J1867" s="4" t="s">
        <v>34582</v>
      </c>
      <c r="K1867" s="19">
        <v>-1.4890087813632771</v>
      </c>
      <c r="L1867" s="21" t="s">
        <v>33</v>
      </c>
      <c r="M1867" s="19">
        <v>-1.7020076527269643</v>
      </c>
      <c r="N1867" s="21" t="s">
        <v>33</v>
      </c>
      <c r="O1867" s="3">
        <v>13</v>
      </c>
      <c r="P1867" s="3">
        <v>13</v>
      </c>
    </row>
    <row r="1868" spans="1:16" x14ac:dyDescent="0.25">
      <c r="A1868" s="3" t="s">
        <v>34583</v>
      </c>
      <c r="B1868" s="3" t="s">
        <v>34584</v>
      </c>
      <c r="C1868" s="3" t="s">
        <v>2576</v>
      </c>
      <c r="D1868" s="3" t="s">
        <v>34585</v>
      </c>
      <c r="E1868" s="3" t="s">
        <v>2576</v>
      </c>
      <c r="F1868" s="3" t="s">
        <v>34586</v>
      </c>
      <c r="G1868" s="3" t="s">
        <v>34587</v>
      </c>
      <c r="H1868" s="4" t="s">
        <v>34588</v>
      </c>
      <c r="I1868" s="4" t="s">
        <v>34589</v>
      </c>
      <c r="J1868" s="4" t="s">
        <v>34590</v>
      </c>
      <c r="K1868" s="19">
        <v>1.8073569063433796</v>
      </c>
      <c r="L1868" s="21" t="s">
        <v>33</v>
      </c>
      <c r="M1868" s="19">
        <v>2.0029358457450663</v>
      </c>
      <c r="N1868" s="21" t="s">
        <v>33</v>
      </c>
      <c r="O1868" s="3">
        <v>3</v>
      </c>
      <c r="P1868" s="3">
        <v>3</v>
      </c>
    </row>
    <row r="1869" spans="1:16" x14ac:dyDescent="0.25">
      <c r="A1869" s="3" t="s">
        <v>34591</v>
      </c>
      <c r="B1869" s="3" t="s">
        <v>34592</v>
      </c>
      <c r="C1869" s="3" t="s">
        <v>2538</v>
      </c>
      <c r="D1869" s="3" t="s">
        <v>34593</v>
      </c>
      <c r="E1869" s="3" t="s">
        <v>2576</v>
      </c>
      <c r="F1869" s="3" t="s">
        <v>34594</v>
      </c>
      <c r="G1869" s="3" t="s">
        <v>34595</v>
      </c>
      <c r="H1869" s="4" t="s">
        <v>34596</v>
      </c>
      <c r="I1869" s="4" t="s">
        <v>34597</v>
      </c>
      <c r="J1869" s="4" t="s">
        <v>34598</v>
      </c>
      <c r="K1869" s="19">
        <v>1.6691095315049571</v>
      </c>
      <c r="L1869" s="21" t="s">
        <v>33</v>
      </c>
      <c r="M1869" s="19">
        <v>1.5930368814941809</v>
      </c>
      <c r="N1869" s="21" t="s">
        <v>33</v>
      </c>
      <c r="O1869" s="3">
        <v>3</v>
      </c>
      <c r="P1869" s="3">
        <v>3</v>
      </c>
    </row>
    <row r="1870" spans="1:16" x14ac:dyDescent="0.25">
      <c r="A1870" s="3" t="s">
        <v>34599</v>
      </c>
      <c r="B1870" s="3" t="s">
        <v>6393</v>
      </c>
      <c r="C1870" s="3" t="s">
        <v>2557</v>
      </c>
      <c r="D1870" s="3" t="s">
        <v>34600</v>
      </c>
      <c r="E1870" s="3" t="s">
        <v>2476</v>
      </c>
      <c r="F1870" s="3" t="s">
        <v>34601</v>
      </c>
      <c r="G1870" s="3" t="s">
        <v>34602</v>
      </c>
      <c r="H1870" s="4" t="s">
        <v>34603</v>
      </c>
      <c r="I1870" s="4" t="s">
        <v>34604</v>
      </c>
      <c r="J1870" s="4" t="s">
        <v>34605</v>
      </c>
      <c r="K1870" s="19">
        <v>0.77130683388111299</v>
      </c>
      <c r="L1870" s="21" t="s">
        <v>33</v>
      </c>
      <c r="M1870" s="19">
        <v>2.0786135181511805</v>
      </c>
      <c r="N1870" s="21" t="s">
        <v>33</v>
      </c>
      <c r="O1870" s="3">
        <v>3</v>
      </c>
      <c r="P1870" s="3">
        <v>3</v>
      </c>
    </row>
    <row r="1871" spans="1:16" x14ac:dyDescent="0.25">
      <c r="A1871" s="3" t="s">
        <v>34606</v>
      </c>
      <c r="B1871" s="3" t="s">
        <v>34607</v>
      </c>
      <c r="C1871" s="3" t="s">
        <v>2538</v>
      </c>
      <c r="D1871" s="3" t="s">
        <v>34608</v>
      </c>
      <c r="E1871" s="3" t="s">
        <v>2576</v>
      </c>
      <c r="F1871" s="3" t="s">
        <v>34609</v>
      </c>
      <c r="G1871" s="3" t="s">
        <v>34610</v>
      </c>
      <c r="H1871" s="4" t="s">
        <v>34611</v>
      </c>
      <c r="I1871" s="4" t="s">
        <v>34612</v>
      </c>
      <c r="J1871" s="4" t="s">
        <v>34613</v>
      </c>
      <c r="K1871" s="19">
        <v>-1.5318610619454349</v>
      </c>
      <c r="L1871" s="21" t="s">
        <v>33</v>
      </c>
      <c r="M1871" s="19">
        <v>-1.8551102105311896</v>
      </c>
      <c r="N1871" s="21" t="s">
        <v>33</v>
      </c>
      <c r="O1871" s="3">
        <v>5</v>
      </c>
      <c r="P1871" s="3">
        <v>3</v>
      </c>
    </row>
    <row r="1872" spans="1:16" x14ac:dyDescent="0.25">
      <c r="A1872" s="3" t="s">
        <v>34614</v>
      </c>
      <c r="B1872" s="3" t="s">
        <v>34615</v>
      </c>
      <c r="C1872" s="3" t="s">
        <v>2538</v>
      </c>
      <c r="D1872" s="3" t="s">
        <v>34616</v>
      </c>
      <c r="E1872" s="3" t="s">
        <v>2494</v>
      </c>
      <c r="F1872" s="3" t="s">
        <v>3084</v>
      </c>
      <c r="G1872" s="3" t="s">
        <v>3085</v>
      </c>
      <c r="H1872" s="4" t="s">
        <v>34617</v>
      </c>
      <c r="I1872" s="4" t="s">
        <v>34618</v>
      </c>
      <c r="J1872" s="4" t="s">
        <v>34619</v>
      </c>
      <c r="K1872" s="19">
        <v>2.4355749083910725</v>
      </c>
      <c r="L1872" s="20">
        <v>3.7541534637964703E-2</v>
      </c>
      <c r="M1872" s="19">
        <v>2.288442051748063</v>
      </c>
      <c r="N1872" s="21" t="s">
        <v>33</v>
      </c>
      <c r="O1872" s="3">
        <v>3</v>
      </c>
      <c r="P1872" s="3">
        <v>2</v>
      </c>
    </row>
    <row r="1873" spans="1:16" x14ac:dyDescent="0.25">
      <c r="A1873" s="3" t="s">
        <v>34620</v>
      </c>
      <c r="B1873" s="3" t="s">
        <v>7958</v>
      </c>
      <c r="C1873" s="3" t="s">
        <v>2538</v>
      </c>
      <c r="D1873" s="3" t="s">
        <v>28801</v>
      </c>
      <c r="E1873" s="3" t="s">
        <v>2538</v>
      </c>
      <c r="F1873" s="3" t="s">
        <v>19662</v>
      </c>
      <c r="G1873" s="3" t="s">
        <v>19663</v>
      </c>
      <c r="H1873" s="4" t="s">
        <v>34621</v>
      </c>
      <c r="I1873" s="4" t="s">
        <v>34622</v>
      </c>
      <c r="J1873" s="4" t="s">
        <v>34623</v>
      </c>
      <c r="K1873" s="19">
        <v>1.263322338253835</v>
      </c>
      <c r="L1873" s="21" t="s">
        <v>33</v>
      </c>
      <c r="M1873" s="19">
        <v>1.0449034657287146</v>
      </c>
      <c r="N1873" s="21" t="s">
        <v>33</v>
      </c>
      <c r="O1873" s="3">
        <v>8</v>
      </c>
      <c r="P1873" s="3">
        <v>3</v>
      </c>
    </row>
    <row r="1874" spans="1:16" x14ac:dyDescent="0.25">
      <c r="A1874" s="3" t="s">
        <v>34624</v>
      </c>
      <c r="B1874" s="3" t="s">
        <v>7699</v>
      </c>
      <c r="C1874" s="3" t="s">
        <v>2538</v>
      </c>
      <c r="D1874" s="3" t="s">
        <v>7698</v>
      </c>
      <c r="E1874" s="3" t="s">
        <v>2538</v>
      </c>
      <c r="F1874" s="3" t="s">
        <v>7700</v>
      </c>
      <c r="G1874" s="3" t="s">
        <v>7701</v>
      </c>
      <c r="H1874" s="4" t="s">
        <v>34625</v>
      </c>
      <c r="I1874" s="4" t="s">
        <v>34626</v>
      </c>
      <c r="J1874" s="4" t="s">
        <v>34627</v>
      </c>
      <c r="K1874" s="19">
        <v>0.16794463741041826</v>
      </c>
      <c r="L1874" s="21" t="s">
        <v>33</v>
      </c>
      <c r="M1874" s="19">
        <v>-0.3931839630762311</v>
      </c>
      <c r="N1874" s="21" t="s">
        <v>33</v>
      </c>
      <c r="O1874" s="3">
        <v>29</v>
      </c>
      <c r="P1874" s="3">
        <v>23</v>
      </c>
    </row>
    <row r="1875" spans="1:16" x14ac:dyDescent="0.25">
      <c r="A1875" s="3" t="s">
        <v>34628</v>
      </c>
      <c r="B1875" s="3" t="s">
        <v>13045</v>
      </c>
      <c r="C1875" s="3" t="s">
        <v>2557</v>
      </c>
      <c r="D1875" s="3" t="s">
        <v>34629</v>
      </c>
      <c r="E1875" s="3" t="s">
        <v>2678</v>
      </c>
      <c r="F1875" s="3" t="s">
        <v>34630</v>
      </c>
      <c r="G1875" s="3" t="s">
        <v>34631</v>
      </c>
      <c r="H1875" s="4" t="s">
        <v>177</v>
      </c>
      <c r="I1875" s="4" t="s">
        <v>34632</v>
      </c>
      <c r="J1875" s="4" t="s">
        <v>34633</v>
      </c>
      <c r="K1875" s="19">
        <v>21.402411338511627</v>
      </c>
      <c r="L1875" s="21" t="s">
        <v>33</v>
      </c>
      <c r="M1875" s="19">
        <v>20.908638457313728</v>
      </c>
      <c r="N1875" s="21" t="s">
        <v>33</v>
      </c>
      <c r="O1875" s="3">
        <v>5</v>
      </c>
      <c r="P1875" s="3">
        <v>2</v>
      </c>
    </row>
    <row r="1876" spans="1:16" x14ac:dyDescent="0.25">
      <c r="A1876" s="3" t="s">
        <v>34634</v>
      </c>
      <c r="B1876" s="3" t="s">
        <v>6779</v>
      </c>
      <c r="C1876" s="3" t="s">
        <v>2557</v>
      </c>
      <c r="D1876" s="3" t="s">
        <v>34635</v>
      </c>
      <c r="E1876" s="3" t="s">
        <v>2476</v>
      </c>
      <c r="F1876" s="3" t="s">
        <v>34636</v>
      </c>
      <c r="G1876" s="3" t="s">
        <v>34637</v>
      </c>
      <c r="H1876" s="4" t="s">
        <v>34638</v>
      </c>
      <c r="I1876" s="4" t="s">
        <v>34639</v>
      </c>
      <c r="J1876" s="4" t="s">
        <v>34640</v>
      </c>
      <c r="K1876" s="19">
        <v>-1.7453153408968536</v>
      </c>
      <c r="L1876" s="21" t="s">
        <v>33</v>
      </c>
      <c r="M1876" s="19">
        <v>-1.8422175517832575</v>
      </c>
      <c r="N1876" s="21" t="s">
        <v>33</v>
      </c>
      <c r="O1876" s="3">
        <v>2</v>
      </c>
      <c r="P1876" s="3">
        <v>2</v>
      </c>
    </row>
    <row r="1877" spans="1:16" x14ac:dyDescent="0.25">
      <c r="A1877" s="3" t="s">
        <v>34641</v>
      </c>
      <c r="B1877" s="3" t="s">
        <v>13422</v>
      </c>
      <c r="C1877" s="3" t="s">
        <v>2576</v>
      </c>
      <c r="D1877" s="3" t="s">
        <v>13421</v>
      </c>
      <c r="E1877" s="3" t="s">
        <v>2576</v>
      </c>
      <c r="F1877" s="3" t="s">
        <v>14881</v>
      </c>
      <c r="G1877" s="3" t="s">
        <v>14882</v>
      </c>
      <c r="H1877" s="4" t="s">
        <v>34642</v>
      </c>
      <c r="I1877" s="4" t="s">
        <v>34643</v>
      </c>
      <c r="J1877" s="4" t="s">
        <v>34644</v>
      </c>
      <c r="K1877" s="19">
        <v>0.25546382269497758</v>
      </c>
      <c r="L1877" s="21" t="s">
        <v>33</v>
      </c>
      <c r="M1877" s="19">
        <v>0.54562271449324629</v>
      </c>
      <c r="N1877" s="21" t="s">
        <v>33</v>
      </c>
      <c r="O1877" s="3">
        <v>5</v>
      </c>
      <c r="P1877" s="3">
        <v>2</v>
      </c>
    </row>
    <row r="1878" spans="1:16" x14ac:dyDescent="0.25">
      <c r="A1878" s="3" t="s">
        <v>34645</v>
      </c>
      <c r="B1878" s="3" t="s">
        <v>3806</v>
      </c>
      <c r="C1878" s="3" t="s">
        <v>2476</v>
      </c>
      <c r="D1878" s="3" t="s">
        <v>11126</v>
      </c>
      <c r="E1878" s="3" t="s">
        <v>2576</v>
      </c>
      <c r="F1878" s="3" t="s">
        <v>11127</v>
      </c>
      <c r="G1878" s="3" t="s">
        <v>11128</v>
      </c>
      <c r="H1878" s="4" t="s">
        <v>34646</v>
      </c>
      <c r="I1878" s="4" t="s">
        <v>34647</v>
      </c>
      <c r="J1878" s="4" t="s">
        <v>34648</v>
      </c>
      <c r="K1878" s="19">
        <v>0.25357814321914529</v>
      </c>
      <c r="L1878" s="21" t="s">
        <v>33</v>
      </c>
      <c r="M1878" s="19">
        <v>0.8860358442449261</v>
      </c>
      <c r="N1878" s="21" t="s">
        <v>33</v>
      </c>
      <c r="O1878" s="3">
        <v>4</v>
      </c>
      <c r="P1878" s="3">
        <v>4</v>
      </c>
    </row>
    <row r="1879" spans="1:16" x14ac:dyDescent="0.25">
      <c r="A1879" s="3" t="s">
        <v>34649</v>
      </c>
      <c r="B1879" s="3" t="s">
        <v>4712</v>
      </c>
      <c r="C1879" s="3" t="s">
        <v>13792</v>
      </c>
      <c r="D1879" s="3" t="s">
        <v>34650</v>
      </c>
      <c r="E1879" s="3" t="s">
        <v>2538</v>
      </c>
      <c r="F1879" s="3" t="s">
        <v>34651</v>
      </c>
      <c r="G1879" s="3" t="s">
        <v>4714</v>
      </c>
      <c r="H1879" s="4" t="s">
        <v>34652</v>
      </c>
      <c r="I1879" s="4" t="s">
        <v>34653</v>
      </c>
      <c r="J1879" s="4" t="s">
        <v>34654</v>
      </c>
      <c r="K1879" s="19">
        <v>0.97430605273369597</v>
      </c>
      <c r="L1879" s="21" t="s">
        <v>33</v>
      </c>
      <c r="M1879" s="19">
        <v>0.84049598781841062</v>
      </c>
      <c r="N1879" s="21" t="s">
        <v>33</v>
      </c>
      <c r="O1879" s="3">
        <v>4</v>
      </c>
      <c r="P1879" s="3">
        <v>4</v>
      </c>
    </row>
    <row r="1880" spans="1:16" x14ac:dyDescent="0.25">
      <c r="A1880" s="3" t="s">
        <v>34655</v>
      </c>
      <c r="B1880" s="3" t="s">
        <v>34656</v>
      </c>
      <c r="C1880" s="3" t="s">
        <v>2538</v>
      </c>
      <c r="D1880" s="3" t="s">
        <v>34657</v>
      </c>
      <c r="E1880" s="3" t="s">
        <v>2466</v>
      </c>
      <c r="F1880" s="3" t="s">
        <v>34658</v>
      </c>
      <c r="G1880" s="3" t="s">
        <v>34659</v>
      </c>
      <c r="H1880" s="4" t="s">
        <v>34660</v>
      </c>
      <c r="I1880" s="4" t="s">
        <v>34661</v>
      </c>
      <c r="J1880" s="4" t="s">
        <v>34662</v>
      </c>
      <c r="K1880" s="19">
        <v>0.77668419786379173</v>
      </c>
      <c r="L1880" s="21" t="s">
        <v>33</v>
      </c>
      <c r="M1880" s="19">
        <v>0.98457311602220743</v>
      </c>
      <c r="N1880" s="21" t="s">
        <v>33</v>
      </c>
      <c r="O1880" s="3">
        <v>4</v>
      </c>
      <c r="P1880" s="3">
        <v>3</v>
      </c>
    </row>
    <row r="1881" spans="1:16" x14ac:dyDescent="0.25">
      <c r="A1881" s="3" t="s">
        <v>34663</v>
      </c>
      <c r="B1881" s="3" t="s">
        <v>34664</v>
      </c>
      <c r="C1881" s="3" t="s">
        <v>2538</v>
      </c>
      <c r="D1881" s="3" t="s">
        <v>34665</v>
      </c>
      <c r="E1881" s="3" t="s">
        <v>2538</v>
      </c>
      <c r="F1881" s="3" t="s">
        <v>34666</v>
      </c>
      <c r="G1881" s="3" t="s">
        <v>34667</v>
      </c>
      <c r="H1881" s="4" t="s">
        <v>177</v>
      </c>
      <c r="I1881" s="4" t="s">
        <v>34668</v>
      </c>
      <c r="J1881" s="4" t="s">
        <v>34669</v>
      </c>
      <c r="K1881" s="19">
        <v>20.658996923006644</v>
      </c>
      <c r="L1881" s="21" t="s">
        <v>33</v>
      </c>
      <c r="M1881" s="19">
        <v>20.473342682292355</v>
      </c>
      <c r="N1881" s="21" t="s">
        <v>33</v>
      </c>
      <c r="O1881" s="3">
        <v>2</v>
      </c>
      <c r="P1881" s="3">
        <v>2</v>
      </c>
    </row>
    <row r="1882" spans="1:16" x14ac:dyDescent="0.25">
      <c r="A1882" s="3" t="s">
        <v>34670</v>
      </c>
      <c r="B1882" s="3" t="s">
        <v>34671</v>
      </c>
      <c r="C1882" s="3" t="s">
        <v>2557</v>
      </c>
      <c r="D1882" s="3" t="s">
        <v>34672</v>
      </c>
      <c r="E1882" s="3" t="s">
        <v>2576</v>
      </c>
      <c r="F1882" s="3"/>
      <c r="G1882" s="3"/>
      <c r="H1882" s="4" t="s">
        <v>34673</v>
      </c>
      <c r="I1882" s="4" t="s">
        <v>34674</v>
      </c>
      <c r="J1882" s="4" t="s">
        <v>34675</v>
      </c>
      <c r="K1882" s="19">
        <v>1.1993084754855643</v>
      </c>
      <c r="L1882" s="21" t="s">
        <v>33</v>
      </c>
      <c r="M1882" s="19">
        <v>2.8338234322759819</v>
      </c>
      <c r="N1882" s="21" t="s">
        <v>33</v>
      </c>
      <c r="O1882" s="3">
        <v>2</v>
      </c>
      <c r="P1882" s="3">
        <v>2</v>
      </c>
    </row>
    <row r="1883" spans="1:16" x14ac:dyDescent="0.25">
      <c r="A1883" s="3" t="s">
        <v>34676</v>
      </c>
      <c r="B1883" s="3" t="s">
        <v>34677</v>
      </c>
      <c r="C1883" s="3" t="s">
        <v>2576</v>
      </c>
      <c r="D1883" s="3" t="s">
        <v>34678</v>
      </c>
      <c r="E1883" s="3" t="s">
        <v>2576</v>
      </c>
      <c r="F1883" s="3" t="s">
        <v>8098</v>
      </c>
      <c r="G1883" s="3" t="s">
        <v>8099</v>
      </c>
      <c r="H1883" s="4" t="s">
        <v>34679</v>
      </c>
      <c r="I1883" s="4" t="s">
        <v>34680</v>
      </c>
      <c r="J1883" s="4" t="s">
        <v>34681</v>
      </c>
      <c r="K1883" s="19">
        <v>2.4227843841163876</v>
      </c>
      <c r="L1883" s="21" t="s">
        <v>33</v>
      </c>
      <c r="M1883" s="19">
        <v>1.6918411379226701</v>
      </c>
      <c r="N1883" s="21" t="s">
        <v>33</v>
      </c>
      <c r="O1883" s="3">
        <v>3</v>
      </c>
      <c r="P1883" s="3">
        <v>2</v>
      </c>
    </row>
    <row r="1884" spans="1:16" x14ac:dyDescent="0.25">
      <c r="A1884" s="3" t="s">
        <v>34682</v>
      </c>
      <c r="B1884" s="3"/>
      <c r="C1884" s="3"/>
      <c r="D1884" s="3"/>
      <c r="E1884" s="3"/>
      <c r="F1884" s="3" t="s">
        <v>13140</v>
      </c>
      <c r="G1884" s="3" t="s">
        <v>13141</v>
      </c>
      <c r="H1884" s="4" t="s">
        <v>34683</v>
      </c>
      <c r="I1884" s="4" t="s">
        <v>34684</v>
      </c>
      <c r="J1884" s="4" t="s">
        <v>34685</v>
      </c>
      <c r="K1884" s="19">
        <v>0.6367767588583978</v>
      </c>
      <c r="L1884" s="21" t="s">
        <v>33</v>
      </c>
      <c r="M1884" s="19">
        <v>0.5309294361314123</v>
      </c>
      <c r="N1884" s="21" t="s">
        <v>33</v>
      </c>
      <c r="O1884" s="3">
        <v>12</v>
      </c>
      <c r="P1884" s="3">
        <v>12</v>
      </c>
    </row>
    <row r="1885" spans="1:16" x14ac:dyDescent="0.25">
      <c r="A1885" s="3" t="s">
        <v>34686</v>
      </c>
      <c r="B1885" s="3" t="s">
        <v>7892</v>
      </c>
      <c r="C1885" s="3" t="s">
        <v>34687</v>
      </c>
      <c r="D1885" s="3" t="s">
        <v>34688</v>
      </c>
      <c r="E1885" s="3" t="s">
        <v>2466</v>
      </c>
      <c r="F1885" s="3" t="s">
        <v>34689</v>
      </c>
      <c r="G1885" s="3" t="s">
        <v>7894</v>
      </c>
      <c r="H1885" s="4" t="s">
        <v>34690</v>
      </c>
      <c r="I1885" s="4" t="s">
        <v>34691</v>
      </c>
      <c r="J1885" s="4" t="s">
        <v>34692</v>
      </c>
      <c r="K1885" s="19">
        <v>4.2080466150522522</v>
      </c>
      <c r="L1885" s="21" t="s">
        <v>33</v>
      </c>
      <c r="M1885" s="19">
        <v>5.1433327930897788</v>
      </c>
      <c r="N1885" s="21" t="s">
        <v>33</v>
      </c>
      <c r="O1885" s="3">
        <v>3</v>
      </c>
      <c r="P1885" s="3">
        <v>3</v>
      </c>
    </row>
    <row r="1886" spans="1:16" x14ac:dyDescent="0.25">
      <c r="A1886" s="3" t="s">
        <v>34693</v>
      </c>
      <c r="B1886" s="3" t="s">
        <v>34694</v>
      </c>
      <c r="C1886" s="3" t="s">
        <v>14570</v>
      </c>
      <c r="D1886" s="3" t="s">
        <v>34695</v>
      </c>
      <c r="E1886" s="3" t="s">
        <v>2538</v>
      </c>
      <c r="F1886" s="3" t="s">
        <v>34696</v>
      </c>
      <c r="G1886" s="3" t="s">
        <v>34697</v>
      </c>
      <c r="H1886" s="4" t="s">
        <v>34698</v>
      </c>
      <c r="I1886" s="4" t="s">
        <v>34699</v>
      </c>
      <c r="J1886" s="4" t="s">
        <v>34700</v>
      </c>
      <c r="K1886" s="19">
        <v>0.79039032659601183</v>
      </c>
      <c r="L1886" s="21" t="s">
        <v>33</v>
      </c>
      <c r="M1886" s="19">
        <v>0.76038543433842187</v>
      </c>
      <c r="N1886" s="21" t="s">
        <v>33</v>
      </c>
      <c r="O1886" s="3">
        <v>15</v>
      </c>
      <c r="P1886" s="3">
        <v>12</v>
      </c>
    </row>
    <row r="1887" spans="1:16" x14ac:dyDescent="0.25">
      <c r="A1887" s="3" t="s">
        <v>34701</v>
      </c>
      <c r="B1887" s="3" t="s">
        <v>3806</v>
      </c>
      <c r="C1887" s="3" t="s">
        <v>2557</v>
      </c>
      <c r="D1887" s="3" t="s">
        <v>34702</v>
      </c>
      <c r="E1887" s="3" t="s">
        <v>2576</v>
      </c>
      <c r="F1887" s="3" t="s">
        <v>34703</v>
      </c>
      <c r="G1887" s="3" t="s">
        <v>34704</v>
      </c>
      <c r="H1887" s="4" t="s">
        <v>34705</v>
      </c>
      <c r="I1887" s="4" t="s">
        <v>34706</v>
      </c>
      <c r="J1887" s="4" t="s">
        <v>34707</v>
      </c>
      <c r="K1887" s="19">
        <v>0.87471316363140328</v>
      </c>
      <c r="L1887" s="20">
        <v>2.0708605604395601E-2</v>
      </c>
      <c r="M1887" s="19">
        <v>0.93713735964963862</v>
      </c>
      <c r="N1887" s="21" t="s">
        <v>33</v>
      </c>
      <c r="O1887" s="3">
        <v>4</v>
      </c>
      <c r="P1887" s="3">
        <v>4</v>
      </c>
    </row>
    <row r="1888" spans="1:16" x14ac:dyDescent="0.25">
      <c r="A1888" s="3" t="s">
        <v>34708</v>
      </c>
      <c r="B1888" s="3" t="s">
        <v>13534</v>
      </c>
      <c r="C1888" s="3" t="s">
        <v>2538</v>
      </c>
      <c r="D1888" s="3" t="s">
        <v>13533</v>
      </c>
      <c r="E1888" s="3" t="s">
        <v>2476</v>
      </c>
      <c r="F1888" s="3" t="s">
        <v>13535</v>
      </c>
      <c r="G1888" s="3" t="s">
        <v>13536</v>
      </c>
      <c r="H1888" s="4" t="s">
        <v>34709</v>
      </c>
      <c r="I1888" s="4" t="s">
        <v>34710</v>
      </c>
      <c r="J1888" s="4" t="s">
        <v>34711</v>
      </c>
      <c r="K1888" s="19">
        <v>-0.90899667507941984</v>
      </c>
      <c r="L1888" s="21" t="s">
        <v>33</v>
      </c>
      <c r="M1888" s="19">
        <v>-1.6826577291520557</v>
      </c>
      <c r="N1888" s="21" t="s">
        <v>33</v>
      </c>
      <c r="O1888" s="3">
        <v>4</v>
      </c>
      <c r="P1888" s="3">
        <v>4</v>
      </c>
    </row>
    <row r="1889" spans="1:16" x14ac:dyDescent="0.25">
      <c r="A1889" s="3" t="s">
        <v>34712</v>
      </c>
      <c r="B1889" s="3" t="s">
        <v>6393</v>
      </c>
      <c r="C1889" s="3" t="s">
        <v>14570</v>
      </c>
      <c r="D1889" s="3" t="s">
        <v>34713</v>
      </c>
      <c r="E1889" s="3" t="s">
        <v>2557</v>
      </c>
      <c r="F1889" s="3" t="s">
        <v>34714</v>
      </c>
      <c r="G1889" s="3" t="s">
        <v>34715</v>
      </c>
      <c r="H1889" s="4" t="s">
        <v>34716</v>
      </c>
      <c r="I1889" s="4" t="s">
        <v>34717</v>
      </c>
      <c r="J1889" s="4" t="s">
        <v>34718</v>
      </c>
      <c r="K1889" s="19">
        <v>2.9863792994184828</v>
      </c>
      <c r="L1889" s="20">
        <v>2.43977981999999E-2</v>
      </c>
      <c r="M1889" s="19">
        <v>2.5580577510502498</v>
      </c>
      <c r="N1889" s="21" t="s">
        <v>33</v>
      </c>
      <c r="O1889" s="3">
        <v>10</v>
      </c>
      <c r="P1889" s="3">
        <v>10</v>
      </c>
    </row>
    <row r="1890" spans="1:16" x14ac:dyDescent="0.25">
      <c r="A1890" s="3" t="s">
        <v>34719</v>
      </c>
      <c r="B1890" s="3" t="s">
        <v>34720</v>
      </c>
      <c r="C1890" s="3" t="s">
        <v>2476</v>
      </c>
      <c r="D1890" s="3" t="s">
        <v>34721</v>
      </c>
      <c r="E1890" s="3" t="s">
        <v>2476</v>
      </c>
      <c r="F1890" s="3" t="s">
        <v>34722</v>
      </c>
      <c r="G1890" s="3" t="s">
        <v>34723</v>
      </c>
      <c r="H1890" s="4" t="s">
        <v>177</v>
      </c>
      <c r="I1890" s="4" t="s">
        <v>34724</v>
      </c>
      <c r="J1890" s="4" t="s">
        <v>34725</v>
      </c>
      <c r="K1890" s="19">
        <v>21.15353398562592</v>
      </c>
      <c r="L1890" s="20">
        <v>4.7504704057324799E-2</v>
      </c>
      <c r="M1890" s="19">
        <v>21.453637640853469</v>
      </c>
      <c r="N1890" s="21" t="s">
        <v>33</v>
      </c>
      <c r="O1890" s="3">
        <v>3</v>
      </c>
      <c r="P1890" s="3">
        <v>3</v>
      </c>
    </row>
    <row r="1891" spans="1:16" x14ac:dyDescent="0.25">
      <c r="A1891" s="3" t="s">
        <v>34726</v>
      </c>
      <c r="B1891" s="3" t="s">
        <v>34727</v>
      </c>
      <c r="C1891" s="3"/>
      <c r="D1891" s="3"/>
      <c r="E1891" s="3"/>
      <c r="F1891" s="3" t="s">
        <v>34728</v>
      </c>
      <c r="G1891" s="3" t="s">
        <v>34729</v>
      </c>
      <c r="H1891" s="4" t="s">
        <v>34730</v>
      </c>
      <c r="I1891" s="4" t="s">
        <v>34731</v>
      </c>
      <c r="J1891" s="4" t="s">
        <v>34732</v>
      </c>
      <c r="K1891" s="19">
        <v>-2.0438538230137946E-2</v>
      </c>
      <c r="L1891" s="21" t="s">
        <v>33</v>
      </c>
      <c r="M1891" s="19">
        <v>1.3558971718059081</v>
      </c>
      <c r="N1891" s="21" t="s">
        <v>33</v>
      </c>
      <c r="O1891" s="3">
        <v>2</v>
      </c>
      <c r="P1891" s="3">
        <v>2</v>
      </c>
    </row>
    <row r="1892" spans="1:16" x14ac:dyDescent="0.25">
      <c r="A1892" s="3" t="s">
        <v>34733</v>
      </c>
      <c r="B1892" s="3" t="s">
        <v>27029</v>
      </c>
      <c r="C1892" s="3" t="s">
        <v>2504</v>
      </c>
      <c r="D1892" s="3" t="s">
        <v>27030</v>
      </c>
      <c r="E1892" s="3" t="s">
        <v>2576</v>
      </c>
      <c r="F1892" s="3" t="s">
        <v>7752</v>
      </c>
      <c r="G1892" s="3" t="s">
        <v>7753</v>
      </c>
      <c r="H1892" s="4" t="s">
        <v>34734</v>
      </c>
      <c r="I1892" s="4" t="s">
        <v>34735</v>
      </c>
      <c r="J1892" s="4" t="s">
        <v>34736</v>
      </c>
      <c r="K1892" s="19">
        <v>1.1252084187101747</v>
      </c>
      <c r="L1892" s="21" t="s">
        <v>33</v>
      </c>
      <c r="M1892" s="19">
        <v>1.1431377726677336</v>
      </c>
      <c r="N1892" s="21" t="s">
        <v>33</v>
      </c>
      <c r="O1892" s="3">
        <v>9</v>
      </c>
      <c r="P1892" s="3">
        <v>3</v>
      </c>
    </row>
    <row r="1893" spans="1:16" x14ac:dyDescent="0.25">
      <c r="A1893" s="3" t="s">
        <v>34737</v>
      </c>
      <c r="B1893" s="3" t="s">
        <v>34738</v>
      </c>
      <c r="C1893" s="3" t="s">
        <v>34739</v>
      </c>
      <c r="D1893" s="3" t="s">
        <v>34740</v>
      </c>
      <c r="E1893" s="3" t="s">
        <v>2557</v>
      </c>
      <c r="F1893" s="3" t="s">
        <v>34741</v>
      </c>
      <c r="G1893" s="3" t="s">
        <v>34742</v>
      </c>
      <c r="H1893" s="4" t="s">
        <v>34743</v>
      </c>
      <c r="I1893" s="4" t="s">
        <v>34744</v>
      </c>
      <c r="J1893" s="4" t="s">
        <v>34745</v>
      </c>
      <c r="K1893" s="19">
        <v>1.9297621891034513</v>
      </c>
      <c r="L1893" s="21" t="s">
        <v>33</v>
      </c>
      <c r="M1893" s="19">
        <v>2.7972177698888059</v>
      </c>
      <c r="N1893" s="21" t="s">
        <v>33</v>
      </c>
      <c r="O1893" s="3">
        <v>3</v>
      </c>
      <c r="P1893" s="3">
        <v>3</v>
      </c>
    </row>
    <row r="1894" spans="1:16" x14ac:dyDescent="0.25">
      <c r="A1894" s="3" t="s">
        <v>34746</v>
      </c>
      <c r="B1894" s="3" t="s">
        <v>34747</v>
      </c>
      <c r="C1894" s="3" t="s">
        <v>26868</v>
      </c>
      <c r="D1894" s="3" t="s">
        <v>34748</v>
      </c>
      <c r="E1894" s="3" t="s">
        <v>2576</v>
      </c>
      <c r="F1894" s="3" t="s">
        <v>34749</v>
      </c>
      <c r="G1894" s="3" t="s">
        <v>34750</v>
      </c>
      <c r="H1894" s="4" t="s">
        <v>34751</v>
      </c>
      <c r="I1894" s="4" t="s">
        <v>34752</v>
      </c>
      <c r="J1894" s="4" t="s">
        <v>34753</v>
      </c>
      <c r="K1894" s="19">
        <v>0.82000504220759529</v>
      </c>
      <c r="L1894" s="21" t="s">
        <v>33</v>
      </c>
      <c r="M1894" s="19">
        <v>1.3571788747101634</v>
      </c>
      <c r="N1894" s="21" t="s">
        <v>33</v>
      </c>
      <c r="O1894" s="3">
        <v>3</v>
      </c>
      <c r="P1894" s="3">
        <v>3</v>
      </c>
    </row>
    <row r="1895" spans="1:16" x14ac:dyDescent="0.25">
      <c r="A1895" s="3" t="s">
        <v>34754</v>
      </c>
      <c r="B1895" s="3" t="s">
        <v>4585</v>
      </c>
      <c r="C1895" s="3" t="s">
        <v>2476</v>
      </c>
      <c r="D1895" s="3" t="s">
        <v>4584</v>
      </c>
      <c r="E1895" s="3" t="s">
        <v>2476</v>
      </c>
      <c r="F1895" s="3" t="s">
        <v>4586</v>
      </c>
      <c r="G1895" s="3" t="s">
        <v>4587</v>
      </c>
      <c r="H1895" s="4" t="s">
        <v>34755</v>
      </c>
      <c r="I1895" s="4" t="s">
        <v>34756</v>
      </c>
      <c r="J1895" s="4" t="s">
        <v>34757</v>
      </c>
      <c r="K1895" s="19">
        <v>0.26742207433120374</v>
      </c>
      <c r="L1895" s="21" t="s">
        <v>33</v>
      </c>
      <c r="M1895" s="19">
        <v>0.8862426857292901</v>
      </c>
      <c r="N1895" s="21" t="s">
        <v>33</v>
      </c>
      <c r="O1895" s="3">
        <v>3</v>
      </c>
      <c r="P1895" s="3">
        <v>3</v>
      </c>
    </row>
    <row r="1896" spans="1:16" x14ac:dyDescent="0.25">
      <c r="A1896" s="3" t="s">
        <v>34758</v>
      </c>
      <c r="B1896" s="3" t="s">
        <v>34759</v>
      </c>
      <c r="C1896" s="3" t="s">
        <v>26092</v>
      </c>
      <c r="D1896" s="3" t="s">
        <v>34760</v>
      </c>
      <c r="E1896" s="3" t="s">
        <v>2538</v>
      </c>
      <c r="F1896" s="3" t="s">
        <v>34761</v>
      </c>
      <c r="G1896" s="3" t="s">
        <v>22033</v>
      </c>
      <c r="H1896" s="4" t="s">
        <v>34762</v>
      </c>
      <c r="I1896" s="4" t="s">
        <v>34763</v>
      </c>
      <c r="J1896" s="4" t="s">
        <v>34764</v>
      </c>
      <c r="K1896" s="19">
        <v>-1.2232020430353427</v>
      </c>
      <c r="L1896" s="21" t="s">
        <v>33</v>
      </c>
      <c r="M1896" s="19">
        <v>-1.4441957278225845</v>
      </c>
      <c r="N1896" s="21" t="s">
        <v>33</v>
      </c>
      <c r="O1896" s="3">
        <v>2</v>
      </c>
      <c r="P1896" s="3">
        <v>2</v>
      </c>
    </row>
    <row r="1897" spans="1:16" x14ac:dyDescent="0.25">
      <c r="A1897" s="3" t="s">
        <v>34765</v>
      </c>
      <c r="B1897" s="3" t="s">
        <v>34766</v>
      </c>
      <c r="C1897" s="3" t="s">
        <v>2538</v>
      </c>
      <c r="D1897" s="3" t="s">
        <v>34767</v>
      </c>
      <c r="E1897" s="3" t="s">
        <v>2576</v>
      </c>
      <c r="F1897" s="3" t="s">
        <v>34768</v>
      </c>
      <c r="G1897" s="3" t="s">
        <v>34769</v>
      </c>
      <c r="H1897" s="4" t="s">
        <v>34770</v>
      </c>
      <c r="I1897" s="4" t="s">
        <v>34771</v>
      </c>
      <c r="J1897" s="4" t="s">
        <v>34772</v>
      </c>
      <c r="K1897" s="19">
        <v>2.0141914724170356</v>
      </c>
      <c r="L1897" s="20">
        <v>4.0633137454844002E-2</v>
      </c>
      <c r="M1897" s="19">
        <v>1.7970841677988967</v>
      </c>
      <c r="N1897" s="21" t="s">
        <v>33</v>
      </c>
      <c r="O1897" s="3">
        <v>3</v>
      </c>
      <c r="P1897" s="3">
        <v>3</v>
      </c>
    </row>
    <row r="1898" spans="1:16" x14ac:dyDescent="0.25">
      <c r="A1898" s="3" t="s">
        <v>34773</v>
      </c>
      <c r="B1898" s="3" t="s">
        <v>13618</v>
      </c>
      <c r="C1898" s="3" t="s">
        <v>3522</v>
      </c>
      <c r="D1898" s="3" t="s">
        <v>13617</v>
      </c>
      <c r="E1898" s="3" t="s">
        <v>2538</v>
      </c>
      <c r="F1898" s="3" t="s">
        <v>13619</v>
      </c>
      <c r="G1898" s="3" t="s">
        <v>13620</v>
      </c>
      <c r="H1898" s="4" t="s">
        <v>34774</v>
      </c>
      <c r="I1898" s="4" t="s">
        <v>34775</v>
      </c>
      <c r="J1898" s="4" t="s">
        <v>34776</v>
      </c>
      <c r="K1898" s="19">
        <v>0.74930132024599649</v>
      </c>
      <c r="L1898" s="20">
        <v>4.7042784863989599E-2</v>
      </c>
      <c r="M1898" s="19">
        <v>0.65090596947055368</v>
      </c>
      <c r="N1898" s="21" t="s">
        <v>33</v>
      </c>
      <c r="O1898" s="3">
        <v>13</v>
      </c>
      <c r="P1898" s="3">
        <v>13</v>
      </c>
    </row>
    <row r="1899" spans="1:16" x14ac:dyDescent="0.25">
      <c r="A1899" s="3" t="s">
        <v>34777</v>
      </c>
      <c r="B1899" s="3" t="s">
        <v>34778</v>
      </c>
      <c r="C1899" s="3" t="s">
        <v>2538</v>
      </c>
      <c r="D1899" s="3" t="s">
        <v>34779</v>
      </c>
      <c r="E1899" s="3" t="s">
        <v>2538</v>
      </c>
      <c r="F1899" s="3" t="s">
        <v>34780</v>
      </c>
      <c r="G1899" s="3" t="s">
        <v>34781</v>
      </c>
      <c r="H1899" s="4" t="s">
        <v>34782</v>
      </c>
      <c r="I1899" s="4" t="s">
        <v>34783</v>
      </c>
      <c r="J1899" s="4" t="s">
        <v>34784</v>
      </c>
      <c r="K1899" s="19">
        <v>2.2956102189489016</v>
      </c>
      <c r="L1899" s="20">
        <v>2.7604771158301102E-2</v>
      </c>
      <c r="M1899" s="19">
        <v>1.8941329436971626</v>
      </c>
      <c r="N1899" s="21" t="s">
        <v>33</v>
      </c>
      <c r="O1899" s="3">
        <v>2</v>
      </c>
      <c r="P1899" s="3">
        <v>2</v>
      </c>
    </row>
    <row r="1900" spans="1:16" x14ac:dyDescent="0.25">
      <c r="A1900" s="3" t="s">
        <v>34785</v>
      </c>
      <c r="B1900" s="3" t="s">
        <v>34786</v>
      </c>
      <c r="C1900" s="3" t="s">
        <v>2466</v>
      </c>
      <c r="D1900" s="3" t="s">
        <v>34787</v>
      </c>
      <c r="E1900" s="3" t="s">
        <v>2466</v>
      </c>
      <c r="F1900" s="3" t="s">
        <v>34788</v>
      </c>
      <c r="G1900" s="3" t="s">
        <v>34789</v>
      </c>
      <c r="H1900" s="4" t="s">
        <v>177</v>
      </c>
      <c r="I1900" s="4" t="s">
        <v>34790</v>
      </c>
      <c r="J1900" s="4" t="s">
        <v>34791</v>
      </c>
      <c r="K1900" s="19">
        <v>20.438317418651376</v>
      </c>
      <c r="L1900" s="20">
        <v>3.7227309652087398E-2</v>
      </c>
      <c r="M1900" s="19">
        <v>19.479444523268516</v>
      </c>
      <c r="N1900" s="21" t="s">
        <v>33</v>
      </c>
      <c r="O1900" s="3">
        <v>2</v>
      </c>
      <c r="P1900" s="3">
        <v>2</v>
      </c>
    </row>
    <row r="1901" spans="1:16" x14ac:dyDescent="0.25">
      <c r="A1901" s="3" t="s">
        <v>34792</v>
      </c>
      <c r="B1901" s="3" t="s">
        <v>22910</v>
      </c>
      <c r="C1901" s="3" t="s">
        <v>14570</v>
      </c>
      <c r="D1901" s="3" t="s">
        <v>22909</v>
      </c>
      <c r="E1901" s="3" t="s">
        <v>2576</v>
      </c>
      <c r="F1901" s="3" t="s">
        <v>22911</v>
      </c>
      <c r="G1901" s="3" t="s">
        <v>22912</v>
      </c>
      <c r="H1901" s="4" t="s">
        <v>34793</v>
      </c>
      <c r="I1901" s="4" t="s">
        <v>34794</v>
      </c>
      <c r="J1901" s="4" t="s">
        <v>34795</v>
      </c>
      <c r="K1901" s="19">
        <v>-0.19362806855977358</v>
      </c>
      <c r="L1901" s="21" t="s">
        <v>33</v>
      </c>
      <c r="M1901" s="19">
        <v>-0.41612387742142448</v>
      </c>
      <c r="N1901" s="21" t="s">
        <v>33</v>
      </c>
      <c r="O1901" s="3">
        <v>2</v>
      </c>
      <c r="P1901" s="3">
        <v>2</v>
      </c>
    </row>
    <row r="1902" spans="1:16" x14ac:dyDescent="0.25">
      <c r="A1902" s="3" t="s">
        <v>34796</v>
      </c>
      <c r="B1902" s="3" t="s">
        <v>27018</v>
      </c>
      <c r="C1902" s="3" t="s">
        <v>2538</v>
      </c>
      <c r="D1902" s="3" t="s">
        <v>34797</v>
      </c>
      <c r="E1902" s="3" t="s">
        <v>2538</v>
      </c>
      <c r="F1902" s="3" t="s">
        <v>34798</v>
      </c>
      <c r="G1902" s="3" t="s">
        <v>13784</v>
      </c>
      <c r="H1902" s="4" t="s">
        <v>34799</v>
      </c>
      <c r="I1902" s="4" t="s">
        <v>34800</v>
      </c>
      <c r="J1902" s="4" t="s">
        <v>34801</v>
      </c>
      <c r="K1902" s="19">
        <v>0.1941744200538118</v>
      </c>
      <c r="L1902" s="21" t="s">
        <v>33</v>
      </c>
      <c r="M1902" s="19">
        <v>0.43811453296786657</v>
      </c>
      <c r="N1902" s="21" t="s">
        <v>33</v>
      </c>
      <c r="O1902" s="3">
        <v>2</v>
      </c>
      <c r="P1902" s="3">
        <v>2</v>
      </c>
    </row>
    <row r="1903" spans="1:16" x14ac:dyDescent="0.25">
      <c r="A1903" s="3" t="s">
        <v>34802</v>
      </c>
      <c r="B1903" s="3" t="s">
        <v>8644</v>
      </c>
      <c r="C1903" s="3" t="s">
        <v>2538</v>
      </c>
      <c r="D1903" s="3" t="s">
        <v>32252</v>
      </c>
      <c r="E1903" s="3" t="s">
        <v>2678</v>
      </c>
      <c r="F1903" s="3" t="s">
        <v>20691</v>
      </c>
      <c r="G1903" s="3" t="s">
        <v>8646</v>
      </c>
      <c r="H1903" s="4" t="s">
        <v>34803</v>
      </c>
      <c r="I1903" s="4" t="s">
        <v>34804</v>
      </c>
      <c r="J1903" s="4" t="s">
        <v>34805</v>
      </c>
      <c r="K1903" s="19">
        <v>1.1596527560938381</v>
      </c>
      <c r="L1903" s="20">
        <v>4.2548368425373101E-2</v>
      </c>
      <c r="M1903" s="19">
        <v>0.87734058537526793</v>
      </c>
      <c r="N1903" s="21" t="s">
        <v>33</v>
      </c>
      <c r="O1903" s="3">
        <v>7</v>
      </c>
      <c r="P1903" s="3">
        <v>6</v>
      </c>
    </row>
    <row r="1904" spans="1:16" x14ac:dyDescent="0.25">
      <c r="A1904" s="3" t="s">
        <v>34806</v>
      </c>
      <c r="B1904" s="3" t="s">
        <v>22660</v>
      </c>
      <c r="C1904" s="3" t="s">
        <v>2476</v>
      </c>
      <c r="D1904" s="3" t="s">
        <v>22659</v>
      </c>
      <c r="E1904" s="3" t="s">
        <v>2476</v>
      </c>
      <c r="F1904" s="3" t="s">
        <v>22661</v>
      </c>
      <c r="G1904" s="3" t="s">
        <v>22662</v>
      </c>
      <c r="H1904" s="4" t="s">
        <v>34807</v>
      </c>
      <c r="I1904" s="4" t="s">
        <v>34808</v>
      </c>
      <c r="J1904" s="4" t="s">
        <v>34809</v>
      </c>
      <c r="K1904" s="19">
        <v>1.1625272586635451</v>
      </c>
      <c r="L1904" s="21" t="s">
        <v>33</v>
      </c>
      <c r="M1904" s="19">
        <v>1.8627501915574836</v>
      </c>
      <c r="N1904" s="21" t="s">
        <v>33</v>
      </c>
      <c r="O1904" s="3">
        <v>5</v>
      </c>
      <c r="P1904" s="3">
        <v>4</v>
      </c>
    </row>
    <row r="1905" spans="1:16" x14ac:dyDescent="0.25">
      <c r="A1905" s="3" t="s">
        <v>34810</v>
      </c>
      <c r="B1905" s="3"/>
      <c r="C1905" s="3"/>
      <c r="D1905" s="3"/>
      <c r="E1905" s="3"/>
      <c r="F1905" s="3" t="s">
        <v>34811</v>
      </c>
      <c r="G1905" s="3" t="s">
        <v>34812</v>
      </c>
      <c r="H1905" s="4" t="s">
        <v>34813</v>
      </c>
      <c r="I1905" s="4" t="s">
        <v>34814</v>
      </c>
      <c r="J1905" s="4" t="s">
        <v>34815</v>
      </c>
      <c r="K1905" s="19">
        <v>0.70408597059518263</v>
      </c>
      <c r="L1905" s="21" t="s">
        <v>33</v>
      </c>
      <c r="M1905" s="19">
        <v>0.97203641896238135</v>
      </c>
      <c r="N1905" s="21" t="s">
        <v>33</v>
      </c>
      <c r="O1905" s="3">
        <v>3</v>
      </c>
      <c r="P1905" s="3">
        <v>3</v>
      </c>
    </row>
    <row r="1906" spans="1:16" x14ac:dyDescent="0.25">
      <c r="A1906" s="3" t="s">
        <v>34816</v>
      </c>
      <c r="B1906" s="3" t="s">
        <v>12396</v>
      </c>
      <c r="C1906" s="3" t="s">
        <v>2538</v>
      </c>
      <c r="D1906" s="3" t="s">
        <v>32331</v>
      </c>
      <c r="E1906" s="3" t="s">
        <v>2557</v>
      </c>
      <c r="F1906" s="3" t="s">
        <v>32332</v>
      </c>
      <c r="G1906" s="3" t="s">
        <v>32333</v>
      </c>
      <c r="H1906" s="4" t="s">
        <v>34817</v>
      </c>
      <c r="I1906" s="4" t="s">
        <v>34818</v>
      </c>
      <c r="J1906" s="4" t="s">
        <v>34819</v>
      </c>
      <c r="K1906" s="19">
        <v>1.5668469808238805</v>
      </c>
      <c r="L1906" s="20">
        <v>3.1226092590361399E-2</v>
      </c>
      <c r="M1906" s="19">
        <v>1.2599008899745305</v>
      </c>
      <c r="N1906" s="21" t="s">
        <v>33</v>
      </c>
      <c r="O1906" s="3">
        <v>3</v>
      </c>
      <c r="P1906" s="3">
        <v>3</v>
      </c>
    </row>
    <row r="1907" spans="1:16" x14ac:dyDescent="0.25">
      <c r="A1907" s="3" t="s">
        <v>34820</v>
      </c>
      <c r="B1907" s="3" t="s">
        <v>16054</v>
      </c>
      <c r="C1907" s="3" t="s">
        <v>2538</v>
      </c>
      <c r="D1907" s="3" t="s">
        <v>16053</v>
      </c>
      <c r="E1907" s="3" t="s">
        <v>2476</v>
      </c>
      <c r="F1907" s="3" t="s">
        <v>16055</v>
      </c>
      <c r="G1907" s="3" t="s">
        <v>16056</v>
      </c>
      <c r="H1907" s="4" t="s">
        <v>34821</v>
      </c>
      <c r="I1907" s="4" t="s">
        <v>34822</v>
      </c>
      <c r="J1907" s="4" t="s">
        <v>34823</v>
      </c>
      <c r="K1907" s="19">
        <v>0.41912564644781086</v>
      </c>
      <c r="L1907" s="21" t="s">
        <v>33</v>
      </c>
      <c r="M1907" s="19">
        <v>0.52733002626513203</v>
      </c>
      <c r="N1907" s="21" t="s">
        <v>33</v>
      </c>
      <c r="O1907" s="3">
        <v>25</v>
      </c>
      <c r="P1907" s="3">
        <v>14</v>
      </c>
    </row>
    <row r="1908" spans="1:16" x14ac:dyDescent="0.25">
      <c r="A1908" s="3" t="s">
        <v>34824</v>
      </c>
      <c r="B1908" s="3"/>
      <c r="C1908" s="3"/>
      <c r="D1908" s="3"/>
      <c r="E1908" s="3"/>
      <c r="F1908" s="3" t="s">
        <v>3559</v>
      </c>
      <c r="G1908" s="3" t="s">
        <v>3560</v>
      </c>
      <c r="H1908" s="4" t="s">
        <v>34825</v>
      </c>
      <c r="I1908" s="4" t="s">
        <v>34826</v>
      </c>
      <c r="J1908" s="4" t="s">
        <v>34827</v>
      </c>
      <c r="K1908" s="19">
        <v>0.26371751699908846</v>
      </c>
      <c r="L1908" s="21" t="s">
        <v>33</v>
      </c>
      <c r="M1908" s="19">
        <v>1.4094287037317919</v>
      </c>
      <c r="N1908" s="21" t="s">
        <v>33</v>
      </c>
      <c r="O1908" s="3">
        <v>2</v>
      </c>
      <c r="P1908" s="3">
        <v>2</v>
      </c>
    </row>
    <row r="1909" spans="1:16" x14ac:dyDescent="0.25">
      <c r="A1909" s="3" t="s">
        <v>34828</v>
      </c>
      <c r="B1909" s="3" t="s">
        <v>6066</v>
      </c>
      <c r="C1909" s="3" t="s">
        <v>2538</v>
      </c>
      <c r="D1909" s="3" t="s">
        <v>30696</v>
      </c>
      <c r="E1909" s="3" t="s">
        <v>2538</v>
      </c>
      <c r="F1909" s="3" t="s">
        <v>3007</v>
      </c>
      <c r="G1909" s="3" t="s">
        <v>3008</v>
      </c>
      <c r="H1909" s="4" t="s">
        <v>34829</v>
      </c>
      <c r="I1909" s="4" t="s">
        <v>34830</v>
      </c>
      <c r="J1909" s="4" t="s">
        <v>34831</v>
      </c>
      <c r="K1909" s="19">
        <v>0.22880416654561384</v>
      </c>
      <c r="L1909" s="21" t="s">
        <v>33</v>
      </c>
      <c r="M1909" s="19">
        <v>0.47242390515775967</v>
      </c>
      <c r="N1909" s="21" t="s">
        <v>33</v>
      </c>
      <c r="O1909" s="3">
        <v>57</v>
      </c>
      <c r="P1909" s="3">
        <v>18</v>
      </c>
    </row>
    <row r="1910" spans="1:16" x14ac:dyDescent="0.25">
      <c r="A1910" s="3" t="s">
        <v>34832</v>
      </c>
      <c r="B1910" s="3" t="s">
        <v>34833</v>
      </c>
      <c r="C1910" s="3" t="s">
        <v>2538</v>
      </c>
      <c r="D1910" s="3" t="s">
        <v>34834</v>
      </c>
      <c r="E1910" s="3" t="s">
        <v>2476</v>
      </c>
      <c r="F1910" s="3" t="s">
        <v>34835</v>
      </c>
      <c r="G1910" s="3" t="s">
        <v>34836</v>
      </c>
      <c r="H1910" s="4" t="s">
        <v>34837</v>
      </c>
      <c r="I1910" s="4" t="s">
        <v>34838</v>
      </c>
      <c r="J1910" s="4" t="s">
        <v>34839</v>
      </c>
      <c r="K1910" s="19">
        <v>0.17069071890987131</v>
      </c>
      <c r="L1910" s="21" t="s">
        <v>33</v>
      </c>
      <c r="M1910" s="19">
        <v>-1.5845708905314282</v>
      </c>
      <c r="N1910" s="21" t="s">
        <v>33</v>
      </c>
      <c r="O1910" s="3">
        <v>3</v>
      </c>
      <c r="P1910" s="3">
        <v>3</v>
      </c>
    </row>
    <row r="1911" spans="1:16" x14ac:dyDescent="0.25">
      <c r="A1911" s="3" t="s">
        <v>34840</v>
      </c>
      <c r="B1911" s="3" t="s">
        <v>20105</v>
      </c>
      <c r="C1911" s="3" t="s">
        <v>2538</v>
      </c>
      <c r="D1911" s="3" t="s">
        <v>20104</v>
      </c>
      <c r="E1911" s="3" t="s">
        <v>2538</v>
      </c>
      <c r="F1911" s="3" t="s">
        <v>20106</v>
      </c>
      <c r="G1911" s="3" t="s">
        <v>20107</v>
      </c>
      <c r="H1911" s="4" t="s">
        <v>34841</v>
      </c>
      <c r="I1911" s="4" t="s">
        <v>34842</v>
      </c>
      <c r="J1911" s="4" t="s">
        <v>34843</v>
      </c>
      <c r="K1911" s="19">
        <v>-0.73054352081379859</v>
      </c>
      <c r="L1911" s="21" t="s">
        <v>33</v>
      </c>
      <c r="M1911" s="19">
        <v>-0.67887962122175238</v>
      </c>
      <c r="N1911" s="21" t="s">
        <v>33</v>
      </c>
      <c r="O1911" s="3">
        <v>6</v>
      </c>
      <c r="P1911" s="3">
        <v>4</v>
      </c>
    </row>
    <row r="1912" spans="1:16" x14ac:dyDescent="0.25">
      <c r="A1912" s="3" t="s">
        <v>34844</v>
      </c>
      <c r="B1912" s="3" t="s">
        <v>27222</v>
      </c>
      <c r="C1912" s="3" t="s">
        <v>2576</v>
      </c>
      <c r="D1912" s="3" t="s">
        <v>27223</v>
      </c>
      <c r="E1912" s="3" t="s">
        <v>2576</v>
      </c>
      <c r="F1912" s="3" t="s">
        <v>27224</v>
      </c>
      <c r="G1912" s="3" t="s">
        <v>27225</v>
      </c>
      <c r="H1912" s="4" t="s">
        <v>34845</v>
      </c>
      <c r="I1912" s="4" t="s">
        <v>34846</v>
      </c>
      <c r="J1912" s="4" t="s">
        <v>34847</v>
      </c>
      <c r="K1912" s="19">
        <v>4.9159348345564498</v>
      </c>
      <c r="L1912" s="21" t="s">
        <v>33</v>
      </c>
      <c r="M1912" s="19">
        <v>3.8080698191543041</v>
      </c>
      <c r="N1912" s="21" t="s">
        <v>33</v>
      </c>
      <c r="O1912" s="3">
        <v>2</v>
      </c>
      <c r="P1912" s="3">
        <v>2</v>
      </c>
    </row>
    <row r="1913" spans="1:16" x14ac:dyDescent="0.25">
      <c r="A1913" s="3" t="s">
        <v>34848</v>
      </c>
      <c r="B1913" s="3" t="s">
        <v>3273</v>
      </c>
      <c r="C1913" s="3" t="s">
        <v>2557</v>
      </c>
      <c r="D1913" s="3" t="s">
        <v>3272</v>
      </c>
      <c r="E1913" s="3" t="s">
        <v>2557</v>
      </c>
      <c r="F1913" s="3" t="s">
        <v>3274</v>
      </c>
      <c r="G1913" s="3" t="s">
        <v>3275</v>
      </c>
      <c r="H1913" s="4" t="s">
        <v>34849</v>
      </c>
      <c r="I1913" s="4" t="s">
        <v>34850</v>
      </c>
      <c r="J1913" s="4" t="s">
        <v>34851</v>
      </c>
      <c r="K1913" s="19">
        <v>1.1928514857070238</v>
      </c>
      <c r="L1913" s="21" t="s">
        <v>33</v>
      </c>
      <c r="M1913" s="19">
        <v>1.6284292620758711</v>
      </c>
      <c r="N1913" s="21" t="s">
        <v>33</v>
      </c>
      <c r="O1913" s="3">
        <v>17</v>
      </c>
      <c r="P1913" s="3">
        <v>10</v>
      </c>
    </row>
    <row r="1914" spans="1:16" x14ac:dyDescent="0.25">
      <c r="A1914" s="3" t="s">
        <v>34852</v>
      </c>
      <c r="B1914" s="3" t="s">
        <v>9581</v>
      </c>
      <c r="C1914" s="3" t="s">
        <v>2595</v>
      </c>
      <c r="D1914" s="3" t="s">
        <v>18720</v>
      </c>
      <c r="E1914" s="3" t="s">
        <v>2476</v>
      </c>
      <c r="F1914" s="3" t="s">
        <v>18721</v>
      </c>
      <c r="G1914" s="3" t="s">
        <v>9583</v>
      </c>
      <c r="H1914" s="4" t="s">
        <v>34853</v>
      </c>
      <c r="I1914" s="4" t="s">
        <v>34854</v>
      </c>
      <c r="J1914" s="4" t="s">
        <v>34855</v>
      </c>
      <c r="K1914" s="19">
        <v>0.33494387618954652</v>
      </c>
      <c r="L1914" s="21" t="s">
        <v>33</v>
      </c>
      <c r="M1914" s="19">
        <v>0.68990618257555869</v>
      </c>
      <c r="N1914" s="21" t="s">
        <v>33</v>
      </c>
      <c r="O1914" s="3">
        <v>6</v>
      </c>
      <c r="P1914" s="3">
        <v>5</v>
      </c>
    </row>
    <row r="1915" spans="1:16" x14ac:dyDescent="0.25">
      <c r="A1915" s="3" t="s">
        <v>34856</v>
      </c>
      <c r="B1915" s="3" t="s">
        <v>34857</v>
      </c>
      <c r="C1915" s="3" t="s">
        <v>13792</v>
      </c>
      <c r="D1915" s="3" t="s">
        <v>34858</v>
      </c>
      <c r="E1915" s="3" t="s">
        <v>2576</v>
      </c>
      <c r="F1915" s="3" t="s">
        <v>34859</v>
      </c>
      <c r="G1915" s="3" t="s">
        <v>34860</v>
      </c>
      <c r="H1915" s="4" t="s">
        <v>34861</v>
      </c>
      <c r="I1915" s="4" t="s">
        <v>34862</v>
      </c>
      <c r="J1915" s="4" t="s">
        <v>34863</v>
      </c>
      <c r="K1915" s="19">
        <v>-0.49867171496871054</v>
      </c>
      <c r="L1915" s="21" t="s">
        <v>33</v>
      </c>
      <c r="M1915" s="19">
        <v>-2.4902315662403209</v>
      </c>
      <c r="N1915" s="21" t="s">
        <v>33</v>
      </c>
      <c r="O1915" s="3">
        <v>4</v>
      </c>
      <c r="P1915" s="3">
        <v>4</v>
      </c>
    </row>
    <row r="1916" spans="1:16" x14ac:dyDescent="0.25">
      <c r="A1916" s="3" t="s">
        <v>34864</v>
      </c>
      <c r="B1916" s="3" t="s">
        <v>3154</v>
      </c>
      <c r="C1916" s="3" t="s">
        <v>2538</v>
      </c>
      <c r="D1916" s="3" t="s">
        <v>34865</v>
      </c>
      <c r="E1916" s="3" t="s">
        <v>2538</v>
      </c>
      <c r="F1916" s="3" t="s">
        <v>34866</v>
      </c>
      <c r="G1916" s="3" t="s">
        <v>34867</v>
      </c>
      <c r="H1916" s="4" t="s">
        <v>34868</v>
      </c>
      <c r="I1916" s="4" t="s">
        <v>34869</v>
      </c>
      <c r="J1916" s="4" t="s">
        <v>34870</v>
      </c>
      <c r="K1916" s="19">
        <v>-0.61664064816679087</v>
      </c>
      <c r="L1916" s="21" t="s">
        <v>33</v>
      </c>
      <c r="M1916" s="19">
        <v>-1.1029139911887533</v>
      </c>
      <c r="N1916" s="21" t="s">
        <v>33</v>
      </c>
      <c r="O1916" s="3">
        <v>8</v>
      </c>
      <c r="P1916" s="3">
        <v>8</v>
      </c>
    </row>
    <row r="1917" spans="1:16" x14ac:dyDescent="0.25">
      <c r="A1917" s="3" t="s">
        <v>34871</v>
      </c>
      <c r="B1917" s="3" t="s">
        <v>32204</v>
      </c>
      <c r="C1917" s="3" t="s">
        <v>2576</v>
      </c>
      <c r="D1917" s="3" t="s">
        <v>32205</v>
      </c>
      <c r="E1917" s="3" t="s">
        <v>2576</v>
      </c>
      <c r="F1917" s="3" t="s">
        <v>32206</v>
      </c>
      <c r="G1917" s="3" t="s">
        <v>32207</v>
      </c>
      <c r="H1917" s="4" t="s">
        <v>177</v>
      </c>
      <c r="I1917" s="4" t="s">
        <v>34872</v>
      </c>
      <c r="J1917" s="4" t="s">
        <v>34873</v>
      </c>
      <c r="K1917" s="19">
        <v>23.827710765943937</v>
      </c>
      <c r="L1917" s="21" t="s">
        <v>33</v>
      </c>
      <c r="M1917" s="19">
        <v>24.026888909971959</v>
      </c>
      <c r="N1917" s="21" t="s">
        <v>33</v>
      </c>
      <c r="O1917" s="3">
        <v>24</v>
      </c>
      <c r="P1917" s="3">
        <v>1</v>
      </c>
    </row>
    <row r="1918" spans="1:16" x14ac:dyDescent="0.25">
      <c r="A1918" s="3" t="s">
        <v>34874</v>
      </c>
      <c r="B1918" s="3" t="s">
        <v>34875</v>
      </c>
      <c r="C1918" s="3" t="s">
        <v>2538</v>
      </c>
      <c r="D1918" s="3" t="s">
        <v>34876</v>
      </c>
      <c r="E1918" s="3" t="s">
        <v>2557</v>
      </c>
      <c r="F1918" s="3" t="s">
        <v>34877</v>
      </c>
      <c r="G1918" s="3" t="s">
        <v>34878</v>
      </c>
      <c r="H1918" s="4" t="s">
        <v>34879</v>
      </c>
      <c r="I1918" s="4" t="s">
        <v>34880</v>
      </c>
      <c r="J1918" s="4" t="s">
        <v>34881</v>
      </c>
      <c r="K1918" s="19">
        <v>-1.1797826055123599</v>
      </c>
      <c r="L1918" s="21" t="s">
        <v>33</v>
      </c>
      <c r="M1918" s="19">
        <v>-0.90399486316664412</v>
      </c>
      <c r="N1918" s="21" t="s">
        <v>33</v>
      </c>
      <c r="O1918" s="3">
        <v>11</v>
      </c>
      <c r="P1918" s="3">
        <v>10</v>
      </c>
    </row>
    <row r="1919" spans="1:16" x14ac:dyDescent="0.25">
      <c r="A1919" s="3" t="s">
        <v>34882</v>
      </c>
      <c r="B1919" s="3" t="s">
        <v>10179</v>
      </c>
      <c r="C1919" s="3" t="s">
        <v>2557</v>
      </c>
      <c r="D1919" s="3" t="s">
        <v>10178</v>
      </c>
      <c r="E1919" s="3" t="s">
        <v>2476</v>
      </c>
      <c r="F1919" s="3" t="s">
        <v>10180</v>
      </c>
      <c r="G1919" s="3" t="s">
        <v>10181</v>
      </c>
      <c r="H1919" s="4" t="s">
        <v>34883</v>
      </c>
      <c r="I1919" s="4" t="s">
        <v>34884</v>
      </c>
      <c r="J1919" s="4" t="s">
        <v>34885</v>
      </c>
      <c r="K1919" s="19">
        <v>1.8121068554714046</v>
      </c>
      <c r="L1919" s="20">
        <v>3.7011971186612501E-2</v>
      </c>
      <c r="M1919" s="19">
        <v>1.4613160003251944</v>
      </c>
      <c r="N1919" s="21" t="s">
        <v>33</v>
      </c>
      <c r="O1919" s="3">
        <v>3</v>
      </c>
      <c r="P1919" s="3">
        <v>3</v>
      </c>
    </row>
    <row r="1920" spans="1:16" x14ac:dyDescent="0.25">
      <c r="A1920" s="3" t="s">
        <v>34886</v>
      </c>
      <c r="B1920" s="3" t="s">
        <v>15150</v>
      </c>
      <c r="C1920" s="3" t="s">
        <v>2538</v>
      </c>
      <c r="D1920" s="3" t="s">
        <v>15149</v>
      </c>
      <c r="E1920" s="3" t="s">
        <v>2538</v>
      </c>
      <c r="F1920" s="3" t="s">
        <v>15151</v>
      </c>
      <c r="G1920" s="3" t="s">
        <v>15152</v>
      </c>
      <c r="H1920" s="4" t="s">
        <v>34887</v>
      </c>
      <c r="I1920" s="4" t="s">
        <v>34888</v>
      </c>
      <c r="J1920" s="4" t="s">
        <v>34889</v>
      </c>
      <c r="K1920" s="19">
        <v>0.78371065885080859</v>
      </c>
      <c r="L1920" s="20">
        <v>4.5878252214095701E-2</v>
      </c>
      <c r="M1920" s="19">
        <v>0.643386920768096</v>
      </c>
      <c r="N1920" s="21" t="s">
        <v>33</v>
      </c>
      <c r="O1920" s="3">
        <v>17</v>
      </c>
      <c r="P1920" s="3">
        <v>17</v>
      </c>
    </row>
    <row r="1921" spans="1:16" x14ac:dyDescent="0.25">
      <c r="A1921" s="3" t="s">
        <v>34890</v>
      </c>
      <c r="B1921" s="3" t="s">
        <v>4042</v>
      </c>
      <c r="C1921" s="3" t="s">
        <v>2476</v>
      </c>
      <c r="D1921" s="3" t="s">
        <v>4041</v>
      </c>
      <c r="E1921" s="3" t="s">
        <v>2538</v>
      </c>
      <c r="F1921" s="3" t="s">
        <v>4043</v>
      </c>
      <c r="G1921" s="3" t="s">
        <v>4044</v>
      </c>
      <c r="H1921" s="4" t="s">
        <v>34891</v>
      </c>
      <c r="I1921" s="4" t="s">
        <v>34892</v>
      </c>
      <c r="J1921" s="4" t="s">
        <v>34893</v>
      </c>
      <c r="K1921" s="19">
        <v>0.74156551448842467</v>
      </c>
      <c r="L1921" s="21" t="s">
        <v>33</v>
      </c>
      <c r="M1921" s="19">
        <v>0.62066571456034469</v>
      </c>
      <c r="N1921" s="21" t="s">
        <v>33</v>
      </c>
      <c r="O1921" s="3">
        <v>22</v>
      </c>
      <c r="P1921" s="3">
        <v>21</v>
      </c>
    </row>
    <row r="1922" spans="1:16" x14ac:dyDescent="0.25">
      <c r="A1922" s="3" t="s">
        <v>34894</v>
      </c>
      <c r="B1922" s="3" t="s">
        <v>11945</v>
      </c>
      <c r="C1922" s="3" t="s">
        <v>2476</v>
      </c>
      <c r="D1922" s="3" t="s">
        <v>11944</v>
      </c>
      <c r="E1922" s="3" t="s">
        <v>2576</v>
      </c>
      <c r="F1922" s="3" t="s">
        <v>11946</v>
      </c>
      <c r="G1922" s="3" t="s">
        <v>11947</v>
      </c>
      <c r="H1922" s="4" t="s">
        <v>34895</v>
      </c>
      <c r="I1922" s="4" t="s">
        <v>34896</v>
      </c>
      <c r="J1922" s="4" t="s">
        <v>34897</v>
      </c>
      <c r="K1922" s="19">
        <v>0.34898883010274334</v>
      </c>
      <c r="L1922" s="21" t="s">
        <v>33</v>
      </c>
      <c r="M1922" s="19">
        <v>1.9433079060168024</v>
      </c>
      <c r="N1922" s="21" t="s">
        <v>33</v>
      </c>
      <c r="O1922" s="3">
        <v>3</v>
      </c>
      <c r="P1922" s="3">
        <v>3</v>
      </c>
    </row>
    <row r="1923" spans="1:16" x14ac:dyDescent="0.25">
      <c r="A1923" s="3" t="s">
        <v>34898</v>
      </c>
      <c r="B1923" s="3" t="s">
        <v>34899</v>
      </c>
      <c r="C1923" s="3" t="s">
        <v>2476</v>
      </c>
      <c r="D1923" s="3" t="s">
        <v>34900</v>
      </c>
      <c r="E1923" s="3" t="s">
        <v>2466</v>
      </c>
      <c r="F1923" s="3" t="s">
        <v>34901</v>
      </c>
      <c r="G1923" s="3" t="s">
        <v>34902</v>
      </c>
      <c r="H1923" s="4" t="s">
        <v>34903</v>
      </c>
      <c r="I1923" s="4" t="s">
        <v>34904</v>
      </c>
      <c r="J1923" s="4" t="s">
        <v>34905</v>
      </c>
      <c r="K1923" s="19">
        <v>-0.4702404506032703</v>
      </c>
      <c r="L1923" s="21" t="s">
        <v>33</v>
      </c>
      <c r="M1923" s="19">
        <v>-0.91364251221963932</v>
      </c>
      <c r="N1923" s="21" t="s">
        <v>33</v>
      </c>
      <c r="O1923" s="3">
        <v>4</v>
      </c>
      <c r="P1923" s="3">
        <v>4</v>
      </c>
    </row>
    <row r="1924" spans="1:16" x14ac:dyDescent="0.25">
      <c r="A1924" s="3" t="s">
        <v>34906</v>
      </c>
      <c r="B1924" s="3" t="s">
        <v>11664</v>
      </c>
      <c r="C1924" s="3" t="s">
        <v>2538</v>
      </c>
      <c r="D1924" s="3" t="s">
        <v>11663</v>
      </c>
      <c r="E1924" s="3" t="s">
        <v>2576</v>
      </c>
      <c r="F1924" s="3" t="s">
        <v>34907</v>
      </c>
      <c r="G1924" s="3" t="s">
        <v>34908</v>
      </c>
      <c r="H1924" s="4" t="s">
        <v>34909</v>
      </c>
      <c r="I1924" s="4" t="s">
        <v>34910</v>
      </c>
      <c r="J1924" s="4" t="s">
        <v>34911</v>
      </c>
      <c r="K1924" s="19">
        <v>0.77309885623282326</v>
      </c>
      <c r="L1924" s="20">
        <v>2.4516271839080402E-2</v>
      </c>
      <c r="M1924" s="19">
        <v>0.37494196252068457</v>
      </c>
      <c r="N1924" s="21" t="s">
        <v>33</v>
      </c>
      <c r="O1924" s="3">
        <v>10</v>
      </c>
      <c r="P1924" s="3">
        <v>7</v>
      </c>
    </row>
    <row r="1925" spans="1:16" x14ac:dyDescent="0.25">
      <c r="A1925" s="3" t="s">
        <v>34912</v>
      </c>
      <c r="B1925" s="3" t="s">
        <v>34913</v>
      </c>
      <c r="C1925" s="3" t="s">
        <v>2576</v>
      </c>
      <c r="D1925" s="3" t="s">
        <v>34914</v>
      </c>
      <c r="E1925" s="3" t="s">
        <v>2576</v>
      </c>
      <c r="F1925" s="3" t="s">
        <v>34915</v>
      </c>
      <c r="G1925" s="3" t="s">
        <v>34916</v>
      </c>
      <c r="H1925" s="4" t="s">
        <v>34917</v>
      </c>
      <c r="I1925" s="4" t="s">
        <v>34918</v>
      </c>
      <c r="J1925" s="4" t="s">
        <v>34919</v>
      </c>
      <c r="K1925" s="19">
        <v>0.88373061906651629</v>
      </c>
      <c r="L1925" s="20">
        <v>2.5182929262295001E-2</v>
      </c>
      <c r="M1925" s="19">
        <v>1.2481408012947919</v>
      </c>
      <c r="N1925" s="21" t="s">
        <v>33</v>
      </c>
      <c r="O1925" s="3">
        <v>2</v>
      </c>
      <c r="P1925" s="3">
        <v>2</v>
      </c>
    </row>
    <row r="1926" spans="1:16" x14ac:dyDescent="0.25">
      <c r="A1926" s="3" t="s">
        <v>34920</v>
      </c>
      <c r="B1926" s="3" t="s">
        <v>34921</v>
      </c>
      <c r="C1926" s="3" t="s">
        <v>30567</v>
      </c>
      <c r="D1926" s="3" t="s">
        <v>34922</v>
      </c>
      <c r="E1926" s="3" t="s">
        <v>2557</v>
      </c>
      <c r="F1926" s="3" t="s">
        <v>34923</v>
      </c>
      <c r="G1926" s="3" t="s">
        <v>34924</v>
      </c>
      <c r="H1926" s="4" t="s">
        <v>34925</v>
      </c>
      <c r="I1926" s="4" t="s">
        <v>34926</v>
      </c>
      <c r="J1926" s="4" t="s">
        <v>34927</v>
      </c>
      <c r="K1926" s="19">
        <v>0.55959140623054804</v>
      </c>
      <c r="L1926" s="21" t="s">
        <v>33</v>
      </c>
      <c r="M1926" s="19">
        <v>0.58216826262980492</v>
      </c>
      <c r="N1926" s="21" t="s">
        <v>33</v>
      </c>
      <c r="O1926" s="3">
        <v>17</v>
      </c>
      <c r="P1926" s="3">
        <v>11</v>
      </c>
    </row>
    <row r="1927" spans="1:16" x14ac:dyDescent="0.25">
      <c r="A1927" s="3" t="s">
        <v>34928</v>
      </c>
      <c r="B1927" s="3" t="s">
        <v>6499</v>
      </c>
      <c r="C1927" s="3" t="s">
        <v>2476</v>
      </c>
      <c r="D1927" s="3" t="s">
        <v>6498</v>
      </c>
      <c r="E1927" s="3" t="s">
        <v>2557</v>
      </c>
      <c r="F1927" s="3" t="s">
        <v>6500</v>
      </c>
      <c r="G1927" s="3" t="s">
        <v>6501</v>
      </c>
      <c r="H1927" s="4" t="s">
        <v>34929</v>
      </c>
      <c r="I1927" s="4" t="s">
        <v>34930</v>
      </c>
      <c r="J1927" s="4" t="s">
        <v>34931</v>
      </c>
      <c r="K1927" s="19">
        <v>0.44075163392281397</v>
      </c>
      <c r="L1927" s="21" t="s">
        <v>33</v>
      </c>
      <c r="M1927" s="19">
        <v>0.55443190261759701</v>
      </c>
      <c r="N1927" s="21" t="s">
        <v>33</v>
      </c>
      <c r="O1927" s="3">
        <v>12</v>
      </c>
      <c r="P1927" s="3">
        <v>6</v>
      </c>
    </row>
    <row r="1928" spans="1:16" x14ac:dyDescent="0.25">
      <c r="A1928" s="3" t="s">
        <v>34932</v>
      </c>
      <c r="B1928" s="3" t="s">
        <v>13382</v>
      </c>
      <c r="C1928" s="3" t="s">
        <v>2557</v>
      </c>
      <c r="D1928" s="3" t="s">
        <v>34933</v>
      </c>
      <c r="E1928" s="3" t="s">
        <v>2576</v>
      </c>
      <c r="F1928" s="3" t="s">
        <v>13383</v>
      </c>
      <c r="G1928" s="3" t="s">
        <v>13384</v>
      </c>
      <c r="H1928" s="4" t="s">
        <v>34934</v>
      </c>
      <c r="I1928" s="4" t="s">
        <v>34935</v>
      </c>
      <c r="J1928" s="4" t="s">
        <v>34936</v>
      </c>
      <c r="K1928" s="19">
        <v>0.84135397464817852</v>
      </c>
      <c r="L1928" s="21" t="s">
        <v>33</v>
      </c>
      <c r="M1928" s="19">
        <v>0.64287475475889755</v>
      </c>
      <c r="N1928" s="21" t="s">
        <v>33</v>
      </c>
      <c r="O1928" s="3">
        <v>5</v>
      </c>
      <c r="P1928" s="3">
        <v>5</v>
      </c>
    </row>
    <row r="1929" spans="1:16" x14ac:dyDescent="0.25">
      <c r="A1929" s="3" t="s">
        <v>34937</v>
      </c>
      <c r="B1929" s="3" t="s">
        <v>10449</v>
      </c>
      <c r="C1929" s="3" t="s">
        <v>2557</v>
      </c>
      <c r="D1929" s="3" t="s">
        <v>10448</v>
      </c>
      <c r="E1929" s="3" t="s">
        <v>2476</v>
      </c>
      <c r="F1929" s="3" t="s">
        <v>10450</v>
      </c>
      <c r="G1929" s="3" t="s">
        <v>10451</v>
      </c>
      <c r="H1929" s="4" t="s">
        <v>34938</v>
      </c>
      <c r="I1929" s="4" t="s">
        <v>34939</v>
      </c>
      <c r="J1929" s="4" t="s">
        <v>34940</v>
      </c>
      <c r="K1929" s="19">
        <v>0.81627652035320664</v>
      </c>
      <c r="L1929" s="21" t="s">
        <v>33</v>
      </c>
      <c r="M1929" s="19">
        <v>0.72860049795277526</v>
      </c>
      <c r="N1929" s="21" t="s">
        <v>33</v>
      </c>
      <c r="O1929" s="3">
        <v>3</v>
      </c>
      <c r="P1929" s="3">
        <v>3</v>
      </c>
    </row>
    <row r="1930" spans="1:16" x14ac:dyDescent="0.25">
      <c r="A1930" s="3" t="s">
        <v>34941</v>
      </c>
      <c r="B1930" s="3"/>
      <c r="C1930" s="3"/>
      <c r="D1930" s="3"/>
      <c r="E1930" s="3"/>
      <c r="F1930" s="3" t="s">
        <v>14107</v>
      </c>
      <c r="G1930" s="3" t="s">
        <v>14108</v>
      </c>
      <c r="H1930" s="4" t="s">
        <v>34942</v>
      </c>
      <c r="I1930" s="4" t="s">
        <v>34943</v>
      </c>
      <c r="J1930" s="4" t="s">
        <v>34944</v>
      </c>
      <c r="K1930" s="19">
        <v>0.48869819017864941</v>
      </c>
      <c r="L1930" s="21" t="s">
        <v>33</v>
      </c>
      <c r="M1930" s="19">
        <v>0.55171839104681542</v>
      </c>
      <c r="N1930" s="21" t="s">
        <v>33</v>
      </c>
      <c r="O1930" s="3">
        <v>3</v>
      </c>
      <c r="P1930" s="3">
        <v>3</v>
      </c>
    </row>
    <row r="1931" spans="1:16" x14ac:dyDescent="0.25">
      <c r="A1931" s="3" t="s">
        <v>34945</v>
      </c>
      <c r="B1931" s="3" t="s">
        <v>34946</v>
      </c>
      <c r="C1931" s="3" t="s">
        <v>2576</v>
      </c>
      <c r="D1931" s="3" t="s">
        <v>34947</v>
      </c>
      <c r="E1931" s="3" t="s">
        <v>2576</v>
      </c>
      <c r="F1931" s="3" t="s">
        <v>34948</v>
      </c>
      <c r="G1931" s="3" t="s">
        <v>34949</v>
      </c>
      <c r="H1931" s="4" t="s">
        <v>34950</v>
      </c>
      <c r="I1931" s="4" t="s">
        <v>34951</v>
      </c>
      <c r="J1931" s="4" t="s">
        <v>34952</v>
      </c>
      <c r="K1931" s="19">
        <v>-0.39194151617935946</v>
      </c>
      <c r="L1931" s="21" t="s">
        <v>33</v>
      </c>
      <c r="M1931" s="19">
        <v>1.8080992400691405</v>
      </c>
      <c r="N1931" s="21" t="s">
        <v>33</v>
      </c>
      <c r="O1931" s="3">
        <v>2</v>
      </c>
      <c r="P1931" s="3">
        <v>2</v>
      </c>
    </row>
    <row r="1932" spans="1:16" x14ac:dyDescent="0.25">
      <c r="A1932" s="3" t="s">
        <v>34953</v>
      </c>
      <c r="B1932" s="3" t="s">
        <v>17326</v>
      </c>
      <c r="C1932" s="3" t="s">
        <v>2538</v>
      </c>
      <c r="D1932" s="3" t="s">
        <v>17626</v>
      </c>
      <c r="E1932" s="3" t="s">
        <v>2538</v>
      </c>
      <c r="F1932" s="3" t="s">
        <v>17327</v>
      </c>
      <c r="G1932" s="3" t="s">
        <v>17328</v>
      </c>
      <c r="H1932" s="4" t="s">
        <v>34954</v>
      </c>
      <c r="I1932" s="4" t="s">
        <v>34955</v>
      </c>
      <c r="J1932" s="4" t="s">
        <v>34956</v>
      </c>
      <c r="K1932" s="19">
        <v>0.86868198067579938</v>
      </c>
      <c r="L1932" s="21" t="s">
        <v>33</v>
      </c>
      <c r="M1932" s="19">
        <v>0.69593258080039633</v>
      </c>
      <c r="N1932" s="21" t="s">
        <v>33</v>
      </c>
      <c r="O1932" s="3">
        <v>33</v>
      </c>
      <c r="P1932" s="3">
        <v>15</v>
      </c>
    </row>
    <row r="1933" spans="1:16" x14ac:dyDescent="0.25">
      <c r="A1933" s="3" t="s">
        <v>34957</v>
      </c>
      <c r="B1933" s="3" t="s">
        <v>2696</v>
      </c>
      <c r="C1933" s="3" t="s">
        <v>2476</v>
      </c>
      <c r="D1933" s="3" t="s">
        <v>2695</v>
      </c>
      <c r="E1933" s="3" t="s">
        <v>2476</v>
      </c>
      <c r="F1933" s="3" t="s">
        <v>2697</v>
      </c>
      <c r="G1933" s="3" t="s">
        <v>2698</v>
      </c>
      <c r="H1933" s="4" t="s">
        <v>34958</v>
      </c>
      <c r="I1933" s="4" t="s">
        <v>34959</v>
      </c>
      <c r="J1933" s="4" t="s">
        <v>34960</v>
      </c>
      <c r="K1933" s="19">
        <v>-0.94630958395994091</v>
      </c>
      <c r="L1933" s="21" t="s">
        <v>33</v>
      </c>
      <c r="M1933" s="19">
        <v>-0.79627819331298322</v>
      </c>
      <c r="N1933" s="21" t="s">
        <v>33</v>
      </c>
      <c r="O1933" s="3">
        <v>22</v>
      </c>
      <c r="P1933" s="3">
        <v>12</v>
      </c>
    </row>
    <row r="1934" spans="1:16" x14ac:dyDescent="0.25">
      <c r="A1934" s="3" t="s">
        <v>34961</v>
      </c>
      <c r="B1934" s="3" t="s">
        <v>34962</v>
      </c>
      <c r="C1934" s="3" t="s">
        <v>2557</v>
      </c>
      <c r="D1934" s="3" t="s">
        <v>34963</v>
      </c>
      <c r="E1934" s="3" t="s">
        <v>2476</v>
      </c>
      <c r="F1934" s="3" t="s">
        <v>34964</v>
      </c>
      <c r="G1934" s="3" t="s">
        <v>34965</v>
      </c>
      <c r="H1934" s="4" t="s">
        <v>34966</v>
      </c>
      <c r="I1934" s="4" t="s">
        <v>34967</v>
      </c>
      <c r="J1934" s="4" t="s">
        <v>34968</v>
      </c>
      <c r="K1934" s="19">
        <v>0.57543224477221522</v>
      </c>
      <c r="L1934" s="21" t="s">
        <v>33</v>
      </c>
      <c r="M1934" s="19">
        <v>0.93989689090938666</v>
      </c>
      <c r="N1934" s="21" t="s">
        <v>33</v>
      </c>
      <c r="O1934" s="3">
        <v>5</v>
      </c>
      <c r="P1934" s="3">
        <v>5</v>
      </c>
    </row>
    <row r="1935" spans="1:16" x14ac:dyDescent="0.25">
      <c r="A1935" s="3" t="s">
        <v>34969</v>
      </c>
      <c r="B1935" s="3" t="s">
        <v>12396</v>
      </c>
      <c r="C1935" s="3" t="s">
        <v>2476</v>
      </c>
      <c r="D1935" s="3" t="s">
        <v>34970</v>
      </c>
      <c r="E1935" s="3" t="s">
        <v>2557</v>
      </c>
      <c r="F1935" s="3" t="s">
        <v>34971</v>
      </c>
      <c r="G1935" s="3" t="s">
        <v>34972</v>
      </c>
      <c r="H1935" s="4" t="s">
        <v>34973</v>
      </c>
      <c r="I1935" s="4" t="s">
        <v>34974</v>
      </c>
      <c r="J1935" s="4" t="s">
        <v>34975</v>
      </c>
      <c r="K1935" s="19">
        <v>2.7857615638941646</v>
      </c>
      <c r="L1935" s="20">
        <v>3.76013856800766E-2</v>
      </c>
      <c r="M1935" s="19">
        <v>2.6639686623595211</v>
      </c>
      <c r="N1935" s="21" t="s">
        <v>33</v>
      </c>
      <c r="O1935" s="3">
        <v>7</v>
      </c>
      <c r="P1935" s="3">
        <v>7</v>
      </c>
    </row>
    <row r="1936" spans="1:16" x14ac:dyDescent="0.25">
      <c r="A1936" s="3" t="s">
        <v>34976</v>
      </c>
      <c r="B1936" s="3" t="s">
        <v>34977</v>
      </c>
      <c r="C1936" s="3" t="s">
        <v>2476</v>
      </c>
      <c r="D1936" s="3" t="s">
        <v>34978</v>
      </c>
      <c r="E1936" s="3" t="s">
        <v>2476</v>
      </c>
      <c r="F1936" s="3" t="s">
        <v>34979</v>
      </c>
      <c r="G1936" s="3" t="s">
        <v>34980</v>
      </c>
      <c r="H1936" s="4" t="s">
        <v>34981</v>
      </c>
      <c r="I1936" s="4" t="s">
        <v>34982</v>
      </c>
      <c r="J1936" s="4" t="s">
        <v>34983</v>
      </c>
      <c r="K1936" s="19">
        <v>8.6900345329386453E-2</v>
      </c>
      <c r="L1936" s="21" t="s">
        <v>33</v>
      </c>
      <c r="M1936" s="19">
        <v>-0.88419330397855922</v>
      </c>
      <c r="N1936" s="21" t="s">
        <v>33</v>
      </c>
      <c r="O1936" s="3">
        <v>2</v>
      </c>
      <c r="P1936" s="3">
        <v>2</v>
      </c>
    </row>
    <row r="1937" spans="1:16" x14ac:dyDescent="0.25">
      <c r="A1937" s="3" t="s">
        <v>34984</v>
      </c>
      <c r="B1937" s="3" t="s">
        <v>34985</v>
      </c>
      <c r="C1937" s="3" t="s">
        <v>2476</v>
      </c>
      <c r="D1937" s="3" t="s">
        <v>34986</v>
      </c>
      <c r="E1937" s="3" t="s">
        <v>2557</v>
      </c>
      <c r="F1937" s="3" t="s">
        <v>34987</v>
      </c>
      <c r="G1937" s="3" t="s">
        <v>34988</v>
      </c>
      <c r="H1937" s="4" t="s">
        <v>34989</v>
      </c>
      <c r="I1937" s="4" t="s">
        <v>34990</v>
      </c>
      <c r="J1937" s="4" t="s">
        <v>34991</v>
      </c>
      <c r="K1937" s="19">
        <v>1.8107802360716923</v>
      </c>
      <c r="L1937" s="20">
        <v>3.8883743429602803E-2</v>
      </c>
      <c r="M1937" s="19">
        <v>1.5473576333249999</v>
      </c>
      <c r="N1937" s="21" t="s">
        <v>33</v>
      </c>
      <c r="O1937" s="3">
        <v>3</v>
      </c>
      <c r="P1937" s="3">
        <v>3</v>
      </c>
    </row>
    <row r="1938" spans="1:16" x14ac:dyDescent="0.25">
      <c r="A1938" s="3" t="s">
        <v>34992</v>
      </c>
      <c r="B1938" s="3" t="s">
        <v>6429</v>
      </c>
      <c r="C1938" s="3" t="s">
        <v>2538</v>
      </c>
      <c r="D1938" s="3" t="s">
        <v>34993</v>
      </c>
      <c r="E1938" s="3" t="s">
        <v>2466</v>
      </c>
      <c r="F1938" s="3" t="s">
        <v>32009</v>
      </c>
      <c r="G1938" s="3" t="s">
        <v>6431</v>
      </c>
      <c r="H1938" s="4" t="s">
        <v>34994</v>
      </c>
      <c r="I1938" s="4" t="s">
        <v>34995</v>
      </c>
      <c r="J1938" s="4" t="s">
        <v>34996</v>
      </c>
      <c r="K1938" s="19">
        <v>3.2134282140298449E-4</v>
      </c>
      <c r="L1938" s="21" t="s">
        <v>33</v>
      </c>
      <c r="M1938" s="19">
        <v>-0.37848650313395193</v>
      </c>
      <c r="N1938" s="21" t="s">
        <v>33</v>
      </c>
      <c r="O1938" s="3">
        <v>24</v>
      </c>
      <c r="P1938" s="3">
        <v>24</v>
      </c>
    </row>
    <row r="1939" spans="1:16" x14ac:dyDescent="0.25">
      <c r="A1939" s="3" t="s">
        <v>34997</v>
      </c>
      <c r="B1939" s="3" t="s">
        <v>19464</v>
      </c>
      <c r="C1939" s="3" t="s">
        <v>3522</v>
      </c>
      <c r="D1939" s="3" t="s">
        <v>19463</v>
      </c>
      <c r="E1939" s="3" t="s">
        <v>2678</v>
      </c>
      <c r="F1939" s="3" t="s">
        <v>19465</v>
      </c>
      <c r="G1939" s="3" t="s">
        <v>19466</v>
      </c>
      <c r="H1939" s="4" t="s">
        <v>34998</v>
      </c>
      <c r="I1939" s="4" t="s">
        <v>34999</v>
      </c>
      <c r="J1939" s="4" t="s">
        <v>35000</v>
      </c>
      <c r="K1939" s="19">
        <v>0.21226420454896225</v>
      </c>
      <c r="L1939" s="21" t="s">
        <v>33</v>
      </c>
      <c r="M1939" s="19">
        <v>0.40617817685594026</v>
      </c>
      <c r="N1939" s="21" t="s">
        <v>33</v>
      </c>
      <c r="O1939" s="3">
        <v>21</v>
      </c>
      <c r="P1939" s="3">
        <v>18</v>
      </c>
    </row>
    <row r="1940" spans="1:16" x14ac:dyDescent="0.25">
      <c r="A1940" s="3" t="s">
        <v>35001</v>
      </c>
      <c r="B1940" s="3" t="s">
        <v>8770</v>
      </c>
      <c r="C1940" s="3" t="s">
        <v>2538</v>
      </c>
      <c r="D1940" s="3" t="s">
        <v>8769</v>
      </c>
      <c r="E1940" s="3" t="s">
        <v>2595</v>
      </c>
      <c r="F1940" s="3" t="s">
        <v>8771</v>
      </c>
      <c r="G1940" s="3" t="s">
        <v>8772</v>
      </c>
      <c r="H1940" s="4" t="s">
        <v>35002</v>
      </c>
      <c r="I1940" s="4" t="s">
        <v>35003</v>
      </c>
      <c r="J1940" s="4" t="s">
        <v>35004</v>
      </c>
      <c r="K1940" s="19">
        <v>0.29403466429307362</v>
      </c>
      <c r="L1940" s="21" t="s">
        <v>33</v>
      </c>
      <c r="M1940" s="19">
        <v>0.56428085864917432</v>
      </c>
      <c r="N1940" s="21" t="s">
        <v>33</v>
      </c>
      <c r="O1940" s="3">
        <v>20</v>
      </c>
      <c r="P1940" s="3">
        <v>20</v>
      </c>
    </row>
    <row r="1941" spans="1:16" x14ac:dyDescent="0.25">
      <c r="A1941" s="3" t="s">
        <v>35005</v>
      </c>
      <c r="B1941" s="3" t="s">
        <v>8928</v>
      </c>
      <c r="C1941" s="3" t="s">
        <v>26118</v>
      </c>
      <c r="D1941" s="3" t="s">
        <v>8927</v>
      </c>
      <c r="E1941" s="3" t="s">
        <v>2538</v>
      </c>
      <c r="F1941" s="3" t="s">
        <v>8929</v>
      </c>
      <c r="G1941" s="3" t="s">
        <v>8930</v>
      </c>
      <c r="H1941" s="4" t="s">
        <v>35006</v>
      </c>
      <c r="I1941" s="4" t="s">
        <v>35007</v>
      </c>
      <c r="J1941" s="4" t="s">
        <v>35008</v>
      </c>
      <c r="K1941" s="19">
        <v>-0.55067569591398424</v>
      </c>
      <c r="L1941" s="21" t="s">
        <v>33</v>
      </c>
      <c r="M1941" s="19">
        <v>-0.77357129601063623</v>
      </c>
      <c r="N1941" s="21" t="s">
        <v>33</v>
      </c>
      <c r="O1941" s="3">
        <v>26</v>
      </c>
      <c r="P1941" s="3">
        <v>11</v>
      </c>
    </row>
    <row r="1942" spans="1:16" x14ac:dyDescent="0.25">
      <c r="A1942" s="3" t="s">
        <v>35009</v>
      </c>
      <c r="B1942" s="3" t="s">
        <v>19088</v>
      </c>
      <c r="C1942" s="3" t="s">
        <v>2476</v>
      </c>
      <c r="D1942" s="3" t="s">
        <v>19087</v>
      </c>
      <c r="E1942" s="3" t="s">
        <v>2476</v>
      </c>
      <c r="F1942" s="3" t="s">
        <v>19089</v>
      </c>
      <c r="G1942" s="3" t="s">
        <v>19090</v>
      </c>
      <c r="H1942" s="4" t="s">
        <v>35010</v>
      </c>
      <c r="I1942" s="4" t="s">
        <v>35011</v>
      </c>
      <c r="J1942" s="4" t="s">
        <v>35012</v>
      </c>
      <c r="K1942" s="19">
        <v>-1.3846457580906217</v>
      </c>
      <c r="L1942" s="21" t="s">
        <v>33</v>
      </c>
      <c r="M1942" s="19">
        <v>-1.3378538154191197</v>
      </c>
      <c r="N1942" s="21" t="s">
        <v>33</v>
      </c>
      <c r="O1942" s="3">
        <v>4</v>
      </c>
      <c r="P1942" s="3">
        <v>4</v>
      </c>
    </row>
    <row r="1943" spans="1:16" x14ac:dyDescent="0.25">
      <c r="A1943" s="3" t="s">
        <v>35013</v>
      </c>
      <c r="B1943" s="3" t="s">
        <v>3223</v>
      </c>
      <c r="C1943" s="3" t="s">
        <v>2476</v>
      </c>
      <c r="D1943" s="3" t="s">
        <v>3222</v>
      </c>
      <c r="E1943" s="3" t="s">
        <v>2476</v>
      </c>
      <c r="F1943" s="3" t="s">
        <v>3224</v>
      </c>
      <c r="G1943" s="3" t="s">
        <v>3225</v>
      </c>
      <c r="H1943" s="4" t="s">
        <v>35014</v>
      </c>
      <c r="I1943" s="4" t="s">
        <v>35015</v>
      </c>
      <c r="J1943" s="4" t="s">
        <v>35016</v>
      </c>
      <c r="K1943" s="19">
        <v>0.64387723559550403</v>
      </c>
      <c r="L1943" s="21" t="s">
        <v>33</v>
      </c>
      <c r="M1943" s="19">
        <v>0.61482187158299617</v>
      </c>
      <c r="N1943" s="21" t="s">
        <v>33</v>
      </c>
      <c r="O1943" s="3">
        <v>15</v>
      </c>
      <c r="P1943" s="3">
        <v>8</v>
      </c>
    </row>
    <row r="1944" spans="1:16" x14ac:dyDescent="0.25">
      <c r="A1944" s="3" t="s">
        <v>35017</v>
      </c>
      <c r="B1944" s="3" t="s">
        <v>35018</v>
      </c>
      <c r="C1944" s="3" t="s">
        <v>2576</v>
      </c>
      <c r="D1944" s="3" t="s">
        <v>35019</v>
      </c>
      <c r="E1944" s="3" t="s">
        <v>2576</v>
      </c>
      <c r="F1944" s="3" t="s">
        <v>35020</v>
      </c>
      <c r="G1944" s="3" t="s">
        <v>35021</v>
      </c>
      <c r="H1944" s="4" t="s">
        <v>35022</v>
      </c>
      <c r="I1944" s="4" t="s">
        <v>35023</v>
      </c>
      <c r="J1944" s="4" t="s">
        <v>35024</v>
      </c>
      <c r="K1944" s="19">
        <v>1.5248643542769853</v>
      </c>
      <c r="L1944" s="20">
        <v>4.1918395568535799E-2</v>
      </c>
      <c r="M1944" s="19">
        <v>2.0261853200290028</v>
      </c>
      <c r="N1944" s="21" t="s">
        <v>33</v>
      </c>
      <c r="O1944" s="3">
        <v>11</v>
      </c>
      <c r="P1944" s="3">
        <v>11</v>
      </c>
    </row>
    <row r="1945" spans="1:16" x14ac:dyDescent="0.25">
      <c r="A1945" s="3" t="s">
        <v>35025</v>
      </c>
      <c r="B1945" s="3" t="s">
        <v>11832</v>
      </c>
      <c r="C1945" s="3" t="s">
        <v>2538</v>
      </c>
      <c r="D1945" s="3" t="s">
        <v>11831</v>
      </c>
      <c r="E1945" s="3" t="s">
        <v>2538</v>
      </c>
      <c r="F1945" s="3" t="s">
        <v>11833</v>
      </c>
      <c r="G1945" s="3" t="s">
        <v>11834</v>
      </c>
      <c r="H1945" s="4" t="s">
        <v>35026</v>
      </c>
      <c r="I1945" s="4" t="s">
        <v>35027</v>
      </c>
      <c r="J1945" s="4" t="s">
        <v>35028</v>
      </c>
      <c r="K1945" s="19">
        <v>0.22367004370186788</v>
      </c>
      <c r="L1945" s="21" t="s">
        <v>33</v>
      </c>
      <c r="M1945" s="19">
        <v>0.79009390668074131</v>
      </c>
      <c r="N1945" s="21" t="s">
        <v>33</v>
      </c>
      <c r="O1945" s="3">
        <v>5</v>
      </c>
      <c r="P1945" s="3">
        <v>5</v>
      </c>
    </row>
    <row r="1946" spans="1:16" x14ac:dyDescent="0.25">
      <c r="A1946" s="3" t="s">
        <v>35029</v>
      </c>
      <c r="B1946" s="3" t="s">
        <v>3947</v>
      </c>
      <c r="C1946" s="3" t="s">
        <v>2466</v>
      </c>
      <c r="D1946" s="3" t="s">
        <v>35030</v>
      </c>
      <c r="E1946" s="3" t="s">
        <v>2576</v>
      </c>
      <c r="F1946" s="3" t="s">
        <v>35031</v>
      </c>
      <c r="G1946" s="3" t="s">
        <v>3949</v>
      </c>
      <c r="H1946" s="4" t="s">
        <v>35032</v>
      </c>
      <c r="I1946" s="4" t="s">
        <v>35033</v>
      </c>
      <c r="J1946" s="4" t="s">
        <v>35034</v>
      </c>
      <c r="K1946" s="19">
        <v>1.9048974723345224</v>
      </c>
      <c r="L1946" s="20">
        <v>4.8344323335427097E-2</v>
      </c>
      <c r="M1946" s="19">
        <v>2.546982011696135</v>
      </c>
      <c r="N1946" s="21" t="s">
        <v>33</v>
      </c>
      <c r="O1946" s="3">
        <v>8</v>
      </c>
      <c r="P1946" s="3">
        <v>8</v>
      </c>
    </row>
    <row r="1947" spans="1:16" x14ac:dyDescent="0.25">
      <c r="A1947" s="3" t="s">
        <v>35035</v>
      </c>
      <c r="B1947" s="3" t="s">
        <v>29149</v>
      </c>
      <c r="C1947" s="3" t="s">
        <v>2476</v>
      </c>
      <c r="D1947" s="3" t="s">
        <v>29150</v>
      </c>
      <c r="E1947" s="3" t="s">
        <v>2476</v>
      </c>
      <c r="F1947" s="3" t="s">
        <v>35036</v>
      </c>
      <c r="G1947" s="3" t="s">
        <v>35037</v>
      </c>
      <c r="H1947" s="4" t="s">
        <v>177</v>
      </c>
      <c r="I1947" s="4" t="s">
        <v>35038</v>
      </c>
      <c r="J1947" s="4" t="s">
        <v>35039</v>
      </c>
      <c r="K1947" s="19">
        <v>22.526653795008546</v>
      </c>
      <c r="L1947" s="20">
        <v>2.0708605604395601E-2</v>
      </c>
      <c r="M1947" s="19">
        <v>22.463049959680113</v>
      </c>
      <c r="N1947" s="21" t="s">
        <v>33</v>
      </c>
      <c r="O1947" s="3">
        <v>4</v>
      </c>
      <c r="P1947" s="3">
        <v>2</v>
      </c>
    </row>
    <row r="1948" spans="1:16" x14ac:dyDescent="0.25">
      <c r="A1948" s="3" t="s">
        <v>35040</v>
      </c>
      <c r="B1948" s="3" t="s">
        <v>13754</v>
      </c>
      <c r="C1948" s="3" t="s">
        <v>2476</v>
      </c>
      <c r="D1948" s="3" t="s">
        <v>35041</v>
      </c>
      <c r="E1948" s="3" t="s">
        <v>2557</v>
      </c>
      <c r="F1948" s="3" t="s">
        <v>35042</v>
      </c>
      <c r="G1948" s="3" t="s">
        <v>35043</v>
      </c>
      <c r="H1948" s="4" t="s">
        <v>35044</v>
      </c>
      <c r="I1948" s="4" t="s">
        <v>35045</v>
      </c>
      <c r="J1948" s="4" t="s">
        <v>35046</v>
      </c>
      <c r="K1948" s="19">
        <v>-2.0562342881962623</v>
      </c>
      <c r="L1948" s="21" t="s">
        <v>33</v>
      </c>
      <c r="M1948" s="19">
        <v>-1.9271995459142557</v>
      </c>
      <c r="N1948" s="21" t="s">
        <v>33</v>
      </c>
      <c r="O1948" s="3">
        <v>3</v>
      </c>
      <c r="P1948" s="3">
        <v>3</v>
      </c>
    </row>
    <row r="1949" spans="1:16" x14ac:dyDescent="0.25">
      <c r="A1949" s="3" t="s">
        <v>35047</v>
      </c>
      <c r="B1949" s="3" t="s">
        <v>35048</v>
      </c>
      <c r="C1949" s="3" t="s">
        <v>28227</v>
      </c>
      <c r="D1949" s="3" t="s">
        <v>35049</v>
      </c>
      <c r="E1949" s="3" t="s">
        <v>2466</v>
      </c>
      <c r="F1949" s="3" t="s">
        <v>35050</v>
      </c>
      <c r="G1949" s="3" t="s">
        <v>35051</v>
      </c>
      <c r="H1949" s="4" t="s">
        <v>35052</v>
      </c>
      <c r="I1949" s="4" t="s">
        <v>35053</v>
      </c>
      <c r="J1949" s="4" t="s">
        <v>35054</v>
      </c>
      <c r="K1949" s="19">
        <v>1.0117429167287824</v>
      </c>
      <c r="L1949" s="20">
        <v>4.0929680985804399E-2</v>
      </c>
      <c r="M1949" s="19">
        <v>0.70033131728739473</v>
      </c>
      <c r="N1949" s="21" t="s">
        <v>33</v>
      </c>
      <c r="O1949" s="3">
        <v>24</v>
      </c>
      <c r="P1949" s="3">
        <v>24</v>
      </c>
    </row>
    <row r="1950" spans="1:16" x14ac:dyDescent="0.25">
      <c r="A1950" s="3" t="s">
        <v>35055</v>
      </c>
      <c r="B1950" s="3" t="s">
        <v>35056</v>
      </c>
      <c r="C1950" s="3" t="s">
        <v>26118</v>
      </c>
      <c r="D1950" s="3" t="s">
        <v>21471</v>
      </c>
      <c r="E1950" s="3" t="s">
        <v>2476</v>
      </c>
      <c r="F1950" s="3" t="s">
        <v>21472</v>
      </c>
      <c r="G1950" s="3" t="s">
        <v>21473</v>
      </c>
      <c r="H1950" s="4" t="s">
        <v>35057</v>
      </c>
      <c r="I1950" s="4" t="s">
        <v>35058</v>
      </c>
      <c r="J1950" s="4" t="s">
        <v>35059</v>
      </c>
      <c r="K1950" s="19">
        <v>0.14401201781681333</v>
      </c>
      <c r="L1950" s="21" t="s">
        <v>33</v>
      </c>
      <c r="M1950" s="19">
        <v>2.024024906354164</v>
      </c>
      <c r="N1950" s="21" t="s">
        <v>33</v>
      </c>
      <c r="O1950" s="3">
        <v>5</v>
      </c>
      <c r="P1950" s="3">
        <v>4</v>
      </c>
    </row>
    <row r="1951" spans="1:16" x14ac:dyDescent="0.25">
      <c r="A1951" s="3" t="s">
        <v>35060</v>
      </c>
      <c r="B1951" s="3" t="s">
        <v>35061</v>
      </c>
      <c r="C1951" s="3" t="s">
        <v>2476</v>
      </c>
      <c r="D1951" s="3" t="s">
        <v>35062</v>
      </c>
      <c r="E1951" s="3" t="s">
        <v>2678</v>
      </c>
      <c r="F1951" s="3" t="s">
        <v>35063</v>
      </c>
      <c r="G1951" s="3" t="s">
        <v>35064</v>
      </c>
      <c r="H1951" s="4" t="s">
        <v>35065</v>
      </c>
      <c r="I1951" s="4" t="s">
        <v>35066</v>
      </c>
      <c r="J1951" s="4" t="s">
        <v>35067</v>
      </c>
      <c r="K1951" s="19">
        <v>-0.45640088293947412</v>
      </c>
      <c r="L1951" s="21" t="s">
        <v>33</v>
      </c>
      <c r="M1951" s="19">
        <v>-0.79456945218726716</v>
      </c>
      <c r="N1951" s="21" t="s">
        <v>33</v>
      </c>
      <c r="O1951" s="3">
        <v>2</v>
      </c>
      <c r="P1951" s="3">
        <v>2</v>
      </c>
    </row>
    <row r="1952" spans="1:16" x14ac:dyDescent="0.25">
      <c r="A1952" s="3" t="s">
        <v>35068</v>
      </c>
      <c r="B1952" s="3" t="s">
        <v>6877</v>
      </c>
      <c r="C1952" s="3" t="s">
        <v>2476</v>
      </c>
      <c r="D1952" s="3" t="s">
        <v>15273</v>
      </c>
      <c r="E1952" s="3" t="s">
        <v>2476</v>
      </c>
      <c r="F1952" s="3" t="s">
        <v>15274</v>
      </c>
      <c r="G1952" s="3" t="s">
        <v>15275</v>
      </c>
      <c r="H1952" s="4" t="s">
        <v>35069</v>
      </c>
      <c r="I1952" s="4" t="s">
        <v>35070</v>
      </c>
      <c r="J1952" s="4" t="s">
        <v>35071</v>
      </c>
      <c r="K1952" s="19">
        <v>-0.28886717554291907</v>
      </c>
      <c r="L1952" s="21" t="s">
        <v>33</v>
      </c>
      <c r="M1952" s="19">
        <v>-0.57667451549832438</v>
      </c>
      <c r="N1952" s="21" t="s">
        <v>33</v>
      </c>
      <c r="O1952" s="3">
        <v>2</v>
      </c>
      <c r="P1952" s="3">
        <v>2</v>
      </c>
    </row>
    <row r="1953" spans="1:16" x14ac:dyDescent="0.25">
      <c r="A1953" s="3" t="s">
        <v>35072</v>
      </c>
      <c r="B1953" s="3" t="s">
        <v>12790</v>
      </c>
      <c r="C1953" s="3" t="s">
        <v>2538</v>
      </c>
      <c r="D1953" s="3" t="s">
        <v>12789</v>
      </c>
      <c r="E1953" s="3" t="s">
        <v>2595</v>
      </c>
      <c r="F1953" s="3" t="s">
        <v>35073</v>
      </c>
      <c r="G1953" s="3" t="s">
        <v>35074</v>
      </c>
      <c r="H1953" s="4" t="s">
        <v>35075</v>
      </c>
      <c r="I1953" s="4" t="s">
        <v>35076</v>
      </c>
      <c r="J1953" s="4" t="s">
        <v>35077</v>
      </c>
      <c r="K1953" s="19">
        <v>1.0346037408175628</v>
      </c>
      <c r="L1953" s="20">
        <v>4.6035777032894701E-2</v>
      </c>
      <c r="M1953" s="19">
        <v>0.79956107604085103</v>
      </c>
      <c r="N1953" s="21" t="s">
        <v>33</v>
      </c>
      <c r="O1953" s="3">
        <v>5</v>
      </c>
      <c r="P1953" s="3">
        <v>4</v>
      </c>
    </row>
    <row r="1954" spans="1:16" x14ac:dyDescent="0.25">
      <c r="A1954" s="3" t="s">
        <v>35078</v>
      </c>
      <c r="B1954" s="3" t="s">
        <v>6490</v>
      </c>
      <c r="C1954" s="3" t="s">
        <v>3522</v>
      </c>
      <c r="D1954" s="3" t="s">
        <v>6489</v>
      </c>
      <c r="E1954" s="3" t="s">
        <v>2504</v>
      </c>
      <c r="F1954" s="3" t="s">
        <v>6491</v>
      </c>
      <c r="G1954" s="3" t="s">
        <v>6492</v>
      </c>
      <c r="H1954" s="4" t="s">
        <v>35079</v>
      </c>
      <c r="I1954" s="4" t="s">
        <v>35080</v>
      </c>
      <c r="J1954" s="4" t="s">
        <v>35081</v>
      </c>
      <c r="K1954" s="19">
        <v>0.60115147548395864</v>
      </c>
      <c r="L1954" s="21" t="s">
        <v>33</v>
      </c>
      <c r="M1954" s="19">
        <v>0.90346605417898507</v>
      </c>
      <c r="N1954" s="21" t="s">
        <v>33</v>
      </c>
      <c r="O1954" s="3">
        <v>6</v>
      </c>
      <c r="P1954" s="3">
        <v>5</v>
      </c>
    </row>
    <row r="1955" spans="1:16" x14ac:dyDescent="0.25">
      <c r="A1955" s="3" t="s">
        <v>35082</v>
      </c>
      <c r="B1955" s="3" t="s">
        <v>11531</v>
      </c>
      <c r="C1955" s="3" t="s">
        <v>2466</v>
      </c>
      <c r="D1955" s="3" t="s">
        <v>11530</v>
      </c>
      <c r="E1955" s="3" t="s">
        <v>2576</v>
      </c>
      <c r="F1955" s="3" t="s">
        <v>11532</v>
      </c>
      <c r="G1955" s="3" t="s">
        <v>11533</v>
      </c>
      <c r="H1955" s="4" t="s">
        <v>35083</v>
      </c>
      <c r="I1955" s="4" t="s">
        <v>35084</v>
      </c>
      <c r="J1955" s="4" t="s">
        <v>35085</v>
      </c>
      <c r="K1955" s="19">
        <v>1.5700232782363346</v>
      </c>
      <c r="L1955" s="20">
        <v>2.4418390818181802E-2</v>
      </c>
      <c r="M1955" s="19">
        <v>2.9823164918609089</v>
      </c>
      <c r="N1955" s="21" t="s">
        <v>33</v>
      </c>
      <c r="O1955" s="3">
        <v>3</v>
      </c>
      <c r="P1955" s="3">
        <v>3</v>
      </c>
    </row>
    <row r="1956" spans="1:16" x14ac:dyDescent="0.25">
      <c r="A1956" s="3" t="s">
        <v>35086</v>
      </c>
      <c r="B1956" s="3" t="s">
        <v>35087</v>
      </c>
      <c r="C1956" s="3" t="s">
        <v>2476</v>
      </c>
      <c r="D1956" s="3" t="s">
        <v>35088</v>
      </c>
      <c r="E1956" s="3" t="s">
        <v>2476</v>
      </c>
      <c r="F1956" s="3" t="s">
        <v>35089</v>
      </c>
      <c r="G1956" s="3" t="s">
        <v>35090</v>
      </c>
      <c r="H1956" s="4" t="s">
        <v>35091</v>
      </c>
      <c r="I1956" s="4" t="s">
        <v>35092</v>
      </c>
      <c r="J1956" s="4" t="s">
        <v>35093</v>
      </c>
      <c r="K1956" s="19">
        <v>2.2612491274359852</v>
      </c>
      <c r="L1956" s="20">
        <v>3.3525132807017501E-2</v>
      </c>
      <c r="M1956" s="19">
        <v>1.6780856500632859</v>
      </c>
      <c r="N1956" s="21" t="s">
        <v>33</v>
      </c>
      <c r="O1956" s="3">
        <v>2</v>
      </c>
      <c r="P1956" s="3">
        <v>2</v>
      </c>
    </row>
    <row r="1957" spans="1:16" x14ac:dyDescent="0.25">
      <c r="A1957" s="3" t="s">
        <v>35094</v>
      </c>
      <c r="B1957" s="3" t="s">
        <v>24428</v>
      </c>
      <c r="C1957" s="3" t="s">
        <v>2538</v>
      </c>
      <c r="D1957" s="3" t="s">
        <v>35095</v>
      </c>
      <c r="E1957" s="3" t="s">
        <v>2576</v>
      </c>
      <c r="F1957" s="3"/>
      <c r="G1957" s="3"/>
      <c r="H1957" s="4" t="s">
        <v>35096</v>
      </c>
      <c r="I1957" s="4" t="s">
        <v>35097</v>
      </c>
      <c r="J1957" s="4" t="s">
        <v>35098</v>
      </c>
      <c r="K1957" s="19">
        <v>0.5339512790531783</v>
      </c>
      <c r="L1957" s="21" t="s">
        <v>33</v>
      </c>
      <c r="M1957" s="19">
        <v>0.87219729530272405</v>
      </c>
      <c r="N1957" s="21" t="s">
        <v>33</v>
      </c>
      <c r="O1957" s="3">
        <v>2</v>
      </c>
      <c r="P1957" s="3">
        <v>2</v>
      </c>
    </row>
    <row r="1958" spans="1:16" x14ac:dyDescent="0.25">
      <c r="A1958" s="3" t="s">
        <v>35099</v>
      </c>
      <c r="B1958" s="3" t="s">
        <v>22944</v>
      </c>
      <c r="C1958" s="3" t="s">
        <v>2538</v>
      </c>
      <c r="D1958" s="3" t="s">
        <v>22943</v>
      </c>
      <c r="E1958" s="3" t="s">
        <v>2557</v>
      </c>
      <c r="F1958" s="3" t="s">
        <v>22945</v>
      </c>
      <c r="G1958" s="3" t="s">
        <v>22946</v>
      </c>
      <c r="H1958" s="4" t="s">
        <v>35100</v>
      </c>
      <c r="I1958" s="4" t="s">
        <v>35101</v>
      </c>
      <c r="J1958" s="4" t="s">
        <v>35102</v>
      </c>
      <c r="K1958" s="19">
        <v>1.1060388495147011</v>
      </c>
      <c r="L1958" s="20">
        <v>2.86222869326241E-2</v>
      </c>
      <c r="M1958" s="19">
        <v>0.5443935981412561</v>
      </c>
      <c r="N1958" s="21" t="s">
        <v>33</v>
      </c>
      <c r="O1958" s="3">
        <v>5</v>
      </c>
      <c r="P1958" s="3">
        <v>4</v>
      </c>
    </row>
    <row r="1959" spans="1:16" x14ac:dyDescent="0.25">
      <c r="A1959" s="3" t="s">
        <v>35103</v>
      </c>
      <c r="B1959" s="3" t="s">
        <v>35104</v>
      </c>
      <c r="C1959" s="3" t="s">
        <v>2476</v>
      </c>
      <c r="D1959" s="3" t="s">
        <v>35105</v>
      </c>
      <c r="E1959" s="3" t="s">
        <v>2576</v>
      </c>
      <c r="F1959" s="3" t="s">
        <v>35106</v>
      </c>
      <c r="G1959" s="3" t="s">
        <v>35107</v>
      </c>
      <c r="H1959" s="4" t="s">
        <v>35108</v>
      </c>
      <c r="I1959" s="4" t="s">
        <v>35109</v>
      </c>
      <c r="J1959" s="4" t="s">
        <v>35110</v>
      </c>
      <c r="K1959" s="19">
        <v>-1.2572013630243228</v>
      </c>
      <c r="L1959" s="21" t="s">
        <v>33</v>
      </c>
      <c r="M1959" s="19">
        <v>-1.3581403429376575</v>
      </c>
      <c r="N1959" s="21" t="s">
        <v>33</v>
      </c>
      <c r="O1959" s="3">
        <v>3</v>
      </c>
      <c r="P1959" s="3">
        <v>3</v>
      </c>
    </row>
    <row r="1960" spans="1:16" x14ac:dyDescent="0.25">
      <c r="A1960" s="3" t="s">
        <v>35111</v>
      </c>
      <c r="B1960" s="3" t="s">
        <v>35112</v>
      </c>
      <c r="C1960" s="3" t="s">
        <v>2476</v>
      </c>
      <c r="D1960" s="3" t="s">
        <v>35113</v>
      </c>
      <c r="E1960" s="3" t="s">
        <v>2576</v>
      </c>
      <c r="F1960" s="3" t="s">
        <v>35114</v>
      </c>
      <c r="G1960" s="3" t="s">
        <v>35115</v>
      </c>
      <c r="H1960" s="4" t="s">
        <v>35116</v>
      </c>
      <c r="I1960" s="4" t="s">
        <v>35117</v>
      </c>
      <c r="J1960" s="4" t="s">
        <v>35118</v>
      </c>
      <c r="K1960" s="19">
        <v>0.15743938587411374</v>
      </c>
      <c r="L1960" s="21" t="s">
        <v>33</v>
      </c>
      <c r="M1960" s="19">
        <v>0.48371216538229872</v>
      </c>
      <c r="N1960" s="21" t="s">
        <v>33</v>
      </c>
      <c r="O1960" s="3">
        <v>18</v>
      </c>
      <c r="P1960" s="3">
        <v>18</v>
      </c>
    </row>
    <row r="1961" spans="1:16" x14ac:dyDescent="0.25">
      <c r="A1961" s="3" t="s">
        <v>35119</v>
      </c>
      <c r="B1961" s="3" t="s">
        <v>35120</v>
      </c>
      <c r="C1961" s="3" t="s">
        <v>2538</v>
      </c>
      <c r="D1961" s="3" t="s">
        <v>35121</v>
      </c>
      <c r="E1961" s="3" t="s">
        <v>2538</v>
      </c>
      <c r="F1961" s="3" t="s">
        <v>35122</v>
      </c>
      <c r="G1961" s="3" t="s">
        <v>35123</v>
      </c>
      <c r="H1961" s="4" t="s">
        <v>35124</v>
      </c>
      <c r="I1961" s="4" t="s">
        <v>35125</v>
      </c>
      <c r="J1961" s="4" t="s">
        <v>35126</v>
      </c>
      <c r="K1961" s="19">
        <v>-0.2895913704161443</v>
      </c>
      <c r="L1961" s="21" t="s">
        <v>33</v>
      </c>
      <c r="M1961" s="19">
        <v>-0.35083465729189001</v>
      </c>
      <c r="N1961" s="21" t="s">
        <v>33</v>
      </c>
      <c r="O1961" s="3">
        <v>3</v>
      </c>
      <c r="P1961" s="3">
        <v>3</v>
      </c>
    </row>
    <row r="1962" spans="1:16" x14ac:dyDescent="0.25">
      <c r="A1962" s="3" t="s">
        <v>35127</v>
      </c>
      <c r="B1962" s="3" t="s">
        <v>35128</v>
      </c>
      <c r="C1962" s="3" t="s">
        <v>2466</v>
      </c>
      <c r="D1962" s="3" t="s">
        <v>35129</v>
      </c>
      <c r="E1962" s="3" t="s">
        <v>2576</v>
      </c>
      <c r="F1962" s="3" t="s">
        <v>35130</v>
      </c>
      <c r="G1962" s="3" t="s">
        <v>35131</v>
      </c>
      <c r="H1962" s="4" t="s">
        <v>177</v>
      </c>
      <c r="I1962" s="4" t="s">
        <v>35132</v>
      </c>
      <c r="J1962" s="4" t="s">
        <v>35133</v>
      </c>
      <c r="K1962" s="19">
        <v>18.137422307980888</v>
      </c>
      <c r="L1962" s="21" t="s">
        <v>33</v>
      </c>
      <c r="M1962" s="19">
        <v>20.661790033678692</v>
      </c>
      <c r="N1962" s="21" t="s">
        <v>33</v>
      </c>
      <c r="O1962" s="3">
        <v>2</v>
      </c>
      <c r="P1962" s="3">
        <v>2</v>
      </c>
    </row>
    <row r="1963" spans="1:16" x14ac:dyDescent="0.25">
      <c r="A1963" s="3" t="s">
        <v>35134</v>
      </c>
      <c r="B1963" s="3" t="s">
        <v>6877</v>
      </c>
      <c r="C1963" s="3" t="s">
        <v>2538</v>
      </c>
      <c r="D1963" s="3" t="s">
        <v>35135</v>
      </c>
      <c r="E1963" s="3" t="s">
        <v>2595</v>
      </c>
      <c r="F1963" s="3" t="s">
        <v>11402</v>
      </c>
      <c r="G1963" s="3" t="s">
        <v>11403</v>
      </c>
      <c r="H1963" s="4" t="s">
        <v>35136</v>
      </c>
      <c r="I1963" s="4" t="s">
        <v>35137</v>
      </c>
      <c r="J1963" s="4" t="s">
        <v>35138</v>
      </c>
      <c r="K1963" s="19">
        <v>-0.1185830277617009</v>
      </c>
      <c r="L1963" s="21" t="s">
        <v>33</v>
      </c>
      <c r="M1963" s="19">
        <v>0.29367738561482398</v>
      </c>
      <c r="N1963" s="21" t="s">
        <v>33</v>
      </c>
      <c r="O1963" s="3">
        <v>12</v>
      </c>
      <c r="P1963" s="3">
        <v>8</v>
      </c>
    </row>
    <row r="1964" spans="1:16" x14ac:dyDescent="0.25">
      <c r="A1964" s="3" t="s">
        <v>35139</v>
      </c>
      <c r="B1964" s="3" t="s">
        <v>9479</v>
      </c>
      <c r="C1964" s="3" t="s">
        <v>2538</v>
      </c>
      <c r="D1964" s="3" t="s">
        <v>9478</v>
      </c>
      <c r="E1964" s="3" t="s">
        <v>2538</v>
      </c>
      <c r="F1964" s="3" t="s">
        <v>35140</v>
      </c>
      <c r="G1964" s="3" t="s">
        <v>35141</v>
      </c>
      <c r="H1964" s="4" t="s">
        <v>35142</v>
      </c>
      <c r="I1964" s="4" t="s">
        <v>35143</v>
      </c>
      <c r="J1964" s="4" t="s">
        <v>35144</v>
      </c>
      <c r="K1964" s="19">
        <v>0.96611538394776741</v>
      </c>
      <c r="L1964" s="20">
        <v>3.6925858526970903E-2</v>
      </c>
      <c r="M1964" s="19">
        <v>0.80191276592537963</v>
      </c>
      <c r="N1964" s="21" t="s">
        <v>33</v>
      </c>
      <c r="O1964" s="3">
        <v>23</v>
      </c>
      <c r="P1964" s="3">
        <v>19</v>
      </c>
    </row>
    <row r="1965" spans="1:16" x14ac:dyDescent="0.25">
      <c r="A1965" s="3" t="s">
        <v>35145</v>
      </c>
      <c r="B1965" s="3" t="s">
        <v>10859</v>
      </c>
      <c r="C1965" s="3" t="s">
        <v>26868</v>
      </c>
      <c r="D1965" s="3" t="s">
        <v>10858</v>
      </c>
      <c r="E1965" s="3" t="s">
        <v>2678</v>
      </c>
      <c r="F1965" s="3" t="s">
        <v>10860</v>
      </c>
      <c r="G1965" s="3" t="s">
        <v>10861</v>
      </c>
      <c r="H1965" s="4" t="s">
        <v>35146</v>
      </c>
      <c r="I1965" s="4" t="s">
        <v>35147</v>
      </c>
      <c r="J1965" s="4" t="s">
        <v>35148</v>
      </c>
      <c r="K1965" s="19">
        <v>0.55568372518646436</v>
      </c>
      <c r="L1965" s="21" t="s">
        <v>33</v>
      </c>
      <c r="M1965" s="19">
        <v>0.52161041329692748</v>
      </c>
      <c r="N1965" s="21" t="s">
        <v>33</v>
      </c>
      <c r="O1965" s="3">
        <v>9</v>
      </c>
      <c r="P1965" s="3">
        <v>3</v>
      </c>
    </row>
    <row r="1966" spans="1:16" x14ac:dyDescent="0.25">
      <c r="A1966" s="3" t="s">
        <v>35149</v>
      </c>
      <c r="B1966" s="3" t="s">
        <v>14133</v>
      </c>
      <c r="C1966" s="3" t="s">
        <v>2538</v>
      </c>
      <c r="D1966" s="3" t="s">
        <v>14132</v>
      </c>
      <c r="E1966" s="3" t="s">
        <v>2538</v>
      </c>
      <c r="F1966" s="3" t="s">
        <v>35150</v>
      </c>
      <c r="G1966" s="3" t="s">
        <v>35151</v>
      </c>
      <c r="H1966" s="4" t="s">
        <v>35152</v>
      </c>
      <c r="I1966" s="4" t="s">
        <v>35153</v>
      </c>
      <c r="J1966" s="4" t="s">
        <v>35154</v>
      </c>
      <c r="K1966" s="19">
        <v>0.83299493670769742</v>
      </c>
      <c r="L1966" s="21" t="s">
        <v>33</v>
      </c>
      <c r="M1966" s="19">
        <v>0.93959326719443925</v>
      </c>
      <c r="N1966" s="21" t="s">
        <v>33</v>
      </c>
      <c r="O1966" s="3">
        <v>4</v>
      </c>
      <c r="P1966" s="3">
        <v>3</v>
      </c>
    </row>
    <row r="1967" spans="1:16" x14ac:dyDescent="0.25">
      <c r="A1967" s="3" t="s">
        <v>35155</v>
      </c>
      <c r="B1967" s="3" t="s">
        <v>7279</v>
      </c>
      <c r="C1967" s="3" t="s">
        <v>2466</v>
      </c>
      <c r="D1967" s="3" t="s">
        <v>7278</v>
      </c>
      <c r="E1967" s="3" t="s">
        <v>2538</v>
      </c>
      <c r="F1967" s="3" t="s">
        <v>7280</v>
      </c>
      <c r="G1967" s="3" t="s">
        <v>7281</v>
      </c>
      <c r="H1967" s="4" t="s">
        <v>35156</v>
      </c>
      <c r="I1967" s="4" t="s">
        <v>35157</v>
      </c>
      <c r="J1967" s="4" t="s">
        <v>35158</v>
      </c>
      <c r="K1967" s="19">
        <v>0.94849016239410555</v>
      </c>
      <c r="L1967" s="20">
        <v>4.2525076470588202E-2</v>
      </c>
      <c r="M1967" s="19">
        <v>0.75968179941424996</v>
      </c>
      <c r="N1967" s="21" t="s">
        <v>33</v>
      </c>
      <c r="O1967" s="3">
        <v>22</v>
      </c>
      <c r="P1967" s="3">
        <v>22</v>
      </c>
    </row>
    <row r="1968" spans="1:16" x14ac:dyDescent="0.25">
      <c r="A1968" s="3" t="s">
        <v>35159</v>
      </c>
      <c r="B1968" s="3" t="s">
        <v>12303</v>
      </c>
      <c r="C1968" s="3" t="s">
        <v>2538</v>
      </c>
      <c r="D1968" s="3" t="s">
        <v>12302</v>
      </c>
      <c r="E1968" s="3" t="s">
        <v>2538</v>
      </c>
      <c r="F1968" s="3" t="s">
        <v>12304</v>
      </c>
      <c r="G1968" s="3" t="s">
        <v>12305</v>
      </c>
      <c r="H1968" s="4" t="s">
        <v>35160</v>
      </c>
      <c r="I1968" s="4" t="s">
        <v>35161</v>
      </c>
      <c r="J1968" s="4" t="s">
        <v>35162</v>
      </c>
      <c r="K1968" s="19">
        <v>-1.9440469381935039</v>
      </c>
      <c r="L1968" s="21" t="s">
        <v>33</v>
      </c>
      <c r="M1968" s="19">
        <v>-2.4506942805258127</v>
      </c>
      <c r="N1968" s="21" t="s">
        <v>33</v>
      </c>
      <c r="O1968" s="3">
        <v>40</v>
      </c>
      <c r="P1968" s="3">
        <v>1</v>
      </c>
    </row>
    <row r="1969" spans="1:16" x14ac:dyDescent="0.25">
      <c r="A1969" s="3" t="s">
        <v>35163</v>
      </c>
      <c r="B1969" s="3" t="s">
        <v>11118</v>
      </c>
      <c r="C1969" s="3" t="s">
        <v>2576</v>
      </c>
      <c r="D1969" s="3" t="s">
        <v>11117</v>
      </c>
      <c r="E1969" s="3" t="s">
        <v>2576</v>
      </c>
      <c r="F1969" s="3" t="s">
        <v>35164</v>
      </c>
      <c r="G1969" s="3" t="s">
        <v>35165</v>
      </c>
      <c r="H1969" s="4" t="s">
        <v>35166</v>
      </c>
      <c r="I1969" s="4" t="s">
        <v>35167</v>
      </c>
      <c r="J1969" s="4" t="s">
        <v>35168</v>
      </c>
      <c r="K1969" s="19">
        <v>1.8657931821107447</v>
      </c>
      <c r="L1969" s="21" t="s">
        <v>33</v>
      </c>
      <c r="M1969" s="19">
        <v>1.9064179634296248</v>
      </c>
      <c r="N1969" s="21" t="s">
        <v>33</v>
      </c>
      <c r="O1969" s="3">
        <v>6</v>
      </c>
      <c r="P1969" s="3">
        <v>6</v>
      </c>
    </row>
    <row r="1970" spans="1:16" x14ac:dyDescent="0.25">
      <c r="A1970" s="3" t="s">
        <v>35169</v>
      </c>
      <c r="B1970" s="3" t="s">
        <v>6393</v>
      </c>
      <c r="C1970" s="3" t="s">
        <v>2476</v>
      </c>
      <c r="D1970" s="3" t="s">
        <v>35170</v>
      </c>
      <c r="E1970" s="3" t="s">
        <v>2576</v>
      </c>
      <c r="F1970" s="3" t="s">
        <v>35171</v>
      </c>
      <c r="G1970" s="3" t="s">
        <v>18226</v>
      </c>
      <c r="H1970" s="4" t="s">
        <v>35172</v>
      </c>
      <c r="I1970" s="4" t="s">
        <v>35173</v>
      </c>
      <c r="J1970" s="4" t="s">
        <v>35174</v>
      </c>
      <c r="K1970" s="19">
        <v>1.2829510154848753</v>
      </c>
      <c r="L1970" s="20">
        <v>3.5226383571428502E-2</v>
      </c>
      <c r="M1970" s="19">
        <v>1.5975650002312674</v>
      </c>
      <c r="N1970" s="21" t="s">
        <v>33</v>
      </c>
      <c r="O1970" s="3">
        <v>2</v>
      </c>
      <c r="P1970" s="3">
        <v>2</v>
      </c>
    </row>
    <row r="1971" spans="1:16" x14ac:dyDescent="0.25">
      <c r="A1971" s="3" t="s">
        <v>35175</v>
      </c>
      <c r="B1971" s="3" t="s">
        <v>19321</v>
      </c>
      <c r="C1971" s="3" t="s">
        <v>2476</v>
      </c>
      <c r="D1971" s="3" t="s">
        <v>19320</v>
      </c>
      <c r="E1971" s="3" t="s">
        <v>2476</v>
      </c>
      <c r="F1971" s="3" t="s">
        <v>19322</v>
      </c>
      <c r="G1971" s="3" t="s">
        <v>19323</v>
      </c>
      <c r="H1971" s="4" t="s">
        <v>35176</v>
      </c>
      <c r="I1971" s="4" t="s">
        <v>35177</v>
      </c>
      <c r="J1971" s="4" t="s">
        <v>35178</v>
      </c>
      <c r="K1971" s="19">
        <v>0.62865167123123844</v>
      </c>
      <c r="L1971" s="21" t="s">
        <v>33</v>
      </c>
      <c r="M1971" s="19">
        <v>0.62847847218876307</v>
      </c>
      <c r="N1971" s="21" t="s">
        <v>33</v>
      </c>
      <c r="O1971" s="3">
        <v>18</v>
      </c>
      <c r="P1971" s="3">
        <v>17</v>
      </c>
    </row>
    <row r="1972" spans="1:16" x14ac:dyDescent="0.25">
      <c r="A1972" s="3" t="s">
        <v>35179</v>
      </c>
      <c r="B1972" s="3" t="s">
        <v>35180</v>
      </c>
      <c r="C1972" s="3" t="s">
        <v>2538</v>
      </c>
      <c r="D1972" s="3" t="s">
        <v>35181</v>
      </c>
      <c r="E1972" s="3" t="s">
        <v>2538</v>
      </c>
      <c r="F1972" s="3" t="s">
        <v>16758</v>
      </c>
      <c r="G1972" s="3" t="s">
        <v>16759</v>
      </c>
      <c r="H1972" s="4" t="s">
        <v>35182</v>
      </c>
      <c r="I1972" s="4" t="s">
        <v>35183</v>
      </c>
      <c r="J1972" s="4" t="s">
        <v>35184</v>
      </c>
      <c r="K1972" s="19">
        <v>0.12297515081795221</v>
      </c>
      <c r="L1972" s="21" t="s">
        <v>33</v>
      </c>
      <c r="M1972" s="19">
        <v>0.36293480183612015</v>
      </c>
      <c r="N1972" s="21" t="s">
        <v>33</v>
      </c>
      <c r="O1972" s="3">
        <v>24</v>
      </c>
      <c r="P1972" s="3">
        <v>7</v>
      </c>
    </row>
    <row r="1973" spans="1:16" x14ac:dyDescent="0.25">
      <c r="A1973" s="3" t="s">
        <v>35185</v>
      </c>
      <c r="B1973" s="3" t="s">
        <v>3395</v>
      </c>
      <c r="C1973" s="3" t="s">
        <v>35186</v>
      </c>
      <c r="D1973" s="3" t="s">
        <v>26968</v>
      </c>
      <c r="E1973" s="3" t="s">
        <v>2494</v>
      </c>
      <c r="F1973" s="3" t="s">
        <v>3396</v>
      </c>
      <c r="G1973" s="3" t="s">
        <v>3397</v>
      </c>
      <c r="H1973" s="4" t="s">
        <v>35187</v>
      </c>
      <c r="I1973" s="4" t="s">
        <v>35188</v>
      </c>
      <c r="J1973" s="4" t="s">
        <v>35189</v>
      </c>
      <c r="K1973" s="19">
        <v>1.0951428024144936</v>
      </c>
      <c r="L1973" s="21" t="s">
        <v>33</v>
      </c>
      <c r="M1973" s="19">
        <v>1.6264585094332282</v>
      </c>
      <c r="N1973" s="21" t="s">
        <v>33</v>
      </c>
      <c r="O1973" s="3">
        <v>7</v>
      </c>
      <c r="P1973" s="3">
        <v>4</v>
      </c>
    </row>
    <row r="1974" spans="1:16" x14ac:dyDescent="0.25">
      <c r="A1974" s="3" t="s">
        <v>35190</v>
      </c>
      <c r="B1974" s="3" t="s">
        <v>7818</v>
      </c>
      <c r="C1974" s="3" t="s">
        <v>2678</v>
      </c>
      <c r="D1974" s="3" t="s">
        <v>35191</v>
      </c>
      <c r="E1974" s="3" t="s">
        <v>2576</v>
      </c>
      <c r="F1974" s="3" t="s">
        <v>35192</v>
      </c>
      <c r="G1974" s="3" t="s">
        <v>7820</v>
      </c>
      <c r="H1974" s="4" t="s">
        <v>35193</v>
      </c>
      <c r="I1974" s="4" t="s">
        <v>35194</v>
      </c>
      <c r="J1974" s="4" t="s">
        <v>35195</v>
      </c>
      <c r="K1974" s="19">
        <v>0.35016894645980573</v>
      </c>
      <c r="L1974" s="21" t="s">
        <v>33</v>
      </c>
      <c r="M1974" s="19">
        <v>0.52759187080155145</v>
      </c>
      <c r="N1974" s="21" t="s">
        <v>33</v>
      </c>
      <c r="O1974" s="3">
        <v>10</v>
      </c>
      <c r="P1974" s="3">
        <v>10</v>
      </c>
    </row>
    <row r="1975" spans="1:16" x14ac:dyDescent="0.25">
      <c r="A1975" s="3" t="s">
        <v>35196</v>
      </c>
      <c r="B1975" s="3"/>
      <c r="C1975" s="3"/>
      <c r="D1975" s="3"/>
      <c r="E1975" s="3"/>
      <c r="F1975" s="3" t="s">
        <v>23008</v>
      </c>
      <c r="G1975" s="3" t="s">
        <v>23009</v>
      </c>
      <c r="H1975" s="4" t="s">
        <v>35197</v>
      </c>
      <c r="I1975" s="4" t="s">
        <v>35198</v>
      </c>
      <c r="J1975" s="4" t="s">
        <v>35199</v>
      </c>
      <c r="K1975" s="19">
        <v>0.53772384676052032</v>
      </c>
      <c r="L1975" s="21" t="s">
        <v>33</v>
      </c>
      <c r="M1975" s="19">
        <v>0.43666768532578493</v>
      </c>
      <c r="N1975" s="21" t="s">
        <v>33</v>
      </c>
      <c r="O1975" s="3">
        <v>10</v>
      </c>
      <c r="P1975" s="3">
        <v>9</v>
      </c>
    </row>
    <row r="1976" spans="1:16" x14ac:dyDescent="0.25">
      <c r="A1976" s="3" t="s">
        <v>35200</v>
      </c>
      <c r="B1976" s="3" t="s">
        <v>7261</v>
      </c>
      <c r="C1976" s="3" t="s">
        <v>2538</v>
      </c>
      <c r="D1976" s="3" t="s">
        <v>35201</v>
      </c>
      <c r="E1976" s="3" t="s">
        <v>2538</v>
      </c>
      <c r="F1976" s="3" t="s">
        <v>9811</v>
      </c>
      <c r="G1976" s="3" t="s">
        <v>9812</v>
      </c>
      <c r="H1976" s="4" t="s">
        <v>35202</v>
      </c>
      <c r="I1976" s="4" t="s">
        <v>35203</v>
      </c>
      <c r="J1976" s="4" t="s">
        <v>35204</v>
      </c>
      <c r="K1976" s="19">
        <v>-0.44025457159498166</v>
      </c>
      <c r="L1976" s="21" t="s">
        <v>33</v>
      </c>
      <c r="M1976" s="19">
        <v>-0.38636714492405722</v>
      </c>
      <c r="N1976" s="21" t="s">
        <v>33</v>
      </c>
      <c r="O1976" s="3">
        <v>12</v>
      </c>
      <c r="P1976" s="3">
        <v>12</v>
      </c>
    </row>
    <row r="1977" spans="1:16" x14ac:dyDescent="0.25">
      <c r="A1977" s="3" t="s">
        <v>35205</v>
      </c>
      <c r="B1977" s="3"/>
      <c r="C1977" s="3"/>
      <c r="D1977" s="3"/>
      <c r="E1977" s="3"/>
      <c r="F1977" s="3"/>
      <c r="G1977" s="3"/>
      <c r="H1977" s="4" t="s">
        <v>35206</v>
      </c>
      <c r="I1977" s="4" t="s">
        <v>35207</v>
      </c>
      <c r="J1977" s="4" t="s">
        <v>35208</v>
      </c>
      <c r="K1977" s="19">
        <v>3.10021890513026</v>
      </c>
      <c r="L1977" s="21" t="s">
        <v>33</v>
      </c>
      <c r="M1977" s="19">
        <v>2.6693021370363446</v>
      </c>
      <c r="N1977" s="21" t="s">
        <v>33</v>
      </c>
      <c r="O1977" s="3">
        <v>2</v>
      </c>
      <c r="P1977" s="3">
        <v>2</v>
      </c>
    </row>
    <row r="1978" spans="1:16" x14ac:dyDescent="0.25">
      <c r="A1978" s="3" t="s">
        <v>35209</v>
      </c>
      <c r="B1978" s="3" t="s">
        <v>33681</v>
      </c>
      <c r="C1978" s="3" t="s">
        <v>2538</v>
      </c>
      <c r="D1978" s="3" t="s">
        <v>35210</v>
      </c>
      <c r="E1978" s="3" t="s">
        <v>2605</v>
      </c>
      <c r="F1978" s="3" t="s">
        <v>33683</v>
      </c>
      <c r="G1978" s="3" t="s">
        <v>33684</v>
      </c>
      <c r="H1978" s="4" t="s">
        <v>35211</v>
      </c>
      <c r="I1978" s="4" t="s">
        <v>35212</v>
      </c>
      <c r="J1978" s="4" t="s">
        <v>35213</v>
      </c>
      <c r="K1978" s="19">
        <v>-0.45046120431972336</v>
      </c>
      <c r="L1978" s="21" t="s">
        <v>33</v>
      </c>
      <c r="M1978" s="19">
        <v>-2.1616741274833751</v>
      </c>
      <c r="N1978" s="21" t="s">
        <v>33</v>
      </c>
      <c r="O1978" s="3">
        <v>7</v>
      </c>
      <c r="P1978" s="3">
        <v>6</v>
      </c>
    </row>
    <row r="1979" spans="1:16" x14ac:dyDescent="0.25">
      <c r="A1979" s="3" t="s">
        <v>35214</v>
      </c>
      <c r="B1979" s="3"/>
      <c r="C1979" s="3"/>
      <c r="D1979" s="3"/>
      <c r="E1979" s="3"/>
      <c r="F1979" s="3" t="s">
        <v>35215</v>
      </c>
      <c r="G1979" s="3" t="s">
        <v>889</v>
      </c>
      <c r="H1979" s="4" t="s">
        <v>35216</v>
      </c>
      <c r="I1979" s="4" t="s">
        <v>35217</v>
      </c>
      <c r="J1979" s="4" t="s">
        <v>35218</v>
      </c>
      <c r="K1979" s="19">
        <v>0.46340518606435549</v>
      </c>
      <c r="L1979" s="21" t="s">
        <v>33</v>
      </c>
      <c r="M1979" s="19">
        <v>0.47116703957731965</v>
      </c>
      <c r="N1979" s="21" t="s">
        <v>33</v>
      </c>
      <c r="O1979" s="3">
        <v>5</v>
      </c>
      <c r="P1979" s="3">
        <v>4</v>
      </c>
    </row>
    <row r="1980" spans="1:16" x14ac:dyDescent="0.25">
      <c r="A1980" s="3" t="s">
        <v>35219</v>
      </c>
      <c r="B1980" s="3" t="s">
        <v>35220</v>
      </c>
      <c r="C1980" s="3" t="s">
        <v>2576</v>
      </c>
      <c r="D1980" s="3" t="s">
        <v>35221</v>
      </c>
      <c r="E1980" s="3" t="s">
        <v>2576</v>
      </c>
      <c r="F1980" s="3" t="s">
        <v>35222</v>
      </c>
      <c r="G1980" s="3" t="s">
        <v>35223</v>
      </c>
      <c r="H1980" s="4" t="s">
        <v>35224</v>
      </c>
      <c r="I1980" s="4" t="s">
        <v>35225</v>
      </c>
      <c r="J1980" s="4" t="s">
        <v>35226</v>
      </c>
      <c r="K1980" s="19">
        <v>1.6456680141814117</v>
      </c>
      <c r="L1980" s="21" t="s">
        <v>33</v>
      </c>
      <c r="M1980" s="19">
        <v>2.4966893167094955</v>
      </c>
      <c r="N1980" s="21" t="s">
        <v>33</v>
      </c>
      <c r="O1980" s="3">
        <v>4</v>
      </c>
      <c r="P1980" s="3">
        <v>4</v>
      </c>
    </row>
    <row r="1981" spans="1:16" x14ac:dyDescent="0.25">
      <c r="A1981" s="3" t="s">
        <v>35227</v>
      </c>
      <c r="B1981" s="3" t="s">
        <v>35228</v>
      </c>
      <c r="C1981" s="3" t="s">
        <v>25961</v>
      </c>
      <c r="D1981" s="3" t="s">
        <v>35229</v>
      </c>
      <c r="E1981" s="3" t="s">
        <v>2476</v>
      </c>
      <c r="F1981" s="3" t="s">
        <v>35230</v>
      </c>
      <c r="G1981" s="3" t="s">
        <v>35231</v>
      </c>
      <c r="H1981" s="4" t="s">
        <v>35232</v>
      </c>
      <c r="I1981" s="4" t="s">
        <v>35233</v>
      </c>
      <c r="J1981" s="4" t="s">
        <v>35234</v>
      </c>
      <c r="K1981" s="19">
        <v>-0.69618120064539446</v>
      </c>
      <c r="L1981" s="21" t="s">
        <v>33</v>
      </c>
      <c r="M1981" s="19">
        <v>1.071259229734759</v>
      </c>
      <c r="N1981" s="21" t="s">
        <v>33</v>
      </c>
      <c r="O1981" s="3">
        <v>3</v>
      </c>
      <c r="P1981" s="3">
        <v>3</v>
      </c>
    </row>
    <row r="1982" spans="1:16" x14ac:dyDescent="0.25">
      <c r="A1982" s="3" t="s">
        <v>35235</v>
      </c>
      <c r="B1982" s="3" t="s">
        <v>17931</v>
      </c>
      <c r="C1982" s="3" t="s">
        <v>2466</v>
      </c>
      <c r="D1982" s="3" t="s">
        <v>17930</v>
      </c>
      <c r="E1982" s="3" t="s">
        <v>2538</v>
      </c>
      <c r="F1982" s="3" t="s">
        <v>17932</v>
      </c>
      <c r="G1982" s="3" t="s">
        <v>17933</v>
      </c>
      <c r="H1982" s="4" t="s">
        <v>35236</v>
      </c>
      <c r="I1982" s="4" t="s">
        <v>35237</v>
      </c>
      <c r="J1982" s="4" t="s">
        <v>35238</v>
      </c>
      <c r="K1982" s="19">
        <v>0.35658400043720201</v>
      </c>
      <c r="L1982" s="20">
        <v>4.2388946540785399E-2</v>
      </c>
      <c r="M1982" s="19">
        <v>0.19345998667693473</v>
      </c>
      <c r="N1982" s="21" t="s">
        <v>33</v>
      </c>
      <c r="O1982" s="3">
        <v>30</v>
      </c>
      <c r="P1982" s="3">
        <v>27</v>
      </c>
    </row>
    <row r="1983" spans="1:16" x14ac:dyDescent="0.25">
      <c r="A1983" s="3" t="s">
        <v>35239</v>
      </c>
      <c r="B1983" s="3" t="s">
        <v>6779</v>
      </c>
      <c r="C1983" s="3" t="s">
        <v>2538</v>
      </c>
      <c r="D1983" s="3" t="s">
        <v>35240</v>
      </c>
      <c r="E1983" s="3" t="s">
        <v>2538</v>
      </c>
      <c r="F1983" s="3" t="s">
        <v>35241</v>
      </c>
      <c r="G1983" s="3" t="s">
        <v>7529</v>
      </c>
      <c r="H1983" s="4" t="s">
        <v>35242</v>
      </c>
      <c r="I1983" s="4" t="s">
        <v>35243</v>
      </c>
      <c r="J1983" s="4" t="s">
        <v>35244</v>
      </c>
      <c r="K1983" s="19">
        <v>-1.0772490627642848</v>
      </c>
      <c r="L1983" s="21" t="s">
        <v>33</v>
      </c>
      <c r="M1983" s="19">
        <v>-0.98523340071221566</v>
      </c>
      <c r="N1983" s="21" t="s">
        <v>33</v>
      </c>
      <c r="O1983" s="3">
        <v>5</v>
      </c>
      <c r="P1983" s="3">
        <v>5</v>
      </c>
    </row>
    <row r="1984" spans="1:16" x14ac:dyDescent="0.25">
      <c r="A1984" s="3" t="s">
        <v>35245</v>
      </c>
      <c r="B1984" s="3" t="s">
        <v>7545</v>
      </c>
      <c r="C1984" s="3" t="s">
        <v>13792</v>
      </c>
      <c r="D1984" s="3" t="s">
        <v>12463</v>
      </c>
      <c r="E1984" s="3" t="s">
        <v>2538</v>
      </c>
      <c r="F1984" s="3" t="s">
        <v>12464</v>
      </c>
      <c r="G1984" s="3" t="s">
        <v>7547</v>
      </c>
      <c r="H1984" s="4" t="s">
        <v>35246</v>
      </c>
      <c r="I1984" s="4" t="s">
        <v>35247</v>
      </c>
      <c r="J1984" s="4" t="s">
        <v>35248</v>
      </c>
      <c r="K1984" s="19">
        <v>0.51217168783507383</v>
      </c>
      <c r="L1984" s="21" t="s">
        <v>33</v>
      </c>
      <c r="M1984" s="19">
        <v>0.63838138281753232</v>
      </c>
      <c r="N1984" s="21" t="s">
        <v>33</v>
      </c>
      <c r="O1984" s="3">
        <v>23</v>
      </c>
      <c r="P1984" s="3">
        <v>21</v>
      </c>
    </row>
    <row r="1985" spans="1:16" x14ac:dyDescent="0.25">
      <c r="A1985" s="3" t="s">
        <v>35249</v>
      </c>
      <c r="B1985" s="3" t="s">
        <v>35250</v>
      </c>
      <c r="C1985" s="3" t="s">
        <v>26086</v>
      </c>
      <c r="D1985" s="3" t="s">
        <v>35251</v>
      </c>
      <c r="E1985" s="3" t="s">
        <v>2605</v>
      </c>
      <c r="F1985" s="3" t="s">
        <v>35252</v>
      </c>
      <c r="G1985" s="3" t="s">
        <v>35253</v>
      </c>
      <c r="H1985" s="4" t="s">
        <v>35254</v>
      </c>
      <c r="I1985" s="4" t="s">
        <v>35255</v>
      </c>
      <c r="J1985" s="4" t="s">
        <v>35256</v>
      </c>
      <c r="K1985" s="19">
        <v>0.48847169057174489</v>
      </c>
      <c r="L1985" s="21" t="s">
        <v>33</v>
      </c>
      <c r="M1985" s="19">
        <v>0.55417852609935936</v>
      </c>
      <c r="N1985" s="21" t="s">
        <v>33</v>
      </c>
      <c r="O1985" s="3">
        <v>2</v>
      </c>
      <c r="P1985" s="3">
        <v>2</v>
      </c>
    </row>
    <row r="1986" spans="1:16" x14ac:dyDescent="0.25">
      <c r="A1986" s="3" t="s">
        <v>35257</v>
      </c>
      <c r="B1986" s="3"/>
      <c r="C1986" s="3"/>
      <c r="D1986" s="3"/>
      <c r="E1986" s="3"/>
      <c r="F1986" s="3" t="s">
        <v>35258</v>
      </c>
      <c r="G1986" s="3" t="s">
        <v>35259</v>
      </c>
      <c r="H1986" s="4" t="s">
        <v>35260</v>
      </c>
      <c r="I1986" s="4" t="s">
        <v>35261</v>
      </c>
      <c r="J1986" s="4" t="s">
        <v>35262</v>
      </c>
      <c r="K1986" s="19">
        <v>1.7511505222628909</v>
      </c>
      <c r="L1986" s="21" t="s">
        <v>33</v>
      </c>
      <c r="M1986" s="19">
        <v>1.0718756575094048</v>
      </c>
      <c r="N1986" s="21" t="s">
        <v>33</v>
      </c>
      <c r="O1986" s="3">
        <v>3</v>
      </c>
      <c r="P1986" s="3">
        <v>3</v>
      </c>
    </row>
    <row r="1987" spans="1:16" x14ac:dyDescent="0.25">
      <c r="A1987" s="3" t="s">
        <v>35263</v>
      </c>
      <c r="B1987" s="3" t="s">
        <v>33261</v>
      </c>
      <c r="C1987" s="3" t="s">
        <v>2538</v>
      </c>
      <c r="D1987" s="3" t="s">
        <v>35264</v>
      </c>
      <c r="E1987" s="3" t="s">
        <v>2576</v>
      </c>
      <c r="F1987" s="3" t="s">
        <v>35265</v>
      </c>
      <c r="G1987" s="3" t="s">
        <v>35266</v>
      </c>
      <c r="H1987" s="4" t="s">
        <v>35267</v>
      </c>
      <c r="I1987" s="4" t="s">
        <v>35268</v>
      </c>
      <c r="J1987" s="4" t="s">
        <v>35269</v>
      </c>
      <c r="K1987" s="19">
        <v>1.6235550543739752</v>
      </c>
      <c r="L1987" s="20">
        <v>4.4458045115961797E-2</v>
      </c>
      <c r="M1987" s="19">
        <v>1.3626219990453534</v>
      </c>
      <c r="N1987" s="21" t="s">
        <v>33</v>
      </c>
      <c r="O1987" s="3">
        <v>3</v>
      </c>
      <c r="P1987" s="3">
        <v>3</v>
      </c>
    </row>
    <row r="1988" spans="1:16" x14ac:dyDescent="0.25">
      <c r="A1988" s="3" t="s">
        <v>35270</v>
      </c>
      <c r="B1988" s="3" t="s">
        <v>3779</v>
      </c>
      <c r="C1988" s="3" t="s">
        <v>2576</v>
      </c>
      <c r="D1988" s="3" t="s">
        <v>3778</v>
      </c>
      <c r="E1988" s="3" t="s">
        <v>2576</v>
      </c>
      <c r="F1988" s="3" t="s">
        <v>27838</v>
      </c>
      <c r="G1988" s="3" t="s">
        <v>27839</v>
      </c>
      <c r="H1988" s="4" t="s">
        <v>35271</v>
      </c>
      <c r="I1988" s="4" t="s">
        <v>35272</v>
      </c>
      <c r="J1988" s="4" t="s">
        <v>35273</v>
      </c>
      <c r="K1988" s="19">
        <v>1.1845765394484136</v>
      </c>
      <c r="L1988" s="21" t="s">
        <v>33</v>
      </c>
      <c r="M1988" s="19">
        <v>1.1064946207695987</v>
      </c>
      <c r="N1988" s="21" t="s">
        <v>33</v>
      </c>
      <c r="O1988" s="3">
        <v>15</v>
      </c>
      <c r="P1988" s="3">
        <v>2</v>
      </c>
    </row>
    <row r="1989" spans="1:16" x14ac:dyDescent="0.25">
      <c r="A1989" s="3" t="s">
        <v>35274</v>
      </c>
      <c r="B1989" s="3" t="s">
        <v>30319</v>
      </c>
      <c r="C1989" s="3" t="s">
        <v>26868</v>
      </c>
      <c r="D1989" s="3" t="s">
        <v>30321</v>
      </c>
      <c r="E1989" s="3" t="s">
        <v>2576</v>
      </c>
      <c r="F1989" s="3" t="s">
        <v>31203</v>
      </c>
      <c r="G1989" s="3" t="s">
        <v>31204</v>
      </c>
      <c r="H1989" s="4" t="s">
        <v>35275</v>
      </c>
      <c r="I1989" s="4" t="s">
        <v>35276</v>
      </c>
      <c r="J1989" s="4" t="s">
        <v>35277</v>
      </c>
      <c r="K1989" s="19">
        <v>1.7341009674538903</v>
      </c>
      <c r="L1989" s="21" t="s">
        <v>33</v>
      </c>
      <c r="M1989" s="19">
        <v>2.1298109009748556</v>
      </c>
      <c r="N1989" s="21" t="s">
        <v>33</v>
      </c>
      <c r="O1989" s="3">
        <v>13</v>
      </c>
      <c r="P1989" s="3">
        <v>3</v>
      </c>
    </row>
    <row r="1990" spans="1:16" x14ac:dyDescent="0.25">
      <c r="A1990" s="3" t="s">
        <v>35278</v>
      </c>
      <c r="B1990" s="3" t="s">
        <v>16379</v>
      </c>
      <c r="C1990" s="3" t="s">
        <v>2595</v>
      </c>
      <c r="D1990" s="3" t="s">
        <v>16378</v>
      </c>
      <c r="E1990" s="3" t="s">
        <v>2557</v>
      </c>
      <c r="F1990" s="3" t="s">
        <v>16394</v>
      </c>
      <c r="G1990" s="3" t="s">
        <v>16395</v>
      </c>
      <c r="H1990" s="4" t="s">
        <v>35279</v>
      </c>
      <c r="I1990" s="4" t="s">
        <v>35280</v>
      </c>
      <c r="J1990" s="4" t="s">
        <v>35281</v>
      </c>
      <c r="K1990" s="19">
        <v>-0.43705252945086692</v>
      </c>
      <c r="L1990" s="21" t="s">
        <v>33</v>
      </c>
      <c r="M1990" s="19">
        <v>-0.51930846851267609</v>
      </c>
      <c r="N1990" s="21" t="s">
        <v>33</v>
      </c>
      <c r="O1990" s="3">
        <v>5</v>
      </c>
      <c r="P1990" s="3">
        <v>3</v>
      </c>
    </row>
    <row r="1991" spans="1:16" x14ac:dyDescent="0.25">
      <c r="A1991" s="3" t="s">
        <v>35282</v>
      </c>
      <c r="B1991" s="3" t="s">
        <v>35283</v>
      </c>
      <c r="C1991" s="3" t="s">
        <v>2576</v>
      </c>
      <c r="D1991" s="3" t="s">
        <v>35284</v>
      </c>
      <c r="E1991" s="3" t="s">
        <v>2576</v>
      </c>
      <c r="F1991" s="3" t="s">
        <v>35285</v>
      </c>
      <c r="G1991" s="3" t="s">
        <v>35286</v>
      </c>
      <c r="H1991" s="4" t="s">
        <v>35287</v>
      </c>
      <c r="I1991" s="4" t="s">
        <v>35288</v>
      </c>
      <c r="J1991" s="4" t="s">
        <v>35289</v>
      </c>
      <c r="K1991" s="19">
        <v>1.4582656972488652</v>
      </c>
      <c r="L1991" s="21" t="s">
        <v>33</v>
      </c>
      <c r="M1991" s="19">
        <v>1.7962120968929638</v>
      </c>
      <c r="N1991" s="21" t="s">
        <v>33</v>
      </c>
      <c r="O1991" s="3">
        <v>3</v>
      </c>
      <c r="P1991" s="3">
        <v>3</v>
      </c>
    </row>
    <row r="1992" spans="1:16" x14ac:dyDescent="0.25">
      <c r="A1992" s="3" t="s">
        <v>35290</v>
      </c>
      <c r="B1992" s="3"/>
      <c r="C1992" s="3"/>
      <c r="D1992" s="3"/>
      <c r="E1992" s="3"/>
      <c r="F1992" s="3" t="s">
        <v>15554</v>
      </c>
      <c r="G1992" s="3" t="s">
        <v>15555</v>
      </c>
      <c r="H1992" s="4" t="s">
        <v>35291</v>
      </c>
      <c r="I1992" s="4" t="s">
        <v>35292</v>
      </c>
      <c r="J1992" s="4" t="s">
        <v>35293</v>
      </c>
      <c r="K1992" s="19">
        <v>7.5012541391793086E-2</v>
      </c>
      <c r="L1992" s="21" t="s">
        <v>33</v>
      </c>
      <c r="M1992" s="19">
        <v>-0.57558770928353786</v>
      </c>
      <c r="N1992" s="21" t="s">
        <v>33</v>
      </c>
      <c r="O1992" s="3">
        <v>4</v>
      </c>
      <c r="P1992" s="3">
        <v>4</v>
      </c>
    </row>
    <row r="1993" spans="1:16" x14ac:dyDescent="0.25">
      <c r="A1993" s="3" t="s">
        <v>35294</v>
      </c>
      <c r="B1993" s="3"/>
      <c r="C1993" s="3"/>
      <c r="D1993" s="3"/>
      <c r="E1993" s="3"/>
      <c r="F1993" s="3" t="s">
        <v>24818</v>
      </c>
      <c r="G1993" s="3" t="s">
        <v>24819</v>
      </c>
      <c r="H1993" s="4" t="s">
        <v>35295</v>
      </c>
      <c r="I1993" s="4" t="s">
        <v>35296</v>
      </c>
      <c r="J1993" s="4" t="s">
        <v>35297</v>
      </c>
      <c r="K1993" s="19">
        <v>0.74851362511683661</v>
      </c>
      <c r="L1993" s="21" t="s">
        <v>33</v>
      </c>
      <c r="M1993" s="19">
        <v>1.005762761497512</v>
      </c>
      <c r="N1993" s="21" t="s">
        <v>33</v>
      </c>
      <c r="O1993" s="3">
        <v>2</v>
      </c>
      <c r="P1993" s="3">
        <v>2</v>
      </c>
    </row>
    <row r="1994" spans="1:16" x14ac:dyDescent="0.25">
      <c r="A1994" s="3" t="s">
        <v>35298</v>
      </c>
      <c r="B1994" s="3" t="s">
        <v>23095</v>
      </c>
      <c r="C1994" s="3" t="s">
        <v>2476</v>
      </c>
      <c r="D1994" s="3" t="s">
        <v>23094</v>
      </c>
      <c r="E1994" s="3" t="s">
        <v>2476</v>
      </c>
      <c r="F1994" s="3" t="s">
        <v>23096</v>
      </c>
      <c r="G1994" s="3" t="s">
        <v>23097</v>
      </c>
      <c r="H1994" s="4" t="s">
        <v>35299</v>
      </c>
      <c r="I1994" s="4" t="s">
        <v>35300</v>
      </c>
      <c r="J1994" s="4" t="s">
        <v>35301</v>
      </c>
      <c r="K1994" s="19">
        <v>0.38043496377175212</v>
      </c>
      <c r="L1994" s="21" t="s">
        <v>33</v>
      </c>
      <c r="M1994" s="19">
        <v>0.88453078150052056</v>
      </c>
      <c r="N1994" s="21" t="s">
        <v>33</v>
      </c>
      <c r="O1994" s="3">
        <v>9</v>
      </c>
      <c r="P1994" s="3">
        <v>9</v>
      </c>
    </row>
    <row r="1995" spans="1:16" x14ac:dyDescent="0.25">
      <c r="A1995" s="3" t="s">
        <v>35302</v>
      </c>
      <c r="B1995" s="3" t="s">
        <v>35303</v>
      </c>
      <c r="C1995" s="3" t="s">
        <v>2476</v>
      </c>
      <c r="D1995" s="3" t="s">
        <v>35304</v>
      </c>
      <c r="E1995" s="3" t="s">
        <v>2476</v>
      </c>
      <c r="F1995" s="3" t="s">
        <v>35305</v>
      </c>
      <c r="G1995" s="3" t="s">
        <v>35306</v>
      </c>
      <c r="H1995" s="4" t="s">
        <v>35307</v>
      </c>
      <c r="I1995" s="4" t="s">
        <v>35308</v>
      </c>
      <c r="J1995" s="4" t="s">
        <v>35309</v>
      </c>
      <c r="K1995" s="19">
        <v>1.4368838441520395</v>
      </c>
      <c r="L1995" s="21" t="s">
        <v>33</v>
      </c>
      <c r="M1995" s="19">
        <v>1.5782158836059776</v>
      </c>
      <c r="N1995" s="21" t="s">
        <v>33</v>
      </c>
      <c r="O1995" s="3">
        <v>2</v>
      </c>
      <c r="P1995" s="3">
        <v>2</v>
      </c>
    </row>
    <row r="1996" spans="1:16" x14ac:dyDescent="0.25">
      <c r="A1996" s="3" t="s">
        <v>35310</v>
      </c>
      <c r="B1996" s="3"/>
      <c r="C1996" s="3"/>
      <c r="D1996" s="3"/>
      <c r="E1996" s="3"/>
      <c r="F1996" s="3" t="s">
        <v>35311</v>
      </c>
      <c r="G1996" s="3" t="s">
        <v>35312</v>
      </c>
      <c r="H1996" s="4" t="s">
        <v>35313</v>
      </c>
      <c r="I1996" s="4" t="s">
        <v>35314</v>
      </c>
      <c r="J1996" s="4" t="s">
        <v>35315</v>
      </c>
      <c r="K1996" s="19">
        <v>0.54478169731253845</v>
      </c>
      <c r="L1996" s="21" t="s">
        <v>33</v>
      </c>
      <c r="M1996" s="19">
        <v>1.2240289227020833</v>
      </c>
      <c r="N1996" s="21" t="s">
        <v>33</v>
      </c>
      <c r="O1996" s="3">
        <v>2</v>
      </c>
      <c r="P1996" s="3">
        <v>2</v>
      </c>
    </row>
    <row r="1997" spans="1:16" x14ac:dyDescent="0.25">
      <c r="A1997" s="3" t="s">
        <v>35316</v>
      </c>
      <c r="B1997" s="3" t="s">
        <v>19163</v>
      </c>
      <c r="C1997" s="3" t="s">
        <v>2678</v>
      </c>
      <c r="D1997" s="3" t="s">
        <v>19162</v>
      </c>
      <c r="E1997" s="3" t="s">
        <v>2538</v>
      </c>
      <c r="F1997" s="3" t="s">
        <v>19164</v>
      </c>
      <c r="G1997" s="3" t="s">
        <v>19165</v>
      </c>
      <c r="H1997" s="4" t="s">
        <v>35317</v>
      </c>
      <c r="I1997" s="4" t="s">
        <v>35318</v>
      </c>
      <c r="J1997" s="4" t="s">
        <v>35319</v>
      </c>
      <c r="K1997" s="19">
        <v>0.97173428132666684</v>
      </c>
      <c r="L1997" s="21" t="s">
        <v>33</v>
      </c>
      <c r="M1997" s="19">
        <v>0.83824256299838673</v>
      </c>
      <c r="N1997" s="21" t="s">
        <v>33</v>
      </c>
      <c r="O1997" s="3">
        <v>12</v>
      </c>
      <c r="P1997" s="3">
        <v>5</v>
      </c>
    </row>
    <row r="1998" spans="1:16" x14ac:dyDescent="0.25">
      <c r="A1998" s="3" t="s">
        <v>35320</v>
      </c>
      <c r="B1998" s="3" t="s">
        <v>14398</v>
      </c>
      <c r="C1998" s="3" t="s">
        <v>2538</v>
      </c>
      <c r="D1998" s="3" t="s">
        <v>14397</v>
      </c>
      <c r="E1998" s="3" t="s">
        <v>2538</v>
      </c>
      <c r="F1998" s="3" t="s">
        <v>14399</v>
      </c>
      <c r="G1998" s="3" t="s">
        <v>14400</v>
      </c>
      <c r="H1998" s="4" t="s">
        <v>35321</v>
      </c>
      <c r="I1998" s="4" t="s">
        <v>35322</v>
      </c>
      <c r="J1998" s="4" t="s">
        <v>35323</v>
      </c>
      <c r="K1998" s="19">
        <v>0.36989287502023027</v>
      </c>
      <c r="L1998" s="21" t="s">
        <v>33</v>
      </c>
      <c r="M1998" s="19">
        <v>0.30116847955641413</v>
      </c>
      <c r="N1998" s="21" t="s">
        <v>33</v>
      </c>
      <c r="O1998" s="3">
        <v>7</v>
      </c>
      <c r="P1998" s="3">
        <v>6</v>
      </c>
    </row>
    <row r="1999" spans="1:16" x14ac:dyDescent="0.25">
      <c r="A1999" s="3" t="s">
        <v>35324</v>
      </c>
      <c r="B1999" s="3" t="s">
        <v>13470</v>
      </c>
      <c r="C1999" s="3" t="s">
        <v>2576</v>
      </c>
      <c r="D1999" s="3" t="s">
        <v>35325</v>
      </c>
      <c r="E1999" s="3" t="s">
        <v>2576</v>
      </c>
      <c r="F1999" s="3" t="s">
        <v>35326</v>
      </c>
      <c r="G1999" s="3" t="s">
        <v>35327</v>
      </c>
      <c r="H1999" s="4" t="s">
        <v>35328</v>
      </c>
      <c r="I1999" s="4" t="s">
        <v>35329</v>
      </c>
      <c r="J1999" s="4" t="s">
        <v>35330</v>
      </c>
      <c r="K1999" s="19">
        <v>1.3794330413973206</v>
      </c>
      <c r="L1999" s="20">
        <v>4.7954089008838303E-2</v>
      </c>
      <c r="M1999" s="19">
        <v>1.8679511731952878</v>
      </c>
      <c r="N1999" s="21" t="s">
        <v>33</v>
      </c>
      <c r="O1999" s="3">
        <v>2</v>
      </c>
      <c r="P1999" s="3">
        <v>2</v>
      </c>
    </row>
    <row r="2000" spans="1:16" x14ac:dyDescent="0.25">
      <c r="A2000" s="3" t="s">
        <v>35331</v>
      </c>
      <c r="B2000" s="3" t="s">
        <v>35332</v>
      </c>
      <c r="C2000" s="3" t="s">
        <v>2466</v>
      </c>
      <c r="D2000" s="3" t="s">
        <v>35333</v>
      </c>
      <c r="E2000" s="3" t="s">
        <v>2466</v>
      </c>
      <c r="F2000" s="3" t="s">
        <v>35334</v>
      </c>
      <c r="G2000" s="3" t="s">
        <v>35335</v>
      </c>
      <c r="H2000" s="4" t="s">
        <v>35336</v>
      </c>
      <c r="I2000" s="4" t="s">
        <v>35337</v>
      </c>
      <c r="J2000" s="4" t="s">
        <v>35338</v>
      </c>
      <c r="K2000" s="19">
        <v>0.13842736307900377</v>
      </c>
      <c r="L2000" s="21" t="s">
        <v>33</v>
      </c>
      <c r="M2000" s="19">
        <v>0.23023878981071488</v>
      </c>
      <c r="N2000" s="21" t="s">
        <v>33</v>
      </c>
      <c r="O2000" s="3">
        <v>45</v>
      </c>
      <c r="P2000" s="3">
        <v>45</v>
      </c>
    </row>
    <row r="2001" spans="1:16" x14ac:dyDescent="0.25">
      <c r="A2001" s="3" t="s">
        <v>35339</v>
      </c>
      <c r="B2001" s="3" t="s">
        <v>6393</v>
      </c>
      <c r="C2001" s="3" t="s">
        <v>2538</v>
      </c>
      <c r="D2001" s="3" t="s">
        <v>35340</v>
      </c>
      <c r="E2001" s="3" t="s">
        <v>2466</v>
      </c>
      <c r="F2001" s="3" t="s">
        <v>35341</v>
      </c>
      <c r="G2001" s="3" t="s">
        <v>35342</v>
      </c>
      <c r="H2001" s="4" t="s">
        <v>35343</v>
      </c>
      <c r="I2001" s="4" t="s">
        <v>35344</v>
      </c>
      <c r="J2001" s="4" t="s">
        <v>35345</v>
      </c>
      <c r="K2001" s="19">
        <v>0.5651221984046364</v>
      </c>
      <c r="L2001" s="21" t="s">
        <v>33</v>
      </c>
      <c r="M2001" s="19">
        <v>0.66097872737701546</v>
      </c>
      <c r="N2001" s="21" t="s">
        <v>33</v>
      </c>
      <c r="O2001" s="3">
        <v>3</v>
      </c>
      <c r="P2001" s="3">
        <v>2</v>
      </c>
    </row>
    <row r="2002" spans="1:16" x14ac:dyDescent="0.25">
      <c r="A2002" s="3" t="s">
        <v>35346</v>
      </c>
      <c r="B2002" s="3" t="s">
        <v>35347</v>
      </c>
      <c r="C2002" s="3" t="s">
        <v>2576</v>
      </c>
      <c r="D2002" s="3" t="s">
        <v>35348</v>
      </c>
      <c r="E2002" s="3" t="s">
        <v>2576</v>
      </c>
      <c r="F2002" s="3" t="s">
        <v>35349</v>
      </c>
      <c r="G2002" s="3" t="s">
        <v>35350</v>
      </c>
      <c r="H2002" s="4" t="s">
        <v>177</v>
      </c>
      <c r="I2002" s="4" t="s">
        <v>35351</v>
      </c>
      <c r="J2002" s="4" t="s">
        <v>35352</v>
      </c>
      <c r="K2002" s="19">
        <v>22.688115138803507</v>
      </c>
      <c r="L2002" s="21" t="s">
        <v>33</v>
      </c>
      <c r="M2002" s="19">
        <v>22.884291247319059</v>
      </c>
      <c r="N2002" s="21" t="s">
        <v>33</v>
      </c>
      <c r="O2002" s="3">
        <v>2</v>
      </c>
      <c r="P2002" s="3">
        <v>2</v>
      </c>
    </row>
    <row r="2003" spans="1:16" x14ac:dyDescent="0.25">
      <c r="A2003" s="3" t="s">
        <v>35353</v>
      </c>
      <c r="B2003" s="3" t="s">
        <v>35354</v>
      </c>
      <c r="C2003" s="3" t="s">
        <v>2538</v>
      </c>
      <c r="D2003" s="3" t="s">
        <v>35355</v>
      </c>
      <c r="E2003" s="3" t="s">
        <v>2678</v>
      </c>
      <c r="F2003" s="3" t="s">
        <v>35356</v>
      </c>
      <c r="G2003" s="3" t="s">
        <v>35357</v>
      </c>
      <c r="H2003" s="4" t="s">
        <v>35358</v>
      </c>
      <c r="I2003" s="4" t="s">
        <v>35359</v>
      </c>
      <c r="J2003" s="4" t="s">
        <v>35360</v>
      </c>
      <c r="K2003" s="19">
        <v>0.69066156783135668</v>
      </c>
      <c r="L2003" s="21" t="s">
        <v>33</v>
      </c>
      <c r="M2003" s="19">
        <v>0.4578297076235478</v>
      </c>
      <c r="N2003" s="21" t="s">
        <v>33</v>
      </c>
      <c r="O2003" s="3">
        <v>3</v>
      </c>
      <c r="P2003" s="3">
        <v>3</v>
      </c>
    </row>
    <row r="2004" spans="1:16" x14ac:dyDescent="0.25">
      <c r="A2004" s="3" t="s">
        <v>35361</v>
      </c>
      <c r="B2004" s="3" t="s">
        <v>35362</v>
      </c>
      <c r="C2004" s="3" t="s">
        <v>13792</v>
      </c>
      <c r="D2004" s="3" t="s">
        <v>35363</v>
      </c>
      <c r="E2004" s="3" t="s">
        <v>2466</v>
      </c>
      <c r="F2004" s="3" t="s">
        <v>35364</v>
      </c>
      <c r="G2004" s="3" t="s">
        <v>35365</v>
      </c>
      <c r="H2004" s="4" t="s">
        <v>35366</v>
      </c>
      <c r="I2004" s="4" t="s">
        <v>35367</v>
      </c>
      <c r="J2004" s="4" t="s">
        <v>35368</v>
      </c>
      <c r="K2004" s="19">
        <v>-0.28331559070339363</v>
      </c>
      <c r="L2004" s="21" t="s">
        <v>33</v>
      </c>
      <c r="M2004" s="19">
        <v>0.69153179050689417</v>
      </c>
      <c r="N2004" s="21" t="s">
        <v>33</v>
      </c>
      <c r="O2004" s="3">
        <v>2</v>
      </c>
      <c r="P2004" s="3">
        <v>2</v>
      </c>
    </row>
    <row r="2005" spans="1:16" x14ac:dyDescent="0.25">
      <c r="A2005" s="3" t="s">
        <v>35369</v>
      </c>
      <c r="B2005" s="3" t="s">
        <v>15459</v>
      </c>
      <c r="C2005" s="3" t="s">
        <v>2595</v>
      </c>
      <c r="D2005" s="3" t="s">
        <v>15458</v>
      </c>
      <c r="E2005" s="3" t="s">
        <v>2476</v>
      </c>
      <c r="F2005" s="3" t="s">
        <v>15460</v>
      </c>
      <c r="G2005" s="3" t="s">
        <v>15461</v>
      </c>
      <c r="H2005" s="4" t="s">
        <v>35370</v>
      </c>
      <c r="I2005" s="4" t="s">
        <v>35371</v>
      </c>
      <c r="J2005" s="4" t="s">
        <v>35372</v>
      </c>
      <c r="K2005" s="19">
        <v>1.4921117280346974</v>
      </c>
      <c r="L2005" s="21" t="s">
        <v>33</v>
      </c>
      <c r="M2005" s="19">
        <v>1.1452217904193474</v>
      </c>
      <c r="N2005" s="21" t="s">
        <v>33</v>
      </c>
      <c r="O2005" s="3">
        <v>2</v>
      </c>
      <c r="P2005" s="3">
        <v>2</v>
      </c>
    </row>
    <row r="2006" spans="1:16" x14ac:dyDescent="0.25">
      <c r="A2006" s="3" t="s">
        <v>35373</v>
      </c>
      <c r="B2006" s="3"/>
      <c r="C2006" s="3"/>
      <c r="D2006" s="3"/>
      <c r="E2006" s="3"/>
      <c r="F2006" s="3" t="s">
        <v>27124</v>
      </c>
      <c r="G2006" s="3" t="s">
        <v>6723</v>
      </c>
      <c r="H2006" s="4" t="s">
        <v>35374</v>
      </c>
      <c r="I2006" s="4" t="s">
        <v>35375</v>
      </c>
      <c r="J2006" s="4" t="s">
        <v>35376</v>
      </c>
      <c r="K2006" s="19">
        <v>3.5215321650882183</v>
      </c>
      <c r="L2006" s="21" t="s">
        <v>33</v>
      </c>
      <c r="M2006" s="19">
        <v>3.5194699230173581</v>
      </c>
      <c r="N2006" s="21" t="s">
        <v>33</v>
      </c>
      <c r="O2006" s="3">
        <v>2</v>
      </c>
      <c r="P2006" s="3">
        <v>2</v>
      </c>
    </row>
    <row r="2007" spans="1:16" x14ac:dyDescent="0.25">
      <c r="A2007" s="3" t="s">
        <v>35377</v>
      </c>
      <c r="B2007" s="3" t="s">
        <v>35378</v>
      </c>
      <c r="C2007" s="3" t="s">
        <v>2538</v>
      </c>
      <c r="D2007" s="3" t="s">
        <v>35379</v>
      </c>
      <c r="E2007" s="3" t="s">
        <v>2576</v>
      </c>
      <c r="F2007" s="3" t="s">
        <v>35380</v>
      </c>
      <c r="G2007" s="3" t="s">
        <v>35381</v>
      </c>
      <c r="H2007" s="4" t="s">
        <v>35382</v>
      </c>
      <c r="I2007" s="4" t="s">
        <v>35383</v>
      </c>
      <c r="J2007" s="4" t="s">
        <v>177</v>
      </c>
      <c r="K2007" s="19">
        <v>-2.4510950475665023</v>
      </c>
      <c r="L2007" s="21" t="s">
        <v>33</v>
      </c>
      <c r="M2007" s="19">
        <v>-22.281614796740147</v>
      </c>
      <c r="N2007" s="21" t="s">
        <v>33</v>
      </c>
      <c r="O2007" s="3">
        <v>2</v>
      </c>
      <c r="P2007" s="3">
        <v>2</v>
      </c>
    </row>
    <row r="2008" spans="1:16" x14ac:dyDescent="0.25">
      <c r="A2008" s="3" t="s">
        <v>35384</v>
      </c>
      <c r="B2008" s="3" t="s">
        <v>18014</v>
      </c>
      <c r="C2008" s="3" t="s">
        <v>2476</v>
      </c>
      <c r="D2008" s="3" t="s">
        <v>18013</v>
      </c>
      <c r="E2008" s="3" t="s">
        <v>2476</v>
      </c>
      <c r="F2008" s="3" t="s">
        <v>18015</v>
      </c>
      <c r="G2008" s="3" t="s">
        <v>18016</v>
      </c>
      <c r="H2008" s="4" t="s">
        <v>35385</v>
      </c>
      <c r="I2008" s="4" t="s">
        <v>35386</v>
      </c>
      <c r="J2008" s="4" t="s">
        <v>35387</v>
      </c>
      <c r="K2008" s="19">
        <v>0.94741682771896996</v>
      </c>
      <c r="L2008" s="21" t="s">
        <v>33</v>
      </c>
      <c r="M2008" s="19">
        <v>0.82646221717173396</v>
      </c>
      <c r="N2008" s="21" t="s">
        <v>33</v>
      </c>
      <c r="O2008" s="3">
        <v>2</v>
      </c>
      <c r="P2008" s="3">
        <v>2</v>
      </c>
    </row>
    <row r="2009" spans="1:16" x14ac:dyDescent="0.25">
      <c r="A2009" s="3" t="s">
        <v>35388</v>
      </c>
      <c r="B2009" s="3" t="s">
        <v>35389</v>
      </c>
      <c r="C2009" s="3" t="s">
        <v>2557</v>
      </c>
      <c r="D2009" s="3" t="s">
        <v>35390</v>
      </c>
      <c r="E2009" s="3" t="s">
        <v>2557</v>
      </c>
      <c r="F2009" s="3" t="s">
        <v>35391</v>
      </c>
      <c r="G2009" s="3" t="s">
        <v>35392</v>
      </c>
      <c r="H2009" s="4" t="s">
        <v>35393</v>
      </c>
      <c r="I2009" s="4" t="s">
        <v>35394</v>
      </c>
      <c r="J2009" s="4" t="s">
        <v>35395</v>
      </c>
      <c r="K2009" s="19">
        <v>2.7138166351859332</v>
      </c>
      <c r="L2009" s="20">
        <v>4.7494617876275499E-2</v>
      </c>
      <c r="M2009" s="19">
        <v>2.9303938071700388</v>
      </c>
      <c r="N2009" s="21" t="s">
        <v>33</v>
      </c>
      <c r="O2009" s="3">
        <v>9</v>
      </c>
      <c r="P2009" s="3">
        <v>9</v>
      </c>
    </row>
    <row r="2010" spans="1:16" x14ac:dyDescent="0.25">
      <c r="A2010" s="3" t="s">
        <v>35396</v>
      </c>
      <c r="B2010" s="3" t="s">
        <v>15164</v>
      </c>
      <c r="C2010" s="3" t="s">
        <v>2476</v>
      </c>
      <c r="D2010" s="3" t="s">
        <v>15163</v>
      </c>
      <c r="E2010" s="3" t="s">
        <v>2476</v>
      </c>
      <c r="F2010" s="3" t="s">
        <v>15165</v>
      </c>
      <c r="G2010" s="3" t="s">
        <v>15166</v>
      </c>
      <c r="H2010" s="4" t="s">
        <v>35397</v>
      </c>
      <c r="I2010" s="4" t="s">
        <v>35398</v>
      </c>
      <c r="J2010" s="4" t="s">
        <v>35399</v>
      </c>
      <c r="K2010" s="19">
        <v>1.1731936405692456</v>
      </c>
      <c r="L2010" s="21" t="s">
        <v>33</v>
      </c>
      <c r="M2010" s="19">
        <v>0.97532846345606605</v>
      </c>
      <c r="N2010" s="21" t="s">
        <v>33</v>
      </c>
      <c r="O2010" s="3">
        <v>6</v>
      </c>
      <c r="P2010" s="3">
        <v>6</v>
      </c>
    </row>
    <row r="2011" spans="1:16" x14ac:dyDescent="0.25">
      <c r="A2011" s="3" t="s">
        <v>35400</v>
      </c>
      <c r="B2011" s="3" t="s">
        <v>5867</v>
      </c>
      <c r="C2011" s="3" t="s">
        <v>2576</v>
      </c>
      <c r="D2011" s="3" t="s">
        <v>5866</v>
      </c>
      <c r="E2011" s="3" t="s">
        <v>2576</v>
      </c>
      <c r="F2011" s="3" t="s">
        <v>5868</v>
      </c>
      <c r="G2011" s="3" t="s">
        <v>5869</v>
      </c>
      <c r="H2011" s="4" t="s">
        <v>35401</v>
      </c>
      <c r="I2011" s="4" t="s">
        <v>35402</v>
      </c>
      <c r="J2011" s="4" t="s">
        <v>35403</v>
      </c>
      <c r="K2011" s="19">
        <v>1.2583407862072027</v>
      </c>
      <c r="L2011" s="20">
        <v>3.2287318914835099E-2</v>
      </c>
      <c r="M2011" s="19">
        <v>0.85056919496787575</v>
      </c>
      <c r="N2011" s="21" t="s">
        <v>33</v>
      </c>
      <c r="O2011" s="3">
        <v>5</v>
      </c>
      <c r="P2011" s="3">
        <v>4</v>
      </c>
    </row>
    <row r="2012" spans="1:16" x14ac:dyDescent="0.25">
      <c r="A2012" s="3" t="s">
        <v>35404</v>
      </c>
      <c r="B2012" s="3" t="s">
        <v>35405</v>
      </c>
      <c r="C2012" s="3" t="s">
        <v>35406</v>
      </c>
      <c r="D2012" s="3" t="s">
        <v>35407</v>
      </c>
      <c r="E2012" s="3" t="s">
        <v>2576</v>
      </c>
      <c r="F2012" s="3" t="s">
        <v>31631</v>
      </c>
      <c r="G2012" s="3" t="s">
        <v>27925</v>
      </c>
      <c r="H2012" s="4" t="s">
        <v>35408</v>
      </c>
      <c r="I2012" s="4" t="s">
        <v>35409</v>
      </c>
      <c r="J2012" s="4" t="s">
        <v>35410</v>
      </c>
      <c r="K2012" s="19">
        <v>0.80500011509417568</v>
      </c>
      <c r="L2012" s="20">
        <v>4.2365110744680801E-2</v>
      </c>
      <c r="M2012" s="19">
        <v>0.71753920213199496</v>
      </c>
      <c r="N2012" s="21" t="s">
        <v>33</v>
      </c>
      <c r="O2012" s="3">
        <v>7</v>
      </c>
      <c r="P2012" s="3">
        <v>4</v>
      </c>
    </row>
    <row r="2013" spans="1:16" x14ac:dyDescent="0.25">
      <c r="A2013" s="3" t="s">
        <v>35411</v>
      </c>
      <c r="B2013" s="3" t="s">
        <v>3806</v>
      </c>
      <c r="C2013" s="3" t="s">
        <v>2538</v>
      </c>
      <c r="D2013" s="3" t="s">
        <v>35412</v>
      </c>
      <c r="E2013" s="3" t="s">
        <v>2538</v>
      </c>
      <c r="F2013" s="3" t="s">
        <v>35413</v>
      </c>
      <c r="G2013" s="3" t="s">
        <v>35414</v>
      </c>
      <c r="H2013" s="4" t="s">
        <v>35415</v>
      </c>
      <c r="I2013" s="4" t="s">
        <v>35416</v>
      </c>
      <c r="J2013" s="4" t="s">
        <v>35417</v>
      </c>
      <c r="K2013" s="19">
        <v>0.20580414097215713</v>
      </c>
      <c r="L2013" s="21" t="s">
        <v>33</v>
      </c>
      <c r="M2013" s="19">
        <v>0.41432354953109546</v>
      </c>
      <c r="N2013" s="21" t="s">
        <v>33</v>
      </c>
      <c r="O2013" s="3">
        <v>3</v>
      </c>
      <c r="P2013" s="3">
        <v>3</v>
      </c>
    </row>
    <row r="2014" spans="1:16" x14ac:dyDescent="0.25">
      <c r="A2014" s="3" t="s">
        <v>35418</v>
      </c>
      <c r="B2014" s="3" t="s">
        <v>6721</v>
      </c>
      <c r="C2014" s="3" t="s">
        <v>2576</v>
      </c>
      <c r="D2014" s="3" t="s">
        <v>14808</v>
      </c>
      <c r="E2014" s="3" t="s">
        <v>2576</v>
      </c>
      <c r="F2014" s="3" t="s">
        <v>18232</v>
      </c>
      <c r="G2014" s="3" t="s">
        <v>18233</v>
      </c>
      <c r="H2014" s="4" t="s">
        <v>35419</v>
      </c>
      <c r="I2014" s="4" t="s">
        <v>35420</v>
      </c>
      <c r="J2014" s="4" t="s">
        <v>35421</v>
      </c>
      <c r="K2014" s="19">
        <v>2.0858043022842652</v>
      </c>
      <c r="L2014" s="21" t="s">
        <v>33</v>
      </c>
      <c r="M2014" s="19">
        <v>2.0558476658268496</v>
      </c>
      <c r="N2014" s="21" t="s">
        <v>33</v>
      </c>
      <c r="O2014" s="3">
        <v>4</v>
      </c>
      <c r="P2014" s="3">
        <v>3</v>
      </c>
    </row>
    <row r="2015" spans="1:16" x14ac:dyDescent="0.25">
      <c r="A2015" s="3" t="s">
        <v>35422</v>
      </c>
      <c r="B2015" s="3" t="s">
        <v>22504</v>
      </c>
      <c r="C2015" s="3" t="s">
        <v>2476</v>
      </c>
      <c r="D2015" s="3" t="s">
        <v>35423</v>
      </c>
      <c r="E2015" s="3" t="s">
        <v>2476</v>
      </c>
      <c r="F2015" s="3" t="s">
        <v>35424</v>
      </c>
      <c r="G2015" s="3" t="s">
        <v>35425</v>
      </c>
      <c r="H2015" s="4" t="s">
        <v>35426</v>
      </c>
      <c r="I2015" s="4" t="s">
        <v>35427</v>
      </c>
      <c r="J2015" s="4" t="s">
        <v>35428</v>
      </c>
      <c r="K2015" s="19">
        <v>2.0364626516973496</v>
      </c>
      <c r="L2015" s="21" t="s">
        <v>33</v>
      </c>
      <c r="M2015" s="19">
        <v>1.5186983289017917</v>
      </c>
      <c r="N2015" s="21" t="s">
        <v>33</v>
      </c>
      <c r="O2015" s="3">
        <v>2</v>
      </c>
      <c r="P2015" s="3">
        <v>2</v>
      </c>
    </row>
    <row r="2016" spans="1:16" x14ac:dyDescent="0.25">
      <c r="A2016" s="3" t="s">
        <v>35429</v>
      </c>
      <c r="B2016" s="3" t="s">
        <v>3703</v>
      </c>
      <c r="C2016" s="3" t="s">
        <v>2476</v>
      </c>
      <c r="D2016" s="3" t="s">
        <v>3702</v>
      </c>
      <c r="E2016" s="3" t="s">
        <v>2466</v>
      </c>
      <c r="F2016" s="3" t="s">
        <v>3704</v>
      </c>
      <c r="G2016" s="3" t="s">
        <v>3705</v>
      </c>
      <c r="H2016" s="4" t="s">
        <v>35430</v>
      </c>
      <c r="I2016" s="4" t="s">
        <v>35431</v>
      </c>
      <c r="J2016" s="4" t="s">
        <v>35432</v>
      </c>
      <c r="K2016" s="19">
        <v>0.30487634766148464</v>
      </c>
      <c r="L2016" s="21" t="s">
        <v>33</v>
      </c>
      <c r="M2016" s="19">
        <v>0.36617997677983677</v>
      </c>
      <c r="N2016" s="21" t="s">
        <v>33</v>
      </c>
      <c r="O2016" s="3">
        <v>7</v>
      </c>
      <c r="P2016" s="3">
        <v>7</v>
      </c>
    </row>
    <row r="2017" spans="1:16" x14ac:dyDescent="0.25">
      <c r="A2017" s="3" t="s">
        <v>35433</v>
      </c>
      <c r="B2017" s="3" t="s">
        <v>35434</v>
      </c>
      <c r="C2017" s="3" t="s">
        <v>2538</v>
      </c>
      <c r="D2017" s="3" t="s">
        <v>35435</v>
      </c>
      <c r="E2017" s="3" t="s">
        <v>2576</v>
      </c>
      <c r="F2017" s="3" t="s">
        <v>35436</v>
      </c>
      <c r="G2017" s="3" t="s">
        <v>35437</v>
      </c>
      <c r="H2017" s="4" t="s">
        <v>35438</v>
      </c>
      <c r="I2017" s="4" t="s">
        <v>35439</v>
      </c>
      <c r="J2017" s="4" t="s">
        <v>35440</v>
      </c>
      <c r="K2017" s="19">
        <v>0.41019462522214378</v>
      </c>
      <c r="L2017" s="21" t="s">
        <v>33</v>
      </c>
      <c r="M2017" s="19">
        <v>0.75533444597928667</v>
      </c>
      <c r="N2017" s="21" t="s">
        <v>33</v>
      </c>
      <c r="O2017" s="3">
        <v>2</v>
      </c>
      <c r="P2017" s="3">
        <v>2</v>
      </c>
    </row>
    <row r="2018" spans="1:16" x14ac:dyDescent="0.25">
      <c r="A2018" s="3" t="s">
        <v>35441</v>
      </c>
      <c r="B2018" s="3" t="s">
        <v>3956</v>
      </c>
      <c r="C2018" s="3" t="s">
        <v>2538</v>
      </c>
      <c r="D2018" s="3" t="s">
        <v>7759</v>
      </c>
      <c r="E2018" s="3" t="s">
        <v>2839</v>
      </c>
      <c r="F2018" s="3" t="s">
        <v>7760</v>
      </c>
      <c r="G2018" s="3" t="s">
        <v>7761</v>
      </c>
      <c r="H2018" s="4" t="s">
        <v>35442</v>
      </c>
      <c r="I2018" s="4" t="s">
        <v>35443</v>
      </c>
      <c r="J2018" s="4" t="s">
        <v>35444</v>
      </c>
      <c r="K2018" s="19">
        <v>-0.43913525292343991</v>
      </c>
      <c r="L2018" s="21" t="s">
        <v>33</v>
      </c>
      <c r="M2018" s="19">
        <v>-0.46349158928142015</v>
      </c>
      <c r="N2018" s="21" t="s">
        <v>33</v>
      </c>
      <c r="O2018" s="3">
        <v>4</v>
      </c>
      <c r="P2018" s="3">
        <v>4</v>
      </c>
    </row>
    <row r="2019" spans="1:16" x14ac:dyDescent="0.25">
      <c r="A2019" s="3" t="s">
        <v>35445</v>
      </c>
      <c r="B2019" s="3" t="s">
        <v>35446</v>
      </c>
      <c r="C2019" s="3" t="s">
        <v>2476</v>
      </c>
      <c r="D2019" s="3" t="s">
        <v>35447</v>
      </c>
      <c r="E2019" s="3" t="s">
        <v>2476</v>
      </c>
      <c r="F2019" s="3" t="s">
        <v>35448</v>
      </c>
      <c r="G2019" s="3" t="s">
        <v>35449</v>
      </c>
      <c r="H2019" s="4" t="s">
        <v>35450</v>
      </c>
      <c r="I2019" s="4" t="s">
        <v>35451</v>
      </c>
      <c r="J2019" s="4" t="s">
        <v>35452</v>
      </c>
      <c r="K2019" s="19">
        <v>2.6992454100695751</v>
      </c>
      <c r="L2019" s="20">
        <v>2.6808581143497701E-2</v>
      </c>
      <c r="M2019" s="19">
        <v>1.8963939680470674</v>
      </c>
      <c r="N2019" s="21" t="s">
        <v>33</v>
      </c>
      <c r="O2019" s="3">
        <v>2</v>
      </c>
      <c r="P2019" s="3">
        <v>2</v>
      </c>
    </row>
    <row r="2020" spans="1:16" x14ac:dyDescent="0.25">
      <c r="A2020" s="3" t="s">
        <v>35453</v>
      </c>
      <c r="B2020" s="3"/>
      <c r="C2020" s="3"/>
      <c r="D2020" s="3"/>
      <c r="E2020" s="3"/>
      <c r="F2020" s="3" t="s">
        <v>27654</v>
      </c>
      <c r="G2020" s="3" t="s">
        <v>27655</v>
      </c>
      <c r="H2020" s="4" t="s">
        <v>35454</v>
      </c>
      <c r="I2020" s="4" t="s">
        <v>35455</v>
      </c>
      <c r="J2020" s="4" t="s">
        <v>35456</v>
      </c>
      <c r="K2020" s="19">
        <v>-0.44579550586000771</v>
      </c>
      <c r="L2020" s="21" t="s">
        <v>33</v>
      </c>
      <c r="M2020" s="19">
        <v>-0.55689967597425749</v>
      </c>
      <c r="N2020" s="21" t="s">
        <v>33</v>
      </c>
      <c r="O2020" s="3">
        <v>9</v>
      </c>
      <c r="P2020" s="3">
        <v>6</v>
      </c>
    </row>
    <row r="2021" spans="1:16" x14ac:dyDescent="0.25">
      <c r="A2021" s="3" t="s">
        <v>35457</v>
      </c>
      <c r="B2021" s="3" t="s">
        <v>35458</v>
      </c>
      <c r="C2021" s="3" t="s">
        <v>14570</v>
      </c>
      <c r="D2021" s="3" t="s">
        <v>35459</v>
      </c>
      <c r="E2021" s="3" t="s">
        <v>2576</v>
      </c>
      <c r="F2021" s="3" t="s">
        <v>35460</v>
      </c>
      <c r="G2021" s="3" t="s">
        <v>35461</v>
      </c>
      <c r="H2021" s="4" t="s">
        <v>177</v>
      </c>
      <c r="I2021" s="4" t="s">
        <v>177</v>
      </c>
      <c r="J2021" s="4" t="s">
        <v>35462</v>
      </c>
      <c r="K2021" s="19">
        <v>0</v>
      </c>
      <c r="L2021" s="21" t="s">
        <v>33</v>
      </c>
      <c r="M2021" s="19">
        <v>19.880549652898001</v>
      </c>
      <c r="N2021" s="21" t="s">
        <v>33</v>
      </c>
      <c r="O2021" s="3">
        <v>2</v>
      </c>
      <c r="P2021" s="3">
        <v>2</v>
      </c>
    </row>
    <row r="2022" spans="1:16" x14ac:dyDescent="0.25">
      <c r="A2022" s="3" t="s">
        <v>35463</v>
      </c>
      <c r="B2022" s="3" t="s">
        <v>23607</v>
      </c>
      <c r="C2022" s="3" t="s">
        <v>2538</v>
      </c>
      <c r="D2022" s="3" t="s">
        <v>23606</v>
      </c>
      <c r="E2022" s="3" t="s">
        <v>2538</v>
      </c>
      <c r="F2022" s="3" t="s">
        <v>23608</v>
      </c>
      <c r="G2022" s="3" t="s">
        <v>23609</v>
      </c>
      <c r="H2022" s="4" t="s">
        <v>35464</v>
      </c>
      <c r="I2022" s="4" t="s">
        <v>35465</v>
      </c>
      <c r="J2022" s="4" t="s">
        <v>35466</v>
      </c>
      <c r="K2022" s="19">
        <v>0.30973858824661377</v>
      </c>
      <c r="L2022" s="21" t="s">
        <v>33</v>
      </c>
      <c r="M2022" s="19">
        <v>0.31435345739375686</v>
      </c>
      <c r="N2022" s="21" t="s">
        <v>33</v>
      </c>
      <c r="O2022" s="3">
        <v>63</v>
      </c>
      <c r="P2022" s="3">
        <v>36</v>
      </c>
    </row>
    <row r="2023" spans="1:16" x14ac:dyDescent="0.25">
      <c r="A2023" s="3" t="s">
        <v>35467</v>
      </c>
      <c r="B2023" s="3" t="s">
        <v>11899</v>
      </c>
      <c r="C2023" s="3" t="s">
        <v>2538</v>
      </c>
      <c r="D2023" s="3" t="s">
        <v>11898</v>
      </c>
      <c r="E2023" s="3" t="s">
        <v>2538</v>
      </c>
      <c r="F2023" s="3" t="s">
        <v>11900</v>
      </c>
      <c r="G2023" s="3" t="s">
        <v>11901</v>
      </c>
      <c r="H2023" s="4" t="s">
        <v>35468</v>
      </c>
      <c r="I2023" s="4" t="s">
        <v>35469</v>
      </c>
      <c r="J2023" s="4" t="s">
        <v>35470</v>
      </c>
      <c r="K2023" s="19">
        <v>0.89871775481730054</v>
      </c>
      <c r="L2023" s="20">
        <v>3.2677293402597403E-2</v>
      </c>
      <c r="M2023" s="19">
        <v>0.59540046573226868</v>
      </c>
      <c r="N2023" s="21" t="s">
        <v>33</v>
      </c>
      <c r="O2023" s="3">
        <v>17</v>
      </c>
      <c r="P2023" s="3">
        <v>14</v>
      </c>
    </row>
    <row r="2024" spans="1:16" x14ac:dyDescent="0.25">
      <c r="A2024" s="3" t="s">
        <v>35471</v>
      </c>
      <c r="B2024" s="3" t="s">
        <v>12018</v>
      </c>
      <c r="C2024" s="3" t="s">
        <v>2576</v>
      </c>
      <c r="D2024" s="3" t="s">
        <v>27441</v>
      </c>
      <c r="E2024" s="3" t="s">
        <v>2576</v>
      </c>
      <c r="F2024" s="3" t="s">
        <v>12019</v>
      </c>
      <c r="G2024" s="3" t="s">
        <v>12020</v>
      </c>
      <c r="H2024" s="4" t="s">
        <v>35472</v>
      </c>
      <c r="I2024" s="4" t="s">
        <v>35473</v>
      </c>
      <c r="J2024" s="4" t="s">
        <v>35474</v>
      </c>
      <c r="K2024" s="19">
        <v>0.63905012317968246</v>
      </c>
      <c r="L2024" s="21" t="s">
        <v>33</v>
      </c>
      <c r="M2024" s="19">
        <v>0.52417773263725098</v>
      </c>
      <c r="N2024" s="21" t="s">
        <v>33</v>
      </c>
      <c r="O2024" s="3">
        <v>8</v>
      </c>
      <c r="P2024" s="3">
        <v>8</v>
      </c>
    </row>
    <row r="2025" spans="1:16" x14ac:dyDescent="0.25">
      <c r="A2025" s="3" t="s">
        <v>35475</v>
      </c>
      <c r="B2025" s="3" t="s">
        <v>20792</v>
      </c>
      <c r="C2025" s="3" t="s">
        <v>32053</v>
      </c>
      <c r="D2025" s="3" t="s">
        <v>20791</v>
      </c>
      <c r="E2025" s="3" t="s">
        <v>2476</v>
      </c>
      <c r="F2025" s="3" t="s">
        <v>20793</v>
      </c>
      <c r="G2025" s="3" t="s">
        <v>20794</v>
      </c>
      <c r="H2025" s="4" t="s">
        <v>35476</v>
      </c>
      <c r="I2025" s="4" t="s">
        <v>35477</v>
      </c>
      <c r="J2025" s="4" t="s">
        <v>35478</v>
      </c>
      <c r="K2025" s="19">
        <v>-1.1453807964301308</v>
      </c>
      <c r="L2025" s="21" t="s">
        <v>33</v>
      </c>
      <c r="M2025" s="19">
        <v>-0.89371730419267081</v>
      </c>
      <c r="N2025" s="21" t="s">
        <v>33</v>
      </c>
      <c r="O2025" s="3">
        <v>6</v>
      </c>
      <c r="P2025" s="3">
        <v>6</v>
      </c>
    </row>
    <row r="2026" spans="1:16" x14ac:dyDescent="0.25">
      <c r="A2026" s="3" t="s">
        <v>35479</v>
      </c>
      <c r="B2026" s="3" t="s">
        <v>35480</v>
      </c>
      <c r="C2026" s="3" t="s">
        <v>2576</v>
      </c>
      <c r="D2026" s="3" t="s">
        <v>35481</v>
      </c>
      <c r="E2026" s="3" t="s">
        <v>2576</v>
      </c>
      <c r="F2026" s="3" t="s">
        <v>35482</v>
      </c>
      <c r="G2026" s="3" t="s">
        <v>35483</v>
      </c>
      <c r="H2026" s="4" t="s">
        <v>35484</v>
      </c>
      <c r="I2026" s="4" t="s">
        <v>35485</v>
      </c>
      <c r="J2026" s="4" t="s">
        <v>35486</v>
      </c>
      <c r="K2026" s="19">
        <v>1.8826416939523281</v>
      </c>
      <c r="L2026" s="20">
        <v>2.5259483921052601E-2</v>
      </c>
      <c r="M2026" s="19">
        <v>1.696195821900444</v>
      </c>
      <c r="N2026" s="21" t="s">
        <v>33</v>
      </c>
      <c r="O2026" s="3">
        <v>2</v>
      </c>
      <c r="P2026" s="3">
        <v>2</v>
      </c>
    </row>
    <row r="2027" spans="1:16" x14ac:dyDescent="0.25">
      <c r="A2027" s="3" t="s">
        <v>35487</v>
      </c>
      <c r="B2027" s="3" t="s">
        <v>19517</v>
      </c>
      <c r="C2027" s="3" t="s">
        <v>2476</v>
      </c>
      <c r="D2027" s="3" t="s">
        <v>19516</v>
      </c>
      <c r="E2027" s="3" t="s">
        <v>2605</v>
      </c>
      <c r="F2027" s="3" t="s">
        <v>19518</v>
      </c>
      <c r="G2027" s="3" t="s">
        <v>19519</v>
      </c>
      <c r="H2027" s="4" t="s">
        <v>35488</v>
      </c>
      <c r="I2027" s="4" t="s">
        <v>35489</v>
      </c>
      <c r="J2027" s="4" t="s">
        <v>35490</v>
      </c>
      <c r="K2027" s="19">
        <v>1.6181406191139434</v>
      </c>
      <c r="L2027" s="21" t="s">
        <v>33</v>
      </c>
      <c r="M2027" s="19">
        <v>2.2233544064598529</v>
      </c>
      <c r="N2027" s="21" t="s">
        <v>33</v>
      </c>
      <c r="O2027" s="3">
        <v>4</v>
      </c>
      <c r="P2027" s="3">
        <v>4</v>
      </c>
    </row>
    <row r="2028" spans="1:16" x14ac:dyDescent="0.25">
      <c r="A2028" s="3" t="s">
        <v>35491</v>
      </c>
      <c r="B2028" s="3" t="s">
        <v>35492</v>
      </c>
      <c r="C2028" s="3" t="s">
        <v>2557</v>
      </c>
      <c r="D2028" s="3" t="s">
        <v>35493</v>
      </c>
      <c r="E2028" s="3" t="s">
        <v>2576</v>
      </c>
      <c r="F2028" s="3" t="s">
        <v>35494</v>
      </c>
      <c r="G2028" s="3" t="s">
        <v>35495</v>
      </c>
      <c r="H2028" s="4" t="s">
        <v>35496</v>
      </c>
      <c r="I2028" s="4" t="s">
        <v>35497</v>
      </c>
      <c r="J2028" s="4" t="s">
        <v>35498</v>
      </c>
      <c r="K2028" s="19">
        <v>0.31318649175543467</v>
      </c>
      <c r="L2028" s="21" t="s">
        <v>33</v>
      </c>
      <c r="M2028" s="19">
        <v>0.96405622431342286</v>
      </c>
      <c r="N2028" s="21" t="s">
        <v>33</v>
      </c>
      <c r="O2028" s="3">
        <v>4</v>
      </c>
      <c r="P2028" s="3">
        <v>4</v>
      </c>
    </row>
    <row r="2029" spans="1:16" x14ac:dyDescent="0.25">
      <c r="A2029" s="3" t="s">
        <v>35499</v>
      </c>
      <c r="B2029" s="3" t="s">
        <v>10823</v>
      </c>
      <c r="C2029" s="3" t="s">
        <v>2595</v>
      </c>
      <c r="D2029" s="3" t="s">
        <v>10822</v>
      </c>
      <c r="E2029" s="3" t="s">
        <v>2595</v>
      </c>
      <c r="F2029" s="3" t="s">
        <v>10824</v>
      </c>
      <c r="G2029" s="3" t="s">
        <v>10825</v>
      </c>
      <c r="H2029" s="4" t="s">
        <v>35500</v>
      </c>
      <c r="I2029" s="4" t="s">
        <v>35501</v>
      </c>
      <c r="J2029" s="4" t="s">
        <v>35502</v>
      </c>
      <c r="K2029" s="19">
        <v>1.3242488811189881</v>
      </c>
      <c r="L2029" s="20">
        <v>2.4516271839080402E-2</v>
      </c>
      <c r="M2029" s="19">
        <v>0.6061092190937899</v>
      </c>
      <c r="N2029" s="21" t="s">
        <v>33</v>
      </c>
      <c r="O2029" s="3">
        <v>6</v>
      </c>
      <c r="P2029" s="3">
        <v>6</v>
      </c>
    </row>
    <row r="2030" spans="1:16" x14ac:dyDescent="0.25">
      <c r="A2030" s="3" t="s">
        <v>35503</v>
      </c>
      <c r="B2030" s="3" t="s">
        <v>35504</v>
      </c>
      <c r="C2030" s="3" t="s">
        <v>3350</v>
      </c>
      <c r="D2030" s="3" t="s">
        <v>35505</v>
      </c>
      <c r="E2030" s="3" t="s">
        <v>2538</v>
      </c>
      <c r="F2030" s="3" t="s">
        <v>8182</v>
      </c>
      <c r="G2030" s="3" t="s">
        <v>8183</v>
      </c>
      <c r="H2030" s="4" t="s">
        <v>35506</v>
      </c>
      <c r="I2030" s="4" t="s">
        <v>35507</v>
      </c>
      <c r="J2030" s="4" t="s">
        <v>35508</v>
      </c>
      <c r="K2030" s="19">
        <v>0.46717732938645395</v>
      </c>
      <c r="L2030" s="21" t="s">
        <v>33</v>
      </c>
      <c r="M2030" s="19">
        <v>0.46542182593112458</v>
      </c>
      <c r="N2030" s="21" t="s">
        <v>33</v>
      </c>
      <c r="O2030" s="3">
        <v>12</v>
      </c>
      <c r="P2030" s="3">
        <v>12</v>
      </c>
    </row>
    <row r="2031" spans="1:16" x14ac:dyDescent="0.25">
      <c r="A2031" s="3" t="s">
        <v>35509</v>
      </c>
      <c r="B2031" s="3" t="s">
        <v>21931</v>
      </c>
      <c r="C2031" s="3" t="s">
        <v>2538</v>
      </c>
      <c r="D2031" s="3" t="s">
        <v>21930</v>
      </c>
      <c r="E2031" s="3" t="s">
        <v>2538</v>
      </c>
      <c r="F2031" s="3" t="s">
        <v>21932</v>
      </c>
      <c r="G2031" s="3" t="s">
        <v>21933</v>
      </c>
      <c r="H2031" s="4" t="s">
        <v>35510</v>
      </c>
      <c r="I2031" s="4" t="s">
        <v>35511</v>
      </c>
      <c r="J2031" s="4" t="s">
        <v>35512</v>
      </c>
      <c r="K2031" s="19">
        <v>1.0984739621765736</v>
      </c>
      <c r="L2031" s="20">
        <v>3.60142948272138E-2</v>
      </c>
      <c r="M2031" s="19">
        <v>1.0845594092641675</v>
      </c>
      <c r="N2031" s="21" t="s">
        <v>33</v>
      </c>
      <c r="O2031" s="3">
        <v>17</v>
      </c>
      <c r="P2031" s="3">
        <v>6</v>
      </c>
    </row>
    <row r="2032" spans="1:16" x14ac:dyDescent="0.25">
      <c r="A2032" s="3" t="s">
        <v>35513</v>
      </c>
      <c r="B2032" s="3" t="s">
        <v>17257</v>
      </c>
      <c r="C2032" s="3" t="s">
        <v>2538</v>
      </c>
      <c r="D2032" s="3" t="s">
        <v>17256</v>
      </c>
      <c r="E2032" s="3" t="s">
        <v>2466</v>
      </c>
      <c r="F2032" s="3" t="s">
        <v>17258</v>
      </c>
      <c r="G2032" s="3" t="s">
        <v>17259</v>
      </c>
      <c r="H2032" s="4" t="s">
        <v>35514</v>
      </c>
      <c r="I2032" s="4" t="s">
        <v>35515</v>
      </c>
      <c r="J2032" s="4" t="s">
        <v>35516</v>
      </c>
      <c r="K2032" s="19">
        <v>-0.43695316828119596</v>
      </c>
      <c r="L2032" s="21" t="s">
        <v>33</v>
      </c>
      <c r="M2032" s="19">
        <v>-0.51189854050145045</v>
      </c>
      <c r="N2032" s="21" t="s">
        <v>33</v>
      </c>
      <c r="O2032" s="3">
        <v>3</v>
      </c>
      <c r="P2032" s="3">
        <v>3</v>
      </c>
    </row>
    <row r="2033" spans="1:16" x14ac:dyDescent="0.25">
      <c r="A2033" s="3" t="s">
        <v>35517</v>
      </c>
      <c r="B2033" s="3" t="s">
        <v>4348</v>
      </c>
      <c r="C2033" s="3" t="s">
        <v>2476</v>
      </c>
      <c r="D2033" s="3" t="s">
        <v>4347</v>
      </c>
      <c r="E2033" s="3" t="s">
        <v>2476</v>
      </c>
      <c r="F2033" s="3" t="s">
        <v>4349</v>
      </c>
      <c r="G2033" s="3" t="s">
        <v>4350</v>
      </c>
      <c r="H2033" s="4" t="s">
        <v>35518</v>
      </c>
      <c r="I2033" s="4" t="s">
        <v>35519</v>
      </c>
      <c r="J2033" s="4" t="s">
        <v>35520</v>
      </c>
      <c r="K2033" s="19">
        <v>-1.1584350191626254</v>
      </c>
      <c r="L2033" s="21" t="s">
        <v>33</v>
      </c>
      <c r="M2033" s="19">
        <v>-1.2265002255956701</v>
      </c>
      <c r="N2033" s="21" t="s">
        <v>33</v>
      </c>
      <c r="O2033" s="3">
        <v>20</v>
      </c>
      <c r="P2033" s="3">
        <v>13</v>
      </c>
    </row>
    <row r="2034" spans="1:16" x14ac:dyDescent="0.25">
      <c r="A2034" s="3" t="s">
        <v>35521</v>
      </c>
      <c r="B2034" s="3" t="s">
        <v>35522</v>
      </c>
      <c r="C2034" s="3" t="s">
        <v>26868</v>
      </c>
      <c r="D2034" s="3" t="s">
        <v>35523</v>
      </c>
      <c r="E2034" s="3" t="s">
        <v>2576</v>
      </c>
      <c r="F2034" s="3" t="s">
        <v>2577</v>
      </c>
      <c r="G2034" s="3" t="s">
        <v>2578</v>
      </c>
      <c r="H2034" s="4" t="s">
        <v>35524</v>
      </c>
      <c r="I2034" s="4" t="s">
        <v>35525</v>
      </c>
      <c r="J2034" s="4" t="s">
        <v>35526</v>
      </c>
      <c r="K2034" s="19">
        <v>1.5255930027721372</v>
      </c>
      <c r="L2034" s="21" t="s">
        <v>33</v>
      </c>
      <c r="M2034" s="19">
        <v>1.4588457072628696</v>
      </c>
      <c r="N2034" s="21" t="s">
        <v>33</v>
      </c>
      <c r="O2034" s="3">
        <v>9</v>
      </c>
      <c r="P2034" s="3">
        <v>9</v>
      </c>
    </row>
    <row r="2035" spans="1:16" x14ac:dyDescent="0.25">
      <c r="A2035" s="3" t="s">
        <v>35527</v>
      </c>
      <c r="B2035" s="3" t="s">
        <v>35528</v>
      </c>
      <c r="C2035" s="3" t="s">
        <v>2538</v>
      </c>
      <c r="D2035" s="3" t="s">
        <v>35529</v>
      </c>
      <c r="E2035" s="3" t="s">
        <v>2538</v>
      </c>
      <c r="F2035" s="3" t="s">
        <v>35530</v>
      </c>
      <c r="G2035" s="3" t="s">
        <v>35531</v>
      </c>
      <c r="H2035" s="4" t="s">
        <v>35532</v>
      </c>
      <c r="I2035" s="4" t="s">
        <v>35533</v>
      </c>
      <c r="J2035" s="4" t="s">
        <v>35534</v>
      </c>
      <c r="K2035" s="19">
        <v>0.65322997321216014</v>
      </c>
      <c r="L2035" s="21" t="s">
        <v>33</v>
      </c>
      <c r="M2035" s="19">
        <v>0.88897831009355821</v>
      </c>
      <c r="N2035" s="21" t="s">
        <v>33</v>
      </c>
      <c r="O2035" s="3">
        <v>3</v>
      </c>
      <c r="P2035" s="3">
        <v>3</v>
      </c>
    </row>
    <row r="2036" spans="1:16" x14ac:dyDescent="0.25">
      <c r="A2036" s="3" t="s">
        <v>35535</v>
      </c>
      <c r="B2036" s="3" t="s">
        <v>3349</v>
      </c>
      <c r="C2036" s="3" t="s">
        <v>2538</v>
      </c>
      <c r="D2036" s="3" t="s">
        <v>3348</v>
      </c>
      <c r="E2036" s="3" t="s">
        <v>3350</v>
      </c>
      <c r="F2036" s="3" t="s">
        <v>3351</v>
      </c>
      <c r="G2036" s="3" t="s">
        <v>3352</v>
      </c>
      <c r="H2036" s="4" t="s">
        <v>35536</v>
      </c>
      <c r="I2036" s="4" t="s">
        <v>35537</v>
      </c>
      <c r="J2036" s="4" t="s">
        <v>35538</v>
      </c>
      <c r="K2036" s="19">
        <v>2.1641130366578714</v>
      </c>
      <c r="L2036" s="20">
        <v>2.0708605604395601E-2</v>
      </c>
      <c r="M2036" s="19">
        <v>2.3438389336867425</v>
      </c>
      <c r="N2036" s="21" t="s">
        <v>33</v>
      </c>
      <c r="O2036" s="3">
        <v>11</v>
      </c>
      <c r="P2036" s="3">
        <v>4</v>
      </c>
    </row>
    <row r="2037" spans="1:16" x14ac:dyDescent="0.25">
      <c r="A2037" s="3" t="s">
        <v>35539</v>
      </c>
      <c r="B2037" s="3" t="s">
        <v>35540</v>
      </c>
      <c r="C2037" s="3" t="s">
        <v>2476</v>
      </c>
      <c r="D2037" s="3" t="s">
        <v>35541</v>
      </c>
      <c r="E2037" s="3" t="s">
        <v>2557</v>
      </c>
      <c r="F2037" s="3" t="s">
        <v>33559</v>
      </c>
      <c r="G2037" s="3" t="s">
        <v>33560</v>
      </c>
      <c r="H2037" s="4" t="s">
        <v>35542</v>
      </c>
      <c r="I2037" s="4" t="s">
        <v>35543</v>
      </c>
      <c r="J2037" s="4" t="s">
        <v>35544</v>
      </c>
      <c r="K2037" s="19">
        <v>3.0809991679554085</v>
      </c>
      <c r="L2037" s="21" t="s">
        <v>33</v>
      </c>
      <c r="M2037" s="19">
        <v>2.858309985989492</v>
      </c>
      <c r="N2037" s="21" t="s">
        <v>33</v>
      </c>
      <c r="O2037" s="3">
        <v>6</v>
      </c>
      <c r="P2037" s="3">
        <v>2</v>
      </c>
    </row>
    <row r="2038" spans="1:16" x14ac:dyDescent="0.25">
      <c r="A2038" s="3" t="s">
        <v>35545</v>
      </c>
      <c r="B2038" s="3" t="s">
        <v>35546</v>
      </c>
      <c r="C2038" s="3" t="s">
        <v>2538</v>
      </c>
      <c r="D2038" s="3" t="s">
        <v>35547</v>
      </c>
      <c r="E2038" s="3" t="s">
        <v>2678</v>
      </c>
      <c r="F2038" s="3" t="s">
        <v>35548</v>
      </c>
      <c r="G2038" s="3" t="s">
        <v>35549</v>
      </c>
      <c r="H2038" s="4" t="s">
        <v>35550</v>
      </c>
      <c r="I2038" s="4" t="s">
        <v>35551</v>
      </c>
      <c r="J2038" s="4" t="s">
        <v>35552</v>
      </c>
      <c r="K2038" s="19">
        <v>0.2773257873927768</v>
      </c>
      <c r="L2038" s="21" t="s">
        <v>33</v>
      </c>
      <c r="M2038" s="19">
        <v>0.38850900792864196</v>
      </c>
      <c r="N2038" s="21" t="s">
        <v>33</v>
      </c>
      <c r="O2038" s="3">
        <v>3</v>
      </c>
      <c r="P2038" s="3">
        <v>3</v>
      </c>
    </row>
    <row r="2039" spans="1:16" x14ac:dyDescent="0.25">
      <c r="A2039" s="3" t="s">
        <v>35553</v>
      </c>
      <c r="B2039" s="3" t="s">
        <v>9746</v>
      </c>
      <c r="C2039" s="3" t="s">
        <v>26086</v>
      </c>
      <c r="D2039" s="3" t="s">
        <v>9745</v>
      </c>
      <c r="E2039" s="3" t="s">
        <v>2678</v>
      </c>
      <c r="F2039" s="3" t="s">
        <v>9747</v>
      </c>
      <c r="G2039" s="3" t="s">
        <v>9748</v>
      </c>
      <c r="H2039" s="4" t="s">
        <v>35554</v>
      </c>
      <c r="I2039" s="4" t="s">
        <v>35555</v>
      </c>
      <c r="J2039" s="4" t="s">
        <v>35556</v>
      </c>
      <c r="K2039" s="19">
        <v>0.49345527677301049</v>
      </c>
      <c r="L2039" s="21" t="s">
        <v>33</v>
      </c>
      <c r="M2039" s="19">
        <v>0.48218064753368856</v>
      </c>
      <c r="N2039" s="21" t="s">
        <v>33</v>
      </c>
      <c r="O2039" s="3">
        <v>26</v>
      </c>
      <c r="P2039" s="3">
        <v>9</v>
      </c>
    </row>
    <row r="2040" spans="1:16" x14ac:dyDescent="0.25">
      <c r="A2040" s="3" t="s">
        <v>35557</v>
      </c>
      <c r="B2040" s="3" t="s">
        <v>32159</v>
      </c>
      <c r="C2040" s="3" t="s">
        <v>2538</v>
      </c>
      <c r="D2040" s="3" t="s">
        <v>35558</v>
      </c>
      <c r="E2040" s="3" t="s">
        <v>2538</v>
      </c>
      <c r="F2040" s="3" t="s">
        <v>35559</v>
      </c>
      <c r="G2040" s="3" t="s">
        <v>35560</v>
      </c>
      <c r="H2040" s="4" t="s">
        <v>35561</v>
      </c>
      <c r="I2040" s="4" t="s">
        <v>35562</v>
      </c>
      <c r="J2040" s="4" t="s">
        <v>35563</v>
      </c>
      <c r="K2040" s="19">
        <v>3.261045530983627</v>
      </c>
      <c r="L2040" s="20">
        <v>3.2810235685279097E-2</v>
      </c>
      <c r="M2040" s="19">
        <v>3.3147310913472006</v>
      </c>
      <c r="N2040" s="21" t="s">
        <v>33</v>
      </c>
      <c r="O2040" s="3">
        <v>4</v>
      </c>
      <c r="P2040" s="3">
        <v>4</v>
      </c>
    </row>
    <row r="2041" spans="1:16" x14ac:dyDescent="0.25">
      <c r="A2041" s="3" t="s">
        <v>35564</v>
      </c>
      <c r="B2041" s="3" t="s">
        <v>6721</v>
      </c>
      <c r="C2041" s="3" t="s">
        <v>2538</v>
      </c>
      <c r="D2041" s="3" t="s">
        <v>8477</v>
      </c>
      <c r="E2041" s="3" t="s">
        <v>2538</v>
      </c>
      <c r="F2041" s="3" t="s">
        <v>8478</v>
      </c>
      <c r="G2041" s="3" t="s">
        <v>6723</v>
      </c>
      <c r="H2041" s="4" t="s">
        <v>35565</v>
      </c>
      <c r="I2041" s="4" t="s">
        <v>35566</v>
      </c>
      <c r="J2041" s="4" t="s">
        <v>35567</v>
      </c>
      <c r="K2041" s="19">
        <v>-9.697071974968316E-2</v>
      </c>
      <c r="L2041" s="21" t="s">
        <v>33</v>
      </c>
      <c r="M2041" s="19">
        <v>0.60492119788313192</v>
      </c>
      <c r="N2041" s="21" t="s">
        <v>33</v>
      </c>
      <c r="O2041" s="3">
        <v>3</v>
      </c>
      <c r="P2041" s="3">
        <v>3</v>
      </c>
    </row>
    <row r="2042" spans="1:16" x14ac:dyDescent="0.25">
      <c r="A2042" s="3" t="s">
        <v>35568</v>
      </c>
      <c r="B2042" s="3"/>
      <c r="C2042" s="3"/>
      <c r="D2042" s="3"/>
      <c r="E2042" s="3"/>
      <c r="F2042" s="3" t="s">
        <v>4332</v>
      </c>
      <c r="G2042" s="3" t="s">
        <v>4333</v>
      </c>
      <c r="H2042" s="4" t="s">
        <v>35569</v>
      </c>
      <c r="I2042" s="4" t="s">
        <v>35570</v>
      </c>
      <c r="J2042" s="4" t="s">
        <v>35571</v>
      </c>
      <c r="K2042" s="19">
        <v>0.62818366141563453</v>
      </c>
      <c r="L2042" s="21" t="s">
        <v>33</v>
      </c>
      <c r="M2042" s="19">
        <v>0.43233006589780393</v>
      </c>
      <c r="N2042" s="21" t="s">
        <v>33</v>
      </c>
      <c r="O2042" s="3">
        <v>16</v>
      </c>
      <c r="P2042" s="3">
        <v>3</v>
      </c>
    </row>
    <row r="2043" spans="1:16" x14ac:dyDescent="0.25">
      <c r="A2043" s="3" t="s">
        <v>35572</v>
      </c>
      <c r="B2043" s="3"/>
      <c r="C2043" s="3"/>
      <c r="D2043" s="3"/>
      <c r="E2043" s="3"/>
      <c r="F2043" s="3" t="s">
        <v>7563</v>
      </c>
      <c r="G2043" s="3" t="s">
        <v>7564</v>
      </c>
      <c r="H2043" s="4" t="s">
        <v>35573</v>
      </c>
      <c r="I2043" s="4" t="s">
        <v>35574</v>
      </c>
      <c r="J2043" s="4" t="s">
        <v>35575</v>
      </c>
      <c r="K2043" s="19">
        <v>-0.10074568546206514</v>
      </c>
      <c r="L2043" s="21" t="s">
        <v>33</v>
      </c>
      <c r="M2043" s="19">
        <v>-0.48797698578534243</v>
      </c>
      <c r="N2043" s="21" t="s">
        <v>33</v>
      </c>
      <c r="O2043" s="3">
        <v>18</v>
      </c>
      <c r="P2043" s="3">
        <v>17</v>
      </c>
    </row>
    <row r="2044" spans="1:16" x14ac:dyDescent="0.25">
      <c r="A2044" s="3" t="s">
        <v>35576</v>
      </c>
      <c r="B2044" s="3" t="s">
        <v>35577</v>
      </c>
      <c r="C2044" s="3" t="s">
        <v>2538</v>
      </c>
      <c r="D2044" s="3" t="s">
        <v>35578</v>
      </c>
      <c r="E2044" s="3" t="s">
        <v>2678</v>
      </c>
      <c r="F2044" s="3" t="s">
        <v>35579</v>
      </c>
      <c r="G2044" s="3" t="s">
        <v>35580</v>
      </c>
      <c r="H2044" s="4" t="s">
        <v>35581</v>
      </c>
      <c r="I2044" s="4" t="s">
        <v>35582</v>
      </c>
      <c r="J2044" s="4" t="s">
        <v>35583</v>
      </c>
      <c r="K2044" s="19">
        <v>0.30660190520671798</v>
      </c>
      <c r="L2044" s="21" t="s">
        <v>33</v>
      </c>
      <c r="M2044" s="19">
        <v>0.31487158741693438</v>
      </c>
      <c r="N2044" s="21" t="s">
        <v>33</v>
      </c>
      <c r="O2044" s="3">
        <v>14</v>
      </c>
      <c r="P2044" s="3">
        <v>14</v>
      </c>
    </row>
    <row r="2045" spans="1:16" x14ac:dyDescent="0.25">
      <c r="A2045" s="3" t="s">
        <v>35584</v>
      </c>
      <c r="B2045" s="3" t="s">
        <v>35585</v>
      </c>
      <c r="C2045" s="3" t="s">
        <v>2557</v>
      </c>
      <c r="D2045" s="3" t="s">
        <v>14863</v>
      </c>
      <c r="E2045" s="3" t="s">
        <v>2538</v>
      </c>
      <c r="F2045" s="3" t="s">
        <v>14864</v>
      </c>
      <c r="G2045" s="3" t="s">
        <v>14865</v>
      </c>
      <c r="H2045" s="4" t="s">
        <v>35586</v>
      </c>
      <c r="I2045" s="4" t="s">
        <v>35587</v>
      </c>
      <c r="J2045" s="4" t="s">
        <v>35588</v>
      </c>
      <c r="K2045" s="19">
        <v>0.70471848477036947</v>
      </c>
      <c r="L2045" s="21" t="s">
        <v>33</v>
      </c>
      <c r="M2045" s="19">
        <v>1.158109866026509</v>
      </c>
      <c r="N2045" s="21" t="s">
        <v>33</v>
      </c>
      <c r="O2045" s="3">
        <v>2</v>
      </c>
      <c r="P2045" s="3">
        <v>2</v>
      </c>
    </row>
    <row r="2046" spans="1:16" x14ac:dyDescent="0.25">
      <c r="A2046" s="3" t="s">
        <v>35589</v>
      </c>
      <c r="B2046" s="3" t="s">
        <v>30655</v>
      </c>
      <c r="C2046" s="3" t="s">
        <v>2466</v>
      </c>
      <c r="D2046" s="3" t="s">
        <v>30656</v>
      </c>
      <c r="E2046" s="3" t="s">
        <v>2494</v>
      </c>
      <c r="F2046" s="3" t="s">
        <v>35590</v>
      </c>
      <c r="G2046" s="3" t="s">
        <v>35591</v>
      </c>
      <c r="H2046" s="4" t="s">
        <v>35592</v>
      </c>
      <c r="I2046" s="4" t="s">
        <v>35593</v>
      </c>
      <c r="J2046" s="4" t="s">
        <v>35594</v>
      </c>
      <c r="K2046" s="19">
        <v>-0.91369666965402596</v>
      </c>
      <c r="L2046" s="21" t="s">
        <v>33</v>
      </c>
      <c r="M2046" s="19">
        <v>-0.87643131145615105</v>
      </c>
      <c r="N2046" s="21" t="s">
        <v>33</v>
      </c>
      <c r="O2046" s="3">
        <v>4</v>
      </c>
      <c r="P2046" s="3">
        <v>4</v>
      </c>
    </row>
    <row r="2047" spans="1:16" x14ac:dyDescent="0.25">
      <c r="A2047" s="3" t="s">
        <v>35595</v>
      </c>
      <c r="B2047" s="3" t="s">
        <v>13827</v>
      </c>
      <c r="C2047" s="3" t="s">
        <v>2476</v>
      </c>
      <c r="D2047" s="3" t="s">
        <v>13826</v>
      </c>
      <c r="E2047" s="3" t="s">
        <v>2476</v>
      </c>
      <c r="F2047" s="3" t="s">
        <v>13828</v>
      </c>
      <c r="G2047" s="3" t="s">
        <v>13829</v>
      </c>
      <c r="H2047" s="4" t="s">
        <v>35596</v>
      </c>
      <c r="I2047" s="4" t="s">
        <v>35597</v>
      </c>
      <c r="J2047" s="4" t="s">
        <v>35598</v>
      </c>
      <c r="K2047" s="19">
        <v>1.263260364501986</v>
      </c>
      <c r="L2047" s="20">
        <v>3.8913620274336203E-2</v>
      </c>
      <c r="M2047" s="19">
        <v>0.67377545064681454</v>
      </c>
      <c r="N2047" s="21" t="s">
        <v>33</v>
      </c>
      <c r="O2047" s="3">
        <v>16</v>
      </c>
      <c r="P2047" s="3">
        <v>16</v>
      </c>
    </row>
    <row r="2048" spans="1:16" x14ac:dyDescent="0.25">
      <c r="A2048" s="3" t="s">
        <v>35599</v>
      </c>
      <c r="B2048" s="3"/>
      <c r="C2048" s="3"/>
      <c r="D2048" s="3"/>
      <c r="E2048" s="3"/>
      <c r="F2048" s="3" t="s">
        <v>35600</v>
      </c>
      <c r="G2048" s="3" t="s">
        <v>35601</v>
      </c>
      <c r="H2048" s="4" t="s">
        <v>35602</v>
      </c>
      <c r="I2048" s="4" t="s">
        <v>35603</v>
      </c>
      <c r="J2048" s="4" t="s">
        <v>35604</v>
      </c>
      <c r="K2048" s="19">
        <v>1.7645885476272385</v>
      </c>
      <c r="L2048" s="21" t="s">
        <v>33</v>
      </c>
      <c r="M2048" s="19">
        <v>1.6706999561571503</v>
      </c>
      <c r="N2048" s="21" t="s">
        <v>33</v>
      </c>
      <c r="O2048" s="3">
        <v>8</v>
      </c>
      <c r="P2048" s="3">
        <v>8</v>
      </c>
    </row>
    <row r="2049" spans="1:16" x14ac:dyDescent="0.25">
      <c r="A2049" s="3" t="s">
        <v>35605</v>
      </c>
      <c r="B2049" s="3" t="s">
        <v>19836</v>
      </c>
      <c r="C2049" s="3" t="s">
        <v>2476</v>
      </c>
      <c r="D2049" s="3" t="s">
        <v>35606</v>
      </c>
      <c r="E2049" s="3" t="s">
        <v>2476</v>
      </c>
      <c r="F2049" s="3" t="s">
        <v>35607</v>
      </c>
      <c r="G2049" s="3" t="s">
        <v>35608</v>
      </c>
      <c r="H2049" s="4" t="s">
        <v>35609</v>
      </c>
      <c r="I2049" s="4" t="s">
        <v>35610</v>
      </c>
      <c r="J2049" s="4" t="s">
        <v>35611</v>
      </c>
      <c r="K2049" s="19">
        <v>1.37433010526455</v>
      </c>
      <c r="L2049" s="20">
        <v>3.2159873393854697E-2</v>
      </c>
      <c r="M2049" s="19">
        <v>0.92292872621141508</v>
      </c>
      <c r="N2049" s="21" t="s">
        <v>33</v>
      </c>
      <c r="O2049" s="3">
        <v>8</v>
      </c>
      <c r="P2049" s="3">
        <v>8</v>
      </c>
    </row>
    <row r="2050" spans="1:16" x14ac:dyDescent="0.25">
      <c r="A2050" s="3" t="s">
        <v>35612</v>
      </c>
      <c r="B2050" s="3" t="s">
        <v>16771</v>
      </c>
      <c r="C2050" s="3" t="s">
        <v>14386</v>
      </c>
      <c r="D2050" s="3" t="s">
        <v>16770</v>
      </c>
      <c r="E2050" s="3" t="s">
        <v>2538</v>
      </c>
      <c r="F2050" s="3" t="s">
        <v>16772</v>
      </c>
      <c r="G2050" s="3" t="s">
        <v>16773</v>
      </c>
      <c r="H2050" s="4" t="s">
        <v>35613</v>
      </c>
      <c r="I2050" s="4" t="s">
        <v>35614</v>
      </c>
      <c r="J2050" s="4" t="s">
        <v>35615</v>
      </c>
      <c r="K2050" s="19">
        <v>0.26346979080724614</v>
      </c>
      <c r="L2050" s="21" t="s">
        <v>33</v>
      </c>
      <c r="M2050" s="19">
        <v>0.35673192354791677</v>
      </c>
      <c r="N2050" s="21" t="s">
        <v>33</v>
      </c>
      <c r="O2050" s="3">
        <v>21</v>
      </c>
      <c r="P2050" s="3">
        <v>19</v>
      </c>
    </row>
    <row r="2051" spans="1:16" x14ac:dyDescent="0.25">
      <c r="A2051" s="3" t="s">
        <v>35616</v>
      </c>
      <c r="B2051" s="3"/>
      <c r="C2051" s="3"/>
      <c r="D2051" s="3"/>
      <c r="E2051" s="3"/>
      <c r="F2051" s="3" t="s">
        <v>35617</v>
      </c>
      <c r="G2051" s="3" t="s">
        <v>35618</v>
      </c>
      <c r="H2051" s="4" t="s">
        <v>177</v>
      </c>
      <c r="I2051" s="4" t="s">
        <v>35619</v>
      </c>
      <c r="J2051" s="4" t="s">
        <v>35620</v>
      </c>
      <c r="K2051" s="19">
        <v>20.136541128031482</v>
      </c>
      <c r="L2051" s="21" t="s">
        <v>33</v>
      </c>
      <c r="M2051" s="19">
        <v>19.821275858674138</v>
      </c>
      <c r="N2051" s="21" t="s">
        <v>33</v>
      </c>
      <c r="O2051" s="3">
        <v>2</v>
      </c>
      <c r="P2051" s="3">
        <v>2</v>
      </c>
    </row>
    <row r="2052" spans="1:16" x14ac:dyDescent="0.25">
      <c r="A2052" s="3" t="s">
        <v>35621</v>
      </c>
      <c r="B2052" s="3" t="s">
        <v>35622</v>
      </c>
      <c r="C2052" s="3" t="s">
        <v>2557</v>
      </c>
      <c r="D2052" s="3" t="s">
        <v>3626</v>
      </c>
      <c r="E2052" s="3" t="s">
        <v>2538</v>
      </c>
      <c r="F2052" s="3"/>
      <c r="G2052" s="3"/>
      <c r="H2052" s="4" t="s">
        <v>35623</v>
      </c>
      <c r="I2052" s="4" t="s">
        <v>35624</v>
      </c>
      <c r="J2052" s="4" t="s">
        <v>35625</v>
      </c>
      <c r="K2052" s="19">
        <v>1.8662921888231558</v>
      </c>
      <c r="L2052" s="21" t="s">
        <v>33</v>
      </c>
      <c r="M2052" s="19">
        <v>3.3518470337073238</v>
      </c>
      <c r="N2052" s="21" t="s">
        <v>33</v>
      </c>
      <c r="O2052" s="3">
        <v>2</v>
      </c>
      <c r="P2052" s="3">
        <v>2</v>
      </c>
    </row>
    <row r="2053" spans="1:16" x14ac:dyDescent="0.25">
      <c r="A2053" s="3" t="s">
        <v>35626</v>
      </c>
      <c r="B2053" s="3" t="s">
        <v>35627</v>
      </c>
      <c r="C2053" s="3" t="s">
        <v>35628</v>
      </c>
      <c r="D2053" s="3" t="s">
        <v>35629</v>
      </c>
      <c r="E2053" s="3" t="s">
        <v>2504</v>
      </c>
      <c r="F2053" s="3" t="s">
        <v>35630</v>
      </c>
      <c r="G2053" s="3" t="s">
        <v>35631</v>
      </c>
      <c r="H2053" s="4" t="s">
        <v>35632</v>
      </c>
      <c r="I2053" s="4" t="s">
        <v>35633</v>
      </c>
      <c r="J2053" s="4" t="s">
        <v>35634</v>
      </c>
      <c r="K2053" s="19">
        <v>2.9501906389102572</v>
      </c>
      <c r="L2053" s="21" t="s">
        <v>33</v>
      </c>
      <c r="M2053" s="19">
        <v>1.0046381331472365</v>
      </c>
      <c r="N2053" s="21" t="s">
        <v>33</v>
      </c>
      <c r="O2053" s="3">
        <v>7</v>
      </c>
      <c r="P2053" s="3">
        <v>7</v>
      </c>
    </row>
    <row r="2054" spans="1:16" x14ac:dyDescent="0.25">
      <c r="A2054" s="3" t="s">
        <v>35635</v>
      </c>
      <c r="B2054" s="3" t="s">
        <v>1523</v>
      </c>
      <c r="C2054" s="3" t="s">
        <v>2476</v>
      </c>
      <c r="D2054" s="3" t="s">
        <v>35636</v>
      </c>
      <c r="E2054" s="3" t="s">
        <v>2557</v>
      </c>
      <c r="F2054" s="3" t="s">
        <v>35637</v>
      </c>
      <c r="G2054" s="3" t="s">
        <v>35638</v>
      </c>
      <c r="H2054" s="4" t="s">
        <v>35639</v>
      </c>
      <c r="I2054" s="4" t="s">
        <v>35640</v>
      </c>
      <c r="J2054" s="4" t="s">
        <v>35641</v>
      </c>
      <c r="K2054" s="19">
        <v>1.4616062380617252</v>
      </c>
      <c r="L2054" s="21" t="s">
        <v>33</v>
      </c>
      <c r="M2054" s="19">
        <v>1.254084081910402</v>
      </c>
      <c r="N2054" s="21" t="s">
        <v>33</v>
      </c>
      <c r="O2054" s="3">
        <v>2</v>
      </c>
      <c r="P2054" s="3">
        <v>2</v>
      </c>
    </row>
    <row r="2055" spans="1:16" x14ac:dyDescent="0.25">
      <c r="A2055" s="3" t="s">
        <v>35642</v>
      </c>
      <c r="B2055" s="3" t="s">
        <v>14790</v>
      </c>
      <c r="C2055" s="3" t="s">
        <v>2476</v>
      </c>
      <c r="D2055" s="3" t="s">
        <v>17804</v>
      </c>
      <c r="E2055" s="3" t="s">
        <v>2538</v>
      </c>
      <c r="F2055" s="3" t="s">
        <v>17805</v>
      </c>
      <c r="G2055" s="3" t="s">
        <v>14792</v>
      </c>
      <c r="H2055" s="4" t="s">
        <v>35643</v>
      </c>
      <c r="I2055" s="4" t="s">
        <v>35644</v>
      </c>
      <c r="J2055" s="4" t="s">
        <v>35645</v>
      </c>
      <c r="K2055" s="19">
        <v>0.33687575099680728</v>
      </c>
      <c r="L2055" s="21" t="s">
        <v>33</v>
      </c>
      <c r="M2055" s="19">
        <v>0.30026687091122889</v>
      </c>
      <c r="N2055" s="21" t="s">
        <v>33</v>
      </c>
      <c r="O2055" s="3">
        <v>6</v>
      </c>
      <c r="P2055" s="3">
        <v>6</v>
      </c>
    </row>
    <row r="2056" spans="1:16" x14ac:dyDescent="0.25">
      <c r="A2056" s="3" t="s">
        <v>35646</v>
      </c>
      <c r="B2056" s="3" t="s">
        <v>30474</v>
      </c>
      <c r="C2056" s="3" t="s">
        <v>2576</v>
      </c>
      <c r="D2056" s="3" t="s">
        <v>35647</v>
      </c>
      <c r="E2056" s="3" t="s">
        <v>2576</v>
      </c>
      <c r="F2056" s="3" t="s">
        <v>35648</v>
      </c>
      <c r="G2056" s="3" t="s">
        <v>35649</v>
      </c>
      <c r="H2056" s="4" t="s">
        <v>10380</v>
      </c>
      <c r="I2056" s="4" t="s">
        <v>35650</v>
      </c>
      <c r="J2056" s="4" t="s">
        <v>35651</v>
      </c>
      <c r="K2056" s="19">
        <v>3.7883026653505807</v>
      </c>
      <c r="L2056" s="20">
        <v>4.9640492762836101E-2</v>
      </c>
      <c r="M2056" s="19">
        <v>3.6649125666047562</v>
      </c>
      <c r="N2056" s="21" t="s">
        <v>33</v>
      </c>
      <c r="O2056" s="3">
        <v>2</v>
      </c>
      <c r="P2056" s="3">
        <v>2</v>
      </c>
    </row>
    <row r="2057" spans="1:16" x14ac:dyDescent="0.25">
      <c r="A2057" s="3" t="s">
        <v>35652</v>
      </c>
      <c r="B2057" s="3" t="s">
        <v>35653</v>
      </c>
      <c r="C2057" s="3" t="s">
        <v>14570</v>
      </c>
      <c r="D2057" s="3" t="s">
        <v>35654</v>
      </c>
      <c r="E2057" s="3" t="s">
        <v>2576</v>
      </c>
      <c r="F2057" s="3" t="s">
        <v>35655</v>
      </c>
      <c r="G2057" s="3" t="s">
        <v>35656</v>
      </c>
      <c r="H2057" s="4" t="s">
        <v>35657</v>
      </c>
      <c r="I2057" s="4" t="s">
        <v>35658</v>
      </c>
      <c r="J2057" s="4" t="s">
        <v>35659</v>
      </c>
      <c r="K2057" s="19">
        <v>-1.6003257126070427</v>
      </c>
      <c r="L2057" s="21" t="s">
        <v>33</v>
      </c>
      <c r="M2057" s="19">
        <v>-0.87860446058318387</v>
      </c>
      <c r="N2057" s="21" t="s">
        <v>33</v>
      </c>
      <c r="O2057" s="3">
        <v>2</v>
      </c>
      <c r="P2057" s="3">
        <v>2</v>
      </c>
    </row>
    <row r="2058" spans="1:16" x14ac:dyDescent="0.25">
      <c r="A2058" s="3" t="s">
        <v>35660</v>
      </c>
      <c r="B2058" s="3" t="s">
        <v>35661</v>
      </c>
      <c r="C2058" s="3" t="s">
        <v>2538</v>
      </c>
      <c r="D2058" s="3" t="s">
        <v>35662</v>
      </c>
      <c r="E2058" s="3" t="s">
        <v>2576</v>
      </c>
      <c r="F2058" s="3" t="s">
        <v>35663</v>
      </c>
      <c r="G2058" s="3" t="s">
        <v>35664</v>
      </c>
      <c r="H2058" s="4" t="s">
        <v>35665</v>
      </c>
      <c r="I2058" s="4" t="s">
        <v>35666</v>
      </c>
      <c r="J2058" s="4" t="s">
        <v>35667</v>
      </c>
      <c r="K2058" s="19">
        <v>4.1285921814481125E-2</v>
      </c>
      <c r="L2058" s="21" t="s">
        <v>33</v>
      </c>
      <c r="M2058" s="19">
        <v>-0.618231803578842</v>
      </c>
      <c r="N2058" s="21" t="s">
        <v>33</v>
      </c>
      <c r="O2058" s="3">
        <v>4</v>
      </c>
      <c r="P2058" s="3">
        <v>4</v>
      </c>
    </row>
    <row r="2059" spans="1:16" x14ac:dyDescent="0.25">
      <c r="A2059" s="3" t="s">
        <v>35668</v>
      </c>
      <c r="B2059" s="3" t="s">
        <v>7924</v>
      </c>
      <c r="C2059" s="3" t="s">
        <v>13792</v>
      </c>
      <c r="D2059" s="3" t="s">
        <v>7923</v>
      </c>
      <c r="E2059" s="3" t="s">
        <v>2538</v>
      </c>
      <c r="F2059" s="3" t="s">
        <v>7925</v>
      </c>
      <c r="G2059" s="3" t="s">
        <v>7926</v>
      </c>
      <c r="H2059" s="4" t="s">
        <v>35669</v>
      </c>
      <c r="I2059" s="4" t="s">
        <v>35670</v>
      </c>
      <c r="J2059" s="4" t="s">
        <v>35671</v>
      </c>
      <c r="K2059" s="19">
        <v>0.5417458624202538</v>
      </c>
      <c r="L2059" s="21" t="s">
        <v>33</v>
      </c>
      <c r="M2059" s="19">
        <v>0.55959472157158763</v>
      </c>
      <c r="N2059" s="21" t="s">
        <v>33</v>
      </c>
      <c r="O2059" s="3">
        <v>12</v>
      </c>
      <c r="P2059" s="3">
        <v>3</v>
      </c>
    </row>
    <row r="2060" spans="1:16" x14ac:dyDescent="0.25">
      <c r="A2060" s="3" t="s">
        <v>35672</v>
      </c>
      <c r="B2060" s="3" t="s">
        <v>11540</v>
      </c>
      <c r="C2060" s="3" t="s">
        <v>2466</v>
      </c>
      <c r="D2060" s="3" t="s">
        <v>11539</v>
      </c>
      <c r="E2060" s="3" t="s">
        <v>2557</v>
      </c>
      <c r="F2060" s="3" t="s">
        <v>11541</v>
      </c>
      <c r="G2060" s="3" t="s">
        <v>11542</v>
      </c>
      <c r="H2060" s="4" t="s">
        <v>35673</v>
      </c>
      <c r="I2060" s="4" t="s">
        <v>35674</v>
      </c>
      <c r="J2060" s="4" t="s">
        <v>35675</v>
      </c>
      <c r="K2060" s="19">
        <v>-1.3592438649683898</v>
      </c>
      <c r="L2060" s="21" t="s">
        <v>33</v>
      </c>
      <c r="M2060" s="19">
        <v>-0.70607815485330427</v>
      </c>
      <c r="N2060" s="21" t="s">
        <v>33</v>
      </c>
      <c r="O2060" s="3">
        <v>12</v>
      </c>
      <c r="P2060" s="3">
        <v>12</v>
      </c>
    </row>
    <row r="2061" spans="1:16" x14ac:dyDescent="0.25">
      <c r="A2061" s="3" t="s">
        <v>35676</v>
      </c>
      <c r="B2061" s="3" t="s">
        <v>11621</v>
      </c>
      <c r="C2061" s="3" t="s">
        <v>29876</v>
      </c>
      <c r="D2061" s="3" t="s">
        <v>11620</v>
      </c>
      <c r="E2061" s="3" t="s">
        <v>2605</v>
      </c>
      <c r="F2061" s="3" t="s">
        <v>11622</v>
      </c>
      <c r="G2061" s="3" t="s">
        <v>11623</v>
      </c>
      <c r="H2061" s="4" t="s">
        <v>35677</v>
      </c>
      <c r="I2061" s="4" t="s">
        <v>35678</v>
      </c>
      <c r="J2061" s="4" t="s">
        <v>35679</v>
      </c>
      <c r="K2061" s="19">
        <v>-0.26993416734816372</v>
      </c>
      <c r="L2061" s="21" t="s">
        <v>33</v>
      </c>
      <c r="M2061" s="19">
        <v>-1.0735275880988386</v>
      </c>
      <c r="N2061" s="21" t="s">
        <v>33</v>
      </c>
      <c r="O2061" s="3">
        <v>3</v>
      </c>
      <c r="P2061" s="3">
        <v>3</v>
      </c>
    </row>
    <row r="2062" spans="1:16" x14ac:dyDescent="0.25">
      <c r="A2062" s="3" t="s">
        <v>35680</v>
      </c>
      <c r="B2062" s="3" t="s">
        <v>35681</v>
      </c>
      <c r="C2062" s="3" t="s">
        <v>2476</v>
      </c>
      <c r="D2062" s="3" t="s">
        <v>35682</v>
      </c>
      <c r="E2062" s="3" t="s">
        <v>2476</v>
      </c>
      <c r="F2062" s="3" t="s">
        <v>35683</v>
      </c>
      <c r="G2062" s="3" t="s">
        <v>35684</v>
      </c>
      <c r="H2062" s="4" t="s">
        <v>35685</v>
      </c>
      <c r="I2062" s="4" t="s">
        <v>35686</v>
      </c>
      <c r="J2062" s="4" t="s">
        <v>35687</v>
      </c>
      <c r="K2062" s="19">
        <v>5.9814503982508747</v>
      </c>
      <c r="L2062" s="21" t="s">
        <v>33</v>
      </c>
      <c r="M2062" s="19">
        <v>5.2735066350368136</v>
      </c>
      <c r="N2062" s="21" t="s">
        <v>33</v>
      </c>
      <c r="O2062" s="3">
        <v>5</v>
      </c>
      <c r="P2062" s="3">
        <v>5</v>
      </c>
    </row>
    <row r="2063" spans="1:16" x14ac:dyDescent="0.25">
      <c r="A2063" s="3" t="s">
        <v>35688</v>
      </c>
      <c r="B2063" s="3" t="s">
        <v>35689</v>
      </c>
      <c r="C2063" s="3" t="s">
        <v>2476</v>
      </c>
      <c r="D2063" s="3" t="s">
        <v>35690</v>
      </c>
      <c r="E2063" s="3" t="s">
        <v>2476</v>
      </c>
      <c r="F2063" s="3" t="s">
        <v>14309</v>
      </c>
      <c r="G2063" s="3" t="s">
        <v>14310</v>
      </c>
      <c r="H2063" s="4" t="s">
        <v>35691</v>
      </c>
      <c r="I2063" s="4" t="s">
        <v>35692</v>
      </c>
      <c r="J2063" s="4" t="s">
        <v>35693</v>
      </c>
      <c r="K2063" s="19">
        <v>5.941033301606384E-2</v>
      </c>
      <c r="L2063" s="21" t="s">
        <v>33</v>
      </c>
      <c r="M2063" s="19">
        <v>0.51089927073065811</v>
      </c>
      <c r="N2063" s="21" t="s">
        <v>33</v>
      </c>
      <c r="O2063" s="3">
        <v>12</v>
      </c>
      <c r="P2063" s="3">
        <v>2</v>
      </c>
    </row>
    <row r="2064" spans="1:16" x14ac:dyDescent="0.25">
      <c r="A2064" s="3" t="s">
        <v>35694</v>
      </c>
      <c r="B2064" s="3"/>
      <c r="C2064" s="3"/>
      <c r="D2064" s="3"/>
      <c r="E2064" s="3"/>
      <c r="F2064" s="3" t="s">
        <v>14178</v>
      </c>
      <c r="G2064" s="3" t="s">
        <v>14179</v>
      </c>
      <c r="H2064" s="4" t="s">
        <v>35695</v>
      </c>
      <c r="I2064" s="4" t="s">
        <v>35696</v>
      </c>
      <c r="J2064" s="4" t="s">
        <v>35697</v>
      </c>
      <c r="K2064" s="19">
        <v>0.4082603469929097</v>
      </c>
      <c r="L2064" s="21" t="s">
        <v>33</v>
      </c>
      <c r="M2064" s="19">
        <v>0.83702476475538568</v>
      </c>
      <c r="N2064" s="21" t="s">
        <v>33</v>
      </c>
      <c r="O2064" s="3">
        <v>18</v>
      </c>
      <c r="P2064" s="3">
        <v>2</v>
      </c>
    </row>
    <row r="2065" spans="1:16" x14ac:dyDescent="0.25">
      <c r="A2065" s="3" t="s">
        <v>35698</v>
      </c>
      <c r="B2065" s="3" t="s">
        <v>35699</v>
      </c>
      <c r="C2065" s="3" t="s">
        <v>26118</v>
      </c>
      <c r="D2065" s="3" t="s">
        <v>3418</v>
      </c>
      <c r="E2065" s="3" t="s">
        <v>2476</v>
      </c>
      <c r="F2065" s="3" t="s">
        <v>3419</v>
      </c>
      <c r="G2065" s="3" t="s">
        <v>3420</v>
      </c>
      <c r="H2065" s="4" t="s">
        <v>35700</v>
      </c>
      <c r="I2065" s="4" t="s">
        <v>35701</v>
      </c>
      <c r="J2065" s="4" t="s">
        <v>35702</v>
      </c>
      <c r="K2065" s="19">
        <v>-0.90595680052542316</v>
      </c>
      <c r="L2065" s="21" t="s">
        <v>33</v>
      </c>
      <c r="M2065" s="19">
        <v>-0.68292721002729573</v>
      </c>
      <c r="N2065" s="21" t="s">
        <v>33</v>
      </c>
      <c r="O2065" s="3">
        <v>2</v>
      </c>
      <c r="P2065" s="3">
        <v>2</v>
      </c>
    </row>
    <row r="2066" spans="1:16" x14ac:dyDescent="0.25">
      <c r="A2066" s="3" t="s">
        <v>35703</v>
      </c>
      <c r="B2066" s="3" t="s">
        <v>5675</v>
      </c>
      <c r="C2066" s="3" t="s">
        <v>2538</v>
      </c>
      <c r="D2066" s="3" t="s">
        <v>35704</v>
      </c>
      <c r="E2066" s="3" t="s">
        <v>2538</v>
      </c>
      <c r="F2066" s="3" t="s">
        <v>35705</v>
      </c>
      <c r="G2066" s="3" t="s">
        <v>35706</v>
      </c>
      <c r="H2066" s="4" t="s">
        <v>35707</v>
      </c>
      <c r="I2066" s="4" t="s">
        <v>35708</v>
      </c>
      <c r="J2066" s="4" t="s">
        <v>35709</v>
      </c>
      <c r="K2066" s="19">
        <v>0.6907892488449221</v>
      </c>
      <c r="L2066" s="21" t="s">
        <v>33</v>
      </c>
      <c r="M2066" s="19">
        <v>0.61186351892940161</v>
      </c>
      <c r="N2066" s="21" t="s">
        <v>33</v>
      </c>
      <c r="O2066" s="3">
        <v>2</v>
      </c>
      <c r="P2066" s="3">
        <v>2</v>
      </c>
    </row>
    <row r="2067" spans="1:16" x14ac:dyDescent="0.25">
      <c r="A2067" s="3" t="s">
        <v>35710</v>
      </c>
      <c r="B2067" s="3" t="s">
        <v>7639</v>
      </c>
      <c r="C2067" s="3" t="s">
        <v>2504</v>
      </c>
      <c r="D2067" s="3" t="s">
        <v>7638</v>
      </c>
      <c r="E2067" s="3" t="s">
        <v>2504</v>
      </c>
      <c r="F2067" s="3" t="s">
        <v>7640</v>
      </c>
      <c r="G2067" s="3" t="s">
        <v>7641</v>
      </c>
      <c r="H2067" s="4" t="s">
        <v>35711</v>
      </c>
      <c r="I2067" s="4" t="s">
        <v>35712</v>
      </c>
      <c r="J2067" s="4" t="s">
        <v>35713</v>
      </c>
      <c r="K2067" s="19">
        <v>0.63426681899458148</v>
      </c>
      <c r="L2067" s="21" t="s">
        <v>33</v>
      </c>
      <c r="M2067" s="19">
        <v>0.53163880468974667</v>
      </c>
      <c r="N2067" s="21" t="s">
        <v>33</v>
      </c>
      <c r="O2067" s="3">
        <v>21</v>
      </c>
      <c r="P2067" s="3">
        <v>21</v>
      </c>
    </row>
    <row r="2068" spans="1:16" x14ac:dyDescent="0.25">
      <c r="A2068" s="3" t="s">
        <v>35714</v>
      </c>
      <c r="B2068" s="3" t="s">
        <v>6279</v>
      </c>
      <c r="C2068" s="3" t="s">
        <v>2476</v>
      </c>
      <c r="D2068" s="3" t="s">
        <v>32627</v>
      </c>
      <c r="E2068" s="3" t="s">
        <v>2476</v>
      </c>
      <c r="F2068" s="3" t="s">
        <v>32628</v>
      </c>
      <c r="G2068" s="3" t="s">
        <v>32629</v>
      </c>
      <c r="H2068" s="4" t="s">
        <v>35715</v>
      </c>
      <c r="I2068" s="4" t="s">
        <v>35716</v>
      </c>
      <c r="J2068" s="4" t="s">
        <v>35717</v>
      </c>
      <c r="K2068" s="19">
        <v>0.58080262909775093</v>
      </c>
      <c r="L2068" s="21" t="s">
        <v>33</v>
      </c>
      <c r="M2068" s="19">
        <v>0.80262143982820378</v>
      </c>
      <c r="N2068" s="21" t="s">
        <v>33</v>
      </c>
      <c r="O2068" s="3">
        <v>16</v>
      </c>
      <c r="P2068" s="3">
        <v>11</v>
      </c>
    </row>
    <row r="2069" spans="1:16" x14ac:dyDescent="0.25">
      <c r="A2069" s="3" t="s">
        <v>35718</v>
      </c>
      <c r="B2069" s="3" t="s">
        <v>35719</v>
      </c>
      <c r="C2069" s="3" t="s">
        <v>2466</v>
      </c>
      <c r="D2069" s="3" t="s">
        <v>35720</v>
      </c>
      <c r="E2069" s="3" t="s">
        <v>2605</v>
      </c>
      <c r="F2069" s="3" t="s">
        <v>35721</v>
      </c>
      <c r="G2069" s="3" t="s">
        <v>35722</v>
      </c>
      <c r="H2069" s="4" t="s">
        <v>35723</v>
      </c>
      <c r="I2069" s="4" t="s">
        <v>35724</v>
      </c>
      <c r="J2069" s="4" t="s">
        <v>35725</v>
      </c>
      <c r="K2069" s="19">
        <v>0.85987728580341383</v>
      </c>
      <c r="L2069" s="21" t="s">
        <v>33</v>
      </c>
      <c r="M2069" s="19">
        <v>1.7496364687864625</v>
      </c>
      <c r="N2069" s="21" t="s">
        <v>33</v>
      </c>
      <c r="O2069" s="3">
        <v>3</v>
      </c>
      <c r="P2069" s="3">
        <v>3</v>
      </c>
    </row>
    <row r="2070" spans="1:16" x14ac:dyDescent="0.25">
      <c r="A2070" s="3" t="s">
        <v>35726</v>
      </c>
      <c r="B2070" s="3" t="s">
        <v>3956</v>
      </c>
      <c r="C2070" s="3" t="s">
        <v>2538</v>
      </c>
      <c r="D2070" s="3" t="s">
        <v>12106</v>
      </c>
      <c r="E2070" s="3" t="s">
        <v>2538</v>
      </c>
      <c r="F2070" s="3" t="s">
        <v>12107</v>
      </c>
      <c r="G2070" s="3" t="s">
        <v>3958</v>
      </c>
      <c r="H2070" s="4" t="s">
        <v>35727</v>
      </c>
      <c r="I2070" s="4" t="s">
        <v>35728</v>
      </c>
      <c r="J2070" s="4" t="s">
        <v>35729</v>
      </c>
      <c r="K2070" s="19">
        <v>-0.1980931770251361</v>
      </c>
      <c r="L2070" s="21" t="s">
        <v>33</v>
      </c>
      <c r="M2070" s="19">
        <v>0.18422097303081619</v>
      </c>
      <c r="N2070" s="21" t="s">
        <v>33</v>
      </c>
      <c r="O2070" s="3">
        <v>2</v>
      </c>
      <c r="P2070" s="3">
        <v>2</v>
      </c>
    </row>
    <row r="2071" spans="1:16" x14ac:dyDescent="0.25">
      <c r="A2071" s="3" t="s">
        <v>35730</v>
      </c>
      <c r="B2071" s="3" t="s">
        <v>4546</v>
      </c>
      <c r="C2071" s="3" t="s">
        <v>2538</v>
      </c>
      <c r="D2071" s="3" t="s">
        <v>4545</v>
      </c>
      <c r="E2071" s="3" t="s">
        <v>2538</v>
      </c>
      <c r="F2071" s="3" t="s">
        <v>4547</v>
      </c>
      <c r="G2071" s="3" t="s">
        <v>4548</v>
      </c>
      <c r="H2071" s="4" t="s">
        <v>35731</v>
      </c>
      <c r="I2071" s="4" t="s">
        <v>35732</v>
      </c>
      <c r="J2071" s="4" t="s">
        <v>35733</v>
      </c>
      <c r="K2071" s="19">
        <v>-0.23440483326828218</v>
      </c>
      <c r="L2071" s="21" t="s">
        <v>33</v>
      </c>
      <c r="M2071" s="19">
        <v>0.87642856063390451</v>
      </c>
      <c r="N2071" s="21" t="s">
        <v>33</v>
      </c>
      <c r="O2071" s="3">
        <v>8</v>
      </c>
      <c r="P2071" s="3">
        <v>2</v>
      </c>
    </row>
    <row r="2072" spans="1:16" x14ac:dyDescent="0.25">
      <c r="A2072" s="3" t="s">
        <v>35734</v>
      </c>
      <c r="B2072" s="3"/>
      <c r="C2072" s="3"/>
      <c r="D2072" s="3"/>
      <c r="E2072" s="3"/>
      <c r="F2072" s="3" t="s">
        <v>25839</v>
      </c>
      <c r="G2072" s="3" t="s">
        <v>25840</v>
      </c>
      <c r="H2072" s="4" t="s">
        <v>35735</v>
      </c>
      <c r="I2072" s="4" t="s">
        <v>35736</v>
      </c>
      <c r="J2072" s="4" t="s">
        <v>35737</v>
      </c>
      <c r="K2072" s="19">
        <v>1.7806508475978711</v>
      </c>
      <c r="L2072" s="20">
        <v>2.6760777110091699E-2</v>
      </c>
      <c r="M2072" s="19">
        <v>1.7947253019818823</v>
      </c>
      <c r="N2072" s="21" t="s">
        <v>33</v>
      </c>
      <c r="O2072" s="3">
        <v>2</v>
      </c>
      <c r="P2072" s="3">
        <v>2</v>
      </c>
    </row>
    <row r="2073" spans="1:16" x14ac:dyDescent="0.25">
      <c r="A2073" s="3" t="s">
        <v>35738</v>
      </c>
      <c r="B2073" s="3" t="s">
        <v>6721</v>
      </c>
      <c r="C2073" s="3" t="s">
        <v>2576</v>
      </c>
      <c r="D2073" s="3" t="s">
        <v>35739</v>
      </c>
      <c r="E2073" s="3" t="s">
        <v>2576</v>
      </c>
      <c r="F2073" s="3" t="s">
        <v>15533</v>
      </c>
      <c r="G2073" s="3" t="s">
        <v>15534</v>
      </c>
      <c r="H2073" s="4" t="s">
        <v>35740</v>
      </c>
      <c r="I2073" s="4" t="s">
        <v>35741</v>
      </c>
      <c r="J2073" s="4" t="s">
        <v>35742</v>
      </c>
      <c r="K2073" s="19">
        <v>-0.31004343177513854</v>
      </c>
      <c r="L2073" s="21" t="s">
        <v>33</v>
      </c>
      <c r="M2073" s="19">
        <v>-0.54496421372825243</v>
      </c>
      <c r="N2073" s="21" t="s">
        <v>33</v>
      </c>
      <c r="O2073" s="3">
        <v>5</v>
      </c>
      <c r="P2073" s="3">
        <v>5</v>
      </c>
    </row>
    <row r="2074" spans="1:16" x14ac:dyDescent="0.25">
      <c r="A2074" s="3" t="s">
        <v>35743</v>
      </c>
      <c r="B2074" s="3" t="s">
        <v>35744</v>
      </c>
      <c r="C2074" s="3" t="s">
        <v>2557</v>
      </c>
      <c r="D2074" s="3" t="s">
        <v>35745</v>
      </c>
      <c r="E2074" s="3" t="s">
        <v>2576</v>
      </c>
      <c r="F2074" s="3" t="s">
        <v>6151</v>
      </c>
      <c r="G2074" s="3" t="s">
        <v>6152</v>
      </c>
      <c r="H2074" s="4" t="s">
        <v>35746</v>
      </c>
      <c r="I2074" s="4" t="s">
        <v>35747</v>
      </c>
      <c r="J2074" s="4" t="s">
        <v>35748</v>
      </c>
      <c r="K2074" s="19">
        <v>1.3415011837127857</v>
      </c>
      <c r="L2074" s="20">
        <v>3.6821046086497798E-2</v>
      </c>
      <c r="M2074" s="19">
        <v>0.78491026220627247</v>
      </c>
      <c r="N2074" s="21" t="s">
        <v>33</v>
      </c>
      <c r="O2074" s="3">
        <v>6</v>
      </c>
      <c r="P2074" s="3">
        <v>2</v>
      </c>
    </row>
    <row r="2075" spans="1:16" x14ac:dyDescent="0.25">
      <c r="A2075" s="3" t="s">
        <v>35749</v>
      </c>
      <c r="B2075" s="3"/>
      <c r="C2075" s="3"/>
      <c r="D2075" s="3"/>
      <c r="E2075" s="3"/>
      <c r="F2075" s="3" t="s">
        <v>6932</v>
      </c>
      <c r="G2075" s="3" t="s">
        <v>6933</v>
      </c>
      <c r="H2075" s="4" t="s">
        <v>35750</v>
      </c>
      <c r="I2075" s="4" t="s">
        <v>35751</v>
      </c>
      <c r="J2075" s="4" t="s">
        <v>35752</v>
      </c>
      <c r="K2075" s="19">
        <v>0.96256564551986035</v>
      </c>
      <c r="L2075" s="21" t="s">
        <v>33</v>
      </c>
      <c r="M2075" s="19">
        <v>1.9464260071937076</v>
      </c>
      <c r="N2075" s="21" t="s">
        <v>33</v>
      </c>
      <c r="O2075" s="3">
        <v>3</v>
      </c>
      <c r="P2075" s="3">
        <v>2</v>
      </c>
    </row>
    <row r="2076" spans="1:16" x14ac:dyDescent="0.25">
      <c r="A2076" s="3" t="s">
        <v>35753</v>
      </c>
      <c r="B2076" s="3"/>
      <c r="C2076" s="3"/>
      <c r="D2076" s="3"/>
      <c r="E2076" s="3"/>
      <c r="F2076" s="3" t="s">
        <v>11568</v>
      </c>
      <c r="G2076" s="3" t="s">
        <v>11569</v>
      </c>
      <c r="H2076" s="4" t="s">
        <v>35754</v>
      </c>
      <c r="I2076" s="4" t="s">
        <v>35755</v>
      </c>
      <c r="J2076" s="4" t="s">
        <v>35756</v>
      </c>
      <c r="K2076" s="19">
        <v>0.66488080457424592</v>
      </c>
      <c r="L2076" s="21" t="s">
        <v>33</v>
      </c>
      <c r="M2076" s="19">
        <v>0.76286670509044674</v>
      </c>
      <c r="N2076" s="21" t="s">
        <v>33</v>
      </c>
      <c r="O2076" s="3">
        <v>3</v>
      </c>
      <c r="P2076" s="3">
        <v>3</v>
      </c>
    </row>
    <row r="2077" spans="1:16" x14ac:dyDescent="0.25">
      <c r="A2077" s="3" t="s">
        <v>35757</v>
      </c>
      <c r="B2077" s="3" t="s">
        <v>35758</v>
      </c>
      <c r="C2077" s="3" t="s">
        <v>2576</v>
      </c>
      <c r="D2077" s="3" t="s">
        <v>35759</v>
      </c>
      <c r="E2077" s="3" t="s">
        <v>2576</v>
      </c>
      <c r="F2077" s="3" t="s">
        <v>35760</v>
      </c>
      <c r="G2077" s="3" t="s">
        <v>35761</v>
      </c>
      <c r="H2077" s="4" t="s">
        <v>35762</v>
      </c>
      <c r="I2077" s="4" t="s">
        <v>35763</v>
      </c>
      <c r="J2077" s="4" t="s">
        <v>35764</v>
      </c>
      <c r="K2077" s="19">
        <v>-2.0829285083211122</v>
      </c>
      <c r="L2077" s="21" t="s">
        <v>33</v>
      </c>
      <c r="M2077" s="19">
        <v>-2.1315655668219935</v>
      </c>
      <c r="N2077" s="21" t="s">
        <v>33</v>
      </c>
      <c r="O2077" s="3">
        <v>2</v>
      </c>
      <c r="P2077" s="3">
        <v>2</v>
      </c>
    </row>
    <row r="2078" spans="1:16" x14ac:dyDescent="0.25">
      <c r="A2078" s="3" t="s">
        <v>35765</v>
      </c>
      <c r="B2078" s="3" t="s">
        <v>9581</v>
      </c>
      <c r="C2078" s="3" t="s">
        <v>2595</v>
      </c>
      <c r="D2078" s="3" t="s">
        <v>18720</v>
      </c>
      <c r="E2078" s="3" t="s">
        <v>2476</v>
      </c>
      <c r="F2078" s="3" t="s">
        <v>18721</v>
      </c>
      <c r="G2078" s="3" t="s">
        <v>9583</v>
      </c>
      <c r="H2078" s="4" t="s">
        <v>35766</v>
      </c>
      <c r="I2078" s="4" t="s">
        <v>35767</v>
      </c>
      <c r="J2078" s="4" t="s">
        <v>35768</v>
      </c>
      <c r="K2078" s="19">
        <v>0.52806850319750975</v>
      </c>
      <c r="L2078" s="21" t="s">
        <v>33</v>
      </c>
      <c r="M2078" s="19">
        <v>0.35427544329026472</v>
      </c>
      <c r="N2078" s="21" t="s">
        <v>33</v>
      </c>
      <c r="O2078" s="3">
        <v>7</v>
      </c>
      <c r="P2078" s="3">
        <v>6</v>
      </c>
    </row>
    <row r="2079" spans="1:16" x14ac:dyDescent="0.25">
      <c r="A2079" s="3" t="s">
        <v>35769</v>
      </c>
      <c r="B2079" s="3" t="s">
        <v>35770</v>
      </c>
      <c r="C2079" s="3" t="s">
        <v>16875</v>
      </c>
      <c r="D2079" s="3" t="s">
        <v>35771</v>
      </c>
      <c r="E2079" s="3" t="s">
        <v>2538</v>
      </c>
      <c r="F2079" s="3" t="s">
        <v>35772</v>
      </c>
      <c r="G2079" s="3" t="s">
        <v>35773</v>
      </c>
      <c r="H2079" s="4" t="s">
        <v>35774</v>
      </c>
      <c r="I2079" s="4" t="s">
        <v>35775</v>
      </c>
      <c r="J2079" s="4" t="s">
        <v>35776</v>
      </c>
      <c r="K2079" s="19">
        <v>-0.41509504564461941</v>
      </c>
      <c r="L2079" s="21" t="s">
        <v>33</v>
      </c>
      <c r="M2079" s="19">
        <v>-1.5516281227124407</v>
      </c>
      <c r="N2079" s="21" t="s">
        <v>33</v>
      </c>
      <c r="O2079" s="3">
        <v>5</v>
      </c>
      <c r="P2079" s="3">
        <v>5</v>
      </c>
    </row>
    <row r="2080" spans="1:16" x14ac:dyDescent="0.25">
      <c r="A2080" s="3" t="s">
        <v>35777</v>
      </c>
      <c r="B2080" s="3" t="s">
        <v>35778</v>
      </c>
      <c r="C2080" s="3" t="s">
        <v>2466</v>
      </c>
      <c r="D2080" s="3" t="s">
        <v>35779</v>
      </c>
      <c r="E2080" s="3" t="s">
        <v>2466</v>
      </c>
      <c r="F2080" s="3" t="s">
        <v>35780</v>
      </c>
      <c r="G2080" s="3" t="s">
        <v>35781</v>
      </c>
      <c r="H2080" s="4" t="s">
        <v>35782</v>
      </c>
      <c r="I2080" s="4" t="s">
        <v>35783</v>
      </c>
      <c r="J2080" s="4" t="s">
        <v>35784</v>
      </c>
      <c r="K2080" s="19">
        <v>1.2237798496455961</v>
      </c>
      <c r="L2080" s="21" t="s">
        <v>33</v>
      </c>
      <c r="M2080" s="19">
        <v>1.437381653089455</v>
      </c>
      <c r="N2080" s="21" t="s">
        <v>33</v>
      </c>
      <c r="O2080" s="3">
        <v>5</v>
      </c>
      <c r="P2080" s="3">
        <v>4</v>
      </c>
    </row>
    <row r="2081" spans="1:16" x14ac:dyDescent="0.25">
      <c r="A2081" s="3" t="s">
        <v>35785</v>
      </c>
      <c r="B2081" s="3" t="s">
        <v>14586</v>
      </c>
      <c r="C2081" s="3" t="s">
        <v>2538</v>
      </c>
      <c r="D2081" s="3" t="s">
        <v>14585</v>
      </c>
      <c r="E2081" s="3" t="s">
        <v>2538</v>
      </c>
      <c r="F2081" s="3" t="s">
        <v>14587</v>
      </c>
      <c r="G2081" s="3" t="s">
        <v>14588</v>
      </c>
      <c r="H2081" s="4" t="s">
        <v>35786</v>
      </c>
      <c r="I2081" s="4" t="s">
        <v>35787</v>
      </c>
      <c r="J2081" s="4" t="s">
        <v>35788</v>
      </c>
      <c r="K2081" s="19">
        <v>0.36348968839985701</v>
      </c>
      <c r="L2081" s="21" t="s">
        <v>33</v>
      </c>
      <c r="M2081" s="19">
        <v>-1.0084537830251121</v>
      </c>
      <c r="N2081" s="21" t="s">
        <v>33</v>
      </c>
      <c r="O2081" s="3">
        <v>3</v>
      </c>
      <c r="P2081" s="3">
        <v>3</v>
      </c>
    </row>
    <row r="2082" spans="1:16" x14ac:dyDescent="0.25">
      <c r="A2082" s="3" t="s">
        <v>35789</v>
      </c>
      <c r="B2082" s="3" t="s">
        <v>4060</v>
      </c>
      <c r="C2082" s="3" t="s">
        <v>2538</v>
      </c>
      <c r="D2082" s="3" t="s">
        <v>12402</v>
      </c>
      <c r="E2082" s="3" t="s">
        <v>2538</v>
      </c>
      <c r="F2082" s="3" t="s">
        <v>10582</v>
      </c>
      <c r="G2082" s="3" t="s">
        <v>10583</v>
      </c>
      <c r="H2082" s="4" t="s">
        <v>35790</v>
      </c>
      <c r="I2082" s="4" t="s">
        <v>35791</v>
      </c>
      <c r="J2082" s="4" t="s">
        <v>35792</v>
      </c>
      <c r="K2082" s="19">
        <v>2.1305722835478287</v>
      </c>
      <c r="L2082" s="21" t="s">
        <v>33</v>
      </c>
      <c r="M2082" s="19">
        <v>2.258728248323874</v>
      </c>
      <c r="N2082" s="21" t="s">
        <v>33</v>
      </c>
      <c r="O2082" s="3">
        <v>32</v>
      </c>
      <c r="P2082" s="3">
        <v>2</v>
      </c>
    </row>
    <row r="2083" spans="1:16" x14ac:dyDescent="0.25">
      <c r="A2083" s="3" t="s">
        <v>35793</v>
      </c>
      <c r="B2083" s="3"/>
      <c r="C2083" s="3"/>
      <c r="D2083" s="3"/>
      <c r="E2083" s="3"/>
      <c r="F2083" s="3" t="s">
        <v>35794</v>
      </c>
      <c r="G2083" s="3" t="s">
        <v>35795</v>
      </c>
      <c r="H2083" s="4" t="s">
        <v>35796</v>
      </c>
      <c r="I2083" s="4" t="s">
        <v>35797</v>
      </c>
      <c r="J2083" s="4" t="s">
        <v>35798</v>
      </c>
      <c r="K2083" s="19">
        <v>0.28713144665669699</v>
      </c>
      <c r="L2083" s="21" t="s">
        <v>33</v>
      </c>
      <c r="M2083" s="19">
        <v>0.65109997548308385</v>
      </c>
      <c r="N2083" s="21" t="s">
        <v>33</v>
      </c>
      <c r="O2083" s="3">
        <v>3</v>
      </c>
      <c r="P2083" s="3">
        <v>2</v>
      </c>
    </row>
    <row r="2084" spans="1:16" x14ac:dyDescent="0.25">
      <c r="A2084" s="3" t="s">
        <v>35799</v>
      </c>
      <c r="B2084" s="3" t="s">
        <v>35800</v>
      </c>
      <c r="C2084" s="3" t="s">
        <v>2576</v>
      </c>
      <c r="D2084" s="3" t="s">
        <v>35801</v>
      </c>
      <c r="E2084" s="3" t="s">
        <v>2576</v>
      </c>
      <c r="F2084" s="3" t="s">
        <v>35802</v>
      </c>
      <c r="G2084" s="3" t="s">
        <v>35803</v>
      </c>
      <c r="H2084" s="4" t="s">
        <v>35804</v>
      </c>
      <c r="I2084" s="4" t="s">
        <v>35805</v>
      </c>
      <c r="J2084" s="4" t="s">
        <v>35806</v>
      </c>
      <c r="K2084" s="19">
        <v>-0.10022426160834232</v>
      </c>
      <c r="L2084" s="21" t="s">
        <v>33</v>
      </c>
      <c r="M2084" s="19">
        <v>0.75943783925876329</v>
      </c>
      <c r="N2084" s="21" t="s">
        <v>33</v>
      </c>
      <c r="O2084" s="3">
        <v>3</v>
      </c>
      <c r="P2084" s="3">
        <v>3</v>
      </c>
    </row>
    <row r="2085" spans="1:16" x14ac:dyDescent="0.25">
      <c r="A2085" s="3" t="s">
        <v>35807</v>
      </c>
      <c r="B2085" s="3" t="s">
        <v>23575</v>
      </c>
      <c r="C2085" s="3" t="s">
        <v>2538</v>
      </c>
      <c r="D2085" s="3" t="s">
        <v>23574</v>
      </c>
      <c r="E2085" s="3" t="s">
        <v>2605</v>
      </c>
      <c r="F2085" s="3" t="s">
        <v>25801</v>
      </c>
      <c r="G2085" s="3" t="s">
        <v>25802</v>
      </c>
      <c r="H2085" s="4" t="s">
        <v>35808</v>
      </c>
      <c r="I2085" s="4" t="s">
        <v>35809</v>
      </c>
      <c r="J2085" s="4" t="s">
        <v>35810</v>
      </c>
      <c r="K2085" s="19">
        <v>2.2223816313933438</v>
      </c>
      <c r="L2085" s="21" t="s">
        <v>33</v>
      </c>
      <c r="M2085" s="19">
        <v>2.0828512619391089</v>
      </c>
      <c r="N2085" s="21" t="s">
        <v>33</v>
      </c>
      <c r="O2085" s="3">
        <v>6</v>
      </c>
      <c r="P2085" s="3">
        <v>2</v>
      </c>
    </row>
    <row r="2086" spans="1:16" x14ac:dyDescent="0.25">
      <c r="A2086" s="3" t="s">
        <v>35811</v>
      </c>
      <c r="B2086" s="3" t="s">
        <v>35812</v>
      </c>
      <c r="C2086" s="3" t="s">
        <v>2538</v>
      </c>
      <c r="D2086" s="3" t="s">
        <v>35813</v>
      </c>
      <c r="E2086" s="3" t="s">
        <v>2476</v>
      </c>
      <c r="F2086" s="3" t="s">
        <v>35814</v>
      </c>
      <c r="G2086" s="3" t="s">
        <v>35815</v>
      </c>
      <c r="H2086" s="4" t="s">
        <v>35816</v>
      </c>
      <c r="I2086" s="4" t="s">
        <v>35817</v>
      </c>
      <c r="J2086" s="4" t="s">
        <v>35818</v>
      </c>
      <c r="K2086" s="19">
        <v>2.0993038752718585</v>
      </c>
      <c r="L2086" s="20">
        <v>2.0708605604395601E-2</v>
      </c>
      <c r="M2086" s="19">
        <v>1.5144039141259997</v>
      </c>
      <c r="N2086" s="21" t="s">
        <v>33</v>
      </c>
      <c r="O2086" s="3">
        <v>5</v>
      </c>
      <c r="P2086" s="3">
        <v>5</v>
      </c>
    </row>
    <row r="2087" spans="1:16" x14ac:dyDescent="0.25">
      <c r="A2087" s="3" t="s">
        <v>35819</v>
      </c>
      <c r="B2087" s="3" t="s">
        <v>35820</v>
      </c>
      <c r="C2087" s="3" t="s">
        <v>3350</v>
      </c>
      <c r="D2087" s="3" t="s">
        <v>35821</v>
      </c>
      <c r="E2087" s="3" t="s">
        <v>2504</v>
      </c>
      <c r="F2087" s="3" t="s">
        <v>35822</v>
      </c>
      <c r="G2087" s="3" t="s">
        <v>35823</v>
      </c>
      <c r="H2087" s="4" t="s">
        <v>35824</v>
      </c>
      <c r="I2087" s="4" t="s">
        <v>35825</v>
      </c>
      <c r="J2087" s="4" t="s">
        <v>35826</v>
      </c>
      <c r="K2087" s="19">
        <v>1.0451369560589372</v>
      </c>
      <c r="L2087" s="21" t="s">
        <v>33</v>
      </c>
      <c r="M2087" s="19">
        <v>0.79011489412293323</v>
      </c>
      <c r="N2087" s="21" t="s">
        <v>33</v>
      </c>
      <c r="O2087" s="3">
        <v>7</v>
      </c>
      <c r="P2087" s="3">
        <v>7</v>
      </c>
    </row>
    <row r="2088" spans="1:16" x14ac:dyDescent="0.25">
      <c r="A2088" s="3" t="s">
        <v>35827</v>
      </c>
      <c r="B2088" s="3" t="s">
        <v>35828</v>
      </c>
      <c r="C2088" s="3" t="s">
        <v>2466</v>
      </c>
      <c r="D2088" s="3" t="s">
        <v>35829</v>
      </c>
      <c r="E2088" s="3" t="s">
        <v>2576</v>
      </c>
      <c r="F2088" s="3" t="s">
        <v>35830</v>
      </c>
      <c r="G2088" s="3" t="s">
        <v>35831</v>
      </c>
      <c r="H2088" s="4" t="s">
        <v>35832</v>
      </c>
      <c r="I2088" s="4" t="s">
        <v>35833</v>
      </c>
      <c r="J2088" s="4" t="s">
        <v>35834</v>
      </c>
      <c r="K2088" s="19">
        <v>3.2427285074617953</v>
      </c>
      <c r="L2088" s="21" t="s">
        <v>33</v>
      </c>
      <c r="M2088" s="19">
        <v>3.310853681457131</v>
      </c>
      <c r="N2088" s="21" t="s">
        <v>33</v>
      </c>
      <c r="O2088" s="3">
        <v>4</v>
      </c>
      <c r="P2088" s="3">
        <v>4</v>
      </c>
    </row>
    <row r="2089" spans="1:16" x14ac:dyDescent="0.25">
      <c r="A2089" s="3" t="s">
        <v>35835</v>
      </c>
      <c r="B2089" s="3" t="s">
        <v>4564</v>
      </c>
      <c r="C2089" s="3" t="s">
        <v>2576</v>
      </c>
      <c r="D2089" s="3" t="s">
        <v>4563</v>
      </c>
      <c r="E2089" s="3" t="s">
        <v>2538</v>
      </c>
      <c r="F2089" s="3" t="s">
        <v>35836</v>
      </c>
      <c r="G2089" s="3" t="s">
        <v>35837</v>
      </c>
      <c r="H2089" s="4" t="s">
        <v>35838</v>
      </c>
      <c r="I2089" s="4" t="s">
        <v>35839</v>
      </c>
      <c r="J2089" s="4" t="s">
        <v>35840</v>
      </c>
      <c r="K2089" s="19">
        <v>5.7309263684220492E-2</v>
      </c>
      <c r="L2089" s="21" t="s">
        <v>33</v>
      </c>
      <c r="M2089" s="19">
        <v>-0.32135934013678058</v>
      </c>
      <c r="N2089" s="21" t="s">
        <v>33</v>
      </c>
      <c r="O2089" s="3">
        <v>10</v>
      </c>
      <c r="P2089" s="3">
        <v>6</v>
      </c>
    </row>
    <row r="2090" spans="1:16" x14ac:dyDescent="0.25">
      <c r="A2090" s="3" t="s">
        <v>35841</v>
      </c>
      <c r="B2090" s="3" t="s">
        <v>6384</v>
      </c>
      <c r="C2090" s="3" t="s">
        <v>2476</v>
      </c>
      <c r="D2090" s="3" t="s">
        <v>6383</v>
      </c>
      <c r="E2090" s="3" t="s">
        <v>2476</v>
      </c>
      <c r="F2090" s="3" t="s">
        <v>6385</v>
      </c>
      <c r="G2090" s="3" t="s">
        <v>6386</v>
      </c>
      <c r="H2090" s="4" t="s">
        <v>35842</v>
      </c>
      <c r="I2090" s="4" t="s">
        <v>35843</v>
      </c>
      <c r="J2090" s="4" t="s">
        <v>35844</v>
      </c>
      <c r="K2090" s="19">
        <v>2.221452051305997</v>
      </c>
      <c r="L2090" s="20">
        <v>2.4418390818181802E-2</v>
      </c>
      <c r="M2090" s="19">
        <v>1.6509251273483478</v>
      </c>
      <c r="N2090" s="21" t="s">
        <v>33</v>
      </c>
      <c r="O2090" s="3">
        <v>6</v>
      </c>
      <c r="P2090" s="3">
        <v>6</v>
      </c>
    </row>
    <row r="2091" spans="1:16" x14ac:dyDescent="0.25">
      <c r="A2091" s="3" t="s">
        <v>35845</v>
      </c>
      <c r="B2091" s="3"/>
      <c r="C2091" s="3"/>
      <c r="D2091" s="3"/>
      <c r="E2091" s="3"/>
      <c r="F2091" s="3" t="s">
        <v>21975</v>
      </c>
      <c r="G2091" s="3" t="s">
        <v>21976</v>
      </c>
      <c r="H2091" s="4" t="s">
        <v>35846</v>
      </c>
      <c r="I2091" s="4" t="s">
        <v>35847</v>
      </c>
      <c r="J2091" s="4" t="s">
        <v>35848</v>
      </c>
      <c r="K2091" s="19">
        <v>0.64748067716763569</v>
      </c>
      <c r="L2091" s="21" t="s">
        <v>33</v>
      </c>
      <c r="M2091" s="19">
        <v>0.43928687770531805</v>
      </c>
      <c r="N2091" s="21" t="s">
        <v>33</v>
      </c>
      <c r="O2091" s="3">
        <v>9</v>
      </c>
      <c r="P2091" s="3">
        <v>8</v>
      </c>
    </row>
    <row r="2092" spans="1:16" x14ac:dyDescent="0.25">
      <c r="A2092" s="3" t="s">
        <v>35849</v>
      </c>
      <c r="B2092" s="3" t="s">
        <v>17587</v>
      </c>
      <c r="C2092" s="3" t="s">
        <v>13792</v>
      </c>
      <c r="D2092" s="3" t="s">
        <v>17586</v>
      </c>
      <c r="E2092" s="3" t="s">
        <v>2476</v>
      </c>
      <c r="F2092" s="3" t="s">
        <v>17588</v>
      </c>
      <c r="G2092" s="3" t="s">
        <v>17589</v>
      </c>
      <c r="H2092" s="4" t="s">
        <v>35850</v>
      </c>
      <c r="I2092" s="4" t="s">
        <v>35851</v>
      </c>
      <c r="J2092" s="4" t="s">
        <v>35852</v>
      </c>
      <c r="K2092" s="19">
        <v>0.85207237316748552</v>
      </c>
      <c r="L2092" s="21" t="s">
        <v>33</v>
      </c>
      <c r="M2092" s="19">
        <v>0.9151596345660582</v>
      </c>
      <c r="N2092" s="21" t="s">
        <v>33</v>
      </c>
      <c r="O2092" s="3">
        <v>2</v>
      </c>
      <c r="P2092" s="3">
        <v>2</v>
      </c>
    </row>
    <row r="2093" spans="1:16" x14ac:dyDescent="0.25">
      <c r="A2093" s="3" t="s">
        <v>35853</v>
      </c>
      <c r="B2093" s="3" t="s">
        <v>35854</v>
      </c>
      <c r="C2093" s="3" t="s">
        <v>2557</v>
      </c>
      <c r="D2093" s="3" t="s">
        <v>35855</v>
      </c>
      <c r="E2093" s="3" t="s">
        <v>2476</v>
      </c>
      <c r="F2093" s="3" t="s">
        <v>29253</v>
      </c>
      <c r="G2093" s="3" t="s">
        <v>29254</v>
      </c>
      <c r="H2093" s="4" t="s">
        <v>35856</v>
      </c>
      <c r="I2093" s="4" t="s">
        <v>35857</v>
      </c>
      <c r="J2093" s="4" t="s">
        <v>35858</v>
      </c>
      <c r="K2093" s="19">
        <v>1.3663919609579835</v>
      </c>
      <c r="L2093" s="20">
        <v>2.0708605604395601E-2</v>
      </c>
      <c r="M2093" s="19">
        <v>0.72125194454400532</v>
      </c>
      <c r="N2093" s="21" t="s">
        <v>33</v>
      </c>
      <c r="O2093" s="3">
        <v>4</v>
      </c>
      <c r="P2093" s="3">
        <v>4</v>
      </c>
    </row>
    <row r="2094" spans="1:16" x14ac:dyDescent="0.25">
      <c r="A2094" s="3" t="s">
        <v>35859</v>
      </c>
      <c r="B2094" s="3" t="s">
        <v>35860</v>
      </c>
      <c r="C2094" s="3" t="s">
        <v>2538</v>
      </c>
      <c r="D2094" s="3" t="s">
        <v>35861</v>
      </c>
      <c r="E2094" s="3" t="s">
        <v>13792</v>
      </c>
      <c r="F2094" s="3" t="s">
        <v>35862</v>
      </c>
      <c r="G2094" s="3" t="s">
        <v>35863</v>
      </c>
      <c r="H2094" s="4" t="s">
        <v>35864</v>
      </c>
      <c r="I2094" s="4" t="s">
        <v>35865</v>
      </c>
      <c r="J2094" s="4" t="s">
        <v>35866</v>
      </c>
      <c r="K2094" s="19">
        <v>-0.84682116231697213</v>
      </c>
      <c r="L2094" s="21" t="s">
        <v>33</v>
      </c>
      <c r="M2094" s="19">
        <v>-0.70780142967333259</v>
      </c>
      <c r="N2094" s="21" t="s">
        <v>33</v>
      </c>
      <c r="O2094" s="3">
        <v>13</v>
      </c>
      <c r="P2094" s="3">
        <v>13</v>
      </c>
    </row>
    <row r="2095" spans="1:16" x14ac:dyDescent="0.25">
      <c r="A2095" s="3" t="s">
        <v>35867</v>
      </c>
      <c r="B2095" s="3" t="s">
        <v>20250</v>
      </c>
      <c r="C2095" s="3" t="s">
        <v>2476</v>
      </c>
      <c r="D2095" s="3" t="s">
        <v>20249</v>
      </c>
      <c r="E2095" s="3" t="s">
        <v>2476</v>
      </c>
      <c r="F2095" s="3" t="s">
        <v>20251</v>
      </c>
      <c r="G2095" s="3" t="s">
        <v>20252</v>
      </c>
      <c r="H2095" s="4" t="s">
        <v>35868</v>
      </c>
      <c r="I2095" s="4" t="s">
        <v>35869</v>
      </c>
      <c r="J2095" s="4" t="s">
        <v>35870</v>
      </c>
      <c r="K2095" s="19">
        <v>0.35938719143193681</v>
      </c>
      <c r="L2095" s="21" t="s">
        <v>33</v>
      </c>
      <c r="M2095" s="19">
        <v>0.56301485862431544</v>
      </c>
      <c r="N2095" s="21" t="s">
        <v>33</v>
      </c>
      <c r="O2095" s="3">
        <v>12</v>
      </c>
      <c r="P2095" s="3">
        <v>12</v>
      </c>
    </row>
    <row r="2096" spans="1:16" x14ac:dyDescent="0.25">
      <c r="A2096" s="3" t="s">
        <v>35871</v>
      </c>
      <c r="B2096" s="3" t="s">
        <v>17326</v>
      </c>
      <c r="C2096" s="3" t="s">
        <v>2538</v>
      </c>
      <c r="D2096" s="3" t="s">
        <v>17626</v>
      </c>
      <c r="E2096" s="3" t="s">
        <v>2538</v>
      </c>
      <c r="F2096" s="3" t="s">
        <v>17327</v>
      </c>
      <c r="G2096" s="3" t="s">
        <v>17328</v>
      </c>
      <c r="H2096" s="4" t="s">
        <v>35872</v>
      </c>
      <c r="I2096" s="4" t="s">
        <v>35873</v>
      </c>
      <c r="J2096" s="4" t="s">
        <v>35874</v>
      </c>
      <c r="K2096" s="19">
        <v>0.70221729517336973</v>
      </c>
      <c r="L2096" s="21" t="s">
        <v>33</v>
      </c>
      <c r="M2096" s="19">
        <v>2.4401413971682739</v>
      </c>
      <c r="N2096" s="21" t="s">
        <v>33</v>
      </c>
      <c r="O2096" s="3">
        <v>20</v>
      </c>
      <c r="P2096" s="3">
        <v>2</v>
      </c>
    </row>
    <row r="2097" spans="1:16" x14ac:dyDescent="0.25">
      <c r="A2097" s="3" t="s">
        <v>35875</v>
      </c>
      <c r="B2097" s="3" t="s">
        <v>6360</v>
      </c>
      <c r="C2097" s="3" t="s">
        <v>2538</v>
      </c>
      <c r="D2097" s="3" t="s">
        <v>35876</v>
      </c>
      <c r="E2097" s="3" t="s">
        <v>9200</v>
      </c>
      <c r="F2097" s="3" t="s">
        <v>6361</v>
      </c>
      <c r="G2097" s="3" t="s">
        <v>6362</v>
      </c>
      <c r="H2097" s="4" t="s">
        <v>35877</v>
      </c>
      <c r="I2097" s="4" t="s">
        <v>35878</v>
      </c>
      <c r="J2097" s="4" t="s">
        <v>35879</v>
      </c>
      <c r="K2097" s="19">
        <v>0.58072735656571373</v>
      </c>
      <c r="L2097" s="21" t="s">
        <v>33</v>
      </c>
      <c r="M2097" s="19">
        <v>0.79746033685512308</v>
      </c>
      <c r="N2097" s="21" t="s">
        <v>33</v>
      </c>
      <c r="O2097" s="3">
        <v>2</v>
      </c>
      <c r="P2097" s="3">
        <v>2</v>
      </c>
    </row>
    <row r="2098" spans="1:16" x14ac:dyDescent="0.25">
      <c r="A2098" s="3" t="s">
        <v>35880</v>
      </c>
      <c r="B2098" s="3" t="s">
        <v>13104</v>
      </c>
      <c r="C2098" s="3" t="s">
        <v>2476</v>
      </c>
      <c r="D2098" s="3" t="s">
        <v>13103</v>
      </c>
      <c r="E2098" s="3" t="s">
        <v>2557</v>
      </c>
      <c r="F2098" s="3" t="s">
        <v>13105</v>
      </c>
      <c r="G2098" s="3" t="s">
        <v>13106</v>
      </c>
      <c r="H2098" s="4" t="s">
        <v>35881</v>
      </c>
      <c r="I2098" s="4" t="s">
        <v>35882</v>
      </c>
      <c r="J2098" s="4" t="s">
        <v>35883</v>
      </c>
      <c r="K2098" s="19">
        <v>0.48276117123721696</v>
      </c>
      <c r="L2098" s="21" t="s">
        <v>33</v>
      </c>
      <c r="M2098" s="19">
        <v>0.34381102550862486</v>
      </c>
      <c r="N2098" s="21" t="s">
        <v>33</v>
      </c>
      <c r="O2098" s="3">
        <v>37</v>
      </c>
      <c r="P2098" s="3">
        <v>37</v>
      </c>
    </row>
    <row r="2099" spans="1:16" x14ac:dyDescent="0.25">
      <c r="A2099" s="3" t="s">
        <v>35884</v>
      </c>
      <c r="B2099" s="3" t="s">
        <v>22597</v>
      </c>
      <c r="C2099" s="3" t="s">
        <v>2576</v>
      </c>
      <c r="D2099" s="3" t="s">
        <v>22596</v>
      </c>
      <c r="E2099" s="3" t="s">
        <v>2576</v>
      </c>
      <c r="F2099" s="3" t="s">
        <v>22598</v>
      </c>
      <c r="G2099" s="3" t="s">
        <v>22599</v>
      </c>
      <c r="H2099" s="4" t="s">
        <v>35885</v>
      </c>
      <c r="I2099" s="4" t="s">
        <v>35886</v>
      </c>
      <c r="J2099" s="4" t="s">
        <v>35887</v>
      </c>
      <c r="K2099" s="19">
        <v>0.45630501071103929</v>
      </c>
      <c r="L2099" s="21" t="s">
        <v>33</v>
      </c>
      <c r="M2099" s="19">
        <v>1.4666528102207106</v>
      </c>
      <c r="N2099" s="21" t="s">
        <v>33</v>
      </c>
      <c r="O2099" s="3">
        <v>3</v>
      </c>
      <c r="P2099" s="3">
        <v>3</v>
      </c>
    </row>
    <row r="2100" spans="1:16" x14ac:dyDescent="0.25">
      <c r="A2100" s="3" t="s">
        <v>35888</v>
      </c>
      <c r="B2100" s="3" t="s">
        <v>7632</v>
      </c>
      <c r="C2100" s="3" t="s">
        <v>2504</v>
      </c>
      <c r="D2100" s="3" t="s">
        <v>7631</v>
      </c>
      <c r="E2100" s="3" t="s">
        <v>2466</v>
      </c>
      <c r="F2100" s="3" t="s">
        <v>10414</v>
      </c>
      <c r="G2100" s="3" t="s">
        <v>10415</v>
      </c>
      <c r="H2100" s="4" t="s">
        <v>35889</v>
      </c>
      <c r="I2100" s="4" t="s">
        <v>35890</v>
      </c>
      <c r="J2100" s="4" t="s">
        <v>35891</v>
      </c>
      <c r="K2100" s="19">
        <v>1.4242302635380732</v>
      </c>
      <c r="L2100" s="21" t="s">
        <v>33</v>
      </c>
      <c r="M2100" s="19">
        <v>1.5611860218129139</v>
      </c>
      <c r="N2100" s="21" t="s">
        <v>33</v>
      </c>
      <c r="O2100" s="3">
        <v>8</v>
      </c>
      <c r="P2100" s="3">
        <v>2</v>
      </c>
    </row>
    <row r="2101" spans="1:16" x14ac:dyDescent="0.25">
      <c r="A2101" s="3" t="s">
        <v>35892</v>
      </c>
      <c r="B2101" s="3" t="s">
        <v>35893</v>
      </c>
      <c r="C2101" s="3" t="s">
        <v>2538</v>
      </c>
      <c r="D2101" s="3" t="s">
        <v>35894</v>
      </c>
      <c r="E2101" s="3" t="s">
        <v>2576</v>
      </c>
      <c r="F2101" s="3" t="s">
        <v>35895</v>
      </c>
      <c r="G2101" s="3" t="s">
        <v>35896</v>
      </c>
      <c r="H2101" s="4" t="s">
        <v>35897</v>
      </c>
      <c r="I2101" s="4" t="s">
        <v>35898</v>
      </c>
      <c r="J2101" s="4" t="s">
        <v>35899</v>
      </c>
      <c r="K2101" s="19">
        <v>1.6910386432331963</v>
      </c>
      <c r="L2101" s="20">
        <v>2.7604771158301102E-2</v>
      </c>
      <c r="M2101" s="19">
        <v>1.3272663551728066</v>
      </c>
      <c r="N2101" s="21" t="s">
        <v>33</v>
      </c>
      <c r="O2101" s="3">
        <v>5</v>
      </c>
      <c r="P2101" s="3">
        <v>5</v>
      </c>
    </row>
    <row r="2102" spans="1:16" x14ac:dyDescent="0.25">
      <c r="A2102" s="3" t="s">
        <v>35900</v>
      </c>
      <c r="B2102" s="3" t="s">
        <v>6393</v>
      </c>
      <c r="C2102" s="3" t="s">
        <v>2538</v>
      </c>
      <c r="D2102" s="3" t="s">
        <v>13068</v>
      </c>
      <c r="E2102" s="3" t="s">
        <v>2466</v>
      </c>
      <c r="F2102" s="3" t="s">
        <v>13069</v>
      </c>
      <c r="G2102" s="3" t="s">
        <v>13070</v>
      </c>
      <c r="H2102" s="4" t="s">
        <v>35901</v>
      </c>
      <c r="I2102" s="4" t="s">
        <v>35902</v>
      </c>
      <c r="J2102" s="4" t="s">
        <v>35903</v>
      </c>
      <c r="K2102" s="19">
        <v>0.11020082106143979</v>
      </c>
      <c r="L2102" s="21" t="s">
        <v>33</v>
      </c>
      <c r="M2102" s="19">
        <v>0.50911456689227275</v>
      </c>
      <c r="N2102" s="21" t="s">
        <v>33</v>
      </c>
      <c r="O2102" s="3">
        <v>3</v>
      </c>
      <c r="P2102" s="3">
        <v>3</v>
      </c>
    </row>
    <row r="2103" spans="1:16" x14ac:dyDescent="0.25">
      <c r="A2103" s="3" t="s">
        <v>35904</v>
      </c>
      <c r="B2103" s="3" t="s">
        <v>13973</v>
      </c>
      <c r="C2103" s="3" t="s">
        <v>2538</v>
      </c>
      <c r="D2103" s="3" t="s">
        <v>13972</v>
      </c>
      <c r="E2103" s="3" t="s">
        <v>2605</v>
      </c>
      <c r="F2103" s="3" t="s">
        <v>13974</v>
      </c>
      <c r="G2103" s="3" t="s">
        <v>13975</v>
      </c>
      <c r="H2103" s="4" t="s">
        <v>35905</v>
      </c>
      <c r="I2103" s="4" t="s">
        <v>35906</v>
      </c>
      <c r="J2103" s="4" t="s">
        <v>35907</v>
      </c>
      <c r="K2103" s="19">
        <v>0.10668750465316251</v>
      </c>
      <c r="L2103" s="21" t="s">
        <v>33</v>
      </c>
      <c r="M2103" s="19">
        <v>0.30600500264022695</v>
      </c>
      <c r="N2103" s="21" t="s">
        <v>33</v>
      </c>
      <c r="O2103" s="3">
        <v>17</v>
      </c>
      <c r="P2103" s="3">
        <v>17</v>
      </c>
    </row>
    <row r="2104" spans="1:16" x14ac:dyDescent="0.25">
      <c r="A2104" s="3" t="s">
        <v>35908</v>
      </c>
      <c r="B2104" s="3" t="s">
        <v>35909</v>
      </c>
      <c r="C2104" s="3" t="s">
        <v>2476</v>
      </c>
      <c r="D2104" s="3" t="s">
        <v>35910</v>
      </c>
      <c r="E2104" s="3" t="s">
        <v>2476</v>
      </c>
      <c r="F2104" s="3" t="s">
        <v>12654</v>
      </c>
      <c r="G2104" s="3" t="s">
        <v>12655</v>
      </c>
      <c r="H2104" s="4" t="s">
        <v>35911</v>
      </c>
      <c r="I2104" s="4" t="s">
        <v>35912</v>
      </c>
      <c r="J2104" s="4" t="s">
        <v>35913</v>
      </c>
      <c r="K2104" s="19">
        <v>0.81771805695449051</v>
      </c>
      <c r="L2104" s="20">
        <v>4.5472913362299403E-2</v>
      </c>
      <c r="M2104" s="19">
        <v>0.42581471284948108</v>
      </c>
      <c r="N2104" s="21" t="s">
        <v>33</v>
      </c>
      <c r="O2104" s="3">
        <v>20</v>
      </c>
      <c r="P2104" s="3">
        <v>9</v>
      </c>
    </row>
    <row r="2105" spans="1:16" x14ac:dyDescent="0.25">
      <c r="A2105" s="3" t="s">
        <v>35914</v>
      </c>
      <c r="B2105" s="3" t="s">
        <v>35915</v>
      </c>
      <c r="C2105" s="3" t="s">
        <v>2538</v>
      </c>
      <c r="D2105" s="3" t="s">
        <v>35916</v>
      </c>
      <c r="E2105" s="3" t="s">
        <v>2538</v>
      </c>
      <c r="F2105" s="3" t="s">
        <v>35917</v>
      </c>
      <c r="G2105" s="3" t="s">
        <v>35918</v>
      </c>
      <c r="H2105" s="4" t="s">
        <v>35919</v>
      </c>
      <c r="I2105" s="4" t="s">
        <v>35920</v>
      </c>
      <c r="J2105" s="4" t="s">
        <v>35921</v>
      </c>
      <c r="K2105" s="19">
        <v>0.49814891461261512</v>
      </c>
      <c r="L2105" s="21" t="s">
        <v>33</v>
      </c>
      <c r="M2105" s="19">
        <v>0.53073595072983559</v>
      </c>
      <c r="N2105" s="21" t="s">
        <v>33</v>
      </c>
      <c r="O2105" s="3">
        <v>8</v>
      </c>
      <c r="P2105" s="3">
        <v>8</v>
      </c>
    </row>
    <row r="2106" spans="1:16" x14ac:dyDescent="0.25">
      <c r="A2106" s="3" t="s">
        <v>35922</v>
      </c>
      <c r="B2106" s="3" t="s">
        <v>3779</v>
      </c>
      <c r="C2106" s="3" t="s">
        <v>26868</v>
      </c>
      <c r="D2106" s="3" t="s">
        <v>35923</v>
      </c>
      <c r="E2106" s="3" t="s">
        <v>2576</v>
      </c>
      <c r="F2106" s="3" t="s">
        <v>27838</v>
      </c>
      <c r="G2106" s="3" t="s">
        <v>27839</v>
      </c>
      <c r="H2106" s="4" t="s">
        <v>35924</v>
      </c>
      <c r="I2106" s="4" t="s">
        <v>35925</v>
      </c>
      <c r="J2106" s="4" t="s">
        <v>35926</v>
      </c>
      <c r="K2106" s="19">
        <v>3.1760497293619911</v>
      </c>
      <c r="L2106" s="20">
        <v>4.6809126194805199E-2</v>
      </c>
      <c r="M2106" s="19">
        <v>3.0620002328875957</v>
      </c>
      <c r="N2106" s="21" t="s">
        <v>33</v>
      </c>
      <c r="O2106" s="3">
        <v>10</v>
      </c>
      <c r="P2106" s="3">
        <v>5</v>
      </c>
    </row>
    <row r="2107" spans="1:16" x14ac:dyDescent="0.25">
      <c r="A2107" s="3" t="s">
        <v>35927</v>
      </c>
      <c r="B2107" s="3" t="s">
        <v>23401</v>
      </c>
      <c r="C2107" s="3" t="s">
        <v>2538</v>
      </c>
      <c r="D2107" s="3" t="s">
        <v>23400</v>
      </c>
      <c r="E2107" s="3" t="s">
        <v>2678</v>
      </c>
      <c r="F2107" s="3" t="s">
        <v>23402</v>
      </c>
      <c r="G2107" s="3" t="s">
        <v>23403</v>
      </c>
      <c r="H2107" s="4" t="s">
        <v>35928</v>
      </c>
      <c r="I2107" s="4" t="s">
        <v>35929</v>
      </c>
      <c r="J2107" s="4" t="s">
        <v>35930</v>
      </c>
      <c r="K2107" s="19">
        <v>0.33725539455044984</v>
      </c>
      <c r="L2107" s="21" t="s">
        <v>33</v>
      </c>
      <c r="M2107" s="19">
        <v>0.42059582935153728</v>
      </c>
      <c r="N2107" s="21" t="s">
        <v>33</v>
      </c>
      <c r="O2107" s="3">
        <v>24</v>
      </c>
      <c r="P2107" s="3">
        <v>19</v>
      </c>
    </row>
    <row r="2108" spans="1:16" x14ac:dyDescent="0.25">
      <c r="A2108" s="3" t="s">
        <v>35931</v>
      </c>
      <c r="B2108" s="3" t="s">
        <v>35932</v>
      </c>
      <c r="C2108" s="3" t="s">
        <v>13792</v>
      </c>
      <c r="D2108" s="3" t="s">
        <v>35933</v>
      </c>
      <c r="E2108" s="3" t="s">
        <v>2504</v>
      </c>
      <c r="F2108" s="3" t="s">
        <v>35934</v>
      </c>
      <c r="G2108" s="3" t="s">
        <v>35935</v>
      </c>
      <c r="H2108" s="4" t="s">
        <v>35936</v>
      </c>
      <c r="I2108" s="4" t="s">
        <v>35937</v>
      </c>
      <c r="J2108" s="4" t="s">
        <v>35938</v>
      </c>
      <c r="K2108" s="19">
        <v>0.89712134809515609</v>
      </c>
      <c r="L2108" s="21" t="s">
        <v>33</v>
      </c>
      <c r="M2108" s="19">
        <v>0.60268509368549594</v>
      </c>
      <c r="N2108" s="21" t="s">
        <v>33</v>
      </c>
      <c r="O2108" s="3">
        <v>5</v>
      </c>
      <c r="P2108" s="3">
        <v>3</v>
      </c>
    </row>
    <row r="2109" spans="1:16" x14ac:dyDescent="0.25">
      <c r="A2109" s="3" t="s">
        <v>35939</v>
      </c>
      <c r="B2109" s="3" t="s">
        <v>13658</v>
      </c>
      <c r="C2109" s="3" t="s">
        <v>26400</v>
      </c>
      <c r="D2109" s="3" t="s">
        <v>13657</v>
      </c>
      <c r="E2109" s="3" t="s">
        <v>2538</v>
      </c>
      <c r="F2109" s="3" t="s">
        <v>13659</v>
      </c>
      <c r="G2109" s="3" t="s">
        <v>13660</v>
      </c>
      <c r="H2109" s="4" t="s">
        <v>35940</v>
      </c>
      <c r="I2109" s="4" t="s">
        <v>35941</v>
      </c>
      <c r="J2109" s="4" t="s">
        <v>35942</v>
      </c>
      <c r="K2109" s="19">
        <v>0.22472985071615906</v>
      </c>
      <c r="L2109" s="21" t="s">
        <v>33</v>
      </c>
      <c r="M2109" s="19">
        <v>0.26256098687553603</v>
      </c>
      <c r="N2109" s="21" t="s">
        <v>33</v>
      </c>
      <c r="O2109" s="3">
        <v>24</v>
      </c>
      <c r="P2109" s="3">
        <v>21</v>
      </c>
    </row>
    <row r="2110" spans="1:16" x14ac:dyDescent="0.25">
      <c r="A2110" s="3" t="s">
        <v>35943</v>
      </c>
      <c r="B2110" s="3" t="s">
        <v>6393</v>
      </c>
      <c r="C2110" s="3" t="s">
        <v>2557</v>
      </c>
      <c r="D2110" s="3" t="s">
        <v>35944</v>
      </c>
      <c r="E2110" s="3" t="s">
        <v>2557</v>
      </c>
      <c r="F2110" s="3"/>
      <c r="G2110" s="3"/>
      <c r="H2110" s="4" t="s">
        <v>35945</v>
      </c>
      <c r="I2110" s="4" t="s">
        <v>35946</v>
      </c>
      <c r="J2110" s="4" t="s">
        <v>35947</v>
      </c>
      <c r="K2110" s="19">
        <v>1.2341879542192487</v>
      </c>
      <c r="L2110" s="21" t="s">
        <v>33</v>
      </c>
      <c r="M2110" s="19">
        <v>1.6722753138097037</v>
      </c>
      <c r="N2110" s="21" t="s">
        <v>33</v>
      </c>
      <c r="O2110" s="3">
        <v>4</v>
      </c>
      <c r="P2110" s="3">
        <v>4</v>
      </c>
    </row>
    <row r="2111" spans="1:16" x14ac:dyDescent="0.25">
      <c r="A2111" s="3" t="s">
        <v>35948</v>
      </c>
      <c r="B2111" s="3"/>
      <c r="C2111" s="3"/>
      <c r="D2111" s="3"/>
      <c r="E2111" s="3"/>
      <c r="F2111" s="3" t="s">
        <v>12235</v>
      </c>
      <c r="G2111" s="3" t="s">
        <v>12236</v>
      </c>
      <c r="H2111" s="4" t="s">
        <v>35949</v>
      </c>
      <c r="I2111" s="4" t="s">
        <v>35950</v>
      </c>
      <c r="J2111" s="4" t="s">
        <v>35951</v>
      </c>
      <c r="K2111" s="19">
        <v>0.87962015837425156</v>
      </c>
      <c r="L2111" s="21" t="s">
        <v>33</v>
      </c>
      <c r="M2111" s="19">
        <v>1.2299156737008572</v>
      </c>
      <c r="N2111" s="21" t="s">
        <v>33</v>
      </c>
      <c r="O2111" s="3">
        <v>4</v>
      </c>
      <c r="P2111" s="3">
        <v>3</v>
      </c>
    </row>
    <row r="2112" spans="1:16" x14ac:dyDescent="0.25">
      <c r="A2112" s="3" t="s">
        <v>35952</v>
      </c>
      <c r="B2112" s="3" t="s">
        <v>8097</v>
      </c>
      <c r="C2112" s="3" t="s">
        <v>2576</v>
      </c>
      <c r="D2112" s="3" t="s">
        <v>8096</v>
      </c>
      <c r="E2112" s="3" t="s">
        <v>2576</v>
      </c>
      <c r="F2112" s="3" t="s">
        <v>8098</v>
      </c>
      <c r="G2112" s="3" t="s">
        <v>8099</v>
      </c>
      <c r="H2112" s="4" t="s">
        <v>35953</v>
      </c>
      <c r="I2112" s="4" t="s">
        <v>35954</v>
      </c>
      <c r="J2112" s="4" t="s">
        <v>35955</v>
      </c>
      <c r="K2112" s="19">
        <v>1.6915100510505441</v>
      </c>
      <c r="L2112" s="21" t="s">
        <v>33</v>
      </c>
      <c r="M2112" s="19">
        <v>1.4445396332895888</v>
      </c>
      <c r="N2112" s="21" t="s">
        <v>33</v>
      </c>
      <c r="O2112" s="3">
        <v>3</v>
      </c>
      <c r="P2112" s="3">
        <v>2</v>
      </c>
    </row>
    <row r="2113" spans="1:16" x14ac:dyDescent="0.25">
      <c r="A2113" s="3" t="s">
        <v>35956</v>
      </c>
      <c r="B2113" s="3" t="s">
        <v>7751</v>
      </c>
      <c r="C2113" s="3" t="s">
        <v>2466</v>
      </c>
      <c r="D2113" s="3" t="s">
        <v>7750</v>
      </c>
      <c r="E2113" s="3" t="s">
        <v>2576</v>
      </c>
      <c r="F2113" s="3" t="s">
        <v>7752</v>
      </c>
      <c r="G2113" s="3" t="s">
        <v>7753</v>
      </c>
      <c r="H2113" s="4" t="s">
        <v>35957</v>
      </c>
      <c r="I2113" s="4" t="s">
        <v>35958</v>
      </c>
      <c r="J2113" s="4" t="s">
        <v>35959</v>
      </c>
      <c r="K2113" s="19">
        <v>0.67272092503684389</v>
      </c>
      <c r="L2113" s="21" t="s">
        <v>33</v>
      </c>
      <c r="M2113" s="19">
        <v>1.2153723811354478</v>
      </c>
      <c r="N2113" s="21" t="s">
        <v>33</v>
      </c>
      <c r="O2113" s="3">
        <v>10</v>
      </c>
      <c r="P2113" s="3">
        <v>6</v>
      </c>
    </row>
    <row r="2114" spans="1:16" x14ac:dyDescent="0.25">
      <c r="A2114" s="3" t="s">
        <v>35960</v>
      </c>
      <c r="B2114" s="3" t="s">
        <v>17679</v>
      </c>
      <c r="C2114" s="3" t="s">
        <v>2476</v>
      </c>
      <c r="D2114" s="3" t="s">
        <v>21301</v>
      </c>
      <c r="E2114" s="3" t="s">
        <v>2476</v>
      </c>
      <c r="F2114" s="3" t="s">
        <v>21302</v>
      </c>
      <c r="G2114" s="3" t="s">
        <v>21303</v>
      </c>
      <c r="H2114" s="4" t="s">
        <v>35961</v>
      </c>
      <c r="I2114" s="4" t="s">
        <v>35962</v>
      </c>
      <c r="J2114" s="4" t="s">
        <v>35963</v>
      </c>
      <c r="K2114" s="19">
        <v>0.67328168472266059</v>
      </c>
      <c r="L2114" s="21" t="s">
        <v>33</v>
      </c>
      <c r="M2114" s="19">
        <v>0.58593799434272087</v>
      </c>
      <c r="N2114" s="21" t="s">
        <v>33</v>
      </c>
      <c r="O2114" s="3">
        <v>11</v>
      </c>
      <c r="P2114" s="3">
        <v>11</v>
      </c>
    </row>
    <row r="2115" spans="1:16" x14ac:dyDescent="0.25">
      <c r="A2115" s="3" t="s">
        <v>35964</v>
      </c>
      <c r="B2115" s="3" t="s">
        <v>35965</v>
      </c>
      <c r="C2115" s="3" t="s">
        <v>2476</v>
      </c>
      <c r="D2115" s="3" t="s">
        <v>35966</v>
      </c>
      <c r="E2115" s="3" t="s">
        <v>2605</v>
      </c>
      <c r="F2115" s="3" t="s">
        <v>35967</v>
      </c>
      <c r="G2115" s="3" t="s">
        <v>35968</v>
      </c>
      <c r="H2115" s="4" t="s">
        <v>35969</v>
      </c>
      <c r="I2115" s="4" t="s">
        <v>35970</v>
      </c>
      <c r="J2115" s="4" t="s">
        <v>35971</v>
      </c>
      <c r="K2115" s="19">
        <v>0.95396193659435091</v>
      </c>
      <c r="L2115" s="21" t="s">
        <v>33</v>
      </c>
      <c r="M2115" s="19">
        <v>0.66346215549396714</v>
      </c>
      <c r="N2115" s="21" t="s">
        <v>33</v>
      </c>
      <c r="O2115" s="3">
        <v>3</v>
      </c>
      <c r="P2115" s="3">
        <v>3</v>
      </c>
    </row>
    <row r="2116" spans="1:16" x14ac:dyDescent="0.25">
      <c r="A2116" s="3" t="s">
        <v>35972</v>
      </c>
      <c r="B2116" s="3" t="s">
        <v>1523</v>
      </c>
      <c r="C2116" s="3" t="s">
        <v>2476</v>
      </c>
      <c r="D2116" s="3" t="s">
        <v>7578</v>
      </c>
      <c r="E2116" s="3" t="s">
        <v>2476</v>
      </c>
      <c r="F2116" s="3" t="s">
        <v>7579</v>
      </c>
      <c r="G2116" s="3" t="s">
        <v>7580</v>
      </c>
      <c r="H2116" s="4" t="s">
        <v>35973</v>
      </c>
      <c r="I2116" s="4" t="s">
        <v>35974</v>
      </c>
      <c r="J2116" s="4" t="s">
        <v>35975</v>
      </c>
      <c r="K2116" s="19">
        <v>0.28721557092998501</v>
      </c>
      <c r="L2116" s="21" t="s">
        <v>33</v>
      </c>
      <c r="M2116" s="19">
        <v>0.35312960598264709</v>
      </c>
      <c r="N2116" s="21" t="s">
        <v>33</v>
      </c>
      <c r="O2116" s="3">
        <v>6</v>
      </c>
      <c r="P2116" s="3">
        <v>4</v>
      </c>
    </row>
    <row r="2117" spans="1:16" x14ac:dyDescent="0.25">
      <c r="A2117" s="3" t="s">
        <v>35976</v>
      </c>
      <c r="B2117" s="3" t="s">
        <v>2797</v>
      </c>
      <c r="C2117" s="3" t="s">
        <v>30567</v>
      </c>
      <c r="D2117" s="3" t="s">
        <v>7508</v>
      </c>
      <c r="E2117" s="3" t="s">
        <v>2538</v>
      </c>
      <c r="F2117" s="3" t="s">
        <v>7509</v>
      </c>
      <c r="G2117" s="3" t="s">
        <v>7510</v>
      </c>
      <c r="H2117" s="4" t="s">
        <v>35977</v>
      </c>
      <c r="I2117" s="4" t="s">
        <v>35978</v>
      </c>
      <c r="J2117" s="4" t="s">
        <v>35979</v>
      </c>
      <c r="K2117" s="19">
        <v>0.42353811499426963</v>
      </c>
      <c r="L2117" s="21" t="s">
        <v>33</v>
      </c>
      <c r="M2117" s="19">
        <v>0.49284925650247985</v>
      </c>
      <c r="N2117" s="21" t="s">
        <v>33</v>
      </c>
      <c r="O2117" s="3">
        <v>28</v>
      </c>
      <c r="P2117" s="3">
        <v>3</v>
      </c>
    </row>
    <row r="2118" spans="1:16" x14ac:dyDescent="0.25">
      <c r="A2118" s="3" t="s">
        <v>35980</v>
      </c>
      <c r="B2118" s="3" t="s">
        <v>21384</v>
      </c>
      <c r="C2118" s="3" t="s">
        <v>2538</v>
      </c>
      <c r="D2118" s="3" t="s">
        <v>21383</v>
      </c>
      <c r="E2118" s="3" t="s">
        <v>2466</v>
      </c>
      <c r="F2118" s="3" t="s">
        <v>21385</v>
      </c>
      <c r="G2118" s="3" t="s">
        <v>21386</v>
      </c>
      <c r="H2118" s="4" t="s">
        <v>35981</v>
      </c>
      <c r="I2118" s="4" t="s">
        <v>35982</v>
      </c>
      <c r="J2118" s="4" t="s">
        <v>35983</v>
      </c>
      <c r="K2118" s="19">
        <v>0.28271084586977713</v>
      </c>
      <c r="L2118" s="21" t="s">
        <v>33</v>
      </c>
      <c r="M2118" s="19">
        <v>0.41134145481920836</v>
      </c>
      <c r="N2118" s="21" t="s">
        <v>33</v>
      </c>
      <c r="O2118" s="3">
        <v>11</v>
      </c>
      <c r="P2118" s="3">
        <v>6</v>
      </c>
    </row>
    <row r="2119" spans="1:16" x14ac:dyDescent="0.25">
      <c r="A2119" s="3" t="s">
        <v>35984</v>
      </c>
      <c r="B2119" s="3" t="s">
        <v>34913</v>
      </c>
      <c r="C2119" s="3" t="s">
        <v>2576</v>
      </c>
      <c r="D2119" s="3" t="s">
        <v>35985</v>
      </c>
      <c r="E2119" s="3" t="s">
        <v>2576</v>
      </c>
      <c r="F2119" s="3" t="s">
        <v>35986</v>
      </c>
      <c r="G2119" s="3" t="s">
        <v>35987</v>
      </c>
      <c r="H2119" s="4" t="s">
        <v>35988</v>
      </c>
      <c r="I2119" s="4" t="s">
        <v>35989</v>
      </c>
      <c r="J2119" s="4" t="s">
        <v>35990</v>
      </c>
      <c r="K2119" s="19">
        <v>0.69269978445447267</v>
      </c>
      <c r="L2119" s="21" t="s">
        <v>33</v>
      </c>
      <c r="M2119" s="19">
        <v>0.90547337194166255</v>
      </c>
      <c r="N2119" s="21" t="s">
        <v>33</v>
      </c>
      <c r="O2119" s="3">
        <v>5</v>
      </c>
      <c r="P2119" s="3">
        <v>5</v>
      </c>
    </row>
    <row r="2120" spans="1:16" x14ac:dyDescent="0.25">
      <c r="A2120" s="3" t="s">
        <v>35991</v>
      </c>
      <c r="B2120" s="3" t="s">
        <v>5675</v>
      </c>
      <c r="C2120" s="3" t="s">
        <v>2538</v>
      </c>
      <c r="D2120" s="3" t="s">
        <v>35992</v>
      </c>
      <c r="E2120" s="3" t="s">
        <v>2576</v>
      </c>
      <c r="F2120" s="3" t="s">
        <v>35993</v>
      </c>
      <c r="G2120" s="3" t="s">
        <v>25701</v>
      </c>
      <c r="H2120" s="4" t="s">
        <v>35994</v>
      </c>
      <c r="I2120" s="4" t="s">
        <v>35995</v>
      </c>
      <c r="J2120" s="4" t="s">
        <v>35996</v>
      </c>
      <c r="K2120" s="19">
        <v>0.13667329007608742</v>
      </c>
      <c r="L2120" s="21" t="s">
        <v>33</v>
      </c>
      <c r="M2120" s="19">
        <v>0.37195015000246656</v>
      </c>
      <c r="N2120" s="21" t="s">
        <v>33</v>
      </c>
      <c r="O2120" s="3">
        <v>8</v>
      </c>
      <c r="P2120" s="3">
        <v>8</v>
      </c>
    </row>
    <row r="2121" spans="1:16" x14ac:dyDescent="0.25">
      <c r="A2121" s="3" t="s">
        <v>35997</v>
      </c>
      <c r="B2121" s="3" t="s">
        <v>35998</v>
      </c>
      <c r="C2121" s="3" t="s">
        <v>26086</v>
      </c>
      <c r="D2121" s="3" t="s">
        <v>35999</v>
      </c>
      <c r="E2121" s="3" t="s">
        <v>2576</v>
      </c>
      <c r="F2121" s="3" t="s">
        <v>36000</v>
      </c>
      <c r="G2121" s="3" t="s">
        <v>36001</v>
      </c>
      <c r="H2121" s="4" t="s">
        <v>177</v>
      </c>
      <c r="I2121" s="4" t="s">
        <v>36002</v>
      </c>
      <c r="J2121" s="4" t="s">
        <v>36003</v>
      </c>
      <c r="K2121" s="19">
        <v>20.793218094148958</v>
      </c>
      <c r="L2121" s="21" t="s">
        <v>33</v>
      </c>
      <c r="M2121" s="19">
        <v>21.277072120223472</v>
      </c>
      <c r="N2121" s="21" t="s">
        <v>33</v>
      </c>
      <c r="O2121" s="3">
        <v>2</v>
      </c>
      <c r="P2121" s="3">
        <v>2</v>
      </c>
    </row>
    <row r="2122" spans="1:16" x14ac:dyDescent="0.25">
      <c r="A2122" s="3" t="s">
        <v>36004</v>
      </c>
      <c r="B2122" s="3" t="s">
        <v>7958</v>
      </c>
      <c r="C2122" s="3" t="s">
        <v>2538</v>
      </c>
      <c r="D2122" s="3" t="s">
        <v>36005</v>
      </c>
      <c r="E2122" s="3" t="s">
        <v>2538</v>
      </c>
      <c r="F2122" s="3" t="s">
        <v>7959</v>
      </c>
      <c r="G2122" s="3" t="s">
        <v>7960</v>
      </c>
      <c r="H2122" s="4" t="s">
        <v>36006</v>
      </c>
      <c r="I2122" s="4" t="s">
        <v>36007</v>
      </c>
      <c r="J2122" s="4" t="s">
        <v>36008</v>
      </c>
      <c r="K2122" s="19">
        <v>-1.0008725032015535</v>
      </c>
      <c r="L2122" s="21" t="s">
        <v>33</v>
      </c>
      <c r="M2122" s="19">
        <v>-1.3424448342788744</v>
      </c>
      <c r="N2122" s="21" t="s">
        <v>33</v>
      </c>
      <c r="O2122" s="3">
        <v>25</v>
      </c>
      <c r="P2122" s="3">
        <v>3</v>
      </c>
    </row>
    <row r="2123" spans="1:16" x14ac:dyDescent="0.25">
      <c r="A2123" s="3" t="s">
        <v>36009</v>
      </c>
      <c r="B2123" s="3" t="s">
        <v>9590</v>
      </c>
      <c r="C2123" s="3" t="s">
        <v>2576</v>
      </c>
      <c r="D2123" s="3" t="s">
        <v>36010</v>
      </c>
      <c r="E2123" s="3" t="s">
        <v>2678</v>
      </c>
      <c r="F2123" s="3" t="s">
        <v>36011</v>
      </c>
      <c r="G2123" s="3" t="s">
        <v>30918</v>
      </c>
      <c r="H2123" s="4" t="s">
        <v>36012</v>
      </c>
      <c r="I2123" s="4" t="s">
        <v>36013</v>
      </c>
      <c r="J2123" s="4" t="s">
        <v>36014</v>
      </c>
      <c r="K2123" s="19">
        <v>3.5198489655415313</v>
      </c>
      <c r="L2123" s="20">
        <v>3.7227309652087398E-2</v>
      </c>
      <c r="M2123" s="19">
        <v>3.0912292667995933</v>
      </c>
      <c r="N2123" s="21" t="s">
        <v>33</v>
      </c>
      <c r="O2123" s="3">
        <v>7</v>
      </c>
      <c r="P2123" s="3">
        <v>7</v>
      </c>
    </row>
    <row r="2124" spans="1:16" x14ac:dyDescent="0.25">
      <c r="A2124" s="3" t="s">
        <v>36015</v>
      </c>
      <c r="B2124" s="3" t="s">
        <v>36016</v>
      </c>
      <c r="C2124" s="3" t="s">
        <v>2538</v>
      </c>
      <c r="D2124" s="3" t="s">
        <v>36017</v>
      </c>
      <c r="E2124" s="3" t="s">
        <v>2538</v>
      </c>
      <c r="F2124" s="3" t="s">
        <v>32089</v>
      </c>
      <c r="G2124" s="3" t="s">
        <v>32090</v>
      </c>
      <c r="H2124" s="4" t="s">
        <v>36018</v>
      </c>
      <c r="I2124" s="4" t="s">
        <v>36019</v>
      </c>
      <c r="J2124" s="4" t="s">
        <v>36020</v>
      </c>
      <c r="K2124" s="19">
        <v>0.29206357164944263</v>
      </c>
      <c r="L2124" s="21" t="s">
        <v>33</v>
      </c>
      <c r="M2124" s="19">
        <v>0.85083423022173454</v>
      </c>
      <c r="N2124" s="21" t="s">
        <v>33</v>
      </c>
      <c r="O2124" s="3">
        <v>4</v>
      </c>
      <c r="P2124" s="3">
        <v>3</v>
      </c>
    </row>
    <row r="2125" spans="1:16" x14ac:dyDescent="0.25">
      <c r="A2125" s="3" t="s">
        <v>36021</v>
      </c>
      <c r="B2125" s="3" t="s">
        <v>513</v>
      </c>
      <c r="C2125" s="3" t="s">
        <v>6682</v>
      </c>
      <c r="D2125" s="3" t="s">
        <v>18538</v>
      </c>
      <c r="E2125" s="3" t="s">
        <v>2466</v>
      </c>
      <c r="F2125" s="3" t="s">
        <v>18539</v>
      </c>
      <c r="G2125" s="3" t="s">
        <v>18540</v>
      </c>
      <c r="H2125" s="4" t="s">
        <v>36022</v>
      </c>
      <c r="I2125" s="4" t="s">
        <v>36023</v>
      </c>
      <c r="J2125" s="4" t="s">
        <v>36024</v>
      </c>
      <c r="K2125" s="19">
        <v>0.16101319204480036</v>
      </c>
      <c r="L2125" s="21" t="s">
        <v>33</v>
      </c>
      <c r="M2125" s="19">
        <v>0.42776838742415663</v>
      </c>
      <c r="N2125" s="21" t="s">
        <v>33</v>
      </c>
      <c r="O2125" s="3">
        <v>5</v>
      </c>
      <c r="P2125" s="3">
        <v>5</v>
      </c>
    </row>
    <row r="2126" spans="1:16" x14ac:dyDescent="0.25">
      <c r="A2126" s="3" t="s">
        <v>36025</v>
      </c>
      <c r="B2126" s="3" t="s">
        <v>10999</v>
      </c>
      <c r="C2126" s="3" t="s">
        <v>3522</v>
      </c>
      <c r="D2126" s="3" t="s">
        <v>10998</v>
      </c>
      <c r="E2126" s="3" t="s">
        <v>2538</v>
      </c>
      <c r="F2126" s="3" t="s">
        <v>11000</v>
      </c>
      <c r="G2126" s="3" t="s">
        <v>11001</v>
      </c>
      <c r="H2126" s="4" t="s">
        <v>36026</v>
      </c>
      <c r="I2126" s="4" t="s">
        <v>36027</v>
      </c>
      <c r="J2126" s="4" t="s">
        <v>36028</v>
      </c>
      <c r="K2126" s="19">
        <v>0.21335014185700202</v>
      </c>
      <c r="L2126" s="21" t="s">
        <v>33</v>
      </c>
      <c r="M2126" s="19">
        <v>0.25111313359036286</v>
      </c>
      <c r="N2126" s="21" t="s">
        <v>33</v>
      </c>
      <c r="O2126" s="3">
        <v>36</v>
      </c>
      <c r="P2126" s="3">
        <v>27</v>
      </c>
    </row>
    <row r="2127" spans="1:16" x14ac:dyDescent="0.25">
      <c r="A2127" s="3" t="s">
        <v>36029</v>
      </c>
      <c r="B2127" s="3" t="s">
        <v>15890</v>
      </c>
      <c r="C2127" s="3" t="s">
        <v>2476</v>
      </c>
      <c r="D2127" s="3" t="s">
        <v>15889</v>
      </c>
      <c r="E2127" s="3" t="s">
        <v>2476</v>
      </c>
      <c r="F2127" s="3" t="s">
        <v>15891</v>
      </c>
      <c r="G2127" s="3" t="s">
        <v>15892</v>
      </c>
      <c r="H2127" s="4" t="s">
        <v>36030</v>
      </c>
      <c r="I2127" s="4" t="s">
        <v>36031</v>
      </c>
      <c r="J2127" s="4" t="s">
        <v>36032</v>
      </c>
      <c r="K2127" s="19">
        <v>0.26940906420396304</v>
      </c>
      <c r="L2127" s="21" t="s">
        <v>33</v>
      </c>
      <c r="M2127" s="19">
        <v>0.68502447720126913</v>
      </c>
      <c r="N2127" s="21" t="s">
        <v>33</v>
      </c>
      <c r="O2127" s="3">
        <v>6</v>
      </c>
      <c r="P2127" s="3">
        <v>6</v>
      </c>
    </row>
    <row r="2128" spans="1:16" x14ac:dyDescent="0.25">
      <c r="A2128" s="3" t="s">
        <v>36033</v>
      </c>
      <c r="B2128" s="3" t="s">
        <v>3847</v>
      </c>
      <c r="C2128" s="3" t="s">
        <v>2476</v>
      </c>
      <c r="D2128" s="3" t="s">
        <v>36034</v>
      </c>
      <c r="E2128" s="3" t="s">
        <v>2538</v>
      </c>
      <c r="F2128" s="3" t="s">
        <v>36035</v>
      </c>
      <c r="G2128" s="3" t="s">
        <v>36036</v>
      </c>
      <c r="H2128" s="4" t="s">
        <v>36037</v>
      </c>
      <c r="I2128" s="4" t="s">
        <v>36038</v>
      </c>
      <c r="J2128" s="4" t="s">
        <v>36039</v>
      </c>
      <c r="K2128" s="19">
        <v>0.96120150091202172</v>
      </c>
      <c r="L2128" s="20">
        <v>3.8913620274336203E-2</v>
      </c>
      <c r="M2128" s="19">
        <v>0.83050498384369342</v>
      </c>
      <c r="N2128" s="21" t="s">
        <v>33</v>
      </c>
      <c r="O2128" s="3">
        <v>8</v>
      </c>
      <c r="P2128" s="3">
        <v>8</v>
      </c>
    </row>
    <row r="2129" spans="1:16" x14ac:dyDescent="0.25">
      <c r="A2129" s="3" t="s">
        <v>36040</v>
      </c>
      <c r="B2129" s="3" t="s">
        <v>36041</v>
      </c>
      <c r="C2129" s="3" t="s">
        <v>26118</v>
      </c>
      <c r="D2129" s="3" t="s">
        <v>36042</v>
      </c>
      <c r="E2129" s="3" t="s">
        <v>2557</v>
      </c>
      <c r="F2129" s="3" t="s">
        <v>36043</v>
      </c>
      <c r="G2129" s="3" t="s">
        <v>36044</v>
      </c>
      <c r="H2129" s="4" t="s">
        <v>36045</v>
      </c>
      <c r="I2129" s="4" t="s">
        <v>36046</v>
      </c>
      <c r="J2129" s="4" t="s">
        <v>36047</v>
      </c>
      <c r="K2129" s="19">
        <v>1.4777259093937569</v>
      </c>
      <c r="L2129" s="20">
        <v>4.9021446336206802E-2</v>
      </c>
      <c r="M2129" s="19">
        <v>1.1156159084043211</v>
      </c>
      <c r="N2129" s="21" t="s">
        <v>33</v>
      </c>
      <c r="O2129" s="3">
        <v>4</v>
      </c>
      <c r="P2129" s="3">
        <v>4</v>
      </c>
    </row>
    <row r="2130" spans="1:16" x14ac:dyDescent="0.25">
      <c r="A2130" s="3" t="s">
        <v>36048</v>
      </c>
      <c r="B2130" s="3" t="s">
        <v>13095</v>
      </c>
      <c r="C2130" s="3" t="s">
        <v>28227</v>
      </c>
      <c r="D2130" s="3" t="s">
        <v>36049</v>
      </c>
      <c r="E2130" s="3" t="s">
        <v>2605</v>
      </c>
      <c r="F2130" s="3" t="s">
        <v>36050</v>
      </c>
      <c r="G2130" s="3" t="s">
        <v>36051</v>
      </c>
      <c r="H2130" s="4" t="s">
        <v>36052</v>
      </c>
      <c r="I2130" s="4" t="s">
        <v>36053</v>
      </c>
      <c r="J2130" s="4" t="s">
        <v>36054</v>
      </c>
      <c r="K2130" s="19">
        <v>1.0493149919476092</v>
      </c>
      <c r="L2130" s="21" t="s">
        <v>33</v>
      </c>
      <c r="M2130" s="19">
        <v>0.85674057722489028</v>
      </c>
      <c r="N2130" s="21" t="s">
        <v>33</v>
      </c>
      <c r="O2130" s="3">
        <v>5</v>
      </c>
      <c r="P2130" s="3">
        <v>5</v>
      </c>
    </row>
    <row r="2131" spans="1:16" x14ac:dyDescent="0.25">
      <c r="A2131" s="3" t="s">
        <v>36055</v>
      </c>
      <c r="B2131" s="3" t="s">
        <v>11386</v>
      </c>
      <c r="C2131" s="3" t="s">
        <v>3522</v>
      </c>
      <c r="D2131" s="3" t="s">
        <v>36056</v>
      </c>
      <c r="E2131" s="3" t="s">
        <v>2538</v>
      </c>
      <c r="F2131" s="3" t="s">
        <v>36057</v>
      </c>
      <c r="G2131" s="3" t="s">
        <v>36058</v>
      </c>
      <c r="H2131" s="4" t="s">
        <v>36059</v>
      </c>
      <c r="I2131" s="4" t="s">
        <v>36060</v>
      </c>
      <c r="J2131" s="4" t="s">
        <v>36061</v>
      </c>
      <c r="K2131" s="19">
        <v>0.89256833282170256</v>
      </c>
      <c r="L2131" s="21" t="s">
        <v>33</v>
      </c>
      <c r="M2131" s="19">
        <v>0.65797364695953553</v>
      </c>
      <c r="N2131" s="21" t="s">
        <v>33</v>
      </c>
      <c r="O2131" s="3">
        <v>12</v>
      </c>
      <c r="P2131" s="3">
        <v>3</v>
      </c>
    </row>
    <row r="2132" spans="1:16" x14ac:dyDescent="0.25">
      <c r="A2132" s="3" t="s">
        <v>36062</v>
      </c>
      <c r="B2132" s="3" t="s">
        <v>36063</v>
      </c>
      <c r="C2132" s="3" t="s">
        <v>2494</v>
      </c>
      <c r="D2132" s="3" t="s">
        <v>36064</v>
      </c>
      <c r="E2132" s="3" t="s">
        <v>2538</v>
      </c>
      <c r="F2132" s="3" t="s">
        <v>36065</v>
      </c>
      <c r="G2132" s="3" t="s">
        <v>36066</v>
      </c>
      <c r="H2132" s="4" t="s">
        <v>36067</v>
      </c>
      <c r="I2132" s="4" t="s">
        <v>36068</v>
      </c>
      <c r="J2132" s="4" t="s">
        <v>36069</v>
      </c>
      <c r="K2132" s="19">
        <v>0.64792887812677369</v>
      </c>
      <c r="L2132" s="21" t="s">
        <v>33</v>
      </c>
      <c r="M2132" s="19">
        <v>0.69811075259796718</v>
      </c>
      <c r="N2132" s="21" t="s">
        <v>33</v>
      </c>
      <c r="O2132" s="3">
        <v>4</v>
      </c>
      <c r="P2132" s="3">
        <v>3</v>
      </c>
    </row>
    <row r="2133" spans="1:16" x14ac:dyDescent="0.25">
      <c r="A2133" s="3" t="s">
        <v>36070</v>
      </c>
      <c r="B2133" s="3" t="s">
        <v>18597</v>
      </c>
      <c r="C2133" s="3" t="s">
        <v>2476</v>
      </c>
      <c r="D2133" s="3" t="s">
        <v>18596</v>
      </c>
      <c r="E2133" s="3" t="s">
        <v>2476</v>
      </c>
      <c r="F2133" s="3" t="s">
        <v>18598</v>
      </c>
      <c r="G2133" s="3" t="s">
        <v>18599</v>
      </c>
      <c r="H2133" s="4" t="s">
        <v>36071</v>
      </c>
      <c r="I2133" s="4" t="s">
        <v>36072</v>
      </c>
      <c r="J2133" s="4" t="s">
        <v>36073</v>
      </c>
      <c r="K2133" s="19">
        <v>-0.10948464242100489</v>
      </c>
      <c r="L2133" s="21" t="s">
        <v>33</v>
      </c>
      <c r="M2133" s="19">
        <v>0.37308059378824321</v>
      </c>
      <c r="N2133" s="21" t="s">
        <v>33</v>
      </c>
      <c r="O2133" s="3">
        <v>8</v>
      </c>
      <c r="P2133" s="3">
        <v>7</v>
      </c>
    </row>
    <row r="2134" spans="1:16" x14ac:dyDescent="0.25">
      <c r="A2134" s="3" t="s">
        <v>36074</v>
      </c>
      <c r="B2134" s="3" t="s">
        <v>36075</v>
      </c>
      <c r="C2134" s="3" t="s">
        <v>14570</v>
      </c>
      <c r="D2134" s="3" t="s">
        <v>36076</v>
      </c>
      <c r="E2134" s="3" t="s">
        <v>2557</v>
      </c>
      <c r="F2134" s="3"/>
      <c r="G2134" s="3"/>
      <c r="H2134" s="4" t="s">
        <v>36077</v>
      </c>
      <c r="I2134" s="4" t="s">
        <v>36078</v>
      </c>
      <c r="J2134" s="4" t="s">
        <v>36079</v>
      </c>
      <c r="K2134" s="19">
        <v>0.27117851428267292</v>
      </c>
      <c r="L2134" s="21" t="s">
        <v>33</v>
      </c>
      <c r="M2134" s="19">
        <v>1.1440528701179236</v>
      </c>
      <c r="N2134" s="21" t="s">
        <v>33</v>
      </c>
      <c r="O2134" s="3">
        <v>2</v>
      </c>
      <c r="P2134" s="3">
        <v>2</v>
      </c>
    </row>
    <row r="2135" spans="1:16" x14ac:dyDescent="0.25">
      <c r="A2135" s="3" t="s">
        <v>36080</v>
      </c>
      <c r="B2135" s="3"/>
      <c r="C2135" s="3"/>
      <c r="D2135" s="3"/>
      <c r="E2135" s="3"/>
      <c r="F2135" s="3" t="s">
        <v>36081</v>
      </c>
      <c r="G2135" s="3" t="s">
        <v>36082</v>
      </c>
      <c r="H2135" s="4" t="s">
        <v>36083</v>
      </c>
      <c r="I2135" s="4" t="s">
        <v>36084</v>
      </c>
      <c r="J2135" s="4" t="s">
        <v>36085</v>
      </c>
      <c r="K2135" s="19">
        <v>2.2200698422000809</v>
      </c>
      <c r="L2135" s="21" t="s">
        <v>33</v>
      </c>
      <c r="M2135" s="19">
        <v>2.0437229735450728</v>
      </c>
      <c r="N2135" s="21" t="s">
        <v>33</v>
      </c>
      <c r="O2135" s="3">
        <v>2</v>
      </c>
      <c r="P2135" s="3">
        <v>2</v>
      </c>
    </row>
    <row r="2136" spans="1:16" x14ac:dyDescent="0.25">
      <c r="A2136" s="3" t="s">
        <v>36086</v>
      </c>
      <c r="B2136" s="3" t="s">
        <v>36087</v>
      </c>
      <c r="C2136" s="3" t="s">
        <v>2576</v>
      </c>
      <c r="D2136" s="3" t="s">
        <v>36088</v>
      </c>
      <c r="E2136" s="3" t="s">
        <v>2576</v>
      </c>
      <c r="F2136" s="3" t="s">
        <v>36089</v>
      </c>
      <c r="G2136" s="3" t="s">
        <v>36090</v>
      </c>
      <c r="H2136" s="4" t="s">
        <v>36091</v>
      </c>
      <c r="I2136" s="4" t="s">
        <v>36092</v>
      </c>
      <c r="J2136" s="4" t="s">
        <v>36093</v>
      </c>
      <c r="K2136" s="19">
        <v>0.6470649827567222</v>
      </c>
      <c r="L2136" s="21" t="s">
        <v>33</v>
      </c>
      <c r="M2136" s="19">
        <v>0.54212312035314592</v>
      </c>
      <c r="N2136" s="21" t="s">
        <v>33</v>
      </c>
      <c r="O2136" s="3">
        <v>11</v>
      </c>
      <c r="P2136" s="3">
        <v>11</v>
      </c>
    </row>
    <row r="2137" spans="1:16" x14ac:dyDescent="0.25">
      <c r="A2137" s="3" t="s">
        <v>36094</v>
      </c>
      <c r="B2137" s="3" t="s">
        <v>13226</v>
      </c>
      <c r="C2137" s="3" t="s">
        <v>2538</v>
      </c>
      <c r="D2137" s="3" t="s">
        <v>13225</v>
      </c>
      <c r="E2137" s="3" t="s">
        <v>2538</v>
      </c>
      <c r="F2137" s="3" t="s">
        <v>13227</v>
      </c>
      <c r="G2137" s="3" t="s">
        <v>13228</v>
      </c>
      <c r="H2137" s="4" t="s">
        <v>36095</v>
      </c>
      <c r="I2137" s="4" t="s">
        <v>36096</v>
      </c>
      <c r="J2137" s="4" t="s">
        <v>36097</v>
      </c>
      <c r="K2137" s="19">
        <v>-0.83472536406748499</v>
      </c>
      <c r="L2137" s="21" t="s">
        <v>33</v>
      </c>
      <c r="M2137" s="19">
        <v>-0.94762290724694864</v>
      </c>
      <c r="N2137" s="21" t="s">
        <v>33</v>
      </c>
      <c r="O2137" s="3">
        <v>6</v>
      </c>
      <c r="P2137" s="3">
        <v>2</v>
      </c>
    </row>
    <row r="2138" spans="1:16" x14ac:dyDescent="0.25">
      <c r="A2138" s="3" t="s">
        <v>36098</v>
      </c>
      <c r="B2138" s="3" t="s">
        <v>31145</v>
      </c>
      <c r="C2138" s="3" t="s">
        <v>2557</v>
      </c>
      <c r="D2138" s="3" t="s">
        <v>31146</v>
      </c>
      <c r="E2138" s="3" t="s">
        <v>2557</v>
      </c>
      <c r="F2138" s="3" t="s">
        <v>36099</v>
      </c>
      <c r="G2138" s="3" t="s">
        <v>36100</v>
      </c>
      <c r="H2138" s="4" t="s">
        <v>36101</v>
      </c>
      <c r="I2138" s="4" t="s">
        <v>36102</v>
      </c>
      <c r="J2138" s="4" t="s">
        <v>36103</v>
      </c>
      <c r="K2138" s="19">
        <v>0.93929593510111387</v>
      </c>
      <c r="L2138" s="21" t="s">
        <v>33</v>
      </c>
      <c r="M2138" s="19">
        <v>0.62137831112755459</v>
      </c>
      <c r="N2138" s="21" t="s">
        <v>33</v>
      </c>
      <c r="O2138" s="3">
        <v>5</v>
      </c>
      <c r="P2138" s="3">
        <v>4</v>
      </c>
    </row>
    <row r="2139" spans="1:16" x14ac:dyDescent="0.25">
      <c r="A2139" s="3" t="s">
        <v>36104</v>
      </c>
      <c r="B2139" s="3" t="s">
        <v>36105</v>
      </c>
      <c r="C2139" s="3" t="s">
        <v>2476</v>
      </c>
      <c r="D2139" s="3" t="s">
        <v>36106</v>
      </c>
      <c r="E2139" s="3" t="s">
        <v>2538</v>
      </c>
      <c r="F2139" s="3" t="s">
        <v>36107</v>
      </c>
      <c r="G2139" s="3" t="s">
        <v>36108</v>
      </c>
      <c r="H2139" s="4" t="s">
        <v>36109</v>
      </c>
      <c r="I2139" s="4" t="s">
        <v>36110</v>
      </c>
      <c r="J2139" s="4" t="s">
        <v>36111</v>
      </c>
      <c r="K2139" s="19">
        <v>0.56771696104941816</v>
      </c>
      <c r="L2139" s="21" t="s">
        <v>33</v>
      </c>
      <c r="M2139" s="19">
        <v>0.67501252544356372</v>
      </c>
      <c r="N2139" s="21" t="s">
        <v>33</v>
      </c>
      <c r="O2139" s="3">
        <v>5</v>
      </c>
      <c r="P2139" s="3">
        <v>5</v>
      </c>
    </row>
    <row r="2140" spans="1:16" x14ac:dyDescent="0.25">
      <c r="A2140" s="3" t="s">
        <v>36112</v>
      </c>
      <c r="B2140" s="3" t="s">
        <v>6393</v>
      </c>
      <c r="C2140" s="3" t="s">
        <v>2557</v>
      </c>
      <c r="D2140" s="3" t="s">
        <v>36113</v>
      </c>
      <c r="E2140" s="3" t="s">
        <v>2576</v>
      </c>
      <c r="F2140" s="3" t="s">
        <v>36114</v>
      </c>
      <c r="G2140" s="3" t="s">
        <v>36115</v>
      </c>
      <c r="H2140" s="4" t="s">
        <v>36116</v>
      </c>
      <c r="I2140" s="4" t="s">
        <v>36117</v>
      </c>
      <c r="J2140" s="4" t="s">
        <v>36118</v>
      </c>
      <c r="K2140" s="19">
        <v>-0.77092655434051782</v>
      </c>
      <c r="L2140" s="21" t="s">
        <v>33</v>
      </c>
      <c r="M2140" s="19">
        <v>-2.3671667550040087</v>
      </c>
      <c r="N2140" s="21" t="s">
        <v>33</v>
      </c>
      <c r="O2140" s="3">
        <v>3</v>
      </c>
      <c r="P2140" s="3">
        <v>3</v>
      </c>
    </row>
    <row r="2141" spans="1:16" x14ac:dyDescent="0.25">
      <c r="A2141" s="3" t="s">
        <v>36119</v>
      </c>
      <c r="B2141" s="3" t="s">
        <v>36120</v>
      </c>
      <c r="C2141" s="3" t="s">
        <v>34739</v>
      </c>
      <c r="D2141" s="3" t="s">
        <v>36121</v>
      </c>
      <c r="E2141" s="3" t="s">
        <v>2476</v>
      </c>
      <c r="F2141" s="3" t="s">
        <v>36122</v>
      </c>
      <c r="G2141" s="3" t="s">
        <v>36123</v>
      </c>
      <c r="H2141" s="4" t="s">
        <v>36124</v>
      </c>
      <c r="I2141" s="4" t="s">
        <v>36125</v>
      </c>
      <c r="J2141" s="4" t="s">
        <v>36126</v>
      </c>
      <c r="K2141" s="19">
        <v>-1.0093322172566834</v>
      </c>
      <c r="L2141" s="21" t="s">
        <v>33</v>
      </c>
      <c r="M2141" s="19">
        <v>1.6647372860018066</v>
      </c>
      <c r="N2141" s="21" t="s">
        <v>33</v>
      </c>
      <c r="O2141" s="3">
        <v>2</v>
      </c>
      <c r="P2141" s="3">
        <v>2</v>
      </c>
    </row>
    <row r="2142" spans="1:16" x14ac:dyDescent="0.25">
      <c r="A2142" s="3" t="s">
        <v>36127</v>
      </c>
      <c r="B2142" s="3" t="s">
        <v>36128</v>
      </c>
      <c r="C2142" s="3" t="s">
        <v>2538</v>
      </c>
      <c r="D2142" s="3" t="s">
        <v>36129</v>
      </c>
      <c r="E2142" s="3" t="s">
        <v>2576</v>
      </c>
      <c r="F2142" s="3" t="s">
        <v>36130</v>
      </c>
      <c r="G2142" s="3" t="s">
        <v>36131</v>
      </c>
      <c r="H2142" s="4" t="s">
        <v>36132</v>
      </c>
      <c r="I2142" s="4" t="s">
        <v>36133</v>
      </c>
      <c r="J2142" s="4" t="s">
        <v>36134</v>
      </c>
      <c r="K2142" s="19">
        <v>1.0824006493793579</v>
      </c>
      <c r="L2142" s="21" t="s">
        <v>33</v>
      </c>
      <c r="M2142" s="19">
        <v>0.52566217240404012</v>
      </c>
      <c r="N2142" s="21" t="s">
        <v>33</v>
      </c>
      <c r="O2142" s="3">
        <v>7</v>
      </c>
      <c r="P2142" s="3">
        <v>7</v>
      </c>
    </row>
    <row r="2143" spans="1:16" x14ac:dyDescent="0.25">
      <c r="A2143" s="3" t="s">
        <v>36135</v>
      </c>
      <c r="B2143" s="3" t="s">
        <v>36136</v>
      </c>
      <c r="C2143" s="3" t="s">
        <v>2538</v>
      </c>
      <c r="D2143" s="3" t="s">
        <v>19914</v>
      </c>
      <c r="E2143" s="3" t="s">
        <v>2538</v>
      </c>
      <c r="F2143" s="3" t="s">
        <v>19915</v>
      </c>
      <c r="G2143" s="3" t="s">
        <v>19916</v>
      </c>
      <c r="H2143" s="4" t="s">
        <v>36137</v>
      </c>
      <c r="I2143" s="4" t="s">
        <v>36138</v>
      </c>
      <c r="J2143" s="4" t="s">
        <v>36139</v>
      </c>
      <c r="K2143" s="19">
        <v>-0.24911218948559624</v>
      </c>
      <c r="L2143" s="21" t="s">
        <v>33</v>
      </c>
      <c r="M2143" s="19">
        <v>-0.46748505346046926</v>
      </c>
      <c r="N2143" s="21" t="s">
        <v>33</v>
      </c>
      <c r="O2143" s="3">
        <v>5</v>
      </c>
      <c r="P2143" s="3">
        <v>5</v>
      </c>
    </row>
    <row r="2144" spans="1:16" x14ac:dyDescent="0.25">
      <c r="A2144" s="3" t="s">
        <v>36140</v>
      </c>
      <c r="B2144" s="3" t="s">
        <v>6721</v>
      </c>
      <c r="C2144" s="3" t="s">
        <v>26868</v>
      </c>
      <c r="D2144" s="3" t="s">
        <v>14808</v>
      </c>
      <c r="E2144" s="3" t="s">
        <v>2576</v>
      </c>
      <c r="F2144" s="3" t="s">
        <v>18232</v>
      </c>
      <c r="G2144" s="3" t="s">
        <v>18233</v>
      </c>
      <c r="H2144" s="4" t="s">
        <v>36141</v>
      </c>
      <c r="I2144" s="4" t="s">
        <v>36142</v>
      </c>
      <c r="J2144" s="4" t="s">
        <v>36143</v>
      </c>
      <c r="K2144" s="19">
        <v>0.24591583141071066</v>
      </c>
      <c r="L2144" s="21" t="s">
        <v>33</v>
      </c>
      <c r="M2144" s="19">
        <v>0.36792854465718816</v>
      </c>
      <c r="N2144" s="21" t="s">
        <v>33</v>
      </c>
      <c r="O2144" s="3">
        <v>4</v>
      </c>
      <c r="P2144" s="3">
        <v>4</v>
      </c>
    </row>
    <row r="2145" spans="1:16" x14ac:dyDescent="0.25">
      <c r="A2145" s="3" t="s">
        <v>36144</v>
      </c>
      <c r="B2145" s="3" t="s">
        <v>22699</v>
      </c>
      <c r="C2145" s="3" t="s">
        <v>2538</v>
      </c>
      <c r="D2145" s="3" t="s">
        <v>22698</v>
      </c>
      <c r="E2145" s="3" t="s">
        <v>2476</v>
      </c>
      <c r="F2145" s="3" t="s">
        <v>22700</v>
      </c>
      <c r="G2145" s="3" t="s">
        <v>22701</v>
      </c>
      <c r="H2145" s="4" t="s">
        <v>36145</v>
      </c>
      <c r="I2145" s="4" t="s">
        <v>36146</v>
      </c>
      <c r="J2145" s="4" t="s">
        <v>36147</v>
      </c>
      <c r="K2145" s="19">
        <v>0.55274624046256604</v>
      </c>
      <c r="L2145" s="21" t="s">
        <v>33</v>
      </c>
      <c r="M2145" s="19">
        <v>0.3475468519733686</v>
      </c>
      <c r="N2145" s="21" t="s">
        <v>33</v>
      </c>
      <c r="O2145" s="3">
        <v>26</v>
      </c>
      <c r="P2145" s="3">
        <v>26</v>
      </c>
    </row>
    <row r="2146" spans="1:16" x14ac:dyDescent="0.25">
      <c r="A2146" s="3" t="s">
        <v>36148</v>
      </c>
      <c r="B2146" s="3" t="s">
        <v>15679</v>
      </c>
      <c r="C2146" s="3" t="s">
        <v>2476</v>
      </c>
      <c r="D2146" s="3" t="s">
        <v>15678</v>
      </c>
      <c r="E2146" s="3" t="s">
        <v>2476</v>
      </c>
      <c r="F2146" s="3" t="s">
        <v>15680</v>
      </c>
      <c r="G2146" s="3" t="s">
        <v>15681</v>
      </c>
      <c r="H2146" s="4" t="s">
        <v>36149</v>
      </c>
      <c r="I2146" s="4" t="s">
        <v>36150</v>
      </c>
      <c r="J2146" s="4" t="s">
        <v>36151</v>
      </c>
      <c r="K2146" s="19">
        <v>1.9329726430143164</v>
      </c>
      <c r="L2146" s="21" t="s">
        <v>33</v>
      </c>
      <c r="M2146" s="19">
        <v>0.43504192800538682</v>
      </c>
      <c r="N2146" s="21" t="s">
        <v>33</v>
      </c>
      <c r="O2146" s="3">
        <v>10</v>
      </c>
      <c r="P2146" s="3">
        <v>10</v>
      </c>
    </row>
    <row r="2147" spans="1:16" x14ac:dyDescent="0.25">
      <c r="A2147" s="3" t="s">
        <v>36152</v>
      </c>
      <c r="B2147" s="3" t="s">
        <v>15720</v>
      </c>
      <c r="C2147" s="3" t="s">
        <v>2538</v>
      </c>
      <c r="D2147" s="3" t="s">
        <v>36153</v>
      </c>
      <c r="E2147" s="3" t="s">
        <v>2476</v>
      </c>
      <c r="F2147" s="3" t="s">
        <v>36154</v>
      </c>
      <c r="G2147" s="3" t="s">
        <v>36155</v>
      </c>
      <c r="H2147" s="4" t="s">
        <v>36156</v>
      </c>
      <c r="I2147" s="4" t="s">
        <v>36157</v>
      </c>
      <c r="J2147" s="4" t="s">
        <v>36158</v>
      </c>
      <c r="K2147" s="19">
        <v>2.8792020773688947</v>
      </c>
      <c r="L2147" s="20">
        <v>2.9909629741100299E-2</v>
      </c>
      <c r="M2147" s="19">
        <v>1.6321147936761571</v>
      </c>
      <c r="N2147" s="21" t="s">
        <v>33</v>
      </c>
      <c r="O2147" s="3">
        <v>2</v>
      </c>
      <c r="P2147" s="3">
        <v>2</v>
      </c>
    </row>
    <row r="2148" spans="1:16" x14ac:dyDescent="0.25">
      <c r="A2148" s="3" t="s">
        <v>36159</v>
      </c>
      <c r="B2148" s="3" t="s">
        <v>6797</v>
      </c>
      <c r="C2148" s="3" t="s">
        <v>2538</v>
      </c>
      <c r="D2148" s="3" t="s">
        <v>6796</v>
      </c>
      <c r="E2148" s="3" t="s">
        <v>2595</v>
      </c>
      <c r="F2148" s="3" t="s">
        <v>6798</v>
      </c>
      <c r="G2148" s="3" t="s">
        <v>6799</v>
      </c>
      <c r="H2148" s="4" t="s">
        <v>36160</v>
      </c>
      <c r="I2148" s="4" t="s">
        <v>36161</v>
      </c>
      <c r="J2148" s="4" t="s">
        <v>36162</v>
      </c>
      <c r="K2148" s="19">
        <v>0.57923936338237525</v>
      </c>
      <c r="L2148" s="21" t="s">
        <v>33</v>
      </c>
      <c r="M2148" s="19">
        <v>0.66963809027320342</v>
      </c>
      <c r="N2148" s="21" t="s">
        <v>33</v>
      </c>
      <c r="O2148" s="3">
        <v>11</v>
      </c>
      <c r="P2148" s="3">
        <v>8</v>
      </c>
    </row>
    <row r="2149" spans="1:16" x14ac:dyDescent="0.25">
      <c r="A2149" s="3" t="s">
        <v>36163</v>
      </c>
      <c r="B2149" s="3" t="s">
        <v>36164</v>
      </c>
      <c r="C2149" s="3" t="s">
        <v>2466</v>
      </c>
      <c r="D2149" s="3" t="s">
        <v>36165</v>
      </c>
      <c r="E2149" s="3" t="s">
        <v>2576</v>
      </c>
      <c r="F2149" s="3" t="s">
        <v>36166</v>
      </c>
      <c r="G2149" s="3" t="s">
        <v>36167</v>
      </c>
      <c r="H2149" s="4" t="s">
        <v>36168</v>
      </c>
      <c r="I2149" s="4" t="s">
        <v>36169</v>
      </c>
      <c r="J2149" s="4" t="s">
        <v>36170</v>
      </c>
      <c r="K2149" s="19">
        <v>1.9874180531613643</v>
      </c>
      <c r="L2149" s="21" t="s">
        <v>33</v>
      </c>
      <c r="M2149" s="19">
        <v>4.084795495391762</v>
      </c>
      <c r="N2149" s="21" t="s">
        <v>33</v>
      </c>
      <c r="O2149" s="3">
        <v>2</v>
      </c>
      <c r="P2149" s="3">
        <v>2</v>
      </c>
    </row>
    <row r="2150" spans="1:16" x14ac:dyDescent="0.25">
      <c r="A2150" s="3" t="s">
        <v>36171</v>
      </c>
      <c r="B2150" s="3" t="s">
        <v>36172</v>
      </c>
      <c r="C2150" s="3" t="s">
        <v>2557</v>
      </c>
      <c r="D2150" s="3" t="s">
        <v>36173</v>
      </c>
      <c r="E2150" s="3" t="s">
        <v>2466</v>
      </c>
      <c r="F2150" s="3" t="s">
        <v>36174</v>
      </c>
      <c r="G2150" s="3" t="s">
        <v>36175</v>
      </c>
      <c r="H2150" s="4" t="s">
        <v>36176</v>
      </c>
      <c r="I2150" s="4" t="s">
        <v>36177</v>
      </c>
      <c r="J2150" s="4" t="s">
        <v>36178</v>
      </c>
      <c r="K2150" s="19">
        <v>-0.21840238728788414</v>
      </c>
      <c r="L2150" s="21" t="s">
        <v>33</v>
      </c>
      <c r="M2150" s="19">
        <v>1.0843511089433497</v>
      </c>
      <c r="N2150" s="21" t="s">
        <v>33</v>
      </c>
      <c r="O2150" s="3">
        <v>3</v>
      </c>
      <c r="P2150" s="3">
        <v>3</v>
      </c>
    </row>
    <row r="2151" spans="1:16" x14ac:dyDescent="0.25">
      <c r="A2151" s="3" t="s">
        <v>36179</v>
      </c>
      <c r="B2151" s="3" t="s">
        <v>18157</v>
      </c>
      <c r="C2151" s="3" t="s">
        <v>2476</v>
      </c>
      <c r="D2151" s="3" t="s">
        <v>18156</v>
      </c>
      <c r="E2151" s="3" t="s">
        <v>2557</v>
      </c>
      <c r="F2151" s="3" t="s">
        <v>18158</v>
      </c>
      <c r="G2151" s="3" t="s">
        <v>18159</v>
      </c>
      <c r="H2151" s="4" t="s">
        <v>36180</v>
      </c>
      <c r="I2151" s="4" t="s">
        <v>36181</v>
      </c>
      <c r="J2151" s="4" t="s">
        <v>36182</v>
      </c>
      <c r="K2151" s="19">
        <v>0.61834155829898252</v>
      </c>
      <c r="L2151" s="21" t="s">
        <v>33</v>
      </c>
      <c r="M2151" s="19">
        <v>1.6056936661966763</v>
      </c>
      <c r="N2151" s="21" t="s">
        <v>33</v>
      </c>
      <c r="O2151" s="3">
        <v>3</v>
      </c>
      <c r="P2151" s="3">
        <v>3</v>
      </c>
    </row>
    <row r="2152" spans="1:16" x14ac:dyDescent="0.25">
      <c r="A2152" s="3" t="s">
        <v>36183</v>
      </c>
      <c r="B2152" s="3" t="s">
        <v>29817</v>
      </c>
      <c r="C2152" s="3" t="s">
        <v>2576</v>
      </c>
      <c r="D2152" s="3" t="s">
        <v>29818</v>
      </c>
      <c r="E2152" s="3" t="s">
        <v>2576</v>
      </c>
      <c r="F2152" s="3" t="s">
        <v>36184</v>
      </c>
      <c r="G2152" s="3" t="s">
        <v>36185</v>
      </c>
      <c r="H2152" s="4" t="s">
        <v>36186</v>
      </c>
      <c r="I2152" s="4" t="s">
        <v>36187</v>
      </c>
      <c r="J2152" s="4" t="s">
        <v>36188</v>
      </c>
      <c r="K2152" s="19">
        <v>-0.60035000558229623</v>
      </c>
      <c r="L2152" s="20">
        <v>4.4458045115961797E-2</v>
      </c>
      <c r="M2152" s="19">
        <v>-0.36430139378317039</v>
      </c>
      <c r="N2152" s="21" t="s">
        <v>33</v>
      </c>
      <c r="O2152" s="3">
        <v>2</v>
      </c>
      <c r="P2152" s="3">
        <v>2</v>
      </c>
    </row>
    <row r="2153" spans="1:16" x14ac:dyDescent="0.25">
      <c r="A2153" s="3" t="s">
        <v>36189</v>
      </c>
      <c r="B2153" s="3" t="s">
        <v>33796</v>
      </c>
      <c r="C2153" s="3" t="s">
        <v>2538</v>
      </c>
      <c r="D2153" s="3" t="s">
        <v>33797</v>
      </c>
      <c r="E2153" s="3" t="s">
        <v>2466</v>
      </c>
      <c r="F2153" s="3" t="s">
        <v>35548</v>
      </c>
      <c r="G2153" s="3" t="s">
        <v>35549</v>
      </c>
      <c r="H2153" s="4" t="s">
        <v>36190</v>
      </c>
      <c r="I2153" s="4" t="s">
        <v>36191</v>
      </c>
      <c r="J2153" s="4" t="s">
        <v>36192</v>
      </c>
      <c r="K2153" s="19">
        <v>-1.0581695207598256</v>
      </c>
      <c r="L2153" s="21" t="s">
        <v>33</v>
      </c>
      <c r="M2153" s="19">
        <v>-1.3418782759798924</v>
      </c>
      <c r="N2153" s="21" t="s">
        <v>33</v>
      </c>
      <c r="O2153" s="3">
        <v>2</v>
      </c>
      <c r="P2153" s="3">
        <v>2</v>
      </c>
    </row>
    <row r="2154" spans="1:16" x14ac:dyDescent="0.25">
      <c r="A2154" s="3" t="s">
        <v>36193</v>
      </c>
      <c r="B2154" s="3" t="s">
        <v>36016</v>
      </c>
      <c r="C2154" s="3" t="s">
        <v>2538</v>
      </c>
      <c r="D2154" s="3" t="s">
        <v>36017</v>
      </c>
      <c r="E2154" s="3" t="s">
        <v>2538</v>
      </c>
      <c r="F2154" s="3" t="s">
        <v>32089</v>
      </c>
      <c r="G2154" s="3" t="s">
        <v>32090</v>
      </c>
      <c r="H2154" s="4" t="s">
        <v>36194</v>
      </c>
      <c r="I2154" s="4" t="s">
        <v>36195</v>
      </c>
      <c r="J2154" s="4" t="s">
        <v>36196</v>
      </c>
      <c r="K2154" s="19">
        <v>7.9518371294185399E-3</v>
      </c>
      <c r="L2154" s="21" t="s">
        <v>33</v>
      </c>
      <c r="M2154" s="19">
        <v>0.30706086528598164</v>
      </c>
      <c r="N2154" s="21" t="s">
        <v>33</v>
      </c>
      <c r="O2154" s="3">
        <v>14</v>
      </c>
      <c r="P2154" s="3">
        <v>2</v>
      </c>
    </row>
    <row r="2155" spans="1:16" x14ac:dyDescent="0.25">
      <c r="A2155" s="3" t="s">
        <v>36197</v>
      </c>
      <c r="B2155" s="3" t="s">
        <v>5675</v>
      </c>
      <c r="C2155" s="3" t="s">
        <v>2538</v>
      </c>
      <c r="D2155" s="3" t="s">
        <v>36198</v>
      </c>
      <c r="E2155" s="3" t="s">
        <v>2576</v>
      </c>
      <c r="F2155" s="3" t="s">
        <v>36199</v>
      </c>
      <c r="G2155" s="3" t="s">
        <v>36200</v>
      </c>
      <c r="H2155" s="4" t="s">
        <v>36201</v>
      </c>
      <c r="I2155" s="4" t="s">
        <v>36202</v>
      </c>
      <c r="J2155" s="4" t="s">
        <v>36203</v>
      </c>
      <c r="K2155" s="19">
        <v>-0.97320496363025144</v>
      </c>
      <c r="L2155" s="21" t="s">
        <v>33</v>
      </c>
      <c r="M2155" s="19">
        <v>-1.2433754448261765</v>
      </c>
      <c r="N2155" s="21" t="s">
        <v>33</v>
      </c>
      <c r="O2155" s="3">
        <v>7</v>
      </c>
      <c r="P2155" s="3">
        <v>6</v>
      </c>
    </row>
    <row r="2156" spans="1:16" x14ac:dyDescent="0.25">
      <c r="A2156" s="3" t="s">
        <v>36204</v>
      </c>
      <c r="B2156" s="3" t="s">
        <v>3584</v>
      </c>
      <c r="C2156" s="3" t="s">
        <v>2466</v>
      </c>
      <c r="D2156" s="3" t="s">
        <v>3583</v>
      </c>
      <c r="E2156" s="3" t="s">
        <v>2557</v>
      </c>
      <c r="F2156" s="3" t="s">
        <v>3585</v>
      </c>
      <c r="G2156" s="3" t="s">
        <v>3586</v>
      </c>
      <c r="H2156" s="4" t="s">
        <v>36205</v>
      </c>
      <c r="I2156" s="4" t="s">
        <v>36206</v>
      </c>
      <c r="J2156" s="4" t="s">
        <v>36207</v>
      </c>
      <c r="K2156" s="19">
        <v>4.6362215214389613</v>
      </c>
      <c r="L2156" s="20">
        <v>2.93056710535117E-2</v>
      </c>
      <c r="M2156" s="19">
        <v>4.2915980893069623</v>
      </c>
      <c r="N2156" s="21" t="s">
        <v>33</v>
      </c>
      <c r="O2156" s="3">
        <v>4</v>
      </c>
      <c r="P2156" s="3">
        <v>4</v>
      </c>
    </row>
    <row r="2157" spans="1:16" x14ac:dyDescent="0.25">
      <c r="A2157" s="3" t="s">
        <v>36208</v>
      </c>
      <c r="B2157" s="3" t="s">
        <v>5901</v>
      </c>
      <c r="C2157" s="3" t="s">
        <v>2557</v>
      </c>
      <c r="D2157" s="3" t="s">
        <v>6576</v>
      </c>
      <c r="E2157" s="3" t="s">
        <v>2557</v>
      </c>
      <c r="F2157" s="3" t="s">
        <v>6577</v>
      </c>
      <c r="G2157" s="3" t="s">
        <v>6578</v>
      </c>
      <c r="H2157" s="4" t="s">
        <v>36209</v>
      </c>
      <c r="I2157" s="4" t="s">
        <v>36210</v>
      </c>
      <c r="J2157" s="4" t="s">
        <v>36211</v>
      </c>
      <c r="K2157" s="19">
        <v>2.4223303803698033</v>
      </c>
      <c r="L2157" s="20">
        <v>2.0708605604395601E-2</v>
      </c>
      <c r="M2157" s="19">
        <v>2.4571676932142474</v>
      </c>
      <c r="N2157" s="21" t="s">
        <v>33</v>
      </c>
      <c r="O2157" s="3">
        <v>5</v>
      </c>
      <c r="P2157" s="3">
        <v>5</v>
      </c>
    </row>
    <row r="2158" spans="1:16" x14ac:dyDescent="0.25">
      <c r="A2158" s="3" t="s">
        <v>36212</v>
      </c>
      <c r="B2158" s="3" t="s">
        <v>36213</v>
      </c>
      <c r="C2158" s="3" t="s">
        <v>2538</v>
      </c>
      <c r="D2158" s="3" t="s">
        <v>36214</v>
      </c>
      <c r="E2158" s="3" t="s">
        <v>2476</v>
      </c>
      <c r="F2158" s="3" t="s">
        <v>36215</v>
      </c>
      <c r="G2158" s="3" t="s">
        <v>36216</v>
      </c>
      <c r="H2158" s="4" t="s">
        <v>36217</v>
      </c>
      <c r="I2158" s="4" t="s">
        <v>36218</v>
      </c>
      <c r="J2158" s="4" t="s">
        <v>36219</v>
      </c>
      <c r="K2158" s="19">
        <v>-0.90390496161427447</v>
      </c>
      <c r="L2158" s="21" t="s">
        <v>33</v>
      </c>
      <c r="M2158" s="19">
        <v>-0.61982184955221076</v>
      </c>
      <c r="N2158" s="21" t="s">
        <v>33</v>
      </c>
      <c r="O2158" s="3">
        <v>8</v>
      </c>
      <c r="P2158" s="3">
        <v>8</v>
      </c>
    </row>
    <row r="2159" spans="1:16" x14ac:dyDescent="0.25">
      <c r="A2159" s="3" t="s">
        <v>36220</v>
      </c>
      <c r="B2159" s="3" t="s">
        <v>14421</v>
      </c>
      <c r="C2159" s="3" t="s">
        <v>2557</v>
      </c>
      <c r="D2159" s="3" t="s">
        <v>14420</v>
      </c>
      <c r="E2159" s="3" t="s">
        <v>2678</v>
      </c>
      <c r="F2159" s="3" t="s">
        <v>14422</v>
      </c>
      <c r="G2159" s="3" t="s">
        <v>14423</v>
      </c>
      <c r="H2159" s="4" t="s">
        <v>36221</v>
      </c>
      <c r="I2159" s="4" t="s">
        <v>36222</v>
      </c>
      <c r="J2159" s="4" t="s">
        <v>36223</v>
      </c>
      <c r="K2159" s="19">
        <v>0.73229427009596193</v>
      </c>
      <c r="L2159" s="21" t="s">
        <v>33</v>
      </c>
      <c r="M2159" s="19">
        <v>0.65924511204293212</v>
      </c>
      <c r="N2159" s="21" t="s">
        <v>33</v>
      </c>
      <c r="O2159" s="3">
        <v>17</v>
      </c>
      <c r="P2159" s="3">
        <v>4</v>
      </c>
    </row>
    <row r="2160" spans="1:16" x14ac:dyDescent="0.25">
      <c r="A2160" s="3" t="s">
        <v>36224</v>
      </c>
      <c r="B2160" s="3"/>
      <c r="C2160" s="3"/>
      <c r="D2160" s="3"/>
      <c r="E2160" s="3"/>
      <c r="F2160" s="3" t="s">
        <v>931</v>
      </c>
      <c r="G2160" s="3" t="s">
        <v>932</v>
      </c>
      <c r="H2160" s="4" t="s">
        <v>36225</v>
      </c>
      <c r="I2160" s="4" t="s">
        <v>36226</v>
      </c>
      <c r="J2160" s="4" t="s">
        <v>36227</v>
      </c>
      <c r="K2160" s="19">
        <v>0.2293336687744339</v>
      </c>
      <c r="L2160" s="21" t="s">
        <v>33</v>
      </c>
      <c r="M2160" s="19">
        <v>0.90925812685900331</v>
      </c>
      <c r="N2160" s="21" t="s">
        <v>33</v>
      </c>
      <c r="O2160" s="3">
        <v>2</v>
      </c>
      <c r="P2160" s="3">
        <v>2</v>
      </c>
    </row>
    <row r="2161" spans="1:16" x14ac:dyDescent="0.25">
      <c r="A2161" s="3" t="s">
        <v>36228</v>
      </c>
      <c r="B2161" s="3" t="s">
        <v>36229</v>
      </c>
      <c r="C2161" s="3" t="s">
        <v>2576</v>
      </c>
      <c r="D2161" s="3" t="s">
        <v>36230</v>
      </c>
      <c r="E2161" s="3" t="s">
        <v>2466</v>
      </c>
      <c r="F2161" s="3" t="s">
        <v>36231</v>
      </c>
      <c r="G2161" s="3" t="s">
        <v>36232</v>
      </c>
      <c r="H2161" s="4" t="s">
        <v>36233</v>
      </c>
      <c r="I2161" s="4" t="s">
        <v>36234</v>
      </c>
      <c r="J2161" s="4" t="s">
        <v>36235</v>
      </c>
      <c r="K2161" s="19">
        <v>0.27570472356850234</v>
      </c>
      <c r="L2161" s="21" t="s">
        <v>33</v>
      </c>
      <c r="M2161" s="19">
        <v>1.3879580587325224</v>
      </c>
      <c r="N2161" s="21" t="s">
        <v>33</v>
      </c>
      <c r="O2161" s="3">
        <v>10</v>
      </c>
      <c r="P2161" s="3">
        <v>7</v>
      </c>
    </row>
    <row r="2162" spans="1:16" x14ac:dyDescent="0.25">
      <c r="A2162" s="3" t="s">
        <v>36236</v>
      </c>
      <c r="B2162" s="3"/>
      <c r="C2162" s="3"/>
      <c r="D2162" s="3"/>
      <c r="E2162" s="3"/>
      <c r="F2162" s="3" t="s">
        <v>2651</v>
      </c>
      <c r="G2162" s="3" t="s">
        <v>2652</v>
      </c>
      <c r="H2162" s="4" t="s">
        <v>36237</v>
      </c>
      <c r="I2162" s="4" t="s">
        <v>36238</v>
      </c>
      <c r="J2162" s="4" t="s">
        <v>36239</v>
      </c>
      <c r="K2162" s="19">
        <v>1.5068114849273615</v>
      </c>
      <c r="L2162" s="21" t="s">
        <v>33</v>
      </c>
      <c r="M2162" s="19">
        <v>1.7537007539573852</v>
      </c>
      <c r="N2162" s="21" t="s">
        <v>33</v>
      </c>
      <c r="O2162" s="3">
        <v>13</v>
      </c>
      <c r="P2162" s="3">
        <v>2</v>
      </c>
    </row>
    <row r="2163" spans="1:16" x14ac:dyDescent="0.25">
      <c r="A2163" s="3" t="s">
        <v>36240</v>
      </c>
      <c r="B2163" s="3" t="s">
        <v>6721</v>
      </c>
      <c r="C2163" s="3" t="s">
        <v>2576</v>
      </c>
      <c r="D2163" s="3" t="s">
        <v>9190</v>
      </c>
      <c r="E2163" s="3" t="s">
        <v>2576</v>
      </c>
      <c r="F2163" s="3" t="s">
        <v>9191</v>
      </c>
      <c r="G2163" s="3" t="s">
        <v>9192</v>
      </c>
      <c r="H2163" s="4" t="s">
        <v>36241</v>
      </c>
      <c r="I2163" s="4" t="s">
        <v>36242</v>
      </c>
      <c r="J2163" s="4" t="s">
        <v>36243</v>
      </c>
      <c r="K2163" s="19">
        <v>0.81922084070694745</v>
      </c>
      <c r="L2163" s="20">
        <v>2.8003640400763301E-2</v>
      </c>
      <c r="M2163" s="19">
        <v>0.35417854162482915</v>
      </c>
      <c r="N2163" s="21" t="s">
        <v>33</v>
      </c>
      <c r="O2163" s="3">
        <v>11</v>
      </c>
      <c r="P2163" s="3">
        <v>10</v>
      </c>
    </row>
    <row r="2164" spans="1:16" x14ac:dyDescent="0.25">
      <c r="A2164" s="3" t="s">
        <v>36244</v>
      </c>
      <c r="B2164" s="3" t="s">
        <v>11513</v>
      </c>
      <c r="C2164" s="3" t="s">
        <v>2476</v>
      </c>
      <c r="D2164" s="3" t="s">
        <v>16588</v>
      </c>
      <c r="E2164" s="3" t="s">
        <v>2476</v>
      </c>
      <c r="F2164" s="3" t="s">
        <v>16589</v>
      </c>
      <c r="G2164" s="3" t="s">
        <v>16590</v>
      </c>
      <c r="H2164" s="4" t="s">
        <v>36245</v>
      </c>
      <c r="I2164" s="4" t="s">
        <v>36246</v>
      </c>
      <c r="J2164" s="4" t="s">
        <v>36247</v>
      </c>
      <c r="K2164" s="19">
        <v>0.82463493987740666</v>
      </c>
      <c r="L2164" s="21" t="s">
        <v>33</v>
      </c>
      <c r="M2164" s="19">
        <v>0.67198654757674525</v>
      </c>
      <c r="N2164" s="21" t="s">
        <v>33</v>
      </c>
      <c r="O2164" s="3">
        <v>4</v>
      </c>
      <c r="P2164" s="3">
        <v>4</v>
      </c>
    </row>
    <row r="2165" spans="1:16" x14ac:dyDescent="0.25">
      <c r="A2165" s="3" t="s">
        <v>36248</v>
      </c>
      <c r="B2165" s="3" t="s">
        <v>36249</v>
      </c>
      <c r="C2165" s="3" t="s">
        <v>2538</v>
      </c>
      <c r="D2165" s="3" t="s">
        <v>36250</v>
      </c>
      <c r="E2165" s="3" t="s">
        <v>2605</v>
      </c>
      <c r="F2165" s="3" t="s">
        <v>36251</v>
      </c>
      <c r="G2165" s="3" t="s">
        <v>36252</v>
      </c>
      <c r="H2165" s="4" t="s">
        <v>36253</v>
      </c>
      <c r="I2165" s="4" t="s">
        <v>36254</v>
      </c>
      <c r="J2165" s="4" t="s">
        <v>36255</v>
      </c>
      <c r="K2165" s="19">
        <v>1.6297054856287014</v>
      </c>
      <c r="L2165" s="21" t="s">
        <v>33</v>
      </c>
      <c r="M2165" s="19">
        <v>1.1840821188791812</v>
      </c>
      <c r="N2165" s="21" t="s">
        <v>33</v>
      </c>
      <c r="O2165" s="3">
        <v>6</v>
      </c>
      <c r="P2165" s="3">
        <v>6</v>
      </c>
    </row>
    <row r="2166" spans="1:16" x14ac:dyDescent="0.25">
      <c r="A2166" s="3" t="s">
        <v>36256</v>
      </c>
      <c r="B2166" s="3" t="s">
        <v>15228</v>
      </c>
      <c r="C2166" s="3" t="s">
        <v>2557</v>
      </c>
      <c r="D2166" s="3" t="s">
        <v>36257</v>
      </c>
      <c r="E2166" s="3" t="s">
        <v>2557</v>
      </c>
      <c r="F2166" s="3" t="s">
        <v>15229</v>
      </c>
      <c r="G2166" s="3" t="s">
        <v>15230</v>
      </c>
      <c r="H2166" s="4" t="s">
        <v>36258</v>
      </c>
      <c r="I2166" s="4" t="s">
        <v>36259</v>
      </c>
      <c r="J2166" s="4" t="s">
        <v>36260</v>
      </c>
      <c r="K2166" s="19">
        <v>3.1329900540956874</v>
      </c>
      <c r="L2166" s="20">
        <v>3.8346715131086097E-2</v>
      </c>
      <c r="M2166" s="19">
        <v>3.2458233783150505</v>
      </c>
      <c r="N2166" s="21" t="s">
        <v>33</v>
      </c>
      <c r="O2166" s="3">
        <v>2</v>
      </c>
      <c r="P2166" s="3">
        <v>2</v>
      </c>
    </row>
    <row r="2167" spans="1:16" x14ac:dyDescent="0.25">
      <c r="A2167" s="3" t="s">
        <v>36261</v>
      </c>
      <c r="B2167" s="3" t="s">
        <v>4546</v>
      </c>
      <c r="C2167" s="3" t="s">
        <v>2538</v>
      </c>
      <c r="D2167" s="3" t="s">
        <v>4545</v>
      </c>
      <c r="E2167" s="3" t="s">
        <v>2538</v>
      </c>
      <c r="F2167" s="3" t="s">
        <v>4547</v>
      </c>
      <c r="G2167" s="3" t="s">
        <v>4548</v>
      </c>
      <c r="H2167" s="4" t="s">
        <v>36262</v>
      </c>
      <c r="I2167" s="4" t="s">
        <v>36263</v>
      </c>
      <c r="J2167" s="4" t="s">
        <v>36264</v>
      </c>
      <c r="K2167" s="19">
        <v>-0.41366472461511089</v>
      </c>
      <c r="L2167" s="21" t="s">
        <v>33</v>
      </c>
      <c r="M2167" s="19">
        <v>0.44600866706395131</v>
      </c>
      <c r="N2167" s="21" t="s">
        <v>33</v>
      </c>
      <c r="O2167" s="3">
        <v>10</v>
      </c>
      <c r="P2167" s="3">
        <v>3</v>
      </c>
    </row>
    <row r="2168" spans="1:16" x14ac:dyDescent="0.25">
      <c r="A2168" s="3" t="s">
        <v>36265</v>
      </c>
      <c r="B2168" s="3" t="s">
        <v>8576</v>
      </c>
      <c r="C2168" s="3" t="s">
        <v>26118</v>
      </c>
      <c r="D2168" s="3" t="s">
        <v>8575</v>
      </c>
      <c r="E2168" s="3" t="s">
        <v>2504</v>
      </c>
      <c r="F2168" s="3" t="s">
        <v>8577</v>
      </c>
      <c r="G2168" s="3" t="s">
        <v>8578</v>
      </c>
      <c r="H2168" s="4" t="s">
        <v>36266</v>
      </c>
      <c r="I2168" s="4" t="s">
        <v>36267</v>
      </c>
      <c r="J2168" s="4" t="s">
        <v>36268</v>
      </c>
      <c r="K2168" s="19">
        <v>-3.067161045625717</v>
      </c>
      <c r="L2168" s="21" t="s">
        <v>33</v>
      </c>
      <c r="M2168" s="19">
        <v>-2.4318775817319014</v>
      </c>
      <c r="N2168" s="21" t="s">
        <v>33</v>
      </c>
      <c r="O2168" s="3">
        <v>4</v>
      </c>
      <c r="P2168" s="3">
        <v>2</v>
      </c>
    </row>
    <row r="2169" spans="1:16" x14ac:dyDescent="0.25">
      <c r="A2169" s="3" t="s">
        <v>36269</v>
      </c>
      <c r="B2169" s="3" t="s">
        <v>36270</v>
      </c>
      <c r="C2169" s="3" t="s">
        <v>2538</v>
      </c>
      <c r="D2169" s="3" t="s">
        <v>36271</v>
      </c>
      <c r="E2169" s="3" t="s">
        <v>2476</v>
      </c>
      <c r="F2169" s="3" t="s">
        <v>31552</v>
      </c>
      <c r="G2169" s="3" t="s">
        <v>31553</v>
      </c>
      <c r="H2169" s="4" t="s">
        <v>36272</v>
      </c>
      <c r="I2169" s="4" t="s">
        <v>36273</v>
      </c>
      <c r="J2169" s="4" t="s">
        <v>36274</v>
      </c>
      <c r="K2169" s="19">
        <v>1.1562204033621866</v>
      </c>
      <c r="L2169" s="20">
        <v>4.8528381486318398E-2</v>
      </c>
      <c r="M2169" s="19">
        <v>0.81972725536190438</v>
      </c>
      <c r="N2169" s="21" t="s">
        <v>33</v>
      </c>
      <c r="O2169" s="3">
        <v>12</v>
      </c>
      <c r="P2169" s="3">
        <v>11</v>
      </c>
    </row>
    <row r="2170" spans="1:16" x14ac:dyDescent="0.25">
      <c r="A2170" s="3" t="s">
        <v>36275</v>
      </c>
      <c r="B2170" s="3" t="s">
        <v>10877</v>
      </c>
      <c r="C2170" s="3" t="s">
        <v>2538</v>
      </c>
      <c r="D2170" s="3" t="s">
        <v>34541</v>
      </c>
      <c r="E2170" s="3" t="s">
        <v>2605</v>
      </c>
      <c r="F2170" s="3" t="s">
        <v>34542</v>
      </c>
      <c r="G2170" s="3" t="s">
        <v>10879</v>
      </c>
      <c r="H2170" s="4" t="s">
        <v>36276</v>
      </c>
      <c r="I2170" s="4" t="s">
        <v>36277</v>
      </c>
      <c r="J2170" s="4" t="s">
        <v>36278</v>
      </c>
      <c r="K2170" s="19">
        <v>0.38109953542261377</v>
      </c>
      <c r="L2170" s="21" t="s">
        <v>33</v>
      </c>
      <c r="M2170" s="19">
        <v>0.49851519348828705</v>
      </c>
      <c r="N2170" s="21" t="s">
        <v>33</v>
      </c>
      <c r="O2170" s="3">
        <v>4</v>
      </c>
      <c r="P2170" s="3">
        <v>3</v>
      </c>
    </row>
    <row r="2171" spans="1:16" x14ac:dyDescent="0.25">
      <c r="A2171" s="3" t="s">
        <v>36279</v>
      </c>
      <c r="B2171" s="3" t="s">
        <v>16531</v>
      </c>
      <c r="C2171" s="3" t="s">
        <v>2476</v>
      </c>
      <c r="D2171" s="3" t="s">
        <v>16530</v>
      </c>
      <c r="E2171" s="3" t="s">
        <v>2476</v>
      </c>
      <c r="F2171" s="3" t="s">
        <v>16532</v>
      </c>
      <c r="G2171" s="3" t="s">
        <v>16533</v>
      </c>
      <c r="H2171" s="4" t="s">
        <v>36280</v>
      </c>
      <c r="I2171" s="4" t="s">
        <v>36281</v>
      </c>
      <c r="J2171" s="4" t="s">
        <v>36282</v>
      </c>
      <c r="K2171" s="19">
        <v>-1.0562325731140327</v>
      </c>
      <c r="L2171" s="21" t="s">
        <v>33</v>
      </c>
      <c r="M2171" s="19">
        <v>-0.95973738891478289</v>
      </c>
      <c r="N2171" s="21" t="s">
        <v>33</v>
      </c>
      <c r="O2171" s="3">
        <v>3</v>
      </c>
      <c r="P2171" s="3">
        <v>3</v>
      </c>
    </row>
    <row r="2172" spans="1:16" x14ac:dyDescent="0.25">
      <c r="A2172" s="3" t="s">
        <v>36283</v>
      </c>
      <c r="B2172" s="3" t="s">
        <v>36284</v>
      </c>
      <c r="C2172" s="3" t="s">
        <v>2557</v>
      </c>
      <c r="D2172" s="3" t="s">
        <v>36285</v>
      </c>
      <c r="E2172" s="3" t="s">
        <v>2576</v>
      </c>
      <c r="F2172" s="3" t="s">
        <v>36286</v>
      </c>
      <c r="G2172" s="3" t="s">
        <v>17827</v>
      </c>
      <c r="H2172" s="4" t="s">
        <v>36287</v>
      </c>
      <c r="I2172" s="4" t="s">
        <v>36288</v>
      </c>
      <c r="J2172" s="4" t="s">
        <v>36289</v>
      </c>
      <c r="K2172" s="19">
        <v>0.14094191070763756</v>
      </c>
      <c r="L2172" s="21" t="s">
        <v>33</v>
      </c>
      <c r="M2172" s="19">
        <v>0.53323679763582765</v>
      </c>
      <c r="N2172" s="21" t="s">
        <v>33</v>
      </c>
      <c r="O2172" s="3">
        <v>5</v>
      </c>
      <c r="P2172" s="3">
        <v>5</v>
      </c>
    </row>
    <row r="2173" spans="1:16" x14ac:dyDescent="0.25">
      <c r="A2173" s="3" t="s">
        <v>36290</v>
      </c>
      <c r="B2173" s="3" t="s">
        <v>36291</v>
      </c>
      <c r="C2173" s="3" t="s">
        <v>26868</v>
      </c>
      <c r="D2173" s="3" t="s">
        <v>36292</v>
      </c>
      <c r="E2173" s="3" t="s">
        <v>2576</v>
      </c>
      <c r="F2173" s="3" t="s">
        <v>36293</v>
      </c>
      <c r="G2173" s="3" t="s">
        <v>36294</v>
      </c>
      <c r="H2173" s="4" t="s">
        <v>36295</v>
      </c>
      <c r="I2173" s="4" t="s">
        <v>36296</v>
      </c>
      <c r="J2173" s="4" t="s">
        <v>36297</v>
      </c>
      <c r="K2173" s="19">
        <v>2.0737376583948883</v>
      </c>
      <c r="L2173" s="21" t="s">
        <v>33</v>
      </c>
      <c r="M2173" s="19">
        <v>2.3371456652953424</v>
      </c>
      <c r="N2173" s="21" t="s">
        <v>33</v>
      </c>
      <c r="O2173" s="3">
        <v>2</v>
      </c>
      <c r="P2173" s="3">
        <v>2</v>
      </c>
    </row>
    <row r="2174" spans="1:16" x14ac:dyDescent="0.25">
      <c r="A2174" s="3" t="s">
        <v>36298</v>
      </c>
      <c r="B2174" s="3" t="s">
        <v>19163</v>
      </c>
      <c r="C2174" s="3" t="s">
        <v>2538</v>
      </c>
      <c r="D2174" s="3" t="s">
        <v>19162</v>
      </c>
      <c r="E2174" s="3" t="s">
        <v>2538</v>
      </c>
      <c r="F2174" s="3" t="s">
        <v>19164</v>
      </c>
      <c r="G2174" s="3" t="s">
        <v>19165</v>
      </c>
      <c r="H2174" s="4" t="s">
        <v>36299</v>
      </c>
      <c r="I2174" s="4" t="s">
        <v>36300</v>
      </c>
      <c r="J2174" s="4" t="s">
        <v>36301</v>
      </c>
      <c r="K2174" s="19">
        <v>0.292335985086424</v>
      </c>
      <c r="L2174" s="21" t="s">
        <v>33</v>
      </c>
      <c r="M2174" s="19">
        <v>0.35872974328445351</v>
      </c>
      <c r="N2174" s="21" t="s">
        <v>33</v>
      </c>
      <c r="O2174" s="3">
        <v>12</v>
      </c>
      <c r="P2174" s="3">
        <v>5</v>
      </c>
    </row>
    <row r="2175" spans="1:16" x14ac:dyDescent="0.25">
      <c r="A2175" s="3" t="s">
        <v>36302</v>
      </c>
      <c r="B2175" s="3" t="s">
        <v>23206</v>
      </c>
      <c r="C2175" s="3" t="s">
        <v>2576</v>
      </c>
      <c r="D2175" s="3" t="s">
        <v>36303</v>
      </c>
      <c r="E2175" s="3" t="s">
        <v>2605</v>
      </c>
      <c r="F2175" s="3" t="s">
        <v>36304</v>
      </c>
      <c r="G2175" s="3" t="s">
        <v>23208</v>
      </c>
      <c r="H2175" s="4" t="s">
        <v>36305</v>
      </c>
      <c r="I2175" s="4" t="s">
        <v>36306</v>
      </c>
      <c r="J2175" s="4" t="s">
        <v>36307</v>
      </c>
      <c r="K2175" s="19">
        <v>-1.8992147156132195</v>
      </c>
      <c r="L2175" s="21" t="s">
        <v>33</v>
      </c>
      <c r="M2175" s="19">
        <v>-2.117383135025261</v>
      </c>
      <c r="N2175" s="21" t="s">
        <v>33</v>
      </c>
      <c r="O2175" s="3">
        <v>4</v>
      </c>
      <c r="P2175" s="3">
        <v>4</v>
      </c>
    </row>
    <row r="2176" spans="1:16" x14ac:dyDescent="0.25">
      <c r="A2176" s="3" t="s">
        <v>36308</v>
      </c>
      <c r="B2176" s="3" t="s">
        <v>36309</v>
      </c>
      <c r="C2176" s="3" t="s">
        <v>2476</v>
      </c>
      <c r="D2176" s="3" t="s">
        <v>36310</v>
      </c>
      <c r="E2176" s="3" t="s">
        <v>2576</v>
      </c>
      <c r="F2176" s="3" t="s">
        <v>36311</v>
      </c>
      <c r="G2176" s="3" t="s">
        <v>36312</v>
      </c>
      <c r="H2176" s="4" t="s">
        <v>36313</v>
      </c>
      <c r="I2176" s="4" t="s">
        <v>36314</v>
      </c>
      <c r="J2176" s="4" t="s">
        <v>36315</v>
      </c>
      <c r="K2176" s="19">
        <v>0.18370258083790997</v>
      </c>
      <c r="L2176" s="21" t="s">
        <v>33</v>
      </c>
      <c r="M2176" s="19">
        <v>0.57276259210513758</v>
      </c>
      <c r="N2176" s="21" t="s">
        <v>33</v>
      </c>
      <c r="O2176" s="3">
        <v>5</v>
      </c>
      <c r="P2176" s="3">
        <v>5</v>
      </c>
    </row>
    <row r="2177" spans="1:16" x14ac:dyDescent="0.25">
      <c r="A2177" s="3" t="s">
        <v>36316</v>
      </c>
      <c r="B2177" s="3" t="s">
        <v>6721</v>
      </c>
      <c r="C2177" s="3" t="s">
        <v>2576</v>
      </c>
      <c r="D2177" s="3" t="s">
        <v>36317</v>
      </c>
      <c r="E2177" s="3" t="s">
        <v>2576</v>
      </c>
      <c r="F2177" s="3" t="s">
        <v>13944</v>
      </c>
      <c r="G2177" s="3" t="s">
        <v>6723</v>
      </c>
      <c r="H2177" s="4" t="s">
        <v>36318</v>
      </c>
      <c r="I2177" s="4" t="s">
        <v>36319</v>
      </c>
      <c r="J2177" s="4" t="s">
        <v>36320</v>
      </c>
      <c r="K2177" s="19">
        <v>1.2443971337572766</v>
      </c>
      <c r="L2177" s="21" t="s">
        <v>33</v>
      </c>
      <c r="M2177" s="19">
        <v>1.3923941545465661</v>
      </c>
      <c r="N2177" s="21" t="s">
        <v>33</v>
      </c>
      <c r="O2177" s="3">
        <v>2</v>
      </c>
      <c r="P2177" s="3">
        <v>2</v>
      </c>
    </row>
    <row r="2178" spans="1:16" x14ac:dyDescent="0.25">
      <c r="A2178" s="3" t="s">
        <v>36321</v>
      </c>
      <c r="B2178" s="3" t="s">
        <v>19186</v>
      </c>
      <c r="C2178" s="3" t="s">
        <v>13792</v>
      </c>
      <c r="D2178" s="3" t="s">
        <v>19185</v>
      </c>
      <c r="E2178" s="3" t="s">
        <v>12156</v>
      </c>
      <c r="F2178" s="3" t="s">
        <v>19187</v>
      </c>
      <c r="G2178" s="3" t="s">
        <v>19188</v>
      </c>
      <c r="H2178" s="4" t="s">
        <v>36322</v>
      </c>
      <c r="I2178" s="4" t="s">
        <v>36323</v>
      </c>
      <c r="J2178" s="4" t="s">
        <v>36324</v>
      </c>
      <c r="K2178" s="19">
        <v>0.33568485831644951</v>
      </c>
      <c r="L2178" s="21" t="s">
        <v>33</v>
      </c>
      <c r="M2178" s="19">
        <v>0.31296984966930219</v>
      </c>
      <c r="N2178" s="21" t="s">
        <v>33</v>
      </c>
      <c r="O2178" s="3">
        <v>9</v>
      </c>
      <c r="P2178" s="3">
        <v>9</v>
      </c>
    </row>
    <row r="2179" spans="1:16" x14ac:dyDescent="0.25">
      <c r="A2179" s="3" t="s">
        <v>36325</v>
      </c>
      <c r="B2179" s="3" t="s">
        <v>36326</v>
      </c>
      <c r="C2179" s="3" t="s">
        <v>2466</v>
      </c>
      <c r="D2179" s="3" t="s">
        <v>36327</v>
      </c>
      <c r="E2179" s="3" t="s">
        <v>2466</v>
      </c>
      <c r="F2179" s="3" t="s">
        <v>36328</v>
      </c>
      <c r="G2179" s="3" t="s">
        <v>36329</v>
      </c>
      <c r="H2179" s="4" t="s">
        <v>36330</v>
      </c>
      <c r="I2179" s="4" t="s">
        <v>36331</v>
      </c>
      <c r="J2179" s="4" t="s">
        <v>36332</v>
      </c>
      <c r="K2179" s="19">
        <v>0.10956102048732762</v>
      </c>
      <c r="L2179" s="21" t="s">
        <v>33</v>
      </c>
      <c r="M2179" s="19">
        <v>0.72056326596848508</v>
      </c>
      <c r="N2179" s="21" t="s">
        <v>33</v>
      </c>
      <c r="O2179" s="3">
        <v>2</v>
      </c>
      <c r="P2179" s="3">
        <v>2</v>
      </c>
    </row>
    <row r="2180" spans="1:16" x14ac:dyDescent="0.25">
      <c r="A2180" s="3" t="s">
        <v>36333</v>
      </c>
      <c r="B2180" s="3" t="s">
        <v>20903</v>
      </c>
      <c r="C2180" s="3" t="s">
        <v>2538</v>
      </c>
      <c r="D2180" s="3" t="s">
        <v>20902</v>
      </c>
      <c r="E2180" s="3" t="s">
        <v>2678</v>
      </c>
      <c r="F2180" s="3" t="s">
        <v>20904</v>
      </c>
      <c r="G2180" s="3" t="s">
        <v>20905</v>
      </c>
      <c r="H2180" s="4" t="s">
        <v>36334</v>
      </c>
      <c r="I2180" s="4" t="s">
        <v>36335</v>
      </c>
      <c r="J2180" s="4" t="s">
        <v>36336</v>
      </c>
      <c r="K2180" s="19">
        <v>1.1671918883444503</v>
      </c>
      <c r="L2180" s="21" t="s">
        <v>33</v>
      </c>
      <c r="M2180" s="19">
        <v>0.65871308006744989</v>
      </c>
      <c r="N2180" s="21" t="s">
        <v>33</v>
      </c>
      <c r="O2180" s="3">
        <v>5</v>
      </c>
      <c r="P2180" s="3">
        <v>5</v>
      </c>
    </row>
    <row r="2181" spans="1:16" x14ac:dyDescent="0.25">
      <c r="A2181" s="3" t="s">
        <v>36337</v>
      </c>
      <c r="B2181" s="3" t="s">
        <v>12303</v>
      </c>
      <c r="C2181" s="3" t="s">
        <v>2466</v>
      </c>
      <c r="D2181" s="3" t="s">
        <v>12302</v>
      </c>
      <c r="E2181" s="3" t="s">
        <v>2538</v>
      </c>
      <c r="F2181" s="3" t="s">
        <v>12304</v>
      </c>
      <c r="G2181" s="3" t="s">
        <v>12305</v>
      </c>
      <c r="H2181" s="4" t="s">
        <v>36338</v>
      </c>
      <c r="I2181" s="4" t="s">
        <v>36339</v>
      </c>
      <c r="J2181" s="4" t="s">
        <v>36340</v>
      </c>
      <c r="K2181" s="19">
        <v>0.1572592291541208</v>
      </c>
      <c r="L2181" s="21" t="s">
        <v>33</v>
      </c>
      <c r="M2181" s="19">
        <v>0.60403351707474928</v>
      </c>
      <c r="N2181" s="21" t="s">
        <v>33</v>
      </c>
      <c r="O2181" s="3">
        <v>64</v>
      </c>
      <c r="P2181" s="3">
        <v>1</v>
      </c>
    </row>
    <row r="2182" spans="1:16" x14ac:dyDescent="0.25">
      <c r="A2182" s="3" t="s">
        <v>36341</v>
      </c>
      <c r="B2182" s="3" t="s">
        <v>36342</v>
      </c>
      <c r="C2182" s="3" t="s">
        <v>2476</v>
      </c>
      <c r="D2182" s="3" t="s">
        <v>36343</v>
      </c>
      <c r="E2182" s="3" t="s">
        <v>2476</v>
      </c>
      <c r="F2182" s="3" t="s">
        <v>36344</v>
      </c>
      <c r="G2182" s="3" t="s">
        <v>36345</v>
      </c>
      <c r="H2182" s="4" t="s">
        <v>36346</v>
      </c>
      <c r="I2182" s="4" t="s">
        <v>36347</v>
      </c>
      <c r="J2182" s="4" t="s">
        <v>36348</v>
      </c>
      <c r="K2182" s="19">
        <v>0.46135716091732032</v>
      </c>
      <c r="L2182" s="21" t="s">
        <v>33</v>
      </c>
      <c r="M2182" s="19">
        <v>0.28060976379925107</v>
      </c>
      <c r="N2182" s="21" t="s">
        <v>33</v>
      </c>
      <c r="O2182" s="3">
        <v>4</v>
      </c>
      <c r="P2182" s="3">
        <v>4</v>
      </c>
    </row>
    <row r="2183" spans="1:16" x14ac:dyDescent="0.25">
      <c r="A2183" s="3" t="s">
        <v>36349</v>
      </c>
      <c r="B2183" s="3" t="s">
        <v>36350</v>
      </c>
      <c r="C2183" s="3" t="s">
        <v>2538</v>
      </c>
      <c r="D2183" s="3" t="s">
        <v>10043</v>
      </c>
      <c r="E2183" s="3" t="s">
        <v>2576</v>
      </c>
      <c r="F2183" s="3" t="s">
        <v>10044</v>
      </c>
      <c r="G2183" s="3" t="s">
        <v>10045</v>
      </c>
      <c r="H2183" s="4" t="s">
        <v>36351</v>
      </c>
      <c r="I2183" s="4" t="s">
        <v>36352</v>
      </c>
      <c r="J2183" s="4" t="s">
        <v>36353</v>
      </c>
      <c r="K2183" s="19">
        <v>0.28319801139675244</v>
      </c>
      <c r="L2183" s="21" t="s">
        <v>33</v>
      </c>
      <c r="M2183" s="19">
        <v>1.0193333639641293</v>
      </c>
      <c r="N2183" s="21" t="s">
        <v>33</v>
      </c>
      <c r="O2183" s="3">
        <v>2</v>
      </c>
      <c r="P2183" s="3">
        <v>2</v>
      </c>
    </row>
    <row r="2184" spans="1:16" x14ac:dyDescent="0.25">
      <c r="A2184" s="3" t="s">
        <v>36354</v>
      </c>
      <c r="B2184" s="3" t="s">
        <v>22171</v>
      </c>
      <c r="C2184" s="3" t="s">
        <v>2557</v>
      </c>
      <c r="D2184" s="3" t="s">
        <v>22170</v>
      </c>
      <c r="E2184" s="3" t="s">
        <v>2557</v>
      </c>
      <c r="F2184" s="3" t="s">
        <v>22172</v>
      </c>
      <c r="G2184" s="3" t="s">
        <v>22173</v>
      </c>
      <c r="H2184" s="4" t="s">
        <v>36355</v>
      </c>
      <c r="I2184" s="4" t="s">
        <v>36356</v>
      </c>
      <c r="J2184" s="4" t="s">
        <v>36357</v>
      </c>
      <c r="K2184" s="19">
        <v>0.53383933043540288</v>
      </c>
      <c r="L2184" s="21" t="s">
        <v>33</v>
      </c>
      <c r="M2184" s="19">
        <v>0.59273919818988985</v>
      </c>
      <c r="N2184" s="21" t="s">
        <v>33</v>
      </c>
      <c r="O2184" s="3">
        <v>14</v>
      </c>
      <c r="P2184" s="3">
        <v>1</v>
      </c>
    </row>
    <row r="2185" spans="1:16" x14ac:dyDescent="0.25">
      <c r="A2185" s="3" t="s">
        <v>36358</v>
      </c>
      <c r="B2185" s="3"/>
      <c r="C2185" s="3"/>
      <c r="D2185" s="3"/>
      <c r="E2185" s="3"/>
      <c r="F2185" s="3" t="s">
        <v>11613</v>
      </c>
      <c r="G2185" s="3" t="s">
        <v>11614</v>
      </c>
      <c r="H2185" s="4" t="s">
        <v>36359</v>
      </c>
      <c r="I2185" s="4" t="s">
        <v>36360</v>
      </c>
      <c r="J2185" s="4" t="s">
        <v>36361</v>
      </c>
      <c r="K2185" s="19">
        <v>2.0443557596695641</v>
      </c>
      <c r="L2185" s="20">
        <v>3.8914147086206899E-2</v>
      </c>
      <c r="M2185" s="19">
        <v>1.6093321847438293</v>
      </c>
      <c r="N2185" s="21" t="s">
        <v>33</v>
      </c>
      <c r="O2185" s="3">
        <v>4</v>
      </c>
      <c r="P2185" s="3">
        <v>4</v>
      </c>
    </row>
    <row r="2186" spans="1:16" x14ac:dyDescent="0.25">
      <c r="A2186" s="3" t="s">
        <v>36362</v>
      </c>
      <c r="B2186" s="3" t="s">
        <v>11369</v>
      </c>
      <c r="C2186" s="3" t="s">
        <v>2538</v>
      </c>
      <c r="D2186" s="3" t="s">
        <v>11368</v>
      </c>
      <c r="E2186" s="3" t="s">
        <v>2576</v>
      </c>
      <c r="F2186" s="3" t="s">
        <v>11370</v>
      </c>
      <c r="G2186" s="3" t="s">
        <v>11371</v>
      </c>
      <c r="H2186" s="4" t="s">
        <v>36363</v>
      </c>
      <c r="I2186" s="4" t="s">
        <v>36364</v>
      </c>
      <c r="J2186" s="4" t="s">
        <v>36365</v>
      </c>
      <c r="K2186" s="19">
        <v>0.89515370812971662</v>
      </c>
      <c r="L2186" s="21" t="s">
        <v>33</v>
      </c>
      <c r="M2186" s="19">
        <v>1.0668362561948133</v>
      </c>
      <c r="N2186" s="21" t="s">
        <v>33</v>
      </c>
      <c r="O2186" s="3">
        <v>9</v>
      </c>
      <c r="P2186" s="3">
        <v>6</v>
      </c>
    </row>
    <row r="2187" spans="1:16" x14ac:dyDescent="0.25">
      <c r="A2187" s="3" t="s">
        <v>36366</v>
      </c>
      <c r="B2187" s="3"/>
      <c r="C2187" s="3"/>
      <c r="D2187" s="3"/>
      <c r="E2187" s="3"/>
      <c r="F2187" s="3" t="s">
        <v>1237</v>
      </c>
      <c r="G2187" s="3" t="s">
        <v>1238</v>
      </c>
      <c r="H2187" s="4" t="s">
        <v>36367</v>
      </c>
      <c r="I2187" s="4" t="s">
        <v>36368</v>
      </c>
      <c r="J2187" s="4" t="s">
        <v>36369</v>
      </c>
      <c r="K2187" s="19">
        <v>1.6128594484597953</v>
      </c>
      <c r="L2187" s="21" t="s">
        <v>33</v>
      </c>
      <c r="M2187" s="19">
        <v>1.5721199532704864</v>
      </c>
      <c r="N2187" s="21" t="s">
        <v>33</v>
      </c>
      <c r="O2187" s="3">
        <v>3</v>
      </c>
      <c r="P2187" s="3">
        <v>3</v>
      </c>
    </row>
    <row r="2188" spans="1:16" x14ac:dyDescent="0.25">
      <c r="A2188" s="3" t="s">
        <v>36370</v>
      </c>
      <c r="B2188" s="3" t="s">
        <v>4665</v>
      </c>
      <c r="C2188" s="3" t="s">
        <v>2476</v>
      </c>
      <c r="D2188" s="3" t="s">
        <v>20613</v>
      </c>
      <c r="E2188" s="3" t="s">
        <v>2476</v>
      </c>
      <c r="F2188" s="3" t="s">
        <v>20614</v>
      </c>
      <c r="G2188" s="3" t="s">
        <v>4667</v>
      </c>
      <c r="H2188" s="4" t="s">
        <v>36371</v>
      </c>
      <c r="I2188" s="4" t="s">
        <v>36372</v>
      </c>
      <c r="J2188" s="4" t="s">
        <v>36373</v>
      </c>
      <c r="K2188" s="19">
        <v>2.5646570126753425</v>
      </c>
      <c r="L2188" s="20">
        <v>2.43977981999999E-2</v>
      </c>
      <c r="M2188" s="19">
        <v>2.6248118842080288</v>
      </c>
      <c r="N2188" s="21" t="s">
        <v>33</v>
      </c>
      <c r="O2188" s="3">
        <v>2</v>
      </c>
      <c r="P2188" s="3">
        <v>2</v>
      </c>
    </row>
    <row r="2189" spans="1:16" x14ac:dyDescent="0.25">
      <c r="A2189" s="3" t="s">
        <v>36374</v>
      </c>
      <c r="B2189" s="3" t="s">
        <v>36375</v>
      </c>
      <c r="C2189" s="3" t="s">
        <v>13792</v>
      </c>
      <c r="D2189" s="3" t="s">
        <v>36376</v>
      </c>
      <c r="E2189" s="3" t="s">
        <v>2538</v>
      </c>
      <c r="F2189" s="3" t="s">
        <v>36377</v>
      </c>
      <c r="G2189" s="3" t="s">
        <v>36378</v>
      </c>
      <c r="H2189" s="4" t="s">
        <v>36379</v>
      </c>
      <c r="I2189" s="4" t="s">
        <v>36380</v>
      </c>
      <c r="J2189" s="4" t="s">
        <v>36381</v>
      </c>
      <c r="K2189" s="19">
        <v>-0.34001876840956263</v>
      </c>
      <c r="L2189" s="21" t="s">
        <v>33</v>
      </c>
      <c r="M2189" s="19">
        <v>-0.44038098638594592</v>
      </c>
      <c r="N2189" s="21" t="s">
        <v>33</v>
      </c>
      <c r="O2189" s="3">
        <v>3</v>
      </c>
      <c r="P2189" s="3">
        <v>3</v>
      </c>
    </row>
    <row r="2190" spans="1:16" x14ac:dyDescent="0.25">
      <c r="A2190" s="3" t="s">
        <v>36382</v>
      </c>
      <c r="B2190" s="3" t="s">
        <v>19818</v>
      </c>
      <c r="C2190" s="3" t="s">
        <v>2538</v>
      </c>
      <c r="D2190" s="3" t="s">
        <v>19817</v>
      </c>
      <c r="E2190" s="3" t="s">
        <v>2538</v>
      </c>
      <c r="F2190" s="3" t="s">
        <v>19819</v>
      </c>
      <c r="G2190" s="3" t="s">
        <v>19820</v>
      </c>
      <c r="H2190" s="4" t="s">
        <v>36383</v>
      </c>
      <c r="I2190" s="4" t="s">
        <v>36384</v>
      </c>
      <c r="J2190" s="4" t="s">
        <v>36385</v>
      </c>
      <c r="K2190" s="19">
        <v>0.41072372298671911</v>
      </c>
      <c r="L2190" s="21" t="s">
        <v>33</v>
      </c>
      <c r="M2190" s="19">
        <v>0.32569298826450493</v>
      </c>
      <c r="N2190" s="21" t="s">
        <v>33</v>
      </c>
      <c r="O2190" s="3">
        <v>15</v>
      </c>
      <c r="P2190" s="3">
        <v>15</v>
      </c>
    </row>
    <row r="2191" spans="1:16" x14ac:dyDescent="0.25">
      <c r="A2191" s="3" t="s">
        <v>36386</v>
      </c>
      <c r="B2191" s="3" t="s">
        <v>36387</v>
      </c>
      <c r="C2191" s="3" t="s">
        <v>2476</v>
      </c>
      <c r="D2191" s="3" t="s">
        <v>36388</v>
      </c>
      <c r="E2191" s="3" t="s">
        <v>2557</v>
      </c>
      <c r="F2191" s="3" t="s">
        <v>36389</v>
      </c>
      <c r="G2191" s="3" t="s">
        <v>36390</v>
      </c>
      <c r="H2191" s="4" t="s">
        <v>36391</v>
      </c>
      <c r="I2191" s="4" t="s">
        <v>36392</v>
      </c>
      <c r="J2191" s="4" t="s">
        <v>36393</v>
      </c>
      <c r="K2191" s="19">
        <v>1.5509382723762286</v>
      </c>
      <c r="L2191" s="20">
        <v>2.5182929262295001E-2</v>
      </c>
      <c r="M2191" s="19">
        <v>1.3014791349373134</v>
      </c>
      <c r="N2191" s="21" t="s">
        <v>33</v>
      </c>
      <c r="O2191" s="3">
        <v>5</v>
      </c>
      <c r="P2191" s="3">
        <v>5</v>
      </c>
    </row>
    <row r="2192" spans="1:16" x14ac:dyDescent="0.25">
      <c r="A2192" s="3" t="s">
        <v>36394</v>
      </c>
      <c r="B2192" s="3" t="s">
        <v>36395</v>
      </c>
      <c r="C2192" s="3" t="s">
        <v>2576</v>
      </c>
      <c r="D2192" s="3" t="s">
        <v>36396</v>
      </c>
      <c r="E2192" s="3" t="s">
        <v>2576</v>
      </c>
      <c r="F2192" s="3" t="s">
        <v>36397</v>
      </c>
      <c r="G2192" s="3" t="s">
        <v>36398</v>
      </c>
      <c r="H2192" s="4" t="s">
        <v>36399</v>
      </c>
      <c r="I2192" s="4" t="s">
        <v>36400</v>
      </c>
      <c r="J2192" s="4" t="s">
        <v>36401</v>
      </c>
      <c r="K2192" s="19">
        <v>3.7312512636280157</v>
      </c>
      <c r="L2192" s="21" t="s">
        <v>33</v>
      </c>
      <c r="M2192" s="19">
        <v>2.4532151223784786</v>
      </c>
      <c r="N2192" s="21" t="s">
        <v>33</v>
      </c>
      <c r="O2192" s="3">
        <v>2</v>
      </c>
      <c r="P2192" s="3">
        <v>2</v>
      </c>
    </row>
    <row r="2193" spans="1:16" x14ac:dyDescent="0.25">
      <c r="A2193" s="3" t="s">
        <v>36402</v>
      </c>
      <c r="B2193" s="3" t="s">
        <v>2623</v>
      </c>
      <c r="C2193" s="3" t="s">
        <v>26400</v>
      </c>
      <c r="D2193" s="3" t="s">
        <v>2622</v>
      </c>
      <c r="E2193" s="3" t="s">
        <v>2476</v>
      </c>
      <c r="F2193" s="3" t="s">
        <v>2624</v>
      </c>
      <c r="G2193" s="3" t="s">
        <v>2625</v>
      </c>
      <c r="H2193" s="4" t="s">
        <v>36403</v>
      </c>
      <c r="I2193" s="4" t="s">
        <v>36404</v>
      </c>
      <c r="J2193" s="4" t="s">
        <v>36405</v>
      </c>
      <c r="K2193" s="19">
        <v>-8.4801454206907143E-2</v>
      </c>
      <c r="L2193" s="21" t="s">
        <v>33</v>
      </c>
      <c r="M2193" s="19">
        <v>0.38369525712973129</v>
      </c>
      <c r="N2193" s="21" t="s">
        <v>33</v>
      </c>
      <c r="O2193" s="3">
        <v>2</v>
      </c>
      <c r="P2193" s="3">
        <v>2</v>
      </c>
    </row>
    <row r="2194" spans="1:16" x14ac:dyDescent="0.25">
      <c r="A2194" s="3" t="s">
        <v>36406</v>
      </c>
      <c r="B2194" s="3" t="s">
        <v>3761</v>
      </c>
      <c r="C2194" s="3" t="s">
        <v>2476</v>
      </c>
      <c r="D2194" s="3" t="s">
        <v>3760</v>
      </c>
      <c r="E2194" s="3" t="s">
        <v>2476</v>
      </c>
      <c r="F2194" s="3" t="s">
        <v>3762</v>
      </c>
      <c r="G2194" s="3" t="s">
        <v>3763</v>
      </c>
      <c r="H2194" s="4" t="s">
        <v>36407</v>
      </c>
      <c r="I2194" s="4" t="s">
        <v>36408</v>
      </c>
      <c r="J2194" s="4" t="s">
        <v>36409</v>
      </c>
      <c r="K2194" s="19">
        <v>0.96957684858320281</v>
      </c>
      <c r="L2194" s="21" t="s">
        <v>33</v>
      </c>
      <c r="M2194" s="19">
        <v>0.44640566897562223</v>
      </c>
      <c r="N2194" s="21" t="s">
        <v>33</v>
      </c>
      <c r="O2194" s="3">
        <v>10</v>
      </c>
      <c r="P2194" s="3">
        <v>10</v>
      </c>
    </row>
    <row r="2195" spans="1:16" x14ac:dyDescent="0.25">
      <c r="A2195" s="3" t="s">
        <v>36410</v>
      </c>
      <c r="B2195" s="3" t="s">
        <v>36411</v>
      </c>
      <c r="C2195" s="3" t="s">
        <v>2576</v>
      </c>
      <c r="D2195" s="3" t="s">
        <v>36412</v>
      </c>
      <c r="E2195" s="3" t="s">
        <v>2576</v>
      </c>
      <c r="F2195" s="3" t="s">
        <v>36413</v>
      </c>
      <c r="G2195" s="3" t="s">
        <v>36414</v>
      </c>
      <c r="H2195" s="4" t="s">
        <v>36415</v>
      </c>
      <c r="I2195" s="4" t="s">
        <v>36416</v>
      </c>
      <c r="J2195" s="4" t="s">
        <v>36417</v>
      </c>
      <c r="K2195" s="19">
        <v>-2.9616562179566372</v>
      </c>
      <c r="L2195" s="21" t="s">
        <v>33</v>
      </c>
      <c r="M2195" s="19">
        <v>-2.4713946466477448</v>
      </c>
      <c r="N2195" s="21" t="s">
        <v>33</v>
      </c>
      <c r="O2195" s="3">
        <v>3</v>
      </c>
      <c r="P2195" s="3">
        <v>3</v>
      </c>
    </row>
    <row r="2196" spans="1:16" x14ac:dyDescent="0.25">
      <c r="A2196" s="3" t="s">
        <v>36418</v>
      </c>
      <c r="B2196" s="3" t="s">
        <v>8250</v>
      </c>
      <c r="C2196" s="3" t="s">
        <v>2494</v>
      </c>
      <c r="D2196" s="3" t="s">
        <v>36419</v>
      </c>
      <c r="E2196" s="3" t="s">
        <v>2494</v>
      </c>
      <c r="F2196" s="3" t="s">
        <v>36420</v>
      </c>
      <c r="G2196" s="3" t="s">
        <v>36421</v>
      </c>
      <c r="H2196" s="4" t="s">
        <v>36422</v>
      </c>
      <c r="I2196" s="4" t="s">
        <v>36423</v>
      </c>
      <c r="J2196" s="4" t="s">
        <v>36424</v>
      </c>
      <c r="K2196" s="19">
        <v>2.1935519551303928</v>
      </c>
      <c r="L2196" s="20">
        <v>1.9508640256410199E-2</v>
      </c>
      <c r="M2196" s="19">
        <v>1.3833340387133541</v>
      </c>
      <c r="N2196" s="21" t="s">
        <v>33</v>
      </c>
      <c r="O2196" s="3">
        <v>2</v>
      </c>
      <c r="P2196" s="3">
        <v>2</v>
      </c>
    </row>
    <row r="2197" spans="1:16" x14ac:dyDescent="0.25">
      <c r="A2197" s="3" t="s">
        <v>36425</v>
      </c>
      <c r="B2197" s="3" t="s">
        <v>36426</v>
      </c>
      <c r="C2197" s="3" t="s">
        <v>2476</v>
      </c>
      <c r="D2197" s="3" t="s">
        <v>36427</v>
      </c>
      <c r="E2197" s="3" t="s">
        <v>2557</v>
      </c>
      <c r="F2197" s="3" t="s">
        <v>36428</v>
      </c>
      <c r="G2197" s="3" t="s">
        <v>36429</v>
      </c>
      <c r="H2197" s="4" t="s">
        <v>36430</v>
      </c>
      <c r="I2197" s="4" t="s">
        <v>36431</v>
      </c>
      <c r="J2197" s="4" t="s">
        <v>36432</v>
      </c>
      <c r="K2197" s="19">
        <v>0.16763151436485854</v>
      </c>
      <c r="L2197" s="21" t="s">
        <v>33</v>
      </c>
      <c r="M2197" s="19">
        <v>0.77442162873696607</v>
      </c>
      <c r="N2197" s="21" t="s">
        <v>33</v>
      </c>
      <c r="O2197" s="3">
        <v>2</v>
      </c>
      <c r="P2197" s="3">
        <v>2</v>
      </c>
    </row>
    <row r="2198" spans="1:16" x14ac:dyDescent="0.25">
      <c r="A2198" s="3" t="s">
        <v>36433</v>
      </c>
      <c r="B2198" s="3" t="s">
        <v>16942</v>
      </c>
      <c r="C2198" s="3" t="s">
        <v>2538</v>
      </c>
      <c r="D2198" s="3" t="s">
        <v>16941</v>
      </c>
      <c r="E2198" s="3" t="s">
        <v>2538</v>
      </c>
      <c r="F2198" s="3" t="s">
        <v>16943</v>
      </c>
      <c r="G2198" s="3" t="s">
        <v>16944</v>
      </c>
      <c r="H2198" s="4" t="s">
        <v>36434</v>
      </c>
      <c r="I2198" s="4" t="s">
        <v>36435</v>
      </c>
      <c r="J2198" s="4" t="s">
        <v>36436</v>
      </c>
      <c r="K2198" s="19">
        <v>0.32406828101843504</v>
      </c>
      <c r="L2198" s="21" t="s">
        <v>33</v>
      </c>
      <c r="M2198" s="19">
        <v>0.184606437526561</v>
      </c>
      <c r="N2198" s="21" t="s">
        <v>33</v>
      </c>
      <c r="O2198" s="3">
        <v>11</v>
      </c>
      <c r="P2198" s="3">
        <v>11</v>
      </c>
    </row>
    <row r="2199" spans="1:16" x14ac:dyDescent="0.25">
      <c r="A2199" s="3" t="s">
        <v>36437</v>
      </c>
      <c r="B2199" s="3" t="s">
        <v>36438</v>
      </c>
      <c r="C2199" s="3" t="s">
        <v>2538</v>
      </c>
      <c r="D2199" s="3" t="s">
        <v>36439</v>
      </c>
      <c r="E2199" s="3" t="s">
        <v>2605</v>
      </c>
      <c r="F2199" s="3" t="s">
        <v>36440</v>
      </c>
      <c r="G2199" s="3" t="s">
        <v>36441</v>
      </c>
      <c r="H2199" s="4" t="s">
        <v>36442</v>
      </c>
      <c r="I2199" s="4" t="s">
        <v>36443</v>
      </c>
      <c r="J2199" s="4" t="s">
        <v>36444</v>
      </c>
      <c r="K2199" s="19">
        <v>0.19866383873205576</v>
      </c>
      <c r="L2199" s="21" t="s">
        <v>33</v>
      </c>
      <c r="M2199" s="19">
        <v>0.60176354605035631</v>
      </c>
      <c r="N2199" s="21" t="s">
        <v>33</v>
      </c>
      <c r="O2199" s="3">
        <v>17</v>
      </c>
      <c r="P2199" s="3">
        <v>17</v>
      </c>
    </row>
    <row r="2200" spans="1:16" x14ac:dyDescent="0.25">
      <c r="A2200" s="3" t="s">
        <v>36445</v>
      </c>
      <c r="B2200" s="3" t="s">
        <v>3241</v>
      </c>
      <c r="C2200" s="3" t="s">
        <v>2476</v>
      </c>
      <c r="D2200" s="3" t="s">
        <v>3240</v>
      </c>
      <c r="E2200" s="3" t="s">
        <v>2476</v>
      </c>
      <c r="F2200" s="3" t="s">
        <v>36446</v>
      </c>
      <c r="G2200" s="3" t="s">
        <v>36447</v>
      </c>
      <c r="H2200" s="4" t="s">
        <v>36448</v>
      </c>
      <c r="I2200" s="4" t="s">
        <v>36449</v>
      </c>
      <c r="J2200" s="4" t="s">
        <v>36450</v>
      </c>
      <c r="K2200" s="19">
        <v>0.47706508867300723</v>
      </c>
      <c r="L2200" s="21" t="s">
        <v>33</v>
      </c>
      <c r="M2200" s="19">
        <v>0.58307935463672222</v>
      </c>
      <c r="N2200" s="21" t="s">
        <v>33</v>
      </c>
      <c r="O2200" s="3">
        <v>3</v>
      </c>
      <c r="P2200" s="3">
        <v>3</v>
      </c>
    </row>
    <row r="2201" spans="1:16" x14ac:dyDescent="0.25">
      <c r="A2201" s="3" t="s">
        <v>36451</v>
      </c>
      <c r="B2201" s="3" t="s">
        <v>36452</v>
      </c>
      <c r="C2201" s="3" t="s">
        <v>2476</v>
      </c>
      <c r="D2201" s="3" t="s">
        <v>36453</v>
      </c>
      <c r="E2201" s="3" t="s">
        <v>2576</v>
      </c>
      <c r="F2201" s="3" t="s">
        <v>36454</v>
      </c>
      <c r="G2201" s="3" t="s">
        <v>36455</v>
      </c>
      <c r="H2201" s="4" t="s">
        <v>177</v>
      </c>
      <c r="I2201" s="4" t="s">
        <v>36456</v>
      </c>
      <c r="J2201" s="4" t="s">
        <v>36457</v>
      </c>
      <c r="K2201" s="19">
        <v>20.831990266363313</v>
      </c>
      <c r="L2201" s="20">
        <v>2.59958888308457E-2</v>
      </c>
      <c r="M2201" s="19">
        <v>21.844501967653557</v>
      </c>
      <c r="N2201" s="21" t="s">
        <v>33</v>
      </c>
      <c r="O2201" s="3">
        <v>2</v>
      </c>
      <c r="P2201" s="3">
        <v>2</v>
      </c>
    </row>
    <row r="2202" spans="1:16" x14ac:dyDescent="0.25">
      <c r="A2202" s="3" t="s">
        <v>36458</v>
      </c>
      <c r="B2202" s="3"/>
      <c r="C2202" s="3"/>
      <c r="D2202" s="3"/>
      <c r="E2202" s="3"/>
      <c r="F2202" s="3" t="s">
        <v>3990</v>
      </c>
      <c r="G2202" s="3" t="s">
        <v>3991</v>
      </c>
      <c r="H2202" s="4" t="s">
        <v>36459</v>
      </c>
      <c r="I2202" s="4" t="s">
        <v>36460</v>
      </c>
      <c r="J2202" s="4" t="s">
        <v>36461</v>
      </c>
      <c r="K2202" s="19">
        <v>-1.816457588503706E-2</v>
      </c>
      <c r="L2202" s="21" t="s">
        <v>33</v>
      </c>
      <c r="M2202" s="19">
        <v>0.24882633742076254</v>
      </c>
      <c r="N2202" s="21" t="s">
        <v>33</v>
      </c>
      <c r="O2202" s="3">
        <v>4</v>
      </c>
      <c r="P2202" s="3">
        <v>4</v>
      </c>
    </row>
    <row r="2203" spans="1:16" x14ac:dyDescent="0.25">
      <c r="A2203" s="3" t="s">
        <v>36462</v>
      </c>
      <c r="B2203" s="3" t="s">
        <v>30635</v>
      </c>
      <c r="C2203" s="3" t="s">
        <v>2576</v>
      </c>
      <c r="D2203" s="3" t="s">
        <v>36463</v>
      </c>
      <c r="E2203" s="3" t="s">
        <v>2576</v>
      </c>
      <c r="F2203" s="3" t="s">
        <v>36464</v>
      </c>
      <c r="G2203" s="3" t="s">
        <v>36465</v>
      </c>
      <c r="H2203" s="4" t="s">
        <v>177</v>
      </c>
      <c r="I2203" s="4" t="s">
        <v>36466</v>
      </c>
      <c r="J2203" s="4" t="s">
        <v>36467</v>
      </c>
      <c r="K2203" s="19">
        <v>21.971405671738083</v>
      </c>
      <c r="L2203" s="21" t="s">
        <v>33</v>
      </c>
      <c r="M2203" s="19">
        <v>22.719392278370449</v>
      </c>
      <c r="N2203" s="21" t="s">
        <v>33</v>
      </c>
      <c r="O2203" s="3">
        <v>2</v>
      </c>
      <c r="P2203" s="3">
        <v>2</v>
      </c>
    </row>
    <row r="2204" spans="1:16" x14ac:dyDescent="0.25">
      <c r="A2204" s="3" t="s">
        <v>36468</v>
      </c>
      <c r="B2204" s="3" t="s">
        <v>36469</v>
      </c>
      <c r="C2204" s="3" t="s">
        <v>2476</v>
      </c>
      <c r="D2204" s="3" t="s">
        <v>36470</v>
      </c>
      <c r="E2204" s="3" t="s">
        <v>2595</v>
      </c>
      <c r="F2204" s="3" t="s">
        <v>36471</v>
      </c>
      <c r="G2204" s="3" t="s">
        <v>36472</v>
      </c>
      <c r="H2204" s="4" t="s">
        <v>36473</v>
      </c>
      <c r="I2204" s="4" t="s">
        <v>36474</v>
      </c>
      <c r="J2204" s="4" t="s">
        <v>36475</v>
      </c>
      <c r="K2204" s="19">
        <v>0.23448655601200816</v>
      </c>
      <c r="L2204" s="21" t="s">
        <v>33</v>
      </c>
      <c r="M2204" s="19">
        <v>0.27362393832200133</v>
      </c>
      <c r="N2204" s="21" t="s">
        <v>33</v>
      </c>
      <c r="O2204" s="3">
        <v>22</v>
      </c>
      <c r="P2204" s="3">
        <v>22</v>
      </c>
    </row>
    <row r="2205" spans="1:16" x14ac:dyDescent="0.25">
      <c r="A2205" s="3" t="s">
        <v>36476</v>
      </c>
      <c r="B2205" s="3" t="s">
        <v>36477</v>
      </c>
      <c r="C2205" s="3" t="s">
        <v>2538</v>
      </c>
      <c r="D2205" s="3" t="s">
        <v>36478</v>
      </c>
      <c r="E2205" s="3" t="s">
        <v>2538</v>
      </c>
      <c r="F2205" s="3" t="s">
        <v>36479</v>
      </c>
      <c r="G2205" s="3" t="s">
        <v>36480</v>
      </c>
      <c r="H2205" s="4" t="s">
        <v>36481</v>
      </c>
      <c r="I2205" s="4" t="s">
        <v>36482</v>
      </c>
      <c r="J2205" s="4" t="s">
        <v>36483</v>
      </c>
      <c r="K2205" s="19">
        <v>0.40946723540882896</v>
      </c>
      <c r="L2205" s="21" t="s">
        <v>33</v>
      </c>
      <c r="M2205" s="19">
        <v>0.36528180005379962</v>
      </c>
      <c r="N2205" s="21" t="s">
        <v>33</v>
      </c>
      <c r="O2205" s="3">
        <v>7</v>
      </c>
      <c r="P2205" s="3">
        <v>7</v>
      </c>
    </row>
    <row r="2206" spans="1:16" x14ac:dyDescent="0.25">
      <c r="A2206" s="3" t="s">
        <v>36484</v>
      </c>
      <c r="B2206" s="3" t="s">
        <v>36485</v>
      </c>
      <c r="C2206" s="3" t="s">
        <v>2576</v>
      </c>
      <c r="D2206" s="3" t="s">
        <v>36486</v>
      </c>
      <c r="E2206" s="3" t="s">
        <v>2576</v>
      </c>
      <c r="F2206" s="3"/>
      <c r="G2206" s="3"/>
      <c r="H2206" s="4" t="s">
        <v>36487</v>
      </c>
      <c r="I2206" s="4" t="s">
        <v>36488</v>
      </c>
      <c r="J2206" s="4" t="s">
        <v>36489</v>
      </c>
      <c r="K2206" s="19">
        <v>-0.56522677992055781</v>
      </c>
      <c r="L2206" s="21" t="s">
        <v>33</v>
      </c>
      <c r="M2206" s="19">
        <v>0.86558042706143734</v>
      </c>
      <c r="N2206" s="21" t="s">
        <v>33</v>
      </c>
      <c r="O2206" s="3">
        <v>2</v>
      </c>
      <c r="P2206" s="3">
        <v>2</v>
      </c>
    </row>
    <row r="2207" spans="1:16" x14ac:dyDescent="0.25">
      <c r="A2207" s="3" t="s">
        <v>36490</v>
      </c>
      <c r="B2207" s="3" t="s">
        <v>36491</v>
      </c>
      <c r="C2207" s="3" t="s">
        <v>2576</v>
      </c>
      <c r="D2207" s="3" t="s">
        <v>36492</v>
      </c>
      <c r="E2207" s="3" t="s">
        <v>2576</v>
      </c>
      <c r="F2207" s="3" t="s">
        <v>36493</v>
      </c>
      <c r="G2207" s="3" t="s">
        <v>36494</v>
      </c>
      <c r="H2207" s="4" t="s">
        <v>177</v>
      </c>
      <c r="I2207" s="4" t="s">
        <v>36495</v>
      </c>
      <c r="J2207" s="4" t="s">
        <v>36496</v>
      </c>
      <c r="K2207" s="19">
        <v>19.737950456075239</v>
      </c>
      <c r="L2207" s="21" t="s">
        <v>33</v>
      </c>
      <c r="M2207" s="19">
        <v>21.425996734999966</v>
      </c>
      <c r="N2207" s="21" t="s">
        <v>33</v>
      </c>
      <c r="O2207" s="3">
        <v>3</v>
      </c>
      <c r="P2207" s="3">
        <v>3</v>
      </c>
    </row>
    <row r="2208" spans="1:16" x14ac:dyDescent="0.25">
      <c r="A2208" s="3" t="s">
        <v>36497</v>
      </c>
      <c r="B2208" s="3" t="s">
        <v>36498</v>
      </c>
      <c r="C2208" s="3" t="s">
        <v>2538</v>
      </c>
      <c r="D2208" s="3" t="s">
        <v>36499</v>
      </c>
      <c r="E2208" s="3" t="s">
        <v>2476</v>
      </c>
      <c r="F2208" s="3" t="s">
        <v>36500</v>
      </c>
      <c r="G2208" s="3" t="s">
        <v>36501</v>
      </c>
      <c r="H2208" s="4" t="s">
        <v>36502</v>
      </c>
      <c r="I2208" s="4" t="s">
        <v>36503</v>
      </c>
      <c r="J2208" s="4" t="s">
        <v>36504</v>
      </c>
      <c r="K2208" s="19">
        <v>-0.83894410277398079</v>
      </c>
      <c r="L2208" s="21" t="s">
        <v>33</v>
      </c>
      <c r="M2208" s="19">
        <v>-1.1482329417096673</v>
      </c>
      <c r="N2208" s="21" t="s">
        <v>33</v>
      </c>
      <c r="O2208" s="3">
        <v>4</v>
      </c>
      <c r="P2208" s="3">
        <v>4</v>
      </c>
    </row>
    <row r="2209" spans="1:16" x14ac:dyDescent="0.25">
      <c r="A2209" s="3" t="s">
        <v>36505</v>
      </c>
      <c r="B2209" s="3" t="s">
        <v>36506</v>
      </c>
      <c r="C2209" s="3" t="s">
        <v>2678</v>
      </c>
      <c r="D2209" s="3" t="s">
        <v>36507</v>
      </c>
      <c r="E2209" s="3" t="s">
        <v>2576</v>
      </c>
      <c r="F2209" s="3" t="s">
        <v>36508</v>
      </c>
      <c r="G2209" s="3" t="s">
        <v>36509</v>
      </c>
      <c r="H2209" s="4" t="s">
        <v>36510</v>
      </c>
      <c r="I2209" s="4" t="s">
        <v>36511</v>
      </c>
      <c r="J2209" s="4" t="s">
        <v>36512</v>
      </c>
      <c r="K2209" s="19">
        <v>2.4905147826279954</v>
      </c>
      <c r="L2209" s="20">
        <v>2.86222869326241E-2</v>
      </c>
      <c r="M2209" s="19">
        <v>2.1739373486430686</v>
      </c>
      <c r="N2209" s="21" t="s">
        <v>33</v>
      </c>
      <c r="O2209" s="3">
        <v>2</v>
      </c>
      <c r="P2209" s="3">
        <v>2</v>
      </c>
    </row>
    <row r="2210" spans="1:16" x14ac:dyDescent="0.25">
      <c r="A2210" s="3" t="s">
        <v>36513</v>
      </c>
      <c r="B2210" s="3" t="s">
        <v>4007</v>
      </c>
      <c r="C2210" s="3" t="s">
        <v>26400</v>
      </c>
      <c r="D2210" s="3" t="s">
        <v>4006</v>
      </c>
      <c r="E2210" s="3" t="s">
        <v>2538</v>
      </c>
      <c r="F2210" s="3" t="s">
        <v>4008</v>
      </c>
      <c r="G2210" s="3" t="s">
        <v>4009</v>
      </c>
      <c r="H2210" s="4" t="s">
        <v>36514</v>
      </c>
      <c r="I2210" s="4" t="s">
        <v>36515</v>
      </c>
      <c r="J2210" s="4" t="s">
        <v>36516</v>
      </c>
      <c r="K2210" s="19">
        <v>0.33144510091756713</v>
      </c>
      <c r="L2210" s="21" t="s">
        <v>33</v>
      </c>
      <c r="M2210" s="19">
        <v>0.37488250848568888</v>
      </c>
      <c r="N2210" s="21" t="s">
        <v>33</v>
      </c>
      <c r="O2210" s="3">
        <v>13</v>
      </c>
      <c r="P2210" s="3">
        <v>12</v>
      </c>
    </row>
    <row r="2211" spans="1:16" x14ac:dyDescent="0.25">
      <c r="A2211" s="3" t="s">
        <v>36517</v>
      </c>
      <c r="B2211" s="3" t="s">
        <v>5805</v>
      </c>
      <c r="C2211" s="3" t="s">
        <v>3522</v>
      </c>
      <c r="D2211" s="3" t="s">
        <v>5804</v>
      </c>
      <c r="E2211" s="3" t="s">
        <v>2538</v>
      </c>
      <c r="F2211" s="3" t="s">
        <v>36518</v>
      </c>
      <c r="G2211" s="3" t="s">
        <v>36519</v>
      </c>
      <c r="H2211" s="4" t="s">
        <v>36520</v>
      </c>
      <c r="I2211" s="4" t="s">
        <v>36521</v>
      </c>
      <c r="J2211" s="4" t="s">
        <v>36522</v>
      </c>
      <c r="K2211" s="19">
        <v>-8.7104242641577075E-3</v>
      </c>
      <c r="L2211" s="21" t="s">
        <v>33</v>
      </c>
      <c r="M2211" s="19">
        <v>0.71248572326244819</v>
      </c>
      <c r="N2211" s="21" t="s">
        <v>33</v>
      </c>
      <c r="O2211" s="3">
        <v>7</v>
      </c>
      <c r="P2211" s="3">
        <v>6</v>
      </c>
    </row>
    <row r="2212" spans="1:16" x14ac:dyDescent="0.25">
      <c r="A2212" s="3" t="s">
        <v>36523</v>
      </c>
      <c r="B2212" s="3" t="s">
        <v>1407</v>
      </c>
      <c r="C2212" s="3" t="s">
        <v>2538</v>
      </c>
      <c r="D2212" s="3" t="s">
        <v>36524</v>
      </c>
      <c r="E2212" s="3" t="s">
        <v>2538</v>
      </c>
      <c r="F2212" s="3" t="s">
        <v>36525</v>
      </c>
      <c r="G2212" s="3" t="s">
        <v>8003</v>
      </c>
      <c r="H2212" s="4" t="s">
        <v>36526</v>
      </c>
      <c r="I2212" s="4" t="s">
        <v>36527</v>
      </c>
      <c r="J2212" s="4" t="s">
        <v>36528</v>
      </c>
      <c r="K2212" s="19">
        <v>0.20771829524070368</v>
      </c>
      <c r="L2212" s="21" t="s">
        <v>33</v>
      </c>
      <c r="M2212" s="19">
        <v>0.25471742140892112</v>
      </c>
      <c r="N2212" s="21" t="s">
        <v>33</v>
      </c>
      <c r="O2212" s="3">
        <v>14</v>
      </c>
      <c r="P2212" s="3">
        <v>13</v>
      </c>
    </row>
    <row r="2213" spans="1:16" x14ac:dyDescent="0.25">
      <c r="A2213" s="3" t="s">
        <v>36529</v>
      </c>
      <c r="B2213" s="3" t="s">
        <v>8644</v>
      </c>
      <c r="C2213" s="3" t="s">
        <v>27338</v>
      </c>
      <c r="D2213" s="3" t="s">
        <v>36530</v>
      </c>
      <c r="E2213" s="3" t="s">
        <v>2678</v>
      </c>
      <c r="F2213" s="3" t="s">
        <v>36531</v>
      </c>
      <c r="G2213" s="3" t="s">
        <v>8646</v>
      </c>
      <c r="H2213" s="4" t="s">
        <v>177</v>
      </c>
      <c r="I2213" s="4" t="s">
        <v>36532</v>
      </c>
      <c r="J2213" s="4" t="s">
        <v>36533</v>
      </c>
      <c r="K2213" s="19">
        <v>21.679463190701021</v>
      </c>
      <c r="L2213" s="20">
        <v>2.8302120018050499E-2</v>
      </c>
      <c r="M2213" s="19">
        <v>20.476007527065573</v>
      </c>
      <c r="N2213" s="21" t="s">
        <v>33</v>
      </c>
      <c r="O2213" s="3">
        <v>2</v>
      </c>
      <c r="P2213" s="3">
        <v>2</v>
      </c>
    </row>
    <row r="2214" spans="1:16" x14ac:dyDescent="0.25">
      <c r="A2214" s="3" t="s">
        <v>36534</v>
      </c>
      <c r="B2214" s="3" t="s">
        <v>16264</v>
      </c>
      <c r="C2214" s="3" t="s">
        <v>2476</v>
      </c>
      <c r="D2214" s="3" t="s">
        <v>21913</v>
      </c>
      <c r="E2214" s="3" t="s">
        <v>2538</v>
      </c>
      <c r="F2214" s="3" t="s">
        <v>21914</v>
      </c>
      <c r="G2214" s="3" t="s">
        <v>21915</v>
      </c>
      <c r="H2214" s="4" t="s">
        <v>36535</v>
      </c>
      <c r="I2214" s="4" t="s">
        <v>36536</v>
      </c>
      <c r="J2214" s="4" t="s">
        <v>36537</v>
      </c>
      <c r="K2214" s="19">
        <v>1.3104278881706215</v>
      </c>
      <c r="L2214" s="20">
        <v>3.8965167211703899E-2</v>
      </c>
      <c r="M2214" s="19">
        <v>0.87185767291036009</v>
      </c>
      <c r="N2214" s="21" t="s">
        <v>33</v>
      </c>
      <c r="O2214" s="3">
        <v>5</v>
      </c>
      <c r="P2214" s="3">
        <v>5</v>
      </c>
    </row>
    <row r="2215" spans="1:16" x14ac:dyDescent="0.25">
      <c r="A2215" s="3" t="s">
        <v>36538</v>
      </c>
      <c r="B2215" s="3" t="s">
        <v>15781</v>
      </c>
      <c r="C2215" s="3" t="s">
        <v>2476</v>
      </c>
      <c r="D2215" s="3" t="s">
        <v>15780</v>
      </c>
      <c r="E2215" s="3" t="s">
        <v>2476</v>
      </c>
      <c r="F2215" s="3" t="s">
        <v>15782</v>
      </c>
      <c r="G2215" s="3" t="s">
        <v>15783</v>
      </c>
      <c r="H2215" s="4" t="s">
        <v>36539</v>
      </c>
      <c r="I2215" s="4" t="s">
        <v>36540</v>
      </c>
      <c r="J2215" s="4" t="s">
        <v>36541</v>
      </c>
      <c r="K2215" s="19">
        <v>-1.0086818857831659</v>
      </c>
      <c r="L2215" s="21" t="s">
        <v>33</v>
      </c>
      <c r="M2215" s="19">
        <v>-0.69968014050465166</v>
      </c>
      <c r="N2215" s="21" t="s">
        <v>33</v>
      </c>
      <c r="O2215" s="3">
        <v>8</v>
      </c>
      <c r="P2215" s="3">
        <v>7</v>
      </c>
    </row>
    <row r="2216" spans="1:16" x14ac:dyDescent="0.25">
      <c r="A2216" s="3" t="s">
        <v>36542</v>
      </c>
      <c r="B2216" s="3" t="s">
        <v>13584</v>
      </c>
      <c r="C2216" s="3" t="s">
        <v>32053</v>
      </c>
      <c r="D2216" s="3" t="s">
        <v>13583</v>
      </c>
      <c r="E2216" s="3" t="s">
        <v>2476</v>
      </c>
      <c r="F2216" s="3" t="s">
        <v>13585</v>
      </c>
      <c r="G2216" s="3" t="s">
        <v>11641</v>
      </c>
      <c r="H2216" s="4" t="s">
        <v>36543</v>
      </c>
      <c r="I2216" s="4" t="s">
        <v>36544</v>
      </c>
      <c r="J2216" s="4" t="s">
        <v>36545</v>
      </c>
      <c r="K2216" s="19">
        <v>0.87956473493826703</v>
      </c>
      <c r="L2216" s="21" t="s">
        <v>33</v>
      </c>
      <c r="M2216" s="19">
        <v>0.59782206283168859</v>
      </c>
      <c r="N2216" s="21" t="s">
        <v>33</v>
      </c>
      <c r="O2216" s="3">
        <v>12</v>
      </c>
      <c r="P2216" s="3">
        <v>11</v>
      </c>
    </row>
    <row r="2217" spans="1:16" x14ac:dyDescent="0.25">
      <c r="A2217" s="3" t="s">
        <v>36546</v>
      </c>
      <c r="B2217" s="3" t="s">
        <v>11673</v>
      </c>
      <c r="C2217" s="3" t="s">
        <v>2595</v>
      </c>
      <c r="D2217" s="3" t="s">
        <v>11672</v>
      </c>
      <c r="E2217" s="3" t="s">
        <v>2538</v>
      </c>
      <c r="F2217" s="3" t="s">
        <v>11674</v>
      </c>
      <c r="G2217" s="3" t="s">
        <v>11675</v>
      </c>
      <c r="H2217" s="4" t="s">
        <v>36547</v>
      </c>
      <c r="I2217" s="4" t="s">
        <v>36548</v>
      </c>
      <c r="J2217" s="4" t="s">
        <v>36549</v>
      </c>
      <c r="K2217" s="19">
        <v>0.22095396836275122</v>
      </c>
      <c r="L2217" s="21" t="s">
        <v>33</v>
      </c>
      <c r="M2217" s="19">
        <v>0.35359742756346907</v>
      </c>
      <c r="N2217" s="21" t="s">
        <v>33</v>
      </c>
      <c r="O2217" s="3">
        <v>15</v>
      </c>
      <c r="P2217" s="3">
        <v>13</v>
      </c>
    </row>
    <row r="2218" spans="1:16" x14ac:dyDescent="0.25">
      <c r="A2218" s="3" t="s">
        <v>36550</v>
      </c>
      <c r="B2218" s="3" t="s">
        <v>16923</v>
      </c>
      <c r="C2218" s="3" t="s">
        <v>13792</v>
      </c>
      <c r="D2218" s="3" t="s">
        <v>16922</v>
      </c>
      <c r="E2218" s="3" t="s">
        <v>2494</v>
      </c>
      <c r="F2218" s="3" t="s">
        <v>16924</v>
      </c>
      <c r="G2218" s="3" t="s">
        <v>16925</v>
      </c>
      <c r="H2218" s="4" t="s">
        <v>36551</v>
      </c>
      <c r="I2218" s="4" t="s">
        <v>36552</v>
      </c>
      <c r="J2218" s="4" t="s">
        <v>36553</v>
      </c>
      <c r="K2218" s="19">
        <v>0.75476648649436184</v>
      </c>
      <c r="L2218" s="21" t="s">
        <v>33</v>
      </c>
      <c r="M2218" s="19">
        <v>0.45191633227674732</v>
      </c>
      <c r="N2218" s="21" t="s">
        <v>33</v>
      </c>
      <c r="O2218" s="3">
        <v>11</v>
      </c>
      <c r="P2218" s="3">
        <v>10</v>
      </c>
    </row>
    <row r="2219" spans="1:16" x14ac:dyDescent="0.25">
      <c r="A2219" s="3" t="s">
        <v>36554</v>
      </c>
      <c r="B2219" s="3" t="s">
        <v>36555</v>
      </c>
      <c r="C2219" s="3" t="s">
        <v>13792</v>
      </c>
      <c r="D2219" s="3" t="s">
        <v>36556</v>
      </c>
      <c r="E2219" s="3" t="s">
        <v>2576</v>
      </c>
      <c r="F2219" s="3" t="s">
        <v>36557</v>
      </c>
      <c r="G2219" s="3" t="s">
        <v>36558</v>
      </c>
      <c r="H2219" s="4" t="s">
        <v>36559</v>
      </c>
      <c r="I2219" s="4" t="s">
        <v>36560</v>
      </c>
      <c r="J2219" s="4" t="s">
        <v>36561</v>
      </c>
      <c r="K2219" s="19">
        <v>1.5805799809739616</v>
      </c>
      <c r="L2219" s="21" t="s">
        <v>33</v>
      </c>
      <c r="M2219" s="19">
        <v>1.8897867999569931</v>
      </c>
      <c r="N2219" s="21" t="s">
        <v>33</v>
      </c>
      <c r="O2219" s="3">
        <v>2</v>
      </c>
      <c r="P2219" s="3">
        <v>2</v>
      </c>
    </row>
    <row r="2220" spans="1:16" x14ac:dyDescent="0.25">
      <c r="A2220" s="3" t="s">
        <v>36562</v>
      </c>
      <c r="B2220" s="3" t="s">
        <v>12018</v>
      </c>
      <c r="C2220" s="3" t="s">
        <v>2576</v>
      </c>
      <c r="D2220" s="3" t="s">
        <v>27441</v>
      </c>
      <c r="E2220" s="3" t="s">
        <v>2576</v>
      </c>
      <c r="F2220" s="3" t="s">
        <v>36563</v>
      </c>
      <c r="G2220" s="3" t="s">
        <v>12020</v>
      </c>
      <c r="H2220" s="4" t="s">
        <v>36564</v>
      </c>
      <c r="I2220" s="4" t="s">
        <v>36565</v>
      </c>
      <c r="J2220" s="4" t="s">
        <v>36566</v>
      </c>
      <c r="K2220" s="19">
        <v>1.7140018631976761</v>
      </c>
      <c r="L2220" s="20">
        <v>4.3030748578792299E-2</v>
      </c>
      <c r="M2220" s="19">
        <v>1.3742333233207529</v>
      </c>
      <c r="N2220" s="21" t="s">
        <v>33</v>
      </c>
      <c r="O2220" s="3">
        <v>4</v>
      </c>
      <c r="P2220" s="3">
        <v>4</v>
      </c>
    </row>
    <row r="2221" spans="1:16" x14ac:dyDescent="0.25">
      <c r="A2221" s="3" t="s">
        <v>36567</v>
      </c>
      <c r="B2221" s="3"/>
      <c r="C2221" s="3"/>
      <c r="D2221" s="3"/>
      <c r="E2221" s="3"/>
      <c r="F2221" s="3" t="s">
        <v>15247</v>
      </c>
      <c r="G2221" s="3" t="s">
        <v>15248</v>
      </c>
      <c r="H2221" s="4" t="s">
        <v>36568</v>
      </c>
      <c r="I2221" s="4" t="s">
        <v>36569</v>
      </c>
      <c r="J2221" s="4" t="s">
        <v>36570</v>
      </c>
      <c r="K2221" s="19">
        <v>0.14882483983539366</v>
      </c>
      <c r="L2221" s="21" t="s">
        <v>33</v>
      </c>
      <c r="M2221" s="19">
        <v>0.40449920124954364</v>
      </c>
      <c r="N2221" s="21" t="s">
        <v>33</v>
      </c>
      <c r="O2221" s="3">
        <v>12</v>
      </c>
      <c r="P2221" s="3">
        <v>10</v>
      </c>
    </row>
    <row r="2222" spans="1:16" x14ac:dyDescent="0.25">
      <c r="A2222" s="3" t="s">
        <v>36571</v>
      </c>
      <c r="B2222" s="3"/>
      <c r="C2222" s="3"/>
      <c r="D2222" s="3"/>
      <c r="E2222" s="3"/>
      <c r="F2222" s="3" t="s">
        <v>36572</v>
      </c>
      <c r="G2222" s="3" t="s">
        <v>36573</v>
      </c>
      <c r="H2222" s="4" t="s">
        <v>36574</v>
      </c>
      <c r="I2222" s="4" t="s">
        <v>36575</v>
      </c>
      <c r="J2222" s="4" t="s">
        <v>36576</v>
      </c>
      <c r="K2222" s="19">
        <v>-0.29562564460840618</v>
      </c>
      <c r="L2222" s="21" t="s">
        <v>33</v>
      </c>
      <c r="M2222" s="19">
        <v>-0.94038832473988088</v>
      </c>
      <c r="N2222" s="21" t="s">
        <v>33</v>
      </c>
      <c r="O2222" s="3">
        <v>7</v>
      </c>
      <c r="P2222" s="3">
        <v>5</v>
      </c>
    </row>
    <row r="2223" spans="1:16" x14ac:dyDescent="0.25">
      <c r="A2223" s="3" t="s">
        <v>36577</v>
      </c>
      <c r="B2223" s="3" t="s">
        <v>19965</v>
      </c>
      <c r="C2223" s="3" t="s">
        <v>2557</v>
      </c>
      <c r="D2223" s="3" t="s">
        <v>19964</v>
      </c>
      <c r="E2223" s="3" t="s">
        <v>2538</v>
      </c>
      <c r="F2223" s="3" t="s">
        <v>19966</v>
      </c>
      <c r="G2223" s="3" t="s">
        <v>19967</v>
      </c>
      <c r="H2223" s="4" t="s">
        <v>36578</v>
      </c>
      <c r="I2223" s="4" t="s">
        <v>36579</v>
      </c>
      <c r="J2223" s="4" t="s">
        <v>36580</v>
      </c>
      <c r="K2223" s="19">
        <v>0.73980617476067811</v>
      </c>
      <c r="L2223" s="21" t="s">
        <v>33</v>
      </c>
      <c r="M2223" s="19">
        <v>0.56412105384280897</v>
      </c>
      <c r="N2223" s="21" t="s">
        <v>33</v>
      </c>
      <c r="O2223" s="3">
        <v>15</v>
      </c>
      <c r="P2223" s="3">
        <v>15</v>
      </c>
    </row>
    <row r="2224" spans="1:16" x14ac:dyDescent="0.25">
      <c r="A2224" s="3" t="s">
        <v>36581</v>
      </c>
      <c r="B2224" s="3" t="s">
        <v>36582</v>
      </c>
      <c r="C2224" s="3" t="s">
        <v>2576</v>
      </c>
      <c r="D2224" s="3" t="s">
        <v>36583</v>
      </c>
      <c r="E2224" s="3" t="s">
        <v>2538</v>
      </c>
      <c r="F2224" s="3" t="s">
        <v>31727</v>
      </c>
      <c r="G2224" s="3" t="s">
        <v>31728</v>
      </c>
      <c r="H2224" s="4" t="s">
        <v>36584</v>
      </c>
      <c r="I2224" s="4" t="s">
        <v>36585</v>
      </c>
      <c r="J2224" s="4" t="s">
        <v>36586</v>
      </c>
      <c r="K2224" s="19">
        <v>2.3027424019570191</v>
      </c>
      <c r="L2224" s="21" t="s">
        <v>33</v>
      </c>
      <c r="M2224" s="19">
        <v>0.56741625088103098</v>
      </c>
      <c r="N2224" s="21" t="s">
        <v>33</v>
      </c>
      <c r="O2224" s="3">
        <v>11</v>
      </c>
      <c r="P2224" s="3">
        <v>10</v>
      </c>
    </row>
    <row r="2225" spans="1:16" x14ac:dyDescent="0.25">
      <c r="A2225" s="3" t="s">
        <v>36587</v>
      </c>
      <c r="B2225" s="3" t="s">
        <v>36588</v>
      </c>
      <c r="C2225" s="3" t="s">
        <v>2557</v>
      </c>
      <c r="D2225" s="3" t="s">
        <v>36589</v>
      </c>
      <c r="E2225" s="3" t="s">
        <v>2557</v>
      </c>
      <c r="F2225" s="3" t="s">
        <v>36590</v>
      </c>
      <c r="G2225" s="3" t="s">
        <v>36591</v>
      </c>
      <c r="H2225" s="4" t="s">
        <v>36592</v>
      </c>
      <c r="I2225" s="4" t="s">
        <v>36593</v>
      </c>
      <c r="J2225" s="4" t="s">
        <v>36594</v>
      </c>
      <c r="K2225" s="19">
        <v>3.5072862735306751</v>
      </c>
      <c r="L2225" s="21" t="s">
        <v>33</v>
      </c>
      <c r="M2225" s="19">
        <v>2.7585472090438565</v>
      </c>
      <c r="N2225" s="21" t="s">
        <v>33</v>
      </c>
      <c r="O2225" s="3">
        <v>6</v>
      </c>
      <c r="P2225" s="3">
        <v>6</v>
      </c>
    </row>
    <row r="2226" spans="1:16" x14ac:dyDescent="0.25">
      <c r="A2226" s="3" t="s">
        <v>36595</v>
      </c>
      <c r="B2226" s="3" t="s">
        <v>23998</v>
      </c>
      <c r="C2226" s="3" t="s">
        <v>2466</v>
      </c>
      <c r="D2226" s="3" t="s">
        <v>23997</v>
      </c>
      <c r="E2226" s="3" t="s">
        <v>2576</v>
      </c>
      <c r="F2226" s="3" t="s">
        <v>23999</v>
      </c>
      <c r="G2226" s="3" t="s">
        <v>24000</v>
      </c>
      <c r="H2226" s="4" t="s">
        <v>36596</v>
      </c>
      <c r="I2226" s="4" t="s">
        <v>36597</v>
      </c>
      <c r="J2226" s="4" t="s">
        <v>36598</v>
      </c>
      <c r="K2226" s="19">
        <v>-0.43808671101896068</v>
      </c>
      <c r="L2226" s="21" t="s">
        <v>33</v>
      </c>
      <c r="M2226" s="19">
        <v>1.1413548045255804</v>
      </c>
      <c r="N2226" s="21" t="s">
        <v>33</v>
      </c>
      <c r="O2226" s="3">
        <v>3</v>
      </c>
      <c r="P2226" s="3">
        <v>3</v>
      </c>
    </row>
    <row r="2227" spans="1:16" x14ac:dyDescent="0.25">
      <c r="A2227" s="3" t="s">
        <v>36599</v>
      </c>
      <c r="B2227" s="3" t="s">
        <v>36600</v>
      </c>
      <c r="C2227" s="3" t="s">
        <v>2576</v>
      </c>
      <c r="D2227" s="3" t="s">
        <v>36601</v>
      </c>
      <c r="E2227" s="3" t="s">
        <v>2576</v>
      </c>
      <c r="F2227" s="3" t="s">
        <v>36602</v>
      </c>
      <c r="G2227" s="3" t="s">
        <v>36603</v>
      </c>
      <c r="H2227" s="4" t="s">
        <v>36604</v>
      </c>
      <c r="I2227" s="4" t="s">
        <v>36605</v>
      </c>
      <c r="J2227" s="4" t="s">
        <v>36606</v>
      </c>
      <c r="K2227" s="19">
        <v>1.6795222079584282</v>
      </c>
      <c r="L2227" s="20">
        <v>3.5049460897727203E-2</v>
      </c>
      <c r="M2227" s="19">
        <v>1.5925353192363441</v>
      </c>
      <c r="N2227" s="21" t="s">
        <v>33</v>
      </c>
      <c r="O2227" s="3">
        <v>6</v>
      </c>
      <c r="P2227" s="3">
        <v>6</v>
      </c>
    </row>
    <row r="2228" spans="1:16" x14ac:dyDescent="0.25">
      <c r="A2228" s="3" t="s">
        <v>36607</v>
      </c>
      <c r="B2228" s="3" t="s">
        <v>23924</v>
      </c>
      <c r="C2228" s="3" t="s">
        <v>2576</v>
      </c>
      <c r="D2228" s="3" t="s">
        <v>23923</v>
      </c>
      <c r="E2228" s="3" t="s">
        <v>2576</v>
      </c>
      <c r="F2228" s="3" t="s">
        <v>23925</v>
      </c>
      <c r="G2228" s="3" t="s">
        <v>23926</v>
      </c>
      <c r="H2228" s="4" t="s">
        <v>36608</v>
      </c>
      <c r="I2228" s="4" t="s">
        <v>36609</v>
      </c>
      <c r="J2228" s="4" t="s">
        <v>36610</v>
      </c>
      <c r="K2228" s="19">
        <v>0.12412188210213733</v>
      </c>
      <c r="L2228" s="21" t="s">
        <v>33</v>
      </c>
      <c r="M2228" s="19">
        <v>0.49393287982687384</v>
      </c>
      <c r="N2228" s="21" t="s">
        <v>33</v>
      </c>
      <c r="O2228" s="3">
        <v>7</v>
      </c>
      <c r="P2228" s="3">
        <v>7</v>
      </c>
    </row>
    <row r="2229" spans="1:16" x14ac:dyDescent="0.25">
      <c r="A2229" s="3" t="s">
        <v>36611</v>
      </c>
      <c r="B2229" s="3" t="s">
        <v>6066</v>
      </c>
      <c r="C2229" s="3" t="s">
        <v>2538</v>
      </c>
      <c r="D2229" s="3" t="s">
        <v>30696</v>
      </c>
      <c r="E2229" s="3" t="s">
        <v>2538</v>
      </c>
      <c r="F2229" s="3" t="s">
        <v>3007</v>
      </c>
      <c r="G2229" s="3" t="s">
        <v>3008</v>
      </c>
      <c r="H2229" s="4" t="s">
        <v>36612</v>
      </c>
      <c r="I2229" s="4" t="s">
        <v>36613</v>
      </c>
      <c r="J2229" s="4" t="s">
        <v>36614</v>
      </c>
      <c r="K2229" s="19">
        <v>0.15034554743177839</v>
      </c>
      <c r="L2229" s="21" t="s">
        <v>33</v>
      </c>
      <c r="M2229" s="19">
        <v>0.4598758061541684</v>
      </c>
      <c r="N2229" s="21" t="s">
        <v>33</v>
      </c>
      <c r="O2229" s="3">
        <v>50</v>
      </c>
      <c r="P2229" s="3">
        <v>8</v>
      </c>
    </row>
    <row r="2230" spans="1:16" x14ac:dyDescent="0.25">
      <c r="A2230" s="3" t="s">
        <v>36615</v>
      </c>
      <c r="B2230" s="3" t="s">
        <v>11859</v>
      </c>
      <c r="C2230" s="3" t="s">
        <v>2557</v>
      </c>
      <c r="D2230" s="3" t="s">
        <v>11858</v>
      </c>
      <c r="E2230" s="3" t="s">
        <v>2476</v>
      </c>
      <c r="F2230" s="3" t="s">
        <v>11860</v>
      </c>
      <c r="G2230" s="3" t="s">
        <v>11861</v>
      </c>
      <c r="H2230" s="4" t="s">
        <v>36616</v>
      </c>
      <c r="I2230" s="4" t="s">
        <v>36617</v>
      </c>
      <c r="J2230" s="4" t="s">
        <v>36618</v>
      </c>
      <c r="K2230" s="19">
        <v>0.31767096386719218</v>
      </c>
      <c r="L2230" s="21" t="s">
        <v>33</v>
      </c>
      <c r="M2230" s="19">
        <v>0.360193224418415</v>
      </c>
      <c r="N2230" s="21" t="s">
        <v>33</v>
      </c>
      <c r="O2230" s="3">
        <v>26</v>
      </c>
      <c r="P2230" s="3">
        <v>26</v>
      </c>
    </row>
    <row r="2231" spans="1:16" x14ac:dyDescent="0.25">
      <c r="A2231" s="3" t="s">
        <v>36619</v>
      </c>
      <c r="B2231" s="3" t="s">
        <v>36620</v>
      </c>
      <c r="C2231" s="3" t="s">
        <v>13792</v>
      </c>
      <c r="D2231" s="3" t="s">
        <v>36621</v>
      </c>
      <c r="E2231" s="3" t="s">
        <v>2576</v>
      </c>
      <c r="F2231" s="3" t="s">
        <v>36622</v>
      </c>
      <c r="G2231" s="3" t="s">
        <v>36623</v>
      </c>
      <c r="H2231" s="4" t="s">
        <v>36624</v>
      </c>
      <c r="I2231" s="4" t="s">
        <v>36625</v>
      </c>
      <c r="J2231" s="4" t="s">
        <v>36626</v>
      </c>
      <c r="K2231" s="19">
        <v>-0.15261297090475198</v>
      </c>
      <c r="L2231" s="21" t="s">
        <v>33</v>
      </c>
      <c r="M2231" s="19">
        <v>-0.51666553903811951</v>
      </c>
      <c r="N2231" s="21" t="s">
        <v>33</v>
      </c>
      <c r="O2231" s="3">
        <v>4</v>
      </c>
      <c r="P2231" s="3">
        <v>4</v>
      </c>
    </row>
    <row r="2232" spans="1:16" x14ac:dyDescent="0.25">
      <c r="A2232" s="3" t="s">
        <v>36627</v>
      </c>
      <c r="B2232" s="3" t="s">
        <v>36628</v>
      </c>
      <c r="C2232" s="3" t="s">
        <v>2538</v>
      </c>
      <c r="D2232" s="3" t="s">
        <v>36629</v>
      </c>
      <c r="E2232" s="3" t="s">
        <v>2466</v>
      </c>
      <c r="F2232" s="3" t="s">
        <v>36630</v>
      </c>
      <c r="G2232" s="3" t="s">
        <v>36631</v>
      </c>
      <c r="H2232" s="4" t="s">
        <v>36632</v>
      </c>
      <c r="I2232" s="4" t="s">
        <v>36633</v>
      </c>
      <c r="J2232" s="4" t="s">
        <v>36634</v>
      </c>
      <c r="K2232" s="19">
        <v>0.75394239219856118</v>
      </c>
      <c r="L2232" s="20">
        <v>2.43977981999999E-2</v>
      </c>
      <c r="M2232" s="19">
        <v>0.55408244893002978</v>
      </c>
      <c r="N2232" s="21" t="s">
        <v>33</v>
      </c>
      <c r="O2232" s="3">
        <v>5</v>
      </c>
      <c r="P2232" s="3">
        <v>5</v>
      </c>
    </row>
    <row r="2233" spans="1:16" x14ac:dyDescent="0.25">
      <c r="A2233" s="3" t="s">
        <v>36635</v>
      </c>
      <c r="B2233" s="3" t="s">
        <v>6913</v>
      </c>
      <c r="C2233" s="3" t="s">
        <v>2538</v>
      </c>
      <c r="D2233" s="3" t="s">
        <v>6912</v>
      </c>
      <c r="E2233" s="3" t="s">
        <v>2605</v>
      </c>
      <c r="F2233" s="3" t="s">
        <v>6914</v>
      </c>
      <c r="G2233" s="3" t="s">
        <v>6915</v>
      </c>
      <c r="H2233" s="4" t="s">
        <v>36636</v>
      </c>
      <c r="I2233" s="4" t="s">
        <v>36637</v>
      </c>
      <c r="J2233" s="4" t="s">
        <v>36638</v>
      </c>
      <c r="K2233" s="19">
        <v>-0.90380049564812159</v>
      </c>
      <c r="L2233" s="21" t="s">
        <v>33</v>
      </c>
      <c r="M2233" s="19">
        <v>-1.1542557578598245</v>
      </c>
      <c r="N2233" s="21" t="s">
        <v>33</v>
      </c>
      <c r="O2233" s="3">
        <v>11</v>
      </c>
      <c r="P2233" s="3">
        <v>10</v>
      </c>
    </row>
    <row r="2234" spans="1:16" x14ac:dyDescent="0.25">
      <c r="A2234" s="3" t="s">
        <v>36639</v>
      </c>
      <c r="B2234" s="3" t="s">
        <v>14889</v>
      </c>
      <c r="C2234" s="3" t="s">
        <v>2538</v>
      </c>
      <c r="D2234" s="3" t="s">
        <v>14888</v>
      </c>
      <c r="E2234" s="3" t="s">
        <v>2538</v>
      </c>
      <c r="F2234" s="3" t="s">
        <v>14890</v>
      </c>
      <c r="G2234" s="3" t="s">
        <v>14891</v>
      </c>
      <c r="H2234" s="4" t="s">
        <v>36640</v>
      </c>
      <c r="I2234" s="4" t="s">
        <v>36641</v>
      </c>
      <c r="J2234" s="4" t="s">
        <v>36642</v>
      </c>
      <c r="K2234" s="19">
        <v>-0.14307322650709098</v>
      </c>
      <c r="L2234" s="21" t="s">
        <v>33</v>
      </c>
      <c r="M2234" s="19">
        <v>0.92121076867264939</v>
      </c>
      <c r="N2234" s="21" t="s">
        <v>33</v>
      </c>
      <c r="O2234" s="3">
        <v>9</v>
      </c>
      <c r="P2234" s="3">
        <v>9</v>
      </c>
    </row>
    <row r="2235" spans="1:16" x14ac:dyDescent="0.25">
      <c r="A2235" s="3" t="s">
        <v>36643</v>
      </c>
      <c r="B2235" s="3"/>
      <c r="C2235" s="3"/>
      <c r="D2235" s="3"/>
      <c r="E2235" s="3"/>
      <c r="F2235" s="3" t="s">
        <v>36644</v>
      </c>
      <c r="G2235" s="3" t="s">
        <v>36645</v>
      </c>
      <c r="H2235" s="4" t="s">
        <v>36646</v>
      </c>
      <c r="I2235" s="4" t="s">
        <v>36647</v>
      </c>
      <c r="J2235" s="4" t="s">
        <v>36648</v>
      </c>
      <c r="K2235" s="19">
        <v>0.60301111584942757</v>
      </c>
      <c r="L2235" s="21" t="s">
        <v>33</v>
      </c>
      <c r="M2235" s="19">
        <v>0.69221634651568398</v>
      </c>
      <c r="N2235" s="21" t="s">
        <v>33</v>
      </c>
      <c r="O2235" s="3">
        <v>5</v>
      </c>
      <c r="P2235" s="3">
        <v>3</v>
      </c>
    </row>
    <row r="2236" spans="1:16" x14ac:dyDescent="0.25">
      <c r="A2236" s="3" t="s">
        <v>36649</v>
      </c>
      <c r="B2236" s="3" t="s">
        <v>32735</v>
      </c>
      <c r="C2236" s="3" t="s">
        <v>2678</v>
      </c>
      <c r="D2236" s="3" t="s">
        <v>32736</v>
      </c>
      <c r="E2236" s="3" t="s">
        <v>2576</v>
      </c>
      <c r="F2236" s="3" t="s">
        <v>34449</v>
      </c>
      <c r="G2236" s="3" t="s">
        <v>34450</v>
      </c>
      <c r="H2236" s="4" t="s">
        <v>36650</v>
      </c>
      <c r="I2236" s="4" t="s">
        <v>36651</v>
      </c>
      <c r="J2236" s="4" t="s">
        <v>36652</v>
      </c>
      <c r="K2236" s="19">
        <v>1.2260836976531371</v>
      </c>
      <c r="L2236" s="21" t="s">
        <v>33</v>
      </c>
      <c r="M2236" s="19">
        <v>1.1764896024738496</v>
      </c>
      <c r="N2236" s="21" t="s">
        <v>33</v>
      </c>
      <c r="O2236" s="3">
        <v>7</v>
      </c>
      <c r="P2236" s="3">
        <v>7</v>
      </c>
    </row>
    <row r="2237" spans="1:16" x14ac:dyDescent="0.25">
      <c r="A2237" s="3" t="s">
        <v>36653</v>
      </c>
      <c r="B2237" s="3" t="s">
        <v>6534</v>
      </c>
      <c r="C2237" s="3" t="s">
        <v>3522</v>
      </c>
      <c r="D2237" s="3" t="s">
        <v>6533</v>
      </c>
      <c r="E2237" s="3" t="s">
        <v>2538</v>
      </c>
      <c r="F2237" s="3" t="s">
        <v>6535</v>
      </c>
      <c r="G2237" s="3" t="s">
        <v>6536</v>
      </c>
      <c r="H2237" s="4" t="s">
        <v>36654</v>
      </c>
      <c r="I2237" s="4" t="s">
        <v>36655</v>
      </c>
      <c r="J2237" s="4" t="s">
        <v>36656</v>
      </c>
      <c r="K2237" s="19">
        <v>-0.45995497339349212</v>
      </c>
      <c r="L2237" s="21" t="s">
        <v>33</v>
      </c>
      <c r="M2237" s="19">
        <v>-0.29339742214308284</v>
      </c>
      <c r="N2237" s="21" t="s">
        <v>33</v>
      </c>
      <c r="O2237" s="3">
        <v>30</v>
      </c>
      <c r="P2237" s="3">
        <v>1</v>
      </c>
    </row>
    <row r="2238" spans="1:16" x14ac:dyDescent="0.25">
      <c r="A2238" s="3" t="s">
        <v>36657</v>
      </c>
      <c r="B2238" s="3" t="s">
        <v>20313</v>
      </c>
      <c r="C2238" s="3" t="s">
        <v>2576</v>
      </c>
      <c r="D2238" s="3" t="s">
        <v>20312</v>
      </c>
      <c r="E2238" s="3" t="s">
        <v>2678</v>
      </c>
      <c r="F2238" s="3" t="s">
        <v>20314</v>
      </c>
      <c r="G2238" s="3" t="s">
        <v>20315</v>
      </c>
      <c r="H2238" s="4" t="s">
        <v>36658</v>
      </c>
      <c r="I2238" s="4" t="s">
        <v>36659</v>
      </c>
      <c r="J2238" s="4" t="s">
        <v>36660</v>
      </c>
      <c r="K2238" s="19">
        <v>1.1202112824595061</v>
      </c>
      <c r="L2238" s="20">
        <v>4.1985656998444698E-2</v>
      </c>
      <c r="M2238" s="19">
        <v>0.6392926743706403</v>
      </c>
      <c r="N2238" s="21" t="s">
        <v>33</v>
      </c>
      <c r="O2238" s="3">
        <v>5</v>
      </c>
      <c r="P2238" s="3">
        <v>5</v>
      </c>
    </row>
    <row r="2239" spans="1:16" x14ac:dyDescent="0.25">
      <c r="A2239" s="3" t="s">
        <v>36661</v>
      </c>
      <c r="B2239" s="3" t="s">
        <v>4521</v>
      </c>
      <c r="C2239" s="3" t="s">
        <v>2538</v>
      </c>
      <c r="D2239" s="3" t="s">
        <v>4520</v>
      </c>
      <c r="E2239" s="3" t="s">
        <v>2476</v>
      </c>
      <c r="F2239" s="3" t="s">
        <v>4522</v>
      </c>
      <c r="G2239" s="3" t="s">
        <v>4523</v>
      </c>
      <c r="H2239" s="4" t="s">
        <v>36662</v>
      </c>
      <c r="I2239" s="4" t="s">
        <v>36663</v>
      </c>
      <c r="J2239" s="4" t="s">
        <v>36664</v>
      </c>
      <c r="K2239" s="19">
        <v>-0.97522418139510902</v>
      </c>
      <c r="L2239" s="21" t="s">
        <v>33</v>
      </c>
      <c r="M2239" s="19">
        <v>-0.75822840612827858</v>
      </c>
      <c r="N2239" s="21" t="s">
        <v>33</v>
      </c>
      <c r="O2239" s="3">
        <v>41</v>
      </c>
      <c r="P2239" s="3">
        <v>1</v>
      </c>
    </row>
    <row r="2240" spans="1:16" x14ac:dyDescent="0.25">
      <c r="A2240" s="3" t="s">
        <v>36665</v>
      </c>
      <c r="B2240" s="3" t="s">
        <v>36666</v>
      </c>
      <c r="C2240" s="3" t="s">
        <v>2476</v>
      </c>
      <c r="D2240" s="3" t="s">
        <v>36667</v>
      </c>
      <c r="E2240" s="3" t="s">
        <v>2576</v>
      </c>
      <c r="F2240" s="3" t="s">
        <v>36668</v>
      </c>
      <c r="G2240" s="3" t="s">
        <v>36669</v>
      </c>
      <c r="H2240" s="4" t="s">
        <v>36670</v>
      </c>
      <c r="I2240" s="4" t="s">
        <v>36671</v>
      </c>
      <c r="J2240" s="4" t="s">
        <v>36672</v>
      </c>
      <c r="K2240" s="19">
        <v>0.33849718685418595</v>
      </c>
      <c r="L2240" s="21" t="s">
        <v>33</v>
      </c>
      <c r="M2240" s="19">
        <v>-3.4585462558937348</v>
      </c>
      <c r="N2240" s="21" t="s">
        <v>33</v>
      </c>
      <c r="O2240" s="3">
        <v>2</v>
      </c>
      <c r="P2240" s="3">
        <v>2</v>
      </c>
    </row>
    <row r="2241" spans="1:16" x14ac:dyDescent="0.25">
      <c r="A2241" s="3" t="s">
        <v>36673</v>
      </c>
      <c r="B2241" s="3" t="s">
        <v>4060</v>
      </c>
      <c r="C2241" s="3" t="s">
        <v>2538</v>
      </c>
      <c r="D2241" s="3" t="s">
        <v>18703</v>
      </c>
      <c r="E2241" s="3" t="s">
        <v>2538</v>
      </c>
      <c r="F2241" s="3" t="s">
        <v>18704</v>
      </c>
      <c r="G2241" s="3" t="s">
        <v>18705</v>
      </c>
      <c r="H2241" s="4" t="s">
        <v>36674</v>
      </c>
      <c r="I2241" s="4" t="s">
        <v>36675</v>
      </c>
      <c r="J2241" s="4" t="s">
        <v>36676</v>
      </c>
      <c r="K2241" s="19">
        <v>0.26604633299053437</v>
      </c>
      <c r="L2241" s="21" t="s">
        <v>33</v>
      </c>
      <c r="M2241" s="19">
        <v>0.3653243861942766</v>
      </c>
      <c r="N2241" s="21" t="s">
        <v>33</v>
      </c>
      <c r="O2241" s="3">
        <v>48</v>
      </c>
      <c r="P2241" s="3">
        <v>47</v>
      </c>
    </row>
    <row r="2242" spans="1:16" x14ac:dyDescent="0.25">
      <c r="A2242" s="3" t="s">
        <v>36677</v>
      </c>
      <c r="B2242" s="3" t="s">
        <v>36678</v>
      </c>
      <c r="C2242" s="3" t="s">
        <v>2538</v>
      </c>
      <c r="D2242" s="3" t="s">
        <v>36679</v>
      </c>
      <c r="E2242" s="3" t="s">
        <v>2538</v>
      </c>
      <c r="F2242" s="3" t="s">
        <v>36680</v>
      </c>
      <c r="G2242" s="3" t="s">
        <v>36681</v>
      </c>
      <c r="H2242" s="4" t="s">
        <v>36682</v>
      </c>
      <c r="I2242" s="4" t="s">
        <v>36683</v>
      </c>
      <c r="J2242" s="4" t="s">
        <v>36684</v>
      </c>
      <c r="K2242" s="19">
        <v>0.12522729997851298</v>
      </c>
      <c r="L2242" s="21" t="s">
        <v>33</v>
      </c>
      <c r="M2242" s="19">
        <v>0.58686949891072815</v>
      </c>
      <c r="N2242" s="21" t="s">
        <v>33</v>
      </c>
      <c r="O2242" s="3">
        <v>2</v>
      </c>
      <c r="P2242" s="3">
        <v>2</v>
      </c>
    </row>
    <row r="2243" spans="1:16" x14ac:dyDescent="0.25">
      <c r="A2243" s="3" t="s">
        <v>36685</v>
      </c>
      <c r="B2243" s="3" t="s">
        <v>15179</v>
      </c>
      <c r="C2243" s="3" t="s">
        <v>2476</v>
      </c>
      <c r="D2243" s="3" t="s">
        <v>36686</v>
      </c>
      <c r="E2243" s="3" t="s">
        <v>2538</v>
      </c>
      <c r="F2243" s="3" t="s">
        <v>36687</v>
      </c>
      <c r="G2243" s="3" t="s">
        <v>36688</v>
      </c>
      <c r="H2243" s="4" t="s">
        <v>36689</v>
      </c>
      <c r="I2243" s="4" t="s">
        <v>36690</v>
      </c>
      <c r="J2243" s="4" t="s">
        <v>36691</v>
      </c>
      <c r="K2243" s="19">
        <v>0.32412047764877316</v>
      </c>
      <c r="L2243" s="21" t="s">
        <v>33</v>
      </c>
      <c r="M2243" s="19">
        <v>0.74120686225603516</v>
      </c>
      <c r="N2243" s="21" t="s">
        <v>33</v>
      </c>
      <c r="O2243" s="3">
        <v>2</v>
      </c>
      <c r="P2243" s="3">
        <v>2</v>
      </c>
    </row>
    <row r="2244" spans="1:16" x14ac:dyDescent="0.25">
      <c r="A2244" s="3" t="s">
        <v>36692</v>
      </c>
      <c r="B2244" s="3" t="s">
        <v>16821</v>
      </c>
      <c r="C2244" s="3" t="s">
        <v>36693</v>
      </c>
      <c r="D2244" s="3" t="s">
        <v>36694</v>
      </c>
      <c r="E2244" s="3" t="s">
        <v>2466</v>
      </c>
      <c r="F2244" s="3" t="s">
        <v>36695</v>
      </c>
      <c r="G2244" s="3" t="s">
        <v>36696</v>
      </c>
      <c r="H2244" s="4" t="s">
        <v>36697</v>
      </c>
      <c r="I2244" s="4" t="s">
        <v>36698</v>
      </c>
      <c r="J2244" s="4" t="s">
        <v>36699</v>
      </c>
      <c r="K2244" s="19">
        <v>5.6807406873135742E-3</v>
      </c>
      <c r="L2244" s="21" t="s">
        <v>33</v>
      </c>
      <c r="M2244" s="19">
        <v>1.3764269094439501</v>
      </c>
      <c r="N2244" s="21" t="s">
        <v>33</v>
      </c>
      <c r="O2244" s="3">
        <v>3</v>
      </c>
      <c r="P2244" s="3">
        <v>3</v>
      </c>
    </row>
    <row r="2245" spans="1:16" x14ac:dyDescent="0.25">
      <c r="A2245" s="3" t="s">
        <v>36700</v>
      </c>
      <c r="B2245" s="3" t="s">
        <v>36701</v>
      </c>
      <c r="C2245" s="3" t="s">
        <v>36702</v>
      </c>
      <c r="D2245" s="3" t="s">
        <v>36703</v>
      </c>
      <c r="E2245" s="3" t="s">
        <v>2466</v>
      </c>
      <c r="F2245" s="3" t="s">
        <v>36704</v>
      </c>
      <c r="G2245" s="3" t="s">
        <v>36705</v>
      </c>
      <c r="H2245" s="4" t="s">
        <v>36706</v>
      </c>
      <c r="I2245" s="4" t="s">
        <v>36707</v>
      </c>
      <c r="J2245" s="4" t="s">
        <v>36708</v>
      </c>
      <c r="K2245" s="19">
        <v>1.3901519865554743</v>
      </c>
      <c r="L2245" s="21" t="s">
        <v>33</v>
      </c>
      <c r="M2245" s="19">
        <v>1.1387424149847565</v>
      </c>
      <c r="N2245" s="21" t="s">
        <v>33</v>
      </c>
      <c r="O2245" s="3">
        <v>2</v>
      </c>
      <c r="P2245" s="3">
        <v>2</v>
      </c>
    </row>
    <row r="2246" spans="1:16" x14ac:dyDescent="0.25">
      <c r="A2246" s="3" t="s">
        <v>36709</v>
      </c>
      <c r="B2246" s="3"/>
      <c r="C2246" s="3"/>
      <c r="D2246" s="3"/>
      <c r="E2246" s="3"/>
      <c r="F2246" s="3" t="s">
        <v>36710</v>
      </c>
      <c r="G2246" s="3" t="s">
        <v>36711</v>
      </c>
      <c r="H2246" s="4" t="s">
        <v>36712</v>
      </c>
      <c r="I2246" s="4" t="s">
        <v>36713</v>
      </c>
      <c r="J2246" s="4" t="s">
        <v>36714</v>
      </c>
      <c r="K2246" s="19">
        <v>-1.5289831575417321</v>
      </c>
      <c r="L2246" s="21" t="s">
        <v>33</v>
      </c>
      <c r="M2246" s="19">
        <v>-1.0135336596884943</v>
      </c>
      <c r="N2246" s="21" t="s">
        <v>33</v>
      </c>
      <c r="O2246" s="3">
        <v>3</v>
      </c>
      <c r="P2246" s="3">
        <v>2</v>
      </c>
    </row>
    <row r="2247" spans="1:16" x14ac:dyDescent="0.25">
      <c r="A2247" s="3" t="s">
        <v>36715</v>
      </c>
      <c r="B2247" s="3" t="s">
        <v>4224</v>
      </c>
      <c r="C2247" s="3" t="s">
        <v>2476</v>
      </c>
      <c r="D2247" s="3" t="s">
        <v>4223</v>
      </c>
      <c r="E2247" s="3" t="s">
        <v>2476</v>
      </c>
      <c r="F2247" s="3" t="s">
        <v>4225</v>
      </c>
      <c r="G2247" s="3" t="s">
        <v>4226</v>
      </c>
      <c r="H2247" s="4" t="s">
        <v>36716</v>
      </c>
      <c r="I2247" s="4" t="s">
        <v>36717</v>
      </c>
      <c r="J2247" s="4" t="s">
        <v>36718</v>
      </c>
      <c r="K2247" s="19">
        <v>-0.15850942775898286</v>
      </c>
      <c r="L2247" s="21" t="s">
        <v>33</v>
      </c>
      <c r="M2247" s="19">
        <v>-0.55697880667962629</v>
      </c>
      <c r="N2247" s="21" t="s">
        <v>33</v>
      </c>
      <c r="O2247" s="3">
        <v>13</v>
      </c>
      <c r="P2247" s="3">
        <v>13</v>
      </c>
    </row>
    <row r="2248" spans="1:16" x14ac:dyDescent="0.25">
      <c r="A2248" s="3" t="s">
        <v>36719</v>
      </c>
      <c r="B2248" s="3" t="s">
        <v>3797</v>
      </c>
      <c r="C2248" s="3" t="s">
        <v>2538</v>
      </c>
      <c r="D2248" s="3" t="s">
        <v>16478</v>
      </c>
      <c r="E2248" s="3" t="s">
        <v>2538</v>
      </c>
      <c r="F2248" s="3" t="s">
        <v>16479</v>
      </c>
      <c r="G2248" s="3" t="s">
        <v>16480</v>
      </c>
      <c r="H2248" s="4" t="s">
        <v>36720</v>
      </c>
      <c r="I2248" s="4" t="s">
        <v>36721</v>
      </c>
      <c r="J2248" s="4" t="s">
        <v>36722</v>
      </c>
      <c r="K2248" s="19">
        <v>0.19007369952524672</v>
      </c>
      <c r="L2248" s="21" t="s">
        <v>33</v>
      </c>
      <c r="M2248" s="19">
        <v>-0.4898640745823532</v>
      </c>
      <c r="N2248" s="21" t="s">
        <v>33</v>
      </c>
      <c r="O2248" s="3">
        <v>8</v>
      </c>
      <c r="P2248" s="3">
        <v>8</v>
      </c>
    </row>
    <row r="2249" spans="1:16" x14ac:dyDescent="0.25">
      <c r="A2249" s="3" t="s">
        <v>36723</v>
      </c>
      <c r="B2249" s="3"/>
      <c r="C2249" s="3"/>
      <c r="D2249" s="3"/>
      <c r="E2249" s="3"/>
      <c r="F2249" s="3" t="s">
        <v>23411</v>
      </c>
      <c r="G2249" s="3" t="s">
        <v>23412</v>
      </c>
      <c r="H2249" s="4" t="s">
        <v>36724</v>
      </c>
      <c r="I2249" s="4" t="s">
        <v>36725</v>
      </c>
      <c r="J2249" s="4" t="s">
        <v>36726</v>
      </c>
      <c r="K2249" s="19">
        <v>-2.8888864266670415</v>
      </c>
      <c r="L2249" s="21" t="s">
        <v>33</v>
      </c>
      <c r="M2249" s="19">
        <v>-2.9710075091584889</v>
      </c>
      <c r="N2249" s="21" t="s">
        <v>33</v>
      </c>
      <c r="O2249" s="3">
        <v>10</v>
      </c>
      <c r="P2249" s="3">
        <v>10</v>
      </c>
    </row>
    <row r="2250" spans="1:16" x14ac:dyDescent="0.25">
      <c r="A2250" s="3" t="s">
        <v>36727</v>
      </c>
      <c r="B2250" s="3" t="s">
        <v>10431</v>
      </c>
      <c r="C2250" s="3" t="s">
        <v>2538</v>
      </c>
      <c r="D2250" s="3" t="s">
        <v>10430</v>
      </c>
      <c r="E2250" s="3" t="s">
        <v>2678</v>
      </c>
      <c r="F2250" s="3" t="s">
        <v>10432</v>
      </c>
      <c r="G2250" s="3" t="s">
        <v>10433</v>
      </c>
      <c r="H2250" s="4" t="s">
        <v>36728</v>
      </c>
      <c r="I2250" s="4" t="s">
        <v>36729</v>
      </c>
      <c r="J2250" s="4" t="s">
        <v>36730</v>
      </c>
      <c r="K2250" s="19">
        <v>0.35404569175047096</v>
      </c>
      <c r="L2250" s="21" t="s">
        <v>33</v>
      </c>
      <c r="M2250" s="19">
        <v>0.28008249021150455</v>
      </c>
      <c r="N2250" s="21" t="s">
        <v>33</v>
      </c>
      <c r="O2250" s="3">
        <v>6</v>
      </c>
      <c r="P2250" s="3">
        <v>6</v>
      </c>
    </row>
    <row r="2251" spans="1:16" x14ac:dyDescent="0.25">
      <c r="A2251" s="3" t="s">
        <v>36731</v>
      </c>
      <c r="B2251" s="3" t="s">
        <v>36732</v>
      </c>
      <c r="C2251" s="3" t="s">
        <v>2576</v>
      </c>
      <c r="D2251" s="3" t="s">
        <v>36733</v>
      </c>
      <c r="E2251" s="3" t="s">
        <v>2576</v>
      </c>
      <c r="F2251" s="3" t="s">
        <v>36734</v>
      </c>
      <c r="G2251" s="3" t="s">
        <v>36735</v>
      </c>
      <c r="H2251" s="4" t="s">
        <v>36736</v>
      </c>
      <c r="I2251" s="4" t="s">
        <v>36737</v>
      </c>
      <c r="J2251" s="4" t="s">
        <v>36738</v>
      </c>
      <c r="K2251" s="19">
        <v>1.1783326469375583</v>
      </c>
      <c r="L2251" s="21" t="s">
        <v>33</v>
      </c>
      <c r="M2251" s="19">
        <v>1.4214860772293447</v>
      </c>
      <c r="N2251" s="21" t="s">
        <v>33</v>
      </c>
      <c r="O2251" s="3">
        <v>2</v>
      </c>
      <c r="P2251" s="3">
        <v>2</v>
      </c>
    </row>
    <row r="2252" spans="1:16" x14ac:dyDescent="0.25">
      <c r="A2252" s="3" t="s">
        <v>36739</v>
      </c>
      <c r="B2252" s="3" t="s">
        <v>36740</v>
      </c>
      <c r="C2252" s="3" t="s">
        <v>2576</v>
      </c>
      <c r="D2252" s="3" t="s">
        <v>36741</v>
      </c>
      <c r="E2252" s="3" t="s">
        <v>2576</v>
      </c>
      <c r="F2252" s="3" t="s">
        <v>36742</v>
      </c>
      <c r="G2252" s="3" t="s">
        <v>36743</v>
      </c>
      <c r="H2252" s="4" t="s">
        <v>177</v>
      </c>
      <c r="I2252" s="4" t="s">
        <v>36744</v>
      </c>
      <c r="J2252" s="4" t="s">
        <v>36745</v>
      </c>
      <c r="K2252" s="19">
        <v>21.530603859936591</v>
      </c>
      <c r="L2252" s="21" t="s">
        <v>33</v>
      </c>
      <c r="M2252" s="19">
        <v>21.672918255350673</v>
      </c>
      <c r="N2252" s="21" t="s">
        <v>33</v>
      </c>
      <c r="O2252" s="3">
        <v>2</v>
      </c>
      <c r="P2252" s="3">
        <v>2</v>
      </c>
    </row>
    <row r="2253" spans="1:16" x14ac:dyDescent="0.25">
      <c r="A2253" s="3" t="s">
        <v>36746</v>
      </c>
      <c r="B2253" s="3" t="s">
        <v>23778</v>
      </c>
      <c r="C2253" s="3" t="s">
        <v>2538</v>
      </c>
      <c r="D2253" s="3" t="s">
        <v>23777</v>
      </c>
      <c r="E2253" s="3" t="s">
        <v>2538</v>
      </c>
      <c r="F2253" s="3" t="s">
        <v>23779</v>
      </c>
      <c r="G2253" s="3" t="s">
        <v>23780</v>
      </c>
      <c r="H2253" s="4" t="s">
        <v>36747</v>
      </c>
      <c r="I2253" s="4" t="s">
        <v>36748</v>
      </c>
      <c r="J2253" s="4" t="s">
        <v>36749</v>
      </c>
      <c r="K2253" s="19">
        <v>-6.2538734790611894E-2</v>
      </c>
      <c r="L2253" s="21" t="s">
        <v>33</v>
      </c>
      <c r="M2253" s="19">
        <v>-0.44124202855038031</v>
      </c>
      <c r="N2253" s="21" t="s">
        <v>33</v>
      </c>
      <c r="O2253" s="3">
        <v>8</v>
      </c>
      <c r="P2253" s="3">
        <v>8</v>
      </c>
    </row>
    <row r="2254" spans="1:16" x14ac:dyDescent="0.25">
      <c r="A2254" s="3" t="s">
        <v>36750</v>
      </c>
      <c r="B2254" s="3" t="s">
        <v>6691</v>
      </c>
      <c r="C2254" s="3" t="s">
        <v>2576</v>
      </c>
      <c r="D2254" s="3" t="s">
        <v>36751</v>
      </c>
      <c r="E2254" s="3" t="s">
        <v>2576</v>
      </c>
      <c r="F2254" s="3" t="s">
        <v>36752</v>
      </c>
      <c r="G2254" s="3" t="s">
        <v>36753</v>
      </c>
      <c r="H2254" s="4" t="s">
        <v>36754</v>
      </c>
      <c r="I2254" s="4" t="s">
        <v>36755</v>
      </c>
      <c r="J2254" s="4" t="s">
        <v>36756</v>
      </c>
      <c r="K2254" s="19">
        <v>1.2890594744697954</v>
      </c>
      <c r="L2254" s="21" t="s">
        <v>33</v>
      </c>
      <c r="M2254" s="19">
        <v>1.0931696245247824</v>
      </c>
      <c r="N2254" s="21" t="s">
        <v>33</v>
      </c>
      <c r="O2254" s="3">
        <v>3</v>
      </c>
      <c r="P2254" s="3">
        <v>3</v>
      </c>
    </row>
    <row r="2255" spans="1:16" x14ac:dyDescent="0.25">
      <c r="A2255" s="3" t="s">
        <v>36757</v>
      </c>
      <c r="B2255" s="3" t="s">
        <v>22651</v>
      </c>
      <c r="C2255" s="3" t="s">
        <v>2538</v>
      </c>
      <c r="D2255" s="3" t="s">
        <v>22650</v>
      </c>
      <c r="E2255" s="3" t="s">
        <v>2538</v>
      </c>
      <c r="F2255" s="3" t="s">
        <v>22652</v>
      </c>
      <c r="G2255" s="3" t="s">
        <v>22653</v>
      </c>
      <c r="H2255" s="4" t="s">
        <v>36758</v>
      </c>
      <c r="I2255" s="4" t="s">
        <v>36759</v>
      </c>
      <c r="J2255" s="4" t="s">
        <v>36760</v>
      </c>
      <c r="K2255" s="19">
        <v>0.48204947428631029</v>
      </c>
      <c r="L2255" s="21" t="s">
        <v>33</v>
      </c>
      <c r="M2255" s="19">
        <v>1.6406499418224572</v>
      </c>
      <c r="N2255" s="21" t="s">
        <v>33</v>
      </c>
      <c r="O2255" s="3">
        <v>18</v>
      </c>
      <c r="P2255" s="3">
        <v>1</v>
      </c>
    </row>
    <row r="2256" spans="1:16" x14ac:dyDescent="0.25">
      <c r="A2256" s="3" t="s">
        <v>36761</v>
      </c>
      <c r="B2256" s="3" t="s">
        <v>4060</v>
      </c>
      <c r="C2256" s="3" t="s">
        <v>2538</v>
      </c>
      <c r="D2256" s="3" t="s">
        <v>12402</v>
      </c>
      <c r="E2256" s="3" t="s">
        <v>2538</v>
      </c>
      <c r="F2256" s="3" t="s">
        <v>12403</v>
      </c>
      <c r="G2256" s="3" t="s">
        <v>12404</v>
      </c>
      <c r="H2256" s="4" t="s">
        <v>36762</v>
      </c>
      <c r="I2256" s="4" t="s">
        <v>36763</v>
      </c>
      <c r="J2256" s="4" t="s">
        <v>36764</v>
      </c>
      <c r="K2256" s="19">
        <v>0.20710865480425084</v>
      </c>
      <c r="L2256" s="21" t="s">
        <v>33</v>
      </c>
      <c r="M2256" s="19">
        <v>1.269509829829425</v>
      </c>
      <c r="N2256" s="21" t="s">
        <v>33</v>
      </c>
      <c r="O2256" s="3">
        <v>34</v>
      </c>
      <c r="P2256" s="3">
        <v>34</v>
      </c>
    </row>
    <row r="2257" spans="1:16" x14ac:dyDescent="0.25">
      <c r="A2257" s="3" t="s">
        <v>36765</v>
      </c>
      <c r="B2257" s="3" t="s">
        <v>36766</v>
      </c>
      <c r="C2257" s="3" t="s">
        <v>2494</v>
      </c>
      <c r="D2257" s="3" t="s">
        <v>36767</v>
      </c>
      <c r="E2257" s="3" t="s">
        <v>2576</v>
      </c>
      <c r="F2257" s="3"/>
      <c r="G2257" s="3"/>
      <c r="H2257" s="4" t="s">
        <v>36768</v>
      </c>
      <c r="I2257" s="4" t="s">
        <v>36769</v>
      </c>
      <c r="J2257" s="4" t="s">
        <v>36770</v>
      </c>
      <c r="K2257" s="19">
        <v>-1.9517161845458846</v>
      </c>
      <c r="L2257" s="21" t="s">
        <v>33</v>
      </c>
      <c r="M2257" s="19">
        <v>-3.198705511341863</v>
      </c>
      <c r="N2257" s="21" t="s">
        <v>33</v>
      </c>
      <c r="O2257" s="3">
        <v>2</v>
      </c>
      <c r="P2257" s="3">
        <v>2</v>
      </c>
    </row>
    <row r="2258" spans="1:16" x14ac:dyDescent="0.25">
      <c r="A2258" s="3" t="s">
        <v>36771</v>
      </c>
      <c r="B2258" s="3" t="s">
        <v>36772</v>
      </c>
      <c r="C2258" s="3" t="s">
        <v>2538</v>
      </c>
      <c r="D2258" s="3" t="s">
        <v>36773</v>
      </c>
      <c r="E2258" s="3" t="s">
        <v>2538</v>
      </c>
      <c r="F2258" s="3" t="s">
        <v>36774</v>
      </c>
      <c r="G2258" s="3" t="s">
        <v>36775</v>
      </c>
      <c r="H2258" s="4" t="s">
        <v>36776</v>
      </c>
      <c r="I2258" s="4" t="s">
        <v>36777</v>
      </c>
      <c r="J2258" s="4" t="s">
        <v>36778</v>
      </c>
      <c r="K2258" s="19">
        <v>-2.0629650750828032</v>
      </c>
      <c r="L2258" s="21" t="s">
        <v>33</v>
      </c>
      <c r="M2258" s="19">
        <v>-1.7073745018789193</v>
      </c>
      <c r="N2258" s="21" t="s">
        <v>33</v>
      </c>
      <c r="O2258" s="3">
        <v>10</v>
      </c>
      <c r="P2258" s="3">
        <v>1</v>
      </c>
    </row>
    <row r="2259" spans="1:16" x14ac:dyDescent="0.25">
      <c r="A2259" s="3" t="s">
        <v>36779</v>
      </c>
      <c r="B2259" s="3" t="s">
        <v>15246</v>
      </c>
      <c r="C2259" s="3" t="s">
        <v>2538</v>
      </c>
      <c r="D2259" s="3" t="s">
        <v>15245</v>
      </c>
      <c r="E2259" s="3" t="s">
        <v>2538</v>
      </c>
      <c r="F2259" s="3" t="s">
        <v>15247</v>
      </c>
      <c r="G2259" s="3" t="s">
        <v>15248</v>
      </c>
      <c r="H2259" s="4" t="s">
        <v>36780</v>
      </c>
      <c r="I2259" s="4" t="s">
        <v>36781</v>
      </c>
      <c r="J2259" s="4" t="s">
        <v>36782</v>
      </c>
      <c r="K2259" s="19">
        <v>0.33244855671273454</v>
      </c>
      <c r="L2259" s="21" t="s">
        <v>33</v>
      </c>
      <c r="M2259" s="19">
        <v>0.40645369352218447</v>
      </c>
      <c r="N2259" s="21" t="s">
        <v>33</v>
      </c>
      <c r="O2259" s="3">
        <v>17</v>
      </c>
      <c r="P2259" s="3">
        <v>2</v>
      </c>
    </row>
    <row r="2260" spans="1:16" x14ac:dyDescent="0.25">
      <c r="A2260" s="3" t="s">
        <v>36783</v>
      </c>
      <c r="B2260" s="3" t="s">
        <v>20579</v>
      </c>
      <c r="C2260" s="3" t="s">
        <v>2476</v>
      </c>
      <c r="D2260" s="3" t="s">
        <v>20578</v>
      </c>
      <c r="E2260" s="3" t="s">
        <v>2476</v>
      </c>
      <c r="F2260" s="3" t="s">
        <v>20580</v>
      </c>
      <c r="G2260" s="3" t="s">
        <v>20581</v>
      </c>
      <c r="H2260" s="4" t="s">
        <v>36784</v>
      </c>
      <c r="I2260" s="4" t="s">
        <v>36785</v>
      </c>
      <c r="J2260" s="4" t="s">
        <v>36786</v>
      </c>
      <c r="K2260" s="19">
        <v>0.9338322404756092</v>
      </c>
      <c r="L2260" s="21" t="s">
        <v>33</v>
      </c>
      <c r="M2260" s="19">
        <v>1.2233918266466979</v>
      </c>
      <c r="N2260" s="21" t="s">
        <v>33</v>
      </c>
      <c r="O2260" s="3">
        <v>6</v>
      </c>
      <c r="P2260" s="3">
        <v>6</v>
      </c>
    </row>
    <row r="2261" spans="1:16" x14ac:dyDescent="0.25">
      <c r="A2261" s="3" t="s">
        <v>36787</v>
      </c>
      <c r="B2261" s="3" t="s">
        <v>12504</v>
      </c>
      <c r="C2261" s="3" t="s">
        <v>3522</v>
      </c>
      <c r="D2261" s="3" t="s">
        <v>12503</v>
      </c>
      <c r="E2261" s="3" t="s">
        <v>2538</v>
      </c>
      <c r="F2261" s="3" t="s">
        <v>12505</v>
      </c>
      <c r="G2261" s="3" t="s">
        <v>12506</v>
      </c>
      <c r="H2261" s="4" t="s">
        <v>36788</v>
      </c>
      <c r="I2261" s="4" t="s">
        <v>36789</v>
      </c>
      <c r="J2261" s="4" t="s">
        <v>36790</v>
      </c>
      <c r="K2261" s="19">
        <v>0.49259341282786379</v>
      </c>
      <c r="L2261" s="21" t="s">
        <v>33</v>
      </c>
      <c r="M2261" s="19">
        <v>0.6014941686716202</v>
      </c>
      <c r="N2261" s="21" t="s">
        <v>33</v>
      </c>
      <c r="O2261" s="3">
        <v>33</v>
      </c>
      <c r="P2261" s="3">
        <v>7</v>
      </c>
    </row>
    <row r="2262" spans="1:16" x14ac:dyDescent="0.25">
      <c r="A2262" s="3" t="s">
        <v>36791</v>
      </c>
      <c r="B2262" s="3" t="s">
        <v>5981</v>
      </c>
      <c r="C2262" s="3" t="s">
        <v>2595</v>
      </c>
      <c r="D2262" s="3" t="s">
        <v>5980</v>
      </c>
      <c r="E2262" s="3" t="s">
        <v>2595</v>
      </c>
      <c r="F2262" s="3" t="s">
        <v>5982</v>
      </c>
      <c r="G2262" s="3" t="s">
        <v>5983</v>
      </c>
      <c r="H2262" s="4" t="s">
        <v>36792</v>
      </c>
      <c r="I2262" s="4" t="s">
        <v>36793</v>
      </c>
      <c r="J2262" s="4" t="s">
        <v>36794</v>
      </c>
      <c r="K2262" s="19">
        <v>0.77904722134477133</v>
      </c>
      <c r="L2262" s="21" t="s">
        <v>33</v>
      </c>
      <c r="M2262" s="19">
        <v>0.63142504808002553</v>
      </c>
      <c r="N2262" s="21" t="s">
        <v>33</v>
      </c>
      <c r="O2262" s="3">
        <v>8</v>
      </c>
      <c r="P2262" s="3">
        <v>3</v>
      </c>
    </row>
    <row r="2263" spans="1:16" x14ac:dyDescent="0.25">
      <c r="A2263" s="3" t="s">
        <v>36795</v>
      </c>
      <c r="B2263" s="3" t="s">
        <v>36796</v>
      </c>
      <c r="C2263" s="3" t="s">
        <v>2476</v>
      </c>
      <c r="D2263" s="3" t="s">
        <v>36797</v>
      </c>
      <c r="E2263" s="3" t="s">
        <v>2476</v>
      </c>
      <c r="F2263" s="3" t="s">
        <v>36798</v>
      </c>
      <c r="G2263" s="3" t="s">
        <v>36799</v>
      </c>
      <c r="H2263" s="4" t="s">
        <v>36800</v>
      </c>
      <c r="I2263" s="4" t="s">
        <v>36801</v>
      </c>
      <c r="J2263" s="4" t="s">
        <v>36802</v>
      </c>
      <c r="K2263" s="19">
        <v>1.1962384826845887</v>
      </c>
      <c r="L2263" s="21" t="s">
        <v>33</v>
      </c>
      <c r="M2263" s="19">
        <v>0.73921275405199494</v>
      </c>
      <c r="N2263" s="21" t="s">
        <v>33</v>
      </c>
      <c r="O2263" s="3">
        <v>2</v>
      </c>
      <c r="P2263" s="3">
        <v>2</v>
      </c>
    </row>
    <row r="2264" spans="1:16" x14ac:dyDescent="0.25">
      <c r="A2264" s="3" t="s">
        <v>36803</v>
      </c>
      <c r="B2264" s="3" t="s">
        <v>36804</v>
      </c>
      <c r="C2264" s="3" t="s">
        <v>2538</v>
      </c>
      <c r="D2264" s="3" t="s">
        <v>36805</v>
      </c>
      <c r="E2264" s="3" t="s">
        <v>2538</v>
      </c>
      <c r="F2264" s="3" t="s">
        <v>36806</v>
      </c>
      <c r="G2264" s="3" t="s">
        <v>36807</v>
      </c>
      <c r="H2264" s="4" t="s">
        <v>36808</v>
      </c>
      <c r="I2264" s="4" t="s">
        <v>36809</v>
      </c>
      <c r="J2264" s="4" t="s">
        <v>36810</v>
      </c>
      <c r="K2264" s="19">
        <v>-0.16359138897351166</v>
      </c>
      <c r="L2264" s="21" t="s">
        <v>33</v>
      </c>
      <c r="M2264" s="19">
        <v>-0.11986746281154573</v>
      </c>
      <c r="N2264" s="21" t="s">
        <v>33</v>
      </c>
      <c r="O2264" s="3">
        <v>11</v>
      </c>
      <c r="P2264" s="3">
        <v>7</v>
      </c>
    </row>
    <row r="2265" spans="1:16" x14ac:dyDescent="0.25">
      <c r="A2265" s="3" t="s">
        <v>36811</v>
      </c>
      <c r="B2265" s="3" t="s">
        <v>36812</v>
      </c>
      <c r="C2265" s="3" t="s">
        <v>2538</v>
      </c>
      <c r="D2265" s="3" t="s">
        <v>36813</v>
      </c>
      <c r="E2265" s="3" t="s">
        <v>2576</v>
      </c>
      <c r="F2265" s="3" t="s">
        <v>36814</v>
      </c>
      <c r="G2265" s="3" t="s">
        <v>36815</v>
      </c>
      <c r="H2265" s="4" t="s">
        <v>36816</v>
      </c>
      <c r="I2265" s="4" t="s">
        <v>36817</v>
      </c>
      <c r="J2265" s="4" t="s">
        <v>36818</v>
      </c>
      <c r="K2265" s="19">
        <v>5.0186241551847003E-3</v>
      </c>
      <c r="L2265" s="21" t="s">
        <v>33</v>
      </c>
      <c r="M2265" s="19">
        <v>0.40195319891591647</v>
      </c>
      <c r="N2265" s="21" t="s">
        <v>33</v>
      </c>
      <c r="O2265" s="3">
        <v>3</v>
      </c>
      <c r="P2265" s="3">
        <v>3</v>
      </c>
    </row>
    <row r="2266" spans="1:16" x14ac:dyDescent="0.25">
      <c r="A2266" s="3" t="s">
        <v>36819</v>
      </c>
      <c r="B2266" s="3" t="s">
        <v>10832</v>
      </c>
      <c r="C2266" s="3" t="s">
        <v>14570</v>
      </c>
      <c r="D2266" s="3" t="s">
        <v>10831</v>
      </c>
      <c r="E2266" s="3" t="s">
        <v>2538</v>
      </c>
      <c r="F2266" s="3" t="s">
        <v>10833</v>
      </c>
      <c r="G2266" s="3" t="s">
        <v>10834</v>
      </c>
      <c r="H2266" s="4" t="s">
        <v>36820</v>
      </c>
      <c r="I2266" s="4" t="s">
        <v>36821</v>
      </c>
      <c r="J2266" s="4" t="s">
        <v>36822</v>
      </c>
      <c r="K2266" s="19">
        <v>0.27104431005147289</v>
      </c>
      <c r="L2266" s="21" t="s">
        <v>33</v>
      </c>
      <c r="M2266" s="19">
        <v>0.42734542249286422</v>
      </c>
      <c r="N2266" s="21" t="s">
        <v>33</v>
      </c>
      <c r="O2266" s="3">
        <v>16</v>
      </c>
      <c r="P2266" s="3">
        <v>16</v>
      </c>
    </row>
    <row r="2267" spans="1:16" x14ac:dyDescent="0.25">
      <c r="A2267" s="3" t="s">
        <v>36823</v>
      </c>
      <c r="B2267" s="3" t="s">
        <v>9696</v>
      </c>
      <c r="C2267" s="3" t="s">
        <v>2476</v>
      </c>
      <c r="D2267" s="3" t="s">
        <v>9695</v>
      </c>
      <c r="E2267" s="3" t="s">
        <v>2538</v>
      </c>
      <c r="F2267" s="3" t="s">
        <v>9697</v>
      </c>
      <c r="G2267" s="3" t="s">
        <v>9698</v>
      </c>
      <c r="H2267" s="4" t="s">
        <v>36824</v>
      </c>
      <c r="I2267" s="4" t="s">
        <v>36825</v>
      </c>
      <c r="J2267" s="4" t="s">
        <v>36826</v>
      </c>
      <c r="K2267" s="19">
        <v>5.3654143788542594E-3</v>
      </c>
      <c r="L2267" s="21" t="s">
        <v>33</v>
      </c>
      <c r="M2267" s="19">
        <v>-0.21945089657268965</v>
      </c>
      <c r="N2267" s="21" t="s">
        <v>33</v>
      </c>
      <c r="O2267" s="3">
        <v>19</v>
      </c>
      <c r="P2267" s="3">
        <v>10</v>
      </c>
    </row>
    <row r="2268" spans="1:16" x14ac:dyDescent="0.25">
      <c r="A2268" s="3" t="s">
        <v>36827</v>
      </c>
      <c r="B2268" s="3" t="s">
        <v>10590</v>
      </c>
      <c r="C2268" s="3" t="s">
        <v>2538</v>
      </c>
      <c r="D2268" s="3" t="s">
        <v>10589</v>
      </c>
      <c r="E2268" s="3" t="s">
        <v>2576</v>
      </c>
      <c r="F2268" s="3" t="s">
        <v>10591</v>
      </c>
      <c r="G2268" s="3" t="s">
        <v>10592</v>
      </c>
      <c r="H2268" s="4" t="s">
        <v>36828</v>
      </c>
      <c r="I2268" s="4" t="s">
        <v>36829</v>
      </c>
      <c r="J2268" s="4" t="s">
        <v>36830</v>
      </c>
      <c r="K2268" s="19">
        <v>1.1473918488322641</v>
      </c>
      <c r="L2268" s="21" t="s">
        <v>33</v>
      </c>
      <c r="M2268" s="19">
        <v>1.1636844616588327</v>
      </c>
      <c r="N2268" s="21" t="s">
        <v>33</v>
      </c>
      <c r="O2268" s="3">
        <v>11</v>
      </c>
      <c r="P2268" s="3">
        <v>9</v>
      </c>
    </row>
    <row r="2269" spans="1:16" x14ac:dyDescent="0.25">
      <c r="A2269" s="3" t="s">
        <v>36831</v>
      </c>
      <c r="B2269" s="3"/>
      <c r="C2269" s="3"/>
      <c r="D2269" s="3"/>
      <c r="E2269" s="3"/>
      <c r="F2269" s="3" t="s">
        <v>1838</v>
      </c>
      <c r="G2269" s="3" t="s">
        <v>1839</v>
      </c>
      <c r="H2269" s="4" t="s">
        <v>36832</v>
      </c>
      <c r="I2269" s="4" t="s">
        <v>36833</v>
      </c>
      <c r="J2269" s="4" t="s">
        <v>36834</v>
      </c>
      <c r="K2269" s="19">
        <v>8.4121681519421371E-2</v>
      </c>
      <c r="L2269" s="21" t="s">
        <v>33</v>
      </c>
      <c r="M2269" s="19">
        <v>0.58851209982623776</v>
      </c>
      <c r="N2269" s="21" t="s">
        <v>33</v>
      </c>
      <c r="O2269" s="3">
        <v>6</v>
      </c>
      <c r="P2269" s="3">
        <v>6</v>
      </c>
    </row>
    <row r="2270" spans="1:16" x14ac:dyDescent="0.25">
      <c r="A2270" s="3" t="s">
        <v>36835</v>
      </c>
      <c r="B2270" s="3" t="s">
        <v>22141</v>
      </c>
      <c r="C2270" s="3" t="s">
        <v>2476</v>
      </c>
      <c r="D2270" s="3" t="s">
        <v>22140</v>
      </c>
      <c r="E2270" s="3" t="s">
        <v>2476</v>
      </c>
      <c r="F2270" s="3" t="s">
        <v>22142</v>
      </c>
      <c r="G2270" s="3" t="s">
        <v>22143</v>
      </c>
      <c r="H2270" s="4" t="s">
        <v>36836</v>
      </c>
      <c r="I2270" s="4" t="s">
        <v>36837</v>
      </c>
      <c r="J2270" s="4" t="s">
        <v>36838</v>
      </c>
      <c r="K2270" s="19">
        <v>-0.70314120751308407</v>
      </c>
      <c r="L2270" s="21" t="s">
        <v>33</v>
      </c>
      <c r="M2270" s="19">
        <v>-1.1844467956117624</v>
      </c>
      <c r="N2270" s="21" t="s">
        <v>33</v>
      </c>
      <c r="O2270" s="3">
        <v>5</v>
      </c>
      <c r="P2270" s="3">
        <v>5</v>
      </c>
    </row>
    <row r="2271" spans="1:16" x14ac:dyDescent="0.25">
      <c r="A2271" s="3" t="s">
        <v>36839</v>
      </c>
      <c r="B2271" s="3" t="s">
        <v>36840</v>
      </c>
      <c r="C2271" s="3" t="s">
        <v>2538</v>
      </c>
      <c r="D2271" s="3" t="s">
        <v>36841</v>
      </c>
      <c r="E2271" s="3" t="s">
        <v>2538</v>
      </c>
      <c r="F2271" s="3" t="s">
        <v>36842</v>
      </c>
      <c r="G2271" s="3" t="s">
        <v>36843</v>
      </c>
      <c r="H2271" s="4" t="s">
        <v>36844</v>
      </c>
      <c r="I2271" s="4" t="s">
        <v>36845</v>
      </c>
      <c r="J2271" s="4" t="s">
        <v>36846</v>
      </c>
      <c r="K2271" s="19">
        <v>-0.82933679849575548</v>
      </c>
      <c r="L2271" s="21" t="s">
        <v>33</v>
      </c>
      <c r="M2271" s="19">
        <v>1.4223758985336576</v>
      </c>
      <c r="N2271" s="21" t="s">
        <v>33</v>
      </c>
      <c r="O2271" s="3">
        <v>5</v>
      </c>
      <c r="P2271" s="3">
        <v>2</v>
      </c>
    </row>
    <row r="2272" spans="1:16" x14ac:dyDescent="0.25">
      <c r="A2272" s="3" t="s">
        <v>36847</v>
      </c>
      <c r="B2272" s="3" t="s">
        <v>8173</v>
      </c>
      <c r="C2272" s="3" t="s">
        <v>2538</v>
      </c>
      <c r="D2272" s="3" t="s">
        <v>8172</v>
      </c>
      <c r="E2272" s="3" t="s">
        <v>2538</v>
      </c>
      <c r="F2272" s="3" t="s">
        <v>8174</v>
      </c>
      <c r="G2272" s="3" t="s">
        <v>8175</v>
      </c>
      <c r="H2272" s="4" t="s">
        <v>36848</v>
      </c>
      <c r="I2272" s="4" t="s">
        <v>36849</v>
      </c>
      <c r="J2272" s="4" t="s">
        <v>36850</v>
      </c>
      <c r="K2272" s="19">
        <v>-7.2426310991618309E-2</v>
      </c>
      <c r="L2272" s="21" t="s">
        <v>33</v>
      </c>
      <c r="M2272" s="19">
        <v>-0.45188819307721834</v>
      </c>
      <c r="N2272" s="21" t="s">
        <v>33</v>
      </c>
      <c r="O2272" s="3">
        <v>7</v>
      </c>
      <c r="P2272" s="3">
        <v>7</v>
      </c>
    </row>
    <row r="2273" spans="1:16" x14ac:dyDescent="0.25">
      <c r="A2273" s="3" t="s">
        <v>36851</v>
      </c>
      <c r="B2273" s="3"/>
      <c r="C2273" s="3"/>
      <c r="D2273" s="3"/>
      <c r="E2273" s="3"/>
      <c r="F2273" s="3" t="s">
        <v>36852</v>
      </c>
      <c r="G2273" s="3" t="s">
        <v>36853</v>
      </c>
      <c r="H2273" s="4" t="s">
        <v>36854</v>
      </c>
      <c r="I2273" s="4" t="s">
        <v>36855</v>
      </c>
      <c r="J2273" s="4" t="s">
        <v>36856</v>
      </c>
      <c r="K2273" s="19">
        <v>1.9365517522963307</v>
      </c>
      <c r="L2273" s="20">
        <v>2.7604771158301102E-2</v>
      </c>
      <c r="M2273" s="19">
        <v>1.6306397917963356</v>
      </c>
      <c r="N2273" s="21" t="s">
        <v>33</v>
      </c>
      <c r="O2273" s="3">
        <v>2</v>
      </c>
      <c r="P2273" s="3">
        <v>2</v>
      </c>
    </row>
    <row r="2274" spans="1:16" x14ac:dyDescent="0.25">
      <c r="A2274" s="3" t="s">
        <v>36857</v>
      </c>
      <c r="B2274" s="3" t="s">
        <v>4712</v>
      </c>
      <c r="C2274" s="3" t="s">
        <v>13792</v>
      </c>
      <c r="D2274" s="3" t="s">
        <v>33639</v>
      </c>
      <c r="E2274" s="3" t="s">
        <v>2538</v>
      </c>
      <c r="F2274" s="3" t="s">
        <v>10367</v>
      </c>
      <c r="G2274" s="3" t="s">
        <v>10368</v>
      </c>
      <c r="H2274" s="4" t="s">
        <v>36858</v>
      </c>
      <c r="I2274" s="4" t="s">
        <v>36859</v>
      </c>
      <c r="J2274" s="4" t="s">
        <v>36860</v>
      </c>
      <c r="K2274" s="19">
        <v>-0.41426221519103368</v>
      </c>
      <c r="L2274" s="21" t="s">
        <v>33</v>
      </c>
      <c r="M2274" s="19">
        <v>-0.32733494900969679</v>
      </c>
      <c r="N2274" s="21" t="s">
        <v>33</v>
      </c>
      <c r="O2274" s="3">
        <v>5</v>
      </c>
      <c r="P2274" s="3">
        <v>5</v>
      </c>
    </row>
    <row r="2275" spans="1:16" x14ac:dyDescent="0.25">
      <c r="A2275" s="3" t="s">
        <v>36861</v>
      </c>
      <c r="B2275" s="3" t="s">
        <v>6534</v>
      </c>
      <c r="C2275" s="3" t="s">
        <v>2538</v>
      </c>
      <c r="D2275" s="3" t="s">
        <v>6533</v>
      </c>
      <c r="E2275" s="3" t="s">
        <v>2538</v>
      </c>
      <c r="F2275" s="3" t="s">
        <v>6535</v>
      </c>
      <c r="G2275" s="3" t="s">
        <v>6536</v>
      </c>
      <c r="H2275" s="4" t="s">
        <v>36862</v>
      </c>
      <c r="I2275" s="4" t="s">
        <v>36863</v>
      </c>
      <c r="J2275" s="4" t="s">
        <v>36864</v>
      </c>
      <c r="K2275" s="19">
        <v>6.6399081963378778E-2</v>
      </c>
      <c r="L2275" s="21" t="s">
        <v>33</v>
      </c>
      <c r="M2275" s="19">
        <v>-0.46054579123467143</v>
      </c>
      <c r="N2275" s="21" t="s">
        <v>33</v>
      </c>
      <c r="O2275" s="3">
        <v>30</v>
      </c>
      <c r="P2275" s="3">
        <v>3</v>
      </c>
    </row>
    <row r="2276" spans="1:16" x14ac:dyDescent="0.25">
      <c r="A2276" s="3" t="s">
        <v>36865</v>
      </c>
      <c r="B2276" s="3" t="s">
        <v>36866</v>
      </c>
      <c r="C2276" s="3" t="s">
        <v>2476</v>
      </c>
      <c r="D2276" s="3" t="s">
        <v>36867</v>
      </c>
      <c r="E2276" s="3" t="s">
        <v>2476</v>
      </c>
      <c r="F2276" s="3" t="s">
        <v>36868</v>
      </c>
      <c r="G2276" s="3" t="s">
        <v>36869</v>
      </c>
      <c r="H2276" s="4" t="s">
        <v>177</v>
      </c>
      <c r="I2276" s="4" t="s">
        <v>36870</v>
      </c>
      <c r="J2276" s="4" t="s">
        <v>36871</v>
      </c>
      <c r="K2276" s="19">
        <v>21.801637389074561</v>
      </c>
      <c r="L2276" s="20">
        <v>2.4418390818181802E-2</v>
      </c>
      <c r="M2276" s="19">
        <v>21.51759712670626</v>
      </c>
      <c r="N2276" s="21" t="s">
        <v>33</v>
      </c>
      <c r="O2276" s="3">
        <v>2</v>
      </c>
      <c r="P2276" s="3">
        <v>2</v>
      </c>
    </row>
    <row r="2277" spans="1:16" x14ac:dyDescent="0.25">
      <c r="A2277" s="3" t="s">
        <v>36872</v>
      </c>
      <c r="B2277" s="3"/>
      <c r="C2277" s="3"/>
      <c r="D2277" s="3"/>
      <c r="E2277" s="3"/>
      <c r="F2277" s="3" t="s">
        <v>36873</v>
      </c>
      <c r="G2277" s="3" t="s">
        <v>36874</v>
      </c>
      <c r="H2277" s="4" t="s">
        <v>36875</v>
      </c>
      <c r="I2277" s="4" t="s">
        <v>36876</v>
      </c>
      <c r="J2277" s="4" t="s">
        <v>36877</v>
      </c>
      <c r="K2277" s="19">
        <v>-0.19373886469310345</v>
      </c>
      <c r="L2277" s="21" t="s">
        <v>33</v>
      </c>
      <c r="M2277" s="19">
        <v>0.29330703686976284</v>
      </c>
      <c r="N2277" s="21" t="s">
        <v>33</v>
      </c>
      <c r="O2277" s="3">
        <v>2</v>
      </c>
      <c r="P2277" s="3">
        <v>2</v>
      </c>
    </row>
    <row r="2278" spans="1:16" x14ac:dyDescent="0.25">
      <c r="A2278" s="3" t="s">
        <v>36878</v>
      </c>
      <c r="B2278" s="3"/>
      <c r="C2278" s="3"/>
      <c r="D2278" s="3"/>
      <c r="E2278" s="3"/>
      <c r="F2278" s="3" t="s">
        <v>10367</v>
      </c>
      <c r="G2278" s="3" t="s">
        <v>10368</v>
      </c>
      <c r="H2278" s="4" t="s">
        <v>36879</v>
      </c>
      <c r="I2278" s="4" t="s">
        <v>36880</v>
      </c>
      <c r="J2278" s="4" t="s">
        <v>36881</v>
      </c>
      <c r="K2278" s="19">
        <v>-0.43286613786662193</v>
      </c>
      <c r="L2278" s="21" t="s">
        <v>33</v>
      </c>
      <c r="M2278" s="19">
        <v>-0.64469723677004898</v>
      </c>
      <c r="N2278" s="21" t="s">
        <v>33</v>
      </c>
      <c r="O2278" s="3">
        <v>4</v>
      </c>
      <c r="P2278" s="3">
        <v>4</v>
      </c>
    </row>
    <row r="2279" spans="1:16" x14ac:dyDescent="0.25">
      <c r="A2279" s="3" t="s">
        <v>36882</v>
      </c>
      <c r="B2279" s="3" t="s">
        <v>6393</v>
      </c>
      <c r="C2279" s="3" t="s">
        <v>2557</v>
      </c>
      <c r="D2279" s="3" t="s">
        <v>36883</v>
      </c>
      <c r="E2279" s="3" t="s">
        <v>2557</v>
      </c>
      <c r="F2279" s="3" t="s">
        <v>36884</v>
      </c>
      <c r="G2279" s="3" t="s">
        <v>36885</v>
      </c>
      <c r="H2279" s="4" t="s">
        <v>36886</v>
      </c>
      <c r="I2279" s="4" t="s">
        <v>36887</v>
      </c>
      <c r="J2279" s="4" t="s">
        <v>36888</v>
      </c>
      <c r="K2279" s="19">
        <v>2.0047296485549122</v>
      </c>
      <c r="L2279" s="21" t="s">
        <v>33</v>
      </c>
      <c r="M2279" s="19">
        <v>1.6111949211141905</v>
      </c>
      <c r="N2279" s="21" t="s">
        <v>33</v>
      </c>
      <c r="O2279" s="3">
        <v>8</v>
      </c>
      <c r="P2279" s="3">
        <v>8</v>
      </c>
    </row>
    <row r="2280" spans="1:16" x14ac:dyDescent="0.25">
      <c r="A2280" s="3" t="s">
        <v>36889</v>
      </c>
      <c r="B2280" s="3" t="s">
        <v>19490</v>
      </c>
      <c r="C2280" s="3" t="s">
        <v>2538</v>
      </c>
      <c r="D2280" s="3" t="s">
        <v>19489</v>
      </c>
      <c r="E2280" s="3" t="s">
        <v>2538</v>
      </c>
      <c r="F2280" s="3" t="s">
        <v>19491</v>
      </c>
      <c r="G2280" s="3" t="s">
        <v>19492</v>
      </c>
      <c r="H2280" s="4" t="s">
        <v>36890</v>
      </c>
      <c r="I2280" s="4" t="s">
        <v>36891</v>
      </c>
      <c r="J2280" s="4" t="s">
        <v>36892</v>
      </c>
      <c r="K2280" s="19">
        <v>1.0789645317542977</v>
      </c>
      <c r="L2280" s="21" t="s">
        <v>33</v>
      </c>
      <c r="M2280" s="19">
        <v>0.67583120921075879</v>
      </c>
      <c r="N2280" s="21" t="s">
        <v>33</v>
      </c>
      <c r="O2280" s="3">
        <v>11</v>
      </c>
      <c r="P2280" s="3">
        <v>6</v>
      </c>
    </row>
    <row r="2281" spans="1:16" x14ac:dyDescent="0.25">
      <c r="A2281" s="3" t="s">
        <v>36893</v>
      </c>
      <c r="B2281" s="3" t="s">
        <v>36894</v>
      </c>
      <c r="C2281" s="3" t="s">
        <v>2538</v>
      </c>
      <c r="D2281" s="3" t="s">
        <v>36895</v>
      </c>
      <c r="E2281" s="3" t="s">
        <v>12034</v>
      </c>
      <c r="F2281" s="3" t="s">
        <v>36896</v>
      </c>
      <c r="G2281" s="3" t="s">
        <v>36897</v>
      </c>
      <c r="H2281" s="4" t="s">
        <v>36898</v>
      </c>
      <c r="I2281" s="4" t="s">
        <v>36899</v>
      </c>
      <c r="J2281" s="4" t="s">
        <v>36900</v>
      </c>
      <c r="K2281" s="19">
        <v>0.57229534888599953</v>
      </c>
      <c r="L2281" s="21" t="s">
        <v>33</v>
      </c>
      <c r="M2281" s="19">
        <v>0.37228995411653032</v>
      </c>
      <c r="N2281" s="21" t="s">
        <v>33</v>
      </c>
      <c r="O2281" s="3">
        <v>7</v>
      </c>
      <c r="P2281" s="3">
        <v>5</v>
      </c>
    </row>
    <row r="2282" spans="1:16" x14ac:dyDescent="0.25">
      <c r="A2282" s="3" t="s">
        <v>36901</v>
      </c>
      <c r="B2282" s="3" t="s">
        <v>7059</v>
      </c>
      <c r="C2282" s="3" t="s">
        <v>2476</v>
      </c>
      <c r="D2282" s="3" t="s">
        <v>7058</v>
      </c>
      <c r="E2282" s="3" t="s">
        <v>2557</v>
      </c>
      <c r="F2282" s="3" t="s">
        <v>7060</v>
      </c>
      <c r="G2282" s="3" t="s">
        <v>7061</v>
      </c>
      <c r="H2282" s="4" t="s">
        <v>36902</v>
      </c>
      <c r="I2282" s="4" t="s">
        <v>36903</v>
      </c>
      <c r="J2282" s="4" t="s">
        <v>36904</v>
      </c>
      <c r="K2282" s="19">
        <v>0.3363212888438385</v>
      </c>
      <c r="L2282" s="21" t="s">
        <v>33</v>
      </c>
      <c r="M2282" s="19">
        <v>0.49128814598009296</v>
      </c>
      <c r="N2282" s="21" t="s">
        <v>33</v>
      </c>
      <c r="O2282" s="3">
        <v>16</v>
      </c>
      <c r="P2282" s="3">
        <v>16</v>
      </c>
    </row>
    <row r="2283" spans="1:16" x14ac:dyDescent="0.25">
      <c r="A2283" s="3" t="s">
        <v>36905</v>
      </c>
      <c r="B2283" s="3" t="s">
        <v>36906</v>
      </c>
      <c r="C2283" s="3" t="s">
        <v>2557</v>
      </c>
      <c r="D2283" s="3" t="s">
        <v>36907</v>
      </c>
      <c r="E2283" s="3" t="s">
        <v>2576</v>
      </c>
      <c r="F2283" s="3" t="s">
        <v>33591</v>
      </c>
      <c r="G2283" s="3" t="s">
        <v>33592</v>
      </c>
      <c r="H2283" s="4" t="s">
        <v>36908</v>
      </c>
      <c r="I2283" s="4" t="s">
        <v>36909</v>
      </c>
      <c r="J2283" s="4" t="s">
        <v>36910</v>
      </c>
      <c r="K2283" s="19">
        <v>1.1697473886280569</v>
      </c>
      <c r="L2283" s="21" t="s">
        <v>33</v>
      </c>
      <c r="M2283" s="19">
        <v>1.1069513910759072</v>
      </c>
      <c r="N2283" s="21" t="s">
        <v>33</v>
      </c>
      <c r="O2283" s="3">
        <v>4</v>
      </c>
      <c r="P2283" s="3">
        <v>4</v>
      </c>
    </row>
    <row r="2284" spans="1:16" x14ac:dyDescent="0.25">
      <c r="A2284" s="3" t="s">
        <v>36911</v>
      </c>
      <c r="B2284" s="3" t="s">
        <v>36912</v>
      </c>
      <c r="C2284" s="3" t="s">
        <v>2538</v>
      </c>
      <c r="D2284" s="3" t="s">
        <v>36913</v>
      </c>
      <c r="E2284" s="3" t="s">
        <v>2605</v>
      </c>
      <c r="F2284" s="3" t="s">
        <v>36914</v>
      </c>
      <c r="G2284" s="3" t="s">
        <v>36915</v>
      </c>
      <c r="H2284" s="4" t="s">
        <v>36916</v>
      </c>
      <c r="I2284" s="4" t="s">
        <v>36917</v>
      </c>
      <c r="J2284" s="4" t="s">
        <v>36918</v>
      </c>
      <c r="K2284" s="19">
        <v>1.0550509665661771</v>
      </c>
      <c r="L2284" s="21" t="s">
        <v>33</v>
      </c>
      <c r="M2284" s="19">
        <v>0.70135437177219673</v>
      </c>
      <c r="N2284" s="21" t="s">
        <v>33</v>
      </c>
      <c r="O2284" s="3">
        <v>13</v>
      </c>
      <c r="P2284" s="3">
        <v>13</v>
      </c>
    </row>
    <row r="2285" spans="1:16" x14ac:dyDescent="0.25">
      <c r="A2285" s="3" t="s">
        <v>36919</v>
      </c>
      <c r="B2285" s="3" t="s">
        <v>22570</v>
      </c>
      <c r="C2285" s="3" t="s">
        <v>2538</v>
      </c>
      <c r="D2285" s="3" t="s">
        <v>22569</v>
      </c>
      <c r="E2285" s="3" t="s">
        <v>2538</v>
      </c>
      <c r="F2285" s="3" t="s">
        <v>22571</v>
      </c>
      <c r="G2285" s="3" t="s">
        <v>22572</v>
      </c>
      <c r="H2285" s="4" t="s">
        <v>36920</v>
      </c>
      <c r="I2285" s="4" t="s">
        <v>36921</v>
      </c>
      <c r="J2285" s="4" t="s">
        <v>36922</v>
      </c>
      <c r="K2285" s="19">
        <v>0.20843882927209761</v>
      </c>
      <c r="L2285" s="21" t="s">
        <v>33</v>
      </c>
      <c r="M2285" s="19">
        <v>-2.4073181610913688</v>
      </c>
      <c r="N2285" s="21" t="s">
        <v>33</v>
      </c>
      <c r="O2285" s="3">
        <v>11</v>
      </c>
      <c r="P2285" s="3">
        <v>9</v>
      </c>
    </row>
    <row r="2286" spans="1:16" x14ac:dyDescent="0.25">
      <c r="A2286" s="3" t="s">
        <v>36923</v>
      </c>
      <c r="B2286" s="3" t="s">
        <v>5771</v>
      </c>
      <c r="C2286" s="3" t="s">
        <v>2538</v>
      </c>
      <c r="D2286" s="3" t="s">
        <v>5770</v>
      </c>
      <c r="E2286" s="3" t="s">
        <v>2678</v>
      </c>
      <c r="F2286" s="3" t="s">
        <v>5772</v>
      </c>
      <c r="G2286" s="3" t="s">
        <v>5773</v>
      </c>
      <c r="H2286" s="4" t="s">
        <v>36924</v>
      </c>
      <c r="I2286" s="4" t="s">
        <v>36925</v>
      </c>
      <c r="J2286" s="4" t="s">
        <v>36926</v>
      </c>
      <c r="K2286" s="19">
        <v>0.34635239587475741</v>
      </c>
      <c r="L2286" s="21" t="s">
        <v>33</v>
      </c>
      <c r="M2286" s="19">
        <v>0.44189350956988044</v>
      </c>
      <c r="N2286" s="21" t="s">
        <v>33</v>
      </c>
      <c r="O2286" s="3">
        <v>21</v>
      </c>
      <c r="P2286" s="3">
        <v>21</v>
      </c>
    </row>
    <row r="2287" spans="1:16" x14ac:dyDescent="0.25">
      <c r="A2287" s="3" t="s">
        <v>36927</v>
      </c>
      <c r="B2287" s="3" t="s">
        <v>36928</v>
      </c>
      <c r="C2287" s="3" t="s">
        <v>2538</v>
      </c>
      <c r="D2287" s="3" t="s">
        <v>36929</v>
      </c>
      <c r="E2287" s="3" t="s">
        <v>2476</v>
      </c>
      <c r="F2287" s="3" t="s">
        <v>36930</v>
      </c>
      <c r="G2287" s="3" t="s">
        <v>36931</v>
      </c>
      <c r="H2287" s="4" t="s">
        <v>36932</v>
      </c>
      <c r="I2287" s="4" t="s">
        <v>36933</v>
      </c>
      <c r="J2287" s="4" t="s">
        <v>36934</v>
      </c>
      <c r="K2287" s="19">
        <v>7.2156734431055067E-2</v>
      </c>
      <c r="L2287" s="21" t="s">
        <v>33</v>
      </c>
      <c r="M2287" s="19">
        <v>0.18284919005458991</v>
      </c>
      <c r="N2287" s="21" t="s">
        <v>33</v>
      </c>
      <c r="O2287" s="3">
        <v>17</v>
      </c>
      <c r="P2287" s="3">
        <v>14</v>
      </c>
    </row>
    <row r="2288" spans="1:16" x14ac:dyDescent="0.25">
      <c r="A2288" s="3" t="s">
        <v>36935</v>
      </c>
      <c r="B2288" s="3" t="s">
        <v>22311</v>
      </c>
      <c r="C2288" s="3" t="s">
        <v>2466</v>
      </c>
      <c r="D2288" s="3" t="s">
        <v>22310</v>
      </c>
      <c r="E2288" s="3" t="s">
        <v>2605</v>
      </c>
      <c r="F2288" s="3" t="s">
        <v>22312</v>
      </c>
      <c r="G2288" s="3" t="s">
        <v>22313</v>
      </c>
      <c r="H2288" s="4" t="s">
        <v>36936</v>
      </c>
      <c r="I2288" s="4" t="s">
        <v>36937</v>
      </c>
      <c r="J2288" s="4" t="s">
        <v>36938</v>
      </c>
      <c r="K2288" s="19">
        <v>-0.28355851651541009</v>
      </c>
      <c r="L2288" s="21" t="s">
        <v>33</v>
      </c>
      <c r="M2288" s="19">
        <v>-0.23586121137961596</v>
      </c>
      <c r="N2288" s="21" t="s">
        <v>33</v>
      </c>
      <c r="O2288" s="3">
        <v>2</v>
      </c>
      <c r="P2288" s="3">
        <v>2</v>
      </c>
    </row>
    <row r="2289" spans="1:16" x14ac:dyDescent="0.25">
      <c r="A2289" s="3" t="s">
        <v>36939</v>
      </c>
      <c r="B2289" s="3" t="s">
        <v>20504</v>
      </c>
      <c r="C2289" s="3" t="s">
        <v>2476</v>
      </c>
      <c r="D2289" s="3" t="s">
        <v>20503</v>
      </c>
      <c r="E2289" s="3" t="s">
        <v>2476</v>
      </c>
      <c r="F2289" s="3" t="s">
        <v>18616</v>
      </c>
      <c r="G2289" s="3" t="s">
        <v>18617</v>
      </c>
      <c r="H2289" s="4" t="s">
        <v>36940</v>
      </c>
      <c r="I2289" s="4" t="s">
        <v>36941</v>
      </c>
      <c r="J2289" s="4" t="s">
        <v>36942</v>
      </c>
      <c r="K2289" s="19">
        <v>0.98194563491847153</v>
      </c>
      <c r="L2289" s="20">
        <v>4.07830780936995E-2</v>
      </c>
      <c r="M2289" s="19">
        <v>0.60374970651138415</v>
      </c>
      <c r="N2289" s="21" t="s">
        <v>33</v>
      </c>
      <c r="O2289" s="3">
        <v>4</v>
      </c>
      <c r="P2289" s="3">
        <v>4</v>
      </c>
    </row>
    <row r="2290" spans="1:16" x14ac:dyDescent="0.25">
      <c r="A2290" s="3" t="s">
        <v>36943</v>
      </c>
      <c r="B2290" s="3" t="s">
        <v>36944</v>
      </c>
      <c r="C2290" s="3" t="s">
        <v>2557</v>
      </c>
      <c r="D2290" s="3" t="s">
        <v>36945</v>
      </c>
      <c r="E2290" s="3" t="s">
        <v>2538</v>
      </c>
      <c r="F2290" s="3" t="s">
        <v>36946</v>
      </c>
      <c r="G2290" s="3" t="s">
        <v>36947</v>
      </c>
      <c r="H2290" s="4" t="s">
        <v>36948</v>
      </c>
      <c r="I2290" s="4" t="s">
        <v>36949</v>
      </c>
      <c r="J2290" s="4" t="s">
        <v>36950</v>
      </c>
      <c r="K2290" s="19">
        <v>8.4884899565713212E-2</v>
      </c>
      <c r="L2290" s="21" t="s">
        <v>33</v>
      </c>
      <c r="M2290" s="19">
        <v>0.60766874792301484</v>
      </c>
      <c r="N2290" s="21" t="s">
        <v>33</v>
      </c>
      <c r="O2290" s="3">
        <v>4</v>
      </c>
      <c r="P2290" s="3">
        <v>4</v>
      </c>
    </row>
    <row r="2291" spans="1:16" x14ac:dyDescent="0.25">
      <c r="A2291" s="3" t="s">
        <v>36951</v>
      </c>
      <c r="B2291" s="3" t="s">
        <v>36952</v>
      </c>
      <c r="C2291" s="3" t="s">
        <v>2538</v>
      </c>
      <c r="D2291" s="3" t="s">
        <v>7707</v>
      </c>
      <c r="E2291" s="3" t="s">
        <v>2538</v>
      </c>
      <c r="F2291" s="3" t="s">
        <v>7708</v>
      </c>
      <c r="G2291" s="3" t="s">
        <v>7709</v>
      </c>
      <c r="H2291" s="4" t="s">
        <v>36953</v>
      </c>
      <c r="I2291" s="4" t="s">
        <v>36954</v>
      </c>
      <c r="J2291" s="4" t="s">
        <v>36955</v>
      </c>
      <c r="K2291" s="19">
        <v>-9.1572241239280622E-2</v>
      </c>
      <c r="L2291" s="21" t="s">
        <v>33</v>
      </c>
      <c r="M2291" s="19">
        <v>0.50365765979771149</v>
      </c>
      <c r="N2291" s="21" t="s">
        <v>33</v>
      </c>
      <c r="O2291" s="3">
        <v>4</v>
      </c>
      <c r="P2291" s="3">
        <v>4</v>
      </c>
    </row>
    <row r="2292" spans="1:16" x14ac:dyDescent="0.25">
      <c r="A2292" s="3" t="s">
        <v>36956</v>
      </c>
      <c r="B2292" s="3" t="s">
        <v>3847</v>
      </c>
      <c r="C2292" s="3" t="s">
        <v>2538</v>
      </c>
      <c r="D2292" s="3" t="s">
        <v>24031</v>
      </c>
      <c r="E2292" s="3" t="s">
        <v>2576</v>
      </c>
      <c r="F2292" s="3" t="s">
        <v>24032</v>
      </c>
      <c r="G2292" s="3" t="s">
        <v>24033</v>
      </c>
      <c r="H2292" s="4" t="s">
        <v>36957</v>
      </c>
      <c r="I2292" s="4" t="s">
        <v>36958</v>
      </c>
      <c r="J2292" s="4" t="s">
        <v>36959</v>
      </c>
      <c r="K2292" s="19">
        <v>-0.41377082401213255</v>
      </c>
      <c r="L2292" s="21" t="s">
        <v>33</v>
      </c>
      <c r="M2292" s="19">
        <v>1.1696226950484709</v>
      </c>
      <c r="N2292" s="21" t="s">
        <v>33</v>
      </c>
      <c r="O2292" s="3">
        <v>7</v>
      </c>
      <c r="P2292" s="3">
        <v>7</v>
      </c>
    </row>
    <row r="2293" spans="1:16" x14ac:dyDescent="0.25">
      <c r="A2293" s="3" t="s">
        <v>36960</v>
      </c>
      <c r="B2293" s="3" t="s">
        <v>10633</v>
      </c>
      <c r="C2293" s="3" t="s">
        <v>2538</v>
      </c>
      <c r="D2293" s="3" t="s">
        <v>10632</v>
      </c>
      <c r="E2293" s="3" t="s">
        <v>2595</v>
      </c>
      <c r="F2293" s="3" t="s">
        <v>10634</v>
      </c>
      <c r="G2293" s="3" t="s">
        <v>10635</v>
      </c>
      <c r="H2293" s="4" t="s">
        <v>36961</v>
      </c>
      <c r="I2293" s="4" t="s">
        <v>36962</v>
      </c>
      <c r="J2293" s="4" t="s">
        <v>36963</v>
      </c>
      <c r="K2293" s="19">
        <v>2.4080617497848723E-2</v>
      </c>
      <c r="L2293" s="21" t="s">
        <v>33</v>
      </c>
      <c r="M2293" s="19">
        <v>-0.28914124763785282</v>
      </c>
      <c r="N2293" s="21" t="s">
        <v>33</v>
      </c>
      <c r="O2293" s="3">
        <v>16</v>
      </c>
      <c r="P2293" s="3">
        <v>16</v>
      </c>
    </row>
    <row r="2294" spans="1:16" x14ac:dyDescent="0.25">
      <c r="A2294" s="3" t="s">
        <v>36964</v>
      </c>
      <c r="B2294" s="3" t="s">
        <v>3273</v>
      </c>
      <c r="C2294" s="3" t="s">
        <v>2595</v>
      </c>
      <c r="D2294" s="3" t="s">
        <v>3272</v>
      </c>
      <c r="E2294" s="3" t="s">
        <v>2557</v>
      </c>
      <c r="F2294" s="3" t="s">
        <v>3274</v>
      </c>
      <c r="G2294" s="3" t="s">
        <v>3275</v>
      </c>
      <c r="H2294" s="4" t="s">
        <v>36965</v>
      </c>
      <c r="I2294" s="4" t="s">
        <v>36966</v>
      </c>
      <c r="J2294" s="4" t="s">
        <v>36967</v>
      </c>
      <c r="K2294" s="19">
        <v>3.00234251421892</v>
      </c>
      <c r="L2294" s="20">
        <v>3.5472195958149703E-2</v>
      </c>
      <c r="M2294" s="19">
        <v>1.6422071347973655</v>
      </c>
      <c r="N2294" s="21" t="s">
        <v>33</v>
      </c>
      <c r="O2294" s="3">
        <v>3</v>
      </c>
      <c r="P2294" s="3">
        <v>3</v>
      </c>
    </row>
    <row r="2295" spans="1:16" x14ac:dyDescent="0.25">
      <c r="A2295" s="3" t="s">
        <v>36968</v>
      </c>
      <c r="B2295" s="3" t="s">
        <v>36969</v>
      </c>
      <c r="C2295" s="3" t="s">
        <v>2557</v>
      </c>
      <c r="D2295" s="3" t="s">
        <v>36970</v>
      </c>
      <c r="E2295" s="3" t="s">
        <v>2476</v>
      </c>
      <c r="F2295" s="3" t="s">
        <v>36971</v>
      </c>
      <c r="G2295" s="3" t="s">
        <v>36972</v>
      </c>
      <c r="H2295" s="4" t="s">
        <v>36973</v>
      </c>
      <c r="I2295" s="4" t="s">
        <v>36974</v>
      </c>
      <c r="J2295" s="4" t="s">
        <v>36975</v>
      </c>
      <c r="K2295" s="19">
        <v>-3.1965726791909219</v>
      </c>
      <c r="L2295" s="21" t="s">
        <v>33</v>
      </c>
      <c r="M2295" s="19">
        <v>-2.7807289223266176</v>
      </c>
      <c r="N2295" s="21" t="s">
        <v>33</v>
      </c>
      <c r="O2295" s="3">
        <v>6</v>
      </c>
      <c r="P2295" s="3">
        <v>6</v>
      </c>
    </row>
    <row r="2296" spans="1:16" x14ac:dyDescent="0.25">
      <c r="A2296" s="3" t="s">
        <v>36976</v>
      </c>
      <c r="B2296" s="3" t="s">
        <v>19827</v>
      </c>
      <c r="C2296" s="3" t="s">
        <v>2538</v>
      </c>
      <c r="D2296" s="3" t="s">
        <v>19826</v>
      </c>
      <c r="E2296" s="3" t="s">
        <v>2538</v>
      </c>
      <c r="F2296" s="3" t="s">
        <v>19828</v>
      </c>
      <c r="G2296" s="3" t="s">
        <v>19829</v>
      </c>
      <c r="H2296" s="4" t="s">
        <v>36977</v>
      </c>
      <c r="I2296" s="4" t="s">
        <v>36978</v>
      </c>
      <c r="J2296" s="4" t="s">
        <v>36979</v>
      </c>
      <c r="K2296" s="19">
        <v>0.60621035463567796</v>
      </c>
      <c r="L2296" s="21" t="s">
        <v>33</v>
      </c>
      <c r="M2296" s="19">
        <v>0.45650416560850865</v>
      </c>
      <c r="N2296" s="21" t="s">
        <v>33</v>
      </c>
      <c r="O2296" s="3">
        <v>8</v>
      </c>
      <c r="P2296" s="3">
        <v>8</v>
      </c>
    </row>
    <row r="2297" spans="1:16" x14ac:dyDescent="0.25">
      <c r="A2297" s="3" t="s">
        <v>36980</v>
      </c>
      <c r="B2297" s="3" t="s">
        <v>36981</v>
      </c>
      <c r="C2297" s="3" t="s">
        <v>2466</v>
      </c>
      <c r="D2297" s="3" t="s">
        <v>36982</v>
      </c>
      <c r="E2297" s="3" t="s">
        <v>2557</v>
      </c>
      <c r="F2297" s="3"/>
      <c r="G2297" s="3"/>
      <c r="H2297" s="4" t="s">
        <v>36983</v>
      </c>
      <c r="I2297" s="4" t="s">
        <v>36984</v>
      </c>
      <c r="J2297" s="4" t="s">
        <v>36985</v>
      </c>
      <c r="K2297" s="19">
        <v>0.56415975745277125</v>
      </c>
      <c r="L2297" s="21" t="s">
        <v>33</v>
      </c>
      <c r="M2297" s="19">
        <v>1.0339691165753824</v>
      </c>
      <c r="N2297" s="21" t="s">
        <v>33</v>
      </c>
      <c r="O2297" s="3">
        <v>2</v>
      </c>
      <c r="P2297" s="3">
        <v>2</v>
      </c>
    </row>
    <row r="2298" spans="1:16" x14ac:dyDescent="0.25">
      <c r="A2298" s="3" t="s">
        <v>36986</v>
      </c>
      <c r="B2298" s="3" t="s">
        <v>36987</v>
      </c>
      <c r="C2298" s="3" t="s">
        <v>2538</v>
      </c>
      <c r="D2298" s="3" t="s">
        <v>36988</v>
      </c>
      <c r="E2298" s="3" t="s">
        <v>2476</v>
      </c>
      <c r="F2298" s="3" t="s">
        <v>36989</v>
      </c>
      <c r="G2298" s="3" t="s">
        <v>36990</v>
      </c>
      <c r="H2298" s="4" t="s">
        <v>36991</v>
      </c>
      <c r="I2298" s="4" t="s">
        <v>36992</v>
      </c>
      <c r="J2298" s="4" t="s">
        <v>36993</v>
      </c>
      <c r="K2298" s="19">
        <v>2.0270729932606555</v>
      </c>
      <c r="L2298" s="20">
        <v>3.2287318914835099E-2</v>
      </c>
      <c r="M2298" s="19">
        <v>1.1802143475636462</v>
      </c>
      <c r="N2298" s="21" t="s">
        <v>33</v>
      </c>
      <c r="O2298" s="3">
        <v>2</v>
      </c>
      <c r="P2298" s="3">
        <v>2</v>
      </c>
    </row>
    <row r="2299" spans="1:16" x14ac:dyDescent="0.25">
      <c r="A2299" s="3" t="s">
        <v>36994</v>
      </c>
      <c r="B2299" s="3" t="s">
        <v>36995</v>
      </c>
      <c r="C2299" s="3" t="s">
        <v>2678</v>
      </c>
      <c r="D2299" s="3" t="s">
        <v>36996</v>
      </c>
      <c r="E2299" s="3" t="s">
        <v>2557</v>
      </c>
      <c r="F2299" s="3" t="s">
        <v>36997</v>
      </c>
      <c r="G2299" s="3" t="s">
        <v>36998</v>
      </c>
      <c r="H2299" s="4" t="s">
        <v>36999</v>
      </c>
      <c r="I2299" s="4" t="s">
        <v>37000</v>
      </c>
      <c r="J2299" s="4" t="s">
        <v>37001</v>
      </c>
      <c r="K2299" s="19">
        <v>2.97253681660438</v>
      </c>
      <c r="L2299" s="20">
        <v>3.2677293402597403E-2</v>
      </c>
      <c r="M2299" s="19">
        <v>2.5952328154139765</v>
      </c>
      <c r="N2299" s="21" t="s">
        <v>33</v>
      </c>
      <c r="O2299" s="3">
        <v>3</v>
      </c>
      <c r="P2299" s="3">
        <v>3</v>
      </c>
    </row>
    <row r="2300" spans="1:16" x14ac:dyDescent="0.25">
      <c r="A2300" s="3" t="s">
        <v>37002</v>
      </c>
      <c r="B2300" s="3" t="s">
        <v>20980</v>
      </c>
      <c r="C2300" s="3" t="s">
        <v>26092</v>
      </c>
      <c r="D2300" s="3" t="s">
        <v>20979</v>
      </c>
      <c r="E2300" s="3" t="s">
        <v>2538</v>
      </c>
      <c r="F2300" s="3" t="s">
        <v>20981</v>
      </c>
      <c r="G2300" s="3" t="s">
        <v>20982</v>
      </c>
      <c r="H2300" s="4" t="s">
        <v>37003</v>
      </c>
      <c r="I2300" s="4" t="s">
        <v>37004</v>
      </c>
      <c r="J2300" s="4" t="s">
        <v>37005</v>
      </c>
      <c r="K2300" s="19">
        <v>0.82571624876689009</v>
      </c>
      <c r="L2300" s="20">
        <v>3.2431776306666597E-2</v>
      </c>
      <c r="M2300" s="19">
        <v>0.66384080163166659</v>
      </c>
      <c r="N2300" s="21" t="s">
        <v>33</v>
      </c>
      <c r="O2300" s="3">
        <v>10</v>
      </c>
      <c r="P2300" s="3">
        <v>9</v>
      </c>
    </row>
    <row r="2301" spans="1:16" x14ac:dyDescent="0.25">
      <c r="A2301" s="3" t="s">
        <v>37006</v>
      </c>
      <c r="B2301" s="3" t="s">
        <v>37007</v>
      </c>
      <c r="C2301" s="3" t="s">
        <v>2538</v>
      </c>
      <c r="D2301" s="3" t="s">
        <v>37008</v>
      </c>
      <c r="E2301" s="3" t="s">
        <v>2538</v>
      </c>
      <c r="F2301" s="3" t="s">
        <v>37009</v>
      </c>
      <c r="G2301" s="3" t="s">
        <v>37010</v>
      </c>
      <c r="H2301" s="4" t="s">
        <v>37011</v>
      </c>
      <c r="I2301" s="4" t="s">
        <v>37012</v>
      </c>
      <c r="J2301" s="4" t="s">
        <v>37013</v>
      </c>
      <c r="K2301" s="19">
        <v>0.48081934220326822</v>
      </c>
      <c r="L2301" s="21" t="s">
        <v>33</v>
      </c>
      <c r="M2301" s="19">
        <v>0.58027666972772973</v>
      </c>
      <c r="N2301" s="21" t="s">
        <v>33</v>
      </c>
      <c r="O2301" s="3">
        <v>12</v>
      </c>
      <c r="P2301" s="3">
        <v>12</v>
      </c>
    </row>
    <row r="2302" spans="1:16" x14ac:dyDescent="0.25">
      <c r="A2302" s="3" t="s">
        <v>37014</v>
      </c>
      <c r="B2302" s="3" t="s">
        <v>37015</v>
      </c>
      <c r="C2302" s="3" t="s">
        <v>2466</v>
      </c>
      <c r="D2302" s="3" t="s">
        <v>37016</v>
      </c>
      <c r="E2302" s="3" t="s">
        <v>2466</v>
      </c>
      <c r="F2302" s="3"/>
      <c r="G2302" s="3"/>
      <c r="H2302" s="4" t="s">
        <v>37017</v>
      </c>
      <c r="I2302" s="4" t="s">
        <v>37018</v>
      </c>
      <c r="J2302" s="4" t="s">
        <v>37019</v>
      </c>
      <c r="K2302" s="19">
        <v>-0.94913483476540939</v>
      </c>
      <c r="L2302" s="21" t="s">
        <v>33</v>
      </c>
      <c r="M2302" s="19">
        <v>-1.6183384757009933</v>
      </c>
      <c r="N2302" s="21" t="s">
        <v>33</v>
      </c>
      <c r="O2302" s="3">
        <v>2</v>
      </c>
      <c r="P2302" s="3">
        <v>2</v>
      </c>
    </row>
    <row r="2303" spans="1:16" x14ac:dyDescent="0.25">
      <c r="A2303" s="3" t="s">
        <v>37020</v>
      </c>
      <c r="B2303" s="3" t="s">
        <v>11037</v>
      </c>
      <c r="C2303" s="3" t="s">
        <v>2476</v>
      </c>
      <c r="D2303" s="3" t="s">
        <v>11036</v>
      </c>
      <c r="E2303" s="3" t="s">
        <v>2476</v>
      </c>
      <c r="F2303" s="3" t="s">
        <v>11038</v>
      </c>
      <c r="G2303" s="3" t="s">
        <v>11039</v>
      </c>
      <c r="H2303" s="4" t="s">
        <v>37021</v>
      </c>
      <c r="I2303" s="4" t="s">
        <v>37022</v>
      </c>
      <c r="J2303" s="4" t="s">
        <v>37023</v>
      </c>
      <c r="K2303" s="19">
        <v>-0.28965837400259986</v>
      </c>
      <c r="L2303" s="21" t="s">
        <v>33</v>
      </c>
      <c r="M2303" s="19">
        <v>-0.34513581171538682</v>
      </c>
      <c r="N2303" s="21" t="s">
        <v>33</v>
      </c>
      <c r="O2303" s="3">
        <v>12</v>
      </c>
      <c r="P2303" s="3">
        <v>12</v>
      </c>
    </row>
    <row r="2304" spans="1:16" x14ac:dyDescent="0.25">
      <c r="A2304" s="3" t="s">
        <v>37024</v>
      </c>
      <c r="B2304" s="3" t="s">
        <v>19026</v>
      </c>
      <c r="C2304" s="3" t="s">
        <v>2538</v>
      </c>
      <c r="D2304" s="3" t="s">
        <v>19025</v>
      </c>
      <c r="E2304" s="3" t="s">
        <v>2538</v>
      </c>
      <c r="F2304" s="3" t="s">
        <v>37025</v>
      </c>
      <c r="G2304" s="3" t="s">
        <v>37026</v>
      </c>
      <c r="H2304" s="4" t="s">
        <v>37027</v>
      </c>
      <c r="I2304" s="4" t="s">
        <v>37028</v>
      </c>
      <c r="J2304" s="4" t="s">
        <v>37029</v>
      </c>
      <c r="K2304" s="19">
        <v>8.2861019751116996E-2</v>
      </c>
      <c r="L2304" s="21" t="s">
        <v>33</v>
      </c>
      <c r="M2304" s="19">
        <v>0.26422840935219027</v>
      </c>
      <c r="N2304" s="21" t="s">
        <v>33</v>
      </c>
      <c r="O2304" s="3">
        <v>38</v>
      </c>
      <c r="P2304" s="3">
        <v>7</v>
      </c>
    </row>
    <row r="2305" spans="1:16" x14ac:dyDescent="0.25">
      <c r="A2305" s="3" t="s">
        <v>37030</v>
      </c>
      <c r="B2305" s="3" t="s">
        <v>37031</v>
      </c>
      <c r="C2305" s="3" t="s">
        <v>2576</v>
      </c>
      <c r="D2305" s="3" t="s">
        <v>37032</v>
      </c>
      <c r="E2305" s="3" t="s">
        <v>2538</v>
      </c>
      <c r="F2305" s="3" t="s">
        <v>37033</v>
      </c>
      <c r="G2305" s="3" t="s">
        <v>37034</v>
      </c>
      <c r="H2305" s="4" t="s">
        <v>37035</v>
      </c>
      <c r="I2305" s="4" t="s">
        <v>37036</v>
      </c>
      <c r="J2305" s="4" t="s">
        <v>37037</v>
      </c>
      <c r="K2305" s="19">
        <v>1.001817918781732</v>
      </c>
      <c r="L2305" s="21" t="s">
        <v>33</v>
      </c>
      <c r="M2305" s="19">
        <v>1.4425516579064666</v>
      </c>
      <c r="N2305" s="21" t="s">
        <v>33</v>
      </c>
      <c r="O2305" s="3">
        <v>2</v>
      </c>
      <c r="P2305" s="3">
        <v>2</v>
      </c>
    </row>
    <row r="2306" spans="1:16" x14ac:dyDescent="0.25">
      <c r="A2306" s="3" t="s">
        <v>37038</v>
      </c>
      <c r="B2306" s="3" t="s">
        <v>3788</v>
      </c>
      <c r="C2306" s="3" t="s">
        <v>26118</v>
      </c>
      <c r="D2306" s="3" t="s">
        <v>37039</v>
      </c>
      <c r="E2306" s="3" t="s">
        <v>2538</v>
      </c>
      <c r="F2306" s="3" t="s">
        <v>3789</v>
      </c>
      <c r="G2306" s="3" t="s">
        <v>3790</v>
      </c>
      <c r="H2306" s="4" t="s">
        <v>37040</v>
      </c>
      <c r="I2306" s="4" t="s">
        <v>37041</v>
      </c>
      <c r="J2306" s="4" t="s">
        <v>37042</v>
      </c>
      <c r="K2306" s="19">
        <v>1.2342407116109551</v>
      </c>
      <c r="L2306" s="20">
        <v>2.93056710535117E-2</v>
      </c>
      <c r="M2306" s="19">
        <v>0.69041785790769095</v>
      </c>
      <c r="N2306" s="21" t="s">
        <v>33</v>
      </c>
      <c r="O2306" s="3">
        <v>8</v>
      </c>
      <c r="P2306" s="3">
        <v>5</v>
      </c>
    </row>
    <row r="2307" spans="1:16" x14ac:dyDescent="0.25">
      <c r="A2307" s="3" t="s">
        <v>37043</v>
      </c>
      <c r="B2307" s="3" t="s">
        <v>2779</v>
      </c>
      <c r="C2307" s="3" t="s">
        <v>2476</v>
      </c>
      <c r="D2307" s="3" t="s">
        <v>2778</v>
      </c>
      <c r="E2307" s="3" t="s">
        <v>2576</v>
      </c>
      <c r="F2307" s="3" t="s">
        <v>2780</v>
      </c>
      <c r="G2307" s="3" t="s">
        <v>2781</v>
      </c>
      <c r="H2307" s="4" t="s">
        <v>37044</v>
      </c>
      <c r="I2307" s="4" t="s">
        <v>37045</v>
      </c>
      <c r="J2307" s="4" t="s">
        <v>37046</v>
      </c>
      <c r="K2307" s="19">
        <v>0.39105642813476849</v>
      </c>
      <c r="L2307" s="21" t="s">
        <v>33</v>
      </c>
      <c r="M2307" s="19">
        <v>0.42653546557671623</v>
      </c>
      <c r="N2307" s="21" t="s">
        <v>33</v>
      </c>
      <c r="O2307" s="3">
        <v>15</v>
      </c>
      <c r="P2307" s="3">
        <v>5</v>
      </c>
    </row>
    <row r="2308" spans="1:16" x14ac:dyDescent="0.25">
      <c r="A2308" s="3" t="s">
        <v>37047</v>
      </c>
      <c r="B2308" s="3" t="s">
        <v>3282</v>
      </c>
      <c r="C2308" s="3" t="s">
        <v>2538</v>
      </c>
      <c r="D2308" s="3" t="s">
        <v>3281</v>
      </c>
      <c r="E2308" s="3" t="s">
        <v>2476</v>
      </c>
      <c r="F2308" s="3" t="s">
        <v>3283</v>
      </c>
      <c r="G2308" s="3" t="s">
        <v>3284</v>
      </c>
      <c r="H2308" s="4" t="s">
        <v>37048</v>
      </c>
      <c r="I2308" s="4" t="s">
        <v>37049</v>
      </c>
      <c r="J2308" s="4" t="s">
        <v>37050</v>
      </c>
      <c r="K2308" s="19">
        <v>0.63653528315402375</v>
      </c>
      <c r="L2308" s="21" t="s">
        <v>33</v>
      </c>
      <c r="M2308" s="19">
        <v>0.30521796670514628</v>
      </c>
      <c r="N2308" s="21" t="s">
        <v>33</v>
      </c>
      <c r="O2308" s="3">
        <v>3</v>
      </c>
      <c r="P2308" s="3">
        <v>3</v>
      </c>
    </row>
    <row r="2309" spans="1:16" x14ac:dyDescent="0.25">
      <c r="A2309" s="3" t="s">
        <v>37051</v>
      </c>
      <c r="B2309" s="3" t="s">
        <v>13045</v>
      </c>
      <c r="C2309" s="3" t="s">
        <v>2557</v>
      </c>
      <c r="D2309" s="3" t="s">
        <v>13044</v>
      </c>
      <c r="E2309" s="3" t="s">
        <v>2538</v>
      </c>
      <c r="F2309" s="3" t="s">
        <v>34630</v>
      </c>
      <c r="G2309" s="3" t="s">
        <v>34631</v>
      </c>
      <c r="H2309" s="4" t="s">
        <v>37052</v>
      </c>
      <c r="I2309" s="4" t="s">
        <v>37053</v>
      </c>
      <c r="J2309" s="4" t="s">
        <v>37054</v>
      </c>
      <c r="K2309" s="19">
        <v>0.77367693700022711</v>
      </c>
      <c r="L2309" s="21" t="s">
        <v>33</v>
      </c>
      <c r="M2309" s="19">
        <v>0.57620216822758763</v>
      </c>
      <c r="N2309" s="21" t="s">
        <v>33</v>
      </c>
      <c r="O2309" s="3">
        <v>13</v>
      </c>
      <c r="P2309" s="3">
        <v>7</v>
      </c>
    </row>
    <row r="2310" spans="1:16" x14ac:dyDescent="0.25">
      <c r="A2310" s="3" t="s">
        <v>37055</v>
      </c>
      <c r="B2310" s="3" t="s">
        <v>2812</v>
      </c>
      <c r="C2310" s="3" t="s">
        <v>2476</v>
      </c>
      <c r="D2310" s="3" t="s">
        <v>2811</v>
      </c>
      <c r="E2310" s="3" t="s">
        <v>2538</v>
      </c>
      <c r="F2310" s="3" t="s">
        <v>2813</v>
      </c>
      <c r="G2310" s="3" t="s">
        <v>2814</v>
      </c>
      <c r="H2310" s="4" t="s">
        <v>37056</v>
      </c>
      <c r="I2310" s="4" t="s">
        <v>37057</v>
      </c>
      <c r="J2310" s="4" t="s">
        <v>37058</v>
      </c>
      <c r="K2310" s="19">
        <v>0.24042873924957886</v>
      </c>
      <c r="L2310" s="21" t="s">
        <v>33</v>
      </c>
      <c r="M2310" s="19">
        <v>-0.69773920393945643</v>
      </c>
      <c r="N2310" s="21" t="s">
        <v>33</v>
      </c>
      <c r="O2310" s="3">
        <v>6</v>
      </c>
      <c r="P2310" s="3">
        <v>2</v>
      </c>
    </row>
    <row r="2311" spans="1:16" x14ac:dyDescent="0.25">
      <c r="A2311" s="3" t="s">
        <v>37059</v>
      </c>
      <c r="B2311" s="3" t="s">
        <v>37060</v>
      </c>
      <c r="C2311" s="3" t="s">
        <v>2538</v>
      </c>
      <c r="D2311" s="3" t="s">
        <v>37061</v>
      </c>
      <c r="E2311" s="3" t="s">
        <v>3350</v>
      </c>
      <c r="F2311" s="3" t="s">
        <v>37062</v>
      </c>
      <c r="G2311" s="3" t="s">
        <v>37063</v>
      </c>
      <c r="H2311" s="4" t="s">
        <v>37064</v>
      </c>
      <c r="I2311" s="4" t="s">
        <v>37065</v>
      </c>
      <c r="J2311" s="4" t="s">
        <v>37066</v>
      </c>
      <c r="K2311" s="19">
        <v>-0.20928629121999084</v>
      </c>
      <c r="L2311" s="21" t="s">
        <v>33</v>
      </c>
      <c r="M2311" s="19">
        <v>0.88276772565963524</v>
      </c>
      <c r="N2311" s="21" t="s">
        <v>33</v>
      </c>
      <c r="O2311" s="3">
        <v>12</v>
      </c>
      <c r="P2311" s="3">
        <v>12</v>
      </c>
    </row>
    <row r="2312" spans="1:16" x14ac:dyDescent="0.25">
      <c r="A2312" s="3" t="s">
        <v>37067</v>
      </c>
      <c r="B2312" s="3" t="s">
        <v>37068</v>
      </c>
      <c r="C2312" s="3" t="s">
        <v>2576</v>
      </c>
      <c r="D2312" s="3" t="s">
        <v>37069</v>
      </c>
      <c r="E2312" s="3" t="s">
        <v>2576</v>
      </c>
      <c r="F2312" s="3" t="s">
        <v>37070</v>
      </c>
      <c r="G2312" s="3" t="s">
        <v>37071</v>
      </c>
      <c r="H2312" s="4" t="s">
        <v>37072</v>
      </c>
      <c r="I2312" s="4" t="s">
        <v>37073</v>
      </c>
      <c r="J2312" s="4" t="s">
        <v>37074</v>
      </c>
      <c r="K2312" s="19">
        <v>1.185937585738311</v>
      </c>
      <c r="L2312" s="21" t="s">
        <v>33</v>
      </c>
      <c r="M2312" s="19">
        <v>1.6772237428156804</v>
      </c>
      <c r="N2312" s="21" t="s">
        <v>33</v>
      </c>
      <c r="O2312" s="3">
        <v>3</v>
      </c>
      <c r="P2312" s="3">
        <v>3</v>
      </c>
    </row>
    <row r="2313" spans="1:16" x14ac:dyDescent="0.25">
      <c r="A2313" s="3" t="s">
        <v>37075</v>
      </c>
      <c r="B2313" s="3" t="s">
        <v>23854</v>
      </c>
      <c r="C2313" s="3" t="s">
        <v>2476</v>
      </c>
      <c r="D2313" s="3" t="s">
        <v>23853</v>
      </c>
      <c r="E2313" s="3" t="s">
        <v>2476</v>
      </c>
      <c r="F2313" s="3" t="s">
        <v>23855</v>
      </c>
      <c r="G2313" s="3" t="s">
        <v>23856</v>
      </c>
      <c r="H2313" s="4" t="s">
        <v>37076</v>
      </c>
      <c r="I2313" s="4" t="s">
        <v>37077</v>
      </c>
      <c r="J2313" s="4" t="s">
        <v>37078</v>
      </c>
      <c r="K2313" s="19">
        <v>0.65266311903946184</v>
      </c>
      <c r="L2313" s="21" t="s">
        <v>33</v>
      </c>
      <c r="M2313" s="19">
        <v>0.87931784478884689</v>
      </c>
      <c r="N2313" s="21" t="s">
        <v>33</v>
      </c>
      <c r="O2313" s="3">
        <v>6</v>
      </c>
      <c r="P2313" s="3">
        <v>5</v>
      </c>
    </row>
    <row r="2314" spans="1:16" x14ac:dyDescent="0.25">
      <c r="A2314" s="3" t="s">
        <v>37079</v>
      </c>
      <c r="B2314" s="3" t="s">
        <v>37080</v>
      </c>
      <c r="C2314" s="3" t="s">
        <v>2538</v>
      </c>
      <c r="D2314" s="3" t="s">
        <v>37081</v>
      </c>
      <c r="E2314" s="3" t="s">
        <v>2576</v>
      </c>
      <c r="F2314" s="3" t="s">
        <v>27417</v>
      </c>
      <c r="G2314" s="3" t="s">
        <v>27418</v>
      </c>
      <c r="H2314" s="4" t="s">
        <v>37082</v>
      </c>
      <c r="I2314" s="4" t="s">
        <v>37083</v>
      </c>
      <c r="J2314" s="4" t="s">
        <v>37084</v>
      </c>
      <c r="K2314" s="19">
        <v>0.99666879598728308</v>
      </c>
      <c r="L2314" s="21" t="s">
        <v>33</v>
      </c>
      <c r="M2314" s="19">
        <v>0.80113819952043008</v>
      </c>
      <c r="N2314" s="21" t="s">
        <v>33</v>
      </c>
      <c r="O2314" s="3">
        <v>10</v>
      </c>
      <c r="P2314" s="3">
        <v>10</v>
      </c>
    </row>
    <row r="2315" spans="1:16" x14ac:dyDescent="0.25">
      <c r="A2315" s="3" t="s">
        <v>37085</v>
      </c>
      <c r="B2315" s="3" t="s">
        <v>37086</v>
      </c>
      <c r="C2315" s="3" t="s">
        <v>2557</v>
      </c>
      <c r="D2315" s="3" t="s">
        <v>37087</v>
      </c>
      <c r="E2315" s="3" t="s">
        <v>2538</v>
      </c>
      <c r="F2315" s="3" t="s">
        <v>37088</v>
      </c>
      <c r="G2315" s="3" t="s">
        <v>37089</v>
      </c>
      <c r="H2315" s="4" t="s">
        <v>37090</v>
      </c>
      <c r="I2315" s="4" t="s">
        <v>37091</v>
      </c>
      <c r="J2315" s="4" t="s">
        <v>37092</v>
      </c>
      <c r="K2315" s="19">
        <v>0.68401323497886279</v>
      </c>
      <c r="L2315" s="21" t="s">
        <v>33</v>
      </c>
      <c r="M2315" s="19">
        <v>0.53981611228031112</v>
      </c>
      <c r="N2315" s="21" t="s">
        <v>33</v>
      </c>
      <c r="O2315" s="3">
        <v>6</v>
      </c>
      <c r="P2315" s="3">
        <v>6</v>
      </c>
    </row>
    <row r="2316" spans="1:16" x14ac:dyDescent="0.25">
      <c r="A2316" s="3" t="s">
        <v>37093</v>
      </c>
      <c r="B2316" s="3" t="s">
        <v>17839</v>
      </c>
      <c r="C2316" s="3" t="s">
        <v>2476</v>
      </c>
      <c r="D2316" s="3" t="s">
        <v>17838</v>
      </c>
      <c r="E2316" s="3" t="s">
        <v>2538</v>
      </c>
      <c r="F2316" s="3" t="s">
        <v>37094</v>
      </c>
      <c r="G2316" s="3" t="s">
        <v>4714</v>
      </c>
      <c r="H2316" s="4" t="s">
        <v>37095</v>
      </c>
      <c r="I2316" s="4" t="s">
        <v>37096</v>
      </c>
      <c r="J2316" s="4" t="s">
        <v>37097</v>
      </c>
      <c r="K2316" s="19">
        <v>0.90188041888529369</v>
      </c>
      <c r="L2316" s="21" t="s">
        <v>33</v>
      </c>
      <c r="M2316" s="19">
        <v>1.1329301163518435</v>
      </c>
      <c r="N2316" s="21" t="s">
        <v>33</v>
      </c>
      <c r="O2316" s="3">
        <v>3</v>
      </c>
      <c r="P2316" s="3">
        <v>3</v>
      </c>
    </row>
    <row r="2317" spans="1:16" x14ac:dyDescent="0.25">
      <c r="A2317" s="3" t="s">
        <v>37098</v>
      </c>
      <c r="B2317" s="3" t="s">
        <v>9956</v>
      </c>
      <c r="C2317" s="3" t="s">
        <v>2557</v>
      </c>
      <c r="D2317" s="3" t="s">
        <v>9955</v>
      </c>
      <c r="E2317" s="3" t="s">
        <v>2538</v>
      </c>
      <c r="F2317" s="3" t="s">
        <v>9811</v>
      </c>
      <c r="G2317" s="3" t="s">
        <v>9812</v>
      </c>
      <c r="H2317" s="4" t="s">
        <v>37099</v>
      </c>
      <c r="I2317" s="4" t="s">
        <v>37100</v>
      </c>
      <c r="J2317" s="4" t="s">
        <v>37101</v>
      </c>
      <c r="K2317" s="19">
        <v>1.5322853041992608</v>
      </c>
      <c r="L2317" s="21" t="s">
        <v>33</v>
      </c>
      <c r="M2317" s="19">
        <v>1.2521816111483457</v>
      </c>
      <c r="N2317" s="21" t="s">
        <v>33</v>
      </c>
      <c r="O2317" s="3">
        <v>2</v>
      </c>
      <c r="P2317" s="3">
        <v>2</v>
      </c>
    </row>
    <row r="2318" spans="1:16" x14ac:dyDescent="0.25">
      <c r="A2318" s="3" t="s">
        <v>37102</v>
      </c>
      <c r="B2318" s="3" t="s">
        <v>3368</v>
      </c>
      <c r="C2318" s="3" t="s">
        <v>13792</v>
      </c>
      <c r="D2318" s="3" t="s">
        <v>3367</v>
      </c>
      <c r="E2318" s="3" t="s">
        <v>2476</v>
      </c>
      <c r="F2318" s="3" t="s">
        <v>3369</v>
      </c>
      <c r="G2318" s="3" t="s">
        <v>3370</v>
      </c>
      <c r="H2318" s="4" t="s">
        <v>37103</v>
      </c>
      <c r="I2318" s="4" t="s">
        <v>37104</v>
      </c>
      <c r="J2318" s="4" t="s">
        <v>37105</v>
      </c>
      <c r="K2318" s="19">
        <v>-0.52582983277524709</v>
      </c>
      <c r="L2318" s="21" t="s">
        <v>33</v>
      </c>
      <c r="M2318" s="19">
        <v>-0.21100356951542093</v>
      </c>
      <c r="N2318" s="21" t="s">
        <v>33</v>
      </c>
      <c r="O2318" s="3">
        <v>6</v>
      </c>
      <c r="P2318" s="3">
        <v>6</v>
      </c>
    </row>
    <row r="2319" spans="1:16" x14ac:dyDescent="0.25">
      <c r="A2319" s="3" t="s">
        <v>37106</v>
      </c>
      <c r="B2319" s="3"/>
      <c r="C2319" s="3"/>
      <c r="D2319" s="3"/>
      <c r="E2319" s="3"/>
      <c r="F2319" s="3" t="s">
        <v>15533</v>
      </c>
      <c r="G2319" s="3" t="s">
        <v>15534</v>
      </c>
      <c r="H2319" s="4" t="s">
        <v>37107</v>
      </c>
      <c r="I2319" s="4" t="s">
        <v>37108</v>
      </c>
      <c r="J2319" s="4" t="s">
        <v>37109</v>
      </c>
      <c r="K2319" s="19">
        <v>1.0244894576559504E-2</v>
      </c>
      <c r="L2319" s="21" t="s">
        <v>33</v>
      </c>
      <c r="M2319" s="19">
        <v>0.82494057625481354</v>
      </c>
      <c r="N2319" s="21" t="s">
        <v>33</v>
      </c>
      <c r="O2319" s="3">
        <v>5</v>
      </c>
      <c r="P2319" s="3">
        <v>5</v>
      </c>
    </row>
    <row r="2320" spans="1:16" x14ac:dyDescent="0.25">
      <c r="A2320" s="3" t="s">
        <v>37110</v>
      </c>
      <c r="B2320" s="3"/>
      <c r="C2320" s="3"/>
      <c r="D2320" s="3"/>
      <c r="E2320" s="3"/>
      <c r="F2320" s="3" t="s">
        <v>33201</v>
      </c>
      <c r="G2320" s="3" t="s">
        <v>15951</v>
      </c>
      <c r="H2320" s="4" t="s">
        <v>37111</v>
      </c>
      <c r="I2320" s="4" t="s">
        <v>37112</v>
      </c>
      <c r="J2320" s="4" t="s">
        <v>37113</v>
      </c>
      <c r="K2320" s="19">
        <v>0.10958694916718524</v>
      </c>
      <c r="L2320" s="21" t="s">
        <v>33</v>
      </c>
      <c r="M2320" s="19">
        <v>0.49352768182299128</v>
      </c>
      <c r="N2320" s="21" t="s">
        <v>33</v>
      </c>
      <c r="O2320" s="3">
        <v>2</v>
      </c>
      <c r="P2320" s="3">
        <v>2</v>
      </c>
    </row>
    <row r="2321" spans="1:16" x14ac:dyDescent="0.25">
      <c r="A2321" s="3" t="s">
        <v>37114</v>
      </c>
      <c r="B2321" s="3" t="s">
        <v>37115</v>
      </c>
      <c r="C2321" s="3" t="s">
        <v>2476</v>
      </c>
      <c r="D2321" s="3" t="s">
        <v>37116</v>
      </c>
      <c r="E2321" s="3" t="s">
        <v>2476</v>
      </c>
      <c r="F2321" s="3"/>
      <c r="G2321" s="3"/>
      <c r="H2321" s="4" t="s">
        <v>37117</v>
      </c>
      <c r="I2321" s="4" t="s">
        <v>37118</v>
      </c>
      <c r="J2321" s="4" t="s">
        <v>37119</v>
      </c>
      <c r="K2321" s="19">
        <v>0.42587424353296643</v>
      </c>
      <c r="L2321" s="21" t="s">
        <v>33</v>
      </c>
      <c r="M2321" s="19">
        <v>-0.60321341431136455</v>
      </c>
      <c r="N2321" s="21" t="s">
        <v>33</v>
      </c>
      <c r="O2321" s="3">
        <v>5</v>
      </c>
      <c r="P2321" s="3">
        <v>5</v>
      </c>
    </row>
    <row r="2322" spans="1:16" x14ac:dyDescent="0.25">
      <c r="A2322" s="3" t="s">
        <v>37120</v>
      </c>
      <c r="B2322" s="3" t="s">
        <v>11369</v>
      </c>
      <c r="C2322" s="3" t="s">
        <v>2476</v>
      </c>
      <c r="D2322" s="3" t="s">
        <v>11368</v>
      </c>
      <c r="E2322" s="3" t="s">
        <v>2576</v>
      </c>
      <c r="F2322" s="3" t="s">
        <v>31894</v>
      </c>
      <c r="G2322" s="3" t="s">
        <v>31895</v>
      </c>
      <c r="H2322" s="4" t="s">
        <v>37121</v>
      </c>
      <c r="I2322" s="4" t="s">
        <v>37122</v>
      </c>
      <c r="J2322" s="4" t="s">
        <v>37123</v>
      </c>
      <c r="K2322" s="19">
        <v>0.14042314927427132</v>
      </c>
      <c r="L2322" s="21" t="s">
        <v>33</v>
      </c>
      <c r="M2322" s="19">
        <v>0.36976900320204503</v>
      </c>
      <c r="N2322" s="21" t="s">
        <v>33</v>
      </c>
      <c r="O2322" s="3">
        <v>10</v>
      </c>
      <c r="P2322" s="3">
        <v>8</v>
      </c>
    </row>
    <row r="2323" spans="1:16" x14ac:dyDescent="0.25">
      <c r="A2323" s="3" t="s">
        <v>37124</v>
      </c>
      <c r="B2323" s="3" t="s">
        <v>37125</v>
      </c>
      <c r="C2323" s="3" t="s">
        <v>2576</v>
      </c>
      <c r="D2323" s="3" t="s">
        <v>37126</v>
      </c>
      <c r="E2323" s="3" t="s">
        <v>2576</v>
      </c>
      <c r="F2323" s="3" t="s">
        <v>37127</v>
      </c>
      <c r="G2323" s="3" t="s">
        <v>37128</v>
      </c>
      <c r="H2323" s="4" t="s">
        <v>37129</v>
      </c>
      <c r="I2323" s="4" t="s">
        <v>37130</v>
      </c>
      <c r="J2323" s="4" t="s">
        <v>37131</v>
      </c>
      <c r="K2323" s="19">
        <v>-0.51973958771162321</v>
      </c>
      <c r="L2323" s="21" t="s">
        <v>33</v>
      </c>
      <c r="M2323" s="19">
        <v>-0.47161731084869546</v>
      </c>
      <c r="N2323" s="21" t="s">
        <v>33</v>
      </c>
      <c r="O2323" s="3">
        <v>2</v>
      </c>
      <c r="P2323" s="3">
        <v>2</v>
      </c>
    </row>
    <row r="2324" spans="1:16" x14ac:dyDescent="0.25">
      <c r="A2324" s="3" t="s">
        <v>37132</v>
      </c>
      <c r="B2324" s="3" t="s">
        <v>4712</v>
      </c>
      <c r="C2324" s="3" t="s">
        <v>2476</v>
      </c>
      <c r="D2324" s="3" t="s">
        <v>24005</v>
      </c>
      <c r="E2324" s="3" t="s">
        <v>2557</v>
      </c>
      <c r="F2324" s="3" t="s">
        <v>24006</v>
      </c>
      <c r="G2324" s="3" t="s">
        <v>4714</v>
      </c>
      <c r="H2324" s="4" t="s">
        <v>37133</v>
      </c>
      <c r="I2324" s="4" t="s">
        <v>37134</v>
      </c>
      <c r="J2324" s="4" t="s">
        <v>37135</v>
      </c>
      <c r="K2324" s="19">
        <v>0.32766521194124398</v>
      </c>
      <c r="L2324" s="21" t="s">
        <v>33</v>
      </c>
      <c r="M2324" s="19">
        <v>0.20040879885808116</v>
      </c>
      <c r="N2324" s="21" t="s">
        <v>33</v>
      </c>
      <c r="O2324" s="3">
        <v>10</v>
      </c>
      <c r="P2324" s="3">
        <v>10</v>
      </c>
    </row>
    <row r="2325" spans="1:16" x14ac:dyDescent="0.25">
      <c r="A2325" s="3" t="s">
        <v>37136</v>
      </c>
      <c r="B2325" s="3"/>
      <c r="C2325" s="3"/>
      <c r="D2325" s="3"/>
      <c r="E2325" s="3"/>
      <c r="F2325" s="3" t="s">
        <v>10376</v>
      </c>
      <c r="G2325" s="3" t="s">
        <v>10377</v>
      </c>
      <c r="H2325" s="4" t="s">
        <v>37137</v>
      </c>
      <c r="I2325" s="4" t="s">
        <v>37138</v>
      </c>
      <c r="J2325" s="4" t="s">
        <v>37139</v>
      </c>
      <c r="K2325" s="19">
        <v>-4.0592677189350994E-2</v>
      </c>
      <c r="L2325" s="21" t="s">
        <v>33</v>
      </c>
      <c r="M2325" s="19">
        <v>-0.17382316602273376</v>
      </c>
      <c r="N2325" s="21" t="s">
        <v>33</v>
      </c>
      <c r="O2325" s="3">
        <v>11</v>
      </c>
      <c r="P2325" s="3">
        <v>10</v>
      </c>
    </row>
    <row r="2326" spans="1:16" x14ac:dyDescent="0.25">
      <c r="A2326" s="3" t="s">
        <v>37140</v>
      </c>
      <c r="B2326" s="3" t="s">
        <v>20980</v>
      </c>
      <c r="C2326" s="3" t="s">
        <v>2538</v>
      </c>
      <c r="D2326" s="3" t="s">
        <v>20979</v>
      </c>
      <c r="E2326" s="3" t="s">
        <v>2538</v>
      </c>
      <c r="F2326" s="3" t="s">
        <v>20981</v>
      </c>
      <c r="G2326" s="3" t="s">
        <v>20982</v>
      </c>
      <c r="H2326" s="4" t="s">
        <v>37141</v>
      </c>
      <c r="I2326" s="4" t="s">
        <v>37142</v>
      </c>
      <c r="J2326" s="4" t="s">
        <v>37143</v>
      </c>
      <c r="K2326" s="19">
        <v>0.28346372111928986</v>
      </c>
      <c r="L2326" s="21" t="s">
        <v>33</v>
      </c>
      <c r="M2326" s="19">
        <v>0.45877583386822102</v>
      </c>
      <c r="N2326" s="21" t="s">
        <v>33</v>
      </c>
      <c r="O2326" s="3">
        <v>6</v>
      </c>
      <c r="P2326" s="3">
        <v>5</v>
      </c>
    </row>
    <row r="2327" spans="1:16" x14ac:dyDescent="0.25">
      <c r="A2327" s="3" t="s">
        <v>37144</v>
      </c>
      <c r="B2327" s="3" t="s">
        <v>37145</v>
      </c>
      <c r="C2327" s="3" t="s">
        <v>2476</v>
      </c>
      <c r="D2327" s="3" t="s">
        <v>37146</v>
      </c>
      <c r="E2327" s="3" t="s">
        <v>2538</v>
      </c>
      <c r="F2327" s="3" t="s">
        <v>37147</v>
      </c>
      <c r="G2327" s="3" t="s">
        <v>37148</v>
      </c>
      <c r="H2327" s="4" t="s">
        <v>37149</v>
      </c>
      <c r="I2327" s="4" t="s">
        <v>37150</v>
      </c>
      <c r="J2327" s="4" t="s">
        <v>37151</v>
      </c>
      <c r="K2327" s="19">
        <v>0.94836842103043906</v>
      </c>
      <c r="L2327" s="21" t="s">
        <v>33</v>
      </c>
      <c r="M2327" s="19">
        <v>0.63517806079314487</v>
      </c>
      <c r="N2327" s="21" t="s">
        <v>33</v>
      </c>
      <c r="O2327" s="3">
        <v>5</v>
      </c>
      <c r="P2327" s="3">
        <v>5</v>
      </c>
    </row>
    <row r="2328" spans="1:16" x14ac:dyDescent="0.25">
      <c r="A2328" s="3" t="s">
        <v>37152</v>
      </c>
      <c r="B2328" s="3" t="s">
        <v>11718</v>
      </c>
      <c r="C2328" s="3" t="s">
        <v>2476</v>
      </c>
      <c r="D2328" s="3" t="s">
        <v>37153</v>
      </c>
      <c r="E2328" s="3" t="s">
        <v>2476</v>
      </c>
      <c r="F2328" s="3" t="s">
        <v>37154</v>
      </c>
      <c r="G2328" s="3" t="s">
        <v>21195</v>
      </c>
      <c r="H2328" s="4" t="s">
        <v>37155</v>
      </c>
      <c r="I2328" s="4" t="s">
        <v>37156</v>
      </c>
      <c r="J2328" s="4" t="s">
        <v>37157</v>
      </c>
      <c r="K2328" s="19">
        <v>1.8669640609605584</v>
      </c>
      <c r="L2328" s="20">
        <v>3.2159873393854697E-2</v>
      </c>
      <c r="M2328" s="19">
        <v>3.2870497639396112</v>
      </c>
      <c r="N2328" s="21" t="s">
        <v>33</v>
      </c>
      <c r="O2328" s="3">
        <v>9</v>
      </c>
      <c r="P2328" s="3">
        <v>9</v>
      </c>
    </row>
    <row r="2329" spans="1:16" x14ac:dyDescent="0.25">
      <c r="A2329" s="3" t="s">
        <v>37158</v>
      </c>
      <c r="B2329" s="3" t="s">
        <v>14536</v>
      </c>
      <c r="C2329" s="3" t="s">
        <v>2538</v>
      </c>
      <c r="D2329" s="3" t="s">
        <v>14535</v>
      </c>
      <c r="E2329" s="3" t="s">
        <v>2678</v>
      </c>
      <c r="F2329" s="3" t="s">
        <v>14537</v>
      </c>
      <c r="G2329" s="3" t="s">
        <v>14538</v>
      </c>
      <c r="H2329" s="4" t="s">
        <v>37159</v>
      </c>
      <c r="I2329" s="4" t="s">
        <v>37160</v>
      </c>
      <c r="J2329" s="4" t="s">
        <v>37161</v>
      </c>
      <c r="K2329" s="19">
        <v>-0.38933396679419113</v>
      </c>
      <c r="L2329" s="21" t="s">
        <v>33</v>
      </c>
      <c r="M2329" s="19">
        <v>-1.095144647033784</v>
      </c>
      <c r="N2329" s="21" t="s">
        <v>33</v>
      </c>
      <c r="O2329" s="3">
        <v>21</v>
      </c>
      <c r="P2329" s="3">
        <v>2</v>
      </c>
    </row>
    <row r="2330" spans="1:16" x14ac:dyDescent="0.25">
      <c r="A2330" s="3" t="s">
        <v>37162</v>
      </c>
      <c r="B2330" s="3" t="s">
        <v>609</v>
      </c>
      <c r="C2330" s="3" t="s">
        <v>28535</v>
      </c>
      <c r="D2330" s="3" t="s">
        <v>37163</v>
      </c>
      <c r="E2330" s="3" t="s">
        <v>2494</v>
      </c>
      <c r="F2330" s="3" t="s">
        <v>37164</v>
      </c>
      <c r="G2330" s="3" t="s">
        <v>14899</v>
      </c>
      <c r="H2330" s="4" t="s">
        <v>37165</v>
      </c>
      <c r="I2330" s="4" t="s">
        <v>37166</v>
      </c>
      <c r="J2330" s="4" t="s">
        <v>37167</v>
      </c>
      <c r="K2330" s="19">
        <v>-0.19263013358915662</v>
      </c>
      <c r="L2330" s="21" t="s">
        <v>33</v>
      </c>
      <c r="M2330" s="19">
        <v>-0.39154149247827263</v>
      </c>
      <c r="N2330" s="21" t="s">
        <v>33</v>
      </c>
      <c r="O2330" s="3">
        <v>23</v>
      </c>
      <c r="P2330" s="3">
        <v>8</v>
      </c>
    </row>
    <row r="2331" spans="1:16" x14ac:dyDescent="0.25">
      <c r="A2331" s="3" t="s">
        <v>37168</v>
      </c>
      <c r="B2331" s="3" t="s">
        <v>16721</v>
      </c>
      <c r="C2331" s="3" t="s">
        <v>2476</v>
      </c>
      <c r="D2331" s="3" t="s">
        <v>16720</v>
      </c>
      <c r="E2331" s="3" t="s">
        <v>2476</v>
      </c>
      <c r="F2331" s="3" t="s">
        <v>16722</v>
      </c>
      <c r="G2331" s="3" t="s">
        <v>16723</v>
      </c>
      <c r="H2331" s="4" t="s">
        <v>37169</v>
      </c>
      <c r="I2331" s="4" t="s">
        <v>37170</v>
      </c>
      <c r="J2331" s="4" t="s">
        <v>37171</v>
      </c>
      <c r="K2331" s="19">
        <v>-0.70406452670698683</v>
      </c>
      <c r="L2331" s="21" t="s">
        <v>33</v>
      </c>
      <c r="M2331" s="19">
        <v>-0.73897888009408708</v>
      </c>
      <c r="N2331" s="21" t="s">
        <v>33</v>
      </c>
      <c r="O2331" s="3">
        <v>4</v>
      </c>
      <c r="P2331" s="3">
        <v>4</v>
      </c>
    </row>
    <row r="2332" spans="1:16" x14ac:dyDescent="0.25">
      <c r="A2332" s="3" t="s">
        <v>37172</v>
      </c>
      <c r="B2332" s="3" t="s">
        <v>7227</v>
      </c>
      <c r="C2332" s="3" t="s">
        <v>2538</v>
      </c>
      <c r="D2332" s="3" t="s">
        <v>7226</v>
      </c>
      <c r="E2332" s="3" t="s">
        <v>2538</v>
      </c>
      <c r="F2332" s="3" t="s">
        <v>7228</v>
      </c>
      <c r="G2332" s="3" t="s">
        <v>7229</v>
      </c>
      <c r="H2332" s="4" t="s">
        <v>37173</v>
      </c>
      <c r="I2332" s="4" t="s">
        <v>37174</v>
      </c>
      <c r="J2332" s="4" t="s">
        <v>37175</v>
      </c>
      <c r="K2332" s="19">
        <v>1.1546353889658543</v>
      </c>
      <c r="L2332" s="21" t="s">
        <v>33</v>
      </c>
      <c r="M2332" s="19">
        <v>0.83136006031084309</v>
      </c>
      <c r="N2332" s="21" t="s">
        <v>33</v>
      </c>
      <c r="O2332" s="3">
        <v>13</v>
      </c>
      <c r="P2332" s="3">
        <v>9</v>
      </c>
    </row>
    <row r="2333" spans="1:16" x14ac:dyDescent="0.25">
      <c r="A2333" s="3" t="s">
        <v>37176</v>
      </c>
      <c r="B2333" s="3" t="s">
        <v>8436</v>
      </c>
      <c r="C2333" s="3" t="s">
        <v>2476</v>
      </c>
      <c r="D2333" s="3" t="s">
        <v>8435</v>
      </c>
      <c r="E2333" s="3" t="s">
        <v>2476</v>
      </c>
      <c r="F2333" s="3" t="s">
        <v>8437</v>
      </c>
      <c r="G2333" s="3" t="s">
        <v>8438</v>
      </c>
      <c r="H2333" s="4" t="s">
        <v>37177</v>
      </c>
      <c r="I2333" s="4" t="s">
        <v>37178</v>
      </c>
      <c r="J2333" s="4" t="s">
        <v>37179</v>
      </c>
      <c r="K2333" s="19">
        <v>1.0949865304380901</v>
      </c>
      <c r="L2333" s="20">
        <v>2.7604771158301102E-2</v>
      </c>
      <c r="M2333" s="19">
        <v>1.4074973807526745</v>
      </c>
      <c r="N2333" s="21" t="s">
        <v>33</v>
      </c>
      <c r="O2333" s="3">
        <v>8</v>
      </c>
      <c r="P2333" s="3">
        <v>3</v>
      </c>
    </row>
    <row r="2334" spans="1:16" x14ac:dyDescent="0.25">
      <c r="A2334" s="3" t="s">
        <v>37180</v>
      </c>
      <c r="B2334" s="3" t="s">
        <v>37181</v>
      </c>
      <c r="C2334" s="3" t="s">
        <v>2576</v>
      </c>
      <c r="D2334" s="3" t="s">
        <v>37182</v>
      </c>
      <c r="E2334" s="3" t="s">
        <v>2466</v>
      </c>
      <c r="F2334" s="3"/>
      <c r="G2334" s="3"/>
      <c r="H2334" s="4" t="s">
        <v>37183</v>
      </c>
      <c r="I2334" s="4" t="s">
        <v>37184</v>
      </c>
      <c r="J2334" s="4" t="s">
        <v>37185</v>
      </c>
      <c r="K2334" s="19">
        <v>5.6026808863460516E-2</v>
      </c>
      <c r="L2334" s="21" t="s">
        <v>33</v>
      </c>
      <c r="M2334" s="19">
        <v>0.3822731158149491</v>
      </c>
      <c r="N2334" s="21" t="s">
        <v>33</v>
      </c>
      <c r="O2334" s="3">
        <v>3</v>
      </c>
      <c r="P2334" s="3">
        <v>3</v>
      </c>
    </row>
    <row r="2335" spans="1:16" x14ac:dyDescent="0.25">
      <c r="A2335" s="3" t="s">
        <v>37186</v>
      </c>
      <c r="B2335" s="3" t="s">
        <v>24094</v>
      </c>
      <c r="C2335" s="3" t="s">
        <v>2466</v>
      </c>
      <c r="D2335" s="3" t="s">
        <v>24093</v>
      </c>
      <c r="E2335" s="3" t="s">
        <v>2576</v>
      </c>
      <c r="F2335" s="3" t="s">
        <v>24095</v>
      </c>
      <c r="G2335" s="3" t="s">
        <v>24096</v>
      </c>
      <c r="H2335" s="4" t="s">
        <v>37187</v>
      </c>
      <c r="I2335" s="4" t="s">
        <v>37188</v>
      </c>
      <c r="J2335" s="4" t="s">
        <v>37189</v>
      </c>
      <c r="K2335" s="19">
        <v>0.70843987008467935</v>
      </c>
      <c r="L2335" s="21" t="s">
        <v>33</v>
      </c>
      <c r="M2335" s="19">
        <v>0.66842469093964529</v>
      </c>
      <c r="N2335" s="21" t="s">
        <v>33</v>
      </c>
      <c r="O2335" s="3">
        <v>5</v>
      </c>
      <c r="P2335" s="3">
        <v>4</v>
      </c>
    </row>
    <row r="2336" spans="1:16" x14ac:dyDescent="0.25">
      <c r="A2336" s="3" t="s">
        <v>37190</v>
      </c>
      <c r="B2336" s="3" t="s">
        <v>37191</v>
      </c>
      <c r="C2336" s="3" t="s">
        <v>2476</v>
      </c>
      <c r="D2336" s="3" t="s">
        <v>37192</v>
      </c>
      <c r="E2336" s="3" t="s">
        <v>2538</v>
      </c>
      <c r="F2336" s="3" t="s">
        <v>37193</v>
      </c>
      <c r="G2336" s="3" t="s">
        <v>37194</v>
      </c>
      <c r="H2336" s="4" t="s">
        <v>37195</v>
      </c>
      <c r="I2336" s="4" t="s">
        <v>37196</v>
      </c>
      <c r="J2336" s="4" t="s">
        <v>37197</v>
      </c>
      <c r="K2336" s="19">
        <v>1.9913863918245034</v>
      </c>
      <c r="L2336" s="20">
        <v>4.3489799455732898E-2</v>
      </c>
      <c r="M2336" s="19">
        <v>0.79437198222724936</v>
      </c>
      <c r="N2336" s="21" t="s">
        <v>33</v>
      </c>
      <c r="O2336" s="3">
        <v>2</v>
      </c>
      <c r="P2336" s="3">
        <v>2</v>
      </c>
    </row>
    <row r="2337" spans="1:16" x14ac:dyDescent="0.25">
      <c r="A2337" s="3" t="s">
        <v>37198</v>
      </c>
      <c r="B2337" s="3" t="s">
        <v>14577</v>
      </c>
      <c r="C2337" s="3" t="s">
        <v>30567</v>
      </c>
      <c r="D2337" s="3" t="s">
        <v>14576</v>
      </c>
      <c r="E2337" s="3" t="s">
        <v>2476</v>
      </c>
      <c r="F2337" s="3" t="s">
        <v>14578</v>
      </c>
      <c r="G2337" s="3" t="s">
        <v>14579</v>
      </c>
      <c r="H2337" s="4" t="s">
        <v>37199</v>
      </c>
      <c r="I2337" s="4" t="s">
        <v>37200</v>
      </c>
      <c r="J2337" s="4" t="s">
        <v>37201</v>
      </c>
      <c r="K2337" s="19">
        <v>0.57065420769265673</v>
      </c>
      <c r="L2337" s="21" t="s">
        <v>33</v>
      </c>
      <c r="M2337" s="19">
        <v>0.76862397496799328</v>
      </c>
      <c r="N2337" s="21" t="s">
        <v>33</v>
      </c>
      <c r="O2337" s="3">
        <v>9</v>
      </c>
      <c r="P2337" s="3">
        <v>9</v>
      </c>
    </row>
    <row r="2338" spans="1:16" x14ac:dyDescent="0.25">
      <c r="A2338" s="3" t="s">
        <v>37202</v>
      </c>
      <c r="B2338" s="3" t="s">
        <v>37203</v>
      </c>
      <c r="C2338" s="3" t="s">
        <v>2538</v>
      </c>
      <c r="D2338" s="3" t="s">
        <v>37204</v>
      </c>
      <c r="E2338" s="3" t="s">
        <v>2538</v>
      </c>
      <c r="F2338" s="3" t="s">
        <v>37205</v>
      </c>
      <c r="G2338" s="3" t="s">
        <v>37206</v>
      </c>
      <c r="H2338" s="4" t="s">
        <v>37207</v>
      </c>
      <c r="I2338" s="4" t="s">
        <v>37208</v>
      </c>
      <c r="J2338" s="4" t="s">
        <v>37209</v>
      </c>
      <c r="K2338" s="19">
        <v>0.37568837325859389</v>
      </c>
      <c r="L2338" s="21" t="s">
        <v>33</v>
      </c>
      <c r="M2338" s="19">
        <v>0.55313018079004328</v>
      </c>
      <c r="N2338" s="21" t="s">
        <v>33</v>
      </c>
      <c r="O2338" s="3">
        <v>6</v>
      </c>
      <c r="P2338" s="3">
        <v>6</v>
      </c>
    </row>
    <row r="2339" spans="1:16" x14ac:dyDescent="0.25">
      <c r="A2339" s="3" t="s">
        <v>37210</v>
      </c>
      <c r="B2339" s="3" t="s">
        <v>27337</v>
      </c>
      <c r="C2339" s="3" t="s">
        <v>2466</v>
      </c>
      <c r="D2339" s="3" t="s">
        <v>27339</v>
      </c>
      <c r="E2339" s="3" t="s">
        <v>2605</v>
      </c>
      <c r="F2339" s="3" t="s">
        <v>27340</v>
      </c>
      <c r="G2339" s="3" t="s">
        <v>27341</v>
      </c>
      <c r="H2339" s="4" t="s">
        <v>37211</v>
      </c>
      <c r="I2339" s="4" t="s">
        <v>37212</v>
      </c>
      <c r="J2339" s="4" t="s">
        <v>37213</v>
      </c>
      <c r="K2339" s="19">
        <v>0.88993319065552701</v>
      </c>
      <c r="L2339" s="21" t="s">
        <v>33</v>
      </c>
      <c r="M2339" s="19">
        <v>0.59510529425683334</v>
      </c>
      <c r="N2339" s="21" t="s">
        <v>33</v>
      </c>
      <c r="O2339" s="3">
        <v>16</v>
      </c>
      <c r="P2339" s="3">
        <v>16</v>
      </c>
    </row>
    <row r="2340" spans="1:16" x14ac:dyDescent="0.25">
      <c r="A2340" s="3" t="s">
        <v>37214</v>
      </c>
      <c r="B2340" s="3" t="s">
        <v>12018</v>
      </c>
      <c r="C2340" s="3" t="s">
        <v>2576</v>
      </c>
      <c r="D2340" s="3" t="s">
        <v>37215</v>
      </c>
      <c r="E2340" s="3" t="s">
        <v>2576</v>
      </c>
      <c r="F2340" s="3" t="s">
        <v>27442</v>
      </c>
      <c r="G2340" s="3" t="s">
        <v>12020</v>
      </c>
      <c r="H2340" s="4" t="s">
        <v>37216</v>
      </c>
      <c r="I2340" s="4" t="s">
        <v>37217</v>
      </c>
      <c r="J2340" s="4" t="s">
        <v>37218</v>
      </c>
      <c r="K2340" s="19">
        <v>0.2100970303347296</v>
      </c>
      <c r="L2340" s="21" t="s">
        <v>33</v>
      </c>
      <c r="M2340" s="19">
        <v>0.34211522343510825</v>
      </c>
      <c r="N2340" s="21" t="s">
        <v>33</v>
      </c>
      <c r="O2340" s="3">
        <v>6</v>
      </c>
      <c r="P2340" s="3">
        <v>5</v>
      </c>
    </row>
    <row r="2341" spans="1:16" x14ac:dyDescent="0.25">
      <c r="A2341" s="3" t="s">
        <v>37219</v>
      </c>
      <c r="B2341" s="3"/>
      <c r="C2341" s="3"/>
      <c r="D2341" s="3"/>
      <c r="E2341" s="3"/>
      <c r="F2341" s="3" t="s">
        <v>16772</v>
      </c>
      <c r="G2341" s="3" t="s">
        <v>16773</v>
      </c>
      <c r="H2341" s="4" t="s">
        <v>37220</v>
      </c>
      <c r="I2341" s="4" t="s">
        <v>37221</v>
      </c>
      <c r="J2341" s="4" t="s">
        <v>37222</v>
      </c>
      <c r="K2341" s="19">
        <v>-2.0826258109258085</v>
      </c>
      <c r="L2341" s="21" t="s">
        <v>33</v>
      </c>
      <c r="M2341" s="19">
        <v>1.0284451072059158</v>
      </c>
      <c r="N2341" s="21" t="s">
        <v>33</v>
      </c>
      <c r="O2341" s="3">
        <v>5</v>
      </c>
      <c r="P2341" s="3">
        <v>2</v>
      </c>
    </row>
    <row r="2342" spans="1:16" x14ac:dyDescent="0.25">
      <c r="A2342" s="3" t="s">
        <v>37223</v>
      </c>
      <c r="B2342" s="3" t="s">
        <v>33812</v>
      </c>
      <c r="C2342" s="3" t="s">
        <v>2538</v>
      </c>
      <c r="D2342" s="3" t="s">
        <v>37224</v>
      </c>
      <c r="E2342" s="3" t="s">
        <v>2576</v>
      </c>
      <c r="F2342" s="3" t="s">
        <v>37225</v>
      </c>
      <c r="G2342" s="3" t="s">
        <v>37226</v>
      </c>
      <c r="H2342" s="4" t="s">
        <v>37227</v>
      </c>
      <c r="I2342" s="4" t="s">
        <v>37228</v>
      </c>
      <c r="J2342" s="4" t="s">
        <v>37229</v>
      </c>
      <c r="K2342" s="19">
        <v>0.39004274978970266</v>
      </c>
      <c r="L2342" s="21" t="s">
        <v>33</v>
      </c>
      <c r="M2342" s="19">
        <v>0.71390171977960404</v>
      </c>
      <c r="N2342" s="21" t="s">
        <v>33</v>
      </c>
      <c r="O2342" s="3">
        <v>4</v>
      </c>
      <c r="P2342" s="3">
        <v>4</v>
      </c>
    </row>
    <row r="2343" spans="1:16" x14ac:dyDescent="0.25">
      <c r="A2343" s="3" t="s">
        <v>37230</v>
      </c>
      <c r="B2343" s="3" t="s">
        <v>10752</v>
      </c>
      <c r="C2343" s="3" t="s">
        <v>2538</v>
      </c>
      <c r="D2343" s="3" t="s">
        <v>10751</v>
      </c>
      <c r="E2343" s="3" t="s">
        <v>2476</v>
      </c>
      <c r="F2343" s="3" t="s">
        <v>10753</v>
      </c>
      <c r="G2343" s="3" t="s">
        <v>10754</v>
      </c>
      <c r="H2343" s="4" t="s">
        <v>37231</v>
      </c>
      <c r="I2343" s="4" t="s">
        <v>37232</v>
      </c>
      <c r="J2343" s="4" t="s">
        <v>37233</v>
      </c>
      <c r="K2343" s="19">
        <v>1.4043515418424748</v>
      </c>
      <c r="L2343" s="21" t="s">
        <v>33</v>
      </c>
      <c r="M2343" s="19">
        <v>0.88018622249349587</v>
      </c>
      <c r="N2343" s="21" t="s">
        <v>33</v>
      </c>
      <c r="O2343" s="3">
        <v>11</v>
      </c>
      <c r="P2343" s="3">
        <v>1</v>
      </c>
    </row>
    <row r="2344" spans="1:16" x14ac:dyDescent="0.25">
      <c r="A2344" s="3" t="s">
        <v>37234</v>
      </c>
      <c r="B2344" s="3"/>
      <c r="C2344" s="3"/>
      <c r="D2344" s="3"/>
      <c r="E2344" s="3"/>
      <c r="F2344" s="3" t="s">
        <v>16055</v>
      </c>
      <c r="G2344" s="3" t="s">
        <v>16056</v>
      </c>
      <c r="H2344" s="4" t="s">
        <v>37235</v>
      </c>
      <c r="I2344" s="4" t="s">
        <v>37236</v>
      </c>
      <c r="J2344" s="4" t="s">
        <v>37237</v>
      </c>
      <c r="K2344" s="19">
        <v>0.50644362237132945</v>
      </c>
      <c r="L2344" s="21" t="s">
        <v>33</v>
      </c>
      <c r="M2344" s="19">
        <v>0.41288045565147907</v>
      </c>
      <c r="N2344" s="21" t="s">
        <v>33</v>
      </c>
      <c r="O2344" s="3">
        <v>12</v>
      </c>
      <c r="P2344" s="3">
        <v>5</v>
      </c>
    </row>
    <row r="2345" spans="1:16" x14ac:dyDescent="0.25">
      <c r="A2345" s="3" t="s">
        <v>37238</v>
      </c>
      <c r="B2345" s="3" t="s">
        <v>17410</v>
      </c>
      <c r="C2345" s="3" t="s">
        <v>2538</v>
      </c>
      <c r="D2345" s="3" t="s">
        <v>37239</v>
      </c>
      <c r="E2345" s="3" t="s">
        <v>2476</v>
      </c>
      <c r="F2345" s="3" t="s">
        <v>37240</v>
      </c>
      <c r="G2345" s="3" t="s">
        <v>23829</v>
      </c>
      <c r="H2345" s="4" t="s">
        <v>37241</v>
      </c>
      <c r="I2345" s="4" t="s">
        <v>37242</v>
      </c>
      <c r="J2345" s="4" t="s">
        <v>37243</v>
      </c>
      <c r="K2345" s="19">
        <v>1.7940366441178812</v>
      </c>
      <c r="L2345" s="21" t="s">
        <v>33</v>
      </c>
      <c r="M2345" s="19">
        <v>-0.83567229556216704</v>
      </c>
      <c r="N2345" s="21" t="s">
        <v>33</v>
      </c>
      <c r="O2345" s="3">
        <v>2</v>
      </c>
      <c r="P2345" s="3">
        <v>2</v>
      </c>
    </row>
    <row r="2346" spans="1:16" x14ac:dyDescent="0.25">
      <c r="A2346" s="3" t="s">
        <v>37244</v>
      </c>
      <c r="B2346" s="3" t="s">
        <v>6721</v>
      </c>
      <c r="C2346" s="3" t="s">
        <v>2476</v>
      </c>
      <c r="D2346" s="3" t="s">
        <v>37245</v>
      </c>
      <c r="E2346" s="3" t="s">
        <v>2476</v>
      </c>
      <c r="F2346" s="3" t="s">
        <v>37246</v>
      </c>
      <c r="G2346" s="3" t="s">
        <v>37247</v>
      </c>
      <c r="H2346" s="4" t="s">
        <v>37248</v>
      </c>
      <c r="I2346" s="4" t="s">
        <v>37249</v>
      </c>
      <c r="J2346" s="4" t="s">
        <v>37250</v>
      </c>
      <c r="K2346" s="19">
        <v>1.1591250599073408</v>
      </c>
      <c r="L2346" s="20">
        <v>3.6925858526970903E-2</v>
      </c>
      <c r="M2346" s="19">
        <v>0.67092806914836245</v>
      </c>
      <c r="N2346" s="21" t="s">
        <v>33</v>
      </c>
      <c r="O2346" s="3">
        <v>7</v>
      </c>
      <c r="P2346" s="3">
        <v>7</v>
      </c>
    </row>
    <row r="2347" spans="1:16" x14ac:dyDescent="0.25">
      <c r="A2347" s="3" t="s">
        <v>37251</v>
      </c>
      <c r="B2347" s="3" t="s">
        <v>15688</v>
      </c>
      <c r="C2347" s="3" t="s">
        <v>2557</v>
      </c>
      <c r="D2347" s="3" t="s">
        <v>15687</v>
      </c>
      <c r="E2347" s="3" t="s">
        <v>2557</v>
      </c>
      <c r="F2347" s="3" t="s">
        <v>15689</v>
      </c>
      <c r="G2347" s="3" t="s">
        <v>15690</v>
      </c>
      <c r="H2347" s="4" t="s">
        <v>37252</v>
      </c>
      <c r="I2347" s="4" t="s">
        <v>37253</v>
      </c>
      <c r="J2347" s="4" t="s">
        <v>37254</v>
      </c>
      <c r="K2347" s="19">
        <v>8.6162497180767378E-2</v>
      </c>
      <c r="L2347" s="21" t="s">
        <v>33</v>
      </c>
      <c r="M2347" s="19">
        <v>0.56179242380152805</v>
      </c>
      <c r="N2347" s="21" t="s">
        <v>33</v>
      </c>
      <c r="O2347" s="3">
        <v>4</v>
      </c>
      <c r="P2347" s="3">
        <v>4</v>
      </c>
    </row>
    <row r="2348" spans="1:16" x14ac:dyDescent="0.25">
      <c r="A2348" s="3" t="s">
        <v>37255</v>
      </c>
      <c r="B2348" s="3" t="s">
        <v>10484</v>
      </c>
      <c r="C2348" s="3" t="s">
        <v>2466</v>
      </c>
      <c r="D2348" s="3" t="s">
        <v>10483</v>
      </c>
      <c r="E2348" s="3" t="s">
        <v>2466</v>
      </c>
      <c r="F2348" s="3" t="s">
        <v>10485</v>
      </c>
      <c r="G2348" s="3" t="s">
        <v>10486</v>
      </c>
      <c r="H2348" s="4" t="s">
        <v>37256</v>
      </c>
      <c r="I2348" s="4" t="s">
        <v>37257</v>
      </c>
      <c r="J2348" s="4" t="s">
        <v>37258</v>
      </c>
      <c r="K2348" s="19">
        <v>0.8415944841001084</v>
      </c>
      <c r="L2348" s="21" t="s">
        <v>33</v>
      </c>
      <c r="M2348" s="19">
        <v>0.80414954709940289</v>
      </c>
      <c r="N2348" s="21" t="s">
        <v>33</v>
      </c>
      <c r="O2348" s="3">
        <v>2</v>
      </c>
      <c r="P2348" s="3">
        <v>2</v>
      </c>
    </row>
    <row r="2349" spans="1:16" x14ac:dyDescent="0.25">
      <c r="A2349" s="3" t="s">
        <v>37259</v>
      </c>
      <c r="B2349" s="3" t="s">
        <v>37260</v>
      </c>
      <c r="C2349" s="3" t="s">
        <v>2576</v>
      </c>
      <c r="D2349" s="3" t="s">
        <v>37261</v>
      </c>
      <c r="E2349" s="3" t="s">
        <v>2576</v>
      </c>
      <c r="F2349" s="3" t="s">
        <v>37262</v>
      </c>
      <c r="G2349" s="3" t="s">
        <v>37263</v>
      </c>
      <c r="H2349" s="4" t="s">
        <v>37264</v>
      </c>
      <c r="I2349" s="4" t="s">
        <v>37265</v>
      </c>
      <c r="J2349" s="4" t="s">
        <v>37266</v>
      </c>
      <c r="K2349" s="19">
        <v>-0.14972751650868588</v>
      </c>
      <c r="L2349" s="21" t="s">
        <v>33</v>
      </c>
      <c r="M2349" s="19">
        <v>0.65661068292643343</v>
      </c>
      <c r="N2349" s="21" t="s">
        <v>33</v>
      </c>
      <c r="O2349" s="3">
        <v>4</v>
      </c>
      <c r="P2349" s="3">
        <v>4</v>
      </c>
    </row>
    <row r="2350" spans="1:16" x14ac:dyDescent="0.25">
      <c r="A2350" s="3" t="s">
        <v>37267</v>
      </c>
      <c r="B2350" s="3" t="s">
        <v>37268</v>
      </c>
      <c r="C2350" s="3" t="s">
        <v>26118</v>
      </c>
      <c r="D2350" s="3" t="s">
        <v>37269</v>
      </c>
      <c r="E2350" s="3" t="s">
        <v>2476</v>
      </c>
      <c r="F2350" s="3" t="s">
        <v>37270</v>
      </c>
      <c r="G2350" s="3" t="s">
        <v>37271</v>
      </c>
      <c r="H2350" s="4" t="s">
        <v>37272</v>
      </c>
      <c r="I2350" s="4" t="s">
        <v>37273</v>
      </c>
      <c r="J2350" s="4" t="s">
        <v>37274</v>
      </c>
      <c r="K2350" s="19">
        <v>5.5822379721102493</v>
      </c>
      <c r="L2350" s="20">
        <v>2.0708605604395601E-2</v>
      </c>
      <c r="M2350" s="19">
        <v>3.5703400571122041</v>
      </c>
      <c r="N2350" s="21" t="s">
        <v>33</v>
      </c>
      <c r="O2350" s="3">
        <v>2</v>
      </c>
      <c r="P2350" s="3">
        <v>2</v>
      </c>
    </row>
    <row r="2351" spans="1:16" x14ac:dyDescent="0.25">
      <c r="A2351" s="3" t="s">
        <v>37275</v>
      </c>
      <c r="B2351" s="3" t="s">
        <v>2838</v>
      </c>
      <c r="C2351" s="3" t="s">
        <v>2476</v>
      </c>
      <c r="D2351" s="3" t="s">
        <v>3185</v>
      </c>
      <c r="E2351" s="3" t="s">
        <v>2538</v>
      </c>
      <c r="F2351" s="3" t="s">
        <v>3186</v>
      </c>
      <c r="G2351" s="3" t="s">
        <v>3187</v>
      </c>
      <c r="H2351" s="4" t="s">
        <v>37276</v>
      </c>
      <c r="I2351" s="4" t="s">
        <v>37277</v>
      </c>
      <c r="J2351" s="4" t="s">
        <v>37278</v>
      </c>
      <c r="K2351" s="19">
        <v>-0.73689124485372792</v>
      </c>
      <c r="L2351" s="21" t="s">
        <v>33</v>
      </c>
      <c r="M2351" s="19">
        <v>-0.89242814175122442</v>
      </c>
      <c r="N2351" s="21" t="s">
        <v>33</v>
      </c>
      <c r="O2351" s="3">
        <v>5</v>
      </c>
      <c r="P2351" s="3">
        <v>5</v>
      </c>
    </row>
    <row r="2352" spans="1:16" x14ac:dyDescent="0.25">
      <c r="A2352" s="3" t="s">
        <v>37279</v>
      </c>
      <c r="B2352" s="3" t="s">
        <v>10288</v>
      </c>
      <c r="C2352" s="3" t="s">
        <v>2576</v>
      </c>
      <c r="D2352" s="3" t="s">
        <v>10287</v>
      </c>
      <c r="E2352" s="3" t="s">
        <v>2576</v>
      </c>
      <c r="F2352" s="3" t="s">
        <v>10289</v>
      </c>
      <c r="G2352" s="3" t="s">
        <v>10290</v>
      </c>
      <c r="H2352" s="4" t="s">
        <v>37280</v>
      </c>
      <c r="I2352" s="4" t="s">
        <v>37281</v>
      </c>
      <c r="J2352" s="4" t="s">
        <v>37282</v>
      </c>
      <c r="K2352" s="19">
        <v>1.1877938359724705</v>
      </c>
      <c r="L2352" s="21" t="s">
        <v>33</v>
      </c>
      <c r="M2352" s="19">
        <v>1.2403547976055032</v>
      </c>
      <c r="N2352" s="21" t="s">
        <v>33</v>
      </c>
      <c r="O2352" s="3">
        <v>3</v>
      </c>
      <c r="P2352" s="3">
        <v>3</v>
      </c>
    </row>
    <row r="2353" spans="1:16" x14ac:dyDescent="0.25">
      <c r="A2353" s="3" t="s">
        <v>37283</v>
      </c>
      <c r="B2353" s="3" t="s">
        <v>13054</v>
      </c>
      <c r="C2353" s="3" t="s">
        <v>13792</v>
      </c>
      <c r="D2353" s="3" t="s">
        <v>13053</v>
      </c>
      <c r="E2353" s="3" t="s">
        <v>2557</v>
      </c>
      <c r="F2353" s="3"/>
      <c r="G2353" s="3"/>
      <c r="H2353" s="4" t="s">
        <v>37284</v>
      </c>
      <c r="I2353" s="4" t="s">
        <v>37285</v>
      </c>
      <c r="J2353" s="4" t="s">
        <v>37286</v>
      </c>
      <c r="K2353" s="19">
        <v>0.87208628463623361</v>
      </c>
      <c r="L2353" s="21" t="s">
        <v>33</v>
      </c>
      <c r="M2353" s="19">
        <v>0.73796704763869747</v>
      </c>
      <c r="N2353" s="21" t="s">
        <v>33</v>
      </c>
      <c r="O2353" s="3">
        <v>3</v>
      </c>
      <c r="P2353" s="3">
        <v>3</v>
      </c>
    </row>
    <row r="2354" spans="1:16" x14ac:dyDescent="0.25">
      <c r="A2354" s="3" t="s">
        <v>37287</v>
      </c>
      <c r="B2354" s="3"/>
      <c r="C2354" s="3"/>
      <c r="D2354" s="3"/>
      <c r="E2354" s="3"/>
      <c r="F2354" s="3" t="s">
        <v>6812</v>
      </c>
      <c r="G2354" s="3" t="s">
        <v>6813</v>
      </c>
      <c r="H2354" s="4" t="s">
        <v>37288</v>
      </c>
      <c r="I2354" s="4" t="s">
        <v>37289</v>
      </c>
      <c r="J2354" s="4" t="s">
        <v>37290</v>
      </c>
      <c r="K2354" s="19">
        <v>0.5350430242016958</v>
      </c>
      <c r="L2354" s="21" t="s">
        <v>33</v>
      </c>
      <c r="M2354" s="19">
        <v>1.1452327605588219</v>
      </c>
      <c r="N2354" s="21" t="s">
        <v>33</v>
      </c>
      <c r="O2354" s="3">
        <v>5</v>
      </c>
      <c r="P2354" s="3">
        <v>4</v>
      </c>
    </row>
    <row r="2355" spans="1:16" x14ac:dyDescent="0.25">
      <c r="A2355" s="3" t="s">
        <v>37291</v>
      </c>
      <c r="B2355" s="3" t="s">
        <v>37292</v>
      </c>
      <c r="C2355" s="3" t="s">
        <v>2557</v>
      </c>
      <c r="D2355" s="3" t="s">
        <v>37293</v>
      </c>
      <c r="E2355" s="3" t="s">
        <v>2557</v>
      </c>
      <c r="F2355" s="3" t="s">
        <v>37294</v>
      </c>
      <c r="G2355" s="3" t="s">
        <v>37295</v>
      </c>
      <c r="H2355" s="4" t="s">
        <v>37296</v>
      </c>
      <c r="I2355" s="4" t="s">
        <v>37297</v>
      </c>
      <c r="J2355" s="4" t="s">
        <v>37298</v>
      </c>
      <c r="K2355" s="19">
        <v>0.1872521124625427</v>
      </c>
      <c r="L2355" s="21" t="s">
        <v>33</v>
      </c>
      <c r="M2355" s="19">
        <v>-0.76925124274062895</v>
      </c>
      <c r="N2355" s="21" t="s">
        <v>33</v>
      </c>
      <c r="O2355" s="3">
        <v>2</v>
      </c>
      <c r="P2355" s="3">
        <v>2</v>
      </c>
    </row>
    <row r="2356" spans="1:16" x14ac:dyDescent="0.25">
      <c r="A2356" s="3" t="s">
        <v>37299</v>
      </c>
      <c r="B2356" s="3" t="s">
        <v>3982</v>
      </c>
      <c r="C2356" s="3" t="s">
        <v>2476</v>
      </c>
      <c r="D2356" s="3" t="s">
        <v>16125</v>
      </c>
      <c r="E2356" s="3" t="s">
        <v>2538</v>
      </c>
      <c r="F2356" s="3" t="s">
        <v>16126</v>
      </c>
      <c r="G2356" s="3" t="s">
        <v>16127</v>
      </c>
      <c r="H2356" s="4" t="s">
        <v>37300</v>
      </c>
      <c r="I2356" s="4" t="s">
        <v>37301</v>
      </c>
      <c r="J2356" s="4" t="s">
        <v>37302</v>
      </c>
      <c r="K2356" s="19">
        <v>-0.35145503874811124</v>
      </c>
      <c r="L2356" s="21" t="s">
        <v>33</v>
      </c>
      <c r="M2356" s="19">
        <v>-0.66846505868287098</v>
      </c>
      <c r="N2356" s="21" t="s">
        <v>33</v>
      </c>
      <c r="O2356" s="3">
        <v>18</v>
      </c>
      <c r="P2356" s="3">
        <v>18</v>
      </c>
    </row>
    <row r="2357" spans="1:16" x14ac:dyDescent="0.25">
      <c r="A2357" s="3" t="s">
        <v>37303</v>
      </c>
      <c r="B2357" s="3" t="s">
        <v>3806</v>
      </c>
      <c r="C2357" s="3" t="s">
        <v>14570</v>
      </c>
      <c r="D2357" s="3" t="s">
        <v>37304</v>
      </c>
      <c r="E2357" s="3" t="s">
        <v>2576</v>
      </c>
      <c r="F2357" s="3" t="s">
        <v>37305</v>
      </c>
      <c r="G2357" s="3" t="s">
        <v>12133</v>
      </c>
      <c r="H2357" s="4" t="s">
        <v>37306</v>
      </c>
      <c r="I2357" s="4" t="s">
        <v>37307</v>
      </c>
      <c r="J2357" s="4" t="s">
        <v>37308</v>
      </c>
      <c r="K2357" s="19">
        <v>0.78229970572463081</v>
      </c>
      <c r="L2357" s="20">
        <v>3.4330382089201798E-2</v>
      </c>
      <c r="M2357" s="19">
        <v>0.53946815605386123</v>
      </c>
      <c r="N2357" s="21" t="s">
        <v>33</v>
      </c>
      <c r="O2357" s="3">
        <v>2</v>
      </c>
      <c r="P2357" s="3">
        <v>2</v>
      </c>
    </row>
    <row r="2358" spans="1:16" x14ac:dyDescent="0.25">
      <c r="A2358" s="3" t="s">
        <v>37309</v>
      </c>
      <c r="B2358" s="3" t="s">
        <v>22153</v>
      </c>
      <c r="C2358" s="3" t="s">
        <v>2538</v>
      </c>
      <c r="D2358" s="3" t="s">
        <v>37310</v>
      </c>
      <c r="E2358" s="3" t="s">
        <v>2605</v>
      </c>
      <c r="F2358" s="3" t="s">
        <v>37311</v>
      </c>
      <c r="G2358" s="3" t="s">
        <v>37312</v>
      </c>
      <c r="H2358" s="4" t="s">
        <v>37313</v>
      </c>
      <c r="I2358" s="4" t="s">
        <v>37314</v>
      </c>
      <c r="J2358" s="4" t="s">
        <v>37315</v>
      </c>
      <c r="K2358" s="19">
        <v>-0.57558659448482208</v>
      </c>
      <c r="L2358" s="21" t="s">
        <v>33</v>
      </c>
      <c r="M2358" s="19">
        <v>-1.1813974551497506</v>
      </c>
      <c r="N2358" s="21" t="s">
        <v>33</v>
      </c>
      <c r="O2358" s="3">
        <v>2</v>
      </c>
      <c r="P2358" s="3">
        <v>2</v>
      </c>
    </row>
    <row r="2359" spans="1:16" x14ac:dyDescent="0.25">
      <c r="A2359" s="3" t="s">
        <v>37316</v>
      </c>
      <c r="B2359" s="3"/>
      <c r="C2359" s="3"/>
      <c r="D2359" s="3"/>
      <c r="E2359" s="3"/>
      <c r="F2359" s="3" t="s">
        <v>14873</v>
      </c>
      <c r="G2359" s="3" t="s">
        <v>14874</v>
      </c>
      <c r="H2359" s="4" t="s">
        <v>37317</v>
      </c>
      <c r="I2359" s="4" t="s">
        <v>37318</v>
      </c>
      <c r="J2359" s="4" t="s">
        <v>37319</v>
      </c>
      <c r="K2359" s="19">
        <v>-7.1396370752980651E-2</v>
      </c>
      <c r="L2359" s="21" t="s">
        <v>33</v>
      </c>
      <c r="M2359" s="19">
        <v>0.48569944566623408</v>
      </c>
      <c r="N2359" s="21" t="s">
        <v>33</v>
      </c>
      <c r="O2359" s="3">
        <v>3</v>
      </c>
      <c r="P2359" s="3">
        <v>3</v>
      </c>
    </row>
    <row r="2360" spans="1:16" x14ac:dyDescent="0.25">
      <c r="A2360" s="3" t="s">
        <v>37320</v>
      </c>
      <c r="B2360" s="3" t="s">
        <v>37321</v>
      </c>
      <c r="C2360" s="3" t="s">
        <v>2538</v>
      </c>
      <c r="D2360" s="3" t="s">
        <v>37322</v>
      </c>
      <c r="E2360" s="3" t="s">
        <v>2576</v>
      </c>
      <c r="F2360" s="3" t="s">
        <v>37323</v>
      </c>
      <c r="G2360" s="3" t="s">
        <v>37324</v>
      </c>
      <c r="H2360" s="4" t="s">
        <v>37325</v>
      </c>
      <c r="I2360" s="4" t="s">
        <v>37326</v>
      </c>
      <c r="J2360" s="4" t="s">
        <v>37327</v>
      </c>
      <c r="K2360" s="19">
        <v>1.5193355285230878</v>
      </c>
      <c r="L2360" s="20">
        <v>4.2548368425373101E-2</v>
      </c>
      <c r="M2360" s="19">
        <v>0.82349173691560029</v>
      </c>
      <c r="N2360" s="21" t="s">
        <v>33</v>
      </c>
      <c r="O2360" s="3">
        <v>3</v>
      </c>
      <c r="P2360" s="3">
        <v>3</v>
      </c>
    </row>
    <row r="2361" spans="1:16" x14ac:dyDescent="0.25">
      <c r="A2361" s="3" t="s">
        <v>37328</v>
      </c>
      <c r="B2361" s="3" t="s">
        <v>14195</v>
      </c>
      <c r="C2361" s="3" t="s">
        <v>2557</v>
      </c>
      <c r="D2361" s="3" t="s">
        <v>14194</v>
      </c>
      <c r="E2361" s="3" t="s">
        <v>2538</v>
      </c>
      <c r="F2361" s="3" t="s">
        <v>14196</v>
      </c>
      <c r="G2361" s="3" t="s">
        <v>14197</v>
      </c>
      <c r="H2361" s="4" t="s">
        <v>37329</v>
      </c>
      <c r="I2361" s="4" t="s">
        <v>37330</v>
      </c>
      <c r="J2361" s="4" t="s">
        <v>37331</v>
      </c>
      <c r="K2361" s="19">
        <v>1.3728122166349825</v>
      </c>
      <c r="L2361" s="21" t="s">
        <v>33</v>
      </c>
      <c r="M2361" s="19">
        <v>0.85848305886006038</v>
      </c>
      <c r="N2361" s="21" t="s">
        <v>33</v>
      </c>
      <c r="O2361" s="3">
        <v>10</v>
      </c>
      <c r="P2361" s="3">
        <v>2</v>
      </c>
    </row>
    <row r="2362" spans="1:16" x14ac:dyDescent="0.25">
      <c r="A2362" s="3" t="s">
        <v>37332</v>
      </c>
      <c r="B2362" s="3" t="s">
        <v>33027</v>
      </c>
      <c r="C2362" s="3" t="s">
        <v>2595</v>
      </c>
      <c r="D2362" s="3" t="s">
        <v>33028</v>
      </c>
      <c r="E2362" s="3" t="s">
        <v>2595</v>
      </c>
      <c r="F2362" s="3" t="s">
        <v>23742</v>
      </c>
      <c r="G2362" s="3" t="s">
        <v>23743</v>
      </c>
      <c r="H2362" s="4" t="s">
        <v>37333</v>
      </c>
      <c r="I2362" s="4" t="s">
        <v>37334</v>
      </c>
      <c r="J2362" s="4" t="s">
        <v>37335</v>
      </c>
      <c r="K2362" s="19">
        <v>-1.4455776585065869</v>
      </c>
      <c r="L2362" s="21" t="s">
        <v>33</v>
      </c>
      <c r="M2362" s="19">
        <v>-1.3336337472343636</v>
      </c>
      <c r="N2362" s="21" t="s">
        <v>33</v>
      </c>
      <c r="O2362" s="3">
        <v>13</v>
      </c>
      <c r="P2362" s="3">
        <v>1</v>
      </c>
    </row>
    <row r="2363" spans="1:16" x14ac:dyDescent="0.25">
      <c r="A2363" s="3" t="s">
        <v>37336</v>
      </c>
      <c r="B2363" s="3" t="s">
        <v>22481</v>
      </c>
      <c r="C2363" s="3" t="s">
        <v>2557</v>
      </c>
      <c r="D2363" s="3" t="s">
        <v>22480</v>
      </c>
      <c r="E2363" s="3" t="s">
        <v>2466</v>
      </c>
      <c r="F2363" s="3" t="s">
        <v>37337</v>
      </c>
      <c r="G2363" s="3" t="s">
        <v>37338</v>
      </c>
      <c r="H2363" s="4" t="s">
        <v>37339</v>
      </c>
      <c r="I2363" s="4" t="s">
        <v>37340</v>
      </c>
      <c r="J2363" s="4" t="s">
        <v>37341</v>
      </c>
      <c r="K2363" s="19">
        <v>-0.81323645509341758</v>
      </c>
      <c r="L2363" s="21" t="s">
        <v>33</v>
      </c>
      <c r="M2363" s="19">
        <v>0.61090721727389607</v>
      </c>
      <c r="N2363" s="21" t="s">
        <v>33</v>
      </c>
      <c r="O2363" s="3">
        <v>3</v>
      </c>
      <c r="P2363" s="3">
        <v>3</v>
      </c>
    </row>
    <row r="2364" spans="1:16" x14ac:dyDescent="0.25">
      <c r="A2364" s="3" t="s">
        <v>37342</v>
      </c>
      <c r="B2364" s="3" t="s">
        <v>7958</v>
      </c>
      <c r="C2364" s="3" t="s">
        <v>2466</v>
      </c>
      <c r="D2364" s="3" t="s">
        <v>37343</v>
      </c>
      <c r="E2364" s="3" t="s">
        <v>2538</v>
      </c>
      <c r="F2364" s="3" t="s">
        <v>37344</v>
      </c>
      <c r="G2364" s="3" t="s">
        <v>37345</v>
      </c>
      <c r="H2364" s="4" t="s">
        <v>37346</v>
      </c>
      <c r="I2364" s="4" t="s">
        <v>37347</v>
      </c>
      <c r="J2364" s="4" t="s">
        <v>37348</v>
      </c>
      <c r="K2364" s="19">
        <v>1.286103529485124</v>
      </c>
      <c r="L2364" s="20">
        <v>3.8914147086206899E-2</v>
      </c>
      <c r="M2364" s="19">
        <v>0.74255114661861277</v>
      </c>
      <c r="N2364" s="21" t="s">
        <v>33</v>
      </c>
      <c r="O2364" s="3">
        <v>11</v>
      </c>
      <c r="P2364" s="3">
        <v>3</v>
      </c>
    </row>
    <row r="2365" spans="1:16" x14ac:dyDescent="0.25">
      <c r="A2365" s="3" t="s">
        <v>37349</v>
      </c>
      <c r="B2365" s="3" t="s">
        <v>12252</v>
      </c>
      <c r="C2365" s="3" t="s">
        <v>2476</v>
      </c>
      <c r="D2365" s="3" t="s">
        <v>12251</v>
      </c>
      <c r="E2365" s="3" t="s">
        <v>2595</v>
      </c>
      <c r="F2365" s="3" t="s">
        <v>9215</v>
      </c>
      <c r="G2365" s="3" t="s">
        <v>9216</v>
      </c>
      <c r="H2365" s="4" t="s">
        <v>37350</v>
      </c>
      <c r="I2365" s="4" t="s">
        <v>37351</v>
      </c>
      <c r="J2365" s="4" t="s">
        <v>37352</v>
      </c>
      <c r="K2365" s="19">
        <v>-0.27648314223153159</v>
      </c>
      <c r="L2365" s="21" t="s">
        <v>33</v>
      </c>
      <c r="M2365" s="19">
        <v>0.56158300156473795</v>
      </c>
      <c r="N2365" s="21" t="s">
        <v>33</v>
      </c>
      <c r="O2365" s="3">
        <v>5</v>
      </c>
      <c r="P2365" s="3">
        <v>4</v>
      </c>
    </row>
    <row r="2366" spans="1:16" x14ac:dyDescent="0.25">
      <c r="A2366" s="3" t="s">
        <v>37353</v>
      </c>
      <c r="B2366" s="3" t="s">
        <v>16247</v>
      </c>
      <c r="C2366" s="3" t="s">
        <v>13792</v>
      </c>
      <c r="D2366" s="3" t="s">
        <v>16246</v>
      </c>
      <c r="E2366" s="3" t="s">
        <v>2476</v>
      </c>
      <c r="F2366" s="3" t="s">
        <v>16248</v>
      </c>
      <c r="G2366" s="3" t="s">
        <v>16249</v>
      </c>
      <c r="H2366" s="4" t="s">
        <v>37354</v>
      </c>
      <c r="I2366" s="4" t="s">
        <v>37355</v>
      </c>
      <c r="J2366" s="4" t="s">
        <v>37356</v>
      </c>
      <c r="K2366" s="19">
        <v>0.29186127558959229</v>
      </c>
      <c r="L2366" s="21" t="s">
        <v>33</v>
      </c>
      <c r="M2366" s="19">
        <v>0.36687301820725976</v>
      </c>
      <c r="N2366" s="21" t="s">
        <v>33</v>
      </c>
      <c r="O2366" s="3">
        <v>4</v>
      </c>
      <c r="P2366" s="3">
        <v>4</v>
      </c>
    </row>
    <row r="2367" spans="1:16" x14ac:dyDescent="0.25">
      <c r="A2367" s="3" t="s">
        <v>37357</v>
      </c>
      <c r="B2367" s="3" t="s">
        <v>10028</v>
      </c>
      <c r="C2367" s="3" t="s">
        <v>37358</v>
      </c>
      <c r="D2367" s="3" t="s">
        <v>12139</v>
      </c>
      <c r="E2367" s="3" t="s">
        <v>2576</v>
      </c>
      <c r="F2367" s="3" t="s">
        <v>12140</v>
      </c>
      <c r="G2367" s="3" t="s">
        <v>12141</v>
      </c>
      <c r="H2367" s="4" t="s">
        <v>37359</v>
      </c>
      <c r="I2367" s="4" t="s">
        <v>37360</v>
      </c>
      <c r="J2367" s="4" t="s">
        <v>37361</v>
      </c>
      <c r="K2367" s="19">
        <v>0.5818328721436592</v>
      </c>
      <c r="L2367" s="21" t="s">
        <v>33</v>
      </c>
      <c r="M2367" s="19">
        <v>0.47997059564701378</v>
      </c>
      <c r="N2367" s="21" t="s">
        <v>33</v>
      </c>
      <c r="O2367" s="3">
        <v>3</v>
      </c>
      <c r="P2367" s="3">
        <v>3</v>
      </c>
    </row>
    <row r="2368" spans="1:16" x14ac:dyDescent="0.25">
      <c r="A2368" s="3" t="s">
        <v>37362</v>
      </c>
      <c r="B2368" s="3" t="s">
        <v>37363</v>
      </c>
      <c r="C2368" s="3" t="s">
        <v>2476</v>
      </c>
      <c r="D2368" s="3" t="s">
        <v>37364</v>
      </c>
      <c r="E2368" s="3" t="s">
        <v>2576</v>
      </c>
      <c r="F2368" s="3" t="s">
        <v>37365</v>
      </c>
      <c r="G2368" s="3" t="s">
        <v>37366</v>
      </c>
      <c r="H2368" s="4" t="s">
        <v>37367</v>
      </c>
      <c r="I2368" s="4" t="s">
        <v>37368</v>
      </c>
      <c r="J2368" s="4" t="s">
        <v>37369</v>
      </c>
      <c r="K2368" s="19">
        <v>2.900743185701721</v>
      </c>
      <c r="L2368" s="21" t="s">
        <v>33</v>
      </c>
      <c r="M2368" s="19">
        <v>2.6745034482646366</v>
      </c>
      <c r="N2368" s="21" t="s">
        <v>33</v>
      </c>
      <c r="O2368" s="3">
        <v>2</v>
      </c>
      <c r="P2368" s="3">
        <v>2</v>
      </c>
    </row>
    <row r="2369" spans="1:16" x14ac:dyDescent="0.25">
      <c r="A2369" s="3" t="s">
        <v>37370</v>
      </c>
      <c r="B2369" s="3" t="s">
        <v>9646</v>
      </c>
      <c r="C2369" s="3" t="s">
        <v>2538</v>
      </c>
      <c r="D2369" s="3" t="s">
        <v>9645</v>
      </c>
      <c r="E2369" s="3" t="s">
        <v>2538</v>
      </c>
      <c r="F2369" s="3" t="s">
        <v>3999</v>
      </c>
      <c r="G2369" s="3" t="s">
        <v>4000</v>
      </c>
      <c r="H2369" s="4" t="s">
        <v>37371</v>
      </c>
      <c r="I2369" s="4" t="s">
        <v>37372</v>
      </c>
      <c r="J2369" s="4" t="s">
        <v>37373</v>
      </c>
      <c r="K2369" s="19">
        <v>-0.50700694022019588</v>
      </c>
      <c r="L2369" s="21" t="s">
        <v>33</v>
      </c>
      <c r="M2369" s="19">
        <v>-0.27574003782740436</v>
      </c>
      <c r="N2369" s="21" t="s">
        <v>33</v>
      </c>
      <c r="O2369" s="3">
        <v>6</v>
      </c>
      <c r="P2369" s="3">
        <v>6</v>
      </c>
    </row>
    <row r="2370" spans="1:16" x14ac:dyDescent="0.25">
      <c r="A2370" s="3" t="s">
        <v>37374</v>
      </c>
      <c r="B2370" s="3" t="s">
        <v>3602</v>
      </c>
      <c r="C2370" s="3" t="s">
        <v>2476</v>
      </c>
      <c r="D2370" s="3" t="s">
        <v>3601</v>
      </c>
      <c r="E2370" s="3" t="s">
        <v>2538</v>
      </c>
      <c r="F2370" s="3" t="s">
        <v>3603</v>
      </c>
      <c r="G2370" s="3" t="s">
        <v>3604</v>
      </c>
      <c r="H2370" s="4" t="s">
        <v>37375</v>
      </c>
      <c r="I2370" s="4" t="s">
        <v>37376</v>
      </c>
      <c r="J2370" s="4" t="s">
        <v>37377</v>
      </c>
      <c r="K2370" s="19">
        <v>-0.17814223362107562</v>
      </c>
      <c r="L2370" s="21" t="s">
        <v>33</v>
      </c>
      <c r="M2370" s="19">
        <v>-0.7243747669617373</v>
      </c>
      <c r="N2370" s="21" t="s">
        <v>33</v>
      </c>
      <c r="O2370" s="3">
        <v>8</v>
      </c>
      <c r="P2370" s="3">
        <v>8</v>
      </c>
    </row>
    <row r="2371" spans="1:16" x14ac:dyDescent="0.25">
      <c r="A2371" s="3" t="s">
        <v>37378</v>
      </c>
      <c r="B2371" s="3" t="s">
        <v>609</v>
      </c>
      <c r="C2371" s="3" t="s">
        <v>2557</v>
      </c>
      <c r="D2371" s="3" t="s">
        <v>37163</v>
      </c>
      <c r="E2371" s="3" t="s">
        <v>2494</v>
      </c>
      <c r="F2371" s="3" t="s">
        <v>37164</v>
      </c>
      <c r="G2371" s="3" t="s">
        <v>14899</v>
      </c>
      <c r="H2371" s="4" t="s">
        <v>37379</v>
      </c>
      <c r="I2371" s="4" t="s">
        <v>37380</v>
      </c>
      <c r="J2371" s="4" t="s">
        <v>37381</v>
      </c>
      <c r="K2371" s="19">
        <v>-0.62008805592846006</v>
      </c>
      <c r="L2371" s="21" t="s">
        <v>33</v>
      </c>
      <c r="M2371" s="19">
        <v>1.3280865739922754</v>
      </c>
      <c r="N2371" s="21" t="s">
        <v>33</v>
      </c>
      <c r="O2371" s="3">
        <v>5</v>
      </c>
      <c r="P2371" s="3">
        <v>2</v>
      </c>
    </row>
    <row r="2372" spans="1:16" x14ac:dyDescent="0.25">
      <c r="A2372" s="3" t="s">
        <v>37382</v>
      </c>
      <c r="B2372" s="3" t="s">
        <v>33627</v>
      </c>
      <c r="C2372" s="3" t="s">
        <v>2538</v>
      </c>
      <c r="D2372" s="3" t="s">
        <v>33628</v>
      </c>
      <c r="E2372" s="3" t="s">
        <v>2466</v>
      </c>
      <c r="F2372" s="3" t="s">
        <v>37383</v>
      </c>
      <c r="G2372" s="3" t="s">
        <v>37384</v>
      </c>
      <c r="H2372" s="4" t="s">
        <v>37385</v>
      </c>
      <c r="I2372" s="4" t="s">
        <v>37386</v>
      </c>
      <c r="J2372" s="4" t="s">
        <v>37387</v>
      </c>
      <c r="K2372" s="19">
        <v>2.7320106644601716</v>
      </c>
      <c r="L2372" s="20">
        <v>3.2677293402597403E-2</v>
      </c>
      <c r="M2372" s="19">
        <v>1.7932380043798506</v>
      </c>
      <c r="N2372" s="21" t="s">
        <v>33</v>
      </c>
      <c r="O2372" s="3">
        <v>2</v>
      </c>
      <c r="P2372" s="3">
        <v>2</v>
      </c>
    </row>
    <row r="2373" spans="1:16" x14ac:dyDescent="0.25">
      <c r="A2373" s="3" t="s">
        <v>37388</v>
      </c>
      <c r="B2373" s="3" t="s">
        <v>37389</v>
      </c>
      <c r="C2373" s="3" t="s">
        <v>2476</v>
      </c>
      <c r="D2373" s="3" t="s">
        <v>37390</v>
      </c>
      <c r="E2373" s="3" t="s">
        <v>2476</v>
      </c>
      <c r="F2373" s="3" t="s">
        <v>15830</v>
      </c>
      <c r="G2373" s="3" t="s">
        <v>15831</v>
      </c>
      <c r="H2373" s="4" t="s">
        <v>37391</v>
      </c>
      <c r="I2373" s="4" t="s">
        <v>37392</v>
      </c>
      <c r="J2373" s="4" t="s">
        <v>37393</v>
      </c>
      <c r="K2373" s="19">
        <v>-0.12707564398542889</v>
      </c>
      <c r="L2373" s="21" t="s">
        <v>33</v>
      </c>
      <c r="M2373" s="19">
        <v>0.60619150563494584</v>
      </c>
      <c r="N2373" s="21" t="s">
        <v>33</v>
      </c>
      <c r="O2373" s="3">
        <v>6</v>
      </c>
      <c r="P2373" s="3">
        <v>3</v>
      </c>
    </row>
    <row r="2374" spans="1:16" x14ac:dyDescent="0.25">
      <c r="A2374" s="3" t="s">
        <v>37394</v>
      </c>
      <c r="B2374" s="3" t="s">
        <v>6393</v>
      </c>
      <c r="C2374" s="3" t="s">
        <v>2576</v>
      </c>
      <c r="D2374" s="3" t="s">
        <v>37395</v>
      </c>
      <c r="E2374" s="3" t="s">
        <v>2605</v>
      </c>
      <c r="F2374" s="3" t="s">
        <v>37396</v>
      </c>
      <c r="G2374" s="3" t="s">
        <v>37397</v>
      </c>
      <c r="H2374" s="4" t="s">
        <v>37398</v>
      </c>
      <c r="I2374" s="4" t="s">
        <v>37399</v>
      </c>
      <c r="J2374" s="4" t="s">
        <v>37400</v>
      </c>
      <c r="K2374" s="19">
        <v>0.44448419032922937</v>
      </c>
      <c r="L2374" s="21" t="s">
        <v>33</v>
      </c>
      <c r="M2374" s="19">
        <v>0.27334853890672262</v>
      </c>
      <c r="N2374" s="21" t="s">
        <v>33</v>
      </c>
      <c r="O2374" s="3">
        <v>5</v>
      </c>
      <c r="P2374" s="3">
        <v>5</v>
      </c>
    </row>
    <row r="2375" spans="1:16" x14ac:dyDescent="0.25">
      <c r="A2375" s="3" t="s">
        <v>37401</v>
      </c>
      <c r="B2375" s="3" t="s">
        <v>37402</v>
      </c>
      <c r="C2375" s="3" t="s">
        <v>26118</v>
      </c>
      <c r="D2375" s="3" t="s">
        <v>37403</v>
      </c>
      <c r="E2375" s="3" t="s">
        <v>2476</v>
      </c>
      <c r="F2375" s="3" t="s">
        <v>37404</v>
      </c>
      <c r="G2375" s="3" t="s">
        <v>37405</v>
      </c>
      <c r="H2375" s="4" t="s">
        <v>37406</v>
      </c>
      <c r="I2375" s="4" t="s">
        <v>37407</v>
      </c>
      <c r="J2375" s="4" t="s">
        <v>37408</v>
      </c>
      <c r="K2375" s="19">
        <v>-7.0204901169242828E-2</v>
      </c>
      <c r="L2375" s="21" t="s">
        <v>33</v>
      </c>
      <c r="M2375" s="19">
        <v>1.2577888859861588</v>
      </c>
      <c r="N2375" s="21" t="s">
        <v>33</v>
      </c>
      <c r="O2375" s="3">
        <v>2</v>
      </c>
      <c r="P2375" s="3">
        <v>2</v>
      </c>
    </row>
    <row r="2376" spans="1:16" x14ac:dyDescent="0.25">
      <c r="A2376" s="3" t="s">
        <v>37409</v>
      </c>
      <c r="B2376" s="3" t="s">
        <v>37410</v>
      </c>
      <c r="C2376" s="3" t="s">
        <v>2576</v>
      </c>
      <c r="D2376" s="3" t="s">
        <v>37411</v>
      </c>
      <c r="E2376" s="3" t="s">
        <v>2678</v>
      </c>
      <c r="F2376" s="3" t="s">
        <v>37412</v>
      </c>
      <c r="G2376" s="3" t="s">
        <v>37413</v>
      </c>
      <c r="H2376" s="4" t="s">
        <v>37414</v>
      </c>
      <c r="I2376" s="4" t="s">
        <v>37415</v>
      </c>
      <c r="J2376" s="4" t="s">
        <v>37416</v>
      </c>
      <c r="K2376" s="19">
        <v>-1.0099318936981577E-2</v>
      </c>
      <c r="L2376" s="21" t="s">
        <v>33</v>
      </c>
      <c r="M2376" s="19">
        <v>-1.1314801087427331</v>
      </c>
      <c r="N2376" s="21" t="s">
        <v>33</v>
      </c>
      <c r="O2376" s="3">
        <v>3</v>
      </c>
      <c r="P2376" s="3">
        <v>2</v>
      </c>
    </row>
    <row r="2377" spans="1:16" x14ac:dyDescent="0.25">
      <c r="A2377" s="3" t="s">
        <v>37417</v>
      </c>
      <c r="B2377" s="3" t="s">
        <v>37418</v>
      </c>
      <c r="C2377" s="3" t="s">
        <v>2538</v>
      </c>
      <c r="D2377" s="3" t="s">
        <v>37419</v>
      </c>
      <c r="E2377" s="3" t="s">
        <v>2538</v>
      </c>
      <c r="F2377" s="3" t="s">
        <v>17501</v>
      </c>
      <c r="G2377" s="3" t="s">
        <v>17502</v>
      </c>
      <c r="H2377" s="4" t="s">
        <v>37420</v>
      </c>
      <c r="I2377" s="4" t="s">
        <v>37421</v>
      </c>
      <c r="J2377" s="4" t="s">
        <v>37422</v>
      </c>
      <c r="K2377" s="19">
        <v>0.32771332644803025</v>
      </c>
      <c r="L2377" s="21" t="s">
        <v>33</v>
      </c>
      <c r="M2377" s="19">
        <v>0.2800820659550986</v>
      </c>
      <c r="N2377" s="21" t="s">
        <v>33</v>
      </c>
      <c r="O2377" s="3">
        <v>15</v>
      </c>
      <c r="P2377" s="3">
        <v>15</v>
      </c>
    </row>
    <row r="2378" spans="1:16" x14ac:dyDescent="0.25">
      <c r="A2378" s="3" t="s">
        <v>37423</v>
      </c>
      <c r="B2378" s="3" t="s">
        <v>37424</v>
      </c>
      <c r="C2378" s="3" t="s">
        <v>2576</v>
      </c>
      <c r="D2378" s="3" t="s">
        <v>37425</v>
      </c>
      <c r="E2378" s="3" t="s">
        <v>2576</v>
      </c>
      <c r="F2378" s="3" t="s">
        <v>37426</v>
      </c>
      <c r="G2378" s="3" t="s">
        <v>37427</v>
      </c>
      <c r="H2378" s="4" t="s">
        <v>37428</v>
      </c>
      <c r="I2378" s="4" t="s">
        <v>37429</v>
      </c>
      <c r="J2378" s="4" t="s">
        <v>37430</v>
      </c>
      <c r="K2378" s="19">
        <v>1.6642206054506954</v>
      </c>
      <c r="L2378" s="20">
        <v>2.4516271839080402E-2</v>
      </c>
      <c r="M2378" s="19">
        <v>0.86539048281057862</v>
      </c>
      <c r="N2378" s="21" t="s">
        <v>33</v>
      </c>
      <c r="O2378" s="3">
        <v>3</v>
      </c>
      <c r="P2378" s="3">
        <v>3</v>
      </c>
    </row>
    <row r="2379" spans="1:16" x14ac:dyDescent="0.25">
      <c r="A2379" s="3" t="s">
        <v>37431</v>
      </c>
      <c r="B2379" s="3" t="s">
        <v>8629</v>
      </c>
      <c r="C2379" s="3" t="s">
        <v>3522</v>
      </c>
      <c r="D2379" s="3" t="s">
        <v>8628</v>
      </c>
      <c r="E2379" s="3" t="s">
        <v>2538</v>
      </c>
      <c r="F2379" s="3" t="s">
        <v>8630</v>
      </c>
      <c r="G2379" s="3" t="s">
        <v>8631</v>
      </c>
      <c r="H2379" s="4" t="s">
        <v>37432</v>
      </c>
      <c r="I2379" s="4" t="s">
        <v>37433</v>
      </c>
      <c r="J2379" s="4" t="s">
        <v>37434</v>
      </c>
      <c r="K2379" s="19">
        <v>0.25530652842756935</v>
      </c>
      <c r="L2379" s="21" t="s">
        <v>33</v>
      </c>
      <c r="M2379" s="19">
        <v>-0.54218385123355262</v>
      </c>
      <c r="N2379" s="21" t="s">
        <v>33</v>
      </c>
      <c r="O2379" s="3">
        <v>27</v>
      </c>
      <c r="P2379" s="3">
        <v>7</v>
      </c>
    </row>
    <row r="2380" spans="1:16" x14ac:dyDescent="0.25">
      <c r="A2380" s="3" t="s">
        <v>37435</v>
      </c>
      <c r="B2380" s="3" t="s">
        <v>20105</v>
      </c>
      <c r="C2380" s="3" t="s">
        <v>13792</v>
      </c>
      <c r="D2380" s="3" t="s">
        <v>20104</v>
      </c>
      <c r="E2380" s="3" t="s">
        <v>2538</v>
      </c>
      <c r="F2380" s="3" t="s">
        <v>37436</v>
      </c>
      <c r="G2380" s="3" t="s">
        <v>37437</v>
      </c>
      <c r="H2380" s="4" t="s">
        <v>37438</v>
      </c>
      <c r="I2380" s="4" t="s">
        <v>37439</v>
      </c>
      <c r="J2380" s="4" t="s">
        <v>37440</v>
      </c>
      <c r="K2380" s="19">
        <v>0.72313785866567482</v>
      </c>
      <c r="L2380" s="21" t="s">
        <v>33</v>
      </c>
      <c r="M2380" s="19">
        <v>0.96146561824882226</v>
      </c>
      <c r="N2380" s="21" t="s">
        <v>33</v>
      </c>
      <c r="O2380" s="3">
        <v>9</v>
      </c>
      <c r="P2380" s="3">
        <v>7</v>
      </c>
    </row>
    <row r="2381" spans="1:16" x14ac:dyDescent="0.25">
      <c r="A2381" s="3" t="s">
        <v>37441</v>
      </c>
      <c r="B2381" s="3" t="s">
        <v>23470</v>
      </c>
      <c r="C2381" s="3" t="s">
        <v>2476</v>
      </c>
      <c r="D2381" s="3" t="s">
        <v>23469</v>
      </c>
      <c r="E2381" s="3" t="s">
        <v>2476</v>
      </c>
      <c r="F2381" s="3" t="s">
        <v>23471</v>
      </c>
      <c r="G2381" s="3" t="s">
        <v>23472</v>
      </c>
      <c r="H2381" s="4" t="s">
        <v>37442</v>
      </c>
      <c r="I2381" s="4" t="s">
        <v>37443</v>
      </c>
      <c r="J2381" s="4" t="s">
        <v>37444</v>
      </c>
      <c r="K2381" s="19">
        <v>-1.0045122007978524</v>
      </c>
      <c r="L2381" s="21" t="s">
        <v>33</v>
      </c>
      <c r="M2381" s="19">
        <v>-0.84488456850744875</v>
      </c>
      <c r="N2381" s="21" t="s">
        <v>33</v>
      </c>
      <c r="O2381" s="3">
        <v>6</v>
      </c>
      <c r="P2381" s="3">
        <v>4</v>
      </c>
    </row>
    <row r="2382" spans="1:16" x14ac:dyDescent="0.25">
      <c r="A2382" s="3" t="s">
        <v>37445</v>
      </c>
      <c r="B2382" s="3" t="s">
        <v>37446</v>
      </c>
      <c r="C2382" s="3" t="s">
        <v>2466</v>
      </c>
      <c r="D2382" s="3" t="s">
        <v>37447</v>
      </c>
      <c r="E2382" s="3" t="s">
        <v>16104</v>
      </c>
      <c r="F2382" s="3" t="s">
        <v>37448</v>
      </c>
      <c r="G2382" s="3" t="s">
        <v>37449</v>
      </c>
      <c r="H2382" s="4" t="s">
        <v>37450</v>
      </c>
      <c r="I2382" s="4" t="s">
        <v>37451</v>
      </c>
      <c r="J2382" s="4" t="s">
        <v>37452</v>
      </c>
      <c r="K2382" s="19">
        <v>-5.7424905102989247E-2</v>
      </c>
      <c r="L2382" s="21" t="s">
        <v>33</v>
      </c>
      <c r="M2382" s="19">
        <v>-0.20003246184142498</v>
      </c>
      <c r="N2382" s="21" t="s">
        <v>33</v>
      </c>
      <c r="O2382" s="3">
        <v>33</v>
      </c>
      <c r="P2382" s="3">
        <v>9</v>
      </c>
    </row>
    <row r="2383" spans="1:16" x14ac:dyDescent="0.25">
      <c r="A2383" s="3" t="s">
        <v>37453</v>
      </c>
      <c r="B2383" s="3" t="s">
        <v>3911</v>
      </c>
      <c r="C2383" s="3" t="s">
        <v>2476</v>
      </c>
      <c r="D2383" s="3" t="s">
        <v>3910</v>
      </c>
      <c r="E2383" s="3" t="s">
        <v>2476</v>
      </c>
      <c r="F2383" s="3" t="s">
        <v>3912</v>
      </c>
      <c r="G2383" s="3" t="s">
        <v>3913</v>
      </c>
      <c r="H2383" s="4" t="s">
        <v>37454</v>
      </c>
      <c r="I2383" s="4" t="s">
        <v>37455</v>
      </c>
      <c r="J2383" s="4" t="s">
        <v>37456</v>
      </c>
      <c r="K2383" s="19">
        <v>-0.35269982871119915</v>
      </c>
      <c r="L2383" s="21" t="s">
        <v>33</v>
      </c>
      <c r="M2383" s="19">
        <v>-0.43155771313857694</v>
      </c>
      <c r="N2383" s="21" t="s">
        <v>33</v>
      </c>
      <c r="O2383" s="3">
        <v>24</v>
      </c>
      <c r="P2383" s="3">
        <v>22</v>
      </c>
    </row>
    <row r="2384" spans="1:16" x14ac:dyDescent="0.25">
      <c r="A2384" s="3" t="s">
        <v>37457</v>
      </c>
      <c r="B2384" s="3" t="s">
        <v>37458</v>
      </c>
      <c r="C2384" s="3" t="s">
        <v>2538</v>
      </c>
      <c r="D2384" s="3" t="s">
        <v>37459</v>
      </c>
      <c r="E2384" s="3" t="s">
        <v>2605</v>
      </c>
      <c r="F2384" s="3" t="s">
        <v>37460</v>
      </c>
      <c r="G2384" s="3" t="s">
        <v>37461</v>
      </c>
      <c r="H2384" s="4" t="s">
        <v>37462</v>
      </c>
      <c r="I2384" s="4" t="s">
        <v>37463</v>
      </c>
      <c r="J2384" s="4" t="s">
        <v>37464</v>
      </c>
      <c r="K2384" s="19">
        <v>-0.48251048132993934</v>
      </c>
      <c r="L2384" s="21" t="s">
        <v>33</v>
      </c>
      <c r="M2384" s="19">
        <v>0.5497193248682346</v>
      </c>
      <c r="N2384" s="21" t="s">
        <v>33</v>
      </c>
      <c r="O2384" s="3">
        <v>8</v>
      </c>
      <c r="P2384" s="3">
        <v>8</v>
      </c>
    </row>
    <row r="2385" spans="1:16" x14ac:dyDescent="0.25">
      <c r="A2385" s="3" t="s">
        <v>37465</v>
      </c>
      <c r="B2385" s="3" t="s">
        <v>19535</v>
      </c>
      <c r="C2385" s="3" t="s">
        <v>2557</v>
      </c>
      <c r="D2385" s="3" t="s">
        <v>19534</v>
      </c>
      <c r="E2385" s="3" t="s">
        <v>2538</v>
      </c>
      <c r="F2385" s="3" t="s">
        <v>34535</v>
      </c>
      <c r="G2385" s="3" t="s">
        <v>34536</v>
      </c>
      <c r="H2385" s="4" t="s">
        <v>37466</v>
      </c>
      <c r="I2385" s="4" t="s">
        <v>37467</v>
      </c>
      <c r="J2385" s="4" t="s">
        <v>37468</v>
      </c>
      <c r="K2385" s="19">
        <v>0.44068292570540962</v>
      </c>
      <c r="L2385" s="21" t="s">
        <v>33</v>
      </c>
      <c r="M2385" s="19">
        <v>0.31449295597127919</v>
      </c>
      <c r="N2385" s="21" t="s">
        <v>33</v>
      </c>
      <c r="O2385" s="3">
        <v>14</v>
      </c>
      <c r="P2385" s="3">
        <v>7</v>
      </c>
    </row>
    <row r="2386" spans="1:16" x14ac:dyDescent="0.25">
      <c r="A2386" s="3" t="s">
        <v>37469</v>
      </c>
      <c r="B2386" s="3"/>
      <c r="C2386" s="3"/>
      <c r="D2386" s="3"/>
      <c r="E2386" s="3"/>
      <c r="F2386" s="3" t="s">
        <v>37470</v>
      </c>
      <c r="G2386" s="3" t="s">
        <v>37471</v>
      </c>
      <c r="H2386" s="4" t="s">
        <v>37472</v>
      </c>
      <c r="I2386" s="4" t="s">
        <v>37473</v>
      </c>
      <c r="J2386" s="4" t="s">
        <v>37474</v>
      </c>
      <c r="K2386" s="19">
        <v>0.34030405884917753</v>
      </c>
      <c r="L2386" s="21" t="s">
        <v>33</v>
      </c>
      <c r="M2386" s="19">
        <v>-0.64058654087661915</v>
      </c>
      <c r="N2386" s="21" t="s">
        <v>33</v>
      </c>
      <c r="O2386" s="3">
        <v>2</v>
      </c>
      <c r="P2386" s="3">
        <v>2</v>
      </c>
    </row>
    <row r="2387" spans="1:16" x14ac:dyDescent="0.25">
      <c r="A2387" s="3" t="s">
        <v>37475</v>
      </c>
      <c r="B2387" s="3" t="s">
        <v>6066</v>
      </c>
      <c r="C2387" s="3" t="s">
        <v>2538</v>
      </c>
      <c r="D2387" s="3" t="s">
        <v>30696</v>
      </c>
      <c r="E2387" s="3" t="s">
        <v>2538</v>
      </c>
      <c r="F2387" s="3" t="s">
        <v>3007</v>
      </c>
      <c r="G2387" s="3" t="s">
        <v>3008</v>
      </c>
      <c r="H2387" s="4" t="s">
        <v>37476</v>
      </c>
      <c r="I2387" s="4" t="s">
        <v>37477</v>
      </c>
      <c r="J2387" s="4" t="s">
        <v>37478</v>
      </c>
      <c r="K2387" s="19">
        <v>-0.89772103939074432</v>
      </c>
      <c r="L2387" s="21" t="s">
        <v>33</v>
      </c>
      <c r="M2387" s="19">
        <v>1.4288288900178574</v>
      </c>
      <c r="N2387" s="21" t="s">
        <v>33</v>
      </c>
      <c r="O2387" s="3">
        <v>33</v>
      </c>
      <c r="P2387" s="3">
        <v>1</v>
      </c>
    </row>
    <row r="2388" spans="1:16" x14ac:dyDescent="0.25">
      <c r="A2388" s="3" t="s">
        <v>37479</v>
      </c>
      <c r="B2388" s="3" t="s">
        <v>23401</v>
      </c>
      <c r="C2388" s="3" t="s">
        <v>13792</v>
      </c>
      <c r="D2388" s="3" t="s">
        <v>37480</v>
      </c>
      <c r="E2388" s="3" t="s">
        <v>2576</v>
      </c>
      <c r="F2388" s="3" t="s">
        <v>37481</v>
      </c>
      <c r="G2388" s="3" t="s">
        <v>37482</v>
      </c>
      <c r="H2388" s="4" t="s">
        <v>37483</v>
      </c>
      <c r="I2388" s="4" t="s">
        <v>177</v>
      </c>
      <c r="J2388" s="4" t="s">
        <v>37484</v>
      </c>
      <c r="K2388" s="19">
        <v>-18.859995886174808</v>
      </c>
      <c r="L2388" s="21" t="s">
        <v>33</v>
      </c>
      <c r="M2388" s="19">
        <v>1.7427294324652125</v>
      </c>
      <c r="N2388" s="21" t="s">
        <v>33</v>
      </c>
      <c r="O2388" s="3">
        <v>3</v>
      </c>
      <c r="P2388" s="3">
        <v>2</v>
      </c>
    </row>
    <row r="2389" spans="1:16" x14ac:dyDescent="0.25">
      <c r="A2389" s="3" t="s">
        <v>37485</v>
      </c>
      <c r="B2389" s="3" t="s">
        <v>37486</v>
      </c>
      <c r="C2389" s="3" t="s">
        <v>2576</v>
      </c>
      <c r="D2389" s="3" t="s">
        <v>37487</v>
      </c>
      <c r="E2389" s="3" t="s">
        <v>2576</v>
      </c>
      <c r="F2389" s="3" t="s">
        <v>37488</v>
      </c>
      <c r="G2389" s="3" t="s">
        <v>37489</v>
      </c>
      <c r="H2389" s="4" t="s">
        <v>37490</v>
      </c>
      <c r="I2389" s="4" t="s">
        <v>37491</v>
      </c>
      <c r="J2389" s="4" t="s">
        <v>37492</v>
      </c>
      <c r="K2389" s="19">
        <v>1.782801136382959</v>
      </c>
      <c r="L2389" s="20">
        <v>3.0402906666666601E-2</v>
      </c>
      <c r="M2389" s="19">
        <v>1.8505445813356518</v>
      </c>
      <c r="N2389" s="21" t="s">
        <v>33</v>
      </c>
      <c r="O2389" s="3">
        <v>2</v>
      </c>
      <c r="P2389" s="3">
        <v>2</v>
      </c>
    </row>
    <row r="2390" spans="1:16" x14ac:dyDescent="0.25">
      <c r="A2390" s="3" t="s">
        <v>37493</v>
      </c>
      <c r="B2390" s="3" t="s">
        <v>6017</v>
      </c>
      <c r="C2390" s="3" t="s">
        <v>2476</v>
      </c>
      <c r="D2390" s="3" t="s">
        <v>37494</v>
      </c>
      <c r="E2390" s="3" t="s">
        <v>2557</v>
      </c>
      <c r="F2390" s="3" t="s">
        <v>8309</v>
      </c>
      <c r="G2390" s="3" t="s">
        <v>8310</v>
      </c>
      <c r="H2390" s="4" t="s">
        <v>37495</v>
      </c>
      <c r="I2390" s="4" t="s">
        <v>37496</v>
      </c>
      <c r="J2390" s="4" t="s">
        <v>37497</v>
      </c>
      <c r="K2390" s="19">
        <v>1.7543372534938775</v>
      </c>
      <c r="L2390" s="20">
        <v>4.07830780936995E-2</v>
      </c>
      <c r="M2390" s="19">
        <v>1.599869114180442</v>
      </c>
      <c r="N2390" s="21" t="s">
        <v>33</v>
      </c>
      <c r="O2390" s="3">
        <v>10</v>
      </c>
      <c r="P2390" s="3">
        <v>3</v>
      </c>
    </row>
    <row r="2391" spans="1:16" x14ac:dyDescent="0.25">
      <c r="A2391" s="3" t="s">
        <v>37498</v>
      </c>
      <c r="B2391" s="3" t="s">
        <v>37499</v>
      </c>
      <c r="C2391" s="3" t="s">
        <v>26868</v>
      </c>
      <c r="D2391" s="3" t="s">
        <v>37500</v>
      </c>
      <c r="E2391" s="3" t="s">
        <v>2576</v>
      </c>
      <c r="F2391" s="3"/>
      <c r="G2391" s="3"/>
      <c r="H2391" s="4" t="s">
        <v>37501</v>
      </c>
      <c r="I2391" s="4" t="s">
        <v>37502</v>
      </c>
      <c r="J2391" s="4" t="s">
        <v>37503</v>
      </c>
      <c r="K2391" s="19">
        <v>1.3675317075693234</v>
      </c>
      <c r="L2391" s="21" t="s">
        <v>33</v>
      </c>
      <c r="M2391" s="19">
        <v>2.0624596683895864</v>
      </c>
      <c r="N2391" s="21" t="s">
        <v>33</v>
      </c>
      <c r="O2391" s="3">
        <v>2</v>
      </c>
      <c r="P2391" s="3">
        <v>2</v>
      </c>
    </row>
    <row r="2392" spans="1:16" x14ac:dyDescent="0.25">
      <c r="A2392" s="3" t="s">
        <v>37504</v>
      </c>
      <c r="B2392" s="3" t="s">
        <v>618</v>
      </c>
      <c r="C2392" s="3" t="s">
        <v>13792</v>
      </c>
      <c r="D2392" s="3" t="s">
        <v>2805</v>
      </c>
      <c r="E2392" s="3" t="s">
        <v>2494</v>
      </c>
      <c r="F2392" s="3" t="s">
        <v>341</v>
      </c>
      <c r="G2392" s="3" t="s">
        <v>342</v>
      </c>
      <c r="H2392" s="4" t="s">
        <v>37505</v>
      </c>
      <c r="I2392" s="4" t="s">
        <v>37506</v>
      </c>
      <c r="J2392" s="4" t="s">
        <v>37507</v>
      </c>
      <c r="K2392" s="19">
        <v>0.38126287847867368</v>
      </c>
      <c r="L2392" s="21" t="s">
        <v>33</v>
      </c>
      <c r="M2392" s="19">
        <v>0.33802475129854509</v>
      </c>
      <c r="N2392" s="21" t="s">
        <v>33</v>
      </c>
      <c r="O2392" s="3">
        <v>14</v>
      </c>
      <c r="P2392" s="3">
        <v>14</v>
      </c>
    </row>
    <row r="2393" spans="1:16" x14ac:dyDescent="0.25">
      <c r="A2393" s="3" t="s">
        <v>37508</v>
      </c>
      <c r="B2393" s="3" t="s">
        <v>11284</v>
      </c>
      <c r="C2393" s="3" t="s">
        <v>2557</v>
      </c>
      <c r="D2393" s="3" t="s">
        <v>11283</v>
      </c>
      <c r="E2393" s="3" t="s">
        <v>2557</v>
      </c>
      <c r="F2393" s="3" t="s">
        <v>11276</v>
      </c>
      <c r="G2393" s="3" t="s">
        <v>11277</v>
      </c>
      <c r="H2393" s="4" t="s">
        <v>37509</v>
      </c>
      <c r="I2393" s="4" t="s">
        <v>37510</v>
      </c>
      <c r="J2393" s="4" t="s">
        <v>37511</v>
      </c>
      <c r="K2393" s="19">
        <v>-0.50061667351468209</v>
      </c>
      <c r="L2393" s="21" t="s">
        <v>33</v>
      </c>
      <c r="M2393" s="19">
        <v>-1.7056581044326471</v>
      </c>
      <c r="N2393" s="21" t="s">
        <v>33</v>
      </c>
      <c r="O2393" s="3">
        <v>7</v>
      </c>
      <c r="P2393" s="3">
        <v>7</v>
      </c>
    </row>
    <row r="2394" spans="1:16" x14ac:dyDescent="0.25">
      <c r="A2394" s="3" t="s">
        <v>37512</v>
      </c>
      <c r="B2394" s="3" t="s">
        <v>22868</v>
      </c>
      <c r="C2394" s="3" t="s">
        <v>2476</v>
      </c>
      <c r="D2394" s="3" t="s">
        <v>22867</v>
      </c>
      <c r="E2394" s="3" t="s">
        <v>2476</v>
      </c>
      <c r="F2394" s="3" t="s">
        <v>22869</v>
      </c>
      <c r="G2394" s="3" t="s">
        <v>22870</v>
      </c>
      <c r="H2394" s="4" t="s">
        <v>37513</v>
      </c>
      <c r="I2394" s="4" t="s">
        <v>37514</v>
      </c>
      <c r="J2394" s="4" t="s">
        <v>37515</v>
      </c>
      <c r="K2394" s="19">
        <v>1.0385133921966454</v>
      </c>
      <c r="L2394" s="21" t="s">
        <v>33</v>
      </c>
      <c r="M2394" s="19">
        <v>0.54092279312305969</v>
      </c>
      <c r="N2394" s="21" t="s">
        <v>33</v>
      </c>
      <c r="O2394" s="3">
        <v>5</v>
      </c>
      <c r="P2394" s="3">
        <v>3</v>
      </c>
    </row>
    <row r="2395" spans="1:16" x14ac:dyDescent="0.25">
      <c r="A2395" s="3" t="s">
        <v>37516</v>
      </c>
      <c r="B2395" s="3" t="s">
        <v>6393</v>
      </c>
      <c r="C2395" s="3" t="s">
        <v>2476</v>
      </c>
      <c r="D2395" s="3" t="s">
        <v>37517</v>
      </c>
      <c r="E2395" s="3" t="s">
        <v>2576</v>
      </c>
      <c r="F2395" s="3" t="s">
        <v>37518</v>
      </c>
      <c r="G2395" s="3" t="s">
        <v>37519</v>
      </c>
      <c r="H2395" s="4" t="s">
        <v>37520</v>
      </c>
      <c r="I2395" s="4" t="s">
        <v>37521</v>
      </c>
      <c r="J2395" s="4" t="s">
        <v>37522</v>
      </c>
      <c r="K2395" s="19">
        <v>-0.82182261238092191</v>
      </c>
      <c r="L2395" s="21" t="s">
        <v>33</v>
      </c>
      <c r="M2395" s="19">
        <v>-0.86468633659190308</v>
      </c>
      <c r="N2395" s="21" t="s">
        <v>33</v>
      </c>
      <c r="O2395" s="3">
        <v>2</v>
      </c>
      <c r="P2395" s="3">
        <v>2</v>
      </c>
    </row>
    <row r="2396" spans="1:16" x14ac:dyDescent="0.25">
      <c r="A2396" s="3" t="s">
        <v>37523</v>
      </c>
      <c r="B2396" s="3" t="s">
        <v>37524</v>
      </c>
      <c r="C2396" s="3" t="s">
        <v>2466</v>
      </c>
      <c r="D2396" s="3" t="s">
        <v>37525</v>
      </c>
      <c r="E2396" s="3" t="s">
        <v>2466</v>
      </c>
      <c r="F2396" s="3" t="s">
        <v>37526</v>
      </c>
      <c r="G2396" s="3" t="s">
        <v>37527</v>
      </c>
      <c r="H2396" s="4" t="s">
        <v>37528</v>
      </c>
      <c r="I2396" s="4" t="s">
        <v>37529</v>
      </c>
      <c r="J2396" s="4" t="s">
        <v>37530</v>
      </c>
      <c r="K2396" s="19">
        <v>-2.043159036950954</v>
      </c>
      <c r="L2396" s="21" t="s">
        <v>33</v>
      </c>
      <c r="M2396" s="19">
        <v>-1.4072308198164094</v>
      </c>
      <c r="N2396" s="21" t="s">
        <v>33</v>
      </c>
      <c r="O2396" s="3">
        <v>2</v>
      </c>
      <c r="P2396" s="3">
        <v>2</v>
      </c>
    </row>
    <row r="2397" spans="1:16" x14ac:dyDescent="0.25">
      <c r="A2397" s="3" t="s">
        <v>37531</v>
      </c>
      <c r="B2397" s="3" t="s">
        <v>23607</v>
      </c>
      <c r="C2397" s="3" t="s">
        <v>2538</v>
      </c>
      <c r="D2397" s="3" t="s">
        <v>23606</v>
      </c>
      <c r="E2397" s="3" t="s">
        <v>2538</v>
      </c>
      <c r="F2397" s="3" t="s">
        <v>23608</v>
      </c>
      <c r="G2397" s="3" t="s">
        <v>23609</v>
      </c>
      <c r="H2397" s="4" t="s">
        <v>37532</v>
      </c>
      <c r="I2397" s="4" t="s">
        <v>37533</v>
      </c>
      <c r="J2397" s="4" t="s">
        <v>37534</v>
      </c>
      <c r="K2397" s="19">
        <v>-0.15451614856765095</v>
      </c>
      <c r="L2397" s="21" t="s">
        <v>33</v>
      </c>
      <c r="M2397" s="19">
        <v>0.43593056184073675</v>
      </c>
      <c r="N2397" s="21" t="s">
        <v>33</v>
      </c>
      <c r="O2397" s="3">
        <v>39</v>
      </c>
      <c r="P2397" s="3">
        <v>12</v>
      </c>
    </row>
    <row r="2398" spans="1:16" x14ac:dyDescent="0.25">
      <c r="A2398" s="3" t="s">
        <v>37535</v>
      </c>
      <c r="B2398" s="3" t="s">
        <v>14204</v>
      </c>
      <c r="C2398" s="3" t="s">
        <v>2476</v>
      </c>
      <c r="D2398" s="3" t="s">
        <v>14203</v>
      </c>
      <c r="E2398" s="3" t="s">
        <v>2476</v>
      </c>
      <c r="F2398" s="3" t="s">
        <v>14205</v>
      </c>
      <c r="G2398" s="3" t="s">
        <v>14206</v>
      </c>
      <c r="H2398" s="4" t="s">
        <v>37536</v>
      </c>
      <c r="I2398" s="4" t="s">
        <v>37537</v>
      </c>
      <c r="J2398" s="4" t="s">
        <v>37538</v>
      </c>
      <c r="K2398" s="19">
        <v>0.75909931747053161</v>
      </c>
      <c r="L2398" s="21" t="s">
        <v>33</v>
      </c>
      <c r="M2398" s="19">
        <v>0.56209922233354592</v>
      </c>
      <c r="N2398" s="21" t="s">
        <v>33</v>
      </c>
      <c r="O2398" s="3">
        <v>5</v>
      </c>
      <c r="P2398" s="3">
        <v>5</v>
      </c>
    </row>
    <row r="2399" spans="1:16" x14ac:dyDescent="0.25">
      <c r="A2399" s="3" t="s">
        <v>37539</v>
      </c>
      <c r="B2399" s="3" t="s">
        <v>24169</v>
      </c>
      <c r="C2399" s="3" t="s">
        <v>2476</v>
      </c>
      <c r="D2399" s="3" t="s">
        <v>24168</v>
      </c>
      <c r="E2399" s="3" t="s">
        <v>2576</v>
      </c>
      <c r="F2399" s="3" t="s">
        <v>37540</v>
      </c>
      <c r="G2399" s="3" t="s">
        <v>37541</v>
      </c>
      <c r="H2399" s="4" t="s">
        <v>37542</v>
      </c>
      <c r="I2399" s="4" t="s">
        <v>37543</v>
      </c>
      <c r="J2399" s="4" t="s">
        <v>37544</v>
      </c>
      <c r="K2399" s="19">
        <v>1.1576302850164015</v>
      </c>
      <c r="L2399" s="21" t="s">
        <v>33</v>
      </c>
      <c r="M2399" s="19">
        <v>0.82204655630363421</v>
      </c>
      <c r="N2399" s="21" t="s">
        <v>33</v>
      </c>
      <c r="O2399" s="3">
        <v>13</v>
      </c>
      <c r="P2399" s="3">
        <v>4</v>
      </c>
    </row>
    <row r="2400" spans="1:16" x14ac:dyDescent="0.25">
      <c r="A2400" s="3" t="s">
        <v>37545</v>
      </c>
      <c r="B2400" s="3" t="s">
        <v>37546</v>
      </c>
      <c r="C2400" s="3" t="s">
        <v>2538</v>
      </c>
      <c r="D2400" s="3" t="s">
        <v>37547</v>
      </c>
      <c r="E2400" s="3" t="s">
        <v>2605</v>
      </c>
      <c r="F2400" s="3" t="s">
        <v>14042</v>
      </c>
      <c r="G2400" s="3" t="s">
        <v>14043</v>
      </c>
      <c r="H2400" s="4" t="s">
        <v>37548</v>
      </c>
      <c r="I2400" s="4" t="s">
        <v>37549</v>
      </c>
      <c r="J2400" s="4" t="s">
        <v>37550</v>
      </c>
      <c r="K2400" s="19">
        <v>-4.498063903713867E-2</v>
      </c>
      <c r="L2400" s="21" t="s">
        <v>33</v>
      </c>
      <c r="M2400" s="19">
        <v>0.31415313678566836</v>
      </c>
      <c r="N2400" s="21" t="s">
        <v>33</v>
      </c>
      <c r="O2400" s="3">
        <v>8</v>
      </c>
      <c r="P2400" s="3">
        <v>8</v>
      </c>
    </row>
    <row r="2401" spans="1:16" x14ac:dyDescent="0.25">
      <c r="A2401" s="3" t="s">
        <v>37551</v>
      </c>
      <c r="B2401" s="3" t="s">
        <v>37552</v>
      </c>
      <c r="C2401" s="3" t="s">
        <v>2494</v>
      </c>
      <c r="D2401" s="3" t="s">
        <v>37553</v>
      </c>
      <c r="E2401" s="3" t="s">
        <v>2557</v>
      </c>
      <c r="F2401" s="3" t="s">
        <v>37554</v>
      </c>
      <c r="G2401" s="3" t="s">
        <v>37555</v>
      </c>
      <c r="H2401" s="4" t="s">
        <v>37556</v>
      </c>
      <c r="I2401" s="4" t="s">
        <v>37557</v>
      </c>
      <c r="J2401" s="4" t="s">
        <v>37558</v>
      </c>
      <c r="K2401" s="19">
        <v>0.41767230439193509</v>
      </c>
      <c r="L2401" s="21" t="s">
        <v>33</v>
      </c>
      <c r="M2401" s="19">
        <v>0.39356541870473388</v>
      </c>
      <c r="N2401" s="21" t="s">
        <v>33</v>
      </c>
      <c r="O2401" s="3">
        <v>37</v>
      </c>
      <c r="P2401" s="3">
        <v>37</v>
      </c>
    </row>
    <row r="2402" spans="1:16" x14ac:dyDescent="0.25">
      <c r="A2402" s="3" t="s">
        <v>37559</v>
      </c>
      <c r="B2402" s="3" t="s">
        <v>37560</v>
      </c>
      <c r="C2402" s="3" t="s">
        <v>2476</v>
      </c>
      <c r="D2402" s="3" t="s">
        <v>37561</v>
      </c>
      <c r="E2402" s="3" t="s">
        <v>2557</v>
      </c>
      <c r="F2402" s="3" t="s">
        <v>37562</v>
      </c>
      <c r="G2402" s="3" t="s">
        <v>37563</v>
      </c>
      <c r="H2402" s="4" t="s">
        <v>37564</v>
      </c>
      <c r="I2402" s="4" t="s">
        <v>37565</v>
      </c>
      <c r="J2402" s="4" t="s">
        <v>37566</v>
      </c>
      <c r="K2402" s="19">
        <v>0.18543166340064951</v>
      </c>
      <c r="L2402" s="21" t="s">
        <v>33</v>
      </c>
      <c r="M2402" s="19">
        <v>0.64873446958134084</v>
      </c>
      <c r="N2402" s="21" t="s">
        <v>33</v>
      </c>
      <c r="O2402" s="3">
        <v>9</v>
      </c>
      <c r="P2402" s="3">
        <v>9</v>
      </c>
    </row>
    <row r="2403" spans="1:16" x14ac:dyDescent="0.25">
      <c r="A2403" s="3" t="s">
        <v>37567</v>
      </c>
      <c r="B2403" s="3" t="s">
        <v>9590</v>
      </c>
      <c r="C2403" s="3" t="s">
        <v>2538</v>
      </c>
      <c r="D2403" s="3" t="s">
        <v>27402</v>
      </c>
      <c r="E2403" s="3" t="s">
        <v>2538</v>
      </c>
      <c r="F2403" s="3" t="s">
        <v>27403</v>
      </c>
      <c r="G2403" s="3" t="s">
        <v>27404</v>
      </c>
      <c r="H2403" s="4" t="s">
        <v>37568</v>
      </c>
      <c r="I2403" s="4" t="s">
        <v>37569</v>
      </c>
      <c r="J2403" s="4" t="s">
        <v>37570</v>
      </c>
      <c r="K2403" s="19">
        <v>-2.350087607052243</v>
      </c>
      <c r="L2403" s="21" t="s">
        <v>33</v>
      </c>
      <c r="M2403" s="19">
        <v>-1.9135741588480952</v>
      </c>
      <c r="N2403" s="21" t="s">
        <v>33</v>
      </c>
      <c r="O2403" s="3">
        <v>11</v>
      </c>
      <c r="P2403" s="3">
        <v>2</v>
      </c>
    </row>
    <row r="2404" spans="1:16" x14ac:dyDescent="0.25">
      <c r="A2404" s="3" t="s">
        <v>37571</v>
      </c>
      <c r="B2404" s="3" t="s">
        <v>4712</v>
      </c>
      <c r="C2404" s="3" t="s">
        <v>2557</v>
      </c>
      <c r="D2404" s="3" t="s">
        <v>37572</v>
      </c>
      <c r="E2404" s="3" t="s">
        <v>2538</v>
      </c>
      <c r="F2404" s="3" t="s">
        <v>37573</v>
      </c>
      <c r="G2404" s="3" t="s">
        <v>4714</v>
      </c>
      <c r="H2404" s="4" t="s">
        <v>37574</v>
      </c>
      <c r="I2404" s="4" t="s">
        <v>37575</v>
      </c>
      <c r="J2404" s="4" t="s">
        <v>37576</v>
      </c>
      <c r="K2404" s="19">
        <v>0.1313318479738719</v>
      </c>
      <c r="L2404" s="21" t="s">
        <v>33</v>
      </c>
      <c r="M2404" s="19">
        <v>0.19280612229463204</v>
      </c>
      <c r="N2404" s="21" t="s">
        <v>33</v>
      </c>
      <c r="O2404" s="3">
        <v>11</v>
      </c>
      <c r="P2404" s="3">
        <v>7</v>
      </c>
    </row>
    <row r="2405" spans="1:16" x14ac:dyDescent="0.25">
      <c r="A2405" s="3" t="s">
        <v>37577</v>
      </c>
      <c r="B2405" s="3" t="s">
        <v>37578</v>
      </c>
      <c r="C2405" s="3" t="s">
        <v>14570</v>
      </c>
      <c r="D2405" s="3" t="s">
        <v>37579</v>
      </c>
      <c r="E2405" s="3" t="s">
        <v>2466</v>
      </c>
      <c r="F2405" s="3" t="s">
        <v>37580</v>
      </c>
      <c r="G2405" s="3" t="s">
        <v>37581</v>
      </c>
      <c r="H2405" s="4" t="s">
        <v>37582</v>
      </c>
      <c r="I2405" s="4" t="s">
        <v>37583</v>
      </c>
      <c r="J2405" s="4" t="s">
        <v>37584</v>
      </c>
      <c r="K2405" s="19">
        <v>0.30949939956087658</v>
      </c>
      <c r="L2405" s="21" t="s">
        <v>33</v>
      </c>
      <c r="M2405" s="19">
        <v>0.27081213428380596</v>
      </c>
      <c r="N2405" s="21" t="s">
        <v>33</v>
      </c>
      <c r="O2405" s="3">
        <v>14</v>
      </c>
      <c r="P2405" s="3">
        <v>13</v>
      </c>
    </row>
    <row r="2406" spans="1:16" x14ac:dyDescent="0.25">
      <c r="A2406" s="3" t="s">
        <v>37585</v>
      </c>
      <c r="B2406" s="3" t="s">
        <v>4458</v>
      </c>
      <c r="C2406" s="3" t="s">
        <v>2494</v>
      </c>
      <c r="D2406" s="3" t="s">
        <v>4457</v>
      </c>
      <c r="E2406" s="3" t="s">
        <v>4459</v>
      </c>
      <c r="F2406" s="3" t="s">
        <v>4460</v>
      </c>
      <c r="G2406" s="3" t="s">
        <v>4461</v>
      </c>
      <c r="H2406" s="4" t="s">
        <v>37586</v>
      </c>
      <c r="I2406" s="4" t="s">
        <v>37587</v>
      </c>
      <c r="J2406" s="4" t="s">
        <v>37588</v>
      </c>
      <c r="K2406" s="19">
        <v>-0.10660174188205949</v>
      </c>
      <c r="L2406" s="21" t="s">
        <v>33</v>
      </c>
      <c r="M2406" s="19">
        <v>0.34716769264238589</v>
      </c>
      <c r="N2406" s="21" t="s">
        <v>33</v>
      </c>
      <c r="O2406" s="3">
        <v>3</v>
      </c>
      <c r="P2406" s="3">
        <v>3</v>
      </c>
    </row>
    <row r="2407" spans="1:16" x14ac:dyDescent="0.25">
      <c r="A2407" s="3" t="s">
        <v>37589</v>
      </c>
      <c r="B2407" s="3" t="s">
        <v>19827</v>
      </c>
      <c r="C2407" s="3" t="s">
        <v>2476</v>
      </c>
      <c r="D2407" s="3" t="s">
        <v>37590</v>
      </c>
      <c r="E2407" s="3" t="s">
        <v>2538</v>
      </c>
      <c r="F2407" s="3" t="s">
        <v>37591</v>
      </c>
      <c r="G2407" s="3" t="s">
        <v>37592</v>
      </c>
      <c r="H2407" s="4" t="s">
        <v>177</v>
      </c>
      <c r="I2407" s="4" t="s">
        <v>37593</v>
      </c>
      <c r="J2407" s="4" t="s">
        <v>37594</v>
      </c>
      <c r="K2407" s="19">
        <v>21.139282682863598</v>
      </c>
      <c r="L2407" s="20">
        <v>2.43977981999999E-2</v>
      </c>
      <c r="M2407" s="19">
        <v>20.635863087819242</v>
      </c>
      <c r="N2407" s="21" t="s">
        <v>33</v>
      </c>
      <c r="O2407" s="3">
        <v>2</v>
      </c>
      <c r="P2407" s="3">
        <v>2</v>
      </c>
    </row>
    <row r="2408" spans="1:16" x14ac:dyDescent="0.25">
      <c r="A2408" s="3" t="s">
        <v>37595</v>
      </c>
      <c r="B2408" s="3" t="s">
        <v>37596</v>
      </c>
      <c r="C2408" s="3" t="s">
        <v>2476</v>
      </c>
      <c r="D2408" s="3" t="s">
        <v>37597</v>
      </c>
      <c r="E2408" s="3" t="s">
        <v>2476</v>
      </c>
      <c r="F2408" s="3" t="s">
        <v>37598</v>
      </c>
      <c r="G2408" s="3" t="s">
        <v>37599</v>
      </c>
      <c r="H2408" s="4" t="s">
        <v>37600</v>
      </c>
      <c r="I2408" s="4" t="s">
        <v>37601</v>
      </c>
      <c r="J2408" s="4" t="s">
        <v>37602</v>
      </c>
      <c r="K2408" s="19">
        <v>0.17615034079273215</v>
      </c>
      <c r="L2408" s="21" t="s">
        <v>33</v>
      </c>
      <c r="M2408" s="19">
        <v>1.0600371429391375</v>
      </c>
      <c r="N2408" s="21" t="s">
        <v>33</v>
      </c>
      <c r="O2408" s="3">
        <v>2</v>
      </c>
      <c r="P2408" s="3">
        <v>2</v>
      </c>
    </row>
    <row r="2409" spans="1:16" x14ac:dyDescent="0.25">
      <c r="A2409" s="3" t="s">
        <v>37603</v>
      </c>
      <c r="B2409" s="3" t="s">
        <v>37604</v>
      </c>
      <c r="C2409" s="3" t="s">
        <v>31424</v>
      </c>
      <c r="D2409" s="3" t="s">
        <v>37605</v>
      </c>
      <c r="E2409" s="3" t="s">
        <v>2576</v>
      </c>
      <c r="F2409" s="3" t="s">
        <v>37606</v>
      </c>
      <c r="G2409" s="3" t="s">
        <v>37607</v>
      </c>
      <c r="H2409" s="4" t="s">
        <v>37608</v>
      </c>
      <c r="I2409" s="4" t="s">
        <v>37609</v>
      </c>
      <c r="J2409" s="4" t="s">
        <v>37610</v>
      </c>
      <c r="K2409" s="19">
        <v>-1.0710230649118102</v>
      </c>
      <c r="L2409" s="21" t="s">
        <v>33</v>
      </c>
      <c r="M2409" s="19">
        <v>-0.67273279517282947</v>
      </c>
      <c r="N2409" s="21" t="s">
        <v>33</v>
      </c>
      <c r="O2409" s="3">
        <v>9</v>
      </c>
      <c r="P2409" s="3">
        <v>9</v>
      </c>
    </row>
    <row r="2410" spans="1:16" x14ac:dyDescent="0.25">
      <c r="A2410" s="3" t="s">
        <v>37611</v>
      </c>
      <c r="B2410" s="3" t="s">
        <v>20980</v>
      </c>
      <c r="C2410" s="3" t="s">
        <v>2476</v>
      </c>
      <c r="D2410" s="3" t="s">
        <v>20979</v>
      </c>
      <c r="E2410" s="3" t="s">
        <v>2538</v>
      </c>
      <c r="F2410" s="3" t="s">
        <v>20981</v>
      </c>
      <c r="G2410" s="3" t="s">
        <v>20982</v>
      </c>
      <c r="H2410" s="4" t="s">
        <v>37612</v>
      </c>
      <c r="I2410" s="4" t="s">
        <v>37613</v>
      </c>
      <c r="J2410" s="4" t="s">
        <v>37614</v>
      </c>
      <c r="K2410" s="19">
        <v>0.30913496562852721</v>
      </c>
      <c r="L2410" s="21" t="s">
        <v>33</v>
      </c>
      <c r="M2410" s="19">
        <v>0.6053051314393324</v>
      </c>
      <c r="N2410" s="21" t="s">
        <v>33</v>
      </c>
      <c r="O2410" s="3">
        <v>4</v>
      </c>
      <c r="P2410" s="3">
        <v>4</v>
      </c>
    </row>
    <row r="2411" spans="1:16" x14ac:dyDescent="0.25">
      <c r="A2411" s="3" t="s">
        <v>37615</v>
      </c>
      <c r="B2411" s="3" t="s">
        <v>8079</v>
      </c>
      <c r="C2411" s="3" t="s">
        <v>28227</v>
      </c>
      <c r="D2411" s="3" t="s">
        <v>8078</v>
      </c>
      <c r="E2411" s="3" t="s">
        <v>2538</v>
      </c>
      <c r="F2411" s="3" t="s">
        <v>8080</v>
      </c>
      <c r="G2411" s="3" t="s">
        <v>8081</v>
      </c>
      <c r="H2411" s="4" t="s">
        <v>37616</v>
      </c>
      <c r="I2411" s="4" t="s">
        <v>37617</v>
      </c>
      <c r="J2411" s="4" t="s">
        <v>37618</v>
      </c>
      <c r="K2411" s="19">
        <v>0.86272006088641318</v>
      </c>
      <c r="L2411" s="20">
        <v>4.4032159821683299E-2</v>
      </c>
      <c r="M2411" s="19">
        <v>0.42639141181633211</v>
      </c>
      <c r="N2411" s="21" t="s">
        <v>33</v>
      </c>
      <c r="O2411" s="3">
        <v>9</v>
      </c>
      <c r="P2411" s="3">
        <v>9</v>
      </c>
    </row>
    <row r="2412" spans="1:16" x14ac:dyDescent="0.25">
      <c r="A2412" s="3" t="s">
        <v>37619</v>
      </c>
      <c r="B2412" s="3" t="s">
        <v>37620</v>
      </c>
      <c r="C2412" s="3" t="s">
        <v>14570</v>
      </c>
      <c r="D2412" s="3" t="s">
        <v>37621</v>
      </c>
      <c r="E2412" s="3" t="s">
        <v>2538</v>
      </c>
      <c r="F2412" s="3" t="s">
        <v>37622</v>
      </c>
      <c r="G2412" s="3" t="s">
        <v>37623</v>
      </c>
      <c r="H2412" s="4" t="s">
        <v>37624</v>
      </c>
      <c r="I2412" s="4" t="s">
        <v>37625</v>
      </c>
      <c r="J2412" s="4" t="s">
        <v>37626</v>
      </c>
      <c r="K2412" s="19">
        <v>-0.43005462979236458</v>
      </c>
      <c r="L2412" s="21" t="s">
        <v>33</v>
      </c>
      <c r="M2412" s="19">
        <v>-0.69596538252603757</v>
      </c>
      <c r="N2412" s="21" t="s">
        <v>33</v>
      </c>
      <c r="O2412" s="3">
        <v>4</v>
      </c>
      <c r="P2412" s="3">
        <v>4</v>
      </c>
    </row>
    <row r="2413" spans="1:16" x14ac:dyDescent="0.25">
      <c r="A2413" s="3" t="s">
        <v>37627</v>
      </c>
      <c r="B2413" s="3" t="s">
        <v>2723</v>
      </c>
      <c r="C2413" s="3" t="s">
        <v>2476</v>
      </c>
      <c r="D2413" s="3" t="s">
        <v>2722</v>
      </c>
      <c r="E2413" s="3" t="s">
        <v>2476</v>
      </c>
      <c r="F2413" s="3" t="s">
        <v>2724</v>
      </c>
      <c r="G2413" s="3" t="s">
        <v>2725</v>
      </c>
      <c r="H2413" s="4" t="s">
        <v>37628</v>
      </c>
      <c r="I2413" s="4" t="s">
        <v>37629</v>
      </c>
      <c r="J2413" s="4" t="s">
        <v>37630</v>
      </c>
      <c r="K2413" s="19">
        <v>-0.92677744273046014</v>
      </c>
      <c r="L2413" s="21" t="s">
        <v>33</v>
      </c>
      <c r="M2413" s="19">
        <v>-1.1159297063260338</v>
      </c>
      <c r="N2413" s="21" t="s">
        <v>33</v>
      </c>
      <c r="O2413" s="3">
        <v>7</v>
      </c>
      <c r="P2413" s="3">
        <v>5</v>
      </c>
    </row>
    <row r="2414" spans="1:16" x14ac:dyDescent="0.25">
      <c r="A2414" s="3" t="s">
        <v>37631</v>
      </c>
      <c r="B2414" s="3" t="s">
        <v>37632</v>
      </c>
      <c r="C2414" s="3" t="s">
        <v>2576</v>
      </c>
      <c r="D2414" s="3" t="s">
        <v>37633</v>
      </c>
      <c r="E2414" s="3" t="s">
        <v>2538</v>
      </c>
      <c r="F2414" s="3" t="s">
        <v>37634</v>
      </c>
      <c r="G2414" s="3" t="s">
        <v>37635</v>
      </c>
      <c r="H2414" s="4" t="s">
        <v>37636</v>
      </c>
      <c r="I2414" s="4" t="s">
        <v>37637</v>
      </c>
      <c r="J2414" s="4" t="s">
        <v>37638</v>
      </c>
      <c r="K2414" s="19">
        <v>0.79489028115273186</v>
      </c>
      <c r="L2414" s="21" t="s">
        <v>33</v>
      </c>
      <c r="M2414" s="19">
        <v>0.72514055196652893</v>
      </c>
      <c r="N2414" s="21" t="s">
        <v>33</v>
      </c>
      <c r="O2414" s="3">
        <v>5</v>
      </c>
      <c r="P2414" s="3">
        <v>5</v>
      </c>
    </row>
    <row r="2415" spans="1:16" x14ac:dyDescent="0.25">
      <c r="A2415" s="3" t="s">
        <v>37639</v>
      </c>
      <c r="B2415" s="3"/>
      <c r="C2415" s="3"/>
      <c r="D2415" s="3"/>
      <c r="E2415" s="3"/>
      <c r="F2415" s="3"/>
      <c r="G2415" s="3"/>
      <c r="H2415" s="4" t="s">
        <v>37640</v>
      </c>
      <c r="I2415" s="4" t="s">
        <v>37641</v>
      </c>
      <c r="J2415" s="4" t="s">
        <v>37642</v>
      </c>
      <c r="K2415" s="19">
        <v>0.48227225490686865</v>
      </c>
      <c r="L2415" s="21" t="s">
        <v>33</v>
      </c>
      <c r="M2415" s="19">
        <v>0.83555019315794443</v>
      </c>
      <c r="N2415" s="21" t="s">
        <v>33</v>
      </c>
      <c r="O2415" s="3">
        <v>5</v>
      </c>
      <c r="P2415" s="3">
        <v>5</v>
      </c>
    </row>
    <row r="2416" spans="1:16" x14ac:dyDescent="0.25">
      <c r="A2416" s="3" t="s">
        <v>37643</v>
      </c>
      <c r="B2416" s="3" t="s">
        <v>3806</v>
      </c>
      <c r="C2416" s="3" t="s">
        <v>2538</v>
      </c>
      <c r="D2416" s="3" t="s">
        <v>37644</v>
      </c>
      <c r="E2416" s="3" t="s">
        <v>2576</v>
      </c>
      <c r="F2416" s="3" t="s">
        <v>37645</v>
      </c>
      <c r="G2416" s="3" t="s">
        <v>37646</v>
      </c>
      <c r="H2416" s="4" t="s">
        <v>37647</v>
      </c>
      <c r="I2416" s="4" t="s">
        <v>37648</v>
      </c>
      <c r="J2416" s="4" t="s">
        <v>37649</v>
      </c>
      <c r="K2416" s="19">
        <v>0.24378669365060907</v>
      </c>
      <c r="L2416" s="21" t="s">
        <v>33</v>
      </c>
      <c r="M2416" s="19">
        <v>0.42393941516879136</v>
      </c>
      <c r="N2416" s="21" t="s">
        <v>33</v>
      </c>
      <c r="O2416" s="3">
        <v>2</v>
      </c>
      <c r="P2416" s="3">
        <v>2</v>
      </c>
    </row>
    <row r="2417" spans="1:16" x14ac:dyDescent="0.25">
      <c r="A2417" s="3" t="s">
        <v>37650</v>
      </c>
      <c r="B2417" s="3" t="s">
        <v>8351</v>
      </c>
      <c r="C2417" s="3" t="s">
        <v>13792</v>
      </c>
      <c r="D2417" s="3" t="s">
        <v>8350</v>
      </c>
      <c r="E2417" s="3" t="s">
        <v>2557</v>
      </c>
      <c r="F2417" s="3" t="s">
        <v>8352</v>
      </c>
      <c r="G2417" s="3" t="s">
        <v>8353</v>
      </c>
      <c r="H2417" s="4" t="s">
        <v>37651</v>
      </c>
      <c r="I2417" s="4" t="s">
        <v>37652</v>
      </c>
      <c r="J2417" s="4" t="s">
        <v>37653</v>
      </c>
      <c r="K2417" s="19">
        <v>5.1301974429545982E-2</v>
      </c>
      <c r="L2417" s="21" t="s">
        <v>33</v>
      </c>
      <c r="M2417" s="19">
        <v>0.32448280270189916</v>
      </c>
      <c r="N2417" s="21" t="s">
        <v>33</v>
      </c>
      <c r="O2417" s="3">
        <v>17</v>
      </c>
      <c r="P2417" s="3">
        <v>4</v>
      </c>
    </row>
    <row r="2418" spans="1:16" x14ac:dyDescent="0.25">
      <c r="A2418" s="3" t="s">
        <v>37654</v>
      </c>
      <c r="B2418" s="3" t="s">
        <v>37655</v>
      </c>
      <c r="C2418" s="3" t="s">
        <v>2538</v>
      </c>
      <c r="D2418" s="3" t="s">
        <v>37656</v>
      </c>
      <c r="E2418" s="3" t="s">
        <v>2538</v>
      </c>
      <c r="F2418" s="3" t="s">
        <v>16135</v>
      </c>
      <c r="G2418" s="3" t="s">
        <v>16136</v>
      </c>
      <c r="H2418" s="4" t="s">
        <v>37657</v>
      </c>
      <c r="I2418" s="4" t="s">
        <v>37658</v>
      </c>
      <c r="J2418" s="4" t="s">
        <v>37659</v>
      </c>
      <c r="K2418" s="19">
        <v>-1.4805638838665165</v>
      </c>
      <c r="L2418" s="21" t="s">
        <v>33</v>
      </c>
      <c r="M2418" s="19">
        <v>1.0437249950248095</v>
      </c>
      <c r="N2418" s="21" t="s">
        <v>33</v>
      </c>
      <c r="O2418" s="3">
        <v>2</v>
      </c>
      <c r="P2418" s="3">
        <v>2</v>
      </c>
    </row>
    <row r="2419" spans="1:16" x14ac:dyDescent="0.25">
      <c r="A2419" s="3" t="s">
        <v>37660</v>
      </c>
      <c r="B2419" s="3" t="s">
        <v>16279</v>
      </c>
      <c r="C2419" s="3" t="s">
        <v>2538</v>
      </c>
      <c r="D2419" s="3" t="s">
        <v>16278</v>
      </c>
      <c r="E2419" s="3" t="s">
        <v>2538</v>
      </c>
      <c r="F2419" s="3" t="s">
        <v>16280</v>
      </c>
      <c r="G2419" s="3" t="s">
        <v>16281</v>
      </c>
      <c r="H2419" s="4" t="s">
        <v>37661</v>
      </c>
      <c r="I2419" s="4" t="s">
        <v>37662</v>
      </c>
      <c r="J2419" s="4" t="s">
        <v>37663</v>
      </c>
      <c r="K2419" s="19">
        <v>0.17438551855393666</v>
      </c>
      <c r="L2419" s="21" t="s">
        <v>33</v>
      </c>
      <c r="M2419" s="19">
        <v>0.26427937085821845</v>
      </c>
      <c r="N2419" s="21" t="s">
        <v>33</v>
      </c>
      <c r="O2419" s="3">
        <v>14</v>
      </c>
      <c r="P2419" s="3">
        <v>13</v>
      </c>
    </row>
    <row r="2420" spans="1:16" x14ac:dyDescent="0.25">
      <c r="A2420" s="3" t="s">
        <v>37664</v>
      </c>
      <c r="B2420" s="3" t="s">
        <v>37665</v>
      </c>
      <c r="C2420" s="3" t="s">
        <v>2476</v>
      </c>
      <c r="D2420" s="3" t="s">
        <v>37666</v>
      </c>
      <c r="E2420" s="3" t="s">
        <v>2576</v>
      </c>
      <c r="F2420" s="3" t="s">
        <v>37667</v>
      </c>
      <c r="G2420" s="3" t="s">
        <v>37668</v>
      </c>
      <c r="H2420" s="4" t="s">
        <v>37669</v>
      </c>
      <c r="I2420" s="4" t="s">
        <v>37670</v>
      </c>
      <c r="J2420" s="4" t="s">
        <v>37671</v>
      </c>
      <c r="K2420" s="19">
        <v>-1.7204032564781757</v>
      </c>
      <c r="L2420" s="21" t="s">
        <v>33</v>
      </c>
      <c r="M2420" s="19">
        <v>0.78725273413435859</v>
      </c>
      <c r="N2420" s="21" t="s">
        <v>33</v>
      </c>
      <c r="O2420" s="3">
        <v>3</v>
      </c>
      <c r="P2420" s="3">
        <v>2</v>
      </c>
    </row>
    <row r="2421" spans="1:16" x14ac:dyDescent="0.25">
      <c r="A2421" s="3" t="s">
        <v>37672</v>
      </c>
      <c r="B2421" s="3" t="s">
        <v>37673</v>
      </c>
      <c r="C2421" s="3" t="s">
        <v>2538</v>
      </c>
      <c r="D2421" s="3" t="s">
        <v>37674</v>
      </c>
      <c r="E2421" s="3" t="s">
        <v>2605</v>
      </c>
      <c r="F2421" s="3" t="s">
        <v>37675</v>
      </c>
      <c r="G2421" s="3" t="s">
        <v>37676</v>
      </c>
      <c r="H2421" s="4" t="s">
        <v>37677</v>
      </c>
      <c r="I2421" s="4" t="s">
        <v>37678</v>
      </c>
      <c r="J2421" s="4" t="s">
        <v>37679</v>
      </c>
      <c r="K2421" s="19">
        <v>-1.3549218911925387</v>
      </c>
      <c r="L2421" s="21" t="s">
        <v>33</v>
      </c>
      <c r="M2421" s="19">
        <v>1.0213007147283948</v>
      </c>
      <c r="N2421" s="21" t="s">
        <v>33</v>
      </c>
      <c r="O2421" s="3">
        <v>3</v>
      </c>
      <c r="P2421" s="3">
        <v>3</v>
      </c>
    </row>
    <row r="2422" spans="1:16" x14ac:dyDescent="0.25">
      <c r="A2422" s="3" t="s">
        <v>37680</v>
      </c>
      <c r="B2422" s="3" t="s">
        <v>37681</v>
      </c>
      <c r="C2422" s="3" t="s">
        <v>2538</v>
      </c>
      <c r="D2422" s="3" t="s">
        <v>37682</v>
      </c>
      <c r="E2422" s="3" t="s">
        <v>2538</v>
      </c>
      <c r="F2422" s="3" t="s">
        <v>9932</v>
      </c>
      <c r="G2422" s="3" t="s">
        <v>9933</v>
      </c>
      <c r="H2422" s="4" t="s">
        <v>37683</v>
      </c>
      <c r="I2422" s="4" t="s">
        <v>37684</v>
      </c>
      <c r="J2422" s="4" t="s">
        <v>37685</v>
      </c>
      <c r="K2422" s="19">
        <v>6.820013509191486E-2</v>
      </c>
      <c r="L2422" s="21" t="s">
        <v>33</v>
      </c>
      <c r="M2422" s="19">
        <v>-0.18859588700776303</v>
      </c>
      <c r="N2422" s="21" t="s">
        <v>33</v>
      </c>
      <c r="O2422" s="3">
        <v>23</v>
      </c>
      <c r="P2422" s="3">
        <v>23</v>
      </c>
    </row>
    <row r="2423" spans="1:16" x14ac:dyDescent="0.25">
      <c r="A2423" s="3" t="s">
        <v>37686</v>
      </c>
      <c r="B2423" s="3" t="s">
        <v>7791</v>
      </c>
      <c r="C2423" s="3" t="s">
        <v>2576</v>
      </c>
      <c r="D2423" s="3" t="s">
        <v>7790</v>
      </c>
      <c r="E2423" s="3" t="s">
        <v>2576</v>
      </c>
      <c r="F2423" s="3" t="s">
        <v>7792</v>
      </c>
      <c r="G2423" s="3" t="s">
        <v>7793</v>
      </c>
      <c r="H2423" s="4" t="s">
        <v>37687</v>
      </c>
      <c r="I2423" s="4" t="s">
        <v>37688</v>
      </c>
      <c r="J2423" s="4" t="s">
        <v>37689</v>
      </c>
      <c r="K2423" s="19">
        <v>0.14685315694194706</v>
      </c>
      <c r="L2423" s="21" t="s">
        <v>33</v>
      </c>
      <c r="M2423" s="19">
        <v>-0.3141963650774065</v>
      </c>
      <c r="N2423" s="21" t="s">
        <v>33</v>
      </c>
      <c r="O2423" s="3">
        <v>6</v>
      </c>
      <c r="P2423" s="3">
        <v>6</v>
      </c>
    </row>
    <row r="2424" spans="1:16" x14ac:dyDescent="0.25">
      <c r="A2424" s="3" t="s">
        <v>37690</v>
      </c>
      <c r="B2424" s="3" t="s">
        <v>23044</v>
      </c>
      <c r="C2424" s="3" t="s">
        <v>2576</v>
      </c>
      <c r="D2424" s="3" t="s">
        <v>23043</v>
      </c>
      <c r="E2424" s="3" t="s">
        <v>2576</v>
      </c>
      <c r="F2424" s="3" t="s">
        <v>23045</v>
      </c>
      <c r="G2424" s="3" t="s">
        <v>23046</v>
      </c>
      <c r="H2424" s="4" t="s">
        <v>37691</v>
      </c>
      <c r="I2424" s="4" t="s">
        <v>37692</v>
      </c>
      <c r="J2424" s="4" t="s">
        <v>37693</v>
      </c>
      <c r="K2424" s="19">
        <v>0.12104270577797556</v>
      </c>
      <c r="L2424" s="21" t="s">
        <v>33</v>
      </c>
      <c r="M2424" s="19">
        <v>0.56380193500304199</v>
      </c>
      <c r="N2424" s="21" t="s">
        <v>33</v>
      </c>
      <c r="O2424" s="3">
        <v>12</v>
      </c>
      <c r="P2424" s="3">
        <v>12</v>
      </c>
    </row>
    <row r="2425" spans="1:16" x14ac:dyDescent="0.25">
      <c r="A2425" s="3" t="s">
        <v>37694</v>
      </c>
      <c r="B2425" s="3" t="s">
        <v>35689</v>
      </c>
      <c r="C2425" s="3" t="s">
        <v>37695</v>
      </c>
      <c r="D2425" s="3" t="s">
        <v>35690</v>
      </c>
      <c r="E2425" s="3" t="s">
        <v>2476</v>
      </c>
      <c r="F2425" s="3" t="s">
        <v>14309</v>
      </c>
      <c r="G2425" s="3" t="s">
        <v>14310</v>
      </c>
      <c r="H2425" s="4" t="s">
        <v>37696</v>
      </c>
      <c r="I2425" s="4" t="s">
        <v>37697</v>
      </c>
      <c r="J2425" s="4" t="s">
        <v>37698</v>
      </c>
      <c r="K2425" s="19">
        <v>-0.46546311284295661</v>
      </c>
      <c r="L2425" s="21" t="s">
        <v>33</v>
      </c>
      <c r="M2425" s="19">
        <v>-0.57762126897359545</v>
      </c>
      <c r="N2425" s="21" t="s">
        <v>33</v>
      </c>
      <c r="O2425" s="3">
        <v>17</v>
      </c>
      <c r="P2425" s="3">
        <v>1</v>
      </c>
    </row>
    <row r="2426" spans="1:16" x14ac:dyDescent="0.25">
      <c r="A2426" s="3" t="s">
        <v>37699</v>
      </c>
      <c r="B2426" s="3" t="s">
        <v>37700</v>
      </c>
      <c r="C2426" s="3" t="s">
        <v>2538</v>
      </c>
      <c r="D2426" s="3" t="s">
        <v>37701</v>
      </c>
      <c r="E2426" s="3" t="s">
        <v>2538</v>
      </c>
      <c r="F2426" s="3" t="s">
        <v>37702</v>
      </c>
      <c r="G2426" s="3" t="s">
        <v>37703</v>
      </c>
      <c r="H2426" s="4" t="s">
        <v>37704</v>
      </c>
      <c r="I2426" s="4" t="s">
        <v>37705</v>
      </c>
      <c r="J2426" s="4" t="s">
        <v>37706</v>
      </c>
      <c r="K2426" s="19">
        <v>1.6354490353136484</v>
      </c>
      <c r="L2426" s="21" t="s">
        <v>33</v>
      </c>
      <c r="M2426" s="19">
        <v>1.0666872721221625</v>
      </c>
      <c r="N2426" s="21" t="s">
        <v>33</v>
      </c>
      <c r="O2426" s="3">
        <v>3</v>
      </c>
      <c r="P2426" s="3">
        <v>3</v>
      </c>
    </row>
    <row r="2427" spans="1:16" x14ac:dyDescent="0.25">
      <c r="A2427" s="3" t="s">
        <v>37707</v>
      </c>
      <c r="B2427" s="3" t="s">
        <v>23461</v>
      </c>
      <c r="C2427" s="3" t="s">
        <v>2538</v>
      </c>
      <c r="D2427" s="3" t="s">
        <v>23460</v>
      </c>
      <c r="E2427" s="3" t="s">
        <v>2538</v>
      </c>
      <c r="F2427" s="3" t="s">
        <v>23462</v>
      </c>
      <c r="G2427" s="3" t="s">
        <v>23463</v>
      </c>
      <c r="H2427" s="4" t="s">
        <v>37708</v>
      </c>
      <c r="I2427" s="4" t="s">
        <v>37709</v>
      </c>
      <c r="J2427" s="4" t="s">
        <v>37710</v>
      </c>
      <c r="K2427" s="19">
        <v>-7.3288879520772371E-2</v>
      </c>
      <c r="L2427" s="21" t="s">
        <v>33</v>
      </c>
      <c r="M2427" s="19">
        <v>-0.81228864030562342</v>
      </c>
      <c r="N2427" s="21" t="s">
        <v>33</v>
      </c>
      <c r="O2427" s="3">
        <v>3</v>
      </c>
      <c r="P2427" s="3">
        <v>3</v>
      </c>
    </row>
    <row r="2428" spans="1:16" x14ac:dyDescent="0.25">
      <c r="A2428" s="3" t="s">
        <v>37711</v>
      </c>
      <c r="B2428" s="3" t="s">
        <v>7195</v>
      </c>
      <c r="C2428" s="3" t="s">
        <v>2538</v>
      </c>
      <c r="D2428" s="3" t="s">
        <v>7194</v>
      </c>
      <c r="E2428" s="3" t="s">
        <v>2576</v>
      </c>
      <c r="F2428" s="3" t="s">
        <v>7196</v>
      </c>
      <c r="G2428" s="3" t="s">
        <v>7197</v>
      </c>
      <c r="H2428" s="4" t="s">
        <v>37712</v>
      </c>
      <c r="I2428" s="4" t="s">
        <v>37713</v>
      </c>
      <c r="J2428" s="4" t="s">
        <v>37714</v>
      </c>
      <c r="K2428" s="19">
        <v>0.13404260728422451</v>
      </c>
      <c r="L2428" s="21" t="s">
        <v>33</v>
      </c>
      <c r="M2428" s="19">
        <v>0.41009838135955035</v>
      </c>
      <c r="N2428" s="21" t="s">
        <v>33</v>
      </c>
      <c r="O2428" s="3">
        <v>5</v>
      </c>
      <c r="P2428" s="3">
        <v>5</v>
      </c>
    </row>
    <row r="2429" spans="1:16" x14ac:dyDescent="0.25">
      <c r="A2429" s="3" t="s">
        <v>37715</v>
      </c>
      <c r="B2429" s="3" t="s">
        <v>5954</v>
      </c>
      <c r="C2429" s="3" t="s">
        <v>2538</v>
      </c>
      <c r="D2429" s="3" t="s">
        <v>37716</v>
      </c>
      <c r="E2429" s="3" t="s">
        <v>2538</v>
      </c>
      <c r="F2429" s="3" t="s">
        <v>37717</v>
      </c>
      <c r="G2429" s="3" t="s">
        <v>37718</v>
      </c>
      <c r="H2429" s="4" t="s">
        <v>37719</v>
      </c>
      <c r="I2429" s="4" t="s">
        <v>37720</v>
      </c>
      <c r="J2429" s="4" t="s">
        <v>37721</v>
      </c>
      <c r="K2429" s="19">
        <v>0.73048141227639241</v>
      </c>
      <c r="L2429" s="21" t="s">
        <v>33</v>
      </c>
      <c r="M2429" s="19">
        <v>0.58142530226463296</v>
      </c>
      <c r="N2429" s="21" t="s">
        <v>33</v>
      </c>
      <c r="O2429" s="3">
        <v>12</v>
      </c>
      <c r="P2429" s="3">
        <v>5</v>
      </c>
    </row>
    <row r="2430" spans="1:16" x14ac:dyDescent="0.25">
      <c r="A2430" s="3" t="s">
        <v>37722</v>
      </c>
      <c r="B2430" s="3" t="s">
        <v>37723</v>
      </c>
      <c r="C2430" s="3" t="s">
        <v>31629</v>
      </c>
      <c r="D2430" s="3" t="s">
        <v>37724</v>
      </c>
      <c r="E2430" s="3" t="s">
        <v>2576</v>
      </c>
      <c r="F2430" s="3" t="s">
        <v>37725</v>
      </c>
      <c r="G2430" s="3" t="s">
        <v>37726</v>
      </c>
      <c r="H2430" s="4" t="s">
        <v>37727</v>
      </c>
      <c r="I2430" s="4" t="s">
        <v>37728</v>
      </c>
      <c r="J2430" s="4" t="s">
        <v>37729</v>
      </c>
      <c r="K2430" s="19">
        <v>0.38723764107636094</v>
      </c>
      <c r="L2430" s="21" t="s">
        <v>33</v>
      </c>
      <c r="M2430" s="19">
        <v>0.33957401156941586</v>
      </c>
      <c r="N2430" s="21" t="s">
        <v>33</v>
      </c>
      <c r="O2430" s="3">
        <v>2</v>
      </c>
      <c r="P2430" s="3">
        <v>2</v>
      </c>
    </row>
    <row r="2431" spans="1:16" x14ac:dyDescent="0.25">
      <c r="A2431" s="3" t="s">
        <v>37730</v>
      </c>
      <c r="B2431" s="3" t="s">
        <v>37731</v>
      </c>
      <c r="C2431" s="3" t="s">
        <v>2557</v>
      </c>
      <c r="D2431" s="3" t="s">
        <v>37732</v>
      </c>
      <c r="E2431" s="3" t="s">
        <v>2476</v>
      </c>
      <c r="F2431" s="3" t="s">
        <v>37733</v>
      </c>
      <c r="G2431" s="3" t="s">
        <v>37734</v>
      </c>
      <c r="H2431" s="4" t="s">
        <v>37735</v>
      </c>
      <c r="I2431" s="4" t="s">
        <v>37736</v>
      </c>
      <c r="J2431" s="4" t="s">
        <v>37737</v>
      </c>
      <c r="K2431" s="19">
        <v>0.34663662749152913</v>
      </c>
      <c r="L2431" s="21" t="s">
        <v>33</v>
      </c>
      <c r="M2431" s="19">
        <v>0.44959420671325184</v>
      </c>
      <c r="N2431" s="21" t="s">
        <v>33</v>
      </c>
      <c r="O2431" s="3">
        <v>2</v>
      </c>
      <c r="P2431" s="3">
        <v>2</v>
      </c>
    </row>
    <row r="2432" spans="1:16" x14ac:dyDescent="0.25">
      <c r="A2432" s="3" t="s">
        <v>37738</v>
      </c>
      <c r="B2432" s="3" t="s">
        <v>37739</v>
      </c>
      <c r="C2432" s="3" t="s">
        <v>2476</v>
      </c>
      <c r="D2432" s="3" t="s">
        <v>37740</v>
      </c>
      <c r="E2432" s="3" t="s">
        <v>2476</v>
      </c>
      <c r="F2432" s="3" t="s">
        <v>37741</v>
      </c>
      <c r="G2432" s="3" t="s">
        <v>37742</v>
      </c>
      <c r="H2432" s="4" t="s">
        <v>37743</v>
      </c>
      <c r="I2432" s="4" t="s">
        <v>37744</v>
      </c>
      <c r="J2432" s="4" t="s">
        <v>37745</v>
      </c>
      <c r="K2432" s="19">
        <v>2.2290994074238064</v>
      </c>
      <c r="L2432" s="21" t="s">
        <v>33</v>
      </c>
      <c r="M2432" s="19">
        <v>1.1461231302766968</v>
      </c>
      <c r="N2432" s="21" t="s">
        <v>33</v>
      </c>
      <c r="O2432" s="3">
        <v>3</v>
      </c>
      <c r="P2432" s="3">
        <v>2</v>
      </c>
    </row>
    <row r="2433" spans="1:16" x14ac:dyDescent="0.25">
      <c r="A2433" s="3" t="s">
        <v>37746</v>
      </c>
      <c r="B2433" s="3" t="s">
        <v>37747</v>
      </c>
      <c r="C2433" s="3" t="s">
        <v>37748</v>
      </c>
      <c r="D2433" s="3" t="s">
        <v>37749</v>
      </c>
      <c r="E2433" s="3" t="s">
        <v>2595</v>
      </c>
      <c r="F2433" s="3" t="s">
        <v>37750</v>
      </c>
      <c r="G2433" s="3" t="s">
        <v>37751</v>
      </c>
      <c r="H2433" s="4" t="s">
        <v>37752</v>
      </c>
      <c r="I2433" s="4" t="s">
        <v>37753</v>
      </c>
      <c r="J2433" s="4" t="s">
        <v>37754</v>
      </c>
      <c r="K2433" s="19">
        <v>0.57963375201826928</v>
      </c>
      <c r="L2433" s="21" t="s">
        <v>33</v>
      </c>
      <c r="M2433" s="19">
        <v>0.67353057602140409</v>
      </c>
      <c r="N2433" s="21" t="s">
        <v>33</v>
      </c>
      <c r="O2433" s="3">
        <v>10</v>
      </c>
      <c r="P2433" s="3">
        <v>10</v>
      </c>
    </row>
    <row r="2434" spans="1:16" x14ac:dyDescent="0.25">
      <c r="A2434" s="3" t="s">
        <v>37755</v>
      </c>
      <c r="B2434" s="3" t="s">
        <v>9746</v>
      </c>
      <c r="C2434" s="3" t="s">
        <v>2476</v>
      </c>
      <c r="D2434" s="3" t="s">
        <v>9745</v>
      </c>
      <c r="E2434" s="3" t="s">
        <v>2678</v>
      </c>
      <c r="F2434" s="3" t="s">
        <v>37756</v>
      </c>
      <c r="G2434" s="3" t="s">
        <v>37757</v>
      </c>
      <c r="H2434" s="4" t="s">
        <v>37758</v>
      </c>
      <c r="I2434" s="4" t="s">
        <v>37759</v>
      </c>
      <c r="J2434" s="4" t="s">
        <v>37760</v>
      </c>
      <c r="K2434" s="19">
        <v>0.32509041360160912</v>
      </c>
      <c r="L2434" s="21" t="s">
        <v>33</v>
      </c>
      <c r="M2434" s="19">
        <v>0.27025971698820761</v>
      </c>
      <c r="N2434" s="21" t="s">
        <v>33</v>
      </c>
      <c r="O2434" s="3">
        <v>26</v>
      </c>
      <c r="P2434" s="3">
        <v>9</v>
      </c>
    </row>
    <row r="2435" spans="1:16" x14ac:dyDescent="0.25">
      <c r="A2435" s="3" t="s">
        <v>37761</v>
      </c>
      <c r="B2435" s="3" t="s">
        <v>2594</v>
      </c>
      <c r="C2435" s="3" t="s">
        <v>2557</v>
      </c>
      <c r="D2435" s="3" t="s">
        <v>2593</v>
      </c>
      <c r="E2435" s="3" t="s">
        <v>2595</v>
      </c>
      <c r="F2435" s="3" t="s">
        <v>2596</v>
      </c>
      <c r="G2435" s="3" t="s">
        <v>2597</v>
      </c>
      <c r="H2435" s="4" t="s">
        <v>37762</v>
      </c>
      <c r="I2435" s="4" t="s">
        <v>37763</v>
      </c>
      <c r="J2435" s="4" t="s">
        <v>37764</v>
      </c>
      <c r="K2435" s="19">
        <v>0.36950604835228457</v>
      </c>
      <c r="L2435" s="21" t="s">
        <v>33</v>
      </c>
      <c r="M2435" s="19">
        <v>0.24044748593099535</v>
      </c>
      <c r="N2435" s="21" t="s">
        <v>33</v>
      </c>
      <c r="O2435" s="3">
        <v>32</v>
      </c>
      <c r="P2435" s="3">
        <v>30</v>
      </c>
    </row>
    <row r="2436" spans="1:16" x14ac:dyDescent="0.25">
      <c r="A2436" s="3" t="s">
        <v>37765</v>
      </c>
      <c r="B2436" s="3" t="s">
        <v>3395</v>
      </c>
      <c r="C2436" s="3" t="s">
        <v>2494</v>
      </c>
      <c r="D2436" s="3" t="s">
        <v>26968</v>
      </c>
      <c r="E2436" s="3" t="s">
        <v>2494</v>
      </c>
      <c r="F2436" s="3" t="s">
        <v>26969</v>
      </c>
      <c r="G2436" s="3" t="s">
        <v>26970</v>
      </c>
      <c r="H2436" s="4" t="s">
        <v>37766</v>
      </c>
      <c r="I2436" s="4" t="s">
        <v>37767</v>
      </c>
      <c r="J2436" s="4" t="s">
        <v>37768</v>
      </c>
      <c r="K2436" s="19">
        <v>0.80949864390295467</v>
      </c>
      <c r="L2436" s="21" t="s">
        <v>33</v>
      </c>
      <c r="M2436" s="19">
        <v>0.67016756096790331</v>
      </c>
      <c r="N2436" s="21" t="s">
        <v>33</v>
      </c>
      <c r="O2436" s="3">
        <v>2</v>
      </c>
      <c r="P2436" s="3">
        <v>2</v>
      </c>
    </row>
    <row r="2437" spans="1:16" x14ac:dyDescent="0.25">
      <c r="A2437" s="3" t="s">
        <v>37769</v>
      </c>
      <c r="B2437" s="3" t="s">
        <v>37770</v>
      </c>
      <c r="C2437" s="3" t="s">
        <v>26868</v>
      </c>
      <c r="D2437" s="3" t="s">
        <v>37771</v>
      </c>
      <c r="E2437" s="3" t="s">
        <v>2538</v>
      </c>
      <c r="F2437" s="3" t="s">
        <v>37772</v>
      </c>
      <c r="G2437" s="3" t="s">
        <v>37773</v>
      </c>
      <c r="H2437" s="4" t="s">
        <v>37774</v>
      </c>
      <c r="I2437" s="4" t="s">
        <v>37775</v>
      </c>
      <c r="J2437" s="4" t="s">
        <v>37776</v>
      </c>
      <c r="K2437" s="19">
        <v>0.84532273495030041</v>
      </c>
      <c r="L2437" s="20">
        <v>4.2548368425373101E-2</v>
      </c>
      <c r="M2437" s="19">
        <v>0.58709837423665434</v>
      </c>
      <c r="N2437" s="21" t="s">
        <v>33</v>
      </c>
      <c r="O2437" s="3">
        <v>9</v>
      </c>
      <c r="P2437" s="3">
        <v>9</v>
      </c>
    </row>
    <row r="2438" spans="1:16" x14ac:dyDescent="0.25">
      <c r="A2438" s="3" t="s">
        <v>37777</v>
      </c>
      <c r="B2438" s="3" t="s">
        <v>6315</v>
      </c>
      <c r="C2438" s="3" t="s">
        <v>3522</v>
      </c>
      <c r="D2438" s="3" t="s">
        <v>6314</v>
      </c>
      <c r="E2438" s="3" t="s">
        <v>2557</v>
      </c>
      <c r="F2438" s="3" t="s">
        <v>6316</v>
      </c>
      <c r="G2438" s="3" t="s">
        <v>6317</v>
      </c>
      <c r="H2438" s="4" t="s">
        <v>37778</v>
      </c>
      <c r="I2438" s="4" t="s">
        <v>37779</v>
      </c>
      <c r="J2438" s="4" t="s">
        <v>37780</v>
      </c>
      <c r="K2438" s="19">
        <v>0.55976636587025741</v>
      </c>
      <c r="L2438" s="20">
        <v>4.3932836721428503E-2</v>
      </c>
      <c r="M2438" s="19">
        <v>0.29713814747207451</v>
      </c>
      <c r="N2438" s="21" t="s">
        <v>33</v>
      </c>
      <c r="O2438" s="3">
        <v>3</v>
      </c>
      <c r="P2438" s="3">
        <v>3</v>
      </c>
    </row>
    <row r="2439" spans="1:16" x14ac:dyDescent="0.25">
      <c r="A2439" s="3" t="s">
        <v>37781</v>
      </c>
      <c r="B2439" s="3" t="s">
        <v>37782</v>
      </c>
      <c r="C2439" s="3" t="s">
        <v>2476</v>
      </c>
      <c r="D2439" s="3" t="s">
        <v>37783</v>
      </c>
      <c r="E2439" s="3" t="s">
        <v>2476</v>
      </c>
      <c r="F2439" s="3" t="s">
        <v>37784</v>
      </c>
      <c r="G2439" s="3" t="s">
        <v>37785</v>
      </c>
      <c r="H2439" s="4" t="s">
        <v>37786</v>
      </c>
      <c r="I2439" s="4" t="s">
        <v>37787</v>
      </c>
      <c r="J2439" s="4" t="s">
        <v>37788</v>
      </c>
      <c r="K2439" s="19">
        <v>1.7644829673606162</v>
      </c>
      <c r="L2439" s="20">
        <v>4.03882479353233E-2</v>
      </c>
      <c r="M2439" s="19">
        <v>0.78150891358995189</v>
      </c>
      <c r="N2439" s="21" t="s">
        <v>33</v>
      </c>
      <c r="O2439" s="3">
        <v>3</v>
      </c>
      <c r="P2439" s="3">
        <v>3</v>
      </c>
    </row>
    <row r="2440" spans="1:16" x14ac:dyDescent="0.25">
      <c r="A2440" s="3" t="s">
        <v>37789</v>
      </c>
      <c r="B2440" s="3" t="s">
        <v>6721</v>
      </c>
      <c r="C2440" s="3" t="s">
        <v>2476</v>
      </c>
      <c r="D2440" s="3" t="s">
        <v>37790</v>
      </c>
      <c r="E2440" s="3" t="s">
        <v>2576</v>
      </c>
      <c r="F2440" s="3"/>
      <c r="G2440" s="3"/>
      <c r="H2440" s="4" t="s">
        <v>37791</v>
      </c>
      <c r="I2440" s="4" t="s">
        <v>37792</v>
      </c>
      <c r="J2440" s="4" t="s">
        <v>37793</v>
      </c>
      <c r="K2440" s="19">
        <v>1.5094449866497559</v>
      </c>
      <c r="L2440" s="20">
        <v>4.4624605810626702E-2</v>
      </c>
      <c r="M2440" s="19">
        <v>0.9844026445454559</v>
      </c>
      <c r="N2440" s="21" t="s">
        <v>33</v>
      </c>
      <c r="O2440" s="3">
        <v>3</v>
      </c>
      <c r="P2440" s="3">
        <v>3</v>
      </c>
    </row>
    <row r="2441" spans="1:16" x14ac:dyDescent="0.25">
      <c r="A2441" s="3" t="s">
        <v>37794</v>
      </c>
      <c r="B2441" s="3" t="s">
        <v>37795</v>
      </c>
      <c r="C2441" s="3" t="s">
        <v>14570</v>
      </c>
      <c r="D2441" s="3" t="s">
        <v>37796</v>
      </c>
      <c r="E2441" s="3" t="s">
        <v>2557</v>
      </c>
      <c r="F2441" s="3" t="s">
        <v>37797</v>
      </c>
      <c r="G2441" s="3" t="s">
        <v>37798</v>
      </c>
      <c r="H2441" s="4" t="s">
        <v>37799</v>
      </c>
      <c r="I2441" s="4" t="s">
        <v>37800</v>
      </c>
      <c r="J2441" s="4" t="s">
        <v>37801</v>
      </c>
      <c r="K2441" s="19">
        <v>-1.3466593399614128</v>
      </c>
      <c r="L2441" s="21" t="s">
        <v>33</v>
      </c>
      <c r="M2441" s="19">
        <v>-1.7970653137525727</v>
      </c>
      <c r="N2441" s="21" t="s">
        <v>33</v>
      </c>
      <c r="O2441" s="3">
        <v>5</v>
      </c>
      <c r="P2441" s="3">
        <v>2</v>
      </c>
    </row>
    <row r="2442" spans="1:16" x14ac:dyDescent="0.25">
      <c r="A2442" s="3" t="s">
        <v>37802</v>
      </c>
      <c r="B2442" s="3" t="s">
        <v>11100</v>
      </c>
      <c r="C2442" s="3" t="s">
        <v>2538</v>
      </c>
      <c r="D2442" s="3" t="s">
        <v>11099</v>
      </c>
      <c r="E2442" s="3" t="s">
        <v>2538</v>
      </c>
      <c r="F2442" s="3" t="s">
        <v>11101</v>
      </c>
      <c r="G2442" s="3" t="s">
        <v>11102</v>
      </c>
      <c r="H2442" s="4" t="s">
        <v>37803</v>
      </c>
      <c r="I2442" s="4" t="s">
        <v>37804</v>
      </c>
      <c r="J2442" s="4" t="s">
        <v>37805</v>
      </c>
      <c r="K2442" s="19">
        <v>-0.28443623849088523</v>
      </c>
      <c r="L2442" s="21" t="s">
        <v>33</v>
      </c>
      <c r="M2442" s="19">
        <v>0.40677313878279464</v>
      </c>
      <c r="N2442" s="21" t="s">
        <v>33</v>
      </c>
      <c r="O2442" s="3">
        <v>14</v>
      </c>
      <c r="P2442" s="3">
        <v>1</v>
      </c>
    </row>
    <row r="2443" spans="1:16" x14ac:dyDescent="0.25">
      <c r="A2443" s="3" t="s">
        <v>37806</v>
      </c>
      <c r="B2443" s="3" t="s">
        <v>37807</v>
      </c>
      <c r="C2443" s="3" t="s">
        <v>2576</v>
      </c>
      <c r="D2443" s="3" t="s">
        <v>37808</v>
      </c>
      <c r="E2443" s="3" t="s">
        <v>2576</v>
      </c>
      <c r="F2443" s="3"/>
      <c r="G2443" s="3"/>
      <c r="H2443" s="4" t="s">
        <v>37809</v>
      </c>
      <c r="I2443" s="4" t="s">
        <v>37810</v>
      </c>
      <c r="J2443" s="4" t="s">
        <v>37811</v>
      </c>
      <c r="K2443" s="19">
        <v>-0.74062346649705491</v>
      </c>
      <c r="L2443" s="21" t="s">
        <v>33</v>
      </c>
      <c r="M2443" s="19">
        <v>-2.1730970420678437</v>
      </c>
      <c r="N2443" s="21" t="s">
        <v>33</v>
      </c>
      <c r="O2443" s="3">
        <v>2</v>
      </c>
      <c r="P2443" s="3">
        <v>2</v>
      </c>
    </row>
    <row r="2444" spans="1:16" x14ac:dyDescent="0.25">
      <c r="A2444" s="3" t="s">
        <v>37812</v>
      </c>
      <c r="B2444" s="3" t="s">
        <v>6610</v>
      </c>
      <c r="C2444" s="3" t="s">
        <v>2576</v>
      </c>
      <c r="D2444" s="3" t="s">
        <v>6609</v>
      </c>
      <c r="E2444" s="3" t="s">
        <v>2576</v>
      </c>
      <c r="F2444" s="3" t="s">
        <v>6611</v>
      </c>
      <c r="G2444" s="3" t="s">
        <v>6612</v>
      </c>
      <c r="H2444" s="4" t="s">
        <v>37813</v>
      </c>
      <c r="I2444" s="4" t="s">
        <v>37814</v>
      </c>
      <c r="J2444" s="4" t="s">
        <v>37815</v>
      </c>
      <c r="K2444" s="19">
        <v>2.2993159510045684</v>
      </c>
      <c r="L2444" s="21" t="s">
        <v>33</v>
      </c>
      <c r="M2444" s="19">
        <v>1.7347494836533726</v>
      </c>
      <c r="N2444" s="21" t="s">
        <v>33</v>
      </c>
      <c r="O2444" s="3">
        <v>3</v>
      </c>
      <c r="P2444" s="3">
        <v>3</v>
      </c>
    </row>
    <row r="2445" spans="1:16" x14ac:dyDescent="0.25">
      <c r="A2445" s="3" t="s">
        <v>37816</v>
      </c>
      <c r="B2445" s="3" t="s">
        <v>7768</v>
      </c>
      <c r="C2445" s="3" t="s">
        <v>2538</v>
      </c>
      <c r="D2445" s="3" t="s">
        <v>7767</v>
      </c>
      <c r="E2445" s="3" t="s">
        <v>2538</v>
      </c>
      <c r="F2445" s="3" t="s">
        <v>7769</v>
      </c>
      <c r="G2445" s="3" t="s">
        <v>7770</v>
      </c>
      <c r="H2445" s="4" t="s">
        <v>37817</v>
      </c>
      <c r="I2445" s="4" t="s">
        <v>37818</v>
      </c>
      <c r="J2445" s="4" t="s">
        <v>37819</v>
      </c>
      <c r="K2445" s="19">
        <v>1.1743436151216782</v>
      </c>
      <c r="L2445" s="21" t="s">
        <v>33</v>
      </c>
      <c r="M2445" s="19">
        <v>0.36158052624911197</v>
      </c>
      <c r="N2445" s="21" t="s">
        <v>33</v>
      </c>
      <c r="O2445" s="3">
        <v>2</v>
      </c>
      <c r="P2445" s="3">
        <v>2</v>
      </c>
    </row>
    <row r="2446" spans="1:16" x14ac:dyDescent="0.25">
      <c r="A2446" s="3" t="s">
        <v>37820</v>
      </c>
      <c r="B2446" s="3" t="s">
        <v>37821</v>
      </c>
      <c r="C2446" s="3" t="s">
        <v>2476</v>
      </c>
      <c r="D2446" s="3" t="s">
        <v>37822</v>
      </c>
      <c r="E2446" s="3" t="s">
        <v>2576</v>
      </c>
      <c r="F2446" s="3" t="s">
        <v>37823</v>
      </c>
      <c r="G2446" s="3" t="s">
        <v>37824</v>
      </c>
      <c r="H2446" s="4" t="s">
        <v>37825</v>
      </c>
      <c r="I2446" s="4" t="s">
        <v>37826</v>
      </c>
      <c r="J2446" s="4" t="s">
        <v>37827</v>
      </c>
      <c r="K2446" s="19">
        <v>-1.153651049601917</v>
      </c>
      <c r="L2446" s="21" t="s">
        <v>33</v>
      </c>
      <c r="M2446" s="19">
        <v>1.1151222831006171</v>
      </c>
      <c r="N2446" s="21" t="s">
        <v>33</v>
      </c>
      <c r="O2446" s="3">
        <v>2</v>
      </c>
      <c r="P2446" s="3">
        <v>2</v>
      </c>
    </row>
    <row r="2447" spans="1:16" x14ac:dyDescent="0.25">
      <c r="A2447" s="3" t="s">
        <v>37828</v>
      </c>
      <c r="B2447" s="3" t="s">
        <v>37829</v>
      </c>
      <c r="C2447" s="3" t="s">
        <v>2466</v>
      </c>
      <c r="D2447" s="3" t="s">
        <v>37830</v>
      </c>
      <c r="E2447" s="3" t="s">
        <v>2466</v>
      </c>
      <c r="F2447" s="3" t="s">
        <v>34788</v>
      </c>
      <c r="G2447" s="3" t="s">
        <v>34789</v>
      </c>
      <c r="H2447" s="4" t="s">
        <v>37831</v>
      </c>
      <c r="I2447" s="4" t="s">
        <v>37832</v>
      </c>
      <c r="J2447" s="4" t="s">
        <v>37833</v>
      </c>
      <c r="K2447" s="19">
        <v>0.40460776566430118</v>
      </c>
      <c r="L2447" s="21" t="s">
        <v>33</v>
      </c>
      <c r="M2447" s="19">
        <v>0.27240542735272377</v>
      </c>
      <c r="N2447" s="21" t="s">
        <v>33</v>
      </c>
      <c r="O2447" s="3">
        <v>2</v>
      </c>
      <c r="P2447" s="3">
        <v>2</v>
      </c>
    </row>
    <row r="2448" spans="1:16" x14ac:dyDescent="0.25">
      <c r="A2448" s="3" t="s">
        <v>37834</v>
      </c>
      <c r="B2448" s="3" t="s">
        <v>22597</v>
      </c>
      <c r="C2448" s="3" t="s">
        <v>31629</v>
      </c>
      <c r="D2448" s="3" t="s">
        <v>22596</v>
      </c>
      <c r="E2448" s="3" t="s">
        <v>2576</v>
      </c>
      <c r="F2448" s="3" t="s">
        <v>22598</v>
      </c>
      <c r="G2448" s="3" t="s">
        <v>22599</v>
      </c>
      <c r="H2448" s="4" t="s">
        <v>37835</v>
      </c>
      <c r="I2448" s="4" t="s">
        <v>37836</v>
      </c>
      <c r="J2448" s="4" t="s">
        <v>37837</v>
      </c>
      <c r="K2448" s="19">
        <v>0.55215139656362466</v>
      </c>
      <c r="L2448" s="21" t="s">
        <v>33</v>
      </c>
      <c r="M2448" s="19">
        <v>0.76007482927215908</v>
      </c>
      <c r="N2448" s="21" t="s">
        <v>33</v>
      </c>
      <c r="O2448" s="3">
        <v>4</v>
      </c>
      <c r="P2448" s="3">
        <v>4</v>
      </c>
    </row>
    <row r="2449" spans="1:16" x14ac:dyDescent="0.25">
      <c r="A2449" s="3" t="s">
        <v>37838</v>
      </c>
      <c r="B2449" s="3" t="s">
        <v>37839</v>
      </c>
      <c r="C2449" s="3" t="s">
        <v>2538</v>
      </c>
      <c r="D2449" s="3" t="s">
        <v>37840</v>
      </c>
      <c r="E2449" s="3" t="s">
        <v>2595</v>
      </c>
      <c r="F2449" s="3" t="s">
        <v>6798</v>
      </c>
      <c r="G2449" s="3" t="s">
        <v>6799</v>
      </c>
      <c r="H2449" s="4" t="s">
        <v>37841</v>
      </c>
      <c r="I2449" s="4" t="s">
        <v>37842</v>
      </c>
      <c r="J2449" s="4" t="s">
        <v>37843</v>
      </c>
      <c r="K2449" s="19">
        <v>0.46950917874094777</v>
      </c>
      <c r="L2449" s="21" t="s">
        <v>33</v>
      </c>
      <c r="M2449" s="19">
        <v>0.42006713472496154</v>
      </c>
      <c r="N2449" s="21" t="s">
        <v>33</v>
      </c>
      <c r="O2449" s="3">
        <v>19</v>
      </c>
      <c r="P2449" s="3">
        <v>16</v>
      </c>
    </row>
    <row r="2450" spans="1:16" x14ac:dyDescent="0.25">
      <c r="A2450" s="3" t="s">
        <v>37844</v>
      </c>
      <c r="B2450" s="3" t="s">
        <v>37845</v>
      </c>
      <c r="C2450" s="3" t="s">
        <v>2678</v>
      </c>
      <c r="D2450" s="3" t="s">
        <v>37846</v>
      </c>
      <c r="E2450" s="3" t="s">
        <v>2678</v>
      </c>
      <c r="F2450" s="3" t="s">
        <v>37847</v>
      </c>
      <c r="G2450" s="3" t="s">
        <v>37848</v>
      </c>
      <c r="H2450" s="4" t="s">
        <v>37849</v>
      </c>
      <c r="I2450" s="4" t="s">
        <v>37850</v>
      </c>
      <c r="J2450" s="4" t="s">
        <v>37851</v>
      </c>
      <c r="K2450" s="19">
        <v>1.5527389828322882</v>
      </c>
      <c r="L2450" s="20">
        <v>3.8812440456238301E-2</v>
      </c>
      <c r="M2450" s="19">
        <v>1.3404030136598242</v>
      </c>
      <c r="N2450" s="21" t="s">
        <v>33</v>
      </c>
      <c r="O2450" s="3">
        <v>4</v>
      </c>
      <c r="P2450" s="3">
        <v>4</v>
      </c>
    </row>
    <row r="2451" spans="1:16" x14ac:dyDescent="0.25">
      <c r="A2451" s="3" t="s">
        <v>37852</v>
      </c>
      <c r="B2451" s="3" t="s">
        <v>37853</v>
      </c>
      <c r="C2451" s="3" t="s">
        <v>13792</v>
      </c>
      <c r="D2451" s="3" t="s">
        <v>37854</v>
      </c>
      <c r="E2451" s="3" t="s">
        <v>2576</v>
      </c>
      <c r="F2451" s="3" t="s">
        <v>37855</v>
      </c>
      <c r="G2451" s="3" t="s">
        <v>37856</v>
      </c>
      <c r="H2451" s="4" t="s">
        <v>37857</v>
      </c>
      <c r="I2451" s="4" t="s">
        <v>37858</v>
      </c>
      <c r="J2451" s="4" t="s">
        <v>37859</v>
      </c>
      <c r="K2451" s="19">
        <v>0.11989532069579872</v>
      </c>
      <c r="L2451" s="21" t="s">
        <v>33</v>
      </c>
      <c r="M2451" s="19">
        <v>0.40184243034174394</v>
      </c>
      <c r="N2451" s="21" t="s">
        <v>33</v>
      </c>
      <c r="O2451" s="3">
        <v>2</v>
      </c>
      <c r="P2451" s="3">
        <v>2</v>
      </c>
    </row>
    <row r="2452" spans="1:16" x14ac:dyDescent="0.25">
      <c r="A2452" s="3" t="s">
        <v>37860</v>
      </c>
      <c r="B2452" s="3" t="s">
        <v>2838</v>
      </c>
      <c r="C2452" s="3" t="s">
        <v>13792</v>
      </c>
      <c r="D2452" s="3" t="s">
        <v>19982</v>
      </c>
      <c r="E2452" s="3" t="s">
        <v>2538</v>
      </c>
      <c r="F2452" s="3" t="s">
        <v>19983</v>
      </c>
      <c r="G2452" s="3" t="s">
        <v>8175</v>
      </c>
      <c r="H2452" s="4" t="s">
        <v>37861</v>
      </c>
      <c r="I2452" s="4" t="s">
        <v>37862</v>
      </c>
      <c r="J2452" s="4" t="s">
        <v>37863</v>
      </c>
      <c r="K2452" s="19">
        <v>0.62893816549182213</v>
      </c>
      <c r="L2452" s="21" t="s">
        <v>33</v>
      </c>
      <c r="M2452" s="19">
        <v>0.33993289963015233</v>
      </c>
      <c r="N2452" s="21" t="s">
        <v>33</v>
      </c>
      <c r="O2452" s="3">
        <v>9</v>
      </c>
      <c r="P2452" s="3">
        <v>9</v>
      </c>
    </row>
    <row r="2453" spans="1:16" x14ac:dyDescent="0.25">
      <c r="A2453" s="3" t="s">
        <v>37864</v>
      </c>
      <c r="B2453" s="3" t="s">
        <v>37865</v>
      </c>
      <c r="C2453" s="3" t="s">
        <v>2538</v>
      </c>
      <c r="D2453" s="3" t="s">
        <v>37866</v>
      </c>
      <c r="E2453" s="3" t="s">
        <v>2576</v>
      </c>
      <c r="F2453" s="3" t="s">
        <v>37867</v>
      </c>
      <c r="G2453" s="3" t="s">
        <v>37868</v>
      </c>
      <c r="H2453" s="4" t="s">
        <v>37869</v>
      </c>
      <c r="I2453" s="4" t="s">
        <v>37870</v>
      </c>
      <c r="J2453" s="4" t="s">
        <v>37871</v>
      </c>
      <c r="K2453" s="19">
        <v>-2.0208510923678303E-2</v>
      </c>
      <c r="L2453" s="21" t="s">
        <v>33</v>
      </c>
      <c r="M2453" s="19">
        <v>0.55197297772804299</v>
      </c>
      <c r="N2453" s="21" t="s">
        <v>33</v>
      </c>
      <c r="O2453" s="3">
        <v>3</v>
      </c>
      <c r="P2453" s="3">
        <v>3</v>
      </c>
    </row>
    <row r="2454" spans="1:16" x14ac:dyDescent="0.25">
      <c r="A2454" s="3" t="s">
        <v>37872</v>
      </c>
      <c r="B2454" s="3" t="s">
        <v>5832</v>
      </c>
      <c r="C2454" s="3" t="s">
        <v>2576</v>
      </c>
      <c r="D2454" s="3" t="s">
        <v>5831</v>
      </c>
      <c r="E2454" s="3" t="s">
        <v>2576</v>
      </c>
      <c r="F2454" s="3" t="s">
        <v>37873</v>
      </c>
      <c r="G2454" s="3" t="s">
        <v>5834</v>
      </c>
      <c r="H2454" s="4" t="s">
        <v>37874</v>
      </c>
      <c r="I2454" s="4" t="s">
        <v>37875</v>
      </c>
      <c r="J2454" s="4" t="s">
        <v>37876</v>
      </c>
      <c r="K2454" s="19">
        <v>-0.37234023590381782</v>
      </c>
      <c r="L2454" s="21" t="s">
        <v>33</v>
      </c>
      <c r="M2454" s="19">
        <v>-0.2612597194048577</v>
      </c>
      <c r="N2454" s="21" t="s">
        <v>33</v>
      </c>
      <c r="O2454" s="3">
        <v>8</v>
      </c>
      <c r="P2454" s="3">
        <v>6</v>
      </c>
    </row>
    <row r="2455" spans="1:16" x14ac:dyDescent="0.25">
      <c r="A2455" s="3" t="s">
        <v>37877</v>
      </c>
      <c r="B2455" s="3" t="s">
        <v>6017</v>
      </c>
      <c r="C2455" s="3" t="s">
        <v>2576</v>
      </c>
      <c r="D2455" s="3" t="s">
        <v>11267</v>
      </c>
      <c r="E2455" s="3" t="s">
        <v>2576</v>
      </c>
      <c r="F2455" s="3" t="s">
        <v>11268</v>
      </c>
      <c r="G2455" s="3" t="s">
        <v>11269</v>
      </c>
      <c r="H2455" s="4" t="s">
        <v>37878</v>
      </c>
      <c r="I2455" s="4" t="s">
        <v>37879</v>
      </c>
      <c r="J2455" s="4" t="s">
        <v>37880</v>
      </c>
      <c r="K2455" s="19">
        <v>-5.3138309537778677E-2</v>
      </c>
      <c r="L2455" s="21" t="s">
        <v>33</v>
      </c>
      <c r="M2455" s="19">
        <v>1.4975066160492101</v>
      </c>
      <c r="N2455" s="21" t="s">
        <v>33</v>
      </c>
      <c r="O2455" s="3">
        <v>10</v>
      </c>
      <c r="P2455" s="3">
        <v>1</v>
      </c>
    </row>
    <row r="2456" spans="1:16" x14ac:dyDescent="0.25">
      <c r="A2456" s="3" t="s">
        <v>37881</v>
      </c>
      <c r="B2456" s="3" t="s">
        <v>3349</v>
      </c>
      <c r="C2456" s="3" t="s">
        <v>2466</v>
      </c>
      <c r="D2456" s="3" t="s">
        <v>3348</v>
      </c>
      <c r="E2456" s="3" t="s">
        <v>3350</v>
      </c>
      <c r="F2456" s="3" t="s">
        <v>3351</v>
      </c>
      <c r="G2456" s="3" t="s">
        <v>3352</v>
      </c>
      <c r="H2456" s="4" t="s">
        <v>37882</v>
      </c>
      <c r="I2456" s="4" t="s">
        <v>37883</v>
      </c>
      <c r="J2456" s="4" t="s">
        <v>37884</v>
      </c>
      <c r="K2456" s="19">
        <v>1.9438131452294427</v>
      </c>
      <c r="L2456" s="20">
        <v>4.0929680985804399E-2</v>
      </c>
      <c r="M2456" s="19">
        <v>1.0677771807766148</v>
      </c>
      <c r="N2456" s="21" t="s">
        <v>33</v>
      </c>
      <c r="O2456" s="3">
        <v>12</v>
      </c>
      <c r="P2456" s="3">
        <v>4</v>
      </c>
    </row>
    <row r="2457" spans="1:16" x14ac:dyDescent="0.25">
      <c r="A2457" s="3" t="s">
        <v>37885</v>
      </c>
      <c r="B2457" s="3" t="s">
        <v>13782</v>
      </c>
      <c r="C2457" s="3" t="s">
        <v>2538</v>
      </c>
      <c r="D2457" s="3" t="s">
        <v>37886</v>
      </c>
      <c r="E2457" s="3" t="s">
        <v>2538</v>
      </c>
      <c r="F2457" s="3" t="s">
        <v>37887</v>
      </c>
      <c r="G2457" s="3" t="s">
        <v>13784</v>
      </c>
      <c r="H2457" s="4" t="s">
        <v>37888</v>
      </c>
      <c r="I2457" s="4" t="s">
        <v>37889</v>
      </c>
      <c r="J2457" s="4" t="s">
        <v>37890</v>
      </c>
      <c r="K2457" s="19">
        <v>-1.0695943543779538</v>
      </c>
      <c r="L2457" s="20">
        <v>3.7582503759615297E-2</v>
      </c>
      <c r="M2457" s="19">
        <v>-0.33371958783463296</v>
      </c>
      <c r="N2457" s="21" t="s">
        <v>33</v>
      </c>
      <c r="O2457" s="3">
        <v>2</v>
      </c>
      <c r="P2457" s="3">
        <v>2</v>
      </c>
    </row>
    <row r="2458" spans="1:16" x14ac:dyDescent="0.25">
      <c r="A2458" s="3" t="s">
        <v>37891</v>
      </c>
      <c r="B2458" s="3"/>
      <c r="C2458" s="3"/>
      <c r="D2458" s="3"/>
      <c r="E2458" s="3"/>
      <c r="F2458" s="3" t="s">
        <v>13218</v>
      </c>
      <c r="G2458" s="3" t="s">
        <v>13219</v>
      </c>
      <c r="H2458" s="4" t="s">
        <v>37892</v>
      </c>
      <c r="I2458" s="4" t="s">
        <v>37893</v>
      </c>
      <c r="J2458" s="4" t="s">
        <v>37894</v>
      </c>
      <c r="K2458" s="19">
        <v>0.37787277128963936</v>
      </c>
      <c r="L2458" s="21" t="s">
        <v>33</v>
      </c>
      <c r="M2458" s="19">
        <v>-0.83555214349920326</v>
      </c>
      <c r="N2458" s="21" t="s">
        <v>33</v>
      </c>
      <c r="O2458" s="3">
        <v>9</v>
      </c>
      <c r="P2458" s="3">
        <v>9</v>
      </c>
    </row>
    <row r="2459" spans="1:16" x14ac:dyDescent="0.25">
      <c r="A2459" s="3" t="s">
        <v>37895</v>
      </c>
      <c r="B2459" s="3" t="s">
        <v>23119</v>
      </c>
      <c r="C2459" s="3" t="s">
        <v>2476</v>
      </c>
      <c r="D2459" s="3" t="s">
        <v>23118</v>
      </c>
      <c r="E2459" s="3" t="s">
        <v>2595</v>
      </c>
      <c r="F2459" s="3" t="s">
        <v>23120</v>
      </c>
      <c r="G2459" s="3" t="s">
        <v>23121</v>
      </c>
      <c r="H2459" s="4" t="s">
        <v>37896</v>
      </c>
      <c r="I2459" s="4" t="s">
        <v>37897</v>
      </c>
      <c r="J2459" s="4" t="s">
        <v>37898</v>
      </c>
      <c r="K2459" s="19">
        <v>3.0830882454019035E-2</v>
      </c>
      <c r="L2459" s="21" t="s">
        <v>33</v>
      </c>
      <c r="M2459" s="19">
        <v>0.82526109024982086</v>
      </c>
      <c r="N2459" s="21" t="s">
        <v>33</v>
      </c>
      <c r="O2459" s="3">
        <v>2</v>
      </c>
      <c r="P2459" s="3">
        <v>2</v>
      </c>
    </row>
    <row r="2460" spans="1:16" x14ac:dyDescent="0.25">
      <c r="A2460" s="3" t="s">
        <v>37899</v>
      </c>
      <c r="B2460" s="3" t="s">
        <v>7342</v>
      </c>
      <c r="C2460" s="3" t="s">
        <v>2538</v>
      </c>
      <c r="D2460" s="3" t="s">
        <v>7341</v>
      </c>
      <c r="E2460" s="3" t="s">
        <v>2576</v>
      </c>
      <c r="F2460" s="3" t="s">
        <v>7343</v>
      </c>
      <c r="G2460" s="3" t="s">
        <v>7344</v>
      </c>
      <c r="H2460" s="4" t="s">
        <v>37900</v>
      </c>
      <c r="I2460" s="4" t="s">
        <v>37901</v>
      </c>
      <c r="J2460" s="4" t="s">
        <v>37902</v>
      </c>
      <c r="K2460" s="19">
        <v>0.60916528934578384</v>
      </c>
      <c r="L2460" s="21" t="s">
        <v>33</v>
      </c>
      <c r="M2460" s="19">
        <v>0.390801131841987</v>
      </c>
      <c r="N2460" s="21" t="s">
        <v>33</v>
      </c>
      <c r="O2460" s="3">
        <v>4</v>
      </c>
      <c r="P2460" s="3">
        <v>2</v>
      </c>
    </row>
    <row r="2461" spans="1:16" x14ac:dyDescent="0.25">
      <c r="A2461" s="3" t="s">
        <v>37903</v>
      </c>
      <c r="B2461" s="3" t="s">
        <v>9089</v>
      </c>
      <c r="C2461" s="3" t="s">
        <v>2466</v>
      </c>
      <c r="D2461" s="3" t="s">
        <v>9088</v>
      </c>
      <c r="E2461" s="3" t="s">
        <v>2605</v>
      </c>
      <c r="F2461" s="3" t="s">
        <v>9090</v>
      </c>
      <c r="G2461" s="3" t="s">
        <v>9091</v>
      </c>
      <c r="H2461" s="4" t="s">
        <v>37904</v>
      </c>
      <c r="I2461" s="4" t="s">
        <v>37905</v>
      </c>
      <c r="J2461" s="4" t="s">
        <v>37906</v>
      </c>
      <c r="K2461" s="19">
        <v>7.1446680022156095E-2</v>
      </c>
      <c r="L2461" s="21" t="s">
        <v>33</v>
      </c>
      <c r="M2461" s="19">
        <v>0.50542382059427249</v>
      </c>
      <c r="N2461" s="21" t="s">
        <v>33</v>
      </c>
      <c r="O2461" s="3">
        <v>8</v>
      </c>
      <c r="P2461" s="3">
        <v>8</v>
      </c>
    </row>
    <row r="2462" spans="1:16" x14ac:dyDescent="0.25">
      <c r="A2462" s="3" t="s">
        <v>37907</v>
      </c>
      <c r="B2462" s="3" t="s">
        <v>11630</v>
      </c>
      <c r="C2462" s="3" t="s">
        <v>2576</v>
      </c>
      <c r="D2462" s="3" t="s">
        <v>11629</v>
      </c>
      <c r="E2462" s="3" t="s">
        <v>2678</v>
      </c>
      <c r="F2462" s="3" t="s">
        <v>11631</v>
      </c>
      <c r="G2462" s="3" t="s">
        <v>11632</v>
      </c>
      <c r="H2462" s="4" t="s">
        <v>37908</v>
      </c>
      <c r="I2462" s="4" t="s">
        <v>37909</v>
      </c>
      <c r="J2462" s="4" t="s">
        <v>37910</v>
      </c>
      <c r="K2462" s="19">
        <v>9.0487504462793522E-2</v>
      </c>
      <c r="L2462" s="21" t="s">
        <v>33</v>
      </c>
      <c r="M2462" s="19">
        <v>0.31230900362210878</v>
      </c>
      <c r="N2462" s="21" t="s">
        <v>33</v>
      </c>
      <c r="O2462" s="3">
        <v>4</v>
      </c>
      <c r="P2462" s="3">
        <v>4</v>
      </c>
    </row>
    <row r="2463" spans="1:16" x14ac:dyDescent="0.25">
      <c r="A2463" s="3" t="s">
        <v>37911</v>
      </c>
      <c r="B2463" s="3"/>
      <c r="C2463" s="3"/>
      <c r="D2463" s="3"/>
      <c r="E2463" s="3"/>
      <c r="F2463" s="3" t="s">
        <v>37912</v>
      </c>
      <c r="G2463" s="3" t="s">
        <v>37913</v>
      </c>
      <c r="H2463" s="4" t="s">
        <v>37914</v>
      </c>
      <c r="I2463" s="4" t="s">
        <v>37915</v>
      </c>
      <c r="J2463" s="4" t="s">
        <v>37916</v>
      </c>
      <c r="K2463" s="19">
        <v>3.0996277726427945</v>
      </c>
      <c r="L2463" s="21" t="s">
        <v>33</v>
      </c>
      <c r="M2463" s="19">
        <v>1.7620942153792705</v>
      </c>
      <c r="N2463" s="21" t="s">
        <v>33</v>
      </c>
      <c r="O2463" s="3">
        <v>2</v>
      </c>
      <c r="P2463" s="3">
        <v>2</v>
      </c>
    </row>
    <row r="2464" spans="1:16" x14ac:dyDescent="0.25">
      <c r="A2464" s="3" t="s">
        <v>37917</v>
      </c>
      <c r="B2464" s="3" t="s">
        <v>6691</v>
      </c>
      <c r="C2464" s="3" t="s">
        <v>2538</v>
      </c>
      <c r="D2464" s="3" t="s">
        <v>9435</v>
      </c>
      <c r="E2464" s="3" t="s">
        <v>2538</v>
      </c>
      <c r="F2464" s="3" t="s">
        <v>9436</v>
      </c>
      <c r="G2464" s="3" t="s">
        <v>9437</v>
      </c>
      <c r="H2464" s="4" t="s">
        <v>37918</v>
      </c>
      <c r="I2464" s="4" t="s">
        <v>37919</v>
      </c>
      <c r="J2464" s="4" t="s">
        <v>37920</v>
      </c>
      <c r="K2464" s="19">
        <v>0.15278206848704562</v>
      </c>
      <c r="L2464" s="21" t="s">
        <v>33</v>
      </c>
      <c r="M2464" s="19">
        <v>0.3020902110664655</v>
      </c>
      <c r="N2464" s="21" t="s">
        <v>33</v>
      </c>
      <c r="O2464" s="3">
        <v>14</v>
      </c>
      <c r="P2464" s="3">
        <v>9</v>
      </c>
    </row>
    <row r="2465" spans="1:16" x14ac:dyDescent="0.25">
      <c r="A2465" s="3" t="s">
        <v>37921</v>
      </c>
      <c r="B2465" s="3" t="s">
        <v>37922</v>
      </c>
      <c r="C2465" s="3" t="s">
        <v>2576</v>
      </c>
      <c r="D2465" s="3" t="s">
        <v>15949</v>
      </c>
      <c r="E2465" s="3" t="s">
        <v>2576</v>
      </c>
      <c r="F2465" s="3" t="s">
        <v>37923</v>
      </c>
      <c r="G2465" s="3" t="s">
        <v>37924</v>
      </c>
      <c r="H2465" s="4" t="s">
        <v>37925</v>
      </c>
      <c r="I2465" s="4" t="s">
        <v>37926</v>
      </c>
      <c r="J2465" s="4" t="s">
        <v>37927</v>
      </c>
      <c r="K2465" s="19">
        <v>0.25292951696176447</v>
      </c>
      <c r="L2465" s="21" t="s">
        <v>33</v>
      </c>
      <c r="M2465" s="19">
        <v>0.36286262126270036</v>
      </c>
      <c r="N2465" s="21" t="s">
        <v>33</v>
      </c>
      <c r="O2465" s="3">
        <v>7</v>
      </c>
      <c r="P2465" s="3">
        <v>7</v>
      </c>
    </row>
    <row r="2466" spans="1:16" x14ac:dyDescent="0.25">
      <c r="A2466" s="3" t="s">
        <v>37928</v>
      </c>
      <c r="B2466" s="3" t="s">
        <v>4060</v>
      </c>
      <c r="C2466" s="3" t="s">
        <v>2466</v>
      </c>
      <c r="D2466" s="3" t="s">
        <v>9496</v>
      </c>
      <c r="E2466" s="3" t="s">
        <v>2538</v>
      </c>
      <c r="F2466" s="3" t="s">
        <v>9497</v>
      </c>
      <c r="G2466" s="3" t="s">
        <v>9498</v>
      </c>
      <c r="H2466" s="4" t="s">
        <v>37929</v>
      </c>
      <c r="I2466" s="4" t="s">
        <v>37930</v>
      </c>
      <c r="J2466" s="4" t="s">
        <v>37931</v>
      </c>
      <c r="K2466" s="19">
        <v>0.29114629306313705</v>
      </c>
      <c r="L2466" s="21" t="s">
        <v>33</v>
      </c>
      <c r="M2466" s="19">
        <v>0.26225055718449525</v>
      </c>
      <c r="N2466" s="21" t="s">
        <v>33</v>
      </c>
      <c r="O2466" s="3">
        <v>36</v>
      </c>
      <c r="P2466" s="3">
        <v>36</v>
      </c>
    </row>
    <row r="2467" spans="1:16" x14ac:dyDescent="0.25">
      <c r="A2467" s="3" t="s">
        <v>37932</v>
      </c>
      <c r="B2467" s="3" t="s">
        <v>37933</v>
      </c>
      <c r="C2467" s="3" t="s">
        <v>2538</v>
      </c>
      <c r="D2467" s="3" t="s">
        <v>12470</v>
      </c>
      <c r="E2467" s="3" t="s">
        <v>2576</v>
      </c>
      <c r="F2467" s="3" t="s">
        <v>12472</v>
      </c>
      <c r="G2467" s="3" t="s">
        <v>12473</v>
      </c>
      <c r="H2467" s="4" t="s">
        <v>37934</v>
      </c>
      <c r="I2467" s="4" t="s">
        <v>37935</v>
      </c>
      <c r="J2467" s="4" t="s">
        <v>37936</v>
      </c>
      <c r="K2467" s="19">
        <v>-1.2271104872142786</v>
      </c>
      <c r="L2467" s="21" t="s">
        <v>33</v>
      </c>
      <c r="M2467" s="19">
        <v>0.95652419091004559</v>
      </c>
      <c r="N2467" s="21" t="s">
        <v>33</v>
      </c>
      <c r="O2467" s="3">
        <v>7</v>
      </c>
      <c r="P2467" s="3">
        <v>4</v>
      </c>
    </row>
    <row r="2468" spans="1:16" x14ac:dyDescent="0.25">
      <c r="A2468" s="3" t="s">
        <v>37937</v>
      </c>
      <c r="B2468" s="3" t="s">
        <v>21218</v>
      </c>
      <c r="C2468" s="3" t="s">
        <v>2538</v>
      </c>
      <c r="D2468" s="3" t="s">
        <v>21217</v>
      </c>
      <c r="E2468" s="3" t="s">
        <v>2576</v>
      </c>
      <c r="F2468" s="3" t="s">
        <v>21219</v>
      </c>
      <c r="G2468" s="3" t="s">
        <v>21220</v>
      </c>
      <c r="H2468" s="4" t="s">
        <v>37938</v>
      </c>
      <c r="I2468" s="4" t="s">
        <v>37939</v>
      </c>
      <c r="J2468" s="4" t="s">
        <v>37940</v>
      </c>
      <c r="K2468" s="19">
        <v>0.178543090519269</v>
      </c>
      <c r="L2468" s="21" t="s">
        <v>33</v>
      </c>
      <c r="M2468" s="19">
        <v>0.52299732913022945</v>
      </c>
      <c r="N2468" s="21" t="s">
        <v>33</v>
      </c>
      <c r="O2468" s="3">
        <v>4</v>
      </c>
      <c r="P2468" s="3">
        <v>4</v>
      </c>
    </row>
    <row r="2469" spans="1:16" x14ac:dyDescent="0.25">
      <c r="A2469" s="3" t="s">
        <v>37941</v>
      </c>
      <c r="B2469" s="3" t="s">
        <v>37942</v>
      </c>
      <c r="C2469" s="3" t="s">
        <v>2476</v>
      </c>
      <c r="D2469" s="3" t="s">
        <v>37943</v>
      </c>
      <c r="E2469" s="3" t="s">
        <v>2476</v>
      </c>
      <c r="F2469" s="3" t="s">
        <v>37944</v>
      </c>
      <c r="G2469" s="3" t="s">
        <v>37945</v>
      </c>
      <c r="H2469" s="4" t="s">
        <v>37946</v>
      </c>
      <c r="I2469" s="4" t="s">
        <v>37947</v>
      </c>
      <c r="J2469" s="4" t="s">
        <v>37948</v>
      </c>
      <c r="K2469" s="19">
        <v>-4.2047841634115721E-2</v>
      </c>
      <c r="L2469" s="21" t="s">
        <v>33</v>
      </c>
      <c r="M2469" s="19">
        <v>-0.97044275800251967</v>
      </c>
      <c r="N2469" s="21" t="s">
        <v>33</v>
      </c>
      <c r="O2469" s="3">
        <v>5</v>
      </c>
      <c r="P2469" s="3">
        <v>5</v>
      </c>
    </row>
    <row r="2470" spans="1:16" x14ac:dyDescent="0.25">
      <c r="A2470" s="3" t="s">
        <v>37949</v>
      </c>
      <c r="B2470" s="3"/>
      <c r="C2470" s="3"/>
      <c r="D2470" s="3"/>
      <c r="E2470" s="3"/>
      <c r="F2470" s="3" t="s">
        <v>9713</v>
      </c>
      <c r="G2470" s="3" t="s">
        <v>9714</v>
      </c>
      <c r="H2470" s="4" t="s">
        <v>37950</v>
      </c>
      <c r="I2470" s="4" t="s">
        <v>37951</v>
      </c>
      <c r="J2470" s="4" t="s">
        <v>37952</v>
      </c>
      <c r="K2470" s="19">
        <v>1.4996104240949419</v>
      </c>
      <c r="L2470" s="20">
        <v>4.4458045115961797E-2</v>
      </c>
      <c r="M2470" s="19">
        <v>1.8113014765174194</v>
      </c>
      <c r="N2470" s="21" t="s">
        <v>33</v>
      </c>
      <c r="O2470" s="3">
        <v>7</v>
      </c>
      <c r="P2470" s="3">
        <v>5</v>
      </c>
    </row>
    <row r="2471" spans="1:16" x14ac:dyDescent="0.25">
      <c r="A2471" s="3" t="s">
        <v>37953</v>
      </c>
      <c r="B2471" s="3" t="s">
        <v>37115</v>
      </c>
      <c r="C2471" s="3" t="s">
        <v>2476</v>
      </c>
      <c r="D2471" s="3" t="s">
        <v>37116</v>
      </c>
      <c r="E2471" s="3" t="s">
        <v>2476</v>
      </c>
      <c r="F2471" s="3" t="s">
        <v>37954</v>
      </c>
      <c r="G2471" s="3" t="s">
        <v>37955</v>
      </c>
      <c r="H2471" s="4" t="s">
        <v>37956</v>
      </c>
      <c r="I2471" s="4" t="s">
        <v>37957</v>
      </c>
      <c r="J2471" s="4" t="s">
        <v>37958</v>
      </c>
      <c r="K2471" s="19">
        <v>-8.3182897420607683E-3</v>
      </c>
      <c r="L2471" s="21" t="s">
        <v>33</v>
      </c>
      <c r="M2471" s="19">
        <v>-0.68210285398223414</v>
      </c>
      <c r="N2471" s="21" t="s">
        <v>33</v>
      </c>
      <c r="O2471" s="3">
        <v>5</v>
      </c>
      <c r="P2471" s="3">
        <v>5</v>
      </c>
    </row>
    <row r="2472" spans="1:16" x14ac:dyDescent="0.25">
      <c r="A2472" s="3" t="s">
        <v>37959</v>
      </c>
      <c r="B2472" s="3" t="s">
        <v>12826</v>
      </c>
      <c r="C2472" s="3" t="s">
        <v>2538</v>
      </c>
      <c r="D2472" s="3" t="s">
        <v>12825</v>
      </c>
      <c r="E2472" s="3" t="s">
        <v>2538</v>
      </c>
      <c r="F2472" s="3" t="s">
        <v>12827</v>
      </c>
      <c r="G2472" s="3" t="s">
        <v>12828</v>
      </c>
      <c r="H2472" s="4" t="s">
        <v>37960</v>
      </c>
      <c r="I2472" s="4" t="s">
        <v>37961</v>
      </c>
      <c r="J2472" s="4" t="s">
        <v>37962</v>
      </c>
      <c r="K2472" s="19">
        <v>-0.52534042160812988</v>
      </c>
      <c r="L2472" s="21" t="s">
        <v>33</v>
      </c>
      <c r="M2472" s="19">
        <v>-0.73339774394311019</v>
      </c>
      <c r="N2472" s="21" t="s">
        <v>33</v>
      </c>
      <c r="O2472" s="3">
        <v>3</v>
      </c>
      <c r="P2472" s="3">
        <v>3</v>
      </c>
    </row>
    <row r="2473" spans="1:16" x14ac:dyDescent="0.25">
      <c r="A2473" s="3" t="s">
        <v>37963</v>
      </c>
      <c r="B2473" s="3" t="s">
        <v>7536</v>
      </c>
      <c r="C2473" s="3" t="s">
        <v>2476</v>
      </c>
      <c r="D2473" s="3" t="s">
        <v>7535</v>
      </c>
      <c r="E2473" s="3" t="s">
        <v>2476</v>
      </c>
      <c r="F2473" s="3" t="s">
        <v>7537</v>
      </c>
      <c r="G2473" s="3" t="s">
        <v>7538</v>
      </c>
      <c r="H2473" s="4" t="s">
        <v>37964</v>
      </c>
      <c r="I2473" s="4" t="s">
        <v>37965</v>
      </c>
      <c r="J2473" s="4" t="s">
        <v>37966</v>
      </c>
      <c r="K2473" s="19">
        <v>-0.34319419954972918</v>
      </c>
      <c r="L2473" s="21" t="s">
        <v>33</v>
      </c>
      <c r="M2473" s="19">
        <v>0.8438408786595738</v>
      </c>
      <c r="N2473" s="21" t="s">
        <v>33</v>
      </c>
      <c r="O2473" s="3">
        <v>5</v>
      </c>
      <c r="P2473" s="3">
        <v>5</v>
      </c>
    </row>
    <row r="2474" spans="1:16" x14ac:dyDescent="0.25">
      <c r="A2474" s="3" t="s">
        <v>37967</v>
      </c>
      <c r="B2474" s="3" t="s">
        <v>37968</v>
      </c>
      <c r="C2474" s="3" t="s">
        <v>2538</v>
      </c>
      <c r="D2474" s="3" t="s">
        <v>37969</v>
      </c>
      <c r="E2474" s="3" t="s">
        <v>2538</v>
      </c>
      <c r="F2474" s="3" t="s">
        <v>37970</v>
      </c>
      <c r="G2474" s="3" t="s">
        <v>37971</v>
      </c>
      <c r="H2474" s="4" t="s">
        <v>37972</v>
      </c>
      <c r="I2474" s="4" t="s">
        <v>37973</v>
      </c>
      <c r="J2474" s="4" t="s">
        <v>37974</v>
      </c>
      <c r="K2474" s="19">
        <v>-0.37415819755910057</v>
      </c>
      <c r="L2474" s="21" t="s">
        <v>33</v>
      </c>
      <c r="M2474" s="19">
        <v>-0.3772900535054568</v>
      </c>
      <c r="N2474" s="21" t="s">
        <v>33</v>
      </c>
      <c r="O2474" s="3">
        <v>2</v>
      </c>
      <c r="P2474" s="3">
        <v>2</v>
      </c>
    </row>
    <row r="2475" spans="1:16" x14ac:dyDescent="0.25">
      <c r="A2475" s="3" t="s">
        <v>37975</v>
      </c>
      <c r="B2475" s="3" t="s">
        <v>37976</v>
      </c>
      <c r="C2475" s="3" t="s">
        <v>2538</v>
      </c>
      <c r="D2475" s="3" t="s">
        <v>37977</v>
      </c>
      <c r="E2475" s="3" t="s">
        <v>2466</v>
      </c>
      <c r="F2475" s="3" t="s">
        <v>37978</v>
      </c>
      <c r="G2475" s="3" t="s">
        <v>37979</v>
      </c>
      <c r="H2475" s="4" t="s">
        <v>37980</v>
      </c>
      <c r="I2475" s="4" t="s">
        <v>37981</v>
      </c>
      <c r="J2475" s="4" t="s">
        <v>37982</v>
      </c>
      <c r="K2475" s="19">
        <v>-0.49238068593444523</v>
      </c>
      <c r="L2475" s="21" t="s">
        <v>33</v>
      </c>
      <c r="M2475" s="19">
        <v>0.61644091214985663</v>
      </c>
      <c r="N2475" s="21" t="s">
        <v>33</v>
      </c>
      <c r="O2475" s="3">
        <v>6</v>
      </c>
      <c r="P2475" s="3">
        <v>6</v>
      </c>
    </row>
    <row r="2476" spans="1:16" x14ac:dyDescent="0.25">
      <c r="A2476" s="3" t="s">
        <v>37983</v>
      </c>
      <c r="B2476" s="3"/>
      <c r="C2476" s="3"/>
      <c r="D2476" s="3"/>
      <c r="E2476" s="3"/>
      <c r="F2476" s="3" t="s">
        <v>19465</v>
      </c>
      <c r="G2476" s="3" t="s">
        <v>19466</v>
      </c>
      <c r="H2476" s="4" t="s">
        <v>37984</v>
      </c>
      <c r="I2476" s="4" t="s">
        <v>37985</v>
      </c>
      <c r="J2476" s="4" t="s">
        <v>37986</v>
      </c>
      <c r="K2476" s="19">
        <v>0.21023171990152675</v>
      </c>
      <c r="L2476" s="21" t="s">
        <v>33</v>
      </c>
      <c r="M2476" s="19">
        <v>0.66798503027384448</v>
      </c>
      <c r="N2476" s="21" t="s">
        <v>33</v>
      </c>
      <c r="O2476" s="3">
        <v>4</v>
      </c>
      <c r="P2476" s="3">
        <v>2</v>
      </c>
    </row>
    <row r="2477" spans="1:16" x14ac:dyDescent="0.25">
      <c r="A2477" s="3" t="s">
        <v>37987</v>
      </c>
      <c r="B2477" s="3" t="s">
        <v>2513</v>
      </c>
      <c r="C2477" s="3" t="s">
        <v>2466</v>
      </c>
      <c r="D2477" s="3" t="s">
        <v>2512</v>
      </c>
      <c r="E2477" s="3" t="s">
        <v>2504</v>
      </c>
      <c r="F2477" s="3" t="s">
        <v>13596</v>
      </c>
      <c r="G2477" s="3" t="s">
        <v>13597</v>
      </c>
      <c r="H2477" s="4" t="s">
        <v>37988</v>
      </c>
      <c r="I2477" s="4" t="s">
        <v>37989</v>
      </c>
      <c r="J2477" s="4" t="s">
        <v>37990</v>
      </c>
      <c r="K2477" s="19">
        <v>0.54673164250713713</v>
      </c>
      <c r="L2477" s="21" t="s">
        <v>33</v>
      </c>
      <c r="M2477" s="19">
        <v>0.37611545876658353</v>
      </c>
      <c r="N2477" s="21" t="s">
        <v>33</v>
      </c>
      <c r="O2477" s="3">
        <v>9</v>
      </c>
      <c r="P2477" s="3">
        <v>9</v>
      </c>
    </row>
    <row r="2478" spans="1:16" x14ac:dyDescent="0.25">
      <c r="A2478" s="3" t="s">
        <v>37991</v>
      </c>
      <c r="B2478" s="3" t="s">
        <v>19058</v>
      </c>
      <c r="C2478" s="3" t="s">
        <v>3522</v>
      </c>
      <c r="D2478" s="3" t="s">
        <v>19057</v>
      </c>
      <c r="E2478" s="3" t="s">
        <v>2538</v>
      </c>
      <c r="F2478" s="3" t="s">
        <v>19059</v>
      </c>
      <c r="G2478" s="3" t="s">
        <v>19060</v>
      </c>
      <c r="H2478" s="4" t="s">
        <v>37992</v>
      </c>
      <c r="I2478" s="4" t="s">
        <v>37993</v>
      </c>
      <c r="J2478" s="4" t="s">
        <v>37994</v>
      </c>
      <c r="K2478" s="19">
        <v>0.21575952238423141</v>
      </c>
      <c r="L2478" s="21" t="s">
        <v>33</v>
      </c>
      <c r="M2478" s="19">
        <v>0.52079591598313379</v>
      </c>
      <c r="N2478" s="21" t="s">
        <v>33</v>
      </c>
      <c r="O2478" s="3">
        <v>9</v>
      </c>
      <c r="P2478" s="3">
        <v>5</v>
      </c>
    </row>
    <row r="2479" spans="1:16" x14ac:dyDescent="0.25">
      <c r="A2479" s="3" t="s">
        <v>37995</v>
      </c>
      <c r="B2479" s="3" t="s">
        <v>10440</v>
      </c>
      <c r="C2479" s="3" t="s">
        <v>2538</v>
      </c>
      <c r="D2479" s="3" t="s">
        <v>10439</v>
      </c>
      <c r="E2479" s="3" t="s">
        <v>2576</v>
      </c>
      <c r="F2479" s="3" t="s">
        <v>10441</v>
      </c>
      <c r="G2479" s="3" t="s">
        <v>10442</v>
      </c>
      <c r="H2479" s="4" t="s">
        <v>37996</v>
      </c>
      <c r="I2479" s="4" t="s">
        <v>37997</v>
      </c>
      <c r="J2479" s="4" t="s">
        <v>37998</v>
      </c>
      <c r="K2479" s="19">
        <v>0.53835017737085822</v>
      </c>
      <c r="L2479" s="21" t="s">
        <v>33</v>
      </c>
      <c r="M2479" s="19">
        <v>0.8056170735798589</v>
      </c>
      <c r="N2479" s="21" t="s">
        <v>33</v>
      </c>
      <c r="O2479" s="3">
        <v>18</v>
      </c>
      <c r="P2479" s="3">
        <v>2</v>
      </c>
    </row>
    <row r="2480" spans="1:16" x14ac:dyDescent="0.25">
      <c r="A2480" s="3" t="s">
        <v>37999</v>
      </c>
      <c r="B2480" s="3" t="s">
        <v>38000</v>
      </c>
      <c r="C2480" s="3" t="s">
        <v>2538</v>
      </c>
      <c r="D2480" s="3" t="s">
        <v>38001</v>
      </c>
      <c r="E2480" s="3" t="s">
        <v>2538</v>
      </c>
      <c r="F2480" s="3"/>
      <c r="G2480" s="3"/>
      <c r="H2480" s="4" t="s">
        <v>38002</v>
      </c>
      <c r="I2480" s="4" t="s">
        <v>38003</v>
      </c>
      <c r="J2480" s="4" t="s">
        <v>38004</v>
      </c>
      <c r="K2480" s="19">
        <v>-0.40241323869083218</v>
      </c>
      <c r="L2480" s="21" t="s">
        <v>33</v>
      </c>
      <c r="M2480" s="19">
        <v>1.1582603559520903</v>
      </c>
      <c r="N2480" s="21" t="s">
        <v>33</v>
      </c>
      <c r="O2480" s="3">
        <v>2</v>
      </c>
      <c r="P2480" s="3">
        <v>2</v>
      </c>
    </row>
    <row r="2481" spans="1:16" x14ac:dyDescent="0.25">
      <c r="A2481" s="3" t="s">
        <v>38005</v>
      </c>
      <c r="B2481" s="3" t="s">
        <v>38006</v>
      </c>
      <c r="C2481" s="3" t="s">
        <v>2476</v>
      </c>
      <c r="D2481" s="3" t="s">
        <v>38007</v>
      </c>
      <c r="E2481" s="3" t="s">
        <v>2557</v>
      </c>
      <c r="F2481" s="3" t="s">
        <v>35794</v>
      </c>
      <c r="G2481" s="3" t="s">
        <v>35795</v>
      </c>
      <c r="H2481" s="4" t="s">
        <v>38008</v>
      </c>
      <c r="I2481" s="4" t="s">
        <v>38009</v>
      </c>
      <c r="J2481" s="4" t="s">
        <v>38010</v>
      </c>
      <c r="K2481" s="19">
        <v>0.67614025645199194</v>
      </c>
      <c r="L2481" s="20">
        <v>4.6060465308804199E-2</v>
      </c>
      <c r="M2481" s="19">
        <v>0.30537618865891725</v>
      </c>
      <c r="N2481" s="21" t="s">
        <v>33</v>
      </c>
      <c r="O2481" s="3">
        <v>5</v>
      </c>
      <c r="P2481" s="3">
        <v>4</v>
      </c>
    </row>
    <row r="2482" spans="1:16" x14ac:dyDescent="0.25">
      <c r="A2482" s="3" t="s">
        <v>38011</v>
      </c>
      <c r="B2482" s="3" t="s">
        <v>11008</v>
      </c>
      <c r="C2482" s="3" t="s">
        <v>13792</v>
      </c>
      <c r="D2482" s="3" t="s">
        <v>11007</v>
      </c>
      <c r="E2482" s="3" t="s">
        <v>2538</v>
      </c>
      <c r="F2482" s="3" t="s">
        <v>11009</v>
      </c>
      <c r="G2482" s="3" t="s">
        <v>11010</v>
      </c>
      <c r="H2482" s="4" t="s">
        <v>38012</v>
      </c>
      <c r="I2482" s="4" t="s">
        <v>38013</v>
      </c>
      <c r="J2482" s="4" t="s">
        <v>38014</v>
      </c>
      <c r="K2482" s="19">
        <v>0.96890445623077526</v>
      </c>
      <c r="L2482" s="21" t="s">
        <v>33</v>
      </c>
      <c r="M2482" s="19">
        <v>0.75873043167351772</v>
      </c>
      <c r="N2482" s="21" t="s">
        <v>33</v>
      </c>
      <c r="O2482" s="3">
        <v>4</v>
      </c>
      <c r="P2482" s="3">
        <v>4</v>
      </c>
    </row>
    <row r="2483" spans="1:16" x14ac:dyDescent="0.25">
      <c r="A2483" s="3" t="s">
        <v>38015</v>
      </c>
      <c r="B2483" s="3" t="s">
        <v>2866</v>
      </c>
      <c r="C2483" s="3" t="s">
        <v>6682</v>
      </c>
      <c r="D2483" s="3" t="s">
        <v>2865</v>
      </c>
      <c r="E2483" s="3" t="s">
        <v>2466</v>
      </c>
      <c r="F2483" s="3" t="s">
        <v>38016</v>
      </c>
      <c r="G2483" s="3" t="s">
        <v>38017</v>
      </c>
      <c r="H2483" s="4" t="s">
        <v>38018</v>
      </c>
      <c r="I2483" s="4" t="s">
        <v>38019</v>
      </c>
      <c r="J2483" s="4" t="s">
        <v>38020</v>
      </c>
      <c r="K2483" s="19">
        <v>0.13157817383243181</v>
      </c>
      <c r="L2483" s="21" t="s">
        <v>33</v>
      </c>
      <c r="M2483" s="19">
        <v>0.25713117665595803</v>
      </c>
      <c r="N2483" s="21" t="s">
        <v>33</v>
      </c>
      <c r="O2483" s="3">
        <v>8</v>
      </c>
      <c r="P2483" s="3">
        <v>8</v>
      </c>
    </row>
    <row r="2484" spans="1:16" x14ac:dyDescent="0.25">
      <c r="A2484" s="3" t="s">
        <v>38021</v>
      </c>
      <c r="B2484" s="3" t="s">
        <v>36105</v>
      </c>
      <c r="C2484" s="3" t="s">
        <v>27167</v>
      </c>
      <c r="D2484" s="3" t="s">
        <v>38022</v>
      </c>
      <c r="E2484" s="3" t="s">
        <v>2538</v>
      </c>
      <c r="F2484" s="3" t="s">
        <v>38023</v>
      </c>
      <c r="G2484" s="3" t="s">
        <v>38024</v>
      </c>
      <c r="H2484" s="4" t="s">
        <v>38025</v>
      </c>
      <c r="I2484" s="4" t="s">
        <v>38026</v>
      </c>
      <c r="J2484" s="4" t="s">
        <v>38027</v>
      </c>
      <c r="K2484" s="19">
        <v>-9.7733528498301928E-2</v>
      </c>
      <c r="L2484" s="21" t="s">
        <v>33</v>
      </c>
      <c r="M2484" s="19">
        <v>-1.3223185718694139</v>
      </c>
      <c r="N2484" s="21" t="s">
        <v>33</v>
      </c>
      <c r="O2484" s="3">
        <v>3</v>
      </c>
      <c r="P2484" s="3">
        <v>3</v>
      </c>
    </row>
    <row r="2485" spans="1:16" x14ac:dyDescent="0.25">
      <c r="A2485" s="3" t="s">
        <v>38028</v>
      </c>
      <c r="B2485" s="3" t="s">
        <v>5901</v>
      </c>
      <c r="C2485" s="3" t="s">
        <v>2557</v>
      </c>
      <c r="D2485" s="3" t="s">
        <v>5900</v>
      </c>
      <c r="E2485" s="3" t="s">
        <v>2557</v>
      </c>
      <c r="F2485" s="3" t="s">
        <v>5902</v>
      </c>
      <c r="G2485" s="3" t="s">
        <v>5903</v>
      </c>
      <c r="H2485" s="4" t="s">
        <v>38029</v>
      </c>
      <c r="I2485" s="4" t="s">
        <v>38030</v>
      </c>
      <c r="J2485" s="4" t="s">
        <v>38031</v>
      </c>
      <c r="K2485" s="19">
        <v>0.20448890573391149</v>
      </c>
      <c r="L2485" s="21" t="s">
        <v>33</v>
      </c>
      <c r="M2485" s="19">
        <v>0.5191455631511025</v>
      </c>
      <c r="N2485" s="21" t="s">
        <v>33</v>
      </c>
      <c r="O2485" s="3">
        <v>11</v>
      </c>
      <c r="P2485" s="3">
        <v>11</v>
      </c>
    </row>
    <row r="2486" spans="1:16" x14ac:dyDescent="0.25">
      <c r="A2486" s="3" t="s">
        <v>38032</v>
      </c>
      <c r="B2486" s="3" t="s">
        <v>38033</v>
      </c>
      <c r="C2486" s="3" t="s">
        <v>2476</v>
      </c>
      <c r="D2486" s="3" t="s">
        <v>38034</v>
      </c>
      <c r="E2486" s="3" t="s">
        <v>2576</v>
      </c>
      <c r="F2486" s="3" t="s">
        <v>38035</v>
      </c>
      <c r="G2486" s="3" t="s">
        <v>38036</v>
      </c>
      <c r="H2486" s="4" t="s">
        <v>38037</v>
      </c>
      <c r="I2486" s="4" t="s">
        <v>38038</v>
      </c>
      <c r="J2486" s="4" t="s">
        <v>38039</v>
      </c>
      <c r="K2486" s="19">
        <v>-0.77826356181606826</v>
      </c>
      <c r="L2486" s="21" t="s">
        <v>33</v>
      </c>
      <c r="M2486" s="19">
        <v>-1.3343640997899644</v>
      </c>
      <c r="N2486" s="21" t="s">
        <v>33</v>
      </c>
      <c r="O2486" s="3">
        <v>3</v>
      </c>
      <c r="P2486" s="3">
        <v>3</v>
      </c>
    </row>
    <row r="2487" spans="1:16" x14ac:dyDescent="0.25">
      <c r="A2487" s="3" t="s">
        <v>38040</v>
      </c>
      <c r="B2487" s="3" t="s">
        <v>20930</v>
      </c>
      <c r="C2487" s="3" t="s">
        <v>2538</v>
      </c>
      <c r="D2487" s="3" t="s">
        <v>20929</v>
      </c>
      <c r="E2487" s="3" t="s">
        <v>2538</v>
      </c>
      <c r="F2487" s="3" t="s">
        <v>20931</v>
      </c>
      <c r="G2487" s="3" t="s">
        <v>20932</v>
      </c>
      <c r="H2487" s="4" t="s">
        <v>38041</v>
      </c>
      <c r="I2487" s="4" t="s">
        <v>38042</v>
      </c>
      <c r="J2487" s="4" t="s">
        <v>38043</v>
      </c>
      <c r="K2487" s="19">
        <v>0.145953386416733</v>
      </c>
      <c r="L2487" s="21" t="s">
        <v>33</v>
      </c>
      <c r="M2487" s="19">
        <v>0.56831511831979209</v>
      </c>
      <c r="N2487" s="21" t="s">
        <v>33</v>
      </c>
      <c r="O2487" s="3">
        <v>5</v>
      </c>
      <c r="P2487" s="3">
        <v>5</v>
      </c>
    </row>
    <row r="2488" spans="1:16" x14ac:dyDescent="0.25">
      <c r="A2488" s="3" t="s">
        <v>38044</v>
      </c>
      <c r="B2488" s="3" t="s">
        <v>17873</v>
      </c>
      <c r="C2488" s="3" t="s">
        <v>2576</v>
      </c>
      <c r="D2488" s="3" t="s">
        <v>17872</v>
      </c>
      <c r="E2488" s="3" t="s">
        <v>2576</v>
      </c>
      <c r="F2488" s="3" t="s">
        <v>11436</v>
      </c>
      <c r="G2488" s="3" t="s">
        <v>11437</v>
      </c>
      <c r="H2488" s="4" t="s">
        <v>38045</v>
      </c>
      <c r="I2488" s="4" t="s">
        <v>38046</v>
      </c>
      <c r="J2488" s="4" t="s">
        <v>38047</v>
      </c>
      <c r="K2488" s="19">
        <v>1.9744963215984093</v>
      </c>
      <c r="L2488" s="21" t="s">
        <v>33</v>
      </c>
      <c r="M2488" s="19">
        <v>1.5443760482910667</v>
      </c>
      <c r="N2488" s="21" t="s">
        <v>33</v>
      </c>
      <c r="O2488" s="3">
        <v>6</v>
      </c>
      <c r="P2488" s="3">
        <v>2</v>
      </c>
    </row>
    <row r="2489" spans="1:16" x14ac:dyDescent="0.25">
      <c r="A2489" s="3" t="s">
        <v>38048</v>
      </c>
      <c r="B2489" s="3" t="s">
        <v>38049</v>
      </c>
      <c r="C2489" s="3" t="s">
        <v>2538</v>
      </c>
      <c r="D2489" s="3" t="s">
        <v>38050</v>
      </c>
      <c r="E2489" s="3" t="s">
        <v>2605</v>
      </c>
      <c r="F2489" s="3"/>
      <c r="G2489" s="3"/>
      <c r="H2489" s="4" t="s">
        <v>38051</v>
      </c>
      <c r="I2489" s="4" t="s">
        <v>38052</v>
      </c>
      <c r="J2489" s="4" t="s">
        <v>38053</v>
      </c>
      <c r="K2489" s="19">
        <v>-1.7291872889858064</v>
      </c>
      <c r="L2489" s="21" t="s">
        <v>33</v>
      </c>
      <c r="M2489" s="19">
        <v>-2.0081983696068368</v>
      </c>
      <c r="N2489" s="21" t="s">
        <v>33</v>
      </c>
      <c r="O2489" s="3">
        <v>2</v>
      </c>
      <c r="P2489" s="3">
        <v>2</v>
      </c>
    </row>
    <row r="2490" spans="1:16" x14ac:dyDescent="0.25">
      <c r="A2490" s="3" t="s">
        <v>38054</v>
      </c>
      <c r="B2490" s="3" t="s">
        <v>7648</v>
      </c>
      <c r="C2490" s="3" t="s">
        <v>2538</v>
      </c>
      <c r="D2490" s="3" t="s">
        <v>7647</v>
      </c>
      <c r="E2490" s="3" t="s">
        <v>2605</v>
      </c>
      <c r="F2490" s="3" t="s">
        <v>7649</v>
      </c>
      <c r="G2490" s="3" t="s">
        <v>7650</v>
      </c>
      <c r="H2490" s="4" t="s">
        <v>38055</v>
      </c>
      <c r="I2490" s="4" t="s">
        <v>38056</v>
      </c>
      <c r="J2490" s="4" t="s">
        <v>38057</v>
      </c>
      <c r="K2490" s="19">
        <v>0.20855963173413164</v>
      </c>
      <c r="L2490" s="21" t="s">
        <v>33</v>
      </c>
      <c r="M2490" s="19">
        <v>0.26481662668845179</v>
      </c>
      <c r="N2490" s="21" t="s">
        <v>33</v>
      </c>
      <c r="O2490" s="3">
        <v>4</v>
      </c>
      <c r="P2490" s="3">
        <v>4</v>
      </c>
    </row>
    <row r="2491" spans="1:16" x14ac:dyDescent="0.25">
      <c r="A2491" s="3" t="s">
        <v>38058</v>
      </c>
      <c r="B2491" s="3" t="s">
        <v>6214</v>
      </c>
      <c r="C2491" s="3" t="s">
        <v>3522</v>
      </c>
      <c r="D2491" s="3" t="s">
        <v>6213</v>
      </c>
      <c r="E2491" s="3" t="s">
        <v>2605</v>
      </c>
      <c r="F2491" s="3" t="s">
        <v>6215</v>
      </c>
      <c r="G2491" s="3" t="s">
        <v>6216</v>
      </c>
      <c r="H2491" s="4" t="s">
        <v>38059</v>
      </c>
      <c r="I2491" s="4" t="s">
        <v>38060</v>
      </c>
      <c r="J2491" s="4" t="s">
        <v>38061</v>
      </c>
      <c r="K2491" s="19">
        <v>0.47782787059073256</v>
      </c>
      <c r="L2491" s="21" t="s">
        <v>33</v>
      </c>
      <c r="M2491" s="19">
        <v>0.24348243582048726</v>
      </c>
      <c r="N2491" s="21" t="s">
        <v>33</v>
      </c>
      <c r="O2491" s="3">
        <v>31</v>
      </c>
      <c r="P2491" s="3">
        <v>23</v>
      </c>
    </row>
    <row r="2492" spans="1:16" x14ac:dyDescent="0.25">
      <c r="A2492" s="3" t="s">
        <v>38062</v>
      </c>
      <c r="B2492" s="3" t="s">
        <v>6393</v>
      </c>
      <c r="C2492" s="3" t="s">
        <v>2476</v>
      </c>
      <c r="D2492" s="3" t="s">
        <v>24133</v>
      </c>
      <c r="E2492" s="3" t="s">
        <v>2476</v>
      </c>
      <c r="F2492" s="3" t="s">
        <v>24134</v>
      </c>
      <c r="G2492" s="3" t="s">
        <v>24135</v>
      </c>
      <c r="H2492" s="4" t="s">
        <v>38063</v>
      </c>
      <c r="I2492" s="4" t="s">
        <v>38064</v>
      </c>
      <c r="J2492" s="4" t="s">
        <v>38065</v>
      </c>
      <c r="K2492" s="19">
        <v>-9.5031590564416943E-2</v>
      </c>
      <c r="L2492" s="21" t="s">
        <v>33</v>
      </c>
      <c r="M2492" s="19">
        <v>0.4143000623658416</v>
      </c>
      <c r="N2492" s="21" t="s">
        <v>33</v>
      </c>
      <c r="O2492" s="3">
        <v>2</v>
      </c>
      <c r="P2492" s="3">
        <v>2</v>
      </c>
    </row>
    <row r="2493" spans="1:16" x14ac:dyDescent="0.25">
      <c r="A2493" s="3" t="s">
        <v>38066</v>
      </c>
      <c r="B2493" s="3" t="s">
        <v>16148</v>
      </c>
      <c r="C2493" s="3" t="s">
        <v>2538</v>
      </c>
      <c r="D2493" s="3" t="s">
        <v>16147</v>
      </c>
      <c r="E2493" s="3" t="s">
        <v>2538</v>
      </c>
      <c r="F2493" s="3" t="s">
        <v>16149</v>
      </c>
      <c r="G2493" s="3" t="s">
        <v>16150</v>
      </c>
      <c r="H2493" s="4" t="s">
        <v>38067</v>
      </c>
      <c r="I2493" s="4" t="s">
        <v>38068</v>
      </c>
      <c r="J2493" s="4" t="s">
        <v>38069</v>
      </c>
      <c r="K2493" s="19">
        <v>6.4528263784637205E-2</v>
      </c>
      <c r="L2493" s="21" t="s">
        <v>33</v>
      </c>
      <c r="M2493" s="19">
        <v>0.29639055261103059</v>
      </c>
      <c r="N2493" s="21" t="s">
        <v>33</v>
      </c>
      <c r="O2493" s="3">
        <v>19</v>
      </c>
      <c r="P2493" s="3">
        <v>13</v>
      </c>
    </row>
    <row r="2494" spans="1:16" x14ac:dyDescent="0.25">
      <c r="A2494" s="3" t="s">
        <v>38070</v>
      </c>
      <c r="B2494" s="3" t="s">
        <v>7484</v>
      </c>
      <c r="C2494" s="3" t="s">
        <v>2538</v>
      </c>
      <c r="D2494" s="3" t="s">
        <v>7483</v>
      </c>
      <c r="E2494" s="3" t="s">
        <v>2538</v>
      </c>
      <c r="F2494" s="3" t="s">
        <v>7485</v>
      </c>
      <c r="G2494" s="3" t="s">
        <v>7486</v>
      </c>
      <c r="H2494" s="4" t="s">
        <v>38071</v>
      </c>
      <c r="I2494" s="4" t="s">
        <v>38072</v>
      </c>
      <c r="J2494" s="4" t="s">
        <v>38073</v>
      </c>
      <c r="K2494" s="19">
        <v>0.87447115767816075</v>
      </c>
      <c r="L2494" s="21" t="s">
        <v>33</v>
      </c>
      <c r="M2494" s="19">
        <v>0.73230301353856109</v>
      </c>
      <c r="N2494" s="21" t="s">
        <v>33</v>
      </c>
      <c r="O2494" s="3">
        <v>34</v>
      </c>
      <c r="P2494" s="3">
        <v>34</v>
      </c>
    </row>
    <row r="2495" spans="1:16" x14ac:dyDescent="0.25">
      <c r="A2495" s="3" t="s">
        <v>38074</v>
      </c>
      <c r="B2495" s="3" t="s">
        <v>38075</v>
      </c>
      <c r="C2495" s="3" t="s">
        <v>2557</v>
      </c>
      <c r="D2495" s="3" t="s">
        <v>38076</v>
      </c>
      <c r="E2495" s="3" t="s">
        <v>2576</v>
      </c>
      <c r="F2495" s="3" t="s">
        <v>38077</v>
      </c>
      <c r="G2495" s="3" t="s">
        <v>38078</v>
      </c>
      <c r="H2495" s="4" t="s">
        <v>38079</v>
      </c>
      <c r="I2495" s="4" t="s">
        <v>38080</v>
      </c>
      <c r="J2495" s="4" t="s">
        <v>38081</v>
      </c>
      <c r="K2495" s="19">
        <v>-0.24394642913559628</v>
      </c>
      <c r="L2495" s="21" t="s">
        <v>33</v>
      </c>
      <c r="M2495" s="19">
        <v>1.0067652476147924</v>
      </c>
      <c r="N2495" s="21" t="s">
        <v>33</v>
      </c>
      <c r="O2495" s="3">
        <v>3</v>
      </c>
      <c r="P2495" s="3">
        <v>3</v>
      </c>
    </row>
    <row r="2496" spans="1:16" x14ac:dyDescent="0.25">
      <c r="A2496" s="3" t="s">
        <v>38082</v>
      </c>
      <c r="B2496" s="3" t="s">
        <v>12715</v>
      </c>
      <c r="C2496" s="3" t="s">
        <v>2538</v>
      </c>
      <c r="D2496" s="3" t="s">
        <v>12714</v>
      </c>
      <c r="E2496" s="3" t="s">
        <v>2476</v>
      </c>
      <c r="F2496" s="3" t="s">
        <v>12716</v>
      </c>
      <c r="G2496" s="3" t="s">
        <v>12717</v>
      </c>
      <c r="H2496" s="4" t="s">
        <v>38083</v>
      </c>
      <c r="I2496" s="4" t="s">
        <v>38084</v>
      </c>
      <c r="J2496" s="4" t="s">
        <v>38085</v>
      </c>
      <c r="K2496" s="19">
        <v>0.4209153130322083</v>
      </c>
      <c r="L2496" s="21" t="s">
        <v>33</v>
      </c>
      <c r="M2496" s="19">
        <v>0.28236103998852474</v>
      </c>
      <c r="N2496" s="21" t="s">
        <v>33</v>
      </c>
      <c r="O2496" s="3">
        <v>13</v>
      </c>
      <c r="P2496" s="3">
        <v>11</v>
      </c>
    </row>
    <row r="2497" spans="1:16" x14ac:dyDescent="0.25">
      <c r="A2497" s="3" t="s">
        <v>38086</v>
      </c>
      <c r="B2497" s="3" t="s">
        <v>6239</v>
      </c>
      <c r="C2497" s="3" t="s">
        <v>13792</v>
      </c>
      <c r="D2497" s="3" t="s">
        <v>6238</v>
      </c>
      <c r="E2497" s="3" t="s">
        <v>2538</v>
      </c>
      <c r="F2497" s="3" t="s">
        <v>6240</v>
      </c>
      <c r="G2497" s="3" t="s">
        <v>6241</v>
      </c>
      <c r="H2497" s="4" t="s">
        <v>38087</v>
      </c>
      <c r="I2497" s="4" t="s">
        <v>38088</v>
      </c>
      <c r="J2497" s="4" t="s">
        <v>38089</v>
      </c>
      <c r="K2497" s="19">
        <v>0.22310618310003358</v>
      </c>
      <c r="L2497" s="21" t="s">
        <v>33</v>
      </c>
      <c r="M2497" s="19">
        <v>0.31036831512501323</v>
      </c>
      <c r="N2497" s="21" t="s">
        <v>33</v>
      </c>
      <c r="O2497" s="3">
        <v>15</v>
      </c>
      <c r="P2497" s="3">
        <v>15</v>
      </c>
    </row>
    <row r="2498" spans="1:16" x14ac:dyDescent="0.25">
      <c r="A2498" s="3" t="s">
        <v>38090</v>
      </c>
      <c r="B2498" s="3" t="s">
        <v>37655</v>
      </c>
      <c r="C2498" s="3" t="s">
        <v>2476</v>
      </c>
      <c r="D2498" s="3" t="s">
        <v>37656</v>
      </c>
      <c r="E2498" s="3" t="s">
        <v>2538</v>
      </c>
      <c r="F2498" s="3" t="s">
        <v>38091</v>
      </c>
      <c r="G2498" s="3" t="s">
        <v>38092</v>
      </c>
      <c r="H2498" s="4" t="s">
        <v>38093</v>
      </c>
      <c r="I2498" s="4" t="s">
        <v>38094</v>
      </c>
      <c r="J2498" s="4" t="s">
        <v>38095</v>
      </c>
      <c r="K2498" s="19">
        <v>1.6930093830774606</v>
      </c>
      <c r="L2498" s="21" t="s">
        <v>33</v>
      </c>
      <c r="M2498" s="19">
        <v>0.95319174814220953</v>
      </c>
      <c r="N2498" s="21" t="s">
        <v>33</v>
      </c>
      <c r="O2498" s="3">
        <v>2</v>
      </c>
      <c r="P2498" s="3">
        <v>2</v>
      </c>
    </row>
    <row r="2499" spans="1:16" x14ac:dyDescent="0.25">
      <c r="A2499" s="3" t="s">
        <v>38096</v>
      </c>
      <c r="B2499" s="3" t="s">
        <v>38097</v>
      </c>
      <c r="C2499" s="3" t="s">
        <v>26868</v>
      </c>
      <c r="D2499" s="3" t="s">
        <v>38098</v>
      </c>
      <c r="E2499" s="3" t="s">
        <v>2576</v>
      </c>
      <c r="F2499" s="3" t="s">
        <v>38099</v>
      </c>
      <c r="G2499" s="3" t="s">
        <v>38100</v>
      </c>
      <c r="H2499" s="4" t="s">
        <v>38101</v>
      </c>
      <c r="I2499" s="4" t="s">
        <v>38102</v>
      </c>
      <c r="J2499" s="4" t="s">
        <v>38103</v>
      </c>
      <c r="K2499" s="19">
        <v>0.79565589375408297</v>
      </c>
      <c r="L2499" s="21" t="s">
        <v>33</v>
      </c>
      <c r="M2499" s="19">
        <v>0.47917107203932213</v>
      </c>
      <c r="N2499" s="21" t="s">
        <v>33</v>
      </c>
      <c r="O2499" s="3">
        <v>32</v>
      </c>
      <c r="P2499" s="3">
        <v>32</v>
      </c>
    </row>
    <row r="2500" spans="1:16" x14ac:dyDescent="0.25">
      <c r="A2500" s="3" t="s">
        <v>38104</v>
      </c>
      <c r="B2500" s="3"/>
      <c r="C2500" s="3"/>
      <c r="D2500" s="3"/>
      <c r="E2500" s="3"/>
      <c r="F2500" s="3" t="s">
        <v>6749</v>
      </c>
      <c r="G2500" s="3" t="s">
        <v>6750</v>
      </c>
      <c r="H2500" s="4" t="s">
        <v>38105</v>
      </c>
      <c r="I2500" s="4" t="s">
        <v>38106</v>
      </c>
      <c r="J2500" s="4" t="s">
        <v>38107</v>
      </c>
      <c r="K2500" s="19">
        <v>1.8570079497377932</v>
      </c>
      <c r="L2500" s="20">
        <v>4.0929680985804399E-2</v>
      </c>
      <c r="M2500" s="19">
        <v>0.94032522762449189</v>
      </c>
      <c r="N2500" s="21" t="s">
        <v>33</v>
      </c>
      <c r="O2500" s="3">
        <v>6</v>
      </c>
      <c r="P2500" s="3">
        <v>2</v>
      </c>
    </row>
    <row r="2501" spans="1:16" x14ac:dyDescent="0.25">
      <c r="A2501" s="3" t="s">
        <v>38108</v>
      </c>
      <c r="B2501" s="3" t="s">
        <v>38109</v>
      </c>
      <c r="C2501" s="3" t="s">
        <v>2476</v>
      </c>
      <c r="D2501" s="3" t="s">
        <v>8156</v>
      </c>
      <c r="E2501" s="3" t="s">
        <v>2476</v>
      </c>
      <c r="F2501" s="3" t="s">
        <v>8157</v>
      </c>
      <c r="G2501" s="3" t="s">
        <v>8158</v>
      </c>
      <c r="H2501" s="4" t="s">
        <v>38110</v>
      </c>
      <c r="I2501" s="4" t="s">
        <v>38111</v>
      </c>
      <c r="J2501" s="4" t="s">
        <v>38112</v>
      </c>
      <c r="K2501" s="19">
        <v>-0.16225875494997405</v>
      </c>
      <c r="L2501" s="21" t="s">
        <v>33</v>
      </c>
      <c r="M2501" s="19">
        <v>0.49682521610079</v>
      </c>
      <c r="N2501" s="21" t="s">
        <v>33</v>
      </c>
      <c r="O2501" s="3">
        <v>2</v>
      </c>
      <c r="P2501" s="3">
        <v>2</v>
      </c>
    </row>
    <row r="2502" spans="1:16" x14ac:dyDescent="0.25">
      <c r="A2502" s="3" t="s">
        <v>38113</v>
      </c>
      <c r="B2502" s="3" t="s">
        <v>12114</v>
      </c>
      <c r="C2502" s="3" t="s">
        <v>2538</v>
      </c>
      <c r="D2502" s="3" t="s">
        <v>12113</v>
      </c>
      <c r="E2502" s="3" t="s">
        <v>2466</v>
      </c>
      <c r="F2502" s="3" t="s">
        <v>12115</v>
      </c>
      <c r="G2502" s="3" t="s">
        <v>12116</v>
      </c>
      <c r="H2502" s="4" t="s">
        <v>38114</v>
      </c>
      <c r="I2502" s="4" t="s">
        <v>38115</v>
      </c>
      <c r="J2502" s="4" t="s">
        <v>38116</v>
      </c>
      <c r="K2502" s="19">
        <v>0.20206862189005631</v>
      </c>
      <c r="L2502" s="21" t="s">
        <v>33</v>
      </c>
      <c r="M2502" s="19">
        <v>0.28554288351022994</v>
      </c>
      <c r="N2502" s="21" t="s">
        <v>33</v>
      </c>
      <c r="O2502" s="3">
        <v>19</v>
      </c>
      <c r="P2502" s="3">
        <v>19</v>
      </c>
    </row>
    <row r="2503" spans="1:16" x14ac:dyDescent="0.25">
      <c r="A2503" s="3" t="s">
        <v>38117</v>
      </c>
      <c r="B2503" s="3" t="s">
        <v>3888</v>
      </c>
      <c r="C2503" s="3" t="s">
        <v>2476</v>
      </c>
      <c r="D2503" s="3" t="s">
        <v>9174</v>
      </c>
      <c r="E2503" s="3" t="s">
        <v>2476</v>
      </c>
      <c r="F2503" s="3" t="s">
        <v>9175</v>
      </c>
      <c r="G2503" s="3" t="s">
        <v>3890</v>
      </c>
      <c r="H2503" s="4" t="s">
        <v>38118</v>
      </c>
      <c r="I2503" s="4" t="s">
        <v>38119</v>
      </c>
      <c r="J2503" s="4" t="s">
        <v>38120</v>
      </c>
      <c r="K2503" s="19">
        <v>0.27386676713194108</v>
      </c>
      <c r="L2503" s="21" t="s">
        <v>33</v>
      </c>
      <c r="M2503" s="19">
        <v>0.48629130616533245</v>
      </c>
      <c r="N2503" s="21" t="s">
        <v>33</v>
      </c>
      <c r="O2503" s="3">
        <v>9</v>
      </c>
      <c r="P2503" s="3">
        <v>3</v>
      </c>
    </row>
    <row r="2504" spans="1:16" x14ac:dyDescent="0.25">
      <c r="A2504" s="3" t="s">
        <v>38121</v>
      </c>
      <c r="B2504" s="3" t="s">
        <v>38122</v>
      </c>
      <c r="C2504" s="3" t="s">
        <v>2538</v>
      </c>
      <c r="D2504" s="3" t="s">
        <v>38123</v>
      </c>
      <c r="E2504" s="3" t="s">
        <v>2538</v>
      </c>
      <c r="F2504" s="3" t="s">
        <v>38124</v>
      </c>
      <c r="G2504" s="3" t="s">
        <v>38125</v>
      </c>
      <c r="H2504" s="4" t="s">
        <v>38126</v>
      </c>
      <c r="I2504" s="4" t="s">
        <v>38127</v>
      </c>
      <c r="J2504" s="4" t="s">
        <v>38128</v>
      </c>
      <c r="K2504" s="19">
        <v>7.7359266009516398E-2</v>
      </c>
      <c r="L2504" s="21" t="s">
        <v>33</v>
      </c>
      <c r="M2504" s="19">
        <v>0.28787106754935443</v>
      </c>
      <c r="N2504" s="21" t="s">
        <v>33</v>
      </c>
      <c r="O2504" s="3">
        <v>13</v>
      </c>
      <c r="P2504" s="3">
        <v>1</v>
      </c>
    </row>
    <row r="2505" spans="1:16" x14ac:dyDescent="0.25">
      <c r="A2505" s="3" t="s">
        <v>38129</v>
      </c>
      <c r="B2505" s="3"/>
      <c r="C2505" s="3"/>
      <c r="D2505" s="3"/>
      <c r="E2505" s="3"/>
      <c r="F2505" s="3" t="s">
        <v>2813</v>
      </c>
      <c r="G2505" s="3" t="s">
        <v>2814</v>
      </c>
      <c r="H2505" s="4" t="s">
        <v>38130</v>
      </c>
      <c r="I2505" s="4" t="s">
        <v>38131</v>
      </c>
      <c r="J2505" s="4" t="s">
        <v>38132</v>
      </c>
      <c r="K2505" s="19">
        <v>0.40452432652922432</v>
      </c>
      <c r="L2505" s="21" t="s">
        <v>33</v>
      </c>
      <c r="M2505" s="19">
        <v>-0.51318516978529072</v>
      </c>
      <c r="N2505" s="21" t="s">
        <v>33</v>
      </c>
      <c r="O2505" s="3">
        <v>3</v>
      </c>
      <c r="P2505" s="3">
        <v>3</v>
      </c>
    </row>
    <row r="2506" spans="1:16" x14ac:dyDescent="0.25">
      <c r="A2506" s="3" t="s">
        <v>38133</v>
      </c>
      <c r="B2506" s="3" t="s">
        <v>2641</v>
      </c>
      <c r="C2506" s="3" t="s">
        <v>2538</v>
      </c>
      <c r="D2506" s="3" t="s">
        <v>2640</v>
      </c>
      <c r="E2506" s="3" t="s">
        <v>2538</v>
      </c>
      <c r="F2506" s="3" t="s">
        <v>2642</v>
      </c>
      <c r="G2506" s="3" t="s">
        <v>2643</v>
      </c>
      <c r="H2506" s="4" t="s">
        <v>38134</v>
      </c>
      <c r="I2506" s="4" t="s">
        <v>38135</v>
      </c>
      <c r="J2506" s="4" t="s">
        <v>38136</v>
      </c>
      <c r="K2506" s="19">
        <v>1.157338816796061</v>
      </c>
      <c r="L2506" s="21" t="s">
        <v>33</v>
      </c>
      <c r="M2506" s="19">
        <v>0.58174707947753501</v>
      </c>
      <c r="N2506" s="21" t="s">
        <v>33</v>
      </c>
      <c r="O2506" s="3">
        <v>13</v>
      </c>
      <c r="P2506" s="3">
        <v>6</v>
      </c>
    </row>
    <row r="2507" spans="1:16" x14ac:dyDescent="0.25">
      <c r="A2507" s="3" t="s">
        <v>38137</v>
      </c>
      <c r="B2507" s="3" t="s">
        <v>19906</v>
      </c>
      <c r="C2507" s="3" t="s">
        <v>2576</v>
      </c>
      <c r="D2507" s="3" t="s">
        <v>38138</v>
      </c>
      <c r="E2507" s="3" t="s">
        <v>2576</v>
      </c>
      <c r="F2507" s="3" t="s">
        <v>38139</v>
      </c>
      <c r="G2507" s="3" t="s">
        <v>38140</v>
      </c>
      <c r="H2507" s="4" t="s">
        <v>38141</v>
      </c>
      <c r="I2507" s="4" t="s">
        <v>38142</v>
      </c>
      <c r="J2507" s="4" t="s">
        <v>38143</v>
      </c>
      <c r="K2507" s="19">
        <v>0.5926686285265601</v>
      </c>
      <c r="L2507" s="21" t="s">
        <v>33</v>
      </c>
      <c r="M2507" s="19">
        <v>0.78885693276615454</v>
      </c>
      <c r="N2507" s="21" t="s">
        <v>33</v>
      </c>
      <c r="O2507" s="3">
        <v>2</v>
      </c>
      <c r="P2507" s="3">
        <v>2</v>
      </c>
    </row>
    <row r="2508" spans="1:16" x14ac:dyDescent="0.25">
      <c r="A2508" s="3" t="s">
        <v>38144</v>
      </c>
      <c r="B2508" s="3" t="s">
        <v>12155</v>
      </c>
      <c r="C2508" s="3" t="s">
        <v>2476</v>
      </c>
      <c r="D2508" s="3" t="s">
        <v>12154</v>
      </c>
      <c r="E2508" s="3" t="s">
        <v>12156</v>
      </c>
      <c r="F2508" s="3" t="s">
        <v>12157</v>
      </c>
      <c r="G2508" s="3" t="s">
        <v>12158</v>
      </c>
      <c r="H2508" s="4" t="s">
        <v>38145</v>
      </c>
      <c r="I2508" s="4" t="s">
        <v>38146</v>
      </c>
      <c r="J2508" s="4" t="s">
        <v>38147</v>
      </c>
      <c r="K2508" s="19">
        <v>1.9542324614928721</v>
      </c>
      <c r="L2508" s="21" t="s">
        <v>33</v>
      </c>
      <c r="M2508" s="19">
        <v>1.0207958509974238</v>
      </c>
      <c r="N2508" s="21" t="s">
        <v>33</v>
      </c>
      <c r="O2508" s="3">
        <v>16</v>
      </c>
      <c r="P2508" s="3">
        <v>3</v>
      </c>
    </row>
    <row r="2509" spans="1:16" x14ac:dyDescent="0.25">
      <c r="A2509" s="3" t="s">
        <v>38148</v>
      </c>
      <c r="B2509" s="3" t="s">
        <v>27770</v>
      </c>
      <c r="C2509" s="3" t="s">
        <v>2557</v>
      </c>
      <c r="D2509" s="3" t="s">
        <v>38149</v>
      </c>
      <c r="E2509" s="3" t="s">
        <v>2557</v>
      </c>
      <c r="F2509" s="3" t="s">
        <v>38150</v>
      </c>
      <c r="G2509" s="3" t="s">
        <v>27773</v>
      </c>
      <c r="H2509" s="4" t="s">
        <v>38151</v>
      </c>
      <c r="I2509" s="4" t="s">
        <v>38152</v>
      </c>
      <c r="J2509" s="4" t="s">
        <v>38153</v>
      </c>
      <c r="K2509" s="19">
        <v>0.19953749455225761</v>
      </c>
      <c r="L2509" s="21" t="s">
        <v>33</v>
      </c>
      <c r="M2509" s="19">
        <v>0.54829898203819583</v>
      </c>
      <c r="N2509" s="21" t="s">
        <v>33</v>
      </c>
      <c r="O2509" s="3">
        <v>3</v>
      </c>
      <c r="P2509" s="3">
        <v>3</v>
      </c>
    </row>
    <row r="2510" spans="1:16" x14ac:dyDescent="0.25">
      <c r="A2510" s="3" t="s">
        <v>38154</v>
      </c>
      <c r="B2510" s="3" t="s">
        <v>21202</v>
      </c>
      <c r="C2510" s="3" t="s">
        <v>2576</v>
      </c>
      <c r="D2510" s="3" t="s">
        <v>21201</v>
      </c>
      <c r="E2510" s="3" t="s">
        <v>2576</v>
      </c>
      <c r="F2510" s="3" t="s">
        <v>21203</v>
      </c>
      <c r="G2510" s="3" t="s">
        <v>21204</v>
      </c>
      <c r="H2510" s="4" t="s">
        <v>38155</v>
      </c>
      <c r="I2510" s="4" t="s">
        <v>38156</v>
      </c>
      <c r="J2510" s="4" t="s">
        <v>38157</v>
      </c>
      <c r="K2510" s="19">
        <v>4.4613969577618313</v>
      </c>
      <c r="L2510" s="20">
        <v>1.9508640256410199E-2</v>
      </c>
      <c r="M2510" s="19">
        <v>3.0536732378259566</v>
      </c>
      <c r="N2510" s="21" t="s">
        <v>33</v>
      </c>
      <c r="O2510" s="3">
        <v>2</v>
      </c>
      <c r="P2510" s="3">
        <v>2</v>
      </c>
    </row>
    <row r="2511" spans="1:16" x14ac:dyDescent="0.25">
      <c r="A2511" s="3" t="s">
        <v>38158</v>
      </c>
      <c r="B2511" s="3" t="s">
        <v>38159</v>
      </c>
      <c r="C2511" s="3" t="s">
        <v>2576</v>
      </c>
      <c r="D2511" s="3" t="s">
        <v>38160</v>
      </c>
      <c r="E2511" s="3" t="s">
        <v>2538</v>
      </c>
      <c r="F2511" s="3" t="s">
        <v>38161</v>
      </c>
      <c r="G2511" s="3" t="s">
        <v>38162</v>
      </c>
      <c r="H2511" s="4" t="s">
        <v>38163</v>
      </c>
      <c r="I2511" s="4" t="s">
        <v>38164</v>
      </c>
      <c r="J2511" s="4" t="s">
        <v>38165</v>
      </c>
      <c r="K2511" s="19">
        <v>-5.3404043684656504</v>
      </c>
      <c r="L2511" s="21" t="s">
        <v>33</v>
      </c>
      <c r="M2511" s="19">
        <v>-5.0905956538911932</v>
      </c>
      <c r="N2511" s="21" t="s">
        <v>33</v>
      </c>
      <c r="O2511" s="3">
        <v>7</v>
      </c>
      <c r="P2511" s="3">
        <v>7</v>
      </c>
    </row>
    <row r="2512" spans="1:16" x14ac:dyDescent="0.25">
      <c r="A2512" s="3" t="s">
        <v>38166</v>
      </c>
      <c r="B2512" s="3" t="s">
        <v>10092</v>
      </c>
      <c r="C2512" s="3" t="s">
        <v>2538</v>
      </c>
      <c r="D2512" s="3" t="s">
        <v>10091</v>
      </c>
      <c r="E2512" s="3" t="s">
        <v>2538</v>
      </c>
      <c r="F2512" s="3" t="s">
        <v>10093</v>
      </c>
      <c r="G2512" s="3" t="s">
        <v>10094</v>
      </c>
      <c r="H2512" s="4" t="s">
        <v>38167</v>
      </c>
      <c r="I2512" s="4" t="s">
        <v>38168</v>
      </c>
      <c r="J2512" s="4" t="s">
        <v>38169</v>
      </c>
      <c r="K2512" s="19">
        <v>-1.3971886737985397</v>
      </c>
      <c r="L2512" s="21" t="s">
        <v>33</v>
      </c>
      <c r="M2512" s="19">
        <v>0.8349882728072584</v>
      </c>
      <c r="N2512" s="21" t="s">
        <v>33</v>
      </c>
      <c r="O2512" s="3">
        <v>3</v>
      </c>
      <c r="P2512" s="3">
        <v>3</v>
      </c>
    </row>
    <row r="2513" spans="1:16" x14ac:dyDescent="0.25">
      <c r="A2513" s="3" t="s">
        <v>38170</v>
      </c>
      <c r="B2513" s="3" t="s">
        <v>17278</v>
      </c>
      <c r="C2513" s="3" t="s">
        <v>2538</v>
      </c>
      <c r="D2513" s="3" t="s">
        <v>17277</v>
      </c>
      <c r="E2513" s="3" t="s">
        <v>2576</v>
      </c>
      <c r="F2513" s="3" t="s">
        <v>17279</v>
      </c>
      <c r="G2513" s="3" t="s">
        <v>17280</v>
      </c>
      <c r="H2513" s="4" t="s">
        <v>38171</v>
      </c>
      <c r="I2513" s="4" t="s">
        <v>38172</v>
      </c>
      <c r="J2513" s="4" t="s">
        <v>38173</v>
      </c>
      <c r="K2513" s="19">
        <v>-0.30429623160075586</v>
      </c>
      <c r="L2513" s="21" t="s">
        <v>33</v>
      </c>
      <c r="M2513" s="19">
        <v>-0.20617776345441155</v>
      </c>
      <c r="N2513" s="21" t="s">
        <v>33</v>
      </c>
      <c r="O2513" s="3">
        <v>19</v>
      </c>
      <c r="P2513" s="3">
        <v>19</v>
      </c>
    </row>
    <row r="2514" spans="1:16" x14ac:dyDescent="0.25">
      <c r="A2514" s="3" t="s">
        <v>38174</v>
      </c>
      <c r="B2514" s="3" t="s">
        <v>7768</v>
      </c>
      <c r="C2514" s="3" t="s">
        <v>13792</v>
      </c>
      <c r="D2514" s="3" t="s">
        <v>7767</v>
      </c>
      <c r="E2514" s="3" t="s">
        <v>2538</v>
      </c>
      <c r="F2514" s="3" t="s">
        <v>7769</v>
      </c>
      <c r="G2514" s="3" t="s">
        <v>7770</v>
      </c>
      <c r="H2514" s="4" t="s">
        <v>38175</v>
      </c>
      <c r="I2514" s="4" t="s">
        <v>38176</v>
      </c>
      <c r="J2514" s="4" t="s">
        <v>38177</v>
      </c>
      <c r="K2514" s="19">
        <v>0.1532863292434398</v>
      </c>
      <c r="L2514" s="21" t="s">
        <v>33</v>
      </c>
      <c r="M2514" s="19">
        <v>0.33052859745579705</v>
      </c>
      <c r="N2514" s="21" t="s">
        <v>33</v>
      </c>
      <c r="O2514" s="3">
        <v>5</v>
      </c>
      <c r="P2514" s="3">
        <v>5</v>
      </c>
    </row>
    <row r="2515" spans="1:16" x14ac:dyDescent="0.25">
      <c r="A2515" s="3" t="s">
        <v>38178</v>
      </c>
      <c r="B2515" s="3" t="s">
        <v>38179</v>
      </c>
      <c r="C2515" s="3" t="s">
        <v>2576</v>
      </c>
      <c r="D2515" s="3" t="s">
        <v>38180</v>
      </c>
      <c r="E2515" s="3" t="s">
        <v>2576</v>
      </c>
      <c r="F2515" s="3" t="s">
        <v>38181</v>
      </c>
      <c r="G2515" s="3" t="s">
        <v>38182</v>
      </c>
      <c r="H2515" s="4" t="s">
        <v>38183</v>
      </c>
      <c r="I2515" s="4" t="s">
        <v>38184</v>
      </c>
      <c r="J2515" s="4" t="s">
        <v>38185</v>
      </c>
      <c r="K2515" s="19">
        <v>1.496594926288942</v>
      </c>
      <c r="L2515" s="21" t="s">
        <v>33</v>
      </c>
      <c r="M2515" s="19">
        <v>1.3546031911275795</v>
      </c>
      <c r="N2515" s="21" t="s">
        <v>33</v>
      </c>
      <c r="O2515" s="3">
        <v>3</v>
      </c>
      <c r="P2515" s="3">
        <v>3</v>
      </c>
    </row>
    <row r="2516" spans="1:16" x14ac:dyDescent="0.25">
      <c r="A2516" s="3" t="s">
        <v>38186</v>
      </c>
      <c r="B2516" s="3" t="s">
        <v>609</v>
      </c>
      <c r="C2516" s="3" t="s">
        <v>2538</v>
      </c>
      <c r="D2516" s="3" t="s">
        <v>14897</v>
      </c>
      <c r="E2516" s="3" t="s">
        <v>2538</v>
      </c>
      <c r="F2516" s="3" t="s">
        <v>14898</v>
      </c>
      <c r="G2516" s="3" t="s">
        <v>14899</v>
      </c>
      <c r="H2516" s="4" t="s">
        <v>38187</v>
      </c>
      <c r="I2516" s="4" t="s">
        <v>38188</v>
      </c>
      <c r="J2516" s="4" t="s">
        <v>38189</v>
      </c>
      <c r="K2516" s="19">
        <v>0.12200434628687999</v>
      </c>
      <c r="L2516" s="21" t="s">
        <v>33</v>
      </c>
      <c r="M2516" s="19">
        <v>0.40262588283966916</v>
      </c>
      <c r="N2516" s="21" t="s">
        <v>33</v>
      </c>
      <c r="O2516" s="3">
        <v>16</v>
      </c>
      <c r="P2516" s="3">
        <v>1</v>
      </c>
    </row>
    <row r="2517" spans="1:16" x14ac:dyDescent="0.25">
      <c r="A2517" s="3" t="s">
        <v>38190</v>
      </c>
      <c r="B2517" s="3" t="s">
        <v>7068</v>
      </c>
      <c r="C2517" s="3" t="s">
        <v>2538</v>
      </c>
      <c r="D2517" s="3" t="s">
        <v>7067</v>
      </c>
      <c r="E2517" s="3" t="s">
        <v>2476</v>
      </c>
      <c r="F2517" s="3" t="s">
        <v>7069</v>
      </c>
      <c r="G2517" s="3" t="s">
        <v>7070</v>
      </c>
      <c r="H2517" s="4" t="s">
        <v>38191</v>
      </c>
      <c r="I2517" s="4" t="s">
        <v>38192</v>
      </c>
      <c r="J2517" s="4" t="s">
        <v>38193</v>
      </c>
      <c r="K2517" s="19">
        <v>0.17300002234147197</v>
      </c>
      <c r="L2517" s="21" t="s">
        <v>33</v>
      </c>
      <c r="M2517" s="19">
        <v>0.29058471740891534</v>
      </c>
      <c r="N2517" s="21" t="s">
        <v>33</v>
      </c>
      <c r="O2517" s="3">
        <v>9</v>
      </c>
      <c r="P2517" s="3">
        <v>9</v>
      </c>
    </row>
    <row r="2518" spans="1:16" x14ac:dyDescent="0.25">
      <c r="A2518" s="3" t="s">
        <v>38194</v>
      </c>
      <c r="B2518" s="3" t="s">
        <v>18383</v>
      </c>
      <c r="C2518" s="3" t="s">
        <v>13792</v>
      </c>
      <c r="D2518" s="3" t="s">
        <v>18382</v>
      </c>
      <c r="E2518" s="3" t="s">
        <v>2576</v>
      </c>
      <c r="F2518" s="3" t="s">
        <v>18384</v>
      </c>
      <c r="G2518" s="3" t="s">
        <v>18385</v>
      </c>
      <c r="H2518" s="4" t="s">
        <v>38195</v>
      </c>
      <c r="I2518" s="4" t="s">
        <v>38196</v>
      </c>
      <c r="J2518" s="4" t="s">
        <v>38197</v>
      </c>
      <c r="K2518" s="19">
        <v>-0.10135238810740677</v>
      </c>
      <c r="L2518" s="21" t="s">
        <v>33</v>
      </c>
      <c r="M2518" s="19">
        <v>0.56153132028110075</v>
      </c>
      <c r="N2518" s="21" t="s">
        <v>33</v>
      </c>
      <c r="O2518" s="3">
        <v>5</v>
      </c>
      <c r="P2518" s="3">
        <v>2</v>
      </c>
    </row>
    <row r="2519" spans="1:16" x14ac:dyDescent="0.25">
      <c r="A2519" s="3" t="s">
        <v>38198</v>
      </c>
      <c r="B2519" s="3" t="s">
        <v>3034</v>
      </c>
      <c r="C2519" s="3" t="s">
        <v>2538</v>
      </c>
      <c r="D2519" s="3" t="s">
        <v>12741</v>
      </c>
      <c r="E2519" s="3" t="s">
        <v>2538</v>
      </c>
      <c r="F2519" s="3" t="s">
        <v>12742</v>
      </c>
      <c r="G2519" s="3" t="s">
        <v>12743</v>
      </c>
      <c r="H2519" s="4" t="s">
        <v>38199</v>
      </c>
      <c r="I2519" s="4" t="s">
        <v>38200</v>
      </c>
      <c r="J2519" s="4" t="s">
        <v>38201</v>
      </c>
      <c r="K2519" s="19">
        <v>-0.40457159250304076</v>
      </c>
      <c r="L2519" s="21" t="s">
        <v>33</v>
      </c>
      <c r="M2519" s="19">
        <v>-0.38920860374945793</v>
      </c>
      <c r="N2519" s="21" t="s">
        <v>33</v>
      </c>
      <c r="O2519" s="3">
        <v>11</v>
      </c>
      <c r="P2519" s="3">
        <v>10</v>
      </c>
    </row>
    <row r="2520" spans="1:16" x14ac:dyDescent="0.25">
      <c r="A2520" s="3" t="s">
        <v>38202</v>
      </c>
      <c r="B2520" s="3" t="s">
        <v>21600</v>
      </c>
      <c r="C2520" s="3" t="s">
        <v>2538</v>
      </c>
      <c r="D2520" s="3" t="s">
        <v>21599</v>
      </c>
      <c r="E2520" s="3" t="s">
        <v>2595</v>
      </c>
      <c r="F2520" s="3" t="s">
        <v>21601</v>
      </c>
      <c r="G2520" s="3" t="s">
        <v>21602</v>
      </c>
      <c r="H2520" s="4" t="s">
        <v>38203</v>
      </c>
      <c r="I2520" s="4" t="s">
        <v>38204</v>
      </c>
      <c r="J2520" s="4" t="s">
        <v>38205</v>
      </c>
      <c r="K2520" s="19">
        <v>-1.5139190935399414</v>
      </c>
      <c r="L2520" s="21" t="s">
        <v>33</v>
      </c>
      <c r="M2520" s="19">
        <v>-0.62951731069200656</v>
      </c>
      <c r="N2520" s="21" t="s">
        <v>33</v>
      </c>
      <c r="O2520" s="3">
        <v>8</v>
      </c>
      <c r="P2520" s="3">
        <v>8</v>
      </c>
    </row>
    <row r="2521" spans="1:16" x14ac:dyDescent="0.25">
      <c r="A2521" s="3" t="s">
        <v>38206</v>
      </c>
      <c r="B2521" s="3" t="s">
        <v>6779</v>
      </c>
      <c r="C2521" s="3" t="s">
        <v>2538</v>
      </c>
      <c r="D2521" s="3" t="s">
        <v>38207</v>
      </c>
      <c r="E2521" s="3" t="s">
        <v>2595</v>
      </c>
      <c r="F2521" s="3" t="s">
        <v>38208</v>
      </c>
      <c r="G2521" s="3" t="s">
        <v>7529</v>
      </c>
      <c r="H2521" s="4" t="s">
        <v>38209</v>
      </c>
      <c r="I2521" s="4" t="s">
        <v>38210</v>
      </c>
      <c r="J2521" s="4" t="s">
        <v>38211</v>
      </c>
      <c r="K2521" s="19">
        <v>-0.77812480987623323</v>
      </c>
      <c r="L2521" s="21" t="s">
        <v>33</v>
      </c>
      <c r="M2521" s="19">
        <v>0.57874941620177089</v>
      </c>
      <c r="N2521" s="21" t="s">
        <v>33</v>
      </c>
      <c r="O2521" s="3">
        <v>6</v>
      </c>
      <c r="P2521" s="3">
        <v>5</v>
      </c>
    </row>
    <row r="2522" spans="1:16" x14ac:dyDescent="0.25">
      <c r="A2522" s="3" t="s">
        <v>38212</v>
      </c>
      <c r="B2522" s="3" t="s">
        <v>38213</v>
      </c>
      <c r="C2522" s="3" t="s">
        <v>38214</v>
      </c>
      <c r="D2522" s="3" t="s">
        <v>38215</v>
      </c>
      <c r="E2522" s="3" t="s">
        <v>2538</v>
      </c>
      <c r="F2522" s="3"/>
      <c r="G2522" s="3"/>
      <c r="H2522" s="4" t="s">
        <v>38216</v>
      </c>
      <c r="I2522" s="4" t="s">
        <v>38217</v>
      </c>
      <c r="J2522" s="4" t="s">
        <v>38218</v>
      </c>
      <c r="K2522" s="19">
        <v>-0.61398284607683151</v>
      </c>
      <c r="L2522" s="21" t="s">
        <v>33</v>
      </c>
      <c r="M2522" s="19">
        <v>-0.89861410460669733</v>
      </c>
      <c r="N2522" s="21" t="s">
        <v>33</v>
      </c>
      <c r="O2522" s="3">
        <v>18</v>
      </c>
      <c r="P2522" s="3">
        <v>15</v>
      </c>
    </row>
    <row r="2523" spans="1:16" x14ac:dyDescent="0.25">
      <c r="A2523" s="3" t="s">
        <v>38219</v>
      </c>
      <c r="B2523" s="3" t="s">
        <v>38220</v>
      </c>
      <c r="C2523" s="3" t="s">
        <v>2557</v>
      </c>
      <c r="D2523" s="3" t="s">
        <v>38221</v>
      </c>
      <c r="E2523" s="3" t="s">
        <v>2538</v>
      </c>
      <c r="F2523" s="3" t="s">
        <v>16256</v>
      </c>
      <c r="G2523" s="3" t="s">
        <v>16257</v>
      </c>
      <c r="H2523" s="4" t="s">
        <v>38222</v>
      </c>
      <c r="I2523" s="4" t="s">
        <v>38223</v>
      </c>
      <c r="J2523" s="4" t="s">
        <v>38224</v>
      </c>
      <c r="K2523" s="19">
        <v>5.9500858375654614E-3</v>
      </c>
      <c r="L2523" s="21" t="s">
        <v>33</v>
      </c>
      <c r="M2523" s="19">
        <v>-0.26280694360601514</v>
      </c>
      <c r="N2523" s="21" t="s">
        <v>33</v>
      </c>
      <c r="O2523" s="3">
        <v>3</v>
      </c>
      <c r="P2523" s="3">
        <v>2</v>
      </c>
    </row>
    <row r="2524" spans="1:16" x14ac:dyDescent="0.25">
      <c r="A2524" s="3" t="s">
        <v>38225</v>
      </c>
      <c r="B2524" s="3"/>
      <c r="C2524" s="3"/>
      <c r="D2524" s="3"/>
      <c r="E2524" s="3"/>
      <c r="F2524" s="3" t="s">
        <v>16924</v>
      </c>
      <c r="G2524" s="3" t="s">
        <v>16925</v>
      </c>
      <c r="H2524" s="4" t="s">
        <v>38226</v>
      </c>
      <c r="I2524" s="4" t="s">
        <v>38227</v>
      </c>
      <c r="J2524" s="4" t="s">
        <v>38228</v>
      </c>
      <c r="K2524" s="19">
        <v>-9.4237145430255187E-2</v>
      </c>
      <c r="L2524" s="21" t="s">
        <v>33</v>
      </c>
      <c r="M2524" s="19">
        <v>0.3921394980013081</v>
      </c>
      <c r="N2524" s="21" t="s">
        <v>33</v>
      </c>
      <c r="O2524" s="3">
        <v>4</v>
      </c>
      <c r="P2524" s="3">
        <v>2</v>
      </c>
    </row>
    <row r="2525" spans="1:16" x14ac:dyDescent="0.25">
      <c r="A2525" s="3" t="s">
        <v>38229</v>
      </c>
      <c r="B2525" s="3" t="s">
        <v>11253</v>
      </c>
      <c r="C2525" s="3" t="s">
        <v>3522</v>
      </c>
      <c r="D2525" s="3" t="s">
        <v>11252</v>
      </c>
      <c r="E2525" s="3" t="s">
        <v>2678</v>
      </c>
      <c r="F2525" s="3" t="s">
        <v>11254</v>
      </c>
      <c r="G2525" s="3" t="s">
        <v>11255</v>
      </c>
      <c r="H2525" s="4" t="s">
        <v>38230</v>
      </c>
      <c r="I2525" s="4" t="s">
        <v>38231</v>
      </c>
      <c r="J2525" s="4" t="s">
        <v>38232</v>
      </c>
      <c r="K2525" s="19">
        <v>0.32079627369091956</v>
      </c>
      <c r="L2525" s="21" t="s">
        <v>33</v>
      </c>
      <c r="M2525" s="19">
        <v>0.2029991118268879</v>
      </c>
      <c r="N2525" s="21" t="s">
        <v>33</v>
      </c>
      <c r="O2525" s="3">
        <v>12</v>
      </c>
      <c r="P2525" s="3">
        <v>12</v>
      </c>
    </row>
    <row r="2526" spans="1:16" x14ac:dyDescent="0.25">
      <c r="A2526" s="3" t="s">
        <v>38233</v>
      </c>
      <c r="B2526" s="3" t="s">
        <v>8317</v>
      </c>
      <c r="C2526" s="3" t="s">
        <v>2538</v>
      </c>
      <c r="D2526" s="3" t="s">
        <v>8316</v>
      </c>
      <c r="E2526" s="3" t="s">
        <v>2557</v>
      </c>
      <c r="F2526" s="3" t="s">
        <v>8318</v>
      </c>
      <c r="G2526" s="3" t="s">
        <v>8319</v>
      </c>
      <c r="H2526" s="4" t="s">
        <v>38234</v>
      </c>
      <c r="I2526" s="4" t="s">
        <v>38235</v>
      </c>
      <c r="J2526" s="4" t="s">
        <v>38236</v>
      </c>
      <c r="K2526" s="19">
        <v>1.0899874294019569</v>
      </c>
      <c r="L2526" s="21" t="s">
        <v>33</v>
      </c>
      <c r="M2526" s="19">
        <v>0.60939071379930954</v>
      </c>
      <c r="N2526" s="21" t="s">
        <v>33</v>
      </c>
      <c r="O2526" s="3">
        <v>4</v>
      </c>
      <c r="P2526" s="3">
        <v>4</v>
      </c>
    </row>
    <row r="2527" spans="1:16" x14ac:dyDescent="0.25">
      <c r="A2527" s="3" t="s">
        <v>38237</v>
      </c>
      <c r="B2527" s="3" t="s">
        <v>38238</v>
      </c>
      <c r="C2527" s="3" t="s">
        <v>2476</v>
      </c>
      <c r="D2527" s="3" t="s">
        <v>38239</v>
      </c>
      <c r="E2527" s="3" t="s">
        <v>2476</v>
      </c>
      <c r="F2527" s="3" t="s">
        <v>38240</v>
      </c>
      <c r="G2527" s="3" t="s">
        <v>38241</v>
      </c>
      <c r="H2527" s="4" t="s">
        <v>38242</v>
      </c>
      <c r="I2527" s="4" t="s">
        <v>38243</v>
      </c>
      <c r="J2527" s="4" t="s">
        <v>38244</v>
      </c>
      <c r="K2527" s="19">
        <v>1.7053013267769319</v>
      </c>
      <c r="L2527" s="20">
        <v>4.0633137454844002E-2</v>
      </c>
      <c r="M2527" s="19">
        <v>-0.91375833056863165</v>
      </c>
      <c r="N2527" s="21" t="s">
        <v>33</v>
      </c>
      <c r="O2527" s="3">
        <v>2</v>
      </c>
      <c r="P2527" s="3">
        <v>2</v>
      </c>
    </row>
    <row r="2528" spans="1:16" x14ac:dyDescent="0.25">
      <c r="A2528" s="3" t="s">
        <v>38245</v>
      </c>
      <c r="B2528" s="3" t="s">
        <v>28439</v>
      </c>
      <c r="C2528" s="3" t="s">
        <v>2476</v>
      </c>
      <c r="D2528" s="3" t="s">
        <v>28440</v>
      </c>
      <c r="E2528" s="3" t="s">
        <v>2476</v>
      </c>
      <c r="F2528" s="3" t="s">
        <v>12439</v>
      </c>
      <c r="G2528" s="3" t="s">
        <v>12440</v>
      </c>
      <c r="H2528" s="4" t="s">
        <v>38246</v>
      </c>
      <c r="I2528" s="4" t="s">
        <v>38247</v>
      </c>
      <c r="J2528" s="4" t="s">
        <v>38248</v>
      </c>
      <c r="K2528" s="19">
        <v>-3.1039805334422699</v>
      </c>
      <c r="L2528" s="20">
        <v>4.5101352614864802E-2</v>
      </c>
      <c r="M2528" s="19">
        <v>-0.77403852350126257</v>
      </c>
      <c r="N2528" s="21" t="s">
        <v>33</v>
      </c>
      <c r="O2528" s="3">
        <v>10</v>
      </c>
      <c r="P2528" s="3">
        <v>1</v>
      </c>
    </row>
    <row r="2529" spans="1:16" x14ac:dyDescent="0.25">
      <c r="A2529" s="3" t="s">
        <v>38249</v>
      </c>
      <c r="B2529" s="3" t="s">
        <v>38250</v>
      </c>
      <c r="C2529" s="3" t="s">
        <v>14570</v>
      </c>
      <c r="D2529" s="3" t="s">
        <v>38251</v>
      </c>
      <c r="E2529" s="3" t="s">
        <v>2476</v>
      </c>
      <c r="F2529" s="3" t="s">
        <v>38252</v>
      </c>
      <c r="G2529" s="3" t="s">
        <v>38253</v>
      </c>
      <c r="H2529" s="4" t="s">
        <v>177</v>
      </c>
      <c r="I2529" s="4" t="s">
        <v>38254</v>
      </c>
      <c r="J2529" s="4" t="s">
        <v>38255</v>
      </c>
      <c r="K2529" s="19">
        <v>22.157163604341957</v>
      </c>
      <c r="L2529" s="20">
        <v>1.3435358749999999E-2</v>
      </c>
      <c r="M2529" s="19">
        <v>21.759709138088951</v>
      </c>
      <c r="N2529" s="21" t="s">
        <v>33</v>
      </c>
      <c r="O2529" s="3">
        <v>2</v>
      </c>
      <c r="P2529" s="3">
        <v>2</v>
      </c>
    </row>
    <row r="2530" spans="1:16" x14ac:dyDescent="0.25">
      <c r="A2530" s="3" t="s">
        <v>38256</v>
      </c>
      <c r="B2530" s="3" t="s">
        <v>38257</v>
      </c>
      <c r="C2530" s="3" t="s">
        <v>2476</v>
      </c>
      <c r="D2530" s="3" t="s">
        <v>38258</v>
      </c>
      <c r="E2530" s="3" t="s">
        <v>2504</v>
      </c>
      <c r="F2530" s="3" t="s">
        <v>23031</v>
      </c>
      <c r="G2530" s="3" t="s">
        <v>23032</v>
      </c>
      <c r="H2530" s="4" t="s">
        <v>177</v>
      </c>
      <c r="I2530" s="4" t="s">
        <v>38259</v>
      </c>
      <c r="J2530" s="4" t="s">
        <v>38260</v>
      </c>
      <c r="K2530" s="19">
        <v>20.735253484458198</v>
      </c>
      <c r="L2530" s="20">
        <v>2.4516271839080402E-2</v>
      </c>
      <c r="M2530" s="19">
        <v>19.855115604542643</v>
      </c>
      <c r="N2530" s="21" t="s">
        <v>33</v>
      </c>
      <c r="O2530" s="3">
        <v>2</v>
      </c>
      <c r="P2530" s="3">
        <v>2</v>
      </c>
    </row>
    <row r="2531" spans="1:16" x14ac:dyDescent="0.25">
      <c r="A2531" s="3" t="s">
        <v>38261</v>
      </c>
      <c r="B2531" s="3" t="s">
        <v>38262</v>
      </c>
      <c r="C2531" s="3" t="s">
        <v>2557</v>
      </c>
      <c r="D2531" s="3" t="s">
        <v>38263</v>
      </c>
      <c r="E2531" s="3" t="s">
        <v>12156</v>
      </c>
      <c r="F2531" s="3" t="s">
        <v>38264</v>
      </c>
      <c r="G2531" s="3" t="s">
        <v>38265</v>
      </c>
      <c r="H2531" s="4" t="s">
        <v>177</v>
      </c>
      <c r="I2531" s="4" t="s">
        <v>38266</v>
      </c>
      <c r="J2531" s="4" t="s">
        <v>38267</v>
      </c>
      <c r="K2531" s="19">
        <v>22.755461635143796</v>
      </c>
      <c r="L2531" s="20">
        <v>2.7536382725321801E-2</v>
      </c>
      <c r="M2531" s="19">
        <v>22.333296952620195</v>
      </c>
      <c r="N2531" s="21" t="s">
        <v>33</v>
      </c>
      <c r="O2531" s="3">
        <v>3</v>
      </c>
      <c r="P2531" s="3">
        <v>3</v>
      </c>
    </row>
    <row r="2532" spans="1:16" x14ac:dyDescent="0.25">
      <c r="A2532" s="3" t="s">
        <v>38268</v>
      </c>
      <c r="B2532" s="3" t="s">
        <v>38269</v>
      </c>
      <c r="C2532" s="3" t="s">
        <v>26890</v>
      </c>
      <c r="D2532" s="3" t="s">
        <v>38270</v>
      </c>
      <c r="E2532" s="3" t="s">
        <v>2476</v>
      </c>
      <c r="F2532" s="3" t="s">
        <v>38271</v>
      </c>
      <c r="G2532" s="3" t="s">
        <v>38272</v>
      </c>
      <c r="H2532" s="4" t="s">
        <v>177</v>
      </c>
      <c r="I2532" s="4" t="s">
        <v>38273</v>
      </c>
      <c r="J2532" s="4" t="s">
        <v>38274</v>
      </c>
      <c r="K2532" s="19">
        <v>22.4460340759418</v>
      </c>
      <c r="L2532" s="20">
        <v>3.7011971186612501E-2</v>
      </c>
      <c r="M2532" s="19">
        <v>21.446977086382997</v>
      </c>
      <c r="N2532" s="21" t="s">
        <v>33</v>
      </c>
      <c r="O2532" s="3">
        <v>2</v>
      </c>
      <c r="P2532" s="3">
        <v>2</v>
      </c>
    </row>
    <row r="2533" spans="1:16" x14ac:dyDescent="0.25">
      <c r="A2533" s="3" t="s">
        <v>38275</v>
      </c>
      <c r="B2533" s="3" t="s">
        <v>6691</v>
      </c>
      <c r="C2533" s="3" t="s">
        <v>2476</v>
      </c>
      <c r="D2533" s="3" t="s">
        <v>38276</v>
      </c>
      <c r="E2533" s="3" t="s">
        <v>2576</v>
      </c>
      <c r="F2533" s="3" t="s">
        <v>38277</v>
      </c>
      <c r="G2533" s="3" t="s">
        <v>9437</v>
      </c>
      <c r="H2533" s="4" t="s">
        <v>177</v>
      </c>
      <c r="I2533" s="4" t="s">
        <v>38278</v>
      </c>
      <c r="J2533" s="4" t="s">
        <v>38279</v>
      </c>
      <c r="K2533" s="19">
        <v>21.113994596687157</v>
      </c>
      <c r="L2533" s="20">
        <v>3.8913620274336203E-2</v>
      </c>
      <c r="M2533" s="19">
        <v>20.169558660764331</v>
      </c>
      <c r="N2533" s="21" t="s">
        <v>33</v>
      </c>
      <c r="O2533" s="3">
        <v>2</v>
      </c>
      <c r="P2533" s="3">
        <v>2</v>
      </c>
    </row>
    <row r="2534" spans="1:16" x14ac:dyDescent="0.25">
      <c r="A2534" s="3" t="s">
        <v>38280</v>
      </c>
      <c r="B2534" s="3" t="s">
        <v>8131</v>
      </c>
      <c r="C2534" s="3" t="s">
        <v>2576</v>
      </c>
      <c r="D2534" s="3" t="s">
        <v>8130</v>
      </c>
      <c r="E2534" s="3" t="s">
        <v>2576</v>
      </c>
      <c r="F2534" s="3" t="s">
        <v>8132</v>
      </c>
      <c r="G2534" s="3" t="s">
        <v>8133</v>
      </c>
      <c r="H2534" s="4" t="s">
        <v>177</v>
      </c>
      <c r="I2534" s="4" t="s">
        <v>38281</v>
      </c>
      <c r="J2534" s="4" t="s">
        <v>38282</v>
      </c>
      <c r="K2534" s="19">
        <v>22.855370781791418</v>
      </c>
      <c r="L2534" s="21" t="s">
        <v>33</v>
      </c>
      <c r="M2534" s="19">
        <v>21.255004523992934</v>
      </c>
      <c r="N2534" s="21" t="s">
        <v>33</v>
      </c>
      <c r="O2534" s="3">
        <v>7</v>
      </c>
      <c r="P2534" s="3">
        <v>2</v>
      </c>
    </row>
    <row r="2535" spans="1:16" x14ac:dyDescent="0.25">
      <c r="A2535" s="3" t="s">
        <v>38283</v>
      </c>
      <c r="B2535" s="3" t="s">
        <v>8105</v>
      </c>
      <c r="C2535" s="3" t="s">
        <v>2476</v>
      </c>
      <c r="D2535" s="3" t="s">
        <v>8104</v>
      </c>
      <c r="E2535" s="3" t="s">
        <v>2538</v>
      </c>
      <c r="F2535" s="3" t="s">
        <v>8106</v>
      </c>
      <c r="G2535" s="3" t="s">
        <v>8107</v>
      </c>
      <c r="H2535" s="4" t="s">
        <v>177</v>
      </c>
      <c r="I2535" s="4" t="s">
        <v>38284</v>
      </c>
      <c r="J2535" s="4" t="s">
        <v>38285</v>
      </c>
      <c r="K2535" s="19">
        <v>18.529064278163375</v>
      </c>
      <c r="L2535" s="21" t="s">
        <v>33</v>
      </c>
      <c r="M2535" s="19">
        <v>18.954335768524992</v>
      </c>
      <c r="N2535" s="21" t="s">
        <v>33</v>
      </c>
      <c r="O2535" s="3">
        <v>2</v>
      </c>
      <c r="P2535" s="3">
        <v>2</v>
      </c>
    </row>
    <row r="2536" spans="1:16" x14ac:dyDescent="0.25">
      <c r="A2536" s="3" t="s">
        <v>38286</v>
      </c>
      <c r="B2536" s="3" t="s">
        <v>38287</v>
      </c>
      <c r="C2536" s="3" t="s">
        <v>3522</v>
      </c>
      <c r="D2536" s="3"/>
      <c r="E2536" s="3"/>
      <c r="F2536" s="3"/>
      <c r="G2536" s="3"/>
      <c r="H2536" s="4" t="s">
        <v>38288</v>
      </c>
      <c r="I2536" s="4" t="s">
        <v>38289</v>
      </c>
      <c r="J2536" s="4" t="s">
        <v>177</v>
      </c>
      <c r="K2536" s="19">
        <v>2.2499036468561537</v>
      </c>
      <c r="L2536" s="21" t="s">
        <v>33</v>
      </c>
      <c r="M2536" s="19">
        <v>-18.716744942863279</v>
      </c>
      <c r="N2536" s="21" t="s">
        <v>33</v>
      </c>
      <c r="O2536" s="3">
        <v>2</v>
      </c>
      <c r="P2536" s="3">
        <v>2</v>
      </c>
    </row>
    <row r="2537" spans="1:16" x14ac:dyDescent="0.25">
      <c r="A2537" s="3" t="s">
        <v>38290</v>
      </c>
      <c r="B2537" s="3" t="s">
        <v>38291</v>
      </c>
      <c r="C2537" s="3" t="s">
        <v>2576</v>
      </c>
      <c r="D2537" s="3" t="s">
        <v>38292</v>
      </c>
      <c r="E2537" s="3" t="s">
        <v>2576</v>
      </c>
      <c r="F2537" s="3" t="s">
        <v>38293</v>
      </c>
      <c r="G2537" s="3" t="s">
        <v>38294</v>
      </c>
      <c r="H2537" s="4" t="s">
        <v>177</v>
      </c>
      <c r="I2537" s="4" t="s">
        <v>177</v>
      </c>
      <c r="J2537" s="4" t="s">
        <v>38295</v>
      </c>
      <c r="K2537" s="19">
        <v>0</v>
      </c>
      <c r="L2537" s="21" t="s">
        <v>33</v>
      </c>
      <c r="M2537" s="19">
        <v>19.956711442027565</v>
      </c>
      <c r="N2537" s="21" t="s">
        <v>33</v>
      </c>
      <c r="O2537" s="3">
        <v>2</v>
      </c>
      <c r="P2537" s="3">
        <v>2</v>
      </c>
    </row>
    <row r="2538" spans="1:16" x14ac:dyDescent="0.25">
      <c r="A2538" s="3" t="s">
        <v>38296</v>
      </c>
      <c r="B2538" s="3" t="s">
        <v>38297</v>
      </c>
      <c r="C2538" s="3" t="s">
        <v>2576</v>
      </c>
      <c r="D2538" s="3" t="s">
        <v>38298</v>
      </c>
      <c r="E2538" s="3" t="s">
        <v>2576</v>
      </c>
      <c r="F2538" s="3" t="s">
        <v>38299</v>
      </c>
      <c r="G2538" s="3" t="s">
        <v>38300</v>
      </c>
      <c r="H2538" s="4" t="s">
        <v>177</v>
      </c>
      <c r="I2538" s="4" t="s">
        <v>177</v>
      </c>
      <c r="J2538" s="4" t="s">
        <v>38301</v>
      </c>
      <c r="K2538" s="19">
        <v>0</v>
      </c>
      <c r="L2538" s="21" t="s">
        <v>33</v>
      </c>
      <c r="M2538" s="19">
        <v>18.541879271454061</v>
      </c>
      <c r="N2538" s="21" t="s">
        <v>33</v>
      </c>
      <c r="O2538" s="3">
        <v>2</v>
      </c>
      <c r="P2538" s="3">
        <v>2</v>
      </c>
    </row>
    <row r="2539" spans="1:16" x14ac:dyDescent="0.25">
      <c r="A2539" s="3" t="s">
        <v>38302</v>
      </c>
      <c r="B2539" s="3" t="s">
        <v>8963</v>
      </c>
      <c r="C2539" s="3" t="s">
        <v>2538</v>
      </c>
      <c r="D2539" s="3" t="s">
        <v>8962</v>
      </c>
      <c r="E2539" s="3" t="s">
        <v>2504</v>
      </c>
      <c r="F2539" s="3" t="s">
        <v>38303</v>
      </c>
      <c r="G2539" s="3" t="s">
        <v>38304</v>
      </c>
      <c r="H2539" s="4" t="s">
        <v>38305</v>
      </c>
      <c r="I2539" s="4" t="s">
        <v>38306</v>
      </c>
      <c r="J2539" s="4" t="s">
        <v>38307</v>
      </c>
      <c r="K2539" s="19">
        <v>7.5324747351465909E-2</v>
      </c>
      <c r="L2539" s="21" t="s">
        <v>33</v>
      </c>
      <c r="M2539" s="19">
        <v>-0.60382234226666509</v>
      </c>
      <c r="N2539" s="21" t="s">
        <v>33</v>
      </c>
      <c r="O2539" s="3">
        <v>15</v>
      </c>
      <c r="P2539" s="3">
        <v>3</v>
      </c>
    </row>
    <row r="2540" spans="1:16" x14ac:dyDescent="0.25">
      <c r="A2540" s="3" t="s">
        <v>38308</v>
      </c>
      <c r="B2540" s="3" t="s">
        <v>38309</v>
      </c>
      <c r="C2540" s="3" t="s">
        <v>2466</v>
      </c>
      <c r="D2540" s="3" t="s">
        <v>38310</v>
      </c>
      <c r="E2540" s="3" t="s">
        <v>2576</v>
      </c>
      <c r="F2540" s="3" t="s">
        <v>38311</v>
      </c>
      <c r="G2540" s="3" t="s">
        <v>38312</v>
      </c>
      <c r="H2540" s="4" t="s">
        <v>38313</v>
      </c>
      <c r="I2540" s="4" t="s">
        <v>38314</v>
      </c>
      <c r="J2540" s="4" t="s">
        <v>38315</v>
      </c>
      <c r="K2540" s="19">
        <v>1.9628021454583391</v>
      </c>
      <c r="L2540" s="21" t="s">
        <v>33</v>
      </c>
      <c r="M2540" s="19">
        <v>1.6547468384882482</v>
      </c>
      <c r="N2540" s="21" t="s">
        <v>33</v>
      </c>
      <c r="O2540" s="3">
        <v>2</v>
      </c>
      <c r="P2540" s="3">
        <v>2</v>
      </c>
    </row>
    <row r="2541" spans="1:16" x14ac:dyDescent="0.25">
      <c r="A2541" s="3" t="s">
        <v>38316</v>
      </c>
      <c r="B2541" s="3" t="s">
        <v>21032</v>
      </c>
      <c r="C2541" s="3" t="s">
        <v>2538</v>
      </c>
      <c r="D2541" s="3" t="s">
        <v>21031</v>
      </c>
      <c r="E2541" s="3" t="s">
        <v>2538</v>
      </c>
      <c r="F2541" s="3" t="s">
        <v>21033</v>
      </c>
      <c r="G2541" s="3" t="s">
        <v>21034</v>
      </c>
      <c r="H2541" s="4" t="s">
        <v>38317</v>
      </c>
      <c r="I2541" s="4" t="s">
        <v>38318</v>
      </c>
      <c r="J2541" s="4" t="s">
        <v>38319</v>
      </c>
      <c r="K2541" s="19">
        <v>0.8139982533113379</v>
      </c>
      <c r="L2541" s="20">
        <v>3.5819337423245598E-2</v>
      </c>
      <c r="M2541" s="19">
        <v>0.31820692062880096</v>
      </c>
      <c r="N2541" s="21" t="s">
        <v>33</v>
      </c>
      <c r="O2541" s="3">
        <v>4</v>
      </c>
      <c r="P2541" s="3">
        <v>4</v>
      </c>
    </row>
    <row r="2542" spans="1:16" x14ac:dyDescent="0.25">
      <c r="A2542" s="3" t="s">
        <v>38320</v>
      </c>
      <c r="B2542" s="3"/>
      <c r="C2542" s="3"/>
      <c r="D2542" s="3"/>
      <c r="E2542" s="3"/>
      <c r="F2542" s="3" t="s">
        <v>38321</v>
      </c>
      <c r="G2542" s="3" t="s">
        <v>38322</v>
      </c>
      <c r="H2542" s="4" t="s">
        <v>38323</v>
      </c>
      <c r="I2542" s="4" t="s">
        <v>38324</v>
      </c>
      <c r="J2542" s="4" t="s">
        <v>38325</v>
      </c>
      <c r="K2542" s="19">
        <v>-0.44996096431299615</v>
      </c>
      <c r="L2542" s="21" t="s">
        <v>33</v>
      </c>
      <c r="M2542" s="19">
        <v>2.4746200777898024</v>
      </c>
      <c r="N2542" s="21" t="s">
        <v>33</v>
      </c>
      <c r="O2542" s="3">
        <v>3</v>
      </c>
      <c r="P2542" s="3">
        <v>3</v>
      </c>
    </row>
    <row r="2543" spans="1:16" x14ac:dyDescent="0.25">
      <c r="A2543" s="3" t="s">
        <v>38326</v>
      </c>
      <c r="B2543" s="3" t="s">
        <v>38327</v>
      </c>
      <c r="C2543" s="3" t="s">
        <v>28595</v>
      </c>
      <c r="D2543" s="3" t="s">
        <v>38328</v>
      </c>
      <c r="E2543" s="3" t="s">
        <v>2595</v>
      </c>
      <c r="F2543" s="3" t="s">
        <v>28187</v>
      </c>
      <c r="G2543" s="3" t="s">
        <v>28188</v>
      </c>
      <c r="H2543" s="4" t="s">
        <v>38329</v>
      </c>
      <c r="I2543" s="4" t="s">
        <v>38330</v>
      </c>
      <c r="J2543" s="4" t="s">
        <v>38331</v>
      </c>
      <c r="K2543" s="19">
        <v>-0.16716859323653752</v>
      </c>
      <c r="L2543" s="21" t="s">
        <v>33</v>
      </c>
      <c r="M2543" s="19">
        <v>-0.40928169253741487</v>
      </c>
      <c r="N2543" s="21" t="s">
        <v>33</v>
      </c>
      <c r="O2543" s="3">
        <v>28</v>
      </c>
      <c r="P2543" s="3">
        <v>14</v>
      </c>
    </row>
    <row r="2544" spans="1:16" x14ac:dyDescent="0.25">
      <c r="A2544" s="3" t="s">
        <v>38332</v>
      </c>
      <c r="B2544" s="3" t="s">
        <v>12653</v>
      </c>
      <c r="C2544" s="3" t="s">
        <v>32053</v>
      </c>
      <c r="D2544" s="3" t="s">
        <v>12652</v>
      </c>
      <c r="E2544" s="3" t="s">
        <v>2476</v>
      </c>
      <c r="F2544" s="3" t="s">
        <v>12654</v>
      </c>
      <c r="G2544" s="3" t="s">
        <v>12655</v>
      </c>
      <c r="H2544" s="4" t="s">
        <v>38333</v>
      </c>
      <c r="I2544" s="4" t="s">
        <v>38334</v>
      </c>
      <c r="J2544" s="4" t="s">
        <v>38335</v>
      </c>
      <c r="K2544" s="19">
        <v>1.2149592447988404</v>
      </c>
      <c r="L2544" s="20">
        <v>3.6925858526970903E-2</v>
      </c>
      <c r="M2544" s="19">
        <v>0.5271150779169721</v>
      </c>
      <c r="N2544" s="21" t="s">
        <v>33</v>
      </c>
      <c r="O2544" s="3">
        <v>15</v>
      </c>
      <c r="P2544" s="3">
        <v>5</v>
      </c>
    </row>
    <row r="2545" spans="1:16" x14ac:dyDescent="0.25">
      <c r="A2545" s="3" t="s">
        <v>38336</v>
      </c>
      <c r="B2545" s="3" t="s">
        <v>3888</v>
      </c>
      <c r="C2545" s="3" t="s">
        <v>2476</v>
      </c>
      <c r="D2545" s="3" t="s">
        <v>9174</v>
      </c>
      <c r="E2545" s="3" t="s">
        <v>2576</v>
      </c>
      <c r="F2545" s="3" t="s">
        <v>9175</v>
      </c>
      <c r="G2545" s="3" t="s">
        <v>3890</v>
      </c>
      <c r="H2545" s="4" t="s">
        <v>38337</v>
      </c>
      <c r="I2545" s="4" t="s">
        <v>38338</v>
      </c>
      <c r="J2545" s="4" t="s">
        <v>38339</v>
      </c>
      <c r="K2545" s="19">
        <v>-0.17491276528922781</v>
      </c>
      <c r="L2545" s="21" t="s">
        <v>33</v>
      </c>
      <c r="M2545" s="19">
        <v>-0.2641705026528951</v>
      </c>
      <c r="N2545" s="21" t="s">
        <v>33</v>
      </c>
      <c r="O2545" s="3">
        <v>9</v>
      </c>
      <c r="P2545" s="3">
        <v>3</v>
      </c>
    </row>
    <row r="2546" spans="1:16" x14ac:dyDescent="0.25">
      <c r="A2546" s="3" t="s">
        <v>38340</v>
      </c>
      <c r="B2546" s="3"/>
      <c r="C2546" s="3"/>
      <c r="D2546" s="3"/>
      <c r="E2546" s="3"/>
      <c r="F2546" s="3" t="s">
        <v>20640</v>
      </c>
      <c r="G2546" s="3" t="s">
        <v>20641</v>
      </c>
      <c r="H2546" s="4" t="s">
        <v>38341</v>
      </c>
      <c r="I2546" s="4" t="s">
        <v>38342</v>
      </c>
      <c r="J2546" s="4" t="s">
        <v>38343</v>
      </c>
      <c r="K2546" s="19">
        <v>0.56022664049988169</v>
      </c>
      <c r="L2546" s="21" t="s">
        <v>33</v>
      </c>
      <c r="M2546" s="19">
        <v>0.57508721955580167</v>
      </c>
      <c r="N2546" s="21" t="s">
        <v>33</v>
      </c>
      <c r="O2546" s="3">
        <v>4</v>
      </c>
      <c r="P2546" s="3">
        <v>4</v>
      </c>
    </row>
    <row r="2547" spans="1:16" x14ac:dyDescent="0.25">
      <c r="A2547" s="3" t="s">
        <v>38344</v>
      </c>
      <c r="B2547" s="3" t="s">
        <v>6066</v>
      </c>
      <c r="C2547" s="3" t="s">
        <v>2538</v>
      </c>
      <c r="D2547" s="3" t="s">
        <v>30696</v>
      </c>
      <c r="E2547" s="3" t="s">
        <v>2538</v>
      </c>
      <c r="F2547" s="3" t="s">
        <v>38345</v>
      </c>
      <c r="G2547" s="3" t="s">
        <v>38346</v>
      </c>
      <c r="H2547" s="4" t="s">
        <v>38347</v>
      </c>
      <c r="I2547" s="4" t="s">
        <v>38348</v>
      </c>
      <c r="J2547" s="4" t="s">
        <v>38349</v>
      </c>
      <c r="K2547" s="19">
        <v>0.32468367995589337</v>
      </c>
      <c r="L2547" s="21" t="s">
        <v>33</v>
      </c>
      <c r="M2547" s="19">
        <v>0.19671764992486018</v>
      </c>
      <c r="N2547" s="21" t="s">
        <v>33</v>
      </c>
      <c r="O2547" s="3">
        <v>7</v>
      </c>
      <c r="P2547" s="3">
        <v>3</v>
      </c>
    </row>
    <row r="2548" spans="1:16" x14ac:dyDescent="0.25">
      <c r="A2548" s="3" t="s">
        <v>38350</v>
      </c>
      <c r="B2548" s="3" t="s">
        <v>38351</v>
      </c>
      <c r="C2548" s="3" t="s">
        <v>2476</v>
      </c>
      <c r="D2548" s="3" t="s">
        <v>38352</v>
      </c>
      <c r="E2548" s="3" t="s">
        <v>2476</v>
      </c>
      <c r="F2548" s="3" t="s">
        <v>38353</v>
      </c>
      <c r="G2548" s="3" t="s">
        <v>38354</v>
      </c>
      <c r="H2548" s="4" t="s">
        <v>38355</v>
      </c>
      <c r="I2548" s="4" t="s">
        <v>38356</v>
      </c>
      <c r="J2548" s="4" t="s">
        <v>38357</v>
      </c>
      <c r="K2548" s="19">
        <v>0.71290034956589055</v>
      </c>
      <c r="L2548" s="20">
        <v>2.9821788003300299E-2</v>
      </c>
      <c r="M2548" s="19">
        <v>0.44500318484298618</v>
      </c>
      <c r="N2548" s="21" t="s">
        <v>33</v>
      </c>
      <c r="O2548" s="3">
        <v>6</v>
      </c>
      <c r="P2548" s="3">
        <v>6</v>
      </c>
    </row>
    <row r="2549" spans="1:16" x14ac:dyDescent="0.25">
      <c r="A2549" s="3" t="s">
        <v>38358</v>
      </c>
      <c r="B2549" s="3"/>
      <c r="C2549" s="3"/>
      <c r="D2549" s="3"/>
      <c r="E2549" s="3"/>
      <c r="F2549" s="3" t="s">
        <v>34594</v>
      </c>
      <c r="G2549" s="3" t="s">
        <v>34595</v>
      </c>
      <c r="H2549" s="4" t="s">
        <v>38359</v>
      </c>
      <c r="I2549" s="4" t="s">
        <v>38360</v>
      </c>
      <c r="J2549" s="4" t="s">
        <v>38361</v>
      </c>
      <c r="K2549" s="19">
        <v>-0.4640680590809379</v>
      </c>
      <c r="L2549" s="21" t="s">
        <v>33</v>
      </c>
      <c r="M2549" s="19">
        <v>-0.4255246112145975</v>
      </c>
      <c r="N2549" s="21" t="s">
        <v>33</v>
      </c>
      <c r="O2549" s="3">
        <v>2</v>
      </c>
      <c r="P2549" s="3">
        <v>2</v>
      </c>
    </row>
    <row r="2550" spans="1:16" x14ac:dyDescent="0.25">
      <c r="A2550" s="3" t="s">
        <v>38362</v>
      </c>
      <c r="B2550" s="3" t="s">
        <v>38363</v>
      </c>
      <c r="C2550" s="3" t="s">
        <v>2476</v>
      </c>
      <c r="D2550" s="3" t="s">
        <v>38364</v>
      </c>
      <c r="E2550" s="3" t="s">
        <v>2576</v>
      </c>
      <c r="F2550" s="3" t="s">
        <v>38365</v>
      </c>
      <c r="G2550" s="3" t="s">
        <v>38366</v>
      </c>
      <c r="H2550" s="4" t="s">
        <v>38367</v>
      </c>
      <c r="I2550" s="4" t="s">
        <v>38368</v>
      </c>
      <c r="J2550" s="4" t="s">
        <v>38369</v>
      </c>
      <c r="K2550" s="19">
        <v>-1.6834623720629835</v>
      </c>
      <c r="L2550" s="21" t="s">
        <v>33</v>
      </c>
      <c r="M2550" s="19">
        <v>-0.79997903677004245</v>
      </c>
      <c r="N2550" s="21" t="s">
        <v>33</v>
      </c>
      <c r="O2550" s="3">
        <v>2</v>
      </c>
      <c r="P2550" s="3">
        <v>2</v>
      </c>
    </row>
    <row r="2551" spans="1:16" x14ac:dyDescent="0.25">
      <c r="A2551" s="3" t="s">
        <v>38370</v>
      </c>
      <c r="B2551" s="3"/>
      <c r="C2551" s="3"/>
      <c r="D2551" s="3"/>
      <c r="E2551" s="3"/>
      <c r="F2551" s="3" t="s">
        <v>38371</v>
      </c>
      <c r="G2551" s="3" t="s">
        <v>38372</v>
      </c>
      <c r="H2551" s="4" t="s">
        <v>38373</v>
      </c>
      <c r="I2551" s="4" t="s">
        <v>38374</v>
      </c>
      <c r="J2551" s="4" t="s">
        <v>38375</v>
      </c>
      <c r="K2551" s="19">
        <v>0.2801344037494255</v>
      </c>
      <c r="L2551" s="21" t="s">
        <v>33</v>
      </c>
      <c r="M2551" s="19">
        <v>0.22233038477374767</v>
      </c>
      <c r="N2551" s="21" t="s">
        <v>33</v>
      </c>
      <c r="O2551" s="3">
        <v>3</v>
      </c>
      <c r="P2551" s="3">
        <v>3</v>
      </c>
    </row>
    <row r="2552" spans="1:16" x14ac:dyDescent="0.25">
      <c r="A2552" s="3" t="s">
        <v>38376</v>
      </c>
      <c r="B2552" s="3" t="s">
        <v>8351</v>
      </c>
      <c r="C2552" s="3" t="s">
        <v>2466</v>
      </c>
      <c r="D2552" s="3" t="s">
        <v>16835</v>
      </c>
      <c r="E2552" s="3" t="s">
        <v>2538</v>
      </c>
      <c r="F2552" s="3" t="s">
        <v>16836</v>
      </c>
      <c r="G2552" s="3" t="s">
        <v>16837</v>
      </c>
      <c r="H2552" s="4" t="s">
        <v>38377</v>
      </c>
      <c r="I2552" s="4" t="s">
        <v>38378</v>
      </c>
      <c r="J2552" s="4" t="s">
        <v>38379</v>
      </c>
      <c r="K2552" s="19">
        <v>-0.26541920109834405</v>
      </c>
      <c r="L2552" s="21" t="s">
        <v>33</v>
      </c>
      <c r="M2552" s="19">
        <v>-0.2666970711529113</v>
      </c>
      <c r="N2552" s="21" t="s">
        <v>33</v>
      </c>
      <c r="O2552" s="3">
        <v>30</v>
      </c>
      <c r="P2552" s="3">
        <v>3</v>
      </c>
    </row>
    <row r="2553" spans="1:16" x14ac:dyDescent="0.25">
      <c r="A2553" s="3" t="s">
        <v>38380</v>
      </c>
      <c r="B2553" s="3" t="s">
        <v>8722</v>
      </c>
      <c r="C2553" s="3" t="s">
        <v>2538</v>
      </c>
      <c r="D2553" s="3" t="s">
        <v>8721</v>
      </c>
      <c r="E2553" s="3" t="s">
        <v>2504</v>
      </c>
      <c r="F2553" s="3" t="s">
        <v>8723</v>
      </c>
      <c r="G2553" s="3" t="s">
        <v>8724</v>
      </c>
      <c r="H2553" s="4" t="s">
        <v>38381</v>
      </c>
      <c r="I2553" s="4" t="s">
        <v>38382</v>
      </c>
      <c r="J2553" s="4" t="s">
        <v>38383</v>
      </c>
      <c r="K2553" s="19">
        <v>0.12340343220409666</v>
      </c>
      <c r="L2553" s="21" t="s">
        <v>33</v>
      </c>
      <c r="M2553" s="19">
        <v>0.58128576943463561</v>
      </c>
      <c r="N2553" s="21" t="s">
        <v>33</v>
      </c>
      <c r="O2553" s="3">
        <v>4</v>
      </c>
      <c r="P2553" s="3">
        <v>4</v>
      </c>
    </row>
    <row r="2554" spans="1:16" x14ac:dyDescent="0.25">
      <c r="A2554" s="3" t="s">
        <v>38384</v>
      </c>
      <c r="B2554" s="3" t="s">
        <v>38385</v>
      </c>
      <c r="C2554" s="3" t="s">
        <v>2576</v>
      </c>
      <c r="D2554" s="3" t="s">
        <v>38386</v>
      </c>
      <c r="E2554" s="3" t="s">
        <v>2576</v>
      </c>
      <c r="F2554" s="3" t="s">
        <v>38387</v>
      </c>
      <c r="G2554" s="3" t="s">
        <v>38388</v>
      </c>
      <c r="H2554" s="4" t="s">
        <v>38389</v>
      </c>
      <c r="I2554" s="4" t="s">
        <v>38390</v>
      </c>
      <c r="J2554" s="4" t="s">
        <v>38391</v>
      </c>
      <c r="K2554" s="19">
        <v>0.4120908497338604</v>
      </c>
      <c r="L2554" s="21" t="s">
        <v>33</v>
      </c>
      <c r="M2554" s="19">
        <v>0.3859949850354007</v>
      </c>
      <c r="N2554" s="21" t="s">
        <v>33</v>
      </c>
      <c r="O2554" s="3">
        <v>2</v>
      </c>
      <c r="P2554" s="3">
        <v>2</v>
      </c>
    </row>
    <row r="2555" spans="1:16" x14ac:dyDescent="0.25">
      <c r="A2555" s="3" t="s">
        <v>38392</v>
      </c>
      <c r="B2555" s="3" t="s">
        <v>33261</v>
      </c>
      <c r="C2555" s="3" t="s">
        <v>2576</v>
      </c>
      <c r="D2555" s="3" t="s">
        <v>33263</v>
      </c>
      <c r="E2555" s="3" t="s">
        <v>2576</v>
      </c>
      <c r="F2555" s="3" t="s">
        <v>33264</v>
      </c>
      <c r="G2555" s="3" t="s">
        <v>33265</v>
      </c>
      <c r="H2555" s="4" t="s">
        <v>38393</v>
      </c>
      <c r="I2555" s="4" t="s">
        <v>38394</v>
      </c>
      <c r="J2555" s="4" t="s">
        <v>38395</v>
      </c>
      <c r="K2555" s="19">
        <v>0.60367823621265559</v>
      </c>
      <c r="L2555" s="21" t="s">
        <v>33</v>
      </c>
      <c r="M2555" s="19">
        <v>-0.72498992200793033</v>
      </c>
      <c r="N2555" s="21" t="s">
        <v>33</v>
      </c>
      <c r="O2555" s="3">
        <v>6</v>
      </c>
      <c r="P2555" s="3">
        <v>5</v>
      </c>
    </row>
    <row r="2556" spans="1:16" x14ac:dyDescent="0.25">
      <c r="A2556" s="3" t="s">
        <v>38396</v>
      </c>
      <c r="B2556" s="3" t="s">
        <v>38397</v>
      </c>
      <c r="C2556" s="3" t="s">
        <v>26118</v>
      </c>
      <c r="D2556" s="3" t="s">
        <v>38398</v>
      </c>
      <c r="E2556" s="3" t="s">
        <v>2576</v>
      </c>
      <c r="F2556" s="3" t="s">
        <v>38399</v>
      </c>
      <c r="G2556" s="3" t="s">
        <v>38400</v>
      </c>
      <c r="H2556" s="4" t="s">
        <v>38401</v>
      </c>
      <c r="I2556" s="4" t="s">
        <v>38402</v>
      </c>
      <c r="J2556" s="4" t="s">
        <v>38403</v>
      </c>
      <c r="K2556" s="19">
        <v>0.54201037437476829</v>
      </c>
      <c r="L2556" s="21" t="s">
        <v>33</v>
      </c>
      <c r="M2556" s="19">
        <v>0.52735104343172912</v>
      </c>
      <c r="N2556" s="21" t="s">
        <v>33</v>
      </c>
      <c r="O2556" s="3">
        <v>5</v>
      </c>
      <c r="P2556" s="3">
        <v>5</v>
      </c>
    </row>
    <row r="2557" spans="1:16" x14ac:dyDescent="0.25">
      <c r="A2557" s="3" t="s">
        <v>38404</v>
      </c>
      <c r="B2557" s="3" t="s">
        <v>9032</v>
      </c>
      <c r="C2557" s="3" t="s">
        <v>25961</v>
      </c>
      <c r="D2557" s="3" t="s">
        <v>38405</v>
      </c>
      <c r="E2557" s="3" t="s">
        <v>2538</v>
      </c>
      <c r="F2557" s="3" t="s">
        <v>9108</v>
      </c>
      <c r="G2557" s="3" t="s">
        <v>9109</v>
      </c>
      <c r="H2557" s="4" t="s">
        <v>38406</v>
      </c>
      <c r="I2557" s="4" t="s">
        <v>38407</v>
      </c>
      <c r="J2557" s="4" t="s">
        <v>38408</v>
      </c>
      <c r="K2557" s="19">
        <v>0.10043972197814481</v>
      </c>
      <c r="L2557" s="21" t="s">
        <v>33</v>
      </c>
      <c r="M2557" s="19">
        <v>-0.36573610408060381</v>
      </c>
      <c r="N2557" s="21" t="s">
        <v>33</v>
      </c>
      <c r="O2557" s="3">
        <v>19</v>
      </c>
      <c r="P2557" s="3">
        <v>15</v>
      </c>
    </row>
    <row r="2558" spans="1:16" x14ac:dyDescent="0.25">
      <c r="A2558" s="3" t="s">
        <v>38409</v>
      </c>
      <c r="B2558" s="3" t="s">
        <v>15813</v>
      </c>
      <c r="C2558" s="3" t="s">
        <v>2595</v>
      </c>
      <c r="D2558" s="3" t="s">
        <v>15812</v>
      </c>
      <c r="E2558" s="3" t="s">
        <v>2504</v>
      </c>
      <c r="F2558" s="3" t="s">
        <v>15814</v>
      </c>
      <c r="G2558" s="3" t="s">
        <v>15815</v>
      </c>
      <c r="H2558" s="4" t="s">
        <v>38410</v>
      </c>
      <c r="I2558" s="4" t="s">
        <v>38411</v>
      </c>
      <c r="J2558" s="4" t="s">
        <v>38412</v>
      </c>
      <c r="K2558" s="19">
        <v>-1.4792891017066163</v>
      </c>
      <c r="L2558" s="21" t="s">
        <v>33</v>
      </c>
      <c r="M2558" s="19">
        <v>-2.9718426956911435</v>
      </c>
      <c r="N2558" s="21" t="s">
        <v>33</v>
      </c>
      <c r="O2558" s="3">
        <v>4</v>
      </c>
      <c r="P2558" s="3">
        <v>4</v>
      </c>
    </row>
    <row r="2559" spans="1:16" x14ac:dyDescent="0.25">
      <c r="A2559" s="3" t="s">
        <v>38413</v>
      </c>
      <c r="B2559" s="3" t="s">
        <v>18669</v>
      </c>
      <c r="C2559" s="3" t="s">
        <v>2476</v>
      </c>
      <c r="D2559" s="3" t="s">
        <v>38414</v>
      </c>
      <c r="E2559" s="3" t="s">
        <v>2476</v>
      </c>
      <c r="F2559" s="3" t="s">
        <v>38415</v>
      </c>
      <c r="G2559" s="3" t="s">
        <v>38416</v>
      </c>
      <c r="H2559" s="4" t="s">
        <v>38417</v>
      </c>
      <c r="I2559" s="4" t="s">
        <v>38418</v>
      </c>
      <c r="J2559" s="4" t="s">
        <v>38419</v>
      </c>
      <c r="K2559" s="19">
        <v>1.9643829426526656</v>
      </c>
      <c r="L2559" s="20">
        <v>2.0708605604395601E-2</v>
      </c>
      <c r="M2559" s="19">
        <v>1.4110913866100681</v>
      </c>
      <c r="N2559" s="21" t="s">
        <v>33</v>
      </c>
      <c r="O2559" s="3">
        <v>6</v>
      </c>
      <c r="P2559" s="3">
        <v>6</v>
      </c>
    </row>
    <row r="2560" spans="1:16" x14ac:dyDescent="0.25">
      <c r="A2560" s="3" t="s">
        <v>38420</v>
      </c>
      <c r="B2560" s="3" t="s">
        <v>9357</v>
      </c>
      <c r="C2560" s="3" t="s">
        <v>2538</v>
      </c>
      <c r="D2560" s="3" t="s">
        <v>9356</v>
      </c>
      <c r="E2560" s="3" t="s">
        <v>2605</v>
      </c>
      <c r="F2560" s="3" t="s">
        <v>9358</v>
      </c>
      <c r="G2560" s="3" t="s">
        <v>9359</v>
      </c>
      <c r="H2560" s="4" t="s">
        <v>38421</v>
      </c>
      <c r="I2560" s="4" t="s">
        <v>38422</v>
      </c>
      <c r="J2560" s="4" t="s">
        <v>38423</v>
      </c>
      <c r="K2560" s="19">
        <v>0.33061044774416809</v>
      </c>
      <c r="L2560" s="21" t="s">
        <v>33</v>
      </c>
      <c r="M2560" s="19">
        <v>0.31713478929168093</v>
      </c>
      <c r="N2560" s="21" t="s">
        <v>33</v>
      </c>
      <c r="O2560" s="3">
        <v>8</v>
      </c>
      <c r="P2560" s="3">
        <v>8</v>
      </c>
    </row>
    <row r="2561" spans="1:16" x14ac:dyDescent="0.25">
      <c r="A2561" s="3" t="s">
        <v>38424</v>
      </c>
      <c r="B2561" s="3" t="s">
        <v>38425</v>
      </c>
      <c r="C2561" s="3" t="s">
        <v>2538</v>
      </c>
      <c r="D2561" s="3" t="s">
        <v>38426</v>
      </c>
      <c r="E2561" s="3" t="s">
        <v>2538</v>
      </c>
      <c r="F2561" s="3" t="s">
        <v>38427</v>
      </c>
      <c r="G2561" s="3" t="s">
        <v>38428</v>
      </c>
      <c r="H2561" s="4" t="s">
        <v>38429</v>
      </c>
      <c r="I2561" s="4" t="s">
        <v>38430</v>
      </c>
      <c r="J2561" s="4" t="s">
        <v>38431</v>
      </c>
      <c r="K2561" s="19">
        <v>1.7362121937678423</v>
      </c>
      <c r="L2561" s="20">
        <v>3.6795197053191397E-2</v>
      </c>
      <c r="M2561" s="19">
        <v>1.1042152735724331</v>
      </c>
      <c r="N2561" s="21" t="s">
        <v>33</v>
      </c>
      <c r="O2561" s="3">
        <v>3</v>
      </c>
      <c r="P2561" s="3">
        <v>3</v>
      </c>
    </row>
    <row r="2562" spans="1:16" x14ac:dyDescent="0.25">
      <c r="A2562" s="3" t="s">
        <v>38432</v>
      </c>
      <c r="B2562" s="3" t="s">
        <v>8351</v>
      </c>
      <c r="C2562" s="3" t="s">
        <v>2538</v>
      </c>
      <c r="D2562" s="3" t="s">
        <v>16835</v>
      </c>
      <c r="E2562" s="3" t="s">
        <v>2538</v>
      </c>
      <c r="F2562" s="3" t="s">
        <v>16836</v>
      </c>
      <c r="G2562" s="3" t="s">
        <v>16837</v>
      </c>
      <c r="H2562" s="4" t="s">
        <v>38433</v>
      </c>
      <c r="I2562" s="4" t="s">
        <v>38434</v>
      </c>
      <c r="J2562" s="4" t="s">
        <v>38435</v>
      </c>
      <c r="K2562" s="19">
        <v>0.31885169382650497</v>
      </c>
      <c r="L2562" s="21" t="s">
        <v>33</v>
      </c>
      <c r="M2562" s="19">
        <v>1.089882915282403</v>
      </c>
      <c r="N2562" s="21" t="s">
        <v>33</v>
      </c>
      <c r="O2562" s="3">
        <v>23</v>
      </c>
      <c r="P2562" s="3">
        <v>3</v>
      </c>
    </row>
    <row r="2563" spans="1:16" x14ac:dyDescent="0.25">
      <c r="A2563" s="3" t="s">
        <v>38436</v>
      </c>
      <c r="B2563" s="3" t="s">
        <v>35540</v>
      </c>
      <c r="C2563" s="3" t="s">
        <v>2576</v>
      </c>
      <c r="D2563" s="3" t="s">
        <v>35541</v>
      </c>
      <c r="E2563" s="3" t="s">
        <v>2557</v>
      </c>
      <c r="F2563" s="3" t="s">
        <v>38437</v>
      </c>
      <c r="G2563" s="3" t="s">
        <v>38438</v>
      </c>
      <c r="H2563" s="4" t="s">
        <v>38439</v>
      </c>
      <c r="I2563" s="4" t="s">
        <v>38440</v>
      </c>
      <c r="J2563" s="4" t="s">
        <v>38441</v>
      </c>
      <c r="K2563" s="19">
        <v>1.13061287249218</v>
      </c>
      <c r="L2563" s="21" t="s">
        <v>33</v>
      </c>
      <c r="M2563" s="19">
        <v>0.91322486963014826</v>
      </c>
      <c r="N2563" s="21" t="s">
        <v>33</v>
      </c>
      <c r="O2563" s="3">
        <v>7</v>
      </c>
      <c r="P2563" s="3">
        <v>5</v>
      </c>
    </row>
    <row r="2564" spans="1:16" x14ac:dyDescent="0.25">
      <c r="A2564" s="3" t="s">
        <v>38442</v>
      </c>
      <c r="B2564" s="3" t="s">
        <v>8644</v>
      </c>
      <c r="C2564" s="3" t="s">
        <v>2538</v>
      </c>
      <c r="D2564" s="3" t="s">
        <v>16227</v>
      </c>
      <c r="E2564" s="3" t="s">
        <v>16228</v>
      </c>
      <c r="F2564" s="3" t="s">
        <v>16229</v>
      </c>
      <c r="G2564" s="3" t="s">
        <v>16230</v>
      </c>
      <c r="H2564" s="4" t="s">
        <v>38443</v>
      </c>
      <c r="I2564" s="4" t="s">
        <v>38444</v>
      </c>
      <c r="J2564" s="4" t="s">
        <v>38445</v>
      </c>
      <c r="K2564" s="19">
        <v>0.52819115215354029</v>
      </c>
      <c r="L2564" s="21" t="s">
        <v>33</v>
      </c>
      <c r="M2564" s="19">
        <v>0.1862309045253169</v>
      </c>
      <c r="N2564" s="21" t="s">
        <v>33</v>
      </c>
      <c r="O2564" s="3">
        <v>18</v>
      </c>
      <c r="P2564" s="3">
        <v>16</v>
      </c>
    </row>
    <row r="2565" spans="1:16" x14ac:dyDescent="0.25">
      <c r="A2565" s="3" t="s">
        <v>38446</v>
      </c>
      <c r="B2565" s="3" t="s">
        <v>38447</v>
      </c>
      <c r="C2565" s="3" t="s">
        <v>2538</v>
      </c>
      <c r="D2565" s="3" t="s">
        <v>38448</v>
      </c>
      <c r="E2565" s="3" t="s">
        <v>2476</v>
      </c>
      <c r="F2565" s="3" t="s">
        <v>38449</v>
      </c>
      <c r="G2565" s="3" t="s">
        <v>38450</v>
      </c>
      <c r="H2565" s="4" t="s">
        <v>38451</v>
      </c>
      <c r="I2565" s="4" t="s">
        <v>38452</v>
      </c>
      <c r="J2565" s="4" t="s">
        <v>38453</v>
      </c>
      <c r="K2565" s="19">
        <v>0.71915536259061896</v>
      </c>
      <c r="L2565" s="21" t="s">
        <v>33</v>
      </c>
      <c r="M2565" s="19">
        <v>0.62266189988379672</v>
      </c>
      <c r="N2565" s="21" t="s">
        <v>33</v>
      </c>
      <c r="O2565" s="3">
        <v>2</v>
      </c>
      <c r="P2565" s="3">
        <v>2</v>
      </c>
    </row>
    <row r="2566" spans="1:16" x14ac:dyDescent="0.25">
      <c r="A2566" s="3" t="s">
        <v>38454</v>
      </c>
      <c r="B2566" s="3" t="s">
        <v>38455</v>
      </c>
      <c r="C2566" s="3" t="s">
        <v>2538</v>
      </c>
      <c r="D2566" s="3" t="s">
        <v>38456</v>
      </c>
      <c r="E2566" s="3" t="s">
        <v>2576</v>
      </c>
      <c r="F2566" s="3" t="s">
        <v>38457</v>
      </c>
      <c r="G2566" s="3" t="s">
        <v>38458</v>
      </c>
      <c r="H2566" s="4" t="s">
        <v>38459</v>
      </c>
      <c r="I2566" s="4" t="s">
        <v>38460</v>
      </c>
      <c r="J2566" s="4" t="s">
        <v>38461</v>
      </c>
      <c r="K2566" s="19">
        <v>0.4276292537988719</v>
      </c>
      <c r="L2566" s="21" t="s">
        <v>33</v>
      </c>
      <c r="M2566" s="19">
        <v>0.93228898014301775</v>
      </c>
      <c r="N2566" s="21" t="s">
        <v>33</v>
      </c>
      <c r="O2566" s="3">
        <v>3</v>
      </c>
      <c r="P2566" s="3">
        <v>3</v>
      </c>
    </row>
    <row r="2567" spans="1:16" x14ac:dyDescent="0.25">
      <c r="A2567" s="3" t="s">
        <v>38462</v>
      </c>
      <c r="B2567" s="3" t="s">
        <v>38463</v>
      </c>
      <c r="C2567" s="3" t="s">
        <v>27585</v>
      </c>
      <c r="D2567" s="3" t="s">
        <v>38464</v>
      </c>
      <c r="E2567" s="3" t="s">
        <v>38465</v>
      </c>
      <c r="F2567" s="3" t="s">
        <v>38466</v>
      </c>
      <c r="G2567" s="3" t="s">
        <v>38467</v>
      </c>
      <c r="H2567" s="4" t="s">
        <v>38468</v>
      </c>
      <c r="I2567" s="4" t="s">
        <v>38469</v>
      </c>
      <c r="J2567" s="4" t="s">
        <v>38470</v>
      </c>
      <c r="K2567" s="19">
        <v>-0.25680185172070363</v>
      </c>
      <c r="L2567" s="21" t="s">
        <v>33</v>
      </c>
      <c r="M2567" s="19">
        <v>1.2618576540523827</v>
      </c>
      <c r="N2567" s="21" t="s">
        <v>33</v>
      </c>
      <c r="O2567" s="3">
        <v>6</v>
      </c>
      <c r="P2567" s="3">
        <v>6</v>
      </c>
    </row>
    <row r="2568" spans="1:16" x14ac:dyDescent="0.25">
      <c r="A2568" s="3" t="s">
        <v>38471</v>
      </c>
      <c r="B2568" s="3" t="s">
        <v>2797</v>
      </c>
      <c r="C2568" s="3" t="s">
        <v>26400</v>
      </c>
      <c r="D2568" s="3" t="s">
        <v>7508</v>
      </c>
      <c r="E2568" s="3" t="s">
        <v>2538</v>
      </c>
      <c r="F2568" s="3" t="s">
        <v>7509</v>
      </c>
      <c r="G2568" s="3" t="s">
        <v>7510</v>
      </c>
      <c r="H2568" s="4" t="s">
        <v>38472</v>
      </c>
      <c r="I2568" s="4" t="s">
        <v>38473</v>
      </c>
      <c r="J2568" s="4" t="s">
        <v>38474</v>
      </c>
      <c r="K2568" s="19">
        <v>2.064295197707167E-2</v>
      </c>
      <c r="L2568" s="21" t="s">
        <v>33</v>
      </c>
      <c r="M2568" s="19">
        <v>0.16447038981988144</v>
      </c>
      <c r="N2568" s="21" t="s">
        <v>33</v>
      </c>
      <c r="O2568" s="3">
        <v>33</v>
      </c>
      <c r="P2568" s="3">
        <v>7</v>
      </c>
    </row>
    <row r="2569" spans="1:16" x14ac:dyDescent="0.25">
      <c r="A2569" s="3" t="s">
        <v>38475</v>
      </c>
      <c r="B2569" s="3" t="s">
        <v>38476</v>
      </c>
      <c r="C2569" s="3" t="s">
        <v>2538</v>
      </c>
      <c r="D2569" s="3" t="s">
        <v>38477</v>
      </c>
      <c r="E2569" s="3" t="s">
        <v>2538</v>
      </c>
      <c r="F2569" s="3" t="s">
        <v>20260</v>
      </c>
      <c r="G2569" s="3" t="s">
        <v>20261</v>
      </c>
      <c r="H2569" s="4" t="s">
        <v>38478</v>
      </c>
      <c r="I2569" s="4" t="s">
        <v>38479</v>
      </c>
      <c r="J2569" s="4" t="s">
        <v>38480</v>
      </c>
      <c r="K2569" s="19">
        <v>1.1614871352874494</v>
      </c>
      <c r="L2569" s="20">
        <v>4.0929680985804399E-2</v>
      </c>
      <c r="M2569" s="19">
        <v>0.92415766213109107</v>
      </c>
      <c r="N2569" s="21" t="s">
        <v>33</v>
      </c>
      <c r="O2569" s="3">
        <v>5</v>
      </c>
      <c r="P2569" s="3">
        <v>3</v>
      </c>
    </row>
    <row r="2570" spans="1:16" x14ac:dyDescent="0.25">
      <c r="A2570" s="3" t="s">
        <v>38481</v>
      </c>
      <c r="B2570" s="3" t="s">
        <v>24080</v>
      </c>
      <c r="C2570" s="3" t="s">
        <v>28227</v>
      </c>
      <c r="D2570" s="3" t="s">
        <v>24079</v>
      </c>
      <c r="E2570" s="3" t="s">
        <v>2576</v>
      </c>
      <c r="F2570" s="3" t="s">
        <v>24081</v>
      </c>
      <c r="G2570" s="3" t="s">
        <v>24082</v>
      </c>
      <c r="H2570" s="4" t="s">
        <v>38482</v>
      </c>
      <c r="I2570" s="4" t="s">
        <v>38483</v>
      </c>
      <c r="J2570" s="4" t="s">
        <v>38484</v>
      </c>
      <c r="K2570" s="19">
        <v>1.9784056975804516</v>
      </c>
      <c r="L2570" s="21" t="s">
        <v>33</v>
      </c>
      <c r="M2570" s="19">
        <v>1.2964679759486042</v>
      </c>
      <c r="N2570" s="21" t="s">
        <v>33</v>
      </c>
      <c r="O2570" s="3">
        <v>2</v>
      </c>
      <c r="P2570" s="3">
        <v>2</v>
      </c>
    </row>
    <row r="2571" spans="1:16" x14ac:dyDescent="0.25">
      <c r="A2571" s="3" t="s">
        <v>38485</v>
      </c>
      <c r="B2571" s="3" t="s">
        <v>21430</v>
      </c>
      <c r="C2571" s="3" t="s">
        <v>2557</v>
      </c>
      <c r="D2571" s="3" t="s">
        <v>21429</v>
      </c>
      <c r="E2571" s="3" t="s">
        <v>2538</v>
      </c>
      <c r="F2571" s="3" t="s">
        <v>21431</v>
      </c>
      <c r="G2571" s="3" t="s">
        <v>21432</v>
      </c>
      <c r="H2571" s="4" t="s">
        <v>38486</v>
      </c>
      <c r="I2571" s="4" t="s">
        <v>38487</v>
      </c>
      <c r="J2571" s="4" t="s">
        <v>38488</v>
      </c>
      <c r="K2571" s="19">
        <v>-0.20699560586158219</v>
      </c>
      <c r="L2571" s="21" t="s">
        <v>33</v>
      </c>
      <c r="M2571" s="19">
        <v>-0.26704877091096302</v>
      </c>
      <c r="N2571" s="21" t="s">
        <v>33</v>
      </c>
      <c r="O2571" s="3">
        <v>3</v>
      </c>
      <c r="P2571" s="3">
        <v>3</v>
      </c>
    </row>
    <row r="2572" spans="1:16" x14ac:dyDescent="0.25">
      <c r="A2572" s="3" t="s">
        <v>38489</v>
      </c>
      <c r="B2572" s="3" t="s">
        <v>3982</v>
      </c>
      <c r="C2572" s="3" t="s">
        <v>2557</v>
      </c>
      <c r="D2572" s="3" t="s">
        <v>21225</v>
      </c>
      <c r="E2572" s="3" t="s">
        <v>2476</v>
      </c>
      <c r="F2572" s="3" t="s">
        <v>21226</v>
      </c>
      <c r="G2572" s="3" t="s">
        <v>21227</v>
      </c>
      <c r="H2572" s="4" t="s">
        <v>38490</v>
      </c>
      <c r="I2572" s="4" t="s">
        <v>38491</v>
      </c>
      <c r="J2572" s="4" t="s">
        <v>38492</v>
      </c>
      <c r="K2572" s="19">
        <v>1.8250420582348832</v>
      </c>
      <c r="L2572" s="20">
        <v>4.0189709176470502E-2</v>
      </c>
      <c r="M2572" s="19">
        <v>1.016133684926372</v>
      </c>
      <c r="N2572" s="21" t="s">
        <v>33</v>
      </c>
      <c r="O2572" s="3">
        <v>6</v>
      </c>
      <c r="P2572" s="3">
        <v>6</v>
      </c>
    </row>
    <row r="2573" spans="1:16" x14ac:dyDescent="0.25">
      <c r="A2573" s="3" t="s">
        <v>38493</v>
      </c>
      <c r="B2573" s="3" t="s">
        <v>38494</v>
      </c>
      <c r="C2573" s="3" t="s">
        <v>2576</v>
      </c>
      <c r="D2573" s="3" t="s">
        <v>38495</v>
      </c>
      <c r="E2573" s="3" t="s">
        <v>2576</v>
      </c>
      <c r="F2573" s="3" t="s">
        <v>38496</v>
      </c>
      <c r="G2573" s="3" t="s">
        <v>38497</v>
      </c>
      <c r="H2573" s="4" t="s">
        <v>38498</v>
      </c>
      <c r="I2573" s="4" t="s">
        <v>38499</v>
      </c>
      <c r="J2573" s="4" t="s">
        <v>38500</v>
      </c>
      <c r="K2573" s="19">
        <v>0.45862699038245219</v>
      </c>
      <c r="L2573" s="21" t="s">
        <v>33</v>
      </c>
      <c r="M2573" s="19">
        <v>0.93574368593169932</v>
      </c>
      <c r="N2573" s="21" t="s">
        <v>33</v>
      </c>
      <c r="O2573" s="3">
        <v>2</v>
      </c>
      <c r="P2573" s="3">
        <v>2</v>
      </c>
    </row>
    <row r="2574" spans="1:16" x14ac:dyDescent="0.25">
      <c r="A2574" s="3" t="s">
        <v>38501</v>
      </c>
      <c r="B2574" s="3" t="s">
        <v>9787</v>
      </c>
      <c r="C2574" s="3" t="s">
        <v>2538</v>
      </c>
      <c r="D2574" s="3" t="s">
        <v>9786</v>
      </c>
      <c r="E2574" s="3" t="s">
        <v>2576</v>
      </c>
      <c r="F2574" s="3" t="s">
        <v>9779</v>
      </c>
      <c r="G2574" s="3" t="s">
        <v>9780</v>
      </c>
      <c r="H2574" s="4" t="s">
        <v>38502</v>
      </c>
      <c r="I2574" s="4" t="s">
        <v>38503</v>
      </c>
      <c r="J2574" s="4" t="s">
        <v>38504</v>
      </c>
      <c r="K2574" s="19">
        <v>0.13668412058611601</v>
      </c>
      <c r="L2574" s="21" t="s">
        <v>33</v>
      </c>
      <c r="M2574" s="19">
        <v>0.13572939101245063</v>
      </c>
      <c r="N2574" s="21" t="s">
        <v>33</v>
      </c>
      <c r="O2574" s="3">
        <v>10</v>
      </c>
      <c r="P2574" s="3">
        <v>6</v>
      </c>
    </row>
    <row r="2575" spans="1:16" x14ac:dyDescent="0.25">
      <c r="A2575" s="3" t="s">
        <v>38505</v>
      </c>
      <c r="B2575" s="3" t="s">
        <v>20882</v>
      </c>
      <c r="C2575" s="3" t="s">
        <v>2538</v>
      </c>
      <c r="D2575" s="3" t="s">
        <v>20881</v>
      </c>
      <c r="E2575" s="3" t="s">
        <v>2576</v>
      </c>
      <c r="F2575" s="3" t="s">
        <v>20883</v>
      </c>
      <c r="G2575" s="3" t="s">
        <v>20884</v>
      </c>
      <c r="H2575" s="4" t="s">
        <v>38506</v>
      </c>
      <c r="I2575" s="4" t="s">
        <v>38507</v>
      </c>
      <c r="J2575" s="4" t="s">
        <v>38508</v>
      </c>
      <c r="K2575" s="19">
        <v>0.38046516028026961</v>
      </c>
      <c r="L2575" s="21" t="s">
        <v>33</v>
      </c>
      <c r="M2575" s="19">
        <v>0.42750564139308733</v>
      </c>
      <c r="N2575" s="21" t="s">
        <v>33</v>
      </c>
      <c r="O2575" s="3">
        <v>3</v>
      </c>
      <c r="P2575" s="3">
        <v>3</v>
      </c>
    </row>
    <row r="2576" spans="1:16" x14ac:dyDescent="0.25">
      <c r="A2576" s="3" t="s">
        <v>38509</v>
      </c>
      <c r="B2576" s="3" t="s">
        <v>11206</v>
      </c>
      <c r="C2576" s="3" t="s">
        <v>26868</v>
      </c>
      <c r="D2576" s="3" t="s">
        <v>18138</v>
      </c>
      <c r="E2576" s="3" t="s">
        <v>2605</v>
      </c>
      <c r="F2576" s="3" t="s">
        <v>18139</v>
      </c>
      <c r="G2576" s="3" t="s">
        <v>18140</v>
      </c>
      <c r="H2576" s="4" t="s">
        <v>38510</v>
      </c>
      <c r="I2576" s="4" t="s">
        <v>38511</v>
      </c>
      <c r="J2576" s="4" t="s">
        <v>38512</v>
      </c>
      <c r="K2576" s="19">
        <v>0.389236259675314</v>
      </c>
      <c r="L2576" s="21" t="s">
        <v>33</v>
      </c>
      <c r="M2576" s="19">
        <v>0.30915960004990134</v>
      </c>
      <c r="N2576" s="21" t="s">
        <v>33</v>
      </c>
      <c r="O2576" s="3">
        <v>13</v>
      </c>
      <c r="P2576" s="3">
        <v>13</v>
      </c>
    </row>
    <row r="2577" spans="1:16" x14ac:dyDescent="0.25">
      <c r="A2577" s="3" t="s">
        <v>38513</v>
      </c>
      <c r="B2577" s="3" t="s">
        <v>10841</v>
      </c>
      <c r="C2577" s="3" t="s">
        <v>2538</v>
      </c>
      <c r="D2577" s="3" t="s">
        <v>20139</v>
      </c>
      <c r="E2577" s="3" t="s">
        <v>2504</v>
      </c>
      <c r="F2577" s="3" t="s">
        <v>20140</v>
      </c>
      <c r="G2577" s="3" t="s">
        <v>10843</v>
      </c>
      <c r="H2577" s="4" t="s">
        <v>38514</v>
      </c>
      <c r="I2577" s="4" t="s">
        <v>38515</v>
      </c>
      <c r="J2577" s="4" t="s">
        <v>38516</v>
      </c>
      <c r="K2577" s="19">
        <v>0.87121567022925617</v>
      </c>
      <c r="L2577" s="21" t="s">
        <v>33</v>
      </c>
      <c r="M2577" s="19">
        <v>1.2203308016712084</v>
      </c>
      <c r="N2577" s="21" t="s">
        <v>33</v>
      </c>
      <c r="O2577" s="3">
        <v>3</v>
      </c>
      <c r="P2577" s="3">
        <v>3</v>
      </c>
    </row>
    <row r="2578" spans="1:16" x14ac:dyDescent="0.25">
      <c r="A2578" s="3" t="s">
        <v>38517</v>
      </c>
      <c r="B2578" s="3" t="s">
        <v>8674</v>
      </c>
      <c r="C2578" s="3" t="s">
        <v>26118</v>
      </c>
      <c r="D2578" s="3" t="s">
        <v>8673</v>
      </c>
      <c r="E2578" s="3" t="s">
        <v>2557</v>
      </c>
      <c r="F2578" s="3" t="s">
        <v>8675</v>
      </c>
      <c r="G2578" s="3" t="s">
        <v>8676</v>
      </c>
      <c r="H2578" s="4" t="s">
        <v>38518</v>
      </c>
      <c r="I2578" s="4" t="s">
        <v>38519</v>
      </c>
      <c r="J2578" s="4" t="s">
        <v>38520</v>
      </c>
      <c r="K2578" s="19">
        <v>0.41934182440026535</v>
      </c>
      <c r="L2578" s="21" t="s">
        <v>33</v>
      </c>
      <c r="M2578" s="19">
        <v>0.32766968315870776</v>
      </c>
      <c r="N2578" s="21" t="s">
        <v>33</v>
      </c>
      <c r="O2578" s="3">
        <v>11</v>
      </c>
      <c r="P2578" s="3">
        <v>6</v>
      </c>
    </row>
    <row r="2579" spans="1:16" x14ac:dyDescent="0.25">
      <c r="A2579" s="3" t="s">
        <v>38521</v>
      </c>
      <c r="B2579" s="3" t="s">
        <v>13926</v>
      </c>
      <c r="C2579" s="3" t="s">
        <v>13792</v>
      </c>
      <c r="D2579" s="3" t="s">
        <v>13925</v>
      </c>
      <c r="E2579" s="3" t="s">
        <v>2504</v>
      </c>
      <c r="F2579" s="3" t="s">
        <v>13927</v>
      </c>
      <c r="G2579" s="3" t="s">
        <v>13928</v>
      </c>
      <c r="H2579" s="4" t="s">
        <v>38522</v>
      </c>
      <c r="I2579" s="4" t="s">
        <v>38523</v>
      </c>
      <c r="J2579" s="4" t="s">
        <v>38524</v>
      </c>
      <c r="K2579" s="19">
        <v>-0.31580162405025158</v>
      </c>
      <c r="L2579" s="21" t="s">
        <v>33</v>
      </c>
      <c r="M2579" s="19">
        <v>0.39166377140937936</v>
      </c>
      <c r="N2579" s="21" t="s">
        <v>33</v>
      </c>
      <c r="O2579" s="3">
        <v>8</v>
      </c>
      <c r="P2579" s="3">
        <v>8</v>
      </c>
    </row>
    <row r="2580" spans="1:16" x14ac:dyDescent="0.25">
      <c r="A2580" s="3" t="s">
        <v>38525</v>
      </c>
      <c r="B2580" s="3" t="s">
        <v>3255</v>
      </c>
      <c r="C2580" s="3" t="s">
        <v>2504</v>
      </c>
      <c r="D2580" s="3" t="s">
        <v>3254</v>
      </c>
      <c r="E2580" s="3" t="s">
        <v>2504</v>
      </c>
      <c r="F2580" s="3" t="s">
        <v>3256</v>
      </c>
      <c r="G2580" s="3" t="s">
        <v>3257</v>
      </c>
      <c r="H2580" s="4" t="s">
        <v>38526</v>
      </c>
      <c r="I2580" s="4" t="s">
        <v>177</v>
      </c>
      <c r="J2580" s="4" t="s">
        <v>38527</v>
      </c>
      <c r="K2580" s="19">
        <v>-23.219342817965181</v>
      </c>
      <c r="L2580" s="21" t="s">
        <v>33</v>
      </c>
      <c r="M2580" s="19">
        <v>-4.1766635904091096</v>
      </c>
      <c r="N2580" s="21" t="s">
        <v>33</v>
      </c>
      <c r="O2580" s="3">
        <v>7</v>
      </c>
      <c r="P2580" s="3">
        <v>3</v>
      </c>
    </row>
    <row r="2581" spans="1:16" x14ac:dyDescent="0.25">
      <c r="A2581" s="3" t="s">
        <v>38528</v>
      </c>
      <c r="B2581" s="3" t="s">
        <v>38529</v>
      </c>
      <c r="C2581" s="3" t="s">
        <v>2538</v>
      </c>
      <c r="D2581" s="3" t="s">
        <v>38530</v>
      </c>
      <c r="E2581" s="3" t="s">
        <v>2538</v>
      </c>
      <c r="F2581" s="3" t="s">
        <v>38531</v>
      </c>
      <c r="G2581" s="3" t="s">
        <v>38532</v>
      </c>
      <c r="H2581" s="4" t="s">
        <v>38533</v>
      </c>
      <c r="I2581" s="4" t="s">
        <v>38534</v>
      </c>
      <c r="J2581" s="4" t="s">
        <v>38535</v>
      </c>
      <c r="K2581" s="19">
        <v>1.2191644524234715</v>
      </c>
      <c r="L2581" s="21" t="s">
        <v>33</v>
      </c>
      <c r="M2581" s="19">
        <v>0.68894163278722398</v>
      </c>
      <c r="N2581" s="21" t="s">
        <v>33</v>
      </c>
      <c r="O2581" s="3">
        <v>2</v>
      </c>
      <c r="P2581" s="3">
        <v>2</v>
      </c>
    </row>
    <row r="2582" spans="1:16" x14ac:dyDescent="0.25">
      <c r="A2582" s="3" t="s">
        <v>38536</v>
      </c>
      <c r="B2582" s="3" t="s">
        <v>16844</v>
      </c>
      <c r="C2582" s="3" t="s">
        <v>2476</v>
      </c>
      <c r="D2582" s="3" t="s">
        <v>16843</v>
      </c>
      <c r="E2582" s="3" t="s">
        <v>2538</v>
      </c>
      <c r="F2582" s="3" t="s">
        <v>16845</v>
      </c>
      <c r="G2582" s="3" t="s">
        <v>16846</v>
      </c>
      <c r="H2582" s="4" t="s">
        <v>38537</v>
      </c>
      <c r="I2582" s="4" t="s">
        <v>38538</v>
      </c>
      <c r="J2582" s="4" t="s">
        <v>38539</v>
      </c>
      <c r="K2582" s="19">
        <v>0.11010301079012376</v>
      </c>
      <c r="L2582" s="21" t="s">
        <v>33</v>
      </c>
      <c r="M2582" s="19">
        <v>0.17112744993829018</v>
      </c>
      <c r="N2582" s="21" t="s">
        <v>33</v>
      </c>
      <c r="O2582" s="3">
        <v>25</v>
      </c>
      <c r="P2582" s="3">
        <v>25</v>
      </c>
    </row>
    <row r="2583" spans="1:16" x14ac:dyDescent="0.25">
      <c r="A2583" s="3" t="s">
        <v>38540</v>
      </c>
      <c r="B2583" s="3" t="s">
        <v>38541</v>
      </c>
      <c r="C2583" s="3" t="s">
        <v>13792</v>
      </c>
      <c r="D2583" s="3" t="s">
        <v>38542</v>
      </c>
      <c r="E2583" s="3" t="s">
        <v>2476</v>
      </c>
      <c r="F2583" s="3" t="s">
        <v>38543</v>
      </c>
      <c r="G2583" s="3" t="s">
        <v>38544</v>
      </c>
      <c r="H2583" s="4" t="s">
        <v>38545</v>
      </c>
      <c r="I2583" s="4" t="s">
        <v>38546</v>
      </c>
      <c r="J2583" s="4" t="s">
        <v>38547</v>
      </c>
      <c r="K2583" s="19">
        <v>0.11202429708175678</v>
      </c>
      <c r="L2583" s="21" t="s">
        <v>33</v>
      </c>
      <c r="M2583" s="19">
        <v>-0.25186690632712172</v>
      </c>
      <c r="N2583" s="21" t="s">
        <v>33</v>
      </c>
      <c r="O2583" s="3">
        <v>5</v>
      </c>
      <c r="P2583" s="3">
        <v>5</v>
      </c>
    </row>
    <row r="2584" spans="1:16" x14ac:dyDescent="0.25">
      <c r="A2584" s="3" t="s">
        <v>38548</v>
      </c>
      <c r="B2584" s="3" t="s">
        <v>15661</v>
      </c>
      <c r="C2584" s="3" t="s">
        <v>2538</v>
      </c>
      <c r="D2584" s="3" t="s">
        <v>15660</v>
      </c>
      <c r="E2584" s="3" t="s">
        <v>2595</v>
      </c>
      <c r="F2584" s="3" t="s">
        <v>15662</v>
      </c>
      <c r="G2584" s="3" t="s">
        <v>15663</v>
      </c>
      <c r="H2584" s="4" t="s">
        <v>38549</v>
      </c>
      <c r="I2584" s="4" t="s">
        <v>38550</v>
      </c>
      <c r="J2584" s="4" t="s">
        <v>38551</v>
      </c>
      <c r="K2584" s="19">
        <v>-4.7640142404863563E-2</v>
      </c>
      <c r="L2584" s="21" t="s">
        <v>33</v>
      </c>
      <c r="M2584" s="19">
        <v>-0.31666088588012459</v>
      </c>
      <c r="N2584" s="21" t="s">
        <v>33</v>
      </c>
      <c r="O2584" s="3">
        <v>10</v>
      </c>
      <c r="P2584" s="3">
        <v>10</v>
      </c>
    </row>
    <row r="2585" spans="1:16" x14ac:dyDescent="0.25">
      <c r="A2585" s="3" t="s">
        <v>38552</v>
      </c>
      <c r="B2585" s="3" t="s">
        <v>18253</v>
      </c>
      <c r="C2585" s="3" t="s">
        <v>2576</v>
      </c>
      <c r="D2585" s="3" t="s">
        <v>18252</v>
      </c>
      <c r="E2585" s="3" t="s">
        <v>2576</v>
      </c>
      <c r="F2585" s="3" t="s">
        <v>18254</v>
      </c>
      <c r="G2585" s="3" t="s">
        <v>18255</v>
      </c>
      <c r="H2585" s="4" t="s">
        <v>38553</v>
      </c>
      <c r="I2585" s="4" t="s">
        <v>38554</v>
      </c>
      <c r="J2585" s="4" t="s">
        <v>38555</v>
      </c>
      <c r="K2585" s="19">
        <v>0.76593687845094316</v>
      </c>
      <c r="L2585" s="21" t="s">
        <v>33</v>
      </c>
      <c r="M2585" s="19">
        <v>0.67137768722357005</v>
      </c>
      <c r="N2585" s="21" t="s">
        <v>33</v>
      </c>
      <c r="O2585" s="3">
        <v>7</v>
      </c>
      <c r="P2585" s="3">
        <v>7</v>
      </c>
    </row>
    <row r="2586" spans="1:16" x14ac:dyDescent="0.25">
      <c r="A2586" s="3" t="s">
        <v>38556</v>
      </c>
      <c r="B2586" s="3" t="s">
        <v>38557</v>
      </c>
      <c r="C2586" s="3" t="s">
        <v>2538</v>
      </c>
      <c r="D2586" s="3" t="s">
        <v>38558</v>
      </c>
      <c r="E2586" s="3" t="s">
        <v>2557</v>
      </c>
      <c r="F2586" s="3" t="s">
        <v>38559</v>
      </c>
      <c r="G2586" s="3" t="s">
        <v>38560</v>
      </c>
      <c r="H2586" s="4" t="s">
        <v>38561</v>
      </c>
      <c r="I2586" s="4" t="s">
        <v>38562</v>
      </c>
      <c r="J2586" s="4" t="s">
        <v>38563</v>
      </c>
      <c r="K2586" s="19">
        <v>4.2272977265290947</v>
      </c>
      <c r="L2586" s="20">
        <v>3.2085683906249898E-2</v>
      </c>
      <c r="M2586" s="19">
        <v>3.2339812344021119</v>
      </c>
      <c r="N2586" s="21" t="s">
        <v>33</v>
      </c>
      <c r="O2586" s="3">
        <v>2</v>
      </c>
      <c r="P2586" s="3">
        <v>2</v>
      </c>
    </row>
    <row r="2587" spans="1:16" x14ac:dyDescent="0.25">
      <c r="A2587" s="3" t="s">
        <v>38564</v>
      </c>
      <c r="B2587" s="3" t="s">
        <v>15191</v>
      </c>
      <c r="C2587" s="3" t="s">
        <v>2538</v>
      </c>
      <c r="D2587" s="3" t="s">
        <v>15190</v>
      </c>
      <c r="E2587" s="3" t="s">
        <v>2466</v>
      </c>
      <c r="F2587" s="3" t="s">
        <v>9326</v>
      </c>
      <c r="G2587" s="3" t="s">
        <v>9327</v>
      </c>
      <c r="H2587" s="4" t="s">
        <v>38565</v>
      </c>
      <c r="I2587" s="4" t="s">
        <v>38566</v>
      </c>
      <c r="J2587" s="4" t="s">
        <v>38567</v>
      </c>
      <c r="K2587" s="19">
        <v>-4.949242500008097E-3</v>
      </c>
      <c r="L2587" s="21" t="s">
        <v>33</v>
      </c>
      <c r="M2587" s="19">
        <v>0.28078081862794363</v>
      </c>
      <c r="N2587" s="21" t="s">
        <v>33</v>
      </c>
      <c r="O2587" s="3">
        <v>7</v>
      </c>
      <c r="P2587" s="3">
        <v>7</v>
      </c>
    </row>
    <row r="2588" spans="1:16" x14ac:dyDescent="0.25">
      <c r="A2588" s="3" t="s">
        <v>38568</v>
      </c>
      <c r="B2588" s="3" t="s">
        <v>38569</v>
      </c>
      <c r="C2588" s="3" t="s">
        <v>2576</v>
      </c>
      <c r="D2588" s="3" t="s">
        <v>38570</v>
      </c>
      <c r="E2588" s="3" t="s">
        <v>2476</v>
      </c>
      <c r="F2588" s="3" t="s">
        <v>38571</v>
      </c>
      <c r="G2588" s="3" t="s">
        <v>38572</v>
      </c>
      <c r="H2588" s="4" t="s">
        <v>38573</v>
      </c>
      <c r="I2588" s="4" t="s">
        <v>38574</v>
      </c>
      <c r="J2588" s="4" t="s">
        <v>38575</v>
      </c>
      <c r="K2588" s="19">
        <v>1.5370748487578338</v>
      </c>
      <c r="L2588" s="20">
        <v>3.4459373084112101E-2</v>
      </c>
      <c r="M2588" s="19">
        <v>0.91132560399920282</v>
      </c>
      <c r="N2588" s="21" t="s">
        <v>33</v>
      </c>
      <c r="O2588" s="3">
        <v>2</v>
      </c>
      <c r="P2588" s="3">
        <v>2</v>
      </c>
    </row>
    <row r="2589" spans="1:16" x14ac:dyDescent="0.25">
      <c r="A2589" s="3" t="s">
        <v>38576</v>
      </c>
      <c r="B2589" s="3" t="s">
        <v>38577</v>
      </c>
      <c r="C2589" s="3" t="s">
        <v>2557</v>
      </c>
      <c r="D2589" s="3" t="s">
        <v>38578</v>
      </c>
      <c r="E2589" s="3" t="s">
        <v>2576</v>
      </c>
      <c r="F2589" s="3" t="s">
        <v>38579</v>
      </c>
      <c r="G2589" s="3" t="s">
        <v>38580</v>
      </c>
      <c r="H2589" s="4" t="s">
        <v>38581</v>
      </c>
      <c r="I2589" s="4" t="s">
        <v>38582</v>
      </c>
      <c r="J2589" s="4" t="s">
        <v>38583</v>
      </c>
      <c r="K2589" s="19">
        <v>3.8822219950773486E-2</v>
      </c>
      <c r="L2589" s="21" t="s">
        <v>33</v>
      </c>
      <c r="M2589" s="19">
        <v>-0.24607121351622871</v>
      </c>
      <c r="N2589" s="21" t="s">
        <v>33</v>
      </c>
      <c r="O2589" s="3">
        <v>7</v>
      </c>
      <c r="P2589" s="3">
        <v>7</v>
      </c>
    </row>
    <row r="2590" spans="1:16" x14ac:dyDescent="0.25">
      <c r="A2590" s="3" t="s">
        <v>38584</v>
      </c>
      <c r="B2590" s="3" t="s">
        <v>38585</v>
      </c>
      <c r="C2590" s="3" t="s">
        <v>2476</v>
      </c>
      <c r="D2590" s="3" t="s">
        <v>38586</v>
      </c>
      <c r="E2590" s="3" t="s">
        <v>2557</v>
      </c>
      <c r="F2590" s="3" t="s">
        <v>38587</v>
      </c>
      <c r="G2590" s="3" t="s">
        <v>38588</v>
      </c>
      <c r="H2590" s="4" t="s">
        <v>38589</v>
      </c>
      <c r="I2590" s="4" t="s">
        <v>38590</v>
      </c>
      <c r="J2590" s="4" t="s">
        <v>38591</v>
      </c>
      <c r="K2590" s="19">
        <v>0.93135951655665739</v>
      </c>
      <c r="L2590" s="20">
        <v>3.2431776306666597E-2</v>
      </c>
      <c r="M2590" s="19">
        <v>0.40401348010126498</v>
      </c>
      <c r="N2590" s="21" t="s">
        <v>33</v>
      </c>
      <c r="O2590" s="3">
        <v>10</v>
      </c>
      <c r="P2590" s="3">
        <v>10</v>
      </c>
    </row>
    <row r="2591" spans="1:16" x14ac:dyDescent="0.25">
      <c r="A2591" s="3" t="s">
        <v>38592</v>
      </c>
      <c r="B2591" s="3" t="s">
        <v>12081</v>
      </c>
      <c r="C2591" s="3" t="s">
        <v>2538</v>
      </c>
      <c r="D2591" s="3" t="s">
        <v>34030</v>
      </c>
      <c r="E2591" s="3" t="s">
        <v>2538</v>
      </c>
      <c r="F2591" s="3" t="s">
        <v>38593</v>
      </c>
      <c r="G2591" s="3" t="s">
        <v>38594</v>
      </c>
      <c r="H2591" s="4" t="s">
        <v>38595</v>
      </c>
      <c r="I2591" s="4" t="s">
        <v>38596</v>
      </c>
      <c r="J2591" s="4" t="s">
        <v>38597</v>
      </c>
      <c r="K2591" s="19">
        <v>0.10017402553209233</v>
      </c>
      <c r="L2591" s="21" t="s">
        <v>33</v>
      </c>
      <c r="M2591" s="19">
        <v>0.22144052122829694</v>
      </c>
      <c r="N2591" s="21" t="s">
        <v>33</v>
      </c>
      <c r="O2591" s="3">
        <v>35</v>
      </c>
      <c r="P2591" s="3">
        <v>28</v>
      </c>
    </row>
    <row r="2592" spans="1:16" x14ac:dyDescent="0.25">
      <c r="A2592" s="3" t="s">
        <v>38598</v>
      </c>
      <c r="B2592" s="3" t="s">
        <v>6886</v>
      </c>
      <c r="C2592" s="3" t="s">
        <v>2538</v>
      </c>
      <c r="D2592" s="3" t="s">
        <v>6885</v>
      </c>
      <c r="E2592" s="3" t="s">
        <v>2538</v>
      </c>
      <c r="F2592" s="3" t="s">
        <v>6887</v>
      </c>
      <c r="G2592" s="3" t="s">
        <v>6888</v>
      </c>
      <c r="H2592" s="4" t="s">
        <v>38599</v>
      </c>
      <c r="I2592" s="4" t="s">
        <v>38600</v>
      </c>
      <c r="J2592" s="4" t="s">
        <v>38601</v>
      </c>
      <c r="K2592" s="19">
        <v>0.66418436663876945</v>
      </c>
      <c r="L2592" s="21" t="s">
        <v>33</v>
      </c>
      <c r="M2592" s="19">
        <v>1.2197865221272688</v>
      </c>
      <c r="N2592" s="21" t="s">
        <v>33</v>
      </c>
      <c r="O2592" s="3">
        <v>17</v>
      </c>
      <c r="P2592" s="3">
        <v>1</v>
      </c>
    </row>
    <row r="2593" spans="1:16" x14ac:dyDescent="0.25">
      <c r="A2593" s="3" t="s">
        <v>38602</v>
      </c>
      <c r="B2593" s="3" t="s">
        <v>4277</v>
      </c>
      <c r="C2593" s="3" t="s">
        <v>2538</v>
      </c>
      <c r="D2593" s="3" t="s">
        <v>4276</v>
      </c>
      <c r="E2593" s="3" t="s">
        <v>2538</v>
      </c>
      <c r="F2593" s="3" t="s">
        <v>4278</v>
      </c>
      <c r="G2593" s="3" t="s">
        <v>4279</v>
      </c>
      <c r="H2593" s="4" t="s">
        <v>38603</v>
      </c>
      <c r="I2593" s="4" t="s">
        <v>38604</v>
      </c>
      <c r="J2593" s="4" t="s">
        <v>38605</v>
      </c>
      <c r="K2593" s="19">
        <v>0.24570484979848672</v>
      </c>
      <c r="L2593" s="21" t="s">
        <v>33</v>
      </c>
      <c r="M2593" s="19">
        <v>-0.21733455721708109</v>
      </c>
      <c r="N2593" s="21" t="s">
        <v>33</v>
      </c>
      <c r="O2593" s="3">
        <v>37</v>
      </c>
      <c r="P2593" s="3">
        <v>18</v>
      </c>
    </row>
    <row r="2594" spans="1:16" x14ac:dyDescent="0.25">
      <c r="A2594" s="3" t="s">
        <v>38606</v>
      </c>
      <c r="B2594" s="3" t="s">
        <v>38607</v>
      </c>
      <c r="C2594" s="3" t="s">
        <v>28194</v>
      </c>
      <c r="D2594" s="3" t="s">
        <v>38608</v>
      </c>
      <c r="E2594" s="3" t="s">
        <v>2504</v>
      </c>
      <c r="F2594" s="3" t="s">
        <v>38609</v>
      </c>
      <c r="G2594" s="3" t="s">
        <v>38610</v>
      </c>
      <c r="H2594" s="4" t="s">
        <v>38611</v>
      </c>
      <c r="I2594" s="4" t="s">
        <v>38612</v>
      </c>
      <c r="J2594" s="4" t="s">
        <v>38613</v>
      </c>
      <c r="K2594" s="19">
        <v>-0.14273801886892407</v>
      </c>
      <c r="L2594" s="21" t="s">
        <v>33</v>
      </c>
      <c r="M2594" s="19">
        <v>-0.36516516892161693</v>
      </c>
      <c r="N2594" s="21" t="s">
        <v>33</v>
      </c>
      <c r="O2594" s="3">
        <v>2</v>
      </c>
      <c r="P2594" s="3">
        <v>2</v>
      </c>
    </row>
    <row r="2595" spans="1:16" x14ac:dyDescent="0.25">
      <c r="A2595" s="3" t="s">
        <v>38614</v>
      </c>
      <c r="B2595" s="3" t="s">
        <v>38615</v>
      </c>
      <c r="C2595" s="3" t="s">
        <v>2476</v>
      </c>
      <c r="D2595" s="3" t="s">
        <v>38616</v>
      </c>
      <c r="E2595" s="3" t="s">
        <v>2538</v>
      </c>
      <c r="F2595" s="3" t="s">
        <v>38617</v>
      </c>
      <c r="G2595" s="3" t="s">
        <v>38618</v>
      </c>
      <c r="H2595" s="4" t="s">
        <v>38619</v>
      </c>
      <c r="I2595" s="4" t="s">
        <v>38620</v>
      </c>
      <c r="J2595" s="4" t="s">
        <v>38621</v>
      </c>
      <c r="K2595" s="19">
        <v>-0.267292714910492</v>
      </c>
      <c r="L2595" s="21" t="s">
        <v>33</v>
      </c>
      <c r="M2595" s="19">
        <v>-0.40348844382053278</v>
      </c>
      <c r="N2595" s="21" t="s">
        <v>33</v>
      </c>
      <c r="O2595" s="3">
        <v>3</v>
      </c>
      <c r="P2595" s="3">
        <v>2</v>
      </c>
    </row>
    <row r="2596" spans="1:16" x14ac:dyDescent="0.25">
      <c r="A2596" s="3" t="s">
        <v>38622</v>
      </c>
      <c r="B2596" s="3" t="s">
        <v>16571</v>
      </c>
      <c r="C2596" s="3" t="s">
        <v>2466</v>
      </c>
      <c r="D2596" s="3" t="s">
        <v>16570</v>
      </c>
      <c r="E2596" s="3" t="s">
        <v>2538</v>
      </c>
      <c r="F2596" s="3" t="s">
        <v>16572</v>
      </c>
      <c r="G2596" s="3" t="s">
        <v>16573</v>
      </c>
      <c r="H2596" s="4" t="s">
        <v>38623</v>
      </c>
      <c r="I2596" s="4" t="s">
        <v>38624</v>
      </c>
      <c r="J2596" s="4" t="s">
        <v>38625</v>
      </c>
      <c r="K2596" s="19">
        <v>1.4638107992375917</v>
      </c>
      <c r="L2596" s="20">
        <v>3.2159873393854697E-2</v>
      </c>
      <c r="M2596" s="19">
        <v>0.77037203996006276</v>
      </c>
      <c r="N2596" s="21" t="s">
        <v>33</v>
      </c>
      <c r="O2596" s="3">
        <v>7</v>
      </c>
      <c r="P2596" s="3">
        <v>7</v>
      </c>
    </row>
    <row r="2597" spans="1:16" x14ac:dyDescent="0.25">
      <c r="A2597" s="3" t="s">
        <v>38626</v>
      </c>
      <c r="B2597" s="3" t="s">
        <v>9240</v>
      </c>
      <c r="C2597" s="3" t="s">
        <v>2576</v>
      </c>
      <c r="D2597" s="3" t="s">
        <v>9239</v>
      </c>
      <c r="E2597" s="3" t="s">
        <v>2466</v>
      </c>
      <c r="F2597" s="3" t="s">
        <v>29183</v>
      </c>
      <c r="G2597" s="3" t="s">
        <v>29184</v>
      </c>
      <c r="H2597" s="4" t="s">
        <v>38627</v>
      </c>
      <c r="I2597" s="4" t="s">
        <v>38628</v>
      </c>
      <c r="J2597" s="4" t="s">
        <v>38629</v>
      </c>
      <c r="K2597" s="19">
        <v>-8.0965247888457034E-2</v>
      </c>
      <c r="L2597" s="21" t="s">
        <v>33</v>
      </c>
      <c r="M2597" s="19">
        <v>0.30442284926921681</v>
      </c>
      <c r="N2597" s="21" t="s">
        <v>33</v>
      </c>
      <c r="O2597" s="3">
        <v>2</v>
      </c>
      <c r="P2597" s="3">
        <v>2</v>
      </c>
    </row>
    <row r="2598" spans="1:16" x14ac:dyDescent="0.25">
      <c r="A2598" s="3" t="s">
        <v>38630</v>
      </c>
      <c r="B2598" s="3" t="s">
        <v>15971</v>
      </c>
      <c r="C2598" s="3" t="s">
        <v>3522</v>
      </c>
      <c r="D2598" s="3" t="s">
        <v>15970</v>
      </c>
      <c r="E2598" s="3" t="s">
        <v>3522</v>
      </c>
      <c r="F2598" s="3" t="s">
        <v>15972</v>
      </c>
      <c r="G2598" s="3" t="s">
        <v>15973</v>
      </c>
      <c r="H2598" s="4" t="s">
        <v>38631</v>
      </c>
      <c r="I2598" s="4" t="s">
        <v>38632</v>
      </c>
      <c r="J2598" s="4" t="s">
        <v>38633</v>
      </c>
      <c r="K2598" s="19">
        <v>0.55953898652765122</v>
      </c>
      <c r="L2598" s="21" t="s">
        <v>33</v>
      </c>
      <c r="M2598" s="19">
        <v>0.49303792168739918</v>
      </c>
      <c r="N2598" s="21" t="s">
        <v>33</v>
      </c>
      <c r="O2598" s="3">
        <v>7</v>
      </c>
      <c r="P2598" s="3">
        <v>2</v>
      </c>
    </row>
    <row r="2599" spans="1:16" x14ac:dyDescent="0.25">
      <c r="A2599" s="3" t="s">
        <v>38634</v>
      </c>
      <c r="B2599" s="3" t="s">
        <v>34875</v>
      </c>
      <c r="C2599" s="3" t="s">
        <v>2538</v>
      </c>
      <c r="D2599" s="3" t="s">
        <v>34876</v>
      </c>
      <c r="E2599" s="3" t="s">
        <v>2557</v>
      </c>
      <c r="F2599" s="3" t="s">
        <v>34877</v>
      </c>
      <c r="G2599" s="3" t="s">
        <v>34878</v>
      </c>
      <c r="H2599" s="4" t="s">
        <v>38635</v>
      </c>
      <c r="I2599" s="4" t="s">
        <v>38636</v>
      </c>
      <c r="J2599" s="4" t="s">
        <v>38637</v>
      </c>
      <c r="K2599" s="19">
        <v>1.7690469340085191</v>
      </c>
      <c r="L2599" s="21" t="s">
        <v>33</v>
      </c>
      <c r="M2599" s="19">
        <v>0.78980312809561037</v>
      </c>
      <c r="N2599" s="21" t="s">
        <v>33</v>
      </c>
      <c r="O2599" s="3">
        <v>3</v>
      </c>
      <c r="P2599" s="3">
        <v>2</v>
      </c>
    </row>
    <row r="2600" spans="1:16" x14ac:dyDescent="0.25">
      <c r="A2600" s="3" t="s">
        <v>38638</v>
      </c>
      <c r="B2600" s="3" t="s">
        <v>38639</v>
      </c>
      <c r="C2600" s="3" t="s">
        <v>27167</v>
      </c>
      <c r="D2600" s="3" t="s">
        <v>38640</v>
      </c>
      <c r="E2600" s="3" t="s">
        <v>2466</v>
      </c>
      <c r="F2600" s="3" t="s">
        <v>38641</v>
      </c>
      <c r="G2600" s="3" t="s">
        <v>38642</v>
      </c>
      <c r="H2600" s="4" t="s">
        <v>38643</v>
      </c>
      <c r="I2600" s="4" t="s">
        <v>38644</v>
      </c>
      <c r="J2600" s="4" t="s">
        <v>38645</v>
      </c>
      <c r="K2600" s="19">
        <v>-0.12567377741214716</v>
      </c>
      <c r="L2600" s="21" t="s">
        <v>33</v>
      </c>
      <c r="M2600" s="19">
        <v>-0.57992386997996637</v>
      </c>
      <c r="N2600" s="21" t="s">
        <v>33</v>
      </c>
      <c r="O2600" s="3">
        <v>2</v>
      </c>
      <c r="P2600" s="3">
        <v>2</v>
      </c>
    </row>
    <row r="2601" spans="1:16" x14ac:dyDescent="0.25">
      <c r="A2601" s="3" t="s">
        <v>38646</v>
      </c>
      <c r="B2601" s="3"/>
      <c r="C2601" s="3"/>
      <c r="D2601" s="3"/>
      <c r="E2601" s="3"/>
      <c r="F2601" s="3" t="s">
        <v>558</v>
      </c>
      <c r="G2601" s="3" t="s">
        <v>559</v>
      </c>
      <c r="H2601" s="4" t="s">
        <v>38647</v>
      </c>
      <c r="I2601" s="4" t="s">
        <v>38648</v>
      </c>
      <c r="J2601" s="4" t="s">
        <v>38649</v>
      </c>
      <c r="K2601" s="19">
        <v>-6.7463995307175464E-3</v>
      </c>
      <c r="L2601" s="21" t="s">
        <v>33</v>
      </c>
      <c r="M2601" s="19">
        <v>-0.60584329647188984</v>
      </c>
      <c r="N2601" s="21" t="s">
        <v>33</v>
      </c>
      <c r="O2601" s="3">
        <v>14</v>
      </c>
      <c r="P2601" s="3">
        <v>2</v>
      </c>
    </row>
    <row r="2602" spans="1:16" x14ac:dyDescent="0.25">
      <c r="A2602" s="3" t="s">
        <v>38650</v>
      </c>
      <c r="B2602" s="3"/>
      <c r="C2602" s="3"/>
      <c r="D2602" s="3"/>
      <c r="E2602" s="3"/>
      <c r="F2602" s="3"/>
      <c r="G2602" s="3"/>
      <c r="H2602" s="4" t="s">
        <v>38651</v>
      </c>
      <c r="I2602" s="4" t="s">
        <v>38652</v>
      </c>
      <c r="J2602" s="4" t="s">
        <v>38653</v>
      </c>
      <c r="K2602" s="19">
        <v>1.286692123235311</v>
      </c>
      <c r="L2602" s="21" t="s">
        <v>33</v>
      </c>
      <c r="M2602" s="19">
        <v>-2.3527516661846359</v>
      </c>
      <c r="N2602" s="21" t="s">
        <v>33</v>
      </c>
      <c r="O2602" s="3">
        <v>2</v>
      </c>
      <c r="P2602" s="3">
        <v>2</v>
      </c>
    </row>
    <row r="2603" spans="1:16" x14ac:dyDescent="0.25">
      <c r="A2603" s="3" t="s">
        <v>38654</v>
      </c>
      <c r="B2603" s="3" t="s">
        <v>6048</v>
      </c>
      <c r="C2603" s="3" t="s">
        <v>2538</v>
      </c>
      <c r="D2603" s="3" t="s">
        <v>6047</v>
      </c>
      <c r="E2603" s="3" t="s">
        <v>2538</v>
      </c>
      <c r="F2603" s="3" t="s">
        <v>6049</v>
      </c>
      <c r="G2603" s="3" t="s">
        <v>6050</v>
      </c>
      <c r="H2603" s="4" t="s">
        <v>38655</v>
      </c>
      <c r="I2603" s="4" t="s">
        <v>38656</v>
      </c>
      <c r="J2603" s="4" t="s">
        <v>38657</v>
      </c>
      <c r="K2603" s="19">
        <v>8.0995569843266366E-3</v>
      </c>
      <c r="L2603" s="21" t="s">
        <v>33</v>
      </c>
      <c r="M2603" s="19">
        <v>0.22291084379193027</v>
      </c>
      <c r="N2603" s="21" t="s">
        <v>33</v>
      </c>
      <c r="O2603" s="3">
        <v>24</v>
      </c>
      <c r="P2603" s="3">
        <v>24</v>
      </c>
    </row>
    <row r="2604" spans="1:16" x14ac:dyDescent="0.25">
      <c r="A2604" s="3" t="s">
        <v>38658</v>
      </c>
      <c r="B2604" s="3"/>
      <c r="C2604" s="3"/>
      <c r="D2604" s="3"/>
      <c r="E2604" s="3"/>
      <c r="F2604" s="3" t="s">
        <v>16632</v>
      </c>
      <c r="G2604" s="3" t="s">
        <v>16633</v>
      </c>
      <c r="H2604" s="4" t="s">
        <v>38659</v>
      </c>
      <c r="I2604" s="4" t="s">
        <v>38660</v>
      </c>
      <c r="J2604" s="4" t="s">
        <v>38661</v>
      </c>
      <c r="K2604" s="19">
        <v>-7.5549665321289414E-2</v>
      </c>
      <c r="L2604" s="21" t="s">
        <v>33</v>
      </c>
      <c r="M2604" s="19">
        <v>0.26358450091185803</v>
      </c>
      <c r="N2604" s="21" t="s">
        <v>33</v>
      </c>
      <c r="O2604" s="3">
        <v>4</v>
      </c>
      <c r="P2604" s="3">
        <v>4</v>
      </c>
    </row>
    <row r="2605" spans="1:16" x14ac:dyDescent="0.25">
      <c r="A2605" s="3" t="s">
        <v>38662</v>
      </c>
      <c r="B2605" s="3" t="s">
        <v>23479</v>
      </c>
      <c r="C2605" s="3" t="s">
        <v>2494</v>
      </c>
      <c r="D2605" s="3" t="s">
        <v>23478</v>
      </c>
      <c r="E2605" s="3" t="s">
        <v>2494</v>
      </c>
      <c r="F2605" s="3" t="s">
        <v>23480</v>
      </c>
      <c r="G2605" s="3" t="s">
        <v>23481</v>
      </c>
      <c r="H2605" s="4" t="s">
        <v>38663</v>
      </c>
      <c r="I2605" s="4" t="s">
        <v>38664</v>
      </c>
      <c r="J2605" s="4" t="s">
        <v>38665</v>
      </c>
      <c r="K2605" s="19">
        <v>1.0219974972489401</v>
      </c>
      <c r="L2605" s="21" t="s">
        <v>33</v>
      </c>
      <c r="M2605" s="19">
        <v>1.1947741992988707</v>
      </c>
      <c r="N2605" s="21" t="s">
        <v>33</v>
      </c>
      <c r="O2605" s="3">
        <v>3</v>
      </c>
      <c r="P2605" s="3">
        <v>2</v>
      </c>
    </row>
    <row r="2606" spans="1:16" x14ac:dyDescent="0.25">
      <c r="A2606" s="3" t="s">
        <v>38666</v>
      </c>
      <c r="B2606" s="3" t="s">
        <v>20105</v>
      </c>
      <c r="C2606" s="3" t="s">
        <v>2538</v>
      </c>
      <c r="D2606" s="3" t="s">
        <v>20104</v>
      </c>
      <c r="E2606" s="3" t="s">
        <v>2538</v>
      </c>
      <c r="F2606" s="3" t="s">
        <v>38667</v>
      </c>
      <c r="G2606" s="3" t="s">
        <v>37437</v>
      </c>
      <c r="H2606" s="4" t="s">
        <v>38668</v>
      </c>
      <c r="I2606" s="4" t="s">
        <v>38669</v>
      </c>
      <c r="J2606" s="4" t="s">
        <v>38670</v>
      </c>
      <c r="K2606" s="19">
        <v>-0.2177233833146279</v>
      </c>
      <c r="L2606" s="21" t="s">
        <v>33</v>
      </c>
      <c r="M2606" s="19">
        <v>-0.32402138986383011</v>
      </c>
      <c r="N2606" s="21" t="s">
        <v>33</v>
      </c>
      <c r="O2606" s="3">
        <v>6</v>
      </c>
      <c r="P2606" s="3">
        <v>6</v>
      </c>
    </row>
    <row r="2607" spans="1:16" x14ac:dyDescent="0.25">
      <c r="A2607" s="3" t="s">
        <v>38671</v>
      </c>
      <c r="B2607" s="3" t="s">
        <v>38672</v>
      </c>
      <c r="C2607" s="3" t="s">
        <v>2538</v>
      </c>
      <c r="D2607" s="3" t="s">
        <v>38673</v>
      </c>
      <c r="E2607" s="3" t="s">
        <v>2538</v>
      </c>
      <c r="F2607" s="3" t="s">
        <v>38674</v>
      </c>
      <c r="G2607" s="3" t="s">
        <v>38675</v>
      </c>
      <c r="H2607" s="4" t="s">
        <v>38676</v>
      </c>
      <c r="I2607" s="4" t="s">
        <v>38677</v>
      </c>
      <c r="J2607" s="4" t="s">
        <v>38678</v>
      </c>
      <c r="K2607" s="19">
        <v>6.5419448440422398E-2</v>
      </c>
      <c r="L2607" s="21" t="s">
        <v>33</v>
      </c>
      <c r="M2607" s="19">
        <v>0.55392039679572858</v>
      </c>
      <c r="N2607" s="21" t="s">
        <v>33</v>
      </c>
      <c r="O2607" s="3">
        <v>3</v>
      </c>
      <c r="P2607" s="3">
        <v>3</v>
      </c>
    </row>
    <row r="2608" spans="1:16" x14ac:dyDescent="0.25">
      <c r="A2608" s="3" t="s">
        <v>38679</v>
      </c>
      <c r="B2608" s="3" t="s">
        <v>38680</v>
      </c>
      <c r="C2608" s="3" t="s">
        <v>2538</v>
      </c>
      <c r="D2608" s="3" t="s">
        <v>38681</v>
      </c>
      <c r="E2608" s="3" t="s">
        <v>2504</v>
      </c>
      <c r="F2608" s="3" t="s">
        <v>38682</v>
      </c>
      <c r="G2608" s="3" t="s">
        <v>38683</v>
      </c>
      <c r="H2608" s="4" t="s">
        <v>38684</v>
      </c>
      <c r="I2608" s="4" t="s">
        <v>38685</v>
      </c>
      <c r="J2608" s="4" t="s">
        <v>38686</v>
      </c>
      <c r="K2608" s="19">
        <v>1.3289824882566168</v>
      </c>
      <c r="L2608" s="21" t="s">
        <v>33</v>
      </c>
      <c r="M2608" s="19">
        <v>1.7294854538778244</v>
      </c>
      <c r="N2608" s="21" t="s">
        <v>33</v>
      </c>
      <c r="O2608" s="3">
        <v>2</v>
      </c>
      <c r="P2608" s="3">
        <v>2</v>
      </c>
    </row>
    <row r="2609" spans="1:16" x14ac:dyDescent="0.25">
      <c r="A2609" s="3" t="s">
        <v>38687</v>
      </c>
      <c r="B2609" s="3" t="s">
        <v>38688</v>
      </c>
      <c r="C2609" s="3" t="s">
        <v>30567</v>
      </c>
      <c r="D2609" s="3" t="s">
        <v>38689</v>
      </c>
      <c r="E2609" s="3" t="s">
        <v>2466</v>
      </c>
      <c r="F2609" s="3" t="s">
        <v>38690</v>
      </c>
      <c r="G2609" s="3" t="s">
        <v>38691</v>
      </c>
      <c r="H2609" s="4" t="s">
        <v>38692</v>
      </c>
      <c r="I2609" s="4" t="s">
        <v>38693</v>
      </c>
      <c r="J2609" s="4" t="s">
        <v>38694</v>
      </c>
      <c r="K2609" s="19">
        <v>0.82315589172933989</v>
      </c>
      <c r="L2609" s="21" t="s">
        <v>33</v>
      </c>
      <c r="M2609" s="19">
        <v>0.83377580370923088</v>
      </c>
      <c r="N2609" s="21" t="s">
        <v>33</v>
      </c>
      <c r="O2609" s="3">
        <v>2</v>
      </c>
      <c r="P2609" s="3">
        <v>2</v>
      </c>
    </row>
    <row r="2610" spans="1:16" x14ac:dyDescent="0.25">
      <c r="A2610" s="3" t="s">
        <v>38695</v>
      </c>
      <c r="B2610" s="3" t="s">
        <v>10346</v>
      </c>
      <c r="C2610" s="3" t="s">
        <v>2538</v>
      </c>
      <c r="D2610" s="3" t="s">
        <v>10345</v>
      </c>
      <c r="E2610" s="3" t="s">
        <v>2678</v>
      </c>
      <c r="F2610" s="3" t="s">
        <v>10347</v>
      </c>
      <c r="G2610" s="3" t="s">
        <v>10348</v>
      </c>
      <c r="H2610" s="4" t="s">
        <v>38696</v>
      </c>
      <c r="I2610" s="4" t="s">
        <v>38697</v>
      </c>
      <c r="J2610" s="4" t="s">
        <v>38698</v>
      </c>
      <c r="K2610" s="19">
        <v>0.26133231445957394</v>
      </c>
      <c r="L2610" s="21" t="s">
        <v>33</v>
      </c>
      <c r="M2610" s="19">
        <v>0.29224706081304325</v>
      </c>
      <c r="N2610" s="21" t="s">
        <v>33</v>
      </c>
      <c r="O2610" s="3">
        <v>12</v>
      </c>
      <c r="P2610" s="3">
        <v>12</v>
      </c>
    </row>
    <row r="2611" spans="1:16" x14ac:dyDescent="0.25">
      <c r="A2611" s="3" t="s">
        <v>38699</v>
      </c>
      <c r="B2611" s="3" t="s">
        <v>19268</v>
      </c>
      <c r="C2611" s="3" t="s">
        <v>2494</v>
      </c>
      <c r="D2611" s="3" t="s">
        <v>19267</v>
      </c>
      <c r="E2611" s="3" t="s">
        <v>2494</v>
      </c>
      <c r="F2611" s="3" t="s">
        <v>19269</v>
      </c>
      <c r="G2611" s="3" t="s">
        <v>19270</v>
      </c>
      <c r="H2611" s="4" t="s">
        <v>38700</v>
      </c>
      <c r="I2611" s="4" t="s">
        <v>38701</v>
      </c>
      <c r="J2611" s="4" t="s">
        <v>38702</v>
      </c>
      <c r="K2611" s="19">
        <v>0.52466349655422939</v>
      </c>
      <c r="L2611" s="21" t="s">
        <v>33</v>
      </c>
      <c r="M2611" s="19">
        <v>0.27386873801976536</v>
      </c>
      <c r="N2611" s="21" t="s">
        <v>33</v>
      </c>
      <c r="O2611" s="3">
        <v>8</v>
      </c>
      <c r="P2611" s="3">
        <v>8</v>
      </c>
    </row>
    <row r="2612" spans="1:16" x14ac:dyDescent="0.25">
      <c r="A2612" s="3" t="s">
        <v>38703</v>
      </c>
      <c r="B2612" s="3" t="s">
        <v>38704</v>
      </c>
      <c r="C2612" s="3" t="s">
        <v>2476</v>
      </c>
      <c r="D2612" s="3" t="s">
        <v>38705</v>
      </c>
      <c r="E2612" s="3" t="s">
        <v>2494</v>
      </c>
      <c r="F2612" s="3" t="s">
        <v>20381</v>
      </c>
      <c r="G2612" s="3" t="s">
        <v>20382</v>
      </c>
      <c r="H2612" s="4" t="s">
        <v>38706</v>
      </c>
      <c r="I2612" s="4" t="s">
        <v>38707</v>
      </c>
      <c r="J2612" s="4" t="s">
        <v>38708</v>
      </c>
      <c r="K2612" s="19">
        <v>0.64846037511066768</v>
      </c>
      <c r="L2612" s="21" t="s">
        <v>33</v>
      </c>
      <c r="M2612" s="19">
        <v>0.25654644527024506</v>
      </c>
      <c r="N2612" s="21" t="s">
        <v>33</v>
      </c>
      <c r="O2612" s="3">
        <v>7</v>
      </c>
      <c r="P2612" s="3">
        <v>7</v>
      </c>
    </row>
    <row r="2613" spans="1:16" x14ac:dyDescent="0.25">
      <c r="A2613" s="3" t="s">
        <v>38709</v>
      </c>
      <c r="B2613" s="3" t="s">
        <v>5675</v>
      </c>
      <c r="C2613" s="3" t="s">
        <v>2476</v>
      </c>
      <c r="D2613" s="3" t="s">
        <v>38710</v>
      </c>
      <c r="E2613" s="3" t="s">
        <v>2476</v>
      </c>
      <c r="F2613" s="3" t="s">
        <v>12520</v>
      </c>
      <c r="G2613" s="3" t="s">
        <v>12521</v>
      </c>
      <c r="H2613" s="4" t="s">
        <v>38711</v>
      </c>
      <c r="I2613" s="4" t="s">
        <v>38712</v>
      </c>
      <c r="J2613" s="4" t="s">
        <v>38713</v>
      </c>
      <c r="K2613" s="19">
        <v>-2.308908554261027</v>
      </c>
      <c r="L2613" s="21" t="s">
        <v>33</v>
      </c>
      <c r="M2613" s="19">
        <v>-1.517115432081044</v>
      </c>
      <c r="N2613" s="21" t="s">
        <v>33</v>
      </c>
      <c r="O2613" s="3">
        <v>4</v>
      </c>
      <c r="P2613" s="3">
        <v>2</v>
      </c>
    </row>
    <row r="2614" spans="1:16" x14ac:dyDescent="0.25">
      <c r="A2614" s="3" t="s">
        <v>38714</v>
      </c>
      <c r="B2614" s="3" t="s">
        <v>38715</v>
      </c>
      <c r="C2614" s="3" t="s">
        <v>2576</v>
      </c>
      <c r="D2614" s="3" t="s">
        <v>38716</v>
      </c>
      <c r="E2614" s="3" t="s">
        <v>2576</v>
      </c>
      <c r="F2614" s="3" t="s">
        <v>38717</v>
      </c>
      <c r="G2614" s="3" t="s">
        <v>38718</v>
      </c>
      <c r="H2614" s="4" t="s">
        <v>38719</v>
      </c>
      <c r="I2614" s="4" t="s">
        <v>38720</v>
      </c>
      <c r="J2614" s="4" t="s">
        <v>38721</v>
      </c>
      <c r="K2614" s="19">
        <v>1.5579398347684654</v>
      </c>
      <c r="L2614" s="21" t="s">
        <v>33</v>
      </c>
      <c r="M2614" s="19">
        <v>1.2733997203152754</v>
      </c>
      <c r="N2614" s="21" t="s">
        <v>33</v>
      </c>
      <c r="O2614" s="3">
        <v>2</v>
      </c>
      <c r="P2614" s="3">
        <v>2</v>
      </c>
    </row>
    <row r="2615" spans="1:16" x14ac:dyDescent="0.25">
      <c r="A2615" s="3" t="s">
        <v>38722</v>
      </c>
      <c r="B2615" s="3" t="s">
        <v>2829</v>
      </c>
      <c r="C2615" s="3" t="s">
        <v>2557</v>
      </c>
      <c r="D2615" s="3" t="s">
        <v>2828</v>
      </c>
      <c r="E2615" s="3" t="s">
        <v>2538</v>
      </c>
      <c r="F2615" s="3" t="s">
        <v>2830</v>
      </c>
      <c r="G2615" s="3" t="s">
        <v>2831</v>
      </c>
      <c r="H2615" s="4" t="s">
        <v>38723</v>
      </c>
      <c r="I2615" s="4" t="s">
        <v>38724</v>
      </c>
      <c r="J2615" s="4" t="s">
        <v>38725</v>
      </c>
      <c r="K2615" s="19">
        <v>-8.725608092599485E-2</v>
      </c>
      <c r="L2615" s="21" t="s">
        <v>33</v>
      </c>
      <c r="M2615" s="19">
        <v>-0.16507697534966115</v>
      </c>
      <c r="N2615" s="21" t="s">
        <v>33</v>
      </c>
      <c r="O2615" s="3">
        <v>13</v>
      </c>
      <c r="P2615" s="3">
        <v>13</v>
      </c>
    </row>
    <row r="2616" spans="1:16" x14ac:dyDescent="0.25">
      <c r="A2616" s="3" t="s">
        <v>38726</v>
      </c>
      <c r="B2616" s="3" t="s">
        <v>3806</v>
      </c>
      <c r="C2616" s="3" t="s">
        <v>2538</v>
      </c>
      <c r="D2616" s="3" t="s">
        <v>8342</v>
      </c>
      <c r="E2616" s="3" t="s">
        <v>2538</v>
      </c>
      <c r="F2616" s="3" t="s">
        <v>8343</v>
      </c>
      <c r="G2616" s="3" t="s">
        <v>8344</v>
      </c>
      <c r="H2616" s="4" t="s">
        <v>38727</v>
      </c>
      <c r="I2616" s="4" t="s">
        <v>38728</v>
      </c>
      <c r="J2616" s="4" t="s">
        <v>38729</v>
      </c>
      <c r="K2616" s="19">
        <v>0.92567204246800305</v>
      </c>
      <c r="L2616" s="20">
        <v>4.9640492762836101E-2</v>
      </c>
      <c r="M2616" s="19">
        <v>0.73452094133186963</v>
      </c>
      <c r="N2616" s="21" t="s">
        <v>33</v>
      </c>
      <c r="O2616" s="3">
        <v>4</v>
      </c>
      <c r="P2616" s="3">
        <v>4</v>
      </c>
    </row>
    <row r="2617" spans="1:16" x14ac:dyDescent="0.25">
      <c r="A2617" s="3" t="s">
        <v>38730</v>
      </c>
      <c r="B2617" s="3" t="s">
        <v>38731</v>
      </c>
      <c r="C2617" s="3" t="s">
        <v>2538</v>
      </c>
      <c r="D2617" s="3" t="s">
        <v>38732</v>
      </c>
      <c r="E2617" s="3" t="s">
        <v>3522</v>
      </c>
      <c r="F2617" s="3" t="s">
        <v>38733</v>
      </c>
      <c r="G2617" s="3" t="s">
        <v>38734</v>
      </c>
      <c r="H2617" s="4" t="s">
        <v>38735</v>
      </c>
      <c r="I2617" s="4" t="s">
        <v>38736</v>
      </c>
      <c r="J2617" s="4" t="s">
        <v>38737</v>
      </c>
      <c r="K2617" s="19">
        <v>0.15605971481085473</v>
      </c>
      <c r="L2617" s="21" t="s">
        <v>33</v>
      </c>
      <c r="M2617" s="19">
        <v>0.3129398583956382</v>
      </c>
      <c r="N2617" s="21" t="s">
        <v>33</v>
      </c>
      <c r="O2617" s="3">
        <v>9</v>
      </c>
      <c r="P2617" s="3">
        <v>9</v>
      </c>
    </row>
    <row r="2618" spans="1:16" x14ac:dyDescent="0.25">
      <c r="A2618" s="3" t="s">
        <v>38738</v>
      </c>
      <c r="B2618" s="3" t="s">
        <v>11460</v>
      </c>
      <c r="C2618" s="3" t="s">
        <v>2538</v>
      </c>
      <c r="D2618" s="3" t="s">
        <v>18146</v>
      </c>
      <c r="E2618" s="3" t="s">
        <v>2538</v>
      </c>
      <c r="F2618" s="3" t="s">
        <v>18147</v>
      </c>
      <c r="G2618" s="3" t="s">
        <v>11462</v>
      </c>
      <c r="H2618" s="4" t="s">
        <v>38739</v>
      </c>
      <c r="I2618" s="4" t="s">
        <v>38740</v>
      </c>
      <c r="J2618" s="4" t="s">
        <v>38741</v>
      </c>
      <c r="K2618" s="19">
        <v>-0.37861522029979622</v>
      </c>
      <c r="L2618" s="21" t="s">
        <v>33</v>
      </c>
      <c r="M2618" s="19">
        <v>-1.262816365189859</v>
      </c>
      <c r="N2618" s="21" t="s">
        <v>33</v>
      </c>
      <c r="O2618" s="3">
        <v>5</v>
      </c>
      <c r="P2618" s="3">
        <v>5</v>
      </c>
    </row>
    <row r="2619" spans="1:16" x14ac:dyDescent="0.25">
      <c r="A2619" s="3" t="s">
        <v>38742</v>
      </c>
      <c r="B2619" s="3" t="s">
        <v>5832</v>
      </c>
      <c r="C2619" s="3" t="s">
        <v>2576</v>
      </c>
      <c r="D2619" s="3" t="s">
        <v>5831</v>
      </c>
      <c r="E2619" s="3" t="s">
        <v>2576</v>
      </c>
      <c r="F2619" s="3" t="s">
        <v>37873</v>
      </c>
      <c r="G2619" s="3" t="s">
        <v>5834</v>
      </c>
      <c r="H2619" s="4" t="s">
        <v>38743</v>
      </c>
      <c r="I2619" s="4" t="s">
        <v>38744</v>
      </c>
      <c r="J2619" s="4" t="s">
        <v>38745</v>
      </c>
      <c r="K2619" s="19">
        <v>-0.70888100867511883</v>
      </c>
      <c r="L2619" s="21" t="s">
        <v>33</v>
      </c>
      <c r="M2619" s="19">
        <v>-0.5321060318613372</v>
      </c>
      <c r="N2619" s="21" t="s">
        <v>33</v>
      </c>
      <c r="O2619" s="3">
        <v>4</v>
      </c>
      <c r="P2619" s="3">
        <v>2</v>
      </c>
    </row>
    <row r="2620" spans="1:16" x14ac:dyDescent="0.25">
      <c r="A2620" s="3" t="s">
        <v>38746</v>
      </c>
      <c r="B2620" s="3" t="s">
        <v>5945</v>
      </c>
      <c r="C2620" s="3" t="s">
        <v>2538</v>
      </c>
      <c r="D2620" s="3" t="s">
        <v>5944</v>
      </c>
      <c r="E2620" s="3" t="s">
        <v>2538</v>
      </c>
      <c r="F2620" s="3" t="s">
        <v>5946</v>
      </c>
      <c r="G2620" s="3" t="s">
        <v>5947</v>
      </c>
      <c r="H2620" s="4" t="s">
        <v>38747</v>
      </c>
      <c r="I2620" s="4" t="s">
        <v>38748</v>
      </c>
      <c r="J2620" s="4" t="s">
        <v>38749</v>
      </c>
      <c r="K2620" s="19">
        <v>-0.5660804759143151</v>
      </c>
      <c r="L2620" s="21" t="s">
        <v>33</v>
      </c>
      <c r="M2620" s="19">
        <v>0.63507287406599355</v>
      </c>
      <c r="N2620" s="21" t="s">
        <v>33</v>
      </c>
      <c r="O2620" s="3">
        <v>11</v>
      </c>
      <c r="P2620" s="3">
        <v>11</v>
      </c>
    </row>
    <row r="2621" spans="1:16" x14ac:dyDescent="0.25">
      <c r="A2621" s="3" t="s">
        <v>38750</v>
      </c>
      <c r="B2621" s="3" t="s">
        <v>17545</v>
      </c>
      <c r="C2621" s="3" t="s">
        <v>2538</v>
      </c>
      <c r="D2621" s="3" t="s">
        <v>17544</v>
      </c>
      <c r="E2621" s="3" t="s">
        <v>2476</v>
      </c>
      <c r="F2621" s="3" t="s">
        <v>17546</v>
      </c>
      <c r="G2621" s="3" t="s">
        <v>17547</v>
      </c>
      <c r="H2621" s="4" t="s">
        <v>38751</v>
      </c>
      <c r="I2621" s="4" t="s">
        <v>38752</v>
      </c>
      <c r="J2621" s="4" t="s">
        <v>38753</v>
      </c>
      <c r="K2621" s="19">
        <v>-7.1299960220767275E-2</v>
      </c>
      <c r="L2621" s="21" t="s">
        <v>33</v>
      </c>
      <c r="M2621" s="19">
        <v>-0.19005061778258645</v>
      </c>
      <c r="N2621" s="21" t="s">
        <v>33</v>
      </c>
      <c r="O2621" s="3">
        <v>4</v>
      </c>
      <c r="P2621" s="3">
        <v>4</v>
      </c>
    </row>
    <row r="2622" spans="1:16" x14ac:dyDescent="0.25">
      <c r="A2622" s="3" t="s">
        <v>38754</v>
      </c>
      <c r="B2622" s="3" t="s">
        <v>12027</v>
      </c>
      <c r="C2622" s="3" t="s">
        <v>2466</v>
      </c>
      <c r="D2622" s="3" t="s">
        <v>12026</v>
      </c>
      <c r="E2622" s="3" t="s">
        <v>2576</v>
      </c>
      <c r="F2622" s="3"/>
      <c r="G2622" s="3"/>
      <c r="H2622" s="4" t="s">
        <v>38755</v>
      </c>
      <c r="I2622" s="4" t="s">
        <v>38756</v>
      </c>
      <c r="J2622" s="4" t="s">
        <v>38757</v>
      </c>
      <c r="K2622" s="19">
        <v>-0.27999530892053831</v>
      </c>
      <c r="L2622" s="21" t="s">
        <v>33</v>
      </c>
      <c r="M2622" s="19">
        <v>0.28374794438167039</v>
      </c>
      <c r="N2622" s="21" t="s">
        <v>33</v>
      </c>
      <c r="O2622" s="3">
        <v>14</v>
      </c>
      <c r="P2622" s="3">
        <v>14</v>
      </c>
    </row>
    <row r="2623" spans="1:16" x14ac:dyDescent="0.25">
      <c r="A2623" s="3" t="s">
        <v>38758</v>
      </c>
      <c r="B2623" s="3" t="s">
        <v>38759</v>
      </c>
      <c r="C2623" s="3" t="s">
        <v>28227</v>
      </c>
      <c r="D2623" s="3" t="s">
        <v>38760</v>
      </c>
      <c r="E2623" s="3" t="s">
        <v>2538</v>
      </c>
      <c r="F2623" s="3" t="s">
        <v>38761</v>
      </c>
      <c r="G2623" s="3" t="s">
        <v>38762</v>
      </c>
      <c r="H2623" s="4" t="s">
        <v>38763</v>
      </c>
      <c r="I2623" s="4" t="s">
        <v>38764</v>
      </c>
      <c r="J2623" s="4" t="s">
        <v>38765</v>
      </c>
      <c r="K2623" s="19">
        <v>0.6628565142061823</v>
      </c>
      <c r="L2623" s="20">
        <v>4.48002152921195E-2</v>
      </c>
      <c r="M2623" s="19">
        <v>0.22786143374298545</v>
      </c>
      <c r="N2623" s="21" t="s">
        <v>33</v>
      </c>
      <c r="O2623" s="3">
        <v>2</v>
      </c>
      <c r="P2623" s="3">
        <v>2</v>
      </c>
    </row>
    <row r="2624" spans="1:16" x14ac:dyDescent="0.25">
      <c r="A2624" s="3" t="s">
        <v>38766</v>
      </c>
      <c r="B2624" s="3" t="s">
        <v>25587</v>
      </c>
      <c r="C2624" s="3" t="s">
        <v>2538</v>
      </c>
      <c r="D2624" s="3" t="s">
        <v>38767</v>
      </c>
      <c r="E2624" s="3" t="s">
        <v>2538</v>
      </c>
      <c r="F2624" s="3" t="s">
        <v>25589</v>
      </c>
      <c r="G2624" s="3" t="s">
        <v>25590</v>
      </c>
      <c r="H2624" s="4" t="s">
        <v>38768</v>
      </c>
      <c r="I2624" s="4" t="s">
        <v>38769</v>
      </c>
      <c r="J2624" s="4" t="s">
        <v>38770</v>
      </c>
      <c r="K2624" s="19">
        <v>-0.7136838264572356</v>
      </c>
      <c r="L2624" s="21" t="s">
        <v>33</v>
      </c>
      <c r="M2624" s="19">
        <v>0.54519564866236458</v>
      </c>
      <c r="N2624" s="21" t="s">
        <v>33</v>
      </c>
      <c r="O2624" s="3">
        <v>3</v>
      </c>
      <c r="P2624" s="3">
        <v>2</v>
      </c>
    </row>
    <row r="2625" spans="1:16" x14ac:dyDescent="0.25">
      <c r="A2625" s="3" t="s">
        <v>38771</v>
      </c>
      <c r="B2625" s="3" t="s">
        <v>38772</v>
      </c>
      <c r="C2625" s="3" t="s">
        <v>27167</v>
      </c>
      <c r="D2625" s="3" t="s">
        <v>38773</v>
      </c>
      <c r="E2625" s="3" t="s">
        <v>2557</v>
      </c>
      <c r="F2625" s="3" t="s">
        <v>38774</v>
      </c>
      <c r="G2625" s="3" t="s">
        <v>38775</v>
      </c>
      <c r="H2625" s="4" t="s">
        <v>38776</v>
      </c>
      <c r="I2625" s="4" t="s">
        <v>38777</v>
      </c>
      <c r="J2625" s="4" t="s">
        <v>38778</v>
      </c>
      <c r="K2625" s="19">
        <v>2.4792647362529516</v>
      </c>
      <c r="L2625" s="20">
        <v>3.7011971186612501E-2</v>
      </c>
      <c r="M2625" s="19">
        <v>1.7633683125905744</v>
      </c>
      <c r="N2625" s="21" t="s">
        <v>33</v>
      </c>
      <c r="O2625" s="3">
        <v>2</v>
      </c>
      <c r="P2625" s="3">
        <v>2</v>
      </c>
    </row>
    <row r="2626" spans="1:16" x14ac:dyDescent="0.25">
      <c r="A2626" s="3" t="s">
        <v>38779</v>
      </c>
      <c r="B2626" s="3" t="s">
        <v>38780</v>
      </c>
      <c r="C2626" s="3" t="s">
        <v>3522</v>
      </c>
      <c r="D2626" s="3" t="s">
        <v>38781</v>
      </c>
      <c r="E2626" s="3" t="s">
        <v>2538</v>
      </c>
      <c r="F2626" s="3" t="s">
        <v>25667</v>
      </c>
      <c r="G2626" s="3" t="s">
        <v>25668</v>
      </c>
      <c r="H2626" s="4" t="s">
        <v>38782</v>
      </c>
      <c r="I2626" s="4" t="s">
        <v>38783</v>
      </c>
      <c r="J2626" s="4" t="s">
        <v>38784</v>
      </c>
      <c r="K2626" s="19">
        <v>0.34135990992657222</v>
      </c>
      <c r="L2626" s="21" t="s">
        <v>33</v>
      </c>
      <c r="M2626" s="19">
        <v>0.16346516180105175</v>
      </c>
      <c r="N2626" s="21" t="s">
        <v>33</v>
      </c>
      <c r="O2626" s="3">
        <v>9</v>
      </c>
      <c r="P2626" s="3">
        <v>9</v>
      </c>
    </row>
    <row r="2627" spans="1:16" x14ac:dyDescent="0.25">
      <c r="A2627" s="3" t="s">
        <v>38785</v>
      </c>
      <c r="B2627" s="3" t="s">
        <v>5919</v>
      </c>
      <c r="C2627" s="3" t="s">
        <v>2538</v>
      </c>
      <c r="D2627" s="3" t="s">
        <v>5918</v>
      </c>
      <c r="E2627" s="3" t="s">
        <v>2476</v>
      </c>
      <c r="F2627" s="3" t="s">
        <v>5920</v>
      </c>
      <c r="G2627" s="3" t="s">
        <v>5921</v>
      </c>
      <c r="H2627" s="4" t="s">
        <v>38786</v>
      </c>
      <c r="I2627" s="4" t="s">
        <v>38787</v>
      </c>
      <c r="J2627" s="4" t="s">
        <v>38788</v>
      </c>
      <c r="K2627" s="19">
        <v>0.56831052602776289</v>
      </c>
      <c r="L2627" s="21" t="s">
        <v>33</v>
      </c>
      <c r="M2627" s="19">
        <v>0.40386855561115947</v>
      </c>
      <c r="N2627" s="21" t="s">
        <v>33</v>
      </c>
      <c r="O2627" s="3">
        <v>7</v>
      </c>
      <c r="P2627" s="3">
        <v>3</v>
      </c>
    </row>
    <row r="2628" spans="1:16" x14ac:dyDescent="0.25">
      <c r="A2628" s="3" t="s">
        <v>38789</v>
      </c>
      <c r="B2628" s="3" t="s">
        <v>363</v>
      </c>
      <c r="C2628" s="3" t="s">
        <v>13792</v>
      </c>
      <c r="D2628" s="3" t="s">
        <v>6851</v>
      </c>
      <c r="E2628" s="3" t="s">
        <v>2466</v>
      </c>
      <c r="F2628" s="3" t="s">
        <v>6852</v>
      </c>
      <c r="G2628" s="3" t="s">
        <v>365</v>
      </c>
      <c r="H2628" s="4" t="s">
        <v>38790</v>
      </c>
      <c r="I2628" s="4" t="s">
        <v>38791</v>
      </c>
      <c r="J2628" s="4" t="s">
        <v>38792</v>
      </c>
      <c r="K2628" s="19">
        <v>0.4769695876281595</v>
      </c>
      <c r="L2628" s="21" t="s">
        <v>33</v>
      </c>
      <c r="M2628" s="19">
        <v>0.80339261138768181</v>
      </c>
      <c r="N2628" s="21" t="s">
        <v>33</v>
      </c>
      <c r="O2628" s="3">
        <v>2</v>
      </c>
      <c r="P2628" s="3">
        <v>2</v>
      </c>
    </row>
    <row r="2629" spans="1:16" x14ac:dyDescent="0.25">
      <c r="A2629" s="3" t="s">
        <v>38793</v>
      </c>
      <c r="B2629" s="3" t="s">
        <v>3092</v>
      </c>
      <c r="C2629" s="3" t="s">
        <v>2494</v>
      </c>
      <c r="D2629" s="3" t="s">
        <v>3091</v>
      </c>
      <c r="E2629" s="3" t="s">
        <v>2494</v>
      </c>
      <c r="F2629" s="3" t="s">
        <v>3093</v>
      </c>
      <c r="G2629" s="3" t="s">
        <v>3094</v>
      </c>
      <c r="H2629" s="4" t="s">
        <v>38794</v>
      </c>
      <c r="I2629" s="4" t="s">
        <v>38795</v>
      </c>
      <c r="J2629" s="4" t="s">
        <v>38796</v>
      </c>
      <c r="K2629" s="19">
        <v>0.76309583666869663</v>
      </c>
      <c r="L2629" s="20">
        <v>4.7436390731707301E-2</v>
      </c>
      <c r="M2629" s="19">
        <v>0.28183286675611841</v>
      </c>
      <c r="N2629" s="21" t="s">
        <v>33</v>
      </c>
      <c r="O2629" s="3">
        <v>11</v>
      </c>
      <c r="P2629" s="3">
        <v>9</v>
      </c>
    </row>
    <row r="2630" spans="1:16" x14ac:dyDescent="0.25">
      <c r="A2630" s="3" t="s">
        <v>38797</v>
      </c>
      <c r="B2630" s="3" t="s">
        <v>17426</v>
      </c>
      <c r="C2630" s="3" t="s">
        <v>2557</v>
      </c>
      <c r="D2630" s="3" t="s">
        <v>17425</v>
      </c>
      <c r="E2630" s="3" t="s">
        <v>2538</v>
      </c>
      <c r="F2630" s="3" t="s">
        <v>17427</v>
      </c>
      <c r="G2630" s="3" t="s">
        <v>17428</v>
      </c>
      <c r="H2630" s="4" t="s">
        <v>38798</v>
      </c>
      <c r="I2630" s="4" t="s">
        <v>38799</v>
      </c>
      <c r="J2630" s="4" t="s">
        <v>38800</v>
      </c>
      <c r="K2630" s="19">
        <v>-0.50257197028267608</v>
      </c>
      <c r="L2630" s="21" t="s">
        <v>33</v>
      </c>
      <c r="M2630" s="19">
        <v>0.3341377181285769</v>
      </c>
      <c r="N2630" s="21" t="s">
        <v>33</v>
      </c>
      <c r="O2630" s="3">
        <v>17</v>
      </c>
      <c r="P2630" s="3">
        <v>15</v>
      </c>
    </row>
    <row r="2631" spans="1:16" x14ac:dyDescent="0.25">
      <c r="A2631" s="3" t="s">
        <v>38801</v>
      </c>
      <c r="B2631" s="3"/>
      <c r="C2631" s="3"/>
      <c r="D2631" s="3"/>
      <c r="E2631" s="3"/>
      <c r="F2631" s="3" t="s">
        <v>38802</v>
      </c>
      <c r="G2631" s="3" t="s">
        <v>13784</v>
      </c>
      <c r="H2631" s="4" t="s">
        <v>38803</v>
      </c>
      <c r="I2631" s="4" t="s">
        <v>38804</v>
      </c>
      <c r="J2631" s="4" t="s">
        <v>38805</v>
      </c>
      <c r="K2631" s="19">
        <v>-0.51486871732296668</v>
      </c>
      <c r="L2631" s="21" t="s">
        <v>33</v>
      </c>
      <c r="M2631" s="19">
        <v>-3.0200885702862736</v>
      </c>
      <c r="N2631" s="21" t="s">
        <v>33</v>
      </c>
      <c r="O2631" s="3">
        <v>2</v>
      </c>
      <c r="P2631" s="3">
        <v>2</v>
      </c>
    </row>
    <row r="2632" spans="1:16" x14ac:dyDescent="0.25">
      <c r="A2632" s="3" t="s">
        <v>38806</v>
      </c>
      <c r="B2632" s="3" t="s">
        <v>38807</v>
      </c>
      <c r="C2632" s="3" t="s">
        <v>2538</v>
      </c>
      <c r="D2632" s="3" t="s">
        <v>38808</v>
      </c>
      <c r="E2632" s="3" t="s">
        <v>2538</v>
      </c>
      <c r="F2632" s="3" t="s">
        <v>38809</v>
      </c>
      <c r="G2632" s="3" t="s">
        <v>38810</v>
      </c>
      <c r="H2632" s="4" t="s">
        <v>38811</v>
      </c>
      <c r="I2632" s="4" t="s">
        <v>38812</v>
      </c>
      <c r="J2632" s="4" t="s">
        <v>38813</v>
      </c>
      <c r="K2632" s="19">
        <v>3.5752668321348345E-2</v>
      </c>
      <c r="L2632" s="21" t="s">
        <v>33</v>
      </c>
      <c r="M2632" s="19">
        <v>0.36887418600063043</v>
      </c>
      <c r="N2632" s="21" t="s">
        <v>33</v>
      </c>
      <c r="O2632" s="3">
        <v>5</v>
      </c>
      <c r="P2632" s="3">
        <v>4</v>
      </c>
    </row>
    <row r="2633" spans="1:16" x14ac:dyDescent="0.25">
      <c r="A2633" s="3" t="s">
        <v>38814</v>
      </c>
      <c r="B2633" s="3" t="s">
        <v>38815</v>
      </c>
      <c r="C2633" s="3" t="s">
        <v>2476</v>
      </c>
      <c r="D2633" s="3" t="s">
        <v>38816</v>
      </c>
      <c r="E2633" s="3" t="s">
        <v>2605</v>
      </c>
      <c r="F2633" s="3" t="s">
        <v>38817</v>
      </c>
      <c r="G2633" s="3" t="s">
        <v>38818</v>
      </c>
      <c r="H2633" s="4" t="s">
        <v>38819</v>
      </c>
      <c r="I2633" s="4" t="s">
        <v>38820</v>
      </c>
      <c r="J2633" s="4" t="s">
        <v>38821</v>
      </c>
      <c r="K2633" s="19">
        <v>-0.93094429339906337</v>
      </c>
      <c r="L2633" s="21" t="s">
        <v>33</v>
      </c>
      <c r="M2633" s="19">
        <v>0.41946328402884825</v>
      </c>
      <c r="N2633" s="21" t="s">
        <v>33</v>
      </c>
      <c r="O2633" s="3">
        <v>2</v>
      </c>
      <c r="P2633" s="3">
        <v>2</v>
      </c>
    </row>
    <row r="2634" spans="1:16" x14ac:dyDescent="0.25">
      <c r="A2634" s="3" t="s">
        <v>38822</v>
      </c>
      <c r="B2634" s="3" t="s">
        <v>19139</v>
      </c>
      <c r="C2634" s="3" t="s">
        <v>25902</v>
      </c>
      <c r="D2634" s="3" t="s">
        <v>19138</v>
      </c>
      <c r="E2634" s="3" t="s">
        <v>2466</v>
      </c>
      <c r="F2634" s="3" t="s">
        <v>19140</v>
      </c>
      <c r="G2634" s="3" t="s">
        <v>19141</v>
      </c>
      <c r="H2634" s="4" t="s">
        <v>38823</v>
      </c>
      <c r="I2634" s="4" t="s">
        <v>38824</v>
      </c>
      <c r="J2634" s="4" t="s">
        <v>38825</v>
      </c>
      <c r="K2634" s="19">
        <v>2.6287669084367735</v>
      </c>
      <c r="L2634" s="20">
        <v>1.9508640256410199E-2</v>
      </c>
      <c r="M2634" s="19">
        <v>1.4390180726338975</v>
      </c>
      <c r="N2634" s="21" t="s">
        <v>33</v>
      </c>
      <c r="O2634" s="3">
        <v>3</v>
      </c>
      <c r="P2634" s="3">
        <v>2</v>
      </c>
    </row>
    <row r="2635" spans="1:16" x14ac:dyDescent="0.25">
      <c r="A2635" s="3" t="s">
        <v>38826</v>
      </c>
      <c r="B2635" s="3" t="s">
        <v>38827</v>
      </c>
      <c r="C2635" s="3" t="s">
        <v>2576</v>
      </c>
      <c r="D2635" s="3" t="s">
        <v>38828</v>
      </c>
      <c r="E2635" s="3" t="s">
        <v>2576</v>
      </c>
      <c r="F2635" s="3" t="s">
        <v>38829</v>
      </c>
      <c r="G2635" s="3" t="s">
        <v>38830</v>
      </c>
      <c r="H2635" s="4" t="s">
        <v>38831</v>
      </c>
      <c r="I2635" s="4" t="s">
        <v>38832</v>
      </c>
      <c r="J2635" s="4" t="s">
        <v>38833</v>
      </c>
      <c r="K2635" s="19">
        <v>-0.62937217637769782</v>
      </c>
      <c r="L2635" s="21" t="s">
        <v>33</v>
      </c>
      <c r="M2635" s="19">
        <v>0.4916420767414581</v>
      </c>
      <c r="N2635" s="21" t="s">
        <v>33</v>
      </c>
      <c r="O2635" s="3">
        <v>2</v>
      </c>
      <c r="P2635" s="3">
        <v>2</v>
      </c>
    </row>
    <row r="2636" spans="1:16" x14ac:dyDescent="0.25">
      <c r="A2636" s="3" t="s">
        <v>38834</v>
      </c>
      <c r="B2636" s="3" t="s">
        <v>4268</v>
      </c>
      <c r="C2636" s="3" t="s">
        <v>2678</v>
      </c>
      <c r="D2636" s="3" t="s">
        <v>4267</v>
      </c>
      <c r="E2636" s="3" t="s">
        <v>2538</v>
      </c>
      <c r="F2636" s="3" t="s">
        <v>4269</v>
      </c>
      <c r="G2636" s="3" t="s">
        <v>4270</v>
      </c>
      <c r="H2636" s="4" t="s">
        <v>38835</v>
      </c>
      <c r="I2636" s="4" t="s">
        <v>38836</v>
      </c>
      <c r="J2636" s="4" t="s">
        <v>38837</v>
      </c>
      <c r="K2636" s="19">
        <v>0.95283423701587178</v>
      </c>
      <c r="L2636" s="21" t="s">
        <v>33</v>
      </c>
      <c r="M2636" s="19">
        <v>0.65074718065618831</v>
      </c>
      <c r="N2636" s="21" t="s">
        <v>33</v>
      </c>
      <c r="O2636" s="3">
        <v>4</v>
      </c>
      <c r="P2636" s="3">
        <v>4</v>
      </c>
    </row>
    <row r="2637" spans="1:16" x14ac:dyDescent="0.25">
      <c r="A2637" s="3" t="s">
        <v>38838</v>
      </c>
      <c r="B2637" s="3" t="s">
        <v>38839</v>
      </c>
      <c r="C2637" s="3" t="s">
        <v>2557</v>
      </c>
      <c r="D2637" s="3" t="s">
        <v>38840</v>
      </c>
      <c r="E2637" s="3" t="s">
        <v>2538</v>
      </c>
      <c r="F2637" s="3" t="s">
        <v>38841</v>
      </c>
      <c r="G2637" s="3" t="s">
        <v>38842</v>
      </c>
      <c r="H2637" s="4" t="s">
        <v>38843</v>
      </c>
      <c r="I2637" s="4" t="s">
        <v>38844</v>
      </c>
      <c r="J2637" s="4" t="s">
        <v>38845</v>
      </c>
      <c r="K2637" s="19">
        <v>-8.7767449807589992E-2</v>
      </c>
      <c r="L2637" s="21" t="s">
        <v>33</v>
      </c>
      <c r="M2637" s="19">
        <v>0.60106560220822569</v>
      </c>
      <c r="N2637" s="21" t="s">
        <v>33</v>
      </c>
      <c r="O2637" s="3">
        <v>20</v>
      </c>
      <c r="P2637" s="3">
        <v>7</v>
      </c>
    </row>
    <row r="2638" spans="1:16" x14ac:dyDescent="0.25">
      <c r="A2638" s="3" t="s">
        <v>38846</v>
      </c>
      <c r="B2638" s="3" t="s">
        <v>19508</v>
      </c>
      <c r="C2638" s="3" t="s">
        <v>2538</v>
      </c>
      <c r="D2638" s="3" t="s">
        <v>38847</v>
      </c>
      <c r="E2638" s="3" t="s">
        <v>2595</v>
      </c>
      <c r="F2638" s="3" t="s">
        <v>38848</v>
      </c>
      <c r="G2638" s="3" t="s">
        <v>38849</v>
      </c>
      <c r="H2638" s="4" t="s">
        <v>38850</v>
      </c>
      <c r="I2638" s="4" t="s">
        <v>38851</v>
      </c>
      <c r="J2638" s="4" t="s">
        <v>38852</v>
      </c>
      <c r="K2638" s="19">
        <v>2.051443539326955</v>
      </c>
      <c r="L2638" s="21" t="s">
        <v>33</v>
      </c>
      <c r="M2638" s="19">
        <v>0.92244509227731175</v>
      </c>
      <c r="N2638" s="21" t="s">
        <v>33</v>
      </c>
      <c r="O2638" s="3">
        <v>2</v>
      </c>
      <c r="P2638" s="3">
        <v>2</v>
      </c>
    </row>
    <row r="2639" spans="1:16" x14ac:dyDescent="0.25">
      <c r="A2639" s="3" t="s">
        <v>38853</v>
      </c>
      <c r="B2639" s="3" t="s">
        <v>18271</v>
      </c>
      <c r="C2639" s="3" t="s">
        <v>2595</v>
      </c>
      <c r="D2639" s="3" t="s">
        <v>18270</v>
      </c>
      <c r="E2639" s="3" t="s">
        <v>2538</v>
      </c>
      <c r="F2639" s="3" t="s">
        <v>18272</v>
      </c>
      <c r="G2639" s="3" t="s">
        <v>18273</v>
      </c>
      <c r="H2639" s="4" t="s">
        <v>38854</v>
      </c>
      <c r="I2639" s="4" t="s">
        <v>38855</v>
      </c>
      <c r="J2639" s="4" t="s">
        <v>38856</v>
      </c>
      <c r="K2639" s="19">
        <v>2.3952876800030767</v>
      </c>
      <c r="L2639" s="20">
        <v>4.0818258516128997E-2</v>
      </c>
      <c r="M2639" s="19">
        <v>1.3836913092523322</v>
      </c>
      <c r="N2639" s="21" t="s">
        <v>33</v>
      </c>
      <c r="O2639" s="3">
        <v>17</v>
      </c>
      <c r="P2639" s="3">
        <v>13</v>
      </c>
    </row>
    <row r="2640" spans="1:16" x14ac:dyDescent="0.25">
      <c r="A2640" s="3" t="s">
        <v>38857</v>
      </c>
      <c r="B2640" s="3" t="s">
        <v>20980</v>
      </c>
      <c r="C2640" s="3" t="s">
        <v>2538</v>
      </c>
      <c r="D2640" s="3" t="s">
        <v>20979</v>
      </c>
      <c r="E2640" s="3" t="s">
        <v>2538</v>
      </c>
      <c r="F2640" s="3" t="s">
        <v>20981</v>
      </c>
      <c r="G2640" s="3" t="s">
        <v>20982</v>
      </c>
      <c r="H2640" s="4" t="s">
        <v>38858</v>
      </c>
      <c r="I2640" s="4" t="s">
        <v>38859</v>
      </c>
      <c r="J2640" s="4" t="s">
        <v>38860</v>
      </c>
      <c r="K2640" s="19">
        <v>1.3133323517950106</v>
      </c>
      <c r="L2640" s="20">
        <v>4.7436390731707301E-2</v>
      </c>
      <c r="M2640" s="19">
        <v>0.18815589204601704</v>
      </c>
      <c r="N2640" s="21" t="s">
        <v>33</v>
      </c>
      <c r="O2640" s="3">
        <v>2</v>
      </c>
      <c r="P2640" s="3">
        <v>2</v>
      </c>
    </row>
    <row r="2641" spans="1:16" x14ac:dyDescent="0.25">
      <c r="A2641" s="3" t="s">
        <v>38861</v>
      </c>
      <c r="B2641" s="3" t="s">
        <v>38862</v>
      </c>
      <c r="C2641" s="3" t="s">
        <v>2557</v>
      </c>
      <c r="D2641" s="3" t="s">
        <v>38863</v>
      </c>
      <c r="E2641" s="3" t="s">
        <v>2538</v>
      </c>
      <c r="F2641" s="3" t="s">
        <v>14107</v>
      </c>
      <c r="G2641" s="3" t="s">
        <v>14108</v>
      </c>
      <c r="H2641" s="4" t="s">
        <v>38864</v>
      </c>
      <c r="I2641" s="4" t="s">
        <v>38865</v>
      </c>
      <c r="J2641" s="4" t="s">
        <v>38866</v>
      </c>
      <c r="K2641" s="19">
        <v>0.21121429308174197</v>
      </c>
      <c r="L2641" s="21" t="s">
        <v>33</v>
      </c>
      <c r="M2641" s="19">
        <v>0.8349849076024819</v>
      </c>
      <c r="N2641" s="21" t="s">
        <v>33</v>
      </c>
      <c r="O2641" s="3">
        <v>4</v>
      </c>
      <c r="P2641" s="3">
        <v>4</v>
      </c>
    </row>
    <row r="2642" spans="1:16" x14ac:dyDescent="0.25">
      <c r="A2642" s="3" t="s">
        <v>38867</v>
      </c>
      <c r="B2642" s="3" t="s">
        <v>38868</v>
      </c>
      <c r="C2642" s="3" t="s">
        <v>2576</v>
      </c>
      <c r="D2642" s="3" t="s">
        <v>38869</v>
      </c>
      <c r="E2642" s="3" t="s">
        <v>2576</v>
      </c>
      <c r="F2642" s="3" t="s">
        <v>38870</v>
      </c>
      <c r="G2642" s="3" t="s">
        <v>38871</v>
      </c>
      <c r="H2642" s="4" t="s">
        <v>38872</v>
      </c>
      <c r="I2642" s="4" t="s">
        <v>38873</v>
      </c>
      <c r="J2642" s="4" t="s">
        <v>38874</v>
      </c>
      <c r="K2642" s="19">
        <v>-0.26296255759971365</v>
      </c>
      <c r="L2642" s="21" t="s">
        <v>33</v>
      </c>
      <c r="M2642" s="19">
        <v>-1.1583357282347435</v>
      </c>
      <c r="N2642" s="21" t="s">
        <v>33</v>
      </c>
      <c r="O2642" s="3">
        <v>4</v>
      </c>
      <c r="P2642" s="3">
        <v>4</v>
      </c>
    </row>
    <row r="2643" spans="1:16" x14ac:dyDescent="0.25">
      <c r="A2643" s="3" t="s">
        <v>38875</v>
      </c>
      <c r="B2643" s="3" t="s">
        <v>13260</v>
      </c>
      <c r="C2643" s="3" t="s">
        <v>2538</v>
      </c>
      <c r="D2643" s="3" t="s">
        <v>13259</v>
      </c>
      <c r="E2643" s="3" t="s">
        <v>2538</v>
      </c>
      <c r="F2643" s="3" t="s">
        <v>13261</v>
      </c>
      <c r="G2643" s="3" t="s">
        <v>13262</v>
      </c>
      <c r="H2643" s="4" t="s">
        <v>38876</v>
      </c>
      <c r="I2643" s="4" t="s">
        <v>38877</v>
      </c>
      <c r="J2643" s="4" t="s">
        <v>38878</v>
      </c>
      <c r="K2643" s="19">
        <v>0.64245902045985592</v>
      </c>
      <c r="L2643" s="21" t="s">
        <v>33</v>
      </c>
      <c r="M2643" s="19">
        <v>0.24516182021575103</v>
      </c>
      <c r="N2643" s="21" t="s">
        <v>33</v>
      </c>
      <c r="O2643" s="3">
        <v>8</v>
      </c>
      <c r="P2643" s="3">
        <v>8</v>
      </c>
    </row>
    <row r="2644" spans="1:16" x14ac:dyDescent="0.25">
      <c r="A2644" s="3" t="s">
        <v>38879</v>
      </c>
      <c r="B2644" s="3" t="s">
        <v>33719</v>
      </c>
      <c r="C2644" s="3" t="s">
        <v>2557</v>
      </c>
      <c r="D2644" s="3" t="s">
        <v>33720</v>
      </c>
      <c r="E2644" s="3" t="s">
        <v>2557</v>
      </c>
      <c r="F2644" s="3" t="s">
        <v>33721</v>
      </c>
      <c r="G2644" s="3" t="s">
        <v>33722</v>
      </c>
      <c r="H2644" s="4" t="s">
        <v>38880</v>
      </c>
      <c r="I2644" s="4" t="s">
        <v>38881</v>
      </c>
      <c r="J2644" s="4" t="s">
        <v>38882</v>
      </c>
      <c r="K2644" s="19">
        <v>-0.64774021430770945</v>
      </c>
      <c r="L2644" s="21" t="s">
        <v>33</v>
      </c>
      <c r="M2644" s="19">
        <v>-0.61208561187183752</v>
      </c>
      <c r="N2644" s="21" t="s">
        <v>33</v>
      </c>
      <c r="O2644" s="3">
        <v>33</v>
      </c>
      <c r="P2644" s="3">
        <v>12</v>
      </c>
    </row>
    <row r="2645" spans="1:16" x14ac:dyDescent="0.25">
      <c r="A2645" s="3" t="s">
        <v>38883</v>
      </c>
      <c r="B2645" s="3" t="s">
        <v>3788</v>
      </c>
      <c r="C2645" s="3" t="s">
        <v>2466</v>
      </c>
      <c r="D2645" s="3" t="s">
        <v>3787</v>
      </c>
      <c r="E2645" s="3" t="s">
        <v>2538</v>
      </c>
      <c r="F2645" s="3" t="s">
        <v>3789</v>
      </c>
      <c r="G2645" s="3" t="s">
        <v>3790</v>
      </c>
      <c r="H2645" s="4" t="s">
        <v>38884</v>
      </c>
      <c r="I2645" s="4" t="s">
        <v>38885</v>
      </c>
      <c r="J2645" s="4" t="s">
        <v>38886</v>
      </c>
      <c r="K2645" s="19">
        <v>1.0826511992567063</v>
      </c>
      <c r="L2645" s="20">
        <v>4.8461984039900201E-2</v>
      </c>
      <c r="M2645" s="19">
        <v>0.60292542061613641</v>
      </c>
      <c r="N2645" s="21" t="s">
        <v>33</v>
      </c>
      <c r="O2645" s="3">
        <v>7</v>
      </c>
      <c r="P2645" s="3">
        <v>4</v>
      </c>
    </row>
    <row r="2646" spans="1:16" x14ac:dyDescent="0.25">
      <c r="A2646" s="3" t="s">
        <v>38887</v>
      </c>
      <c r="B2646" s="3" t="s">
        <v>27877</v>
      </c>
      <c r="C2646" s="3" t="s">
        <v>2678</v>
      </c>
      <c r="D2646" s="3" t="s">
        <v>38888</v>
      </c>
      <c r="E2646" s="3" t="s">
        <v>2576</v>
      </c>
      <c r="F2646" s="3"/>
      <c r="G2646" s="3"/>
      <c r="H2646" s="4" t="s">
        <v>38889</v>
      </c>
      <c r="I2646" s="4" t="s">
        <v>38890</v>
      </c>
      <c r="J2646" s="4" t="s">
        <v>38891</v>
      </c>
      <c r="K2646" s="19">
        <v>-0.22242347596561818</v>
      </c>
      <c r="L2646" s="21" t="s">
        <v>33</v>
      </c>
      <c r="M2646" s="19">
        <v>-0.55270663847094825</v>
      </c>
      <c r="N2646" s="21" t="s">
        <v>33</v>
      </c>
      <c r="O2646" s="3">
        <v>4</v>
      </c>
      <c r="P2646" s="3">
        <v>4</v>
      </c>
    </row>
    <row r="2647" spans="1:16" x14ac:dyDescent="0.25">
      <c r="A2647" s="3" t="s">
        <v>38892</v>
      </c>
      <c r="B2647" s="3" t="s">
        <v>11360</v>
      </c>
      <c r="C2647" s="3" t="s">
        <v>2557</v>
      </c>
      <c r="D2647" s="3" t="s">
        <v>11359</v>
      </c>
      <c r="E2647" s="3" t="s">
        <v>2476</v>
      </c>
      <c r="F2647" s="3" t="s">
        <v>11361</v>
      </c>
      <c r="G2647" s="3" t="s">
        <v>11362</v>
      </c>
      <c r="H2647" s="4" t="s">
        <v>38893</v>
      </c>
      <c r="I2647" s="4" t="s">
        <v>38894</v>
      </c>
      <c r="J2647" s="4" t="s">
        <v>38895</v>
      </c>
      <c r="K2647" s="19">
        <v>1.3925841891568591</v>
      </c>
      <c r="L2647" s="20">
        <v>3.81957103714285E-2</v>
      </c>
      <c r="M2647" s="19">
        <v>0.59377190276268554</v>
      </c>
      <c r="N2647" s="21" t="s">
        <v>33</v>
      </c>
      <c r="O2647" s="3">
        <v>5</v>
      </c>
      <c r="P2647" s="3">
        <v>5</v>
      </c>
    </row>
    <row r="2648" spans="1:16" x14ac:dyDescent="0.25">
      <c r="A2648" s="3" t="s">
        <v>38896</v>
      </c>
      <c r="B2648" s="3" t="s">
        <v>20189</v>
      </c>
      <c r="C2648" s="3" t="s">
        <v>2557</v>
      </c>
      <c r="D2648" s="3" t="s">
        <v>20188</v>
      </c>
      <c r="E2648" s="3" t="s">
        <v>2538</v>
      </c>
      <c r="F2648" s="3" t="s">
        <v>20190</v>
      </c>
      <c r="G2648" s="3" t="s">
        <v>20191</v>
      </c>
      <c r="H2648" s="4" t="s">
        <v>38897</v>
      </c>
      <c r="I2648" s="4" t="s">
        <v>38898</v>
      </c>
      <c r="J2648" s="4" t="s">
        <v>38899</v>
      </c>
      <c r="K2648" s="19">
        <v>6.8748592464949132E-2</v>
      </c>
      <c r="L2648" s="21" t="s">
        <v>33</v>
      </c>
      <c r="M2648" s="19">
        <v>-0.14336453731242119</v>
      </c>
      <c r="N2648" s="21" t="s">
        <v>33</v>
      </c>
      <c r="O2648" s="3">
        <v>9</v>
      </c>
      <c r="P2648" s="3">
        <v>9</v>
      </c>
    </row>
    <row r="2649" spans="1:16" x14ac:dyDescent="0.25">
      <c r="A2649" s="3" t="s">
        <v>38900</v>
      </c>
      <c r="B2649" s="3" t="s">
        <v>16148</v>
      </c>
      <c r="C2649" s="3" t="s">
        <v>2538</v>
      </c>
      <c r="D2649" s="3" t="s">
        <v>16147</v>
      </c>
      <c r="E2649" s="3" t="s">
        <v>2538</v>
      </c>
      <c r="F2649" s="3" t="s">
        <v>16149</v>
      </c>
      <c r="G2649" s="3" t="s">
        <v>16150</v>
      </c>
      <c r="H2649" s="4" t="s">
        <v>38901</v>
      </c>
      <c r="I2649" s="4" t="s">
        <v>38902</v>
      </c>
      <c r="J2649" s="4" t="s">
        <v>38903</v>
      </c>
      <c r="K2649" s="19">
        <v>-0.69304476034912732</v>
      </c>
      <c r="L2649" s="21" t="s">
        <v>33</v>
      </c>
      <c r="M2649" s="19">
        <v>-0.90065363386515607</v>
      </c>
      <c r="N2649" s="21" t="s">
        <v>33</v>
      </c>
      <c r="O2649" s="3">
        <v>15</v>
      </c>
      <c r="P2649" s="3">
        <v>9</v>
      </c>
    </row>
    <row r="2650" spans="1:16" x14ac:dyDescent="0.25">
      <c r="A2650" s="3" t="s">
        <v>38904</v>
      </c>
      <c r="B2650" s="3"/>
      <c r="C2650" s="3"/>
      <c r="D2650" s="3"/>
      <c r="E2650" s="3"/>
      <c r="F2650" s="3" t="s">
        <v>4234</v>
      </c>
      <c r="G2650" s="3" t="s">
        <v>4235</v>
      </c>
      <c r="H2650" s="4" t="s">
        <v>38905</v>
      </c>
      <c r="I2650" s="4" t="s">
        <v>38906</v>
      </c>
      <c r="J2650" s="4" t="s">
        <v>38907</v>
      </c>
      <c r="K2650" s="19">
        <v>-0.83180093937390764</v>
      </c>
      <c r="L2650" s="21" t="s">
        <v>33</v>
      </c>
      <c r="M2650" s="19">
        <v>0.48243511632744762</v>
      </c>
      <c r="N2650" s="21" t="s">
        <v>33</v>
      </c>
      <c r="O2650" s="3">
        <v>2</v>
      </c>
      <c r="P2650" s="3">
        <v>2</v>
      </c>
    </row>
    <row r="2651" spans="1:16" x14ac:dyDescent="0.25">
      <c r="A2651" s="3" t="s">
        <v>38908</v>
      </c>
      <c r="B2651" s="3" t="s">
        <v>38909</v>
      </c>
      <c r="C2651" s="3" t="s">
        <v>2538</v>
      </c>
      <c r="D2651" s="3" t="s">
        <v>38910</v>
      </c>
      <c r="E2651" s="3" t="s">
        <v>2538</v>
      </c>
      <c r="F2651" s="3" t="s">
        <v>38911</v>
      </c>
      <c r="G2651" s="3" t="s">
        <v>38912</v>
      </c>
      <c r="H2651" s="4" t="s">
        <v>38913</v>
      </c>
      <c r="I2651" s="4" t="s">
        <v>38914</v>
      </c>
      <c r="J2651" s="4" t="s">
        <v>38915</v>
      </c>
      <c r="K2651" s="19">
        <v>0.11587991486275137</v>
      </c>
      <c r="L2651" s="21" t="s">
        <v>33</v>
      </c>
      <c r="M2651" s="19">
        <v>-0.11715850673464884</v>
      </c>
      <c r="N2651" s="21" t="s">
        <v>33</v>
      </c>
      <c r="O2651" s="3">
        <v>26</v>
      </c>
      <c r="P2651" s="3">
        <v>26</v>
      </c>
    </row>
    <row r="2652" spans="1:16" x14ac:dyDescent="0.25">
      <c r="A2652" s="3" t="s">
        <v>38916</v>
      </c>
      <c r="B2652" s="3" t="s">
        <v>38917</v>
      </c>
      <c r="C2652" s="3" t="s">
        <v>2538</v>
      </c>
      <c r="D2652" s="3" t="s">
        <v>38918</v>
      </c>
      <c r="E2652" s="3" t="s">
        <v>2466</v>
      </c>
      <c r="F2652" s="3" t="s">
        <v>38919</v>
      </c>
      <c r="G2652" s="3" t="s">
        <v>38920</v>
      </c>
      <c r="H2652" s="4" t="s">
        <v>38921</v>
      </c>
      <c r="I2652" s="4" t="s">
        <v>38922</v>
      </c>
      <c r="J2652" s="4" t="s">
        <v>38923</v>
      </c>
      <c r="K2652" s="19">
        <v>-0.50998725166420333</v>
      </c>
      <c r="L2652" s="21" t="s">
        <v>33</v>
      </c>
      <c r="M2652" s="19">
        <v>-0.43771466540119075</v>
      </c>
      <c r="N2652" s="21" t="s">
        <v>33</v>
      </c>
      <c r="O2652" s="3">
        <v>3</v>
      </c>
      <c r="P2652" s="3">
        <v>3</v>
      </c>
    </row>
    <row r="2653" spans="1:16" x14ac:dyDescent="0.25">
      <c r="A2653" s="3" t="s">
        <v>38924</v>
      </c>
      <c r="B2653" s="3"/>
      <c r="C2653" s="3"/>
      <c r="D2653" s="3"/>
      <c r="E2653" s="3"/>
      <c r="F2653" s="3" t="s">
        <v>38925</v>
      </c>
      <c r="G2653" s="3" t="s">
        <v>38926</v>
      </c>
      <c r="H2653" s="4" t="s">
        <v>38927</v>
      </c>
      <c r="I2653" s="4" t="s">
        <v>38928</v>
      </c>
      <c r="J2653" s="4" t="s">
        <v>38929</v>
      </c>
      <c r="K2653" s="19">
        <v>-2.1972308486774463</v>
      </c>
      <c r="L2653" s="21" t="s">
        <v>33</v>
      </c>
      <c r="M2653" s="19">
        <v>-2.1099628704679265</v>
      </c>
      <c r="N2653" s="21" t="s">
        <v>33</v>
      </c>
      <c r="O2653" s="3">
        <v>2</v>
      </c>
      <c r="P2653" s="3">
        <v>2</v>
      </c>
    </row>
    <row r="2654" spans="1:16" x14ac:dyDescent="0.25">
      <c r="A2654" s="3" t="s">
        <v>38930</v>
      </c>
      <c r="B2654" s="3" t="s">
        <v>33619</v>
      </c>
      <c r="C2654" s="3" t="s">
        <v>2476</v>
      </c>
      <c r="D2654" s="3" t="s">
        <v>33620</v>
      </c>
      <c r="E2654" s="3" t="s">
        <v>2494</v>
      </c>
      <c r="F2654" s="3" t="s">
        <v>33621</v>
      </c>
      <c r="G2654" s="3" t="s">
        <v>33622</v>
      </c>
      <c r="H2654" s="4" t="s">
        <v>38931</v>
      </c>
      <c r="I2654" s="4" t="s">
        <v>38932</v>
      </c>
      <c r="J2654" s="4" t="s">
        <v>38933</v>
      </c>
      <c r="K2654" s="19">
        <v>0.20344580129451614</v>
      </c>
      <c r="L2654" s="21" t="s">
        <v>33</v>
      </c>
      <c r="M2654" s="19">
        <v>0.3096011698265429</v>
      </c>
      <c r="N2654" s="21" t="s">
        <v>33</v>
      </c>
      <c r="O2654" s="3">
        <v>9</v>
      </c>
      <c r="P2654" s="3">
        <v>7</v>
      </c>
    </row>
    <row r="2655" spans="1:16" x14ac:dyDescent="0.25">
      <c r="A2655" s="3" t="s">
        <v>38934</v>
      </c>
      <c r="B2655" s="3" t="s">
        <v>3454</v>
      </c>
      <c r="C2655" s="3" t="s">
        <v>2476</v>
      </c>
      <c r="D2655" s="3" t="s">
        <v>3453</v>
      </c>
      <c r="E2655" s="3" t="s">
        <v>2476</v>
      </c>
      <c r="F2655" s="3" t="s">
        <v>3455</v>
      </c>
      <c r="G2655" s="3" t="s">
        <v>3456</v>
      </c>
      <c r="H2655" s="4" t="s">
        <v>38935</v>
      </c>
      <c r="I2655" s="4" t="s">
        <v>38936</v>
      </c>
      <c r="J2655" s="4" t="s">
        <v>38937</v>
      </c>
      <c r="K2655" s="19">
        <v>-9.9869158573424929E-3</v>
      </c>
      <c r="L2655" s="21" t="s">
        <v>33</v>
      </c>
      <c r="M2655" s="19">
        <v>0.25278644681500084</v>
      </c>
      <c r="N2655" s="21" t="s">
        <v>33</v>
      </c>
      <c r="O2655" s="3">
        <v>11</v>
      </c>
      <c r="P2655" s="3">
        <v>10</v>
      </c>
    </row>
    <row r="2656" spans="1:16" x14ac:dyDescent="0.25">
      <c r="A2656" s="3" t="s">
        <v>38938</v>
      </c>
      <c r="B2656" s="3" t="s">
        <v>14460</v>
      </c>
      <c r="C2656" s="3" t="s">
        <v>2538</v>
      </c>
      <c r="D2656" s="3" t="s">
        <v>14459</v>
      </c>
      <c r="E2656" s="3" t="s">
        <v>2538</v>
      </c>
      <c r="F2656" s="3" t="s">
        <v>38939</v>
      </c>
      <c r="G2656" s="3" t="s">
        <v>38940</v>
      </c>
      <c r="H2656" s="4" t="s">
        <v>38941</v>
      </c>
      <c r="I2656" s="4" t="s">
        <v>38942</v>
      </c>
      <c r="J2656" s="4" t="s">
        <v>38943</v>
      </c>
      <c r="K2656" s="19">
        <v>-0.68399282627812796</v>
      </c>
      <c r="L2656" s="21" t="s">
        <v>33</v>
      </c>
      <c r="M2656" s="19">
        <v>-0.90835589148282192</v>
      </c>
      <c r="N2656" s="21" t="s">
        <v>33</v>
      </c>
      <c r="O2656" s="3">
        <v>3</v>
      </c>
      <c r="P2656" s="3">
        <v>3</v>
      </c>
    </row>
    <row r="2657" spans="1:16" x14ac:dyDescent="0.25">
      <c r="A2657" s="3" t="s">
        <v>38944</v>
      </c>
      <c r="B2657" s="3" t="s">
        <v>38945</v>
      </c>
      <c r="C2657" s="3" t="s">
        <v>27167</v>
      </c>
      <c r="D2657" s="3" t="s">
        <v>38946</v>
      </c>
      <c r="E2657" s="3" t="s">
        <v>2538</v>
      </c>
      <c r="F2657" s="3" t="s">
        <v>25667</v>
      </c>
      <c r="G2657" s="3" t="s">
        <v>25668</v>
      </c>
      <c r="H2657" s="4" t="s">
        <v>38947</v>
      </c>
      <c r="I2657" s="4" t="s">
        <v>38948</v>
      </c>
      <c r="J2657" s="4" t="s">
        <v>38949</v>
      </c>
      <c r="K2657" s="19">
        <v>-0.45164304590031273</v>
      </c>
      <c r="L2657" s="21" t="s">
        <v>33</v>
      </c>
      <c r="M2657" s="19">
        <v>-0.34301375791863953</v>
      </c>
      <c r="N2657" s="21" t="s">
        <v>33</v>
      </c>
      <c r="O2657" s="3">
        <v>11</v>
      </c>
      <c r="P2657" s="3">
        <v>10</v>
      </c>
    </row>
    <row r="2658" spans="1:16" x14ac:dyDescent="0.25">
      <c r="A2658" s="3" t="s">
        <v>38950</v>
      </c>
      <c r="B2658" s="3" t="s">
        <v>800</v>
      </c>
      <c r="C2658" s="3" t="s">
        <v>2538</v>
      </c>
      <c r="D2658" s="3" t="s">
        <v>8602</v>
      </c>
      <c r="E2658" s="3" t="s">
        <v>2538</v>
      </c>
      <c r="F2658" s="3" t="s">
        <v>8603</v>
      </c>
      <c r="G2658" s="3" t="s">
        <v>8604</v>
      </c>
      <c r="H2658" s="4" t="s">
        <v>38951</v>
      </c>
      <c r="I2658" s="4" t="s">
        <v>38952</v>
      </c>
      <c r="J2658" s="4" t="s">
        <v>38953</v>
      </c>
      <c r="K2658" s="19">
        <v>1.8506551486124458</v>
      </c>
      <c r="L2658" s="21" t="s">
        <v>33</v>
      </c>
      <c r="M2658" s="19">
        <v>1.0571298606477006</v>
      </c>
      <c r="N2658" s="21" t="s">
        <v>33</v>
      </c>
      <c r="O2658" s="3">
        <v>4</v>
      </c>
      <c r="P2658" s="3">
        <v>4</v>
      </c>
    </row>
    <row r="2659" spans="1:16" x14ac:dyDescent="0.25">
      <c r="A2659" s="3" t="s">
        <v>38954</v>
      </c>
      <c r="B2659" s="3" t="s">
        <v>16707</v>
      </c>
      <c r="C2659" s="3" t="s">
        <v>2476</v>
      </c>
      <c r="D2659" s="3" t="s">
        <v>16706</v>
      </c>
      <c r="E2659" s="3" t="s">
        <v>2476</v>
      </c>
      <c r="F2659" s="3" t="s">
        <v>16708</v>
      </c>
      <c r="G2659" s="3" t="s">
        <v>16709</v>
      </c>
      <c r="H2659" s="4" t="s">
        <v>38955</v>
      </c>
      <c r="I2659" s="4" t="s">
        <v>38956</v>
      </c>
      <c r="J2659" s="4" t="s">
        <v>38957</v>
      </c>
      <c r="K2659" s="19">
        <v>0.57840439990774573</v>
      </c>
      <c r="L2659" s="21" t="s">
        <v>33</v>
      </c>
      <c r="M2659" s="19">
        <v>0.76018314077879001</v>
      </c>
      <c r="N2659" s="21" t="s">
        <v>33</v>
      </c>
      <c r="O2659" s="3">
        <v>3</v>
      </c>
      <c r="P2659" s="3">
        <v>3</v>
      </c>
    </row>
    <row r="2660" spans="1:16" x14ac:dyDescent="0.25">
      <c r="A2660" s="3" t="s">
        <v>38958</v>
      </c>
      <c r="B2660" s="3" t="s">
        <v>28252</v>
      </c>
      <c r="C2660" s="3" t="s">
        <v>2538</v>
      </c>
      <c r="D2660" s="3" t="s">
        <v>34262</v>
      </c>
      <c r="E2660" s="3" t="s">
        <v>2466</v>
      </c>
      <c r="F2660" s="3" t="s">
        <v>38959</v>
      </c>
      <c r="G2660" s="3" t="s">
        <v>38960</v>
      </c>
      <c r="H2660" s="4" t="s">
        <v>38961</v>
      </c>
      <c r="I2660" s="4" t="s">
        <v>38962</v>
      </c>
      <c r="J2660" s="4" t="s">
        <v>38963</v>
      </c>
      <c r="K2660" s="19">
        <v>0.35186624895724611</v>
      </c>
      <c r="L2660" s="21" t="s">
        <v>33</v>
      </c>
      <c r="M2660" s="19">
        <v>0.89187406625124077</v>
      </c>
      <c r="N2660" s="21" t="s">
        <v>33</v>
      </c>
      <c r="O2660" s="3">
        <v>13</v>
      </c>
      <c r="P2660" s="3">
        <v>1</v>
      </c>
    </row>
    <row r="2661" spans="1:16" x14ac:dyDescent="0.25">
      <c r="A2661" s="3" t="s">
        <v>38964</v>
      </c>
      <c r="B2661" s="3" t="s">
        <v>31523</v>
      </c>
      <c r="C2661" s="3" t="s">
        <v>2466</v>
      </c>
      <c r="D2661" s="3" t="s">
        <v>31524</v>
      </c>
      <c r="E2661" s="3" t="s">
        <v>2538</v>
      </c>
      <c r="F2661" s="3" t="s">
        <v>30865</v>
      </c>
      <c r="G2661" s="3" t="s">
        <v>30866</v>
      </c>
      <c r="H2661" s="4" t="s">
        <v>38965</v>
      </c>
      <c r="I2661" s="4" t="s">
        <v>38966</v>
      </c>
      <c r="J2661" s="4" t="s">
        <v>38967</v>
      </c>
      <c r="K2661" s="19">
        <v>-0.38433967632932614</v>
      </c>
      <c r="L2661" s="21" t="s">
        <v>33</v>
      </c>
      <c r="M2661" s="19">
        <v>-0.41669424794886639</v>
      </c>
      <c r="N2661" s="21" t="s">
        <v>33</v>
      </c>
      <c r="O2661" s="3">
        <v>70</v>
      </c>
      <c r="P2661" s="3">
        <v>53</v>
      </c>
    </row>
    <row r="2662" spans="1:16" x14ac:dyDescent="0.25">
      <c r="A2662" s="3" t="s">
        <v>38968</v>
      </c>
      <c r="B2662" s="3" t="s">
        <v>18099</v>
      </c>
      <c r="C2662" s="3" t="s">
        <v>2538</v>
      </c>
      <c r="D2662" s="3" t="s">
        <v>18098</v>
      </c>
      <c r="E2662" s="3" t="s">
        <v>2538</v>
      </c>
      <c r="F2662" s="3" t="s">
        <v>18100</v>
      </c>
      <c r="G2662" s="3" t="s">
        <v>18101</v>
      </c>
      <c r="H2662" s="4" t="s">
        <v>38969</v>
      </c>
      <c r="I2662" s="4" t="s">
        <v>38970</v>
      </c>
      <c r="J2662" s="4" t="s">
        <v>38971</v>
      </c>
      <c r="K2662" s="19">
        <v>0.16466972093308738</v>
      </c>
      <c r="L2662" s="21" t="s">
        <v>33</v>
      </c>
      <c r="M2662" s="19">
        <v>-0.39301349886002973</v>
      </c>
      <c r="N2662" s="21" t="s">
        <v>33</v>
      </c>
      <c r="O2662" s="3">
        <v>7</v>
      </c>
      <c r="P2662" s="3">
        <v>7</v>
      </c>
    </row>
    <row r="2663" spans="1:16" x14ac:dyDescent="0.25">
      <c r="A2663" s="3" t="s">
        <v>38972</v>
      </c>
      <c r="B2663" s="3" t="s">
        <v>38973</v>
      </c>
      <c r="C2663" s="3" t="s">
        <v>26086</v>
      </c>
      <c r="D2663" s="3" t="s">
        <v>38974</v>
      </c>
      <c r="E2663" s="3" t="s">
        <v>2576</v>
      </c>
      <c r="F2663" s="3" t="s">
        <v>38975</v>
      </c>
      <c r="G2663" s="3" t="s">
        <v>38976</v>
      </c>
      <c r="H2663" s="4" t="s">
        <v>38977</v>
      </c>
      <c r="I2663" s="4" t="s">
        <v>38978</v>
      </c>
      <c r="J2663" s="4" t="s">
        <v>38979</v>
      </c>
      <c r="K2663" s="19">
        <v>0.11018902346726153</v>
      </c>
      <c r="L2663" s="21" t="s">
        <v>33</v>
      </c>
      <c r="M2663" s="19">
        <v>0.68756994042308639</v>
      </c>
      <c r="N2663" s="21" t="s">
        <v>33</v>
      </c>
      <c r="O2663" s="3">
        <v>2</v>
      </c>
      <c r="P2663" s="3">
        <v>2</v>
      </c>
    </row>
    <row r="2664" spans="1:16" x14ac:dyDescent="0.25">
      <c r="A2664" s="3" t="s">
        <v>38980</v>
      </c>
      <c r="B2664" s="3" t="s">
        <v>13558</v>
      </c>
      <c r="C2664" s="3" t="s">
        <v>2476</v>
      </c>
      <c r="D2664" s="3" t="s">
        <v>13557</v>
      </c>
      <c r="E2664" s="3" t="s">
        <v>2476</v>
      </c>
      <c r="F2664" s="3" t="s">
        <v>13559</v>
      </c>
      <c r="G2664" s="3" t="s">
        <v>13560</v>
      </c>
      <c r="H2664" s="4" t="s">
        <v>38981</v>
      </c>
      <c r="I2664" s="4" t="s">
        <v>38982</v>
      </c>
      <c r="J2664" s="4" t="s">
        <v>38983</v>
      </c>
      <c r="K2664" s="19">
        <v>-1.4083400347874433</v>
      </c>
      <c r="L2664" s="21" t="s">
        <v>33</v>
      </c>
      <c r="M2664" s="19">
        <v>-1.4084420980317571</v>
      </c>
      <c r="N2664" s="21" t="s">
        <v>33</v>
      </c>
      <c r="O2664" s="3">
        <v>24</v>
      </c>
      <c r="P2664" s="3">
        <v>2</v>
      </c>
    </row>
    <row r="2665" spans="1:16" x14ac:dyDescent="0.25">
      <c r="A2665" s="3" t="s">
        <v>38984</v>
      </c>
      <c r="B2665" s="3" t="s">
        <v>6721</v>
      </c>
      <c r="C2665" s="3" t="s">
        <v>2576</v>
      </c>
      <c r="D2665" s="3" t="s">
        <v>37790</v>
      </c>
      <c r="E2665" s="3" t="s">
        <v>2576</v>
      </c>
      <c r="F2665" s="3" t="s">
        <v>16909</v>
      </c>
      <c r="G2665" s="3" t="s">
        <v>6723</v>
      </c>
      <c r="H2665" s="4" t="s">
        <v>38985</v>
      </c>
      <c r="I2665" s="4" t="s">
        <v>38986</v>
      </c>
      <c r="J2665" s="4" t="s">
        <v>38987</v>
      </c>
      <c r="K2665" s="19">
        <v>3.153415439088775</v>
      </c>
      <c r="L2665" s="21" t="s">
        <v>33</v>
      </c>
      <c r="M2665" s="19">
        <v>2.7340908056712374</v>
      </c>
      <c r="N2665" s="21" t="s">
        <v>33</v>
      </c>
      <c r="O2665" s="3">
        <v>2</v>
      </c>
      <c r="P2665" s="3">
        <v>2</v>
      </c>
    </row>
    <row r="2666" spans="1:16" x14ac:dyDescent="0.25">
      <c r="A2666" s="3" t="s">
        <v>38988</v>
      </c>
      <c r="B2666" s="3" t="s">
        <v>9874</v>
      </c>
      <c r="C2666" s="3" t="s">
        <v>26086</v>
      </c>
      <c r="D2666" s="3" t="s">
        <v>9873</v>
      </c>
      <c r="E2666" s="3" t="s">
        <v>2576</v>
      </c>
      <c r="F2666" s="3" t="s">
        <v>9875</v>
      </c>
      <c r="G2666" s="3" t="s">
        <v>9876</v>
      </c>
      <c r="H2666" s="4" t="s">
        <v>38989</v>
      </c>
      <c r="I2666" s="4" t="s">
        <v>38990</v>
      </c>
      <c r="J2666" s="4" t="s">
        <v>38991</v>
      </c>
      <c r="K2666" s="19">
        <v>0.26207332038871906</v>
      </c>
      <c r="L2666" s="21" t="s">
        <v>33</v>
      </c>
      <c r="M2666" s="19">
        <v>0.21395641827825754</v>
      </c>
      <c r="N2666" s="21" t="s">
        <v>33</v>
      </c>
      <c r="O2666" s="3">
        <v>4</v>
      </c>
      <c r="P2666" s="3">
        <v>3</v>
      </c>
    </row>
    <row r="2667" spans="1:16" x14ac:dyDescent="0.25">
      <c r="A2667" s="3" t="s">
        <v>38992</v>
      </c>
      <c r="B2667" s="3" t="s">
        <v>38993</v>
      </c>
      <c r="C2667" s="3" t="s">
        <v>13792</v>
      </c>
      <c r="D2667" s="3" t="s">
        <v>38994</v>
      </c>
      <c r="E2667" s="3" t="s">
        <v>2576</v>
      </c>
      <c r="F2667" s="3" t="s">
        <v>38995</v>
      </c>
      <c r="G2667" s="3" t="s">
        <v>38996</v>
      </c>
      <c r="H2667" s="4" t="s">
        <v>38997</v>
      </c>
      <c r="I2667" s="4" t="s">
        <v>38998</v>
      </c>
      <c r="J2667" s="4" t="s">
        <v>38999</v>
      </c>
      <c r="K2667" s="19">
        <v>0.3466205025591737</v>
      </c>
      <c r="L2667" s="21" t="s">
        <v>33</v>
      </c>
      <c r="M2667" s="19">
        <v>0.33914854415809531</v>
      </c>
      <c r="N2667" s="21" t="s">
        <v>33</v>
      </c>
      <c r="O2667" s="3">
        <v>6</v>
      </c>
      <c r="P2667" s="3">
        <v>6</v>
      </c>
    </row>
    <row r="2668" spans="1:16" x14ac:dyDescent="0.25">
      <c r="A2668" s="3" t="s">
        <v>39000</v>
      </c>
      <c r="B2668" s="3" t="s">
        <v>39001</v>
      </c>
      <c r="C2668" s="3" t="s">
        <v>2476</v>
      </c>
      <c r="D2668" s="3" t="s">
        <v>39002</v>
      </c>
      <c r="E2668" s="3" t="s">
        <v>2476</v>
      </c>
      <c r="F2668" s="3" t="s">
        <v>39003</v>
      </c>
      <c r="G2668" s="3" t="s">
        <v>39004</v>
      </c>
      <c r="H2668" s="4" t="s">
        <v>39005</v>
      </c>
      <c r="I2668" s="4" t="s">
        <v>39006</v>
      </c>
      <c r="J2668" s="4" t="s">
        <v>39007</v>
      </c>
      <c r="K2668" s="19">
        <v>-0.55043197036275826</v>
      </c>
      <c r="L2668" s="21" t="s">
        <v>33</v>
      </c>
      <c r="M2668" s="19">
        <v>-0.52211242884491815</v>
      </c>
      <c r="N2668" s="21" t="s">
        <v>33</v>
      </c>
      <c r="O2668" s="3">
        <v>7</v>
      </c>
      <c r="P2668" s="3">
        <v>7</v>
      </c>
    </row>
    <row r="2669" spans="1:16" x14ac:dyDescent="0.25">
      <c r="A2669" s="3" t="s">
        <v>39008</v>
      </c>
      <c r="B2669" s="3" t="s">
        <v>39009</v>
      </c>
      <c r="C2669" s="3" t="s">
        <v>2538</v>
      </c>
      <c r="D2669" s="3" t="s">
        <v>39010</v>
      </c>
      <c r="E2669" s="3" t="s">
        <v>2538</v>
      </c>
      <c r="F2669" s="3" t="s">
        <v>16758</v>
      </c>
      <c r="G2669" s="3" t="s">
        <v>16759</v>
      </c>
      <c r="H2669" s="4" t="s">
        <v>39011</v>
      </c>
      <c r="I2669" s="4" t="s">
        <v>39012</v>
      </c>
      <c r="J2669" s="4" t="s">
        <v>39013</v>
      </c>
      <c r="K2669" s="19">
        <v>5.6110790143224523E-2</v>
      </c>
      <c r="L2669" s="21" t="s">
        <v>33</v>
      </c>
      <c r="M2669" s="19">
        <v>0.2439953805658342</v>
      </c>
      <c r="N2669" s="21" t="s">
        <v>33</v>
      </c>
      <c r="O2669" s="3">
        <v>28</v>
      </c>
      <c r="P2669" s="3">
        <v>13</v>
      </c>
    </row>
    <row r="2670" spans="1:16" x14ac:dyDescent="0.25">
      <c r="A2670" s="3" t="s">
        <v>39014</v>
      </c>
      <c r="B2670" s="3" t="s">
        <v>6585</v>
      </c>
      <c r="C2670" s="3" t="s">
        <v>2538</v>
      </c>
      <c r="D2670" s="3" t="s">
        <v>19287</v>
      </c>
      <c r="E2670" s="3" t="s">
        <v>2678</v>
      </c>
      <c r="F2670" s="3" t="s">
        <v>19288</v>
      </c>
      <c r="G2670" s="3" t="s">
        <v>19289</v>
      </c>
      <c r="H2670" s="4" t="s">
        <v>39015</v>
      </c>
      <c r="I2670" s="4" t="s">
        <v>39016</v>
      </c>
      <c r="J2670" s="4" t="s">
        <v>39017</v>
      </c>
      <c r="K2670" s="19">
        <v>-0.22470609293006791</v>
      </c>
      <c r="L2670" s="21" t="s">
        <v>33</v>
      </c>
      <c r="M2670" s="19">
        <v>0.21737416056141057</v>
      </c>
      <c r="N2670" s="21" t="s">
        <v>33</v>
      </c>
      <c r="O2670" s="3">
        <v>9</v>
      </c>
      <c r="P2670" s="3">
        <v>9</v>
      </c>
    </row>
    <row r="2671" spans="1:16" x14ac:dyDescent="0.25">
      <c r="A2671" s="3" t="s">
        <v>39018</v>
      </c>
      <c r="B2671" s="3" t="s">
        <v>39019</v>
      </c>
      <c r="C2671" s="3" t="s">
        <v>2576</v>
      </c>
      <c r="D2671" s="3" t="s">
        <v>39020</v>
      </c>
      <c r="E2671" s="3" t="s">
        <v>2576</v>
      </c>
      <c r="F2671" s="3" t="s">
        <v>39021</v>
      </c>
      <c r="G2671" s="3" t="s">
        <v>39022</v>
      </c>
      <c r="H2671" s="4" t="s">
        <v>39023</v>
      </c>
      <c r="I2671" s="4" t="s">
        <v>39024</v>
      </c>
      <c r="J2671" s="4" t="s">
        <v>39025</v>
      </c>
      <c r="K2671" s="19">
        <v>-0.68072381403264537</v>
      </c>
      <c r="L2671" s="21" t="s">
        <v>33</v>
      </c>
      <c r="M2671" s="19">
        <v>-1.1625382962745279</v>
      </c>
      <c r="N2671" s="21" t="s">
        <v>33</v>
      </c>
      <c r="O2671" s="3">
        <v>3</v>
      </c>
      <c r="P2671" s="3">
        <v>3</v>
      </c>
    </row>
    <row r="2672" spans="1:16" x14ac:dyDescent="0.25">
      <c r="A2672" s="3" t="s">
        <v>39026</v>
      </c>
      <c r="B2672" s="3" t="s">
        <v>13045</v>
      </c>
      <c r="C2672" s="3" t="s">
        <v>2557</v>
      </c>
      <c r="D2672" s="3" t="s">
        <v>34629</v>
      </c>
      <c r="E2672" s="3" t="s">
        <v>2678</v>
      </c>
      <c r="F2672" s="3" t="s">
        <v>34630</v>
      </c>
      <c r="G2672" s="3" t="s">
        <v>34631</v>
      </c>
      <c r="H2672" s="4" t="s">
        <v>39027</v>
      </c>
      <c r="I2672" s="4" t="s">
        <v>39028</v>
      </c>
      <c r="J2672" s="4" t="s">
        <v>39029</v>
      </c>
      <c r="K2672" s="19">
        <v>0.48011841570821517</v>
      </c>
      <c r="L2672" s="21" t="s">
        <v>33</v>
      </c>
      <c r="M2672" s="19">
        <v>0.51660544432711863</v>
      </c>
      <c r="N2672" s="21" t="s">
        <v>33</v>
      </c>
      <c r="O2672" s="3">
        <v>2</v>
      </c>
      <c r="P2672" s="3">
        <v>2</v>
      </c>
    </row>
    <row r="2673" spans="1:16" x14ac:dyDescent="0.25">
      <c r="A2673" s="3" t="s">
        <v>39030</v>
      </c>
      <c r="B2673" s="3" t="s">
        <v>8752</v>
      </c>
      <c r="C2673" s="3" t="s">
        <v>13792</v>
      </c>
      <c r="D2673" s="3" t="s">
        <v>8751</v>
      </c>
      <c r="E2673" s="3" t="s">
        <v>2476</v>
      </c>
      <c r="F2673" s="3" t="s">
        <v>8753</v>
      </c>
      <c r="G2673" s="3" t="s">
        <v>8754</v>
      </c>
      <c r="H2673" s="4" t="s">
        <v>39031</v>
      </c>
      <c r="I2673" s="4" t="s">
        <v>39032</v>
      </c>
      <c r="J2673" s="4" t="s">
        <v>39033</v>
      </c>
      <c r="K2673" s="19">
        <v>1.4480858440193749</v>
      </c>
      <c r="L2673" s="21" t="s">
        <v>33</v>
      </c>
      <c r="M2673" s="19">
        <v>0.80172928155757561</v>
      </c>
      <c r="N2673" s="21" t="s">
        <v>33</v>
      </c>
      <c r="O2673" s="3">
        <v>2</v>
      </c>
      <c r="P2673" s="3">
        <v>2</v>
      </c>
    </row>
    <row r="2674" spans="1:16" x14ac:dyDescent="0.25">
      <c r="A2674" s="3" t="s">
        <v>39034</v>
      </c>
      <c r="B2674" s="3" t="s">
        <v>2838</v>
      </c>
      <c r="C2674" s="3" t="s">
        <v>2557</v>
      </c>
      <c r="D2674" s="3" t="s">
        <v>39035</v>
      </c>
      <c r="E2674" s="3" t="s">
        <v>2538</v>
      </c>
      <c r="F2674" s="3" t="s">
        <v>39036</v>
      </c>
      <c r="G2674" s="3" t="s">
        <v>8175</v>
      </c>
      <c r="H2674" s="4" t="s">
        <v>39037</v>
      </c>
      <c r="I2674" s="4" t="s">
        <v>39038</v>
      </c>
      <c r="J2674" s="4" t="s">
        <v>39039</v>
      </c>
      <c r="K2674" s="19">
        <v>0.15974958487125773</v>
      </c>
      <c r="L2674" s="21" t="s">
        <v>33</v>
      </c>
      <c r="M2674" s="19">
        <v>-0.35301381600368453</v>
      </c>
      <c r="N2674" s="21" t="s">
        <v>33</v>
      </c>
      <c r="O2674" s="3">
        <v>3</v>
      </c>
      <c r="P2674" s="3">
        <v>3</v>
      </c>
    </row>
    <row r="2675" spans="1:16" x14ac:dyDescent="0.25">
      <c r="A2675" s="3" t="s">
        <v>39040</v>
      </c>
      <c r="B2675" s="3" t="s">
        <v>39041</v>
      </c>
      <c r="C2675" s="3" t="s">
        <v>2557</v>
      </c>
      <c r="D2675" s="3" t="s">
        <v>39042</v>
      </c>
      <c r="E2675" s="3" t="s">
        <v>2466</v>
      </c>
      <c r="F2675" s="3" t="s">
        <v>39043</v>
      </c>
      <c r="G2675" s="3" t="s">
        <v>39044</v>
      </c>
      <c r="H2675" s="4" t="s">
        <v>39045</v>
      </c>
      <c r="I2675" s="4" t="s">
        <v>39046</v>
      </c>
      <c r="J2675" s="4" t="s">
        <v>39047</v>
      </c>
      <c r="K2675" s="19">
        <v>-2.1198971474591222</v>
      </c>
      <c r="L2675" s="21" t="s">
        <v>33</v>
      </c>
      <c r="M2675" s="19">
        <v>-0.68187302177677278</v>
      </c>
      <c r="N2675" s="21" t="s">
        <v>33</v>
      </c>
      <c r="O2675" s="3">
        <v>2</v>
      </c>
      <c r="P2675" s="3">
        <v>2</v>
      </c>
    </row>
    <row r="2676" spans="1:16" x14ac:dyDescent="0.25">
      <c r="A2676" s="3" t="s">
        <v>39048</v>
      </c>
      <c r="B2676" s="3" t="s">
        <v>6472</v>
      </c>
      <c r="C2676" s="3" t="s">
        <v>2466</v>
      </c>
      <c r="D2676" s="3" t="s">
        <v>6471</v>
      </c>
      <c r="E2676" s="3" t="s">
        <v>2476</v>
      </c>
      <c r="F2676" s="3" t="s">
        <v>6473</v>
      </c>
      <c r="G2676" s="3" t="s">
        <v>6474</v>
      </c>
      <c r="H2676" s="4" t="s">
        <v>39049</v>
      </c>
      <c r="I2676" s="4" t="s">
        <v>39050</v>
      </c>
      <c r="J2676" s="4" t="s">
        <v>39051</v>
      </c>
      <c r="K2676" s="19">
        <v>0.5134704573670128</v>
      </c>
      <c r="L2676" s="21" t="s">
        <v>33</v>
      </c>
      <c r="M2676" s="19">
        <v>0.3712264838832951</v>
      </c>
      <c r="N2676" s="21" t="s">
        <v>33</v>
      </c>
      <c r="O2676" s="3">
        <v>32</v>
      </c>
      <c r="P2676" s="3">
        <v>32</v>
      </c>
    </row>
    <row r="2677" spans="1:16" x14ac:dyDescent="0.25">
      <c r="A2677" s="3" t="s">
        <v>39052</v>
      </c>
      <c r="B2677" s="3"/>
      <c r="C2677" s="3"/>
      <c r="D2677" s="3"/>
      <c r="E2677" s="3"/>
      <c r="F2677" s="3" t="s">
        <v>454</v>
      </c>
      <c r="G2677" s="3" t="s">
        <v>455</v>
      </c>
      <c r="H2677" s="4" t="s">
        <v>39053</v>
      </c>
      <c r="I2677" s="4" t="s">
        <v>39054</v>
      </c>
      <c r="J2677" s="4" t="s">
        <v>39055</v>
      </c>
      <c r="K2677" s="19">
        <v>0.22519926877773097</v>
      </c>
      <c r="L2677" s="21" t="s">
        <v>33</v>
      </c>
      <c r="M2677" s="19">
        <v>0.63592840684726515</v>
      </c>
      <c r="N2677" s="21" t="s">
        <v>33</v>
      </c>
      <c r="O2677" s="3">
        <v>6</v>
      </c>
      <c r="P2677" s="3">
        <v>6</v>
      </c>
    </row>
    <row r="2678" spans="1:16" x14ac:dyDescent="0.25">
      <c r="A2678" s="3" t="s">
        <v>39056</v>
      </c>
      <c r="B2678" s="3" t="s">
        <v>39057</v>
      </c>
      <c r="C2678" s="3" t="s">
        <v>2476</v>
      </c>
      <c r="D2678" s="3" t="s">
        <v>39058</v>
      </c>
      <c r="E2678" s="3" t="s">
        <v>2476</v>
      </c>
      <c r="F2678" s="3" t="s">
        <v>39059</v>
      </c>
      <c r="G2678" s="3" t="s">
        <v>39060</v>
      </c>
      <c r="H2678" s="4" t="s">
        <v>39061</v>
      </c>
      <c r="I2678" s="4" t="s">
        <v>39062</v>
      </c>
      <c r="J2678" s="4" t="s">
        <v>39063</v>
      </c>
      <c r="K2678" s="19">
        <v>-1.3837370147661039</v>
      </c>
      <c r="L2678" s="21" t="s">
        <v>33</v>
      </c>
      <c r="M2678" s="19">
        <v>-2.5783719931498448</v>
      </c>
      <c r="N2678" s="21" t="s">
        <v>33</v>
      </c>
      <c r="O2678" s="3">
        <v>2</v>
      </c>
      <c r="P2678" s="3">
        <v>2</v>
      </c>
    </row>
    <row r="2679" spans="1:16" x14ac:dyDescent="0.25">
      <c r="A2679" s="3" t="s">
        <v>39064</v>
      </c>
      <c r="B2679" s="3" t="s">
        <v>39065</v>
      </c>
      <c r="C2679" s="3" t="s">
        <v>2538</v>
      </c>
      <c r="D2679" s="3" t="s">
        <v>39066</v>
      </c>
      <c r="E2679" s="3" t="s">
        <v>2538</v>
      </c>
      <c r="F2679" s="3" t="s">
        <v>39067</v>
      </c>
      <c r="G2679" s="3" t="s">
        <v>39068</v>
      </c>
      <c r="H2679" s="4" t="s">
        <v>39069</v>
      </c>
      <c r="I2679" s="4" t="s">
        <v>39070</v>
      </c>
      <c r="J2679" s="4" t="s">
        <v>39071</v>
      </c>
      <c r="K2679" s="19">
        <v>2.928908901939038</v>
      </c>
      <c r="L2679" s="21" t="s">
        <v>33</v>
      </c>
      <c r="M2679" s="19">
        <v>2.6036296390492848</v>
      </c>
      <c r="N2679" s="21" t="s">
        <v>33</v>
      </c>
      <c r="O2679" s="3">
        <v>3</v>
      </c>
      <c r="P2679" s="3">
        <v>3</v>
      </c>
    </row>
    <row r="2680" spans="1:16" x14ac:dyDescent="0.25">
      <c r="A2680" s="3" t="s">
        <v>39072</v>
      </c>
      <c r="B2680" s="3" t="s">
        <v>21032</v>
      </c>
      <c r="C2680" s="3" t="s">
        <v>14570</v>
      </c>
      <c r="D2680" s="3" t="s">
        <v>21031</v>
      </c>
      <c r="E2680" s="3" t="s">
        <v>2538</v>
      </c>
      <c r="F2680" s="3" t="s">
        <v>21033</v>
      </c>
      <c r="G2680" s="3" t="s">
        <v>21034</v>
      </c>
      <c r="H2680" s="4" t="s">
        <v>39073</v>
      </c>
      <c r="I2680" s="4" t="s">
        <v>39074</v>
      </c>
      <c r="J2680" s="4" t="s">
        <v>39075</v>
      </c>
      <c r="K2680" s="19">
        <v>0.51570711319502527</v>
      </c>
      <c r="L2680" s="21" t="s">
        <v>33</v>
      </c>
      <c r="M2680" s="19">
        <v>0.29939223827617756</v>
      </c>
      <c r="N2680" s="21" t="s">
        <v>33</v>
      </c>
      <c r="O2680" s="3">
        <v>4</v>
      </c>
      <c r="P2680" s="3">
        <v>4</v>
      </c>
    </row>
    <row r="2681" spans="1:16" x14ac:dyDescent="0.25">
      <c r="A2681" s="3" t="s">
        <v>39076</v>
      </c>
      <c r="B2681" s="3" t="s">
        <v>800</v>
      </c>
      <c r="C2681" s="3" t="s">
        <v>2466</v>
      </c>
      <c r="D2681" s="3" t="s">
        <v>21210</v>
      </c>
      <c r="E2681" s="3" t="s">
        <v>2466</v>
      </c>
      <c r="F2681" s="3" t="s">
        <v>4737</v>
      </c>
      <c r="G2681" s="3" t="s">
        <v>4738</v>
      </c>
      <c r="H2681" s="4" t="s">
        <v>39077</v>
      </c>
      <c r="I2681" s="4" t="s">
        <v>39078</v>
      </c>
      <c r="J2681" s="4" t="s">
        <v>39079</v>
      </c>
      <c r="K2681" s="19">
        <v>0.32558704731142629</v>
      </c>
      <c r="L2681" s="21" t="s">
        <v>33</v>
      </c>
      <c r="M2681" s="19">
        <v>0.3528059684015637</v>
      </c>
      <c r="N2681" s="21" t="s">
        <v>33</v>
      </c>
      <c r="O2681" s="3">
        <v>6</v>
      </c>
      <c r="P2681" s="3">
        <v>2</v>
      </c>
    </row>
    <row r="2682" spans="1:16" x14ac:dyDescent="0.25">
      <c r="A2682" s="3" t="s">
        <v>39080</v>
      </c>
      <c r="B2682" s="3" t="s">
        <v>6393</v>
      </c>
      <c r="C2682" s="3" t="s">
        <v>2538</v>
      </c>
      <c r="D2682" s="3" t="s">
        <v>39081</v>
      </c>
      <c r="E2682" s="3" t="s">
        <v>2576</v>
      </c>
      <c r="F2682" s="3" t="s">
        <v>39082</v>
      </c>
      <c r="G2682" s="3" t="s">
        <v>18226</v>
      </c>
      <c r="H2682" s="4" t="s">
        <v>39083</v>
      </c>
      <c r="I2682" s="4" t="s">
        <v>39084</v>
      </c>
      <c r="J2682" s="4" t="s">
        <v>39085</v>
      </c>
      <c r="K2682" s="19">
        <v>-0.1691192347686078</v>
      </c>
      <c r="L2682" s="21" t="s">
        <v>33</v>
      </c>
      <c r="M2682" s="19">
        <v>0.89960677009140477</v>
      </c>
      <c r="N2682" s="21" t="s">
        <v>33</v>
      </c>
      <c r="O2682" s="3">
        <v>7</v>
      </c>
      <c r="P2682" s="3">
        <v>7</v>
      </c>
    </row>
    <row r="2683" spans="1:16" x14ac:dyDescent="0.25">
      <c r="A2683" s="3" t="s">
        <v>39086</v>
      </c>
      <c r="B2683" s="3"/>
      <c r="C2683" s="3"/>
      <c r="D2683" s="3"/>
      <c r="E2683" s="3"/>
      <c r="F2683" s="3" t="s">
        <v>32144</v>
      </c>
      <c r="G2683" s="3" t="s">
        <v>32145</v>
      </c>
      <c r="H2683" s="4" t="s">
        <v>39087</v>
      </c>
      <c r="I2683" s="4" t="s">
        <v>39088</v>
      </c>
      <c r="J2683" s="4" t="s">
        <v>39089</v>
      </c>
      <c r="K2683" s="19">
        <v>-1.5844202858787388</v>
      </c>
      <c r="L2683" s="21" t="s">
        <v>33</v>
      </c>
      <c r="M2683" s="19">
        <v>-0.65488708437046184</v>
      </c>
      <c r="N2683" s="21" t="s">
        <v>33</v>
      </c>
      <c r="O2683" s="3">
        <v>7</v>
      </c>
      <c r="P2683" s="3">
        <v>2</v>
      </c>
    </row>
    <row r="2684" spans="1:16" x14ac:dyDescent="0.25">
      <c r="A2684" s="3" t="s">
        <v>39090</v>
      </c>
      <c r="B2684" s="3" t="s">
        <v>8806</v>
      </c>
      <c r="C2684" s="3" t="s">
        <v>2538</v>
      </c>
      <c r="D2684" s="3" t="s">
        <v>8805</v>
      </c>
      <c r="E2684" s="3" t="s">
        <v>2538</v>
      </c>
      <c r="F2684" s="3" t="s">
        <v>8807</v>
      </c>
      <c r="G2684" s="3" t="s">
        <v>8808</v>
      </c>
      <c r="H2684" s="4" t="s">
        <v>39091</v>
      </c>
      <c r="I2684" s="4" t="s">
        <v>39092</v>
      </c>
      <c r="J2684" s="4" t="s">
        <v>39093</v>
      </c>
      <c r="K2684" s="19">
        <v>0.31177566025425468</v>
      </c>
      <c r="L2684" s="21" t="s">
        <v>33</v>
      </c>
      <c r="M2684" s="19">
        <v>0.23660483321732681</v>
      </c>
      <c r="N2684" s="21" t="s">
        <v>33</v>
      </c>
      <c r="O2684" s="3">
        <v>12</v>
      </c>
      <c r="P2684" s="3">
        <v>12</v>
      </c>
    </row>
    <row r="2685" spans="1:16" x14ac:dyDescent="0.25">
      <c r="A2685" s="3" t="s">
        <v>39094</v>
      </c>
      <c r="B2685" s="3" t="s">
        <v>39095</v>
      </c>
      <c r="C2685" s="3" t="s">
        <v>2466</v>
      </c>
      <c r="D2685" s="3" t="s">
        <v>39096</v>
      </c>
      <c r="E2685" s="3" t="s">
        <v>2466</v>
      </c>
      <c r="F2685" s="3" t="s">
        <v>39097</v>
      </c>
      <c r="G2685" s="3" t="s">
        <v>39098</v>
      </c>
      <c r="H2685" s="4" t="s">
        <v>39099</v>
      </c>
      <c r="I2685" s="4" t="s">
        <v>39100</v>
      </c>
      <c r="J2685" s="4" t="s">
        <v>39101</v>
      </c>
      <c r="K2685" s="19">
        <v>-0.63919660705748993</v>
      </c>
      <c r="L2685" s="21" t="s">
        <v>33</v>
      </c>
      <c r="M2685" s="19">
        <v>-0.55419743235313257</v>
      </c>
      <c r="N2685" s="21" t="s">
        <v>33</v>
      </c>
      <c r="O2685" s="3">
        <v>2</v>
      </c>
      <c r="P2685" s="3">
        <v>2</v>
      </c>
    </row>
    <row r="2686" spans="1:16" x14ac:dyDescent="0.25">
      <c r="A2686" s="3" t="s">
        <v>39102</v>
      </c>
      <c r="B2686" s="3" t="s">
        <v>36678</v>
      </c>
      <c r="C2686" s="3" t="s">
        <v>2538</v>
      </c>
      <c r="D2686" s="3" t="s">
        <v>36679</v>
      </c>
      <c r="E2686" s="3" t="s">
        <v>2538</v>
      </c>
      <c r="F2686" s="3" t="s">
        <v>36680</v>
      </c>
      <c r="G2686" s="3" t="s">
        <v>36681</v>
      </c>
      <c r="H2686" s="4" t="s">
        <v>39103</v>
      </c>
      <c r="I2686" s="4" t="s">
        <v>39104</v>
      </c>
      <c r="J2686" s="4" t="s">
        <v>39105</v>
      </c>
      <c r="K2686" s="19">
        <v>0.60226030791763407</v>
      </c>
      <c r="L2686" s="21" t="s">
        <v>33</v>
      </c>
      <c r="M2686" s="19">
        <v>0.71188881740899346</v>
      </c>
      <c r="N2686" s="21" t="s">
        <v>33</v>
      </c>
      <c r="O2686" s="3">
        <v>6</v>
      </c>
      <c r="P2686" s="3">
        <v>6</v>
      </c>
    </row>
    <row r="2687" spans="1:16" x14ac:dyDescent="0.25">
      <c r="A2687" s="3" t="s">
        <v>39106</v>
      </c>
      <c r="B2687" s="3"/>
      <c r="C2687" s="3"/>
      <c r="D2687" s="3"/>
      <c r="E2687" s="3"/>
      <c r="F2687" s="3" t="s">
        <v>4565</v>
      </c>
      <c r="G2687" s="3" t="s">
        <v>4566</v>
      </c>
      <c r="H2687" s="4" t="s">
        <v>39107</v>
      </c>
      <c r="I2687" s="4" t="s">
        <v>39108</v>
      </c>
      <c r="J2687" s="4" t="s">
        <v>39109</v>
      </c>
      <c r="K2687" s="19">
        <v>9.4216770953634468E-2</v>
      </c>
      <c r="L2687" s="21" t="s">
        <v>33</v>
      </c>
      <c r="M2687" s="19">
        <v>-0.14161804157089541</v>
      </c>
      <c r="N2687" s="21" t="s">
        <v>33</v>
      </c>
      <c r="O2687" s="3">
        <v>13</v>
      </c>
      <c r="P2687" s="3">
        <v>12</v>
      </c>
    </row>
    <row r="2688" spans="1:16" x14ac:dyDescent="0.25">
      <c r="A2688" s="3" t="s">
        <v>39110</v>
      </c>
      <c r="B2688" s="3" t="s">
        <v>39111</v>
      </c>
      <c r="C2688" s="3" t="s">
        <v>2538</v>
      </c>
      <c r="D2688" s="3" t="s">
        <v>39112</v>
      </c>
      <c r="E2688" s="3" t="s">
        <v>2538</v>
      </c>
      <c r="F2688" s="3" t="s">
        <v>17689</v>
      </c>
      <c r="G2688" s="3" t="s">
        <v>17690</v>
      </c>
      <c r="H2688" s="4" t="s">
        <v>39113</v>
      </c>
      <c r="I2688" s="4" t="s">
        <v>39114</v>
      </c>
      <c r="J2688" s="4" t="s">
        <v>39115</v>
      </c>
      <c r="K2688" s="19">
        <v>0.20727472183742915</v>
      </c>
      <c r="L2688" s="21" t="s">
        <v>33</v>
      </c>
      <c r="M2688" s="19">
        <v>0.24901911340573374</v>
      </c>
      <c r="N2688" s="21" t="s">
        <v>33</v>
      </c>
      <c r="O2688" s="3">
        <v>13</v>
      </c>
      <c r="P2688" s="3">
        <v>2</v>
      </c>
    </row>
    <row r="2689" spans="1:16" x14ac:dyDescent="0.25">
      <c r="A2689" s="3" t="s">
        <v>39116</v>
      </c>
      <c r="B2689" s="3" t="s">
        <v>39117</v>
      </c>
      <c r="C2689" s="3" t="s">
        <v>26890</v>
      </c>
      <c r="D2689" s="3" t="s">
        <v>39118</v>
      </c>
      <c r="E2689" s="3" t="s">
        <v>2576</v>
      </c>
      <c r="F2689" s="3" t="s">
        <v>39119</v>
      </c>
      <c r="G2689" s="3" t="s">
        <v>39120</v>
      </c>
      <c r="H2689" s="4" t="s">
        <v>39121</v>
      </c>
      <c r="I2689" s="4" t="s">
        <v>39122</v>
      </c>
      <c r="J2689" s="4" t="s">
        <v>39123</v>
      </c>
      <c r="K2689" s="19">
        <v>-0.26814555682105723</v>
      </c>
      <c r="L2689" s="21" t="s">
        <v>33</v>
      </c>
      <c r="M2689" s="19">
        <v>-0.19592845095543235</v>
      </c>
      <c r="N2689" s="21" t="s">
        <v>33</v>
      </c>
      <c r="O2689" s="3">
        <v>3</v>
      </c>
      <c r="P2689" s="3">
        <v>3</v>
      </c>
    </row>
    <row r="2690" spans="1:16" x14ac:dyDescent="0.25">
      <c r="A2690" s="3" t="s">
        <v>39124</v>
      </c>
      <c r="B2690" s="3" t="s">
        <v>8351</v>
      </c>
      <c r="C2690" s="3" t="s">
        <v>2538</v>
      </c>
      <c r="D2690" s="3" t="s">
        <v>16835</v>
      </c>
      <c r="E2690" s="3" t="s">
        <v>2538</v>
      </c>
      <c r="F2690" s="3" t="s">
        <v>16836</v>
      </c>
      <c r="G2690" s="3" t="s">
        <v>16837</v>
      </c>
      <c r="H2690" s="4" t="s">
        <v>39125</v>
      </c>
      <c r="I2690" s="4" t="s">
        <v>39126</v>
      </c>
      <c r="J2690" s="4" t="s">
        <v>39127</v>
      </c>
      <c r="K2690" s="19">
        <v>0.31949857360214179</v>
      </c>
      <c r="L2690" s="21" t="s">
        <v>33</v>
      </c>
      <c r="M2690" s="19">
        <v>0.20155544794044516</v>
      </c>
      <c r="N2690" s="21" t="s">
        <v>33</v>
      </c>
      <c r="O2690" s="3">
        <v>24</v>
      </c>
      <c r="P2690" s="3">
        <v>10</v>
      </c>
    </row>
    <row r="2691" spans="1:16" x14ac:dyDescent="0.25">
      <c r="A2691" s="3" t="s">
        <v>39128</v>
      </c>
      <c r="B2691" s="3" t="s">
        <v>39129</v>
      </c>
      <c r="C2691" s="3" t="s">
        <v>2538</v>
      </c>
      <c r="D2691" s="3" t="s">
        <v>39130</v>
      </c>
      <c r="E2691" s="3" t="s">
        <v>2538</v>
      </c>
      <c r="F2691" s="3" t="s">
        <v>36774</v>
      </c>
      <c r="G2691" s="3" t="s">
        <v>36775</v>
      </c>
      <c r="H2691" s="4" t="s">
        <v>39131</v>
      </c>
      <c r="I2691" s="4" t="s">
        <v>39132</v>
      </c>
      <c r="J2691" s="4" t="s">
        <v>39133</v>
      </c>
      <c r="K2691" s="19">
        <v>-1.0668839351713841</v>
      </c>
      <c r="L2691" s="21" t="s">
        <v>33</v>
      </c>
      <c r="M2691" s="19">
        <v>-0.51539361546761442</v>
      </c>
      <c r="N2691" s="21" t="s">
        <v>33</v>
      </c>
      <c r="O2691" s="3">
        <v>10</v>
      </c>
      <c r="P2691" s="3">
        <v>1</v>
      </c>
    </row>
    <row r="2692" spans="1:16" x14ac:dyDescent="0.25">
      <c r="A2692" s="3" t="s">
        <v>39134</v>
      </c>
      <c r="B2692" s="3" t="s">
        <v>9125</v>
      </c>
      <c r="C2692" s="3" t="s">
        <v>27167</v>
      </c>
      <c r="D2692" s="3" t="s">
        <v>9124</v>
      </c>
      <c r="E2692" s="3" t="s">
        <v>2538</v>
      </c>
      <c r="F2692" s="3" t="s">
        <v>9126</v>
      </c>
      <c r="G2692" s="3" t="s">
        <v>9127</v>
      </c>
      <c r="H2692" s="4" t="s">
        <v>39135</v>
      </c>
      <c r="I2692" s="4" t="s">
        <v>39136</v>
      </c>
      <c r="J2692" s="4" t="s">
        <v>39137</v>
      </c>
      <c r="K2692" s="19">
        <v>0.49495565353054921</v>
      </c>
      <c r="L2692" s="21" t="s">
        <v>33</v>
      </c>
      <c r="M2692" s="19">
        <v>0.3484403487669997</v>
      </c>
      <c r="N2692" s="21" t="s">
        <v>33</v>
      </c>
      <c r="O2692" s="3">
        <v>10</v>
      </c>
      <c r="P2692" s="3">
        <v>10</v>
      </c>
    </row>
    <row r="2693" spans="1:16" x14ac:dyDescent="0.25">
      <c r="A2693" s="3" t="s">
        <v>39138</v>
      </c>
      <c r="B2693" s="3" t="s">
        <v>39139</v>
      </c>
      <c r="C2693" s="3" t="s">
        <v>2494</v>
      </c>
      <c r="D2693" s="3" t="s">
        <v>39140</v>
      </c>
      <c r="E2693" s="3" t="s">
        <v>2466</v>
      </c>
      <c r="F2693" s="3" t="s">
        <v>39141</v>
      </c>
      <c r="G2693" s="3" t="s">
        <v>39142</v>
      </c>
      <c r="H2693" s="4" t="s">
        <v>39143</v>
      </c>
      <c r="I2693" s="4" t="s">
        <v>39144</v>
      </c>
      <c r="J2693" s="4" t="s">
        <v>39145</v>
      </c>
      <c r="K2693" s="19">
        <v>-0.47351890806384278</v>
      </c>
      <c r="L2693" s="21" t="s">
        <v>33</v>
      </c>
      <c r="M2693" s="19">
        <v>-0.51792584658500906</v>
      </c>
      <c r="N2693" s="21" t="s">
        <v>33</v>
      </c>
      <c r="O2693" s="3">
        <v>8</v>
      </c>
      <c r="P2693" s="3">
        <v>7</v>
      </c>
    </row>
    <row r="2694" spans="1:16" x14ac:dyDescent="0.25">
      <c r="A2694" s="3" t="s">
        <v>39146</v>
      </c>
      <c r="B2694" s="3" t="s">
        <v>16026</v>
      </c>
      <c r="C2694" s="3" t="s">
        <v>2538</v>
      </c>
      <c r="D2694" s="3" t="s">
        <v>39147</v>
      </c>
      <c r="E2694" s="3" t="s">
        <v>2576</v>
      </c>
      <c r="F2694" s="3" t="s">
        <v>39148</v>
      </c>
      <c r="G2694" s="3" t="s">
        <v>39149</v>
      </c>
      <c r="H2694" s="4" t="s">
        <v>39150</v>
      </c>
      <c r="I2694" s="4" t="s">
        <v>39151</v>
      </c>
      <c r="J2694" s="4" t="s">
        <v>39152</v>
      </c>
      <c r="K2694" s="19">
        <v>1.582596535941409E-2</v>
      </c>
      <c r="L2694" s="21" t="s">
        <v>33</v>
      </c>
      <c r="M2694" s="19">
        <v>0.70754633097667596</v>
      </c>
      <c r="N2694" s="21" t="s">
        <v>33</v>
      </c>
      <c r="O2694" s="3">
        <v>2</v>
      </c>
      <c r="P2694" s="3">
        <v>2</v>
      </c>
    </row>
    <row r="2695" spans="1:16" x14ac:dyDescent="0.25">
      <c r="A2695" s="3" t="s">
        <v>39153</v>
      </c>
      <c r="B2695" s="3" t="s">
        <v>38529</v>
      </c>
      <c r="C2695" s="3" t="s">
        <v>2538</v>
      </c>
      <c r="D2695" s="3" t="s">
        <v>38530</v>
      </c>
      <c r="E2695" s="3" t="s">
        <v>2538</v>
      </c>
      <c r="F2695" s="3" t="s">
        <v>38531</v>
      </c>
      <c r="G2695" s="3" t="s">
        <v>38532</v>
      </c>
      <c r="H2695" s="4" t="s">
        <v>39154</v>
      </c>
      <c r="I2695" s="4" t="s">
        <v>39155</v>
      </c>
      <c r="J2695" s="4" t="s">
        <v>39156</v>
      </c>
      <c r="K2695" s="19">
        <v>0.13785591050105619</v>
      </c>
      <c r="L2695" s="21" t="s">
        <v>33</v>
      </c>
      <c r="M2695" s="19">
        <v>0.32916410707330579</v>
      </c>
      <c r="N2695" s="21" t="s">
        <v>33</v>
      </c>
      <c r="O2695" s="3">
        <v>3</v>
      </c>
      <c r="P2695" s="3">
        <v>3</v>
      </c>
    </row>
    <row r="2696" spans="1:16" x14ac:dyDescent="0.25">
      <c r="A2696" s="3" t="s">
        <v>39157</v>
      </c>
      <c r="B2696" s="3" t="s">
        <v>10246</v>
      </c>
      <c r="C2696" s="3" t="s">
        <v>2476</v>
      </c>
      <c r="D2696" s="3" t="s">
        <v>10245</v>
      </c>
      <c r="E2696" s="3" t="s">
        <v>2538</v>
      </c>
      <c r="F2696" s="3" t="s">
        <v>10247</v>
      </c>
      <c r="G2696" s="3" t="s">
        <v>10248</v>
      </c>
      <c r="H2696" s="4" t="s">
        <v>39158</v>
      </c>
      <c r="I2696" s="4" t="s">
        <v>39159</v>
      </c>
      <c r="J2696" s="4" t="s">
        <v>39160</v>
      </c>
      <c r="K2696" s="19">
        <v>0.73102718018522239</v>
      </c>
      <c r="L2696" s="21" t="s">
        <v>33</v>
      </c>
      <c r="M2696" s="19">
        <v>-0.60293284091306953</v>
      </c>
      <c r="N2696" s="21" t="s">
        <v>33</v>
      </c>
      <c r="O2696" s="3">
        <v>16</v>
      </c>
      <c r="P2696" s="3">
        <v>7</v>
      </c>
    </row>
    <row r="2697" spans="1:16" x14ac:dyDescent="0.25">
      <c r="A2697" s="3" t="s">
        <v>39161</v>
      </c>
      <c r="B2697" s="3" t="s">
        <v>13122</v>
      </c>
      <c r="C2697" s="3" t="s">
        <v>13792</v>
      </c>
      <c r="D2697" s="3" t="s">
        <v>22457</v>
      </c>
      <c r="E2697" s="3" t="s">
        <v>2576</v>
      </c>
      <c r="F2697" s="3" t="s">
        <v>22458</v>
      </c>
      <c r="G2697" s="3" t="s">
        <v>22459</v>
      </c>
      <c r="H2697" s="4" t="s">
        <v>39162</v>
      </c>
      <c r="I2697" s="4" t="s">
        <v>39163</v>
      </c>
      <c r="J2697" s="4" t="s">
        <v>39164</v>
      </c>
      <c r="K2697" s="19">
        <v>-8.8006119499774424E-2</v>
      </c>
      <c r="L2697" s="21" t="s">
        <v>33</v>
      </c>
      <c r="M2697" s="19">
        <v>0.54119963455949094</v>
      </c>
      <c r="N2697" s="21" t="s">
        <v>33</v>
      </c>
      <c r="O2697" s="3">
        <v>7</v>
      </c>
      <c r="P2697" s="3">
        <v>6</v>
      </c>
    </row>
    <row r="2698" spans="1:16" x14ac:dyDescent="0.25">
      <c r="A2698" s="3" t="s">
        <v>39165</v>
      </c>
      <c r="B2698" s="3" t="s">
        <v>9842</v>
      </c>
      <c r="C2698" s="3" t="s">
        <v>2538</v>
      </c>
      <c r="D2698" s="3" t="s">
        <v>9841</v>
      </c>
      <c r="E2698" s="3" t="s">
        <v>2466</v>
      </c>
      <c r="F2698" s="3" t="s">
        <v>39166</v>
      </c>
      <c r="G2698" s="3" t="s">
        <v>39167</v>
      </c>
      <c r="H2698" s="4" t="s">
        <v>39168</v>
      </c>
      <c r="I2698" s="4" t="s">
        <v>39169</v>
      </c>
      <c r="J2698" s="4" t="s">
        <v>39170</v>
      </c>
      <c r="K2698" s="19">
        <v>-7.0911338085513378E-2</v>
      </c>
      <c r="L2698" s="21" t="s">
        <v>33</v>
      </c>
      <c r="M2698" s="19">
        <v>0.5803231232727033</v>
      </c>
      <c r="N2698" s="21" t="s">
        <v>33</v>
      </c>
      <c r="O2698" s="3">
        <v>2</v>
      </c>
      <c r="P2698" s="3">
        <v>2</v>
      </c>
    </row>
    <row r="2699" spans="1:16" x14ac:dyDescent="0.25">
      <c r="A2699" s="3" t="s">
        <v>39171</v>
      </c>
      <c r="B2699" s="3"/>
      <c r="C2699" s="3"/>
      <c r="D2699" s="3"/>
      <c r="E2699" s="3"/>
      <c r="F2699" s="3" t="s">
        <v>6586</v>
      </c>
      <c r="G2699" s="3" t="s">
        <v>6587</v>
      </c>
      <c r="H2699" s="4" t="s">
        <v>39172</v>
      </c>
      <c r="I2699" s="4" t="s">
        <v>39173</v>
      </c>
      <c r="J2699" s="4" t="s">
        <v>39174</v>
      </c>
      <c r="K2699" s="19">
        <v>0.35070038805940007</v>
      </c>
      <c r="L2699" s="21" t="s">
        <v>33</v>
      </c>
      <c r="M2699" s="19">
        <v>0.53974040757974184</v>
      </c>
      <c r="N2699" s="21" t="s">
        <v>33</v>
      </c>
      <c r="O2699" s="3">
        <v>3</v>
      </c>
      <c r="P2699" s="3">
        <v>2</v>
      </c>
    </row>
    <row r="2700" spans="1:16" x14ac:dyDescent="0.25">
      <c r="A2700" s="3" t="s">
        <v>39175</v>
      </c>
      <c r="B2700" s="3"/>
      <c r="C2700" s="3"/>
      <c r="D2700" s="3"/>
      <c r="E2700" s="3"/>
      <c r="F2700" s="3" t="s">
        <v>15011</v>
      </c>
      <c r="G2700" s="3" t="s">
        <v>15012</v>
      </c>
      <c r="H2700" s="4" t="s">
        <v>39176</v>
      </c>
      <c r="I2700" s="4" t="s">
        <v>39177</v>
      </c>
      <c r="J2700" s="4" t="s">
        <v>39178</v>
      </c>
      <c r="K2700" s="19">
        <v>-0.438458320166281</v>
      </c>
      <c r="L2700" s="21" t="s">
        <v>33</v>
      </c>
      <c r="M2700" s="19">
        <v>0.26591903392389482</v>
      </c>
      <c r="N2700" s="21" t="s">
        <v>33</v>
      </c>
      <c r="O2700" s="3">
        <v>2</v>
      </c>
      <c r="P2700" s="3">
        <v>2</v>
      </c>
    </row>
    <row r="2701" spans="1:16" x14ac:dyDescent="0.25">
      <c r="A2701" s="3" t="s">
        <v>39179</v>
      </c>
      <c r="B2701" s="3" t="s">
        <v>4656</v>
      </c>
      <c r="C2701" s="3" t="s">
        <v>2538</v>
      </c>
      <c r="D2701" s="3" t="s">
        <v>30384</v>
      </c>
      <c r="E2701" s="3" t="s">
        <v>2538</v>
      </c>
      <c r="F2701" s="3" t="s">
        <v>39180</v>
      </c>
      <c r="G2701" s="3" t="s">
        <v>39181</v>
      </c>
      <c r="H2701" s="4" t="s">
        <v>39182</v>
      </c>
      <c r="I2701" s="4" t="s">
        <v>39183</v>
      </c>
      <c r="J2701" s="4" t="s">
        <v>39184</v>
      </c>
      <c r="K2701" s="19">
        <v>-1.5773463099950589</v>
      </c>
      <c r="L2701" s="21" t="s">
        <v>33</v>
      </c>
      <c r="M2701" s="19">
        <v>-0.50808972823038379</v>
      </c>
      <c r="N2701" s="21" t="s">
        <v>33</v>
      </c>
      <c r="O2701" s="3">
        <v>2</v>
      </c>
      <c r="P2701" s="3">
        <v>2</v>
      </c>
    </row>
    <row r="2702" spans="1:16" x14ac:dyDescent="0.25">
      <c r="A2702" s="3" t="s">
        <v>39185</v>
      </c>
      <c r="B2702" s="3" t="s">
        <v>7261</v>
      </c>
      <c r="C2702" s="3" t="s">
        <v>2538</v>
      </c>
      <c r="D2702" s="3" t="s">
        <v>39186</v>
      </c>
      <c r="E2702" s="3" t="s">
        <v>2576</v>
      </c>
      <c r="F2702" s="3" t="s">
        <v>39187</v>
      </c>
      <c r="G2702" s="3" t="s">
        <v>39188</v>
      </c>
      <c r="H2702" s="4" t="s">
        <v>39189</v>
      </c>
      <c r="I2702" s="4" t="s">
        <v>39190</v>
      </c>
      <c r="J2702" s="4" t="s">
        <v>39191</v>
      </c>
      <c r="K2702" s="19">
        <v>0.47766252971866718</v>
      </c>
      <c r="L2702" s="21" t="s">
        <v>33</v>
      </c>
      <c r="M2702" s="19">
        <v>0.53465508835511288</v>
      </c>
      <c r="N2702" s="21" t="s">
        <v>33</v>
      </c>
      <c r="O2702" s="3">
        <v>5</v>
      </c>
      <c r="P2702" s="3">
        <v>5</v>
      </c>
    </row>
    <row r="2703" spans="1:16" x14ac:dyDescent="0.25">
      <c r="A2703" s="3" t="s">
        <v>39192</v>
      </c>
      <c r="B2703" s="3" t="s">
        <v>27930</v>
      </c>
      <c r="C2703" s="3" t="s">
        <v>2538</v>
      </c>
      <c r="D2703" s="3" t="s">
        <v>27932</v>
      </c>
      <c r="E2703" s="3" t="s">
        <v>2557</v>
      </c>
      <c r="F2703" s="3" t="s">
        <v>27933</v>
      </c>
      <c r="G2703" s="3" t="s">
        <v>27934</v>
      </c>
      <c r="H2703" s="4" t="s">
        <v>39193</v>
      </c>
      <c r="I2703" s="4" t="s">
        <v>39194</v>
      </c>
      <c r="J2703" s="4" t="s">
        <v>39195</v>
      </c>
      <c r="K2703" s="19">
        <v>1.0161395205072485</v>
      </c>
      <c r="L2703" s="21" t="s">
        <v>33</v>
      </c>
      <c r="M2703" s="19">
        <v>-1.6556996057582698</v>
      </c>
      <c r="N2703" s="21" t="s">
        <v>33</v>
      </c>
      <c r="O2703" s="3">
        <v>10</v>
      </c>
      <c r="P2703" s="3">
        <v>10</v>
      </c>
    </row>
    <row r="2704" spans="1:16" x14ac:dyDescent="0.25">
      <c r="A2704" s="3" t="s">
        <v>39196</v>
      </c>
      <c r="B2704" s="3" t="s">
        <v>13727</v>
      </c>
      <c r="C2704" s="3" t="s">
        <v>2538</v>
      </c>
      <c r="D2704" s="3" t="s">
        <v>13726</v>
      </c>
      <c r="E2704" s="3" t="s">
        <v>2538</v>
      </c>
      <c r="F2704" s="3" t="s">
        <v>13728</v>
      </c>
      <c r="G2704" s="3" t="s">
        <v>13729</v>
      </c>
      <c r="H2704" s="4" t="s">
        <v>39197</v>
      </c>
      <c r="I2704" s="4" t="s">
        <v>39198</v>
      </c>
      <c r="J2704" s="4" t="s">
        <v>39199</v>
      </c>
      <c r="K2704" s="19">
        <v>0.48204958119068725</v>
      </c>
      <c r="L2704" s="21" t="s">
        <v>33</v>
      </c>
      <c r="M2704" s="19">
        <v>0.29350266046295903</v>
      </c>
      <c r="N2704" s="21" t="s">
        <v>33</v>
      </c>
      <c r="O2704" s="3">
        <v>18</v>
      </c>
      <c r="P2704" s="3">
        <v>14</v>
      </c>
    </row>
    <row r="2705" spans="1:16" x14ac:dyDescent="0.25">
      <c r="A2705" s="3" t="s">
        <v>39200</v>
      </c>
      <c r="B2705" s="3" t="s">
        <v>6721</v>
      </c>
      <c r="C2705" s="3" t="s">
        <v>2576</v>
      </c>
      <c r="D2705" s="3" t="s">
        <v>7874</v>
      </c>
      <c r="E2705" s="3" t="s">
        <v>2576</v>
      </c>
      <c r="F2705" s="3" t="s">
        <v>7875</v>
      </c>
      <c r="G2705" s="3" t="s">
        <v>7876</v>
      </c>
      <c r="H2705" s="4" t="s">
        <v>39201</v>
      </c>
      <c r="I2705" s="4" t="s">
        <v>39202</v>
      </c>
      <c r="J2705" s="4" t="s">
        <v>39203</v>
      </c>
      <c r="K2705" s="19">
        <v>0.17363955247639587</v>
      </c>
      <c r="L2705" s="21" t="s">
        <v>33</v>
      </c>
      <c r="M2705" s="19">
        <v>0.16546869794018151</v>
      </c>
      <c r="N2705" s="21" t="s">
        <v>33</v>
      </c>
      <c r="O2705" s="3">
        <v>13</v>
      </c>
      <c r="P2705" s="3">
        <v>12</v>
      </c>
    </row>
    <row r="2706" spans="1:16" x14ac:dyDescent="0.25">
      <c r="A2706" s="3" t="s">
        <v>39204</v>
      </c>
      <c r="B2706" s="3" t="s">
        <v>39205</v>
      </c>
      <c r="C2706" s="3"/>
      <c r="D2706" s="3"/>
      <c r="E2706" s="3"/>
      <c r="F2706" s="3" t="s">
        <v>20106</v>
      </c>
      <c r="G2706" s="3" t="s">
        <v>20107</v>
      </c>
      <c r="H2706" s="4" t="s">
        <v>39206</v>
      </c>
      <c r="I2706" s="4" t="s">
        <v>39207</v>
      </c>
      <c r="J2706" s="4" t="s">
        <v>39208</v>
      </c>
      <c r="K2706" s="19">
        <v>0.14664781278811687</v>
      </c>
      <c r="L2706" s="21" t="s">
        <v>33</v>
      </c>
      <c r="M2706" s="19">
        <v>0.25695971629964437</v>
      </c>
      <c r="N2706" s="21" t="s">
        <v>33</v>
      </c>
      <c r="O2706" s="3">
        <v>7</v>
      </c>
      <c r="P2706" s="3">
        <v>5</v>
      </c>
    </row>
    <row r="2707" spans="1:16" x14ac:dyDescent="0.25">
      <c r="A2707" s="3" t="s">
        <v>39209</v>
      </c>
      <c r="B2707" s="3" t="s">
        <v>10288</v>
      </c>
      <c r="C2707" s="3" t="s">
        <v>2678</v>
      </c>
      <c r="D2707" s="3" t="s">
        <v>10287</v>
      </c>
      <c r="E2707" s="3" t="s">
        <v>2576</v>
      </c>
      <c r="F2707" s="3" t="s">
        <v>10289</v>
      </c>
      <c r="G2707" s="3" t="s">
        <v>10290</v>
      </c>
      <c r="H2707" s="4" t="s">
        <v>39210</v>
      </c>
      <c r="I2707" s="4" t="s">
        <v>39211</v>
      </c>
      <c r="J2707" s="4" t="s">
        <v>39212</v>
      </c>
      <c r="K2707" s="19">
        <v>1.2015832909498074</v>
      </c>
      <c r="L2707" s="21" t="s">
        <v>33</v>
      </c>
      <c r="M2707" s="19">
        <v>2.292671841959887</v>
      </c>
      <c r="N2707" s="21" t="s">
        <v>33</v>
      </c>
      <c r="O2707" s="3">
        <v>2</v>
      </c>
      <c r="P2707" s="3">
        <v>2</v>
      </c>
    </row>
    <row r="2708" spans="1:16" x14ac:dyDescent="0.25">
      <c r="A2708" s="3" t="s">
        <v>39213</v>
      </c>
      <c r="B2708" s="3" t="s">
        <v>23401</v>
      </c>
      <c r="C2708" s="3" t="s">
        <v>2538</v>
      </c>
      <c r="D2708" s="3" t="s">
        <v>23400</v>
      </c>
      <c r="E2708" s="3" t="s">
        <v>2678</v>
      </c>
      <c r="F2708" s="3" t="s">
        <v>39214</v>
      </c>
      <c r="G2708" s="3" t="s">
        <v>39215</v>
      </c>
      <c r="H2708" s="4" t="s">
        <v>39216</v>
      </c>
      <c r="I2708" s="4" t="s">
        <v>39217</v>
      </c>
      <c r="J2708" s="4" t="s">
        <v>39218</v>
      </c>
      <c r="K2708" s="19">
        <v>2.1043493441592167</v>
      </c>
      <c r="L2708" s="21" t="s">
        <v>33</v>
      </c>
      <c r="M2708" s="19">
        <v>2.2900509039633317</v>
      </c>
      <c r="N2708" s="21" t="s">
        <v>33</v>
      </c>
      <c r="O2708" s="3">
        <v>7</v>
      </c>
      <c r="P2708" s="3">
        <v>2</v>
      </c>
    </row>
    <row r="2709" spans="1:16" x14ac:dyDescent="0.25">
      <c r="A2709" s="3" t="s">
        <v>39219</v>
      </c>
      <c r="B2709" s="3" t="s">
        <v>7777</v>
      </c>
      <c r="C2709" s="3" t="s">
        <v>2476</v>
      </c>
      <c r="D2709" s="3" t="s">
        <v>7776</v>
      </c>
      <c r="E2709" s="3" t="s">
        <v>2538</v>
      </c>
      <c r="F2709" s="3" t="s">
        <v>39220</v>
      </c>
      <c r="G2709" s="3" t="s">
        <v>39221</v>
      </c>
      <c r="H2709" s="4" t="s">
        <v>39222</v>
      </c>
      <c r="I2709" s="4" t="s">
        <v>39223</v>
      </c>
      <c r="J2709" s="4" t="s">
        <v>39224</v>
      </c>
      <c r="K2709" s="19">
        <v>0.1706126532344612</v>
      </c>
      <c r="L2709" s="21" t="s">
        <v>33</v>
      </c>
      <c r="M2709" s="19">
        <v>0.28777743367260522</v>
      </c>
      <c r="N2709" s="21" t="s">
        <v>33</v>
      </c>
      <c r="O2709" s="3">
        <v>3</v>
      </c>
      <c r="P2709" s="3">
        <v>3</v>
      </c>
    </row>
    <row r="2710" spans="1:16" x14ac:dyDescent="0.25">
      <c r="A2710" s="3" t="s">
        <v>39225</v>
      </c>
      <c r="B2710" s="3" t="s">
        <v>23328</v>
      </c>
      <c r="C2710" s="3" t="s">
        <v>2538</v>
      </c>
      <c r="D2710" s="3" t="s">
        <v>23327</v>
      </c>
      <c r="E2710" s="3" t="s">
        <v>2538</v>
      </c>
      <c r="F2710" s="3" t="s">
        <v>23329</v>
      </c>
      <c r="G2710" s="3" t="s">
        <v>23330</v>
      </c>
      <c r="H2710" s="4" t="s">
        <v>39226</v>
      </c>
      <c r="I2710" s="4" t="s">
        <v>39227</v>
      </c>
      <c r="J2710" s="4" t="s">
        <v>39228</v>
      </c>
      <c r="K2710" s="19">
        <v>-0.22600305827457631</v>
      </c>
      <c r="L2710" s="21" t="s">
        <v>33</v>
      </c>
      <c r="M2710" s="19">
        <v>-0.21020180385200446</v>
      </c>
      <c r="N2710" s="21" t="s">
        <v>33</v>
      </c>
      <c r="O2710" s="3">
        <v>8</v>
      </c>
      <c r="P2710" s="3">
        <v>8</v>
      </c>
    </row>
    <row r="2711" spans="1:16" x14ac:dyDescent="0.25">
      <c r="A2711" s="3" t="s">
        <v>39229</v>
      </c>
      <c r="B2711" s="3" t="s">
        <v>39230</v>
      </c>
      <c r="C2711" s="3"/>
      <c r="D2711" s="3"/>
      <c r="E2711" s="3"/>
      <c r="F2711" s="3" t="s">
        <v>27161</v>
      </c>
      <c r="G2711" s="3" t="s">
        <v>27162</v>
      </c>
      <c r="H2711" s="4" t="s">
        <v>39231</v>
      </c>
      <c r="I2711" s="4" t="s">
        <v>39232</v>
      </c>
      <c r="J2711" s="4" t="s">
        <v>39233</v>
      </c>
      <c r="K2711" s="19">
        <v>-0.89396722118396621</v>
      </c>
      <c r="L2711" s="21" t="s">
        <v>33</v>
      </c>
      <c r="M2711" s="19">
        <v>0.38617046437088764</v>
      </c>
      <c r="N2711" s="21" t="s">
        <v>33</v>
      </c>
      <c r="O2711" s="3">
        <v>8</v>
      </c>
      <c r="P2711" s="3">
        <v>8</v>
      </c>
    </row>
    <row r="2712" spans="1:16" x14ac:dyDescent="0.25">
      <c r="A2712" s="3" t="s">
        <v>39234</v>
      </c>
      <c r="B2712" s="3" t="s">
        <v>11460</v>
      </c>
      <c r="C2712" s="3" t="s">
        <v>27167</v>
      </c>
      <c r="D2712" s="3" t="s">
        <v>39235</v>
      </c>
      <c r="E2712" s="3" t="s">
        <v>2538</v>
      </c>
      <c r="F2712" s="3" t="s">
        <v>22837</v>
      </c>
      <c r="G2712" s="3" t="s">
        <v>11462</v>
      </c>
      <c r="H2712" s="4" t="s">
        <v>39236</v>
      </c>
      <c r="I2712" s="4" t="s">
        <v>39237</v>
      </c>
      <c r="J2712" s="4" t="s">
        <v>39238</v>
      </c>
      <c r="K2712" s="19">
        <v>0.28852576682004255</v>
      </c>
      <c r="L2712" s="21" t="s">
        <v>33</v>
      </c>
      <c r="M2712" s="19">
        <v>0.12495179186022541</v>
      </c>
      <c r="N2712" s="21" t="s">
        <v>33</v>
      </c>
      <c r="O2712" s="3">
        <v>12</v>
      </c>
      <c r="P2712" s="3">
        <v>12</v>
      </c>
    </row>
    <row r="2713" spans="1:16" x14ac:dyDescent="0.25">
      <c r="A2713" s="3" t="s">
        <v>39239</v>
      </c>
      <c r="B2713" s="3" t="s">
        <v>12773</v>
      </c>
      <c r="C2713" s="3" t="s">
        <v>2538</v>
      </c>
      <c r="D2713" s="3" t="s">
        <v>12772</v>
      </c>
      <c r="E2713" s="3" t="s">
        <v>2538</v>
      </c>
      <c r="F2713" s="3" t="s">
        <v>12774</v>
      </c>
      <c r="G2713" s="3" t="s">
        <v>12775</v>
      </c>
      <c r="H2713" s="4" t="s">
        <v>39240</v>
      </c>
      <c r="I2713" s="4" t="s">
        <v>39241</v>
      </c>
      <c r="J2713" s="4" t="s">
        <v>39242</v>
      </c>
      <c r="K2713" s="19">
        <v>0.21829455914611437</v>
      </c>
      <c r="L2713" s="21" t="s">
        <v>33</v>
      </c>
      <c r="M2713" s="19">
        <v>0.19594882020046139</v>
      </c>
      <c r="N2713" s="21" t="s">
        <v>33</v>
      </c>
      <c r="O2713" s="3">
        <v>12</v>
      </c>
      <c r="P2713" s="3">
        <v>12</v>
      </c>
    </row>
    <row r="2714" spans="1:16" x14ac:dyDescent="0.25">
      <c r="A2714" s="3" t="s">
        <v>39243</v>
      </c>
      <c r="B2714" s="3" t="s">
        <v>18449</v>
      </c>
      <c r="C2714" s="3" t="s">
        <v>2538</v>
      </c>
      <c r="D2714" s="3" t="s">
        <v>18448</v>
      </c>
      <c r="E2714" s="3" t="s">
        <v>2538</v>
      </c>
      <c r="F2714" s="3" t="s">
        <v>18450</v>
      </c>
      <c r="G2714" s="3" t="s">
        <v>18451</v>
      </c>
      <c r="H2714" s="4" t="s">
        <v>39244</v>
      </c>
      <c r="I2714" s="4" t="s">
        <v>39245</v>
      </c>
      <c r="J2714" s="4" t="s">
        <v>39246</v>
      </c>
      <c r="K2714" s="19">
        <v>1.1573039197203638</v>
      </c>
      <c r="L2714" s="21" t="s">
        <v>33</v>
      </c>
      <c r="M2714" s="19">
        <v>0.52832034126097815</v>
      </c>
      <c r="N2714" s="21" t="s">
        <v>33</v>
      </c>
      <c r="O2714" s="3">
        <v>11</v>
      </c>
      <c r="P2714" s="3">
        <v>11</v>
      </c>
    </row>
    <row r="2715" spans="1:16" x14ac:dyDescent="0.25">
      <c r="A2715" s="3" t="s">
        <v>39247</v>
      </c>
      <c r="B2715" s="3" t="s">
        <v>16361</v>
      </c>
      <c r="C2715" s="3" t="s">
        <v>2476</v>
      </c>
      <c r="D2715" s="3" t="s">
        <v>16360</v>
      </c>
      <c r="E2715" s="3" t="s">
        <v>2557</v>
      </c>
      <c r="F2715" s="3" t="s">
        <v>16362</v>
      </c>
      <c r="G2715" s="3" t="s">
        <v>16363</v>
      </c>
      <c r="H2715" s="4" t="s">
        <v>39248</v>
      </c>
      <c r="I2715" s="4" t="s">
        <v>39249</v>
      </c>
      <c r="J2715" s="4" t="s">
        <v>39250</v>
      </c>
      <c r="K2715" s="19">
        <v>0.75761425312180763</v>
      </c>
      <c r="L2715" s="21" t="s">
        <v>33</v>
      </c>
      <c r="M2715" s="19">
        <v>-1.4724922942754914</v>
      </c>
      <c r="N2715" s="21" t="s">
        <v>33</v>
      </c>
      <c r="O2715" s="3">
        <v>4</v>
      </c>
      <c r="P2715" s="3">
        <v>3</v>
      </c>
    </row>
    <row r="2716" spans="1:16" x14ac:dyDescent="0.25">
      <c r="A2716" s="3" t="s">
        <v>39251</v>
      </c>
      <c r="B2716" s="3" t="s">
        <v>23342</v>
      </c>
      <c r="C2716" s="3" t="s">
        <v>2476</v>
      </c>
      <c r="D2716" s="3" t="s">
        <v>23341</v>
      </c>
      <c r="E2716" s="3" t="s">
        <v>2595</v>
      </c>
      <c r="F2716" s="3" t="s">
        <v>23343</v>
      </c>
      <c r="G2716" s="3" t="s">
        <v>23344</v>
      </c>
      <c r="H2716" s="4" t="s">
        <v>39252</v>
      </c>
      <c r="I2716" s="4" t="s">
        <v>39253</v>
      </c>
      <c r="J2716" s="4" t="s">
        <v>39254</v>
      </c>
      <c r="K2716" s="19">
        <v>-0.13861647612308636</v>
      </c>
      <c r="L2716" s="21" t="s">
        <v>33</v>
      </c>
      <c r="M2716" s="19">
        <v>-0.41891336857956812</v>
      </c>
      <c r="N2716" s="21" t="s">
        <v>33</v>
      </c>
      <c r="O2716" s="3">
        <v>8</v>
      </c>
      <c r="P2716" s="3">
        <v>8</v>
      </c>
    </row>
    <row r="2717" spans="1:16" x14ac:dyDescent="0.25">
      <c r="A2717" s="3" t="s">
        <v>39255</v>
      </c>
      <c r="B2717" s="3"/>
      <c r="C2717" s="3"/>
      <c r="D2717" s="3"/>
      <c r="E2717" s="3"/>
      <c r="F2717" s="3" t="s">
        <v>39256</v>
      </c>
      <c r="G2717" s="3" t="s">
        <v>39257</v>
      </c>
      <c r="H2717" s="4" t="s">
        <v>39258</v>
      </c>
      <c r="I2717" s="4" t="s">
        <v>39259</v>
      </c>
      <c r="J2717" s="4" t="s">
        <v>39260</v>
      </c>
      <c r="K2717" s="19">
        <v>-2.2736243929978577</v>
      </c>
      <c r="L2717" s="21" t="s">
        <v>33</v>
      </c>
      <c r="M2717" s="19">
        <v>-1.7740149996723173</v>
      </c>
      <c r="N2717" s="21" t="s">
        <v>33</v>
      </c>
      <c r="O2717" s="3">
        <v>3</v>
      </c>
      <c r="P2717" s="3">
        <v>3</v>
      </c>
    </row>
    <row r="2718" spans="1:16" x14ac:dyDescent="0.25">
      <c r="A2718" s="3" t="s">
        <v>39261</v>
      </c>
      <c r="B2718" s="3" t="s">
        <v>38327</v>
      </c>
      <c r="C2718" s="3" t="s">
        <v>2595</v>
      </c>
      <c r="D2718" s="3" t="s">
        <v>38328</v>
      </c>
      <c r="E2718" s="3" t="s">
        <v>2466</v>
      </c>
      <c r="F2718" s="3" t="s">
        <v>28187</v>
      </c>
      <c r="G2718" s="3" t="s">
        <v>28188</v>
      </c>
      <c r="H2718" s="4" t="s">
        <v>39262</v>
      </c>
      <c r="I2718" s="4" t="s">
        <v>39263</v>
      </c>
      <c r="J2718" s="4" t="s">
        <v>39264</v>
      </c>
      <c r="K2718" s="19">
        <v>0.17141651945059305</v>
      </c>
      <c r="L2718" s="21" t="s">
        <v>33</v>
      </c>
      <c r="M2718" s="19">
        <v>-0.27209510029429473</v>
      </c>
      <c r="N2718" s="21" t="s">
        <v>33</v>
      </c>
      <c r="O2718" s="3">
        <v>14</v>
      </c>
      <c r="P2718" s="3">
        <v>1</v>
      </c>
    </row>
    <row r="2719" spans="1:16" x14ac:dyDescent="0.25">
      <c r="A2719" s="3" t="s">
        <v>39265</v>
      </c>
      <c r="B2719" s="3" t="s">
        <v>39266</v>
      </c>
      <c r="C2719" s="3"/>
      <c r="D2719" s="3"/>
      <c r="E2719" s="3"/>
      <c r="F2719" s="3" t="s">
        <v>7658</v>
      </c>
      <c r="G2719" s="3" t="s">
        <v>7659</v>
      </c>
      <c r="H2719" s="4" t="s">
        <v>39267</v>
      </c>
      <c r="I2719" s="4" t="s">
        <v>39268</v>
      </c>
      <c r="J2719" s="4" t="s">
        <v>39269</v>
      </c>
      <c r="K2719" s="19">
        <v>-0.11499427426041711</v>
      </c>
      <c r="L2719" s="21" t="s">
        <v>33</v>
      </c>
      <c r="M2719" s="19">
        <v>-0.20418362042367866</v>
      </c>
      <c r="N2719" s="21" t="s">
        <v>33</v>
      </c>
      <c r="O2719" s="3">
        <v>4</v>
      </c>
      <c r="P2719" s="3">
        <v>4</v>
      </c>
    </row>
    <row r="2720" spans="1:16" x14ac:dyDescent="0.25">
      <c r="A2720" s="3" t="s">
        <v>39270</v>
      </c>
      <c r="B2720" s="3" t="s">
        <v>2604</v>
      </c>
      <c r="C2720" s="3" t="s">
        <v>27931</v>
      </c>
      <c r="D2720" s="3" t="s">
        <v>2603</v>
      </c>
      <c r="E2720" s="3" t="s">
        <v>2605</v>
      </c>
      <c r="F2720" s="3" t="s">
        <v>6595</v>
      </c>
      <c r="G2720" s="3" t="s">
        <v>6596</v>
      </c>
      <c r="H2720" s="4" t="s">
        <v>39271</v>
      </c>
      <c r="I2720" s="4" t="s">
        <v>39272</v>
      </c>
      <c r="J2720" s="4" t="s">
        <v>39273</v>
      </c>
      <c r="K2720" s="19">
        <v>-0.40226514878484743</v>
      </c>
      <c r="L2720" s="21" t="s">
        <v>33</v>
      </c>
      <c r="M2720" s="19">
        <v>0.3125744854320146</v>
      </c>
      <c r="N2720" s="21" t="s">
        <v>33</v>
      </c>
      <c r="O2720" s="3">
        <v>23</v>
      </c>
      <c r="P2720" s="3">
        <v>4</v>
      </c>
    </row>
    <row r="2721" spans="1:16" x14ac:dyDescent="0.25">
      <c r="A2721" s="3" t="s">
        <v>39274</v>
      </c>
      <c r="B2721" s="3" t="s">
        <v>20921</v>
      </c>
      <c r="C2721" s="3" t="s">
        <v>2538</v>
      </c>
      <c r="D2721" s="3" t="s">
        <v>20920</v>
      </c>
      <c r="E2721" s="3" t="s">
        <v>2557</v>
      </c>
      <c r="F2721" s="3" t="s">
        <v>20922</v>
      </c>
      <c r="G2721" s="3" t="s">
        <v>20923</v>
      </c>
      <c r="H2721" s="4" t="s">
        <v>39275</v>
      </c>
      <c r="I2721" s="4" t="s">
        <v>39276</v>
      </c>
      <c r="J2721" s="4" t="s">
        <v>39277</v>
      </c>
      <c r="K2721" s="19">
        <v>0.92997030476285636</v>
      </c>
      <c r="L2721" s="21" t="s">
        <v>33</v>
      </c>
      <c r="M2721" s="19">
        <v>0.56540298141583634</v>
      </c>
      <c r="N2721" s="21" t="s">
        <v>33</v>
      </c>
      <c r="O2721" s="3">
        <v>3</v>
      </c>
      <c r="P2721" s="3">
        <v>3</v>
      </c>
    </row>
    <row r="2722" spans="1:16" x14ac:dyDescent="0.25">
      <c r="A2722" s="3" t="s">
        <v>39278</v>
      </c>
      <c r="B2722" s="3" t="s">
        <v>39279</v>
      </c>
      <c r="C2722" s="3" t="s">
        <v>2538</v>
      </c>
      <c r="D2722" s="3" t="s">
        <v>39280</v>
      </c>
      <c r="E2722" s="3" t="s">
        <v>2576</v>
      </c>
      <c r="F2722" s="3" t="s">
        <v>39281</v>
      </c>
      <c r="G2722" s="3" t="s">
        <v>39282</v>
      </c>
      <c r="H2722" s="4" t="s">
        <v>39283</v>
      </c>
      <c r="I2722" s="4" t="s">
        <v>39284</v>
      </c>
      <c r="J2722" s="4" t="s">
        <v>39285</v>
      </c>
      <c r="K2722" s="19">
        <v>-1.033157044705088</v>
      </c>
      <c r="L2722" s="21" t="s">
        <v>33</v>
      </c>
      <c r="M2722" s="19">
        <v>0.78695973101981398</v>
      </c>
      <c r="N2722" s="21" t="s">
        <v>33</v>
      </c>
      <c r="O2722" s="3">
        <v>2</v>
      </c>
      <c r="P2722" s="3">
        <v>2</v>
      </c>
    </row>
    <row r="2723" spans="1:16" x14ac:dyDescent="0.25">
      <c r="A2723" s="3" t="s">
        <v>39286</v>
      </c>
      <c r="B2723" s="3" t="s">
        <v>16956</v>
      </c>
      <c r="C2723" s="3" t="s">
        <v>2576</v>
      </c>
      <c r="D2723" s="3" t="s">
        <v>16955</v>
      </c>
      <c r="E2723" s="3" t="s">
        <v>2538</v>
      </c>
      <c r="F2723" s="3" t="s">
        <v>39287</v>
      </c>
      <c r="G2723" s="3" t="s">
        <v>39288</v>
      </c>
      <c r="H2723" s="4" t="s">
        <v>39289</v>
      </c>
      <c r="I2723" s="4" t="s">
        <v>39290</v>
      </c>
      <c r="J2723" s="4" t="s">
        <v>39291</v>
      </c>
      <c r="K2723" s="19">
        <v>-0.10617709989029041</v>
      </c>
      <c r="L2723" s="21" t="s">
        <v>33</v>
      </c>
      <c r="M2723" s="19">
        <v>0.41029644550489269</v>
      </c>
      <c r="N2723" s="21" t="s">
        <v>33</v>
      </c>
      <c r="O2723" s="3">
        <v>2</v>
      </c>
      <c r="P2723" s="3">
        <v>2</v>
      </c>
    </row>
    <row r="2724" spans="1:16" x14ac:dyDescent="0.25">
      <c r="A2724" s="3" t="s">
        <v>39292</v>
      </c>
      <c r="B2724" s="3" t="s">
        <v>8503</v>
      </c>
      <c r="C2724" s="3" t="s">
        <v>2538</v>
      </c>
      <c r="D2724" s="3" t="s">
        <v>8502</v>
      </c>
      <c r="E2724" s="3" t="s">
        <v>2605</v>
      </c>
      <c r="F2724" s="3" t="s">
        <v>26640</v>
      </c>
      <c r="G2724" s="3" t="s">
        <v>26641</v>
      </c>
      <c r="H2724" s="4" t="s">
        <v>39293</v>
      </c>
      <c r="I2724" s="4" t="s">
        <v>39294</v>
      </c>
      <c r="J2724" s="4" t="s">
        <v>39295</v>
      </c>
      <c r="K2724" s="19">
        <v>-0.13565868165408612</v>
      </c>
      <c r="L2724" s="21" t="s">
        <v>33</v>
      </c>
      <c r="M2724" s="19">
        <v>-0.18717340314031253</v>
      </c>
      <c r="N2724" s="21" t="s">
        <v>33</v>
      </c>
      <c r="O2724" s="3">
        <v>28</v>
      </c>
      <c r="P2724" s="3">
        <v>2</v>
      </c>
    </row>
    <row r="2725" spans="1:16" x14ac:dyDescent="0.25">
      <c r="A2725" s="3" t="s">
        <v>39296</v>
      </c>
      <c r="B2725" s="3" t="s">
        <v>7002</v>
      </c>
      <c r="C2725" s="3" t="s">
        <v>2678</v>
      </c>
      <c r="D2725" s="3" t="s">
        <v>15032</v>
      </c>
      <c r="E2725" s="3" t="s">
        <v>3350</v>
      </c>
      <c r="F2725" s="3" t="s">
        <v>15033</v>
      </c>
      <c r="G2725" s="3" t="s">
        <v>7004</v>
      </c>
      <c r="H2725" s="4" t="s">
        <v>39297</v>
      </c>
      <c r="I2725" s="4" t="s">
        <v>39298</v>
      </c>
      <c r="J2725" s="4" t="s">
        <v>39299</v>
      </c>
      <c r="K2725" s="19">
        <v>0.56351142292306355</v>
      </c>
      <c r="L2725" s="21" t="s">
        <v>33</v>
      </c>
      <c r="M2725" s="19">
        <v>0.21722329670002272</v>
      </c>
      <c r="N2725" s="21" t="s">
        <v>33</v>
      </c>
      <c r="O2725" s="3">
        <v>15</v>
      </c>
      <c r="P2725" s="3">
        <v>12</v>
      </c>
    </row>
    <row r="2726" spans="1:16" x14ac:dyDescent="0.25">
      <c r="A2726" s="3" t="s">
        <v>39300</v>
      </c>
      <c r="B2726" s="3" t="s">
        <v>39301</v>
      </c>
      <c r="C2726" s="3" t="s">
        <v>26518</v>
      </c>
      <c r="D2726" s="3" t="s">
        <v>39302</v>
      </c>
      <c r="E2726" s="3" t="s">
        <v>2538</v>
      </c>
      <c r="F2726" s="3" t="s">
        <v>39303</v>
      </c>
      <c r="G2726" s="3" t="s">
        <v>39304</v>
      </c>
      <c r="H2726" s="4" t="s">
        <v>39305</v>
      </c>
      <c r="I2726" s="4" t="s">
        <v>39306</v>
      </c>
      <c r="J2726" s="4" t="s">
        <v>39307</v>
      </c>
      <c r="K2726" s="19">
        <v>1.0504079542536147</v>
      </c>
      <c r="L2726" s="21" t="s">
        <v>33</v>
      </c>
      <c r="M2726" s="19">
        <v>0.42392900210246937</v>
      </c>
      <c r="N2726" s="21" t="s">
        <v>33</v>
      </c>
      <c r="O2726" s="3">
        <v>3</v>
      </c>
      <c r="P2726" s="3">
        <v>2</v>
      </c>
    </row>
    <row r="2727" spans="1:16" x14ac:dyDescent="0.25">
      <c r="A2727" s="3" t="s">
        <v>39308</v>
      </c>
      <c r="B2727" s="3" t="s">
        <v>15179</v>
      </c>
      <c r="C2727" s="3" t="s">
        <v>2576</v>
      </c>
      <c r="D2727" s="3" t="s">
        <v>39309</v>
      </c>
      <c r="E2727" s="3" t="s">
        <v>2605</v>
      </c>
      <c r="F2727" s="3" t="s">
        <v>39310</v>
      </c>
      <c r="G2727" s="3" t="s">
        <v>39311</v>
      </c>
      <c r="H2727" s="4" t="s">
        <v>39312</v>
      </c>
      <c r="I2727" s="4" t="s">
        <v>39313</v>
      </c>
      <c r="J2727" s="4" t="s">
        <v>39314</v>
      </c>
      <c r="K2727" s="19">
        <v>0.66334561143724136</v>
      </c>
      <c r="L2727" s="21" t="s">
        <v>33</v>
      </c>
      <c r="M2727" s="19">
        <v>0.84938897837214411</v>
      </c>
      <c r="N2727" s="21" t="s">
        <v>33</v>
      </c>
      <c r="O2727" s="3">
        <v>2</v>
      </c>
      <c r="P2727" s="3">
        <v>2</v>
      </c>
    </row>
    <row r="2728" spans="1:16" x14ac:dyDescent="0.25">
      <c r="A2728" s="3" t="s">
        <v>39315</v>
      </c>
      <c r="B2728" s="3" t="s">
        <v>39316</v>
      </c>
      <c r="C2728" s="3" t="s">
        <v>39317</v>
      </c>
      <c r="D2728" s="3" t="s">
        <v>39318</v>
      </c>
      <c r="E2728" s="3" t="s">
        <v>2605</v>
      </c>
      <c r="F2728" s="3" t="s">
        <v>39319</v>
      </c>
      <c r="G2728" s="3" t="s">
        <v>39320</v>
      </c>
      <c r="H2728" s="4" t="s">
        <v>39321</v>
      </c>
      <c r="I2728" s="4" t="s">
        <v>39322</v>
      </c>
      <c r="J2728" s="4" t="s">
        <v>39323</v>
      </c>
      <c r="K2728" s="19">
        <v>0.34194610783401036</v>
      </c>
      <c r="L2728" s="21" t="s">
        <v>33</v>
      </c>
      <c r="M2728" s="19">
        <v>0.26266714910567901</v>
      </c>
      <c r="N2728" s="21" t="s">
        <v>33</v>
      </c>
      <c r="O2728" s="3">
        <v>3</v>
      </c>
      <c r="P2728" s="3">
        <v>3</v>
      </c>
    </row>
    <row r="2729" spans="1:16" x14ac:dyDescent="0.25">
      <c r="A2729" s="3" t="s">
        <v>39324</v>
      </c>
      <c r="B2729" s="3" t="s">
        <v>21803</v>
      </c>
      <c r="C2729" s="3" t="s">
        <v>13792</v>
      </c>
      <c r="D2729" s="3" t="s">
        <v>21802</v>
      </c>
      <c r="E2729" s="3" t="s">
        <v>2476</v>
      </c>
      <c r="F2729" s="3" t="s">
        <v>21804</v>
      </c>
      <c r="G2729" s="3" t="s">
        <v>21805</v>
      </c>
      <c r="H2729" s="4" t="s">
        <v>39325</v>
      </c>
      <c r="I2729" s="4" t="s">
        <v>39326</v>
      </c>
      <c r="J2729" s="4" t="s">
        <v>39327</v>
      </c>
      <c r="K2729" s="19">
        <v>1.828435432054446</v>
      </c>
      <c r="L2729" s="20">
        <v>4.7783392509505702E-2</v>
      </c>
      <c r="M2729" s="19">
        <v>0.8704473622270662</v>
      </c>
      <c r="N2729" s="21" t="s">
        <v>33</v>
      </c>
      <c r="O2729" s="3">
        <v>3</v>
      </c>
      <c r="P2729" s="3">
        <v>3</v>
      </c>
    </row>
    <row r="2730" spans="1:16" x14ac:dyDescent="0.25">
      <c r="A2730" s="3" t="s">
        <v>39328</v>
      </c>
      <c r="B2730" s="3" t="s">
        <v>39329</v>
      </c>
      <c r="C2730" s="3" t="s">
        <v>2576</v>
      </c>
      <c r="D2730" s="3" t="s">
        <v>39330</v>
      </c>
      <c r="E2730" s="3" t="s">
        <v>2576</v>
      </c>
      <c r="F2730" s="3" t="s">
        <v>20631</v>
      </c>
      <c r="G2730" s="3" t="s">
        <v>20632</v>
      </c>
      <c r="H2730" s="4" t="s">
        <v>39331</v>
      </c>
      <c r="I2730" s="4" t="s">
        <v>39332</v>
      </c>
      <c r="J2730" s="4" t="s">
        <v>39333</v>
      </c>
      <c r="K2730" s="19">
        <v>1.4223403021806178</v>
      </c>
      <c r="L2730" s="21" t="s">
        <v>33</v>
      </c>
      <c r="M2730" s="19">
        <v>1.1398747981019701</v>
      </c>
      <c r="N2730" s="21" t="s">
        <v>33</v>
      </c>
      <c r="O2730" s="3">
        <v>3</v>
      </c>
      <c r="P2730" s="3">
        <v>2</v>
      </c>
    </row>
    <row r="2731" spans="1:16" x14ac:dyDescent="0.25">
      <c r="A2731" s="3" t="s">
        <v>39334</v>
      </c>
      <c r="B2731" s="3" t="s">
        <v>39335</v>
      </c>
      <c r="C2731" s="3" t="s">
        <v>2538</v>
      </c>
      <c r="D2731" s="3" t="s">
        <v>39336</v>
      </c>
      <c r="E2731" s="3" t="s">
        <v>2576</v>
      </c>
      <c r="F2731" s="3" t="s">
        <v>39337</v>
      </c>
      <c r="G2731" s="3" t="s">
        <v>39338</v>
      </c>
      <c r="H2731" s="4" t="s">
        <v>39339</v>
      </c>
      <c r="I2731" s="4" t="s">
        <v>39340</v>
      </c>
      <c r="J2731" s="4" t="s">
        <v>39341</v>
      </c>
      <c r="K2731" s="19">
        <v>0.27847744431103472</v>
      </c>
      <c r="L2731" s="21" t="s">
        <v>33</v>
      </c>
      <c r="M2731" s="19">
        <v>0.19753074463454579</v>
      </c>
      <c r="N2731" s="21" t="s">
        <v>33</v>
      </c>
      <c r="O2731" s="3">
        <v>2</v>
      </c>
      <c r="P2731" s="3">
        <v>2</v>
      </c>
    </row>
    <row r="2732" spans="1:16" x14ac:dyDescent="0.25">
      <c r="A2732" s="3" t="s">
        <v>39342</v>
      </c>
      <c r="B2732" s="3" t="s">
        <v>2632</v>
      </c>
      <c r="C2732" s="3" t="s">
        <v>2476</v>
      </c>
      <c r="D2732" s="3" t="s">
        <v>2631</v>
      </c>
      <c r="E2732" s="3" t="s">
        <v>2476</v>
      </c>
      <c r="F2732" s="3" t="s">
        <v>2633</v>
      </c>
      <c r="G2732" s="3" t="s">
        <v>2634</v>
      </c>
      <c r="H2732" s="4" t="s">
        <v>39343</v>
      </c>
      <c r="I2732" s="4" t="s">
        <v>39344</v>
      </c>
      <c r="J2732" s="4" t="s">
        <v>39345</v>
      </c>
      <c r="K2732" s="19">
        <v>0.36756421912262627</v>
      </c>
      <c r="L2732" s="21" t="s">
        <v>33</v>
      </c>
      <c r="M2732" s="19">
        <v>0.38760788862615431</v>
      </c>
      <c r="N2732" s="21" t="s">
        <v>33</v>
      </c>
      <c r="O2732" s="3">
        <v>18</v>
      </c>
      <c r="P2732" s="3">
        <v>18</v>
      </c>
    </row>
    <row r="2733" spans="1:16" x14ac:dyDescent="0.25">
      <c r="A2733" s="3" t="s">
        <v>39346</v>
      </c>
      <c r="B2733" s="3" t="s">
        <v>8553</v>
      </c>
      <c r="C2733" s="3" t="s">
        <v>2476</v>
      </c>
      <c r="D2733" s="3" t="s">
        <v>8552</v>
      </c>
      <c r="E2733" s="3" t="s">
        <v>2538</v>
      </c>
      <c r="F2733" s="3" t="s">
        <v>8554</v>
      </c>
      <c r="G2733" s="3" t="s">
        <v>8555</v>
      </c>
      <c r="H2733" s="4" t="s">
        <v>39347</v>
      </c>
      <c r="I2733" s="4" t="s">
        <v>39348</v>
      </c>
      <c r="J2733" s="4" t="s">
        <v>39349</v>
      </c>
      <c r="K2733" s="19">
        <v>0.97884756532679107</v>
      </c>
      <c r="L2733" s="21" t="s">
        <v>33</v>
      </c>
      <c r="M2733" s="19">
        <v>0.43295488570386731</v>
      </c>
      <c r="N2733" s="21" t="s">
        <v>33</v>
      </c>
      <c r="O2733" s="3">
        <v>11</v>
      </c>
      <c r="P2733" s="3">
        <v>6</v>
      </c>
    </row>
    <row r="2734" spans="1:16" x14ac:dyDescent="0.25">
      <c r="A2734" s="3" t="s">
        <v>39350</v>
      </c>
      <c r="B2734" s="3" t="s">
        <v>22678</v>
      </c>
      <c r="C2734" s="3" t="s">
        <v>26868</v>
      </c>
      <c r="D2734" s="3" t="s">
        <v>39351</v>
      </c>
      <c r="E2734" s="3" t="s">
        <v>2576</v>
      </c>
      <c r="F2734" s="3" t="s">
        <v>39352</v>
      </c>
      <c r="G2734" s="3" t="s">
        <v>22680</v>
      </c>
      <c r="H2734" s="4" t="s">
        <v>39353</v>
      </c>
      <c r="I2734" s="4" t="s">
        <v>39354</v>
      </c>
      <c r="J2734" s="4" t="s">
        <v>39355</v>
      </c>
      <c r="K2734" s="19">
        <v>-0.12487712802502972</v>
      </c>
      <c r="L2734" s="21" t="s">
        <v>33</v>
      </c>
      <c r="M2734" s="19">
        <v>0.72921369023529281</v>
      </c>
      <c r="N2734" s="21" t="s">
        <v>33</v>
      </c>
      <c r="O2734" s="3">
        <v>3</v>
      </c>
      <c r="P2734" s="3">
        <v>3</v>
      </c>
    </row>
    <row r="2735" spans="1:16" x14ac:dyDescent="0.25">
      <c r="A2735" s="3" t="s">
        <v>39356</v>
      </c>
      <c r="B2735" s="3" t="s">
        <v>7958</v>
      </c>
      <c r="C2735" s="3" t="s">
        <v>2538</v>
      </c>
      <c r="D2735" s="3" t="s">
        <v>39357</v>
      </c>
      <c r="E2735" s="3" t="s">
        <v>2538</v>
      </c>
      <c r="F2735" s="3" t="s">
        <v>39358</v>
      </c>
      <c r="G2735" s="3" t="s">
        <v>39359</v>
      </c>
      <c r="H2735" s="4" t="s">
        <v>39360</v>
      </c>
      <c r="I2735" s="4" t="s">
        <v>39361</v>
      </c>
      <c r="J2735" s="4" t="s">
        <v>39362</v>
      </c>
      <c r="K2735" s="19">
        <v>2.8463363905309804</v>
      </c>
      <c r="L2735" s="20">
        <v>4.9462478013530098E-2</v>
      </c>
      <c r="M2735" s="19">
        <v>1.8487455033352878</v>
      </c>
      <c r="N2735" s="21" t="s">
        <v>33</v>
      </c>
      <c r="O2735" s="3">
        <v>5</v>
      </c>
      <c r="P2735" s="3">
        <v>4</v>
      </c>
    </row>
    <row r="2736" spans="1:16" x14ac:dyDescent="0.25">
      <c r="A2736" s="3" t="s">
        <v>39363</v>
      </c>
      <c r="B2736" s="3" t="s">
        <v>39364</v>
      </c>
      <c r="C2736" s="3" t="s">
        <v>2576</v>
      </c>
      <c r="D2736" s="3" t="s">
        <v>28702</v>
      </c>
      <c r="E2736" s="3" t="s">
        <v>2538</v>
      </c>
      <c r="F2736" s="3"/>
      <c r="G2736" s="3"/>
      <c r="H2736" s="4" t="s">
        <v>39365</v>
      </c>
      <c r="I2736" s="4" t="s">
        <v>39366</v>
      </c>
      <c r="J2736" s="4" t="s">
        <v>39367</v>
      </c>
      <c r="K2736" s="19">
        <v>-0.67998876497231486</v>
      </c>
      <c r="L2736" s="21" t="s">
        <v>33</v>
      </c>
      <c r="M2736" s="19">
        <v>-1.0577753743033906</v>
      </c>
      <c r="N2736" s="21" t="s">
        <v>33</v>
      </c>
      <c r="O2736" s="3">
        <v>3</v>
      </c>
      <c r="P2736" s="3">
        <v>2</v>
      </c>
    </row>
    <row r="2737" spans="1:16" x14ac:dyDescent="0.25">
      <c r="A2737" s="3" t="s">
        <v>39368</v>
      </c>
      <c r="B2737" s="3" t="s">
        <v>9348</v>
      </c>
      <c r="C2737" s="3" t="s">
        <v>25961</v>
      </c>
      <c r="D2737" s="3" t="s">
        <v>9347</v>
      </c>
      <c r="E2737" s="3" t="s">
        <v>2557</v>
      </c>
      <c r="F2737" s="3" t="s">
        <v>9349</v>
      </c>
      <c r="G2737" s="3" t="s">
        <v>9350</v>
      </c>
      <c r="H2737" s="4" t="s">
        <v>39369</v>
      </c>
      <c r="I2737" s="4" t="s">
        <v>39370</v>
      </c>
      <c r="J2737" s="4" t="s">
        <v>39371</v>
      </c>
      <c r="K2737" s="19">
        <v>0.30091066259129595</v>
      </c>
      <c r="L2737" s="21" t="s">
        <v>33</v>
      </c>
      <c r="M2737" s="19">
        <v>0.4064164189564386</v>
      </c>
      <c r="N2737" s="21" t="s">
        <v>33</v>
      </c>
      <c r="O2737" s="3">
        <v>2</v>
      </c>
      <c r="P2737" s="3">
        <v>2</v>
      </c>
    </row>
    <row r="2738" spans="1:16" x14ac:dyDescent="0.25">
      <c r="A2738" s="3" t="s">
        <v>39372</v>
      </c>
      <c r="B2738" s="3" t="s">
        <v>8644</v>
      </c>
      <c r="C2738" s="3" t="s">
        <v>2538</v>
      </c>
      <c r="D2738" s="3" t="s">
        <v>18742</v>
      </c>
      <c r="E2738" s="3" t="s">
        <v>2538</v>
      </c>
      <c r="F2738" s="3" t="s">
        <v>18743</v>
      </c>
      <c r="G2738" s="3" t="s">
        <v>8646</v>
      </c>
      <c r="H2738" s="4" t="s">
        <v>39373</v>
      </c>
      <c r="I2738" s="4" t="s">
        <v>39374</v>
      </c>
      <c r="J2738" s="4" t="s">
        <v>39375</v>
      </c>
      <c r="K2738" s="19">
        <v>7.301079480011124E-3</v>
      </c>
      <c r="L2738" s="21" t="s">
        <v>33</v>
      </c>
      <c r="M2738" s="19">
        <v>0.24805825833830453</v>
      </c>
      <c r="N2738" s="21" t="s">
        <v>33</v>
      </c>
      <c r="O2738" s="3">
        <v>22</v>
      </c>
      <c r="P2738" s="3">
        <v>22</v>
      </c>
    </row>
    <row r="2739" spans="1:16" x14ac:dyDescent="0.25">
      <c r="A2739" s="3" t="s">
        <v>39376</v>
      </c>
      <c r="B2739" s="3" t="s">
        <v>13452</v>
      </c>
      <c r="C2739" s="3" t="s">
        <v>13792</v>
      </c>
      <c r="D2739" s="3" t="s">
        <v>13451</v>
      </c>
      <c r="E2739" s="3" t="s">
        <v>2538</v>
      </c>
      <c r="F2739" s="3" t="s">
        <v>13453</v>
      </c>
      <c r="G2739" s="3" t="s">
        <v>13454</v>
      </c>
      <c r="H2739" s="4" t="s">
        <v>39377</v>
      </c>
      <c r="I2739" s="4" t="s">
        <v>39378</v>
      </c>
      <c r="J2739" s="4" t="s">
        <v>39379</v>
      </c>
      <c r="K2739" s="19">
        <v>0.54901822766517594</v>
      </c>
      <c r="L2739" s="21" t="s">
        <v>33</v>
      </c>
      <c r="M2739" s="19">
        <v>0.11331840954838729</v>
      </c>
      <c r="N2739" s="21" t="s">
        <v>33</v>
      </c>
      <c r="O2739" s="3">
        <v>10</v>
      </c>
      <c r="P2739" s="3">
        <v>4</v>
      </c>
    </row>
    <row r="2740" spans="1:16" x14ac:dyDescent="0.25">
      <c r="A2740" s="3" t="s">
        <v>39380</v>
      </c>
      <c r="B2740" s="3" t="s">
        <v>12644</v>
      </c>
      <c r="C2740" s="3" t="s">
        <v>2538</v>
      </c>
      <c r="D2740" s="3" t="s">
        <v>12643</v>
      </c>
      <c r="E2740" s="3" t="s">
        <v>2576</v>
      </c>
      <c r="F2740" s="3" t="s">
        <v>12645</v>
      </c>
      <c r="G2740" s="3" t="s">
        <v>12646</v>
      </c>
      <c r="H2740" s="4" t="s">
        <v>39381</v>
      </c>
      <c r="I2740" s="4" t="s">
        <v>39382</v>
      </c>
      <c r="J2740" s="4" t="s">
        <v>39383</v>
      </c>
      <c r="K2740" s="19">
        <v>3.2501312991133147</v>
      </c>
      <c r="L2740" s="20">
        <v>2.11751781052631E-2</v>
      </c>
      <c r="M2740" s="19">
        <v>1.9934327058318344</v>
      </c>
      <c r="N2740" s="21" t="s">
        <v>33</v>
      </c>
      <c r="O2740" s="3">
        <v>11</v>
      </c>
      <c r="P2740" s="3">
        <v>1</v>
      </c>
    </row>
    <row r="2741" spans="1:16" x14ac:dyDescent="0.25">
      <c r="A2741" s="3" t="s">
        <v>39384</v>
      </c>
      <c r="B2741" s="3" t="s">
        <v>2947</v>
      </c>
      <c r="C2741" s="3" t="s">
        <v>2538</v>
      </c>
      <c r="D2741" s="3" t="s">
        <v>2946</v>
      </c>
      <c r="E2741" s="3" t="s">
        <v>2538</v>
      </c>
      <c r="F2741" s="3" t="s">
        <v>2948</v>
      </c>
      <c r="G2741" s="3" t="s">
        <v>2949</v>
      </c>
      <c r="H2741" s="4" t="s">
        <v>39385</v>
      </c>
      <c r="I2741" s="4" t="s">
        <v>39386</v>
      </c>
      <c r="J2741" s="4" t="s">
        <v>39387</v>
      </c>
      <c r="K2741" s="19">
        <v>0.14079550662101728</v>
      </c>
      <c r="L2741" s="21" t="s">
        <v>33</v>
      </c>
      <c r="M2741" s="19">
        <v>0.18354285873112189</v>
      </c>
      <c r="N2741" s="21" t="s">
        <v>33</v>
      </c>
      <c r="O2741" s="3">
        <v>2</v>
      </c>
      <c r="P2741" s="3">
        <v>2</v>
      </c>
    </row>
    <row r="2742" spans="1:16" x14ac:dyDescent="0.25">
      <c r="A2742" s="3" t="s">
        <v>39388</v>
      </c>
      <c r="B2742" s="3" t="s">
        <v>15670</v>
      </c>
      <c r="C2742" s="3" t="s">
        <v>2476</v>
      </c>
      <c r="D2742" s="3" t="s">
        <v>23423</v>
      </c>
      <c r="E2742" s="3" t="s">
        <v>2476</v>
      </c>
      <c r="F2742" s="3" t="s">
        <v>23424</v>
      </c>
      <c r="G2742" s="3" t="s">
        <v>23425</v>
      </c>
      <c r="H2742" s="4" t="s">
        <v>39389</v>
      </c>
      <c r="I2742" s="4" t="s">
        <v>39390</v>
      </c>
      <c r="J2742" s="4" t="s">
        <v>39391</v>
      </c>
      <c r="K2742" s="19">
        <v>-0.93758555956174383</v>
      </c>
      <c r="L2742" s="21" t="s">
        <v>33</v>
      </c>
      <c r="M2742" s="19">
        <v>0.90584196522289118</v>
      </c>
      <c r="N2742" s="21" t="s">
        <v>33</v>
      </c>
      <c r="O2742" s="3">
        <v>2</v>
      </c>
      <c r="P2742" s="3">
        <v>2</v>
      </c>
    </row>
    <row r="2743" spans="1:16" x14ac:dyDescent="0.25">
      <c r="A2743" s="3" t="s">
        <v>39392</v>
      </c>
      <c r="B2743" s="3" t="s">
        <v>7716</v>
      </c>
      <c r="C2743" s="3" t="s">
        <v>26086</v>
      </c>
      <c r="D2743" s="3" t="s">
        <v>7715</v>
      </c>
      <c r="E2743" s="3" t="s">
        <v>2476</v>
      </c>
      <c r="F2743" s="3" t="s">
        <v>7717</v>
      </c>
      <c r="G2743" s="3" t="s">
        <v>7718</v>
      </c>
      <c r="H2743" s="4" t="s">
        <v>39393</v>
      </c>
      <c r="I2743" s="4" t="s">
        <v>39394</v>
      </c>
      <c r="J2743" s="4" t="s">
        <v>39395</v>
      </c>
      <c r="K2743" s="19">
        <v>0.40480889707447787</v>
      </c>
      <c r="L2743" s="21" t="s">
        <v>33</v>
      </c>
      <c r="M2743" s="19">
        <v>0.4349547143217451</v>
      </c>
      <c r="N2743" s="21" t="s">
        <v>33</v>
      </c>
      <c r="O2743" s="3">
        <v>7</v>
      </c>
      <c r="P2743" s="3">
        <v>7</v>
      </c>
    </row>
    <row r="2744" spans="1:16" x14ac:dyDescent="0.25">
      <c r="A2744" s="3" t="s">
        <v>39396</v>
      </c>
      <c r="B2744" s="3"/>
      <c r="C2744" s="3"/>
      <c r="D2744" s="3"/>
      <c r="E2744" s="3"/>
      <c r="F2744" s="3" t="s">
        <v>39397</v>
      </c>
      <c r="G2744" s="3" t="s">
        <v>39398</v>
      </c>
      <c r="H2744" s="4" t="s">
        <v>39399</v>
      </c>
      <c r="I2744" s="4" t="s">
        <v>39400</v>
      </c>
      <c r="J2744" s="4" t="s">
        <v>39401</v>
      </c>
      <c r="K2744" s="19">
        <v>-1.6631184354902246</v>
      </c>
      <c r="L2744" s="21" t="s">
        <v>33</v>
      </c>
      <c r="M2744" s="19">
        <v>-0.59700539604592173</v>
      </c>
      <c r="N2744" s="21" t="s">
        <v>33</v>
      </c>
      <c r="O2744" s="3">
        <v>3</v>
      </c>
      <c r="P2744" s="3">
        <v>3</v>
      </c>
    </row>
    <row r="2745" spans="1:16" x14ac:dyDescent="0.25">
      <c r="A2745" s="3" t="s">
        <v>39402</v>
      </c>
      <c r="B2745" s="3" t="s">
        <v>1550</v>
      </c>
      <c r="C2745" s="3" t="s">
        <v>2476</v>
      </c>
      <c r="D2745" s="3" t="s">
        <v>17612</v>
      </c>
      <c r="E2745" s="3" t="s">
        <v>2538</v>
      </c>
      <c r="F2745" s="3" t="s">
        <v>39403</v>
      </c>
      <c r="G2745" s="3" t="s">
        <v>39404</v>
      </c>
      <c r="H2745" s="4" t="s">
        <v>39405</v>
      </c>
      <c r="I2745" s="4" t="s">
        <v>39406</v>
      </c>
      <c r="J2745" s="4" t="s">
        <v>39407</v>
      </c>
      <c r="K2745" s="19">
        <v>-2.4311581826828604E-2</v>
      </c>
      <c r="L2745" s="21" t="s">
        <v>33</v>
      </c>
      <c r="M2745" s="19">
        <v>-0.12494726722395794</v>
      </c>
      <c r="N2745" s="21" t="s">
        <v>33</v>
      </c>
      <c r="O2745" s="3">
        <v>6</v>
      </c>
      <c r="P2745" s="3">
        <v>6</v>
      </c>
    </row>
    <row r="2746" spans="1:16" x14ac:dyDescent="0.25">
      <c r="A2746" s="3" t="s">
        <v>39408</v>
      </c>
      <c r="B2746" s="3" t="s">
        <v>29990</v>
      </c>
      <c r="C2746" s="3" t="s">
        <v>2538</v>
      </c>
      <c r="D2746" s="3" t="s">
        <v>29991</v>
      </c>
      <c r="E2746" s="3" t="s">
        <v>2576</v>
      </c>
      <c r="F2746" s="3" t="s">
        <v>29992</v>
      </c>
      <c r="G2746" s="3" t="s">
        <v>29993</v>
      </c>
      <c r="H2746" s="4" t="s">
        <v>39409</v>
      </c>
      <c r="I2746" s="4" t="s">
        <v>39410</v>
      </c>
      <c r="J2746" s="4" t="s">
        <v>39411</v>
      </c>
      <c r="K2746" s="19">
        <v>1.8673933873472977</v>
      </c>
      <c r="L2746" s="21" t="s">
        <v>33</v>
      </c>
      <c r="M2746" s="19">
        <v>1.0956532526740514</v>
      </c>
      <c r="N2746" s="21" t="s">
        <v>33</v>
      </c>
      <c r="O2746" s="3">
        <v>18</v>
      </c>
      <c r="P2746" s="3">
        <v>1</v>
      </c>
    </row>
    <row r="2747" spans="1:16" x14ac:dyDescent="0.25">
      <c r="A2747" s="3" t="s">
        <v>39412</v>
      </c>
      <c r="B2747" s="3" t="s">
        <v>6429</v>
      </c>
      <c r="C2747" s="3" t="s">
        <v>2538</v>
      </c>
      <c r="D2747" s="3" t="s">
        <v>39413</v>
      </c>
      <c r="E2747" s="3" t="s">
        <v>2466</v>
      </c>
      <c r="F2747" s="3" t="s">
        <v>39414</v>
      </c>
      <c r="G2747" s="3" t="s">
        <v>39415</v>
      </c>
      <c r="H2747" s="4" t="s">
        <v>39416</v>
      </c>
      <c r="I2747" s="4" t="s">
        <v>39417</v>
      </c>
      <c r="J2747" s="4" t="s">
        <v>39418</v>
      </c>
      <c r="K2747" s="19">
        <v>-7.2056983591921572E-2</v>
      </c>
      <c r="L2747" s="21" t="s">
        <v>33</v>
      </c>
      <c r="M2747" s="19">
        <v>0.24432889990383241</v>
      </c>
      <c r="N2747" s="21" t="s">
        <v>33</v>
      </c>
      <c r="O2747" s="3">
        <v>7</v>
      </c>
      <c r="P2747" s="3">
        <v>5</v>
      </c>
    </row>
    <row r="2748" spans="1:16" x14ac:dyDescent="0.25">
      <c r="A2748" s="3" t="s">
        <v>39419</v>
      </c>
      <c r="B2748" s="3" t="s">
        <v>10990</v>
      </c>
      <c r="C2748" s="3" t="s">
        <v>2538</v>
      </c>
      <c r="D2748" s="3" t="s">
        <v>10989</v>
      </c>
      <c r="E2748" s="3" t="s">
        <v>2538</v>
      </c>
      <c r="F2748" s="3" t="s">
        <v>39420</v>
      </c>
      <c r="G2748" s="3" t="s">
        <v>39421</v>
      </c>
      <c r="H2748" s="4" t="s">
        <v>39422</v>
      </c>
      <c r="I2748" s="4" t="s">
        <v>39423</v>
      </c>
      <c r="J2748" s="4" t="s">
        <v>39424</v>
      </c>
      <c r="K2748" s="19">
        <v>-0.43421575779769639</v>
      </c>
      <c r="L2748" s="21" t="s">
        <v>33</v>
      </c>
      <c r="M2748" s="19">
        <v>-0.21724659821661135</v>
      </c>
      <c r="N2748" s="21" t="s">
        <v>33</v>
      </c>
      <c r="O2748" s="3">
        <v>11</v>
      </c>
      <c r="P2748" s="3">
        <v>11</v>
      </c>
    </row>
    <row r="2749" spans="1:16" x14ac:dyDescent="0.25">
      <c r="A2749" s="3" t="s">
        <v>39425</v>
      </c>
      <c r="B2749" s="3" t="s">
        <v>39426</v>
      </c>
      <c r="C2749" s="3" t="s">
        <v>2538</v>
      </c>
      <c r="D2749" s="3" t="s">
        <v>39427</v>
      </c>
      <c r="E2749" s="3" t="s">
        <v>2538</v>
      </c>
      <c r="F2749" s="3" t="s">
        <v>39428</v>
      </c>
      <c r="G2749" s="3" t="s">
        <v>39429</v>
      </c>
      <c r="H2749" s="4" t="s">
        <v>39430</v>
      </c>
      <c r="I2749" s="4" t="s">
        <v>39431</v>
      </c>
      <c r="J2749" s="4" t="s">
        <v>39432</v>
      </c>
      <c r="K2749" s="19">
        <v>0.44333735017464343</v>
      </c>
      <c r="L2749" s="21" t="s">
        <v>33</v>
      </c>
      <c r="M2749" s="19">
        <v>-0.62239464117956</v>
      </c>
      <c r="N2749" s="21" t="s">
        <v>33</v>
      </c>
      <c r="O2749" s="3">
        <v>4</v>
      </c>
      <c r="P2749" s="3">
        <v>4</v>
      </c>
    </row>
    <row r="2750" spans="1:16" x14ac:dyDescent="0.25">
      <c r="A2750" s="3" t="s">
        <v>39433</v>
      </c>
      <c r="B2750" s="3" t="s">
        <v>21794</v>
      </c>
      <c r="C2750" s="3" t="s">
        <v>26118</v>
      </c>
      <c r="D2750" s="3" t="s">
        <v>21793</v>
      </c>
      <c r="E2750" s="3" t="s">
        <v>2476</v>
      </c>
      <c r="F2750" s="3" t="s">
        <v>21795</v>
      </c>
      <c r="G2750" s="3" t="s">
        <v>21796</v>
      </c>
      <c r="H2750" s="4" t="s">
        <v>39434</v>
      </c>
      <c r="I2750" s="4" t="s">
        <v>39435</v>
      </c>
      <c r="J2750" s="4" t="s">
        <v>39436</v>
      </c>
      <c r="K2750" s="19">
        <v>-0.50710774046375229</v>
      </c>
      <c r="L2750" s="21" t="s">
        <v>33</v>
      </c>
      <c r="M2750" s="19">
        <v>-0.661214480962522</v>
      </c>
      <c r="N2750" s="21" t="s">
        <v>33</v>
      </c>
      <c r="O2750" s="3">
        <v>11</v>
      </c>
      <c r="P2750" s="3">
        <v>11</v>
      </c>
    </row>
    <row r="2751" spans="1:16" x14ac:dyDescent="0.25">
      <c r="A2751" s="3" t="s">
        <v>39437</v>
      </c>
      <c r="B2751" s="3" t="s">
        <v>39438</v>
      </c>
      <c r="C2751" s="3" t="s">
        <v>2576</v>
      </c>
      <c r="D2751" s="3" t="s">
        <v>39439</v>
      </c>
      <c r="E2751" s="3" t="s">
        <v>2576</v>
      </c>
      <c r="F2751" s="3" t="s">
        <v>39440</v>
      </c>
      <c r="G2751" s="3" t="s">
        <v>39441</v>
      </c>
      <c r="H2751" s="4" t="s">
        <v>39442</v>
      </c>
      <c r="I2751" s="4" t="s">
        <v>39443</v>
      </c>
      <c r="J2751" s="4" t="s">
        <v>39444</v>
      </c>
      <c r="K2751" s="19">
        <v>4.0410411795451644</v>
      </c>
      <c r="L2751" s="21" t="s">
        <v>33</v>
      </c>
      <c r="M2751" s="19">
        <v>1.0298706556325132</v>
      </c>
      <c r="N2751" s="21" t="s">
        <v>33</v>
      </c>
      <c r="O2751" s="3">
        <v>2</v>
      </c>
      <c r="P2751" s="3">
        <v>2</v>
      </c>
    </row>
    <row r="2752" spans="1:16" x14ac:dyDescent="0.25">
      <c r="A2752" s="3" t="s">
        <v>39445</v>
      </c>
      <c r="B2752" s="3" t="s">
        <v>14520</v>
      </c>
      <c r="C2752" s="3" t="s">
        <v>2557</v>
      </c>
      <c r="D2752" s="3" t="s">
        <v>14519</v>
      </c>
      <c r="E2752" s="3" t="s">
        <v>2557</v>
      </c>
      <c r="F2752" s="3" t="s">
        <v>14521</v>
      </c>
      <c r="G2752" s="3" t="s">
        <v>14522</v>
      </c>
      <c r="H2752" s="4" t="s">
        <v>39446</v>
      </c>
      <c r="I2752" s="4" t="s">
        <v>39447</v>
      </c>
      <c r="J2752" s="4" t="s">
        <v>39448</v>
      </c>
      <c r="K2752" s="19">
        <v>2.4856473025119601</v>
      </c>
      <c r="L2752" s="20">
        <v>2.62312858495145E-2</v>
      </c>
      <c r="M2752" s="19">
        <v>1.641274487376545</v>
      </c>
      <c r="N2752" s="21" t="s">
        <v>33</v>
      </c>
      <c r="O2752" s="3">
        <v>11</v>
      </c>
      <c r="P2752" s="3">
        <v>1</v>
      </c>
    </row>
    <row r="2753" spans="1:16" x14ac:dyDescent="0.25">
      <c r="A2753" s="3" t="s">
        <v>39449</v>
      </c>
      <c r="B2753" s="3" t="s">
        <v>8553</v>
      </c>
      <c r="C2753" s="3" t="s">
        <v>26118</v>
      </c>
      <c r="D2753" s="3" t="s">
        <v>8552</v>
      </c>
      <c r="E2753" s="3" t="s">
        <v>2538</v>
      </c>
      <c r="F2753" s="3" t="s">
        <v>8554</v>
      </c>
      <c r="G2753" s="3" t="s">
        <v>8555</v>
      </c>
      <c r="H2753" s="4" t="s">
        <v>39450</v>
      </c>
      <c r="I2753" s="4" t="s">
        <v>39451</v>
      </c>
      <c r="J2753" s="4" t="s">
        <v>39452</v>
      </c>
      <c r="K2753" s="19">
        <v>1.1795980324055269</v>
      </c>
      <c r="L2753" s="21" t="s">
        <v>33</v>
      </c>
      <c r="M2753" s="19">
        <v>0.63590384734081473</v>
      </c>
      <c r="N2753" s="21" t="s">
        <v>33</v>
      </c>
      <c r="O2753" s="3">
        <v>11</v>
      </c>
      <c r="P2753" s="3">
        <v>6</v>
      </c>
    </row>
    <row r="2754" spans="1:16" x14ac:dyDescent="0.25">
      <c r="A2754" s="3" t="s">
        <v>39453</v>
      </c>
      <c r="B2754" s="3" t="s">
        <v>6057</v>
      </c>
      <c r="C2754" s="3" t="s">
        <v>2538</v>
      </c>
      <c r="D2754" s="3" t="s">
        <v>6056</v>
      </c>
      <c r="E2754" s="3" t="s">
        <v>2538</v>
      </c>
      <c r="F2754" s="3" t="s">
        <v>8446</v>
      </c>
      <c r="G2754" s="3" t="s">
        <v>8447</v>
      </c>
      <c r="H2754" s="4" t="s">
        <v>39454</v>
      </c>
      <c r="I2754" s="4" t="s">
        <v>39455</v>
      </c>
      <c r="J2754" s="4" t="s">
        <v>39456</v>
      </c>
      <c r="K2754" s="19">
        <v>0.67254439643581199</v>
      </c>
      <c r="L2754" s="21" t="s">
        <v>33</v>
      </c>
      <c r="M2754" s="19">
        <v>-0.79629107737036287</v>
      </c>
      <c r="N2754" s="21" t="s">
        <v>33</v>
      </c>
      <c r="O2754" s="3">
        <v>29</v>
      </c>
      <c r="P2754" s="3">
        <v>4</v>
      </c>
    </row>
    <row r="2755" spans="1:16" x14ac:dyDescent="0.25">
      <c r="A2755" s="3" t="s">
        <v>39457</v>
      </c>
      <c r="B2755" s="3" t="s">
        <v>39458</v>
      </c>
      <c r="C2755" s="3" t="s">
        <v>2476</v>
      </c>
      <c r="D2755" s="3" t="s">
        <v>39459</v>
      </c>
      <c r="E2755" s="3" t="s">
        <v>2476</v>
      </c>
      <c r="F2755" s="3" t="s">
        <v>10407</v>
      </c>
      <c r="G2755" s="3" t="s">
        <v>10408</v>
      </c>
      <c r="H2755" s="4" t="s">
        <v>39460</v>
      </c>
      <c r="I2755" s="4" t="s">
        <v>39461</v>
      </c>
      <c r="J2755" s="4" t="s">
        <v>39462</v>
      </c>
      <c r="K2755" s="19">
        <v>-0.16217403991313234</v>
      </c>
      <c r="L2755" s="21" t="s">
        <v>33</v>
      </c>
      <c r="M2755" s="19">
        <v>0.33070975243341216</v>
      </c>
      <c r="N2755" s="21" t="s">
        <v>33</v>
      </c>
      <c r="O2755" s="3">
        <v>4</v>
      </c>
      <c r="P2755" s="3">
        <v>4</v>
      </c>
    </row>
    <row r="2756" spans="1:16" x14ac:dyDescent="0.25">
      <c r="A2756" s="3" t="s">
        <v>39463</v>
      </c>
      <c r="B2756" s="3" t="s">
        <v>39464</v>
      </c>
      <c r="C2756" s="3" t="s">
        <v>2538</v>
      </c>
      <c r="D2756" s="3" t="s">
        <v>39465</v>
      </c>
      <c r="E2756" s="3" t="s">
        <v>2538</v>
      </c>
      <c r="F2756" s="3" t="s">
        <v>39466</v>
      </c>
      <c r="G2756" s="3" t="s">
        <v>39467</v>
      </c>
      <c r="H2756" s="4" t="s">
        <v>39468</v>
      </c>
      <c r="I2756" s="4" t="s">
        <v>39469</v>
      </c>
      <c r="J2756" s="4" t="s">
        <v>39470</v>
      </c>
      <c r="K2756" s="19">
        <v>0.15352343846648908</v>
      </c>
      <c r="L2756" s="21" t="s">
        <v>33</v>
      </c>
      <c r="M2756" s="19">
        <v>0.23048348829393414</v>
      </c>
      <c r="N2756" s="21" t="s">
        <v>33</v>
      </c>
      <c r="O2756" s="3">
        <v>12</v>
      </c>
      <c r="P2756" s="3">
        <v>12</v>
      </c>
    </row>
    <row r="2757" spans="1:16" x14ac:dyDescent="0.25">
      <c r="A2757" s="3" t="s">
        <v>39471</v>
      </c>
      <c r="B2757" s="3" t="s">
        <v>11718</v>
      </c>
      <c r="C2757" s="3" t="s">
        <v>2476</v>
      </c>
      <c r="D2757" s="3" t="s">
        <v>11717</v>
      </c>
      <c r="E2757" s="3" t="s">
        <v>2476</v>
      </c>
      <c r="F2757" s="3" t="s">
        <v>11719</v>
      </c>
      <c r="G2757" s="3" t="s">
        <v>11720</v>
      </c>
      <c r="H2757" s="4" t="s">
        <v>39472</v>
      </c>
      <c r="I2757" s="4" t="s">
        <v>39473</v>
      </c>
      <c r="J2757" s="4" t="s">
        <v>39474</v>
      </c>
      <c r="K2757" s="19">
        <v>1.2770221295653861</v>
      </c>
      <c r="L2757" s="21" t="s">
        <v>33</v>
      </c>
      <c r="M2757" s="19">
        <v>-1.2771345775813792</v>
      </c>
      <c r="N2757" s="21" t="s">
        <v>33</v>
      </c>
      <c r="O2757" s="3">
        <v>21</v>
      </c>
      <c r="P2757" s="3">
        <v>21</v>
      </c>
    </row>
    <row r="2758" spans="1:16" x14ac:dyDescent="0.25">
      <c r="A2758" s="3" t="s">
        <v>39475</v>
      </c>
      <c r="B2758" s="3" t="s">
        <v>22259</v>
      </c>
      <c r="C2758" s="3" t="s">
        <v>2476</v>
      </c>
      <c r="D2758" s="3" t="s">
        <v>22258</v>
      </c>
      <c r="E2758" s="3" t="s">
        <v>2476</v>
      </c>
      <c r="F2758" s="3" t="s">
        <v>22260</v>
      </c>
      <c r="G2758" s="3" t="s">
        <v>22261</v>
      </c>
      <c r="H2758" s="4" t="s">
        <v>39476</v>
      </c>
      <c r="I2758" s="4" t="s">
        <v>39477</v>
      </c>
      <c r="J2758" s="4" t="s">
        <v>39478</v>
      </c>
      <c r="K2758" s="19">
        <v>1.3817426155397439</v>
      </c>
      <c r="L2758" s="21" t="s">
        <v>33</v>
      </c>
      <c r="M2758" s="19">
        <v>0.81540525384581419</v>
      </c>
      <c r="N2758" s="21" t="s">
        <v>33</v>
      </c>
      <c r="O2758" s="3">
        <v>2</v>
      </c>
      <c r="P2758" s="3">
        <v>2</v>
      </c>
    </row>
    <row r="2759" spans="1:16" x14ac:dyDescent="0.25">
      <c r="A2759" s="3" t="s">
        <v>39479</v>
      </c>
      <c r="B2759" s="3" t="s">
        <v>15697</v>
      </c>
      <c r="C2759" s="3" t="s">
        <v>2538</v>
      </c>
      <c r="D2759" s="3" t="s">
        <v>15696</v>
      </c>
      <c r="E2759" s="3" t="s">
        <v>2538</v>
      </c>
      <c r="F2759" s="3" t="s">
        <v>15698</v>
      </c>
      <c r="G2759" s="3" t="s">
        <v>15699</v>
      </c>
      <c r="H2759" s="4" t="s">
        <v>39480</v>
      </c>
      <c r="I2759" s="4" t="s">
        <v>39481</v>
      </c>
      <c r="J2759" s="4" t="s">
        <v>39482</v>
      </c>
      <c r="K2759" s="19">
        <v>-0.28991095603820544</v>
      </c>
      <c r="L2759" s="21" t="s">
        <v>33</v>
      </c>
      <c r="M2759" s="19">
        <v>-0.42087017804070553</v>
      </c>
      <c r="N2759" s="21" t="s">
        <v>33</v>
      </c>
      <c r="O2759" s="3">
        <v>10</v>
      </c>
      <c r="P2759" s="3">
        <v>10</v>
      </c>
    </row>
    <row r="2760" spans="1:16" x14ac:dyDescent="0.25">
      <c r="A2760" s="3" t="s">
        <v>39483</v>
      </c>
      <c r="B2760" s="3" t="s">
        <v>2873</v>
      </c>
      <c r="C2760" s="3" t="s">
        <v>2476</v>
      </c>
      <c r="D2760" s="3" t="s">
        <v>2872</v>
      </c>
      <c r="E2760" s="3" t="s">
        <v>2476</v>
      </c>
      <c r="F2760" s="3" t="s">
        <v>2874</v>
      </c>
      <c r="G2760" s="3" t="s">
        <v>2875</v>
      </c>
      <c r="H2760" s="4" t="s">
        <v>39484</v>
      </c>
      <c r="I2760" s="4" t="s">
        <v>39485</v>
      </c>
      <c r="J2760" s="4" t="s">
        <v>39486</v>
      </c>
      <c r="K2760" s="19">
        <v>0.65227819505433526</v>
      </c>
      <c r="L2760" s="21" t="s">
        <v>33</v>
      </c>
      <c r="M2760" s="19">
        <v>0.4389837647523403</v>
      </c>
      <c r="N2760" s="21" t="s">
        <v>33</v>
      </c>
      <c r="O2760" s="3">
        <v>3</v>
      </c>
      <c r="P2760" s="3">
        <v>3</v>
      </c>
    </row>
    <row r="2761" spans="1:16" x14ac:dyDescent="0.25">
      <c r="A2761" s="3" t="s">
        <v>39487</v>
      </c>
      <c r="B2761" s="3" t="s">
        <v>5675</v>
      </c>
      <c r="C2761" s="3" t="s">
        <v>2538</v>
      </c>
      <c r="D2761" s="3" t="s">
        <v>5674</v>
      </c>
      <c r="E2761" s="3" t="s">
        <v>2538</v>
      </c>
      <c r="F2761" s="3" t="s">
        <v>5676</v>
      </c>
      <c r="G2761" s="3" t="s">
        <v>5677</v>
      </c>
      <c r="H2761" s="4" t="s">
        <v>39488</v>
      </c>
      <c r="I2761" s="4" t="s">
        <v>39489</v>
      </c>
      <c r="J2761" s="4" t="s">
        <v>39490</v>
      </c>
      <c r="K2761" s="19">
        <v>0.10515827741643985</v>
      </c>
      <c r="L2761" s="21" t="s">
        <v>33</v>
      </c>
      <c r="M2761" s="19">
        <v>0.31890996945999467</v>
      </c>
      <c r="N2761" s="21" t="s">
        <v>33</v>
      </c>
      <c r="O2761" s="3">
        <v>4</v>
      </c>
      <c r="P2761" s="3">
        <v>4</v>
      </c>
    </row>
    <row r="2762" spans="1:16" x14ac:dyDescent="0.25">
      <c r="A2762" s="3" t="s">
        <v>39491</v>
      </c>
      <c r="B2762" s="3" t="s">
        <v>12826</v>
      </c>
      <c r="C2762" s="3" t="s">
        <v>2538</v>
      </c>
      <c r="D2762" s="3" t="s">
        <v>39492</v>
      </c>
      <c r="E2762" s="3" t="s">
        <v>2576</v>
      </c>
      <c r="F2762" s="3" t="s">
        <v>39493</v>
      </c>
      <c r="G2762" s="3" t="s">
        <v>39494</v>
      </c>
      <c r="H2762" s="4" t="s">
        <v>39495</v>
      </c>
      <c r="I2762" s="4" t="s">
        <v>39496</v>
      </c>
      <c r="J2762" s="4" t="s">
        <v>39497</v>
      </c>
      <c r="K2762" s="19">
        <v>-0.16289862585450615</v>
      </c>
      <c r="L2762" s="21" t="s">
        <v>33</v>
      </c>
      <c r="M2762" s="19">
        <v>0.14883339449903446</v>
      </c>
      <c r="N2762" s="21" t="s">
        <v>33</v>
      </c>
      <c r="O2762" s="3">
        <v>6</v>
      </c>
      <c r="P2762" s="3">
        <v>6</v>
      </c>
    </row>
    <row r="2763" spans="1:16" x14ac:dyDescent="0.25">
      <c r="A2763" s="3" t="s">
        <v>39498</v>
      </c>
      <c r="B2763" s="3" t="s">
        <v>3172</v>
      </c>
      <c r="C2763" s="3" t="s">
        <v>2538</v>
      </c>
      <c r="D2763" s="3" t="s">
        <v>3171</v>
      </c>
      <c r="E2763" s="3" t="s">
        <v>2538</v>
      </c>
      <c r="F2763" s="3" t="s">
        <v>39499</v>
      </c>
      <c r="G2763" s="3" t="s">
        <v>39500</v>
      </c>
      <c r="H2763" s="4" t="s">
        <v>39501</v>
      </c>
      <c r="I2763" s="4" t="s">
        <v>39502</v>
      </c>
      <c r="J2763" s="4" t="s">
        <v>39503</v>
      </c>
      <c r="K2763" s="19">
        <v>1.2307279909024511</v>
      </c>
      <c r="L2763" s="20">
        <v>3.7227309652087398E-2</v>
      </c>
      <c r="M2763" s="19">
        <v>0.61582382432392158</v>
      </c>
      <c r="N2763" s="21" t="s">
        <v>33</v>
      </c>
      <c r="O2763" s="3">
        <v>12</v>
      </c>
      <c r="P2763" s="3">
        <v>5</v>
      </c>
    </row>
    <row r="2764" spans="1:16" x14ac:dyDescent="0.25">
      <c r="A2764" s="3" t="s">
        <v>39504</v>
      </c>
      <c r="B2764" s="3" t="s">
        <v>39505</v>
      </c>
      <c r="C2764" s="3" t="s">
        <v>2476</v>
      </c>
      <c r="D2764" s="3" t="s">
        <v>39506</v>
      </c>
      <c r="E2764" s="3" t="s">
        <v>2576</v>
      </c>
      <c r="F2764" s="3" t="s">
        <v>39507</v>
      </c>
      <c r="G2764" s="3" t="s">
        <v>39508</v>
      </c>
      <c r="H2764" s="4" t="s">
        <v>39509</v>
      </c>
      <c r="I2764" s="4" t="s">
        <v>39510</v>
      </c>
      <c r="J2764" s="4" t="s">
        <v>39511</v>
      </c>
      <c r="K2764" s="19">
        <v>-0.52584462616501337</v>
      </c>
      <c r="L2764" s="21" t="s">
        <v>33</v>
      </c>
      <c r="M2764" s="19">
        <v>-0.58252253271777077</v>
      </c>
      <c r="N2764" s="21" t="s">
        <v>33</v>
      </c>
      <c r="O2764" s="3">
        <v>2</v>
      </c>
      <c r="P2764" s="3">
        <v>2</v>
      </c>
    </row>
    <row r="2765" spans="1:16" x14ac:dyDescent="0.25">
      <c r="A2765" s="3" t="s">
        <v>39512</v>
      </c>
      <c r="B2765" s="3" t="s">
        <v>39513</v>
      </c>
      <c r="C2765" s="3" t="s">
        <v>2538</v>
      </c>
      <c r="D2765" s="3" t="s">
        <v>39514</v>
      </c>
      <c r="E2765" s="3" t="s">
        <v>16875</v>
      </c>
      <c r="F2765" s="3" t="s">
        <v>36644</v>
      </c>
      <c r="G2765" s="3" t="s">
        <v>36645</v>
      </c>
      <c r="H2765" s="4" t="s">
        <v>39515</v>
      </c>
      <c r="I2765" s="4" t="s">
        <v>39516</v>
      </c>
      <c r="J2765" s="4" t="s">
        <v>39517</v>
      </c>
      <c r="K2765" s="19">
        <v>0.33168097334873808</v>
      </c>
      <c r="L2765" s="21" t="s">
        <v>33</v>
      </c>
      <c r="M2765" s="19">
        <v>0.2538632601423636</v>
      </c>
      <c r="N2765" s="21" t="s">
        <v>33</v>
      </c>
      <c r="O2765" s="3">
        <v>11</v>
      </c>
      <c r="P2765" s="3">
        <v>9</v>
      </c>
    </row>
    <row r="2766" spans="1:16" x14ac:dyDescent="0.25">
      <c r="A2766" s="3" t="s">
        <v>39518</v>
      </c>
      <c r="B2766" s="3" t="s">
        <v>3172</v>
      </c>
      <c r="C2766" s="3" t="s">
        <v>2538</v>
      </c>
      <c r="D2766" s="3" t="s">
        <v>3171</v>
      </c>
      <c r="E2766" s="3" t="s">
        <v>2538</v>
      </c>
      <c r="F2766" s="3" t="s">
        <v>3173</v>
      </c>
      <c r="G2766" s="3" t="s">
        <v>3174</v>
      </c>
      <c r="H2766" s="4" t="s">
        <v>39519</v>
      </c>
      <c r="I2766" s="4" t="s">
        <v>39520</v>
      </c>
      <c r="J2766" s="4" t="s">
        <v>39521</v>
      </c>
      <c r="K2766" s="19">
        <v>3.6250224890825602</v>
      </c>
      <c r="L2766" s="20">
        <v>2.62312858495145E-2</v>
      </c>
      <c r="M2766" s="19">
        <v>1.8572516846565403</v>
      </c>
      <c r="N2766" s="21" t="s">
        <v>33</v>
      </c>
      <c r="O2766" s="3">
        <v>9</v>
      </c>
      <c r="P2766" s="3">
        <v>2</v>
      </c>
    </row>
    <row r="2767" spans="1:16" x14ac:dyDescent="0.25">
      <c r="A2767" s="3" t="s">
        <v>39522</v>
      </c>
      <c r="B2767" s="3" t="s">
        <v>4268</v>
      </c>
      <c r="C2767" s="3" t="s">
        <v>2576</v>
      </c>
      <c r="D2767" s="3" t="s">
        <v>4267</v>
      </c>
      <c r="E2767" s="3" t="s">
        <v>2538</v>
      </c>
      <c r="F2767" s="3" t="s">
        <v>4269</v>
      </c>
      <c r="G2767" s="3" t="s">
        <v>4270</v>
      </c>
      <c r="H2767" s="4" t="s">
        <v>39523</v>
      </c>
      <c r="I2767" s="4" t="s">
        <v>39524</v>
      </c>
      <c r="J2767" s="4" t="s">
        <v>39525</v>
      </c>
      <c r="K2767" s="19">
        <v>-0.20427847732497578</v>
      </c>
      <c r="L2767" s="21" t="s">
        <v>33</v>
      </c>
      <c r="M2767" s="19">
        <v>-0.26166817286523619</v>
      </c>
      <c r="N2767" s="21" t="s">
        <v>33</v>
      </c>
      <c r="O2767" s="3">
        <v>10</v>
      </c>
      <c r="P2767" s="3">
        <v>9</v>
      </c>
    </row>
    <row r="2768" spans="1:16" x14ac:dyDescent="0.25">
      <c r="A2768" s="3" t="s">
        <v>39526</v>
      </c>
      <c r="B2768" s="3" t="s">
        <v>39527</v>
      </c>
      <c r="C2768" s="3" t="s">
        <v>14386</v>
      </c>
      <c r="D2768" s="3" t="s">
        <v>39528</v>
      </c>
      <c r="E2768" s="3" t="s">
        <v>2538</v>
      </c>
      <c r="F2768" s="3" t="s">
        <v>20453</v>
      </c>
      <c r="G2768" s="3" t="s">
        <v>20454</v>
      </c>
      <c r="H2768" s="4" t="s">
        <v>39529</v>
      </c>
      <c r="I2768" s="4" t="s">
        <v>39530</v>
      </c>
      <c r="J2768" s="4" t="s">
        <v>39531</v>
      </c>
      <c r="K2768" s="19">
        <v>0.9096909937077392</v>
      </c>
      <c r="L2768" s="21" t="s">
        <v>33</v>
      </c>
      <c r="M2768" s="19">
        <v>0.4435448810949123</v>
      </c>
      <c r="N2768" s="21" t="s">
        <v>33</v>
      </c>
      <c r="O2768" s="3">
        <v>2</v>
      </c>
      <c r="P2768" s="3">
        <v>2</v>
      </c>
    </row>
    <row r="2769" spans="1:16" x14ac:dyDescent="0.25">
      <c r="A2769" s="3" t="s">
        <v>39532</v>
      </c>
      <c r="B2769" s="3" t="s">
        <v>4007</v>
      </c>
      <c r="C2769" s="3" t="s">
        <v>28227</v>
      </c>
      <c r="D2769" s="3" t="s">
        <v>4006</v>
      </c>
      <c r="E2769" s="3" t="s">
        <v>2538</v>
      </c>
      <c r="F2769" s="3" t="s">
        <v>4008</v>
      </c>
      <c r="G2769" s="3" t="s">
        <v>4009</v>
      </c>
      <c r="H2769" s="4" t="s">
        <v>39533</v>
      </c>
      <c r="I2769" s="4" t="s">
        <v>39534</v>
      </c>
      <c r="J2769" s="4" t="s">
        <v>39535</v>
      </c>
      <c r="K2769" s="19">
        <v>0.20959275546917355</v>
      </c>
      <c r="L2769" s="21" t="s">
        <v>33</v>
      </c>
      <c r="M2769" s="19">
        <v>0.26879686918515144</v>
      </c>
      <c r="N2769" s="21" t="s">
        <v>33</v>
      </c>
      <c r="O2769" s="3">
        <v>9</v>
      </c>
      <c r="P2769" s="3">
        <v>8</v>
      </c>
    </row>
    <row r="2770" spans="1:16" x14ac:dyDescent="0.25">
      <c r="A2770" s="3" t="s">
        <v>39536</v>
      </c>
      <c r="B2770" s="3" t="s">
        <v>22678</v>
      </c>
      <c r="C2770" s="3" t="s">
        <v>39537</v>
      </c>
      <c r="D2770" s="3" t="s">
        <v>39538</v>
      </c>
      <c r="E2770" s="3" t="s">
        <v>2576</v>
      </c>
      <c r="F2770" s="3" t="s">
        <v>34811</v>
      </c>
      <c r="G2770" s="3" t="s">
        <v>34812</v>
      </c>
      <c r="H2770" s="4" t="s">
        <v>39539</v>
      </c>
      <c r="I2770" s="4" t="s">
        <v>39540</v>
      </c>
      <c r="J2770" s="4" t="s">
        <v>39541</v>
      </c>
      <c r="K2770" s="19">
        <v>0.46183549103324795</v>
      </c>
      <c r="L2770" s="21" t="s">
        <v>33</v>
      </c>
      <c r="M2770" s="19">
        <v>0.3496665888030715</v>
      </c>
      <c r="N2770" s="21" t="s">
        <v>33</v>
      </c>
      <c r="O2770" s="3">
        <v>4</v>
      </c>
      <c r="P2770" s="3">
        <v>4</v>
      </c>
    </row>
    <row r="2771" spans="1:16" x14ac:dyDescent="0.25">
      <c r="A2771" s="3" t="s">
        <v>39542</v>
      </c>
      <c r="B2771" s="3" t="s">
        <v>17362</v>
      </c>
      <c r="C2771" s="3" t="s">
        <v>13792</v>
      </c>
      <c r="D2771" s="3" t="s">
        <v>17361</v>
      </c>
      <c r="E2771" s="3" t="s">
        <v>2538</v>
      </c>
      <c r="F2771" s="3" t="s">
        <v>17363</v>
      </c>
      <c r="G2771" s="3" t="s">
        <v>17364</v>
      </c>
      <c r="H2771" s="4" t="s">
        <v>39543</v>
      </c>
      <c r="I2771" s="4" t="s">
        <v>39544</v>
      </c>
      <c r="J2771" s="4" t="s">
        <v>39545</v>
      </c>
      <c r="K2771" s="19">
        <v>0.20146558434547759</v>
      </c>
      <c r="L2771" s="21" t="s">
        <v>33</v>
      </c>
      <c r="M2771" s="19">
        <v>0.28448590932469614</v>
      </c>
      <c r="N2771" s="21" t="s">
        <v>33</v>
      </c>
      <c r="O2771" s="3">
        <v>12</v>
      </c>
      <c r="P2771" s="3">
        <v>12</v>
      </c>
    </row>
    <row r="2772" spans="1:16" x14ac:dyDescent="0.25">
      <c r="A2772" s="3" t="s">
        <v>39546</v>
      </c>
      <c r="B2772" s="3" t="s">
        <v>8644</v>
      </c>
      <c r="C2772" s="3" t="s">
        <v>26400</v>
      </c>
      <c r="D2772" s="3" t="s">
        <v>8643</v>
      </c>
      <c r="E2772" s="3" t="s">
        <v>2538</v>
      </c>
      <c r="F2772" s="3" t="s">
        <v>8645</v>
      </c>
      <c r="G2772" s="3" t="s">
        <v>8646</v>
      </c>
      <c r="H2772" s="4" t="s">
        <v>39547</v>
      </c>
      <c r="I2772" s="4" t="s">
        <v>39548</v>
      </c>
      <c r="J2772" s="4" t="s">
        <v>39549</v>
      </c>
      <c r="K2772" s="19">
        <v>-0.7741004209386052</v>
      </c>
      <c r="L2772" s="21" t="s">
        <v>33</v>
      </c>
      <c r="M2772" s="19">
        <v>-0.52894216310379094</v>
      </c>
      <c r="N2772" s="21" t="s">
        <v>33</v>
      </c>
      <c r="O2772" s="3">
        <v>34</v>
      </c>
      <c r="P2772" s="3">
        <v>24</v>
      </c>
    </row>
    <row r="2773" spans="1:16" x14ac:dyDescent="0.25">
      <c r="A2773" s="3" t="s">
        <v>39550</v>
      </c>
      <c r="B2773" s="3" t="s">
        <v>39551</v>
      </c>
      <c r="C2773" s="3" t="s">
        <v>2476</v>
      </c>
      <c r="D2773" s="3" t="s">
        <v>39552</v>
      </c>
      <c r="E2773" s="3" t="s">
        <v>2557</v>
      </c>
      <c r="F2773" s="3" t="s">
        <v>39553</v>
      </c>
      <c r="G2773" s="3" t="s">
        <v>39554</v>
      </c>
      <c r="H2773" s="4" t="s">
        <v>39555</v>
      </c>
      <c r="I2773" s="4" t="s">
        <v>39556</v>
      </c>
      <c r="J2773" s="4" t="s">
        <v>39557</v>
      </c>
      <c r="K2773" s="19">
        <v>-0.52987635473179451</v>
      </c>
      <c r="L2773" s="21" t="s">
        <v>33</v>
      </c>
      <c r="M2773" s="19">
        <v>0.61623989727619577</v>
      </c>
      <c r="N2773" s="21" t="s">
        <v>33</v>
      </c>
      <c r="O2773" s="3">
        <v>2</v>
      </c>
      <c r="P2773" s="3">
        <v>2</v>
      </c>
    </row>
    <row r="2774" spans="1:16" x14ac:dyDescent="0.25">
      <c r="A2774" s="3" t="s">
        <v>39558</v>
      </c>
      <c r="B2774" s="3" t="s">
        <v>23872</v>
      </c>
      <c r="C2774" s="3" t="s">
        <v>2476</v>
      </c>
      <c r="D2774" s="3" t="s">
        <v>23871</v>
      </c>
      <c r="E2774" s="3" t="s">
        <v>2678</v>
      </c>
      <c r="F2774" s="3" t="s">
        <v>23873</v>
      </c>
      <c r="G2774" s="3" t="s">
        <v>23874</v>
      </c>
      <c r="H2774" s="4" t="s">
        <v>39559</v>
      </c>
      <c r="I2774" s="4" t="s">
        <v>39560</v>
      </c>
      <c r="J2774" s="4" t="s">
        <v>39561</v>
      </c>
      <c r="K2774" s="19">
        <v>1.7380941340501428</v>
      </c>
      <c r="L2774" s="20">
        <v>3.2085683906249898E-2</v>
      </c>
      <c r="M2774" s="19">
        <v>0.79436864740497526</v>
      </c>
      <c r="N2774" s="21" t="s">
        <v>33</v>
      </c>
      <c r="O2774" s="3">
        <v>5</v>
      </c>
      <c r="P2774" s="3">
        <v>2</v>
      </c>
    </row>
    <row r="2775" spans="1:16" x14ac:dyDescent="0.25">
      <c r="A2775" s="3" t="s">
        <v>39562</v>
      </c>
      <c r="B2775" s="3" t="s">
        <v>3635</v>
      </c>
      <c r="C2775" s="3" t="s">
        <v>2538</v>
      </c>
      <c r="D2775" s="3" t="s">
        <v>3634</v>
      </c>
      <c r="E2775" s="3" t="s">
        <v>2678</v>
      </c>
      <c r="F2775" s="3" t="s">
        <v>3464</v>
      </c>
      <c r="G2775" s="3" t="s">
        <v>3465</v>
      </c>
      <c r="H2775" s="4" t="s">
        <v>39563</v>
      </c>
      <c r="I2775" s="4" t="s">
        <v>39564</v>
      </c>
      <c r="J2775" s="4" t="s">
        <v>39565</v>
      </c>
      <c r="K2775" s="19">
        <v>-0.44907545018076933</v>
      </c>
      <c r="L2775" s="21" t="s">
        <v>33</v>
      </c>
      <c r="M2775" s="19">
        <v>0.47368498380477719</v>
      </c>
      <c r="N2775" s="21" t="s">
        <v>33</v>
      </c>
      <c r="O2775" s="3">
        <v>36</v>
      </c>
      <c r="P2775" s="3">
        <v>1</v>
      </c>
    </row>
    <row r="2776" spans="1:16" x14ac:dyDescent="0.25">
      <c r="A2776" s="3" t="s">
        <v>39566</v>
      </c>
      <c r="B2776" s="3" t="s">
        <v>2614</v>
      </c>
      <c r="C2776" s="3" t="s">
        <v>2576</v>
      </c>
      <c r="D2776" s="3" t="s">
        <v>2613</v>
      </c>
      <c r="E2776" s="3" t="s">
        <v>2576</v>
      </c>
      <c r="F2776" s="3" t="s">
        <v>2615</v>
      </c>
      <c r="G2776" s="3" t="s">
        <v>2616</v>
      </c>
      <c r="H2776" s="4" t="s">
        <v>39567</v>
      </c>
      <c r="I2776" s="4" t="s">
        <v>39568</v>
      </c>
      <c r="J2776" s="4" t="s">
        <v>39569</v>
      </c>
      <c r="K2776" s="19">
        <v>-2.3818852459895963E-2</v>
      </c>
      <c r="L2776" s="21" t="s">
        <v>33</v>
      </c>
      <c r="M2776" s="19">
        <v>0.16894126629370448</v>
      </c>
      <c r="N2776" s="21" t="s">
        <v>33</v>
      </c>
      <c r="O2776" s="3">
        <v>14</v>
      </c>
      <c r="P2776" s="3">
        <v>13</v>
      </c>
    </row>
    <row r="2777" spans="1:16" x14ac:dyDescent="0.25">
      <c r="A2777" s="3" t="s">
        <v>39570</v>
      </c>
      <c r="B2777" s="3" t="s">
        <v>39571</v>
      </c>
      <c r="C2777" s="3" t="s">
        <v>2678</v>
      </c>
      <c r="D2777" s="3" t="s">
        <v>39572</v>
      </c>
      <c r="E2777" s="3" t="s">
        <v>2576</v>
      </c>
      <c r="F2777" s="3" t="s">
        <v>39573</v>
      </c>
      <c r="G2777" s="3" t="s">
        <v>39574</v>
      </c>
      <c r="H2777" s="4" t="s">
        <v>39575</v>
      </c>
      <c r="I2777" s="4" t="s">
        <v>39576</v>
      </c>
      <c r="J2777" s="4" t="s">
        <v>39577</v>
      </c>
      <c r="K2777" s="19">
        <v>-0.55552874892348791</v>
      </c>
      <c r="L2777" s="21" t="s">
        <v>33</v>
      </c>
      <c r="M2777" s="19">
        <v>-0.45181837609092756</v>
      </c>
      <c r="N2777" s="21" t="s">
        <v>33</v>
      </c>
      <c r="O2777" s="3">
        <v>6</v>
      </c>
      <c r="P2777" s="3">
        <v>6</v>
      </c>
    </row>
    <row r="2778" spans="1:16" x14ac:dyDescent="0.25">
      <c r="A2778" s="3" t="s">
        <v>39578</v>
      </c>
      <c r="B2778" s="3"/>
      <c r="C2778" s="3"/>
      <c r="D2778" s="3"/>
      <c r="E2778" s="3"/>
      <c r="F2778" s="3" t="s">
        <v>39579</v>
      </c>
      <c r="G2778" s="3" t="s">
        <v>39580</v>
      </c>
      <c r="H2778" s="4" t="s">
        <v>39581</v>
      </c>
      <c r="I2778" s="4" t="s">
        <v>39582</v>
      </c>
      <c r="J2778" s="4" t="s">
        <v>39583</v>
      </c>
      <c r="K2778" s="19">
        <v>1.3924889647509218</v>
      </c>
      <c r="L2778" s="21" t="s">
        <v>33</v>
      </c>
      <c r="M2778" s="19">
        <v>0.70992596657562168</v>
      </c>
      <c r="N2778" s="21" t="s">
        <v>33</v>
      </c>
      <c r="O2778" s="3">
        <v>4</v>
      </c>
      <c r="P2778" s="3">
        <v>4</v>
      </c>
    </row>
    <row r="2779" spans="1:16" x14ac:dyDescent="0.25">
      <c r="A2779" s="3" t="s">
        <v>39584</v>
      </c>
      <c r="B2779" s="3" t="s">
        <v>7261</v>
      </c>
      <c r="C2779" s="3" t="s">
        <v>2538</v>
      </c>
      <c r="D2779" s="3" t="s">
        <v>39585</v>
      </c>
      <c r="E2779" s="3" t="s">
        <v>2576</v>
      </c>
      <c r="F2779" s="3" t="s">
        <v>39586</v>
      </c>
      <c r="G2779" s="3" t="s">
        <v>39587</v>
      </c>
      <c r="H2779" s="4" t="s">
        <v>39588</v>
      </c>
      <c r="I2779" s="4" t="s">
        <v>39589</v>
      </c>
      <c r="J2779" s="4" t="s">
        <v>39590</v>
      </c>
      <c r="K2779" s="19">
        <v>5.287656283980606E-2</v>
      </c>
      <c r="L2779" s="21" t="s">
        <v>33</v>
      </c>
      <c r="M2779" s="19">
        <v>0.39122000657850931</v>
      </c>
      <c r="N2779" s="21" t="s">
        <v>33</v>
      </c>
      <c r="O2779" s="3">
        <v>18</v>
      </c>
      <c r="P2779" s="3">
        <v>18</v>
      </c>
    </row>
    <row r="2780" spans="1:16" x14ac:dyDescent="0.25">
      <c r="A2780" s="3" t="s">
        <v>39591</v>
      </c>
      <c r="B2780" s="3" t="s">
        <v>39592</v>
      </c>
      <c r="C2780" s="3" t="s">
        <v>3522</v>
      </c>
      <c r="D2780" s="3" t="s">
        <v>39593</v>
      </c>
      <c r="E2780" s="3" t="s">
        <v>2538</v>
      </c>
      <c r="F2780" s="3" t="s">
        <v>39594</v>
      </c>
      <c r="G2780" s="3" t="s">
        <v>39595</v>
      </c>
      <c r="H2780" s="4" t="s">
        <v>39596</v>
      </c>
      <c r="I2780" s="4" t="s">
        <v>39597</v>
      </c>
      <c r="J2780" s="4" t="s">
        <v>39598</v>
      </c>
      <c r="K2780" s="19">
        <v>-9.9381439673544934E-3</v>
      </c>
      <c r="L2780" s="21" t="s">
        <v>33</v>
      </c>
      <c r="M2780" s="19">
        <v>5.2817837077610126E-2</v>
      </c>
      <c r="N2780" s="21" t="s">
        <v>33</v>
      </c>
      <c r="O2780" s="3">
        <v>72</v>
      </c>
      <c r="P2780" s="3">
        <v>28</v>
      </c>
    </row>
    <row r="2781" spans="1:16" x14ac:dyDescent="0.25">
      <c r="A2781" s="3" t="s">
        <v>39599</v>
      </c>
      <c r="B2781" s="3" t="s">
        <v>7475</v>
      </c>
      <c r="C2781" s="3" t="s">
        <v>2538</v>
      </c>
      <c r="D2781" s="3" t="s">
        <v>7474</v>
      </c>
      <c r="E2781" s="3" t="s">
        <v>2576</v>
      </c>
      <c r="F2781" s="3" t="s">
        <v>7476</v>
      </c>
      <c r="G2781" s="3" t="s">
        <v>7477</v>
      </c>
      <c r="H2781" s="4" t="s">
        <v>39600</v>
      </c>
      <c r="I2781" s="4" t="s">
        <v>39601</v>
      </c>
      <c r="J2781" s="4" t="s">
        <v>39602</v>
      </c>
      <c r="K2781" s="19">
        <v>3.3869666050318707E-2</v>
      </c>
      <c r="L2781" s="21" t="s">
        <v>33</v>
      </c>
      <c r="M2781" s="19">
        <v>-0.24679172271345554</v>
      </c>
      <c r="N2781" s="21" t="s">
        <v>33</v>
      </c>
      <c r="O2781" s="3">
        <v>5</v>
      </c>
      <c r="P2781" s="3">
        <v>4</v>
      </c>
    </row>
    <row r="2782" spans="1:16" x14ac:dyDescent="0.25">
      <c r="A2782" s="3" t="s">
        <v>39603</v>
      </c>
      <c r="B2782" s="3" t="s">
        <v>39604</v>
      </c>
      <c r="C2782" s="3" t="s">
        <v>2538</v>
      </c>
      <c r="D2782" s="3" t="s">
        <v>39605</v>
      </c>
      <c r="E2782" s="3" t="s">
        <v>2538</v>
      </c>
      <c r="F2782" s="3" t="s">
        <v>39606</v>
      </c>
      <c r="G2782" s="3" t="s">
        <v>39607</v>
      </c>
      <c r="H2782" s="4" t="s">
        <v>39608</v>
      </c>
      <c r="I2782" s="4" t="s">
        <v>39609</v>
      </c>
      <c r="J2782" s="4" t="s">
        <v>39610</v>
      </c>
      <c r="K2782" s="19">
        <v>0.29803963765665631</v>
      </c>
      <c r="L2782" s="21" t="s">
        <v>33</v>
      </c>
      <c r="M2782" s="19">
        <v>-1.1585094094099826</v>
      </c>
      <c r="N2782" s="21" t="s">
        <v>33</v>
      </c>
      <c r="O2782" s="3">
        <v>7</v>
      </c>
      <c r="P2782" s="3">
        <v>7</v>
      </c>
    </row>
    <row r="2783" spans="1:16" x14ac:dyDescent="0.25">
      <c r="A2783" s="3" t="s">
        <v>39611</v>
      </c>
      <c r="B2783" s="3" t="s">
        <v>39612</v>
      </c>
      <c r="C2783" s="3" t="s">
        <v>2538</v>
      </c>
      <c r="D2783" s="3" t="s">
        <v>39613</v>
      </c>
      <c r="E2783" s="3" t="s">
        <v>2538</v>
      </c>
      <c r="F2783" s="3" t="s">
        <v>39614</v>
      </c>
      <c r="G2783" s="3" t="s">
        <v>39615</v>
      </c>
      <c r="H2783" s="4" t="s">
        <v>39616</v>
      </c>
      <c r="I2783" s="4" t="s">
        <v>39617</v>
      </c>
      <c r="J2783" s="4" t="s">
        <v>39618</v>
      </c>
      <c r="K2783" s="19">
        <v>0.85238059704109226</v>
      </c>
      <c r="L2783" s="21" t="s">
        <v>33</v>
      </c>
      <c r="M2783" s="19">
        <v>0.41068724434933523</v>
      </c>
      <c r="N2783" s="21" t="s">
        <v>33</v>
      </c>
      <c r="O2783" s="3">
        <v>8</v>
      </c>
      <c r="P2783" s="3">
        <v>8</v>
      </c>
    </row>
    <row r="2784" spans="1:16" x14ac:dyDescent="0.25">
      <c r="A2784" s="3" t="s">
        <v>39619</v>
      </c>
      <c r="B2784" s="3" t="s">
        <v>39620</v>
      </c>
      <c r="C2784" s="3" t="s">
        <v>2538</v>
      </c>
      <c r="D2784" s="3" t="s">
        <v>39621</v>
      </c>
      <c r="E2784" s="3" t="s">
        <v>2466</v>
      </c>
      <c r="F2784" s="3" t="s">
        <v>39622</v>
      </c>
      <c r="G2784" s="3" t="s">
        <v>39623</v>
      </c>
      <c r="H2784" s="4" t="s">
        <v>39624</v>
      </c>
      <c r="I2784" s="4" t="s">
        <v>39625</v>
      </c>
      <c r="J2784" s="4" t="s">
        <v>39626</v>
      </c>
      <c r="K2784" s="19">
        <v>0.55095815348608834</v>
      </c>
      <c r="L2784" s="21" t="s">
        <v>33</v>
      </c>
      <c r="M2784" s="19">
        <v>-0.8111440330120363</v>
      </c>
      <c r="N2784" s="21" t="s">
        <v>33</v>
      </c>
      <c r="O2784" s="3">
        <v>2</v>
      </c>
      <c r="P2784" s="3">
        <v>2</v>
      </c>
    </row>
    <row r="2785" spans="1:16" x14ac:dyDescent="0.25">
      <c r="A2785" s="3" t="s">
        <v>39627</v>
      </c>
      <c r="B2785" s="3" t="s">
        <v>18624</v>
      </c>
      <c r="C2785" s="3" t="s">
        <v>2538</v>
      </c>
      <c r="D2785" s="3" t="s">
        <v>18623</v>
      </c>
      <c r="E2785" s="3" t="s">
        <v>2557</v>
      </c>
      <c r="F2785" s="3"/>
      <c r="G2785" s="3"/>
      <c r="H2785" s="4" t="s">
        <v>39628</v>
      </c>
      <c r="I2785" s="4" t="s">
        <v>39629</v>
      </c>
      <c r="J2785" s="4" t="s">
        <v>39630</v>
      </c>
      <c r="K2785" s="19">
        <v>0.46418297029097361</v>
      </c>
      <c r="L2785" s="21" t="s">
        <v>33</v>
      </c>
      <c r="M2785" s="19">
        <v>0.36589766061266776</v>
      </c>
      <c r="N2785" s="21" t="s">
        <v>33</v>
      </c>
      <c r="O2785" s="3">
        <v>2</v>
      </c>
      <c r="P2785" s="3">
        <v>2</v>
      </c>
    </row>
    <row r="2786" spans="1:16" x14ac:dyDescent="0.25">
      <c r="A2786" s="3" t="s">
        <v>39631</v>
      </c>
      <c r="B2786" s="3"/>
      <c r="C2786" s="3"/>
      <c r="D2786" s="3"/>
      <c r="E2786" s="3"/>
      <c r="F2786" s="3" t="s">
        <v>8981</v>
      </c>
      <c r="G2786" s="3" t="s">
        <v>8982</v>
      </c>
      <c r="H2786" s="4" t="s">
        <v>39632</v>
      </c>
      <c r="I2786" s="4" t="s">
        <v>39633</v>
      </c>
      <c r="J2786" s="4" t="s">
        <v>39634</v>
      </c>
      <c r="K2786" s="19">
        <v>0.39056663624897725</v>
      </c>
      <c r="L2786" s="21" t="s">
        <v>33</v>
      </c>
      <c r="M2786" s="19">
        <v>0.39711160593381428</v>
      </c>
      <c r="N2786" s="21" t="s">
        <v>33</v>
      </c>
      <c r="O2786" s="3">
        <v>2</v>
      </c>
      <c r="P2786" s="3">
        <v>2</v>
      </c>
    </row>
    <row r="2787" spans="1:16" x14ac:dyDescent="0.25">
      <c r="A2787" s="3" t="s">
        <v>39635</v>
      </c>
      <c r="B2787" s="3" t="s">
        <v>39636</v>
      </c>
      <c r="C2787" s="3" t="s">
        <v>2476</v>
      </c>
      <c r="D2787" s="3" t="s">
        <v>39637</v>
      </c>
      <c r="E2787" s="3" t="s">
        <v>2538</v>
      </c>
      <c r="F2787" s="3" t="s">
        <v>39638</v>
      </c>
      <c r="G2787" s="3" t="s">
        <v>39639</v>
      </c>
      <c r="H2787" s="4" t="s">
        <v>39640</v>
      </c>
      <c r="I2787" s="4" t="s">
        <v>39641</v>
      </c>
      <c r="J2787" s="4" t="s">
        <v>39642</v>
      </c>
      <c r="K2787" s="19">
        <v>1.5587389716848632</v>
      </c>
      <c r="L2787" s="21" t="s">
        <v>33</v>
      </c>
      <c r="M2787" s="19">
        <v>0.64118465022520477</v>
      </c>
      <c r="N2787" s="21" t="s">
        <v>33</v>
      </c>
      <c r="O2787" s="3">
        <v>2</v>
      </c>
      <c r="P2787" s="3">
        <v>2</v>
      </c>
    </row>
    <row r="2788" spans="1:16" x14ac:dyDescent="0.25">
      <c r="A2788" s="3" t="s">
        <v>39643</v>
      </c>
      <c r="B2788" s="3" t="s">
        <v>29181</v>
      </c>
      <c r="C2788" s="3" t="s">
        <v>2538</v>
      </c>
      <c r="D2788" s="3" t="s">
        <v>29182</v>
      </c>
      <c r="E2788" s="3" t="s">
        <v>2538</v>
      </c>
      <c r="F2788" s="3" t="s">
        <v>10565</v>
      </c>
      <c r="G2788" s="3" t="s">
        <v>10566</v>
      </c>
      <c r="H2788" s="4" t="s">
        <v>39644</v>
      </c>
      <c r="I2788" s="4" t="s">
        <v>39645</v>
      </c>
      <c r="J2788" s="4" t="s">
        <v>39646</v>
      </c>
      <c r="K2788" s="19">
        <v>0.20245100867688498</v>
      </c>
      <c r="L2788" s="21" t="s">
        <v>33</v>
      </c>
      <c r="M2788" s="19">
        <v>0.32328482169411282</v>
      </c>
      <c r="N2788" s="21" t="s">
        <v>33</v>
      </c>
      <c r="O2788" s="3">
        <v>2</v>
      </c>
      <c r="P2788" s="3">
        <v>2</v>
      </c>
    </row>
    <row r="2789" spans="1:16" x14ac:dyDescent="0.25">
      <c r="A2789" s="3" t="s">
        <v>39647</v>
      </c>
      <c r="B2789" s="3" t="s">
        <v>39648</v>
      </c>
      <c r="C2789" s="3" t="s">
        <v>2557</v>
      </c>
      <c r="D2789" s="3" t="s">
        <v>39649</v>
      </c>
      <c r="E2789" s="3" t="s">
        <v>2557</v>
      </c>
      <c r="F2789" s="3" t="s">
        <v>39650</v>
      </c>
      <c r="G2789" s="3" t="s">
        <v>39651</v>
      </c>
      <c r="H2789" s="4" t="s">
        <v>39652</v>
      </c>
      <c r="I2789" s="4" t="s">
        <v>39653</v>
      </c>
      <c r="J2789" s="4" t="s">
        <v>39654</v>
      </c>
      <c r="K2789" s="19">
        <v>1.0957553368277944</v>
      </c>
      <c r="L2789" s="21" t="s">
        <v>33</v>
      </c>
      <c r="M2789" s="19">
        <v>0.56506907498971182</v>
      </c>
      <c r="N2789" s="21" t="s">
        <v>33</v>
      </c>
      <c r="O2789" s="3">
        <v>12</v>
      </c>
      <c r="P2789" s="3">
        <v>11</v>
      </c>
    </row>
    <row r="2790" spans="1:16" x14ac:dyDescent="0.25">
      <c r="A2790" s="3" t="s">
        <v>39655</v>
      </c>
      <c r="B2790" s="3" t="s">
        <v>39656</v>
      </c>
      <c r="C2790" s="3" t="s">
        <v>2476</v>
      </c>
      <c r="D2790" s="3" t="s">
        <v>39657</v>
      </c>
      <c r="E2790" s="3" t="s">
        <v>2476</v>
      </c>
      <c r="F2790" s="3" t="s">
        <v>39658</v>
      </c>
      <c r="G2790" s="3" t="s">
        <v>39659</v>
      </c>
      <c r="H2790" s="4" t="s">
        <v>39660</v>
      </c>
      <c r="I2790" s="4" t="s">
        <v>39661</v>
      </c>
      <c r="J2790" s="4" t="s">
        <v>39662</v>
      </c>
      <c r="K2790" s="19">
        <v>2.2445538761243395</v>
      </c>
      <c r="L2790" s="21" t="s">
        <v>33</v>
      </c>
      <c r="M2790" s="19">
        <v>0.81454079722542105</v>
      </c>
      <c r="N2790" s="21" t="s">
        <v>33</v>
      </c>
      <c r="O2790" s="3">
        <v>3</v>
      </c>
      <c r="P2790" s="3">
        <v>3</v>
      </c>
    </row>
    <row r="2791" spans="1:16" x14ac:dyDescent="0.25">
      <c r="A2791" s="3" t="s">
        <v>39663</v>
      </c>
      <c r="B2791" s="3" t="s">
        <v>21515</v>
      </c>
      <c r="C2791" s="3" t="s">
        <v>28595</v>
      </c>
      <c r="D2791" s="3" t="s">
        <v>21514</v>
      </c>
      <c r="E2791" s="3" t="s">
        <v>2538</v>
      </c>
      <c r="F2791" s="3" t="s">
        <v>21516</v>
      </c>
      <c r="G2791" s="3" t="s">
        <v>21517</v>
      </c>
      <c r="H2791" s="4" t="s">
        <v>39664</v>
      </c>
      <c r="I2791" s="4" t="s">
        <v>39665</v>
      </c>
      <c r="J2791" s="4" t="s">
        <v>39666</v>
      </c>
      <c r="K2791" s="19">
        <v>0.63726739263546961</v>
      </c>
      <c r="L2791" s="21" t="s">
        <v>33</v>
      </c>
      <c r="M2791" s="19">
        <v>0.33348998800728863</v>
      </c>
      <c r="N2791" s="21" t="s">
        <v>33</v>
      </c>
      <c r="O2791" s="3">
        <v>4</v>
      </c>
      <c r="P2791" s="3">
        <v>4</v>
      </c>
    </row>
    <row r="2792" spans="1:16" x14ac:dyDescent="0.25">
      <c r="A2792" s="3" t="s">
        <v>39667</v>
      </c>
      <c r="B2792" s="3" t="s">
        <v>23461</v>
      </c>
      <c r="C2792" s="3" t="s">
        <v>2538</v>
      </c>
      <c r="D2792" s="3" t="s">
        <v>23460</v>
      </c>
      <c r="E2792" s="3" t="s">
        <v>2538</v>
      </c>
      <c r="F2792" s="3" t="s">
        <v>23462</v>
      </c>
      <c r="G2792" s="3" t="s">
        <v>23463</v>
      </c>
      <c r="H2792" s="4" t="s">
        <v>39668</v>
      </c>
      <c r="I2792" s="4" t="s">
        <v>39669</v>
      </c>
      <c r="J2792" s="4" t="s">
        <v>39670</v>
      </c>
      <c r="K2792" s="19">
        <v>0.51822678718505299</v>
      </c>
      <c r="L2792" s="21" t="s">
        <v>33</v>
      </c>
      <c r="M2792" s="19">
        <v>0.30873918501406439</v>
      </c>
      <c r="N2792" s="21" t="s">
        <v>33</v>
      </c>
      <c r="O2792" s="3">
        <v>3</v>
      </c>
      <c r="P2792" s="3">
        <v>3</v>
      </c>
    </row>
    <row r="2793" spans="1:16" x14ac:dyDescent="0.25">
      <c r="A2793" s="3" t="s">
        <v>39671</v>
      </c>
      <c r="B2793" s="3" t="s">
        <v>39672</v>
      </c>
      <c r="C2793" s="3" t="s">
        <v>2476</v>
      </c>
      <c r="D2793" s="3" t="s">
        <v>39673</v>
      </c>
      <c r="E2793" s="3" t="s">
        <v>14386</v>
      </c>
      <c r="F2793" s="3" t="s">
        <v>39674</v>
      </c>
      <c r="G2793" s="3" t="s">
        <v>39675</v>
      </c>
      <c r="H2793" s="4" t="s">
        <v>39676</v>
      </c>
      <c r="I2793" s="4" t="s">
        <v>39677</v>
      </c>
      <c r="J2793" s="4" t="s">
        <v>39678</v>
      </c>
      <c r="K2793" s="19">
        <v>-0.27283703569864109</v>
      </c>
      <c r="L2793" s="21" t="s">
        <v>33</v>
      </c>
      <c r="M2793" s="19">
        <v>-0.3992995098445401</v>
      </c>
      <c r="N2793" s="21" t="s">
        <v>33</v>
      </c>
      <c r="O2793" s="3">
        <v>2</v>
      </c>
      <c r="P2793" s="3">
        <v>2</v>
      </c>
    </row>
    <row r="2794" spans="1:16" x14ac:dyDescent="0.25">
      <c r="A2794" s="3" t="s">
        <v>39679</v>
      </c>
      <c r="B2794" s="3" t="s">
        <v>11460</v>
      </c>
      <c r="C2794" s="3" t="s">
        <v>2538</v>
      </c>
      <c r="D2794" s="3" t="s">
        <v>39680</v>
      </c>
      <c r="E2794" s="3" t="s">
        <v>2538</v>
      </c>
      <c r="F2794" s="3" t="s">
        <v>18147</v>
      </c>
      <c r="G2794" s="3" t="s">
        <v>11462</v>
      </c>
      <c r="H2794" s="4" t="s">
        <v>39681</v>
      </c>
      <c r="I2794" s="4" t="s">
        <v>39682</v>
      </c>
      <c r="J2794" s="4" t="s">
        <v>39683</v>
      </c>
      <c r="K2794" s="19">
        <v>-8.9112978886437072E-2</v>
      </c>
      <c r="L2794" s="21" t="s">
        <v>33</v>
      </c>
      <c r="M2794" s="19">
        <v>-0.36660818500108894</v>
      </c>
      <c r="N2794" s="21" t="s">
        <v>33</v>
      </c>
      <c r="O2794" s="3">
        <v>8</v>
      </c>
      <c r="P2794" s="3">
        <v>6</v>
      </c>
    </row>
    <row r="2795" spans="1:16" x14ac:dyDescent="0.25">
      <c r="A2795" s="3" t="s">
        <v>39684</v>
      </c>
      <c r="B2795" s="3" t="s">
        <v>39685</v>
      </c>
      <c r="C2795" s="3" t="s">
        <v>2538</v>
      </c>
      <c r="D2795" s="3" t="s">
        <v>39686</v>
      </c>
      <c r="E2795" s="3" t="s">
        <v>2538</v>
      </c>
      <c r="F2795" s="3"/>
      <c r="G2795" s="3"/>
      <c r="H2795" s="4" t="s">
        <v>39687</v>
      </c>
      <c r="I2795" s="4" t="s">
        <v>39688</v>
      </c>
      <c r="J2795" s="4" t="s">
        <v>39689</v>
      </c>
      <c r="K2795" s="19">
        <v>-0.750366896073839</v>
      </c>
      <c r="L2795" s="21" t="s">
        <v>33</v>
      </c>
      <c r="M2795" s="19">
        <v>-0.58701910887963082</v>
      </c>
      <c r="N2795" s="21" t="s">
        <v>33</v>
      </c>
      <c r="O2795" s="3">
        <v>5</v>
      </c>
      <c r="P2795" s="3">
        <v>5</v>
      </c>
    </row>
    <row r="2796" spans="1:16" x14ac:dyDescent="0.25">
      <c r="A2796" s="3" t="s">
        <v>39690</v>
      </c>
      <c r="B2796" s="3"/>
      <c r="C2796" s="3"/>
      <c r="D2796" s="3"/>
      <c r="E2796" s="3"/>
      <c r="F2796" s="3" t="s">
        <v>39691</v>
      </c>
      <c r="G2796" s="3" t="s">
        <v>39692</v>
      </c>
      <c r="H2796" s="4" t="s">
        <v>39693</v>
      </c>
      <c r="I2796" s="4" t="s">
        <v>39694</v>
      </c>
      <c r="J2796" s="4" t="s">
        <v>39695</v>
      </c>
      <c r="K2796" s="19">
        <v>0.16650251543690414</v>
      </c>
      <c r="L2796" s="21" t="s">
        <v>33</v>
      </c>
      <c r="M2796" s="19">
        <v>0.23610557526174486</v>
      </c>
      <c r="N2796" s="21" t="s">
        <v>33</v>
      </c>
      <c r="O2796" s="3">
        <v>17</v>
      </c>
      <c r="P2796" s="3">
        <v>17</v>
      </c>
    </row>
    <row r="2797" spans="1:16" x14ac:dyDescent="0.25">
      <c r="A2797" s="3" t="s">
        <v>39696</v>
      </c>
      <c r="B2797" s="3" t="s">
        <v>9737</v>
      </c>
      <c r="C2797" s="3" t="s">
        <v>2476</v>
      </c>
      <c r="D2797" s="3" t="s">
        <v>9736</v>
      </c>
      <c r="E2797" s="3" t="s">
        <v>2476</v>
      </c>
      <c r="F2797" s="3" t="s">
        <v>9738</v>
      </c>
      <c r="G2797" s="3" t="s">
        <v>9739</v>
      </c>
      <c r="H2797" s="4" t="s">
        <v>39697</v>
      </c>
      <c r="I2797" s="4" t="s">
        <v>39698</v>
      </c>
      <c r="J2797" s="4" t="s">
        <v>39699</v>
      </c>
      <c r="K2797" s="19">
        <v>-0.88509885802024724</v>
      </c>
      <c r="L2797" s="21" t="s">
        <v>33</v>
      </c>
      <c r="M2797" s="19">
        <v>-0.78031067371045504</v>
      </c>
      <c r="N2797" s="21" t="s">
        <v>33</v>
      </c>
      <c r="O2797" s="3">
        <v>4</v>
      </c>
      <c r="P2797" s="3">
        <v>3</v>
      </c>
    </row>
    <row r="2798" spans="1:16" x14ac:dyDescent="0.25">
      <c r="A2798" s="3" t="s">
        <v>39700</v>
      </c>
      <c r="B2798" s="3" t="s">
        <v>39701</v>
      </c>
      <c r="C2798" s="3" t="s">
        <v>2466</v>
      </c>
      <c r="D2798" s="3" t="s">
        <v>39702</v>
      </c>
      <c r="E2798" s="3" t="s">
        <v>2476</v>
      </c>
      <c r="F2798" s="3" t="s">
        <v>39703</v>
      </c>
      <c r="G2798" s="3" t="s">
        <v>39704</v>
      </c>
      <c r="H2798" s="4" t="s">
        <v>39705</v>
      </c>
      <c r="I2798" s="4" t="s">
        <v>39706</v>
      </c>
      <c r="J2798" s="4" t="s">
        <v>39707</v>
      </c>
      <c r="K2798" s="19">
        <v>-2.4210624187784515</v>
      </c>
      <c r="L2798" s="21" t="s">
        <v>33</v>
      </c>
      <c r="M2798" s="19">
        <v>-1.0545364530133161</v>
      </c>
      <c r="N2798" s="21" t="s">
        <v>33</v>
      </c>
      <c r="O2798" s="3">
        <v>2</v>
      </c>
      <c r="P2798" s="3">
        <v>2</v>
      </c>
    </row>
    <row r="2799" spans="1:16" x14ac:dyDescent="0.25">
      <c r="A2799" s="3" t="s">
        <v>39708</v>
      </c>
      <c r="B2799" s="3" t="s">
        <v>39709</v>
      </c>
      <c r="C2799" s="3" t="s">
        <v>2557</v>
      </c>
      <c r="D2799" s="3" t="s">
        <v>39710</v>
      </c>
      <c r="E2799" s="3" t="s">
        <v>2595</v>
      </c>
      <c r="F2799" s="3" t="s">
        <v>17712</v>
      </c>
      <c r="G2799" s="3" t="s">
        <v>17713</v>
      </c>
      <c r="H2799" s="4" t="s">
        <v>39711</v>
      </c>
      <c r="I2799" s="4" t="s">
        <v>39712</v>
      </c>
      <c r="J2799" s="4" t="s">
        <v>39713</v>
      </c>
      <c r="K2799" s="19">
        <v>0.32350430654931195</v>
      </c>
      <c r="L2799" s="20">
        <v>3.8914147086206899E-2</v>
      </c>
      <c r="M2799" s="19">
        <v>9.7440400789499157E-2</v>
      </c>
      <c r="N2799" s="21" t="s">
        <v>33</v>
      </c>
      <c r="O2799" s="3">
        <v>3</v>
      </c>
      <c r="P2799" s="3">
        <v>3</v>
      </c>
    </row>
    <row r="2800" spans="1:16" x14ac:dyDescent="0.25">
      <c r="A2800" s="3" t="s">
        <v>39714</v>
      </c>
      <c r="B2800" s="3" t="s">
        <v>8989</v>
      </c>
      <c r="C2800" s="3" t="s">
        <v>2476</v>
      </c>
      <c r="D2800" s="3" t="s">
        <v>8988</v>
      </c>
      <c r="E2800" s="3" t="s">
        <v>2538</v>
      </c>
      <c r="F2800" s="3" t="s">
        <v>8990</v>
      </c>
      <c r="G2800" s="3" t="s">
        <v>8991</v>
      </c>
      <c r="H2800" s="4" t="s">
        <v>39715</v>
      </c>
      <c r="I2800" s="4" t="s">
        <v>39716</v>
      </c>
      <c r="J2800" s="4" t="s">
        <v>39717</v>
      </c>
      <c r="K2800" s="19">
        <v>0.38464186640321313</v>
      </c>
      <c r="L2800" s="21" t="s">
        <v>33</v>
      </c>
      <c r="M2800" s="19">
        <v>0.21391274099522101</v>
      </c>
      <c r="N2800" s="21" t="s">
        <v>33</v>
      </c>
      <c r="O2800" s="3">
        <v>20</v>
      </c>
      <c r="P2800" s="3">
        <v>20</v>
      </c>
    </row>
    <row r="2801" spans="1:16" x14ac:dyDescent="0.25">
      <c r="A2801" s="3" t="s">
        <v>39718</v>
      </c>
      <c r="B2801" s="3" t="s">
        <v>39719</v>
      </c>
      <c r="C2801" s="3" t="s">
        <v>13792</v>
      </c>
      <c r="D2801" s="3" t="s">
        <v>39720</v>
      </c>
      <c r="E2801" s="3" t="s">
        <v>2466</v>
      </c>
      <c r="F2801" s="3" t="s">
        <v>39721</v>
      </c>
      <c r="G2801" s="3" t="s">
        <v>39722</v>
      </c>
      <c r="H2801" s="4" t="s">
        <v>39723</v>
      </c>
      <c r="I2801" s="4" t="s">
        <v>39724</v>
      </c>
      <c r="J2801" s="4" t="s">
        <v>39725</v>
      </c>
      <c r="K2801" s="19">
        <v>0.24691942318175639</v>
      </c>
      <c r="L2801" s="21" t="s">
        <v>33</v>
      </c>
      <c r="M2801" s="19">
        <v>-1.3314186491546847</v>
      </c>
      <c r="N2801" s="21" t="s">
        <v>33</v>
      </c>
      <c r="O2801" s="3">
        <v>2</v>
      </c>
      <c r="P2801" s="3">
        <v>2</v>
      </c>
    </row>
    <row r="2802" spans="1:16" x14ac:dyDescent="0.25">
      <c r="A2802" s="3" t="s">
        <v>39726</v>
      </c>
      <c r="B2802" s="3"/>
      <c r="C2802" s="3"/>
      <c r="D2802" s="3"/>
      <c r="E2802" s="3"/>
      <c r="F2802" s="3" t="s">
        <v>13746</v>
      </c>
      <c r="G2802" s="3" t="s">
        <v>13747</v>
      </c>
      <c r="H2802" s="4" t="s">
        <v>39727</v>
      </c>
      <c r="I2802" s="4" t="s">
        <v>39728</v>
      </c>
      <c r="J2802" s="4" t="s">
        <v>39729</v>
      </c>
      <c r="K2802" s="19">
        <v>5.4493943124963466E-2</v>
      </c>
      <c r="L2802" s="21" t="s">
        <v>33</v>
      </c>
      <c r="M2802" s="19">
        <v>-0.26375994519051899</v>
      </c>
      <c r="N2802" s="21" t="s">
        <v>33</v>
      </c>
      <c r="O2802" s="3">
        <v>2</v>
      </c>
      <c r="P2802" s="3">
        <v>2</v>
      </c>
    </row>
    <row r="2803" spans="1:16" x14ac:dyDescent="0.25">
      <c r="A2803" s="3" t="s">
        <v>39730</v>
      </c>
      <c r="B2803" s="3"/>
      <c r="C2803" s="3"/>
      <c r="D2803" s="3"/>
      <c r="E2803" s="3"/>
      <c r="F2803" s="3" t="s">
        <v>39731</v>
      </c>
      <c r="G2803" s="3" t="s">
        <v>39732</v>
      </c>
      <c r="H2803" s="4" t="s">
        <v>39733</v>
      </c>
      <c r="I2803" s="4" t="s">
        <v>39734</v>
      </c>
      <c r="J2803" s="4" t="s">
        <v>39735</v>
      </c>
      <c r="K2803" s="19">
        <v>0.56847542288937181</v>
      </c>
      <c r="L2803" s="21" t="s">
        <v>33</v>
      </c>
      <c r="M2803" s="19">
        <v>0.26575154869119794</v>
      </c>
      <c r="N2803" s="21" t="s">
        <v>33</v>
      </c>
      <c r="O2803" s="3">
        <v>10</v>
      </c>
      <c r="P2803" s="3">
        <v>10</v>
      </c>
    </row>
    <row r="2804" spans="1:16" x14ac:dyDescent="0.25">
      <c r="A2804" s="3" t="s">
        <v>39736</v>
      </c>
      <c r="B2804" s="3" t="s">
        <v>39737</v>
      </c>
      <c r="C2804" s="3" t="s">
        <v>2595</v>
      </c>
      <c r="D2804" s="3" t="s">
        <v>39738</v>
      </c>
      <c r="E2804" s="3" t="s">
        <v>2605</v>
      </c>
      <c r="F2804" s="3" t="s">
        <v>39739</v>
      </c>
      <c r="G2804" s="3" t="s">
        <v>39740</v>
      </c>
      <c r="H2804" s="4" t="s">
        <v>39741</v>
      </c>
      <c r="I2804" s="4" t="s">
        <v>39742</v>
      </c>
      <c r="J2804" s="4" t="s">
        <v>39743</v>
      </c>
      <c r="K2804" s="19">
        <v>-0.22005480499418814</v>
      </c>
      <c r="L2804" s="21" t="s">
        <v>33</v>
      </c>
      <c r="M2804" s="19">
        <v>0.71500416766524366</v>
      </c>
      <c r="N2804" s="21" t="s">
        <v>33</v>
      </c>
      <c r="O2804" s="3">
        <v>2</v>
      </c>
      <c r="P2804" s="3">
        <v>2</v>
      </c>
    </row>
    <row r="2805" spans="1:16" x14ac:dyDescent="0.25">
      <c r="A2805" s="3" t="s">
        <v>39744</v>
      </c>
      <c r="B2805" s="3" t="s">
        <v>39745</v>
      </c>
      <c r="C2805" s="3" t="s">
        <v>2538</v>
      </c>
      <c r="D2805" s="3" t="s">
        <v>39746</v>
      </c>
      <c r="E2805" s="3" t="s">
        <v>2605</v>
      </c>
      <c r="F2805" s="3" t="s">
        <v>39747</v>
      </c>
      <c r="G2805" s="3" t="s">
        <v>39748</v>
      </c>
      <c r="H2805" s="4" t="s">
        <v>39749</v>
      </c>
      <c r="I2805" s="4" t="s">
        <v>39750</v>
      </c>
      <c r="J2805" s="4" t="s">
        <v>39751</v>
      </c>
      <c r="K2805" s="19">
        <v>-0.86659288718088623</v>
      </c>
      <c r="L2805" s="21" t="s">
        <v>33</v>
      </c>
      <c r="M2805" s="19">
        <v>0.89889378072266657</v>
      </c>
      <c r="N2805" s="21" t="s">
        <v>33</v>
      </c>
      <c r="O2805" s="3">
        <v>3</v>
      </c>
      <c r="P2805" s="3">
        <v>3</v>
      </c>
    </row>
    <row r="2806" spans="1:16" x14ac:dyDescent="0.25">
      <c r="A2806" s="3" t="s">
        <v>39752</v>
      </c>
      <c r="B2806" s="3" t="s">
        <v>20296</v>
      </c>
      <c r="C2806" s="3" t="s">
        <v>2538</v>
      </c>
      <c r="D2806" s="3" t="s">
        <v>20295</v>
      </c>
      <c r="E2806" s="3" t="s">
        <v>2538</v>
      </c>
      <c r="F2806" s="3" t="s">
        <v>20297</v>
      </c>
      <c r="G2806" s="3" t="s">
        <v>20298</v>
      </c>
      <c r="H2806" s="4" t="s">
        <v>39753</v>
      </c>
      <c r="I2806" s="4" t="s">
        <v>39754</v>
      </c>
      <c r="J2806" s="4" t="s">
        <v>39755</v>
      </c>
      <c r="K2806" s="19">
        <v>0.48427484692754552</v>
      </c>
      <c r="L2806" s="21" t="s">
        <v>33</v>
      </c>
      <c r="M2806" s="19">
        <v>0.23819226024534826</v>
      </c>
      <c r="N2806" s="21" t="s">
        <v>33</v>
      </c>
      <c r="O2806" s="3">
        <v>36</v>
      </c>
      <c r="P2806" s="3">
        <v>31</v>
      </c>
    </row>
    <row r="2807" spans="1:16" x14ac:dyDescent="0.25">
      <c r="A2807" s="3" t="s">
        <v>39756</v>
      </c>
      <c r="B2807" s="3" t="s">
        <v>4365</v>
      </c>
      <c r="C2807" s="3" t="s">
        <v>2538</v>
      </c>
      <c r="D2807" s="3" t="s">
        <v>39757</v>
      </c>
      <c r="E2807" s="3" t="s">
        <v>2538</v>
      </c>
      <c r="F2807" s="3" t="s">
        <v>39758</v>
      </c>
      <c r="G2807" s="3" t="s">
        <v>39759</v>
      </c>
      <c r="H2807" s="4" t="s">
        <v>39760</v>
      </c>
      <c r="I2807" s="4" t="s">
        <v>39761</v>
      </c>
      <c r="J2807" s="4" t="s">
        <v>39762</v>
      </c>
      <c r="K2807" s="19">
        <v>0.54949895202753329</v>
      </c>
      <c r="L2807" s="21" t="s">
        <v>33</v>
      </c>
      <c r="M2807" s="19">
        <v>0.24860719999121603</v>
      </c>
      <c r="N2807" s="21" t="s">
        <v>33</v>
      </c>
      <c r="O2807" s="3">
        <v>2</v>
      </c>
      <c r="P2807" s="3">
        <v>2</v>
      </c>
    </row>
    <row r="2808" spans="1:16" x14ac:dyDescent="0.25">
      <c r="A2808" s="3" t="s">
        <v>39763</v>
      </c>
      <c r="B2808" s="3" t="s">
        <v>39764</v>
      </c>
      <c r="C2808" s="3" t="s">
        <v>2538</v>
      </c>
      <c r="D2808" s="3" t="s">
        <v>39765</v>
      </c>
      <c r="E2808" s="3" t="s">
        <v>2538</v>
      </c>
      <c r="F2808" s="3" t="s">
        <v>39766</v>
      </c>
      <c r="G2808" s="3" t="s">
        <v>39767</v>
      </c>
      <c r="H2808" s="4" t="s">
        <v>39768</v>
      </c>
      <c r="I2808" s="4" t="s">
        <v>39769</v>
      </c>
      <c r="J2808" s="4" t="s">
        <v>39770</v>
      </c>
      <c r="K2808" s="19">
        <v>0.29333280350994961</v>
      </c>
      <c r="L2808" s="21" t="s">
        <v>33</v>
      </c>
      <c r="M2808" s="19">
        <v>-0.27837120228156464</v>
      </c>
      <c r="N2808" s="21" t="s">
        <v>33</v>
      </c>
      <c r="O2808" s="3">
        <v>13</v>
      </c>
      <c r="P2808" s="3">
        <v>13</v>
      </c>
    </row>
    <row r="2809" spans="1:16" x14ac:dyDescent="0.25">
      <c r="A2809" s="3" t="s">
        <v>39771</v>
      </c>
      <c r="B2809" s="3" t="s">
        <v>13989</v>
      </c>
      <c r="C2809" s="3" t="s">
        <v>2476</v>
      </c>
      <c r="D2809" s="3" t="s">
        <v>13988</v>
      </c>
      <c r="E2809" s="3" t="s">
        <v>2476</v>
      </c>
      <c r="F2809" s="3" t="s">
        <v>13990</v>
      </c>
      <c r="G2809" s="3" t="s">
        <v>13991</v>
      </c>
      <c r="H2809" s="4" t="s">
        <v>39772</v>
      </c>
      <c r="I2809" s="4" t="s">
        <v>39773</v>
      </c>
      <c r="J2809" s="4" t="s">
        <v>39774</v>
      </c>
      <c r="K2809" s="19">
        <v>-0.9202849405213972</v>
      </c>
      <c r="L2809" s="21" t="s">
        <v>33</v>
      </c>
      <c r="M2809" s="19">
        <v>-0.30440623722934124</v>
      </c>
      <c r="N2809" s="21" t="s">
        <v>33</v>
      </c>
      <c r="O2809" s="3">
        <v>3</v>
      </c>
      <c r="P2809" s="3">
        <v>3</v>
      </c>
    </row>
    <row r="2810" spans="1:16" x14ac:dyDescent="0.25">
      <c r="A2810" s="3" t="s">
        <v>39775</v>
      </c>
      <c r="B2810" s="3" t="s">
        <v>30319</v>
      </c>
      <c r="C2810" s="3" t="s">
        <v>26868</v>
      </c>
      <c r="D2810" s="3" t="s">
        <v>30321</v>
      </c>
      <c r="E2810" s="3" t="s">
        <v>2576</v>
      </c>
      <c r="F2810" s="3" t="s">
        <v>31203</v>
      </c>
      <c r="G2810" s="3" t="s">
        <v>31204</v>
      </c>
      <c r="H2810" s="4" t="s">
        <v>39776</v>
      </c>
      <c r="I2810" s="4" t="s">
        <v>39777</v>
      </c>
      <c r="J2810" s="4" t="s">
        <v>39778</v>
      </c>
      <c r="K2810" s="19">
        <v>1.3524085616469619</v>
      </c>
      <c r="L2810" s="21" t="s">
        <v>33</v>
      </c>
      <c r="M2810" s="19">
        <v>0.77492910918350477</v>
      </c>
      <c r="N2810" s="21" t="s">
        <v>33</v>
      </c>
      <c r="O2810" s="3">
        <v>12</v>
      </c>
      <c r="P2810" s="3">
        <v>2</v>
      </c>
    </row>
    <row r="2811" spans="1:16" x14ac:dyDescent="0.25">
      <c r="A2811" s="3" t="s">
        <v>39779</v>
      </c>
      <c r="B2811" s="3" t="s">
        <v>4712</v>
      </c>
      <c r="C2811" s="3" t="s">
        <v>2476</v>
      </c>
      <c r="D2811" s="3" t="s">
        <v>12697</v>
      </c>
      <c r="E2811" s="3" t="s">
        <v>2595</v>
      </c>
      <c r="F2811" s="3" t="s">
        <v>12698</v>
      </c>
      <c r="G2811" s="3" t="s">
        <v>4714</v>
      </c>
      <c r="H2811" s="4" t="s">
        <v>39780</v>
      </c>
      <c r="I2811" s="4" t="s">
        <v>39781</v>
      </c>
      <c r="J2811" s="4" t="s">
        <v>39782</v>
      </c>
      <c r="K2811" s="19">
        <v>0.55941438461448123</v>
      </c>
      <c r="L2811" s="21" t="s">
        <v>33</v>
      </c>
      <c r="M2811" s="19">
        <v>0.42301389539371803</v>
      </c>
      <c r="N2811" s="21" t="s">
        <v>33</v>
      </c>
      <c r="O2811" s="3">
        <v>6</v>
      </c>
      <c r="P2811" s="3">
        <v>4</v>
      </c>
    </row>
    <row r="2812" spans="1:16" x14ac:dyDescent="0.25">
      <c r="A2812" s="3" t="s">
        <v>39783</v>
      </c>
      <c r="B2812" s="3" t="s">
        <v>11576</v>
      </c>
      <c r="C2812" s="3" t="s">
        <v>2476</v>
      </c>
      <c r="D2812" s="3" t="s">
        <v>11575</v>
      </c>
      <c r="E2812" s="3" t="s">
        <v>2476</v>
      </c>
      <c r="F2812" s="3" t="s">
        <v>11577</v>
      </c>
      <c r="G2812" s="3" t="s">
        <v>11578</v>
      </c>
      <c r="H2812" s="4" t="s">
        <v>39784</v>
      </c>
      <c r="I2812" s="4" t="s">
        <v>39785</v>
      </c>
      <c r="J2812" s="4" t="s">
        <v>39786</v>
      </c>
      <c r="K2812" s="19">
        <v>0.35105720425075193</v>
      </c>
      <c r="L2812" s="21" t="s">
        <v>33</v>
      </c>
      <c r="M2812" s="19">
        <v>0.17185440001334096</v>
      </c>
      <c r="N2812" s="21" t="s">
        <v>33</v>
      </c>
      <c r="O2812" s="3">
        <v>14</v>
      </c>
      <c r="P2812" s="3">
        <v>8</v>
      </c>
    </row>
    <row r="2813" spans="1:16" x14ac:dyDescent="0.25">
      <c r="A2813" s="3" t="s">
        <v>39787</v>
      </c>
      <c r="B2813" s="3" t="s">
        <v>39788</v>
      </c>
      <c r="C2813" s="3" t="s">
        <v>26890</v>
      </c>
      <c r="D2813" s="3" t="s">
        <v>39789</v>
      </c>
      <c r="E2813" s="3" t="s">
        <v>2538</v>
      </c>
      <c r="F2813" s="3" t="s">
        <v>39790</v>
      </c>
      <c r="G2813" s="3" t="s">
        <v>39791</v>
      </c>
      <c r="H2813" s="4" t="s">
        <v>39792</v>
      </c>
      <c r="I2813" s="4" t="s">
        <v>39793</v>
      </c>
      <c r="J2813" s="4" t="s">
        <v>39794</v>
      </c>
      <c r="K2813" s="19">
        <v>1.4114480461821375</v>
      </c>
      <c r="L2813" s="21" t="s">
        <v>33</v>
      </c>
      <c r="M2813" s="19">
        <v>0.93940643576840732</v>
      </c>
      <c r="N2813" s="21" t="s">
        <v>33</v>
      </c>
      <c r="O2813" s="3">
        <v>4</v>
      </c>
      <c r="P2813" s="3">
        <v>4</v>
      </c>
    </row>
    <row r="2814" spans="1:16" x14ac:dyDescent="0.25">
      <c r="A2814" s="3" t="s">
        <v>39795</v>
      </c>
      <c r="B2814" s="3" t="s">
        <v>39796</v>
      </c>
      <c r="C2814" s="3" t="s">
        <v>2557</v>
      </c>
      <c r="D2814" s="3" t="s">
        <v>39797</v>
      </c>
      <c r="E2814" s="3" t="s">
        <v>2504</v>
      </c>
      <c r="F2814" s="3" t="s">
        <v>16915</v>
      </c>
      <c r="G2814" s="3" t="s">
        <v>16916</v>
      </c>
      <c r="H2814" s="4" t="s">
        <v>39798</v>
      </c>
      <c r="I2814" s="4" t="s">
        <v>39799</v>
      </c>
      <c r="J2814" s="4" t="s">
        <v>39800</v>
      </c>
      <c r="K2814" s="19">
        <v>0.36529864609256829</v>
      </c>
      <c r="L2814" s="21" t="s">
        <v>33</v>
      </c>
      <c r="M2814" s="19">
        <v>0.34180829097138909</v>
      </c>
      <c r="N2814" s="21" t="s">
        <v>33</v>
      </c>
      <c r="O2814" s="3">
        <v>2</v>
      </c>
      <c r="P2814" s="3">
        <v>2</v>
      </c>
    </row>
    <row r="2815" spans="1:16" x14ac:dyDescent="0.25">
      <c r="A2815" s="3" t="s">
        <v>39801</v>
      </c>
      <c r="B2815" s="3" t="s">
        <v>39802</v>
      </c>
      <c r="C2815" s="3" t="s">
        <v>2557</v>
      </c>
      <c r="D2815" s="3" t="s">
        <v>39803</v>
      </c>
      <c r="E2815" s="3" t="s">
        <v>2557</v>
      </c>
      <c r="F2815" s="3" t="s">
        <v>39804</v>
      </c>
      <c r="G2815" s="3" t="s">
        <v>39805</v>
      </c>
      <c r="H2815" s="4" t="s">
        <v>39806</v>
      </c>
      <c r="I2815" s="4" t="s">
        <v>39807</v>
      </c>
      <c r="J2815" s="4" t="s">
        <v>39808</v>
      </c>
      <c r="K2815" s="19">
        <v>0.18271802741491605</v>
      </c>
      <c r="L2815" s="21" t="s">
        <v>33</v>
      </c>
      <c r="M2815" s="19">
        <v>0.21414287752851449</v>
      </c>
      <c r="N2815" s="21" t="s">
        <v>33</v>
      </c>
      <c r="O2815" s="3">
        <v>4</v>
      </c>
      <c r="P2815" s="3">
        <v>4</v>
      </c>
    </row>
    <row r="2816" spans="1:16" x14ac:dyDescent="0.25">
      <c r="A2816" s="3" t="s">
        <v>39809</v>
      </c>
      <c r="B2816" s="3" t="s">
        <v>5936</v>
      </c>
      <c r="C2816" s="3" t="s">
        <v>28595</v>
      </c>
      <c r="D2816" s="3" t="s">
        <v>5935</v>
      </c>
      <c r="E2816" s="3" t="s">
        <v>2538</v>
      </c>
      <c r="F2816" s="3" t="s">
        <v>5937</v>
      </c>
      <c r="G2816" s="3" t="s">
        <v>5938</v>
      </c>
      <c r="H2816" s="4" t="s">
        <v>39810</v>
      </c>
      <c r="I2816" s="4" t="s">
        <v>39811</v>
      </c>
      <c r="J2816" s="4" t="s">
        <v>39812</v>
      </c>
      <c r="K2816" s="19">
        <v>0.23940477523412687</v>
      </c>
      <c r="L2816" s="21" t="s">
        <v>33</v>
      </c>
      <c r="M2816" s="19">
        <v>0.14524256189822388</v>
      </c>
      <c r="N2816" s="21" t="s">
        <v>33</v>
      </c>
      <c r="O2816" s="3">
        <v>17</v>
      </c>
      <c r="P2816" s="3">
        <v>16</v>
      </c>
    </row>
    <row r="2817" spans="1:16" x14ac:dyDescent="0.25">
      <c r="A2817" s="3" t="s">
        <v>39813</v>
      </c>
      <c r="B2817" s="3" t="s">
        <v>11055</v>
      </c>
      <c r="C2817" s="3" t="s">
        <v>39537</v>
      </c>
      <c r="D2817" s="3" t="s">
        <v>11054</v>
      </c>
      <c r="E2817" s="3" t="s">
        <v>2538</v>
      </c>
      <c r="F2817" s="3" t="s">
        <v>11056</v>
      </c>
      <c r="G2817" s="3" t="s">
        <v>11057</v>
      </c>
      <c r="H2817" s="4" t="s">
        <v>39814</v>
      </c>
      <c r="I2817" s="4" t="s">
        <v>39815</v>
      </c>
      <c r="J2817" s="4" t="s">
        <v>39816</v>
      </c>
      <c r="K2817" s="19">
        <v>0.64319809888831592</v>
      </c>
      <c r="L2817" s="21" t="s">
        <v>33</v>
      </c>
      <c r="M2817" s="19">
        <v>0.43770884606040567</v>
      </c>
      <c r="N2817" s="21" t="s">
        <v>33</v>
      </c>
      <c r="O2817" s="3">
        <v>3</v>
      </c>
      <c r="P2817" s="3">
        <v>3</v>
      </c>
    </row>
    <row r="2818" spans="1:16" x14ac:dyDescent="0.25">
      <c r="A2818" s="3" t="s">
        <v>39817</v>
      </c>
      <c r="B2818" s="3" t="s">
        <v>14714</v>
      </c>
      <c r="C2818" s="3" t="s">
        <v>2557</v>
      </c>
      <c r="D2818" s="3" t="s">
        <v>20868</v>
      </c>
      <c r="E2818" s="3" t="s">
        <v>16228</v>
      </c>
      <c r="F2818" s="3" t="s">
        <v>20869</v>
      </c>
      <c r="G2818" s="3" t="s">
        <v>20870</v>
      </c>
      <c r="H2818" s="4" t="s">
        <v>39818</v>
      </c>
      <c r="I2818" s="4" t="s">
        <v>39819</v>
      </c>
      <c r="J2818" s="4" t="s">
        <v>39820</v>
      </c>
      <c r="K2818" s="19">
        <v>1.045052469610346</v>
      </c>
      <c r="L2818" s="20">
        <v>3.8243042779886098E-2</v>
      </c>
      <c r="M2818" s="19">
        <v>0.41671209980312351</v>
      </c>
      <c r="N2818" s="21" t="s">
        <v>33</v>
      </c>
      <c r="O2818" s="3">
        <v>11</v>
      </c>
      <c r="P2818" s="3">
        <v>3</v>
      </c>
    </row>
    <row r="2819" spans="1:16" x14ac:dyDescent="0.25">
      <c r="A2819" s="3" t="s">
        <v>39821</v>
      </c>
      <c r="B2819" s="3" t="s">
        <v>9833</v>
      </c>
      <c r="C2819" s="3" t="s">
        <v>25961</v>
      </c>
      <c r="D2819" s="3" t="s">
        <v>9832</v>
      </c>
      <c r="E2819" s="3" t="s">
        <v>2538</v>
      </c>
      <c r="F2819" s="3" t="s">
        <v>9834</v>
      </c>
      <c r="G2819" s="3" t="s">
        <v>9835</v>
      </c>
      <c r="H2819" s="4" t="s">
        <v>39822</v>
      </c>
      <c r="I2819" s="4" t="s">
        <v>39823</v>
      </c>
      <c r="J2819" s="4" t="s">
        <v>39824</v>
      </c>
      <c r="K2819" s="19">
        <v>2.4032846494086404E-2</v>
      </c>
      <c r="L2819" s="21" t="s">
        <v>33</v>
      </c>
      <c r="M2819" s="19">
        <v>0.20548179950617501</v>
      </c>
      <c r="N2819" s="21" t="s">
        <v>33</v>
      </c>
      <c r="O2819" s="3">
        <v>14</v>
      </c>
      <c r="P2819" s="3">
        <v>14</v>
      </c>
    </row>
    <row r="2820" spans="1:16" x14ac:dyDescent="0.25">
      <c r="A2820" s="3" t="s">
        <v>39825</v>
      </c>
      <c r="B2820" s="3" t="s">
        <v>23717</v>
      </c>
      <c r="C2820" s="3" t="s">
        <v>14570</v>
      </c>
      <c r="D2820" s="3" t="s">
        <v>23716</v>
      </c>
      <c r="E2820" s="3" t="s">
        <v>2538</v>
      </c>
      <c r="F2820" s="3" t="s">
        <v>10367</v>
      </c>
      <c r="G2820" s="3" t="s">
        <v>10368</v>
      </c>
      <c r="H2820" s="4" t="s">
        <v>39826</v>
      </c>
      <c r="I2820" s="4" t="s">
        <v>39827</v>
      </c>
      <c r="J2820" s="4" t="s">
        <v>39828</v>
      </c>
      <c r="K2820" s="19">
        <v>0.41259728772378668</v>
      </c>
      <c r="L2820" s="21" t="s">
        <v>33</v>
      </c>
      <c r="M2820" s="19">
        <v>0.20754732416556404</v>
      </c>
      <c r="N2820" s="21" t="s">
        <v>33</v>
      </c>
      <c r="O2820" s="3">
        <v>9</v>
      </c>
      <c r="P2820" s="3">
        <v>8</v>
      </c>
    </row>
    <row r="2821" spans="1:16" x14ac:dyDescent="0.25">
      <c r="A2821" s="3" t="s">
        <v>39829</v>
      </c>
      <c r="B2821" s="3" t="s">
        <v>16288</v>
      </c>
      <c r="C2821" s="3" t="s">
        <v>2595</v>
      </c>
      <c r="D2821" s="3" t="s">
        <v>16287</v>
      </c>
      <c r="E2821" s="3" t="s">
        <v>2595</v>
      </c>
      <c r="F2821" s="3" t="s">
        <v>16289</v>
      </c>
      <c r="G2821" s="3" t="s">
        <v>16290</v>
      </c>
      <c r="H2821" s="4" t="s">
        <v>39830</v>
      </c>
      <c r="I2821" s="4" t="s">
        <v>39831</v>
      </c>
      <c r="J2821" s="4" t="s">
        <v>39832</v>
      </c>
      <c r="K2821" s="19">
        <v>-0.49399930364988182</v>
      </c>
      <c r="L2821" s="21" t="s">
        <v>33</v>
      </c>
      <c r="M2821" s="19">
        <v>0.5218085967877838</v>
      </c>
      <c r="N2821" s="21" t="s">
        <v>33</v>
      </c>
      <c r="O2821" s="3">
        <v>8</v>
      </c>
      <c r="P2821" s="3">
        <v>8</v>
      </c>
    </row>
    <row r="2822" spans="1:16" x14ac:dyDescent="0.25">
      <c r="A2822" s="3" t="s">
        <v>39833</v>
      </c>
      <c r="B2822" s="3" t="s">
        <v>6508</v>
      </c>
      <c r="C2822" s="3" t="s">
        <v>2504</v>
      </c>
      <c r="D2822" s="3" t="s">
        <v>39834</v>
      </c>
      <c r="E2822" s="3" t="s">
        <v>2576</v>
      </c>
      <c r="F2822" s="3" t="s">
        <v>39835</v>
      </c>
      <c r="G2822" s="3" t="s">
        <v>22033</v>
      </c>
      <c r="H2822" s="4" t="s">
        <v>39836</v>
      </c>
      <c r="I2822" s="4" t="s">
        <v>39837</v>
      </c>
      <c r="J2822" s="4" t="s">
        <v>39838</v>
      </c>
      <c r="K2822" s="19">
        <v>2.3318874594371795</v>
      </c>
      <c r="L2822" s="20">
        <v>3.9149138865187699E-2</v>
      </c>
      <c r="M2822" s="19">
        <v>1.5653207462667722</v>
      </c>
      <c r="N2822" s="21" t="s">
        <v>33</v>
      </c>
      <c r="O2822" s="3">
        <v>2</v>
      </c>
      <c r="P2822" s="3">
        <v>2</v>
      </c>
    </row>
    <row r="2823" spans="1:16" x14ac:dyDescent="0.25">
      <c r="A2823" s="3" t="s">
        <v>39839</v>
      </c>
      <c r="B2823" s="3" t="s">
        <v>39840</v>
      </c>
      <c r="C2823" s="3" t="s">
        <v>2538</v>
      </c>
      <c r="D2823" s="3" t="s">
        <v>39841</v>
      </c>
      <c r="E2823" s="3" t="s">
        <v>2576</v>
      </c>
      <c r="F2823" s="3" t="s">
        <v>39842</v>
      </c>
      <c r="G2823" s="3" t="s">
        <v>39843</v>
      </c>
      <c r="H2823" s="4" t="s">
        <v>39844</v>
      </c>
      <c r="I2823" s="4" t="s">
        <v>39845</v>
      </c>
      <c r="J2823" s="4" t="s">
        <v>39846</v>
      </c>
      <c r="K2823" s="19">
        <v>0.89168551523962691</v>
      </c>
      <c r="L2823" s="21" t="s">
        <v>33</v>
      </c>
      <c r="M2823" s="19">
        <v>-1.5571044097276818</v>
      </c>
      <c r="N2823" s="21" t="s">
        <v>33</v>
      </c>
      <c r="O2823" s="3">
        <v>3</v>
      </c>
      <c r="P2823" s="3">
        <v>3</v>
      </c>
    </row>
    <row r="2824" spans="1:16" x14ac:dyDescent="0.25">
      <c r="A2824" s="3" t="s">
        <v>39847</v>
      </c>
      <c r="B2824" s="3" t="s">
        <v>17702</v>
      </c>
      <c r="C2824" s="3" t="s">
        <v>2476</v>
      </c>
      <c r="D2824" s="3" t="s">
        <v>17701</v>
      </c>
      <c r="E2824" s="3" t="s">
        <v>2557</v>
      </c>
      <c r="F2824" s="3" t="s">
        <v>17703</v>
      </c>
      <c r="G2824" s="3" t="s">
        <v>17704</v>
      </c>
      <c r="H2824" s="4" t="s">
        <v>39848</v>
      </c>
      <c r="I2824" s="4" t="s">
        <v>39849</v>
      </c>
      <c r="J2824" s="4" t="s">
        <v>39850</v>
      </c>
      <c r="K2824" s="19">
        <v>0.38866545816683634</v>
      </c>
      <c r="L2824" s="21" t="s">
        <v>33</v>
      </c>
      <c r="M2824" s="19">
        <v>-0.45190180949844311</v>
      </c>
      <c r="N2824" s="21" t="s">
        <v>33</v>
      </c>
      <c r="O2824" s="3">
        <v>6</v>
      </c>
      <c r="P2824" s="3">
        <v>2</v>
      </c>
    </row>
    <row r="2825" spans="1:16" x14ac:dyDescent="0.25">
      <c r="A2825" s="3" t="s">
        <v>39851</v>
      </c>
      <c r="B2825" s="3" t="s">
        <v>39852</v>
      </c>
      <c r="C2825" s="3" t="s">
        <v>2576</v>
      </c>
      <c r="D2825" s="3" t="s">
        <v>12924</v>
      </c>
      <c r="E2825" s="3" t="s">
        <v>2504</v>
      </c>
      <c r="F2825" s="3"/>
      <c r="G2825" s="3"/>
      <c r="H2825" s="4" t="s">
        <v>39853</v>
      </c>
      <c r="I2825" s="4" t="s">
        <v>39854</v>
      </c>
      <c r="J2825" s="4" t="s">
        <v>39855</v>
      </c>
      <c r="K2825" s="19">
        <v>0.40822867023989712</v>
      </c>
      <c r="L2825" s="21" t="s">
        <v>33</v>
      </c>
      <c r="M2825" s="19">
        <v>0.38482410816783558</v>
      </c>
      <c r="N2825" s="21" t="s">
        <v>33</v>
      </c>
      <c r="O2825" s="3">
        <v>59</v>
      </c>
      <c r="P2825" s="3">
        <v>59</v>
      </c>
    </row>
    <row r="2826" spans="1:16" x14ac:dyDescent="0.25">
      <c r="A2826" s="3" t="s">
        <v>39856</v>
      </c>
      <c r="B2826" s="3" t="s">
        <v>39857</v>
      </c>
      <c r="C2826" s="3" t="s">
        <v>2576</v>
      </c>
      <c r="D2826" s="3" t="s">
        <v>39858</v>
      </c>
      <c r="E2826" s="3" t="s">
        <v>2576</v>
      </c>
      <c r="F2826" s="3" t="s">
        <v>39859</v>
      </c>
      <c r="G2826" s="3" t="s">
        <v>39860</v>
      </c>
      <c r="H2826" s="4" t="s">
        <v>39861</v>
      </c>
      <c r="I2826" s="4" t="s">
        <v>39862</v>
      </c>
      <c r="J2826" s="4" t="s">
        <v>39863</v>
      </c>
      <c r="K2826" s="19">
        <v>-9.5204179889049317E-3</v>
      </c>
      <c r="L2826" s="21" t="s">
        <v>33</v>
      </c>
      <c r="M2826" s="19">
        <v>0.32264124094013441</v>
      </c>
      <c r="N2826" s="21" t="s">
        <v>33</v>
      </c>
      <c r="O2826" s="3">
        <v>2</v>
      </c>
      <c r="P2826" s="3">
        <v>2</v>
      </c>
    </row>
    <row r="2827" spans="1:16" x14ac:dyDescent="0.25">
      <c r="A2827" s="3" t="s">
        <v>39864</v>
      </c>
      <c r="B2827" s="3" t="s">
        <v>13226</v>
      </c>
      <c r="C2827" s="3" t="s">
        <v>2538</v>
      </c>
      <c r="D2827" s="3" t="s">
        <v>13225</v>
      </c>
      <c r="E2827" s="3" t="s">
        <v>2538</v>
      </c>
      <c r="F2827" s="3" t="s">
        <v>13227</v>
      </c>
      <c r="G2827" s="3" t="s">
        <v>13228</v>
      </c>
      <c r="H2827" s="4" t="s">
        <v>39865</v>
      </c>
      <c r="I2827" s="4" t="s">
        <v>39866</v>
      </c>
      <c r="J2827" s="4" t="s">
        <v>39867</v>
      </c>
      <c r="K2827" s="19">
        <v>4.7217063850017255E-2</v>
      </c>
      <c r="L2827" s="21" t="s">
        <v>33</v>
      </c>
      <c r="M2827" s="19">
        <v>-9.6197269538067023E-2</v>
      </c>
      <c r="N2827" s="21" t="s">
        <v>33</v>
      </c>
      <c r="O2827" s="3">
        <v>7</v>
      </c>
      <c r="P2827" s="3">
        <v>3</v>
      </c>
    </row>
    <row r="2828" spans="1:16" x14ac:dyDescent="0.25">
      <c r="A2828" s="3" t="s">
        <v>39868</v>
      </c>
      <c r="B2828" s="3" t="s">
        <v>9505</v>
      </c>
      <c r="C2828" s="3" t="s">
        <v>2557</v>
      </c>
      <c r="D2828" s="3" t="s">
        <v>9504</v>
      </c>
      <c r="E2828" s="3" t="s">
        <v>2538</v>
      </c>
      <c r="F2828" s="3" t="s">
        <v>21592</v>
      </c>
      <c r="G2828" s="3" t="s">
        <v>21593</v>
      </c>
      <c r="H2828" s="4" t="s">
        <v>39869</v>
      </c>
      <c r="I2828" s="4" t="s">
        <v>39870</v>
      </c>
      <c r="J2828" s="4" t="s">
        <v>39871</v>
      </c>
      <c r="K2828" s="19">
        <v>0.34236475189931059</v>
      </c>
      <c r="L2828" s="21" t="s">
        <v>33</v>
      </c>
      <c r="M2828" s="19">
        <v>-0.51993194890704519</v>
      </c>
      <c r="N2828" s="21" t="s">
        <v>33</v>
      </c>
      <c r="O2828" s="3">
        <v>8</v>
      </c>
      <c r="P2828" s="3">
        <v>2</v>
      </c>
    </row>
    <row r="2829" spans="1:16" x14ac:dyDescent="0.25">
      <c r="A2829" s="3" t="s">
        <v>39872</v>
      </c>
      <c r="B2829" s="3"/>
      <c r="C2829" s="3"/>
      <c r="D2829" s="3"/>
      <c r="E2829" s="3"/>
      <c r="F2829" s="3" t="s">
        <v>27092</v>
      </c>
      <c r="G2829" s="3" t="s">
        <v>27093</v>
      </c>
      <c r="H2829" s="4" t="s">
        <v>39873</v>
      </c>
      <c r="I2829" s="4" t="s">
        <v>39874</v>
      </c>
      <c r="J2829" s="4" t="s">
        <v>39875</v>
      </c>
      <c r="K2829" s="19">
        <v>1.3514601071916941</v>
      </c>
      <c r="L2829" s="21" t="s">
        <v>33</v>
      </c>
      <c r="M2829" s="19">
        <v>1.2429205247496289</v>
      </c>
      <c r="N2829" s="21" t="s">
        <v>33</v>
      </c>
      <c r="O2829" s="3">
        <v>4</v>
      </c>
      <c r="P2829" s="3">
        <v>2</v>
      </c>
    </row>
    <row r="2830" spans="1:16" x14ac:dyDescent="0.25">
      <c r="A2830" s="3" t="s">
        <v>39876</v>
      </c>
      <c r="B2830" s="3" t="s">
        <v>39877</v>
      </c>
      <c r="C2830" s="3" t="s">
        <v>2466</v>
      </c>
      <c r="D2830" s="3" t="s">
        <v>39878</v>
      </c>
      <c r="E2830" s="3" t="s">
        <v>2466</v>
      </c>
      <c r="F2830" s="3" t="s">
        <v>39879</v>
      </c>
      <c r="G2830" s="3" t="s">
        <v>39880</v>
      </c>
      <c r="H2830" s="4" t="s">
        <v>39881</v>
      </c>
      <c r="I2830" s="4" t="s">
        <v>39882</v>
      </c>
      <c r="J2830" s="4" t="s">
        <v>39883</v>
      </c>
      <c r="K2830" s="19">
        <v>-0.88336692222737012</v>
      </c>
      <c r="L2830" s="21" t="s">
        <v>33</v>
      </c>
      <c r="M2830" s="19">
        <v>-0.4046816914732938</v>
      </c>
      <c r="N2830" s="21" t="s">
        <v>33</v>
      </c>
      <c r="O2830" s="3">
        <v>4</v>
      </c>
      <c r="P2830" s="3">
        <v>3</v>
      </c>
    </row>
    <row r="2831" spans="1:16" x14ac:dyDescent="0.25">
      <c r="A2831" s="3" t="s">
        <v>39884</v>
      </c>
      <c r="B2831" s="3" t="s">
        <v>39885</v>
      </c>
      <c r="C2831" s="3" t="s">
        <v>2476</v>
      </c>
      <c r="D2831" s="3" t="s">
        <v>39886</v>
      </c>
      <c r="E2831" s="3" t="s">
        <v>2476</v>
      </c>
      <c r="F2831" s="3" t="s">
        <v>39887</v>
      </c>
      <c r="G2831" s="3" t="s">
        <v>39888</v>
      </c>
      <c r="H2831" s="4" t="s">
        <v>39889</v>
      </c>
      <c r="I2831" s="4" t="s">
        <v>39890</v>
      </c>
      <c r="J2831" s="4" t="s">
        <v>39891</v>
      </c>
      <c r="K2831" s="19">
        <v>2.5605376891036369</v>
      </c>
      <c r="L2831" s="20">
        <v>2.8903314052631499E-2</v>
      </c>
      <c r="M2831" s="19">
        <v>1.5032783144851101</v>
      </c>
      <c r="N2831" s="21" t="s">
        <v>33</v>
      </c>
      <c r="O2831" s="3">
        <v>2</v>
      </c>
      <c r="P2831" s="3">
        <v>2</v>
      </c>
    </row>
    <row r="2832" spans="1:16" x14ac:dyDescent="0.25">
      <c r="A2832" s="3" t="s">
        <v>39892</v>
      </c>
      <c r="B2832" s="3"/>
      <c r="C2832" s="3"/>
      <c r="D2832" s="3"/>
      <c r="E2832" s="3"/>
      <c r="F2832" s="3" t="s">
        <v>2151</v>
      </c>
      <c r="G2832" s="3" t="s">
        <v>1327</v>
      </c>
      <c r="H2832" s="4" t="s">
        <v>39893</v>
      </c>
      <c r="I2832" s="4" t="s">
        <v>39894</v>
      </c>
      <c r="J2832" s="4" t="s">
        <v>39895</v>
      </c>
      <c r="K2832" s="19">
        <v>0.2208086073369076</v>
      </c>
      <c r="L2832" s="21" t="s">
        <v>33</v>
      </c>
      <c r="M2832" s="19">
        <v>-0.39535105227040501</v>
      </c>
      <c r="N2832" s="21" t="s">
        <v>33</v>
      </c>
      <c r="O2832" s="3">
        <v>5</v>
      </c>
      <c r="P2832" s="3">
        <v>5</v>
      </c>
    </row>
    <row r="2833" spans="1:16" x14ac:dyDescent="0.25">
      <c r="A2833" s="3" t="s">
        <v>39896</v>
      </c>
      <c r="B2833" s="3" t="s">
        <v>6922</v>
      </c>
      <c r="C2833" s="3" t="s">
        <v>2476</v>
      </c>
      <c r="D2833" s="3" t="s">
        <v>6921</v>
      </c>
      <c r="E2833" s="3" t="s">
        <v>2476</v>
      </c>
      <c r="F2833" s="3" t="s">
        <v>6923</v>
      </c>
      <c r="G2833" s="3" t="s">
        <v>6924</v>
      </c>
      <c r="H2833" s="4" t="s">
        <v>39897</v>
      </c>
      <c r="I2833" s="4" t="s">
        <v>39898</v>
      </c>
      <c r="J2833" s="4" t="s">
        <v>39899</v>
      </c>
      <c r="K2833" s="19">
        <v>0.37497582373985877</v>
      </c>
      <c r="L2833" s="21" t="s">
        <v>33</v>
      </c>
      <c r="M2833" s="19">
        <v>0.2041813949707105</v>
      </c>
      <c r="N2833" s="21" t="s">
        <v>33</v>
      </c>
      <c r="O2833" s="3">
        <v>8</v>
      </c>
      <c r="P2833" s="3">
        <v>8</v>
      </c>
    </row>
    <row r="2834" spans="1:16" x14ac:dyDescent="0.25">
      <c r="A2834" s="3" t="s">
        <v>39900</v>
      </c>
      <c r="B2834" s="3" t="s">
        <v>2812</v>
      </c>
      <c r="C2834" s="3" t="s">
        <v>2538</v>
      </c>
      <c r="D2834" s="3" t="s">
        <v>2811</v>
      </c>
      <c r="E2834" s="3" t="s">
        <v>2538</v>
      </c>
      <c r="F2834" s="3" t="s">
        <v>11445</v>
      </c>
      <c r="G2834" s="3" t="s">
        <v>11446</v>
      </c>
      <c r="H2834" s="4" t="s">
        <v>39901</v>
      </c>
      <c r="I2834" s="4" t="s">
        <v>39902</v>
      </c>
      <c r="J2834" s="4" t="s">
        <v>39903</v>
      </c>
      <c r="K2834" s="19">
        <v>-0.36338449442460202</v>
      </c>
      <c r="L2834" s="21" t="s">
        <v>33</v>
      </c>
      <c r="M2834" s="19">
        <v>-0.14173558890061042</v>
      </c>
      <c r="N2834" s="21" t="s">
        <v>33</v>
      </c>
      <c r="O2834" s="3">
        <v>12</v>
      </c>
      <c r="P2834" s="3">
        <v>8</v>
      </c>
    </row>
    <row r="2835" spans="1:16" x14ac:dyDescent="0.25">
      <c r="A2835" s="3" t="s">
        <v>39904</v>
      </c>
      <c r="B2835" s="3" t="s">
        <v>6508</v>
      </c>
      <c r="C2835" s="3" t="s">
        <v>2538</v>
      </c>
      <c r="D2835" s="3" t="s">
        <v>39905</v>
      </c>
      <c r="E2835" s="3" t="s">
        <v>2538</v>
      </c>
      <c r="F2835" s="3" t="s">
        <v>31965</v>
      </c>
      <c r="G2835" s="3" t="s">
        <v>22033</v>
      </c>
      <c r="H2835" s="4" t="s">
        <v>39906</v>
      </c>
      <c r="I2835" s="4" t="s">
        <v>39907</v>
      </c>
      <c r="J2835" s="4" t="s">
        <v>39908</v>
      </c>
      <c r="K2835" s="19">
        <v>1.676346383903058E-2</v>
      </c>
      <c r="L2835" s="21" t="s">
        <v>33</v>
      </c>
      <c r="M2835" s="19">
        <v>-0.16682972885584893</v>
      </c>
      <c r="N2835" s="21" t="s">
        <v>33</v>
      </c>
      <c r="O2835" s="3">
        <v>9</v>
      </c>
      <c r="P2835" s="3">
        <v>7</v>
      </c>
    </row>
    <row r="2836" spans="1:16" x14ac:dyDescent="0.25">
      <c r="A2836" s="3" t="s">
        <v>39909</v>
      </c>
      <c r="B2836" s="3" t="s">
        <v>3322</v>
      </c>
      <c r="C2836" s="3" t="s">
        <v>2504</v>
      </c>
      <c r="D2836" s="3" t="s">
        <v>3321</v>
      </c>
      <c r="E2836" s="3" t="s">
        <v>2466</v>
      </c>
      <c r="F2836" s="3" t="s">
        <v>3323</v>
      </c>
      <c r="G2836" s="3" t="s">
        <v>3324</v>
      </c>
      <c r="H2836" s="4" t="s">
        <v>39910</v>
      </c>
      <c r="I2836" s="4" t="s">
        <v>39911</v>
      </c>
      <c r="J2836" s="4" t="s">
        <v>39912</v>
      </c>
      <c r="K2836" s="19">
        <v>0.50049013764719319</v>
      </c>
      <c r="L2836" s="21" t="s">
        <v>33</v>
      </c>
      <c r="M2836" s="19">
        <v>0.18791244915172184</v>
      </c>
      <c r="N2836" s="21" t="s">
        <v>33</v>
      </c>
      <c r="O2836" s="3">
        <v>11</v>
      </c>
      <c r="P2836" s="3">
        <v>11</v>
      </c>
    </row>
    <row r="2837" spans="1:16" x14ac:dyDescent="0.25">
      <c r="A2837" s="3" t="s">
        <v>39913</v>
      </c>
      <c r="B2837" s="3" t="s">
        <v>18768</v>
      </c>
      <c r="C2837" s="3" t="s">
        <v>2538</v>
      </c>
      <c r="D2837" s="3" t="s">
        <v>18767</v>
      </c>
      <c r="E2837" s="3" t="s">
        <v>2538</v>
      </c>
      <c r="F2837" s="3" t="s">
        <v>18769</v>
      </c>
      <c r="G2837" s="3" t="s">
        <v>18770</v>
      </c>
      <c r="H2837" s="4" t="s">
        <v>39914</v>
      </c>
      <c r="I2837" s="4" t="s">
        <v>39915</v>
      </c>
      <c r="J2837" s="4" t="s">
        <v>39916</v>
      </c>
      <c r="K2837" s="19">
        <v>1.2124839793637201</v>
      </c>
      <c r="L2837" s="20">
        <v>4.5010732781546797E-2</v>
      </c>
      <c r="M2837" s="19">
        <v>0.45861579638703659</v>
      </c>
      <c r="N2837" s="21" t="s">
        <v>33</v>
      </c>
      <c r="O2837" s="3">
        <v>15</v>
      </c>
      <c r="P2837" s="3">
        <v>15</v>
      </c>
    </row>
    <row r="2838" spans="1:16" x14ac:dyDescent="0.25">
      <c r="A2838" s="3" t="s">
        <v>39917</v>
      </c>
      <c r="B2838" s="3" t="s">
        <v>39129</v>
      </c>
      <c r="C2838" s="3" t="s">
        <v>2538</v>
      </c>
      <c r="D2838" s="3" t="s">
        <v>39130</v>
      </c>
      <c r="E2838" s="3" t="s">
        <v>2538</v>
      </c>
      <c r="F2838" s="3" t="s">
        <v>36774</v>
      </c>
      <c r="G2838" s="3" t="s">
        <v>36775</v>
      </c>
      <c r="H2838" s="4" t="s">
        <v>39918</v>
      </c>
      <c r="I2838" s="4" t="s">
        <v>39919</v>
      </c>
      <c r="J2838" s="4" t="s">
        <v>39920</v>
      </c>
      <c r="K2838" s="19">
        <v>1.3898798113873057</v>
      </c>
      <c r="L2838" s="20">
        <v>2.11751781052631E-2</v>
      </c>
      <c r="M2838" s="19">
        <v>0.64125514862396804</v>
      </c>
      <c r="N2838" s="21" t="s">
        <v>33</v>
      </c>
      <c r="O2838" s="3">
        <v>11</v>
      </c>
      <c r="P2838" s="3">
        <v>1</v>
      </c>
    </row>
    <row r="2839" spans="1:16" x14ac:dyDescent="0.25">
      <c r="A2839" s="3" t="s">
        <v>39921</v>
      </c>
      <c r="B2839" s="3" t="s">
        <v>39922</v>
      </c>
      <c r="C2839" s="3" t="s">
        <v>2576</v>
      </c>
      <c r="D2839" s="3" t="s">
        <v>39923</v>
      </c>
      <c r="E2839" s="3" t="s">
        <v>2576</v>
      </c>
      <c r="F2839" s="3" t="s">
        <v>20444</v>
      </c>
      <c r="G2839" s="3" t="s">
        <v>20445</v>
      </c>
      <c r="H2839" s="4" t="s">
        <v>39924</v>
      </c>
      <c r="I2839" s="4" t="s">
        <v>39925</v>
      </c>
      <c r="J2839" s="4" t="s">
        <v>39926</v>
      </c>
      <c r="K2839" s="19">
        <v>-0.44124523792827508</v>
      </c>
      <c r="L2839" s="21" t="s">
        <v>33</v>
      </c>
      <c r="M2839" s="19">
        <v>-0.33211975552216649</v>
      </c>
      <c r="N2839" s="21" t="s">
        <v>33</v>
      </c>
      <c r="O2839" s="3">
        <v>6</v>
      </c>
      <c r="P2839" s="3">
        <v>3</v>
      </c>
    </row>
    <row r="2840" spans="1:16" x14ac:dyDescent="0.25">
      <c r="A2840" s="3" t="s">
        <v>39927</v>
      </c>
      <c r="B2840" s="3" t="s">
        <v>39928</v>
      </c>
      <c r="C2840" s="3" t="s">
        <v>26890</v>
      </c>
      <c r="D2840" s="3" t="s">
        <v>39929</v>
      </c>
      <c r="E2840" s="3" t="s">
        <v>2557</v>
      </c>
      <c r="F2840" s="3" t="s">
        <v>39930</v>
      </c>
      <c r="G2840" s="3" t="s">
        <v>39931</v>
      </c>
      <c r="H2840" s="4" t="s">
        <v>39932</v>
      </c>
      <c r="I2840" s="4" t="s">
        <v>39933</v>
      </c>
      <c r="J2840" s="4" t="s">
        <v>39934</v>
      </c>
      <c r="K2840" s="19">
        <v>0.68073971239124942</v>
      </c>
      <c r="L2840" s="21" t="s">
        <v>33</v>
      </c>
      <c r="M2840" s="19">
        <v>-0.43236900499461867</v>
      </c>
      <c r="N2840" s="21" t="s">
        <v>33</v>
      </c>
      <c r="O2840" s="3">
        <v>5</v>
      </c>
      <c r="P2840" s="3">
        <v>4</v>
      </c>
    </row>
    <row r="2841" spans="1:16" x14ac:dyDescent="0.25">
      <c r="A2841" s="3" t="s">
        <v>39935</v>
      </c>
      <c r="B2841" s="3" t="s">
        <v>800</v>
      </c>
      <c r="C2841" s="3" t="s">
        <v>2494</v>
      </c>
      <c r="D2841" s="3" t="s">
        <v>21210</v>
      </c>
      <c r="E2841" s="3" t="s">
        <v>2466</v>
      </c>
      <c r="F2841" s="3" t="s">
        <v>4737</v>
      </c>
      <c r="G2841" s="3" t="s">
        <v>4738</v>
      </c>
      <c r="H2841" s="4" t="s">
        <v>39936</v>
      </c>
      <c r="I2841" s="4" t="s">
        <v>39937</v>
      </c>
      <c r="J2841" s="4" t="s">
        <v>39938</v>
      </c>
      <c r="K2841" s="19">
        <v>0.63136574856838512</v>
      </c>
      <c r="L2841" s="21" t="s">
        <v>33</v>
      </c>
      <c r="M2841" s="19">
        <v>0.32479933843753772</v>
      </c>
      <c r="N2841" s="21" t="s">
        <v>33</v>
      </c>
      <c r="O2841" s="3">
        <v>20</v>
      </c>
      <c r="P2841" s="3">
        <v>14</v>
      </c>
    </row>
    <row r="2842" spans="1:16" x14ac:dyDescent="0.25">
      <c r="A2842" s="3" t="s">
        <v>39939</v>
      </c>
      <c r="B2842" s="3" t="s">
        <v>39940</v>
      </c>
      <c r="C2842" s="3" t="s">
        <v>2538</v>
      </c>
      <c r="D2842" s="3" t="s">
        <v>39941</v>
      </c>
      <c r="E2842" s="3" t="s">
        <v>2576</v>
      </c>
      <c r="F2842" s="3" t="s">
        <v>39942</v>
      </c>
      <c r="G2842" s="3" t="s">
        <v>39943</v>
      </c>
      <c r="H2842" s="4" t="s">
        <v>39944</v>
      </c>
      <c r="I2842" s="4" t="s">
        <v>39945</v>
      </c>
      <c r="J2842" s="4" t="s">
        <v>39946</v>
      </c>
      <c r="K2842" s="19">
        <v>0.38393356307699977</v>
      </c>
      <c r="L2842" s="21" t="s">
        <v>33</v>
      </c>
      <c r="M2842" s="19">
        <v>0.72665609364553185</v>
      </c>
      <c r="N2842" s="21" t="s">
        <v>33</v>
      </c>
      <c r="O2842" s="3">
        <v>2</v>
      </c>
      <c r="P2842" s="3">
        <v>2</v>
      </c>
    </row>
    <row r="2843" spans="1:16" x14ac:dyDescent="0.25">
      <c r="A2843" s="3" t="s">
        <v>39947</v>
      </c>
      <c r="B2843" s="3" t="s">
        <v>3076</v>
      </c>
      <c r="C2843" s="3" t="s">
        <v>2538</v>
      </c>
      <c r="D2843" s="3" t="s">
        <v>39948</v>
      </c>
      <c r="E2843" s="3" t="s">
        <v>2538</v>
      </c>
      <c r="F2843" s="3" t="s">
        <v>39949</v>
      </c>
      <c r="G2843" s="3" t="s">
        <v>21178</v>
      </c>
      <c r="H2843" s="4" t="s">
        <v>39950</v>
      </c>
      <c r="I2843" s="4" t="s">
        <v>39951</v>
      </c>
      <c r="J2843" s="4" t="s">
        <v>39952</v>
      </c>
      <c r="K2843" s="19">
        <v>0.40192169155514557</v>
      </c>
      <c r="L2843" s="21" t="s">
        <v>33</v>
      </c>
      <c r="M2843" s="19">
        <v>-0.76288289103264584</v>
      </c>
      <c r="N2843" s="21" t="s">
        <v>33</v>
      </c>
      <c r="O2843" s="3">
        <v>3</v>
      </c>
      <c r="P2843" s="3">
        <v>3</v>
      </c>
    </row>
    <row r="2844" spans="1:16" x14ac:dyDescent="0.25">
      <c r="A2844" s="3" t="s">
        <v>39953</v>
      </c>
      <c r="B2844" s="3" t="s">
        <v>13649</v>
      </c>
      <c r="C2844" s="3" t="s">
        <v>2678</v>
      </c>
      <c r="D2844" s="3" t="s">
        <v>39954</v>
      </c>
      <c r="E2844" s="3" t="s">
        <v>2576</v>
      </c>
      <c r="F2844" s="3" t="s">
        <v>39955</v>
      </c>
      <c r="G2844" s="3" t="s">
        <v>39956</v>
      </c>
      <c r="H2844" s="4" t="s">
        <v>39957</v>
      </c>
      <c r="I2844" s="4" t="s">
        <v>39958</v>
      </c>
      <c r="J2844" s="4" t="s">
        <v>39959</v>
      </c>
      <c r="K2844" s="19">
        <v>2.2015840384455201</v>
      </c>
      <c r="L2844" s="21" t="s">
        <v>33</v>
      </c>
      <c r="M2844" s="19">
        <v>1.0503065014976394</v>
      </c>
      <c r="N2844" s="21" t="s">
        <v>33</v>
      </c>
      <c r="O2844" s="3">
        <v>2</v>
      </c>
      <c r="P2844" s="3">
        <v>2</v>
      </c>
    </row>
    <row r="2845" spans="1:16" x14ac:dyDescent="0.25">
      <c r="A2845" s="3" t="s">
        <v>39960</v>
      </c>
      <c r="B2845" s="3" t="s">
        <v>3395</v>
      </c>
      <c r="C2845" s="3" t="s">
        <v>2538</v>
      </c>
      <c r="D2845" s="3" t="s">
        <v>26968</v>
      </c>
      <c r="E2845" s="3" t="s">
        <v>2494</v>
      </c>
      <c r="F2845" s="3" t="s">
        <v>3396</v>
      </c>
      <c r="G2845" s="3" t="s">
        <v>3397</v>
      </c>
      <c r="H2845" s="4" t="s">
        <v>39961</v>
      </c>
      <c r="I2845" s="4" t="s">
        <v>39962</v>
      </c>
      <c r="J2845" s="4" t="s">
        <v>39963</v>
      </c>
      <c r="K2845" s="19">
        <v>-0.13395681136666998</v>
      </c>
      <c r="L2845" s="21" t="s">
        <v>33</v>
      </c>
      <c r="M2845" s="19">
        <v>-0.14756259868032234</v>
      </c>
      <c r="N2845" s="21" t="s">
        <v>33</v>
      </c>
      <c r="O2845" s="3">
        <v>2</v>
      </c>
      <c r="P2845" s="3">
        <v>2</v>
      </c>
    </row>
    <row r="2846" spans="1:16" x14ac:dyDescent="0.25">
      <c r="A2846" s="3" t="s">
        <v>39964</v>
      </c>
      <c r="B2846" s="3" t="s">
        <v>39965</v>
      </c>
      <c r="C2846" s="3" t="s">
        <v>2476</v>
      </c>
      <c r="D2846" s="3" t="s">
        <v>39966</v>
      </c>
      <c r="E2846" s="3" t="s">
        <v>2538</v>
      </c>
      <c r="F2846" s="3" t="s">
        <v>39967</v>
      </c>
      <c r="G2846" s="3" t="s">
        <v>39968</v>
      </c>
      <c r="H2846" s="4" t="s">
        <v>39969</v>
      </c>
      <c r="I2846" s="4" t="s">
        <v>39970</v>
      </c>
      <c r="J2846" s="4" t="s">
        <v>39971</v>
      </c>
      <c r="K2846" s="19">
        <v>-0.80455634142908772</v>
      </c>
      <c r="L2846" s="21" t="s">
        <v>33</v>
      </c>
      <c r="M2846" s="19">
        <v>-0.36712102472025199</v>
      </c>
      <c r="N2846" s="21" t="s">
        <v>33</v>
      </c>
      <c r="O2846" s="3">
        <v>5</v>
      </c>
      <c r="P2846" s="3">
        <v>5</v>
      </c>
    </row>
    <row r="2847" spans="1:16" x14ac:dyDescent="0.25">
      <c r="A2847" s="3" t="s">
        <v>39972</v>
      </c>
      <c r="B2847" s="3" t="s">
        <v>39973</v>
      </c>
      <c r="C2847" s="3" t="s">
        <v>2595</v>
      </c>
      <c r="D2847" s="3" t="s">
        <v>39974</v>
      </c>
      <c r="E2847" s="3" t="s">
        <v>2538</v>
      </c>
      <c r="F2847" s="3" t="s">
        <v>39975</v>
      </c>
      <c r="G2847" s="3" t="s">
        <v>39976</v>
      </c>
      <c r="H2847" s="4" t="s">
        <v>39977</v>
      </c>
      <c r="I2847" s="4" t="s">
        <v>39978</v>
      </c>
      <c r="J2847" s="4" t="s">
        <v>39979</v>
      </c>
      <c r="K2847" s="19">
        <v>-0.70903656001459747</v>
      </c>
      <c r="L2847" s="21" t="s">
        <v>33</v>
      </c>
      <c r="M2847" s="19">
        <v>0.34292935690458687</v>
      </c>
      <c r="N2847" s="21" t="s">
        <v>33</v>
      </c>
      <c r="O2847" s="3">
        <v>2</v>
      </c>
      <c r="P2847" s="3">
        <v>2</v>
      </c>
    </row>
    <row r="2848" spans="1:16" x14ac:dyDescent="0.25">
      <c r="A2848" s="3" t="s">
        <v>39980</v>
      </c>
      <c r="B2848" s="3"/>
      <c r="C2848" s="3"/>
      <c r="D2848" s="3"/>
      <c r="E2848" s="3"/>
      <c r="F2848" s="3" t="s">
        <v>3999</v>
      </c>
      <c r="G2848" s="3" t="s">
        <v>4000</v>
      </c>
      <c r="H2848" s="4" t="s">
        <v>39981</v>
      </c>
      <c r="I2848" s="4" t="s">
        <v>39982</v>
      </c>
      <c r="J2848" s="4" t="s">
        <v>39983</v>
      </c>
      <c r="K2848" s="19">
        <v>-0.54652984912314717</v>
      </c>
      <c r="L2848" s="21" t="s">
        <v>33</v>
      </c>
      <c r="M2848" s="19">
        <v>-0.48791583492412649</v>
      </c>
      <c r="N2848" s="21" t="s">
        <v>33</v>
      </c>
      <c r="O2848" s="3">
        <v>3</v>
      </c>
      <c r="P2848" s="3">
        <v>3</v>
      </c>
    </row>
    <row r="2849" spans="1:16" x14ac:dyDescent="0.25">
      <c r="A2849" s="3" t="s">
        <v>39984</v>
      </c>
      <c r="B2849" s="3" t="s">
        <v>16640</v>
      </c>
      <c r="C2849" s="3" t="s">
        <v>2476</v>
      </c>
      <c r="D2849" s="3" t="s">
        <v>16639</v>
      </c>
      <c r="E2849" s="3" t="s">
        <v>2538</v>
      </c>
      <c r="F2849" s="3" t="s">
        <v>16641</v>
      </c>
      <c r="G2849" s="3" t="s">
        <v>16642</v>
      </c>
      <c r="H2849" s="4" t="s">
        <v>39985</v>
      </c>
      <c r="I2849" s="4" t="s">
        <v>39986</v>
      </c>
      <c r="J2849" s="4" t="s">
        <v>39987</v>
      </c>
      <c r="K2849" s="19">
        <v>7.0616896338681748E-2</v>
      </c>
      <c r="L2849" s="21" t="s">
        <v>33</v>
      </c>
      <c r="M2849" s="19">
        <v>0.16619358466226819</v>
      </c>
      <c r="N2849" s="21" t="s">
        <v>33</v>
      </c>
      <c r="O2849" s="3">
        <v>6</v>
      </c>
      <c r="P2849" s="3">
        <v>6</v>
      </c>
    </row>
    <row r="2850" spans="1:16" x14ac:dyDescent="0.25">
      <c r="A2850" s="3" t="s">
        <v>39988</v>
      </c>
      <c r="B2850" s="3" t="s">
        <v>39989</v>
      </c>
      <c r="C2850" s="3" t="s">
        <v>2466</v>
      </c>
      <c r="D2850" s="3" t="s">
        <v>39990</v>
      </c>
      <c r="E2850" s="3" t="s">
        <v>2504</v>
      </c>
      <c r="F2850" s="3"/>
      <c r="G2850" s="3"/>
      <c r="H2850" s="4" t="s">
        <v>39991</v>
      </c>
      <c r="I2850" s="4" t="s">
        <v>39992</v>
      </c>
      <c r="J2850" s="4" t="s">
        <v>39993</v>
      </c>
      <c r="K2850" s="19">
        <v>5.0586290181272558E-2</v>
      </c>
      <c r="L2850" s="21" t="s">
        <v>33</v>
      </c>
      <c r="M2850" s="19">
        <v>0.23330233701474742</v>
      </c>
      <c r="N2850" s="21" t="s">
        <v>33</v>
      </c>
      <c r="O2850" s="3">
        <v>5</v>
      </c>
      <c r="P2850" s="3">
        <v>5</v>
      </c>
    </row>
    <row r="2851" spans="1:16" x14ac:dyDescent="0.25">
      <c r="A2851" s="3" t="s">
        <v>39994</v>
      </c>
      <c r="B2851" s="3" t="s">
        <v>14815</v>
      </c>
      <c r="C2851" s="3" t="s">
        <v>2538</v>
      </c>
      <c r="D2851" s="3" t="s">
        <v>14814</v>
      </c>
      <c r="E2851" s="3" t="s">
        <v>2538</v>
      </c>
      <c r="F2851" s="3" t="s">
        <v>14816</v>
      </c>
      <c r="G2851" s="3" t="s">
        <v>14817</v>
      </c>
      <c r="H2851" s="4" t="s">
        <v>39995</v>
      </c>
      <c r="I2851" s="4" t="s">
        <v>39996</v>
      </c>
      <c r="J2851" s="4" t="s">
        <v>39997</v>
      </c>
      <c r="K2851" s="19">
        <v>0.18219353133783714</v>
      </c>
      <c r="L2851" s="21" t="s">
        <v>33</v>
      </c>
      <c r="M2851" s="19">
        <v>7.8995684146182438E-2</v>
      </c>
      <c r="N2851" s="21" t="s">
        <v>33</v>
      </c>
      <c r="O2851" s="3">
        <v>55</v>
      </c>
      <c r="P2851" s="3">
        <v>6</v>
      </c>
    </row>
    <row r="2852" spans="1:16" x14ac:dyDescent="0.25">
      <c r="A2852" s="3" t="s">
        <v>39998</v>
      </c>
      <c r="B2852" s="3"/>
      <c r="C2852" s="3"/>
      <c r="D2852" s="3"/>
      <c r="E2852" s="3"/>
      <c r="F2852" s="3" t="s">
        <v>35836</v>
      </c>
      <c r="G2852" s="3" t="s">
        <v>35837</v>
      </c>
      <c r="H2852" s="4" t="s">
        <v>39999</v>
      </c>
      <c r="I2852" s="4" t="s">
        <v>40000</v>
      </c>
      <c r="J2852" s="4" t="s">
        <v>40001</v>
      </c>
      <c r="K2852" s="19">
        <v>1.9158292503477163E-2</v>
      </c>
      <c r="L2852" s="21" t="s">
        <v>33</v>
      </c>
      <c r="M2852" s="19">
        <v>-0.1924940666532953</v>
      </c>
      <c r="N2852" s="21" t="s">
        <v>33</v>
      </c>
      <c r="O2852" s="3">
        <v>9</v>
      </c>
      <c r="P2852" s="3">
        <v>2</v>
      </c>
    </row>
    <row r="2853" spans="1:16" x14ac:dyDescent="0.25">
      <c r="A2853" s="3" t="s">
        <v>40002</v>
      </c>
      <c r="B2853" s="3" t="s">
        <v>22513</v>
      </c>
      <c r="C2853" s="3" t="s">
        <v>2557</v>
      </c>
      <c r="D2853" s="3" t="s">
        <v>22512</v>
      </c>
      <c r="E2853" s="3" t="s">
        <v>12156</v>
      </c>
      <c r="F2853" s="3" t="s">
        <v>22514</v>
      </c>
      <c r="G2853" s="3" t="s">
        <v>22515</v>
      </c>
      <c r="H2853" s="4" t="s">
        <v>40003</v>
      </c>
      <c r="I2853" s="4" t="s">
        <v>40004</v>
      </c>
      <c r="J2853" s="4" t="s">
        <v>40005</v>
      </c>
      <c r="K2853" s="19">
        <v>4.8777906837119918E-2</v>
      </c>
      <c r="L2853" s="21" t="s">
        <v>33</v>
      </c>
      <c r="M2853" s="19">
        <v>0.14358577116974997</v>
      </c>
      <c r="N2853" s="21" t="s">
        <v>33</v>
      </c>
      <c r="O2853" s="3">
        <v>21</v>
      </c>
      <c r="P2853" s="3">
        <v>21</v>
      </c>
    </row>
    <row r="2854" spans="1:16" x14ac:dyDescent="0.25">
      <c r="A2854" s="3" t="s">
        <v>40006</v>
      </c>
      <c r="B2854" s="3" t="s">
        <v>13736</v>
      </c>
      <c r="C2854" s="3" t="s">
        <v>2538</v>
      </c>
      <c r="D2854" s="3" t="s">
        <v>13735</v>
      </c>
      <c r="E2854" s="3" t="s">
        <v>2538</v>
      </c>
      <c r="F2854" s="3" t="s">
        <v>13737</v>
      </c>
      <c r="G2854" s="3" t="s">
        <v>13738</v>
      </c>
      <c r="H2854" s="4" t="s">
        <v>40007</v>
      </c>
      <c r="I2854" s="4" t="s">
        <v>40008</v>
      </c>
      <c r="J2854" s="4" t="s">
        <v>40009</v>
      </c>
      <c r="K2854" s="19">
        <v>-0.3138646878382248</v>
      </c>
      <c r="L2854" s="21" t="s">
        <v>33</v>
      </c>
      <c r="M2854" s="19">
        <v>-0.16268700671523914</v>
      </c>
      <c r="N2854" s="21" t="s">
        <v>33</v>
      </c>
      <c r="O2854" s="3">
        <v>42</v>
      </c>
      <c r="P2854" s="3">
        <v>42</v>
      </c>
    </row>
    <row r="2855" spans="1:16" x14ac:dyDescent="0.25">
      <c r="A2855" s="3" t="s">
        <v>40010</v>
      </c>
      <c r="B2855" s="3" t="s">
        <v>40011</v>
      </c>
      <c r="C2855" s="3" t="s">
        <v>2538</v>
      </c>
      <c r="D2855" s="3" t="s">
        <v>40012</v>
      </c>
      <c r="E2855" s="3" t="s">
        <v>2538</v>
      </c>
      <c r="F2855" s="3" t="s">
        <v>40013</v>
      </c>
      <c r="G2855" s="3" t="s">
        <v>40014</v>
      </c>
      <c r="H2855" s="4" t="s">
        <v>40015</v>
      </c>
      <c r="I2855" s="4" t="s">
        <v>40016</v>
      </c>
      <c r="J2855" s="4" t="s">
        <v>40017</v>
      </c>
      <c r="K2855" s="19">
        <v>0.25428376793331681</v>
      </c>
      <c r="L2855" s="21" t="s">
        <v>33</v>
      </c>
      <c r="M2855" s="19">
        <v>0.2221086036495481</v>
      </c>
      <c r="N2855" s="21" t="s">
        <v>33</v>
      </c>
      <c r="O2855" s="3">
        <v>6</v>
      </c>
      <c r="P2855" s="3">
        <v>6</v>
      </c>
    </row>
    <row r="2856" spans="1:16" x14ac:dyDescent="0.25">
      <c r="A2856" s="3" t="s">
        <v>40018</v>
      </c>
      <c r="B2856" s="3" t="s">
        <v>40019</v>
      </c>
      <c r="C2856" s="3" t="s">
        <v>26118</v>
      </c>
      <c r="D2856" s="3" t="s">
        <v>40020</v>
      </c>
      <c r="E2856" s="3" t="s">
        <v>2557</v>
      </c>
      <c r="F2856" s="3" t="s">
        <v>40021</v>
      </c>
      <c r="G2856" s="3" t="s">
        <v>40022</v>
      </c>
      <c r="H2856" s="4" t="s">
        <v>40023</v>
      </c>
      <c r="I2856" s="4" t="s">
        <v>40024</v>
      </c>
      <c r="J2856" s="4" t="s">
        <v>40025</v>
      </c>
      <c r="K2856" s="19">
        <v>-0.54868112092954724</v>
      </c>
      <c r="L2856" s="21" t="s">
        <v>33</v>
      </c>
      <c r="M2856" s="19">
        <v>0.5011983341077576</v>
      </c>
      <c r="N2856" s="21" t="s">
        <v>33</v>
      </c>
      <c r="O2856" s="3">
        <v>6</v>
      </c>
      <c r="P2856" s="3">
        <v>6</v>
      </c>
    </row>
    <row r="2857" spans="1:16" x14ac:dyDescent="0.25">
      <c r="A2857" s="3" t="s">
        <v>40026</v>
      </c>
      <c r="B2857" s="3" t="s">
        <v>8644</v>
      </c>
      <c r="C2857" s="3" t="s">
        <v>2557</v>
      </c>
      <c r="D2857" s="3" t="s">
        <v>40027</v>
      </c>
      <c r="E2857" s="3" t="s">
        <v>2678</v>
      </c>
      <c r="F2857" s="3" t="s">
        <v>40028</v>
      </c>
      <c r="G2857" s="3" t="s">
        <v>8646</v>
      </c>
      <c r="H2857" s="4" t="s">
        <v>40029</v>
      </c>
      <c r="I2857" s="4" t="s">
        <v>40030</v>
      </c>
      <c r="J2857" s="4" t="s">
        <v>40031</v>
      </c>
      <c r="K2857" s="19">
        <v>0.69087801897280599</v>
      </c>
      <c r="L2857" s="21" t="s">
        <v>33</v>
      </c>
      <c r="M2857" s="19">
        <v>0.424317708507713</v>
      </c>
      <c r="N2857" s="21" t="s">
        <v>33</v>
      </c>
      <c r="O2857" s="3">
        <v>5</v>
      </c>
      <c r="P2857" s="3">
        <v>5</v>
      </c>
    </row>
    <row r="2858" spans="1:16" x14ac:dyDescent="0.25">
      <c r="A2858" s="3" t="s">
        <v>40032</v>
      </c>
      <c r="B2858" s="3" t="s">
        <v>40033</v>
      </c>
      <c r="C2858" s="3" t="s">
        <v>2476</v>
      </c>
      <c r="D2858" s="3" t="s">
        <v>40034</v>
      </c>
      <c r="E2858" s="3" t="s">
        <v>2476</v>
      </c>
      <c r="F2858" s="3" t="s">
        <v>40035</v>
      </c>
      <c r="G2858" s="3" t="s">
        <v>40036</v>
      </c>
      <c r="H2858" s="4" t="s">
        <v>40037</v>
      </c>
      <c r="I2858" s="4" t="s">
        <v>40038</v>
      </c>
      <c r="J2858" s="4" t="s">
        <v>40039</v>
      </c>
      <c r="K2858" s="19">
        <v>-0.20131203811054316</v>
      </c>
      <c r="L2858" s="21" t="s">
        <v>33</v>
      </c>
      <c r="M2858" s="19">
        <v>-0.24831982102599037</v>
      </c>
      <c r="N2858" s="21" t="s">
        <v>33</v>
      </c>
      <c r="O2858" s="3">
        <v>14</v>
      </c>
      <c r="P2858" s="3">
        <v>14</v>
      </c>
    </row>
    <row r="2859" spans="1:16" x14ac:dyDescent="0.25">
      <c r="A2859" s="3" t="s">
        <v>40040</v>
      </c>
      <c r="B2859" s="3" t="s">
        <v>40041</v>
      </c>
      <c r="C2859" s="3" t="s">
        <v>2476</v>
      </c>
      <c r="D2859" s="3" t="s">
        <v>40042</v>
      </c>
      <c r="E2859" s="3" t="s">
        <v>2557</v>
      </c>
      <c r="F2859" s="3"/>
      <c r="G2859" s="3"/>
      <c r="H2859" s="4" t="s">
        <v>40043</v>
      </c>
      <c r="I2859" s="4" t="s">
        <v>40044</v>
      </c>
      <c r="J2859" s="4" t="s">
        <v>40045</v>
      </c>
      <c r="K2859" s="19">
        <v>1.9779176537617837</v>
      </c>
      <c r="L2859" s="20">
        <v>3.4999480627853803E-2</v>
      </c>
      <c r="M2859" s="19">
        <v>0.93292045495708653</v>
      </c>
      <c r="N2859" s="21" t="s">
        <v>33</v>
      </c>
      <c r="O2859" s="3">
        <v>2</v>
      </c>
      <c r="P2859" s="3">
        <v>2</v>
      </c>
    </row>
    <row r="2860" spans="1:16" x14ac:dyDescent="0.25">
      <c r="A2860" s="3" t="s">
        <v>40046</v>
      </c>
      <c r="B2860" s="3" t="s">
        <v>6008</v>
      </c>
      <c r="C2860" s="3" t="s">
        <v>2476</v>
      </c>
      <c r="D2860" s="3" t="s">
        <v>6007</v>
      </c>
      <c r="E2860" s="3" t="s">
        <v>2595</v>
      </c>
      <c r="F2860" s="3" t="s">
        <v>6009</v>
      </c>
      <c r="G2860" s="3" t="s">
        <v>6010</v>
      </c>
      <c r="H2860" s="4" t="s">
        <v>40047</v>
      </c>
      <c r="I2860" s="4" t="s">
        <v>40048</v>
      </c>
      <c r="J2860" s="4" t="s">
        <v>40049</v>
      </c>
      <c r="K2860" s="19">
        <v>0.12570323116366389</v>
      </c>
      <c r="L2860" s="21" t="s">
        <v>33</v>
      </c>
      <c r="M2860" s="19">
        <v>9.8396177341575547E-2</v>
      </c>
      <c r="N2860" s="21" t="s">
        <v>33</v>
      </c>
      <c r="O2860" s="3">
        <v>33</v>
      </c>
      <c r="P2860" s="3">
        <v>13</v>
      </c>
    </row>
    <row r="2861" spans="1:16" x14ac:dyDescent="0.25">
      <c r="A2861" s="3" t="s">
        <v>40050</v>
      </c>
      <c r="B2861" s="3" t="s">
        <v>29181</v>
      </c>
      <c r="C2861" s="3" t="s">
        <v>2557</v>
      </c>
      <c r="D2861" s="3" t="s">
        <v>29182</v>
      </c>
      <c r="E2861" s="3" t="s">
        <v>2538</v>
      </c>
      <c r="F2861" s="3" t="s">
        <v>10565</v>
      </c>
      <c r="G2861" s="3" t="s">
        <v>10566</v>
      </c>
      <c r="H2861" s="4" t="s">
        <v>40051</v>
      </c>
      <c r="I2861" s="4" t="s">
        <v>40052</v>
      </c>
      <c r="J2861" s="4" t="s">
        <v>40053</v>
      </c>
      <c r="K2861" s="19">
        <v>0.83996587711064297</v>
      </c>
      <c r="L2861" s="21" t="s">
        <v>33</v>
      </c>
      <c r="M2861" s="19">
        <v>0.58033854497608384</v>
      </c>
      <c r="N2861" s="21" t="s">
        <v>33</v>
      </c>
      <c r="O2861" s="3">
        <v>3</v>
      </c>
      <c r="P2861" s="3">
        <v>2</v>
      </c>
    </row>
    <row r="2862" spans="1:16" x14ac:dyDescent="0.25">
      <c r="A2862" s="3" t="s">
        <v>40054</v>
      </c>
      <c r="B2862" s="3" t="s">
        <v>40055</v>
      </c>
      <c r="C2862" s="3" t="s">
        <v>2476</v>
      </c>
      <c r="D2862" s="3" t="s">
        <v>40056</v>
      </c>
      <c r="E2862" s="3" t="s">
        <v>2576</v>
      </c>
      <c r="F2862" s="3" t="s">
        <v>9948</v>
      </c>
      <c r="G2862" s="3" t="s">
        <v>9949</v>
      </c>
      <c r="H2862" s="4" t="s">
        <v>40057</v>
      </c>
      <c r="I2862" s="4" t="s">
        <v>40058</v>
      </c>
      <c r="J2862" s="4" t="s">
        <v>40059</v>
      </c>
      <c r="K2862" s="19">
        <v>1.7262935756800499</v>
      </c>
      <c r="L2862" s="21" t="s">
        <v>33</v>
      </c>
      <c r="M2862" s="19">
        <v>1.198056328870855</v>
      </c>
      <c r="N2862" s="21" t="s">
        <v>33</v>
      </c>
      <c r="O2862" s="3">
        <v>6</v>
      </c>
      <c r="P2862" s="3">
        <v>3</v>
      </c>
    </row>
    <row r="2863" spans="1:16" x14ac:dyDescent="0.25">
      <c r="A2863" s="3" t="s">
        <v>40060</v>
      </c>
      <c r="B2863" s="3" t="s">
        <v>3273</v>
      </c>
      <c r="C2863" s="3" t="s">
        <v>2466</v>
      </c>
      <c r="D2863" s="3" t="s">
        <v>9048</v>
      </c>
      <c r="E2863" s="3" t="s">
        <v>2538</v>
      </c>
      <c r="F2863" s="3" t="s">
        <v>9049</v>
      </c>
      <c r="G2863" s="3" t="s">
        <v>9050</v>
      </c>
      <c r="H2863" s="4" t="s">
        <v>40061</v>
      </c>
      <c r="I2863" s="4" t="s">
        <v>40062</v>
      </c>
      <c r="J2863" s="4" t="s">
        <v>40063</v>
      </c>
      <c r="K2863" s="19">
        <v>0.71045384900760344</v>
      </c>
      <c r="L2863" s="21" t="s">
        <v>33</v>
      </c>
      <c r="M2863" s="19">
        <v>0.56701829189991759</v>
      </c>
      <c r="N2863" s="21" t="s">
        <v>33</v>
      </c>
      <c r="O2863" s="3">
        <v>3</v>
      </c>
      <c r="P2863" s="3">
        <v>3</v>
      </c>
    </row>
    <row r="2864" spans="1:16" x14ac:dyDescent="0.25">
      <c r="A2864" s="3" t="s">
        <v>40064</v>
      </c>
      <c r="B2864" s="3" t="s">
        <v>3847</v>
      </c>
      <c r="C2864" s="3" t="s">
        <v>2678</v>
      </c>
      <c r="D2864" s="3" t="s">
        <v>40065</v>
      </c>
      <c r="E2864" s="3" t="s">
        <v>2538</v>
      </c>
      <c r="F2864" s="3" t="s">
        <v>40066</v>
      </c>
      <c r="G2864" s="3" t="s">
        <v>3849</v>
      </c>
      <c r="H2864" s="4" t="s">
        <v>40067</v>
      </c>
      <c r="I2864" s="4" t="s">
        <v>40068</v>
      </c>
      <c r="J2864" s="4" t="s">
        <v>40069</v>
      </c>
      <c r="K2864" s="19">
        <v>-0.28439710226691767</v>
      </c>
      <c r="L2864" s="21" t="s">
        <v>33</v>
      </c>
      <c r="M2864" s="19">
        <v>-0.52839909891639647</v>
      </c>
      <c r="N2864" s="21" t="s">
        <v>33</v>
      </c>
      <c r="O2864" s="3">
        <v>2</v>
      </c>
      <c r="P2864" s="3">
        <v>2</v>
      </c>
    </row>
    <row r="2865" spans="1:16" x14ac:dyDescent="0.25">
      <c r="A2865" s="3" t="s">
        <v>40070</v>
      </c>
      <c r="B2865" s="3" t="s">
        <v>40071</v>
      </c>
      <c r="C2865" s="3" t="s">
        <v>2538</v>
      </c>
      <c r="D2865" s="3" t="s">
        <v>40072</v>
      </c>
      <c r="E2865" s="3" t="s">
        <v>2605</v>
      </c>
      <c r="F2865" s="3" t="s">
        <v>40073</v>
      </c>
      <c r="G2865" s="3" t="s">
        <v>40074</v>
      </c>
      <c r="H2865" s="4" t="s">
        <v>40075</v>
      </c>
      <c r="I2865" s="4" t="s">
        <v>40076</v>
      </c>
      <c r="J2865" s="4" t="s">
        <v>40077</v>
      </c>
      <c r="K2865" s="19">
        <v>1.2138458172428903</v>
      </c>
      <c r="L2865" s="21" t="s">
        <v>33</v>
      </c>
      <c r="M2865" s="19">
        <v>0.44263612336688279</v>
      </c>
      <c r="N2865" s="21" t="s">
        <v>33</v>
      </c>
      <c r="O2865" s="3">
        <v>2</v>
      </c>
      <c r="P2865" s="3">
        <v>2</v>
      </c>
    </row>
    <row r="2866" spans="1:16" x14ac:dyDescent="0.25">
      <c r="A2866" s="3" t="s">
        <v>40078</v>
      </c>
      <c r="B2866" s="3" t="s">
        <v>10179</v>
      </c>
      <c r="C2866" s="3" t="s">
        <v>2476</v>
      </c>
      <c r="D2866" s="3" t="s">
        <v>40079</v>
      </c>
      <c r="E2866" s="3" t="s">
        <v>2476</v>
      </c>
      <c r="F2866" s="3" t="s">
        <v>40080</v>
      </c>
      <c r="G2866" s="3" t="s">
        <v>40081</v>
      </c>
      <c r="H2866" s="4" t="s">
        <v>40082</v>
      </c>
      <c r="I2866" s="4" t="s">
        <v>40083</v>
      </c>
      <c r="J2866" s="4" t="s">
        <v>40084</v>
      </c>
      <c r="K2866" s="19">
        <v>7.370704693185634E-2</v>
      </c>
      <c r="L2866" s="21" t="s">
        <v>33</v>
      </c>
      <c r="M2866" s="19">
        <v>0.16779841813544158</v>
      </c>
      <c r="N2866" s="21" t="s">
        <v>33</v>
      </c>
      <c r="O2866" s="3">
        <v>2</v>
      </c>
      <c r="P2866" s="3">
        <v>2</v>
      </c>
    </row>
    <row r="2867" spans="1:16" x14ac:dyDescent="0.25">
      <c r="A2867" s="3" t="s">
        <v>40085</v>
      </c>
      <c r="B2867" s="3" t="s">
        <v>40086</v>
      </c>
      <c r="C2867" s="3" t="s">
        <v>2476</v>
      </c>
      <c r="D2867" s="3" t="s">
        <v>40087</v>
      </c>
      <c r="E2867" s="3" t="s">
        <v>2466</v>
      </c>
      <c r="F2867" s="3" t="s">
        <v>40088</v>
      </c>
      <c r="G2867" s="3" t="s">
        <v>40089</v>
      </c>
      <c r="H2867" s="4" t="s">
        <v>40090</v>
      </c>
      <c r="I2867" s="4" t="s">
        <v>40091</v>
      </c>
      <c r="J2867" s="4" t="s">
        <v>40092</v>
      </c>
      <c r="K2867" s="19">
        <v>0.34027297362871561</v>
      </c>
      <c r="L2867" s="21" t="s">
        <v>33</v>
      </c>
      <c r="M2867" s="19">
        <v>-0.30221275198497533</v>
      </c>
      <c r="N2867" s="21" t="s">
        <v>33</v>
      </c>
      <c r="O2867" s="3">
        <v>2</v>
      </c>
      <c r="P2867" s="3">
        <v>2</v>
      </c>
    </row>
    <row r="2868" spans="1:16" x14ac:dyDescent="0.25">
      <c r="A2868" s="3" t="s">
        <v>40093</v>
      </c>
      <c r="B2868" s="3" t="s">
        <v>29173</v>
      </c>
      <c r="C2868" s="3" t="s">
        <v>26400</v>
      </c>
      <c r="D2868" s="3" t="s">
        <v>29174</v>
      </c>
      <c r="E2868" s="3" t="s">
        <v>2576</v>
      </c>
      <c r="F2868" s="3" t="s">
        <v>29175</v>
      </c>
      <c r="G2868" s="3" t="s">
        <v>29176</v>
      </c>
      <c r="H2868" s="4" t="s">
        <v>40094</v>
      </c>
      <c r="I2868" s="4" t="s">
        <v>40095</v>
      </c>
      <c r="J2868" s="4" t="s">
        <v>40096</v>
      </c>
      <c r="K2868" s="19">
        <v>1.056843618998591</v>
      </c>
      <c r="L2868" s="21" t="s">
        <v>33</v>
      </c>
      <c r="M2868" s="19">
        <v>-0.81914084913400509</v>
      </c>
      <c r="N2868" s="21" t="s">
        <v>33</v>
      </c>
      <c r="O2868" s="3">
        <v>15</v>
      </c>
      <c r="P2868" s="3">
        <v>2</v>
      </c>
    </row>
    <row r="2869" spans="1:16" x14ac:dyDescent="0.25">
      <c r="A2869" s="3" t="s">
        <v>40097</v>
      </c>
      <c r="B2869" s="3" t="s">
        <v>6691</v>
      </c>
      <c r="C2869" s="3" t="s">
        <v>2476</v>
      </c>
      <c r="D2869" s="3" t="s">
        <v>16103</v>
      </c>
      <c r="E2869" s="3" t="s">
        <v>16104</v>
      </c>
      <c r="F2869" s="3" t="s">
        <v>16105</v>
      </c>
      <c r="G2869" s="3" t="s">
        <v>9437</v>
      </c>
      <c r="H2869" s="4" t="s">
        <v>40098</v>
      </c>
      <c r="I2869" s="4" t="s">
        <v>40099</v>
      </c>
      <c r="J2869" s="4" t="s">
        <v>40100</v>
      </c>
      <c r="K2869" s="19">
        <v>0.9237223375486503</v>
      </c>
      <c r="L2869" s="21" t="s">
        <v>33</v>
      </c>
      <c r="M2869" s="19">
        <v>0.27181558116013493</v>
      </c>
      <c r="N2869" s="21" t="s">
        <v>33</v>
      </c>
      <c r="O2869" s="3">
        <v>7</v>
      </c>
      <c r="P2869" s="3">
        <v>7</v>
      </c>
    </row>
    <row r="2870" spans="1:16" x14ac:dyDescent="0.25">
      <c r="A2870" s="3" t="s">
        <v>40101</v>
      </c>
      <c r="B2870" s="3" t="s">
        <v>40102</v>
      </c>
      <c r="C2870" s="3" t="s">
        <v>28227</v>
      </c>
      <c r="D2870" s="3" t="s">
        <v>40103</v>
      </c>
      <c r="E2870" s="3" t="s">
        <v>2557</v>
      </c>
      <c r="F2870" s="3" t="s">
        <v>40104</v>
      </c>
      <c r="G2870" s="3" t="s">
        <v>40105</v>
      </c>
      <c r="H2870" s="4" t="s">
        <v>40106</v>
      </c>
      <c r="I2870" s="4" t="s">
        <v>40107</v>
      </c>
      <c r="J2870" s="4" t="s">
        <v>40108</v>
      </c>
      <c r="K2870" s="19">
        <v>-0.1424141083495733</v>
      </c>
      <c r="L2870" s="21" t="s">
        <v>33</v>
      </c>
      <c r="M2870" s="19">
        <v>0.37831523960533636</v>
      </c>
      <c r="N2870" s="21" t="s">
        <v>33</v>
      </c>
      <c r="O2870" s="3">
        <v>2</v>
      </c>
      <c r="P2870" s="3">
        <v>2</v>
      </c>
    </row>
    <row r="2871" spans="1:16" x14ac:dyDescent="0.25">
      <c r="A2871" s="3" t="s">
        <v>40109</v>
      </c>
      <c r="B2871" s="3" t="s">
        <v>11206</v>
      </c>
      <c r="C2871" s="3" t="s">
        <v>28227</v>
      </c>
      <c r="D2871" s="3" t="s">
        <v>11205</v>
      </c>
      <c r="E2871" s="3" t="s">
        <v>2466</v>
      </c>
      <c r="F2871" s="3" t="s">
        <v>18139</v>
      </c>
      <c r="G2871" s="3" t="s">
        <v>18140</v>
      </c>
      <c r="H2871" s="4" t="s">
        <v>40110</v>
      </c>
      <c r="I2871" s="4" t="s">
        <v>40111</v>
      </c>
      <c r="J2871" s="4" t="s">
        <v>40112</v>
      </c>
      <c r="K2871" s="19">
        <v>1.7173708883013123</v>
      </c>
      <c r="L2871" s="21" t="s">
        <v>33</v>
      </c>
      <c r="M2871" s="19">
        <v>1.0474605311532543</v>
      </c>
      <c r="N2871" s="21" t="s">
        <v>33</v>
      </c>
      <c r="O2871" s="3">
        <v>2</v>
      </c>
      <c r="P2871" s="3">
        <v>2</v>
      </c>
    </row>
    <row r="2872" spans="1:16" x14ac:dyDescent="0.25">
      <c r="A2872" s="3" t="s">
        <v>40113</v>
      </c>
      <c r="B2872" s="3" t="s">
        <v>40114</v>
      </c>
      <c r="C2872" s="3" t="s">
        <v>26086</v>
      </c>
      <c r="D2872" s="3"/>
      <c r="E2872" s="3"/>
      <c r="F2872" s="3"/>
      <c r="G2872" s="3"/>
      <c r="H2872" s="4" t="s">
        <v>40115</v>
      </c>
      <c r="I2872" s="4" t="s">
        <v>40116</v>
      </c>
      <c r="J2872" s="4" t="s">
        <v>40117</v>
      </c>
      <c r="K2872" s="19">
        <v>0.13760958158909498</v>
      </c>
      <c r="L2872" s="21" t="s">
        <v>33</v>
      </c>
      <c r="M2872" s="19">
        <v>0.44404270189965706</v>
      </c>
      <c r="N2872" s="21" t="s">
        <v>33</v>
      </c>
      <c r="O2872" s="3">
        <v>3</v>
      </c>
      <c r="P2872" s="3">
        <v>3</v>
      </c>
    </row>
    <row r="2873" spans="1:16" x14ac:dyDescent="0.25">
      <c r="A2873" s="3" t="s">
        <v>40118</v>
      </c>
      <c r="B2873" s="3" t="s">
        <v>40119</v>
      </c>
      <c r="C2873" s="3" t="s">
        <v>2466</v>
      </c>
      <c r="D2873" s="3" t="s">
        <v>40120</v>
      </c>
      <c r="E2873" s="3" t="s">
        <v>2576</v>
      </c>
      <c r="F2873" s="3" t="s">
        <v>40121</v>
      </c>
      <c r="G2873" s="3" t="s">
        <v>40122</v>
      </c>
      <c r="H2873" s="4" t="s">
        <v>40123</v>
      </c>
      <c r="I2873" s="4" t="s">
        <v>177</v>
      </c>
      <c r="J2873" s="4" t="s">
        <v>40124</v>
      </c>
      <c r="K2873" s="19">
        <v>-20.545663616371989</v>
      </c>
      <c r="L2873" s="21" t="s">
        <v>33</v>
      </c>
      <c r="M2873" s="19">
        <v>-1.3504016593778503</v>
      </c>
      <c r="N2873" s="21" t="s">
        <v>33</v>
      </c>
      <c r="O2873" s="3">
        <v>2</v>
      </c>
      <c r="P2873" s="3">
        <v>2</v>
      </c>
    </row>
    <row r="2874" spans="1:16" x14ac:dyDescent="0.25">
      <c r="A2874" s="3" t="s">
        <v>40125</v>
      </c>
      <c r="B2874" s="3"/>
      <c r="C2874" s="3"/>
      <c r="D2874" s="3"/>
      <c r="E2874" s="3"/>
      <c r="F2874" s="3" t="s">
        <v>11276</v>
      </c>
      <c r="G2874" s="3" t="s">
        <v>11277</v>
      </c>
      <c r="H2874" s="4" t="s">
        <v>40126</v>
      </c>
      <c r="I2874" s="4" t="s">
        <v>40127</v>
      </c>
      <c r="J2874" s="4" t="s">
        <v>40128</v>
      </c>
      <c r="K2874" s="19">
        <v>-0.60541707638031195</v>
      </c>
      <c r="L2874" s="21" t="s">
        <v>33</v>
      </c>
      <c r="M2874" s="19">
        <v>-0.29911127343885757</v>
      </c>
      <c r="N2874" s="21" t="s">
        <v>33</v>
      </c>
      <c r="O2874" s="3">
        <v>5</v>
      </c>
      <c r="P2874" s="3">
        <v>5</v>
      </c>
    </row>
    <row r="2875" spans="1:16" x14ac:dyDescent="0.25">
      <c r="A2875" s="3" t="s">
        <v>40129</v>
      </c>
      <c r="B2875" s="3" t="s">
        <v>40130</v>
      </c>
      <c r="C2875" s="3" t="s">
        <v>2576</v>
      </c>
      <c r="D2875" s="3" t="s">
        <v>40131</v>
      </c>
      <c r="E2875" s="3" t="s">
        <v>2466</v>
      </c>
      <c r="F2875" s="3"/>
      <c r="G2875" s="3"/>
      <c r="H2875" s="4" t="s">
        <v>40132</v>
      </c>
      <c r="I2875" s="4" t="s">
        <v>40133</v>
      </c>
      <c r="J2875" s="4" t="s">
        <v>40134</v>
      </c>
      <c r="K2875" s="19">
        <v>-0.54525516791194972</v>
      </c>
      <c r="L2875" s="21" t="s">
        <v>33</v>
      </c>
      <c r="M2875" s="19">
        <v>-0.18199042582964151</v>
      </c>
      <c r="N2875" s="21" t="s">
        <v>33</v>
      </c>
      <c r="O2875" s="3">
        <v>3</v>
      </c>
      <c r="P2875" s="3">
        <v>3</v>
      </c>
    </row>
    <row r="2876" spans="1:16" x14ac:dyDescent="0.25">
      <c r="A2876" s="3" t="s">
        <v>40135</v>
      </c>
      <c r="B2876" s="3"/>
      <c r="C2876" s="3"/>
      <c r="D2876" s="3"/>
      <c r="E2876" s="3"/>
      <c r="F2876" s="3" t="s">
        <v>40136</v>
      </c>
      <c r="G2876" s="3" t="s">
        <v>40137</v>
      </c>
      <c r="H2876" s="4" t="s">
        <v>40138</v>
      </c>
      <c r="I2876" s="4" t="s">
        <v>40139</v>
      </c>
      <c r="J2876" s="4" t="s">
        <v>40140</v>
      </c>
      <c r="K2876" s="19">
        <v>-0.60496567730090944</v>
      </c>
      <c r="L2876" s="21" t="s">
        <v>33</v>
      </c>
      <c r="M2876" s="19">
        <v>0.27173577077096628</v>
      </c>
      <c r="N2876" s="21" t="s">
        <v>33</v>
      </c>
      <c r="O2876" s="3">
        <v>2</v>
      </c>
      <c r="P2876" s="3">
        <v>2</v>
      </c>
    </row>
    <row r="2877" spans="1:16" x14ac:dyDescent="0.25">
      <c r="A2877" s="3" t="s">
        <v>40141</v>
      </c>
      <c r="B2877" s="3" t="s">
        <v>16902</v>
      </c>
      <c r="C2877" s="3" t="s">
        <v>2538</v>
      </c>
      <c r="D2877" s="3" t="s">
        <v>16901</v>
      </c>
      <c r="E2877" s="3" t="s">
        <v>2538</v>
      </c>
      <c r="F2877" s="3" t="s">
        <v>6984</v>
      </c>
      <c r="G2877" s="3" t="s">
        <v>6985</v>
      </c>
      <c r="H2877" s="4" t="s">
        <v>40142</v>
      </c>
      <c r="I2877" s="4" t="s">
        <v>40143</v>
      </c>
      <c r="J2877" s="4" t="s">
        <v>40144</v>
      </c>
      <c r="K2877" s="19">
        <v>1.3774804163307892</v>
      </c>
      <c r="L2877" s="21" t="s">
        <v>33</v>
      </c>
      <c r="M2877" s="19">
        <v>0.40354670321861152</v>
      </c>
      <c r="N2877" s="21" t="s">
        <v>33</v>
      </c>
      <c r="O2877" s="3">
        <v>3</v>
      </c>
      <c r="P2877" s="3">
        <v>3</v>
      </c>
    </row>
    <row r="2878" spans="1:16" x14ac:dyDescent="0.25">
      <c r="A2878" s="3" t="s">
        <v>40145</v>
      </c>
      <c r="B2878" s="3" t="s">
        <v>10990</v>
      </c>
      <c r="C2878" s="3" t="s">
        <v>2476</v>
      </c>
      <c r="D2878" s="3" t="s">
        <v>10989</v>
      </c>
      <c r="E2878" s="3" t="s">
        <v>2538</v>
      </c>
      <c r="F2878" s="3" t="s">
        <v>10991</v>
      </c>
      <c r="G2878" s="3" t="s">
        <v>10992</v>
      </c>
      <c r="H2878" s="4" t="s">
        <v>40146</v>
      </c>
      <c r="I2878" s="4" t="s">
        <v>40147</v>
      </c>
      <c r="J2878" s="4" t="s">
        <v>40148</v>
      </c>
      <c r="K2878" s="19">
        <v>0.37334919027758601</v>
      </c>
      <c r="L2878" s="21" t="s">
        <v>33</v>
      </c>
      <c r="M2878" s="19">
        <v>0.22991435480528163</v>
      </c>
      <c r="N2878" s="21" t="s">
        <v>33</v>
      </c>
      <c r="O2878" s="3">
        <v>9</v>
      </c>
      <c r="P2878" s="3">
        <v>9</v>
      </c>
    </row>
    <row r="2879" spans="1:16" x14ac:dyDescent="0.25">
      <c r="A2879" s="3" t="s">
        <v>40149</v>
      </c>
      <c r="B2879" s="3" t="s">
        <v>30319</v>
      </c>
      <c r="C2879" s="3" t="s">
        <v>2576</v>
      </c>
      <c r="D2879" s="3" t="s">
        <v>30321</v>
      </c>
      <c r="E2879" s="3" t="s">
        <v>2576</v>
      </c>
      <c r="F2879" s="3" t="s">
        <v>31203</v>
      </c>
      <c r="G2879" s="3" t="s">
        <v>31204</v>
      </c>
      <c r="H2879" s="4" t="s">
        <v>40150</v>
      </c>
      <c r="I2879" s="4" t="s">
        <v>40151</v>
      </c>
      <c r="J2879" s="4" t="s">
        <v>40152</v>
      </c>
      <c r="K2879" s="19">
        <v>6.4287566109483595E-3</v>
      </c>
      <c r="L2879" s="21" t="s">
        <v>33</v>
      </c>
      <c r="M2879" s="19">
        <v>0.16864099512513411</v>
      </c>
      <c r="N2879" s="21" t="s">
        <v>33</v>
      </c>
      <c r="O2879" s="3">
        <v>11</v>
      </c>
      <c r="P2879" s="3">
        <v>1</v>
      </c>
    </row>
    <row r="2880" spans="1:16" x14ac:dyDescent="0.25">
      <c r="A2880" s="3" t="s">
        <v>40153</v>
      </c>
      <c r="B2880" s="3" t="s">
        <v>40154</v>
      </c>
      <c r="C2880" s="3" t="s">
        <v>2476</v>
      </c>
      <c r="D2880" s="3" t="s">
        <v>40155</v>
      </c>
      <c r="E2880" s="3" t="s">
        <v>2476</v>
      </c>
      <c r="F2880" s="3" t="s">
        <v>40156</v>
      </c>
      <c r="G2880" s="3" t="s">
        <v>40157</v>
      </c>
      <c r="H2880" s="4" t="s">
        <v>40158</v>
      </c>
      <c r="I2880" s="4" t="s">
        <v>40159</v>
      </c>
      <c r="J2880" s="4" t="s">
        <v>40160</v>
      </c>
      <c r="K2880" s="19">
        <v>-0.22817277939524683</v>
      </c>
      <c r="L2880" s="21" t="s">
        <v>33</v>
      </c>
      <c r="M2880" s="19">
        <v>-0.72340071271632789</v>
      </c>
      <c r="N2880" s="21" t="s">
        <v>33</v>
      </c>
      <c r="O2880" s="3">
        <v>26</v>
      </c>
      <c r="P2880" s="3">
        <v>23</v>
      </c>
    </row>
    <row r="2881" spans="1:16" x14ac:dyDescent="0.25">
      <c r="A2881" s="3" t="s">
        <v>40161</v>
      </c>
      <c r="B2881" s="3" t="s">
        <v>40162</v>
      </c>
      <c r="C2881" s="3" t="s">
        <v>2538</v>
      </c>
      <c r="D2881" s="3" t="s">
        <v>40163</v>
      </c>
      <c r="E2881" s="3" t="s">
        <v>2538</v>
      </c>
      <c r="F2881" s="3" t="s">
        <v>40164</v>
      </c>
      <c r="G2881" s="3" t="s">
        <v>40165</v>
      </c>
      <c r="H2881" s="4" t="s">
        <v>40166</v>
      </c>
      <c r="I2881" s="4" t="s">
        <v>40167</v>
      </c>
      <c r="J2881" s="4" t="s">
        <v>40168</v>
      </c>
      <c r="K2881" s="19">
        <v>5.9403996146470801E-2</v>
      </c>
      <c r="L2881" s="21" t="s">
        <v>33</v>
      </c>
      <c r="M2881" s="19">
        <v>0.1149124876271051</v>
      </c>
      <c r="N2881" s="21" t="s">
        <v>33</v>
      </c>
      <c r="O2881" s="3">
        <v>26</v>
      </c>
      <c r="P2881" s="3">
        <v>26</v>
      </c>
    </row>
    <row r="2882" spans="1:16" x14ac:dyDescent="0.25">
      <c r="A2882" s="3" t="s">
        <v>40169</v>
      </c>
      <c r="B2882" s="3" t="s">
        <v>15388</v>
      </c>
      <c r="C2882" s="3" t="s">
        <v>2557</v>
      </c>
      <c r="D2882" s="3" t="s">
        <v>15387</v>
      </c>
      <c r="E2882" s="3" t="s">
        <v>2557</v>
      </c>
      <c r="F2882" s="3" t="s">
        <v>15389</v>
      </c>
      <c r="G2882" s="3" t="s">
        <v>15390</v>
      </c>
      <c r="H2882" s="4" t="s">
        <v>40170</v>
      </c>
      <c r="I2882" s="4" t="s">
        <v>40171</v>
      </c>
      <c r="J2882" s="4" t="s">
        <v>40172</v>
      </c>
      <c r="K2882" s="19">
        <v>-0.16214036035330207</v>
      </c>
      <c r="L2882" s="21" t="s">
        <v>33</v>
      </c>
      <c r="M2882" s="19">
        <v>0.20135929334223893</v>
      </c>
      <c r="N2882" s="21" t="s">
        <v>33</v>
      </c>
      <c r="O2882" s="3">
        <v>14</v>
      </c>
      <c r="P2882" s="3">
        <v>13</v>
      </c>
    </row>
    <row r="2883" spans="1:16" x14ac:dyDescent="0.25">
      <c r="A2883" s="3" t="s">
        <v>40173</v>
      </c>
      <c r="B2883" s="3" t="s">
        <v>11549</v>
      </c>
      <c r="C2883" s="3" t="s">
        <v>2476</v>
      </c>
      <c r="D2883" s="3" t="s">
        <v>40174</v>
      </c>
      <c r="E2883" s="3" t="s">
        <v>2538</v>
      </c>
      <c r="F2883" s="3" t="s">
        <v>40175</v>
      </c>
      <c r="G2883" s="3" t="s">
        <v>40176</v>
      </c>
      <c r="H2883" s="4" t="s">
        <v>40177</v>
      </c>
      <c r="I2883" s="4" t="s">
        <v>40178</v>
      </c>
      <c r="J2883" s="4" t="s">
        <v>40179</v>
      </c>
      <c r="K2883" s="19">
        <v>0.11757940501462406</v>
      </c>
      <c r="L2883" s="21" t="s">
        <v>33</v>
      </c>
      <c r="M2883" s="19">
        <v>0.10323102630395059</v>
      </c>
      <c r="N2883" s="21" t="s">
        <v>33</v>
      </c>
      <c r="O2883" s="3">
        <v>13</v>
      </c>
      <c r="P2883" s="3">
        <v>11</v>
      </c>
    </row>
    <row r="2884" spans="1:16" x14ac:dyDescent="0.25">
      <c r="A2884" s="3" t="s">
        <v>40180</v>
      </c>
      <c r="B2884" s="3" t="s">
        <v>3076</v>
      </c>
      <c r="C2884" s="3" t="s">
        <v>2476</v>
      </c>
      <c r="D2884" s="3" t="s">
        <v>40181</v>
      </c>
      <c r="E2884" s="3" t="s">
        <v>2538</v>
      </c>
      <c r="F2884" s="3" t="s">
        <v>40182</v>
      </c>
      <c r="G2884" s="3" t="s">
        <v>40183</v>
      </c>
      <c r="H2884" s="4" t="s">
        <v>40184</v>
      </c>
      <c r="I2884" s="4" t="s">
        <v>40185</v>
      </c>
      <c r="J2884" s="4" t="s">
        <v>40186</v>
      </c>
      <c r="K2884" s="19">
        <v>-0.14156447348864326</v>
      </c>
      <c r="L2884" s="21" t="s">
        <v>33</v>
      </c>
      <c r="M2884" s="19">
        <v>0.15480004087510241</v>
      </c>
      <c r="N2884" s="21" t="s">
        <v>33</v>
      </c>
      <c r="O2884" s="3">
        <v>2</v>
      </c>
      <c r="P2884" s="3">
        <v>2</v>
      </c>
    </row>
    <row r="2885" spans="1:16" x14ac:dyDescent="0.25">
      <c r="A2885" s="3" t="s">
        <v>40187</v>
      </c>
      <c r="B2885" s="3" t="s">
        <v>40188</v>
      </c>
      <c r="C2885" s="3" t="s">
        <v>2576</v>
      </c>
      <c r="D2885" s="3" t="s">
        <v>40189</v>
      </c>
      <c r="E2885" s="3" t="s">
        <v>2576</v>
      </c>
      <c r="F2885" s="3" t="s">
        <v>40190</v>
      </c>
      <c r="G2885" s="3" t="s">
        <v>40191</v>
      </c>
      <c r="H2885" s="4" t="s">
        <v>40192</v>
      </c>
      <c r="I2885" s="4" t="s">
        <v>40193</v>
      </c>
      <c r="J2885" s="4" t="s">
        <v>40194</v>
      </c>
      <c r="K2885" s="19">
        <v>0.36953440224052708</v>
      </c>
      <c r="L2885" s="21" t="s">
        <v>33</v>
      </c>
      <c r="M2885" s="19">
        <v>-0.70639870265491511</v>
      </c>
      <c r="N2885" s="21" t="s">
        <v>33</v>
      </c>
      <c r="O2885" s="3">
        <v>2</v>
      </c>
      <c r="P2885" s="3">
        <v>2</v>
      </c>
    </row>
    <row r="2886" spans="1:16" x14ac:dyDescent="0.25">
      <c r="A2886" s="3" t="s">
        <v>40195</v>
      </c>
      <c r="B2886" s="3" t="s">
        <v>23081</v>
      </c>
      <c r="C2886" s="3" t="s">
        <v>2476</v>
      </c>
      <c r="D2886" s="3" t="s">
        <v>23080</v>
      </c>
      <c r="E2886" s="3" t="s">
        <v>2538</v>
      </c>
      <c r="F2886" s="3" t="s">
        <v>23082</v>
      </c>
      <c r="G2886" s="3" t="s">
        <v>23083</v>
      </c>
      <c r="H2886" s="4" t="s">
        <v>40196</v>
      </c>
      <c r="I2886" s="4" t="s">
        <v>40197</v>
      </c>
      <c r="J2886" s="4" t="s">
        <v>40198</v>
      </c>
      <c r="K2886" s="19">
        <v>0.67952545173201739</v>
      </c>
      <c r="L2886" s="20">
        <v>3.2756044547803599E-2</v>
      </c>
      <c r="M2886" s="19">
        <v>0.19221914681858518</v>
      </c>
      <c r="N2886" s="21" t="s">
        <v>33</v>
      </c>
      <c r="O2886" s="3">
        <v>3</v>
      </c>
      <c r="P2886" s="3">
        <v>2</v>
      </c>
    </row>
    <row r="2887" spans="1:16" x14ac:dyDescent="0.25">
      <c r="A2887" s="3" t="s">
        <v>40199</v>
      </c>
      <c r="B2887" s="3" t="s">
        <v>7009</v>
      </c>
      <c r="C2887" s="3" t="s">
        <v>13792</v>
      </c>
      <c r="D2887" s="3" t="s">
        <v>7008</v>
      </c>
      <c r="E2887" s="3" t="s">
        <v>2538</v>
      </c>
      <c r="F2887" s="3" t="s">
        <v>7010</v>
      </c>
      <c r="G2887" s="3" t="s">
        <v>7011</v>
      </c>
      <c r="H2887" s="4" t="s">
        <v>40200</v>
      </c>
      <c r="I2887" s="4" t="s">
        <v>40201</v>
      </c>
      <c r="J2887" s="4" t="s">
        <v>40202</v>
      </c>
      <c r="K2887" s="19">
        <v>1.2528372665133474</v>
      </c>
      <c r="L2887" s="21" t="s">
        <v>33</v>
      </c>
      <c r="M2887" s="19">
        <v>0.54954639247683001</v>
      </c>
      <c r="N2887" s="21" t="s">
        <v>33</v>
      </c>
      <c r="O2887" s="3">
        <v>11</v>
      </c>
      <c r="P2887" s="3">
        <v>11</v>
      </c>
    </row>
    <row r="2888" spans="1:16" x14ac:dyDescent="0.25">
      <c r="A2888" s="3" t="s">
        <v>40203</v>
      </c>
      <c r="B2888" s="3" t="s">
        <v>5439</v>
      </c>
      <c r="C2888" s="3" t="s">
        <v>2476</v>
      </c>
      <c r="D2888" s="3" t="s">
        <v>40204</v>
      </c>
      <c r="E2888" s="3" t="s">
        <v>2538</v>
      </c>
      <c r="F2888" s="3" t="s">
        <v>40205</v>
      </c>
      <c r="G2888" s="3" t="s">
        <v>40206</v>
      </c>
      <c r="H2888" s="4" t="s">
        <v>40207</v>
      </c>
      <c r="I2888" s="4" t="s">
        <v>40208</v>
      </c>
      <c r="J2888" s="4" t="s">
        <v>40209</v>
      </c>
      <c r="K2888" s="19">
        <v>0.48404594720058636</v>
      </c>
      <c r="L2888" s="21" t="s">
        <v>33</v>
      </c>
      <c r="M2888" s="19">
        <v>0.45677042494198394</v>
      </c>
      <c r="N2888" s="21" t="s">
        <v>33</v>
      </c>
      <c r="O2888" s="3">
        <v>3</v>
      </c>
      <c r="P2888" s="3">
        <v>3</v>
      </c>
    </row>
    <row r="2889" spans="1:16" x14ac:dyDescent="0.25">
      <c r="A2889" s="3" t="s">
        <v>40210</v>
      </c>
      <c r="B2889" s="3" t="s">
        <v>22504</v>
      </c>
      <c r="C2889" s="3" t="s">
        <v>14570</v>
      </c>
      <c r="D2889" s="3" t="s">
        <v>22503</v>
      </c>
      <c r="E2889" s="3" t="s">
        <v>2538</v>
      </c>
      <c r="F2889" s="3" t="s">
        <v>22505</v>
      </c>
      <c r="G2889" s="3" t="s">
        <v>22506</v>
      </c>
      <c r="H2889" s="4" t="s">
        <v>40211</v>
      </c>
      <c r="I2889" s="4" t="s">
        <v>40212</v>
      </c>
      <c r="J2889" s="4" t="s">
        <v>40213</v>
      </c>
      <c r="K2889" s="19">
        <v>0.2753287028086559</v>
      </c>
      <c r="L2889" s="21" t="s">
        <v>33</v>
      </c>
      <c r="M2889" s="19">
        <v>0.17726262658255976</v>
      </c>
      <c r="N2889" s="21" t="s">
        <v>33</v>
      </c>
      <c r="O2889" s="3">
        <v>12</v>
      </c>
      <c r="P2889" s="3">
        <v>10</v>
      </c>
    </row>
    <row r="2890" spans="1:16" x14ac:dyDescent="0.25">
      <c r="A2890" s="3" t="s">
        <v>40214</v>
      </c>
      <c r="B2890" s="3" t="s">
        <v>3982</v>
      </c>
      <c r="C2890" s="3" t="s">
        <v>2538</v>
      </c>
      <c r="D2890" s="3" t="s">
        <v>21832</v>
      </c>
      <c r="E2890" s="3" t="s">
        <v>2538</v>
      </c>
      <c r="F2890" s="3" t="s">
        <v>21833</v>
      </c>
      <c r="G2890" s="3" t="s">
        <v>21834</v>
      </c>
      <c r="H2890" s="4" t="s">
        <v>40215</v>
      </c>
      <c r="I2890" s="4" t="s">
        <v>40216</v>
      </c>
      <c r="J2890" s="4" t="s">
        <v>40217</v>
      </c>
      <c r="K2890" s="19">
        <v>0.19510256646217616</v>
      </c>
      <c r="L2890" s="21" t="s">
        <v>33</v>
      </c>
      <c r="M2890" s="19">
        <v>9.3737269802083231E-2</v>
      </c>
      <c r="N2890" s="21" t="s">
        <v>33</v>
      </c>
      <c r="O2890" s="3">
        <v>28</v>
      </c>
      <c r="P2890" s="3">
        <v>28</v>
      </c>
    </row>
    <row r="2891" spans="1:16" x14ac:dyDescent="0.25">
      <c r="A2891" s="3" t="s">
        <v>40218</v>
      </c>
      <c r="B2891" s="3" t="s">
        <v>40219</v>
      </c>
      <c r="C2891" s="3" t="s">
        <v>27338</v>
      </c>
      <c r="D2891" s="3" t="s">
        <v>40220</v>
      </c>
      <c r="E2891" s="3" t="s">
        <v>2678</v>
      </c>
      <c r="F2891" s="3" t="s">
        <v>40221</v>
      </c>
      <c r="G2891" s="3" t="s">
        <v>40222</v>
      </c>
      <c r="H2891" s="4" t="s">
        <v>40223</v>
      </c>
      <c r="I2891" s="4" t="s">
        <v>40224</v>
      </c>
      <c r="J2891" s="4" t="s">
        <v>40225</v>
      </c>
      <c r="K2891" s="19">
        <v>-1.4226642196601569</v>
      </c>
      <c r="L2891" s="21" t="s">
        <v>33</v>
      </c>
      <c r="M2891" s="19">
        <v>0.43660016181685329</v>
      </c>
      <c r="N2891" s="21" t="s">
        <v>33</v>
      </c>
      <c r="O2891" s="3">
        <v>10</v>
      </c>
      <c r="P2891" s="3">
        <v>9</v>
      </c>
    </row>
    <row r="2892" spans="1:16" x14ac:dyDescent="0.25">
      <c r="A2892" s="3" t="s">
        <v>40226</v>
      </c>
      <c r="B2892" s="3" t="s">
        <v>8611</v>
      </c>
      <c r="C2892" s="3" t="s">
        <v>2538</v>
      </c>
      <c r="D2892" s="3" t="s">
        <v>8610</v>
      </c>
      <c r="E2892" s="3" t="s">
        <v>2538</v>
      </c>
      <c r="F2892" s="3" t="s">
        <v>8612</v>
      </c>
      <c r="G2892" s="3" t="s">
        <v>8613</v>
      </c>
      <c r="H2892" s="4" t="s">
        <v>40227</v>
      </c>
      <c r="I2892" s="4" t="s">
        <v>40228</v>
      </c>
      <c r="J2892" s="4" t="s">
        <v>40229</v>
      </c>
      <c r="K2892" s="19">
        <v>0.25752020024619177</v>
      </c>
      <c r="L2892" s="21" t="s">
        <v>33</v>
      </c>
      <c r="M2892" s="19">
        <v>0.31559375853372879</v>
      </c>
      <c r="N2892" s="21" t="s">
        <v>33</v>
      </c>
      <c r="O2892" s="3">
        <v>24</v>
      </c>
      <c r="P2892" s="3">
        <v>18</v>
      </c>
    </row>
    <row r="2893" spans="1:16" x14ac:dyDescent="0.25">
      <c r="A2893" s="3" t="s">
        <v>40230</v>
      </c>
      <c r="B2893" s="3" t="s">
        <v>13180</v>
      </c>
      <c r="C2893" s="3" t="s">
        <v>26118</v>
      </c>
      <c r="D2893" s="3" t="s">
        <v>13179</v>
      </c>
      <c r="E2893" s="3" t="s">
        <v>2557</v>
      </c>
      <c r="F2893" s="3" t="s">
        <v>13181</v>
      </c>
      <c r="G2893" s="3" t="s">
        <v>13182</v>
      </c>
      <c r="H2893" s="4" t="s">
        <v>40231</v>
      </c>
      <c r="I2893" s="4" t="s">
        <v>40232</v>
      </c>
      <c r="J2893" s="4" t="s">
        <v>40233</v>
      </c>
      <c r="K2893" s="19">
        <v>0.23773363449975518</v>
      </c>
      <c r="L2893" s="21" t="s">
        <v>33</v>
      </c>
      <c r="M2893" s="19">
        <v>0.2611429475464101</v>
      </c>
      <c r="N2893" s="21" t="s">
        <v>33</v>
      </c>
      <c r="O2893" s="3">
        <v>15</v>
      </c>
      <c r="P2893" s="3">
        <v>15</v>
      </c>
    </row>
    <row r="2894" spans="1:16" x14ac:dyDescent="0.25">
      <c r="A2894" s="3" t="s">
        <v>40234</v>
      </c>
      <c r="B2894" s="3" t="s">
        <v>11342</v>
      </c>
      <c r="C2894" s="3" t="s">
        <v>2538</v>
      </c>
      <c r="D2894" s="3" t="s">
        <v>11341</v>
      </c>
      <c r="E2894" s="3" t="s">
        <v>2538</v>
      </c>
      <c r="F2894" s="3" t="s">
        <v>11343</v>
      </c>
      <c r="G2894" s="3" t="s">
        <v>11344</v>
      </c>
      <c r="H2894" s="4" t="s">
        <v>40235</v>
      </c>
      <c r="I2894" s="4" t="s">
        <v>40236</v>
      </c>
      <c r="J2894" s="4" t="s">
        <v>40237</v>
      </c>
      <c r="K2894" s="19">
        <v>0.22313622653611631</v>
      </c>
      <c r="L2894" s="21" t="s">
        <v>33</v>
      </c>
      <c r="M2894" s="19">
        <v>0.22387704757013485</v>
      </c>
      <c r="N2894" s="21" t="s">
        <v>33</v>
      </c>
      <c r="O2894" s="3">
        <v>6</v>
      </c>
      <c r="P2894" s="3">
        <v>6</v>
      </c>
    </row>
    <row r="2895" spans="1:16" x14ac:dyDescent="0.25">
      <c r="A2895" s="3" t="s">
        <v>40238</v>
      </c>
      <c r="B2895" s="3" t="s">
        <v>40239</v>
      </c>
      <c r="C2895" s="3" t="s">
        <v>2476</v>
      </c>
      <c r="D2895" s="3" t="s">
        <v>40240</v>
      </c>
      <c r="E2895" s="3" t="s">
        <v>2576</v>
      </c>
      <c r="F2895" s="3" t="s">
        <v>7135</v>
      </c>
      <c r="G2895" s="3" t="s">
        <v>7136</v>
      </c>
      <c r="H2895" s="4" t="s">
        <v>40241</v>
      </c>
      <c r="I2895" s="4" t="s">
        <v>40242</v>
      </c>
      <c r="J2895" s="4" t="s">
        <v>40243</v>
      </c>
      <c r="K2895" s="19">
        <v>0.43208475408429131</v>
      </c>
      <c r="L2895" s="21" t="s">
        <v>33</v>
      </c>
      <c r="M2895" s="19">
        <v>0.20152199915849336</v>
      </c>
      <c r="N2895" s="21" t="s">
        <v>33</v>
      </c>
      <c r="O2895" s="3">
        <v>8</v>
      </c>
      <c r="P2895" s="3">
        <v>8</v>
      </c>
    </row>
    <row r="2896" spans="1:16" x14ac:dyDescent="0.25">
      <c r="A2896" s="3" t="s">
        <v>40244</v>
      </c>
      <c r="B2896" s="3"/>
      <c r="C2896" s="3"/>
      <c r="D2896" s="3"/>
      <c r="E2896" s="3"/>
      <c r="F2896" s="3" t="s">
        <v>40245</v>
      </c>
      <c r="G2896" s="3" t="s">
        <v>40246</v>
      </c>
      <c r="H2896" s="4" t="s">
        <v>40247</v>
      </c>
      <c r="I2896" s="4" t="s">
        <v>40248</v>
      </c>
      <c r="J2896" s="4" t="s">
        <v>40249</v>
      </c>
      <c r="K2896" s="19">
        <v>1.263104239514508</v>
      </c>
      <c r="L2896" s="21" t="s">
        <v>33</v>
      </c>
      <c r="M2896" s="19">
        <v>0.42889756405640261</v>
      </c>
      <c r="N2896" s="21" t="s">
        <v>33</v>
      </c>
      <c r="O2896" s="3">
        <v>4</v>
      </c>
      <c r="P2896" s="3">
        <v>3</v>
      </c>
    </row>
    <row r="2897" spans="1:16" x14ac:dyDescent="0.25">
      <c r="A2897" s="3" t="s">
        <v>40250</v>
      </c>
      <c r="B2897" s="3" t="s">
        <v>4712</v>
      </c>
      <c r="C2897" s="3" t="s">
        <v>2476</v>
      </c>
      <c r="D2897" s="3" t="s">
        <v>10366</v>
      </c>
      <c r="E2897" s="3" t="s">
        <v>2538</v>
      </c>
      <c r="F2897" s="3" t="s">
        <v>20158</v>
      </c>
      <c r="G2897" s="3" t="s">
        <v>20159</v>
      </c>
      <c r="H2897" s="4" t="s">
        <v>40251</v>
      </c>
      <c r="I2897" s="4" t="s">
        <v>40252</v>
      </c>
      <c r="J2897" s="4" t="s">
        <v>40253</v>
      </c>
      <c r="K2897" s="19">
        <v>0.30063083681812075</v>
      </c>
      <c r="L2897" s="21" t="s">
        <v>33</v>
      </c>
      <c r="M2897" s="19">
        <v>0.49654566174705739</v>
      </c>
      <c r="N2897" s="21" t="s">
        <v>33</v>
      </c>
      <c r="O2897" s="3">
        <v>2</v>
      </c>
      <c r="P2897" s="3">
        <v>2</v>
      </c>
    </row>
    <row r="2898" spans="1:16" x14ac:dyDescent="0.25">
      <c r="A2898" s="3" t="s">
        <v>40254</v>
      </c>
      <c r="B2898" s="3" t="s">
        <v>38945</v>
      </c>
      <c r="C2898" s="3" t="s">
        <v>2538</v>
      </c>
      <c r="D2898" s="3" t="s">
        <v>38946</v>
      </c>
      <c r="E2898" s="3" t="s">
        <v>2538</v>
      </c>
      <c r="F2898" s="3" t="s">
        <v>40255</v>
      </c>
      <c r="G2898" s="3" t="s">
        <v>40256</v>
      </c>
      <c r="H2898" s="4" t="s">
        <v>40257</v>
      </c>
      <c r="I2898" s="4" t="s">
        <v>40258</v>
      </c>
      <c r="J2898" s="4" t="s">
        <v>40259</v>
      </c>
      <c r="K2898" s="19">
        <v>-0.85295726785233217</v>
      </c>
      <c r="L2898" s="21" t="s">
        <v>33</v>
      </c>
      <c r="M2898" s="19">
        <v>-0.29117805061457053</v>
      </c>
      <c r="N2898" s="21" t="s">
        <v>33</v>
      </c>
      <c r="O2898" s="3">
        <v>6</v>
      </c>
      <c r="P2898" s="3">
        <v>4</v>
      </c>
    </row>
    <row r="2899" spans="1:16" x14ac:dyDescent="0.25">
      <c r="A2899" s="3" t="s">
        <v>40260</v>
      </c>
      <c r="B2899" s="3" t="s">
        <v>16010</v>
      </c>
      <c r="C2899" s="3" t="s">
        <v>13792</v>
      </c>
      <c r="D2899" s="3" t="s">
        <v>16009</v>
      </c>
      <c r="E2899" s="3" t="s">
        <v>2538</v>
      </c>
      <c r="F2899" s="3" t="s">
        <v>16011</v>
      </c>
      <c r="G2899" s="3" t="s">
        <v>16012</v>
      </c>
      <c r="H2899" s="4" t="s">
        <v>40261</v>
      </c>
      <c r="I2899" s="4" t="s">
        <v>40262</v>
      </c>
      <c r="J2899" s="4" t="s">
        <v>40263</v>
      </c>
      <c r="K2899" s="19">
        <v>-0.13792388843960371</v>
      </c>
      <c r="L2899" s="21" t="s">
        <v>33</v>
      </c>
      <c r="M2899" s="19">
        <v>-0.14766784753436435</v>
      </c>
      <c r="N2899" s="21" t="s">
        <v>33</v>
      </c>
      <c r="O2899" s="3">
        <v>6</v>
      </c>
      <c r="P2899" s="3">
        <v>6</v>
      </c>
    </row>
    <row r="2900" spans="1:16" x14ac:dyDescent="0.25">
      <c r="A2900" s="3" t="s">
        <v>40264</v>
      </c>
      <c r="B2900" s="3" t="s">
        <v>4712</v>
      </c>
      <c r="C2900" s="3" t="s">
        <v>2538</v>
      </c>
      <c r="D2900" s="3" t="s">
        <v>10366</v>
      </c>
      <c r="E2900" s="3" t="s">
        <v>2538</v>
      </c>
      <c r="F2900" s="3" t="s">
        <v>33640</v>
      </c>
      <c r="G2900" s="3" t="s">
        <v>33641</v>
      </c>
      <c r="H2900" s="4" t="s">
        <v>40265</v>
      </c>
      <c r="I2900" s="4" t="s">
        <v>40266</v>
      </c>
      <c r="J2900" s="4" t="s">
        <v>40267</v>
      </c>
      <c r="K2900" s="19">
        <v>-9.3085273280305129E-3</v>
      </c>
      <c r="L2900" s="21" t="s">
        <v>33</v>
      </c>
      <c r="M2900" s="19">
        <v>-0.14342120428540164</v>
      </c>
      <c r="N2900" s="21" t="s">
        <v>33</v>
      </c>
      <c r="O2900" s="3">
        <v>8</v>
      </c>
      <c r="P2900" s="3">
        <v>8</v>
      </c>
    </row>
    <row r="2901" spans="1:16" x14ac:dyDescent="0.25">
      <c r="A2901" s="3" t="s">
        <v>40268</v>
      </c>
      <c r="B2901" s="3" t="s">
        <v>9696</v>
      </c>
      <c r="C2901" s="3" t="s">
        <v>2538</v>
      </c>
      <c r="D2901" s="3" t="s">
        <v>9695</v>
      </c>
      <c r="E2901" s="3" t="s">
        <v>2538</v>
      </c>
      <c r="F2901" s="3" t="s">
        <v>9697</v>
      </c>
      <c r="G2901" s="3" t="s">
        <v>9698</v>
      </c>
      <c r="H2901" s="4" t="s">
        <v>40269</v>
      </c>
      <c r="I2901" s="4" t="s">
        <v>40270</v>
      </c>
      <c r="J2901" s="4" t="s">
        <v>40271</v>
      </c>
      <c r="K2901" s="19">
        <v>0.30451338793318311</v>
      </c>
      <c r="L2901" s="21" t="s">
        <v>33</v>
      </c>
      <c r="M2901" s="19">
        <v>-0.19770130945479464</v>
      </c>
      <c r="N2901" s="21" t="s">
        <v>33</v>
      </c>
      <c r="O2901" s="3">
        <v>19</v>
      </c>
      <c r="P2901" s="3">
        <v>10</v>
      </c>
    </row>
    <row r="2902" spans="1:16" x14ac:dyDescent="0.25">
      <c r="A2902" s="3" t="s">
        <v>40272</v>
      </c>
      <c r="B2902" s="3" t="s">
        <v>40273</v>
      </c>
      <c r="C2902" s="3" t="s">
        <v>2538</v>
      </c>
      <c r="D2902" s="3" t="s">
        <v>40274</v>
      </c>
      <c r="E2902" s="3" t="s">
        <v>2576</v>
      </c>
      <c r="F2902" s="3" t="s">
        <v>27488</v>
      </c>
      <c r="G2902" s="3" t="s">
        <v>27489</v>
      </c>
      <c r="H2902" s="4" t="s">
        <v>40275</v>
      </c>
      <c r="I2902" s="4" t="s">
        <v>40276</v>
      </c>
      <c r="J2902" s="4" t="s">
        <v>40277</v>
      </c>
      <c r="K2902" s="19">
        <v>-2.943152049022157</v>
      </c>
      <c r="L2902" s="21" t="s">
        <v>33</v>
      </c>
      <c r="M2902" s="19">
        <v>0.74539775516160112</v>
      </c>
      <c r="N2902" s="21" t="s">
        <v>33</v>
      </c>
      <c r="O2902" s="3">
        <v>4</v>
      </c>
      <c r="P2902" s="3">
        <v>3</v>
      </c>
    </row>
    <row r="2903" spans="1:16" x14ac:dyDescent="0.25">
      <c r="A2903" s="3" t="s">
        <v>40278</v>
      </c>
      <c r="B2903" s="3"/>
      <c r="C2903" s="3"/>
      <c r="D2903" s="3"/>
      <c r="E2903" s="3"/>
      <c r="F2903" s="3" t="s">
        <v>1100</v>
      </c>
      <c r="G2903" s="3" t="s">
        <v>1101</v>
      </c>
      <c r="H2903" s="4" t="s">
        <v>40279</v>
      </c>
      <c r="I2903" s="4" t="s">
        <v>40280</v>
      </c>
      <c r="J2903" s="4" t="s">
        <v>40281</v>
      </c>
      <c r="K2903" s="19">
        <v>2.0654608279172466</v>
      </c>
      <c r="L2903" s="20">
        <v>3.8914147086206899E-2</v>
      </c>
      <c r="M2903" s="19">
        <v>0.98604349244356038</v>
      </c>
      <c r="N2903" s="21" t="s">
        <v>33</v>
      </c>
      <c r="O2903" s="3">
        <v>7</v>
      </c>
      <c r="P2903" s="3">
        <v>7</v>
      </c>
    </row>
    <row r="2904" spans="1:16" x14ac:dyDescent="0.25">
      <c r="A2904" s="3" t="s">
        <v>40282</v>
      </c>
      <c r="B2904" s="3" t="s">
        <v>28395</v>
      </c>
      <c r="C2904" s="3" t="s">
        <v>2595</v>
      </c>
      <c r="D2904" s="3" t="s">
        <v>28396</v>
      </c>
      <c r="E2904" s="3" t="s">
        <v>2605</v>
      </c>
      <c r="F2904" s="3" t="s">
        <v>40283</v>
      </c>
      <c r="G2904" s="3" t="s">
        <v>40284</v>
      </c>
      <c r="H2904" s="4" t="s">
        <v>40285</v>
      </c>
      <c r="I2904" s="4" t="s">
        <v>40286</v>
      </c>
      <c r="J2904" s="4" t="s">
        <v>40287</v>
      </c>
      <c r="K2904" s="19">
        <v>2.0374622555474371</v>
      </c>
      <c r="L2904" s="20">
        <v>3.6821046086497798E-2</v>
      </c>
      <c r="M2904" s="19">
        <v>1.1709310078205055</v>
      </c>
      <c r="N2904" s="21" t="s">
        <v>33</v>
      </c>
      <c r="O2904" s="3">
        <v>3</v>
      </c>
      <c r="P2904" s="3">
        <v>2</v>
      </c>
    </row>
    <row r="2905" spans="1:16" x14ac:dyDescent="0.25">
      <c r="A2905" s="3" t="s">
        <v>40288</v>
      </c>
      <c r="B2905" s="3" t="s">
        <v>6508</v>
      </c>
      <c r="C2905" s="3" t="s">
        <v>2557</v>
      </c>
      <c r="D2905" s="3" t="s">
        <v>22031</v>
      </c>
      <c r="E2905" s="3" t="s">
        <v>2538</v>
      </c>
      <c r="F2905" s="3" t="s">
        <v>22032</v>
      </c>
      <c r="G2905" s="3" t="s">
        <v>22033</v>
      </c>
      <c r="H2905" s="4" t="s">
        <v>40289</v>
      </c>
      <c r="I2905" s="4" t="s">
        <v>40290</v>
      </c>
      <c r="J2905" s="4" t="s">
        <v>40291</v>
      </c>
      <c r="K2905" s="19">
        <v>0.59279493376114833</v>
      </c>
      <c r="L2905" s="21" t="s">
        <v>33</v>
      </c>
      <c r="M2905" s="19">
        <v>0.2928785492739292</v>
      </c>
      <c r="N2905" s="21" t="s">
        <v>33</v>
      </c>
      <c r="O2905" s="3">
        <v>3</v>
      </c>
      <c r="P2905" s="3">
        <v>3</v>
      </c>
    </row>
    <row r="2906" spans="1:16" x14ac:dyDescent="0.25">
      <c r="A2906" s="3" t="s">
        <v>40292</v>
      </c>
      <c r="B2906" s="3" t="s">
        <v>40293</v>
      </c>
      <c r="C2906" s="3" t="s">
        <v>2538</v>
      </c>
      <c r="D2906" s="3" t="s">
        <v>40294</v>
      </c>
      <c r="E2906" s="3" t="s">
        <v>2538</v>
      </c>
      <c r="F2906" s="3" t="s">
        <v>40295</v>
      </c>
      <c r="G2906" s="3" t="s">
        <v>40296</v>
      </c>
      <c r="H2906" s="4" t="s">
        <v>40297</v>
      </c>
      <c r="I2906" s="4" t="s">
        <v>40298</v>
      </c>
      <c r="J2906" s="4" t="s">
        <v>40299</v>
      </c>
      <c r="K2906" s="19">
        <v>1.5947083539631894</v>
      </c>
      <c r="L2906" s="20">
        <v>4.4458045115961797E-2</v>
      </c>
      <c r="M2906" s="19">
        <v>0.63672451686755194</v>
      </c>
      <c r="N2906" s="21" t="s">
        <v>33</v>
      </c>
      <c r="O2906" s="3">
        <v>6</v>
      </c>
      <c r="P2906" s="3">
        <v>6</v>
      </c>
    </row>
    <row r="2907" spans="1:16" x14ac:dyDescent="0.25">
      <c r="A2907" s="3" t="s">
        <v>40300</v>
      </c>
      <c r="B2907" s="3" t="s">
        <v>20823</v>
      </c>
      <c r="C2907" s="3" t="s">
        <v>13792</v>
      </c>
      <c r="D2907" s="3" t="s">
        <v>20822</v>
      </c>
      <c r="E2907" s="3" t="s">
        <v>2538</v>
      </c>
      <c r="F2907" s="3" t="s">
        <v>20824</v>
      </c>
      <c r="G2907" s="3" t="s">
        <v>20825</v>
      </c>
      <c r="H2907" s="4" t="s">
        <v>40301</v>
      </c>
      <c r="I2907" s="4" t="s">
        <v>40302</v>
      </c>
      <c r="J2907" s="4" t="s">
        <v>40303</v>
      </c>
      <c r="K2907" s="19">
        <v>0.38966359576656712</v>
      </c>
      <c r="L2907" s="21" t="s">
        <v>33</v>
      </c>
      <c r="M2907" s="19">
        <v>-0.78281091146692705</v>
      </c>
      <c r="N2907" s="21" t="s">
        <v>33</v>
      </c>
      <c r="O2907" s="3">
        <v>3</v>
      </c>
      <c r="P2907" s="3">
        <v>3</v>
      </c>
    </row>
    <row r="2908" spans="1:16" x14ac:dyDescent="0.25">
      <c r="A2908" s="3" t="s">
        <v>40304</v>
      </c>
      <c r="B2908" s="3" t="s">
        <v>2838</v>
      </c>
      <c r="C2908" s="3" t="s">
        <v>2557</v>
      </c>
      <c r="D2908" s="3" t="s">
        <v>40305</v>
      </c>
      <c r="E2908" s="3" t="s">
        <v>2557</v>
      </c>
      <c r="F2908" s="3" t="s">
        <v>40306</v>
      </c>
      <c r="G2908" s="3" t="s">
        <v>8175</v>
      </c>
      <c r="H2908" s="4" t="s">
        <v>40307</v>
      </c>
      <c r="I2908" s="4" t="s">
        <v>40308</v>
      </c>
      <c r="J2908" s="4" t="s">
        <v>40309</v>
      </c>
      <c r="K2908" s="19">
        <v>-1.1410664034782934</v>
      </c>
      <c r="L2908" s="21" t="s">
        <v>33</v>
      </c>
      <c r="M2908" s="19">
        <v>-0.58068675989261598</v>
      </c>
      <c r="N2908" s="21" t="s">
        <v>33</v>
      </c>
      <c r="O2908" s="3">
        <v>2</v>
      </c>
      <c r="P2908" s="3">
        <v>2</v>
      </c>
    </row>
    <row r="2909" spans="1:16" x14ac:dyDescent="0.25">
      <c r="A2909" s="3" t="s">
        <v>40310</v>
      </c>
      <c r="B2909" s="3" t="s">
        <v>40311</v>
      </c>
      <c r="C2909" s="3" t="s">
        <v>2576</v>
      </c>
      <c r="D2909" s="3" t="s">
        <v>40312</v>
      </c>
      <c r="E2909" s="3" t="s">
        <v>2576</v>
      </c>
      <c r="F2909" s="3" t="s">
        <v>40313</v>
      </c>
      <c r="G2909" s="3" t="s">
        <v>40314</v>
      </c>
      <c r="H2909" s="4" t="s">
        <v>40315</v>
      </c>
      <c r="I2909" s="4" t="s">
        <v>40316</v>
      </c>
      <c r="J2909" s="4" t="s">
        <v>40317</v>
      </c>
      <c r="K2909" s="19">
        <v>0.86219543703918278</v>
      </c>
      <c r="L2909" s="21" t="s">
        <v>33</v>
      </c>
      <c r="M2909" s="19">
        <v>0.37256486675365574</v>
      </c>
      <c r="N2909" s="21" t="s">
        <v>33</v>
      </c>
      <c r="O2909" s="3">
        <v>4</v>
      </c>
      <c r="P2909" s="3">
        <v>4</v>
      </c>
    </row>
    <row r="2910" spans="1:16" x14ac:dyDescent="0.25">
      <c r="A2910" s="3" t="s">
        <v>40318</v>
      </c>
      <c r="B2910" s="3" t="s">
        <v>11244</v>
      </c>
      <c r="C2910" s="3" t="s">
        <v>2538</v>
      </c>
      <c r="D2910" s="3" t="s">
        <v>40319</v>
      </c>
      <c r="E2910" s="3" t="s">
        <v>2538</v>
      </c>
      <c r="F2910" s="3" t="s">
        <v>40320</v>
      </c>
      <c r="G2910" s="3" t="s">
        <v>40321</v>
      </c>
      <c r="H2910" s="4" t="s">
        <v>40322</v>
      </c>
      <c r="I2910" s="4" t="s">
        <v>40323</v>
      </c>
      <c r="J2910" s="4" t="s">
        <v>40324</v>
      </c>
      <c r="K2910" s="19">
        <v>0.47253784780605246</v>
      </c>
      <c r="L2910" s="21" t="s">
        <v>33</v>
      </c>
      <c r="M2910" s="19">
        <v>0.18889384239897333</v>
      </c>
      <c r="N2910" s="21" t="s">
        <v>33</v>
      </c>
      <c r="O2910" s="3">
        <v>5</v>
      </c>
      <c r="P2910" s="3">
        <v>5</v>
      </c>
    </row>
    <row r="2911" spans="1:16" x14ac:dyDescent="0.25">
      <c r="A2911" s="3" t="s">
        <v>40325</v>
      </c>
      <c r="B2911" s="3" t="s">
        <v>28439</v>
      </c>
      <c r="C2911" s="3" t="s">
        <v>2538</v>
      </c>
      <c r="D2911" s="3" t="s">
        <v>28440</v>
      </c>
      <c r="E2911" s="3" t="s">
        <v>2476</v>
      </c>
      <c r="F2911" s="3" t="s">
        <v>39594</v>
      </c>
      <c r="G2911" s="3" t="s">
        <v>39595</v>
      </c>
      <c r="H2911" s="4" t="s">
        <v>40326</v>
      </c>
      <c r="I2911" s="4" t="s">
        <v>40327</v>
      </c>
      <c r="J2911" s="4" t="s">
        <v>40328</v>
      </c>
      <c r="K2911" s="19">
        <v>1.1871484740848137</v>
      </c>
      <c r="L2911" s="21" t="s">
        <v>33</v>
      </c>
      <c r="M2911" s="19">
        <v>-0.79736292608641302</v>
      </c>
      <c r="N2911" s="21" t="s">
        <v>33</v>
      </c>
      <c r="O2911" s="3">
        <v>20</v>
      </c>
      <c r="P2911" s="3">
        <v>1</v>
      </c>
    </row>
    <row r="2912" spans="1:16" x14ac:dyDescent="0.25">
      <c r="A2912" s="3" t="s">
        <v>40329</v>
      </c>
      <c r="B2912" s="3" t="s">
        <v>7261</v>
      </c>
      <c r="C2912" s="3" t="s">
        <v>3350</v>
      </c>
      <c r="D2912" s="3" t="s">
        <v>15754</v>
      </c>
      <c r="E2912" s="3" t="s">
        <v>2504</v>
      </c>
      <c r="F2912" s="3" t="s">
        <v>15755</v>
      </c>
      <c r="G2912" s="3" t="s">
        <v>15756</v>
      </c>
      <c r="H2912" s="4" t="s">
        <v>40330</v>
      </c>
      <c r="I2912" s="4" t="s">
        <v>40331</v>
      </c>
      <c r="J2912" s="4" t="s">
        <v>40332</v>
      </c>
      <c r="K2912" s="19">
        <v>-1.3636353678875579</v>
      </c>
      <c r="L2912" s="21" t="s">
        <v>33</v>
      </c>
      <c r="M2912" s="19">
        <v>-0.50969621540682986</v>
      </c>
      <c r="N2912" s="21" t="s">
        <v>33</v>
      </c>
      <c r="O2912" s="3">
        <v>8</v>
      </c>
      <c r="P2912" s="3">
        <v>8</v>
      </c>
    </row>
    <row r="2913" spans="1:16" x14ac:dyDescent="0.25">
      <c r="A2913" s="3" t="s">
        <v>40333</v>
      </c>
      <c r="B2913" s="3"/>
      <c r="C2913" s="3"/>
      <c r="D2913" s="3"/>
      <c r="E2913" s="3"/>
      <c r="F2913" s="3"/>
      <c r="G2913" s="3"/>
      <c r="H2913" s="4" t="s">
        <v>40334</v>
      </c>
      <c r="I2913" s="4" t="s">
        <v>40335</v>
      </c>
      <c r="J2913" s="4" t="s">
        <v>40336</v>
      </c>
      <c r="K2913" s="19">
        <v>-4.9637707808053962E-3</v>
      </c>
      <c r="L2913" s="21" t="s">
        <v>33</v>
      </c>
      <c r="M2913" s="19">
        <v>-0.17863954555894521</v>
      </c>
      <c r="N2913" s="21" t="s">
        <v>33</v>
      </c>
      <c r="O2913" s="3">
        <v>3</v>
      </c>
      <c r="P2913" s="3">
        <v>3</v>
      </c>
    </row>
    <row r="2914" spans="1:16" x14ac:dyDescent="0.25">
      <c r="A2914" s="3" t="s">
        <v>40337</v>
      </c>
      <c r="B2914" s="3" t="s">
        <v>40338</v>
      </c>
      <c r="C2914" s="3" t="s">
        <v>2538</v>
      </c>
      <c r="D2914" s="3" t="s">
        <v>40339</v>
      </c>
      <c r="E2914" s="3" t="s">
        <v>2538</v>
      </c>
      <c r="F2914" s="3" t="s">
        <v>40340</v>
      </c>
      <c r="G2914" s="3" t="s">
        <v>40341</v>
      </c>
      <c r="H2914" s="4" t="s">
        <v>40342</v>
      </c>
      <c r="I2914" s="4" t="s">
        <v>40343</v>
      </c>
      <c r="J2914" s="4" t="s">
        <v>40344</v>
      </c>
      <c r="K2914" s="19">
        <v>-0.13625202772318695</v>
      </c>
      <c r="L2914" s="21" t="s">
        <v>33</v>
      </c>
      <c r="M2914" s="19">
        <v>0.70718578302509183</v>
      </c>
      <c r="N2914" s="21" t="s">
        <v>33</v>
      </c>
      <c r="O2914" s="3">
        <v>2</v>
      </c>
      <c r="P2914" s="3">
        <v>2</v>
      </c>
    </row>
    <row r="2915" spans="1:16" x14ac:dyDescent="0.25">
      <c r="A2915" s="3" t="s">
        <v>40345</v>
      </c>
      <c r="B2915" s="3" t="s">
        <v>40346</v>
      </c>
      <c r="C2915" s="3" t="s">
        <v>2538</v>
      </c>
      <c r="D2915" s="3" t="s">
        <v>40347</v>
      </c>
      <c r="E2915" s="3" t="s">
        <v>2538</v>
      </c>
      <c r="F2915" s="3" t="s">
        <v>40348</v>
      </c>
      <c r="G2915" s="3" t="s">
        <v>40349</v>
      </c>
      <c r="H2915" s="4" t="s">
        <v>40350</v>
      </c>
      <c r="I2915" s="4" t="s">
        <v>40351</v>
      </c>
      <c r="J2915" s="4" t="s">
        <v>40352</v>
      </c>
      <c r="K2915" s="19">
        <v>0.3325814724143531</v>
      </c>
      <c r="L2915" s="21" t="s">
        <v>33</v>
      </c>
      <c r="M2915" s="19">
        <v>0.12356599264673816</v>
      </c>
      <c r="N2915" s="21" t="s">
        <v>33</v>
      </c>
      <c r="O2915" s="3">
        <v>5</v>
      </c>
      <c r="P2915" s="3">
        <v>5</v>
      </c>
    </row>
    <row r="2916" spans="1:16" x14ac:dyDescent="0.25">
      <c r="A2916" s="3" t="s">
        <v>40353</v>
      </c>
      <c r="B2916" s="3" t="s">
        <v>12835</v>
      </c>
      <c r="C2916" s="3" t="s">
        <v>2476</v>
      </c>
      <c r="D2916" s="3" t="s">
        <v>12834</v>
      </c>
      <c r="E2916" s="3" t="s">
        <v>2476</v>
      </c>
      <c r="F2916" s="3" t="s">
        <v>12836</v>
      </c>
      <c r="G2916" s="3" t="s">
        <v>12837</v>
      </c>
      <c r="H2916" s="4" t="s">
        <v>40354</v>
      </c>
      <c r="I2916" s="4" t="s">
        <v>40355</v>
      </c>
      <c r="J2916" s="4" t="s">
        <v>40356</v>
      </c>
      <c r="K2916" s="19">
        <v>-1.2019667227860864</v>
      </c>
      <c r="L2916" s="21" t="s">
        <v>33</v>
      </c>
      <c r="M2916" s="19">
        <v>-0.37039882682858172</v>
      </c>
      <c r="N2916" s="21" t="s">
        <v>33</v>
      </c>
      <c r="O2916" s="3">
        <v>20</v>
      </c>
      <c r="P2916" s="3">
        <v>5</v>
      </c>
    </row>
    <row r="2917" spans="1:16" x14ac:dyDescent="0.25">
      <c r="A2917" s="3" t="s">
        <v>40357</v>
      </c>
      <c r="B2917" s="3" t="s">
        <v>40358</v>
      </c>
      <c r="C2917" s="3" t="s">
        <v>2576</v>
      </c>
      <c r="D2917" s="3" t="s">
        <v>40359</v>
      </c>
      <c r="E2917" s="3" t="s">
        <v>2576</v>
      </c>
      <c r="F2917" s="3" t="s">
        <v>38371</v>
      </c>
      <c r="G2917" s="3" t="s">
        <v>38372</v>
      </c>
      <c r="H2917" s="4" t="s">
        <v>40360</v>
      </c>
      <c r="I2917" s="4" t="s">
        <v>40361</v>
      </c>
      <c r="J2917" s="4" t="s">
        <v>40362</v>
      </c>
      <c r="K2917" s="19">
        <v>0.96303142729072688</v>
      </c>
      <c r="L2917" s="21" t="s">
        <v>33</v>
      </c>
      <c r="M2917" s="19">
        <v>0.61900403544834792</v>
      </c>
      <c r="N2917" s="21" t="s">
        <v>33</v>
      </c>
      <c r="O2917" s="3">
        <v>3</v>
      </c>
      <c r="P2917" s="3">
        <v>3</v>
      </c>
    </row>
    <row r="2918" spans="1:16" x14ac:dyDescent="0.25">
      <c r="A2918" s="3" t="s">
        <v>40363</v>
      </c>
      <c r="B2918" s="3" t="s">
        <v>15746</v>
      </c>
      <c r="C2918" s="3" t="s">
        <v>2576</v>
      </c>
      <c r="D2918" s="3" t="s">
        <v>15745</v>
      </c>
      <c r="E2918" s="3" t="s">
        <v>2576</v>
      </c>
      <c r="F2918" s="3" t="s">
        <v>15747</v>
      </c>
      <c r="G2918" s="3" t="s">
        <v>15748</v>
      </c>
      <c r="H2918" s="4" t="s">
        <v>40364</v>
      </c>
      <c r="I2918" s="4" t="s">
        <v>40365</v>
      </c>
      <c r="J2918" s="4" t="s">
        <v>40366</v>
      </c>
      <c r="K2918" s="19">
        <v>0.17393674776818904</v>
      </c>
      <c r="L2918" s="21" t="s">
        <v>33</v>
      </c>
      <c r="M2918" s="19">
        <v>0.36416982789498675</v>
      </c>
      <c r="N2918" s="21" t="s">
        <v>33</v>
      </c>
      <c r="O2918" s="3">
        <v>3</v>
      </c>
      <c r="P2918" s="3">
        <v>3</v>
      </c>
    </row>
    <row r="2919" spans="1:16" x14ac:dyDescent="0.25">
      <c r="A2919" s="3" t="s">
        <v>40367</v>
      </c>
      <c r="B2919" s="3" t="s">
        <v>16739</v>
      </c>
      <c r="C2919" s="3" t="s">
        <v>26118</v>
      </c>
      <c r="D2919" s="3" t="s">
        <v>16738</v>
      </c>
      <c r="E2919" s="3" t="s">
        <v>2595</v>
      </c>
      <c r="F2919" s="3" t="s">
        <v>16740</v>
      </c>
      <c r="G2919" s="3" t="s">
        <v>16741</v>
      </c>
      <c r="H2919" s="4" t="s">
        <v>40368</v>
      </c>
      <c r="I2919" s="4" t="s">
        <v>40369</v>
      </c>
      <c r="J2919" s="4" t="s">
        <v>40370</v>
      </c>
      <c r="K2919" s="19">
        <v>-0.16091883565384754</v>
      </c>
      <c r="L2919" s="21" t="s">
        <v>33</v>
      </c>
      <c r="M2919" s="19">
        <v>-0.15049876284641195</v>
      </c>
      <c r="N2919" s="21" t="s">
        <v>33</v>
      </c>
      <c r="O2919" s="3">
        <v>2</v>
      </c>
      <c r="P2919" s="3">
        <v>2</v>
      </c>
    </row>
    <row r="2920" spans="1:16" x14ac:dyDescent="0.25">
      <c r="A2920" s="3" t="s">
        <v>40371</v>
      </c>
      <c r="B2920" s="3" t="s">
        <v>40372</v>
      </c>
      <c r="C2920" s="3" t="s">
        <v>2476</v>
      </c>
      <c r="D2920" s="3" t="s">
        <v>40373</v>
      </c>
      <c r="E2920" s="3" t="s">
        <v>2576</v>
      </c>
      <c r="F2920" s="3" t="s">
        <v>15502</v>
      </c>
      <c r="G2920" s="3" t="s">
        <v>15503</v>
      </c>
      <c r="H2920" s="4" t="s">
        <v>40374</v>
      </c>
      <c r="I2920" s="4" t="s">
        <v>40375</v>
      </c>
      <c r="J2920" s="4" t="s">
        <v>40376</v>
      </c>
      <c r="K2920" s="19">
        <v>8.7119008868167092E-2</v>
      </c>
      <c r="L2920" s="21" t="s">
        <v>33</v>
      </c>
      <c r="M2920" s="19">
        <v>0.14779154053676907</v>
      </c>
      <c r="N2920" s="21" t="s">
        <v>33</v>
      </c>
      <c r="O2920" s="3">
        <v>12</v>
      </c>
      <c r="P2920" s="3">
        <v>11</v>
      </c>
    </row>
    <row r="2921" spans="1:16" x14ac:dyDescent="0.25">
      <c r="A2921" s="3" t="s">
        <v>40377</v>
      </c>
      <c r="B2921" s="3" t="s">
        <v>6393</v>
      </c>
      <c r="C2921" s="3" t="s">
        <v>2538</v>
      </c>
      <c r="D2921" s="3" t="s">
        <v>40378</v>
      </c>
      <c r="E2921" s="3" t="s">
        <v>2538</v>
      </c>
      <c r="F2921" s="3" t="s">
        <v>40379</v>
      </c>
      <c r="G2921" s="3" t="s">
        <v>18226</v>
      </c>
      <c r="H2921" s="4" t="s">
        <v>40380</v>
      </c>
      <c r="I2921" s="4" t="s">
        <v>40381</v>
      </c>
      <c r="J2921" s="4" t="s">
        <v>40382</v>
      </c>
      <c r="K2921" s="19">
        <v>0.24213264925209799</v>
      </c>
      <c r="L2921" s="21" t="s">
        <v>33</v>
      </c>
      <c r="M2921" s="19">
        <v>0.47421413976050381</v>
      </c>
      <c r="N2921" s="21" t="s">
        <v>33</v>
      </c>
      <c r="O2921" s="3">
        <v>4</v>
      </c>
      <c r="P2921" s="3">
        <v>4</v>
      </c>
    </row>
    <row r="2922" spans="1:16" x14ac:dyDescent="0.25">
      <c r="A2922" s="3" t="s">
        <v>40383</v>
      </c>
      <c r="B2922" s="3" t="s">
        <v>40384</v>
      </c>
      <c r="C2922" s="3" t="s">
        <v>2538</v>
      </c>
      <c r="D2922" s="3" t="s">
        <v>40385</v>
      </c>
      <c r="E2922" s="3" t="s">
        <v>2494</v>
      </c>
      <c r="F2922" s="3" t="s">
        <v>40386</v>
      </c>
      <c r="G2922" s="3" t="s">
        <v>40387</v>
      </c>
      <c r="H2922" s="4" t="s">
        <v>40388</v>
      </c>
      <c r="I2922" s="4" t="s">
        <v>40389</v>
      </c>
      <c r="J2922" s="4" t="s">
        <v>40390</v>
      </c>
      <c r="K2922" s="19">
        <v>0.47935234716164277</v>
      </c>
      <c r="L2922" s="21" t="s">
        <v>33</v>
      </c>
      <c r="M2922" s="19">
        <v>0.13424340255389822</v>
      </c>
      <c r="N2922" s="21" t="s">
        <v>33</v>
      </c>
      <c r="O2922" s="3">
        <v>17</v>
      </c>
      <c r="P2922" s="3">
        <v>17</v>
      </c>
    </row>
    <row r="2923" spans="1:16" x14ac:dyDescent="0.25">
      <c r="A2923" s="3" t="s">
        <v>40391</v>
      </c>
      <c r="B2923" s="3" t="s">
        <v>1216</v>
      </c>
      <c r="C2923" s="3" t="s">
        <v>2538</v>
      </c>
      <c r="D2923" s="3" t="s">
        <v>40392</v>
      </c>
      <c r="E2923" s="3" t="s">
        <v>2576</v>
      </c>
      <c r="F2923" s="3" t="s">
        <v>40393</v>
      </c>
      <c r="G2923" s="3" t="s">
        <v>40394</v>
      </c>
      <c r="H2923" s="4" t="s">
        <v>40395</v>
      </c>
      <c r="I2923" s="4" t="s">
        <v>40396</v>
      </c>
      <c r="J2923" s="4" t="s">
        <v>40397</v>
      </c>
      <c r="K2923" s="19">
        <v>0.27351625509154287</v>
      </c>
      <c r="L2923" s="21" t="s">
        <v>33</v>
      </c>
      <c r="M2923" s="19">
        <v>0.30523998059642943</v>
      </c>
      <c r="N2923" s="21" t="s">
        <v>33</v>
      </c>
      <c r="O2923" s="3">
        <v>12</v>
      </c>
      <c r="P2923" s="3">
        <v>7</v>
      </c>
    </row>
    <row r="2924" spans="1:16" x14ac:dyDescent="0.25">
      <c r="A2924" s="3" t="s">
        <v>40398</v>
      </c>
      <c r="B2924" s="3"/>
      <c r="C2924" s="3"/>
      <c r="D2924" s="3"/>
      <c r="E2924" s="3"/>
      <c r="F2924" s="3" t="s">
        <v>29590</v>
      </c>
      <c r="G2924" s="3" t="s">
        <v>29591</v>
      </c>
      <c r="H2924" s="4" t="s">
        <v>40399</v>
      </c>
      <c r="I2924" s="4" t="s">
        <v>40400</v>
      </c>
      <c r="J2924" s="4" t="s">
        <v>40401</v>
      </c>
      <c r="K2924" s="19">
        <v>-2.0657655066237597</v>
      </c>
      <c r="L2924" s="21" t="s">
        <v>33</v>
      </c>
      <c r="M2924" s="19">
        <v>0.4705118709478609</v>
      </c>
      <c r="N2924" s="21" t="s">
        <v>33</v>
      </c>
      <c r="O2924" s="3">
        <v>3</v>
      </c>
      <c r="P2924" s="3">
        <v>3</v>
      </c>
    </row>
    <row r="2925" spans="1:16" x14ac:dyDescent="0.25">
      <c r="A2925" s="3" t="s">
        <v>40402</v>
      </c>
      <c r="B2925" s="3" t="s">
        <v>22495</v>
      </c>
      <c r="C2925" s="3" t="s">
        <v>2557</v>
      </c>
      <c r="D2925" s="3" t="s">
        <v>22494</v>
      </c>
      <c r="E2925" s="3" t="s">
        <v>2476</v>
      </c>
      <c r="F2925" s="3" t="s">
        <v>22496</v>
      </c>
      <c r="G2925" s="3" t="s">
        <v>22497</v>
      </c>
      <c r="H2925" s="4" t="s">
        <v>40403</v>
      </c>
      <c r="I2925" s="4" t="s">
        <v>40404</v>
      </c>
      <c r="J2925" s="4" t="s">
        <v>40405</v>
      </c>
      <c r="K2925" s="19">
        <v>-1.9992260046687129</v>
      </c>
      <c r="L2925" s="21" t="s">
        <v>33</v>
      </c>
      <c r="M2925" s="19">
        <v>0.56037058984456378</v>
      </c>
      <c r="N2925" s="21" t="s">
        <v>33</v>
      </c>
      <c r="O2925" s="3">
        <v>10</v>
      </c>
      <c r="P2925" s="3">
        <v>3</v>
      </c>
    </row>
    <row r="2926" spans="1:16" x14ac:dyDescent="0.25">
      <c r="A2926" s="3" t="s">
        <v>40406</v>
      </c>
      <c r="B2926" s="3" t="s">
        <v>18458</v>
      </c>
      <c r="C2926" s="3" t="s">
        <v>2538</v>
      </c>
      <c r="D2926" s="3" t="s">
        <v>18457</v>
      </c>
      <c r="E2926" s="3" t="s">
        <v>2538</v>
      </c>
      <c r="F2926" s="3" t="s">
        <v>18459</v>
      </c>
      <c r="G2926" s="3" t="s">
        <v>18460</v>
      </c>
      <c r="H2926" s="4" t="s">
        <v>40407</v>
      </c>
      <c r="I2926" s="4" t="s">
        <v>40408</v>
      </c>
      <c r="J2926" s="4" t="s">
        <v>40409</v>
      </c>
      <c r="K2926" s="19">
        <v>-0.68125507209018521</v>
      </c>
      <c r="L2926" s="21" t="s">
        <v>33</v>
      </c>
      <c r="M2926" s="19">
        <v>0.26921498201712496</v>
      </c>
      <c r="N2926" s="21" t="s">
        <v>33</v>
      </c>
      <c r="O2926" s="3">
        <v>6</v>
      </c>
      <c r="P2926" s="3">
        <v>6</v>
      </c>
    </row>
    <row r="2927" spans="1:16" x14ac:dyDescent="0.25">
      <c r="A2927" s="3" t="s">
        <v>40410</v>
      </c>
      <c r="B2927" s="3" t="s">
        <v>8644</v>
      </c>
      <c r="C2927" s="3" t="s">
        <v>13792</v>
      </c>
      <c r="D2927" s="3" t="s">
        <v>32252</v>
      </c>
      <c r="E2927" s="3" t="s">
        <v>2678</v>
      </c>
      <c r="F2927" s="3" t="s">
        <v>20691</v>
      </c>
      <c r="G2927" s="3" t="s">
        <v>8646</v>
      </c>
      <c r="H2927" s="4" t="s">
        <v>40411</v>
      </c>
      <c r="I2927" s="4" t="s">
        <v>40412</v>
      </c>
      <c r="J2927" s="4" t="s">
        <v>40413</v>
      </c>
      <c r="K2927" s="19">
        <v>-0.88902981760474487</v>
      </c>
      <c r="L2927" s="21" t="s">
        <v>33</v>
      </c>
      <c r="M2927" s="19">
        <v>0.23570616982286546</v>
      </c>
      <c r="N2927" s="21" t="s">
        <v>33</v>
      </c>
      <c r="O2927" s="3">
        <v>6</v>
      </c>
      <c r="P2927" s="3">
        <v>2</v>
      </c>
    </row>
    <row r="2928" spans="1:16" x14ac:dyDescent="0.25">
      <c r="A2928" s="3" t="s">
        <v>40414</v>
      </c>
      <c r="B2928" s="3" t="s">
        <v>14322</v>
      </c>
      <c r="C2928" s="3" t="s">
        <v>13792</v>
      </c>
      <c r="D2928" s="3" t="s">
        <v>14321</v>
      </c>
      <c r="E2928" s="3" t="s">
        <v>2605</v>
      </c>
      <c r="F2928" s="3" t="s">
        <v>14323</v>
      </c>
      <c r="G2928" s="3" t="s">
        <v>14324</v>
      </c>
      <c r="H2928" s="4" t="s">
        <v>40415</v>
      </c>
      <c r="I2928" s="4" t="s">
        <v>40416</v>
      </c>
      <c r="J2928" s="4" t="s">
        <v>40417</v>
      </c>
      <c r="K2928" s="19">
        <v>0.12290243695782356</v>
      </c>
      <c r="L2928" s="21" t="s">
        <v>33</v>
      </c>
      <c r="M2928" s="19">
        <v>0.78513978898144932</v>
      </c>
      <c r="N2928" s="21" t="s">
        <v>33</v>
      </c>
      <c r="O2928" s="3">
        <v>2</v>
      </c>
      <c r="P2928" s="3">
        <v>2</v>
      </c>
    </row>
    <row r="2929" spans="1:16" x14ac:dyDescent="0.25">
      <c r="A2929" s="3" t="s">
        <v>40418</v>
      </c>
      <c r="B2929" s="3" t="s">
        <v>18530</v>
      </c>
      <c r="C2929" s="3" t="s">
        <v>26118</v>
      </c>
      <c r="D2929" s="3" t="s">
        <v>18529</v>
      </c>
      <c r="E2929" s="3" t="s">
        <v>2476</v>
      </c>
      <c r="F2929" s="3" t="s">
        <v>18531</v>
      </c>
      <c r="G2929" s="3" t="s">
        <v>18532</v>
      </c>
      <c r="H2929" s="4" t="s">
        <v>40419</v>
      </c>
      <c r="I2929" s="4" t="s">
        <v>40420</v>
      </c>
      <c r="J2929" s="4" t="s">
        <v>40421</v>
      </c>
      <c r="K2929" s="19">
        <v>-0.5421941359484862</v>
      </c>
      <c r="L2929" s="21" t="s">
        <v>33</v>
      </c>
      <c r="M2929" s="19">
        <v>-0.14666560675006821</v>
      </c>
      <c r="N2929" s="21" t="s">
        <v>33</v>
      </c>
      <c r="O2929" s="3">
        <v>14</v>
      </c>
      <c r="P2929" s="3">
        <v>10</v>
      </c>
    </row>
    <row r="2930" spans="1:16" x14ac:dyDescent="0.25">
      <c r="A2930" s="3" t="s">
        <v>40422</v>
      </c>
      <c r="B2930" s="3" t="s">
        <v>40423</v>
      </c>
      <c r="C2930" s="3" t="s">
        <v>31629</v>
      </c>
      <c r="D2930" s="3" t="s">
        <v>40424</v>
      </c>
      <c r="E2930" s="3" t="s">
        <v>2576</v>
      </c>
      <c r="F2930" s="3" t="s">
        <v>40425</v>
      </c>
      <c r="G2930" s="3" t="s">
        <v>40426</v>
      </c>
      <c r="H2930" s="4" t="s">
        <v>40427</v>
      </c>
      <c r="I2930" s="4" t="s">
        <v>40428</v>
      </c>
      <c r="J2930" s="4" t="s">
        <v>40429</v>
      </c>
      <c r="K2930" s="19">
        <v>-0.66774940407122108</v>
      </c>
      <c r="L2930" s="21" t="s">
        <v>33</v>
      </c>
      <c r="M2930" s="19">
        <v>-0.457483861529216</v>
      </c>
      <c r="N2930" s="21" t="s">
        <v>33</v>
      </c>
      <c r="O2930" s="3">
        <v>2</v>
      </c>
      <c r="P2930" s="3">
        <v>2</v>
      </c>
    </row>
    <row r="2931" spans="1:16" x14ac:dyDescent="0.25">
      <c r="A2931" s="3" t="s">
        <v>40430</v>
      </c>
      <c r="B2931" s="3"/>
      <c r="C2931" s="3"/>
      <c r="D2931" s="3"/>
      <c r="E2931" s="3"/>
      <c r="F2931" s="3"/>
      <c r="G2931" s="3"/>
      <c r="H2931" s="4" t="s">
        <v>40431</v>
      </c>
      <c r="I2931" s="4" t="s">
        <v>40432</v>
      </c>
      <c r="J2931" s="4" t="s">
        <v>40433</v>
      </c>
      <c r="K2931" s="19">
        <v>0.76486890886041681</v>
      </c>
      <c r="L2931" s="21" t="s">
        <v>33</v>
      </c>
      <c r="M2931" s="19">
        <v>0.36708277939591938</v>
      </c>
      <c r="N2931" s="21" t="s">
        <v>33</v>
      </c>
      <c r="O2931" s="3">
        <v>7</v>
      </c>
      <c r="P2931" s="3">
        <v>7</v>
      </c>
    </row>
    <row r="2932" spans="1:16" x14ac:dyDescent="0.25">
      <c r="A2932" s="3" t="s">
        <v>40434</v>
      </c>
      <c r="B2932" s="3" t="s">
        <v>21101</v>
      </c>
      <c r="C2932" s="3" t="s">
        <v>2538</v>
      </c>
      <c r="D2932" s="3" t="s">
        <v>40435</v>
      </c>
      <c r="E2932" s="3" t="s">
        <v>2557</v>
      </c>
      <c r="F2932" s="3" t="s">
        <v>40436</v>
      </c>
      <c r="G2932" s="3" t="s">
        <v>40437</v>
      </c>
      <c r="H2932" s="4" t="s">
        <v>40438</v>
      </c>
      <c r="I2932" s="4" t="s">
        <v>40439</v>
      </c>
      <c r="J2932" s="4" t="s">
        <v>40440</v>
      </c>
      <c r="K2932" s="19">
        <v>6.4298113345741315E-2</v>
      </c>
      <c r="L2932" s="21" t="s">
        <v>33</v>
      </c>
      <c r="M2932" s="19">
        <v>0.32210692467241142</v>
      </c>
      <c r="N2932" s="21" t="s">
        <v>33</v>
      </c>
      <c r="O2932" s="3">
        <v>2</v>
      </c>
      <c r="P2932" s="3">
        <v>2</v>
      </c>
    </row>
    <row r="2933" spans="1:16" x14ac:dyDescent="0.25">
      <c r="A2933" s="3" t="s">
        <v>40441</v>
      </c>
      <c r="B2933" s="3" t="s">
        <v>22081</v>
      </c>
      <c r="C2933" s="3" t="s">
        <v>2538</v>
      </c>
      <c r="D2933" s="3" t="s">
        <v>22080</v>
      </c>
      <c r="E2933" s="3" t="s">
        <v>2605</v>
      </c>
      <c r="F2933" s="3" t="s">
        <v>22082</v>
      </c>
      <c r="G2933" s="3" t="s">
        <v>22083</v>
      </c>
      <c r="H2933" s="4" t="s">
        <v>40442</v>
      </c>
      <c r="I2933" s="4" t="s">
        <v>40443</v>
      </c>
      <c r="J2933" s="4" t="s">
        <v>40444</v>
      </c>
      <c r="K2933" s="19">
        <v>0.12418843082082377</v>
      </c>
      <c r="L2933" s="21" t="s">
        <v>33</v>
      </c>
      <c r="M2933" s="19">
        <v>0.37806312796696578</v>
      </c>
      <c r="N2933" s="21" t="s">
        <v>33</v>
      </c>
      <c r="O2933" s="3">
        <v>13</v>
      </c>
      <c r="P2933" s="3">
        <v>11</v>
      </c>
    </row>
    <row r="2934" spans="1:16" x14ac:dyDescent="0.25">
      <c r="A2934" s="3" t="s">
        <v>40445</v>
      </c>
      <c r="B2934" s="3" t="s">
        <v>9292</v>
      </c>
      <c r="C2934" s="3" t="s">
        <v>2538</v>
      </c>
      <c r="D2934" s="3" t="s">
        <v>9291</v>
      </c>
      <c r="E2934" s="3" t="s">
        <v>2466</v>
      </c>
      <c r="F2934" s="3" t="s">
        <v>9293</v>
      </c>
      <c r="G2934" s="3" t="s">
        <v>9294</v>
      </c>
      <c r="H2934" s="4" t="s">
        <v>40446</v>
      </c>
      <c r="I2934" s="4" t="s">
        <v>40447</v>
      </c>
      <c r="J2934" s="4" t="s">
        <v>40448</v>
      </c>
      <c r="K2934" s="19">
        <v>0.34306897570155437</v>
      </c>
      <c r="L2934" s="21" t="s">
        <v>33</v>
      </c>
      <c r="M2934" s="19">
        <v>0.56532400286821904</v>
      </c>
      <c r="N2934" s="21" t="s">
        <v>33</v>
      </c>
      <c r="O2934" s="3">
        <v>7</v>
      </c>
      <c r="P2934" s="3">
        <v>2</v>
      </c>
    </row>
    <row r="2935" spans="1:16" x14ac:dyDescent="0.25">
      <c r="A2935" s="3" t="s">
        <v>40449</v>
      </c>
      <c r="B2935" s="3" t="s">
        <v>40450</v>
      </c>
      <c r="C2935" s="3" t="s">
        <v>2557</v>
      </c>
      <c r="D2935" s="3" t="s">
        <v>40451</v>
      </c>
      <c r="E2935" s="3" t="s">
        <v>2595</v>
      </c>
      <c r="F2935" s="3" t="s">
        <v>40452</v>
      </c>
      <c r="G2935" s="3" t="s">
        <v>40453</v>
      </c>
      <c r="H2935" s="4" t="s">
        <v>40454</v>
      </c>
      <c r="I2935" s="4" t="s">
        <v>40455</v>
      </c>
      <c r="J2935" s="4" t="s">
        <v>40456</v>
      </c>
      <c r="K2935" s="19">
        <v>-2.46131259471671</v>
      </c>
      <c r="L2935" s="21" t="s">
        <v>33</v>
      </c>
      <c r="M2935" s="19">
        <v>-0.67165298719224154</v>
      </c>
      <c r="N2935" s="21" t="s">
        <v>33</v>
      </c>
      <c r="O2935" s="3">
        <v>3</v>
      </c>
      <c r="P2935" s="3">
        <v>3</v>
      </c>
    </row>
    <row r="2936" spans="1:16" x14ac:dyDescent="0.25">
      <c r="A2936" s="3" t="s">
        <v>40457</v>
      </c>
      <c r="B2936" s="3" t="s">
        <v>3779</v>
      </c>
      <c r="C2936" s="3" t="s">
        <v>26868</v>
      </c>
      <c r="D2936" s="3" t="s">
        <v>3778</v>
      </c>
      <c r="E2936" s="3" t="s">
        <v>2576</v>
      </c>
      <c r="F2936" s="3" t="s">
        <v>27838</v>
      </c>
      <c r="G2936" s="3" t="s">
        <v>27839</v>
      </c>
      <c r="H2936" s="4" t="s">
        <v>40458</v>
      </c>
      <c r="I2936" s="4" t="s">
        <v>40459</v>
      </c>
      <c r="J2936" s="4" t="s">
        <v>40460</v>
      </c>
      <c r="K2936" s="19">
        <v>0.60824716317925109</v>
      </c>
      <c r="L2936" s="21" t="s">
        <v>33</v>
      </c>
      <c r="M2936" s="19">
        <v>0.50766106634333097</v>
      </c>
      <c r="N2936" s="21" t="s">
        <v>33</v>
      </c>
      <c r="O2936" s="3">
        <v>14</v>
      </c>
      <c r="P2936" s="3">
        <v>1</v>
      </c>
    </row>
    <row r="2937" spans="1:16" x14ac:dyDescent="0.25">
      <c r="A2937" s="3" t="s">
        <v>40461</v>
      </c>
      <c r="B2937" s="3" t="s">
        <v>6082</v>
      </c>
      <c r="C2937" s="3" t="s">
        <v>2476</v>
      </c>
      <c r="D2937" s="3" t="s">
        <v>6081</v>
      </c>
      <c r="E2937" s="3" t="s">
        <v>2476</v>
      </c>
      <c r="F2937" s="3" t="s">
        <v>6083</v>
      </c>
      <c r="G2937" s="3" t="s">
        <v>6084</v>
      </c>
      <c r="H2937" s="4" t="s">
        <v>40462</v>
      </c>
      <c r="I2937" s="4" t="s">
        <v>40463</v>
      </c>
      <c r="J2937" s="4" t="s">
        <v>40464</v>
      </c>
      <c r="K2937" s="19">
        <v>-0.2671185208414727</v>
      </c>
      <c r="L2937" s="21" t="s">
        <v>33</v>
      </c>
      <c r="M2937" s="19">
        <v>-0.23514437421816548</v>
      </c>
      <c r="N2937" s="21" t="s">
        <v>33</v>
      </c>
      <c r="O2937" s="3">
        <v>10</v>
      </c>
      <c r="P2937" s="3">
        <v>10</v>
      </c>
    </row>
    <row r="2938" spans="1:16" x14ac:dyDescent="0.25">
      <c r="A2938" s="3" t="s">
        <v>40465</v>
      </c>
      <c r="B2938" s="3"/>
      <c r="C2938" s="3"/>
      <c r="D2938" s="3"/>
      <c r="E2938" s="3"/>
      <c r="F2938" s="3" t="s">
        <v>11744</v>
      </c>
      <c r="G2938" s="3" t="s">
        <v>3849</v>
      </c>
      <c r="H2938" s="4" t="s">
        <v>40466</v>
      </c>
      <c r="I2938" s="4" t="s">
        <v>40467</v>
      </c>
      <c r="J2938" s="4" t="s">
        <v>40468</v>
      </c>
      <c r="K2938" s="19">
        <v>0.58691601954922179</v>
      </c>
      <c r="L2938" s="21" t="s">
        <v>33</v>
      </c>
      <c r="M2938" s="19">
        <v>-0.69090987246109459</v>
      </c>
      <c r="N2938" s="21" t="s">
        <v>33</v>
      </c>
      <c r="O2938" s="3">
        <v>4</v>
      </c>
      <c r="P2938" s="3">
        <v>2</v>
      </c>
    </row>
    <row r="2939" spans="1:16" x14ac:dyDescent="0.25">
      <c r="A2939" s="3" t="s">
        <v>40469</v>
      </c>
      <c r="B2939" s="3" t="s">
        <v>33914</v>
      </c>
      <c r="C2939" s="3" t="s">
        <v>28445</v>
      </c>
      <c r="D2939" s="3" t="s">
        <v>33915</v>
      </c>
      <c r="E2939" s="3" t="s">
        <v>2576</v>
      </c>
      <c r="F2939" s="3" t="s">
        <v>33916</v>
      </c>
      <c r="G2939" s="3" t="s">
        <v>33917</v>
      </c>
      <c r="H2939" s="4" t="s">
        <v>40470</v>
      </c>
      <c r="I2939" s="4" t="s">
        <v>40471</v>
      </c>
      <c r="J2939" s="4" t="s">
        <v>40472</v>
      </c>
      <c r="K2939" s="19">
        <v>-0.40092668306381074</v>
      </c>
      <c r="L2939" s="21" t="s">
        <v>33</v>
      </c>
      <c r="M2939" s="19">
        <v>-1.0225073436460346</v>
      </c>
      <c r="N2939" s="21" t="s">
        <v>33</v>
      </c>
      <c r="O2939" s="3">
        <v>11</v>
      </c>
      <c r="P2939" s="3">
        <v>2</v>
      </c>
    </row>
    <row r="2940" spans="1:16" x14ac:dyDescent="0.25">
      <c r="A2940" s="3" t="s">
        <v>40473</v>
      </c>
      <c r="B2940" s="3" t="s">
        <v>12216</v>
      </c>
      <c r="C2940" s="3" t="s">
        <v>2538</v>
      </c>
      <c r="D2940" s="3" t="s">
        <v>12215</v>
      </c>
      <c r="E2940" s="3" t="s">
        <v>2538</v>
      </c>
      <c r="F2940" s="3" t="s">
        <v>12217</v>
      </c>
      <c r="G2940" s="3" t="s">
        <v>12218</v>
      </c>
      <c r="H2940" s="4" t="s">
        <v>40474</v>
      </c>
      <c r="I2940" s="4" t="s">
        <v>40475</v>
      </c>
      <c r="J2940" s="4" t="s">
        <v>40476</v>
      </c>
      <c r="K2940" s="19">
        <v>-0.19701055478180032</v>
      </c>
      <c r="L2940" s="21" t="s">
        <v>33</v>
      </c>
      <c r="M2940" s="19">
        <v>-0.70778474174451533</v>
      </c>
      <c r="N2940" s="21" t="s">
        <v>33</v>
      </c>
      <c r="O2940" s="3">
        <v>36</v>
      </c>
      <c r="P2940" s="3">
        <v>10</v>
      </c>
    </row>
    <row r="2941" spans="1:16" x14ac:dyDescent="0.25">
      <c r="A2941" s="3" t="s">
        <v>40477</v>
      </c>
      <c r="B2941" s="3" t="s">
        <v>33699</v>
      </c>
      <c r="C2941" s="3" t="s">
        <v>2576</v>
      </c>
      <c r="D2941" s="3" t="s">
        <v>40478</v>
      </c>
      <c r="E2941" s="3" t="s">
        <v>2576</v>
      </c>
      <c r="F2941" s="3" t="s">
        <v>40479</v>
      </c>
      <c r="G2941" s="3" t="s">
        <v>40480</v>
      </c>
      <c r="H2941" s="4" t="s">
        <v>40481</v>
      </c>
      <c r="I2941" s="4" t="s">
        <v>40482</v>
      </c>
      <c r="J2941" s="4" t="s">
        <v>40483</v>
      </c>
      <c r="K2941" s="19">
        <v>0.35901468713749479</v>
      </c>
      <c r="L2941" s="21" t="s">
        <v>33</v>
      </c>
      <c r="M2941" s="19">
        <v>0.21933791188208357</v>
      </c>
      <c r="N2941" s="21" t="s">
        <v>33</v>
      </c>
      <c r="O2941" s="3">
        <v>33</v>
      </c>
      <c r="P2941" s="3">
        <v>28</v>
      </c>
    </row>
    <row r="2942" spans="1:16" x14ac:dyDescent="0.25">
      <c r="A2942" s="3" t="s">
        <v>40484</v>
      </c>
      <c r="B2942" s="3" t="s">
        <v>16379</v>
      </c>
      <c r="C2942" s="3" t="s">
        <v>14570</v>
      </c>
      <c r="D2942" s="3" t="s">
        <v>40485</v>
      </c>
      <c r="E2942" s="3" t="s">
        <v>2538</v>
      </c>
      <c r="F2942" s="3" t="s">
        <v>40486</v>
      </c>
      <c r="G2942" s="3" t="s">
        <v>40487</v>
      </c>
      <c r="H2942" s="4" t="s">
        <v>40488</v>
      </c>
      <c r="I2942" s="4" t="s">
        <v>40489</v>
      </c>
      <c r="J2942" s="4" t="s">
        <v>40490</v>
      </c>
      <c r="K2942" s="19">
        <v>-1.4063648184329267</v>
      </c>
      <c r="L2942" s="21" t="s">
        <v>33</v>
      </c>
      <c r="M2942" s="19">
        <v>-0.99835334970827971</v>
      </c>
      <c r="N2942" s="21" t="s">
        <v>33</v>
      </c>
      <c r="O2942" s="3">
        <v>3</v>
      </c>
      <c r="P2942" s="3">
        <v>3</v>
      </c>
    </row>
    <row r="2943" spans="1:16" x14ac:dyDescent="0.25">
      <c r="A2943" s="3" t="s">
        <v>40491</v>
      </c>
      <c r="B2943" s="3" t="s">
        <v>6429</v>
      </c>
      <c r="C2943" s="3" t="s">
        <v>13792</v>
      </c>
      <c r="D2943" s="3" t="s">
        <v>40492</v>
      </c>
      <c r="E2943" s="3" t="s">
        <v>2605</v>
      </c>
      <c r="F2943" s="3" t="s">
        <v>40493</v>
      </c>
      <c r="G2943" s="3" t="s">
        <v>6431</v>
      </c>
      <c r="H2943" s="4" t="s">
        <v>40494</v>
      </c>
      <c r="I2943" s="4" t="s">
        <v>40495</v>
      </c>
      <c r="J2943" s="4" t="s">
        <v>40496</v>
      </c>
      <c r="K2943" s="19">
        <v>-0.34361364944467138</v>
      </c>
      <c r="L2943" s="21" t="s">
        <v>33</v>
      </c>
      <c r="M2943" s="19">
        <v>-0.30885057736073895</v>
      </c>
      <c r="N2943" s="21" t="s">
        <v>33</v>
      </c>
      <c r="O2943" s="3">
        <v>7</v>
      </c>
      <c r="P2943" s="3">
        <v>7</v>
      </c>
    </row>
    <row r="2944" spans="1:16" x14ac:dyDescent="0.25">
      <c r="A2944" s="3" t="s">
        <v>40497</v>
      </c>
      <c r="B2944" s="3" t="s">
        <v>29245</v>
      </c>
      <c r="C2944" s="3" t="s">
        <v>2476</v>
      </c>
      <c r="D2944" s="3" t="s">
        <v>29246</v>
      </c>
      <c r="E2944" s="3" t="s">
        <v>2538</v>
      </c>
      <c r="F2944" s="3" t="s">
        <v>29247</v>
      </c>
      <c r="G2944" s="3" t="s">
        <v>29248</v>
      </c>
      <c r="H2944" s="4" t="s">
        <v>40498</v>
      </c>
      <c r="I2944" s="4" t="s">
        <v>40499</v>
      </c>
      <c r="J2944" s="4" t="s">
        <v>40500</v>
      </c>
      <c r="K2944" s="19">
        <v>1.0616872812632918</v>
      </c>
      <c r="L2944" s="21" t="s">
        <v>33</v>
      </c>
      <c r="M2944" s="19">
        <v>0.5249579620724395</v>
      </c>
      <c r="N2944" s="21" t="s">
        <v>33</v>
      </c>
      <c r="O2944" s="3">
        <v>5</v>
      </c>
      <c r="P2944" s="3">
        <v>2</v>
      </c>
    </row>
    <row r="2945" spans="1:16" x14ac:dyDescent="0.25">
      <c r="A2945" s="3" t="s">
        <v>40501</v>
      </c>
      <c r="B2945" s="3" t="s">
        <v>2905</v>
      </c>
      <c r="C2945" s="3" t="s">
        <v>2595</v>
      </c>
      <c r="D2945" s="3" t="s">
        <v>17924</v>
      </c>
      <c r="E2945" s="3" t="s">
        <v>2476</v>
      </c>
      <c r="F2945" s="3" t="s">
        <v>2906</v>
      </c>
      <c r="G2945" s="3" t="s">
        <v>2907</v>
      </c>
      <c r="H2945" s="4" t="s">
        <v>40502</v>
      </c>
      <c r="I2945" s="4" t="s">
        <v>40503</v>
      </c>
      <c r="J2945" s="4" t="s">
        <v>40504</v>
      </c>
      <c r="K2945" s="19">
        <v>-1.7322650787875305E-3</v>
      </c>
      <c r="L2945" s="21" t="s">
        <v>33</v>
      </c>
      <c r="M2945" s="19">
        <v>0.16778557451322332</v>
      </c>
      <c r="N2945" s="21" t="s">
        <v>33</v>
      </c>
      <c r="O2945" s="3">
        <v>35</v>
      </c>
      <c r="P2945" s="3">
        <v>32</v>
      </c>
    </row>
    <row r="2946" spans="1:16" x14ac:dyDescent="0.25">
      <c r="A2946" s="3" t="s">
        <v>40505</v>
      </c>
      <c r="B2946" s="3" t="s">
        <v>15628</v>
      </c>
      <c r="C2946" s="3" t="s">
        <v>2538</v>
      </c>
      <c r="D2946" s="3" t="s">
        <v>15627</v>
      </c>
      <c r="E2946" s="3" t="s">
        <v>2466</v>
      </c>
      <c r="F2946" s="3" t="s">
        <v>15629</v>
      </c>
      <c r="G2946" s="3" t="s">
        <v>15630</v>
      </c>
      <c r="H2946" s="4" t="s">
        <v>40506</v>
      </c>
      <c r="I2946" s="4" t="s">
        <v>40507</v>
      </c>
      <c r="J2946" s="4" t="s">
        <v>40508</v>
      </c>
      <c r="K2946" s="19">
        <v>-0.4600742439522863</v>
      </c>
      <c r="L2946" s="21" t="s">
        <v>33</v>
      </c>
      <c r="M2946" s="19">
        <v>-0.19429119936993772</v>
      </c>
      <c r="N2946" s="21" t="s">
        <v>33</v>
      </c>
      <c r="O2946" s="3">
        <v>3</v>
      </c>
      <c r="P2946" s="3">
        <v>3</v>
      </c>
    </row>
    <row r="2947" spans="1:16" x14ac:dyDescent="0.25">
      <c r="A2947" s="3" t="s">
        <v>40509</v>
      </c>
      <c r="B2947" s="3" t="s">
        <v>40510</v>
      </c>
      <c r="C2947" s="3" t="s">
        <v>26868</v>
      </c>
      <c r="D2947" s="3" t="s">
        <v>40511</v>
      </c>
      <c r="E2947" s="3" t="s">
        <v>2576</v>
      </c>
      <c r="F2947" s="3" t="s">
        <v>40512</v>
      </c>
      <c r="G2947" s="3" t="s">
        <v>40513</v>
      </c>
      <c r="H2947" s="4" t="s">
        <v>40514</v>
      </c>
      <c r="I2947" s="4" t="s">
        <v>40515</v>
      </c>
      <c r="J2947" s="4" t="s">
        <v>40516</v>
      </c>
      <c r="K2947" s="19">
        <v>-1.7981963023053762</v>
      </c>
      <c r="L2947" s="20">
        <v>3.4330382089201798E-2</v>
      </c>
      <c r="M2947" s="19">
        <v>-0.11599772088063642</v>
      </c>
      <c r="N2947" s="21" t="s">
        <v>33</v>
      </c>
      <c r="O2947" s="3">
        <v>3</v>
      </c>
      <c r="P2947" s="3">
        <v>3</v>
      </c>
    </row>
    <row r="2948" spans="1:16" x14ac:dyDescent="0.25">
      <c r="A2948" s="3" t="s">
        <v>40517</v>
      </c>
      <c r="B2948" s="3" t="s">
        <v>12277</v>
      </c>
      <c r="C2948" s="3" t="s">
        <v>2538</v>
      </c>
      <c r="D2948" s="3" t="s">
        <v>40518</v>
      </c>
      <c r="E2948" s="3" t="s">
        <v>2576</v>
      </c>
      <c r="F2948" s="3" t="s">
        <v>40519</v>
      </c>
      <c r="G2948" s="3" t="s">
        <v>12279</v>
      </c>
      <c r="H2948" s="4" t="s">
        <v>40520</v>
      </c>
      <c r="I2948" s="4" t="s">
        <v>40521</v>
      </c>
      <c r="J2948" s="4" t="s">
        <v>40522</v>
      </c>
      <c r="K2948" s="19">
        <v>0.16683303032624916</v>
      </c>
      <c r="L2948" s="21" t="s">
        <v>33</v>
      </c>
      <c r="M2948" s="19">
        <v>0.18267210020113234</v>
      </c>
      <c r="N2948" s="21" t="s">
        <v>33</v>
      </c>
      <c r="O2948" s="3">
        <v>3</v>
      </c>
      <c r="P2948" s="3">
        <v>3</v>
      </c>
    </row>
    <row r="2949" spans="1:16" x14ac:dyDescent="0.25">
      <c r="A2949" s="3" t="s">
        <v>40523</v>
      </c>
      <c r="B2949" s="3" t="s">
        <v>9152</v>
      </c>
      <c r="C2949" s="3" t="s">
        <v>2476</v>
      </c>
      <c r="D2949" s="3" t="s">
        <v>9151</v>
      </c>
      <c r="E2949" s="3" t="s">
        <v>2557</v>
      </c>
      <c r="F2949" s="3" t="s">
        <v>13218</v>
      </c>
      <c r="G2949" s="3" t="s">
        <v>13219</v>
      </c>
      <c r="H2949" s="4" t="s">
        <v>40524</v>
      </c>
      <c r="I2949" s="4" t="s">
        <v>40525</v>
      </c>
      <c r="J2949" s="4" t="s">
        <v>40526</v>
      </c>
      <c r="K2949" s="19">
        <v>-0.1440749375216118</v>
      </c>
      <c r="L2949" s="21" t="s">
        <v>33</v>
      </c>
      <c r="M2949" s="19">
        <v>8.1646313340133059E-2</v>
      </c>
      <c r="N2949" s="21" t="s">
        <v>33</v>
      </c>
      <c r="O2949" s="3">
        <v>12</v>
      </c>
      <c r="P2949" s="3">
        <v>2</v>
      </c>
    </row>
    <row r="2950" spans="1:16" x14ac:dyDescent="0.25">
      <c r="A2950" s="3" t="s">
        <v>40527</v>
      </c>
      <c r="B2950" s="3" t="s">
        <v>40528</v>
      </c>
      <c r="C2950" s="3" t="s">
        <v>26868</v>
      </c>
      <c r="D2950" s="3" t="s">
        <v>40529</v>
      </c>
      <c r="E2950" s="3" t="s">
        <v>2576</v>
      </c>
      <c r="F2950" s="3" t="s">
        <v>40530</v>
      </c>
      <c r="G2950" s="3" t="s">
        <v>40531</v>
      </c>
      <c r="H2950" s="4" t="s">
        <v>40532</v>
      </c>
      <c r="I2950" s="4" t="s">
        <v>40533</v>
      </c>
      <c r="J2950" s="4" t="s">
        <v>40534</v>
      </c>
      <c r="K2950" s="19">
        <v>-1.4302093117589814</v>
      </c>
      <c r="L2950" s="21" t="s">
        <v>33</v>
      </c>
      <c r="M2950" s="19">
        <v>-0.22584366091648267</v>
      </c>
      <c r="N2950" s="21" t="s">
        <v>33</v>
      </c>
      <c r="O2950" s="3">
        <v>5</v>
      </c>
      <c r="P2950" s="3">
        <v>5</v>
      </c>
    </row>
    <row r="2951" spans="1:16" x14ac:dyDescent="0.25">
      <c r="A2951" s="3" t="s">
        <v>40535</v>
      </c>
      <c r="B2951" s="3" t="s">
        <v>40536</v>
      </c>
      <c r="C2951" s="3" t="s">
        <v>14386</v>
      </c>
      <c r="D2951" s="3" t="s">
        <v>40537</v>
      </c>
      <c r="E2951" s="3" t="s">
        <v>2538</v>
      </c>
      <c r="F2951" s="3" t="s">
        <v>40538</v>
      </c>
      <c r="G2951" s="3" t="s">
        <v>40539</v>
      </c>
      <c r="H2951" s="4" t="s">
        <v>40540</v>
      </c>
      <c r="I2951" s="4" t="s">
        <v>40541</v>
      </c>
      <c r="J2951" s="4" t="s">
        <v>40542</v>
      </c>
      <c r="K2951" s="19">
        <v>1.8730096864033168</v>
      </c>
      <c r="L2951" s="21" t="s">
        <v>33</v>
      </c>
      <c r="M2951" s="19">
        <v>0.50642492687796437</v>
      </c>
      <c r="N2951" s="21" t="s">
        <v>33</v>
      </c>
      <c r="O2951" s="3">
        <v>2</v>
      </c>
      <c r="P2951" s="3">
        <v>2</v>
      </c>
    </row>
    <row r="2952" spans="1:16" x14ac:dyDescent="0.25">
      <c r="A2952" s="3" t="s">
        <v>40543</v>
      </c>
      <c r="B2952" s="3" t="s">
        <v>40544</v>
      </c>
      <c r="C2952" s="3" t="s">
        <v>2538</v>
      </c>
      <c r="D2952" s="3" t="s">
        <v>40545</v>
      </c>
      <c r="E2952" s="3" t="s">
        <v>2557</v>
      </c>
      <c r="F2952" s="3" t="s">
        <v>13846</v>
      </c>
      <c r="G2952" s="3" t="s">
        <v>8965</v>
      </c>
      <c r="H2952" s="4" t="s">
        <v>40546</v>
      </c>
      <c r="I2952" s="4" t="s">
        <v>40547</v>
      </c>
      <c r="J2952" s="4" t="s">
        <v>40548</v>
      </c>
      <c r="K2952" s="19">
        <v>0.38203516309299035</v>
      </c>
      <c r="L2952" s="21" t="s">
        <v>33</v>
      </c>
      <c r="M2952" s="19">
        <v>0.12507082413828027</v>
      </c>
      <c r="N2952" s="21" t="s">
        <v>33</v>
      </c>
      <c r="O2952" s="3">
        <v>16</v>
      </c>
      <c r="P2952" s="3">
        <v>1</v>
      </c>
    </row>
    <row r="2953" spans="1:16" x14ac:dyDescent="0.25">
      <c r="A2953" s="3" t="s">
        <v>40549</v>
      </c>
      <c r="B2953" s="3" t="s">
        <v>2641</v>
      </c>
      <c r="C2953" s="3" t="s">
        <v>27167</v>
      </c>
      <c r="D2953" s="3" t="s">
        <v>2640</v>
      </c>
      <c r="E2953" s="3" t="s">
        <v>2538</v>
      </c>
      <c r="F2953" s="3" t="s">
        <v>2642</v>
      </c>
      <c r="G2953" s="3" t="s">
        <v>2643</v>
      </c>
      <c r="H2953" s="4" t="s">
        <v>40550</v>
      </c>
      <c r="I2953" s="4" t="s">
        <v>40551</v>
      </c>
      <c r="J2953" s="4" t="s">
        <v>40552</v>
      </c>
      <c r="K2953" s="19">
        <v>1.0368867214170483</v>
      </c>
      <c r="L2953" s="21" t="s">
        <v>33</v>
      </c>
      <c r="M2953" s="19">
        <v>0.34039305883485904</v>
      </c>
      <c r="N2953" s="21" t="s">
        <v>33</v>
      </c>
      <c r="O2953" s="3">
        <v>11</v>
      </c>
      <c r="P2953" s="3">
        <v>5</v>
      </c>
    </row>
    <row r="2954" spans="1:16" x14ac:dyDescent="0.25">
      <c r="A2954" s="3" t="s">
        <v>40553</v>
      </c>
      <c r="B2954" s="3" t="s">
        <v>40554</v>
      </c>
      <c r="C2954" s="3" t="s">
        <v>2476</v>
      </c>
      <c r="D2954" s="3" t="s">
        <v>40555</v>
      </c>
      <c r="E2954" s="3" t="s">
        <v>2466</v>
      </c>
      <c r="F2954" s="3" t="s">
        <v>40556</v>
      </c>
      <c r="G2954" s="3" t="s">
        <v>40557</v>
      </c>
      <c r="H2954" s="4" t="s">
        <v>40558</v>
      </c>
      <c r="I2954" s="4" t="s">
        <v>40559</v>
      </c>
      <c r="J2954" s="4" t="s">
        <v>40560</v>
      </c>
      <c r="K2954" s="19">
        <v>-0.60969807047808922</v>
      </c>
      <c r="L2954" s="21" t="s">
        <v>33</v>
      </c>
      <c r="M2954" s="19">
        <v>-0.23566580165584927</v>
      </c>
      <c r="N2954" s="21" t="s">
        <v>33</v>
      </c>
      <c r="O2954" s="3">
        <v>2</v>
      </c>
      <c r="P2954" s="3">
        <v>2</v>
      </c>
    </row>
    <row r="2955" spans="1:16" x14ac:dyDescent="0.25">
      <c r="A2955" s="3" t="s">
        <v>40561</v>
      </c>
      <c r="B2955" s="3" t="s">
        <v>40562</v>
      </c>
      <c r="C2955" s="3"/>
      <c r="D2955" s="3"/>
      <c r="E2955" s="3"/>
      <c r="F2955" s="3" t="s">
        <v>40563</v>
      </c>
      <c r="G2955" s="3" t="s">
        <v>40564</v>
      </c>
      <c r="H2955" s="4" t="s">
        <v>40565</v>
      </c>
      <c r="I2955" s="4" t="s">
        <v>40566</v>
      </c>
      <c r="J2955" s="4" t="s">
        <v>40567</v>
      </c>
      <c r="K2955" s="19">
        <v>1.7779653932167908E-2</v>
      </c>
      <c r="L2955" s="21" t="s">
        <v>33</v>
      </c>
      <c r="M2955" s="19">
        <v>0.3451119579961352</v>
      </c>
      <c r="N2955" s="21" t="s">
        <v>33</v>
      </c>
      <c r="O2955" s="3">
        <v>2</v>
      </c>
      <c r="P2955" s="3">
        <v>2</v>
      </c>
    </row>
    <row r="2956" spans="1:16" x14ac:dyDescent="0.25">
      <c r="A2956" s="3" t="s">
        <v>40568</v>
      </c>
      <c r="B2956" s="3" t="s">
        <v>12949</v>
      </c>
      <c r="C2956" s="3" t="s">
        <v>2595</v>
      </c>
      <c r="D2956" s="3" t="s">
        <v>27631</v>
      </c>
      <c r="E2956" s="3" t="s">
        <v>2595</v>
      </c>
      <c r="F2956" s="3" t="s">
        <v>27632</v>
      </c>
      <c r="G2956" s="3" t="s">
        <v>27633</v>
      </c>
      <c r="H2956" s="4" t="s">
        <v>40569</v>
      </c>
      <c r="I2956" s="4" t="s">
        <v>40570</v>
      </c>
      <c r="J2956" s="4" t="s">
        <v>40571</v>
      </c>
      <c r="K2956" s="19">
        <v>1.7920797582880581</v>
      </c>
      <c r="L2956" s="21" t="s">
        <v>33</v>
      </c>
      <c r="M2956" s="19">
        <v>0.78114655441565606</v>
      </c>
      <c r="N2956" s="21" t="s">
        <v>33</v>
      </c>
      <c r="O2956" s="3">
        <v>2</v>
      </c>
      <c r="P2956" s="3">
        <v>2</v>
      </c>
    </row>
    <row r="2957" spans="1:16" x14ac:dyDescent="0.25">
      <c r="A2957" s="3" t="s">
        <v>40572</v>
      </c>
      <c r="B2957" s="3" t="s">
        <v>15980</v>
      </c>
      <c r="C2957" s="3" t="s">
        <v>2538</v>
      </c>
      <c r="D2957" s="3" t="s">
        <v>15979</v>
      </c>
      <c r="E2957" s="3" t="s">
        <v>2538</v>
      </c>
      <c r="F2957" s="3" t="s">
        <v>15981</v>
      </c>
      <c r="G2957" s="3" t="s">
        <v>15982</v>
      </c>
      <c r="H2957" s="4" t="s">
        <v>40573</v>
      </c>
      <c r="I2957" s="4" t="s">
        <v>40574</v>
      </c>
      <c r="J2957" s="4" t="s">
        <v>40575</v>
      </c>
      <c r="K2957" s="19">
        <v>0.24305540851023849</v>
      </c>
      <c r="L2957" s="21" t="s">
        <v>33</v>
      </c>
      <c r="M2957" s="19">
        <v>-0.21767116559110988</v>
      </c>
      <c r="N2957" s="21" t="s">
        <v>33</v>
      </c>
      <c r="O2957" s="3">
        <v>3</v>
      </c>
      <c r="P2957" s="3">
        <v>3</v>
      </c>
    </row>
    <row r="2958" spans="1:16" x14ac:dyDescent="0.25">
      <c r="A2958" s="3" t="s">
        <v>40576</v>
      </c>
      <c r="B2958" s="3" t="s">
        <v>6429</v>
      </c>
      <c r="C2958" s="3" t="s">
        <v>2476</v>
      </c>
      <c r="D2958" s="3" t="s">
        <v>40577</v>
      </c>
      <c r="E2958" s="3" t="s">
        <v>2538</v>
      </c>
      <c r="F2958" s="3" t="s">
        <v>32009</v>
      </c>
      <c r="G2958" s="3" t="s">
        <v>6431</v>
      </c>
      <c r="H2958" s="4" t="s">
        <v>40578</v>
      </c>
      <c r="I2958" s="4" t="s">
        <v>40579</v>
      </c>
      <c r="J2958" s="4" t="s">
        <v>40580</v>
      </c>
      <c r="K2958" s="19">
        <v>0.30143547565419387</v>
      </c>
      <c r="L2958" s="21" t="s">
        <v>33</v>
      </c>
      <c r="M2958" s="19">
        <v>-8.565174288840717E-2</v>
      </c>
      <c r="N2958" s="21" t="s">
        <v>33</v>
      </c>
      <c r="O2958" s="3">
        <v>11</v>
      </c>
      <c r="P2958" s="3">
        <v>10</v>
      </c>
    </row>
    <row r="2959" spans="1:16" x14ac:dyDescent="0.25">
      <c r="A2959" s="3" t="s">
        <v>40581</v>
      </c>
      <c r="B2959" s="3" t="s">
        <v>9505</v>
      </c>
      <c r="C2959" s="3" t="s">
        <v>2557</v>
      </c>
      <c r="D2959" s="3" t="s">
        <v>9504</v>
      </c>
      <c r="E2959" s="3" t="s">
        <v>2538</v>
      </c>
      <c r="F2959" s="3" t="s">
        <v>16488</v>
      </c>
      <c r="G2959" s="3" t="s">
        <v>16489</v>
      </c>
      <c r="H2959" s="4" t="s">
        <v>40582</v>
      </c>
      <c r="I2959" s="4" t="s">
        <v>40583</v>
      </c>
      <c r="J2959" s="4" t="s">
        <v>40584</v>
      </c>
      <c r="K2959" s="19">
        <v>-0.13786418442249063</v>
      </c>
      <c r="L2959" s="21" t="s">
        <v>33</v>
      </c>
      <c r="M2959" s="19">
        <v>9.9265952198619931E-2</v>
      </c>
      <c r="N2959" s="21" t="s">
        <v>33</v>
      </c>
      <c r="O2959" s="3">
        <v>29</v>
      </c>
      <c r="P2959" s="3">
        <v>3</v>
      </c>
    </row>
    <row r="2960" spans="1:16" x14ac:dyDescent="0.25">
      <c r="A2960" s="3" t="s">
        <v>40585</v>
      </c>
      <c r="B2960" s="3" t="s">
        <v>40586</v>
      </c>
      <c r="C2960" s="3" t="s">
        <v>2538</v>
      </c>
      <c r="D2960" s="3" t="s">
        <v>40587</v>
      </c>
      <c r="E2960" s="3" t="s">
        <v>2595</v>
      </c>
      <c r="F2960" s="3" t="s">
        <v>40588</v>
      </c>
      <c r="G2960" s="3" t="s">
        <v>16307</v>
      </c>
      <c r="H2960" s="4" t="s">
        <v>40589</v>
      </c>
      <c r="I2960" s="4" t="s">
        <v>40590</v>
      </c>
      <c r="J2960" s="4" t="s">
        <v>40591</v>
      </c>
      <c r="K2960" s="19">
        <v>0.36929116559596181</v>
      </c>
      <c r="L2960" s="21" t="s">
        <v>33</v>
      </c>
      <c r="M2960" s="19">
        <v>0.10548224605899922</v>
      </c>
      <c r="N2960" s="21" t="s">
        <v>33</v>
      </c>
      <c r="O2960" s="3">
        <v>6</v>
      </c>
      <c r="P2960" s="3">
        <v>6</v>
      </c>
    </row>
    <row r="2961" spans="1:16" x14ac:dyDescent="0.25">
      <c r="A2961" s="3" t="s">
        <v>40592</v>
      </c>
      <c r="B2961" s="3" t="s">
        <v>9339</v>
      </c>
      <c r="C2961" s="3" t="s">
        <v>2476</v>
      </c>
      <c r="D2961" s="3" t="s">
        <v>9338</v>
      </c>
      <c r="E2961" s="3" t="s">
        <v>2476</v>
      </c>
      <c r="F2961" s="3" t="s">
        <v>9340</v>
      </c>
      <c r="G2961" s="3" t="s">
        <v>9341</v>
      </c>
      <c r="H2961" s="4" t="s">
        <v>40593</v>
      </c>
      <c r="I2961" s="4" t="s">
        <v>40594</v>
      </c>
      <c r="J2961" s="4" t="s">
        <v>40595</v>
      </c>
      <c r="K2961" s="19">
        <v>-7.1891546386730579E-2</v>
      </c>
      <c r="L2961" s="21" t="s">
        <v>33</v>
      </c>
      <c r="M2961" s="19">
        <v>0.16577757549781841</v>
      </c>
      <c r="N2961" s="21" t="s">
        <v>33</v>
      </c>
      <c r="O2961" s="3">
        <v>3</v>
      </c>
      <c r="P2961" s="3">
        <v>3</v>
      </c>
    </row>
    <row r="2962" spans="1:16" x14ac:dyDescent="0.25">
      <c r="A2962" s="3" t="s">
        <v>40596</v>
      </c>
      <c r="B2962" s="3" t="s">
        <v>4277</v>
      </c>
      <c r="C2962" s="3" t="s">
        <v>2538</v>
      </c>
      <c r="D2962" s="3" t="s">
        <v>4276</v>
      </c>
      <c r="E2962" s="3" t="s">
        <v>2538</v>
      </c>
      <c r="F2962" s="3" t="s">
        <v>4278</v>
      </c>
      <c r="G2962" s="3" t="s">
        <v>4279</v>
      </c>
      <c r="H2962" s="4" t="s">
        <v>40597</v>
      </c>
      <c r="I2962" s="4" t="s">
        <v>40598</v>
      </c>
      <c r="J2962" s="4" t="s">
        <v>40599</v>
      </c>
      <c r="K2962" s="19">
        <v>0.29297146514630129</v>
      </c>
      <c r="L2962" s="21" t="s">
        <v>33</v>
      </c>
      <c r="M2962" s="19">
        <v>8.1221896511353392E-2</v>
      </c>
      <c r="N2962" s="21" t="s">
        <v>33</v>
      </c>
      <c r="O2962" s="3">
        <v>60</v>
      </c>
      <c r="P2962" s="3">
        <v>35</v>
      </c>
    </row>
    <row r="2963" spans="1:16" x14ac:dyDescent="0.25">
      <c r="A2963" s="3" t="s">
        <v>40600</v>
      </c>
      <c r="B2963" s="3" t="s">
        <v>2520</v>
      </c>
      <c r="C2963" s="3" t="s">
        <v>2538</v>
      </c>
      <c r="D2963" s="3" t="s">
        <v>15858</v>
      </c>
      <c r="E2963" s="3" t="s">
        <v>2538</v>
      </c>
      <c r="F2963" s="3" t="s">
        <v>15859</v>
      </c>
      <c r="G2963" s="3" t="s">
        <v>15860</v>
      </c>
      <c r="H2963" s="4" t="s">
        <v>40601</v>
      </c>
      <c r="I2963" s="4" t="s">
        <v>40602</v>
      </c>
      <c r="J2963" s="4" t="s">
        <v>40603</v>
      </c>
      <c r="K2963" s="19">
        <v>-0.97350235756340964</v>
      </c>
      <c r="L2963" s="20">
        <v>4.0955725645669197E-2</v>
      </c>
      <c r="M2963" s="19">
        <v>0.26547323079056068</v>
      </c>
      <c r="N2963" s="21" t="s">
        <v>33</v>
      </c>
      <c r="O2963" s="3">
        <v>6</v>
      </c>
      <c r="P2963" s="3">
        <v>5</v>
      </c>
    </row>
    <row r="2964" spans="1:16" x14ac:dyDescent="0.25">
      <c r="A2964" s="3" t="s">
        <v>40604</v>
      </c>
      <c r="B2964" s="3" t="s">
        <v>3847</v>
      </c>
      <c r="C2964" s="3" t="s">
        <v>26118</v>
      </c>
      <c r="D2964" s="3" t="s">
        <v>3846</v>
      </c>
      <c r="E2964" s="3" t="s">
        <v>2538</v>
      </c>
      <c r="F2964" s="3" t="s">
        <v>3848</v>
      </c>
      <c r="G2964" s="3" t="s">
        <v>3849</v>
      </c>
      <c r="H2964" s="4" t="s">
        <v>40605</v>
      </c>
      <c r="I2964" s="4" t="s">
        <v>40606</v>
      </c>
      <c r="J2964" s="4" t="s">
        <v>40607</v>
      </c>
      <c r="K2964" s="19">
        <v>0.55304425898332421</v>
      </c>
      <c r="L2964" s="21" t="s">
        <v>33</v>
      </c>
      <c r="M2964" s="19">
        <v>0.19034153350864152</v>
      </c>
      <c r="N2964" s="21" t="s">
        <v>33</v>
      </c>
      <c r="O2964" s="3">
        <v>6</v>
      </c>
      <c r="P2964" s="3">
        <v>5</v>
      </c>
    </row>
    <row r="2965" spans="1:16" x14ac:dyDescent="0.25">
      <c r="A2965" s="3" t="s">
        <v>40608</v>
      </c>
      <c r="B2965" s="3" t="s">
        <v>40609</v>
      </c>
      <c r="C2965" s="3" t="s">
        <v>2557</v>
      </c>
      <c r="D2965" s="3" t="s">
        <v>40610</v>
      </c>
      <c r="E2965" s="3" t="s">
        <v>2557</v>
      </c>
      <c r="F2965" s="3" t="s">
        <v>40611</v>
      </c>
      <c r="G2965" s="3" t="s">
        <v>40612</v>
      </c>
      <c r="H2965" s="4" t="s">
        <v>40613</v>
      </c>
      <c r="I2965" s="4" t="s">
        <v>40614</v>
      </c>
      <c r="J2965" s="4" t="s">
        <v>40615</v>
      </c>
      <c r="K2965" s="19">
        <v>0.87647027707999658</v>
      </c>
      <c r="L2965" s="21" t="s">
        <v>33</v>
      </c>
      <c r="M2965" s="19">
        <v>0.22328796441308552</v>
      </c>
      <c r="N2965" s="21" t="s">
        <v>33</v>
      </c>
      <c r="O2965" s="3">
        <v>6</v>
      </c>
      <c r="P2965" s="3">
        <v>6</v>
      </c>
    </row>
    <row r="2966" spans="1:16" x14ac:dyDescent="0.25">
      <c r="A2966" s="3" t="s">
        <v>40616</v>
      </c>
      <c r="B2966" s="3" t="s">
        <v>23526</v>
      </c>
      <c r="C2966" s="3" t="s">
        <v>13792</v>
      </c>
      <c r="D2966" s="3" t="s">
        <v>23525</v>
      </c>
      <c r="E2966" s="3" t="s">
        <v>2538</v>
      </c>
      <c r="F2966" s="3" t="s">
        <v>23527</v>
      </c>
      <c r="G2966" s="3" t="s">
        <v>23528</v>
      </c>
      <c r="H2966" s="4" t="s">
        <v>40617</v>
      </c>
      <c r="I2966" s="4" t="s">
        <v>40618</v>
      </c>
      <c r="J2966" s="4" t="s">
        <v>40619</v>
      </c>
      <c r="K2966" s="19">
        <v>-6.9290285057207801E-2</v>
      </c>
      <c r="L2966" s="21" t="s">
        <v>33</v>
      </c>
      <c r="M2966" s="19">
        <v>-0.48779791256469046</v>
      </c>
      <c r="N2966" s="21" t="s">
        <v>33</v>
      </c>
      <c r="O2966" s="3">
        <v>6</v>
      </c>
      <c r="P2966" s="3">
        <v>2</v>
      </c>
    </row>
    <row r="2967" spans="1:16" x14ac:dyDescent="0.25">
      <c r="A2967" s="3" t="s">
        <v>40620</v>
      </c>
      <c r="B2967" s="3" t="s">
        <v>2838</v>
      </c>
      <c r="C2967" s="3" t="s">
        <v>2476</v>
      </c>
      <c r="D2967" s="3" t="s">
        <v>9652</v>
      </c>
      <c r="E2967" s="3" t="s">
        <v>2538</v>
      </c>
      <c r="F2967" s="3" t="s">
        <v>9653</v>
      </c>
      <c r="G2967" s="3" t="s">
        <v>9654</v>
      </c>
      <c r="H2967" s="4" t="s">
        <v>40621</v>
      </c>
      <c r="I2967" s="4" t="s">
        <v>40622</v>
      </c>
      <c r="J2967" s="4" t="s">
        <v>40623</v>
      </c>
      <c r="K2967" s="19">
        <v>0.12225595952161802</v>
      </c>
      <c r="L2967" s="21" t="s">
        <v>33</v>
      </c>
      <c r="M2967" s="19">
        <v>0.15844167566184877</v>
      </c>
      <c r="N2967" s="21" t="s">
        <v>33</v>
      </c>
      <c r="O2967" s="3">
        <v>7</v>
      </c>
      <c r="P2967" s="3">
        <v>7</v>
      </c>
    </row>
    <row r="2968" spans="1:16" x14ac:dyDescent="0.25">
      <c r="A2968" s="3" t="s">
        <v>40624</v>
      </c>
      <c r="B2968" s="3" t="s">
        <v>16757</v>
      </c>
      <c r="C2968" s="3" t="s">
        <v>2466</v>
      </c>
      <c r="D2968" s="3" t="s">
        <v>16756</v>
      </c>
      <c r="E2968" s="3" t="s">
        <v>2538</v>
      </c>
      <c r="F2968" s="3" t="s">
        <v>16758</v>
      </c>
      <c r="G2968" s="3" t="s">
        <v>16759</v>
      </c>
      <c r="H2968" s="4" t="s">
        <v>40625</v>
      </c>
      <c r="I2968" s="4" t="s">
        <v>40626</v>
      </c>
      <c r="J2968" s="4" t="s">
        <v>40627</v>
      </c>
      <c r="K2968" s="19">
        <v>0.204927541955741</v>
      </c>
      <c r="L2968" s="21" t="s">
        <v>33</v>
      </c>
      <c r="M2968" s="19">
        <v>9.0513350211060856E-2</v>
      </c>
      <c r="N2968" s="21" t="s">
        <v>33</v>
      </c>
      <c r="O2968" s="3">
        <v>30</v>
      </c>
      <c r="P2968" s="3">
        <v>16</v>
      </c>
    </row>
    <row r="2969" spans="1:16" x14ac:dyDescent="0.25">
      <c r="A2969" s="3" t="s">
        <v>40628</v>
      </c>
      <c r="B2969" s="3"/>
      <c r="C2969" s="3"/>
      <c r="D2969" s="3"/>
      <c r="E2969" s="3"/>
      <c r="F2969" s="3" t="s">
        <v>40629</v>
      </c>
      <c r="G2969" s="3" t="s">
        <v>40630</v>
      </c>
      <c r="H2969" s="4" t="s">
        <v>40631</v>
      </c>
      <c r="I2969" s="4" t="s">
        <v>40632</v>
      </c>
      <c r="J2969" s="4" t="s">
        <v>40633</v>
      </c>
      <c r="K2969" s="19">
        <v>0.57572491534563497</v>
      </c>
      <c r="L2969" s="21" t="s">
        <v>33</v>
      </c>
      <c r="M2969" s="19">
        <v>-0.34799749003995356</v>
      </c>
      <c r="N2969" s="21" t="s">
        <v>33</v>
      </c>
      <c r="O2969" s="3">
        <v>2</v>
      </c>
      <c r="P2969" s="3">
        <v>2</v>
      </c>
    </row>
    <row r="2970" spans="1:16" x14ac:dyDescent="0.25">
      <c r="A2970" s="3" t="s">
        <v>40634</v>
      </c>
      <c r="B2970" s="3" t="s">
        <v>40635</v>
      </c>
      <c r="C2970" s="3" t="s">
        <v>2538</v>
      </c>
      <c r="D2970" s="3" t="s">
        <v>40636</v>
      </c>
      <c r="E2970" s="3" t="s">
        <v>2476</v>
      </c>
      <c r="F2970" s="3" t="s">
        <v>40637</v>
      </c>
      <c r="G2970" s="3" t="s">
        <v>40638</v>
      </c>
      <c r="H2970" s="4" t="s">
        <v>40639</v>
      </c>
      <c r="I2970" s="4" t="s">
        <v>40640</v>
      </c>
      <c r="J2970" s="4" t="s">
        <v>40641</v>
      </c>
      <c r="K2970" s="19">
        <v>-2.0476324589872905E-2</v>
      </c>
      <c r="L2970" s="21" t="s">
        <v>33</v>
      </c>
      <c r="M2970" s="19">
        <v>0.20548173969357386</v>
      </c>
      <c r="N2970" s="21" t="s">
        <v>33</v>
      </c>
      <c r="O2970" s="3">
        <v>4</v>
      </c>
      <c r="P2970" s="3">
        <v>4</v>
      </c>
    </row>
    <row r="2971" spans="1:16" x14ac:dyDescent="0.25">
      <c r="A2971" s="3" t="s">
        <v>40642</v>
      </c>
      <c r="B2971" s="3" t="s">
        <v>20221</v>
      </c>
      <c r="C2971" s="3" t="s">
        <v>2595</v>
      </c>
      <c r="D2971" s="3" t="s">
        <v>20220</v>
      </c>
      <c r="E2971" s="3" t="s">
        <v>2476</v>
      </c>
      <c r="F2971" s="3"/>
      <c r="G2971" s="3"/>
      <c r="H2971" s="4" t="s">
        <v>40643</v>
      </c>
      <c r="I2971" s="4" t="s">
        <v>40644</v>
      </c>
      <c r="J2971" s="4" t="s">
        <v>40645</v>
      </c>
      <c r="K2971" s="19">
        <v>0.7003864443037191</v>
      </c>
      <c r="L2971" s="21" t="s">
        <v>33</v>
      </c>
      <c r="M2971" s="19">
        <v>-0.2538995883193873</v>
      </c>
      <c r="N2971" s="21" t="s">
        <v>33</v>
      </c>
      <c r="O2971" s="3">
        <v>7</v>
      </c>
      <c r="P2971" s="3">
        <v>6</v>
      </c>
    </row>
    <row r="2972" spans="1:16" x14ac:dyDescent="0.25">
      <c r="A2972" s="3" t="s">
        <v>40646</v>
      </c>
      <c r="B2972" s="3" t="s">
        <v>40647</v>
      </c>
      <c r="C2972" s="3" t="s">
        <v>2476</v>
      </c>
      <c r="D2972" s="3" t="s">
        <v>40648</v>
      </c>
      <c r="E2972" s="3" t="s">
        <v>2538</v>
      </c>
      <c r="F2972" s="3" t="s">
        <v>40649</v>
      </c>
      <c r="G2972" s="3" t="s">
        <v>40650</v>
      </c>
      <c r="H2972" s="4" t="s">
        <v>40651</v>
      </c>
      <c r="I2972" s="4" t="s">
        <v>40652</v>
      </c>
      <c r="J2972" s="4" t="s">
        <v>40653</v>
      </c>
      <c r="K2972" s="19">
        <v>0.86215672475180094</v>
      </c>
      <c r="L2972" s="21" t="s">
        <v>33</v>
      </c>
      <c r="M2972" s="19">
        <v>0.21493929532869663</v>
      </c>
      <c r="N2972" s="21" t="s">
        <v>33</v>
      </c>
      <c r="O2972" s="3">
        <v>7</v>
      </c>
      <c r="P2972" s="3">
        <v>7</v>
      </c>
    </row>
    <row r="2973" spans="1:16" x14ac:dyDescent="0.25">
      <c r="A2973" s="3" t="s">
        <v>40654</v>
      </c>
      <c r="B2973" s="3" t="s">
        <v>32762</v>
      </c>
      <c r="C2973" s="3" t="s">
        <v>2576</v>
      </c>
      <c r="D2973" s="3" t="s">
        <v>40655</v>
      </c>
      <c r="E2973" s="3" t="s">
        <v>2576</v>
      </c>
      <c r="F2973" s="3" t="s">
        <v>40656</v>
      </c>
      <c r="G2973" s="3" t="s">
        <v>40657</v>
      </c>
      <c r="H2973" s="4" t="s">
        <v>40658</v>
      </c>
      <c r="I2973" s="4" t="s">
        <v>40659</v>
      </c>
      <c r="J2973" s="4" t="s">
        <v>40660</v>
      </c>
      <c r="K2973" s="19">
        <v>-0.3249865299192024</v>
      </c>
      <c r="L2973" s="21" t="s">
        <v>33</v>
      </c>
      <c r="M2973" s="19">
        <v>0.30937659941201356</v>
      </c>
      <c r="N2973" s="21" t="s">
        <v>33</v>
      </c>
      <c r="O2973" s="3">
        <v>2</v>
      </c>
      <c r="P2973" s="3">
        <v>2</v>
      </c>
    </row>
    <row r="2974" spans="1:16" x14ac:dyDescent="0.25">
      <c r="A2974" s="3" t="s">
        <v>40661</v>
      </c>
      <c r="B2974" s="3"/>
      <c r="C2974" s="3"/>
      <c r="D2974" s="3"/>
      <c r="E2974" s="3"/>
      <c r="F2974" s="3" t="s">
        <v>21169</v>
      </c>
      <c r="G2974" s="3" t="s">
        <v>21170</v>
      </c>
      <c r="H2974" s="4" t="s">
        <v>40662</v>
      </c>
      <c r="I2974" s="4" t="s">
        <v>40663</v>
      </c>
      <c r="J2974" s="4" t="s">
        <v>40664</v>
      </c>
      <c r="K2974" s="19">
        <v>-0.74753817367802045</v>
      </c>
      <c r="L2974" s="21" t="s">
        <v>33</v>
      </c>
      <c r="M2974" s="19">
        <v>0.15903590130434811</v>
      </c>
      <c r="N2974" s="21" t="s">
        <v>33</v>
      </c>
      <c r="O2974" s="3">
        <v>2</v>
      </c>
      <c r="P2974" s="3">
        <v>2</v>
      </c>
    </row>
    <row r="2975" spans="1:16" x14ac:dyDescent="0.25">
      <c r="A2975" s="3" t="s">
        <v>40665</v>
      </c>
      <c r="B2975" s="3" t="s">
        <v>21185</v>
      </c>
      <c r="C2975" s="3" t="s">
        <v>13792</v>
      </c>
      <c r="D2975" s="3" t="s">
        <v>21184</v>
      </c>
      <c r="E2975" s="3" t="s">
        <v>2576</v>
      </c>
      <c r="F2975" s="3" t="s">
        <v>21186</v>
      </c>
      <c r="G2975" s="3" t="s">
        <v>21187</v>
      </c>
      <c r="H2975" s="4" t="s">
        <v>40666</v>
      </c>
      <c r="I2975" s="4" t="s">
        <v>40667</v>
      </c>
      <c r="J2975" s="4" t="s">
        <v>40668</v>
      </c>
      <c r="K2975" s="19">
        <v>0.78610691579286385</v>
      </c>
      <c r="L2975" s="21" t="s">
        <v>33</v>
      </c>
      <c r="M2975" s="19">
        <v>0.32563063180216456</v>
      </c>
      <c r="N2975" s="21" t="s">
        <v>33</v>
      </c>
      <c r="O2975" s="3">
        <v>3</v>
      </c>
      <c r="P2975" s="3">
        <v>3</v>
      </c>
    </row>
    <row r="2976" spans="1:16" x14ac:dyDescent="0.25">
      <c r="A2976" s="3" t="s">
        <v>40669</v>
      </c>
      <c r="B2976" s="3" t="s">
        <v>28252</v>
      </c>
      <c r="C2976" s="3" t="s">
        <v>2538</v>
      </c>
      <c r="D2976" s="3" t="s">
        <v>34262</v>
      </c>
      <c r="E2976" s="3" t="s">
        <v>2466</v>
      </c>
      <c r="F2976" s="3" t="s">
        <v>38959</v>
      </c>
      <c r="G2976" s="3" t="s">
        <v>38960</v>
      </c>
      <c r="H2976" s="4" t="s">
        <v>40670</v>
      </c>
      <c r="I2976" s="4" t="s">
        <v>40671</v>
      </c>
      <c r="J2976" s="4" t="s">
        <v>40672</v>
      </c>
      <c r="K2976" s="19">
        <v>1.8839383598645187E-2</v>
      </c>
      <c r="L2976" s="21" t="s">
        <v>33</v>
      </c>
      <c r="M2976" s="19">
        <v>0.54182097731901768</v>
      </c>
      <c r="N2976" s="21" t="s">
        <v>33</v>
      </c>
      <c r="O2976" s="3">
        <v>12</v>
      </c>
      <c r="P2976" s="3">
        <v>5</v>
      </c>
    </row>
    <row r="2977" spans="1:16" x14ac:dyDescent="0.25">
      <c r="A2977" s="3" t="s">
        <v>40673</v>
      </c>
      <c r="B2977" s="3" t="s">
        <v>40674</v>
      </c>
      <c r="C2977" s="3" t="s">
        <v>26086</v>
      </c>
      <c r="D2977" s="3" t="s">
        <v>40675</v>
      </c>
      <c r="E2977" s="3" t="s">
        <v>2504</v>
      </c>
      <c r="F2977" s="3" t="s">
        <v>40676</v>
      </c>
      <c r="G2977" s="3" t="s">
        <v>40677</v>
      </c>
      <c r="H2977" s="4" t="s">
        <v>40678</v>
      </c>
      <c r="I2977" s="4" t="s">
        <v>40679</v>
      </c>
      <c r="J2977" s="4" t="s">
        <v>40680</v>
      </c>
      <c r="K2977" s="19">
        <v>-0.63465565107520938</v>
      </c>
      <c r="L2977" s="21" t="s">
        <v>33</v>
      </c>
      <c r="M2977" s="19">
        <v>-0.13583449047090668</v>
      </c>
      <c r="N2977" s="21" t="s">
        <v>33</v>
      </c>
      <c r="O2977" s="3">
        <v>2</v>
      </c>
      <c r="P2977" s="3">
        <v>2</v>
      </c>
    </row>
    <row r="2978" spans="1:16" x14ac:dyDescent="0.25">
      <c r="A2978" s="3" t="s">
        <v>40681</v>
      </c>
      <c r="B2978" s="3"/>
      <c r="C2978" s="3"/>
      <c r="D2978" s="3"/>
      <c r="E2978" s="3"/>
      <c r="F2978" s="3" t="s">
        <v>4522</v>
      </c>
      <c r="G2978" s="3" t="s">
        <v>4523</v>
      </c>
      <c r="H2978" s="4" t="s">
        <v>40682</v>
      </c>
      <c r="I2978" s="4" t="s">
        <v>40683</v>
      </c>
      <c r="J2978" s="4" t="s">
        <v>40429</v>
      </c>
      <c r="K2978" s="19">
        <v>-1.2968266916648739</v>
      </c>
      <c r="L2978" s="21" t="s">
        <v>33</v>
      </c>
      <c r="M2978" s="19">
        <v>-0.40605578997276326</v>
      </c>
      <c r="N2978" s="21" t="s">
        <v>33</v>
      </c>
      <c r="O2978" s="3">
        <v>17</v>
      </c>
      <c r="P2978" s="3">
        <v>1</v>
      </c>
    </row>
    <row r="2979" spans="1:16" x14ac:dyDescent="0.25">
      <c r="A2979" s="3" t="s">
        <v>40684</v>
      </c>
      <c r="B2979" s="3" t="s">
        <v>6508</v>
      </c>
      <c r="C2979" s="3" t="s">
        <v>2538</v>
      </c>
      <c r="D2979" s="3" t="s">
        <v>9470</v>
      </c>
      <c r="E2979" s="3" t="s">
        <v>2605</v>
      </c>
      <c r="F2979" s="3" t="s">
        <v>9471</v>
      </c>
      <c r="G2979" s="3" t="s">
        <v>9472</v>
      </c>
      <c r="H2979" s="4" t="s">
        <v>40685</v>
      </c>
      <c r="I2979" s="4" t="s">
        <v>40686</v>
      </c>
      <c r="J2979" s="4" t="s">
        <v>40687</v>
      </c>
      <c r="K2979" s="19">
        <v>-0.33359497838502011</v>
      </c>
      <c r="L2979" s="21" t="s">
        <v>33</v>
      </c>
      <c r="M2979" s="19">
        <v>-0.11951202757038651</v>
      </c>
      <c r="N2979" s="21" t="s">
        <v>33</v>
      </c>
      <c r="O2979" s="3">
        <v>16</v>
      </c>
      <c r="P2979" s="3">
        <v>16</v>
      </c>
    </row>
    <row r="2980" spans="1:16" x14ac:dyDescent="0.25">
      <c r="A2980" s="3" t="s">
        <v>40688</v>
      </c>
      <c r="B2980" s="3" t="s">
        <v>11386</v>
      </c>
      <c r="C2980" s="3" t="s">
        <v>2476</v>
      </c>
      <c r="D2980" s="3" t="s">
        <v>36056</v>
      </c>
      <c r="E2980" s="3" t="s">
        <v>2538</v>
      </c>
      <c r="F2980" s="3" t="s">
        <v>36057</v>
      </c>
      <c r="G2980" s="3" t="s">
        <v>36058</v>
      </c>
      <c r="H2980" s="4" t="s">
        <v>40689</v>
      </c>
      <c r="I2980" s="4" t="s">
        <v>40690</v>
      </c>
      <c r="J2980" s="4" t="s">
        <v>40691</v>
      </c>
      <c r="K2980" s="19">
        <v>-0.25110941456767971</v>
      </c>
      <c r="L2980" s="21" t="s">
        <v>33</v>
      </c>
      <c r="M2980" s="19">
        <v>0.26627985235250123</v>
      </c>
      <c r="N2980" s="21" t="s">
        <v>33</v>
      </c>
      <c r="O2980" s="3">
        <v>14</v>
      </c>
      <c r="P2980" s="3">
        <v>5</v>
      </c>
    </row>
    <row r="2981" spans="1:16" x14ac:dyDescent="0.25">
      <c r="A2981" s="3" t="s">
        <v>40692</v>
      </c>
      <c r="B2981" s="3" t="s">
        <v>8445</v>
      </c>
      <c r="C2981" s="3" t="s">
        <v>2538</v>
      </c>
      <c r="D2981" s="3" t="s">
        <v>8444</v>
      </c>
      <c r="E2981" s="3" t="s">
        <v>2538</v>
      </c>
      <c r="F2981" s="3" t="s">
        <v>8446</v>
      </c>
      <c r="G2981" s="3" t="s">
        <v>8447</v>
      </c>
      <c r="H2981" s="4" t="s">
        <v>40693</v>
      </c>
      <c r="I2981" s="4" t="s">
        <v>40694</v>
      </c>
      <c r="J2981" s="4" t="s">
        <v>40695</v>
      </c>
      <c r="K2981" s="19">
        <v>-0.10223369677253148</v>
      </c>
      <c r="L2981" s="21" t="s">
        <v>33</v>
      </c>
      <c r="M2981" s="19">
        <v>-0.11097739273338124</v>
      </c>
      <c r="N2981" s="21" t="s">
        <v>33</v>
      </c>
      <c r="O2981" s="3">
        <v>30</v>
      </c>
      <c r="P2981" s="3">
        <v>1</v>
      </c>
    </row>
    <row r="2982" spans="1:16" x14ac:dyDescent="0.25">
      <c r="A2982" s="3" t="s">
        <v>40696</v>
      </c>
      <c r="B2982" s="3" t="s">
        <v>40697</v>
      </c>
      <c r="C2982" s="3" t="s">
        <v>2557</v>
      </c>
      <c r="D2982" s="3" t="s">
        <v>40698</v>
      </c>
      <c r="E2982" s="3" t="s">
        <v>2476</v>
      </c>
      <c r="F2982" s="3" t="s">
        <v>40699</v>
      </c>
      <c r="G2982" s="3" t="s">
        <v>40700</v>
      </c>
      <c r="H2982" s="4" t="s">
        <v>40701</v>
      </c>
      <c r="I2982" s="4" t="s">
        <v>40702</v>
      </c>
      <c r="J2982" s="4" t="s">
        <v>40703</v>
      </c>
      <c r="K2982" s="19">
        <v>0.81729553383302711</v>
      </c>
      <c r="L2982" s="21" t="s">
        <v>33</v>
      </c>
      <c r="M2982" s="19">
        <v>0.28668566671890255</v>
      </c>
      <c r="N2982" s="21" t="s">
        <v>33</v>
      </c>
      <c r="O2982" s="3">
        <v>5</v>
      </c>
      <c r="P2982" s="3">
        <v>5</v>
      </c>
    </row>
    <row r="2983" spans="1:16" x14ac:dyDescent="0.25">
      <c r="A2983" s="3" t="s">
        <v>40704</v>
      </c>
      <c r="B2983" s="3" t="s">
        <v>17227</v>
      </c>
      <c r="C2983" s="3" t="s">
        <v>2476</v>
      </c>
      <c r="D2983" s="3" t="s">
        <v>17226</v>
      </c>
      <c r="E2983" s="3" t="s">
        <v>2576</v>
      </c>
      <c r="F2983" s="3" t="s">
        <v>17228</v>
      </c>
      <c r="G2983" s="3" t="s">
        <v>17229</v>
      </c>
      <c r="H2983" s="4" t="s">
        <v>40705</v>
      </c>
      <c r="I2983" s="4" t="s">
        <v>40706</v>
      </c>
      <c r="J2983" s="4" t="s">
        <v>40707</v>
      </c>
      <c r="K2983" s="19">
        <v>-0.35307593769559442</v>
      </c>
      <c r="L2983" s="21" t="s">
        <v>33</v>
      </c>
      <c r="M2983" s="19">
        <v>-0.16371958300088835</v>
      </c>
      <c r="N2983" s="21" t="s">
        <v>33</v>
      </c>
      <c r="O2983" s="3">
        <v>3</v>
      </c>
      <c r="P2983" s="3">
        <v>3</v>
      </c>
    </row>
    <row r="2984" spans="1:16" x14ac:dyDescent="0.25">
      <c r="A2984" s="3" t="s">
        <v>40708</v>
      </c>
      <c r="B2984" s="3" t="s">
        <v>38122</v>
      </c>
      <c r="C2984" s="3" t="s">
        <v>2538</v>
      </c>
      <c r="D2984" s="3" t="s">
        <v>38123</v>
      </c>
      <c r="E2984" s="3" t="s">
        <v>2538</v>
      </c>
      <c r="F2984" s="3" t="s">
        <v>38124</v>
      </c>
      <c r="G2984" s="3" t="s">
        <v>38125</v>
      </c>
      <c r="H2984" s="4" t="s">
        <v>40709</v>
      </c>
      <c r="I2984" s="4" t="s">
        <v>40710</v>
      </c>
      <c r="J2984" s="4" t="s">
        <v>40711</v>
      </c>
      <c r="K2984" s="19">
        <v>7.1583057318603371E-2</v>
      </c>
      <c r="L2984" s="21" t="s">
        <v>33</v>
      </c>
      <c r="M2984" s="19">
        <v>-0.43964561356116366</v>
      </c>
      <c r="N2984" s="21" t="s">
        <v>33</v>
      </c>
      <c r="O2984" s="3">
        <v>13</v>
      </c>
      <c r="P2984" s="3">
        <v>1</v>
      </c>
    </row>
    <row r="2985" spans="1:16" x14ac:dyDescent="0.25">
      <c r="A2985" s="3" t="s">
        <v>40712</v>
      </c>
      <c r="B2985" s="3"/>
      <c r="C2985" s="3"/>
      <c r="D2985" s="3"/>
      <c r="E2985" s="3"/>
      <c r="F2985" s="3" t="s">
        <v>19570</v>
      </c>
      <c r="G2985" s="3" t="s">
        <v>19571</v>
      </c>
      <c r="H2985" s="4" t="s">
        <v>40713</v>
      </c>
      <c r="I2985" s="4" t="s">
        <v>40714</v>
      </c>
      <c r="J2985" s="4" t="s">
        <v>40715</v>
      </c>
      <c r="K2985" s="19">
        <v>0.4149806567731506</v>
      </c>
      <c r="L2985" s="21" t="s">
        <v>33</v>
      </c>
      <c r="M2985" s="19">
        <v>0.31192770146834164</v>
      </c>
      <c r="N2985" s="21" t="s">
        <v>33</v>
      </c>
      <c r="O2985" s="3">
        <v>2</v>
      </c>
      <c r="P2985" s="3">
        <v>2</v>
      </c>
    </row>
    <row r="2986" spans="1:16" x14ac:dyDescent="0.25">
      <c r="A2986" s="3" t="s">
        <v>40716</v>
      </c>
      <c r="B2986" s="3" t="s">
        <v>8815</v>
      </c>
      <c r="C2986" s="3" t="s">
        <v>2538</v>
      </c>
      <c r="D2986" s="3" t="s">
        <v>8814</v>
      </c>
      <c r="E2986" s="3" t="s">
        <v>2466</v>
      </c>
      <c r="F2986" s="3" t="s">
        <v>8816</v>
      </c>
      <c r="G2986" s="3" t="s">
        <v>8817</v>
      </c>
      <c r="H2986" s="4" t="s">
        <v>40717</v>
      </c>
      <c r="I2986" s="4" t="s">
        <v>40718</v>
      </c>
      <c r="J2986" s="4" t="s">
        <v>40719</v>
      </c>
      <c r="K2986" s="19">
        <v>0.13958446987292011</v>
      </c>
      <c r="L2986" s="21" t="s">
        <v>33</v>
      </c>
      <c r="M2986" s="19">
        <v>0.25222505984189425</v>
      </c>
      <c r="N2986" s="21" t="s">
        <v>33</v>
      </c>
      <c r="O2986" s="3">
        <v>3</v>
      </c>
      <c r="P2986" s="3">
        <v>3</v>
      </c>
    </row>
    <row r="2987" spans="1:16" x14ac:dyDescent="0.25">
      <c r="A2987" s="3" t="s">
        <v>40720</v>
      </c>
      <c r="B2987" s="3" t="s">
        <v>7915</v>
      </c>
      <c r="C2987" s="3" t="s">
        <v>2538</v>
      </c>
      <c r="D2987" s="3" t="s">
        <v>7914</v>
      </c>
      <c r="E2987" s="3" t="s">
        <v>2576</v>
      </c>
      <c r="F2987" s="3" t="s">
        <v>7916</v>
      </c>
      <c r="G2987" s="3" t="s">
        <v>7917</v>
      </c>
      <c r="H2987" s="4" t="s">
        <v>40721</v>
      </c>
      <c r="I2987" s="4" t="s">
        <v>40722</v>
      </c>
      <c r="J2987" s="4" t="s">
        <v>40723</v>
      </c>
      <c r="K2987" s="19">
        <v>0.13565467402952944</v>
      </c>
      <c r="L2987" s="21" t="s">
        <v>33</v>
      </c>
      <c r="M2987" s="19">
        <v>0.12273595020037377</v>
      </c>
      <c r="N2987" s="21" t="s">
        <v>33</v>
      </c>
      <c r="O2987" s="3">
        <v>4</v>
      </c>
      <c r="P2987" s="3">
        <v>4</v>
      </c>
    </row>
    <row r="2988" spans="1:16" x14ac:dyDescent="0.25">
      <c r="A2988" s="3" t="s">
        <v>40724</v>
      </c>
      <c r="B2988" s="3" t="s">
        <v>18334</v>
      </c>
      <c r="C2988" s="3" t="s">
        <v>2476</v>
      </c>
      <c r="D2988" s="3" t="s">
        <v>18333</v>
      </c>
      <c r="E2988" s="3" t="s">
        <v>2678</v>
      </c>
      <c r="F2988" s="3" t="s">
        <v>18335</v>
      </c>
      <c r="G2988" s="3" t="s">
        <v>18336</v>
      </c>
      <c r="H2988" s="4" t="s">
        <v>40725</v>
      </c>
      <c r="I2988" s="4" t="s">
        <v>40726</v>
      </c>
      <c r="J2988" s="4" t="s">
        <v>40727</v>
      </c>
      <c r="K2988" s="19">
        <v>0.52634000273270209</v>
      </c>
      <c r="L2988" s="21" t="s">
        <v>33</v>
      </c>
      <c r="M2988" s="19">
        <v>0.30664281461127646</v>
      </c>
      <c r="N2988" s="21" t="s">
        <v>33</v>
      </c>
      <c r="O2988" s="3">
        <v>4</v>
      </c>
      <c r="P2988" s="3">
        <v>4</v>
      </c>
    </row>
    <row r="2989" spans="1:16" x14ac:dyDescent="0.25">
      <c r="A2989" s="3" t="s">
        <v>40728</v>
      </c>
      <c r="B2989" s="3" t="s">
        <v>40729</v>
      </c>
      <c r="C2989" s="3" t="s">
        <v>2538</v>
      </c>
      <c r="D2989" s="3" t="s">
        <v>22302</v>
      </c>
      <c r="E2989" s="3" t="s">
        <v>2538</v>
      </c>
      <c r="F2989" s="3" t="s">
        <v>22303</v>
      </c>
      <c r="G2989" s="3" t="s">
        <v>22304</v>
      </c>
      <c r="H2989" s="4" t="s">
        <v>40730</v>
      </c>
      <c r="I2989" s="4" t="s">
        <v>40731</v>
      </c>
      <c r="J2989" s="4" t="s">
        <v>40732</v>
      </c>
      <c r="K2989" s="19">
        <v>0.3643747482398198</v>
      </c>
      <c r="L2989" s="21" t="s">
        <v>33</v>
      </c>
      <c r="M2989" s="19">
        <v>0.18703945943570197</v>
      </c>
      <c r="N2989" s="21" t="s">
        <v>33</v>
      </c>
      <c r="O2989" s="3">
        <v>4</v>
      </c>
      <c r="P2989" s="3">
        <v>4</v>
      </c>
    </row>
    <row r="2990" spans="1:16" x14ac:dyDescent="0.25">
      <c r="A2990" s="3" t="s">
        <v>40733</v>
      </c>
      <c r="B2990" s="3" t="s">
        <v>40734</v>
      </c>
      <c r="C2990" s="3" t="s">
        <v>2538</v>
      </c>
      <c r="D2990" s="3" t="s">
        <v>40735</v>
      </c>
      <c r="E2990" s="3" t="s">
        <v>2576</v>
      </c>
      <c r="F2990" s="3" t="s">
        <v>40736</v>
      </c>
      <c r="G2990" s="3" t="s">
        <v>40737</v>
      </c>
      <c r="H2990" s="4" t="s">
        <v>40738</v>
      </c>
      <c r="I2990" s="4" t="s">
        <v>40739</v>
      </c>
      <c r="J2990" s="4" t="s">
        <v>40740</v>
      </c>
      <c r="K2990" s="19">
        <v>0.19064277157874623</v>
      </c>
      <c r="L2990" s="21" t="s">
        <v>33</v>
      </c>
      <c r="M2990" s="19">
        <v>0.49067279031966332</v>
      </c>
      <c r="N2990" s="21" t="s">
        <v>33</v>
      </c>
      <c r="O2990" s="3">
        <v>2</v>
      </c>
      <c r="P2990" s="3">
        <v>2</v>
      </c>
    </row>
    <row r="2991" spans="1:16" x14ac:dyDescent="0.25">
      <c r="A2991" s="3" t="s">
        <v>40741</v>
      </c>
      <c r="B2991" s="3" t="s">
        <v>10229</v>
      </c>
      <c r="C2991" s="3" t="s">
        <v>2538</v>
      </c>
      <c r="D2991" s="3" t="s">
        <v>16987</v>
      </c>
      <c r="E2991" s="3" t="s">
        <v>2476</v>
      </c>
      <c r="F2991" s="3" t="s">
        <v>16988</v>
      </c>
      <c r="G2991" s="3" t="s">
        <v>16989</v>
      </c>
      <c r="H2991" s="4" t="s">
        <v>40742</v>
      </c>
      <c r="I2991" s="4" t="s">
        <v>40743</v>
      </c>
      <c r="J2991" s="4" t="s">
        <v>40744</v>
      </c>
      <c r="K2991" s="19">
        <v>0.51304140047181546</v>
      </c>
      <c r="L2991" s="21" t="s">
        <v>33</v>
      </c>
      <c r="M2991" s="19">
        <v>-0.71534455521078499</v>
      </c>
      <c r="N2991" s="21" t="s">
        <v>33</v>
      </c>
      <c r="O2991" s="3">
        <v>7</v>
      </c>
      <c r="P2991" s="3">
        <v>7</v>
      </c>
    </row>
    <row r="2992" spans="1:16" x14ac:dyDescent="0.25">
      <c r="A2992" s="3" t="s">
        <v>40745</v>
      </c>
      <c r="B2992" s="3" t="s">
        <v>12504</v>
      </c>
      <c r="C2992" s="3" t="s">
        <v>2538</v>
      </c>
      <c r="D2992" s="3" t="s">
        <v>12503</v>
      </c>
      <c r="E2992" s="3" t="s">
        <v>2538</v>
      </c>
      <c r="F2992" s="3" t="s">
        <v>12505</v>
      </c>
      <c r="G2992" s="3" t="s">
        <v>12506</v>
      </c>
      <c r="H2992" s="4" t="s">
        <v>40746</v>
      </c>
      <c r="I2992" s="4" t="s">
        <v>40747</v>
      </c>
      <c r="J2992" s="4" t="s">
        <v>40748</v>
      </c>
      <c r="K2992" s="19">
        <v>2.6048441841029599</v>
      </c>
      <c r="L2992" s="21" t="s">
        <v>33</v>
      </c>
      <c r="M2992" s="19">
        <v>0.88265790409641587</v>
      </c>
      <c r="N2992" s="21" t="s">
        <v>33</v>
      </c>
      <c r="O2992" s="3">
        <v>32</v>
      </c>
      <c r="P2992" s="3">
        <v>1</v>
      </c>
    </row>
    <row r="2993" spans="1:16" x14ac:dyDescent="0.25">
      <c r="A2993" s="3" t="s">
        <v>40749</v>
      </c>
      <c r="B2993" s="3" t="s">
        <v>14421</v>
      </c>
      <c r="C2993" s="3" t="s">
        <v>2557</v>
      </c>
      <c r="D2993" s="3" t="s">
        <v>14420</v>
      </c>
      <c r="E2993" s="3" t="s">
        <v>2678</v>
      </c>
      <c r="F2993" s="3" t="s">
        <v>14422</v>
      </c>
      <c r="G2993" s="3" t="s">
        <v>14423</v>
      </c>
      <c r="H2993" s="4" t="s">
        <v>40750</v>
      </c>
      <c r="I2993" s="4" t="s">
        <v>40751</v>
      </c>
      <c r="J2993" s="4" t="s">
        <v>40752</v>
      </c>
      <c r="K2993" s="19">
        <v>0.78109619601874902</v>
      </c>
      <c r="L2993" s="21" t="s">
        <v>33</v>
      </c>
      <c r="M2993" s="19">
        <v>0.22216794379050545</v>
      </c>
      <c r="N2993" s="21" t="s">
        <v>33</v>
      </c>
      <c r="O2993" s="3">
        <v>15</v>
      </c>
      <c r="P2993" s="3">
        <v>2</v>
      </c>
    </row>
    <row r="2994" spans="1:16" x14ac:dyDescent="0.25">
      <c r="A2994" s="3" t="s">
        <v>40753</v>
      </c>
      <c r="B2994" s="3" t="s">
        <v>8070</v>
      </c>
      <c r="C2994" s="3" t="s">
        <v>2576</v>
      </c>
      <c r="D2994" s="3" t="s">
        <v>8069</v>
      </c>
      <c r="E2994" s="3" t="s">
        <v>2576</v>
      </c>
      <c r="F2994" s="3" t="s">
        <v>8071</v>
      </c>
      <c r="G2994" s="3" t="s">
        <v>8072</v>
      </c>
      <c r="H2994" s="4" t="s">
        <v>40754</v>
      </c>
      <c r="I2994" s="4" t="s">
        <v>40755</v>
      </c>
      <c r="J2994" s="4" t="s">
        <v>40756</v>
      </c>
      <c r="K2994" s="19">
        <v>-0.1116199291130444</v>
      </c>
      <c r="L2994" s="21" t="s">
        <v>33</v>
      </c>
      <c r="M2994" s="19">
        <v>-0.13573044150656927</v>
      </c>
      <c r="N2994" s="21" t="s">
        <v>33</v>
      </c>
      <c r="O2994" s="3">
        <v>10</v>
      </c>
      <c r="P2994" s="3">
        <v>4</v>
      </c>
    </row>
    <row r="2995" spans="1:16" x14ac:dyDescent="0.25">
      <c r="A2995" s="3" t="s">
        <v>40757</v>
      </c>
      <c r="B2995" s="3" t="s">
        <v>8788</v>
      </c>
      <c r="C2995" s="3" t="s">
        <v>13792</v>
      </c>
      <c r="D2995" s="3" t="s">
        <v>8787</v>
      </c>
      <c r="E2995" s="3" t="s">
        <v>2538</v>
      </c>
      <c r="F2995" s="3" t="s">
        <v>8789</v>
      </c>
      <c r="G2995" s="3" t="s">
        <v>8790</v>
      </c>
      <c r="H2995" s="4" t="s">
        <v>40758</v>
      </c>
      <c r="I2995" s="4" t="s">
        <v>40759</v>
      </c>
      <c r="J2995" s="4" t="s">
        <v>40760</v>
      </c>
      <c r="K2995" s="19">
        <v>0.45505999336320307</v>
      </c>
      <c r="L2995" s="20">
        <v>2.7536382725321801E-2</v>
      </c>
      <c r="M2995" s="19">
        <v>8.5397961965689703E-2</v>
      </c>
      <c r="N2995" s="21" t="s">
        <v>33</v>
      </c>
      <c r="O2995" s="3">
        <v>41</v>
      </c>
      <c r="P2995" s="3">
        <v>7</v>
      </c>
    </row>
    <row r="2996" spans="1:16" x14ac:dyDescent="0.25">
      <c r="A2996" s="3" t="s">
        <v>40761</v>
      </c>
      <c r="B2996" s="3" t="s">
        <v>8611</v>
      </c>
      <c r="C2996" s="3" t="s">
        <v>2476</v>
      </c>
      <c r="D2996" s="3" t="s">
        <v>8610</v>
      </c>
      <c r="E2996" s="3" t="s">
        <v>2538</v>
      </c>
      <c r="F2996" s="3" t="s">
        <v>40762</v>
      </c>
      <c r="G2996" s="3" t="s">
        <v>40763</v>
      </c>
      <c r="H2996" s="4" t="s">
        <v>40764</v>
      </c>
      <c r="I2996" s="4" t="s">
        <v>40765</v>
      </c>
      <c r="J2996" s="4" t="s">
        <v>40766</v>
      </c>
      <c r="K2996" s="19">
        <v>0.30462433679565953</v>
      </c>
      <c r="L2996" s="21" t="s">
        <v>33</v>
      </c>
      <c r="M2996" s="19">
        <v>-0.58768518764982525</v>
      </c>
      <c r="N2996" s="21" t="s">
        <v>33</v>
      </c>
      <c r="O2996" s="3">
        <v>4</v>
      </c>
      <c r="P2996" s="3">
        <v>3</v>
      </c>
    </row>
    <row r="2997" spans="1:16" x14ac:dyDescent="0.25">
      <c r="A2997" s="3" t="s">
        <v>40767</v>
      </c>
      <c r="B2997" s="3" t="s">
        <v>9488</v>
      </c>
      <c r="C2997" s="3" t="s">
        <v>2538</v>
      </c>
      <c r="D2997" s="3" t="s">
        <v>9487</v>
      </c>
      <c r="E2997" s="3" t="s">
        <v>2538</v>
      </c>
      <c r="F2997" s="3" t="s">
        <v>9489</v>
      </c>
      <c r="G2997" s="3" t="s">
        <v>9490</v>
      </c>
      <c r="H2997" s="4" t="s">
        <v>40768</v>
      </c>
      <c r="I2997" s="4" t="s">
        <v>40769</v>
      </c>
      <c r="J2997" s="4" t="s">
        <v>40770</v>
      </c>
      <c r="K2997" s="19">
        <v>4.6911190166477462E-2</v>
      </c>
      <c r="L2997" s="21" t="s">
        <v>33</v>
      </c>
      <c r="M2997" s="19">
        <v>-0.18308819192075196</v>
      </c>
      <c r="N2997" s="21" t="s">
        <v>33</v>
      </c>
      <c r="O2997" s="3">
        <v>20</v>
      </c>
      <c r="P2997" s="3">
        <v>19</v>
      </c>
    </row>
    <row r="2998" spans="1:16" x14ac:dyDescent="0.25">
      <c r="A2998" s="3" t="s">
        <v>40771</v>
      </c>
      <c r="B2998" s="3" t="s">
        <v>40772</v>
      </c>
      <c r="C2998" s="3" t="s">
        <v>2538</v>
      </c>
      <c r="D2998" s="3" t="s">
        <v>40773</v>
      </c>
      <c r="E2998" s="3" t="s">
        <v>2538</v>
      </c>
      <c r="F2998" s="3" t="s">
        <v>17553</v>
      </c>
      <c r="G2998" s="3" t="s">
        <v>17554</v>
      </c>
      <c r="H2998" s="4" t="s">
        <v>40774</v>
      </c>
      <c r="I2998" s="4" t="s">
        <v>40775</v>
      </c>
      <c r="J2998" s="4" t="s">
        <v>40776</v>
      </c>
      <c r="K2998" s="19">
        <v>-0.63178406820829502</v>
      </c>
      <c r="L2998" s="21" t="s">
        <v>33</v>
      </c>
      <c r="M2998" s="19">
        <v>0.1484768286953517</v>
      </c>
      <c r="N2998" s="21" t="s">
        <v>33</v>
      </c>
      <c r="O2998" s="3">
        <v>8</v>
      </c>
      <c r="P2998" s="3">
        <v>2</v>
      </c>
    </row>
    <row r="2999" spans="1:16" x14ac:dyDescent="0.25">
      <c r="A2999" s="3" t="s">
        <v>40777</v>
      </c>
      <c r="B2999" s="3" t="s">
        <v>40778</v>
      </c>
      <c r="C2999" s="3" t="s">
        <v>2476</v>
      </c>
      <c r="D2999" s="3" t="s">
        <v>40779</v>
      </c>
      <c r="E2999" s="3" t="s">
        <v>2476</v>
      </c>
      <c r="F2999" s="3" t="s">
        <v>2724</v>
      </c>
      <c r="G2999" s="3" t="s">
        <v>2725</v>
      </c>
      <c r="H2999" s="4" t="s">
        <v>40780</v>
      </c>
      <c r="I2999" s="4" t="s">
        <v>40781</v>
      </c>
      <c r="J2999" s="4" t="s">
        <v>40782</v>
      </c>
      <c r="K2999" s="19">
        <v>-0.36805071246315263</v>
      </c>
      <c r="L2999" s="21" t="s">
        <v>33</v>
      </c>
      <c r="M2999" s="19">
        <v>-0.11104290999657553</v>
      </c>
      <c r="N2999" s="21" t="s">
        <v>33</v>
      </c>
      <c r="O2999" s="3">
        <v>14</v>
      </c>
      <c r="P2999" s="3">
        <v>12</v>
      </c>
    </row>
    <row r="3000" spans="1:16" x14ac:dyDescent="0.25">
      <c r="A3000" s="3" t="s">
        <v>40783</v>
      </c>
      <c r="B3000" s="3" t="s">
        <v>7405</v>
      </c>
      <c r="C3000" s="3" t="s">
        <v>2538</v>
      </c>
      <c r="D3000" s="3" t="s">
        <v>7404</v>
      </c>
      <c r="E3000" s="3" t="s">
        <v>2538</v>
      </c>
      <c r="F3000" s="3" t="s">
        <v>7406</v>
      </c>
      <c r="G3000" s="3" t="s">
        <v>7407</v>
      </c>
      <c r="H3000" s="4" t="s">
        <v>40784</v>
      </c>
      <c r="I3000" s="4" t="s">
        <v>40785</v>
      </c>
      <c r="J3000" s="4" t="s">
        <v>40786</v>
      </c>
      <c r="K3000" s="19">
        <v>1.1099741704466544</v>
      </c>
      <c r="L3000" s="21" t="s">
        <v>33</v>
      </c>
      <c r="M3000" s="19">
        <v>0.53930229853197942</v>
      </c>
      <c r="N3000" s="21" t="s">
        <v>33</v>
      </c>
      <c r="O3000" s="3">
        <v>5</v>
      </c>
      <c r="P3000" s="3">
        <v>5</v>
      </c>
    </row>
    <row r="3001" spans="1:16" x14ac:dyDescent="0.25">
      <c r="A3001" s="3" t="s">
        <v>40787</v>
      </c>
      <c r="B3001" s="3" t="s">
        <v>7866</v>
      </c>
      <c r="C3001" s="3" t="s">
        <v>2576</v>
      </c>
      <c r="D3001" s="3" t="s">
        <v>40788</v>
      </c>
      <c r="E3001" s="3" t="s">
        <v>2576</v>
      </c>
      <c r="F3001" s="3" t="s">
        <v>40789</v>
      </c>
      <c r="G3001" s="3" t="s">
        <v>40790</v>
      </c>
      <c r="H3001" s="4" t="s">
        <v>40791</v>
      </c>
      <c r="I3001" s="4" t="s">
        <v>40792</v>
      </c>
      <c r="J3001" s="4" t="s">
        <v>40793</v>
      </c>
      <c r="K3001" s="19">
        <v>-1.9258273586203105</v>
      </c>
      <c r="L3001" s="21" t="s">
        <v>33</v>
      </c>
      <c r="M3001" s="19">
        <v>-0.73200764262152418</v>
      </c>
      <c r="N3001" s="21" t="s">
        <v>33</v>
      </c>
      <c r="O3001" s="3">
        <v>2</v>
      </c>
      <c r="P3001" s="3">
        <v>2</v>
      </c>
    </row>
    <row r="3002" spans="1:16" x14ac:dyDescent="0.25">
      <c r="A3002" s="3" t="s">
        <v>40794</v>
      </c>
      <c r="B3002" s="3" t="s">
        <v>9292</v>
      </c>
      <c r="C3002" s="3" t="s">
        <v>2538</v>
      </c>
      <c r="D3002" s="3" t="s">
        <v>9291</v>
      </c>
      <c r="E3002" s="3" t="s">
        <v>2466</v>
      </c>
      <c r="F3002" s="3" t="s">
        <v>9293</v>
      </c>
      <c r="G3002" s="3" t="s">
        <v>9294</v>
      </c>
      <c r="H3002" s="4" t="s">
        <v>40795</v>
      </c>
      <c r="I3002" s="4" t="s">
        <v>40796</v>
      </c>
      <c r="J3002" s="4" t="s">
        <v>40797</v>
      </c>
      <c r="K3002" s="19">
        <v>-0.69301938892366544</v>
      </c>
      <c r="L3002" s="21" t="s">
        <v>33</v>
      </c>
      <c r="M3002" s="19">
        <v>-0.17636380013691347</v>
      </c>
      <c r="N3002" s="21" t="s">
        <v>33</v>
      </c>
      <c r="O3002" s="3">
        <v>7</v>
      </c>
      <c r="P3002" s="3">
        <v>2</v>
      </c>
    </row>
    <row r="3003" spans="1:16" x14ac:dyDescent="0.25">
      <c r="A3003" s="3" t="s">
        <v>40798</v>
      </c>
      <c r="B3003" s="3" t="s">
        <v>4261</v>
      </c>
      <c r="C3003" s="3" t="s">
        <v>2466</v>
      </c>
      <c r="D3003" s="3" t="s">
        <v>40799</v>
      </c>
      <c r="E3003" s="3" t="s">
        <v>2466</v>
      </c>
      <c r="F3003" s="3" t="s">
        <v>40800</v>
      </c>
      <c r="G3003" s="3" t="s">
        <v>40801</v>
      </c>
      <c r="H3003" s="4" t="s">
        <v>40802</v>
      </c>
      <c r="I3003" s="4" t="s">
        <v>40803</v>
      </c>
      <c r="J3003" s="4" t="s">
        <v>40804</v>
      </c>
      <c r="K3003" s="19">
        <v>0.17316750701772748</v>
      </c>
      <c r="L3003" s="21" t="s">
        <v>33</v>
      </c>
      <c r="M3003" s="19">
        <v>0.58703857075507426</v>
      </c>
      <c r="N3003" s="21" t="s">
        <v>33</v>
      </c>
      <c r="O3003" s="3">
        <v>2</v>
      </c>
      <c r="P3003" s="3">
        <v>2</v>
      </c>
    </row>
    <row r="3004" spans="1:16" x14ac:dyDescent="0.25">
      <c r="A3004" s="3" t="s">
        <v>40805</v>
      </c>
      <c r="B3004" s="3"/>
      <c r="C3004" s="3"/>
      <c r="D3004" s="3"/>
      <c r="E3004" s="3"/>
      <c r="F3004" s="3" t="s">
        <v>40806</v>
      </c>
      <c r="G3004" s="3" t="s">
        <v>40807</v>
      </c>
      <c r="H3004" s="4" t="s">
        <v>40808</v>
      </c>
      <c r="I3004" s="4" t="s">
        <v>40809</v>
      </c>
      <c r="J3004" s="4" t="s">
        <v>40810</v>
      </c>
      <c r="K3004" s="19">
        <v>-2.9275656430187929</v>
      </c>
      <c r="L3004" s="21" t="s">
        <v>33</v>
      </c>
      <c r="M3004" s="19">
        <v>0.4916770071003943</v>
      </c>
      <c r="N3004" s="21" t="s">
        <v>33</v>
      </c>
      <c r="O3004" s="3">
        <v>2</v>
      </c>
      <c r="P3004" s="3">
        <v>2</v>
      </c>
    </row>
    <row r="3005" spans="1:16" x14ac:dyDescent="0.25">
      <c r="A3005" s="3" t="s">
        <v>40811</v>
      </c>
      <c r="B3005" s="3" t="s">
        <v>18547</v>
      </c>
      <c r="C3005" s="3" t="s">
        <v>2476</v>
      </c>
      <c r="D3005" s="3" t="s">
        <v>18546</v>
      </c>
      <c r="E3005" s="3" t="s">
        <v>2476</v>
      </c>
      <c r="F3005" s="3" t="s">
        <v>18548</v>
      </c>
      <c r="G3005" s="3" t="s">
        <v>18549</v>
      </c>
      <c r="H3005" s="4" t="s">
        <v>40812</v>
      </c>
      <c r="I3005" s="4" t="s">
        <v>40813</v>
      </c>
      <c r="J3005" s="4" t="s">
        <v>40814</v>
      </c>
      <c r="K3005" s="19">
        <v>-0.17911349546008376</v>
      </c>
      <c r="L3005" s="21" t="s">
        <v>33</v>
      </c>
      <c r="M3005" s="19">
        <v>-0.11749568788094925</v>
      </c>
      <c r="N3005" s="21" t="s">
        <v>33</v>
      </c>
      <c r="O3005" s="3">
        <v>6</v>
      </c>
      <c r="P3005" s="3">
        <v>6</v>
      </c>
    </row>
    <row r="3006" spans="1:16" x14ac:dyDescent="0.25">
      <c r="A3006" s="3" t="s">
        <v>40815</v>
      </c>
      <c r="B3006" s="3" t="s">
        <v>16112</v>
      </c>
      <c r="C3006" s="3" t="s">
        <v>16875</v>
      </c>
      <c r="D3006" s="3" t="s">
        <v>16111</v>
      </c>
      <c r="E3006" s="3" t="s">
        <v>2538</v>
      </c>
      <c r="F3006" s="3" t="s">
        <v>16113</v>
      </c>
      <c r="G3006" s="3" t="s">
        <v>16114</v>
      </c>
      <c r="H3006" s="4" t="s">
        <v>40816</v>
      </c>
      <c r="I3006" s="4" t="s">
        <v>40817</v>
      </c>
      <c r="J3006" s="4" t="s">
        <v>40818</v>
      </c>
      <c r="K3006" s="19">
        <v>-0.8886685784860604</v>
      </c>
      <c r="L3006" s="21" t="s">
        <v>33</v>
      </c>
      <c r="M3006" s="19">
        <v>0.29994295532840026</v>
      </c>
      <c r="N3006" s="21" t="s">
        <v>33</v>
      </c>
      <c r="O3006" s="3">
        <v>21</v>
      </c>
      <c r="P3006" s="3">
        <v>21</v>
      </c>
    </row>
    <row r="3007" spans="1:16" x14ac:dyDescent="0.25">
      <c r="A3007" s="3" t="s">
        <v>40819</v>
      </c>
      <c r="B3007" s="3" t="s">
        <v>17679</v>
      </c>
      <c r="C3007" s="3" t="s">
        <v>2476</v>
      </c>
      <c r="D3007" s="3" t="s">
        <v>17678</v>
      </c>
      <c r="E3007" s="3" t="s">
        <v>2476</v>
      </c>
      <c r="F3007" s="3" t="s">
        <v>17680</v>
      </c>
      <c r="G3007" s="3" t="s">
        <v>17681</v>
      </c>
      <c r="H3007" s="4" t="s">
        <v>40820</v>
      </c>
      <c r="I3007" s="4" t="s">
        <v>40821</v>
      </c>
      <c r="J3007" s="4" t="s">
        <v>40822</v>
      </c>
      <c r="K3007" s="19">
        <v>0.37561103519315742</v>
      </c>
      <c r="L3007" s="21" t="s">
        <v>33</v>
      </c>
      <c r="M3007" s="19">
        <v>0.21773725235076385</v>
      </c>
      <c r="N3007" s="21" t="s">
        <v>33</v>
      </c>
      <c r="O3007" s="3">
        <v>6</v>
      </c>
      <c r="P3007" s="3">
        <v>6</v>
      </c>
    </row>
    <row r="3008" spans="1:16" x14ac:dyDescent="0.25">
      <c r="A3008" s="3" t="s">
        <v>40823</v>
      </c>
      <c r="B3008" s="3" t="s">
        <v>4712</v>
      </c>
      <c r="C3008" s="3" t="s">
        <v>2538</v>
      </c>
      <c r="D3008" s="3" t="s">
        <v>40824</v>
      </c>
      <c r="E3008" s="3" t="s">
        <v>2538</v>
      </c>
      <c r="F3008" s="3" t="s">
        <v>12148</v>
      </c>
      <c r="G3008" s="3" t="s">
        <v>12149</v>
      </c>
      <c r="H3008" s="4" t="s">
        <v>40825</v>
      </c>
      <c r="I3008" s="4" t="s">
        <v>40826</v>
      </c>
      <c r="J3008" s="4" t="s">
        <v>40827</v>
      </c>
      <c r="K3008" s="19">
        <v>-6.4356922015235143E-2</v>
      </c>
      <c r="L3008" s="21" t="s">
        <v>33</v>
      </c>
      <c r="M3008" s="19">
        <v>0.10121899928729552</v>
      </c>
      <c r="N3008" s="21" t="s">
        <v>33</v>
      </c>
      <c r="O3008" s="3">
        <v>19</v>
      </c>
      <c r="P3008" s="3">
        <v>19</v>
      </c>
    </row>
    <row r="3009" spans="1:16" x14ac:dyDescent="0.25">
      <c r="A3009" s="3" t="s">
        <v>40828</v>
      </c>
      <c r="B3009" s="3" t="s">
        <v>35828</v>
      </c>
      <c r="C3009" s="3" t="s">
        <v>2576</v>
      </c>
      <c r="D3009" s="3" t="s">
        <v>35829</v>
      </c>
      <c r="E3009" s="3" t="s">
        <v>2576</v>
      </c>
      <c r="F3009" s="3" t="s">
        <v>40829</v>
      </c>
      <c r="G3009" s="3" t="s">
        <v>40830</v>
      </c>
      <c r="H3009" s="4" t="s">
        <v>40831</v>
      </c>
      <c r="I3009" s="4" t="s">
        <v>40832</v>
      </c>
      <c r="J3009" s="4" t="s">
        <v>40833</v>
      </c>
      <c r="K3009" s="19">
        <v>0.47967529299045863</v>
      </c>
      <c r="L3009" s="21" t="s">
        <v>33</v>
      </c>
      <c r="M3009" s="19">
        <v>-0.48334328299723062</v>
      </c>
      <c r="N3009" s="21" t="s">
        <v>33</v>
      </c>
      <c r="O3009" s="3">
        <v>3</v>
      </c>
      <c r="P3009" s="3">
        <v>3</v>
      </c>
    </row>
    <row r="3010" spans="1:16" x14ac:dyDescent="0.25">
      <c r="A3010" s="3" t="s">
        <v>40834</v>
      </c>
      <c r="B3010" s="3" t="s">
        <v>17118</v>
      </c>
      <c r="C3010" s="3" t="s">
        <v>2538</v>
      </c>
      <c r="D3010" s="3" t="s">
        <v>17117</v>
      </c>
      <c r="E3010" s="3" t="s">
        <v>2538</v>
      </c>
      <c r="F3010" s="3" t="s">
        <v>17119</v>
      </c>
      <c r="G3010" s="3" t="s">
        <v>17120</v>
      </c>
      <c r="H3010" s="4" t="s">
        <v>40835</v>
      </c>
      <c r="I3010" s="4" t="s">
        <v>40836</v>
      </c>
      <c r="J3010" s="4" t="s">
        <v>40837</v>
      </c>
      <c r="K3010" s="19">
        <v>7.1383657927357846E-2</v>
      </c>
      <c r="L3010" s="21" t="s">
        <v>33</v>
      </c>
      <c r="M3010" s="19">
        <v>-0.12018888198706228</v>
      </c>
      <c r="N3010" s="21" t="s">
        <v>33</v>
      </c>
      <c r="O3010" s="3">
        <v>20</v>
      </c>
      <c r="P3010" s="3">
        <v>18</v>
      </c>
    </row>
    <row r="3011" spans="1:16" x14ac:dyDescent="0.25">
      <c r="A3011" s="3" t="s">
        <v>40838</v>
      </c>
      <c r="B3011" s="3"/>
      <c r="C3011" s="3"/>
      <c r="D3011" s="3"/>
      <c r="E3011" s="3"/>
      <c r="F3011" s="3" t="s">
        <v>6334</v>
      </c>
      <c r="G3011" s="3" t="s">
        <v>6335</v>
      </c>
      <c r="H3011" s="4" t="s">
        <v>40839</v>
      </c>
      <c r="I3011" s="4" t="s">
        <v>40840</v>
      </c>
      <c r="J3011" s="4" t="s">
        <v>40841</v>
      </c>
      <c r="K3011" s="19">
        <v>-0.26091584345964902</v>
      </c>
      <c r="L3011" s="21" t="s">
        <v>33</v>
      </c>
      <c r="M3011" s="19">
        <v>7.1847899324471387E-2</v>
      </c>
      <c r="N3011" s="21" t="s">
        <v>33</v>
      </c>
      <c r="O3011" s="3">
        <v>2</v>
      </c>
      <c r="P3011" s="3">
        <v>2</v>
      </c>
    </row>
    <row r="3012" spans="1:16" x14ac:dyDescent="0.25">
      <c r="A3012" s="3" t="s">
        <v>40842</v>
      </c>
      <c r="B3012" s="3" t="s">
        <v>18968</v>
      </c>
      <c r="C3012" s="3" t="s">
        <v>13792</v>
      </c>
      <c r="D3012" s="3" t="s">
        <v>18967</v>
      </c>
      <c r="E3012" s="3" t="s">
        <v>2538</v>
      </c>
      <c r="F3012" s="3" t="s">
        <v>16572</v>
      </c>
      <c r="G3012" s="3" t="s">
        <v>16573</v>
      </c>
      <c r="H3012" s="4" t="s">
        <v>40843</v>
      </c>
      <c r="I3012" s="4" t="s">
        <v>40844</v>
      </c>
      <c r="J3012" s="4" t="s">
        <v>40845</v>
      </c>
      <c r="K3012" s="19">
        <v>0.80195288190751857</v>
      </c>
      <c r="L3012" s="21" t="s">
        <v>33</v>
      </c>
      <c r="M3012" s="19">
        <v>0.23607136801485659</v>
      </c>
      <c r="N3012" s="21" t="s">
        <v>33</v>
      </c>
      <c r="O3012" s="3">
        <v>7</v>
      </c>
      <c r="P3012" s="3">
        <v>7</v>
      </c>
    </row>
    <row r="3013" spans="1:16" x14ac:dyDescent="0.25">
      <c r="A3013" s="3" t="s">
        <v>40846</v>
      </c>
      <c r="B3013" s="3" t="s">
        <v>40847</v>
      </c>
      <c r="C3013" s="3" t="s">
        <v>13792</v>
      </c>
      <c r="D3013" s="3" t="s">
        <v>40848</v>
      </c>
      <c r="E3013" s="3" t="s">
        <v>2538</v>
      </c>
      <c r="F3013" s="3" t="s">
        <v>16256</v>
      </c>
      <c r="G3013" s="3" t="s">
        <v>16257</v>
      </c>
      <c r="H3013" s="4" t="s">
        <v>40849</v>
      </c>
      <c r="I3013" s="4" t="s">
        <v>40850</v>
      </c>
      <c r="J3013" s="4" t="s">
        <v>40851</v>
      </c>
      <c r="K3013" s="19">
        <v>0.14473455159464335</v>
      </c>
      <c r="L3013" s="21" t="s">
        <v>33</v>
      </c>
      <c r="M3013" s="19">
        <v>0.14219329160552271</v>
      </c>
      <c r="N3013" s="21" t="s">
        <v>33</v>
      </c>
      <c r="O3013" s="3">
        <v>9</v>
      </c>
      <c r="P3013" s="3">
        <v>9</v>
      </c>
    </row>
    <row r="3014" spans="1:16" x14ac:dyDescent="0.25">
      <c r="A3014" s="3" t="s">
        <v>40852</v>
      </c>
      <c r="B3014" s="3" t="s">
        <v>19361</v>
      </c>
      <c r="C3014" s="3" t="s">
        <v>2557</v>
      </c>
      <c r="D3014" s="3" t="s">
        <v>19360</v>
      </c>
      <c r="E3014" s="3" t="s">
        <v>2476</v>
      </c>
      <c r="F3014" s="3" t="s">
        <v>19362</v>
      </c>
      <c r="G3014" s="3" t="s">
        <v>19363</v>
      </c>
      <c r="H3014" s="4" t="s">
        <v>40853</v>
      </c>
      <c r="I3014" s="4" t="s">
        <v>40854</v>
      </c>
      <c r="J3014" s="4" t="s">
        <v>40855</v>
      </c>
      <c r="K3014" s="19">
        <v>-1.3635777680977559</v>
      </c>
      <c r="L3014" s="21" t="s">
        <v>33</v>
      </c>
      <c r="M3014" s="19">
        <v>-0.60744700441834731</v>
      </c>
      <c r="N3014" s="21" t="s">
        <v>33</v>
      </c>
      <c r="O3014" s="3">
        <v>12</v>
      </c>
      <c r="P3014" s="3">
        <v>12</v>
      </c>
    </row>
    <row r="3015" spans="1:16" x14ac:dyDescent="0.25">
      <c r="A3015" s="3" t="s">
        <v>40856</v>
      </c>
      <c r="B3015" s="3" t="s">
        <v>10939</v>
      </c>
      <c r="C3015" s="3" t="s">
        <v>2538</v>
      </c>
      <c r="D3015" s="3" t="s">
        <v>10938</v>
      </c>
      <c r="E3015" s="3" t="s">
        <v>2538</v>
      </c>
      <c r="F3015" s="3" t="s">
        <v>10940</v>
      </c>
      <c r="G3015" s="3" t="s">
        <v>10941</v>
      </c>
      <c r="H3015" s="4" t="s">
        <v>40857</v>
      </c>
      <c r="I3015" s="4" t="s">
        <v>40858</v>
      </c>
      <c r="J3015" s="4" t="s">
        <v>40859</v>
      </c>
      <c r="K3015" s="19">
        <v>0.33277051644246258</v>
      </c>
      <c r="L3015" s="21" t="s">
        <v>33</v>
      </c>
      <c r="M3015" s="19">
        <v>-0.13304286375498847</v>
      </c>
      <c r="N3015" s="21" t="s">
        <v>33</v>
      </c>
      <c r="O3015" s="3">
        <v>40</v>
      </c>
      <c r="P3015" s="3">
        <v>40</v>
      </c>
    </row>
    <row r="3016" spans="1:16" x14ac:dyDescent="0.25">
      <c r="A3016" s="3" t="s">
        <v>40860</v>
      </c>
      <c r="B3016" s="3" t="s">
        <v>16026</v>
      </c>
      <c r="C3016" s="3" t="s">
        <v>25961</v>
      </c>
      <c r="D3016" s="3" t="s">
        <v>16025</v>
      </c>
      <c r="E3016" s="3" t="s">
        <v>2576</v>
      </c>
      <c r="F3016" s="3" t="s">
        <v>16027</v>
      </c>
      <c r="G3016" s="3" t="s">
        <v>16028</v>
      </c>
      <c r="H3016" s="4" t="s">
        <v>40861</v>
      </c>
      <c r="I3016" s="4" t="s">
        <v>40862</v>
      </c>
      <c r="J3016" s="4" t="s">
        <v>40863</v>
      </c>
      <c r="K3016" s="19">
        <v>-0.63178368965396847</v>
      </c>
      <c r="L3016" s="21" t="s">
        <v>33</v>
      </c>
      <c r="M3016" s="19">
        <v>-0.19984413634800349</v>
      </c>
      <c r="N3016" s="21" t="s">
        <v>33</v>
      </c>
      <c r="O3016" s="3">
        <v>7</v>
      </c>
      <c r="P3016" s="3">
        <v>7</v>
      </c>
    </row>
    <row r="3017" spans="1:16" x14ac:dyDescent="0.25">
      <c r="A3017" s="3" t="s">
        <v>40864</v>
      </c>
      <c r="B3017" s="3" t="s">
        <v>7699</v>
      </c>
      <c r="C3017" s="3" t="s">
        <v>2557</v>
      </c>
      <c r="D3017" s="3" t="s">
        <v>7698</v>
      </c>
      <c r="E3017" s="3" t="s">
        <v>2538</v>
      </c>
      <c r="F3017" s="3" t="s">
        <v>7700</v>
      </c>
      <c r="G3017" s="3" t="s">
        <v>7701</v>
      </c>
      <c r="H3017" s="4" t="s">
        <v>40865</v>
      </c>
      <c r="I3017" s="4" t="s">
        <v>40866</v>
      </c>
      <c r="J3017" s="4" t="s">
        <v>40867</v>
      </c>
      <c r="K3017" s="19">
        <v>7.7580984439902634E-2</v>
      </c>
      <c r="L3017" s="21" t="s">
        <v>33</v>
      </c>
      <c r="M3017" s="19">
        <v>-0.12771061413086748</v>
      </c>
      <c r="N3017" s="21" t="s">
        <v>33</v>
      </c>
      <c r="O3017" s="3">
        <v>39</v>
      </c>
      <c r="P3017" s="3">
        <v>33</v>
      </c>
    </row>
    <row r="3018" spans="1:16" x14ac:dyDescent="0.25">
      <c r="A3018" s="3" t="s">
        <v>40868</v>
      </c>
      <c r="B3018" s="3" t="s">
        <v>40869</v>
      </c>
      <c r="C3018" s="3" t="s">
        <v>2476</v>
      </c>
      <c r="D3018" s="3" t="s">
        <v>40870</v>
      </c>
      <c r="E3018" s="3" t="s">
        <v>2476</v>
      </c>
      <c r="F3018" s="3" t="s">
        <v>40871</v>
      </c>
      <c r="G3018" s="3" t="s">
        <v>40872</v>
      </c>
      <c r="H3018" s="4" t="s">
        <v>40873</v>
      </c>
      <c r="I3018" s="4" t="s">
        <v>40874</v>
      </c>
      <c r="J3018" s="4" t="s">
        <v>40875</v>
      </c>
      <c r="K3018" s="19">
        <v>-1.2246205196604207</v>
      </c>
      <c r="L3018" s="21" t="s">
        <v>33</v>
      </c>
      <c r="M3018" s="19">
        <v>0.47261267201448937</v>
      </c>
      <c r="N3018" s="21" t="s">
        <v>33</v>
      </c>
      <c r="O3018" s="3">
        <v>3</v>
      </c>
      <c r="P3018" s="3">
        <v>3</v>
      </c>
    </row>
    <row r="3019" spans="1:16" x14ac:dyDescent="0.25">
      <c r="A3019" s="3" t="s">
        <v>40876</v>
      </c>
      <c r="B3019" s="3" t="s">
        <v>21454</v>
      </c>
      <c r="C3019" s="3" t="s">
        <v>2476</v>
      </c>
      <c r="D3019" s="3" t="s">
        <v>21453</v>
      </c>
      <c r="E3019" s="3" t="s">
        <v>2476</v>
      </c>
      <c r="F3019" s="3" t="s">
        <v>21455</v>
      </c>
      <c r="G3019" s="3" t="s">
        <v>21456</v>
      </c>
      <c r="H3019" s="4" t="s">
        <v>40877</v>
      </c>
      <c r="I3019" s="4" t="s">
        <v>40878</v>
      </c>
      <c r="J3019" s="4" t="s">
        <v>40879</v>
      </c>
      <c r="K3019" s="19">
        <v>0.35047592294770469</v>
      </c>
      <c r="L3019" s="21" t="s">
        <v>33</v>
      </c>
      <c r="M3019" s="19">
        <v>0.21436164893903922</v>
      </c>
      <c r="N3019" s="21" t="s">
        <v>33</v>
      </c>
      <c r="O3019" s="3">
        <v>11</v>
      </c>
      <c r="P3019" s="3">
        <v>11</v>
      </c>
    </row>
    <row r="3020" spans="1:16" x14ac:dyDescent="0.25">
      <c r="A3020" s="3" t="s">
        <v>40880</v>
      </c>
      <c r="B3020" s="3" t="s">
        <v>7632</v>
      </c>
      <c r="C3020" s="3" t="s">
        <v>2466</v>
      </c>
      <c r="D3020" s="3" t="s">
        <v>7631</v>
      </c>
      <c r="E3020" s="3" t="s">
        <v>2466</v>
      </c>
      <c r="F3020" s="3" t="s">
        <v>10414</v>
      </c>
      <c r="G3020" s="3" t="s">
        <v>10415</v>
      </c>
      <c r="H3020" s="4" t="s">
        <v>40881</v>
      </c>
      <c r="I3020" s="4" t="s">
        <v>40882</v>
      </c>
      <c r="J3020" s="4" t="s">
        <v>40883</v>
      </c>
      <c r="K3020" s="19">
        <v>0.56870965018227027</v>
      </c>
      <c r="L3020" s="21" t="s">
        <v>33</v>
      </c>
      <c r="M3020" s="19">
        <v>0.12452974979759536</v>
      </c>
      <c r="N3020" s="21" t="s">
        <v>33</v>
      </c>
      <c r="O3020" s="3">
        <v>9</v>
      </c>
      <c r="P3020" s="3">
        <v>6</v>
      </c>
    </row>
    <row r="3021" spans="1:16" x14ac:dyDescent="0.25">
      <c r="A3021" s="3" t="s">
        <v>40884</v>
      </c>
      <c r="B3021" s="3"/>
      <c r="C3021" s="3"/>
      <c r="D3021" s="3"/>
      <c r="E3021" s="3"/>
      <c r="F3021" s="3" t="s">
        <v>14697</v>
      </c>
      <c r="G3021" s="3" t="s">
        <v>14698</v>
      </c>
      <c r="H3021" s="4" t="s">
        <v>40885</v>
      </c>
      <c r="I3021" s="4" t="s">
        <v>40886</v>
      </c>
      <c r="J3021" s="4" t="s">
        <v>40887</v>
      </c>
      <c r="K3021" s="19">
        <v>-0.16258750981147441</v>
      </c>
      <c r="L3021" s="21" t="s">
        <v>33</v>
      </c>
      <c r="M3021" s="19">
        <v>-0.12969032942881203</v>
      </c>
      <c r="N3021" s="21" t="s">
        <v>33</v>
      </c>
      <c r="O3021" s="3">
        <v>7</v>
      </c>
      <c r="P3021" s="3">
        <v>7</v>
      </c>
    </row>
    <row r="3022" spans="1:16" x14ac:dyDescent="0.25">
      <c r="A3022" s="3" t="s">
        <v>40888</v>
      </c>
      <c r="B3022" s="3" t="s">
        <v>3602</v>
      </c>
      <c r="C3022" s="3" t="s">
        <v>2557</v>
      </c>
      <c r="D3022" s="3" t="s">
        <v>3601</v>
      </c>
      <c r="E3022" s="3" t="s">
        <v>2538</v>
      </c>
      <c r="F3022" s="3" t="s">
        <v>3603</v>
      </c>
      <c r="G3022" s="3" t="s">
        <v>3604</v>
      </c>
      <c r="H3022" s="4" t="s">
        <v>40889</v>
      </c>
      <c r="I3022" s="4" t="s">
        <v>40890</v>
      </c>
      <c r="J3022" s="4" t="s">
        <v>40891</v>
      </c>
      <c r="K3022" s="19">
        <v>-0.44534323010152416</v>
      </c>
      <c r="L3022" s="21" t="s">
        <v>33</v>
      </c>
      <c r="M3022" s="19">
        <v>0.10726732363919429</v>
      </c>
      <c r="N3022" s="21" t="s">
        <v>33</v>
      </c>
      <c r="O3022" s="3">
        <v>3</v>
      </c>
      <c r="P3022" s="3">
        <v>2</v>
      </c>
    </row>
    <row r="3023" spans="1:16" x14ac:dyDescent="0.25">
      <c r="A3023" s="3" t="s">
        <v>40892</v>
      </c>
      <c r="B3023" s="3" t="s">
        <v>6672</v>
      </c>
      <c r="C3023" s="3" t="s">
        <v>2476</v>
      </c>
      <c r="D3023" s="3" t="s">
        <v>6671</v>
      </c>
      <c r="E3023" s="3" t="s">
        <v>2476</v>
      </c>
      <c r="F3023" s="3" t="s">
        <v>6673</v>
      </c>
      <c r="G3023" s="3" t="s">
        <v>6674</v>
      </c>
      <c r="H3023" s="4" t="s">
        <v>40893</v>
      </c>
      <c r="I3023" s="4" t="s">
        <v>40894</v>
      </c>
      <c r="J3023" s="4" t="s">
        <v>40895</v>
      </c>
      <c r="K3023" s="19">
        <v>7.2022935753250375E-2</v>
      </c>
      <c r="L3023" s="21" t="s">
        <v>33</v>
      </c>
      <c r="M3023" s="19">
        <v>-0.3279701052104193</v>
      </c>
      <c r="N3023" s="21" t="s">
        <v>33</v>
      </c>
      <c r="O3023" s="3">
        <v>9</v>
      </c>
      <c r="P3023" s="3">
        <v>8</v>
      </c>
    </row>
    <row r="3024" spans="1:16" x14ac:dyDescent="0.25">
      <c r="A3024" s="3" t="s">
        <v>40896</v>
      </c>
      <c r="B3024" s="3" t="s">
        <v>13032</v>
      </c>
      <c r="C3024" s="3" t="s">
        <v>2538</v>
      </c>
      <c r="D3024" s="3" t="s">
        <v>13031</v>
      </c>
      <c r="E3024" s="3" t="s">
        <v>2538</v>
      </c>
      <c r="F3024" s="3" t="s">
        <v>13033</v>
      </c>
      <c r="G3024" s="3" t="s">
        <v>13034</v>
      </c>
      <c r="H3024" s="4" t="s">
        <v>40897</v>
      </c>
      <c r="I3024" s="4" t="s">
        <v>40898</v>
      </c>
      <c r="J3024" s="4" t="s">
        <v>40899</v>
      </c>
      <c r="K3024" s="19">
        <v>1.3152903347155913</v>
      </c>
      <c r="L3024" s="21" t="s">
        <v>33</v>
      </c>
      <c r="M3024" s="19">
        <v>0.4626436211916331</v>
      </c>
      <c r="N3024" s="21" t="s">
        <v>33</v>
      </c>
      <c r="O3024" s="3">
        <v>2</v>
      </c>
      <c r="P3024" s="3">
        <v>2</v>
      </c>
    </row>
    <row r="3025" spans="1:16" x14ac:dyDescent="0.25">
      <c r="A3025" s="3" t="s">
        <v>40900</v>
      </c>
      <c r="B3025" s="3" t="s">
        <v>3712</v>
      </c>
      <c r="C3025" s="3" t="s">
        <v>2538</v>
      </c>
      <c r="D3025" s="3" t="s">
        <v>40901</v>
      </c>
      <c r="E3025" s="3" t="s">
        <v>2538</v>
      </c>
      <c r="F3025" s="3" t="s">
        <v>3713</v>
      </c>
      <c r="G3025" s="3" t="s">
        <v>3714</v>
      </c>
      <c r="H3025" s="4" t="s">
        <v>40902</v>
      </c>
      <c r="I3025" s="4" t="s">
        <v>40903</v>
      </c>
      <c r="J3025" s="4" t="s">
        <v>40904</v>
      </c>
      <c r="K3025" s="19">
        <v>0.54342251200542679</v>
      </c>
      <c r="L3025" s="21" t="s">
        <v>33</v>
      </c>
      <c r="M3025" s="19">
        <v>0.18322377450056265</v>
      </c>
      <c r="N3025" s="21" t="s">
        <v>33</v>
      </c>
      <c r="O3025" s="3">
        <v>2</v>
      </c>
      <c r="P3025" s="3">
        <v>2</v>
      </c>
    </row>
    <row r="3026" spans="1:16" x14ac:dyDescent="0.25">
      <c r="A3026" s="3" t="s">
        <v>40905</v>
      </c>
      <c r="B3026" s="3" t="s">
        <v>18669</v>
      </c>
      <c r="C3026" s="3" t="s">
        <v>2678</v>
      </c>
      <c r="D3026" s="3" t="s">
        <v>40906</v>
      </c>
      <c r="E3026" s="3" t="s">
        <v>2538</v>
      </c>
      <c r="F3026" s="3" t="s">
        <v>40907</v>
      </c>
      <c r="G3026" s="3" t="s">
        <v>40908</v>
      </c>
      <c r="H3026" s="4" t="s">
        <v>40909</v>
      </c>
      <c r="I3026" s="4" t="s">
        <v>40910</v>
      </c>
      <c r="J3026" s="4" t="s">
        <v>40911</v>
      </c>
      <c r="K3026" s="19">
        <v>-0.38033868440260782</v>
      </c>
      <c r="L3026" s="21" t="s">
        <v>33</v>
      </c>
      <c r="M3026" s="19">
        <v>0.16363124758059369</v>
      </c>
      <c r="N3026" s="21" t="s">
        <v>33</v>
      </c>
      <c r="O3026" s="3">
        <v>4</v>
      </c>
      <c r="P3026" s="3">
        <v>4</v>
      </c>
    </row>
    <row r="3027" spans="1:16" x14ac:dyDescent="0.25">
      <c r="A3027" s="3" t="s">
        <v>40912</v>
      </c>
      <c r="B3027" s="3"/>
      <c r="C3027" s="3"/>
      <c r="D3027" s="3"/>
      <c r="E3027" s="3"/>
      <c r="F3027" s="3" t="s">
        <v>40913</v>
      </c>
      <c r="G3027" s="3" t="s">
        <v>40914</v>
      </c>
      <c r="H3027" s="4" t="s">
        <v>40915</v>
      </c>
      <c r="I3027" s="4" t="s">
        <v>40916</v>
      </c>
      <c r="J3027" s="4" t="s">
        <v>40917</v>
      </c>
      <c r="K3027" s="19">
        <v>2.189766730780772</v>
      </c>
      <c r="L3027" s="20">
        <v>4.3030748578792299E-2</v>
      </c>
      <c r="M3027" s="19">
        <v>0.58190261685473443</v>
      </c>
      <c r="N3027" s="21" t="s">
        <v>33</v>
      </c>
      <c r="O3027" s="3">
        <v>2</v>
      </c>
      <c r="P3027" s="3">
        <v>2</v>
      </c>
    </row>
    <row r="3028" spans="1:16" x14ac:dyDescent="0.25">
      <c r="A3028" s="3" t="s">
        <v>40918</v>
      </c>
      <c r="B3028" s="3" t="s">
        <v>12888</v>
      </c>
      <c r="C3028" s="3" t="s">
        <v>25983</v>
      </c>
      <c r="D3028" s="3" t="s">
        <v>12887</v>
      </c>
      <c r="E3028" s="3" t="s">
        <v>2557</v>
      </c>
      <c r="F3028" s="3" t="s">
        <v>12889</v>
      </c>
      <c r="G3028" s="3" t="s">
        <v>12890</v>
      </c>
      <c r="H3028" s="4" t="s">
        <v>40919</v>
      </c>
      <c r="I3028" s="4" t="s">
        <v>40920</v>
      </c>
      <c r="J3028" s="4" t="s">
        <v>40921</v>
      </c>
      <c r="K3028" s="19">
        <v>0.50656739548221585</v>
      </c>
      <c r="L3028" s="21" t="s">
        <v>33</v>
      </c>
      <c r="M3028" s="19">
        <v>8.7877297201142943E-2</v>
      </c>
      <c r="N3028" s="21" t="s">
        <v>33</v>
      </c>
      <c r="O3028" s="3">
        <v>8</v>
      </c>
      <c r="P3028" s="3">
        <v>8</v>
      </c>
    </row>
    <row r="3029" spans="1:16" x14ac:dyDescent="0.25">
      <c r="A3029" s="3" t="s">
        <v>40922</v>
      </c>
      <c r="B3029" s="3" t="s">
        <v>11244</v>
      </c>
      <c r="C3029" s="3" t="s">
        <v>2538</v>
      </c>
      <c r="D3029" s="3" t="s">
        <v>40923</v>
      </c>
      <c r="E3029" s="3" t="s">
        <v>2605</v>
      </c>
      <c r="F3029" s="3" t="s">
        <v>40924</v>
      </c>
      <c r="G3029" s="3" t="s">
        <v>40925</v>
      </c>
      <c r="H3029" s="4" t="s">
        <v>40926</v>
      </c>
      <c r="I3029" s="4" t="s">
        <v>40927</v>
      </c>
      <c r="J3029" s="4" t="s">
        <v>40928</v>
      </c>
      <c r="K3029" s="19">
        <v>0.27367521901078073</v>
      </c>
      <c r="L3029" s="21" t="s">
        <v>33</v>
      </c>
      <c r="M3029" s="19">
        <v>-0.21048715753937608</v>
      </c>
      <c r="N3029" s="21" t="s">
        <v>33</v>
      </c>
      <c r="O3029" s="3">
        <v>10</v>
      </c>
      <c r="P3029" s="3">
        <v>10</v>
      </c>
    </row>
    <row r="3030" spans="1:16" x14ac:dyDescent="0.25">
      <c r="A3030" s="3" t="s">
        <v>40929</v>
      </c>
      <c r="B3030" s="3"/>
      <c r="C3030" s="3"/>
      <c r="D3030" s="3"/>
      <c r="E3030" s="3"/>
      <c r="F3030" s="3" t="s">
        <v>10367</v>
      </c>
      <c r="G3030" s="3" t="s">
        <v>10368</v>
      </c>
      <c r="H3030" s="4" t="s">
        <v>40930</v>
      </c>
      <c r="I3030" s="4" t="s">
        <v>40931</v>
      </c>
      <c r="J3030" s="4" t="s">
        <v>40932</v>
      </c>
      <c r="K3030" s="19">
        <v>-0.14982179469819995</v>
      </c>
      <c r="L3030" s="21" t="s">
        <v>33</v>
      </c>
      <c r="M3030" s="19">
        <v>-0.23460656563803356</v>
      </c>
      <c r="N3030" s="21" t="s">
        <v>33</v>
      </c>
      <c r="O3030" s="3">
        <v>2</v>
      </c>
      <c r="P3030" s="3">
        <v>2</v>
      </c>
    </row>
    <row r="3031" spans="1:16" x14ac:dyDescent="0.25">
      <c r="A3031" s="3" t="s">
        <v>40933</v>
      </c>
      <c r="B3031" s="3"/>
      <c r="C3031" s="3"/>
      <c r="D3031" s="3"/>
      <c r="E3031" s="3"/>
      <c r="F3031" s="3" t="s">
        <v>26631</v>
      </c>
      <c r="G3031" s="3" t="s">
        <v>26632</v>
      </c>
      <c r="H3031" s="4" t="s">
        <v>40934</v>
      </c>
      <c r="I3031" s="4" t="s">
        <v>40935</v>
      </c>
      <c r="J3031" s="4" t="s">
        <v>40936</v>
      </c>
      <c r="K3031" s="19">
        <v>-0.19045609401896563</v>
      </c>
      <c r="L3031" s="21" t="s">
        <v>33</v>
      </c>
      <c r="M3031" s="19">
        <v>-0.48588678459068385</v>
      </c>
      <c r="N3031" s="21" t="s">
        <v>33</v>
      </c>
      <c r="O3031" s="3">
        <v>4</v>
      </c>
      <c r="P3031" s="3">
        <v>4</v>
      </c>
    </row>
    <row r="3032" spans="1:16" x14ac:dyDescent="0.25">
      <c r="A3032" s="3" t="s">
        <v>40937</v>
      </c>
      <c r="B3032" s="3" t="s">
        <v>20198</v>
      </c>
      <c r="C3032" s="3" t="s">
        <v>2538</v>
      </c>
      <c r="D3032" s="3" t="s">
        <v>20197</v>
      </c>
      <c r="E3032" s="3" t="s">
        <v>2605</v>
      </c>
      <c r="F3032" s="3" t="s">
        <v>20199</v>
      </c>
      <c r="G3032" s="3" t="s">
        <v>20200</v>
      </c>
      <c r="H3032" s="4" t="s">
        <v>40938</v>
      </c>
      <c r="I3032" s="4" t="s">
        <v>40939</v>
      </c>
      <c r="J3032" s="4" t="s">
        <v>40940</v>
      </c>
      <c r="K3032" s="19">
        <v>-1.0189374535758944</v>
      </c>
      <c r="L3032" s="21" t="s">
        <v>33</v>
      </c>
      <c r="M3032" s="19">
        <v>0.54391182008498751</v>
      </c>
      <c r="N3032" s="21" t="s">
        <v>33</v>
      </c>
      <c r="O3032" s="3">
        <v>5</v>
      </c>
      <c r="P3032" s="3">
        <v>5</v>
      </c>
    </row>
    <row r="3033" spans="1:16" x14ac:dyDescent="0.25">
      <c r="A3033" s="3" t="s">
        <v>40941</v>
      </c>
      <c r="B3033" s="3" t="s">
        <v>5885</v>
      </c>
      <c r="C3033" s="3" t="s">
        <v>2476</v>
      </c>
      <c r="D3033" s="3" t="s">
        <v>5884</v>
      </c>
      <c r="E3033" s="3" t="s">
        <v>2678</v>
      </c>
      <c r="F3033" s="3" t="s">
        <v>5886</v>
      </c>
      <c r="G3033" s="3" t="s">
        <v>5887</v>
      </c>
      <c r="H3033" s="4" t="s">
        <v>40942</v>
      </c>
      <c r="I3033" s="4" t="s">
        <v>40943</v>
      </c>
      <c r="J3033" s="4" t="s">
        <v>40944</v>
      </c>
      <c r="K3033" s="19">
        <v>1.0106017612876597</v>
      </c>
      <c r="L3033" s="21" t="s">
        <v>33</v>
      </c>
      <c r="M3033" s="19">
        <v>-0.44195468650587494</v>
      </c>
      <c r="N3033" s="21" t="s">
        <v>33</v>
      </c>
      <c r="O3033" s="3">
        <v>4</v>
      </c>
      <c r="P3033" s="3">
        <v>4</v>
      </c>
    </row>
    <row r="3034" spans="1:16" x14ac:dyDescent="0.25">
      <c r="A3034" s="3" t="s">
        <v>40945</v>
      </c>
      <c r="B3034" s="3" t="s">
        <v>16487</v>
      </c>
      <c r="C3034" s="3" t="s">
        <v>2538</v>
      </c>
      <c r="D3034" s="3" t="s">
        <v>16486</v>
      </c>
      <c r="E3034" s="3" t="s">
        <v>2538</v>
      </c>
      <c r="F3034" s="3" t="s">
        <v>16488</v>
      </c>
      <c r="G3034" s="3" t="s">
        <v>16489</v>
      </c>
      <c r="H3034" s="4" t="s">
        <v>40946</v>
      </c>
      <c r="I3034" s="4" t="s">
        <v>40947</v>
      </c>
      <c r="J3034" s="4" t="s">
        <v>40948</v>
      </c>
      <c r="K3034" s="19">
        <v>-2.4648013355501236E-2</v>
      </c>
      <c r="L3034" s="21" t="s">
        <v>33</v>
      </c>
      <c r="M3034" s="19">
        <v>-6.797142441564584E-2</v>
      </c>
      <c r="N3034" s="21" t="s">
        <v>33</v>
      </c>
      <c r="O3034" s="3">
        <v>28</v>
      </c>
      <c r="P3034" s="3">
        <v>4</v>
      </c>
    </row>
    <row r="3035" spans="1:16" x14ac:dyDescent="0.25">
      <c r="A3035" s="3" t="s">
        <v>40949</v>
      </c>
      <c r="B3035" s="3" t="s">
        <v>6748</v>
      </c>
      <c r="C3035" s="3" t="s">
        <v>2466</v>
      </c>
      <c r="D3035" s="3" t="s">
        <v>6747</v>
      </c>
      <c r="E3035" s="3" t="s">
        <v>2476</v>
      </c>
      <c r="F3035" s="3" t="s">
        <v>6749</v>
      </c>
      <c r="G3035" s="3" t="s">
        <v>6750</v>
      </c>
      <c r="H3035" s="4" t="s">
        <v>40950</v>
      </c>
      <c r="I3035" s="4" t="s">
        <v>40951</v>
      </c>
      <c r="J3035" s="4" t="s">
        <v>40952</v>
      </c>
      <c r="K3035" s="19">
        <v>0.57135073243114243</v>
      </c>
      <c r="L3035" s="21" t="s">
        <v>33</v>
      </c>
      <c r="M3035" s="19">
        <v>0.16408914962361965</v>
      </c>
      <c r="N3035" s="21" t="s">
        <v>33</v>
      </c>
      <c r="O3035" s="3">
        <v>19</v>
      </c>
      <c r="P3035" s="3">
        <v>16</v>
      </c>
    </row>
    <row r="3036" spans="1:16" x14ac:dyDescent="0.25">
      <c r="A3036" s="3" t="s">
        <v>40953</v>
      </c>
      <c r="B3036" s="3" t="s">
        <v>2130</v>
      </c>
      <c r="C3036" s="3" t="s">
        <v>14386</v>
      </c>
      <c r="D3036" s="3" t="s">
        <v>40954</v>
      </c>
      <c r="E3036" s="3" t="s">
        <v>2538</v>
      </c>
      <c r="F3036" s="3" t="s">
        <v>40955</v>
      </c>
      <c r="G3036" s="3" t="s">
        <v>40956</v>
      </c>
      <c r="H3036" s="4" t="s">
        <v>40957</v>
      </c>
      <c r="I3036" s="4" t="s">
        <v>40958</v>
      </c>
      <c r="J3036" s="4" t="s">
        <v>40959</v>
      </c>
      <c r="K3036" s="19">
        <v>-0.29499279377012444</v>
      </c>
      <c r="L3036" s="21" t="s">
        <v>33</v>
      </c>
      <c r="M3036" s="19">
        <v>-0.18768592110510682</v>
      </c>
      <c r="N3036" s="21" t="s">
        <v>33</v>
      </c>
      <c r="O3036" s="3">
        <v>7</v>
      </c>
      <c r="P3036" s="3">
        <v>7</v>
      </c>
    </row>
    <row r="3037" spans="1:16" x14ac:dyDescent="0.25">
      <c r="A3037" s="3" t="s">
        <v>40960</v>
      </c>
      <c r="B3037" s="3"/>
      <c r="C3037" s="3"/>
      <c r="D3037" s="3"/>
      <c r="E3037" s="3"/>
      <c r="F3037" s="3"/>
      <c r="G3037" s="3"/>
      <c r="H3037" s="4" t="s">
        <v>40961</v>
      </c>
      <c r="I3037" s="4" t="s">
        <v>40962</v>
      </c>
      <c r="J3037" s="4" t="s">
        <v>40963</v>
      </c>
      <c r="K3037" s="19">
        <v>0.60751720247229679</v>
      </c>
      <c r="L3037" s="21" t="s">
        <v>33</v>
      </c>
      <c r="M3037" s="19">
        <v>-0.36442519992811484</v>
      </c>
      <c r="N3037" s="21" t="s">
        <v>33</v>
      </c>
      <c r="O3037" s="3">
        <v>3</v>
      </c>
      <c r="P3037" s="3">
        <v>3</v>
      </c>
    </row>
    <row r="3038" spans="1:16" x14ac:dyDescent="0.25">
      <c r="A3038" s="3" t="s">
        <v>40964</v>
      </c>
      <c r="B3038" s="3"/>
      <c r="C3038" s="3"/>
      <c r="D3038" s="3"/>
      <c r="E3038" s="3"/>
      <c r="F3038" s="3" t="s">
        <v>24734</v>
      </c>
      <c r="G3038" s="3" t="s">
        <v>542</v>
      </c>
      <c r="H3038" s="4" t="s">
        <v>40965</v>
      </c>
      <c r="I3038" s="4" t="s">
        <v>40966</v>
      </c>
      <c r="J3038" s="4" t="s">
        <v>40967</v>
      </c>
      <c r="K3038" s="19">
        <v>-0.96090459625608737</v>
      </c>
      <c r="L3038" s="21" t="s">
        <v>33</v>
      </c>
      <c r="M3038" s="19">
        <v>-0.21837650108635359</v>
      </c>
      <c r="N3038" s="21" t="s">
        <v>33</v>
      </c>
      <c r="O3038" s="3">
        <v>5</v>
      </c>
      <c r="P3038" s="3">
        <v>3</v>
      </c>
    </row>
    <row r="3039" spans="1:16" x14ac:dyDescent="0.25">
      <c r="A3039" s="3" t="s">
        <v>40968</v>
      </c>
      <c r="B3039" s="3" t="s">
        <v>12198</v>
      </c>
      <c r="C3039" s="3" t="s">
        <v>2576</v>
      </c>
      <c r="D3039" s="3" t="s">
        <v>12197</v>
      </c>
      <c r="E3039" s="3" t="s">
        <v>2538</v>
      </c>
      <c r="F3039" s="3" t="s">
        <v>12199</v>
      </c>
      <c r="G3039" s="3" t="s">
        <v>12200</v>
      </c>
      <c r="H3039" s="4" t="s">
        <v>40969</v>
      </c>
      <c r="I3039" s="4" t="s">
        <v>40970</v>
      </c>
      <c r="J3039" s="4" t="s">
        <v>40971</v>
      </c>
      <c r="K3039" s="19">
        <v>0.87939379724170386</v>
      </c>
      <c r="L3039" s="21" t="s">
        <v>33</v>
      </c>
      <c r="M3039" s="19">
        <v>-0.49343037384004029</v>
      </c>
      <c r="N3039" s="21" t="s">
        <v>33</v>
      </c>
      <c r="O3039" s="3">
        <v>3</v>
      </c>
      <c r="P3039" s="3">
        <v>3</v>
      </c>
    </row>
    <row r="3040" spans="1:16" x14ac:dyDescent="0.25">
      <c r="A3040" s="3" t="s">
        <v>40972</v>
      </c>
      <c r="B3040" s="3" t="s">
        <v>21709</v>
      </c>
      <c r="C3040" s="3" t="s">
        <v>26118</v>
      </c>
      <c r="D3040" s="3" t="s">
        <v>21708</v>
      </c>
      <c r="E3040" s="3" t="s">
        <v>2476</v>
      </c>
      <c r="F3040" s="3" t="s">
        <v>21710</v>
      </c>
      <c r="G3040" s="3" t="s">
        <v>21711</v>
      </c>
      <c r="H3040" s="4" t="s">
        <v>40973</v>
      </c>
      <c r="I3040" s="4" t="s">
        <v>40974</v>
      </c>
      <c r="J3040" s="4" t="s">
        <v>40975</v>
      </c>
      <c r="K3040" s="19">
        <v>5.9962922189208422E-2</v>
      </c>
      <c r="L3040" s="21" t="s">
        <v>33</v>
      </c>
      <c r="M3040" s="19">
        <v>-0.12068435566823937</v>
      </c>
      <c r="N3040" s="21" t="s">
        <v>33</v>
      </c>
      <c r="O3040" s="3">
        <v>31</v>
      </c>
      <c r="P3040" s="3">
        <v>31</v>
      </c>
    </row>
    <row r="3041" spans="1:16" x14ac:dyDescent="0.25">
      <c r="A3041" s="3" t="s">
        <v>40976</v>
      </c>
      <c r="B3041" s="3" t="s">
        <v>3154</v>
      </c>
      <c r="C3041" s="3" t="s">
        <v>2538</v>
      </c>
      <c r="D3041" s="3" t="s">
        <v>3153</v>
      </c>
      <c r="E3041" s="3" t="s">
        <v>2494</v>
      </c>
      <c r="F3041" s="3" t="s">
        <v>3155</v>
      </c>
      <c r="G3041" s="3" t="s">
        <v>3156</v>
      </c>
      <c r="H3041" s="4" t="s">
        <v>40977</v>
      </c>
      <c r="I3041" s="4" t="s">
        <v>40978</v>
      </c>
      <c r="J3041" s="4" t="s">
        <v>40979</v>
      </c>
      <c r="K3041" s="19">
        <v>-0.22591226048057997</v>
      </c>
      <c r="L3041" s="21" t="s">
        <v>33</v>
      </c>
      <c r="M3041" s="19">
        <v>-0.12570816886127636</v>
      </c>
      <c r="N3041" s="21" t="s">
        <v>33</v>
      </c>
      <c r="O3041" s="3">
        <v>5</v>
      </c>
      <c r="P3041" s="3">
        <v>5</v>
      </c>
    </row>
    <row r="3042" spans="1:16" x14ac:dyDescent="0.25">
      <c r="A3042" s="3" t="s">
        <v>40980</v>
      </c>
      <c r="B3042" s="3"/>
      <c r="C3042" s="3"/>
      <c r="D3042" s="3"/>
      <c r="E3042" s="3"/>
      <c r="F3042" s="3"/>
      <c r="G3042" s="3"/>
      <c r="H3042" s="4" t="s">
        <v>40981</v>
      </c>
      <c r="I3042" s="4" t="s">
        <v>40982</v>
      </c>
      <c r="J3042" s="4" t="s">
        <v>40983</v>
      </c>
      <c r="K3042" s="19">
        <v>0.43716140976076878</v>
      </c>
      <c r="L3042" s="21" t="s">
        <v>33</v>
      </c>
      <c r="M3042" s="19">
        <v>-0.32447830030365765</v>
      </c>
      <c r="N3042" s="21" t="s">
        <v>33</v>
      </c>
      <c r="O3042" s="3">
        <v>2</v>
      </c>
      <c r="P3042" s="3">
        <v>2</v>
      </c>
    </row>
    <row r="3043" spans="1:16" x14ac:dyDescent="0.25">
      <c r="A3043" s="3" t="s">
        <v>40984</v>
      </c>
      <c r="B3043" s="3" t="s">
        <v>18759</v>
      </c>
      <c r="C3043" s="3" t="s">
        <v>2538</v>
      </c>
      <c r="D3043" s="3" t="s">
        <v>18758</v>
      </c>
      <c r="E3043" s="3" t="s">
        <v>2557</v>
      </c>
      <c r="F3043" s="3" t="s">
        <v>18760</v>
      </c>
      <c r="G3043" s="3" t="s">
        <v>18761</v>
      </c>
      <c r="H3043" s="4" t="s">
        <v>40985</v>
      </c>
      <c r="I3043" s="4" t="s">
        <v>40986</v>
      </c>
      <c r="J3043" s="4" t="s">
        <v>40987</v>
      </c>
      <c r="K3043" s="19">
        <v>0.25825677835724103</v>
      </c>
      <c r="L3043" s="21" t="s">
        <v>33</v>
      </c>
      <c r="M3043" s="19">
        <v>-0.1473600933392622</v>
      </c>
      <c r="N3043" s="21" t="s">
        <v>33</v>
      </c>
      <c r="O3043" s="3">
        <v>5</v>
      </c>
      <c r="P3043" s="3">
        <v>5</v>
      </c>
    </row>
    <row r="3044" spans="1:16" x14ac:dyDescent="0.25">
      <c r="A3044" s="3" t="s">
        <v>40988</v>
      </c>
      <c r="B3044" s="3" t="s">
        <v>14670</v>
      </c>
      <c r="C3044" s="3" t="s">
        <v>2538</v>
      </c>
      <c r="D3044" s="3" t="s">
        <v>14669</v>
      </c>
      <c r="E3044" s="3" t="s">
        <v>2538</v>
      </c>
      <c r="F3044" s="3" t="s">
        <v>14671</v>
      </c>
      <c r="G3044" s="3" t="s">
        <v>14672</v>
      </c>
      <c r="H3044" s="4" t="s">
        <v>40989</v>
      </c>
      <c r="I3044" s="4" t="s">
        <v>40990</v>
      </c>
      <c r="J3044" s="4" t="s">
        <v>40991</v>
      </c>
      <c r="K3044" s="19">
        <v>-2.0871902668231792</v>
      </c>
      <c r="L3044" s="21" t="s">
        <v>33</v>
      </c>
      <c r="M3044" s="19">
        <v>0.36794192567860445</v>
      </c>
      <c r="N3044" s="21" t="s">
        <v>33</v>
      </c>
      <c r="O3044" s="3">
        <v>7</v>
      </c>
      <c r="P3044" s="3">
        <v>2</v>
      </c>
    </row>
    <row r="3045" spans="1:16" x14ac:dyDescent="0.25">
      <c r="A3045" s="3" t="s">
        <v>40992</v>
      </c>
      <c r="B3045" s="3" t="s">
        <v>7933</v>
      </c>
      <c r="C3045" s="3" t="s">
        <v>26868</v>
      </c>
      <c r="D3045" s="3" t="s">
        <v>40993</v>
      </c>
      <c r="E3045" s="3" t="s">
        <v>2576</v>
      </c>
      <c r="F3045" s="3" t="s">
        <v>40994</v>
      </c>
      <c r="G3045" s="3" t="s">
        <v>40995</v>
      </c>
      <c r="H3045" s="4" t="s">
        <v>40996</v>
      </c>
      <c r="I3045" s="4" t="s">
        <v>40997</v>
      </c>
      <c r="J3045" s="4" t="s">
        <v>40998</v>
      </c>
      <c r="K3045" s="19">
        <v>-0.35317191199938347</v>
      </c>
      <c r="L3045" s="21" t="s">
        <v>33</v>
      </c>
      <c r="M3045" s="19">
        <v>0.14981710734816739</v>
      </c>
      <c r="N3045" s="21" t="s">
        <v>33</v>
      </c>
      <c r="O3045" s="3">
        <v>2</v>
      </c>
      <c r="P3045" s="3">
        <v>2</v>
      </c>
    </row>
    <row r="3046" spans="1:16" x14ac:dyDescent="0.25">
      <c r="A3046" s="3" t="s">
        <v>40999</v>
      </c>
      <c r="B3046" s="3" t="s">
        <v>800</v>
      </c>
      <c r="C3046" s="3" t="s">
        <v>28535</v>
      </c>
      <c r="D3046" s="3" t="s">
        <v>21210</v>
      </c>
      <c r="E3046" s="3" t="s">
        <v>2466</v>
      </c>
      <c r="F3046" s="3" t="s">
        <v>4737</v>
      </c>
      <c r="G3046" s="3" t="s">
        <v>4738</v>
      </c>
      <c r="H3046" s="4" t="s">
        <v>41000</v>
      </c>
      <c r="I3046" s="4" t="s">
        <v>41001</v>
      </c>
      <c r="J3046" s="4" t="s">
        <v>41002</v>
      </c>
      <c r="K3046" s="19">
        <v>0.60913893520274887</v>
      </c>
      <c r="L3046" s="21" t="s">
        <v>33</v>
      </c>
      <c r="M3046" s="19">
        <v>0.189478167487767</v>
      </c>
      <c r="N3046" s="21" t="s">
        <v>33</v>
      </c>
      <c r="O3046" s="3">
        <v>30</v>
      </c>
      <c r="P3046" s="3">
        <v>19</v>
      </c>
    </row>
    <row r="3047" spans="1:16" x14ac:dyDescent="0.25">
      <c r="A3047" s="3" t="s">
        <v>41003</v>
      </c>
      <c r="B3047" s="3" t="s">
        <v>41004</v>
      </c>
      <c r="C3047" s="3" t="s">
        <v>26868</v>
      </c>
      <c r="D3047" s="3" t="s">
        <v>41005</v>
      </c>
      <c r="E3047" s="3" t="s">
        <v>2576</v>
      </c>
      <c r="F3047" s="3"/>
      <c r="G3047" s="3"/>
      <c r="H3047" s="4" t="s">
        <v>41006</v>
      </c>
      <c r="I3047" s="4" t="s">
        <v>41007</v>
      </c>
      <c r="J3047" s="4" t="s">
        <v>41008</v>
      </c>
      <c r="K3047" s="19">
        <v>0.3078067762601347</v>
      </c>
      <c r="L3047" s="21" t="s">
        <v>33</v>
      </c>
      <c r="M3047" s="19">
        <v>-0.19235750253835823</v>
      </c>
      <c r="N3047" s="21" t="s">
        <v>33</v>
      </c>
      <c r="O3047" s="3">
        <v>3</v>
      </c>
      <c r="P3047" s="3">
        <v>3</v>
      </c>
    </row>
    <row r="3048" spans="1:16" x14ac:dyDescent="0.25">
      <c r="A3048" s="3" t="s">
        <v>41009</v>
      </c>
      <c r="B3048" s="3" t="s">
        <v>41010</v>
      </c>
      <c r="C3048" s="3"/>
      <c r="D3048" s="3"/>
      <c r="E3048" s="3"/>
      <c r="F3048" s="3" t="s">
        <v>41011</v>
      </c>
      <c r="G3048" s="3" t="s">
        <v>41012</v>
      </c>
      <c r="H3048" s="4" t="s">
        <v>41013</v>
      </c>
      <c r="I3048" s="4" t="s">
        <v>41014</v>
      </c>
      <c r="J3048" s="4" t="s">
        <v>41015</v>
      </c>
      <c r="K3048" s="19">
        <v>-0.36324925366587052</v>
      </c>
      <c r="L3048" s="21" t="s">
        <v>33</v>
      </c>
      <c r="M3048" s="19">
        <v>-5.8828094084033236E-2</v>
      </c>
      <c r="N3048" s="21" t="s">
        <v>33</v>
      </c>
      <c r="O3048" s="3">
        <v>12</v>
      </c>
      <c r="P3048" s="3">
        <v>12</v>
      </c>
    </row>
    <row r="3049" spans="1:16" x14ac:dyDescent="0.25">
      <c r="A3049" s="3" t="s">
        <v>41016</v>
      </c>
      <c r="B3049" s="3" t="s">
        <v>41017</v>
      </c>
      <c r="C3049" s="3" t="s">
        <v>2476</v>
      </c>
      <c r="D3049" s="3" t="s">
        <v>41018</v>
      </c>
      <c r="E3049" s="3" t="s">
        <v>2538</v>
      </c>
      <c r="F3049" s="3" t="s">
        <v>41019</v>
      </c>
      <c r="G3049" s="3" t="s">
        <v>41020</v>
      </c>
      <c r="H3049" s="4" t="s">
        <v>41021</v>
      </c>
      <c r="I3049" s="4" t="s">
        <v>41022</v>
      </c>
      <c r="J3049" s="4" t="s">
        <v>41023</v>
      </c>
      <c r="K3049" s="19">
        <v>-1.1809105284560641</v>
      </c>
      <c r="L3049" s="21" t="s">
        <v>33</v>
      </c>
      <c r="M3049" s="19">
        <v>-0.33681749528477667</v>
      </c>
      <c r="N3049" s="21" t="s">
        <v>33</v>
      </c>
      <c r="O3049" s="3">
        <v>2</v>
      </c>
      <c r="P3049" s="3">
        <v>2</v>
      </c>
    </row>
    <row r="3050" spans="1:16" x14ac:dyDescent="0.25">
      <c r="A3050" s="3" t="s">
        <v>41024</v>
      </c>
      <c r="B3050" s="3" t="s">
        <v>41025</v>
      </c>
      <c r="C3050" s="3" t="s">
        <v>2538</v>
      </c>
      <c r="D3050" s="3" t="s">
        <v>41026</v>
      </c>
      <c r="E3050" s="3" t="s">
        <v>2538</v>
      </c>
      <c r="F3050" s="3" t="s">
        <v>41027</v>
      </c>
      <c r="G3050" s="3" t="s">
        <v>41028</v>
      </c>
      <c r="H3050" s="4" t="s">
        <v>41029</v>
      </c>
      <c r="I3050" s="4" t="s">
        <v>41030</v>
      </c>
      <c r="J3050" s="4" t="s">
        <v>41031</v>
      </c>
      <c r="K3050" s="19">
        <v>-7.1231744871195542E-3</v>
      </c>
      <c r="L3050" s="21" t="s">
        <v>33</v>
      </c>
      <c r="M3050" s="19">
        <v>-0.14907686091011305</v>
      </c>
      <c r="N3050" s="21" t="s">
        <v>33</v>
      </c>
      <c r="O3050" s="3">
        <v>9</v>
      </c>
      <c r="P3050" s="3">
        <v>9</v>
      </c>
    </row>
    <row r="3051" spans="1:16" x14ac:dyDescent="0.25">
      <c r="A3051" s="3" t="s">
        <v>41032</v>
      </c>
      <c r="B3051" s="3" t="s">
        <v>17100</v>
      </c>
      <c r="C3051" s="3" t="s">
        <v>2476</v>
      </c>
      <c r="D3051" s="3" t="s">
        <v>17099</v>
      </c>
      <c r="E3051" s="3" t="s">
        <v>2576</v>
      </c>
      <c r="F3051" s="3" t="s">
        <v>17101</v>
      </c>
      <c r="G3051" s="3" t="s">
        <v>17102</v>
      </c>
      <c r="H3051" s="4" t="s">
        <v>41033</v>
      </c>
      <c r="I3051" s="4" t="s">
        <v>41034</v>
      </c>
      <c r="J3051" s="4" t="s">
        <v>41035</v>
      </c>
      <c r="K3051" s="19">
        <v>0.50418904714990342</v>
      </c>
      <c r="L3051" s="21" t="s">
        <v>33</v>
      </c>
      <c r="M3051" s="19">
        <v>-0.12446411822240341</v>
      </c>
      <c r="N3051" s="21" t="s">
        <v>33</v>
      </c>
      <c r="O3051" s="3">
        <v>6</v>
      </c>
      <c r="P3051" s="3">
        <v>6</v>
      </c>
    </row>
    <row r="3052" spans="1:16" x14ac:dyDescent="0.25">
      <c r="A3052" s="3" t="s">
        <v>41036</v>
      </c>
      <c r="B3052" s="3" t="s">
        <v>7976</v>
      </c>
      <c r="C3052" s="3" t="s">
        <v>2557</v>
      </c>
      <c r="D3052" s="3" t="s">
        <v>7975</v>
      </c>
      <c r="E3052" s="3" t="s">
        <v>2538</v>
      </c>
      <c r="F3052" s="3" t="s">
        <v>7977</v>
      </c>
      <c r="G3052" s="3" t="s">
        <v>7978</v>
      </c>
      <c r="H3052" s="4" t="s">
        <v>41037</v>
      </c>
      <c r="I3052" s="4" t="s">
        <v>41038</v>
      </c>
      <c r="J3052" s="4" t="s">
        <v>41039</v>
      </c>
      <c r="K3052" s="19">
        <v>0.17032866192460516</v>
      </c>
      <c r="L3052" s="21" t="s">
        <v>33</v>
      </c>
      <c r="M3052" s="19">
        <v>0.15412399554880038</v>
      </c>
      <c r="N3052" s="21" t="s">
        <v>33</v>
      </c>
      <c r="O3052" s="3">
        <v>5</v>
      </c>
      <c r="P3052" s="3">
        <v>5</v>
      </c>
    </row>
    <row r="3053" spans="1:16" x14ac:dyDescent="0.25">
      <c r="A3053" s="3" t="s">
        <v>41040</v>
      </c>
      <c r="B3053" s="3" t="s">
        <v>5963</v>
      </c>
      <c r="C3053" s="3" t="s">
        <v>2538</v>
      </c>
      <c r="D3053" s="3" t="s">
        <v>5962</v>
      </c>
      <c r="E3053" s="3" t="s">
        <v>2476</v>
      </c>
      <c r="F3053" s="3" t="s">
        <v>5964</v>
      </c>
      <c r="G3053" s="3" t="s">
        <v>5965</v>
      </c>
      <c r="H3053" s="4" t="s">
        <v>41041</v>
      </c>
      <c r="I3053" s="4" t="s">
        <v>41042</v>
      </c>
      <c r="J3053" s="4" t="s">
        <v>41043</v>
      </c>
      <c r="K3053" s="19">
        <v>-0.32129431901843347</v>
      </c>
      <c r="L3053" s="21" t="s">
        <v>33</v>
      </c>
      <c r="M3053" s="19">
        <v>-8.2587690499702104E-2</v>
      </c>
      <c r="N3053" s="21" t="s">
        <v>33</v>
      </c>
      <c r="O3053" s="3">
        <v>23</v>
      </c>
      <c r="P3053" s="3">
        <v>23</v>
      </c>
    </row>
    <row r="3054" spans="1:16" x14ac:dyDescent="0.25">
      <c r="A3054" s="3" t="s">
        <v>41044</v>
      </c>
      <c r="B3054" s="3" t="s">
        <v>15003</v>
      </c>
      <c r="C3054" s="3" t="s">
        <v>2476</v>
      </c>
      <c r="D3054" s="3" t="s">
        <v>15002</v>
      </c>
      <c r="E3054" s="3" t="s">
        <v>2538</v>
      </c>
      <c r="F3054" s="3" t="s">
        <v>15004</v>
      </c>
      <c r="G3054" s="3" t="s">
        <v>15005</v>
      </c>
      <c r="H3054" s="4" t="s">
        <v>41045</v>
      </c>
      <c r="I3054" s="4" t="s">
        <v>41046</v>
      </c>
      <c r="J3054" s="4" t="s">
        <v>41047</v>
      </c>
      <c r="K3054" s="19">
        <v>0.21843111488132211</v>
      </c>
      <c r="L3054" s="21" t="s">
        <v>33</v>
      </c>
      <c r="M3054" s="19">
        <v>-0.11385340021761353</v>
      </c>
      <c r="N3054" s="21" t="s">
        <v>33</v>
      </c>
      <c r="O3054" s="3">
        <v>17</v>
      </c>
      <c r="P3054" s="3">
        <v>17</v>
      </c>
    </row>
    <row r="3055" spans="1:16" x14ac:dyDescent="0.25">
      <c r="A3055" s="3" t="s">
        <v>41048</v>
      </c>
      <c r="B3055" s="3" t="s">
        <v>41049</v>
      </c>
      <c r="C3055" s="3" t="s">
        <v>2576</v>
      </c>
      <c r="D3055" s="3" t="s">
        <v>41050</v>
      </c>
      <c r="E3055" s="3" t="s">
        <v>2576</v>
      </c>
      <c r="F3055" s="3" t="s">
        <v>41051</v>
      </c>
      <c r="G3055" s="3" t="s">
        <v>41052</v>
      </c>
      <c r="H3055" s="4" t="s">
        <v>41053</v>
      </c>
      <c r="I3055" s="4" t="s">
        <v>41054</v>
      </c>
      <c r="J3055" s="4" t="s">
        <v>41055</v>
      </c>
      <c r="K3055" s="19">
        <v>-0.51976728076301471</v>
      </c>
      <c r="L3055" s="21" t="s">
        <v>33</v>
      </c>
      <c r="M3055" s="19">
        <v>0.156528060427372</v>
      </c>
      <c r="N3055" s="21" t="s">
        <v>33</v>
      </c>
      <c r="O3055" s="3">
        <v>2</v>
      </c>
      <c r="P3055" s="3">
        <v>2</v>
      </c>
    </row>
    <row r="3056" spans="1:16" x14ac:dyDescent="0.25">
      <c r="A3056" s="3" t="s">
        <v>41056</v>
      </c>
      <c r="B3056" s="3" t="s">
        <v>1952</v>
      </c>
      <c r="C3056" s="3" t="s">
        <v>2476</v>
      </c>
      <c r="D3056" s="3" t="s">
        <v>20960</v>
      </c>
      <c r="E3056" s="3" t="s">
        <v>2538</v>
      </c>
      <c r="F3056" s="3" t="s">
        <v>20961</v>
      </c>
      <c r="G3056" s="3" t="s">
        <v>20962</v>
      </c>
      <c r="H3056" s="4" t="s">
        <v>41057</v>
      </c>
      <c r="I3056" s="4" t="s">
        <v>177</v>
      </c>
      <c r="J3056" s="4" t="s">
        <v>41058</v>
      </c>
      <c r="K3056" s="19">
        <v>-19.304319321234026</v>
      </c>
      <c r="L3056" s="21" t="s">
        <v>33</v>
      </c>
      <c r="M3056" s="19">
        <v>0.76464980274525673</v>
      </c>
      <c r="N3056" s="21" t="s">
        <v>33</v>
      </c>
      <c r="O3056" s="3">
        <v>2</v>
      </c>
      <c r="P3056" s="3">
        <v>2</v>
      </c>
    </row>
    <row r="3057" spans="1:16" x14ac:dyDescent="0.25">
      <c r="A3057" s="3" t="s">
        <v>41059</v>
      </c>
      <c r="B3057" s="3" t="s">
        <v>8445</v>
      </c>
      <c r="C3057" s="3" t="s">
        <v>2538</v>
      </c>
      <c r="D3057" s="3" t="s">
        <v>8444</v>
      </c>
      <c r="E3057" s="3" t="s">
        <v>2538</v>
      </c>
      <c r="F3057" s="3" t="s">
        <v>8446</v>
      </c>
      <c r="G3057" s="3" t="s">
        <v>8447</v>
      </c>
      <c r="H3057" s="4" t="s">
        <v>41060</v>
      </c>
      <c r="I3057" s="4" t="s">
        <v>41061</v>
      </c>
      <c r="J3057" s="4" t="s">
        <v>41062</v>
      </c>
      <c r="K3057" s="19">
        <v>6.1093953107940913E-2</v>
      </c>
      <c r="L3057" s="21" t="s">
        <v>33</v>
      </c>
      <c r="M3057" s="19">
        <v>-0.12760073666525887</v>
      </c>
      <c r="N3057" s="21" t="s">
        <v>33</v>
      </c>
      <c r="O3057" s="3">
        <v>30</v>
      </c>
      <c r="P3057" s="3">
        <v>1</v>
      </c>
    </row>
    <row r="3058" spans="1:16" x14ac:dyDescent="0.25">
      <c r="A3058" s="3" t="s">
        <v>41063</v>
      </c>
      <c r="B3058" s="3" t="s">
        <v>11478</v>
      </c>
      <c r="C3058" s="3" t="s">
        <v>26400</v>
      </c>
      <c r="D3058" s="3" t="s">
        <v>11477</v>
      </c>
      <c r="E3058" s="3" t="s">
        <v>2595</v>
      </c>
      <c r="F3058" s="3" t="s">
        <v>11479</v>
      </c>
      <c r="G3058" s="3" t="s">
        <v>11480</v>
      </c>
      <c r="H3058" s="4" t="s">
        <v>41064</v>
      </c>
      <c r="I3058" s="4" t="s">
        <v>41065</v>
      </c>
      <c r="J3058" s="4" t="s">
        <v>41066</v>
      </c>
      <c r="K3058" s="19">
        <v>0.40950005585552707</v>
      </c>
      <c r="L3058" s="21" t="s">
        <v>33</v>
      </c>
      <c r="M3058" s="19">
        <v>-0.25880432900284711</v>
      </c>
      <c r="N3058" s="21" t="s">
        <v>33</v>
      </c>
      <c r="O3058" s="3">
        <v>3</v>
      </c>
      <c r="P3058" s="3">
        <v>3</v>
      </c>
    </row>
    <row r="3059" spans="1:16" x14ac:dyDescent="0.25">
      <c r="A3059" s="3" t="s">
        <v>41067</v>
      </c>
      <c r="B3059" s="3" t="s">
        <v>14097</v>
      </c>
      <c r="C3059" s="3" t="s">
        <v>2538</v>
      </c>
      <c r="D3059" s="3" t="s">
        <v>14096</v>
      </c>
      <c r="E3059" s="3" t="s">
        <v>2538</v>
      </c>
      <c r="F3059" s="3" t="s">
        <v>14098</v>
      </c>
      <c r="G3059" s="3" t="s">
        <v>14099</v>
      </c>
      <c r="H3059" s="4" t="s">
        <v>41068</v>
      </c>
      <c r="I3059" s="4" t="s">
        <v>41069</v>
      </c>
      <c r="J3059" s="4" t="s">
        <v>41070</v>
      </c>
      <c r="K3059" s="19">
        <v>0.22609203923460533</v>
      </c>
      <c r="L3059" s="21" t="s">
        <v>33</v>
      </c>
      <c r="M3059" s="19">
        <v>-0.14504562852397315</v>
      </c>
      <c r="N3059" s="21" t="s">
        <v>33</v>
      </c>
      <c r="O3059" s="3">
        <v>8</v>
      </c>
      <c r="P3059" s="3">
        <v>8</v>
      </c>
    </row>
    <row r="3060" spans="1:16" x14ac:dyDescent="0.25">
      <c r="A3060" s="3" t="s">
        <v>41071</v>
      </c>
      <c r="B3060" s="3" t="s">
        <v>28252</v>
      </c>
      <c r="C3060" s="3" t="s">
        <v>2538</v>
      </c>
      <c r="D3060" s="3" t="s">
        <v>34262</v>
      </c>
      <c r="E3060" s="3" t="s">
        <v>2466</v>
      </c>
      <c r="F3060" s="3" t="s">
        <v>28254</v>
      </c>
      <c r="G3060" s="3" t="s">
        <v>28255</v>
      </c>
      <c r="H3060" s="4" t="s">
        <v>41072</v>
      </c>
      <c r="I3060" s="4" t="s">
        <v>41073</v>
      </c>
      <c r="J3060" s="4" t="s">
        <v>41074</v>
      </c>
      <c r="K3060" s="19">
        <v>-0.93905638145082282</v>
      </c>
      <c r="L3060" s="21" t="s">
        <v>33</v>
      </c>
      <c r="M3060" s="19">
        <v>-0.1918479065076045</v>
      </c>
      <c r="N3060" s="21" t="s">
        <v>33</v>
      </c>
      <c r="O3060" s="3">
        <v>13</v>
      </c>
      <c r="P3060" s="3">
        <v>3</v>
      </c>
    </row>
    <row r="3061" spans="1:16" x14ac:dyDescent="0.25">
      <c r="A3061" s="3" t="s">
        <v>41075</v>
      </c>
      <c r="B3061" s="3" t="s">
        <v>6551</v>
      </c>
      <c r="C3061" s="3" t="s">
        <v>2476</v>
      </c>
      <c r="D3061" s="3" t="s">
        <v>6550</v>
      </c>
      <c r="E3061" s="3" t="s">
        <v>2476</v>
      </c>
      <c r="F3061" s="3" t="s">
        <v>6552</v>
      </c>
      <c r="G3061" s="3" t="s">
        <v>6553</v>
      </c>
      <c r="H3061" s="4" t="s">
        <v>41076</v>
      </c>
      <c r="I3061" s="4" t="s">
        <v>41077</v>
      </c>
      <c r="J3061" s="4" t="s">
        <v>41078</v>
      </c>
      <c r="K3061" s="19">
        <v>1.1153995838653366</v>
      </c>
      <c r="L3061" s="21" t="s">
        <v>33</v>
      </c>
      <c r="M3061" s="19">
        <v>0.26759480983953504</v>
      </c>
      <c r="N3061" s="21" t="s">
        <v>33</v>
      </c>
      <c r="O3061" s="3">
        <v>2</v>
      </c>
      <c r="P3061" s="3">
        <v>2</v>
      </c>
    </row>
    <row r="3062" spans="1:16" x14ac:dyDescent="0.25">
      <c r="A3062" s="3" t="s">
        <v>41079</v>
      </c>
      <c r="B3062" s="3" t="s">
        <v>2838</v>
      </c>
      <c r="C3062" s="3" t="s">
        <v>2557</v>
      </c>
      <c r="D3062" s="3" t="s">
        <v>12073</v>
      </c>
      <c r="E3062" s="3" t="s">
        <v>2538</v>
      </c>
      <c r="F3062" s="3" t="s">
        <v>41080</v>
      </c>
      <c r="G3062" s="3" t="s">
        <v>8175</v>
      </c>
      <c r="H3062" s="4" t="s">
        <v>41081</v>
      </c>
      <c r="I3062" s="4" t="s">
        <v>41082</v>
      </c>
      <c r="J3062" s="4" t="s">
        <v>41083</v>
      </c>
      <c r="K3062" s="19">
        <v>0.27756483178682989</v>
      </c>
      <c r="L3062" s="21" t="s">
        <v>33</v>
      </c>
      <c r="M3062" s="19">
        <v>-0.19941429817086676</v>
      </c>
      <c r="N3062" s="21" t="s">
        <v>33</v>
      </c>
      <c r="O3062" s="3">
        <v>9</v>
      </c>
      <c r="P3062" s="3">
        <v>7</v>
      </c>
    </row>
    <row r="3063" spans="1:16" x14ac:dyDescent="0.25">
      <c r="A3063" s="3" t="s">
        <v>41084</v>
      </c>
      <c r="B3063" s="3" t="s">
        <v>4077</v>
      </c>
      <c r="C3063" s="3" t="s">
        <v>2476</v>
      </c>
      <c r="D3063" s="3" t="s">
        <v>4076</v>
      </c>
      <c r="E3063" s="3" t="s">
        <v>2595</v>
      </c>
      <c r="F3063" s="3" t="s">
        <v>4078</v>
      </c>
      <c r="G3063" s="3" t="s">
        <v>4079</v>
      </c>
      <c r="H3063" s="4" t="s">
        <v>41085</v>
      </c>
      <c r="I3063" s="4" t="s">
        <v>41086</v>
      </c>
      <c r="J3063" s="4" t="s">
        <v>41087</v>
      </c>
      <c r="K3063" s="19">
        <v>4.106783795595121E-2</v>
      </c>
      <c r="L3063" s="21" t="s">
        <v>33</v>
      </c>
      <c r="M3063" s="19">
        <v>-0.35657105108567244</v>
      </c>
      <c r="N3063" s="21" t="s">
        <v>33</v>
      </c>
      <c r="O3063" s="3">
        <v>5</v>
      </c>
      <c r="P3063" s="3">
        <v>5</v>
      </c>
    </row>
    <row r="3064" spans="1:16" x14ac:dyDescent="0.25">
      <c r="A3064" s="3" t="s">
        <v>41088</v>
      </c>
      <c r="B3064" s="3" t="s">
        <v>21558</v>
      </c>
      <c r="C3064" s="3" t="s">
        <v>2476</v>
      </c>
      <c r="D3064" s="3" t="s">
        <v>21557</v>
      </c>
      <c r="E3064" s="3" t="s">
        <v>2538</v>
      </c>
      <c r="F3064" s="3" t="s">
        <v>21559</v>
      </c>
      <c r="G3064" s="3" t="s">
        <v>21560</v>
      </c>
      <c r="H3064" s="4" t="s">
        <v>41089</v>
      </c>
      <c r="I3064" s="4" t="s">
        <v>41090</v>
      </c>
      <c r="J3064" s="4" t="s">
        <v>41091</v>
      </c>
      <c r="K3064" s="19">
        <v>0.45144885677495389</v>
      </c>
      <c r="L3064" s="21" t="s">
        <v>33</v>
      </c>
      <c r="M3064" s="19">
        <v>0.11620626804394232</v>
      </c>
      <c r="N3064" s="21" t="s">
        <v>33</v>
      </c>
      <c r="O3064" s="3">
        <v>6</v>
      </c>
      <c r="P3064" s="3">
        <v>5</v>
      </c>
    </row>
    <row r="3065" spans="1:16" x14ac:dyDescent="0.25">
      <c r="A3065" s="3" t="s">
        <v>41092</v>
      </c>
      <c r="B3065" s="3" t="s">
        <v>22901</v>
      </c>
      <c r="C3065" s="3" t="s">
        <v>2538</v>
      </c>
      <c r="D3065" s="3" t="s">
        <v>22900</v>
      </c>
      <c r="E3065" s="3" t="s">
        <v>2538</v>
      </c>
      <c r="F3065" s="3" t="s">
        <v>22902</v>
      </c>
      <c r="G3065" s="3" t="s">
        <v>22903</v>
      </c>
      <c r="H3065" s="4" t="s">
        <v>41093</v>
      </c>
      <c r="I3065" s="4" t="s">
        <v>41094</v>
      </c>
      <c r="J3065" s="4" t="s">
        <v>41095</v>
      </c>
      <c r="K3065" s="19">
        <v>0.42335842214018488</v>
      </c>
      <c r="L3065" s="21" t="s">
        <v>33</v>
      </c>
      <c r="M3065" s="19">
        <v>-0.13071492517261254</v>
      </c>
      <c r="N3065" s="21" t="s">
        <v>33</v>
      </c>
      <c r="O3065" s="3">
        <v>12</v>
      </c>
      <c r="P3065" s="3">
        <v>6</v>
      </c>
    </row>
    <row r="3066" spans="1:16" x14ac:dyDescent="0.25">
      <c r="A3066" s="3" t="s">
        <v>41096</v>
      </c>
      <c r="B3066" s="3" t="s">
        <v>9505</v>
      </c>
      <c r="C3066" s="3" t="s">
        <v>2466</v>
      </c>
      <c r="D3066" s="3" t="s">
        <v>9504</v>
      </c>
      <c r="E3066" s="3" t="s">
        <v>2538</v>
      </c>
      <c r="F3066" s="3" t="s">
        <v>16488</v>
      </c>
      <c r="G3066" s="3" t="s">
        <v>16489</v>
      </c>
      <c r="H3066" s="4" t="s">
        <v>41097</v>
      </c>
      <c r="I3066" s="4" t="s">
        <v>41098</v>
      </c>
      <c r="J3066" s="4" t="s">
        <v>41099</v>
      </c>
      <c r="K3066" s="19">
        <v>1.0732154956299915</v>
      </c>
      <c r="L3066" s="21" t="s">
        <v>33</v>
      </c>
      <c r="M3066" s="19">
        <v>-0.40352069395455886</v>
      </c>
      <c r="N3066" s="21" t="s">
        <v>33</v>
      </c>
      <c r="O3066" s="3">
        <v>28</v>
      </c>
      <c r="P3066" s="3">
        <v>1</v>
      </c>
    </row>
    <row r="3067" spans="1:16" x14ac:dyDescent="0.25">
      <c r="A3067" s="3" t="s">
        <v>41100</v>
      </c>
      <c r="B3067" s="3"/>
      <c r="C3067" s="3"/>
      <c r="D3067" s="3"/>
      <c r="E3067" s="3"/>
      <c r="F3067" s="3" t="s">
        <v>31241</v>
      </c>
      <c r="G3067" s="3" t="s">
        <v>31242</v>
      </c>
      <c r="H3067" s="4" t="s">
        <v>41101</v>
      </c>
      <c r="I3067" s="4" t="s">
        <v>41102</v>
      </c>
      <c r="J3067" s="4" t="s">
        <v>41103</v>
      </c>
      <c r="K3067" s="19">
        <v>-7.5856309390761725E-2</v>
      </c>
      <c r="L3067" s="21" t="s">
        <v>33</v>
      </c>
      <c r="M3067" s="19">
        <v>0.19959028635675188</v>
      </c>
      <c r="N3067" s="21" t="s">
        <v>33</v>
      </c>
      <c r="O3067" s="3">
        <v>23</v>
      </c>
      <c r="P3067" s="3">
        <v>1</v>
      </c>
    </row>
    <row r="3068" spans="1:16" x14ac:dyDescent="0.25">
      <c r="A3068" s="3" t="s">
        <v>41104</v>
      </c>
      <c r="B3068" s="3" t="s">
        <v>8644</v>
      </c>
      <c r="C3068" s="3" t="s">
        <v>26086</v>
      </c>
      <c r="D3068" s="3" t="s">
        <v>41105</v>
      </c>
      <c r="E3068" s="3" t="s">
        <v>2678</v>
      </c>
      <c r="F3068" s="3" t="s">
        <v>41106</v>
      </c>
      <c r="G3068" s="3" t="s">
        <v>8646</v>
      </c>
      <c r="H3068" s="4" t="s">
        <v>41107</v>
      </c>
      <c r="I3068" s="4" t="s">
        <v>41108</v>
      </c>
      <c r="J3068" s="4" t="s">
        <v>41109</v>
      </c>
      <c r="K3068" s="19">
        <v>1.2552695793516262</v>
      </c>
      <c r="L3068" s="21" t="s">
        <v>33</v>
      </c>
      <c r="M3068" s="19">
        <v>0.55416018738670014</v>
      </c>
      <c r="N3068" s="21" t="s">
        <v>33</v>
      </c>
      <c r="O3068" s="3">
        <v>2</v>
      </c>
      <c r="P3068" s="3">
        <v>2</v>
      </c>
    </row>
    <row r="3069" spans="1:16" x14ac:dyDescent="0.25">
      <c r="A3069" s="3" t="s">
        <v>41110</v>
      </c>
      <c r="B3069" s="3" t="s">
        <v>3540</v>
      </c>
      <c r="C3069" s="3" t="s">
        <v>13792</v>
      </c>
      <c r="D3069" s="3" t="s">
        <v>3539</v>
      </c>
      <c r="E3069" s="3" t="s">
        <v>2538</v>
      </c>
      <c r="F3069" s="3" t="s">
        <v>3541</v>
      </c>
      <c r="G3069" s="3" t="s">
        <v>3542</v>
      </c>
      <c r="H3069" s="4" t="s">
        <v>41111</v>
      </c>
      <c r="I3069" s="4" t="s">
        <v>41112</v>
      </c>
      <c r="J3069" s="4" t="s">
        <v>41113</v>
      </c>
      <c r="K3069" s="19">
        <v>0.17991352275620182</v>
      </c>
      <c r="L3069" s="21" t="s">
        <v>33</v>
      </c>
      <c r="M3069" s="19">
        <v>7.8499627849414319E-2</v>
      </c>
      <c r="N3069" s="21" t="s">
        <v>33</v>
      </c>
      <c r="O3069" s="3">
        <v>10</v>
      </c>
      <c r="P3069" s="3">
        <v>6</v>
      </c>
    </row>
    <row r="3070" spans="1:16" x14ac:dyDescent="0.25">
      <c r="A3070" s="3" t="s">
        <v>41114</v>
      </c>
      <c r="B3070" s="3" t="s">
        <v>12644</v>
      </c>
      <c r="C3070" s="3" t="s">
        <v>2538</v>
      </c>
      <c r="D3070" s="3" t="s">
        <v>12643</v>
      </c>
      <c r="E3070" s="3" t="s">
        <v>2576</v>
      </c>
      <c r="F3070" s="3" t="s">
        <v>41115</v>
      </c>
      <c r="G3070" s="3" t="s">
        <v>41116</v>
      </c>
      <c r="H3070" s="4" t="s">
        <v>41117</v>
      </c>
      <c r="I3070" s="4" t="s">
        <v>41118</v>
      </c>
      <c r="J3070" s="4" t="s">
        <v>41119</v>
      </c>
      <c r="K3070" s="19">
        <v>-0.13253458765584059</v>
      </c>
      <c r="L3070" s="21" t="s">
        <v>33</v>
      </c>
      <c r="M3070" s="19">
        <v>0.16722047337629592</v>
      </c>
      <c r="N3070" s="21" t="s">
        <v>33</v>
      </c>
      <c r="O3070" s="3">
        <v>7</v>
      </c>
      <c r="P3070" s="3">
        <v>2</v>
      </c>
    </row>
    <row r="3071" spans="1:16" x14ac:dyDescent="0.25">
      <c r="A3071" s="3" t="s">
        <v>41120</v>
      </c>
      <c r="B3071" s="3" t="s">
        <v>41121</v>
      </c>
      <c r="C3071" s="3" t="s">
        <v>2476</v>
      </c>
      <c r="D3071" s="3" t="s">
        <v>41122</v>
      </c>
      <c r="E3071" s="3" t="s">
        <v>2576</v>
      </c>
      <c r="F3071" s="3" t="s">
        <v>41123</v>
      </c>
      <c r="G3071" s="3" t="s">
        <v>41124</v>
      </c>
      <c r="H3071" s="4" t="s">
        <v>41125</v>
      </c>
      <c r="I3071" s="4" t="s">
        <v>41126</v>
      </c>
      <c r="J3071" s="4" t="s">
        <v>41127</v>
      </c>
      <c r="K3071" s="19">
        <v>0.17193062871549258</v>
      </c>
      <c r="L3071" s="21" t="s">
        <v>33</v>
      </c>
      <c r="M3071" s="19">
        <v>-0.41361391596392727</v>
      </c>
      <c r="N3071" s="21" t="s">
        <v>33</v>
      </c>
      <c r="O3071" s="3">
        <v>2</v>
      </c>
      <c r="P3071" s="3">
        <v>2</v>
      </c>
    </row>
    <row r="3072" spans="1:16" x14ac:dyDescent="0.25">
      <c r="A3072" s="3" t="s">
        <v>41128</v>
      </c>
      <c r="B3072" s="3" t="s">
        <v>6105</v>
      </c>
      <c r="C3072" s="3" t="s">
        <v>2538</v>
      </c>
      <c r="D3072" s="3" t="s">
        <v>6104</v>
      </c>
      <c r="E3072" s="3" t="s">
        <v>2538</v>
      </c>
      <c r="F3072" s="3" t="s">
        <v>6106</v>
      </c>
      <c r="G3072" s="3" t="s">
        <v>6107</v>
      </c>
      <c r="H3072" s="4" t="s">
        <v>41129</v>
      </c>
      <c r="I3072" s="4" t="s">
        <v>41130</v>
      </c>
      <c r="J3072" s="4" t="s">
        <v>41131</v>
      </c>
      <c r="K3072" s="19">
        <v>-0.67541301536432907</v>
      </c>
      <c r="L3072" s="21" t="s">
        <v>33</v>
      </c>
      <c r="M3072" s="19">
        <v>-0.22697135134862637</v>
      </c>
      <c r="N3072" s="21" t="s">
        <v>33</v>
      </c>
      <c r="O3072" s="3">
        <v>21</v>
      </c>
      <c r="P3072" s="3">
        <v>10</v>
      </c>
    </row>
    <row r="3073" spans="1:16" x14ac:dyDescent="0.25">
      <c r="A3073" s="3" t="s">
        <v>41132</v>
      </c>
      <c r="B3073" s="3"/>
      <c r="C3073" s="3"/>
      <c r="D3073" s="3"/>
      <c r="E3073" s="3"/>
      <c r="F3073" s="3" t="s">
        <v>20288</v>
      </c>
      <c r="G3073" s="3" t="s">
        <v>20289</v>
      </c>
      <c r="H3073" s="4" t="s">
        <v>41133</v>
      </c>
      <c r="I3073" s="4" t="s">
        <v>41134</v>
      </c>
      <c r="J3073" s="4" t="s">
        <v>41135</v>
      </c>
      <c r="K3073" s="19">
        <v>-2.3615811119863852E-2</v>
      </c>
      <c r="L3073" s="21" t="s">
        <v>33</v>
      </c>
      <c r="M3073" s="19">
        <v>-0.30144407664277351</v>
      </c>
      <c r="N3073" s="21" t="s">
        <v>33</v>
      </c>
      <c r="O3073" s="3">
        <v>2</v>
      </c>
      <c r="P3073" s="3">
        <v>2</v>
      </c>
    </row>
    <row r="3074" spans="1:16" x14ac:dyDescent="0.25">
      <c r="A3074" s="3" t="s">
        <v>41136</v>
      </c>
      <c r="B3074" s="3" t="s">
        <v>41137</v>
      </c>
      <c r="C3074" s="3" t="s">
        <v>2538</v>
      </c>
      <c r="D3074" s="3" t="s">
        <v>41138</v>
      </c>
      <c r="E3074" s="3" t="s">
        <v>2538</v>
      </c>
      <c r="F3074" s="3" t="s">
        <v>41139</v>
      </c>
      <c r="G3074" s="3" t="s">
        <v>41140</v>
      </c>
      <c r="H3074" s="4" t="s">
        <v>41141</v>
      </c>
      <c r="I3074" s="4" t="s">
        <v>41142</v>
      </c>
      <c r="J3074" s="4" t="s">
        <v>41143</v>
      </c>
      <c r="K3074" s="19">
        <v>3.5287315674217466E-2</v>
      </c>
      <c r="L3074" s="21" t="s">
        <v>33</v>
      </c>
      <c r="M3074" s="19">
        <v>8.8950378056455184E-2</v>
      </c>
      <c r="N3074" s="21" t="s">
        <v>33</v>
      </c>
      <c r="O3074" s="3">
        <v>25</v>
      </c>
      <c r="P3074" s="3">
        <v>21</v>
      </c>
    </row>
    <row r="3075" spans="1:16" x14ac:dyDescent="0.25">
      <c r="A3075" s="3" t="s">
        <v>41144</v>
      </c>
      <c r="B3075" s="3" t="s">
        <v>20952</v>
      </c>
      <c r="C3075" s="3" t="s">
        <v>2476</v>
      </c>
      <c r="D3075" s="3" t="s">
        <v>20951</v>
      </c>
      <c r="E3075" s="3" t="s">
        <v>2476</v>
      </c>
      <c r="F3075" s="3" t="s">
        <v>20953</v>
      </c>
      <c r="G3075" s="3" t="s">
        <v>20954</v>
      </c>
      <c r="H3075" s="4" t="s">
        <v>41145</v>
      </c>
      <c r="I3075" s="4" t="s">
        <v>41146</v>
      </c>
      <c r="J3075" s="4" t="s">
        <v>41147</v>
      </c>
      <c r="K3075" s="19">
        <v>0.23734817436388109</v>
      </c>
      <c r="L3075" s="21" t="s">
        <v>33</v>
      </c>
      <c r="M3075" s="19">
        <v>-0.38164334927741816</v>
      </c>
      <c r="N3075" s="21" t="s">
        <v>33</v>
      </c>
      <c r="O3075" s="3">
        <v>3</v>
      </c>
      <c r="P3075" s="3">
        <v>3</v>
      </c>
    </row>
    <row r="3076" spans="1:16" x14ac:dyDescent="0.25">
      <c r="A3076" s="3" t="s">
        <v>41148</v>
      </c>
      <c r="B3076" s="3" t="s">
        <v>15136</v>
      </c>
      <c r="C3076" s="3" t="s">
        <v>13792</v>
      </c>
      <c r="D3076" s="3" t="s">
        <v>15135</v>
      </c>
      <c r="E3076" s="3" t="s">
        <v>2476</v>
      </c>
      <c r="F3076" s="3" t="s">
        <v>11488</v>
      </c>
      <c r="G3076" s="3" t="s">
        <v>11489</v>
      </c>
      <c r="H3076" s="4" t="s">
        <v>41149</v>
      </c>
      <c r="I3076" s="4" t="s">
        <v>41150</v>
      </c>
      <c r="J3076" s="4" t="s">
        <v>41151</v>
      </c>
      <c r="K3076" s="19">
        <v>0.25895391880220892</v>
      </c>
      <c r="L3076" s="21" t="s">
        <v>33</v>
      </c>
      <c r="M3076" s="19">
        <v>-0.16506937777859651</v>
      </c>
      <c r="N3076" s="21" t="s">
        <v>33</v>
      </c>
      <c r="O3076" s="3">
        <v>3</v>
      </c>
      <c r="P3076" s="3">
        <v>3</v>
      </c>
    </row>
    <row r="3077" spans="1:16" x14ac:dyDescent="0.25">
      <c r="A3077" s="3" t="s">
        <v>41152</v>
      </c>
      <c r="B3077" s="3" t="s">
        <v>41153</v>
      </c>
      <c r="C3077" s="3" t="s">
        <v>26118</v>
      </c>
      <c r="D3077" s="3" t="s">
        <v>41154</v>
      </c>
      <c r="E3077" s="3" t="s">
        <v>2538</v>
      </c>
      <c r="F3077" s="3" t="s">
        <v>41155</v>
      </c>
      <c r="G3077" s="3" t="s">
        <v>41156</v>
      </c>
      <c r="H3077" s="4" t="s">
        <v>41157</v>
      </c>
      <c r="I3077" s="4" t="s">
        <v>41158</v>
      </c>
      <c r="J3077" s="4" t="s">
        <v>41159</v>
      </c>
      <c r="K3077" s="19">
        <v>0.48191654831538999</v>
      </c>
      <c r="L3077" s="21" t="s">
        <v>33</v>
      </c>
      <c r="M3077" s="19">
        <v>0.12403908551264323</v>
      </c>
      <c r="N3077" s="21" t="s">
        <v>33</v>
      </c>
      <c r="O3077" s="3">
        <v>2</v>
      </c>
      <c r="P3077" s="3">
        <v>2</v>
      </c>
    </row>
    <row r="3078" spans="1:16" x14ac:dyDescent="0.25">
      <c r="A3078" s="3" t="s">
        <v>41160</v>
      </c>
      <c r="B3078" s="3" t="s">
        <v>4060</v>
      </c>
      <c r="C3078" s="3" t="s">
        <v>2538</v>
      </c>
      <c r="D3078" s="3" t="s">
        <v>10122</v>
      </c>
      <c r="E3078" s="3" t="s">
        <v>2538</v>
      </c>
      <c r="F3078" s="3" t="s">
        <v>10123</v>
      </c>
      <c r="G3078" s="3" t="s">
        <v>10124</v>
      </c>
      <c r="H3078" s="4" t="s">
        <v>41161</v>
      </c>
      <c r="I3078" s="4" t="s">
        <v>41162</v>
      </c>
      <c r="J3078" s="4" t="s">
        <v>41163</v>
      </c>
      <c r="K3078" s="19">
        <v>-0.36032468290902608</v>
      </c>
      <c r="L3078" s="21" t="s">
        <v>33</v>
      </c>
      <c r="M3078" s="19">
        <v>-0.15417327464571978</v>
      </c>
      <c r="N3078" s="21" t="s">
        <v>33</v>
      </c>
      <c r="O3078" s="3">
        <v>36</v>
      </c>
      <c r="P3078" s="3">
        <v>36</v>
      </c>
    </row>
    <row r="3079" spans="1:16" x14ac:dyDescent="0.25">
      <c r="A3079" s="3" t="s">
        <v>41164</v>
      </c>
      <c r="B3079" s="3" t="s">
        <v>41165</v>
      </c>
      <c r="C3079" s="3" t="s">
        <v>13792</v>
      </c>
      <c r="D3079" s="3" t="s">
        <v>41166</v>
      </c>
      <c r="E3079" s="3" t="s">
        <v>2538</v>
      </c>
      <c r="F3079" s="3" t="s">
        <v>41167</v>
      </c>
      <c r="G3079" s="3" t="s">
        <v>41168</v>
      </c>
      <c r="H3079" s="4" t="s">
        <v>41169</v>
      </c>
      <c r="I3079" s="4" t="s">
        <v>41170</v>
      </c>
      <c r="J3079" s="4" t="s">
        <v>41171</v>
      </c>
      <c r="K3079" s="19">
        <v>0.3859626054002232</v>
      </c>
      <c r="L3079" s="21" t="s">
        <v>33</v>
      </c>
      <c r="M3079" s="19">
        <v>0.15202935126139891</v>
      </c>
      <c r="N3079" s="21" t="s">
        <v>33</v>
      </c>
      <c r="O3079" s="3">
        <v>6</v>
      </c>
      <c r="P3079" s="3">
        <v>5</v>
      </c>
    </row>
    <row r="3080" spans="1:16" x14ac:dyDescent="0.25">
      <c r="A3080" s="3" t="s">
        <v>41172</v>
      </c>
      <c r="B3080" s="3" t="s">
        <v>3496</v>
      </c>
      <c r="C3080" s="3" t="s">
        <v>2538</v>
      </c>
      <c r="D3080" s="3" t="s">
        <v>41173</v>
      </c>
      <c r="E3080" s="3" t="s">
        <v>2576</v>
      </c>
      <c r="F3080" s="3" t="s">
        <v>41174</v>
      </c>
      <c r="G3080" s="3" t="s">
        <v>41175</v>
      </c>
      <c r="H3080" s="4" t="s">
        <v>41176</v>
      </c>
      <c r="I3080" s="4" t="s">
        <v>41177</v>
      </c>
      <c r="J3080" s="4" t="s">
        <v>41178</v>
      </c>
      <c r="K3080" s="19">
        <v>-1.5732782209789993</v>
      </c>
      <c r="L3080" s="21" t="s">
        <v>33</v>
      </c>
      <c r="M3080" s="19">
        <v>0.27081872221768694</v>
      </c>
      <c r="N3080" s="21" t="s">
        <v>33</v>
      </c>
      <c r="O3080" s="3">
        <v>5</v>
      </c>
      <c r="P3080" s="3">
        <v>5</v>
      </c>
    </row>
    <row r="3081" spans="1:16" x14ac:dyDescent="0.25">
      <c r="A3081" s="3" t="s">
        <v>41179</v>
      </c>
      <c r="B3081" s="3" t="s">
        <v>10028</v>
      </c>
      <c r="C3081" s="3" t="s">
        <v>2576</v>
      </c>
      <c r="D3081" s="3" t="s">
        <v>41180</v>
      </c>
      <c r="E3081" s="3" t="s">
        <v>2576</v>
      </c>
      <c r="F3081" s="3" t="s">
        <v>41181</v>
      </c>
      <c r="G3081" s="3" t="s">
        <v>41182</v>
      </c>
      <c r="H3081" s="4" t="s">
        <v>41183</v>
      </c>
      <c r="I3081" s="4" t="s">
        <v>41184</v>
      </c>
      <c r="J3081" s="4" t="s">
        <v>41185</v>
      </c>
      <c r="K3081" s="19">
        <v>-0.51434314226183075</v>
      </c>
      <c r="L3081" s="21" t="s">
        <v>33</v>
      </c>
      <c r="M3081" s="19">
        <v>-0.385551123713542</v>
      </c>
      <c r="N3081" s="21" t="s">
        <v>33</v>
      </c>
      <c r="O3081" s="3">
        <v>2</v>
      </c>
      <c r="P3081" s="3">
        <v>2</v>
      </c>
    </row>
    <row r="3082" spans="1:16" x14ac:dyDescent="0.25">
      <c r="A3082" s="3" t="s">
        <v>41186</v>
      </c>
      <c r="B3082" s="3" t="s">
        <v>41187</v>
      </c>
      <c r="C3082" s="3" t="s">
        <v>2476</v>
      </c>
      <c r="D3082" s="3" t="s">
        <v>41188</v>
      </c>
      <c r="E3082" s="3" t="s">
        <v>2605</v>
      </c>
      <c r="F3082" s="3" t="s">
        <v>41189</v>
      </c>
      <c r="G3082" s="3" t="s">
        <v>41190</v>
      </c>
      <c r="H3082" s="4" t="s">
        <v>41191</v>
      </c>
      <c r="I3082" s="4" t="s">
        <v>41192</v>
      </c>
      <c r="J3082" s="4" t="s">
        <v>41193</v>
      </c>
      <c r="K3082" s="19">
        <v>1.2729450466241925</v>
      </c>
      <c r="L3082" s="21" t="s">
        <v>33</v>
      </c>
      <c r="M3082" s="19">
        <v>-0.43621626408817321</v>
      </c>
      <c r="N3082" s="21" t="s">
        <v>33</v>
      </c>
      <c r="O3082" s="3">
        <v>2</v>
      </c>
      <c r="P3082" s="3">
        <v>2</v>
      </c>
    </row>
    <row r="3083" spans="1:16" x14ac:dyDescent="0.25">
      <c r="A3083" s="3" t="s">
        <v>41194</v>
      </c>
      <c r="B3083" s="3" t="s">
        <v>9802</v>
      </c>
      <c r="C3083" s="3" t="s">
        <v>2538</v>
      </c>
      <c r="D3083" s="3" t="s">
        <v>9801</v>
      </c>
      <c r="E3083" s="3" t="s">
        <v>2678</v>
      </c>
      <c r="F3083" s="3" t="s">
        <v>9803</v>
      </c>
      <c r="G3083" s="3" t="s">
        <v>9804</v>
      </c>
      <c r="H3083" s="4" t="s">
        <v>41195</v>
      </c>
      <c r="I3083" s="4" t="s">
        <v>41196</v>
      </c>
      <c r="J3083" s="4" t="s">
        <v>41197</v>
      </c>
      <c r="K3083" s="19">
        <v>0.38106832595702234</v>
      </c>
      <c r="L3083" s="21" t="s">
        <v>33</v>
      </c>
      <c r="M3083" s="19">
        <v>-0.13593530616502589</v>
      </c>
      <c r="N3083" s="21" t="s">
        <v>33</v>
      </c>
      <c r="O3083" s="3">
        <v>13</v>
      </c>
      <c r="P3083" s="3">
        <v>5</v>
      </c>
    </row>
    <row r="3084" spans="1:16" x14ac:dyDescent="0.25">
      <c r="A3084" s="3" t="s">
        <v>41198</v>
      </c>
      <c r="B3084" s="3" t="s">
        <v>3349</v>
      </c>
      <c r="C3084" s="3" t="s">
        <v>2466</v>
      </c>
      <c r="D3084" s="3" t="s">
        <v>3348</v>
      </c>
      <c r="E3084" s="3" t="s">
        <v>3350</v>
      </c>
      <c r="F3084" s="3" t="s">
        <v>3351</v>
      </c>
      <c r="G3084" s="3" t="s">
        <v>3352</v>
      </c>
      <c r="H3084" s="4" t="s">
        <v>41199</v>
      </c>
      <c r="I3084" s="4" t="s">
        <v>41200</v>
      </c>
      <c r="J3084" s="4" t="s">
        <v>41201</v>
      </c>
      <c r="K3084" s="19">
        <v>0.45409412051050907</v>
      </c>
      <c r="L3084" s="20">
        <v>4.7436390731707301E-2</v>
      </c>
      <c r="M3084" s="19">
        <v>6.8531675336102174E-2</v>
      </c>
      <c r="N3084" s="21" t="s">
        <v>33</v>
      </c>
      <c r="O3084" s="3">
        <v>16</v>
      </c>
      <c r="P3084" s="3">
        <v>9</v>
      </c>
    </row>
    <row r="3085" spans="1:16" x14ac:dyDescent="0.25">
      <c r="A3085" s="3" t="s">
        <v>41202</v>
      </c>
      <c r="B3085" s="3" t="s">
        <v>6402</v>
      </c>
      <c r="C3085" s="3" t="s">
        <v>2476</v>
      </c>
      <c r="D3085" s="3" t="s">
        <v>6401</v>
      </c>
      <c r="E3085" s="3" t="s">
        <v>2476</v>
      </c>
      <c r="F3085" s="3" t="s">
        <v>6403</v>
      </c>
      <c r="G3085" s="3" t="s">
        <v>6404</v>
      </c>
      <c r="H3085" s="4" t="s">
        <v>41203</v>
      </c>
      <c r="I3085" s="4" t="s">
        <v>41204</v>
      </c>
      <c r="J3085" s="4" t="s">
        <v>41205</v>
      </c>
      <c r="K3085" s="19">
        <v>-8.5275627540405005E-2</v>
      </c>
      <c r="L3085" s="21" t="s">
        <v>33</v>
      </c>
      <c r="M3085" s="19">
        <v>0.21556796848535342</v>
      </c>
      <c r="N3085" s="21" t="s">
        <v>33</v>
      </c>
      <c r="O3085" s="3">
        <v>25</v>
      </c>
      <c r="P3085" s="3">
        <v>24</v>
      </c>
    </row>
    <row r="3086" spans="1:16" x14ac:dyDescent="0.25">
      <c r="A3086" s="3" t="s">
        <v>41206</v>
      </c>
      <c r="B3086" s="3" t="s">
        <v>41207</v>
      </c>
      <c r="C3086" s="3" t="s">
        <v>2476</v>
      </c>
      <c r="D3086" s="3" t="s">
        <v>41208</v>
      </c>
      <c r="E3086" s="3" t="s">
        <v>2476</v>
      </c>
      <c r="F3086" s="3" t="s">
        <v>31136</v>
      </c>
      <c r="G3086" s="3" t="s">
        <v>13336</v>
      </c>
      <c r="H3086" s="4" t="s">
        <v>41209</v>
      </c>
      <c r="I3086" s="4" t="s">
        <v>41210</v>
      </c>
      <c r="J3086" s="4" t="s">
        <v>41211</v>
      </c>
      <c r="K3086" s="19">
        <v>-1.3554860399301225</v>
      </c>
      <c r="L3086" s="21" t="s">
        <v>33</v>
      </c>
      <c r="M3086" s="19">
        <v>-0.57372228868766406</v>
      </c>
      <c r="N3086" s="21" t="s">
        <v>33</v>
      </c>
      <c r="O3086" s="3">
        <v>4</v>
      </c>
      <c r="P3086" s="3">
        <v>2</v>
      </c>
    </row>
    <row r="3087" spans="1:16" x14ac:dyDescent="0.25">
      <c r="A3087" s="3" t="s">
        <v>41212</v>
      </c>
      <c r="B3087" s="3" t="s">
        <v>22901</v>
      </c>
      <c r="C3087" s="3" t="s">
        <v>2538</v>
      </c>
      <c r="D3087" s="3" t="s">
        <v>22900</v>
      </c>
      <c r="E3087" s="3" t="s">
        <v>2538</v>
      </c>
      <c r="F3087" s="3" t="s">
        <v>22902</v>
      </c>
      <c r="G3087" s="3" t="s">
        <v>22903</v>
      </c>
      <c r="H3087" s="4" t="s">
        <v>41213</v>
      </c>
      <c r="I3087" s="4" t="s">
        <v>41214</v>
      </c>
      <c r="J3087" s="4" t="s">
        <v>41215</v>
      </c>
      <c r="K3087" s="19">
        <v>0.42347786346805472</v>
      </c>
      <c r="L3087" s="21" t="s">
        <v>33</v>
      </c>
      <c r="M3087" s="19">
        <v>0.11840925531223291</v>
      </c>
      <c r="N3087" s="21" t="s">
        <v>33</v>
      </c>
      <c r="O3087" s="3">
        <v>11</v>
      </c>
      <c r="P3087" s="3">
        <v>5</v>
      </c>
    </row>
    <row r="3088" spans="1:16" x14ac:dyDescent="0.25">
      <c r="A3088" s="3" t="s">
        <v>41216</v>
      </c>
      <c r="B3088" s="3" t="s">
        <v>22988</v>
      </c>
      <c r="C3088" s="3" t="s">
        <v>3522</v>
      </c>
      <c r="D3088" s="3" t="s">
        <v>22987</v>
      </c>
      <c r="E3088" s="3" t="s">
        <v>2538</v>
      </c>
      <c r="F3088" s="3" t="s">
        <v>22989</v>
      </c>
      <c r="G3088" s="3" t="s">
        <v>22990</v>
      </c>
      <c r="H3088" s="4" t="s">
        <v>41217</v>
      </c>
      <c r="I3088" s="4" t="s">
        <v>41218</v>
      </c>
      <c r="J3088" s="4" t="s">
        <v>41219</v>
      </c>
      <c r="K3088" s="19">
        <v>-0.24449491868799059</v>
      </c>
      <c r="L3088" s="21" t="s">
        <v>33</v>
      </c>
      <c r="M3088" s="19">
        <v>-9.2238999118387691E-2</v>
      </c>
      <c r="N3088" s="21" t="s">
        <v>33</v>
      </c>
      <c r="O3088" s="3">
        <v>8</v>
      </c>
      <c r="P3088" s="3">
        <v>3</v>
      </c>
    </row>
    <row r="3089" spans="1:16" x14ac:dyDescent="0.25">
      <c r="A3089" s="3" t="s">
        <v>41220</v>
      </c>
      <c r="B3089" s="3" t="s">
        <v>41221</v>
      </c>
      <c r="C3089" s="3" t="s">
        <v>2476</v>
      </c>
      <c r="D3089" s="3" t="s">
        <v>41222</v>
      </c>
      <c r="E3089" s="3" t="s">
        <v>2557</v>
      </c>
      <c r="F3089" s="3" t="s">
        <v>41223</v>
      </c>
      <c r="G3089" s="3" t="s">
        <v>41224</v>
      </c>
      <c r="H3089" s="4" t="s">
        <v>41225</v>
      </c>
      <c r="I3089" s="4" t="s">
        <v>41226</v>
      </c>
      <c r="J3089" s="4" t="s">
        <v>41227</v>
      </c>
      <c r="K3089" s="19">
        <v>0.10759314152292285</v>
      </c>
      <c r="L3089" s="21" t="s">
        <v>33</v>
      </c>
      <c r="M3089" s="19">
        <v>-0.15374235606266104</v>
      </c>
      <c r="N3089" s="21" t="s">
        <v>33</v>
      </c>
      <c r="O3089" s="3">
        <v>2</v>
      </c>
      <c r="P3089" s="3">
        <v>2</v>
      </c>
    </row>
    <row r="3090" spans="1:16" x14ac:dyDescent="0.25">
      <c r="A3090" s="3" t="s">
        <v>41228</v>
      </c>
      <c r="B3090" s="3" t="s">
        <v>41229</v>
      </c>
      <c r="C3090" s="3" t="s">
        <v>2595</v>
      </c>
      <c r="D3090" s="3" t="s">
        <v>41230</v>
      </c>
      <c r="E3090" s="3" t="s">
        <v>2538</v>
      </c>
      <c r="F3090" s="3" t="s">
        <v>41231</v>
      </c>
      <c r="G3090" s="3" t="s">
        <v>41232</v>
      </c>
      <c r="H3090" s="4" t="s">
        <v>41233</v>
      </c>
      <c r="I3090" s="4" t="s">
        <v>41234</v>
      </c>
      <c r="J3090" s="4" t="s">
        <v>41235</v>
      </c>
      <c r="K3090" s="19">
        <v>0.45206368128203805</v>
      </c>
      <c r="L3090" s="21" t="s">
        <v>33</v>
      </c>
      <c r="M3090" s="19">
        <v>-0.36789010136665501</v>
      </c>
      <c r="N3090" s="21" t="s">
        <v>33</v>
      </c>
      <c r="O3090" s="3">
        <v>2</v>
      </c>
      <c r="P3090" s="3">
        <v>2</v>
      </c>
    </row>
    <row r="3091" spans="1:16" x14ac:dyDescent="0.25">
      <c r="A3091" s="3" t="s">
        <v>41236</v>
      </c>
      <c r="B3091" s="3" t="s">
        <v>22775</v>
      </c>
      <c r="C3091" s="3" t="s">
        <v>2538</v>
      </c>
      <c r="D3091" s="3" t="s">
        <v>22774</v>
      </c>
      <c r="E3091" s="3" t="s">
        <v>2538</v>
      </c>
      <c r="F3091" s="3" t="s">
        <v>6940</v>
      </c>
      <c r="G3091" s="3" t="s">
        <v>6941</v>
      </c>
      <c r="H3091" s="4" t="s">
        <v>41237</v>
      </c>
      <c r="I3091" s="4" t="s">
        <v>41238</v>
      </c>
      <c r="J3091" s="4" t="s">
        <v>41239</v>
      </c>
      <c r="K3091" s="19">
        <v>0.94039615121844011</v>
      </c>
      <c r="L3091" s="21" t="s">
        <v>33</v>
      </c>
      <c r="M3091" s="19">
        <v>-0.29652631734976681</v>
      </c>
      <c r="N3091" s="21" t="s">
        <v>33</v>
      </c>
      <c r="O3091" s="3">
        <v>2</v>
      </c>
      <c r="P3091" s="3">
        <v>2</v>
      </c>
    </row>
    <row r="3092" spans="1:16" x14ac:dyDescent="0.25">
      <c r="A3092" s="3" t="s">
        <v>41240</v>
      </c>
      <c r="B3092" s="3"/>
      <c r="C3092" s="3"/>
      <c r="D3092" s="3"/>
      <c r="E3092" s="3"/>
      <c r="F3092" s="3" t="s">
        <v>41241</v>
      </c>
      <c r="G3092" s="3" t="s">
        <v>41242</v>
      </c>
      <c r="H3092" s="4" t="s">
        <v>41243</v>
      </c>
      <c r="I3092" s="4" t="s">
        <v>41244</v>
      </c>
      <c r="J3092" s="4" t="s">
        <v>41245</v>
      </c>
      <c r="K3092" s="19">
        <v>0.12480991420877757</v>
      </c>
      <c r="L3092" s="21" t="s">
        <v>33</v>
      </c>
      <c r="M3092" s="19">
        <v>0.12849611294853669</v>
      </c>
      <c r="N3092" s="21" t="s">
        <v>33</v>
      </c>
      <c r="O3092" s="3">
        <v>2</v>
      </c>
      <c r="P3092" s="3">
        <v>2</v>
      </c>
    </row>
    <row r="3093" spans="1:16" x14ac:dyDescent="0.25">
      <c r="A3093" s="3" t="s">
        <v>41246</v>
      </c>
      <c r="B3093" s="3"/>
      <c r="C3093" s="3"/>
      <c r="D3093" s="3"/>
      <c r="E3093" s="3"/>
      <c r="F3093" s="3" t="s">
        <v>41247</v>
      </c>
      <c r="G3093" s="3" t="s">
        <v>41248</v>
      </c>
      <c r="H3093" s="4" t="s">
        <v>41249</v>
      </c>
      <c r="I3093" s="4" t="s">
        <v>41250</v>
      </c>
      <c r="J3093" s="4" t="s">
        <v>41251</v>
      </c>
      <c r="K3093" s="19">
        <v>-1.2369147037549533</v>
      </c>
      <c r="L3093" s="21" t="s">
        <v>33</v>
      </c>
      <c r="M3093" s="19">
        <v>-0.4190356718292983</v>
      </c>
      <c r="N3093" s="21" t="s">
        <v>33</v>
      </c>
      <c r="O3093" s="3">
        <v>5</v>
      </c>
      <c r="P3093" s="3">
        <v>5</v>
      </c>
    </row>
    <row r="3094" spans="1:16" x14ac:dyDescent="0.25">
      <c r="A3094" s="3" t="s">
        <v>41252</v>
      </c>
      <c r="B3094" s="3" t="s">
        <v>20989</v>
      </c>
      <c r="C3094" s="3" t="s">
        <v>2476</v>
      </c>
      <c r="D3094" s="3" t="s">
        <v>20988</v>
      </c>
      <c r="E3094" s="3" t="s">
        <v>2476</v>
      </c>
      <c r="F3094" s="3" t="s">
        <v>20990</v>
      </c>
      <c r="G3094" s="3" t="s">
        <v>20991</v>
      </c>
      <c r="H3094" s="4" t="s">
        <v>41253</v>
      </c>
      <c r="I3094" s="4" t="s">
        <v>41254</v>
      </c>
      <c r="J3094" s="4" t="s">
        <v>41255</v>
      </c>
      <c r="K3094" s="19">
        <v>-0.1399716639820279</v>
      </c>
      <c r="L3094" s="21" t="s">
        <v>33</v>
      </c>
      <c r="M3094" s="19">
        <v>-8.85363397019822E-2</v>
      </c>
      <c r="N3094" s="21" t="s">
        <v>33</v>
      </c>
      <c r="O3094" s="3">
        <v>18</v>
      </c>
      <c r="P3094" s="3">
        <v>18</v>
      </c>
    </row>
    <row r="3095" spans="1:16" x14ac:dyDescent="0.25">
      <c r="A3095" s="3" t="s">
        <v>41256</v>
      </c>
      <c r="B3095" s="3" t="s">
        <v>20278</v>
      </c>
      <c r="C3095" s="3" t="s">
        <v>2538</v>
      </c>
      <c r="D3095" s="3" t="s">
        <v>20277</v>
      </c>
      <c r="E3095" s="3" t="s">
        <v>2538</v>
      </c>
      <c r="F3095" s="3" t="s">
        <v>20279</v>
      </c>
      <c r="G3095" s="3" t="s">
        <v>20280</v>
      </c>
      <c r="H3095" s="4" t="s">
        <v>41257</v>
      </c>
      <c r="I3095" s="4" t="s">
        <v>41258</v>
      </c>
      <c r="J3095" s="4" t="s">
        <v>41259</v>
      </c>
      <c r="K3095" s="19">
        <v>-0.47453493961142829</v>
      </c>
      <c r="L3095" s="21" t="s">
        <v>33</v>
      </c>
      <c r="M3095" s="19">
        <v>-0.23048577562111092</v>
      </c>
      <c r="N3095" s="21" t="s">
        <v>33</v>
      </c>
      <c r="O3095" s="3">
        <v>14</v>
      </c>
      <c r="P3095" s="3">
        <v>14</v>
      </c>
    </row>
    <row r="3096" spans="1:16" x14ac:dyDescent="0.25">
      <c r="A3096" s="3" t="s">
        <v>41260</v>
      </c>
      <c r="B3096" s="3" t="s">
        <v>14595</v>
      </c>
      <c r="C3096" s="3" t="s">
        <v>2557</v>
      </c>
      <c r="D3096" s="3" t="s">
        <v>14594</v>
      </c>
      <c r="E3096" s="3" t="s">
        <v>2557</v>
      </c>
      <c r="F3096" s="3" t="s">
        <v>14596</v>
      </c>
      <c r="G3096" s="3" t="s">
        <v>14597</v>
      </c>
      <c r="H3096" s="4" t="s">
        <v>41261</v>
      </c>
      <c r="I3096" s="4" t="s">
        <v>41262</v>
      </c>
      <c r="J3096" s="4" t="s">
        <v>41263</v>
      </c>
      <c r="K3096" s="19">
        <v>0.35421982605352875</v>
      </c>
      <c r="L3096" s="21" t="s">
        <v>33</v>
      </c>
      <c r="M3096" s="19">
        <v>0.15160478420282616</v>
      </c>
      <c r="N3096" s="21" t="s">
        <v>33</v>
      </c>
      <c r="O3096" s="3">
        <v>3</v>
      </c>
      <c r="P3096" s="3">
        <v>3</v>
      </c>
    </row>
    <row r="3097" spans="1:16" x14ac:dyDescent="0.25">
      <c r="A3097" s="3" t="s">
        <v>41264</v>
      </c>
      <c r="B3097" s="3" t="s">
        <v>33049</v>
      </c>
      <c r="C3097" s="3" t="s">
        <v>2538</v>
      </c>
      <c r="D3097" s="3" t="s">
        <v>41265</v>
      </c>
      <c r="E3097" s="3" t="s">
        <v>2557</v>
      </c>
      <c r="F3097" s="3"/>
      <c r="G3097" s="3"/>
      <c r="H3097" s="4" t="s">
        <v>41266</v>
      </c>
      <c r="I3097" s="4" t="s">
        <v>41267</v>
      </c>
      <c r="J3097" s="4" t="s">
        <v>41268</v>
      </c>
      <c r="K3097" s="19">
        <v>-0.1097828121982197</v>
      </c>
      <c r="L3097" s="21" t="s">
        <v>33</v>
      </c>
      <c r="M3097" s="19">
        <v>-0.14574897353865501</v>
      </c>
      <c r="N3097" s="21" t="s">
        <v>33</v>
      </c>
      <c r="O3097" s="3">
        <v>2</v>
      </c>
      <c r="P3097" s="3">
        <v>2</v>
      </c>
    </row>
    <row r="3098" spans="1:16" x14ac:dyDescent="0.25">
      <c r="A3098" s="3" t="s">
        <v>41269</v>
      </c>
      <c r="B3098" s="3" t="s">
        <v>12965</v>
      </c>
      <c r="C3098" s="3" t="s">
        <v>2476</v>
      </c>
      <c r="D3098" s="3" t="s">
        <v>12964</v>
      </c>
      <c r="E3098" s="3" t="s">
        <v>2678</v>
      </c>
      <c r="F3098" s="3" t="s">
        <v>12966</v>
      </c>
      <c r="G3098" s="3" t="s">
        <v>12967</v>
      </c>
      <c r="H3098" s="4" t="s">
        <v>41270</v>
      </c>
      <c r="I3098" s="4" t="s">
        <v>41271</v>
      </c>
      <c r="J3098" s="4" t="s">
        <v>41272</v>
      </c>
      <c r="K3098" s="19">
        <v>1.4453066628867692</v>
      </c>
      <c r="L3098" s="21" t="s">
        <v>33</v>
      </c>
      <c r="M3098" s="19">
        <v>-0.56456556921154311</v>
      </c>
      <c r="N3098" s="21" t="s">
        <v>33</v>
      </c>
      <c r="O3098" s="3">
        <v>3</v>
      </c>
      <c r="P3098" s="3">
        <v>3</v>
      </c>
    </row>
    <row r="3099" spans="1:16" x14ac:dyDescent="0.25">
      <c r="A3099" s="3" t="s">
        <v>41273</v>
      </c>
      <c r="B3099" s="3" t="s">
        <v>41274</v>
      </c>
      <c r="C3099" s="3" t="s">
        <v>2538</v>
      </c>
      <c r="D3099" s="3" t="s">
        <v>41275</v>
      </c>
      <c r="E3099" s="3" t="s">
        <v>2476</v>
      </c>
      <c r="F3099" s="3" t="s">
        <v>41276</v>
      </c>
      <c r="G3099" s="3" t="s">
        <v>41277</v>
      </c>
      <c r="H3099" s="4" t="s">
        <v>41278</v>
      </c>
      <c r="I3099" s="4" t="s">
        <v>41279</v>
      </c>
      <c r="J3099" s="4" t="s">
        <v>41280</v>
      </c>
      <c r="K3099" s="19">
        <v>0.28185559092442519</v>
      </c>
      <c r="L3099" s="21" t="s">
        <v>33</v>
      </c>
      <c r="M3099" s="19">
        <v>-0.10435020496894913</v>
      </c>
      <c r="N3099" s="21" t="s">
        <v>33</v>
      </c>
      <c r="O3099" s="3">
        <v>7</v>
      </c>
      <c r="P3099" s="3">
        <v>7</v>
      </c>
    </row>
    <row r="3100" spans="1:16" x14ac:dyDescent="0.25">
      <c r="A3100" s="3" t="s">
        <v>41281</v>
      </c>
      <c r="B3100" s="3" t="s">
        <v>34091</v>
      </c>
      <c r="C3100" s="3" t="s">
        <v>2538</v>
      </c>
      <c r="D3100" s="3" t="s">
        <v>34092</v>
      </c>
      <c r="E3100" s="3" t="s">
        <v>2605</v>
      </c>
      <c r="F3100" s="3" t="s">
        <v>34093</v>
      </c>
      <c r="G3100" s="3" t="s">
        <v>34094</v>
      </c>
      <c r="H3100" s="4" t="s">
        <v>41282</v>
      </c>
      <c r="I3100" s="4" t="s">
        <v>41283</v>
      </c>
      <c r="J3100" s="4" t="s">
        <v>41284</v>
      </c>
      <c r="K3100" s="19">
        <v>-0.34274314687852264</v>
      </c>
      <c r="L3100" s="21" t="s">
        <v>33</v>
      </c>
      <c r="M3100" s="19">
        <v>7.4638869042463071E-2</v>
      </c>
      <c r="N3100" s="21" t="s">
        <v>33</v>
      </c>
      <c r="O3100" s="3">
        <v>5</v>
      </c>
      <c r="P3100" s="3">
        <v>5</v>
      </c>
    </row>
    <row r="3101" spans="1:16" x14ac:dyDescent="0.25">
      <c r="A3101" s="3" t="s">
        <v>41285</v>
      </c>
      <c r="B3101" s="3" t="s">
        <v>41286</v>
      </c>
      <c r="C3101" s="3" t="s">
        <v>2538</v>
      </c>
      <c r="D3101" s="3" t="s">
        <v>41287</v>
      </c>
      <c r="E3101" s="3" t="s">
        <v>2538</v>
      </c>
      <c r="F3101" s="3" t="s">
        <v>41288</v>
      </c>
      <c r="G3101" s="3" t="s">
        <v>41289</v>
      </c>
      <c r="H3101" s="4" t="s">
        <v>41290</v>
      </c>
      <c r="I3101" s="4" t="s">
        <v>41291</v>
      </c>
      <c r="J3101" s="4" t="s">
        <v>41292</v>
      </c>
      <c r="K3101" s="19">
        <v>5.5768413539852145E-2</v>
      </c>
      <c r="L3101" s="21" t="s">
        <v>33</v>
      </c>
      <c r="M3101" s="19">
        <v>3.756958805171387E-2</v>
      </c>
      <c r="N3101" s="21" t="s">
        <v>33</v>
      </c>
      <c r="O3101" s="3">
        <v>20</v>
      </c>
      <c r="P3101" s="3">
        <v>18</v>
      </c>
    </row>
    <row r="3102" spans="1:16" x14ac:dyDescent="0.25">
      <c r="A3102" s="3" t="s">
        <v>41293</v>
      </c>
      <c r="B3102" s="3" t="s">
        <v>41294</v>
      </c>
      <c r="C3102" s="3" t="s">
        <v>2476</v>
      </c>
      <c r="D3102" s="3" t="s">
        <v>41295</v>
      </c>
      <c r="E3102" s="3" t="s">
        <v>2466</v>
      </c>
      <c r="F3102" s="3" t="s">
        <v>41296</v>
      </c>
      <c r="G3102" s="3" t="s">
        <v>41297</v>
      </c>
      <c r="H3102" s="4" t="s">
        <v>41298</v>
      </c>
      <c r="I3102" s="4" t="s">
        <v>41299</v>
      </c>
      <c r="J3102" s="4" t="s">
        <v>41300</v>
      </c>
      <c r="K3102" s="19">
        <v>0.67143871685921774</v>
      </c>
      <c r="L3102" s="21" t="s">
        <v>33</v>
      </c>
      <c r="M3102" s="19">
        <v>0.32546610993488423</v>
      </c>
      <c r="N3102" s="21" t="s">
        <v>33</v>
      </c>
      <c r="O3102" s="3">
        <v>2</v>
      </c>
      <c r="P3102" s="3">
        <v>2</v>
      </c>
    </row>
    <row r="3103" spans="1:16" x14ac:dyDescent="0.25">
      <c r="A3103" s="3" t="s">
        <v>41301</v>
      </c>
      <c r="B3103" s="3"/>
      <c r="C3103" s="3"/>
      <c r="D3103" s="3"/>
      <c r="E3103" s="3"/>
      <c r="F3103" s="3" t="s">
        <v>3704</v>
      </c>
      <c r="G3103" s="3" t="s">
        <v>3705</v>
      </c>
      <c r="H3103" s="4" t="s">
        <v>41302</v>
      </c>
      <c r="I3103" s="4" t="s">
        <v>41303</v>
      </c>
      <c r="J3103" s="4" t="s">
        <v>41304</v>
      </c>
      <c r="K3103" s="19">
        <v>0.31275382177439343</v>
      </c>
      <c r="L3103" s="21" t="s">
        <v>33</v>
      </c>
      <c r="M3103" s="19">
        <v>-0.10989365339567636</v>
      </c>
      <c r="N3103" s="21" t="s">
        <v>33</v>
      </c>
      <c r="O3103" s="3">
        <v>3</v>
      </c>
      <c r="P3103" s="3">
        <v>3</v>
      </c>
    </row>
    <row r="3104" spans="1:16" x14ac:dyDescent="0.25">
      <c r="A3104" s="3" t="s">
        <v>41305</v>
      </c>
      <c r="B3104" s="3" t="s">
        <v>41306</v>
      </c>
      <c r="C3104" s="3" t="s">
        <v>3522</v>
      </c>
      <c r="D3104" s="3" t="s">
        <v>41307</v>
      </c>
      <c r="E3104" s="3" t="s">
        <v>2476</v>
      </c>
      <c r="F3104" s="3" t="s">
        <v>41308</v>
      </c>
      <c r="G3104" s="3" t="s">
        <v>41309</v>
      </c>
      <c r="H3104" s="4" t="s">
        <v>41310</v>
      </c>
      <c r="I3104" s="4" t="s">
        <v>41311</v>
      </c>
      <c r="J3104" s="4" t="s">
        <v>41312</v>
      </c>
      <c r="K3104" s="19">
        <v>-0.33695633905461991</v>
      </c>
      <c r="L3104" s="21" t="s">
        <v>33</v>
      </c>
      <c r="M3104" s="19">
        <v>-0.1918244243131749</v>
      </c>
      <c r="N3104" s="21" t="s">
        <v>33</v>
      </c>
      <c r="O3104" s="3">
        <v>17</v>
      </c>
      <c r="P3104" s="3">
        <v>17</v>
      </c>
    </row>
    <row r="3105" spans="1:16" x14ac:dyDescent="0.25">
      <c r="A3105" s="3" t="s">
        <v>41313</v>
      </c>
      <c r="B3105" s="3" t="s">
        <v>26816</v>
      </c>
      <c r="C3105" s="3" t="s">
        <v>41314</v>
      </c>
      <c r="D3105" s="3" t="s">
        <v>41315</v>
      </c>
      <c r="E3105" s="3" t="s">
        <v>2494</v>
      </c>
      <c r="F3105" s="3" t="s">
        <v>41316</v>
      </c>
      <c r="G3105" s="3" t="s">
        <v>41317</v>
      </c>
      <c r="H3105" s="4" t="s">
        <v>41318</v>
      </c>
      <c r="I3105" s="4" t="s">
        <v>41319</v>
      </c>
      <c r="J3105" s="4" t="s">
        <v>41320</v>
      </c>
      <c r="K3105" s="19">
        <v>0.47733464816924021</v>
      </c>
      <c r="L3105" s="21" t="s">
        <v>33</v>
      </c>
      <c r="M3105" s="19">
        <v>0.14379277390709272</v>
      </c>
      <c r="N3105" s="21" t="s">
        <v>33</v>
      </c>
      <c r="O3105" s="3">
        <v>2</v>
      </c>
      <c r="P3105" s="3">
        <v>2</v>
      </c>
    </row>
    <row r="3106" spans="1:16" x14ac:dyDescent="0.25">
      <c r="A3106" s="3" t="s">
        <v>41321</v>
      </c>
      <c r="B3106" s="3" t="s">
        <v>7562</v>
      </c>
      <c r="C3106" s="3" t="s">
        <v>2476</v>
      </c>
      <c r="D3106" s="3" t="s">
        <v>7561</v>
      </c>
      <c r="E3106" s="3" t="s">
        <v>2595</v>
      </c>
      <c r="F3106" s="3" t="s">
        <v>7563</v>
      </c>
      <c r="G3106" s="3" t="s">
        <v>7564</v>
      </c>
      <c r="H3106" s="4" t="s">
        <v>41322</v>
      </c>
      <c r="I3106" s="4" t="s">
        <v>41323</v>
      </c>
      <c r="J3106" s="4" t="s">
        <v>41324</v>
      </c>
      <c r="K3106" s="19">
        <v>0.30634959058028199</v>
      </c>
      <c r="L3106" s="21" t="s">
        <v>33</v>
      </c>
      <c r="M3106" s="19">
        <v>4.0770122588179677E-2</v>
      </c>
      <c r="N3106" s="21" t="s">
        <v>33</v>
      </c>
      <c r="O3106" s="3">
        <v>17</v>
      </c>
      <c r="P3106" s="3">
        <v>16</v>
      </c>
    </row>
    <row r="3107" spans="1:16" x14ac:dyDescent="0.25">
      <c r="A3107" s="3" t="s">
        <v>41325</v>
      </c>
      <c r="B3107" s="3" t="s">
        <v>6096</v>
      </c>
      <c r="C3107" s="3" t="s">
        <v>30567</v>
      </c>
      <c r="D3107" s="3" t="s">
        <v>6095</v>
      </c>
      <c r="E3107" s="3" t="s">
        <v>2557</v>
      </c>
      <c r="F3107" s="3" t="s">
        <v>6097</v>
      </c>
      <c r="G3107" s="3" t="s">
        <v>6098</v>
      </c>
      <c r="H3107" s="4" t="s">
        <v>41326</v>
      </c>
      <c r="I3107" s="4" t="s">
        <v>41327</v>
      </c>
      <c r="J3107" s="4" t="s">
        <v>41328</v>
      </c>
      <c r="K3107" s="19">
        <v>1.4403461258946155</v>
      </c>
      <c r="L3107" s="21" t="s">
        <v>33</v>
      </c>
      <c r="M3107" s="19">
        <v>0.22645571360111821</v>
      </c>
      <c r="N3107" s="21" t="s">
        <v>33</v>
      </c>
      <c r="O3107" s="3">
        <v>13</v>
      </c>
      <c r="P3107" s="3">
        <v>12</v>
      </c>
    </row>
    <row r="3108" spans="1:16" x14ac:dyDescent="0.25">
      <c r="A3108" s="3" t="s">
        <v>41329</v>
      </c>
      <c r="B3108" s="3" t="s">
        <v>6008</v>
      </c>
      <c r="C3108" s="3" t="s">
        <v>2595</v>
      </c>
      <c r="D3108" s="3" t="s">
        <v>6007</v>
      </c>
      <c r="E3108" s="3" t="s">
        <v>2595</v>
      </c>
      <c r="F3108" s="3" t="s">
        <v>41330</v>
      </c>
      <c r="G3108" s="3" t="s">
        <v>41331</v>
      </c>
      <c r="H3108" s="4" t="s">
        <v>41332</v>
      </c>
      <c r="I3108" s="4" t="s">
        <v>41333</v>
      </c>
      <c r="J3108" s="4" t="s">
        <v>41334</v>
      </c>
      <c r="K3108" s="19">
        <v>-1.5202124344078134</v>
      </c>
      <c r="L3108" s="21" t="s">
        <v>33</v>
      </c>
      <c r="M3108" s="19">
        <v>0.2220199860651737</v>
      </c>
      <c r="N3108" s="21" t="s">
        <v>33</v>
      </c>
      <c r="O3108" s="3">
        <v>19</v>
      </c>
      <c r="P3108" s="3">
        <v>1</v>
      </c>
    </row>
    <row r="3109" spans="1:16" x14ac:dyDescent="0.25">
      <c r="A3109" s="3" t="s">
        <v>41335</v>
      </c>
      <c r="B3109" s="3" t="s">
        <v>41336</v>
      </c>
      <c r="C3109" s="3" t="s">
        <v>2538</v>
      </c>
      <c r="D3109" s="3" t="s">
        <v>41337</v>
      </c>
      <c r="E3109" s="3" t="s">
        <v>2576</v>
      </c>
      <c r="F3109" s="3" t="s">
        <v>41338</v>
      </c>
      <c r="G3109" s="3" t="s">
        <v>41339</v>
      </c>
      <c r="H3109" s="4" t="s">
        <v>41340</v>
      </c>
      <c r="I3109" s="4" t="s">
        <v>41341</v>
      </c>
      <c r="J3109" s="4" t="s">
        <v>41342</v>
      </c>
      <c r="K3109" s="19">
        <v>1.0135533419249492</v>
      </c>
      <c r="L3109" s="21" t="s">
        <v>33</v>
      </c>
      <c r="M3109" s="19">
        <v>-0.24627943931792787</v>
      </c>
      <c r="N3109" s="21" t="s">
        <v>33</v>
      </c>
      <c r="O3109" s="3">
        <v>6</v>
      </c>
      <c r="P3109" s="3">
        <v>6</v>
      </c>
    </row>
    <row r="3110" spans="1:16" x14ac:dyDescent="0.25">
      <c r="A3110" s="3" t="s">
        <v>41343</v>
      </c>
      <c r="B3110" s="3" t="s">
        <v>1532</v>
      </c>
      <c r="C3110" s="3" t="s">
        <v>2476</v>
      </c>
      <c r="D3110" s="3" t="s">
        <v>3412</v>
      </c>
      <c r="E3110" s="3" t="s">
        <v>2476</v>
      </c>
      <c r="F3110" s="3" t="s">
        <v>1533</v>
      </c>
      <c r="G3110" s="3" t="s">
        <v>1534</v>
      </c>
      <c r="H3110" s="4" t="s">
        <v>41344</v>
      </c>
      <c r="I3110" s="4" t="s">
        <v>41345</v>
      </c>
      <c r="J3110" s="4" t="s">
        <v>41346</v>
      </c>
      <c r="K3110" s="19">
        <v>1.2397536988544402</v>
      </c>
      <c r="L3110" s="20">
        <v>3.9791642449494902E-2</v>
      </c>
      <c r="M3110" s="19">
        <v>0.14938782626419192</v>
      </c>
      <c r="N3110" s="21" t="s">
        <v>33</v>
      </c>
      <c r="O3110" s="3">
        <v>5</v>
      </c>
      <c r="P3110" s="3">
        <v>3</v>
      </c>
    </row>
    <row r="3111" spans="1:16" x14ac:dyDescent="0.25">
      <c r="A3111" s="3" t="s">
        <v>41347</v>
      </c>
      <c r="B3111" s="3"/>
      <c r="C3111" s="3"/>
      <c r="D3111" s="3"/>
      <c r="E3111" s="3"/>
      <c r="F3111" s="3" t="s">
        <v>29339</v>
      </c>
      <c r="G3111" s="3" t="s">
        <v>8175</v>
      </c>
      <c r="H3111" s="4" t="s">
        <v>41348</v>
      </c>
      <c r="I3111" s="4" t="s">
        <v>41349</v>
      </c>
      <c r="J3111" s="4" t="s">
        <v>41350</v>
      </c>
      <c r="K3111" s="19">
        <v>1.119204355856825</v>
      </c>
      <c r="L3111" s="21" t="s">
        <v>33</v>
      </c>
      <c r="M3111" s="19">
        <v>-0.33179122961230184</v>
      </c>
      <c r="N3111" s="21" t="s">
        <v>33</v>
      </c>
      <c r="O3111" s="3">
        <v>8</v>
      </c>
      <c r="P3111" s="3">
        <v>2</v>
      </c>
    </row>
    <row r="3112" spans="1:16" x14ac:dyDescent="0.25">
      <c r="A3112" s="3" t="s">
        <v>41351</v>
      </c>
      <c r="B3112" s="3" t="s">
        <v>41352</v>
      </c>
      <c r="C3112" s="3" t="s">
        <v>2576</v>
      </c>
      <c r="D3112" s="3" t="s">
        <v>41353</v>
      </c>
      <c r="E3112" s="3" t="s">
        <v>2576</v>
      </c>
      <c r="F3112" s="3" t="s">
        <v>41354</v>
      </c>
      <c r="G3112" s="3" t="s">
        <v>41355</v>
      </c>
      <c r="H3112" s="4" t="s">
        <v>41356</v>
      </c>
      <c r="I3112" s="4" t="s">
        <v>41357</v>
      </c>
      <c r="J3112" s="4" t="s">
        <v>41358</v>
      </c>
      <c r="K3112" s="19">
        <v>1.3571646878008452</v>
      </c>
      <c r="L3112" s="21" t="s">
        <v>33</v>
      </c>
      <c r="M3112" s="19">
        <v>-0.34195083962629297</v>
      </c>
      <c r="N3112" s="21" t="s">
        <v>33</v>
      </c>
      <c r="O3112" s="3">
        <v>2</v>
      </c>
      <c r="P3112" s="3">
        <v>2</v>
      </c>
    </row>
    <row r="3113" spans="1:16" x14ac:dyDescent="0.25">
      <c r="A3113" s="3" t="s">
        <v>41359</v>
      </c>
      <c r="B3113" s="3" t="s">
        <v>25792</v>
      </c>
      <c r="C3113" s="3" t="s">
        <v>2576</v>
      </c>
      <c r="D3113" s="3" t="s">
        <v>25794</v>
      </c>
      <c r="E3113" s="3" t="s">
        <v>2576</v>
      </c>
      <c r="F3113" s="3" t="s">
        <v>25795</v>
      </c>
      <c r="G3113" s="3" t="s">
        <v>25796</v>
      </c>
      <c r="H3113" s="4" t="s">
        <v>41360</v>
      </c>
      <c r="I3113" s="4" t="s">
        <v>41361</v>
      </c>
      <c r="J3113" s="4" t="s">
        <v>41362</v>
      </c>
      <c r="K3113" s="19">
        <v>-0.3855619203081142</v>
      </c>
      <c r="L3113" s="21" t="s">
        <v>33</v>
      </c>
      <c r="M3113" s="19">
        <v>-0.10969178442719228</v>
      </c>
      <c r="N3113" s="21" t="s">
        <v>33</v>
      </c>
      <c r="O3113" s="3">
        <v>5</v>
      </c>
      <c r="P3113" s="3">
        <v>5</v>
      </c>
    </row>
    <row r="3114" spans="1:16" x14ac:dyDescent="0.25">
      <c r="A3114" s="3" t="s">
        <v>41363</v>
      </c>
      <c r="B3114" s="3" t="s">
        <v>41364</v>
      </c>
      <c r="C3114" s="3" t="s">
        <v>2476</v>
      </c>
      <c r="D3114" s="3" t="s">
        <v>41365</v>
      </c>
      <c r="E3114" s="3" t="s">
        <v>2576</v>
      </c>
      <c r="F3114" s="3" t="s">
        <v>41366</v>
      </c>
      <c r="G3114" s="3" t="s">
        <v>41367</v>
      </c>
      <c r="H3114" s="4" t="s">
        <v>41368</v>
      </c>
      <c r="I3114" s="4" t="s">
        <v>41369</v>
      </c>
      <c r="J3114" s="4" t="s">
        <v>41370</v>
      </c>
      <c r="K3114" s="19">
        <v>-0.17968730341343808</v>
      </c>
      <c r="L3114" s="21" t="s">
        <v>33</v>
      </c>
      <c r="M3114" s="19">
        <v>0.26132116582062687</v>
      </c>
      <c r="N3114" s="21" t="s">
        <v>33</v>
      </c>
      <c r="O3114" s="3">
        <v>2</v>
      </c>
      <c r="P3114" s="3">
        <v>2</v>
      </c>
    </row>
    <row r="3115" spans="1:16" x14ac:dyDescent="0.25">
      <c r="A3115" s="3" t="s">
        <v>41371</v>
      </c>
      <c r="B3115" s="3" t="s">
        <v>8788</v>
      </c>
      <c r="C3115" s="3" t="s">
        <v>13792</v>
      </c>
      <c r="D3115" s="3" t="s">
        <v>8787</v>
      </c>
      <c r="E3115" s="3" t="s">
        <v>2538</v>
      </c>
      <c r="F3115" s="3" t="s">
        <v>8789</v>
      </c>
      <c r="G3115" s="3" t="s">
        <v>8790</v>
      </c>
      <c r="H3115" s="4" t="s">
        <v>41372</v>
      </c>
      <c r="I3115" s="4" t="s">
        <v>41373</v>
      </c>
      <c r="J3115" s="4" t="s">
        <v>41374</v>
      </c>
      <c r="K3115" s="19">
        <v>0.16638791031855091</v>
      </c>
      <c r="L3115" s="21" t="s">
        <v>33</v>
      </c>
      <c r="M3115" s="19">
        <v>6.5696221513811812E-2</v>
      </c>
      <c r="N3115" s="21" t="s">
        <v>33</v>
      </c>
      <c r="O3115" s="3">
        <v>46</v>
      </c>
      <c r="P3115" s="3">
        <v>12</v>
      </c>
    </row>
    <row r="3116" spans="1:16" x14ac:dyDescent="0.25">
      <c r="A3116" s="3" t="s">
        <v>41375</v>
      </c>
      <c r="B3116" s="3" t="s">
        <v>23976</v>
      </c>
      <c r="C3116" s="3" t="s">
        <v>2557</v>
      </c>
      <c r="D3116" s="3" t="s">
        <v>23975</v>
      </c>
      <c r="E3116" s="3" t="s">
        <v>2557</v>
      </c>
      <c r="F3116" s="3" t="s">
        <v>23977</v>
      </c>
      <c r="G3116" s="3" t="s">
        <v>23978</v>
      </c>
      <c r="H3116" s="4" t="s">
        <v>41376</v>
      </c>
      <c r="I3116" s="4" t="s">
        <v>41377</v>
      </c>
      <c r="J3116" s="4" t="s">
        <v>41378</v>
      </c>
      <c r="K3116" s="19">
        <v>0.11289974686313878</v>
      </c>
      <c r="L3116" s="21" t="s">
        <v>33</v>
      </c>
      <c r="M3116" s="19">
        <v>-0.10981579406659406</v>
      </c>
      <c r="N3116" s="21" t="s">
        <v>33</v>
      </c>
      <c r="O3116" s="3">
        <v>7</v>
      </c>
      <c r="P3116" s="3">
        <v>7</v>
      </c>
    </row>
    <row r="3117" spans="1:16" x14ac:dyDescent="0.25">
      <c r="A3117" s="3" t="s">
        <v>41379</v>
      </c>
      <c r="B3117" s="3" t="s">
        <v>20113</v>
      </c>
      <c r="C3117" s="3" t="s">
        <v>2476</v>
      </c>
      <c r="D3117" s="3" t="s">
        <v>20112</v>
      </c>
      <c r="E3117" s="3" t="s">
        <v>2476</v>
      </c>
      <c r="F3117" s="3" t="s">
        <v>20114</v>
      </c>
      <c r="G3117" s="3" t="s">
        <v>20115</v>
      </c>
      <c r="H3117" s="4" t="s">
        <v>41380</v>
      </c>
      <c r="I3117" s="4" t="s">
        <v>41381</v>
      </c>
      <c r="J3117" s="4" t="s">
        <v>41382</v>
      </c>
      <c r="K3117" s="19">
        <v>-1.1759488608304758</v>
      </c>
      <c r="L3117" s="21" t="s">
        <v>33</v>
      </c>
      <c r="M3117" s="19">
        <v>-0.26769635706857997</v>
      </c>
      <c r="N3117" s="21" t="s">
        <v>33</v>
      </c>
      <c r="O3117" s="3">
        <v>18</v>
      </c>
      <c r="P3117" s="3">
        <v>18</v>
      </c>
    </row>
    <row r="3118" spans="1:16" x14ac:dyDescent="0.25">
      <c r="A3118" s="3" t="s">
        <v>41383</v>
      </c>
      <c r="B3118" s="3"/>
      <c r="C3118" s="3"/>
      <c r="D3118" s="3"/>
      <c r="E3118" s="3"/>
      <c r="F3118" s="3" t="s">
        <v>41384</v>
      </c>
      <c r="G3118" s="3" t="s">
        <v>41385</v>
      </c>
      <c r="H3118" s="4" t="s">
        <v>41386</v>
      </c>
      <c r="I3118" s="4" t="s">
        <v>41387</v>
      </c>
      <c r="J3118" s="4" t="s">
        <v>41388</v>
      </c>
      <c r="K3118" s="19">
        <v>-0.96951707180511593</v>
      </c>
      <c r="L3118" s="20">
        <v>4.3850739682997103E-2</v>
      </c>
      <c r="M3118" s="19">
        <v>-0.12453434240299956</v>
      </c>
      <c r="N3118" s="21" t="s">
        <v>33</v>
      </c>
      <c r="O3118" s="3">
        <v>2</v>
      </c>
      <c r="P3118" s="3">
        <v>2</v>
      </c>
    </row>
    <row r="3119" spans="1:16" x14ac:dyDescent="0.25">
      <c r="A3119" s="3" t="s">
        <v>41389</v>
      </c>
      <c r="B3119" s="3" t="s">
        <v>15075</v>
      </c>
      <c r="C3119" s="3" t="s">
        <v>13792</v>
      </c>
      <c r="D3119" s="3" t="s">
        <v>15074</v>
      </c>
      <c r="E3119" s="3" t="s">
        <v>2678</v>
      </c>
      <c r="F3119" s="3" t="s">
        <v>15076</v>
      </c>
      <c r="G3119" s="3" t="s">
        <v>15077</v>
      </c>
      <c r="H3119" s="4" t="s">
        <v>41390</v>
      </c>
      <c r="I3119" s="4" t="s">
        <v>41391</v>
      </c>
      <c r="J3119" s="4" t="s">
        <v>41392</v>
      </c>
      <c r="K3119" s="19">
        <v>-1.2665988757591365E-3</v>
      </c>
      <c r="L3119" s="21" t="s">
        <v>33</v>
      </c>
      <c r="M3119" s="19">
        <v>-0.12260161627467979</v>
      </c>
      <c r="N3119" s="21" t="s">
        <v>33</v>
      </c>
      <c r="O3119" s="3">
        <v>20</v>
      </c>
      <c r="P3119" s="3">
        <v>5</v>
      </c>
    </row>
    <row r="3120" spans="1:16" x14ac:dyDescent="0.25">
      <c r="A3120" s="3" t="s">
        <v>41393</v>
      </c>
      <c r="B3120" s="3" t="s">
        <v>7002</v>
      </c>
      <c r="C3120" s="3" t="s">
        <v>2557</v>
      </c>
      <c r="D3120" s="3" t="s">
        <v>41394</v>
      </c>
      <c r="E3120" s="3" t="s">
        <v>2476</v>
      </c>
      <c r="F3120" s="3" t="s">
        <v>41395</v>
      </c>
      <c r="G3120" s="3" t="s">
        <v>41396</v>
      </c>
      <c r="H3120" s="4" t="s">
        <v>41397</v>
      </c>
      <c r="I3120" s="4" t="s">
        <v>41398</v>
      </c>
      <c r="J3120" s="4" t="s">
        <v>41399</v>
      </c>
      <c r="K3120" s="19">
        <v>-0.40176847650885433</v>
      </c>
      <c r="L3120" s="21" t="s">
        <v>33</v>
      </c>
      <c r="M3120" s="19">
        <v>-0.11394945621620094</v>
      </c>
      <c r="N3120" s="21" t="s">
        <v>33</v>
      </c>
      <c r="O3120" s="3">
        <v>14</v>
      </c>
      <c r="P3120" s="3">
        <v>13</v>
      </c>
    </row>
    <row r="3121" spans="1:16" x14ac:dyDescent="0.25">
      <c r="A3121" s="3" t="s">
        <v>41400</v>
      </c>
      <c r="B3121" s="3" t="s">
        <v>39857</v>
      </c>
      <c r="C3121" s="3" t="s">
        <v>2576</v>
      </c>
      <c r="D3121" s="3" t="s">
        <v>39858</v>
      </c>
      <c r="E3121" s="3" t="s">
        <v>2576</v>
      </c>
      <c r="F3121" s="3" t="s">
        <v>39859</v>
      </c>
      <c r="G3121" s="3" t="s">
        <v>39860</v>
      </c>
      <c r="H3121" s="4" t="s">
        <v>41401</v>
      </c>
      <c r="I3121" s="4" t="s">
        <v>41402</v>
      </c>
      <c r="J3121" s="4" t="s">
        <v>41403</v>
      </c>
      <c r="K3121" s="19">
        <v>0.61783536636049941</v>
      </c>
      <c r="L3121" s="21" t="s">
        <v>33</v>
      </c>
      <c r="M3121" s="19">
        <v>-0.35766161071557001</v>
      </c>
      <c r="N3121" s="21" t="s">
        <v>33</v>
      </c>
      <c r="O3121" s="3">
        <v>2</v>
      </c>
      <c r="P3121" s="3">
        <v>2</v>
      </c>
    </row>
    <row r="3122" spans="1:16" x14ac:dyDescent="0.25">
      <c r="A3122" s="3" t="s">
        <v>41404</v>
      </c>
      <c r="B3122" s="3" t="s">
        <v>8674</v>
      </c>
      <c r="C3122" s="3" t="s">
        <v>2557</v>
      </c>
      <c r="D3122" s="3" t="s">
        <v>8673</v>
      </c>
      <c r="E3122" s="3" t="s">
        <v>2557</v>
      </c>
      <c r="F3122" s="3" t="s">
        <v>8675</v>
      </c>
      <c r="G3122" s="3" t="s">
        <v>8676</v>
      </c>
      <c r="H3122" s="4" t="s">
        <v>41405</v>
      </c>
      <c r="I3122" s="4" t="s">
        <v>41406</v>
      </c>
      <c r="J3122" s="4" t="s">
        <v>41407</v>
      </c>
      <c r="K3122" s="19">
        <v>0.97207882267440882</v>
      </c>
      <c r="L3122" s="21" t="s">
        <v>33</v>
      </c>
      <c r="M3122" s="19">
        <v>0.18906962387930804</v>
      </c>
      <c r="N3122" s="21" t="s">
        <v>33</v>
      </c>
      <c r="O3122" s="3">
        <v>7</v>
      </c>
      <c r="P3122" s="3">
        <v>2</v>
      </c>
    </row>
    <row r="3123" spans="1:16" x14ac:dyDescent="0.25">
      <c r="A3123" s="3" t="s">
        <v>41408</v>
      </c>
      <c r="B3123" s="3" t="s">
        <v>41409</v>
      </c>
      <c r="C3123" s="3" t="s">
        <v>2476</v>
      </c>
      <c r="D3123" s="3" t="s">
        <v>41410</v>
      </c>
      <c r="E3123" s="3" t="s">
        <v>2476</v>
      </c>
      <c r="F3123" s="3" t="s">
        <v>41411</v>
      </c>
      <c r="G3123" s="3" t="s">
        <v>41412</v>
      </c>
      <c r="H3123" s="4" t="s">
        <v>41413</v>
      </c>
      <c r="I3123" s="4" t="s">
        <v>41414</v>
      </c>
      <c r="J3123" s="4" t="s">
        <v>41415</v>
      </c>
      <c r="K3123" s="19">
        <v>-0.73195859646625239</v>
      </c>
      <c r="L3123" s="21" t="s">
        <v>33</v>
      </c>
      <c r="M3123" s="19">
        <v>-0.3141331964734933</v>
      </c>
      <c r="N3123" s="21" t="s">
        <v>33</v>
      </c>
      <c r="O3123" s="3">
        <v>6</v>
      </c>
      <c r="P3123" s="3">
        <v>6</v>
      </c>
    </row>
    <row r="3124" spans="1:16" x14ac:dyDescent="0.25">
      <c r="A3124" s="3" t="s">
        <v>41416</v>
      </c>
      <c r="B3124" s="3" t="s">
        <v>41417</v>
      </c>
      <c r="C3124" s="3" t="s">
        <v>2538</v>
      </c>
      <c r="D3124" s="3" t="s">
        <v>23810</v>
      </c>
      <c r="E3124" s="3" t="s">
        <v>2476</v>
      </c>
      <c r="F3124" s="3" t="s">
        <v>23811</v>
      </c>
      <c r="G3124" s="3" t="s">
        <v>23812</v>
      </c>
      <c r="H3124" s="4" t="s">
        <v>41418</v>
      </c>
      <c r="I3124" s="4" t="s">
        <v>41419</v>
      </c>
      <c r="J3124" s="4" t="s">
        <v>41420</v>
      </c>
      <c r="K3124" s="19">
        <v>4.9203009107593468E-2</v>
      </c>
      <c r="L3124" s="21" t="s">
        <v>33</v>
      </c>
      <c r="M3124" s="19">
        <v>0.1434838319993342</v>
      </c>
      <c r="N3124" s="21" t="s">
        <v>33</v>
      </c>
      <c r="O3124" s="3">
        <v>4</v>
      </c>
      <c r="P3124" s="3">
        <v>4</v>
      </c>
    </row>
    <row r="3125" spans="1:16" x14ac:dyDescent="0.25">
      <c r="A3125" s="3" t="s">
        <v>41421</v>
      </c>
      <c r="B3125" s="3" t="s">
        <v>41422</v>
      </c>
      <c r="C3125" s="3" t="s">
        <v>14570</v>
      </c>
      <c r="D3125" s="3" t="s">
        <v>41423</v>
      </c>
      <c r="E3125" s="3" t="s">
        <v>2605</v>
      </c>
      <c r="F3125" s="3" t="s">
        <v>41424</v>
      </c>
      <c r="G3125" s="3" t="s">
        <v>41425</v>
      </c>
      <c r="H3125" s="4" t="s">
        <v>41426</v>
      </c>
      <c r="I3125" s="4" t="s">
        <v>41427</v>
      </c>
      <c r="J3125" s="4" t="s">
        <v>41428</v>
      </c>
      <c r="K3125" s="19">
        <v>0.31483819698285526</v>
      </c>
      <c r="L3125" s="21" t="s">
        <v>33</v>
      </c>
      <c r="M3125" s="19">
        <v>-0.40128853426082356</v>
      </c>
      <c r="N3125" s="21" t="s">
        <v>33</v>
      </c>
      <c r="O3125" s="3">
        <v>2</v>
      </c>
      <c r="P3125" s="3">
        <v>2</v>
      </c>
    </row>
    <row r="3126" spans="1:16" x14ac:dyDescent="0.25">
      <c r="A3126" s="3" t="s">
        <v>41429</v>
      </c>
      <c r="B3126" s="3"/>
      <c r="C3126" s="3"/>
      <c r="D3126" s="3"/>
      <c r="E3126" s="3"/>
      <c r="F3126" s="3" t="s">
        <v>41430</v>
      </c>
      <c r="G3126" s="3" t="s">
        <v>41431</v>
      </c>
      <c r="H3126" s="4" t="s">
        <v>41432</v>
      </c>
      <c r="I3126" s="4" t="s">
        <v>41433</v>
      </c>
      <c r="J3126" s="4" t="s">
        <v>41434</v>
      </c>
      <c r="K3126" s="19">
        <v>0.11209575124169679</v>
      </c>
      <c r="L3126" s="21" t="s">
        <v>33</v>
      </c>
      <c r="M3126" s="19">
        <v>-5.1829001169707407E-2</v>
      </c>
      <c r="N3126" s="21" t="s">
        <v>33</v>
      </c>
      <c r="O3126" s="3">
        <v>21</v>
      </c>
      <c r="P3126" s="3">
        <v>16</v>
      </c>
    </row>
    <row r="3127" spans="1:16" x14ac:dyDescent="0.25">
      <c r="A3127" s="3" t="s">
        <v>41435</v>
      </c>
      <c r="B3127" s="3" t="s">
        <v>10716</v>
      </c>
      <c r="C3127" s="3" t="s">
        <v>3522</v>
      </c>
      <c r="D3127" s="3" t="s">
        <v>10715</v>
      </c>
      <c r="E3127" s="3" t="s">
        <v>2538</v>
      </c>
      <c r="F3127" s="3" t="s">
        <v>10717</v>
      </c>
      <c r="G3127" s="3" t="s">
        <v>10718</v>
      </c>
      <c r="H3127" s="4" t="s">
        <v>41436</v>
      </c>
      <c r="I3127" s="4" t="s">
        <v>41437</v>
      </c>
      <c r="J3127" s="4" t="s">
        <v>41438</v>
      </c>
      <c r="K3127" s="19">
        <v>2.0619745175402375</v>
      </c>
      <c r="L3127" s="20">
        <v>4.4458045115961797E-2</v>
      </c>
      <c r="M3127" s="19">
        <v>0.35262599100717129</v>
      </c>
      <c r="N3127" s="21" t="s">
        <v>33</v>
      </c>
      <c r="O3127" s="3">
        <v>10</v>
      </c>
      <c r="P3127" s="3">
        <v>2</v>
      </c>
    </row>
    <row r="3128" spans="1:16" x14ac:dyDescent="0.25">
      <c r="A3128" s="3" t="s">
        <v>41439</v>
      </c>
      <c r="B3128" s="3" t="s">
        <v>21541</v>
      </c>
      <c r="C3128" s="3" t="s">
        <v>2538</v>
      </c>
      <c r="D3128" s="3" t="s">
        <v>21540</v>
      </c>
      <c r="E3128" s="3" t="s">
        <v>2576</v>
      </c>
      <c r="F3128" s="3" t="s">
        <v>21542</v>
      </c>
      <c r="G3128" s="3" t="s">
        <v>21543</v>
      </c>
      <c r="H3128" s="4" t="s">
        <v>41440</v>
      </c>
      <c r="I3128" s="4" t="s">
        <v>41441</v>
      </c>
      <c r="J3128" s="4" t="s">
        <v>41442</v>
      </c>
      <c r="K3128" s="19">
        <v>-0.40427602711109323</v>
      </c>
      <c r="L3128" s="21" t="s">
        <v>33</v>
      </c>
      <c r="M3128" s="19">
        <v>9.2084243919669601E-2</v>
      </c>
      <c r="N3128" s="21" t="s">
        <v>33</v>
      </c>
      <c r="O3128" s="3">
        <v>2</v>
      </c>
      <c r="P3128" s="3">
        <v>2</v>
      </c>
    </row>
    <row r="3129" spans="1:16" x14ac:dyDescent="0.25">
      <c r="A3129" s="3" t="s">
        <v>41443</v>
      </c>
      <c r="B3129" s="3" t="s">
        <v>18392</v>
      </c>
      <c r="C3129" s="3" t="s">
        <v>2538</v>
      </c>
      <c r="D3129" s="3" t="s">
        <v>18391</v>
      </c>
      <c r="E3129" s="3" t="s">
        <v>2538</v>
      </c>
      <c r="F3129" s="3" t="s">
        <v>18393</v>
      </c>
      <c r="G3129" s="3" t="s">
        <v>18394</v>
      </c>
      <c r="H3129" s="4" t="s">
        <v>41444</v>
      </c>
      <c r="I3129" s="4" t="s">
        <v>41445</v>
      </c>
      <c r="J3129" s="4" t="s">
        <v>41446</v>
      </c>
      <c r="K3129" s="19">
        <v>-0.85232834626862874</v>
      </c>
      <c r="L3129" s="21" t="s">
        <v>33</v>
      </c>
      <c r="M3129" s="19">
        <v>-0.12071932248890306</v>
      </c>
      <c r="N3129" s="21" t="s">
        <v>33</v>
      </c>
      <c r="O3129" s="3">
        <v>5</v>
      </c>
      <c r="P3129" s="3">
        <v>5</v>
      </c>
    </row>
    <row r="3130" spans="1:16" x14ac:dyDescent="0.25">
      <c r="A3130" s="3" t="s">
        <v>41447</v>
      </c>
      <c r="B3130" s="3" t="s">
        <v>15763</v>
      </c>
      <c r="C3130" s="3" t="s">
        <v>2476</v>
      </c>
      <c r="D3130" s="3" t="s">
        <v>15762</v>
      </c>
      <c r="E3130" s="3" t="s">
        <v>2476</v>
      </c>
      <c r="F3130" s="3" t="s">
        <v>15764</v>
      </c>
      <c r="G3130" s="3" t="s">
        <v>15765</v>
      </c>
      <c r="H3130" s="4" t="s">
        <v>41448</v>
      </c>
      <c r="I3130" s="4" t="s">
        <v>41449</v>
      </c>
      <c r="J3130" s="4" t="s">
        <v>41450</v>
      </c>
      <c r="K3130" s="19">
        <v>-0.57813484970295859</v>
      </c>
      <c r="L3130" s="21" t="s">
        <v>33</v>
      </c>
      <c r="M3130" s="19">
        <v>-0.31791325960849004</v>
      </c>
      <c r="N3130" s="21" t="s">
        <v>33</v>
      </c>
      <c r="O3130" s="3">
        <v>7</v>
      </c>
      <c r="P3130" s="3">
        <v>7</v>
      </c>
    </row>
    <row r="3131" spans="1:16" x14ac:dyDescent="0.25">
      <c r="A3131" s="3" t="s">
        <v>41451</v>
      </c>
      <c r="B3131" s="3" t="s">
        <v>6306</v>
      </c>
      <c r="C3131" s="3" t="s">
        <v>2538</v>
      </c>
      <c r="D3131" s="3" t="s">
        <v>6305</v>
      </c>
      <c r="E3131" s="3" t="s">
        <v>2466</v>
      </c>
      <c r="F3131" s="3" t="s">
        <v>6307</v>
      </c>
      <c r="G3131" s="3" t="s">
        <v>6308</v>
      </c>
      <c r="H3131" s="4" t="s">
        <v>41452</v>
      </c>
      <c r="I3131" s="4" t="s">
        <v>41453</v>
      </c>
      <c r="J3131" s="4" t="s">
        <v>41454</v>
      </c>
      <c r="K3131" s="19">
        <v>-0.16286629422766846</v>
      </c>
      <c r="L3131" s="21" t="s">
        <v>33</v>
      </c>
      <c r="M3131" s="19">
        <v>-0.13450730365631716</v>
      </c>
      <c r="N3131" s="21" t="s">
        <v>33</v>
      </c>
      <c r="O3131" s="3">
        <v>10</v>
      </c>
      <c r="P3131" s="3">
        <v>10</v>
      </c>
    </row>
    <row r="3132" spans="1:16" x14ac:dyDescent="0.25">
      <c r="A3132" s="3" t="s">
        <v>41455</v>
      </c>
      <c r="B3132" s="3" t="s">
        <v>41456</v>
      </c>
      <c r="C3132" s="3" t="s">
        <v>2476</v>
      </c>
      <c r="D3132" s="3" t="s">
        <v>41457</v>
      </c>
      <c r="E3132" s="3" t="s">
        <v>2538</v>
      </c>
      <c r="F3132" s="3" t="s">
        <v>41458</v>
      </c>
      <c r="G3132" s="3" t="s">
        <v>41459</v>
      </c>
      <c r="H3132" s="4" t="s">
        <v>41460</v>
      </c>
      <c r="I3132" s="4" t="s">
        <v>41461</v>
      </c>
      <c r="J3132" s="4" t="s">
        <v>41462</v>
      </c>
      <c r="K3132" s="19">
        <v>0.13325840217781013</v>
      </c>
      <c r="L3132" s="21" t="s">
        <v>33</v>
      </c>
      <c r="M3132" s="19">
        <v>-0.1665380760431602</v>
      </c>
      <c r="N3132" s="21" t="s">
        <v>33</v>
      </c>
      <c r="O3132" s="3">
        <v>3</v>
      </c>
      <c r="P3132" s="3">
        <v>3</v>
      </c>
    </row>
    <row r="3133" spans="1:16" x14ac:dyDescent="0.25">
      <c r="A3133" s="3" t="s">
        <v>41463</v>
      </c>
      <c r="B3133" s="3" t="s">
        <v>10493</v>
      </c>
      <c r="C3133" s="3" t="s">
        <v>13792</v>
      </c>
      <c r="D3133" s="3" t="s">
        <v>10492</v>
      </c>
      <c r="E3133" s="3" t="s">
        <v>2538</v>
      </c>
      <c r="F3133" s="3" t="s">
        <v>10494</v>
      </c>
      <c r="G3133" s="3" t="s">
        <v>10495</v>
      </c>
      <c r="H3133" s="4" t="s">
        <v>41464</v>
      </c>
      <c r="I3133" s="4" t="s">
        <v>41465</v>
      </c>
      <c r="J3133" s="4" t="s">
        <v>41466</v>
      </c>
      <c r="K3133" s="19">
        <v>-0.61675611494142568</v>
      </c>
      <c r="L3133" s="21" t="s">
        <v>33</v>
      </c>
      <c r="M3133" s="19">
        <v>-0.13411401431737871</v>
      </c>
      <c r="N3133" s="21" t="s">
        <v>33</v>
      </c>
      <c r="O3133" s="3">
        <v>2</v>
      </c>
      <c r="P3133" s="3">
        <v>2</v>
      </c>
    </row>
    <row r="3134" spans="1:16" x14ac:dyDescent="0.25">
      <c r="A3134" s="3" t="s">
        <v>41467</v>
      </c>
      <c r="B3134" s="3" t="s">
        <v>2779</v>
      </c>
      <c r="C3134" s="3" t="s">
        <v>2466</v>
      </c>
      <c r="D3134" s="3" t="s">
        <v>2778</v>
      </c>
      <c r="E3134" s="3" t="s">
        <v>2576</v>
      </c>
      <c r="F3134" s="3" t="s">
        <v>2780</v>
      </c>
      <c r="G3134" s="3" t="s">
        <v>2781</v>
      </c>
      <c r="H3134" s="4" t="s">
        <v>41468</v>
      </c>
      <c r="I3134" s="4" t="s">
        <v>41469</v>
      </c>
      <c r="J3134" s="4" t="s">
        <v>41470</v>
      </c>
      <c r="K3134" s="19">
        <v>1.276401462565257E-2</v>
      </c>
      <c r="L3134" s="21" t="s">
        <v>33</v>
      </c>
      <c r="M3134" s="19">
        <v>5.7689057659355725E-2</v>
      </c>
      <c r="N3134" s="21" t="s">
        <v>33</v>
      </c>
      <c r="O3134" s="3">
        <v>44</v>
      </c>
      <c r="P3134" s="3">
        <v>34</v>
      </c>
    </row>
    <row r="3135" spans="1:16" x14ac:dyDescent="0.25">
      <c r="A3135" s="3" t="s">
        <v>41471</v>
      </c>
      <c r="B3135" s="3" t="s">
        <v>13492</v>
      </c>
      <c r="C3135" s="3" t="s">
        <v>2538</v>
      </c>
      <c r="D3135" s="3" t="s">
        <v>41472</v>
      </c>
      <c r="E3135" s="3" t="s">
        <v>2466</v>
      </c>
      <c r="F3135" s="3" t="s">
        <v>41473</v>
      </c>
      <c r="G3135" s="3" t="s">
        <v>41474</v>
      </c>
      <c r="H3135" s="4" t="s">
        <v>41475</v>
      </c>
      <c r="I3135" s="4" t="s">
        <v>41476</v>
      </c>
      <c r="J3135" s="4" t="s">
        <v>41477</v>
      </c>
      <c r="K3135" s="19">
        <v>-0.32773663341046017</v>
      </c>
      <c r="L3135" s="21" t="s">
        <v>33</v>
      </c>
      <c r="M3135" s="19">
        <v>0.10246713189043768</v>
      </c>
      <c r="N3135" s="21" t="s">
        <v>33</v>
      </c>
      <c r="O3135" s="3">
        <v>2</v>
      </c>
      <c r="P3135" s="3">
        <v>2</v>
      </c>
    </row>
    <row r="3136" spans="1:16" x14ac:dyDescent="0.25">
      <c r="A3136" s="3" t="s">
        <v>41478</v>
      </c>
      <c r="B3136" s="3" t="s">
        <v>11549</v>
      </c>
      <c r="C3136" s="3" t="s">
        <v>2466</v>
      </c>
      <c r="D3136" s="3" t="s">
        <v>13251</v>
      </c>
      <c r="E3136" s="3" t="s">
        <v>2538</v>
      </c>
      <c r="F3136" s="3" t="s">
        <v>23890</v>
      </c>
      <c r="G3136" s="3" t="s">
        <v>23891</v>
      </c>
      <c r="H3136" s="4" t="s">
        <v>41479</v>
      </c>
      <c r="I3136" s="4" t="s">
        <v>41480</v>
      </c>
      <c r="J3136" s="4" t="s">
        <v>41481</v>
      </c>
      <c r="K3136" s="19">
        <v>0.34532245630610819</v>
      </c>
      <c r="L3136" s="21" t="s">
        <v>33</v>
      </c>
      <c r="M3136" s="19">
        <v>4.8980573000662199E-2</v>
      </c>
      <c r="N3136" s="21" t="s">
        <v>33</v>
      </c>
      <c r="O3136" s="3">
        <v>6</v>
      </c>
      <c r="P3136" s="3">
        <v>6</v>
      </c>
    </row>
    <row r="3137" spans="1:16" x14ac:dyDescent="0.25">
      <c r="A3137" s="3" t="s">
        <v>41482</v>
      </c>
      <c r="B3137" s="3" t="s">
        <v>2575</v>
      </c>
      <c r="C3137" s="3" t="s">
        <v>26868</v>
      </c>
      <c r="D3137" s="3" t="s">
        <v>2574</v>
      </c>
      <c r="E3137" s="3" t="s">
        <v>2576</v>
      </c>
      <c r="F3137" s="3" t="s">
        <v>2577</v>
      </c>
      <c r="G3137" s="3" t="s">
        <v>2578</v>
      </c>
      <c r="H3137" s="4" t="s">
        <v>41483</v>
      </c>
      <c r="I3137" s="4" t="s">
        <v>41484</v>
      </c>
      <c r="J3137" s="4" t="s">
        <v>41485</v>
      </c>
      <c r="K3137" s="19">
        <v>-6.6417529562811134E-2</v>
      </c>
      <c r="L3137" s="21" t="s">
        <v>33</v>
      </c>
      <c r="M3137" s="19">
        <v>-6.3551986552723885E-2</v>
      </c>
      <c r="N3137" s="21" t="s">
        <v>33</v>
      </c>
      <c r="O3137" s="3">
        <v>10</v>
      </c>
      <c r="P3137" s="3">
        <v>10</v>
      </c>
    </row>
    <row r="3138" spans="1:16" x14ac:dyDescent="0.25">
      <c r="A3138" s="3" t="s">
        <v>41486</v>
      </c>
      <c r="B3138" s="3" t="s">
        <v>41487</v>
      </c>
      <c r="C3138" s="3" t="s">
        <v>13792</v>
      </c>
      <c r="D3138" s="3" t="s">
        <v>41488</v>
      </c>
      <c r="E3138" s="3" t="s">
        <v>2538</v>
      </c>
      <c r="F3138" s="3" t="s">
        <v>13728</v>
      </c>
      <c r="G3138" s="3" t="s">
        <v>13729</v>
      </c>
      <c r="H3138" s="4" t="s">
        <v>41489</v>
      </c>
      <c r="I3138" s="4" t="s">
        <v>41490</v>
      </c>
      <c r="J3138" s="4" t="s">
        <v>41491</v>
      </c>
      <c r="K3138" s="19">
        <v>0.23386565634334755</v>
      </c>
      <c r="L3138" s="21" t="s">
        <v>33</v>
      </c>
      <c r="M3138" s="19">
        <v>-7.212946825286333E-2</v>
      </c>
      <c r="N3138" s="21" t="s">
        <v>33</v>
      </c>
      <c r="O3138" s="3">
        <v>28</v>
      </c>
      <c r="P3138" s="3">
        <v>21</v>
      </c>
    </row>
    <row r="3139" spans="1:16" x14ac:dyDescent="0.25">
      <c r="A3139" s="3" t="s">
        <v>41492</v>
      </c>
      <c r="B3139" s="3" t="s">
        <v>41493</v>
      </c>
      <c r="C3139" s="3" t="s">
        <v>2466</v>
      </c>
      <c r="D3139" s="3" t="s">
        <v>41494</v>
      </c>
      <c r="E3139" s="3" t="s">
        <v>2538</v>
      </c>
      <c r="F3139" s="3" t="s">
        <v>41495</v>
      </c>
      <c r="G3139" s="3" t="s">
        <v>41496</v>
      </c>
      <c r="H3139" s="4" t="s">
        <v>41497</v>
      </c>
      <c r="I3139" s="4" t="s">
        <v>41498</v>
      </c>
      <c r="J3139" s="4" t="s">
        <v>41499</v>
      </c>
      <c r="K3139" s="19">
        <v>-0.28516678072063562</v>
      </c>
      <c r="L3139" s="21" t="s">
        <v>33</v>
      </c>
      <c r="M3139" s="19">
        <v>0.10504019620403453</v>
      </c>
      <c r="N3139" s="21" t="s">
        <v>33</v>
      </c>
      <c r="O3139" s="3">
        <v>5</v>
      </c>
      <c r="P3139" s="3">
        <v>5</v>
      </c>
    </row>
    <row r="3140" spans="1:16" x14ac:dyDescent="0.25">
      <c r="A3140" s="3" t="s">
        <v>41500</v>
      </c>
      <c r="B3140" s="3" t="s">
        <v>4033</v>
      </c>
      <c r="C3140" s="3" t="s">
        <v>41501</v>
      </c>
      <c r="D3140" s="3" t="s">
        <v>4032</v>
      </c>
      <c r="E3140" s="3" t="s">
        <v>2504</v>
      </c>
      <c r="F3140" s="3" t="s">
        <v>4034</v>
      </c>
      <c r="G3140" s="3" t="s">
        <v>4035</v>
      </c>
      <c r="H3140" s="4" t="s">
        <v>41502</v>
      </c>
      <c r="I3140" s="4" t="s">
        <v>41503</v>
      </c>
      <c r="J3140" s="4" t="s">
        <v>41504</v>
      </c>
      <c r="K3140" s="19">
        <v>-1.592839130633797</v>
      </c>
      <c r="L3140" s="21" t="s">
        <v>33</v>
      </c>
      <c r="M3140" s="19">
        <v>-0.45003354708693305</v>
      </c>
      <c r="N3140" s="21" t="s">
        <v>33</v>
      </c>
      <c r="O3140" s="3">
        <v>2</v>
      </c>
      <c r="P3140" s="3">
        <v>2</v>
      </c>
    </row>
    <row r="3141" spans="1:16" x14ac:dyDescent="0.25">
      <c r="A3141" s="3" t="s">
        <v>41505</v>
      </c>
      <c r="B3141" s="3" t="s">
        <v>17016</v>
      </c>
      <c r="C3141" s="3" t="s">
        <v>28227</v>
      </c>
      <c r="D3141" s="3" t="s">
        <v>17015</v>
      </c>
      <c r="E3141" s="3" t="s">
        <v>2576</v>
      </c>
      <c r="F3141" s="3" t="s">
        <v>17017</v>
      </c>
      <c r="G3141" s="3" t="s">
        <v>17018</v>
      </c>
      <c r="H3141" s="4" t="s">
        <v>41506</v>
      </c>
      <c r="I3141" s="4" t="s">
        <v>41507</v>
      </c>
      <c r="J3141" s="4" t="s">
        <v>41508</v>
      </c>
      <c r="K3141" s="19">
        <v>-3.5709296410698692E-2</v>
      </c>
      <c r="L3141" s="21" t="s">
        <v>33</v>
      </c>
      <c r="M3141" s="19">
        <v>8.0683042622497175E-2</v>
      </c>
      <c r="N3141" s="21" t="s">
        <v>33</v>
      </c>
      <c r="O3141" s="3">
        <v>14</v>
      </c>
      <c r="P3141" s="3">
        <v>14</v>
      </c>
    </row>
    <row r="3142" spans="1:16" x14ac:dyDescent="0.25">
      <c r="A3142" s="3" t="s">
        <v>41509</v>
      </c>
      <c r="B3142" s="3" t="s">
        <v>3956</v>
      </c>
      <c r="C3142" s="3" t="s">
        <v>2538</v>
      </c>
      <c r="D3142" s="3" t="s">
        <v>41510</v>
      </c>
      <c r="E3142" s="3" t="s">
        <v>2576</v>
      </c>
      <c r="F3142" s="3" t="s">
        <v>12107</v>
      </c>
      <c r="G3142" s="3" t="s">
        <v>3958</v>
      </c>
      <c r="H3142" s="4" t="s">
        <v>41511</v>
      </c>
      <c r="I3142" s="4" t="s">
        <v>41512</v>
      </c>
      <c r="J3142" s="4" t="s">
        <v>41513</v>
      </c>
      <c r="K3142" s="19">
        <v>2.6621436686521713E-2</v>
      </c>
      <c r="L3142" s="21" t="s">
        <v>33</v>
      </c>
      <c r="M3142" s="19">
        <v>0.12978416967492254</v>
      </c>
      <c r="N3142" s="21" t="s">
        <v>33</v>
      </c>
      <c r="O3142" s="3">
        <v>4</v>
      </c>
      <c r="P3142" s="3">
        <v>4</v>
      </c>
    </row>
    <row r="3143" spans="1:16" x14ac:dyDescent="0.25">
      <c r="A3143" s="3" t="s">
        <v>41514</v>
      </c>
      <c r="B3143" s="3" t="s">
        <v>8644</v>
      </c>
      <c r="C3143" s="3" t="s">
        <v>2538</v>
      </c>
      <c r="D3143" s="3" t="s">
        <v>41515</v>
      </c>
      <c r="E3143" s="3" t="s">
        <v>2576</v>
      </c>
      <c r="F3143" s="3"/>
      <c r="G3143" s="3"/>
      <c r="H3143" s="4" t="s">
        <v>41516</v>
      </c>
      <c r="I3143" s="4" t="s">
        <v>41517</v>
      </c>
      <c r="J3143" s="4" t="s">
        <v>41518</v>
      </c>
      <c r="K3143" s="19">
        <v>0.5223173769743511</v>
      </c>
      <c r="L3143" s="21" t="s">
        <v>33</v>
      </c>
      <c r="M3143" s="19">
        <v>0.12260608101855935</v>
      </c>
      <c r="N3143" s="21" t="s">
        <v>33</v>
      </c>
      <c r="O3143" s="3">
        <v>2</v>
      </c>
      <c r="P3143" s="3">
        <v>2</v>
      </c>
    </row>
    <row r="3144" spans="1:16" x14ac:dyDescent="0.25">
      <c r="A3144" s="3" t="s">
        <v>41519</v>
      </c>
      <c r="B3144" s="3" t="s">
        <v>41520</v>
      </c>
      <c r="C3144" s="3" t="s">
        <v>2494</v>
      </c>
      <c r="D3144" s="3" t="s">
        <v>41521</v>
      </c>
      <c r="E3144" s="3" t="s">
        <v>2576</v>
      </c>
      <c r="F3144" s="3"/>
      <c r="G3144" s="3"/>
      <c r="H3144" s="4" t="s">
        <v>41522</v>
      </c>
      <c r="I3144" s="4" t="s">
        <v>41523</v>
      </c>
      <c r="J3144" s="4" t="s">
        <v>41524</v>
      </c>
      <c r="K3144" s="19">
        <v>4.992245554743225E-2</v>
      </c>
      <c r="L3144" s="21" t="s">
        <v>33</v>
      </c>
      <c r="M3144" s="19">
        <v>0.11729565970000026</v>
      </c>
      <c r="N3144" s="21" t="s">
        <v>33</v>
      </c>
      <c r="O3144" s="3">
        <v>9</v>
      </c>
      <c r="P3144" s="3">
        <v>9</v>
      </c>
    </row>
    <row r="3145" spans="1:16" x14ac:dyDescent="0.25">
      <c r="A3145" s="3" t="s">
        <v>41525</v>
      </c>
      <c r="B3145" s="3" t="s">
        <v>19026</v>
      </c>
      <c r="C3145" s="3" t="s">
        <v>2595</v>
      </c>
      <c r="D3145" s="3" t="s">
        <v>19025</v>
      </c>
      <c r="E3145" s="3" t="s">
        <v>2538</v>
      </c>
      <c r="F3145" s="3" t="s">
        <v>8973</v>
      </c>
      <c r="G3145" s="3" t="s">
        <v>8974</v>
      </c>
      <c r="H3145" s="4" t="s">
        <v>41526</v>
      </c>
      <c r="I3145" s="4" t="s">
        <v>41527</v>
      </c>
      <c r="J3145" s="4" t="s">
        <v>41528</v>
      </c>
      <c r="K3145" s="19">
        <v>0.19784827709390648</v>
      </c>
      <c r="L3145" s="21" t="s">
        <v>33</v>
      </c>
      <c r="M3145" s="19">
        <v>0.12541849075411302</v>
      </c>
      <c r="N3145" s="21" t="s">
        <v>33</v>
      </c>
      <c r="O3145" s="3">
        <v>34</v>
      </c>
      <c r="P3145" s="3">
        <v>3</v>
      </c>
    </row>
    <row r="3146" spans="1:16" x14ac:dyDescent="0.25">
      <c r="A3146" s="3" t="s">
        <v>41529</v>
      </c>
      <c r="B3146" s="3" t="s">
        <v>8401</v>
      </c>
      <c r="C3146" s="3" t="s">
        <v>2476</v>
      </c>
      <c r="D3146" s="3" t="s">
        <v>41530</v>
      </c>
      <c r="E3146" s="3" t="s">
        <v>2476</v>
      </c>
      <c r="F3146" s="3" t="s">
        <v>41531</v>
      </c>
      <c r="G3146" s="3" t="s">
        <v>41532</v>
      </c>
      <c r="H3146" s="4" t="s">
        <v>41533</v>
      </c>
      <c r="I3146" s="4" t="s">
        <v>41534</v>
      </c>
      <c r="J3146" s="4" t="s">
        <v>41535</v>
      </c>
      <c r="K3146" s="19">
        <v>-1.6243155213985299</v>
      </c>
      <c r="L3146" s="21" t="s">
        <v>33</v>
      </c>
      <c r="M3146" s="19">
        <v>-0.15287017425624969</v>
      </c>
      <c r="N3146" s="21" t="s">
        <v>33</v>
      </c>
      <c r="O3146" s="3">
        <v>4</v>
      </c>
      <c r="P3146" s="3">
        <v>4</v>
      </c>
    </row>
    <row r="3147" spans="1:16" x14ac:dyDescent="0.25">
      <c r="A3147" s="3" t="s">
        <v>41536</v>
      </c>
      <c r="B3147" s="3" t="s">
        <v>21785</v>
      </c>
      <c r="C3147" s="3" t="s">
        <v>2576</v>
      </c>
      <c r="D3147" s="3" t="s">
        <v>21784</v>
      </c>
      <c r="E3147" s="3" t="s">
        <v>2576</v>
      </c>
      <c r="F3147" s="3" t="s">
        <v>21786</v>
      </c>
      <c r="G3147" s="3" t="s">
        <v>21787</v>
      </c>
      <c r="H3147" s="4" t="s">
        <v>41537</v>
      </c>
      <c r="I3147" s="4" t="s">
        <v>41538</v>
      </c>
      <c r="J3147" s="4" t="s">
        <v>41539</v>
      </c>
      <c r="K3147" s="19">
        <v>-0.40132859537067483</v>
      </c>
      <c r="L3147" s="21" t="s">
        <v>33</v>
      </c>
      <c r="M3147" s="19">
        <v>8.8853390440606597E-2</v>
      </c>
      <c r="N3147" s="21" t="s">
        <v>33</v>
      </c>
      <c r="O3147" s="3">
        <v>9</v>
      </c>
      <c r="P3147" s="3">
        <v>9</v>
      </c>
    </row>
    <row r="3148" spans="1:16" x14ac:dyDescent="0.25">
      <c r="A3148" s="3" t="s">
        <v>41540</v>
      </c>
      <c r="B3148" s="3" t="s">
        <v>33182</v>
      </c>
      <c r="C3148" s="3" t="s">
        <v>2538</v>
      </c>
      <c r="D3148" s="3" t="s">
        <v>33183</v>
      </c>
      <c r="E3148" s="3" t="s">
        <v>2538</v>
      </c>
      <c r="F3148" s="3" t="s">
        <v>41541</v>
      </c>
      <c r="G3148" s="3" t="s">
        <v>41542</v>
      </c>
      <c r="H3148" s="4" t="s">
        <v>41543</v>
      </c>
      <c r="I3148" s="4" t="s">
        <v>41544</v>
      </c>
      <c r="J3148" s="4" t="s">
        <v>41545</v>
      </c>
      <c r="K3148" s="19">
        <v>-0.93856876215303342</v>
      </c>
      <c r="L3148" s="21" t="s">
        <v>33</v>
      </c>
      <c r="M3148" s="19">
        <v>-0.10735015466751983</v>
      </c>
      <c r="N3148" s="21" t="s">
        <v>33</v>
      </c>
      <c r="O3148" s="3">
        <v>2</v>
      </c>
      <c r="P3148" s="3">
        <v>2</v>
      </c>
    </row>
    <row r="3149" spans="1:16" x14ac:dyDescent="0.25">
      <c r="A3149" s="3" t="s">
        <v>41546</v>
      </c>
      <c r="B3149" s="3" t="s">
        <v>41547</v>
      </c>
      <c r="C3149" s="3" t="s">
        <v>2476</v>
      </c>
      <c r="D3149" s="3" t="s">
        <v>37666</v>
      </c>
      <c r="E3149" s="3" t="s">
        <v>2576</v>
      </c>
      <c r="F3149" s="3" t="s">
        <v>37667</v>
      </c>
      <c r="G3149" s="3" t="s">
        <v>37668</v>
      </c>
      <c r="H3149" s="4" t="s">
        <v>41548</v>
      </c>
      <c r="I3149" s="4" t="s">
        <v>41549</v>
      </c>
      <c r="J3149" s="4" t="s">
        <v>41550</v>
      </c>
      <c r="K3149" s="19">
        <v>-0.82411294646415323</v>
      </c>
      <c r="L3149" s="21" t="s">
        <v>33</v>
      </c>
      <c r="M3149" s="19">
        <v>-0.15414412871620536</v>
      </c>
      <c r="N3149" s="21" t="s">
        <v>33</v>
      </c>
      <c r="O3149" s="3">
        <v>5</v>
      </c>
      <c r="P3149" s="3">
        <v>4</v>
      </c>
    </row>
    <row r="3150" spans="1:16" x14ac:dyDescent="0.25">
      <c r="A3150" s="3" t="s">
        <v>41551</v>
      </c>
      <c r="B3150" s="3" t="s">
        <v>41552</v>
      </c>
      <c r="C3150" s="3" t="s">
        <v>2476</v>
      </c>
      <c r="D3150" s="3" t="s">
        <v>41553</v>
      </c>
      <c r="E3150" s="3" t="s">
        <v>2538</v>
      </c>
      <c r="F3150" s="3" t="s">
        <v>41554</v>
      </c>
      <c r="G3150" s="3" t="s">
        <v>41555</v>
      </c>
      <c r="H3150" s="4" t="s">
        <v>41556</v>
      </c>
      <c r="I3150" s="4" t="s">
        <v>41557</v>
      </c>
      <c r="J3150" s="4" t="s">
        <v>41558</v>
      </c>
      <c r="K3150" s="19">
        <v>0.21483443709677622</v>
      </c>
      <c r="L3150" s="21" t="s">
        <v>33</v>
      </c>
      <c r="M3150" s="19">
        <v>3.0858910049776905E-2</v>
      </c>
      <c r="N3150" s="21" t="s">
        <v>33</v>
      </c>
      <c r="O3150" s="3">
        <v>13</v>
      </c>
      <c r="P3150" s="3">
        <v>5</v>
      </c>
    </row>
    <row r="3151" spans="1:16" x14ac:dyDescent="0.25">
      <c r="A3151" s="3" t="s">
        <v>41559</v>
      </c>
      <c r="B3151" s="3" t="s">
        <v>7501</v>
      </c>
      <c r="C3151" s="3" t="s">
        <v>2476</v>
      </c>
      <c r="D3151" s="3" t="s">
        <v>7500</v>
      </c>
      <c r="E3151" s="3" t="s">
        <v>2476</v>
      </c>
      <c r="F3151" s="3" t="s">
        <v>41560</v>
      </c>
      <c r="G3151" s="3" t="s">
        <v>41561</v>
      </c>
      <c r="H3151" s="4" t="s">
        <v>41562</v>
      </c>
      <c r="I3151" s="4" t="s">
        <v>41563</v>
      </c>
      <c r="J3151" s="4" t="s">
        <v>41564</v>
      </c>
      <c r="K3151" s="19">
        <v>0.81341636358220581</v>
      </c>
      <c r="L3151" s="21" t="s">
        <v>33</v>
      </c>
      <c r="M3151" s="19">
        <v>-0.2658983253536219</v>
      </c>
      <c r="N3151" s="21" t="s">
        <v>33</v>
      </c>
      <c r="O3151" s="3">
        <v>4</v>
      </c>
      <c r="P3151" s="3">
        <v>2</v>
      </c>
    </row>
    <row r="3152" spans="1:16" x14ac:dyDescent="0.25">
      <c r="A3152" s="3" t="s">
        <v>41565</v>
      </c>
      <c r="B3152" s="3" t="s">
        <v>17873</v>
      </c>
      <c r="C3152" s="3" t="s">
        <v>2576</v>
      </c>
      <c r="D3152" s="3" t="s">
        <v>17872</v>
      </c>
      <c r="E3152" s="3" t="s">
        <v>2576</v>
      </c>
      <c r="F3152" s="3" t="s">
        <v>11436</v>
      </c>
      <c r="G3152" s="3" t="s">
        <v>11437</v>
      </c>
      <c r="H3152" s="4" t="s">
        <v>41566</v>
      </c>
      <c r="I3152" s="4" t="s">
        <v>41567</v>
      </c>
      <c r="J3152" s="4" t="s">
        <v>41568</v>
      </c>
      <c r="K3152" s="19">
        <v>-0.22317810723470907</v>
      </c>
      <c r="L3152" s="21" t="s">
        <v>33</v>
      </c>
      <c r="M3152" s="19">
        <v>0.26437559230926777</v>
      </c>
      <c r="N3152" s="21" t="s">
        <v>33</v>
      </c>
      <c r="O3152" s="3">
        <v>3</v>
      </c>
      <c r="P3152" s="3">
        <v>2</v>
      </c>
    </row>
    <row r="3153" spans="1:16" x14ac:dyDescent="0.25">
      <c r="A3153" s="3" t="s">
        <v>41569</v>
      </c>
      <c r="B3153" s="3" t="s">
        <v>6811</v>
      </c>
      <c r="C3153" s="3" t="s">
        <v>2576</v>
      </c>
      <c r="D3153" s="3" t="s">
        <v>6810</v>
      </c>
      <c r="E3153" s="3" t="s">
        <v>2576</v>
      </c>
      <c r="F3153" s="3" t="s">
        <v>41570</v>
      </c>
      <c r="G3153" s="3" t="s">
        <v>41571</v>
      </c>
      <c r="H3153" s="4" t="s">
        <v>41572</v>
      </c>
      <c r="I3153" s="4" t="s">
        <v>41573</v>
      </c>
      <c r="J3153" s="4" t="s">
        <v>41574</v>
      </c>
      <c r="K3153" s="19">
        <v>-0.19009986364052645</v>
      </c>
      <c r="L3153" s="21" t="s">
        <v>33</v>
      </c>
      <c r="M3153" s="19">
        <v>6.9606410256084231E-2</v>
      </c>
      <c r="N3153" s="21" t="s">
        <v>33</v>
      </c>
      <c r="O3153" s="3">
        <v>9</v>
      </c>
      <c r="P3153" s="3">
        <v>9</v>
      </c>
    </row>
    <row r="3154" spans="1:16" x14ac:dyDescent="0.25">
      <c r="A3154" s="3" t="s">
        <v>41575</v>
      </c>
      <c r="B3154" s="3" t="s">
        <v>7545</v>
      </c>
      <c r="C3154" s="3" t="s">
        <v>2538</v>
      </c>
      <c r="D3154" s="3" t="s">
        <v>7544</v>
      </c>
      <c r="E3154" s="3" t="s">
        <v>2538</v>
      </c>
      <c r="F3154" s="3" t="s">
        <v>7546</v>
      </c>
      <c r="G3154" s="3" t="s">
        <v>7547</v>
      </c>
      <c r="H3154" s="4" t="s">
        <v>41576</v>
      </c>
      <c r="I3154" s="4" t="s">
        <v>41577</v>
      </c>
      <c r="J3154" s="4" t="s">
        <v>41578</v>
      </c>
      <c r="K3154" s="19">
        <v>-0.31582651060790295</v>
      </c>
      <c r="L3154" s="21" t="s">
        <v>33</v>
      </c>
      <c r="M3154" s="19">
        <v>3.3052397401365327E-2</v>
      </c>
      <c r="N3154" s="21" t="s">
        <v>33</v>
      </c>
      <c r="O3154" s="3">
        <v>28</v>
      </c>
      <c r="P3154" s="3">
        <v>28</v>
      </c>
    </row>
    <row r="3155" spans="1:16" x14ac:dyDescent="0.25">
      <c r="A3155" s="3" t="s">
        <v>41579</v>
      </c>
      <c r="B3155" s="3" t="s">
        <v>41580</v>
      </c>
      <c r="C3155" s="3" t="s">
        <v>2476</v>
      </c>
      <c r="D3155" s="3" t="s">
        <v>41581</v>
      </c>
      <c r="E3155" s="3" t="s">
        <v>2476</v>
      </c>
      <c r="F3155" s="3" t="s">
        <v>41582</v>
      </c>
      <c r="G3155" s="3" t="s">
        <v>41583</v>
      </c>
      <c r="H3155" s="4" t="s">
        <v>41584</v>
      </c>
      <c r="I3155" s="4" t="s">
        <v>41585</v>
      </c>
      <c r="J3155" s="4" t="s">
        <v>41586</v>
      </c>
      <c r="K3155" s="19">
        <v>-5.5573897171414255E-2</v>
      </c>
      <c r="L3155" s="21" t="s">
        <v>33</v>
      </c>
      <c r="M3155" s="19">
        <v>6.6387327675422686E-2</v>
      </c>
      <c r="N3155" s="21" t="s">
        <v>33</v>
      </c>
      <c r="O3155" s="3">
        <v>9</v>
      </c>
      <c r="P3155" s="3">
        <v>9</v>
      </c>
    </row>
    <row r="3156" spans="1:16" x14ac:dyDescent="0.25">
      <c r="A3156" s="3" t="s">
        <v>41587</v>
      </c>
      <c r="B3156" s="3" t="s">
        <v>32204</v>
      </c>
      <c r="C3156" s="3" t="s">
        <v>26890</v>
      </c>
      <c r="D3156" s="3" t="s">
        <v>41588</v>
      </c>
      <c r="E3156" s="3" t="s">
        <v>2576</v>
      </c>
      <c r="F3156" s="3" t="s">
        <v>41589</v>
      </c>
      <c r="G3156" s="3" t="s">
        <v>41590</v>
      </c>
      <c r="H3156" s="4" t="s">
        <v>41591</v>
      </c>
      <c r="I3156" s="4" t="s">
        <v>41592</v>
      </c>
      <c r="J3156" s="4" t="s">
        <v>41593</v>
      </c>
      <c r="K3156" s="19">
        <v>0.24336267632053651</v>
      </c>
      <c r="L3156" s="21" t="s">
        <v>33</v>
      </c>
      <c r="M3156" s="19">
        <v>0.11296300293032557</v>
      </c>
      <c r="N3156" s="21" t="s">
        <v>33</v>
      </c>
      <c r="O3156" s="3">
        <v>31</v>
      </c>
      <c r="P3156" s="3">
        <v>25</v>
      </c>
    </row>
    <row r="3157" spans="1:16" x14ac:dyDescent="0.25">
      <c r="A3157" s="3" t="s">
        <v>41594</v>
      </c>
      <c r="B3157" s="3" t="s">
        <v>8644</v>
      </c>
      <c r="C3157" s="3" t="s">
        <v>2476</v>
      </c>
      <c r="D3157" s="3" t="s">
        <v>41595</v>
      </c>
      <c r="E3157" s="3" t="s">
        <v>2605</v>
      </c>
      <c r="F3157" s="3" t="s">
        <v>41596</v>
      </c>
      <c r="G3157" s="3" t="s">
        <v>8646</v>
      </c>
      <c r="H3157" s="4" t="s">
        <v>41597</v>
      </c>
      <c r="I3157" s="4" t="s">
        <v>41598</v>
      </c>
      <c r="J3157" s="4" t="s">
        <v>41599</v>
      </c>
      <c r="K3157" s="19">
        <v>-0.42851986365062</v>
      </c>
      <c r="L3157" s="21" t="s">
        <v>33</v>
      </c>
      <c r="M3157" s="19">
        <v>5.9551272258417123E-2</v>
      </c>
      <c r="N3157" s="21" t="s">
        <v>33</v>
      </c>
      <c r="O3157" s="3">
        <v>2</v>
      </c>
      <c r="P3157" s="3">
        <v>2</v>
      </c>
    </row>
    <row r="3158" spans="1:16" x14ac:dyDescent="0.25">
      <c r="A3158" s="3" t="s">
        <v>41600</v>
      </c>
      <c r="B3158" s="3" t="s">
        <v>3888</v>
      </c>
      <c r="C3158" s="3" t="s">
        <v>2476</v>
      </c>
      <c r="D3158" s="3" t="s">
        <v>3887</v>
      </c>
      <c r="E3158" s="3" t="s">
        <v>3522</v>
      </c>
      <c r="F3158" s="3" t="s">
        <v>3889</v>
      </c>
      <c r="G3158" s="3" t="s">
        <v>3890</v>
      </c>
      <c r="H3158" s="4" t="s">
        <v>41601</v>
      </c>
      <c r="I3158" s="4" t="s">
        <v>41602</v>
      </c>
      <c r="J3158" s="4" t="s">
        <v>41603</v>
      </c>
      <c r="K3158" s="19">
        <v>1.2808875938026627</v>
      </c>
      <c r="L3158" s="20">
        <v>3.9063094392123202E-2</v>
      </c>
      <c r="M3158" s="19">
        <v>-0.25386215869286305</v>
      </c>
      <c r="N3158" s="21" t="s">
        <v>33</v>
      </c>
      <c r="O3158" s="3">
        <v>3</v>
      </c>
      <c r="P3158" s="3">
        <v>2</v>
      </c>
    </row>
    <row r="3159" spans="1:16" x14ac:dyDescent="0.25">
      <c r="A3159" s="3" t="s">
        <v>41604</v>
      </c>
      <c r="B3159" s="3"/>
      <c r="C3159" s="3"/>
      <c r="D3159" s="3"/>
      <c r="E3159" s="3"/>
      <c r="F3159" s="3" t="s">
        <v>25096</v>
      </c>
      <c r="G3159" s="3" t="s">
        <v>515</v>
      </c>
      <c r="H3159" s="4" t="s">
        <v>41605</v>
      </c>
      <c r="I3159" s="4" t="s">
        <v>41606</v>
      </c>
      <c r="J3159" s="4" t="s">
        <v>41607</v>
      </c>
      <c r="K3159" s="19">
        <v>1.3056528974527581</v>
      </c>
      <c r="L3159" s="21" t="s">
        <v>33</v>
      </c>
      <c r="M3159" s="19">
        <v>0.29691412024828856</v>
      </c>
      <c r="N3159" s="21" t="s">
        <v>33</v>
      </c>
      <c r="O3159" s="3">
        <v>5</v>
      </c>
      <c r="P3159" s="3">
        <v>3</v>
      </c>
    </row>
    <row r="3160" spans="1:16" x14ac:dyDescent="0.25">
      <c r="A3160" s="3" t="s">
        <v>41608</v>
      </c>
      <c r="B3160" s="3" t="s">
        <v>29764</v>
      </c>
      <c r="C3160" s="3" t="s">
        <v>2538</v>
      </c>
      <c r="D3160" s="3" t="s">
        <v>29765</v>
      </c>
      <c r="E3160" s="3" t="s">
        <v>2538</v>
      </c>
      <c r="F3160" s="3" t="s">
        <v>29766</v>
      </c>
      <c r="G3160" s="3" t="s">
        <v>29767</v>
      </c>
      <c r="H3160" s="4" t="s">
        <v>41609</v>
      </c>
      <c r="I3160" s="4" t="s">
        <v>41610</v>
      </c>
      <c r="J3160" s="4" t="s">
        <v>41611</v>
      </c>
      <c r="K3160" s="19">
        <v>-0.16402407294555535</v>
      </c>
      <c r="L3160" s="21" t="s">
        <v>33</v>
      </c>
      <c r="M3160" s="19">
        <v>-6.0511081327475451E-2</v>
      </c>
      <c r="N3160" s="21" t="s">
        <v>33</v>
      </c>
      <c r="O3160" s="3">
        <v>23</v>
      </c>
      <c r="P3160" s="3">
        <v>15</v>
      </c>
    </row>
    <row r="3161" spans="1:16" x14ac:dyDescent="0.25">
      <c r="A3161" s="3" t="s">
        <v>41612</v>
      </c>
      <c r="B3161" s="3" t="s">
        <v>23479</v>
      </c>
      <c r="C3161" s="3" t="s">
        <v>2494</v>
      </c>
      <c r="D3161" s="3" t="s">
        <v>23478</v>
      </c>
      <c r="E3161" s="3" t="s">
        <v>2494</v>
      </c>
      <c r="F3161" s="3" t="s">
        <v>23480</v>
      </c>
      <c r="G3161" s="3" t="s">
        <v>23481</v>
      </c>
      <c r="H3161" s="4" t="s">
        <v>41613</v>
      </c>
      <c r="I3161" s="4" t="s">
        <v>41614</v>
      </c>
      <c r="J3161" s="4" t="s">
        <v>41615</v>
      </c>
      <c r="K3161" s="19">
        <v>-2.4497357683025376</v>
      </c>
      <c r="L3161" s="21" t="s">
        <v>33</v>
      </c>
      <c r="M3161" s="19">
        <v>0.2919736819753907</v>
      </c>
      <c r="N3161" s="21" t="s">
        <v>33</v>
      </c>
      <c r="O3161" s="3">
        <v>15</v>
      </c>
      <c r="P3161" s="3">
        <v>1</v>
      </c>
    </row>
    <row r="3162" spans="1:16" x14ac:dyDescent="0.25">
      <c r="A3162" s="3" t="s">
        <v>41616</v>
      </c>
      <c r="B3162" s="3" t="s">
        <v>41617</v>
      </c>
      <c r="C3162" s="3" t="s">
        <v>2476</v>
      </c>
      <c r="D3162" s="3" t="s">
        <v>41618</v>
      </c>
      <c r="E3162" s="3" t="s">
        <v>2476</v>
      </c>
      <c r="F3162" s="3" t="s">
        <v>41619</v>
      </c>
      <c r="G3162" s="3" t="s">
        <v>41620</v>
      </c>
      <c r="H3162" s="4" t="s">
        <v>41621</v>
      </c>
      <c r="I3162" s="4" t="s">
        <v>41622</v>
      </c>
      <c r="J3162" s="4" t="s">
        <v>41623</v>
      </c>
      <c r="K3162" s="19">
        <v>0.24449345230131894</v>
      </c>
      <c r="L3162" s="21" t="s">
        <v>33</v>
      </c>
      <c r="M3162" s="19">
        <v>0.35504355499073659</v>
      </c>
      <c r="N3162" s="21" t="s">
        <v>33</v>
      </c>
      <c r="O3162" s="3">
        <v>2</v>
      </c>
      <c r="P3162" s="3">
        <v>2</v>
      </c>
    </row>
    <row r="3163" spans="1:16" x14ac:dyDescent="0.25">
      <c r="A3163" s="3" t="s">
        <v>41624</v>
      </c>
      <c r="B3163" s="3" t="s">
        <v>16748</v>
      </c>
      <c r="C3163" s="3" t="s">
        <v>2476</v>
      </c>
      <c r="D3163" s="3" t="s">
        <v>16747</v>
      </c>
      <c r="E3163" s="3" t="s">
        <v>2476</v>
      </c>
      <c r="F3163" s="3" t="s">
        <v>16749</v>
      </c>
      <c r="G3163" s="3" t="s">
        <v>16750</v>
      </c>
      <c r="H3163" s="4" t="s">
        <v>41625</v>
      </c>
      <c r="I3163" s="4" t="s">
        <v>41626</v>
      </c>
      <c r="J3163" s="4" t="s">
        <v>41627</v>
      </c>
      <c r="K3163" s="19">
        <v>-0.11663552466141851</v>
      </c>
      <c r="L3163" s="21" t="s">
        <v>33</v>
      </c>
      <c r="M3163" s="19">
        <v>4.0563279347176705E-2</v>
      </c>
      <c r="N3163" s="21" t="s">
        <v>33</v>
      </c>
      <c r="O3163" s="3">
        <v>7</v>
      </c>
      <c r="P3163" s="3">
        <v>7</v>
      </c>
    </row>
    <row r="3164" spans="1:16" x14ac:dyDescent="0.25">
      <c r="A3164" s="3" t="s">
        <v>41628</v>
      </c>
      <c r="B3164" s="3" t="s">
        <v>41629</v>
      </c>
      <c r="C3164" s="3" t="s">
        <v>27167</v>
      </c>
      <c r="D3164" s="3" t="s">
        <v>41630</v>
      </c>
      <c r="E3164" s="3" t="s">
        <v>2538</v>
      </c>
      <c r="F3164" s="3" t="s">
        <v>41631</v>
      </c>
      <c r="G3164" s="3" t="s">
        <v>41632</v>
      </c>
      <c r="H3164" s="4" t="s">
        <v>41633</v>
      </c>
      <c r="I3164" s="4" t="s">
        <v>41634</v>
      </c>
      <c r="J3164" s="4" t="s">
        <v>41635</v>
      </c>
      <c r="K3164" s="19">
        <v>-0.4188559467693167</v>
      </c>
      <c r="L3164" s="21" t="s">
        <v>33</v>
      </c>
      <c r="M3164" s="19">
        <v>-0.128581398060931</v>
      </c>
      <c r="N3164" s="21" t="s">
        <v>33</v>
      </c>
      <c r="O3164" s="3">
        <v>7</v>
      </c>
      <c r="P3164" s="3">
        <v>7</v>
      </c>
    </row>
    <row r="3165" spans="1:16" x14ac:dyDescent="0.25">
      <c r="A3165" s="3" t="s">
        <v>41636</v>
      </c>
      <c r="B3165" s="3" t="s">
        <v>41637</v>
      </c>
      <c r="C3165" s="3" t="s">
        <v>2576</v>
      </c>
      <c r="D3165" s="3" t="s">
        <v>41638</v>
      </c>
      <c r="E3165" s="3" t="s">
        <v>2576</v>
      </c>
      <c r="F3165" s="3" t="s">
        <v>41639</v>
      </c>
      <c r="G3165" s="3" t="s">
        <v>41640</v>
      </c>
      <c r="H3165" s="4" t="s">
        <v>41641</v>
      </c>
      <c r="I3165" s="4" t="s">
        <v>41642</v>
      </c>
      <c r="J3165" s="4" t="s">
        <v>41643</v>
      </c>
      <c r="K3165" s="19">
        <v>-3.2214931808787703</v>
      </c>
      <c r="L3165" s="21" t="s">
        <v>33</v>
      </c>
      <c r="M3165" s="19">
        <v>0.22167227689002897</v>
      </c>
      <c r="N3165" s="21" t="s">
        <v>33</v>
      </c>
      <c r="O3165" s="3">
        <v>3</v>
      </c>
      <c r="P3165" s="3">
        <v>3</v>
      </c>
    </row>
    <row r="3166" spans="1:16" x14ac:dyDescent="0.25">
      <c r="A3166" s="3" t="s">
        <v>41644</v>
      </c>
      <c r="B3166" s="3" t="s">
        <v>18530</v>
      </c>
      <c r="C3166" s="3" t="s">
        <v>26086</v>
      </c>
      <c r="D3166" s="3" t="s">
        <v>18529</v>
      </c>
      <c r="E3166" s="3" t="s">
        <v>2476</v>
      </c>
      <c r="F3166" s="3" t="s">
        <v>18531</v>
      </c>
      <c r="G3166" s="3" t="s">
        <v>18532</v>
      </c>
      <c r="H3166" s="4" t="s">
        <v>41645</v>
      </c>
      <c r="I3166" s="4" t="s">
        <v>41646</v>
      </c>
      <c r="J3166" s="4" t="s">
        <v>41647</v>
      </c>
      <c r="K3166" s="19">
        <v>0.93652641025022787</v>
      </c>
      <c r="L3166" s="21" t="s">
        <v>33</v>
      </c>
      <c r="M3166" s="19">
        <v>-0.14814863797649278</v>
      </c>
      <c r="N3166" s="21" t="s">
        <v>33</v>
      </c>
      <c r="O3166" s="3">
        <v>6</v>
      </c>
      <c r="P3166" s="3">
        <v>2</v>
      </c>
    </row>
    <row r="3167" spans="1:16" x14ac:dyDescent="0.25">
      <c r="A3167" s="3" t="s">
        <v>41648</v>
      </c>
      <c r="B3167" s="3" t="s">
        <v>41649</v>
      </c>
      <c r="C3167" s="3" t="s">
        <v>27167</v>
      </c>
      <c r="D3167" s="3" t="s">
        <v>41650</v>
      </c>
      <c r="E3167" s="3" t="s">
        <v>2538</v>
      </c>
      <c r="F3167" s="3" t="s">
        <v>9965</v>
      </c>
      <c r="G3167" s="3" t="s">
        <v>9966</v>
      </c>
      <c r="H3167" s="4" t="s">
        <v>41651</v>
      </c>
      <c r="I3167" s="4" t="s">
        <v>41652</v>
      </c>
      <c r="J3167" s="4" t="s">
        <v>41653</v>
      </c>
      <c r="K3167" s="19">
        <v>2.1606055426728357E-2</v>
      </c>
      <c r="L3167" s="21" t="s">
        <v>33</v>
      </c>
      <c r="M3167" s="19">
        <v>5.4981062421971226E-2</v>
      </c>
      <c r="N3167" s="21" t="s">
        <v>33</v>
      </c>
      <c r="O3167" s="3">
        <v>6</v>
      </c>
      <c r="P3167" s="3">
        <v>6</v>
      </c>
    </row>
    <row r="3168" spans="1:16" x14ac:dyDescent="0.25">
      <c r="A3168" s="3" t="s">
        <v>41654</v>
      </c>
      <c r="B3168" s="3" t="s">
        <v>19321</v>
      </c>
      <c r="C3168" s="3" t="s">
        <v>2538</v>
      </c>
      <c r="D3168" s="3" t="s">
        <v>19320</v>
      </c>
      <c r="E3168" s="3" t="s">
        <v>2476</v>
      </c>
      <c r="F3168" s="3" t="s">
        <v>2651</v>
      </c>
      <c r="G3168" s="3" t="s">
        <v>2652</v>
      </c>
      <c r="H3168" s="4" t="s">
        <v>41655</v>
      </c>
      <c r="I3168" s="4" t="s">
        <v>41656</v>
      </c>
      <c r="J3168" s="4" t="s">
        <v>41657</v>
      </c>
      <c r="K3168" s="19">
        <v>0.62880303773919211</v>
      </c>
      <c r="L3168" s="21" t="s">
        <v>33</v>
      </c>
      <c r="M3168" s="19">
        <v>-0.10314042992839113</v>
      </c>
      <c r="N3168" s="21" t="s">
        <v>33</v>
      </c>
      <c r="O3168" s="3">
        <v>21</v>
      </c>
      <c r="P3168" s="3">
        <v>2</v>
      </c>
    </row>
    <row r="3169" spans="1:16" x14ac:dyDescent="0.25">
      <c r="A3169" s="3" t="s">
        <v>41658</v>
      </c>
      <c r="B3169" s="3" t="s">
        <v>20570</v>
      </c>
      <c r="C3169" s="3" t="s">
        <v>2476</v>
      </c>
      <c r="D3169" s="3" t="s">
        <v>20569</v>
      </c>
      <c r="E3169" s="3" t="s">
        <v>2476</v>
      </c>
      <c r="F3169" s="3" t="s">
        <v>20571</v>
      </c>
      <c r="G3169" s="3" t="s">
        <v>20572</v>
      </c>
      <c r="H3169" s="4" t="s">
        <v>41659</v>
      </c>
      <c r="I3169" s="4" t="s">
        <v>41660</v>
      </c>
      <c r="J3169" s="4" t="s">
        <v>41661</v>
      </c>
      <c r="K3169" s="19">
        <v>0.52052581942591702</v>
      </c>
      <c r="L3169" s="21" t="s">
        <v>33</v>
      </c>
      <c r="M3169" s="19">
        <v>9.831130565826951E-2</v>
      </c>
      <c r="N3169" s="21" t="s">
        <v>33</v>
      </c>
      <c r="O3169" s="3">
        <v>2</v>
      </c>
      <c r="P3169" s="3">
        <v>2</v>
      </c>
    </row>
    <row r="3170" spans="1:16" x14ac:dyDescent="0.25">
      <c r="A3170" s="3" t="s">
        <v>41662</v>
      </c>
      <c r="B3170" s="3" t="s">
        <v>41663</v>
      </c>
      <c r="C3170" s="3" t="s">
        <v>26118</v>
      </c>
      <c r="D3170" s="3" t="s">
        <v>41664</v>
      </c>
      <c r="E3170" s="3" t="s">
        <v>2476</v>
      </c>
      <c r="F3170" s="3" t="s">
        <v>41665</v>
      </c>
      <c r="G3170" s="3" t="s">
        <v>41666</v>
      </c>
      <c r="H3170" s="4" t="s">
        <v>41667</v>
      </c>
      <c r="I3170" s="4" t="s">
        <v>41668</v>
      </c>
      <c r="J3170" s="4" t="s">
        <v>41669</v>
      </c>
      <c r="K3170" s="19">
        <v>-0.10446955742625301</v>
      </c>
      <c r="L3170" s="21" t="s">
        <v>33</v>
      </c>
      <c r="M3170" s="19">
        <v>-0.10423064586450591</v>
      </c>
      <c r="N3170" s="21" t="s">
        <v>33</v>
      </c>
      <c r="O3170" s="3">
        <v>5</v>
      </c>
      <c r="P3170" s="3">
        <v>5</v>
      </c>
    </row>
    <row r="3171" spans="1:16" x14ac:dyDescent="0.25">
      <c r="A3171" s="3" t="s">
        <v>41670</v>
      </c>
      <c r="B3171" s="3" t="s">
        <v>10297</v>
      </c>
      <c r="C3171" s="3" t="s">
        <v>2494</v>
      </c>
      <c r="D3171" s="3" t="s">
        <v>10296</v>
      </c>
      <c r="E3171" s="3" t="s">
        <v>2494</v>
      </c>
      <c r="F3171" s="3" t="s">
        <v>4164</v>
      </c>
      <c r="G3171" s="3" t="s">
        <v>4165</v>
      </c>
      <c r="H3171" s="4" t="s">
        <v>41671</v>
      </c>
      <c r="I3171" s="4" t="s">
        <v>41672</v>
      </c>
      <c r="J3171" s="4" t="s">
        <v>41673</v>
      </c>
      <c r="K3171" s="19">
        <v>0.45209493484076552</v>
      </c>
      <c r="L3171" s="21" t="s">
        <v>33</v>
      </c>
      <c r="M3171" s="19">
        <v>0.10013434602264751</v>
      </c>
      <c r="N3171" s="21" t="s">
        <v>33</v>
      </c>
      <c r="O3171" s="3">
        <v>2</v>
      </c>
      <c r="P3171" s="3">
        <v>2</v>
      </c>
    </row>
    <row r="3172" spans="1:16" x14ac:dyDescent="0.25">
      <c r="A3172" s="3" t="s">
        <v>41674</v>
      </c>
      <c r="B3172" s="3" t="s">
        <v>41675</v>
      </c>
      <c r="C3172" s="3" t="s">
        <v>26118</v>
      </c>
      <c r="D3172" s="3" t="s">
        <v>41676</v>
      </c>
      <c r="E3172" s="3" t="s">
        <v>2557</v>
      </c>
      <c r="F3172" s="3" t="s">
        <v>41677</v>
      </c>
      <c r="G3172" s="3" t="s">
        <v>41678</v>
      </c>
      <c r="H3172" s="4" t="s">
        <v>41679</v>
      </c>
      <c r="I3172" s="4" t="s">
        <v>41680</v>
      </c>
      <c r="J3172" s="4" t="s">
        <v>41681</v>
      </c>
      <c r="K3172" s="19">
        <v>-0.15834887993779412</v>
      </c>
      <c r="L3172" s="21" t="s">
        <v>33</v>
      </c>
      <c r="M3172" s="19">
        <v>0.13342786456110844</v>
      </c>
      <c r="N3172" s="21" t="s">
        <v>33</v>
      </c>
      <c r="O3172" s="3">
        <v>3</v>
      </c>
      <c r="P3172" s="3">
        <v>3</v>
      </c>
    </row>
    <row r="3173" spans="1:16" x14ac:dyDescent="0.25">
      <c r="A3173" s="3" t="s">
        <v>41682</v>
      </c>
      <c r="B3173" s="3" t="s">
        <v>28439</v>
      </c>
      <c r="C3173" s="3" t="s">
        <v>2538</v>
      </c>
      <c r="D3173" s="3" t="s">
        <v>28440</v>
      </c>
      <c r="E3173" s="3" t="s">
        <v>2476</v>
      </c>
      <c r="F3173" s="3" t="s">
        <v>39594</v>
      </c>
      <c r="G3173" s="3" t="s">
        <v>39595</v>
      </c>
      <c r="H3173" s="4" t="s">
        <v>41683</v>
      </c>
      <c r="I3173" s="4" t="s">
        <v>41684</v>
      </c>
      <c r="J3173" s="4" t="s">
        <v>41685</v>
      </c>
      <c r="K3173" s="19">
        <v>-3.9385865286318662E-2</v>
      </c>
      <c r="L3173" s="21" t="s">
        <v>33</v>
      </c>
      <c r="M3173" s="19">
        <v>-0.12556196801782107</v>
      </c>
      <c r="N3173" s="21" t="s">
        <v>33</v>
      </c>
      <c r="O3173" s="3">
        <v>45</v>
      </c>
      <c r="P3173" s="3">
        <v>18</v>
      </c>
    </row>
    <row r="3174" spans="1:16" x14ac:dyDescent="0.25">
      <c r="A3174" s="3" t="s">
        <v>41686</v>
      </c>
      <c r="B3174" s="3" t="s">
        <v>32821</v>
      </c>
      <c r="C3174" s="3" t="s">
        <v>2538</v>
      </c>
      <c r="D3174" s="3" t="s">
        <v>32822</v>
      </c>
      <c r="E3174" s="3" t="s">
        <v>2538</v>
      </c>
      <c r="F3174" s="3" t="s">
        <v>32823</v>
      </c>
      <c r="G3174" s="3" t="s">
        <v>32824</v>
      </c>
      <c r="H3174" s="4" t="s">
        <v>41687</v>
      </c>
      <c r="I3174" s="4" t="s">
        <v>41688</v>
      </c>
      <c r="J3174" s="4" t="s">
        <v>41689</v>
      </c>
      <c r="K3174" s="19">
        <v>0.53730776696324589</v>
      </c>
      <c r="L3174" s="20">
        <v>4.9905977008495098E-2</v>
      </c>
      <c r="M3174" s="19">
        <v>6.9820338918067743E-2</v>
      </c>
      <c r="N3174" s="21" t="s">
        <v>33</v>
      </c>
      <c r="O3174" s="3">
        <v>13</v>
      </c>
      <c r="P3174" s="3">
        <v>6</v>
      </c>
    </row>
    <row r="3175" spans="1:16" x14ac:dyDescent="0.25">
      <c r="A3175" s="3" t="s">
        <v>41690</v>
      </c>
      <c r="B3175" s="3" t="s">
        <v>34759</v>
      </c>
      <c r="C3175" s="3" t="s">
        <v>26890</v>
      </c>
      <c r="D3175" s="3" t="s">
        <v>41691</v>
      </c>
      <c r="E3175" s="3" t="s">
        <v>2576</v>
      </c>
      <c r="F3175" s="3" t="s">
        <v>41692</v>
      </c>
      <c r="G3175" s="3" t="s">
        <v>22033</v>
      </c>
      <c r="H3175" s="4" t="s">
        <v>41693</v>
      </c>
      <c r="I3175" s="4" t="s">
        <v>41694</v>
      </c>
      <c r="J3175" s="4" t="s">
        <v>41695</v>
      </c>
      <c r="K3175" s="19">
        <v>1.7869129375234591</v>
      </c>
      <c r="L3175" s="21" t="s">
        <v>33</v>
      </c>
      <c r="M3175" s="19">
        <v>-0.43037426389607714</v>
      </c>
      <c r="N3175" s="21" t="s">
        <v>33</v>
      </c>
      <c r="O3175" s="3">
        <v>3</v>
      </c>
      <c r="P3175" s="3">
        <v>3</v>
      </c>
    </row>
    <row r="3176" spans="1:16" x14ac:dyDescent="0.25">
      <c r="A3176" s="3" t="s">
        <v>41696</v>
      </c>
      <c r="B3176" s="3" t="s">
        <v>12207</v>
      </c>
      <c r="C3176" s="3" t="s">
        <v>2538</v>
      </c>
      <c r="D3176" s="3" t="s">
        <v>12512</v>
      </c>
      <c r="E3176" s="3" t="s">
        <v>2538</v>
      </c>
      <c r="F3176" s="3" t="s">
        <v>7096</v>
      </c>
      <c r="G3176" s="3" t="s">
        <v>7097</v>
      </c>
      <c r="H3176" s="4" t="s">
        <v>41697</v>
      </c>
      <c r="I3176" s="4" t="s">
        <v>41698</v>
      </c>
      <c r="J3176" s="4" t="s">
        <v>41699</v>
      </c>
      <c r="K3176" s="19">
        <v>0.38576923582217704</v>
      </c>
      <c r="L3176" s="21" t="s">
        <v>33</v>
      </c>
      <c r="M3176" s="19">
        <v>8.7791798575577673E-2</v>
      </c>
      <c r="N3176" s="21" t="s">
        <v>33</v>
      </c>
      <c r="O3176" s="3">
        <v>16</v>
      </c>
      <c r="P3176" s="3">
        <v>13</v>
      </c>
    </row>
    <row r="3177" spans="1:16" x14ac:dyDescent="0.25">
      <c r="A3177" s="3" t="s">
        <v>41700</v>
      </c>
      <c r="B3177" s="3" t="s">
        <v>41701</v>
      </c>
      <c r="C3177" s="3" t="s">
        <v>2557</v>
      </c>
      <c r="D3177" s="3" t="s">
        <v>41702</v>
      </c>
      <c r="E3177" s="3" t="s">
        <v>2576</v>
      </c>
      <c r="F3177" s="3" t="s">
        <v>41703</v>
      </c>
      <c r="G3177" s="3" t="s">
        <v>41704</v>
      </c>
      <c r="H3177" s="4" t="s">
        <v>41705</v>
      </c>
      <c r="I3177" s="4" t="s">
        <v>41706</v>
      </c>
      <c r="J3177" s="4" t="s">
        <v>41707</v>
      </c>
      <c r="K3177" s="19">
        <v>-6.7983369717021902E-2</v>
      </c>
      <c r="L3177" s="21" t="s">
        <v>33</v>
      </c>
      <c r="M3177" s="19">
        <v>0.1085416105739809</v>
      </c>
      <c r="N3177" s="21" t="s">
        <v>33</v>
      </c>
      <c r="O3177" s="3">
        <v>7</v>
      </c>
      <c r="P3177" s="3">
        <v>7</v>
      </c>
    </row>
    <row r="3178" spans="1:16" x14ac:dyDescent="0.25">
      <c r="A3178" s="3" t="s">
        <v>41708</v>
      </c>
      <c r="B3178" s="3" t="s">
        <v>7261</v>
      </c>
      <c r="C3178" s="3" t="s">
        <v>2538</v>
      </c>
      <c r="D3178" s="3" t="s">
        <v>41709</v>
      </c>
      <c r="E3178" s="3" t="s">
        <v>2538</v>
      </c>
      <c r="F3178" s="3" t="s">
        <v>41710</v>
      </c>
      <c r="G3178" s="3" t="s">
        <v>12355</v>
      </c>
      <c r="H3178" s="4" t="s">
        <v>41711</v>
      </c>
      <c r="I3178" s="4" t="s">
        <v>177</v>
      </c>
      <c r="J3178" s="4" t="s">
        <v>41712</v>
      </c>
      <c r="K3178" s="19">
        <v>-21.204778057154545</v>
      </c>
      <c r="L3178" s="21" t="s">
        <v>33</v>
      </c>
      <c r="M3178" s="19">
        <v>0.28924766954130054</v>
      </c>
      <c r="N3178" s="21" t="s">
        <v>33</v>
      </c>
      <c r="O3178" s="3">
        <v>2</v>
      </c>
      <c r="P3178" s="3">
        <v>2</v>
      </c>
    </row>
    <row r="3179" spans="1:16" x14ac:dyDescent="0.25">
      <c r="A3179" s="3" t="s">
        <v>41713</v>
      </c>
      <c r="B3179" s="3" t="s">
        <v>948</v>
      </c>
      <c r="C3179" s="3" t="s">
        <v>2576</v>
      </c>
      <c r="D3179" s="3" t="s">
        <v>41714</v>
      </c>
      <c r="E3179" s="3" t="s">
        <v>2576</v>
      </c>
      <c r="F3179" s="3" t="s">
        <v>41715</v>
      </c>
      <c r="G3179" s="3" t="s">
        <v>41716</v>
      </c>
      <c r="H3179" s="4" t="s">
        <v>41717</v>
      </c>
      <c r="I3179" s="4" t="s">
        <v>41718</v>
      </c>
      <c r="J3179" s="4" t="s">
        <v>41719</v>
      </c>
      <c r="K3179" s="19">
        <v>2.1288403999996118E-2</v>
      </c>
      <c r="L3179" s="21" t="s">
        <v>33</v>
      </c>
      <c r="M3179" s="19">
        <v>-9.0989207266383501E-2</v>
      </c>
      <c r="N3179" s="21" t="s">
        <v>33</v>
      </c>
      <c r="O3179" s="3">
        <v>8</v>
      </c>
      <c r="P3179" s="3">
        <v>8</v>
      </c>
    </row>
    <row r="3180" spans="1:16" x14ac:dyDescent="0.25">
      <c r="A3180" s="3" t="s">
        <v>41720</v>
      </c>
      <c r="B3180" s="3" t="s">
        <v>41721</v>
      </c>
      <c r="C3180" s="3" t="s">
        <v>2466</v>
      </c>
      <c r="D3180" s="3" t="s">
        <v>41722</v>
      </c>
      <c r="E3180" s="3" t="s">
        <v>2576</v>
      </c>
      <c r="F3180" s="3" t="s">
        <v>41723</v>
      </c>
      <c r="G3180" s="3" t="s">
        <v>41724</v>
      </c>
      <c r="H3180" s="4" t="s">
        <v>41725</v>
      </c>
      <c r="I3180" s="4" t="s">
        <v>41726</v>
      </c>
      <c r="J3180" s="4" t="s">
        <v>41727</v>
      </c>
      <c r="K3180" s="19">
        <v>1.2173053053748688</v>
      </c>
      <c r="L3180" s="21" t="s">
        <v>33</v>
      </c>
      <c r="M3180" s="19">
        <v>0.16948209385411561</v>
      </c>
      <c r="N3180" s="21" t="s">
        <v>33</v>
      </c>
      <c r="O3180" s="3">
        <v>5</v>
      </c>
      <c r="P3180" s="3">
        <v>5</v>
      </c>
    </row>
    <row r="3181" spans="1:16" x14ac:dyDescent="0.25">
      <c r="A3181" s="3" t="s">
        <v>41728</v>
      </c>
      <c r="B3181" s="3" t="s">
        <v>17720</v>
      </c>
      <c r="C3181" s="3" t="s">
        <v>2557</v>
      </c>
      <c r="D3181" s="3" t="s">
        <v>41729</v>
      </c>
      <c r="E3181" s="3" t="s">
        <v>2476</v>
      </c>
      <c r="F3181" s="3" t="s">
        <v>41730</v>
      </c>
      <c r="G3181" s="3" t="s">
        <v>41731</v>
      </c>
      <c r="H3181" s="4" t="s">
        <v>41732</v>
      </c>
      <c r="I3181" s="4" t="s">
        <v>41733</v>
      </c>
      <c r="J3181" s="4" t="s">
        <v>41734</v>
      </c>
      <c r="K3181" s="19">
        <v>4.6391291911339852E-2</v>
      </c>
      <c r="L3181" s="21" t="s">
        <v>33</v>
      </c>
      <c r="M3181" s="19">
        <v>0.2008363440852603</v>
      </c>
      <c r="N3181" s="21" t="s">
        <v>33</v>
      </c>
      <c r="O3181" s="3">
        <v>2</v>
      </c>
      <c r="P3181" s="3">
        <v>2</v>
      </c>
    </row>
    <row r="3182" spans="1:16" x14ac:dyDescent="0.25">
      <c r="A3182" s="3" t="s">
        <v>41735</v>
      </c>
      <c r="B3182" s="3" t="s">
        <v>41736</v>
      </c>
      <c r="C3182" s="3" t="s">
        <v>2538</v>
      </c>
      <c r="D3182" s="3" t="s">
        <v>41737</v>
      </c>
      <c r="E3182" s="3" t="s">
        <v>2538</v>
      </c>
      <c r="F3182" s="3" t="s">
        <v>41738</v>
      </c>
      <c r="G3182" s="3" t="s">
        <v>41739</v>
      </c>
      <c r="H3182" s="4" t="s">
        <v>41740</v>
      </c>
      <c r="I3182" s="4" t="s">
        <v>41741</v>
      </c>
      <c r="J3182" s="4" t="s">
        <v>41742</v>
      </c>
      <c r="K3182" s="19">
        <v>0.20705333513956115</v>
      </c>
      <c r="L3182" s="21" t="s">
        <v>33</v>
      </c>
      <c r="M3182" s="19">
        <v>8.0517086844936608E-2</v>
      </c>
      <c r="N3182" s="21" t="s">
        <v>33</v>
      </c>
      <c r="O3182" s="3">
        <v>3</v>
      </c>
      <c r="P3182" s="3">
        <v>3</v>
      </c>
    </row>
    <row r="3183" spans="1:16" x14ac:dyDescent="0.25">
      <c r="A3183" s="3" t="s">
        <v>41743</v>
      </c>
      <c r="B3183" s="3" t="s">
        <v>19321</v>
      </c>
      <c r="C3183" s="3" t="s">
        <v>2538</v>
      </c>
      <c r="D3183" s="3" t="s">
        <v>19320</v>
      </c>
      <c r="E3183" s="3" t="s">
        <v>2476</v>
      </c>
      <c r="F3183" s="3" t="s">
        <v>2651</v>
      </c>
      <c r="G3183" s="3" t="s">
        <v>2652</v>
      </c>
      <c r="H3183" s="4" t="s">
        <v>41744</v>
      </c>
      <c r="I3183" s="4" t="s">
        <v>41745</v>
      </c>
      <c r="J3183" s="4" t="s">
        <v>41746</v>
      </c>
      <c r="K3183" s="19">
        <v>0.27514920698877193</v>
      </c>
      <c r="L3183" s="21" t="s">
        <v>33</v>
      </c>
      <c r="M3183" s="19">
        <v>-9.0007047795558404E-2</v>
      </c>
      <c r="N3183" s="21" t="s">
        <v>33</v>
      </c>
      <c r="O3183" s="3">
        <v>21</v>
      </c>
      <c r="P3183" s="3">
        <v>2</v>
      </c>
    </row>
    <row r="3184" spans="1:16" x14ac:dyDescent="0.25">
      <c r="A3184" s="3" t="s">
        <v>41747</v>
      </c>
      <c r="B3184" s="3" t="s">
        <v>8919</v>
      </c>
      <c r="C3184" s="3" t="s">
        <v>2476</v>
      </c>
      <c r="D3184" s="3" t="s">
        <v>8918</v>
      </c>
      <c r="E3184" s="3" t="s">
        <v>2595</v>
      </c>
      <c r="F3184" s="3" t="s">
        <v>8920</v>
      </c>
      <c r="G3184" s="3" t="s">
        <v>8921</v>
      </c>
      <c r="H3184" s="4" t="s">
        <v>41748</v>
      </c>
      <c r="I3184" s="4" t="s">
        <v>41749</v>
      </c>
      <c r="J3184" s="4" t="s">
        <v>41750</v>
      </c>
      <c r="K3184" s="19">
        <v>0.11111655019027435</v>
      </c>
      <c r="L3184" s="21" t="s">
        <v>33</v>
      </c>
      <c r="M3184" s="19">
        <v>0.24327977074310825</v>
      </c>
      <c r="N3184" s="21" t="s">
        <v>33</v>
      </c>
      <c r="O3184" s="3">
        <v>4</v>
      </c>
      <c r="P3184" s="3">
        <v>4</v>
      </c>
    </row>
    <row r="3185" spans="1:16" x14ac:dyDescent="0.25">
      <c r="A3185" s="3" t="s">
        <v>41751</v>
      </c>
      <c r="B3185" s="3" t="s">
        <v>6691</v>
      </c>
      <c r="C3185" s="3" t="s">
        <v>6682</v>
      </c>
      <c r="D3185" s="3" t="s">
        <v>41752</v>
      </c>
      <c r="E3185" s="3" t="s">
        <v>2504</v>
      </c>
      <c r="F3185" s="3" t="s">
        <v>41753</v>
      </c>
      <c r="G3185" s="3" t="s">
        <v>9437</v>
      </c>
      <c r="H3185" s="4" t="s">
        <v>41754</v>
      </c>
      <c r="I3185" s="4" t="s">
        <v>41755</v>
      </c>
      <c r="J3185" s="4" t="s">
        <v>41756</v>
      </c>
      <c r="K3185" s="19">
        <v>0.22945557352839546</v>
      </c>
      <c r="L3185" s="21" t="s">
        <v>33</v>
      </c>
      <c r="M3185" s="19">
        <v>0.18956388977160821</v>
      </c>
      <c r="N3185" s="21" t="s">
        <v>33</v>
      </c>
      <c r="O3185" s="3">
        <v>3</v>
      </c>
      <c r="P3185" s="3">
        <v>3</v>
      </c>
    </row>
    <row r="3186" spans="1:16" x14ac:dyDescent="0.25">
      <c r="A3186" s="3" t="s">
        <v>41757</v>
      </c>
      <c r="B3186" s="3" t="s">
        <v>10665</v>
      </c>
      <c r="C3186" s="3" t="s">
        <v>2476</v>
      </c>
      <c r="D3186" s="3" t="s">
        <v>10664</v>
      </c>
      <c r="E3186" s="3" t="s">
        <v>2476</v>
      </c>
      <c r="F3186" s="3" t="s">
        <v>10666</v>
      </c>
      <c r="G3186" s="3" t="s">
        <v>10667</v>
      </c>
      <c r="H3186" s="4" t="s">
        <v>41758</v>
      </c>
      <c r="I3186" s="4" t="s">
        <v>41759</v>
      </c>
      <c r="J3186" s="4" t="s">
        <v>41760</v>
      </c>
      <c r="K3186" s="19">
        <v>-0.32642621332144411</v>
      </c>
      <c r="L3186" s="21" t="s">
        <v>33</v>
      </c>
      <c r="M3186" s="19">
        <v>-0.25446665322859641</v>
      </c>
      <c r="N3186" s="21" t="s">
        <v>33</v>
      </c>
      <c r="O3186" s="3">
        <v>4</v>
      </c>
      <c r="P3186" s="3">
        <v>4</v>
      </c>
    </row>
    <row r="3187" spans="1:16" x14ac:dyDescent="0.25">
      <c r="A3187" s="3" t="s">
        <v>41761</v>
      </c>
      <c r="B3187" s="3" t="s">
        <v>28815</v>
      </c>
      <c r="C3187" s="3" t="s">
        <v>2538</v>
      </c>
      <c r="D3187" s="3" t="s">
        <v>41762</v>
      </c>
      <c r="E3187" s="3" t="s">
        <v>2538</v>
      </c>
      <c r="F3187" s="3" t="s">
        <v>41763</v>
      </c>
      <c r="G3187" s="3" t="s">
        <v>41764</v>
      </c>
      <c r="H3187" s="4" t="s">
        <v>41765</v>
      </c>
      <c r="I3187" s="4" t="s">
        <v>41766</v>
      </c>
      <c r="J3187" s="4" t="s">
        <v>41767</v>
      </c>
      <c r="K3187" s="19">
        <v>1.2635200772864454E-2</v>
      </c>
      <c r="L3187" s="21" t="s">
        <v>33</v>
      </c>
      <c r="M3187" s="19">
        <v>0.16316388513008648</v>
      </c>
      <c r="N3187" s="21" t="s">
        <v>33</v>
      </c>
      <c r="O3187" s="3">
        <v>6</v>
      </c>
      <c r="P3187" s="3">
        <v>6</v>
      </c>
    </row>
    <row r="3188" spans="1:16" x14ac:dyDescent="0.25">
      <c r="A3188" s="3" t="s">
        <v>41768</v>
      </c>
      <c r="B3188" s="3" t="s">
        <v>41769</v>
      </c>
      <c r="C3188" s="3" t="s">
        <v>2538</v>
      </c>
      <c r="D3188" s="3" t="s">
        <v>41770</v>
      </c>
      <c r="E3188" s="3" t="s">
        <v>2576</v>
      </c>
      <c r="F3188" s="3" t="s">
        <v>41771</v>
      </c>
      <c r="G3188" s="3" t="s">
        <v>41772</v>
      </c>
      <c r="H3188" s="4" t="s">
        <v>41773</v>
      </c>
      <c r="I3188" s="4" t="s">
        <v>41774</v>
      </c>
      <c r="J3188" s="4" t="s">
        <v>41775</v>
      </c>
      <c r="K3188" s="19">
        <v>-0.20139821241971484</v>
      </c>
      <c r="L3188" s="21" t="s">
        <v>33</v>
      </c>
      <c r="M3188" s="19">
        <v>-4.3117618580151409E-2</v>
      </c>
      <c r="N3188" s="21" t="s">
        <v>33</v>
      </c>
      <c r="O3188" s="3">
        <v>2</v>
      </c>
      <c r="P3188" s="3">
        <v>2</v>
      </c>
    </row>
    <row r="3189" spans="1:16" x14ac:dyDescent="0.25">
      <c r="A3189" s="3" t="s">
        <v>41776</v>
      </c>
      <c r="B3189" s="3" t="s">
        <v>6585</v>
      </c>
      <c r="C3189" s="3" t="s">
        <v>2538</v>
      </c>
      <c r="D3189" s="3" t="s">
        <v>19287</v>
      </c>
      <c r="E3189" s="3" t="s">
        <v>2678</v>
      </c>
      <c r="F3189" s="3" t="s">
        <v>19288</v>
      </c>
      <c r="G3189" s="3" t="s">
        <v>19289</v>
      </c>
      <c r="H3189" s="4" t="s">
        <v>41777</v>
      </c>
      <c r="I3189" s="4" t="s">
        <v>41778</v>
      </c>
      <c r="J3189" s="4" t="s">
        <v>41779</v>
      </c>
      <c r="K3189" s="19">
        <v>0.51032491886135212</v>
      </c>
      <c r="L3189" s="21" t="s">
        <v>33</v>
      </c>
      <c r="M3189" s="19">
        <v>7.164917075128141E-2</v>
      </c>
      <c r="N3189" s="21" t="s">
        <v>33</v>
      </c>
      <c r="O3189" s="3">
        <v>4</v>
      </c>
      <c r="P3189" s="3">
        <v>4</v>
      </c>
    </row>
    <row r="3190" spans="1:16" x14ac:dyDescent="0.25">
      <c r="A3190" s="3" t="s">
        <v>41780</v>
      </c>
      <c r="B3190" s="3" t="s">
        <v>41781</v>
      </c>
      <c r="C3190" s="3" t="s">
        <v>2538</v>
      </c>
      <c r="D3190" s="3" t="s">
        <v>7707</v>
      </c>
      <c r="E3190" s="3" t="s">
        <v>2538</v>
      </c>
      <c r="F3190" s="3" t="s">
        <v>7708</v>
      </c>
      <c r="G3190" s="3" t="s">
        <v>7709</v>
      </c>
      <c r="H3190" s="4" t="s">
        <v>41782</v>
      </c>
      <c r="I3190" s="4" t="s">
        <v>41783</v>
      </c>
      <c r="J3190" s="4" t="s">
        <v>41784</v>
      </c>
      <c r="K3190" s="19">
        <v>0.52391550550465182</v>
      </c>
      <c r="L3190" s="21" t="s">
        <v>33</v>
      </c>
      <c r="M3190" s="19">
        <v>-8.5504947822003102E-2</v>
      </c>
      <c r="N3190" s="21" t="s">
        <v>33</v>
      </c>
      <c r="O3190" s="3">
        <v>3</v>
      </c>
      <c r="P3190" s="3">
        <v>3</v>
      </c>
    </row>
    <row r="3191" spans="1:16" x14ac:dyDescent="0.25">
      <c r="A3191" s="3" t="s">
        <v>41785</v>
      </c>
      <c r="B3191" s="3" t="s">
        <v>10154</v>
      </c>
      <c r="C3191" s="3" t="s">
        <v>2538</v>
      </c>
      <c r="D3191" s="3" t="s">
        <v>18047</v>
      </c>
      <c r="E3191" s="3" t="s">
        <v>2576</v>
      </c>
      <c r="F3191" s="3" t="s">
        <v>18048</v>
      </c>
      <c r="G3191" s="3" t="s">
        <v>10156</v>
      </c>
      <c r="H3191" s="4" t="s">
        <v>41786</v>
      </c>
      <c r="I3191" s="4" t="s">
        <v>41787</v>
      </c>
      <c r="J3191" s="4" t="s">
        <v>41788</v>
      </c>
      <c r="K3191" s="19">
        <v>0.48388035757122616</v>
      </c>
      <c r="L3191" s="21" t="s">
        <v>33</v>
      </c>
      <c r="M3191" s="19">
        <v>0.10100833058764544</v>
      </c>
      <c r="N3191" s="21" t="s">
        <v>33</v>
      </c>
      <c r="O3191" s="3">
        <v>4</v>
      </c>
      <c r="P3191" s="3">
        <v>3</v>
      </c>
    </row>
    <row r="3192" spans="1:16" x14ac:dyDescent="0.25">
      <c r="A3192" s="3" t="s">
        <v>41789</v>
      </c>
      <c r="B3192" s="3" t="s">
        <v>6877</v>
      </c>
      <c r="C3192" s="3" t="s">
        <v>14386</v>
      </c>
      <c r="D3192" s="3" t="s">
        <v>35135</v>
      </c>
      <c r="E3192" s="3" t="s">
        <v>2595</v>
      </c>
      <c r="F3192" s="3" t="s">
        <v>11402</v>
      </c>
      <c r="G3192" s="3" t="s">
        <v>11403</v>
      </c>
      <c r="H3192" s="4" t="s">
        <v>41790</v>
      </c>
      <c r="I3192" s="4" t="s">
        <v>41791</v>
      </c>
      <c r="J3192" s="4" t="s">
        <v>41792</v>
      </c>
      <c r="K3192" s="19">
        <v>0.32821104140922447</v>
      </c>
      <c r="L3192" s="21" t="s">
        <v>33</v>
      </c>
      <c r="M3192" s="19">
        <v>-4.7479670251555091E-2</v>
      </c>
      <c r="N3192" s="21" t="s">
        <v>33</v>
      </c>
      <c r="O3192" s="3">
        <v>15</v>
      </c>
      <c r="P3192" s="3">
        <v>10</v>
      </c>
    </row>
    <row r="3193" spans="1:16" x14ac:dyDescent="0.25">
      <c r="A3193" s="3" t="s">
        <v>41793</v>
      </c>
      <c r="B3193" s="3" t="s">
        <v>41794</v>
      </c>
      <c r="C3193" s="3" t="s">
        <v>2538</v>
      </c>
      <c r="D3193" s="3" t="s">
        <v>41795</v>
      </c>
      <c r="E3193" s="3" t="s">
        <v>2576</v>
      </c>
      <c r="F3193" s="3" t="s">
        <v>41796</v>
      </c>
      <c r="G3193" s="3" t="s">
        <v>41797</v>
      </c>
      <c r="H3193" s="4" t="s">
        <v>38803</v>
      </c>
      <c r="I3193" s="4" t="s">
        <v>38804</v>
      </c>
      <c r="J3193" s="4" t="s">
        <v>41798</v>
      </c>
      <c r="K3193" s="19">
        <v>-0.51486871732296668</v>
      </c>
      <c r="L3193" s="21" t="s">
        <v>33</v>
      </c>
      <c r="M3193" s="19">
        <v>-0.29617044553819299</v>
      </c>
      <c r="N3193" s="21" t="s">
        <v>33</v>
      </c>
      <c r="O3193" s="3">
        <v>2</v>
      </c>
      <c r="P3193" s="3">
        <v>2</v>
      </c>
    </row>
    <row r="3194" spans="1:16" x14ac:dyDescent="0.25">
      <c r="A3194" s="3" t="s">
        <v>41799</v>
      </c>
      <c r="B3194" s="3" t="s">
        <v>8644</v>
      </c>
      <c r="C3194" s="3" t="s">
        <v>2538</v>
      </c>
      <c r="D3194" s="3" t="s">
        <v>41800</v>
      </c>
      <c r="E3194" s="3" t="s">
        <v>2538</v>
      </c>
      <c r="F3194" s="3" t="s">
        <v>41801</v>
      </c>
      <c r="G3194" s="3" t="s">
        <v>41802</v>
      </c>
      <c r="H3194" s="4" t="s">
        <v>41803</v>
      </c>
      <c r="I3194" s="4" t="s">
        <v>41804</v>
      </c>
      <c r="J3194" s="4" t="s">
        <v>41805</v>
      </c>
      <c r="K3194" s="19">
        <v>-3.5643138920610218E-2</v>
      </c>
      <c r="L3194" s="21" t="s">
        <v>33</v>
      </c>
      <c r="M3194" s="19">
        <v>8.4165442776454755E-2</v>
      </c>
      <c r="N3194" s="21" t="s">
        <v>33</v>
      </c>
      <c r="O3194" s="3">
        <v>4</v>
      </c>
      <c r="P3194" s="3">
        <v>4</v>
      </c>
    </row>
    <row r="3195" spans="1:16" x14ac:dyDescent="0.25">
      <c r="A3195" s="3" t="s">
        <v>41806</v>
      </c>
      <c r="B3195" s="3" t="s">
        <v>6230</v>
      </c>
      <c r="C3195" s="3" t="s">
        <v>2557</v>
      </c>
      <c r="D3195" s="3" t="s">
        <v>6229</v>
      </c>
      <c r="E3195" s="3" t="s">
        <v>2605</v>
      </c>
      <c r="F3195" s="3" t="s">
        <v>6231</v>
      </c>
      <c r="G3195" s="3" t="s">
        <v>6232</v>
      </c>
      <c r="H3195" s="4" t="s">
        <v>41807</v>
      </c>
      <c r="I3195" s="4" t="s">
        <v>41808</v>
      </c>
      <c r="J3195" s="4" t="s">
        <v>41809</v>
      </c>
      <c r="K3195" s="19">
        <v>-0.10799156095470437</v>
      </c>
      <c r="L3195" s="21" t="s">
        <v>33</v>
      </c>
      <c r="M3195" s="19">
        <v>-5.9942451665852381E-2</v>
      </c>
      <c r="N3195" s="21" t="s">
        <v>33</v>
      </c>
      <c r="O3195" s="3">
        <v>7</v>
      </c>
      <c r="P3195" s="3">
        <v>2</v>
      </c>
    </row>
    <row r="3196" spans="1:16" x14ac:dyDescent="0.25">
      <c r="A3196" s="3" t="s">
        <v>41810</v>
      </c>
      <c r="B3196" s="3" t="s">
        <v>5675</v>
      </c>
      <c r="C3196" s="3" t="s">
        <v>13792</v>
      </c>
      <c r="D3196" s="3" t="s">
        <v>6445</v>
      </c>
      <c r="E3196" s="3" t="s">
        <v>2576</v>
      </c>
      <c r="F3196" s="3" t="s">
        <v>41811</v>
      </c>
      <c r="G3196" s="3" t="s">
        <v>41812</v>
      </c>
      <c r="H3196" s="4" t="s">
        <v>41813</v>
      </c>
      <c r="I3196" s="4" t="s">
        <v>41814</v>
      </c>
      <c r="J3196" s="4" t="s">
        <v>41815</v>
      </c>
      <c r="K3196" s="19">
        <v>0.97872287952042103</v>
      </c>
      <c r="L3196" s="21" t="s">
        <v>33</v>
      </c>
      <c r="M3196" s="19">
        <v>0.15020832581091892</v>
      </c>
      <c r="N3196" s="21" t="s">
        <v>33</v>
      </c>
      <c r="O3196" s="3">
        <v>9</v>
      </c>
      <c r="P3196" s="3">
        <v>6</v>
      </c>
    </row>
    <row r="3197" spans="1:16" x14ac:dyDescent="0.25">
      <c r="A3197" s="3" t="s">
        <v>41816</v>
      </c>
      <c r="B3197" s="3" t="s">
        <v>13998</v>
      </c>
      <c r="C3197" s="3" t="s">
        <v>26400</v>
      </c>
      <c r="D3197" s="3" t="s">
        <v>13997</v>
      </c>
      <c r="E3197" s="3" t="s">
        <v>2466</v>
      </c>
      <c r="F3197" s="3" t="s">
        <v>13999</v>
      </c>
      <c r="G3197" s="3" t="s">
        <v>14000</v>
      </c>
      <c r="H3197" s="4" t="s">
        <v>41817</v>
      </c>
      <c r="I3197" s="4" t="s">
        <v>41818</v>
      </c>
      <c r="J3197" s="4" t="s">
        <v>41819</v>
      </c>
      <c r="K3197" s="19">
        <v>0.25175152958264729</v>
      </c>
      <c r="L3197" s="21" t="s">
        <v>33</v>
      </c>
      <c r="M3197" s="19">
        <v>-7.1554833847542049E-2</v>
      </c>
      <c r="N3197" s="21" t="s">
        <v>33</v>
      </c>
      <c r="O3197" s="3">
        <v>2</v>
      </c>
      <c r="P3197" s="3">
        <v>2</v>
      </c>
    </row>
    <row r="3198" spans="1:16" x14ac:dyDescent="0.25">
      <c r="A3198" s="3" t="s">
        <v>41820</v>
      </c>
      <c r="B3198" s="3" t="s">
        <v>2696</v>
      </c>
      <c r="C3198" s="3" t="s">
        <v>2476</v>
      </c>
      <c r="D3198" s="3" t="s">
        <v>2695</v>
      </c>
      <c r="E3198" s="3" t="s">
        <v>2476</v>
      </c>
      <c r="F3198" s="3" t="s">
        <v>2697</v>
      </c>
      <c r="G3198" s="3" t="s">
        <v>2698</v>
      </c>
      <c r="H3198" s="4" t="s">
        <v>41821</v>
      </c>
      <c r="I3198" s="4" t="s">
        <v>41822</v>
      </c>
      <c r="J3198" s="4" t="s">
        <v>41823</v>
      </c>
      <c r="K3198" s="19">
        <v>-0.58399118986163179</v>
      </c>
      <c r="L3198" s="21" t="s">
        <v>33</v>
      </c>
      <c r="M3198" s="19">
        <v>-5.9349579088751249E-2</v>
      </c>
      <c r="N3198" s="21" t="s">
        <v>33</v>
      </c>
      <c r="O3198" s="3">
        <v>21</v>
      </c>
      <c r="P3198" s="3">
        <v>11</v>
      </c>
    </row>
    <row r="3199" spans="1:16" x14ac:dyDescent="0.25">
      <c r="A3199" s="3" t="s">
        <v>41824</v>
      </c>
      <c r="B3199" s="3" t="s">
        <v>15711</v>
      </c>
      <c r="C3199" s="3" t="s">
        <v>14570</v>
      </c>
      <c r="D3199" s="3" t="s">
        <v>15710</v>
      </c>
      <c r="E3199" s="3" t="s">
        <v>2538</v>
      </c>
      <c r="F3199" s="3" t="s">
        <v>15712</v>
      </c>
      <c r="G3199" s="3" t="s">
        <v>15713</v>
      </c>
      <c r="H3199" s="4" t="s">
        <v>41825</v>
      </c>
      <c r="I3199" s="4" t="s">
        <v>41826</v>
      </c>
      <c r="J3199" s="4" t="s">
        <v>41827</v>
      </c>
      <c r="K3199" s="19">
        <v>0.12225779776126436</v>
      </c>
      <c r="L3199" s="21" t="s">
        <v>33</v>
      </c>
      <c r="M3199" s="19">
        <v>4.2455770719940625E-2</v>
      </c>
      <c r="N3199" s="21" t="s">
        <v>33</v>
      </c>
      <c r="O3199" s="3">
        <v>4</v>
      </c>
      <c r="P3199" s="3">
        <v>4</v>
      </c>
    </row>
    <row r="3200" spans="1:16" x14ac:dyDescent="0.25">
      <c r="A3200" s="3" t="s">
        <v>41828</v>
      </c>
      <c r="B3200" s="3" t="s">
        <v>20131</v>
      </c>
      <c r="C3200" s="3" t="s">
        <v>2538</v>
      </c>
      <c r="D3200" s="3" t="s">
        <v>20130</v>
      </c>
      <c r="E3200" s="3" t="s">
        <v>2538</v>
      </c>
      <c r="F3200" s="3" t="s">
        <v>41829</v>
      </c>
      <c r="G3200" s="3" t="s">
        <v>41830</v>
      </c>
      <c r="H3200" s="4" t="s">
        <v>41831</v>
      </c>
      <c r="I3200" s="4" t="s">
        <v>41832</v>
      </c>
      <c r="J3200" s="4" t="s">
        <v>41833</v>
      </c>
      <c r="K3200" s="19">
        <v>-7.7411831667999517E-2</v>
      </c>
      <c r="L3200" s="21" t="s">
        <v>33</v>
      </c>
      <c r="M3200" s="19">
        <v>4.2976493898851741E-2</v>
      </c>
      <c r="N3200" s="21" t="s">
        <v>33</v>
      </c>
      <c r="O3200" s="3">
        <v>11</v>
      </c>
      <c r="P3200" s="3">
        <v>11</v>
      </c>
    </row>
    <row r="3201" spans="1:16" x14ac:dyDescent="0.25">
      <c r="A3201" s="3" t="s">
        <v>41834</v>
      </c>
      <c r="B3201" s="3" t="s">
        <v>609</v>
      </c>
      <c r="C3201" s="3" t="s">
        <v>2476</v>
      </c>
      <c r="D3201" s="3" t="s">
        <v>12982</v>
      </c>
      <c r="E3201" s="3" t="s">
        <v>2557</v>
      </c>
      <c r="F3201" s="3" t="s">
        <v>12983</v>
      </c>
      <c r="G3201" s="3" t="s">
        <v>12984</v>
      </c>
      <c r="H3201" s="4" t="s">
        <v>41835</v>
      </c>
      <c r="I3201" s="4" t="s">
        <v>41836</v>
      </c>
      <c r="J3201" s="4" t="s">
        <v>41837</v>
      </c>
      <c r="K3201" s="19">
        <v>0.17177795982641103</v>
      </c>
      <c r="L3201" s="21" t="s">
        <v>33</v>
      </c>
      <c r="M3201" s="19">
        <v>-4.5286531456212399E-2</v>
      </c>
      <c r="N3201" s="21" t="s">
        <v>33</v>
      </c>
      <c r="O3201" s="3">
        <v>4</v>
      </c>
      <c r="P3201" s="3">
        <v>4</v>
      </c>
    </row>
    <row r="3202" spans="1:16" x14ac:dyDescent="0.25">
      <c r="A3202" s="3" t="s">
        <v>41838</v>
      </c>
      <c r="B3202" s="3" t="s">
        <v>41839</v>
      </c>
      <c r="C3202" s="3"/>
      <c r="D3202" s="3"/>
      <c r="E3202" s="3"/>
      <c r="F3202" s="3" t="s">
        <v>20676</v>
      </c>
      <c r="G3202" s="3" t="s">
        <v>20677</v>
      </c>
      <c r="H3202" s="4" t="s">
        <v>41840</v>
      </c>
      <c r="I3202" s="4" t="s">
        <v>41841</v>
      </c>
      <c r="J3202" s="4" t="s">
        <v>41842</v>
      </c>
      <c r="K3202" s="19">
        <v>0.32290787428250833</v>
      </c>
      <c r="L3202" s="21" t="s">
        <v>33</v>
      </c>
      <c r="M3202" s="19">
        <v>8.3800738548564513E-2</v>
      </c>
      <c r="N3202" s="21" t="s">
        <v>33</v>
      </c>
      <c r="O3202" s="3">
        <v>13</v>
      </c>
      <c r="P3202" s="3">
        <v>13</v>
      </c>
    </row>
    <row r="3203" spans="1:16" x14ac:dyDescent="0.25">
      <c r="A3203" s="3" t="s">
        <v>41843</v>
      </c>
      <c r="B3203" s="3" t="s">
        <v>15282</v>
      </c>
      <c r="C3203" s="3" t="s">
        <v>2538</v>
      </c>
      <c r="D3203" s="3" t="s">
        <v>15281</v>
      </c>
      <c r="E3203" s="3" t="s">
        <v>2576</v>
      </c>
      <c r="F3203" s="3" t="s">
        <v>15283</v>
      </c>
      <c r="G3203" s="3" t="s">
        <v>15284</v>
      </c>
      <c r="H3203" s="4" t="s">
        <v>41844</v>
      </c>
      <c r="I3203" s="4" t="s">
        <v>41845</v>
      </c>
      <c r="J3203" s="4" t="s">
        <v>41846</v>
      </c>
      <c r="K3203" s="19">
        <v>6.1060452950986048E-2</v>
      </c>
      <c r="L3203" s="21" t="s">
        <v>33</v>
      </c>
      <c r="M3203" s="19">
        <v>-8.0397050316442967E-2</v>
      </c>
      <c r="N3203" s="21" t="s">
        <v>33</v>
      </c>
      <c r="O3203" s="3">
        <v>6</v>
      </c>
      <c r="P3203" s="3">
        <v>6</v>
      </c>
    </row>
    <row r="3204" spans="1:16" x14ac:dyDescent="0.25">
      <c r="A3204" s="3" t="s">
        <v>41847</v>
      </c>
      <c r="B3204" s="3" t="s">
        <v>41487</v>
      </c>
      <c r="C3204" s="3" t="s">
        <v>2538</v>
      </c>
      <c r="D3204" s="3" t="s">
        <v>41488</v>
      </c>
      <c r="E3204" s="3" t="s">
        <v>2538</v>
      </c>
      <c r="F3204" s="3" t="s">
        <v>13728</v>
      </c>
      <c r="G3204" s="3" t="s">
        <v>13729</v>
      </c>
      <c r="H3204" s="4" t="s">
        <v>41848</v>
      </c>
      <c r="I3204" s="4" t="s">
        <v>41849</v>
      </c>
      <c r="J3204" s="4" t="s">
        <v>41850</v>
      </c>
      <c r="K3204" s="19">
        <v>0.40026756736374353</v>
      </c>
      <c r="L3204" s="21" t="s">
        <v>33</v>
      </c>
      <c r="M3204" s="19">
        <v>-6.4891125522325149E-2</v>
      </c>
      <c r="N3204" s="21" t="s">
        <v>33</v>
      </c>
      <c r="O3204" s="3">
        <v>10</v>
      </c>
      <c r="P3204" s="3">
        <v>4</v>
      </c>
    </row>
    <row r="3205" spans="1:16" x14ac:dyDescent="0.25">
      <c r="A3205" s="3" t="s">
        <v>41851</v>
      </c>
      <c r="B3205" s="3"/>
      <c r="C3205" s="3"/>
      <c r="D3205" s="3"/>
      <c r="E3205" s="3"/>
      <c r="F3205" s="3" t="s">
        <v>17279</v>
      </c>
      <c r="G3205" s="3" t="s">
        <v>17280</v>
      </c>
      <c r="H3205" s="4" t="s">
        <v>41852</v>
      </c>
      <c r="I3205" s="4" t="s">
        <v>41853</v>
      </c>
      <c r="J3205" s="4" t="s">
        <v>41854</v>
      </c>
      <c r="K3205" s="19">
        <v>-0.33672587567674411</v>
      </c>
      <c r="L3205" s="21" t="s">
        <v>33</v>
      </c>
      <c r="M3205" s="19">
        <v>4.3703010400707516E-2</v>
      </c>
      <c r="N3205" s="21" t="s">
        <v>33</v>
      </c>
      <c r="O3205" s="3">
        <v>3</v>
      </c>
      <c r="P3205" s="3">
        <v>2</v>
      </c>
    </row>
    <row r="3206" spans="1:16" x14ac:dyDescent="0.25">
      <c r="A3206" s="3" t="s">
        <v>41855</v>
      </c>
      <c r="B3206" s="3" t="s">
        <v>41856</v>
      </c>
      <c r="C3206" s="3" t="s">
        <v>31424</v>
      </c>
      <c r="D3206" s="3" t="s">
        <v>41857</v>
      </c>
      <c r="E3206" s="3" t="s">
        <v>2466</v>
      </c>
      <c r="F3206" s="3" t="s">
        <v>41858</v>
      </c>
      <c r="G3206" s="3" t="s">
        <v>41859</v>
      </c>
      <c r="H3206" s="4" t="s">
        <v>41860</v>
      </c>
      <c r="I3206" s="4" t="s">
        <v>41861</v>
      </c>
      <c r="J3206" s="4" t="s">
        <v>41862</v>
      </c>
      <c r="K3206" s="19">
        <v>0.92918588313989037</v>
      </c>
      <c r="L3206" s="21" t="s">
        <v>33</v>
      </c>
      <c r="M3206" s="19">
        <v>0.15977999509300056</v>
      </c>
      <c r="N3206" s="21" t="s">
        <v>33</v>
      </c>
      <c r="O3206" s="3">
        <v>2</v>
      </c>
      <c r="P3206" s="3">
        <v>2</v>
      </c>
    </row>
    <row r="3207" spans="1:16" x14ac:dyDescent="0.25">
      <c r="A3207" s="3" t="s">
        <v>41863</v>
      </c>
      <c r="B3207" s="3" t="s">
        <v>21949</v>
      </c>
      <c r="C3207" s="3" t="s">
        <v>26118</v>
      </c>
      <c r="D3207" s="3" t="s">
        <v>41864</v>
      </c>
      <c r="E3207" s="3" t="s">
        <v>2476</v>
      </c>
      <c r="F3207" s="3" t="s">
        <v>41865</v>
      </c>
      <c r="G3207" s="3" t="s">
        <v>41866</v>
      </c>
      <c r="H3207" s="4" t="s">
        <v>41867</v>
      </c>
      <c r="I3207" s="4" t="s">
        <v>41868</v>
      </c>
      <c r="J3207" s="4" t="s">
        <v>41869</v>
      </c>
      <c r="K3207" s="19">
        <v>-0.21846754731128457</v>
      </c>
      <c r="L3207" s="21" t="s">
        <v>33</v>
      </c>
      <c r="M3207" s="19">
        <v>-9.4443776724428566E-2</v>
      </c>
      <c r="N3207" s="21" t="s">
        <v>33</v>
      </c>
      <c r="O3207" s="3">
        <v>4</v>
      </c>
      <c r="P3207" s="3">
        <v>4</v>
      </c>
    </row>
    <row r="3208" spans="1:16" x14ac:dyDescent="0.25">
      <c r="A3208" s="3" t="s">
        <v>41870</v>
      </c>
      <c r="B3208" s="3" t="s">
        <v>41871</v>
      </c>
      <c r="C3208" s="3" t="s">
        <v>2538</v>
      </c>
      <c r="D3208" s="3" t="s">
        <v>41872</v>
      </c>
      <c r="E3208" s="3" t="s">
        <v>2576</v>
      </c>
      <c r="F3208" s="3" t="s">
        <v>41873</v>
      </c>
      <c r="G3208" s="3" t="s">
        <v>41874</v>
      </c>
      <c r="H3208" s="4" t="s">
        <v>41875</v>
      </c>
      <c r="I3208" s="4" t="s">
        <v>41876</v>
      </c>
      <c r="J3208" s="4" t="s">
        <v>41877</v>
      </c>
      <c r="K3208" s="19">
        <v>-9.6961554789887938E-2</v>
      </c>
      <c r="L3208" s="21" t="s">
        <v>33</v>
      </c>
      <c r="M3208" s="19">
        <v>9.8205617158425337E-2</v>
      </c>
      <c r="N3208" s="21" t="s">
        <v>33</v>
      </c>
      <c r="O3208" s="3">
        <v>5</v>
      </c>
      <c r="P3208" s="3">
        <v>5</v>
      </c>
    </row>
    <row r="3209" spans="1:16" x14ac:dyDescent="0.25">
      <c r="A3209" s="3" t="s">
        <v>41878</v>
      </c>
      <c r="B3209" s="3"/>
      <c r="C3209" s="3"/>
      <c r="D3209" s="3"/>
      <c r="E3209" s="3"/>
      <c r="F3209" s="3" t="s">
        <v>2037</v>
      </c>
      <c r="G3209" s="3" t="s">
        <v>2038</v>
      </c>
      <c r="H3209" s="4" t="s">
        <v>41879</v>
      </c>
      <c r="I3209" s="4" t="s">
        <v>41880</v>
      </c>
      <c r="J3209" s="4" t="s">
        <v>41881</v>
      </c>
      <c r="K3209" s="19">
        <v>0.31481914518309362</v>
      </c>
      <c r="L3209" s="21" t="s">
        <v>33</v>
      </c>
      <c r="M3209" s="19">
        <v>6.9974223089304385E-2</v>
      </c>
      <c r="N3209" s="21" t="s">
        <v>33</v>
      </c>
      <c r="O3209" s="3">
        <v>5</v>
      </c>
      <c r="P3209" s="3">
        <v>5</v>
      </c>
    </row>
    <row r="3210" spans="1:16" x14ac:dyDescent="0.25">
      <c r="A3210" s="3" t="s">
        <v>41882</v>
      </c>
      <c r="B3210" s="3" t="s">
        <v>41883</v>
      </c>
      <c r="C3210" s="3" t="s">
        <v>13792</v>
      </c>
      <c r="D3210" s="3" t="s">
        <v>41884</v>
      </c>
      <c r="E3210" s="3" t="s">
        <v>2466</v>
      </c>
      <c r="F3210" s="3" t="s">
        <v>41885</v>
      </c>
      <c r="G3210" s="3" t="s">
        <v>41886</v>
      </c>
      <c r="H3210" s="4" t="s">
        <v>41887</v>
      </c>
      <c r="I3210" s="4" t="s">
        <v>41888</v>
      </c>
      <c r="J3210" s="4" t="s">
        <v>41889</v>
      </c>
      <c r="K3210" s="19">
        <v>1.0891714807681763</v>
      </c>
      <c r="L3210" s="21" t="s">
        <v>33</v>
      </c>
      <c r="M3210" s="19">
        <v>0.10663783579310185</v>
      </c>
      <c r="N3210" s="21" t="s">
        <v>33</v>
      </c>
      <c r="O3210" s="3">
        <v>2</v>
      </c>
      <c r="P3210" s="3">
        <v>2</v>
      </c>
    </row>
    <row r="3211" spans="1:16" x14ac:dyDescent="0.25">
      <c r="A3211" s="3" t="s">
        <v>41890</v>
      </c>
      <c r="B3211" s="3" t="s">
        <v>41891</v>
      </c>
      <c r="C3211" s="3" t="s">
        <v>2476</v>
      </c>
      <c r="D3211" s="3" t="s">
        <v>41892</v>
      </c>
      <c r="E3211" s="3" t="s">
        <v>2476</v>
      </c>
      <c r="F3211" s="3" t="s">
        <v>41893</v>
      </c>
      <c r="G3211" s="3" t="s">
        <v>41894</v>
      </c>
      <c r="H3211" s="4" t="s">
        <v>41895</v>
      </c>
      <c r="I3211" s="4" t="s">
        <v>41896</v>
      </c>
      <c r="J3211" s="4" t="s">
        <v>41897</v>
      </c>
      <c r="K3211" s="19">
        <v>-0.37971629672323365</v>
      </c>
      <c r="L3211" s="21" t="s">
        <v>33</v>
      </c>
      <c r="M3211" s="19">
        <v>-0.17685410390808243</v>
      </c>
      <c r="N3211" s="21" t="s">
        <v>33</v>
      </c>
      <c r="O3211" s="3">
        <v>10</v>
      </c>
      <c r="P3211" s="3">
        <v>10</v>
      </c>
    </row>
    <row r="3212" spans="1:16" x14ac:dyDescent="0.25">
      <c r="A3212" s="3" t="s">
        <v>41898</v>
      </c>
      <c r="B3212" s="3" t="s">
        <v>12438</v>
      </c>
      <c r="C3212" s="3" t="s">
        <v>2466</v>
      </c>
      <c r="D3212" s="3" t="s">
        <v>12437</v>
      </c>
      <c r="E3212" s="3" t="s">
        <v>2605</v>
      </c>
      <c r="F3212" s="3" t="s">
        <v>12439</v>
      </c>
      <c r="G3212" s="3" t="s">
        <v>12440</v>
      </c>
      <c r="H3212" s="4" t="s">
        <v>41899</v>
      </c>
      <c r="I3212" s="4" t="s">
        <v>41900</v>
      </c>
      <c r="J3212" s="4" t="s">
        <v>41901</v>
      </c>
      <c r="K3212" s="19">
        <v>-0.14875843436545549</v>
      </c>
      <c r="L3212" s="21" t="s">
        <v>33</v>
      </c>
      <c r="M3212" s="19">
        <v>5.4528872053552675E-2</v>
      </c>
      <c r="N3212" s="21" t="s">
        <v>33</v>
      </c>
      <c r="O3212" s="3">
        <v>12</v>
      </c>
      <c r="P3212" s="3">
        <v>7</v>
      </c>
    </row>
    <row r="3213" spans="1:16" x14ac:dyDescent="0.25">
      <c r="A3213" s="3" t="s">
        <v>41902</v>
      </c>
      <c r="B3213" s="3" t="s">
        <v>35528</v>
      </c>
      <c r="C3213" s="3" t="s">
        <v>2538</v>
      </c>
      <c r="D3213" s="3" t="s">
        <v>41903</v>
      </c>
      <c r="E3213" s="3" t="s">
        <v>2678</v>
      </c>
      <c r="F3213" s="3" t="s">
        <v>41904</v>
      </c>
      <c r="G3213" s="3" t="s">
        <v>41905</v>
      </c>
      <c r="H3213" s="4" t="s">
        <v>41906</v>
      </c>
      <c r="I3213" s="4" t="s">
        <v>41907</v>
      </c>
      <c r="J3213" s="4" t="s">
        <v>41908</v>
      </c>
      <c r="K3213" s="19">
        <v>0.19922536503045224</v>
      </c>
      <c r="L3213" s="21" t="s">
        <v>33</v>
      </c>
      <c r="M3213" s="19">
        <v>3.9081242740816168E-2</v>
      </c>
      <c r="N3213" s="21" t="s">
        <v>33</v>
      </c>
      <c r="O3213" s="3">
        <v>4</v>
      </c>
      <c r="P3213" s="3">
        <v>4</v>
      </c>
    </row>
    <row r="3214" spans="1:16" x14ac:dyDescent="0.25">
      <c r="A3214" s="3" t="s">
        <v>41909</v>
      </c>
      <c r="B3214" s="3" t="s">
        <v>17457</v>
      </c>
      <c r="C3214" s="3" t="s">
        <v>2557</v>
      </c>
      <c r="D3214" s="3" t="s">
        <v>17456</v>
      </c>
      <c r="E3214" s="3" t="s">
        <v>2476</v>
      </c>
      <c r="F3214" s="3" t="s">
        <v>17458</v>
      </c>
      <c r="G3214" s="3" t="s">
        <v>17459</v>
      </c>
      <c r="H3214" s="4" t="s">
        <v>41910</v>
      </c>
      <c r="I3214" s="4" t="s">
        <v>41911</v>
      </c>
      <c r="J3214" s="4" t="s">
        <v>41912</v>
      </c>
      <c r="K3214" s="19">
        <v>0.14025349005780388</v>
      </c>
      <c r="L3214" s="21" t="s">
        <v>33</v>
      </c>
      <c r="M3214" s="19">
        <v>-7.2861386036648407E-2</v>
      </c>
      <c r="N3214" s="21" t="s">
        <v>33</v>
      </c>
      <c r="O3214" s="3">
        <v>10</v>
      </c>
      <c r="P3214" s="3">
        <v>10</v>
      </c>
    </row>
    <row r="3215" spans="1:16" x14ac:dyDescent="0.25">
      <c r="A3215" s="3" t="s">
        <v>41913</v>
      </c>
      <c r="B3215" s="3" t="s">
        <v>41914</v>
      </c>
      <c r="C3215" s="3" t="s">
        <v>2538</v>
      </c>
      <c r="D3215" s="3" t="s">
        <v>41915</v>
      </c>
      <c r="E3215" s="3" t="s">
        <v>2605</v>
      </c>
      <c r="F3215" s="3"/>
      <c r="G3215" s="3"/>
      <c r="H3215" s="4" t="s">
        <v>41916</v>
      </c>
      <c r="I3215" s="4" t="s">
        <v>41917</v>
      </c>
      <c r="J3215" s="4" t="s">
        <v>41918</v>
      </c>
      <c r="K3215" s="19">
        <v>0.15113024630285807</v>
      </c>
      <c r="L3215" s="21" t="s">
        <v>33</v>
      </c>
      <c r="M3215" s="19">
        <v>5.1507892003890277E-2</v>
      </c>
      <c r="N3215" s="21" t="s">
        <v>33</v>
      </c>
      <c r="O3215" s="3">
        <v>14</v>
      </c>
      <c r="P3215" s="3">
        <v>13</v>
      </c>
    </row>
    <row r="3216" spans="1:16" x14ac:dyDescent="0.25">
      <c r="A3216" s="3" t="s">
        <v>41919</v>
      </c>
      <c r="B3216" s="3" t="s">
        <v>41920</v>
      </c>
      <c r="C3216" s="3" t="s">
        <v>3522</v>
      </c>
      <c r="D3216" s="3" t="s">
        <v>41921</v>
      </c>
      <c r="E3216" s="3" t="s">
        <v>2466</v>
      </c>
      <c r="F3216" s="3" t="s">
        <v>19614</v>
      </c>
      <c r="G3216" s="3" t="s">
        <v>19615</v>
      </c>
      <c r="H3216" s="4" t="s">
        <v>41922</v>
      </c>
      <c r="I3216" s="4" t="s">
        <v>41923</v>
      </c>
      <c r="J3216" s="4" t="s">
        <v>41924</v>
      </c>
      <c r="K3216" s="19">
        <v>1.0732992369072747</v>
      </c>
      <c r="L3216" s="21" t="s">
        <v>33</v>
      </c>
      <c r="M3216" s="19">
        <v>0.14815386383066323</v>
      </c>
      <c r="N3216" s="21" t="s">
        <v>33</v>
      </c>
      <c r="O3216" s="3">
        <v>2</v>
      </c>
      <c r="P3216" s="3">
        <v>2</v>
      </c>
    </row>
    <row r="3217" spans="1:16" x14ac:dyDescent="0.25">
      <c r="A3217" s="3" t="s">
        <v>41925</v>
      </c>
      <c r="B3217" s="3" t="s">
        <v>20082</v>
      </c>
      <c r="C3217" s="3" t="s">
        <v>2466</v>
      </c>
      <c r="D3217" s="3" t="s">
        <v>20081</v>
      </c>
      <c r="E3217" s="3" t="s">
        <v>2476</v>
      </c>
      <c r="F3217" s="3" t="s">
        <v>20083</v>
      </c>
      <c r="G3217" s="3" t="s">
        <v>20084</v>
      </c>
      <c r="H3217" s="4" t="s">
        <v>41926</v>
      </c>
      <c r="I3217" s="4" t="s">
        <v>41927</v>
      </c>
      <c r="J3217" s="4" t="s">
        <v>41928</v>
      </c>
      <c r="K3217" s="19">
        <v>0.25898435434338313</v>
      </c>
      <c r="L3217" s="21" t="s">
        <v>33</v>
      </c>
      <c r="M3217" s="19">
        <v>-2.7694818637930614E-2</v>
      </c>
      <c r="N3217" s="21" t="s">
        <v>33</v>
      </c>
      <c r="O3217" s="3">
        <v>13</v>
      </c>
      <c r="P3217" s="3">
        <v>12</v>
      </c>
    </row>
    <row r="3218" spans="1:16" x14ac:dyDescent="0.25">
      <c r="A3218" s="3" t="s">
        <v>41929</v>
      </c>
      <c r="B3218" s="3" t="s">
        <v>28439</v>
      </c>
      <c r="C3218" s="3" t="s">
        <v>2538</v>
      </c>
      <c r="D3218" s="3" t="s">
        <v>28440</v>
      </c>
      <c r="E3218" s="3" t="s">
        <v>2476</v>
      </c>
      <c r="F3218" s="3" t="s">
        <v>39594</v>
      </c>
      <c r="G3218" s="3" t="s">
        <v>39595</v>
      </c>
      <c r="H3218" s="4" t="s">
        <v>41930</v>
      </c>
      <c r="I3218" s="4" t="s">
        <v>41931</v>
      </c>
      <c r="J3218" s="4" t="s">
        <v>41932</v>
      </c>
      <c r="K3218" s="19">
        <v>0.3663931094453533</v>
      </c>
      <c r="L3218" s="21" t="s">
        <v>33</v>
      </c>
      <c r="M3218" s="19">
        <v>-0.15352447864153998</v>
      </c>
      <c r="N3218" s="21" t="s">
        <v>33</v>
      </c>
      <c r="O3218" s="3">
        <v>16</v>
      </c>
      <c r="P3218" s="3">
        <v>1</v>
      </c>
    </row>
    <row r="3219" spans="1:16" x14ac:dyDescent="0.25">
      <c r="A3219" s="3" t="s">
        <v>41933</v>
      </c>
      <c r="B3219" s="3" t="s">
        <v>22171</v>
      </c>
      <c r="C3219" s="3" t="s">
        <v>2538</v>
      </c>
      <c r="D3219" s="3" t="s">
        <v>22170</v>
      </c>
      <c r="E3219" s="3" t="s">
        <v>2557</v>
      </c>
      <c r="F3219" s="3" t="s">
        <v>22172</v>
      </c>
      <c r="G3219" s="3" t="s">
        <v>22173</v>
      </c>
      <c r="H3219" s="4" t="s">
        <v>41934</v>
      </c>
      <c r="I3219" s="4" t="s">
        <v>41935</v>
      </c>
      <c r="J3219" s="4" t="s">
        <v>41936</v>
      </c>
      <c r="K3219" s="19">
        <v>-1.7780443000581352</v>
      </c>
      <c r="L3219" s="21" t="s">
        <v>33</v>
      </c>
      <c r="M3219" s="19">
        <v>-0.13413036778921003</v>
      </c>
      <c r="N3219" s="21" t="s">
        <v>33</v>
      </c>
      <c r="O3219" s="3">
        <v>14</v>
      </c>
      <c r="P3219" s="3">
        <v>1</v>
      </c>
    </row>
    <row r="3220" spans="1:16" x14ac:dyDescent="0.25">
      <c r="A3220" s="3" t="s">
        <v>41937</v>
      </c>
      <c r="B3220" s="3" t="s">
        <v>6057</v>
      </c>
      <c r="C3220" s="3" t="s">
        <v>2538</v>
      </c>
      <c r="D3220" s="3" t="s">
        <v>6056</v>
      </c>
      <c r="E3220" s="3" t="s">
        <v>2538</v>
      </c>
      <c r="F3220" s="3" t="s">
        <v>8446</v>
      </c>
      <c r="G3220" s="3" t="s">
        <v>8447</v>
      </c>
      <c r="H3220" s="4" t="s">
        <v>41938</v>
      </c>
      <c r="I3220" s="4" t="s">
        <v>41939</v>
      </c>
      <c r="J3220" s="4" t="s">
        <v>41940</v>
      </c>
      <c r="K3220" s="19">
        <v>-0.35858009836924298</v>
      </c>
      <c r="L3220" s="21" t="s">
        <v>33</v>
      </c>
      <c r="M3220" s="19">
        <v>8.9186002113488844E-2</v>
      </c>
      <c r="N3220" s="21" t="s">
        <v>33</v>
      </c>
      <c r="O3220" s="3">
        <v>12</v>
      </c>
      <c r="P3220" s="3">
        <v>3</v>
      </c>
    </row>
    <row r="3221" spans="1:16" x14ac:dyDescent="0.25">
      <c r="A3221" s="3" t="s">
        <v>41941</v>
      </c>
      <c r="B3221" s="3" t="s">
        <v>41942</v>
      </c>
      <c r="C3221" s="3" t="s">
        <v>2538</v>
      </c>
      <c r="D3221" s="3" t="s">
        <v>41943</v>
      </c>
      <c r="E3221" s="3" t="s">
        <v>2576</v>
      </c>
      <c r="F3221" s="3" t="s">
        <v>41944</v>
      </c>
      <c r="G3221" s="3" t="s">
        <v>41945</v>
      </c>
      <c r="H3221" s="4" t="s">
        <v>41946</v>
      </c>
      <c r="I3221" s="4" t="s">
        <v>41947</v>
      </c>
      <c r="J3221" s="4" t="s">
        <v>41948</v>
      </c>
      <c r="K3221" s="19">
        <v>7.3230104603116547E-2</v>
      </c>
      <c r="L3221" s="21" t="s">
        <v>33</v>
      </c>
      <c r="M3221" s="19">
        <v>8.0169323721307376E-2</v>
      </c>
      <c r="N3221" s="21" t="s">
        <v>33</v>
      </c>
      <c r="O3221" s="3">
        <v>3</v>
      </c>
      <c r="P3221" s="3">
        <v>3</v>
      </c>
    </row>
    <row r="3222" spans="1:16" x14ac:dyDescent="0.25">
      <c r="A3222" s="3" t="s">
        <v>41949</v>
      </c>
      <c r="B3222" s="3" t="s">
        <v>41950</v>
      </c>
      <c r="C3222" s="3" t="s">
        <v>2538</v>
      </c>
      <c r="D3222" s="3" t="s">
        <v>41951</v>
      </c>
      <c r="E3222" s="3" t="s">
        <v>2576</v>
      </c>
      <c r="F3222" s="3" t="s">
        <v>41952</v>
      </c>
      <c r="G3222" s="3" t="s">
        <v>41953</v>
      </c>
      <c r="H3222" s="4" t="s">
        <v>41954</v>
      </c>
      <c r="I3222" s="4" t="s">
        <v>41955</v>
      </c>
      <c r="J3222" s="4" t="s">
        <v>41956</v>
      </c>
      <c r="K3222" s="19">
        <v>1.7876207462665075</v>
      </c>
      <c r="L3222" s="21" t="s">
        <v>33</v>
      </c>
      <c r="M3222" s="19">
        <v>0.26016183798920972</v>
      </c>
      <c r="N3222" s="21" t="s">
        <v>33</v>
      </c>
      <c r="O3222" s="3">
        <v>3</v>
      </c>
      <c r="P3222" s="3">
        <v>3</v>
      </c>
    </row>
    <row r="3223" spans="1:16" x14ac:dyDescent="0.25">
      <c r="A3223" s="3" t="s">
        <v>41957</v>
      </c>
      <c r="B3223" s="3" t="s">
        <v>41958</v>
      </c>
      <c r="C3223" s="3" t="s">
        <v>2476</v>
      </c>
      <c r="D3223" s="3" t="s">
        <v>41959</v>
      </c>
      <c r="E3223" s="3" t="s">
        <v>2576</v>
      </c>
      <c r="F3223" s="3" t="s">
        <v>41960</v>
      </c>
      <c r="G3223" s="3" t="s">
        <v>41961</v>
      </c>
      <c r="H3223" s="4" t="s">
        <v>41962</v>
      </c>
      <c r="I3223" s="4" t="s">
        <v>41963</v>
      </c>
      <c r="J3223" s="4" t="s">
        <v>41964</v>
      </c>
      <c r="K3223" s="19">
        <v>0.72531633663477491</v>
      </c>
      <c r="L3223" s="21" t="s">
        <v>33</v>
      </c>
      <c r="M3223" s="19">
        <v>-5.7983771311226326E-2</v>
      </c>
      <c r="N3223" s="21" t="s">
        <v>33</v>
      </c>
      <c r="O3223" s="3">
        <v>2</v>
      </c>
      <c r="P3223" s="3">
        <v>2</v>
      </c>
    </row>
    <row r="3224" spans="1:16" x14ac:dyDescent="0.25">
      <c r="A3224" s="3" t="s">
        <v>41965</v>
      </c>
      <c r="B3224" s="3" t="s">
        <v>23127</v>
      </c>
      <c r="C3224" s="3" t="s">
        <v>2466</v>
      </c>
      <c r="D3224" s="3" t="s">
        <v>23126</v>
      </c>
      <c r="E3224" s="3" t="s">
        <v>2557</v>
      </c>
      <c r="F3224" s="3" t="s">
        <v>23128</v>
      </c>
      <c r="G3224" s="3" t="s">
        <v>23129</v>
      </c>
      <c r="H3224" s="4" t="s">
        <v>41966</v>
      </c>
      <c r="I3224" s="4" t="s">
        <v>41967</v>
      </c>
      <c r="J3224" s="4" t="s">
        <v>41968</v>
      </c>
      <c r="K3224" s="19">
        <v>-3.3142156880406608E-2</v>
      </c>
      <c r="L3224" s="21" t="s">
        <v>33</v>
      </c>
      <c r="M3224" s="19">
        <v>4.5141018610902577E-2</v>
      </c>
      <c r="N3224" s="21" t="s">
        <v>33</v>
      </c>
      <c r="O3224" s="3">
        <v>15</v>
      </c>
      <c r="P3224" s="3">
        <v>12</v>
      </c>
    </row>
    <row r="3225" spans="1:16" x14ac:dyDescent="0.25">
      <c r="A3225" s="3" t="s">
        <v>41969</v>
      </c>
      <c r="B3225" s="3" t="s">
        <v>23021</v>
      </c>
      <c r="C3225" s="3" t="s">
        <v>2557</v>
      </c>
      <c r="D3225" s="3" t="s">
        <v>23020</v>
      </c>
      <c r="E3225" s="3" t="s">
        <v>2504</v>
      </c>
      <c r="F3225" s="3" t="s">
        <v>41970</v>
      </c>
      <c r="G3225" s="3" t="s">
        <v>41971</v>
      </c>
      <c r="H3225" s="4" t="s">
        <v>41972</v>
      </c>
      <c r="I3225" s="4" t="s">
        <v>41973</v>
      </c>
      <c r="J3225" s="4" t="s">
        <v>41974</v>
      </c>
      <c r="K3225" s="19">
        <v>-0.21636953185325611</v>
      </c>
      <c r="L3225" s="21" t="s">
        <v>33</v>
      </c>
      <c r="M3225" s="19">
        <v>-5.7080079885878099E-2</v>
      </c>
      <c r="N3225" s="21" t="s">
        <v>33</v>
      </c>
      <c r="O3225" s="3">
        <v>13</v>
      </c>
      <c r="P3225" s="3">
        <v>10</v>
      </c>
    </row>
    <row r="3226" spans="1:16" x14ac:dyDescent="0.25">
      <c r="A3226" s="3" t="s">
        <v>41975</v>
      </c>
      <c r="B3226" s="3" t="s">
        <v>41976</v>
      </c>
      <c r="C3226" s="3" t="s">
        <v>2538</v>
      </c>
      <c r="D3226" s="3" t="s">
        <v>41977</v>
      </c>
      <c r="E3226" s="3" t="s">
        <v>2595</v>
      </c>
      <c r="F3226" s="3" t="s">
        <v>12448</v>
      </c>
      <c r="G3226" s="3" t="s">
        <v>12449</v>
      </c>
      <c r="H3226" s="4" t="s">
        <v>41978</v>
      </c>
      <c r="I3226" s="4" t="s">
        <v>41979</v>
      </c>
      <c r="J3226" s="4" t="s">
        <v>41980</v>
      </c>
      <c r="K3226" s="19">
        <v>0.65788177740019516</v>
      </c>
      <c r="L3226" s="21" t="s">
        <v>33</v>
      </c>
      <c r="M3226" s="19">
        <v>5.2054197239221993E-2</v>
      </c>
      <c r="N3226" s="21" t="s">
        <v>33</v>
      </c>
      <c r="O3226" s="3">
        <v>19</v>
      </c>
      <c r="P3226" s="3">
        <v>19</v>
      </c>
    </row>
    <row r="3227" spans="1:16" x14ac:dyDescent="0.25">
      <c r="A3227" s="3" t="s">
        <v>41981</v>
      </c>
      <c r="B3227" s="3" t="s">
        <v>15191</v>
      </c>
      <c r="C3227" s="3" t="s">
        <v>2538</v>
      </c>
      <c r="D3227" s="3" t="s">
        <v>15190</v>
      </c>
      <c r="E3227" s="3" t="s">
        <v>2466</v>
      </c>
      <c r="F3227" s="3" t="s">
        <v>9326</v>
      </c>
      <c r="G3227" s="3" t="s">
        <v>9327</v>
      </c>
      <c r="H3227" s="4" t="s">
        <v>41982</v>
      </c>
      <c r="I3227" s="4" t="s">
        <v>41983</v>
      </c>
      <c r="J3227" s="4" t="s">
        <v>41984</v>
      </c>
      <c r="K3227" s="19">
        <v>0.3468315146056512</v>
      </c>
      <c r="L3227" s="21" t="s">
        <v>33</v>
      </c>
      <c r="M3227" s="19">
        <v>-0.1124456822443838</v>
      </c>
      <c r="N3227" s="21" t="s">
        <v>33</v>
      </c>
      <c r="O3227" s="3">
        <v>3</v>
      </c>
      <c r="P3227" s="3">
        <v>3</v>
      </c>
    </row>
    <row r="3228" spans="1:16" x14ac:dyDescent="0.25">
      <c r="A3228" s="3" t="s">
        <v>41985</v>
      </c>
      <c r="B3228" s="3"/>
      <c r="C3228" s="3"/>
      <c r="D3228" s="3"/>
      <c r="E3228" s="3"/>
      <c r="F3228" s="3" t="s">
        <v>41986</v>
      </c>
      <c r="G3228" s="3" t="s">
        <v>35656</v>
      </c>
      <c r="H3228" s="4" t="s">
        <v>41987</v>
      </c>
      <c r="I3228" s="4" t="s">
        <v>41988</v>
      </c>
      <c r="J3228" s="4" t="s">
        <v>41989</v>
      </c>
      <c r="K3228" s="19">
        <v>0.10600658967007313</v>
      </c>
      <c r="L3228" s="21" t="s">
        <v>33</v>
      </c>
      <c r="M3228" s="19">
        <v>3.2170612172680454E-2</v>
      </c>
      <c r="N3228" s="21" t="s">
        <v>33</v>
      </c>
      <c r="O3228" s="3">
        <v>12</v>
      </c>
      <c r="P3228" s="3">
        <v>3</v>
      </c>
    </row>
    <row r="3229" spans="1:16" x14ac:dyDescent="0.25">
      <c r="A3229" s="3" t="s">
        <v>41990</v>
      </c>
      <c r="B3229" s="3" t="s">
        <v>41991</v>
      </c>
      <c r="C3229" s="3" t="s">
        <v>2576</v>
      </c>
      <c r="D3229" s="3" t="s">
        <v>41992</v>
      </c>
      <c r="E3229" s="3" t="s">
        <v>2576</v>
      </c>
      <c r="F3229" s="3" t="s">
        <v>41993</v>
      </c>
      <c r="G3229" s="3" t="s">
        <v>41994</v>
      </c>
      <c r="H3229" s="4" t="s">
        <v>40802</v>
      </c>
      <c r="I3229" s="4" t="s">
        <v>41995</v>
      </c>
      <c r="J3229" s="4" t="s">
        <v>41996</v>
      </c>
      <c r="K3229" s="19">
        <v>-0.36108276674807815</v>
      </c>
      <c r="L3229" s="21" t="s">
        <v>33</v>
      </c>
      <c r="M3229" s="19">
        <v>0.23857593489574627</v>
      </c>
      <c r="N3229" s="21" t="s">
        <v>33</v>
      </c>
      <c r="O3229" s="3">
        <v>2</v>
      </c>
      <c r="P3229" s="3">
        <v>2</v>
      </c>
    </row>
    <row r="3230" spans="1:16" x14ac:dyDescent="0.25">
      <c r="A3230" s="3" t="s">
        <v>41997</v>
      </c>
      <c r="B3230" s="3" t="s">
        <v>6525</v>
      </c>
      <c r="C3230" s="3" t="s">
        <v>2476</v>
      </c>
      <c r="D3230" s="3" t="s">
        <v>6524</v>
      </c>
      <c r="E3230" s="3" t="s">
        <v>2538</v>
      </c>
      <c r="F3230" s="3" t="s">
        <v>6526</v>
      </c>
      <c r="G3230" s="3" t="s">
        <v>6527</v>
      </c>
      <c r="H3230" s="4" t="s">
        <v>41998</v>
      </c>
      <c r="I3230" s="4" t="s">
        <v>41999</v>
      </c>
      <c r="J3230" s="4" t="s">
        <v>42000</v>
      </c>
      <c r="K3230" s="19">
        <v>0.27126164619946708</v>
      </c>
      <c r="L3230" s="21" t="s">
        <v>33</v>
      </c>
      <c r="M3230" s="19">
        <v>4.4762088368272751E-2</v>
      </c>
      <c r="N3230" s="21" t="s">
        <v>33</v>
      </c>
      <c r="O3230" s="3">
        <v>2</v>
      </c>
      <c r="P3230" s="3">
        <v>2</v>
      </c>
    </row>
    <row r="3231" spans="1:16" x14ac:dyDescent="0.25">
      <c r="A3231" s="3" t="s">
        <v>42001</v>
      </c>
      <c r="B3231" s="3" t="s">
        <v>27029</v>
      </c>
      <c r="C3231" s="3" t="s">
        <v>2538</v>
      </c>
      <c r="D3231" s="3" t="s">
        <v>27030</v>
      </c>
      <c r="E3231" s="3" t="s">
        <v>2538</v>
      </c>
      <c r="F3231" s="3" t="s">
        <v>7752</v>
      </c>
      <c r="G3231" s="3" t="s">
        <v>7753</v>
      </c>
      <c r="H3231" s="4" t="s">
        <v>42002</v>
      </c>
      <c r="I3231" s="4" t="s">
        <v>42003</v>
      </c>
      <c r="J3231" s="4" t="s">
        <v>42004</v>
      </c>
      <c r="K3231" s="19">
        <v>1.4897742286717568</v>
      </c>
      <c r="L3231" s="20">
        <v>2.8302120018050499E-2</v>
      </c>
      <c r="M3231" s="19">
        <v>0.18402279956505654</v>
      </c>
      <c r="N3231" s="21" t="s">
        <v>33</v>
      </c>
      <c r="O3231" s="3">
        <v>3</v>
      </c>
      <c r="P3231" s="3">
        <v>2</v>
      </c>
    </row>
    <row r="3232" spans="1:16" x14ac:dyDescent="0.25">
      <c r="A3232" s="3" t="s">
        <v>42005</v>
      </c>
      <c r="B3232" s="3" t="s">
        <v>42006</v>
      </c>
      <c r="C3232" s="3" t="s">
        <v>2476</v>
      </c>
      <c r="D3232" s="3" t="s">
        <v>42007</v>
      </c>
      <c r="E3232" s="3" t="s">
        <v>2557</v>
      </c>
      <c r="F3232" s="3" t="s">
        <v>42008</v>
      </c>
      <c r="G3232" s="3" t="s">
        <v>42009</v>
      </c>
      <c r="H3232" s="4" t="s">
        <v>42010</v>
      </c>
      <c r="I3232" s="4" t="s">
        <v>42011</v>
      </c>
      <c r="J3232" s="4" t="s">
        <v>42012</v>
      </c>
      <c r="K3232" s="19">
        <v>-8.9764712766260912E-2</v>
      </c>
      <c r="L3232" s="21" t="s">
        <v>33</v>
      </c>
      <c r="M3232" s="19">
        <v>-5.4500684804467056E-2</v>
      </c>
      <c r="N3232" s="21" t="s">
        <v>33</v>
      </c>
      <c r="O3232" s="3">
        <v>3</v>
      </c>
      <c r="P3232" s="3">
        <v>3</v>
      </c>
    </row>
    <row r="3233" spans="1:16" x14ac:dyDescent="0.25">
      <c r="A3233" s="3" t="s">
        <v>42013</v>
      </c>
      <c r="B3233" s="3" t="s">
        <v>13235</v>
      </c>
      <c r="C3233" s="3" t="s">
        <v>2476</v>
      </c>
      <c r="D3233" s="3" t="s">
        <v>13234</v>
      </c>
      <c r="E3233" s="3" t="s">
        <v>2476</v>
      </c>
      <c r="F3233" s="3" t="s">
        <v>13236</v>
      </c>
      <c r="G3233" s="3" t="s">
        <v>13237</v>
      </c>
      <c r="H3233" s="4" t="s">
        <v>42014</v>
      </c>
      <c r="I3233" s="4" t="s">
        <v>42015</v>
      </c>
      <c r="J3233" s="4" t="s">
        <v>42016</v>
      </c>
      <c r="K3233" s="19">
        <v>-1.1326535072539128</v>
      </c>
      <c r="L3233" s="21" t="s">
        <v>33</v>
      </c>
      <c r="M3233" s="19">
        <v>-0.11843538008329943</v>
      </c>
      <c r="N3233" s="21" t="s">
        <v>33</v>
      </c>
      <c r="O3233" s="3">
        <v>8</v>
      </c>
      <c r="P3233" s="3">
        <v>8</v>
      </c>
    </row>
    <row r="3234" spans="1:16" x14ac:dyDescent="0.25">
      <c r="A3234" s="3" t="s">
        <v>42017</v>
      </c>
      <c r="B3234" s="3" t="s">
        <v>6983</v>
      </c>
      <c r="C3234" s="3" t="s">
        <v>2557</v>
      </c>
      <c r="D3234" s="3" t="s">
        <v>6982</v>
      </c>
      <c r="E3234" s="3" t="s">
        <v>2538</v>
      </c>
      <c r="F3234" s="3" t="s">
        <v>15011</v>
      </c>
      <c r="G3234" s="3" t="s">
        <v>15012</v>
      </c>
      <c r="H3234" s="4" t="s">
        <v>42018</v>
      </c>
      <c r="I3234" s="4" t="s">
        <v>42019</v>
      </c>
      <c r="J3234" s="4" t="s">
        <v>42020</v>
      </c>
      <c r="K3234" s="19">
        <v>-0.82541276370396688</v>
      </c>
      <c r="L3234" s="21" t="s">
        <v>33</v>
      </c>
      <c r="M3234" s="19">
        <v>7.8433950152863682E-2</v>
      </c>
      <c r="N3234" s="21" t="s">
        <v>33</v>
      </c>
      <c r="O3234" s="3">
        <v>6</v>
      </c>
      <c r="P3234" s="3">
        <v>6</v>
      </c>
    </row>
    <row r="3235" spans="1:16" x14ac:dyDescent="0.25">
      <c r="A3235" s="3" t="s">
        <v>42021</v>
      </c>
      <c r="B3235" s="3" t="s">
        <v>42022</v>
      </c>
      <c r="C3235" s="3" t="s">
        <v>2538</v>
      </c>
      <c r="D3235" s="3" t="s">
        <v>42023</v>
      </c>
      <c r="E3235" s="3" t="s">
        <v>2504</v>
      </c>
      <c r="F3235" s="3" t="s">
        <v>42024</v>
      </c>
      <c r="G3235" s="3" t="s">
        <v>42025</v>
      </c>
      <c r="H3235" s="4" t="s">
        <v>42026</v>
      </c>
      <c r="I3235" s="4" t="s">
        <v>42027</v>
      </c>
      <c r="J3235" s="4" t="s">
        <v>42028</v>
      </c>
      <c r="K3235" s="19">
        <v>1.2892106291769123</v>
      </c>
      <c r="L3235" s="21" t="s">
        <v>33</v>
      </c>
      <c r="M3235" s="19">
        <v>0.12459079145063118</v>
      </c>
      <c r="N3235" s="21" t="s">
        <v>33</v>
      </c>
      <c r="O3235" s="3">
        <v>3</v>
      </c>
      <c r="P3235" s="3">
        <v>3</v>
      </c>
    </row>
    <row r="3236" spans="1:16" x14ac:dyDescent="0.25">
      <c r="A3236" s="3" t="s">
        <v>42029</v>
      </c>
      <c r="B3236" s="3" t="s">
        <v>42030</v>
      </c>
      <c r="C3236" s="3" t="s">
        <v>2576</v>
      </c>
      <c r="D3236" s="3" t="s">
        <v>42031</v>
      </c>
      <c r="E3236" s="3" t="s">
        <v>2576</v>
      </c>
      <c r="F3236" s="3" t="s">
        <v>42032</v>
      </c>
      <c r="G3236" s="3" t="s">
        <v>42033</v>
      </c>
      <c r="H3236" s="4" t="s">
        <v>42034</v>
      </c>
      <c r="I3236" s="4" t="s">
        <v>42035</v>
      </c>
      <c r="J3236" s="4" t="s">
        <v>42036</v>
      </c>
      <c r="K3236" s="19">
        <v>-0.83113388982632475</v>
      </c>
      <c r="L3236" s="21" t="s">
        <v>33</v>
      </c>
      <c r="M3236" s="19">
        <v>0.16654131471183412</v>
      </c>
      <c r="N3236" s="21" t="s">
        <v>33</v>
      </c>
      <c r="O3236" s="3">
        <v>3</v>
      </c>
      <c r="P3236" s="3">
        <v>3</v>
      </c>
    </row>
    <row r="3237" spans="1:16" x14ac:dyDescent="0.25">
      <c r="A3237" s="3" t="s">
        <v>42037</v>
      </c>
      <c r="B3237" s="3" t="s">
        <v>4712</v>
      </c>
      <c r="C3237" s="3" t="s">
        <v>2557</v>
      </c>
      <c r="D3237" s="3" t="s">
        <v>10366</v>
      </c>
      <c r="E3237" s="3" t="s">
        <v>2538</v>
      </c>
      <c r="F3237" s="3" t="s">
        <v>33640</v>
      </c>
      <c r="G3237" s="3" t="s">
        <v>33641</v>
      </c>
      <c r="H3237" s="4" t="s">
        <v>42038</v>
      </c>
      <c r="I3237" s="4" t="s">
        <v>42039</v>
      </c>
      <c r="J3237" s="4" t="s">
        <v>42040</v>
      </c>
      <c r="K3237" s="19">
        <v>0.33082059205441705</v>
      </c>
      <c r="L3237" s="21" t="s">
        <v>33</v>
      </c>
      <c r="M3237" s="19">
        <v>0.11217038924648094</v>
      </c>
      <c r="N3237" s="21" t="s">
        <v>33</v>
      </c>
      <c r="O3237" s="3">
        <v>2</v>
      </c>
      <c r="P3237" s="3">
        <v>2</v>
      </c>
    </row>
    <row r="3238" spans="1:16" x14ac:dyDescent="0.25">
      <c r="A3238" s="3" t="s">
        <v>42041</v>
      </c>
      <c r="B3238" s="3" t="s">
        <v>42042</v>
      </c>
      <c r="C3238" s="3"/>
      <c r="D3238" s="3"/>
      <c r="E3238" s="3"/>
      <c r="F3238" s="3" t="s">
        <v>42043</v>
      </c>
      <c r="G3238" s="3" t="s">
        <v>42044</v>
      </c>
      <c r="H3238" s="4" t="s">
        <v>42045</v>
      </c>
      <c r="I3238" s="4" t="s">
        <v>42046</v>
      </c>
      <c r="J3238" s="4" t="s">
        <v>42047</v>
      </c>
      <c r="K3238" s="19">
        <v>-1.333266862269723</v>
      </c>
      <c r="L3238" s="21" t="s">
        <v>33</v>
      </c>
      <c r="M3238" s="19">
        <v>8.134230377816272E-2</v>
      </c>
      <c r="N3238" s="21" t="s">
        <v>33</v>
      </c>
      <c r="O3238" s="3">
        <v>2</v>
      </c>
      <c r="P3238" s="3">
        <v>2</v>
      </c>
    </row>
    <row r="3239" spans="1:16" x14ac:dyDescent="0.25">
      <c r="A3239" s="3" t="s">
        <v>42048</v>
      </c>
      <c r="B3239" s="3" t="s">
        <v>21931</v>
      </c>
      <c r="C3239" s="3" t="s">
        <v>2538</v>
      </c>
      <c r="D3239" s="3" t="s">
        <v>21930</v>
      </c>
      <c r="E3239" s="3" t="s">
        <v>2538</v>
      </c>
      <c r="F3239" s="3" t="s">
        <v>21932</v>
      </c>
      <c r="G3239" s="3" t="s">
        <v>21933</v>
      </c>
      <c r="H3239" s="4" t="s">
        <v>42049</v>
      </c>
      <c r="I3239" s="4" t="s">
        <v>42050</v>
      </c>
      <c r="J3239" s="4" t="s">
        <v>42051</v>
      </c>
      <c r="K3239" s="19">
        <v>-7.8398126047729305E-2</v>
      </c>
      <c r="L3239" s="21" t="s">
        <v>33</v>
      </c>
      <c r="M3239" s="19">
        <v>-1.4996332342412221E-2</v>
      </c>
      <c r="N3239" s="21" t="s">
        <v>33</v>
      </c>
      <c r="O3239" s="3">
        <v>20</v>
      </c>
      <c r="P3239" s="3">
        <v>9</v>
      </c>
    </row>
    <row r="3240" spans="1:16" x14ac:dyDescent="0.25">
      <c r="A3240" s="3" t="s">
        <v>42052</v>
      </c>
      <c r="B3240" s="3" t="s">
        <v>42053</v>
      </c>
      <c r="C3240" s="3" t="s">
        <v>2538</v>
      </c>
      <c r="D3240" s="3" t="s">
        <v>42054</v>
      </c>
      <c r="E3240" s="3" t="s">
        <v>2595</v>
      </c>
      <c r="F3240" s="3" t="s">
        <v>42055</v>
      </c>
      <c r="G3240" s="3" t="s">
        <v>42056</v>
      </c>
      <c r="H3240" s="4" t="s">
        <v>42057</v>
      </c>
      <c r="I3240" s="4" t="s">
        <v>42058</v>
      </c>
      <c r="J3240" s="4" t="s">
        <v>42059</v>
      </c>
      <c r="K3240" s="19">
        <v>-0.28976617889865086</v>
      </c>
      <c r="L3240" s="21" t="s">
        <v>33</v>
      </c>
      <c r="M3240" s="19">
        <v>-4.0623960427146846E-2</v>
      </c>
      <c r="N3240" s="21" t="s">
        <v>33</v>
      </c>
      <c r="O3240" s="3">
        <v>12</v>
      </c>
      <c r="P3240" s="3">
        <v>12</v>
      </c>
    </row>
    <row r="3241" spans="1:16" x14ac:dyDescent="0.25">
      <c r="A3241" s="3" t="s">
        <v>42060</v>
      </c>
      <c r="B3241" s="3" t="s">
        <v>42061</v>
      </c>
      <c r="C3241" s="3" t="s">
        <v>2538</v>
      </c>
      <c r="D3241" s="3" t="s">
        <v>42062</v>
      </c>
      <c r="E3241" s="3" t="s">
        <v>2576</v>
      </c>
      <c r="F3241" s="3" t="s">
        <v>10423</v>
      </c>
      <c r="G3241" s="3" t="s">
        <v>10424</v>
      </c>
      <c r="H3241" s="4" t="s">
        <v>42063</v>
      </c>
      <c r="I3241" s="4" t="s">
        <v>42064</v>
      </c>
      <c r="J3241" s="4" t="s">
        <v>42065</v>
      </c>
      <c r="K3241" s="19">
        <v>-1.1271499670075693</v>
      </c>
      <c r="L3241" s="21" t="s">
        <v>33</v>
      </c>
      <c r="M3241" s="19">
        <v>-9.1386660442379031E-2</v>
      </c>
      <c r="N3241" s="21" t="s">
        <v>33</v>
      </c>
      <c r="O3241" s="3">
        <v>19</v>
      </c>
      <c r="P3241" s="3">
        <v>1</v>
      </c>
    </row>
    <row r="3242" spans="1:16" x14ac:dyDescent="0.25">
      <c r="A3242" s="3" t="s">
        <v>42066</v>
      </c>
      <c r="B3242" s="3" t="s">
        <v>35653</v>
      </c>
      <c r="C3242" s="3" t="s">
        <v>2538</v>
      </c>
      <c r="D3242" s="3" t="s">
        <v>42067</v>
      </c>
      <c r="E3242" s="3" t="s">
        <v>2466</v>
      </c>
      <c r="F3242" s="3" t="s">
        <v>41986</v>
      </c>
      <c r="G3242" s="3" t="s">
        <v>35656</v>
      </c>
      <c r="H3242" s="4" t="s">
        <v>42068</v>
      </c>
      <c r="I3242" s="4" t="s">
        <v>42069</v>
      </c>
      <c r="J3242" s="4" t="s">
        <v>42070</v>
      </c>
      <c r="K3242" s="19">
        <v>0.50643123210220642</v>
      </c>
      <c r="L3242" s="21" t="s">
        <v>33</v>
      </c>
      <c r="M3242" s="19">
        <v>-6.5706275464304076E-2</v>
      </c>
      <c r="N3242" s="21" t="s">
        <v>33</v>
      </c>
      <c r="O3242" s="3">
        <v>25</v>
      </c>
      <c r="P3242" s="3">
        <v>14</v>
      </c>
    </row>
    <row r="3243" spans="1:16" x14ac:dyDescent="0.25">
      <c r="A3243" s="3" t="s">
        <v>42071</v>
      </c>
      <c r="B3243" s="3" t="s">
        <v>21064</v>
      </c>
      <c r="C3243" s="3" t="s">
        <v>2538</v>
      </c>
      <c r="D3243" s="3" t="s">
        <v>42072</v>
      </c>
      <c r="E3243" s="3" t="s">
        <v>2538</v>
      </c>
      <c r="F3243" s="3" t="s">
        <v>42073</v>
      </c>
      <c r="G3243" s="3" t="s">
        <v>42074</v>
      </c>
      <c r="H3243" s="4" t="s">
        <v>42075</v>
      </c>
      <c r="I3243" s="4" t="s">
        <v>42076</v>
      </c>
      <c r="J3243" s="4" t="s">
        <v>42077</v>
      </c>
      <c r="K3243" s="19">
        <v>-2.0008292190764883E-2</v>
      </c>
      <c r="L3243" s="21" t="s">
        <v>33</v>
      </c>
      <c r="M3243" s="19">
        <v>6.036974419403137E-2</v>
      </c>
      <c r="N3243" s="21" t="s">
        <v>33</v>
      </c>
      <c r="O3243" s="3">
        <v>18</v>
      </c>
      <c r="P3243" s="3">
        <v>18</v>
      </c>
    </row>
    <row r="3244" spans="1:16" x14ac:dyDescent="0.25">
      <c r="A3244" s="3" t="s">
        <v>42078</v>
      </c>
      <c r="B3244" s="3" t="s">
        <v>2485</v>
      </c>
      <c r="C3244" s="3" t="s">
        <v>2476</v>
      </c>
      <c r="D3244" s="3" t="s">
        <v>2484</v>
      </c>
      <c r="E3244" s="3" t="s">
        <v>2476</v>
      </c>
      <c r="F3244" s="3" t="s">
        <v>2486</v>
      </c>
      <c r="G3244" s="3" t="s">
        <v>2487</v>
      </c>
      <c r="H3244" s="4" t="s">
        <v>42079</v>
      </c>
      <c r="I3244" s="4" t="s">
        <v>42080</v>
      </c>
      <c r="J3244" s="4" t="s">
        <v>42081</v>
      </c>
      <c r="K3244" s="19">
        <v>3.4266382466256892E-2</v>
      </c>
      <c r="L3244" s="21" t="s">
        <v>33</v>
      </c>
      <c r="M3244" s="19">
        <v>7.5107308229451442E-2</v>
      </c>
      <c r="N3244" s="21" t="s">
        <v>33</v>
      </c>
      <c r="O3244" s="3">
        <v>4</v>
      </c>
      <c r="P3244" s="3">
        <v>4</v>
      </c>
    </row>
    <row r="3245" spans="1:16" x14ac:dyDescent="0.25">
      <c r="A3245" s="3" t="s">
        <v>42082</v>
      </c>
      <c r="B3245" s="3" t="s">
        <v>11691</v>
      </c>
      <c r="C3245" s="3" t="s">
        <v>2538</v>
      </c>
      <c r="D3245" s="3" t="s">
        <v>19001</v>
      </c>
      <c r="E3245" s="3" t="s">
        <v>2538</v>
      </c>
      <c r="F3245" s="3" t="s">
        <v>19002</v>
      </c>
      <c r="G3245" s="3" t="s">
        <v>19003</v>
      </c>
      <c r="H3245" s="4" t="s">
        <v>42083</v>
      </c>
      <c r="I3245" s="4" t="s">
        <v>42084</v>
      </c>
      <c r="J3245" s="4" t="s">
        <v>42085</v>
      </c>
      <c r="K3245" s="19">
        <v>0.10881660568834012</v>
      </c>
      <c r="L3245" s="21" t="s">
        <v>33</v>
      </c>
      <c r="M3245" s="19">
        <v>-3.8678534329061362E-2</v>
      </c>
      <c r="N3245" s="21" t="s">
        <v>33</v>
      </c>
      <c r="O3245" s="3">
        <v>11</v>
      </c>
      <c r="P3245" s="3">
        <v>11</v>
      </c>
    </row>
    <row r="3246" spans="1:16" x14ac:dyDescent="0.25">
      <c r="A3246" s="3" t="s">
        <v>42086</v>
      </c>
      <c r="B3246" s="3" t="s">
        <v>2687</v>
      </c>
      <c r="C3246" s="3" t="s">
        <v>2476</v>
      </c>
      <c r="D3246" s="3" t="s">
        <v>2686</v>
      </c>
      <c r="E3246" s="3" t="s">
        <v>2476</v>
      </c>
      <c r="F3246" s="3" t="s">
        <v>2688</v>
      </c>
      <c r="G3246" s="3" t="s">
        <v>2689</v>
      </c>
      <c r="H3246" s="4" t="s">
        <v>42087</v>
      </c>
      <c r="I3246" s="4" t="s">
        <v>42088</v>
      </c>
      <c r="J3246" s="4" t="s">
        <v>42089</v>
      </c>
      <c r="K3246" s="19">
        <v>-0.34278616668238515</v>
      </c>
      <c r="L3246" s="21" t="s">
        <v>33</v>
      </c>
      <c r="M3246" s="19">
        <v>-7.4869063180049739E-2</v>
      </c>
      <c r="N3246" s="21" t="s">
        <v>33</v>
      </c>
      <c r="O3246" s="3">
        <v>17</v>
      </c>
      <c r="P3246" s="3">
        <v>17</v>
      </c>
    </row>
    <row r="3247" spans="1:16" x14ac:dyDescent="0.25">
      <c r="A3247" s="3" t="s">
        <v>42090</v>
      </c>
      <c r="B3247" s="3" t="s">
        <v>11673</v>
      </c>
      <c r="C3247" s="3" t="s">
        <v>27167</v>
      </c>
      <c r="D3247" s="3" t="s">
        <v>11672</v>
      </c>
      <c r="E3247" s="3" t="s">
        <v>2538</v>
      </c>
      <c r="F3247" s="3" t="s">
        <v>11674</v>
      </c>
      <c r="G3247" s="3" t="s">
        <v>11675</v>
      </c>
      <c r="H3247" s="4" t="s">
        <v>42091</v>
      </c>
      <c r="I3247" s="4" t="s">
        <v>42092</v>
      </c>
      <c r="J3247" s="4" t="s">
        <v>42093</v>
      </c>
      <c r="K3247" s="19">
        <v>3.5158096064664211E-2</v>
      </c>
      <c r="L3247" s="21" t="s">
        <v>33</v>
      </c>
      <c r="M3247" s="19">
        <v>-3.7398010517978086E-2</v>
      </c>
      <c r="N3247" s="21" t="s">
        <v>33</v>
      </c>
      <c r="O3247" s="3">
        <v>4</v>
      </c>
      <c r="P3247" s="3">
        <v>2</v>
      </c>
    </row>
    <row r="3248" spans="1:16" x14ac:dyDescent="0.25">
      <c r="A3248" s="3" t="s">
        <v>42094</v>
      </c>
      <c r="B3248" s="3" t="s">
        <v>42095</v>
      </c>
      <c r="C3248" s="3" t="s">
        <v>2538</v>
      </c>
      <c r="D3248" s="3" t="s">
        <v>42096</v>
      </c>
      <c r="E3248" s="3" t="s">
        <v>2576</v>
      </c>
      <c r="F3248" s="3" t="s">
        <v>42097</v>
      </c>
      <c r="G3248" s="3" t="s">
        <v>42098</v>
      </c>
      <c r="H3248" s="4" t="s">
        <v>42099</v>
      </c>
      <c r="I3248" s="4" t="s">
        <v>42100</v>
      </c>
      <c r="J3248" s="4" t="s">
        <v>42101</v>
      </c>
      <c r="K3248" s="19">
        <v>-1.0719631675752905</v>
      </c>
      <c r="L3248" s="21" t="s">
        <v>33</v>
      </c>
      <c r="M3248" s="19">
        <v>6.7372093748792078E-2</v>
      </c>
      <c r="N3248" s="21" t="s">
        <v>33</v>
      </c>
      <c r="O3248" s="3">
        <v>2</v>
      </c>
      <c r="P3248" s="3">
        <v>2</v>
      </c>
    </row>
    <row r="3249" spans="1:16" x14ac:dyDescent="0.25">
      <c r="A3249" s="3" t="s">
        <v>42102</v>
      </c>
      <c r="B3249" s="3" t="s">
        <v>18280</v>
      </c>
      <c r="C3249" s="3" t="s">
        <v>2476</v>
      </c>
      <c r="D3249" s="3" t="s">
        <v>22195</v>
      </c>
      <c r="E3249" s="3" t="s">
        <v>2557</v>
      </c>
      <c r="F3249" s="3" t="s">
        <v>22196</v>
      </c>
      <c r="G3249" s="3" t="s">
        <v>22197</v>
      </c>
      <c r="H3249" s="4" t="s">
        <v>42103</v>
      </c>
      <c r="I3249" s="4" t="s">
        <v>42104</v>
      </c>
      <c r="J3249" s="4" t="s">
        <v>42105</v>
      </c>
      <c r="K3249" s="19">
        <v>0.23436407742776827</v>
      </c>
      <c r="L3249" s="21" t="s">
        <v>33</v>
      </c>
      <c r="M3249" s="19">
        <v>3.9169034221157778E-2</v>
      </c>
      <c r="N3249" s="21" t="s">
        <v>33</v>
      </c>
      <c r="O3249" s="3">
        <v>5</v>
      </c>
      <c r="P3249" s="3">
        <v>5</v>
      </c>
    </row>
    <row r="3250" spans="1:16" x14ac:dyDescent="0.25">
      <c r="A3250" s="3" t="s">
        <v>42106</v>
      </c>
      <c r="B3250" s="3" t="s">
        <v>16730</v>
      </c>
      <c r="C3250" s="3" t="s">
        <v>2538</v>
      </c>
      <c r="D3250" s="3" t="s">
        <v>42107</v>
      </c>
      <c r="E3250" s="3" t="s">
        <v>2538</v>
      </c>
      <c r="F3250" s="3" t="s">
        <v>30070</v>
      </c>
      <c r="G3250" s="3" t="s">
        <v>30071</v>
      </c>
      <c r="H3250" s="4" t="s">
        <v>42108</v>
      </c>
      <c r="I3250" s="4" t="s">
        <v>42109</v>
      </c>
      <c r="J3250" s="4" t="s">
        <v>42110</v>
      </c>
      <c r="K3250" s="19">
        <v>1.1955671099973584</v>
      </c>
      <c r="L3250" s="21" t="s">
        <v>33</v>
      </c>
      <c r="M3250" s="19">
        <v>0.18519841675349641</v>
      </c>
      <c r="N3250" s="21" t="s">
        <v>33</v>
      </c>
      <c r="O3250" s="3">
        <v>14</v>
      </c>
      <c r="P3250" s="3">
        <v>3</v>
      </c>
    </row>
    <row r="3251" spans="1:16" x14ac:dyDescent="0.25">
      <c r="A3251" s="3" t="s">
        <v>42111</v>
      </c>
      <c r="B3251" s="3" t="s">
        <v>8644</v>
      </c>
      <c r="C3251" s="3" t="s">
        <v>2538</v>
      </c>
      <c r="D3251" s="3" t="s">
        <v>18364</v>
      </c>
      <c r="E3251" s="3" t="s">
        <v>2538</v>
      </c>
      <c r="F3251" s="3" t="s">
        <v>18365</v>
      </c>
      <c r="G3251" s="3" t="s">
        <v>8646</v>
      </c>
      <c r="H3251" s="4" t="s">
        <v>42112</v>
      </c>
      <c r="I3251" s="4" t="s">
        <v>42113</v>
      </c>
      <c r="J3251" s="4" t="s">
        <v>42114</v>
      </c>
      <c r="K3251" s="19">
        <v>1.9588349686770796</v>
      </c>
      <c r="L3251" s="20">
        <v>3.8914147086206899E-2</v>
      </c>
      <c r="M3251" s="19">
        <v>0.10578214915016831</v>
      </c>
      <c r="N3251" s="21" t="s">
        <v>33</v>
      </c>
      <c r="O3251" s="3">
        <v>3</v>
      </c>
      <c r="P3251" s="3">
        <v>2</v>
      </c>
    </row>
    <row r="3252" spans="1:16" x14ac:dyDescent="0.25">
      <c r="A3252" s="3" t="s">
        <v>42115</v>
      </c>
      <c r="B3252" s="3" t="s">
        <v>42116</v>
      </c>
      <c r="C3252" s="3" t="s">
        <v>2595</v>
      </c>
      <c r="D3252" s="3" t="s">
        <v>42117</v>
      </c>
      <c r="E3252" s="3" t="s">
        <v>2595</v>
      </c>
      <c r="F3252" s="3" t="s">
        <v>42118</v>
      </c>
      <c r="G3252" s="3" t="s">
        <v>42119</v>
      </c>
      <c r="H3252" s="4" t="s">
        <v>42120</v>
      </c>
      <c r="I3252" s="4" t="s">
        <v>42121</v>
      </c>
      <c r="J3252" s="4" t="s">
        <v>42122</v>
      </c>
      <c r="K3252" s="19">
        <v>-0.38116947271402396</v>
      </c>
      <c r="L3252" s="21" t="s">
        <v>33</v>
      </c>
      <c r="M3252" s="19">
        <v>-8.1931063566043655E-2</v>
      </c>
      <c r="N3252" s="21" t="s">
        <v>33</v>
      </c>
      <c r="O3252" s="3">
        <v>2</v>
      </c>
      <c r="P3252" s="3">
        <v>2</v>
      </c>
    </row>
    <row r="3253" spans="1:16" x14ac:dyDescent="0.25">
      <c r="A3253" s="3" t="s">
        <v>42123</v>
      </c>
      <c r="B3253" s="3" t="s">
        <v>42124</v>
      </c>
      <c r="C3253" s="3" t="s">
        <v>2538</v>
      </c>
      <c r="D3253" s="3" t="s">
        <v>42125</v>
      </c>
      <c r="E3253" s="3" t="s">
        <v>2466</v>
      </c>
      <c r="F3253" s="3" t="s">
        <v>42126</v>
      </c>
      <c r="G3253" s="3" t="s">
        <v>42127</v>
      </c>
      <c r="H3253" s="4" t="s">
        <v>42128</v>
      </c>
      <c r="I3253" s="4" t="s">
        <v>42129</v>
      </c>
      <c r="J3253" s="4" t="s">
        <v>42130</v>
      </c>
      <c r="K3253" s="19">
        <v>0.91303294132625934</v>
      </c>
      <c r="L3253" s="21" t="s">
        <v>33</v>
      </c>
      <c r="M3253" s="19">
        <v>9.2205209257969517E-2</v>
      </c>
      <c r="N3253" s="21" t="s">
        <v>33</v>
      </c>
      <c r="O3253" s="3">
        <v>2</v>
      </c>
      <c r="P3253" s="3">
        <v>2</v>
      </c>
    </row>
    <row r="3254" spans="1:16" x14ac:dyDescent="0.25">
      <c r="A3254" s="3" t="s">
        <v>42131</v>
      </c>
      <c r="B3254" s="3" t="s">
        <v>42132</v>
      </c>
      <c r="C3254" s="3" t="s">
        <v>13792</v>
      </c>
      <c r="D3254" s="3" t="s">
        <v>42133</v>
      </c>
      <c r="E3254" s="3" t="s">
        <v>2476</v>
      </c>
      <c r="F3254" s="3" t="s">
        <v>42134</v>
      </c>
      <c r="G3254" s="3" t="s">
        <v>42135</v>
      </c>
      <c r="H3254" s="4" t="s">
        <v>42136</v>
      </c>
      <c r="I3254" s="4" t="s">
        <v>42137</v>
      </c>
      <c r="J3254" s="4" t="s">
        <v>42138</v>
      </c>
      <c r="K3254" s="19">
        <v>-0.16763105057885153</v>
      </c>
      <c r="L3254" s="21" t="s">
        <v>33</v>
      </c>
      <c r="M3254" s="19">
        <v>-3.3996224230091548E-2</v>
      </c>
      <c r="N3254" s="21" t="s">
        <v>33</v>
      </c>
      <c r="O3254" s="3">
        <v>7</v>
      </c>
      <c r="P3254" s="3">
        <v>7</v>
      </c>
    </row>
    <row r="3255" spans="1:16" x14ac:dyDescent="0.25">
      <c r="A3255" s="3" t="s">
        <v>42139</v>
      </c>
      <c r="B3255" s="3" t="s">
        <v>14106</v>
      </c>
      <c r="C3255" s="3" t="s">
        <v>2538</v>
      </c>
      <c r="D3255" s="3" t="s">
        <v>14105</v>
      </c>
      <c r="E3255" s="3" t="s">
        <v>2538</v>
      </c>
      <c r="F3255" s="3" t="s">
        <v>14107</v>
      </c>
      <c r="G3255" s="3" t="s">
        <v>14108</v>
      </c>
      <c r="H3255" s="4" t="s">
        <v>42140</v>
      </c>
      <c r="I3255" s="4" t="s">
        <v>42141</v>
      </c>
      <c r="J3255" s="4" t="s">
        <v>42142</v>
      </c>
      <c r="K3255" s="19">
        <v>-3.3140030619009241E-2</v>
      </c>
      <c r="L3255" s="21" t="s">
        <v>33</v>
      </c>
      <c r="M3255" s="19">
        <v>2.4413313783904919E-2</v>
      </c>
      <c r="N3255" s="21" t="s">
        <v>33</v>
      </c>
      <c r="O3255" s="3">
        <v>9</v>
      </c>
      <c r="P3255" s="3">
        <v>9</v>
      </c>
    </row>
    <row r="3256" spans="1:16" x14ac:dyDescent="0.25">
      <c r="A3256" s="3" t="s">
        <v>42143</v>
      </c>
      <c r="B3256" s="3" t="s">
        <v>3131</v>
      </c>
      <c r="C3256" s="3" t="s">
        <v>2466</v>
      </c>
      <c r="D3256" s="3" t="s">
        <v>3130</v>
      </c>
      <c r="E3256" s="3" t="s">
        <v>2557</v>
      </c>
      <c r="F3256" s="3" t="s">
        <v>13711</v>
      </c>
      <c r="G3256" s="3" t="s">
        <v>13712</v>
      </c>
      <c r="H3256" s="4" t="s">
        <v>42144</v>
      </c>
      <c r="I3256" s="4" t="s">
        <v>42145</v>
      </c>
      <c r="J3256" s="4" t="s">
        <v>42146</v>
      </c>
      <c r="K3256" s="19">
        <v>0.91611617646820909</v>
      </c>
      <c r="L3256" s="21" t="s">
        <v>33</v>
      </c>
      <c r="M3256" s="19">
        <v>7.368795456080475E-2</v>
      </c>
      <c r="N3256" s="21" t="s">
        <v>33</v>
      </c>
      <c r="O3256" s="3">
        <v>23</v>
      </c>
      <c r="P3256" s="3">
        <v>21</v>
      </c>
    </row>
    <row r="3257" spans="1:16" x14ac:dyDescent="0.25">
      <c r="A3257" s="3" t="s">
        <v>42147</v>
      </c>
      <c r="B3257" s="3" t="s">
        <v>3676</v>
      </c>
      <c r="C3257" s="3" t="s">
        <v>26118</v>
      </c>
      <c r="D3257" s="3" t="s">
        <v>3675</v>
      </c>
      <c r="E3257" s="3" t="s">
        <v>2476</v>
      </c>
      <c r="F3257" s="3" t="s">
        <v>3677</v>
      </c>
      <c r="G3257" s="3" t="s">
        <v>3678</v>
      </c>
      <c r="H3257" s="4" t="s">
        <v>42148</v>
      </c>
      <c r="I3257" s="4" t="s">
        <v>42149</v>
      </c>
      <c r="J3257" s="4" t="s">
        <v>42150</v>
      </c>
      <c r="K3257" s="19">
        <v>-1.8902182677210447E-2</v>
      </c>
      <c r="L3257" s="21" t="s">
        <v>33</v>
      </c>
      <c r="M3257" s="19">
        <v>3.2571258113216137E-2</v>
      </c>
      <c r="N3257" s="21" t="s">
        <v>33</v>
      </c>
      <c r="O3257" s="3">
        <v>5</v>
      </c>
      <c r="P3257" s="3">
        <v>5</v>
      </c>
    </row>
    <row r="3258" spans="1:16" x14ac:dyDescent="0.25">
      <c r="A3258" s="3" t="s">
        <v>42151</v>
      </c>
      <c r="B3258" s="3" t="s">
        <v>42152</v>
      </c>
      <c r="C3258" s="3" t="s">
        <v>2576</v>
      </c>
      <c r="D3258" s="3" t="s">
        <v>42153</v>
      </c>
      <c r="E3258" s="3" t="s">
        <v>2576</v>
      </c>
      <c r="F3258" s="3" t="s">
        <v>42154</v>
      </c>
      <c r="G3258" s="3" t="s">
        <v>42155</v>
      </c>
      <c r="H3258" s="4" t="s">
        <v>42156</v>
      </c>
      <c r="I3258" s="4" t="s">
        <v>42157</v>
      </c>
      <c r="J3258" s="4" t="s">
        <v>42158</v>
      </c>
      <c r="K3258" s="19">
        <v>-0.7934626038917969</v>
      </c>
      <c r="L3258" s="21" t="s">
        <v>33</v>
      </c>
      <c r="M3258" s="19">
        <v>5.2043947848008441E-2</v>
      </c>
      <c r="N3258" s="21" t="s">
        <v>33</v>
      </c>
      <c r="O3258" s="3">
        <v>2</v>
      </c>
      <c r="P3258" s="3">
        <v>2</v>
      </c>
    </row>
    <row r="3259" spans="1:16" x14ac:dyDescent="0.25">
      <c r="A3259" s="3" t="s">
        <v>42159</v>
      </c>
      <c r="B3259" s="3" t="s">
        <v>12396</v>
      </c>
      <c r="C3259" s="3" t="s">
        <v>13792</v>
      </c>
      <c r="D3259" s="3" t="s">
        <v>42160</v>
      </c>
      <c r="E3259" s="3" t="s">
        <v>2557</v>
      </c>
      <c r="F3259" s="3" t="s">
        <v>42161</v>
      </c>
      <c r="G3259" s="3" t="s">
        <v>42162</v>
      </c>
      <c r="H3259" s="4" t="s">
        <v>42163</v>
      </c>
      <c r="I3259" s="4" t="s">
        <v>42164</v>
      </c>
      <c r="J3259" s="4" t="s">
        <v>42165</v>
      </c>
      <c r="K3259" s="19">
        <v>0.48209441164995948</v>
      </c>
      <c r="L3259" s="21" t="s">
        <v>33</v>
      </c>
      <c r="M3259" s="19">
        <v>-7.0171276181564352E-2</v>
      </c>
      <c r="N3259" s="21" t="s">
        <v>33</v>
      </c>
      <c r="O3259" s="3">
        <v>5</v>
      </c>
      <c r="P3259" s="3">
        <v>5</v>
      </c>
    </row>
    <row r="3260" spans="1:16" x14ac:dyDescent="0.25">
      <c r="A3260" s="3" t="s">
        <v>42166</v>
      </c>
      <c r="B3260" s="3" t="s">
        <v>42167</v>
      </c>
      <c r="C3260" s="3" t="s">
        <v>2538</v>
      </c>
      <c r="D3260" s="3" t="s">
        <v>42168</v>
      </c>
      <c r="E3260" s="3" t="s">
        <v>2504</v>
      </c>
      <c r="F3260" s="3" t="s">
        <v>12304</v>
      </c>
      <c r="G3260" s="3" t="s">
        <v>12305</v>
      </c>
      <c r="H3260" s="4" t="s">
        <v>42169</v>
      </c>
      <c r="I3260" s="4" t="s">
        <v>42170</v>
      </c>
      <c r="J3260" s="4" t="s">
        <v>42171</v>
      </c>
      <c r="K3260" s="19">
        <v>-1.5440152169476506</v>
      </c>
      <c r="L3260" s="21" t="s">
        <v>33</v>
      </c>
      <c r="M3260" s="19">
        <v>0.12051770831620431</v>
      </c>
      <c r="N3260" s="21" t="s">
        <v>33</v>
      </c>
      <c r="O3260" s="3">
        <v>6</v>
      </c>
      <c r="P3260" s="3">
        <v>2</v>
      </c>
    </row>
    <row r="3261" spans="1:16" x14ac:dyDescent="0.25">
      <c r="A3261" s="3" t="s">
        <v>42172</v>
      </c>
      <c r="B3261" s="3" t="s">
        <v>42173</v>
      </c>
      <c r="C3261" s="3" t="s">
        <v>13792</v>
      </c>
      <c r="D3261" s="3" t="s">
        <v>17383</v>
      </c>
      <c r="E3261" s="3" t="s">
        <v>2476</v>
      </c>
      <c r="F3261" s="3" t="s">
        <v>17384</v>
      </c>
      <c r="G3261" s="3" t="s">
        <v>17385</v>
      </c>
      <c r="H3261" s="4" t="s">
        <v>42174</v>
      </c>
      <c r="I3261" s="4" t="s">
        <v>42175</v>
      </c>
      <c r="J3261" s="4" t="s">
        <v>42176</v>
      </c>
      <c r="K3261" s="19">
        <v>0.14979839323670069</v>
      </c>
      <c r="L3261" s="21" t="s">
        <v>33</v>
      </c>
      <c r="M3261" s="19">
        <v>1.396456029648329E-2</v>
      </c>
      <c r="N3261" s="21" t="s">
        <v>33</v>
      </c>
      <c r="O3261" s="3">
        <v>7</v>
      </c>
      <c r="P3261" s="3">
        <v>7</v>
      </c>
    </row>
    <row r="3262" spans="1:16" x14ac:dyDescent="0.25">
      <c r="A3262" s="3" t="s">
        <v>42177</v>
      </c>
      <c r="B3262" s="3" t="s">
        <v>17948</v>
      </c>
      <c r="C3262" s="3" t="s">
        <v>2557</v>
      </c>
      <c r="D3262" s="3" t="s">
        <v>17947</v>
      </c>
      <c r="E3262" s="3" t="s">
        <v>2476</v>
      </c>
      <c r="F3262" s="3" t="s">
        <v>17949</v>
      </c>
      <c r="G3262" s="3" t="s">
        <v>17950</v>
      </c>
      <c r="H3262" s="4" t="s">
        <v>42178</v>
      </c>
      <c r="I3262" s="4" t="s">
        <v>42179</v>
      </c>
      <c r="J3262" s="4" t="s">
        <v>42180</v>
      </c>
      <c r="K3262" s="19">
        <v>0.63353303598052224</v>
      </c>
      <c r="L3262" s="21" t="s">
        <v>33</v>
      </c>
      <c r="M3262" s="19">
        <v>3.9067189389721417E-2</v>
      </c>
      <c r="N3262" s="21" t="s">
        <v>33</v>
      </c>
      <c r="O3262" s="3">
        <v>24</v>
      </c>
      <c r="P3262" s="3">
        <v>24</v>
      </c>
    </row>
    <row r="3263" spans="1:16" x14ac:dyDescent="0.25">
      <c r="A3263" s="3" t="s">
        <v>42181</v>
      </c>
      <c r="B3263" s="3" t="s">
        <v>16379</v>
      </c>
      <c r="C3263" s="3" t="s">
        <v>27167</v>
      </c>
      <c r="D3263" s="3" t="s">
        <v>16378</v>
      </c>
      <c r="E3263" s="3" t="s">
        <v>2557</v>
      </c>
      <c r="F3263" s="3" t="s">
        <v>16380</v>
      </c>
      <c r="G3263" s="3" t="s">
        <v>16381</v>
      </c>
      <c r="H3263" s="4" t="s">
        <v>42182</v>
      </c>
      <c r="I3263" s="4" t="s">
        <v>42183</v>
      </c>
      <c r="J3263" s="4" t="s">
        <v>42184</v>
      </c>
      <c r="K3263" s="19">
        <v>1.839158762205797</v>
      </c>
      <c r="L3263" s="21" t="s">
        <v>33</v>
      </c>
      <c r="M3263" s="19">
        <v>0.15243360703111378</v>
      </c>
      <c r="N3263" s="21" t="s">
        <v>33</v>
      </c>
      <c r="O3263" s="3">
        <v>3</v>
      </c>
      <c r="P3263" s="3">
        <v>2</v>
      </c>
    </row>
    <row r="3264" spans="1:16" x14ac:dyDescent="0.25">
      <c r="A3264" s="3" t="s">
        <v>42185</v>
      </c>
      <c r="B3264" s="3" t="s">
        <v>22775</v>
      </c>
      <c r="C3264" s="3" t="s">
        <v>2557</v>
      </c>
      <c r="D3264" s="3" t="s">
        <v>22774</v>
      </c>
      <c r="E3264" s="3" t="s">
        <v>2538</v>
      </c>
      <c r="F3264" s="3" t="s">
        <v>22776</v>
      </c>
      <c r="G3264" s="3" t="s">
        <v>22777</v>
      </c>
      <c r="H3264" s="4" t="s">
        <v>42186</v>
      </c>
      <c r="I3264" s="4" t="s">
        <v>42187</v>
      </c>
      <c r="J3264" s="4" t="s">
        <v>42188</v>
      </c>
      <c r="K3264" s="19">
        <v>-9.1591612189535612E-2</v>
      </c>
      <c r="L3264" s="21" t="s">
        <v>33</v>
      </c>
      <c r="M3264" s="19">
        <v>1.5001166358089665E-2</v>
      </c>
      <c r="N3264" s="21" t="s">
        <v>33</v>
      </c>
      <c r="O3264" s="3">
        <v>20</v>
      </c>
      <c r="P3264" s="3">
        <v>4</v>
      </c>
    </row>
    <row r="3265" spans="1:16" x14ac:dyDescent="0.25">
      <c r="A3265" s="3" t="s">
        <v>42189</v>
      </c>
      <c r="B3265" s="3" t="s">
        <v>4060</v>
      </c>
      <c r="C3265" s="3" t="s">
        <v>2476</v>
      </c>
      <c r="D3265" s="3" t="s">
        <v>12268</v>
      </c>
      <c r="E3265" s="3" t="s">
        <v>2476</v>
      </c>
      <c r="F3265" s="3" t="s">
        <v>2548</v>
      </c>
      <c r="G3265" s="3" t="s">
        <v>2549</v>
      </c>
      <c r="H3265" s="4" t="s">
        <v>42190</v>
      </c>
      <c r="I3265" s="4" t="s">
        <v>42191</v>
      </c>
      <c r="J3265" s="4" t="s">
        <v>42192</v>
      </c>
      <c r="K3265" s="19">
        <v>0.23624707902547978</v>
      </c>
      <c r="L3265" s="21" t="s">
        <v>33</v>
      </c>
      <c r="M3265" s="19">
        <v>3.2168368694327432E-2</v>
      </c>
      <c r="N3265" s="21" t="s">
        <v>33</v>
      </c>
      <c r="O3265" s="3">
        <v>34</v>
      </c>
      <c r="P3265" s="3">
        <v>1</v>
      </c>
    </row>
    <row r="3266" spans="1:16" x14ac:dyDescent="0.25">
      <c r="A3266" s="3" t="s">
        <v>42193</v>
      </c>
      <c r="B3266" s="3" t="s">
        <v>2838</v>
      </c>
      <c r="C3266" s="3" t="s">
        <v>3350</v>
      </c>
      <c r="D3266" s="3" t="s">
        <v>42194</v>
      </c>
      <c r="E3266" s="3" t="s">
        <v>2538</v>
      </c>
      <c r="F3266" s="3" t="s">
        <v>42195</v>
      </c>
      <c r="G3266" s="3" t="s">
        <v>42196</v>
      </c>
      <c r="H3266" s="4" t="s">
        <v>42197</v>
      </c>
      <c r="I3266" s="4" t="s">
        <v>42198</v>
      </c>
      <c r="J3266" s="4" t="s">
        <v>42199</v>
      </c>
      <c r="K3266" s="19">
        <v>0.34509505673757102</v>
      </c>
      <c r="L3266" s="21" t="s">
        <v>33</v>
      </c>
      <c r="M3266" s="19">
        <v>3.3617608707126302E-2</v>
      </c>
      <c r="N3266" s="21" t="s">
        <v>33</v>
      </c>
      <c r="O3266" s="3">
        <v>3</v>
      </c>
      <c r="P3266" s="3">
        <v>3</v>
      </c>
    </row>
    <row r="3267" spans="1:16" x14ac:dyDescent="0.25">
      <c r="A3267" s="3" t="s">
        <v>42200</v>
      </c>
      <c r="B3267" s="3" t="s">
        <v>42201</v>
      </c>
      <c r="C3267" s="3" t="s">
        <v>2576</v>
      </c>
      <c r="D3267" s="3"/>
      <c r="E3267" s="3"/>
      <c r="F3267" s="3"/>
      <c r="G3267" s="3"/>
      <c r="H3267" s="4" t="s">
        <v>42202</v>
      </c>
      <c r="I3267" s="4" t="s">
        <v>42203</v>
      </c>
      <c r="J3267" s="4" t="s">
        <v>42204</v>
      </c>
      <c r="K3267" s="19">
        <v>0.65933172780368177</v>
      </c>
      <c r="L3267" s="21" t="s">
        <v>33</v>
      </c>
      <c r="M3267" s="19">
        <v>-3.5272476827873725E-2</v>
      </c>
      <c r="N3267" s="21" t="s">
        <v>33</v>
      </c>
      <c r="O3267" s="3">
        <v>3</v>
      </c>
      <c r="P3267" s="3">
        <v>3</v>
      </c>
    </row>
    <row r="3268" spans="1:16" x14ac:dyDescent="0.25">
      <c r="A3268" s="3" t="s">
        <v>42205</v>
      </c>
      <c r="B3268" s="3" t="s">
        <v>19058</v>
      </c>
      <c r="C3268" s="3" t="s">
        <v>2538</v>
      </c>
      <c r="D3268" s="3" t="s">
        <v>19057</v>
      </c>
      <c r="E3268" s="3" t="s">
        <v>2538</v>
      </c>
      <c r="F3268" s="3" t="s">
        <v>19059</v>
      </c>
      <c r="G3268" s="3" t="s">
        <v>19060</v>
      </c>
      <c r="H3268" s="4" t="s">
        <v>42206</v>
      </c>
      <c r="I3268" s="4" t="s">
        <v>42207</v>
      </c>
      <c r="J3268" s="4" t="s">
        <v>42208</v>
      </c>
      <c r="K3268" s="19">
        <v>0.80038719400774283</v>
      </c>
      <c r="L3268" s="21" t="s">
        <v>33</v>
      </c>
      <c r="M3268" s="19">
        <v>5.5690224532587332E-2</v>
      </c>
      <c r="N3268" s="21" t="s">
        <v>33</v>
      </c>
      <c r="O3268" s="3">
        <v>11</v>
      </c>
      <c r="P3268" s="3">
        <v>7</v>
      </c>
    </row>
    <row r="3269" spans="1:16" x14ac:dyDescent="0.25">
      <c r="A3269" s="3" t="s">
        <v>42209</v>
      </c>
      <c r="B3269" s="3" t="s">
        <v>42210</v>
      </c>
      <c r="C3269" s="3" t="s">
        <v>2538</v>
      </c>
      <c r="D3269" s="3" t="s">
        <v>9624</v>
      </c>
      <c r="E3269" s="3" t="s">
        <v>2557</v>
      </c>
      <c r="F3269" s="3"/>
      <c r="G3269" s="3"/>
      <c r="H3269" s="4" t="s">
        <v>42211</v>
      </c>
      <c r="I3269" s="4" t="s">
        <v>42212</v>
      </c>
      <c r="J3269" s="4" t="s">
        <v>42213</v>
      </c>
      <c r="K3269" s="19">
        <v>-0.38270143536232715</v>
      </c>
      <c r="L3269" s="21" t="s">
        <v>33</v>
      </c>
      <c r="M3269" s="19">
        <v>3.7789506508631929E-2</v>
      </c>
      <c r="N3269" s="21" t="s">
        <v>33</v>
      </c>
      <c r="O3269" s="3">
        <v>5</v>
      </c>
      <c r="P3269" s="3">
        <v>5</v>
      </c>
    </row>
    <row r="3270" spans="1:16" x14ac:dyDescent="0.25">
      <c r="A3270" s="3" t="s">
        <v>42214</v>
      </c>
      <c r="B3270" s="3" t="s">
        <v>20105</v>
      </c>
      <c r="C3270" s="3" t="s">
        <v>2538</v>
      </c>
      <c r="D3270" s="3" t="s">
        <v>20104</v>
      </c>
      <c r="E3270" s="3" t="s">
        <v>2538</v>
      </c>
      <c r="F3270" s="3" t="s">
        <v>20106</v>
      </c>
      <c r="G3270" s="3" t="s">
        <v>20107</v>
      </c>
      <c r="H3270" s="4" t="s">
        <v>42215</v>
      </c>
      <c r="I3270" s="4" t="s">
        <v>42216</v>
      </c>
      <c r="J3270" s="4" t="s">
        <v>42217</v>
      </c>
      <c r="K3270" s="19">
        <v>-0.12105143108668601</v>
      </c>
      <c r="L3270" s="21" t="s">
        <v>33</v>
      </c>
      <c r="M3270" s="19">
        <v>2.9284034972437527E-2</v>
      </c>
      <c r="N3270" s="21" t="s">
        <v>33</v>
      </c>
      <c r="O3270" s="3">
        <v>11</v>
      </c>
      <c r="P3270" s="3">
        <v>7</v>
      </c>
    </row>
    <row r="3271" spans="1:16" x14ac:dyDescent="0.25">
      <c r="A3271" s="3" t="s">
        <v>42218</v>
      </c>
      <c r="B3271" s="3" t="s">
        <v>17688</v>
      </c>
      <c r="C3271" s="3" t="s">
        <v>2538</v>
      </c>
      <c r="D3271" s="3" t="s">
        <v>17687</v>
      </c>
      <c r="E3271" s="3" t="s">
        <v>2538</v>
      </c>
      <c r="F3271" s="3" t="s">
        <v>17689</v>
      </c>
      <c r="G3271" s="3" t="s">
        <v>17690</v>
      </c>
      <c r="H3271" s="4" t="s">
        <v>42219</v>
      </c>
      <c r="I3271" s="4" t="s">
        <v>42220</v>
      </c>
      <c r="J3271" s="4" t="s">
        <v>42221</v>
      </c>
      <c r="K3271" s="19">
        <v>2.5656057013037782E-2</v>
      </c>
      <c r="L3271" s="21" t="s">
        <v>33</v>
      </c>
      <c r="M3271" s="19">
        <v>-3.0377581446857843E-2</v>
      </c>
      <c r="N3271" s="21" t="s">
        <v>33</v>
      </c>
      <c r="O3271" s="3">
        <v>23</v>
      </c>
      <c r="P3271" s="3">
        <v>5</v>
      </c>
    </row>
    <row r="3272" spans="1:16" x14ac:dyDescent="0.25">
      <c r="A3272" s="3" t="s">
        <v>42222</v>
      </c>
      <c r="B3272" s="3" t="s">
        <v>21284</v>
      </c>
      <c r="C3272" s="3" t="s">
        <v>2557</v>
      </c>
      <c r="D3272" s="3" t="s">
        <v>21283</v>
      </c>
      <c r="E3272" s="3" t="s">
        <v>2538</v>
      </c>
      <c r="F3272" s="3" t="s">
        <v>21285</v>
      </c>
      <c r="G3272" s="3" t="s">
        <v>21286</v>
      </c>
      <c r="H3272" s="4" t="s">
        <v>42223</v>
      </c>
      <c r="I3272" s="4" t="s">
        <v>42224</v>
      </c>
      <c r="J3272" s="4" t="s">
        <v>42225</v>
      </c>
      <c r="K3272" s="19">
        <v>3.2973014208583944E-2</v>
      </c>
      <c r="L3272" s="21" t="s">
        <v>33</v>
      </c>
      <c r="M3272" s="19">
        <v>-1.0083493964621474E-2</v>
      </c>
      <c r="N3272" s="21" t="s">
        <v>33</v>
      </c>
      <c r="O3272" s="3">
        <v>6</v>
      </c>
      <c r="P3272" s="3">
        <v>6</v>
      </c>
    </row>
    <row r="3273" spans="1:16" x14ac:dyDescent="0.25">
      <c r="A3273" s="3" t="s">
        <v>42226</v>
      </c>
      <c r="B3273" s="3" t="s">
        <v>42227</v>
      </c>
      <c r="C3273" s="3" t="s">
        <v>26118</v>
      </c>
      <c r="D3273" s="3" t="s">
        <v>42228</v>
      </c>
      <c r="E3273" s="3" t="s">
        <v>2476</v>
      </c>
      <c r="F3273" s="3" t="s">
        <v>42229</v>
      </c>
      <c r="G3273" s="3" t="s">
        <v>42230</v>
      </c>
      <c r="H3273" s="4" t="s">
        <v>42231</v>
      </c>
      <c r="I3273" s="4" t="s">
        <v>42232</v>
      </c>
      <c r="J3273" s="4" t="s">
        <v>42233</v>
      </c>
      <c r="K3273" s="19">
        <v>0.444749426438665</v>
      </c>
      <c r="L3273" s="21" t="s">
        <v>33</v>
      </c>
      <c r="M3273" s="19">
        <v>-4.8693287203813218E-2</v>
      </c>
      <c r="N3273" s="21" t="s">
        <v>33</v>
      </c>
      <c r="O3273" s="3">
        <v>2</v>
      </c>
      <c r="P3273" s="3">
        <v>2</v>
      </c>
    </row>
    <row r="3274" spans="1:16" x14ac:dyDescent="0.25">
      <c r="A3274" s="3" t="s">
        <v>42234</v>
      </c>
      <c r="B3274" s="3" t="s">
        <v>8517</v>
      </c>
      <c r="C3274" s="3" t="s">
        <v>2538</v>
      </c>
      <c r="D3274" s="3" t="s">
        <v>8516</v>
      </c>
      <c r="E3274" s="3" t="s">
        <v>2476</v>
      </c>
      <c r="F3274" s="3" t="s">
        <v>8518</v>
      </c>
      <c r="G3274" s="3" t="s">
        <v>8519</v>
      </c>
      <c r="H3274" s="4" t="s">
        <v>42235</v>
      </c>
      <c r="I3274" s="4" t="s">
        <v>42236</v>
      </c>
      <c r="J3274" s="4" t="s">
        <v>42237</v>
      </c>
      <c r="K3274" s="19">
        <v>4.5131203721547324E-2</v>
      </c>
      <c r="L3274" s="21" t="s">
        <v>33</v>
      </c>
      <c r="M3274" s="19">
        <v>1.6291728026004367E-2</v>
      </c>
      <c r="N3274" s="21" t="s">
        <v>33</v>
      </c>
      <c r="O3274" s="3">
        <v>13</v>
      </c>
      <c r="P3274" s="3">
        <v>13</v>
      </c>
    </row>
    <row r="3275" spans="1:16" x14ac:dyDescent="0.25">
      <c r="A3275" s="3" t="s">
        <v>42238</v>
      </c>
      <c r="B3275" s="3" t="s">
        <v>3847</v>
      </c>
      <c r="C3275" s="3" t="s">
        <v>2538</v>
      </c>
      <c r="D3275" s="3" t="s">
        <v>3846</v>
      </c>
      <c r="E3275" s="3" t="s">
        <v>2538</v>
      </c>
      <c r="F3275" s="3" t="s">
        <v>42239</v>
      </c>
      <c r="G3275" s="3" t="s">
        <v>3849</v>
      </c>
      <c r="H3275" s="4" t="s">
        <v>42240</v>
      </c>
      <c r="I3275" s="4" t="s">
        <v>42241</v>
      </c>
      <c r="J3275" s="4" t="s">
        <v>42242</v>
      </c>
      <c r="K3275" s="19">
        <v>1.9886241352116425E-2</v>
      </c>
      <c r="L3275" s="21" t="s">
        <v>33</v>
      </c>
      <c r="M3275" s="19">
        <v>2.3457911665843455E-2</v>
      </c>
      <c r="N3275" s="21" t="s">
        <v>33</v>
      </c>
      <c r="O3275" s="3">
        <v>6</v>
      </c>
      <c r="P3275" s="3">
        <v>6</v>
      </c>
    </row>
    <row r="3276" spans="1:16" x14ac:dyDescent="0.25">
      <c r="A3276" s="3" t="s">
        <v>42243</v>
      </c>
      <c r="B3276" s="3" t="s">
        <v>42244</v>
      </c>
      <c r="C3276" s="3" t="s">
        <v>13792</v>
      </c>
      <c r="D3276" s="3" t="s">
        <v>42245</v>
      </c>
      <c r="E3276" s="3" t="s">
        <v>2538</v>
      </c>
      <c r="F3276" s="3" t="s">
        <v>42246</v>
      </c>
      <c r="G3276" s="3" t="s">
        <v>42247</v>
      </c>
      <c r="H3276" s="4" t="s">
        <v>42248</v>
      </c>
      <c r="I3276" s="4" t="s">
        <v>42249</v>
      </c>
      <c r="J3276" s="4" t="s">
        <v>42250</v>
      </c>
      <c r="K3276" s="19">
        <v>0.60095331432383647</v>
      </c>
      <c r="L3276" s="21" t="s">
        <v>33</v>
      </c>
      <c r="M3276" s="19">
        <v>4.8611031177469018E-2</v>
      </c>
      <c r="N3276" s="21" t="s">
        <v>33</v>
      </c>
      <c r="O3276" s="3">
        <v>16</v>
      </c>
      <c r="P3276" s="3">
        <v>16</v>
      </c>
    </row>
    <row r="3277" spans="1:16" x14ac:dyDescent="0.25">
      <c r="A3277" s="3" t="s">
        <v>42251</v>
      </c>
      <c r="B3277" s="3" t="s">
        <v>42252</v>
      </c>
      <c r="C3277" s="3" t="s">
        <v>2538</v>
      </c>
      <c r="D3277" s="3" t="s">
        <v>42253</v>
      </c>
      <c r="E3277" s="3" t="s">
        <v>2538</v>
      </c>
      <c r="F3277" s="3" t="s">
        <v>36572</v>
      </c>
      <c r="G3277" s="3" t="s">
        <v>36573</v>
      </c>
      <c r="H3277" s="4" t="s">
        <v>42254</v>
      </c>
      <c r="I3277" s="4" t="s">
        <v>42255</v>
      </c>
      <c r="J3277" s="4" t="s">
        <v>42256</v>
      </c>
      <c r="K3277" s="19">
        <v>-7.2307751806310605E-2</v>
      </c>
      <c r="L3277" s="21" t="s">
        <v>33</v>
      </c>
      <c r="M3277" s="19">
        <v>-5.9823779411298385E-2</v>
      </c>
      <c r="N3277" s="21" t="s">
        <v>33</v>
      </c>
      <c r="O3277" s="3">
        <v>4</v>
      </c>
      <c r="P3277" s="3">
        <v>2</v>
      </c>
    </row>
    <row r="3278" spans="1:16" x14ac:dyDescent="0.25">
      <c r="A3278" s="3" t="s">
        <v>42257</v>
      </c>
      <c r="B3278" s="3" t="s">
        <v>42258</v>
      </c>
      <c r="C3278" s="3" t="s">
        <v>2538</v>
      </c>
      <c r="D3278" s="3" t="s">
        <v>42259</v>
      </c>
      <c r="E3278" s="3" t="s">
        <v>2605</v>
      </c>
      <c r="F3278" s="3" t="s">
        <v>42260</v>
      </c>
      <c r="G3278" s="3" t="s">
        <v>42261</v>
      </c>
      <c r="H3278" s="4" t="s">
        <v>42262</v>
      </c>
      <c r="I3278" s="4" t="s">
        <v>42263</v>
      </c>
      <c r="J3278" s="4" t="s">
        <v>42264</v>
      </c>
      <c r="K3278" s="19">
        <v>0.1347896461488742</v>
      </c>
      <c r="L3278" s="21" t="s">
        <v>33</v>
      </c>
      <c r="M3278" s="19">
        <v>-4.443341423895586E-2</v>
      </c>
      <c r="N3278" s="21" t="s">
        <v>33</v>
      </c>
      <c r="O3278" s="3">
        <v>9</v>
      </c>
      <c r="P3278" s="3">
        <v>9</v>
      </c>
    </row>
    <row r="3279" spans="1:16" x14ac:dyDescent="0.25">
      <c r="A3279" s="3" t="s">
        <v>42265</v>
      </c>
      <c r="B3279" s="3" t="s">
        <v>6393</v>
      </c>
      <c r="C3279" s="3" t="s">
        <v>28227</v>
      </c>
      <c r="D3279" s="3" t="s">
        <v>6392</v>
      </c>
      <c r="E3279" s="3" t="s">
        <v>2557</v>
      </c>
      <c r="F3279" s="3" t="s">
        <v>6394</v>
      </c>
      <c r="G3279" s="3" t="s">
        <v>6395</v>
      </c>
      <c r="H3279" s="4" t="s">
        <v>42266</v>
      </c>
      <c r="I3279" s="4" t="s">
        <v>42267</v>
      </c>
      <c r="J3279" s="4" t="s">
        <v>42268</v>
      </c>
      <c r="K3279" s="19">
        <v>-1.8012732248000127E-2</v>
      </c>
      <c r="L3279" s="21" t="s">
        <v>33</v>
      </c>
      <c r="M3279" s="19">
        <v>-2.4986697392058388E-2</v>
      </c>
      <c r="N3279" s="21" t="s">
        <v>33</v>
      </c>
      <c r="O3279" s="3">
        <v>4</v>
      </c>
      <c r="P3279" s="3">
        <v>4</v>
      </c>
    </row>
    <row r="3280" spans="1:16" x14ac:dyDescent="0.25">
      <c r="A3280" s="3" t="s">
        <v>42269</v>
      </c>
      <c r="B3280" s="3"/>
      <c r="C3280" s="3"/>
      <c r="D3280" s="3"/>
      <c r="E3280" s="3"/>
      <c r="F3280" s="3" t="s">
        <v>12845</v>
      </c>
      <c r="G3280" s="3" t="s">
        <v>12846</v>
      </c>
      <c r="H3280" s="4" t="s">
        <v>42270</v>
      </c>
      <c r="I3280" s="4" t="s">
        <v>42271</v>
      </c>
      <c r="J3280" s="4" t="s">
        <v>42272</v>
      </c>
      <c r="K3280" s="19">
        <v>0.29680212699276037</v>
      </c>
      <c r="L3280" s="21" t="s">
        <v>33</v>
      </c>
      <c r="M3280" s="19">
        <v>5.8706806469166262E-2</v>
      </c>
      <c r="N3280" s="21" t="s">
        <v>33</v>
      </c>
      <c r="O3280" s="3">
        <v>10</v>
      </c>
      <c r="P3280" s="3">
        <v>2</v>
      </c>
    </row>
    <row r="3281" spans="1:16" x14ac:dyDescent="0.25">
      <c r="A3281" s="3" t="s">
        <v>42273</v>
      </c>
      <c r="B3281" s="3" t="s">
        <v>33261</v>
      </c>
      <c r="C3281" s="3" t="s">
        <v>26086</v>
      </c>
      <c r="D3281" s="3" t="s">
        <v>42274</v>
      </c>
      <c r="E3281" s="3" t="s">
        <v>2576</v>
      </c>
      <c r="F3281" s="3" t="s">
        <v>42275</v>
      </c>
      <c r="G3281" s="3" t="s">
        <v>42276</v>
      </c>
      <c r="H3281" s="4" t="s">
        <v>42277</v>
      </c>
      <c r="I3281" s="4" t="s">
        <v>42278</v>
      </c>
      <c r="J3281" s="4" t="s">
        <v>42279</v>
      </c>
      <c r="K3281" s="19">
        <v>1.8921819383314624</v>
      </c>
      <c r="L3281" s="21" t="s">
        <v>33</v>
      </c>
      <c r="M3281" s="19">
        <v>0.12632638094098275</v>
      </c>
      <c r="N3281" s="21" t="s">
        <v>33</v>
      </c>
      <c r="O3281" s="3">
        <v>3</v>
      </c>
      <c r="P3281" s="3">
        <v>3</v>
      </c>
    </row>
    <row r="3282" spans="1:16" x14ac:dyDescent="0.25">
      <c r="A3282" s="3" t="s">
        <v>42280</v>
      </c>
      <c r="B3282" s="3" t="s">
        <v>25784</v>
      </c>
      <c r="C3282" s="3" t="s">
        <v>26118</v>
      </c>
      <c r="D3282" s="3" t="s">
        <v>25785</v>
      </c>
      <c r="E3282" s="3" t="s">
        <v>2494</v>
      </c>
      <c r="F3282" s="3" t="s">
        <v>25786</v>
      </c>
      <c r="G3282" s="3" t="s">
        <v>25787</v>
      </c>
      <c r="H3282" s="4" t="s">
        <v>42281</v>
      </c>
      <c r="I3282" s="4" t="s">
        <v>42282</v>
      </c>
      <c r="J3282" s="4" t="s">
        <v>42283</v>
      </c>
      <c r="K3282" s="19">
        <v>-0.13165044613235427</v>
      </c>
      <c r="L3282" s="21" t="s">
        <v>33</v>
      </c>
      <c r="M3282" s="19">
        <v>1.635287890740782E-2</v>
      </c>
      <c r="N3282" s="21" t="s">
        <v>33</v>
      </c>
      <c r="O3282" s="3">
        <v>10</v>
      </c>
      <c r="P3282" s="3">
        <v>6</v>
      </c>
    </row>
    <row r="3283" spans="1:16" x14ac:dyDescent="0.25">
      <c r="A3283" s="3" t="s">
        <v>42284</v>
      </c>
      <c r="B3283" s="3" t="s">
        <v>4190</v>
      </c>
      <c r="C3283" s="3" t="s">
        <v>2476</v>
      </c>
      <c r="D3283" s="3" t="s">
        <v>42285</v>
      </c>
      <c r="E3283" s="3" t="s">
        <v>2538</v>
      </c>
      <c r="F3283" s="3" t="s">
        <v>41430</v>
      </c>
      <c r="G3283" s="3" t="s">
        <v>41431</v>
      </c>
      <c r="H3283" s="4" t="s">
        <v>42286</v>
      </c>
      <c r="I3283" s="4" t="s">
        <v>42287</v>
      </c>
      <c r="J3283" s="4" t="s">
        <v>42288</v>
      </c>
      <c r="K3283" s="19">
        <v>0.23963875078600919</v>
      </c>
      <c r="L3283" s="21" t="s">
        <v>33</v>
      </c>
      <c r="M3283" s="19">
        <v>1.8331355628328969E-2</v>
      </c>
      <c r="N3283" s="21" t="s">
        <v>33</v>
      </c>
      <c r="O3283" s="3">
        <v>14</v>
      </c>
      <c r="P3283" s="3">
        <v>8</v>
      </c>
    </row>
    <row r="3284" spans="1:16" x14ac:dyDescent="0.25">
      <c r="A3284" s="3" t="s">
        <v>42289</v>
      </c>
      <c r="B3284" s="3" t="s">
        <v>42290</v>
      </c>
      <c r="C3284" s="3" t="s">
        <v>2494</v>
      </c>
      <c r="D3284" s="3" t="s">
        <v>42291</v>
      </c>
      <c r="E3284" s="3" t="s">
        <v>2466</v>
      </c>
      <c r="F3284" s="3" t="s">
        <v>42292</v>
      </c>
      <c r="G3284" s="3" t="s">
        <v>42293</v>
      </c>
      <c r="H3284" s="4" t="s">
        <v>42294</v>
      </c>
      <c r="I3284" s="4" t="s">
        <v>42295</v>
      </c>
      <c r="J3284" s="4" t="s">
        <v>42296</v>
      </c>
      <c r="K3284" s="19">
        <v>0.71154646977086511</v>
      </c>
      <c r="L3284" s="21" t="s">
        <v>33</v>
      </c>
      <c r="M3284" s="19">
        <v>7.2167239552384119E-2</v>
      </c>
      <c r="N3284" s="21" t="s">
        <v>33</v>
      </c>
      <c r="O3284" s="3">
        <v>2</v>
      </c>
      <c r="P3284" s="3">
        <v>2</v>
      </c>
    </row>
    <row r="3285" spans="1:16" x14ac:dyDescent="0.25">
      <c r="A3285" s="3" t="s">
        <v>42297</v>
      </c>
      <c r="B3285" s="3" t="s">
        <v>42298</v>
      </c>
      <c r="C3285" s="3" t="s">
        <v>26086</v>
      </c>
      <c r="D3285" s="3" t="s">
        <v>42299</v>
      </c>
      <c r="E3285" s="3" t="s">
        <v>2576</v>
      </c>
      <c r="F3285" s="3" t="s">
        <v>17336</v>
      </c>
      <c r="G3285" s="3" t="s">
        <v>17337</v>
      </c>
      <c r="H3285" s="4" t="s">
        <v>42300</v>
      </c>
      <c r="I3285" s="4" t="s">
        <v>42301</v>
      </c>
      <c r="J3285" s="4" t="s">
        <v>42302</v>
      </c>
      <c r="K3285" s="19">
        <v>-0.3518107657780799</v>
      </c>
      <c r="L3285" s="21" t="s">
        <v>33</v>
      </c>
      <c r="M3285" s="19">
        <v>-3.2013698467687243E-2</v>
      </c>
      <c r="N3285" s="21" t="s">
        <v>33</v>
      </c>
      <c r="O3285" s="3">
        <v>21</v>
      </c>
      <c r="P3285" s="3">
        <v>3</v>
      </c>
    </row>
    <row r="3286" spans="1:16" x14ac:dyDescent="0.25">
      <c r="A3286" s="3" t="s">
        <v>42303</v>
      </c>
      <c r="B3286" s="3" t="s">
        <v>16184</v>
      </c>
      <c r="C3286" s="3" t="s">
        <v>2557</v>
      </c>
      <c r="D3286" s="3" t="s">
        <v>16183</v>
      </c>
      <c r="E3286" s="3" t="s">
        <v>2839</v>
      </c>
      <c r="F3286" s="3" t="s">
        <v>16185</v>
      </c>
      <c r="G3286" s="3" t="s">
        <v>16186</v>
      </c>
      <c r="H3286" s="4" t="s">
        <v>42304</v>
      </c>
      <c r="I3286" s="4" t="s">
        <v>42305</v>
      </c>
      <c r="J3286" s="4" t="s">
        <v>42306</v>
      </c>
      <c r="K3286" s="19">
        <v>0.18299412434063922</v>
      </c>
      <c r="L3286" s="21" t="s">
        <v>33</v>
      </c>
      <c r="M3286" s="19">
        <v>9.1567853142156583E-2</v>
      </c>
      <c r="N3286" s="21" t="s">
        <v>33</v>
      </c>
      <c r="O3286" s="3">
        <v>2</v>
      </c>
      <c r="P3286" s="3">
        <v>2</v>
      </c>
    </row>
    <row r="3287" spans="1:16" x14ac:dyDescent="0.25">
      <c r="A3287" s="3" t="s">
        <v>42307</v>
      </c>
      <c r="B3287" s="3" t="s">
        <v>17353</v>
      </c>
      <c r="C3287" s="3" t="s">
        <v>26518</v>
      </c>
      <c r="D3287" s="3" t="s">
        <v>17352</v>
      </c>
      <c r="E3287" s="3" t="s">
        <v>2466</v>
      </c>
      <c r="F3287" s="3" t="s">
        <v>17354</v>
      </c>
      <c r="G3287" s="3" t="s">
        <v>17355</v>
      </c>
      <c r="H3287" s="4" t="s">
        <v>42308</v>
      </c>
      <c r="I3287" s="4" t="s">
        <v>42309</v>
      </c>
      <c r="J3287" s="4" t="s">
        <v>42310</v>
      </c>
      <c r="K3287" s="19">
        <v>0.95199061282401831</v>
      </c>
      <c r="L3287" s="21" t="s">
        <v>33</v>
      </c>
      <c r="M3287" s="19">
        <v>-5.9091295986625485E-2</v>
      </c>
      <c r="N3287" s="21" t="s">
        <v>33</v>
      </c>
      <c r="O3287" s="3">
        <v>4</v>
      </c>
      <c r="P3287" s="3">
        <v>2</v>
      </c>
    </row>
    <row r="3288" spans="1:16" x14ac:dyDescent="0.25">
      <c r="A3288" s="3" t="s">
        <v>42311</v>
      </c>
      <c r="B3288" s="3" t="s">
        <v>2838</v>
      </c>
      <c r="C3288" s="3" t="s">
        <v>2538</v>
      </c>
      <c r="D3288" s="3" t="s">
        <v>20860</v>
      </c>
      <c r="E3288" s="3" t="s">
        <v>2476</v>
      </c>
      <c r="F3288" s="3" t="s">
        <v>20861</v>
      </c>
      <c r="G3288" s="3" t="s">
        <v>20862</v>
      </c>
      <c r="H3288" s="4" t="s">
        <v>42312</v>
      </c>
      <c r="I3288" s="4" t="s">
        <v>42313</v>
      </c>
      <c r="J3288" s="4" t="s">
        <v>42314</v>
      </c>
      <c r="K3288" s="19">
        <v>0.66380581986019271</v>
      </c>
      <c r="L3288" s="21" t="s">
        <v>33</v>
      </c>
      <c r="M3288" s="19">
        <v>-8.4550850133711442E-2</v>
      </c>
      <c r="N3288" s="21" t="s">
        <v>33</v>
      </c>
      <c r="O3288" s="3">
        <v>9</v>
      </c>
      <c r="P3288" s="3">
        <v>9</v>
      </c>
    </row>
    <row r="3289" spans="1:16" x14ac:dyDescent="0.25">
      <c r="A3289" s="3" t="s">
        <v>42315</v>
      </c>
      <c r="B3289" s="3" t="s">
        <v>4656</v>
      </c>
      <c r="C3289" s="3" t="s">
        <v>2538</v>
      </c>
      <c r="D3289" s="3" t="s">
        <v>42316</v>
      </c>
      <c r="E3289" s="3" t="s">
        <v>2538</v>
      </c>
      <c r="F3289" s="3" t="s">
        <v>42317</v>
      </c>
      <c r="G3289" s="3" t="s">
        <v>42318</v>
      </c>
      <c r="H3289" s="4" t="s">
        <v>42319</v>
      </c>
      <c r="I3289" s="4" t="s">
        <v>42320</v>
      </c>
      <c r="J3289" s="4" t="s">
        <v>42321</v>
      </c>
      <c r="K3289" s="19">
        <v>6.5388183071087E-2</v>
      </c>
      <c r="L3289" s="21" t="s">
        <v>33</v>
      </c>
      <c r="M3289" s="19">
        <v>-2.3434308850263486E-2</v>
      </c>
      <c r="N3289" s="21" t="s">
        <v>33</v>
      </c>
      <c r="O3289" s="3">
        <v>13</v>
      </c>
      <c r="P3289" s="3">
        <v>10</v>
      </c>
    </row>
    <row r="3290" spans="1:16" x14ac:dyDescent="0.25">
      <c r="A3290" s="3" t="s">
        <v>42322</v>
      </c>
      <c r="B3290" s="3" t="s">
        <v>11664</v>
      </c>
      <c r="C3290" s="3" t="s">
        <v>2538</v>
      </c>
      <c r="D3290" s="3" t="s">
        <v>11663</v>
      </c>
      <c r="E3290" s="3" t="s">
        <v>2538</v>
      </c>
      <c r="F3290" s="3" t="s">
        <v>11665</v>
      </c>
      <c r="G3290" s="3" t="s">
        <v>11666</v>
      </c>
      <c r="H3290" s="4" t="s">
        <v>42323</v>
      </c>
      <c r="I3290" s="4" t="s">
        <v>42324</v>
      </c>
      <c r="J3290" s="4" t="s">
        <v>42325</v>
      </c>
      <c r="K3290" s="19">
        <v>-0.871682896913892</v>
      </c>
      <c r="L3290" s="21" t="s">
        <v>33</v>
      </c>
      <c r="M3290" s="19">
        <v>-0.11134655890780581</v>
      </c>
      <c r="N3290" s="21" t="s">
        <v>33</v>
      </c>
      <c r="O3290" s="3">
        <v>4</v>
      </c>
      <c r="P3290" s="3">
        <v>2</v>
      </c>
    </row>
    <row r="3291" spans="1:16" x14ac:dyDescent="0.25">
      <c r="A3291" s="3" t="s">
        <v>42326</v>
      </c>
      <c r="B3291" s="3" t="s">
        <v>12626</v>
      </c>
      <c r="C3291" s="3" t="s">
        <v>26086</v>
      </c>
      <c r="D3291" s="3" t="s">
        <v>12625</v>
      </c>
      <c r="E3291" s="3" t="s">
        <v>2538</v>
      </c>
      <c r="F3291" s="3" t="s">
        <v>12627</v>
      </c>
      <c r="G3291" s="3" t="s">
        <v>12628</v>
      </c>
      <c r="H3291" s="4" t="s">
        <v>42327</v>
      </c>
      <c r="I3291" s="4" t="s">
        <v>42328</v>
      </c>
      <c r="J3291" s="4" t="s">
        <v>42329</v>
      </c>
      <c r="K3291" s="19">
        <v>-0.10681982135859761</v>
      </c>
      <c r="L3291" s="21" t="s">
        <v>33</v>
      </c>
      <c r="M3291" s="19">
        <v>-1.1058314833338063E-2</v>
      </c>
      <c r="N3291" s="21" t="s">
        <v>33</v>
      </c>
      <c r="O3291" s="3">
        <v>10</v>
      </c>
      <c r="P3291" s="3">
        <v>10</v>
      </c>
    </row>
    <row r="3292" spans="1:16" x14ac:dyDescent="0.25">
      <c r="A3292" s="3" t="s">
        <v>42330</v>
      </c>
      <c r="B3292" s="3" t="s">
        <v>13045</v>
      </c>
      <c r="C3292" s="3" t="s">
        <v>2557</v>
      </c>
      <c r="D3292" s="3" t="s">
        <v>13044</v>
      </c>
      <c r="E3292" s="3" t="s">
        <v>2538</v>
      </c>
      <c r="F3292" s="3" t="s">
        <v>34630</v>
      </c>
      <c r="G3292" s="3" t="s">
        <v>34631</v>
      </c>
      <c r="H3292" s="4" t="s">
        <v>42331</v>
      </c>
      <c r="I3292" s="4" t="s">
        <v>42332</v>
      </c>
      <c r="J3292" s="4" t="s">
        <v>42333</v>
      </c>
      <c r="K3292" s="19">
        <v>-0.91140926810548872</v>
      </c>
      <c r="L3292" s="21" t="s">
        <v>33</v>
      </c>
      <c r="M3292" s="19">
        <v>4.5358274678479374E-2</v>
      </c>
      <c r="N3292" s="21" t="s">
        <v>33</v>
      </c>
      <c r="O3292" s="3">
        <v>12</v>
      </c>
      <c r="P3292" s="3">
        <v>9</v>
      </c>
    </row>
    <row r="3293" spans="1:16" x14ac:dyDescent="0.25">
      <c r="A3293" s="3" t="s">
        <v>42334</v>
      </c>
      <c r="B3293" s="3"/>
      <c r="C3293" s="3"/>
      <c r="D3293" s="3"/>
      <c r="E3293" s="3"/>
      <c r="F3293" s="3" t="s">
        <v>15988</v>
      </c>
      <c r="G3293" s="3" t="s">
        <v>15989</v>
      </c>
      <c r="H3293" s="4" t="s">
        <v>42335</v>
      </c>
      <c r="I3293" s="4" t="s">
        <v>42336</v>
      </c>
      <c r="J3293" s="4" t="s">
        <v>42337</v>
      </c>
      <c r="K3293" s="19">
        <v>7.381389031306404E-2</v>
      </c>
      <c r="L3293" s="21" t="s">
        <v>33</v>
      </c>
      <c r="M3293" s="19">
        <v>-1.7034352988249336E-2</v>
      </c>
      <c r="N3293" s="21" t="s">
        <v>33</v>
      </c>
      <c r="O3293" s="3">
        <v>7</v>
      </c>
      <c r="P3293" s="3">
        <v>7</v>
      </c>
    </row>
    <row r="3294" spans="1:16" x14ac:dyDescent="0.25">
      <c r="A3294" s="3" t="s">
        <v>42338</v>
      </c>
      <c r="B3294" s="3" t="s">
        <v>15996</v>
      </c>
      <c r="C3294" s="3" t="s">
        <v>2538</v>
      </c>
      <c r="D3294" s="3" t="s">
        <v>15995</v>
      </c>
      <c r="E3294" s="3" t="s">
        <v>2538</v>
      </c>
      <c r="F3294" s="3" t="s">
        <v>23682</v>
      </c>
      <c r="G3294" s="3" t="s">
        <v>23683</v>
      </c>
      <c r="H3294" s="4" t="s">
        <v>42339</v>
      </c>
      <c r="I3294" s="4" t="s">
        <v>42340</v>
      </c>
      <c r="J3294" s="4" t="s">
        <v>42341</v>
      </c>
      <c r="K3294" s="19">
        <v>0.76073163136995836</v>
      </c>
      <c r="L3294" s="21" t="s">
        <v>33</v>
      </c>
      <c r="M3294" s="19">
        <v>-6.6941629503865563E-2</v>
      </c>
      <c r="N3294" s="21" t="s">
        <v>33</v>
      </c>
      <c r="O3294" s="3">
        <v>11</v>
      </c>
      <c r="P3294" s="3">
        <v>1</v>
      </c>
    </row>
    <row r="3295" spans="1:16" x14ac:dyDescent="0.25">
      <c r="A3295" s="3" t="s">
        <v>42342</v>
      </c>
      <c r="B3295" s="3" t="s">
        <v>4127</v>
      </c>
      <c r="C3295" s="3" t="s">
        <v>2476</v>
      </c>
      <c r="D3295" s="3" t="s">
        <v>4126</v>
      </c>
      <c r="E3295" s="3" t="s">
        <v>2538</v>
      </c>
      <c r="F3295" s="3" t="s">
        <v>4128</v>
      </c>
      <c r="G3295" s="3" t="s">
        <v>4129</v>
      </c>
      <c r="H3295" s="4" t="s">
        <v>42343</v>
      </c>
      <c r="I3295" s="4" t="s">
        <v>42344</v>
      </c>
      <c r="J3295" s="4" t="s">
        <v>42345</v>
      </c>
      <c r="K3295" s="19">
        <v>0.17239661738546266</v>
      </c>
      <c r="L3295" s="21" t="s">
        <v>33</v>
      </c>
      <c r="M3295" s="19">
        <v>1.3098011644962309E-2</v>
      </c>
      <c r="N3295" s="21" t="s">
        <v>33</v>
      </c>
      <c r="O3295" s="3">
        <v>31</v>
      </c>
      <c r="P3295" s="3">
        <v>25</v>
      </c>
    </row>
    <row r="3296" spans="1:16" x14ac:dyDescent="0.25">
      <c r="A3296" s="3" t="s">
        <v>42346</v>
      </c>
      <c r="B3296" s="3" t="s">
        <v>21905</v>
      </c>
      <c r="C3296" s="3" t="s">
        <v>2476</v>
      </c>
      <c r="D3296" s="3" t="s">
        <v>21904</v>
      </c>
      <c r="E3296" s="3" t="s">
        <v>2476</v>
      </c>
      <c r="F3296" s="3" t="s">
        <v>21906</v>
      </c>
      <c r="G3296" s="3" t="s">
        <v>21907</v>
      </c>
      <c r="H3296" s="4" t="s">
        <v>42347</v>
      </c>
      <c r="I3296" s="4" t="s">
        <v>42348</v>
      </c>
      <c r="J3296" s="4" t="s">
        <v>42349</v>
      </c>
      <c r="K3296" s="19">
        <v>-0.78068383190849733</v>
      </c>
      <c r="L3296" s="21" t="s">
        <v>33</v>
      </c>
      <c r="M3296" s="19">
        <v>-5.3716919717190323E-2</v>
      </c>
      <c r="N3296" s="21" t="s">
        <v>33</v>
      </c>
      <c r="O3296" s="3">
        <v>2</v>
      </c>
      <c r="P3296" s="3">
        <v>2</v>
      </c>
    </row>
    <row r="3297" spans="1:16" x14ac:dyDescent="0.25">
      <c r="A3297" s="3" t="s">
        <v>42350</v>
      </c>
      <c r="B3297" s="3" t="s">
        <v>42351</v>
      </c>
      <c r="C3297" s="3" t="s">
        <v>2557</v>
      </c>
      <c r="D3297" s="3" t="s">
        <v>42352</v>
      </c>
      <c r="E3297" s="3" t="s">
        <v>2538</v>
      </c>
      <c r="F3297" s="3" t="s">
        <v>42353</v>
      </c>
      <c r="G3297" s="3" t="s">
        <v>42354</v>
      </c>
      <c r="H3297" s="4" t="s">
        <v>42355</v>
      </c>
      <c r="I3297" s="4" t="s">
        <v>42356</v>
      </c>
      <c r="J3297" s="4" t="s">
        <v>42357</v>
      </c>
      <c r="K3297" s="19">
        <v>1.2818068957358535</v>
      </c>
      <c r="L3297" s="20">
        <v>3.0259887795527102E-2</v>
      </c>
      <c r="M3297" s="19">
        <v>2.7641371739810225E-2</v>
      </c>
      <c r="N3297" s="21" t="s">
        <v>33</v>
      </c>
      <c r="O3297" s="3">
        <v>3</v>
      </c>
      <c r="P3297" s="3">
        <v>3</v>
      </c>
    </row>
    <row r="3298" spans="1:16" x14ac:dyDescent="0.25">
      <c r="A3298" s="3" t="s">
        <v>42358</v>
      </c>
      <c r="B3298" s="3" t="s">
        <v>42359</v>
      </c>
      <c r="C3298" s="3" t="s">
        <v>3522</v>
      </c>
      <c r="D3298" s="3" t="s">
        <v>42360</v>
      </c>
      <c r="E3298" s="3" t="s">
        <v>2576</v>
      </c>
      <c r="F3298" s="3"/>
      <c r="G3298" s="3"/>
      <c r="H3298" s="4" t="s">
        <v>42361</v>
      </c>
      <c r="I3298" s="4" t="s">
        <v>42362</v>
      </c>
      <c r="J3298" s="4" t="s">
        <v>42363</v>
      </c>
      <c r="K3298" s="19">
        <v>-1.1195173059759767</v>
      </c>
      <c r="L3298" s="21" t="s">
        <v>33</v>
      </c>
      <c r="M3298" s="19">
        <v>6.6106237260037587E-2</v>
      </c>
      <c r="N3298" s="21" t="s">
        <v>33</v>
      </c>
      <c r="O3298" s="3">
        <v>3</v>
      </c>
      <c r="P3298" s="3">
        <v>3</v>
      </c>
    </row>
    <row r="3299" spans="1:16" x14ac:dyDescent="0.25">
      <c r="A3299" s="3" t="s">
        <v>42364</v>
      </c>
      <c r="B3299" s="3" t="s">
        <v>6868</v>
      </c>
      <c r="C3299" s="3" t="s">
        <v>13792</v>
      </c>
      <c r="D3299" s="3" t="s">
        <v>21151</v>
      </c>
      <c r="E3299" s="3" t="s">
        <v>2538</v>
      </c>
      <c r="F3299" s="3" t="s">
        <v>21152</v>
      </c>
      <c r="G3299" s="3" t="s">
        <v>21153</v>
      </c>
      <c r="H3299" s="4" t="s">
        <v>42365</v>
      </c>
      <c r="I3299" s="4" t="s">
        <v>42366</v>
      </c>
      <c r="J3299" s="4" t="s">
        <v>42367</v>
      </c>
      <c r="K3299" s="19">
        <v>0.11274136642226046</v>
      </c>
      <c r="L3299" s="21" t="s">
        <v>33</v>
      </c>
      <c r="M3299" s="19">
        <v>1.0757544767778406E-2</v>
      </c>
      <c r="N3299" s="21" t="s">
        <v>33</v>
      </c>
      <c r="O3299" s="3">
        <v>15</v>
      </c>
      <c r="P3299" s="3">
        <v>15</v>
      </c>
    </row>
    <row r="3300" spans="1:16" x14ac:dyDescent="0.25">
      <c r="A3300" s="3" t="s">
        <v>42368</v>
      </c>
      <c r="B3300" s="3" t="s">
        <v>35653</v>
      </c>
      <c r="C3300" s="3" t="s">
        <v>2538</v>
      </c>
      <c r="D3300" s="3" t="s">
        <v>42067</v>
      </c>
      <c r="E3300" s="3" t="s">
        <v>2466</v>
      </c>
      <c r="F3300" s="3" t="s">
        <v>41986</v>
      </c>
      <c r="G3300" s="3" t="s">
        <v>35656</v>
      </c>
      <c r="H3300" s="4" t="s">
        <v>42369</v>
      </c>
      <c r="I3300" s="4" t="s">
        <v>42370</v>
      </c>
      <c r="J3300" s="4" t="s">
        <v>42371</v>
      </c>
      <c r="K3300" s="19">
        <v>4.8620384768453366E-2</v>
      </c>
      <c r="L3300" s="21" t="s">
        <v>33</v>
      </c>
      <c r="M3300" s="19">
        <v>8.3345522768746537E-3</v>
      </c>
      <c r="N3300" s="21" t="s">
        <v>33</v>
      </c>
      <c r="O3300" s="3">
        <v>35</v>
      </c>
      <c r="P3300" s="3">
        <v>14</v>
      </c>
    </row>
    <row r="3301" spans="1:16" x14ac:dyDescent="0.25">
      <c r="A3301" s="3" t="s">
        <v>42372</v>
      </c>
      <c r="B3301" s="3" t="s">
        <v>42373</v>
      </c>
      <c r="C3301" s="3" t="s">
        <v>27601</v>
      </c>
      <c r="D3301" s="3" t="s">
        <v>42374</v>
      </c>
      <c r="E3301" s="3" t="s">
        <v>2678</v>
      </c>
      <c r="F3301" s="3" t="s">
        <v>42375</v>
      </c>
      <c r="G3301" s="3" t="s">
        <v>42376</v>
      </c>
      <c r="H3301" s="4" t="s">
        <v>42377</v>
      </c>
      <c r="I3301" s="4" t="s">
        <v>42378</v>
      </c>
      <c r="J3301" s="4" t="s">
        <v>42379</v>
      </c>
      <c r="K3301" s="19">
        <v>-2.5739886235524962</v>
      </c>
      <c r="L3301" s="21" t="s">
        <v>33</v>
      </c>
      <c r="M3301" s="19">
        <v>-6.5279575552082414E-2</v>
      </c>
      <c r="N3301" s="21" t="s">
        <v>33</v>
      </c>
      <c r="O3301" s="3">
        <v>10</v>
      </c>
      <c r="P3301" s="3">
        <v>9</v>
      </c>
    </row>
    <row r="3302" spans="1:16" x14ac:dyDescent="0.25">
      <c r="A3302" s="3" t="s">
        <v>42380</v>
      </c>
      <c r="B3302" s="3"/>
      <c r="C3302" s="3"/>
      <c r="D3302" s="3"/>
      <c r="E3302" s="3"/>
      <c r="F3302" s="3" t="s">
        <v>10735</v>
      </c>
      <c r="G3302" s="3" t="s">
        <v>10736</v>
      </c>
      <c r="H3302" s="4" t="s">
        <v>42381</v>
      </c>
      <c r="I3302" s="4" t="s">
        <v>42382</v>
      </c>
      <c r="J3302" s="4" t="s">
        <v>42383</v>
      </c>
      <c r="K3302" s="19">
        <v>0.65750619700752555</v>
      </c>
      <c r="L3302" s="21" t="s">
        <v>33</v>
      </c>
      <c r="M3302" s="19">
        <v>5.9947601429648577E-2</v>
      </c>
      <c r="N3302" s="21" t="s">
        <v>33</v>
      </c>
      <c r="O3302" s="3">
        <v>7</v>
      </c>
      <c r="P3302" s="3">
        <v>3</v>
      </c>
    </row>
    <row r="3303" spans="1:16" x14ac:dyDescent="0.25">
      <c r="A3303" s="3" t="s">
        <v>42384</v>
      </c>
      <c r="B3303" s="3"/>
      <c r="C3303" s="3"/>
      <c r="D3303" s="3"/>
      <c r="E3303" s="3"/>
      <c r="F3303" s="3" t="s">
        <v>14987</v>
      </c>
      <c r="G3303" s="3" t="s">
        <v>8982</v>
      </c>
      <c r="H3303" s="4" t="s">
        <v>42385</v>
      </c>
      <c r="I3303" s="4" t="s">
        <v>42386</v>
      </c>
      <c r="J3303" s="4" t="s">
        <v>42387</v>
      </c>
      <c r="K3303" s="19">
        <v>-2.9061263415032674</v>
      </c>
      <c r="L3303" s="21" t="s">
        <v>33</v>
      </c>
      <c r="M3303" s="19">
        <v>-6.5595763331983498E-2</v>
      </c>
      <c r="N3303" s="21" t="s">
        <v>33</v>
      </c>
      <c r="O3303" s="3">
        <v>10</v>
      </c>
      <c r="P3303" s="3">
        <v>8</v>
      </c>
    </row>
    <row r="3304" spans="1:16" x14ac:dyDescent="0.25">
      <c r="A3304" s="3" t="s">
        <v>42388</v>
      </c>
      <c r="B3304" s="3" t="s">
        <v>5675</v>
      </c>
      <c r="C3304" s="3" t="s">
        <v>26118</v>
      </c>
      <c r="D3304" s="3" t="s">
        <v>9428</v>
      </c>
      <c r="E3304" s="3" t="s">
        <v>2538</v>
      </c>
      <c r="F3304" s="3" t="s">
        <v>42389</v>
      </c>
      <c r="G3304" s="3" t="s">
        <v>42390</v>
      </c>
      <c r="H3304" s="4" t="s">
        <v>42391</v>
      </c>
      <c r="I3304" s="4" t="s">
        <v>42392</v>
      </c>
      <c r="J3304" s="4" t="s">
        <v>42393</v>
      </c>
      <c r="K3304" s="19">
        <v>-0.49514158651899554</v>
      </c>
      <c r="L3304" s="21" t="s">
        <v>33</v>
      </c>
      <c r="M3304" s="19">
        <v>-5.9063067999436267E-2</v>
      </c>
      <c r="N3304" s="21" t="s">
        <v>33</v>
      </c>
      <c r="O3304" s="3">
        <v>2</v>
      </c>
      <c r="P3304" s="3">
        <v>2</v>
      </c>
    </row>
    <row r="3305" spans="1:16" x14ac:dyDescent="0.25">
      <c r="A3305" s="3" t="s">
        <v>42394</v>
      </c>
      <c r="B3305" s="3" t="s">
        <v>453</v>
      </c>
      <c r="C3305" s="3" t="s">
        <v>2576</v>
      </c>
      <c r="D3305" s="3" t="s">
        <v>42395</v>
      </c>
      <c r="E3305" s="3" t="s">
        <v>2576</v>
      </c>
      <c r="F3305" s="3" t="s">
        <v>42396</v>
      </c>
      <c r="G3305" s="3" t="s">
        <v>42397</v>
      </c>
      <c r="H3305" s="4" t="s">
        <v>42398</v>
      </c>
      <c r="I3305" s="4" t="s">
        <v>42399</v>
      </c>
      <c r="J3305" s="4" t="s">
        <v>42400</v>
      </c>
      <c r="K3305" s="19">
        <v>-3.6801969333210047E-2</v>
      </c>
      <c r="L3305" s="21" t="s">
        <v>33</v>
      </c>
      <c r="M3305" s="19">
        <v>-3.0157749873347781E-2</v>
      </c>
      <c r="N3305" s="21" t="s">
        <v>33</v>
      </c>
      <c r="O3305" s="3">
        <v>4</v>
      </c>
      <c r="P3305" s="3">
        <v>4</v>
      </c>
    </row>
    <row r="3306" spans="1:16" x14ac:dyDescent="0.25">
      <c r="A3306" s="3" t="s">
        <v>42401</v>
      </c>
      <c r="B3306" s="3" t="s">
        <v>33619</v>
      </c>
      <c r="C3306" s="3" t="s">
        <v>2538</v>
      </c>
      <c r="D3306" s="3" t="s">
        <v>33620</v>
      </c>
      <c r="E3306" s="3" t="s">
        <v>2494</v>
      </c>
      <c r="F3306" s="3" t="s">
        <v>33621</v>
      </c>
      <c r="G3306" s="3" t="s">
        <v>33622</v>
      </c>
      <c r="H3306" s="4" t="s">
        <v>42402</v>
      </c>
      <c r="I3306" s="4" t="s">
        <v>42403</v>
      </c>
      <c r="J3306" s="4" t="s">
        <v>42404</v>
      </c>
      <c r="K3306" s="19">
        <v>0.29199714631228485</v>
      </c>
      <c r="L3306" s="21" t="s">
        <v>33</v>
      </c>
      <c r="M3306" s="19">
        <v>-1.4196864329271558E-2</v>
      </c>
      <c r="N3306" s="21" t="s">
        <v>33</v>
      </c>
      <c r="O3306" s="3">
        <v>9</v>
      </c>
      <c r="P3306" s="3">
        <v>9</v>
      </c>
    </row>
    <row r="3307" spans="1:16" x14ac:dyDescent="0.25">
      <c r="A3307" s="3" t="s">
        <v>42405</v>
      </c>
      <c r="B3307" s="3" t="s">
        <v>5849</v>
      </c>
      <c r="C3307" s="3" t="s">
        <v>2466</v>
      </c>
      <c r="D3307" s="3" t="s">
        <v>5848</v>
      </c>
      <c r="E3307" s="3" t="s">
        <v>2538</v>
      </c>
      <c r="F3307" s="3" t="s">
        <v>5850</v>
      </c>
      <c r="G3307" s="3" t="s">
        <v>5851</v>
      </c>
      <c r="H3307" s="4" t="s">
        <v>42406</v>
      </c>
      <c r="I3307" s="4" t="s">
        <v>42407</v>
      </c>
      <c r="J3307" s="4" t="s">
        <v>42408</v>
      </c>
      <c r="K3307" s="19">
        <v>-0.79885945581002482</v>
      </c>
      <c r="L3307" s="21" t="s">
        <v>33</v>
      </c>
      <c r="M3307" s="19">
        <v>2.4676451330707127E-2</v>
      </c>
      <c r="N3307" s="21" t="s">
        <v>33</v>
      </c>
      <c r="O3307" s="3">
        <v>25</v>
      </c>
      <c r="P3307" s="3">
        <v>20</v>
      </c>
    </row>
    <row r="3308" spans="1:16" x14ac:dyDescent="0.25">
      <c r="A3308" s="3" t="s">
        <v>42409</v>
      </c>
      <c r="B3308" s="3" t="s">
        <v>1550</v>
      </c>
      <c r="C3308" s="3" t="s">
        <v>2476</v>
      </c>
      <c r="D3308" s="3" t="s">
        <v>42410</v>
      </c>
      <c r="E3308" s="3" t="s">
        <v>2538</v>
      </c>
      <c r="F3308" s="3" t="s">
        <v>42411</v>
      </c>
      <c r="G3308" s="3" t="s">
        <v>42412</v>
      </c>
      <c r="H3308" s="4" t="s">
        <v>42413</v>
      </c>
      <c r="I3308" s="4" t="s">
        <v>42414</v>
      </c>
      <c r="J3308" s="4" t="s">
        <v>42415</v>
      </c>
      <c r="K3308" s="19">
        <v>-0.30319585253057574</v>
      </c>
      <c r="L3308" s="21" t="s">
        <v>33</v>
      </c>
      <c r="M3308" s="19">
        <v>-1.9547626828516365E-2</v>
      </c>
      <c r="N3308" s="21" t="s">
        <v>33</v>
      </c>
      <c r="O3308" s="3">
        <v>4</v>
      </c>
      <c r="P3308" s="3">
        <v>4</v>
      </c>
    </row>
    <row r="3309" spans="1:16" x14ac:dyDescent="0.25">
      <c r="A3309" s="3" t="s">
        <v>42416</v>
      </c>
      <c r="B3309" s="3" t="s">
        <v>16361</v>
      </c>
      <c r="C3309" s="3" t="s">
        <v>14570</v>
      </c>
      <c r="D3309" s="3" t="s">
        <v>42417</v>
      </c>
      <c r="E3309" s="3" t="s">
        <v>2557</v>
      </c>
      <c r="F3309" s="3" t="s">
        <v>16362</v>
      </c>
      <c r="G3309" s="3" t="s">
        <v>16363</v>
      </c>
      <c r="H3309" s="4" t="s">
        <v>42418</v>
      </c>
      <c r="I3309" s="4" t="s">
        <v>42419</v>
      </c>
      <c r="J3309" s="4" t="s">
        <v>42420</v>
      </c>
      <c r="K3309" s="19">
        <v>0.94729509813064183</v>
      </c>
      <c r="L3309" s="21" t="s">
        <v>33</v>
      </c>
      <c r="M3309" s="19">
        <v>-3.6228793068313218E-2</v>
      </c>
      <c r="N3309" s="21" t="s">
        <v>33</v>
      </c>
      <c r="O3309" s="3">
        <v>19</v>
      </c>
      <c r="P3309" s="3">
        <v>18</v>
      </c>
    </row>
    <row r="3310" spans="1:16" x14ac:dyDescent="0.25">
      <c r="A3310" s="3" t="s">
        <v>42421</v>
      </c>
      <c r="B3310" s="3" t="s">
        <v>42422</v>
      </c>
      <c r="C3310" s="3" t="s">
        <v>42423</v>
      </c>
      <c r="D3310" s="3" t="s">
        <v>42424</v>
      </c>
      <c r="E3310" s="3" t="s">
        <v>2466</v>
      </c>
      <c r="F3310" s="3" t="s">
        <v>42425</v>
      </c>
      <c r="G3310" s="3" t="s">
        <v>42426</v>
      </c>
      <c r="H3310" s="4" t="s">
        <v>42427</v>
      </c>
      <c r="I3310" s="4" t="s">
        <v>42428</v>
      </c>
      <c r="J3310" s="4" t="s">
        <v>42429</v>
      </c>
      <c r="K3310" s="19">
        <v>0.31522952794998832</v>
      </c>
      <c r="L3310" s="21" t="s">
        <v>33</v>
      </c>
      <c r="M3310" s="19">
        <v>-3.2938684517115763E-2</v>
      </c>
      <c r="N3310" s="21" t="s">
        <v>33</v>
      </c>
      <c r="O3310" s="3">
        <v>2</v>
      </c>
      <c r="P3310" s="3">
        <v>2</v>
      </c>
    </row>
    <row r="3311" spans="1:16" x14ac:dyDescent="0.25">
      <c r="A3311" s="3" t="s">
        <v>42430</v>
      </c>
      <c r="B3311" s="3" t="s">
        <v>42431</v>
      </c>
      <c r="C3311" s="3" t="s">
        <v>2576</v>
      </c>
      <c r="D3311" s="3" t="s">
        <v>42432</v>
      </c>
      <c r="E3311" s="3" t="s">
        <v>2557</v>
      </c>
      <c r="F3311" s="3" t="s">
        <v>42433</v>
      </c>
      <c r="G3311" s="3" t="s">
        <v>42434</v>
      </c>
      <c r="H3311" s="4" t="s">
        <v>42435</v>
      </c>
      <c r="I3311" s="4" t="s">
        <v>42436</v>
      </c>
      <c r="J3311" s="4" t="s">
        <v>42437</v>
      </c>
      <c r="K3311" s="19">
        <v>0.78513356958672964</v>
      </c>
      <c r="L3311" s="21" t="s">
        <v>33</v>
      </c>
      <c r="M3311" s="19">
        <v>-2.9951923028594247E-2</v>
      </c>
      <c r="N3311" s="21" t="s">
        <v>33</v>
      </c>
      <c r="O3311" s="3">
        <v>3</v>
      </c>
      <c r="P3311" s="3">
        <v>3</v>
      </c>
    </row>
    <row r="3312" spans="1:16" x14ac:dyDescent="0.25">
      <c r="A3312" s="3" t="s">
        <v>42438</v>
      </c>
      <c r="B3312" s="3" t="s">
        <v>17100</v>
      </c>
      <c r="C3312" s="3" t="s">
        <v>2557</v>
      </c>
      <c r="D3312" s="3" t="s">
        <v>17099</v>
      </c>
      <c r="E3312" s="3" t="s">
        <v>2576</v>
      </c>
      <c r="F3312" s="3" t="s">
        <v>42439</v>
      </c>
      <c r="G3312" s="3" t="s">
        <v>42440</v>
      </c>
      <c r="H3312" s="4" t="s">
        <v>42441</v>
      </c>
      <c r="I3312" s="4" t="s">
        <v>42442</v>
      </c>
      <c r="J3312" s="4" t="s">
        <v>42443</v>
      </c>
      <c r="K3312" s="19">
        <v>0.30088056593131507</v>
      </c>
      <c r="L3312" s="21" t="s">
        <v>33</v>
      </c>
      <c r="M3312" s="19">
        <v>-9.4264302882599623E-3</v>
      </c>
      <c r="N3312" s="21" t="s">
        <v>33</v>
      </c>
      <c r="O3312" s="3">
        <v>4</v>
      </c>
      <c r="P3312" s="3">
        <v>4</v>
      </c>
    </row>
    <row r="3313" spans="1:16" x14ac:dyDescent="0.25">
      <c r="A3313" s="3" t="s">
        <v>42444</v>
      </c>
      <c r="B3313" s="3" t="s">
        <v>39129</v>
      </c>
      <c r="C3313" s="3" t="s">
        <v>2538</v>
      </c>
      <c r="D3313" s="3" t="s">
        <v>39130</v>
      </c>
      <c r="E3313" s="3" t="s">
        <v>2538</v>
      </c>
      <c r="F3313" s="3" t="s">
        <v>36774</v>
      </c>
      <c r="G3313" s="3" t="s">
        <v>36775</v>
      </c>
      <c r="H3313" s="4" t="s">
        <v>42445</v>
      </c>
      <c r="I3313" s="4" t="s">
        <v>42446</v>
      </c>
      <c r="J3313" s="4" t="s">
        <v>42447</v>
      </c>
      <c r="K3313" s="19">
        <v>-0.42108278459240039</v>
      </c>
      <c r="L3313" s="21" t="s">
        <v>33</v>
      </c>
      <c r="M3313" s="19">
        <v>-1.4352615408258709E-2</v>
      </c>
      <c r="N3313" s="21" t="s">
        <v>33</v>
      </c>
      <c r="O3313" s="3">
        <v>10</v>
      </c>
      <c r="P3313" s="3">
        <v>1</v>
      </c>
    </row>
    <row r="3314" spans="1:16" x14ac:dyDescent="0.25">
      <c r="A3314" s="3" t="s">
        <v>42448</v>
      </c>
      <c r="B3314" s="3" t="s">
        <v>42449</v>
      </c>
      <c r="C3314" s="3" t="s">
        <v>26086</v>
      </c>
      <c r="D3314" s="3" t="s">
        <v>42450</v>
      </c>
      <c r="E3314" s="3" t="s">
        <v>2576</v>
      </c>
      <c r="F3314" s="3" t="s">
        <v>28228</v>
      </c>
      <c r="G3314" s="3" t="s">
        <v>28229</v>
      </c>
      <c r="H3314" s="4" t="s">
        <v>42451</v>
      </c>
      <c r="I3314" s="4" t="s">
        <v>42452</v>
      </c>
      <c r="J3314" s="4" t="s">
        <v>42453</v>
      </c>
      <c r="K3314" s="19">
        <v>7.4133235962522942E-2</v>
      </c>
      <c r="L3314" s="21" t="s">
        <v>33</v>
      </c>
      <c r="M3314" s="19">
        <v>-1.13319339266477E-2</v>
      </c>
      <c r="N3314" s="21" t="s">
        <v>33</v>
      </c>
      <c r="O3314" s="3">
        <v>18</v>
      </c>
      <c r="P3314" s="3">
        <v>12</v>
      </c>
    </row>
    <row r="3315" spans="1:16" x14ac:dyDescent="0.25">
      <c r="A3315" s="3" t="s">
        <v>42454</v>
      </c>
      <c r="B3315" s="3"/>
      <c r="C3315" s="3"/>
      <c r="D3315" s="3"/>
      <c r="E3315" s="3"/>
      <c r="F3315" s="3"/>
      <c r="G3315" s="3"/>
      <c r="H3315" s="4" t="s">
        <v>42455</v>
      </c>
      <c r="I3315" s="4" t="s">
        <v>42456</v>
      </c>
      <c r="J3315" s="4" t="s">
        <v>42457</v>
      </c>
      <c r="K3315" s="19">
        <v>0.13592631332358254</v>
      </c>
      <c r="L3315" s="21" t="s">
        <v>33</v>
      </c>
      <c r="M3315" s="19">
        <v>1.371669494678125E-2</v>
      </c>
      <c r="N3315" s="21" t="s">
        <v>33</v>
      </c>
      <c r="O3315" s="3">
        <v>4</v>
      </c>
      <c r="P3315" s="3">
        <v>4</v>
      </c>
    </row>
    <row r="3316" spans="1:16" x14ac:dyDescent="0.25">
      <c r="A3316" s="3" t="s">
        <v>42458</v>
      </c>
      <c r="B3316" s="3" t="s">
        <v>7095</v>
      </c>
      <c r="C3316" s="3" t="s">
        <v>2538</v>
      </c>
      <c r="D3316" s="3" t="s">
        <v>7094</v>
      </c>
      <c r="E3316" s="3" t="s">
        <v>2476</v>
      </c>
      <c r="F3316" s="3" t="s">
        <v>7096</v>
      </c>
      <c r="G3316" s="3" t="s">
        <v>7097</v>
      </c>
      <c r="H3316" s="4" t="s">
        <v>42459</v>
      </c>
      <c r="I3316" s="4" t="s">
        <v>42460</v>
      </c>
      <c r="J3316" s="4" t="s">
        <v>42461</v>
      </c>
      <c r="K3316" s="19">
        <v>-0.79397515388029494</v>
      </c>
      <c r="L3316" s="21" t="s">
        <v>33</v>
      </c>
      <c r="M3316" s="19">
        <v>-1.584747344100668E-2</v>
      </c>
      <c r="N3316" s="21" t="s">
        <v>33</v>
      </c>
      <c r="O3316" s="3">
        <v>7</v>
      </c>
      <c r="P3316" s="3">
        <v>4</v>
      </c>
    </row>
    <row r="3317" spans="1:16" x14ac:dyDescent="0.25">
      <c r="A3317" s="3" t="s">
        <v>42462</v>
      </c>
      <c r="B3317" s="3"/>
      <c r="C3317" s="3"/>
      <c r="D3317" s="3"/>
      <c r="E3317" s="3"/>
      <c r="F3317" s="3" t="s">
        <v>9811</v>
      </c>
      <c r="G3317" s="3" t="s">
        <v>9812</v>
      </c>
      <c r="H3317" s="4" t="s">
        <v>42463</v>
      </c>
      <c r="I3317" s="4" t="s">
        <v>42464</v>
      </c>
      <c r="J3317" s="4" t="s">
        <v>42465</v>
      </c>
      <c r="K3317" s="19">
        <v>-1.0923375711753067</v>
      </c>
      <c r="L3317" s="21" t="s">
        <v>33</v>
      </c>
      <c r="M3317" s="19">
        <v>1.067621928876984E-2</v>
      </c>
      <c r="N3317" s="21" t="s">
        <v>33</v>
      </c>
      <c r="O3317" s="3">
        <v>3</v>
      </c>
      <c r="P3317" s="3">
        <v>3</v>
      </c>
    </row>
    <row r="3318" spans="1:16" x14ac:dyDescent="0.25">
      <c r="A3318" s="3" t="s">
        <v>42466</v>
      </c>
      <c r="B3318" s="3" t="s">
        <v>42467</v>
      </c>
      <c r="C3318" s="3" t="s">
        <v>2538</v>
      </c>
      <c r="D3318" s="3" t="s">
        <v>42468</v>
      </c>
      <c r="E3318" s="3" t="s">
        <v>2538</v>
      </c>
      <c r="F3318" s="3" t="s">
        <v>42469</v>
      </c>
      <c r="G3318" s="3" t="s">
        <v>42470</v>
      </c>
      <c r="H3318" s="4" t="s">
        <v>42471</v>
      </c>
      <c r="I3318" s="4" t="s">
        <v>42472</v>
      </c>
      <c r="J3318" s="4" t="s">
        <v>42473</v>
      </c>
      <c r="K3318" s="19">
        <v>-0.7873847295960672</v>
      </c>
      <c r="L3318" s="21" t="s">
        <v>33</v>
      </c>
      <c r="M3318" s="19">
        <v>2.8351508066935149E-2</v>
      </c>
      <c r="N3318" s="21" t="s">
        <v>33</v>
      </c>
      <c r="O3318" s="3">
        <v>11</v>
      </c>
      <c r="P3318" s="3">
        <v>11</v>
      </c>
    </row>
    <row r="3319" spans="1:16" x14ac:dyDescent="0.25">
      <c r="A3319" s="3" t="s">
        <v>42474</v>
      </c>
      <c r="B3319" s="3" t="s">
        <v>42475</v>
      </c>
      <c r="C3319" s="3" t="s">
        <v>13792</v>
      </c>
      <c r="D3319" s="3" t="s">
        <v>42476</v>
      </c>
      <c r="E3319" s="3" t="s">
        <v>2538</v>
      </c>
      <c r="F3319" s="3" t="s">
        <v>42477</v>
      </c>
      <c r="G3319" s="3" t="s">
        <v>42478</v>
      </c>
      <c r="H3319" s="4" t="s">
        <v>42479</v>
      </c>
      <c r="I3319" s="4" t="s">
        <v>42480</v>
      </c>
      <c r="J3319" s="4" t="s">
        <v>42481</v>
      </c>
      <c r="K3319" s="19">
        <v>-0.5806553925786091</v>
      </c>
      <c r="L3319" s="21" t="s">
        <v>33</v>
      </c>
      <c r="M3319" s="19">
        <v>8.5352219222450676E-3</v>
      </c>
      <c r="N3319" s="21" t="s">
        <v>33</v>
      </c>
      <c r="O3319" s="3">
        <v>2</v>
      </c>
      <c r="P3319" s="3">
        <v>2</v>
      </c>
    </row>
    <row r="3320" spans="1:16" x14ac:dyDescent="0.25">
      <c r="A3320" s="3" t="s">
        <v>42482</v>
      </c>
      <c r="B3320" s="3" t="s">
        <v>15569</v>
      </c>
      <c r="C3320" s="3" t="s">
        <v>2557</v>
      </c>
      <c r="D3320" s="3" t="s">
        <v>15568</v>
      </c>
      <c r="E3320" s="3" t="s">
        <v>2466</v>
      </c>
      <c r="F3320" s="3" t="s">
        <v>15570</v>
      </c>
      <c r="G3320" s="3" t="s">
        <v>15571</v>
      </c>
      <c r="H3320" s="4" t="s">
        <v>42483</v>
      </c>
      <c r="I3320" s="4" t="s">
        <v>42484</v>
      </c>
      <c r="J3320" s="4" t="s">
        <v>42485</v>
      </c>
      <c r="K3320" s="19">
        <v>0.4117235774778002</v>
      </c>
      <c r="L3320" s="21" t="s">
        <v>33</v>
      </c>
      <c r="M3320" s="19">
        <v>1.2196644944030093E-3</v>
      </c>
      <c r="N3320" s="21" t="s">
        <v>33</v>
      </c>
      <c r="O3320" s="3">
        <v>9</v>
      </c>
      <c r="P3320" s="3">
        <v>9</v>
      </c>
    </row>
    <row r="3321" spans="1:16" x14ac:dyDescent="0.25">
      <c r="A3321" s="3" t="s">
        <v>42486</v>
      </c>
      <c r="B3321" s="3" t="s">
        <v>25410</v>
      </c>
      <c r="C3321" s="3" t="s">
        <v>2538</v>
      </c>
      <c r="D3321" s="3" t="s">
        <v>25411</v>
      </c>
      <c r="E3321" s="3" t="s">
        <v>2538</v>
      </c>
      <c r="F3321" s="3" t="s">
        <v>4794</v>
      </c>
      <c r="G3321" s="3" t="s">
        <v>4795</v>
      </c>
      <c r="H3321" s="4" t="s">
        <v>42487</v>
      </c>
      <c r="I3321" s="4" t="s">
        <v>42488</v>
      </c>
      <c r="J3321" s="4" t="s">
        <v>42489</v>
      </c>
      <c r="K3321" s="19">
        <v>0.42216636738343222</v>
      </c>
      <c r="L3321" s="21" t="s">
        <v>33</v>
      </c>
      <c r="M3321" s="19">
        <v>5.4289369539099849E-4</v>
      </c>
      <c r="N3321" s="21" t="s">
        <v>33</v>
      </c>
      <c r="O3321" s="3">
        <v>9</v>
      </c>
      <c r="P3321" s="3">
        <v>9</v>
      </c>
    </row>
    <row r="3322" spans="1:16" x14ac:dyDescent="0.25">
      <c r="A3322" s="3" t="s">
        <v>42490</v>
      </c>
      <c r="B3322" s="3" t="s">
        <v>42491</v>
      </c>
      <c r="C3322" s="3" t="s">
        <v>2576</v>
      </c>
      <c r="D3322" s="3" t="s">
        <v>42492</v>
      </c>
      <c r="E3322" s="3" t="s">
        <v>3522</v>
      </c>
      <c r="F3322" s="3"/>
      <c r="G3322" s="3"/>
      <c r="H3322" s="4" t="s">
        <v>177</v>
      </c>
      <c r="I3322" s="4" t="s">
        <v>42493</v>
      </c>
      <c r="J3322" s="4" t="s">
        <v>177</v>
      </c>
      <c r="K3322" s="19">
        <v>20.910435267692694</v>
      </c>
      <c r="L3322" s="21" t="s">
        <v>33</v>
      </c>
      <c r="M3322" s="19">
        <v>0</v>
      </c>
      <c r="N3322" s="21" t="s">
        <v>33</v>
      </c>
      <c r="O3322" s="3">
        <v>2</v>
      </c>
      <c r="P3322" s="3">
        <v>2</v>
      </c>
    </row>
    <row r="3323" spans="1:16" x14ac:dyDescent="0.25">
      <c r="A3323" s="3" t="s">
        <v>42494</v>
      </c>
      <c r="B3323" s="3" t="s">
        <v>2547</v>
      </c>
      <c r="C3323" s="3" t="s">
        <v>2476</v>
      </c>
      <c r="D3323" s="3" t="s">
        <v>2546</v>
      </c>
      <c r="E3323" s="3" t="s">
        <v>2476</v>
      </c>
      <c r="F3323" s="3" t="s">
        <v>12269</v>
      </c>
      <c r="G3323" s="3" t="s">
        <v>12270</v>
      </c>
      <c r="H3323" s="4" t="s">
        <v>177</v>
      </c>
      <c r="I3323" s="4" t="s">
        <v>177</v>
      </c>
      <c r="J3323" s="4" t="s">
        <v>177</v>
      </c>
      <c r="K3323" s="19">
        <v>0</v>
      </c>
      <c r="L3323" s="21" t="s">
        <v>33</v>
      </c>
      <c r="M3323" s="19">
        <v>0</v>
      </c>
      <c r="N3323" s="21" t="s">
        <v>33</v>
      </c>
      <c r="O3323" s="3">
        <v>2</v>
      </c>
      <c r="P3323" s="3">
        <v>2</v>
      </c>
    </row>
    <row r="3324" spans="1:16" x14ac:dyDescent="0.25">
      <c r="A3324" s="3" t="s">
        <v>42495</v>
      </c>
      <c r="B3324" s="3" t="s">
        <v>23872</v>
      </c>
      <c r="C3324" s="3" t="s">
        <v>2538</v>
      </c>
      <c r="D3324" s="3" t="s">
        <v>23871</v>
      </c>
      <c r="E3324" s="3" t="s">
        <v>2678</v>
      </c>
      <c r="F3324" s="3" t="s">
        <v>23873</v>
      </c>
      <c r="G3324" s="3" t="s">
        <v>23874</v>
      </c>
      <c r="H3324" s="4" t="s">
        <v>177</v>
      </c>
      <c r="I3324" s="4" t="s">
        <v>177</v>
      </c>
      <c r="J3324" s="4" t="s">
        <v>177</v>
      </c>
      <c r="K3324" s="19">
        <v>0</v>
      </c>
      <c r="L3324" s="21" t="s">
        <v>33</v>
      </c>
      <c r="M3324" s="19">
        <v>0</v>
      </c>
      <c r="N3324" s="21" t="s">
        <v>33</v>
      </c>
      <c r="O3324" s="3">
        <v>5</v>
      </c>
      <c r="P3324" s="3">
        <v>2</v>
      </c>
    </row>
  </sheetData>
  <mergeCells count="22">
    <mergeCell ref="M2:N2"/>
    <mergeCell ref="O2:P2"/>
    <mergeCell ref="F3:F4"/>
    <mergeCell ref="A2:C2"/>
    <mergeCell ref="D2:G2"/>
    <mergeCell ref="H2:J2"/>
    <mergeCell ref="K2:L2"/>
    <mergeCell ref="A3:A4"/>
    <mergeCell ref="B3:B4"/>
    <mergeCell ref="C3:C4"/>
    <mergeCell ref="D3:D4"/>
    <mergeCell ref="E3:E4"/>
    <mergeCell ref="M3:M4"/>
    <mergeCell ref="N3:N4"/>
    <mergeCell ref="O3:O4"/>
    <mergeCell ref="P3:P4"/>
    <mergeCell ref="L3:L4"/>
    <mergeCell ref="G3:G4"/>
    <mergeCell ref="H3:H4"/>
    <mergeCell ref="I3:I4"/>
    <mergeCell ref="J3:J4"/>
    <mergeCell ref="K3:K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81F29-324A-4496-B874-C44B8FCFA2F8}">
  <sheetPr>
    <tabColor rgb="FFFFC000"/>
    <outlinePr summaryBelow="0" summaryRight="0"/>
  </sheetPr>
  <dimension ref="A1:P2325"/>
  <sheetViews>
    <sheetView workbookViewId="0">
      <selection activeCell="O4" sqref="A4:XFD4"/>
    </sheetView>
  </sheetViews>
  <sheetFormatPr defaultRowHeight="15" x14ac:dyDescent="0.25"/>
  <cols>
    <col min="1" max="1" width="9.140625" style="2"/>
    <col min="2" max="2" width="32.28515625" style="2" customWidth="1"/>
    <col min="3" max="3" width="25.140625" style="2" customWidth="1"/>
    <col min="4" max="4" width="13.85546875" style="2" customWidth="1"/>
    <col min="5" max="5" width="30.85546875" style="18" customWidth="1"/>
    <col min="6" max="6" width="15.5703125" style="2" customWidth="1"/>
    <col min="7" max="7" width="12.140625" style="2" customWidth="1"/>
    <col min="8" max="8" width="9.5703125" style="2" customWidth="1"/>
    <col min="9" max="9" width="12.85546875" style="2" customWidth="1"/>
    <col min="10" max="10" width="9.5703125" style="2" customWidth="1"/>
    <col min="11" max="11" width="9.140625" style="2"/>
    <col min="12" max="12" width="13.140625" style="2" bestFit="1" customWidth="1"/>
    <col min="13" max="16384" width="9.140625" style="2"/>
  </cols>
  <sheetData>
    <row r="1" spans="1:16" x14ac:dyDescent="0.25">
      <c r="A1" s="22" t="s">
        <v>42496</v>
      </c>
    </row>
    <row r="2" spans="1:16" x14ac:dyDescent="0.25">
      <c r="A2" s="72" t="s">
        <v>0</v>
      </c>
      <c r="B2" s="73"/>
      <c r="C2" s="74"/>
      <c r="D2" s="75" t="s">
        <v>1</v>
      </c>
      <c r="E2" s="76"/>
      <c r="F2" s="76"/>
      <c r="G2" s="76"/>
      <c r="H2" s="76"/>
      <c r="I2" s="64" t="s">
        <v>42497</v>
      </c>
      <c r="J2" s="64"/>
      <c r="K2" s="64" t="s">
        <v>42498</v>
      </c>
      <c r="L2" s="64"/>
      <c r="M2" s="64" t="s">
        <v>6</v>
      </c>
      <c r="N2" s="64"/>
      <c r="O2" s="84" t="s">
        <v>78334</v>
      </c>
      <c r="P2" s="84"/>
    </row>
    <row r="3" spans="1:16" x14ac:dyDescent="0.25">
      <c r="A3" s="67" t="s">
        <v>7</v>
      </c>
      <c r="B3" s="70" t="s">
        <v>8</v>
      </c>
      <c r="C3" s="67" t="s">
        <v>9</v>
      </c>
      <c r="D3" s="67" t="s">
        <v>1</v>
      </c>
      <c r="E3" s="70" t="s">
        <v>8</v>
      </c>
      <c r="F3" s="67" t="s">
        <v>10</v>
      </c>
      <c r="G3" s="67" t="s">
        <v>11</v>
      </c>
      <c r="H3" s="67" t="s">
        <v>12</v>
      </c>
      <c r="I3" s="67" t="s">
        <v>64873</v>
      </c>
      <c r="J3" s="67" t="s">
        <v>42499</v>
      </c>
      <c r="K3" s="66" t="s">
        <v>16</v>
      </c>
      <c r="L3" s="66" t="s">
        <v>17</v>
      </c>
      <c r="M3" s="62" t="s">
        <v>21</v>
      </c>
      <c r="N3" s="62" t="s">
        <v>22</v>
      </c>
      <c r="O3" s="84"/>
      <c r="P3" s="84"/>
    </row>
    <row r="4" spans="1:16" x14ac:dyDescent="0.25">
      <c r="A4" s="69"/>
      <c r="B4" s="71"/>
      <c r="C4" s="69"/>
      <c r="D4" s="69"/>
      <c r="E4" s="71"/>
      <c r="F4" s="69"/>
      <c r="G4" s="69"/>
      <c r="H4" s="69"/>
      <c r="I4" s="78"/>
      <c r="J4" s="78"/>
      <c r="K4" s="66"/>
      <c r="L4" s="66"/>
      <c r="M4" s="63"/>
      <c r="N4" s="63"/>
      <c r="O4" s="51" t="s">
        <v>16</v>
      </c>
      <c r="P4" s="51" t="s">
        <v>17</v>
      </c>
    </row>
    <row r="5" spans="1:16" x14ac:dyDescent="0.25">
      <c r="A5" s="5" t="s">
        <v>9622</v>
      </c>
      <c r="B5" s="5" t="s">
        <v>9623</v>
      </c>
      <c r="C5" s="4" t="s">
        <v>2576</v>
      </c>
      <c r="D5" s="4" t="s">
        <v>9624</v>
      </c>
      <c r="E5" s="5" t="s">
        <v>1155</v>
      </c>
      <c r="F5" s="4" t="s">
        <v>2557</v>
      </c>
      <c r="G5" s="4" t="s">
        <v>9625</v>
      </c>
      <c r="H5" s="4" t="s">
        <v>9626</v>
      </c>
      <c r="I5" s="4" t="s">
        <v>42500</v>
      </c>
      <c r="J5" s="4" t="s">
        <v>42501</v>
      </c>
      <c r="K5" s="23">
        <v>-1.6094056821691789</v>
      </c>
      <c r="L5" s="24">
        <v>2.1598072999999999E-2</v>
      </c>
      <c r="M5" s="4">
        <v>3</v>
      </c>
      <c r="N5" s="4">
        <v>3</v>
      </c>
      <c r="O5" s="52">
        <v>1.4672544849286224E-2</v>
      </c>
      <c r="P5" s="52" t="s">
        <v>33</v>
      </c>
    </row>
    <row r="6" spans="1:16" x14ac:dyDescent="0.25">
      <c r="A6" s="5" t="s">
        <v>21191</v>
      </c>
      <c r="B6" s="5" t="s">
        <v>21192</v>
      </c>
      <c r="C6" s="4" t="s">
        <v>2476</v>
      </c>
      <c r="D6" s="4" t="s">
        <v>21193</v>
      </c>
      <c r="E6" s="5" t="s">
        <v>11718</v>
      </c>
      <c r="F6" s="4" t="s">
        <v>2476</v>
      </c>
      <c r="G6" s="4" t="s">
        <v>21194</v>
      </c>
      <c r="H6" s="4" t="s">
        <v>21195</v>
      </c>
      <c r="I6" s="4" t="s">
        <v>42502</v>
      </c>
      <c r="J6" s="4" t="s">
        <v>42503</v>
      </c>
      <c r="K6" s="23">
        <v>-1.6258851678793391</v>
      </c>
      <c r="L6" s="24">
        <v>2.2649237333333301E-2</v>
      </c>
      <c r="M6" s="4">
        <v>3</v>
      </c>
      <c r="N6" s="4">
        <v>3</v>
      </c>
      <c r="O6" s="52" t="e">
        <v>#N/A</v>
      </c>
      <c r="P6" s="52"/>
    </row>
    <row r="7" spans="1:16" x14ac:dyDescent="0.25">
      <c r="A7" s="5" t="s">
        <v>8407</v>
      </c>
      <c r="B7" s="5" t="s">
        <v>8408</v>
      </c>
      <c r="C7" s="4" t="s">
        <v>2576</v>
      </c>
      <c r="D7" s="4" t="s">
        <v>8409</v>
      </c>
      <c r="E7" s="5" t="s">
        <v>1155</v>
      </c>
      <c r="F7" s="4" t="s">
        <v>2678</v>
      </c>
      <c r="G7" s="4" t="s">
        <v>8410</v>
      </c>
      <c r="H7" s="4" t="s">
        <v>8411</v>
      </c>
      <c r="I7" s="4" t="s">
        <v>42504</v>
      </c>
      <c r="J7" s="4" t="s">
        <v>42505</v>
      </c>
      <c r="K7" s="23">
        <v>-0.83898339312036596</v>
      </c>
      <c r="L7" s="24">
        <v>3.6684315500000002E-2</v>
      </c>
      <c r="M7" s="4">
        <v>2</v>
      </c>
      <c r="N7" s="4">
        <v>2</v>
      </c>
      <c r="O7" s="52" t="e">
        <v>#N/A</v>
      </c>
      <c r="P7" s="52"/>
    </row>
    <row r="8" spans="1:16" x14ac:dyDescent="0.25">
      <c r="A8" s="5" t="s">
        <v>12222</v>
      </c>
      <c r="B8" s="5" t="s">
        <v>12223</v>
      </c>
      <c r="C8" s="4" t="s">
        <v>2538</v>
      </c>
      <c r="D8" s="4" t="s">
        <v>12224</v>
      </c>
      <c r="E8" s="5" t="s">
        <v>12225</v>
      </c>
      <c r="F8" s="4" t="s">
        <v>2466</v>
      </c>
      <c r="G8" s="4" t="s">
        <v>12226</v>
      </c>
      <c r="H8" s="4" t="s">
        <v>12227</v>
      </c>
      <c r="I8" s="4" t="s">
        <v>42506</v>
      </c>
      <c r="J8" s="4" t="s">
        <v>42507</v>
      </c>
      <c r="K8" s="23">
        <v>-0.94398375837528037</v>
      </c>
      <c r="L8" s="24">
        <v>4.5679537272727201E-2</v>
      </c>
      <c r="M8" s="4">
        <v>4</v>
      </c>
      <c r="N8" s="4">
        <v>4</v>
      </c>
      <c r="O8" s="52">
        <v>-0.27071283434324339</v>
      </c>
      <c r="P8" s="52" t="s">
        <v>33</v>
      </c>
    </row>
    <row r="9" spans="1:16" x14ac:dyDescent="0.25">
      <c r="A9" s="5" t="s">
        <v>2405</v>
      </c>
      <c r="B9" s="5" t="s">
        <v>2406</v>
      </c>
      <c r="C9" s="4" t="s">
        <v>27</v>
      </c>
      <c r="D9" s="4" t="s">
        <v>1255</v>
      </c>
      <c r="E9" s="5" t="s">
        <v>1256</v>
      </c>
      <c r="F9" s="4" t="s">
        <v>27</v>
      </c>
      <c r="G9" s="4" t="s">
        <v>1257</v>
      </c>
      <c r="H9" s="4" t="s">
        <v>1258</v>
      </c>
      <c r="I9" s="4" t="s">
        <v>42508</v>
      </c>
      <c r="J9" s="4" t="s">
        <v>42509</v>
      </c>
      <c r="K9" s="23">
        <v>1.0335198230599603</v>
      </c>
      <c r="L9" s="24">
        <v>4.5679537272727201E-2</v>
      </c>
      <c r="M9" s="4">
        <v>7</v>
      </c>
      <c r="N9" s="4">
        <v>7</v>
      </c>
      <c r="O9" s="52" t="e">
        <v>#N/A</v>
      </c>
      <c r="P9" s="52"/>
    </row>
    <row r="10" spans="1:16" x14ac:dyDescent="0.25">
      <c r="A10" s="5" t="s">
        <v>2437</v>
      </c>
      <c r="B10" s="5" t="s">
        <v>2438</v>
      </c>
      <c r="C10" s="4" t="s">
        <v>576</v>
      </c>
      <c r="D10" s="4" t="s">
        <v>182</v>
      </c>
      <c r="E10" s="5" t="s">
        <v>183</v>
      </c>
      <c r="F10" s="4" t="s">
        <v>27</v>
      </c>
      <c r="G10" s="4" t="s">
        <v>2439</v>
      </c>
      <c r="H10" s="4" t="s">
        <v>2440</v>
      </c>
      <c r="I10" s="4" t="s">
        <v>42510</v>
      </c>
      <c r="J10" s="4" t="s">
        <v>42511</v>
      </c>
      <c r="K10" s="23">
        <v>-0.45157734689397133</v>
      </c>
      <c r="L10" s="24">
        <v>4.5679537272727201E-2</v>
      </c>
      <c r="M10" s="4">
        <v>4</v>
      </c>
      <c r="N10" s="4">
        <v>4</v>
      </c>
      <c r="O10" s="52" t="e">
        <v>#N/A</v>
      </c>
      <c r="P10" s="52"/>
    </row>
    <row r="11" spans="1:16" x14ac:dyDescent="0.25">
      <c r="A11" s="5" t="s">
        <v>3650</v>
      </c>
      <c r="B11" s="5" t="s">
        <v>3651</v>
      </c>
      <c r="C11" s="4" t="s">
        <v>24719</v>
      </c>
      <c r="D11" s="4" t="s">
        <v>3652</v>
      </c>
      <c r="E11" s="5" t="s">
        <v>3653</v>
      </c>
      <c r="F11" s="4" t="s">
        <v>2557</v>
      </c>
      <c r="G11" s="4" t="s">
        <v>3654</v>
      </c>
      <c r="H11" s="4" t="s">
        <v>3655</v>
      </c>
      <c r="I11" s="4" t="s">
        <v>42512</v>
      </c>
      <c r="J11" s="4" t="s">
        <v>42513</v>
      </c>
      <c r="K11" s="23">
        <v>-20.474864131825093</v>
      </c>
      <c r="L11" s="24">
        <v>4.5679537272727201E-2</v>
      </c>
      <c r="M11" s="4">
        <v>5</v>
      </c>
      <c r="N11" s="4">
        <v>2</v>
      </c>
      <c r="O11" s="52">
        <v>1.1055279255981174</v>
      </c>
      <c r="P11" s="52" t="s">
        <v>33</v>
      </c>
    </row>
    <row r="12" spans="1:16" x14ac:dyDescent="0.25">
      <c r="A12" s="5" t="s">
        <v>17823</v>
      </c>
      <c r="B12" s="5" t="s">
        <v>17824</v>
      </c>
      <c r="C12" s="4" t="s">
        <v>31629</v>
      </c>
      <c r="D12" s="4" t="s">
        <v>17825</v>
      </c>
      <c r="E12" s="5" t="s">
        <v>3806</v>
      </c>
      <c r="F12" s="4" t="s">
        <v>2576</v>
      </c>
      <c r="G12" s="4" t="s">
        <v>17826</v>
      </c>
      <c r="H12" s="4" t="s">
        <v>17827</v>
      </c>
      <c r="I12" s="4" t="s">
        <v>42514</v>
      </c>
      <c r="J12" s="4" t="s">
        <v>42515</v>
      </c>
      <c r="K12" s="23">
        <v>-1.917008558940918</v>
      </c>
      <c r="L12" s="24">
        <v>4.5679537272727201E-2</v>
      </c>
      <c r="M12" s="4">
        <v>2</v>
      </c>
      <c r="N12" s="4">
        <v>2</v>
      </c>
      <c r="O12" s="52" t="e">
        <v>#N/A</v>
      </c>
      <c r="P12" s="52"/>
    </row>
    <row r="13" spans="1:16" x14ac:dyDescent="0.25">
      <c r="A13" s="5" t="s">
        <v>11919</v>
      </c>
      <c r="B13" s="5" t="s">
        <v>11920</v>
      </c>
      <c r="C13" s="4" t="s">
        <v>2576</v>
      </c>
      <c r="D13" s="4" t="s">
        <v>11921</v>
      </c>
      <c r="E13" s="5" t="s">
        <v>1155</v>
      </c>
      <c r="F13" s="4" t="s">
        <v>2576</v>
      </c>
      <c r="G13" s="4"/>
      <c r="H13" s="4"/>
      <c r="I13" s="4" t="s">
        <v>42513</v>
      </c>
      <c r="J13" s="4" t="s">
        <v>42516</v>
      </c>
      <c r="K13" s="23">
        <v>21.878357393797231</v>
      </c>
      <c r="L13" s="24">
        <v>4.5679537272727201E-2</v>
      </c>
      <c r="M13" s="4">
        <v>2</v>
      </c>
      <c r="N13" s="4">
        <v>2</v>
      </c>
      <c r="O13" s="52" t="e">
        <v>#N/A</v>
      </c>
      <c r="P13" s="52"/>
    </row>
    <row r="14" spans="1:16" x14ac:dyDescent="0.25">
      <c r="A14" s="5" t="s">
        <v>23230</v>
      </c>
      <c r="B14" s="5" t="s">
        <v>23231</v>
      </c>
      <c r="C14" s="4" t="s">
        <v>2538</v>
      </c>
      <c r="D14" s="4" t="s">
        <v>23232</v>
      </c>
      <c r="E14" s="5" t="s">
        <v>23233</v>
      </c>
      <c r="F14" s="4" t="s">
        <v>2538</v>
      </c>
      <c r="G14" s="4" t="s">
        <v>23234</v>
      </c>
      <c r="H14" s="4" t="s">
        <v>23235</v>
      </c>
      <c r="I14" s="4" t="s">
        <v>42517</v>
      </c>
      <c r="J14" s="4" t="s">
        <v>42518</v>
      </c>
      <c r="K14" s="23">
        <v>-0.98380930513041409</v>
      </c>
      <c r="L14" s="24">
        <v>4.7051481076923002E-2</v>
      </c>
      <c r="M14" s="4">
        <v>21</v>
      </c>
      <c r="N14" s="4">
        <v>16</v>
      </c>
      <c r="O14" s="52" t="e">
        <v>#N/A</v>
      </c>
      <c r="P14" s="52"/>
    </row>
    <row r="15" spans="1:16" x14ac:dyDescent="0.25">
      <c r="A15" s="5" t="s">
        <v>18027</v>
      </c>
      <c r="B15" s="5" t="s">
        <v>18028</v>
      </c>
      <c r="C15" s="4" t="s">
        <v>2557</v>
      </c>
      <c r="D15" s="4" t="s">
        <v>18029</v>
      </c>
      <c r="E15" s="5" t="s">
        <v>18030</v>
      </c>
      <c r="F15" s="4" t="s">
        <v>12156</v>
      </c>
      <c r="G15" s="4" t="s">
        <v>18031</v>
      </c>
      <c r="H15" s="4" t="s">
        <v>18032</v>
      </c>
      <c r="I15" s="4" t="s">
        <v>42519</v>
      </c>
      <c r="J15" s="4" t="s">
        <v>42520</v>
      </c>
      <c r="K15" s="23">
        <v>-0.98009828594423221</v>
      </c>
      <c r="L15" s="24">
        <v>4.9310707484535997E-2</v>
      </c>
      <c r="M15" s="4">
        <v>11</v>
      </c>
      <c r="N15" s="4">
        <v>11</v>
      </c>
      <c r="O15" s="52">
        <v>0.25101448473371346</v>
      </c>
      <c r="P15" s="53">
        <v>3.5455521774390202E-2</v>
      </c>
    </row>
    <row r="16" spans="1:16" x14ac:dyDescent="0.25">
      <c r="A16" s="5" t="s">
        <v>1077</v>
      </c>
      <c r="B16" s="5" t="s">
        <v>1078</v>
      </c>
      <c r="C16" s="4" t="s">
        <v>24466</v>
      </c>
      <c r="D16" s="4" t="s">
        <v>1079</v>
      </c>
      <c r="E16" s="5" t="s">
        <v>80</v>
      </c>
      <c r="F16" s="4" t="s">
        <v>27</v>
      </c>
      <c r="G16" s="4" t="s">
        <v>1080</v>
      </c>
      <c r="H16" s="4" t="s">
        <v>82</v>
      </c>
      <c r="I16" s="4" t="s">
        <v>42521</v>
      </c>
      <c r="J16" s="4" t="s">
        <v>42522</v>
      </c>
      <c r="K16" s="23">
        <v>-0.78883702493533092</v>
      </c>
      <c r="L16" s="24">
        <v>4.9310707484535997E-2</v>
      </c>
      <c r="M16" s="4">
        <v>16</v>
      </c>
      <c r="N16" s="4">
        <v>3</v>
      </c>
      <c r="O16" s="52" t="e">
        <v>#N/A</v>
      </c>
      <c r="P16" s="52"/>
    </row>
    <row r="17" spans="1:16" x14ac:dyDescent="0.25">
      <c r="A17" s="5" t="s">
        <v>8812</v>
      </c>
      <c r="B17" s="5" t="s">
        <v>8813</v>
      </c>
      <c r="C17" s="4" t="s">
        <v>2538</v>
      </c>
      <c r="D17" s="4" t="s">
        <v>8814</v>
      </c>
      <c r="E17" s="5" t="s">
        <v>8815</v>
      </c>
      <c r="F17" s="4" t="s">
        <v>2466</v>
      </c>
      <c r="G17" s="4" t="s">
        <v>8816</v>
      </c>
      <c r="H17" s="4" t="s">
        <v>8817</v>
      </c>
      <c r="I17" s="4" t="s">
        <v>42523</v>
      </c>
      <c r="J17" s="4" t="s">
        <v>42513</v>
      </c>
      <c r="K17" s="23">
        <v>-22.141264556064915</v>
      </c>
      <c r="L17" s="24">
        <v>4.9310707484535997E-2</v>
      </c>
      <c r="M17" s="4">
        <v>2</v>
      </c>
      <c r="N17" s="4">
        <v>2</v>
      </c>
      <c r="O17" s="52">
        <v>0.9571037555292049</v>
      </c>
      <c r="P17" s="53">
        <v>3.1975027313432798E-3</v>
      </c>
    </row>
    <row r="18" spans="1:16" x14ac:dyDescent="0.25">
      <c r="A18" s="5" t="s">
        <v>7166</v>
      </c>
      <c r="B18" s="5" t="s">
        <v>7167</v>
      </c>
      <c r="C18" s="4" t="s">
        <v>2476</v>
      </c>
      <c r="D18" s="4" t="s">
        <v>7168</v>
      </c>
      <c r="E18" s="5" t="s">
        <v>7169</v>
      </c>
      <c r="F18" s="4" t="s">
        <v>2476</v>
      </c>
      <c r="G18" s="4" t="s">
        <v>7170</v>
      </c>
      <c r="H18" s="4" t="s">
        <v>7171</v>
      </c>
      <c r="I18" s="4" t="s">
        <v>42524</v>
      </c>
      <c r="J18" s="4" t="s">
        <v>42525</v>
      </c>
      <c r="K18" s="23">
        <v>1.5148756540470076</v>
      </c>
      <c r="L18" s="24">
        <v>4.9310707484535997E-2</v>
      </c>
      <c r="M18" s="4">
        <v>3</v>
      </c>
      <c r="N18" s="4">
        <v>3</v>
      </c>
      <c r="O18" s="52">
        <v>-9.7558108156978005E-2</v>
      </c>
      <c r="P18" s="52" t="s">
        <v>33</v>
      </c>
    </row>
    <row r="19" spans="1:16" x14ac:dyDescent="0.25">
      <c r="A19" s="5" t="s">
        <v>22907</v>
      </c>
      <c r="B19" s="5" t="s">
        <v>22908</v>
      </c>
      <c r="C19" s="4" t="s">
        <v>2538</v>
      </c>
      <c r="D19" s="4" t="s">
        <v>22909</v>
      </c>
      <c r="E19" s="5" t="s">
        <v>22910</v>
      </c>
      <c r="F19" s="4" t="s">
        <v>2576</v>
      </c>
      <c r="G19" s="4" t="s">
        <v>22911</v>
      </c>
      <c r="H19" s="4" t="s">
        <v>22912</v>
      </c>
      <c r="I19" s="4" t="s">
        <v>42526</v>
      </c>
      <c r="J19" s="4" t="s">
        <v>42527</v>
      </c>
      <c r="K19" s="23">
        <v>-1.3206178176829313</v>
      </c>
      <c r="L19" s="24">
        <v>4.9310707484535997E-2</v>
      </c>
      <c r="M19" s="4">
        <v>4</v>
      </c>
      <c r="N19" s="4">
        <v>3</v>
      </c>
      <c r="O19" s="52">
        <v>0.20176606079210216</v>
      </c>
      <c r="P19" s="52" t="s">
        <v>33</v>
      </c>
    </row>
    <row r="20" spans="1:16" x14ac:dyDescent="0.25">
      <c r="A20" s="5" t="s">
        <v>1179</v>
      </c>
      <c r="B20" s="5" t="s">
        <v>1180</v>
      </c>
      <c r="C20" s="4" t="s">
        <v>27</v>
      </c>
      <c r="D20" s="4" t="s">
        <v>1140</v>
      </c>
      <c r="E20" s="5" t="s">
        <v>1141</v>
      </c>
      <c r="F20" s="4" t="s">
        <v>27</v>
      </c>
      <c r="G20" s="4" t="s">
        <v>1142</v>
      </c>
      <c r="H20" s="4" t="s">
        <v>1143</v>
      </c>
      <c r="I20" s="4" t="s">
        <v>42528</v>
      </c>
      <c r="J20" s="4" t="s">
        <v>42529</v>
      </c>
      <c r="K20" s="23">
        <v>-1.2743807869554444</v>
      </c>
      <c r="L20" s="24">
        <v>4.9310707484535997E-2</v>
      </c>
      <c r="M20" s="4">
        <v>7</v>
      </c>
      <c r="N20" s="4">
        <v>6</v>
      </c>
      <c r="O20" s="52" t="e">
        <v>#N/A</v>
      </c>
      <c r="P20" s="52"/>
    </row>
    <row r="21" spans="1:16" x14ac:dyDescent="0.25">
      <c r="A21" s="5" t="s">
        <v>19763</v>
      </c>
      <c r="B21" s="5" t="s">
        <v>19764</v>
      </c>
      <c r="C21" s="4" t="s">
        <v>2538</v>
      </c>
      <c r="D21" s="4" t="s">
        <v>19765</v>
      </c>
      <c r="E21" s="5" t="s">
        <v>19766</v>
      </c>
      <c r="F21" s="4" t="s">
        <v>2538</v>
      </c>
      <c r="G21" s="4" t="s">
        <v>19767</v>
      </c>
      <c r="H21" s="4" t="s">
        <v>19768</v>
      </c>
      <c r="I21" s="4" t="s">
        <v>42532</v>
      </c>
      <c r="J21" s="4" t="s">
        <v>42533</v>
      </c>
      <c r="K21" s="23">
        <v>-1.3703441954869935</v>
      </c>
      <c r="L21" s="24">
        <v>4.9310707484535997E-2</v>
      </c>
      <c r="M21" s="4">
        <v>5</v>
      </c>
      <c r="N21" s="4">
        <v>5</v>
      </c>
      <c r="O21" s="52" t="e">
        <v>#N/A</v>
      </c>
      <c r="P21" s="52"/>
    </row>
    <row r="22" spans="1:16" x14ac:dyDescent="0.25">
      <c r="A22" s="5" t="s">
        <v>24346</v>
      </c>
      <c r="B22" s="5" t="s">
        <v>24347</v>
      </c>
      <c r="C22" s="4" t="s">
        <v>2476</v>
      </c>
      <c r="D22" s="4" t="s">
        <v>3661</v>
      </c>
      <c r="E22" s="5" t="s">
        <v>3662</v>
      </c>
      <c r="F22" s="4" t="s">
        <v>2476</v>
      </c>
      <c r="G22" s="4" t="s">
        <v>3663</v>
      </c>
      <c r="H22" s="4" t="s">
        <v>3664</v>
      </c>
      <c r="I22" s="4" t="s">
        <v>42534</v>
      </c>
      <c r="J22" s="4" t="s">
        <v>42535</v>
      </c>
      <c r="K22" s="23">
        <v>-1.0860511068283791</v>
      </c>
      <c r="L22" s="24">
        <v>4.9310707484535997E-2</v>
      </c>
      <c r="M22" s="4">
        <v>11</v>
      </c>
      <c r="N22" s="4">
        <v>2</v>
      </c>
      <c r="O22" s="52">
        <v>9.2200142256264259E-2</v>
      </c>
      <c r="P22" s="52" t="s">
        <v>33</v>
      </c>
    </row>
    <row r="23" spans="1:16" x14ac:dyDescent="0.25">
      <c r="A23" s="5" t="s">
        <v>5525</v>
      </c>
      <c r="B23" s="5" t="s">
        <v>1959</v>
      </c>
      <c r="C23" s="4" t="s">
        <v>2557</v>
      </c>
      <c r="D23" s="4" t="s">
        <v>5031</v>
      </c>
      <c r="E23" s="5" t="s">
        <v>192</v>
      </c>
      <c r="F23" s="4" t="s">
        <v>27</v>
      </c>
      <c r="G23" s="4" t="s">
        <v>462</v>
      </c>
      <c r="H23" s="4" t="s">
        <v>463</v>
      </c>
      <c r="I23" s="4" t="s">
        <v>42538</v>
      </c>
      <c r="J23" s="4" t="s">
        <v>42539</v>
      </c>
      <c r="K23" s="23">
        <v>1.3839693249352509</v>
      </c>
      <c r="L23" s="24">
        <v>4.9310707484535997E-2</v>
      </c>
      <c r="M23" s="4">
        <v>6</v>
      </c>
      <c r="N23" s="4">
        <v>2</v>
      </c>
      <c r="O23" s="52" t="e">
        <v>#N/A</v>
      </c>
      <c r="P23" s="52"/>
    </row>
    <row r="24" spans="1:16" x14ac:dyDescent="0.25">
      <c r="A24" s="5" t="s">
        <v>20747</v>
      </c>
      <c r="B24" s="5" t="s">
        <v>20748</v>
      </c>
      <c r="C24" s="4" t="s">
        <v>2538</v>
      </c>
      <c r="D24" s="4" t="s">
        <v>20749</v>
      </c>
      <c r="E24" s="5" t="s">
        <v>20750</v>
      </c>
      <c r="F24" s="4" t="s">
        <v>2476</v>
      </c>
      <c r="G24" s="4" t="s">
        <v>20751</v>
      </c>
      <c r="H24" s="4" t="s">
        <v>20752</v>
      </c>
      <c r="I24" s="4" t="s">
        <v>42540</v>
      </c>
      <c r="J24" s="4" t="s">
        <v>42541</v>
      </c>
      <c r="K24" s="23">
        <v>-1.5835360501875515</v>
      </c>
      <c r="L24" s="24">
        <v>4.9310707484535997E-2</v>
      </c>
      <c r="M24" s="4">
        <v>6</v>
      </c>
      <c r="N24" s="4">
        <v>6</v>
      </c>
      <c r="O24" s="52">
        <v>0.2682271146589239</v>
      </c>
      <c r="P24" s="52" t="s">
        <v>33</v>
      </c>
    </row>
    <row r="25" spans="1:16" x14ac:dyDescent="0.25">
      <c r="A25" s="5" t="s">
        <v>4932</v>
      </c>
      <c r="B25" s="5" t="s">
        <v>4933</v>
      </c>
      <c r="C25" s="4" t="s">
        <v>25969</v>
      </c>
      <c r="D25" s="4" t="s">
        <v>799</v>
      </c>
      <c r="E25" s="5" t="s">
        <v>800</v>
      </c>
      <c r="F25" s="4" t="s">
        <v>27</v>
      </c>
      <c r="G25" s="4" t="s">
        <v>801</v>
      </c>
      <c r="H25" s="4" t="s">
        <v>802</v>
      </c>
      <c r="I25" s="4" t="s">
        <v>42542</v>
      </c>
      <c r="J25" s="4" t="s">
        <v>42543</v>
      </c>
      <c r="K25" s="23">
        <v>-0.51650639943638987</v>
      </c>
      <c r="L25" s="24">
        <v>4.9310707484535997E-2</v>
      </c>
      <c r="M25" s="4">
        <v>21</v>
      </c>
      <c r="N25" s="4">
        <v>13</v>
      </c>
      <c r="O25" s="52">
        <v>-1.6150909670366711</v>
      </c>
      <c r="P25" s="53">
        <v>9.0408359825327501E-3</v>
      </c>
    </row>
    <row r="26" spans="1:16" x14ac:dyDescent="0.25">
      <c r="A26" s="5" t="s">
        <v>23563</v>
      </c>
      <c r="B26" s="5" t="s">
        <v>23564</v>
      </c>
      <c r="C26" s="4" t="s">
        <v>2538</v>
      </c>
      <c r="D26" s="4" t="s">
        <v>23565</v>
      </c>
      <c r="E26" s="5" t="s">
        <v>23566</v>
      </c>
      <c r="F26" s="4" t="s">
        <v>2494</v>
      </c>
      <c r="G26" s="4" t="s">
        <v>23567</v>
      </c>
      <c r="H26" s="4" t="s">
        <v>23568</v>
      </c>
      <c r="I26" s="4" t="s">
        <v>42544</v>
      </c>
      <c r="J26" s="4" t="s">
        <v>42545</v>
      </c>
      <c r="K26" s="23">
        <v>-1.3294312159085928</v>
      </c>
      <c r="L26" s="24">
        <v>4.9310707484535997E-2</v>
      </c>
      <c r="M26" s="4">
        <v>2</v>
      </c>
      <c r="N26" s="4">
        <v>2</v>
      </c>
      <c r="O26" s="52" t="e">
        <v>#N/A</v>
      </c>
      <c r="P26" s="52"/>
    </row>
    <row r="27" spans="1:16" x14ac:dyDescent="0.25">
      <c r="A27" s="5" t="s">
        <v>19548</v>
      </c>
      <c r="B27" s="5" t="s">
        <v>19549</v>
      </c>
      <c r="C27" s="4" t="s">
        <v>2538</v>
      </c>
      <c r="D27" s="4" t="s">
        <v>19550</v>
      </c>
      <c r="E27" s="5" t="s">
        <v>19551</v>
      </c>
      <c r="F27" s="4" t="s">
        <v>2538</v>
      </c>
      <c r="G27" s="4" t="s">
        <v>19552</v>
      </c>
      <c r="H27" s="4" t="s">
        <v>19553</v>
      </c>
      <c r="I27" s="4" t="s">
        <v>42546</v>
      </c>
      <c r="J27" s="4" t="s">
        <v>42547</v>
      </c>
      <c r="K27" s="23">
        <v>-1.3636453179933665</v>
      </c>
      <c r="L27" s="24">
        <v>4.9310707484535997E-2</v>
      </c>
      <c r="M27" s="4">
        <v>9</v>
      </c>
      <c r="N27" s="4">
        <v>7</v>
      </c>
      <c r="O27" s="52">
        <v>0.9708766908165295</v>
      </c>
      <c r="P27" s="52" t="s">
        <v>33</v>
      </c>
    </row>
    <row r="28" spans="1:16" x14ac:dyDescent="0.25">
      <c r="A28" s="5" t="s">
        <v>23675</v>
      </c>
      <c r="B28" s="5" t="s">
        <v>23676</v>
      </c>
      <c r="C28" s="4" t="s">
        <v>2538</v>
      </c>
      <c r="D28" s="4" t="s">
        <v>12697</v>
      </c>
      <c r="E28" s="5" t="s">
        <v>4712</v>
      </c>
      <c r="F28" s="4" t="s">
        <v>2595</v>
      </c>
      <c r="G28" s="4" t="s">
        <v>12698</v>
      </c>
      <c r="H28" s="4" t="s">
        <v>4714</v>
      </c>
      <c r="I28" s="4" t="s">
        <v>42548</v>
      </c>
      <c r="J28" s="4" t="s">
        <v>42549</v>
      </c>
      <c r="K28" s="23">
        <v>-1.1887567332633768</v>
      </c>
      <c r="L28" s="24">
        <v>4.9310707484535997E-2</v>
      </c>
      <c r="M28" s="4">
        <v>8</v>
      </c>
      <c r="N28" s="4">
        <v>7</v>
      </c>
      <c r="O28" s="52">
        <v>-1.647006883374488</v>
      </c>
      <c r="P28" s="52" t="s">
        <v>33</v>
      </c>
    </row>
    <row r="29" spans="1:16" x14ac:dyDescent="0.25">
      <c r="A29" s="5" t="s">
        <v>2656</v>
      </c>
      <c r="B29" s="5" t="s">
        <v>2657</v>
      </c>
      <c r="C29" s="4" t="s">
        <v>27</v>
      </c>
      <c r="D29" s="4" t="s">
        <v>2658</v>
      </c>
      <c r="E29" s="5" t="s">
        <v>2659</v>
      </c>
      <c r="F29" s="4" t="s">
        <v>2476</v>
      </c>
      <c r="G29" s="4" t="s">
        <v>2660</v>
      </c>
      <c r="H29" s="4" t="s">
        <v>2661</v>
      </c>
      <c r="I29" s="4" t="s">
        <v>42550</v>
      </c>
      <c r="J29" s="4" t="s">
        <v>42551</v>
      </c>
      <c r="K29" s="23">
        <v>-1.0366992193698206</v>
      </c>
      <c r="L29" s="24">
        <v>4.9310707484535997E-2</v>
      </c>
      <c r="M29" s="4">
        <v>7</v>
      </c>
      <c r="N29" s="4">
        <v>6</v>
      </c>
      <c r="O29" s="52">
        <v>0.12387040681052783</v>
      </c>
      <c r="P29" s="52" t="s">
        <v>33</v>
      </c>
    </row>
    <row r="30" spans="1:16" x14ac:dyDescent="0.25">
      <c r="A30" s="5" t="s">
        <v>11448</v>
      </c>
      <c r="B30" s="5" t="s">
        <v>11449</v>
      </c>
      <c r="C30" s="4" t="s">
        <v>2538</v>
      </c>
      <c r="D30" s="4" t="s">
        <v>11450</v>
      </c>
      <c r="E30" s="5" t="s">
        <v>11451</v>
      </c>
      <c r="F30" s="4" t="s">
        <v>2538</v>
      </c>
      <c r="G30" s="4" t="s">
        <v>11452</v>
      </c>
      <c r="H30" s="4" t="s">
        <v>11453</v>
      </c>
      <c r="I30" s="4" t="s">
        <v>42552</v>
      </c>
      <c r="J30" s="4" t="s">
        <v>42553</v>
      </c>
      <c r="K30" s="23">
        <v>-1.083453038163404</v>
      </c>
      <c r="L30" s="24">
        <v>4.9310707484535997E-2</v>
      </c>
      <c r="M30" s="4">
        <v>2</v>
      </c>
      <c r="N30" s="4">
        <v>2</v>
      </c>
      <c r="O30" s="52" t="e">
        <v>#N/A</v>
      </c>
      <c r="P30" s="52"/>
    </row>
    <row r="31" spans="1:16" x14ac:dyDescent="0.25">
      <c r="A31" s="5" t="s">
        <v>921</v>
      </c>
      <c r="B31" s="5" t="s">
        <v>922</v>
      </c>
      <c r="C31" s="4" t="s">
        <v>24637</v>
      </c>
      <c r="D31" s="4" t="s">
        <v>923</v>
      </c>
      <c r="E31" s="5" t="s">
        <v>831</v>
      </c>
      <c r="F31" s="4" t="s">
        <v>27</v>
      </c>
      <c r="G31" s="4" t="s">
        <v>619</v>
      </c>
      <c r="H31" s="4" t="s">
        <v>620</v>
      </c>
      <c r="I31" s="4" t="s">
        <v>42554</v>
      </c>
      <c r="J31" s="4" t="s">
        <v>42555</v>
      </c>
      <c r="K31" s="23">
        <v>-0.47207418533488088</v>
      </c>
      <c r="L31" s="24">
        <v>4.9310707484535997E-2</v>
      </c>
      <c r="M31" s="4">
        <v>6</v>
      </c>
      <c r="N31" s="4">
        <v>4</v>
      </c>
      <c r="O31" s="52" t="e">
        <v>#N/A</v>
      </c>
      <c r="P31" s="52"/>
    </row>
    <row r="32" spans="1:16" x14ac:dyDescent="0.25">
      <c r="A32" s="5" t="s">
        <v>9693</v>
      </c>
      <c r="B32" s="5" t="s">
        <v>9694</v>
      </c>
      <c r="C32" s="4" t="s">
        <v>2538</v>
      </c>
      <c r="D32" s="4" t="s">
        <v>9695</v>
      </c>
      <c r="E32" s="5" t="s">
        <v>9696</v>
      </c>
      <c r="F32" s="4" t="s">
        <v>2538</v>
      </c>
      <c r="G32" s="4" t="s">
        <v>9697</v>
      </c>
      <c r="H32" s="4" t="s">
        <v>9698</v>
      </c>
      <c r="I32" s="4" t="s">
        <v>42556</v>
      </c>
      <c r="J32" s="4" t="s">
        <v>42557</v>
      </c>
      <c r="K32" s="23">
        <v>-0.5056062083389784</v>
      </c>
      <c r="L32" s="24">
        <v>4.9310707484535997E-2</v>
      </c>
      <c r="M32" s="4">
        <v>21</v>
      </c>
      <c r="N32" s="4">
        <v>6</v>
      </c>
      <c r="O32" s="52">
        <v>8.1519166467867846E-2</v>
      </c>
      <c r="P32" s="52" t="s">
        <v>33</v>
      </c>
    </row>
    <row r="33" spans="1:16" x14ac:dyDescent="0.25">
      <c r="A33" s="5" t="s">
        <v>21117</v>
      </c>
      <c r="B33" s="5" t="s">
        <v>21118</v>
      </c>
      <c r="C33" s="4" t="s">
        <v>26086</v>
      </c>
      <c r="D33" s="4" t="s">
        <v>21119</v>
      </c>
      <c r="E33" s="5" t="s">
        <v>21120</v>
      </c>
      <c r="F33" s="4" t="s">
        <v>2476</v>
      </c>
      <c r="G33" s="4" t="s">
        <v>21121</v>
      </c>
      <c r="H33" s="4" t="s">
        <v>21122</v>
      </c>
      <c r="I33" s="4" t="s">
        <v>42558</v>
      </c>
      <c r="J33" s="4" t="s">
        <v>42559</v>
      </c>
      <c r="K33" s="23">
        <v>-1.5019065024641849</v>
      </c>
      <c r="L33" s="24">
        <v>4.9310707484535997E-2</v>
      </c>
      <c r="M33" s="4">
        <v>2</v>
      </c>
      <c r="N33" s="4">
        <v>2</v>
      </c>
      <c r="O33" s="52" t="e">
        <v>#N/A</v>
      </c>
      <c r="P33" s="52"/>
    </row>
    <row r="34" spans="1:16" x14ac:dyDescent="0.25">
      <c r="A34" s="5" t="s">
        <v>9502</v>
      </c>
      <c r="B34" s="5" t="s">
        <v>9503</v>
      </c>
      <c r="C34" s="4" t="s">
        <v>2538</v>
      </c>
      <c r="D34" s="4" t="s">
        <v>9504</v>
      </c>
      <c r="E34" s="5" t="s">
        <v>9505</v>
      </c>
      <c r="F34" s="4" t="s">
        <v>2538</v>
      </c>
      <c r="G34" s="4" t="s">
        <v>9506</v>
      </c>
      <c r="H34" s="4" t="s">
        <v>9507</v>
      </c>
      <c r="I34" s="4" t="s">
        <v>42560</v>
      </c>
      <c r="J34" s="4" t="s">
        <v>42561</v>
      </c>
      <c r="K34" s="23">
        <v>-3.542477588396427</v>
      </c>
      <c r="L34" s="24">
        <v>4.9310707484535997E-2</v>
      </c>
      <c r="M34" s="4">
        <v>14</v>
      </c>
      <c r="N34" s="4">
        <v>2</v>
      </c>
      <c r="O34" s="52">
        <v>-0.52880877308725538</v>
      </c>
      <c r="P34" s="53">
        <v>3.1975027313432798E-3</v>
      </c>
    </row>
    <row r="35" spans="1:16" x14ac:dyDescent="0.25">
      <c r="A35" s="5" t="s">
        <v>18747</v>
      </c>
      <c r="B35" s="5" t="s">
        <v>18748</v>
      </c>
      <c r="C35" s="4" t="s">
        <v>2466</v>
      </c>
      <c r="D35" s="4" t="s">
        <v>18749</v>
      </c>
      <c r="E35" s="5" t="s">
        <v>18750</v>
      </c>
      <c r="F35" s="4" t="s">
        <v>2466</v>
      </c>
      <c r="G35" s="4" t="s">
        <v>18751</v>
      </c>
      <c r="H35" s="4" t="s">
        <v>18752</v>
      </c>
      <c r="I35" s="4" t="s">
        <v>42562</v>
      </c>
      <c r="J35" s="4" t="s">
        <v>42563</v>
      </c>
      <c r="K35" s="23">
        <v>-1.133102370049327</v>
      </c>
      <c r="L35" s="24">
        <v>4.9310707484535997E-2</v>
      </c>
      <c r="M35" s="4">
        <v>3</v>
      </c>
      <c r="N35" s="4">
        <v>3</v>
      </c>
      <c r="O35" s="52" t="e">
        <v>#N/A</v>
      </c>
      <c r="P35" s="52"/>
    </row>
    <row r="36" spans="1:16" x14ac:dyDescent="0.25">
      <c r="A36" s="5" t="s">
        <v>23770</v>
      </c>
      <c r="B36" s="5" t="s">
        <v>23771</v>
      </c>
      <c r="C36" s="4" t="s">
        <v>2476</v>
      </c>
      <c r="D36" s="4" t="s">
        <v>3207</v>
      </c>
      <c r="E36" s="5" t="s">
        <v>3208</v>
      </c>
      <c r="F36" s="4" t="s">
        <v>2476</v>
      </c>
      <c r="G36" s="4" t="s">
        <v>3209</v>
      </c>
      <c r="H36" s="4" t="s">
        <v>3210</v>
      </c>
      <c r="I36" s="4" t="s">
        <v>42564</v>
      </c>
      <c r="J36" s="4" t="s">
        <v>42565</v>
      </c>
      <c r="K36" s="23">
        <v>-0.88307578099826445</v>
      </c>
      <c r="L36" s="24">
        <v>4.9310707484535997E-2</v>
      </c>
      <c r="M36" s="4">
        <v>14</v>
      </c>
      <c r="N36" s="4">
        <v>10</v>
      </c>
      <c r="O36" s="52">
        <v>3.3438580627338848E-3</v>
      </c>
      <c r="P36" s="52" t="s">
        <v>33</v>
      </c>
    </row>
    <row r="37" spans="1:16" x14ac:dyDescent="0.25">
      <c r="A37" s="5" t="s">
        <v>9658</v>
      </c>
      <c r="B37" s="5" t="s">
        <v>9659</v>
      </c>
      <c r="C37" s="4" t="s">
        <v>2557</v>
      </c>
      <c r="D37" s="4" t="s">
        <v>9660</v>
      </c>
      <c r="E37" s="5" t="s">
        <v>9661</v>
      </c>
      <c r="F37" s="4" t="s">
        <v>2557</v>
      </c>
      <c r="G37" s="4" t="s">
        <v>9662</v>
      </c>
      <c r="H37" s="4" t="s">
        <v>9663</v>
      </c>
      <c r="I37" s="4" t="s">
        <v>42566</v>
      </c>
      <c r="J37" s="4" t="s">
        <v>42567</v>
      </c>
      <c r="K37" s="23">
        <v>-0.99961461885710956</v>
      </c>
      <c r="L37" s="24">
        <v>4.9310707484535997E-2</v>
      </c>
      <c r="M37" s="4">
        <v>30</v>
      </c>
      <c r="N37" s="4">
        <v>8</v>
      </c>
      <c r="O37" s="52">
        <v>0.13041147107838114</v>
      </c>
      <c r="P37" s="52" t="s">
        <v>33</v>
      </c>
    </row>
    <row r="38" spans="1:16" x14ac:dyDescent="0.25">
      <c r="A38" s="5" t="s">
        <v>7757</v>
      </c>
      <c r="B38" s="5" t="s">
        <v>7758</v>
      </c>
      <c r="C38" s="4" t="s">
        <v>2538</v>
      </c>
      <c r="D38" s="4" t="s">
        <v>7759</v>
      </c>
      <c r="E38" s="5" t="s">
        <v>3956</v>
      </c>
      <c r="F38" s="4" t="s">
        <v>2839</v>
      </c>
      <c r="G38" s="4" t="s">
        <v>7760</v>
      </c>
      <c r="H38" s="4" t="s">
        <v>7761</v>
      </c>
      <c r="I38" s="4" t="s">
        <v>42568</v>
      </c>
      <c r="J38" s="4" t="s">
        <v>42569</v>
      </c>
      <c r="K38" s="23">
        <v>3.4499495692146183</v>
      </c>
      <c r="L38" s="24">
        <v>4.9310707484535997E-2</v>
      </c>
      <c r="M38" s="4">
        <v>2</v>
      </c>
      <c r="N38" s="4">
        <v>2</v>
      </c>
      <c r="O38" s="52" t="e">
        <v>#N/A</v>
      </c>
      <c r="P38" s="52"/>
    </row>
    <row r="39" spans="1:16" x14ac:dyDescent="0.25">
      <c r="A39" s="5" t="s">
        <v>1059</v>
      </c>
      <c r="B39" s="5" t="s">
        <v>1060</v>
      </c>
      <c r="C39" s="4" t="s">
        <v>27</v>
      </c>
      <c r="D39" s="4" t="s">
        <v>1061</v>
      </c>
      <c r="E39" s="5" t="s">
        <v>192</v>
      </c>
      <c r="F39" s="4" t="s">
        <v>27</v>
      </c>
      <c r="G39" s="4" t="s">
        <v>1062</v>
      </c>
      <c r="H39" s="4" t="s">
        <v>1063</v>
      </c>
      <c r="I39" s="4" t="s">
        <v>42570</v>
      </c>
      <c r="J39" s="4" t="s">
        <v>42571</v>
      </c>
      <c r="K39" s="23">
        <v>-0.76272448535408133</v>
      </c>
      <c r="L39" s="24">
        <v>4.9310707484535997E-2</v>
      </c>
      <c r="M39" s="4">
        <v>18</v>
      </c>
      <c r="N39" s="4">
        <v>18</v>
      </c>
      <c r="O39" s="52" t="e">
        <v>#N/A</v>
      </c>
      <c r="P39" s="52"/>
    </row>
    <row r="40" spans="1:16" x14ac:dyDescent="0.25">
      <c r="A40" s="5" t="s">
        <v>23895</v>
      </c>
      <c r="B40" s="5" t="s">
        <v>23896</v>
      </c>
      <c r="C40" s="4" t="s">
        <v>26400</v>
      </c>
      <c r="D40" s="4" t="s">
        <v>23897</v>
      </c>
      <c r="E40" s="5" t="s">
        <v>23898</v>
      </c>
      <c r="F40" s="4" t="s">
        <v>2557</v>
      </c>
      <c r="G40" s="4" t="s">
        <v>23899</v>
      </c>
      <c r="H40" s="4" t="s">
        <v>23900</v>
      </c>
      <c r="I40" s="4" t="s">
        <v>42572</v>
      </c>
      <c r="J40" s="4" t="s">
        <v>42573</v>
      </c>
      <c r="K40" s="23">
        <v>-1.2353890661951596</v>
      </c>
      <c r="L40" s="24">
        <v>4.9310707484535997E-2</v>
      </c>
      <c r="M40" s="4">
        <v>17</v>
      </c>
      <c r="N40" s="4">
        <v>6</v>
      </c>
      <c r="O40" s="52" t="e">
        <v>#N/A</v>
      </c>
      <c r="P40" s="52"/>
    </row>
    <row r="41" spans="1:16" x14ac:dyDescent="0.25">
      <c r="A41" s="5" t="s">
        <v>3055</v>
      </c>
      <c r="B41" s="5" t="s">
        <v>3056</v>
      </c>
      <c r="C41" s="4" t="s">
        <v>24466</v>
      </c>
      <c r="D41" s="4" t="s">
        <v>3057</v>
      </c>
      <c r="E41" s="5" t="s">
        <v>3058</v>
      </c>
      <c r="F41" s="4" t="s">
        <v>2466</v>
      </c>
      <c r="G41" s="4" t="s">
        <v>3059</v>
      </c>
      <c r="H41" s="4" t="s">
        <v>3060</v>
      </c>
      <c r="I41" s="4" t="s">
        <v>42574</v>
      </c>
      <c r="J41" s="4" t="s">
        <v>42575</v>
      </c>
      <c r="K41" s="23">
        <v>0.76933589042002104</v>
      </c>
      <c r="L41" s="24">
        <v>4.9310707484535997E-2</v>
      </c>
      <c r="M41" s="4">
        <v>3</v>
      </c>
      <c r="N41" s="4">
        <v>3</v>
      </c>
      <c r="O41" s="52" t="e">
        <v>#N/A</v>
      </c>
      <c r="P41" s="52"/>
    </row>
    <row r="42" spans="1:16" x14ac:dyDescent="0.25">
      <c r="A42" s="5" t="s">
        <v>23458</v>
      </c>
      <c r="B42" s="5" t="s">
        <v>23459</v>
      </c>
      <c r="C42" s="4" t="s">
        <v>2538</v>
      </c>
      <c r="D42" s="4" t="s">
        <v>23460</v>
      </c>
      <c r="E42" s="5" t="s">
        <v>23461</v>
      </c>
      <c r="F42" s="4" t="s">
        <v>2538</v>
      </c>
      <c r="G42" s="4" t="s">
        <v>23462</v>
      </c>
      <c r="H42" s="4" t="s">
        <v>23463</v>
      </c>
      <c r="I42" s="4" t="s">
        <v>42576</v>
      </c>
      <c r="J42" s="4" t="s">
        <v>42577</v>
      </c>
      <c r="K42" s="23">
        <v>-0.9282591361753485</v>
      </c>
      <c r="L42" s="24">
        <v>4.9310707484535997E-2</v>
      </c>
      <c r="M42" s="4">
        <v>4</v>
      </c>
      <c r="N42" s="4">
        <v>4</v>
      </c>
      <c r="O42" s="52">
        <v>0.87561047670940473</v>
      </c>
      <c r="P42" s="52" t="s">
        <v>33</v>
      </c>
    </row>
    <row r="43" spans="1:16" x14ac:dyDescent="0.25">
      <c r="A43" s="5" t="s">
        <v>3114</v>
      </c>
      <c r="B43" s="5" t="s">
        <v>3115</v>
      </c>
      <c r="C43" s="4" t="s">
        <v>27</v>
      </c>
      <c r="D43" s="4" t="s">
        <v>3116</v>
      </c>
      <c r="E43" s="5" t="s">
        <v>3117</v>
      </c>
      <c r="F43" s="4" t="s">
        <v>2538</v>
      </c>
      <c r="G43" s="4" t="s">
        <v>3118</v>
      </c>
      <c r="H43" s="4" t="s">
        <v>3119</v>
      </c>
      <c r="I43" s="4" t="s">
        <v>42578</v>
      </c>
      <c r="J43" s="4" t="s">
        <v>42579</v>
      </c>
      <c r="K43" s="23">
        <v>-0.65998848570164537</v>
      </c>
      <c r="L43" s="24">
        <v>4.9310707484535997E-2</v>
      </c>
      <c r="M43" s="4">
        <v>15</v>
      </c>
      <c r="N43" s="4">
        <v>15</v>
      </c>
      <c r="O43" s="52" t="e">
        <v>#N/A</v>
      </c>
      <c r="P43" s="52"/>
    </row>
    <row r="44" spans="1:16" x14ac:dyDescent="0.25">
      <c r="A44" s="5" t="s">
        <v>14457</v>
      </c>
      <c r="B44" s="5" t="s">
        <v>14458</v>
      </c>
      <c r="C44" s="4" t="s">
        <v>2538</v>
      </c>
      <c r="D44" s="4" t="s">
        <v>14459</v>
      </c>
      <c r="E44" s="5" t="s">
        <v>14460</v>
      </c>
      <c r="F44" s="4" t="s">
        <v>2538</v>
      </c>
      <c r="G44" s="4" t="s">
        <v>14461</v>
      </c>
      <c r="H44" s="4" t="s">
        <v>14462</v>
      </c>
      <c r="I44" s="4" t="s">
        <v>42580</v>
      </c>
      <c r="J44" s="4" t="s">
        <v>42581</v>
      </c>
      <c r="K44" s="23">
        <v>-0.78400522060904487</v>
      </c>
      <c r="L44" s="24">
        <v>4.9310707484535997E-2</v>
      </c>
      <c r="M44" s="4">
        <v>10</v>
      </c>
      <c r="N44" s="4">
        <v>10</v>
      </c>
      <c r="O44" s="52" t="e">
        <v>#N/A</v>
      </c>
      <c r="P44" s="52"/>
    </row>
    <row r="45" spans="1:16" x14ac:dyDescent="0.25">
      <c r="A45" s="5" t="s">
        <v>1347</v>
      </c>
      <c r="B45" s="5" t="s">
        <v>1348</v>
      </c>
      <c r="C45" s="4" t="s">
        <v>27</v>
      </c>
      <c r="D45" s="4" t="s">
        <v>539</v>
      </c>
      <c r="E45" s="5" t="s">
        <v>540</v>
      </c>
      <c r="F45" s="4" t="s">
        <v>27</v>
      </c>
      <c r="G45" s="4" t="s">
        <v>1349</v>
      </c>
      <c r="H45" s="4" t="s">
        <v>542</v>
      </c>
      <c r="I45" s="4" t="s">
        <v>42582</v>
      </c>
      <c r="J45" s="4" t="s">
        <v>42583</v>
      </c>
      <c r="K45" s="23">
        <v>1.8829081444689482</v>
      </c>
      <c r="L45" s="24">
        <v>4.9310707484535997E-2</v>
      </c>
      <c r="M45" s="4">
        <v>2</v>
      </c>
      <c r="N45" s="4">
        <v>2</v>
      </c>
      <c r="O45" s="52">
        <v>0.77696207526260708</v>
      </c>
      <c r="P45" s="52" t="s">
        <v>33</v>
      </c>
    </row>
    <row r="46" spans="1:16" x14ac:dyDescent="0.25">
      <c r="A46" s="5" t="s">
        <v>1084</v>
      </c>
      <c r="B46" s="5" t="s">
        <v>1085</v>
      </c>
      <c r="C46" s="4" t="s">
        <v>24466</v>
      </c>
      <c r="D46" s="4" t="s">
        <v>1079</v>
      </c>
      <c r="E46" s="5" t="s">
        <v>80</v>
      </c>
      <c r="F46" s="4" t="s">
        <v>27</v>
      </c>
      <c r="G46" s="4" t="s">
        <v>1080</v>
      </c>
      <c r="H46" s="4" t="s">
        <v>82</v>
      </c>
      <c r="I46" s="4" t="s">
        <v>42584</v>
      </c>
      <c r="J46" s="4" t="s">
        <v>42585</v>
      </c>
      <c r="K46" s="23">
        <v>-1.5395408185791792</v>
      </c>
      <c r="L46" s="24">
        <v>4.9310707484535997E-2</v>
      </c>
      <c r="M46" s="4">
        <v>14</v>
      </c>
      <c r="N46" s="4">
        <v>1</v>
      </c>
      <c r="O46" s="52" t="e">
        <v>#N/A</v>
      </c>
      <c r="P46" s="52"/>
    </row>
    <row r="47" spans="1:16" x14ac:dyDescent="0.25">
      <c r="A47" s="5" t="s">
        <v>16953</v>
      </c>
      <c r="B47" s="5" t="s">
        <v>16954</v>
      </c>
      <c r="C47" s="4" t="s">
        <v>2576</v>
      </c>
      <c r="D47" s="4" t="s">
        <v>16955</v>
      </c>
      <c r="E47" s="5" t="s">
        <v>16956</v>
      </c>
      <c r="F47" s="4" t="s">
        <v>2538</v>
      </c>
      <c r="G47" s="4"/>
      <c r="H47" s="4"/>
      <c r="I47" s="4" t="s">
        <v>42586</v>
      </c>
      <c r="J47" s="4" t="s">
        <v>42587</v>
      </c>
      <c r="K47" s="23">
        <v>-1.6968362713325091</v>
      </c>
      <c r="L47" s="24">
        <v>4.9310707484535997E-2</v>
      </c>
      <c r="M47" s="4">
        <v>3</v>
      </c>
      <c r="N47" s="4">
        <v>3</v>
      </c>
      <c r="O47" s="52">
        <v>0.33322800002340969</v>
      </c>
      <c r="P47" s="52" t="s">
        <v>33</v>
      </c>
    </row>
    <row r="48" spans="1:16" x14ac:dyDescent="0.25">
      <c r="A48" s="5" t="s">
        <v>23339</v>
      </c>
      <c r="B48" s="5" t="s">
        <v>23340</v>
      </c>
      <c r="C48" s="4" t="s">
        <v>2476</v>
      </c>
      <c r="D48" s="4" t="s">
        <v>23341</v>
      </c>
      <c r="E48" s="5" t="s">
        <v>23342</v>
      </c>
      <c r="F48" s="4" t="s">
        <v>2595</v>
      </c>
      <c r="G48" s="4" t="s">
        <v>23343</v>
      </c>
      <c r="H48" s="4" t="s">
        <v>23344</v>
      </c>
      <c r="I48" s="4" t="s">
        <v>42588</v>
      </c>
      <c r="J48" s="4" t="s">
        <v>42589</v>
      </c>
      <c r="K48" s="23">
        <v>-1.2637203668584143</v>
      </c>
      <c r="L48" s="24">
        <v>4.9310707484535997E-2</v>
      </c>
      <c r="M48" s="4">
        <v>8</v>
      </c>
      <c r="N48" s="4">
        <v>8</v>
      </c>
      <c r="O48" s="52">
        <v>0.61320081927044023</v>
      </c>
      <c r="P48" s="52" t="s">
        <v>33</v>
      </c>
    </row>
    <row r="49" spans="1:16" x14ac:dyDescent="0.25">
      <c r="A49" s="5" t="s">
        <v>1963</v>
      </c>
      <c r="B49" s="5" t="s">
        <v>1964</v>
      </c>
      <c r="C49" s="4" t="s">
        <v>24575</v>
      </c>
      <c r="D49" s="4" t="s">
        <v>1965</v>
      </c>
      <c r="E49" s="5" t="s">
        <v>1966</v>
      </c>
      <c r="F49" s="4" t="s">
        <v>27</v>
      </c>
      <c r="G49" s="4" t="s">
        <v>1967</v>
      </c>
      <c r="H49" s="4" t="s">
        <v>1968</v>
      </c>
      <c r="I49" s="4" t="s">
        <v>42590</v>
      </c>
      <c r="J49" s="4" t="s">
        <v>42591</v>
      </c>
      <c r="K49" s="23">
        <v>-0.70540617601509237</v>
      </c>
      <c r="L49" s="24">
        <v>4.9310707484535997E-2</v>
      </c>
      <c r="M49" s="4">
        <v>5</v>
      </c>
      <c r="N49" s="4">
        <v>5</v>
      </c>
      <c r="O49" s="52" t="e">
        <v>#N/A</v>
      </c>
      <c r="P49" s="52"/>
    </row>
    <row r="50" spans="1:16" x14ac:dyDescent="0.25">
      <c r="A50" s="5" t="s">
        <v>9140</v>
      </c>
      <c r="B50" s="5" t="s">
        <v>9141</v>
      </c>
      <c r="C50" s="4" t="s">
        <v>2538</v>
      </c>
      <c r="D50" s="4" t="s">
        <v>9142</v>
      </c>
      <c r="E50" s="5" t="s">
        <v>9143</v>
      </c>
      <c r="F50" s="4" t="s">
        <v>2538</v>
      </c>
      <c r="G50" s="4" t="s">
        <v>9144</v>
      </c>
      <c r="H50" s="4" t="s">
        <v>9145</v>
      </c>
      <c r="I50" s="4" t="s">
        <v>42592</v>
      </c>
      <c r="J50" s="4" t="s">
        <v>42593</v>
      </c>
      <c r="K50" s="23">
        <v>-0.95333143239381424</v>
      </c>
      <c r="L50" s="24">
        <v>4.9310707484535997E-2</v>
      </c>
      <c r="M50" s="4">
        <v>5</v>
      </c>
      <c r="N50" s="4">
        <v>4</v>
      </c>
      <c r="O50" s="52" t="e">
        <v>#N/A</v>
      </c>
      <c r="P50" s="52"/>
    </row>
    <row r="51" spans="1:16" x14ac:dyDescent="0.25">
      <c r="A51" s="5" t="s">
        <v>20936</v>
      </c>
      <c r="B51" s="5" t="s">
        <v>20937</v>
      </c>
      <c r="C51" s="4" t="s">
        <v>2538</v>
      </c>
      <c r="D51" s="4" t="s">
        <v>20938</v>
      </c>
      <c r="E51" s="5" t="s">
        <v>10624</v>
      </c>
      <c r="F51" s="4" t="s">
        <v>2538</v>
      </c>
      <c r="G51" s="4" t="s">
        <v>20939</v>
      </c>
      <c r="H51" s="4" t="s">
        <v>20940</v>
      </c>
      <c r="I51" s="4" t="s">
        <v>42594</v>
      </c>
      <c r="J51" s="4" t="s">
        <v>42595</v>
      </c>
      <c r="K51" s="23">
        <v>-1.9886058406761304</v>
      </c>
      <c r="L51" s="24">
        <v>4.9310707484535997E-2</v>
      </c>
      <c r="M51" s="4">
        <v>21</v>
      </c>
      <c r="N51" s="4">
        <v>2</v>
      </c>
      <c r="O51" s="52">
        <v>-0.30463999716252438</v>
      </c>
      <c r="P51" s="52" t="s">
        <v>33</v>
      </c>
    </row>
    <row r="52" spans="1:16" x14ac:dyDescent="0.25">
      <c r="A52" s="5" t="s">
        <v>19794</v>
      </c>
      <c r="B52" s="5" t="s">
        <v>19795</v>
      </c>
      <c r="C52" s="4" t="s">
        <v>2557</v>
      </c>
      <c r="D52" s="4" t="s">
        <v>6698</v>
      </c>
      <c r="E52" s="5" t="s">
        <v>6699</v>
      </c>
      <c r="F52" s="4" t="s">
        <v>2557</v>
      </c>
      <c r="G52" s="4" t="s">
        <v>19796</v>
      </c>
      <c r="H52" s="4" t="s">
        <v>19797</v>
      </c>
      <c r="I52" s="4" t="s">
        <v>42596</v>
      </c>
      <c r="J52" s="4" t="s">
        <v>42597</v>
      </c>
      <c r="K52" s="23">
        <v>-1.6404292317276747</v>
      </c>
      <c r="L52" s="24">
        <v>4.9310707484535997E-2</v>
      </c>
      <c r="M52" s="4">
        <v>2</v>
      </c>
      <c r="N52" s="4">
        <v>2</v>
      </c>
      <c r="O52" s="52">
        <v>0.45944912000598276</v>
      </c>
      <c r="P52" s="53">
        <v>4.2621441725415002E-2</v>
      </c>
    </row>
    <row r="53" spans="1:16" x14ac:dyDescent="0.25">
      <c r="A53" s="5" t="s">
        <v>19732</v>
      </c>
      <c r="B53" s="5" t="s">
        <v>19733</v>
      </c>
      <c r="C53" s="4" t="s">
        <v>2538</v>
      </c>
      <c r="D53" s="4" t="s">
        <v>13259</v>
      </c>
      <c r="E53" s="5" t="s">
        <v>13260</v>
      </c>
      <c r="F53" s="4" t="s">
        <v>2538</v>
      </c>
      <c r="G53" s="4" t="s">
        <v>13261</v>
      </c>
      <c r="H53" s="4" t="s">
        <v>13262</v>
      </c>
      <c r="I53" s="4" t="s">
        <v>42598</v>
      </c>
      <c r="J53" s="4" t="s">
        <v>42599</v>
      </c>
      <c r="K53" s="23">
        <v>1.1224726098145288</v>
      </c>
      <c r="L53" s="24">
        <v>4.9310707484535997E-2</v>
      </c>
      <c r="M53" s="4">
        <v>4</v>
      </c>
      <c r="N53" s="4">
        <v>2</v>
      </c>
      <c r="O53" s="52">
        <v>0.29131038615915733</v>
      </c>
      <c r="P53" s="52" t="s">
        <v>33</v>
      </c>
    </row>
    <row r="54" spans="1:16" x14ac:dyDescent="0.25">
      <c r="A54" s="5" t="s">
        <v>5846</v>
      </c>
      <c r="B54" s="5" t="s">
        <v>5847</v>
      </c>
      <c r="C54" s="4" t="s">
        <v>2538</v>
      </c>
      <c r="D54" s="4" t="s">
        <v>5848</v>
      </c>
      <c r="E54" s="5" t="s">
        <v>5849</v>
      </c>
      <c r="F54" s="4" t="s">
        <v>2538</v>
      </c>
      <c r="G54" s="4" t="s">
        <v>5850</v>
      </c>
      <c r="H54" s="4" t="s">
        <v>5851</v>
      </c>
      <c r="I54" s="4" t="s">
        <v>42600</v>
      </c>
      <c r="J54" s="4" t="s">
        <v>42601</v>
      </c>
      <c r="K54" s="23">
        <v>-1.7865514225574737</v>
      </c>
      <c r="L54" s="24">
        <v>4.9310707484535997E-2</v>
      </c>
      <c r="M54" s="4">
        <v>8</v>
      </c>
      <c r="N54" s="4">
        <v>8</v>
      </c>
      <c r="O54" s="52">
        <v>0.28806152942080065</v>
      </c>
      <c r="P54" s="52" t="s">
        <v>33</v>
      </c>
    </row>
    <row r="55" spans="1:16" x14ac:dyDescent="0.25">
      <c r="A55" s="5" t="s">
        <v>2500</v>
      </c>
      <c r="B55" s="5" t="s">
        <v>2501</v>
      </c>
      <c r="C55" s="4" t="s">
        <v>27</v>
      </c>
      <c r="D55" s="4" t="s">
        <v>2502</v>
      </c>
      <c r="E55" s="5" t="s">
        <v>2503</v>
      </c>
      <c r="F55" s="4" t="s">
        <v>2504</v>
      </c>
      <c r="G55" s="4" t="s">
        <v>2505</v>
      </c>
      <c r="H55" s="4" t="s">
        <v>2506</v>
      </c>
      <c r="I55" s="4" t="s">
        <v>42602</v>
      </c>
      <c r="J55" s="4" t="s">
        <v>42603</v>
      </c>
      <c r="K55" s="23">
        <v>-0.79260235353794384</v>
      </c>
      <c r="L55" s="24">
        <v>4.9310707484535997E-2</v>
      </c>
      <c r="M55" s="4">
        <v>7</v>
      </c>
      <c r="N55" s="4">
        <v>7</v>
      </c>
      <c r="O55" s="52">
        <v>0.54475711077252076</v>
      </c>
      <c r="P55" s="53">
        <v>1.68737933753213E-2</v>
      </c>
    </row>
    <row r="56" spans="1:16" x14ac:dyDescent="0.25">
      <c r="A56" s="5" t="s">
        <v>15924</v>
      </c>
      <c r="B56" s="5" t="s">
        <v>15925</v>
      </c>
      <c r="C56" s="4" t="s">
        <v>2538</v>
      </c>
      <c r="D56" s="4" t="s">
        <v>15926</v>
      </c>
      <c r="E56" s="5" t="s">
        <v>1155</v>
      </c>
      <c r="F56" s="4" t="s">
        <v>2557</v>
      </c>
      <c r="G56" s="4" t="s">
        <v>15927</v>
      </c>
      <c r="H56" s="4" t="s">
        <v>15928</v>
      </c>
      <c r="I56" s="4" t="s">
        <v>42604</v>
      </c>
      <c r="J56" s="4" t="s">
        <v>42605</v>
      </c>
      <c r="K56" s="23">
        <v>-1.71373908774503</v>
      </c>
      <c r="L56" s="24">
        <v>4.9310707484535997E-2</v>
      </c>
      <c r="M56" s="4">
        <v>3</v>
      </c>
      <c r="N56" s="4">
        <v>3</v>
      </c>
      <c r="O56" s="52">
        <v>0.42835083128966378</v>
      </c>
      <c r="P56" s="52" t="s">
        <v>33</v>
      </c>
    </row>
    <row r="57" spans="1:16" x14ac:dyDescent="0.25">
      <c r="A57" s="5" t="s">
        <v>2463</v>
      </c>
      <c r="B57" s="5" t="s">
        <v>2464</v>
      </c>
      <c r="C57" s="4" t="s">
        <v>24466</v>
      </c>
      <c r="D57" s="4" t="s">
        <v>2465</v>
      </c>
      <c r="E57" s="5" t="s">
        <v>80</v>
      </c>
      <c r="F57" s="4" t="s">
        <v>2466</v>
      </c>
      <c r="G57" s="4" t="s">
        <v>2467</v>
      </c>
      <c r="H57" s="4" t="s">
        <v>2468</v>
      </c>
      <c r="I57" s="4" t="s">
        <v>42606</v>
      </c>
      <c r="J57" s="4" t="s">
        <v>42607</v>
      </c>
      <c r="K57" s="23">
        <v>-0.66494090448317544</v>
      </c>
      <c r="L57" s="24">
        <v>4.9310707484535997E-2</v>
      </c>
      <c r="M57" s="4">
        <v>7</v>
      </c>
      <c r="N57" s="4">
        <v>7</v>
      </c>
      <c r="O57" s="52" t="e">
        <v>#N/A</v>
      </c>
      <c r="P57" s="52"/>
    </row>
    <row r="58" spans="1:16" x14ac:dyDescent="0.25">
      <c r="A58" s="5" t="s">
        <v>9912</v>
      </c>
      <c r="B58" s="5" t="s">
        <v>9913</v>
      </c>
      <c r="C58" s="4" t="s">
        <v>2557</v>
      </c>
      <c r="D58" s="4" t="s">
        <v>9914</v>
      </c>
      <c r="E58" s="5" t="s">
        <v>9915</v>
      </c>
      <c r="F58" s="4" t="s">
        <v>2557</v>
      </c>
      <c r="G58" s="4" t="s">
        <v>9916</v>
      </c>
      <c r="H58" s="4" t="s">
        <v>9917</v>
      </c>
      <c r="I58" s="4" t="s">
        <v>42608</v>
      </c>
      <c r="J58" s="4" t="s">
        <v>42609</v>
      </c>
      <c r="K58" s="23">
        <v>-1.1555460505618596</v>
      </c>
      <c r="L58" s="24">
        <v>4.9310707484535997E-2</v>
      </c>
      <c r="M58" s="4">
        <v>17</v>
      </c>
      <c r="N58" s="4">
        <v>10</v>
      </c>
      <c r="O58" s="52">
        <v>0.23999789233786781</v>
      </c>
      <c r="P58" s="53">
        <v>3.4175533255183403E-2</v>
      </c>
    </row>
    <row r="59" spans="1:16" x14ac:dyDescent="0.25">
      <c r="A59" s="5" t="s">
        <v>3953</v>
      </c>
      <c r="B59" s="5" t="s">
        <v>3954</v>
      </c>
      <c r="C59" s="4" t="s">
        <v>24575</v>
      </c>
      <c r="D59" s="4" t="s">
        <v>3955</v>
      </c>
      <c r="E59" s="5" t="s">
        <v>3956</v>
      </c>
      <c r="F59" s="4" t="s">
        <v>2576</v>
      </c>
      <c r="G59" s="4" t="s">
        <v>3957</v>
      </c>
      <c r="H59" s="4" t="s">
        <v>3958</v>
      </c>
      <c r="I59" s="4" t="s">
        <v>42610</v>
      </c>
      <c r="J59" s="4" t="s">
        <v>42611</v>
      </c>
      <c r="K59" s="23">
        <v>-0.94492479981521993</v>
      </c>
      <c r="L59" s="24">
        <v>4.9310707484535997E-2</v>
      </c>
      <c r="M59" s="4">
        <v>2</v>
      </c>
      <c r="N59" s="4">
        <v>2</v>
      </c>
      <c r="O59" s="52">
        <v>0.28385651170558851</v>
      </c>
      <c r="P59" s="52" t="s">
        <v>33</v>
      </c>
    </row>
    <row r="60" spans="1:16" x14ac:dyDescent="0.25">
      <c r="A60" s="5" t="s">
        <v>6036</v>
      </c>
      <c r="B60" s="5" t="s">
        <v>6037</v>
      </c>
      <c r="C60" s="4" t="s">
        <v>2538</v>
      </c>
      <c r="D60" s="4" t="s">
        <v>6038</v>
      </c>
      <c r="E60" s="5" t="s">
        <v>6039</v>
      </c>
      <c r="F60" s="4" t="s">
        <v>2466</v>
      </c>
      <c r="G60" s="4" t="s">
        <v>6040</v>
      </c>
      <c r="H60" s="4" t="s">
        <v>6041</v>
      </c>
      <c r="I60" s="4" t="s">
        <v>42612</v>
      </c>
      <c r="J60" s="4" t="s">
        <v>42613</v>
      </c>
      <c r="K60" s="23">
        <v>-1.4036578728219886</v>
      </c>
      <c r="L60" s="24">
        <v>4.9310707484535997E-2</v>
      </c>
      <c r="M60" s="4">
        <v>10</v>
      </c>
      <c r="N60" s="4">
        <v>9</v>
      </c>
      <c r="O60" s="52" t="e">
        <v>#N/A</v>
      </c>
      <c r="P60" s="52"/>
    </row>
    <row r="61" spans="1:16" x14ac:dyDescent="0.25">
      <c r="A61" s="5" t="s">
        <v>15801</v>
      </c>
      <c r="B61" s="5" t="s">
        <v>15802</v>
      </c>
      <c r="C61" s="4" t="s">
        <v>2476</v>
      </c>
      <c r="D61" s="4" t="s">
        <v>15803</v>
      </c>
      <c r="E61" s="5" t="s">
        <v>15804</v>
      </c>
      <c r="F61" s="4" t="s">
        <v>2476</v>
      </c>
      <c r="G61" s="4" t="s">
        <v>15805</v>
      </c>
      <c r="H61" s="4" t="s">
        <v>15806</v>
      </c>
      <c r="I61" s="4" t="s">
        <v>42614</v>
      </c>
      <c r="J61" s="4" t="s">
        <v>42615</v>
      </c>
      <c r="K61" s="23">
        <v>-1.0234696796442355</v>
      </c>
      <c r="L61" s="24">
        <v>4.9310707484535997E-2</v>
      </c>
      <c r="M61" s="4">
        <v>4</v>
      </c>
      <c r="N61" s="4">
        <v>3</v>
      </c>
      <c r="O61" s="52">
        <v>-0.95983808617041633</v>
      </c>
      <c r="P61" s="53">
        <v>5.4045037299999996E-4</v>
      </c>
    </row>
    <row r="62" spans="1:16" x14ac:dyDescent="0.25">
      <c r="A62" s="5" t="s">
        <v>23505</v>
      </c>
      <c r="B62" s="5" t="s">
        <v>23506</v>
      </c>
      <c r="C62" s="4" t="s">
        <v>2538</v>
      </c>
      <c r="D62" s="4" t="s">
        <v>23507</v>
      </c>
      <c r="E62" s="5" t="s">
        <v>23508</v>
      </c>
      <c r="F62" s="4" t="s">
        <v>2466</v>
      </c>
      <c r="G62" s="4" t="s">
        <v>23509</v>
      </c>
      <c r="H62" s="4" t="s">
        <v>23510</v>
      </c>
      <c r="I62" s="4" t="s">
        <v>42616</v>
      </c>
      <c r="J62" s="4" t="s">
        <v>42617</v>
      </c>
      <c r="K62" s="23">
        <v>-0.97571968032568268</v>
      </c>
      <c r="L62" s="24">
        <v>4.9310707484535997E-2</v>
      </c>
      <c r="M62" s="4">
        <v>8</v>
      </c>
      <c r="N62" s="4">
        <v>8</v>
      </c>
      <c r="O62" s="52" t="e">
        <v>#N/A</v>
      </c>
      <c r="P62" s="52"/>
    </row>
    <row r="63" spans="1:16" x14ac:dyDescent="0.25">
      <c r="A63" s="5" t="s">
        <v>8821</v>
      </c>
      <c r="B63" s="5" t="s">
        <v>8822</v>
      </c>
      <c r="C63" s="4" t="s">
        <v>2538</v>
      </c>
      <c r="D63" s="4" t="s">
        <v>8823</v>
      </c>
      <c r="E63" s="5" t="s">
        <v>4387</v>
      </c>
      <c r="F63" s="4" t="s">
        <v>2466</v>
      </c>
      <c r="G63" s="4" t="s">
        <v>8824</v>
      </c>
      <c r="H63" s="4" t="s">
        <v>8825</v>
      </c>
      <c r="I63" s="4" t="s">
        <v>42618</v>
      </c>
      <c r="J63" s="4" t="s">
        <v>42619</v>
      </c>
      <c r="K63" s="23">
        <v>-2.7725632459740353</v>
      </c>
      <c r="L63" s="24">
        <v>4.9310707484535997E-2</v>
      </c>
      <c r="M63" s="4">
        <v>5</v>
      </c>
      <c r="N63" s="4">
        <v>3</v>
      </c>
      <c r="O63" s="52" t="e">
        <v>#N/A</v>
      </c>
      <c r="P63" s="52"/>
    </row>
    <row r="64" spans="1:16" x14ac:dyDescent="0.25">
      <c r="A64" s="5" t="s">
        <v>21606</v>
      </c>
      <c r="B64" s="5" t="s">
        <v>21607</v>
      </c>
      <c r="C64" s="4" t="s">
        <v>14570</v>
      </c>
      <c r="D64" s="4" t="s">
        <v>21608</v>
      </c>
      <c r="E64" s="5" t="s">
        <v>21609</v>
      </c>
      <c r="F64" s="4" t="s">
        <v>2494</v>
      </c>
      <c r="G64" s="4" t="s">
        <v>21610</v>
      </c>
      <c r="H64" s="4" t="s">
        <v>21611</v>
      </c>
      <c r="I64" s="4" t="s">
        <v>42620</v>
      </c>
      <c r="J64" s="4" t="s">
        <v>42621</v>
      </c>
      <c r="K64" s="23">
        <v>-1.067209753213505</v>
      </c>
      <c r="L64" s="24">
        <v>4.9310707484535997E-2</v>
      </c>
      <c r="M64" s="4">
        <v>12</v>
      </c>
      <c r="N64" s="4">
        <v>12</v>
      </c>
      <c r="O64" s="52">
        <v>-0.11399885053956153</v>
      </c>
      <c r="P64" s="52" t="s">
        <v>33</v>
      </c>
    </row>
    <row r="65" spans="1:16" x14ac:dyDescent="0.25">
      <c r="A65" s="5" t="s">
        <v>24086</v>
      </c>
      <c r="B65" s="5" t="s">
        <v>24087</v>
      </c>
      <c r="C65" s="4" t="s">
        <v>2538</v>
      </c>
      <c r="D65" s="4" t="s">
        <v>17099</v>
      </c>
      <c r="E65" s="5" t="s">
        <v>17100</v>
      </c>
      <c r="F65" s="4" t="s">
        <v>2576</v>
      </c>
      <c r="G65" s="4" t="s">
        <v>17101</v>
      </c>
      <c r="H65" s="4" t="s">
        <v>17102</v>
      </c>
      <c r="I65" s="4" t="s">
        <v>42622</v>
      </c>
      <c r="J65" s="4" t="s">
        <v>42623</v>
      </c>
      <c r="K65" s="23">
        <v>-0.76231491592544154</v>
      </c>
      <c r="L65" s="24">
        <v>4.9310707484535997E-2</v>
      </c>
      <c r="M65" s="4">
        <v>4</v>
      </c>
      <c r="N65" s="4">
        <v>4</v>
      </c>
      <c r="O65" s="52">
        <v>0.77593825068343369</v>
      </c>
      <c r="P65" s="53">
        <v>2.6249101467326699E-2</v>
      </c>
    </row>
    <row r="66" spans="1:16" x14ac:dyDescent="0.25">
      <c r="A66" s="5" t="s">
        <v>12610</v>
      </c>
      <c r="B66" s="5" t="s">
        <v>12611</v>
      </c>
      <c r="C66" s="4" t="s">
        <v>2538</v>
      </c>
      <c r="D66" s="4" t="s">
        <v>10797</v>
      </c>
      <c r="E66" s="5" t="s">
        <v>10798</v>
      </c>
      <c r="F66" s="4" t="s">
        <v>8494</v>
      </c>
      <c r="G66" s="4" t="s">
        <v>10799</v>
      </c>
      <c r="H66" s="4" t="s">
        <v>10800</v>
      </c>
      <c r="I66" s="4" t="s">
        <v>42626</v>
      </c>
      <c r="J66" s="4" t="s">
        <v>42627</v>
      </c>
      <c r="K66" s="23">
        <v>-1.6637506356801468</v>
      </c>
      <c r="L66" s="24">
        <v>4.9310707484535997E-2</v>
      </c>
      <c r="M66" s="4">
        <v>17</v>
      </c>
      <c r="N66" s="4">
        <v>12</v>
      </c>
      <c r="O66" s="52">
        <v>-0.81782024702132239</v>
      </c>
      <c r="P66" s="53">
        <v>1.7791293414043501E-2</v>
      </c>
    </row>
    <row r="67" spans="1:16" x14ac:dyDescent="0.25">
      <c r="A67" s="5" t="s">
        <v>3142</v>
      </c>
      <c r="B67" s="5" t="s">
        <v>3143</v>
      </c>
      <c r="C67" s="4" t="s">
        <v>27</v>
      </c>
      <c r="D67" s="4" t="s">
        <v>3144</v>
      </c>
      <c r="E67" s="5" t="s">
        <v>3145</v>
      </c>
      <c r="F67" s="4" t="s">
        <v>2476</v>
      </c>
      <c r="G67" s="4" t="s">
        <v>3146</v>
      </c>
      <c r="H67" s="4" t="s">
        <v>3147</v>
      </c>
      <c r="I67" s="4" t="s">
        <v>42628</v>
      </c>
      <c r="J67" s="4" t="s">
        <v>42629</v>
      </c>
      <c r="K67" s="23">
        <v>-1.8843294097244929</v>
      </c>
      <c r="L67" s="24">
        <v>4.9310707484535997E-2</v>
      </c>
      <c r="M67" s="4">
        <v>4</v>
      </c>
      <c r="N67" s="4">
        <v>4</v>
      </c>
      <c r="O67" s="52">
        <v>-0.17092997324189926</v>
      </c>
      <c r="P67" s="52" t="s">
        <v>33</v>
      </c>
    </row>
    <row r="68" spans="1:16" x14ac:dyDescent="0.25">
      <c r="A68" s="5" t="s">
        <v>19505</v>
      </c>
      <c r="B68" s="5" t="s">
        <v>19506</v>
      </c>
      <c r="C68" s="4" t="s">
        <v>2476</v>
      </c>
      <c r="D68" s="4" t="s">
        <v>19507</v>
      </c>
      <c r="E68" s="5" t="s">
        <v>19508</v>
      </c>
      <c r="F68" s="4" t="s">
        <v>2476</v>
      </c>
      <c r="G68" s="4" t="s">
        <v>19509</v>
      </c>
      <c r="H68" s="4" t="s">
        <v>19510</v>
      </c>
      <c r="I68" s="4" t="s">
        <v>42630</v>
      </c>
      <c r="J68" s="4" t="s">
        <v>42631</v>
      </c>
      <c r="K68" s="23">
        <v>-1.9770132619218905</v>
      </c>
      <c r="L68" s="24">
        <v>4.9310707484535997E-2</v>
      </c>
      <c r="M68" s="4">
        <v>5</v>
      </c>
      <c r="N68" s="4">
        <v>5</v>
      </c>
      <c r="O68" s="52">
        <v>3.6653982614511665E-2</v>
      </c>
      <c r="P68" s="52" t="s">
        <v>33</v>
      </c>
    </row>
    <row r="69" spans="1:16" x14ac:dyDescent="0.25">
      <c r="A69" s="5" t="s">
        <v>321</v>
      </c>
      <c r="B69" s="5" t="s">
        <v>322</v>
      </c>
      <c r="C69" s="4" t="s">
        <v>27</v>
      </c>
      <c r="D69" s="4" t="s">
        <v>323</v>
      </c>
      <c r="E69" s="5" t="s">
        <v>48</v>
      </c>
      <c r="F69" s="4" t="s">
        <v>27</v>
      </c>
      <c r="G69" s="4" t="s">
        <v>324</v>
      </c>
      <c r="H69" s="4" t="s">
        <v>50</v>
      </c>
      <c r="I69" s="4" t="s">
        <v>42632</v>
      </c>
      <c r="J69" s="4" t="s">
        <v>42633</v>
      </c>
      <c r="K69" s="23">
        <v>-0.99398974348161706</v>
      </c>
      <c r="L69" s="24">
        <v>4.9310707484535997E-2</v>
      </c>
      <c r="M69" s="4">
        <v>4</v>
      </c>
      <c r="N69" s="4">
        <v>4</v>
      </c>
      <c r="O69" s="52" t="e">
        <v>#N/A</v>
      </c>
      <c r="P69" s="52"/>
    </row>
    <row r="70" spans="1:16" x14ac:dyDescent="0.25">
      <c r="A70" s="5" t="s">
        <v>7722</v>
      </c>
      <c r="B70" s="5" t="s">
        <v>7723</v>
      </c>
      <c r="C70" s="4" t="s">
        <v>2576</v>
      </c>
      <c r="D70" s="4" t="s">
        <v>4321</v>
      </c>
      <c r="E70" s="5" t="s">
        <v>4322</v>
      </c>
      <c r="F70" s="4" t="s">
        <v>2576</v>
      </c>
      <c r="G70" s="4" t="s">
        <v>4323</v>
      </c>
      <c r="H70" s="4" t="s">
        <v>4324</v>
      </c>
      <c r="I70" s="4" t="s">
        <v>42634</v>
      </c>
      <c r="J70" s="4" t="s">
        <v>42635</v>
      </c>
      <c r="K70" s="23">
        <v>1.722831908590299</v>
      </c>
      <c r="L70" s="24">
        <v>4.9310707484535997E-2</v>
      </c>
      <c r="M70" s="4">
        <v>10</v>
      </c>
      <c r="N70" s="4">
        <v>10</v>
      </c>
      <c r="O70" s="52" t="e">
        <v>#N/A</v>
      </c>
      <c r="P70" s="52"/>
    </row>
    <row r="71" spans="1:16" x14ac:dyDescent="0.25">
      <c r="A71" s="5" t="s">
        <v>11147</v>
      </c>
      <c r="B71" s="5" t="s">
        <v>11148</v>
      </c>
      <c r="C71" s="4" t="s">
        <v>2538</v>
      </c>
      <c r="D71" s="4" t="s">
        <v>11149</v>
      </c>
      <c r="E71" s="5" t="s">
        <v>11150</v>
      </c>
      <c r="F71" s="4" t="s">
        <v>2538</v>
      </c>
      <c r="G71" s="4"/>
      <c r="H71" s="4"/>
      <c r="I71" s="4" t="s">
        <v>42636</v>
      </c>
      <c r="J71" s="4" t="s">
        <v>42637</v>
      </c>
      <c r="K71" s="23">
        <v>-2.8618782250517873</v>
      </c>
      <c r="L71" s="24">
        <v>4.9310707484535997E-2</v>
      </c>
      <c r="M71" s="4">
        <v>4</v>
      </c>
      <c r="N71" s="4">
        <v>4</v>
      </c>
      <c r="O71" s="52" t="e">
        <v>#N/A</v>
      </c>
      <c r="P71" s="52"/>
    </row>
    <row r="72" spans="1:16" x14ac:dyDescent="0.25">
      <c r="A72" s="5" t="s">
        <v>8433</v>
      </c>
      <c r="B72" s="5" t="s">
        <v>8434</v>
      </c>
      <c r="C72" s="4" t="s">
        <v>2476</v>
      </c>
      <c r="D72" s="4" t="s">
        <v>8435</v>
      </c>
      <c r="E72" s="5" t="s">
        <v>8436</v>
      </c>
      <c r="F72" s="4" t="s">
        <v>2476</v>
      </c>
      <c r="G72" s="4" t="s">
        <v>8437</v>
      </c>
      <c r="H72" s="4" t="s">
        <v>8438</v>
      </c>
      <c r="I72" s="4" t="s">
        <v>42638</v>
      </c>
      <c r="J72" s="4" t="s">
        <v>42639</v>
      </c>
      <c r="K72" s="23">
        <v>-2.3679989789576266</v>
      </c>
      <c r="L72" s="24">
        <v>4.9310707484535997E-2</v>
      </c>
      <c r="M72" s="4">
        <v>5</v>
      </c>
      <c r="N72" s="4">
        <v>5</v>
      </c>
      <c r="O72" s="52">
        <v>0.31354900161046201</v>
      </c>
      <c r="P72" s="53">
        <v>3.25803436470588E-2</v>
      </c>
    </row>
    <row r="73" spans="1:16" x14ac:dyDescent="0.25">
      <c r="A73" s="5" t="s">
        <v>20516</v>
      </c>
      <c r="B73" s="5" t="s">
        <v>20517</v>
      </c>
      <c r="C73" s="4" t="s">
        <v>2538</v>
      </c>
      <c r="D73" s="4" t="s">
        <v>20518</v>
      </c>
      <c r="E73" s="5" t="s">
        <v>6965</v>
      </c>
      <c r="F73" s="4" t="s">
        <v>2538</v>
      </c>
      <c r="G73" s="4" t="s">
        <v>20519</v>
      </c>
      <c r="H73" s="4" t="s">
        <v>20520</v>
      </c>
      <c r="I73" s="4" t="s">
        <v>42640</v>
      </c>
      <c r="J73" s="4" t="s">
        <v>42641</v>
      </c>
      <c r="K73" s="23">
        <v>-0.64806688883550678</v>
      </c>
      <c r="L73" s="24">
        <v>4.9310707484535997E-2</v>
      </c>
      <c r="M73" s="4">
        <v>14</v>
      </c>
      <c r="N73" s="4">
        <v>14</v>
      </c>
      <c r="O73" s="52" t="e">
        <v>#N/A</v>
      </c>
      <c r="P73" s="52"/>
    </row>
    <row r="74" spans="1:16" x14ac:dyDescent="0.25">
      <c r="A74" s="5" t="s">
        <v>15225</v>
      </c>
      <c r="B74" s="5" t="s">
        <v>15226</v>
      </c>
      <c r="C74" s="4" t="s">
        <v>2557</v>
      </c>
      <c r="D74" s="4" t="s">
        <v>15227</v>
      </c>
      <c r="E74" s="5" t="s">
        <v>15228</v>
      </c>
      <c r="F74" s="4" t="s">
        <v>2557</v>
      </c>
      <c r="G74" s="4" t="s">
        <v>15229</v>
      </c>
      <c r="H74" s="4" t="s">
        <v>15230</v>
      </c>
      <c r="I74" s="4" t="s">
        <v>42642</v>
      </c>
      <c r="J74" s="4" t="s">
        <v>42643</v>
      </c>
      <c r="K74" s="23">
        <v>1.4561071428374031</v>
      </c>
      <c r="L74" s="24">
        <v>4.9310707484535997E-2</v>
      </c>
      <c r="M74" s="4">
        <v>2</v>
      </c>
      <c r="N74" s="4">
        <v>2</v>
      </c>
      <c r="O74" s="52" t="e">
        <v>#N/A</v>
      </c>
      <c r="P74" s="52"/>
    </row>
    <row r="75" spans="1:16" x14ac:dyDescent="0.25">
      <c r="A75" s="5" t="s">
        <v>4230</v>
      </c>
      <c r="B75" s="5" t="s">
        <v>4231</v>
      </c>
      <c r="C75" s="4" t="s">
        <v>24575</v>
      </c>
      <c r="D75" s="4" t="s">
        <v>4232</v>
      </c>
      <c r="E75" s="5" t="s">
        <v>4233</v>
      </c>
      <c r="F75" s="4" t="s">
        <v>2538</v>
      </c>
      <c r="G75" s="4" t="s">
        <v>4234</v>
      </c>
      <c r="H75" s="4" t="s">
        <v>4235</v>
      </c>
      <c r="I75" s="4" t="s">
        <v>42644</v>
      </c>
      <c r="J75" s="4" t="s">
        <v>42645</v>
      </c>
      <c r="K75" s="23">
        <v>-1.1200205224381181</v>
      </c>
      <c r="L75" s="24">
        <v>4.9310707484535997E-2</v>
      </c>
      <c r="M75" s="4">
        <v>7</v>
      </c>
      <c r="N75" s="4">
        <v>7</v>
      </c>
      <c r="O75" s="52" t="e">
        <v>#N/A</v>
      </c>
      <c r="P75" s="52"/>
    </row>
    <row r="76" spans="1:16" x14ac:dyDescent="0.25">
      <c r="A76" s="5" t="s">
        <v>22648</v>
      </c>
      <c r="B76" s="5" t="s">
        <v>22649</v>
      </c>
      <c r="C76" s="4" t="s">
        <v>2538</v>
      </c>
      <c r="D76" s="4" t="s">
        <v>22650</v>
      </c>
      <c r="E76" s="5" t="s">
        <v>22651</v>
      </c>
      <c r="F76" s="4" t="s">
        <v>2538</v>
      </c>
      <c r="G76" s="4" t="s">
        <v>22652</v>
      </c>
      <c r="H76" s="4" t="s">
        <v>22653</v>
      </c>
      <c r="I76" s="4" t="s">
        <v>42646</v>
      </c>
      <c r="J76" s="4" t="s">
        <v>42647</v>
      </c>
      <c r="K76" s="23">
        <v>-1.5053767953705002</v>
      </c>
      <c r="L76" s="24">
        <v>4.9310707484535997E-2</v>
      </c>
      <c r="M76" s="4">
        <v>11</v>
      </c>
      <c r="N76" s="4">
        <v>11</v>
      </c>
      <c r="O76" s="52">
        <v>0.14347842396263202</v>
      </c>
      <c r="P76" s="52" t="s">
        <v>33</v>
      </c>
    </row>
    <row r="77" spans="1:16" x14ac:dyDescent="0.25">
      <c r="A77" s="5" t="s">
        <v>16939</v>
      </c>
      <c r="B77" s="5" t="s">
        <v>16940</v>
      </c>
      <c r="C77" s="4" t="s">
        <v>2538</v>
      </c>
      <c r="D77" s="4" t="s">
        <v>16941</v>
      </c>
      <c r="E77" s="5" t="s">
        <v>16942</v>
      </c>
      <c r="F77" s="4" t="s">
        <v>2538</v>
      </c>
      <c r="G77" s="4" t="s">
        <v>16943</v>
      </c>
      <c r="H77" s="4" t="s">
        <v>16944</v>
      </c>
      <c r="I77" s="4" t="s">
        <v>42648</v>
      </c>
      <c r="J77" s="4" t="s">
        <v>42649</v>
      </c>
      <c r="K77" s="23">
        <v>-0.60692702399703324</v>
      </c>
      <c r="L77" s="24">
        <v>4.9310707484535997E-2</v>
      </c>
      <c r="M77" s="4">
        <v>9</v>
      </c>
      <c r="N77" s="4">
        <v>9</v>
      </c>
      <c r="O77" s="52" t="e">
        <v>#N/A</v>
      </c>
      <c r="P77" s="52"/>
    </row>
    <row r="78" spans="1:16" x14ac:dyDescent="0.25">
      <c r="A78" s="5" t="s">
        <v>17454</v>
      </c>
      <c r="B78" s="5" t="s">
        <v>17455</v>
      </c>
      <c r="C78" s="4" t="s">
        <v>2476</v>
      </c>
      <c r="D78" s="4" t="s">
        <v>17456</v>
      </c>
      <c r="E78" s="5" t="s">
        <v>17457</v>
      </c>
      <c r="F78" s="4" t="s">
        <v>2476</v>
      </c>
      <c r="G78" s="4" t="s">
        <v>17458</v>
      </c>
      <c r="H78" s="4" t="s">
        <v>17459</v>
      </c>
      <c r="I78" s="4" t="s">
        <v>42650</v>
      </c>
      <c r="J78" s="4" t="s">
        <v>42651</v>
      </c>
      <c r="K78" s="23">
        <v>-1.184871062109671</v>
      </c>
      <c r="L78" s="24">
        <v>4.9310707484535997E-2</v>
      </c>
      <c r="M78" s="4">
        <v>3</v>
      </c>
      <c r="N78" s="4">
        <v>3</v>
      </c>
      <c r="O78" s="52">
        <v>0.16728045863118501</v>
      </c>
      <c r="P78" s="52" t="s">
        <v>33</v>
      </c>
    </row>
    <row r="79" spans="1:16" x14ac:dyDescent="0.25">
      <c r="A79" s="5" t="s">
        <v>7029</v>
      </c>
      <c r="B79" s="5" t="s">
        <v>7030</v>
      </c>
      <c r="C79" s="4" t="s">
        <v>14570</v>
      </c>
      <c r="D79" s="4" t="s">
        <v>7031</v>
      </c>
      <c r="E79" s="5" t="s">
        <v>7032</v>
      </c>
      <c r="F79" s="4" t="s">
        <v>3522</v>
      </c>
      <c r="G79" s="4" t="s">
        <v>7033</v>
      </c>
      <c r="H79" s="4" t="s">
        <v>7034</v>
      </c>
      <c r="I79" s="4" t="s">
        <v>42652</v>
      </c>
      <c r="J79" s="4" t="s">
        <v>42653</v>
      </c>
      <c r="K79" s="23">
        <v>-0.78913305893319186</v>
      </c>
      <c r="L79" s="24">
        <v>4.9310707484535997E-2</v>
      </c>
      <c r="M79" s="4">
        <v>25</v>
      </c>
      <c r="N79" s="4">
        <v>25</v>
      </c>
      <c r="O79" s="52">
        <v>0.24461664040596093</v>
      </c>
      <c r="P79" s="52" t="s">
        <v>33</v>
      </c>
    </row>
    <row r="80" spans="1:16" x14ac:dyDescent="0.25">
      <c r="A80" s="5" t="s">
        <v>22822</v>
      </c>
      <c r="B80" s="5" t="s">
        <v>22823</v>
      </c>
      <c r="C80" s="4" t="s">
        <v>2538</v>
      </c>
      <c r="D80" s="4" t="s">
        <v>22824</v>
      </c>
      <c r="E80" s="5" t="s">
        <v>11046</v>
      </c>
      <c r="F80" s="4" t="s">
        <v>2538</v>
      </c>
      <c r="G80" s="4" t="s">
        <v>11047</v>
      </c>
      <c r="H80" s="4" t="s">
        <v>11048</v>
      </c>
      <c r="I80" s="4" t="s">
        <v>42654</v>
      </c>
      <c r="J80" s="4" t="s">
        <v>42655</v>
      </c>
      <c r="K80" s="23">
        <v>-1.107490097056852</v>
      </c>
      <c r="L80" s="24">
        <v>4.9310707484535997E-2</v>
      </c>
      <c r="M80" s="4">
        <v>15</v>
      </c>
      <c r="N80" s="4">
        <v>1</v>
      </c>
      <c r="O80" s="52" t="e">
        <v>#N/A</v>
      </c>
      <c r="P80" s="52"/>
    </row>
    <row r="81" spans="1:16" x14ac:dyDescent="0.25">
      <c r="A81" s="5" t="s">
        <v>23604</v>
      </c>
      <c r="B81" s="5" t="s">
        <v>23605</v>
      </c>
      <c r="C81" s="4" t="s">
        <v>2538</v>
      </c>
      <c r="D81" s="4" t="s">
        <v>23606</v>
      </c>
      <c r="E81" s="5" t="s">
        <v>23607</v>
      </c>
      <c r="F81" s="4" t="s">
        <v>2538</v>
      </c>
      <c r="G81" s="4" t="s">
        <v>23608</v>
      </c>
      <c r="H81" s="4" t="s">
        <v>23609</v>
      </c>
      <c r="I81" s="4" t="s">
        <v>42656</v>
      </c>
      <c r="J81" s="4" t="s">
        <v>42657</v>
      </c>
      <c r="K81" s="23">
        <v>-0.91269129415091899</v>
      </c>
      <c r="L81" s="24">
        <v>4.9310707484535997E-2</v>
      </c>
      <c r="M81" s="4">
        <v>42</v>
      </c>
      <c r="N81" s="4">
        <v>16</v>
      </c>
      <c r="O81" s="52">
        <v>0.1565224294872832</v>
      </c>
      <c r="P81" s="52" t="s">
        <v>33</v>
      </c>
    </row>
    <row r="82" spans="1:16" x14ac:dyDescent="0.25">
      <c r="A82" s="5" t="s">
        <v>12078</v>
      </c>
      <c r="B82" s="5" t="s">
        <v>12079</v>
      </c>
      <c r="C82" s="4" t="s">
        <v>2538</v>
      </c>
      <c r="D82" s="4" t="s">
        <v>12080</v>
      </c>
      <c r="E82" s="5" t="s">
        <v>12081</v>
      </c>
      <c r="F82" s="4" t="s">
        <v>2538</v>
      </c>
      <c r="G82" s="4" t="s">
        <v>12082</v>
      </c>
      <c r="H82" s="4" t="s">
        <v>12083</v>
      </c>
      <c r="I82" s="4" t="s">
        <v>42658</v>
      </c>
      <c r="J82" s="4" t="s">
        <v>42659</v>
      </c>
      <c r="K82" s="23">
        <v>-0.42828530203885934</v>
      </c>
      <c r="L82" s="21">
        <v>5.0170302898628852E-2</v>
      </c>
      <c r="M82" s="4">
        <v>25</v>
      </c>
      <c r="N82" s="4">
        <v>10</v>
      </c>
      <c r="O82" s="52" t="e">
        <v>#N/A</v>
      </c>
      <c r="P82" s="52"/>
    </row>
    <row r="83" spans="1:16" x14ac:dyDescent="0.25">
      <c r="A83" s="25" t="s">
        <v>8969</v>
      </c>
      <c r="B83" s="25" t="s">
        <v>8970</v>
      </c>
      <c r="C83" s="26" t="s">
        <v>2538</v>
      </c>
      <c r="D83" s="26" t="s">
        <v>8971</v>
      </c>
      <c r="E83" s="25" t="s">
        <v>8972</v>
      </c>
      <c r="F83" s="26" t="s">
        <v>2538</v>
      </c>
      <c r="G83" s="26" t="s">
        <v>8973</v>
      </c>
      <c r="H83" s="26" t="s">
        <v>8974</v>
      </c>
      <c r="I83" s="26" t="s">
        <v>42530</v>
      </c>
      <c r="J83" s="26" t="s">
        <v>42531</v>
      </c>
      <c r="K83" s="27">
        <v>-0.25777137788546722</v>
      </c>
      <c r="L83" s="87">
        <v>4.9310707484535997E-2</v>
      </c>
      <c r="M83" s="26">
        <v>33</v>
      </c>
      <c r="N83" s="26">
        <v>13</v>
      </c>
      <c r="O83" s="52">
        <v>-0.33491878006047099</v>
      </c>
      <c r="P83" s="52" t="s">
        <v>33</v>
      </c>
    </row>
    <row r="84" spans="1:16" x14ac:dyDescent="0.25">
      <c r="A84" s="25" t="s">
        <v>1506</v>
      </c>
      <c r="B84" s="25" t="s">
        <v>1507</v>
      </c>
      <c r="C84" s="26" t="s">
        <v>27</v>
      </c>
      <c r="D84" s="26" t="s">
        <v>1186</v>
      </c>
      <c r="E84" s="25" t="s">
        <v>192</v>
      </c>
      <c r="F84" s="26" t="s">
        <v>27</v>
      </c>
      <c r="G84" s="26" t="s">
        <v>1187</v>
      </c>
      <c r="H84" s="26" t="s">
        <v>1188</v>
      </c>
      <c r="I84" s="26" t="s">
        <v>42536</v>
      </c>
      <c r="J84" s="26" t="s">
        <v>42537</v>
      </c>
      <c r="K84" s="27">
        <v>-0.12903359326052205</v>
      </c>
      <c r="L84" s="87">
        <v>4.9310707484535997E-2</v>
      </c>
      <c r="M84" s="26">
        <v>9</v>
      </c>
      <c r="N84" s="26">
        <v>9</v>
      </c>
      <c r="O84" s="52">
        <v>1.1853962482155826</v>
      </c>
      <c r="P84" s="52" t="s">
        <v>33</v>
      </c>
    </row>
    <row r="85" spans="1:16" x14ac:dyDescent="0.25">
      <c r="A85" s="25" t="s">
        <v>2854</v>
      </c>
      <c r="B85" s="25" t="s">
        <v>2855</v>
      </c>
      <c r="C85" s="26" t="s">
        <v>25140</v>
      </c>
      <c r="D85" s="26" t="s">
        <v>2856</v>
      </c>
      <c r="E85" s="25" t="s">
        <v>2857</v>
      </c>
      <c r="F85" s="26" t="s">
        <v>2476</v>
      </c>
      <c r="G85" s="26" t="s">
        <v>2858</v>
      </c>
      <c r="H85" s="26" t="s">
        <v>2859</v>
      </c>
      <c r="I85" s="26" t="s">
        <v>42624</v>
      </c>
      <c r="J85" s="26" t="s">
        <v>42625</v>
      </c>
      <c r="K85" s="27">
        <v>-0.24259167278112959</v>
      </c>
      <c r="L85" s="87">
        <v>4.9310707484535997E-2</v>
      </c>
      <c r="M85" s="26">
        <v>7</v>
      </c>
      <c r="N85" s="26">
        <v>6</v>
      </c>
      <c r="O85" s="52">
        <v>0.11045387636685529</v>
      </c>
      <c r="P85" s="52" t="s">
        <v>33</v>
      </c>
    </row>
    <row r="86" spans="1:16" x14ac:dyDescent="0.25">
      <c r="A86" s="25" t="s">
        <v>22594</v>
      </c>
      <c r="B86" s="25" t="s">
        <v>22595</v>
      </c>
      <c r="C86" s="26" t="s">
        <v>2576</v>
      </c>
      <c r="D86" s="26" t="s">
        <v>22596</v>
      </c>
      <c r="E86" s="25" t="s">
        <v>22597</v>
      </c>
      <c r="F86" s="26" t="s">
        <v>2576</v>
      </c>
      <c r="G86" s="26" t="s">
        <v>22598</v>
      </c>
      <c r="H86" s="26" t="s">
        <v>22599</v>
      </c>
      <c r="I86" s="26" t="s">
        <v>42660</v>
      </c>
      <c r="J86" s="26" t="s">
        <v>42661</v>
      </c>
      <c r="K86" s="27">
        <v>0.16708009573377464</v>
      </c>
      <c r="L86" s="28" t="s">
        <v>33</v>
      </c>
      <c r="M86" s="26">
        <v>6</v>
      </c>
      <c r="N86" s="26">
        <v>6</v>
      </c>
    </row>
    <row r="87" spans="1:16" x14ac:dyDescent="0.25">
      <c r="A87" s="25" t="s">
        <v>14801</v>
      </c>
      <c r="B87" s="25" t="s">
        <v>14802</v>
      </c>
      <c r="C87" s="26" t="s">
        <v>2557</v>
      </c>
      <c r="D87" s="26" t="s">
        <v>3272</v>
      </c>
      <c r="E87" s="25" t="s">
        <v>3273</v>
      </c>
      <c r="F87" s="26" t="s">
        <v>2557</v>
      </c>
      <c r="G87" s="26" t="s">
        <v>3274</v>
      </c>
      <c r="H87" s="26" t="s">
        <v>3275</v>
      </c>
      <c r="I87" s="26" t="s">
        <v>42662</v>
      </c>
      <c r="J87" s="26" t="s">
        <v>42663</v>
      </c>
      <c r="K87" s="27">
        <v>-0.51926046410505933</v>
      </c>
      <c r="L87" s="28" t="s">
        <v>33</v>
      </c>
      <c r="M87" s="26">
        <v>12</v>
      </c>
      <c r="N87" s="26">
        <v>6</v>
      </c>
    </row>
    <row r="88" spans="1:16" x14ac:dyDescent="0.25">
      <c r="A88" s="25" t="s">
        <v>17350</v>
      </c>
      <c r="B88" s="25" t="s">
        <v>17351</v>
      </c>
      <c r="C88" s="26" t="s">
        <v>42664</v>
      </c>
      <c r="D88" s="26" t="s">
        <v>17352</v>
      </c>
      <c r="E88" s="25" t="s">
        <v>17353</v>
      </c>
      <c r="F88" s="26" t="s">
        <v>2538</v>
      </c>
      <c r="G88" s="26" t="s">
        <v>17354</v>
      </c>
      <c r="H88" s="26" t="s">
        <v>17355</v>
      </c>
      <c r="I88" s="26" t="s">
        <v>42665</v>
      </c>
      <c r="J88" s="26" t="s">
        <v>42666</v>
      </c>
      <c r="K88" s="27">
        <v>-0.5242129323293615</v>
      </c>
      <c r="L88" s="28" t="s">
        <v>33</v>
      </c>
      <c r="M88" s="26">
        <v>4</v>
      </c>
      <c r="N88" s="26">
        <v>4</v>
      </c>
    </row>
    <row r="89" spans="1:16" x14ac:dyDescent="0.25">
      <c r="A89" s="25" t="s">
        <v>696</v>
      </c>
      <c r="B89" s="25" t="s">
        <v>697</v>
      </c>
      <c r="C89" s="26" t="s">
        <v>27</v>
      </c>
      <c r="D89" s="26" t="s">
        <v>698</v>
      </c>
      <c r="E89" s="25" t="s">
        <v>699</v>
      </c>
      <c r="F89" s="26" t="s">
        <v>27</v>
      </c>
      <c r="G89" s="26" t="s">
        <v>700</v>
      </c>
      <c r="H89" s="26" t="s">
        <v>701</v>
      </c>
      <c r="I89" s="26" t="s">
        <v>42667</v>
      </c>
      <c r="J89" s="26" t="s">
        <v>42668</v>
      </c>
      <c r="K89" s="27">
        <v>0.33559834618972845</v>
      </c>
      <c r="L89" s="28" t="s">
        <v>33</v>
      </c>
      <c r="M89" s="26">
        <v>23</v>
      </c>
      <c r="N89" s="26">
        <v>21</v>
      </c>
    </row>
    <row r="90" spans="1:16" x14ac:dyDescent="0.25">
      <c r="A90" s="25" t="s">
        <v>22240</v>
      </c>
      <c r="B90" s="25" t="s">
        <v>22241</v>
      </c>
      <c r="C90" s="26" t="s">
        <v>2538</v>
      </c>
      <c r="D90" s="26" t="s">
        <v>22242</v>
      </c>
      <c r="E90" s="25" t="s">
        <v>22243</v>
      </c>
      <c r="F90" s="26" t="s">
        <v>2538</v>
      </c>
      <c r="G90" s="26" t="s">
        <v>22244</v>
      </c>
      <c r="H90" s="26" t="s">
        <v>22245</v>
      </c>
      <c r="I90" s="26" t="s">
        <v>42669</v>
      </c>
      <c r="J90" s="26" t="s">
        <v>42670</v>
      </c>
      <c r="K90" s="27">
        <v>-3.1744668039396475</v>
      </c>
      <c r="L90" s="28" t="s">
        <v>33</v>
      </c>
      <c r="M90" s="26">
        <v>2</v>
      </c>
      <c r="N90" s="26">
        <v>2</v>
      </c>
    </row>
    <row r="91" spans="1:16" x14ac:dyDescent="0.25">
      <c r="A91" s="25" t="s">
        <v>9970</v>
      </c>
      <c r="B91" s="25" t="s">
        <v>9971</v>
      </c>
      <c r="C91" s="26" t="s">
        <v>2538</v>
      </c>
      <c r="D91" s="26" t="s">
        <v>9972</v>
      </c>
      <c r="E91" s="25" t="s">
        <v>609</v>
      </c>
      <c r="F91" s="26" t="s">
        <v>2538</v>
      </c>
      <c r="G91" s="26" t="s">
        <v>9973</v>
      </c>
      <c r="H91" s="26" t="s">
        <v>9974</v>
      </c>
      <c r="I91" s="26" t="s">
        <v>42671</v>
      </c>
      <c r="J91" s="26" t="s">
        <v>42672</v>
      </c>
      <c r="K91" s="27">
        <v>-0.24244268401423269</v>
      </c>
      <c r="L91" s="28" t="s">
        <v>33</v>
      </c>
      <c r="M91" s="26">
        <v>3</v>
      </c>
      <c r="N91" s="26">
        <v>3</v>
      </c>
    </row>
    <row r="92" spans="1:16" x14ac:dyDescent="0.25">
      <c r="A92" s="25" t="s">
        <v>5570</v>
      </c>
      <c r="B92" s="25" t="s">
        <v>5571</v>
      </c>
      <c r="C92" s="26" t="s">
        <v>2538</v>
      </c>
      <c r="D92" s="26" t="s">
        <v>1124</v>
      </c>
      <c r="E92" s="25" t="s">
        <v>227</v>
      </c>
      <c r="F92" s="26" t="s">
        <v>27</v>
      </c>
      <c r="G92" s="26" t="s">
        <v>1125</v>
      </c>
      <c r="H92" s="26" t="s">
        <v>1126</v>
      </c>
      <c r="I92" s="26" t="s">
        <v>42673</v>
      </c>
      <c r="J92" s="26" t="s">
        <v>42674</v>
      </c>
      <c r="K92" s="27">
        <v>-0.13294466870381833</v>
      </c>
      <c r="L92" s="28" t="s">
        <v>33</v>
      </c>
      <c r="M92" s="26">
        <v>12</v>
      </c>
      <c r="N92" s="26">
        <v>12</v>
      </c>
    </row>
    <row r="93" spans="1:16" x14ac:dyDescent="0.25">
      <c r="A93" s="25" t="s">
        <v>17963</v>
      </c>
      <c r="B93" s="25" t="s">
        <v>17964</v>
      </c>
      <c r="C93" s="26" t="s">
        <v>2538</v>
      </c>
      <c r="D93" s="26" t="s">
        <v>14284</v>
      </c>
      <c r="E93" s="25" t="s">
        <v>14285</v>
      </c>
      <c r="F93" s="26" t="s">
        <v>2678</v>
      </c>
      <c r="G93" s="26" t="s">
        <v>14286</v>
      </c>
      <c r="H93" s="26" t="s">
        <v>14287</v>
      </c>
      <c r="I93" s="26" t="s">
        <v>42675</v>
      </c>
      <c r="J93" s="26" t="s">
        <v>42676</v>
      </c>
      <c r="K93" s="27">
        <v>-0.21071396127659608</v>
      </c>
      <c r="L93" s="28" t="s">
        <v>33</v>
      </c>
      <c r="M93" s="26">
        <v>59</v>
      </c>
      <c r="N93" s="26">
        <v>9</v>
      </c>
    </row>
    <row r="94" spans="1:16" x14ac:dyDescent="0.25">
      <c r="A94" s="25" t="s">
        <v>21000</v>
      </c>
      <c r="B94" s="25" t="s">
        <v>21001</v>
      </c>
      <c r="C94" s="26" t="s">
        <v>2557</v>
      </c>
      <c r="D94" s="26" t="s">
        <v>12843</v>
      </c>
      <c r="E94" s="25" t="s">
        <v>12844</v>
      </c>
      <c r="F94" s="26" t="s">
        <v>2557</v>
      </c>
      <c r="G94" s="26" t="s">
        <v>12845</v>
      </c>
      <c r="H94" s="26" t="s">
        <v>12846</v>
      </c>
      <c r="I94" s="26" t="s">
        <v>42677</v>
      </c>
      <c r="J94" s="26" t="s">
        <v>42678</v>
      </c>
      <c r="K94" s="27">
        <v>-0.84600200158402716</v>
      </c>
      <c r="L94" s="28" t="s">
        <v>33</v>
      </c>
      <c r="M94" s="26">
        <v>28</v>
      </c>
      <c r="N94" s="26">
        <v>17</v>
      </c>
    </row>
    <row r="95" spans="1:16" x14ac:dyDescent="0.25">
      <c r="A95" s="25" t="s">
        <v>22429</v>
      </c>
      <c r="B95" s="25" t="s">
        <v>22430</v>
      </c>
      <c r="C95" s="26" t="s">
        <v>2538</v>
      </c>
      <c r="D95" s="26" t="s">
        <v>6796</v>
      </c>
      <c r="E95" s="25" t="s">
        <v>6797</v>
      </c>
      <c r="F95" s="26" t="s">
        <v>2595</v>
      </c>
      <c r="G95" s="26" t="s">
        <v>6798</v>
      </c>
      <c r="H95" s="26" t="s">
        <v>6799</v>
      </c>
      <c r="I95" s="26" t="s">
        <v>42679</v>
      </c>
      <c r="J95" s="26" t="s">
        <v>42680</v>
      </c>
      <c r="K95" s="27">
        <v>7.3972709420436072E-2</v>
      </c>
      <c r="L95" s="28" t="s">
        <v>33</v>
      </c>
      <c r="M95" s="26">
        <v>33</v>
      </c>
      <c r="N95" s="26">
        <v>32</v>
      </c>
    </row>
    <row r="96" spans="1:16" x14ac:dyDescent="0.25">
      <c r="A96" s="25" t="s">
        <v>3682</v>
      </c>
      <c r="B96" s="25" t="s">
        <v>3683</v>
      </c>
      <c r="C96" s="26" t="s">
        <v>24914</v>
      </c>
      <c r="D96" s="26" t="s">
        <v>3684</v>
      </c>
      <c r="E96" s="25" t="s">
        <v>3685</v>
      </c>
      <c r="F96" s="26" t="s">
        <v>2476</v>
      </c>
      <c r="G96" s="26" t="s">
        <v>3686</v>
      </c>
      <c r="H96" s="26" t="s">
        <v>3687</v>
      </c>
      <c r="I96" s="26" t="s">
        <v>42681</v>
      </c>
      <c r="J96" s="26" t="s">
        <v>42682</v>
      </c>
      <c r="K96" s="27">
        <v>-0.49327525802494804</v>
      </c>
      <c r="L96" s="28" t="s">
        <v>33</v>
      </c>
      <c r="M96" s="26">
        <v>4</v>
      </c>
      <c r="N96" s="26">
        <v>4</v>
      </c>
    </row>
    <row r="97" spans="1:14" x14ac:dyDescent="0.25">
      <c r="A97" s="25" t="s">
        <v>14157</v>
      </c>
      <c r="B97" s="25" t="s">
        <v>14158</v>
      </c>
      <c r="C97" s="26" t="s">
        <v>2538</v>
      </c>
      <c r="D97" s="26" t="s">
        <v>14159</v>
      </c>
      <c r="E97" s="25" t="s">
        <v>13382</v>
      </c>
      <c r="F97" s="26" t="s">
        <v>2576</v>
      </c>
      <c r="G97" s="26" t="s">
        <v>14160</v>
      </c>
      <c r="H97" s="26" t="s">
        <v>14161</v>
      </c>
      <c r="I97" s="26" t="s">
        <v>42683</v>
      </c>
      <c r="J97" s="26" t="s">
        <v>42684</v>
      </c>
      <c r="K97" s="27">
        <v>-0.22502248458759583</v>
      </c>
      <c r="L97" s="28" t="s">
        <v>33</v>
      </c>
      <c r="M97" s="26">
        <v>4</v>
      </c>
      <c r="N97" s="26">
        <v>2</v>
      </c>
    </row>
    <row r="98" spans="1:14" x14ac:dyDescent="0.25">
      <c r="A98" s="25" t="s">
        <v>9380</v>
      </c>
      <c r="B98" s="25" t="s">
        <v>9381</v>
      </c>
      <c r="C98" s="26" t="s">
        <v>2538</v>
      </c>
      <c r="D98" s="26" t="s">
        <v>5779</v>
      </c>
      <c r="E98" s="25" t="s">
        <v>5780</v>
      </c>
      <c r="F98" s="26" t="s">
        <v>2504</v>
      </c>
      <c r="G98" s="26" t="s">
        <v>5781</v>
      </c>
      <c r="H98" s="26" t="s">
        <v>5782</v>
      </c>
      <c r="I98" s="26" t="s">
        <v>42685</v>
      </c>
      <c r="J98" s="26" t="s">
        <v>42686</v>
      </c>
      <c r="K98" s="27">
        <v>-0.50662756909381446</v>
      </c>
      <c r="L98" s="28" t="s">
        <v>33</v>
      </c>
      <c r="M98" s="26">
        <v>4</v>
      </c>
      <c r="N98" s="26">
        <v>2</v>
      </c>
    </row>
    <row r="99" spans="1:14" x14ac:dyDescent="0.25">
      <c r="A99" s="25" t="s">
        <v>15760</v>
      </c>
      <c r="B99" s="25" t="s">
        <v>15761</v>
      </c>
      <c r="C99" s="26" t="s">
        <v>2538</v>
      </c>
      <c r="D99" s="26" t="s">
        <v>15762</v>
      </c>
      <c r="E99" s="25" t="s">
        <v>15763</v>
      </c>
      <c r="F99" s="26" t="s">
        <v>2476</v>
      </c>
      <c r="G99" s="26" t="s">
        <v>15764</v>
      </c>
      <c r="H99" s="26" t="s">
        <v>15765</v>
      </c>
      <c r="I99" s="26" t="s">
        <v>42687</v>
      </c>
      <c r="J99" s="26" t="s">
        <v>42688</v>
      </c>
      <c r="K99" s="27">
        <v>-0.70249383318433778</v>
      </c>
      <c r="L99" s="28" t="s">
        <v>33</v>
      </c>
      <c r="M99" s="26">
        <v>3</v>
      </c>
      <c r="N99" s="26">
        <v>3</v>
      </c>
    </row>
    <row r="100" spans="1:14" x14ac:dyDescent="0.25">
      <c r="A100" s="25" t="s">
        <v>4868</v>
      </c>
      <c r="B100" s="25" t="s">
        <v>4869</v>
      </c>
      <c r="C100" s="26" t="s">
        <v>2476</v>
      </c>
      <c r="D100" s="26" t="s">
        <v>923</v>
      </c>
      <c r="E100" s="25" t="s">
        <v>831</v>
      </c>
      <c r="F100" s="26" t="s">
        <v>27</v>
      </c>
      <c r="G100" s="26" t="s">
        <v>619</v>
      </c>
      <c r="H100" s="26" t="s">
        <v>620</v>
      </c>
      <c r="I100" s="26" t="s">
        <v>42689</v>
      </c>
      <c r="J100" s="26" t="s">
        <v>42690</v>
      </c>
      <c r="K100" s="27">
        <v>0.43570705238090368</v>
      </c>
      <c r="L100" s="28" t="s">
        <v>33</v>
      </c>
      <c r="M100" s="26">
        <v>7</v>
      </c>
      <c r="N100" s="26">
        <v>5</v>
      </c>
    </row>
    <row r="101" spans="1:14" x14ac:dyDescent="0.25">
      <c r="A101" s="25" t="s">
        <v>16841</v>
      </c>
      <c r="B101" s="25" t="s">
        <v>16842</v>
      </c>
      <c r="C101" s="26" t="s">
        <v>2538</v>
      </c>
      <c r="D101" s="26" t="s">
        <v>16843</v>
      </c>
      <c r="E101" s="25" t="s">
        <v>16844</v>
      </c>
      <c r="F101" s="26" t="s">
        <v>2538</v>
      </c>
      <c r="G101" s="26" t="s">
        <v>16845</v>
      </c>
      <c r="H101" s="26" t="s">
        <v>16846</v>
      </c>
      <c r="I101" s="26" t="s">
        <v>42691</v>
      </c>
      <c r="J101" s="26" t="s">
        <v>42692</v>
      </c>
      <c r="K101" s="27">
        <v>0.40439614238531724</v>
      </c>
      <c r="L101" s="28" t="s">
        <v>33</v>
      </c>
      <c r="M101" s="26">
        <v>19</v>
      </c>
      <c r="N101" s="26">
        <v>12</v>
      </c>
    </row>
    <row r="102" spans="1:14" x14ac:dyDescent="0.25">
      <c r="A102" s="25" t="s">
        <v>1470</v>
      </c>
      <c r="B102" s="25">
        <v>0</v>
      </c>
      <c r="C102" s="26" t="s">
        <v>27</v>
      </c>
      <c r="D102" s="26" t="s">
        <v>1471</v>
      </c>
      <c r="E102" s="25" t="s">
        <v>1472</v>
      </c>
      <c r="F102" s="26" t="s">
        <v>27</v>
      </c>
      <c r="G102" s="26" t="s">
        <v>1473</v>
      </c>
      <c r="H102" s="26" t="s">
        <v>1474</v>
      </c>
      <c r="I102" s="26" t="s">
        <v>42693</v>
      </c>
      <c r="J102" s="26" t="s">
        <v>42694</v>
      </c>
      <c r="K102" s="27">
        <v>0.2484078759875637</v>
      </c>
      <c r="L102" s="28" t="s">
        <v>33</v>
      </c>
      <c r="M102" s="26">
        <v>8</v>
      </c>
      <c r="N102" s="26">
        <v>6</v>
      </c>
    </row>
    <row r="103" spans="1:14" x14ac:dyDescent="0.25">
      <c r="A103" s="25" t="s">
        <v>5147</v>
      </c>
      <c r="B103" s="25" t="s">
        <v>5148</v>
      </c>
      <c r="C103" s="26" t="s">
        <v>2494</v>
      </c>
      <c r="D103" s="26" t="s">
        <v>5149</v>
      </c>
      <c r="E103" s="25" t="s">
        <v>5150</v>
      </c>
      <c r="F103" s="26" t="s">
        <v>27</v>
      </c>
      <c r="G103" s="26" t="s">
        <v>5151</v>
      </c>
      <c r="H103" s="26" t="s">
        <v>5152</v>
      </c>
      <c r="I103" s="26" t="s">
        <v>42695</v>
      </c>
      <c r="J103" s="26" t="s">
        <v>42696</v>
      </c>
      <c r="K103" s="27">
        <v>0.76253962300898859</v>
      </c>
      <c r="L103" s="28" t="s">
        <v>33</v>
      </c>
      <c r="M103" s="26">
        <v>20</v>
      </c>
      <c r="N103" s="26">
        <v>19</v>
      </c>
    </row>
    <row r="104" spans="1:14" x14ac:dyDescent="0.25">
      <c r="A104" s="25" t="s">
        <v>12039</v>
      </c>
      <c r="B104" s="25" t="s">
        <v>12040</v>
      </c>
      <c r="C104" s="26" t="s">
        <v>2538</v>
      </c>
      <c r="D104" s="26" t="s">
        <v>12041</v>
      </c>
      <c r="E104" s="25" t="s">
        <v>12042</v>
      </c>
      <c r="F104" s="26" t="s">
        <v>2476</v>
      </c>
      <c r="G104" s="26" t="s">
        <v>12043</v>
      </c>
      <c r="H104" s="26" t="s">
        <v>12044</v>
      </c>
      <c r="I104" s="26" t="s">
        <v>42697</v>
      </c>
      <c r="J104" s="26" t="s">
        <v>42698</v>
      </c>
      <c r="K104" s="27">
        <v>-5.4636042602750151E-2</v>
      </c>
      <c r="L104" s="28" t="s">
        <v>33</v>
      </c>
      <c r="M104" s="26">
        <v>43</v>
      </c>
      <c r="N104" s="26">
        <v>43</v>
      </c>
    </row>
    <row r="105" spans="1:14" x14ac:dyDescent="0.25">
      <c r="A105" s="25" t="s">
        <v>4947</v>
      </c>
      <c r="B105" s="25" t="s">
        <v>4948</v>
      </c>
      <c r="C105" s="26" t="s">
        <v>2538</v>
      </c>
      <c r="D105" s="26" t="s">
        <v>871</v>
      </c>
      <c r="E105" s="25" t="s">
        <v>717</v>
      </c>
      <c r="F105" s="26" t="s">
        <v>27</v>
      </c>
      <c r="G105" s="26"/>
      <c r="H105" s="26"/>
      <c r="I105" s="26" t="s">
        <v>42699</v>
      </c>
      <c r="J105" s="26" t="s">
        <v>42700</v>
      </c>
      <c r="K105" s="27">
        <v>-0.27819094536518624</v>
      </c>
      <c r="L105" s="28" t="s">
        <v>33</v>
      </c>
      <c r="M105" s="26">
        <v>3</v>
      </c>
      <c r="N105" s="26">
        <v>2</v>
      </c>
    </row>
    <row r="106" spans="1:14" x14ac:dyDescent="0.25">
      <c r="A106" s="25" t="s">
        <v>9220</v>
      </c>
      <c r="B106" s="25" t="s">
        <v>9221</v>
      </c>
      <c r="C106" s="26" t="s">
        <v>2538</v>
      </c>
      <c r="D106" s="26" t="s">
        <v>9222</v>
      </c>
      <c r="E106" s="25" t="s">
        <v>1155</v>
      </c>
      <c r="F106" s="26" t="s">
        <v>2557</v>
      </c>
      <c r="G106" s="26" t="s">
        <v>9223</v>
      </c>
      <c r="H106" s="26" t="s">
        <v>9224</v>
      </c>
      <c r="I106" s="26" t="s">
        <v>42701</v>
      </c>
      <c r="J106" s="26" t="s">
        <v>42702</v>
      </c>
      <c r="K106" s="27">
        <v>-2.5840375342027868</v>
      </c>
      <c r="L106" s="28" t="s">
        <v>33</v>
      </c>
      <c r="M106" s="26">
        <v>2</v>
      </c>
      <c r="N106" s="26">
        <v>2</v>
      </c>
    </row>
    <row r="107" spans="1:14" x14ac:dyDescent="0.25">
      <c r="A107" s="25" t="s">
        <v>19953</v>
      </c>
      <c r="B107" s="25" t="s">
        <v>19954</v>
      </c>
      <c r="C107" s="26" t="s">
        <v>2557</v>
      </c>
      <c r="D107" s="26" t="s">
        <v>19955</v>
      </c>
      <c r="E107" s="25" t="s">
        <v>19956</v>
      </c>
      <c r="F107" s="26" t="s">
        <v>2557</v>
      </c>
      <c r="G107" s="26" t="s">
        <v>19957</v>
      </c>
      <c r="H107" s="26" t="s">
        <v>19958</v>
      </c>
      <c r="I107" s="26" t="s">
        <v>42703</v>
      </c>
      <c r="J107" s="26" t="s">
        <v>42704</v>
      </c>
      <c r="K107" s="27">
        <v>-1.8633716663671898</v>
      </c>
      <c r="L107" s="28" t="s">
        <v>33</v>
      </c>
      <c r="M107" s="26">
        <v>3</v>
      </c>
      <c r="N107" s="26">
        <v>3</v>
      </c>
    </row>
    <row r="108" spans="1:14" x14ac:dyDescent="0.25">
      <c r="A108" s="25" t="s">
        <v>20401</v>
      </c>
      <c r="B108" s="25" t="s">
        <v>20402</v>
      </c>
      <c r="C108" s="26" t="s">
        <v>3350</v>
      </c>
      <c r="D108" s="26" t="s">
        <v>20403</v>
      </c>
      <c r="E108" s="25" t="s">
        <v>4712</v>
      </c>
      <c r="F108" s="26" t="s">
        <v>2494</v>
      </c>
      <c r="G108" s="26" t="s">
        <v>20404</v>
      </c>
      <c r="H108" s="26" t="s">
        <v>4714</v>
      </c>
      <c r="I108" s="26" t="s">
        <v>42705</v>
      </c>
      <c r="J108" s="26" t="s">
        <v>42706</v>
      </c>
      <c r="K108" s="27">
        <v>-0.71616602208794011</v>
      </c>
      <c r="L108" s="28" t="s">
        <v>33</v>
      </c>
      <c r="M108" s="26">
        <v>2</v>
      </c>
      <c r="N108" s="26">
        <v>2</v>
      </c>
    </row>
    <row r="109" spans="1:14" x14ac:dyDescent="0.25">
      <c r="A109" s="25" t="s">
        <v>8012</v>
      </c>
      <c r="B109" s="25" t="s">
        <v>8013</v>
      </c>
      <c r="C109" s="26" t="s">
        <v>2557</v>
      </c>
      <c r="D109" s="26" t="s">
        <v>8014</v>
      </c>
      <c r="E109" s="25" t="s">
        <v>8015</v>
      </c>
      <c r="F109" s="26" t="s">
        <v>2557</v>
      </c>
      <c r="G109" s="26" t="s">
        <v>8016</v>
      </c>
      <c r="H109" s="26" t="s">
        <v>8017</v>
      </c>
      <c r="I109" s="26" t="s">
        <v>42707</v>
      </c>
      <c r="J109" s="26" t="s">
        <v>42708</v>
      </c>
      <c r="K109" s="27">
        <v>-0.3797433047012323</v>
      </c>
      <c r="L109" s="28" t="s">
        <v>33</v>
      </c>
      <c r="M109" s="26">
        <v>3</v>
      </c>
      <c r="N109" s="26">
        <v>2</v>
      </c>
    </row>
    <row r="110" spans="1:14" x14ac:dyDescent="0.25">
      <c r="A110" s="25" t="s">
        <v>7999</v>
      </c>
      <c r="B110" s="25" t="s">
        <v>8000</v>
      </c>
      <c r="C110" s="26" t="s">
        <v>2476</v>
      </c>
      <c r="D110" s="26" t="s">
        <v>8001</v>
      </c>
      <c r="E110" s="25" t="s">
        <v>1407</v>
      </c>
      <c r="F110" s="26" t="s">
        <v>2476</v>
      </c>
      <c r="G110" s="26" t="s">
        <v>8002</v>
      </c>
      <c r="H110" s="26" t="s">
        <v>8003</v>
      </c>
      <c r="I110" s="26" t="s">
        <v>42709</v>
      </c>
      <c r="J110" s="26" t="s">
        <v>42710</v>
      </c>
      <c r="K110" s="27">
        <v>-0.32828561443918175</v>
      </c>
      <c r="L110" s="28" t="s">
        <v>33</v>
      </c>
      <c r="M110" s="26">
        <v>9</v>
      </c>
      <c r="N110" s="26">
        <v>9</v>
      </c>
    </row>
    <row r="111" spans="1:14" x14ac:dyDescent="0.25">
      <c r="A111" s="25" t="s">
        <v>7192</v>
      </c>
      <c r="B111" s="25" t="s">
        <v>7193</v>
      </c>
      <c r="C111" s="26" t="s">
        <v>2538</v>
      </c>
      <c r="D111" s="26" t="s">
        <v>7194</v>
      </c>
      <c r="E111" s="25" t="s">
        <v>7195</v>
      </c>
      <c r="F111" s="26" t="s">
        <v>2576</v>
      </c>
      <c r="G111" s="26" t="s">
        <v>7196</v>
      </c>
      <c r="H111" s="26" t="s">
        <v>7197</v>
      </c>
      <c r="I111" s="26" t="s">
        <v>42711</v>
      </c>
      <c r="J111" s="26" t="s">
        <v>42712</v>
      </c>
      <c r="K111" s="27">
        <v>0.35789279204235663</v>
      </c>
      <c r="L111" s="28" t="s">
        <v>33</v>
      </c>
      <c r="M111" s="26">
        <v>3</v>
      </c>
      <c r="N111" s="26">
        <v>3</v>
      </c>
    </row>
    <row r="112" spans="1:14" x14ac:dyDescent="0.25">
      <c r="A112" s="25" t="s">
        <v>1538</v>
      </c>
      <c r="B112" s="25" t="s">
        <v>1539</v>
      </c>
      <c r="C112" s="26" t="s">
        <v>27</v>
      </c>
      <c r="D112" s="26" t="s">
        <v>1540</v>
      </c>
      <c r="E112" s="25" t="s">
        <v>1541</v>
      </c>
      <c r="F112" s="26" t="s">
        <v>27</v>
      </c>
      <c r="G112" s="26" t="s">
        <v>1542</v>
      </c>
      <c r="H112" s="26" t="s">
        <v>1543</v>
      </c>
      <c r="I112" s="26" t="s">
        <v>42713</v>
      </c>
      <c r="J112" s="26" t="s">
        <v>42714</v>
      </c>
      <c r="K112" s="27">
        <v>-1.1224982093085276</v>
      </c>
      <c r="L112" s="28" t="s">
        <v>33</v>
      </c>
      <c r="M112" s="26">
        <v>3</v>
      </c>
      <c r="N112" s="26">
        <v>3</v>
      </c>
    </row>
    <row r="113" spans="1:14" x14ac:dyDescent="0.25">
      <c r="A113" s="25" t="s">
        <v>1033</v>
      </c>
      <c r="B113" s="25" t="s">
        <v>1034</v>
      </c>
      <c r="C113" s="26" t="s">
        <v>24521</v>
      </c>
      <c r="D113" s="26" t="s">
        <v>1035</v>
      </c>
      <c r="E113" s="25" t="s">
        <v>1036</v>
      </c>
      <c r="F113" s="26" t="s">
        <v>27</v>
      </c>
      <c r="G113" s="26" t="s">
        <v>1037</v>
      </c>
      <c r="H113" s="26" t="s">
        <v>1038</v>
      </c>
      <c r="I113" s="26" t="s">
        <v>42715</v>
      </c>
      <c r="J113" s="26" t="s">
        <v>42716</v>
      </c>
      <c r="K113" s="27">
        <v>-4.3282922315836343</v>
      </c>
      <c r="L113" s="28" t="s">
        <v>33</v>
      </c>
      <c r="M113" s="26">
        <v>3</v>
      </c>
      <c r="N113" s="26">
        <v>2</v>
      </c>
    </row>
    <row r="114" spans="1:14" x14ac:dyDescent="0.25">
      <c r="A114" s="25" t="s">
        <v>13555</v>
      </c>
      <c r="B114" s="25" t="s">
        <v>13556</v>
      </c>
      <c r="C114" s="26" t="s">
        <v>2538</v>
      </c>
      <c r="D114" s="26" t="s">
        <v>13557</v>
      </c>
      <c r="E114" s="25" t="s">
        <v>13558</v>
      </c>
      <c r="F114" s="26" t="s">
        <v>2476</v>
      </c>
      <c r="G114" s="26" t="s">
        <v>13559</v>
      </c>
      <c r="H114" s="26" t="s">
        <v>13560</v>
      </c>
      <c r="I114" s="26" t="s">
        <v>42717</v>
      </c>
      <c r="J114" s="26" t="s">
        <v>42718</v>
      </c>
      <c r="K114" s="27">
        <v>-0.30506387546374142</v>
      </c>
      <c r="L114" s="28" t="s">
        <v>33</v>
      </c>
      <c r="M114" s="26">
        <v>33</v>
      </c>
      <c r="N114" s="26">
        <v>33</v>
      </c>
    </row>
    <row r="115" spans="1:14" x14ac:dyDescent="0.25">
      <c r="A115" s="25" t="s">
        <v>18455</v>
      </c>
      <c r="B115" s="25" t="s">
        <v>18456</v>
      </c>
      <c r="C115" s="26" t="s">
        <v>2576</v>
      </c>
      <c r="D115" s="26" t="s">
        <v>18457</v>
      </c>
      <c r="E115" s="25" t="s">
        <v>18458</v>
      </c>
      <c r="F115" s="26" t="s">
        <v>2538</v>
      </c>
      <c r="G115" s="26" t="s">
        <v>18459</v>
      </c>
      <c r="H115" s="26" t="s">
        <v>18460</v>
      </c>
      <c r="I115" s="26" t="s">
        <v>42719</v>
      </c>
      <c r="J115" s="26" t="s">
        <v>42720</v>
      </c>
      <c r="K115" s="27">
        <v>-0.14068500129219935</v>
      </c>
      <c r="L115" s="28" t="s">
        <v>33</v>
      </c>
      <c r="M115" s="26">
        <v>5</v>
      </c>
      <c r="N115" s="26">
        <v>5</v>
      </c>
    </row>
    <row r="116" spans="1:14" x14ac:dyDescent="0.25">
      <c r="A116" s="25" t="s">
        <v>12120</v>
      </c>
      <c r="B116" s="25" t="s">
        <v>12121</v>
      </c>
      <c r="C116" s="26" t="s">
        <v>2576</v>
      </c>
      <c r="D116" s="26" t="s">
        <v>12122</v>
      </c>
      <c r="E116" s="25" t="s">
        <v>12123</v>
      </c>
      <c r="F116" s="26" t="s">
        <v>2576</v>
      </c>
      <c r="G116" s="26" t="s">
        <v>12124</v>
      </c>
      <c r="H116" s="26" t="s">
        <v>12125</v>
      </c>
      <c r="I116" s="26" t="s">
        <v>42721</v>
      </c>
      <c r="J116" s="26" t="s">
        <v>42722</v>
      </c>
      <c r="K116" s="27">
        <v>-0.68902403851525285</v>
      </c>
      <c r="L116" s="28" t="s">
        <v>33</v>
      </c>
      <c r="M116" s="26">
        <v>7</v>
      </c>
      <c r="N116" s="26">
        <v>7</v>
      </c>
    </row>
    <row r="117" spans="1:14" x14ac:dyDescent="0.25">
      <c r="A117" s="25" t="s">
        <v>6045</v>
      </c>
      <c r="B117" s="25" t="s">
        <v>6046</v>
      </c>
      <c r="C117" s="26" t="s">
        <v>2538</v>
      </c>
      <c r="D117" s="26" t="s">
        <v>6047</v>
      </c>
      <c r="E117" s="25" t="s">
        <v>6048</v>
      </c>
      <c r="F117" s="26" t="s">
        <v>2538</v>
      </c>
      <c r="G117" s="26" t="s">
        <v>6049</v>
      </c>
      <c r="H117" s="26" t="s">
        <v>6050</v>
      </c>
      <c r="I117" s="26" t="s">
        <v>42723</v>
      </c>
      <c r="J117" s="26" t="s">
        <v>42724</v>
      </c>
      <c r="K117" s="27">
        <v>-0.2477458777253117</v>
      </c>
      <c r="L117" s="28" t="s">
        <v>33</v>
      </c>
      <c r="M117" s="26">
        <v>18</v>
      </c>
      <c r="N117" s="26">
        <v>4</v>
      </c>
    </row>
    <row r="118" spans="1:14" x14ac:dyDescent="0.25">
      <c r="A118" s="25" t="s">
        <v>16506</v>
      </c>
      <c r="B118" s="25" t="s">
        <v>16507</v>
      </c>
      <c r="C118" s="26" t="s">
        <v>2538</v>
      </c>
      <c r="D118" s="26" t="s">
        <v>16508</v>
      </c>
      <c r="E118" s="25" t="s">
        <v>4181</v>
      </c>
      <c r="F118" s="26" t="s">
        <v>2605</v>
      </c>
      <c r="G118" s="26" t="s">
        <v>16509</v>
      </c>
      <c r="H118" s="26" t="s">
        <v>16510</v>
      </c>
      <c r="I118" s="26" t="s">
        <v>42725</v>
      </c>
      <c r="J118" s="26" t="s">
        <v>42726</v>
      </c>
      <c r="K118" s="27">
        <v>-0.81933929146161766</v>
      </c>
      <c r="L118" s="28" t="s">
        <v>33</v>
      </c>
      <c r="M118" s="26">
        <v>11</v>
      </c>
      <c r="N118" s="26">
        <v>2</v>
      </c>
    </row>
    <row r="119" spans="1:14" x14ac:dyDescent="0.25">
      <c r="A119" s="25" t="s">
        <v>7788</v>
      </c>
      <c r="B119" s="25" t="s">
        <v>7789</v>
      </c>
      <c r="C119" s="26" t="s">
        <v>2576</v>
      </c>
      <c r="D119" s="26" t="s">
        <v>7790</v>
      </c>
      <c r="E119" s="25" t="s">
        <v>7791</v>
      </c>
      <c r="F119" s="26" t="s">
        <v>2576</v>
      </c>
      <c r="G119" s="26" t="s">
        <v>7792</v>
      </c>
      <c r="H119" s="26" t="s">
        <v>7793</v>
      </c>
      <c r="I119" s="26" t="s">
        <v>42727</v>
      </c>
      <c r="J119" s="26" t="s">
        <v>42728</v>
      </c>
      <c r="K119" s="27">
        <v>-1.1683217355587909</v>
      </c>
      <c r="L119" s="28" t="s">
        <v>33</v>
      </c>
      <c r="M119" s="26">
        <v>6</v>
      </c>
      <c r="N119" s="26">
        <v>6</v>
      </c>
    </row>
    <row r="120" spans="1:14" x14ac:dyDescent="0.25">
      <c r="A120" s="25" t="s">
        <v>9228</v>
      </c>
      <c r="B120" s="25" t="s">
        <v>9229</v>
      </c>
      <c r="C120" s="26" t="s">
        <v>2538</v>
      </c>
      <c r="D120" s="26" t="s">
        <v>9230</v>
      </c>
      <c r="E120" s="25" t="s">
        <v>9231</v>
      </c>
      <c r="F120" s="26" t="s">
        <v>2576</v>
      </c>
      <c r="G120" s="26" t="s">
        <v>9232</v>
      </c>
      <c r="H120" s="26" t="s">
        <v>9233</v>
      </c>
      <c r="I120" s="26" t="s">
        <v>42729</v>
      </c>
      <c r="J120" s="26" t="s">
        <v>42730</v>
      </c>
      <c r="K120" s="27">
        <v>-0.97754435628750513</v>
      </c>
      <c r="L120" s="28" t="s">
        <v>33</v>
      </c>
      <c r="M120" s="26">
        <v>5</v>
      </c>
      <c r="N120" s="26">
        <v>5</v>
      </c>
    </row>
    <row r="121" spans="1:14" x14ac:dyDescent="0.25">
      <c r="A121" s="25" t="s">
        <v>2017</v>
      </c>
      <c r="B121" s="25" t="s">
        <v>2018</v>
      </c>
      <c r="C121" s="26" t="s">
        <v>27</v>
      </c>
      <c r="D121" s="26" t="s">
        <v>2019</v>
      </c>
      <c r="E121" s="25" t="s">
        <v>2020</v>
      </c>
      <c r="F121" s="26" t="s">
        <v>27</v>
      </c>
      <c r="G121" s="26"/>
      <c r="H121" s="26"/>
      <c r="I121" s="26" t="s">
        <v>42731</v>
      </c>
      <c r="J121" s="26" t="s">
        <v>42732</v>
      </c>
      <c r="K121" s="27">
        <v>0.6133935772799376</v>
      </c>
      <c r="L121" s="28" t="s">
        <v>33</v>
      </c>
      <c r="M121" s="26">
        <v>5</v>
      </c>
      <c r="N121" s="26">
        <v>5</v>
      </c>
    </row>
    <row r="122" spans="1:14" x14ac:dyDescent="0.25">
      <c r="A122" s="25" t="s">
        <v>1878</v>
      </c>
      <c r="B122" s="25" t="s">
        <v>1879</v>
      </c>
      <c r="C122" s="26" t="s">
        <v>27</v>
      </c>
      <c r="D122" s="26" t="s">
        <v>88</v>
      </c>
      <c r="E122" s="25" t="s">
        <v>89</v>
      </c>
      <c r="F122" s="26" t="s">
        <v>27</v>
      </c>
      <c r="G122" s="26" t="s">
        <v>90</v>
      </c>
      <c r="H122" s="26" t="s">
        <v>91</v>
      </c>
      <c r="I122" s="26" t="s">
        <v>42733</v>
      </c>
      <c r="J122" s="26" t="s">
        <v>42734</v>
      </c>
      <c r="K122" s="27">
        <v>-0.88067338462515665</v>
      </c>
      <c r="L122" s="28" t="s">
        <v>33</v>
      </c>
      <c r="M122" s="26">
        <v>22</v>
      </c>
      <c r="N122" s="26">
        <v>19</v>
      </c>
    </row>
    <row r="123" spans="1:14" x14ac:dyDescent="0.25">
      <c r="A123" s="25" t="s">
        <v>19243</v>
      </c>
      <c r="B123" s="25" t="s">
        <v>19244</v>
      </c>
      <c r="C123" s="26" t="s">
        <v>2476</v>
      </c>
      <c r="D123" s="26" t="s">
        <v>19245</v>
      </c>
      <c r="E123" s="25" t="s">
        <v>19246</v>
      </c>
      <c r="F123" s="26" t="s">
        <v>2476</v>
      </c>
      <c r="G123" s="26" t="s">
        <v>19247</v>
      </c>
      <c r="H123" s="26" t="s">
        <v>19248</v>
      </c>
      <c r="I123" s="26" t="s">
        <v>42735</v>
      </c>
      <c r="J123" s="26" t="s">
        <v>42736</v>
      </c>
      <c r="K123" s="27">
        <v>-0.18008888687042277</v>
      </c>
      <c r="L123" s="28" t="s">
        <v>33</v>
      </c>
      <c r="M123" s="26">
        <v>3</v>
      </c>
      <c r="N123" s="26">
        <v>3</v>
      </c>
    </row>
    <row r="124" spans="1:14" x14ac:dyDescent="0.25">
      <c r="A124" s="25" t="s">
        <v>4962</v>
      </c>
      <c r="B124" s="25" t="s">
        <v>4963</v>
      </c>
      <c r="C124" s="26" t="s">
        <v>2494</v>
      </c>
      <c r="D124" s="26" t="s">
        <v>716</v>
      </c>
      <c r="E124" s="25" t="s">
        <v>717</v>
      </c>
      <c r="F124" s="26" t="s">
        <v>27</v>
      </c>
      <c r="G124" s="26" t="s">
        <v>4964</v>
      </c>
      <c r="H124" s="26" t="s">
        <v>4965</v>
      </c>
      <c r="I124" s="26" t="s">
        <v>42737</v>
      </c>
      <c r="J124" s="26" t="s">
        <v>42738</v>
      </c>
      <c r="K124" s="27">
        <v>0.49873732775841312</v>
      </c>
      <c r="L124" s="28" t="s">
        <v>33</v>
      </c>
      <c r="M124" s="26">
        <v>3</v>
      </c>
      <c r="N124" s="26">
        <v>3</v>
      </c>
    </row>
    <row r="125" spans="1:14" x14ac:dyDescent="0.25">
      <c r="A125" s="25" t="s">
        <v>19523</v>
      </c>
      <c r="B125" s="25" t="s">
        <v>19524</v>
      </c>
      <c r="C125" s="26" t="s">
        <v>2576</v>
      </c>
      <c r="D125" s="26" t="s">
        <v>19525</v>
      </c>
      <c r="E125" s="25" t="s">
        <v>19526</v>
      </c>
      <c r="F125" s="26" t="s">
        <v>2576</v>
      </c>
      <c r="G125" s="26" t="s">
        <v>19527</v>
      </c>
      <c r="H125" s="26" t="s">
        <v>19528</v>
      </c>
      <c r="I125" s="26" t="s">
        <v>42739</v>
      </c>
      <c r="J125" s="26" t="s">
        <v>42740</v>
      </c>
      <c r="K125" s="27">
        <v>-1.6889176310627132</v>
      </c>
      <c r="L125" s="28" t="s">
        <v>33</v>
      </c>
      <c r="M125" s="26">
        <v>6</v>
      </c>
      <c r="N125" s="26">
        <v>3</v>
      </c>
    </row>
    <row r="126" spans="1:14" x14ac:dyDescent="0.25">
      <c r="A126" s="25" t="s">
        <v>17115</v>
      </c>
      <c r="B126" s="25" t="s">
        <v>17116</v>
      </c>
      <c r="C126" s="26" t="s">
        <v>2538</v>
      </c>
      <c r="D126" s="26" t="s">
        <v>17117</v>
      </c>
      <c r="E126" s="25" t="s">
        <v>17118</v>
      </c>
      <c r="F126" s="26" t="s">
        <v>2538</v>
      </c>
      <c r="G126" s="26" t="s">
        <v>17119</v>
      </c>
      <c r="H126" s="26" t="s">
        <v>17120</v>
      </c>
      <c r="I126" s="26" t="s">
        <v>42741</v>
      </c>
      <c r="J126" s="26" t="s">
        <v>42742</v>
      </c>
      <c r="K126" s="27">
        <v>-5.8637421404387359E-2</v>
      </c>
      <c r="L126" s="28" t="s">
        <v>33</v>
      </c>
      <c r="M126" s="26">
        <v>32</v>
      </c>
      <c r="N126" s="26">
        <v>31</v>
      </c>
    </row>
    <row r="127" spans="1:14" x14ac:dyDescent="0.25">
      <c r="A127" s="25" t="s">
        <v>23133</v>
      </c>
      <c r="B127" s="25" t="s">
        <v>23134</v>
      </c>
      <c r="C127" s="26" t="s">
        <v>2538</v>
      </c>
      <c r="D127" s="26" t="s">
        <v>23135</v>
      </c>
      <c r="E127" s="25" t="s">
        <v>23136</v>
      </c>
      <c r="F127" s="26" t="s">
        <v>2476</v>
      </c>
      <c r="G127" s="26" t="s">
        <v>23137</v>
      </c>
      <c r="H127" s="26" t="s">
        <v>23138</v>
      </c>
      <c r="I127" s="26" t="s">
        <v>42743</v>
      </c>
      <c r="J127" s="26" t="s">
        <v>42744</v>
      </c>
      <c r="K127" s="27">
        <v>-0.1425663468952347</v>
      </c>
      <c r="L127" s="28" t="s">
        <v>33</v>
      </c>
      <c r="M127" s="26">
        <v>37</v>
      </c>
      <c r="N127" s="26">
        <v>36</v>
      </c>
    </row>
    <row r="128" spans="1:14" x14ac:dyDescent="0.25">
      <c r="A128" s="25" t="s">
        <v>15216</v>
      </c>
      <c r="B128" s="25" t="s">
        <v>15217</v>
      </c>
      <c r="C128" s="26" t="s">
        <v>2538</v>
      </c>
      <c r="D128" s="26" t="s">
        <v>15218</v>
      </c>
      <c r="E128" s="25" t="s">
        <v>15219</v>
      </c>
      <c r="F128" s="26" t="s">
        <v>2538</v>
      </c>
      <c r="G128" s="26" t="s">
        <v>15220</v>
      </c>
      <c r="H128" s="26" t="s">
        <v>15221</v>
      </c>
      <c r="I128" s="26" t="s">
        <v>42745</v>
      </c>
      <c r="J128" s="26" t="s">
        <v>42746</v>
      </c>
      <c r="K128" s="27">
        <v>-0.17562392599816007</v>
      </c>
      <c r="L128" s="28" t="s">
        <v>33</v>
      </c>
      <c r="M128" s="26">
        <v>46</v>
      </c>
      <c r="N128" s="26">
        <v>46</v>
      </c>
    </row>
    <row r="129" spans="1:14" x14ac:dyDescent="0.25">
      <c r="A129" s="25" t="s">
        <v>22016</v>
      </c>
      <c r="B129" s="25" t="s">
        <v>22017</v>
      </c>
      <c r="C129" s="26" t="s">
        <v>2538</v>
      </c>
      <c r="D129" s="26" t="s">
        <v>22018</v>
      </c>
      <c r="E129" s="25" t="s">
        <v>22019</v>
      </c>
      <c r="F129" s="26" t="s">
        <v>2557</v>
      </c>
      <c r="G129" s="26" t="s">
        <v>22020</v>
      </c>
      <c r="H129" s="26" t="s">
        <v>22021</v>
      </c>
      <c r="I129" s="26" t="s">
        <v>42747</v>
      </c>
      <c r="J129" s="26" t="s">
        <v>42748</v>
      </c>
      <c r="K129" s="27">
        <v>-0.72536911856311692</v>
      </c>
      <c r="L129" s="28" t="s">
        <v>33</v>
      </c>
      <c r="M129" s="26">
        <v>6</v>
      </c>
      <c r="N129" s="26">
        <v>5</v>
      </c>
    </row>
    <row r="130" spans="1:14" x14ac:dyDescent="0.25">
      <c r="A130" s="25" t="s">
        <v>13788</v>
      </c>
      <c r="B130" s="25" t="s">
        <v>13789</v>
      </c>
      <c r="C130" s="26" t="s">
        <v>13792</v>
      </c>
      <c r="D130" s="26" t="s">
        <v>13790</v>
      </c>
      <c r="E130" s="25" t="s">
        <v>13791</v>
      </c>
      <c r="F130" s="26" t="s">
        <v>13792</v>
      </c>
      <c r="G130" s="26" t="s">
        <v>13793</v>
      </c>
      <c r="H130" s="26" t="s">
        <v>13794</v>
      </c>
      <c r="I130" s="26" t="s">
        <v>42749</v>
      </c>
      <c r="J130" s="26" t="s">
        <v>42750</v>
      </c>
      <c r="K130" s="27">
        <v>-1.3167785622565451</v>
      </c>
      <c r="L130" s="28" t="s">
        <v>33</v>
      </c>
      <c r="M130" s="26">
        <v>2</v>
      </c>
      <c r="N130" s="26">
        <v>2</v>
      </c>
    </row>
    <row r="131" spans="1:14" x14ac:dyDescent="0.25">
      <c r="A131" s="25" t="s">
        <v>19944</v>
      </c>
      <c r="B131" s="25" t="s">
        <v>19945</v>
      </c>
      <c r="C131" s="26" t="s">
        <v>2476</v>
      </c>
      <c r="D131" s="26" t="s">
        <v>19946</v>
      </c>
      <c r="E131" s="25" t="s">
        <v>19947</v>
      </c>
      <c r="F131" s="26" t="s">
        <v>2476</v>
      </c>
      <c r="G131" s="26" t="s">
        <v>19948</v>
      </c>
      <c r="H131" s="26" t="s">
        <v>19949</v>
      </c>
      <c r="I131" s="26" t="s">
        <v>42751</v>
      </c>
      <c r="J131" s="26" t="s">
        <v>42752</v>
      </c>
      <c r="K131" s="27">
        <v>-0.44019195224346719</v>
      </c>
      <c r="L131" s="28" t="s">
        <v>33</v>
      </c>
      <c r="M131" s="26">
        <v>2</v>
      </c>
      <c r="N131" s="26">
        <v>2</v>
      </c>
    </row>
    <row r="132" spans="1:14" x14ac:dyDescent="0.25">
      <c r="A132" s="25" t="s">
        <v>16007</v>
      </c>
      <c r="B132" s="25" t="s">
        <v>16008</v>
      </c>
      <c r="C132" s="26" t="s">
        <v>2538</v>
      </c>
      <c r="D132" s="26" t="s">
        <v>16009</v>
      </c>
      <c r="E132" s="25" t="s">
        <v>16010</v>
      </c>
      <c r="F132" s="26" t="s">
        <v>2538</v>
      </c>
      <c r="G132" s="26" t="s">
        <v>16011</v>
      </c>
      <c r="H132" s="26" t="s">
        <v>16012</v>
      </c>
      <c r="I132" s="26" t="s">
        <v>42753</v>
      </c>
      <c r="J132" s="26" t="s">
        <v>42754</v>
      </c>
      <c r="K132" s="27">
        <v>0.36705391564397355</v>
      </c>
      <c r="L132" s="28" t="s">
        <v>33</v>
      </c>
      <c r="M132" s="26">
        <v>10</v>
      </c>
      <c r="N132" s="26">
        <v>10</v>
      </c>
    </row>
    <row r="133" spans="1:14" x14ac:dyDescent="0.25">
      <c r="A133" s="25" t="s">
        <v>20874</v>
      </c>
      <c r="B133" s="25" t="s">
        <v>20875</v>
      </c>
      <c r="C133" s="26" t="s">
        <v>2538</v>
      </c>
      <c r="D133" s="26" t="s">
        <v>16079</v>
      </c>
      <c r="E133" s="25" t="s">
        <v>16080</v>
      </c>
      <c r="F133" s="26" t="s">
        <v>2538</v>
      </c>
      <c r="G133" s="26" t="s">
        <v>16081</v>
      </c>
      <c r="H133" s="26" t="s">
        <v>16082</v>
      </c>
      <c r="I133" s="26" t="s">
        <v>42755</v>
      </c>
      <c r="J133" s="26" t="s">
        <v>42756</v>
      </c>
      <c r="K133" s="27">
        <v>-0.44546330109579929</v>
      </c>
      <c r="L133" s="28" t="s">
        <v>33</v>
      </c>
      <c r="M133" s="26">
        <v>6</v>
      </c>
      <c r="N133" s="26">
        <v>3</v>
      </c>
    </row>
    <row r="134" spans="1:14" x14ac:dyDescent="0.25">
      <c r="A134" s="25" t="s">
        <v>3518</v>
      </c>
      <c r="B134" s="25" t="s">
        <v>3519</v>
      </c>
      <c r="C134" s="26" t="s">
        <v>27</v>
      </c>
      <c r="D134" s="26" t="s">
        <v>3520</v>
      </c>
      <c r="E134" s="25" t="s">
        <v>3521</v>
      </c>
      <c r="F134" s="26" t="s">
        <v>3522</v>
      </c>
      <c r="G134" s="26" t="s">
        <v>3523</v>
      </c>
      <c r="H134" s="26" t="s">
        <v>3524</v>
      </c>
      <c r="I134" s="26" t="s">
        <v>42757</v>
      </c>
      <c r="J134" s="26" t="s">
        <v>42758</v>
      </c>
      <c r="K134" s="27">
        <v>-0.14406683806246301</v>
      </c>
      <c r="L134" s="28" t="s">
        <v>33</v>
      </c>
      <c r="M134" s="26">
        <v>6</v>
      </c>
      <c r="N134" s="26">
        <v>6</v>
      </c>
    </row>
    <row r="135" spans="1:14" x14ac:dyDescent="0.25">
      <c r="A135" s="25" t="s">
        <v>1982</v>
      </c>
      <c r="B135" s="25" t="s">
        <v>1983</v>
      </c>
      <c r="C135" s="26" t="s">
        <v>27</v>
      </c>
      <c r="D135" s="26" t="s">
        <v>65</v>
      </c>
      <c r="E135" s="25" t="s">
        <v>66</v>
      </c>
      <c r="F135" s="26" t="s">
        <v>27</v>
      </c>
      <c r="G135" s="26" t="s">
        <v>160</v>
      </c>
      <c r="H135" s="26" t="s">
        <v>161</v>
      </c>
      <c r="I135" s="26" t="s">
        <v>42759</v>
      </c>
      <c r="J135" s="26" t="s">
        <v>42760</v>
      </c>
      <c r="K135" s="27">
        <v>-0.12217567164475258</v>
      </c>
      <c r="L135" s="28" t="s">
        <v>33</v>
      </c>
      <c r="M135" s="26">
        <v>13</v>
      </c>
      <c r="N135" s="26">
        <v>10</v>
      </c>
    </row>
    <row r="136" spans="1:14" x14ac:dyDescent="0.25">
      <c r="A136" s="25" t="s">
        <v>14382</v>
      </c>
      <c r="B136" s="25" t="s">
        <v>14383</v>
      </c>
      <c r="C136" s="26" t="s">
        <v>2538</v>
      </c>
      <c r="D136" s="26" t="s">
        <v>14384</v>
      </c>
      <c r="E136" s="25" t="s">
        <v>14385</v>
      </c>
      <c r="F136" s="26" t="s">
        <v>14386</v>
      </c>
      <c r="G136" s="26" t="s">
        <v>10657</v>
      </c>
      <c r="H136" s="26" t="s">
        <v>10658</v>
      </c>
      <c r="I136" s="26" t="s">
        <v>42761</v>
      </c>
      <c r="J136" s="26" t="s">
        <v>42762</v>
      </c>
      <c r="K136" s="27">
        <v>0.17021378208361179</v>
      </c>
      <c r="L136" s="28" t="s">
        <v>33</v>
      </c>
      <c r="M136" s="26">
        <v>6</v>
      </c>
      <c r="N136" s="26">
        <v>4</v>
      </c>
    </row>
    <row r="137" spans="1:14" x14ac:dyDescent="0.25">
      <c r="A137" s="25" t="s">
        <v>6643</v>
      </c>
      <c r="B137" s="25" t="s">
        <v>6644</v>
      </c>
      <c r="C137" s="26" t="s">
        <v>2557</v>
      </c>
      <c r="D137" s="26" t="s">
        <v>6645</v>
      </c>
      <c r="E137" s="25" t="s">
        <v>948</v>
      </c>
      <c r="F137" s="26" t="s">
        <v>2576</v>
      </c>
      <c r="G137" s="26" t="s">
        <v>6646</v>
      </c>
      <c r="H137" s="26" t="s">
        <v>6647</v>
      </c>
      <c r="I137" s="26" t="s">
        <v>42763</v>
      </c>
      <c r="J137" s="26" t="s">
        <v>42764</v>
      </c>
      <c r="K137" s="27">
        <v>-0.60072576341810791</v>
      </c>
      <c r="L137" s="28" t="s">
        <v>33</v>
      </c>
      <c r="M137" s="26">
        <v>11</v>
      </c>
      <c r="N137" s="26">
        <v>11</v>
      </c>
    </row>
    <row r="138" spans="1:14" x14ac:dyDescent="0.25">
      <c r="A138" s="25" t="s">
        <v>13405</v>
      </c>
      <c r="B138" s="25" t="s">
        <v>13406</v>
      </c>
      <c r="C138" s="26" t="s">
        <v>2476</v>
      </c>
      <c r="D138" s="26" t="s">
        <v>13407</v>
      </c>
      <c r="E138" s="25" t="s">
        <v>13408</v>
      </c>
      <c r="F138" s="26" t="s">
        <v>2476</v>
      </c>
      <c r="G138" s="26" t="s">
        <v>13409</v>
      </c>
      <c r="H138" s="26" t="s">
        <v>13410</v>
      </c>
      <c r="I138" s="26" t="s">
        <v>42765</v>
      </c>
      <c r="J138" s="26" t="s">
        <v>42766</v>
      </c>
      <c r="K138" s="27">
        <v>-0.28664690195315573</v>
      </c>
      <c r="L138" s="28" t="s">
        <v>33</v>
      </c>
      <c r="M138" s="26">
        <v>7</v>
      </c>
      <c r="N138" s="26">
        <v>7</v>
      </c>
    </row>
    <row r="139" spans="1:14" x14ac:dyDescent="0.25">
      <c r="A139" s="25" t="s">
        <v>21754</v>
      </c>
      <c r="B139" s="25" t="s">
        <v>21755</v>
      </c>
      <c r="C139" s="26" t="s">
        <v>2538</v>
      </c>
      <c r="D139" s="26" t="s">
        <v>21756</v>
      </c>
      <c r="E139" s="25" t="s">
        <v>21757</v>
      </c>
      <c r="F139" s="26" t="s">
        <v>2538</v>
      </c>
      <c r="G139" s="26" t="s">
        <v>21758</v>
      </c>
      <c r="H139" s="26" t="s">
        <v>21759</v>
      </c>
      <c r="I139" s="26" t="s">
        <v>42767</v>
      </c>
      <c r="J139" s="26" t="s">
        <v>42768</v>
      </c>
      <c r="K139" s="27">
        <v>0.50289736003985164</v>
      </c>
      <c r="L139" s="28" t="s">
        <v>33</v>
      </c>
      <c r="M139" s="26">
        <v>8</v>
      </c>
      <c r="N139" s="26">
        <v>8</v>
      </c>
    </row>
    <row r="140" spans="1:14" x14ac:dyDescent="0.25">
      <c r="A140" s="25" t="s">
        <v>11910</v>
      </c>
      <c r="B140" s="25" t="s">
        <v>11911</v>
      </c>
      <c r="C140" s="26" t="s">
        <v>2476</v>
      </c>
      <c r="D140" s="26" t="s">
        <v>11912</v>
      </c>
      <c r="E140" s="25" t="s">
        <v>11913</v>
      </c>
      <c r="F140" s="26" t="s">
        <v>2476</v>
      </c>
      <c r="G140" s="26" t="s">
        <v>11914</v>
      </c>
      <c r="H140" s="26" t="s">
        <v>11915</v>
      </c>
      <c r="I140" s="26" t="s">
        <v>42769</v>
      </c>
      <c r="J140" s="26" t="s">
        <v>42770</v>
      </c>
      <c r="K140" s="27">
        <v>4.5901035201564154E-2</v>
      </c>
      <c r="L140" s="28" t="s">
        <v>33</v>
      </c>
      <c r="M140" s="26">
        <v>25</v>
      </c>
      <c r="N140" s="26">
        <v>25</v>
      </c>
    </row>
    <row r="141" spans="1:14" x14ac:dyDescent="0.25">
      <c r="A141" s="25" t="s">
        <v>14409</v>
      </c>
      <c r="B141" s="25" t="s">
        <v>14410</v>
      </c>
      <c r="C141" s="26" t="s">
        <v>2538</v>
      </c>
      <c r="D141" s="26" t="s">
        <v>14411</v>
      </c>
      <c r="E141" s="25" t="s">
        <v>14412</v>
      </c>
      <c r="F141" s="26" t="s">
        <v>2538</v>
      </c>
      <c r="G141" s="26" t="s">
        <v>14413</v>
      </c>
      <c r="H141" s="26" t="s">
        <v>14414</v>
      </c>
      <c r="I141" s="26" t="s">
        <v>42771</v>
      </c>
      <c r="J141" s="26" t="s">
        <v>42772</v>
      </c>
      <c r="K141" s="27">
        <v>-2.7353870887852558</v>
      </c>
      <c r="L141" s="28" t="s">
        <v>33</v>
      </c>
      <c r="M141" s="26">
        <v>4</v>
      </c>
      <c r="N141" s="26">
        <v>4</v>
      </c>
    </row>
    <row r="142" spans="1:14" x14ac:dyDescent="0.25">
      <c r="A142" s="25" t="s">
        <v>24339</v>
      </c>
      <c r="B142" s="25" t="s">
        <v>24340</v>
      </c>
      <c r="C142" s="26" t="s">
        <v>2576</v>
      </c>
      <c r="D142" s="26" t="s">
        <v>24341</v>
      </c>
      <c r="E142" s="25" t="s">
        <v>24342</v>
      </c>
      <c r="F142" s="26" t="s">
        <v>2576</v>
      </c>
      <c r="G142" s="26"/>
      <c r="H142" s="26"/>
      <c r="I142" s="26" t="s">
        <v>42773</v>
      </c>
      <c r="J142" s="26" t="s">
        <v>42774</v>
      </c>
      <c r="K142" s="27">
        <v>1.266140316130572</v>
      </c>
      <c r="L142" s="28" t="s">
        <v>33</v>
      </c>
      <c r="M142" s="26">
        <v>2</v>
      </c>
      <c r="N142" s="26">
        <v>2</v>
      </c>
    </row>
    <row r="143" spans="1:14" x14ac:dyDescent="0.25">
      <c r="A143" s="25" t="s">
        <v>18851</v>
      </c>
      <c r="B143" s="25" t="s">
        <v>18852</v>
      </c>
      <c r="C143" s="26" t="s">
        <v>2576</v>
      </c>
      <c r="D143" s="26" t="s">
        <v>18853</v>
      </c>
      <c r="E143" s="25" t="s">
        <v>18854</v>
      </c>
      <c r="F143" s="26" t="s">
        <v>2576</v>
      </c>
      <c r="G143" s="26" t="s">
        <v>18855</v>
      </c>
      <c r="H143" s="26" t="s">
        <v>18856</v>
      </c>
      <c r="I143" s="26" t="s">
        <v>42775</v>
      </c>
      <c r="J143" s="26" t="s">
        <v>42776</v>
      </c>
      <c r="K143" s="27">
        <v>0.72110830896349987</v>
      </c>
      <c r="L143" s="28" t="s">
        <v>33</v>
      </c>
      <c r="M143" s="26">
        <v>2</v>
      </c>
      <c r="N143" s="26">
        <v>2</v>
      </c>
    </row>
    <row r="144" spans="1:14" x14ac:dyDescent="0.25">
      <c r="A144" s="25" t="s">
        <v>20726</v>
      </c>
      <c r="B144" s="25" t="s">
        <v>20727</v>
      </c>
      <c r="C144" s="26" t="s">
        <v>2466</v>
      </c>
      <c r="D144" s="26" t="s">
        <v>20728</v>
      </c>
      <c r="E144" s="25" t="s">
        <v>12799</v>
      </c>
      <c r="F144" s="26" t="s">
        <v>2466</v>
      </c>
      <c r="G144" s="26" t="s">
        <v>20729</v>
      </c>
      <c r="H144" s="26" t="s">
        <v>14530</v>
      </c>
      <c r="I144" s="26" t="s">
        <v>42777</v>
      </c>
      <c r="J144" s="26" t="s">
        <v>42778</v>
      </c>
      <c r="K144" s="27">
        <v>-1.1274960840040416</v>
      </c>
      <c r="L144" s="28" t="s">
        <v>33</v>
      </c>
      <c r="M144" s="26">
        <v>2</v>
      </c>
      <c r="N144" s="26">
        <v>2</v>
      </c>
    </row>
    <row r="145" spans="1:14" x14ac:dyDescent="0.25">
      <c r="A145" s="25" t="s">
        <v>12057</v>
      </c>
      <c r="B145" s="25" t="s">
        <v>12058</v>
      </c>
      <c r="C145" s="26" t="s">
        <v>2476</v>
      </c>
      <c r="D145" s="26" t="s">
        <v>4347</v>
      </c>
      <c r="E145" s="25" t="s">
        <v>4348</v>
      </c>
      <c r="F145" s="26" t="s">
        <v>2476</v>
      </c>
      <c r="G145" s="26" t="s">
        <v>4349</v>
      </c>
      <c r="H145" s="26" t="s">
        <v>4350</v>
      </c>
      <c r="I145" s="26" t="s">
        <v>42779</v>
      </c>
      <c r="J145" s="26" t="s">
        <v>42780</v>
      </c>
      <c r="K145" s="27">
        <v>-1.2115129623875997E-2</v>
      </c>
      <c r="L145" s="28" t="s">
        <v>33</v>
      </c>
      <c r="M145" s="26">
        <v>28</v>
      </c>
      <c r="N145" s="26">
        <v>10</v>
      </c>
    </row>
    <row r="146" spans="1:14" x14ac:dyDescent="0.25">
      <c r="A146" s="25" t="s">
        <v>12770</v>
      </c>
      <c r="B146" s="25" t="s">
        <v>12771</v>
      </c>
      <c r="C146" s="26" t="s">
        <v>2538</v>
      </c>
      <c r="D146" s="26" t="s">
        <v>12772</v>
      </c>
      <c r="E146" s="25" t="s">
        <v>12773</v>
      </c>
      <c r="F146" s="26" t="s">
        <v>2538</v>
      </c>
      <c r="G146" s="26" t="s">
        <v>12774</v>
      </c>
      <c r="H146" s="26" t="s">
        <v>12775</v>
      </c>
      <c r="I146" s="26" t="s">
        <v>42781</v>
      </c>
      <c r="J146" s="26" t="s">
        <v>42782</v>
      </c>
      <c r="K146" s="27">
        <v>-0.49580828556087647</v>
      </c>
      <c r="L146" s="28" t="s">
        <v>33</v>
      </c>
      <c r="M146" s="26">
        <v>8</v>
      </c>
      <c r="N146" s="26">
        <v>8</v>
      </c>
    </row>
    <row r="147" spans="1:14" x14ac:dyDescent="0.25">
      <c r="A147" s="25" t="s">
        <v>5244</v>
      </c>
      <c r="B147" s="25" t="s">
        <v>5245</v>
      </c>
      <c r="C147" s="26" t="s">
        <v>2538</v>
      </c>
      <c r="D147" s="26" t="s">
        <v>1471</v>
      </c>
      <c r="E147" s="25" t="s">
        <v>1472</v>
      </c>
      <c r="F147" s="26" t="s">
        <v>27</v>
      </c>
      <c r="G147" s="26" t="s">
        <v>1473</v>
      </c>
      <c r="H147" s="26" t="s">
        <v>1474</v>
      </c>
      <c r="I147" s="26" t="s">
        <v>42783</v>
      </c>
      <c r="J147" s="26" t="s">
        <v>42784</v>
      </c>
      <c r="K147" s="27">
        <v>0.40704528516410532</v>
      </c>
      <c r="L147" s="28" t="s">
        <v>33</v>
      </c>
      <c r="M147" s="26">
        <v>9</v>
      </c>
      <c r="N147" s="26">
        <v>9</v>
      </c>
    </row>
    <row r="148" spans="1:14" x14ac:dyDescent="0.25">
      <c r="A148" s="25" t="s">
        <v>20377</v>
      </c>
      <c r="B148" s="25" t="s">
        <v>20378</v>
      </c>
      <c r="C148" s="26" t="s">
        <v>2557</v>
      </c>
      <c r="D148" s="26" t="s">
        <v>20379</v>
      </c>
      <c r="E148" s="25" t="s">
        <v>20380</v>
      </c>
      <c r="F148" s="26" t="s">
        <v>2494</v>
      </c>
      <c r="G148" s="26" t="s">
        <v>20381</v>
      </c>
      <c r="H148" s="26" t="s">
        <v>20382</v>
      </c>
      <c r="I148" s="26" t="s">
        <v>42785</v>
      </c>
      <c r="J148" s="26" t="s">
        <v>42786</v>
      </c>
      <c r="K148" s="27">
        <v>-0.19484684555338683</v>
      </c>
      <c r="L148" s="28" t="s">
        <v>33</v>
      </c>
      <c r="M148" s="26">
        <v>5</v>
      </c>
      <c r="N148" s="26">
        <v>5</v>
      </c>
    </row>
    <row r="149" spans="1:14" x14ac:dyDescent="0.25">
      <c r="A149" s="25" t="s">
        <v>10193</v>
      </c>
      <c r="B149" s="25" t="s">
        <v>10194</v>
      </c>
      <c r="C149" s="26" t="s">
        <v>2476</v>
      </c>
      <c r="D149" s="26" t="s">
        <v>10195</v>
      </c>
      <c r="E149" s="25" t="s">
        <v>10196</v>
      </c>
      <c r="F149" s="26" t="s">
        <v>2476</v>
      </c>
      <c r="G149" s="26" t="s">
        <v>10197</v>
      </c>
      <c r="H149" s="26" t="s">
        <v>10198</v>
      </c>
      <c r="I149" s="26" t="s">
        <v>42787</v>
      </c>
      <c r="J149" s="26" t="s">
        <v>42788</v>
      </c>
      <c r="K149" s="27">
        <v>-1.4292140733120049E-2</v>
      </c>
      <c r="L149" s="28" t="s">
        <v>33</v>
      </c>
      <c r="M149" s="26">
        <v>8</v>
      </c>
      <c r="N149" s="26">
        <v>2</v>
      </c>
    </row>
    <row r="150" spans="1:14" x14ac:dyDescent="0.25">
      <c r="A150" s="25" t="s">
        <v>21879</v>
      </c>
      <c r="B150" s="25" t="s">
        <v>21880</v>
      </c>
      <c r="C150" s="26" t="s">
        <v>13792</v>
      </c>
      <c r="D150" s="26" t="s">
        <v>21881</v>
      </c>
      <c r="E150" s="25" t="s">
        <v>10963</v>
      </c>
      <c r="F150" s="26" t="s">
        <v>2538</v>
      </c>
      <c r="G150" s="26" t="s">
        <v>21882</v>
      </c>
      <c r="H150" s="26" t="s">
        <v>21883</v>
      </c>
      <c r="I150" s="26" t="s">
        <v>42789</v>
      </c>
      <c r="J150" s="26" t="s">
        <v>42790</v>
      </c>
      <c r="K150" s="27">
        <v>0.15031753275954945</v>
      </c>
      <c r="L150" s="28" t="s">
        <v>33</v>
      </c>
      <c r="M150" s="26">
        <v>6</v>
      </c>
      <c r="N150" s="26">
        <v>6</v>
      </c>
    </row>
    <row r="151" spans="1:14" x14ac:dyDescent="0.25">
      <c r="A151" s="25" t="s">
        <v>6718</v>
      </c>
      <c r="B151" s="25" t="s">
        <v>6719</v>
      </c>
      <c r="C151" s="26" t="s">
        <v>2538</v>
      </c>
      <c r="D151" s="26" t="s">
        <v>6720</v>
      </c>
      <c r="E151" s="25" t="s">
        <v>6721</v>
      </c>
      <c r="F151" s="26" t="s">
        <v>2476</v>
      </c>
      <c r="G151" s="26" t="s">
        <v>6722</v>
      </c>
      <c r="H151" s="26" t="s">
        <v>6723</v>
      </c>
      <c r="I151" s="26" t="s">
        <v>42791</v>
      </c>
      <c r="J151" s="26" t="s">
        <v>42792</v>
      </c>
      <c r="K151" s="27">
        <v>0.16009685283893879</v>
      </c>
      <c r="L151" s="28" t="s">
        <v>33</v>
      </c>
      <c r="M151" s="26">
        <v>5</v>
      </c>
      <c r="N151" s="26">
        <v>2</v>
      </c>
    </row>
    <row r="152" spans="1:14" x14ac:dyDescent="0.25">
      <c r="A152" s="25" t="s">
        <v>20576</v>
      </c>
      <c r="B152" s="25" t="s">
        <v>20577</v>
      </c>
      <c r="C152" s="26" t="s">
        <v>2476</v>
      </c>
      <c r="D152" s="26" t="s">
        <v>20578</v>
      </c>
      <c r="E152" s="25" t="s">
        <v>20579</v>
      </c>
      <c r="F152" s="26" t="s">
        <v>2476</v>
      </c>
      <c r="G152" s="26" t="s">
        <v>20580</v>
      </c>
      <c r="H152" s="26" t="s">
        <v>20581</v>
      </c>
      <c r="I152" s="26" t="s">
        <v>42793</v>
      </c>
      <c r="J152" s="26" t="s">
        <v>42794</v>
      </c>
      <c r="K152" s="27">
        <v>-0.29279175664151535</v>
      </c>
      <c r="L152" s="28" t="s">
        <v>33</v>
      </c>
      <c r="M152" s="26">
        <v>15</v>
      </c>
      <c r="N152" s="26">
        <v>15</v>
      </c>
    </row>
    <row r="153" spans="1:14" x14ac:dyDescent="0.25">
      <c r="A153" s="25" t="s">
        <v>18389</v>
      </c>
      <c r="B153" s="25" t="s">
        <v>18390</v>
      </c>
      <c r="C153" s="26" t="s">
        <v>2538</v>
      </c>
      <c r="D153" s="26" t="s">
        <v>18391</v>
      </c>
      <c r="E153" s="25" t="s">
        <v>18392</v>
      </c>
      <c r="F153" s="26" t="s">
        <v>2538</v>
      </c>
      <c r="G153" s="26" t="s">
        <v>18393</v>
      </c>
      <c r="H153" s="26" t="s">
        <v>18394</v>
      </c>
      <c r="I153" s="26" t="s">
        <v>42795</v>
      </c>
      <c r="J153" s="26" t="s">
        <v>42796</v>
      </c>
      <c r="K153" s="27">
        <v>-0.21604977157251298</v>
      </c>
      <c r="L153" s="28" t="s">
        <v>33</v>
      </c>
      <c r="M153" s="26">
        <v>8</v>
      </c>
      <c r="N153" s="26">
        <v>8</v>
      </c>
    </row>
    <row r="154" spans="1:14" x14ac:dyDescent="0.25">
      <c r="A154" s="25" t="s">
        <v>19912</v>
      </c>
      <c r="B154" s="25" t="s">
        <v>19913</v>
      </c>
      <c r="C154" s="26" t="s">
        <v>2538</v>
      </c>
      <c r="D154" s="26" t="s">
        <v>19914</v>
      </c>
      <c r="E154" s="25" t="s">
        <v>1155</v>
      </c>
      <c r="F154" s="26" t="s">
        <v>2538</v>
      </c>
      <c r="G154" s="26" t="s">
        <v>19915</v>
      </c>
      <c r="H154" s="26" t="s">
        <v>19916</v>
      </c>
      <c r="I154" s="26" t="s">
        <v>42797</v>
      </c>
      <c r="J154" s="26" t="s">
        <v>42798</v>
      </c>
      <c r="K154" s="27">
        <v>-8.6135891826361929E-2</v>
      </c>
      <c r="L154" s="28" t="s">
        <v>33</v>
      </c>
      <c r="M154" s="26">
        <v>5</v>
      </c>
      <c r="N154" s="26">
        <v>5</v>
      </c>
    </row>
    <row r="155" spans="1:14" x14ac:dyDescent="0.25">
      <c r="A155" s="25" t="s">
        <v>1655</v>
      </c>
      <c r="B155" s="25" t="s">
        <v>1656</v>
      </c>
      <c r="C155" s="26" t="s">
        <v>27</v>
      </c>
      <c r="D155" s="26" t="s">
        <v>1657</v>
      </c>
      <c r="E155" s="25" t="s">
        <v>210</v>
      </c>
      <c r="F155" s="26" t="s">
        <v>27</v>
      </c>
      <c r="G155" s="26" t="s">
        <v>1658</v>
      </c>
      <c r="H155" s="26" t="s">
        <v>1659</v>
      </c>
      <c r="I155" s="26" t="s">
        <v>42799</v>
      </c>
      <c r="J155" s="26" t="s">
        <v>42800</v>
      </c>
      <c r="K155" s="27">
        <v>-0.27207981818637728</v>
      </c>
      <c r="L155" s="28" t="s">
        <v>33</v>
      </c>
      <c r="M155" s="26">
        <v>10</v>
      </c>
      <c r="N155" s="26">
        <v>10</v>
      </c>
    </row>
    <row r="156" spans="1:14" x14ac:dyDescent="0.25">
      <c r="A156" s="25" t="s">
        <v>7514</v>
      </c>
      <c r="B156" s="25" t="s">
        <v>7507</v>
      </c>
      <c r="C156" s="26" t="s">
        <v>2538</v>
      </c>
      <c r="D156" s="26" t="s">
        <v>7508</v>
      </c>
      <c r="E156" s="25" t="s">
        <v>2797</v>
      </c>
      <c r="F156" s="26" t="s">
        <v>2538</v>
      </c>
      <c r="G156" s="26" t="s">
        <v>7509</v>
      </c>
      <c r="H156" s="26" t="s">
        <v>7510</v>
      </c>
      <c r="I156" s="26" t="s">
        <v>42801</v>
      </c>
      <c r="J156" s="26" t="s">
        <v>42802</v>
      </c>
      <c r="K156" s="27">
        <v>1.1307697465934736</v>
      </c>
      <c r="L156" s="28" t="s">
        <v>33</v>
      </c>
      <c r="M156" s="26">
        <v>21</v>
      </c>
      <c r="N156" s="26">
        <v>2</v>
      </c>
    </row>
    <row r="157" spans="1:14" x14ac:dyDescent="0.25">
      <c r="A157" s="25" t="s">
        <v>20284</v>
      </c>
      <c r="B157" s="25" t="s">
        <v>20285</v>
      </c>
      <c r="C157" s="26" t="s">
        <v>2538</v>
      </c>
      <c r="D157" s="26" t="s">
        <v>20286</v>
      </c>
      <c r="E157" s="25" t="s">
        <v>20287</v>
      </c>
      <c r="F157" s="26" t="s">
        <v>6682</v>
      </c>
      <c r="G157" s="26" t="s">
        <v>20288</v>
      </c>
      <c r="H157" s="26" t="s">
        <v>20289</v>
      </c>
      <c r="I157" s="26" t="s">
        <v>42803</v>
      </c>
      <c r="J157" s="26" t="s">
        <v>42804</v>
      </c>
      <c r="K157" s="27">
        <v>-0.7029004545467108</v>
      </c>
      <c r="L157" s="28" t="s">
        <v>33</v>
      </c>
      <c r="M157" s="26">
        <v>2</v>
      </c>
      <c r="N157" s="26">
        <v>2</v>
      </c>
    </row>
    <row r="158" spans="1:14" x14ac:dyDescent="0.25">
      <c r="A158" s="25" t="s">
        <v>5092</v>
      </c>
      <c r="B158" s="25" t="s">
        <v>5093</v>
      </c>
      <c r="C158" s="26" t="s">
        <v>2538</v>
      </c>
      <c r="D158" s="26" t="s">
        <v>5094</v>
      </c>
      <c r="E158" s="25" t="s">
        <v>5095</v>
      </c>
      <c r="F158" s="26" t="s">
        <v>1779</v>
      </c>
      <c r="G158" s="26" t="s">
        <v>5096</v>
      </c>
      <c r="H158" s="26" t="s">
        <v>5097</v>
      </c>
      <c r="I158" s="26" t="s">
        <v>42805</v>
      </c>
      <c r="J158" s="26" t="s">
        <v>42806</v>
      </c>
      <c r="K158" s="27">
        <v>-0.39966617278597305</v>
      </c>
      <c r="L158" s="28" t="s">
        <v>33</v>
      </c>
      <c r="M158" s="26">
        <v>28</v>
      </c>
      <c r="N158" s="26">
        <v>28</v>
      </c>
    </row>
    <row r="159" spans="1:14" x14ac:dyDescent="0.25">
      <c r="A159" s="25" t="s">
        <v>17004</v>
      </c>
      <c r="B159" s="25" t="s">
        <v>17005</v>
      </c>
      <c r="C159" s="26" t="s">
        <v>2557</v>
      </c>
      <c r="D159" s="26" t="s">
        <v>17006</v>
      </c>
      <c r="E159" s="25" t="s">
        <v>17007</v>
      </c>
      <c r="F159" s="26" t="s">
        <v>2557</v>
      </c>
      <c r="G159" s="26" t="s">
        <v>17008</v>
      </c>
      <c r="H159" s="26" t="s">
        <v>17009</v>
      </c>
      <c r="I159" s="26" t="s">
        <v>42807</v>
      </c>
      <c r="J159" s="26" t="s">
        <v>42808</v>
      </c>
      <c r="K159" s="27">
        <v>-0.61955843150061363</v>
      </c>
      <c r="L159" s="28" t="s">
        <v>33</v>
      </c>
      <c r="M159" s="26">
        <v>24</v>
      </c>
      <c r="N159" s="26">
        <v>24</v>
      </c>
    </row>
    <row r="160" spans="1:14" x14ac:dyDescent="0.25">
      <c r="A160" s="25" t="s">
        <v>4749</v>
      </c>
      <c r="B160" s="25" t="s">
        <v>4750</v>
      </c>
      <c r="C160" s="26" t="s">
        <v>2538</v>
      </c>
      <c r="D160" s="26" t="s">
        <v>339</v>
      </c>
      <c r="E160" s="25" t="s">
        <v>340</v>
      </c>
      <c r="F160" s="26" t="s">
        <v>27</v>
      </c>
      <c r="G160" s="26" t="s">
        <v>348</v>
      </c>
      <c r="H160" s="26" t="s">
        <v>349</v>
      </c>
      <c r="I160" s="26" t="s">
        <v>42809</v>
      </c>
      <c r="J160" s="26" t="s">
        <v>42810</v>
      </c>
      <c r="K160" s="27">
        <v>-0.17546321949906987</v>
      </c>
      <c r="L160" s="28" t="s">
        <v>33</v>
      </c>
      <c r="M160" s="26">
        <v>8</v>
      </c>
      <c r="N160" s="26">
        <v>3</v>
      </c>
    </row>
    <row r="161" spans="1:14" x14ac:dyDescent="0.25">
      <c r="A161" s="25" t="s">
        <v>10969</v>
      </c>
      <c r="B161" s="25" t="s">
        <v>10970</v>
      </c>
      <c r="C161" s="26" t="s">
        <v>2538</v>
      </c>
      <c r="D161" s="26" t="s">
        <v>10971</v>
      </c>
      <c r="E161" s="25" t="s">
        <v>10972</v>
      </c>
      <c r="F161" s="26" t="s">
        <v>2538</v>
      </c>
      <c r="G161" s="26" t="s">
        <v>10973</v>
      </c>
      <c r="H161" s="26" t="s">
        <v>10974</v>
      </c>
      <c r="I161" s="26" t="s">
        <v>42811</v>
      </c>
      <c r="J161" s="26" t="s">
        <v>42812</v>
      </c>
      <c r="K161" s="27">
        <v>-0.13454296194206289</v>
      </c>
      <c r="L161" s="28" t="s">
        <v>33</v>
      </c>
      <c r="M161" s="26">
        <v>8</v>
      </c>
      <c r="N161" s="26">
        <v>8</v>
      </c>
    </row>
    <row r="162" spans="1:14" x14ac:dyDescent="0.25">
      <c r="A162" s="25" t="s">
        <v>12563</v>
      </c>
      <c r="B162" s="25" t="s">
        <v>12564</v>
      </c>
      <c r="C162" s="26" t="s">
        <v>2466</v>
      </c>
      <c r="D162" s="26" t="s">
        <v>12565</v>
      </c>
      <c r="E162" s="25" t="s">
        <v>12566</v>
      </c>
      <c r="F162" s="26" t="s">
        <v>2466</v>
      </c>
      <c r="G162" s="26" t="s">
        <v>12567</v>
      </c>
      <c r="H162" s="26" t="s">
        <v>12568</v>
      </c>
      <c r="I162" s="26" t="s">
        <v>42813</v>
      </c>
      <c r="J162" s="26" t="s">
        <v>42814</v>
      </c>
      <c r="K162" s="27">
        <v>0.83010658660592318</v>
      </c>
      <c r="L162" s="28" t="s">
        <v>33</v>
      </c>
      <c r="M162" s="26">
        <v>3</v>
      </c>
      <c r="N162" s="26">
        <v>2</v>
      </c>
    </row>
    <row r="163" spans="1:14" x14ac:dyDescent="0.25">
      <c r="A163" s="25" t="s">
        <v>916</v>
      </c>
      <c r="B163" s="25" t="s">
        <v>917</v>
      </c>
      <c r="C163" s="26" t="s">
        <v>27</v>
      </c>
      <c r="D163" s="26" t="s">
        <v>191</v>
      </c>
      <c r="E163" s="25" t="s">
        <v>192</v>
      </c>
      <c r="F163" s="26" t="s">
        <v>27</v>
      </c>
      <c r="G163" s="26" t="s">
        <v>193</v>
      </c>
      <c r="H163" s="26" t="s">
        <v>194</v>
      </c>
      <c r="I163" s="26" t="s">
        <v>42815</v>
      </c>
      <c r="J163" s="26" t="s">
        <v>42816</v>
      </c>
      <c r="K163" s="27">
        <v>9.6270453260944466E-2</v>
      </c>
      <c r="L163" s="28" t="s">
        <v>33</v>
      </c>
      <c r="M163" s="26">
        <v>5</v>
      </c>
      <c r="N163" s="26">
        <v>4</v>
      </c>
    </row>
    <row r="164" spans="1:14" x14ac:dyDescent="0.25">
      <c r="A164" s="25" t="s">
        <v>4423</v>
      </c>
      <c r="B164" s="25" t="s">
        <v>4424</v>
      </c>
      <c r="C164" s="26" t="s">
        <v>27</v>
      </c>
      <c r="D164" s="26" t="s">
        <v>4425</v>
      </c>
      <c r="E164" s="25" t="s">
        <v>4426</v>
      </c>
      <c r="F164" s="26" t="s">
        <v>2494</v>
      </c>
      <c r="G164" s="26" t="s">
        <v>4427</v>
      </c>
      <c r="H164" s="26" t="s">
        <v>4428</v>
      </c>
      <c r="I164" s="26" t="s">
        <v>42817</v>
      </c>
      <c r="J164" s="26" t="s">
        <v>42818</v>
      </c>
      <c r="K164" s="27">
        <v>-0.76058690661461725</v>
      </c>
      <c r="L164" s="28" t="s">
        <v>33</v>
      </c>
      <c r="M164" s="26">
        <v>24</v>
      </c>
      <c r="N164" s="26">
        <v>9</v>
      </c>
    </row>
    <row r="165" spans="1:14" x14ac:dyDescent="0.25">
      <c r="A165" s="25" t="s">
        <v>1012</v>
      </c>
      <c r="B165" s="25" t="s">
        <v>1013</v>
      </c>
      <c r="C165" s="26" t="s">
        <v>27</v>
      </c>
      <c r="D165" s="26" t="s">
        <v>1014</v>
      </c>
      <c r="E165" s="25" t="s">
        <v>1015</v>
      </c>
      <c r="F165" s="26" t="s">
        <v>27</v>
      </c>
      <c r="G165" s="26" t="s">
        <v>202</v>
      </c>
      <c r="H165" s="26" t="s">
        <v>203</v>
      </c>
      <c r="I165" s="26" t="s">
        <v>42819</v>
      </c>
      <c r="J165" s="26" t="s">
        <v>42820</v>
      </c>
      <c r="K165" s="27">
        <v>0.52407695468591098</v>
      </c>
      <c r="L165" s="28" t="s">
        <v>33</v>
      </c>
      <c r="M165" s="26">
        <v>6</v>
      </c>
      <c r="N165" s="26">
        <v>4</v>
      </c>
    </row>
    <row r="166" spans="1:14" x14ac:dyDescent="0.25">
      <c r="A166" s="25" t="s">
        <v>16727</v>
      </c>
      <c r="B166" s="25" t="s">
        <v>16728</v>
      </c>
      <c r="C166" s="26" t="s">
        <v>2538</v>
      </c>
      <c r="D166" s="26" t="s">
        <v>16729</v>
      </c>
      <c r="E166" s="25" t="s">
        <v>16730</v>
      </c>
      <c r="F166" s="26" t="s">
        <v>2538</v>
      </c>
      <c r="G166" s="26" t="s">
        <v>16731</v>
      </c>
      <c r="H166" s="26" t="s">
        <v>16732</v>
      </c>
      <c r="I166" s="26" t="s">
        <v>42821</v>
      </c>
      <c r="J166" s="26" t="s">
        <v>42822</v>
      </c>
      <c r="K166" s="27">
        <v>-0.54410346187452774</v>
      </c>
      <c r="L166" s="28" t="s">
        <v>33</v>
      </c>
      <c r="M166" s="26">
        <v>19</v>
      </c>
      <c r="N166" s="26">
        <v>19</v>
      </c>
    </row>
    <row r="167" spans="1:14" x14ac:dyDescent="0.25">
      <c r="A167" s="25" t="s">
        <v>23775</v>
      </c>
      <c r="B167" s="25" t="s">
        <v>23776</v>
      </c>
      <c r="C167" s="26" t="s">
        <v>2538</v>
      </c>
      <c r="D167" s="26" t="s">
        <v>23777</v>
      </c>
      <c r="E167" s="25" t="s">
        <v>23778</v>
      </c>
      <c r="F167" s="26" t="s">
        <v>2538</v>
      </c>
      <c r="G167" s="26" t="s">
        <v>23779</v>
      </c>
      <c r="H167" s="26" t="s">
        <v>23780</v>
      </c>
      <c r="I167" s="26" t="s">
        <v>42823</v>
      </c>
      <c r="J167" s="26" t="s">
        <v>42824</v>
      </c>
      <c r="K167" s="27">
        <v>0.12003797705413034</v>
      </c>
      <c r="L167" s="28" t="s">
        <v>33</v>
      </c>
      <c r="M167" s="26">
        <v>12</v>
      </c>
      <c r="N167" s="26">
        <v>12</v>
      </c>
    </row>
    <row r="168" spans="1:14" x14ac:dyDescent="0.25">
      <c r="A168" s="25" t="s">
        <v>1314</v>
      </c>
      <c r="B168" s="25" t="s">
        <v>1315</v>
      </c>
      <c r="C168" s="26" t="s">
        <v>24637</v>
      </c>
      <c r="D168" s="26" t="s">
        <v>1316</v>
      </c>
      <c r="E168" s="25" t="s">
        <v>80</v>
      </c>
      <c r="F168" s="26" t="s">
        <v>27</v>
      </c>
      <c r="G168" s="26" t="s">
        <v>1317</v>
      </c>
      <c r="H168" s="26" t="s">
        <v>1318</v>
      </c>
      <c r="I168" s="26" t="s">
        <v>42825</v>
      </c>
      <c r="J168" s="26" t="s">
        <v>42826</v>
      </c>
      <c r="K168" s="27">
        <v>0.24146768691645767</v>
      </c>
      <c r="L168" s="28" t="s">
        <v>33</v>
      </c>
      <c r="M168" s="26">
        <v>3</v>
      </c>
      <c r="N168" s="26">
        <v>3</v>
      </c>
    </row>
    <row r="169" spans="1:14" x14ac:dyDescent="0.25">
      <c r="A169" s="25" t="s">
        <v>15538</v>
      </c>
      <c r="B169" s="25" t="s">
        <v>15539</v>
      </c>
      <c r="C169" s="26" t="s">
        <v>13792</v>
      </c>
      <c r="D169" s="26" t="s">
        <v>15540</v>
      </c>
      <c r="E169" s="25" t="s">
        <v>15541</v>
      </c>
      <c r="F169" s="26" t="s">
        <v>2538</v>
      </c>
      <c r="G169" s="26" t="s">
        <v>15542</v>
      </c>
      <c r="H169" s="26" t="s">
        <v>15543</v>
      </c>
      <c r="I169" s="26" t="s">
        <v>42827</v>
      </c>
      <c r="J169" s="26" t="s">
        <v>42828</v>
      </c>
      <c r="K169" s="27">
        <v>-1.5885197323834994</v>
      </c>
      <c r="L169" s="28" t="s">
        <v>33</v>
      </c>
      <c r="M169" s="26">
        <v>3</v>
      </c>
      <c r="N169" s="26">
        <v>3</v>
      </c>
    </row>
    <row r="170" spans="1:14" x14ac:dyDescent="0.25">
      <c r="A170" s="25" t="s">
        <v>13145</v>
      </c>
      <c r="B170" s="25" t="s">
        <v>13146</v>
      </c>
      <c r="C170" s="26" t="s">
        <v>2576</v>
      </c>
      <c r="D170" s="26" t="s">
        <v>13147</v>
      </c>
      <c r="E170" s="25" t="s">
        <v>13148</v>
      </c>
      <c r="F170" s="26" t="s">
        <v>2538</v>
      </c>
      <c r="G170" s="26" t="s">
        <v>13149</v>
      </c>
      <c r="H170" s="26" t="s">
        <v>13150</v>
      </c>
      <c r="I170" s="26" t="s">
        <v>42829</v>
      </c>
      <c r="J170" s="26" t="s">
        <v>42830</v>
      </c>
      <c r="K170" s="27">
        <v>-0.67593212336586372</v>
      </c>
      <c r="L170" s="28" t="s">
        <v>33</v>
      </c>
      <c r="M170" s="26">
        <v>2</v>
      </c>
      <c r="N170" s="26">
        <v>2</v>
      </c>
    </row>
    <row r="171" spans="1:14" x14ac:dyDescent="0.25">
      <c r="A171" s="25" t="s">
        <v>9063</v>
      </c>
      <c r="B171" s="25" t="s">
        <v>9064</v>
      </c>
      <c r="C171" s="26" t="s">
        <v>2538</v>
      </c>
      <c r="D171" s="26" t="s">
        <v>7404</v>
      </c>
      <c r="E171" s="25" t="s">
        <v>7405</v>
      </c>
      <c r="F171" s="26" t="s">
        <v>2538</v>
      </c>
      <c r="G171" s="26" t="s">
        <v>7406</v>
      </c>
      <c r="H171" s="26" t="s">
        <v>7407</v>
      </c>
      <c r="I171" s="26" t="s">
        <v>42831</v>
      </c>
      <c r="J171" s="26" t="s">
        <v>42832</v>
      </c>
      <c r="K171" s="27">
        <v>0.15332369597621195</v>
      </c>
      <c r="L171" s="28" t="s">
        <v>33</v>
      </c>
      <c r="M171" s="26">
        <v>3</v>
      </c>
      <c r="N171" s="26">
        <v>2</v>
      </c>
    </row>
    <row r="172" spans="1:14" x14ac:dyDescent="0.25">
      <c r="A172" s="25" t="s">
        <v>11288</v>
      </c>
      <c r="B172" s="25" t="s">
        <v>11289</v>
      </c>
      <c r="C172" s="26" t="s">
        <v>2538</v>
      </c>
      <c r="D172" s="26" t="s">
        <v>11290</v>
      </c>
      <c r="E172" s="25" t="s">
        <v>6868</v>
      </c>
      <c r="F172" s="26" t="s">
        <v>2466</v>
      </c>
      <c r="G172" s="26" t="s">
        <v>11291</v>
      </c>
      <c r="H172" s="26" t="s">
        <v>11292</v>
      </c>
      <c r="I172" s="26" t="s">
        <v>42833</v>
      </c>
      <c r="J172" s="26" t="s">
        <v>42834</v>
      </c>
      <c r="K172" s="27">
        <v>-0.32012686899058473</v>
      </c>
      <c r="L172" s="28" t="s">
        <v>33</v>
      </c>
      <c r="M172" s="26">
        <v>3</v>
      </c>
      <c r="N172" s="26">
        <v>3</v>
      </c>
    </row>
    <row r="173" spans="1:14" x14ac:dyDescent="0.25">
      <c r="A173" s="25" t="s">
        <v>22406</v>
      </c>
      <c r="B173" s="25" t="s">
        <v>22407</v>
      </c>
      <c r="C173" s="26" t="s">
        <v>2476</v>
      </c>
      <c r="D173" s="26" t="s">
        <v>22408</v>
      </c>
      <c r="E173" s="25" t="s">
        <v>22409</v>
      </c>
      <c r="F173" s="26" t="s">
        <v>2476</v>
      </c>
      <c r="G173" s="26" t="s">
        <v>22410</v>
      </c>
      <c r="H173" s="26" t="s">
        <v>22411</v>
      </c>
      <c r="I173" s="26" t="s">
        <v>42835</v>
      </c>
      <c r="J173" s="26" t="s">
        <v>42836</v>
      </c>
      <c r="K173" s="27">
        <v>-0.9604487574307341</v>
      </c>
      <c r="L173" s="28" t="s">
        <v>33</v>
      </c>
      <c r="M173" s="26">
        <v>4</v>
      </c>
      <c r="N173" s="26">
        <v>4</v>
      </c>
    </row>
    <row r="174" spans="1:14" x14ac:dyDescent="0.25">
      <c r="A174" s="25" t="s">
        <v>21024</v>
      </c>
      <c r="B174" s="25" t="s">
        <v>21025</v>
      </c>
      <c r="C174" s="26" t="s">
        <v>2538</v>
      </c>
      <c r="D174" s="26" t="s">
        <v>19287</v>
      </c>
      <c r="E174" s="25" t="s">
        <v>6585</v>
      </c>
      <c r="F174" s="26" t="s">
        <v>2678</v>
      </c>
      <c r="G174" s="26" t="s">
        <v>19288</v>
      </c>
      <c r="H174" s="26" t="s">
        <v>19289</v>
      </c>
      <c r="I174" s="26" t="s">
        <v>42837</v>
      </c>
      <c r="J174" s="26" t="s">
        <v>42838</v>
      </c>
      <c r="K174" s="27">
        <v>-0.32438330764666806</v>
      </c>
      <c r="L174" s="28" t="s">
        <v>33</v>
      </c>
      <c r="M174" s="26">
        <v>10</v>
      </c>
      <c r="N174" s="26">
        <v>7</v>
      </c>
    </row>
    <row r="175" spans="1:14" x14ac:dyDescent="0.25">
      <c r="A175" s="25" t="s">
        <v>19055</v>
      </c>
      <c r="B175" s="25" t="s">
        <v>19056</v>
      </c>
      <c r="C175" s="26" t="s">
        <v>2538</v>
      </c>
      <c r="D175" s="26" t="s">
        <v>19057</v>
      </c>
      <c r="E175" s="25" t="s">
        <v>19058</v>
      </c>
      <c r="F175" s="26" t="s">
        <v>2538</v>
      </c>
      <c r="G175" s="26" t="s">
        <v>19059</v>
      </c>
      <c r="H175" s="26" t="s">
        <v>19060</v>
      </c>
      <c r="I175" s="26" t="s">
        <v>42839</v>
      </c>
      <c r="J175" s="26" t="s">
        <v>42840</v>
      </c>
      <c r="K175" s="27">
        <v>-0.85066351787910099</v>
      </c>
      <c r="L175" s="28" t="s">
        <v>33</v>
      </c>
      <c r="M175" s="26">
        <v>4</v>
      </c>
      <c r="N175" s="26">
        <v>4</v>
      </c>
    </row>
    <row r="176" spans="1:14" x14ac:dyDescent="0.25">
      <c r="A176" s="25" t="s">
        <v>16140</v>
      </c>
      <c r="B176" s="25" t="s">
        <v>16141</v>
      </c>
      <c r="C176" s="26" t="s">
        <v>2538</v>
      </c>
      <c r="D176" s="26" t="s">
        <v>8953</v>
      </c>
      <c r="E176" s="25" t="s">
        <v>8954</v>
      </c>
      <c r="F176" s="26" t="s">
        <v>2678</v>
      </c>
      <c r="G176" s="26" t="s">
        <v>8955</v>
      </c>
      <c r="H176" s="26" t="s">
        <v>8956</v>
      </c>
      <c r="I176" s="26" t="s">
        <v>42841</v>
      </c>
      <c r="J176" s="26" t="s">
        <v>42842</v>
      </c>
      <c r="K176" s="27">
        <v>-0.19266149012609426</v>
      </c>
      <c r="L176" s="28" t="s">
        <v>33</v>
      </c>
      <c r="M176" s="26">
        <v>16</v>
      </c>
      <c r="N176" s="26">
        <v>3</v>
      </c>
    </row>
    <row r="177" spans="1:14" x14ac:dyDescent="0.25">
      <c r="A177" s="25" t="s">
        <v>2620</v>
      </c>
      <c r="B177" s="25" t="s">
        <v>2621</v>
      </c>
      <c r="C177" s="26" t="s">
        <v>27</v>
      </c>
      <c r="D177" s="26" t="s">
        <v>2622</v>
      </c>
      <c r="E177" s="25" t="s">
        <v>2623</v>
      </c>
      <c r="F177" s="26" t="s">
        <v>2476</v>
      </c>
      <c r="G177" s="26" t="s">
        <v>2624</v>
      </c>
      <c r="H177" s="26" t="s">
        <v>2625</v>
      </c>
      <c r="I177" s="26" t="s">
        <v>42843</v>
      </c>
      <c r="J177" s="26" t="s">
        <v>42844</v>
      </c>
      <c r="K177" s="27">
        <v>0.10470097384828769</v>
      </c>
      <c r="L177" s="28" t="s">
        <v>33</v>
      </c>
      <c r="M177" s="26">
        <v>9</v>
      </c>
      <c r="N177" s="26">
        <v>9</v>
      </c>
    </row>
    <row r="178" spans="1:14" x14ac:dyDescent="0.25">
      <c r="A178" s="25" t="s">
        <v>6129</v>
      </c>
      <c r="B178" s="25" t="s">
        <v>6130</v>
      </c>
      <c r="C178" s="26" t="s">
        <v>2557</v>
      </c>
      <c r="D178" s="26" t="s">
        <v>6131</v>
      </c>
      <c r="E178" s="25" t="s">
        <v>6132</v>
      </c>
      <c r="F178" s="26" t="s">
        <v>2557</v>
      </c>
      <c r="G178" s="26" t="s">
        <v>6133</v>
      </c>
      <c r="H178" s="26" t="s">
        <v>6134</v>
      </c>
      <c r="I178" s="26" t="s">
        <v>42845</v>
      </c>
      <c r="J178" s="26" t="s">
        <v>42846</v>
      </c>
      <c r="K178" s="27">
        <v>-0.12228518572481373</v>
      </c>
      <c r="L178" s="28" t="s">
        <v>33</v>
      </c>
      <c r="M178" s="26">
        <v>3</v>
      </c>
      <c r="N178" s="26">
        <v>3</v>
      </c>
    </row>
    <row r="179" spans="1:14" x14ac:dyDescent="0.25">
      <c r="A179" s="25" t="s">
        <v>14491</v>
      </c>
      <c r="B179" s="25" t="s">
        <v>14492</v>
      </c>
      <c r="C179" s="26" t="s">
        <v>2466</v>
      </c>
      <c r="D179" s="26" t="s">
        <v>14493</v>
      </c>
      <c r="E179" s="25" t="s">
        <v>4387</v>
      </c>
      <c r="F179" s="26" t="s">
        <v>2466</v>
      </c>
      <c r="G179" s="26" t="s">
        <v>14494</v>
      </c>
      <c r="H179" s="26" t="s">
        <v>14495</v>
      </c>
      <c r="I179" s="26" t="s">
        <v>42847</v>
      </c>
      <c r="J179" s="26" t="s">
        <v>42848</v>
      </c>
      <c r="K179" s="27">
        <v>0.41742187827923377</v>
      </c>
      <c r="L179" s="28" t="s">
        <v>33</v>
      </c>
      <c r="M179" s="26">
        <v>3</v>
      </c>
      <c r="N179" s="26">
        <v>3</v>
      </c>
    </row>
    <row r="180" spans="1:14" x14ac:dyDescent="0.25">
      <c r="A180" s="25" t="s">
        <v>19815</v>
      </c>
      <c r="B180" s="25" t="s">
        <v>19816</v>
      </c>
      <c r="C180" s="26" t="s">
        <v>2576</v>
      </c>
      <c r="D180" s="26" t="s">
        <v>19817</v>
      </c>
      <c r="E180" s="25" t="s">
        <v>19818</v>
      </c>
      <c r="F180" s="26" t="s">
        <v>2538</v>
      </c>
      <c r="G180" s="26" t="s">
        <v>19819</v>
      </c>
      <c r="H180" s="26" t="s">
        <v>19820</v>
      </c>
      <c r="I180" s="26" t="s">
        <v>42849</v>
      </c>
      <c r="J180" s="26" t="s">
        <v>42850</v>
      </c>
      <c r="K180" s="27">
        <v>0.99205811923916221</v>
      </c>
      <c r="L180" s="28" t="s">
        <v>33</v>
      </c>
      <c r="M180" s="26">
        <v>6</v>
      </c>
      <c r="N180" s="26">
        <v>6</v>
      </c>
    </row>
    <row r="181" spans="1:14" x14ac:dyDescent="0.25">
      <c r="A181" s="25" t="s">
        <v>13941</v>
      </c>
      <c r="B181" s="25" t="s">
        <v>13942</v>
      </c>
      <c r="C181" s="26" t="s">
        <v>26868</v>
      </c>
      <c r="D181" s="26" t="s">
        <v>13943</v>
      </c>
      <c r="E181" s="25" t="s">
        <v>6721</v>
      </c>
      <c r="F181" s="26" t="s">
        <v>2576</v>
      </c>
      <c r="G181" s="26" t="s">
        <v>13944</v>
      </c>
      <c r="H181" s="26" t="s">
        <v>6723</v>
      </c>
      <c r="I181" s="26" t="s">
        <v>42851</v>
      </c>
      <c r="J181" s="26" t="s">
        <v>42852</v>
      </c>
      <c r="K181" s="27">
        <v>-0.4136480501118826</v>
      </c>
      <c r="L181" s="28" t="s">
        <v>33</v>
      </c>
      <c r="M181" s="26">
        <v>3</v>
      </c>
      <c r="N181" s="26">
        <v>3</v>
      </c>
    </row>
    <row r="182" spans="1:14" x14ac:dyDescent="0.25">
      <c r="A182" s="25" t="s">
        <v>18061</v>
      </c>
      <c r="B182" s="25" t="s">
        <v>18062</v>
      </c>
      <c r="C182" s="26" t="s">
        <v>2538</v>
      </c>
      <c r="D182" s="26" t="s">
        <v>18063</v>
      </c>
      <c r="E182" s="25" t="s">
        <v>18064</v>
      </c>
      <c r="F182" s="26" t="s">
        <v>2576</v>
      </c>
      <c r="G182" s="26" t="s">
        <v>18065</v>
      </c>
      <c r="H182" s="26" t="s">
        <v>18066</v>
      </c>
      <c r="I182" s="26" t="s">
        <v>42853</v>
      </c>
      <c r="J182" s="26" t="s">
        <v>42854</v>
      </c>
      <c r="K182" s="27">
        <v>1.9424143010618188E-2</v>
      </c>
      <c r="L182" s="28" t="s">
        <v>33</v>
      </c>
      <c r="M182" s="26">
        <v>2</v>
      </c>
      <c r="N182" s="26">
        <v>2</v>
      </c>
    </row>
    <row r="183" spans="1:14" x14ac:dyDescent="0.25">
      <c r="A183" s="25" t="s">
        <v>13948</v>
      </c>
      <c r="B183" s="25" t="s">
        <v>13949</v>
      </c>
      <c r="C183" s="26" t="s">
        <v>2538</v>
      </c>
      <c r="D183" s="26" t="s">
        <v>13950</v>
      </c>
      <c r="E183" s="25" t="s">
        <v>1155</v>
      </c>
      <c r="F183" s="26" t="s">
        <v>2605</v>
      </c>
      <c r="G183" s="26" t="s">
        <v>13951</v>
      </c>
      <c r="H183" s="26" t="s">
        <v>13952</v>
      </c>
      <c r="I183" s="26" t="s">
        <v>42855</v>
      </c>
      <c r="J183" s="26" t="s">
        <v>42513</v>
      </c>
      <c r="K183" s="27">
        <v>-18.740994970379582</v>
      </c>
      <c r="L183" s="28" t="s">
        <v>33</v>
      </c>
      <c r="M183" s="26">
        <v>2</v>
      </c>
      <c r="N183" s="26">
        <v>2</v>
      </c>
    </row>
    <row r="184" spans="1:14" x14ac:dyDescent="0.25">
      <c r="A184" s="25" t="s">
        <v>7384</v>
      </c>
      <c r="B184" s="25" t="s">
        <v>7385</v>
      </c>
      <c r="C184" s="26" t="s">
        <v>2476</v>
      </c>
      <c r="D184" s="26" t="s">
        <v>7386</v>
      </c>
      <c r="E184" s="25" t="s">
        <v>7387</v>
      </c>
      <c r="F184" s="26" t="s">
        <v>2476</v>
      </c>
      <c r="G184" s="26" t="s">
        <v>7388</v>
      </c>
      <c r="H184" s="26" t="s">
        <v>7389</v>
      </c>
      <c r="I184" s="26" t="s">
        <v>42856</v>
      </c>
      <c r="J184" s="26" t="s">
        <v>42857</v>
      </c>
      <c r="K184" s="27">
        <v>-1.0641948828701988</v>
      </c>
      <c r="L184" s="28" t="s">
        <v>33</v>
      </c>
      <c r="M184" s="26">
        <v>2</v>
      </c>
      <c r="N184" s="26">
        <v>2</v>
      </c>
    </row>
    <row r="185" spans="1:14" x14ac:dyDescent="0.25">
      <c r="A185" s="25" t="s">
        <v>11052</v>
      </c>
      <c r="B185" s="25" t="s">
        <v>11053</v>
      </c>
      <c r="C185" s="26" t="s">
        <v>39537</v>
      </c>
      <c r="D185" s="26" t="s">
        <v>11054</v>
      </c>
      <c r="E185" s="25" t="s">
        <v>11055</v>
      </c>
      <c r="F185" s="26" t="s">
        <v>2538</v>
      </c>
      <c r="G185" s="26" t="s">
        <v>11056</v>
      </c>
      <c r="H185" s="26" t="s">
        <v>11057</v>
      </c>
      <c r="I185" s="26" t="s">
        <v>42856</v>
      </c>
      <c r="J185" s="26" t="s">
        <v>42858</v>
      </c>
      <c r="K185" s="27">
        <v>-1.8151054851234136</v>
      </c>
      <c r="L185" s="28" t="s">
        <v>33</v>
      </c>
      <c r="M185" s="26">
        <v>3</v>
      </c>
      <c r="N185" s="26">
        <v>3</v>
      </c>
    </row>
    <row r="186" spans="1:14" x14ac:dyDescent="0.25">
      <c r="A186" s="25" t="s">
        <v>95</v>
      </c>
      <c r="B186" s="25" t="s">
        <v>96</v>
      </c>
      <c r="C186" s="26" t="s">
        <v>27</v>
      </c>
      <c r="D186" s="26" t="s">
        <v>97</v>
      </c>
      <c r="E186" s="25" t="s">
        <v>80</v>
      </c>
      <c r="F186" s="26" t="s">
        <v>27</v>
      </c>
      <c r="G186" s="26" t="s">
        <v>98</v>
      </c>
      <c r="H186" s="26" t="s">
        <v>99</v>
      </c>
      <c r="I186" s="26" t="s">
        <v>42859</v>
      </c>
      <c r="J186" s="26" t="s">
        <v>42860</v>
      </c>
      <c r="K186" s="27">
        <v>-0.11879734223651979</v>
      </c>
      <c r="L186" s="28" t="s">
        <v>33</v>
      </c>
      <c r="M186" s="26">
        <v>13</v>
      </c>
      <c r="N186" s="26">
        <v>12</v>
      </c>
    </row>
    <row r="187" spans="1:14" x14ac:dyDescent="0.25">
      <c r="A187" s="25" t="s">
        <v>19962</v>
      </c>
      <c r="B187" s="25" t="s">
        <v>19963</v>
      </c>
      <c r="C187" s="26" t="s">
        <v>2538</v>
      </c>
      <c r="D187" s="26" t="s">
        <v>19964</v>
      </c>
      <c r="E187" s="25" t="s">
        <v>19965</v>
      </c>
      <c r="F187" s="26" t="s">
        <v>2538</v>
      </c>
      <c r="G187" s="26" t="s">
        <v>19966</v>
      </c>
      <c r="H187" s="26" t="s">
        <v>19967</v>
      </c>
      <c r="I187" s="26" t="s">
        <v>42861</v>
      </c>
      <c r="J187" s="26" t="s">
        <v>42862</v>
      </c>
      <c r="K187" s="27">
        <v>-9.9668831681633662E-3</v>
      </c>
      <c r="L187" s="28" t="s">
        <v>33</v>
      </c>
      <c r="M187" s="26">
        <v>9</v>
      </c>
      <c r="N187" s="26">
        <v>9</v>
      </c>
    </row>
    <row r="188" spans="1:14" x14ac:dyDescent="0.25">
      <c r="A188" s="25" t="s">
        <v>23297</v>
      </c>
      <c r="B188" s="25" t="s">
        <v>23298</v>
      </c>
      <c r="C188" s="26" t="s">
        <v>2576</v>
      </c>
      <c r="D188" s="26" t="s">
        <v>3652</v>
      </c>
      <c r="E188" s="25" t="s">
        <v>3653</v>
      </c>
      <c r="F188" s="26" t="s">
        <v>2557</v>
      </c>
      <c r="G188" s="26" t="s">
        <v>3654</v>
      </c>
      <c r="H188" s="26" t="s">
        <v>3655</v>
      </c>
      <c r="I188" s="26" t="s">
        <v>42863</v>
      </c>
      <c r="J188" s="26" t="s">
        <v>42864</v>
      </c>
      <c r="K188" s="27">
        <v>-1.2663309686280801</v>
      </c>
      <c r="L188" s="28" t="s">
        <v>33</v>
      </c>
      <c r="M188" s="26">
        <v>8</v>
      </c>
      <c r="N188" s="26">
        <v>5</v>
      </c>
    </row>
    <row r="189" spans="1:14" x14ac:dyDescent="0.25">
      <c r="A189" s="25" t="s">
        <v>23004</v>
      </c>
      <c r="B189" s="25" t="s">
        <v>23005</v>
      </c>
      <c r="C189" s="26" t="s">
        <v>2576</v>
      </c>
      <c r="D189" s="26" t="s">
        <v>23006</v>
      </c>
      <c r="E189" s="25" t="s">
        <v>23007</v>
      </c>
      <c r="F189" s="26" t="s">
        <v>2576</v>
      </c>
      <c r="G189" s="26" t="s">
        <v>23008</v>
      </c>
      <c r="H189" s="26" t="s">
        <v>23009</v>
      </c>
      <c r="I189" s="26" t="s">
        <v>42865</v>
      </c>
      <c r="J189" s="26" t="s">
        <v>42866</v>
      </c>
      <c r="K189" s="27">
        <v>-0.16985972806521621</v>
      </c>
      <c r="L189" s="28" t="s">
        <v>33</v>
      </c>
      <c r="M189" s="26">
        <v>16</v>
      </c>
      <c r="N189" s="26">
        <v>16</v>
      </c>
    </row>
    <row r="190" spans="1:14" x14ac:dyDescent="0.25">
      <c r="A190" s="25" t="s">
        <v>16145</v>
      </c>
      <c r="B190" s="25" t="s">
        <v>16146</v>
      </c>
      <c r="C190" s="26" t="s">
        <v>2538</v>
      </c>
      <c r="D190" s="26" t="s">
        <v>16147</v>
      </c>
      <c r="E190" s="25" t="s">
        <v>16148</v>
      </c>
      <c r="F190" s="26" t="s">
        <v>2538</v>
      </c>
      <c r="G190" s="26" t="s">
        <v>16149</v>
      </c>
      <c r="H190" s="26" t="s">
        <v>16150</v>
      </c>
      <c r="I190" s="26" t="s">
        <v>42867</v>
      </c>
      <c r="J190" s="26" t="s">
        <v>42868</v>
      </c>
      <c r="K190" s="27">
        <v>-0.43040250720955248</v>
      </c>
      <c r="L190" s="28" t="s">
        <v>33</v>
      </c>
      <c r="M190" s="26">
        <v>16</v>
      </c>
      <c r="N190" s="26">
        <v>12</v>
      </c>
    </row>
    <row r="191" spans="1:14" x14ac:dyDescent="0.25">
      <c r="A191" s="25" t="s">
        <v>17528</v>
      </c>
      <c r="B191" s="25" t="s">
        <v>17529</v>
      </c>
      <c r="C191" s="26" t="s">
        <v>2538</v>
      </c>
      <c r="D191" s="26" t="s">
        <v>12437</v>
      </c>
      <c r="E191" s="25" t="s">
        <v>12438</v>
      </c>
      <c r="F191" s="26" t="s">
        <v>2605</v>
      </c>
      <c r="G191" s="26" t="s">
        <v>12439</v>
      </c>
      <c r="H191" s="26" t="s">
        <v>12440</v>
      </c>
      <c r="I191" s="26" t="s">
        <v>42869</v>
      </c>
      <c r="J191" s="26" t="s">
        <v>42870</v>
      </c>
      <c r="K191" s="27">
        <v>-1.4974821153046172</v>
      </c>
      <c r="L191" s="28" t="s">
        <v>33</v>
      </c>
      <c r="M191" s="26">
        <v>16</v>
      </c>
      <c r="N191" s="26">
        <v>14</v>
      </c>
    </row>
    <row r="192" spans="1:14" x14ac:dyDescent="0.25">
      <c r="A192" s="25" t="s">
        <v>19218</v>
      </c>
      <c r="B192" s="25" t="s">
        <v>19219</v>
      </c>
      <c r="C192" s="26" t="s">
        <v>2476</v>
      </c>
      <c r="D192" s="26" t="s">
        <v>19220</v>
      </c>
      <c r="E192" s="25" t="s">
        <v>19221</v>
      </c>
      <c r="F192" s="26" t="s">
        <v>2557</v>
      </c>
      <c r="G192" s="26" t="s">
        <v>19222</v>
      </c>
      <c r="H192" s="26" t="s">
        <v>19223</v>
      </c>
      <c r="I192" s="26" t="s">
        <v>42871</v>
      </c>
      <c r="J192" s="26" t="s">
        <v>42872</v>
      </c>
      <c r="K192" s="27">
        <v>-0.7500557098677666</v>
      </c>
      <c r="L192" s="28" t="s">
        <v>33</v>
      </c>
      <c r="M192" s="26">
        <v>5</v>
      </c>
      <c r="N192" s="26">
        <v>5</v>
      </c>
    </row>
    <row r="193" spans="1:14" x14ac:dyDescent="0.25">
      <c r="A193" s="25" t="s">
        <v>17398</v>
      </c>
      <c r="B193" s="25" t="s">
        <v>17399</v>
      </c>
      <c r="C193" s="26" t="s">
        <v>26400</v>
      </c>
      <c r="D193" s="26" t="s">
        <v>17400</v>
      </c>
      <c r="E193" s="25" t="s">
        <v>17401</v>
      </c>
      <c r="F193" s="26" t="s">
        <v>2557</v>
      </c>
      <c r="G193" s="26" t="s">
        <v>17402</v>
      </c>
      <c r="H193" s="26" t="s">
        <v>17403</v>
      </c>
      <c r="I193" s="26" t="s">
        <v>42873</v>
      </c>
      <c r="J193" s="26" t="s">
        <v>42874</v>
      </c>
      <c r="K193" s="27">
        <v>-0.87420959403458409</v>
      </c>
      <c r="L193" s="28" t="s">
        <v>33</v>
      </c>
      <c r="M193" s="26">
        <v>2</v>
      </c>
      <c r="N193" s="26">
        <v>2</v>
      </c>
    </row>
    <row r="194" spans="1:14" x14ac:dyDescent="0.25">
      <c r="A194" s="25" t="s">
        <v>16294</v>
      </c>
      <c r="B194" s="25" t="s">
        <v>16295</v>
      </c>
      <c r="C194" s="26" t="s">
        <v>2538</v>
      </c>
      <c r="D194" s="26" t="s">
        <v>16296</v>
      </c>
      <c r="E194" s="25" t="s">
        <v>16297</v>
      </c>
      <c r="F194" s="26" t="s">
        <v>2605</v>
      </c>
      <c r="G194" s="26" t="s">
        <v>16298</v>
      </c>
      <c r="H194" s="26" t="s">
        <v>16299</v>
      </c>
      <c r="I194" s="26" t="s">
        <v>42875</v>
      </c>
      <c r="J194" s="26" t="s">
        <v>42876</v>
      </c>
      <c r="K194" s="27">
        <v>-1.8735714281172118</v>
      </c>
      <c r="L194" s="28" t="s">
        <v>33</v>
      </c>
      <c r="M194" s="26">
        <v>2</v>
      </c>
      <c r="N194" s="26">
        <v>2</v>
      </c>
    </row>
    <row r="195" spans="1:14" x14ac:dyDescent="0.25">
      <c r="A195" s="25" t="s">
        <v>15878</v>
      </c>
      <c r="B195" s="25" t="s">
        <v>15879</v>
      </c>
      <c r="C195" s="26" t="s">
        <v>13792</v>
      </c>
      <c r="D195" s="26" t="s">
        <v>15880</v>
      </c>
      <c r="E195" s="25" t="s">
        <v>15881</v>
      </c>
      <c r="F195" s="26" t="s">
        <v>2494</v>
      </c>
      <c r="G195" s="26" t="s">
        <v>15882</v>
      </c>
      <c r="H195" s="26" t="s">
        <v>15883</v>
      </c>
      <c r="I195" s="26" t="s">
        <v>42877</v>
      </c>
      <c r="J195" s="26" t="s">
        <v>42878</v>
      </c>
      <c r="K195" s="27">
        <v>-0.56150160255556836</v>
      </c>
      <c r="L195" s="28" t="s">
        <v>33</v>
      </c>
      <c r="M195" s="26">
        <v>11</v>
      </c>
      <c r="N195" s="26">
        <v>5</v>
      </c>
    </row>
    <row r="196" spans="1:14" x14ac:dyDescent="0.25">
      <c r="A196" s="25" t="s">
        <v>16450</v>
      </c>
      <c r="B196" s="25" t="s">
        <v>16451</v>
      </c>
      <c r="C196" s="26" t="s">
        <v>2538</v>
      </c>
      <c r="D196" s="26" t="s">
        <v>16452</v>
      </c>
      <c r="E196" s="25" t="s">
        <v>16453</v>
      </c>
      <c r="F196" s="26" t="s">
        <v>2595</v>
      </c>
      <c r="G196" s="26" t="s">
        <v>16454</v>
      </c>
      <c r="H196" s="26" t="s">
        <v>16455</v>
      </c>
      <c r="I196" s="26" t="s">
        <v>42879</v>
      </c>
      <c r="J196" s="26" t="s">
        <v>42880</v>
      </c>
      <c r="K196" s="27">
        <v>5.4898115718398914E-2</v>
      </c>
      <c r="L196" s="28" t="s">
        <v>33</v>
      </c>
      <c r="M196" s="26">
        <v>3</v>
      </c>
      <c r="N196" s="26">
        <v>3</v>
      </c>
    </row>
    <row r="197" spans="1:14" x14ac:dyDescent="0.25">
      <c r="A197" s="25" t="s">
        <v>23041</v>
      </c>
      <c r="B197" s="25" t="s">
        <v>23042</v>
      </c>
      <c r="C197" s="26" t="s">
        <v>2576</v>
      </c>
      <c r="D197" s="26" t="s">
        <v>23043</v>
      </c>
      <c r="E197" s="25" t="s">
        <v>23044</v>
      </c>
      <c r="F197" s="26" t="s">
        <v>2576</v>
      </c>
      <c r="G197" s="26" t="s">
        <v>23045</v>
      </c>
      <c r="H197" s="26" t="s">
        <v>23046</v>
      </c>
      <c r="I197" s="26" t="s">
        <v>42881</v>
      </c>
      <c r="J197" s="26" t="s">
        <v>42882</v>
      </c>
      <c r="K197" s="27">
        <v>-0.30381593371330484</v>
      </c>
      <c r="L197" s="28" t="s">
        <v>33</v>
      </c>
      <c r="M197" s="26">
        <v>4</v>
      </c>
      <c r="N197" s="26">
        <v>4</v>
      </c>
    </row>
    <row r="198" spans="1:14" x14ac:dyDescent="0.25">
      <c r="A198" s="25" t="s">
        <v>12417</v>
      </c>
      <c r="B198" s="25" t="s">
        <v>12418</v>
      </c>
      <c r="C198" s="26" t="s">
        <v>2576</v>
      </c>
      <c r="D198" s="26" t="s">
        <v>12419</v>
      </c>
      <c r="E198" s="25" t="s">
        <v>12420</v>
      </c>
      <c r="F198" s="26" t="s">
        <v>2576</v>
      </c>
      <c r="G198" s="26" t="s">
        <v>12421</v>
      </c>
      <c r="H198" s="26" t="s">
        <v>12422</v>
      </c>
      <c r="I198" s="26" t="s">
        <v>42883</v>
      </c>
      <c r="J198" s="26" t="s">
        <v>42884</v>
      </c>
      <c r="K198" s="27">
        <v>-5.5047108372915751E-2</v>
      </c>
      <c r="L198" s="28" t="s">
        <v>33</v>
      </c>
      <c r="M198" s="26">
        <v>5</v>
      </c>
      <c r="N198" s="26">
        <v>5</v>
      </c>
    </row>
    <row r="199" spans="1:14" x14ac:dyDescent="0.25">
      <c r="A199" s="25" t="s">
        <v>249</v>
      </c>
      <c r="B199" s="25" t="s">
        <v>250</v>
      </c>
      <c r="C199" s="26" t="s">
        <v>27</v>
      </c>
      <c r="D199" s="26" t="s">
        <v>251</v>
      </c>
      <c r="E199" s="25" t="s">
        <v>252</v>
      </c>
      <c r="F199" s="26" t="s">
        <v>27</v>
      </c>
      <c r="G199" s="26" t="s">
        <v>253</v>
      </c>
      <c r="H199" s="26" t="s">
        <v>254</v>
      </c>
      <c r="I199" s="26" t="s">
        <v>42885</v>
      </c>
      <c r="J199" s="26" t="s">
        <v>42886</v>
      </c>
      <c r="K199" s="27">
        <v>0.53439057938442314</v>
      </c>
      <c r="L199" s="28" t="s">
        <v>33</v>
      </c>
      <c r="M199" s="26">
        <v>7</v>
      </c>
      <c r="N199" s="26">
        <v>6</v>
      </c>
    </row>
    <row r="200" spans="1:14" x14ac:dyDescent="0.25">
      <c r="A200" s="25" t="s">
        <v>306</v>
      </c>
      <c r="B200" s="25" t="s">
        <v>307</v>
      </c>
      <c r="C200" s="26" t="s">
        <v>27</v>
      </c>
      <c r="D200" s="26" t="s">
        <v>308</v>
      </c>
      <c r="E200" s="25" t="s">
        <v>134</v>
      </c>
      <c r="F200" s="26" t="s">
        <v>27</v>
      </c>
      <c r="G200" s="26" t="s">
        <v>309</v>
      </c>
      <c r="H200" s="26" t="s">
        <v>310</v>
      </c>
      <c r="I200" s="26" t="s">
        <v>42887</v>
      </c>
      <c r="J200" s="26" t="s">
        <v>42888</v>
      </c>
      <c r="K200" s="27">
        <v>-1.59191471369944</v>
      </c>
      <c r="L200" s="28" t="s">
        <v>33</v>
      </c>
      <c r="M200" s="26">
        <v>4</v>
      </c>
      <c r="N200" s="26">
        <v>4</v>
      </c>
    </row>
    <row r="201" spans="1:14" x14ac:dyDescent="0.25">
      <c r="A201" s="25" t="s">
        <v>15188</v>
      </c>
      <c r="B201" s="25" t="s">
        <v>15189</v>
      </c>
      <c r="C201" s="26" t="s">
        <v>2538</v>
      </c>
      <c r="D201" s="26" t="s">
        <v>15190</v>
      </c>
      <c r="E201" s="25" t="s">
        <v>15191</v>
      </c>
      <c r="F201" s="26" t="s">
        <v>2466</v>
      </c>
      <c r="G201" s="26" t="s">
        <v>9326</v>
      </c>
      <c r="H201" s="26" t="s">
        <v>9327</v>
      </c>
      <c r="I201" s="26" t="s">
        <v>42889</v>
      </c>
      <c r="J201" s="26" t="s">
        <v>42890</v>
      </c>
      <c r="K201" s="27">
        <v>-0.1150689203638834</v>
      </c>
      <c r="L201" s="28" t="s">
        <v>33</v>
      </c>
      <c r="M201" s="26">
        <v>11</v>
      </c>
      <c r="N201" s="26">
        <v>11</v>
      </c>
    </row>
    <row r="202" spans="1:14" x14ac:dyDescent="0.25">
      <c r="A202" s="25" t="s">
        <v>2095</v>
      </c>
      <c r="B202" s="25" t="s">
        <v>2096</v>
      </c>
      <c r="C202" s="26" t="s">
        <v>576</v>
      </c>
      <c r="D202" s="26" t="s">
        <v>2097</v>
      </c>
      <c r="E202" s="25" t="s">
        <v>1486</v>
      </c>
      <c r="F202" s="26" t="s">
        <v>27</v>
      </c>
      <c r="G202" s="26" t="s">
        <v>2098</v>
      </c>
      <c r="H202" s="26" t="s">
        <v>2099</v>
      </c>
      <c r="I202" s="26" t="s">
        <v>42891</v>
      </c>
      <c r="J202" s="26" t="s">
        <v>42892</v>
      </c>
      <c r="K202" s="27">
        <v>-0.15319879325136787</v>
      </c>
      <c r="L202" s="28" t="s">
        <v>33</v>
      </c>
      <c r="M202" s="26">
        <v>4</v>
      </c>
      <c r="N202" s="26">
        <v>3</v>
      </c>
    </row>
    <row r="203" spans="1:14" x14ac:dyDescent="0.25">
      <c r="A203" s="25" t="s">
        <v>20706</v>
      </c>
      <c r="B203" s="25" t="s">
        <v>20707</v>
      </c>
      <c r="C203" s="26" t="s">
        <v>2538</v>
      </c>
      <c r="D203" s="26" t="s">
        <v>7940</v>
      </c>
      <c r="E203" s="25" t="s">
        <v>7941</v>
      </c>
      <c r="F203" s="26" t="s">
        <v>2538</v>
      </c>
      <c r="G203" s="26" t="s">
        <v>7942</v>
      </c>
      <c r="H203" s="26" t="s">
        <v>7943</v>
      </c>
      <c r="I203" s="26" t="s">
        <v>42893</v>
      </c>
      <c r="J203" s="26" t="s">
        <v>42894</v>
      </c>
      <c r="K203" s="27">
        <v>-0.86661550825244538</v>
      </c>
      <c r="L203" s="28" t="s">
        <v>33</v>
      </c>
      <c r="M203" s="26">
        <v>27</v>
      </c>
      <c r="N203" s="26">
        <v>3</v>
      </c>
    </row>
    <row r="204" spans="1:14" x14ac:dyDescent="0.25">
      <c r="A204" s="25" t="s">
        <v>21521</v>
      </c>
      <c r="B204" s="25" t="s">
        <v>21522</v>
      </c>
      <c r="C204" s="26" t="s">
        <v>2538</v>
      </c>
      <c r="D204" s="26" t="s">
        <v>10345</v>
      </c>
      <c r="E204" s="25" t="s">
        <v>10346</v>
      </c>
      <c r="F204" s="26" t="s">
        <v>2678</v>
      </c>
      <c r="G204" s="26" t="s">
        <v>10347</v>
      </c>
      <c r="H204" s="26" t="s">
        <v>10348</v>
      </c>
      <c r="I204" s="26" t="s">
        <v>42895</v>
      </c>
      <c r="J204" s="26" t="s">
        <v>42896</v>
      </c>
      <c r="K204" s="27">
        <v>-0.52585869232544336</v>
      </c>
      <c r="L204" s="28" t="s">
        <v>33</v>
      </c>
      <c r="M204" s="26">
        <v>17</v>
      </c>
      <c r="N204" s="26">
        <v>2</v>
      </c>
    </row>
    <row r="205" spans="1:14" x14ac:dyDescent="0.25">
      <c r="A205" s="25" t="s">
        <v>9533</v>
      </c>
      <c r="B205" s="25" t="s">
        <v>9534</v>
      </c>
      <c r="C205" s="26" t="s">
        <v>2538</v>
      </c>
      <c r="D205" s="26" t="s">
        <v>9535</v>
      </c>
      <c r="E205" s="25" t="s">
        <v>9536</v>
      </c>
      <c r="F205" s="26" t="s">
        <v>2576</v>
      </c>
      <c r="G205" s="26" t="s">
        <v>9537</v>
      </c>
      <c r="H205" s="26" t="s">
        <v>9538</v>
      </c>
      <c r="I205" s="26" t="s">
        <v>42897</v>
      </c>
      <c r="J205" s="26" t="s">
        <v>42898</v>
      </c>
      <c r="K205" s="27">
        <v>-0.85889044969954442</v>
      </c>
      <c r="L205" s="28" t="s">
        <v>33</v>
      </c>
      <c r="M205" s="26">
        <v>2</v>
      </c>
      <c r="N205" s="26">
        <v>2</v>
      </c>
    </row>
    <row r="206" spans="1:14" x14ac:dyDescent="0.25">
      <c r="A206" s="25" t="s">
        <v>12282</v>
      </c>
      <c r="B206" s="25" t="s">
        <v>12283</v>
      </c>
      <c r="C206" s="26" t="s">
        <v>2538</v>
      </c>
      <c r="D206" s="26" t="s">
        <v>12284</v>
      </c>
      <c r="E206" s="25" t="s">
        <v>12285</v>
      </c>
      <c r="F206" s="26" t="s">
        <v>2538</v>
      </c>
      <c r="G206" s="26" t="s">
        <v>12286</v>
      </c>
      <c r="H206" s="26" t="s">
        <v>12287</v>
      </c>
      <c r="I206" s="26" t="s">
        <v>42899</v>
      </c>
      <c r="J206" s="26" t="s">
        <v>42900</v>
      </c>
      <c r="K206" s="27">
        <v>-0.17192169598795151</v>
      </c>
      <c r="L206" s="28" t="s">
        <v>33</v>
      </c>
      <c r="M206" s="26">
        <v>23</v>
      </c>
      <c r="N206" s="26">
        <v>23</v>
      </c>
    </row>
    <row r="207" spans="1:14" x14ac:dyDescent="0.25">
      <c r="A207" s="25" t="s">
        <v>7092</v>
      </c>
      <c r="B207" s="25" t="s">
        <v>7093</v>
      </c>
      <c r="C207" s="26" t="s">
        <v>2538</v>
      </c>
      <c r="D207" s="26" t="s">
        <v>7094</v>
      </c>
      <c r="E207" s="25" t="s">
        <v>7095</v>
      </c>
      <c r="F207" s="26" t="s">
        <v>2476</v>
      </c>
      <c r="G207" s="26" t="s">
        <v>7096</v>
      </c>
      <c r="H207" s="26" t="s">
        <v>7097</v>
      </c>
      <c r="I207" s="26" t="s">
        <v>42901</v>
      </c>
      <c r="J207" s="26" t="s">
        <v>42902</v>
      </c>
      <c r="K207" s="27">
        <v>-0.13935974181486394</v>
      </c>
      <c r="L207" s="28" t="s">
        <v>33</v>
      </c>
      <c r="M207" s="26">
        <v>10</v>
      </c>
      <c r="N207" s="26">
        <v>7</v>
      </c>
    </row>
    <row r="208" spans="1:14" x14ac:dyDescent="0.25">
      <c r="A208" s="25" t="s">
        <v>15593</v>
      </c>
      <c r="B208" s="25" t="s">
        <v>15594</v>
      </c>
      <c r="C208" s="26" t="s">
        <v>2476</v>
      </c>
      <c r="D208" s="26" t="s">
        <v>15595</v>
      </c>
      <c r="E208" s="25" t="s">
        <v>15596</v>
      </c>
      <c r="F208" s="26" t="s">
        <v>2476</v>
      </c>
      <c r="G208" s="26" t="s">
        <v>15597</v>
      </c>
      <c r="H208" s="26" t="s">
        <v>15598</v>
      </c>
      <c r="I208" s="26" t="s">
        <v>42903</v>
      </c>
      <c r="J208" s="26" t="s">
        <v>42904</v>
      </c>
      <c r="K208" s="27">
        <v>-7.9107371200331112E-3</v>
      </c>
      <c r="L208" s="28" t="s">
        <v>33</v>
      </c>
      <c r="M208" s="26">
        <v>3</v>
      </c>
      <c r="N208" s="26">
        <v>3</v>
      </c>
    </row>
    <row r="209" spans="1:14" x14ac:dyDescent="0.25">
      <c r="A209" s="25" t="s">
        <v>14038</v>
      </c>
      <c r="B209" s="25" t="s">
        <v>14039</v>
      </c>
      <c r="C209" s="26" t="s">
        <v>2538</v>
      </c>
      <c r="D209" s="26" t="s">
        <v>14040</v>
      </c>
      <c r="E209" s="25" t="s">
        <v>14041</v>
      </c>
      <c r="F209" s="26" t="s">
        <v>2605</v>
      </c>
      <c r="G209" s="26" t="s">
        <v>14042</v>
      </c>
      <c r="H209" s="26" t="s">
        <v>14043</v>
      </c>
      <c r="I209" s="26" t="s">
        <v>42905</v>
      </c>
      <c r="J209" s="26" t="s">
        <v>42906</v>
      </c>
      <c r="K209" s="27">
        <v>-1.0246338246091076</v>
      </c>
      <c r="L209" s="28" t="s">
        <v>33</v>
      </c>
      <c r="M209" s="26">
        <v>2</v>
      </c>
      <c r="N209" s="26">
        <v>2</v>
      </c>
    </row>
    <row r="210" spans="1:14" x14ac:dyDescent="0.25">
      <c r="A210" s="25" t="s">
        <v>21098</v>
      </c>
      <c r="B210" s="25" t="s">
        <v>21099</v>
      </c>
      <c r="C210" s="26" t="s">
        <v>2538</v>
      </c>
      <c r="D210" s="26" t="s">
        <v>21100</v>
      </c>
      <c r="E210" s="25" t="s">
        <v>21101</v>
      </c>
      <c r="F210" s="26" t="s">
        <v>2538</v>
      </c>
      <c r="G210" s="26" t="s">
        <v>21102</v>
      </c>
      <c r="H210" s="26" t="s">
        <v>21103</v>
      </c>
      <c r="I210" s="26" t="s">
        <v>42907</v>
      </c>
      <c r="J210" s="26" t="s">
        <v>42908</v>
      </c>
      <c r="K210" s="27">
        <v>0.34256049207829781</v>
      </c>
      <c r="L210" s="28" t="s">
        <v>33</v>
      </c>
      <c r="M210" s="26">
        <v>3</v>
      </c>
      <c r="N210" s="26">
        <v>3</v>
      </c>
    </row>
    <row r="211" spans="1:14" x14ac:dyDescent="0.25">
      <c r="A211" s="25" t="s">
        <v>4205</v>
      </c>
      <c r="B211" s="25" t="s">
        <v>4206</v>
      </c>
      <c r="C211" s="26" t="s">
        <v>25140</v>
      </c>
      <c r="D211" s="26" t="s">
        <v>4207</v>
      </c>
      <c r="E211" s="25" t="s">
        <v>4208</v>
      </c>
      <c r="F211" s="26" t="s">
        <v>2476</v>
      </c>
      <c r="G211" s="26" t="s">
        <v>4209</v>
      </c>
      <c r="H211" s="26" t="s">
        <v>4210</v>
      </c>
      <c r="I211" s="26" t="s">
        <v>42909</v>
      </c>
      <c r="J211" s="26" t="s">
        <v>42910</v>
      </c>
      <c r="K211" s="27">
        <v>-0.21734386566613847</v>
      </c>
      <c r="L211" s="28" t="s">
        <v>33</v>
      </c>
      <c r="M211" s="26">
        <v>22</v>
      </c>
      <c r="N211" s="26">
        <v>22</v>
      </c>
    </row>
    <row r="212" spans="1:14" x14ac:dyDescent="0.25">
      <c r="A212" s="25" t="s">
        <v>1812</v>
      </c>
      <c r="B212" s="25" t="s">
        <v>1813</v>
      </c>
      <c r="C212" s="26" t="s">
        <v>27</v>
      </c>
      <c r="D212" s="26" t="s">
        <v>1581</v>
      </c>
      <c r="E212" s="25" t="s">
        <v>1582</v>
      </c>
      <c r="F212" s="26" t="s">
        <v>27</v>
      </c>
      <c r="G212" s="26" t="s">
        <v>355</v>
      </c>
      <c r="H212" s="26" t="s">
        <v>356</v>
      </c>
      <c r="I212" s="26" t="s">
        <v>42911</v>
      </c>
      <c r="J212" s="26" t="s">
        <v>42912</v>
      </c>
      <c r="K212" s="27">
        <v>0.13629316756039342</v>
      </c>
      <c r="L212" s="28" t="s">
        <v>33</v>
      </c>
      <c r="M212" s="26">
        <v>32</v>
      </c>
      <c r="N212" s="26">
        <v>26</v>
      </c>
    </row>
    <row r="213" spans="1:14" x14ac:dyDescent="0.25">
      <c r="A213" s="25" t="s">
        <v>22369</v>
      </c>
      <c r="B213" s="25" t="s">
        <v>22370</v>
      </c>
      <c r="C213" s="26" t="s">
        <v>2538</v>
      </c>
      <c r="D213" s="26" t="s">
        <v>22371</v>
      </c>
      <c r="E213" s="25" t="s">
        <v>16893</v>
      </c>
      <c r="F213" s="26" t="s">
        <v>2538</v>
      </c>
      <c r="G213" s="26" t="s">
        <v>17449</v>
      </c>
      <c r="H213" s="26" t="s">
        <v>17450</v>
      </c>
      <c r="I213" s="26" t="s">
        <v>42913</v>
      </c>
      <c r="J213" s="26" t="s">
        <v>42914</v>
      </c>
      <c r="K213" s="27">
        <v>-0.71122871156909995</v>
      </c>
      <c r="L213" s="28" t="s">
        <v>33</v>
      </c>
      <c r="M213" s="26">
        <v>25</v>
      </c>
      <c r="N213" s="26">
        <v>7</v>
      </c>
    </row>
    <row r="214" spans="1:14" x14ac:dyDescent="0.25">
      <c r="A214" s="25" t="s">
        <v>648</v>
      </c>
      <c r="B214" s="25" t="s">
        <v>649</v>
      </c>
      <c r="C214" s="26" t="s">
        <v>27</v>
      </c>
      <c r="D214" s="26" t="s">
        <v>650</v>
      </c>
      <c r="E214" s="25" t="s">
        <v>651</v>
      </c>
      <c r="F214" s="26" t="s">
        <v>27</v>
      </c>
      <c r="G214" s="26" t="s">
        <v>652</v>
      </c>
      <c r="H214" s="26" t="s">
        <v>653</v>
      </c>
      <c r="I214" s="26" t="s">
        <v>42915</v>
      </c>
      <c r="J214" s="26" t="s">
        <v>42916</v>
      </c>
      <c r="K214" s="27">
        <v>0.22930534225519042</v>
      </c>
      <c r="L214" s="28" t="s">
        <v>33</v>
      </c>
      <c r="M214" s="26">
        <v>6</v>
      </c>
      <c r="N214" s="26">
        <v>6</v>
      </c>
    </row>
    <row r="215" spans="1:14" x14ac:dyDescent="0.25">
      <c r="A215" s="25" t="s">
        <v>8187</v>
      </c>
      <c r="B215" s="25" t="s">
        <v>8188</v>
      </c>
      <c r="C215" s="26" t="s">
        <v>2557</v>
      </c>
      <c r="D215" s="26" t="s">
        <v>8189</v>
      </c>
      <c r="E215" s="25" t="s">
        <v>8190</v>
      </c>
      <c r="F215" s="26" t="s">
        <v>2557</v>
      </c>
      <c r="G215" s="26" t="s">
        <v>8191</v>
      </c>
      <c r="H215" s="26" t="s">
        <v>8192</v>
      </c>
      <c r="I215" s="26" t="s">
        <v>42917</v>
      </c>
      <c r="J215" s="26" t="s">
        <v>42918</v>
      </c>
      <c r="K215" s="27">
        <v>-0.97135145528070377</v>
      </c>
      <c r="L215" s="28" t="s">
        <v>33</v>
      </c>
      <c r="M215" s="26">
        <v>7</v>
      </c>
      <c r="N215" s="26">
        <v>7</v>
      </c>
    </row>
    <row r="216" spans="1:14" x14ac:dyDescent="0.25">
      <c r="A216" s="25" t="s">
        <v>14029</v>
      </c>
      <c r="B216" s="25" t="s">
        <v>14030</v>
      </c>
      <c r="C216" s="26" t="s">
        <v>2557</v>
      </c>
      <c r="D216" s="26" t="s">
        <v>14031</v>
      </c>
      <c r="E216" s="25" t="s">
        <v>14032</v>
      </c>
      <c r="F216" s="26" t="s">
        <v>2557</v>
      </c>
      <c r="G216" s="26" t="s">
        <v>14033</v>
      </c>
      <c r="H216" s="26" t="s">
        <v>14034</v>
      </c>
      <c r="I216" s="26" t="s">
        <v>42919</v>
      </c>
      <c r="J216" s="26" t="s">
        <v>42920</v>
      </c>
      <c r="K216" s="27">
        <v>-0.85895103463237088</v>
      </c>
      <c r="L216" s="28" t="s">
        <v>33</v>
      </c>
      <c r="M216" s="26">
        <v>2</v>
      </c>
      <c r="N216" s="26">
        <v>2</v>
      </c>
    </row>
    <row r="217" spans="1:14" x14ac:dyDescent="0.25">
      <c r="A217" s="25" t="s">
        <v>15530</v>
      </c>
      <c r="B217" s="25" t="s">
        <v>15531</v>
      </c>
      <c r="C217" s="26" t="s">
        <v>2576</v>
      </c>
      <c r="D217" s="26" t="s">
        <v>15532</v>
      </c>
      <c r="E217" s="25" t="s">
        <v>6721</v>
      </c>
      <c r="F217" s="26" t="s">
        <v>2576</v>
      </c>
      <c r="G217" s="26" t="s">
        <v>15533</v>
      </c>
      <c r="H217" s="26" t="s">
        <v>15534</v>
      </c>
      <c r="I217" s="26" t="s">
        <v>42921</v>
      </c>
      <c r="J217" s="26" t="s">
        <v>42922</v>
      </c>
      <c r="K217" s="27">
        <v>-1.2047340189638747</v>
      </c>
      <c r="L217" s="28" t="s">
        <v>33</v>
      </c>
      <c r="M217" s="26">
        <v>2</v>
      </c>
      <c r="N217" s="26">
        <v>2</v>
      </c>
    </row>
    <row r="218" spans="1:14" x14ac:dyDescent="0.25">
      <c r="A218" s="25" t="s">
        <v>5383</v>
      </c>
      <c r="B218" s="25" t="s">
        <v>5384</v>
      </c>
      <c r="C218" s="26" t="s">
        <v>2538</v>
      </c>
      <c r="D218" s="26" t="s">
        <v>5385</v>
      </c>
      <c r="E218" s="25" t="s">
        <v>5386</v>
      </c>
      <c r="F218" s="26" t="s">
        <v>1779</v>
      </c>
      <c r="G218" s="26" t="s">
        <v>5387</v>
      </c>
      <c r="H218" s="26" t="s">
        <v>5388</v>
      </c>
      <c r="I218" s="26" t="s">
        <v>42923</v>
      </c>
      <c r="J218" s="26" t="s">
        <v>42924</v>
      </c>
      <c r="K218" s="27">
        <v>-0.16308151631261264</v>
      </c>
      <c r="L218" s="28" t="s">
        <v>33</v>
      </c>
      <c r="M218" s="26">
        <v>10</v>
      </c>
      <c r="N218" s="26">
        <v>10</v>
      </c>
    </row>
    <row r="219" spans="1:14" x14ac:dyDescent="0.25">
      <c r="A219" s="25" t="s">
        <v>4465</v>
      </c>
      <c r="B219" s="25" t="s">
        <v>4466</v>
      </c>
      <c r="C219" s="26" t="s">
        <v>25140</v>
      </c>
      <c r="D219" s="26" t="s">
        <v>4467</v>
      </c>
      <c r="E219" s="25" t="s">
        <v>4468</v>
      </c>
      <c r="F219" s="26" t="s">
        <v>2476</v>
      </c>
      <c r="G219" s="26" t="s">
        <v>4469</v>
      </c>
      <c r="H219" s="26" t="s">
        <v>4470</v>
      </c>
      <c r="I219" s="26" t="s">
        <v>42925</v>
      </c>
      <c r="J219" s="26" t="s">
        <v>42926</v>
      </c>
      <c r="K219" s="27">
        <v>-1.6338910767143788E-2</v>
      </c>
      <c r="L219" s="28" t="s">
        <v>33</v>
      </c>
      <c r="M219" s="26">
        <v>32</v>
      </c>
      <c r="N219" s="26">
        <v>18</v>
      </c>
    </row>
    <row r="220" spans="1:14" x14ac:dyDescent="0.25">
      <c r="A220" s="25" t="s">
        <v>11034</v>
      </c>
      <c r="B220" s="25" t="s">
        <v>11035</v>
      </c>
      <c r="C220" s="26" t="s">
        <v>2476</v>
      </c>
      <c r="D220" s="26" t="s">
        <v>11036</v>
      </c>
      <c r="E220" s="25" t="s">
        <v>11037</v>
      </c>
      <c r="F220" s="26" t="s">
        <v>2476</v>
      </c>
      <c r="G220" s="26" t="s">
        <v>11038</v>
      </c>
      <c r="H220" s="26" t="s">
        <v>11039</v>
      </c>
      <c r="I220" s="26" t="s">
        <v>42927</v>
      </c>
      <c r="J220" s="26" t="s">
        <v>42928</v>
      </c>
      <c r="K220" s="27">
        <v>9.9493063665368572E-2</v>
      </c>
      <c r="L220" s="28" t="s">
        <v>33</v>
      </c>
      <c r="M220" s="26">
        <v>29</v>
      </c>
      <c r="N220" s="26">
        <v>18</v>
      </c>
    </row>
    <row r="221" spans="1:14" x14ac:dyDescent="0.25">
      <c r="A221" s="25" t="s">
        <v>2472</v>
      </c>
      <c r="B221" s="25" t="s">
        <v>2473</v>
      </c>
      <c r="C221" s="26" t="s">
        <v>25140</v>
      </c>
      <c r="D221" s="26" t="s">
        <v>2474</v>
      </c>
      <c r="E221" s="25" t="s">
        <v>2475</v>
      </c>
      <c r="F221" s="26" t="s">
        <v>2476</v>
      </c>
      <c r="G221" s="26" t="s">
        <v>2477</v>
      </c>
      <c r="H221" s="26" t="s">
        <v>2478</v>
      </c>
      <c r="I221" s="26" t="s">
        <v>42929</v>
      </c>
      <c r="J221" s="26" t="s">
        <v>42930</v>
      </c>
      <c r="K221" s="27">
        <v>5.1230187676859329E-2</v>
      </c>
      <c r="L221" s="28" t="s">
        <v>33</v>
      </c>
      <c r="M221" s="26">
        <v>8</v>
      </c>
      <c r="N221" s="26">
        <v>7</v>
      </c>
    </row>
    <row r="222" spans="1:14" x14ac:dyDescent="0.25">
      <c r="A222" s="25" t="s">
        <v>3261</v>
      </c>
      <c r="B222" s="25" t="s">
        <v>3262</v>
      </c>
      <c r="C222" s="26" t="s">
        <v>27</v>
      </c>
      <c r="D222" s="26" t="s">
        <v>3263</v>
      </c>
      <c r="E222" s="25" t="s">
        <v>3264</v>
      </c>
      <c r="F222" s="26" t="s">
        <v>2557</v>
      </c>
      <c r="G222" s="26" t="s">
        <v>3265</v>
      </c>
      <c r="H222" s="26" t="s">
        <v>3266</v>
      </c>
      <c r="I222" s="26" t="s">
        <v>42931</v>
      </c>
      <c r="J222" s="26" t="s">
        <v>42932</v>
      </c>
      <c r="K222" s="27">
        <v>-1.3448730527904385</v>
      </c>
      <c r="L222" s="28" t="s">
        <v>33</v>
      </c>
      <c r="M222" s="26">
        <v>6</v>
      </c>
      <c r="N222" s="26">
        <v>6</v>
      </c>
    </row>
    <row r="223" spans="1:14" x14ac:dyDescent="0.25">
      <c r="A223" s="25" t="s">
        <v>24408</v>
      </c>
      <c r="B223" s="25" t="s">
        <v>24409</v>
      </c>
      <c r="C223" s="26" t="s">
        <v>2576</v>
      </c>
      <c r="D223" s="26" t="s">
        <v>24410</v>
      </c>
      <c r="E223" s="25" t="s">
        <v>1155</v>
      </c>
      <c r="F223" s="26" t="s">
        <v>2576</v>
      </c>
      <c r="G223" s="26" t="s">
        <v>24411</v>
      </c>
      <c r="H223" s="26" t="s">
        <v>24412</v>
      </c>
      <c r="I223" s="26" t="s">
        <v>42933</v>
      </c>
      <c r="J223" s="26" t="s">
        <v>42934</v>
      </c>
      <c r="K223" s="27">
        <v>-0.61247094544765135</v>
      </c>
      <c r="L223" s="28" t="s">
        <v>33</v>
      </c>
      <c r="M223" s="26">
        <v>4</v>
      </c>
      <c r="N223" s="26">
        <v>4</v>
      </c>
    </row>
    <row r="224" spans="1:14" x14ac:dyDescent="0.25">
      <c r="A224" s="25" t="s">
        <v>1843</v>
      </c>
      <c r="B224" s="25" t="s">
        <v>1844</v>
      </c>
      <c r="C224" s="26" t="s">
        <v>27</v>
      </c>
      <c r="D224" s="26" t="s">
        <v>1837</v>
      </c>
      <c r="E224" s="25" t="s">
        <v>192</v>
      </c>
      <c r="F224" s="26" t="s">
        <v>27</v>
      </c>
      <c r="G224" s="26" t="s">
        <v>1838</v>
      </c>
      <c r="H224" s="26" t="s">
        <v>1839</v>
      </c>
      <c r="I224" s="26" t="s">
        <v>42935</v>
      </c>
      <c r="J224" s="26" t="s">
        <v>42936</v>
      </c>
      <c r="K224" s="27">
        <v>-1.1715635698503266</v>
      </c>
      <c r="L224" s="28" t="s">
        <v>33</v>
      </c>
      <c r="M224" s="26">
        <v>10</v>
      </c>
      <c r="N224" s="26">
        <v>7</v>
      </c>
    </row>
    <row r="225" spans="1:14" x14ac:dyDescent="0.25">
      <c r="A225" s="25" t="s">
        <v>16101</v>
      </c>
      <c r="B225" s="25" t="s">
        <v>16102</v>
      </c>
      <c r="C225" s="26" t="s">
        <v>2557</v>
      </c>
      <c r="D225" s="26" t="s">
        <v>16103</v>
      </c>
      <c r="E225" s="25" t="s">
        <v>6691</v>
      </c>
      <c r="F225" s="26" t="s">
        <v>16104</v>
      </c>
      <c r="G225" s="26" t="s">
        <v>16105</v>
      </c>
      <c r="H225" s="26" t="s">
        <v>9437</v>
      </c>
      <c r="I225" s="26" t="s">
        <v>42937</v>
      </c>
      <c r="J225" s="26" t="s">
        <v>42938</v>
      </c>
      <c r="K225" s="27">
        <v>-4.0182989925854118</v>
      </c>
      <c r="L225" s="28" t="s">
        <v>33</v>
      </c>
      <c r="M225" s="26">
        <v>5</v>
      </c>
      <c r="N225" s="26">
        <v>5</v>
      </c>
    </row>
    <row r="226" spans="1:14" x14ac:dyDescent="0.25">
      <c r="A226" s="25" t="s">
        <v>7681</v>
      </c>
      <c r="B226" s="25" t="s">
        <v>7682</v>
      </c>
      <c r="C226" s="26" t="s">
        <v>2538</v>
      </c>
      <c r="D226" s="26" t="s">
        <v>6994</v>
      </c>
      <c r="E226" s="25" t="s">
        <v>6995</v>
      </c>
      <c r="F226" s="26" t="s">
        <v>2538</v>
      </c>
      <c r="G226" s="26" t="s">
        <v>7683</v>
      </c>
      <c r="H226" s="26" t="s">
        <v>7289</v>
      </c>
      <c r="I226" s="26" t="s">
        <v>42939</v>
      </c>
      <c r="J226" s="26" t="s">
        <v>42940</v>
      </c>
      <c r="K226" s="27">
        <v>0.29442800656008528</v>
      </c>
      <c r="L226" s="28" t="s">
        <v>33</v>
      </c>
      <c r="M226" s="26">
        <v>2</v>
      </c>
      <c r="N226" s="26">
        <v>2</v>
      </c>
    </row>
    <row r="227" spans="1:14" x14ac:dyDescent="0.25">
      <c r="A227" s="25" t="s">
        <v>23709</v>
      </c>
      <c r="B227" s="25" t="s">
        <v>23710</v>
      </c>
      <c r="C227" s="26" t="s">
        <v>2538</v>
      </c>
      <c r="D227" s="26" t="s">
        <v>10366</v>
      </c>
      <c r="E227" s="25" t="s">
        <v>4712</v>
      </c>
      <c r="F227" s="26" t="s">
        <v>2538</v>
      </c>
      <c r="G227" s="26" t="s">
        <v>10367</v>
      </c>
      <c r="H227" s="26" t="s">
        <v>10368</v>
      </c>
      <c r="I227" s="26" t="s">
        <v>42941</v>
      </c>
      <c r="J227" s="26" t="s">
        <v>42942</v>
      </c>
      <c r="K227" s="27">
        <v>0.51922766624360062</v>
      </c>
      <c r="L227" s="28" t="s">
        <v>33</v>
      </c>
      <c r="M227" s="26">
        <v>4</v>
      </c>
      <c r="N227" s="26">
        <v>4</v>
      </c>
    </row>
    <row r="228" spans="1:14" x14ac:dyDescent="0.25">
      <c r="A228" s="25" t="s">
        <v>19202</v>
      </c>
      <c r="B228" s="25" t="s">
        <v>19203</v>
      </c>
      <c r="C228" s="26" t="s">
        <v>2557</v>
      </c>
      <c r="D228" s="26" t="s">
        <v>19204</v>
      </c>
      <c r="E228" s="25" t="s">
        <v>19205</v>
      </c>
      <c r="F228" s="26" t="s">
        <v>2476</v>
      </c>
      <c r="G228" s="26" t="s">
        <v>19206</v>
      </c>
      <c r="H228" s="26" t="s">
        <v>19207</v>
      </c>
      <c r="I228" s="26" t="s">
        <v>42943</v>
      </c>
      <c r="J228" s="26" t="s">
        <v>42944</v>
      </c>
      <c r="K228" s="27">
        <v>-0.72767659426040043</v>
      </c>
      <c r="L228" s="28" t="s">
        <v>33</v>
      </c>
      <c r="M228" s="26">
        <v>2</v>
      </c>
      <c r="N228" s="26">
        <v>2</v>
      </c>
    </row>
    <row r="229" spans="1:14" x14ac:dyDescent="0.25">
      <c r="A229" s="25" t="s">
        <v>8256</v>
      </c>
      <c r="B229" s="25" t="s">
        <v>8257</v>
      </c>
      <c r="C229" s="26" t="s">
        <v>2538</v>
      </c>
      <c r="D229" s="26" t="s">
        <v>8258</v>
      </c>
      <c r="E229" s="25" t="s">
        <v>8259</v>
      </c>
      <c r="F229" s="26" t="s">
        <v>2678</v>
      </c>
      <c r="G229" s="26" t="s">
        <v>8260</v>
      </c>
      <c r="H229" s="26" t="s">
        <v>8261</v>
      </c>
      <c r="I229" s="26" t="s">
        <v>42945</v>
      </c>
      <c r="J229" s="26" t="s">
        <v>42946</v>
      </c>
      <c r="K229" s="27">
        <v>-0.17977526786515766</v>
      </c>
      <c r="L229" s="28" t="s">
        <v>33</v>
      </c>
      <c r="M229" s="26">
        <v>15</v>
      </c>
      <c r="N229" s="26">
        <v>15</v>
      </c>
    </row>
    <row r="230" spans="1:14" x14ac:dyDescent="0.25">
      <c r="A230" s="25" t="s">
        <v>1712</v>
      </c>
      <c r="B230" s="25" t="s">
        <v>1713</v>
      </c>
      <c r="C230" s="26" t="s">
        <v>27</v>
      </c>
      <c r="D230" s="26" t="s">
        <v>1714</v>
      </c>
      <c r="E230" s="25" t="s">
        <v>1715</v>
      </c>
      <c r="F230" s="26" t="s">
        <v>27</v>
      </c>
      <c r="G230" s="26" t="s">
        <v>355</v>
      </c>
      <c r="H230" s="26" t="s">
        <v>356</v>
      </c>
      <c r="I230" s="26" t="s">
        <v>42947</v>
      </c>
      <c r="J230" s="26" t="s">
        <v>42948</v>
      </c>
      <c r="K230" s="27">
        <v>0.39740096763368149</v>
      </c>
      <c r="L230" s="28" t="s">
        <v>33</v>
      </c>
      <c r="M230" s="26">
        <v>16</v>
      </c>
      <c r="N230" s="26">
        <v>16</v>
      </c>
    </row>
    <row r="231" spans="1:14" x14ac:dyDescent="0.25">
      <c r="A231" s="25" t="s">
        <v>18553</v>
      </c>
      <c r="B231" s="25" t="s">
        <v>18554</v>
      </c>
      <c r="C231" s="26" t="s">
        <v>2538</v>
      </c>
      <c r="D231" s="26" t="s">
        <v>18555</v>
      </c>
      <c r="E231" s="25" t="s">
        <v>1449</v>
      </c>
      <c r="F231" s="26" t="s">
        <v>2678</v>
      </c>
      <c r="G231" s="26" t="s">
        <v>18556</v>
      </c>
      <c r="H231" s="26" t="s">
        <v>18557</v>
      </c>
      <c r="I231" s="26" t="s">
        <v>42949</v>
      </c>
      <c r="J231" s="26" t="s">
        <v>42950</v>
      </c>
      <c r="K231" s="27">
        <v>-0.10625599998085979</v>
      </c>
      <c r="L231" s="28" t="s">
        <v>33</v>
      </c>
      <c r="M231" s="26">
        <v>14</v>
      </c>
      <c r="N231" s="26">
        <v>14</v>
      </c>
    </row>
    <row r="232" spans="1:14" x14ac:dyDescent="0.25">
      <c r="A232" s="25" t="s">
        <v>5777</v>
      </c>
      <c r="B232" s="25" t="s">
        <v>5778</v>
      </c>
      <c r="C232" s="26" t="s">
        <v>2538</v>
      </c>
      <c r="D232" s="26" t="s">
        <v>5779</v>
      </c>
      <c r="E232" s="25" t="s">
        <v>5780</v>
      </c>
      <c r="F232" s="26" t="s">
        <v>2504</v>
      </c>
      <c r="G232" s="26" t="s">
        <v>5781</v>
      </c>
      <c r="H232" s="26" t="s">
        <v>5782</v>
      </c>
      <c r="I232" s="26" t="s">
        <v>42951</v>
      </c>
      <c r="J232" s="26" t="s">
        <v>42952</v>
      </c>
      <c r="K232" s="27">
        <v>-0.7253139924546711</v>
      </c>
      <c r="L232" s="28" t="s">
        <v>33</v>
      </c>
      <c r="M232" s="26">
        <v>4</v>
      </c>
      <c r="N232" s="26">
        <v>4</v>
      </c>
    </row>
    <row r="233" spans="1:14" x14ac:dyDescent="0.25">
      <c r="A233" s="25" t="s">
        <v>18820</v>
      </c>
      <c r="B233" s="25" t="s">
        <v>18821</v>
      </c>
      <c r="C233" s="26" t="s">
        <v>2538</v>
      </c>
      <c r="D233" s="26" t="s">
        <v>13679</v>
      </c>
      <c r="E233" s="25" t="s">
        <v>11157</v>
      </c>
      <c r="F233" s="26" t="s">
        <v>2538</v>
      </c>
      <c r="G233" s="26" t="s">
        <v>11158</v>
      </c>
      <c r="H233" s="26" t="s">
        <v>11159</v>
      </c>
      <c r="I233" s="26" t="s">
        <v>42953</v>
      </c>
      <c r="J233" s="26" t="s">
        <v>42954</v>
      </c>
      <c r="K233" s="27">
        <v>-0.59960452137133424</v>
      </c>
      <c r="L233" s="28" t="s">
        <v>33</v>
      </c>
      <c r="M233" s="26">
        <v>12</v>
      </c>
      <c r="N233" s="26">
        <v>3</v>
      </c>
    </row>
    <row r="234" spans="1:14" x14ac:dyDescent="0.25">
      <c r="A234" s="25" t="s">
        <v>22054</v>
      </c>
      <c r="B234" s="25" t="s">
        <v>22055</v>
      </c>
      <c r="C234" s="26" t="s">
        <v>2538</v>
      </c>
      <c r="D234" s="26" t="s">
        <v>22056</v>
      </c>
      <c r="E234" s="25" t="s">
        <v>22057</v>
      </c>
      <c r="F234" s="26" t="s">
        <v>2538</v>
      </c>
      <c r="G234" s="26" t="s">
        <v>22058</v>
      </c>
      <c r="H234" s="26" t="s">
        <v>22059</v>
      </c>
      <c r="I234" s="26" t="s">
        <v>42955</v>
      </c>
      <c r="J234" s="26" t="s">
        <v>42956</v>
      </c>
      <c r="K234" s="27">
        <v>5.5449212976134435E-2</v>
      </c>
      <c r="L234" s="28" t="s">
        <v>33</v>
      </c>
      <c r="M234" s="26">
        <v>21</v>
      </c>
      <c r="N234" s="26">
        <v>21</v>
      </c>
    </row>
    <row r="235" spans="1:14" x14ac:dyDescent="0.25">
      <c r="A235" s="25" t="s">
        <v>1793</v>
      </c>
      <c r="B235" s="25" t="s">
        <v>1794</v>
      </c>
      <c r="C235" s="26" t="s">
        <v>27</v>
      </c>
      <c r="D235" s="26" t="s">
        <v>123</v>
      </c>
      <c r="E235" s="25" t="s">
        <v>124</v>
      </c>
      <c r="F235" s="26" t="s">
        <v>27</v>
      </c>
      <c r="G235" s="26" t="s">
        <v>125</v>
      </c>
      <c r="H235" s="26" t="s">
        <v>126</v>
      </c>
      <c r="I235" s="26" t="s">
        <v>42957</v>
      </c>
      <c r="J235" s="26" t="s">
        <v>42958</v>
      </c>
      <c r="K235" s="27">
        <v>-0.3439600609667014</v>
      </c>
      <c r="L235" s="28" t="s">
        <v>33</v>
      </c>
      <c r="M235" s="26">
        <v>3</v>
      </c>
      <c r="N235" s="26">
        <v>3</v>
      </c>
    </row>
    <row r="236" spans="1:14" x14ac:dyDescent="0.25">
      <c r="A236" s="25" t="s">
        <v>17997</v>
      </c>
      <c r="B236" s="25" t="s">
        <v>17998</v>
      </c>
      <c r="C236" s="26" t="s">
        <v>2538</v>
      </c>
      <c r="D236" s="26" t="s">
        <v>17999</v>
      </c>
      <c r="E236" s="25" t="s">
        <v>18000</v>
      </c>
      <c r="F236" s="26" t="s">
        <v>2538</v>
      </c>
      <c r="G236" s="26" t="s">
        <v>18001</v>
      </c>
      <c r="H236" s="26" t="s">
        <v>18002</v>
      </c>
      <c r="I236" s="26" t="s">
        <v>42959</v>
      </c>
      <c r="J236" s="26" t="s">
        <v>42960</v>
      </c>
      <c r="K236" s="27">
        <v>-0.59203255601700022</v>
      </c>
      <c r="L236" s="28" t="s">
        <v>33</v>
      </c>
      <c r="M236" s="26">
        <v>5</v>
      </c>
      <c r="N236" s="26">
        <v>4</v>
      </c>
    </row>
    <row r="237" spans="1:14" x14ac:dyDescent="0.25">
      <c r="A237" s="25" t="s">
        <v>2371</v>
      </c>
      <c r="B237" s="25" t="s">
        <v>2372</v>
      </c>
      <c r="C237" s="26" t="s">
        <v>27</v>
      </c>
      <c r="D237" s="26" t="s">
        <v>2373</v>
      </c>
      <c r="E237" s="25" t="s">
        <v>1514</v>
      </c>
      <c r="F237" s="26" t="s">
        <v>27</v>
      </c>
      <c r="G237" s="26" t="s">
        <v>2374</v>
      </c>
      <c r="H237" s="26" t="s">
        <v>2375</v>
      </c>
      <c r="I237" s="26" t="s">
        <v>42961</v>
      </c>
      <c r="J237" s="26" t="s">
        <v>42962</v>
      </c>
      <c r="K237" s="27">
        <v>6.5278111690739563E-2</v>
      </c>
      <c r="L237" s="28" t="s">
        <v>33</v>
      </c>
      <c r="M237" s="26">
        <v>4</v>
      </c>
      <c r="N237" s="26">
        <v>4</v>
      </c>
    </row>
    <row r="238" spans="1:14" x14ac:dyDescent="0.25">
      <c r="A238" s="25" t="s">
        <v>1935</v>
      </c>
      <c r="B238" s="25" t="s">
        <v>1936</v>
      </c>
      <c r="C238" s="26" t="s">
        <v>27</v>
      </c>
      <c r="D238" s="26" t="s">
        <v>1937</v>
      </c>
      <c r="E238" s="25" t="s">
        <v>1938</v>
      </c>
      <c r="F238" s="26" t="s">
        <v>27</v>
      </c>
      <c r="G238" s="26" t="s">
        <v>1939</v>
      </c>
      <c r="H238" s="26" t="s">
        <v>1940</v>
      </c>
      <c r="I238" s="26" t="s">
        <v>42963</v>
      </c>
      <c r="J238" s="26" t="s">
        <v>42964</v>
      </c>
      <c r="K238" s="27">
        <v>-2.5314918381690075</v>
      </c>
      <c r="L238" s="28" t="s">
        <v>33</v>
      </c>
      <c r="M238" s="26">
        <v>3</v>
      </c>
      <c r="N238" s="26">
        <v>3</v>
      </c>
    </row>
    <row r="239" spans="1:14" x14ac:dyDescent="0.25">
      <c r="A239" s="25" t="s">
        <v>12325</v>
      </c>
      <c r="B239" s="25" t="s">
        <v>12326</v>
      </c>
      <c r="C239" s="26" t="s">
        <v>2538</v>
      </c>
      <c r="D239" s="26" t="s">
        <v>12327</v>
      </c>
      <c r="E239" s="25" t="s">
        <v>12328</v>
      </c>
      <c r="F239" s="26" t="s">
        <v>2678</v>
      </c>
      <c r="G239" s="26" t="s">
        <v>12329</v>
      </c>
      <c r="H239" s="26" t="s">
        <v>12330</v>
      </c>
      <c r="I239" s="26" t="s">
        <v>42965</v>
      </c>
      <c r="J239" s="26" t="s">
        <v>42966</v>
      </c>
      <c r="K239" s="27">
        <v>0.49823115599393536</v>
      </c>
      <c r="L239" s="28" t="s">
        <v>33</v>
      </c>
      <c r="M239" s="26">
        <v>11</v>
      </c>
      <c r="N239" s="26">
        <v>7</v>
      </c>
    </row>
    <row r="240" spans="1:14" x14ac:dyDescent="0.25">
      <c r="A240" s="25" t="s">
        <v>2729</v>
      </c>
      <c r="B240" s="25" t="s">
        <v>2730</v>
      </c>
      <c r="C240" s="26" t="s">
        <v>27</v>
      </c>
      <c r="D240" s="26" t="s">
        <v>2731</v>
      </c>
      <c r="E240" s="25" t="s">
        <v>2732</v>
      </c>
      <c r="F240" s="26" t="s">
        <v>2494</v>
      </c>
      <c r="G240" s="26" t="s">
        <v>2733</v>
      </c>
      <c r="H240" s="26" t="s">
        <v>2734</v>
      </c>
      <c r="I240" s="26" t="s">
        <v>42967</v>
      </c>
      <c r="J240" s="26" t="s">
        <v>42968</v>
      </c>
      <c r="K240" s="27">
        <v>0.67388745041068776</v>
      </c>
      <c r="L240" s="28" t="s">
        <v>33</v>
      </c>
      <c r="M240" s="26">
        <v>8</v>
      </c>
      <c r="N240" s="26">
        <v>7</v>
      </c>
    </row>
    <row r="241" spans="1:14" x14ac:dyDescent="0.25">
      <c r="A241" s="25" t="s">
        <v>13051</v>
      </c>
      <c r="B241" s="25" t="s">
        <v>13052</v>
      </c>
      <c r="C241" s="26" t="s">
        <v>2538</v>
      </c>
      <c r="D241" s="26" t="s">
        <v>13053</v>
      </c>
      <c r="E241" s="25" t="s">
        <v>13054</v>
      </c>
      <c r="F241" s="26" t="s">
        <v>2557</v>
      </c>
      <c r="G241" s="26"/>
      <c r="H241" s="26"/>
      <c r="I241" s="26" t="s">
        <v>42969</v>
      </c>
      <c r="J241" s="26" t="s">
        <v>42970</v>
      </c>
      <c r="K241" s="27">
        <v>-0.87242895633844697</v>
      </c>
      <c r="L241" s="28" t="s">
        <v>33</v>
      </c>
      <c r="M241" s="26">
        <v>2</v>
      </c>
      <c r="N241" s="26">
        <v>2</v>
      </c>
    </row>
    <row r="242" spans="1:14" x14ac:dyDescent="0.25">
      <c r="A242" s="25" t="s">
        <v>20372</v>
      </c>
      <c r="B242" s="25" t="s">
        <v>20373</v>
      </c>
      <c r="C242" s="26" t="s">
        <v>2538</v>
      </c>
      <c r="D242" s="26" t="s">
        <v>11045</v>
      </c>
      <c r="E242" s="25" t="s">
        <v>11046</v>
      </c>
      <c r="F242" s="26" t="s">
        <v>2538</v>
      </c>
      <c r="G242" s="26" t="s">
        <v>17168</v>
      </c>
      <c r="H242" s="26" t="s">
        <v>17169</v>
      </c>
      <c r="I242" s="26" t="s">
        <v>42971</v>
      </c>
      <c r="J242" s="26" t="s">
        <v>42972</v>
      </c>
      <c r="K242" s="27">
        <v>-0.15938753155298527</v>
      </c>
      <c r="L242" s="28" t="s">
        <v>33</v>
      </c>
      <c r="M242" s="26">
        <v>15</v>
      </c>
      <c r="N242" s="26">
        <v>1</v>
      </c>
    </row>
    <row r="243" spans="1:14" x14ac:dyDescent="0.25">
      <c r="A243" s="25" t="s">
        <v>11791</v>
      </c>
      <c r="B243" s="25" t="s">
        <v>11792</v>
      </c>
      <c r="C243" s="26" t="s">
        <v>2538</v>
      </c>
      <c r="D243" s="26" t="s">
        <v>11793</v>
      </c>
      <c r="E243" s="25" t="s">
        <v>11794</v>
      </c>
      <c r="F243" s="26" t="s">
        <v>2466</v>
      </c>
      <c r="G243" s="26" t="s">
        <v>11795</v>
      </c>
      <c r="H243" s="26" t="s">
        <v>11796</v>
      </c>
      <c r="I243" s="26" t="s">
        <v>42973</v>
      </c>
      <c r="J243" s="26" t="s">
        <v>42974</v>
      </c>
      <c r="K243" s="27">
        <v>0.65048355322826901</v>
      </c>
      <c r="L243" s="28" t="s">
        <v>33</v>
      </c>
      <c r="M243" s="26">
        <v>3</v>
      </c>
      <c r="N243" s="26">
        <v>3</v>
      </c>
    </row>
    <row r="244" spans="1:14" x14ac:dyDescent="0.25">
      <c r="A244" s="25" t="s">
        <v>9263</v>
      </c>
      <c r="B244" s="25" t="s">
        <v>9264</v>
      </c>
      <c r="C244" s="26" t="s">
        <v>2476</v>
      </c>
      <c r="D244" s="26" t="s">
        <v>9265</v>
      </c>
      <c r="E244" s="25" t="s">
        <v>1155</v>
      </c>
      <c r="F244" s="26" t="s">
        <v>2557</v>
      </c>
      <c r="G244" s="26" t="s">
        <v>9266</v>
      </c>
      <c r="H244" s="26" t="s">
        <v>9267</v>
      </c>
      <c r="I244" s="26" t="s">
        <v>42975</v>
      </c>
      <c r="J244" s="26" t="s">
        <v>42976</v>
      </c>
      <c r="K244" s="27">
        <v>-0.86776647156312514</v>
      </c>
      <c r="L244" s="28" t="s">
        <v>33</v>
      </c>
      <c r="M244" s="26">
        <v>2</v>
      </c>
      <c r="N244" s="26">
        <v>2</v>
      </c>
    </row>
    <row r="245" spans="1:14" x14ac:dyDescent="0.25">
      <c r="A245" s="25" t="s">
        <v>9684</v>
      </c>
      <c r="B245" s="25" t="s">
        <v>9685</v>
      </c>
      <c r="C245" s="26" t="s">
        <v>13792</v>
      </c>
      <c r="D245" s="26" t="s">
        <v>9686</v>
      </c>
      <c r="E245" s="25" t="s">
        <v>9687</v>
      </c>
      <c r="F245" s="26" t="s">
        <v>2576</v>
      </c>
      <c r="G245" s="26" t="s">
        <v>9688</v>
      </c>
      <c r="H245" s="26" t="s">
        <v>9689</v>
      </c>
      <c r="I245" s="26" t="s">
        <v>42977</v>
      </c>
      <c r="J245" s="26" t="s">
        <v>42978</v>
      </c>
      <c r="K245" s="27">
        <v>0.38697383697541332</v>
      </c>
      <c r="L245" s="28" t="s">
        <v>33</v>
      </c>
      <c r="M245" s="26">
        <v>2</v>
      </c>
      <c r="N245" s="26">
        <v>2</v>
      </c>
    </row>
    <row r="246" spans="1:14" x14ac:dyDescent="0.25">
      <c r="A246" s="25" t="s">
        <v>23599</v>
      </c>
      <c r="B246" s="25" t="s">
        <v>23600</v>
      </c>
      <c r="C246" s="26" t="s">
        <v>27167</v>
      </c>
      <c r="D246" s="26" t="s">
        <v>16612</v>
      </c>
      <c r="E246" s="25" t="s">
        <v>16613</v>
      </c>
      <c r="F246" s="26" t="s">
        <v>2595</v>
      </c>
      <c r="G246" s="26" t="s">
        <v>16614</v>
      </c>
      <c r="H246" s="26" t="s">
        <v>16615</v>
      </c>
      <c r="I246" s="26" t="s">
        <v>42979</v>
      </c>
      <c r="J246" s="26" t="s">
        <v>42980</v>
      </c>
      <c r="K246" s="27">
        <v>-0.49413051024179971</v>
      </c>
      <c r="L246" s="28" t="s">
        <v>33</v>
      </c>
      <c r="M246" s="26">
        <v>22</v>
      </c>
      <c r="N246" s="26">
        <v>10</v>
      </c>
    </row>
    <row r="247" spans="1:14" x14ac:dyDescent="0.25">
      <c r="A247" s="25" t="s">
        <v>12024</v>
      </c>
      <c r="B247" s="25" t="s">
        <v>12025</v>
      </c>
      <c r="C247" s="26" t="s">
        <v>2538</v>
      </c>
      <c r="D247" s="26" t="s">
        <v>12026</v>
      </c>
      <c r="E247" s="25" t="s">
        <v>12027</v>
      </c>
      <c r="F247" s="26" t="s">
        <v>2576</v>
      </c>
      <c r="G247" s="26"/>
      <c r="H247" s="26"/>
      <c r="I247" s="26" t="s">
        <v>42981</v>
      </c>
      <c r="J247" s="26" t="s">
        <v>42982</v>
      </c>
      <c r="K247" s="27">
        <v>-0.2621489864569741</v>
      </c>
      <c r="L247" s="28" t="s">
        <v>33</v>
      </c>
      <c r="M247" s="26">
        <v>14</v>
      </c>
      <c r="N247" s="26">
        <v>14</v>
      </c>
    </row>
    <row r="248" spans="1:14" x14ac:dyDescent="0.25">
      <c r="A248" s="25" t="s">
        <v>16092</v>
      </c>
      <c r="B248" s="25" t="s">
        <v>16093</v>
      </c>
      <c r="C248" s="26" t="s">
        <v>2538</v>
      </c>
      <c r="D248" s="26" t="s">
        <v>16094</v>
      </c>
      <c r="E248" s="25" t="s">
        <v>16095</v>
      </c>
      <c r="F248" s="26" t="s">
        <v>2678</v>
      </c>
      <c r="G248" s="26" t="s">
        <v>16096</v>
      </c>
      <c r="H248" s="26" t="s">
        <v>16097</v>
      </c>
      <c r="I248" s="26" t="s">
        <v>42983</v>
      </c>
      <c r="J248" s="26" t="s">
        <v>42984</v>
      </c>
      <c r="K248" s="27">
        <v>0.45556410640489098</v>
      </c>
      <c r="L248" s="28" t="s">
        <v>33</v>
      </c>
      <c r="M248" s="26">
        <v>11</v>
      </c>
      <c r="N248" s="26">
        <v>9</v>
      </c>
    </row>
    <row r="249" spans="1:14" x14ac:dyDescent="0.25">
      <c r="A249" s="25" t="s">
        <v>23572</v>
      </c>
      <c r="B249" s="25" t="s">
        <v>23573</v>
      </c>
      <c r="C249" s="26" t="s">
        <v>2466</v>
      </c>
      <c r="D249" s="26" t="s">
        <v>23574</v>
      </c>
      <c r="E249" s="25" t="s">
        <v>23575</v>
      </c>
      <c r="F249" s="26" t="s">
        <v>2605</v>
      </c>
      <c r="G249" s="26" t="s">
        <v>23576</v>
      </c>
      <c r="H249" s="26" t="s">
        <v>23577</v>
      </c>
      <c r="I249" s="26" t="s">
        <v>42985</v>
      </c>
      <c r="J249" s="26" t="s">
        <v>42986</v>
      </c>
      <c r="K249" s="27">
        <v>-0.35048502425368233</v>
      </c>
      <c r="L249" s="28" t="s">
        <v>33</v>
      </c>
      <c r="M249" s="26">
        <v>10</v>
      </c>
      <c r="N249" s="26">
        <v>10</v>
      </c>
    </row>
    <row r="250" spans="1:14" x14ac:dyDescent="0.25">
      <c r="A250" s="25" t="s">
        <v>15104</v>
      </c>
      <c r="B250" s="25" t="s">
        <v>15105</v>
      </c>
      <c r="C250" s="26" t="s">
        <v>2538</v>
      </c>
      <c r="D250" s="26" t="s">
        <v>10448</v>
      </c>
      <c r="E250" s="25" t="s">
        <v>10449</v>
      </c>
      <c r="F250" s="26" t="s">
        <v>2476</v>
      </c>
      <c r="G250" s="26" t="s">
        <v>10450</v>
      </c>
      <c r="H250" s="26" t="s">
        <v>10451</v>
      </c>
      <c r="I250" s="26" t="s">
        <v>42987</v>
      </c>
      <c r="J250" s="26" t="s">
        <v>42988</v>
      </c>
      <c r="K250" s="27">
        <v>0.1091813105104784</v>
      </c>
      <c r="L250" s="28" t="s">
        <v>33</v>
      </c>
      <c r="M250" s="26">
        <v>11</v>
      </c>
      <c r="N250" s="26">
        <v>10</v>
      </c>
    </row>
    <row r="251" spans="1:14" x14ac:dyDescent="0.25">
      <c r="A251" s="25" t="s">
        <v>207</v>
      </c>
      <c r="B251" s="25" t="s">
        <v>208</v>
      </c>
      <c r="C251" s="26" t="s">
        <v>27</v>
      </c>
      <c r="D251" s="26" t="s">
        <v>209</v>
      </c>
      <c r="E251" s="25" t="s">
        <v>210</v>
      </c>
      <c r="F251" s="26" t="s">
        <v>27</v>
      </c>
      <c r="G251" s="26" t="s">
        <v>211</v>
      </c>
      <c r="H251" s="26" t="s">
        <v>212</v>
      </c>
      <c r="I251" s="26" t="s">
        <v>42989</v>
      </c>
      <c r="J251" s="26" t="s">
        <v>42990</v>
      </c>
      <c r="K251" s="27">
        <v>0.39604254392778121</v>
      </c>
      <c r="L251" s="28" t="s">
        <v>33</v>
      </c>
      <c r="M251" s="26">
        <v>4</v>
      </c>
      <c r="N251" s="26">
        <v>3</v>
      </c>
    </row>
    <row r="252" spans="1:14" x14ac:dyDescent="0.25">
      <c r="A252" s="25" t="s">
        <v>14951</v>
      </c>
      <c r="B252" s="25" t="s">
        <v>14952</v>
      </c>
      <c r="C252" s="26" t="s">
        <v>2538</v>
      </c>
      <c r="D252" s="26" t="s">
        <v>14953</v>
      </c>
      <c r="E252" s="25" t="s">
        <v>14954</v>
      </c>
      <c r="F252" s="26" t="s">
        <v>2538</v>
      </c>
      <c r="G252" s="26" t="s">
        <v>14955</v>
      </c>
      <c r="H252" s="26" t="s">
        <v>14956</v>
      </c>
      <c r="I252" s="26" t="s">
        <v>42991</v>
      </c>
      <c r="J252" s="26" t="s">
        <v>42992</v>
      </c>
      <c r="K252" s="27">
        <v>-5.051443461620192E-2</v>
      </c>
      <c r="L252" s="28" t="s">
        <v>33</v>
      </c>
      <c r="M252" s="26">
        <v>19</v>
      </c>
      <c r="N252" s="26">
        <v>19</v>
      </c>
    </row>
    <row r="253" spans="1:14" x14ac:dyDescent="0.25">
      <c r="A253" s="25" t="s">
        <v>14782</v>
      </c>
      <c r="B253" s="25" t="s">
        <v>14783</v>
      </c>
      <c r="C253" s="26" t="s">
        <v>2476</v>
      </c>
      <c r="D253" s="26" t="s">
        <v>3281</v>
      </c>
      <c r="E253" s="25" t="s">
        <v>3282</v>
      </c>
      <c r="F253" s="26" t="s">
        <v>2476</v>
      </c>
      <c r="G253" s="26" t="s">
        <v>3283</v>
      </c>
      <c r="H253" s="26" t="s">
        <v>3284</v>
      </c>
      <c r="I253" s="26" t="s">
        <v>42993</v>
      </c>
      <c r="J253" s="26" t="s">
        <v>42994</v>
      </c>
      <c r="K253" s="27">
        <v>-0.18990295498784615</v>
      </c>
      <c r="L253" s="28" t="s">
        <v>33</v>
      </c>
      <c r="M253" s="26">
        <v>4</v>
      </c>
      <c r="N253" s="26">
        <v>3</v>
      </c>
    </row>
    <row r="254" spans="1:14" x14ac:dyDescent="0.25">
      <c r="A254" s="25" t="s">
        <v>22519</v>
      </c>
      <c r="B254" s="25" t="s">
        <v>22520</v>
      </c>
      <c r="C254" s="26" t="s">
        <v>2476</v>
      </c>
      <c r="D254" s="26" t="s">
        <v>22521</v>
      </c>
      <c r="E254" s="25" t="s">
        <v>4656</v>
      </c>
      <c r="F254" s="26" t="s">
        <v>2476</v>
      </c>
      <c r="G254" s="26"/>
      <c r="H254" s="26"/>
      <c r="I254" s="26" t="s">
        <v>42995</v>
      </c>
      <c r="J254" s="26" t="s">
        <v>42996</v>
      </c>
      <c r="K254" s="27">
        <v>-4.4176256001185986E-2</v>
      </c>
      <c r="L254" s="28" t="s">
        <v>33</v>
      </c>
      <c r="M254" s="26">
        <v>27</v>
      </c>
      <c r="N254" s="26">
        <v>24</v>
      </c>
    </row>
    <row r="255" spans="1:14" x14ac:dyDescent="0.25">
      <c r="A255" s="25" t="s">
        <v>24256</v>
      </c>
      <c r="B255" s="25" t="s">
        <v>24257</v>
      </c>
      <c r="C255" s="26" t="s">
        <v>2538</v>
      </c>
      <c r="D255" s="26" t="s">
        <v>21699</v>
      </c>
      <c r="E255" s="25" t="s">
        <v>21700</v>
      </c>
      <c r="F255" s="26" t="s">
        <v>2538</v>
      </c>
      <c r="G255" s="26" t="s">
        <v>21701</v>
      </c>
      <c r="H255" s="26" t="s">
        <v>21702</v>
      </c>
      <c r="I255" s="26" t="s">
        <v>42997</v>
      </c>
      <c r="J255" s="26" t="s">
        <v>42998</v>
      </c>
      <c r="K255" s="27">
        <v>-0.75682272217844782</v>
      </c>
      <c r="L255" s="28" t="s">
        <v>33</v>
      </c>
      <c r="M255" s="26">
        <v>21</v>
      </c>
      <c r="N255" s="26">
        <v>6</v>
      </c>
    </row>
    <row r="256" spans="1:14" x14ac:dyDescent="0.25">
      <c r="A256" s="25" t="s">
        <v>14964</v>
      </c>
      <c r="B256" s="25" t="s">
        <v>14965</v>
      </c>
      <c r="C256" s="26" t="s">
        <v>2466</v>
      </c>
      <c r="D256" s="26" t="s">
        <v>14141</v>
      </c>
      <c r="E256" s="25" t="s">
        <v>14142</v>
      </c>
      <c r="F256" s="26" t="s">
        <v>2466</v>
      </c>
      <c r="G256" s="26" t="s">
        <v>14143</v>
      </c>
      <c r="H256" s="26" t="s">
        <v>14144</v>
      </c>
      <c r="I256" s="26" t="s">
        <v>42999</v>
      </c>
      <c r="J256" s="26" t="s">
        <v>43000</v>
      </c>
      <c r="K256" s="27">
        <v>-0.83252732865293044</v>
      </c>
      <c r="L256" s="28" t="s">
        <v>33</v>
      </c>
      <c r="M256" s="26">
        <v>8</v>
      </c>
      <c r="N256" s="26">
        <v>5</v>
      </c>
    </row>
    <row r="257" spans="1:14" x14ac:dyDescent="0.25">
      <c r="A257" s="25" t="s">
        <v>4754</v>
      </c>
      <c r="B257" s="25" t="s">
        <v>4755</v>
      </c>
      <c r="C257" s="26" t="s">
        <v>2538</v>
      </c>
      <c r="D257" s="26" t="s">
        <v>271</v>
      </c>
      <c r="E257" s="25" t="s">
        <v>272</v>
      </c>
      <c r="F257" s="26" t="s">
        <v>27</v>
      </c>
      <c r="G257" s="26"/>
      <c r="H257" s="26"/>
      <c r="I257" s="26" t="s">
        <v>43001</v>
      </c>
      <c r="J257" s="26" t="s">
        <v>43002</v>
      </c>
      <c r="K257" s="27">
        <v>9.4201298915404325E-2</v>
      </c>
      <c r="L257" s="28" t="s">
        <v>33</v>
      </c>
      <c r="M257" s="26">
        <v>2</v>
      </c>
      <c r="N257" s="26">
        <v>2</v>
      </c>
    </row>
    <row r="258" spans="1:14" x14ac:dyDescent="0.25">
      <c r="A258" s="25" t="s">
        <v>18011</v>
      </c>
      <c r="B258" s="25" t="s">
        <v>18012</v>
      </c>
      <c r="C258" s="26" t="s">
        <v>2476</v>
      </c>
      <c r="D258" s="26" t="s">
        <v>18013</v>
      </c>
      <c r="E258" s="25" t="s">
        <v>18014</v>
      </c>
      <c r="F258" s="26" t="s">
        <v>2476</v>
      </c>
      <c r="G258" s="26" t="s">
        <v>18015</v>
      </c>
      <c r="H258" s="26" t="s">
        <v>18016</v>
      </c>
      <c r="I258" s="26" t="s">
        <v>43003</v>
      </c>
      <c r="J258" s="26" t="s">
        <v>43004</v>
      </c>
      <c r="K258" s="27">
        <v>0.24868106007189195</v>
      </c>
      <c r="L258" s="28" t="s">
        <v>33</v>
      </c>
      <c r="M258" s="26">
        <v>11</v>
      </c>
      <c r="N258" s="26">
        <v>11</v>
      </c>
    </row>
    <row r="259" spans="1:14" x14ac:dyDescent="0.25">
      <c r="A259" s="25" t="s">
        <v>24123</v>
      </c>
      <c r="B259" s="25" t="s">
        <v>24124</v>
      </c>
      <c r="C259" s="26" t="s">
        <v>26952</v>
      </c>
      <c r="D259" s="26" t="s">
        <v>24125</v>
      </c>
      <c r="E259" s="25" t="s">
        <v>6039</v>
      </c>
      <c r="F259" s="26" t="s">
        <v>2538</v>
      </c>
      <c r="G259" s="26" t="s">
        <v>24126</v>
      </c>
      <c r="H259" s="26" t="s">
        <v>24127</v>
      </c>
      <c r="I259" s="26" t="s">
        <v>43005</v>
      </c>
      <c r="J259" s="26" t="s">
        <v>43006</v>
      </c>
      <c r="K259" s="27">
        <v>-0.6421262772657651</v>
      </c>
      <c r="L259" s="28" t="s">
        <v>33</v>
      </c>
      <c r="M259" s="26">
        <v>2</v>
      </c>
      <c r="N259" s="26">
        <v>2</v>
      </c>
    </row>
    <row r="260" spans="1:14" x14ac:dyDescent="0.25">
      <c r="A260" s="25" t="s">
        <v>63</v>
      </c>
      <c r="B260" s="25" t="s">
        <v>64</v>
      </c>
      <c r="C260" s="26" t="s">
        <v>27</v>
      </c>
      <c r="D260" s="26" t="s">
        <v>65</v>
      </c>
      <c r="E260" s="25" t="s">
        <v>66</v>
      </c>
      <c r="F260" s="26" t="s">
        <v>27</v>
      </c>
      <c r="G260" s="26"/>
      <c r="H260" s="26"/>
      <c r="I260" s="26" t="s">
        <v>43007</v>
      </c>
      <c r="J260" s="26" t="s">
        <v>43008</v>
      </c>
      <c r="K260" s="27">
        <v>-0.31715249705995924</v>
      </c>
      <c r="L260" s="28" t="s">
        <v>33</v>
      </c>
      <c r="M260" s="26">
        <v>2</v>
      </c>
      <c r="N260" s="26">
        <v>2</v>
      </c>
    </row>
    <row r="261" spans="1:14" x14ac:dyDescent="0.25">
      <c r="A261" s="25" t="s">
        <v>459</v>
      </c>
      <c r="B261" s="25" t="s">
        <v>460</v>
      </c>
      <c r="C261" s="26" t="s">
        <v>27</v>
      </c>
      <c r="D261" s="26" t="s">
        <v>461</v>
      </c>
      <c r="E261" s="25" t="s">
        <v>192</v>
      </c>
      <c r="F261" s="26" t="s">
        <v>27</v>
      </c>
      <c r="G261" s="26" t="s">
        <v>462</v>
      </c>
      <c r="H261" s="26" t="s">
        <v>463</v>
      </c>
      <c r="I261" s="26" t="s">
        <v>43009</v>
      </c>
      <c r="J261" s="26" t="s">
        <v>43010</v>
      </c>
      <c r="K261" s="27">
        <v>0.56386363171500431</v>
      </c>
      <c r="L261" s="28" t="s">
        <v>33</v>
      </c>
      <c r="M261" s="26">
        <v>12</v>
      </c>
      <c r="N261" s="26">
        <v>11</v>
      </c>
    </row>
    <row r="262" spans="1:14" x14ac:dyDescent="0.25">
      <c r="A262" s="25" t="s">
        <v>14618</v>
      </c>
      <c r="B262" s="25" t="s">
        <v>14619</v>
      </c>
      <c r="C262" s="26" t="s">
        <v>2476</v>
      </c>
      <c r="D262" s="26" t="s">
        <v>14620</v>
      </c>
      <c r="E262" s="25" t="s">
        <v>1155</v>
      </c>
      <c r="F262" s="26" t="s">
        <v>2504</v>
      </c>
      <c r="G262" s="26" t="s">
        <v>14621</v>
      </c>
      <c r="H262" s="26" t="s">
        <v>14622</v>
      </c>
      <c r="I262" s="26" t="s">
        <v>43011</v>
      </c>
      <c r="J262" s="26" t="s">
        <v>43012</v>
      </c>
      <c r="K262" s="27">
        <v>-0.26056653578005462</v>
      </c>
      <c r="L262" s="28" t="s">
        <v>33</v>
      </c>
      <c r="M262" s="26">
        <v>18</v>
      </c>
      <c r="N262" s="26">
        <v>18</v>
      </c>
    </row>
    <row r="263" spans="1:14" x14ac:dyDescent="0.25">
      <c r="A263" s="25" t="s">
        <v>5794</v>
      </c>
      <c r="B263" s="25" t="s">
        <v>5795</v>
      </c>
      <c r="C263" s="26" t="s">
        <v>2538</v>
      </c>
      <c r="D263" s="26" t="s">
        <v>5796</v>
      </c>
      <c r="E263" s="25" t="s">
        <v>4712</v>
      </c>
      <c r="F263" s="26" t="s">
        <v>2576</v>
      </c>
      <c r="G263" s="26" t="s">
        <v>5797</v>
      </c>
      <c r="H263" s="26" t="s">
        <v>5798</v>
      </c>
      <c r="I263" s="26" t="s">
        <v>43013</v>
      </c>
      <c r="J263" s="26" t="s">
        <v>43014</v>
      </c>
      <c r="K263" s="27">
        <v>9.2957522419674157E-2</v>
      </c>
      <c r="L263" s="28" t="s">
        <v>33</v>
      </c>
      <c r="M263" s="26">
        <v>6</v>
      </c>
      <c r="N263" s="26">
        <v>6</v>
      </c>
    </row>
    <row r="264" spans="1:14" x14ac:dyDescent="0.25">
      <c r="A264" s="25" t="s">
        <v>19293</v>
      </c>
      <c r="B264" s="25" t="s">
        <v>19294</v>
      </c>
      <c r="C264" s="26" t="s">
        <v>2538</v>
      </c>
      <c r="D264" s="26" t="s">
        <v>19295</v>
      </c>
      <c r="E264" s="25" t="s">
        <v>19296</v>
      </c>
      <c r="F264" s="26" t="s">
        <v>2557</v>
      </c>
      <c r="G264" s="26" t="s">
        <v>19297</v>
      </c>
      <c r="H264" s="26" t="s">
        <v>19298</v>
      </c>
      <c r="I264" s="26" t="s">
        <v>43015</v>
      </c>
      <c r="J264" s="26" t="s">
        <v>43016</v>
      </c>
      <c r="K264" s="27">
        <v>-0.43269895975913725</v>
      </c>
      <c r="L264" s="28" t="s">
        <v>33</v>
      </c>
      <c r="M264" s="26">
        <v>21</v>
      </c>
      <c r="N264" s="26">
        <v>14</v>
      </c>
    </row>
    <row r="265" spans="1:14" x14ac:dyDescent="0.25">
      <c r="A265" s="25" t="s">
        <v>11212</v>
      </c>
      <c r="B265" s="25" t="s">
        <v>11213</v>
      </c>
      <c r="C265" s="26" t="s">
        <v>13792</v>
      </c>
      <c r="D265" s="26" t="s">
        <v>11214</v>
      </c>
      <c r="E265" s="25" t="s">
        <v>2914</v>
      </c>
      <c r="F265" s="26" t="s">
        <v>2538</v>
      </c>
      <c r="G265" s="26" t="s">
        <v>11215</v>
      </c>
      <c r="H265" s="26" t="s">
        <v>11216</v>
      </c>
      <c r="I265" s="26" t="s">
        <v>43017</v>
      </c>
      <c r="J265" s="26" t="s">
        <v>43018</v>
      </c>
      <c r="K265" s="27">
        <v>-0.60331992848835414</v>
      </c>
      <c r="L265" s="28" t="s">
        <v>33</v>
      </c>
      <c r="M265" s="26">
        <v>3</v>
      </c>
      <c r="N265" s="26">
        <v>3</v>
      </c>
    </row>
    <row r="266" spans="1:14" x14ac:dyDescent="0.25">
      <c r="A266" s="25" t="s">
        <v>12533</v>
      </c>
      <c r="B266" s="25" t="s">
        <v>12534</v>
      </c>
      <c r="C266" s="26" t="s">
        <v>2538</v>
      </c>
      <c r="D266" s="26" t="s">
        <v>10563</v>
      </c>
      <c r="E266" s="25" t="s">
        <v>10564</v>
      </c>
      <c r="F266" s="26" t="s">
        <v>2466</v>
      </c>
      <c r="G266" s="26" t="s">
        <v>10565</v>
      </c>
      <c r="H266" s="26" t="s">
        <v>10566</v>
      </c>
      <c r="I266" s="26" t="s">
        <v>43019</v>
      </c>
      <c r="J266" s="26" t="s">
        <v>43020</v>
      </c>
      <c r="K266" s="27">
        <v>-0.33576153935880809</v>
      </c>
      <c r="L266" s="28" t="s">
        <v>33</v>
      </c>
      <c r="M266" s="26">
        <v>2</v>
      </c>
      <c r="N266" s="26">
        <v>2</v>
      </c>
    </row>
    <row r="267" spans="1:14" x14ac:dyDescent="0.25">
      <c r="A267" s="25" t="s">
        <v>1547</v>
      </c>
      <c r="B267" s="25" t="s">
        <v>1548</v>
      </c>
      <c r="C267" s="26" t="s">
        <v>27</v>
      </c>
      <c r="D267" s="26" t="s">
        <v>1549</v>
      </c>
      <c r="E267" s="25" t="s">
        <v>1550</v>
      </c>
      <c r="F267" s="26" t="s">
        <v>27</v>
      </c>
      <c r="G267" s="26" t="s">
        <v>1551</v>
      </c>
      <c r="H267" s="26" t="s">
        <v>1552</v>
      </c>
      <c r="I267" s="26" t="s">
        <v>43021</v>
      </c>
      <c r="J267" s="26" t="s">
        <v>43022</v>
      </c>
      <c r="K267" s="27">
        <v>0.33812109905798177</v>
      </c>
      <c r="L267" s="28" t="s">
        <v>33</v>
      </c>
      <c r="M267" s="26">
        <v>5</v>
      </c>
      <c r="N267" s="26">
        <v>5</v>
      </c>
    </row>
    <row r="268" spans="1:14" x14ac:dyDescent="0.25">
      <c r="A268" s="25" t="s">
        <v>6294</v>
      </c>
      <c r="B268" s="25" t="s">
        <v>6295</v>
      </c>
      <c r="C268" s="26" t="s">
        <v>2576</v>
      </c>
      <c r="D268" s="26" t="s">
        <v>6296</v>
      </c>
      <c r="E268" s="25" t="s">
        <v>6297</v>
      </c>
      <c r="F268" s="26" t="s">
        <v>2576</v>
      </c>
      <c r="G268" s="26" t="s">
        <v>6298</v>
      </c>
      <c r="H268" s="26" t="s">
        <v>6299</v>
      </c>
      <c r="I268" s="26" t="s">
        <v>43023</v>
      </c>
      <c r="J268" s="26" t="s">
        <v>43024</v>
      </c>
      <c r="K268" s="27">
        <v>0.41615832569834527</v>
      </c>
      <c r="L268" s="28" t="s">
        <v>33</v>
      </c>
      <c r="M268" s="26">
        <v>2</v>
      </c>
      <c r="N268" s="26">
        <v>2</v>
      </c>
    </row>
    <row r="269" spans="1:14" x14ac:dyDescent="0.25">
      <c r="A269" s="25" t="s">
        <v>21017</v>
      </c>
      <c r="B269" s="25" t="s">
        <v>21018</v>
      </c>
      <c r="C269" s="26" t="s">
        <v>2576</v>
      </c>
      <c r="D269" s="26" t="s">
        <v>21019</v>
      </c>
      <c r="E269" s="25" t="s">
        <v>21020</v>
      </c>
      <c r="F269" s="26" t="s">
        <v>2466</v>
      </c>
      <c r="G269" s="26"/>
      <c r="H269" s="26"/>
      <c r="I269" s="26" t="s">
        <v>43025</v>
      </c>
      <c r="J269" s="26" t="s">
        <v>43026</v>
      </c>
      <c r="K269" s="27">
        <v>2.1305017925888802E-2</v>
      </c>
      <c r="L269" s="28" t="s">
        <v>33</v>
      </c>
      <c r="M269" s="26">
        <v>2</v>
      </c>
      <c r="N269" s="26">
        <v>2</v>
      </c>
    </row>
    <row r="270" spans="1:14" x14ac:dyDescent="0.25">
      <c r="A270" s="25" t="s">
        <v>22159</v>
      </c>
      <c r="B270" s="25" t="s">
        <v>22160</v>
      </c>
      <c r="C270" s="26" t="s">
        <v>2557</v>
      </c>
      <c r="D270" s="26" t="s">
        <v>22161</v>
      </c>
      <c r="E270" s="25" t="s">
        <v>22162</v>
      </c>
      <c r="F270" s="26" t="s">
        <v>8494</v>
      </c>
      <c r="G270" s="26" t="s">
        <v>22163</v>
      </c>
      <c r="H270" s="26" t="s">
        <v>22164</v>
      </c>
      <c r="I270" s="26" t="s">
        <v>43027</v>
      </c>
      <c r="J270" s="26" t="s">
        <v>43028</v>
      </c>
      <c r="K270" s="27">
        <v>-1.7347911703852553E-2</v>
      </c>
      <c r="L270" s="28" t="s">
        <v>33</v>
      </c>
      <c r="M270" s="26">
        <v>7</v>
      </c>
      <c r="N270" s="26">
        <v>7</v>
      </c>
    </row>
    <row r="271" spans="1:14" x14ac:dyDescent="0.25">
      <c r="A271" s="25" t="s">
        <v>19487</v>
      </c>
      <c r="B271" s="25" t="s">
        <v>19488</v>
      </c>
      <c r="C271" s="26" t="s">
        <v>2538</v>
      </c>
      <c r="D271" s="26" t="s">
        <v>19489</v>
      </c>
      <c r="E271" s="25" t="s">
        <v>19490</v>
      </c>
      <c r="F271" s="26" t="s">
        <v>2538</v>
      </c>
      <c r="G271" s="26" t="s">
        <v>19491</v>
      </c>
      <c r="H271" s="26" t="s">
        <v>19492</v>
      </c>
      <c r="I271" s="26" t="s">
        <v>43029</v>
      </c>
      <c r="J271" s="26" t="s">
        <v>43030</v>
      </c>
      <c r="K271" s="27">
        <v>0.17452000831350456</v>
      </c>
      <c r="L271" s="28" t="s">
        <v>33</v>
      </c>
      <c r="M271" s="26">
        <v>9</v>
      </c>
      <c r="N271" s="26">
        <v>5</v>
      </c>
    </row>
    <row r="272" spans="1:14" x14ac:dyDescent="0.25">
      <c r="A272" s="25" t="s">
        <v>18709</v>
      </c>
      <c r="B272" s="25" t="s">
        <v>18710</v>
      </c>
      <c r="C272" s="26" t="s">
        <v>2476</v>
      </c>
      <c r="D272" s="26" t="s">
        <v>18711</v>
      </c>
      <c r="E272" s="25" t="s">
        <v>18712</v>
      </c>
      <c r="F272" s="26" t="s">
        <v>2476</v>
      </c>
      <c r="G272" s="26" t="s">
        <v>18713</v>
      </c>
      <c r="H272" s="26" t="s">
        <v>18714</v>
      </c>
      <c r="I272" s="26" t="s">
        <v>43031</v>
      </c>
      <c r="J272" s="26" t="s">
        <v>43032</v>
      </c>
      <c r="K272" s="27">
        <v>0.1684405261485421</v>
      </c>
      <c r="L272" s="28" t="s">
        <v>33</v>
      </c>
      <c r="M272" s="26">
        <v>5</v>
      </c>
      <c r="N272" s="26">
        <v>4</v>
      </c>
    </row>
    <row r="273" spans="1:14" x14ac:dyDescent="0.25">
      <c r="A273" s="25" t="s">
        <v>1395</v>
      </c>
      <c r="B273" s="25" t="s">
        <v>1396</v>
      </c>
      <c r="C273" s="26" t="s">
        <v>27</v>
      </c>
      <c r="D273" s="26" t="s">
        <v>1397</v>
      </c>
      <c r="E273" s="25" t="s">
        <v>1398</v>
      </c>
      <c r="F273" s="26" t="s">
        <v>27</v>
      </c>
      <c r="G273" s="26" t="s">
        <v>1399</v>
      </c>
      <c r="H273" s="26" t="s">
        <v>1400</v>
      </c>
      <c r="I273" s="26" t="s">
        <v>43033</v>
      </c>
      <c r="J273" s="26" t="s">
        <v>43034</v>
      </c>
      <c r="K273" s="27">
        <v>-0.23481041831392374</v>
      </c>
      <c r="L273" s="28" t="s">
        <v>33</v>
      </c>
      <c r="M273" s="26">
        <v>16</v>
      </c>
      <c r="N273" s="26">
        <v>16</v>
      </c>
    </row>
    <row r="274" spans="1:14" x14ac:dyDescent="0.25">
      <c r="A274" s="25" t="s">
        <v>885</v>
      </c>
      <c r="B274" s="25" t="s">
        <v>886</v>
      </c>
      <c r="C274" s="26" t="s">
        <v>24575</v>
      </c>
      <c r="D274" s="26" t="s">
        <v>887</v>
      </c>
      <c r="E274" s="25" t="s">
        <v>453</v>
      </c>
      <c r="F274" s="26" t="s">
        <v>27</v>
      </c>
      <c r="G274" s="26" t="s">
        <v>888</v>
      </c>
      <c r="H274" s="26" t="s">
        <v>889</v>
      </c>
      <c r="I274" s="26" t="s">
        <v>43035</v>
      </c>
      <c r="J274" s="26" t="s">
        <v>43036</v>
      </c>
      <c r="K274" s="27">
        <v>0.77359120286440985</v>
      </c>
      <c r="L274" s="28" t="s">
        <v>33</v>
      </c>
      <c r="M274" s="26">
        <v>4</v>
      </c>
      <c r="N274" s="26">
        <v>4</v>
      </c>
    </row>
    <row r="275" spans="1:14" x14ac:dyDescent="0.25">
      <c r="A275" s="25" t="s">
        <v>4187</v>
      </c>
      <c r="B275" s="25" t="s">
        <v>4188</v>
      </c>
      <c r="C275" s="26" t="s">
        <v>27</v>
      </c>
      <c r="D275" s="26" t="s">
        <v>4189</v>
      </c>
      <c r="E275" s="25" t="s">
        <v>4190</v>
      </c>
      <c r="F275" s="26" t="s">
        <v>2538</v>
      </c>
      <c r="G275" s="26" t="s">
        <v>4191</v>
      </c>
      <c r="H275" s="26" t="s">
        <v>4192</v>
      </c>
      <c r="I275" s="26" t="s">
        <v>43037</v>
      </c>
      <c r="J275" s="26" t="s">
        <v>43038</v>
      </c>
      <c r="K275" s="27">
        <v>-0.48987833380882689</v>
      </c>
      <c r="L275" s="28" t="s">
        <v>33</v>
      </c>
      <c r="M275" s="26">
        <v>30</v>
      </c>
      <c r="N275" s="26">
        <v>28</v>
      </c>
    </row>
    <row r="276" spans="1:14" x14ac:dyDescent="0.25">
      <c r="A276" s="25" t="s">
        <v>16459</v>
      </c>
      <c r="B276" s="25" t="s">
        <v>16460</v>
      </c>
      <c r="C276" s="26" t="s">
        <v>2538</v>
      </c>
      <c r="D276" s="26" t="s">
        <v>16461</v>
      </c>
      <c r="E276" s="25" t="s">
        <v>16462</v>
      </c>
      <c r="F276" s="26" t="s">
        <v>2476</v>
      </c>
      <c r="G276" s="26" t="s">
        <v>16463</v>
      </c>
      <c r="H276" s="26" t="s">
        <v>16464</v>
      </c>
      <c r="I276" s="26" t="s">
        <v>43039</v>
      </c>
      <c r="J276" s="26" t="s">
        <v>43040</v>
      </c>
      <c r="K276" s="27">
        <v>-0.8391833052724319</v>
      </c>
      <c r="L276" s="28" t="s">
        <v>33</v>
      </c>
      <c r="M276" s="26">
        <v>7</v>
      </c>
      <c r="N276" s="26">
        <v>7</v>
      </c>
    </row>
    <row r="277" spans="1:14" x14ac:dyDescent="0.25">
      <c r="A277" s="25" t="s">
        <v>12894</v>
      </c>
      <c r="B277" s="25" t="s">
        <v>12895</v>
      </c>
      <c r="C277" s="26" t="s">
        <v>43041</v>
      </c>
      <c r="D277" s="26" t="s">
        <v>12896</v>
      </c>
      <c r="E277" s="25" t="s">
        <v>10229</v>
      </c>
      <c r="F277" s="26" t="s">
        <v>2538</v>
      </c>
      <c r="G277" s="26" t="s">
        <v>12897</v>
      </c>
      <c r="H277" s="26" t="s">
        <v>12898</v>
      </c>
      <c r="I277" s="26" t="s">
        <v>43042</v>
      </c>
      <c r="J277" s="26" t="s">
        <v>43043</v>
      </c>
      <c r="K277" s="27">
        <v>-0.67508370524734107</v>
      </c>
      <c r="L277" s="28" t="s">
        <v>33</v>
      </c>
      <c r="M277" s="26">
        <v>3</v>
      </c>
      <c r="N277" s="26">
        <v>3</v>
      </c>
    </row>
    <row r="278" spans="1:14" x14ac:dyDescent="0.25">
      <c r="A278" s="25" t="s">
        <v>14729</v>
      </c>
      <c r="B278" s="25" t="s">
        <v>14730</v>
      </c>
      <c r="C278" s="26" t="s">
        <v>2538</v>
      </c>
      <c r="D278" s="26" t="s">
        <v>14731</v>
      </c>
      <c r="E278" s="25" t="s">
        <v>14732</v>
      </c>
      <c r="F278" s="26" t="s">
        <v>2476</v>
      </c>
      <c r="G278" s="26" t="s">
        <v>14733</v>
      </c>
      <c r="H278" s="26" t="s">
        <v>14734</v>
      </c>
      <c r="I278" s="26" t="s">
        <v>43044</v>
      </c>
      <c r="J278" s="26" t="s">
        <v>43045</v>
      </c>
      <c r="K278" s="27">
        <v>-1.9276383099398677</v>
      </c>
      <c r="L278" s="28" t="s">
        <v>33</v>
      </c>
      <c r="M278" s="26">
        <v>5</v>
      </c>
      <c r="N278" s="26">
        <v>2</v>
      </c>
    </row>
    <row r="279" spans="1:14" x14ac:dyDescent="0.25">
      <c r="A279" s="25" t="s">
        <v>1024</v>
      </c>
      <c r="B279" s="25" t="s">
        <v>1025</v>
      </c>
      <c r="C279" s="26" t="s">
        <v>27</v>
      </c>
      <c r="D279" s="26" t="s">
        <v>1026</v>
      </c>
      <c r="E279" s="25" t="s">
        <v>1027</v>
      </c>
      <c r="F279" s="26" t="s">
        <v>27</v>
      </c>
      <c r="G279" s="26" t="s">
        <v>1028</v>
      </c>
      <c r="H279" s="26" t="s">
        <v>1029</v>
      </c>
      <c r="I279" s="26" t="s">
        <v>43046</v>
      </c>
      <c r="J279" s="26" t="s">
        <v>43047</v>
      </c>
      <c r="K279" s="27">
        <v>-0.73174903767953936</v>
      </c>
      <c r="L279" s="28" t="s">
        <v>33</v>
      </c>
      <c r="M279" s="26">
        <v>2</v>
      </c>
      <c r="N279" s="26">
        <v>2</v>
      </c>
    </row>
    <row r="280" spans="1:14" x14ac:dyDescent="0.25">
      <c r="A280" s="25" t="s">
        <v>16276</v>
      </c>
      <c r="B280" s="25" t="s">
        <v>16277</v>
      </c>
      <c r="C280" s="26" t="s">
        <v>2576</v>
      </c>
      <c r="D280" s="26" t="s">
        <v>16278</v>
      </c>
      <c r="E280" s="25" t="s">
        <v>16279</v>
      </c>
      <c r="F280" s="26" t="s">
        <v>2538</v>
      </c>
      <c r="G280" s="26" t="s">
        <v>16280</v>
      </c>
      <c r="H280" s="26" t="s">
        <v>16281</v>
      </c>
      <c r="I280" s="26" t="s">
        <v>43048</v>
      </c>
      <c r="J280" s="26" t="s">
        <v>43049</v>
      </c>
      <c r="K280" s="27">
        <v>0.13279787608687332</v>
      </c>
      <c r="L280" s="28" t="s">
        <v>33</v>
      </c>
      <c r="M280" s="26">
        <v>3</v>
      </c>
      <c r="N280" s="26">
        <v>3</v>
      </c>
    </row>
    <row r="281" spans="1:14" x14ac:dyDescent="0.25">
      <c r="A281" s="25" t="s">
        <v>10804</v>
      </c>
      <c r="B281" s="25" t="s">
        <v>10805</v>
      </c>
      <c r="C281" s="26" t="s">
        <v>2538</v>
      </c>
      <c r="D281" s="26" t="s">
        <v>3837</v>
      </c>
      <c r="E281" s="25" t="s">
        <v>3838</v>
      </c>
      <c r="F281" s="26" t="s">
        <v>2466</v>
      </c>
      <c r="G281" s="26" t="s">
        <v>10806</v>
      </c>
      <c r="H281" s="26" t="s">
        <v>10807</v>
      </c>
      <c r="I281" s="26" t="s">
        <v>43050</v>
      </c>
      <c r="J281" s="26" t="s">
        <v>43051</v>
      </c>
      <c r="K281" s="27">
        <v>-0.37720961111768325</v>
      </c>
      <c r="L281" s="28" t="s">
        <v>33</v>
      </c>
      <c r="M281" s="26">
        <v>2</v>
      </c>
      <c r="N281" s="26">
        <v>2</v>
      </c>
    </row>
    <row r="282" spans="1:14" x14ac:dyDescent="0.25">
      <c r="A282" s="25" t="s">
        <v>6054</v>
      </c>
      <c r="B282" s="25" t="s">
        <v>6055</v>
      </c>
      <c r="C282" s="26" t="s">
        <v>2538</v>
      </c>
      <c r="D282" s="26" t="s">
        <v>6056</v>
      </c>
      <c r="E282" s="25" t="s">
        <v>6057</v>
      </c>
      <c r="F282" s="26" t="s">
        <v>2538</v>
      </c>
      <c r="G282" s="26" t="s">
        <v>6058</v>
      </c>
      <c r="H282" s="26" t="s">
        <v>6059</v>
      </c>
      <c r="I282" s="26" t="s">
        <v>43052</v>
      </c>
      <c r="J282" s="26" t="s">
        <v>43053</v>
      </c>
      <c r="K282" s="27">
        <v>0.72987642688441579</v>
      </c>
      <c r="L282" s="28" t="s">
        <v>33</v>
      </c>
      <c r="M282" s="26">
        <v>23</v>
      </c>
      <c r="N282" s="26">
        <v>1</v>
      </c>
    </row>
    <row r="283" spans="1:14" x14ac:dyDescent="0.25">
      <c r="A283" s="25" t="s">
        <v>15288</v>
      </c>
      <c r="B283" s="25" t="s">
        <v>15289</v>
      </c>
      <c r="C283" s="26" t="s">
        <v>2538</v>
      </c>
      <c r="D283" s="26" t="s">
        <v>14365</v>
      </c>
      <c r="E283" s="25" t="s">
        <v>14366</v>
      </c>
      <c r="F283" s="26" t="s">
        <v>2476</v>
      </c>
      <c r="G283" s="26" t="s">
        <v>15290</v>
      </c>
      <c r="H283" s="26" t="s">
        <v>15291</v>
      </c>
      <c r="I283" s="26" t="s">
        <v>43054</v>
      </c>
      <c r="J283" s="26" t="s">
        <v>43055</v>
      </c>
      <c r="K283" s="27">
        <v>0.28459655154836516</v>
      </c>
      <c r="L283" s="28" t="s">
        <v>33</v>
      </c>
      <c r="M283" s="26">
        <v>9</v>
      </c>
      <c r="N283" s="26">
        <v>7</v>
      </c>
    </row>
    <row r="284" spans="1:14" x14ac:dyDescent="0.25">
      <c r="A284" s="25" t="s">
        <v>2785</v>
      </c>
      <c r="B284" s="25" t="s">
        <v>2786</v>
      </c>
      <c r="C284" s="26" t="s">
        <v>24637</v>
      </c>
      <c r="D284" s="26" t="s">
        <v>2787</v>
      </c>
      <c r="E284" s="25" t="s">
        <v>2788</v>
      </c>
      <c r="F284" s="26" t="s">
        <v>2466</v>
      </c>
      <c r="G284" s="26" t="s">
        <v>2789</v>
      </c>
      <c r="H284" s="26" t="s">
        <v>2790</v>
      </c>
      <c r="I284" s="26" t="s">
        <v>43056</v>
      </c>
      <c r="J284" s="26" t="s">
        <v>43057</v>
      </c>
      <c r="K284" s="27">
        <v>-0.48520802495476473</v>
      </c>
      <c r="L284" s="28" t="s">
        <v>33</v>
      </c>
      <c r="M284" s="26">
        <v>15</v>
      </c>
      <c r="N284" s="26">
        <v>15</v>
      </c>
    </row>
    <row r="285" spans="1:14" x14ac:dyDescent="0.25">
      <c r="A285" s="25" t="s">
        <v>572</v>
      </c>
      <c r="B285" s="25" t="s">
        <v>573</v>
      </c>
      <c r="C285" s="26" t="s">
        <v>27</v>
      </c>
      <c r="D285" s="26" t="s">
        <v>574</v>
      </c>
      <c r="E285" s="25" t="s">
        <v>575</v>
      </c>
      <c r="F285" s="26" t="s">
        <v>576</v>
      </c>
      <c r="G285" s="26" t="s">
        <v>577</v>
      </c>
      <c r="H285" s="26" t="s">
        <v>578</v>
      </c>
      <c r="I285" s="26" t="s">
        <v>43058</v>
      </c>
      <c r="J285" s="26" t="s">
        <v>43059</v>
      </c>
      <c r="K285" s="27">
        <v>-4.5102606969630497E-2</v>
      </c>
      <c r="L285" s="28" t="s">
        <v>33</v>
      </c>
      <c r="M285" s="26">
        <v>3</v>
      </c>
      <c r="N285" s="26">
        <v>3</v>
      </c>
    </row>
    <row r="286" spans="1:14" x14ac:dyDescent="0.25">
      <c r="A286" s="25" t="s">
        <v>12805</v>
      </c>
      <c r="B286" s="25" t="s">
        <v>12806</v>
      </c>
      <c r="C286" s="26" t="s">
        <v>2538</v>
      </c>
      <c r="D286" s="26" t="s">
        <v>12807</v>
      </c>
      <c r="E286" s="25" t="s">
        <v>12808</v>
      </c>
      <c r="F286" s="26" t="s">
        <v>2476</v>
      </c>
      <c r="G286" s="26" t="s">
        <v>12809</v>
      </c>
      <c r="H286" s="26" t="s">
        <v>12810</v>
      </c>
      <c r="I286" s="26" t="s">
        <v>43060</v>
      </c>
      <c r="J286" s="26" t="s">
        <v>43061</v>
      </c>
      <c r="K286" s="27">
        <v>-8.5200955975399492E-2</v>
      </c>
      <c r="L286" s="28" t="s">
        <v>33</v>
      </c>
      <c r="M286" s="26">
        <v>20</v>
      </c>
      <c r="N286" s="26">
        <v>10</v>
      </c>
    </row>
    <row r="287" spans="1:14" x14ac:dyDescent="0.25">
      <c r="A287" s="25" t="s">
        <v>5378</v>
      </c>
      <c r="B287" s="25" t="s">
        <v>5379</v>
      </c>
      <c r="C287" s="26" t="s">
        <v>2538</v>
      </c>
      <c r="D287" s="26" t="s">
        <v>776</v>
      </c>
      <c r="E287" s="25" t="s">
        <v>243</v>
      </c>
      <c r="F287" s="26" t="s">
        <v>27</v>
      </c>
      <c r="G287" s="26" t="s">
        <v>1037</v>
      </c>
      <c r="H287" s="26" t="s">
        <v>1038</v>
      </c>
      <c r="I287" s="26" t="s">
        <v>43062</v>
      </c>
      <c r="J287" s="26" t="s">
        <v>43063</v>
      </c>
      <c r="K287" s="27">
        <v>-3.7156500787773927</v>
      </c>
      <c r="L287" s="28" t="s">
        <v>33</v>
      </c>
      <c r="M287" s="26">
        <v>2</v>
      </c>
      <c r="N287" s="26">
        <v>2</v>
      </c>
    </row>
    <row r="288" spans="1:14" x14ac:dyDescent="0.25">
      <c r="A288" s="25" t="s">
        <v>15489</v>
      </c>
      <c r="B288" s="25" t="s">
        <v>15490</v>
      </c>
      <c r="C288" s="26" t="s">
        <v>27338</v>
      </c>
      <c r="D288" s="26" t="s">
        <v>15491</v>
      </c>
      <c r="E288" s="25" t="s">
        <v>15492</v>
      </c>
      <c r="F288" s="26" t="s">
        <v>2538</v>
      </c>
      <c r="G288" s="26" t="s">
        <v>15493</v>
      </c>
      <c r="H288" s="26" t="s">
        <v>15494</v>
      </c>
      <c r="I288" s="26" t="s">
        <v>43064</v>
      </c>
      <c r="J288" s="26" t="s">
        <v>43065</v>
      </c>
      <c r="K288" s="27">
        <v>-0.24026409954458397</v>
      </c>
      <c r="L288" s="28" t="s">
        <v>33</v>
      </c>
      <c r="M288" s="26">
        <v>5</v>
      </c>
      <c r="N288" s="26">
        <v>5</v>
      </c>
    </row>
    <row r="289" spans="1:14" x14ac:dyDescent="0.25">
      <c r="A289" s="25" t="s">
        <v>19650</v>
      </c>
      <c r="B289" s="25" t="s">
        <v>19651</v>
      </c>
      <c r="C289" s="26" t="s">
        <v>2476</v>
      </c>
      <c r="D289" s="26" t="s">
        <v>19652</v>
      </c>
      <c r="E289" s="25" t="s">
        <v>19653</v>
      </c>
      <c r="F289" s="26" t="s">
        <v>2476</v>
      </c>
      <c r="G289" s="26" t="s">
        <v>19654</v>
      </c>
      <c r="H289" s="26" t="s">
        <v>19655</v>
      </c>
      <c r="I289" s="26" t="s">
        <v>43066</v>
      </c>
      <c r="J289" s="26" t="s">
        <v>43067</v>
      </c>
      <c r="K289" s="27">
        <v>-0.49528346336530538</v>
      </c>
      <c r="L289" s="28" t="s">
        <v>33</v>
      </c>
      <c r="M289" s="26">
        <v>8</v>
      </c>
      <c r="N289" s="26">
        <v>8</v>
      </c>
    </row>
    <row r="290" spans="1:14" x14ac:dyDescent="0.25">
      <c r="A290" s="25" t="s">
        <v>1096</v>
      </c>
      <c r="B290" s="25" t="s">
        <v>1097</v>
      </c>
      <c r="C290" s="26" t="s">
        <v>24521</v>
      </c>
      <c r="D290" s="26" t="s">
        <v>1098</v>
      </c>
      <c r="E290" s="25" t="s">
        <v>1099</v>
      </c>
      <c r="F290" s="26" t="s">
        <v>27</v>
      </c>
      <c r="G290" s="26" t="s">
        <v>1100</v>
      </c>
      <c r="H290" s="26" t="s">
        <v>1101</v>
      </c>
      <c r="I290" s="26" t="s">
        <v>43068</v>
      </c>
      <c r="J290" s="26" t="s">
        <v>43069</v>
      </c>
      <c r="K290" s="27">
        <v>0.33939350744909241</v>
      </c>
      <c r="L290" s="28" t="s">
        <v>33</v>
      </c>
      <c r="M290" s="26">
        <v>21</v>
      </c>
      <c r="N290" s="26">
        <v>21</v>
      </c>
    </row>
    <row r="291" spans="1:14" x14ac:dyDescent="0.25">
      <c r="A291" s="25" t="s">
        <v>16871</v>
      </c>
      <c r="B291" s="25" t="s">
        <v>16872</v>
      </c>
      <c r="C291" s="26" t="s">
        <v>27931</v>
      </c>
      <c r="D291" s="26" t="s">
        <v>16873</v>
      </c>
      <c r="E291" s="25" t="s">
        <v>16874</v>
      </c>
      <c r="F291" s="26" t="s">
        <v>16875</v>
      </c>
      <c r="G291" s="26" t="s">
        <v>16876</v>
      </c>
      <c r="H291" s="26" t="s">
        <v>16877</v>
      </c>
      <c r="I291" s="26" t="s">
        <v>43070</v>
      </c>
      <c r="J291" s="26" t="s">
        <v>42513</v>
      </c>
      <c r="K291" s="27">
        <v>-21.909247775899999</v>
      </c>
      <c r="L291" s="28" t="s">
        <v>33</v>
      </c>
      <c r="M291" s="26">
        <v>4</v>
      </c>
      <c r="N291" s="26">
        <v>4</v>
      </c>
    </row>
    <row r="292" spans="1:14" x14ac:dyDescent="0.25">
      <c r="A292" s="25" t="s">
        <v>8204</v>
      </c>
      <c r="B292" s="25" t="s">
        <v>8205</v>
      </c>
      <c r="C292" s="26" t="s">
        <v>2538</v>
      </c>
      <c r="D292" s="26" t="s">
        <v>8206</v>
      </c>
      <c r="E292" s="25" t="s">
        <v>8207</v>
      </c>
      <c r="F292" s="26" t="s">
        <v>2538</v>
      </c>
      <c r="G292" s="26" t="s">
        <v>8208</v>
      </c>
      <c r="H292" s="26" t="s">
        <v>8209</v>
      </c>
      <c r="I292" s="26" t="s">
        <v>43071</v>
      </c>
      <c r="J292" s="26" t="s">
        <v>43072</v>
      </c>
      <c r="K292" s="27">
        <v>-0.42493310202428747</v>
      </c>
      <c r="L292" s="28" t="s">
        <v>33</v>
      </c>
      <c r="M292" s="26">
        <v>3</v>
      </c>
      <c r="N292" s="26">
        <v>3</v>
      </c>
    </row>
    <row r="293" spans="1:14" x14ac:dyDescent="0.25">
      <c r="A293" s="25" t="s">
        <v>20501</v>
      </c>
      <c r="B293" s="25" t="s">
        <v>20502</v>
      </c>
      <c r="C293" s="26" t="s">
        <v>2476</v>
      </c>
      <c r="D293" s="26" t="s">
        <v>20503</v>
      </c>
      <c r="E293" s="25" t="s">
        <v>20504</v>
      </c>
      <c r="F293" s="26" t="s">
        <v>2476</v>
      </c>
      <c r="G293" s="26" t="s">
        <v>18616</v>
      </c>
      <c r="H293" s="26" t="s">
        <v>18617</v>
      </c>
      <c r="I293" s="26" t="s">
        <v>43073</v>
      </c>
      <c r="J293" s="26" t="s">
        <v>43074</v>
      </c>
      <c r="K293" s="27">
        <v>0.26186413023751171</v>
      </c>
      <c r="L293" s="28" t="s">
        <v>33</v>
      </c>
      <c r="M293" s="26">
        <v>2</v>
      </c>
      <c r="N293" s="26">
        <v>2</v>
      </c>
    </row>
    <row r="294" spans="1:14" x14ac:dyDescent="0.25">
      <c r="A294" s="25" t="s">
        <v>1579</v>
      </c>
      <c r="B294" s="25" t="s">
        <v>1580</v>
      </c>
      <c r="C294" s="26" t="s">
        <v>27</v>
      </c>
      <c r="D294" s="26" t="s">
        <v>1581</v>
      </c>
      <c r="E294" s="25" t="s">
        <v>1582</v>
      </c>
      <c r="F294" s="26" t="s">
        <v>27</v>
      </c>
      <c r="G294" s="26" t="s">
        <v>355</v>
      </c>
      <c r="H294" s="26" t="s">
        <v>356</v>
      </c>
      <c r="I294" s="26" t="s">
        <v>43075</v>
      </c>
      <c r="J294" s="26" t="s">
        <v>43076</v>
      </c>
      <c r="K294" s="27">
        <v>-0.85669769995192713</v>
      </c>
      <c r="L294" s="28" t="s">
        <v>33</v>
      </c>
      <c r="M294" s="26">
        <v>26</v>
      </c>
      <c r="N294" s="26">
        <v>25</v>
      </c>
    </row>
    <row r="295" spans="1:14" x14ac:dyDescent="0.25">
      <c r="A295" s="25" t="s">
        <v>13986</v>
      </c>
      <c r="B295" s="25" t="s">
        <v>13987</v>
      </c>
      <c r="C295" s="26" t="s">
        <v>2476</v>
      </c>
      <c r="D295" s="26" t="s">
        <v>13988</v>
      </c>
      <c r="E295" s="25" t="s">
        <v>13989</v>
      </c>
      <c r="F295" s="26" t="s">
        <v>2476</v>
      </c>
      <c r="G295" s="26" t="s">
        <v>13990</v>
      </c>
      <c r="H295" s="26" t="s">
        <v>13991</v>
      </c>
      <c r="I295" s="26" t="s">
        <v>43077</v>
      </c>
      <c r="J295" s="26" t="s">
        <v>43078</v>
      </c>
      <c r="K295" s="27">
        <v>-0.53991296141415879</v>
      </c>
      <c r="L295" s="28" t="s">
        <v>33</v>
      </c>
      <c r="M295" s="26">
        <v>4</v>
      </c>
      <c r="N295" s="26">
        <v>4</v>
      </c>
    </row>
    <row r="296" spans="1:14" x14ac:dyDescent="0.25">
      <c r="A296" s="25" t="s">
        <v>12408</v>
      </c>
      <c r="B296" s="25" t="s">
        <v>12409</v>
      </c>
      <c r="C296" s="26" t="s">
        <v>2538</v>
      </c>
      <c r="D296" s="26" t="s">
        <v>12410</v>
      </c>
      <c r="E296" s="25" t="s">
        <v>12411</v>
      </c>
      <c r="F296" s="26" t="s">
        <v>2538</v>
      </c>
      <c r="G296" s="26" t="s">
        <v>12412</v>
      </c>
      <c r="H296" s="26" t="s">
        <v>12413</v>
      </c>
      <c r="I296" s="26" t="s">
        <v>43079</v>
      </c>
      <c r="J296" s="26" t="s">
        <v>43080</v>
      </c>
      <c r="K296" s="27">
        <v>-4.4504642413745146E-2</v>
      </c>
      <c r="L296" s="28" t="s">
        <v>33</v>
      </c>
      <c r="M296" s="26">
        <v>20</v>
      </c>
      <c r="N296" s="26">
        <v>20</v>
      </c>
    </row>
    <row r="297" spans="1:14" x14ac:dyDescent="0.25">
      <c r="A297" s="25" t="s">
        <v>22567</v>
      </c>
      <c r="B297" s="25" t="s">
        <v>22568</v>
      </c>
      <c r="C297" s="26" t="s">
        <v>2538</v>
      </c>
      <c r="D297" s="26" t="s">
        <v>22569</v>
      </c>
      <c r="E297" s="25" t="s">
        <v>22570</v>
      </c>
      <c r="F297" s="26" t="s">
        <v>2538</v>
      </c>
      <c r="G297" s="26" t="s">
        <v>22571</v>
      </c>
      <c r="H297" s="26" t="s">
        <v>22572</v>
      </c>
      <c r="I297" s="26" t="s">
        <v>43081</v>
      </c>
      <c r="J297" s="26" t="s">
        <v>43082</v>
      </c>
      <c r="K297" s="27">
        <v>4.6795608842198765E-2</v>
      </c>
      <c r="L297" s="28" t="s">
        <v>33</v>
      </c>
      <c r="M297" s="26">
        <v>22</v>
      </c>
      <c r="N297" s="26">
        <v>22</v>
      </c>
    </row>
    <row r="298" spans="1:14" x14ac:dyDescent="0.25">
      <c r="A298" s="25" t="s">
        <v>2754</v>
      </c>
      <c r="B298" s="25" t="s">
        <v>2755</v>
      </c>
      <c r="C298" s="26" t="s">
        <v>25740</v>
      </c>
      <c r="D298" s="26" t="s">
        <v>2756</v>
      </c>
      <c r="E298" s="25" t="s">
        <v>363</v>
      </c>
      <c r="F298" s="26" t="s">
        <v>2466</v>
      </c>
      <c r="G298" s="26" t="s">
        <v>2757</v>
      </c>
      <c r="H298" s="26" t="s">
        <v>2758</v>
      </c>
      <c r="I298" s="26" t="s">
        <v>43083</v>
      </c>
      <c r="J298" s="26" t="s">
        <v>43084</v>
      </c>
      <c r="K298" s="27">
        <v>-0.32674510933392675</v>
      </c>
      <c r="L298" s="28" t="s">
        <v>33</v>
      </c>
      <c r="M298" s="26">
        <v>6</v>
      </c>
      <c r="N298" s="26">
        <v>6</v>
      </c>
    </row>
    <row r="299" spans="1:14" x14ac:dyDescent="0.25">
      <c r="A299" s="25" t="s">
        <v>5500</v>
      </c>
      <c r="B299" s="25" t="s">
        <v>5501</v>
      </c>
      <c r="C299" s="26" t="s">
        <v>2538</v>
      </c>
      <c r="D299" s="26" t="s">
        <v>5502</v>
      </c>
      <c r="E299" s="25" t="s">
        <v>5503</v>
      </c>
      <c r="F299" s="26" t="s">
        <v>27</v>
      </c>
      <c r="G299" s="26" t="s">
        <v>5504</v>
      </c>
      <c r="H299" s="26" t="s">
        <v>5505</v>
      </c>
      <c r="I299" s="26" t="s">
        <v>43085</v>
      </c>
      <c r="J299" s="26" t="s">
        <v>43086</v>
      </c>
      <c r="K299" s="27">
        <v>0.4171046641040469</v>
      </c>
      <c r="L299" s="28" t="s">
        <v>33</v>
      </c>
      <c r="M299" s="26">
        <v>7</v>
      </c>
      <c r="N299" s="26">
        <v>7</v>
      </c>
    </row>
    <row r="300" spans="1:14" x14ac:dyDescent="0.25">
      <c r="A300" s="25" t="s">
        <v>10587</v>
      </c>
      <c r="B300" s="25" t="s">
        <v>10588</v>
      </c>
      <c r="C300" s="26" t="s">
        <v>2538</v>
      </c>
      <c r="D300" s="26" t="s">
        <v>10589</v>
      </c>
      <c r="E300" s="25" t="s">
        <v>10590</v>
      </c>
      <c r="F300" s="26" t="s">
        <v>2576</v>
      </c>
      <c r="G300" s="26" t="s">
        <v>10591</v>
      </c>
      <c r="H300" s="26" t="s">
        <v>10592</v>
      </c>
      <c r="I300" s="26" t="s">
        <v>43087</v>
      </c>
      <c r="J300" s="26" t="s">
        <v>43088</v>
      </c>
      <c r="K300" s="27">
        <v>-1.0558263193947599</v>
      </c>
      <c r="L300" s="28" t="s">
        <v>33</v>
      </c>
      <c r="M300" s="26">
        <v>12</v>
      </c>
      <c r="N300" s="26">
        <v>10</v>
      </c>
    </row>
    <row r="301" spans="1:14" x14ac:dyDescent="0.25">
      <c r="A301" s="25" t="s">
        <v>13816</v>
      </c>
      <c r="B301" s="25" t="s">
        <v>13817</v>
      </c>
      <c r="C301" s="26" t="s">
        <v>2576</v>
      </c>
      <c r="D301" s="26" t="s">
        <v>13818</v>
      </c>
      <c r="E301" s="25" t="s">
        <v>6721</v>
      </c>
      <c r="F301" s="26" t="s">
        <v>2576</v>
      </c>
      <c r="G301" s="26" t="s">
        <v>13819</v>
      </c>
      <c r="H301" s="26" t="s">
        <v>13820</v>
      </c>
      <c r="I301" s="26" t="s">
        <v>43089</v>
      </c>
      <c r="J301" s="26" t="s">
        <v>43090</v>
      </c>
      <c r="K301" s="27">
        <v>-8.5291326574962495E-2</v>
      </c>
      <c r="L301" s="28" t="s">
        <v>33</v>
      </c>
      <c r="M301" s="26">
        <v>3</v>
      </c>
      <c r="N301" s="26">
        <v>2</v>
      </c>
    </row>
    <row r="302" spans="1:14" x14ac:dyDescent="0.25">
      <c r="A302" s="25" t="s">
        <v>1798</v>
      </c>
      <c r="B302" s="25" t="s">
        <v>1799</v>
      </c>
      <c r="C302" s="26" t="s">
        <v>24535</v>
      </c>
      <c r="D302" s="26" t="s">
        <v>1800</v>
      </c>
      <c r="E302" s="25" t="s">
        <v>1801</v>
      </c>
      <c r="F302" s="26" t="s">
        <v>27</v>
      </c>
      <c r="G302" s="26" t="s">
        <v>1802</v>
      </c>
      <c r="H302" s="26" t="s">
        <v>1803</v>
      </c>
      <c r="I302" s="26" t="s">
        <v>43091</v>
      </c>
      <c r="J302" s="26" t="s">
        <v>43092</v>
      </c>
      <c r="K302" s="27">
        <v>2.44101802102429E-2</v>
      </c>
      <c r="L302" s="28" t="s">
        <v>33</v>
      </c>
      <c r="M302" s="26">
        <v>2</v>
      </c>
      <c r="N302" s="26">
        <v>2</v>
      </c>
    </row>
    <row r="303" spans="1:14" x14ac:dyDescent="0.25">
      <c r="A303" s="25" t="s">
        <v>7339</v>
      </c>
      <c r="B303" s="25" t="s">
        <v>7340</v>
      </c>
      <c r="C303" s="26" t="s">
        <v>2504</v>
      </c>
      <c r="D303" s="26" t="s">
        <v>7341</v>
      </c>
      <c r="E303" s="25" t="s">
        <v>7342</v>
      </c>
      <c r="F303" s="26" t="s">
        <v>2576</v>
      </c>
      <c r="G303" s="26" t="s">
        <v>7343</v>
      </c>
      <c r="H303" s="26" t="s">
        <v>7344</v>
      </c>
      <c r="I303" s="26" t="s">
        <v>43093</v>
      </c>
      <c r="J303" s="26" t="s">
        <v>43094</v>
      </c>
      <c r="K303" s="27">
        <v>-0.77085057147805536</v>
      </c>
      <c r="L303" s="28" t="s">
        <v>33</v>
      </c>
      <c r="M303" s="26">
        <v>5</v>
      </c>
      <c r="N303" s="26">
        <v>2</v>
      </c>
    </row>
    <row r="304" spans="1:14" x14ac:dyDescent="0.25">
      <c r="A304" s="25" t="s">
        <v>22291</v>
      </c>
      <c r="B304" s="25" t="s">
        <v>22292</v>
      </c>
      <c r="C304" s="26" t="s">
        <v>2538</v>
      </c>
      <c r="D304" s="26" t="s">
        <v>22293</v>
      </c>
      <c r="E304" s="25" t="s">
        <v>22294</v>
      </c>
      <c r="F304" s="26" t="s">
        <v>2466</v>
      </c>
      <c r="G304" s="26" t="s">
        <v>22295</v>
      </c>
      <c r="H304" s="26" t="s">
        <v>22296</v>
      </c>
      <c r="I304" s="26" t="s">
        <v>43095</v>
      </c>
      <c r="J304" s="26" t="s">
        <v>43096</v>
      </c>
      <c r="K304" s="27">
        <v>-1.0727202632463162</v>
      </c>
      <c r="L304" s="28" t="s">
        <v>33</v>
      </c>
      <c r="M304" s="26">
        <v>3</v>
      </c>
      <c r="N304" s="26">
        <v>3</v>
      </c>
    </row>
    <row r="305" spans="1:14" x14ac:dyDescent="0.25">
      <c r="A305" s="25" t="s">
        <v>15778</v>
      </c>
      <c r="B305" s="25" t="s">
        <v>15779</v>
      </c>
      <c r="C305" s="26" t="s">
        <v>2476</v>
      </c>
      <c r="D305" s="26" t="s">
        <v>15780</v>
      </c>
      <c r="E305" s="25" t="s">
        <v>15781</v>
      </c>
      <c r="F305" s="26" t="s">
        <v>2476</v>
      </c>
      <c r="G305" s="26" t="s">
        <v>15782</v>
      </c>
      <c r="H305" s="26" t="s">
        <v>15783</v>
      </c>
      <c r="I305" s="26" t="s">
        <v>43097</v>
      </c>
      <c r="J305" s="26" t="s">
        <v>43098</v>
      </c>
      <c r="K305" s="27">
        <v>-0.37113433940770779</v>
      </c>
      <c r="L305" s="28" t="s">
        <v>33</v>
      </c>
      <c r="M305" s="26">
        <v>3</v>
      </c>
      <c r="N305" s="26">
        <v>3</v>
      </c>
    </row>
    <row r="306" spans="1:14" x14ac:dyDescent="0.25">
      <c r="A306" s="25" t="s">
        <v>18493</v>
      </c>
      <c r="B306" s="25" t="s">
        <v>18494</v>
      </c>
      <c r="C306" s="26" t="s">
        <v>2476</v>
      </c>
      <c r="D306" s="26" t="s">
        <v>16053</v>
      </c>
      <c r="E306" s="25" t="s">
        <v>16054</v>
      </c>
      <c r="F306" s="26" t="s">
        <v>2476</v>
      </c>
      <c r="G306" s="26" t="s">
        <v>16055</v>
      </c>
      <c r="H306" s="26" t="s">
        <v>16056</v>
      </c>
      <c r="I306" s="26" t="s">
        <v>43099</v>
      </c>
      <c r="J306" s="26" t="s">
        <v>43100</v>
      </c>
      <c r="K306" s="27">
        <v>-0.635156154970831</v>
      </c>
      <c r="L306" s="28" t="s">
        <v>33</v>
      </c>
      <c r="M306" s="26">
        <v>16</v>
      </c>
      <c r="N306" s="26">
        <v>4</v>
      </c>
    </row>
    <row r="307" spans="1:14" x14ac:dyDescent="0.25">
      <c r="A307" s="25" t="s">
        <v>22002</v>
      </c>
      <c r="B307" s="25" t="s">
        <v>22003</v>
      </c>
      <c r="C307" s="26" t="s">
        <v>2557</v>
      </c>
      <c r="D307" s="26" t="s">
        <v>17085</v>
      </c>
      <c r="E307" s="25" t="s">
        <v>17086</v>
      </c>
      <c r="F307" s="26" t="s">
        <v>2557</v>
      </c>
      <c r="G307" s="26" t="s">
        <v>17087</v>
      </c>
      <c r="H307" s="26" t="s">
        <v>17088</v>
      </c>
      <c r="I307" s="26" t="s">
        <v>43101</v>
      </c>
      <c r="J307" s="26" t="s">
        <v>43102</v>
      </c>
      <c r="K307" s="27">
        <v>-1.3368038560276896</v>
      </c>
      <c r="L307" s="28" t="s">
        <v>33</v>
      </c>
      <c r="M307" s="26">
        <v>5</v>
      </c>
      <c r="N307" s="26">
        <v>2</v>
      </c>
    </row>
    <row r="308" spans="1:14" x14ac:dyDescent="0.25">
      <c r="A308" s="25" t="s">
        <v>5355</v>
      </c>
      <c r="B308" s="25" t="s">
        <v>5356</v>
      </c>
      <c r="C308" s="26" t="s">
        <v>2538</v>
      </c>
      <c r="D308" s="26" t="s">
        <v>1689</v>
      </c>
      <c r="E308" s="25" t="s">
        <v>192</v>
      </c>
      <c r="F308" s="26" t="s">
        <v>27</v>
      </c>
      <c r="G308" s="26" t="s">
        <v>462</v>
      </c>
      <c r="H308" s="26" t="s">
        <v>463</v>
      </c>
      <c r="I308" s="26" t="s">
        <v>43103</v>
      </c>
      <c r="J308" s="26" t="s">
        <v>43104</v>
      </c>
      <c r="K308" s="27">
        <v>0.40185872217052176</v>
      </c>
      <c r="L308" s="28" t="s">
        <v>33</v>
      </c>
      <c r="M308" s="26">
        <v>6</v>
      </c>
      <c r="N308" s="26">
        <v>4</v>
      </c>
    </row>
    <row r="309" spans="1:14" x14ac:dyDescent="0.25">
      <c r="A309" s="25" t="s">
        <v>6487</v>
      </c>
      <c r="B309" s="25" t="s">
        <v>6488</v>
      </c>
      <c r="C309" s="26" t="s">
        <v>2538</v>
      </c>
      <c r="D309" s="26" t="s">
        <v>6489</v>
      </c>
      <c r="E309" s="25" t="s">
        <v>6490</v>
      </c>
      <c r="F309" s="26" t="s">
        <v>2504</v>
      </c>
      <c r="G309" s="26" t="s">
        <v>6491</v>
      </c>
      <c r="H309" s="26" t="s">
        <v>6492</v>
      </c>
      <c r="I309" s="26" t="s">
        <v>43105</v>
      </c>
      <c r="J309" s="26" t="s">
        <v>43106</v>
      </c>
      <c r="K309" s="27">
        <v>1.1100444103045247E-2</v>
      </c>
      <c r="L309" s="28" t="s">
        <v>33</v>
      </c>
      <c r="M309" s="26">
        <v>4</v>
      </c>
      <c r="N309" s="26">
        <v>2</v>
      </c>
    </row>
    <row r="310" spans="1:14" x14ac:dyDescent="0.25">
      <c r="A310" s="25" t="s">
        <v>3876</v>
      </c>
      <c r="B310" s="25" t="s">
        <v>3877</v>
      </c>
      <c r="C310" s="26" t="s">
        <v>25140</v>
      </c>
      <c r="D310" s="26" t="s">
        <v>3878</v>
      </c>
      <c r="E310" s="25" t="s">
        <v>3879</v>
      </c>
      <c r="F310" s="26" t="s">
        <v>2476</v>
      </c>
      <c r="G310" s="26" t="s">
        <v>3880</v>
      </c>
      <c r="H310" s="26" t="s">
        <v>3881</v>
      </c>
      <c r="I310" s="26" t="s">
        <v>43107</v>
      </c>
      <c r="J310" s="26" t="s">
        <v>43108</v>
      </c>
      <c r="K310" s="27">
        <v>-0.39471757886099129</v>
      </c>
      <c r="L310" s="28" t="s">
        <v>33</v>
      </c>
      <c r="M310" s="26">
        <v>10</v>
      </c>
      <c r="N310" s="26">
        <v>10</v>
      </c>
    </row>
    <row r="311" spans="1:14" x14ac:dyDescent="0.25">
      <c r="A311" s="25" t="s">
        <v>13615</v>
      </c>
      <c r="B311" s="25" t="s">
        <v>13616</v>
      </c>
      <c r="C311" s="26" t="s">
        <v>2538</v>
      </c>
      <c r="D311" s="26" t="s">
        <v>13617</v>
      </c>
      <c r="E311" s="25" t="s">
        <v>13618</v>
      </c>
      <c r="F311" s="26" t="s">
        <v>2538</v>
      </c>
      <c r="G311" s="26" t="s">
        <v>13619</v>
      </c>
      <c r="H311" s="26" t="s">
        <v>13620</v>
      </c>
      <c r="I311" s="26" t="s">
        <v>43109</v>
      </c>
      <c r="J311" s="26" t="s">
        <v>43110</v>
      </c>
      <c r="K311" s="27">
        <v>-0.40528420529435905</v>
      </c>
      <c r="L311" s="28" t="s">
        <v>33</v>
      </c>
      <c r="M311" s="26">
        <v>10</v>
      </c>
      <c r="N311" s="26">
        <v>10</v>
      </c>
    </row>
    <row r="312" spans="1:14" x14ac:dyDescent="0.25">
      <c r="A312" s="25" t="s">
        <v>18286</v>
      </c>
      <c r="B312" s="25" t="s">
        <v>18287</v>
      </c>
      <c r="C312" s="26" t="s">
        <v>13792</v>
      </c>
      <c r="D312" s="26" t="s">
        <v>18288</v>
      </c>
      <c r="E312" s="25" t="s">
        <v>18289</v>
      </c>
      <c r="F312" s="26" t="s">
        <v>2476</v>
      </c>
      <c r="G312" s="26" t="s">
        <v>18290</v>
      </c>
      <c r="H312" s="26" t="s">
        <v>18291</v>
      </c>
      <c r="I312" s="26" t="s">
        <v>43111</v>
      </c>
      <c r="J312" s="26" t="s">
        <v>43112</v>
      </c>
      <c r="K312" s="27">
        <v>-0.64464926445454585</v>
      </c>
      <c r="L312" s="28" t="s">
        <v>33</v>
      </c>
      <c r="M312" s="26">
        <v>13</v>
      </c>
      <c r="N312" s="26">
        <v>13</v>
      </c>
    </row>
    <row r="313" spans="1:14" x14ac:dyDescent="0.25">
      <c r="A313" s="25" t="s">
        <v>16601</v>
      </c>
      <c r="B313" s="25" t="s">
        <v>16602</v>
      </c>
      <c r="C313" s="26" t="s">
        <v>2576</v>
      </c>
      <c r="D313" s="26" t="s">
        <v>16603</v>
      </c>
      <c r="E313" s="25" t="s">
        <v>16604</v>
      </c>
      <c r="F313" s="26" t="s">
        <v>2576</v>
      </c>
      <c r="G313" s="26" t="s">
        <v>16605</v>
      </c>
      <c r="H313" s="26" t="s">
        <v>16606</v>
      </c>
      <c r="I313" s="26" t="s">
        <v>43113</v>
      </c>
      <c r="J313" s="26" t="s">
        <v>43114</v>
      </c>
      <c r="K313" s="27">
        <v>-2.3079937535846646</v>
      </c>
      <c r="L313" s="28" t="s">
        <v>33</v>
      </c>
      <c r="M313" s="26">
        <v>4</v>
      </c>
      <c r="N313" s="26">
        <v>3</v>
      </c>
    </row>
    <row r="314" spans="1:14" x14ac:dyDescent="0.25">
      <c r="A314" s="25" t="s">
        <v>15787</v>
      </c>
      <c r="B314" s="25" t="s">
        <v>15788</v>
      </c>
      <c r="C314" s="26" t="s">
        <v>2538</v>
      </c>
      <c r="D314" s="26" t="s">
        <v>15789</v>
      </c>
      <c r="E314" s="25" t="s">
        <v>15790</v>
      </c>
      <c r="F314" s="26" t="s">
        <v>2678</v>
      </c>
      <c r="G314" s="26" t="s">
        <v>15791</v>
      </c>
      <c r="H314" s="26" t="s">
        <v>15792</v>
      </c>
      <c r="I314" s="26" t="s">
        <v>43115</v>
      </c>
      <c r="J314" s="26" t="s">
        <v>43116</v>
      </c>
      <c r="K314" s="27">
        <v>-0.39671249910051853</v>
      </c>
      <c r="L314" s="28" t="s">
        <v>33</v>
      </c>
      <c r="M314" s="26">
        <v>8</v>
      </c>
      <c r="N314" s="26">
        <v>8</v>
      </c>
    </row>
    <row r="315" spans="1:14" x14ac:dyDescent="0.25">
      <c r="A315" s="25" t="s">
        <v>15984</v>
      </c>
      <c r="B315" s="25" t="s">
        <v>15985</v>
      </c>
      <c r="C315" s="26" t="s">
        <v>2538</v>
      </c>
      <c r="D315" s="26" t="s">
        <v>15986</v>
      </c>
      <c r="E315" s="25" t="s">
        <v>15987</v>
      </c>
      <c r="F315" s="26" t="s">
        <v>2494</v>
      </c>
      <c r="G315" s="26" t="s">
        <v>15988</v>
      </c>
      <c r="H315" s="26" t="s">
        <v>15989</v>
      </c>
      <c r="I315" s="26" t="s">
        <v>43117</v>
      </c>
      <c r="J315" s="26" t="s">
        <v>43118</v>
      </c>
      <c r="K315" s="27">
        <v>-0.55872628994242046</v>
      </c>
      <c r="L315" s="28" t="s">
        <v>33</v>
      </c>
      <c r="M315" s="26">
        <v>5</v>
      </c>
      <c r="N315" s="26">
        <v>5</v>
      </c>
    </row>
    <row r="316" spans="1:14" x14ac:dyDescent="0.25">
      <c r="A316" s="25" t="s">
        <v>22969</v>
      </c>
      <c r="B316" s="25" t="s">
        <v>22970</v>
      </c>
      <c r="C316" s="26" t="s">
        <v>2476</v>
      </c>
      <c r="D316" s="26" t="s">
        <v>22971</v>
      </c>
      <c r="E316" s="25" t="s">
        <v>22972</v>
      </c>
      <c r="F316" s="26" t="s">
        <v>2476</v>
      </c>
      <c r="G316" s="26" t="s">
        <v>22973</v>
      </c>
      <c r="H316" s="26" t="s">
        <v>22974</v>
      </c>
      <c r="I316" s="26" t="s">
        <v>43119</v>
      </c>
      <c r="J316" s="26" t="s">
        <v>43120</v>
      </c>
      <c r="K316" s="27">
        <v>-0.44874642445741875</v>
      </c>
      <c r="L316" s="28" t="s">
        <v>33</v>
      </c>
      <c r="M316" s="26">
        <v>2</v>
      </c>
      <c r="N316" s="26">
        <v>2</v>
      </c>
    </row>
    <row r="317" spans="1:14" x14ac:dyDescent="0.25">
      <c r="A317" s="25" t="s">
        <v>4178</v>
      </c>
      <c r="B317" s="25" t="s">
        <v>4179</v>
      </c>
      <c r="C317" s="26" t="s">
        <v>24575</v>
      </c>
      <c r="D317" s="26" t="s">
        <v>4180</v>
      </c>
      <c r="E317" s="25" t="s">
        <v>4181</v>
      </c>
      <c r="F317" s="26" t="s">
        <v>2504</v>
      </c>
      <c r="G317" s="26" t="s">
        <v>4182</v>
      </c>
      <c r="H317" s="26" t="s">
        <v>4183</v>
      </c>
      <c r="I317" s="26" t="s">
        <v>43121</v>
      </c>
      <c r="J317" s="26" t="s">
        <v>42513</v>
      </c>
      <c r="K317" s="27">
        <v>-18.499478907727294</v>
      </c>
      <c r="L317" s="28" t="s">
        <v>33</v>
      </c>
      <c r="M317" s="26">
        <v>5</v>
      </c>
      <c r="N317" s="26">
        <v>2</v>
      </c>
    </row>
    <row r="318" spans="1:14" x14ac:dyDescent="0.25">
      <c r="A318" s="25" t="s">
        <v>14165</v>
      </c>
      <c r="B318" s="25" t="s">
        <v>14166</v>
      </c>
      <c r="C318" s="26" t="s">
        <v>2595</v>
      </c>
      <c r="D318" s="26" t="s">
        <v>14167</v>
      </c>
      <c r="E318" s="25" t="s">
        <v>14168</v>
      </c>
      <c r="F318" s="26" t="s">
        <v>2595</v>
      </c>
      <c r="G318" s="26" t="s">
        <v>14169</v>
      </c>
      <c r="H318" s="26" t="s">
        <v>14170</v>
      </c>
      <c r="I318" s="26" t="s">
        <v>43122</v>
      </c>
      <c r="J318" s="26" t="s">
        <v>43123</v>
      </c>
      <c r="K318" s="27">
        <v>-0.22358695509223256</v>
      </c>
      <c r="L318" s="28" t="s">
        <v>33</v>
      </c>
      <c r="M318" s="26">
        <v>3</v>
      </c>
      <c r="N318" s="26">
        <v>2</v>
      </c>
    </row>
    <row r="319" spans="1:14" x14ac:dyDescent="0.25">
      <c r="A319" s="25" t="s">
        <v>5369</v>
      </c>
      <c r="B319" s="25" t="s">
        <v>5370</v>
      </c>
      <c r="C319" s="26" t="s">
        <v>2538</v>
      </c>
      <c r="D319" s="26" t="s">
        <v>5371</v>
      </c>
      <c r="E319" s="25" t="s">
        <v>5372</v>
      </c>
      <c r="F319" s="26" t="s">
        <v>27</v>
      </c>
      <c r="G319" s="26" t="s">
        <v>5373</v>
      </c>
      <c r="H319" s="26" t="s">
        <v>5374</v>
      </c>
      <c r="I319" s="26" t="s">
        <v>43124</v>
      </c>
      <c r="J319" s="26" t="s">
        <v>43125</v>
      </c>
      <c r="K319" s="27">
        <v>0.50781607889680958</v>
      </c>
      <c r="L319" s="28" t="s">
        <v>33</v>
      </c>
      <c r="M319" s="26">
        <v>2</v>
      </c>
      <c r="N319" s="26">
        <v>2</v>
      </c>
    </row>
    <row r="320" spans="1:14" x14ac:dyDescent="0.25">
      <c r="A320" s="25" t="s">
        <v>20834</v>
      </c>
      <c r="B320" s="25" t="s">
        <v>20835</v>
      </c>
      <c r="C320" s="26" t="s">
        <v>14570</v>
      </c>
      <c r="D320" s="26" t="s">
        <v>14748</v>
      </c>
      <c r="E320" s="25" t="s">
        <v>14749</v>
      </c>
      <c r="F320" s="26" t="s">
        <v>2538</v>
      </c>
      <c r="G320" s="26" t="s">
        <v>14750</v>
      </c>
      <c r="H320" s="26" t="s">
        <v>14751</v>
      </c>
      <c r="I320" s="26" t="s">
        <v>43126</v>
      </c>
      <c r="J320" s="26" t="s">
        <v>43127</v>
      </c>
      <c r="K320" s="27">
        <v>-0.32133389046735217</v>
      </c>
      <c r="L320" s="28" t="s">
        <v>33</v>
      </c>
      <c r="M320" s="26">
        <v>13</v>
      </c>
      <c r="N320" s="26">
        <v>5</v>
      </c>
    </row>
    <row r="321" spans="1:14" x14ac:dyDescent="0.25">
      <c r="A321" s="25" t="s">
        <v>5292</v>
      </c>
      <c r="B321" s="25" t="s">
        <v>5293</v>
      </c>
      <c r="C321" s="26" t="s">
        <v>6682</v>
      </c>
      <c r="D321" s="26" t="s">
        <v>5294</v>
      </c>
      <c r="E321" s="25" t="s">
        <v>5295</v>
      </c>
      <c r="F321" s="26" t="s">
        <v>27</v>
      </c>
      <c r="G321" s="26" t="s">
        <v>5296</v>
      </c>
      <c r="H321" s="26" t="s">
        <v>5297</v>
      </c>
      <c r="I321" s="26" t="s">
        <v>43128</v>
      </c>
      <c r="J321" s="26" t="s">
        <v>43129</v>
      </c>
      <c r="K321" s="27">
        <v>-0.68765925823966079</v>
      </c>
      <c r="L321" s="28" t="s">
        <v>33</v>
      </c>
      <c r="M321" s="26">
        <v>4</v>
      </c>
      <c r="N321" s="26">
        <v>4</v>
      </c>
    </row>
    <row r="322" spans="1:14" x14ac:dyDescent="0.25">
      <c r="A322" s="25" t="s">
        <v>6565</v>
      </c>
      <c r="B322" s="25" t="s">
        <v>6566</v>
      </c>
      <c r="C322" s="26" t="s">
        <v>2576</v>
      </c>
      <c r="D322" s="26" t="s">
        <v>6567</v>
      </c>
      <c r="E322" s="25" t="s">
        <v>6568</v>
      </c>
      <c r="F322" s="26" t="s">
        <v>2576</v>
      </c>
      <c r="G322" s="26" t="s">
        <v>6569</v>
      </c>
      <c r="H322" s="26" t="s">
        <v>6570</v>
      </c>
      <c r="I322" s="26" t="s">
        <v>43130</v>
      </c>
      <c r="J322" s="26" t="s">
        <v>43131</v>
      </c>
      <c r="K322" s="27">
        <v>0.6953206465059405</v>
      </c>
      <c r="L322" s="28" t="s">
        <v>33</v>
      </c>
      <c r="M322" s="26">
        <v>2</v>
      </c>
      <c r="N322" s="26">
        <v>2</v>
      </c>
    </row>
    <row r="323" spans="1:14" x14ac:dyDescent="0.25">
      <c r="A323" s="25" t="s">
        <v>15399</v>
      </c>
      <c r="B323" s="25" t="s">
        <v>15400</v>
      </c>
      <c r="C323" s="26" t="s">
        <v>2476</v>
      </c>
      <c r="D323" s="26" t="s">
        <v>15401</v>
      </c>
      <c r="E323" s="25" t="s">
        <v>15402</v>
      </c>
      <c r="F323" s="26" t="s">
        <v>2538</v>
      </c>
      <c r="G323" s="26" t="s">
        <v>15403</v>
      </c>
      <c r="H323" s="26" t="s">
        <v>15404</v>
      </c>
      <c r="I323" s="26" t="s">
        <v>43132</v>
      </c>
      <c r="J323" s="26" t="s">
        <v>43133</v>
      </c>
      <c r="K323" s="27">
        <v>-2.2112955859403486E-2</v>
      </c>
      <c r="L323" s="28" t="s">
        <v>33</v>
      </c>
      <c r="M323" s="26">
        <v>4</v>
      </c>
      <c r="N323" s="26">
        <v>4</v>
      </c>
    </row>
    <row r="324" spans="1:14" x14ac:dyDescent="0.25">
      <c r="A324" s="25" t="s">
        <v>12623</v>
      </c>
      <c r="B324" s="25" t="s">
        <v>12624</v>
      </c>
      <c r="C324" s="26" t="s">
        <v>2538</v>
      </c>
      <c r="D324" s="26" t="s">
        <v>12625</v>
      </c>
      <c r="E324" s="25" t="s">
        <v>12626</v>
      </c>
      <c r="F324" s="26" t="s">
        <v>2538</v>
      </c>
      <c r="G324" s="26" t="s">
        <v>12627</v>
      </c>
      <c r="H324" s="26" t="s">
        <v>12628</v>
      </c>
      <c r="I324" s="26" t="s">
        <v>43134</v>
      </c>
      <c r="J324" s="26" t="s">
        <v>43135</v>
      </c>
      <c r="K324" s="27">
        <v>8.3540703490445456E-2</v>
      </c>
      <c r="L324" s="28" t="s">
        <v>33</v>
      </c>
      <c r="M324" s="26">
        <v>7</v>
      </c>
      <c r="N324" s="26">
        <v>7</v>
      </c>
    </row>
    <row r="325" spans="1:14" x14ac:dyDescent="0.25">
      <c r="A325" s="25" t="s">
        <v>22828</v>
      </c>
      <c r="B325" s="25" t="s">
        <v>22829</v>
      </c>
      <c r="C325" s="26" t="s">
        <v>2476</v>
      </c>
      <c r="D325" s="26" t="s">
        <v>11081</v>
      </c>
      <c r="E325" s="25" t="s">
        <v>11082</v>
      </c>
      <c r="F325" s="26" t="s">
        <v>2476</v>
      </c>
      <c r="G325" s="26" t="s">
        <v>11083</v>
      </c>
      <c r="H325" s="26" t="s">
        <v>11084</v>
      </c>
      <c r="I325" s="26" t="s">
        <v>43136</v>
      </c>
      <c r="J325" s="26" t="s">
        <v>43137</v>
      </c>
      <c r="K325" s="27">
        <v>2.3502923212615E-2</v>
      </c>
      <c r="L325" s="28" t="s">
        <v>33</v>
      </c>
      <c r="M325" s="26">
        <v>8</v>
      </c>
      <c r="N325" s="26">
        <v>6</v>
      </c>
    </row>
    <row r="326" spans="1:14" x14ac:dyDescent="0.25">
      <c r="A326" s="25" t="s">
        <v>16441</v>
      </c>
      <c r="B326" s="25" t="s">
        <v>16442</v>
      </c>
      <c r="C326" s="26" t="s">
        <v>2538</v>
      </c>
      <c r="D326" s="26" t="s">
        <v>16443</v>
      </c>
      <c r="E326" s="25" t="s">
        <v>16444</v>
      </c>
      <c r="F326" s="26" t="s">
        <v>2476</v>
      </c>
      <c r="G326" s="26" t="s">
        <v>16445</v>
      </c>
      <c r="H326" s="26" t="s">
        <v>16446</v>
      </c>
      <c r="I326" s="26" t="s">
        <v>43138</v>
      </c>
      <c r="J326" s="26" t="s">
        <v>43139</v>
      </c>
      <c r="K326" s="27">
        <v>3.2947855206848682E-2</v>
      </c>
      <c r="L326" s="28" t="s">
        <v>33</v>
      </c>
      <c r="M326" s="26">
        <v>6</v>
      </c>
      <c r="N326" s="26">
        <v>6</v>
      </c>
    </row>
    <row r="327" spans="1:14" x14ac:dyDescent="0.25">
      <c r="A327" s="25" t="s">
        <v>13127</v>
      </c>
      <c r="B327" s="25" t="s">
        <v>13128</v>
      </c>
      <c r="C327" s="26" t="s">
        <v>2538</v>
      </c>
      <c r="D327" s="26" t="s">
        <v>13129</v>
      </c>
      <c r="E327" s="25" t="s">
        <v>13130</v>
      </c>
      <c r="F327" s="26" t="s">
        <v>2538</v>
      </c>
      <c r="G327" s="26" t="s">
        <v>13131</v>
      </c>
      <c r="H327" s="26" t="s">
        <v>13132</v>
      </c>
      <c r="I327" s="26" t="s">
        <v>43140</v>
      </c>
      <c r="J327" s="26" t="s">
        <v>43141</v>
      </c>
      <c r="K327" s="27">
        <v>-0.45091591734197212</v>
      </c>
      <c r="L327" s="28" t="s">
        <v>33</v>
      </c>
      <c r="M327" s="26">
        <v>3</v>
      </c>
      <c r="N327" s="26">
        <v>3</v>
      </c>
    </row>
    <row r="328" spans="1:14" x14ac:dyDescent="0.25">
      <c r="A328" s="25" t="s">
        <v>10671</v>
      </c>
      <c r="B328" s="25" t="s">
        <v>10672</v>
      </c>
      <c r="C328" s="26" t="s">
        <v>2538</v>
      </c>
      <c r="D328" s="26" t="s">
        <v>10673</v>
      </c>
      <c r="E328" s="25" t="s">
        <v>10674</v>
      </c>
      <c r="F328" s="26" t="s">
        <v>2494</v>
      </c>
      <c r="G328" s="26" t="s">
        <v>10675</v>
      </c>
      <c r="H328" s="26" t="s">
        <v>10676</v>
      </c>
      <c r="I328" s="26" t="s">
        <v>43142</v>
      </c>
      <c r="J328" s="26" t="s">
        <v>43143</v>
      </c>
      <c r="K328" s="27">
        <v>-0.34522587186796505</v>
      </c>
      <c r="L328" s="28" t="s">
        <v>33</v>
      </c>
      <c r="M328" s="26">
        <v>7</v>
      </c>
      <c r="N328" s="26">
        <v>7</v>
      </c>
    </row>
    <row r="329" spans="1:14" x14ac:dyDescent="0.25">
      <c r="A329" s="25" t="s">
        <v>2059</v>
      </c>
      <c r="B329" s="25" t="s">
        <v>2060</v>
      </c>
      <c r="C329" s="26" t="s">
        <v>27</v>
      </c>
      <c r="D329" s="26" t="s">
        <v>776</v>
      </c>
      <c r="E329" s="25" t="s">
        <v>243</v>
      </c>
      <c r="F329" s="26" t="s">
        <v>27</v>
      </c>
      <c r="G329" s="26" t="s">
        <v>777</v>
      </c>
      <c r="H329" s="26" t="s">
        <v>778</v>
      </c>
      <c r="I329" s="26" t="s">
        <v>43144</v>
      </c>
      <c r="J329" s="26" t="s">
        <v>43145</v>
      </c>
      <c r="K329" s="27">
        <v>0.40594541773180415</v>
      </c>
      <c r="L329" s="28" t="s">
        <v>33</v>
      </c>
      <c r="M329" s="26">
        <v>19</v>
      </c>
      <c r="N329" s="26">
        <v>12</v>
      </c>
    </row>
    <row r="330" spans="1:14" x14ac:dyDescent="0.25">
      <c r="A330" s="25" t="s">
        <v>23816</v>
      </c>
      <c r="B330" s="25" t="s">
        <v>23817</v>
      </c>
      <c r="C330" s="26" t="s">
        <v>2538</v>
      </c>
      <c r="D330" s="26" t="s">
        <v>23818</v>
      </c>
      <c r="E330" s="25" t="s">
        <v>23819</v>
      </c>
      <c r="F330" s="26" t="s">
        <v>2678</v>
      </c>
      <c r="G330" s="26" t="s">
        <v>23820</v>
      </c>
      <c r="H330" s="26" t="s">
        <v>23821</v>
      </c>
      <c r="I330" s="26" t="s">
        <v>43146</v>
      </c>
      <c r="J330" s="26" t="s">
        <v>43147</v>
      </c>
      <c r="K330" s="27">
        <v>-0.24592252316798305</v>
      </c>
      <c r="L330" s="28" t="s">
        <v>33</v>
      </c>
      <c r="M330" s="26">
        <v>14</v>
      </c>
      <c r="N330" s="26">
        <v>14</v>
      </c>
    </row>
    <row r="331" spans="1:14" x14ac:dyDescent="0.25">
      <c r="A331" s="25" t="s">
        <v>17203</v>
      </c>
      <c r="B331" s="25" t="s">
        <v>17204</v>
      </c>
      <c r="C331" s="26" t="s">
        <v>2557</v>
      </c>
      <c r="D331" s="26" t="s">
        <v>17205</v>
      </c>
      <c r="E331" s="25" t="s">
        <v>17206</v>
      </c>
      <c r="F331" s="26" t="s">
        <v>2557</v>
      </c>
      <c r="G331" s="26" t="s">
        <v>17207</v>
      </c>
      <c r="H331" s="26" t="s">
        <v>17208</v>
      </c>
      <c r="I331" s="26" t="s">
        <v>43148</v>
      </c>
      <c r="J331" s="26" t="s">
        <v>43149</v>
      </c>
      <c r="K331" s="27">
        <v>-0.22453766524500068</v>
      </c>
      <c r="L331" s="28" t="s">
        <v>33</v>
      </c>
      <c r="M331" s="26">
        <v>8</v>
      </c>
      <c r="N331" s="26">
        <v>8</v>
      </c>
    </row>
    <row r="332" spans="1:14" x14ac:dyDescent="0.25">
      <c r="A332" s="25" t="s">
        <v>7921</v>
      </c>
      <c r="B332" s="25" t="s">
        <v>7922</v>
      </c>
      <c r="C332" s="26" t="s">
        <v>2538</v>
      </c>
      <c r="D332" s="26" t="s">
        <v>7923</v>
      </c>
      <c r="E332" s="25" t="s">
        <v>7924</v>
      </c>
      <c r="F332" s="26" t="s">
        <v>2538</v>
      </c>
      <c r="G332" s="26" t="s">
        <v>7925</v>
      </c>
      <c r="H332" s="26" t="s">
        <v>7926</v>
      </c>
      <c r="I332" s="26" t="s">
        <v>43150</v>
      </c>
      <c r="J332" s="26" t="s">
        <v>43151</v>
      </c>
      <c r="K332" s="27">
        <v>-0.17275680505519478</v>
      </c>
      <c r="L332" s="28" t="s">
        <v>33</v>
      </c>
      <c r="M332" s="26">
        <v>8</v>
      </c>
      <c r="N332" s="26">
        <v>7</v>
      </c>
    </row>
    <row r="333" spans="1:14" x14ac:dyDescent="0.25">
      <c r="A333" s="25" t="s">
        <v>6669</v>
      </c>
      <c r="B333" s="25" t="s">
        <v>6670</v>
      </c>
      <c r="C333" s="26" t="s">
        <v>13792</v>
      </c>
      <c r="D333" s="26" t="s">
        <v>6671</v>
      </c>
      <c r="E333" s="25" t="s">
        <v>6672</v>
      </c>
      <c r="F333" s="26" t="s">
        <v>2476</v>
      </c>
      <c r="G333" s="26" t="s">
        <v>6673</v>
      </c>
      <c r="H333" s="26" t="s">
        <v>6674</v>
      </c>
      <c r="I333" s="26" t="s">
        <v>43152</v>
      </c>
      <c r="J333" s="26" t="s">
        <v>43153</v>
      </c>
      <c r="K333" s="27">
        <v>-0.89083381597948152</v>
      </c>
      <c r="L333" s="28" t="s">
        <v>33</v>
      </c>
      <c r="M333" s="26">
        <v>10</v>
      </c>
      <c r="N333" s="26">
        <v>10</v>
      </c>
    </row>
    <row r="334" spans="1:14" x14ac:dyDescent="0.25">
      <c r="A334" s="25" t="s">
        <v>18544</v>
      </c>
      <c r="B334" s="25" t="s">
        <v>18545</v>
      </c>
      <c r="C334" s="26" t="s">
        <v>2476</v>
      </c>
      <c r="D334" s="26" t="s">
        <v>18546</v>
      </c>
      <c r="E334" s="25" t="s">
        <v>18547</v>
      </c>
      <c r="F334" s="26" t="s">
        <v>2476</v>
      </c>
      <c r="G334" s="26" t="s">
        <v>18548</v>
      </c>
      <c r="H334" s="26" t="s">
        <v>18549</v>
      </c>
      <c r="I334" s="26" t="s">
        <v>43154</v>
      </c>
      <c r="J334" s="26" t="s">
        <v>43155</v>
      </c>
      <c r="K334" s="27">
        <v>-0.44725619266163452</v>
      </c>
      <c r="L334" s="28" t="s">
        <v>33</v>
      </c>
      <c r="M334" s="26">
        <v>2</v>
      </c>
      <c r="N334" s="26">
        <v>2</v>
      </c>
    </row>
    <row r="335" spans="1:14" x14ac:dyDescent="0.25">
      <c r="A335" s="25" t="s">
        <v>4799</v>
      </c>
      <c r="B335" s="25" t="s">
        <v>4800</v>
      </c>
      <c r="C335" s="26" t="s">
        <v>2538</v>
      </c>
      <c r="D335" s="26" t="s">
        <v>4801</v>
      </c>
      <c r="E335" s="25" t="s">
        <v>1155</v>
      </c>
      <c r="F335" s="26" t="s">
        <v>27</v>
      </c>
      <c r="G335" s="26" t="s">
        <v>4802</v>
      </c>
      <c r="H335" s="26" t="s">
        <v>4803</v>
      </c>
      <c r="I335" s="26" t="s">
        <v>43156</v>
      </c>
      <c r="J335" s="26" t="s">
        <v>43157</v>
      </c>
      <c r="K335" s="27">
        <v>0.57653566596742556</v>
      </c>
      <c r="L335" s="28" t="s">
        <v>33</v>
      </c>
      <c r="M335" s="26">
        <v>14</v>
      </c>
      <c r="N335" s="26">
        <v>14</v>
      </c>
    </row>
    <row r="336" spans="1:14" x14ac:dyDescent="0.25">
      <c r="A336" s="25" t="s">
        <v>3205</v>
      </c>
      <c r="B336" s="25" t="s">
        <v>3206</v>
      </c>
      <c r="C336" s="26" t="s">
        <v>27</v>
      </c>
      <c r="D336" s="26" t="s">
        <v>3207</v>
      </c>
      <c r="E336" s="25" t="s">
        <v>3208</v>
      </c>
      <c r="F336" s="26" t="s">
        <v>2476</v>
      </c>
      <c r="G336" s="26" t="s">
        <v>3209</v>
      </c>
      <c r="H336" s="26" t="s">
        <v>3210</v>
      </c>
      <c r="I336" s="26" t="s">
        <v>43158</v>
      </c>
      <c r="J336" s="26" t="s">
        <v>43159</v>
      </c>
      <c r="K336" s="27">
        <v>-0.26266598751830472</v>
      </c>
      <c r="L336" s="28" t="s">
        <v>33</v>
      </c>
      <c r="M336" s="26">
        <v>16</v>
      </c>
      <c r="N336" s="26">
        <v>12</v>
      </c>
    </row>
    <row r="337" spans="1:14" x14ac:dyDescent="0.25">
      <c r="A337" s="25" t="s">
        <v>5529</v>
      </c>
      <c r="B337" s="25" t="s">
        <v>5530</v>
      </c>
      <c r="C337" s="26" t="s">
        <v>2557</v>
      </c>
      <c r="D337" s="26" t="s">
        <v>1937</v>
      </c>
      <c r="E337" s="25" t="s">
        <v>1938</v>
      </c>
      <c r="F337" s="26" t="s">
        <v>27</v>
      </c>
      <c r="G337" s="26" t="s">
        <v>1939</v>
      </c>
      <c r="H337" s="26" t="s">
        <v>1940</v>
      </c>
      <c r="I337" s="26" t="s">
        <v>43160</v>
      </c>
      <c r="J337" s="26" t="s">
        <v>43161</v>
      </c>
      <c r="K337" s="27">
        <v>0.16380912325636343</v>
      </c>
      <c r="L337" s="28" t="s">
        <v>33</v>
      </c>
      <c r="M337" s="26">
        <v>3</v>
      </c>
      <c r="N337" s="26">
        <v>3</v>
      </c>
    </row>
    <row r="338" spans="1:14" x14ac:dyDescent="0.25">
      <c r="A338" s="25" t="s">
        <v>17407</v>
      </c>
      <c r="B338" s="25" t="s">
        <v>17408</v>
      </c>
      <c r="C338" s="26" t="s">
        <v>14570</v>
      </c>
      <c r="D338" s="26" t="s">
        <v>17409</v>
      </c>
      <c r="E338" s="25" t="s">
        <v>17410</v>
      </c>
      <c r="F338" s="26" t="s">
        <v>2538</v>
      </c>
      <c r="G338" s="26"/>
      <c r="H338" s="26"/>
      <c r="I338" s="26" t="s">
        <v>43162</v>
      </c>
      <c r="J338" s="26" t="s">
        <v>43163</v>
      </c>
      <c r="K338" s="27">
        <v>-0.18114457619465132</v>
      </c>
      <c r="L338" s="28" t="s">
        <v>33</v>
      </c>
      <c r="M338" s="26">
        <v>3</v>
      </c>
      <c r="N338" s="26">
        <v>3</v>
      </c>
    </row>
    <row r="339" spans="1:14" x14ac:dyDescent="0.25">
      <c r="A339" s="25" t="s">
        <v>18131</v>
      </c>
      <c r="B339" s="25" t="s">
        <v>18132</v>
      </c>
      <c r="C339" s="26" t="s">
        <v>2595</v>
      </c>
      <c r="D339" s="26" t="s">
        <v>17838</v>
      </c>
      <c r="E339" s="25" t="s">
        <v>17839</v>
      </c>
      <c r="F339" s="26" t="s">
        <v>2538</v>
      </c>
      <c r="G339" s="26" t="s">
        <v>12698</v>
      </c>
      <c r="H339" s="26" t="s">
        <v>4714</v>
      </c>
      <c r="I339" s="26" t="s">
        <v>43164</v>
      </c>
      <c r="J339" s="26" t="s">
        <v>43165</v>
      </c>
      <c r="K339" s="27">
        <v>9.5432736004245455E-2</v>
      </c>
      <c r="L339" s="28" t="s">
        <v>33</v>
      </c>
      <c r="M339" s="26">
        <v>12</v>
      </c>
      <c r="N339" s="26">
        <v>10</v>
      </c>
    </row>
    <row r="340" spans="1:14" x14ac:dyDescent="0.25">
      <c r="A340" s="25" t="s">
        <v>11383</v>
      </c>
      <c r="B340" s="25" t="s">
        <v>11384</v>
      </c>
      <c r="C340" s="26" t="s">
        <v>2538</v>
      </c>
      <c r="D340" s="26" t="s">
        <v>11385</v>
      </c>
      <c r="E340" s="25" t="s">
        <v>11386</v>
      </c>
      <c r="F340" s="26" t="s">
        <v>2538</v>
      </c>
      <c r="G340" s="26" t="s">
        <v>11387</v>
      </c>
      <c r="H340" s="26" t="s">
        <v>11388</v>
      </c>
      <c r="I340" s="26" t="s">
        <v>43166</v>
      </c>
      <c r="J340" s="26" t="s">
        <v>43167</v>
      </c>
      <c r="K340" s="27">
        <v>-0.11689936996856319</v>
      </c>
      <c r="L340" s="28" t="s">
        <v>33</v>
      </c>
      <c r="M340" s="26">
        <v>12</v>
      </c>
      <c r="N340" s="26">
        <v>3</v>
      </c>
    </row>
    <row r="341" spans="1:14" x14ac:dyDescent="0.25">
      <c r="A341" s="25" t="s">
        <v>1437</v>
      </c>
      <c r="B341" s="25" t="s">
        <v>1438</v>
      </c>
      <c r="C341" s="26" t="s">
        <v>27</v>
      </c>
      <c r="D341" s="26" t="s">
        <v>1439</v>
      </c>
      <c r="E341" s="25" t="s">
        <v>1440</v>
      </c>
      <c r="F341" s="26" t="s">
        <v>27</v>
      </c>
      <c r="G341" s="26" t="s">
        <v>1441</v>
      </c>
      <c r="H341" s="26" t="s">
        <v>1442</v>
      </c>
      <c r="I341" s="26" t="s">
        <v>43168</v>
      </c>
      <c r="J341" s="26" t="s">
        <v>43169</v>
      </c>
      <c r="K341" s="27">
        <v>0.49810341189884078</v>
      </c>
      <c r="L341" s="28" t="s">
        <v>33</v>
      </c>
      <c r="M341" s="26">
        <v>6</v>
      </c>
      <c r="N341" s="26">
        <v>6</v>
      </c>
    </row>
    <row r="342" spans="1:14" x14ac:dyDescent="0.25">
      <c r="A342" s="25" t="s">
        <v>18136</v>
      </c>
      <c r="B342" s="25" t="s">
        <v>18137</v>
      </c>
      <c r="C342" s="26" t="s">
        <v>2576</v>
      </c>
      <c r="D342" s="26" t="s">
        <v>18138</v>
      </c>
      <c r="E342" s="25" t="s">
        <v>11206</v>
      </c>
      <c r="F342" s="26" t="s">
        <v>2605</v>
      </c>
      <c r="G342" s="26" t="s">
        <v>18139</v>
      </c>
      <c r="H342" s="26" t="s">
        <v>18140</v>
      </c>
      <c r="I342" s="26" t="s">
        <v>43170</v>
      </c>
      <c r="J342" s="26" t="s">
        <v>43171</v>
      </c>
      <c r="K342" s="27">
        <v>4.9091552901754341E-2</v>
      </c>
      <c r="L342" s="28" t="s">
        <v>33</v>
      </c>
      <c r="M342" s="26">
        <v>5</v>
      </c>
      <c r="N342" s="26">
        <v>4</v>
      </c>
    </row>
    <row r="343" spans="1:14" x14ac:dyDescent="0.25">
      <c r="A343" s="25" t="s">
        <v>2103</v>
      </c>
      <c r="B343" s="25" t="s">
        <v>2104</v>
      </c>
      <c r="C343" s="26" t="s">
        <v>24914</v>
      </c>
      <c r="D343" s="26" t="s">
        <v>2097</v>
      </c>
      <c r="E343" s="25" t="s">
        <v>1486</v>
      </c>
      <c r="F343" s="26" t="s">
        <v>27</v>
      </c>
      <c r="G343" s="26" t="s">
        <v>2098</v>
      </c>
      <c r="H343" s="26" t="s">
        <v>2099</v>
      </c>
      <c r="I343" s="26" t="s">
        <v>43172</v>
      </c>
      <c r="J343" s="26" t="s">
        <v>43173</v>
      </c>
      <c r="K343" s="27">
        <v>-0.31701997196117415</v>
      </c>
      <c r="L343" s="28" t="s">
        <v>33</v>
      </c>
      <c r="M343" s="26">
        <v>17</v>
      </c>
      <c r="N343" s="26">
        <v>14</v>
      </c>
    </row>
    <row r="344" spans="1:14" x14ac:dyDescent="0.25">
      <c r="A344" s="25" t="s">
        <v>9921</v>
      </c>
      <c r="B344" s="25" t="s">
        <v>9922</v>
      </c>
      <c r="C344" s="26" t="s">
        <v>2538</v>
      </c>
      <c r="D344" s="26" t="s">
        <v>9923</v>
      </c>
      <c r="E344" s="25" t="s">
        <v>9924</v>
      </c>
      <c r="F344" s="26" t="s">
        <v>2494</v>
      </c>
      <c r="G344" s="26" t="s">
        <v>9925</v>
      </c>
      <c r="H344" s="26" t="s">
        <v>9926</v>
      </c>
      <c r="I344" s="26" t="s">
        <v>43174</v>
      </c>
      <c r="J344" s="26" t="s">
        <v>43175</v>
      </c>
      <c r="K344" s="27">
        <v>3.4917281577963998E-2</v>
      </c>
      <c r="L344" s="28" t="s">
        <v>33</v>
      </c>
      <c r="M344" s="26">
        <v>23</v>
      </c>
      <c r="N344" s="26">
        <v>14</v>
      </c>
    </row>
    <row r="345" spans="1:14" x14ac:dyDescent="0.25">
      <c r="A345" s="25" t="s">
        <v>994</v>
      </c>
      <c r="B345" s="25" t="s">
        <v>995</v>
      </c>
      <c r="C345" s="26" t="s">
        <v>27</v>
      </c>
      <c r="D345" s="26" t="s">
        <v>996</v>
      </c>
      <c r="E345" s="25" t="s">
        <v>997</v>
      </c>
      <c r="F345" s="26" t="s">
        <v>27</v>
      </c>
      <c r="G345" s="26" t="s">
        <v>998</v>
      </c>
      <c r="H345" s="26" t="s">
        <v>999</v>
      </c>
      <c r="I345" s="26" t="s">
        <v>43176</v>
      </c>
      <c r="J345" s="26" t="s">
        <v>43177</v>
      </c>
      <c r="K345" s="27">
        <v>0.14916932976639624</v>
      </c>
      <c r="L345" s="28" t="s">
        <v>33</v>
      </c>
      <c r="M345" s="26">
        <v>10</v>
      </c>
      <c r="N345" s="26">
        <v>10</v>
      </c>
    </row>
    <row r="346" spans="1:14" x14ac:dyDescent="0.25">
      <c r="A346" s="25" t="s">
        <v>21451</v>
      </c>
      <c r="B346" s="25" t="s">
        <v>21452</v>
      </c>
      <c r="C346" s="26" t="s">
        <v>2476</v>
      </c>
      <c r="D346" s="26" t="s">
        <v>21453</v>
      </c>
      <c r="E346" s="25" t="s">
        <v>21454</v>
      </c>
      <c r="F346" s="26" t="s">
        <v>2476</v>
      </c>
      <c r="G346" s="26" t="s">
        <v>21455</v>
      </c>
      <c r="H346" s="26" t="s">
        <v>21456</v>
      </c>
      <c r="I346" s="26" t="s">
        <v>43178</v>
      </c>
      <c r="J346" s="26" t="s">
        <v>43179</v>
      </c>
      <c r="K346" s="27">
        <v>-0.38750912478610544</v>
      </c>
      <c r="L346" s="28" t="s">
        <v>33</v>
      </c>
      <c r="M346" s="26">
        <v>14</v>
      </c>
      <c r="N346" s="26">
        <v>14</v>
      </c>
    </row>
    <row r="347" spans="1:14" x14ac:dyDescent="0.25">
      <c r="A347" s="25" t="s">
        <v>11066</v>
      </c>
      <c r="B347" s="25" t="s">
        <v>11067</v>
      </c>
      <c r="C347" s="26" t="s">
        <v>2476</v>
      </c>
      <c r="D347" s="26" t="s">
        <v>11068</v>
      </c>
      <c r="E347" s="25" t="s">
        <v>2838</v>
      </c>
      <c r="F347" s="26" t="s">
        <v>2476</v>
      </c>
      <c r="G347" s="26" t="s">
        <v>11069</v>
      </c>
      <c r="H347" s="26" t="s">
        <v>11070</v>
      </c>
      <c r="I347" s="26" t="s">
        <v>43180</v>
      </c>
      <c r="J347" s="26" t="s">
        <v>43181</v>
      </c>
      <c r="K347" s="27">
        <v>-2.2607027535443578</v>
      </c>
      <c r="L347" s="28" t="s">
        <v>33</v>
      </c>
      <c r="M347" s="26">
        <v>3</v>
      </c>
      <c r="N347" s="26">
        <v>3</v>
      </c>
    </row>
    <row r="348" spans="1:14" x14ac:dyDescent="0.25">
      <c r="A348" s="25" t="s">
        <v>633</v>
      </c>
      <c r="B348" s="25" t="s">
        <v>634</v>
      </c>
      <c r="C348" s="26" t="s">
        <v>27</v>
      </c>
      <c r="D348" s="26" t="s">
        <v>635</v>
      </c>
      <c r="E348" s="25" t="s">
        <v>636</v>
      </c>
      <c r="F348" s="26" t="s">
        <v>27</v>
      </c>
      <c r="G348" s="26" t="s">
        <v>637</v>
      </c>
      <c r="H348" s="26" t="s">
        <v>638</v>
      </c>
      <c r="I348" s="26" t="s">
        <v>43182</v>
      </c>
      <c r="J348" s="26" t="s">
        <v>43183</v>
      </c>
      <c r="K348" s="27">
        <v>-0.31455466963276257</v>
      </c>
      <c r="L348" s="28" t="s">
        <v>33</v>
      </c>
      <c r="M348" s="26">
        <v>3</v>
      </c>
      <c r="N348" s="26">
        <v>3</v>
      </c>
    </row>
    <row r="349" spans="1:14" x14ac:dyDescent="0.25">
      <c r="A349" s="25" t="s">
        <v>6162</v>
      </c>
      <c r="B349" s="25" t="s">
        <v>6163</v>
      </c>
      <c r="C349" s="26" t="s">
        <v>2476</v>
      </c>
      <c r="D349" s="26" t="s">
        <v>6164</v>
      </c>
      <c r="E349" s="25" t="s">
        <v>6165</v>
      </c>
      <c r="F349" s="26" t="s">
        <v>2476</v>
      </c>
      <c r="G349" s="26" t="s">
        <v>6166</v>
      </c>
      <c r="H349" s="26" t="s">
        <v>6167</v>
      </c>
      <c r="I349" s="26" t="s">
        <v>43184</v>
      </c>
      <c r="J349" s="26" t="s">
        <v>43185</v>
      </c>
      <c r="K349" s="27">
        <v>2.3109223403939675E-2</v>
      </c>
      <c r="L349" s="28" t="s">
        <v>33</v>
      </c>
      <c r="M349" s="26">
        <v>4</v>
      </c>
      <c r="N349" s="26">
        <v>4</v>
      </c>
    </row>
    <row r="350" spans="1:14" x14ac:dyDescent="0.25">
      <c r="A350" s="25" t="s">
        <v>18045</v>
      </c>
      <c r="B350" s="25" t="s">
        <v>18046</v>
      </c>
      <c r="C350" s="26" t="s">
        <v>2538</v>
      </c>
      <c r="D350" s="26" t="s">
        <v>18047</v>
      </c>
      <c r="E350" s="25" t="s">
        <v>10154</v>
      </c>
      <c r="F350" s="26" t="s">
        <v>2576</v>
      </c>
      <c r="G350" s="26" t="s">
        <v>18048</v>
      </c>
      <c r="H350" s="26" t="s">
        <v>10156</v>
      </c>
      <c r="I350" s="26" t="s">
        <v>43186</v>
      </c>
      <c r="J350" s="26" t="s">
        <v>43187</v>
      </c>
      <c r="K350" s="27">
        <v>-0.68519265836480614</v>
      </c>
      <c r="L350" s="28" t="s">
        <v>33</v>
      </c>
      <c r="M350" s="26">
        <v>2</v>
      </c>
      <c r="N350" s="26">
        <v>2</v>
      </c>
    </row>
    <row r="351" spans="1:14" x14ac:dyDescent="0.25">
      <c r="A351" s="25" t="s">
        <v>20645</v>
      </c>
      <c r="B351" s="25" t="s">
        <v>20646</v>
      </c>
      <c r="C351" s="26" t="s">
        <v>2538</v>
      </c>
      <c r="D351" s="26" t="s">
        <v>20638</v>
      </c>
      <c r="E351" s="25" t="s">
        <v>20639</v>
      </c>
      <c r="F351" s="26" t="s">
        <v>2538</v>
      </c>
      <c r="G351" s="26" t="s">
        <v>20640</v>
      </c>
      <c r="H351" s="26" t="s">
        <v>20641</v>
      </c>
      <c r="I351" s="26" t="s">
        <v>43188</v>
      </c>
      <c r="J351" s="26" t="s">
        <v>43189</v>
      </c>
      <c r="K351" s="27">
        <v>-0.37976209084893242</v>
      </c>
      <c r="L351" s="28" t="s">
        <v>33</v>
      </c>
      <c r="M351" s="26">
        <v>7</v>
      </c>
      <c r="N351" s="26">
        <v>7</v>
      </c>
    </row>
    <row r="352" spans="1:14" x14ac:dyDescent="0.25">
      <c r="A352" s="25" t="s">
        <v>9799</v>
      </c>
      <c r="B352" s="25" t="s">
        <v>9800</v>
      </c>
      <c r="C352" s="26" t="s">
        <v>2538</v>
      </c>
      <c r="D352" s="26" t="s">
        <v>9801</v>
      </c>
      <c r="E352" s="25" t="s">
        <v>9802</v>
      </c>
      <c r="F352" s="26" t="s">
        <v>2678</v>
      </c>
      <c r="G352" s="26" t="s">
        <v>9803</v>
      </c>
      <c r="H352" s="26" t="s">
        <v>9804</v>
      </c>
      <c r="I352" s="26" t="s">
        <v>43190</v>
      </c>
      <c r="J352" s="26" t="s">
        <v>43191</v>
      </c>
      <c r="K352" s="27">
        <v>9.6608113171694196E-2</v>
      </c>
      <c r="L352" s="28" t="s">
        <v>33</v>
      </c>
      <c r="M352" s="26">
        <v>15</v>
      </c>
      <c r="N352" s="26">
        <v>15</v>
      </c>
    </row>
    <row r="353" spans="1:14" x14ac:dyDescent="0.25">
      <c r="A353" s="25" t="s">
        <v>23290</v>
      </c>
      <c r="B353" s="25" t="s">
        <v>23291</v>
      </c>
      <c r="C353" s="26" t="s">
        <v>2538</v>
      </c>
      <c r="D353" s="26" t="s">
        <v>14473</v>
      </c>
      <c r="E353" s="25" t="s">
        <v>14474</v>
      </c>
      <c r="F353" s="26" t="s">
        <v>2538</v>
      </c>
      <c r="G353" s="26" t="s">
        <v>23292</v>
      </c>
      <c r="H353" s="26" t="s">
        <v>23293</v>
      </c>
      <c r="I353" s="26" t="s">
        <v>43192</v>
      </c>
      <c r="J353" s="26" t="s">
        <v>43193</v>
      </c>
      <c r="K353" s="27">
        <v>-0.16017429153417684</v>
      </c>
      <c r="L353" s="28" t="s">
        <v>33</v>
      </c>
      <c r="M353" s="26">
        <v>14</v>
      </c>
      <c r="N353" s="26">
        <v>13</v>
      </c>
    </row>
    <row r="354" spans="1:14" x14ac:dyDescent="0.25">
      <c r="A354" s="25" t="s">
        <v>16619</v>
      </c>
      <c r="B354" s="25" t="s">
        <v>16620</v>
      </c>
      <c r="C354" s="26" t="s">
        <v>2538</v>
      </c>
      <c r="D354" s="26" t="s">
        <v>16621</v>
      </c>
      <c r="E354" s="25" t="s">
        <v>16622</v>
      </c>
      <c r="F354" s="26" t="s">
        <v>2538</v>
      </c>
      <c r="G354" s="26" t="s">
        <v>16623</v>
      </c>
      <c r="H354" s="26" t="s">
        <v>16624</v>
      </c>
      <c r="I354" s="26" t="s">
        <v>43194</v>
      </c>
      <c r="J354" s="26" t="s">
        <v>43195</v>
      </c>
      <c r="K354" s="27">
        <v>0.51891715426607765</v>
      </c>
      <c r="L354" s="28" t="s">
        <v>33</v>
      </c>
      <c r="M354" s="26">
        <v>6</v>
      </c>
      <c r="N354" s="26">
        <v>6</v>
      </c>
    </row>
    <row r="355" spans="1:14" x14ac:dyDescent="0.25">
      <c r="A355" s="25" t="s">
        <v>10303</v>
      </c>
      <c r="B355" s="25" t="s">
        <v>10304</v>
      </c>
      <c r="C355" s="26" t="s">
        <v>2538</v>
      </c>
      <c r="D355" s="26" t="s">
        <v>10305</v>
      </c>
      <c r="E355" s="25" t="s">
        <v>10306</v>
      </c>
      <c r="F355" s="26" t="s">
        <v>2557</v>
      </c>
      <c r="G355" s="26" t="s">
        <v>10307</v>
      </c>
      <c r="H355" s="26" t="s">
        <v>10308</v>
      </c>
      <c r="I355" s="26" t="s">
        <v>43196</v>
      </c>
      <c r="J355" s="26" t="s">
        <v>43197</v>
      </c>
      <c r="K355" s="27">
        <v>-0.36005574384875166</v>
      </c>
      <c r="L355" s="28" t="s">
        <v>33</v>
      </c>
      <c r="M355" s="26">
        <v>2</v>
      </c>
      <c r="N355" s="26">
        <v>2</v>
      </c>
    </row>
    <row r="356" spans="1:14" x14ac:dyDescent="0.25">
      <c r="A356" s="25" t="s">
        <v>14812</v>
      </c>
      <c r="B356" s="25" t="s">
        <v>14813</v>
      </c>
      <c r="C356" s="26" t="s">
        <v>2538</v>
      </c>
      <c r="D356" s="26" t="s">
        <v>14814</v>
      </c>
      <c r="E356" s="25" t="s">
        <v>14815</v>
      </c>
      <c r="F356" s="26" t="s">
        <v>2538</v>
      </c>
      <c r="G356" s="26" t="s">
        <v>14816</v>
      </c>
      <c r="H356" s="26" t="s">
        <v>14817</v>
      </c>
      <c r="I356" s="26" t="s">
        <v>43198</v>
      </c>
      <c r="J356" s="26" t="s">
        <v>43199</v>
      </c>
      <c r="K356" s="27">
        <v>-0.7881654607778098</v>
      </c>
      <c r="L356" s="28" t="s">
        <v>33</v>
      </c>
      <c r="M356" s="26">
        <v>47</v>
      </c>
      <c r="N356" s="26">
        <v>7</v>
      </c>
    </row>
    <row r="357" spans="1:14" x14ac:dyDescent="0.25">
      <c r="A357" s="25" t="s">
        <v>14020</v>
      </c>
      <c r="B357" s="25" t="s">
        <v>14021</v>
      </c>
      <c r="C357" s="26" t="s">
        <v>2538</v>
      </c>
      <c r="D357" s="26" t="s">
        <v>14022</v>
      </c>
      <c r="E357" s="25" t="s">
        <v>14023</v>
      </c>
      <c r="F357" s="26" t="s">
        <v>2504</v>
      </c>
      <c r="G357" s="26" t="s">
        <v>14024</v>
      </c>
      <c r="H357" s="26" t="s">
        <v>14025</v>
      </c>
      <c r="I357" s="26" t="s">
        <v>43200</v>
      </c>
      <c r="J357" s="26" t="s">
        <v>43201</v>
      </c>
      <c r="K357" s="27">
        <v>-0.61565612491596955</v>
      </c>
      <c r="L357" s="28" t="s">
        <v>33</v>
      </c>
      <c r="M357" s="26">
        <v>3</v>
      </c>
      <c r="N357" s="26">
        <v>3</v>
      </c>
    </row>
    <row r="358" spans="1:14" x14ac:dyDescent="0.25">
      <c r="A358" s="25" t="s">
        <v>1912</v>
      </c>
      <c r="B358" s="25" t="s">
        <v>1913</v>
      </c>
      <c r="C358" s="26" t="s">
        <v>27</v>
      </c>
      <c r="D358" s="26" t="s">
        <v>1914</v>
      </c>
      <c r="E358" s="25" t="s">
        <v>134</v>
      </c>
      <c r="F358" s="26" t="s">
        <v>27</v>
      </c>
      <c r="G358" s="26" t="s">
        <v>1915</v>
      </c>
      <c r="H358" s="26" t="s">
        <v>1916</v>
      </c>
      <c r="I358" s="26" t="s">
        <v>43202</v>
      </c>
      <c r="J358" s="26" t="s">
        <v>43203</v>
      </c>
      <c r="K358" s="27">
        <v>-0.361731289368315</v>
      </c>
      <c r="L358" s="28" t="s">
        <v>33</v>
      </c>
      <c r="M358" s="26">
        <v>10</v>
      </c>
      <c r="N358" s="26">
        <v>10</v>
      </c>
    </row>
    <row r="359" spans="1:14" x14ac:dyDescent="0.25">
      <c r="A359" s="25" t="s">
        <v>21980</v>
      </c>
      <c r="B359" s="25" t="s">
        <v>21981</v>
      </c>
      <c r="C359" s="26" t="s">
        <v>2557</v>
      </c>
      <c r="D359" s="26" t="s">
        <v>21872</v>
      </c>
      <c r="E359" s="25" t="s">
        <v>21873</v>
      </c>
      <c r="F359" s="26" t="s">
        <v>2557</v>
      </c>
      <c r="G359" s="26" t="s">
        <v>21874</v>
      </c>
      <c r="H359" s="26" t="s">
        <v>21875</v>
      </c>
      <c r="I359" s="26" t="s">
        <v>43204</v>
      </c>
      <c r="J359" s="26" t="s">
        <v>43205</v>
      </c>
      <c r="K359" s="27">
        <v>-0.77626907143485802</v>
      </c>
      <c r="L359" s="28" t="s">
        <v>33</v>
      </c>
      <c r="M359" s="26">
        <v>5</v>
      </c>
      <c r="N359" s="26">
        <v>3</v>
      </c>
    </row>
    <row r="360" spans="1:14" x14ac:dyDescent="0.25">
      <c r="A360" s="25" t="s">
        <v>14094</v>
      </c>
      <c r="B360" s="25" t="s">
        <v>14095</v>
      </c>
      <c r="C360" s="26" t="s">
        <v>2538</v>
      </c>
      <c r="D360" s="26" t="s">
        <v>14096</v>
      </c>
      <c r="E360" s="25" t="s">
        <v>14097</v>
      </c>
      <c r="F360" s="26" t="s">
        <v>2538</v>
      </c>
      <c r="G360" s="26" t="s">
        <v>14098</v>
      </c>
      <c r="H360" s="26" t="s">
        <v>14099</v>
      </c>
      <c r="I360" s="26" t="s">
        <v>43206</v>
      </c>
      <c r="J360" s="26" t="s">
        <v>43207</v>
      </c>
      <c r="K360" s="27">
        <v>-3.8255036621826582E-2</v>
      </c>
      <c r="L360" s="28" t="s">
        <v>33</v>
      </c>
      <c r="M360" s="26">
        <v>7</v>
      </c>
      <c r="N360" s="26">
        <v>7</v>
      </c>
    </row>
    <row r="361" spans="1:14" x14ac:dyDescent="0.25">
      <c r="A361" s="25" t="s">
        <v>9635</v>
      </c>
      <c r="B361" s="25" t="s">
        <v>9636</v>
      </c>
      <c r="C361" s="26" t="s">
        <v>2576</v>
      </c>
      <c r="D361" s="26" t="s">
        <v>9637</v>
      </c>
      <c r="E361" s="25" t="s">
        <v>1155</v>
      </c>
      <c r="F361" s="26" t="s">
        <v>2538</v>
      </c>
      <c r="G361" s="26" t="s">
        <v>9638</v>
      </c>
      <c r="H361" s="26" t="s">
        <v>9639</v>
      </c>
      <c r="I361" s="26" t="s">
        <v>43208</v>
      </c>
      <c r="J361" s="26" t="s">
        <v>43209</v>
      </c>
      <c r="K361" s="27">
        <v>6.5420602906505698E-2</v>
      </c>
      <c r="L361" s="28" t="s">
        <v>33</v>
      </c>
      <c r="M361" s="26">
        <v>3</v>
      </c>
      <c r="N361" s="26">
        <v>3</v>
      </c>
    </row>
    <row r="362" spans="1:14" x14ac:dyDescent="0.25">
      <c r="A362" s="25" t="s">
        <v>23833</v>
      </c>
      <c r="B362" s="25" t="s">
        <v>23834</v>
      </c>
      <c r="C362" s="26" t="s">
        <v>2538</v>
      </c>
      <c r="D362" s="26" t="s">
        <v>23835</v>
      </c>
      <c r="E362" s="25" t="s">
        <v>23836</v>
      </c>
      <c r="F362" s="26" t="s">
        <v>2538</v>
      </c>
      <c r="G362" s="26" t="s">
        <v>23837</v>
      </c>
      <c r="H362" s="26" t="s">
        <v>23838</v>
      </c>
      <c r="I362" s="26" t="s">
        <v>43210</v>
      </c>
      <c r="J362" s="26" t="s">
        <v>43211</v>
      </c>
      <c r="K362" s="27">
        <v>-0.12626340981950482</v>
      </c>
      <c r="L362" s="28" t="s">
        <v>33</v>
      </c>
      <c r="M362" s="26">
        <v>16</v>
      </c>
      <c r="N362" s="26">
        <v>16</v>
      </c>
    </row>
    <row r="363" spans="1:14" x14ac:dyDescent="0.25">
      <c r="A363" s="25" t="s">
        <v>19390</v>
      </c>
      <c r="B363" s="25" t="s">
        <v>19391</v>
      </c>
      <c r="C363" s="26" t="s">
        <v>2538</v>
      </c>
      <c r="D363" s="26" t="s">
        <v>19392</v>
      </c>
      <c r="E363" s="25" t="s">
        <v>19393</v>
      </c>
      <c r="F363" s="26" t="s">
        <v>2538</v>
      </c>
      <c r="G363" s="26" t="s">
        <v>19394</v>
      </c>
      <c r="H363" s="26" t="s">
        <v>19395</v>
      </c>
      <c r="I363" s="26" t="s">
        <v>43212</v>
      </c>
      <c r="J363" s="26" t="s">
        <v>43213</v>
      </c>
      <c r="K363" s="27">
        <v>0.81507052172696026</v>
      </c>
      <c r="L363" s="28" t="s">
        <v>33</v>
      </c>
      <c r="M363" s="26">
        <v>16</v>
      </c>
      <c r="N363" s="26">
        <v>16</v>
      </c>
    </row>
    <row r="364" spans="1:14" x14ac:dyDescent="0.25">
      <c r="A364" s="25" t="s">
        <v>1105</v>
      </c>
      <c r="B364" s="25" t="s">
        <v>1106</v>
      </c>
      <c r="C364" s="26" t="s">
        <v>27</v>
      </c>
      <c r="D364" s="26" t="s">
        <v>251</v>
      </c>
      <c r="E364" s="25" t="s">
        <v>252</v>
      </c>
      <c r="F364" s="26" t="s">
        <v>27</v>
      </c>
      <c r="G364" s="26" t="s">
        <v>253</v>
      </c>
      <c r="H364" s="26" t="s">
        <v>254</v>
      </c>
      <c r="I364" s="26" t="s">
        <v>43214</v>
      </c>
      <c r="J364" s="26" t="s">
        <v>43215</v>
      </c>
      <c r="K364" s="27">
        <v>0.37340972919126064</v>
      </c>
      <c r="L364" s="28" t="s">
        <v>33</v>
      </c>
      <c r="M364" s="26">
        <v>9</v>
      </c>
      <c r="N364" s="26">
        <v>7</v>
      </c>
    </row>
    <row r="365" spans="1:14" x14ac:dyDescent="0.25">
      <c r="A365" s="25" t="s">
        <v>5039</v>
      </c>
      <c r="B365" s="25" t="s">
        <v>5040</v>
      </c>
      <c r="C365" s="26" t="s">
        <v>3350</v>
      </c>
      <c r="D365" s="26" t="s">
        <v>4801</v>
      </c>
      <c r="E365" s="25" t="s">
        <v>1155</v>
      </c>
      <c r="F365" s="26" t="s">
        <v>27</v>
      </c>
      <c r="G365" s="26" t="s">
        <v>4802</v>
      </c>
      <c r="H365" s="26" t="s">
        <v>4803</v>
      </c>
      <c r="I365" s="26" t="s">
        <v>43216</v>
      </c>
      <c r="J365" s="26" t="s">
        <v>43217</v>
      </c>
      <c r="K365" s="27">
        <v>-8.6919278192353178E-2</v>
      </c>
      <c r="L365" s="28" t="s">
        <v>33</v>
      </c>
      <c r="M365" s="26">
        <v>10</v>
      </c>
      <c r="N365" s="26">
        <v>10</v>
      </c>
    </row>
    <row r="366" spans="1:14" x14ac:dyDescent="0.25">
      <c r="A366" s="25" t="s">
        <v>13692</v>
      </c>
      <c r="B366" s="25" t="s">
        <v>13693</v>
      </c>
      <c r="C366" s="26" t="s">
        <v>2538</v>
      </c>
      <c r="D366" s="26" t="s">
        <v>13694</v>
      </c>
      <c r="E366" s="25" t="s">
        <v>13695</v>
      </c>
      <c r="F366" s="26" t="s">
        <v>2538</v>
      </c>
      <c r="G366" s="26" t="s">
        <v>13696</v>
      </c>
      <c r="H366" s="26" t="s">
        <v>13697</v>
      </c>
      <c r="I366" s="26" t="s">
        <v>43218</v>
      </c>
      <c r="J366" s="26" t="s">
        <v>43219</v>
      </c>
      <c r="K366" s="27">
        <v>-0.33718821912816588</v>
      </c>
      <c r="L366" s="28" t="s">
        <v>33</v>
      </c>
      <c r="M366" s="26">
        <v>7</v>
      </c>
      <c r="N366" s="26">
        <v>7</v>
      </c>
    </row>
    <row r="367" spans="1:14" x14ac:dyDescent="0.25">
      <c r="A367" s="25" t="s">
        <v>10321</v>
      </c>
      <c r="B367" s="25" t="s">
        <v>10322</v>
      </c>
      <c r="C367" s="26" t="s">
        <v>2538</v>
      </c>
      <c r="D367" s="26" t="s">
        <v>6047</v>
      </c>
      <c r="E367" s="25" t="s">
        <v>6048</v>
      </c>
      <c r="F367" s="26" t="s">
        <v>2538</v>
      </c>
      <c r="G367" s="26" t="s">
        <v>6049</v>
      </c>
      <c r="H367" s="26" t="s">
        <v>6050</v>
      </c>
      <c r="I367" s="26" t="s">
        <v>43220</v>
      </c>
      <c r="J367" s="26" t="s">
        <v>43221</v>
      </c>
      <c r="K367" s="27">
        <v>0.53333583237355819</v>
      </c>
      <c r="L367" s="28" t="s">
        <v>33</v>
      </c>
      <c r="M367" s="26">
        <v>16</v>
      </c>
      <c r="N367" s="26">
        <v>2</v>
      </c>
    </row>
    <row r="368" spans="1:14" x14ac:dyDescent="0.25">
      <c r="A368" s="25" t="s">
        <v>17442</v>
      </c>
      <c r="B368" s="25" t="s">
        <v>17443</v>
      </c>
      <c r="C368" s="26" t="s">
        <v>2476</v>
      </c>
      <c r="D368" s="26" t="s">
        <v>14257</v>
      </c>
      <c r="E368" s="25" t="s">
        <v>14258</v>
      </c>
      <c r="F368" s="26" t="s">
        <v>2678</v>
      </c>
      <c r="G368" s="26" t="s">
        <v>16971</v>
      </c>
      <c r="H368" s="26" t="s">
        <v>16972</v>
      </c>
      <c r="I368" s="26" t="s">
        <v>43222</v>
      </c>
      <c r="J368" s="26" t="s">
        <v>43223</v>
      </c>
      <c r="K368" s="27">
        <v>-1.1815816917659674</v>
      </c>
      <c r="L368" s="28" t="s">
        <v>33</v>
      </c>
      <c r="M368" s="26">
        <v>7</v>
      </c>
      <c r="N368" s="26">
        <v>4</v>
      </c>
    </row>
    <row r="369" spans="1:14" x14ac:dyDescent="0.25">
      <c r="A369" s="25" t="s">
        <v>9131</v>
      </c>
      <c r="B369" s="25" t="s">
        <v>9132</v>
      </c>
      <c r="C369" s="26" t="s">
        <v>2538</v>
      </c>
      <c r="D369" s="26" t="s">
        <v>9133</v>
      </c>
      <c r="E369" s="25" t="s">
        <v>9134</v>
      </c>
      <c r="F369" s="26" t="s">
        <v>2595</v>
      </c>
      <c r="G369" s="26" t="s">
        <v>9135</v>
      </c>
      <c r="H369" s="26" t="s">
        <v>9136</v>
      </c>
      <c r="I369" s="26" t="s">
        <v>43224</v>
      </c>
      <c r="J369" s="26" t="s">
        <v>43225</v>
      </c>
      <c r="K369" s="27">
        <v>0.12396754928853096</v>
      </c>
      <c r="L369" s="28" t="s">
        <v>33</v>
      </c>
      <c r="M369" s="26">
        <v>16</v>
      </c>
      <c r="N369" s="26">
        <v>16</v>
      </c>
    </row>
    <row r="370" spans="1:14" x14ac:dyDescent="0.25">
      <c r="A370" s="25" t="s">
        <v>880</v>
      </c>
      <c r="B370" s="25" t="s">
        <v>881</v>
      </c>
      <c r="C370" s="26" t="s">
        <v>27</v>
      </c>
      <c r="D370" s="26" t="s">
        <v>864</v>
      </c>
      <c r="E370" s="25" t="s">
        <v>865</v>
      </c>
      <c r="F370" s="26" t="s">
        <v>27</v>
      </c>
      <c r="G370" s="26"/>
      <c r="H370" s="26"/>
      <c r="I370" s="26" t="s">
        <v>43226</v>
      </c>
      <c r="J370" s="26" t="s">
        <v>43227</v>
      </c>
      <c r="K370" s="27">
        <v>-0.11376311045652103</v>
      </c>
      <c r="L370" s="28" t="s">
        <v>33</v>
      </c>
      <c r="M370" s="26">
        <v>6</v>
      </c>
      <c r="N370" s="26">
        <v>6</v>
      </c>
    </row>
    <row r="371" spans="1:14" x14ac:dyDescent="0.25">
      <c r="A371" s="25" t="s">
        <v>21590</v>
      </c>
      <c r="B371" s="25" t="s">
        <v>21591</v>
      </c>
      <c r="C371" s="26" t="s">
        <v>2538</v>
      </c>
      <c r="D371" s="26" t="s">
        <v>9504</v>
      </c>
      <c r="E371" s="25" t="s">
        <v>9505</v>
      </c>
      <c r="F371" s="26" t="s">
        <v>2538</v>
      </c>
      <c r="G371" s="26" t="s">
        <v>21592</v>
      </c>
      <c r="H371" s="26" t="s">
        <v>21593</v>
      </c>
      <c r="I371" s="26" t="s">
        <v>43228</v>
      </c>
      <c r="J371" s="26" t="s">
        <v>43229</v>
      </c>
      <c r="K371" s="27">
        <v>1.3153725665645145E-2</v>
      </c>
      <c r="L371" s="28" t="s">
        <v>33</v>
      </c>
      <c r="M371" s="26">
        <v>29</v>
      </c>
      <c r="N371" s="26">
        <v>4</v>
      </c>
    </row>
    <row r="372" spans="1:14" x14ac:dyDescent="0.25">
      <c r="A372" s="25" t="s">
        <v>14764</v>
      </c>
      <c r="B372" s="25" t="s">
        <v>14765</v>
      </c>
      <c r="C372" s="26" t="s">
        <v>2538</v>
      </c>
      <c r="D372" s="26" t="s">
        <v>14766</v>
      </c>
      <c r="E372" s="25" t="s">
        <v>14767</v>
      </c>
      <c r="F372" s="26" t="s">
        <v>2538</v>
      </c>
      <c r="G372" s="26" t="s">
        <v>14768</v>
      </c>
      <c r="H372" s="26" t="s">
        <v>14769</v>
      </c>
      <c r="I372" s="26" t="s">
        <v>43230</v>
      </c>
      <c r="J372" s="26" t="s">
        <v>43231</v>
      </c>
      <c r="K372" s="27">
        <v>-0.21154439141542764</v>
      </c>
      <c r="L372" s="28" t="s">
        <v>33</v>
      </c>
      <c r="M372" s="26">
        <v>8</v>
      </c>
      <c r="N372" s="26">
        <v>8</v>
      </c>
    </row>
    <row r="373" spans="1:14" x14ac:dyDescent="0.25">
      <c r="A373" s="25" t="s">
        <v>15607</v>
      </c>
      <c r="B373" s="25" t="s">
        <v>15608</v>
      </c>
      <c r="C373" s="26" t="s">
        <v>2538</v>
      </c>
      <c r="D373" s="26" t="s">
        <v>15609</v>
      </c>
      <c r="E373" s="25" t="s">
        <v>15610</v>
      </c>
      <c r="F373" s="26" t="s">
        <v>2538</v>
      </c>
      <c r="G373" s="26" t="s">
        <v>15611</v>
      </c>
      <c r="H373" s="26" t="s">
        <v>15612</v>
      </c>
      <c r="I373" s="26" t="s">
        <v>43232</v>
      </c>
      <c r="J373" s="26" t="s">
        <v>43233</v>
      </c>
      <c r="K373" s="27">
        <v>-0.20667113598025902</v>
      </c>
      <c r="L373" s="28" t="s">
        <v>33</v>
      </c>
      <c r="M373" s="26">
        <v>9</v>
      </c>
      <c r="N373" s="26">
        <v>9</v>
      </c>
    </row>
    <row r="374" spans="1:14" x14ac:dyDescent="0.25">
      <c r="A374" s="25" t="s">
        <v>22546</v>
      </c>
      <c r="B374" s="25" t="s">
        <v>22547</v>
      </c>
      <c r="C374" s="26" t="s">
        <v>2504</v>
      </c>
      <c r="D374" s="26" t="s">
        <v>15057</v>
      </c>
      <c r="E374" s="25" t="s">
        <v>15058</v>
      </c>
      <c r="F374" s="26" t="s">
        <v>2678</v>
      </c>
      <c r="G374" s="26" t="s">
        <v>22548</v>
      </c>
      <c r="H374" s="26" t="s">
        <v>22549</v>
      </c>
      <c r="I374" s="26" t="s">
        <v>43234</v>
      </c>
      <c r="J374" s="26" t="s">
        <v>43235</v>
      </c>
      <c r="K374" s="27">
        <v>-0.47845648874161634</v>
      </c>
      <c r="L374" s="28" t="s">
        <v>33</v>
      </c>
      <c r="M374" s="26">
        <v>22</v>
      </c>
      <c r="N374" s="26">
        <v>11</v>
      </c>
    </row>
    <row r="375" spans="1:14" x14ac:dyDescent="0.25">
      <c r="A375" s="25" t="s">
        <v>2684</v>
      </c>
      <c r="B375" s="25" t="s">
        <v>2685</v>
      </c>
      <c r="C375" s="26" t="s">
        <v>27</v>
      </c>
      <c r="D375" s="26" t="s">
        <v>2686</v>
      </c>
      <c r="E375" s="25" t="s">
        <v>2687</v>
      </c>
      <c r="F375" s="26" t="s">
        <v>2476</v>
      </c>
      <c r="G375" s="26" t="s">
        <v>2688</v>
      </c>
      <c r="H375" s="26" t="s">
        <v>2689</v>
      </c>
      <c r="I375" s="26" t="s">
        <v>43236</v>
      </c>
      <c r="J375" s="26" t="s">
        <v>43237</v>
      </c>
      <c r="K375" s="27">
        <v>-0.53571317922038386</v>
      </c>
      <c r="L375" s="28" t="s">
        <v>33</v>
      </c>
      <c r="M375" s="26">
        <v>15</v>
      </c>
      <c r="N375" s="26">
        <v>12</v>
      </c>
    </row>
    <row r="376" spans="1:14" x14ac:dyDescent="0.25">
      <c r="A376" s="25" t="s">
        <v>12111</v>
      </c>
      <c r="B376" s="25" t="s">
        <v>12112</v>
      </c>
      <c r="C376" s="26" t="s">
        <v>2538</v>
      </c>
      <c r="D376" s="26" t="s">
        <v>12113</v>
      </c>
      <c r="E376" s="25" t="s">
        <v>12114</v>
      </c>
      <c r="F376" s="26" t="s">
        <v>2466</v>
      </c>
      <c r="G376" s="26" t="s">
        <v>12115</v>
      </c>
      <c r="H376" s="26" t="s">
        <v>12116</v>
      </c>
      <c r="I376" s="26" t="s">
        <v>43238</v>
      </c>
      <c r="J376" s="26" t="s">
        <v>43239</v>
      </c>
      <c r="K376" s="27">
        <v>-0.50471914817780028</v>
      </c>
      <c r="L376" s="28" t="s">
        <v>33</v>
      </c>
      <c r="M376" s="26">
        <v>17</v>
      </c>
      <c r="N376" s="26">
        <v>17</v>
      </c>
    </row>
    <row r="377" spans="1:14" x14ac:dyDescent="0.25">
      <c r="A377" s="25" t="s">
        <v>8459</v>
      </c>
      <c r="B377" s="25" t="s">
        <v>8460</v>
      </c>
      <c r="C377" s="26" t="s">
        <v>2538</v>
      </c>
      <c r="D377" s="26" t="s">
        <v>8461</v>
      </c>
      <c r="E377" s="25" t="s">
        <v>8462</v>
      </c>
      <c r="F377" s="26" t="s">
        <v>2576</v>
      </c>
      <c r="G377" s="26"/>
      <c r="H377" s="26"/>
      <c r="I377" s="26" t="s">
        <v>43240</v>
      </c>
      <c r="J377" s="26" t="s">
        <v>43241</v>
      </c>
      <c r="K377" s="27">
        <v>-3.0531262840389184</v>
      </c>
      <c r="L377" s="28" t="s">
        <v>33</v>
      </c>
      <c r="M377" s="26">
        <v>8</v>
      </c>
      <c r="N377" s="26">
        <v>8</v>
      </c>
    </row>
    <row r="378" spans="1:14" x14ac:dyDescent="0.25">
      <c r="A378" s="25" t="s">
        <v>54</v>
      </c>
      <c r="B378" s="25" t="s">
        <v>55</v>
      </c>
      <c r="C378" s="26" t="s">
        <v>27</v>
      </c>
      <c r="D378" s="26" t="s">
        <v>56</v>
      </c>
      <c r="E378" s="25" t="s">
        <v>57</v>
      </c>
      <c r="F378" s="26" t="s">
        <v>27</v>
      </c>
      <c r="G378" s="26" t="s">
        <v>58</v>
      </c>
      <c r="H378" s="26" t="s">
        <v>59</v>
      </c>
      <c r="I378" s="26" t="s">
        <v>43242</v>
      </c>
      <c r="J378" s="26" t="s">
        <v>43243</v>
      </c>
      <c r="K378" s="27">
        <v>-0.37312232508853016</v>
      </c>
      <c r="L378" s="28" t="s">
        <v>33</v>
      </c>
      <c r="M378" s="26">
        <v>7</v>
      </c>
      <c r="N378" s="26">
        <v>7</v>
      </c>
    </row>
    <row r="379" spans="1:14" x14ac:dyDescent="0.25">
      <c r="A379" s="25" t="s">
        <v>19920</v>
      </c>
      <c r="B379" s="25" t="s">
        <v>19921</v>
      </c>
      <c r="C379" s="26" t="s">
        <v>36693</v>
      </c>
      <c r="D379" s="26" t="s">
        <v>19922</v>
      </c>
      <c r="E379" s="25" t="s">
        <v>19923</v>
      </c>
      <c r="F379" s="26" t="s">
        <v>2466</v>
      </c>
      <c r="G379" s="26" t="s">
        <v>19924</v>
      </c>
      <c r="H379" s="26" t="s">
        <v>19925</v>
      </c>
      <c r="I379" s="26" t="s">
        <v>43244</v>
      </c>
      <c r="J379" s="26" t="s">
        <v>43245</v>
      </c>
      <c r="K379" s="27">
        <v>-1.9052687369576389</v>
      </c>
      <c r="L379" s="28" t="s">
        <v>33</v>
      </c>
      <c r="M379" s="26">
        <v>10</v>
      </c>
      <c r="N379" s="26">
        <v>2</v>
      </c>
    </row>
    <row r="380" spans="1:14" x14ac:dyDescent="0.25">
      <c r="A380" s="25" t="s">
        <v>13760</v>
      </c>
      <c r="B380" s="25" t="s">
        <v>13761</v>
      </c>
      <c r="C380" s="26" t="s">
        <v>2476</v>
      </c>
      <c r="D380" s="26" t="s">
        <v>13762</v>
      </c>
      <c r="E380" s="25" t="s">
        <v>13763</v>
      </c>
      <c r="F380" s="26" t="s">
        <v>2476</v>
      </c>
      <c r="G380" s="26" t="s">
        <v>13764</v>
      </c>
      <c r="H380" s="26" t="s">
        <v>13765</v>
      </c>
      <c r="I380" s="26" t="s">
        <v>43246</v>
      </c>
      <c r="J380" s="26" t="s">
        <v>43247</v>
      </c>
      <c r="K380" s="27">
        <v>-0.46607983454892005</v>
      </c>
      <c r="L380" s="28" t="s">
        <v>33</v>
      </c>
      <c r="M380" s="26">
        <v>2</v>
      </c>
      <c r="N380" s="26">
        <v>2</v>
      </c>
    </row>
    <row r="381" spans="1:14" x14ac:dyDescent="0.25">
      <c r="A381" s="25" t="s">
        <v>13458</v>
      </c>
      <c r="B381" s="25" t="s">
        <v>13459</v>
      </c>
      <c r="C381" s="26" t="s">
        <v>29132</v>
      </c>
      <c r="D381" s="26" t="s">
        <v>13460</v>
      </c>
      <c r="E381" s="25" t="s">
        <v>13461</v>
      </c>
      <c r="F381" s="26" t="s">
        <v>2466</v>
      </c>
      <c r="G381" s="26" t="s">
        <v>13462</v>
      </c>
      <c r="H381" s="26" t="s">
        <v>13463</v>
      </c>
      <c r="I381" s="26" t="s">
        <v>43248</v>
      </c>
      <c r="J381" s="26" t="s">
        <v>43249</v>
      </c>
      <c r="K381" s="27">
        <v>-0.4540188675003875</v>
      </c>
      <c r="L381" s="28" t="s">
        <v>33</v>
      </c>
      <c r="M381" s="26">
        <v>4</v>
      </c>
      <c r="N381" s="26">
        <v>3</v>
      </c>
    </row>
    <row r="382" spans="1:14" x14ac:dyDescent="0.25">
      <c r="A382" s="25" t="s">
        <v>15819</v>
      </c>
      <c r="B382" s="25" t="s">
        <v>15820</v>
      </c>
      <c r="C382" s="26" t="s">
        <v>2576</v>
      </c>
      <c r="D382" s="26" t="s">
        <v>15821</v>
      </c>
      <c r="E382" s="25" t="s">
        <v>6721</v>
      </c>
      <c r="F382" s="26" t="s">
        <v>2576</v>
      </c>
      <c r="G382" s="26" t="s">
        <v>15822</v>
      </c>
      <c r="H382" s="26" t="s">
        <v>6723</v>
      </c>
      <c r="I382" s="26" t="s">
        <v>43250</v>
      </c>
      <c r="J382" s="26" t="s">
        <v>43251</v>
      </c>
      <c r="K382" s="27">
        <v>-0.65073040754808587</v>
      </c>
      <c r="L382" s="28" t="s">
        <v>33</v>
      </c>
      <c r="M382" s="26">
        <v>5</v>
      </c>
      <c r="N382" s="26">
        <v>4</v>
      </c>
    </row>
    <row r="383" spans="1:14" x14ac:dyDescent="0.25">
      <c r="A383" s="25" t="s">
        <v>5468</v>
      </c>
      <c r="B383" s="25" t="s">
        <v>5469</v>
      </c>
      <c r="C383" s="26" t="s">
        <v>2538</v>
      </c>
      <c r="D383" s="26" t="s">
        <v>5470</v>
      </c>
      <c r="E383" s="25" t="s">
        <v>150</v>
      </c>
      <c r="F383" s="26" t="s">
        <v>27</v>
      </c>
      <c r="G383" s="26" t="s">
        <v>5471</v>
      </c>
      <c r="H383" s="26" t="s">
        <v>5472</v>
      </c>
      <c r="I383" s="26" t="s">
        <v>43252</v>
      </c>
      <c r="J383" s="26" t="s">
        <v>43253</v>
      </c>
      <c r="K383" s="27">
        <v>-0.1209532854693381</v>
      </c>
      <c r="L383" s="28" t="s">
        <v>33</v>
      </c>
      <c r="M383" s="26">
        <v>24</v>
      </c>
      <c r="N383" s="26">
        <v>13</v>
      </c>
    </row>
    <row r="384" spans="1:14" x14ac:dyDescent="0.25">
      <c r="A384" s="25" t="s">
        <v>12152</v>
      </c>
      <c r="B384" s="25" t="s">
        <v>12153</v>
      </c>
      <c r="C384" s="26" t="s">
        <v>13792</v>
      </c>
      <c r="D384" s="26" t="s">
        <v>12154</v>
      </c>
      <c r="E384" s="25" t="s">
        <v>12155</v>
      </c>
      <c r="F384" s="26" t="s">
        <v>12156</v>
      </c>
      <c r="G384" s="26" t="s">
        <v>12157</v>
      </c>
      <c r="H384" s="26" t="s">
        <v>12158</v>
      </c>
      <c r="I384" s="26" t="s">
        <v>43254</v>
      </c>
      <c r="J384" s="26" t="s">
        <v>43255</v>
      </c>
      <c r="K384" s="27">
        <v>-0.21763202674566245</v>
      </c>
      <c r="L384" s="28" t="s">
        <v>33</v>
      </c>
      <c r="M384" s="26">
        <v>35</v>
      </c>
      <c r="N384" s="26">
        <v>35</v>
      </c>
    </row>
    <row r="385" spans="1:14" x14ac:dyDescent="0.25">
      <c r="A385" s="25" t="s">
        <v>17097</v>
      </c>
      <c r="B385" s="25" t="s">
        <v>17098</v>
      </c>
      <c r="C385" s="26" t="s">
        <v>2557</v>
      </c>
      <c r="D385" s="26" t="s">
        <v>17099</v>
      </c>
      <c r="E385" s="25" t="s">
        <v>17100</v>
      </c>
      <c r="F385" s="26" t="s">
        <v>2576</v>
      </c>
      <c r="G385" s="26" t="s">
        <v>17101</v>
      </c>
      <c r="H385" s="26" t="s">
        <v>17102</v>
      </c>
      <c r="I385" s="26" t="s">
        <v>43256</v>
      </c>
      <c r="J385" s="26" t="s">
        <v>43257</v>
      </c>
      <c r="K385" s="27">
        <v>-0.64744410582833978</v>
      </c>
      <c r="L385" s="28" t="s">
        <v>33</v>
      </c>
      <c r="M385" s="26">
        <v>6</v>
      </c>
      <c r="N385" s="26">
        <v>6</v>
      </c>
    </row>
    <row r="386" spans="1:14" x14ac:dyDescent="0.25">
      <c r="A386" s="25" t="s">
        <v>1322</v>
      </c>
      <c r="B386" s="25" t="s">
        <v>1323</v>
      </c>
      <c r="C386" s="26" t="s">
        <v>27</v>
      </c>
      <c r="D386" s="26" t="s">
        <v>1324</v>
      </c>
      <c r="E386" s="25" t="s">
        <v>1325</v>
      </c>
      <c r="F386" s="26" t="s">
        <v>27</v>
      </c>
      <c r="G386" s="26" t="s">
        <v>1326</v>
      </c>
      <c r="H386" s="26" t="s">
        <v>1327</v>
      </c>
      <c r="I386" s="26" t="s">
        <v>43258</v>
      </c>
      <c r="J386" s="26" t="s">
        <v>43259</v>
      </c>
      <c r="K386" s="27">
        <v>-2.9832756451054068</v>
      </c>
      <c r="L386" s="28" t="s">
        <v>33</v>
      </c>
      <c r="M386" s="26">
        <v>5</v>
      </c>
      <c r="N386" s="26">
        <v>5</v>
      </c>
    </row>
    <row r="387" spans="1:14" x14ac:dyDescent="0.25">
      <c r="A387" s="25" t="s">
        <v>20541</v>
      </c>
      <c r="B387" s="25" t="s">
        <v>20542</v>
      </c>
      <c r="C387" s="26" t="s">
        <v>2538</v>
      </c>
      <c r="D387" s="26" t="s">
        <v>20543</v>
      </c>
      <c r="E387" s="25" t="s">
        <v>20544</v>
      </c>
      <c r="F387" s="26" t="s">
        <v>2476</v>
      </c>
      <c r="G387" s="26" t="s">
        <v>20545</v>
      </c>
      <c r="H387" s="26" t="s">
        <v>20546</v>
      </c>
      <c r="I387" s="26" t="s">
        <v>43260</v>
      </c>
      <c r="J387" s="26" t="s">
        <v>43261</v>
      </c>
      <c r="K387" s="27">
        <v>0.108050035212948</v>
      </c>
      <c r="L387" s="28" t="s">
        <v>33</v>
      </c>
      <c r="M387" s="26">
        <v>19</v>
      </c>
      <c r="N387" s="26">
        <v>5</v>
      </c>
    </row>
    <row r="388" spans="1:14" x14ac:dyDescent="0.25">
      <c r="A388" s="25" t="s">
        <v>17066</v>
      </c>
      <c r="B388" s="25" t="s">
        <v>17067</v>
      </c>
      <c r="C388" s="26" t="s">
        <v>25961</v>
      </c>
      <c r="D388" s="26" t="s">
        <v>17068</v>
      </c>
      <c r="E388" s="25" t="s">
        <v>17069</v>
      </c>
      <c r="F388" s="26" t="s">
        <v>2595</v>
      </c>
      <c r="G388" s="26" t="s">
        <v>17070</v>
      </c>
      <c r="H388" s="26" t="s">
        <v>17071</v>
      </c>
      <c r="I388" s="26" t="s">
        <v>43262</v>
      </c>
      <c r="J388" s="26" t="s">
        <v>43263</v>
      </c>
      <c r="K388" s="27">
        <v>-0.23945753437050621</v>
      </c>
      <c r="L388" s="28" t="s">
        <v>33</v>
      </c>
      <c r="M388" s="26">
        <v>12</v>
      </c>
      <c r="N388" s="26">
        <v>12</v>
      </c>
    </row>
    <row r="389" spans="1:14" x14ac:dyDescent="0.25">
      <c r="A389" s="25" t="s">
        <v>2720</v>
      </c>
      <c r="B389" s="25" t="s">
        <v>2721</v>
      </c>
      <c r="C389" s="26" t="s">
        <v>27</v>
      </c>
      <c r="D389" s="26" t="s">
        <v>2722</v>
      </c>
      <c r="E389" s="25" t="s">
        <v>2723</v>
      </c>
      <c r="F389" s="26" t="s">
        <v>2476</v>
      </c>
      <c r="G389" s="26" t="s">
        <v>2724</v>
      </c>
      <c r="H389" s="26" t="s">
        <v>2725</v>
      </c>
      <c r="I389" s="26" t="s">
        <v>43264</v>
      </c>
      <c r="J389" s="26" t="s">
        <v>43265</v>
      </c>
      <c r="K389" s="27">
        <v>4.5364211528530499E-2</v>
      </c>
      <c r="L389" s="28" t="s">
        <v>33</v>
      </c>
      <c r="M389" s="26">
        <v>19</v>
      </c>
      <c r="N389" s="26">
        <v>19</v>
      </c>
    </row>
    <row r="390" spans="1:14" x14ac:dyDescent="0.25">
      <c r="A390" s="25" t="s">
        <v>16704</v>
      </c>
      <c r="B390" s="25" t="s">
        <v>16705</v>
      </c>
      <c r="C390" s="26" t="s">
        <v>2476</v>
      </c>
      <c r="D390" s="26" t="s">
        <v>16706</v>
      </c>
      <c r="E390" s="25" t="s">
        <v>16707</v>
      </c>
      <c r="F390" s="26" t="s">
        <v>2476</v>
      </c>
      <c r="G390" s="26" t="s">
        <v>16708</v>
      </c>
      <c r="H390" s="26" t="s">
        <v>16709</v>
      </c>
      <c r="I390" s="26" t="s">
        <v>43266</v>
      </c>
      <c r="J390" s="26" t="s">
        <v>43267</v>
      </c>
      <c r="K390" s="27">
        <v>-0.56165373839928523</v>
      </c>
      <c r="L390" s="28" t="s">
        <v>33</v>
      </c>
      <c r="M390" s="26">
        <v>5</v>
      </c>
      <c r="N390" s="26">
        <v>5</v>
      </c>
    </row>
    <row r="391" spans="1:14" x14ac:dyDescent="0.25">
      <c r="A391" s="25" t="s">
        <v>11555</v>
      </c>
      <c r="B391" s="25" t="s">
        <v>11556</v>
      </c>
      <c r="C391" s="26" t="s">
        <v>13792</v>
      </c>
      <c r="D391" s="26" t="s">
        <v>11557</v>
      </c>
      <c r="E391" s="25" t="s">
        <v>11558</v>
      </c>
      <c r="F391" s="26" t="s">
        <v>2538</v>
      </c>
      <c r="G391" s="26" t="s">
        <v>11559</v>
      </c>
      <c r="H391" s="26" t="s">
        <v>11560</v>
      </c>
      <c r="I391" s="26" t="s">
        <v>43268</v>
      </c>
      <c r="J391" s="26" t="s">
        <v>43269</v>
      </c>
      <c r="K391" s="27">
        <v>-0.76342066074308834</v>
      </c>
      <c r="L391" s="28" t="s">
        <v>33</v>
      </c>
      <c r="M391" s="26">
        <v>8</v>
      </c>
      <c r="N391" s="26">
        <v>8</v>
      </c>
    </row>
    <row r="392" spans="1:14" x14ac:dyDescent="0.25">
      <c r="A392" s="25" t="s">
        <v>8616</v>
      </c>
      <c r="B392" s="25" t="s">
        <v>8617</v>
      </c>
      <c r="C392" s="26" t="s">
        <v>43270</v>
      </c>
      <c r="D392" s="26" t="s">
        <v>4593</v>
      </c>
      <c r="E392" s="25" t="s">
        <v>4594</v>
      </c>
      <c r="F392" s="26" t="s">
        <v>2476</v>
      </c>
      <c r="G392" s="26" t="s">
        <v>4595</v>
      </c>
      <c r="H392" s="26" t="s">
        <v>4596</v>
      </c>
      <c r="I392" s="26" t="s">
        <v>43271</v>
      </c>
      <c r="J392" s="26" t="s">
        <v>43272</v>
      </c>
      <c r="K392" s="27">
        <v>-0.47758087349073436</v>
      </c>
      <c r="L392" s="28" t="s">
        <v>33</v>
      </c>
      <c r="M392" s="26">
        <v>7</v>
      </c>
      <c r="N392" s="26">
        <v>3</v>
      </c>
    </row>
    <row r="393" spans="1:14" x14ac:dyDescent="0.25">
      <c r="A393" s="25" t="s">
        <v>12712</v>
      </c>
      <c r="B393" s="25" t="s">
        <v>12713</v>
      </c>
      <c r="C393" s="26" t="s">
        <v>2538</v>
      </c>
      <c r="D393" s="26" t="s">
        <v>12714</v>
      </c>
      <c r="E393" s="25" t="s">
        <v>12715</v>
      </c>
      <c r="F393" s="26" t="s">
        <v>2476</v>
      </c>
      <c r="G393" s="26" t="s">
        <v>12716</v>
      </c>
      <c r="H393" s="26" t="s">
        <v>12717</v>
      </c>
      <c r="I393" s="26" t="s">
        <v>43273</v>
      </c>
      <c r="J393" s="26" t="s">
        <v>43274</v>
      </c>
      <c r="K393" s="27">
        <v>6.5483491096308299E-2</v>
      </c>
      <c r="L393" s="28" t="s">
        <v>33</v>
      </c>
      <c r="M393" s="26">
        <v>2</v>
      </c>
      <c r="N393" s="26">
        <v>2</v>
      </c>
    </row>
    <row r="394" spans="1:14" x14ac:dyDescent="0.25">
      <c r="A394" s="25" t="s">
        <v>12650</v>
      </c>
      <c r="B394" s="25" t="s">
        <v>12651</v>
      </c>
      <c r="C394" s="26" t="s">
        <v>2476</v>
      </c>
      <c r="D394" s="26" t="s">
        <v>12652</v>
      </c>
      <c r="E394" s="25" t="s">
        <v>12653</v>
      </c>
      <c r="F394" s="26" t="s">
        <v>2476</v>
      </c>
      <c r="G394" s="26" t="s">
        <v>12654</v>
      </c>
      <c r="H394" s="26" t="s">
        <v>12655</v>
      </c>
      <c r="I394" s="26" t="s">
        <v>43275</v>
      </c>
      <c r="J394" s="26" t="s">
        <v>43276</v>
      </c>
      <c r="K394" s="27">
        <v>-0.27397597714629629</v>
      </c>
      <c r="L394" s="28" t="s">
        <v>33</v>
      </c>
      <c r="M394" s="26">
        <v>22</v>
      </c>
      <c r="N394" s="26">
        <v>17</v>
      </c>
    </row>
    <row r="395" spans="1:14" x14ac:dyDescent="0.25">
      <c r="A395" s="25" t="s">
        <v>3346</v>
      </c>
      <c r="B395" s="25" t="s">
        <v>3347</v>
      </c>
      <c r="C395" s="26" t="s">
        <v>25550</v>
      </c>
      <c r="D395" s="26" t="s">
        <v>3348</v>
      </c>
      <c r="E395" s="25" t="s">
        <v>3349</v>
      </c>
      <c r="F395" s="26" t="s">
        <v>3350</v>
      </c>
      <c r="G395" s="26" t="s">
        <v>3351</v>
      </c>
      <c r="H395" s="26" t="s">
        <v>3352</v>
      </c>
      <c r="I395" s="26" t="s">
        <v>43277</v>
      </c>
      <c r="J395" s="26" t="s">
        <v>43278</v>
      </c>
      <c r="K395" s="27">
        <v>0.10586150949200832</v>
      </c>
      <c r="L395" s="28" t="s">
        <v>33</v>
      </c>
      <c r="M395" s="26">
        <v>11</v>
      </c>
      <c r="N395" s="26">
        <v>3</v>
      </c>
    </row>
    <row r="396" spans="1:14" x14ac:dyDescent="0.25">
      <c r="A396" s="25" t="s">
        <v>17658</v>
      </c>
      <c r="B396" s="25" t="s">
        <v>17659</v>
      </c>
      <c r="C396" s="26" t="s">
        <v>2538</v>
      </c>
      <c r="D396" s="26" t="s">
        <v>14384</v>
      </c>
      <c r="E396" s="25" t="s">
        <v>14385</v>
      </c>
      <c r="F396" s="26" t="s">
        <v>14386</v>
      </c>
      <c r="G396" s="26" t="s">
        <v>10657</v>
      </c>
      <c r="H396" s="26" t="s">
        <v>10658</v>
      </c>
      <c r="I396" s="26" t="s">
        <v>43279</v>
      </c>
      <c r="J396" s="26" t="s">
        <v>43280</v>
      </c>
      <c r="K396" s="27">
        <v>0.36235494624057657</v>
      </c>
      <c r="L396" s="28" t="s">
        <v>33</v>
      </c>
      <c r="M396" s="26">
        <v>3</v>
      </c>
      <c r="N396" s="26">
        <v>3</v>
      </c>
    </row>
    <row r="397" spans="1:14" x14ac:dyDescent="0.25">
      <c r="A397" s="25" t="s">
        <v>774</v>
      </c>
      <c r="B397" s="25" t="s">
        <v>775</v>
      </c>
      <c r="C397" s="26" t="s">
        <v>27</v>
      </c>
      <c r="D397" s="26" t="s">
        <v>776</v>
      </c>
      <c r="E397" s="25" t="s">
        <v>243</v>
      </c>
      <c r="F397" s="26" t="s">
        <v>27</v>
      </c>
      <c r="G397" s="26" t="s">
        <v>777</v>
      </c>
      <c r="H397" s="26" t="s">
        <v>778</v>
      </c>
      <c r="I397" s="26" t="s">
        <v>43281</v>
      </c>
      <c r="J397" s="26" t="s">
        <v>43282</v>
      </c>
      <c r="K397" s="27">
        <v>-1.2327394241642369</v>
      </c>
      <c r="L397" s="28" t="s">
        <v>33</v>
      </c>
      <c r="M397" s="26">
        <v>8</v>
      </c>
      <c r="N397" s="26">
        <v>2</v>
      </c>
    </row>
    <row r="398" spans="1:14" x14ac:dyDescent="0.25">
      <c r="A398" s="25" t="s">
        <v>21307</v>
      </c>
      <c r="B398" s="25" t="s">
        <v>21308</v>
      </c>
      <c r="C398" s="26" t="s">
        <v>2476</v>
      </c>
      <c r="D398" s="26" t="s">
        <v>21309</v>
      </c>
      <c r="E398" s="25" t="s">
        <v>21310</v>
      </c>
      <c r="F398" s="26" t="s">
        <v>2476</v>
      </c>
      <c r="G398" s="26" t="s">
        <v>21311</v>
      </c>
      <c r="H398" s="26" t="s">
        <v>21312</v>
      </c>
      <c r="I398" s="26" t="s">
        <v>43283</v>
      </c>
      <c r="J398" s="26" t="s">
        <v>43284</v>
      </c>
      <c r="K398" s="27">
        <v>-0.18616234126819026</v>
      </c>
      <c r="L398" s="28" t="s">
        <v>33</v>
      </c>
      <c r="M398" s="26">
        <v>6</v>
      </c>
      <c r="N398" s="26">
        <v>2</v>
      </c>
    </row>
    <row r="399" spans="1:14" x14ac:dyDescent="0.25">
      <c r="A399" s="25" t="s">
        <v>22362</v>
      </c>
      <c r="B399" s="25" t="s">
        <v>22363</v>
      </c>
      <c r="C399" s="26" t="s">
        <v>2538</v>
      </c>
      <c r="D399" s="26" t="s">
        <v>22364</v>
      </c>
      <c r="E399" s="25" t="s">
        <v>22365</v>
      </c>
      <c r="F399" s="26" t="s">
        <v>2538</v>
      </c>
      <c r="G399" s="26" t="s">
        <v>9108</v>
      </c>
      <c r="H399" s="26" t="s">
        <v>9109</v>
      </c>
      <c r="I399" s="26" t="s">
        <v>43285</v>
      </c>
      <c r="J399" s="26" t="s">
        <v>43286</v>
      </c>
      <c r="K399" s="27">
        <v>0.19149765858964182</v>
      </c>
      <c r="L399" s="28" t="s">
        <v>33</v>
      </c>
      <c r="M399" s="26">
        <v>24</v>
      </c>
      <c r="N399" s="26">
        <v>22</v>
      </c>
    </row>
    <row r="400" spans="1:14" x14ac:dyDescent="0.25">
      <c r="A400" s="25" t="s">
        <v>8481</v>
      </c>
      <c r="B400" s="25" t="s">
        <v>8482</v>
      </c>
      <c r="C400" s="26" t="s">
        <v>2538</v>
      </c>
      <c r="D400" s="26" t="s">
        <v>8483</v>
      </c>
      <c r="E400" s="25" t="s">
        <v>8484</v>
      </c>
      <c r="F400" s="26" t="s">
        <v>2538</v>
      </c>
      <c r="G400" s="26" t="s">
        <v>8485</v>
      </c>
      <c r="H400" s="26" t="s">
        <v>8486</v>
      </c>
      <c r="I400" s="26" t="s">
        <v>43287</v>
      </c>
      <c r="J400" s="26" t="s">
        <v>43288</v>
      </c>
      <c r="K400" s="27">
        <v>0.30614038129693688</v>
      </c>
      <c r="L400" s="28" t="s">
        <v>33</v>
      </c>
      <c r="M400" s="26">
        <v>16</v>
      </c>
      <c r="N400" s="26">
        <v>16</v>
      </c>
    </row>
    <row r="401" spans="1:14" x14ac:dyDescent="0.25">
      <c r="A401" s="25" t="s">
        <v>23276</v>
      </c>
      <c r="B401" s="25" t="s">
        <v>23277</v>
      </c>
      <c r="C401" s="26" t="s">
        <v>2476</v>
      </c>
      <c r="D401" s="26" t="s">
        <v>23278</v>
      </c>
      <c r="E401" s="25" t="s">
        <v>23279</v>
      </c>
      <c r="F401" s="26" t="s">
        <v>2476</v>
      </c>
      <c r="G401" s="26" t="s">
        <v>23280</v>
      </c>
      <c r="H401" s="26" t="s">
        <v>23281</v>
      </c>
      <c r="I401" s="26" t="s">
        <v>43289</v>
      </c>
      <c r="J401" s="26" t="s">
        <v>43290</v>
      </c>
      <c r="K401" s="27">
        <v>-0.63768624798663309</v>
      </c>
      <c r="L401" s="28" t="s">
        <v>33</v>
      </c>
      <c r="M401" s="26">
        <v>13</v>
      </c>
      <c r="N401" s="26">
        <v>11</v>
      </c>
    </row>
    <row r="402" spans="1:14" x14ac:dyDescent="0.25">
      <c r="A402" s="25" t="s">
        <v>11644</v>
      </c>
      <c r="B402" s="25" t="s">
        <v>11645</v>
      </c>
      <c r="C402" s="26" t="s">
        <v>14570</v>
      </c>
      <c r="D402" s="26" t="s">
        <v>11646</v>
      </c>
      <c r="E402" s="25" t="s">
        <v>6691</v>
      </c>
      <c r="F402" s="26" t="s">
        <v>2538</v>
      </c>
      <c r="G402" s="26" t="s">
        <v>11647</v>
      </c>
      <c r="H402" s="26" t="s">
        <v>11648</v>
      </c>
      <c r="I402" s="26" t="s">
        <v>43291</v>
      </c>
      <c r="J402" s="26" t="s">
        <v>43292</v>
      </c>
      <c r="K402" s="27">
        <v>-0.37006934799221219</v>
      </c>
      <c r="L402" s="28" t="s">
        <v>33</v>
      </c>
      <c r="M402" s="26">
        <v>3</v>
      </c>
      <c r="N402" s="26">
        <v>3</v>
      </c>
    </row>
    <row r="403" spans="1:14" x14ac:dyDescent="0.25">
      <c r="A403" s="25" t="s">
        <v>2244</v>
      </c>
      <c r="B403" s="25" t="s">
        <v>2245</v>
      </c>
      <c r="C403" s="26" t="s">
        <v>27</v>
      </c>
      <c r="D403" s="26" t="s">
        <v>2246</v>
      </c>
      <c r="E403" s="25" t="s">
        <v>192</v>
      </c>
      <c r="F403" s="26" t="s">
        <v>27</v>
      </c>
      <c r="G403" s="26" t="s">
        <v>462</v>
      </c>
      <c r="H403" s="26" t="s">
        <v>463</v>
      </c>
      <c r="I403" s="26" t="s">
        <v>43293</v>
      </c>
      <c r="J403" s="26" t="s">
        <v>43294</v>
      </c>
      <c r="K403" s="27">
        <v>0.39451464765839739</v>
      </c>
      <c r="L403" s="28" t="s">
        <v>33</v>
      </c>
      <c r="M403" s="26">
        <v>18</v>
      </c>
      <c r="N403" s="26">
        <v>15</v>
      </c>
    </row>
    <row r="404" spans="1:14" x14ac:dyDescent="0.25">
      <c r="A404" s="25" t="s">
        <v>15726</v>
      </c>
      <c r="B404" s="25" t="s">
        <v>15727</v>
      </c>
      <c r="C404" s="26" t="s">
        <v>2538</v>
      </c>
      <c r="D404" s="26" t="s">
        <v>15728</v>
      </c>
      <c r="E404" s="25" t="s">
        <v>3273</v>
      </c>
      <c r="F404" s="26" t="s">
        <v>2494</v>
      </c>
      <c r="G404" s="26" t="s">
        <v>15729</v>
      </c>
      <c r="H404" s="26" t="s">
        <v>15730</v>
      </c>
      <c r="I404" s="26" t="s">
        <v>43295</v>
      </c>
      <c r="J404" s="26" t="s">
        <v>43296</v>
      </c>
      <c r="K404" s="27">
        <v>-3.1483697449452681E-2</v>
      </c>
      <c r="L404" s="28" t="s">
        <v>33</v>
      </c>
      <c r="M404" s="26">
        <v>18</v>
      </c>
      <c r="N404" s="26">
        <v>13</v>
      </c>
    </row>
    <row r="405" spans="1:14" x14ac:dyDescent="0.25">
      <c r="A405" s="25" t="s">
        <v>20449</v>
      </c>
      <c r="B405" s="25" t="s">
        <v>20450</v>
      </c>
      <c r="C405" s="26" t="s">
        <v>2476</v>
      </c>
      <c r="D405" s="26" t="s">
        <v>20451</v>
      </c>
      <c r="E405" s="25" t="s">
        <v>20452</v>
      </c>
      <c r="F405" s="26" t="s">
        <v>2466</v>
      </c>
      <c r="G405" s="26" t="s">
        <v>20453</v>
      </c>
      <c r="H405" s="26" t="s">
        <v>20454</v>
      </c>
      <c r="I405" s="26" t="s">
        <v>43297</v>
      </c>
      <c r="J405" s="26" t="s">
        <v>43298</v>
      </c>
      <c r="K405" s="27">
        <v>-0.5735634253187839</v>
      </c>
      <c r="L405" s="28" t="s">
        <v>33</v>
      </c>
      <c r="M405" s="26">
        <v>2</v>
      </c>
      <c r="N405" s="26">
        <v>2</v>
      </c>
    </row>
    <row r="406" spans="1:14" x14ac:dyDescent="0.25">
      <c r="A406" s="25" t="s">
        <v>16985</v>
      </c>
      <c r="B406" s="25" t="s">
        <v>16986</v>
      </c>
      <c r="C406" s="26" t="s">
        <v>2476</v>
      </c>
      <c r="D406" s="26" t="s">
        <v>16987</v>
      </c>
      <c r="E406" s="25" t="s">
        <v>10229</v>
      </c>
      <c r="F406" s="26" t="s">
        <v>2476</v>
      </c>
      <c r="G406" s="26" t="s">
        <v>16988</v>
      </c>
      <c r="H406" s="26" t="s">
        <v>16989</v>
      </c>
      <c r="I406" s="26" t="s">
        <v>43299</v>
      </c>
      <c r="J406" s="26" t="s">
        <v>43300</v>
      </c>
      <c r="K406" s="27">
        <v>3.9567048743219452E-2</v>
      </c>
      <c r="L406" s="28" t="s">
        <v>33</v>
      </c>
      <c r="M406" s="26">
        <v>3</v>
      </c>
      <c r="N406" s="26">
        <v>3</v>
      </c>
    </row>
    <row r="407" spans="1:14" x14ac:dyDescent="0.25">
      <c r="A407" s="25" t="s">
        <v>23027</v>
      </c>
      <c r="B407" s="25" t="s">
        <v>23028</v>
      </c>
      <c r="C407" s="26" t="s">
        <v>2538</v>
      </c>
      <c r="D407" s="26" t="s">
        <v>23029</v>
      </c>
      <c r="E407" s="25" t="s">
        <v>23030</v>
      </c>
      <c r="F407" s="26" t="s">
        <v>2504</v>
      </c>
      <c r="G407" s="26" t="s">
        <v>23031</v>
      </c>
      <c r="H407" s="26" t="s">
        <v>23032</v>
      </c>
      <c r="I407" s="26" t="s">
        <v>43301</v>
      </c>
      <c r="J407" s="26" t="s">
        <v>43302</v>
      </c>
      <c r="K407" s="27">
        <v>-1.3085278628995394</v>
      </c>
      <c r="L407" s="28" t="s">
        <v>33</v>
      </c>
      <c r="M407" s="26">
        <v>12</v>
      </c>
      <c r="N407" s="26">
        <v>2</v>
      </c>
    </row>
    <row r="408" spans="1:14" x14ac:dyDescent="0.25">
      <c r="A408" s="25" t="s">
        <v>5400</v>
      </c>
      <c r="B408" s="25" t="s">
        <v>5401</v>
      </c>
      <c r="C408" s="26" t="s">
        <v>2494</v>
      </c>
      <c r="D408" s="26" t="s">
        <v>5402</v>
      </c>
      <c r="E408" s="25" t="s">
        <v>5403</v>
      </c>
      <c r="F408" s="26" t="s">
        <v>27</v>
      </c>
      <c r="G408" s="26" t="s">
        <v>5404</v>
      </c>
      <c r="H408" s="26" t="s">
        <v>5405</v>
      </c>
      <c r="I408" s="26" t="s">
        <v>43303</v>
      </c>
      <c r="J408" s="26" t="s">
        <v>43304</v>
      </c>
      <c r="K408" s="27">
        <v>-0.18698246493024617</v>
      </c>
      <c r="L408" s="28" t="s">
        <v>33</v>
      </c>
      <c r="M408" s="26">
        <v>21</v>
      </c>
      <c r="N408" s="26">
        <v>21</v>
      </c>
    </row>
    <row r="409" spans="1:14" x14ac:dyDescent="0.25">
      <c r="A409" s="25" t="s">
        <v>23523</v>
      </c>
      <c r="B409" s="25" t="s">
        <v>23524</v>
      </c>
      <c r="C409" s="26" t="s">
        <v>2538</v>
      </c>
      <c r="D409" s="26" t="s">
        <v>23525</v>
      </c>
      <c r="E409" s="25" t="s">
        <v>23526</v>
      </c>
      <c r="F409" s="26" t="s">
        <v>2538</v>
      </c>
      <c r="G409" s="26" t="s">
        <v>23527</v>
      </c>
      <c r="H409" s="26" t="s">
        <v>23528</v>
      </c>
      <c r="I409" s="26" t="s">
        <v>43305</v>
      </c>
      <c r="J409" s="26" t="s">
        <v>43306</v>
      </c>
      <c r="K409" s="27">
        <v>-0.63446615625774183</v>
      </c>
      <c r="L409" s="28" t="s">
        <v>33</v>
      </c>
      <c r="M409" s="26">
        <v>8</v>
      </c>
      <c r="N409" s="26">
        <v>6</v>
      </c>
    </row>
    <row r="410" spans="1:14" x14ac:dyDescent="0.25">
      <c r="A410" s="25" t="s">
        <v>3608</v>
      </c>
      <c r="B410" s="25" t="s">
        <v>3609</v>
      </c>
      <c r="C410" s="26" t="s">
        <v>27</v>
      </c>
      <c r="D410" s="26" t="s">
        <v>3610</v>
      </c>
      <c r="E410" s="25" t="s">
        <v>1325</v>
      </c>
      <c r="F410" s="26" t="s">
        <v>2494</v>
      </c>
      <c r="G410" s="26" t="s">
        <v>3611</v>
      </c>
      <c r="H410" s="26" t="s">
        <v>1327</v>
      </c>
      <c r="I410" s="26" t="s">
        <v>43307</v>
      </c>
      <c r="J410" s="26" t="s">
        <v>42513</v>
      </c>
      <c r="K410" s="27">
        <v>-25.050614246550314</v>
      </c>
      <c r="L410" s="28" t="s">
        <v>33</v>
      </c>
      <c r="M410" s="26">
        <v>4</v>
      </c>
      <c r="N410" s="26">
        <v>4</v>
      </c>
    </row>
    <row r="411" spans="1:14" x14ac:dyDescent="0.25">
      <c r="A411" s="25" t="s">
        <v>714</v>
      </c>
      <c r="B411" s="25" t="s">
        <v>715</v>
      </c>
      <c r="C411" s="26" t="s">
        <v>24466</v>
      </c>
      <c r="D411" s="26" t="s">
        <v>716</v>
      </c>
      <c r="E411" s="25" t="s">
        <v>717</v>
      </c>
      <c r="F411" s="26" t="s">
        <v>27</v>
      </c>
      <c r="G411" s="26"/>
      <c r="H411" s="26"/>
      <c r="I411" s="26" t="s">
        <v>43308</v>
      </c>
      <c r="J411" s="26" t="s">
        <v>43309</v>
      </c>
      <c r="K411" s="27">
        <v>0.31042296693897492</v>
      </c>
      <c r="L411" s="28" t="s">
        <v>33</v>
      </c>
      <c r="M411" s="26">
        <v>12</v>
      </c>
      <c r="N411" s="26">
        <v>12</v>
      </c>
    </row>
    <row r="412" spans="1:14" x14ac:dyDescent="0.25">
      <c r="A412" s="25" t="s">
        <v>1281</v>
      </c>
      <c r="B412" s="25" t="s">
        <v>1282</v>
      </c>
      <c r="C412" s="26" t="s">
        <v>27</v>
      </c>
      <c r="D412" s="26" t="s">
        <v>1283</v>
      </c>
      <c r="E412" s="25" t="s">
        <v>1284</v>
      </c>
      <c r="F412" s="26" t="s">
        <v>27</v>
      </c>
      <c r="G412" s="26"/>
      <c r="H412" s="26"/>
      <c r="I412" s="26" t="s">
        <v>43310</v>
      </c>
      <c r="J412" s="26" t="s">
        <v>43311</v>
      </c>
      <c r="K412" s="27">
        <v>0.35481020872574337</v>
      </c>
      <c r="L412" s="28" t="s">
        <v>33</v>
      </c>
      <c r="M412" s="26">
        <v>2</v>
      </c>
      <c r="N412" s="26">
        <v>2</v>
      </c>
    </row>
    <row r="413" spans="1:14" x14ac:dyDescent="0.25">
      <c r="A413" s="25" t="s">
        <v>10639</v>
      </c>
      <c r="B413" s="25" t="s">
        <v>10640</v>
      </c>
      <c r="C413" s="26" t="s">
        <v>2538</v>
      </c>
      <c r="D413" s="26" t="s">
        <v>10641</v>
      </c>
      <c r="E413" s="25" t="s">
        <v>10642</v>
      </c>
      <c r="F413" s="26" t="s">
        <v>2605</v>
      </c>
      <c r="G413" s="26" t="s">
        <v>10643</v>
      </c>
      <c r="H413" s="26" t="s">
        <v>10644</v>
      </c>
      <c r="I413" s="26" t="s">
        <v>43312</v>
      </c>
      <c r="J413" s="26" t="s">
        <v>43313</v>
      </c>
      <c r="K413" s="27">
        <v>-0.5885855883544131</v>
      </c>
      <c r="L413" s="28" t="s">
        <v>33</v>
      </c>
      <c r="M413" s="26">
        <v>16</v>
      </c>
      <c r="N413" s="26">
        <v>10</v>
      </c>
    </row>
    <row r="414" spans="1:14" x14ac:dyDescent="0.25">
      <c r="A414" s="25" t="s">
        <v>12501</v>
      </c>
      <c r="B414" s="25" t="s">
        <v>12502</v>
      </c>
      <c r="C414" s="26" t="s">
        <v>2538</v>
      </c>
      <c r="D414" s="26" t="s">
        <v>12503</v>
      </c>
      <c r="E414" s="25" t="s">
        <v>12504</v>
      </c>
      <c r="F414" s="26" t="s">
        <v>2538</v>
      </c>
      <c r="G414" s="26" t="s">
        <v>12505</v>
      </c>
      <c r="H414" s="26" t="s">
        <v>12506</v>
      </c>
      <c r="I414" s="26" t="s">
        <v>43314</v>
      </c>
      <c r="J414" s="26" t="s">
        <v>43315</v>
      </c>
      <c r="K414" s="27">
        <v>0.11109420038639425</v>
      </c>
      <c r="L414" s="28" t="s">
        <v>33</v>
      </c>
      <c r="M414" s="26">
        <v>22</v>
      </c>
      <c r="N414" s="26">
        <v>8</v>
      </c>
    </row>
    <row r="415" spans="1:14" x14ac:dyDescent="0.25">
      <c r="A415" s="25" t="s">
        <v>22470</v>
      </c>
      <c r="B415" s="25" t="s">
        <v>22471</v>
      </c>
      <c r="C415" s="26" t="s">
        <v>2538</v>
      </c>
      <c r="D415" s="26" t="s">
        <v>22472</v>
      </c>
      <c r="E415" s="25" t="s">
        <v>12635</v>
      </c>
      <c r="F415" s="26" t="s">
        <v>2538</v>
      </c>
      <c r="G415" s="26" t="s">
        <v>22473</v>
      </c>
      <c r="H415" s="26" t="s">
        <v>22474</v>
      </c>
      <c r="I415" s="26" t="s">
        <v>43316</v>
      </c>
      <c r="J415" s="26" t="s">
        <v>43317</v>
      </c>
      <c r="K415" s="27">
        <v>2.900978420898543E-2</v>
      </c>
      <c r="L415" s="28" t="s">
        <v>33</v>
      </c>
      <c r="M415" s="26">
        <v>11</v>
      </c>
      <c r="N415" s="26">
        <v>9</v>
      </c>
    </row>
    <row r="416" spans="1:14" x14ac:dyDescent="0.25">
      <c r="A416" s="25" t="s">
        <v>791</v>
      </c>
      <c r="B416" s="25" t="s">
        <v>792</v>
      </c>
      <c r="C416" s="26" t="s">
        <v>27</v>
      </c>
      <c r="D416" s="26" t="s">
        <v>793</v>
      </c>
      <c r="E416" s="25" t="s">
        <v>73</v>
      </c>
      <c r="F416" s="26" t="s">
        <v>27</v>
      </c>
      <c r="G416" s="26"/>
      <c r="H416" s="26"/>
      <c r="I416" s="26" t="s">
        <v>43318</v>
      </c>
      <c r="J416" s="26" t="s">
        <v>43319</v>
      </c>
      <c r="K416" s="27">
        <v>-0.4180740161315592</v>
      </c>
      <c r="L416" s="28" t="s">
        <v>33</v>
      </c>
      <c r="M416" s="26">
        <v>3</v>
      </c>
      <c r="N416" s="26">
        <v>3</v>
      </c>
    </row>
    <row r="417" spans="1:14" x14ac:dyDescent="0.25">
      <c r="A417" s="25" t="s">
        <v>17992</v>
      </c>
      <c r="B417" s="25" t="s">
        <v>17993</v>
      </c>
      <c r="C417" s="26" t="s">
        <v>2538</v>
      </c>
      <c r="D417" s="26" t="s">
        <v>14257</v>
      </c>
      <c r="E417" s="25" t="s">
        <v>14258</v>
      </c>
      <c r="F417" s="26" t="s">
        <v>2678</v>
      </c>
      <c r="G417" s="26" t="s">
        <v>16971</v>
      </c>
      <c r="H417" s="26" t="s">
        <v>16972</v>
      </c>
      <c r="I417" s="26" t="s">
        <v>43320</v>
      </c>
      <c r="J417" s="26" t="s">
        <v>43321</v>
      </c>
      <c r="K417" s="27">
        <v>-0.46520091054544932</v>
      </c>
      <c r="L417" s="28" t="s">
        <v>33</v>
      </c>
      <c r="M417" s="26">
        <v>13</v>
      </c>
      <c r="N417" s="26">
        <v>6</v>
      </c>
    </row>
    <row r="418" spans="1:14" x14ac:dyDescent="0.25">
      <c r="A418" s="25" t="s">
        <v>1529</v>
      </c>
      <c r="B418" s="25" t="s">
        <v>1530</v>
      </c>
      <c r="C418" s="26" t="s">
        <v>27</v>
      </c>
      <c r="D418" s="26" t="s">
        <v>1531</v>
      </c>
      <c r="E418" s="25" t="s">
        <v>1532</v>
      </c>
      <c r="F418" s="26" t="s">
        <v>27</v>
      </c>
      <c r="G418" s="26" t="s">
        <v>1533</v>
      </c>
      <c r="H418" s="26" t="s">
        <v>1534</v>
      </c>
      <c r="I418" s="26" t="s">
        <v>43322</v>
      </c>
      <c r="J418" s="26" t="s">
        <v>43323</v>
      </c>
      <c r="K418" s="27">
        <v>-0.17279919718533202</v>
      </c>
      <c r="L418" s="28" t="s">
        <v>33</v>
      </c>
      <c r="M418" s="26">
        <v>6</v>
      </c>
      <c r="N418" s="26">
        <v>4</v>
      </c>
    </row>
    <row r="419" spans="1:14" x14ac:dyDescent="0.25">
      <c r="A419" s="25" t="s">
        <v>8650</v>
      </c>
      <c r="B419" s="25" t="s">
        <v>8651</v>
      </c>
      <c r="C419" s="26" t="s">
        <v>2538</v>
      </c>
      <c r="D419" s="26" t="s">
        <v>8652</v>
      </c>
      <c r="E419" s="25" t="s">
        <v>6429</v>
      </c>
      <c r="F419" s="26" t="s">
        <v>2476</v>
      </c>
      <c r="G419" s="26" t="s">
        <v>8653</v>
      </c>
      <c r="H419" s="26" t="s">
        <v>8654</v>
      </c>
      <c r="I419" s="26" t="s">
        <v>43324</v>
      </c>
      <c r="J419" s="26" t="s">
        <v>43325</v>
      </c>
      <c r="K419" s="27">
        <v>-0.322195291966345</v>
      </c>
      <c r="L419" s="28" t="s">
        <v>33</v>
      </c>
      <c r="M419" s="26">
        <v>13</v>
      </c>
      <c r="N419" s="26">
        <v>13</v>
      </c>
    </row>
    <row r="420" spans="1:14" x14ac:dyDescent="0.25">
      <c r="A420" s="25" t="s">
        <v>16335</v>
      </c>
      <c r="B420" s="25" t="s">
        <v>16336</v>
      </c>
      <c r="C420" s="26" t="s">
        <v>2538</v>
      </c>
      <c r="D420" s="26" t="s">
        <v>9955</v>
      </c>
      <c r="E420" s="25" t="s">
        <v>9956</v>
      </c>
      <c r="F420" s="26" t="s">
        <v>2538</v>
      </c>
      <c r="G420" s="26" t="s">
        <v>7262</v>
      </c>
      <c r="H420" s="26" t="s">
        <v>7263</v>
      </c>
      <c r="I420" s="26" t="s">
        <v>43326</v>
      </c>
      <c r="J420" s="26" t="s">
        <v>43327</v>
      </c>
      <c r="K420" s="27">
        <v>-2.4638622349526466E-2</v>
      </c>
      <c r="L420" s="28" t="s">
        <v>33</v>
      </c>
      <c r="M420" s="26">
        <v>2</v>
      </c>
      <c r="N420" s="26">
        <v>2</v>
      </c>
    </row>
    <row r="421" spans="1:14" x14ac:dyDescent="0.25">
      <c r="A421" s="25" t="s">
        <v>11399</v>
      </c>
      <c r="B421" s="25" t="s">
        <v>11400</v>
      </c>
      <c r="C421" s="26" t="s">
        <v>2538</v>
      </c>
      <c r="D421" s="26" t="s">
        <v>11401</v>
      </c>
      <c r="E421" s="25" t="s">
        <v>6877</v>
      </c>
      <c r="F421" s="26" t="s">
        <v>2538</v>
      </c>
      <c r="G421" s="26" t="s">
        <v>11402</v>
      </c>
      <c r="H421" s="26" t="s">
        <v>11403</v>
      </c>
      <c r="I421" s="26" t="s">
        <v>43328</v>
      </c>
      <c r="J421" s="26" t="s">
        <v>43329</v>
      </c>
      <c r="K421" s="27">
        <v>0.25477901039552175</v>
      </c>
      <c r="L421" s="28" t="s">
        <v>33</v>
      </c>
      <c r="M421" s="26">
        <v>5</v>
      </c>
      <c r="N421" s="26">
        <v>5</v>
      </c>
    </row>
    <row r="422" spans="1:14" x14ac:dyDescent="0.25">
      <c r="A422" s="25" t="s">
        <v>11661</v>
      </c>
      <c r="B422" s="25" t="s">
        <v>11662</v>
      </c>
      <c r="C422" s="26" t="s">
        <v>2538</v>
      </c>
      <c r="D422" s="26" t="s">
        <v>11663</v>
      </c>
      <c r="E422" s="25" t="s">
        <v>11664</v>
      </c>
      <c r="F422" s="26" t="s">
        <v>2576</v>
      </c>
      <c r="G422" s="26" t="s">
        <v>11665</v>
      </c>
      <c r="H422" s="26" t="s">
        <v>11666</v>
      </c>
      <c r="I422" s="26" t="s">
        <v>43330</v>
      </c>
      <c r="J422" s="26" t="s">
        <v>43331</v>
      </c>
      <c r="K422" s="27">
        <v>-1.185373191381089</v>
      </c>
      <c r="L422" s="28" t="s">
        <v>33</v>
      </c>
      <c r="M422" s="26">
        <v>6</v>
      </c>
      <c r="N422" s="26">
        <v>6</v>
      </c>
    </row>
    <row r="423" spans="1:14" x14ac:dyDescent="0.25">
      <c r="A423" s="25" t="s">
        <v>5084</v>
      </c>
      <c r="B423" s="25" t="s">
        <v>5085</v>
      </c>
      <c r="C423" s="26" t="s">
        <v>2538</v>
      </c>
      <c r="D423" s="26" t="s">
        <v>5086</v>
      </c>
      <c r="E423" s="25" t="s">
        <v>1550</v>
      </c>
      <c r="F423" s="26" t="s">
        <v>27</v>
      </c>
      <c r="G423" s="26" t="s">
        <v>5087</v>
      </c>
      <c r="H423" s="26" t="s">
        <v>5088</v>
      </c>
      <c r="I423" s="26" t="s">
        <v>43332</v>
      </c>
      <c r="J423" s="26" t="s">
        <v>43333</v>
      </c>
      <c r="K423" s="27">
        <v>0.46027748770717697</v>
      </c>
      <c r="L423" s="28" t="s">
        <v>33</v>
      </c>
      <c r="M423" s="26">
        <v>6</v>
      </c>
      <c r="N423" s="26">
        <v>6</v>
      </c>
    </row>
    <row r="424" spans="1:14" x14ac:dyDescent="0.25">
      <c r="A424" s="25" t="s">
        <v>759</v>
      </c>
      <c r="B424" s="25" t="s">
        <v>760</v>
      </c>
      <c r="C424" s="26" t="s">
        <v>27</v>
      </c>
      <c r="D424" s="26" t="s">
        <v>754</v>
      </c>
      <c r="E424" s="25" t="s">
        <v>513</v>
      </c>
      <c r="F424" s="26" t="s">
        <v>27</v>
      </c>
      <c r="G424" s="26" t="s">
        <v>761</v>
      </c>
      <c r="H424" s="26" t="s">
        <v>515</v>
      </c>
      <c r="I424" s="26" t="s">
        <v>43334</v>
      </c>
      <c r="J424" s="26" t="s">
        <v>43335</v>
      </c>
      <c r="K424" s="27">
        <v>-1.0581895359615705</v>
      </c>
      <c r="L424" s="28" t="s">
        <v>33</v>
      </c>
      <c r="M424" s="26">
        <v>6</v>
      </c>
      <c r="N424" s="26">
        <v>6</v>
      </c>
    </row>
    <row r="425" spans="1:14" x14ac:dyDescent="0.25">
      <c r="A425" s="25" t="s">
        <v>5969</v>
      </c>
      <c r="B425" s="25" t="s">
        <v>5970</v>
      </c>
      <c r="C425" s="26" t="s">
        <v>2538</v>
      </c>
      <c r="D425" s="26" t="s">
        <v>5971</v>
      </c>
      <c r="E425" s="25" t="s">
        <v>5972</v>
      </c>
      <c r="F425" s="26" t="s">
        <v>2476</v>
      </c>
      <c r="G425" s="26" t="s">
        <v>5973</v>
      </c>
      <c r="H425" s="26" t="s">
        <v>5974</v>
      </c>
      <c r="I425" s="26" t="s">
        <v>43336</v>
      </c>
      <c r="J425" s="26" t="s">
        <v>43337</v>
      </c>
      <c r="K425" s="27">
        <v>0.10782113439514403</v>
      </c>
      <c r="L425" s="28" t="s">
        <v>33</v>
      </c>
      <c r="M425" s="26">
        <v>10</v>
      </c>
      <c r="N425" s="26">
        <v>2</v>
      </c>
    </row>
    <row r="426" spans="1:14" x14ac:dyDescent="0.25">
      <c r="A426" s="25" t="s">
        <v>2863</v>
      </c>
      <c r="B426" s="25" t="s">
        <v>2864</v>
      </c>
      <c r="C426" s="26" t="s">
        <v>24575</v>
      </c>
      <c r="D426" s="26" t="s">
        <v>2865</v>
      </c>
      <c r="E426" s="25" t="s">
        <v>2866</v>
      </c>
      <c r="F426" s="26" t="s">
        <v>2466</v>
      </c>
      <c r="G426" s="26"/>
      <c r="H426" s="26"/>
      <c r="I426" s="26" t="s">
        <v>43338</v>
      </c>
      <c r="J426" s="26" t="s">
        <v>43339</v>
      </c>
      <c r="K426" s="27">
        <v>-0.16609279572423685</v>
      </c>
      <c r="L426" s="28" t="s">
        <v>33</v>
      </c>
      <c r="M426" s="26">
        <v>9</v>
      </c>
      <c r="N426" s="26">
        <v>9</v>
      </c>
    </row>
    <row r="427" spans="1:14" x14ac:dyDescent="0.25">
      <c r="A427" s="25" t="s">
        <v>8179</v>
      </c>
      <c r="B427" s="25" t="s">
        <v>8171</v>
      </c>
      <c r="C427" s="26" t="s">
        <v>2538</v>
      </c>
      <c r="D427" s="26" t="s">
        <v>8180</v>
      </c>
      <c r="E427" s="25" t="s">
        <v>8181</v>
      </c>
      <c r="F427" s="26" t="s">
        <v>2538</v>
      </c>
      <c r="G427" s="26" t="s">
        <v>8182</v>
      </c>
      <c r="H427" s="26" t="s">
        <v>8183</v>
      </c>
      <c r="I427" s="26" t="s">
        <v>43340</v>
      </c>
      <c r="J427" s="26" t="s">
        <v>43341</v>
      </c>
      <c r="K427" s="27">
        <v>-0.51079514021310501</v>
      </c>
      <c r="L427" s="28" t="s">
        <v>33</v>
      </c>
      <c r="M427" s="26">
        <v>5</v>
      </c>
      <c r="N427" s="26">
        <v>3</v>
      </c>
    </row>
    <row r="428" spans="1:14" x14ac:dyDescent="0.25">
      <c r="A428" s="25" t="s">
        <v>5305</v>
      </c>
      <c r="B428" s="25" t="s">
        <v>1521</v>
      </c>
      <c r="C428" s="26" t="s">
        <v>2538</v>
      </c>
      <c r="D428" s="26" t="s">
        <v>1522</v>
      </c>
      <c r="E428" s="25" t="s">
        <v>1523</v>
      </c>
      <c r="F428" s="26" t="s">
        <v>27</v>
      </c>
      <c r="G428" s="26" t="s">
        <v>1524</v>
      </c>
      <c r="H428" s="26" t="s">
        <v>1525</v>
      </c>
      <c r="I428" s="26" t="s">
        <v>43342</v>
      </c>
      <c r="J428" s="26" t="s">
        <v>43343</v>
      </c>
      <c r="K428" s="27">
        <v>0.11254677321418159</v>
      </c>
      <c r="L428" s="28" t="s">
        <v>33</v>
      </c>
      <c r="M428" s="26">
        <v>9</v>
      </c>
      <c r="N428" s="26">
        <v>2</v>
      </c>
    </row>
    <row r="429" spans="1:14" x14ac:dyDescent="0.25">
      <c r="A429" s="25" t="s">
        <v>598</v>
      </c>
      <c r="B429" s="25" t="s">
        <v>599</v>
      </c>
      <c r="C429" s="26" t="s">
        <v>27</v>
      </c>
      <c r="D429" s="26" t="s">
        <v>600</v>
      </c>
      <c r="E429" s="25" t="s">
        <v>192</v>
      </c>
      <c r="F429" s="26" t="s">
        <v>27</v>
      </c>
      <c r="G429" s="26" t="s">
        <v>601</v>
      </c>
      <c r="H429" s="26" t="s">
        <v>602</v>
      </c>
      <c r="I429" s="26" t="s">
        <v>43344</v>
      </c>
      <c r="J429" s="26" t="s">
        <v>43345</v>
      </c>
      <c r="K429" s="27">
        <v>-0.66465391431610199</v>
      </c>
      <c r="L429" s="28" t="s">
        <v>33</v>
      </c>
      <c r="M429" s="26">
        <v>4</v>
      </c>
      <c r="N429" s="26">
        <v>2</v>
      </c>
    </row>
    <row r="430" spans="1:14" x14ac:dyDescent="0.25">
      <c r="A430" s="25" t="s">
        <v>9839</v>
      </c>
      <c r="B430" s="25" t="s">
        <v>9840</v>
      </c>
      <c r="C430" s="26" t="s">
        <v>2538</v>
      </c>
      <c r="D430" s="26" t="s">
        <v>9841</v>
      </c>
      <c r="E430" s="25" t="s">
        <v>9842</v>
      </c>
      <c r="F430" s="26" t="s">
        <v>2466</v>
      </c>
      <c r="G430" s="26" t="s">
        <v>9843</v>
      </c>
      <c r="H430" s="26" t="s">
        <v>9844</v>
      </c>
      <c r="I430" s="26" t="s">
        <v>43346</v>
      </c>
      <c r="J430" s="26" t="s">
        <v>43347</v>
      </c>
      <c r="K430" s="27">
        <v>8.5540458872651784E-2</v>
      </c>
      <c r="L430" s="28" t="s">
        <v>33</v>
      </c>
      <c r="M430" s="26">
        <v>2</v>
      </c>
      <c r="N430" s="26">
        <v>2</v>
      </c>
    </row>
    <row r="431" spans="1:14" x14ac:dyDescent="0.25">
      <c r="A431" s="25" t="s">
        <v>2582</v>
      </c>
      <c r="B431" s="25" t="s">
        <v>2583</v>
      </c>
      <c r="C431" s="26" t="s">
        <v>27</v>
      </c>
      <c r="D431" s="26" t="s">
        <v>2584</v>
      </c>
      <c r="E431" s="25" t="s">
        <v>2585</v>
      </c>
      <c r="F431" s="26" t="s">
        <v>2538</v>
      </c>
      <c r="G431" s="26" t="s">
        <v>2586</v>
      </c>
      <c r="H431" s="26" t="s">
        <v>2587</v>
      </c>
      <c r="I431" s="26" t="s">
        <v>43348</v>
      </c>
      <c r="J431" s="26" t="s">
        <v>43349</v>
      </c>
      <c r="K431" s="27">
        <v>-2.181890235250707E-2</v>
      </c>
      <c r="L431" s="28" t="s">
        <v>33</v>
      </c>
      <c r="M431" s="26">
        <v>17</v>
      </c>
      <c r="N431" s="26">
        <v>15</v>
      </c>
    </row>
    <row r="432" spans="1:14" x14ac:dyDescent="0.25">
      <c r="A432" s="25" t="s">
        <v>2665</v>
      </c>
      <c r="B432" s="25" t="s">
        <v>2666</v>
      </c>
      <c r="C432" s="26" t="s">
        <v>25140</v>
      </c>
      <c r="D432" s="26" t="s">
        <v>2667</v>
      </c>
      <c r="E432" s="25" t="s">
        <v>2668</v>
      </c>
      <c r="F432" s="26" t="s">
        <v>2476</v>
      </c>
      <c r="G432" s="26" t="s">
        <v>2669</v>
      </c>
      <c r="H432" s="26" t="s">
        <v>2670</v>
      </c>
      <c r="I432" s="26" t="s">
        <v>43350</v>
      </c>
      <c r="J432" s="26" t="s">
        <v>43351</v>
      </c>
      <c r="K432" s="27">
        <v>-0.31242662470076676</v>
      </c>
      <c r="L432" s="28" t="s">
        <v>33</v>
      </c>
      <c r="M432" s="26">
        <v>22</v>
      </c>
      <c r="N432" s="26">
        <v>5</v>
      </c>
    </row>
    <row r="433" spans="1:14" x14ac:dyDescent="0.25">
      <c r="A433" s="25" t="s">
        <v>1373</v>
      </c>
      <c r="B433" s="25" t="s">
        <v>1374</v>
      </c>
      <c r="C433" s="26" t="s">
        <v>27</v>
      </c>
      <c r="D433" s="26" t="s">
        <v>123</v>
      </c>
      <c r="E433" s="25" t="s">
        <v>124</v>
      </c>
      <c r="F433" s="26" t="s">
        <v>27</v>
      </c>
      <c r="G433" s="26" t="s">
        <v>1375</v>
      </c>
      <c r="H433" s="26" t="s">
        <v>568</v>
      </c>
      <c r="I433" s="26" t="s">
        <v>43352</v>
      </c>
      <c r="J433" s="26" t="s">
        <v>43353</v>
      </c>
      <c r="K433" s="27">
        <v>0.56727515746141743</v>
      </c>
      <c r="L433" s="28" t="s">
        <v>33</v>
      </c>
      <c r="M433" s="26">
        <v>2</v>
      </c>
      <c r="N433" s="26">
        <v>2</v>
      </c>
    </row>
    <row r="434" spans="1:14" x14ac:dyDescent="0.25">
      <c r="A434" s="25" t="s">
        <v>21800</v>
      </c>
      <c r="B434" s="25" t="s">
        <v>21801</v>
      </c>
      <c r="C434" s="26" t="s">
        <v>2538</v>
      </c>
      <c r="D434" s="26" t="s">
        <v>21802</v>
      </c>
      <c r="E434" s="25" t="s">
        <v>21803</v>
      </c>
      <c r="F434" s="26" t="s">
        <v>2476</v>
      </c>
      <c r="G434" s="26" t="s">
        <v>21804</v>
      </c>
      <c r="H434" s="26" t="s">
        <v>21805</v>
      </c>
      <c r="I434" s="26" t="s">
        <v>43354</v>
      </c>
      <c r="J434" s="26" t="s">
        <v>43355</v>
      </c>
      <c r="K434" s="27">
        <v>-0.797647734298503</v>
      </c>
      <c r="L434" s="28" t="s">
        <v>33</v>
      </c>
      <c r="M434" s="26">
        <v>8</v>
      </c>
      <c r="N434" s="26">
        <v>8</v>
      </c>
    </row>
    <row r="435" spans="1:14" x14ac:dyDescent="0.25">
      <c r="A435" s="25" t="s">
        <v>16523</v>
      </c>
      <c r="B435" s="25" t="s">
        <v>16524</v>
      </c>
      <c r="C435" s="26" t="s">
        <v>2595</v>
      </c>
      <c r="D435" s="26" t="s">
        <v>12494</v>
      </c>
      <c r="E435" s="25" t="s">
        <v>12495</v>
      </c>
      <c r="F435" s="26" t="s">
        <v>2595</v>
      </c>
      <c r="G435" s="26" t="s">
        <v>12496</v>
      </c>
      <c r="H435" s="26" t="s">
        <v>12497</v>
      </c>
      <c r="I435" s="26" t="s">
        <v>43356</v>
      </c>
      <c r="J435" s="26" t="s">
        <v>43357</v>
      </c>
      <c r="K435" s="27">
        <v>-0.33226832047144439</v>
      </c>
      <c r="L435" s="28" t="s">
        <v>33</v>
      </c>
      <c r="M435" s="26">
        <v>2</v>
      </c>
      <c r="N435" s="26">
        <v>2</v>
      </c>
    </row>
    <row r="436" spans="1:14" x14ac:dyDescent="0.25">
      <c r="A436" s="25" t="s">
        <v>17332</v>
      </c>
      <c r="B436" s="25" t="s">
        <v>17333</v>
      </c>
      <c r="C436" s="26" t="s">
        <v>26868</v>
      </c>
      <c r="D436" s="26" t="s">
        <v>17334</v>
      </c>
      <c r="E436" s="25" t="s">
        <v>17335</v>
      </c>
      <c r="F436" s="26" t="s">
        <v>2538</v>
      </c>
      <c r="G436" s="26" t="s">
        <v>17336</v>
      </c>
      <c r="H436" s="26" t="s">
        <v>17337</v>
      </c>
      <c r="I436" s="26" t="s">
        <v>43358</v>
      </c>
      <c r="J436" s="26" t="s">
        <v>43359</v>
      </c>
      <c r="K436" s="27">
        <v>0.10166928949111571</v>
      </c>
      <c r="L436" s="28" t="s">
        <v>33</v>
      </c>
      <c r="M436" s="26">
        <v>19</v>
      </c>
      <c r="N436" s="26">
        <v>15</v>
      </c>
    </row>
    <row r="437" spans="1:14" x14ac:dyDescent="0.25">
      <c r="A437" s="25" t="s">
        <v>18268</v>
      </c>
      <c r="B437" s="25" t="s">
        <v>18269</v>
      </c>
      <c r="C437" s="26" t="s">
        <v>2538</v>
      </c>
      <c r="D437" s="26" t="s">
        <v>18270</v>
      </c>
      <c r="E437" s="25" t="s">
        <v>18271</v>
      </c>
      <c r="F437" s="26" t="s">
        <v>2538</v>
      </c>
      <c r="G437" s="26" t="s">
        <v>18272</v>
      </c>
      <c r="H437" s="26" t="s">
        <v>18273</v>
      </c>
      <c r="I437" s="26" t="s">
        <v>43360</v>
      </c>
      <c r="J437" s="26" t="s">
        <v>43361</v>
      </c>
      <c r="K437" s="27">
        <v>-1.0601934591271627</v>
      </c>
      <c r="L437" s="28" t="s">
        <v>33</v>
      </c>
      <c r="M437" s="26">
        <v>7</v>
      </c>
      <c r="N437" s="26">
        <v>4</v>
      </c>
    </row>
    <row r="438" spans="1:14" x14ac:dyDescent="0.25">
      <c r="A438" s="25" t="s">
        <v>13154</v>
      </c>
      <c r="B438" s="25" t="s">
        <v>13155</v>
      </c>
      <c r="C438" s="26" t="s">
        <v>2538</v>
      </c>
      <c r="D438" s="26" t="s">
        <v>13156</v>
      </c>
      <c r="E438" s="25" t="s">
        <v>1407</v>
      </c>
      <c r="F438" s="26" t="s">
        <v>2538</v>
      </c>
      <c r="G438" s="26" t="s">
        <v>13157</v>
      </c>
      <c r="H438" s="26" t="s">
        <v>8003</v>
      </c>
      <c r="I438" s="26" t="s">
        <v>43362</v>
      </c>
      <c r="J438" s="26" t="s">
        <v>43363</v>
      </c>
      <c r="K438" s="27">
        <v>-0.31595400308288718</v>
      </c>
      <c r="L438" s="28" t="s">
        <v>33</v>
      </c>
      <c r="M438" s="26">
        <v>6</v>
      </c>
      <c r="N438" s="26">
        <v>6</v>
      </c>
    </row>
    <row r="439" spans="1:14" x14ac:dyDescent="0.25">
      <c r="A439" s="25" t="s">
        <v>5690</v>
      </c>
      <c r="B439" s="25" t="s">
        <v>5691</v>
      </c>
      <c r="C439" s="26" t="s">
        <v>2538</v>
      </c>
      <c r="D439" s="26" t="s">
        <v>5692</v>
      </c>
      <c r="E439" s="25" t="s">
        <v>2838</v>
      </c>
      <c r="F439" s="26" t="s">
        <v>2538</v>
      </c>
      <c r="G439" s="26" t="s">
        <v>5693</v>
      </c>
      <c r="H439" s="26" t="s">
        <v>5694</v>
      </c>
      <c r="I439" s="26" t="s">
        <v>43364</v>
      </c>
      <c r="J439" s="26" t="s">
        <v>43365</v>
      </c>
      <c r="K439" s="27">
        <v>-1.0428528384167051</v>
      </c>
      <c r="L439" s="28" t="s">
        <v>33</v>
      </c>
      <c r="M439" s="26">
        <v>3</v>
      </c>
      <c r="N439" s="26">
        <v>2</v>
      </c>
    </row>
    <row r="440" spans="1:14" x14ac:dyDescent="0.25">
      <c r="A440" s="25" t="s">
        <v>22666</v>
      </c>
      <c r="B440" s="25" t="s">
        <v>22667</v>
      </c>
      <c r="C440" s="26" t="s">
        <v>2538</v>
      </c>
      <c r="D440" s="26" t="s">
        <v>22668</v>
      </c>
      <c r="E440" s="25" t="s">
        <v>22669</v>
      </c>
      <c r="F440" s="26" t="s">
        <v>2538</v>
      </c>
      <c r="G440" s="26" t="s">
        <v>22670</v>
      </c>
      <c r="H440" s="26" t="s">
        <v>22671</v>
      </c>
      <c r="I440" s="26" t="s">
        <v>43366</v>
      </c>
      <c r="J440" s="26" t="s">
        <v>43367</v>
      </c>
      <c r="K440" s="27">
        <v>-0.23354457780598409</v>
      </c>
      <c r="L440" s="28" t="s">
        <v>33</v>
      </c>
      <c r="M440" s="26">
        <v>3</v>
      </c>
      <c r="N440" s="26">
        <v>3</v>
      </c>
    </row>
    <row r="441" spans="1:14" x14ac:dyDescent="0.25">
      <c r="A441" s="25" t="s">
        <v>112</v>
      </c>
      <c r="B441" s="25" t="s">
        <v>113</v>
      </c>
      <c r="C441" s="26" t="s">
        <v>25229</v>
      </c>
      <c r="D441" s="26" t="s">
        <v>114</v>
      </c>
      <c r="E441" s="25" t="s">
        <v>115</v>
      </c>
      <c r="F441" s="26" t="s">
        <v>27</v>
      </c>
      <c r="G441" s="26" t="s">
        <v>116</v>
      </c>
      <c r="H441" s="26" t="s">
        <v>117</v>
      </c>
      <c r="I441" s="26" t="s">
        <v>43368</v>
      </c>
      <c r="J441" s="26" t="s">
        <v>43369</v>
      </c>
      <c r="K441" s="27">
        <v>0.24630015064861635</v>
      </c>
      <c r="L441" s="28" t="s">
        <v>33</v>
      </c>
      <c r="M441" s="26">
        <v>3</v>
      </c>
      <c r="N441" s="26">
        <v>3</v>
      </c>
    </row>
    <row r="442" spans="1:14" x14ac:dyDescent="0.25">
      <c r="A442" s="25" t="s">
        <v>13923</v>
      </c>
      <c r="B442" s="25" t="s">
        <v>13924</v>
      </c>
      <c r="C442" s="26" t="s">
        <v>2476</v>
      </c>
      <c r="D442" s="26" t="s">
        <v>13925</v>
      </c>
      <c r="E442" s="25" t="s">
        <v>13926</v>
      </c>
      <c r="F442" s="26" t="s">
        <v>2504</v>
      </c>
      <c r="G442" s="26" t="s">
        <v>13927</v>
      </c>
      <c r="H442" s="26" t="s">
        <v>13928</v>
      </c>
      <c r="I442" s="26" t="s">
        <v>43370</v>
      </c>
      <c r="J442" s="26" t="s">
        <v>43371</v>
      </c>
      <c r="K442" s="27">
        <v>-1.9772801190337228E-2</v>
      </c>
      <c r="L442" s="28" t="s">
        <v>33</v>
      </c>
      <c r="M442" s="26">
        <v>8</v>
      </c>
      <c r="N442" s="26">
        <v>8</v>
      </c>
    </row>
    <row r="443" spans="1:14" x14ac:dyDescent="0.25">
      <c r="A443" s="25" t="s">
        <v>6919</v>
      </c>
      <c r="B443" s="25" t="s">
        <v>6920</v>
      </c>
      <c r="C443" s="26" t="s">
        <v>2476</v>
      </c>
      <c r="D443" s="26" t="s">
        <v>6921</v>
      </c>
      <c r="E443" s="25" t="s">
        <v>6922</v>
      </c>
      <c r="F443" s="26" t="s">
        <v>2476</v>
      </c>
      <c r="G443" s="26" t="s">
        <v>6923</v>
      </c>
      <c r="H443" s="26" t="s">
        <v>6924</v>
      </c>
      <c r="I443" s="26" t="s">
        <v>43372</v>
      </c>
      <c r="J443" s="26" t="s">
        <v>43373</v>
      </c>
      <c r="K443" s="27">
        <v>5.113722545094862E-2</v>
      </c>
      <c r="L443" s="28" t="s">
        <v>33</v>
      </c>
      <c r="M443" s="26">
        <v>8</v>
      </c>
      <c r="N443" s="26">
        <v>8</v>
      </c>
    </row>
    <row r="444" spans="1:14" x14ac:dyDescent="0.25">
      <c r="A444" s="25" t="s">
        <v>3885</v>
      </c>
      <c r="B444" s="25" t="s">
        <v>3886</v>
      </c>
      <c r="C444" s="26" t="s">
        <v>1779</v>
      </c>
      <c r="D444" s="26" t="s">
        <v>3887</v>
      </c>
      <c r="E444" s="25" t="s">
        <v>3888</v>
      </c>
      <c r="F444" s="26" t="s">
        <v>3522</v>
      </c>
      <c r="G444" s="26" t="s">
        <v>3889</v>
      </c>
      <c r="H444" s="26" t="s">
        <v>3890</v>
      </c>
      <c r="I444" s="26" t="s">
        <v>43374</v>
      </c>
      <c r="J444" s="26" t="s">
        <v>43375</v>
      </c>
      <c r="K444" s="27">
        <v>-0.24242062474167858</v>
      </c>
      <c r="L444" s="28" t="s">
        <v>33</v>
      </c>
      <c r="M444" s="26">
        <v>9</v>
      </c>
      <c r="N444" s="26">
        <v>9</v>
      </c>
    </row>
    <row r="445" spans="1:14" x14ac:dyDescent="0.25">
      <c r="A445" s="25" t="s">
        <v>15425</v>
      </c>
      <c r="B445" s="25" t="s">
        <v>15426</v>
      </c>
      <c r="C445" s="26" t="s">
        <v>2538</v>
      </c>
      <c r="D445" s="26" t="s">
        <v>7492</v>
      </c>
      <c r="E445" s="25" t="s">
        <v>7493</v>
      </c>
      <c r="F445" s="26" t="s">
        <v>2576</v>
      </c>
      <c r="G445" s="26" t="s">
        <v>7494</v>
      </c>
      <c r="H445" s="26" t="s">
        <v>7495</v>
      </c>
      <c r="I445" s="26" t="s">
        <v>43376</v>
      </c>
      <c r="J445" s="26" t="s">
        <v>43377</v>
      </c>
      <c r="K445" s="27">
        <v>-0.12276167109087251</v>
      </c>
      <c r="L445" s="28" t="s">
        <v>33</v>
      </c>
      <c r="M445" s="26">
        <v>3</v>
      </c>
      <c r="N445" s="26">
        <v>2</v>
      </c>
    </row>
    <row r="446" spans="1:14" x14ac:dyDescent="0.25">
      <c r="A446" s="25" t="s">
        <v>3064</v>
      </c>
      <c r="B446" s="25" t="s">
        <v>3065</v>
      </c>
      <c r="C446" s="26" t="s">
        <v>27</v>
      </c>
      <c r="D446" s="26" t="s">
        <v>3066</v>
      </c>
      <c r="E446" s="25" t="s">
        <v>3067</v>
      </c>
      <c r="F446" s="26" t="s">
        <v>2504</v>
      </c>
      <c r="G446" s="26" t="s">
        <v>3068</v>
      </c>
      <c r="H446" s="26" t="s">
        <v>3069</v>
      </c>
      <c r="I446" s="26" t="s">
        <v>43378</v>
      </c>
      <c r="J446" s="26" t="s">
        <v>43379</v>
      </c>
      <c r="K446" s="27">
        <v>-0.1104458249582579</v>
      </c>
      <c r="L446" s="28" t="s">
        <v>33</v>
      </c>
      <c r="M446" s="26">
        <v>3</v>
      </c>
      <c r="N446" s="26">
        <v>3</v>
      </c>
    </row>
    <row r="447" spans="1:14" x14ac:dyDescent="0.25">
      <c r="A447" s="25" t="s">
        <v>21376</v>
      </c>
      <c r="B447" s="25" t="s">
        <v>21377</v>
      </c>
      <c r="C447" s="26" t="s">
        <v>13792</v>
      </c>
      <c r="D447" s="26" t="s">
        <v>6007</v>
      </c>
      <c r="E447" s="25" t="s">
        <v>6008</v>
      </c>
      <c r="F447" s="26" t="s">
        <v>2595</v>
      </c>
      <c r="G447" s="26" t="s">
        <v>6009</v>
      </c>
      <c r="H447" s="26" t="s">
        <v>6010</v>
      </c>
      <c r="I447" s="26" t="s">
        <v>43380</v>
      </c>
      <c r="J447" s="26" t="s">
        <v>43381</v>
      </c>
      <c r="K447" s="27">
        <v>-0.24881035054985337</v>
      </c>
      <c r="L447" s="28" t="s">
        <v>33</v>
      </c>
      <c r="M447" s="26">
        <v>26</v>
      </c>
      <c r="N447" s="26">
        <v>14</v>
      </c>
    </row>
    <row r="448" spans="1:14" x14ac:dyDescent="0.25">
      <c r="A448" s="25" t="s">
        <v>18883</v>
      </c>
      <c r="B448" s="25" t="s">
        <v>18884</v>
      </c>
      <c r="C448" s="26" t="s">
        <v>2538</v>
      </c>
      <c r="D448" s="26" t="s">
        <v>10938</v>
      </c>
      <c r="E448" s="25" t="s">
        <v>10939</v>
      </c>
      <c r="F448" s="26" t="s">
        <v>2538</v>
      </c>
      <c r="G448" s="26" t="s">
        <v>10940</v>
      </c>
      <c r="H448" s="26" t="s">
        <v>10941</v>
      </c>
      <c r="I448" s="26" t="s">
        <v>43382</v>
      </c>
      <c r="J448" s="26" t="s">
        <v>43383</v>
      </c>
      <c r="K448" s="27">
        <v>-0.32018877466282447</v>
      </c>
      <c r="L448" s="28" t="s">
        <v>33</v>
      </c>
      <c r="M448" s="26">
        <v>7</v>
      </c>
      <c r="N448" s="26">
        <v>4</v>
      </c>
    </row>
    <row r="449" spans="1:14" x14ac:dyDescent="0.25">
      <c r="A449" s="25" t="s">
        <v>1288</v>
      </c>
      <c r="B449" s="25" t="s">
        <v>1289</v>
      </c>
      <c r="C449" s="26" t="s">
        <v>27</v>
      </c>
      <c r="D449" s="26" t="s">
        <v>1290</v>
      </c>
      <c r="E449" s="25" t="s">
        <v>192</v>
      </c>
      <c r="F449" s="26" t="s">
        <v>27</v>
      </c>
      <c r="G449" s="26" t="s">
        <v>1291</v>
      </c>
      <c r="H449" s="26" t="s">
        <v>1292</v>
      </c>
      <c r="I449" s="26" t="s">
        <v>43384</v>
      </c>
      <c r="J449" s="26" t="s">
        <v>43385</v>
      </c>
      <c r="K449" s="27">
        <v>0.16189989480491562</v>
      </c>
      <c r="L449" s="28" t="s">
        <v>33</v>
      </c>
      <c r="M449" s="26">
        <v>14</v>
      </c>
      <c r="N449" s="26">
        <v>14</v>
      </c>
    </row>
    <row r="450" spans="1:14" x14ac:dyDescent="0.25">
      <c r="A450" s="25" t="s">
        <v>13589</v>
      </c>
      <c r="B450" s="25" t="s">
        <v>13590</v>
      </c>
      <c r="C450" s="26" t="s">
        <v>2538</v>
      </c>
      <c r="D450" s="26" t="s">
        <v>8502</v>
      </c>
      <c r="E450" s="25" t="s">
        <v>8503</v>
      </c>
      <c r="F450" s="26" t="s">
        <v>2605</v>
      </c>
      <c r="G450" s="26" t="s">
        <v>8504</v>
      </c>
      <c r="H450" s="26" t="s">
        <v>8505</v>
      </c>
      <c r="I450" s="26" t="s">
        <v>43386</v>
      </c>
      <c r="J450" s="26" t="s">
        <v>43387</v>
      </c>
      <c r="K450" s="27">
        <v>0.15427079541932684</v>
      </c>
      <c r="L450" s="28" t="s">
        <v>33</v>
      </c>
      <c r="M450" s="26">
        <v>23</v>
      </c>
      <c r="N450" s="26">
        <v>15</v>
      </c>
    </row>
    <row r="451" spans="1:14" x14ac:dyDescent="0.25">
      <c r="A451" s="25" t="s">
        <v>12477</v>
      </c>
      <c r="B451" s="25" t="s">
        <v>12478</v>
      </c>
      <c r="C451" s="26" t="s">
        <v>13792</v>
      </c>
      <c r="D451" s="26" t="s">
        <v>12479</v>
      </c>
      <c r="E451" s="25" t="s">
        <v>12480</v>
      </c>
      <c r="F451" s="26" t="s">
        <v>2504</v>
      </c>
      <c r="G451" s="26" t="s">
        <v>12481</v>
      </c>
      <c r="H451" s="26" t="s">
        <v>12482</v>
      </c>
      <c r="I451" s="26" t="s">
        <v>43388</v>
      </c>
      <c r="J451" s="26" t="s">
        <v>43389</v>
      </c>
      <c r="K451" s="27">
        <v>-1.4922348363695721E-2</v>
      </c>
      <c r="L451" s="28" t="s">
        <v>33</v>
      </c>
      <c r="M451" s="26">
        <v>7</v>
      </c>
      <c r="N451" s="26">
        <v>7</v>
      </c>
    </row>
    <row r="452" spans="1:14" x14ac:dyDescent="0.25">
      <c r="A452" s="25" t="s">
        <v>13779</v>
      </c>
      <c r="B452" s="25" t="s">
        <v>13780</v>
      </c>
      <c r="C452" s="26" t="s">
        <v>26086</v>
      </c>
      <c r="D452" s="26" t="s">
        <v>13781</v>
      </c>
      <c r="E452" s="25" t="s">
        <v>13782</v>
      </c>
      <c r="F452" s="26" t="s">
        <v>2576</v>
      </c>
      <c r="G452" s="26" t="s">
        <v>13783</v>
      </c>
      <c r="H452" s="26" t="s">
        <v>13784</v>
      </c>
      <c r="I452" s="26" t="s">
        <v>43390</v>
      </c>
      <c r="J452" s="26" t="s">
        <v>43391</v>
      </c>
      <c r="K452" s="27">
        <v>4.6592725867630219E-2</v>
      </c>
      <c r="L452" s="28" t="s">
        <v>33</v>
      </c>
      <c r="M452" s="26">
        <v>2</v>
      </c>
      <c r="N452" s="26">
        <v>2</v>
      </c>
    </row>
    <row r="453" spans="1:14" x14ac:dyDescent="0.25">
      <c r="A453" s="25" t="s">
        <v>14345</v>
      </c>
      <c r="B453" s="25" t="s">
        <v>14346</v>
      </c>
      <c r="C453" s="26" t="s">
        <v>2538</v>
      </c>
      <c r="D453" s="26" t="s">
        <v>14347</v>
      </c>
      <c r="E453" s="25" t="s">
        <v>14348</v>
      </c>
      <c r="F453" s="26" t="s">
        <v>2538</v>
      </c>
      <c r="G453" s="26" t="s">
        <v>14349</v>
      </c>
      <c r="H453" s="26" t="s">
        <v>14350</v>
      </c>
      <c r="I453" s="26" t="s">
        <v>43392</v>
      </c>
      <c r="J453" s="26" t="s">
        <v>43393</v>
      </c>
      <c r="K453" s="27">
        <v>-7.7524969011060263E-2</v>
      </c>
      <c r="L453" s="28" t="s">
        <v>33</v>
      </c>
      <c r="M453" s="26">
        <v>14</v>
      </c>
      <c r="N453" s="26">
        <v>14</v>
      </c>
    </row>
    <row r="454" spans="1:14" x14ac:dyDescent="0.25">
      <c r="A454" s="25" t="s">
        <v>15676</v>
      </c>
      <c r="B454" s="25" t="s">
        <v>15677</v>
      </c>
      <c r="C454" s="26" t="s">
        <v>2476</v>
      </c>
      <c r="D454" s="26" t="s">
        <v>15678</v>
      </c>
      <c r="E454" s="25" t="s">
        <v>15679</v>
      </c>
      <c r="F454" s="26" t="s">
        <v>2476</v>
      </c>
      <c r="G454" s="26" t="s">
        <v>15680</v>
      </c>
      <c r="H454" s="26" t="s">
        <v>15681</v>
      </c>
      <c r="I454" s="26" t="s">
        <v>43394</v>
      </c>
      <c r="J454" s="26" t="s">
        <v>43395</v>
      </c>
      <c r="K454" s="27">
        <v>-0.72649016283608681</v>
      </c>
      <c r="L454" s="28" t="s">
        <v>33</v>
      </c>
      <c r="M454" s="26">
        <v>6</v>
      </c>
      <c r="N454" s="26">
        <v>2</v>
      </c>
    </row>
    <row r="455" spans="1:14" x14ac:dyDescent="0.25">
      <c r="A455" s="25" t="s">
        <v>24334</v>
      </c>
      <c r="B455" s="25" t="s">
        <v>24335</v>
      </c>
      <c r="C455" s="26" t="s">
        <v>2538</v>
      </c>
      <c r="D455" s="26" t="s">
        <v>23704</v>
      </c>
      <c r="E455" s="25" t="s">
        <v>23705</v>
      </c>
      <c r="F455" s="26" t="s">
        <v>2595</v>
      </c>
      <c r="G455" s="26" t="s">
        <v>10367</v>
      </c>
      <c r="H455" s="26" t="s">
        <v>10368</v>
      </c>
      <c r="I455" s="26" t="s">
        <v>43396</v>
      </c>
      <c r="J455" s="26" t="s">
        <v>43397</v>
      </c>
      <c r="K455" s="27">
        <v>-0.29384628721197231</v>
      </c>
      <c r="L455" s="28" t="s">
        <v>33</v>
      </c>
      <c r="M455" s="26">
        <v>3</v>
      </c>
      <c r="N455" s="26">
        <v>2</v>
      </c>
    </row>
    <row r="456" spans="1:14" x14ac:dyDescent="0.25">
      <c r="A456" s="25" t="s">
        <v>24091</v>
      </c>
      <c r="B456" s="25" t="s">
        <v>24092</v>
      </c>
      <c r="C456" s="26" t="s">
        <v>2557</v>
      </c>
      <c r="D456" s="26" t="s">
        <v>24093</v>
      </c>
      <c r="E456" s="25" t="s">
        <v>24094</v>
      </c>
      <c r="F456" s="26" t="s">
        <v>2576</v>
      </c>
      <c r="G456" s="26" t="s">
        <v>24095</v>
      </c>
      <c r="H456" s="26" t="s">
        <v>24096</v>
      </c>
      <c r="I456" s="26" t="s">
        <v>43398</v>
      </c>
      <c r="J456" s="26" t="s">
        <v>43399</v>
      </c>
      <c r="K456" s="27">
        <v>-0.64324798183617382</v>
      </c>
      <c r="L456" s="28" t="s">
        <v>33</v>
      </c>
      <c r="M456" s="26">
        <v>4</v>
      </c>
      <c r="N456" s="26">
        <v>4</v>
      </c>
    </row>
    <row r="457" spans="1:14" x14ac:dyDescent="0.25">
      <c r="A457" s="25" t="s">
        <v>15734</v>
      </c>
      <c r="B457" s="25" t="s">
        <v>15735</v>
      </c>
      <c r="C457" s="26" t="s">
        <v>2538</v>
      </c>
      <c r="D457" s="26" t="s">
        <v>15736</v>
      </c>
      <c r="E457" s="25" t="s">
        <v>15737</v>
      </c>
      <c r="F457" s="26" t="s">
        <v>2576</v>
      </c>
      <c r="G457" s="26" t="s">
        <v>15738</v>
      </c>
      <c r="H457" s="26" t="s">
        <v>15739</v>
      </c>
      <c r="I457" s="26" t="s">
        <v>43400</v>
      </c>
      <c r="J457" s="26" t="s">
        <v>43401</v>
      </c>
      <c r="K457" s="27">
        <v>7.8418832584834688E-2</v>
      </c>
      <c r="L457" s="28" t="s">
        <v>33</v>
      </c>
      <c r="M457" s="26">
        <v>3</v>
      </c>
      <c r="N457" s="26">
        <v>3</v>
      </c>
    </row>
    <row r="458" spans="1:14" x14ac:dyDescent="0.25">
      <c r="A458" s="25" t="s">
        <v>8719</v>
      </c>
      <c r="B458" s="25" t="s">
        <v>8720</v>
      </c>
      <c r="C458" s="26" t="s">
        <v>2538</v>
      </c>
      <c r="D458" s="26" t="s">
        <v>8721</v>
      </c>
      <c r="E458" s="25" t="s">
        <v>8722</v>
      </c>
      <c r="F458" s="26" t="s">
        <v>2504</v>
      </c>
      <c r="G458" s="26" t="s">
        <v>8723</v>
      </c>
      <c r="H458" s="26" t="s">
        <v>8724</v>
      </c>
      <c r="I458" s="26" t="s">
        <v>43402</v>
      </c>
      <c r="J458" s="26" t="s">
        <v>42513</v>
      </c>
      <c r="K458" s="27">
        <v>-18.439836540357796</v>
      </c>
      <c r="L458" s="28" t="s">
        <v>33</v>
      </c>
      <c r="M458" s="26">
        <v>2</v>
      </c>
      <c r="N458" s="26">
        <v>2</v>
      </c>
    </row>
    <row r="459" spans="1:14" x14ac:dyDescent="0.25">
      <c r="A459" s="25" t="s">
        <v>21632</v>
      </c>
      <c r="B459" s="25" t="s">
        <v>21633</v>
      </c>
      <c r="C459" s="26" t="s">
        <v>2476</v>
      </c>
      <c r="D459" s="26" t="s">
        <v>21634</v>
      </c>
      <c r="E459" s="25" t="s">
        <v>21635</v>
      </c>
      <c r="F459" s="26" t="s">
        <v>2476</v>
      </c>
      <c r="G459" s="26" t="s">
        <v>21636</v>
      </c>
      <c r="H459" s="26" t="s">
        <v>21637</v>
      </c>
      <c r="I459" s="26" t="s">
        <v>43123</v>
      </c>
      <c r="J459" s="26" t="s">
        <v>43403</v>
      </c>
      <c r="K459" s="27">
        <v>3.8256354103791517</v>
      </c>
      <c r="L459" s="28" t="s">
        <v>33</v>
      </c>
      <c r="M459" s="26">
        <v>4</v>
      </c>
      <c r="N459" s="26">
        <v>4</v>
      </c>
    </row>
    <row r="460" spans="1:14" x14ac:dyDescent="0.25">
      <c r="A460" s="25" t="s">
        <v>23514</v>
      </c>
      <c r="B460" s="25" t="s">
        <v>23515</v>
      </c>
      <c r="C460" s="26" t="s">
        <v>2538</v>
      </c>
      <c r="D460" s="26" t="s">
        <v>23516</v>
      </c>
      <c r="E460" s="25" t="s">
        <v>23517</v>
      </c>
      <c r="F460" s="26" t="s">
        <v>2595</v>
      </c>
      <c r="G460" s="26" t="s">
        <v>23518</v>
      </c>
      <c r="H460" s="26" t="s">
        <v>23519</v>
      </c>
      <c r="I460" s="26" t="s">
        <v>43123</v>
      </c>
      <c r="J460" s="26" t="s">
        <v>42513</v>
      </c>
      <c r="K460" s="27">
        <v>-18.43085716979791</v>
      </c>
      <c r="L460" s="28" t="s">
        <v>33</v>
      </c>
      <c r="M460" s="26">
        <v>2</v>
      </c>
      <c r="N460" s="26">
        <v>2</v>
      </c>
    </row>
    <row r="461" spans="1:14" x14ac:dyDescent="0.25">
      <c r="A461" s="25" t="s">
        <v>5013</v>
      </c>
      <c r="B461" s="25" t="s">
        <v>5014</v>
      </c>
      <c r="C461" s="26" t="s">
        <v>2538</v>
      </c>
      <c r="D461" s="26" t="s">
        <v>5015</v>
      </c>
      <c r="E461" s="25" t="s">
        <v>1027</v>
      </c>
      <c r="F461" s="26" t="s">
        <v>27</v>
      </c>
      <c r="G461" s="26" t="s">
        <v>5016</v>
      </c>
      <c r="H461" s="26" t="s">
        <v>5017</v>
      </c>
      <c r="I461" s="26" t="s">
        <v>43404</v>
      </c>
      <c r="J461" s="26" t="s">
        <v>43405</v>
      </c>
      <c r="K461" s="27">
        <v>0.74964414347237496</v>
      </c>
      <c r="L461" s="28" t="s">
        <v>33</v>
      </c>
      <c r="M461" s="26">
        <v>2</v>
      </c>
      <c r="N461" s="26">
        <v>2</v>
      </c>
    </row>
    <row r="462" spans="1:14" x14ac:dyDescent="0.25">
      <c r="A462" s="25" t="s">
        <v>22625</v>
      </c>
      <c r="B462" s="25" t="s">
        <v>22626</v>
      </c>
      <c r="C462" s="26" t="s">
        <v>2538</v>
      </c>
      <c r="D462" s="26" t="s">
        <v>22627</v>
      </c>
      <c r="E462" s="25" t="s">
        <v>22628</v>
      </c>
      <c r="F462" s="26" t="s">
        <v>2538</v>
      </c>
      <c r="G462" s="26" t="s">
        <v>22629</v>
      </c>
      <c r="H462" s="26" t="s">
        <v>22630</v>
      </c>
      <c r="I462" s="26" t="s">
        <v>43406</v>
      </c>
      <c r="J462" s="26" t="s">
        <v>43407</v>
      </c>
      <c r="K462" s="27">
        <v>-0.23678373813503373</v>
      </c>
      <c r="L462" s="28" t="s">
        <v>33</v>
      </c>
      <c r="M462" s="26">
        <v>17</v>
      </c>
      <c r="N462" s="26">
        <v>17</v>
      </c>
    </row>
    <row r="463" spans="1:14" x14ac:dyDescent="0.25">
      <c r="A463" s="25" t="s">
        <v>8306</v>
      </c>
      <c r="B463" s="25" t="s">
        <v>8307</v>
      </c>
      <c r="C463" s="26" t="s">
        <v>26868</v>
      </c>
      <c r="D463" s="26" t="s">
        <v>8308</v>
      </c>
      <c r="E463" s="25" t="s">
        <v>6017</v>
      </c>
      <c r="F463" s="26" t="s">
        <v>2576</v>
      </c>
      <c r="G463" s="26" t="s">
        <v>8309</v>
      </c>
      <c r="H463" s="26" t="s">
        <v>8310</v>
      </c>
      <c r="I463" s="26" t="s">
        <v>43408</v>
      </c>
      <c r="J463" s="26" t="s">
        <v>43409</v>
      </c>
      <c r="K463" s="27">
        <v>-1.9965974467094831</v>
      </c>
      <c r="L463" s="28" t="s">
        <v>33</v>
      </c>
      <c r="M463" s="26">
        <v>7</v>
      </c>
      <c r="N463" s="26">
        <v>2</v>
      </c>
    </row>
    <row r="464" spans="1:14" x14ac:dyDescent="0.25">
      <c r="A464" s="25" t="s">
        <v>7518</v>
      </c>
      <c r="B464" s="25" t="s">
        <v>7519</v>
      </c>
      <c r="C464" s="26" t="s">
        <v>2576</v>
      </c>
      <c r="D464" s="26" t="s">
        <v>7520</v>
      </c>
      <c r="E464" s="25" t="s">
        <v>7521</v>
      </c>
      <c r="F464" s="26" t="s">
        <v>2576</v>
      </c>
      <c r="G464" s="26" t="s">
        <v>7214</v>
      </c>
      <c r="H464" s="26" t="s">
        <v>7215</v>
      </c>
      <c r="I464" s="26" t="s">
        <v>43410</v>
      </c>
      <c r="J464" s="26" t="s">
        <v>43411</v>
      </c>
      <c r="K464" s="27">
        <v>-0.74251884748372132</v>
      </c>
      <c r="L464" s="28" t="s">
        <v>33</v>
      </c>
      <c r="M464" s="26">
        <v>5</v>
      </c>
      <c r="N464" s="26">
        <v>5</v>
      </c>
    </row>
    <row r="465" spans="1:14" x14ac:dyDescent="0.25">
      <c r="A465" s="25" t="s">
        <v>11493</v>
      </c>
      <c r="B465" s="25" t="s">
        <v>11494</v>
      </c>
      <c r="C465" s="26" t="s">
        <v>2476</v>
      </c>
      <c r="D465" s="26" t="s">
        <v>11495</v>
      </c>
      <c r="E465" s="25" t="s">
        <v>11496</v>
      </c>
      <c r="F465" s="26" t="s">
        <v>2678</v>
      </c>
      <c r="G465" s="26" t="s">
        <v>11497</v>
      </c>
      <c r="H465" s="26" t="s">
        <v>11498</v>
      </c>
      <c r="I465" s="26" t="s">
        <v>43412</v>
      </c>
      <c r="J465" s="26" t="s">
        <v>43413</v>
      </c>
      <c r="K465" s="27">
        <v>-0.38882554207197811</v>
      </c>
      <c r="L465" s="28" t="s">
        <v>33</v>
      </c>
      <c r="M465" s="26">
        <v>13</v>
      </c>
      <c r="N465" s="26">
        <v>13</v>
      </c>
    </row>
    <row r="466" spans="1:14" x14ac:dyDescent="0.25">
      <c r="A466" s="25" t="s">
        <v>7472</v>
      </c>
      <c r="B466" s="25" t="s">
        <v>7473</v>
      </c>
      <c r="C466" s="26" t="s">
        <v>2538</v>
      </c>
      <c r="D466" s="26" t="s">
        <v>7474</v>
      </c>
      <c r="E466" s="25" t="s">
        <v>7475</v>
      </c>
      <c r="F466" s="26" t="s">
        <v>2576</v>
      </c>
      <c r="G466" s="26" t="s">
        <v>7476</v>
      </c>
      <c r="H466" s="26" t="s">
        <v>7477</v>
      </c>
      <c r="I466" s="26" t="s">
        <v>43414</v>
      </c>
      <c r="J466" s="26" t="s">
        <v>43415</v>
      </c>
      <c r="K466" s="27">
        <v>0.16132059025758982</v>
      </c>
      <c r="L466" s="28" t="s">
        <v>33</v>
      </c>
      <c r="M466" s="26">
        <v>12</v>
      </c>
      <c r="N466" s="26">
        <v>9</v>
      </c>
    </row>
    <row r="467" spans="1:14" x14ac:dyDescent="0.25">
      <c r="A467" s="25" t="s">
        <v>20466</v>
      </c>
      <c r="B467" s="25" t="s">
        <v>20467</v>
      </c>
      <c r="C467" s="26" t="s">
        <v>2538</v>
      </c>
      <c r="D467" s="26" t="s">
        <v>20468</v>
      </c>
      <c r="E467" s="25" t="s">
        <v>20469</v>
      </c>
      <c r="F467" s="26" t="s">
        <v>2538</v>
      </c>
      <c r="G467" s="26" t="s">
        <v>20470</v>
      </c>
      <c r="H467" s="26" t="s">
        <v>20471</v>
      </c>
      <c r="I467" s="26" t="s">
        <v>43416</v>
      </c>
      <c r="J467" s="26" t="s">
        <v>43417</v>
      </c>
      <c r="K467" s="27">
        <v>-7.6362223913375743E-2</v>
      </c>
      <c r="L467" s="28" t="s">
        <v>33</v>
      </c>
      <c r="M467" s="26">
        <v>10</v>
      </c>
      <c r="N467" s="26">
        <v>10</v>
      </c>
    </row>
    <row r="468" spans="1:14" x14ac:dyDescent="0.25">
      <c r="A468" s="25" t="s">
        <v>4742</v>
      </c>
      <c r="B468" s="25" t="s">
        <v>4743</v>
      </c>
      <c r="C468" s="26" t="s">
        <v>2494</v>
      </c>
      <c r="D468" s="26" t="s">
        <v>4744</v>
      </c>
      <c r="E468" s="25" t="s">
        <v>80</v>
      </c>
      <c r="F468" s="26" t="s">
        <v>27</v>
      </c>
      <c r="G468" s="26" t="s">
        <v>4745</v>
      </c>
      <c r="H468" s="26" t="s">
        <v>82</v>
      </c>
      <c r="I468" s="26" t="s">
        <v>43418</v>
      </c>
      <c r="J468" s="26" t="s">
        <v>43419</v>
      </c>
      <c r="K468" s="27">
        <v>-0.15587665104931001</v>
      </c>
      <c r="L468" s="28" t="s">
        <v>33</v>
      </c>
      <c r="M468" s="26">
        <v>4</v>
      </c>
      <c r="N468" s="26">
        <v>4</v>
      </c>
    </row>
    <row r="469" spans="1:14" x14ac:dyDescent="0.25">
      <c r="A469" s="25" t="s">
        <v>6971</v>
      </c>
      <c r="B469" s="25" t="s">
        <v>6972</v>
      </c>
      <c r="C469" s="26" t="s">
        <v>2476</v>
      </c>
      <c r="D469" s="26" t="s">
        <v>6973</v>
      </c>
      <c r="E469" s="25" t="s">
        <v>6974</v>
      </c>
      <c r="F469" s="26" t="s">
        <v>2476</v>
      </c>
      <c r="G469" s="26" t="s">
        <v>6975</v>
      </c>
      <c r="H469" s="26" t="s">
        <v>6976</v>
      </c>
      <c r="I469" s="26" t="s">
        <v>43420</v>
      </c>
      <c r="J469" s="26" t="s">
        <v>43421</v>
      </c>
      <c r="K469" s="27">
        <v>-0.62393074237018875</v>
      </c>
      <c r="L469" s="28" t="s">
        <v>33</v>
      </c>
      <c r="M469" s="26">
        <v>6</v>
      </c>
      <c r="N469" s="26">
        <v>6</v>
      </c>
    </row>
    <row r="470" spans="1:14" x14ac:dyDescent="0.25">
      <c r="A470" s="25" t="s">
        <v>10621</v>
      </c>
      <c r="B470" s="25" t="s">
        <v>10622</v>
      </c>
      <c r="C470" s="26" t="s">
        <v>2538</v>
      </c>
      <c r="D470" s="26" t="s">
        <v>10623</v>
      </c>
      <c r="E470" s="25" t="s">
        <v>10624</v>
      </c>
      <c r="F470" s="26" t="s">
        <v>2538</v>
      </c>
      <c r="G470" s="26" t="s">
        <v>10625</v>
      </c>
      <c r="H470" s="26" t="s">
        <v>10626</v>
      </c>
      <c r="I470" s="26" t="s">
        <v>43422</v>
      </c>
      <c r="J470" s="26" t="s">
        <v>43423</v>
      </c>
      <c r="K470" s="27">
        <v>-0.64791249994485023</v>
      </c>
      <c r="L470" s="28" t="s">
        <v>33</v>
      </c>
      <c r="M470" s="26">
        <v>12</v>
      </c>
      <c r="N470" s="26">
        <v>3</v>
      </c>
    </row>
    <row r="471" spans="1:14" x14ac:dyDescent="0.25">
      <c r="A471" s="25" t="s">
        <v>14319</v>
      </c>
      <c r="B471" s="25" t="s">
        <v>14320</v>
      </c>
      <c r="C471" s="26" t="s">
        <v>2538</v>
      </c>
      <c r="D471" s="26" t="s">
        <v>14321</v>
      </c>
      <c r="E471" s="25" t="s">
        <v>14322</v>
      </c>
      <c r="F471" s="26" t="s">
        <v>2605</v>
      </c>
      <c r="G471" s="26" t="s">
        <v>14323</v>
      </c>
      <c r="H471" s="26" t="s">
        <v>14324</v>
      </c>
      <c r="I471" s="26" t="s">
        <v>43424</v>
      </c>
      <c r="J471" s="26" t="s">
        <v>43425</v>
      </c>
      <c r="K471" s="27">
        <v>0.66363097429877371</v>
      </c>
      <c r="L471" s="28" t="s">
        <v>33</v>
      </c>
      <c r="M471" s="26">
        <v>4</v>
      </c>
      <c r="N471" s="26">
        <v>4</v>
      </c>
    </row>
    <row r="472" spans="1:14" x14ac:dyDescent="0.25">
      <c r="A472" s="25" t="s">
        <v>13573</v>
      </c>
      <c r="B472" s="25" t="s">
        <v>13574</v>
      </c>
      <c r="C472" s="26" t="s">
        <v>2538</v>
      </c>
      <c r="D472" s="26" t="s">
        <v>13575</v>
      </c>
      <c r="E472" s="25" t="s">
        <v>1155</v>
      </c>
      <c r="F472" s="26" t="s">
        <v>2576</v>
      </c>
      <c r="G472" s="26" t="s">
        <v>13576</v>
      </c>
      <c r="H472" s="26" t="s">
        <v>13577</v>
      </c>
      <c r="I472" s="26" t="s">
        <v>43426</v>
      </c>
      <c r="J472" s="26" t="s">
        <v>43427</v>
      </c>
      <c r="K472" s="27">
        <v>-1.6095573143321482</v>
      </c>
      <c r="L472" s="28" t="s">
        <v>33</v>
      </c>
      <c r="M472" s="26">
        <v>2</v>
      </c>
      <c r="N472" s="26">
        <v>2</v>
      </c>
    </row>
    <row r="473" spans="1:14" x14ac:dyDescent="0.25">
      <c r="A473" s="25" t="s">
        <v>17323</v>
      </c>
      <c r="B473" s="25" t="s">
        <v>17324</v>
      </c>
      <c r="C473" s="26" t="s">
        <v>2538</v>
      </c>
      <c r="D473" s="26" t="s">
        <v>17325</v>
      </c>
      <c r="E473" s="25" t="s">
        <v>17326</v>
      </c>
      <c r="F473" s="26" t="s">
        <v>2538</v>
      </c>
      <c r="G473" s="26" t="s">
        <v>17327</v>
      </c>
      <c r="H473" s="26" t="s">
        <v>17328</v>
      </c>
      <c r="I473" s="26" t="s">
        <v>43428</v>
      </c>
      <c r="J473" s="26" t="s">
        <v>43429</v>
      </c>
      <c r="K473" s="27">
        <v>-0.96496692888475022</v>
      </c>
      <c r="L473" s="28" t="s">
        <v>33</v>
      </c>
      <c r="M473" s="26">
        <v>10</v>
      </c>
      <c r="N473" s="26">
        <v>6</v>
      </c>
    </row>
    <row r="474" spans="1:14" x14ac:dyDescent="0.25">
      <c r="A474" s="25" t="s">
        <v>17414</v>
      </c>
      <c r="B474" s="25" t="s">
        <v>17415</v>
      </c>
      <c r="C474" s="26" t="s">
        <v>14570</v>
      </c>
      <c r="D474" s="26" t="s">
        <v>17416</v>
      </c>
      <c r="E474" s="25" t="s">
        <v>17417</v>
      </c>
      <c r="F474" s="26" t="s">
        <v>2538</v>
      </c>
      <c r="G474" s="26" t="s">
        <v>17418</v>
      </c>
      <c r="H474" s="26" t="s">
        <v>17419</v>
      </c>
      <c r="I474" s="26" t="s">
        <v>43430</v>
      </c>
      <c r="J474" s="26" t="s">
        <v>43431</v>
      </c>
      <c r="K474" s="27">
        <v>-0.2788191925204892</v>
      </c>
      <c r="L474" s="28" t="s">
        <v>33</v>
      </c>
      <c r="M474" s="26">
        <v>13</v>
      </c>
      <c r="N474" s="26">
        <v>4</v>
      </c>
    </row>
    <row r="475" spans="1:14" x14ac:dyDescent="0.25">
      <c r="A475" s="25" t="s">
        <v>20355</v>
      </c>
      <c r="B475" s="25" t="s">
        <v>20356</v>
      </c>
      <c r="C475" s="26" t="s">
        <v>2538</v>
      </c>
      <c r="D475" s="26" t="s">
        <v>20357</v>
      </c>
      <c r="E475" s="25" t="s">
        <v>4060</v>
      </c>
      <c r="F475" s="26" t="s">
        <v>2538</v>
      </c>
      <c r="G475" s="26" t="s">
        <v>20358</v>
      </c>
      <c r="H475" s="26" t="s">
        <v>20359</v>
      </c>
      <c r="I475" s="26" t="s">
        <v>43432</v>
      </c>
      <c r="J475" s="26" t="s">
        <v>43433</v>
      </c>
      <c r="K475" s="27">
        <v>1.0386767480949335</v>
      </c>
      <c r="L475" s="28" t="s">
        <v>33</v>
      </c>
      <c r="M475" s="26">
        <v>19</v>
      </c>
      <c r="N475" s="26">
        <v>18</v>
      </c>
    </row>
    <row r="476" spans="1:14" x14ac:dyDescent="0.25">
      <c r="A476" s="25" t="s">
        <v>16763</v>
      </c>
      <c r="B476" s="25" t="s">
        <v>16764</v>
      </c>
      <c r="C476" s="26" t="s">
        <v>2538</v>
      </c>
      <c r="D476" s="26" t="s">
        <v>16227</v>
      </c>
      <c r="E476" s="25" t="s">
        <v>8644</v>
      </c>
      <c r="F476" s="26" t="s">
        <v>16228</v>
      </c>
      <c r="G476" s="26" t="s">
        <v>16229</v>
      </c>
      <c r="H476" s="26" t="s">
        <v>16230</v>
      </c>
      <c r="I476" s="26" t="s">
        <v>43434</v>
      </c>
      <c r="J476" s="26" t="s">
        <v>43435</v>
      </c>
      <c r="K476" s="27">
        <v>-1.0384192625304927</v>
      </c>
      <c r="L476" s="28" t="s">
        <v>33</v>
      </c>
      <c r="M476" s="26">
        <v>24</v>
      </c>
      <c r="N476" s="26">
        <v>14</v>
      </c>
    </row>
    <row r="477" spans="1:14" x14ac:dyDescent="0.25">
      <c r="A477" s="25" t="s">
        <v>3073</v>
      </c>
      <c r="B477" s="25" t="s">
        <v>3074</v>
      </c>
      <c r="C477" s="26" t="s">
        <v>27</v>
      </c>
      <c r="D477" s="26" t="s">
        <v>3075</v>
      </c>
      <c r="E477" s="25" t="s">
        <v>3076</v>
      </c>
      <c r="F477" s="26" t="s">
        <v>2557</v>
      </c>
      <c r="G477" s="26"/>
      <c r="H477" s="26"/>
      <c r="I477" s="26" t="s">
        <v>43436</v>
      </c>
      <c r="J477" s="26" t="s">
        <v>43437</v>
      </c>
      <c r="K477" s="27">
        <v>-0.20195134851945459</v>
      </c>
      <c r="L477" s="28" t="s">
        <v>33</v>
      </c>
      <c r="M477" s="26">
        <v>13</v>
      </c>
      <c r="N477" s="26">
        <v>4</v>
      </c>
    </row>
    <row r="478" spans="1:14" x14ac:dyDescent="0.25">
      <c r="A478" s="25" t="s">
        <v>13419</v>
      </c>
      <c r="B478" s="25" t="s">
        <v>13420</v>
      </c>
      <c r="C478" s="26" t="s">
        <v>2576</v>
      </c>
      <c r="D478" s="26" t="s">
        <v>13421</v>
      </c>
      <c r="E478" s="25" t="s">
        <v>13422</v>
      </c>
      <c r="F478" s="26" t="s">
        <v>2576</v>
      </c>
      <c r="G478" s="26" t="s">
        <v>13423</v>
      </c>
      <c r="H478" s="26" t="s">
        <v>13424</v>
      </c>
      <c r="I478" s="26" t="s">
        <v>43438</v>
      </c>
      <c r="J478" s="26" t="s">
        <v>43439</v>
      </c>
      <c r="K478" s="27">
        <v>-8.8786718539926604E-2</v>
      </c>
      <c r="L478" s="28" t="s">
        <v>33</v>
      </c>
      <c r="M478" s="26">
        <v>4</v>
      </c>
      <c r="N478" s="26">
        <v>4</v>
      </c>
    </row>
    <row r="479" spans="1:14" x14ac:dyDescent="0.25">
      <c r="A479" s="25" t="s">
        <v>11829</v>
      </c>
      <c r="B479" s="25" t="s">
        <v>11830</v>
      </c>
      <c r="C479" s="26" t="s">
        <v>2538</v>
      </c>
      <c r="D479" s="26" t="s">
        <v>11831</v>
      </c>
      <c r="E479" s="25" t="s">
        <v>11832</v>
      </c>
      <c r="F479" s="26" t="s">
        <v>2538</v>
      </c>
      <c r="G479" s="26" t="s">
        <v>11833</v>
      </c>
      <c r="H479" s="26" t="s">
        <v>11834</v>
      </c>
      <c r="I479" s="26" t="s">
        <v>43440</v>
      </c>
      <c r="J479" s="26" t="s">
        <v>43441</v>
      </c>
      <c r="K479" s="27">
        <v>-0.45993844078650675</v>
      </c>
      <c r="L479" s="28" t="s">
        <v>33</v>
      </c>
      <c r="M479" s="26">
        <v>4</v>
      </c>
      <c r="N479" s="26">
        <v>4</v>
      </c>
    </row>
    <row r="480" spans="1:14" x14ac:dyDescent="0.25">
      <c r="A480" s="25" t="s">
        <v>9459</v>
      </c>
      <c r="B480" s="25" t="s">
        <v>9460</v>
      </c>
      <c r="C480" s="26" t="s">
        <v>2538</v>
      </c>
      <c r="D480" s="26" t="s">
        <v>9461</v>
      </c>
      <c r="E480" s="25" t="s">
        <v>9462</v>
      </c>
      <c r="F480" s="26" t="s">
        <v>2538</v>
      </c>
      <c r="G480" s="26" t="s">
        <v>9463</v>
      </c>
      <c r="H480" s="26" t="s">
        <v>9464</v>
      </c>
      <c r="I480" s="26" t="s">
        <v>43442</v>
      </c>
      <c r="J480" s="26" t="s">
        <v>43443</v>
      </c>
      <c r="K480" s="27">
        <v>-1.0762507072259131</v>
      </c>
      <c r="L480" s="28" t="s">
        <v>33</v>
      </c>
      <c r="M480" s="26">
        <v>11</v>
      </c>
      <c r="N480" s="26">
        <v>3</v>
      </c>
    </row>
    <row r="481" spans="1:14" x14ac:dyDescent="0.25">
      <c r="A481" s="25" t="s">
        <v>24173</v>
      </c>
      <c r="B481" s="25" t="s">
        <v>24174</v>
      </c>
      <c r="C481" s="26" t="s">
        <v>2538</v>
      </c>
      <c r="D481" s="26" t="s">
        <v>16873</v>
      </c>
      <c r="E481" s="25" t="s">
        <v>16874</v>
      </c>
      <c r="F481" s="26" t="s">
        <v>16875</v>
      </c>
      <c r="G481" s="26" t="s">
        <v>16876</v>
      </c>
      <c r="H481" s="26" t="s">
        <v>16877</v>
      </c>
      <c r="I481" s="26" t="s">
        <v>43444</v>
      </c>
      <c r="J481" s="26" t="s">
        <v>43445</v>
      </c>
      <c r="K481" s="27">
        <v>0.97490994412249499</v>
      </c>
      <c r="L481" s="28" t="s">
        <v>33</v>
      </c>
      <c r="M481" s="26">
        <v>4</v>
      </c>
      <c r="N481" s="26">
        <v>4</v>
      </c>
    </row>
    <row r="482" spans="1:14" x14ac:dyDescent="0.25">
      <c r="A482" s="25" t="s">
        <v>20927</v>
      </c>
      <c r="B482" s="25" t="s">
        <v>20928</v>
      </c>
      <c r="C482" s="26" t="s">
        <v>2538</v>
      </c>
      <c r="D482" s="26" t="s">
        <v>20929</v>
      </c>
      <c r="E482" s="25" t="s">
        <v>20930</v>
      </c>
      <c r="F482" s="26" t="s">
        <v>2538</v>
      </c>
      <c r="G482" s="26" t="s">
        <v>20931</v>
      </c>
      <c r="H482" s="26" t="s">
        <v>20932</v>
      </c>
      <c r="I482" s="26" t="s">
        <v>43446</v>
      </c>
      <c r="J482" s="26" t="s">
        <v>43447</v>
      </c>
      <c r="K482" s="27">
        <v>-0.74629517692669201</v>
      </c>
      <c r="L482" s="28" t="s">
        <v>33</v>
      </c>
      <c r="M482" s="26">
        <v>3</v>
      </c>
      <c r="N482" s="26">
        <v>3</v>
      </c>
    </row>
    <row r="483" spans="1:14" x14ac:dyDescent="0.25">
      <c r="A483" s="25" t="s">
        <v>6005</v>
      </c>
      <c r="B483" s="25" t="s">
        <v>6006</v>
      </c>
      <c r="C483" s="26" t="s">
        <v>2476</v>
      </c>
      <c r="D483" s="26" t="s">
        <v>6007</v>
      </c>
      <c r="E483" s="25" t="s">
        <v>6008</v>
      </c>
      <c r="F483" s="26" t="s">
        <v>2595</v>
      </c>
      <c r="G483" s="26" t="s">
        <v>6009</v>
      </c>
      <c r="H483" s="26" t="s">
        <v>6010</v>
      </c>
      <c r="I483" s="26" t="s">
        <v>43448</v>
      </c>
      <c r="J483" s="26" t="s">
        <v>43449</v>
      </c>
      <c r="K483" s="27">
        <v>-5.4797490300652216E-2</v>
      </c>
      <c r="L483" s="28" t="s">
        <v>33</v>
      </c>
      <c r="M483" s="26">
        <v>18</v>
      </c>
      <c r="N483" s="26">
        <v>4</v>
      </c>
    </row>
    <row r="484" spans="1:14" x14ac:dyDescent="0.25">
      <c r="A484" s="25" t="s">
        <v>5637</v>
      </c>
      <c r="B484" s="25" t="s">
        <v>5638</v>
      </c>
      <c r="C484" s="26" t="s">
        <v>26209</v>
      </c>
      <c r="D484" s="26" t="s">
        <v>5192</v>
      </c>
      <c r="E484" s="25" t="s">
        <v>1398</v>
      </c>
      <c r="F484" s="26" t="s">
        <v>27</v>
      </c>
      <c r="G484" s="26" t="s">
        <v>5639</v>
      </c>
      <c r="H484" s="26" t="s">
        <v>5640</v>
      </c>
      <c r="I484" s="26" t="s">
        <v>43450</v>
      </c>
      <c r="J484" s="26" t="s">
        <v>43451</v>
      </c>
      <c r="K484" s="27">
        <v>-1.017115568470885</v>
      </c>
      <c r="L484" s="28" t="s">
        <v>33</v>
      </c>
      <c r="M484" s="26">
        <v>3</v>
      </c>
      <c r="N484" s="26">
        <v>2</v>
      </c>
    </row>
    <row r="485" spans="1:14" x14ac:dyDescent="0.25">
      <c r="A485" s="25" t="s">
        <v>20995</v>
      </c>
      <c r="B485" s="25" t="s">
        <v>20996</v>
      </c>
      <c r="C485" s="26" t="s">
        <v>2557</v>
      </c>
      <c r="D485" s="26" t="s">
        <v>8849</v>
      </c>
      <c r="E485" s="25" t="s">
        <v>8850</v>
      </c>
      <c r="F485" s="26" t="s">
        <v>2557</v>
      </c>
      <c r="G485" s="26" t="s">
        <v>8851</v>
      </c>
      <c r="H485" s="26" t="s">
        <v>8852</v>
      </c>
      <c r="I485" s="26" t="s">
        <v>43452</v>
      </c>
      <c r="J485" s="26" t="s">
        <v>43453</v>
      </c>
      <c r="K485" s="27">
        <v>-0.72041104220420826</v>
      </c>
      <c r="L485" s="28" t="s">
        <v>33</v>
      </c>
      <c r="M485" s="26">
        <v>21</v>
      </c>
      <c r="N485" s="26">
        <v>10</v>
      </c>
    </row>
    <row r="486" spans="1:14" x14ac:dyDescent="0.25">
      <c r="A486" s="25" t="s">
        <v>10978</v>
      </c>
      <c r="B486" s="25" t="s">
        <v>10979</v>
      </c>
      <c r="C486" s="26" t="s">
        <v>2538</v>
      </c>
      <c r="D486" s="26" t="s">
        <v>10980</v>
      </c>
      <c r="E486" s="25" t="s">
        <v>10981</v>
      </c>
      <c r="F486" s="26" t="s">
        <v>2605</v>
      </c>
      <c r="G486" s="26" t="s">
        <v>10982</v>
      </c>
      <c r="H486" s="26" t="s">
        <v>10983</v>
      </c>
      <c r="I486" s="26" t="s">
        <v>43454</v>
      </c>
      <c r="J486" s="26" t="s">
        <v>43455</v>
      </c>
      <c r="K486" s="27">
        <v>-0.10670153948012069</v>
      </c>
      <c r="L486" s="28" t="s">
        <v>33</v>
      </c>
      <c r="M486" s="26">
        <v>30</v>
      </c>
      <c r="N486" s="26">
        <v>30</v>
      </c>
    </row>
    <row r="487" spans="1:14" x14ac:dyDescent="0.25">
      <c r="A487" s="25" t="s">
        <v>17376</v>
      </c>
      <c r="B487" s="25" t="s">
        <v>17377</v>
      </c>
      <c r="C487" s="26" t="s">
        <v>2576</v>
      </c>
      <c r="D487" s="26" t="s">
        <v>14257</v>
      </c>
      <c r="E487" s="25" t="s">
        <v>14258</v>
      </c>
      <c r="F487" s="26" t="s">
        <v>2678</v>
      </c>
      <c r="G487" s="26" t="s">
        <v>16971</v>
      </c>
      <c r="H487" s="26" t="s">
        <v>16972</v>
      </c>
      <c r="I487" s="26" t="s">
        <v>43456</v>
      </c>
      <c r="J487" s="26" t="s">
        <v>43457</v>
      </c>
      <c r="K487" s="27">
        <v>-0.25011578801012452</v>
      </c>
      <c r="L487" s="28" t="s">
        <v>33</v>
      </c>
      <c r="M487" s="26">
        <v>11</v>
      </c>
      <c r="N487" s="26">
        <v>2</v>
      </c>
    </row>
    <row r="488" spans="1:14" x14ac:dyDescent="0.25">
      <c r="A488" s="25" t="s">
        <v>19408</v>
      </c>
      <c r="B488" s="25" t="s">
        <v>19409</v>
      </c>
      <c r="C488" s="26" t="s">
        <v>2538</v>
      </c>
      <c r="D488" s="26" t="s">
        <v>19410</v>
      </c>
      <c r="E488" s="25" t="s">
        <v>19411</v>
      </c>
      <c r="F488" s="26" t="s">
        <v>2557</v>
      </c>
      <c r="G488" s="26" t="s">
        <v>19412</v>
      </c>
      <c r="H488" s="26" t="s">
        <v>19413</v>
      </c>
      <c r="I488" s="26" t="s">
        <v>43458</v>
      </c>
      <c r="J488" s="26" t="s">
        <v>43459</v>
      </c>
      <c r="K488" s="27">
        <v>-4.9068603444478463E-2</v>
      </c>
      <c r="L488" s="28" t="s">
        <v>33</v>
      </c>
      <c r="M488" s="26">
        <v>8</v>
      </c>
      <c r="N488" s="26">
        <v>8</v>
      </c>
    </row>
    <row r="489" spans="1:14" x14ac:dyDescent="0.25">
      <c r="A489" s="25" t="s">
        <v>18096</v>
      </c>
      <c r="B489" s="25" t="s">
        <v>18097</v>
      </c>
      <c r="C489" s="26" t="s">
        <v>2538</v>
      </c>
      <c r="D489" s="26" t="s">
        <v>18098</v>
      </c>
      <c r="E489" s="25" t="s">
        <v>18099</v>
      </c>
      <c r="F489" s="26" t="s">
        <v>2538</v>
      </c>
      <c r="G489" s="26" t="s">
        <v>18100</v>
      </c>
      <c r="H489" s="26" t="s">
        <v>18101</v>
      </c>
      <c r="I489" s="26" t="s">
        <v>43460</v>
      </c>
      <c r="J489" s="26" t="s">
        <v>43461</v>
      </c>
      <c r="K489" s="27">
        <v>-0.31350500969016459</v>
      </c>
      <c r="L489" s="28" t="s">
        <v>33</v>
      </c>
      <c r="M489" s="26">
        <v>13</v>
      </c>
      <c r="N489" s="26">
        <v>13</v>
      </c>
    </row>
    <row r="490" spans="1:14" x14ac:dyDescent="0.25">
      <c r="A490" s="25" t="s">
        <v>7481</v>
      </c>
      <c r="B490" s="25" t="s">
        <v>7482</v>
      </c>
      <c r="C490" s="26" t="s">
        <v>2538</v>
      </c>
      <c r="D490" s="26" t="s">
        <v>7483</v>
      </c>
      <c r="E490" s="25" t="s">
        <v>7484</v>
      </c>
      <c r="F490" s="26" t="s">
        <v>2538</v>
      </c>
      <c r="G490" s="26" t="s">
        <v>7485</v>
      </c>
      <c r="H490" s="26" t="s">
        <v>7486</v>
      </c>
      <c r="I490" s="26" t="s">
        <v>43462</v>
      </c>
      <c r="J490" s="26" t="s">
        <v>43463</v>
      </c>
      <c r="K490" s="27">
        <v>0.11224265875090467</v>
      </c>
      <c r="L490" s="28" t="s">
        <v>33</v>
      </c>
      <c r="M490" s="26">
        <v>5</v>
      </c>
      <c r="N490" s="26">
        <v>5</v>
      </c>
    </row>
    <row r="491" spans="1:14" x14ac:dyDescent="0.25">
      <c r="A491" s="25" t="s">
        <v>3089</v>
      </c>
      <c r="B491" s="25" t="s">
        <v>3090</v>
      </c>
      <c r="C491" s="26" t="s">
        <v>24575</v>
      </c>
      <c r="D491" s="26" t="s">
        <v>3091</v>
      </c>
      <c r="E491" s="25" t="s">
        <v>3092</v>
      </c>
      <c r="F491" s="26" t="s">
        <v>2494</v>
      </c>
      <c r="G491" s="26" t="s">
        <v>3093</v>
      </c>
      <c r="H491" s="26" t="s">
        <v>3094</v>
      </c>
      <c r="I491" s="26" t="s">
        <v>43464</v>
      </c>
      <c r="J491" s="26" t="s">
        <v>43465</v>
      </c>
      <c r="K491" s="27">
        <v>-0.51349983515516839</v>
      </c>
      <c r="L491" s="28" t="s">
        <v>33</v>
      </c>
      <c r="M491" s="26">
        <v>8</v>
      </c>
      <c r="N491" s="26">
        <v>7</v>
      </c>
    </row>
    <row r="492" spans="1:14" x14ac:dyDescent="0.25">
      <c r="A492" s="25" t="s">
        <v>1331</v>
      </c>
      <c r="B492" s="25" t="s">
        <v>1332</v>
      </c>
      <c r="C492" s="26" t="s">
        <v>27</v>
      </c>
      <c r="D492" s="26" t="s">
        <v>1333</v>
      </c>
      <c r="E492" s="25" t="s">
        <v>134</v>
      </c>
      <c r="F492" s="26" t="s">
        <v>27</v>
      </c>
      <c r="G492" s="26" t="s">
        <v>1334</v>
      </c>
      <c r="H492" s="26" t="s">
        <v>136</v>
      </c>
      <c r="I492" s="26" t="s">
        <v>43466</v>
      </c>
      <c r="J492" s="26" t="s">
        <v>43467</v>
      </c>
      <c r="K492" s="27">
        <v>1.1124446902886751</v>
      </c>
      <c r="L492" s="28" t="s">
        <v>33</v>
      </c>
      <c r="M492" s="26">
        <v>2</v>
      </c>
      <c r="N492" s="26">
        <v>2</v>
      </c>
    </row>
    <row r="493" spans="1:14" x14ac:dyDescent="0.25">
      <c r="A493" s="25" t="s">
        <v>5759</v>
      </c>
      <c r="B493" s="25" t="s">
        <v>5760</v>
      </c>
      <c r="C493" s="26" t="s">
        <v>2538</v>
      </c>
      <c r="D493" s="26" t="s">
        <v>5761</v>
      </c>
      <c r="E493" s="25" t="s">
        <v>5762</v>
      </c>
      <c r="F493" s="26" t="s">
        <v>2466</v>
      </c>
      <c r="G493" s="26" t="s">
        <v>5763</v>
      </c>
      <c r="H493" s="26" t="s">
        <v>5764</v>
      </c>
      <c r="I493" s="26" t="s">
        <v>43468</v>
      </c>
      <c r="J493" s="26" t="s">
        <v>43469</v>
      </c>
      <c r="K493" s="27">
        <v>-1.0112041865301531</v>
      </c>
      <c r="L493" s="28" t="s">
        <v>33</v>
      </c>
      <c r="M493" s="26">
        <v>2</v>
      </c>
      <c r="N493" s="26">
        <v>2</v>
      </c>
    </row>
    <row r="494" spans="1:14" x14ac:dyDescent="0.25">
      <c r="A494" s="25" t="s">
        <v>8509</v>
      </c>
      <c r="B494" s="25" t="s">
        <v>8510</v>
      </c>
      <c r="C494" s="26" t="s">
        <v>2476</v>
      </c>
      <c r="D494" s="26" t="s">
        <v>3222</v>
      </c>
      <c r="E494" s="25" t="s">
        <v>3223</v>
      </c>
      <c r="F494" s="26" t="s">
        <v>2476</v>
      </c>
      <c r="G494" s="26" t="s">
        <v>3224</v>
      </c>
      <c r="H494" s="26" t="s">
        <v>3225</v>
      </c>
      <c r="I494" s="26" t="s">
        <v>43468</v>
      </c>
      <c r="J494" s="26" t="s">
        <v>43470</v>
      </c>
      <c r="K494" s="27">
        <v>0.51570228833625831</v>
      </c>
      <c r="L494" s="28" t="s">
        <v>33</v>
      </c>
      <c r="M494" s="26">
        <v>21</v>
      </c>
      <c r="N494" s="26">
        <v>2</v>
      </c>
    </row>
    <row r="495" spans="1:14" x14ac:dyDescent="0.25">
      <c r="A495" s="25" t="s">
        <v>18846</v>
      </c>
      <c r="B495" s="25" t="s">
        <v>18847</v>
      </c>
      <c r="C495" s="26" t="s">
        <v>13792</v>
      </c>
      <c r="D495" s="26" t="s">
        <v>15236</v>
      </c>
      <c r="E495" s="25" t="s">
        <v>15237</v>
      </c>
      <c r="F495" s="26" t="s">
        <v>2476</v>
      </c>
      <c r="G495" s="26" t="s">
        <v>15238</v>
      </c>
      <c r="H495" s="26" t="s">
        <v>15239</v>
      </c>
      <c r="I495" s="26" t="s">
        <v>43471</v>
      </c>
      <c r="J495" s="26" t="s">
        <v>43472</v>
      </c>
      <c r="K495" s="27">
        <v>-0.71922081251954628</v>
      </c>
      <c r="L495" s="28" t="s">
        <v>33</v>
      </c>
      <c r="M495" s="26">
        <v>7</v>
      </c>
      <c r="N495" s="26">
        <v>4</v>
      </c>
    </row>
    <row r="496" spans="1:14" x14ac:dyDescent="0.25">
      <c r="A496" s="25" t="s">
        <v>22759</v>
      </c>
      <c r="B496" s="25" t="s">
        <v>22760</v>
      </c>
      <c r="C496" s="26" t="s">
        <v>2538</v>
      </c>
      <c r="D496" s="26" t="s">
        <v>22761</v>
      </c>
      <c r="E496" s="25" t="s">
        <v>1155</v>
      </c>
      <c r="F496" s="26" t="s">
        <v>2466</v>
      </c>
      <c r="G496" s="26" t="s">
        <v>22762</v>
      </c>
      <c r="H496" s="26" t="s">
        <v>22763</v>
      </c>
      <c r="I496" s="26" t="s">
        <v>43473</v>
      </c>
      <c r="J496" s="26" t="s">
        <v>43278</v>
      </c>
      <c r="K496" s="27">
        <v>0.25754356826995473</v>
      </c>
      <c r="L496" s="28" t="s">
        <v>33</v>
      </c>
      <c r="M496" s="26">
        <v>2</v>
      </c>
      <c r="N496" s="26">
        <v>2</v>
      </c>
    </row>
    <row r="497" spans="1:14" x14ac:dyDescent="0.25">
      <c r="A497" s="25" t="s">
        <v>862</v>
      </c>
      <c r="B497" s="25" t="s">
        <v>863</v>
      </c>
      <c r="C497" s="26" t="s">
        <v>27</v>
      </c>
      <c r="D497" s="26" t="s">
        <v>864</v>
      </c>
      <c r="E497" s="25" t="s">
        <v>865</v>
      </c>
      <c r="F497" s="26" t="s">
        <v>27</v>
      </c>
      <c r="G497" s="26"/>
      <c r="H497" s="26"/>
      <c r="I497" s="26" t="s">
        <v>43474</v>
      </c>
      <c r="J497" s="26" t="s">
        <v>43475</v>
      </c>
      <c r="K497" s="27">
        <v>0.75960007763815351</v>
      </c>
      <c r="L497" s="28" t="s">
        <v>33</v>
      </c>
      <c r="M497" s="26">
        <v>3</v>
      </c>
      <c r="N497" s="26">
        <v>3</v>
      </c>
    </row>
    <row r="498" spans="1:14" x14ac:dyDescent="0.25">
      <c r="A498" s="25" t="s">
        <v>7249</v>
      </c>
      <c r="B498" s="25" t="s">
        <v>7250</v>
      </c>
      <c r="C498" s="26" t="s">
        <v>2538</v>
      </c>
      <c r="D498" s="26" t="s">
        <v>7251</v>
      </c>
      <c r="E498" s="25" t="s">
        <v>7252</v>
      </c>
      <c r="F498" s="26" t="s">
        <v>2538</v>
      </c>
      <c r="G498" s="26" t="s">
        <v>7253</v>
      </c>
      <c r="H498" s="26" t="s">
        <v>7254</v>
      </c>
      <c r="I498" s="26" t="s">
        <v>43476</v>
      </c>
      <c r="J498" s="26" t="s">
        <v>43477</v>
      </c>
      <c r="K498" s="27">
        <v>0.43593382864575619</v>
      </c>
      <c r="L498" s="28" t="s">
        <v>33</v>
      </c>
      <c r="M498" s="26">
        <v>2</v>
      </c>
      <c r="N498" s="26">
        <v>2</v>
      </c>
    </row>
    <row r="499" spans="1:14" x14ac:dyDescent="0.25">
      <c r="A499" s="25" t="s">
        <v>5539</v>
      </c>
      <c r="B499" s="25" t="s">
        <v>5540</v>
      </c>
      <c r="C499" s="26" t="s">
        <v>2494</v>
      </c>
      <c r="D499" s="26" t="s">
        <v>716</v>
      </c>
      <c r="E499" s="25" t="s">
        <v>717</v>
      </c>
      <c r="F499" s="26" t="s">
        <v>27</v>
      </c>
      <c r="G499" s="26" t="s">
        <v>1996</v>
      </c>
      <c r="H499" s="26" t="s">
        <v>1997</v>
      </c>
      <c r="I499" s="26" t="s">
        <v>43478</v>
      </c>
      <c r="J499" s="26" t="s">
        <v>43479</v>
      </c>
      <c r="K499" s="27">
        <v>-0.64302262840693458</v>
      </c>
      <c r="L499" s="28" t="s">
        <v>33</v>
      </c>
      <c r="M499" s="26">
        <v>8</v>
      </c>
      <c r="N499" s="26">
        <v>6</v>
      </c>
    </row>
    <row r="500" spans="1:14" x14ac:dyDescent="0.25">
      <c r="A500" s="25" t="s">
        <v>9468</v>
      </c>
      <c r="B500" s="25" t="s">
        <v>9469</v>
      </c>
      <c r="C500" s="26" t="s">
        <v>2538</v>
      </c>
      <c r="D500" s="26" t="s">
        <v>9470</v>
      </c>
      <c r="E500" s="25" t="s">
        <v>6508</v>
      </c>
      <c r="F500" s="26" t="s">
        <v>2605</v>
      </c>
      <c r="G500" s="26" t="s">
        <v>9471</v>
      </c>
      <c r="H500" s="26" t="s">
        <v>9472</v>
      </c>
      <c r="I500" s="26" t="s">
        <v>43480</v>
      </c>
      <c r="J500" s="26" t="s">
        <v>43481</v>
      </c>
      <c r="K500" s="27">
        <v>2.7689567307522329E-2</v>
      </c>
      <c r="L500" s="28" t="s">
        <v>33</v>
      </c>
      <c r="M500" s="26">
        <v>27</v>
      </c>
      <c r="N500" s="26">
        <v>27</v>
      </c>
    </row>
    <row r="501" spans="1:14" x14ac:dyDescent="0.25">
      <c r="A501" s="25" t="s">
        <v>20966</v>
      </c>
      <c r="B501" s="25" t="s">
        <v>20967</v>
      </c>
      <c r="C501" s="26" t="s">
        <v>2476</v>
      </c>
      <c r="D501" s="26" t="s">
        <v>11327</v>
      </c>
      <c r="E501" s="25" t="s">
        <v>11328</v>
      </c>
      <c r="F501" s="26" t="s">
        <v>2476</v>
      </c>
      <c r="G501" s="26" t="s">
        <v>11329</v>
      </c>
      <c r="H501" s="26" t="s">
        <v>11330</v>
      </c>
      <c r="I501" s="26" t="s">
        <v>43482</v>
      </c>
      <c r="J501" s="26" t="s">
        <v>43483</v>
      </c>
      <c r="K501" s="27">
        <v>2.3134892231320929</v>
      </c>
      <c r="L501" s="28" t="s">
        <v>33</v>
      </c>
      <c r="M501" s="26">
        <v>6</v>
      </c>
      <c r="N501" s="26">
        <v>2</v>
      </c>
    </row>
    <row r="502" spans="1:14" x14ac:dyDescent="0.25">
      <c r="A502" s="25" t="s">
        <v>17254</v>
      </c>
      <c r="B502" s="25" t="s">
        <v>17255</v>
      </c>
      <c r="C502" s="26" t="s">
        <v>2538</v>
      </c>
      <c r="D502" s="26" t="s">
        <v>17256</v>
      </c>
      <c r="E502" s="25" t="s">
        <v>17257</v>
      </c>
      <c r="F502" s="26" t="s">
        <v>2466</v>
      </c>
      <c r="G502" s="26" t="s">
        <v>17258</v>
      </c>
      <c r="H502" s="26" t="s">
        <v>17259</v>
      </c>
      <c r="I502" s="26" t="s">
        <v>43484</v>
      </c>
      <c r="J502" s="26" t="s">
        <v>43485</v>
      </c>
      <c r="K502" s="27">
        <v>-0.37494949035380321</v>
      </c>
      <c r="L502" s="28" t="s">
        <v>33</v>
      </c>
      <c r="M502" s="26">
        <v>4</v>
      </c>
      <c r="N502" s="26">
        <v>2</v>
      </c>
    </row>
    <row r="503" spans="1:14" x14ac:dyDescent="0.25">
      <c r="A503" s="25" t="s">
        <v>3830</v>
      </c>
      <c r="B503" s="25" t="s">
        <v>3831</v>
      </c>
      <c r="C503" s="26" t="s">
        <v>27</v>
      </c>
      <c r="D503" s="26" t="s">
        <v>3412</v>
      </c>
      <c r="E503" s="25" t="s">
        <v>1532</v>
      </c>
      <c r="F503" s="26" t="s">
        <v>2476</v>
      </c>
      <c r="G503" s="26" t="s">
        <v>1533</v>
      </c>
      <c r="H503" s="26" t="s">
        <v>1534</v>
      </c>
      <c r="I503" s="26" t="s">
        <v>43486</v>
      </c>
      <c r="J503" s="26" t="s">
        <v>43487</v>
      </c>
      <c r="K503" s="27">
        <v>-0.17080032833351566</v>
      </c>
      <c r="L503" s="28" t="s">
        <v>33</v>
      </c>
      <c r="M503" s="26">
        <v>8</v>
      </c>
      <c r="N503" s="26">
        <v>5</v>
      </c>
    </row>
    <row r="504" spans="1:14" x14ac:dyDescent="0.25">
      <c r="A504" s="25" t="s">
        <v>18896</v>
      </c>
      <c r="B504" s="25" t="s">
        <v>18897</v>
      </c>
      <c r="C504" s="26" t="s">
        <v>2538</v>
      </c>
      <c r="D504" s="26" t="s">
        <v>17490</v>
      </c>
      <c r="E504" s="25" t="s">
        <v>17491</v>
      </c>
      <c r="F504" s="26" t="s">
        <v>2538</v>
      </c>
      <c r="G504" s="26" t="s">
        <v>6058</v>
      </c>
      <c r="H504" s="26" t="s">
        <v>6059</v>
      </c>
      <c r="I504" s="26" t="s">
        <v>43488</v>
      </c>
      <c r="J504" s="26" t="s">
        <v>43489</v>
      </c>
      <c r="K504" s="27">
        <v>-1.1518230758887231</v>
      </c>
      <c r="L504" s="28" t="s">
        <v>33</v>
      </c>
      <c r="M504" s="26">
        <v>27</v>
      </c>
      <c r="N504" s="26">
        <v>1</v>
      </c>
    </row>
    <row r="505" spans="1:14" x14ac:dyDescent="0.25">
      <c r="A505" s="25" t="s">
        <v>18349</v>
      </c>
      <c r="B505" s="25" t="s">
        <v>18350</v>
      </c>
      <c r="C505" s="26" t="s">
        <v>2538</v>
      </c>
      <c r="D505" s="26" t="s">
        <v>18351</v>
      </c>
      <c r="E505" s="25" t="s">
        <v>18352</v>
      </c>
      <c r="F505" s="26" t="s">
        <v>2538</v>
      </c>
      <c r="G505" s="26" t="s">
        <v>18353</v>
      </c>
      <c r="H505" s="26" t="s">
        <v>18354</v>
      </c>
      <c r="I505" s="26" t="s">
        <v>43490</v>
      </c>
      <c r="J505" s="26" t="s">
        <v>43491</v>
      </c>
      <c r="K505" s="27">
        <v>-0.19790464107544645</v>
      </c>
      <c r="L505" s="28" t="s">
        <v>33</v>
      </c>
      <c r="M505" s="26">
        <v>4</v>
      </c>
      <c r="N505" s="26">
        <v>4</v>
      </c>
    </row>
    <row r="506" spans="1:14" x14ac:dyDescent="0.25">
      <c r="A506" s="25" t="s">
        <v>9156</v>
      </c>
      <c r="B506" s="25" t="s">
        <v>9157</v>
      </c>
      <c r="C506" s="26" t="s">
        <v>36693</v>
      </c>
      <c r="D506" s="26" t="s">
        <v>5709</v>
      </c>
      <c r="E506" s="25" t="s">
        <v>5710</v>
      </c>
      <c r="F506" s="26" t="s">
        <v>2466</v>
      </c>
      <c r="G506" s="26" t="s">
        <v>9158</v>
      </c>
      <c r="H506" s="26" t="s">
        <v>9159</v>
      </c>
      <c r="I506" s="26" t="s">
        <v>43492</v>
      </c>
      <c r="J506" s="26" t="s">
        <v>43493</v>
      </c>
      <c r="K506" s="27">
        <v>-1.0773342909850789</v>
      </c>
      <c r="L506" s="28" t="s">
        <v>33</v>
      </c>
      <c r="M506" s="26">
        <v>8</v>
      </c>
      <c r="N506" s="26">
        <v>4</v>
      </c>
    </row>
    <row r="507" spans="1:14" x14ac:dyDescent="0.25">
      <c r="A507" s="25" t="s">
        <v>420</v>
      </c>
      <c r="B507" s="25" t="s">
        <v>421</v>
      </c>
      <c r="C507" s="26" t="s">
        <v>24466</v>
      </c>
      <c r="D507" s="26" t="s">
        <v>422</v>
      </c>
      <c r="E507" s="25" t="s">
        <v>423</v>
      </c>
      <c r="F507" s="26" t="s">
        <v>27</v>
      </c>
      <c r="G507" s="26" t="s">
        <v>424</v>
      </c>
      <c r="H507" s="26" t="s">
        <v>425</v>
      </c>
      <c r="I507" s="26" t="s">
        <v>43494</v>
      </c>
      <c r="J507" s="26" t="s">
        <v>43495</v>
      </c>
      <c r="K507" s="27">
        <v>0.29578646429910738</v>
      </c>
      <c r="L507" s="28" t="s">
        <v>33</v>
      </c>
      <c r="M507" s="26">
        <v>13</v>
      </c>
      <c r="N507" s="26">
        <v>13</v>
      </c>
    </row>
    <row r="508" spans="1:14" x14ac:dyDescent="0.25">
      <c r="A508" s="25" t="s">
        <v>22096</v>
      </c>
      <c r="B508" s="25" t="s">
        <v>22097</v>
      </c>
      <c r="C508" s="26" t="s">
        <v>2538</v>
      </c>
      <c r="D508" s="26" t="s">
        <v>22098</v>
      </c>
      <c r="E508" s="25" t="s">
        <v>22099</v>
      </c>
      <c r="F508" s="26" t="s">
        <v>2466</v>
      </c>
      <c r="G508" s="26" t="s">
        <v>22100</v>
      </c>
      <c r="H508" s="26" t="s">
        <v>22101</v>
      </c>
      <c r="I508" s="26" t="s">
        <v>43496</v>
      </c>
      <c r="J508" s="26" t="s">
        <v>43497</v>
      </c>
      <c r="K508" s="27">
        <v>-7.4179048979460774E-2</v>
      </c>
      <c r="L508" s="28" t="s">
        <v>33</v>
      </c>
      <c r="M508" s="26">
        <v>2</v>
      </c>
      <c r="N508" s="26">
        <v>2</v>
      </c>
    </row>
    <row r="509" spans="1:14" x14ac:dyDescent="0.25">
      <c r="A509" s="25" t="s">
        <v>21526</v>
      </c>
      <c r="B509" s="25" t="s">
        <v>21527</v>
      </c>
      <c r="C509" s="26" t="s">
        <v>31629</v>
      </c>
      <c r="D509" s="26" t="s">
        <v>6698</v>
      </c>
      <c r="E509" s="25" t="s">
        <v>6699</v>
      </c>
      <c r="F509" s="26" t="s">
        <v>2557</v>
      </c>
      <c r="G509" s="26" t="s">
        <v>19796</v>
      </c>
      <c r="H509" s="26" t="s">
        <v>19797</v>
      </c>
      <c r="I509" s="26" t="s">
        <v>43498</v>
      </c>
      <c r="J509" s="26" t="s">
        <v>43499</v>
      </c>
      <c r="K509" s="27">
        <v>-0.83315035473009158</v>
      </c>
      <c r="L509" s="28" t="s">
        <v>33</v>
      </c>
      <c r="M509" s="26">
        <v>3</v>
      </c>
      <c r="N509" s="26">
        <v>3</v>
      </c>
    </row>
    <row r="510" spans="1:14" x14ac:dyDescent="0.25">
      <c r="A510" s="25" t="s">
        <v>16713</v>
      </c>
      <c r="B510" s="25" t="s">
        <v>16714</v>
      </c>
      <c r="C510" s="26" t="s">
        <v>2476</v>
      </c>
      <c r="D510" s="26" t="s">
        <v>12834</v>
      </c>
      <c r="E510" s="25" t="s">
        <v>12835</v>
      </c>
      <c r="F510" s="26" t="s">
        <v>2476</v>
      </c>
      <c r="G510" s="26" t="s">
        <v>12836</v>
      </c>
      <c r="H510" s="26" t="s">
        <v>12837</v>
      </c>
      <c r="I510" s="26" t="s">
        <v>43500</v>
      </c>
      <c r="J510" s="26" t="s">
        <v>43501</v>
      </c>
      <c r="K510" s="27">
        <v>-0.51776893286682835</v>
      </c>
      <c r="L510" s="28" t="s">
        <v>33</v>
      </c>
      <c r="M510" s="26">
        <v>17</v>
      </c>
      <c r="N510" s="26">
        <v>11</v>
      </c>
    </row>
    <row r="511" spans="1:14" x14ac:dyDescent="0.25">
      <c r="A511" s="25" t="s">
        <v>17092</v>
      </c>
      <c r="B511" s="25" t="s">
        <v>17093</v>
      </c>
      <c r="C511" s="26" t="s">
        <v>2476</v>
      </c>
      <c r="D511" s="26" t="s">
        <v>8516</v>
      </c>
      <c r="E511" s="25" t="s">
        <v>8517</v>
      </c>
      <c r="F511" s="26" t="s">
        <v>2476</v>
      </c>
      <c r="G511" s="26" t="s">
        <v>8518</v>
      </c>
      <c r="H511" s="26" t="s">
        <v>8519</v>
      </c>
      <c r="I511" s="26" t="s">
        <v>43502</v>
      </c>
      <c r="J511" s="26" t="s">
        <v>43503</v>
      </c>
      <c r="K511" s="27">
        <v>0.58926420558530834</v>
      </c>
      <c r="L511" s="28" t="s">
        <v>33</v>
      </c>
      <c r="M511" s="26">
        <v>10</v>
      </c>
      <c r="N511" s="26">
        <v>8</v>
      </c>
    </row>
    <row r="512" spans="1:14" x14ac:dyDescent="0.25">
      <c r="A512" s="25" t="s">
        <v>10856</v>
      </c>
      <c r="B512" s="25" t="s">
        <v>10857</v>
      </c>
      <c r="C512" s="26" t="s">
        <v>2538</v>
      </c>
      <c r="D512" s="26" t="s">
        <v>10858</v>
      </c>
      <c r="E512" s="25" t="s">
        <v>10859</v>
      </c>
      <c r="F512" s="26" t="s">
        <v>2678</v>
      </c>
      <c r="G512" s="26" t="s">
        <v>10860</v>
      </c>
      <c r="H512" s="26" t="s">
        <v>10861</v>
      </c>
      <c r="I512" s="26" t="s">
        <v>43504</v>
      </c>
      <c r="J512" s="26" t="s">
        <v>43505</v>
      </c>
      <c r="K512" s="27">
        <v>-1.1628457474010747</v>
      </c>
      <c r="L512" s="28" t="s">
        <v>33</v>
      </c>
      <c r="M512" s="26">
        <v>9</v>
      </c>
      <c r="N512" s="26">
        <v>9</v>
      </c>
    </row>
    <row r="513" spans="1:14" x14ac:dyDescent="0.25">
      <c r="A513" s="25" t="s">
        <v>1776</v>
      </c>
      <c r="B513" s="25" t="s">
        <v>1777</v>
      </c>
      <c r="C513" s="26" t="s">
        <v>27</v>
      </c>
      <c r="D513" s="26" t="s">
        <v>1778</v>
      </c>
      <c r="E513" s="25" t="s">
        <v>1416</v>
      </c>
      <c r="F513" s="26" t="s">
        <v>1779</v>
      </c>
      <c r="G513" s="26" t="s">
        <v>1780</v>
      </c>
      <c r="H513" s="26" t="s">
        <v>1781</v>
      </c>
      <c r="I513" s="26" t="s">
        <v>43506</v>
      </c>
      <c r="J513" s="26" t="s">
        <v>43507</v>
      </c>
      <c r="K513" s="27">
        <v>-0.19738781809002051</v>
      </c>
      <c r="L513" s="28" t="s">
        <v>33</v>
      </c>
      <c r="M513" s="26">
        <v>16</v>
      </c>
      <c r="N513" s="26">
        <v>16</v>
      </c>
    </row>
    <row r="514" spans="1:14" x14ac:dyDescent="0.25">
      <c r="A514" s="25" t="s">
        <v>3555</v>
      </c>
      <c r="B514" s="25" t="s">
        <v>3556</v>
      </c>
      <c r="C514" s="26" t="s">
        <v>24914</v>
      </c>
      <c r="D514" s="26" t="s">
        <v>3557</v>
      </c>
      <c r="E514" s="25" t="s">
        <v>3558</v>
      </c>
      <c r="F514" s="26" t="s">
        <v>2476</v>
      </c>
      <c r="G514" s="26" t="s">
        <v>3559</v>
      </c>
      <c r="H514" s="26" t="s">
        <v>3560</v>
      </c>
      <c r="I514" s="26" t="s">
        <v>43508</v>
      </c>
      <c r="J514" s="26" t="s">
        <v>43509</v>
      </c>
      <c r="K514" s="27">
        <v>-0.3847262220409623</v>
      </c>
      <c r="L514" s="28" t="s">
        <v>33</v>
      </c>
      <c r="M514" s="26">
        <v>5</v>
      </c>
      <c r="N514" s="26">
        <v>5</v>
      </c>
    </row>
    <row r="515" spans="1:14" x14ac:dyDescent="0.25">
      <c r="A515" s="25" t="s">
        <v>7964</v>
      </c>
      <c r="B515" s="25" t="s">
        <v>7965</v>
      </c>
      <c r="C515" s="26" t="s">
        <v>2538</v>
      </c>
      <c r="D515" s="26" t="s">
        <v>7966</v>
      </c>
      <c r="E515" s="25" t="s">
        <v>7967</v>
      </c>
      <c r="F515" s="26" t="s">
        <v>2538</v>
      </c>
      <c r="G515" s="26" t="s">
        <v>7968</v>
      </c>
      <c r="H515" s="26" t="s">
        <v>7969</v>
      </c>
      <c r="I515" s="26" t="s">
        <v>43510</v>
      </c>
      <c r="J515" s="26" t="s">
        <v>43511</v>
      </c>
      <c r="K515" s="27">
        <v>0.37911955436824074</v>
      </c>
      <c r="L515" s="28" t="s">
        <v>33</v>
      </c>
      <c r="M515" s="26">
        <v>7</v>
      </c>
      <c r="N515" s="26">
        <v>5</v>
      </c>
    </row>
    <row r="516" spans="1:14" x14ac:dyDescent="0.25">
      <c r="A516" s="25" t="s">
        <v>20820</v>
      </c>
      <c r="B516" s="25" t="s">
        <v>20821</v>
      </c>
      <c r="C516" s="26" t="s">
        <v>2538</v>
      </c>
      <c r="D516" s="26" t="s">
        <v>20822</v>
      </c>
      <c r="E516" s="25" t="s">
        <v>20823</v>
      </c>
      <c r="F516" s="26" t="s">
        <v>2538</v>
      </c>
      <c r="G516" s="26" t="s">
        <v>20824</v>
      </c>
      <c r="H516" s="26" t="s">
        <v>20825</v>
      </c>
      <c r="I516" s="26" t="s">
        <v>43512</v>
      </c>
      <c r="J516" s="26" t="s">
        <v>43513</v>
      </c>
      <c r="K516" s="27">
        <v>-0.27438336232832128</v>
      </c>
      <c r="L516" s="28" t="s">
        <v>33</v>
      </c>
      <c r="M516" s="26">
        <v>10</v>
      </c>
      <c r="N516" s="26">
        <v>10</v>
      </c>
    </row>
    <row r="517" spans="1:14" x14ac:dyDescent="0.25">
      <c r="A517" s="25" t="s">
        <v>9046</v>
      </c>
      <c r="B517" s="25" t="s">
        <v>9047</v>
      </c>
      <c r="C517" s="26" t="s">
        <v>2476</v>
      </c>
      <c r="D517" s="26" t="s">
        <v>9048</v>
      </c>
      <c r="E517" s="25" t="s">
        <v>3273</v>
      </c>
      <c r="F517" s="26" t="s">
        <v>2538</v>
      </c>
      <c r="G517" s="26" t="s">
        <v>9049</v>
      </c>
      <c r="H517" s="26" t="s">
        <v>9050</v>
      </c>
      <c r="I517" s="26" t="s">
        <v>43514</v>
      </c>
      <c r="J517" s="26" t="s">
        <v>43515</v>
      </c>
      <c r="K517" s="27">
        <v>0.47534544216957481</v>
      </c>
      <c r="L517" s="28" t="s">
        <v>33</v>
      </c>
      <c r="M517" s="26">
        <v>6</v>
      </c>
      <c r="N517" s="26">
        <v>2</v>
      </c>
    </row>
    <row r="518" spans="1:14" x14ac:dyDescent="0.25">
      <c r="A518" s="25" t="s">
        <v>18222</v>
      </c>
      <c r="B518" s="25" t="s">
        <v>18223</v>
      </c>
      <c r="C518" s="26" t="s">
        <v>2538</v>
      </c>
      <c r="D518" s="26" t="s">
        <v>18224</v>
      </c>
      <c r="E518" s="25" t="s">
        <v>6393</v>
      </c>
      <c r="F518" s="26" t="s">
        <v>2538</v>
      </c>
      <c r="G518" s="26" t="s">
        <v>18225</v>
      </c>
      <c r="H518" s="26" t="s">
        <v>18226</v>
      </c>
      <c r="I518" s="26" t="s">
        <v>43516</v>
      </c>
      <c r="J518" s="26" t="s">
        <v>43517</v>
      </c>
      <c r="K518" s="27">
        <v>1.0207972225070447</v>
      </c>
      <c r="L518" s="28" t="s">
        <v>33</v>
      </c>
      <c r="M518" s="26">
        <v>2</v>
      </c>
      <c r="N518" s="26">
        <v>2</v>
      </c>
    </row>
    <row r="519" spans="1:14" x14ac:dyDescent="0.25">
      <c r="A519" s="25" t="s">
        <v>17212</v>
      </c>
      <c r="B519" s="25" t="s">
        <v>17213</v>
      </c>
      <c r="C519" s="26" t="s">
        <v>2538</v>
      </c>
      <c r="D519" s="26" t="s">
        <v>14814</v>
      </c>
      <c r="E519" s="25" t="s">
        <v>14815</v>
      </c>
      <c r="F519" s="26" t="s">
        <v>2538</v>
      </c>
      <c r="G519" s="26" t="s">
        <v>14816</v>
      </c>
      <c r="H519" s="26" t="s">
        <v>14817</v>
      </c>
      <c r="I519" s="26" t="s">
        <v>43518</v>
      </c>
      <c r="J519" s="26" t="s">
        <v>43519</v>
      </c>
      <c r="K519" s="27">
        <v>-0.26576369341668965</v>
      </c>
      <c r="L519" s="28" t="s">
        <v>33</v>
      </c>
      <c r="M519" s="26">
        <v>49</v>
      </c>
      <c r="N519" s="26">
        <v>22</v>
      </c>
    </row>
    <row r="520" spans="1:14" x14ac:dyDescent="0.25">
      <c r="A520" s="25" t="s">
        <v>7774</v>
      </c>
      <c r="B520" s="25" t="s">
        <v>7775</v>
      </c>
      <c r="C520" s="26" t="s">
        <v>2538</v>
      </c>
      <c r="D520" s="26" t="s">
        <v>7776</v>
      </c>
      <c r="E520" s="25" t="s">
        <v>7777</v>
      </c>
      <c r="F520" s="26" t="s">
        <v>2538</v>
      </c>
      <c r="G520" s="26" t="s">
        <v>7778</v>
      </c>
      <c r="H520" s="26" t="s">
        <v>7779</v>
      </c>
      <c r="I520" s="26" t="s">
        <v>43520</v>
      </c>
      <c r="J520" s="26" t="s">
        <v>43521</v>
      </c>
      <c r="K520" s="27">
        <v>0.24430131387694265</v>
      </c>
      <c r="L520" s="28" t="s">
        <v>33</v>
      </c>
      <c r="M520" s="26">
        <v>13</v>
      </c>
      <c r="N520" s="26">
        <v>13</v>
      </c>
    </row>
    <row r="521" spans="1:14" x14ac:dyDescent="0.25">
      <c r="A521" s="25" t="s">
        <v>15616</v>
      </c>
      <c r="B521" s="25" t="s">
        <v>15617</v>
      </c>
      <c r="C521" s="26" t="s">
        <v>2476</v>
      </c>
      <c r="D521" s="26" t="s">
        <v>14620</v>
      </c>
      <c r="E521" s="25" t="s">
        <v>1155</v>
      </c>
      <c r="F521" s="26" t="s">
        <v>2504</v>
      </c>
      <c r="G521" s="26"/>
      <c r="H521" s="26"/>
      <c r="I521" s="26" t="s">
        <v>43522</v>
      </c>
      <c r="J521" s="26" t="s">
        <v>43523</v>
      </c>
      <c r="K521" s="27">
        <v>-0.16829866985226979</v>
      </c>
      <c r="L521" s="28" t="s">
        <v>33</v>
      </c>
      <c r="M521" s="26">
        <v>10</v>
      </c>
      <c r="N521" s="26">
        <v>4</v>
      </c>
    </row>
    <row r="522" spans="1:14" x14ac:dyDescent="0.25">
      <c r="A522" s="25" t="s">
        <v>15810</v>
      </c>
      <c r="B522" s="25" t="s">
        <v>15811</v>
      </c>
      <c r="C522" s="26" t="s">
        <v>2595</v>
      </c>
      <c r="D522" s="26" t="s">
        <v>15812</v>
      </c>
      <c r="E522" s="25" t="s">
        <v>15813</v>
      </c>
      <c r="F522" s="26" t="s">
        <v>2504</v>
      </c>
      <c r="G522" s="26" t="s">
        <v>15814</v>
      </c>
      <c r="H522" s="26" t="s">
        <v>15815</v>
      </c>
      <c r="I522" s="26" t="s">
        <v>43524</v>
      </c>
      <c r="J522" s="26" t="s">
        <v>43525</v>
      </c>
      <c r="K522" s="27">
        <v>-0.88695300592445825</v>
      </c>
      <c r="L522" s="28" t="s">
        <v>33</v>
      </c>
      <c r="M522" s="26">
        <v>9</v>
      </c>
      <c r="N522" s="26">
        <v>9</v>
      </c>
    </row>
    <row r="523" spans="1:14" x14ac:dyDescent="0.25">
      <c r="A523" s="25" t="s">
        <v>8573</v>
      </c>
      <c r="B523" s="25" t="s">
        <v>8574</v>
      </c>
      <c r="C523" s="26" t="s">
        <v>2504</v>
      </c>
      <c r="D523" s="26" t="s">
        <v>8575</v>
      </c>
      <c r="E523" s="25" t="s">
        <v>8576</v>
      </c>
      <c r="F523" s="26" t="s">
        <v>2504</v>
      </c>
      <c r="G523" s="26" t="s">
        <v>8577</v>
      </c>
      <c r="H523" s="26" t="s">
        <v>8578</v>
      </c>
      <c r="I523" s="26" t="s">
        <v>43526</v>
      </c>
      <c r="J523" s="26" t="s">
        <v>43527</v>
      </c>
      <c r="K523" s="27">
        <v>-0.2078542293250171</v>
      </c>
      <c r="L523" s="28" t="s">
        <v>33</v>
      </c>
      <c r="M523" s="26">
        <v>25</v>
      </c>
      <c r="N523" s="26">
        <v>24</v>
      </c>
    </row>
    <row r="524" spans="1:14" x14ac:dyDescent="0.25">
      <c r="A524" s="25" t="s">
        <v>8925</v>
      </c>
      <c r="B524" s="25" t="s">
        <v>8926</v>
      </c>
      <c r="C524" s="26" t="s">
        <v>2538</v>
      </c>
      <c r="D524" s="26" t="s">
        <v>8927</v>
      </c>
      <c r="E524" s="25" t="s">
        <v>8928</v>
      </c>
      <c r="F524" s="26" t="s">
        <v>2538</v>
      </c>
      <c r="G524" s="26" t="s">
        <v>8929</v>
      </c>
      <c r="H524" s="26" t="s">
        <v>8930</v>
      </c>
      <c r="I524" s="26" t="s">
        <v>43528</v>
      </c>
      <c r="J524" s="26" t="s">
        <v>43529</v>
      </c>
      <c r="K524" s="27">
        <v>0.37756842206148217</v>
      </c>
      <c r="L524" s="28" t="s">
        <v>33</v>
      </c>
      <c r="M524" s="26">
        <v>20</v>
      </c>
      <c r="N524" s="26">
        <v>6</v>
      </c>
    </row>
    <row r="525" spans="1:14" x14ac:dyDescent="0.25">
      <c r="A525" s="25" t="s">
        <v>12597</v>
      </c>
      <c r="B525" s="25" t="s">
        <v>12598</v>
      </c>
      <c r="C525" s="26" t="s">
        <v>2466</v>
      </c>
      <c r="D525" s="26" t="s">
        <v>12599</v>
      </c>
      <c r="E525" s="25" t="s">
        <v>10725</v>
      </c>
      <c r="F525" s="26" t="s">
        <v>2605</v>
      </c>
      <c r="G525" s="26" t="s">
        <v>12600</v>
      </c>
      <c r="H525" s="26" t="s">
        <v>12601</v>
      </c>
      <c r="I525" s="26" t="s">
        <v>43530</v>
      </c>
      <c r="J525" s="26" t="s">
        <v>43531</v>
      </c>
      <c r="K525" s="27">
        <v>-0.21258630667465167</v>
      </c>
      <c r="L525" s="28" t="s">
        <v>33</v>
      </c>
      <c r="M525" s="26">
        <v>6</v>
      </c>
      <c r="N525" s="26">
        <v>5</v>
      </c>
    </row>
    <row r="526" spans="1:14" x14ac:dyDescent="0.25">
      <c r="A526" s="25" t="s">
        <v>23177</v>
      </c>
      <c r="B526" s="25" t="s">
        <v>23178</v>
      </c>
      <c r="C526" s="26" t="s">
        <v>2476</v>
      </c>
      <c r="D526" s="26" t="s">
        <v>23179</v>
      </c>
      <c r="E526" s="25" t="s">
        <v>23180</v>
      </c>
      <c r="F526" s="26" t="s">
        <v>2476</v>
      </c>
      <c r="G526" s="26" t="s">
        <v>23181</v>
      </c>
      <c r="H526" s="26" t="s">
        <v>23182</v>
      </c>
      <c r="I526" s="26" t="s">
        <v>43532</v>
      </c>
      <c r="J526" s="26" t="s">
        <v>43533</v>
      </c>
      <c r="K526" s="27">
        <v>0.30734720703943114</v>
      </c>
      <c r="L526" s="28" t="s">
        <v>33</v>
      </c>
      <c r="M526" s="26">
        <v>2</v>
      </c>
      <c r="N526" s="26">
        <v>2</v>
      </c>
    </row>
    <row r="527" spans="1:14" x14ac:dyDescent="0.25">
      <c r="A527" s="25" t="s">
        <v>13323</v>
      </c>
      <c r="B527" s="25" t="s">
        <v>13324</v>
      </c>
      <c r="C527" s="26" t="s">
        <v>2538</v>
      </c>
      <c r="D527" s="26" t="s">
        <v>13325</v>
      </c>
      <c r="E527" s="25" t="s">
        <v>10963</v>
      </c>
      <c r="F527" s="26" t="s">
        <v>2595</v>
      </c>
      <c r="G527" s="26" t="s">
        <v>13326</v>
      </c>
      <c r="H527" s="26" t="s">
        <v>13327</v>
      </c>
      <c r="I527" s="26" t="s">
        <v>43534</v>
      </c>
      <c r="J527" s="26" t="s">
        <v>43535</v>
      </c>
      <c r="K527" s="27">
        <v>-0.33573151902121495</v>
      </c>
      <c r="L527" s="28" t="s">
        <v>33</v>
      </c>
      <c r="M527" s="26">
        <v>4</v>
      </c>
      <c r="N527" s="26">
        <v>4</v>
      </c>
    </row>
    <row r="528" spans="1:14" x14ac:dyDescent="0.25">
      <c r="A528" s="25" t="s">
        <v>10142</v>
      </c>
      <c r="B528" s="25" t="s">
        <v>10143</v>
      </c>
      <c r="C528" s="26" t="s">
        <v>2576</v>
      </c>
      <c r="D528" s="26" t="s">
        <v>10144</v>
      </c>
      <c r="E528" s="25" t="s">
        <v>10145</v>
      </c>
      <c r="F528" s="26" t="s">
        <v>2576</v>
      </c>
      <c r="G528" s="26" t="s">
        <v>10146</v>
      </c>
      <c r="H528" s="26" t="s">
        <v>10147</v>
      </c>
      <c r="I528" s="26" t="s">
        <v>43536</v>
      </c>
      <c r="J528" s="26" t="s">
        <v>43537</v>
      </c>
      <c r="K528" s="27">
        <v>0.39280053692319811</v>
      </c>
      <c r="L528" s="28" t="s">
        <v>33</v>
      </c>
      <c r="M528" s="26">
        <v>2</v>
      </c>
      <c r="N528" s="26">
        <v>2</v>
      </c>
    </row>
    <row r="529" spans="1:14" x14ac:dyDescent="0.25">
      <c r="A529" s="25" t="s">
        <v>8829</v>
      </c>
      <c r="B529" s="25" t="s">
        <v>8830</v>
      </c>
      <c r="C529" s="26" t="s">
        <v>2538</v>
      </c>
      <c r="D529" s="26" t="s">
        <v>8831</v>
      </c>
      <c r="E529" s="25" t="s">
        <v>8832</v>
      </c>
      <c r="F529" s="26" t="s">
        <v>2466</v>
      </c>
      <c r="G529" s="26" t="s">
        <v>8833</v>
      </c>
      <c r="H529" s="26" t="s">
        <v>8834</v>
      </c>
      <c r="I529" s="26" t="s">
        <v>43538</v>
      </c>
      <c r="J529" s="26" t="s">
        <v>43539</v>
      </c>
      <c r="K529" s="27">
        <v>-1.139653818016845</v>
      </c>
      <c r="L529" s="28" t="s">
        <v>33</v>
      </c>
      <c r="M529" s="26">
        <v>2</v>
      </c>
      <c r="N529" s="26">
        <v>2</v>
      </c>
    </row>
    <row r="530" spans="1:14" x14ac:dyDescent="0.25">
      <c r="A530" s="25" t="s">
        <v>16560</v>
      </c>
      <c r="B530" s="25" t="s">
        <v>16561</v>
      </c>
      <c r="C530" s="26" t="s">
        <v>2538</v>
      </c>
      <c r="D530" s="26" t="s">
        <v>16562</v>
      </c>
      <c r="E530" s="25" t="s">
        <v>6721</v>
      </c>
      <c r="F530" s="26" t="s">
        <v>2576</v>
      </c>
      <c r="G530" s="26" t="s">
        <v>16563</v>
      </c>
      <c r="H530" s="26" t="s">
        <v>16564</v>
      </c>
      <c r="I530" s="26" t="s">
        <v>43540</v>
      </c>
      <c r="J530" s="26" t="s">
        <v>43541</v>
      </c>
      <c r="K530" s="27">
        <v>-1.2123622633636801</v>
      </c>
      <c r="L530" s="28" t="s">
        <v>33</v>
      </c>
      <c r="M530" s="26">
        <v>2</v>
      </c>
      <c r="N530" s="26">
        <v>2</v>
      </c>
    </row>
    <row r="531" spans="1:14" x14ac:dyDescent="0.25">
      <c r="A531" s="25" t="s">
        <v>23434</v>
      </c>
      <c r="B531" s="25" t="s">
        <v>23435</v>
      </c>
      <c r="C531" s="26" t="s">
        <v>2538</v>
      </c>
      <c r="D531" s="26" t="s">
        <v>9106</v>
      </c>
      <c r="E531" s="25" t="s">
        <v>9107</v>
      </c>
      <c r="F531" s="26" t="s">
        <v>2538</v>
      </c>
      <c r="G531" s="26" t="s">
        <v>9108</v>
      </c>
      <c r="H531" s="26" t="s">
        <v>9109</v>
      </c>
      <c r="I531" s="26" t="s">
        <v>43542</v>
      </c>
      <c r="J531" s="26" t="s">
        <v>43543</v>
      </c>
      <c r="K531" s="27">
        <v>-0.35711347149869049</v>
      </c>
      <c r="L531" s="28" t="s">
        <v>33</v>
      </c>
      <c r="M531" s="26">
        <v>10</v>
      </c>
      <c r="N531" s="26">
        <v>6</v>
      </c>
    </row>
    <row r="532" spans="1:14" x14ac:dyDescent="0.25">
      <c r="A532" s="25" t="s">
        <v>18322</v>
      </c>
      <c r="B532" s="25" t="s">
        <v>18323</v>
      </c>
      <c r="C532" s="26" t="s">
        <v>2476</v>
      </c>
      <c r="D532" s="26" t="s">
        <v>18324</v>
      </c>
      <c r="E532" s="25" t="s">
        <v>18325</v>
      </c>
      <c r="F532" s="26" t="s">
        <v>2476</v>
      </c>
      <c r="G532" s="26" t="s">
        <v>18326</v>
      </c>
      <c r="H532" s="26" t="s">
        <v>18327</v>
      </c>
      <c r="I532" s="26" t="s">
        <v>43544</v>
      </c>
      <c r="J532" s="26" t="s">
        <v>43545</v>
      </c>
      <c r="K532" s="27">
        <v>-0.85998335277983973</v>
      </c>
      <c r="L532" s="28" t="s">
        <v>33</v>
      </c>
      <c r="M532" s="26">
        <v>7</v>
      </c>
      <c r="N532" s="26">
        <v>7</v>
      </c>
    </row>
    <row r="533" spans="1:14" x14ac:dyDescent="0.25">
      <c r="A533" s="25" t="s">
        <v>2179</v>
      </c>
      <c r="B533" s="25" t="s">
        <v>2180</v>
      </c>
      <c r="C533" s="26" t="s">
        <v>27</v>
      </c>
      <c r="D533" s="26" t="s">
        <v>864</v>
      </c>
      <c r="E533" s="25" t="s">
        <v>865</v>
      </c>
      <c r="F533" s="26" t="s">
        <v>27</v>
      </c>
      <c r="G533" s="26" t="s">
        <v>1996</v>
      </c>
      <c r="H533" s="26" t="s">
        <v>1997</v>
      </c>
      <c r="I533" s="26" t="s">
        <v>43546</v>
      </c>
      <c r="J533" s="26" t="s">
        <v>43547</v>
      </c>
      <c r="K533" s="27">
        <v>-0.18116191490268246</v>
      </c>
      <c r="L533" s="28" t="s">
        <v>33</v>
      </c>
      <c r="M533" s="26">
        <v>2</v>
      </c>
      <c r="N533" s="26">
        <v>2</v>
      </c>
    </row>
    <row r="534" spans="1:14" x14ac:dyDescent="0.25">
      <c r="A534" s="25" t="s">
        <v>11887</v>
      </c>
      <c r="B534" s="25" t="s">
        <v>11888</v>
      </c>
      <c r="C534" s="26" t="s">
        <v>2538</v>
      </c>
      <c r="D534" s="26" t="s">
        <v>11889</v>
      </c>
      <c r="E534" s="25" t="s">
        <v>11890</v>
      </c>
      <c r="F534" s="26" t="s">
        <v>2538</v>
      </c>
      <c r="G534" s="26" t="s">
        <v>11891</v>
      </c>
      <c r="H534" s="26" t="s">
        <v>11892</v>
      </c>
      <c r="I534" s="26" t="s">
        <v>43548</v>
      </c>
      <c r="J534" s="26" t="s">
        <v>43549</v>
      </c>
      <c r="K534" s="27">
        <v>-0.42765735433659591</v>
      </c>
      <c r="L534" s="28" t="s">
        <v>33</v>
      </c>
      <c r="M534" s="26">
        <v>11</v>
      </c>
      <c r="N534" s="26">
        <v>11</v>
      </c>
    </row>
    <row r="535" spans="1:14" x14ac:dyDescent="0.25">
      <c r="A535" s="25" t="s">
        <v>22767</v>
      </c>
      <c r="B535" s="25" t="s">
        <v>22768</v>
      </c>
      <c r="C535" s="26" t="s">
        <v>2538</v>
      </c>
      <c r="D535" s="26" t="s">
        <v>8552</v>
      </c>
      <c r="E535" s="25" t="s">
        <v>8553</v>
      </c>
      <c r="F535" s="26" t="s">
        <v>2538</v>
      </c>
      <c r="G535" s="26" t="s">
        <v>8554</v>
      </c>
      <c r="H535" s="26" t="s">
        <v>8555</v>
      </c>
      <c r="I535" s="26" t="s">
        <v>43550</v>
      </c>
      <c r="J535" s="26" t="s">
        <v>43551</v>
      </c>
      <c r="K535" s="27">
        <v>-0.17493072847649302</v>
      </c>
      <c r="L535" s="28" t="s">
        <v>33</v>
      </c>
      <c r="M535" s="26">
        <v>9</v>
      </c>
      <c r="N535" s="26">
        <v>2</v>
      </c>
    </row>
    <row r="536" spans="1:14" x14ac:dyDescent="0.25">
      <c r="A536" s="25" t="s">
        <v>13807</v>
      </c>
      <c r="B536" s="25" t="s">
        <v>13808</v>
      </c>
      <c r="C536" s="26" t="s">
        <v>2538</v>
      </c>
      <c r="D536" s="26" t="s">
        <v>13809</v>
      </c>
      <c r="E536" s="25" t="s">
        <v>13810</v>
      </c>
      <c r="F536" s="26" t="s">
        <v>2538</v>
      </c>
      <c r="G536" s="26" t="s">
        <v>13811</v>
      </c>
      <c r="H536" s="26" t="s">
        <v>13812</v>
      </c>
      <c r="I536" s="26" t="s">
        <v>43552</v>
      </c>
      <c r="J536" s="26" t="s">
        <v>43553</v>
      </c>
      <c r="K536" s="27">
        <v>-1.0177812169535774</v>
      </c>
      <c r="L536" s="28" t="s">
        <v>33</v>
      </c>
      <c r="M536" s="26">
        <v>7</v>
      </c>
      <c r="N536" s="26">
        <v>7</v>
      </c>
    </row>
    <row r="537" spans="1:14" x14ac:dyDescent="0.25">
      <c r="A537" s="25" t="s">
        <v>3944</v>
      </c>
      <c r="B537" s="25" t="s">
        <v>3945</v>
      </c>
      <c r="C537" s="26" t="s">
        <v>25793</v>
      </c>
      <c r="D537" s="26" t="s">
        <v>3946</v>
      </c>
      <c r="E537" s="25" t="s">
        <v>3947</v>
      </c>
      <c r="F537" s="26" t="s">
        <v>2576</v>
      </c>
      <c r="G537" s="26" t="s">
        <v>3948</v>
      </c>
      <c r="H537" s="26" t="s">
        <v>3949</v>
      </c>
      <c r="I537" s="26" t="s">
        <v>43554</v>
      </c>
      <c r="J537" s="26" t="s">
        <v>42513</v>
      </c>
      <c r="K537" s="27">
        <v>-21.538970824866546</v>
      </c>
      <c r="L537" s="28" t="s">
        <v>33</v>
      </c>
      <c r="M537" s="26">
        <v>2</v>
      </c>
      <c r="N537" s="26">
        <v>2</v>
      </c>
    </row>
    <row r="538" spans="1:14" x14ac:dyDescent="0.25">
      <c r="A538" s="25" t="s">
        <v>17132</v>
      </c>
      <c r="B538" s="25" t="s">
        <v>17133</v>
      </c>
      <c r="C538" s="26" t="s">
        <v>2538</v>
      </c>
      <c r="D538" s="26" t="s">
        <v>17134</v>
      </c>
      <c r="E538" s="25" t="s">
        <v>17135</v>
      </c>
      <c r="F538" s="26" t="s">
        <v>2576</v>
      </c>
      <c r="G538" s="26" t="s">
        <v>17136</v>
      </c>
      <c r="H538" s="26" t="s">
        <v>17137</v>
      </c>
      <c r="I538" s="26" t="s">
        <v>43555</v>
      </c>
      <c r="J538" s="26" t="s">
        <v>42856</v>
      </c>
      <c r="K538" s="27">
        <v>-2.7873811686170464</v>
      </c>
      <c r="L538" s="28" t="s">
        <v>33</v>
      </c>
      <c r="M538" s="26">
        <v>2</v>
      </c>
      <c r="N538" s="26">
        <v>2</v>
      </c>
    </row>
    <row r="539" spans="1:14" x14ac:dyDescent="0.25">
      <c r="A539" s="25" t="s">
        <v>21911</v>
      </c>
      <c r="B539" s="25" t="s">
        <v>21912</v>
      </c>
      <c r="C539" s="26" t="s">
        <v>2538</v>
      </c>
      <c r="D539" s="26" t="s">
        <v>21913</v>
      </c>
      <c r="E539" s="25" t="s">
        <v>16264</v>
      </c>
      <c r="F539" s="26" t="s">
        <v>2538</v>
      </c>
      <c r="G539" s="26" t="s">
        <v>21914</v>
      </c>
      <c r="H539" s="26" t="s">
        <v>21915</v>
      </c>
      <c r="I539" s="26" t="s">
        <v>43556</v>
      </c>
      <c r="J539" s="26" t="s">
        <v>43557</v>
      </c>
      <c r="K539" s="27">
        <v>-0.86297872469323589</v>
      </c>
      <c r="L539" s="28" t="s">
        <v>33</v>
      </c>
      <c r="M539" s="26">
        <v>5</v>
      </c>
      <c r="N539" s="26">
        <v>5</v>
      </c>
    </row>
    <row r="540" spans="1:14" x14ac:dyDescent="0.25">
      <c r="A540" s="25" t="s">
        <v>7912</v>
      </c>
      <c r="B540" s="25" t="s">
        <v>7913</v>
      </c>
      <c r="C540" s="26" t="s">
        <v>2576</v>
      </c>
      <c r="D540" s="26" t="s">
        <v>7914</v>
      </c>
      <c r="E540" s="25" t="s">
        <v>7915</v>
      </c>
      <c r="F540" s="26" t="s">
        <v>2576</v>
      </c>
      <c r="G540" s="26" t="s">
        <v>7916</v>
      </c>
      <c r="H540" s="26" t="s">
        <v>7917</v>
      </c>
      <c r="I540" s="26" t="s">
        <v>43558</v>
      </c>
      <c r="J540" s="26" t="s">
        <v>43559</v>
      </c>
      <c r="K540" s="27">
        <v>-0.83612645989056</v>
      </c>
      <c r="L540" s="28" t="s">
        <v>33</v>
      </c>
      <c r="M540" s="26">
        <v>2</v>
      </c>
      <c r="N540" s="26">
        <v>2</v>
      </c>
    </row>
    <row r="541" spans="1:14" x14ac:dyDescent="0.25">
      <c r="A541" s="25" t="s">
        <v>10561</v>
      </c>
      <c r="B541" s="25" t="s">
        <v>10562</v>
      </c>
      <c r="C541" s="26" t="s">
        <v>2538</v>
      </c>
      <c r="D541" s="26" t="s">
        <v>10563</v>
      </c>
      <c r="E541" s="25" t="s">
        <v>10564</v>
      </c>
      <c r="F541" s="26" t="s">
        <v>2466</v>
      </c>
      <c r="G541" s="26" t="s">
        <v>10565</v>
      </c>
      <c r="H541" s="26" t="s">
        <v>10566</v>
      </c>
      <c r="I541" s="26" t="s">
        <v>43560</v>
      </c>
      <c r="J541" s="26" t="s">
        <v>43561</v>
      </c>
      <c r="K541" s="27">
        <v>0.17428078876449959</v>
      </c>
      <c r="L541" s="28" t="s">
        <v>33</v>
      </c>
      <c r="M541" s="26">
        <v>2</v>
      </c>
      <c r="N541" s="26">
        <v>2</v>
      </c>
    </row>
    <row r="542" spans="1:14" x14ac:dyDescent="0.25">
      <c r="A542" s="25" t="s">
        <v>16428</v>
      </c>
      <c r="B542" s="25" t="s">
        <v>16429</v>
      </c>
      <c r="C542" s="26" t="s">
        <v>2476</v>
      </c>
      <c r="D542" s="26" t="s">
        <v>16430</v>
      </c>
      <c r="E542" s="25" t="s">
        <v>16431</v>
      </c>
      <c r="F542" s="26" t="s">
        <v>2557</v>
      </c>
      <c r="G542" s="26"/>
      <c r="H542" s="26"/>
      <c r="I542" s="26" t="s">
        <v>43562</v>
      </c>
      <c r="J542" s="26" t="s">
        <v>43563</v>
      </c>
      <c r="K542" s="27">
        <v>-2.6915978502126499</v>
      </c>
      <c r="L542" s="28" t="s">
        <v>33</v>
      </c>
      <c r="M542" s="26">
        <v>16</v>
      </c>
      <c r="N542" s="26">
        <v>11</v>
      </c>
    </row>
    <row r="543" spans="1:14" x14ac:dyDescent="0.25">
      <c r="A543" s="25" t="s">
        <v>16330</v>
      </c>
      <c r="B543" s="25" t="s">
        <v>16331</v>
      </c>
      <c r="C543" s="26" t="s">
        <v>2576</v>
      </c>
      <c r="D543" s="26" t="s">
        <v>2574</v>
      </c>
      <c r="E543" s="25" t="s">
        <v>2575</v>
      </c>
      <c r="F543" s="26" t="s">
        <v>2576</v>
      </c>
      <c r="G543" s="26" t="s">
        <v>2577</v>
      </c>
      <c r="H543" s="26" t="s">
        <v>2578</v>
      </c>
      <c r="I543" s="26" t="s">
        <v>43564</v>
      </c>
      <c r="J543" s="26" t="s">
        <v>43565</v>
      </c>
      <c r="K543" s="27">
        <v>-1.076029771649837</v>
      </c>
      <c r="L543" s="28" t="s">
        <v>33</v>
      </c>
      <c r="M543" s="26">
        <v>4</v>
      </c>
      <c r="N543" s="26">
        <v>4</v>
      </c>
    </row>
    <row r="544" spans="1:14" x14ac:dyDescent="0.25">
      <c r="A544" s="25" t="s">
        <v>2415</v>
      </c>
      <c r="B544" s="25" t="s">
        <v>2416</v>
      </c>
      <c r="C544" s="26" t="s">
        <v>27</v>
      </c>
      <c r="D544" s="26" t="s">
        <v>2417</v>
      </c>
      <c r="E544" s="25" t="s">
        <v>2418</v>
      </c>
      <c r="F544" s="26" t="s">
        <v>576</v>
      </c>
      <c r="G544" s="26" t="s">
        <v>2419</v>
      </c>
      <c r="H544" s="26" t="s">
        <v>2420</v>
      </c>
      <c r="I544" s="26" t="s">
        <v>43566</v>
      </c>
      <c r="J544" s="26" t="s">
        <v>43567</v>
      </c>
      <c r="K544" s="27">
        <v>-0.37249177648315168</v>
      </c>
      <c r="L544" s="28" t="s">
        <v>33</v>
      </c>
      <c r="M544" s="26">
        <v>2</v>
      </c>
      <c r="N544" s="26">
        <v>2</v>
      </c>
    </row>
    <row r="545" spans="1:14" x14ac:dyDescent="0.25">
      <c r="A545" s="25" t="s">
        <v>3723</v>
      </c>
      <c r="B545" s="25" t="s">
        <v>3724</v>
      </c>
      <c r="C545" s="26" t="s">
        <v>27</v>
      </c>
      <c r="D545" s="26" t="s">
        <v>3725</v>
      </c>
      <c r="E545" s="25" t="s">
        <v>3726</v>
      </c>
      <c r="F545" s="26" t="s">
        <v>2494</v>
      </c>
      <c r="G545" s="26" t="s">
        <v>3727</v>
      </c>
      <c r="H545" s="26" t="s">
        <v>3728</v>
      </c>
      <c r="I545" s="26" t="s">
        <v>43568</v>
      </c>
      <c r="J545" s="26" t="s">
        <v>43569</v>
      </c>
      <c r="K545" s="27">
        <v>0.41557771824580325</v>
      </c>
      <c r="L545" s="28" t="s">
        <v>33</v>
      </c>
      <c r="M545" s="26">
        <v>6</v>
      </c>
      <c r="N545" s="26">
        <v>6</v>
      </c>
    </row>
    <row r="546" spans="1:14" x14ac:dyDescent="0.25">
      <c r="A546" s="25" t="s">
        <v>18878</v>
      </c>
      <c r="B546" s="25" t="s">
        <v>18879</v>
      </c>
      <c r="C546" s="26" t="s">
        <v>2476</v>
      </c>
      <c r="D546" s="26" t="s">
        <v>13390</v>
      </c>
      <c r="E546" s="25" t="s">
        <v>13391</v>
      </c>
      <c r="F546" s="26" t="s">
        <v>2476</v>
      </c>
      <c r="G546" s="26" t="s">
        <v>13392</v>
      </c>
      <c r="H546" s="26" t="s">
        <v>13393</v>
      </c>
      <c r="I546" s="26" t="s">
        <v>43570</v>
      </c>
      <c r="J546" s="26" t="s">
        <v>43571</v>
      </c>
      <c r="K546" s="27">
        <v>-1.9894309513287644E-2</v>
      </c>
      <c r="L546" s="28" t="s">
        <v>33</v>
      </c>
      <c r="M546" s="26">
        <v>27</v>
      </c>
      <c r="N546" s="26">
        <v>15</v>
      </c>
    </row>
    <row r="547" spans="1:14" x14ac:dyDescent="0.25">
      <c r="A547" s="25" t="s">
        <v>15641</v>
      </c>
      <c r="B547" s="25" t="s">
        <v>15642</v>
      </c>
      <c r="C547" s="26" t="s">
        <v>2538</v>
      </c>
      <c r="D547" s="26" t="s">
        <v>15643</v>
      </c>
      <c r="E547" s="25" t="s">
        <v>15644</v>
      </c>
      <c r="F547" s="26" t="s">
        <v>2494</v>
      </c>
      <c r="G547" s="26" t="s">
        <v>2990</v>
      </c>
      <c r="H547" s="26" t="s">
        <v>2991</v>
      </c>
      <c r="I547" s="26" t="s">
        <v>43572</v>
      </c>
      <c r="J547" s="26" t="s">
        <v>43573</v>
      </c>
      <c r="K547" s="27">
        <v>-0.11401120212949256</v>
      </c>
      <c r="L547" s="28" t="s">
        <v>33</v>
      </c>
      <c r="M547" s="26">
        <v>5</v>
      </c>
      <c r="N547" s="26">
        <v>3</v>
      </c>
    </row>
    <row r="548" spans="1:14" x14ac:dyDescent="0.25">
      <c r="A548" s="25" t="s">
        <v>23594</v>
      </c>
      <c r="B548" s="25" t="s">
        <v>23595</v>
      </c>
      <c r="C548" s="26" t="s">
        <v>2538</v>
      </c>
      <c r="D548" s="26" t="s">
        <v>17784</v>
      </c>
      <c r="E548" s="25" t="s">
        <v>17785</v>
      </c>
      <c r="F548" s="26" t="s">
        <v>2538</v>
      </c>
      <c r="G548" s="26" t="s">
        <v>17786</v>
      </c>
      <c r="H548" s="26" t="s">
        <v>17787</v>
      </c>
      <c r="I548" s="26" t="s">
        <v>43574</v>
      </c>
      <c r="J548" s="26" t="s">
        <v>43575</v>
      </c>
      <c r="K548" s="27">
        <v>0.16770445613593513</v>
      </c>
      <c r="L548" s="28" t="s">
        <v>33</v>
      </c>
      <c r="M548" s="26">
        <v>27</v>
      </c>
      <c r="N548" s="26">
        <v>19</v>
      </c>
    </row>
    <row r="549" spans="1:14" x14ac:dyDescent="0.25">
      <c r="A549" s="25" t="s">
        <v>10892</v>
      </c>
      <c r="B549" s="25" t="s">
        <v>10893</v>
      </c>
      <c r="C549" s="26" t="s">
        <v>2538</v>
      </c>
      <c r="D549" s="26" t="s">
        <v>10894</v>
      </c>
      <c r="E549" s="25" t="s">
        <v>10895</v>
      </c>
      <c r="F549" s="26" t="s">
        <v>2476</v>
      </c>
      <c r="G549" s="26" t="s">
        <v>10896</v>
      </c>
      <c r="H549" s="26" t="s">
        <v>10897</v>
      </c>
      <c r="I549" s="26" t="s">
        <v>43576</v>
      </c>
      <c r="J549" s="26" t="s">
        <v>43577</v>
      </c>
      <c r="K549" s="27">
        <v>9.2375982753615318E-2</v>
      </c>
      <c r="L549" s="28" t="s">
        <v>33</v>
      </c>
      <c r="M549" s="26">
        <v>12</v>
      </c>
      <c r="N549" s="26">
        <v>12</v>
      </c>
    </row>
    <row r="550" spans="1:14" x14ac:dyDescent="0.25">
      <c r="A550" s="25" t="s">
        <v>18498</v>
      </c>
      <c r="B550" s="25" t="s">
        <v>18499</v>
      </c>
      <c r="C550" s="26" t="s">
        <v>2538</v>
      </c>
      <c r="D550" s="26" t="s">
        <v>16835</v>
      </c>
      <c r="E550" s="25" t="s">
        <v>8351</v>
      </c>
      <c r="F550" s="26" t="s">
        <v>2538</v>
      </c>
      <c r="G550" s="26" t="s">
        <v>16836</v>
      </c>
      <c r="H550" s="26" t="s">
        <v>16837</v>
      </c>
      <c r="I550" s="26" t="s">
        <v>43578</v>
      </c>
      <c r="J550" s="26" t="s">
        <v>43579</v>
      </c>
      <c r="K550" s="27">
        <v>-0.49833632807928557</v>
      </c>
      <c r="L550" s="28" t="s">
        <v>33</v>
      </c>
      <c r="M550" s="26">
        <v>27</v>
      </c>
      <c r="N550" s="26">
        <v>6</v>
      </c>
    </row>
    <row r="551" spans="1:14" x14ac:dyDescent="0.25">
      <c r="A551" s="25" t="s">
        <v>17977</v>
      </c>
      <c r="B551" s="25" t="s">
        <v>17978</v>
      </c>
      <c r="C551" s="26" t="s">
        <v>2538</v>
      </c>
      <c r="D551" s="26" t="s">
        <v>17979</v>
      </c>
      <c r="E551" s="25" t="s">
        <v>1155</v>
      </c>
      <c r="F551" s="26" t="s">
        <v>2557</v>
      </c>
      <c r="G551" s="26" t="s">
        <v>17980</v>
      </c>
      <c r="H551" s="26" t="s">
        <v>15928</v>
      </c>
      <c r="I551" s="26" t="s">
        <v>43580</v>
      </c>
      <c r="J551" s="26" t="s">
        <v>43557</v>
      </c>
      <c r="K551" s="27">
        <v>-0.84580748886281332</v>
      </c>
      <c r="L551" s="28" t="s">
        <v>33</v>
      </c>
      <c r="M551" s="26">
        <v>2</v>
      </c>
      <c r="N551" s="26">
        <v>2</v>
      </c>
    </row>
    <row r="552" spans="1:14" x14ac:dyDescent="0.25">
      <c r="A552" s="25" t="s">
        <v>22964</v>
      </c>
      <c r="B552" s="25" t="s">
        <v>22965</v>
      </c>
      <c r="C552" s="26" t="s">
        <v>2538</v>
      </c>
      <c r="D552" s="26" t="s">
        <v>16094</v>
      </c>
      <c r="E552" s="25" t="s">
        <v>16095</v>
      </c>
      <c r="F552" s="26" t="s">
        <v>2678</v>
      </c>
      <c r="G552" s="26" t="s">
        <v>16096</v>
      </c>
      <c r="H552" s="26" t="s">
        <v>16097</v>
      </c>
      <c r="I552" s="26" t="s">
        <v>43581</v>
      </c>
      <c r="J552" s="26" t="s">
        <v>43582</v>
      </c>
      <c r="K552" s="27">
        <v>0.38518972640749488</v>
      </c>
      <c r="L552" s="28" t="s">
        <v>33</v>
      </c>
      <c r="M552" s="26">
        <v>6</v>
      </c>
      <c r="N552" s="26">
        <v>4</v>
      </c>
    </row>
    <row r="553" spans="1:14" x14ac:dyDescent="0.25">
      <c r="A553" s="25" t="s">
        <v>8776</v>
      </c>
      <c r="B553" s="25" t="s">
        <v>8777</v>
      </c>
      <c r="C553" s="26" t="s">
        <v>2466</v>
      </c>
      <c r="D553" s="26" t="s">
        <v>8778</v>
      </c>
      <c r="E553" s="25" t="s">
        <v>8779</v>
      </c>
      <c r="F553" s="26" t="s">
        <v>2605</v>
      </c>
      <c r="G553" s="26" t="s">
        <v>8780</v>
      </c>
      <c r="H553" s="26" t="s">
        <v>8781</v>
      </c>
      <c r="I553" s="26" t="s">
        <v>43583</v>
      </c>
      <c r="J553" s="26" t="s">
        <v>43584</v>
      </c>
      <c r="K553" s="27">
        <v>-0.24119203674162293</v>
      </c>
      <c r="L553" s="28" t="s">
        <v>33</v>
      </c>
      <c r="M553" s="26">
        <v>3</v>
      </c>
      <c r="N553" s="26">
        <v>2</v>
      </c>
    </row>
    <row r="554" spans="1:14" x14ac:dyDescent="0.25">
      <c r="A554" s="25" t="s">
        <v>5656</v>
      </c>
      <c r="B554" s="25" t="s">
        <v>5657</v>
      </c>
      <c r="C554" s="26" t="s">
        <v>2557</v>
      </c>
      <c r="D554" s="26" t="s">
        <v>754</v>
      </c>
      <c r="E554" s="25" t="s">
        <v>513</v>
      </c>
      <c r="F554" s="26" t="s">
        <v>27</v>
      </c>
      <c r="G554" s="26" t="s">
        <v>755</v>
      </c>
      <c r="H554" s="26" t="s">
        <v>515</v>
      </c>
      <c r="I554" s="26" t="s">
        <v>43585</v>
      </c>
      <c r="J554" s="26" t="s">
        <v>43586</v>
      </c>
      <c r="K554" s="27">
        <v>-3.8005559654346008</v>
      </c>
      <c r="L554" s="28" t="s">
        <v>33</v>
      </c>
      <c r="M554" s="26">
        <v>4</v>
      </c>
      <c r="N554" s="26">
        <v>3</v>
      </c>
    </row>
    <row r="555" spans="1:14" x14ac:dyDescent="0.25">
      <c r="A555" s="25" t="s">
        <v>20270</v>
      </c>
      <c r="B555" s="25" t="s">
        <v>20271</v>
      </c>
      <c r="C555" s="26" t="s">
        <v>2476</v>
      </c>
      <c r="D555" s="26" t="s">
        <v>10195</v>
      </c>
      <c r="E555" s="25" t="s">
        <v>10196</v>
      </c>
      <c r="F555" s="26" t="s">
        <v>2476</v>
      </c>
      <c r="G555" s="26" t="s">
        <v>10197</v>
      </c>
      <c r="H555" s="26" t="s">
        <v>10198</v>
      </c>
      <c r="I555" s="26" t="s">
        <v>43587</v>
      </c>
      <c r="J555" s="26" t="s">
        <v>43588</v>
      </c>
      <c r="K555" s="27">
        <v>-0.13371912857481685</v>
      </c>
      <c r="L555" s="28" t="s">
        <v>33</v>
      </c>
      <c r="M555" s="26">
        <v>18</v>
      </c>
      <c r="N555" s="26">
        <v>11</v>
      </c>
    </row>
    <row r="556" spans="1:14" x14ac:dyDescent="0.25">
      <c r="A556" s="25" t="s">
        <v>19094</v>
      </c>
      <c r="B556" s="25" t="s">
        <v>19095</v>
      </c>
      <c r="C556" s="26" t="s">
        <v>2476</v>
      </c>
      <c r="D556" s="26" t="s">
        <v>19096</v>
      </c>
      <c r="E556" s="25" t="s">
        <v>19097</v>
      </c>
      <c r="F556" s="26" t="s">
        <v>2476</v>
      </c>
      <c r="G556" s="26" t="s">
        <v>19098</v>
      </c>
      <c r="H556" s="26" t="s">
        <v>19099</v>
      </c>
      <c r="I556" s="26" t="s">
        <v>43589</v>
      </c>
      <c r="J556" s="26" t="s">
        <v>43590</v>
      </c>
      <c r="K556" s="27">
        <v>2.409573146278108E-2</v>
      </c>
      <c r="L556" s="28" t="s">
        <v>33</v>
      </c>
      <c r="M556" s="26">
        <v>8</v>
      </c>
      <c r="N556" s="26">
        <v>8</v>
      </c>
    </row>
    <row r="557" spans="1:14" x14ac:dyDescent="0.25">
      <c r="A557" s="25" t="s">
        <v>8680</v>
      </c>
      <c r="B557" s="25" t="s">
        <v>8681</v>
      </c>
      <c r="C557" s="26" t="s">
        <v>2538</v>
      </c>
      <c r="D557" s="26" t="s">
        <v>8682</v>
      </c>
      <c r="E557" s="25" t="s">
        <v>4387</v>
      </c>
      <c r="F557" s="26" t="s">
        <v>2576</v>
      </c>
      <c r="G557" s="26" t="s">
        <v>8683</v>
      </c>
      <c r="H557" s="26" t="s">
        <v>8684</v>
      </c>
      <c r="I557" s="26" t="s">
        <v>43591</v>
      </c>
      <c r="J557" s="26" t="s">
        <v>43592</v>
      </c>
      <c r="K557" s="27">
        <v>0.39078265013000346</v>
      </c>
      <c r="L557" s="28" t="s">
        <v>33</v>
      </c>
      <c r="M557" s="26">
        <v>2</v>
      </c>
      <c r="N557" s="26">
        <v>2</v>
      </c>
    </row>
    <row r="558" spans="1:14" x14ac:dyDescent="0.25">
      <c r="A558" s="25" t="s">
        <v>20163</v>
      </c>
      <c r="B558" s="25" t="s">
        <v>20164</v>
      </c>
      <c r="C558" s="26" t="s">
        <v>2538</v>
      </c>
      <c r="D558" s="26" t="s">
        <v>20165</v>
      </c>
      <c r="E558" s="25" t="s">
        <v>20166</v>
      </c>
      <c r="F558" s="26" t="s">
        <v>12156</v>
      </c>
      <c r="G558" s="26" t="s">
        <v>20167</v>
      </c>
      <c r="H558" s="26" t="s">
        <v>20168</v>
      </c>
      <c r="I558" s="26" t="s">
        <v>43593</v>
      </c>
      <c r="J558" s="26" t="s">
        <v>43594</v>
      </c>
      <c r="K558" s="27">
        <v>1.7332173532368596E-2</v>
      </c>
      <c r="L558" s="28" t="s">
        <v>33</v>
      </c>
      <c r="M558" s="26">
        <v>28</v>
      </c>
      <c r="N558" s="26">
        <v>28</v>
      </c>
    </row>
    <row r="559" spans="1:14" x14ac:dyDescent="0.25">
      <c r="A559" s="25" t="s">
        <v>22950</v>
      </c>
      <c r="B559" s="25" t="s">
        <v>22951</v>
      </c>
      <c r="C559" s="26" t="s">
        <v>2538</v>
      </c>
      <c r="D559" s="26" t="s">
        <v>5998</v>
      </c>
      <c r="E559" s="25" t="s">
        <v>5999</v>
      </c>
      <c r="F559" s="26" t="s">
        <v>2538</v>
      </c>
      <c r="G559" s="26" t="s">
        <v>6000</v>
      </c>
      <c r="H559" s="26" t="s">
        <v>6001</v>
      </c>
      <c r="I559" s="26" t="s">
        <v>43595</v>
      </c>
      <c r="J559" s="26" t="s">
        <v>43596</v>
      </c>
      <c r="K559" s="27">
        <v>0.70791201043204277</v>
      </c>
      <c r="L559" s="28" t="s">
        <v>33</v>
      </c>
      <c r="M559" s="26">
        <v>43</v>
      </c>
      <c r="N559" s="26">
        <v>6</v>
      </c>
    </row>
    <row r="560" spans="1:14" x14ac:dyDescent="0.25">
      <c r="A560" s="25" t="s">
        <v>17057</v>
      </c>
      <c r="B560" s="25" t="s">
        <v>17058</v>
      </c>
      <c r="C560" s="26" t="s">
        <v>2476</v>
      </c>
      <c r="D560" s="26" t="s">
        <v>17059</v>
      </c>
      <c r="E560" s="25" t="s">
        <v>17060</v>
      </c>
      <c r="F560" s="26" t="s">
        <v>2557</v>
      </c>
      <c r="G560" s="26" t="s">
        <v>17061</v>
      </c>
      <c r="H560" s="26" t="s">
        <v>17062</v>
      </c>
      <c r="I560" s="26" t="s">
        <v>43597</v>
      </c>
      <c r="J560" s="26" t="s">
        <v>43598</v>
      </c>
      <c r="K560" s="27">
        <v>-0.95053606594411522</v>
      </c>
      <c r="L560" s="28" t="s">
        <v>33</v>
      </c>
      <c r="M560" s="26">
        <v>14</v>
      </c>
      <c r="N560" s="26">
        <v>14</v>
      </c>
    </row>
    <row r="561" spans="1:14" x14ac:dyDescent="0.25">
      <c r="A561" s="25" t="s">
        <v>954</v>
      </c>
      <c r="B561" s="25" t="s">
        <v>955</v>
      </c>
      <c r="C561" s="26" t="s">
        <v>24466</v>
      </c>
      <c r="D561" s="26" t="s">
        <v>956</v>
      </c>
      <c r="E561" s="25" t="s">
        <v>957</v>
      </c>
      <c r="F561" s="26" t="s">
        <v>27</v>
      </c>
      <c r="G561" s="26" t="s">
        <v>958</v>
      </c>
      <c r="H561" s="26" t="s">
        <v>959</v>
      </c>
      <c r="I561" s="26" t="s">
        <v>43599</v>
      </c>
      <c r="J561" s="26" t="s">
        <v>43600</v>
      </c>
      <c r="K561" s="27">
        <v>8.0861913791551748E-2</v>
      </c>
      <c r="L561" s="28" t="s">
        <v>33</v>
      </c>
      <c r="M561" s="26">
        <v>15</v>
      </c>
      <c r="N561" s="26">
        <v>14</v>
      </c>
    </row>
    <row r="562" spans="1:14" x14ac:dyDescent="0.25">
      <c r="A562" s="25" t="s">
        <v>8340</v>
      </c>
      <c r="B562" s="25" t="s">
        <v>8341</v>
      </c>
      <c r="C562" s="26" t="s">
        <v>2538</v>
      </c>
      <c r="D562" s="26" t="s">
        <v>8342</v>
      </c>
      <c r="E562" s="25" t="s">
        <v>3806</v>
      </c>
      <c r="F562" s="26" t="s">
        <v>2538</v>
      </c>
      <c r="G562" s="26" t="s">
        <v>8343</v>
      </c>
      <c r="H562" s="26" t="s">
        <v>8344</v>
      </c>
      <c r="I562" s="26" t="s">
        <v>43601</v>
      </c>
      <c r="J562" s="26" t="s">
        <v>43602</v>
      </c>
      <c r="K562" s="27">
        <v>-1.1628359348391639</v>
      </c>
      <c r="L562" s="28" t="s">
        <v>33</v>
      </c>
      <c r="M562" s="26">
        <v>2</v>
      </c>
      <c r="N562" s="26">
        <v>2</v>
      </c>
    </row>
    <row r="563" spans="1:14" x14ac:dyDescent="0.25">
      <c r="A563" s="25" t="s">
        <v>1920</v>
      </c>
      <c r="B563" s="25" t="s">
        <v>1921</v>
      </c>
      <c r="C563" s="26" t="s">
        <v>27</v>
      </c>
      <c r="D563" s="26" t="s">
        <v>1922</v>
      </c>
      <c r="E563" s="25" t="s">
        <v>1923</v>
      </c>
      <c r="F563" s="26" t="s">
        <v>27</v>
      </c>
      <c r="G563" s="26" t="s">
        <v>1924</v>
      </c>
      <c r="H563" s="26" t="s">
        <v>1925</v>
      </c>
      <c r="I563" s="26" t="s">
        <v>43603</v>
      </c>
      <c r="J563" s="26" t="s">
        <v>43604</v>
      </c>
      <c r="K563" s="27">
        <v>-0.75022836211496569</v>
      </c>
      <c r="L563" s="28" t="s">
        <v>33</v>
      </c>
      <c r="M563" s="26">
        <v>2</v>
      </c>
      <c r="N563" s="26">
        <v>2</v>
      </c>
    </row>
    <row r="564" spans="1:14" x14ac:dyDescent="0.25">
      <c r="A564" s="25" t="s">
        <v>23013</v>
      </c>
      <c r="B564" s="25" t="s">
        <v>23014</v>
      </c>
      <c r="C564" s="26" t="s">
        <v>2538</v>
      </c>
      <c r="D564" s="26" t="s">
        <v>8602</v>
      </c>
      <c r="E564" s="25" t="s">
        <v>800</v>
      </c>
      <c r="F564" s="26" t="s">
        <v>2538</v>
      </c>
      <c r="G564" s="26" t="s">
        <v>8603</v>
      </c>
      <c r="H564" s="26" t="s">
        <v>8604</v>
      </c>
      <c r="I564" s="26" t="s">
        <v>43605</v>
      </c>
      <c r="J564" s="26" t="s">
        <v>43606</v>
      </c>
      <c r="K564" s="27">
        <v>-0.36380569034953014</v>
      </c>
      <c r="L564" s="28" t="s">
        <v>33</v>
      </c>
      <c r="M564" s="26">
        <v>20</v>
      </c>
      <c r="N564" s="26">
        <v>18</v>
      </c>
    </row>
    <row r="565" spans="1:14" x14ac:dyDescent="0.25">
      <c r="A565" s="25" t="s">
        <v>8550</v>
      </c>
      <c r="B565" s="25" t="s">
        <v>8551</v>
      </c>
      <c r="C565" s="26" t="s">
        <v>2538</v>
      </c>
      <c r="D565" s="26" t="s">
        <v>8552</v>
      </c>
      <c r="E565" s="25" t="s">
        <v>8553</v>
      </c>
      <c r="F565" s="26" t="s">
        <v>2538</v>
      </c>
      <c r="G565" s="26" t="s">
        <v>8554</v>
      </c>
      <c r="H565" s="26" t="s">
        <v>8555</v>
      </c>
      <c r="I565" s="26" t="s">
        <v>43607</v>
      </c>
      <c r="J565" s="26" t="s">
        <v>43608</v>
      </c>
      <c r="K565" s="27">
        <v>-0.23872166368136061</v>
      </c>
      <c r="L565" s="28" t="s">
        <v>33</v>
      </c>
      <c r="M565" s="26">
        <v>10</v>
      </c>
      <c r="N565" s="26">
        <v>3</v>
      </c>
    </row>
    <row r="566" spans="1:14" x14ac:dyDescent="0.25">
      <c r="A566" s="25" t="s">
        <v>13101</v>
      </c>
      <c r="B566" s="25" t="s">
        <v>13102</v>
      </c>
      <c r="C566" s="26" t="s">
        <v>2538</v>
      </c>
      <c r="D566" s="26" t="s">
        <v>13103</v>
      </c>
      <c r="E566" s="25" t="s">
        <v>13104</v>
      </c>
      <c r="F566" s="26" t="s">
        <v>2557</v>
      </c>
      <c r="G566" s="26" t="s">
        <v>13105</v>
      </c>
      <c r="H566" s="26" t="s">
        <v>13106</v>
      </c>
      <c r="I566" s="26" t="s">
        <v>43609</v>
      </c>
      <c r="J566" s="26" t="s">
        <v>43610</v>
      </c>
      <c r="K566" s="27">
        <v>8.8745339678784077E-2</v>
      </c>
      <c r="L566" s="28" t="s">
        <v>33</v>
      </c>
      <c r="M566" s="26">
        <v>22</v>
      </c>
      <c r="N566" s="26">
        <v>22</v>
      </c>
    </row>
    <row r="567" spans="1:14" x14ac:dyDescent="0.25">
      <c r="A567" s="25" t="s">
        <v>103</v>
      </c>
      <c r="B567" s="25" t="s">
        <v>104</v>
      </c>
      <c r="C567" s="26" t="s">
        <v>24466</v>
      </c>
      <c r="D567" s="26" t="s">
        <v>105</v>
      </c>
      <c r="E567" s="25" t="s">
        <v>106</v>
      </c>
      <c r="F567" s="26" t="s">
        <v>27</v>
      </c>
      <c r="G567" s="26" t="s">
        <v>107</v>
      </c>
      <c r="H567" s="26" t="s">
        <v>108</v>
      </c>
      <c r="I567" s="26" t="s">
        <v>43611</v>
      </c>
      <c r="J567" s="26" t="s">
        <v>43612</v>
      </c>
      <c r="K567" s="27">
        <v>0.13572527314991317</v>
      </c>
      <c r="L567" s="28" t="s">
        <v>33</v>
      </c>
      <c r="M567" s="26">
        <v>9</v>
      </c>
      <c r="N567" s="26">
        <v>9</v>
      </c>
    </row>
    <row r="568" spans="1:14" x14ac:dyDescent="0.25">
      <c r="A568" s="25" t="s">
        <v>23982</v>
      </c>
      <c r="B568" s="25" t="s">
        <v>23983</v>
      </c>
      <c r="C568" s="26" t="s">
        <v>2476</v>
      </c>
      <c r="D568" s="26" t="s">
        <v>23984</v>
      </c>
      <c r="E568" s="25" t="s">
        <v>12411</v>
      </c>
      <c r="F568" s="26" t="s">
        <v>2476</v>
      </c>
      <c r="G568" s="26" t="s">
        <v>23985</v>
      </c>
      <c r="H568" s="26" t="s">
        <v>23986</v>
      </c>
      <c r="I568" s="26" t="s">
        <v>43613</v>
      </c>
      <c r="J568" s="26" t="s">
        <v>43614</v>
      </c>
      <c r="K568" s="27">
        <v>0.10289306005350329</v>
      </c>
      <c r="L568" s="28" t="s">
        <v>33</v>
      </c>
      <c r="M568" s="26">
        <v>4</v>
      </c>
      <c r="N568" s="26">
        <v>4</v>
      </c>
    </row>
    <row r="569" spans="1:14" x14ac:dyDescent="0.25">
      <c r="A569" s="25" t="s">
        <v>4133</v>
      </c>
      <c r="B569" s="25" t="s">
        <v>4134</v>
      </c>
      <c r="C569" s="26" t="s">
        <v>24637</v>
      </c>
      <c r="D569" s="26" t="s">
        <v>4135</v>
      </c>
      <c r="E569" s="25" t="s">
        <v>4136</v>
      </c>
      <c r="F569" s="26" t="s">
        <v>2494</v>
      </c>
      <c r="G569" s="26" t="s">
        <v>4137</v>
      </c>
      <c r="H569" s="26" t="s">
        <v>4138</v>
      </c>
      <c r="I569" s="26" t="s">
        <v>43615</v>
      </c>
      <c r="J569" s="26" t="s">
        <v>43616</v>
      </c>
      <c r="K569" s="27">
        <v>-2.6342456241187091E-2</v>
      </c>
      <c r="L569" s="28" t="s">
        <v>33</v>
      </c>
      <c r="M569" s="26">
        <v>3</v>
      </c>
      <c r="N569" s="26">
        <v>3</v>
      </c>
    </row>
    <row r="570" spans="1:14" x14ac:dyDescent="0.25">
      <c r="A570" s="25" t="s">
        <v>15955</v>
      </c>
      <c r="B570" s="25" t="s">
        <v>15956</v>
      </c>
      <c r="C570" s="26" t="s">
        <v>2538</v>
      </c>
      <c r="D570" s="26" t="s">
        <v>15245</v>
      </c>
      <c r="E570" s="25" t="s">
        <v>15246</v>
      </c>
      <c r="F570" s="26" t="s">
        <v>2538</v>
      </c>
      <c r="G570" s="26" t="s">
        <v>15247</v>
      </c>
      <c r="H570" s="26" t="s">
        <v>15248</v>
      </c>
      <c r="I570" s="26" t="s">
        <v>43617</v>
      </c>
      <c r="J570" s="26" t="s">
        <v>43618</v>
      </c>
      <c r="K570" s="27">
        <v>-0.14261662955838253</v>
      </c>
      <c r="L570" s="28" t="s">
        <v>33</v>
      </c>
      <c r="M570" s="26">
        <v>21</v>
      </c>
      <c r="N570" s="26">
        <v>10</v>
      </c>
    </row>
    <row r="571" spans="1:14" x14ac:dyDescent="0.25">
      <c r="A571" s="25" t="s">
        <v>505</v>
      </c>
      <c r="B571" s="25" t="s">
        <v>506</v>
      </c>
      <c r="C571" s="26" t="s">
        <v>27</v>
      </c>
      <c r="D571" s="26" t="s">
        <v>88</v>
      </c>
      <c r="E571" s="25" t="s">
        <v>89</v>
      </c>
      <c r="F571" s="26" t="s">
        <v>27</v>
      </c>
      <c r="G571" s="26" t="s">
        <v>90</v>
      </c>
      <c r="H571" s="26" t="s">
        <v>91</v>
      </c>
      <c r="I571" s="26" t="s">
        <v>43619</v>
      </c>
      <c r="J571" s="26" t="s">
        <v>43620</v>
      </c>
      <c r="K571" s="27">
        <v>-3.0418041182195199</v>
      </c>
      <c r="L571" s="28" t="s">
        <v>33</v>
      </c>
      <c r="M571" s="26">
        <v>12</v>
      </c>
      <c r="N571" s="26">
        <v>8</v>
      </c>
    </row>
    <row r="572" spans="1:14" x14ac:dyDescent="0.25">
      <c r="A572" s="25" t="s">
        <v>6070</v>
      </c>
      <c r="B572" s="25" t="s">
        <v>6071</v>
      </c>
      <c r="C572" s="26" t="s">
        <v>2538</v>
      </c>
      <c r="D572" s="26" t="s">
        <v>6072</v>
      </c>
      <c r="E572" s="25" t="s">
        <v>6073</v>
      </c>
      <c r="F572" s="26" t="s">
        <v>2557</v>
      </c>
      <c r="G572" s="26" t="s">
        <v>6074</v>
      </c>
      <c r="H572" s="26" t="s">
        <v>6075</v>
      </c>
      <c r="I572" s="26" t="s">
        <v>43621</v>
      </c>
      <c r="J572" s="26" t="s">
        <v>43622</v>
      </c>
      <c r="K572" s="27">
        <v>-0.11098152621182966</v>
      </c>
      <c r="L572" s="28" t="s">
        <v>33</v>
      </c>
      <c r="M572" s="26">
        <v>14</v>
      </c>
      <c r="N572" s="26">
        <v>6</v>
      </c>
    </row>
    <row r="573" spans="1:14" x14ac:dyDescent="0.25">
      <c r="A573" s="25" t="s">
        <v>1977</v>
      </c>
      <c r="B573" s="25" t="s">
        <v>1978</v>
      </c>
      <c r="C573" s="26" t="s">
        <v>27</v>
      </c>
      <c r="D573" s="26" t="s">
        <v>65</v>
      </c>
      <c r="E573" s="25" t="s">
        <v>66</v>
      </c>
      <c r="F573" s="26" t="s">
        <v>27</v>
      </c>
      <c r="G573" s="26" t="s">
        <v>160</v>
      </c>
      <c r="H573" s="26" t="s">
        <v>161</v>
      </c>
      <c r="I573" s="26" t="s">
        <v>43623</v>
      </c>
      <c r="J573" s="26" t="s">
        <v>43624</v>
      </c>
      <c r="K573" s="27">
        <v>0.44167632968608639</v>
      </c>
      <c r="L573" s="28" t="s">
        <v>33</v>
      </c>
      <c r="M573" s="26">
        <v>13</v>
      </c>
      <c r="N573" s="26">
        <v>10</v>
      </c>
    </row>
    <row r="574" spans="1:14" x14ac:dyDescent="0.25">
      <c r="A574" s="25" t="s">
        <v>10428</v>
      </c>
      <c r="B574" s="25" t="s">
        <v>10429</v>
      </c>
      <c r="C574" s="26" t="s">
        <v>2538</v>
      </c>
      <c r="D574" s="26" t="s">
        <v>10430</v>
      </c>
      <c r="E574" s="25" t="s">
        <v>10431</v>
      </c>
      <c r="F574" s="26" t="s">
        <v>2678</v>
      </c>
      <c r="G574" s="26" t="s">
        <v>10432</v>
      </c>
      <c r="H574" s="26" t="s">
        <v>10433</v>
      </c>
      <c r="I574" s="26" t="s">
        <v>43625</v>
      </c>
      <c r="J574" s="26" t="s">
        <v>43626</v>
      </c>
      <c r="K574" s="27">
        <v>-0.41401799025380365</v>
      </c>
      <c r="L574" s="28" t="s">
        <v>33</v>
      </c>
      <c r="M574" s="26">
        <v>16</v>
      </c>
      <c r="N574" s="26">
        <v>16</v>
      </c>
    </row>
    <row r="575" spans="1:14" x14ac:dyDescent="0.25">
      <c r="A575" s="25" t="s">
        <v>1949</v>
      </c>
      <c r="B575" s="25" t="s">
        <v>1950</v>
      </c>
      <c r="C575" s="26" t="s">
        <v>27</v>
      </c>
      <c r="D575" s="26" t="s">
        <v>1951</v>
      </c>
      <c r="E575" s="25" t="s">
        <v>1952</v>
      </c>
      <c r="F575" s="26" t="s">
        <v>27</v>
      </c>
      <c r="G575" s="26" t="s">
        <v>1953</v>
      </c>
      <c r="H575" s="26" t="s">
        <v>1954</v>
      </c>
      <c r="I575" s="26" t="s">
        <v>43627</v>
      </c>
      <c r="J575" s="26" t="s">
        <v>43628</v>
      </c>
      <c r="K575" s="27">
        <v>-0.10953508445046954</v>
      </c>
      <c r="L575" s="28" t="s">
        <v>33</v>
      </c>
      <c r="M575" s="26">
        <v>4</v>
      </c>
      <c r="N575" s="26">
        <v>4</v>
      </c>
    </row>
    <row r="576" spans="1:14" x14ac:dyDescent="0.25">
      <c r="A576" s="25" t="s">
        <v>18163</v>
      </c>
      <c r="B576" s="25" t="s">
        <v>18164</v>
      </c>
      <c r="C576" s="26" t="s">
        <v>2538</v>
      </c>
      <c r="D576" s="26" t="s">
        <v>18165</v>
      </c>
      <c r="E576" s="25" t="s">
        <v>18166</v>
      </c>
      <c r="F576" s="26" t="s">
        <v>2595</v>
      </c>
      <c r="G576" s="26" t="s">
        <v>18167</v>
      </c>
      <c r="H576" s="26" t="s">
        <v>18168</v>
      </c>
      <c r="I576" s="26" t="s">
        <v>43629</v>
      </c>
      <c r="J576" s="26" t="s">
        <v>43630</v>
      </c>
      <c r="K576" s="27">
        <v>-0.1695252123877122</v>
      </c>
      <c r="L576" s="28" t="s">
        <v>33</v>
      </c>
      <c r="M576" s="26">
        <v>13</v>
      </c>
      <c r="N576" s="26">
        <v>13</v>
      </c>
    </row>
    <row r="577" spans="1:14" x14ac:dyDescent="0.25">
      <c r="A577" s="25" t="s">
        <v>20484</v>
      </c>
      <c r="B577" s="25">
        <v>0</v>
      </c>
      <c r="C577" s="26" t="s">
        <v>14570</v>
      </c>
      <c r="D577" s="26" t="s">
        <v>20485</v>
      </c>
      <c r="E577" s="25" t="s">
        <v>20486</v>
      </c>
      <c r="F577" s="26" t="s">
        <v>2557</v>
      </c>
      <c r="G577" s="26" t="s">
        <v>20487</v>
      </c>
      <c r="H577" s="26" t="s">
        <v>20488</v>
      </c>
      <c r="I577" s="26" t="s">
        <v>43631</v>
      </c>
      <c r="J577" s="26" t="s">
        <v>43632</v>
      </c>
      <c r="K577" s="27">
        <v>-0.96838576243014407</v>
      </c>
      <c r="L577" s="28" t="s">
        <v>33</v>
      </c>
      <c r="M577" s="26">
        <v>5</v>
      </c>
      <c r="N577" s="26">
        <v>5</v>
      </c>
    </row>
    <row r="578" spans="1:14" x14ac:dyDescent="0.25">
      <c r="A578" s="25" t="s">
        <v>14702</v>
      </c>
      <c r="B578" s="25" t="s">
        <v>14703</v>
      </c>
      <c r="C578" s="26" t="s">
        <v>2595</v>
      </c>
      <c r="D578" s="26" t="s">
        <v>14704</v>
      </c>
      <c r="E578" s="25" t="s">
        <v>14705</v>
      </c>
      <c r="F578" s="26" t="s">
        <v>2605</v>
      </c>
      <c r="G578" s="26" t="s">
        <v>14706</v>
      </c>
      <c r="H578" s="26" t="s">
        <v>14707</v>
      </c>
      <c r="I578" s="26" t="s">
        <v>43633</v>
      </c>
      <c r="J578" s="26" t="s">
        <v>43634</v>
      </c>
      <c r="K578" s="27">
        <v>1.6281395746565217</v>
      </c>
      <c r="L578" s="28" t="s">
        <v>33</v>
      </c>
      <c r="M578" s="26">
        <v>5</v>
      </c>
      <c r="N578" s="26">
        <v>5</v>
      </c>
    </row>
    <row r="579" spans="1:14" x14ac:dyDescent="0.25">
      <c r="A579" s="25" t="s">
        <v>17699</v>
      </c>
      <c r="B579" s="25" t="s">
        <v>17700</v>
      </c>
      <c r="C579" s="26" t="s">
        <v>2557</v>
      </c>
      <c r="D579" s="26" t="s">
        <v>17701</v>
      </c>
      <c r="E579" s="25" t="s">
        <v>17702</v>
      </c>
      <c r="F579" s="26" t="s">
        <v>2557</v>
      </c>
      <c r="G579" s="26" t="s">
        <v>17703</v>
      </c>
      <c r="H579" s="26" t="s">
        <v>17704</v>
      </c>
      <c r="I579" s="26" t="s">
        <v>43635</v>
      </c>
      <c r="J579" s="26" t="s">
        <v>43636</v>
      </c>
      <c r="K579" s="27">
        <v>0.1052436651915374</v>
      </c>
      <c r="L579" s="28" t="s">
        <v>33</v>
      </c>
      <c r="M579" s="26">
        <v>3</v>
      </c>
      <c r="N579" s="26">
        <v>3</v>
      </c>
    </row>
    <row r="580" spans="1:14" x14ac:dyDescent="0.25">
      <c r="A580" s="25" t="s">
        <v>10874</v>
      </c>
      <c r="B580" s="25" t="s">
        <v>10875</v>
      </c>
      <c r="C580" s="26" t="s">
        <v>3522</v>
      </c>
      <c r="D580" s="26" t="s">
        <v>10876</v>
      </c>
      <c r="E580" s="25" t="s">
        <v>10877</v>
      </c>
      <c r="F580" s="26" t="s">
        <v>2466</v>
      </c>
      <c r="G580" s="26" t="s">
        <v>10878</v>
      </c>
      <c r="H580" s="26" t="s">
        <v>10879</v>
      </c>
      <c r="I580" s="26" t="s">
        <v>43637</v>
      </c>
      <c r="J580" s="26" t="s">
        <v>43638</v>
      </c>
      <c r="K580" s="27">
        <v>0.10968057118175932</v>
      </c>
      <c r="L580" s="28" t="s">
        <v>33</v>
      </c>
      <c r="M580" s="26">
        <v>8</v>
      </c>
      <c r="N580" s="26">
        <v>8</v>
      </c>
    </row>
    <row r="581" spans="1:14" x14ac:dyDescent="0.25">
      <c r="A581" s="25" t="s">
        <v>10987</v>
      </c>
      <c r="B581" s="25" t="s">
        <v>10988</v>
      </c>
      <c r="C581" s="26" t="s">
        <v>2538</v>
      </c>
      <c r="D581" s="26" t="s">
        <v>10989</v>
      </c>
      <c r="E581" s="25" t="s">
        <v>10990</v>
      </c>
      <c r="F581" s="26" t="s">
        <v>2538</v>
      </c>
      <c r="G581" s="26" t="s">
        <v>10991</v>
      </c>
      <c r="H581" s="26" t="s">
        <v>10992</v>
      </c>
      <c r="I581" s="26" t="s">
        <v>43639</v>
      </c>
      <c r="J581" s="26" t="s">
        <v>43640</v>
      </c>
      <c r="K581" s="27">
        <v>0.14969074778044383</v>
      </c>
      <c r="L581" s="28" t="s">
        <v>33</v>
      </c>
      <c r="M581" s="26">
        <v>13</v>
      </c>
      <c r="N581" s="26">
        <v>13</v>
      </c>
    </row>
    <row r="582" spans="1:14" x14ac:dyDescent="0.25">
      <c r="A582" s="25" t="s">
        <v>8785</v>
      </c>
      <c r="B582" s="25" t="s">
        <v>8786</v>
      </c>
      <c r="C582" s="26" t="s">
        <v>2538</v>
      </c>
      <c r="D582" s="26" t="s">
        <v>8787</v>
      </c>
      <c r="E582" s="25" t="s">
        <v>8788</v>
      </c>
      <c r="F582" s="26" t="s">
        <v>2538</v>
      </c>
      <c r="G582" s="26" t="s">
        <v>8789</v>
      </c>
      <c r="H582" s="26" t="s">
        <v>8790</v>
      </c>
      <c r="I582" s="26" t="s">
        <v>43641</v>
      </c>
      <c r="J582" s="26" t="s">
        <v>43642</v>
      </c>
      <c r="K582" s="27">
        <v>-7.6954103242391672E-2</v>
      </c>
      <c r="L582" s="28" t="s">
        <v>33</v>
      </c>
      <c r="M582" s="26">
        <v>36</v>
      </c>
      <c r="N582" s="26">
        <v>36</v>
      </c>
    </row>
    <row r="583" spans="1:14" x14ac:dyDescent="0.25">
      <c r="A583" s="25" t="s">
        <v>386</v>
      </c>
      <c r="B583" s="25" t="s">
        <v>387</v>
      </c>
      <c r="C583" s="26" t="s">
        <v>24466</v>
      </c>
      <c r="D583" s="26" t="s">
        <v>388</v>
      </c>
      <c r="E583" s="25" t="s">
        <v>389</v>
      </c>
      <c r="F583" s="26" t="s">
        <v>27</v>
      </c>
      <c r="G583" s="26" t="s">
        <v>390</v>
      </c>
      <c r="H583" s="26" t="s">
        <v>391</v>
      </c>
      <c r="I583" s="26" t="s">
        <v>43643</v>
      </c>
      <c r="J583" s="26" t="s">
        <v>43644</v>
      </c>
      <c r="K583" s="27">
        <v>-0.45850654434855048</v>
      </c>
      <c r="L583" s="28" t="s">
        <v>33</v>
      </c>
      <c r="M583" s="26">
        <v>18</v>
      </c>
      <c r="N583" s="26">
        <v>18</v>
      </c>
    </row>
    <row r="584" spans="1:14" x14ac:dyDescent="0.25">
      <c r="A584" s="25" t="s">
        <v>7559</v>
      </c>
      <c r="B584" s="25" t="s">
        <v>7560</v>
      </c>
      <c r="C584" s="26" t="s">
        <v>2538</v>
      </c>
      <c r="D584" s="26" t="s">
        <v>7561</v>
      </c>
      <c r="E584" s="25" t="s">
        <v>7562</v>
      </c>
      <c r="F584" s="26" t="s">
        <v>2595</v>
      </c>
      <c r="G584" s="26" t="s">
        <v>7563</v>
      </c>
      <c r="H584" s="26" t="s">
        <v>7564</v>
      </c>
      <c r="I584" s="26" t="s">
        <v>43645</v>
      </c>
      <c r="J584" s="26" t="s">
        <v>43646</v>
      </c>
      <c r="K584" s="27">
        <v>-8.091171453695184E-2</v>
      </c>
      <c r="L584" s="28" t="s">
        <v>33</v>
      </c>
      <c r="M584" s="26">
        <v>33</v>
      </c>
      <c r="N584" s="26">
        <v>33</v>
      </c>
    </row>
    <row r="585" spans="1:14" x14ac:dyDescent="0.25">
      <c r="A585" s="25" t="s">
        <v>1702</v>
      </c>
      <c r="B585" s="25" t="s">
        <v>1703</v>
      </c>
      <c r="C585" s="26" t="s">
        <v>27</v>
      </c>
      <c r="D585" s="26" t="s">
        <v>1236</v>
      </c>
      <c r="E585" s="25" t="s">
        <v>192</v>
      </c>
      <c r="F585" s="26" t="s">
        <v>27</v>
      </c>
      <c r="G585" s="26" t="s">
        <v>1237</v>
      </c>
      <c r="H585" s="26" t="s">
        <v>1238</v>
      </c>
      <c r="I585" s="26" t="s">
        <v>43647</v>
      </c>
      <c r="J585" s="26" t="s">
        <v>43648</v>
      </c>
      <c r="K585" s="27">
        <v>7.2134858159789176E-3</v>
      </c>
      <c r="L585" s="28" t="s">
        <v>33</v>
      </c>
      <c r="M585" s="26">
        <v>9</v>
      </c>
      <c r="N585" s="26">
        <v>5</v>
      </c>
    </row>
    <row r="586" spans="1:14" x14ac:dyDescent="0.25">
      <c r="A586" s="25" t="s">
        <v>1625</v>
      </c>
      <c r="B586" s="25" t="s">
        <v>1626</v>
      </c>
      <c r="C586" s="26" t="s">
        <v>27</v>
      </c>
      <c r="D586" s="26" t="s">
        <v>1627</v>
      </c>
      <c r="E586" s="25" t="s">
        <v>540</v>
      </c>
      <c r="F586" s="26" t="s">
        <v>27</v>
      </c>
      <c r="G586" s="26" t="s">
        <v>1628</v>
      </c>
      <c r="H586" s="26" t="s">
        <v>542</v>
      </c>
      <c r="I586" s="26" t="s">
        <v>43649</v>
      </c>
      <c r="J586" s="26" t="s">
        <v>43650</v>
      </c>
      <c r="K586" s="27">
        <v>7.8195694317098344E-2</v>
      </c>
      <c r="L586" s="28" t="s">
        <v>33</v>
      </c>
      <c r="M586" s="26">
        <v>11</v>
      </c>
      <c r="N586" s="26">
        <v>6</v>
      </c>
    </row>
    <row r="587" spans="1:14" x14ac:dyDescent="0.25">
      <c r="A587" s="25" t="s">
        <v>1117</v>
      </c>
      <c r="B587" s="25" t="s">
        <v>1118</v>
      </c>
      <c r="C587" s="26" t="s">
        <v>27</v>
      </c>
      <c r="D587" s="26" t="s">
        <v>565</v>
      </c>
      <c r="E587" s="25" t="s">
        <v>566</v>
      </c>
      <c r="F587" s="26" t="s">
        <v>27</v>
      </c>
      <c r="G587" s="26" t="s">
        <v>567</v>
      </c>
      <c r="H587" s="26" t="s">
        <v>568</v>
      </c>
      <c r="I587" s="26" t="s">
        <v>43651</v>
      </c>
      <c r="J587" s="26" t="s">
        <v>43652</v>
      </c>
      <c r="K587" s="27">
        <v>-1.1058984709747555</v>
      </c>
      <c r="L587" s="28" t="s">
        <v>33</v>
      </c>
      <c r="M587" s="26">
        <v>4</v>
      </c>
      <c r="N587" s="26">
        <v>4</v>
      </c>
    </row>
    <row r="588" spans="1:14" x14ac:dyDescent="0.25">
      <c r="A588" s="25" t="s">
        <v>17649</v>
      </c>
      <c r="B588" s="25" t="s">
        <v>17650</v>
      </c>
      <c r="C588" s="26" t="s">
        <v>2538</v>
      </c>
      <c r="D588" s="26" t="s">
        <v>17651</v>
      </c>
      <c r="E588" s="25" t="s">
        <v>17652</v>
      </c>
      <c r="F588" s="26" t="s">
        <v>2538</v>
      </c>
      <c r="G588" s="26" t="s">
        <v>17653</v>
      </c>
      <c r="H588" s="26" t="s">
        <v>17654</v>
      </c>
      <c r="I588" s="26" t="s">
        <v>43653</v>
      </c>
      <c r="J588" s="26" t="s">
        <v>43654</v>
      </c>
      <c r="K588" s="27">
        <v>0.69441673862272379</v>
      </c>
      <c r="L588" s="28" t="s">
        <v>33</v>
      </c>
      <c r="M588" s="26">
        <v>6</v>
      </c>
      <c r="N588" s="26">
        <v>6</v>
      </c>
    </row>
    <row r="589" spans="1:14" x14ac:dyDescent="0.25">
      <c r="A589" s="25" t="s">
        <v>6426</v>
      </c>
      <c r="B589" s="25" t="s">
        <v>6427</v>
      </c>
      <c r="C589" s="26" t="s">
        <v>27167</v>
      </c>
      <c r="D589" s="26" t="s">
        <v>6428</v>
      </c>
      <c r="E589" s="25" t="s">
        <v>6429</v>
      </c>
      <c r="F589" s="26" t="s">
        <v>2538</v>
      </c>
      <c r="G589" s="26" t="s">
        <v>6430</v>
      </c>
      <c r="H589" s="26" t="s">
        <v>6431</v>
      </c>
      <c r="I589" s="26" t="s">
        <v>42568</v>
      </c>
      <c r="J589" s="26" t="s">
        <v>43655</v>
      </c>
      <c r="K589" s="27">
        <v>2.973188842657795</v>
      </c>
      <c r="L589" s="28" t="s">
        <v>33</v>
      </c>
      <c r="M589" s="26">
        <v>5</v>
      </c>
      <c r="N589" s="26">
        <v>5</v>
      </c>
    </row>
    <row r="590" spans="1:14" x14ac:dyDescent="0.25">
      <c r="A590" s="25" t="s">
        <v>12334</v>
      </c>
      <c r="B590" s="25" t="s">
        <v>12335</v>
      </c>
      <c r="C590" s="26" t="s">
        <v>2576</v>
      </c>
      <c r="D590" s="26" t="s">
        <v>12336</v>
      </c>
      <c r="E590" s="25" t="s">
        <v>12337</v>
      </c>
      <c r="F590" s="26" t="s">
        <v>2576</v>
      </c>
      <c r="G590" s="26" t="s">
        <v>12338</v>
      </c>
      <c r="H590" s="26" t="s">
        <v>12339</v>
      </c>
      <c r="I590" s="26" t="s">
        <v>42568</v>
      </c>
      <c r="J590" s="26" t="s">
        <v>42513</v>
      </c>
      <c r="K590" s="27">
        <v>-18.153430494669824</v>
      </c>
      <c r="L590" s="28" t="s">
        <v>33</v>
      </c>
      <c r="M590" s="26">
        <v>2</v>
      </c>
      <c r="N590" s="26">
        <v>2</v>
      </c>
    </row>
    <row r="591" spans="1:14" x14ac:dyDescent="0.25">
      <c r="A591" s="25" t="s">
        <v>7114</v>
      </c>
      <c r="B591" s="25" t="s">
        <v>7115</v>
      </c>
      <c r="C591" s="26" t="s">
        <v>2538</v>
      </c>
      <c r="D591" s="26" t="s">
        <v>7116</v>
      </c>
      <c r="E591" s="25" t="s">
        <v>7117</v>
      </c>
      <c r="F591" s="26" t="s">
        <v>2678</v>
      </c>
      <c r="G591" s="26" t="s">
        <v>7118</v>
      </c>
      <c r="H591" s="26" t="s">
        <v>7119</v>
      </c>
      <c r="I591" s="26" t="s">
        <v>42561</v>
      </c>
      <c r="J591" s="26" t="s">
        <v>42513</v>
      </c>
      <c r="K591" s="27">
        <v>-18.120059408659497</v>
      </c>
      <c r="L591" s="28" t="s">
        <v>33</v>
      </c>
      <c r="M591" s="26">
        <v>2</v>
      </c>
      <c r="N591" s="26">
        <v>2</v>
      </c>
    </row>
    <row r="592" spans="1:14" x14ac:dyDescent="0.25">
      <c r="A592" s="25" t="s">
        <v>8749</v>
      </c>
      <c r="B592" s="25" t="s">
        <v>8750</v>
      </c>
      <c r="C592" s="26" t="s">
        <v>2476</v>
      </c>
      <c r="D592" s="26" t="s">
        <v>8751</v>
      </c>
      <c r="E592" s="25" t="s">
        <v>8752</v>
      </c>
      <c r="F592" s="26" t="s">
        <v>2476</v>
      </c>
      <c r="G592" s="26" t="s">
        <v>8753</v>
      </c>
      <c r="H592" s="26" t="s">
        <v>8754</v>
      </c>
      <c r="I592" s="26" t="s">
        <v>42561</v>
      </c>
      <c r="J592" s="26" t="s">
        <v>42513</v>
      </c>
      <c r="K592" s="27">
        <v>-18.053494226580685</v>
      </c>
      <c r="L592" s="28" t="s">
        <v>33</v>
      </c>
      <c r="M592" s="26">
        <v>3</v>
      </c>
      <c r="N592" s="26">
        <v>3</v>
      </c>
    </row>
    <row r="593" spans="1:14" x14ac:dyDescent="0.25">
      <c r="A593" s="25" t="s">
        <v>16385</v>
      </c>
      <c r="B593" s="25" t="s">
        <v>16386</v>
      </c>
      <c r="C593" s="26" t="s">
        <v>2557</v>
      </c>
      <c r="D593" s="26" t="s">
        <v>16387</v>
      </c>
      <c r="E593" s="25" t="s">
        <v>16388</v>
      </c>
      <c r="F593" s="26" t="s">
        <v>2595</v>
      </c>
      <c r="G593" s="26" t="s">
        <v>16380</v>
      </c>
      <c r="H593" s="26" t="s">
        <v>16381</v>
      </c>
      <c r="I593" s="26" t="s">
        <v>42561</v>
      </c>
      <c r="J593" s="26" t="s">
        <v>43656</v>
      </c>
      <c r="K593" s="27">
        <v>2.3689080265048896</v>
      </c>
      <c r="L593" s="28" t="s">
        <v>33</v>
      </c>
      <c r="M593" s="26">
        <v>4</v>
      </c>
      <c r="N593" s="26">
        <v>2</v>
      </c>
    </row>
    <row r="594" spans="1:14" x14ac:dyDescent="0.25">
      <c r="A594" s="25" t="s">
        <v>17316</v>
      </c>
      <c r="B594" s="25" t="s">
        <v>17317</v>
      </c>
      <c r="C594" s="26" t="s">
        <v>2538</v>
      </c>
      <c r="D594" s="26" t="s">
        <v>17318</v>
      </c>
      <c r="E594" s="25" t="s">
        <v>17319</v>
      </c>
      <c r="F594" s="26" t="s">
        <v>2538</v>
      </c>
      <c r="G594" s="26" t="s">
        <v>10991</v>
      </c>
      <c r="H594" s="26" t="s">
        <v>10992</v>
      </c>
      <c r="I594" s="26" t="s">
        <v>42561</v>
      </c>
      <c r="J594" s="26" t="s">
        <v>42568</v>
      </c>
      <c r="K594" s="27">
        <v>0.20505354775918039</v>
      </c>
      <c r="L594" s="28" t="s">
        <v>33</v>
      </c>
      <c r="M594" s="26">
        <v>3</v>
      </c>
      <c r="N594" s="26">
        <v>2</v>
      </c>
    </row>
    <row r="595" spans="1:14" x14ac:dyDescent="0.25">
      <c r="A595" s="25" t="s">
        <v>17593</v>
      </c>
      <c r="B595" s="25" t="s">
        <v>17594</v>
      </c>
      <c r="C595" s="26" t="s">
        <v>2476</v>
      </c>
      <c r="D595" s="26" t="s">
        <v>17595</v>
      </c>
      <c r="E595" s="25" t="s">
        <v>6779</v>
      </c>
      <c r="F595" s="26" t="s">
        <v>2476</v>
      </c>
      <c r="G595" s="26" t="s">
        <v>17596</v>
      </c>
      <c r="H595" s="26" t="s">
        <v>7529</v>
      </c>
      <c r="I595" s="26" t="s">
        <v>42561</v>
      </c>
      <c r="J595" s="26" t="s">
        <v>42513</v>
      </c>
      <c r="K595" s="27">
        <v>-18.015016120303617</v>
      </c>
      <c r="L595" s="28" t="s">
        <v>33</v>
      </c>
      <c r="M595" s="26">
        <v>2</v>
      </c>
      <c r="N595" s="26">
        <v>2</v>
      </c>
    </row>
    <row r="596" spans="1:14" x14ac:dyDescent="0.25">
      <c r="A596" s="25" t="s">
        <v>22184</v>
      </c>
      <c r="B596" s="25" t="s">
        <v>22185</v>
      </c>
      <c r="C596" s="26" t="s">
        <v>2538</v>
      </c>
      <c r="D596" s="26" t="s">
        <v>22186</v>
      </c>
      <c r="E596" s="25" t="s">
        <v>22187</v>
      </c>
      <c r="F596" s="26" t="s">
        <v>2538</v>
      </c>
      <c r="G596" s="26" t="s">
        <v>22188</v>
      </c>
      <c r="H596" s="26" t="s">
        <v>22189</v>
      </c>
      <c r="I596" s="26" t="s">
        <v>42561</v>
      </c>
      <c r="J596" s="26" t="s">
        <v>42513</v>
      </c>
      <c r="K596" s="27">
        <v>-18.033940397407061</v>
      </c>
      <c r="L596" s="28" t="s">
        <v>33</v>
      </c>
      <c r="M596" s="26">
        <v>2</v>
      </c>
      <c r="N596" s="26">
        <v>2</v>
      </c>
    </row>
    <row r="597" spans="1:14" x14ac:dyDescent="0.25">
      <c r="A597" s="25" t="s">
        <v>4991</v>
      </c>
      <c r="B597" s="25" t="s">
        <v>4992</v>
      </c>
      <c r="C597" s="26" t="s">
        <v>2494</v>
      </c>
      <c r="D597" s="26" t="s">
        <v>4993</v>
      </c>
      <c r="E597" s="25" t="s">
        <v>4994</v>
      </c>
      <c r="F597" s="26" t="s">
        <v>27</v>
      </c>
      <c r="G597" s="26" t="s">
        <v>4995</v>
      </c>
      <c r="H597" s="26" t="s">
        <v>4996</v>
      </c>
      <c r="I597" s="26" t="s">
        <v>43657</v>
      </c>
      <c r="J597" s="26" t="s">
        <v>43658</v>
      </c>
      <c r="K597" s="27">
        <v>3.0345753144525346E-3</v>
      </c>
      <c r="L597" s="28" t="s">
        <v>33</v>
      </c>
      <c r="M597" s="26">
        <v>10</v>
      </c>
      <c r="N597" s="26">
        <v>10</v>
      </c>
    </row>
    <row r="598" spans="1:14" x14ac:dyDescent="0.25">
      <c r="A598" s="25" t="s">
        <v>8274</v>
      </c>
      <c r="B598" s="25" t="s">
        <v>8275</v>
      </c>
      <c r="C598" s="26" t="s">
        <v>2538</v>
      </c>
      <c r="D598" s="26" t="s">
        <v>8121</v>
      </c>
      <c r="E598" s="25" t="s">
        <v>8122</v>
      </c>
      <c r="F598" s="26" t="s">
        <v>2538</v>
      </c>
      <c r="G598" s="26" t="s">
        <v>8123</v>
      </c>
      <c r="H598" s="26" t="s">
        <v>8124</v>
      </c>
      <c r="I598" s="26" t="s">
        <v>43659</v>
      </c>
      <c r="J598" s="26" t="s">
        <v>43660</v>
      </c>
      <c r="K598" s="27">
        <v>-6.1084701003209382E-2</v>
      </c>
      <c r="L598" s="28" t="s">
        <v>33</v>
      </c>
      <c r="M598" s="26">
        <v>13</v>
      </c>
      <c r="N598" s="26">
        <v>12</v>
      </c>
    </row>
    <row r="599" spans="1:14" x14ac:dyDescent="0.25">
      <c r="A599" s="25" t="s">
        <v>13388</v>
      </c>
      <c r="B599" s="25" t="s">
        <v>13389</v>
      </c>
      <c r="C599" s="26" t="s">
        <v>2538</v>
      </c>
      <c r="D599" s="26" t="s">
        <v>13390</v>
      </c>
      <c r="E599" s="25" t="s">
        <v>13391</v>
      </c>
      <c r="F599" s="26" t="s">
        <v>2476</v>
      </c>
      <c r="G599" s="26" t="s">
        <v>13392</v>
      </c>
      <c r="H599" s="26" t="s">
        <v>13393</v>
      </c>
      <c r="I599" s="26" t="s">
        <v>43661</v>
      </c>
      <c r="J599" s="26" t="s">
        <v>43662</v>
      </c>
      <c r="K599" s="27">
        <v>-1.4793010702808808E-2</v>
      </c>
      <c r="L599" s="28" t="s">
        <v>33</v>
      </c>
      <c r="M599" s="26">
        <v>21</v>
      </c>
      <c r="N599" s="26">
        <v>9</v>
      </c>
    </row>
    <row r="600" spans="1:14" x14ac:dyDescent="0.25">
      <c r="A600" s="25" t="s">
        <v>22492</v>
      </c>
      <c r="B600" s="25" t="s">
        <v>22493</v>
      </c>
      <c r="C600" s="26" t="s">
        <v>2476</v>
      </c>
      <c r="D600" s="26" t="s">
        <v>22494</v>
      </c>
      <c r="E600" s="25" t="s">
        <v>22495</v>
      </c>
      <c r="F600" s="26" t="s">
        <v>2476</v>
      </c>
      <c r="G600" s="26" t="s">
        <v>22496</v>
      </c>
      <c r="H600" s="26" t="s">
        <v>22497</v>
      </c>
      <c r="I600" s="26" t="s">
        <v>43663</v>
      </c>
      <c r="J600" s="26" t="s">
        <v>43664</v>
      </c>
      <c r="K600" s="27">
        <v>-4.2787059584985548E-2</v>
      </c>
      <c r="L600" s="28" t="s">
        <v>33</v>
      </c>
      <c r="M600" s="26">
        <v>7</v>
      </c>
      <c r="N600" s="26">
        <v>7</v>
      </c>
    </row>
    <row r="601" spans="1:14" x14ac:dyDescent="0.25">
      <c r="A601" s="25" t="s">
        <v>20128</v>
      </c>
      <c r="B601" s="25" t="s">
        <v>20129</v>
      </c>
      <c r="C601" s="26" t="s">
        <v>2538</v>
      </c>
      <c r="D601" s="26" t="s">
        <v>20130</v>
      </c>
      <c r="E601" s="25" t="s">
        <v>20131</v>
      </c>
      <c r="F601" s="26" t="s">
        <v>2538</v>
      </c>
      <c r="G601" s="26" t="s">
        <v>20132</v>
      </c>
      <c r="H601" s="26" t="s">
        <v>20133</v>
      </c>
      <c r="I601" s="26" t="s">
        <v>43665</v>
      </c>
      <c r="J601" s="26" t="s">
        <v>43666</v>
      </c>
      <c r="K601" s="27">
        <v>-0.13016506955660564</v>
      </c>
      <c r="L601" s="28" t="s">
        <v>33</v>
      </c>
      <c r="M601" s="26">
        <v>18</v>
      </c>
      <c r="N601" s="26">
        <v>18</v>
      </c>
    </row>
    <row r="602" spans="1:14" x14ac:dyDescent="0.25">
      <c r="A602" s="25" t="s">
        <v>10343</v>
      </c>
      <c r="B602" s="25" t="s">
        <v>10344</v>
      </c>
      <c r="C602" s="26" t="s">
        <v>2538</v>
      </c>
      <c r="D602" s="26" t="s">
        <v>10345</v>
      </c>
      <c r="E602" s="25" t="s">
        <v>10346</v>
      </c>
      <c r="F602" s="26" t="s">
        <v>2678</v>
      </c>
      <c r="G602" s="26" t="s">
        <v>10347</v>
      </c>
      <c r="H602" s="26" t="s">
        <v>10348</v>
      </c>
      <c r="I602" s="26" t="s">
        <v>43667</v>
      </c>
      <c r="J602" s="26" t="s">
        <v>43668</v>
      </c>
      <c r="K602" s="27">
        <v>-0.25193980243900177</v>
      </c>
      <c r="L602" s="28" t="s">
        <v>33</v>
      </c>
      <c r="M602" s="26">
        <v>17</v>
      </c>
      <c r="N602" s="26">
        <v>2</v>
      </c>
    </row>
    <row r="603" spans="1:14" x14ac:dyDescent="0.25">
      <c r="A603" s="25" t="s">
        <v>15133</v>
      </c>
      <c r="B603" s="25" t="s">
        <v>15134</v>
      </c>
      <c r="C603" s="26" t="s">
        <v>2476</v>
      </c>
      <c r="D603" s="26" t="s">
        <v>15135</v>
      </c>
      <c r="E603" s="25" t="s">
        <v>15136</v>
      </c>
      <c r="F603" s="26" t="s">
        <v>2476</v>
      </c>
      <c r="G603" s="26" t="s">
        <v>15137</v>
      </c>
      <c r="H603" s="26" t="s">
        <v>15138</v>
      </c>
      <c r="I603" s="26" t="s">
        <v>43669</v>
      </c>
      <c r="J603" s="26" t="s">
        <v>43670</v>
      </c>
      <c r="K603" s="27">
        <v>-0.33347798262532069</v>
      </c>
      <c r="L603" s="28" t="s">
        <v>33</v>
      </c>
      <c r="M603" s="26">
        <v>12</v>
      </c>
      <c r="N603" s="26">
        <v>11</v>
      </c>
    </row>
    <row r="604" spans="1:14" x14ac:dyDescent="0.25">
      <c r="A604" s="25" t="s">
        <v>22281</v>
      </c>
      <c r="B604" s="25" t="s">
        <v>22282</v>
      </c>
      <c r="C604" s="26" t="s">
        <v>2476</v>
      </c>
      <c r="D604" s="26" t="s">
        <v>19853</v>
      </c>
      <c r="E604" s="25" t="s">
        <v>19854</v>
      </c>
      <c r="F604" s="26" t="s">
        <v>2476</v>
      </c>
      <c r="G604" s="26" t="s">
        <v>19855</v>
      </c>
      <c r="H604" s="26" t="s">
        <v>19856</v>
      </c>
      <c r="I604" s="26" t="s">
        <v>43671</v>
      </c>
      <c r="J604" s="26" t="s">
        <v>43672</v>
      </c>
      <c r="K604" s="27">
        <v>-0.48432702267100713</v>
      </c>
      <c r="L604" s="28" t="s">
        <v>33</v>
      </c>
      <c r="M604" s="26">
        <v>6</v>
      </c>
      <c r="N604" s="26">
        <v>4</v>
      </c>
    </row>
    <row r="605" spans="1:14" x14ac:dyDescent="0.25">
      <c r="A605" s="25" t="s">
        <v>12015</v>
      </c>
      <c r="B605" s="25" t="s">
        <v>12016</v>
      </c>
      <c r="C605" s="26" t="s">
        <v>2538</v>
      </c>
      <c r="D605" s="26" t="s">
        <v>12017</v>
      </c>
      <c r="E605" s="25" t="s">
        <v>12018</v>
      </c>
      <c r="F605" s="26" t="s">
        <v>2576</v>
      </c>
      <c r="G605" s="26" t="s">
        <v>12019</v>
      </c>
      <c r="H605" s="26" t="s">
        <v>12020</v>
      </c>
      <c r="I605" s="26" t="s">
        <v>43673</v>
      </c>
      <c r="J605" s="26" t="s">
        <v>43674</v>
      </c>
      <c r="K605" s="27">
        <v>-1.0825237067071432</v>
      </c>
      <c r="L605" s="28" t="s">
        <v>33</v>
      </c>
      <c r="M605" s="26">
        <v>10</v>
      </c>
      <c r="N605" s="26">
        <v>10</v>
      </c>
    </row>
    <row r="606" spans="1:14" x14ac:dyDescent="0.25">
      <c r="A606" s="25" t="s">
        <v>13624</v>
      </c>
      <c r="B606" s="25" t="s">
        <v>13625</v>
      </c>
      <c r="C606" s="26" t="s">
        <v>2538</v>
      </c>
      <c r="D606" s="26" t="s">
        <v>12215</v>
      </c>
      <c r="E606" s="25" t="s">
        <v>12216</v>
      </c>
      <c r="F606" s="26" t="s">
        <v>2538</v>
      </c>
      <c r="G606" s="26" t="s">
        <v>12217</v>
      </c>
      <c r="H606" s="26" t="s">
        <v>12218</v>
      </c>
      <c r="I606" s="26" t="s">
        <v>43675</v>
      </c>
      <c r="J606" s="26" t="s">
        <v>43676</v>
      </c>
      <c r="K606" s="27">
        <v>0.37183113720783467</v>
      </c>
      <c r="L606" s="28" t="s">
        <v>33</v>
      </c>
      <c r="M606" s="26">
        <v>38</v>
      </c>
      <c r="N606" s="26">
        <v>24</v>
      </c>
    </row>
    <row r="607" spans="1:14" x14ac:dyDescent="0.25">
      <c r="A607" s="25" t="s">
        <v>16189</v>
      </c>
      <c r="B607" s="25" t="s">
        <v>16190</v>
      </c>
      <c r="C607" s="26" t="s">
        <v>2538</v>
      </c>
      <c r="D607" s="26" t="s">
        <v>8444</v>
      </c>
      <c r="E607" s="25" t="s">
        <v>8445</v>
      </c>
      <c r="F607" s="26" t="s">
        <v>2538</v>
      </c>
      <c r="G607" s="26" t="s">
        <v>8446</v>
      </c>
      <c r="H607" s="26" t="s">
        <v>8447</v>
      </c>
      <c r="I607" s="26" t="s">
        <v>43677</v>
      </c>
      <c r="J607" s="26" t="s">
        <v>43678</v>
      </c>
      <c r="K607" s="27">
        <v>-1.0279823182619188</v>
      </c>
      <c r="L607" s="28" t="s">
        <v>33</v>
      </c>
      <c r="M607" s="26">
        <v>32</v>
      </c>
      <c r="N607" s="26">
        <v>1</v>
      </c>
    </row>
    <row r="608" spans="1:14" x14ac:dyDescent="0.25">
      <c r="A608" s="25" t="s">
        <v>15873</v>
      </c>
      <c r="B608" s="25" t="s">
        <v>15874</v>
      </c>
      <c r="C608" s="26" t="s">
        <v>2557</v>
      </c>
      <c r="D608" s="26">
        <v>0</v>
      </c>
      <c r="E608" s="25">
        <v>0</v>
      </c>
      <c r="F608" s="26">
        <v>0</v>
      </c>
      <c r="G608" s="26"/>
      <c r="H608" s="26"/>
      <c r="I608" s="26" t="s">
        <v>43679</v>
      </c>
      <c r="J608" s="26" t="s">
        <v>43680</v>
      </c>
      <c r="K608" s="27">
        <v>0.51451595878712753</v>
      </c>
      <c r="L608" s="28" t="s">
        <v>33</v>
      </c>
      <c r="M608" s="26">
        <v>8</v>
      </c>
      <c r="N608" s="26">
        <v>8</v>
      </c>
    </row>
    <row r="609" spans="1:14" x14ac:dyDescent="0.25">
      <c r="A609" s="25" t="s">
        <v>475</v>
      </c>
      <c r="B609" s="25" t="s">
        <v>476</v>
      </c>
      <c r="C609" s="26" t="s">
        <v>27</v>
      </c>
      <c r="D609" s="26" t="s">
        <v>469</v>
      </c>
      <c r="E609" s="25" t="s">
        <v>210</v>
      </c>
      <c r="F609" s="26" t="s">
        <v>27</v>
      </c>
      <c r="G609" s="26" t="s">
        <v>477</v>
      </c>
      <c r="H609" s="26" t="s">
        <v>478</v>
      </c>
      <c r="I609" s="26" t="s">
        <v>43681</v>
      </c>
      <c r="J609" s="26" t="s">
        <v>43682</v>
      </c>
      <c r="K609" s="27">
        <v>-2.4915128745460344</v>
      </c>
      <c r="L609" s="28" t="s">
        <v>33</v>
      </c>
      <c r="M609" s="26">
        <v>3</v>
      </c>
      <c r="N609" s="26">
        <v>2</v>
      </c>
    </row>
    <row r="610" spans="1:14" x14ac:dyDescent="0.25">
      <c r="A610" s="25" t="s">
        <v>314</v>
      </c>
      <c r="B610" s="25" t="s">
        <v>315</v>
      </c>
      <c r="C610" s="26" t="s">
        <v>24642</v>
      </c>
      <c r="D610" s="26" t="s">
        <v>316</v>
      </c>
      <c r="E610" s="25" t="s">
        <v>48</v>
      </c>
      <c r="F610" s="26" t="s">
        <v>27</v>
      </c>
      <c r="G610" s="26" t="s">
        <v>317</v>
      </c>
      <c r="H610" s="26" t="s">
        <v>50</v>
      </c>
      <c r="I610" s="26" t="s">
        <v>43683</v>
      </c>
      <c r="J610" s="26" t="s">
        <v>43684</v>
      </c>
      <c r="K610" s="27">
        <v>-0.4555618791423659</v>
      </c>
      <c r="L610" s="28" t="s">
        <v>33</v>
      </c>
      <c r="M610" s="26">
        <v>3</v>
      </c>
      <c r="N610" s="26">
        <v>3</v>
      </c>
    </row>
    <row r="611" spans="1:14" x14ac:dyDescent="0.25">
      <c r="A611" s="25" t="s">
        <v>23851</v>
      </c>
      <c r="B611" s="25" t="s">
        <v>23852</v>
      </c>
      <c r="C611" s="26" t="s">
        <v>2476</v>
      </c>
      <c r="D611" s="26" t="s">
        <v>23853</v>
      </c>
      <c r="E611" s="25" t="s">
        <v>23854</v>
      </c>
      <c r="F611" s="26" t="s">
        <v>2476</v>
      </c>
      <c r="G611" s="26" t="s">
        <v>23855</v>
      </c>
      <c r="H611" s="26" t="s">
        <v>23856</v>
      </c>
      <c r="I611" s="26" t="s">
        <v>43685</v>
      </c>
      <c r="J611" s="26" t="s">
        <v>43686</v>
      </c>
      <c r="K611" s="27">
        <v>0.1157788315674128</v>
      </c>
      <c r="L611" s="28" t="s">
        <v>33</v>
      </c>
      <c r="M611" s="26">
        <v>10</v>
      </c>
      <c r="N611" s="26">
        <v>10</v>
      </c>
    </row>
    <row r="612" spans="1:14" x14ac:dyDescent="0.25">
      <c r="A612" s="25" t="s">
        <v>5270</v>
      </c>
      <c r="B612" s="25" t="s">
        <v>5271</v>
      </c>
      <c r="C612" s="26" t="s">
        <v>2538</v>
      </c>
      <c r="D612" s="26" t="s">
        <v>5272</v>
      </c>
      <c r="E612" s="25" t="s">
        <v>1416</v>
      </c>
      <c r="F612" s="26" t="s">
        <v>27</v>
      </c>
      <c r="G612" s="26" t="s">
        <v>5273</v>
      </c>
      <c r="H612" s="26" t="s">
        <v>5274</v>
      </c>
      <c r="I612" s="26" t="s">
        <v>43687</v>
      </c>
      <c r="J612" s="26" t="s">
        <v>43688</v>
      </c>
      <c r="K612" s="27">
        <v>0.74128513780900573</v>
      </c>
      <c r="L612" s="28" t="s">
        <v>33</v>
      </c>
      <c r="M612" s="26">
        <v>3</v>
      </c>
      <c r="N612" s="26">
        <v>3</v>
      </c>
    </row>
    <row r="613" spans="1:14" x14ac:dyDescent="0.25">
      <c r="A613" s="25" t="s">
        <v>5164</v>
      </c>
      <c r="B613" s="25" t="s">
        <v>5165</v>
      </c>
      <c r="C613" s="26" t="s">
        <v>2538</v>
      </c>
      <c r="D613" s="26" t="s">
        <v>5166</v>
      </c>
      <c r="E613" s="25" t="s">
        <v>5167</v>
      </c>
      <c r="F613" s="26" t="s">
        <v>27</v>
      </c>
      <c r="G613" s="26" t="s">
        <v>5168</v>
      </c>
      <c r="H613" s="26" t="s">
        <v>5169</v>
      </c>
      <c r="I613" s="26" t="s">
        <v>43689</v>
      </c>
      <c r="J613" s="26" t="s">
        <v>43690</v>
      </c>
      <c r="K613" s="27">
        <v>-0.29837882438018926</v>
      </c>
      <c r="L613" s="28" t="s">
        <v>33</v>
      </c>
      <c r="M613" s="26">
        <v>4</v>
      </c>
      <c r="N613" s="26">
        <v>4</v>
      </c>
    </row>
    <row r="614" spans="1:14" x14ac:dyDescent="0.25">
      <c r="A614" s="25" t="s">
        <v>19676</v>
      </c>
      <c r="B614" s="25" t="s">
        <v>19677</v>
      </c>
      <c r="C614" s="26" t="s">
        <v>2538</v>
      </c>
      <c r="D614" s="26" t="s">
        <v>19678</v>
      </c>
      <c r="E614" s="25" t="s">
        <v>3076</v>
      </c>
      <c r="F614" s="26" t="s">
        <v>14386</v>
      </c>
      <c r="G614" s="26" t="s">
        <v>19679</v>
      </c>
      <c r="H614" s="26" t="s">
        <v>19680</v>
      </c>
      <c r="I614" s="26" t="s">
        <v>43691</v>
      </c>
      <c r="J614" s="26" t="s">
        <v>43692</v>
      </c>
      <c r="K614" s="27">
        <v>-7.5002321823143522E-2</v>
      </c>
      <c r="L614" s="28" t="s">
        <v>33</v>
      </c>
      <c r="M614" s="26">
        <v>2</v>
      </c>
      <c r="N614" s="26">
        <v>2</v>
      </c>
    </row>
    <row r="615" spans="1:14" x14ac:dyDescent="0.25">
      <c r="A615" s="25" t="s">
        <v>18860</v>
      </c>
      <c r="B615" s="25" t="s">
        <v>18861</v>
      </c>
      <c r="C615" s="26" t="s">
        <v>2538</v>
      </c>
      <c r="D615" s="26" t="s">
        <v>16843</v>
      </c>
      <c r="E615" s="25" t="s">
        <v>16844</v>
      </c>
      <c r="F615" s="26" t="s">
        <v>2538</v>
      </c>
      <c r="G615" s="26" t="s">
        <v>16845</v>
      </c>
      <c r="H615" s="26" t="s">
        <v>16846</v>
      </c>
      <c r="I615" s="26" t="s">
        <v>43693</v>
      </c>
      <c r="J615" s="26" t="s">
        <v>43694</v>
      </c>
      <c r="K615" s="27">
        <v>0.97239758810906363</v>
      </c>
      <c r="L615" s="28" t="s">
        <v>33</v>
      </c>
      <c r="M615" s="26">
        <v>10</v>
      </c>
      <c r="N615" s="26">
        <v>3</v>
      </c>
    </row>
    <row r="616" spans="1:14" x14ac:dyDescent="0.25">
      <c r="A616" s="25" t="s">
        <v>21791</v>
      </c>
      <c r="B616" s="25" t="s">
        <v>21792</v>
      </c>
      <c r="C616" s="26" t="s">
        <v>2538</v>
      </c>
      <c r="D616" s="26" t="s">
        <v>21793</v>
      </c>
      <c r="E616" s="25" t="s">
        <v>21794</v>
      </c>
      <c r="F616" s="26" t="s">
        <v>2476</v>
      </c>
      <c r="G616" s="26" t="s">
        <v>21795</v>
      </c>
      <c r="H616" s="26" t="s">
        <v>21796</v>
      </c>
      <c r="I616" s="26" t="s">
        <v>43695</v>
      </c>
      <c r="J616" s="26" t="s">
        <v>43696</v>
      </c>
      <c r="K616" s="27">
        <v>-0.55545343459437047</v>
      </c>
      <c r="L616" s="28" t="s">
        <v>33</v>
      </c>
      <c r="M616" s="26">
        <v>4</v>
      </c>
      <c r="N616" s="26">
        <v>4</v>
      </c>
    </row>
    <row r="617" spans="1:14" x14ac:dyDescent="0.25">
      <c r="A617" s="25" t="s">
        <v>13751</v>
      </c>
      <c r="B617" s="25" t="s">
        <v>13752</v>
      </c>
      <c r="C617" s="26" t="s">
        <v>14570</v>
      </c>
      <c r="D617" s="26" t="s">
        <v>13753</v>
      </c>
      <c r="E617" s="25" t="s">
        <v>13754</v>
      </c>
      <c r="F617" s="26" t="s">
        <v>2538</v>
      </c>
      <c r="G617" s="26" t="s">
        <v>13755</v>
      </c>
      <c r="H617" s="26" t="s">
        <v>13756</v>
      </c>
      <c r="I617" s="26" t="s">
        <v>43697</v>
      </c>
      <c r="J617" s="26" t="s">
        <v>43698</v>
      </c>
      <c r="K617" s="27">
        <v>9.5073818754398909E-2</v>
      </c>
      <c r="L617" s="28" t="s">
        <v>33</v>
      </c>
      <c r="M617" s="26">
        <v>17</v>
      </c>
      <c r="N617" s="26">
        <v>17</v>
      </c>
    </row>
    <row r="618" spans="1:14" x14ac:dyDescent="0.25">
      <c r="A618" s="25" t="s">
        <v>4371</v>
      </c>
      <c r="B618" s="25" t="s">
        <v>4372</v>
      </c>
      <c r="C618" s="26" t="s">
        <v>24637</v>
      </c>
      <c r="D618" s="26" t="s">
        <v>4373</v>
      </c>
      <c r="E618" s="25" t="s">
        <v>80</v>
      </c>
      <c r="F618" s="26" t="s">
        <v>2466</v>
      </c>
      <c r="G618" s="26" t="s">
        <v>4374</v>
      </c>
      <c r="H618" s="26" t="s">
        <v>4375</v>
      </c>
      <c r="I618" s="26" t="s">
        <v>43699</v>
      </c>
      <c r="J618" s="26" t="s">
        <v>43700</v>
      </c>
      <c r="K618" s="27">
        <v>0.33332280093558048</v>
      </c>
      <c r="L618" s="28" t="s">
        <v>33</v>
      </c>
      <c r="M618" s="26">
        <v>5</v>
      </c>
      <c r="N618" s="26">
        <v>5</v>
      </c>
    </row>
    <row r="619" spans="1:14" x14ac:dyDescent="0.25">
      <c r="A619" s="25" t="s">
        <v>17542</v>
      </c>
      <c r="B619" s="25" t="s">
        <v>17543</v>
      </c>
      <c r="C619" s="26" t="s">
        <v>2538</v>
      </c>
      <c r="D619" s="26" t="s">
        <v>17544</v>
      </c>
      <c r="E619" s="25" t="s">
        <v>17545</v>
      </c>
      <c r="F619" s="26" t="s">
        <v>2476</v>
      </c>
      <c r="G619" s="26" t="s">
        <v>17546</v>
      </c>
      <c r="H619" s="26" t="s">
        <v>17547</v>
      </c>
      <c r="I619" s="26" t="s">
        <v>43701</v>
      </c>
      <c r="J619" s="26" t="s">
        <v>43702</v>
      </c>
      <c r="K619" s="27">
        <v>-0.29280857379830089</v>
      </c>
      <c r="L619" s="28" t="s">
        <v>33</v>
      </c>
      <c r="M619" s="26">
        <v>6</v>
      </c>
      <c r="N619" s="26">
        <v>6</v>
      </c>
    </row>
    <row r="620" spans="1:14" x14ac:dyDescent="0.25">
      <c r="A620" s="25" t="s">
        <v>4124</v>
      </c>
      <c r="B620" s="25" t="s">
        <v>4125</v>
      </c>
      <c r="C620" s="26" t="s">
        <v>27</v>
      </c>
      <c r="D620" s="26" t="s">
        <v>4126</v>
      </c>
      <c r="E620" s="25" t="s">
        <v>4127</v>
      </c>
      <c r="F620" s="26" t="s">
        <v>2538</v>
      </c>
      <c r="G620" s="26" t="s">
        <v>4128</v>
      </c>
      <c r="H620" s="26" t="s">
        <v>4129</v>
      </c>
      <c r="I620" s="26" t="s">
        <v>43703</v>
      </c>
      <c r="J620" s="26" t="s">
        <v>43704</v>
      </c>
      <c r="K620" s="27">
        <v>-0.29631439751448496</v>
      </c>
      <c r="L620" s="28" t="s">
        <v>33</v>
      </c>
      <c r="M620" s="26">
        <v>14</v>
      </c>
      <c r="N620" s="26">
        <v>12</v>
      </c>
    </row>
    <row r="621" spans="1:14" x14ac:dyDescent="0.25">
      <c r="A621" s="25" t="s">
        <v>13733</v>
      </c>
      <c r="B621" s="25" t="s">
        <v>13734</v>
      </c>
      <c r="C621" s="26" t="s">
        <v>2538</v>
      </c>
      <c r="D621" s="26" t="s">
        <v>13735</v>
      </c>
      <c r="E621" s="25" t="s">
        <v>13736</v>
      </c>
      <c r="F621" s="26" t="s">
        <v>2538</v>
      </c>
      <c r="G621" s="26" t="s">
        <v>13737</v>
      </c>
      <c r="H621" s="26" t="s">
        <v>13738</v>
      </c>
      <c r="I621" s="26" t="s">
        <v>43705</v>
      </c>
      <c r="J621" s="26" t="s">
        <v>43706</v>
      </c>
      <c r="K621" s="27">
        <v>-3.6460483435911545E-2</v>
      </c>
      <c r="L621" s="28" t="s">
        <v>33</v>
      </c>
      <c r="M621" s="26">
        <v>41</v>
      </c>
      <c r="N621" s="26">
        <v>41</v>
      </c>
    </row>
    <row r="622" spans="1:14" x14ac:dyDescent="0.25">
      <c r="A622" s="25" t="s">
        <v>16754</v>
      </c>
      <c r="B622" s="25" t="s">
        <v>16755</v>
      </c>
      <c r="C622" s="26" t="s">
        <v>2538</v>
      </c>
      <c r="D622" s="26" t="s">
        <v>16756</v>
      </c>
      <c r="E622" s="25" t="s">
        <v>16757</v>
      </c>
      <c r="F622" s="26" t="s">
        <v>2538</v>
      </c>
      <c r="G622" s="26" t="s">
        <v>16758</v>
      </c>
      <c r="H622" s="26" t="s">
        <v>16759</v>
      </c>
      <c r="I622" s="26" t="s">
        <v>43707</v>
      </c>
      <c r="J622" s="26" t="s">
        <v>43708</v>
      </c>
      <c r="K622" s="27">
        <v>-0.83614483859597577</v>
      </c>
      <c r="L622" s="28" t="s">
        <v>33</v>
      </c>
      <c r="M622" s="26">
        <v>17</v>
      </c>
      <c r="N622" s="26">
        <v>4</v>
      </c>
    </row>
    <row r="623" spans="1:14" x14ac:dyDescent="0.25">
      <c r="A623" s="25" t="s">
        <v>1267</v>
      </c>
      <c r="B623" s="25" t="s">
        <v>1268</v>
      </c>
      <c r="C623" s="26" t="s">
        <v>24521</v>
      </c>
      <c r="D623" s="26" t="s">
        <v>1163</v>
      </c>
      <c r="E623" s="25" t="s">
        <v>1164</v>
      </c>
      <c r="F623" s="26" t="s">
        <v>27</v>
      </c>
      <c r="G623" s="26" t="s">
        <v>1165</v>
      </c>
      <c r="H623" s="26" t="s">
        <v>1166</v>
      </c>
      <c r="I623" s="26" t="s">
        <v>43709</v>
      </c>
      <c r="J623" s="26" t="s">
        <v>43710</v>
      </c>
      <c r="K623" s="27">
        <v>0.30344490160503762</v>
      </c>
      <c r="L623" s="28" t="s">
        <v>33</v>
      </c>
      <c r="M623" s="26">
        <v>5</v>
      </c>
      <c r="N623" s="26">
        <v>5</v>
      </c>
    </row>
    <row r="624" spans="1:14" x14ac:dyDescent="0.25">
      <c r="A624" s="25" t="s">
        <v>5509</v>
      </c>
      <c r="B624" s="25" t="s">
        <v>5510</v>
      </c>
      <c r="C624" s="26" t="s">
        <v>2476</v>
      </c>
      <c r="D624" s="26" t="s">
        <v>5511</v>
      </c>
      <c r="E624" s="25" t="s">
        <v>5512</v>
      </c>
      <c r="F624" s="26" t="s">
        <v>27</v>
      </c>
      <c r="G624" s="26" t="s">
        <v>5513</v>
      </c>
      <c r="H624" s="26" t="s">
        <v>5514</v>
      </c>
      <c r="I624" s="26" t="s">
        <v>43711</v>
      </c>
      <c r="J624" s="26" t="s">
        <v>43712</v>
      </c>
      <c r="K624" s="27">
        <v>4.9025525269712836E-2</v>
      </c>
      <c r="L624" s="28" t="s">
        <v>33</v>
      </c>
      <c r="M624" s="26">
        <v>2</v>
      </c>
      <c r="N624" s="26">
        <v>2</v>
      </c>
    </row>
    <row r="625" spans="1:14" x14ac:dyDescent="0.25">
      <c r="A625" s="25" t="s">
        <v>19151</v>
      </c>
      <c r="B625" s="25" t="s">
        <v>19152</v>
      </c>
      <c r="C625" s="26" t="s">
        <v>2557</v>
      </c>
      <c r="D625" s="26" t="s">
        <v>19153</v>
      </c>
      <c r="E625" s="25" t="s">
        <v>19154</v>
      </c>
      <c r="F625" s="26" t="s">
        <v>2504</v>
      </c>
      <c r="G625" s="26" t="s">
        <v>19155</v>
      </c>
      <c r="H625" s="26" t="s">
        <v>19156</v>
      </c>
      <c r="I625" s="26" t="s">
        <v>43713</v>
      </c>
      <c r="J625" s="26" t="s">
        <v>43714</v>
      </c>
      <c r="K625" s="27">
        <v>2.1574893646753805</v>
      </c>
      <c r="L625" s="28" t="s">
        <v>33</v>
      </c>
      <c r="M625" s="26">
        <v>2</v>
      </c>
      <c r="N625" s="26">
        <v>2</v>
      </c>
    </row>
    <row r="626" spans="1:14" x14ac:dyDescent="0.25">
      <c r="A626" s="25" t="s">
        <v>9246</v>
      </c>
      <c r="B626" s="25" t="s">
        <v>9247</v>
      </c>
      <c r="C626" s="26" t="s">
        <v>2538</v>
      </c>
      <c r="D626" s="26" t="s">
        <v>9248</v>
      </c>
      <c r="E626" s="25" t="s">
        <v>9249</v>
      </c>
      <c r="F626" s="26" t="s">
        <v>2678</v>
      </c>
      <c r="G626" s="26" t="s">
        <v>9250</v>
      </c>
      <c r="H626" s="26" t="s">
        <v>9251</v>
      </c>
      <c r="I626" s="26" t="s">
        <v>43715</v>
      </c>
      <c r="J626" s="26" t="s">
        <v>43716</v>
      </c>
      <c r="K626" s="27">
        <v>-0.70499257930055392</v>
      </c>
      <c r="L626" s="28" t="s">
        <v>33</v>
      </c>
      <c r="M626" s="26">
        <v>23</v>
      </c>
      <c r="N626" s="26">
        <v>20</v>
      </c>
    </row>
    <row r="627" spans="1:14" x14ac:dyDescent="0.25">
      <c r="A627" s="25" t="s">
        <v>1556</v>
      </c>
      <c r="B627" s="25" t="s">
        <v>1557</v>
      </c>
      <c r="C627" s="26" t="s">
        <v>24642</v>
      </c>
      <c r="D627" s="26" t="s">
        <v>1558</v>
      </c>
      <c r="E627" s="25" t="s">
        <v>618</v>
      </c>
      <c r="F627" s="26" t="s">
        <v>27</v>
      </c>
      <c r="G627" s="26" t="s">
        <v>1559</v>
      </c>
      <c r="H627" s="26" t="s">
        <v>1560</v>
      </c>
      <c r="I627" s="26" t="s">
        <v>43717</v>
      </c>
      <c r="J627" s="26" t="s">
        <v>43718</v>
      </c>
      <c r="K627" s="27">
        <v>-2.0704045018061898</v>
      </c>
      <c r="L627" s="28" t="s">
        <v>33</v>
      </c>
      <c r="M627" s="26">
        <v>2</v>
      </c>
      <c r="N627" s="26">
        <v>2</v>
      </c>
    </row>
    <row r="628" spans="1:14" x14ac:dyDescent="0.25">
      <c r="A628" s="25" t="s">
        <v>23311</v>
      </c>
      <c r="B628" s="25" t="s">
        <v>23312</v>
      </c>
      <c r="C628" s="26" t="s">
        <v>2576</v>
      </c>
      <c r="D628" s="26" t="s">
        <v>23313</v>
      </c>
      <c r="E628" s="25" t="s">
        <v>23314</v>
      </c>
      <c r="F628" s="26" t="s">
        <v>2576</v>
      </c>
      <c r="G628" s="26" t="s">
        <v>23315</v>
      </c>
      <c r="H628" s="26" t="s">
        <v>23316</v>
      </c>
      <c r="I628" s="26" t="s">
        <v>43719</v>
      </c>
      <c r="J628" s="26" t="s">
        <v>43720</v>
      </c>
      <c r="K628" s="27">
        <v>0.77874668520226675</v>
      </c>
      <c r="L628" s="28" t="s">
        <v>33</v>
      </c>
      <c r="M628" s="26">
        <v>2</v>
      </c>
      <c r="N628" s="26">
        <v>2</v>
      </c>
    </row>
    <row r="629" spans="1:14" x14ac:dyDescent="0.25">
      <c r="A629" s="25" t="s">
        <v>3700</v>
      </c>
      <c r="B629" s="25" t="s">
        <v>3701</v>
      </c>
      <c r="C629" s="26" t="s">
        <v>27</v>
      </c>
      <c r="D629" s="26" t="s">
        <v>3702</v>
      </c>
      <c r="E629" s="25" t="s">
        <v>3703</v>
      </c>
      <c r="F629" s="26" t="s">
        <v>2466</v>
      </c>
      <c r="G629" s="26" t="s">
        <v>3704</v>
      </c>
      <c r="H629" s="26" t="s">
        <v>3705</v>
      </c>
      <c r="I629" s="26" t="s">
        <v>43721</v>
      </c>
      <c r="J629" s="26" t="s">
        <v>43722</v>
      </c>
      <c r="K629" s="27">
        <v>0.21270958969387624</v>
      </c>
      <c r="L629" s="28" t="s">
        <v>33</v>
      </c>
      <c r="M629" s="26">
        <v>4</v>
      </c>
      <c r="N629" s="26">
        <v>4</v>
      </c>
    </row>
    <row r="630" spans="1:14" x14ac:dyDescent="0.25">
      <c r="A630" s="25" t="s">
        <v>2208</v>
      </c>
      <c r="B630" s="25" t="s">
        <v>2200</v>
      </c>
      <c r="C630" s="26" t="s">
        <v>27</v>
      </c>
      <c r="D630" s="26" t="s">
        <v>2201</v>
      </c>
      <c r="E630" s="25" t="s">
        <v>2202</v>
      </c>
      <c r="F630" s="26" t="s">
        <v>27</v>
      </c>
      <c r="G630" s="26" t="s">
        <v>2203</v>
      </c>
      <c r="H630" s="26" t="s">
        <v>2204</v>
      </c>
      <c r="I630" s="26" t="s">
        <v>43723</v>
      </c>
      <c r="J630" s="26" t="s">
        <v>43724</v>
      </c>
      <c r="K630" s="27">
        <v>-0.17518821345895988</v>
      </c>
      <c r="L630" s="28" t="s">
        <v>33</v>
      </c>
      <c r="M630" s="26">
        <v>26</v>
      </c>
      <c r="N630" s="26">
        <v>6</v>
      </c>
    </row>
    <row r="631" spans="1:14" x14ac:dyDescent="0.25">
      <c r="A631" s="25" t="s">
        <v>13629</v>
      </c>
      <c r="B631" s="25" t="s">
        <v>13630</v>
      </c>
      <c r="C631" s="26" t="s">
        <v>2476</v>
      </c>
      <c r="D631" s="26" t="s">
        <v>13631</v>
      </c>
      <c r="E631" s="25" t="s">
        <v>13632</v>
      </c>
      <c r="F631" s="26" t="s">
        <v>2466</v>
      </c>
      <c r="G631" s="26" t="s">
        <v>13633</v>
      </c>
      <c r="H631" s="26" t="s">
        <v>13634</v>
      </c>
      <c r="I631" s="26" t="s">
        <v>43725</v>
      </c>
      <c r="J631" s="26" t="s">
        <v>43726</v>
      </c>
      <c r="K631" s="27">
        <v>-1.7237507591297854</v>
      </c>
      <c r="L631" s="28" t="s">
        <v>33</v>
      </c>
      <c r="M631" s="26">
        <v>4</v>
      </c>
      <c r="N631" s="26">
        <v>3</v>
      </c>
    </row>
    <row r="632" spans="1:14" x14ac:dyDescent="0.25">
      <c r="A632" s="25" t="s">
        <v>16163</v>
      </c>
      <c r="B632" s="25" t="s">
        <v>16164</v>
      </c>
      <c r="C632" s="26" t="s">
        <v>2538</v>
      </c>
      <c r="D632" s="26" t="s">
        <v>16165</v>
      </c>
      <c r="E632" s="25" t="s">
        <v>16166</v>
      </c>
      <c r="F632" s="26" t="s">
        <v>2476</v>
      </c>
      <c r="G632" s="26" t="s">
        <v>16167</v>
      </c>
      <c r="H632" s="26" t="s">
        <v>16168</v>
      </c>
      <c r="I632" s="26" t="s">
        <v>43727</v>
      </c>
      <c r="J632" s="26" t="s">
        <v>43728</v>
      </c>
      <c r="K632" s="27">
        <v>-0.19022276468704388</v>
      </c>
      <c r="L632" s="28" t="s">
        <v>33</v>
      </c>
      <c r="M632" s="26">
        <v>4</v>
      </c>
      <c r="N632" s="26">
        <v>4</v>
      </c>
    </row>
    <row r="633" spans="1:14" x14ac:dyDescent="0.25">
      <c r="A633" s="25" t="s">
        <v>165</v>
      </c>
      <c r="B633" s="25" t="s">
        <v>166</v>
      </c>
      <c r="C633" s="26" t="s">
        <v>27</v>
      </c>
      <c r="D633" s="26" t="s">
        <v>167</v>
      </c>
      <c r="E633" s="25" t="s">
        <v>159</v>
      </c>
      <c r="F633" s="26" t="s">
        <v>27</v>
      </c>
      <c r="G633" s="26" t="s">
        <v>160</v>
      </c>
      <c r="H633" s="26" t="s">
        <v>161</v>
      </c>
      <c r="I633" s="26" t="s">
        <v>43729</v>
      </c>
      <c r="J633" s="26" t="s">
        <v>43730</v>
      </c>
      <c r="K633" s="27">
        <v>-0.18058878024043554</v>
      </c>
      <c r="L633" s="28" t="s">
        <v>33</v>
      </c>
      <c r="M633" s="26">
        <v>8</v>
      </c>
      <c r="N633" s="26">
        <v>8</v>
      </c>
    </row>
    <row r="634" spans="1:14" x14ac:dyDescent="0.25">
      <c r="A634" s="25" t="s">
        <v>8523</v>
      </c>
      <c r="B634" s="25" t="s">
        <v>8524</v>
      </c>
      <c r="C634" s="26" t="s">
        <v>36693</v>
      </c>
      <c r="D634" s="26" t="s">
        <v>8525</v>
      </c>
      <c r="E634" s="25" t="s">
        <v>8526</v>
      </c>
      <c r="F634" s="26" t="s">
        <v>2466</v>
      </c>
      <c r="G634" s="26" t="s">
        <v>8527</v>
      </c>
      <c r="H634" s="26" t="s">
        <v>8528</v>
      </c>
      <c r="I634" s="26" t="s">
        <v>43731</v>
      </c>
      <c r="J634" s="26" t="s">
        <v>43732</v>
      </c>
      <c r="K634" s="27">
        <v>-1.6369565091424574</v>
      </c>
      <c r="L634" s="28" t="s">
        <v>33</v>
      </c>
      <c r="M634" s="26">
        <v>20</v>
      </c>
      <c r="N634" s="26">
        <v>13</v>
      </c>
    </row>
    <row r="635" spans="1:14" x14ac:dyDescent="0.25">
      <c r="A635" s="25" t="s">
        <v>13168</v>
      </c>
      <c r="B635" s="25" t="s">
        <v>13169</v>
      </c>
      <c r="C635" s="26" t="s">
        <v>2538</v>
      </c>
      <c r="D635" s="26" t="s">
        <v>13170</v>
      </c>
      <c r="E635" s="25" t="s">
        <v>13171</v>
      </c>
      <c r="F635" s="26" t="s">
        <v>2576</v>
      </c>
      <c r="G635" s="26" t="s">
        <v>13172</v>
      </c>
      <c r="H635" s="26" t="s">
        <v>13173</v>
      </c>
      <c r="I635" s="26" t="s">
        <v>43733</v>
      </c>
      <c r="J635" s="26" t="s">
        <v>43734</v>
      </c>
      <c r="K635" s="27">
        <v>-0.8342735722329373</v>
      </c>
      <c r="L635" s="28" t="s">
        <v>33</v>
      </c>
      <c r="M635" s="26">
        <v>2</v>
      </c>
      <c r="N635" s="26">
        <v>2</v>
      </c>
    </row>
    <row r="636" spans="1:14" x14ac:dyDescent="0.25">
      <c r="A636" s="25" t="s">
        <v>19126</v>
      </c>
      <c r="B636" s="25" t="s">
        <v>19127</v>
      </c>
      <c r="C636" s="26" t="s">
        <v>2538</v>
      </c>
      <c r="D636" s="26" t="s">
        <v>16756</v>
      </c>
      <c r="E636" s="25" t="s">
        <v>16757</v>
      </c>
      <c r="F636" s="26" t="s">
        <v>2538</v>
      </c>
      <c r="G636" s="26" t="s">
        <v>16758</v>
      </c>
      <c r="H636" s="26" t="s">
        <v>16759</v>
      </c>
      <c r="I636" s="26" t="s">
        <v>43735</v>
      </c>
      <c r="J636" s="26" t="s">
        <v>43736</v>
      </c>
      <c r="K636" s="27">
        <v>-0.12383582727245132</v>
      </c>
      <c r="L636" s="28" t="s">
        <v>33</v>
      </c>
      <c r="M636" s="26">
        <v>24</v>
      </c>
      <c r="N636" s="26">
        <v>14</v>
      </c>
    </row>
    <row r="637" spans="1:14" x14ac:dyDescent="0.25">
      <c r="A637" s="25" t="s">
        <v>16501</v>
      </c>
      <c r="B637" s="25" t="s">
        <v>16502</v>
      </c>
      <c r="C637" s="26" t="s">
        <v>13792</v>
      </c>
      <c r="D637" s="26" t="s">
        <v>12518</v>
      </c>
      <c r="E637" s="25" t="s">
        <v>12519</v>
      </c>
      <c r="F637" s="26" t="s">
        <v>2476</v>
      </c>
      <c r="G637" s="26" t="s">
        <v>12520</v>
      </c>
      <c r="H637" s="26" t="s">
        <v>12521</v>
      </c>
      <c r="I637" s="26" t="s">
        <v>43737</v>
      </c>
      <c r="J637" s="26" t="s">
        <v>43738</v>
      </c>
      <c r="K637" s="27">
        <v>-0.20647401419704711</v>
      </c>
      <c r="L637" s="28" t="s">
        <v>33</v>
      </c>
      <c r="M637" s="26">
        <v>21</v>
      </c>
      <c r="N637" s="26">
        <v>15</v>
      </c>
    </row>
    <row r="638" spans="1:14" x14ac:dyDescent="0.25">
      <c r="A638" s="25" t="s">
        <v>21446</v>
      </c>
      <c r="B638" s="25" t="s">
        <v>21447</v>
      </c>
      <c r="C638" s="26" t="s">
        <v>2538</v>
      </c>
      <c r="D638" s="26" t="s">
        <v>12503</v>
      </c>
      <c r="E638" s="25" t="s">
        <v>12504</v>
      </c>
      <c r="F638" s="26" t="s">
        <v>2538</v>
      </c>
      <c r="G638" s="26" t="s">
        <v>12505</v>
      </c>
      <c r="H638" s="26" t="s">
        <v>12506</v>
      </c>
      <c r="I638" s="26" t="s">
        <v>43739</v>
      </c>
      <c r="J638" s="26" t="s">
        <v>43740</v>
      </c>
      <c r="K638" s="27">
        <v>-0.7435065463956565</v>
      </c>
      <c r="L638" s="28" t="s">
        <v>33</v>
      </c>
      <c r="M638" s="26">
        <v>25</v>
      </c>
      <c r="N638" s="26">
        <v>7</v>
      </c>
    </row>
    <row r="639" spans="1:14" x14ac:dyDescent="0.25">
      <c r="A639" s="25" t="s">
        <v>10811</v>
      </c>
      <c r="B639" s="25" t="s">
        <v>10812</v>
      </c>
      <c r="C639" s="26" t="s">
        <v>2538</v>
      </c>
      <c r="D639" s="26" t="s">
        <v>10813</v>
      </c>
      <c r="E639" s="25" t="s">
        <v>10814</v>
      </c>
      <c r="F639" s="26" t="s">
        <v>2538</v>
      </c>
      <c r="G639" s="26" t="s">
        <v>10815</v>
      </c>
      <c r="H639" s="26" t="s">
        <v>10816</v>
      </c>
      <c r="I639" s="26" t="s">
        <v>43741</v>
      </c>
      <c r="J639" s="26" t="s">
        <v>43742</v>
      </c>
      <c r="K639" s="27">
        <v>-0.62215825508330092</v>
      </c>
      <c r="L639" s="28" t="s">
        <v>33</v>
      </c>
      <c r="M639" s="26">
        <v>6</v>
      </c>
      <c r="N639" s="26">
        <v>6</v>
      </c>
    </row>
    <row r="640" spans="1:14" x14ac:dyDescent="0.25">
      <c r="A640" s="25" t="s">
        <v>9371</v>
      </c>
      <c r="B640" s="25" t="s">
        <v>9372</v>
      </c>
      <c r="C640" s="26" t="s">
        <v>2538</v>
      </c>
      <c r="D640" s="26" t="s">
        <v>9373</v>
      </c>
      <c r="E640" s="25" t="s">
        <v>9374</v>
      </c>
      <c r="F640" s="26" t="s">
        <v>2538</v>
      </c>
      <c r="G640" s="26" t="s">
        <v>9375</v>
      </c>
      <c r="H640" s="26" t="s">
        <v>9376</v>
      </c>
      <c r="I640" s="26" t="s">
        <v>43743</v>
      </c>
      <c r="J640" s="26" t="s">
        <v>43744</v>
      </c>
      <c r="K640" s="27">
        <v>-0.31163854479219028</v>
      </c>
      <c r="L640" s="28" t="s">
        <v>33</v>
      </c>
      <c r="M640" s="26">
        <v>13</v>
      </c>
      <c r="N640" s="26">
        <v>13</v>
      </c>
    </row>
    <row r="641" spans="1:14" x14ac:dyDescent="0.25">
      <c r="A641" s="25" t="s">
        <v>10137</v>
      </c>
      <c r="B641" s="25" t="s">
        <v>10138</v>
      </c>
      <c r="C641" s="26" t="s">
        <v>2538</v>
      </c>
      <c r="D641" s="26" t="s">
        <v>6323</v>
      </c>
      <c r="E641" s="25" t="s">
        <v>6324</v>
      </c>
      <c r="F641" s="26" t="s">
        <v>2557</v>
      </c>
      <c r="G641" s="26" t="s">
        <v>6325</v>
      </c>
      <c r="H641" s="26" t="s">
        <v>6326</v>
      </c>
      <c r="I641" s="26" t="s">
        <v>43745</v>
      </c>
      <c r="J641" s="26" t="s">
        <v>43746</v>
      </c>
      <c r="K641" s="27">
        <v>-0.8119810430349943</v>
      </c>
      <c r="L641" s="28" t="s">
        <v>33</v>
      </c>
      <c r="M641" s="26">
        <v>13</v>
      </c>
      <c r="N641" s="26">
        <v>9</v>
      </c>
    </row>
    <row r="642" spans="1:14" x14ac:dyDescent="0.25">
      <c r="A642" s="25" t="s">
        <v>12922</v>
      </c>
      <c r="B642" s="25" t="s">
        <v>12923</v>
      </c>
      <c r="C642" s="26" t="s">
        <v>2576</v>
      </c>
      <c r="D642" s="26" t="s">
        <v>12924</v>
      </c>
      <c r="E642" s="25" t="s">
        <v>1155</v>
      </c>
      <c r="F642" s="26" t="s">
        <v>2504</v>
      </c>
      <c r="G642" s="26"/>
      <c r="H642" s="26"/>
      <c r="I642" s="26" t="s">
        <v>43747</v>
      </c>
      <c r="J642" s="26" t="s">
        <v>43748</v>
      </c>
      <c r="K642" s="27">
        <v>-3.8869784003255352E-2</v>
      </c>
      <c r="L642" s="28" t="s">
        <v>33</v>
      </c>
      <c r="M642" s="26">
        <v>27</v>
      </c>
      <c r="N642" s="26">
        <v>27</v>
      </c>
    </row>
    <row r="643" spans="1:14" x14ac:dyDescent="0.25">
      <c r="A643" s="25" t="s">
        <v>20172</v>
      </c>
      <c r="B643" s="25" t="s">
        <v>20173</v>
      </c>
      <c r="C643" s="26" t="s">
        <v>2538</v>
      </c>
      <c r="D643" s="26" t="s">
        <v>11036</v>
      </c>
      <c r="E643" s="25" t="s">
        <v>11037</v>
      </c>
      <c r="F643" s="26" t="s">
        <v>2476</v>
      </c>
      <c r="G643" s="26" t="s">
        <v>11038</v>
      </c>
      <c r="H643" s="26" t="s">
        <v>11039</v>
      </c>
      <c r="I643" s="26" t="s">
        <v>43749</v>
      </c>
      <c r="J643" s="26" t="s">
        <v>43750</v>
      </c>
      <c r="K643" s="27">
        <v>-0.13308611319405295</v>
      </c>
      <c r="L643" s="28" t="s">
        <v>33</v>
      </c>
      <c r="M643" s="26">
        <v>26</v>
      </c>
      <c r="N643" s="26">
        <v>15</v>
      </c>
    </row>
    <row r="644" spans="1:14" x14ac:dyDescent="0.25">
      <c r="A644" s="25" t="s">
        <v>17198</v>
      </c>
      <c r="B644" s="25" t="s">
        <v>17199</v>
      </c>
      <c r="C644" s="26" t="s">
        <v>2538</v>
      </c>
      <c r="D644" s="26" t="s">
        <v>16530</v>
      </c>
      <c r="E644" s="25" t="s">
        <v>16531</v>
      </c>
      <c r="F644" s="26" t="s">
        <v>2476</v>
      </c>
      <c r="G644" s="26" t="s">
        <v>16532</v>
      </c>
      <c r="H644" s="26" t="s">
        <v>16533</v>
      </c>
      <c r="I644" s="26" t="s">
        <v>43751</v>
      </c>
      <c r="J644" s="26" t="s">
        <v>43752</v>
      </c>
      <c r="K644" s="27">
        <v>-0.32992234771988799</v>
      </c>
      <c r="L644" s="28" t="s">
        <v>33</v>
      </c>
      <c r="M644" s="26">
        <v>6</v>
      </c>
      <c r="N644" s="26">
        <v>3</v>
      </c>
    </row>
    <row r="645" spans="1:14" x14ac:dyDescent="0.25">
      <c r="A645" s="25" t="s">
        <v>10499</v>
      </c>
      <c r="B645" s="25" t="s">
        <v>10500</v>
      </c>
      <c r="C645" s="26" t="s">
        <v>2538</v>
      </c>
      <c r="D645" s="26" t="s">
        <v>10501</v>
      </c>
      <c r="E645" s="25" t="s">
        <v>9842</v>
      </c>
      <c r="F645" s="26" t="s">
        <v>2538</v>
      </c>
      <c r="G645" s="26" t="s">
        <v>10502</v>
      </c>
      <c r="H645" s="26" t="s">
        <v>10503</v>
      </c>
      <c r="I645" s="26" t="s">
        <v>43753</v>
      </c>
      <c r="J645" s="26" t="s">
        <v>43754</v>
      </c>
      <c r="K645" s="27">
        <v>1.1832607996792752</v>
      </c>
      <c r="L645" s="28" t="s">
        <v>33</v>
      </c>
      <c r="M645" s="26">
        <v>3</v>
      </c>
      <c r="N645" s="26">
        <v>3</v>
      </c>
    </row>
    <row r="646" spans="1:14" x14ac:dyDescent="0.25">
      <c r="A646" s="25" t="s">
        <v>3151</v>
      </c>
      <c r="B646" s="25" t="s">
        <v>3152</v>
      </c>
      <c r="C646" s="26" t="s">
        <v>27</v>
      </c>
      <c r="D646" s="26" t="s">
        <v>3153</v>
      </c>
      <c r="E646" s="25" t="s">
        <v>3154</v>
      </c>
      <c r="F646" s="26" t="s">
        <v>2494</v>
      </c>
      <c r="G646" s="26" t="s">
        <v>3155</v>
      </c>
      <c r="H646" s="26" t="s">
        <v>3156</v>
      </c>
      <c r="I646" s="26" t="s">
        <v>43753</v>
      </c>
      <c r="J646" s="26" t="s">
        <v>43755</v>
      </c>
      <c r="K646" s="27">
        <v>-1.2538685496480175</v>
      </c>
      <c r="L646" s="28" t="s">
        <v>33</v>
      </c>
      <c r="M646" s="26">
        <v>2</v>
      </c>
      <c r="N646" s="26">
        <v>2</v>
      </c>
    </row>
    <row r="647" spans="1:14" x14ac:dyDescent="0.25">
      <c r="A647" s="25" t="s">
        <v>15456</v>
      </c>
      <c r="B647" s="25" t="s">
        <v>15457</v>
      </c>
      <c r="C647" s="26" t="s">
        <v>2476</v>
      </c>
      <c r="D647" s="26" t="s">
        <v>15458</v>
      </c>
      <c r="E647" s="25" t="s">
        <v>15459</v>
      </c>
      <c r="F647" s="26" t="s">
        <v>2476</v>
      </c>
      <c r="G647" s="26" t="s">
        <v>15460</v>
      </c>
      <c r="H647" s="26" t="s">
        <v>15461</v>
      </c>
      <c r="I647" s="26" t="s">
        <v>43756</v>
      </c>
      <c r="J647" s="26" t="s">
        <v>43757</v>
      </c>
      <c r="K647" s="27">
        <v>-0.21540252297673221</v>
      </c>
      <c r="L647" s="28" t="s">
        <v>33</v>
      </c>
      <c r="M647" s="26">
        <v>25</v>
      </c>
      <c r="N647" s="26">
        <v>25</v>
      </c>
    </row>
    <row r="648" spans="1:14" x14ac:dyDescent="0.25">
      <c r="A648" s="25" t="s">
        <v>3229</v>
      </c>
      <c r="B648" s="25" t="s">
        <v>3230</v>
      </c>
      <c r="C648" s="26" t="s">
        <v>25140</v>
      </c>
      <c r="D648" s="26" t="s">
        <v>3231</v>
      </c>
      <c r="E648" s="25" t="s">
        <v>3232</v>
      </c>
      <c r="F648" s="26" t="s">
        <v>2476</v>
      </c>
      <c r="G648" s="26" t="s">
        <v>3233</v>
      </c>
      <c r="H648" s="26" t="s">
        <v>3234</v>
      </c>
      <c r="I648" s="26" t="s">
        <v>43758</v>
      </c>
      <c r="J648" s="26" t="s">
        <v>43759</v>
      </c>
      <c r="K648" s="27">
        <v>-0.48365821347060156</v>
      </c>
      <c r="L648" s="28" t="s">
        <v>33</v>
      </c>
      <c r="M648" s="26">
        <v>11</v>
      </c>
      <c r="N648" s="26">
        <v>11</v>
      </c>
    </row>
    <row r="649" spans="1:14" x14ac:dyDescent="0.25">
      <c r="A649" s="25" t="s">
        <v>5586</v>
      </c>
      <c r="B649" s="25" t="s">
        <v>5587</v>
      </c>
      <c r="C649" s="26" t="s">
        <v>2466</v>
      </c>
      <c r="D649" s="26" t="s">
        <v>5588</v>
      </c>
      <c r="E649" s="25" t="s">
        <v>800</v>
      </c>
      <c r="F649" s="26" t="s">
        <v>27</v>
      </c>
      <c r="G649" s="26" t="s">
        <v>5589</v>
      </c>
      <c r="H649" s="26" t="s">
        <v>5590</v>
      </c>
      <c r="I649" s="26" t="s">
        <v>43760</v>
      </c>
      <c r="J649" s="26" t="s">
        <v>43761</v>
      </c>
      <c r="K649" s="27">
        <v>-0.18828210960453112</v>
      </c>
      <c r="L649" s="28" t="s">
        <v>33</v>
      </c>
      <c r="M649" s="26">
        <v>19</v>
      </c>
      <c r="N649" s="26">
        <v>18</v>
      </c>
    </row>
    <row r="650" spans="1:14" x14ac:dyDescent="0.25">
      <c r="A650" s="25" t="s">
        <v>23721</v>
      </c>
      <c r="B650" s="25" t="s">
        <v>23722</v>
      </c>
      <c r="C650" s="26" t="s">
        <v>2476</v>
      </c>
      <c r="D650" s="26" t="s">
        <v>23723</v>
      </c>
      <c r="E650" s="25" t="s">
        <v>23724</v>
      </c>
      <c r="F650" s="26" t="s">
        <v>2557</v>
      </c>
      <c r="G650" s="26" t="s">
        <v>13909</v>
      </c>
      <c r="H650" s="26" t="s">
        <v>13910</v>
      </c>
      <c r="I650" s="26" t="s">
        <v>43762</v>
      </c>
      <c r="J650" s="26" t="s">
        <v>43763</v>
      </c>
      <c r="K650" s="27">
        <v>-0.85407964906871525</v>
      </c>
      <c r="L650" s="28" t="s">
        <v>33</v>
      </c>
      <c r="M650" s="26">
        <v>19</v>
      </c>
      <c r="N650" s="26">
        <v>8</v>
      </c>
    </row>
    <row r="651" spans="1:14" x14ac:dyDescent="0.25">
      <c r="A651" s="25" t="s">
        <v>14390</v>
      </c>
      <c r="B651" s="25" t="s">
        <v>14391</v>
      </c>
      <c r="C651" s="26" t="s">
        <v>2538</v>
      </c>
      <c r="D651" s="26" t="s">
        <v>10655</v>
      </c>
      <c r="E651" s="25" t="s">
        <v>10656</v>
      </c>
      <c r="F651" s="26" t="s">
        <v>2538</v>
      </c>
      <c r="G651" s="26" t="s">
        <v>10657</v>
      </c>
      <c r="H651" s="26" t="s">
        <v>10658</v>
      </c>
      <c r="I651" s="26" t="s">
        <v>43764</v>
      </c>
      <c r="J651" s="26" t="s">
        <v>43765</v>
      </c>
      <c r="K651" s="27">
        <v>-2.7292029298175067E-2</v>
      </c>
      <c r="L651" s="28" t="s">
        <v>33</v>
      </c>
      <c r="M651" s="26">
        <v>3</v>
      </c>
      <c r="N651" s="26">
        <v>2</v>
      </c>
    </row>
    <row r="652" spans="1:14" x14ac:dyDescent="0.25">
      <c r="A652" s="25" t="s">
        <v>6767</v>
      </c>
      <c r="B652" s="25" t="s">
        <v>6768</v>
      </c>
      <c r="C652" s="26" t="s">
        <v>2557</v>
      </c>
      <c r="D652" s="26" t="s">
        <v>6769</v>
      </c>
      <c r="E652" s="25" t="s">
        <v>6770</v>
      </c>
      <c r="F652" s="26" t="s">
        <v>2476</v>
      </c>
      <c r="G652" s="26" t="s">
        <v>6771</v>
      </c>
      <c r="H652" s="26" t="s">
        <v>6772</v>
      </c>
      <c r="I652" s="26" t="s">
        <v>43766</v>
      </c>
      <c r="J652" s="26" t="s">
        <v>43767</v>
      </c>
      <c r="K652" s="27">
        <v>-1.3009195742857516</v>
      </c>
      <c r="L652" s="28" t="s">
        <v>33</v>
      </c>
      <c r="M652" s="26">
        <v>2</v>
      </c>
      <c r="N652" s="26">
        <v>2</v>
      </c>
    </row>
    <row r="653" spans="1:14" x14ac:dyDescent="0.25">
      <c r="A653" s="25" t="s">
        <v>21440</v>
      </c>
      <c r="B653" s="25" t="s">
        <v>21441</v>
      </c>
      <c r="C653" s="26" t="s">
        <v>2557</v>
      </c>
      <c r="D653" s="26" t="s">
        <v>21442</v>
      </c>
      <c r="E653" s="25" t="s">
        <v>18081</v>
      </c>
      <c r="F653" s="26" t="s">
        <v>2557</v>
      </c>
      <c r="G653" s="26" t="s">
        <v>18082</v>
      </c>
      <c r="H653" s="26" t="s">
        <v>18083</v>
      </c>
      <c r="I653" s="26" t="s">
        <v>43768</v>
      </c>
      <c r="J653" s="26" t="s">
        <v>43769</v>
      </c>
      <c r="K653" s="27">
        <v>-0.79030136956500929</v>
      </c>
      <c r="L653" s="28" t="s">
        <v>33</v>
      </c>
      <c r="M653" s="26">
        <v>8</v>
      </c>
      <c r="N653" s="26">
        <v>5</v>
      </c>
    </row>
    <row r="654" spans="1:14" x14ac:dyDescent="0.25">
      <c r="A654" s="25" t="s">
        <v>11259</v>
      </c>
      <c r="B654" s="25" t="s">
        <v>11260</v>
      </c>
      <c r="C654" s="26" t="s">
        <v>2839</v>
      </c>
      <c r="D654" s="26" t="s">
        <v>11261</v>
      </c>
      <c r="E654" s="25" t="s">
        <v>6039</v>
      </c>
      <c r="F654" s="26" t="s">
        <v>3350</v>
      </c>
      <c r="G654" s="26" t="s">
        <v>6040</v>
      </c>
      <c r="H654" s="26" t="s">
        <v>6041</v>
      </c>
      <c r="I654" s="26" t="s">
        <v>43770</v>
      </c>
      <c r="J654" s="26" t="s">
        <v>43771</v>
      </c>
      <c r="K654" s="27">
        <v>5.4236342762108087E-3</v>
      </c>
      <c r="L654" s="28" t="s">
        <v>33</v>
      </c>
      <c r="M654" s="26">
        <v>10</v>
      </c>
      <c r="N654" s="26">
        <v>5</v>
      </c>
    </row>
    <row r="655" spans="1:14" x14ac:dyDescent="0.25">
      <c r="A655" s="25" t="s">
        <v>19903</v>
      </c>
      <c r="B655" s="25" t="s">
        <v>19904</v>
      </c>
      <c r="C655" s="26" t="s">
        <v>26086</v>
      </c>
      <c r="D655" s="26" t="s">
        <v>19905</v>
      </c>
      <c r="E655" s="25" t="s">
        <v>19906</v>
      </c>
      <c r="F655" s="26" t="s">
        <v>2576</v>
      </c>
      <c r="G655" s="26" t="s">
        <v>19907</v>
      </c>
      <c r="H655" s="26" t="s">
        <v>19908</v>
      </c>
      <c r="I655" s="26" t="s">
        <v>43772</v>
      </c>
      <c r="J655" s="26" t="s">
        <v>43773</v>
      </c>
      <c r="K655" s="27">
        <v>-0.435237263342929</v>
      </c>
      <c r="L655" s="28" t="s">
        <v>33</v>
      </c>
      <c r="M655" s="26">
        <v>2</v>
      </c>
      <c r="N655" s="26">
        <v>2</v>
      </c>
    </row>
    <row r="656" spans="1:14" x14ac:dyDescent="0.25">
      <c r="A656" s="25" t="s">
        <v>4882</v>
      </c>
      <c r="B656" s="25" t="s">
        <v>4883</v>
      </c>
      <c r="C656" s="26" t="s">
        <v>2538</v>
      </c>
      <c r="D656" s="26" t="s">
        <v>4884</v>
      </c>
      <c r="E656" s="25" t="s">
        <v>4885</v>
      </c>
      <c r="F656" s="26" t="s">
        <v>27</v>
      </c>
      <c r="G656" s="26" t="s">
        <v>4886</v>
      </c>
      <c r="H656" s="26" t="s">
        <v>4887</v>
      </c>
      <c r="I656" s="26" t="s">
        <v>43774</v>
      </c>
      <c r="J656" s="26" t="s">
        <v>43775</v>
      </c>
      <c r="K656" s="27">
        <v>0.16436761701525535</v>
      </c>
      <c r="L656" s="28" t="s">
        <v>33</v>
      </c>
      <c r="M656" s="26">
        <v>16</v>
      </c>
      <c r="N656" s="26">
        <v>16</v>
      </c>
    </row>
    <row r="657" spans="1:14" x14ac:dyDescent="0.25">
      <c r="A657" s="25" t="s">
        <v>18635</v>
      </c>
      <c r="B657" s="25" t="s">
        <v>18636</v>
      </c>
      <c r="C657" s="26" t="s">
        <v>2538</v>
      </c>
      <c r="D657" s="26" t="s">
        <v>17474</v>
      </c>
      <c r="E657" s="25" t="s">
        <v>17475</v>
      </c>
      <c r="F657" s="26" t="s">
        <v>2504</v>
      </c>
      <c r="G657" s="26" t="s">
        <v>10080</v>
      </c>
      <c r="H657" s="26" t="s">
        <v>10081</v>
      </c>
      <c r="I657" s="26" t="s">
        <v>43776</v>
      </c>
      <c r="J657" s="26" t="s">
        <v>43777</v>
      </c>
      <c r="K657" s="27">
        <v>-0.33730481129393708</v>
      </c>
      <c r="L657" s="28" t="s">
        <v>33</v>
      </c>
      <c r="M657" s="26">
        <v>6</v>
      </c>
      <c r="N657" s="26">
        <v>3</v>
      </c>
    </row>
    <row r="658" spans="1:14" x14ac:dyDescent="0.25">
      <c r="A658" s="25" t="s">
        <v>4895</v>
      </c>
      <c r="B658" s="25" t="s">
        <v>4896</v>
      </c>
      <c r="C658" s="26" t="s">
        <v>2557</v>
      </c>
      <c r="D658" s="26" t="s">
        <v>4897</v>
      </c>
      <c r="E658" s="25" t="s">
        <v>4898</v>
      </c>
      <c r="F658" s="26" t="s">
        <v>27</v>
      </c>
      <c r="G658" s="26" t="s">
        <v>4899</v>
      </c>
      <c r="H658" s="26" t="s">
        <v>4900</v>
      </c>
      <c r="I658" s="26" t="s">
        <v>43778</v>
      </c>
      <c r="J658" s="26" t="s">
        <v>43779</v>
      </c>
      <c r="K658" s="27">
        <v>0.19470341412704842</v>
      </c>
      <c r="L658" s="28" t="s">
        <v>33</v>
      </c>
      <c r="M658" s="26">
        <v>13</v>
      </c>
      <c r="N658" s="26">
        <v>13</v>
      </c>
    </row>
    <row r="659" spans="1:14" x14ac:dyDescent="0.25">
      <c r="A659" s="25" t="s">
        <v>8541</v>
      </c>
      <c r="B659" s="25" t="s">
        <v>8542</v>
      </c>
      <c r="C659" s="26" t="s">
        <v>14570</v>
      </c>
      <c r="D659" s="26" t="s">
        <v>8543</v>
      </c>
      <c r="E659" s="25" t="s">
        <v>8544</v>
      </c>
      <c r="F659" s="26" t="s">
        <v>2605</v>
      </c>
      <c r="G659" s="26" t="s">
        <v>8545</v>
      </c>
      <c r="H659" s="26" t="s">
        <v>8546</v>
      </c>
      <c r="I659" s="26" t="s">
        <v>43780</v>
      </c>
      <c r="J659" s="26" t="s">
        <v>43781</v>
      </c>
      <c r="K659" s="27">
        <v>1.4188243840781478</v>
      </c>
      <c r="L659" s="28" t="s">
        <v>33</v>
      </c>
      <c r="M659" s="26">
        <v>5</v>
      </c>
      <c r="N659" s="26">
        <v>5</v>
      </c>
    </row>
    <row r="660" spans="1:14" x14ac:dyDescent="0.25">
      <c r="A660" s="25" t="s">
        <v>13742</v>
      </c>
      <c r="B660" s="25" t="s">
        <v>13743</v>
      </c>
      <c r="C660" s="26" t="s">
        <v>2557</v>
      </c>
      <c r="D660" s="26" t="s">
        <v>13744</v>
      </c>
      <c r="E660" s="25" t="s">
        <v>13745</v>
      </c>
      <c r="F660" s="26" t="s">
        <v>2466</v>
      </c>
      <c r="G660" s="26" t="s">
        <v>13746</v>
      </c>
      <c r="H660" s="26" t="s">
        <v>13747</v>
      </c>
      <c r="I660" s="26" t="s">
        <v>43782</v>
      </c>
      <c r="J660" s="26" t="s">
        <v>43783</v>
      </c>
      <c r="K660" s="27">
        <v>0.5774561500694132</v>
      </c>
      <c r="L660" s="28" t="s">
        <v>33</v>
      </c>
      <c r="M660" s="26">
        <v>3</v>
      </c>
      <c r="N660" s="26">
        <v>3</v>
      </c>
    </row>
    <row r="661" spans="1:14" x14ac:dyDescent="0.25">
      <c r="A661" s="25" t="s">
        <v>20265</v>
      </c>
      <c r="B661" s="25" t="s">
        <v>20266</v>
      </c>
      <c r="C661" s="26" t="s">
        <v>2576</v>
      </c>
      <c r="D661" s="26" t="s">
        <v>17286</v>
      </c>
      <c r="E661" s="25" t="s">
        <v>17287</v>
      </c>
      <c r="F661" s="26" t="s">
        <v>2576</v>
      </c>
      <c r="G661" s="26" t="s">
        <v>17288</v>
      </c>
      <c r="H661" s="26" t="s">
        <v>17289</v>
      </c>
      <c r="I661" s="26" t="s">
        <v>43784</v>
      </c>
      <c r="J661" s="26" t="s">
        <v>43785</v>
      </c>
      <c r="K661" s="27">
        <v>-8.6954506570267237E-2</v>
      </c>
      <c r="L661" s="28" t="s">
        <v>33</v>
      </c>
      <c r="M661" s="26">
        <v>11</v>
      </c>
      <c r="N661" s="26">
        <v>11</v>
      </c>
    </row>
    <row r="662" spans="1:14" x14ac:dyDescent="0.25">
      <c r="A662" s="25" t="s">
        <v>9054</v>
      </c>
      <c r="B662" s="25" t="s">
        <v>9055</v>
      </c>
      <c r="C662" s="26" t="s">
        <v>2595</v>
      </c>
      <c r="D662" s="26" t="s">
        <v>9056</v>
      </c>
      <c r="E662" s="25" t="s">
        <v>9057</v>
      </c>
      <c r="F662" s="26" t="s">
        <v>2595</v>
      </c>
      <c r="G662" s="26" t="s">
        <v>9058</v>
      </c>
      <c r="H662" s="26" t="s">
        <v>9059</v>
      </c>
      <c r="I662" s="26" t="s">
        <v>43786</v>
      </c>
      <c r="J662" s="26" t="s">
        <v>43787</v>
      </c>
      <c r="K662" s="27">
        <v>-0.50645885978431548</v>
      </c>
      <c r="L662" s="28" t="s">
        <v>33</v>
      </c>
      <c r="M662" s="26">
        <v>12</v>
      </c>
      <c r="N662" s="26">
        <v>12</v>
      </c>
    </row>
    <row r="663" spans="1:14" x14ac:dyDescent="0.25">
      <c r="A663" s="25" t="s">
        <v>8582</v>
      </c>
      <c r="B663" s="25" t="s">
        <v>8583</v>
      </c>
      <c r="C663" s="26" t="s">
        <v>2476</v>
      </c>
      <c r="D663" s="26" t="s">
        <v>8584</v>
      </c>
      <c r="E663" s="25" t="s">
        <v>8585</v>
      </c>
      <c r="F663" s="26" t="s">
        <v>2476</v>
      </c>
      <c r="G663" s="26" t="s">
        <v>8586</v>
      </c>
      <c r="H663" s="26" t="s">
        <v>8587</v>
      </c>
      <c r="I663" s="26" t="s">
        <v>43788</v>
      </c>
      <c r="J663" s="26" t="s">
        <v>43789</v>
      </c>
      <c r="K663" s="27">
        <v>7.0499316735495046E-2</v>
      </c>
      <c r="L663" s="28" t="s">
        <v>33</v>
      </c>
      <c r="M663" s="26">
        <v>9</v>
      </c>
      <c r="N663" s="26">
        <v>9</v>
      </c>
    </row>
    <row r="664" spans="1:14" x14ac:dyDescent="0.25">
      <c r="A664" s="25" t="s">
        <v>4495</v>
      </c>
      <c r="B664" s="25" t="s">
        <v>4496</v>
      </c>
      <c r="C664" s="26" t="s">
        <v>27</v>
      </c>
      <c r="D664" s="26" t="s">
        <v>4497</v>
      </c>
      <c r="E664" s="25" t="s">
        <v>4498</v>
      </c>
      <c r="F664" s="26" t="s">
        <v>2538</v>
      </c>
      <c r="G664" s="26"/>
      <c r="H664" s="26"/>
      <c r="I664" s="26" t="s">
        <v>43790</v>
      </c>
      <c r="J664" s="26" t="s">
        <v>43791</v>
      </c>
      <c r="K664" s="27">
        <v>1.3826712069392797</v>
      </c>
      <c r="L664" s="28" t="s">
        <v>33</v>
      </c>
      <c r="M664" s="26">
        <v>2</v>
      </c>
      <c r="N664" s="26">
        <v>2</v>
      </c>
    </row>
    <row r="665" spans="1:14" x14ac:dyDescent="0.25">
      <c r="A665" s="25" t="s">
        <v>3615</v>
      </c>
      <c r="B665" s="25" t="s">
        <v>3616</v>
      </c>
      <c r="C665" s="26" t="s">
        <v>24575</v>
      </c>
      <c r="D665" s="26" t="s">
        <v>3617</v>
      </c>
      <c r="E665" s="25" t="s">
        <v>3618</v>
      </c>
      <c r="F665" s="26" t="s">
        <v>2466</v>
      </c>
      <c r="G665" s="26" t="s">
        <v>3619</v>
      </c>
      <c r="H665" s="26" t="s">
        <v>3620</v>
      </c>
      <c r="I665" s="26" t="s">
        <v>43792</v>
      </c>
      <c r="J665" s="26" t="s">
        <v>43793</v>
      </c>
      <c r="K665" s="27">
        <v>0.20651565855154586</v>
      </c>
      <c r="L665" s="28" t="s">
        <v>33</v>
      </c>
      <c r="M665" s="26">
        <v>20</v>
      </c>
      <c r="N665" s="26">
        <v>20</v>
      </c>
    </row>
    <row r="666" spans="1:14" x14ac:dyDescent="0.25">
      <c r="A666" s="25" t="s">
        <v>5021</v>
      </c>
      <c r="B666" s="25" t="s">
        <v>5022</v>
      </c>
      <c r="C666" s="26" t="s">
        <v>26086</v>
      </c>
      <c r="D666" s="26" t="s">
        <v>5023</v>
      </c>
      <c r="E666" s="25" t="s">
        <v>1155</v>
      </c>
      <c r="F666" s="26" t="s">
        <v>27</v>
      </c>
      <c r="G666" s="26" t="s">
        <v>5024</v>
      </c>
      <c r="H666" s="26" t="s">
        <v>5025</v>
      </c>
      <c r="I666" s="26" t="s">
        <v>43794</v>
      </c>
      <c r="J666" s="26" t="s">
        <v>43795</v>
      </c>
      <c r="K666" s="27">
        <v>-1.205246391545123</v>
      </c>
      <c r="L666" s="28" t="s">
        <v>33</v>
      </c>
      <c r="M666" s="26">
        <v>2</v>
      </c>
      <c r="N666" s="26">
        <v>2</v>
      </c>
    </row>
    <row r="667" spans="1:14" x14ac:dyDescent="0.25">
      <c r="A667" s="25" t="s">
        <v>8045</v>
      </c>
      <c r="B667" s="25" t="s">
        <v>8046</v>
      </c>
      <c r="C667" s="26" t="s">
        <v>2476</v>
      </c>
      <c r="D667" s="26" t="s">
        <v>2695</v>
      </c>
      <c r="E667" s="25" t="s">
        <v>2696</v>
      </c>
      <c r="F667" s="26" t="s">
        <v>2476</v>
      </c>
      <c r="G667" s="26" t="s">
        <v>2697</v>
      </c>
      <c r="H667" s="26" t="s">
        <v>2698</v>
      </c>
      <c r="I667" s="26" t="s">
        <v>43796</v>
      </c>
      <c r="J667" s="26" t="s">
        <v>43797</v>
      </c>
      <c r="K667" s="27">
        <v>-0.27057336358460282</v>
      </c>
      <c r="L667" s="28" t="s">
        <v>33</v>
      </c>
      <c r="M667" s="26">
        <v>18</v>
      </c>
      <c r="N667" s="26">
        <v>8</v>
      </c>
    </row>
    <row r="668" spans="1:14" x14ac:dyDescent="0.25">
      <c r="A668" s="25" t="s">
        <v>6901</v>
      </c>
      <c r="B668" s="25" t="s">
        <v>6902</v>
      </c>
      <c r="C668" s="26" t="s">
        <v>2538</v>
      </c>
      <c r="D668" s="26" t="s">
        <v>6903</v>
      </c>
      <c r="E668" s="25" t="s">
        <v>6904</v>
      </c>
      <c r="F668" s="26" t="s">
        <v>2538</v>
      </c>
      <c r="G668" s="26" t="s">
        <v>6905</v>
      </c>
      <c r="H668" s="26" t="s">
        <v>6906</v>
      </c>
      <c r="I668" s="26" t="s">
        <v>43798</v>
      </c>
      <c r="J668" s="26" t="s">
        <v>43799</v>
      </c>
      <c r="K668" s="27">
        <v>-0.85688693045460895</v>
      </c>
      <c r="L668" s="28" t="s">
        <v>33</v>
      </c>
      <c r="M668" s="26">
        <v>6</v>
      </c>
      <c r="N668" s="26">
        <v>6</v>
      </c>
    </row>
    <row r="669" spans="1:14" x14ac:dyDescent="0.25">
      <c r="A669" s="25" t="s">
        <v>6496</v>
      </c>
      <c r="B669" s="25" t="s">
        <v>6497</v>
      </c>
      <c r="C669" s="26" t="s">
        <v>2538</v>
      </c>
      <c r="D669" s="26" t="s">
        <v>6498</v>
      </c>
      <c r="E669" s="25" t="s">
        <v>6499</v>
      </c>
      <c r="F669" s="26" t="s">
        <v>2557</v>
      </c>
      <c r="G669" s="26" t="s">
        <v>6500</v>
      </c>
      <c r="H669" s="26" t="s">
        <v>6501</v>
      </c>
      <c r="I669" s="26" t="s">
        <v>43800</v>
      </c>
      <c r="J669" s="26" t="s">
        <v>43801</v>
      </c>
      <c r="K669" s="27">
        <v>0.4264247757162431</v>
      </c>
      <c r="L669" s="28" t="s">
        <v>33</v>
      </c>
      <c r="M669" s="26">
        <v>7</v>
      </c>
      <c r="N669" s="26">
        <v>3</v>
      </c>
    </row>
    <row r="670" spans="1:14" x14ac:dyDescent="0.25">
      <c r="A670" s="25" t="s">
        <v>4221</v>
      </c>
      <c r="B670" s="25" t="s">
        <v>4222</v>
      </c>
      <c r="C670" s="26" t="s">
        <v>25140</v>
      </c>
      <c r="D670" s="26" t="s">
        <v>4223</v>
      </c>
      <c r="E670" s="25" t="s">
        <v>4224</v>
      </c>
      <c r="F670" s="26" t="s">
        <v>2476</v>
      </c>
      <c r="G670" s="26" t="s">
        <v>4225</v>
      </c>
      <c r="H670" s="26" t="s">
        <v>4226</v>
      </c>
      <c r="I670" s="26" t="s">
        <v>43802</v>
      </c>
      <c r="J670" s="26" t="s">
        <v>43803</v>
      </c>
      <c r="K670" s="27">
        <v>8.6987360563340707E-2</v>
      </c>
      <c r="L670" s="28" t="s">
        <v>33</v>
      </c>
      <c r="M670" s="26">
        <v>18</v>
      </c>
      <c r="N670" s="26">
        <v>18</v>
      </c>
    </row>
    <row r="671" spans="1:14" x14ac:dyDescent="0.25">
      <c r="A671" s="25" t="s">
        <v>1734</v>
      </c>
      <c r="B671" s="25" t="s">
        <v>1735</v>
      </c>
      <c r="C671" s="26" t="s">
        <v>27</v>
      </c>
      <c r="D671" s="26" t="s">
        <v>1736</v>
      </c>
      <c r="E671" s="25" t="s">
        <v>1737</v>
      </c>
      <c r="F671" s="26" t="s">
        <v>27</v>
      </c>
      <c r="G671" s="26" t="s">
        <v>1738</v>
      </c>
      <c r="H671" s="26" t="s">
        <v>1739</v>
      </c>
      <c r="I671" s="26" t="s">
        <v>43804</v>
      </c>
      <c r="J671" s="26" t="s">
        <v>43805</v>
      </c>
      <c r="K671" s="27">
        <v>-0.14518347988516622</v>
      </c>
      <c r="L671" s="28" t="s">
        <v>33</v>
      </c>
      <c r="M671" s="26">
        <v>4</v>
      </c>
      <c r="N671" s="26">
        <v>4</v>
      </c>
    </row>
    <row r="672" spans="1:14" x14ac:dyDescent="0.25">
      <c r="A672" s="25" t="s">
        <v>22322</v>
      </c>
      <c r="B672" s="25" t="s">
        <v>22323</v>
      </c>
      <c r="C672" s="26" t="s">
        <v>2538</v>
      </c>
      <c r="D672" s="26" t="s">
        <v>10998</v>
      </c>
      <c r="E672" s="25" t="s">
        <v>10999</v>
      </c>
      <c r="F672" s="26" t="s">
        <v>2538</v>
      </c>
      <c r="G672" s="26" t="s">
        <v>11000</v>
      </c>
      <c r="H672" s="26" t="s">
        <v>11001</v>
      </c>
      <c r="I672" s="26" t="s">
        <v>43806</v>
      </c>
      <c r="J672" s="26" t="s">
        <v>42513</v>
      </c>
      <c r="K672" s="27">
        <v>-21.325388580106409</v>
      </c>
      <c r="L672" s="28" t="s">
        <v>33</v>
      </c>
      <c r="M672" s="26">
        <v>33</v>
      </c>
      <c r="N672" s="26">
        <v>1</v>
      </c>
    </row>
    <row r="673" spans="1:14" x14ac:dyDescent="0.25">
      <c r="A673" s="25" t="s">
        <v>20958</v>
      </c>
      <c r="B673" s="25" t="s">
        <v>20959</v>
      </c>
      <c r="C673" s="26" t="s">
        <v>2538</v>
      </c>
      <c r="D673" s="26" t="s">
        <v>20960</v>
      </c>
      <c r="E673" s="25" t="s">
        <v>1952</v>
      </c>
      <c r="F673" s="26" t="s">
        <v>2538</v>
      </c>
      <c r="G673" s="26" t="s">
        <v>20961</v>
      </c>
      <c r="H673" s="26" t="s">
        <v>20962</v>
      </c>
      <c r="I673" s="26" t="s">
        <v>43807</v>
      </c>
      <c r="J673" s="26" t="s">
        <v>43808</v>
      </c>
      <c r="K673" s="27">
        <v>-0.38644602612296286</v>
      </c>
      <c r="L673" s="28" t="s">
        <v>33</v>
      </c>
      <c r="M673" s="26">
        <v>3</v>
      </c>
      <c r="N673" s="26">
        <v>3</v>
      </c>
    </row>
    <row r="674" spans="1:14" x14ac:dyDescent="0.25">
      <c r="A674" s="25" t="s">
        <v>7839</v>
      </c>
      <c r="B674" s="25" t="s">
        <v>7840</v>
      </c>
      <c r="C674" s="26" t="s">
        <v>2476</v>
      </c>
      <c r="D674" s="26" t="s">
        <v>7841</v>
      </c>
      <c r="E674" s="25" t="s">
        <v>7842</v>
      </c>
      <c r="F674" s="26" t="s">
        <v>2476</v>
      </c>
      <c r="G674" s="26" t="s">
        <v>7843</v>
      </c>
      <c r="H674" s="26" t="s">
        <v>7844</v>
      </c>
      <c r="I674" s="26" t="s">
        <v>43809</v>
      </c>
      <c r="J674" s="26" t="s">
        <v>43810</v>
      </c>
      <c r="K674" s="27">
        <v>-5.2441271301228401E-2</v>
      </c>
      <c r="L674" s="28" t="s">
        <v>33</v>
      </c>
      <c r="M674" s="26">
        <v>2</v>
      </c>
      <c r="N674" s="26">
        <v>2</v>
      </c>
    </row>
    <row r="675" spans="1:14" x14ac:dyDescent="0.25">
      <c r="A675" s="25" t="s">
        <v>2711</v>
      </c>
      <c r="B675" s="25" t="s">
        <v>2712</v>
      </c>
      <c r="C675" s="26" t="s">
        <v>24914</v>
      </c>
      <c r="D675" s="26" t="s">
        <v>2713</v>
      </c>
      <c r="E675" s="25" t="s">
        <v>2714</v>
      </c>
      <c r="F675" s="26" t="s">
        <v>2476</v>
      </c>
      <c r="G675" s="26" t="s">
        <v>2715</v>
      </c>
      <c r="H675" s="26" t="s">
        <v>2716</v>
      </c>
      <c r="I675" s="26" t="s">
        <v>43811</v>
      </c>
      <c r="J675" s="26" t="s">
        <v>43812</v>
      </c>
      <c r="K675" s="27">
        <v>-3.0039686266628594E-2</v>
      </c>
      <c r="L675" s="28" t="s">
        <v>33</v>
      </c>
      <c r="M675" s="26">
        <v>16</v>
      </c>
      <c r="N675" s="26">
        <v>15</v>
      </c>
    </row>
    <row r="676" spans="1:14" x14ac:dyDescent="0.25">
      <c r="A676" s="25" t="s">
        <v>3908</v>
      </c>
      <c r="B676" s="25" t="s">
        <v>3909</v>
      </c>
      <c r="C676" s="26" t="s">
        <v>25140</v>
      </c>
      <c r="D676" s="26" t="s">
        <v>3910</v>
      </c>
      <c r="E676" s="25" t="s">
        <v>3911</v>
      </c>
      <c r="F676" s="26" t="s">
        <v>2476</v>
      </c>
      <c r="G676" s="26" t="s">
        <v>3912</v>
      </c>
      <c r="H676" s="26" t="s">
        <v>3913</v>
      </c>
      <c r="I676" s="26" t="s">
        <v>43813</v>
      </c>
      <c r="J676" s="26" t="s">
        <v>43814</v>
      </c>
      <c r="K676" s="27">
        <v>-0.32843574338872467</v>
      </c>
      <c r="L676" s="28" t="s">
        <v>33</v>
      </c>
      <c r="M676" s="26">
        <v>24</v>
      </c>
      <c r="N676" s="26">
        <v>19</v>
      </c>
    </row>
    <row r="677" spans="1:14" x14ac:dyDescent="0.25">
      <c r="A677" s="25" t="s">
        <v>13216</v>
      </c>
      <c r="B677" s="25" t="s">
        <v>13217</v>
      </c>
      <c r="C677" s="26" t="s">
        <v>2557</v>
      </c>
      <c r="D677" s="26" t="s">
        <v>9151</v>
      </c>
      <c r="E677" s="25" t="s">
        <v>9152</v>
      </c>
      <c r="F677" s="26" t="s">
        <v>2557</v>
      </c>
      <c r="G677" s="26" t="s">
        <v>13218</v>
      </c>
      <c r="H677" s="26" t="s">
        <v>13219</v>
      </c>
      <c r="I677" s="26" t="s">
        <v>43815</v>
      </c>
      <c r="J677" s="26" t="s">
        <v>43816</v>
      </c>
      <c r="K677" s="27">
        <v>0.20810242471693871</v>
      </c>
      <c r="L677" s="28" t="s">
        <v>33</v>
      </c>
      <c r="M677" s="26">
        <v>12</v>
      </c>
      <c r="N677" s="26">
        <v>12</v>
      </c>
    </row>
    <row r="678" spans="1:14" x14ac:dyDescent="0.25">
      <c r="A678" s="25" t="s">
        <v>16695</v>
      </c>
      <c r="B678" s="25" t="s">
        <v>16696</v>
      </c>
      <c r="C678" s="26" t="s">
        <v>2538</v>
      </c>
      <c r="D678" s="26" t="s">
        <v>16697</v>
      </c>
      <c r="E678" s="25" t="s">
        <v>16698</v>
      </c>
      <c r="F678" s="26" t="s">
        <v>2494</v>
      </c>
      <c r="G678" s="26" t="s">
        <v>16699</v>
      </c>
      <c r="H678" s="26" t="s">
        <v>16700</v>
      </c>
      <c r="I678" s="26" t="s">
        <v>43817</v>
      </c>
      <c r="J678" s="26" t="s">
        <v>43818</v>
      </c>
      <c r="K678" s="27">
        <v>0.20177850876531928</v>
      </c>
      <c r="L678" s="28" t="s">
        <v>33</v>
      </c>
      <c r="M678" s="26">
        <v>4</v>
      </c>
      <c r="N678" s="26">
        <v>3</v>
      </c>
    </row>
    <row r="679" spans="1:14" x14ac:dyDescent="0.25">
      <c r="A679" s="25" t="s">
        <v>589</v>
      </c>
      <c r="B679" s="25" t="s">
        <v>590</v>
      </c>
      <c r="C679" s="26" t="s">
        <v>27</v>
      </c>
      <c r="D679" s="26" t="s">
        <v>591</v>
      </c>
      <c r="E679" s="25" t="s">
        <v>592</v>
      </c>
      <c r="F679" s="26" t="s">
        <v>27</v>
      </c>
      <c r="G679" s="26" t="s">
        <v>593</v>
      </c>
      <c r="H679" s="26" t="s">
        <v>594</v>
      </c>
      <c r="I679" s="26" t="s">
        <v>43819</v>
      </c>
      <c r="J679" s="26" t="s">
        <v>43820</v>
      </c>
      <c r="K679" s="27">
        <v>0.61127426352815384</v>
      </c>
      <c r="L679" s="28" t="s">
        <v>33</v>
      </c>
      <c r="M679" s="26">
        <v>9</v>
      </c>
      <c r="N679" s="26">
        <v>9</v>
      </c>
    </row>
    <row r="680" spans="1:14" x14ac:dyDescent="0.25">
      <c r="A680" s="25" t="s">
        <v>14264</v>
      </c>
      <c r="B680" s="25" t="s">
        <v>14265</v>
      </c>
      <c r="C680" s="26" t="s">
        <v>2476</v>
      </c>
      <c r="D680" s="26" t="s">
        <v>14266</v>
      </c>
      <c r="E680" s="25" t="s">
        <v>14267</v>
      </c>
      <c r="F680" s="26" t="s">
        <v>2476</v>
      </c>
      <c r="G680" s="26" t="s">
        <v>14268</v>
      </c>
      <c r="H680" s="26" t="s">
        <v>14269</v>
      </c>
      <c r="I680" s="26" t="s">
        <v>43821</v>
      </c>
      <c r="J680" s="26" t="s">
        <v>43822</v>
      </c>
      <c r="K680" s="27">
        <v>-7.653180929903855E-2</v>
      </c>
      <c r="L680" s="28" t="s">
        <v>33</v>
      </c>
      <c r="M680" s="26">
        <v>13</v>
      </c>
      <c r="N680" s="26">
        <v>13</v>
      </c>
    </row>
    <row r="681" spans="1:14" x14ac:dyDescent="0.25">
      <c r="A681" s="25" t="s">
        <v>12707</v>
      </c>
      <c r="B681" s="25" t="s">
        <v>12708</v>
      </c>
      <c r="C681" s="26" t="s">
        <v>2538</v>
      </c>
      <c r="D681" s="26" t="s">
        <v>7159</v>
      </c>
      <c r="E681" s="25" t="s">
        <v>7160</v>
      </c>
      <c r="F681" s="26" t="s">
        <v>2538</v>
      </c>
      <c r="G681" s="26" t="s">
        <v>7161</v>
      </c>
      <c r="H681" s="26" t="s">
        <v>7162</v>
      </c>
      <c r="I681" s="26" t="s">
        <v>43823</v>
      </c>
      <c r="J681" s="26" t="s">
        <v>43824</v>
      </c>
      <c r="K681" s="27">
        <v>0.22093660297841525</v>
      </c>
      <c r="L681" s="28" t="s">
        <v>33</v>
      </c>
      <c r="M681" s="26">
        <v>4</v>
      </c>
      <c r="N681" s="26">
        <v>3</v>
      </c>
    </row>
    <row r="682" spans="1:14" x14ac:dyDescent="0.25">
      <c r="A682" s="25" t="s">
        <v>7419</v>
      </c>
      <c r="B682" s="25" t="s">
        <v>7420</v>
      </c>
      <c r="C682" s="26" t="s">
        <v>2476</v>
      </c>
      <c r="D682" s="26" t="s">
        <v>7421</v>
      </c>
      <c r="E682" s="25" t="s">
        <v>7422</v>
      </c>
      <c r="F682" s="26" t="s">
        <v>2476</v>
      </c>
      <c r="G682" s="26" t="s">
        <v>7423</v>
      </c>
      <c r="H682" s="26" t="s">
        <v>7424</v>
      </c>
      <c r="I682" s="26" t="s">
        <v>43825</v>
      </c>
      <c r="J682" s="26" t="s">
        <v>43826</v>
      </c>
      <c r="K682" s="27">
        <v>0.42322067244706757</v>
      </c>
      <c r="L682" s="28" t="s">
        <v>33</v>
      </c>
      <c r="M682" s="26">
        <v>4</v>
      </c>
      <c r="N682" s="26">
        <v>4</v>
      </c>
    </row>
    <row r="683" spans="1:14" x14ac:dyDescent="0.25">
      <c r="A683" s="25" t="s">
        <v>519</v>
      </c>
      <c r="B683" s="25" t="s">
        <v>520</v>
      </c>
      <c r="C683" s="26" t="s">
        <v>24466</v>
      </c>
      <c r="D683" s="26" t="s">
        <v>521</v>
      </c>
      <c r="E683" s="25" t="s">
        <v>522</v>
      </c>
      <c r="F683" s="26" t="s">
        <v>27</v>
      </c>
      <c r="G683" s="26" t="s">
        <v>523</v>
      </c>
      <c r="H683" s="26" t="s">
        <v>524</v>
      </c>
      <c r="I683" s="26" t="s">
        <v>43827</v>
      </c>
      <c r="J683" s="26" t="s">
        <v>43828</v>
      </c>
      <c r="K683" s="27">
        <v>-0.6099844462848476</v>
      </c>
      <c r="L683" s="28" t="s">
        <v>33</v>
      </c>
      <c r="M683" s="26">
        <v>5</v>
      </c>
      <c r="N683" s="26">
        <v>5</v>
      </c>
    </row>
    <row r="684" spans="1:14" x14ac:dyDescent="0.25">
      <c r="A684" s="25" t="s">
        <v>23250</v>
      </c>
      <c r="B684" s="25" t="s">
        <v>23251</v>
      </c>
      <c r="C684" s="26" t="s">
        <v>2504</v>
      </c>
      <c r="D684" s="26" t="s">
        <v>23252</v>
      </c>
      <c r="E684" s="25" t="s">
        <v>3076</v>
      </c>
      <c r="F684" s="26" t="s">
        <v>2504</v>
      </c>
      <c r="G684" s="26" t="s">
        <v>23253</v>
      </c>
      <c r="H684" s="26" t="s">
        <v>23254</v>
      </c>
      <c r="I684" s="26" t="s">
        <v>43829</v>
      </c>
      <c r="J684" s="26" t="s">
        <v>43830</v>
      </c>
      <c r="K684" s="27">
        <v>-0.38077106156398594</v>
      </c>
      <c r="L684" s="28" t="s">
        <v>33</v>
      </c>
      <c r="M684" s="26">
        <v>3</v>
      </c>
      <c r="N684" s="26">
        <v>2</v>
      </c>
    </row>
    <row r="685" spans="1:14" x14ac:dyDescent="0.25">
      <c r="A685" s="25" t="s">
        <v>21531</v>
      </c>
      <c r="B685" s="25" t="s">
        <v>21532</v>
      </c>
      <c r="C685" s="26" t="s">
        <v>2538</v>
      </c>
      <c r="D685" s="26" t="s">
        <v>21533</v>
      </c>
      <c r="E685" s="25" t="s">
        <v>10003</v>
      </c>
      <c r="F685" s="26" t="s">
        <v>2476</v>
      </c>
      <c r="G685" s="26" t="s">
        <v>21534</v>
      </c>
      <c r="H685" s="26" t="s">
        <v>10005</v>
      </c>
      <c r="I685" s="26" t="s">
        <v>43831</v>
      </c>
      <c r="J685" s="26" t="s">
        <v>43832</v>
      </c>
      <c r="K685" s="27">
        <v>-7.2992796572233315E-2</v>
      </c>
      <c r="L685" s="28" t="s">
        <v>33</v>
      </c>
      <c r="M685" s="26">
        <v>5</v>
      </c>
      <c r="N685" s="26">
        <v>5</v>
      </c>
    </row>
    <row r="686" spans="1:14" x14ac:dyDescent="0.25">
      <c r="A686" s="25" t="s">
        <v>705</v>
      </c>
      <c r="B686" s="25" t="s">
        <v>706</v>
      </c>
      <c r="C686" s="26" t="s">
        <v>27</v>
      </c>
      <c r="D686" s="26" t="s">
        <v>707</v>
      </c>
      <c r="E686" s="25" t="s">
        <v>708</v>
      </c>
      <c r="F686" s="26" t="s">
        <v>27</v>
      </c>
      <c r="G686" s="26" t="s">
        <v>709</v>
      </c>
      <c r="H686" s="26" t="s">
        <v>710</v>
      </c>
      <c r="I686" s="26" t="s">
        <v>43833</v>
      </c>
      <c r="J686" s="26" t="s">
        <v>43834</v>
      </c>
      <c r="K686" s="27">
        <v>-0.67963690438756774</v>
      </c>
      <c r="L686" s="28" t="s">
        <v>33</v>
      </c>
      <c r="M686" s="26">
        <v>11</v>
      </c>
      <c r="N686" s="26">
        <v>11</v>
      </c>
    </row>
    <row r="687" spans="1:14" x14ac:dyDescent="0.25">
      <c r="A687" s="25" t="s">
        <v>14667</v>
      </c>
      <c r="B687" s="25" t="s">
        <v>14668</v>
      </c>
      <c r="C687" s="26" t="s">
        <v>2538</v>
      </c>
      <c r="D687" s="26" t="s">
        <v>14669</v>
      </c>
      <c r="E687" s="25" t="s">
        <v>14670</v>
      </c>
      <c r="F687" s="26" t="s">
        <v>2538</v>
      </c>
      <c r="G687" s="26" t="s">
        <v>14671</v>
      </c>
      <c r="H687" s="26" t="s">
        <v>14672</v>
      </c>
      <c r="I687" s="26" t="s">
        <v>43835</v>
      </c>
      <c r="J687" s="26" t="s">
        <v>43836</v>
      </c>
      <c r="K687" s="27">
        <v>0.83289067137536144</v>
      </c>
      <c r="L687" s="28" t="s">
        <v>33</v>
      </c>
      <c r="M687" s="26">
        <v>7</v>
      </c>
      <c r="N687" s="26">
        <v>3</v>
      </c>
    </row>
    <row r="688" spans="1:14" x14ac:dyDescent="0.25">
      <c r="A688" s="25" t="s">
        <v>8880</v>
      </c>
      <c r="B688" s="25" t="s">
        <v>8881</v>
      </c>
      <c r="C688" s="26" t="s">
        <v>2595</v>
      </c>
      <c r="D688" s="26" t="s">
        <v>8882</v>
      </c>
      <c r="E688" s="25" t="s">
        <v>8883</v>
      </c>
      <c r="F688" s="26" t="s">
        <v>2595</v>
      </c>
      <c r="G688" s="26" t="s">
        <v>8884</v>
      </c>
      <c r="H688" s="26" t="s">
        <v>8885</v>
      </c>
      <c r="I688" s="26" t="s">
        <v>43837</v>
      </c>
      <c r="J688" s="26" t="s">
        <v>43838</v>
      </c>
      <c r="K688" s="27">
        <v>-1.2263347909343769</v>
      </c>
      <c r="L688" s="28" t="s">
        <v>33</v>
      </c>
      <c r="M688" s="26">
        <v>2</v>
      </c>
      <c r="N688" s="26">
        <v>2</v>
      </c>
    </row>
    <row r="689" spans="1:14" x14ac:dyDescent="0.25">
      <c r="A689" s="25" t="s">
        <v>5734</v>
      </c>
      <c r="B689" s="25" t="s">
        <v>5735</v>
      </c>
      <c r="C689" s="26" t="s">
        <v>2557</v>
      </c>
      <c r="D689" s="26" t="s">
        <v>5736</v>
      </c>
      <c r="E689" s="25" t="s">
        <v>4712</v>
      </c>
      <c r="F689" s="26" t="s">
        <v>2538</v>
      </c>
      <c r="G689" s="26" t="s">
        <v>5737</v>
      </c>
      <c r="H689" s="26" t="s">
        <v>4714</v>
      </c>
      <c r="I689" s="26" t="s">
        <v>43839</v>
      </c>
      <c r="J689" s="26" t="s">
        <v>43840</v>
      </c>
      <c r="K689" s="27">
        <v>0.16579945574846069</v>
      </c>
      <c r="L689" s="28" t="s">
        <v>33</v>
      </c>
      <c r="M689" s="26">
        <v>14</v>
      </c>
      <c r="N689" s="26">
        <v>14</v>
      </c>
    </row>
    <row r="690" spans="1:14" x14ac:dyDescent="0.25">
      <c r="A690" s="25" t="s">
        <v>10740</v>
      </c>
      <c r="B690" s="25" t="s">
        <v>10741</v>
      </c>
      <c r="C690" s="26" t="s">
        <v>2538</v>
      </c>
      <c r="D690" s="26" t="s">
        <v>10742</v>
      </c>
      <c r="E690" s="25" t="s">
        <v>10743</v>
      </c>
      <c r="F690" s="26" t="s">
        <v>2595</v>
      </c>
      <c r="G690" s="26" t="s">
        <v>10744</v>
      </c>
      <c r="H690" s="26" t="s">
        <v>10745</v>
      </c>
      <c r="I690" s="26" t="s">
        <v>43841</v>
      </c>
      <c r="J690" s="26" t="s">
        <v>43842</v>
      </c>
      <c r="K690" s="27">
        <v>8.3600140749240603E-2</v>
      </c>
      <c r="L690" s="28" t="s">
        <v>33</v>
      </c>
      <c r="M690" s="26">
        <v>18</v>
      </c>
      <c r="N690" s="26">
        <v>15</v>
      </c>
    </row>
    <row r="691" spans="1:14" x14ac:dyDescent="0.25">
      <c r="A691" s="25" t="s">
        <v>2953</v>
      </c>
      <c r="B691" s="25" t="s">
        <v>2954</v>
      </c>
      <c r="C691" s="26" t="s">
        <v>27</v>
      </c>
      <c r="D691" s="26" t="s">
        <v>2955</v>
      </c>
      <c r="E691" s="25" t="s">
        <v>2956</v>
      </c>
      <c r="F691" s="26" t="s">
        <v>2557</v>
      </c>
      <c r="G691" s="26"/>
      <c r="H691" s="26"/>
      <c r="I691" s="26" t="s">
        <v>43843</v>
      </c>
      <c r="J691" s="26" t="s">
        <v>43844</v>
      </c>
      <c r="K691" s="27">
        <v>-5.186184857306686E-2</v>
      </c>
      <c r="L691" s="28" t="s">
        <v>33</v>
      </c>
      <c r="M691" s="26">
        <v>7</v>
      </c>
      <c r="N691" s="26">
        <v>7</v>
      </c>
    </row>
    <row r="692" spans="1:14" x14ac:dyDescent="0.25">
      <c r="A692" s="25" t="s">
        <v>19265</v>
      </c>
      <c r="B692" s="25" t="s">
        <v>19266</v>
      </c>
      <c r="C692" s="26" t="s">
        <v>2538</v>
      </c>
      <c r="D692" s="26" t="s">
        <v>19267</v>
      </c>
      <c r="E692" s="25" t="s">
        <v>19268</v>
      </c>
      <c r="F692" s="26" t="s">
        <v>2494</v>
      </c>
      <c r="G692" s="26" t="s">
        <v>19269</v>
      </c>
      <c r="H692" s="26" t="s">
        <v>19270</v>
      </c>
      <c r="I692" s="26" t="s">
        <v>43845</v>
      </c>
      <c r="J692" s="26" t="s">
        <v>43846</v>
      </c>
      <c r="K692" s="27">
        <v>0.18916736797886013</v>
      </c>
      <c r="L692" s="28" t="s">
        <v>33</v>
      </c>
      <c r="M692" s="26">
        <v>8</v>
      </c>
      <c r="N692" s="26">
        <v>7</v>
      </c>
    </row>
    <row r="693" spans="1:14" x14ac:dyDescent="0.25">
      <c r="A693" s="25" t="s">
        <v>5216</v>
      </c>
      <c r="B693" s="25" t="s">
        <v>5217</v>
      </c>
      <c r="C693" s="26" t="s">
        <v>2476</v>
      </c>
      <c r="D693" s="26" t="s">
        <v>5218</v>
      </c>
      <c r="E693" s="25" t="s">
        <v>1155</v>
      </c>
      <c r="F693" s="26" t="s">
        <v>27</v>
      </c>
      <c r="G693" s="26"/>
      <c r="H693" s="26"/>
      <c r="I693" s="26" t="s">
        <v>43847</v>
      </c>
      <c r="J693" s="26" t="s">
        <v>43848</v>
      </c>
      <c r="K693" s="27">
        <v>-1.1114449999308884</v>
      </c>
      <c r="L693" s="28" t="s">
        <v>33</v>
      </c>
      <c r="M693" s="26">
        <v>16</v>
      </c>
      <c r="N693" s="26">
        <v>11</v>
      </c>
    </row>
    <row r="694" spans="1:14" x14ac:dyDescent="0.25">
      <c r="A694" s="25" t="s">
        <v>13211</v>
      </c>
      <c r="B694" s="25" t="s">
        <v>13212</v>
      </c>
      <c r="C694" s="26" t="s">
        <v>36693</v>
      </c>
      <c r="D694" s="26" t="s">
        <v>5709</v>
      </c>
      <c r="E694" s="25" t="s">
        <v>5710</v>
      </c>
      <c r="F694" s="26" t="s">
        <v>2466</v>
      </c>
      <c r="G694" s="26" t="s">
        <v>9158</v>
      </c>
      <c r="H694" s="26" t="s">
        <v>9159</v>
      </c>
      <c r="I694" s="26" t="s">
        <v>43849</v>
      </c>
      <c r="J694" s="26" t="s">
        <v>43850</v>
      </c>
      <c r="K694" s="27">
        <v>-0.76256369829838988</v>
      </c>
      <c r="L694" s="28" t="s">
        <v>33</v>
      </c>
      <c r="M694" s="26">
        <v>9</v>
      </c>
      <c r="N694" s="26">
        <v>7</v>
      </c>
    </row>
    <row r="695" spans="1:14" x14ac:dyDescent="0.25">
      <c r="A695" s="25" t="s">
        <v>4608</v>
      </c>
      <c r="B695" s="25" t="s">
        <v>4609</v>
      </c>
      <c r="C695" s="26" t="s">
        <v>2494</v>
      </c>
      <c r="D695" s="26" t="s">
        <v>4610</v>
      </c>
      <c r="E695" s="25" t="s">
        <v>4611</v>
      </c>
      <c r="F695" s="26" t="s">
        <v>27</v>
      </c>
      <c r="G695" s="26" t="s">
        <v>4612</v>
      </c>
      <c r="H695" s="26" t="s">
        <v>4613</v>
      </c>
      <c r="I695" s="26" t="s">
        <v>43851</v>
      </c>
      <c r="J695" s="26" t="s">
        <v>43852</v>
      </c>
      <c r="K695" s="27">
        <v>0.14938547421896378</v>
      </c>
      <c r="L695" s="28" t="s">
        <v>33</v>
      </c>
      <c r="M695" s="26">
        <v>5</v>
      </c>
      <c r="N695" s="26">
        <v>5</v>
      </c>
    </row>
    <row r="696" spans="1:14" x14ac:dyDescent="0.25">
      <c r="A696" s="25" t="s">
        <v>9953</v>
      </c>
      <c r="B696" s="25" t="s">
        <v>9954</v>
      </c>
      <c r="C696" s="26" t="s">
        <v>2538</v>
      </c>
      <c r="D696" s="26" t="s">
        <v>9955</v>
      </c>
      <c r="E696" s="25" t="s">
        <v>9956</v>
      </c>
      <c r="F696" s="26" t="s">
        <v>2538</v>
      </c>
      <c r="G696" s="26" t="s">
        <v>9957</v>
      </c>
      <c r="H696" s="26" t="s">
        <v>9958</v>
      </c>
      <c r="I696" s="26" t="s">
        <v>43853</v>
      </c>
      <c r="J696" s="26" t="s">
        <v>43854</v>
      </c>
      <c r="K696" s="27">
        <v>-0.19950150935094005</v>
      </c>
      <c r="L696" s="28" t="s">
        <v>33</v>
      </c>
      <c r="M696" s="26">
        <v>4</v>
      </c>
      <c r="N696" s="26">
        <v>4</v>
      </c>
    </row>
    <row r="697" spans="1:14" x14ac:dyDescent="0.25">
      <c r="A697" s="25" t="s">
        <v>12971</v>
      </c>
      <c r="B697" s="25" t="s">
        <v>12972</v>
      </c>
      <c r="C697" s="26" t="s">
        <v>2538</v>
      </c>
      <c r="D697" s="26" t="s">
        <v>12973</v>
      </c>
      <c r="E697" s="25" t="s">
        <v>12974</v>
      </c>
      <c r="F697" s="26" t="s">
        <v>2538</v>
      </c>
      <c r="G697" s="26" t="s">
        <v>12975</v>
      </c>
      <c r="H697" s="26" t="s">
        <v>12976</v>
      </c>
      <c r="I697" s="26" t="s">
        <v>43855</v>
      </c>
      <c r="J697" s="26" t="s">
        <v>43856</v>
      </c>
      <c r="K697" s="27">
        <v>-0.42123346037269782</v>
      </c>
      <c r="L697" s="28" t="s">
        <v>33</v>
      </c>
      <c r="M697" s="26">
        <v>12</v>
      </c>
      <c r="N697" s="26">
        <v>12</v>
      </c>
    </row>
    <row r="698" spans="1:14" x14ac:dyDescent="0.25">
      <c r="A698" s="25" t="s">
        <v>12913</v>
      </c>
      <c r="B698" s="25" t="s">
        <v>12914</v>
      </c>
      <c r="C698" s="26" t="s">
        <v>2557</v>
      </c>
      <c r="D698" s="26" t="s">
        <v>12915</v>
      </c>
      <c r="E698" s="25" t="s">
        <v>12916</v>
      </c>
      <c r="F698" s="26" t="s">
        <v>2538</v>
      </c>
      <c r="G698" s="26" t="s">
        <v>12917</v>
      </c>
      <c r="H698" s="26" t="s">
        <v>12918</v>
      </c>
      <c r="I698" s="26" t="s">
        <v>43857</v>
      </c>
      <c r="J698" s="26" t="s">
        <v>43858</v>
      </c>
      <c r="K698" s="27">
        <v>-0.90573444003971049</v>
      </c>
      <c r="L698" s="28" t="s">
        <v>33</v>
      </c>
      <c r="M698" s="26">
        <v>10</v>
      </c>
      <c r="N698" s="26">
        <v>5</v>
      </c>
    </row>
    <row r="699" spans="1:14" x14ac:dyDescent="0.25">
      <c r="A699" s="25" t="s">
        <v>20417</v>
      </c>
      <c r="B699" s="25" t="s">
        <v>20418</v>
      </c>
      <c r="C699" s="26" t="s">
        <v>2476</v>
      </c>
      <c r="D699" s="26" t="s">
        <v>20419</v>
      </c>
      <c r="E699" s="25" t="s">
        <v>20420</v>
      </c>
      <c r="F699" s="26" t="s">
        <v>2476</v>
      </c>
      <c r="G699" s="26" t="s">
        <v>20421</v>
      </c>
      <c r="H699" s="26" t="s">
        <v>20422</v>
      </c>
      <c r="I699" s="26" t="s">
        <v>43859</v>
      </c>
      <c r="J699" s="26" t="s">
        <v>43860</v>
      </c>
      <c r="K699" s="27">
        <v>-0.4292912097921211</v>
      </c>
      <c r="L699" s="28" t="s">
        <v>33</v>
      </c>
      <c r="M699" s="26">
        <v>5</v>
      </c>
      <c r="N699" s="26">
        <v>5</v>
      </c>
    </row>
    <row r="700" spans="1:14" x14ac:dyDescent="0.25">
      <c r="A700" s="25" t="s">
        <v>9897</v>
      </c>
      <c r="B700" s="25" t="s">
        <v>9898</v>
      </c>
      <c r="C700" s="26" t="s">
        <v>2576</v>
      </c>
      <c r="D700" s="26" t="s">
        <v>9899</v>
      </c>
      <c r="E700" s="25" t="s">
        <v>7818</v>
      </c>
      <c r="F700" s="26" t="s">
        <v>2576</v>
      </c>
      <c r="G700" s="26" t="s">
        <v>7819</v>
      </c>
      <c r="H700" s="26" t="s">
        <v>7820</v>
      </c>
      <c r="I700" s="26" t="s">
        <v>43861</v>
      </c>
      <c r="J700" s="26" t="s">
        <v>43862</v>
      </c>
      <c r="K700" s="27">
        <v>-0.41385296256397852</v>
      </c>
      <c r="L700" s="28" t="s">
        <v>33</v>
      </c>
      <c r="M700" s="26">
        <v>10</v>
      </c>
      <c r="N700" s="26">
        <v>9</v>
      </c>
    </row>
    <row r="701" spans="1:14" x14ac:dyDescent="0.25">
      <c r="A701" s="25" t="s">
        <v>23107</v>
      </c>
      <c r="B701" s="25" t="s">
        <v>23108</v>
      </c>
      <c r="C701" s="26" t="s">
        <v>13792</v>
      </c>
      <c r="D701" s="26" t="s">
        <v>23109</v>
      </c>
      <c r="E701" s="25" t="s">
        <v>23110</v>
      </c>
      <c r="F701" s="26" t="s">
        <v>2476</v>
      </c>
      <c r="G701" s="26" t="s">
        <v>23111</v>
      </c>
      <c r="H701" s="26" t="s">
        <v>23112</v>
      </c>
      <c r="I701" s="26" t="s">
        <v>43863</v>
      </c>
      <c r="J701" s="26" t="s">
        <v>43864</v>
      </c>
      <c r="K701" s="27">
        <v>0.18896253481619396</v>
      </c>
      <c r="L701" s="28" t="s">
        <v>33</v>
      </c>
      <c r="M701" s="26">
        <v>7</v>
      </c>
      <c r="N701" s="26">
        <v>7</v>
      </c>
    </row>
    <row r="702" spans="1:14" x14ac:dyDescent="0.25">
      <c r="A702" s="25" t="s">
        <v>8873</v>
      </c>
      <c r="B702" s="25" t="s">
        <v>8874</v>
      </c>
      <c r="C702" s="26" t="s">
        <v>2538</v>
      </c>
      <c r="D702" s="26" t="s">
        <v>8875</v>
      </c>
      <c r="E702" s="25" t="s">
        <v>4712</v>
      </c>
      <c r="F702" s="26" t="s">
        <v>2557</v>
      </c>
      <c r="G702" s="26" t="s">
        <v>8876</v>
      </c>
      <c r="H702" s="26" t="s">
        <v>4714</v>
      </c>
      <c r="I702" s="26" t="s">
        <v>43865</v>
      </c>
      <c r="J702" s="26" t="s">
        <v>43866</v>
      </c>
      <c r="K702" s="27">
        <v>0.93972618980134515</v>
      </c>
      <c r="L702" s="28" t="s">
        <v>33</v>
      </c>
      <c r="M702" s="26">
        <v>7</v>
      </c>
      <c r="N702" s="26">
        <v>7</v>
      </c>
    </row>
    <row r="703" spans="1:14" x14ac:dyDescent="0.25">
      <c r="A703" s="25" t="s">
        <v>23285</v>
      </c>
      <c r="B703" s="25" t="s">
        <v>23286</v>
      </c>
      <c r="C703" s="26" t="s">
        <v>2538</v>
      </c>
      <c r="D703" s="26" t="s">
        <v>15245</v>
      </c>
      <c r="E703" s="25" t="s">
        <v>15246</v>
      </c>
      <c r="F703" s="26" t="s">
        <v>2538</v>
      </c>
      <c r="G703" s="26" t="s">
        <v>15247</v>
      </c>
      <c r="H703" s="26" t="s">
        <v>15248</v>
      </c>
      <c r="I703" s="26" t="s">
        <v>43867</v>
      </c>
      <c r="J703" s="26" t="s">
        <v>43868</v>
      </c>
      <c r="K703" s="27">
        <v>-9.7353988348429496E-2</v>
      </c>
      <c r="L703" s="28" t="s">
        <v>33</v>
      </c>
      <c r="M703" s="26">
        <v>28</v>
      </c>
      <c r="N703" s="26">
        <v>14</v>
      </c>
    </row>
    <row r="704" spans="1:14" x14ac:dyDescent="0.25">
      <c r="A704" s="25" t="s">
        <v>22332</v>
      </c>
      <c r="B704" s="25" t="s">
        <v>22333</v>
      </c>
      <c r="C704" s="26" t="s">
        <v>2538</v>
      </c>
      <c r="D704" s="26" t="s">
        <v>12080</v>
      </c>
      <c r="E704" s="25" t="s">
        <v>12081</v>
      </c>
      <c r="F704" s="26" t="s">
        <v>2538</v>
      </c>
      <c r="G704" s="26" t="s">
        <v>12082</v>
      </c>
      <c r="H704" s="26" t="s">
        <v>12083</v>
      </c>
      <c r="I704" s="26" t="s">
        <v>43869</v>
      </c>
      <c r="J704" s="26" t="s">
        <v>43870</v>
      </c>
      <c r="K704" s="27">
        <v>-0.50524816525164251</v>
      </c>
      <c r="L704" s="28" t="s">
        <v>33</v>
      </c>
      <c r="M704" s="26">
        <v>22</v>
      </c>
      <c r="N704" s="26">
        <v>7</v>
      </c>
    </row>
    <row r="705" spans="1:14" x14ac:dyDescent="0.25">
      <c r="A705" s="25" t="s">
        <v>15968</v>
      </c>
      <c r="B705" s="25" t="s">
        <v>15969</v>
      </c>
      <c r="C705" s="26" t="s">
        <v>2538</v>
      </c>
      <c r="D705" s="26" t="s">
        <v>15970</v>
      </c>
      <c r="E705" s="25" t="s">
        <v>15971</v>
      </c>
      <c r="F705" s="26" t="s">
        <v>3522</v>
      </c>
      <c r="G705" s="26" t="s">
        <v>15972</v>
      </c>
      <c r="H705" s="26" t="s">
        <v>15973</v>
      </c>
      <c r="I705" s="26" t="s">
        <v>43871</v>
      </c>
      <c r="J705" s="26" t="s">
        <v>43872</v>
      </c>
      <c r="K705" s="27">
        <v>0.49951308914482095</v>
      </c>
      <c r="L705" s="28" t="s">
        <v>33</v>
      </c>
      <c r="M705" s="26">
        <v>7</v>
      </c>
      <c r="N705" s="26">
        <v>3</v>
      </c>
    </row>
    <row r="706" spans="1:14" x14ac:dyDescent="0.25">
      <c r="A706" s="25" t="s">
        <v>22384</v>
      </c>
      <c r="B706" s="25" t="s">
        <v>22385</v>
      </c>
      <c r="C706" s="26" t="s">
        <v>13792</v>
      </c>
      <c r="D706" s="26" t="s">
        <v>22386</v>
      </c>
      <c r="E706" s="25" t="s">
        <v>22387</v>
      </c>
      <c r="F706" s="26" t="s">
        <v>2538</v>
      </c>
      <c r="G706" s="26" t="s">
        <v>22388</v>
      </c>
      <c r="H706" s="26" t="s">
        <v>22389</v>
      </c>
      <c r="I706" s="26" t="s">
        <v>43871</v>
      </c>
      <c r="J706" s="26" t="s">
        <v>42513</v>
      </c>
      <c r="K706" s="27">
        <v>-21.276194498267039</v>
      </c>
      <c r="L706" s="28" t="s">
        <v>33</v>
      </c>
      <c r="M706" s="26">
        <v>11</v>
      </c>
      <c r="N706" s="26">
        <v>1</v>
      </c>
    </row>
    <row r="707" spans="1:14" x14ac:dyDescent="0.25">
      <c r="A707" s="25" t="s">
        <v>13531</v>
      </c>
      <c r="B707" s="25" t="s">
        <v>13532</v>
      </c>
      <c r="C707" s="26" t="s">
        <v>13792</v>
      </c>
      <c r="D707" s="26" t="s">
        <v>13533</v>
      </c>
      <c r="E707" s="25" t="s">
        <v>13534</v>
      </c>
      <c r="F707" s="26" t="s">
        <v>2476</v>
      </c>
      <c r="G707" s="26" t="s">
        <v>13535</v>
      </c>
      <c r="H707" s="26" t="s">
        <v>13536</v>
      </c>
      <c r="I707" s="26" t="s">
        <v>43873</v>
      </c>
      <c r="J707" s="26" t="s">
        <v>43874</v>
      </c>
      <c r="K707" s="27">
        <v>0.60473149332385134</v>
      </c>
      <c r="L707" s="28" t="s">
        <v>33</v>
      </c>
      <c r="M707" s="26">
        <v>3</v>
      </c>
      <c r="N707" s="26">
        <v>3</v>
      </c>
    </row>
    <row r="708" spans="1:14" x14ac:dyDescent="0.25">
      <c r="A708" s="25" t="s">
        <v>15055</v>
      </c>
      <c r="B708" s="25" t="s">
        <v>15056</v>
      </c>
      <c r="C708" s="26" t="s">
        <v>2538</v>
      </c>
      <c r="D708" s="26" t="s">
        <v>15057</v>
      </c>
      <c r="E708" s="25" t="s">
        <v>15058</v>
      </c>
      <c r="F708" s="26" t="s">
        <v>2678</v>
      </c>
      <c r="G708" s="26" t="s">
        <v>15059</v>
      </c>
      <c r="H708" s="26" t="s">
        <v>15060</v>
      </c>
      <c r="I708" s="26" t="s">
        <v>43875</v>
      </c>
      <c r="J708" s="26" t="s">
        <v>43876</v>
      </c>
      <c r="K708" s="27">
        <v>-0.36897561051269062</v>
      </c>
      <c r="L708" s="28" t="s">
        <v>33</v>
      </c>
      <c r="M708" s="26">
        <v>24</v>
      </c>
      <c r="N708" s="26">
        <v>13</v>
      </c>
    </row>
    <row r="709" spans="1:14" x14ac:dyDescent="0.25">
      <c r="A709" s="25" t="s">
        <v>18208</v>
      </c>
      <c r="B709" s="25" t="s">
        <v>18209</v>
      </c>
      <c r="C709" s="26" t="s">
        <v>2557</v>
      </c>
      <c r="D709" s="26" t="s">
        <v>7058</v>
      </c>
      <c r="E709" s="25" t="s">
        <v>7059</v>
      </c>
      <c r="F709" s="26" t="s">
        <v>2557</v>
      </c>
      <c r="G709" s="26" t="s">
        <v>7060</v>
      </c>
      <c r="H709" s="26" t="s">
        <v>7061</v>
      </c>
      <c r="I709" s="26" t="s">
        <v>43877</v>
      </c>
      <c r="J709" s="26" t="s">
        <v>43878</v>
      </c>
      <c r="K709" s="27">
        <v>4.4482007851036412E-2</v>
      </c>
      <c r="L709" s="28" t="s">
        <v>33</v>
      </c>
      <c r="M709" s="26">
        <v>13</v>
      </c>
      <c r="N709" s="26">
        <v>10</v>
      </c>
    </row>
    <row r="710" spans="1:14" x14ac:dyDescent="0.25">
      <c r="A710" s="25" t="s">
        <v>12309</v>
      </c>
      <c r="B710" s="25" t="s">
        <v>12310</v>
      </c>
      <c r="C710" s="26" t="s">
        <v>2538</v>
      </c>
      <c r="D710" s="26" t="s">
        <v>12311</v>
      </c>
      <c r="E710" s="25" t="s">
        <v>12312</v>
      </c>
      <c r="F710" s="26" t="s">
        <v>2466</v>
      </c>
      <c r="G710" s="26" t="s">
        <v>12313</v>
      </c>
      <c r="H710" s="26" t="s">
        <v>12314</v>
      </c>
      <c r="I710" s="26" t="s">
        <v>43879</v>
      </c>
      <c r="J710" s="26" t="s">
        <v>43880</v>
      </c>
      <c r="K710" s="27">
        <v>8.9659314221912229E-2</v>
      </c>
      <c r="L710" s="28" t="s">
        <v>33</v>
      </c>
      <c r="M710" s="26">
        <v>6</v>
      </c>
      <c r="N710" s="26">
        <v>6</v>
      </c>
    </row>
    <row r="711" spans="1:14" x14ac:dyDescent="0.25">
      <c r="A711" s="25" t="s">
        <v>17275</v>
      </c>
      <c r="B711" s="25" t="s">
        <v>17276</v>
      </c>
      <c r="C711" s="26" t="s">
        <v>2538</v>
      </c>
      <c r="D711" s="26" t="s">
        <v>17277</v>
      </c>
      <c r="E711" s="25" t="s">
        <v>17278</v>
      </c>
      <c r="F711" s="26" t="s">
        <v>2576</v>
      </c>
      <c r="G711" s="26" t="s">
        <v>17279</v>
      </c>
      <c r="H711" s="26" t="s">
        <v>17280</v>
      </c>
      <c r="I711" s="26" t="s">
        <v>43881</v>
      </c>
      <c r="J711" s="26" t="s">
        <v>43882</v>
      </c>
      <c r="K711" s="27">
        <v>-0.29282875415815296</v>
      </c>
      <c r="L711" s="28" t="s">
        <v>33</v>
      </c>
      <c r="M711" s="26">
        <v>13</v>
      </c>
      <c r="N711" s="26">
        <v>2</v>
      </c>
    </row>
    <row r="712" spans="1:14" x14ac:dyDescent="0.25">
      <c r="A712" s="25" t="s">
        <v>11097</v>
      </c>
      <c r="B712" s="25" t="s">
        <v>11098</v>
      </c>
      <c r="C712" s="26" t="s">
        <v>2557</v>
      </c>
      <c r="D712" s="26" t="s">
        <v>11099</v>
      </c>
      <c r="E712" s="25" t="s">
        <v>11100</v>
      </c>
      <c r="F712" s="26" t="s">
        <v>2538</v>
      </c>
      <c r="G712" s="26" t="s">
        <v>11101</v>
      </c>
      <c r="H712" s="26" t="s">
        <v>11102</v>
      </c>
      <c r="I712" s="26" t="s">
        <v>43883</v>
      </c>
      <c r="J712" s="26" t="s">
        <v>43884</v>
      </c>
      <c r="K712" s="27">
        <v>-0.28996773620087035</v>
      </c>
      <c r="L712" s="28" t="s">
        <v>33</v>
      </c>
      <c r="M712" s="26">
        <v>12</v>
      </c>
      <c r="N712" s="26">
        <v>12</v>
      </c>
    </row>
    <row r="713" spans="1:14" x14ac:dyDescent="0.25">
      <c r="A713" s="25" t="s">
        <v>16745</v>
      </c>
      <c r="B713" s="25" t="s">
        <v>16746</v>
      </c>
      <c r="C713" s="26" t="s">
        <v>2538</v>
      </c>
      <c r="D713" s="26" t="s">
        <v>16747</v>
      </c>
      <c r="E713" s="25" t="s">
        <v>16748</v>
      </c>
      <c r="F713" s="26" t="s">
        <v>2476</v>
      </c>
      <c r="G713" s="26" t="s">
        <v>16749</v>
      </c>
      <c r="H713" s="26" t="s">
        <v>16750</v>
      </c>
      <c r="I713" s="26" t="s">
        <v>43885</v>
      </c>
      <c r="J713" s="26" t="s">
        <v>43886</v>
      </c>
      <c r="K713" s="27">
        <v>-0.82164908261997849</v>
      </c>
      <c r="L713" s="28" t="s">
        <v>33</v>
      </c>
      <c r="M713" s="26">
        <v>4</v>
      </c>
      <c r="N713" s="26">
        <v>4</v>
      </c>
    </row>
    <row r="714" spans="1:14" x14ac:dyDescent="0.25">
      <c r="A714" s="25" t="s">
        <v>20241</v>
      </c>
      <c r="B714" s="25" t="s">
        <v>20242</v>
      </c>
      <c r="C714" s="26" t="s">
        <v>2538</v>
      </c>
      <c r="D714" s="26" t="s">
        <v>20243</v>
      </c>
      <c r="E714" s="25" t="s">
        <v>272</v>
      </c>
      <c r="F714" s="26" t="s">
        <v>2576</v>
      </c>
      <c r="G714" s="26"/>
      <c r="H714" s="26"/>
      <c r="I714" s="26" t="s">
        <v>43887</v>
      </c>
      <c r="J714" s="26" t="s">
        <v>43888</v>
      </c>
      <c r="K714" s="27">
        <v>0.10231546674985699</v>
      </c>
      <c r="L714" s="28" t="s">
        <v>33</v>
      </c>
      <c r="M714" s="26">
        <v>3</v>
      </c>
      <c r="N714" s="26">
        <v>3</v>
      </c>
    </row>
    <row r="715" spans="1:14" x14ac:dyDescent="0.25">
      <c r="A715" s="25" t="s">
        <v>16555</v>
      </c>
      <c r="B715" s="25" t="s">
        <v>16556</v>
      </c>
      <c r="C715" s="26" t="s">
        <v>2538</v>
      </c>
      <c r="D715" s="26" t="s">
        <v>3005</v>
      </c>
      <c r="E715" s="25" t="s">
        <v>3006</v>
      </c>
      <c r="F715" s="26" t="s">
        <v>2538</v>
      </c>
      <c r="G715" s="26" t="s">
        <v>3007</v>
      </c>
      <c r="H715" s="26" t="s">
        <v>3008</v>
      </c>
      <c r="I715" s="26" t="s">
        <v>43889</v>
      </c>
      <c r="J715" s="26" t="s">
        <v>43890</v>
      </c>
      <c r="K715" s="27">
        <v>-0.25465508482651888</v>
      </c>
      <c r="L715" s="28" t="s">
        <v>33</v>
      </c>
      <c r="M715" s="26">
        <v>50</v>
      </c>
      <c r="N715" s="26">
        <v>3</v>
      </c>
    </row>
    <row r="716" spans="1:14" x14ac:dyDescent="0.25">
      <c r="A716" s="25" t="s">
        <v>9734</v>
      </c>
      <c r="B716" s="25" t="s">
        <v>9735</v>
      </c>
      <c r="C716" s="26" t="s">
        <v>2476</v>
      </c>
      <c r="D716" s="26" t="s">
        <v>9736</v>
      </c>
      <c r="E716" s="25" t="s">
        <v>9737</v>
      </c>
      <c r="F716" s="26" t="s">
        <v>2476</v>
      </c>
      <c r="G716" s="26" t="s">
        <v>9738</v>
      </c>
      <c r="H716" s="26" t="s">
        <v>9739</v>
      </c>
      <c r="I716" s="26" t="s">
        <v>43891</v>
      </c>
      <c r="J716" s="26" t="s">
        <v>43892</v>
      </c>
      <c r="K716" s="27">
        <v>-0.59618868764633537</v>
      </c>
      <c r="L716" s="28" t="s">
        <v>33</v>
      </c>
      <c r="M716" s="26">
        <v>11</v>
      </c>
      <c r="N716" s="26">
        <v>1</v>
      </c>
    </row>
    <row r="717" spans="1:14" x14ac:dyDescent="0.25">
      <c r="A717" s="25" t="s">
        <v>20900</v>
      </c>
      <c r="B717" s="25" t="s">
        <v>20901</v>
      </c>
      <c r="C717" s="26" t="s">
        <v>2538</v>
      </c>
      <c r="D717" s="26" t="s">
        <v>20902</v>
      </c>
      <c r="E717" s="25" t="s">
        <v>20903</v>
      </c>
      <c r="F717" s="26" t="s">
        <v>2678</v>
      </c>
      <c r="G717" s="26" t="s">
        <v>20904</v>
      </c>
      <c r="H717" s="26" t="s">
        <v>20905</v>
      </c>
      <c r="I717" s="26" t="s">
        <v>43893</v>
      </c>
      <c r="J717" s="26" t="s">
        <v>43894</v>
      </c>
      <c r="K717" s="27">
        <v>-0.39665100418755</v>
      </c>
      <c r="L717" s="28" t="s">
        <v>33</v>
      </c>
      <c r="M717" s="26">
        <v>3</v>
      </c>
      <c r="N717" s="26">
        <v>3</v>
      </c>
    </row>
    <row r="718" spans="1:14" x14ac:dyDescent="0.25">
      <c r="A718" s="25" t="s">
        <v>2902</v>
      </c>
      <c r="B718" s="25" t="s">
        <v>2903</v>
      </c>
      <c r="C718" s="26" t="s">
        <v>1779</v>
      </c>
      <c r="D718" s="26" t="s">
        <v>2904</v>
      </c>
      <c r="E718" s="25" t="s">
        <v>2905</v>
      </c>
      <c r="F718" s="26" t="s">
        <v>2476</v>
      </c>
      <c r="G718" s="26" t="s">
        <v>2906</v>
      </c>
      <c r="H718" s="26" t="s">
        <v>2907</v>
      </c>
      <c r="I718" s="26" t="s">
        <v>43895</v>
      </c>
      <c r="J718" s="26" t="s">
        <v>43896</v>
      </c>
      <c r="K718" s="27">
        <v>-0.32878296363025039</v>
      </c>
      <c r="L718" s="28" t="s">
        <v>33</v>
      </c>
      <c r="M718" s="26">
        <v>39</v>
      </c>
      <c r="N718" s="26">
        <v>29</v>
      </c>
    </row>
    <row r="719" spans="1:14" x14ac:dyDescent="0.25">
      <c r="A719" s="25" t="s">
        <v>21390</v>
      </c>
      <c r="B719" s="25" t="s">
        <v>21391</v>
      </c>
      <c r="C719" s="26" t="s">
        <v>2557</v>
      </c>
      <c r="D719" s="26" t="s">
        <v>18776</v>
      </c>
      <c r="E719" s="25" t="s">
        <v>18777</v>
      </c>
      <c r="F719" s="26" t="s">
        <v>2557</v>
      </c>
      <c r="G719" s="26" t="s">
        <v>21392</v>
      </c>
      <c r="H719" s="26" t="s">
        <v>21393</v>
      </c>
      <c r="I719" s="26" t="s">
        <v>43897</v>
      </c>
      <c r="J719" s="26" t="s">
        <v>43898</v>
      </c>
      <c r="K719" s="27">
        <v>1.4010895085353148</v>
      </c>
      <c r="L719" s="28" t="s">
        <v>33</v>
      </c>
      <c r="M719" s="26">
        <v>11</v>
      </c>
      <c r="N719" s="26">
        <v>1</v>
      </c>
    </row>
    <row r="720" spans="1:14" x14ac:dyDescent="0.25">
      <c r="A720" s="25" t="s">
        <v>15266</v>
      </c>
      <c r="B720" s="25" t="s">
        <v>15267</v>
      </c>
      <c r="C720" s="26" t="s">
        <v>2538</v>
      </c>
      <c r="D720" s="26" t="s">
        <v>10078</v>
      </c>
      <c r="E720" s="25" t="s">
        <v>10079</v>
      </c>
      <c r="F720" s="26" t="s">
        <v>2538</v>
      </c>
      <c r="G720" s="26" t="s">
        <v>10080</v>
      </c>
      <c r="H720" s="26" t="s">
        <v>10081</v>
      </c>
      <c r="I720" s="26" t="s">
        <v>43899</v>
      </c>
      <c r="J720" s="26" t="s">
        <v>43900</v>
      </c>
      <c r="K720" s="27">
        <v>3.6778269504280675E-2</v>
      </c>
      <c r="L720" s="28" t="s">
        <v>33</v>
      </c>
      <c r="M720" s="26">
        <v>5</v>
      </c>
      <c r="N720" s="26">
        <v>3</v>
      </c>
    </row>
    <row r="721" spans="1:14" x14ac:dyDescent="0.25">
      <c r="A721" s="25" t="s">
        <v>10025</v>
      </c>
      <c r="B721" s="25" t="s">
        <v>10026</v>
      </c>
      <c r="C721" s="26" t="s">
        <v>28227</v>
      </c>
      <c r="D721" s="26" t="s">
        <v>10027</v>
      </c>
      <c r="E721" s="25" t="s">
        <v>10028</v>
      </c>
      <c r="F721" s="26" t="s">
        <v>2576</v>
      </c>
      <c r="G721" s="26"/>
      <c r="H721" s="26"/>
      <c r="I721" s="26" t="s">
        <v>43901</v>
      </c>
      <c r="J721" s="26" t="s">
        <v>43902</v>
      </c>
      <c r="K721" s="27">
        <v>0.16560544491900928</v>
      </c>
      <c r="L721" s="28" t="s">
        <v>33</v>
      </c>
      <c r="M721" s="26">
        <v>11</v>
      </c>
      <c r="N721" s="26">
        <v>11</v>
      </c>
    </row>
    <row r="722" spans="1:14" x14ac:dyDescent="0.25">
      <c r="A722" s="25" t="s">
        <v>5337</v>
      </c>
      <c r="B722" s="25" t="s">
        <v>5338</v>
      </c>
      <c r="C722" s="26" t="s">
        <v>6682</v>
      </c>
      <c r="D722" s="26" t="s">
        <v>5339</v>
      </c>
      <c r="E722" s="25" t="s">
        <v>5340</v>
      </c>
      <c r="F722" s="26" t="s">
        <v>27</v>
      </c>
      <c r="G722" s="26" t="s">
        <v>5341</v>
      </c>
      <c r="H722" s="26" t="s">
        <v>5342</v>
      </c>
      <c r="I722" s="26" t="s">
        <v>43903</v>
      </c>
      <c r="J722" s="26" t="s">
        <v>43904</v>
      </c>
      <c r="K722" s="27">
        <v>-7.619116044717418E-2</v>
      </c>
      <c r="L722" s="28" t="s">
        <v>33</v>
      </c>
      <c r="M722" s="26">
        <v>5</v>
      </c>
      <c r="N722" s="26">
        <v>5</v>
      </c>
    </row>
    <row r="723" spans="1:14" x14ac:dyDescent="0.25">
      <c r="A723" s="25" t="s">
        <v>16037</v>
      </c>
      <c r="B723" s="25" t="s">
        <v>16038</v>
      </c>
      <c r="C723" s="26" t="s">
        <v>2538</v>
      </c>
      <c r="D723" s="26" t="s">
        <v>12302</v>
      </c>
      <c r="E723" s="25" t="s">
        <v>12303</v>
      </c>
      <c r="F723" s="26" t="s">
        <v>2538</v>
      </c>
      <c r="G723" s="26" t="s">
        <v>12304</v>
      </c>
      <c r="H723" s="26" t="s">
        <v>12305</v>
      </c>
      <c r="I723" s="26" t="s">
        <v>43905</v>
      </c>
      <c r="J723" s="26" t="s">
        <v>43906</v>
      </c>
      <c r="K723" s="27">
        <v>0.21784563763916845</v>
      </c>
      <c r="L723" s="28" t="s">
        <v>33</v>
      </c>
      <c r="M723" s="26">
        <v>32</v>
      </c>
      <c r="N723" s="26">
        <v>9</v>
      </c>
    </row>
    <row r="724" spans="1:14" x14ac:dyDescent="0.25">
      <c r="A724" s="25" t="s">
        <v>19085</v>
      </c>
      <c r="B724" s="25" t="s">
        <v>19086</v>
      </c>
      <c r="C724" s="26" t="s">
        <v>13792</v>
      </c>
      <c r="D724" s="26" t="s">
        <v>19087</v>
      </c>
      <c r="E724" s="25" t="s">
        <v>19088</v>
      </c>
      <c r="F724" s="26" t="s">
        <v>2476</v>
      </c>
      <c r="G724" s="26" t="s">
        <v>19089</v>
      </c>
      <c r="H724" s="26" t="s">
        <v>19090</v>
      </c>
      <c r="I724" s="26" t="s">
        <v>43907</v>
      </c>
      <c r="J724" s="26" t="s">
        <v>43908</v>
      </c>
      <c r="K724" s="27">
        <v>-0.42205455649286533</v>
      </c>
      <c r="L724" s="28" t="s">
        <v>33</v>
      </c>
      <c r="M724" s="26">
        <v>7</v>
      </c>
      <c r="N724" s="26">
        <v>7</v>
      </c>
    </row>
    <row r="725" spans="1:14" x14ac:dyDescent="0.25">
      <c r="A725" s="25" t="s">
        <v>22718</v>
      </c>
      <c r="B725" s="25" t="s">
        <v>22719</v>
      </c>
      <c r="C725" s="26" t="s">
        <v>2538</v>
      </c>
      <c r="D725" s="26" t="s">
        <v>14229</v>
      </c>
      <c r="E725" s="25" t="s">
        <v>14230</v>
      </c>
      <c r="F725" s="26" t="s">
        <v>2538</v>
      </c>
      <c r="G725" s="26" t="s">
        <v>9506</v>
      </c>
      <c r="H725" s="26" t="s">
        <v>9507</v>
      </c>
      <c r="I725" s="26" t="s">
        <v>43909</v>
      </c>
      <c r="J725" s="26" t="s">
        <v>43910</v>
      </c>
      <c r="K725" s="27">
        <v>-2.622987108201642E-2</v>
      </c>
      <c r="L725" s="28" t="s">
        <v>33</v>
      </c>
      <c r="M725" s="26">
        <v>29</v>
      </c>
      <c r="N725" s="26">
        <v>4</v>
      </c>
    </row>
    <row r="726" spans="1:14" x14ac:dyDescent="0.25">
      <c r="A726" s="25" t="s">
        <v>14830</v>
      </c>
      <c r="B726" s="25" t="s">
        <v>14831</v>
      </c>
      <c r="C726" s="26" t="s">
        <v>2538</v>
      </c>
      <c r="D726" s="26" t="s">
        <v>4126</v>
      </c>
      <c r="E726" s="25" t="s">
        <v>4127</v>
      </c>
      <c r="F726" s="26" t="s">
        <v>2538</v>
      </c>
      <c r="G726" s="26" t="s">
        <v>4128</v>
      </c>
      <c r="H726" s="26" t="s">
        <v>4129</v>
      </c>
      <c r="I726" s="26" t="s">
        <v>43911</v>
      </c>
      <c r="J726" s="26" t="s">
        <v>43912</v>
      </c>
      <c r="K726" s="27">
        <v>-0.41496624919190739</v>
      </c>
      <c r="L726" s="28" t="s">
        <v>33</v>
      </c>
      <c r="M726" s="26">
        <v>16</v>
      </c>
      <c r="N726" s="26">
        <v>13</v>
      </c>
    </row>
    <row r="727" spans="1:14" x14ac:dyDescent="0.25">
      <c r="A727" s="25" t="s">
        <v>2776</v>
      </c>
      <c r="B727" s="25" t="s">
        <v>2777</v>
      </c>
      <c r="C727" s="26" t="s">
        <v>27</v>
      </c>
      <c r="D727" s="26" t="s">
        <v>2778</v>
      </c>
      <c r="E727" s="25" t="s">
        <v>2779</v>
      </c>
      <c r="F727" s="26" t="s">
        <v>2576</v>
      </c>
      <c r="G727" s="26" t="s">
        <v>2780</v>
      </c>
      <c r="H727" s="26" t="s">
        <v>2781</v>
      </c>
      <c r="I727" s="26" t="s">
        <v>43913</v>
      </c>
      <c r="J727" s="26" t="s">
        <v>43914</v>
      </c>
      <c r="K727" s="27">
        <v>-0.34853681658084629</v>
      </c>
      <c r="L727" s="28" t="s">
        <v>33</v>
      </c>
      <c r="M727" s="26">
        <v>39</v>
      </c>
      <c r="N727" s="26">
        <v>38</v>
      </c>
    </row>
    <row r="728" spans="1:14" x14ac:dyDescent="0.25">
      <c r="A728" s="25" t="s">
        <v>6910</v>
      </c>
      <c r="B728" s="25" t="s">
        <v>6911</v>
      </c>
      <c r="C728" s="26" t="s">
        <v>2538</v>
      </c>
      <c r="D728" s="26" t="s">
        <v>6912</v>
      </c>
      <c r="E728" s="25" t="s">
        <v>6913</v>
      </c>
      <c r="F728" s="26" t="s">
        <v>2605</v>
      </c>
      <c r="G728" s="26" t="s">
        <v>6914</v>
      </c>
      <c r="H728" s="26" t="s">
        <v>6915</v>
      </c>
      <c r="I728" s="26" t="s">
        <v>43915</v>
      </c>
      <c r="J728" s="26" t="s">
        <v>43916</v>
      </c>
      <c r="K728" s="27">
        <v>-3.6734022203547032E-2</v>
      </c>
      <c r="L728" s="28" t="s">
        <v>33</v>
      </c>
      <c r="M728" s="26">
        <v>12</v>
      </c>
      <c r="N728" s="26">
        <v>11</v>
      </c>
    </row>
    <row r="729" spans="1:14" x14ac:dyDescent="0.25">
      <c r="A729" s="25" t="s">
        <v>2835</v>
      </c>
      <c r="B729" s="25" t="s">
        <v>2836</v>
      </c>
      <c r="C729" s="26" t="s">
        <v>25140</v>
      </c>
      <c r="D729" s="26" t="s">
        <v>2837</v>
      </c>
      <c r="E729" s="25" t="s">
        <v>2838</v>
      </c>
      <c r="F729" s="26" t="s">
        <v>2839</v>
      </c>
      <c r="G729" s="26" t="s">
        <v>2840</v>
      </c>
      <c r="H729" s="26" t="s">
        <v>2841</v>
      </c>
      <c r="I729" s="26" t="s">
        <v>43917</v>
      </c>
      <c r="J729" s="26" t="s">
        <v>43918</v>
      </c>
      <c r="K729" s="27">
        <v>-4.6045884994583244E-2</v>
      </c>
      <c r="L729" s="28" t="s">
        <v>33</v>
      </c>
      <c r="M729" s="26">
        <v>5</v>
      </c>
      <c r="N729" s="26">
        <v>5</v>
      </c>
    </row>
    <row r="730" spans="1:14" x14ac:dyDescent="0.25">
      <c r="A730" s="25" t="s">
        <v>23842</v>
      </c>
      <c r="B730" s="25" t="s">
        <v>23843</v>
      </c>
      <c r="C730" s="26" t="s">
        <v>2476</v>
      </c>
      <c r="D730" s="26" t="s">
        <v>23844</v>
      </c>
      <c r="E730" s="25" t="s">
        <v>23845</v>
      </c>
      <c r="F730" s="26" t="s">
        <v>2476</v>
      </c>
      <c r="G730" s="26" t="s">
        <v>23846</v>
      </c>
      <c r="H730" s="26" t="s">
        <v>23847</v>
      </c>
      <c r="I730" s="26" t="s">
        <v>43919</v>
      </c>
      <c r="J730" s="26" t="s">
        <v>43920</v>
      </c>
      <c r="K730" s="27">
        <v>-0.69181036430033949</v>
      </c>
      <c r="L730" s="28" t="s">
        <v>33</v>
      </c>
      <c r="M730" s="26">
        <v>2</v>
      </c>
      <c r="N730" s="26">
        <v>2</v>
      </c>
    </row>
    <row r="731" spans="1:14" x14ac:dyDescent="0.25">
      <c r="A731" s="25" t="s">
        <v>1604</v>
      </c>
      <c r="B731" s="25" t="s">
        <v>1605</v>
      </c>
      <c r="C731" s="26" t="s">
        <v>24575</v>
      </c>
      <c r="D731" s="26" t="s">
        <v>1606</v>
      </c>
      <c r="E731" s="25" t="s">
        <v>1607</v>
      </c>
      <c r="F731" s="26" t="s">
        <v>27</v>
      </c>
      <c r="G731" s="26"/>
      <c r="H731" s="26"/>
      <c r="I731" s="26" t="s">
        <v>43921</v>
      </c>
      <c r="J731" s="26" t="s">
        <v>43922</v>
      </c>
      <c r="K731" s="27">
        <v>-2.0982511021243209</v>
      </c>
      <c r="L731" s="28" t="s">
        <v>33</v>
      </c>
      <c r="M731" s="26">
        <v>6</v>
      </c>
      <c r="N731" s="26">
        <v>5</v>
      </c>
    </row>
    <row r="732" spans="1:14" x14ac:dyDescent="0.25">
      <c r="A732" s="25" t="s">
        <v>15195</v>
      </c>
      <c r="B732" s="25" t="s">
        <v>15196</v>
      </c>
      <c r="C732" s="26" t="s">
        <v>2605</v>
      </c>
      <c r="D732" s="26" t="s">
        <v>15197</v>
      </c>
      <c r="E732" s="25" t="s">
        <v>6039</v>
      </c>
      <c r="F732" s="26" t="s">
        <v>2504</v>
      </c>
      <c r="G732" s="26" t="s">
        <v>15198</v>
      </c>
      <c r="H732" s="26" t="s">
        <v>15199</v>
      </c>
      <c r="I732" s="26" t="s">
        <v>43923</v>
      </c>
      <c r="J732" s="26" t="s">
        <v>43924</v>
      </c>
      <c r="K732" s="27">
        <v>0.41711019942628386</v>
      </c>
      <c r="L732" s="28" t="s">
        <v>33</v>
      </c>
      <c r="M732" s="26">
        <v>3</v>
      </c>
      <c r="N732" s="26">
        <v>3</v>
      </c>
    </row>
    <row r="733" spans="1:14" x14ac:dyDescent="0.25">
      <c r="A733" s="25" t="s">
        <v>22916</v>
      </c>
      <c r="B733" s="25" t="s">
        <v>22917</v>
      </c>
      <c r="C733" s="26" t="s">
        <v>2538</v>
      </c>
      <c r="D733" s="26" t="s">
        <v>17318</v>
      </c>
      <c r="E733" s="25" t="s">
        <v>17319</v>
      </c>
      <c r="F733" s="26" t="s">
        <v>2538</v>
      </c>
      <c r="G733" s="26" t="s">
        <v>10991</v>
      </c>
      <c r="H733" s="26" t="s">
        <v>10992</v>
      </c>
      <c r="I733" s="26" t="s">
        <v>43925</v>
      </c>
      <c r="J733" s="26" t="s">
        <v>43926</v>
      </c>
      <c r="K733" s="27">
        <v>-0.21256063425174673</v>
      </c>
      <c r="L733" s="28" t="s">
        <v>33</v>
      </c>
      <c r="M733" s="26">
        <v>11</v>
      </c>
      <c r="N733" s="26">
        <v>10</v>
      </c>
    </row>
    <row r="734" spans="1:14" x14ac:dyDescent="0.25">
      <c r="A734" s="25" t="s">
        <v>7506</v>
      </c>
      <c r="B734" s="25" t="s">
        <v>7507</v>
      </c>
      <c r="C734" s="26" t="s">
        <v>2538</v>
      </c>
      <c r="D734" s="26" t="s">
        <v>7508</v>
      </c>
      <c r="E734" s="25" t="s">
        <v>2797</v>
      </c>
      <c r="F734" s="26" t="s">
        <v>2538</v>
      </c>
      <c r="G734" s="26" t="s">
        <v>7509</v>
      </c>
      <c r="H734" s="26" t="s">
        <v>7510</v>
      </c>
      <c r="I734" s="26" t="s">
        <v>43927</v>
      </c>
      <c r="J734" s="26" t="s">
        <v>43928</v>
      </c>
      <c r="K734" s="27">
        <v>-0.11161777654008345</v>
      </c>
      <c r="L734" s="28" t="s">
        <v>33</v>
      </c>
      <c r="M734" s="26">
        <v>30</v>
      </c>
      <c r="N734" s="26">
        <v>3</v>
      </c>
    </row>
    <row r="735" spans="1:14" x14ac:dyDescent="0.25">
      <c r="A735" s="25" t="s">
        <v>2747</v>
      </c>
      <c r="B735" s="25" t="s">
        <v>2748</v>
      </c>
      <c r="C735" s="26" t="s">
        <v>27</v>
      </c>
      <c r="D735" s="26" t="s">
        <v>2749</v>
      </c>
      <c r="E735" s="25" t="s">
        <v>2750</v>
      </c>
      <c r="F735" s="26" t="s">
        <v>2576</v>
      </c>
      <c r="G735" s="26"/>
      <c r="H735" s="26"/>
      <c r="I735" s="26" t="s">
        <v>43929</v>
      </c>
      <c r="J735" s="26" t="s">
        <v>43930</v>
      </c>
      <c r="K735" s="27">
        <v>-0.48360750945176612</v>
      </c>
      <c r="L735" s="28" t="s">
        <v>33</v>
      </c>
      <c r="M735" s="26">
        <v>8</v>
      </c>
      <c r="N735" s="26">
        <v>8</v>
      </c>
    </row>
    <row r="736" spans="1:14" x14ac:dyDescent="0.25">
      <c r="A736" s="25" t="s">
        <v>8847</v>
      </c>
      <c r="B736" s="25" t="s">
        <v>8848</v>
      </c>
      <c r="C736" s="26" t="s">
        <v>2557</v>
      </c>
      <c r="D736" s="26" t="s">
        <v>8849</v>
      </c>
      <c r="E736" s="25" t="s">
        <v>8850</v>
      </c>
      <c r="F736" s="26" t="s">
        <v>2557</v>
      </c>
      <c r="G736" s="26" t="s">
        <v>8851</v>
      </c>
      <c r="H736" s="26" t="s">
        <v>8852</v>
      </c>
      <c r="I736" s="26" t="s">
        <v>43931</v>
      </c>
      <c r="J736" s="26" t="s">
        <v>43932</v>
      </c>
      <c r="K736" s="27">
        <v>-0.83574655533709041</v>
      </c>
      <c r="L736" s="28" t="s">
        <v>33</v>
      </c>
      <c r="M736" s="26">
        <v>15</v>
      </c>
      <c r="N736" s="26">
        <v>4</v>
      </c>
    </row>
    <row r="737" spans="1:14" x14ac:dyDescent="0.25">
      <c r="A737" s="25" t="s">
        <v>23151</v>
      </c>
      <c r="B737" s="25" t="s">
        <v>23152</v>
      </c>
      <c r="C737" s="26" t="s">
        <v>2557</v>
      </c>
      <c r="D737" s="26" t="s">
        <v>23153</v>
      </c>
      <c r="E737" s="25" t="s">
        <v>23154</v>
      </c>
      <c r="F737" s="26" t="s">
        <v>2557</v>
      </c>
      <c r="G737" s="26" t="s">
        <v>23155</v>
      </c>
      <c r="H737" s="26" t="s">
        <v>23156</v>
      </c>
      <c r="I737" s="26" t="s">
        <v>43933</v>
      </c>
      <c r="J737" s="26" t="s">
        <v>43934</v>
      </c>
      <c r="K737" s="27">
        <v>-0.69171470738009222</v>
      </c>
      <c r="L737" s="28" t="s">
        <v>33</v>
      </c>
      <c r="M737" s="26">
        <v>3</v>
      </c>
      <c r="N737" s="26">
        <v>3</v>
      </c>
    </row>
    <row r="738" spans="1:14" x14ac:dyDescent="0.25">
      <c r="A738" s="25" t="s">
        <v>22541</v>
      </c>
      <c r="B738" s="25" t="s">
        <v>22542</v>
      </c>
      <c r="C738" s="26" t="s">
        <v>2538</v>
      </c>
      <c r="D738" s="26" t="s">
        <v>15083</v>
      </c>
      <c r="E738" s="25" t="s">
        <v>15084</v>
      </c>
      <c r="F738" s="26" t="s">
        <v>2595</v>
      </c>
      <c r="G738" s="26" t="s">
        <v>15085</v>
      </c>
      <c r="H738" s="26" t="s">
        <v>15086</v>
      </c>
      <c r="I738" s="26" t="s">
        <v>43935</v>
      </c>
      <c r="J738" s="26" t="s">
        <v>43936</v>
      </c>
      <c r="K738" s="27">
        <v>-0.48547675586482453</v>
      </c>
      <c r="L738" s="28" t="s">
        <v>33</v>
      </c>
      <c r="M738" s="26">
        <v>4</v>
      </c>
      <c r="N738" s="26">
        <v>3</v>
      </c>
    </row>
    <row r="739" spans="1:14" x14ac:dyDescent="0.25">
      <c r="A739" s="25" t="s">
        <v>22125</v>
      </c>
      <c r="B739" s="25" t="s">
        <v>22126</v>
      </c>
      <c r="C739" s="26" t="s">
        <v>2557</v>
      </c>
      <c r="D739" s="26" t="s">
        <v>22127</v>
      </c>
      <c r="E739" s="25" t="s">
        <v>7851</v>
      </c>
      <c r="F739" s="26" t="s">
        <v>2557</v>
      </c>
      <c r="G739" s="26" t="s">
        <v>22128</v>
      </c>
      <c r="H739" s="26" t="s">
        <v>22129</v>
      </c>
      <c r="I739" s="26" t="s">
        <v>43937</v>
      </c>
      <c r="J739" s="26" t="s">
        <v>43938</v>
      </c>
      <c r="K739" s="27">
        <v>-0.77711501601732014</v>
      </c>
      <c r="L739" s="28" t="s">
        <v>33</v>
      </c>
      <c r="M739" s="26">
        <v>4</v>
      </c>
      <c r="N739" s="26">
        <v>4</v>
      </c>
    </row>
    <row r="740" spans="1:14" x14ac:dyDescent="0.25">
      <c r="A740" s="25" t="s">
        <v>15896</v>
      </c>
      <c r="B740" s="25" t="s">
        <v>15897</v>
      </c>
      <c r="C740" s="26" t="s">
        <v>2504</v>
      </c>
      <c r="D740" s="26" t="s">
        <v>8575</v>
      </c>
      <c r="E740" s="25" t="s">
        <v>8576</v>
      </c>
      <c r="F740" s="26" t="s">
        <v>2504</v>
      </c>
      <c r="G740" s="26" t="s">
        <v>8577</v>
      </c>
      <c r="H740" s="26" t="s">
        <v>8578</v>
      </c>
      <c r="I740" s="26" t="s">
        <v>43939</v>
      </c>
      <c r="J740" s="26" t="s">
        <v>43940</v>
      </c>
      <c r="K740" s="27">
        <v>-0.20542489914757953</v>
      </c>
      <c r="L740" s="28" t="s">
        <v>33</v>
      </c>
      <c r="M740" s="26">
        <v>22</v>
      </c>
      <c r="N740" s="26">
        <v>21</v>
      </c>
    </row>
    <row r="741" spans="1:14" x14ac:dyDescent="0.25">
      <c r="A741" s="25" t="s">
        <v>5450</v>
      </c>
      <c r="B741" s="25" t="s">
        <v>5451</v>
      </c>
      <c r="C741" s="26" t="s">
        <v>2494</v>
      </c>
      <c r="D741" s="26" t="s">
        <v>5452</v>
      </c>
      <c r="E741" s="25" t="s">
        <v>5453</v>
      </c>
      <c r="F741" s="26" t="s">
        <v>27</v>
      </c>
      <c r="G741" s="26" t="s">
        <v>5454</v>
      </c>
      <c r="H741" s="26" t="s">
        <v>5455</v>
      </c>
      <c r="I741" s="26" t="s">
        <v>43941</v>
      </c>
      <c r="J741" s="26" t="s">
        <v>43942</v>
      </c>
      <c r="K741" s="27">
        <v>-1.514941684447769</v>
      </c>
      <c r="L741" s="28" t="s">
        <v>33</v>
      </c>
      <c r="M741" s="26">
        <v>4</v>
      </c>
      <c r="N741" s="26">
        <v>4</v>
      </c>
    </row>
    <row r="742" spans="1:14" x14ac:dyDescent="0.25">
      <c r="A742" s="25" t="s">
        <v>1213</v>
      </c>
      <c r="B742" s="25" t="s">
        <v>1214</v>
      </c>
      <c r="C742" s="26" t="s">
        <v>27</v>
      </c>
      <c r="D742" s="26" t="s">
        <v>1215</v>
      </c>
      <c r="E742" s="25" t="s">
        <v>1216</v>
      </c>
      <c r="F742" s="26" t="s">
        <v>27</v>
      </c>
      <c r="G742" s="26"/>
      <c r="H742" s="26"/>
      <c r="I742" s="26" t="s">
        <v>43943</v>
      </c>
      <c r="J742" s="26" t="s">
        <v>43944</v>
      </c>
      <c r="K742" s="27">
        <v>-0.25882722788083062</v>
      </c>
      <c r="L742" s="28" t="s">
        <v>33</v>
      </c>
      <c r="M742" s="26">
        <v>8</v>
      </c>
      <c r="N742" s="26">
        <v>8</v>
      </c>
    </row>
    <row r="743" spans="1:14" x14ac:dyDescent="0.25">
      <c r="A743" s="25" t="s">
        <v>4265</v>
      </c>
      <c r="B743" s="25" t="s">
        <v>4266</v>
      </c>
      <c r="C743" s="26" t="s">
        <v>27</v>
      </c>
      <c r="D743" s="26" t="s">
        <v>4267</v>
      </c>
      <c r="E743" s="25" t="s">
        <v>4268</v>
      </c>
      <c r="F743" s="26" t="s">
        <v>2538</v>
      </c>
      <c r="G743" s="26" t="s">
        <v>4269</v>
      </c>
      <c r="H743" s="26" t="s">
        <v>4270</v>
      </c>
      <c r="I743" s="26" t="s">
        <v>43945</v>
      </c>
      <c r="J743" s="26" t="s">
        <v>43946</v>
      </c>
      <c r="K743" s="27">
        <v>-0.82605988714600187</v>
      </c>
      <c r="L743" s="28" t="s">
        <v>33</v>
      </c>
      <c r="M743" s="26">
        <v>9</v>
      </c>
      <c r="N743" s="26">
        <v>6</v>
      </c>
    </row>
    <row r="744" spans="1:14" x14ac:dyDescent="0.25">
      <c r="A744" s="25" t="s">
        <v>20327</v>
      </c>
      <c r="B744" s="25" t="s">
        <v>20328</v>
      </c>
      <c r="C744" s="26" t="s">
        <v>2466</v>
      </c>
      <c r="D744" s="26" t="s">
        <v>20329</v>
      </c>
      <c r="E744" s="25" t="s">
        <v>20330</v>
      </c>
      <c r="F744" s="26" t="s">
        <v>2605</v>
      </c>
      <c r="G744" s="26" t="s">
        <v>20331</v>
      </c>
      <c r="H744" s="26" t="s">
        <v>20332</v>
      </c>
      <c r="I744" s="26" t="s">
        <v>43947</v>
      </c>
      <c r="J744" s="26" t="s">
        <v>43948</v>
      </c>
      <c r="K744" s="27">
        <v>0.10462341005916698</v>
      </c>
      <c r="L744" s="28" t="s">
        <v>33</v>
      </c>
      <c r="M744" s="26">
        <v>2</v>
      </c>
      <c r="N744" s="26">
        <v>2</v>
      </c>
    </row>
    <row r="745" spans="1:14" x14ac:dyDescent="0.25">
      <c r="A745" s="25" t="s">
        <v>9331</v>
      </c>
      <c r="B745" s="25" t="s">
        <v>9332</v>
      </c>
      <c r="C745" s="26" t="s">
        <v>2504</v>
      </c>
      <c r="D745" s="26" t="s">
        <v>4032</v>
      </c>
      <c r="E745" s="25" t="s">
        <v>4033</v>
      </c>
      <c r="F745" s="26" t="s">
        <v>2504</v>
      </c>
      <c r="G745" s="26" t="s">
        <v>4034</v>
      </c>
      <c r="H745" s="26" t="s">
        <v>4035</v>
      </c>
      <c r="I745" s="26" t="s">
        <v>43949</v>
      </c>
      <c r="J745" s="26" t="s">
        <v>43950</v>
      </c>
      <c r="K745" s="27">
        <v>-0.20753940087423381</v>
      </c>
      <c r="L745" s="28" t="s">
        <v>33</v>
      </c>
      <c r="M745" s="26">
        <v>9</v>
      </c>
      <c r="N745" s="26">
        <v>6</v>
      </c>
    </row>
    <row r="746" spans="1:14" x14ac:dyDescent="0.25">
      <c r="A746" s="25" t="s">
        <v>16786</v>
      </c>
      <c r="B746" s="25" t="s">
        <v>16787</v>
      </c>
      <c r="C746" s="26" t="s">
        <v>2538</v>
      </c>
      <c r="D746" s="26" t="s">
        <v>10581</v>
      </c>
      <c r="E746" s="25" t="s">
        <v>4060</v>
      </c>
      <c r="F746" s="26" t="s">
        <v>2538</v>
      </c>
      <c r="G746" s="26" t="s">
        <v>10582</v>
      </c>
      <c r="H746" s="26" t="s">
        <v>10583</v>
      </c>
      <c r="I746" s="26" t="s">
        <v>43951</v>
      </c>
      <c r="J746" s="26" t="s">
        <v>43952</v>
      </c>
      <c r="K746" s="27">
        <v>-0.34603306017370183</v>
      </c>
      <c r="L746" s="28" t="s">
        <v>33</v>
      </c>
      <c r="M746" s="26">
        <v>13</v>
      </c>
      <c r="N746" s="26">
        <v>7</v>
      </c>
    </row>
    <row r="747" spans="1:14" x14ac:dyDescent="0.25">
      <c r="A747" s="25" t="s">
        <v>3416</v>
      </c>
      <c r="B747" s="25" t="s">
        <v>3417</v>
      </c>
      <c r="C747" s="26" t="s">
        <v>1779</v>
      </c>
      <c r="D747" s="26" t="s">
        <v>3418</v>
      </c>
      <c r="E747" s="25" t="s">
        <v>1155</v>
      </c>
      <c r="F747" s="26" t="s">
        <v>2476</v>
      </c>
      <c r="G747" s="26" t="s">
        <v>3419</v>
      </c>
      <c r="H747" s="26" t="s">
        <v>3420</v>
      </c>
      <c r="I747" s="26" t="s">
        <v>43953</v>
      </c>
      <c r="J747" s="26" t="s">
        <v>43954</v>
      </c>
      <c r="K747" s="27">
        <v>-0.34365783954707207</v>
      </c>
      <c r="L747" s="28" t="s">
        <v>33</v>
      </c>
      <c r="M747" s="26">
        <v>6</v>
      </c>
      <c r="N747" s="26">
        <v>6</v>
      </c>
    </row>
    <row r="748" spans="1:14" x14ac:dyDescent="0.25">
      <c r="A748" s="25" t="s">
        <v>5346</v>
      </c>
      <c r="B748" s="25" t="s">
        <v>5347</v>
      </c>
      <c r="C748" s="26" t="s">
        <v>2538</v>
      </c>
      <c r="D748" s="26" t="s">
        <v>5348</v>
      </c>
      <c r="E748" s="25" t="s">
        <v>5349</v>
      </c>
      <c r="F748" s="26" t="s">
        <v>1779</v>
      </c>
      <c r="G748" s="26" t="s">
        <v>5350</v>
      </c>
      <c r="H748" s="26" t="s">
        <v>5351</v>
      </c>
      <c r="I748" s="26" t="s">
        <v>43955</v>
      </c>
      <c r="J748" s="26" t="s">
        <v>43956</v>
      </c>
      <c r="K748" s="27">
        <v>-0.26615348036283648</v>
      </c>
      <c r="L748" s="28" t="s">
        <v>33</v>
      </c>
      <c r="M748" s="26">
        <v>2</v>
      </c>
      <c r="N748" s="26">
        <v>2</v>
      </c>
    </row>
    <row r="749" spans="1:14" x14ac:dyDescent="0.25">
      <c r="A749" s="25" t="s">
        <v>24244</v>
      </c>
      <c r="B749" s="25" t="s">
        <v>24245</v>
      </c>
      <c r="C749" s="26" t="s">
        <v>2476</v>
      </c>
      <c r="D749" s="26" t="s">
        <v>24246</v>
      </c>
      <c r="E749" s="25" t="s">
        <v>24247</v>
      </c>
      <c r="F749" s="26" t="s">
        <v>2538</v>
      </c>
      <c r="G749" s="26"/>
      <c r="H749" s="26"/>
      <c r="I749" s="26" t="s">
        <v>43957</v>
      </c>
      <c r="J749" s="26" t="s">
        <v>43958</v>
      </c>
      <c r="K749" s="27">
        <v>0.89089814174412163</v>
      </c>
      <c r="L749" s="28" t="s">
        <v>33</v>
      </c>
      <c r="M749" s="26">
        <v>2</v>
      </c>
      <c r="N749" s="26">
        <v>2</v>
      </c>
    </row>
    <row r="750" spans="1:14" x14ac:dyDescent="0.25">
      <c r="A750" s="25" t="s">
        <v>22608</v>
      </c>
      <c r="B750" s="25" t="s">
        <v>22609</v>
      </c>
      <c r="C750" s="26" t="s">
        <v>2538</v>
      </c>
      <c r="D750" s="26" t="s">
        <v>6056</v>
      </c>
      <c r="E750" s="25" t="s">
        <v>6057</v>
      </c>
      <c r="F750" s="26" t="s">
        <v>2538</v>
      </c>
      <c r="G750" s="26" t="s">
        <v>6058</v>
      </c>
      <c r="H750" s="26" t="s">
        <v>6059</v>
      </c>
      <c r="I750" s="26" t="s">
        <v>43959</v>
      </c>
      <c r="J750" s="26" t="s">
        <v>42513</v>
      </c>
      <c r="K750" s="27">
        <v>-21.181304121473836</v>
      </c>
      <c r="L750" s="28" t="s">
        <v>33</v>
      </c>
      <c r="M750" s="26">
        <v>15</v>
      </c>
      <c r="N750" s="26">
        <v>3</v>
      </c>
    </row>
    <row r="751" spans="1:14" x14ac:dyDescent="0.25">
      <c r="A751" s="25" t="s">
        <v>20689</v>
      </c>
      <c r="B751" s="25" t="s">
        <v>20690</v>
      </c>
      <c r="C751" s="26" t="s">
        <v>2538</v>
      </c>
      <c r="D751" s="26" t="s">
        <v>16227</v>
      </c>
      <c r="E751" s="25" t="s">
        <v>8644</v>
      </c>
      <c r="F751" s="26" t="s">
        <v>16228</v>
      </c>
      <c r="G751" s="26" t="s">
        <v>20691</v>
      </c>
      <c r="H751" s="26" t="s">
        <v>8646</v>
      </c>
      <c r="I751" s="26" t="s">
        <v>43960</v>
      </c>
      <c r="J751" s="26" t="s">
        <v>43961</v>
      </c>
      <c r="K751" s="27">
        <v>0.55887009137602273</v>
      </c>
      <c r="L751" s="28" t="s">
        <v>33</v>
      </c>
      <c r="M751" s="26">
        <v>4</v>
      </c>
      <c r="N751" s="26">
        <v>3</v>
      </c>
    </row>
    <row r="752" spans="1:14" x14ac:dyDescent="0.25">
      <c r="A752" s="25" t="s">
        <v>9099</v>
      </c>
      <c r="B752" s="25" t="s">
        <v>9100</v>
      </c>
      <c r="C752" s="26" t="s">
        <v>2538</v>
      </c>
      <c r="D752" s="26" t="s">
        <v>8721</v>
      </c>
      <c r="E752" s="25" t="s">
        <v>8722</v>
      </c>
      <c r="F752" s="26" t="s">
        <v>2504</v>
      </c>
      <c r="G752" s="26" t="s">
        <v>8723</v>
      </c>
      <c r="H752" s="26" t="s">
        <v>8724</v>
      </c>
      <c r="I752" s="26" t="s">
        <v>43962</v>
      </c>
      <c r="J752" s="26" t="s">
        <v>43963</v>
      </c>
      <c r="K752" s="27">
        <v>0.6570204992909966</v>
      </c>
      <c r="L752" s="28" t="s">
        <v>33</v>
      </c>
      <c r="M752" s="26">
        <v>2</v>
      </c>
      <c r="N752" s="26">
        <v>2</v>
      </c>
    </row>
    <row r="753" spans="1:14" x14ac:dyDescent="0.25">
      <c r="A753" s="25" t="s">
        <v>18950</v>
      </c>
      <c r="B753" s="25" t="s">
        <v>18951</v>
      </c>
      <c r="C753" s="26" t="s">
        <v>2476</v>
      </c>
      <c r="D753" s="26" t="s">
        <v>18952</v>
      </c>
      <c r="E753" s="25" t="s">
        <v>1952</v>
      </c>
      <c r="F753" s="26" t="s">
        <v>2466</v>
      </c>
      <c r="G753" s="26" t="s">
        <v>18953</v>
      </c>
      <c r="H753" s="26" t="s">
        <v>18954</v>
      </c>
      <c r="I753" s="26" t="s">
        <v>43964</v>
      </c>
      <c r="J753" s="26" t="s">
        <v>43837</v>
      </c>
      <c r="K753" s="27">
        <v>0.12320126292584498</v>
      </c>
      <c r="L753" s="28" t="s">
        <v>33</v>
      </c>
      <c r="M753" s="26">
        <v>4</v>
      </c>
      <c r="N753" s="26">
        <v>4</v>
      </c>
    </row>
    <row r="754" spans="1:14" x14ac:dyDescent="0.25">
      <c r="A754" s="25" t="s">
        <v>8314</v>
      </c>
      <c r="B754" s="25" t="s">
        <v>8315</v>
      </c>
      <c r="C754" s="26" t="s">
        <v>2538</v>
      </c>
      <c r="D754" s="26" t="s">
        <v>8316</v>
      </c>
      <c r="E754" s="25" t="s">
        <v>8317</v>
      </c>
      <c r="F754" s="26" t="s">
        <v>2557</v>
      </c>
      <c r="G754" s="26" t="s">
        <v>8318</v>
      </c>
      <c r="H754" s="26" t="s">
        <v>8319</v>
      </c>
      <c r="I754" s="26" t="s">
        <v>43965</v>
      </c>
      <c r="J754" s="26" t="s">
        <v>43966</v>
      </c>
      <c r="K754" s="27">
        <v>1.675406428246341</v>
      </c>
      <c r="L754" s="28" t="s">
        <v>33</v>
      </c>
      <c r="M754" s="26">
        <v>3</v>
      </c>
      <c r="N754" s="26">
        <v>3</v>
      </c>
    </row>
    <row r="755" spans="1:14" x14ac:dyDescent="0.25">
      <c r="A755" s="25" t="s">
        <v>14054</v>
      </c>
      <c r="B755" s="25" t="s">
        <v>14055</v>
      </c>
      <c r="C755" s="26" t="s">
        <v>26518</v>
      </c>
      <c r="D755" s="26" t="s">
        <v>14056</v>
      </c>
      <c r="E755" s="25" t="s">
        <v>14057</v>
      </c>
      <c r="F755" s="26" t="s">
        <v>2605</v>
      </c>
      <c r="G755" s="26" t="s">
        <v>14058</v>
      </c>
      <c r="H755" s="26" t="s">
        <v>14059</v>
      </c>
      <c r="I755" s="26" t="s">
        <v>43965</v>
      </c>
      <c r="J755" s="26" t="s">
        <v>42513</v>
      </c>
      <c r="K755" s="27">
        <v>-17.847488899732202</v>
      </c>
      <c r="L755" s="28" t="s">
        <v>33</v>
      </c>
      <c r="M755" s="26">
        <v>2</v>
      </c>
      <c r="N755" s="26">
        <v>2</v>
      </c>
    </row>
    <row r="756" spans="1:14" x14ac:dyDescent="0.25">
      <c r="A756" s="25" t="s">
        <v>18734</v>
      </c>
      <c r="B756" s="25" t="s">
        <v>18735</v>
      </c>
      <c r="C756" s="26" t="s">
        <v>2538</v>
      </c>
      <c r="D756" s="26" t="s">
        <v>18736</v>
      </c>
      <c r="E756" s="25" t="s">
        <v>11945</v>
      </c>
      <c r="F756" s="26" t="s">
        <v>2576</v>
      </c>
      <c r="G756" s="26" t="s">
        <v>18737</v>
      </c>
      <c r="H756" s="26" t="s">
        <v>11947</v>
      </c>
      <c r="I756" s="26" t="s">
        <v>43965</v>
      </c>
      <c r="J756" s="26" t="s">
        <v>42513</v>
      </c>
      <c r="K756" s="27">
        <v>-17.888164778085041</v>
      </c>
      <c r="L756" s="28" t="s">
        <v>33</v>
      </c>
      <c r="M756" s="26">
        <v>2</v>
      </c>
      <c r="N756" s="26">
        <v>2</v>
      </c>
    </row>
    <row r="757" spans="1:14" x14ac:dyDescent="0.25">
      <c r="A757" s="25" t="s">
        <v>19971</v>
      </c>
      <c r="B757" s="25" t="s">
        <v>19972</v>
      </c>
      <c r="C757" s="26" t="s">
        <v>2538</v>
      </c>
      <c r="D757" s="26" t="s">
        <v>19973</v>
      </c>
      <c r="E757" s="25" t="s">
        <v>19974</v>
      </c>
      <c r="F757" s="26" t="s">
        <v>2538</v>
      </c>
      <c r="G757" s="26" t="s">
        <v>19975</v>
      </c>
      <c r="H757" s="26" t="s">
        <v>19976</v>
      </c>
      <c r="I757" s="26" t="s">
        <v>43967</v>
      </c>
      <c r="J757" s="26" t="s">
        <v>43755</v>
      </c>
      <c r="K757" s="27">
        <v>2.4037254758157789</v>
      </c>
      <c r="L757" s="28" t="s">
        <v>33</v>
      </c>
      <c r="M757" s="26">
        <v>3</v>
      </c>
      <c r="N757" s="26">
        <v>2</v>
      </c>
    </row>
    <row r="758" spans="1:14" x14ac:dyDescent="0.25">
      <c r="A758" s="25" t="s">
        <v>13361</v>
      </c>
      <c r="B758" s="25" t="s">
        <v>13362</v>
      </c>
      <c r="C758" s="26" t="s">
        <v>27167</v>
      </c>
      <c r="D758" s="26" t="s">
        <v>13363</v>
      </c>
      <c r="E758" s="25" t="s">
        <v>13364</v>
      </c>
      <c r="F758" s="26" t="s">
        <v>2538</v>
      </c>
      <c r="G758" s="26" t="s">
        <v>13365</v>
      </c>
      <c r="H758" s="26" t="s">
        <v>13366</v>
      </c>
      <c r="I758" s="26" t="s">
        <v>43968</v>
      </c>
      <c r="J758" s="26" t="s">
        <v>43969</v>
      </c>
      <c r="K758" s="27">
        <v>-0.18860283411521922</v>
      </c>
      <c r="L758" s="28" t="s">
        <v>33</v>
      </c>
      <c r="M758" s="26">
        <v>4</v>
      </c>
      <c r="N758" s="26">
        <v>4</v>
      </c>
    </row>
    <row r="759" spans="1:14" x14ac:dyDescent="0.25">
      <c r="A759" s="25" t="s">
        <v>14063</v>
      </c>
      <c r="B759" s="25" t="s">
        <v>14064</v>
      </c>
      <c r="C759" s="26" t="s">
        <v>2538</v>
      </c>
      <c r="D759" s="26" t="s">
        <v>3412</v>
      </c>
      <c r="E759" s="25" t="s">
        <v>1532</v>
      </c>
      <c r="F759" s="26" t="s">
        <v>2476</v>
      </c>
      <c r="G759" s="26" t="s">
        <v>14065</v>
      </c>
      <c r="H759" s="26" t="s">
        <v>14066</v>
      </c>
      <c r="I759" s="26" t="s">
        <v>43970</v>
      </c>
      <c r="J759" s="26" t="s">
        <v>43755</v>
      </c>
      <c r="K759" s="27">
        <v>-4.3716842195702146</v>
      </c>
      <c r="L759" s="28" t="s">
        <v>33</v>
      </c>
      <c r="M759" s="26">
        <v>3</v>
      </c>
      <c r="N759" s="26">
        <v>2</v>
      </c>
    </row>
    <row r="760" spans="1:14" x14ac:dyDescent="0.25">
      <c r="A760" s="25" t="s">
        <v>17708</v>
      </c>
      <c r="B760" s="25" t="s">
        <v>17709</v>
      </c>
      <c r="C760" s="26" t="s">
        <v>2538</v>
      </c>
      <c r="D760" s="26" t="s">
        <v>17710</v>
      </c>
      <c r="E760" s="25" t="s">
        <v>17711</v>
      </c>
      <c r="F760" s="26" t="s">
        <v>2595</v>
      </c>
      <c r="G760" s="26" t="s">
        <v>17712</v>
      </c>
      <c r="H760" s="26" t="s">
        <v>17713</v>
      </c>
      <c r="I760" s="26" t="s">
        <v>43971</v>
      </c>
      <c r="J760" s="26" t="s">
        <v>43972</v>
      </c>
      <c r="K760" s="27">
        <v>-0.60223775460209206</v>
      </c>
      <c r="L760" s="28" t="s">
        <v>33</v>
      </c>
      <c r="M760" s="26">
        <v>2</v>
      </c>
      <c r="N760" s="26">
        <v>2</v>
      </c>
    </row>
    <row r="761" spans="1:14" x14ac:dyDescent="0.25">
      <c r="A761" s="25" t="s">
        <v>4455</v>
      </c>
      <c r="B761" s="25" t="s">
        <v>4456</v>
      </c>
      <c r="C761" s="26" t="s">
        <v>24521</v>
      </c>
      <c r="D761" s="26" t="s">
        <v>4457</v>
      </c>
      <c r="E761" s="25" t="s">
        <v>4458</v>
      </c>
      <c r="F761" s="26" t="s">
        <v>4459</v>
      </c>
      <c r="G761" s="26" t="s">
        <v>4460</v>
      </c>
      <c r="H761" s="26" t="s">
        <v>4461</v>
      </c>
      <c r="I761" s="26" t="s">
        <v>43973</v>
      </c>
      <c r="J761" s="26" t="s">
        <v>43974</v>
      </c>
      <c r="K761" s="27">
        <v>0.47358767492684167</v>
      </c>
      <c r="L761" s="28" t="s">
        <v>33</v>
      </c>
      <c r="M761" s="26">
        <v>2</v>
      </c>
      <c r="N761" s="26">
        <v>2</v>
      </c>
    </row>
    <row r="762" spans="1:14" x14ac:dyDescent="0.25">
      <c r="A762" s="25" t="s">
        <v>2629</v>
      </c>
      <c r="B762" s="25" t="s">
        <v>2630</v>
      </c>
      <c r="C762" s="26" t="s">
        <v>25140</v>
      </c>
      <c r="D762" s="26" t="s">
        <v>2631</v>
      </c>
      <c r="E762" s="25" t="s">
        <v>2632</v>
      </c>
      <c r="F762" s="26" t="s">
        <v>2476</v>
      </c>
      <c r="G762" s="26" t="s">
        <v>2633</v>
      </c>
      <c r="H762" s="26" t="s">
        <v>2634</v>
      </c>
      <c r="I762" s="26" t="s">
        <v>43975</v>
      </c>
      <c r="J762" s="26" t="s">
        <v>43976</v>
      </c>
      <c r="K762" s="27">
        <v>0.51808783692401617</v>
      </c>
      <c r="L762" s="28" t="s">
        <v>33</v>
      </c>
      <c r="M762" s="26">
        <v>11</v>
      </c>
      <c r="N762" s="26">
        <v>10</v>
      </c>
    </row>
    <row r="763" spans="1:14" x14ac:dyDescent="0.25">
      <c r="A763" s="25" t="s">
        <v>21731</v>
      </c>
      <c r="B763" s="25" t="s">
        <v>21732</v>
      </c>
      <c r="C763" s="26" t="s">
        <v>2476</v>
      </c>
      <c r="D763" s="26" t="s">
        <v>21733</v>
      </c>
      <c r="E763" s="25" t="s">
        <v>21734</v>
      </c>
      <c r="F763" s="26" t="s">
        <v>2678</v>
      </c>
      <c r="G763" s="26" t="s">
        <v>21735</v>
      </c>
      <c r="H763" s="26" t="s">
        <v>21736</v>
      </c>
      <c r="I763" s="26" t="s">
        <v>43977</v>
      </c>
      <c r="J763" s="26" t="s">
        <v>43978</v>
      </c>
      <c r="K763" s="27">
        <v>6.839229671947665E-2</v>
      </c>
      <c r="L763" s="28" t="s">
        <v>33</v>
      </c>
      <c r="M763" s="26">
        <v>22</v>
      </c>
      <c r="N763" s="26">
        <v>22</v>
      </c>
    </row>
    <row r="764" spans="1:14" x14ac:dyDescent="0.25">
      <c r="A764" s="25" t="s">
        <v>21777</v>
      </c>
      <c r="B764" s="25" t="s">
        <v>21778</v>
      </c>
      <c r="C764" s="26" t="s">
        <v>2557</v>
      </c>
      <c r="D764" s="26" t="s">
        <v>6576</v>
      </c>
      <c r="E764" s="25" t="s">
        <v>5901</v>
      </c>
      <c r="F764" s="26" t="s">
        <v>2557</v>
      </c>
      <c r="G764" s="26" t="s">
        <v>6577</v>
      </c>
      <c r="H764" s="26" t="s">
        <v>6578</v>
      </c>
      <c r="I764" s="26" t="s">
        <v>43979</v>
      </c>
      <c r="J764" s="26" t="s">
        <v>43980</v>
      </c>
      <c r="K764" s="27">
        <v>-0.5960540925350174</v>
      </c>
      <c r="L764" s="28" t="s">
        <v>33</v>
      </c>
      <c r="M764" s="26">
        <v>18</v>
      </c>
      <c r="N764" s="26">
        <v>17</v>
      </c>
    </row>
    <row r="765" spans="1:14" x14ac:dyDescent="0.25">
      <c r="A765" s="25" t="s">
        <v>11800</v>
      </c>
      <c r="B765" s="25" t="s">
        <v>11801</v>
      </c>
      <c r="C765" s="26" t="s">
        <v>2538</v>
      </c>
      <c r="D765" s="26" t="s">
        <v>11802</v>
      </c>
      <c r="E765" s="25" t="s">
        <v>11803</v>
      </c>
      <c r="F765" s="26" t="s">
        <v>2538</v>
      </c>
      <c r="G765" s="26" t="s">
        <v>11804</v>
      </c>
      <c r="H765" s="26" t="s">
        <v>11805</v>
      </c>
      <c r="I765" s="26" t="s">
        <v>43981</v>
      </c>
      <c r="J765" s="26" t="s">
        <v>43982</v>
      </c>
      <c r="K765" s="27">
        <v>0.17815677755456105</v>
      </c>
      <c r="L765" s="28" t="s">
        <v>33</v>
      </c>
      <c r="M765" s="26">
        <v>25</v>
      </c>
      <c r="N765" s="26">
        <v>7</v>
      </c>
    </row>
    <row r="766" spans="1:14" x14ac:dyDescent="0.25">
      <c r="A766" s="25" t="s">
        <v>11296</v>
      </c>
      <c r="B766" s="25" t="s">
        <v>11297</v>
      </c>
      <c r="C766" s="26" t="s">
        <v>2538</v>
      </c>
      <c r="D766" s="26" t="s">
        <v>4276</v>
      </c>
      <c r="E766" s="25" t="s">
        <v>4277</v>
      </c>
      <c r="F766" s="26" t="s">
        <v>2538</v>
      </c>
      <c r="G766" s="26" t="s">
        <v>4278</v>
      </c>
      <c r="H766" s="26" t="s">
        <v>4279</v>
      </c>
      <c r="I766" s="26" t="s">
        <v>43983</v>
      </c>
      <c r="J766" s="26" t="s">
        <v>43984</v>
      </c>
      <c r="K766" s="27">
        <v>-0.29792341392287508</v>
      </c>
      <c r="L766" s="28" t="s">
        <v>33</v>
      </c>
      <c r="M766" s="26">
        <v>35</v>
      </c>
      <c r="N766" s="26">
        <v>20</v>
      </c>
    </row>
    <row r="767" spans="1:14" x14ac:dyDescent="0.25">
      <c r="A767" s="25" t="s">
        <v>10604</v>
      </c>
      <c r="B767" s="25" t="s">
        <v>10605</v>
      </c>
      <c r="C767" s="26" t="s">
        <v>2538</v>
      </c>
      <c r="D767" s="26" t="s">
        <v>10606</v>
      </c>
      <c r="E767" s="25" t="s">
        <v>10607</v>
      </c>
      <c r="F767" s="26" t="s">
        <v>2476</v>
      </c>
      <c r="G767" s="26" t="s">
        <v>10608</v>
      </c>
      <c r="H767" s="26" t="s">
        <v>10609</v>
      </c>
      <c r="I767" s="26" t="s">
        <v>43985</v>
      </c>
      <c r="J767" s="26" t="s">
        <v>43986</v>
      </c>
      <c r="K767" s="27">
        <v>-0.31089687201889604</v>
      </c>
      <c r="L767" s="28" t="s">
        <v>33</v>
      </c>
      <c r="M767" s="26">
        <v>26</v>
      </c>
      <c r="N767" s="26">
        <v>26</v>
      </c>
    </row>
    <row r="768" spans="1:14" x14ac:dyDescent="0.25">
      <c r="A768" s="25" t="s">
        <v>14658</v>
      </c>
      <c r="B768" s="25" t="s">
        <v>14659</v>
      </c>
      <c r="C768" s="26" t="s">
        <v>2557</v>
      </c>
      <c r="D768" s="26" t="s">
        <v>14660</v>
      </c>
      <c r="E768" s="25" t="s">
        <v>14661</v>
      </c>
      <c r="F768" s="26" t="s">
        <v>2557</v>
      </c>
      <c r="G768" s="26" t="s">
        <v>14662</v>
      </c>
      <c r="H768" s="26" t="s">
        <v>14663</v>
      </c>
      <c r="I768" s="26" t="s">
        <v>43987</v>
      </c>
      <c r="J768" s="26" t="s">
        <v>43988</v>
      </c>
      <c r="K768" s="27">
        <v>-2.0405332144340909</v>
      </c>
      <c r="L768" s="28" t="s">
        <v>33</v>
      </c>
      <c r="M768" s="26">
        <v>4</v>
      </c>
      <c r="N768" s="26">
        <v>4</v>
      </c>
    </row>
    <row r="769" spans="1:14" x14ac:dyDescent="0.25">
      <c r="A769" s="25" t="s">
        <v>16637</v>
      </c>
      <c r="B769" s="25" t="s">
        <v>16638</v>
      </c>
      <c r="C769" s="26" t="s">
        <v>2538</v>
      </c>
      <c r="D769" s="26" t="s">
        <v>16639</v>
      </c>
      <c r="E769" s="25" t="s">
        <v>16640</v>
      </c>
      <c r="F769" s="26" t="s">
        <v>2538</v>
      </c>
      <c r="G769" s="26" t="s">
        <v>16641</v>
      </c>
      <c r="H769" s="26" t="s">
        <v>16642</v>
      </c>
      <c r="I769" s="26" t="s">
        <v>43989</v>
      </c>
      <c r="J769" s="26" t="s">
        <v>43990</v>
      </c>
      <c r="K769" s="27">
        <v>5.0148496331384976E-2</v>
      </c>
      <c r="L769" s="28" t="s">
        <v>33</v>
      </c>
      <c r="M769" s="26">
        <v>9</v>
      </c>
      <c r="N769" s="26">
        <v>9</v>
      </c>
    </row>
    <row r="770" spans="1:14" x14ac:dyDescent="0.25">
      <c r="A770" s="25" t="s">
        <v>15211</v>
      </c>
      <c r="B770" s="25" t="s">
        <v>15212</v>
      </c>
      <c r="C770" s="26" t="s">
        <v>2538</v>
      </c>
      <c r="D770" s="26" t="s">
        <v>13548</v>
      </c>
      <c r="E770" s="25" t="s">
        <v>13549</v>
      </c>
      <c r="F770" s="26" t="s">
        <v>2538</v>
      </c>
      <c r="G770" s="26" t="s">
        <v>13550</v>
      </c>
      <c r="H770" s="26" t="s">
        <v>13551</v>
      </c>
      <c r="I770" s="26" t="s">
        <v>43991</v>
      </c>
      <c r="J770" s="26" t="s">
        <v>43992</v>
      </c>
      <c r="K770" s="27">
        <v>-0.16146087541966112</v>
      </c>
      <c r="L770" s="28" t="s">
        <v>33</v>
      </c>
      <c r="M770" s="26">
        <v>22</v>
      </c>
      <c r="N770" s="26">
        <v>12</v>
      </c>
    </row>
    <row r="771" spans="1:14" x14ac:dyDescent="0.25">
      <c r="A771" s="25" t="s">
        <v>23950</v>
      </c>
      <c r="B771" s="25" t="s">
        <v>23951</v>
      </c>
      <c r="C771" s="26" t="s">
        <v>2538</v>
      </c>
      <c r="D771" s="26" t="s">
        <v>23952</v>
      </c>
      <c r="E771" s="25" t="s">
        <v>23953</v>
      </c>
      <c r="F771" s="26" t="s">
        <v>2538</v>
      </c>
      <c r="G771" s="26" t="s">
        <v>23954</v>
      </c>
      <c r="H771" s="26" t="s">
        <v>23955</v>
      </c>
      <c r="I771" s="26" t="s">
        <v>43993</v>
      </c>
      <c r="J771" s="26" t="s">
        <v>43994</v>
      </c>
      <c r="K771" s="27">
        <v>-0.53321918534937052</v>
      </c>
      <c r="L771" s="28" t="s">
        <v>33</v>
      </c>
      <c r="M771" s="26">
        <v>13</v>
      </c>
      <c r="N771" s="26">
        <v>12</v>
      </c>
    </row>
    <row r="772" spans="1:14" x14ac:dyDescent="0.25">
      <c r="A772" s="25" t="s">
        <v>8424</v>
      </c>
      <c r="B772" s="25" t="s">
        <v>8425</v>
      </c>
      <c r="C772" s="26" t="s">
        <v>13792</v>
      </c>
      <c r="D772" s="26" t="s">
        <v>8426</v>
      </c>
      <c r="E772" s="25" t="s">
        <v>8427</v>
      </c>
      <c r="F772" s="26" t="s">
        <v>2476</v>
      </c>
      <c r="G772" s="26" t="s">
        <v>8428</v>
      </c>
      <c r="H772" s="26" t="s">
        <v>8429</v>
      </c>
      <c r="I772" s="26" t="s">
        <v>43995</v>
      </c>
      <c r="J772" s="26" t="s">
        <v>43996</v>
      </c>
      <c r="K772" s="27">
        <v>-1.3266470279989229E-2</v>
      </c>
      <c r="L772" s="28" t="s">
        <v>33</v>
      </c>
      <c r="M772" s="26">
        <v>4</v>
      </c>
      <c r="N772" s="26">
        <v>4</v>
      </c>
    </row>
    <row r="773" spans="1:14" x14ac:dyDescent="0.25">
      <c r="A773" s="25" t="s">
        <v>4624</v>
      </c>
      <c r="B773" s="25" t="s">
        <v>4625</v>
      </c>
      <c r="C773" s="26" t="s">
        <v>28535</v>
      </c>
      <c r="D773" s="26" t="s">
        <v>4626</v>
      </c>
      <c r="E773" s="25" t="s">
        <v>4627</v>
      </c>
      <c r="F773" s="26" t="s">
        <v>27</v>
      </c>
      <c r="G773" s="26" t="s">
        <v>4628</v>
      </c>
      <c r="H773" s="26" t="s">
        <v>4629</v>
      </c>
      <c r="I773" s="26" t="s">
        <v>43997</v>
      </c>
      <c r="J773" s="26" t="s">
        <v>43998</v>
      </c>
      <c r="K773" s="27">
        <v>-0.26888592749719881</v>
      </c>
      <c r="L773" s="28" t="s">
        <v>33</v>
      </c>
      <c r="M773" s="26">
        <v>20</v>
      </c>
      <c r="N773" s="26">
        <v>16</v>
      </c>
    </row>
    <row r="774" spans="1:14" x14ac:dyDescent="0.25">
      <c r="A774" s="25" t="s">
        <v>13249</v>
      </c>
      <c r="B774" s="25" t="s">
        <v>13250</v>
      </c>
      <c r="C774" s="26" t="s">
        <v>43041</v>
      </c>
      <c r="D774" s="26" t="s">
        <v>13251</v>
      </c>
      <c r="E774" s="25" t="s">
        <v>11549</v>
      </c>
      <c r="F774" s="26" t="s">
        <v>2538</v>
      </c>
      <c r="G774" s="26" t="s">
        <v>13252</v>
      </c>
      <c r="H774" s="26" t="s">
        <v>13253</v>
      </c>
      <c r="I774" s="26" t="s">
        <v>43999</v>
      </c>
      <c r="J774" s="26" t="s">
        <v>44000</v>
      </c>
      <c r="K774" s="27">
        <v>1.5339821831334035</v>
      </c>
      <c r="L774" s="28" t="s">
        <v>33</v>
      </c>
      <c r="M774" s="26">
        <v>2</v>
      </c>
      <c r="N774" s="26">
        <v>2</v>
      </c>
    </row>
    <row r="775" spans="1:14" x14ac:dyDescent="0.25">
      <c r="A775" s="25" t="s">
        <v>11741</v>
      </c>
      <c r="B775" s="25" t="s">
        <v>11742</v>
      </c>
      <c r="C775" s="26" t="s">
        <v>2476</v>
      </c>
      <c r="D775" s="26" t="s">
        <v>11743</v>
      </c>
      <c r="E775" s="25" t="s">
        <v>3847</v>
      </c>
      <c r="F775" s="26" t="s">
        <v>2576</v>
      </c>
      <c r="G775" s="26" t="s">
        <v>11744</v>
      </c>
      <c r="H775" s="26" t="s">
        <v>3849</v>
      </c>
      <c r="I775" s="26" t="s">
        <v>44001</v>
      </c>
      <c r="J775" s="26" t="s">
        <v>44002</v>
      </c>
      <c r="K775" s="27">
        <v>6.0855254071568485E-2</v>
      </c>
      <c r="L775" s="28" t="s">
        <v>33</v>
      </c>
      <c r="M775" s="26">
        <v>3</v>
      </c>
      <c r="N775" s="26">
        <v>2</v>
      </c>
    </row>
    <row r="776" spans="1:14" x14ac:dyDescent="0.25">
      <c r="A776" s="25" t="s">
        <v>11564</v>
      </c>
      <c r="B776" s="25" t="s">
        <v>11565</v>
      </c>
      <c r="C776" s="26" t="s">
        <v>2538</v>
      </c>
      <c r="D776" s="26" t="s">
        <v>11566</v>
      </c>
      <c r="E776" s="25" t="s">
        <v>11567</v>
      </c>
      <c r="F776" s="26" t="s">
        <v>2538</v>
      </c>
      <c r="G776" s="26" t="s">
        <v>11568</v>
      </c>
      <c r="H776" s="26" t="s">
        <v>11569</v>
      </c>
      <c r="I776" s="26" t="s">
        <v>44003</v>
      </c>
      <c r="J776" s="26" t="s">
        <v>44004</v>
      </c>
      <c r="K776" s="27">
        <v>-1.3688878649068346</v>
      </c>
      <c r="L776" s="28" t="s">
        <v>33</v>
      </c>
      <c r="M776" s="26">
        <v>2</v>
      </c>
      <c r="N776" s="26">
        <v>2</v>
      </c>
    </row>
    <row r="777" spans="1:14" x14ac:dyDescent="0.25">
      <c r="A777" s="25" t="s">
        <v>16194</v>
      </c>
      <c r="B777" s="25" t="s">
        <v>16195</v>
      </c>
      <c r="C777" s="26" t="s">
        <v>28194</v>
      </c>
      <c r="D777" s="26" t="s">
        <v>16196</v>
      </c>
      <c r="E777" s="25" t="s">
        <v>7261</v>
      </c>
      <c r="F777" s="26" t="s">
        <v>2605</v>
      </c>
      <c r="G777" s="26" t="s">
        <v>16197</v>
      </c>
      <c r="H777" s="26" t="s">
        <v>16198</v>
      </c>
      <c r="I777" s="26" t="s">
        <v>44005</v>
      </c>
      <c r="J777" s="26" t="s">
        <v>44006</v>
      </c>
      <c r="K777" s="27">
        <v>0.17008230534716812</v>
      </c>
      <c r="L777" s="28" t="s">
        <v>33</v>
      </c>
      <c r="M777" s="26">
        <v>2</v>
      </c>
      <c r="N777" s="26">
        <v>2</v>
      </c>
    </row>
    <row r="778" spans="1:14" x14ac:dyDescent="0.25">
      <c r="A778" s="25" t="s">
        <v>24139</v>
      </c>
      <c r="B778" s="25" t="s">
        <v>24140</v>
      </c>
      <c r="C778" s="26" t="s">
        <v>14570</v>
      </c>
      <c r="D778" s="26" t="s">
        <v>11512</v>
      </c>
      <c r="E778" s="25" t="s">
        <v>11513</v>
      </c>
      <c r="F778" s="26" t="s">
        <v>2538</v>
      </c>
      <c r="G778" s="26" t="s">
        <v>11514</v>
      </c>
      <c r="H778" s="26" t="s">
        <v>11515</v>
      </c>
      <c r="I778" s="26" t="s">
        <v>44007</v>
      </c>
      <c r="J778" s="26" t="s">
        <v>44008</v>
      </c>
      <c r="K778" s="27">
        <v>-1.2764796116047803</v>
      </c>
      <c r="L778" s="28" t="s">
        <v>33</v>
      </c>
      <c r="M778" s="26">
        <v>8</v>
      </c>
      <c r="N778" s="26">
        <v>5</v>
      </c>
    </row>
    <row r="779" spans="1:14" x14ac:dyDescent="0.25">
      <c r="A779" s="25" t="s">
        <v>15417</v>
      </c>
      <c r="B779" s="25" t="s">
        <v>15418</v>
      </c>
      <c r="C779" s="26" t="s">
        <v>2576</v>
      </c>
      <c r="D779" s="26" t="s">
        <v>15419</v>
      </c>
      <c r="E779" s="25" t="s">
        <v>6721</v>
      </c>
      <c r="F779" s="26" t="s">
        <v>2576</v>
      </c>
      <c r="G779" s="26" t="s">
        <v>15420</v>
      </c>
      <c r="H779" s="26" t="s">
        <v>15421</v>
      </c>
      <c r="I779" s="26" t="s">
        <v>44009</v>
      </c>
      <c r="J779" s="26" t="s">
        <v>44010</v>
      </c>
      <c r="K779" s="27">
        <v>-0.74501680228268075</v>
      </c>
      <c r="L779" s="28" t="s">
        <v>33</v>
      </c>
      <c r="M779" s="26">
        <v>5</v>
      </c>
      <c r="N779" s="26">
        <v>3</v>
      </c>
    </row>
    <row r="780" spans="1:14" x14ac:dyDescent="0.25">
      <c r="A780" s="25" t="s">
        <v>17610</v>
      </c>
      <c r="B780" s="25" t="s">
        <v>17611</v>
      </c>
      <c r="C780" s="26" t="s">
        <v>2538</v>
      </c>
      <c r="D780" s="26" t="s">
        <v>17612</v>
      </c>
      <c r="E780" s="25" t="s">
        <v>1550</v>
      </c>
      <c r="F780" s="26" t="s">
        <v>2538</v>
      </c>
      <c r="G780" s="26" t="s">
        <v>7658</v>
      </c>
      <c r="H780" s="26" t="s">
        <v>7659</v>
      </c>
      <c r="I780" s="26" t="s">
        <v>44011</v>
      </c>
      <c r="J780" s="26" t="s">
        <v>44012</v>
      </c>
      <c r="K780" s="27">
        <v>-3.66335839581792E-2</v>
      </c>
      <c r="L780" s="28" t="s">
        <v>33</v>
      </c>
      <c r="M780" s="26">
        <v>3</v>
      </c>
      <c r="N780" s="26">
        <v>3</v>
      </c>
    </row>
    <row r="781" spans="1:14" x14ac:dyDescent="0.25">
      <c r="A781" s="25" t="s">
        <v>23380</v>
      </c>
      <c r="B781" s="25" t="s">
        <v>23381</v>
      </c>
      <c r="C781" s="26" t="s">
        <v>2476</v>
      </c>
      <c r="D781" s="26" t="s">
        <v>23382</v>
      </c>
      <c r="E781" s="25" t="s">
        <v>23383</v>
      </c>
      <c r="F781" s="26" t="s">
        <v>2476</v>
      </c>
      <c r="G781" s="26" t="s">
        <v>23384</v>
      </c>
      <c r="H781" s="26" t="s">
        <v>23385</v>
      </c>
      <c r="I781" s="26" t="s">
        <v>44013</v>
      </c>
      <c r="J781" s="26" t="s">
        <v>44014</v>
      </c>
      <c r="K781" s="27">
        <v>-0.14742467424022679</v>
      </c>
      <c r="L781" s="28" t="s">
        <v>33</v>
      </c>
      <c r="M781" s="26">
        <v>7</v>
      </c>
      <c r="N781" s="26">
        <v>7</v>
      </c>
    </row>
    <row r="782" spans="1:14" x14ac:dyDescent="0.25">
      <c r="A782" s="25" t="s">
        <v>5138</v>
      </c>
      <c r="B782" s="25" t="s">
        <v>5139</v>
      </c>
      <c r="C782" s="26" t="s">
        <v>6682</v>
      </c>
      <c r="D782" s="26" t="s">
        <v>5140</v>
      </c>
      <c r="E782" s="25" t="s">
        <v>5141</v>
      </c>
      <c r="F782" s="26" t="s">
        <v>27</v>
      </c>
      <c r="G782" s="26" t="s">
        <v>5142</v>
      </c>
      <c r="H782" s="26" t="s">
        <v>5143</v>
      </c>
      <c r="I782" s="26" t="s">
        <v>44015</v>
      </c>
      <c r="J782" s="26" t="s">
        <v>44016</v>
      </c>
      <c r="K782" s="27">
        <v>-0.59866988307274149</v>
      </c>
      <c r="L782" s="28" t="s">
        <v>33</v>
      </c>
      <c r="M782" s="26">
        <v>9</v>
      </c>
      <c r="N782" s="26">
        <v>9</v>
      </c>
    </row>
    <row r="783" spans="1:14" x14ac:dyDescent="0.25">
      <c r="A783" s="25" t="s">
        <v>17717</v>
      </c>
      <c r="B783" s="25" t="s">
        <v>17718</v>
      </c>
      <c r="C783" s="26" t="s">
        <v>2538</v>
      </c>
      <c r="D783" s="26" t="s">
        <v>17719</v>
      </c>
      <c r="E783" s="25" t="s">
        <v>17720</v>
      </c>
      <c r="F783" s="26" t="s">
        <v>2538</v>
      </c>
      <c r="G783" s="26" t="s">
        <v>17721</v>
      </c>
      <c r="H783" s="26" t="s">
        <v>17722</v>
      </c>
      <c r="I783" s="26" t="s">
        <v>44017</v>
      </c>
      <c r="J783" s="26" t="s">
        <v>44018</v>
      </c>
      <c r="K783" s="27">
        <v>-0.19769631328251819</v>
      </c>
      <c r="L783" s="28" t="s">
        <v>33</v>
      </c>
      <c r="M783" s="26">
        <v>9</v>
      </c>
      <c r="N783" s="26">
        <v>9</v>
      </c>
    </row>
    <row r="784" spans="1:14" x14ac:dyDescent="0.25">
      <c r="A784" s="25" t="s">
        <v>5156</v>
      </c>
      <c r="B784" s="25" t="s">
        <v>5157</v>
      </c>
      <c r="C784" s="26" t="s">
        <v>26053</v>
      </c>
      <c r="D784" s="26" t="s">
        <v>5158</v>
      </c>
      <c r="E784" s="25" t="s">
        <v>80</v>
      </c>
      <c r="F784" s="26" t="s">
        <v>27</v>
      </c>
      <c r="G784" s="26" t="s">
        <v>5159</v>
      </c>
      <c r="H784" s="26" t="s">
        <v>5160</v>
      </c>
      <c r="I784" s="26" t="s">
        <v>44019</v>
      </c>
      <c r="J784" s="26" t="s">
        <v>44020</v>
      </c>
      <c r="K784" s="27">
        <v>-0.47299238298795587</v>
      </c>
      <c r="L784" s="28" t="s">
        <v>33</v>
      </c>
      <c r="M784" s="26">
        <v>3</v>
      </c>
      <c r="N784" s="26">
        <v>3</v>
      </c>
    </row>
    <row r="785" spans="1:14" x14ac:dyDescent="0.25">
      <c r="A785" s="25" t="s">
        <v>20944</v>
      </c>
      <c r="B785" s="25" t="s">
        <v>20945</v>
      </c>
      <c r="C785" s="26" t="s">
        <v>2538</v>
      </c>
      <c r="D785" s="26" t="s">
        <v>14669</v>
      </c>
      <c r="E785" s="25" t="s">
        <v>14670</v>
      </c>
      <c r="F785" s="26" t="s">
        <v>2538</v>
      </c>
      <c r="G785" s="26" t="s">
        <v>14671</v>
      </c>
      <c r="H785" s="26" t="s">
        <v>14672</v>
      </c>
      <c r="I785" s="26" t="s">
        <v>44021</v>
      </c>
      <c r="J785" s="26" t="s">
        <v>44022</v>
      </c>
      <c r="K785" s="27">
        <v>-0.18275246594901717</v>
      </c>
      <c r="L785" s="28" t="s">
        <v>33</v>
      </c>
      <c r="M785" s="26">
        <v>7</v>
      </c>
      <c r="N785" s="26">
        <v>3</v>
      </c>
    </row>
    <row r="786" spans="1:14" x14ac:dyDescent="0.25">
      <c r="A786" s="25" t="s">
        <v>16118</v>
      </c>
      <c r="B786" s="25" t="s">
        <v>16119</v>
      </c>
      <c r="C786" s="26" t="s">
        <v>2538</v>
      </c>
      <c r="D786" s="26" t="s">
        <v>11149</v>
      </c>
      <c r="E786" s="25" t="s">
        <v>11150</v>
      </c>
      <c r="F786" s="26" t="s">
        <v>2538</v>
      </c>
      <c r="G786" s="26"/>
      <c r="H786" s="26"/>
      <c r="I786" s="26" t="s">
        <v>44023</v>
      </c>
      <c r="J786" s="26" t="s">
        <v>44024</v>
      </c>
      <c r="K786" s="27">
        <v>-7.2205598211633915E-2</v>
      </c>
      <c r="L786" s="28" t="s">
        <v>33</v>
      </c>
      <c r="M786" s="26">
        <v>49</v>
      </c>
      <c r="N786" s="26">
        <v>49</v>
      </c>
    </row>
    <row r="787" spans="1:14" x14ac:dyDescent="0.25">
      <c r="A787" s="25" t="s">
        <v>18972</v>
      </c>
      <c r="B787" s="25" t="s">
        <v>18973</v>
      </c>
      <c r="C787" s="26" t="s">
        <v>2557</v>
      </c>
      <c r="D787" s="26" t="s">
        <v>18974</v>
      </c>
      <c r="E787" s="25" t="s">
        <v>18975</v>
      </c>
      <c r="F787" s="26" t="s">
        <v>2476</v>
      </c>
      <c r="G787" s="26" t="s">
        <v>18976</v>
      </c>
      <c r="H787" s="26" t="s">
        <v>18977</v>
      </c>
      <c r="I787" s="26" t="s">
        <v>44025</v>
      </c>
      <c r="J787" s="26" t="s">
        <v>44026</v>
      </c>
      <c r="K787" s="27">
        <v>-0.49229813262537064</v>
      </c>
      <c r="L787" s="28" t="s">
        <v>33</v>
      </c>
      <c r="M787" s="26">
        <v>2</v>
      </c>
      <c r="N787" s="26">
        <v>2</v>
      </c>
    </row>
    <row r="788" spans="1:14" x14ac:dyDescent="0.25">
      <c r="A788" s="25" t="s">
        <v>18122</v>
      </c>
      <c r="B788" s="25" t="s">
        <v>18123</v>
      </c>
      <c r="C788" s="26" t="s">
        <v>2538</v>
      </c>
      <c r="D788" s="26" t="s">
        <v>18124</v>
      </c>
      <c r="E788" s="25" t="s">
        <v>18125</v>
      </c>
      <c r="F788" s="26" t="s">
        <v>2538</v>
      </c>
      <c r="G788" s="26" t="s">
        <v>18126</v>
      </c>
      <c r="H788" s="26" t="s">
        <v>18127</v>
      </c>
      <c r="I788" s="26" t="s">
        <v>44027</v>
      </c>
      <c r="J788" s="26" t="s">
        <v>44028</v>
      </c>
      <c r="K788" s="27">
        <v>-0.79032251434876188</v>
      </c>
      <c r="L788" s="28" t="s">
        <v>33</v>
      </c>
      <c r="M788" s="26">
        <v>5</v>
      </c>
      <c r="N788" s="26">
        <v>5</v>
      </c>
    </row>
    <row r="789" spans="1:14" x14ac:dyDescent="0.25">
      <c r="A789" s="25" t="s">
        <v>1648</v>
      </c>
      <c r="B789" s="25" t="s">
        <v>1649</v>
      </c>
      <c r="C789" s="26" t="s">
        <v>27</v>
      </c>
      <c r="D789" s="26" t="s">
        <v>1650</v>
      </c>
      <c r="E789" s="25" t="s">
        <v>192</v>
      </c>
      <c r="F789" s="26" t="s">
        <v>27</v>
      </c>
      <c r="G789" s="26" t="s">
        <v>1651</v>
      </c>
      <c r="H789" s="26" t="s">
        <v>1652</v>
      </c>
      <c r="I789" s="26" t="s">
        <v>44029</v>
      </c>
      <c r="J789" s="26" t="s">
        <v>42513</v>
      </c>
      <c r="K789" s="27">
        <v>-24.455231817298213</v>
      </c>
      <c r="L789" s="28" t="s">
        <v>33</v>
      </c>
      <c r="M789" s="26">
        <v>4</v>
      </c>
      <c r="N789" s="26">
        <v>4</v>
      </c>
    </row>
    <row r="790" spans="1:14" x14ac:dyDescent="0.25">
      <c r="A790" s="25" t="s">
        <v>7357</v>
      </c>
      <c r="B790" s="25" t="s">
        <v>7358</v>
      </c>
      <c r="C790" s="26" t="s">
        <v>2476</v>
      </c>
      <c r="D790" s="26" t="s">
        <v>7359</v>
      </c>
      <c r="E790" s="25" t="s">
        <v>7360</v>
      </c>
      <c r="F790" s="26" t="s">
        <v>2476</v>
      </c>
      <c r="G790" s="26" t="s">
        <v>7361</v>
      </c>
      <c r="H790" s="26" t="s">
        <v>7362</v>
      </c>
      <c r="I790" s="26" t="s">
        <v>44030</v>
      </c>
      <c r="J790" s="26" t="s">
        <v>44031</v>
      </c>
      <c r="K790" s="27">
        <v>0.37740198327523516</v>
      </c>
      <c r="L790" s="28" t="s">
        <v>33</v>
      </c>
      <c r="M790" s="26">
        <v>9</v>
      </c>
      <c r="N790" s="26">
        <v>2</v>
      </c>
    </row>
    <row r="791" spans="1:14" x14ac:dyDescent="0.25">
      <c r="A791" s="25" t="s">
        <v>6600</v>
      </c>
      <c r="B791" s="25" t="s">
        <v>6601</v>
      </c>
      <c r="C791" s="26" t="s">
        <v>2538</v>
      </c>
      <c r="D791" s="26" t="s">
        <v>6602</v>
      </c>
      <c r="E791" s="25" t="s">
        <v>1523</v>
      </c>
      <c r="F791" s="26" t="s">
        <v>2466</v>
      </c>
      <c r="G791" s="26" t="s">
        <v>6603</v>
      </c>
      <c r="H791" s="26" t="s">
        <v>2164</v>
      </c>
      <c r="I791" s="26" t="s">
        <v>44032</v>
      </c>
      <c r="J791" s="26" t="s">
        <v>44033</v>
      </c>
      <c r="K791" s="27">
        <v>-0.53594848195599876</v>
      </c>
      <c r="L791" s="28" t="s">
        <v>33</v>
      </c>
      <c r="M791" s="26">
        <v>2</v>
      </c>
      <c r="N791" s="26">
        <v>2</v>
      </c>
    </row>
    <row r="792" spans="1:14" x14ac:dyDescent="0.25">
      <c r="A792" s="25" t="s">
        <v>12492</v>
      </c>
      <c r="B792" s="25" t="s">
        <v>12493</v>
      </c>
      <c r="C792" s="26" t="s">
        <v>25961</v>
      </c>
      <c r="D792" s="26" t="s">
        <v>12494</v>
      </c>
      <c r="E792" s="25" t="s">
        <v>12495</v>
      </c>
      <c r="F792" s="26" t="s">
        <v>2595</v>
      </c>
      <c r="G792" s="26" t="s">
        <v>12496</v>
      </c>
      <c r="H792" s="26" t="s">
        <v>12497</v>
      </c>
      <c r="I792" s="26" t="s">
        <v>44034</v>
      </c>
      <c r="J792" s="26" t="s">
        <v>44035</v>
      </c>
      <c r="K792" s="27">
        <v>0.25298268198819329</v>
      </c>
      <c r="L792" s="28" t="s">
        <v>33</v>
      </c>
      <c r="M792" s="26">
        <v>2</v>
      </c>
      <c r="N792" s="26">
        <v>2</v>
      </c>
    </row>
    <row r="793" spans="1:14" x14ac:dyDescent="0.25">
      <c r="A793" s="25" t="s">
        <v>2357</v>
      </c>
      <c r="B793" s="25" t="s">
        <v>2358</v>
      </c>
      <c r="C793" s="26" t="s">
        <v>27</v>
      </c>
      <c r="D793" s="26" t="s">
        <v>2359</v>
      </c>
      <c r="E793" s="25" t="s">
        <v>2360</v>
      </c>
      <c r="F793" s="26" t="s">
        <v>27</v>
      </c>
      <c r="G793" s="26"/>
      <c r="H793" s="26"/>
      <c r="I793" s="26" t="s">
        <v>44036</v>
      </c>
      <c r="J793" s="26" t="s">
        <v>44034</v>
      </c>
      <c r="K793" s="27">
        <v>5.8904314569661409E-3</v>
      </c>
      <c r="L793" s="28" t="s">
        <v>33</v>
      </c>
      <c r="M793" s="26">
        <v>3</v>
      </c>
      <c r="N793" s="26">
        <v>3</v>
      </c>
    </row>
    <row r="794" spans="1:14" x14ac:dyDescent="0.25">
      <c r="A794" s="25" t="s">
        <v>10507</v>
      </c>
      <c r="B794" s="25" t="s">
        <v>10508</v>
      </c>
      <c r="C794" s="26" t="s">
        <v>2538</v>
      </c>
      <c r="D794" s="26" t="s">
        <v>10501</v>
      </c>
      <c r="E794" s="25" t="s">
        <v>9842</v>
      </c>
      <c r="F794" s="26" t="s">
        <v>2538</v>
      </c>
      <c r="G794" s="26" t="s">
        <v>9241</v>
      </c>
      <c r="H794" s="26" t="s">
        <v>9242</v>
      </c>
      <c r="I794" s="26" t="s">
        <v>44037</v>
      </c>
      <c r="J794" s="26" t="s">
        <v>44038</v>
      </c>
      <c r="K794" s="27">
        <v>0.48024931188940218</v>
      </c>
      <c r="L794" s="28" t="s">
        <v>33</v>
      </c>
      <c r="M794" s="26">
        <v>2</v>
      </c>
      <c r="N794" s="26">
        <v>2</v>
      </c>
    </row>
    <row r="795" spans="1:14" x14ac:dyDescent="0.25">
      <c r="A795" s="25" t="s">
        <v>23186</v>
      </c>
      <c r="B795" s="25" t="s">
        <v>23187</v>
      </c>
      <c r="C795" s="26" t="s">
        <v>2476</v>
      </c>
      <c r="D795" s="26" t="s">
        <v>23188</v>
      </c>
      <c r="E795" s="25" t="s">
        <v>4190</v>
      </c>
      <c r="F795" s="26" t="s">
        <v>2476</v>
      </c>
      <c r="G795" s="26" t="s">
        <v>23189</v>
      </c>
      <c r="H795" s="26" t="s">
        <v>23190</v>
      </c>
      <c r="I795" s="26" t="s">
        <v>44039</v>
      </c>
      <c r="J795" s="26" t="s">
        <v>44040</v>
      </c>
      <c r="K795" s="27">
        <v>-9.279444918543317E-2</v>
      </c>
      <c r="L795" s="28" t="s">
        <v>33</v>
      </c>
      <c r="M795" s="26">
        <v>19</v>
      </c>
      <c r="N795" s="26">
        <v>16</v>
      </c>
    </row>
    <row r="796" spans="1:14" x14ac:dyDescent="0.25">
      <c r="A796" s="25" t="s">
        <v>7551</v>
      </c>
      <c r="B796" s="25" t="s">
        <v>7552</v>
      </c>
      <c r="C796" s="26" t="s">
        <v>2557</v>
      </c>
      <c r="D796" s="26" t="s">
        <v>7553</v>
      </c>
      <c r="E796" s="25" t="s">
        <v>3806</v>
      </c>
      <c r="F796" s="26" t="s">
        <v>2538</v>
      </c>
      <c r="G796" s="26" t="s">
        <v>7554</v>
      </c>
      <c r="H796" s="26" t="s">
        <v>7555</v>
      </c>
      <c r="I796" s="26" t="s">
        <v>44041</v>
      </c>
      <c r="J796" s="26" t="s">
        <v>44042</v>
      </c>
      <c r="K796" s="27">
        <v>-0.21429943982994998</v>
      </c>
      <c r="L796" s="28" t="s">
        <v>33</v>
      </c>
      <c r="M796" s="26">
        <v>3</v>
      </c>
      <c r="N796" s="26">
        <v>3</v>
      </c>
    </row>
    <row r="797" spans="1:14" x14ac:dyDescent="0.25">
      <c r="A797" s="25" t="s">
        <v>19435</v>
      </c>
      <c r="B797" s="25" t="s">
        <v>19436</v>
      </c>
      <c r="C797" s="26" t="s">
        <v>2576</v>
      </c>
      <c r="D797" s="26" t="s">
        <v>19437</v>
      </c>
      <c r="E797" s="25" t="s">
        <v>19438</v>
      </c>
      <c r="F797" s="26" t="s">
        <v>2538</v>
      </c>
      <c r="G797" s="26" t="s">
        <v>19439</v>
      </c>
      <c r="H797" s="26" t="s">
        <v>19440</v>
      </c>
      <c r="I797" s="26" t="s">
        <v>44043</v>
      </c>
      <c r="J797" s="26" t="s">
        <v>44044</v>
      </c>
      <c r="K797" s="27">
        <v>0.11557427702718008</v>
      </c>
      <c r="L797" s="28" t="s">
        <v>33</v>
      </c>
      <c r="M797" s="26">
        <v>11</v>
      </c>
      <c r="N797" s="26">
        <v>10</v>
      </c>
    </row>
    <row r="798" spans="1:14" x14ac:dyDescent="0.25">
      <c r="A798" s="25" t="s">
        <v>13970</v>
      </c>
      <c r="B798" s="25" t="s">
        <v>13971</v>
      </c>
      <c r="C798" s="26" t="s">
        <v>2538</v>
      </c>
      <c r="D798" s="26" t="s">
        <v>13972</v>
      </c>
      <c r="E798" s="25" t="s">
        <v>13973</v>
      </c>
      <c r="F798" s="26" t="s">
        <v>2605</v>
      </c>
      <c r="G798" s="26" t="s">
        <v>13974</v>
      </c>
      <c r="H798" s="26" t="s">
        <v>13975</v>
      </c>
      <c r="I798" s="26" t="s">
        <v>44045</v>
      </c>
      <c r="J798" s="26" t="s">
        <v>44046</v>
      </c>
      <c r="K798" s="27">
        <v>-0.47742934334099713</v>
      </c>
      <c r="L798" s="28" t="s">
        <v>33</v>
      </c>
      <c r="M798" s="26">
        <v>12</v>
      </c>
      <c r="N798" s="26">
        <v>12</v>
      </c>
    </row>
    <row r="799" spans="1:14" x14ac:dyDescent="0.25">
      <c r="A799" s="25" t="s">
        <v>7880</v>
      </c>
      <c r="B799" s="25" t="s">
        <v>7881</v>
      </c>
      <c r="C799" s="26" t="s">
        <v>2538</v>
      </c>
      <c r="D799" s="26" t="s">
        <v>7882</v>
      </c>
      <c r="E799" s="25" t="s">
        <v>7883</v>
      </c>
      <c r="F799" s="26" t="s">
        <v>2605</v>
      </c>
      <c r="G799" s="26" t="s">
        <v>7884</v>
      </c>
      <c r="H799" s="26" t="s">
        <v>7885</v>
      </c>
      <c r="I799" s="26" t="s">
        <v>44047</v>
      </c>
      <c r="J799" s="26" t="s">
        <v>44048</v>
      </c>
      <c r="K799" s="27">
        <v>-0.91473982164592926</v>
      </c>
      <c r="L799" s="28" t="s">
        <v>33</v>
      </c>
      <c r="M799" s="26">
        <v>5</v>
      </c>
      <c r="N799" s="26">
        <v>5</v>
      </c>
    </row>
    <row r="800" spans="1:14" x14ac:dyDescent="0.25">
      <c r="A800" s="25" t="s">
        <v>16577</v>
      </c>
      <c r="B800" s="25" t="s">
        <v>16578</v>
      </c>
      <c r="C800" s="26" t="s">
        <v>2476</v>
      </c>
      <c r="D800" s="26" t="s">
        <v>16579</v>
      </c>
      <c r="E800" s="25" t="s">
        <v>16580</v>
      </c>
      <c r="F800" s="26" t="s">
        <v>2476</v>
      </c>
      <c r="G800" s="26" t="s">
        <v>16581</v>
      </c>
      <c r="H800" s="26" t="s">
        <v>16582</v>
      </c>
      <c r="I800" s="26" t="s">
        <v>44049</v>
      </c>
      <c r="J800" s="26" t="s">
        <v>44050</v>
      </c>
      <c r="K800" s="27">
        <v>0.15072469660781712</v>
      </c>
      <c r="L800" s="28" t="s">
        <v>33</v>
      </c>
      <c r="M800" s="26">
        <v>10</v>
      </c>
      <c r="N800" s="26">
        <v>10</v>
      </c>
    </row>
    <row r="801" spans="1:14" x14ac:dyDescent="0.25">
      <c r="A801" s="25" t="s">
        <v>18666</v>
      </c>
      <c r="B801" s="25" t="s">
        <v>18667</v>
      </c>
      <c r="C801" s="26" t="s">
        <v>2538</v>
      </c>
      <c r="D801" s="26" t="s">
        <v>18668</v>
      </c>
      <c r="E801" s="25" t="s">
        <v>18669</v>
      </c>
      <c r="F801" s="26" t="s">
        <v>2538</v>
      </c>
      <c r="G801" s="26" t="s">
        <v>18670</v>
      </c>
      <c r="H801" s="26" t="s">
        <v>18671</v>
      </c>
      <c r="I801" s="26" t="s">
        <v>44051</v>
      </c>
      <c r="J801" s="26" t="s">
        <v>44052</v>
      </c>
      <c r="K801" s="27">
        <v>-0.50809782604411302</v>
      </c>
      <c r="L801" s="28" t="s">
        <v>33</v>
      </c>
      <c r="M801" s="26">
        <v>12</v>
      </c>
      <c r="N801" s="26">
        <v>12</v>
      </c>
    </row>
    <row r="802" spans="1:14" x14ac:dyDescent="0.25">
      <c r="A802" s="25" t="s">
        <v>8323</v>
      </c>
      <c r="B802" s="25" t="s">
        <v>8324</v>
      </c>
      <c r="C802" s="26" t="s">
        <v>2538</v>
      </c>
      <c r="D802" s="26" t="s">
        <v>8325</v>
      </c>
      <c r="E802" s="25" t="s">
        <v>4712</v>
      </c>
      <c r="F802" s="26" t="s">
        <v>2538</v>
      </c>
      <c r="G802" s="26" t="s">
        <v>8326</v>
      </c>
      <c r="H802" s="26" t="s">
        <v>8327</v>
      </c>
      <c r="I802" s="26" t="s">
        <v>44053</v>
      </c>
      <c r="J802" s="26" t="s">
        <v>44054</v>
      </c>
      <c r="K802" s="27">
        <v>0.2931215017378056</v>
      </c>
      <c r="L802" s="28" t="s">
        <v>33</v>
      </c>
      <c r="M802" s="26">
        <v>7</v>
      </c>
      <c r="N802" s="26">
        <v>7</v>
      </c>
    </row>
    <row r="803" spans="1:14" x14ac:dyDescent="0.25">
      <c r="A803" s="25" t="s">
        <v>16131</v>
      </c>
      <c r="B803" s="25" t="s">
        <v>16132</v>
      </c>
      <c r="C803" s="26" t="s">
        <v>14570</v>
      </c>
      <c r="D803" s="26" t="s">
        <v>16133</v>
      </c>
      <c r="E803" s="25" t="s">
        <v>16134</v>
      </c>
      <c r="F803" s="26" t="s">
        <v>2538</v>
      </c>
      <c r="G803" s="26" t="s">
        <v>16135</v>
      </c>
      <c r="H803" s="26" t="s">
        <v>16136</v>
      </c>
      <c r="I803" s="26" t="s">
        <v>44055</v>
      </c>
      <c r="J803" s="26" t="s">
        <v>44056</v>
      </c>
      <c r="K803" s="27">
        <v>-1.8011852407824259E-2</v>
      </c>
      <c r="L803" s="28" t="s">
        <v>33</v>
      </c>
      <c r="M803" s="26">
        <v>13</v>
      </c>
      <c r="N803" s="26">
        <v>12</v>
      </c>
    </row>
    <row r="804" spans="1:14" x14ac:dyDescent="0.25">
      <c r="A804" s="25" t="s">
        <v>24295</v>
      </c>
      <c r="B804" s="25" t="s">
        <v>24296</v>
      </c>
      <c r="C804" s="26" t="s">
        <v>2538</v>
      </c>
      <c r="D804" s="26" t="s">
        <v>12869</v>
      </c>
      <c r="E804" s="25" t="s">
        <v>3034</v>
      </c>
      <c r="F804" s="26" t="s">
        <v>2538</v>
      </c>
      <c r="G804" s="26" t="s">
        <v>24297</v>
      </c>
      <c r="H804" s="26" t="s">
        <v>24298</v>
      </c>
      <c r="I804" s="26" t="s">
        <v>44057</v>
      </c>
      <c r="J804" s="26" t="s">
        <v>44058</v>
      </c>
      <c r="K804" s="27">
        <v>-0.36715981381647034</v>
      </c>
      <c r="L804" s="28" t="s">
        <v>33</v>
      </c>
      <c r="M804" s="26">
        <v>15</v>
      </c>
      <c r="N804" s="26">
        <v>3</v>
      </c>
    </row>
    <row r="805" spans="1:14" x14ac:dyDescent="0.25">
      <c r="A805" s="25" t="s">
        <v>20022</v>
      </c>
      <c r="B805" s="25" t="s">
        <v>20023</v>
      </c>
      <c r="C805" s="26" t="s">
        <v>2538</v>
      </c>
      <c r="D805" s="26" t="s">
        <v>15828</v>
      </c>
      <c r="E805" s="25" t="s">
        <v>15829</v>
      </c>
      <c r="F805" s="26" t="s">
        <v>2538</v>
      </c>
      <c r="G805" s="26" t="s">
        <v>15830</v>
      </c>
      <c r="H805" s="26" t="s">
        <v>15831</v>
      </c>
      <c r="I805" s="26" t="s">
        <v>44059</v>
      </c>
      <c r="J805" s="26" t="s">
        <v>44060</v>
      </c>
      <c r="K805" s="27">
        <v>0.43062424444261399</v>
      </c>
      <c r="L805" s="28" t="s">
        <v>33</v>
      </c>
      <c r="M805" s="26">
        <v>3</v>
      </c>
      <c r="N805" s="26">
        <v>2</v>
      </c>
    </row>
    <row r="806" spans="1:14" x14ac:dyDescent="0.25">
      <c r="A806" s="25" t="s">
        <v>8978</v>
      </c>
      <c r="B806" s="25" t="s">
        <v>8979</v>
      </c>
      <c r="C806" s="26" t="s">
        <v>2476</v>
      </c>
      <c r="D806" s="26" t="s">
        <v>8980</v>
      </c>
      <c r="E806" s="25" t="s">
        <v>1155</v>
      </c>
      <c r="F806" s="26" t="s">
        <v>2476</v>
      </c>
      <c r="G806" s="26" t="s">
        <v>8981</v>
      </c>
      <c r="H806" s="26" t="s">
        <v>8982</v>
      </c>
      <c r="I806" s="26" t="s">
        <v>44061</v>
      </c>
      <c r="J806" s="26" t="s">
        <v>44004</v>
      </c>
      <c r="K806" s="27">
        <v>-1.2949295267566088</v>
      </c>
      <c r="L806" s="28" t="s">
        <v>33</v>
      </c>
      <c r="M806" s="26">
        <v>2</v>
      </c>
      <c r="N806" s="26">
        <v>2</v>
      </c>
    </row>
    <row r="807" spans="1:14" x14ac:dyDescent="0.25">
      <c r="A807" s="25" t="s">
        <v>5324</v>
      </c>
      <c r="B807" s="25" t="s">
        <v>5325</v>
      </c>
      <c r="C807" s="26" t="s">
        <v>25969</v>
      </c>
      <c r="D807" s="26" t="s">
        <v>5326</v>
      </c>
      <c r="E807" s="25" t="s">
        <v>1398</v>
      </c>
      <c r="F807" s="26" t="s">
        <v>27</v>
      </c>
      <c r="G807" s="26" t="s">
        <v>5327</v>
      </c>
      <c r="H807" s="26" t="s">
        <v>5328</v>
      </c>
      <c r="I807" s="26" t="s">
        <v>44062</v>
      </c>
      <c r="J807" s="26" t="s">
        <v>44063</v>
      </c>
      <c r="K807" s="27">
        <v>0.76973593576465238</v>
      </c>
      <c r="L807" s="28" t="s">
        <v>33</v>
      </c>
      <c r="M807" s="26">
        <v>5</v>
      </c>
      <c r="N807" s="26">
        <v>2</v>
      </c>
    </row>
    <row r="808" spans="1:14" x14ac:dyDescent="0.25">
      <c r="A808" s="25" t="s">
        <v>6357</v>
      </c>
      <c r="B808" s="25" t="s">
        <v>6358</v>
      </c>
      <c r="C808" s="26" t="s">
        <v>2538</v>
      </c>
      <c r="D808" s="26" t="s">
        <v>6359</v>
      </c>
      <c r="E808" s="25" t="s">
        <v>6360</v>
      </c>
      <c r="F808" s="26" t="s">
        <v>2538</v>
      </c>
      <c r="G808" s="26" t="s">
        <v>6361</v>
      </c>
      <c r="H808" s="26" t="s">
        <v>6362</v>
      </c>
      <c r="I808" s="26" t="s">
        <v>44064</v>
      </c>
      <c r="J808" s="26" t="s">
        <v>44065</v>
      </c>
      <c r="K808" s="27">
        <v>0.1645617789427691</v>
      </c>
      <c r="L808" s="28" t="s">
        <v>33</v>
      </c>
      <c r="M808" s="26">
        <v>2</v>
      </c>
      <c r="N808" s="26">
        <v>2</v>
      </c>
    </row>
    <row r="809" spans="1:14" x14ac:dyDescent="0.25">
      <c r="A809" s="25" t="s">
        <v>17731</v>
      </c>
      <c r="B809" s="25" t="s">
        <v>17732</v>
      </c>
      <c r="C809" s="26" t="s">
        <v>2538</v>
      </c>
      <c r="D809" s="26" t="s">
        <v>17733</v>
      </c>
      <c r="E809" s="25" t="s">
        <v>17734</v>
      </c>
      <c r="F809" s="26" t="s">
        <v>2605</v>
      </c>
      <c r="G809" s="26" t="s">
        <v>17735</v>
      </c>
      <c r="H809" s="26" t="s">
        <v>17736</v>
      </c>
      <c r="I809" s="26" t="s">
        <v>44066</v>
      </c>
      <c r="J809" s="26" t="s">
        <v>44067</v>
      </c>
      <c r="K809" s="27">
        <v>-1.4802042586932757E-3</v>
      </c>
      <c r="L809" s="28" t="s">
        <v>33</v>
      </c>
      <c r="M809" s="26">
        <v>11</v>
      </c>
      <c r="N809" s="26">
        <v>3</v>
      </c>
    </row>
    <row r="810" spans="1:14" x14ac:dyDescent="0.25">
      <c r="A810" s="25" t="s">
        <v>24072</v>
      </c>
      <c r="B810" s="25" t="s">
        <v>24073</v>
      </c>
      <c r="C810" s="26" t="s">
        <v>26400</v>
      </c>
      <c r="D810" s="26" t="s">
        <v>6401</v>
      </c>
      <c r="E810" s="25" t="s">
        <v>6402</v>
      </c>
      <c r="F810" s="26" t="s">
        <v>2476</v>
      </c>
      <c r="G810" s="26" t="s">
        <v>6403</v>
      </c>
      <c r="H810" s="26" t="s">
        <v>6404</v>
      </c>
      <c r="I810" s="26" t="s">
        <v>44068</v>
      </c>
      <c r="J810" s="26" t="s">
        <v>44069</v>
      </c>
      <c r="K810" s="27">
        <v>0.11504524668134368</v>
      </c>
      <c r="L810" s="28" t="s">
        <v>33</v>
      </c>
      <c r="M810" s="26">
        <v>2</v>
      </c>
      <c r="N810" s="26">
        <v>2</v>
      </c>
    </row>
    <row r="811" spans="1:14" x14ac:dyDescent="0.25">
      <c r="A811" s="25" t="s">
        <v>12461</v>
      </c>
      <c r="B811" s="25" t="s">
        <v>12462</v>
      </c>
      <c r="C811" s="26" t="s">
        <v>2476</v>
      </c>
      <c r="D811" s="26" t="s">
        <v>12463</v>
      </c>
      <c r="E811" s="25" t="s">
        <v>7545</v>
      </c>
      <c r="F811" s="26" t="s">
        <v>2538</v>
      </c>
      <c r="G811" s="26" t="s">
        <v>12464</v>
      </c>
      <c r="H811" s="26" t="s">
        <v>7547</v>
      </c>
      <c r="I811" s="26" t="s">
        <v>44070</v>
      </c>
      <c r="J811" s="26" t="s">
        <v>44071</v>
      </c>
      <c r="K811" s="27">
        <v>-5.4184954127166042E-2</v>
      </c>
      <c r="L811" s="28" t="s">
        <v>33</v>
      </c>
      <c r="M811" s="26">
        <v>14</v>
      </c>
      <c r="N811" s="26">
        <v>12</v>
      </c>
    </row>
    <row r="812" spans="1:14" x14ac:dyDescent="0.25">
      <c r="A812" s="25" t="s">
        <v>1873</v>
      </c>
      <c r="B812" s="25" t="s">
        <v>1874</v>
      </c>
      <c r="C812" s="26" t="s">
        <v>27</v>
      </c>
      <c r="D812" s="26" t="s">
        <v>1061</v>
      </c>
      <c r="E812" s="25" t="s">
        <v>192</v>
      </c>
      <c r="F812" s="26" t="s">
        <v>27</v>
      </c>
      <c r="G812" s="26" t="s">
        <v>1062</v>
      </c>
      <c r="H812" s="26" t="s">
        <v>1063</v>
      </c>
      <c r="I812" s="26" t="s">
        <v>44072</v>
      </c>
      <c r="J812" s="26" t="s">
        <v>44073</v>
      </c>
      <c r="K812" s="27">
        <v>-0.72521329355793862</v>
      </c>
      <c r="L812" s="28" t="s">
        <v>33</v>
      </c>
      <c r="M812" s="26">
        <v>24</v>
      </c>
      <c r="N812" s="26">
        <v>24</v>
      </c>
    </row>
    <row r="813" spans="1:14" x14ac:dyDescent="0.25">
      <c r="A813" s="25" t="s">
        <v>5476</v>
      </c>
      <c r="B813" s="25" t="s">
        <v>5477</v>
      </c>
      <c r="C813" s="26" t="s">
        <v>2538</v>
      </c>
      <c r="D813" s="26" t="s">
        <v>584</v>
      </c>
      <c r="E813" s="25" t="s">
        <v>134</v>
      </c>
      <c r="F813" s="26" t="s">
        <v>27</v>
      </c>
      <c r="G813" s="26" t="s">
        <v>585</v>
      </c>
      <c r="H813" s="26" t="s">
        <v>136</v>
      </c>
      <c r="I813" s="26" t="s">
        <v>44074</v>
      </c>
      <c r="J813" s="26" t="s">
        <v>44075</v>
      </c>
      <c r="K813" s="27">
        <v>-1.6276713044164814</v>
      </c>
      <c r="L813" s="28" t="s">
        <v>33</v>
      </c>
      <c r="M813" s="26">
        <v>3</v>
      </c>
      <c r="N813" s="26">
        <v>3</v>
      </c>
    </row>
    <row r="814" spans="1:14" x14ac:dyDescent="0.25">
      <c r="A814" s="25" t="s">
        <v>23541</v>
      </c>
      <c r="B814" s="25" t="s">
        <v>23542</v>
      </c>
      <c r="C814" s="26" t="s">
        <v>2557</v>
      </c>
      <c r="D814" s="26" t="s">
        <v>3601</v>
      </c>
      <c r="E814" s="25" t="s">
        <v>3602</v>
      </c>
      <c r="F814" s="26" t="s">
        <v>2538</v>
      </c>
      <c r="G814" s="26" t="s">
        <v>3603</v>
      </c>
      <c r="H814" s="26" t="s">
        <v>3604</v>
      </c>
      <c r="I814" s="26" t="s">
        <v>44076</v>
      </c>
      <c r="J814" s="26" t="s">
        <v>44077</v>
      </c>
      <c r="K814" s="27">
        <v>-0.25708540894996329</v>
      </c>
      <c r="L814" s="28" t="s">
        <v>33</v>
      </c>
      <c r="M814" s="26">
        <v>15</v>
      </c>
      <c r="N814" s="26">
        <v>13</v>
      </c>
    </row>
    <row r="815" spans="1:14" x14ac:dyDescent="0.25">
      <c r="A815" s="25" t="s">
        <v>17584</v>
      </c>
      <c r="B815" s="25" t="s">
        <v>17585</v>
      </c>
      <c r="C815" s="26" t="s">
        <v>2476</v>
      </c>
      <c r="D815" s="26" t="s">
        <v>17586</v>
      </c>
      <c r="E815" s="25" t="s">
        <v>17587</v>
      </c>
      <c r="F815" s="26" t="s">
        <v>2476</v>
      </c>
      <c r="G815" s="26" t="s">
        <v>17588</v>
      </c>
      <c r="H815" s="26" t="s">
        <v>17589</v>
      </c>
      <c r="I815" s="26" t="s">
        <v>44078</v>
      </c>
      <c r="J815" s="26" t="s">
        <v>44079</v>
      </c>
      <c r="K815" s="27">
        <v>-0.75355936487751052</v>
      </c>
      <c r="L815" s="28" t="s">
        <v>33</v>
      </c>
      <c r="M815" s="26">
        <v>7</v>
      </c>
      <c r="N815" s="26">
        <v>7</v>
      </c>
    </row>
    <row r="816" spans="1:14" x14ac:dyDescent="0.25">
      <c r="A816" s="25" t="s">
        <v>18230</v>
      </c>
      <c r="B816" s="25" t="s">
        <v>18231</v>
      </c>
      <c r="C816" s="26" t="s">
        <v>2576</v>
      </c>
      <c r="D816" s="26" t="s">
        <v>14808</v>
      </c>
      <c r="E816" s="25" t="s">
        <v>6721</v>
      </c>
      <c r="F816" s="26" t="s">
        <v>2576</v>
      </c>
      <c r="G816" s="26" t="s">
        <v>18232</v>
      </c>
      <c r="H816" s="26" t="s">
        <v>18233</v>
      </c>
      <c r="I816" s="26" t="s">
        <v>44080</v>
      </c>
      <c r="J816" s="26" t="s">
        <v>44081</v>
      </c>
      <c r="K816" s="27">
        <v>0.36495735351686509</v>
      </c>
      <c r="L816" s="28" t="s">
        <v>33</v>
      </c>
      <c r="M816" s="26">
        <v>4</v>
      </c>
      <c r="N816" s="26">
        <v>4</v>
      </c>
    </row>
    <row r="817" spans="1:14" x14ac:dyDescent="0.25">
      <c r="A817" s="25" t="s">
        <v>14974</v>
      </c>
      <c r="B817" s="25" t="s">
        <v>14975</v>
      </c>
      <c r="C817" s="26" t="s">
        <v>2576</v>
      </c>
      <c r="D817" s="26" t="s">
        <v>14976</v>
      </c>
      <c r="E817" s="25" t="s">
        <v>14977</v>
      </c>
      <c r="F817" s="26" t="s">
        <v>2576</v>
      </c>
      <c r="G817" s="26" t="s">
        <v>14978</v>
      </c>
      <c r="H817" s="26" t="s">
        <v>14979</v>
      </c>
      <c r="I817" s="26" t="s">
        <v>44082</v>
      </c>
      <c r="J817" s="26" t="s">
        <v>44083</v>
      </c>
      <c r="K817" s="27">
        <v>-0.12426081172483273</v>
      </c>
      <c r="L817" s="28" t="s">
        <v>33</v>
      </c>
      <c r="M817" s="26">
        <v>2</v>
      </c>
      <c r="N817" s="26">
        <v>2</v>
      </c>
    </row>
    <row r="818" spans="1:14" x14ac:dyDescent="0.25">
      <c r="A818" s="25" t="s">
        <v>3238</v>
      </c>
      <c r="B818" s="25" t="s">
        <v>3239</v>
      </c>
      <c r="C818" s="26" t="s">
        <v>25140</v>
      </c>
      <c r="D818" s="26" t="s">
        <v>3240</v>
      </c>
      <c r="E818" s="25" t="s">
        <v>3241</v>
      </c>
      <c r="F818" s="26" t="s">
        <v>2476</v>
      </c>
      <c r="G818" s="26" t="s">
        <v>3242</v>
      </c>
      <c r="H818" s="26" t="s">
        <v>3243</v>
      </c>
      <c r="I818" s="26" t="s">
        <v>44084</v>
      </c>
      <c r="J818" s="26" t="s">
        <v>44085</v>
      </c>
      <c r="K818" s="27">
        <v>-3.7329188203038779E-2</v>
      </c>
      <c r="L818" s="28" t="s">
        <v>33</v>
      </c>
      <c r="M818" s="26">
        <v>3</v>
      </c>
      <c r="N818" s="26">
        <v>3</v>
      </c>
    </row>
    <row r="819" spans="1:14" x14ac:dyDescent="0.25">
      <c r="A819" s="25" t="s">
        <v>3410</v>
      </c>
      <c r="B819" s="25" t="s">
        <v>3411</v>
      </c>
      <c r="C819" s="26" t="s">
        <v>27</v>
      </c>
      <c r="D819" s="26" t="s">
        <v>3412</v>
      </c>
      <c r="E819" s="25" t="s">
        <v>1532</v>
      </c>
      <c r="F819" s="26" t="s">
        <v>2476</v>
      </c>
      <c r="G819" s="26" t="s">
        <v>1533</v>
      </c>
      <c r="H819" s="26" t="s">
        <v>1534</v>
      </c>
      <c r="I819" s="26" t="s">
        <v>44086</v>
      </c>
      <c r="J819" s="26" t="s">
        <v>44087</v>
      </c>
      <c r="K819" s="27">
        <v>-0.92752693971453537</v>
      </c>
      <c r="L819" s="28" t="s">
        <v>33</v>
      </c>
      <c r="M819" s="26">
        <v>6</v>
      </c>
      <c r="N819" s="26">
        <v>3</v>
      </c>
    </row>
    <row r="820" spans="1:14" x14ac:dyDescent="0.25">
      <c r="A820" s="25" t="s">
        <v>5549</v>
      </c>
      <c r="B820" s="25" t="s">
        <v>5550</v>
      </c>
      <c r="C820" s="26" t="s">
        <v>2494</v>
      </c>
      <c r="D820" s="26" t="s">
        <v>5285</v>
      </c>
      <c r="E820" s="25" t="s">
        <v>5286</v>
      </c>
      <c r="F820" s="26" t="s">
        <v>27</v>
      </c>
      <c r="G820" s="26" t="s">
        <v>5287</v>
      </c>
      <c r="H820" s="26" t="s">
        <v>5288</v>
      </c>
      <c r="I820" s="26" t="s">
        <v>44088</v>
      </c>
      <c r="J820" s="26" t="s">
        <v>44089</v>
      </c>
      <c r="K820" s="27">
        <v>-0.33032695979167215</v>
      </c>
      <c r="L820" s="28" t="s">
        <v>33</v>
      </c>
      <c r="M820" s="26">
        <v>3</v>
      </c>
      <c r="N820" s="26">
        <v>2</v>
      </c>
    </row>
    <row r="821" spans="1:14" x14ac:dyDescent="0.25">
      <c r="A821" s="25" t="s">
        <v>18340</v>
      </c>
      <c r="B821" s="25" t="s">
        <v>18341</v>
      </c>
      <c r="C821" s="26" t="s">
        <v>2538</v>
      </c>
      <c r="D821" s="26" t="s">
        <v>18342</v>
      </c>
      <c r="E821" s="25" t="s">
        <v>18343</v>
      </c>
      <c r="F821" s="26" t="s">
        <v>2595</v>
      </c>
      <c r="G821" s="26" t="s">
        <v>18344</v>
      </c>
      <c r="H821" s="26" t="s">
        <v>18345</v>
      </c>
      <c r="I821" s="26" t="s">
        <v>44090</v>
      </c>
      <c r="J821" s="26" t="s">
        <v>44091</v>
      </c>
      <c r="K821" s="27">
        <v>-0.264573715208132</v>
      </c>
      <c r="L821" s="28" t="s">
        <v>33</v>
      </c>
      <c r="M821" s="26">
        <v>22</v>
      </c>
      <c r="N821" s="26">
        <v>22</v>
      </c>
    </row>
    <row r="822" spans="1:14" x14ac:dyDescent="0.25">
      <c r="A822" s="25" t="s">
        <v>18687</v>
      </c>
      <c r="B822" s="25" t="s">
        <v>18688</v>
      </c>
      <c r="C822" s="26" t="s">
        <v>2538</v>
      </c>
      <c r="D822" s="26" t="s">
        <v>12697</v>
      </c>
      <c r="E822" s="25" t="s">
        <v>4712</v>
      </c>
      <c r="F822" s="26" t="s">
        <v>2595</v>
      </c>
      <c r="G822" s="26" t="s">
        <v>12698</v>
      </c>
      <c r="H822" s="26" t="s">
        <v>4714</v>
      </c>
      <c r="I822" s="26" t="s">
        <v>44092</v>
      </c>
      <c r="J822" s="26" t="s">
        <v>44093</v>
      </c>
      <c r="K822" s="27">
        <v>-0.23722227646137437</v>
      </c>
      <c r="L822" s="28" t="s">
        <v>33</v>
      </c>
      <c r="M822" s="26">
        <v>6</v>
      </c>
      <c r="N822" s="26">
        <v>6</v>
      </c>
    </row>
    <row r="823" spans="1:14" x14ac:dyDescent="0.25">
      <c r="A823" s="25" t="s">
        <v>3528</v>
      </c>
      <c r="B823" s="25" t="s">
        <v>3529</v>
      </c>
      <c r="C823" s="26" t="s">
        <v>27</v>
      </c>
      <c r="D823" s="26" t="s">
        <v>3530</v>
      </c>
      <c r="E823" s="25" t="s">
        <v>3531</v>
      </c>
      <c r="F823" s="26" t="s">
        <v>2476</v>
      </c>
      <c r="G823" s="26" t="s">
        <v>3532</v>
      </c>
      <c r="H823" s="26" t="s">
        <v>3533</v>
      </c>
      <c r="I823" s="26" t="s">
        <v>44094</v>
      </c>
      <c r="J823" s="26" t="s">
        <v>44095</v>
      </c>
      <c r="K823" s="27">
        <v>-0.10846856119681915</v>
      </c>
      <c r="L823" s="28" t="s">
        <v>33</v>
      </c>
      <c r="M823" s="26">
        <v>4</v>
      </c>
      <c r="N823" s="26">
        <v>4</v>
      </c>
    </row>
    <row r="824" spans="1:14" x14ac:dyDescent="0.25">
      <c r="A824" s="25" t="s">
        <v>17181</v>
      </c>
      <c r="B824" s="25" t="s">
        <v>17182</v>
      </c>
      <c r="C824" s="26" t="s">
        <v>2494</v>
      </c>
      <c r="D824" s="26" t="s">
        <v>17183</v>
      </c>
      <c r="E824" s="25" t="s">
        <v>17184</v>
      </c>
      <c r="F824" s="26" t="s">
        <v>2557</v>
      </c>
      <c r="G824" s="26" t="s">
        <v>17185</v>
      </c>
      <c r="H824" s="26" t="s">
        <v>17186</v>
      </c>
      <c r="I824" s="26" t="s">
        <v>44096</v>
      </c>
      <c r="J824" s="26" t="s">
        <v>44097</v>
      </c>
      <c r="K824" s="27">
        <v>3.2329613119948364E-2</v>
      </c>
      <c r="L824" s="28" t="s">
        <v>33</v>
      </c>
      <c r="M824" s="26">
        <v>6</v>
      </c>
      <c r="N824" s="26">
        <v>6</v>
      </c>
    </row>
    <row r="825" spans="1:14" x14ac:dyDescent="0.25">
      <c r="A825" s="25" t="s">
        <v>5864</v>
      </c>
      <c r="B825" s="25" t="s">
        <v>5865</v>
      </c>
      <c r="C825" s="26" t="s">
        <v>2576</v>
      </c>
      <c r="D825" s="26" t="s">
        <v>5866</v>
      </c>
      <c r="E825" s="25" t="s">
        <v>5867</v>
      </c>
      <c r="F825" s="26" t="s">
        <v>2576</v>
      </c>
      <c r="G825" s="26" t="s">
        <v>5868</v>
      </c>
      <c r="H825" s="26" t="s">
        <v>5869</v>
      </c>
      <c r="I825" s="26" t="s">
        <v>44098</v>
      </c>
      <c r="J825" s="26" t="s">
        <v>44099</v>
      </c>
      <c r="K825" s="27">
        <v>-0.73974654620693669</v>
      </c>
      <c r="L825" s="28" t="s">
        <v>33</v>
      </c>
      <c r="M825" s="26">
        <v>5</v>
      </c>
      <c r="N825" s="26">
        <v>3</v>
      </c>
    </row>
    <row r="826" spans="1:14" x14ac:dyDescent="0.25">
      <c r="A826" s="25" t="s">
        <v>377</v>
      </c>
      <c r="B826" s="25" t="s">
        <v>378</v>
      </c>
      <c r="C826" s="26" t="s">
        <v>27</v>
      </c>
      <c r="D826" s="26" t="s">
        <v>379</v>
      </c>
      <c r="E826" s="25" t="s">
        <v>380</v>
      </c>
      <c r="F826" s="26" t="s">
        <v>27</v>
      </c>
      <c r="G826" s="26" t="s">
        <v>381</v>
      </c>
      <c r="H826" s="26" t="s">
        <v>382</v>
      </c>
      <c r="I826" s="26" t="s">
        <v>44100</v>
      </c>
      <c r="J826" s="26" t="s">
        <v>44101</v>
      </c>
      <c r="K826" s="27">
        <v>-0.42942097387706213</v>
      </c>
      <c r="L826" s="28" t="s">
        <v>33</v>
      </c>
      <c r="M826" s="26">
        <v>3</v>
      </c>
      <c r="N826" s="26">
        <v>3</v>
      </c>
    </row>
    <row r="827" spans="1:14" x14ac:dyDescent="0.25">
      <c r="A827" s="25" t="s">
        <v>837</v>
      </c>
      <c r="B827" s="25" t="s">
        <v>838</v>
      </c>
      <c r="C827" s="26" t="s">
        <v>27</v>
      </c>
      <c r="D827" s="26" t="s">
        <v>839</v>
      </c>
      <c r="E827" s="25" t="s">
        <v>840</v>
      </c>
      <c r="F827" s="26" t="s">
        <v>27</v>
      </c>
      <c r="G827" s="26" t="s">
        <v>841</v>
      </c>
      <c r="H827" s="26" t="s">
        <v>842</v>
      </c>
      <c r="I827" s="26" t="s">
        <v>44102</v>
      </c>
      <c r="J827" s="26" t="s">
        <v>42513</v>
      </c>
      <c r="K827" s="27">
        <v>-21.07042629038617</v>
      </c>
      <c r="L827" s="28" t="s">
        <v>33</v>
      </c>
      <c r="M827" s="26">
        <v>2</v>
      </c>
      <c r="N827" s="26">
        <v>2</v>
      </c>
    </row>
    <row r="828" spans="1:14" x14ac:dyDescent="0.25">
      <c r="A828" s="25" t="s">
        <v>20977</v>
      </c>
      <c r="B828" s="25" t="s">
        <v>20978</v>
      </c>
      <c r="C828" s="26" t="s">
        <v>2538</v>
      </c>
      <c r="D828" s="26" t="s">
        <v>20979</v>
      </c>
      <c r="E828" s="25" t="s">
        <v>20980</v>
      </c>
      <c r="F828" s="26" t="s">
        <v>2538</v>
      </c>
      <c r="G828" s="26" t="s">
        <v>20981</v>
      </c>
      <c r="H828" s="26" t="s">
        <v>20982</v>
      </c>
      <c r="I828" s="26" t="s">
        <v>44103</v>
      </c>
      <c r="J828" s="26" t="s">
        <v>44104</v>
      </c>
      <c r="K828" s="27">
        <v>-1.2853620675362523</v>
      </c>
      <c r="L828" s="28" t="s">
        <v>33</v>
      </c>
      <c r="M828" s="26">
        <v>2</v>
      </c>
      <c r="N828" s="26">
        <v>2</v>
      </c>
    </row>
    <row r="829" spans="1:14" x14ac:dyDescent="0.25">
      <c r="A829" s="25" t="s">
        <v>21477</v>
      </c>
      <c r="B829" s="25" t="s">
        <v>21478</v>
      </c>
      <c r="C829" s="26" t="s">
        <v>2476</v>
      </c>
      <c r="D829" s="26" t="s">
        <v>21479</v>
      </c>
      <c r="E829" s="25" t="s">
        <v>1155</v>
      </c>
      <c r="F829" s="26" t="s">
        <v>2476</v>
      </c>
      <c r="G829" s="26" t="s">
        <v>21480</v>
      </c>
      <c r="H829" s="26" t="s">
        <v>21481</v>
      </c>
      <c r="I829" s="26" t="s">
        <v>44105</v>
      </c>
      <c r="J829" s="26" t="s">
        <v>44106</v>
      </c>
      <c r="K829" s="27">
        <v>-0.33243113932248697</v>
      </c>
      <c r="L829" s="28" t="s">
        <v>33</v>
      </c>
      <c r="M829" s="26">
        <v>2</v>
      </c>
      <c r="N829" s="26">
        <v>2</v>
      </c>
    </row>
    <row r="830" spans="1:14" x14ac:dyDescent="0.25">
      <c r="A830" s="25" t="s">
        <v>3926</v>
      </c>
      <c r="B830" s="25" t="s">
        <v>3927</v>
      </c>
      <c r="C830" s="26" t="s">
        <v>27</v>
      </c>
      <c r="D830" s="26" t="s">
        <v>3928</v>
      </c>
      <c r="E830" s="25" t="s">
        <v>3929</v>
      </c>
      <c r="F830" s="26" t="s">
        <v>2557</v>
      </c>
      <c r="G830" s="26" t="s">
        <v>3930</v>
      </c>
      <c r="H830" s="26" t="s">
        <v>3931</v>
      </c>
      <c r="I830" s="26" t="s">
        <v>44107</v>
      </c>
      <c r="J830" s="26" t="s">
        <v>44108</v>
      </c>
      <c r="K830" s="27">
        <v>-1.5432029721198137</v>
      </c>
      <c r="L830" s="28" t="s">
        <v>33</v>
      </c>
      <c r="M830" s="26">
        <v>9</v>
      </c>
      <c r="N830" s="26">
        <v>8</v>
      </c>
    </row>
    <row r="831" spans="1:14" x14ac:dyDescent="0.25">
      <c r="A831" s="25" t="s">
        <v>14201</v>
      </c>
      <c r="B831" s="25" t="s">
        <v>14202</v>
      </c>
      <c r="C831" s="26" t="s">
        <v>2476</v>
      </c>
      <c r="D831" s="26" t="s">
        <v>14203</v>
      </c>
      <c r="E831" s="25" t="s">
        <v>14204</v>
      </c>
      <c r="F831" s="26" t="s">
        <v>2476</v>
      </c>
      <c r="G831" s="26" t="s">
        <v>14205</v>
      </c>
      <c r="H831" s="26" t="s">
        <v>14206</v>
      </c>
      <c r="I831" s="26" t="s">
        <v>44109</v>
      </c>
      <c r="J831" s="26" t="s">
        <v>44110</v>
      </c>
      <c r="K831" s="27">
        <v>0.28336249456453366</v>
      </c>
      <c r="L831" s="28" t="s">
        <v>33</v>
      </c>
      <c r="M831" s="26">
        <v>4</v>
      </c>
      <c r="N831" s="26">
        <v>4</v>
      </c>
    </row>
    <row r="832" spans="1:14" x14ac:dyDescent="0.25">
      <c r="A832" s="25" t="s">
        <v>11652</v>
      </c>
      <c r="B832" s="25" t="s">
        <v>11653</v>
      </c>
      <c r="C832" s="26" t="s">
        <v>2538</v>
      </c>
      <c r="D832" s="26" t="s">
        <v>11654</v>
      </c>
      <c r="E832" s="25" t="s">
        <v>11655</v>
      </c>
      <c r="F832" s="26" t="s">
        <v>2538</v>
      </c>
      <c r="G832" s="26" t="s">
        <v>11656</v>
      </c>
      <c r="H832" s="26" t="s">
        <v>11657</v>
      </c>
      <c r="I832" s="26" t="s">
        <v>44111</v>
      </c>
      <c r="J832" s="26" t="s">
        <v>44112</v>
      </c>
      <c r="K832" s="27">
        <v>-0.27953450075282366</v>
      </c>
      <c r="L832" s="28" t="s">
        <v>33</v>
      </c>
      <c r="M832" s="26">
        <v>4</v>
      </c>
      <c r="N832" s="26">
        <v>4</v>
      </c>
    </row>
    <row r="833" spans="1:14" x14ac:dyDescent="0.25">
      <c r="A833" s="25" t="s">
        <v>10403</v>
      </c>
      <c r="B833" s="25" t="s">
        <v>10404</v>
      </c>
      <c r="C833" s="26" t="s">
        <v>2538</v>
      </c>
      <c r="D833" s="26" t="s">
        <v>10405</v>
      </c>
      <c r="E833" s="25" t="s">
        <v>10406</v>
      </c>
      <c r="F833" s="26" t="s">
        <v>2476</v>
      </c>
      <c r="G833" s="26" t="s">
        <v>10407</v>
      </c>
      <c r="H833" s="26" t="s">
        <v>10408</v>
      </c>
      <c r="I833" s="26" t="s">
        <v>44113</v>
      </c>
      <c r="J833" s="26" t="s">
        <v>44114</v>
      </c>
      <c r="K833" s="27">
        <v>0.46775076756749751</v>
      </c>
      <c r="L833" s="28" t="s">
        <v>33</v>
      </c>
      <c r="M833" s="26">
        <v>8</v>
      </c>
      <c r="N833" s="26">
        <v>8</v>
      </c>
    </row>
    <row r="834" spans="1:14" x14ac:dyDescent="0.25">
      <c r="A834" s="25" t="s">
        <v>6808</v>
      </c>
      <c r="B834" s="25" t="s">
        <v>6809</v>
      </c>
      <c r="C834" s="26" t="s">
        <v>2576</v>
      </c>
      <c r="D834" s="26" t="s">
        <v>6810</v>
      </c>
      <c r="E834" s="25" t="s">
        <v>6811</v>
      </c>
      <c r="F834" s="26" t="s">
        <v>2576</v>
      </c>
      <c r="G834" s="26" t="s">
        <v>6812</v>
      </c>
      <c r="H834" s="26" t="s">
        <v>6813</v>
      </c>
      <c r="I834" s="26" t="s">
        <v>44115</v>
      </c>
      <c r="J834" s="26" t="s">
        <v>44116</v>
      </c>
      <c r="K834" s="27">
        <v>-0.61242722175736941</v>
      </c>
      <c r="L834" s="28" t="s">
        <v>33</v>
      </c>
      <c r="M834" s="26">
        <v>4</v>
      </c>
      <c r="N834" s="26">
        <v>4</v>
      </c>
    </row>
    <row r="835" spans="1:14" x14ac:dyDescent="0.25">
      <c r="A835" s="25" t="s">
        <v>17311</v>
      </c>
      <c r="B835" s="25" t="s">
        <v>17312</v>
      </c>
      <c r="C835" s="26" t="s">
        <v>2576</v>
      </c>
      <c r="D835" s="26" t="s">
        <v>4400</v>
      </c>
      <c r="E835" s="25" t="s">
        <v>4401</v>
      </c>
      <c r="F835" s="26" t="s">
        <v>2538</v>
      </c>
      <c r="G835" s="26" t="s">
        <v>4402</v>
      </c>
      <c r="H835" s="26" t="s">
        <v>4403</v>
      </c>
      <c r="I835" s="26" t="s">
        <v>44117</v>
      </c>
      <c r="J835" s="26" t="s">
        <v>44118</v>
      </c>
      <c r="K835" s="27">
        <v>-1.1045656855930495</v>
      </c>
      <c r="L835" s="28" t="s">
        <v>33</v>
      </c>
      <c r="M835" s="26">
        <v>13</v>
      </c>
      <c r="N835" s="26">
        <v>2</v>
      </c>
    </row>
    <row r="836" spans="1:14" x14ac:dyDescent="0.25">
      <c r="A836" s="25" t="s">
        <v>6582</v>
      </c>
      <c r="B836" s="25" t="s">
        <v>6583</v>
      </c>
      <c r="C836" s="26" t="s">
        <v>2538</v>
      </c>
      <c r="D836" s="26" t="s">
        <v>6584</v>
      </c>
      <c r="E836" s="25" t="s">
        <v>6585</v>
      </c>
      <c r="F836" s="26" t="s">
        <v>2538</v>
      </c>
      <c r="G836" s="26" t="s">
        <v>6586</v>
      </c>
      <c r="H836" s="26" t="s">
        <v>6587</v>
      </c>
      <c r="I836" s="26" t="s">
        <v>44119</v>
      </c>
      <c r="J836" s="26" t="s">
        <v>44120</v>
      </c>
      <c r="K836" s="27">
        <v>-0.42607728666308359</v>
      </c>
      <c r="L836" s="28" t="s">
        <v>33</v>
      </c>
      <c r="M836" s="26">
        <v>8</v>
      </c>
      <c r="N836" s="26">
        <v>8</v>
      </c>
    </row>
    <row r="837" spans="1:14" x14ac:dyDescent="0.25">
      <c r="A837" s="25" t="s">
        <v>14121</v>
      </c>
      <c r="B837" s="25" t="s">
        <v>14122</v>
      </c>
      <c r="C837" s="26" t="s">
        <v>2538</v>
      </c>
      <c r="D837" s="26" t="s">
        <v>14123</v>
      </c>
      <c r="E837" s="25" t="s">
        <v>14124</v>
      </c>
      <c r="F837" s="26" t="s">
        <v>2576</v>
      </c>
      <c r="G837" s="26" t="s">
        <v>14125</v>
      </c>
      <c r="H837" s="26" t="s">
        <v>14126</v>
      </c>
      <c r="I837" s="26" t="s">
        <v>44121</v>
      </c>
      <c r="J837" s="26" t="s">
        <v>44122</v>
      </c>
      <c r="K837" s="27">
        <v>-5.5960148160290706E-3</v>
      </c>
      <c r="L837" s="28" t="s">
        <v>33</v>
      </c>
      <c r="M837" s="26">
        <v>4</v>
      </c>
      <c r="N837" s="26">
        <v>4</v>
      </c>
    </row>
    <row r="838" spans="1:14" x14ac:dyDescent="0.25">
      <c r="A838" s="25" t="s">
        <v>15911</v>
      </c>
      <c r="B838" s="25" t="s">
        <v>15912</v>
      </c>
      <c r="C838" s="26" t="s">
        <v>2538</v>
      </c>
      <c r="D838" s="26" t="s">
        <v>12503</v>
      </c>
      <c r="E838" s="25" t="s">
        <v>12504</v>
      </c>
      <c r="F838" s="26" t="s">
        <v>2538</v>
      </c>
      <c r="G838" s="26" t="s">
        <v>12505</v>
      </c>
      <c r="H838" s="26" t="s">
        <v>12506</v>
      </c>
      <c r="I838" s="26" t="s">
        <v>44123</v>
      </c>
      <c r="J838" s="26" t="s">
        <v>44124</v>
      </c>
      <c r="K838" s="27">
        <v>-0.96390680330502065</v>
      </c>
      <c r="L838" s="28" t="s">
        <v>33</v>
      </c>
      <c r="M838" s="26">
        <v>25</v>
      </c>
      <c r="N838" s="26">
        <v>7</v>
      </c>
    </row>
    <row r="839" spans="1:14" x14ac:dyDescent="0.25">
      <c r="A839" s="25" t="s">
        <v>20716</v>
      </c>
      <c r="B839" s="25" t="s">
        <v>20717</v>
      </c>
      <c r="C839" s="26" t="s">
        <v>2538</v>
      </c>
      <c r="D839" s="26" t="s">
        <v>9777</v>
      </c>
      <c r="E839" s="25" t="s">
        <v>9778</v>
      </c>
      <c r="F839" s="26" t="s">
        <v>2538</v>
      </c>
      <c r="G839" s="26" t="s">
        <v>9779</v>
      </c>
      <c r="H839" s="26" t="s">
        <v>9780</v>
      </c>
      <c r="I839" s="26" t="s">
        <v>44125</v>
      </c>
      <c r="J839" s="26" t="s">
        <v>44126</v>
      </c>
      <c r="K839" s="27">
        <v>-4.2020306785253515E-2</v>
      </c>
      <c r="L839" s="28" t="s">
        <v>33</v>
      </c>
      <c r="M839" s="26">
        <v>12</v>
      </c>
      <c r="N839" s="26">
        <v>8</v>
      </c>
    </row>
    <row r="840" spans="1:14" x14ac:dyDescent="0.25">
      <c r="A840" s="25" t="s">
        <v>24178</v>
      </c>
      <c r="B840" s="25" t="s">
        <v>24179</v>
      </c>
      <c r="C840" s="26" t="s">
        <v>2576</v>
      </c>
      <c r="D840" s="26">
        <v>0</v>
      </c>
      <c r="E840" s="25">
        <v>0</v>
      </c>
      <c r="F840" s="26">
        <v>0</v>
      </c>
      <c r="G840" s="26"/>
      <c r="H840" s="26"/>
      <c r="I840" s="26" t="s">
        <v>44127</v>
      </c>
      <c r="J840" s="26" t="s">
        <v>44128</v>
      </c>
      <c r="K840" s="27">
        <v>0.89491503961393548</v>
      </c>
      <c r="L840" s="28" t="s">
        <v>33</v>
      </c>
      <c r="M840" s="26">
        <v>2</v>
      </c>
      <c r="N840" s="26">
        <v>2</v>
      </c>
    </row>
    <row r="841" spans="1:14" x14ac:dyDescent="0.25">
      <c r="A841" s="25" t="s">
        <v>4291</v>
      </c>
      <c r="B841" s="25" t="s">
        <v>4292</v>
      </c>
      <c r="C841" s="26" t="s">
        <v>27</v>
      </c>
      <c r="D841" s="26" t="s">
        <v>4293</v>
      </c>
      <c r="E841" s="25" t="s">
        <v>4294</v>
      </c>
      <c r="F841" s="26" t="s">
        <v>2504</v>
      </c>
      <c r="G841" s="26" t="s">
        <v>4295</v>
      </c>
      <c r="H841" s="26" t="s">
        <v>4296</v>
      </c>
      <c r="I841" s="26" t="s">
        <v>44129</v>
      </c>
      <c r="J841" s="26" t="s">
        <v>44130</v>
      </c>
      <c r="K841" s="27">
        <v>0.77089938853440076</v>
      </c>
      <c r="L841" s="28" t="s">
        <v>33</v>
      </c>
      <c r="M841" s="26">
        <v>3</v>
      </c>
      <c r="N841" s="26">
        <v>3</v>
      </c>
    </row>
    <row r="842" spans="1:14" x14ac:dyDescent="0.25">
      <c r="A842" s="25" t="s">
        <v>14878</v>
      </c>
      <c r="B842" s="25" t="s">
        <v>14879</v>
      </c>
      <c r="C842" s="26" t="s">
        <v>2538</v>
      </c>
      <c r="D842" s="26" t="s">
        <v>14880</v>
      </c>
      <c r="E842" s="25" t="s">
        <v>13422</v>
      </c>
      <c r="F842" s="26" t="s">
        <v>2576</v>
      </c>
      <c r="G842" s="26" t="s">
        <v>14881</v>
      </c>
      <c r="H842" s="26" t="s">
        <v>14882</v>
      </c>
      <c r="I842" s="26" t="s">
        <v>44131</v>
      </c>
      <c r="J842" s="26" t="s">
        <v>44132</v>
      </c>
      <c r="K842" s="27">
        <v>-0.25070898011113435</v>
      </c>
      <c r="L842" s="28" t="s">
        <v>33</v>
      </c>
      <c r="M842" s="26">
        <v>3</v>
      </c>
      <c r="N842" s="26">
        <v>3</v>
      </c>
    </row>
    <row r="843" spans="1:14" x14ac:dyDescent="0.25">
      <c r="A843" s="25" t="s">
        <v>8758</v>
      </c>
      <c r="B843" s="25" t="s">
        <v>8759</v>
      </c>
      <c r="C843" s="26" t="s">
        <v>2576</v>
      </c>
      <c r="D843" s="26" t="s">
        <v>8760</v>
      </c>
      <c r="E843" s="25" t="s">
        <v>8761</v>
      </c>
      <c r="F843" s="26" t="s">
        <v>2466</v>
      </c>
      <c r="G843" s="26" t="s">
        <v>8762</v>
      </c>
      <c r="H843" s="26" t="s">
        <v>8763</v>
      </c>
      <c r="I843" s="26" t="s">
        <v>44133</v>
      </c>
      <c r="J843" s="26" t="s">
        <v>44134</v>
      </c>
      <c r="K843" s="27">
        <v>-0.54675352095452801</v>
      </c>
      <c r="L843" s="28" t="s">
        <v>33</v>
      </c>
      <c r="M843" s="26">
        <v>4</v>
      </c>
      <c r="N843" s="26">
        <v>4</v>
      </c>
    </row>
    <row r="844" spans="1:14" x14ac:dyDescent="0.25">
      <c r="A844" s="25" t="s">
        <v>2563</v>
      </c>
      <c r="B844" s="25" t="s">
        <v>2564</v>
      </c>
      <c r="C844" s="26" t="s">
        <v>24471</v>
      </c>
      <c r="D844" s="26" t="s">
        <v>2565</v>
      </c>
      <c r="E844" s="25" t="s">
        <v>2566</v>
      </c>
      <c r="F844" s="26" t="s">
        <v>2466</v>
      </c>
      <c r="G844" s="26" t="s">
        <v>2567</v>
      </c>
      <c r="H844" s="26" t="s">
        <v>2568</v>
      </c>
      <c r="I844" s="26" t="s">
        <v>44135</v>
      </c>
      <c r="J844" s="26" t="s">
        <v>44136</v>
      </c>
      <c r="K844" s="27">
        <v>0.39834411293283345</v>
      </c>
      <c r="L844" s="28" t="s">
        <v>33</v>
      </c>
      <c r="M844" s="26">
        <v>5</v>
      </c>
      <c r="N844" s="26">
        <v>5</v>
      </c>
    </row>
    <row r="845" spans="1:14" x14ac:dyDescent="0.25">
      <c r="A845" s="25" t="s">
        <v>12641</v>
      </c>
      <c r="B845" s="25" t="s">
        <v>12642</v>
      </c>
      <c r="C845" s="26" t="s">
        <v>2538</v>
      </c>
      <c r="D845" s="26" t="s">
        <v>12643</v>
      </c>
      <c r="E845" s="25" t="s">
        <v>12644</v>
      </c>
      <c r="F845" s="26" t="s">
        <v>2576</v>
      </c>
      <c r="G845" s="26" t="s">
        <v>12645</v>
      </c>
      <c r="H845" s="26" t="s">
        <v>12646</v>
      </c>
      <c r="I845" s="26" t="s">
        <v>44137</v>
      </c>
      <c r="J845" s="26" t="s">
        <v>44138</v>
      </c>
      <c r="K845" s="27">
        <v>0.31723350669857014</v>
      </c>
      <c r="L845" s="28" t="s">
        <v>33</v>
      </c>
      <c r="M845" s="26">
        <v>17</v>
      </c>
      <c r="N845" s="26">
        <v>7</v>
      </c>
    </row>
    <row r="846" spans="1:14" x14ac:dyDescent="0.25">
      <c r="A846" s="25" t="s">
        <v>12695</v>
      </c>
      <c r="B846" s="25" t="s">
        <v>12696</v>
      </c>
      <c r="C846" s="26" t="s">
        <v>2538</v>
      </c>
      <c r="D846" s="26" t="s">
        <v>12697</v>
      </c>
      <c r="E846" s="25" t="s">
        <v>4712</v>
      </c>
      <c r="F846" s="26" t="s">
        <v>2595</v>
      </c>
      <c r="G846" s="26" t="s">
        <v>12698</v>
      </c>
      <c r="H846" s="26" t="s">
        <v>4714</v>
      </c>
      <c r="I846" s="26" t="s">
        <v>44139</v>
      </c>
      <c r="J846" s="26" t="s">
        <v>44140</v>
      </c>
      <c r="K846" s="27">
        <v>0.3518073892242698</v>
      </c>
      <c r="L846" s="28" t="s">
        <v>33</v>
      </c>
      <c r="M846" s="26">
        <v>15</v>
      </c>
      <c r="N846" s="26">
        <v>15</v>
      </c>
    </row>
    <row r="847" spans="1:14" x14ac:dyDescent="0.25">
      <c r="A847" s="25" t="s">
        <v>16768</v>
      </c>
      <c r="B847" s="25" t="s">
        <v>16769</v>
      </c>
      <c r="C847" s="26" t="s">
        <v>2538</v>
      </c>
      <c r="D847" s="26" t="s">
        <v>16770</v>
      </c>
      <c r="E847" s="25" t="s">
        <v>16771</v>
      </c>
      <c r="F847" s="26" t="s">
        <v>2538</v>
      </c>
      <c r="G847" s="26" t="s">
        <v>16772</v>
      </c>
      <c r="H847" s="26" t="s">
        <v>16773</v>
      </c>
      <c r="I847" s="26" t="s">
        <v>44141</v>
      </c>
      <c r="J847" s="26" t="s">
        <v>44142</v>
      </c>
      <c r="K847" s="27">
        <v>-7.8876487734646627E-3</v>
      </c>
      <c r="L847" s="28" t="s">
        <v>33</v>
      </c>
      <c r="M847" s="26">
        <v>22</v>
      </c>
      <c r="N847" s="26">
        <v>22</v>
      </c>
    </row>
    <row r="848" spans="1:14" x14ac:dyDescent="0.25">
      <c r="A848" s="25" t="s">
        <v>12906</v>
      </c>
      <c r="B848" s="25" t="s">
        <v>12907</v>
      </c>
      <c r="C848" s="26" t="s">
        <v>2538</v>
      </c>
      <c r="D848" s="26" t="s">
        <v>12908</v>
      </c>
      <c r="E848" s="25" t="s">
        <v>3888</v>
      </c>
      <c r="F848" s="26" t="s">
        <v>3522</v>
      </c>
      <c r="G848" s="26" t="s">
        <v>12909</v>
      </c>
      <c r="H848" s="26" t="s">
        <v>3890</v>
      </c>
      <c r="I848" s="26" t="s">
        <v>44143</v>
      </c>
      <c r="J848" s="26" t="s">
        <v>44144</v>
      </c>
      <c r="K848" s="27">
        <v>-1.6404236602004436</v>
      </c>
      <c r="L848" s="28" t="s">
        <v>33</v>
      </c>
      <c r="M848" s="26">
        <v>7</v>
      </c>
      <c r="N848" s="26">
        <v>7</v>
      </c>
    </row>
    <row r="849" spans="1:14" x14ac:dyDescent="0.25">
      <c r="A849" s="25" t="s">
        <v>8591</v>
      </c>
      <c r="B849" s="25" t="s">
        <v>8592</v>
      </c>
      <c r="C849" s="26" t="s">
        <v>2538</v>
      </c>
      <c r="D849" s="26" t="s">
        <v>8593</v>
      </c>
      <c r="E849" s="25" t="s">
        <v>8594</v>
      </c>
      <c r="F849" s="26" t="s">
        <v>2476</v>
      </c>
      <c r="G849" s="26" t="s">
        <v>8595</v>
      </c>
      <c r="H849" s="26" t="s">
        <v>8596</v>
      </c>
      <c r="I849" s="26" t="s">
        <v>44145</v>
      </c>
      <c r="J849" s="26" t="s">
        <v>44146</v>
      </c>
      <c r="K849" s="27">
        <v>0.5835426514973957</v>
      </c>
      <c r="L849" s="28" t="s">
        <v>33</v>
      </c>
      <c r="M849" s="26">
        <v>3</v>
      </c>
      <c r="N849" s="26">
        <v>3</v>
      </c>
    </row>
    <row r="850" spans="1:14" x14ac:dyDescent="0.25">
      <c r="A850" s="25" t="s">
        <v>7797</v>
      </c>
      <c r="B850" s="25" t="s">
        <v>7798</v>
      </c>
      <c r="C850" s="26" t="s">
        <v>2538</v>
      </c>
      <c r="D850" s="26" t="s">
        <v>7799</v>
      </c>
      <c r="E850" s="25" t="s">
        <v>7800</v>
      </c>
      <c r="F850" s="26" t="s">
        <v>2538</v>
      </c>
      <c r="G850" s="26" t="s">
        <v>7801</v>
      </c>
      <c r="H850" s="26" t="s">
        <v>7802</v>
      </c>
      <c r="I850" s="26" t="s">
        <v>44147</v>
      </c>
      <c r="J850" s="26" t="s">
        <v>44148</v>
      </c>
      <c r="K850" s="27">
        <v>-0.36242910584363758</v>
      </c>
      <c r="L850" s="28" t="s">
        <v>33</v>
      </c>
      <c r="M850" s="26">
        <v>2</v>
      </c>
      <c r="N850" s="26">
        <v>2</v>
      </c>
    </row>
    <row r="851" spans="1:14" x14ac:dyDescent="0.25">
      <c r="A851" s="25" t="s">
        <v>24451</v>
      </c>
      <c r="B851" s="25" t="s">
        <v>24452</v>
      </c>
      <c r="C851" s="26" t="s">
        <v>14570</v>
      </c>
      <c r="D851" s="26" t="s">
        <v>22512</v>
      </c>
      <c r="E851" s="25" t="s">
        <v>22513</v>
      </c>
      <c r="F851" s="26" t="s">
        <v>12156</v>
      </c>
      <c r="G851" s="26" t="s">
        <v>22514</v>
      </c>
      <c r="H851" s="26" t="s">
        <v>22515</v>
      </c>
      <c r="I851" s="26" t="s">
        <v>44149</v>
      </c>
      <c r="J851" s="26" t="s">
        <v>44150</v>
      </c>
      <c r="K851" s="27">
        <v>-0.58724067874090136</v>
      </c>
      <c r="L851" s="28" t="s">
        <v>33</v>
      </c>
      <c r="M851" s="26">
        <v>2</v>
      </c>
      <c r="N851" s="26">
        <v>2</v>
      </c>
    </row>
    <row r="852" spans="1:14" x14ac:dyDescent="0.25">
      <c r="A852" s="25" t="s">
        <v>23490</v>
      </c>
      <c r="B852" s="25" t="s">
        <v>23491</v>
      </c>
      <c r="C852" s="26" t="s">
        <v>2466</v>
      </c>
      <c r="D852" s="26" t="s">
        <v>23492</v>
      </c>
      <c r="E852" s="25" t="s">
        <v>10725</v>
      </c>
      <c r="F852" s="26" t="s">
        <v>2605</v>
      </c>
      <c r="G852" s="26" t="s">
        <v>23493</v>
      </c>
      <c r="H852" s="26" t="s">
        <v>23494</v>
      </c>
      <c r="I852" s="26" t="s">
        <v>44151</v>
      </c>
      <c r="J852" s="26" t="s">
        <v>44152</v>
      </c>
      <c r="K852" s="27">
        <v>-1.153347933700102</v>
      </c>
      <c r="L852" s="28" t="s">
        <v>33</v>
      </c>
      <c r="M852" s="26">
        <v>3</v>
      </c>
      <c r="N852" s="26">
        <v>3</v>
      </c>
    </row>
    <row r="853" spans="1:14" x14ac:dyDescent="0.25">
      <c r="A853" s="25" t="s">
        <v>6399</v>
      </c>
      <c r="B853" s="25" t="s">
        <v>6400</v>
      </c>
      <c r="C853" s="26" t="s">
        <v>2538</v>
      </c>
      <c r="D853" s="26" t="s">
        <v>6401</v>
      </c>
      <c r="E853" s="25" t="s">
        <v>6402</v>
      </c>
      <c r="F853" s="26" t="s">
        <v>2476</v>
      </c>
      <c r="G853" s="26" t="s">
        <v>6403</v>
      </c>
      <c r="H853" s="26" t="s">
        <v>6404</v>
      </c>
      <c r="I853" s="26" t="s">
        <v>44153</v>
      </c>
      <c r="J853" s="26" t="s">
        <v>44154</v>
      </c>
      <c r="K853" s="27">
        <v>-0.29802717545091195</v>
      </c>
      <c r="L853" s="28" t="s">
        <v>33</v>
      </c>
      <c r="M853" s="26">
        <v>11</v>
      </c>
      <c r="N853" s="26">
        <v>11</v>
      </c>
    </row>
    <row r="854" spans="1:14" x14ac:dyDescent="0.25">
      <c r="A854" s="25" t="s">
        <v>16850</v>
      </c>
      <c r="B854" s="25" t="s">
        <v>16851</v>
      </c>
      <c r="C854" s="26" t="s">
        <v>2538</v>
      </c>
      <c r="D854" s="26" t="s">
        <v>16852</v>
      </c>
      <c r="E854" s="25" t="s">
        <v>13235</v>
      </c>
      <c r="F854" s="26" t="s">
        <v>2538</v>
      </c>
      <c r="G854" s="26" t="s">
        <v>16853</v>
      </c>
      <c r="H854" s="26" t="s">
        <v>16854</v>
      </c>
      <c r="I854" s="26" t="s">
        <v>44155</v>
      </c>
      <c r="J854" s="26" t="s">
        <v>44156</v>
      </c>
      <c r="K854" s="27">
        <v>0.46998309331457377</v>
      </c>
      <c r="L854" s="28" t="s">
        <v>33</v>
      </c>
      <c r="M854" s="26">
        <v>10</v>
      </c>
      <c r="N854" s="26">
        <v>10</v>
      </c>
    </row>
    <row r="855" spans="1:14" x14ac:dyDescent="0.25">
      <c r="A855" s="25" t="s">
        <v>6817</v>
      </c>
      <c r="B855" s="25" t="s">
        <v>6818</v>
      </c>
      <c r="C855" s="26" t="s">
        <v>2576</v>
      </c>
      <c r="D855" s="26" t="s">
        <v>6810</v>
      </c>
      <c r="E855" s="25" t="s">
        <v>6811</v>
      </c>
      <c r="F855" s="26" t="s">
        <v>2576</v>
      </c>
      <c r="G855" s="26" t="s">
        <v>6812</v>
      </c>
      <c r="H855" s="26" t="s">
        <v>6813</v>
      </c>
      <c r="I855" s="26" t="s">
        <v>44157</v>
      </c>
      <c r="J855" s="26" t="s">
        <v>44158</v>
      </c>
      <c r="K855" s="27">
        <v>0.21776975873452942</v>
      </c>
      <c r="L855" s="28" t="s">
        <v>33</v>
      </c>
      <c r="M855" s="26">
        <v>6</v>
      </c>
      <c r="N855" s="26">
        <v>6</v>
      </c>
    </row>
    <row r="856" spans="1:14" x14ac:dyDescent="0.25">
      <c r="A856" s="25" t="s">
        <v>23448</v>
      </c>
      <c r="B856" s="25" t="s">
        <v>23449</v>
      </c>
      <c r="C856" s="26" t="s">
        <v>2538</v>
      </c>
      <c r="D856" s="26" t="s">
        <v>13726</v>
      </c>
      <c r="E856" s="25" t="s">
        <v>13727</v>
      </c>
      <c r="F856" s="26" t="s">
        <v>2538</v>
      </c>
      <c r="G856" s="26" t="s">
        <v>13728</v>
      </c>
      <c r="H856" s="26" t="s">
        <v>13729</v>
      </c>
      <c r="I856" s="26" t="s">
        <v>44159</v>
      </c>
      <c r="J856" s="26" t="s">
        <v>44160</v>
      </c>
      <c r="K856" s="27">
        <v>1.0771101891454018</v>
      </c>
      <c r="L856" s="28" t="s">
        <v>33</v>
      </c>
      <c r="M856" s="26">
        <v>7</v>
      </c>
      <c r="N856" s="26">
        <v>3</v>
      </c>
    </row>
    <row r="857" spans="1:14" x14ac:dyDescent="0.25">
      <c r="A857" s="25" t="s">
        <v>15559</v>
      </c>
      <c r="B857" s="25" t="s">
        <v>15560</v>
      </c>
      <c r="C857" s="26" t="s">
        <v>2538</v>
      </c>
      <c r="D857" s="26" t="s">
        <v>13640</v>
      </c>
      <c r="E857" s="25" t="s">
        <v>13641</v>
      </c>
      <c r="F857" s="26" t="s">
        <v>2576</v>
      </c>
      <c r="G857" s="26" t="s">
        <v>15561</v>
      </c>
      <c r="H857" s="26" t="s">
        <v>15562</v>
      </c>
      <c r="I857" s="26" t="s">
        <v>44161</v>
      </c>
      <c r="J857" s="26" t="s">
        <v>44162</v>
      </c>
      <c r="K857" s="27">
        <v>0.11060116385035139</v>
      </c>
      <c r="L857" s="28" t="s">
        <v>33</v>
      </c>
      <c r="M857" s="26">
        <v>2</v>
      </c>
      <c r="N857" s="26">
        <v>2</v>
      </c>
    </row>
    <row r="858" spans="1:14" x14ac:dyDescent="0.25">
      <c r="A858" s="25" t="s">
        <v>14466</v>
      </c>
      <c r="B858" s="25" t="s">
        <v>14467</v>
      </c>
      <c r="C858" s="26" t="s">
        <v>2538</v>
      </c>
      <c r="D858" s="26" t="s">
        <v>4339</v>
      </c>
      <c r="E858" s="25" t="s">
        <v>4340</v>
      </c>
      <c r="F858" s="26" t="s">
        <v>2538</v>
      </c>
      <c r="G858" s="26" t="s">
        <v>4341</v>
      </c>
      <c r="H858" s="26" t="s">
        <v>4342</v>
      </c>
      <c r="I858" s="26" t="s">
        <v>44163</v>
      </c>
      <c r="J858" s="26" t="s">
        <v>44164</v>
      </c>
      <c r="K858" s="27">
        <v>-0.73627105806110449</v>
      </c>
      <c r="L858" s="28" t="s">
        <v>33</v>
      </c>
      <c r="M858" s="26">
        <v>12</v>
      </c>
      <c r="N858" s="26">
        <v>1</v>
      </c>
    </row>
    <row r="859" spans="1:14" x14ac:dyDescent="0.25">
      <c r="A859" s="25" t="s">
        <v>10865</v>
      </c>
      <c r="B859" s="25" t="s">
        <v>10866</v>
      </c>
      <c r="C859" s="26" t="s">
        <v>2476</v>
      </c>
      <c r="D859" s="26" t="s">
        <v>10867</v>
      </c>
      <c r="E859" s="25" t="s">
        <v>10868</v>
      </c>
      <c r="F859" s="26" t="s">
        <v>2476</v>
      </c>
      <c r="G859" s="26" t="s">
        <v>10869</v>
      </c>
      <c r="H859" s="26" t="s">
        <v>10870</v>
      </c>
      <c r="I859" s="26" t="s">
        <v>44165</v>
      </c>
      <c r="J859" s="26" t="s">
        <v>44166</v>
      </c>
      <c r="K859" s="27">
        <v>0.84221228397939041</v>
      </c>
      <c r="L859" s="28" t="s">
        <v>33</v>
      </c>
      <c r="M859" s="26">
        <v>10</v>
      </c>
      <c r="N859" s="26">
        <v>10</v>
      </c>
    </row>
    <row r="860" spans="1:14" x14ac:dyDescent="0.25">
      <c r="A860" s="25" t="s">
        <v>18186</v>
      </c>
      <c r="B860" s="25" t="s">
        <v>18187</v>
      </c>
      <c r="C860" s="26" t="s">
        <v>2538</v>
      </c>
      <c r="D860" s="26" t="s">
        <v>11898</v>
      </c>
      <c r="E860" s="25" t="s">
        <v>11899</v>
      </c>
      <c r="F860" s="26" t="s">
        <v>2538</v>
      </c>
      <c r="G860" s="26" t="s">
        <v>11900</v>
      </c>
      <c r="H860" s="26" t="s">
        <v>11901</v>
      </c>
      <c r="I860" s="26" t="s">
        <v>44167</v>
      </c>
      <c r="J860" s="26" t="s">
        <v>44168</v>
      </c>
      <c r="K860" s="27">
        <v>-0.19999599659379855</v>
      </c>
      <c r="L860" s="28" t="s">
        <v>33</v>
      </c>
      <c r="M860" s="26">
        <v>16</v>
      </c>
      <c r="N860" s="26">
        <v>8</v>
      </c>
    </row>
    <row r="861" spans="1:14" x14ac:dyDescent="0.25">
      <c r="A861" s="25" t="s">
        <v>19039</v>
      </c>
      <c r="B861" s="25" t="s">
        <v>19040</v>
      </c>
      <c r="C861" s="26" t="s">
        <v>2538</v>
      </c>
      <c r="D861" s="26" t="s">
        <v>19041</v>
      </c>
      <c r="E861" s="25" t="s">
        <v>3888</v>
      </c>
      <c r="F861" s="26" t="s">
        <v>2538</v>
      </c>
      <c r="G861" s="26" t="s">
        <v>19042</v>
      </c>
      <c r="H861" s="26" t="s">
        <v>3890</v>
      </c>
      <c r="I861" s="26" t="s">
        <v>44169</v>
      </c>
      <c r="J861" s="26" t="s">
        <v>44170</v>
      </c>
      <c r="K861" s="27">
        <v>-0.16913700306454313</v>
      </c>
      <c r="L861" s="28" t="s">
        <v>33</v>
      </c>
      <c r="M861" s="26">
        <v>2</v>
      </c>
      <c r="N861" s="26">
        <v>2</v>
      </c>
    </row>
    <row r="862" spans="1:14" x14ac:dyDescent="0.25">
      <c r="A862" s="25" t="s">
        <v>12071</v>
      </c>
      <c r="B862" s="25" t="s">
        <v>12072</v>
      </c>
      <c r="C862" s="26" t="s">
        <v>2538</v>
      </c>
      <c r="D862" s="26" t="s">
        <v>12073</v>
      </c>
      <c r="E862" s="25" t="s">
        <v>2838</v>
      </c>
      <c r="F862" s="26" t="s">
        <v>2538</v>
      </c>
      <c r="G862" s="26" t="s">
        <v>12074</v>
      </c>
      <c r="H862" s="26" t="s">
        <v>8175</v>
      </c>
      <c r="I862" s="26" t="s">
        <v>44171</v>
      </c>
      <c r="J862" s="26" t="s">
        <v>44172</v>
      </c>
      <c r="K862" s="27">
        <v>-0.11629579968709575</v>
      </c>
      <c r="L862" s="28" t="s">
        <v>33</v>
      </c>
      <c r="M862" s="26">
        <v>12</v>
      </c>
      <c r="N862" s="26">
        <v>12</v>
      </c>
    </row>
    <row r="863" spans="1:14" x14ac:dyDescent="0.25">
      <c r="A863" s="25" t="s">
        <v>11484</v>
      </c>
      <c r="B863" s="25" t="s">
        <v>11485</v>
      </c>
      <c r="C863" s="26" t="s">
        <v>13792</v>
      </c>
      <c r="D863" s="26" t="s">
        <v>11486</v>
      </c>
      <c r="E863" s="25" t="s">
        <v>11487</v>
      </c>
      <c r="F863" s="26" t="s">
        <v>2476</v>
      </c>
      <c r="G863" s="26" t="s">
        <v>11488</v>
      </c>
      <c r="H863" s="26" t="s">
        <v>11489</v>
      </c>
      <c r="I863" s="26" t="s">
        <v>44173</v>
      </c>
      <c r="J863" s="26" t="s">
        <v>44174</v>
      </c>
      <c r="K863" s="27">
        <v>-1.090347033549051</v>
      </c>
      <c r="L863" s="28" t="s">
        <v>33</v>
      </c>
      <c r="M863" s="26">
        <v>5</v>
      </c>
      <c r="N863" s="26">
        <v>4</v>
      </c>
    </row>
    <row r="864" spans="1:14" x14ac:dyDescent="0.25">
      <c r="A864" s="25" t="s">
        <v>2870</v>
      </c>
      <c r="B864" s="25" t="s">
        <v>2871</v>
      </c>
      <c r="C864" s="26" t="s">
        <v>24914</v>
      </c>
      <c r="D864" s="26" t="s">
        <v>2872</v>
      </c>
      <c r="E864" s="25" t="s">
        <v>2873</v>
      </c>
      <c r="F864" s="26" t="s">
        <v>2476</v>
      </c>
      <c r="G864" s="26" t="s">
        <v>2874</v>
      </c>
      <c r="H864" s="26" t="s">
        <v>2875</v>
      </c>
      <c r="I864" s="26" t="s">
        <v>44175</v>
      </c>
      <c r="J864" s="26" t="s">
        <v>44176</v>
      </c>
      <c r="K864" s="27">
        <v>-0.53262068330327539</v>
      </c>
      <c r="L864" s="28" t="s">
        <v>33</v>
      </c>
      <c r="M864" s="26">
        <v>8</v>
      </c>
      <c r="N864" s="26">
        <v>8</v>
      </c>
    </row>
    <row r="865" spans="1:14" x14ac:dyDescent="0.25">
      <c r="A865" s="25" t="s">
        <v>15430</v>
      </c>
      <c r="B865" s="25" t="s">
        <v>15431</v>
      </c>
      <c r="C865" s="26" t="s">
        <v>2538</v>
      </c>
      <c r="D865" s="26" t="s">
        <v>7474</v>
      </c>
      <c r="E865" s="25" t="s">
        <v>7475</v>
      </c>
      <c r="F865" s="26" t="s">
        <v>2576</v>
      </c>
      <c r="G865" s="26" t="s">
        <v>7476</v>
      </c>
      <c r="H865" s="26" t="s">
        <v>7477</v>
      </c>
      <c r="I865" s="26" t="s">
        <v>44177</v>
      </c>
      <c r="J865" s="26" t="s">
        <v>44178</v>
      </c>
      <c r="K865" s="27">
        <v>-8.2831645799065125E-3</v>
      </c>
      <c r="L865" s="28" t="s">
        <v>33</v>
      </c>
      <c r="M865" s="26">
        <v>5</v>
      </c>
      <c r="N865" s="26">
        <v>2</v>
      </c>
    </row>
    <row r="866" spans="1:14" x14ac:dyDescent="0.25">
      <c r="A866" s="25" t="s">
        <v>8442</v>
      </c>
      <c r="B866" s="25" t="s">
        <v>8443</v>
      </c>
      <c r="C866" s="26" t="s">
        <v>2538</v>
      </c>
      <c r="D866" s="26" t="s">
        <v>8444</v>
      </c>
      <c r="E866" s="25" t="s">
        <v>8445</v>
      </c>
      <c r="F866" s="26" t="s">
        <v>2538</v>
      </c>
      <c r="G866" s="26" t="s">
        <v>8446</v>
      </c>
      <c r="H866" s="26" t="s">
        <v>8447</v>
      </c>
      <c r="I866" s="26" t="s">
        <v>44179</v>
      </c>
      <c r="J866" s="26" t="s">
        <v>44180</v>
      </c>
      <c r="K866" s="27">
        <v>-9.5207901057357075E-2</v>
      </c>
      <c r="L866" s="28" t="s">
        <v>33</v>
      </c>
      <c r="M866" s="26">
        <v>32</v>
      </c>
      <c r="N866" s="26">
        <v>1</v>
      </c>
    </row>
    <row r="867" spans="1:14" x14ac:dyDescent="0.25">
      <c r="A867" s="25" t="s">
        <v>7734</v>
      </c>
      <c r="B867" s="25" t="s">
        <v>7735</v>
      </c>
      <c r="C867" s="26" t="s">
        <v>2538</v>
      </c>
      <c r="D867" s="26" t="s">
        <v>7736</v>
      </c>
      <c r="E867" s="25" t="s">
        <v>7737</v>
      </c>
      <c r="F867" s="26" t="s">
        <v>2538</v>
      </c>
      <c r="G867" s="26" t="s">
        <v>7738</v>
      </c>
      <c r="H867" s="26" t="s">
        <v>7739</v>
      </c>
      <c r="I867" s="26" t="s">
        <v>44181</v>
      </c>
      <c r="J867" s="26" t="s">
        <v>44182</v>
      </c>
      <c r="K867" s="27">
        <v>-8.1172868913808455E-2</v>
      </c>
      <c r="L867" s="28" t="s">
        <v>33</v>
      </c>
      <c r="M867" s="26">
        <v>13</v>
      </c>
      <c r="N867" s="26">
        <v>1</v>
      </c>
    </row>
    <row r="868" spans="1:14" x14ac:dyDescent="0.25">
      <c r="A868" s="25" t="s">
        <v>21415</v>
      </c>
      <c r="B868" s="25" t="s">
        <v>21416</v>
      </c>
      <c r="C868" s="26" t="s">
        <v>2538</v>
      </c>
      <c r="D868" s="26" t="s">
        <v>21007</v>
      </c>
      <c r="E868" s="25" t="s">
        <v>21008</v>
      </c>
      <c r="F868" s="26" t="s">
        <v>2678</v>
      </c>
      <c r="G868" s="26" t="s">
        <v>21009</v>
      </c>
      <c r="H868" s="26" t="s">
        <v>21010</v>
      </c>
      <c r="I868" s="26" t="s">
        <v>44183</v>
      </c>
      <c r="J868" s="26" t="s">
        <v>44184</v>
      </c>
      <c r="K868" s="27">
        <v>-0.8184045917097722</v>
      </c>
      <c r="L868" s="28" t="s">
        <v>33</v>
      </c>
      <c r="M868" s="26">
        <v>6</v>
      </c>
      <c r="N868" s="26">
        <v>5</v>
      </c>
    </row>
    <row r="869" spans="1:14" x14ac:dyDescent="0.25">
      <c r="A869" s="25" t="s">
        <v>15685</v>
      </c>
      <c r="B869" s="25" t="s">
        <v>15686</v>
      </c>
      <c r="C869" s="26" t="s">
        <v>2476</v>
      </c>
      <c r="D869" s="26" t="s">
        <v>15687</v>
      </c>
      <c r="E869" s="25" t="s">
        <v>15688</v>
      </c>
      <c r="F869" s="26" t="s">
        <v>2557</v>
      </c>
      <c r="G869" s="26" t="s">
        <v>15689</v>
      </c>
      <c r="H869" s="26" t="s">
        <v>15690</v>
      </c>
      <c r="I869" s="26" t="s">
        <v>44185</v>
      </c>
      <c r="J869" s="26" t="s">
        <v>44186</v>
      </c>
      <c r="K869" s="27">
        <v>-0.22324432251578102</v>
      </c>
      <c r="L869" s="28" t="s">
        <v>33</v>
      </c>
      <c r="M869" s="26">
        <v>15</v>
      </c>
      <c r="N869" s="26">
        <v>15</v>
      </c>
    </row>
    <row r="870" spans="1:14" x14ac:dyDescent="0.25">
      <c r="A870" s="25" t="s">
        <v>10226</v>
      </c>
      <c r="B870" s="25" t="s">
        <v>10227</v>
      </c>
      <c r="C870" s="26" t="s">
        <v>2476</v>
      </c>
      <c r="D870" s="26" t="s">
        <v>10228</v>
      </c>
      <c r="E870" s="25" t="s">
        <v>10229</v>
      </c>
      <c r="F870" s="26" t="s">
        <v>2476</v>
      </c>
      <c r="G870" s="26" t="s">
        <v>10230</v>
      </c>
      <c r="H870" s="26" t="s">
        <v>10231</v>
      </c>
      <c r="I870" s="26" t="s">
        <v>44187</v>
      </c>
      <c r="J870" s="26" t="s">
        <v>44188</v>
      </c>
      <c r="K870" s="27">
        <v>3.3684271572375829E-2</v>
      </c>
      <c r="L870" s="28" t="s">
        <v>33</v>
      </c>
      <c r="M870" s="26">
        <v>6</v>
      </c>
      <c r="N870" s="26">
        <v>6</v>
      </c>
    </row>
    <row r="871" spans="1:14" x14ac:dyDescent="0.25">
      <c r="A871" s="25" t="s">
        <v>23644</v>
      </c>
      <c r="B871" s="25" t="s">
        <v>23645</v>
      </c>
      <c r="C871" s="26" t="s">
        <v>2538</v>
      </c>
      <c r="D871" s="26" t="s">
        <v>12147</v>
      </c>
      <c r="E871" s="25" t="s">
        <v>4712</v>
      </c>
      <c r="F871" s="26" t="s">
        <v>2538</v>
      </c>
      <c r="G871" s="26" t="s">
        <v>12148</v>
      </c>
      <c r="H871" s="26" t="s">
        <v>12149</v>
      </c>
      <c r="I871" s="26" t="s">
        <v>44189</v>
      </c>
      <c r="J871" s="26" t="s">
        <v>44190</v>
      </c>
      <c r="K871" s="27">
        <v>-0.15572380088370819</v>
      </c>
      <c r="L871" s="28" t="s">
        <v>33</v>
      </c>
      <c r="M871" s="26">
        <v>3</v>
      </c>
      <c r="N871" s="26">
        <v>2</v>
      </c>
    </row>
    <row r="872" spans="1:14" x14ac:dyDescent="0.25">
      <c r="A872" s="25" t="s">
        <v>14363</v>
      </c>
      <c r="B872" s="25" t="s">
        <v>14364</v>
      </c>
      <c r="C872" s="26" t="s">
        <v>2538</v>
      </c>
      <c r="D872" s="26" t="s">
        <v>14365</v>
      </c>
      <c r="E872" s="25" t="s">
        <v>14366</v>
      </c>
      <c r="F872" s="26" t="s">
        <v>2476</v>
      </c>
      <c r="G872" s="26" t="s">
        <v>14367</v>
      </c>
      <c r="H872" s="26" t="s">
        <v>14368</v>
      </c>
      <c r="I872" s="26" t="s">
        <v>44191</v>
      </c>
      <c r="J872" s="26" t="s">
        <v>44192</v>
      </c>
      <c r="K872" s="27">
        <v>-3.7267636690245234</v>
      </c>
      <c r="L872" s="28" t="s">
        <v>33</v>
      </c>
      <c r="M872" s="26">
        <v>4</v>
      </c>
      <c r="N872" s="26">
        <v>2</v>
      </c>
    </row>
    <row r="873" spans="1:14" x14ac:dyDescent="0.25">
      <c r="A873" s="25" t="s">
        <v>18825</v>
      </c>
      <c r="B873" s="25" t="s">
        <v>18826</v>
      </c>
      <c r="C873" s="26" t="s">
        <v>2538</v>
      </c>
      <c r="D873" s="26" t="s">
        <v>18827</v>
      </c>
      <c r="E873" s="25" t="s">
        <v>3888</v>
      </c>
      <c r="F873" s="26" t="s">
        <v>2538</v>
      </c>
      <c r="G873" s="26" t="s">
        <v>18828</v>
      </c>
      <c r="H873" s="26" t="s">
        <v>3890</v>
      </c>
      <c r="I873" s="26" t="s">
        <v>44193</v>
      </c>
      <c r="J873" s="26" t="s">
        <v>44194</v>
      </c>
      <c r="K873" s="27">
        <v>-0.43245600702062037</v>
      </c>
      <c r="L873" s="28" t="s">
        <v>33</v>
      </c>
      <c r="M873" s="26">
        <v>2</v>
      </c>
      <c r="N873" s="26">
        <v>2</v>
      </c>
    </row>
    <row r="874" spans="1:14" x14ac:dyDescent="0.25">
      <c r="A874" s="25" t="s">
        <v>1826</v>
      </c>
      <c r="B874" s="25" t="s">
        <v>1827</v>
      </c>
      <c r="C874" s="26" t="s">
        <v>27</v>
      </c>
      <c r="D874" s="26" t="s">
        <v>1828</v>
      </c>
      <c r="E874" s="25" t="s">
        <v>1829</v>
      </c>
      <c r="F874" s="26" t="s">
        <v>27</v>
      </c>
      <c r="G874" s="26" t="s">
        <v>1830</v>
      </c>
      <c r="H874" s="26" t="s">
        <v>1831</v>
      </c>
      <c r="I874" s="26" t="s">
        <v>44195</v>
      </c>
      <c r="J874" s="26" t="s">
        <v>44196</v>
      </c>
      <c r="K874" s="27">
        <v>-0.27210459895479222</v>
      </c>
      <c r="L874" s="28" t="s">
        <v>33</v>
      </c>
      <c r="M874" s="26">
        <v>10</v>
      </c>
      <c r="N874" s="26">
        <v>10</v>
      </c>
    </row>
    <row r="875" spans="1:14" x14ac:dyDescent="0.25">
      <c r="A875" s="25" t="s">
        <v>14004</v>
      </c>
      <c r="B875" s="25" t="s">
        <v>14005</v>
      </c>
      <c r="C875" s="26" t="s">
        <v>28227</v>
      </c>
      <c r="D875" s="26" t="s">
        <v>3928</v>
      </c>
      <c r="E875" s="25" t="s">
        <v>3929</v>
      </c>
      <c r="F875" s="26" t="s">
        <v>2557</v>
      </c>
      <c r="G875" s="26" t="s">
        <v>14006</v>
      </c>
      <c r="H875" s="26" t="s">
        <v>14007</v>
      </c>
      <c r="I875" s="26" t="s">
        <v>44197</v>
      </c>
      <c r="J875" s="26" t="s">
        <v>44198</v>
      </c>
      <c r="K875" s="27">
        <v>-0.59876121227347956</v>
      </c>
      <c r="L875" s="28" t="s">
        <v>33</v>
      </c>
      <c r="M875" s="26">
        <v>4</v>
      </c>
      <c r="N875" s="26">
        <v>3</v>
      </c>
    </row>
    <row r="876" spans="1:14" x14ac:dyDescent="0.25">
      <c r="A876" s="25" t="s">
        <v>18198</v>
      </c>
      <c r="B876" s="25" t="s">
        <v>18199</v>
      </c>
      <c r="C876" s="26" t="s">
        <v>2538</v>
      </c>
      <c r="D876" s="26" t="s">
        <v>8023</v>
      </c>
      <c r="E876" s="25" t="s">
        <v>8024</v>
      </c>
      <c r="F876" s="26" t="s">
        <v>2557</v>
      </c>
      <c r="G876" s="26" t="s">
        <v>8025</v>
      </c>
      <c r="H876" s="26" t="s">
        <v>8026</v>
      </c>
      <c r="I876" s="26" t="s">
        <v>44199</v>
      </c>
      <c r="J876" s="26" t="s">
        <v>44200</v>
      </c>
      <c r="K876" s="27">
        <v>0.93857201367569176</v>
      </c>
      <c r="L876" s="28" t="s">
        <v>33</v>
      </c>
      <c r="M876" s="26">
        <v>10</v>
      </c>
      <c r="N876" s="26">
        <v>7</v>
      </c>
    </row>
    <row r="877" spans="1:14" x14ac:dyDescent="0.25">
      <c r="A877" s="25" t="s">
        <v>15279</v>
      </c>
      <c r="B877" s="25" t="s">
        <v>15280</v>
      </c>
      <c r="C877" s="26" t="s">
        <v>2538</v>
      </c>
      <c r="D877" s="26" t="s">
        <v>15281</v>
      </c>
      <c r="E877" s="25" t="s">
        <v>15282</v>
      </c>
      <c r="F877" s="26" t="s">
        <v>2576</v>
      </c>
      <c r="G877" s="26" t="s">
        <v>15283</v>
      </c>
      <c r="H877" s="26" t="s">
        <v>15284</v>
      </c>
      <c r="I877" s="26" t="s">
        <v>44201</v>
      </c>
      <c r="J877" s="26" t="s">
        <v>44202</v>
      </c>
      <c r="K877" s="27">
        <v>-0.55755689015438126</v>
      </c>
      <c r="L877" s="28" t="s">
        <v>33</v>
      </c>
      <c r="M877" s="26">
        <v>4</v>
      </c>
      <c r="N877" s="26">
        <v>4</v>
      </c>
    </row>
    <row r="878" spans="1:14" x14ac:dyDescent="0.25">
      <c r="A878" s="25" t="s">
        <v>22603</v>
      </c>
      <c r="B878" s="25" t="s">
        <v>22604</v>
      </c>
      <c r="C878" s="26" t="s">
        <v>2538</v>
      </c>
      <c r="D878" s="26" t="s">
        <v>17490</v>
      </c>
      <c r="E878" s="25" t="s">
        <v>17491</v>
      </c>
      <c r="F878" s="26" t="s">
        <v>2538</v>
      </c>
      <c r="G878" s="26" t="s">
        <v>8446</v>
      </c>
      <c r="H878" s="26" t="s">
        <v>8447</v>
      </c>
      <c r="I878" s="26" t="s">
        <v>44203</v>
      </c>
      <c r="J878" s="26" t="s">
        <v>44204</v>
      </c>
      <c r="K878" s="27">
        <v>-1.4319594954459076</v>
      </c>
      <c r="L878" s="28" t="s">
        <v>33</v>
      </c>
      <c r="M878" s="26">
        <v>12</v>
      </c>
      <c r="N878" s="26">
        <v>2</v>
      </c>
    </row>
    <row r="879" spans="1:14" x14ac:dyDescent="0.25">
      <c r="A879" s="25" t="s">
        <v>8767</v>
      </c>
      <c r="B879" s="25" t="s">
        <v>8768</v>
      </c>
      <c r="C879" s="26" t="s">
        <v>2476</v>
      </c>
      <c r="D879" s="26" t="s">
        <v>8769</v>
      </c>
      <c r="E879" s="25" t="s">
        <v>8770</v>
      </c>
      <c r="F879" s="26" t="s">
        <v>2595</v>
      </c>
      <c r="G879" s="26" t="s">
        <v>8771</v>
      </c>
      <c r="H879" s="26" t="s">
        <v>8772</v>
      </c>
      <c r="I879" s="26" t="s">
        <v>44205</v>
      </c>
      <c r="J879" s="26" t="s">
        <v>44206</v>
      </c>
      <c r="K879" s="27">
        <v>-7.1047526948146617E-2</v>
      </c>
      <c r="L879" s="28" t="s">
        <v>33</v>
      </c>
      <c r="M879" s="26">
        <v>18</v>
      </c>
      <c r="N879" s="26">
        <v>15</v>
      </c>
    </row>
    <row r="880" spans="1:14" x14ac:dyDescent="0.25">
      <c r="A880" s="25" t="s">
        <v>8170</v>
      </c>
      <c r="B880" s="25" t="s">
        <v>8171</v>
      </c>
      <c r="C880" s="26" t="s">
        <v>2557</v>
      </c>
      <c r="D880" s="26" t="s">
        <v>8172</v>
      </c>
      <c r="E880" s="25" t="s">
        <v>8173</v>
      </c>
      <c r="F880" s="26" t="s">
        <v>2538</v>
      </c>
      <c r="G880" s="26" t="s">
        <v>8174</v>
      </c>
      <c r="H880" s="26" t="s">
        <v>8175</v>
      </c>
      <c r="I880" s="26" t="s">
        <v>44207</v>
      </c>
      <c r="J880" s="26" t="s">
        <v>44208</v>
      </c>
      <c r="K880" s="27">
        <v>0.13806593308586099</v>
      </c>
      <c r="L880" s="28" t="s">
        <v>33</v>
      </c>
      <c r="M880" s="26">
        <v>13</v>
      </c>
      <c r="N880" s="26">
        <v>9</v>
      </c>
    </row>
    <row r="881" spans="1:14" x14ac:dyDescent="0.25">
      <c r="A881" s="25" t="s">
        <v>13506</v>
      </c>
      <c r="B881" s="25" t="s">
        <v>13507</v>
      </c>
      <c r="C881" s="26" t="s">
        <v>2538</v>
      </c>
      <c r="D881" s="26" t="s">
        <v>13508</v>
      </c>
      <c r="E881" s="25" t="s">
        <v>13509</v>
      </c>
      <c r="F881" s="26" t="s">
        <v>2538</v>
      </c>
      <c r="G881" s="26" t="s">
        <v>13510</v>
      </c>
      <c r="H881" s="26" t="s">
        <v>13511</v>
      </c>
      <c r="I881" s="26" t="s">
        <v>44209</v>
      </c>
      <c r="J881" s="26" t="s">
        <v>44210</v>
      </c>
      <c r="K881" s="27">
        <v>-7.4272209317380863E-2</v>
      </c>
      <c r="L881" s="28" t="s">
        <v>33</v>
      </c>
      <c r="M881" s="26">
        <v>4</v>
      </c>
      <c r="N881" s="26">
        <v>4</v>
      </c>
    </row>
    <row r="882" spans="1:14" x14ac:dyDescent="0.25">
      <c r="A882" s="25" t="s">
        <v>17758</v>
      </c>
      <c r="B882" s="25" t="s">
        <v>17759</v>
      </c>
      <c r="C882" s="26" t="s">
        <v>2576</v>
      </c>
      <c r="D882" s="26" t="s">
        <v>5866</v>
      </c>
      <c r="E882" s="25" t="s">
        <v>5867</v>
      </c>
      <c r="F882" s="26" t="s">
        <v>2576</v>
      </c>
      <c r="G882" s="26" t="s">
        <v>7309</v>
      </c>
      <c r="H882" s="26" t="s">
        <v>7310</v>
      </c>
      <c r="I882" s="26" t="s">
        <v>44211</v>
      </c>
      <c r="J882" s="26" t="s">
        <v>44212</v>
      </c>
      <c r="K882" s="27">
        <v>7.2506772495803506E-2</v>
      </c>
      <c r="L882" s="28" t="s">
        <v>33</v>
      </c>
      <c r="M882" s="26">
        <v>5</v>
      </c>
      <c r="N882" s="26">
        <v>3</v>
      </c>
    </row>
    <row r="883" spans="1:14" x14ac:dyDescent="0.25">
      <c r="A883" s="25" t="s">
        <v>11320</v>
      </c>
      <c r="B883" s="25" t="s">
        <v>11321</v>
      </c>
      <c r="C883" s="26" t="s">
        <v>2538</v>
      </c>
      <c r="D883" s="26" t="s">
        <v>6533</v>
      </c>
      <c r="E883" s="25" t="s">
        <v>6534</v>
      </c>
      <c r="F883" s="26" t="s">
        <v>2538</v>
      </c>
      <c r="G883" s="26" t="s">
        <v>6535</v>
      </c>
      <c r="H883" s="26" t="s">
        <v>6536</v>
      </c>
      <c r="I883" s="26" t="s">
        <v>44213</v>
      </c>
      <c r="J883" s="26" t="s">
        <v>44214</v>
      </c>
      <c r="K883" s="27">
        <v>-0.19800413764360605</v>
      </c>
      <c r="L883" s="28" t="s">
        <v>33</v>
      </c>
      <c r="M883" s="26">
        <v>29</v>
      </c>
      <c r="N883" s="26">
        <v>1</v>
      </c>
    </row>
    <row r="884" spans="1:14" x14ac:dyDescent="0.25">
      <c r="A884" s="25" t="s">
        <v>3794</v>
      </c>
      <c r="B884" s="25" t="s">
        <v>3795</v>
      </c>
      <c r="C884" s="26" t="s">
        <v>27</v>
      </c>
      <c r="D884" s="26" t="s">
        <v>3796</v>
      </c>
      <c r="E884" s="25" t="s">
        <v>3797</v>
      </c>
      <c r="F884" s="26" t="s">
        <v>2476</v>
      </c>
      <c r="G884" s="26" t="s">
        <v>3798</v>
      </c>
      <c r="H884" s="26" t="s">
        <v>3799</v>
      </c>
      <c r="I884" s="26" t="s">
        <v>44215</v>
      </c>
      <c r="J884" s="26" t="s">
        <v>44216</v>
      </c>
      <c r="K884" s="27">
        <v>-0.31709971638930412</v>
      </c>
      <c r="L884" s="28" t="s">
        <v>33</v>
      </c>
      <c r="M884" s="26">
        <v>3</v>
      </c>
      <c r="N884" s="26">
        <v>3</v>
      </c>
    </row>
    <row r="885" spans="1:14" x14ac:dyDescent="0.25">
      <c r="A885" s="25" t="s">
        <v>2794</v>
      </c>
      <c r="B885" s="25" t="s">
        <v>2795</v>
      </c>
      <c r="C885" s="26" t="s">
        <v>24914</v>
      </c>
      <c r="D885" s="26" t="s">
        <v>2796</v>
      </c>
      <c r="E885" s="25" t="s">
        <v>2797</v>
      </c>
      <c r="F885" s="26" t="s">
        <v>2476</v>
      </c>
      <c r="G885" s="26" t="s">
        <v>2798</v>
      </c>
      <c r="H885" s="26" t="s">
        <v>2799</v>
      </c>
      <c r="I885" s="26" t="s">
        <v>44217</v>
      </c>
      <c r="J885" s="26" t="s">
        <v>44218</v>
      </c>
      <c r="K885" s="27">
        <v>-0.14371389200492538</v>
      </c>
      <c r="L885" s="28" t="s">
        <v>33</v>
      </c>
      <c r="M885" s="26">
        <v>8</v>
      </c>
      <c r="N885" s="26">
        <v>8</v>
      </c>
    </row>
    <row r="886" spans="1:14" x14ac:dyDescent="0.25">
      <c r="A886" s="25" t="s">
        <v>20866</v>
      </c>
      <c r="B886" s="25" t="s">
        <v>20867</v>
      </c>
      <c r="C886" s="26" t="s">
        <v>2576</v>
      </c>
      <c r="D886" s="26" t="s">
        <v>20868</v>
      </c>
      <c r="E886" s="25" t="s">
        <v>14714</v>
      </c>
      <c r="F886" s="26" t="s">
        <v>16228</v>
      </c>
      <c r="G886" s="26" t="s">
        <v>20869</v>
      </c>
      <c r="H886" s="26" t="s">
        <v>20870</v>
      </c>
      <c r="I886" s="26" t="s">
        <v>44219</v>
      </c>
      <c r="J886" s="26" t="s">
        <v>44220</v>
      </c>
      <c r="K886" s="27">
        <v>-0.26473486984178823</v>
      </c>
      <c r="L886" s="28" t="s">
        <v>33</v>
      </c>
      <c r="M886" s="26">
        <v>9</v>
      </c>
      <c r="N886" s="26">
        <v>6</v>
      </c>
    </row>
    <row r="887" spans="1:14" x14ac:dyDescent="0.25">
      <c r="A887" s="25" t="s">
        <v>10521</v>
      </c>
      <c r="B887" s="25" t="s">
        <v>10522</v>
      </c>
      <c r="C887" s="26" t="s">
        <v>2476</v>
      </c>
      <c r="D887" s="26" t="s">
        <v>10523</v>
      </c>
      <c r="E887" s="25" t="s">
        <v>8674</v>
      </c>
      <c r="F887" s="26" t="s">
        <v>2476</v>
      </c>
      <c r="G887" s="26" t="s">
        <v>10524</v>
      </c>
      <c r="H887" s="26" t="s">
        <v>10525</v>
      </c>
      <c r="I887" s="26" t="s">
        <v>44221</v>
      </c>
      <c r="J887" s="26" t="s">
        <v>44222</v>
      </c>
      <c r="K887" s="27">
        <v>-0.6296240487471686</v>
      </c>
      <c r="L887" s="28" t="s">
        <v>33</v>
      </c>
      <c r="M887" s="26">
        <v>5</v>
      </c>
      <c r="N887" s="26">
        <v>5</v>
      </c>
    </row>
    <row r="888" spans="1:14" x14ac:dyDescent="0.25">
      <c r="A888" s="25" t="s">
        <v>5222</v>
      </c>
      <c r="B888" s="25" t="s">
        <v>5223</v>
      </c>
      <c r="C888" s="26" t="s">
        <v>2466</v>
      </c>
      <c r="D888" s="26" t="s">
        <v>5224</v>
      </c>
      <c r="E888" s="25" t="s">
        <v>5225</v>
      </c>
      <c r="F888" s="26" t="s">
        <v>27</v>
      </c>
      <c r="G888" s="26" t="s">
        <v>5226</v>
      </c>
      <c r="H888" s="26" t="s">
        <v>5227</v>
      </c>
      <c r="I888" s="26" t="s">
        <v>44223</v>
      </c>
      <c r="J888" s="26" t="s">
        <v>44224</v>
      </c>
      <c r="K888" s="27">
        <v>-0.31109842901965429</v>
      </c>
      <c r="L888" s="28" t="s">
        <v>33</v>
      </c>
      <c r="M888" s="26">
        <v>5</v>
      </c>
      <c r="N888" s="26">
        <v>5</v>
      </c>
    </row>
    <row r="889" spans="1:14" x14ac:dyDescent="0.25">
      <c r="A889" s="25" t="s">
        <v>13202</v>
      </c>
      <c r="B889" s="25" t="s">
        <v>13203</v>
      </c>
      <c r="C889" s="26" t="s">
        <v>2576</v>
      </c>
      <c r="D889" s="26" t="s">
        <v>13204</v>
      </c>
      <c r="E889" s="25" t="s">
        <v>13205</v>
      </c>
      <c r="F889" s="26" t="s">
        <v>2576</v>
      </c>
      <c r="G889" s="26" t="s">
        <v>13206</v>
      </c>
      <c r="H889" s="26" t="s">
        <v>13207</v>
      </c>
      <c r="I889" s="26" t="s">
        <v>44225</v>
      </c>
      <c r="J889" s="26" t="s">
        <v>44226</v>
      </c>
      <c r="K889" s="27">
        <v>0.38881857499700417</v>
      </c>
      <c r="L889" s="28" t="s">
        <v>33</v>
      </c>
      <c r="M889" s="26">
        <v>4</v>
      </c>
      <c r="N889" s="26">
        <v>4</v>
      </c>
    </row>
    <row r="890" spans="1:14" x14ac:dyDescent="0.25">
      <c r="A890" s="25" t="s">
        <v>2591</v>
      </c>
      <c r="B890" s="25" t="s">
        <v>2592</v>
      </c>
      <c r="C890" s="26" t="s">
        <v>25392</v>
      </c>
      <c r="D890" s="26" t="s">
        <v>2593</v>
      </c>
      <c r="E890" s="25" t="s">
        <v>2594</v>
      </c>
      <c r="F890" s="26" t="s">
        <v>2595</v>
      </c>
      <c r="G890" s="26" t="s">
        <v>2596</v>
      </c>
      <c r="H890" s="26" t="s">
        <v>2597</v>
      </c>
      <c r="I890" s="26" t="s">
        <v>44227</v>
      </c>
      <c r="J890" s="26" t="s">
        <v>44228</v>
      </c>
      <c r="K890" s="27">
        <v>0.22786068250947611</v>
      </c>
      <c r="L890" s="28" t="s">
        <v>33</v>
      </c>
      <c r="M890" s="26">
        <v>37</v>
      </c>
      <c r="N890" s="26">
        <v>22</v>
      </c>
    </row>
    <row r="891" spans="1:14" x14ac:dyDescent="0.25">
      <c r="A891" s="25" t="s">
        <v>13003</v>
      </c>
      <c r="B891" s="25" t="s">
        <v>13004</v>
      </c>
      <c r="C891" s="26" t="s">
        <v>2476</v>
      </c>
      <c r="D891" s="26" t="s">
        <v>2546</v>
      </c>
      <c r="E891" s="25" t="s">
        <v>2547</v>
      </c>
      <c r="F891" s="26" t="s">
        <v>2476</v>
      </c>
      <c r="G891" s="26" t="s">
        <v>2548</v>
      </c>
      <c r="H891" s="26" t="s">
        <v>2549</v>
      </c>
      <c r="I891" s="26" t="s">
        <v>44083</v>
      </c>
      <c r="J891" s="26" t="s">
        <v>44229</v>
      </c>
      <c r="K891" s="27">
        <v>0.7050573069664875</v>
      </c>
      <c r="L891" s="28" t="s">
        <v>33</v>
      </c>
      <c r="M891" s="26">
        <v>11</v>
      </c>
      <c r="N891" s="26">
        <v>7</v>
      </c>
    </row>
    <row r="892" spans="1:14" x14ac:dyDescent="0.25">
      <c r="A892" s="25" t="s">
        <v>1042</v>
      </c>
      <c r="B892" s="25" t="s">
        <v>1043</v>
      </c>
      <c r="C892" s="26" t="s">
        <v>27</v>
      </c>
      <c r="D892" s="26" t="s">
        <v>1044</v>
      </c>
      <c r="E892" s="25" t="s">
        <v>1027</v>
      </c>
      <c r="F892" s="26" t="s">
        <v>27</v>
      </c>
      <c r="G892" s="26" t="s">
        <v>1045</v>
      </c>
      <c r="H892" s="26" t="s">
        <v>1046</v>
      </c>
      <c r="I892" s="26" t="s">
        <v>44230</v>
      </c>
      <c r="J892" s="26" t="s">
        <v>44231</v>
      </c>
      <c r="K892" s="27">
        <v>9.7044396984160064E-2</v>
      </c>
      <c r="L892" s="28" t="s">
        <v>33</v>
      </c>
      <c r="M892" s="26">
        <v>12</v>
      </c>
      <c r="N892" s="26">
        <v>12</v>
      </c>
    </row>
    <row r="893" spans="1:14" x14ac:dyDescent="0.25">
      <c r="A893" s="25" t="s">
        <v>21782</v>
      </c>
      <c r="B893" s="25" t="s">
        <v>21783</v>
      </c>
      <c r="C893" s="26" t="s">
        <v>2538</v>
      </c>
      <c r="D893" s="26" t="s">
        <v>21784</v>
      </c>
      <c r="E893" s="25" t="s">
        <v>21785</v>
      </c>
      <c r="F893" s="26" t="s">
        <v>2576</v>
      </c>
      <c r="G893" s="26" t="s">
        <v>21786</v>
      </c>
      <c r="H893" s="26" t="s">
        <v>21787</v>
      </c>
      <c r="I893" s="26" t="s">
        <v>44232</v>
      </c>
      <c r="J893" s="26" t="s">
        <v>44233</v>
      </c>
      <c r="K893" s="27">
        <v>-0.66918925067342117</v>
      </c>
      <c r="L893" s="28" t="s">
        <v>33</v>
      </c>
      <c r="M893" s="26">
        <v>13</v>
      </c>
      <c r="N893" s="26">
        <v>13</v>
      </c>
    </row>
    <row r="894" spans="1:14" x14ac:dyDescent="0.25">
      <c r="A894" s="25" t="s">
        <v>10128</v>
      </c>
      <c r="B894" s="25" t="s">
        <v>10129</v>
      </c>
      <c r="C894" s="26" t="s">
        <v>2557</v>
      </c>
      <c r="D894" s="26" t="s">
        <v>10130</v>
      </c>
      <c r="E894" s="25" t="s">
        <v>10131</v>
      </c>
      <c r="F894" s="26" t="s">
        <v>2557</v>
      </c>
      <c r="G894" s="26" t="s">
        <v>10132</v>
      </c>
      <c r="H894" s="26" t="s">
        <v>10133</v>
      </c>
      <c r="I894" s="26" t="s">
        <v>44234</v>
      </c>
      <c r="J894" s="26" t="s">
        <v>44235</v>
      </c>
      <c r="K894" s="27">
        <v>-0.6270488712391693</v>
      </c>
      <c r="L894" s="28" t="s">
        <v>33</v>
      </c>
      <c r="M894" s="26">
        <v>16</v>
      </c>
      <c r="N894" s="26">
        <v>16</v>
      </c>
    </row>
    <row r="895" spans="1:14" x14ac:dyDescent="0.25">
      <c r="A895" s="25" t="s">
        <v>9519</v>
      </c>
      <c r="B895" s="25" t="s">
        <v>9520</v>
      </c>
      <c r="C895" s="26" t="s">
        <v>2476</v>
      </c>
      <c r="D895" s="26" t="s">
        <v>9521</v>
      </c>
      <c r="E895" s="25" t="s">
        <v>9522</v>
      </c>
      <c r="F895" s="26" t="s">
        <v>2476</v>
      </c>
      <c r="G895" s="26"/>
      <c r="H895" s="26"/>
      <c r="I895" s="26" t="s">
        <v>44236</v>
      </c>
      <c r="J895" s="26" t="s">
        <v>44237</v>
      </c>
      <c r="K895" s="27">
        <v>-0.51689302685030503</v>
      </c>
      <c r="L895" s="28" t="s">
        <v>33</v>
      </c>
      <c r="M895" s="26">
        <v>6</v>
      </c>
      <c r="N895" s="26">
        <v>6</v>
      </c>
    </row>
    <row r="896" spans="1:14" x14ac:dyDescent="0.25">
      <c r="A896" s="25" t="s">
        <v>2258</v>
      </c>
      <c r="B896" s="25" t="s">
        <v>2259</v>
      </c>
      <c r="C896" s="26" t="s">
        <v>27</v>
      </c>
      <c r="D896" s="26" t="s">
        <v>2260</v>
      </c>
      <c r="E896" s="25" t="s">
        <v>2261</v>
      </c>
      <c r="F896" s="26" t="s">
        <v>27</v>
      </c>
      <c r="G896" s="26"/>
      <c r="H896" s="26"/>
      <c r="I896" s="26" t="s">
        <v>44238</v>
      </c>
      <c r="J896" s="26" t="s">
        <v>44239</v>
      </c>
      <c r="K896" s="27">
        <v>0.86058045087328561</v>
      </c>
      <c r="L896" s="28" t="s">
        <v>33</v>
      </c>
      <c r="M896" s="26">
        <v>6</v>
      </c>
      <c r="N896" s="26">
        <v>6</v>
      </c>
    </row>
    <row r="897" spans="1:14" x14ac:dyDescent="0.25">
      <c r="A897" s="25" t="s">
        <v>6776</v>
      </c>
      <c r="B897" s="25" t="s">
        <v>6777</v>
      </c>
      <c r="C897" s="26" t="s">
        <v>2538</v>
      </c>
      <c r="D897" s="26" t="s">
        <v>6778</v>
      </c>
      <c r="E897" s="25" t="s">
        <v>6779</v>
      </c>
      <c r="F897" s="26" t="s">
        <v>2557</v>
      </c>
      <c r="G897" s="26" t="s">
        <v>6780</v>
      </c>
      <c r="H897" s="26" t="s">
        <v>6781</v>
      </c>
      <c r="I897" s="26" t="s">
        <v>44240</v>
      </c>
      <c r="J897" s="26" t="s">
        <v>44241</v>
      </c>
      <c r="K897" s="27">
        <v>-0.73949336790369724</v>
      </c>
      <c r="L897" s="28" t="s">
        <v>33</v>
      </c>
      <c r="M897" s="26">
        <v>2</v>
      </c>
      <c r="N897" s="26">
        <v>2</v>
      </c>
    </row>
    <row r="898" spans="1:14" x14ac:dyDescent="0.25">
      <c r="A898" s="25" t="s">
        <v>12676</v>
      </c>
      <c r="B898" s="25" t="s">
        <v>12677</v>
      </c>
      <c r="C898" s="26" t="s">
        <v>2538</v>
      </c>
      <c r="D898" s="26" t="s">
        <v>6104</v>
      </c>
      <c r="E898" s="25" t="s">
        <v>6105</v>
      </c>
      <c r="F898" s="26" t="s">
        <v>2538</v>
      </c>
      <c r="G898" s="26" t="s">
        <v>6106</v>
      </c>
      <c r="H898" s="26" t="s">
        <v>6107</v>
      </c>
      <c r="I898" s="26" t="s">
        <v>44242</v>
      </c>
      <c r="J898" s="26" t="s">
        <v>44243</v>
      </c>
      <c r="K898" s="27">
        <v>-0.45605971349001662</v>
      </c>
      <c r="L898" s="28" t="s">
        <v>33</v>
      </c>
      <c r="M898" s="26">
        <v>8</v>
      </c>
      <c r="N898" s="26">
        <v>8</v>
      </c>
    </row>
    <row r="899" spans="1:14" x14ac:dyDescent="0.25">
      <c r="A899" s="25" t="s">
        <v>8222</v>
      </c>
      <c r="B899" s="25" t="s">
        <v>8223</v>
      </c>
      <c r="C899" s="26" t="s">
        <v>2576</v>
      </c>
      <c r="D899" s="26" t="s">
        <v>8224</v>
      </c>
      <c r="E899" s="25" t="s">
        <v>3313</v>
      </c>
      <c r="F899" s="26" t="s">
        <v>2576</v>
      </c>
      <c r="G899" s="26" t="s">
        <v>8225</v>
      </c>
      <c r="H899" s="26" t="s">
        <v>3315</v>
      </c>
      <c r="I899" s="26" t="s">
        <v>44244</v>
      </c>
      <c r="J899" s="26" t="s">
        <v>44245</v>
      </c>
      <c r="K899" s="27">
        <v>-1.6521628364951273</v>
      </c>
      <c r="L899" s="28" t="s">
        <v>33</v>
      </c>
      <c r="M899" s="26">
        <v>2</v>
      </c>
      <c r="N899" s="26">
        <v>2</v>
      </c>
    </row>
    <row r="900" spans="1:14" x14ac:dyDescent="0.25">
      <c r="A900" s="25" t="s">
        <v>20204</v>
      </c>
      <c r="B900" s="25" t="s">
        <v>20205</v>
      </c>
      <c r="C900" s="26" t="s">
        <v>26518</v>
      </c>
      <c r="D900" s="26" t="s">
        <v>20206</v>
      </c>
      <c r="E900" s="25" t="s">
        <v>20207</v>
      </c>
      <c r="F900" s="26" t="s">
        <v>2466</v>
      </c>
      <c r="G900" s="26" t="s">
        <v>20208</v>
      </c>
      <c r="H900" s="26" t="s">
        <v>20209</v>
      </c>
      <c r="I900" s="26" t="s">
        <v>44246</v>
      </c>
      <c r="J900" s="26" t="s">
        <v>44247</v>
      </c>
      <c r="K900" s="27">
        <v>-0.39395052395938762</v>
      </c>
      <c r="L900" s="28" t="s">
        <v>33</v>
      </c>
      <c r="M900" s="26">
        <v>5</v>
      </c>
      <c r="N900" s="26">
        <v>5</v>
      </c>
    </row>
    <row r="901" spans="1:14" x14ac:dyDescent="0.25">
      <c r="A901" s="25" t="s">
        <v>9743</v>
      </c>
      <c r="B901" s="25" t="s">
        <v>9744</v>
      </c>
      <c r="C901" s="26" t="s">
        <v>2576</v>
      </c>
      <c r="D901" s="26" t="s">
        <v>9745</v>
      </c>
      <c r="E901" s="25" t="s">
        <v>9746</v>
      </c>
      <c r="F901" s="26" t="s">
        <v>2678</v>
      </c>
      <c r="G901" s="26" t="s">
        <v>9747</v>
      </c>
      <c r="H901" s="26" t="s">
        <v>9748</v>
      </c>
      <c r="I901" s="26" t="s">
        <v>44248</v>
      </c>
      <c r="J901" s="26" t="s">
        <v>44249</v>
      </c>
      <c r="K901" s="27">
        <v>-0.58898641833522314</v>
      </c>
      <c r="L901" s="28" t="s">
        <v>33</v>
      </c>
      <c r="M901" s="26">
        <v>25</v>
      </c>
      <c r="N901" s="26">
        <v>25</v>
      </c>
    </row>
    <row r="902" spans="1:14" x14ac:dyDescent="0.25">
      <c r="A902" s="25" t="s">
        <v>18725</v>
      </c>
      <c r="B902" s="25" t="s">
        <v>18726</v>
      </c>
      <c r="C902" s="26" t="s">
        <v>27167</v>
      </c>
      <c r="D902" s="26" t="s">
        <v>18727</v>
      </c>
      <c r="E902" s="25" t="s">
        <v>18728</v>
      </c>
      <c r="F902" s="26" t="s">
        <v>2595</v>
      </c>
      <c r="G902" s="26" t="s">
        <v>18729</v>
      </c>
      <c r="H902" s="26" t="s">
        <v>18730</v>
      </c>
      <c r="I902" s="26" t="s">
        <v>44250</v>
      </c>
      <c r="J902" s="26" t="s">
        <v>44251</v>
      </c>
      <c r="K902" s="27">
        <v>0.40774652020876156</v>
      </c>
      <c r="L902" s="28" t="s">
        <v>33</v>
      </c>
      <c r="M902" s="26">
        <v>10</v>
      </c>
      <c r="N902" s="26">
        <v>2</v>
      </c>
    </row>
    <row r="903" spans="1:14" x14ac:dyDescent="0.25">
      <c r="A903" s="25" t="s">
        <v>6794</v>
      </c>
      <c r="B903" s="25" t="s">
        <v>6795</v>
      </c>
      <c r="C903" s="26" t="s">
        <v>2538</v>
      </c>
      <c r="D903" s="26" t="s">
        <v>6796</v>
      </c>
      <c r="E903" s="25" t="s">
        <v>6797</v>
      </c>
      <c r="F903" s="26" t="s">
        <v>2595</v>
      </c>
      <c r="G903" s="26" t="s">
        <v>6798</v>
      </c>
      <c r="H903" s="26" t="s">
        <v>6799</v>
      </c>
      <c r="I903" s="26" t="s">
        <v>44252</v>
      </c>
      <c r="J903" s="26" t="s">
        <v>44253</v>
      </c>
      <c r="K903" s="27">
        <v>-1.0796136629564475</v>
      </c>
      <c r="L903" s="28" t="s">
        <v>33</v>
      </c>
      <c r="M903" s="26">
        <v>7</v>
      </c>
      <c r="N903" s="26">
        <v>5</v>
      </c>
    </row>
    <row r="904" spans="1:14" x14ac:dyDescent="0.25">
      <c r="A904" s="25" t="s">
        <v>11999</v>
      </c>
      <c r="B904" s="25" t="s">
        <v>12000</v>
      </c>
      <c r="C904" s="26" t="s">
        <v>2538</v>
      </c>
      <c r="D904" s="26" t="s">
        <v>12001</v>
      </c>
      <c r="E904" s="25" t="s">
        <v>12002</v>
      </c>
      <c r="F904" s="26" t="s">
        <v>2538</v>
      </c>
      <c r="G904" s="26" t="s">
        <v>12003</v>
      </c>
      <c r="H904" s="26" t="s">
        <v>12004</v>
      </c>
      <c r="I904" s="26" t="s">
        <v>44254</v>
      </c>
      <c r="J904" s="26" t="s">
        <v>44255</v>
      </c>
      <c r="K904" s="27">
        <v>8.6209171875630347E-2</v>
      </c>
      <c r="L904" s="28" t="s">
        <v>33</v>
      </c>
      <c r="M904" s="26">
        <v>29</v>
      </c>
      <c r="N904" s="26">
        <v>8</v>
      </c>
    </row>
    <row r="905" spans="1:14" x14ac:dyDescent="0.25">
      <c r="A905" s="25" t="s">
        <v>7973</v>
      </c>
      <c r="B905" s="25" t="s">
        <v>7974</v>
      </c>
      <c r="C905" s="26" t="s">
        <v>2538</v>
      </c>
      <c r="D905" s="26" t="s">
        <v>7975</v>
      </c>
      <c r="E905" s="25" t="s">
        <v>7976</v>
      </c>
      <c r="F905" s="26" t="s">
        <v>2538</v>
      </c>
      <c r="G905" s="26" t="s">
        <v>7977</v>
      </c>
      <c r="H905" s="26" t="s">
        <v>7978</v>
      </c>
      <c r="I905" s="26" t="s">
        <v>44256</v>
      </c>
      <c r="J905" s="26" t="s">
        <v>44257</v>
      </c>
      <c r="K905" s="27">
        <v>0.40442024053791586</v>
      </c>
      <c r="L905" s="28" t="s">
        <v>33</v>
      </c>
      <c r="M905" s="26">
        <v>7</v>
      </c>
      <c r="N905" s="26">
        <v>7</v>
      </c>
    </row>
    <row r="906" spans="1:14" x14ac:dyDescent="0.25">
      <c r="A906" s="25" t="s">
        <v>22936</v>
      </c>
      <c r="B906" s="25" t="s">
        <v>22937</v>
      </c>
      <c r="C906" s="26" t="s">
        <v>14570</v>
      </c>
      <c r="D906" s="26" t="s">
        <v>7278</v>
      </c>
      <c r="E906" s="25" t="s">
        <v>7279</v>
      </c>
      <c r="F906" s="26" t="s">
        <v>2538</v>
      </c>
      <c r="G906" s="26" t="s">
        <v>7280</v>
      </c>
      <c r="H906" s="26" t="s">
        <v>7281</v>
      </c>
      <c r="I906" s="26" t="s">
        <v>44258</v>
      </c>
      <c r="J906" s="26" t="s">
        <v>44259</v>
      </c>
      <c r="K906" s="27">
        <v>-0.71790139810704501</v>
      </c>
      <c r="L906" s="28" t="s">
        <v>33</v>
      </c>
      <c r="M906" s="26">
        <v>13</v>
      </c>
      <c r="N906" s="26">
        <v>4</v>
      </c>
    </row>
    <row r="907" spans="1:14" x14ac:dyDescent="0.25">
      <c r="A907" s="25" t="s">
        <v>19335</v>
      </c>
      <c r="B907" s="25" t="s">
        <v>19336</v>
      </c>
      <c r="C907" s="26" t="s">
        <v>2476</v>
      </c>
      <c r="D907" s="26" t="s">
        <v>19337</v>
      </c>
      <c r="E907" s="25" t="s">
        <v>19338</v>
      </c>
      <c r="F907" s="26" t="s">
        <v>2476</v>
      </c>
      <c r="G907" s="26" t="s">
        <v>19339</v>
      </c>
      <c r="H907" s="26" t="s">
        <v>19340</v>
      </c>
      <c r="I907" s="26" t="s">
        <v>44260</v>
      </c>
      <c r="J907" s="26" t="s">
        <v>44261</v>
      </c>
      <c r="K907" s="27">
        <v>-0.76684797477732936</v>
      </c>
      <c r="L907" s="28" t="s">
        <v>33</v>
      </c>
      <c r="M907" s="26">
        <v>3</v>
      </c>
      <c r="N907" s="26">
        <v>3</v>
      </c>
    </row>
    <row r="908" spans="1:14" x14ac:dyDescent="0.25">
      <c r="A908" s="25" t="s">
        <v>23142</v>
      </c>
      <c r="B908" s="25" t="s">
        <v>23143</v>
      </c>
      <c r="C908" s="26" t="s">
        <v>2576</v>
      </c>
      <c r="D908" s="26" t="s">
        <v>23144</v>
      </c>
      <c r="E908" s="25" t="s">
        <v>23145</v>
      </c>
      <c r="F908" s="26" t="s">
        <v>2576</v>
      </c>
      <c r="G908" s="26" t="s">
        <v>23146</v>
      </c>
      <c r="H908" s="26" t="s">
        <v>23147</v>
      </c>
      <c r="I908" s="26" t="s">
        <v>44262</v>
      </c>
      <c r="J908" s="26" t="s">
        <v>44263</v>
      </c>
      <c r="K908" s="27">
        <v>-0.98031396408114801</v>
      </c>
      <c r="L908" s="28" t="s">
        <v>33</v>
      </c>
      <c r="M908" s="26">
        <v>2</v>
      </c>
      <c r="N908" s="26">
        <v>2</v>
      </c>
    </row>
    <row r="909" spans="1:14" x14ac:dyDescent="0.25">
      <c r="A909" s="25" t="s">
        <v>5681</v>
      </c>
      <c r="B909" s="25" t="s">
        <v>5682</v>
      </c>
      <c r="C909" s="26" t="s">
        <v>2557</v>
      </c>
      <c r="D909" s="26" t="s">
        <v>5683</v>
      </c>
      <c r="E909" s="25" t="s">
        <v>5684</v>
      </c>
      <c r="F909" s="26" t="s">
        <v>2557</v>
      </c>
      <c r="G909" s="26" t="s">
        <v>5685</v>
      </c>
      <c r="H909" s="26" t="s">
        <v>5686</v>
      </c>
      <c r="I909" s="26" t="s">
        <v>44264</v>
      </c>
      <c r="J909" s="26" t="s">
        <v>44265</v>
      </c>
      <c r="K909" s="27">
        <v>-0.66053826151260464</v>
      </c>
      <c r="L909" s="28" t="s">
        <v>33</v>
      </c>
      <c r="M909" s="26">
        <v>17</v>
      </c>
      <c r="N909" s="26">
        <v>17</v>
      </c>
    </row>
    <row r="910" spans="1:14" x14ac:dyDescent="0.25">
      <c r="A910" s="25" t="s">
        <v>16051</v>
      </c>
      <c r="B910" s="25" t="s">
        <v>16052</v>
      </c>
      <c r="C910" s="26" t="s">
        <v>2476</v>
      </c>
      <c r="D910" s="26" t="s">
        <v>16053</v>
      </c>
      <c r="E910" s="25" t="s">
        <v>16054</v>
      </c>
      <c r="F910" s="26" t="s">
        <v>2476</v>
      </c>
      <c r="G910" s="26" t="s">
        <v>16055</v>
      </c>
      <c r="H910" s="26" t="s">
        <v>16056</v>
      </c>
      <c r="I910" s="26" t="s">
        <v>44266</v>
      </c>
      <c r="J910" s="26" t="s">
        <v>44267</v>
      </c>
      <c r="K910" s="27">
        <v>-4.4743586868244173E-2</v>
      </c>
      <c r="L910" s="28" t="s">
        <v>33</v>
      </c>
      <c r="M910" s="26">
        <v>27</v>
      </c>
      <c r="N910" s="26">
        <v>17</v>
      </c>
    </row>
    <row r="911" spans="1:14" x14ac:dyDescent="0.25">
      <c r="A911" s="25" t="s">
        <v>1595</v>
      </c>
      <c r="B911" s="25" t="s">
        <v>1596</v>
      </c>
      <c r="C911" s="26" t="s">
        <v>27</v>
      </c>
      <c r="D911" s="26" t="s">
        <v>1597</v>
      </c>
      <c r="E911" s="25" t="s">
        <v>1598</v>
      </c>
      <c r="F911" s="26" t="s">
        <v>27</v>
      </c>
      <c r="G911" s="26" t="s">
        <v>1599</v>
      </c>
      <c r="H911" s="26" t="s">
        <v>1600</v>
      </c>
      <c r="I911" s="26" t="s">
        <v>44268</v>
      </c>
      <c r="J911" s="26" t="s">
        <v>44269</v>
      </c>
      <c r="K911" s="27">
        <v>-1.3827078125553387</v>
      </c>
      <c r="L911" s="28" t="s">
        <v>33</v>
      </c>
      <c r="M911" s="26">
        <v>3</v>
      </c>
      <c r="N911" s="26">
        <v>3</v>
      </c>
    </row>
    <row r="912" spans="1:14" x14ac:dyDescent="0.25">
      <c r="A912" s="25" t="s">
        <v>2738</v>
      </c>
      <c r="B912" s="25" t="s">
        <v>2739</v>
      </c>
      <c r="C912" s="26" t="s">
        <v>27</v>
      </c>
      <c r="D912" s="26" t="s">
        <v>2740</v>
      </c>
      <c r="E912" s="25" t="s">
        <v>2741</v>
      </c>
      <c r="F912" s="26" t="s">
        <v>2494</v>
      </c>
      <c r="G912" s="26" t="s">
        <v>2742</v>
      </c>
      <c r="H912" s="26" t="s">
        <v>2743</v>
      </c>
      <c r="I912" s="26" t="s">
        <v>44270</v>
      </c>
      <c r="J912" s="26" t="s">
        <v>44271</v>
      </c>
      <c r="K912" s="27">
        <v>0.39736664381946413</v>
      </c>
      <c r="L912" s="28" t="s">
        <v>33</v>
      </c>
      <c r="M912" s="26">
        <v>14</v>
      </c>
      <c r="N912" s="26">
        <v>13</v>
      </c>
    </row>
    <row r="913" spans="1:14" x14ac:dyDescent="0.25">
      <c r="A913" s="25" t="s">
        <v>3894</v>
      </c>
      <c r="B913" s="25" t="s">
        <v>3895</v>
      </c>
      <c r="C913" s="26" t="s">
        <v>24914</v>
      </c>
      <c r="D913" s="26" t="s">
        <v>3896</v>
      </c>
      <c r="E913" s="25" t="s">
        <v>3897</v>
      </c>
      <c r="F913" s="26" t="s">
        <v>2476</v>
      </c>
      <c r="G913" s="26" t="s">
        <v>3898</v>
      </c>
      <c r="H913" s="26" t="s">
        <v>3899</v>
      </c>
      <c r="I913" s="26" t="s">
        <v>44272</v>
      </c>
      <c r="J913" s="26" t="s">
        <v>44273</v>
      </c>
      <c r="K913" s="27">
        <v>-0.15565065658844029</v>
      </c>
      <c r="L913" s="28" t="s">
        <v>33</v>
      </c>
      <c r="M913" s="26">
        <v>5</v>
      </c>
      <c r="N913" s="26">
        <v>2</v>
      </c>
    </row>
    <row r="914" spans="1:14" x14ac:dyDescent="0.25">
      <c r="A914" s="25" t="s">
        <v>17224</v>
      </c>
      <c r="B914" s="25" t="s">
        <v>17225</v>
      </c>
      <c r="C914" s="26" t="s">
        <v>2576</v>
      </c>
      <c r="D914" s="26" t="s">
        <v>17226</v>
      </c>
      <c r="E914" s="25" t="s">
        <v>17227</v>
      </c>
      <c r="F914" s="26" t="s">
        <v>2576</v>
      </c>
      <c r="G914" s="26" t="s">
        <v>17228</v>
      </c>
      <c r="H914" s="26" t="s">
        <v>17229</v>
      </c>
      <c r="I914" s="26" t="s">
        <v>44274</v>
      </c>
      <c r="J914" s="26" t="s">
        <v>44275</v>
      </c>
      <c r="K914" s="27">
        <v>-1.9459237098055358E-3</v>
      </c>
      <c r="L914" s="28" t="s">
        <v>33</v>
      </c>
      <c r="M914" s="26">
        <v>5</v>
      </c>
      <c r="N914" s="26">
        <v>5</v>
      </c>
    </row>
    <row r="915" spans="1:14" x14ac:dyDescent="0.25">
      <c r="A915" s="25" t="s">
        <v>7038</v>
      </c>
      <c r="B915" s="25" t="s">
        <v>7039</v>
      </c>
      <c r="C915" s="26" t="s">
        <v>13792</v>
      </c>
      <c r="D915" s="26" t="s">
        <v>7040</v>
      </c>
      <c r="E915" s="25" t="s">
        <v>7041</v>
      </c>
      <c r="F915" s="26" t="s">
        <v>2557</v>
      </c>
      <c r="G915" s="26" t="s">
        <v>7042</v>
      </c>
      <c r="H915" s="26" t="s">
        <v>7043</v>
      </c>
      <c r="I915" s="26" t="s">
        <v>44276</v>
      </c>
      <c r="J915" s="26" t="s">
        <v>44277</v>
      </c>
      <c r="K915" s="27">
        <v>0.3139606057202925</v>
      </c>
      <c r="L915" s="28" t="s">
        <v>33</v>
      </c>
      <c r="M915" s="26">
        <v>19</v>
      </c>
      <c r="N915" s="26">
        <v>19</v>
      </c>
    </row>
    <row r="916" spans="1:14" x14ac:dyDescent="0.25">
      <c r="A916" s="25" t="s">
        <v>14746</v>
      </c>
      <c r="B916" s="25" t="s">
        <v>14747</v>
      </c>
      <c r="C916" s="26" t="s">
        <v>2538</v>
      </c>
      <c r="D916" s="26" t="s">
        <v>14748</v>
      </c>
      <c r="E916" s="25" t="s">
        <v>14749</v>
      </c>
      <c r="F916" s="26" t="s">
        <v>2538</v>
      </c>
      <c r="G916" s="26" t="s">
        <v>14750</v>
      </c>
      <c r="H916" s="26" t="s">
        <v>14751</v>
      </c>
      <c r="I916" s="26" t="s">
        <v>44278</v>
      </c>
      <c r="J916" s="26" t="s">
        <v>44279</v>
      </c>
      <c r="K916" s="27">
        <v>-0.57082702932782692</v>
      </c>
      <c r="L916" s="28" t="s">
        <v>33</v>
      </c>
      <c r="M916" s="26">
        <v>10</v>
      </c>
      <c r="N916" s="26">
        <v>2</v>
      </c>
    </row>
    <row r="917" spans="1:14" x14ac:dyDescent="0.25">
      <c r="A917" s="25" t="s">
        <v>23334</v>
      </c>
      <c r="B917" s="25" t="s">
        <v>23335</v>
      </c>
      <c r="C917" s="26" t="s">
        <v>13792</v>
      </c>
      <c r="D917" s="26" t="s">
        <v>22386</v>
      </c>
      <c r="E917" s="25" t="s">
        <v>22387</v>
      </c>
      <c r="F917" s="26" t="s">
        <v>2538</v>
      </c>
      <c r="G917" s="26" t="s">
        <v>22388</v>
      </c>
      <c r="H917" s="26" t="s">
        <v>22389</v>
      </c>
      <c r="I917" s="26" t="s">
        <v>44280</v>
      </c>
      <c r="J917" s="26" t="s">
        <v>44281</v>
      </c>
      <c r="K917" s="27">
        <v>-0.43933596921567231</v>
      </c>
      <c r="L917" s="28" t="s">
        <v>33</v>
      </c>
      <c r="M917" s="26">
        <v>14</v>
      </c>
      <c r="N917" s="26">
        <v>4</v>
      </c>
    </row>
    <row r="918" spans="1:14" x14ac:dyDescent="0.25">
      <c r="A918" s="25" t="s">
        <v>14574</v>
      </c>
      <c r="B918" s="25" t="s">
        <v>14575</v>
      </c>
      <c r="C918" s="26" t="s">
        <v>2476</v>
      </c>
      <c r="D918" s="26" t="s">
        <v>14576</v>
      </c>
      <c r="E918" s="25" t="s">
        <v>14577</v>
      </c>
      <c r="F918" s="26" t="s">
        <v>2476</v>
      </c>
      <c r="G918" s="26" t="s">
        <v>14578</v>
      </c>
      <c r="H918" s="26" t="s">
        <v>14579</v>
      </c>
      <c r="I918" s="26" t="s">
        <v>44282</v>
      </c>
      <c r="J918" s="26" t="s">
        <v>44283</v>
      </c>
      <c r="K918" s="27">
        <v>-0.59759850361798872</v>
      </c>
      <c r="L918" s="28" t="s">
        <v>33</v>
      </c>
      <c r="M918" s="26">
        <v>3</v>
      </c>
      <c r="N918" s="26">
        <v>2</v>
      </c>
    </row>
    <row r="919" spans="1:14" x14ac:dyDescent="0.25">
      <c r="A919" s="25" t="s">
        <v>1067</v>
      </c>
      <c r="B919" s="25" t="s">
        <v>1068</v>
      </c>
      <c r="C919" s="26" t="s">
        <v>27</v>
      </c>
      <c r="D919" s="26" t="s">
        <v>200</v>
      </c>
      <c r="E919" s="25" t="s">
        <v>201</v>
      </c>
      <c r="F919" s="26" t="s">
        <v>27</v>
      </c>
      <c r="G919" s="26" t="s">
        <v>202</v>
      </c>
      <c r="H919" s="26" t="s">
        <v>203</v>
      </c>
      <c r="I919" s="26" t="s">
        <v>44284</v>
      </c>
      <c r="J919" s="26" t="s">
        <v>44285</v>
      </c>
      <c r="K919" s="27">
        <v>0.35505957657111015</v>
      </c>
      <c r="L919" s="28" t="s">
        <v>33</v>
      </c>
      <c r="M919" s="26">
        <v>6</v>
      </c>
      <c r="N919" s="26">
        <v>2</v>
      </c>
    </row>
    <row r="920" spans="1:14" x14ac:dyDescent="0.25">
      <c r="A920" s="25" t="s">
        <v>19353</v>
      </c>
      <c r="B920" s="25" t="s">
        <v>19354</v>
      </c>
      <c r="C920" s="26" t="s">
        <v>2538</v>
      </c>
      <c r="D920" s="26" t="s">
        <v>15149</v>
      </c>
      <c r="E920" s="25" t="s">
        <v>15150</v>
      </c>
      <c r="F920" s="26" t="s">
        <v>2538</v>
      </c>
      <c r="G920" s="26" t="s">
        <v>15151</v>
      </c>
      <c r="H920" s="26" t="s">
        <v>15152</v>
      </c>
      <c r="I920" s="26" t="s">
        <v>44286</v>
      </c>
      <c r="J920" s="26" t="s">
        <v>44287</v>
      </c>
      <c r="K920" s="27">
        <v>2.2174514831533969E-2</v>
      </c>
      <c r="L920" s="28" t="s">
        <v>33</v>
      </c>
      <c r="M920" s="26">
        <v>10</v>
      </c>
      <c r="N920" s="26">
        <v>6</v>
      </c>
    </row>
    <row r="921" spans="1:14" x14ac:dyDescent="0.25">
      <c r="A921" s="25" t="s">
        <v>3451</v>
      </c>
      <c r="B921" s="25" t="s">
        <v>3452</v>
      </c>
      <c r="C921" s="26" t="s">
        <v>1779</v>
      </c>
      <c r="D921" s="26" t="s">
        <v>3453</v>
      </c>
      <c r="E921" s="25" t="s">
        <v>3454</v>
      </c>
      <c r="F921" s="26" t="s">
        <v>2476</v>
      </c>
      <c r="G921" s="26" t="s">
        <v>3455</v>
      </c>
      <c r="H921" s="26" t="s">
        <v>3456</v>
      </c>
      <c r="I921" s="26" t="s">
        <v>44288</v>
      </c>
      <c r="J921" s="26" t="s">
        <v>44289</v>
      </c>
      <c r="K921" s="27">
        <v>0.15494547567902955</v>
      </c>
      <c r="L921" s="28" t="s">
        <v>33</v>
      </c>
      <c r="M921" s="26">
        <v>7</v>
      </c>
      <c r="N921" s="26">
        <v>7</v>
      </c>
    </row>
    <row r="922" spans="1:14" x14ac:dyDescent="0.25">
      <c r="A922" s="25" t="s">
        <v>7672</v>
      </c>
      <c r="B922" s="25" t="s">
        <v>7673</v>
      </c>
      <c r="C922" s="26" t="s">
        <v>2538</v>
      </c>
      <c r="D922" s="26" t="s">
        <v>7674</v>
      </c>
      <c r="E922" s="25" t="s">
        <v>7675</v>
      </c>
      <c r="F922" s="26" t="s">
        <v>2538</v>
      </c>
      <c r="G922" s="26" t="s">
        <v>7676</v>
      </c>
      <c r="H922" s="26" t="s">
        <v>7677</v>
      </c>
      <c r="I922" s="26" t="s">
        <v>44290</v>
      </c>
      <c r="J922" s="26" t="s">
        <v>44291</v>
      </c>
      <c r="K922" s="27">
        <v>-0.48606604724634356</v>
      </c>
      <c r="L922" s="28" t="s">
        <v>33</v>
      </c>
      <c r="M922" s="26">
        <v>11</v>
      </c>
      <c r="N922" s="26">
        <v>11</v>
      </c>
    </row>
    <row r="923" spans="1:14" x14ac:dyDescent="0.25">
      <c r="A923" s="25" t="s">
        <v>19627</v>
      </c>
      <c r="B923" s="25" t="s">
        <v>19628</v>
      </c>
      <c r="C923" s="26" t="s">
        <v>2538</v>
      </c>
      <c r="D923" s="26" t="s">
        <v>15970</v>
      </c>
      <c r="E923" s="25" t="s">
        <v>15971</v>
      </c>
      <c r="F923" s="26" t="s">
        <v>3522</v>
      </c>
      <c r="G923" s="26" t="s">
        <v>15972</v>
      </c>
      <c r="H923" s="26" t="s">
        <v>15973</v>
      </c>
      <c r="I923" s="26" t="s">
        <v>44292</v>
      </c>
      <c r="J923" s="26" t="s">
        <v>44293</v>
      </c>
      <c r="K923" s="27">
        <v>-0.65720820768394006</v>
      </c>
      <c r="L923" s="28" t="s">
        <v>33</v>
      </c>
      <c r="M923" s="26">
        <v>7</v>
      </c>
      <c r="N923" s="26">
        <v>2</v>
      </c>
    </row>
    <row r="924" spans="1:14" x14ac:dyDescent="0.25">
      <c r="A924" s="25" t="s">
        <v>6285</v>
      </c>
      <c r="B924" s="25" t="s">
        <v>6286</v>
      </c>
      <c r="C924" s="26" t="s">
        <v>2538</v>
      </c>
      <c r="D924" s="26" t="s">
        <v>6287</v>
      </c>
      <c r="E924" s="25" t="s">
        <v>6288</v>
      </c>
      <c r="F924" s="26" t="s">
        <v>2538</v>
      </c>
      <c r="G924" s="26" t="s">
        <v>6289</v>
      </c>
      <c r="H924" s="26" t="s">
        <v>6290</v>
      </c>
      <c r="I924" s="26" t="s">
        <v>44294</v>
      </c>
      <c r="J924" s="26" t="s">
        <v>44295</v>
      </c>
      <c r="K924" s="27">
        <v>-0.82582337629872915</v>
      </c>
      <c r="L924" s="28" t="s">
        <v>33</v>
      </c>
      <c r="M924" s="26">
        <v>4</v>
      </c>
      <c r="N924" s="26">
        <v>4</v>
      </c>
    </row>
    <row r="925" spans="1:14" x14ac:dyDescent="0.25">
      <c r="A925" s="25" t="s">
        <v>11528</v>
      </c>
      <c r="B925" s="25" t="s">
        <v>11529</v>
      </c>
      <c r="C925" s="26" t="s">
        <v>2576</v>
      </c>
      <c r="D925" s="26" t="s">
        <v>11530</v>
      </c>
      <c r="E925" s="25" t="s">
        <v>11531</v>
      </c>
      <c r="F925" s="26" t="s">
        <v>2576</v>
      </c>
      <c r="G925" s="26" t="s">
        <v>11532</v>
      </c>
      <c r="H925" s="26" t="s">
        <v>11533</v>
      </c>
      <c r="I925" s="26" t="s">
        <v>44296</v>
      </c>
      <c r="J925" s="26" t="s">
        <v>44297</v>
      </c>
      <c r="K925" s="27">
        <v>-0.58927632302377064</v>
      </c>
      <c r="L925" s="28" t="s">
        <v>33</v>
      </c>
      <c r="M925" s="26">
        <v>2</v>
      </c>
      <c r="N925" s="26">
        <v>2</v>
      </c>
    </row>
    <row r="926" spans="1:14" x14ac:dyDescent="0.25">
      <c r="A926" s="25" t="s">
        <v>22036</v>
      </c>
      <c r="B926" s="25" t="s">
        <v>22037</v>
      </c>
      <c r="C926" s="26" t="s">
        <v>2538</v>
      </c>
      <c r="D926" s="26" t="s">
        <v>22038</v>
      </c>
      <c r="E926" s="25" t="s">
        <v>22039</v>
      </c>
      <c r="F926" s="26" t="s">
        <v>2576</v>
      </c>
      <c r="G926" s="26" t="s">
        <v>22040</v>
      </c>
      <c r="H926" s="26" t="s">
        <v>22041</v>
      </c>
      <c r="I926" s="26" t="s">
        <v>44298</v>
      </c>
      <c r="J926" s="26" t="s">
        <v>44299</v>
      </c>
      <c r="K926" s="27">
        <v>-0.87089786265319613</v>
      </c>
      <c r="L926" s="28" t="s">
        <v>33</v>
      </c>
      <c r="M926" s="26">
        <v>2</v>
      </c>
      <c r="N926" s="26">
        <v>2</v>
      </c>
    </row>
    <row r="927" spans="1:14" x14ac:dyDescent="0.25">
      <c r="A927" s="25" t="s">
        <v>22120</v>
      </c>
      <c r="B927" s="25" t="s">
        <v>22121</v>
      </c>
      <c r="C927" s="26" t="s">
        <v>2538</v>
      </c>
      <c r="D927" s="26" t="s">
        <v>17499</v>
      </c>
      <c r="E927" s="25" t="s">
        <v>17500</v>
      </c>
      <c r="F927" s="26" t="s">
        <v>2538</v>
      </c>
      <c r="G927" s="26" t="s">
        <v>17501</v>
      </c>
      <c r="H927" s="26" t="s">
        <v>17502</v>
      </c>
      <c r="I927" s="26" t="s">
        <v>44300</v>
      </c>
      <c r="J927" s="26" t="s">
        <v>44301</v>
      </c>
      <c r="K927" s="27">
        <v>0.40100222409074815</v>
      </c>
      <c r="L927" s="28" t="s">
        <v>33</v>
      </c>
      <c r="M927" s="26">
        <v>7</v>
      </c>
      <c r="N927" s="26">
        <v>4</v>
      </c>
    </row>
    <row r="928" spans="1:14" x14ac:dyDescent="0.25">
      <c r="A928" s="25" t="s">
        <v>17676</v>
      </c>
      <c r="B928" s="25" t="s">
        <v>17677</v>
      </c>
      <c r="C928" s="26" t="s">
        <v>2476</v>
      </c>
      <c r="D928" s="26" t="s">
        <v>17678</v>
      </c>
      <c r="E928" s="25" t="s">
        <v>17679</v>
      </c>
      <c r="F928" s="26" t="s">
        <v>2476</v>
      </c>
      <c r="G928" s="26" t="s">
        <v>17680</v>
      </c>
      <c r="H928" s="26" t="s">
        <v>17681</v>
      </c>
      <c r="I928" s="26" t="s">
        <v>44302</v>
      </c>
      <c r="J928" s="26" t="s">
        <v>44303</v>
      </c>
      <c r="K928" s="27">
        <v>0.1371565510407329</v>
      </c>
      <c r="L928" s="28" t="s">
        <v>33</v>
      </c>
      <c r="M928" s="26">
        <v>2</v>
      </c>
      <c r="N928" s="26">
        <v>2</v>
      </c>
    </row>
    <row r="929" spans="1:14" x14ac:dyDescent="0.25">
      <c r="A929" s="25" t="s">
        <v>17726</v>
      </c>
      <c r="B929" s="25" t="s">
        <v>17727</v>
      </c>
      <c r="C929" s="26" t="s">
        <v>2476</v>
      </c>
      <c r="D929" s="26" t="s">
        <v>10664</v>
      </c>
      <c r="E929" s="25" t="s">
        <v>10665</v>
      </c>
      <c r="F929" s="26" t="s">
        <v>2476</v>
      </c>
      <c r="G929" s="26" t="s">
        <v>10666</v>
      </c>
      <c r="H929" s="26" t="s">
        <v>10667</v>
      </c>
      <c r="I929" s="26" t="s">
        <v>44304</v>
      </c>
      <c r="J929" s="26" t="s">
        <v>44305</v>
      </c>
      <c r="K929" s="27">
        <v>-0.44249252777121517</v>
      </c>
      <c r="L929" s="28" t="s">
        <v>33</v>
      </c>
      <c r="M929" s="26">
        <v>8</v>
      </c>
      <c r="N929" s="26">
        <v>5</v>
      </c>
    </row>
    <row r="930" spans="1:14" x14ac:dyDescent="0.25">
      <c r="A930" s="25" t="s">
        <v>19632</v>
      </c>
      <c r="B930" s="25" t="s">
        <v>19633</v>
      </c>
      <c r="C930" s="26" t="s">
        <v>14570</v>
      </c>
      <c r="D930" s="26" t="s">
        <v>19634</v>
      </c>
      <c r="E930" s="25" t="s">
        <v>19635</v>
      </c>
      <c r="F930" s="26" t="s">
        <v>2605</v>
      </c>
      <c r="G930" s="26" t="s">
        <v>19636</v>
      </c>
      <c r="H930" s="26" t="s">
        <v>19637</v>
      </c>
      <c r="I930" s="26" t="s">
        <v>44306</v>
      </c>
      <c r="J930" s="26" t="s">
        <v>44307</v>
      </c>
      <c r="K930" s="27">
        <v>-0.21742537103157783</v>
      </c>
      <c r="L930" s="28" t="s">
        <v>33</v>
      </c>
      <c r="M930" s="26">
        <v>10</v>
      </c>
      <c r="N930" s="26">
        <v>10</v>
      </c>
    </row>
    <row r="931" spans="1:14" x14ac:dyDescent="0.25">
      <c r="A931" s="25" t="s">
        <v>4328</v>
      </c>
      <c r="B931" s="25" t="s">
        <v>4329</v>
      </c>
      <c r="C931" s="26" t="s">
        <v>1779</v>
      </c>
      <c r="D931" s="26" t="s">
        <v>4330</v>
      </c>
      <c r="E931" s="25" t="s">
        <v>4331</v>
      </c>
      <c r="F931" s="26" t="s">
        <v>2557</v>
      </c>
      <c r="G931" s="26" t="s">
        <v>4332</v>
      </c>
      <c r="H931" s="26" t="s">
        <v>4333</v>
      </c>
      <c r="I931" s="26" t="s">
        <v>44308</v>
      </c>
      <c r="J931" s="26" t="s">
        <v>44309</v>
      </c>
      <c r="K931" s="27">
        <v>-0.234310014727273</v>
      </c>
      <c r="L931" s="28" t="s">
        <v>33</v>
      </c>
      <c r="M931" s="26">
        <v>48</v>
      </c>
      <c r="N931" s="26">
        <v>28</v>
      </c>
    </row>
    <row r="932" spans="1:14" x14ac:dyDescent="0.25">
      <c r="A932" s="25" t="s">
        <v>14642</v>
      </c>
      <c r="B932" s="25" t="s">
        <v>14643</v>
      </c>
      <c r="C932" s="26" t="s">
        <v>2557</v>
      </c>
      <c r="D932" s="26" t="s">
        <v>6498</v>
      </c>
      <c r="E932" s="25" t="s">
        <v>6499</v>
      </c>
      <c r="F932" s="26" t="s">
        <v>2557</v>
      </c>
      <c r="G932" s="26" t="s">
        <v>14644</v>
      </c>
      <c r="H932" s="26" t="s">
        <v>14645</v>
      </c>
      <c r="I932" s="26" t="s">
        <v>44310</v>
      </c>
      <c r="J932" s="26" t="s">
        <v>44311</v>
      </c>
      <c r="K932" s="27">
        <v>-1.1750685090513484</v>
      </c>
      <c r="L932" s="28" t="s">
        <v>33</v>
      </c>
      <c r="M932" s="26">
        <v>7</v>
      </c>
      <c r="N932" s="26">
        <v>3</v>
      </c>
    </row>
    <row r="933" spans="1:14" x14ac:dyDescent="0.25">
      <c r="A933" s="25" t="s">
        <v>1122</v>
      </c>
      <c r="B933" s="25" t="s">
        <v>1123</v>
      </c>
      <c r="C933" s="26" t="s">
        <v>27</v>
      </c>
      <c r="D933" s="26" t="s">
        <v>1124</v>
      </c>
      <c r="E933" s="25" t="s">
        <v>227</v>
      </c>
      <c r="F933" s="26" t="s">
        <v>27</v>
      </c>
      <c r="G933" s="26" t="s">
        <v>1125</v>
      </c>
      <c r="H933" s="26" t="s">
        <v>1126</v>
      </c>
      <c r="I933" s="26" t="s">
        <v>44312</v>
      </c>
      <c r="J933" s="26" t="s">
        <v>44313</v>
      </c>
      <c r="K933" s="27">
        <v>6.7412986982950788E-4</v>
      </c>
      <c r="L933" s="28" t="s">
        <v>33</v>
      </c>
      <c r="M933" s="26">
        <v>4</v>
      </c>
      <c r="N933" s="26">
        <v>4</v>
      </c>
    </row>
    <row r="934" spans="1:14" x14ac:dyDescent="0.25">
      <c r="A934" s="25" t="s">
        <v>1972</v>
      </c>
      <c r="B934" s="25" t="s">
        <v>1973</v>
      </c>
      <c r="C934" s="26" t="s">
        <v>27</v>
      </c>
      <c r="D934" s="26" t="s">
        <v>65</v>
      </c>
      <c r="E934" s="25" t="s">
        <v>66</v>
      </c>
      <c r="F934" s="26" t="s">
        <v>27</v>
      </c>
      <c r="G934" s="26" t="s">
        <v>160</v>
      </c>
      <c r="H934" s="26" t="s">
        <v>161</v>
      </c>
      <c r="I934" s="26" t="s">
        <v>44314</v>
      </c>
      <c r="J934" s="26" t="s">
        <v>44315</v>
      </c>
      <c r="K934" s="27">
        <v>0.41156424668511887</v>
      </c>
      <c r="L934" s="28" t="s">
        <v>33</v>
      </c>
      <c r="M934" s="26">
        <v>3</v>
      </c>
      <c r="N934" s="26">
        <v>3</v>
      </c>
    </row>
    <row r="935" spans="1:14" x14ac:dyDescent="0.25">
      <c r="A935" s="25" t="s">
        <v>4066</v>
      </c>
      <c r="B935" s="25" t="s">
        <v>4067</v>
      </c>
      <c r="C935" s="26" t="s">
        <v>24642</v>
      </c>
      <c r="D935" s="26" t="s">
        <v>4068</v>
      </c>
      <c r="E935" s="25" t="s">
        <v>2513</v>
      </c>
      <c r="F935" s="26" t="s">
        <v>2466</v>
      </c>
      <c r="G935" s="26" t="s">
        <v>4069</v>
      </c>
      <c r="H935" s="26" t="s">
        <v>4070</v>
      </c>
      <c r="I935" s="26" t="s">
        <v>44316</v>
      </c>
      <c r="J935" s="26" t="s">
        <v>44317</v>
      </c>
      <c r="K935" s="27">
        <v>-0.44671256591810471</v>
      </c>
      <c r="L935" s="28" t="s">
        <v>33</v>
      </c>
      <c r="M935" s="26">
        <v>3</v>
      </c>
      <c r="N935" s="26">
        <v>3</v>
      </c>
    </row>
    <row r="936" spans="1:14" x14ac:dyDescent="0.25">
      <c r="A936" s="25" t="s">
        <v>3812</v>
      </c>
      <c r="B936" s="25" t="s">
        <v>3813</v>
      </c>
      <c r="C936" s="26" t="s">
        <v>27</v>
      </c>
      <c r="D936" s="26" t="s">
        <v>3814</v>
      </c>
      <c r="E936" s="25" t="s">
        <v>3815</v>
      </c>
      <c r="F936" s="26" t="s">
        <v>2538</v>
      </c>
      <c r="G936" s="26" t="s">
        <v>3816</v>
      </c>
      <c r="H936" s="26" t="s">
        <v>3817</v>
      </c>
      <c r="I936" s="26" t="s">
        <v>44318</v>
      </c>
      <c r="J936" s="26" t="s">
        <v>44319</v>
      </c>
      <c r="K936" s="27">
        <v>-0.35933731181755496</v>
      </c>
      <c r="L936" s="28" t="s">
        <v>33</v>
      </c>
      <c r="M936" s="26">
        <v>8</v>
      </c>
      <c r="N936" s="26">
        <v>8</v>
      </c>
    </row>
    <row r="937" spans="1:14" x14ac:dyDescent="0.25">
      <c r="A937" s="25" t="s">
        <v>23018</v>
      </c>
      <c r="B937" s="25" t="s">
        <v>23019</v>
      </c>
      <c r="C937" s="26" t="s">
        <v>2504</v>
      </c>
      <c r="D937" s="26" t="s">
        <v>23020</v>
      </c>
      <c r="E937" s="25" t="s">
        <v>23021</v>
      </c>
      <c r="F937" s="26" t="s">
        <v>2504</v>
      </c>
      <c r="G937" s="26" t="s">
        <v>23022</v>
      </c>
      <c r="H937" s="26" t="s">
        <v>23023</v>
      </c>
      <c r="I937" s="26" t="s">
        <v>44320</v>
      </c>
      <c r="J937" s="26" t="s">
        <v>44321</v>
      </c>
      <c r="K937" s="27">
        <v>-0.38559346759860053</v>
      </c>
      <c r="L937" s="28" t="s">
        <v>33</v>
      </c>
      <c r="M937" s="26">
        <v>9</v>
      </c>
      <c r="N937" s="26">
        <v>7</v>
      </c>
    </row>
    <row r="938" spans="1:14" x14ac:dyDescent="0.25">
      <c r="A938" s="25" t="s">
        <v>17284</v>
      </c>
      <c r="B938" s="25" t="s">
        <v>17285</v>
      </c>
      <c r="C938" s="26" t="s">
        <v>2576</v>
      </c>
      <c r="D938" s="26" t="s">
        <v>17286</v>
      </c>
      <c r="E938" s="25" t="s">
        <v>17287</v>
      </c>
      <c r="F938" s="26" t="s">
        <v>2576</v>
      </c>
      <c r="G938" s="26" t="s">
        <v>17288</v>
      </c>
      <c r="H938" s="26" t="s">
        <v>17289</v>
      </c>
      <c r="I938" s="26" t="s">
        <v>44322</v>
      </c>
      <c r="J938" s="26" t="s">
        <v>44323</v>
      </c>
      <c r="K938" s="27">
        <v>-0.16486765309482965</v>
      </c>
      <c r="L938" s="28" t="s">
        <v>33</v>
      </c>
      <c r="M938" s="26">
        <v>7</v>
      </c>
      <c r="N938" s="26">
        <v>7</v>
      </c>
    </row>
    <row r="939" spans="1:14" x14ac:dyDescent="0.25">
      <c r="A939" s="25" t="s">
        <v>20386</v>
      </c>
      <c r="B939" s="25" t="s">
        <v>20387</v>
      </c>
      <c r="C939" s="26" t="s">
        <v>2557</v>
      </c>
      <c r="D939" s="26" t="s">
        <v>20388</v>
      </c>
      <c r="E939" s="25" t="s">
        <v>6393</v>
      </c>
      <c r="F939" s="26" t="s">
        <v>2557</v>
      </c>
      <c r="G939" s="26" t="s">
        <v>20389</v>
      </c>
      <c r="H939" s="26" t="s">
        <v>20390</v>
      </c>
      <c r="I939" s="26" t="s">
        <v>44324</v>
      </c>
      <c r="J939" s="26" t="s">
        <v>44325</v>
      </c>
      <c r="K939" s="27">
        <v>0.63798854130271343</v>
      </c>
      <c r="L939" s="28" t="s">
        <v>33</v>
      </c>
      <c r="M939" s="26">
        <v>2</v>
      </c>
      <c r="N939" s="26">
        <v>2</v>
      </c>
    </row>
    <row r="940" spans="1:14" x14ac:dyDescent="0.25">
      <c r="A940" s="25" t="s">
        <v>14305</v>
      </c>
      <c r="B940" s="25" t="s">
        <v>14306</v>
      </c>
      <c r="C940" s="26" t="s">
        <v>2538</v>
      </c>
      <c r="D940" s="26" t="s">
        <v>14307</v>
      </c>
      <c r="E940" s="25" t="s">
        <v>14308</v>
      </c>
      <c r="F940" s="26" t="s">
        <v>2476</v>
      </c>
      <c r="G940" s="26" t="s">
        <v>14309</v>
      </c>
      <c r="H940" s="26" t="s">
        <v>14310</v>
      </c>
      <c r="I940" s="26" t="s">
        <v>44326</v>
      </c>
      <c r="J940" s="26" t="s">
        <v>44327</v>
      </c>
      <c r="K940" s="27">
        <v>-0.36402956183161433</v>
      </c>
      <c r="L940" s="28" t="s">
        <v>33</v>
      </c>
      <c r="M940" s="26">
        <v>29</v>
      </c>
      <c r="N940" s="26">
        <v>28</v>
      </c>
    </row>
    <row r="941" spans="1:14" x14ac:dyDescent="0.25">
      <c r="A941" s="25" t="s">
        <v>21140</v>
      </c>
      <c r="B941" s="25" t="s">
        <v>21141</v>
      </c>
      <c r="C941" s="26" t="s">
        <v>2538</v>
      </c>
      <c r="D941" s="26" t="s">
        <v>21142</v>
      </c>
      <c r="E941" s="25" t="s">
        <v>21143</v>
      </c>
      <c r="F941" s="26" t="s">
        <v>2557</v>
      </c>
      <c r="G941" s="26" t="s">
        <v>21144</v>
      </c>
      <c r="H941" s="26" t="s">
        <v>21145</v>
      </c>
      <c r="I941" s="26" t="s">
        <v>44328</v>
      </c>
      <c r="J941" s="26" t="s">
        <v>44329</v>
      </c>
      <c r="K941" s="27">
        <v>-0.9604460638444835</v>
      </c>
      <c r="L941" s="28" t="s">
        <v>33</v>
      </c>
      <c r="M941" s="26">
        <v>12</v>
      </c>
      <c r="N941" s="26">
        <v>12</v>
      </c>
    </row>
    <row r="942" spans="1:14" x14ac:dyDescent="0.25">
      <c r="A942" s="25" t="s">
        <v>2444</v>
      </c>
      <c r="B942" s="25" t="s">
        <v>2445</v>
      </c>
      <c r="C942" s="26" t="s">
        <v>27</v>
      </c>
      <c r="D942" s="26" t="s">
        <v>2446</v>
      </c>
      <c r="E942" s="25" t="s">
        <v>2447</v>
      </c>
      <c r="F942" s="26" t="s">
        <v>27</v>
      </c>
      <c r="G942" s="26" t="s">
        <v>2448</v>
      </c>
      <c r="H942" s="26" t="s">
        <v>2449</v>
      </c>
      <c r="I942" s="26" t="s">
        <v>44330</v>
      </c>
      <c r="J942" s="26" t="s">
        <v>44331</v>
      </c>
      <c r="K942" s="27">
        <v>-0.12255373096858389</v>
      </c>
      <c r="L942" s="28" t="s">
        <v>33</v>
      </c>
      <c r="M942" s="26">
        <v>13</v>
      </c>
      <c r="N942" s="26">
        <v>13</v>
      </c>
    </row>
    <row r="943" spans="1:14" x14ac:dyDescent="0.25">
      <c r="A943" s="25" t="s">
        <v>2601</v>
      </c>
      <c r="B943" s="25" t="s">
        <v>2602</v>
      </c>
      <c r="C943" s="26" t="s">
        <v>1779</v>
      </c>
      <c r="D943" s="26" t="s">
        <v>2603</v>
      </c>
      <c r="E943" s="25" t="s">
        <v>2604</v>
      </c>
      <c r="F943" s="26" t="s">
        <v>2605</v>
      </c>
      <c r="G943" s="26" t="s">
        <v>2606</v>
      </c>
      <c r="H943" s="26" t="s">
        <v>2607</v>
      </c>
      <c r="I943" s="26" t="s">
        <v>44332</v>
      </c>
      <c r="J943" s="26" t="s">
        <v>44333</v>
      </c>
      <c r="K943" s="27">
        <v>0.11814554699550192</v>
      </c>
      <c r="L943" s="28" t="s">
        <v>33</v>
      </c>
      <c r="M943" s="26">
        <v>28</v>
      </c>
      <c r="N943" s="26">
        <v>10</v>
      </c>
    </row>
    <row r="944" spans="1:14" x14ac:dyDescent="0.25">
      <c r="A944" s="25" t="s">
        <v>4645</v>
      </c>
      <c r="B944" s="25" t="s">
        <v>4646</v>
      </c>
      <c r="C944" s="26" t="s">
        <v>2476</v>
      </c>
      <c r="D944" s="26" t="s">
        <v>4647</v>
      </c>
      <c r="E944" s="25" t="s">
        <v>1155</v>
      </c>
      <c r="F944" s="26" t="s">
        <v>27</v>
      </c>
      <c r="G944" s="26" t="s">
        <v>4648</v>
      </c>
      <c r="H944" s="26" t="s">
        <v>4649</v>
      </c>
      <c r="I944" s="26" t="s">
        <v>44334</v>
      </c>
      <c r="J944" s="26" t="s">
        <v>44335</v>
      </c>
      <c r="K944" s="27">
        <v>0.15246067082217368</v>
      </c>
      <c r="L944" s="28" t="s">
        <v>33</v>
      </c>
      <c r="M944" s="26">
        <v>2</v>
      </c>
      <c r="N944" s="26">
        <v>2</v>
      </c>
    </row>
    <row r="945" spans="1:14" x14ac:dyDescent="0.25">
      <c r="A945" s="25" t="s">
        <v>7898</v>
      </c>
      <c r="B945" s="25" t="s">
        <v>7899</v>
      </c>
      <c r="C945" s="26" t="s">
        <v>2538</v>
      </c>
      <c r="D945" s="26" t="s">
        <v>7900</v>
      </c>
      <c r="E945" s="25" t="s">
        <v>7901</v>
      </c>
      <c r="F945" s="26" t="s">
        <v>2504</v>
      </c>
      <c r="G945" s="26" t="s">
        <v>7902</v>
      </c>
      <c r="H945" s="26" t="s">
        <v>7903</v>
      </c>
      <c r="I945" s="26" t="s">
        <v>44336</v>
      </c>
      <c r="J945" s="26" t="s">
        <v>44337</v>
      </c>
      <c r="K945" s="27">
        <v>0.54643026073141854</v>
      </c>
      <c r="L945" s="28" t="s">
        <v>33</v>
      </c>
      <c r="M945" s="26">
        <v>4</v>
      </c>
      <c r="N945" s="26">
        <v>4</v>
      </c>
    </row>
    <row r="946" spans="1:14" x14ac:dyDescent="0.25">
      <c r="A946" s="25" t="s">
        <v>6374</v>
      </c>
      <c r="B946" s="25" t="s">
        <v>6375</v>
      </c>
      <c r="C946" s="26" t="s">
        <v>2538</v>
      </c>
      <c r="D946" s="26" t="s">
        <v>6376</v>
      </c>
      <c r="E946" s="25" t="s">
        <v>1155</v>
      </c>
      <c r="F946" s="26" t="s">
        <v>2595</v>
      </c>
      <c r="G946" s="26" t="s">
        <v>6377</v>
      </c>
      <c r="H946" s="26" t="s">
        <v>6378</v>
      </c>
      <c r="I946" s="26" t="s">
        <v>42857</v>
      </c>
      <c r="J946" s="26" t="s">
        <v>42513</v>
      </c>
      <c r="K946" s="27">
        <v>-17.608862917449017</v>
      </c>
      <c r="L946" s="28" t="s">
        <v>33</v>
      </c>
      <c r="M946" s="26">
        <v>2</v>
      </c>
      <c r="N946" s="26">
        <v>2</v>
      </c>
    </row>
    <row r="947" spans="1:14" x14ac:dyDescent="0.25">
      <c r="A947" s="25" t="s">
        <v>11688</v>
      </c>
      <c r="B947" s="25" t="s">
        <v>11689</v>
      </c>
      <c r="C947" s="26" t="s">
        <v>26033</v>
      </c>
      <c r="D947" s="26" t="s">
        <v>11690</v>
      </c>
      <c r="E947" s="25" t="s">
        <v>11691</v>
      </c>
      <c r="F947" s="26" t="s">
        <v>2595</v>
      </c>
      <c r="G947" s="26" t="s">
        <v>11692</v>
      </c>
      <c r="H947" s="26" t="s">
        <v>11693</v>
      </c>
      <c r="I947" s="26" t="s">
        <v>44338</v>
      </c>
      <c r="J947" s="26" t="s">
        <v>42513</v>
      </c>
      <c r="K947" s="27">
        <v>-17.371448623436304</v>
      </c>
      <c r="L947" s="28" t="s">
        <v>33</v>
      </c>
      <c r="M947" s="26">
        <v>2</v>
      </c>
      <c r="N947" s="26">
        <v>2</v>
      </c>
    </row>
    <row r="948" spans="1:14" x14ac:dyDescent="0.25">
      <c r="A948" s="25" t="s">
        <v>20650</v>
      </c>
      <c r="B948" s="25" t="s">
        <v>20651</v>
      </c>
      <c r="C948" s="26" t="s">
        <v>2538</v>
      </c>
      <c r="D948" s="26" t="s">
        <v>20652</v>
      </c>
      <c r="E948" s="25" t="s">
        <v>20653</v>
      </c>
      <c r="F948" s="26" t="s">
        <v>2476</v>
      </c>
      <c r="G948" s="26" t="s">
        <v>20654</v>
      </c>
      <c r="H948" s="26" t="s">
        <v>20655</v>
      </c>
      <c r="I948" s="26" t="s">
        <v>44338</v>
      </c>
      <c r="J948" s="26" t="s">
        <v>42561</v>
      </c>
      <c r="K948" s="27">
        <v>0.67549032122887398</v>
      </c>
      <c r="L948" s="28" t="s">
        <v>33</v>
      </c>
      <c r="M948" s="26">
        <v>3</v>
      </c>
      <c r="N948" s="26">
        <v>3</v>
      </c>
    </row>
    <row r="949" spans="1:14" x14ac:dyDescent="0.25">
      <c r="A949" s="25" t="s">
        <v>2893</v>
      </c>
      <c r="B949" s="25" t="s">
        <v>2894</v>
      </c>
      <c r="C949" s="26" t="s">
        <v>25140</v>
      </c>
      <c r="D949" s="26" t="s">
        <v>2895</v>
      </c>
      <c r="E949" s="25" t="s">
        <v>2896</v>
      </c>
      <c r="F949" s="26" t="s">
        <v>2476</v>
      </c>
      <c r="G949" s="26" t="s">
        <v>2897</v>
      </c>
      <c r="H949" s="26" t="s">
        <v>2898</v>
      </c>
      <c r="I949" s="26" t="s">
        <v>44339</v>
      </c>
      <c r="J949" s="26" t="s">
        <v>44340</v>
      </c>
      <c r="K949" s="27">
        <v>-0.3776306426366387</v>
      </c>
      <c r="L949" s="28" t="s">
        <v>33</v>
      </c>
      <c r="M949" s="26">
        <v>5</v>
      </c>
      <c r="N949" s="26">
        <v>5</v>
      </c>
    </row>
    <row r="950" spans="1:14" x14ac:dyDescent="0.25">
      <c r="A950" s="25" t="s">
        <v>2611</v>
      </c>
      <c r="B950" s="25" t="s">
        <v>2612</v>
      </c>
      <c r="C950" s="26" t="s">
        <v>44341</v>
      </c>
      <c r="D950" s="26" t="s">
        <v>2613</v>
      </c>
      <c r="E950" s="25" t="s">
        <v>2614</v>
      </c>
      <c r="F950" s="26" t="s">
        <v>2576</v>
      </c>
      <c r="G950" s="26" t="s">
        <v>2615</v>
      </c>
      <c r="H950" s="26" t="s">
        <v>2616</v>
      </c>
      <c r="I950" s="26" t="s">
        <v>44342</v>
      </c>
      <c r="J950" s="26" t="s">
        <v>44343</v>
      </c>
      <c r="K950" s="27">
        <v>1.7384442012770625E-2</v>
      </c>
      <c r="L950" s="28" t="s">
        <v>33</v>
      </c>
      <c r="M950" s="26">
        <v>6</v>
      </c>
      <c r="N950" s="26">
        <v>4</v>
      </c>
    </row>
    <row r="951" spans="1:14" x14ac:dyDescent="0.25">
      <c r="A951" s="25" t="s">
        <v>8794</v>
      </c>
      <c r="B951" s="25" t="s">
        <v>8795</v>
      </c>
      <c r="C951" s="26" t="s">
        <v>27293</v>
      </c>
      <c r="D951" s="26" t="s">
        <v>8796</v>
      </c>
      <c r="E951" s="25" t="s">
        <v>8797</v>
      </c>
      <c r="F951" s="26" t="s">
        <v>2476</v>
      </c>
      <c r="G951" s="26" t="s">
        <v>8798</v>
      </c>
      <c r="H951" s="26" t="s">
        <v>8799</v>
      </c>
      <c r="I951" s="26" t="s">
        <v>44344</v>
      </c>
      <c r="J951" s="26" t="s">
        <v>44345</v>
      </c>
      <c r="K951" s="27">
        <v>-4.6007786185161485E-2</v>
      </c>
      <c r="L951" s="28" t="s">
        <v>33</v>
      </c>
      <c r="M951" s="26">
        <v>6</v>
      </c>
      <c r="N951" s="26">
        <v>6</v>
      </c>
    </row>
    <row r="952" spans="1:14" x14ac:dyDescent="0.25">
      <c r="A952" s="25" t="s">
        <v>4759</v>
      </c>
      <c r="B952" s="25" t="s">
        <v>4760</v>
      </c>
      <c r="C952" s="26" t="s">
        <v>2538</v>
      </c>
      <c r="D952" s="26" t="s">
        <v>251</v>
      </c>
      <c r="E952" s="25" t="s">
        <v>252</v>
      </c>
      <c r="F952" s="26" t="s">
        <v>27</v>
      </c>
      <c r="G952" s="26" t="s">
        <v>253</v>
      </c>
      <c r="H952" s="26" t="s">
        <v>254</v>
      </c>
      <c r="I952" s="26" t="s">
        <v>44346</v>
      </c>
      <c r="J952" s="26" t="s">
        <v>44347</v>
      </c>
      <c r="K952" s="27">
        <v>0.67754477037806649</v>
      </c>
      <c r="L952" s="28" t="s">
        <v>33</v>
      </c>
      <c r="M952" s="26">
        <v>8</v>
      </c>
      <c r="N952" s="26">
        <v>7</v>
      </c>
    </row>
    <row r="953" spans="1:14" x14ac:dyDescent="0.25">
      <c r="A953" s="25" t="s">
        <v>15047</v>
      </c>
      <c r="B953" s="25" t="s">
        <v>15048</v>
      </c>
      <c r="C953" s="26" t="s">
        <v>26118</v>
      </c>
      <c r="D953" s="26" t="s">
        <v>15049</v>
      </c>
      <c r="E953" s="25" t="s">
        <v>14824</v>
      </c>
      <c r="F953" s="26" t="s">
        <v>2538</v>
      </c>
      <c r="G953" s="26" t="s">
        <v>15050</v>
      </c>
      <c r="H953" s="26" t="s">
        <v>15051</v>
      </c>
      <c r="I953" s="26" t="s">
        <v>44348</v>
      </c>
      <c r="J953" s="26" t="s">
        <v>44349</v>
      </c>
      <c r="K953" s="27">
        <v>0.40513860749396285</v>
      </c>
      <c r="L953" s="28" t="s">
        <v>33</v>
      </c>
      <c r="M953" s="26">
        <v>14</v>
      </c>
      <c r="N953" s="26">
        <v>5</v>
      </c>
    </row>
    <row r="954" spans="1:14" x14ac:dyDescent="0.25">
      <c r="A954" s="25" t="s">
        <v>395</v>
      </c>
      <c r="B954" s="25" t="s">
        <v>396</v>
      </c>
      <c r="C954" s="26" t="s">
        <v>27</v>
      </c>
      <c r="D954" s="26" t="s">
        <v>397</v>
      </c>
      <c r="E954" s="25" t="s">
        <v>398</v>
      </c>
      <c r="F954" s="26" t="s">
        <v>27</v>
      </c>
      <c r="G954" s="26" t="s">
        <v>399</v>
      </c>
      <c r="H954" s="26" t="s">
        <v>400</v>
      </c>
      <c r="I954" s="26" t="s">
        <v>44350</v>
      </c>
      <c r="J954" s="26" t="s">
        <v>44351</v>
      </c>
      <c r="K954" s="27">
        <v>0.29739605402689301</v>
      </c>
      <c r="L954" s="28" t="s">
        <v>33</v>
      </c>
      <c r="M954" s="26">
        <v>11</v>
      </c>
      <c r="N954" s="26">
        <v>11</v>
      </c>
    </row>
    <row r="955" spans="1:14" x14ac:dyDescent="0.25">
      <c r="A955" s="25" t="s">
        <v>16476</v>
      </c>
      <c r="B955" s="25" t="s">
        <v>16477</v>
      </c>
      <c r="C955" s="26" t="s">
        <v>2538</v>
      </c>
      <c r="D955" s="26" t="s">
        <v>16478</v>
      </c>
      <c r="E955" s="25" t="s">
        <v>3797</v>
      </c>
      <c r="F955" s="26" t="s">
        <v>2538</v>
      </c>
      <c r="G955" s="26" t="s">
        <v>16479</v>
      </c>
      <c r="H955" s="26" t="s">
        <v>16480</v>
      </c>
      <c r="I955" s="26" t="s">
        <v>44352</v>
      </c>
      <c r="J955" s="26" t="s">
        <v>44353</v>
      </c>
      <c r="K955" s="27">
        <v>-0.28893233087519155</v>
      </c>
      <c r="L955" s="28" t="s">
        <v>33</v>
      </c>
      <c r="M955" s="26">
        <v>10</v>
      </c>
      <c r="N955" s="26">
        <v>10</v>
      </c>
    </row>
    <row r="956" spans="1:14" x14ac:dyDescent="0.25">
      <c r="A956" s="25" t="s">
        <v>11502</v>
      </c>
      <c r="B956" s="25" t="s">
        <v>11503</v>
      </c>
      <c r="C956" s="26" t="s">
        <v>2538</v>
      </c>
      <c r="D956" s="26" t="s">
        <v>11504</v>
      </c>
      <c r="E956" s="25" t="s">
        <v>1155</v>
      </c>
      <c r="F956" s="26" t="s">
        <v>2557</v>
      </c>
      <c r="G956" s="26" t="s">
        <v>11505</v>
      </c>
      <c r="H956" s="26" t="s">
        <v>11506</v>
      </c>
      <c r="I956" s="26" t="s">
        <v>44354</v>
      </c>
      <c r="J956" s="26" t="s">
        <v>44355</v>
      </c>
      <c r="K956" s="27">
        <v>-1.262803701886992</v>
      </c>
      <c r="L956" s="28" t="s">
        <v>33</v>
      </c>
      <c r="M956" s="26">
        <v>2</v>
      </c>
      <c r="N956" s="26">
        <v>2</v>
      </c>
    </row>
    <row r="957" spans="1:14" x14ac:dyDescent="0.25">
      <c r="A957" s="25" t="s">
        <v>15271</v>
      </c>
      <c r="B957" s="25" t="s">
        <v>15272</v>
      </c>
      <c r="C957" s="26" t="s">
        <v>13792</v>
      </c>
      <c r="D957" s="26" t="s">
        <v>15273</v>
      </c>
      <c r="E957" s="25" t="s">
        <v>6877</v>
      </c>
      <c r="F957" s="26" t="s">
        <v>2476</v>
      </c>
      <c r="G957" s="26" t="s">
        <v>15274</v>
      </c>
      <c r="H957" s="26" t="s">
        <v>15275</v>
      </c>
      <c r="I957" s="26" t="s">
        <v>44356</v>
      </c>
      <c r="J957" s="26" t="s">
        <v>44357</v>
      </c>
      <c r="K957" s="27">
        <v>0.26665295202929712</v>
      </c>
      <c r="L957" s="28" t="s">
        <v>33</v>
      </c>
      <c r="M957" s="26">
        <v>7</v>
      </c>
      <c r="N957" s="26">
        <v>7</v>
      </c>
    </row>
    <row r="958" spans="1:14" x14ac:dyDescent="0.25">
      <c r="A958" s="25" t="s">
        <v>121</v>
      </c>
      <c r="B958" s="25" t="s">
        <v>122</v>
      </c>
      <c r="C958" s="26" t="s">
        <v>27</v>
      </c>
      <c r="D958" s="26" t="s">
        <v>123</v>
      </c>
      <c r="E958" s="25" t="s">
        <v>124</v>
      </c>
      <c r="F958" s="26" t="s">
        <v>27</v>
      </c>
      <c r="G958" s="26" t="s">
        <v>125</v>
      </c>
      <c r="H958" s="26" t="s">
        <v>126</v>
      </c>
      <c r="I958" s="26" t="s">
        <v>44358</v>
      </c>
      <c r="J958" s="26" t="s">
        <v>44359</v>
      </c>
      <c r="K958" s="27">
        <v>0.1700146151519315</v>
      </c>
      <c r="L958" s="28" t="s">
        <v>33</v>
      </c>
      <c r="M958" s="26">
        <v>3</v>
      </c>
      <c r="N958" s="26">
        <v>2</v>
      </c>
    </row>
    <row r="959" spans="1:14" x14ac:dyDescent="0.25">
      <c r="A959" s="25" t="s">
        <v>10705</v>
      </c>
      <c r="B959" s="25" t="s">
        <v>10703</v>
      </c>
      <c r="C959" s="26" t="s">
        <v>2538</v>
      </c>
      <c r="D959" s="26" t="s">
        <v>10706</v>
      </c>
      <c r="E959" s="25" t="s">
        <v>10707</v>
      </c>
      <c r="F959" s="26" t="s">
        <v>2557</v>
      </c>
      <c r="G959" s="26" t="s">
        <v>10708</v>
      </c>
      <c r="H959" s="26" t="s">
        <v>10709</v>
      </c>
      <c r="I959" s="26" t="s">
        <v>44360</v>
      </c>
      <c r="J959" s="26" t="s">
        <v>44361</v>
      </c>
      <c r="K959" s="27">
        <v>1.8748741571351991E-3</v>
      </c>
      <c r="L959" s="28" t="s">
        <v>33</v>
      </c>
      <c r="M959" s="26">
        <v>21</v>
      </c>
      <c r="N959" s="26">
        <v>2</v>
      </c>
    </row>
    <row r="960" spans="1:14" x14ac:dyDescent="0.25">
      <c r="A960" s="25" t="s">
        <v>3098</v>
      </c>
      <c r="B960" s="25" t="s">
        <v>3099</v>
      </c>
      <c r="C960" s="26" t="s">
        <v>27</v>
      </c>
      <c r="D960" s="26" t="s">
        <v>3100</v>
      </c>
      <c r="E960" s="25" t="s">
        <v>3101</v>
      </c>
      <c r="F960" s="26" t="s">
        <v>2504</v>
      </c>
      <c r="G960" s="26" t="s">
        <v>3102</v>
      </c>
      <c r="H960" s="26" t="s">
        <v>3103</v>
      </c>
      <c r="I960" s="26" t="s">
        <v>44362</v>
      </c>
      <c r="J960" s="26" t="s">
        <v>44363</v>
      </c>
      <c r="K960" s="27">
        <v>-0.56012216396981862</v>
      </c>
      <c r="L960" s="28" t="s">
        <v>33</v>
      </c>
      <c r="M960" s="26">
        <v>31</v>
      </c>
      <c r="N960" s="26">
        <v>29</v>
      </c>
    </row>
    <row r="961" spans="1:14" x14ac:dyDescent="0.25">
      <c r="A961" s="25" t="s">
        <v>6272</v>
      </c>
      <c r="B961" s="25" t="s">
        <v>6264</v>
      </c>
      <c r="C961" s="26" t="s">
        <v>2538</v>
      </c>
      <c r="D961" s="26" t="s">
        <v>6265</v>
      </c>
      <c r="E961" s="25" t="s">
        <v>6266</v>
      </c>
      <c r="F961" s="26" t="s">
        <v>2476</v>
      </c>
      <c r="G961" s="26" t="s">
        <v>6267</v>
      </c>
      <c r="H961" s="26" t="s">
        <v>6268</v>
      </c>
      <c r="I961" s="26" t="s">
        <v>44364</v>
      </c>
      <c r="J961" s="26" t="s">
        <v>44365</v>
      </c>
      <c r="K961" s="27">
        <v>-0.38712836155947239</v>
      </c>
      <c r="L961" s="28" t="s">
        <v>33</v>
      </c>
      <c r="M961" s="26">
        <v>19</v>
      </c>
      <c r="N961" s="26">
        <v>1</v>
      </c>
    </row>
    <row r="962" spans="1:14" x14ac:dyDescent="0.25">
      <c r="A962" s="25" t="s">
        <v>2265</v>
      </c>
      <c r="B962" s="25" t="s">
        <v>2266</v>
      </c>
      <c r="C962" s="26" t="s">
        <v>27</v>
      </c>
      <c r="D962" s="26" t="s">
        <v>2267</v>
      </c>
      <c r="E962" s="25" t="s">
        <v>2268</v>
      </c>
      <c r="F962" s="26" t="s">
        <v>27</v>
      </c>
      <c r="G962" s="26" t="s">
        <v>2269</v>
      </c>
      <c r="H962" s="26" t="s">
        <v>2270</v>
      </c>
      <c r="I962" s="26" t="s">
        <v>44366</v>
      </c>
      <c r="J962" s="26" t="s">
        <v>44367</v>
      </c>
      <c r="K962" s="27">
        <v>0.2426780476844875</v>
      </c>
      <c r="L962" s="28" t="s">
        <v>33</v>
      </c>
      <c r="M962" s="26">
        <v>10</v>
      </c>
      <c r="N962" s="26">
        <v>10</v>
      </c>
    </row>
    <row r="963" spans="1:14" x14ac:dyDescent="0.25">
      <c r="A963" s="25" t="s">
        <v>3022</v>
      </c>
      <c r="B963" s="25" t="s">
        <v>3023</v>
      </c>
      <c r="C963" s="26" t="s">
        <v>25550</v>
      </c>
      <c r="D963" s="26" t="s">
        <v>3024</v>
      </c>
      <c r="E963" s="25" t="s">
        <v>3025</v>
      </c>
      <c r="F963" s="26" t="s">
        <v>2605</v>
      </c>
      <c r="G963" s="26" t="s">
        <v>3026</v>
      </c>
      <c r="H963" s="26" t="s">
        <v>3027</v>
      </c>
      <c r="I963" s="26" t="s">
        <v>44368</v>
      </c>
      <c r="J963" s="26" t="s">
        <v>44369</v>
      </c>
      <c r="K963" s="27">
        <v>-1.071316748802537</v>
      </c>
      <c r="L963" s="28" t="s">
        <v>33</v>
      </c>
      <c r="M963" s="26">
        <v>3</v>
      </c>
      <c r="N963" s="26">
        <v>3</v>
      </c>
    </row>
    <row r="964" spans="1:14" x14ac:dyDescent="0.25">
      <c r="A964" s="25" t="s">
        <v>19121</v>
      </c>
      <c r="B964" s="25" t="s">
        <v>19122</v>
      </c>
      <c r="C964" s="26" t="s">
        <v>13792</v>
      </c>
      <c r="D964" s="26" t="s">
        <v>3769</v>
      </c>
      <c r="E964" s="25" t="s">
        <v>3770</v>
      </c>
      <c r="F964" s="26" t="s">
        <v>2476</v>
      </c>
      <c r="G964" s="26" t="s">
        <v>3771</v>
      </c>
      <c r="H964" s="26" t="s">
        <v>3772</v>
      </c>
      <c r="I964" s="26" t="s">
        <v>44370</v>
      </c>
      <c r="J964" s="26" t="s">
        <v>44371</v>
      </c>
      <c r="K964" s="27">
        <v>0.5708055536719957</v>
      </c>
      <c r="L964" s="28" t="s">
        <v>33</v>
      </c>
      <c r="M964" s="26">
        <v>12</v>
      </c>
      <c r="N964" s="26">
        <v>1</v>
      </c>
    </row>
    <row r="965" spans="1:14" x14ac:dyDescent="0.25">
      <c r="A965" s="25" t="s">
        <v>3046</v>
      </c>
      <c r="B965" s="25" t="s">
        <v>3047</v>
      </c>
      <c r="C965" s="26" t="s">
        <v>25140</v>
      </c>
      <c r="D965" s="26" t="s">
        <v>3048</v>
      </c>
      <c r="E965" s="25" t="s">
        <v>3049</v>
      </c>
      <c r="F965" s="26" t="s">
        <v>2476</v>
      </c>
      <c r="G965" s="26" t="s">
        <v>3050</v>
      </c>
      <c r="H965" s="26" t="s">
        <v>3051</v>
      </c>
      <c r="I965" s="26" t="s">
        <v>44372</v>
      </c>
      <c r="J965" s="26" t="s">
        <v>44373</v>
      </c>
      <c r="K965" s="27">
        <v>-0.3915159193250039</v>
      </c>
      <c r="L965" s="28" t="s">
        <v>33</v>
      </c>
      <c r="M965" s="26">
        <v>13</v>
      </c>
      <c r="N965" s="26">
        <v>13</v>
      </c>
    </row>
    <row r="966" spans="1:14" x14ac:dyDescent="0.25">
      <c r="A966" s="25" t="s">
        <v>19583</v>
      </c>
      <c r="B966" s="25" t="s">
        <v>19584</v>
      </c>
      <c r="C966" s="26" t="s">
        <v>2538</v>
      </c>
      <c r="D966" s="26" t="s">
        <v>19585</v>
      </c>
      <c r="E966" s="25" t="s">
        <v>19586</v>
      </c>
      <c r="F966" s="26" t="s">
        <v>2557</v>
      </c>
      <c r="G966" s="26" t="s">
        <v>19587</v>
      </c>
      <c r="H966" s="26" t="s">
        <v>19588</v>
      </c>
      <c r="I966" s="26" t="s">
        <v>44374</v>
      </c>
      <c r="J966" s="26" t="s">
        <v>44375</v>
      </c>
      <c r="K966" s="27">
        <v>-0.37988125099971615</v>
      </c>
      <c r="L966" s="28" t="s">
        <v>33</v>
      </c>
      <c r="M966" s="26">
        <v>4</v>
      </c>
      <c r="N966" s="26">
        <v>4</v>
      </c>
    </row>
    <row r="967" spans="1:14" x14ac:dyDescent="0.25">
      <c r="A967" s="25" t="s">
        <v>17773</v>
      </c>
      <c r="B967" s="25" t="s">
        <v>17774</v>
      </c>
      <c r="C967" s="26" t="s">
        <v>2538</v>
      </c>
      <c r="D967" s="26" t="s">
        <v>17775</v>
      </c>
      <c r="E967" s="25" t="s">
        <v>17776</v>
      </c>
      <c r="F967" s="26" t="s">
        <v>2538</v>
      </c>
      <c r="G967" s="26" t="s">
        <v>17777</v>
      </c>
      <c r="H967" s="26" t="s">
        <v>17778</v>
      </c>
      <c r="I967" s="26" t="s">
        <v>44376</v>
      </c>
      <c r="J967" s="26" t="s">
        <v>44377</v>
      </c>
      <c r="K967" s="27">
        <v>-0.16494458390574446</v>
      </c>
      <c r="L967" s="28" t="s">
        <v>33</v>
      </c>
      <c r="M967" s="26">
        <v>11</v>
      </c>
      <c r="N967" s="26">
        <v>8</v>
      </c>
    </row>
    <row r="968" spans="1:14" x14ac:dyDescent="0.25">
      <c r="A968" s="25" t="s">
        <v>15257</v>
      </c>
      <c r="B968" s="25" t="s">
        <v>15258</v>
      </c>
      <c r="C968" s="26" t="s">
        <v>2538</v>
      </c>
      <c r="D968" s="26" t="s">
        <v>15259</v>
      </c>
      <c r="E968" s="25" t="s">
        <v>15260</v>
      </c>
      <c r="F968" s="26" t="s">
        <v>2605</v>
      </c>
      <c r="G968" s="26" t="s">
        <v>15261</v>
      </c>
      <c r="H968" s="26" t="s">
        <v>15262</v>
      </c>
      <c r="I968" s="26" t="s">
        <v>44378</v>
      </c>
      <c r="J968" s="26" t="s">
        <v>44379</v>
      </c>
      <c r="K968" s="27">
        <v>-0.56829187923699909</v>
      </c>
      <c r="L968" s="28" t="s">
        <v>33</v>
      </c>
      <c r="M968" s="26">
        <v>4</v>
      </c>
      <c r="N968" s="26">
        <v>3</v>
      </c>
    </row>
    <row r="969" spans="1:14" x14ac:dyDescent="0.25">
      <c r="A969" s="25" t="s">
        <v>22346</v>
      </c>
      <c r="B969" s="25" t="s">
        <v>22347</v>
      </c>
      <c r="C969" s="26" t="s">
        <v>2538</v>
      </c>
      <c r="D969" s="26" t="s">
        <v>22348</v>
      </c>
      <c r="E969" s="25" t="s">
        <v>3956</v>
      </c>
      <c r="F969" s="26" t="s">
        <v>2466</v>
      </c>
      <c r="G969" s="26" t="s">
        <v>22349</v>
      </c>
      <c r="H969" s="26" t="s">
        <v>3958</v>
      </c>
      <c r="I969" s="26" t="s">
        <v>44380</v>
      </c>
      <c r="J969" s="26" t="s">
        <v>44381</v>
      </c>
      <c r="K969" s="27">
        <v>0.70719929923575198</v>
      </c>
      <c r="L969" s="28" t="s">
        <v>33</v>
      </c>
      <c r="M969" s="26">
        <v>2</v>
      </c>
      <c r="N969" s="26">
        <v>2</v>
      </c>
    </row>
    <row r="970" spans="1:14" x14ac:dyDescent="0.25">
      <c r="A970" s="25" t="s">
        <v>17879</v>
      </c>
      <c r="B970" s="25" t="s">
        <v>17880</v>
      </c>
      <c r="C970" s="26" t="s">
        <v>2538</v>
      </c>
      <c r="D970" s="26" t="s">
        <v>17881</v>
      </c>
      <c r="E970" s="25" t="s">
        <v>17882</v>
      </c>
      <c r="F970" s="26" t="s">
        <v>2538</v>
      </c>
      <c r="G970" s="26" t="s">
        <v>17883</v>
      </c>
      <c r="H970" s="26" t="s">
        <v>17884</v>
      </c>
      <c r="I970" s="26" t="s">
        <v>44382</v>
      </c>
      <c r="J970" s="26" t="s">
        <v>44383</v>
      </c>
      <c r="K970" s="27">
        <v>-0.41349637012823404</v>
      </c>
      <c r="L970" s="28" t="s">
        <v>33</v>
      </c>
      <c r="M970" s="26">
        <v>11</v>
      </c>
      <c r="N970" s="26">
        <v>4</v>
      </c>
    </row>
    <row r="971" spans="1:14" x14ac:dyDescent="0.25">
      <c r="A971" s="25" t="s">
        <v>10883</v>
      </c>
      <c r="B971" s="25" t="s">
        <v>10884</v>
      </c>
      <c r="C971" s="26" t="s">
        <v>2538</v>
      </c>
      <c r="D971" s="26" t="s">
        <v>10885</v>
      </c>
      <c r="E971" s="25" t="s">
        <v>10886</v>
      </c>
      <c r="F971" s="26" t="s">
        <v>2678</v>
      </c>
      <c r="G971" s="26" t="s">
        <v>10887</v>
      </c>
      <c r="H971" s="26" t="s">
        <v>10888</v>
      </c>
      <c r="I971" s="26" t="s">
        <v>44384</v>
      </c>
      <c r="J971" s="26" t="s">
        <v>44385</v>
      </c>
      <c r="K971" s="27">
        <v>-0.14223755647700984</v>
      </c>
      <c r="L971" s="28" t="s">
        <v>33</v>
      </c>
      <c r="M971" s="26">
        <v>10</v>
      </c>
      <c r="N971" s="26">
        <v>10</v>
      </c>
    </row>
    <row r="972" spans="1:14" x14ac:dyDescent="0.25">
      <c r="A972" s="25" t="s">
        <v>19358</v>
      </c>
      <c r="B972" s="25" t="s">
        <v>19359</v>
      </c>
      <c r="C972" s="26" t="s">
        <v>2476</v>
      </c>
      <c r="D972" s="26" t="s">
        <v>19360</v>
      </c>
      <c r="E972" s="25" t="s">
        <v>19361</v>
      </c>
      <c r="F972" s="26" t="s">
        <v>2476</v>
      </c>
      <c r="G972" s="26" t="s">
        <v>19362</v>
      </c>
      <c r="H972" s="26" t="s">
        <v>19363</v>
      </c>
      <c r="I972" s="26" t="s">
        <v>44386</v>
      </c>
      <c r="J972" s="26" t="s">
        <v>44387</v>
      </c>
      <c r="K972" s="27">
        <v>-0.56403823741233472</v>
      </c>
      <c r="L972" s="28" t="s">
        <v>33</v>
      </c>
      <c r="M972" s="26">
        <v>6</v>
      </c>
      <c r="N972" s="26">
        <v>6</v>
      </c>
    </row>
    <row r="973" spans="1:14" x14ac:dyDescent="0.25">
      <c r="A973" s="25" t="s">
        <v>21856</v>
      </c>
      <c r="B973" s="25" t="s">
        <v>21857</v>
      </c>
      <c r="C973" s="26" t="s">
        <v>2538</v>
      </c>
      <c r="D973" s="26" t="s">
        <v>3082</v>
      </c>
      <c r="E973" s="25" t="s">
        <v>3083</v>
      </c>
      <c r="F973" s="26" t="s">
        <v>2538</v>
      </c>
      <c r="G973" s="26" t="s">
        <v>21858</v>
      </c>
      <c r="H973" s="26" t="s">
        <v>21859</v>
      </c>
      <c r="I973" s="26" t="s">
        <v>44388</v>
      </c>
      <c r="J973" s="26" t="s">
        <v>44389</v>
      </c>
      <c r="K973" s="27">
        <v>-0.39790915514440872</v>
      </c>
      <c r="L973" s="28" t="s">
        <v>33</v>
      </c>
      <c r="M973" s="26">
        <v>37</v>
      </c>
      <c r="N973" s="26">
        <v>34</v>
      </c>
    </row>
    <row r="974" spans="1:14" x14ac:dyDescent="0.25">
      <c r="A974" s="25" t="s">
        <v>6803</v>
      </c>
      <c r="B974" s="25" t="s">
        <v>6804</v>
      </c>
      <c r="C974" s="26" t="s">
        <v>2538</v>
      </c>
      <c r="D974" s="26" t="s">
        <v>3711</v>
      </c>
      <c r="E974" s="25" t="s">
        <v>3712</v>
      </c>
      <c r="F974" s="26" t="s">
        <v>2576</v>
      </c>
      <c r="G974" s="26" t="s">
        <v>3713</v>
      </c>
      <c r="H974" s="26" t="s">
        <v>3714</v>
      </c>
      <c r="I974" s="26" t="s">
        <v>44390</v>
      </c>
      <c r="J974" s="26" t="s">
        <v>42631</v>
      </c>
      <c r="K974" s="27">
        <v>-5.5854261251016404E-2</v>
      </c>
      <c r="L974" s="28" t="s">
        <v>33</v>
      </c>
      <c r="M974" s="26">
        <v>3</v>
      </c>
      <c r="N974" s="26">
        <v>3</v>
      </c>
    </row>
    <row r="975" spans="1:14" x14ac:dyDescent="0.25">
      <c r="A975" s="25" t="s">
        <v>19174</v>
      </c>
      <c r="B975" s="25" t="s">
        <v>19175</v>
      </c>
      <c r="C975" s="26" t="s">
        <v>2476</v>
      </c>
      <c r="D975" s="26" t="s">
        <v>19176</v>
      </c>
      <c r="E975" s="25" t="s">
        <v>19177</v>
      </c>
      <c r="F975" s="26" t="s">
        <v>2476</v>
      </c>
      <c r="G975" s="26" t="s">
        <v>19178</v>
      </c>
      <c r="H975" s="26" t="s">
        <v>19179</v>
      </c>
      <c r="I975" s="26" t="s">
        <v>44391</v>
      </c>
      <c r="J975" s="26" t="s">
        <v>42561</v>
      </c>
      <c r="K975" s="27">
        <v>-2.8096400588996047</v>
      </c>
      <c r="L975" s="28" t="s">
        <v>33</v>
      </c>
      <c r="M975" s="26">
        <v>6</v>
      </c>
      <c r="N975" s="26">
        <v>4</v>
      </c>
    </row>
    <row r="976" spans="1:14" x14ac:dyDescent="0.25">
      <c r="A976" s="25" t="s">
        <v>19745</v>
      </c>
      <c r="B976" s="25" t="s">
        <v>19746</v>
      </c>
      <c r="C976" s="26" t="s">
        <v>2538</v>
      </c>
      <c r="D976" s="26" t="s">
        <v>19747</v>
      </c>
      <c r="E976" s="25" t="s">
        <v>19748</v>
      </c>
      <c r="F976" s="26" t="s">
        <v>2538</v>
      </c>
      <c r="G976" s="26" t="s">
        <v>19749</v>
      </c>
      <c r="H976" s="26" t="s">
        <v>19750</v>
      </c>
      <c r="I976" s="26" t="s">
        <v>44392</v>
      </c>
      <c r="J976" s="26" t="s">
        <v>44393</v>
      </c>
      <c r="K976" s="27">
        <v>-0.16190128533299117</v>
      </c>
      <c r="L976" s="28" t="s">
        <v>33</v>
      </c>
      <c r="M976" s="26">
        <v>2</v>
      </c>
      <c r="N976" s="26">
        <v>2</v>
      </c>
    </row>
    <row r="977" spans="1:14" x14ac:dyDescent="0.25">
      <c r="A977" s="25" t="s">
        <v>21126</v>
      </c>
      <c r="B977" s="25" t="s">
        <v>21127</v>
      </c>
      <c r="C977" s="26" t="s">
        <v>2538</v>
      </c>
      <c r="D977" s="26" t="s">
        <v>21128</v>
      </c>
      <c r="E977" s="25" t="s">
        <v>16026</v>
      </c>
      <c r="F977" s="26" t="s">
        <v>2538</v>
      </c>
      <c r="G977" s="26" t="s">
        <v>21129</v>
      </c>
      <c r="H977" s="26" t="s">
        <v>16028</v>
      </c>
      <c r="I977" s="26" t="s">
        <v>44394</v>
      </c>
      <c r="J977" s="26" t="s">
        <v>44395</v>
      </c>
      <c r="K977" s="27">
        <v>0.45108027062726885</v>
      </c>
      <c r="L977" s="28" t="s">
        <v>33</v>
      </c>
      <c r="M977" s="26">
        <v>3</v>
      </c>
      <c r="N977" s="26">
        <v>3</v>
      </c>
    </row>
    <row r="978" spans="1:14" x14ac:dyDescent="0.25">
      <c r="A978" s="25" t="s">
        <v>18999</v>
      </c>
      <c r="B978" s="25" t="s">
        <v>19000</v>
      </c>
      <c r="C978" s="26" t="s">
        <v>2538</v>
      </c>
      <c r="D978" s="26" t="s">
        <v>19001</v>
      </c>
      <c r="E978" s="25" t="s">
        <v>11691</v>
      </c>
      <c r="F978" s="26" t="s">
        <v>2538</v>
      </c>
      <c r="G978" s="26" t="s">
        <v>19002</v>
      </c>
      <c r="H978" s="26" t="s">
        <v>19003</v>
      </c>
      <c r="I978" s="26" t="s">
        <v>44396</v>
      </c>
      <c r="J978" s="26" t="s">
        <v>44397</v>
      </c>
      <c r="K978" s="27">
        <v>-7.4434888826773196E-2</v>
      </c>
      <c r="L978" s="28" t="s">
        <v>33</v>
      </c>
      <c r="M978" s="26">
        <v>6</v>
      </c>
      <c r="N978" s="26">
        <v>6</v>
      </c>
    </row>
    <row r="979" spans="1:14" x14ac:dyDescent="0.25">
      <c r="A979" s="25" t="s">
        <v>10538</v>
      </c>
      <c r="B979" s="25" t="s">
        <v>10539</v>
      </c>
      <c r="C979" s="26" t="s">
        <v>2538</v>
      </c>
      <c r="D979" s="26" t="s">
        <v>2931</v>
      </c>
      <c r="E979" s="25" t="s">
        <v>2932</v>
      </c>
      <c r="F979" s="26" t="s">
        <v>2595</v>
      </c>
      <c r="G979" s="26" t="s">
        <v>2933</v>
      </c>
      <c r="H979" s="26" t="s">
        <v>2934</v>
      </c>
      <c r="I979" s="26" t="s">
        <v>44398</v>
      </c>
      <c r="J979" s="26" t="s">
        <v>44399</v>
      </c>
      <c r="K979" s="27">
        <v>-0.54374798432594162</v>
      </c>
      <c r="L979" s="28" t="s">
        <v>33</v>
      </c>
      <c r="M979" s="26">
        <v>3</v>
      </c>
      <c r="N979" s="26">
        <v>2</v>
      </c>
    </row>
    <row r="980" spans="1:14" x14ac:dyDescent="0.25">
      <c r="A980" s="25" t="s">
        <v>8500</v>
      </c>
      <c r="B980" s="25" t="s">
        <v>8501</v>
      </c>
      <c r="C980" s="26" t="s">
        <v>2538</v>
      </c>
      <c r="D980" s="26" t="s">
        <v>8502</v>
      </c>
      <c r="E980" s="25" t="s">
        <v>8503</v>
      </c>
      <c r="F980" s="26" t="s">
        <v>2605</v>
      </c>
      <c r="G980" s="26" t="s">
        <v>8504</v>
      </c>
      <c r="H980" s="26" t="s">
        <v>8505</v>
      </c>
      <c r="I980" s="26" t="s">
        <v>44400</v>
      </c>
      <c r="J980" s="26" t="s">
        <v>44401</v>
      </c>
      <c r="K980" s="27">
        <v>0.22657039291718326</v>
      </c>
      <c r="L980" s="28" t="s">
        <v>33</v>
      </c>
      <c r="M980" s="26">
        <v>15</v>
      </c>
      <c r="N980" s="26">
        <v>7</v>
      </c>
    </row>
    <row r="981" spans="1:14" x14ac:dyDescent="0.25">
      <c r="A981" s="25" t="s">
        <v>5491</v>
      </c>
      <c r="B981" s="25" t="s">
        <v>5492</v>
      </c>
      <c r="C981" s="26" t="s">
        <v>2576</v>
      </c>
      <c r="D981" s="26" t="s">
        <v>5493</v>
      </c>
      <c r="E981" s="25" t="s">
        <v>5494</v>
      </c>
      <c r="F981" s="26" t="s">
        <v>27</v>
      </c>
      <c r="G981" s="26" t="s">
        <v>5495</v>
      </c>
      <c r="H981" s="26" t="s">
        <v>5496</v>
      </c>
      <c r="I981" s="26" t="s">
        <v>44402</v>
      </c>
      <c r="J981" s="26" t="s">
        <v>44403</v>
      </c>
      <c r="K981" s="27">
        <v>-0.16579383902345582</v>
      </c>
      <c r="L981" s="28" t="s">
        <v>33</v>
      </c>
      <c r="M981" s="26">
        <v>6</v>
      </c>
      <c r="N981" s="26">
        <v>6</v>
      </c>
    </row>
    <row r="982" spans="1:14" x14ac:dyDescent="0.25">
      <c r="A982" s="25" t="s">
        <v>21157</v>
      </c>
      <c r="B982" s="25" t="s">
        <v>21158</v>
      </c>
      <c r="C982" s="26" t="s">
        <v>2538</v>
      </c>
      <c r="D982" s="26" t="s">
        <v>21159</v>
      </c>
      <c r="E982" s="25" t="s">
        <v>11899</v>
      </c>
      <c r="F982" s="26" t="s">
        <v>2538</v>
      </c>
      <c r="G982" s="26" t="s">
        <v>21160</v>
      </c>
      <c r="H982" s="26" t="s">
        <v>21161</v>
      </c>
      <c r="I982" s="26" t="s">
        <v>44404</v>
      </c>
      <c r="J982" s="26" t="s">
        <v>44405</v>
      </c>
      <c r="K982" s="27">
        <v>-0.35090880686604642</v>
      </c>
      <c r="L982" s="28" t="s">
        <v>33</v>
      </c>
      <c r="M982" s="26">
        <v>20</v>
      </c>
      <c r="N982" s="26">
        <v>14</v>
      </c>
    </row>
    <row r="983" spans="1:14" x14ac:dyDescent="0.25">
      <c r="A983" s="25" t="s">
        <v>19532</v>
      </c>
      <c r="B983" s="25" t="s">
        <v>19533</v>
      </c>
      <c r="C983" s="26" t="s">
        <v>2538</v>
      </c>
      <c r="D983" s="26" t="s">
        <v>19534</v>
      </c>
      <c r="E983" s="25" t="s">
        <v>19535</v>
      </c>
      <c r="F983" s="26" t="s">
        <v>2538</v>
      </c>
      <c r="G983" s="26" t="s">
        <v>19536</v>
      </c>
      <c r="H983" s="26" t="s">
        <v>19537</v>
      </c>
      <c r="I983" s="26" t="s">
        <v>44406</v>
      </c>
      <c r="J983" s="26" t="s">
        <v>44407</v>
      </c>
      <c r="K983" s="27">
        <v>-0.27162570675218967</v>
      </c>
      <c r="L983" s="28" t="s">
        <v>33</v>
      </c>
      <c r="M983" s="26">
        <v>13</v>
      </c>
      <c r="N983" s="26">
        <v>2</v>
      </c>
    </row>
    <row r="984" spans="1:14" x14ac:dyDescent="0.25">
      <c r="A984" s="25" t="s">
        <v>5422</v>
      </c>
      <c r="B984" s="25" t="s">
        <v>5423</v>
      </c>
      <c r="C984" s="26" t="s">
        <v>25969</v>
      </c>
      <c r="D984" s="26" t="s">
        <v>5326</v>
      </c>
      <c r="E984" s="25" t="s">
        <v>1398</v>
      </c>
      <c r="F984" s="26" t="s">
        <v>27</v>
      </c>
      <c r="G984" s="26" t="s">
        <v>5327</v>
      </c>
      <c r="H984" s="26" t="s">
        <v>5328</v>
      </c>
      <c r="I984" s="26" t="s">
        <v>44408</v>
      </c>
      <c r="J984" s="26" t="s">
        <v>44409</v>
      </c>
      <c r="K984" s="27">
        <v>-0.10026260076104775</v>
      </c>
      <c r="L984" s="28" t="s">
        <v>33</v>
      </c>
      <c r="M984" s="26">
        <v>27</v>
      </c>
      <c r="N984" s="26">
        <v>24</v>
      </c>
    </row>
    <row r="985" spans="1:14" x14ac:dyDescent="0.25">
      <c r="A985" s="25" t="s">
        <v>21133</v>
      </c>
      <c r="B985" s="25" t="s">
        <v>21134</v>
      </c>
      <c r="C985" s="26" t="s">
        <v>2576</v>
      </c>
      <c r="D985" s="26" t="s">
        <v>10328</v>
      </c>
      <c r="E985" s="25" t="s">
        <v>6017</v>
      </c>
      <c r="F985" s="26" t="s">
        <v>2576</v>
      </c>
      <c r="G985" s="26" t="s">
        <v>21135</v>
      </c>
      <c r="H985" s="26" t="s">
        <v>21136</v>
      </c>
      <c r="I985" s="26" t="s">
        <v>44410</v>
      </c>
      <c r="J985" s="26" t="s">
        <v>44411</v>
      </c>
      <c r="K985" s="27">
        <v>-1.0600377476780307</v>
      </c>
      <c r="L985" s="28" t="s">
        <v>33</v>
      </c>
      <c r="M985" s="26">
        <v>8</v>
      </c>
      <c r="N985" s="26">
        <v>4</v>
      </c>
    </row>
    <row r="986" spans="1:14" x14ac:dyDescent="0.25">
      <c r="A986" s="25" t="s">
        <v>15394</v>
      </c>
      <c r="B986" s="25" t="s">
        <v>15395</v>
      </c>
      <c r="C986" s="26" t="s">
        <v>2538</v>
      </c>
      <c r="D986" s="26" t="s">
        <v>2820</v>
      </c>
      <c r="E986" s="25" t="s">
        <v>1155</v>
      </c>
      <c r="F986" s="26" t="s">
        <v>2466</v>
      </c>
      <c r="G986" s="26" t="s">
        <v>2821</v>
      </c>
      <c r="H986" s="26" t="s">
        <v>2822</v>
      </c>
      <c r="I986" s="26" t="s">
        <v>44412</v>
      </c>
      <c r="J986" s="26" t="s">
        <v>44413</v>
      </c>
      <c r="K986" s="27">
        <v>8.5044102931236279E-2</v>
      </c>
      <c r="L986" s="28" t="s">
        <v>33</v>
      </c>
      <c r="M986" s="26">
        <v>2</v>
      </c>
      <c r="N986" s="26">
        <v>2</v>
      </c>
    </row>
    <row r="987" spans="1:14" x14ac:dyDescent="0.25">
      <c r="A987" s="25" t="s">
        <v>7006</v>
      </c>
      <c r="B987" s="25" t="s">
        <v>7007</v>
      </c>
      <c r="C987" s="26" t="s">
        <v>2538</v>
      </c>
      <c r="D987" s="26" t="s">
        <v>7008</v>
      </c>
      <c r="E987" s="25" t="s">
        <v>7009</v>
      </c>
      <c r="F987" s="26" t="s">
        <v>2538</v>
      </c>
      <c r="G987" s="26" t="s">
        <v>7010</v>
      </c>
      <c r="H987" s="26" t="s">
        <v>7011</v>
      </c>
      <c r="I987" s="26" t="s">
        <v>44414</v>
      </c>
      <c r="J987" s="26" t="s">
        <v>44415</v>
      </c>
      <c r="K987" s="27">
        <v>-0.1780075729407874</v>
      </c>
      <c r="L987" s="28" t="s">
        <v>33</v>
      </c>
      <c r="M987" s="26">
        <v>9</v>
      </c>
      <c r="N987" s="26">
        <v>9</v>
      </c>
    </row>
    <row r="988" spans="1:14" x14ac:dyDescent="0.25">
      <c r="A988" s="25" t="s">
        <v>3641</v>
      </c>
      <c r="B988" s="25" t="s">
        <v>3642</v>
      </c>
      <c r="C988" s="26" t="s">
        <v>1779</v>
      </c>
      <c r="D988" s="26" t="s">
        <v>3643</v>
      </c>
      <c r="E988" s="25" t="s">
        <v>3644</v>
      </c>
      <c r="F988" s="26" t="s">
        <v>2538</v>
      </c>
      <c r="G988" s="26" t="s">
        <v>3645</v>
      </c>
      <c r="H988" s="26" t="s">
        <v>3646</v>
      </c>
      <c r="I988" s="26" t="s">
        <v>44416</v>
      </c>
      <c r="J988" s="26" t="s">
        <v>44417</v>
      </c>
      <c r="K988" s="27">
        <v>-0.41144236465792144</v>
      </c>
      <c r="L988" s="28" t="s">
        <v>33</v>
      </c>
      <c r="M988" s="26">
        <v>35</v>
      </c>
      <c r="N988" s="26">
        <v>35</v>
      </c>
    </row>
    <row r="989" spans="1:14" x14ac:dyDescent="0.25">
      <c r="A989" s="25" t="s">
        <v>16833</v>
      </c>
      <c r="B989" s="25" t="s">
        <v>16834</v>
      </c>
      <c r="C989" s="26" t="s">
        <v>2538</v>
      </c>
      <c r="D989" s="26" t="s">
        <v>16835</v>
      </c>
      <c r="E989" s="25" t="s">
        <v>8351</v>
      </c>
      <c r="F989" s="26" t="s">
        <v>2538</v>
      </c>
      <c r="G989" s="26" t="s">
        <v>16836</v>
      </c>
      <c r="H989" s="26" t="s">
        <v>16837</v>
      </c>
      <c r="I989" s="26" t="s">
        <v>44418</v>
      </c>
      <c r="J989" s="26" t="s">
        <v>44419</v>
      </c>
      <c r="K989" s="27">
        <v>-1.0832089303348493</v>
      </c>
      <c r="L989" s="28" t="s">
        <v>33</v>
      </c>
      <c r="M989" s="26">
        <v>26</v>
      </c>
      <c r="N989" s="26">
        <v>5</v>
      </c>
    </row>
    <row r="990" spans="1:14" x14ac:dyDescent="0.25">
      <c r="A990" s="25" t="s">
        <v>14558</v>
      </c>
      <c r="B990" s="25" t="s">
        <v>14559</v>
      </c>
      <c r="C990" s="26" t="s">
        <v>2476</v>
      </c>
      <c r="D990" s="26" t="s">
        <v>14560</v>
      </c>
      <c r="E990" s="25" t="s">
        <v>9874</v>
      </c>
      <c r="F990" s="26" t="s">
        <v>2476</v>
      </c>
      <c r="G990" s="26" t="s">
        <v>14561</v>
      </c>
      <c r="H990" s="26" t="s">
        <v>14562</v>
      </c>
      <c r="I990" s="26" t="s">
        <v>44420</v>
      </c>
      <c r="J990" s="26" t="s">
        <v>44421</v>
      </c>
      <c r="K990" s="27">
        <v>-0.55232589439836421</v>
      </c>
      <c r="L990" s="28" t="s">
        <v>33</v>
      </c>
      <c r="M990" s="26">
        <v>5</v>
      </c>
      <c r="N990" s="26">
        <v>5</v>
      </c>
    </row>
    <row r="991" spans="1:14" x14ac:dyDescent="0.25">
      <c r="A991" s="25" t="s">
        <v>11706</v>
      </c>
      <c r="B991" s="25" t="s">
        <v>11707</v>
      </c>
      <c r="C991" s="26" t="s">
        <v>2504</v>
      </c>
      <c r="D991" s="26" t="s">
        <v>11708</v>
      </c>
      <c r="E991" s="25" t="s">
        <v>11709</v>
      </c>
      <c r="F991" s="26" t="s">
        <v>2504</v>
      </c>
      <c r="G991" s="26" t="s">
        <v>11710</v>
      </c>
      <c r="H991" s="26" t="s">
        <v>11711</v>
      </c>
      <c r="I991" s="26" t="s">
        <v>44422</v>
      </c>
      <c r="J991" s="26" t="s">
        <v>44423</v>
      </c>
      <c r="K991" s="27">
        <v>-0.31424735273261067</v>
      </c>
      <c r="L991" s="28" t="s">
        <v>33</v>
      </c>
      <c r="M991" s="26">
        <v>3</v>
      </c>
      <c r="N991" s="26">
        <v>3</v>
      </c>
    </row>
    <row r="992" spans="1:14" x14ac:dyDescent="0.25">
      <c r="A992" s="25" t="s">
        <v>22168</v>
      </c>
      <c r="B992" s="25" t="s">
        <v>22169</v>
      </c>
      <c r="C992" s="26" t="s">
        <v>2538</v>
      </c>
      <c r="D992" s="26" t="s">
        <v>22170</v>
      </c>
      <c r="E992" s="25" t="s">
        <v>22171</v>
      </c>
      <c r="F992" s="26" t="s">
        <v>2557</v>
      </c>
      <c r="G992" s="26" t="s">
        <v>22172</v>
      </c>
      <c r="H992" s="26" t="s">
        <v>22173</v>
      </c>
      <c r="I992" s="26" t="s">
        <v>44424</v>
      </c>
      <c r="J992" s="26" t="s">
        <v>44425</v>
      </c>
      <c r="K992" s="27">
        <v>-0.63623692361430073</v>
      </c>
      <c r="L992" s="28" t="s">
        <v>33</v>
      </c>
      <c r="M992" s="26">
        <v>16</v>
      </c>
      <c r="N992" s="26">
        <v>16</v>
      </c>
    </row>
    <row r="993" spans="1:14" x14ac:dyDescent="0.25">
      <c r="A993" s="25" t="s">
        <v>6211</v>
      </c>
      <c r="B993" s="25" t="s">
        <v>6212</v>
      </c>
      <c r="C993" s="26" t="s">
        <v>2538</v>
      </c>
      <c r="D993" s="26" t="s">
        <v>6213</v>
      </c>
      <c r="E993" s="25" t="s">
        <v>6214</v>
      </c>
      <c r="F993" s="26" t="s">
        <v>2605</v>
      </c>
      <c r="G993" s="26" t="s">
        <v>6215</v>
      </c>
      <c r="H993" s="26" t="s">
        <v>6216</v>
      </c>
      <c r="I993" s="26" t="s">
        <v>44426</v>
      </c>
      <c r="J993" s="26" t="s">
        <v>44427</v>
      </c>
      <c r="K993" s="27">
        <v>-0.15161333760802881</v>
      </c>
      <c r="L993" s="28" t="s">
        <v>33</v>
      </c>
      <c r="M993" s="26">
        <v>22</v>
      </c>
      <c r="N993" s="26">
        <v>22</v>
      </c>
    </row>
    <row r="994" spans="1:14" x14ac:dyDescent="0.25">
      <c r="A994" s="25" t="s">
        <v>19073</v>
      </c>
      <c r="B994" s="25" t="s">
        <v>19074</v>
      </c>
      <c r="C994" s="26" t="s">
        <v>2538</v>
      </c>
      <c r="D994" s="26" t="s">
        <v>19075</v>
      </c>
      <c r="E994" s="25" t="s">
        <v>19076</v>
      </c>
      <c r="F994" s="26" t="s">
        <v>2576</v>
      </c>
      <c r="G994" s="26"/>
      <c r="H994" s="26"/>
      <c r="I994" s="26" t="s">
        <v>44428</v>
      </c>
      <c r="J994" s="26" t="s">
        <v>44429</v>
      </c>
      <c r="K994" s="27">
        <v>0.21744996940642003</v>
      </c>
      <c r="L994" s="28" t="s">
        <v>33</v>
      </c>
      <c r="M994" s="26">
        <v>4</v>
      </c>
      <c r="N994" s="26">
        <v>4</v>
      </c>
    </row>
    <row r="995" spans="1:14" x14ac:dyDescent="0.25">
      <c r="A995" s="25" t="s">
        <v>21149</v>
      </c>
      <c r="B995" s="25" t="s">
        <v>21150</v>
      </c>
      <c r="C995" s="26" t="s">
        <v>2538</v>
      </c>
      <c r="D995" s="26" t="s">
        <v>21151</v>
      </c>
      <c r="E995" s="25" t="s">
        <v>6868</v>
      </c>
      <c r="F995" s="26" t="s">
        <v>2538</v>
      </c>
      <c r="G995" s="26" t="s">
        <v>21152</v>
      </c>
      <c r="H995" s="26" t="s">
        <v>21153</v>
      </c>
      <c r="I995" s="26" t="s">
        <v>44430</v>
      </c>
      <c r="J995" s="26" t="s">
        <v>44431</v>
      </c>
      <c r="K995" s="27">
        <v>0.13322509800798013</v>
      </c>
      <c r="L995" s="28" t="s">
        <v>33</v>
      </c>
      <c r="M995" s="26">
        <v>10</v>
      </c>
      <c r="N995" s="26">
        <v>10</v>
      </c>
    </row>
    <row r="996" spans="1:14" x14ac:dyDescent="0.25">
      <c r="A996" s="25" t="s">
        <v>4249</v>
      </c>
      <c r="B996" s="25" t="s">
        <v>4250</v>
      </c>
      <c r="C996" s="26" t="s">
        <v>1779</v>
      </c>
      <c r="D996" s="26" t="s">
        <v>4251</v>
      </c>
      <c r="E996" s="25" t="s">
        <v>4252</v>
      </c>
      <c r="F996" s="26" t="s">
        <v>2538</v>
      </c>
      <c r="G996" s="26" t="s">
        <v>4253</v>
      </c>
      <c r="H996" s="26" t="s">
        <v>4254</v>
      </c>
      <c r="I996" s="26" t="s">
        <v>44432</v>
      </c>
      <c r="J996" s="26" t="s">
        <v>44433</v>
      </c>
      <c r="K996" s="27">
        <v>-0.11607527252501391</v>
      </c>
      <c r="L996" s="28" t="s">
        <v>33</v>
      </c>
      <c r="M996" s="26">
        <v>19</v>
      </c>
      <c r="N996" s="26">
        <v>19</v>
      </c>
    </row>
    <row r="997" spans="1:14" x14ac:dyDescent="0.25">
      <c r="A997" s="25" t="s">
        <v>23532</v>
      </c>
      <c r="B997" s="25" t="s">
        <v>23533</v>
      </c>
      <c r="C997" s="26" t="s">
        <v>2557</v>
      </c>
      <c r="D997" s="26" t="s">
        <v>23534</v>
      </c>
      <c r="E997" s="25" t="s">
        <v>23535</v>
      </c>
      <c r="F997" s="26" t="s">
        <v>2605</v>
      </c>
      <c r="G997" s="26" t="s">
        <v>23536</v>
      </c>
      <c r="H997" s="26" t="s">
        <v>23537</v>
      </c>
      <c r="I997" s="26" t="s">
        <v>44434</v>
      </c>
      <c r="J997" s="26" t="s">
        <v>44435</v>
      </c>
      <c r="K997" s="27">
        <v>-0.47759537479982039</v>
      </c>
      <c r="L997" s="28" t="s">
        <v>33</v>
      </c>
      <c r="M997" s="26">
        <v>4</v>
      </c>
      <c r="N997" s="26">
        <v>3</v>
      </c>
    </row>
    <row r="998" spans="1:14" x14ac:dyDescent="0.25">
      <c r="A998" s="25" t="s">
        <v>10786</v>
      </c>
      <c r="B998" s="25" t="s">
        <v>10787</v>
      </c>
      <c r="C998" s="26" t="s">
        <v>2538</v>
      </c>
      <c r="D998" s="26" t="s">
        <v>10788</v>
      </c>
      <c r="E998" s="25" t="s">
        <v>10789</v>
      </c>
      <c r="F998" s="26" t="s">
        <v>2576</v>
      </c>
      <c r="G998" s="26" t="s">
        <v>10790</v>
      </c>
      <c r="H998" s="26" t="s">
        <v>10791</v>
      </c>
      <c r="I998" s="26" t="s">
        <v>44436</v>
      </c>
      <c r="J998" s="26" t="s">
        <v>44437</v>
      </c>
      <c r="K998" s="27">
        <v>0.8212699793514352</v>
      </c>
      <c r="L998" s="28" t="s">
        <v>33</v>
      </c>
      <c r="M998" s="26">
        <v>2</v>
      </c>
      <c r="N998" s="26">
        <v>2</v>
      </c>
    </row>
    <row r="999" spans="1:14" x14ac:dyDescent="0.25">
      <c r="A999" s="25" t="s">
        <v>11241</v>
      </c>
      <c r="B999" s="25" t="s">
        <v>11242</v>
      </c>
      <c r="C999" s="26" t="s">
        <v>2538</v>
      </c>
      <c r="D999" s="26" t="s">
        <v>11243</v>
      </c>
      <c r="E999" s="25" t="s">
        <v>11244</v>
      </c>
      <c r="F999" s="26" t="s">
        <v>2538</v>
      </c>
      <c r="G999" s="26" t="s">
        <v>11245</v>
      </c>
      <c r="H999" s="26" t="s">
        <v>11246</v>
      </c>
      <c r="I999" s="26" t="s">
        <v>44438</v>
      </c>
      <c r="J999" s="26" t="s">
        <v>44439</v>
      </c>
      <c r="K999" s="27">
        <v>-9.5409551498604306E-2</v>
      </c>
      <c r="L999" s="28" t="s">
        <v>33</v>
      </c>
      <c r="M999" s="26">
        <v>2</v>
      </c>
      <c r="N999" s="26">
        <v>2</v>
      </c>
    </row>
    <row r="1000" spans="1:14" x14ac:dyDescent="0.25">
      <c r="A1000" s="25" t="s">
        <v>1687</v>
      </c>
      <c r="B1000" s="25" t="s">
        <v>1688</v>
      </c>
      <c r="C1000" s="26" t="s">
        <v>27</v>
      </c>
      <c r="D1000" s="26" t="s">
        <v>1689</v>
      </c>
      <c r="E1000" s="25" t="s">
        <v>192</v>
      </c>
      <c r="F1000" s="26" t="s">
        <v>27</v>
      </c>
      <c r="G1000" s="26" t="s">
        <v>462</v>
      </c>
      <c r="H1000" s="26" t="s">
        <v>463</v>
      </c>
      <c r="I1000" s="26" t="s">
        <v>44440</v>
      </c>
      <c r="J1000" s="26" t="s">
        <v>44441</v>
      </c>
      <c r="K1000" s="27">
        <v>-0.10589868414969467</v>
      </c>
      <c r="L1000" s="28" t="s">
        <v>33</v>
      </c>
      <c r="M1000" s="26">
        <v>4</v>
      </c>
      <c r="N1000" s="26">
        <v>3</v>
      </c>
    </row>
    <row r="1001" spans="1:14" x14ac:dyDescent="0.25">
      <c r="A1001" s="25" t="s">
        <v>2762</v>
      </c>
      <c r="B1001" s="25" t="s">
        <v>2763</v>
      </c>
      <c r="C1001" s="26" t="s">
        <v>27</v>
      </c>
      <c r="D1001" s="26" t="s">
        <v>2764</v>
      </c>
      <c r="E1001" s="25" t="s">
        <v>2765</v>
      </c>
      <c r="F1001" s="26" t="s">
        <v>2557</v>
      </c>
      <c r="G1001" s="26"/>
      <c r="H1001" s="26"/>
      <c r="I1001" s="26" t="s">
        <v>44442</v>
      </c>
      <c r="J1001" s="26" t="s">
        <v>44443</v>
      </c>
      <c r="K1001" s="27">
        <v>1.772331910141288</v>
      </c>
      <c r="L1001" s="28" t="s">
        <v>33</v>
      </c>
      <c r="M1001" s="26">
        <v>9</v>
      </c>
      <c r="N1001" s="26">
        <v>8</v>
      </c>
    </row>
    <row r="1002" spans="1:14" x14ac:dyDescent="0.25">
      <c r="A1002" s="25" t="s">
        <v>15708</v>
      </c>
      <c r="B1002" s="25" t="s">
        <v>15709</v>
      </c>
      <c r="C1002" s="26" t="s">
        <v>28227</v>
      </c>
      <c r="D1002" s="26" t="s">
        <v>15710</v>
      </c>
      <c r="E1002" s="25" t="s">
        <v>15711</v>
      </c>
      <c r="F1002" s="26" t="s">
        <v>2538</v>
      </c>
      <c r="G1002" s="26" t="s">
        <v>15712</v>
      </c>
      <c r="H1002" s="26" t="s">
        <v>15713</v>
      </c>
      <c r="I1002" s="26" t="s">
        <v>44444</v>
      </c>
      <c r="J1002" s="26" t="s">
        <v>44445</v>
      </c>
      <c r="K1002" s="27">
        <v>-0.33429895071524801</v>
      </c>
      <c r="L1002" s="28" t="s">
        <v>33</v>
      </c>
      <c r="M1002" s="26">
        <v>11</v>
      </c>
      <c r="N1002" s="26">
        <v>11</v>
      </c>
    </row>
    <row r="1003" spans="1:14" x14ac:dyDescent="0.25">
      <c r="A1003" s="25" t="s">
        <v>16514</v>
      </c>
      <c r="B1003" s="25" t="s">
        <v>16515</v>
      </c>
      <c r="C1003" s="26" t="s">
        <v>2476</v>
      </c>
      <c r="D1003" s="26" t="s">
        <v>16516</v>
      </c>
      <c r="E1003" s="25" t="s">
        <v>16517</v>
      </c>
      <c r="F1003" s="26" t="s">
        <v>2476</v>
      </c>
      <c r="G1003" s="26" t="s">
        <v>16518</v>
      </c>
      <c r="H1003" s="26" t="s">
        <v>16519</v>
      </c>
      <c r="I1003" s="26" t="s">
        <v>44446</v>
      </c>
      <c r="J1003" s="26" t="s">
        <v>44447</v>
      </c>
      <c r="K1003" s="27">
        <v>-0.42242628914956831</v>
      </c>
      <c r="L1003" s="28" t="s">
        <v>33</v>
      </c>
      <c r="M1003" s="26">
        <v>17</v>
      </c>
      <c r="N1003" s="26">
        <v>15</v>
      </c>
    </row>
    <row r="1004" spans="1:14" x14ac:dyDescent="0.25">
      <c r="A1004" s="25" t="s">
        <v>1632</v>
      </c>
      <c r="B1004" s="25" t="s">
        <v>1633</v>
      </c>
      <c r="C1004" s="26" t="s">
        <v>27</v>
      </c>
      <c r="D1004" s="26" t="s">
        <v>539</v>
      </c>
      <c r="E1004" s="25" t="s">
        <v>540</v>
      </c>
      <c r="F1004" s="26" t="s">
        <v>27</v>
      </c>
      <c r="G1004" s="26"/>
      <c r="H1004" s="26"/>
      <c r="I1004" s="26" t="s">
        <v>44448</v>
      </c>
      <c r="J1004" s="26" t="s">
        <v>44449</v>
      </c>
      <c r="K1004" s="27">
        <v>0.56654550106813506</v>
      </c>
      <c r="L1004" s="28" t="s">
        <v>33</v>
      </c>
      <c r="M1004" s="26">
        <v>8</v>
      </c>
      <c r="N1004" s="26">
        <v>8</v>
      </c>
    </row>
    <row r="1005" spans="1:14" x14ac:dyDescent="0.25">
      <c r="A1005" s="25" t="s">
        <v>16736</v>
      </c>
      <c r="B1005" s="25" t="s">
        <v>16737</v>
      </c>
      <c r="C1005" s="26" t="s">
        <v>26118</v>
      </c>
      <c r="D1005" s="26" t="s">
        <v>16738</v>
      </c>
      <c r="E1005" s="25" t="s">
        <v>16739</v>
      </c>
      <c r="F1005" s="26" t="s">
        <v>2595</v>
      </c>
      <c r="G1005" s="26" t="s">
        <v>16740</v>
      </c>
      <c r="H1005" s="26" t="s">
        <v>16741</v>
      </c>
      <c r="I1005" s="26" t="s">
        <v>44450</v>
      </c>
      <c r="J1005" s="26" t="s">
        <v>44451</v>
      </c>
      <c r="K1005" s="27">
        <v>-0.46725532442884521</v>
      </c>
      <c r="L1005" s="28" t="s">
        <v>33</v>
      </c>
      <c r="M1005" s="26">
        <v>7</v>
      </c>
      <c r="N1005" s="26">
        <v>7</v>
      </c>
    </row>
    <row r="1006" spans="1:14" x14ac:dyDescent="0.25">
      <c r="A1006" s="25" t="s">
        <v>20232</v>
      </c>
      <c r="B1006" s="25" t="s">
        <v>20233</v>
      </c>
      <c r="C1006" s="26" t="s">
        <v>2476</v>
      </c>
      <c r="D1006" s="26" t="s">
        <v>20234</v>
      </c>
      <c r="E1006" s="25" t="s">
        <v>20235</v>
      </c>
      <c r="F1006" s="26" t="s">
        <v>2476</v>
      </c>
      <c r="G1006" s="26" t="s">
        <v>20236</v>
      </c>
      <c r="H1006" s="26" t="s">
        <v>20237</v>
      </c>
      <c r="I1006" s="26" t="s">
        <v>44452</v>
      </c>
      <c r="J1006" s="26" t="s">
        <v>44453</v>
      </c>
      <c r="K1006" s="27">
        <v>-8.4349061021124133E-2</v>
      </c>
      <c r="L1006" s="28" t="s">
        <v>33</v>
      </c>
      <c r="M1006" s="26">
        <v>4</v>
      </c>
      <c r="N1006" s="26">
        <v>4</v>
      </c>
    </row>
    <row r="1007" spans="1:14" x14ac:dyDescent="0.25">
      <c r="A1007" s="25" t="s">
        <v>16628</v>
      </c>
      <c r="B1007" s="25" t="s">
        <v>16629</v>
      </c>
      <c r="C1007" s="26" t="s">
        <v>13792</v>
      </c>
      <c r="D1007" s="26" t="s">
        <v>16630</v>
      </c>
      <c r="E1007" s="25" t="s">
        <v>16631</v>
      </c>
      <c r="F1007" s="26" t="s">
        <v>2476</v>
      </c>
      <c r="G1007" s="26" t="s">
        <v>16632</v>
      </c>
      <c r="H1007" s="26" t="s">
        <v>16633</v>
      </c>
      <c r="I1007" s="26" t="s">
        <v>44454</v>
      </c>
      <c r="J1007" s="26" t="s">
        <v>44455</v>
      </c>
      <c r="K1007" s="27">
        <v>-2.1555456527794257E-2</v>
      </c>
      <c r="L1007" s="28" t="s">
        <v>33</v>
      </c>
      <c r="M1007" s="26">
        <v>10</v>
      </c>
      <c r="N1007" s="26">
        <v>10</v>
      </c>
    </row>
    <row r="1008" spans="1:14" x14ac:dyDescent="0.25">
      <c r="A1008" s="25" t="s">
        <v>18756</v>
      </c>
      <c r="B1008" s="25" t="s">
        <v>18757</v>
      </c>
      <c r="C1008" s="26" t="s">
        <v>13792</v>
      </c>
      <c r="D1008" s="26" t="s">
        <v>18758</v>
      </c>
      <c r="E1008" s="25" t="s">
        <v>18759</v>
      </c>
      <c r="F1008" s="26" t="s">
        <v>2557</v>
      </c>
      <c r="G1008" s="26" t="s">
        <v>18760</v>
      </c>
      <c r="H1008" s="26" t="s">
        <v>18761</v>
      </c>
      <c r="I1008" s="26" t="s">
        <v>44456</v>
      </c>
      <c r="J1008" s="26" t="s">
        <v>44457</v>
      </c>
      <c r="K1008" s="27">
        <v>6.6793329423031206E-2</v>
      </c>
      <c r="L1008" s="28" t="s">
        <v>33</v>
      </c>
      <c r="M1008" s="26">
        <v>4</v>
      </c>
      <c r="N1008" s="26">
        <v>3</v>
      </c>
    </row>
    <row r="1009" spans="1:14" x14ac:dyDescent="0.25">
      <c r="A1009" s="25" t="s">
        <v>10694</v>
      </c>
      <c r="B1009" s="25" t="s">
        <v>10695</v>
      </c>
      <c r="C1009" s="26" t="s">
        <v>2538</v>
      </c>
      <c r="D1009" s="26" t="s">
        <v>10696</v>
      </c>
      <c r="E1009" s="25" t="s">
        <v>4712</v>
      </c>
      <c r="F1009" s="26" t="s">
        <v>2538</v>
      </c>
      <c r="G1009" s="26" t="s">
        <v>10697</v>
      </c>
      <c r="H1009" s="26" t="s">
        <v>10698</v>
      </c>
      <c r="I1009" s="26" t="s">
        <v>44458</v>
      </c>
      <c r="J1009" s="26" t="s">
        <v>44459</v>
      </c>
      <c r="K1009" s="27">
        <v>1.2034252858914691</v>
      </c>
      <c r="L1009" s="28" t="s">
        <v>33</v>
      </c>
      <c r="M1009" s="26">
        <v>17</v>
      </c>
      <c r="N1009" s="26">
        <v>17</v>
      </c>
    </row>
    <row r="1010" spans="1:14" x14ac:dyDescent="0.25">
      <c r="A1010" s="25" t="s">
        <v>5627</v>
      </c>
      <c r="B1010" s="25" t="s">
        <v>5628</v>
      </c>
      <c r="C1010" s="26" t="s">
        <v>2538</v>
      </c>
      <c r="D1010" s="26" t="s">
        <v>25</v>
      </c>
      <c r="E1010" s="25" t="s">
        <v>26</v>
      </c>
      <c r="F1010" s="26" t="s">
        <v>27</v>
      </c>
      <c r="G1010" s="26" t="s">
        <v>28</v>
      </c>
      <c r="H1010" s="26" t="s">
        <v>29</v>
      </c>
      <c r="I1010" s="26" t="s">
        <v>44460</v>
      </c>
      <c r="J1010" s="26" t="s">
        <v>44461</v>
      </c>
      <c r="K1010" s="27">
        <v>0.61579556469486141</v>
      </c>
      <c r="L1010" s="28" t="s">
        <v>33</v>
      </c>
      <c r="M1010" s="26">
        <v>8</v>
      </c>
      <c r="N1010" s="26">
        <v>7</v>
      </c>
    </row>
    <row r="1011" spans="1:14" x14ac:dyDescent="0.25">
      <c r="A1011" s="25" t="s">
        <v>1478</v>
      </c>
      <c r="B1011" s="25" t="s">
        <v>1479</v>
      </c>
      <c r="C1011" s="26" t="s">
        <v>27</v>
      </c>
      <c r="D1011" s="26" t="s">
        <v>65</v>
      </c>
      <c r="E1011" s="25" t="s">
        <v>66</v>
      </c>
      <c r="F1011" s="26" t="s">
        <v>27</v>
      </c>
      <c r="G1011" s="26"/>
      <c r="H1011" s="26"/>
      <c r="I1011" s="26" t="s">
        <v>44462</v>
      </c>
      <c r="J1011" s="26" t="s">
        <v>44463</v>
      </c>
      <c r="K1011" s="27">
        <v>-0.46296799610866479</v>
      </c>
      <c r="L1011" s="28" t="s">
        <v>33</v>
      </c>
      <c r="M1011" s="26">
        <v>3</v>
      </c>
      <c r="N1011" s="26">
        <v>3</v>
      </c>
    </row>
    <row r="1012" spans="1:14" x14ac:dyDescent="0.25">
      <c r="A1012" s="25" t="s">
        <v>6245</v>
      </c>
      <c r="B1012" s="25" t="s">
        <v>6246</v>
      </c>
      <c r="C1012" s="26" t="s">
        <v>2557</v>
      </c>
      <c r="D1012" s="26" t="s">
        <v>6247</v>
      </c>
      <c r="E1012" s="25" t="s">
        <v>6248</v>
      </c>
      <c r="F1012" s="26" t="s">
        <v>2557</v>
      </c>
      <c r="G1012" s="26" t="s">
        <v>6249</v>
      </c>
      <c r="H1012" s="26" t="s">
        <v>6250</v>
      </c>
      <c r="I1012" s="26" t="s">
        <v>44464</v>
      </c>
      <c r="J1012" s="26" t="s">
        <v>44465</v>
      </c>
      <c r="K1012" s="27">
        <v>-1.2395949962246404</v>
      </c>
      <c r="L1012" s="28" t="s">
        <v>33</v>
      </c>
      <c r="M1012" s="26">
        <v>7</v>
      </c>
      <c r="N1012" s="26">
        <v>7</v>
      </c>
    </row>
    <row r="1013" spans="1:14" x14ac:dyDescent="0.25">
      <c r="A1013" s="25" t="s">
        <v>16484</v>
      </c>
      <c r="B1013" s="25" t="s">
        <v>16485</v>
      </c>
      <c r="C1013" s="26" t="s">
        <v>2538</v>
      </c>
      <c r="D1013" s="26" t="s">
        <v>16486</v>
      </c>
      <c r="E1013" s="25" t="s">
        <v>16487</v>
      </c>
      <c r="F1013" s="26" t="s">
        <v>2538</v>
      </c>
      <c r="G1013" s="26" t="s">
        <v>16488</v>
      </c>
      <c r="H1013" s="26" t="s">
        <v>16489</v>
      </c>
      <c r="I1013" s="26" t="s">
        <v>44466</v>
      </c>
      <c r="J1013" s="26" t="s">
        <v>44467</v>
      </c>
      <c r="K1013" s="27">
        <v>-0.27298630935741119</v>
      </c>
      <c r="L1013" s="28" t="s">
        <v>33</v>
      </c>
      <c r="M1013" s="26">
        <v>29</v>
      </c>
      <c r="N1013" s="26">
        <v>2</v>
      </c>
    </row>
    <row r="1014" spans="1:14" x14ac:dyDescent="0.25">
      <c r="A1014" s="25" t="s">
        <v>4543</v>
      </c>
      <c r="B1014" s="25" t="s">
        <v>4544</v>
      </c>
      <c r="C1014" s="26" t="s">
        <v>27</v>
      </c>
      <c r="D1014" s="26" t="s">
        <v>4545</v>
      </c>
      <c r="E1014" s="25" t="s">
        <v>4546</v>
      </c>
      <c r="F1014" s="26" t="s">
        <v>2538</v>
      </c>
      <c r="G1014" s="26" t="s">
        <v>4547</v>
      </c>
      <c r="H1014" s="26" t="s">
        <v>4548</v>
      </c>
      <c r="I1014" s="26" t="s">
        <v>44468</v>
      </c>
      <c r="J1014" s="26" t="s">
        <v>44469</v>
      </c>
      <c r="K1014" s="27">
        <v>-1.53271612438622E-2</v>
      </c>
      <c r="L1014" s="28" t="s">
        <v>33</v>
      </c>
      <c r="M1014" s="26">
        <v>6</v>
      </c>
      <c r="N1014" s="26">
        <v>2</v>
      </c>
    </row>
    <row r="1015" spans="1:14" x14ac:dyDescent="0.25">
      <c r="A1015" s="25" t="s">
        <v>1152</v>
      </c>
      <c r="B1015" s="25" t="s">
        <v>1153</v>
      </c>
      <c r="C1015" s="26" t="s">
        <v>27</v>
      </c>
      <c r="D1015" s="26" t="s">
        <v>1154</v>
      </c>
      <c r="E1015" s="25" t="s">
        <v>1155</v>
      </c>
      <c r="F1015" s="26" t="s">
        <v>27</v>
      </c>
      <c r="G1015" s="26" t="s">
        <v>1156</v>
      </c>
      <c r="H1015" s="26" t="s">
        <v>1157</v>
      </c>
      <c r="I1015" s="26" t="s">
        <v>44470</v>
      </c>
      <c r="J1015" s="26" t="s">
        <v>44471</v>
      </c>
      <c r="K1015" s="27">
        <v>2.0740973260406199E-2</v>
      </c>
      <c r="L1015" s="28" t="s">
        <v>33</v>
      </c>
      <c r="M1015" s="26">
        <v>4</v>
      </c>
      <c r="N1015" s="26">
        <v>4</v>
      </c>
    </row>
    <row r="1016" spans="1:14" x14ac:dyDescent="0.25">
      <c r="A1016" s="25" t="s">
        <v>9172</v>
      </c>
      <c r="B1016" s="25" t="s">
        <v>9173</v>
      </c>
      <c r="C1016" s="26" t="s">
        <v>9389</v>
      </c>
      <c r="D1016" s="26" t="s">
        <v>9174</v>
      </c>
      <c r="E1016" s="25" t="s">
        <v>3888</v>
      </c>
      <c r="F1016" s="26" t="s">
        <v>2576</v>
      </c>
      <c r="G1016" s="26" t="s">
        <v>9175</v>
      </c>
      <c r="H1016" s="26" t="s">
        <v>3890</v>
      </c>
      <c r="I1016" s="26" t="s">
        <v>44472</v>
      </c>
      <c r="J1016" s="26" t="s">
        <v>44473</v>
      </c>
      <c r="K1016" s="27">
        <v>1.3819862353373171</v>
      </c>
      <c r="L1016" s="28" t="s">
        <v>33</v>
      </c>
      <c r="M1016" s="26">
        <v>5</v>
      </c>
      <c r="N1016" s="26">
        <v>3</v>
      </c>
    </row>
    <row r="1017" spans="1:14" x14ac:dyDescent="0.25">
      <c r="A1017" s="25" t="s">
        <v>14517</v>
      </c>
      <c r="B1017" s="25" t="s">
        <v>14518</v>
      </c>
      <c r="C1017" s="26" t="s">
        <v>2557</v>
      </c>
      <c r="D1017" s="26" t="s">
        <v>14519</v>
      </c>
      <c r="E1017" s="25" t="s">
        <v>14520</v>
      </c>
      <c r="F1017" s="26" t="s">
        <v>2557</v>
      </c>
      <c r="G1017" s="26" t="s">
        <v>14521</v>
      </c>
      <c r="H1017" s="26" t="s">
        <v>14522</v>
      </c>
      <c r="I1017" s="26" t="s">
        <v>44474</v>
      </c>
      <c r="J1017" s="26" t="s">
        <v>44475</v>
      </c>
      <c r="K1017" s="27">
        <v>-0.91332548950528103</v>
      </c>
      <c r="L1017" s="28" t="s">
        <v>33</v>
      </c>
      <c r="M1017" s="26">
        <v>13</v>
      </c>
      <c r="N1017" s="26">
        <v>13</v>
      </c>
    </row>
    <row r="1018" spans="1:14" x14ac:dyDescent="0.25">
      <c r="A1018" s="25" t="s">
        <v>7687</v>
      </c>
      <c r="B1018" s="25" t="s">
        <v>7688</v>
      </c>
      <c r="C1018" s="26" t="s">
        <v>2538</v>
      </c>
      <c r="D1018" s="26" t="s">
        <v>7689</v>
      </c>
      <c r="E1018" s="25" t="s">
        <v>7690</v>
      </c>
      <c r="F1018" s="26" t="s">
        <v>2476</v>
      </c>
      <c r="G1018" s="26" t="s">
        <v>7691</v>
      </c>
      <c r="H1018" s="26" t="s">
        <v>7692</v>
      </c>
      <c r="I1018" s="26" t="s">
        <v>44476</v>
      </c>
      <c r="J1018" s="26" t="s">
        <v>44477</v>
      </c>
      <c r="K1018" s="27">
        <v>-0.2865786680185925</v>
      </c>
      <c r="L1018" s="28" t="s">
        <v>33</v>
      </c>
      <c r="M1018" s="26">
        <v>9</v>
      </c>
      <c r="N1018" s="26">
        <v>9</v>
      </c>
    </row>
    <row r="1019" spans="1:14" x14ac:dyDescent="0.25">
      <c r="A1019" s="25" t="s">
        <v>8265</v>
      </c>
      <c r="B1019" s="25" t="s">
        <v>8266</v>
      </c>
      <c r="C1019" s="26" t="s">
        <v>2476</v>
      </c>
      <c r="D1019" s="26" t="s">
        <v>8267</v>
      </c>
      <c r="E1019" s="25" t="s">
        <v>8268</v>
      </c>
      <c r="F1019" s="26" t="s">
        <v>2476</v>
      </c>
      <c r="G1019" s="26" t="s">
        <v>8269</v>
      </c>
      <c r="H1019" s="26" t="s">
        <v>8270</v>
      </c>
      <c r="I1019" s="26" t="s">
        <v>44478</v>
      </c>
      <c r="J1019" s="26" t="s">
        <v>44479</v>
      </c>
      <c r="K1019" s="27">
        <v>3.6422807292296144</v>
      </c>
      <c r="L1019" s="28" t="s">
        <v>33</v>
      </c>
      <c r="M1019" s="26">
        <v>6</v>
      </c>
      <c r="N1019" s="26">
        <v>3</v>
      </c>
    </row>
    <row r="1020" spans="1:14" x14ac:dyDescent="0.25">
      <c r="A1020" s="25" t="s">
        <v>13314</v>
      </c>
      <c r="B1020" s="25" t="s">
        <v>13315</v>
      </c>
      <c r="C1020" s="26" t="s">
        <v>2476</v>
      </c>
      <c r="D1020" s="26" t="s">
        <v>13316</v>
      </c>
      <c r="E1020" s="25" t="s">
        <v>13317</v>
      </c>
      <c r="F1020" s="26" t="s">
        <v>2476</v>
      </c>
      <c r="G1020" s="26" t="s">
        <v>13318</v>
      </c>
      <c r="H1020" s="26" t="s">
        <v>13319</v>
      </c>
      <c r="I1020" s="26" t="s">
        <v>42631</v>
      </c>
      <c r="J1020" s="26" t="s">
        <v>44480</v>
      </c>
      <c r="K1020" s="27">
        <v>-0.79012189835449897</v>
      </c>
      <c r="L1020" s="28" t="s">
        <v>33</v>
      </c>
      <c r="M1020" s="26">
        <v>6</v>
      </c>
      <c r="N1020" s="26">
        <v>4</v>
      </c>
    </row>
    <row r="1021" spans="1:14" x14ac:dyDescent="0.25">
      <c r="A1021" s="25" t="s">
        <v>18484</v>
      </c>
      <c r="B1021" s="25" t="s">
        <v>18485</v>
      </c>
      <c r="C1021" s="26" t="s">
        <v>2538</v>
      </c>
      <c r="D1021" s="26" t="s">
        <v>18486</v>
      </c>
      <c r="E1021" s="25" t="s">
        <v>18487</v>
      </c>
      <c r="F1021" s="26" t="s">
        <v>2538</v>
      </c>
      <c r="G1021" s="26" t="s">
        <v>18488</v>
      </c>
      <c r="H1021" s="26" t="s">
        <v>18489</v>
      </c>
      <c r="I1021" s="26" t="s">
        <v>42631</v>
      </c>
      <c r="J1021" s="26" t="s">
        <v>42513</v>
      </c>
      <c r="K1021" s="27">
        <v>-20.769816109821694</v>
      </c>
      <c r="L1021" s="28" t="s">
        <v>33</v>
      </c>
      <c r="M1021" s="26">
        <v>3</v>
      </c>
      <c r="N1021" s="26">
        <v>3</v>
      </c>
    </row>
    <row r="1022" spans="1:14" x14ac:dyDescent="0.25">
      <c r="A1022" s="25" t="s">
        <v>15340</v>
      </c>
      <c r="B1022" s="25" t="s">
        <v>15341</v>
      </c>
      <c r="C1022" s="26" t="s">
        <v>2557</v>
      </c>
      <c r="D1022" s="26" t="s">
        <v>15342</v>
      </c>
      <c r="E1022" s="25" t="s">
        <v>15343</v>
      </c>
      <c r="F1022" s="26" t="s">
        <v>2557</v>
      </c>
      <c r="G1022" s="26" t="s">
        <v>15344</v>
      </c>
      <c r="H1022" s="26" t="s">
        <v>15345</v>
      </c>
      <c r="I1022" s="26" t="s">
        <v>44481</v>
      </c>
      <c r="J1022" s="26" t="s">
        <v>44482</v>
      </c>
      <c r="K1022" s="27">
        <v>-1.4591302253995433</v>
      </c>
      <c r="L1022" s="28" t="s">
        <v>33</v>
      </c>
      <c r="M1022" s="26">
        <v>2</v>
      </c>
      <c r="N1022" s="26">
        <v>2</v>
      </c>
    </row>
    <row r="1023" spans="1:14" x14ac:dyDescent="0.25">
      <c r="A1023" s="25" t="s">
        <v>20986</v>
      </c>
      <c r="B1023" s="25" t="s">
        <v>20987</v>
      </c>
      <c r="C1023" s="26" t="s">
        <v>26118</v>
      </c>
      <c r="D1023" s="26" t="s">
        <v>20988</v>
      </c>
      <c r="E1023" s="25" t="s">
        <v>20989</v>
      </c>
      <c r="F1023" s="26" t="s">
        <v>2476</v>
      </c>
      <c r="G1023" s="26" t="s">
        <v>20990</v>
      </c>
      <c r="H1023" s="26" t="s">
        <v>20991</v>
      </c>
      <c r="I1023" s="26" t="s">
        <v>44483</v>
      </c>
      <c r="J1023" s="26" t="s">
        <v>44484</v>
      </c>
      <c r="K1023" s="27">
        <v>-1.5747658131016176</v>
      </c>
      <c r="L1023" s="28" t="s">
        <v>33</v>
      </c>
      <c r="M1023" s="26">
        <v>3</v>
      </c>
      <c r="N1023" s="26">
        <v>2</v>
      </c>
    </row>
    <row r="1024" spans="1:14" x14ac:dyDescent="0.25">
      <c r="A1024" s="25" t="s">
        <v>2250</v>
      </c>
      <c r="B1024" s="25" t="s">
        <v>2251</v>
      </c>
      <c r="C1024" s="26" t="s">
        <v>27</v>
      </c>
      <c r="D1024" s="26" t="s">
        <v>2252</v>
      </c>
      <c r="E1024" s="25" t="s">
        <v>192</v>
      </c>
      <c r="F1024" s="26" t="s">
        <v>27</v>
      </c>
      <c r="G1024" s="26" t="s">
        <v>2253</v>
      </c>
      <c r="H1024" s="26" t="s">
        <v>2254</v>
      </c>
      <c r="I1024" s="26" t="s">
        <v>44485</v>
      </c>
      <c r="J1024" s="26" t="s">
        <v>44486</v>
      </c>
      <c r="K1024" s="27">
        <v>-0.20838898305100742</v>
      </c>
      <c r="L1024" s="28" t="s">
        <v>33</v>
      </c>
      <c r="M1024" s="26">
        <v>21</v>
      </c>
      <c r="N1024" s="26">
        <v>21</v>
      </c>
    </row>
    <row r="1025" spans="1:14" x14ac:dyDescent="0.25">
      <c r="A1025" s="25" t="s">
        <v>14610</v>
      </c>
      <c r="B1025" s="25" t="s">
        <v>14611</v>
      </c>
      <c r="C1025" s="26" t="s">
        <v>2476</v>
      </c>
      <c r="D1025" s="26" t="s">
        <v>14612</v>
      </c>
      <c r="E1025" s="25" t="s">
        <v>10963</v>
      </c>
      <c r="F1025" s="26" t="s">
        <v>2476</v>
      </c>
      <c r="G1025" s="26" t="s">
        <v>14613</v>
      </c>
      <c r="H1025" s="26" t="s">
        <v>14614</v>
      </c>
      <c r="I1025" s="26" t="s">
        <v>44487</v>
      </c>
      <c r="J1025" s="26" t="s">
        <v>44488</v>
      </c>
      <c r="K1025" s="27">
        <v>-0.5746227146686852</v>
      </c>
      <c r="L1025" s="28" t="s">
        <v>33</v>
      </c>
      <c r="M1025" s="26">
        <v>5</v>
      </c>
      <c r="N1025" s="26">
        <v>5</v>
      </c>
    </row>
    <row r="1026" spans="1:14" x14ac:dyDescent="0.25">
      <c r="A1026" s="25" t="s">
        <v>1050</v>
      </c>
      <c r="B1026" s="25" t="s">
        <v>1051</v>
      </c>
      <c r="C1026" s="26" t="s">
        <v>27</v>
      </c>
      <c r="D1026" s="26" t="s">
        <v>1052</v>
      </c>
      <c r="E1026" s="25" t="s">
        <v>1053</v>
      </c>
      <c r="F1026" s="26" t="s">
        <v>27</v>
      </c>
      <c r="G1026" s="26" t="s">
        <v>1054</v>
      </c>
      <c r="H1026" s="26" t="s">
        <v>1055</v>
      </c>
      <c r="I1026" s="26" t="s">
        <v>44489</v>
      </c>
      <c r="J1026" s="26" t="s">
        <v>44244</v>
      </c>
      <c r="K1026" s="27">
        <v>-3.1421755888495944</v>
      </c>
      <c r="L1026" s="28" t="s">
        <v>33</v>
      </c>
      <c r="M1026" s="26">
        <v>5</v>
      </c>
      <c r="N1026" s="26">
        <v>5</v>
      </c>
    </row>
    <row r="1027" spans="1:14" x14ac:dyDescent="0.25">
      <c r="A1027" s="25" t="s">
        <v>10731</v>
      </c>
      <c r="B1027" s="25" t="s">
        <v>10732</v>
      </c>
      <c r="C1027" s="26" t="s">
        <v>2538</v>
      </c>
      <c r="D1027" s="26" t="s">
        <v>10733</v>
      </c>
      <c r="E1027" s="25" t="s">
        <v>10734</v>
      </c>
      <c r="F1027" s="26" t="s">
        <v>2538</v>
      </c>
      <c r="G1027" s="26" t="s">
        <v>10735</v>
      </c>
      <c r="H1027" s="26" t="s">
        <v>10736</v>
      </c>
      <c r="I1027" s="26" t="s">
        <v>44490</v>
      </c>
      <c r="J1027" s="26" t="s">
        <v>44491</v>
      </c>
      <c r="K1027" s="27">
        <v>-0.7011837087031203</v>
      </c>
      <c r="L1027" s="28" t="s">
        <v>33</v>
      </c>
      <c r="M1027" s="26">
        <v>10</v>
      </c>
      <c r="N1027" s="26">
        <v>2</v>
      </c>
    </row>
    <row r="1028" spans="1:14" x14ac:dyDescent="0.25">
      <c r="A1028" s="25" t="s">
        <v>16211</v>
      </c>
      <c r="B1028" s="25" t="s">
        <v>16212</v>
      </c>
      <c r="C1028" s="26" t="s">
        <v>2476</v>
      </c>
      <c r="D1028" s="26" t="s">
        <v>9387</v>
      </c>
      <c r="E1028" s="25" t="s">
        <v>9388</v>
      </c>
      <c r="F1028" s="26" t="s">
        <v>9389</v>
      </c>
      <c r="G1028" s="26" t="s">
        <v>9390</v>
      </c>
      <c r="H1028" s="26" t="s">
        <v>9391</v>
      </c>
      <c r="I1028" s="26" t="s">
        <v>44492</v>
      </c>
      <c r="J1028" s="26" t="s">
        <v>44493</v>
      </c>
      <c r="K1028" s="27">
        <v>-0.3977325468680683</v>
      </c>
      <c r="L1028" s="28" t="s">
        <v>33</v>
      </c>
      <c r="M1028" s="26">
        <v>9</v>
      </c>
      <c r="N1028" s="26">
        <v>9</v>
      </c>
    </row>
    <row r="1029" spans="1:14" x14ac:dyDescent="0.25">
      <c r="A1029" s="25" t="s">
        <v>17945</v>
      </c>
      <c r="B1029" s="25" t="s">
        <v>17946</v>
      </c>
      <c r="C1029" s="26" t="s">
        <v>13792</v>
      </c>
      <c r="D1029" s="26" t="s">
        <v>17947</v>
      </c>
      <c r="E1029" s="25" t="s">
        <v>17948</v>
      </c>
      <c r="F1029" s="26" t="s">
        <v>2476</v>
      </c>
      <c r="G1029" s="26" t="s">
        <v>17949</v>
      </c>
      <c r="H1029" s="26" t="s">
        <v>17950</v>
      </c>
      <c r="I1029" s="26" t="s">
        <v>44494</v>
      </c>
      <c r="J1029" s="26" t="s">
        <v>44495</v>
      </c>
      <c r="K1029" s="27">
        <v>4.8576490096129861E-2</v>
      </c>
      <c r="L1029" s="28" t="s">
        <v>33</v>
      </c>
      <c r="M1029" s="26">
        <v>13</v>
      </c>
      <c r="N1029" s="26">
        <v>13</v>
      </c>
    </row>
    <row r="1030" spans="1:14" x14ac:dyDescent="0.25">
      <c r="A1030" s="25" t="s">
        <v>13709</v>
      </c>
      <c r="B1030" s="25" t="s">
        <v>13710</v>
      </c>
      <c r="C1030" s="26" t="s">
        <v>2557</v>
      </c>
      <c r="D1030" s="26" t="s">
        <v>3130</v>
      </c>
      <c r="E1030" s="25" t="s">
        <v>3131</v>
      </c>
      <c r="F1030" s="26" t="s">
        <v>2557</v>
      </c>
      <c r="G1030" s="26" t="s">
        <v>13711</v>
      </c>
      <c r="H1030" s="26" t="s">
        <v>13712</v>
      </c>
      <c r="I1030" s="26" t="s">
        <v>44496</v>
      </c>
      <c r="J1030" s="26" t="s">
        <v>44497</v>
      </c>
      <c r="K1030" s="27">
        <v>-0.69223755735049697</v>
      </c>
      <c r="L1030" s="28" t="s">
        <v>33</v>
      </c>
      <c r="M1030" s="26">
        <v>16</v>
      </c>
      <c r="N1030" s="26">
        <v>16</v>
      </c>
    </row>
    <row r="1031" spans="1:14" x14ac:dyDescent="0.25">
      <c r="A1031" s="25" t="s">
        <v>7636</v>
      </c>
      <c r="B1031" s="25" t="s">
        <v>7637</v>
      </c>
      <c r="C1031" s="26" t="s">
        <v>2504</v>
      </c>
      <c r="D1031" s="26" t="s">
        <v>7638</v>
      </c>
      <c r="E1031" s="25" t="s">
        <v>7639</v>
      </c>
      <c r="F1031" s="26" t="s">
        <v>2504</v>
      </c>
      <c r="G1031" s="26" t="s">
        <v>7640</v>
      </c>
      <c r="H1031" s="26" t="s">
        <v>7641</v>
      </c>
      <c r="I1031" s="26" t="s">
        <v>44498</v>
      </c>
      <c r="J1031" s="26" t="s">
        <v>44499</v>
      </c>
      <c r="K1031" s="27">
        <v>-0.74530061533618752</v>
      </c>
      <c r="L1031" s="28" t="s">
        <v>33</v>
      </c>
      <c r="M1031" s="26">
        <v>10</v>
      </c>
      <c r="N1031" s="26">
        <v>10</v>
      </c>
    </row>
    <row r="1032" spans="1:14" x14ac:dyDescent="0.25">
      <c r="A1032" s="25" t="s">
        <v>15703</v>
      </c>
      <c r="B1032" s="25" t="s">
        <v>15704</v>
      </c>
      <c r="C1032" s="26" t="s">
        <v>2576</v>
      </c>
      <c r="D1032" s="26" t="s">
        <v>13818</v>
      </c>
      <c r="E1032" s="25" t="s">
        <v>6721</v>
      </c>
      <c r="F1032" s="26" t="s">
        <v>2576</v>
      </c>
      <c r="G1032" s="26" t="s">
        <v>13819</v>
      </c>
      <c r="H1032" s="26" t="s">
        <v>13820</v>
      </c>
      <c r="I1032" s="26" t="s">
        <v>44500</v>
      </c>
      <c r="J1032" s="26" t="s">
        <v>44501</v>
      </c>
      <c r="K1032" s="27">
        <v>2.8787266081342074E-2</v>
      </c>
      <c r="L1032" s="28" t="s">
        <v>33</v>
      </c>
      <c r="M1032" s="26">
        <v>6</v>
      </c>
      <c r="N1032" s="26">
        <v>5</v>
      </c>
    </row>
    <row r="1033" spans="1:14" x14ac:dyDescent="0.25">
      <c r="A1033" s="25" t="s">
        <v>18933</v>
      </c>
      <c r="B1033" s="25" t="s">
        <v>18934</v>
      </c>
      <c r="C1033" s="26" t="s">
        <v>2538</v>
      </c>
      <c r="D1033" s="26" t="s">
        <v>18935</v>
      </c>
      <c r="E1033" s="25" t="s">
        <v>18936</v>
      </c>
      <c r="F1033" s="26" t="s">
        <v>2538</v>
      </c>
      <c r="G1033" s="26" t="s">
        <v>18937</v>
      </c>
      <c r="H1033" s="26" t="s">
        <v>18938</v>
      </c>
      <c r="I1033" s="26" t="s">
        <v>44502</v>
      </c>
      <c r="J1033" s="26" t="s">
        <v>44503</v>
      </c>
      <c r="K1033" s="27">
        <v>-0.95154512326525009</v>
      </c>
      <c r="L1033" s="28" t="s">
        <v>33</v>
      </c>
      <c r="M1033" s="26">
        <v>10</v>
      </c>
      <c r="N1033" s="26">
        <v>8</v>
      </c>
    </row>
    <row r="1034" spans="1:14" x14ac:dyDescent="0.25">
      <c r="A1034" s="25" t="s">
        <v>10777</v>
      </c>
      <c r="B1034" s="25" t="s">
        <v>10778</v>
      </c>
      <c r="C1034" s="26" t="s">
        <v>2538</v>
      </c>
      <c r="D1034" s="26" t="s">
        <v>10779</v>
      </c>
      <c r="E1034" s="25" t="s">
        <v>10780</v>
      </c>
      <c r="F1034" s="26" t="s">
        <v>2538</v>
      </c>
      <c r="G1034" s="26" t="s">
        <v>10781</v>
      </c>
      <c r="H1034" s="26" t="s">
        <v>10782</v>
      </c>
      <c r="I1034" s="26" t="s">
        <v>44504</v>
      </c>
      <c r="J1034" s="26" t="s">
        <v>44505</v>
      </c>
      <c r="K1034" s="27">
        <v>0.38630931140103064</v>
      </c>
      <c r="L1034" s="28" t="s">
        <v>33</v>
      </c>
      <c r="M1034" s="26">
        <v>8</v>
      </c>
      <c r="N1034" s="26">
        <v>6</v>
      </c>
    </row>
    <row r="1035" spans="1:14" x14ac:dyDescent="0.25">
      <c r="A1035" s="25" t="s">
        <v>23100</v>
      </c>
      <c r="B1035" s="25" t="s">
        <v>23101</v>
      </c>
      <c r="C1035" s="26" t="s">
        <v>2538</v>
      </c>
      <c r="D1035" s="26" t="s">
        <v>9660</v>
      </c>
      <c r="E1035" s="25" t="s">
        <v>9661</v>
      </c>
      <c r="F1035" s="26" t="s">
        <v>2557</v>
      </c>
      <c r="G1035" s="26" t="s">
        <v>23102</v>
      </c>
      <c r="H1035" s="26" t="s">
        <v>23103</v>
      </c>
      <c r="I1035" s="26" t="s">
        <v>44506</v>
      </c>
      <c r="J1035" s="26" t="s">
        <v>44507</v>
      </c>
      <c r="K1035" s="27">
        <v>-0.79660792552973847</v>
      </c>
      <c r="L1035" s="28" t="s">
        <v>33</v>
      </c>
      <c r="M1035" s="26">
        <v>31</v>
      </c>
      <c r="N1035" s="26">
        <v>9</v>
      </c>
    </row>
    <row r="1036" spans="1:14" x14ac:dyDescent="0.25">
      <c r="A1036" s="25" t="s">
        <v>1855</v>
      </c>
      <c r="B1036" s="25" t="s">
        <v>1856</v>
      </c>
      <c r="C1036" s="26" t="s">
        <v>27</v>
      </c>
      <c r="D1036" s="26" t="s">
        <v>1857</v>
      </c>
      <c r="E1036" s="25" t="s">
        <v>1858</v>
      </c>
      <c r="F1036" s="26" t="s">
        <v>27</v>
      </c>
      <c r="G1036" s="26" t="s">
        <v>1859</v>
      </c>
      <c r="H1036" s="26" t="s">
        <v>1860</v>
      </c>
      <c r="I1036" s="26" t="s">
        <v>44508</v>
      </c>
      <c r="J1036" s="26" t="s">
        <v>44509</v>
      </c>
      <c r="K1036" s="27">
        <v>-0.43894324589008704</v>
      </c>
      <c r="L1036" s="28" t="s">
        <v>33</v>
      </c>
      <c r="M1036" s="26">
        <v>12</v>
      </c>
      <c r="N1036" s="26">
        <v>12</v>
      </c>
    </row>
    <row r="1037" spans="1:14" x14ac:dyDescent="0.25">
      <c r="A1037" s="25" t="s">
        <v>869</v>
      </c>
      <c r="B1037" s="25" t="s">
        <v>870</v>
      </c>
      <c r="C1037" s="26" t="s">
        <v>27</v>
      </c>
      <c r="D1037" s="26" t="s">
        <v>871</v>
      </c>
      <c r="E1037" s="25" t="s">
        <v>717</v>
      </c>
      <c r="F1037" s="26" t="s">
        <v>27</v>
      </c>
      <c r="G1037" s="26"/>
      <c r="H1037" s="26"/>
      <c r="I1037" s="26" t="s">
        <v>44510</v>
      </c>
      <c r="J1037" s="26" t="s">
        <v>44511</v>
      </c>
      <c r="K1037" s="27">
        <v>0.37478432112810356</v>
      </c>
      <c r="L1037" s="28" t="s">
        <v>33</v>
      </c>
      <c r="M1037" s="26">
        <v>12</v>
      </c>
      <c r="N1037" s="26">
        <v>8</v>
      </c>
    </row>
    <row r="1038" spans="1:14" x14ac:dyDescent="0.25">
      <c r="A1038" s="25" t="s">
        <v>12510</v>
      </c>
      <c r="B1038" s="25" t="s">
        <v>12511</v>
      </c>
      <c r="C1038" s="26" t="s">
        <v>2538</v>
      </c>
      <c r="D1038" s="26" t="s">
        <v>12512</v>
      </c>
      <c r="E1038" s="25" t="s">
        <v>12207</v>
      </c>
      <c r="F1038" s="26" t="s">
        <v>2538</v>
      </c>
      <c r="G1038" s="26" t="s">
        <v>7096</v>
      </c>
      <c r="H1038" s="26" t="s">
        <v>7097</v>
      </c>
      <c r="I1038" s="26" t="s">
        <v>44512</v>
      </c>
      <c r="J1038" s="26" t="s">
        <v>44513</v>
      </c>
      <c r="K1038" s="27">
        <v>-0.2756816528790178</v>
      </c>
      <c r="L1038" s="28" t="s">
        <v>33</v>
      </c>
      <c r="M1038" s="26">
        <v>15</v>
      </c>
      <c r="N1038" s="26">
        <v>12</v>
      </c>
    </row>
    <row r="1039" spans="1:14" x14ac:dyDescent="0.25">
      <c r="A1039" s="25" t="s">
        <v>5605</v>
      </c>
      <c r="B1039" s="25" t="s">
        <v>5606</v>
      </c>
      <c r="C1039" s="26" t="s">
        <v>2504</v>
      </c>
      <c r="D1039" s="26" t="s">
        <v>5607</v>
      </c>
      <c r="E1039" s="25" t="s">
        <v>930</v>
      </c>
      <c r="F1039" s="26" t="s">
        <v>27</v>
      </c>
      <c r="G1039" s="26" t="s">
        <v>5608</v>
      </c>
      <c r="H1039" s="26" t="s">
        <v>5609</v>
      </c>
      <c r="I1039" s="26" t="s">
        <v>44514</v>
      </c>
      <c r="J1039" s="26" t="s">
        <v>44515</v>
      </c>
      <c r="K1039" s="27">
        <v>-0.39696286629157901</v>
      </c>
      <c r="L1039" s="28" t="s">
        <v>33</v>
      </c>
      <c r="M1039" s="26">
        <v>17</v>
      </c>
      <c r="N1039" s="26">
        <v>17</v>
      </c>
    </row>
    <row r="1040" spans="1:14" x14ac:dyDescent="0.25">
      <c r="A1040" s="25" t="s">
        <v>21971</v>
      </c>
      <c r="B1040" s="25" t="s">
        <v>21972</v>
      </c>
      <c r="C1040" s="26" t="s">
        <v>2538</v>
      </c>
      <c r="D1040" s="26" t="s">
        <v>21973</v>
      </c>
      <c r="E1040" s="25" t="s">
        <v>21974</v>
      </c>
      <c r="F1040" s="26" t="s">
        <v>2605</v>
      </c>
      <c r="G1040" s="26" t="s">
        <v>21975</v>
      </c>
      <c r="H1040" s="26" t="s">
        <v>21976</v>
      </c>
      <c r="I1040" s="26" t="s">
        <v>44516</v>
      </c>
      <c r="J1040" s="26" t="s">
        <v>44517</v>
      </c>
      <c r="K1040" s="27">
        <v>-0.14542035274288831</v>
      </c>
      <c r="L1040" s="28" t="s">
        <v>33</v>
      </c>
      <c r="M1040" s="26">
        <v>8</v>
      </c>
      <c r="N1040" s="26">
        <v>8</v>
      </c>
    </row>
    <row r="1041" spans="1:14" x14ac:dyDescent="0.25">
      <c r="A1041" s="25" t="s">
        <v>5802</v>
      </c>
      <c r="B1041" s="25" t="s">
        <v>5803</v>
      </c>
      <c r="C1041" s="26" t="s">
        <v>26890</v>
      </c>
      <c r="D1041" s="26" t="s">
        <v>5804</v>
      </c>
      <c r="E1041" s="25" t="s">
        <v>5805</v>
      </c>
      <c r="F1041" s="26" t="s">
        <v>2538</v>
      </c>
      <c r="G1041" s="26" t="s">
        <v>5806</v>
      </c>
      <c r="H1041" s="26" t="s">
        <v>5807</v>
      </c>
      <c r="I1041" s="26" t="s">
        <v>44518</v>
      </c>
      <c r="J1041" s="26" t="s">
        <v>44519</v>
      </c>
      <c r="K1041" s="27">
        <v>-1.1474598537441969</v>
      </c>
      <c r="L1041" s="28" t="s">
        <v>33</v>
      </c>
      <c r="M1041" s="26">
        <v>4</v>
      </c>
      <c r="N1041" s="26">
        <v>3</v>
      </c>
    </row>
    <row r="1042" spans="1:14" x14ac:dyDescent="0.25">
      <c r="A1042" s="25" t="s">
        <v>12538</v>
      </c>
      <c r="B1042" s="25" t="s">
        <v>12539</v>
      </c>
      <c r="C1042" s="26" t="s">
        <v>2538</v>
      </c>
      <c r="D1042" s="26" t="s">
        <v>12540</v>
      </c>
      <c r="E1042" s="25" t="s">
        <v>12541</v>
      </c>
      <c r="F1042" s="26" t="s">
        <v>2538</v>
      </c>
      <c r="G1042" s="26" t="s">
        <v>12542</v>
      </c>
      <c r="H1042" s="26" t="s">
        <v>12543</v>
      </c>
      <c r="I1042" s="26" t="s">
        <v>44520</v>
      </c>
      <c r="J1042" s="26" t="s">
        <v>44521</v>
      </c>
      <c r="K1042" s="27">
        <v>-0.35892339495597936</v>
      </c>
      <c r="L1042" s="28" t="s">
        <v>33</v>
      </c>
      <c r="M1042" s="26">
        <v>8</v>
      </c>
      <c r="N1042" s="26">
        <v>8</v>
      </c>
    </row>
    <row r="1043" spans="1:14" x14ac:dyDescent="0.25">
      <c r="A1043" s="25" t="s">
        <v>18648</v>
      </c>
      <c r="B1043" s="25" t="s">
        <v>18649</v>
      </c>
      <c r="C1043" s="26" t="s">
        <v>2538</v>
      </c>
      <c r="D1043" s="26" t="s">
        <v>18650</v>
      </c>
      <c r="E1043" s="25" t="s">
        <v>18651</v>
      </c>
      <c r="F1043" s="26" t="s">
        <v>2538</v>
      </c>
      <c r="G1043" s="26" t="s">
        <v>18652</v>
      </c>
      <c r="H1043" s="26" t="s">
        <v>18653</v>
      </c>
      <c r="I1043" s="26" t="s">
        <v>44522</v>
      </c>
      <c r="J1043" s="26" t="s">
        <v>44523</v>
      </c>
      <c r="K1043" s="27">
        <v>-0.17906761503925156</v>
      </c>
      <c r="L1043" s="28" t="s">
        <v>33</v>
      </c>
      <c r="M1043" s="26">
        <v>27</v>
      </c>
      <c r="N1043" s="26">
        <v>26</v>
      </c>
    </row>
    <row r="1044" spans="1:14" x14ac:dyDescent="0.25">
      <c r="A1044" s="25" t="s">
        <v>5445</v>
      </c>
      <c r="B1044" s="25" t="s">
        <v>5446</v>
      </c>
      <c r="C1044" s="26" t="s">
        <v>2494</v>
      </c>
      <c r="D1044" s="26" t="s">
        <v>5007</v>
      </c>
      <c r="E1044" s="25" t="s">
        <v>5008</v>
      </c>
      <c r="F1044" s="26" t="s">
        <v>27</v>
      </c>
      <c r="G1044" s="26" t="s">
        <v>5009</v>
      </c>
      <c r="H1044" s="26" t="s">
        <v>5010</v>
      </c>
      <c r="I1044" s="26" t="s">
        <v>44524</v>
      </c>
      <c r="J1044" s="26" t="s">
        <v>44525</v>
      </c>
      <c r="K1044" s="27">
        <v>0.84085091163868186</v>
      </c>
      <c r="L1044" s="28" t="s">
        <v>33</v>
      </c>
      <c r="M1044" s="26">
        <v>6</v>
      </c>
      <c r="N1044" s="26">
        <v>6</v>
      </c>
    </row>
    <row r="1045" spans="1:14" x14ac:dyDescent="0.25">
      <c r="A1045" s="25" t="s">
        <v>14852</v>
      </c>
      <c r="B1045" s="25" t="s">
        <v>14853</v>
      </c>
      <c r="C1045" s="26" t="s">
        <v>2476</v>
      </c>
      <c r="D1045" s="26" t="s">
        <v>8267</v>
      </c>
      <c r="E1045" s="25" t="s">
        <v>8268</v>
      </c>
      <c r="F1045" s="26" t="s">
        <v>2476</v>
      </c>
      <c r="G1045" s="26" t="s">
        <v>8269</v>
      </c>
      <c r="H1045" s="26" t="s">
        <v>8270</v>
      </c>
      <c r="I1045" s="26" t="s">
        <v>44526</v>
      </c>
      <c r="J1045" s="26" t="s">
        <v>44527</v>
      </c>
      <c r="K1045" s="27">
        <v>-0.32322573390334064</v>
      </c>
      <c r="L1045" s="28" t="s">
        <v>33</v>
      </c>
      <c r="M1045" s="26">
        <v>6</v>
      </c>
      <c r="N1045" s="26">
        <v>3</v>
      </c>
    </row>
    <row r="1046" spans="1:14" x14ac:dyDescent="0.25">
      <c r="A1046" s="25" t="s">
        <v>15385</v>
      </c>
      <c r="B1046" s="25" t="s">
        <v>15386</v>
      </c>
      <c r="C1046" s="26" t="s">
        <v>2557</v>
      </c>
      <c r="D1046" s="26" t="s">
        <v>15387</v>
      </c>
      <c r="E1046" s="25" t="s">
        <v>15388</v>
      </c>
      <c r="F1046" s="26" t="s">
        <v>2557</v>
      </c>
      <c r="G1046" s="26" t="s">
        <v>15389</v>
      </c>
      <c r="H1046" s="26" t="s">
        <v>15390</v>
      </c>
      <c r="I1046" s="26" t="s">
        <v>44528</v>
      </c>
      <c r="J1046" s="26" t="s">
        <v>44529</v>
      </c>
      <c r="K1046" s="27">
        <v>0.15684244090413441</v>
      </c>
      <c r="L1046" s="28" t="s">
        <v>33</v>
      </c>
      <c r="M1046" s="26">
        <v>21</v>
      </c>
      <c r="N1046" s="26">
        <v>21</v>
      </c>
    </row>
    <row r="1047" spans="1:14" x14ac:dyDescent="0.25">
      <c r="A1047" s="25" t="s">
        <v>12547</v>
      </c>
      <c r="B1047" s="25" t="s">
        <v>12548</v>
      </c>
      <c r="C1047" s="26" t="s">
        <v>2538</v>
      </c>
      <c r="D1047" s="26" t="s">
        <v>10733</v>
      </c>
      <c r="E1047" s="25" t="s">
        <v>10734</v>
      </c>
      <c r="F1047" s="26" t="s">
        <v>2538</v>
      </c>
      <c r="G1047" s="26" t="s">
        <v>12549</v>
      </c>
      <c r="H1047" s="26" t="s">
        <v>12550</v>
      </c>
      <c r="I1047" s="26" t="s">
        <v>44530</v>
      </c>
      <c r="J1047" s="26" t="s">
        <v>44531</v>
      </c>
      <c r="K1047" s="27">
        <v>-0.1980822365743892</v>
      </c>
      <c r="L1047" s="28" t="s">
        <v>33</v>
      </c>
      <c r="M1047" s="26">
        <v>10</v>
      </c>
      <c r="N1047" s="26">
        <v>4</v>
      </c>
    </row>
    <row r="1048" spans="1:14" x14ac:dyDescent="0.25">
      <c r="A1048" s="25" t="s">
        <v>18640</v>
      </c>
      <c r="B1048" s="25" t="s">
        <v>18641</v>
      </c>
      <c r="C1048" s="26" t="s">
        <v>2476</v>
      </c>
      <c r="D1048" s="26" t="s">
        <v>18642</v>
      </c>
      <c r="E1048" s="25" t="s">
        <v>16748</v>
      </c>
      <c r="F1048" s="26" t="s">
        <v>2476</v>
      </c>
      <c r="G1048" s="26" t="s">
        <v>18643</v>
      </c>
      <c r="H1048" s="26" t="s">
        <v>18644</v>
      </c>
      <c r="I1048" s="26" t="s">
        <v>44532</v>
      </c>
      <c r="J1048" s="26" t="s">
        <v>44533</v>
      </c>
      <c r="K1048" s="27">
        <v>1.3136242424830848</v>
      </c>
      <c r="L1048" s="28" t="s">
        <v>33</v>
      </c>
      <c r="M1048" s="26">
        <v>4</v>
      </c>
      <c r="N1048" s="26">
        <v>4</v>
      </c>
    </row>
    <row r="1049" spans="1:14" x14ac:dyDescent="0.25">
      <c r="A1049" s="25" t="s">
        <v>10364</v>
      </c>
      <c r="B1049" s="25" t="s">
        <v>10365</v>
      </c>
      <c r="C1049" s="26" t="s">
        <v>2538</v>
      </c>
      <c r="D1049" s="26" t="s">
        <v>10366</v>
      </c>
      <c r="E1049" s="25" t="s">
        <v>4712</v>
      </c>
      <c r="F1049" s="26" t="s">
        <v>2538</v>
      </c>
      <c r="G1049" s="26" t="s">
        <v>10367</v>
      </c>
      <c r="H1049" s="26" t="s">
        <v>10368</v>
      </c>
      <c r="I1049" s="26" t="s">
        <v>44534</v>
      </c>
      <c r="J1049" s="26" t="s">
        <v>44151</v>
      </c>
      <c r="K1049" s="27">
        <v>0.31556126526614675</v>
      </c>
      <c r="L1049" s="28" t="s">
        <v>33</v>
      </c>
      <c r="M1049" s="26">
        <v>3</v>
      </c>
      <c r="N1049" s="26">
        <v>3</v>
      </c>
    </row>
    <row r="1050" spans="1:14" x14ac:dyDescent="0.25">
      <c r="A1050" s="25" t="s">
        <v>2379</v>
      </c>
      <c r="B1050" s="25" t="s">
        <v>2380</v>
      </c>
      <c r="C1050" s="26" t="s">
        <v>27</v>
      </c>
      <c r="D1050" s="26" t="s">
        <v>2381</v>
      </c>
      <c r="E1050" s="25" t="s">
        <v>80</v>
      </c>
      <c r="F1050" s="26" t="s">
        <v>27</v>
      </c>
      <c r="G1050" s="26" t="s">
        <v>2382</v>
      </c>
      <c r="H1050" s="26" t="s">
        <v>2383</v>
      </c>
      <c r="I1050" s="26" t="s">
        <v>44535</v>
      </c>
      <c r="J1050" s="26" t="s">
        <v>44536</v>
      </c>
      <c r="K1050" s="27">
        <v>-0.17024059111039361</v>
      </c>
      <c r="L1050" s="28" t="s">
        <v>33</v>
      </c>
      <c r="M1050" s="26">
        <v>6</v>
      </c>
      <c r="N1050" s="26">
        <v>6</v>
      </c>
    </row>
    <row r="1051" spans="1:14" x14ac:dyDescent="0.25">
      <c r="A1051" s="25" t="s">
        <v>13850</v>
      </c>
      <c r="B1051" s="25" t="s">
        <v>13851</v>
      </c>
      <c r="C1051" s="26" t="s">
        <v>2538</v>
      </c>
      <c r="D1051" s="26" t="s">
        <v>7698</v>
      </c>
      <c r="E1051" s="25" t="s">
        <v>7699</v>
      </c>
      <c r="F1051" s="26" t="s">
        <v>2538</v>
      </c>
      <c r="G1051" s="26" t="s">
        <v>7700</v>
      </c>
      <c r="H1051" s="26" t="s">
        <v>7701</v>
      </c>
      <c r="I1051" s="26" t="s">
        <v>44537</v>
      </c>
      <c r="J1051" s="26" t="s">
        <v>44538</v>
      </c>
      <c r="K1051" s="27">
        <v>-1.2171590493375002</v>
      </c>
      <c r="L1051" s="28" t="s">
        <v>33</v>
      </c>
      <c r="M1051" s="26">
        <v>43</v>
      </c>
      <c r="N1051" s="26">
        <v>5</v>
      </c>
    </row>
    <row r="1052" spans="1:14" x14ac:dyDescent="0.25">
      <c r="A1052" s="25" t="s">
        <v>8229</v>
      </c>
      <c r="B1052" s="25" t="s">
        <v>8230</v>
      </c>
      <c r="C1052" s="26" t="s">
        <v>2538</v>
      </c>
      <c r="D1052" s="26" t="s">
        <v>8231</v>
      </c>
      <c r="E1052" s="25" t="s">
        <v>8232</v>
      </c>
      <c r="F1052" s="26" t="s">
        <v>2538</v>
      </c>
      <c r="G1052" s="26" t="s">
        <v>8233</v>
      </c>
      <c r="H1052" s="26" t="s">
        <v>8234</v>
      </c>
      <c r="I1052" s="26" t="s">
        <v>44539</v>
      </c>
      <c r="J1052" s="26" t="s">
        <v>44540</v>
      </c>
      <c r="K1052" s="27">
        <v>-0.14996052732190526</v>
      </c>
      <c r="L1052" s="28" t="s">
        <v>33</v>
      </c>
      <c r="M1052" s="26">
        <v>2</v>
      </c>
      <c r="N1052" s="26">
        <v>2</v>
      </c>
    </row>
    <row r="1053" spans="1:14" x14ac:dyDescent="0.25">
      <c r="A1053" s="25" t="s">
        <v>1192</v>
      </c>
      <c r="B1053" s="25" t="s">
        <v>1193</v>
      </c>
      <c r="C1053" s="26" t="s">
        <v>27</v>
      </c>
      <c r="D1053" s="26" t="s">
        <v>1194</v>
      </c>
      <c r="E1053" s="25" t="s">
        <v>1195</v>
      </c>
      <c r="F1053" s="26" t="s">
        <v>27</v>
      </c>
      <c r="G1053" s="26" t="s">
        <v>1196</v>
      </c>
      <c r="H1053" s="26" t="s">
        <v>1197</v>
      </c>
      <c r="I1053" s="26" t="s">
        <v>44541</v>
      </c>
      <c r="J1053" s="26" t="s">
        <v>44542</v>
      </c>
      <c r="K1053" s="27">
        <v>0.25570733111231486</v>
      </c>
      <c r="L1053" s="28" t="s">
        <v>33</v>
      </c>
      <c r="M1053" s="26">
        <v>2</v>
      </c>
      <c r="N1053" s="26">
        <v>2</v>
      </c>
    </row>
    <row r="1054" spans="1:14" x14ac:dyDescent="0.25">
      <c r="A1054" s="25" t="s">
        <v>18981</v>
      </c>
      <c r="B1054" s="25" t="s">
        <v>18982</v>
      </c>
      <c r="C1054" s="26" t="s">
        <v>2476</v>
      </c>
      <c r="D1054" s="26" t="s">
        <v>18983</v>
      </c>
      <c r="E1054" s="25" t="s">
        <v>18984</v>
      </c>
      <c r="F1054" s="26" t="s">
        <v>2476</v>
      </c>
      <c r="G1054" s="26" t="s">
        <v>18985</v>
      </c>
      <c r="H1054" s="26" t="s">
        <v>18986</v>
      </c>
      <c r="I1054" s="26" t="s">
        <v>44543</v>
      </c>
      <c r="J1054" s="26" t="s">
        <v>44544</v>
      </c>
      <c r="K1054" s="27">
        <v>-0.67881250079796784</v>
      </c>
      <c r="L1054" s="28" t="s">
        <v>33</v>
      </c>
      <c r="M1054" s="26">
        <v>3</v>
      </c>
      <c r="N1054" s="26">
        <v>3</v>
      </c>
    </row>
    <row r="1055" spans="1:14" x14ac:dyDescent="0.25">
      <c r="A1055" s="25" t="s">
        <v>12300</v>
      </c>
      <c r="B1055" s="25" t="s">
        <v>12301</v>
      </c>
      <c r="C1055" s="26" t="s">
        <v>2538</v>
      </c>
      <c r="D1055" s="26" t="s">
        <v>12302</v>
      </c>
      <c r="E1055" s="25" t="s">
        <v>12303</v>
      </c>
      <c r="F1055" s="26" t="s">
        <v>2538</v>
      </c>
      <c r="G1055" s="26" t="s">
        <v>12304</v>
      </c>
      <c r="H1055" s="26" t="s">
        <v>12305</v>
      </c>
      <c r="I1055" s="26" t="s">
        <v>44545</v>
      </c>
      <c r="J1055" s="26" t="s">
        <v>44546</v>
      </c>
      <c r="K1055" s="27">
        <v>-0.37450749100262637</v>
      </c>
      <c r="L1055" s="28" t="s">
        <v>33</v>
      </c>
      <c r="M1055" s="26">
        <v>45</v>
      </c>
      <c r="N1055" s="26">
        <v>6</v>
      </c>
    </row>
    <row r="1056" spans="1:14" x14ac:dyDescent="0.25">
      <c r="A1056" s="25" t="s">
        <v>23439</v>
      </c>
      <c r="B1056" s="25" t="s">
        <v>23440</v>
      </c>
      <c r="C1056" s="26" t="s">
        <v>2538</v>
      </c>
      <c r="D1056" s="26" t="s">
        <v>23441</v>
      </c>
      <c r="E1056" s="25" t="s">
        <v>23442</v>
      </c>
      <c r="F1056" s="26" t="s">
        <v>2476</v>
      </c>
      <c r="G1056" s="26" t="s">
        <v>23443</v>
      </c>
      <c r="H1056" s="26" t="s">
        <v>23444</v>
      </c>
      <c r="I1056" s="26" t="s">
        <v>44547</v>
      </c>
      <c r="J1056" s="26" t="s">
        <v>44548</v>
      </c>
      <c r="K1056" s="27">
        <v>-0.40886620731721934</v>
      </c>
      <c r="L1056" s="28" t="s">
        <v>33</v>
      </c>
      <c r="M1056" s="26">
        <v>5</v>
      </c>
      <c r="N1056" s="26">
        <v>5</v>
      </c>
    </row>
    <row r="1057" spans="1:14" x14ac:dyDescent="0.25">
      <c r="A1057" s="25" t="s">
        <v>4074</v>
      </c>
      <c r="B1057" s="25" t="s">
        <v>4075</v>
      </c>
      <c r="C1057" s="26" t="s">
        <v>27</v>
      </c>
      <c r="D1057" s="26" t="s">
        <v>4076</v>
      </c>
      <c r="E1057" s="25" t="s">
        <v>4077</v>
      </c>
      <c r="F1057" s="26" t="s">
        <v>2595</v>
      </c>
      <c r="G1057" s="26" t="s">
        <v>4078</v>
      </c>
      <c r="H1057" s="26" t="s">
        <v>4079</v>
      </c>
      <c r="I1057" s="26" t="s">
        <v>44549</v>
      </c>
      <c r="J1057" s="26" t="s">
        <v>44550</v>
      </c>
      <c r="K1057" s="27">
        <v>-1.6609836034028755</v>
      </c>
      <c r="L1057" s="28" t="s">
        <v>33</v>
      </c>
      <c r="M1057" s="26">
        <v>3</v>
      </c>
      <c r="N1057" s="26">
        <v>3</v>
      </c>
    </row>
    <row r="1058" spans="1:14" x14ac:dyDescent="0.25">
      <c r="A1058" s="25" t="s">
        <v>18398</v>
      </c>
      <c r="B1058" s="25" t="s">
        <v>18399</v>
      </c>
      <c r="C1058" s="26" t="s">
        <v>2476</v>
      </c>
      <c r="D1058" s="26" t="s">
        <v>18400</v>
      </c>
      <c r="E1058" s="25" t="s">
        <v>18401</v>
      </c>
      <c r="F1058" s="26" t="s">
        <v>2476</v>
      </c>
      <c r="G1058" s="26" t="s">
        <v>18402</v>
      </c>
      <c r="H1058" s="26" t="s">
        <v>18403</v>
      </c>
      <c r="I1058" s="26" t="s">
        <v>44551</v>
      </c>
      <c r="J1058" s="26" t="s">
        <v>44552</v>
      </c>
      <c r="K1058" s="27">
        <v>-8.4345303038051128E-2</v>
      </c>
      <c r="L1058" s="28" t="s">
        <v>33</v>
      </c>
      <c r="M1058" s="26">
        <v>11</v>
      </c>
      <c r="N1058" s="26">
        <v>9</v>
      </c>
    </row>
    <row r="1059" spans="1:14" x14ac:dyDescent="0.25">
      <c r="A1059" s="25" t="s">
        <v>18740</v>
      </c>
      <c r="B1059" s="25" t="s">
        <v>18741</v>
      </c>
      <c r="C1059" s="26" t="s">
        <v>2538</v>
      </c>
      <c r="D1059" s="26" t="s">
        <v>18742</v>
      </c>
      <c r="E1059" s="25" t="s">
        <v>8644</v>
      </c>
      <c r="F1059" s="26" t="s">
        <v>2538</v>
      </c>
      <c r="G1059" s="26" t="s">
        <v>18743</v>
      </c>
      <c r="H1059" s="26" t="s">
        <v>8646</v>
      </c>
      <c r="I1059" s="26" t="s">
        <v>44553</v>
      </c>
      <c r="J1059" s="26" t="s">
        <v>44554</v>
      </c>
      <c r="K1059" s="27">
        <v>-0.58136386934643691</v>
      </c>
      <c r="L1059" s="28" t="s">
        <v>33</v>
      </c>
      <c r="M1059" s="26">
        <v>8</v>
      </c>
      <c r="N1059" s="26">
        <v>8</v>
      </c>
    </row>
    <row r="1060" spans="1:14" x14ac:dyDescent="0.25">
      <c r="A1060" s="25" t="s">
        <v>17671</v>
      </c>
      <c r="B1060" s="25" t="s">
        <v>17672</v>
      </c>
      <c r="C1060" s="26" t="s">
        <v>26400</v>
      </c>
      <c r="D1060" s="26" t="s">
        <v>10245</v>
      </c>
      <c r="E1060" s="25" t="s">
        <v>10246</v>
      </c>
      <c r="F1060" s="26" t="s">
        <v>2538</v>
      </c>
      <c r="G1060" s="26" t="s">
        <v>10247</v>
      </c>
      <c r="H1060" s="26" t="s">
        <v>10248</v>
      </c>
      <c r="I1060" s="26" t="s">
        <v>44555</v>
      </c>
      <c r="J1060" s="26" t="s">
        <v>44556</v>
      </c>
      <c r="K1060" s="27">
        <v>-0.55493113742364331</v>
      </c>
      <c r="L1060" s="28" t="s">
        <v>33</v>
      </c>
      <c r="M1060" s="26">
        <v>23</v>
      </c>
      <c r="N1060" s="26">
        <v>15</v>
      </c>
    </row>
    <row r="1061" spans="1:14" x14ac:dyDescent="0.25">
      <c r="A1061" s="25" t="s">
        <v>1618</v>
      </c>
      <c r="B1061" s="25" t="s">
        <v>1619</v>
      </c>
      <c r="C1061" s="26" t="s">
        <v>27</v>
      </c>
      <c r="D1061" s="26" t="s">
        <v>1620</v>
      </c>
      <c r="E1061" s="25" t="s">
        <v>1027</v>
      </c>
      <c r="F1061" s="26" t="s">
        <v>27</v>
      </c>
      <c r="G1061" s="26" t="s">
        <v>1621</v>
      </c>
      <c r="H1061" s="26" t="s">
        <v>1029</v>
      </c>
      <c r="I1061" s="26" t="s">
        <v>44557</v>
      </c>
      <c r="J1061" s="26" t="s">
        <v>44558</v>
      </c>
      <c r="K1061" s="27">
        <v>0.38218381851358141</v>
      </c>
      <c r="L1061" s="28" t="s">
        <v>33</v>
      </c>
      <c r="M1061" s="26">
        <v>17</v>
      </c>
      <c r="N1061" s="26">
        <v>17</v>
      </c>
    </row>
    <row r="1062" spans="1:14" x14ac:dyDescent="0.25">
      <c r="A1062" s="25" t="s">
        <v>11809</v>
      </c>
      <c r="B1062" s="25" t="s">
        <v>11810</v>
      </c>
      <c r="C1062" s="26" t="s">
        <v>2538</v>
      </c>
      <c r="D1062" s="26" t="s">
        <v>11811</v>
      </c>
      <c r="E1062" s="25" t="s">
        <v>11812</v>
      </c>
      <c r="F1062" s="26" t="s">
        <v>2576</v>
      </c>
      <c r="G1062" s="26" t="s">
        <v>11813</v>
      </c>
      <c r="H1062" s="26" t="s">
        <v>11814</v>
      </c>
      <c r="I1062" s="26" t="s">
        <v>44559</v>
      </c>
      <c r="J1062" s="26" t="s">
        <v>44560</v>
      </c>
      <c r="K1062" s="27">
        <v>-0.20552627102233365</v>
      </c>
      <c r="L1062" s="28" t="s">
        <v>33</v>
      </c>
      <c r="M1062" s="26">
        <v>13</v>
      </c>
      <c r="N1062" s="26">
        <v>4</v>
      </c>
    </row>
    <row r="1063" spans="1:14" x14ac:dyDescent="0.25">
      <c r="A1063" s="25" t="s">
        <v>5987</v>
      </c>
      <c r="B1063" s="25" t="s">
        <v>5988</v>
      </c>
      <c r="C1063" s="26" t="s">
        <v>2576</v>
      </c>
      <c r="D1063" s="26" t="s">
        <v>5989</v>
      </c>
      <c r="E1063" s="25" t="s">
        <v>5990</v>
      </c>
      <c r="F1063" s="26" t="s">
        <v>2466</v>
      </c>
      <c r="G1063" s="26" t="s">
        <v>5991</v>
      </c>
      <c r="H1063" s="26" t="s">
        <v>5992</v>
      </c>
      <c r="I1063" s="26" t="s">
        <v>44561</v>
      </c>
      <c r="J1063" s="26" t="s">
        <v>44562</v>
      </c>
      <c r="K1063" s="27">
        <v>1.4010428234397261</v>
      </c>
      <c r="L1063" s="28" t="s">
        <v>33</v>
      </c>
      <c r="M1063" s="26">
        <v>2</v>
      </c>
      <c r="N1063" s="26">
        <v>2</v>
      </c>
    </row>
    <row r="1064" spans="1:14" x14ac:dyDescent="0.25">
      <c r="A1064" s="25" t="s">
        <v>13905</v>
      </c>
      <c r="B1064" s="25" t="s">
        <v>13906</v>
      </c>
      <c r="C1064" s="26" t="s">
        <v>26400</v>
      </c>
      <c r="D1064" s="26" t="s">
        <v>13907</v>
      </c>
      <c r="E1064" s="25" t="s">
        <v>13908</v>
      </c>
      <c r="F1064" s="26" t="s">
        <v>2557</v>
      </c>
      <c r="G1064" s="26" t="s">
        <v>13909</v>
      </c>
      <c r="H1064" s="26" t="s">
        <v>13910</v>
      </c>
      <c r="I1064" s="26" t="s">
        <v>44563</v>
      </c>
      <c r="J1064" s="26" t="s">
        <v>44564</v>
      </c>
      <c r="K1064" s="27">
        <v>-0.92618757782952355</v>
      </c>
      <c r="L1064" s="28" t="s">
        <v>33</v>
      </c>
      <c r="M1064" s="26">
        <v>23</v>
      </c>
      <c r="N1064" s="26">
        <v>9</v>
      </c>
    </row>
    <row r="1065" spans="1:14" x14ac:dyDescent="0.25">
      <c r="A1065" s="25" t="s">
        <v>4734</v>
      </c>
      <c r="B1065" s="25" t="s">
        <v>4735</v>
      </c>
      <c r="C1065" s="26" t="s">
        <v>26389</v>
      </c>
      <c r="D1065" s="26" t="s">
        <v>4736</v>
      </c>
      <c r="E1065" s="25" t="s">
        <v>800</v>
      </c>
      <c r="F1065" s="26" t="s">
        <v>27</v>
      </c>
      <c r="G1065" s="26" t="s">
        <v>4737</v>
      </c>
      <c r="H1065" s="26" t="s">
        <v>4738</v>
      </c>
      <c r="I1065" s="26" t="s">
        <v>44565</v>
      </c>
      <c r="J1065" s="26" t="s">
        <v>44566</v>
      </c>
      <c r="K1065" s="27">
        <v>-0.64325938218683698</v>
      </c>
      <c r="L1065" s="28" t="s">
        <v>33</v>
      </c>
      <c r="M1065" s="26">
        <v>9</v>
      </c>
      <c r="N1065" s="26">
        <v>4</v>
      </c>
    </row>
    <row r="1066" spans="1:14" x14ac:dyDescent="0.25">
      <c r="A1066" s="25" t="s">
        <v>4859</v>
      </c>
      <c r="B1066" s="25" t="s">
        <v>4860</v>
      </c>
      <c r="C1066" s="26" t="s">
        <v>2538</v>
      </c>
      <c r="D1066" s="26" t="s">
        <v>4861</v>
      </c>
      <c r="E1066" s="25" t="s">
        <v>4862</v>
      </c>
      <c r="F1066" s="26" t="s">
        <v>27</v>
      </c>
      <c r="G1066" s="26" t="s">
        <v>4863</v>
      </c>
      <c r="H1066" s="26" t="s">
        <v>4864</v>
      </c>
      <c r="I1066" s="26" t="s">
        <v>44567</v>
      </c>
      <c r="J1066" s="26" t="s">
        <v>44568</v>
      </c>
      <c r="K1066" s="27">
        <v>-0.47106533820284202</v>
      </c>
      <c r="L1066" s="28" t="s">
        <v>33</v>
      </c>
      <c r="M1066" s="26">
        <v>2</v>
      </c>
      <c r="N1066" s="26">
        <v>2</v>
      </c>
    </row>
    <row r="1067" spans="1:14" x14ac:dyDescent="0.25">
      <c r="A1067" s="25" t="s">
        <v>16225</v>
      </c>
      <c r="B1067" s="25" t="s">
        <v>16226</v>
      </c>
      <c r="C1067" s="26" t="s">
        <v>2538</v>
      </c>
      <c r="D1067" s="26" t="s">
        <v>16227</v>
      </c>
      <c r="E1067" s="25" t="s">
        <v>8644</v>
      </c>
      <c r="F1067" s="26" t="s">
        <v>16228</v>
      </c>
      <c r="G1067" s="26" t="s">
        <v>16229</v>
      </c>
      <c r="H1067" s="26" t="s">
        <v>16230</v>
      </c>
      <c r="I1067" s="26" t="s">
        <v>44569</v>
      </c>
      <c r="J1067" s="26" t="s">
        <v>44570</v>
      </c>
      <c r="K1067" s="27">
        <v>0.19888583440216004</v>
      </c>
      <c r="L1067" s="28" t="s">
        <v>33</v>
      </c>
      <c r="M1067" s="26">
        <v>23</v>
      </c>
      <c r="N1067" s="26">
        <v>13</v>
      </c>
    </row>
    <row r="1068" spans="1:14" x14ac:dyDescent="0.25">
      <c r="A1068" s="25" t="s">
        <v>22455</v>
      </c>
      <c r="B1068" s="25" t="s">
        <v>22456</v>
      </c>
      <c r="C1068" s="26" t="s">
        <v>2538</v>
      </c>
      <c r="D1068" s="26" t="s">
        <v>22457</v>
      </c>
      <c r="E1068" s="25" t="s">
        <v>13122</v>
      </c>
      <c r="F1068" s="26" t="s">
        <v>2576</v>
      </c>
      <c r="G1068" s="26" t="s">
        <v>22458</v>
      </c>
      <c r="H1068" s="26" t="s">
        <v>22459</v>
      </c>
      <c r="I1068" s="26" t="s">
        <v>44571</v>
      </c>
      <c r="J1068" s="26" t="s">
        <v>44572</v>
      </c>
      <c r="K1068" s="27">
        <v>-0.24258318433647</v>
      </c>
      <c r="L1068" s="28" t="s">
        <v>33</v>
      </c>
      <c r="M1068" s="26">
        <v>2</v>
      </c>
      <c r="N1068" s="26">
        <v>2</v>
      </c>
    </row>
    <row r="1069" spans="1:14" x14ac:dyDescent="0.25">
      <c r="A1069" s="25" t="s">
        <v>18678</v>
      </c>
      <c r="B1069" s="25" t="s">
        <v>18679</v>
      </c>
      <c r="C1069" s="26" t="s">
        <v>2538</v>
      </c>
      <c r="D1069" s="26" t="s">
        <v>18680</v>
      </c>
      <c r="E1069" s="25" t="s">
        <v>18681</v>
      </c>
      <c r="F1069" s="26" t="s">
        <v>2595</v>
      </c>
      <c r="G1069" s="26" t="s">
        <v>18682</v>
      </c>
      <c r="H1069" s="26" t="s">
        <v>18683</v>
      </c>
      <c r="I1069" s="26" t="s">
        <v>44573</v>
      </c>
      <c r="J1069" s="26" t="s">
        <v>44574</v>
      </c>
      <c r="K1069" s="27">
        <v>-1.7168400940714772</v>
      </c>
      <c r="L1069" s="28" t="s">
        <v>33</v>
      </c>
      <c r="M1069" s="26">
        <v>2</v>
      </c>
      <c r="N1069" s="26">
        <v>2</v>
      </c>
    </row>
    <row r="1070" spans="1:14" x14ac:dyDescent="0.25">
      <c r="A1070" s="25" t="s">
        <v>623</v>
      </c>
      <c r="B1070" s="25" t="s">
        <v>624</v>
      </c>
      <c r="C1070" s="26" t="s">
        <v>576</v>
      </c>
      <c r="D1070" s="26" t="s">
        <v>617</v>
      </c>
      <c r="E1070" s="25" t="s">
        <v>618</v>
      </c>
      <c r="F1070" s="26" t="s">
        <v>27</v>
      </c>
      <c r="G1070" s="26" t="s">
        <v>619</v>
      </c>
      <c r="H1070" s="26" t="s">
        <v>620</v>
      </c>
      <c r="I1070" s="26" t="s">
        <v>44575</v>
      </c>
      <c r="J1070" s="26" t="s">
        <v>44576</v>
      </c>
      <c r="K1070" s="27">
        <v>0.35528779370348634</v>
      </c>
      <c r="L1070" s="28" t="s">
        <v>33</v>
      </c>
      <c r="M1070" s="26">
        <v>14</v>
      </c>
      <c r="N1070" s="26">
        <v>10</v>
      </c>
    </row>
    <row r="1071" spans="1:14" x14ac:dyDescent="0.25">
      <c r="A1071" s="25" t="s">
        <v>3659</v>
      </c>
      <c r="B1071" s="25" t="s">
        <v>3660</v>
      </c>
      <c r="C1071" s="26" t="s">
        <v>25140</v>
      </c>
      <c r="D1071" s="26" t="s">
        <v>3661</v>
      </c>
      <c r="E1071" s="25" t="s">
        <v>3662</v>
      </c>
      <c r="F1071" s="26" t="s">
        <v>2476</v>
      </c>
      <c r="G1071" s="26" t="s">
        <v>3663</v>
      </c>
      <c r="H1071" s="26" t="s">
        <v>3664</v>
      </c>
      <c r="I1071" s="26" t="s">
        <v>44577</v>
      </c>
      <c r="J1071" s="26" t="s">
        <v>44578</v>
      </c>
      <c r="K1071" s="27">
        <v>-0.24189253776680431</v>
      </c>
      <c r="L1071" s="28" t="s">
        <v>33</v>
      </c>
      <c r="M1071" s="26">
        <v>16</v>
      </c>
      <c r="N1071" s="26">
        <v>7</v>
      </c>
    </row>
    <row r="1072" spans="1:14" x14ac:dyDescent="0.25">
      <c r="A1072" s="25" t="s">
        <v>19183</v>
      </c>
      <c r="B1072" s="25" t="s">
        <v>19184</v>
      </c>
      <c r="C1072" s="26" t="s">
        <v>2538</v>
      </c>
      <c r="D1072" s="26" t="s">
        <v>19185</v>
      </c>
      <c r="E1072" s="25" t="s">
        <v>19186</v>
      </c>
      <c r="F1072" s="26" t="s">
        <v>12156</v>
      </c>
      <c r="G1072" s="26" t="s">
        <v>19187</v>
      </c>
      <c r="H1072" s="26" t="s">
        <v>19188</v>
      </c>
      <c r="I1072" s="26" t="s">
        <v>44579</v>
      </c>
      <c r="J1072" s="26" t="s">
        <v>44580</v>
      </c>
      <c r="K1072" s="27">
        <v>-0.19556194050659997</v>
      </c>
      <c r="L1072" s="28" t="s">
        <v>33</v>
      </c>
      <c r="M1072" s="26">
        <v>6</v>
      </c>
      <c r="N1072" s="26">
        <v>6</v>
      </c>
    </row>
    <row r="1073" spans="1:14" x14ac:dyDescent="0.25">
      <c r="A1073" s="25" t="s">
        <v>15322</v>
      </c>
      <c r="B1073" s="25" t="s">
        <v>15314</v>
      </c>
      <c r="C1073" s="26" t="s">
        <v>2538</v>
      </c>
      <c r="D1073" s="26" t="s">
        <v>15315</v>
      </c>
      <c r="E1073" s="25" t="s">
        <v>15316</v>
      </c>
      <c r="F1073" s="26" t="s">
        <v>2538</v>
      </c>
      <c r="G1073" s="26" t="s">
        <v>15317</v>
      </c>
      <c r="H1073" s="26" t="s">
        <v>15318</v>
      </c>
      <c r="I1073" s="26" t="s">
        <v>44581</v>
      </c>
      <c r="J1073" s="26" t="s">
        <v>44582</v>
      </c>
      <c r="K1073" s="27">
        <v>-0.25104570389768577</v>
      </c>
      <c r="L1073" s="28" t="s">
        <v>33</v>
      </c>
      <c r="M1073" s="26">
        <v>5</v>
      </c>
      <c r="N1073" s="26">
        <v>4</v>
      </c>
    </row>
    <row r="1074" spans="1:14" x14ac:dyDescent="0.25">
      <c r="A1074" s="25" t="s">
        <v>4854</v>
      </c>
      <c r="B1074" s="25" t="s">
        <v>4855</v>
      </c>
      <c r="C1074" s="26" t="s">
        <v>2494</v>
      </c>
      <c r="D1074" s="26" t="s">
        <v>4626</v>
      </c>
      <c r="E1074" s="25" t="s">
        <v>4627</v>
      </c>
      <c r="F1074" s="26" t="s">
        <v>27</v>
      </c>
      <c r="G1074" s="26" t="s">
        <v>4628</v>
      </c>
      <c r="H1074" s="26" t="s">
        <v>4629</v>
      </c>
      <c r="I1074" s="26" t="s">
        <v>44583</v>
      </c>
      <c r="J1074" s="26" t="s">
        <v>44584</v>
      </c>
      <c r="K1074" s="27">
        <v>-0.4984095390356712</v>
      </c>
      <c r="L1074" s="28" t="s">
        <v>33</v>
      </c>
      <c r="M1074" s="26">
        <v>22</v>
      </c>
      <c r="N1074" s="26">
        <v>18</v>
      </c>
    </row>
    <row r="1075" spans="1:14" x14ac:dyDescent="0.25">
      <c r="A1075" s="25" t="s">
        <v>9587</v>
      </c>
      <c r="B1075" s="25" t="s">
        <v>9588</v>
      </c>
      <c r="C1075" s="26" t="s">
        <v>2538</v>
      </c>
      <c r="D1075" s="26" t="s">
        <v>9589</v>
      </c>
      <c r="E1075" s="25" t="s">
        <v>9590</v>
      </c>
      <c r="F1075" s="26" t="s">
        <v>2538</v>
      </c>
      <c r="G1075" s="26" t="s">
        <v>9591</v>
      </c>
      <c r="H1075" s="26" t="s">
        <v>9592</v>
      </c>
      <c r="I1075" s="26" t="s">
        <v>44585</v>
      </c>
      <c r="J1075" s="26" t="s">
        <v>44586</v>
      </c>
      <c r="K1075" s="27">
        <v>-0.1497473070962432</v>
      </c>
      <c r="L1075" s="28" t="s">
        <v>33</v>
      </c>
      <c r="M1075" s="26">
        <v>10</v>
      </c>
      <c r="N1075" s="26">
        <v>3</v>
      </c>
    </row>
    <row r="1076" spans="1:14" x14ac:dyDescent="0.25">
      <c r="A1076" s="25" t="s">
        <v>15072</v>
      </c>
      <c r="B1076" s="25" t="s">
        <v>15073</v>
      </c>
      <c r="C1076" s="26" t="s">
        <v>2538</v>
      </c>
      <c r="D1076" s="26" t="s">
        <v>15074</v>
      </c>
      <c r="E1076" s="25" t="s">
        <v>15075</v>
      </c>
      <c r="F1076" s="26" t="s">
        <v>2678</v>
      </c>
      <c r="G1076" s="26" t="s">
        <v>15076</v>
      </c>
      <c r="H1076" s="26" t="s">
        <v>15077</v>
      </c>
      <c r="I1076" s="26" t="s">
        <v>44587</v>
      </c>
      <c r="J1076" s="26" t="s">
        <v>44588</v>
      </c>
      <c r="K1076" s="27">
        <v>-5.0822331408846316E-2</v>
      </c>
      <c r="L1076" s="28" t="s">
        <v>33</v>
      </c>
      <c r="M1076" s="26">
        <v>19</v>
      </c>
      <c r="N1076" s="26">
        <v>1</v>
      </c>
    </row>
    <row r="1077" spans="1:14" x14ac:dyDescent="0.25">
      <c r="A1077" s="25" t="s">
        <v>21928</v>
      </c>
      <c r="B1077" s="25" t="s">
        <v>21929</v>
      </c>
      <c r="C1077" s="26" t="s">
        <v>2538</v>
      </c>
      <c r="D1077" s="26" t="s">
        <v>21930</v>
      </c>
      <c r="E1077" s="25" t="s">
        <v>21931</v>
      </c>
      <c r="F1077" s="26" t="s">
        <v>2538</v>
      </c>
      <c r="G1077" s="26" t="s">
        <v>21932</v>
      </c>
      <c r="H1077" s="26" t="s">
        <v>21933</v>
      </c>
      <c r="I1077" s="26" t="s">
        <v>44589</v>
      </c>
      <c r="J1077" s="26" t="s">
        <v>44590</v>
      </c>
      <c r="K1077" s="27">
        <v>-0.47039675241319945</v>
      </c>
      <c r="L1077" s="28" t="s">
        <v>33</v>
      </c>
      <c r="M1077" s="26">
        <v>23</v>
      </c>
      <c r="N1077" s="26">
        <v>23</v>
      </c>
    </row>
    <row r="1078" spans="1:14" x14ac:dyDescent="0.25">
      <c r="A1078" s="25" t="s">
        <v>21070</v>
      </c>
      <c r="B1078" s="25" t="s">
        <v>21071</v>
      </c>
      <c r="C1078" s="26" t="s">
        <v>2595</v>
      </c>
      <c r="D1078" s="26" t="s">
        <v>21063</v>
      </c>
      <c r="E1078" s="25" t="s">
        <v>21064</v>
      </c>
      <c r="F1078" s="26" t="s">
        <v>2595</v>
      </c>
      <c r="G1078" s="26" t="s">
        <v>21065</v>
      </c>
      <c r="H1078" s="26" t="s">
        <v>21066</v>
      </c>
      <c r="I1078" s="26" t="s">
        <v>44591</v>
      </c>
      <c r="J1078" s="26" t="s">
        <v>44592</v>
      </c>
      <c r="K1078" s="27">
        <v>-0.54256397241851084</v>
      </c>
      <c r="L1078" s="28" t="s">
        <v>33</v>
      </c>
      <c r="M1078" s="26">
        <v>3</v>
      </c>
      <c r="N1078" s="26">
        <v>3</v>
      </c>
    </row>
    <row r="1079" spans="1:14" x14ac:dyDescent="0.25">
      <c r="A1079" s="25" t="s">
        <v>18367</v>
      </c>
      <c r="B1079" s="25" t="s">
        <v>18368</v>
      </c>
      <c r="C1079" s="26" t="s">
        <v>2538</v>
      </c>
      <c r="D1079" s="26" t="s">
        <v>12147</v>
      </c>
      <c r="E1079" s="25" t="s">
        <v>4712</v>
      </c>
      <c r="F1079" s="26" t="s">
        <v>2538</v>
      </c>
      <c r="G1079" s="26" t="s">
        <v>12148</v>
      </c>
      <c r="H1079" s="26" t="s">
        <v>12149</v>
      </c>
      <c r="I1079" s="26" t="s">
        <v>44593</v>
      </c>
      <c r="J1079" s="26" t="s">
        <v>44594</v>
      </c>
      <c r="K1079" s="27">
        <v>4.4372681873440333E-4</v>
      </c>
      <c r="L1079" s="28" t="s">
        <v>33</v>
      </c>
      <c r="M1079" s="26">
        <v>4</v>
      </c>
      <c r="N1079" s="26">
        <v>3</v>
      </c>
    </row>
    <row r="1080" spans="1:14" x14ac:dyDescent="0.25">
      <c r="A1080" s="25" t="s">
        <v>4973</v>
      </c>
      <c r="B1080" s="25" t="s">
        <v>4974</v>
      </c>
      <c r="C1080" s="26" t="s">
        <v>2538</v>
      </c>
      <c r="D1080" s="26" t="s">
        <v>617</v>
      </c>
      <c r="E1080" s="25" t="s">
        <v>618</v>
      </c>
      <c r="F1080" s="26" t="s">
        <v>27</v>
      </c>
      <c r="G1080" s="26" t="s">
        <v>619</v>
      </c>
      <c r="H1080" s="26" t="s">
        <v>620</v>
      </c>
      <c r="I1080" s="26" t="s">
        <v>44595</v>
      </c>
      <c r="J1080" s="26" t="s">
        <v>44596</v>
      </c>
      <c r="K1080" s="27">
        <v>0.15828055097774682</v>
      </c>
      <c r="L1080" s="28" t="s">
        <v>33</v>
      </c>
      <c r="M1080" s="26">
        <v>10</v>
      </c>
      <c r="N1080" s="26">
        <v>8</v>
      </c>
    </row>
    <row r="1081" spans="1:14" x14ac:dyDescent="0.25">
      <c r="A1081" s="25" t="s">
        <v>6874</v>
      </c>
      <c r="B1081" s="25" t="s">
        <v>6875</v>
      </c>
      <c r="C1081" s="26" t="s">
        <v>27167</v>
      </c>
      <c r="D1081" s="26" t="s">
        <v>6876</v>
      </c>
      <c r="E1081" s="25" t="s">
        <v>6877</v>
      </c>
      <c r="F1081" s="26" t="s">
        <v>2538</v>
      </c>
      <c r="G1081" s="26" t="s">
        <v>6878</v>
      </c>
      <c r="H1081" s="26" t="s">
        <v>6879</v>
      </c>
      <c r="I1081" s="26" t="s">
        <v>44597</v>
      </c>
      <c r="J1081" s="26" t="s">
        <v>44598</v>
      </c>
      <c r="K1081" s="27">
        <v>-1.9150243186424011E-3</v>
      </c>
      <c r="L1081" s="28" t="s">
        <v>33</v>
      </c>
      <c r="M1081" s="26">
        <v>13</v>
      </c>
      <c r="N1081" s="26">
        <v>13</v>
      </c>
    </row>
    <row r="1082" spans="1:14" x14ac:dyDescent="0.25">
      <c r="A1082" s="25" t="s">
        <v>21749</v>
      </c>
      <c r="B1082" s="25" t="s">
        <v>21750</v>
      </c>
      <c r="C1082" s="26" t="s">
        <v>14570</v>
      </c>
      <c r="D1082" s="26" t="s">
        <v>2603</v>
      </c>
      <c r="E1082" s="25" t="s">
        <v>2604</v>
      </c>
      <c r="F1082" s="26" t="s">
        <v>2605</v>
      </c>
      <c r="G1082" s="26" t="s">
        <v>6595</v>
      </c>
      <c r="H1082" s="26" t="s">
        <v>6596</v>
      </c>
      <c r="I1082" s="26" t="s">
        <v>44599</v>
      </c>
      <c r="J1082" s="26" t="s">
        <v>44600</v>
      </c>
      <c r="K1082" s="27">
        <v>-0.43402582339896423</v>
      </c>
      <c r="L1082" s="28" t="s">
        <v>33</v>
      </c>
      <c r="M1082" s="26">
        <v>26</v>
      </c>
      <c r="N1082" s="26">
        <v>8</v>
      </c>
    </row>
    <row r="1083" spans="1:14" x14ac:dyDescent="0.25">
      <c r="A1083" s="25" t="s">
        <v>11573</v>
      </c>
      <c r="B1083" s="25" t="s">
        <v>11574</v>
      </c>
      <c r="C1083" s="26" t="s">
        <v>2476</v>
      </c>
      <c r="D1083" s="26" t="s">
        <v>11575</v>
      </c>
      <c r="E1083" s="25" t="s">
        <v>11576</v>
      </c>
      <c r="F1083" s="26" t="s">
        <v>2476</v>
      </c>
      <c r="G1083" s="26" t="s">
        <v>11577</v>
      </c>
      <c r="H1083" s="26" t="s">
        <v>11578</v>
      </c>
      <c r="I1083" s="26" t="s">
        <v>44601</v>
      </c>
      <c r="J1083" s="26" t="s">
        <v>44602</v>
      </c>
      <c r="K1083" s="27">
        <v>0.40113781319753761</v>
      </c>
      <c r="L1083" s="28" t="s">
        <v>33</v>
      </c>
      <c r="M1083" s="26">
        <v>15</v>
      </c>
      <c r="N1083" s="26">
        <v>10</v>
      </c>
    </row>
    <row r="1084" spans="1:14" x14ac:dyDescent="0.25">
      <c r="A1084" s="25" t="s">
        <v>16999</v>
      </c>
      <c r="B1084" s="25" t="s">
        <v>17000</v>
      </c>
      <c r="C1084" s="26" t="s">
        <v>2538</v>
      </c>
      <c r="D1084" s="26" t="s">
        <v>12179</v>
      </c>
      <c r="E1084" s="25" t="s">
        <v>12180</v>
      </c>
      <c r="F1084" s="26" t="s">
        <v>2538</v>
      </c>
      <c r="G1084" s="26" t="s">
        <v>12181</v>
      </c>
      <c r="H1084" s="26" t="s">
        <v>12182</v>
      </c>
      <c r="I1084" s="26" t="s">
        <v>44603</v>
      </c>
      <c r="J1084" s="26" t="s">
        <v>44604</v>
      </c>
      <c r="K1084" s="27">
        <v>-1.0961095995474455</v>
      </c>
      <c r="L1084" s="28" t="s">
        <v>33</v>
      </c>
      <c r="M1084" s="26">
        <v>11</v>
      </c>
      <c r="N1084" s="26">
        <v>2</v>
      </c>
    </row>
    <row r="1085" spans="1:14" x14ac:dyDescent="0.25">
      <c r="A1085" s="25" t="s">
        <v>4671</v>
      </c>
      <c r="B1085" s="25" t="s">
        <v>4672</v>
      </c>
      <c r="C1085" s="26" t="s">
        <v>2557</v>
      </c>
      <c r="D1085" s="26" t="s">
        <v>158</v>
      </c>
      <c r="E1085" s="25" t="s">
        <v>159</v>
      </c>
      <c r="F1085" s="26" t="s">
        <v>27</v>
      </c>
      <c r="G1085" s="26" t="s">
        <v>160</v>
      </c>
      <c r="H1085" s="26" t="s">
        <v>161</v>
      </c>
      <c r="I1085" s="26" t="s">
        <v>44605</v>
      </c>
      <c r="J1085" s="26" t="s">
        <v>44606</v>
      </c>
      <c r="K1085" s="27">
        <v>0.42612782595148363</v>
      </c>
      <c r="L1085" s="28" t="s">
        <v>33</v>
      </c>
      <c r="M1085" s="26">
        <v>2</v>
      </c>
      <c r="N1085" s="26">
        <v>2</v>
      </c>
    </row>
    <row r="1086" spans="1:14" x14ac:dyDescent="0.25">
      <c r="A1086" s="25" t="s">
        <v>10235</v>
      </c>
      <c r="B1086" s="25" t="s">
        <v>10236</v>
      </c>
      <c r="C1086" s="26" t="s">
        <v>2538</v>
      </c>
      <c r="D1086" s="26" t="s">
        <v>10237</v>
      </c>
      <c r="E1086" s="25" t="s">
        <v>4190</v>
      </c>
      <c r="F1086" s="26" t="s">
        <v>2476</v>
      </c>
      <c r="G1086" s="26" t="s">
        <v>10238</v>
      </c>
      <c r="H1086" s="26" t="s">
        <v>10239</v>
      </c>
      <c r="I1086" s="26" t="s">
        <v>44607</v>
      </c>
      <c r="J1086" s="26" t="s">
        <v>44608</v>
      </c>
      <c r="K1086" s="27">
        <v>-6.2271146236659927E-2</v>
      </c>
      <c r="L1086" s="28" t="s">
        <v>33</v>
      </c>
      <c r="M1086" s="26">
        <v>5</v>
      </c>
      <c r="N1086" s="26">
        <v>5</v>
      </c>
    </row>
    <row r="1087" spans="1:14" x14ac:dyDescent="0.25">
      <c r="A1087" s="25" t="s">
        <v>18774</v>
      </c>
      <c r="B1087" s="25" t="s">
        <v>18775</v>
      </c>
      <c r="C1087" s="26" t="s">
        <v>2557</v>
      </c>
      <c r="D1087" s="26" t="s">
        <v>18776</v>
      </c>
      <c r="E1087" s="25" t="s">
        <v>18777</v>
      </c>
      <c r="F1087" s="26" t="s">
        <v>2557</v>
      </c>
      <c r="G1087" s="26" t="s">
        <v>18778</v>
      </c>
      <c r="H1087" s="26" t="s">
        <v>18779</v>
      </c>
      <c r="I1087" s="26" t="s">
        <v>44609</v>
      </c>
      <c r="J1087" s="26" t="s">
        <v>44610</v>
      </c>
      <c r="K1087" s="27">
        <v>-0.86833242003685351</v>
      </c>
      <c r="L1087" s="28" t="s">
        <v>33</v>
      </c>
      <c r="M1087" s="26">
        <v>24</v>
      </c>
      <c r="N1087" s="26">
        <v>13</v>
      </c>
    </row>
    <row r="1088" spans="1:14" x14ac:dyDescent="0.25">
      <c r="A1088" s="25" t="s">
        <v>9630</v>
      </c>
      <c r="B1088" s="25" t="s">
        <v>9631</v>
      </c>
      <c r="C1088" s="26" t="s">
        <v>2538</v>
      </c>
      <c r="D1088" s="26" t="s">
        <v>9257</v>
      </c>
      <c r="E1088" s="25" t="s">
        <v>3847</v>
      </c>
      <c r="F1088" s="26" t="s">
        <v>2538</v>
      </c>
      <c r="G1088" s="26" t="s">
        <v>9258</v>
      </c>
      <c r="H1088" s="26" t="s">
        <v>9259</v>
      </c>
      <c r="I1088" s="26" t="s">
        <v>44611</v>
      </c>
      <c r="J1088" s="26" t="s">
        <v>44612</v>
      </c>
      <c r="K1088" s="27">
        <v>-0.77442903442769506</v>
      </c>
      <c r="L1088" s="28" t="s">
        <v>33</v>
      </c>
      <c r="M1088" s="26">
        <v>11</v>
      </c>
      <c r="N1088" s="26">
        <v>2</v>
      </c>
    </row>
    <row r="1089" spans="1:14" x14ac:dyDescent="0.25">
      <c r="A1089" s="25" t="s">
        <v>9037</v>
      </c>
      <c r="B1089" s="25" t="s">
        <v>9038</v>
      </c>
      <c r="C1089" s="26" t="s">
        <v>2538</v>
      </c>
      <c r="D1089" s="26" t="s">
        <v>9039</v>
      </c>
      <c r="E1089" s="25" t="s">
        <v>9040</v>
      </c>
      <c r="F1089" s="26" t="s">
        <v>2538</v>
      </c>
      <c r="G1089" s="26" t="s">
        <v>9041</v>
      </c>
      <c r="H1089" s="26" t="s">
        <v>9042</v>
      </c>
      <c r="I1089" s="26" t="s">
        <v>44613</v>
      </c>
      <c r="J1089" s="26" t="s">
        <v>44614</v>
      </c>
      <c r="K1089" s="27">
        <v>-0.29679127737033228</v>
      </c>
      <c r="L1089" s="28" t="s">
        <v>33</v>
      </c>
      <c r="M1089" s="26">
        <v>11</v>
      </c>
      <c r="N1089" s="26">
        <v>11</v>
      </c>
    </row>
    <row r="1090" spans="1:14" x14ac:dyDescent="0.25">
      <c r="A1090" s="25" t="s">
        <v>1905</v>
      </c>
      <c r="B1090" s="25" t="s">
        <v>1906</v>
      </c>
      <c r="C1090" s="26" t="s">
        <v>27</v>
      </c>
      <c r="D1090" s="26" t="s">
        <v>1907</v>
      </c>
      <c r="E1090" s="25" t="s">
        <v>363</v>
      </c>
      <c r="F1090" s="26" t="s">
        <v>27</v>
      </c>
      <c r="G1090" s="26" t="s">
        <v>1908</v>
      </c>
      <c r="H1090" s="26" t="s">
        <v>365</v>
      </c>
      <c r="I1090" s="26" t="s">
        <v>44615</v>
      </c>
      <c r="J1090" s="26" t="s">
        <v>44616</v>
      </c>
      <c r="K1090" s="27">
        <v>-0.19672936108125252</v>
      </c>
      <c r="L1090" s="28" t="s">
        <v>33</v>
      </c>
      <c r="M1090" s="26">
        <v>10</v>
      </c>
      <c r="N1090" s="26">
        <v>9</v>
      </c>
    </row>
    <row r="1091" spans="1:14" x14ac:dyDescent="0.25">
      <c r="A1091" s="25" t="s">
        <v>198</v>
      </c>
      <c r="B1091" s="25" t="s">
        <v>199</v>
      </c>
      <c r="C1091" s="26" t="s">
        <v>27</v>
      </c>
      <c r="D1091" s="26" t="s">
        <v>200</v>
      </c>
      <c r="E1091" s="25" t="s">
        <v>201</v>
      </c>
      <c r="F1091" s="26" t="s">
        <v>27</v>
      </c>
      <c r="G1091" s="26" t="s">
        <v>202</v>
      </c>
      <c r="H1091" s="26" t="s">
        <v>203</v>
      </c>
      <c r="I1091" s="26" t="s">
        <v>44617</v>
      </c>
      <c r="J1091" s="26" t="s">
        <v>44618</v>
      </c>
      <c r="K1091" s="27">
        <v>-0.20074635910871208</v>
      </c>
      <c r="L1091" s="28" t="s">
        <v>33</v>
      </c>
      <c r="M1091" s="26">
        <v>7</v>
      </c>
      <c r="N1091" s="26">
        <v>4</v>
      </c>
    </row>
    <row r="1092" spans="1:14" x14ac:dyDescent="0.25">
      <c r="A1092" s="25" t="s">
        <v>2944</v>
      </c>
      <c r="B1092" s="25" t="s">
        <v>2945</v>
      </c>
      <c r="C1092" s="26" t="s">
        <v>27</v>
      </c>
      <c r="D1092" s="26" t="s">
        <v>2946</v>
      </c>
      <c r="E1092" s="25" t="s">
        <v>2947</v>
      </c>
      <c r="F1092" s="26" t="s">
        <v>2538</v>
      </c>
      <c r="G1092" s="26" t="s">
        <v>2948</v>
      </c>
      <c r="H1092" s="26" t="s">
        <v>2949</v>
      </c>
      <c r="I1092" s="26" t="s">
        <v>44619</v>
      </c>
      <c r="J1092" s="26" t="s">
        <v>44620</v>
      </c>
      <c r="K1092" s="27">
        <v>3.5719475265393874E-2</v>
      </c>
      <c r="L1092" s="28" t="s">
        <v>33</v>
      </c>
      <c r="M1092" s="26">
        <v>41</v>
      </c>
      <c r="N1092" s="26">
        <v>41</v>
      </c>
    </row>
    <row r="1093" spans="1:14" x14ac:dyDescent="0.25">
      <c r="A1093" s="25" t="s">
        <v>5427</v>
      </c>
      <c r="B1093" s="25" t="s">
        <v>5428</v>
      </c>
      <c r="C1093" s="26" t="s">
        <v>2494</v>
      </c>
      <c r="D1093" s="26" t="s">
        <v>5429</v>
      </c>
      <c r="E1093" s="25" t="s">
        <v>5430</v>
      </c>
      <c r="F1093" s="26" t="s">
        <v>27</v>
      </c>
      <c r="G1093" s="26" t="s">
        <v>5431</v>
      </c>
      <c r="H1093" s="26" t="s">
        <v>5432</v>
      </c>
      <c r="I1093" s="26" t="s">
        <v>44621</v>
      </c>
      <c r="J1093" s="26" t="s">
        <v>44622</v>
      </c>
      <c r="K1093" s="27">
        <v>-0.41011215778144877</v>
      </c>
      <c r="L1093" s="28" t="s">
        <v>33</v>
      </c>
      <c r="M1093" s="26">
        <v>4</v>
      </c>
      <c r="N1093" s="26">
        <v>4</v>
      </c>
    </row>
    <row r="1094" spans="1:14" x14ac:dyDescent="0.25">
      <c r="A1094" s="25" t="s">
        <v>14255</v>
      </c>
      <c r="B1094" s="25" t="s">
        <v>14256</v>
      </c>
      <c r="C1094" s="26" t="s">
        <v>2476</v>
      </c>
      <c r="D1094" s="26" t="s">
        <v>14257</v>
      </c>
      <c r="E1094" s="25" t="s">
        <v>14258</v>
      </c>
      <c r="F1094" s="26" t="s">
        <v>2678</v>
      </c>
      <c r="G1094" s="26" t="s">
        <v>14259</v>
      </c>
      <c r="H1094" s="26" t="s">
        <v>14260</v>
      </c>
      <c r="I1094" s="26" t="s">
        <v>44623</v>
      </c>
      <c r="J1094" s="26" t="s">
        <v>44624</v>
      </c>
      <c r="K1094" s="27">
        <v>0.51055441923995815</v>
      </c>
      <c r="L1094" s="28" t="s">
        <v>33</v>
      </c>
      <c r="M1094" s="26">
        <v>13</v>
      </c>
      <c r="N1094" s="26">
        <v>5</v>
      </c>
    </row>
    <row r="1095" spans="1:14" x14ac:dyDescent="0.25">
      <c r="A1095" s="25" t="s">
        <v>11981</v>
      </c>
      <c r="B1095" s="25" t="s">
        <v>11982</v>
      </c>
      <c r="C1095" s="26" t="s">
        <v>2476</v>
      </c>
      <c r="D1095" s="26" t="s">
        <v>11983</v>
      </c>
      <c r="E1095" s="25" t="s">
        <v>11984</v>
      </c>
      <c r="F1095" s="26" t="s">
        <v>2476</v>
      </c>
      <c r="G1095" s="26" t="s">
        <v>11985</v>
      </c>
      <c r="H1095" s="26" t="s">
        <v>11986</v>
      </c>
      <c r="I1095" s="26" t="s">
        <v>44625</v>
      </c>
      <c r="J1095" s="26" t="s">
        <v>44626</v>
      </c>
      <c r="K1095" s="27">
        <v>0.40557877824607413</v>
      </c>
      <c r="L1095" s="28" t="s">
        <v>33</v>
      </c>
      <c r="M1095" s="26">
        <v>2</v>
      </c>
      <c r="N1095" s="26">
        <v>2</v>
      </c>
    </row>
    <row r="1096" spans="1:14" x14ac:dyDescent="0.25">
      <c r="A1096" s="25" t="s">
        <v>24308</v>
      </c>
      <c r="B1096" s="25" t="s">
        <v>24309</v>
      </c>
      <c r="C1096" s="26" t="s">
        <v>2576</v>
      </c>
      <c r="D1096" s="26" t="s">
        <v>24310</v>
      </c>
      <c r="E1096" s="25" t="s">
        <v>24311</v>
      </c>
      <c r="F1096" s="26" t="s">
        <v>2466</v>
      </c>
      <c r="G1096" s="26"/>
      <c r="H1096" s="26"/>
      <c r="I1096" s="26" t="s">
        <v>43365</v>
      </c>
      <c r="J1096" s="26" t="s">
        <v>44627</v>
      </c>
      <c r="K1096" s="27">
        <v>-1.5510340911608256</v>
      </c>
      <c r="L1096" s="28" t="s">
        <v>33</v>
      </c>
      <c r="M1096" s="26">
        <v>2</v>
      </c>
      <c r="N1096" s="26">
        <v>2</v>
      </c>
    </row>
    <row r="1097" spans="1:14" x14ac:dyDescent="0.25">
      <c r="A1097" s="25" t="s">
        <v>1693</v>
      </c>
      <c r="B1097" s="25" t="s">
        <v>1694</v>
      </c>
      <c r="C1097" s="26" t="s">
        <v>44628</v>
      </c>
      <c r="D1097" s="26" t="s">
        <v>1695</v>
      </c>
      <c r="E1097" s="25" t="s">
        <v>1696</v>
      </c>
      <c r="F1097" s="26" t="s">
        <v>27</v>
      </c>
      <c r="G1097" s="26" t="s">
        <v>1697</v>
      </c>
      <c r="H1097" s="26" t="s">
        <v>1698</v>
      </c>
      <c r="I1097" s="26" t="s">
        <v>44629</v>
      </c>
      <c r="J1097" s="26" t="s">
        <v>44630</v>
      </c>
      <c r="K1097" s="27">
        <v>2.7078392272691361E-5</v>
      </c>
      <c r="L1097" s="28" t="s">
        <v>33</v>
      </c>
      <c r="M1097" s="26">
        <v>15</v>
      </c>
      <c r="N1097" s="26">
        <v>15</v>
      </c>
    </row>
    <row r="1098" spans="1:14" x14ac:dyDescent="0.25">
      <c r="A1098" s="25" t="s">
        <v>22327</v>
      </c>
      <c r="B1098" s="25" t="s">
        <v>22328</v>
      </c>
      <c r="C1098" s="26" t="s">
        <v>2576</v>
      </c>
      <c r="D1098" s="26" t="s">
        <v>2613</v>
      </c>
      <c r="E1098" s="25" t="s">
        <v>2614</v>
      </c>
      <c r="F1098" s="26" t="s">
        <v>2576</v>
      </c>
      <c r="G1098" s="26" t="s">
        <v>2615</v>
      </c>
      <c r="H1098" s="26" t="s">
        <v>2616</v>
      </c>
      <c r="I1098" s="26" t="s">
        <v>44631</v>
      </c>
      <c r="J1098" s="26" t="s">
        <v>44632</v>
      </c>
      <c r="K1098" s="27">
        <v>-0.18251431042573452</v>
      </c>
      <c r="L1098" s="28" t="s">
        <v>33</v>
      </c>
      <c r="M1098" s="26">
        <v>14</v>
      </c>
      <c r="N1098" s="26">
        <v>12</v>
      </c>
    </row>
    <row r="1099" spans="1:14" x14ac:dyDescent="0.25">
      <c r="A1099" s="25" t="s">
        <v>13232</v>
      </c>
      <c r="B1099" s="25" t="s">
        <v>13233</v>
      </c>
      <c r="C1099" s="26" t="s">
        <v>27167</v>
      </c>
      <c r="D1099" s="26" t="s">
        <v>13234</v>
      </c>
      <c r="E1099" s="25" t="s">
        <v>13235</v>
      </c>
      <c r="F1099" s="26" t="s">
        <v>2476</v>
      </c>
      <c r="G1099" s="26" t="s">
        <v>13236</v>
      </c>
      <c r="H1099" s="26" t="s">
        <v>13237</v>
      </c>
      <c r="I1099" s="26" t="s">
        <v>44633</v>
      </c>
      <c r="J1099" s="26" t="s">
        <v>44634</v>
      </c>
      <c r="K1099" s="27">
        <v>-0.49042492477953359</v>
      </c>
      <c r="L1099" s="28" t="s">
        <v>33</v>
      </c>
      <c r="M1099" s="26">
        <v>16</v>
      </c>
      <c r="N1099" s="26">
        <v>15</v>
      </c>
    </row>
    <row r="1100" spans="1:14" x14ac:dyDescent="0.25">
      <c r="A1100" s="25" t="s">
        <v>17341</v>
      </c>
      <c r="B1100" s="25" t="s">
        <v>17342</v>
      </c>
      <c r="C1100" s="26" t="s">
        <v>2538</v>
      </c>
      <c r="D1100" s="26" t="s">
        <v>17343</v>
      </c>
      <c r="E1100" s="25" t="s">
        <v>17344</v>
      </c>
      <c r="F1100" s="26" t="s">
        <v>2538</v>
      </c>
      <c r="G1100" s="26" t="s">
        <v>17345</v>
      </c>
      <c r="H1100" s="26" t="s">
        <v>17346</v>
      </c>
      <c r="I1100" s="26" t="s">
        <v>44635</v>
      </c>
      <c r="J1100" s="26" t="s">
        <v>44636</v>
      </c>
      <c r="K1100" s="27">
        <v>-0.19437617450159816</v>
      </c>
      <c r="L1100" s="28" t="s">
        <v>33</v>
      </c>
      <c r="M1100" s="26">
        <v>4</v>
      </c>
      <c r="N1100" s="26">
        <v>4</v>
      </c>
    </row>
    <row r="1101" spans="1:14" x14ac:dyDescent="0.25">
      <c r="A1101" s="25" t="s">
        <v>5058</v>
      </c>
      <c r="B1101" s="25" t="s">
        <v>5059</v>
      </c>
      <c r="C1101" s="26" t="s">
        <v>39537</v>
      </c>
      <c r="D1101" s="26" t="s">
        <v>1714</v>
      </c>
      <c r="E1101" s="25" t="s">
        <v>1715</v>
      </c>
      <c r="F1101" s="26" t="s">
        <v>27</v>
      </c>
      <c r="G1101" s="26" t="s">
        <v>355</v>
      </c>
      <c r="H1101" s="26" t="s">
        <v>356</v>
      </c>
      <c r="I1101" s="26" t="s">
        <v>44637</v>
      </c>
      <c r="J1101" s="26" t="s">
        <v>44638</v>
      </c>
      <c r="K1101" s="27">
        <v>-0.28332469583978248</v>
      </c>
      <c r="L1101" s="28" t="s">
        <v>33</v>
      </c>
      <c r="M1101" s="26">
        <v>9</v>
      </c>
      <c r="N1101" s="26">
        <v>7</v>
      </c>
    </row>
    <row r="1102" spans="1:14" x14ac:dyDescent="0.25">
      <c r="A1102" s="25" t="s">
        <v>3803</v>
      </c>
      <c r="B1102" s="25" t="s">
        <v>3804</v>
      </c>
      <c r="C1102" s="26" t="s">
        <v>27</v>
      </c>
      <c r="D1102" s="26" t="s">
        <v>3805</v>
      </c>
      <c r="E1102" s="25" t="s">
        <v>3806</v>
      </c>
      <c r="F1102" s="26" t="s">
        <v>2576</v>
      </c>
      <c r="G1102" s="26" t="s">
        <v>3807</v>
      </c>
      <c r="H1102" s="26" t="s">
        <v>3808</v>
      </c>
      <c r="I1102" s="26" t="s">
        <v>44639</v>
      </c>
      <c r="J1102" s="26" t="s">
        <v>44640</v>
      </c>
      <c r="K1102" s="27">
        <v>-0.6986562592964215</v>
      </c>
      <c r="L1102" s="28" t="s">
        <v>33</v>
      </c>
      <c r="M1102" s="26">
        <v>2</v>
      </c>
      <c r="N1102" s="26">
        <v>2</v>
      </c>
    </row>
    <row r="1103" spans="1:14" x14ac:dyDescent="0.25">
      <c r="A1103" s="25" t="s">
        <v>9542</v>
      </c>
      <c r="B1103" s="25" t="s">
        <v>9543</v>
      </c>
      <c r="C1103" s="26" t="s">
        <v>2595</v>
      </c>
      <c r="D1103" s="26" t="s">
        <v>5709</v>
      </c>
      <c r="E1103" s="25" t="s">
        <v>5710</v>
      </c>
      <c r="F1103" s="26" t="s">
        <v>2466</v>
      </c>
      <c r="G1103" s="26" t="s">
        <v>9158</v>
      </c>
      <c r="H1103" s="26" t="s">
        <v>9159</v>
      </c>
      <c r="I1103" s="26" t="s">
        <v>44641</v>
      </c>
      <c r="J1103" s="26" t="s">
        <v>44642</v>
      </c>
      <c r="K1103" s="27">
        <v>-1.8393716499412844</v>
      </c>
      <c r="L1103" s="28" t="s">
        <v>33</v>
      </c>
      <c r="M1103" s="26">
        <v>6</v>
      </c>
      <c r="N1103" s="26">
        <v>3</v>
      </c>
    </row>
    <row r="1104" spans="1:14" x14ac:dyDescent="0.25">
      <c r="A1104" s="25" t="s">
        <v>11194</v>
      </c>
      <c r="B1104" s="25" t="s">
        <v>11195</v>
      </c>
      <c r="C1104" s="26" t="s">
        <v>2538</v>
      </c>
      <c r="D1104" s="26" t="s">
        <v>11196</v>
      </c>
      <c r="E1104" s="25" t="s">
        <v>11197</v>
      </c>
      <c r="F1104" s="26" t="s">
        <v>2576</v>
      </c>
      <c r="G1104" s="26" t="s">
        <v>11198</v>
      </c>
      <c r="H1104" s="26" t="s">
        <v>11199</v>
      </c>
      <c r="I1104" s="26" t="s">
        <v>44643</v>
      </c>
      <c r="J1104" s="26" t="s">
        <v>44644</v>
      </c>
      <c r="K1104" s="27">
        <v>-2.2314632417014733</v>
      </c>
      <c r="L1104" s="28" t="s">
        <v>33</v>
      </c>
      <c r="M1104" s="26">
        <v>2</v>
      </c>
      <c r="N1104" s="26">
        <v>2</v>
      </c>
    </row>
    <row r="1105" spans="1:14" x14ac:dyDescent="0.25">
      <c r="A1105" s="25" t="s">
        <v>22045</v>
      </c>
      <c r="B1105" s="25" t="s">
        <v>22046</v>
      </c>
      <c r="C1105" s="26" t="s">
        <v>14570</v>
      </c>
      <c r="D1105" s="26" t="s">
        <v>22047</v>
      </c>
      <c r="E1105" s="25" t="s">
        <v>22048</v>
      </c>
      <c r="F1105" s="26" t="s">
        <v>2557</v>
      </c>
      <c r="G1105" s="26" t="s">
        <v>22049</v>
      </c>
      <c r="H1105" s="26" t="s">
        <v>22050</v>
      </c>
      <c r="I1105" s="26" t="s">
        <v>44645</v>
      </c>
      <c r="J1105" s="26" t="s">
        <v>44646</v>
      </c>
      <c r="K1105" s="27">
        <v>-0.65346867406215914</v>
      </c>
      <c r="L1105" s="28" t="s">
        <v>33</v>
      </c>
      <c r="M1105" s="26">
        <v>9</v>
      </c>
      <c r="N1105" s="26">
        <v>9</v>
      </c>
    </row>
    <row r="1106" spans="1:14" x14ac:dyDescent="0.25">
      <c r="A1106" s="25" t="s">
        <v>15358</v>
      </c>
      <c r="B1106" s="25" t="s">
        <v>15359</v>
      </c>
      <c r="C1106" s="26" t="s">
        <v>2538</v>
      </c>
      <c r="D1106" s="26" t="s">
        <v>15360</v>
      </c>
      <c r="E1106" s="25" t="s">
        <v>15361</v>
      </c>
      <c r="F1106" s="26" t="s">
        <v>2538</v>
      </c>
      <c r="G1106" s="26" t="s">
        <v>15362</v>
      </c>
      <c r="H1106" s="26" t="s">
        <v>15363</v>
      </c>
      <c r="I1106" s="26" t="s">
        <v>44647</v>
      </c>
      <c r="J1106" s="26" t="s">
        <v>44648</v>
      </c>
      <c r="K1106" s="27">
        <v>-0.18267004698490122</v>
      </c>
      <c r="L1106" s="28" t="s">
        <v>33</v>
      </c>
      <c r="M1106" s="26">
        <v>4</v>
      </c>
      <c r="N1106" s="26">
        <v>4</v>
      </c>
    </row>
    <row r="1107" spans="1:14" x14ac:dyDescent="0.25">
      <c r="A1107" s="25" t="s">
        <v>21362</v>
      </c>
      <c r="B1107" s="25" t="s">
        <v>21363</v>
      </c>
      <c r="C1107" s="26" t="s">
        <v>2538</v>
      </c>
      <c r="D1107" s="26" t="s">
        <v>21364</v>
      </c>
      <c r="E1107" s="25" t="s">
        <v>21365</v>
      </c>
      <c r="F1107" s="26" t="s">
        <v>2538</v>
      </c>
      <c r="G1107" s="26" t="s">
        <v>21366</v>
      </c>
      <c r="H1107" s="26" t="s">
        <v>21367</v>
      </c>
      <c r="I1107" s="26" t="s">
        <v>44649</v>
      </c>
      <c r="J1107" s="26" t="s">
        <v>44650</v>
      </c>
      <c r="K1107" s="27">
        <v>-0.83682903789668961</v>
      </c>
      <c r="L1107" s="28" t="s">
        <v>33</v>
      </c>
      <c r="M1107" s="26">
        <v>7</v>
      </c>
      <c r="N1107" s="26">
        <v>7</v>
      </c>
    </row>
    <row r="1108" spans="1:14" x14ac:dyDescent="0.25">
      <c r="A1108" s="25" t="s">
        <v>7654</v>
      </c>
      <c r="B1108" s="25" t="s">
        <v>7655</v>
      </c>
      <c r="C1108" s="26" t="s">
        <v>2538</v>
      </c>
      <c r="D1108" s="26" t="s">
        <v>7656</v>
      </c>
      <c r="E1108" s="25" t="s">
        <v>7657</v>
      </c>
      <c r="F1108" s="26" t="s">
        <v>2538</v>
      </c>
      <c r="G1108" s="26" t="s">
        <v>7658</v>
      </c>
      <c r="H1108" s="26" t="s">
        <v>7659</v>
      </c>
      <c r="I1108" s="26" t="s">
        <v>44651</v>
      </c>
      <c r="J1108" s="26" t="s">
        <v>44652</v>
      </c>
      <c r="K1108" s="27">
        <v>0.64206780420857501</v>
      </c>
      <c r="L1108" s="28" t="s">
        <v>33</v>
      </c>
      <c r="M1108" s="26">
        <v>3</v>
      </c>
      <c r="N1108" s="26">
        <v>3</v>
      </c>
    </row>
    <row r="1109" spans="1:14" x14ac:dyDescent="0.25">
      <c r="A1109" s="25" t="s">
        <v>20756</v>
      </c>
      <c r="B1109" s="25" t="s">
        <v>20757</v>
      </c>
      <c r="C1109" s="26" t="s">
        <v>2538</v>
      </c>
      <c r="D1109" s="26" t="s">
        <v>20758</v>
      </c>
      <c r="E1109" s="25" t="s">
        <v>20759</v>
      </c>
      <c r="F1109" s="26" t="s">
        <v>2538</v>
      </c>
      <c r="G1109" s="26" t="s">
        <v>20760</v>
      </c>
      <c r="H1109" s="26" t="s">
        <v>20761</v>
      </c>
      <c r="I1109" s="26" t="s">
        <v>44653</v>
      </c>
      <c r="J1109" s="26" t="s">
        <v>44654</v>
      </c>
      <c r="K1109" s="27">
        <v>-0.49130474694164961</v>
      </c>
      <c r="L1109" s="28" t="s">
        <v>33</v>
      </c>
      <c r="M1109" s="26">
        <v>3</v>
      </c>
      <c r="N1109" s="26">
        <v>3</v>
      </c>
    </row>
    <row r="1110" spans="1:14" x14ac:dyDescent="0.25">
      <c r="A1110" s="25" t="s">
        <v>20363</v>
      </c>
      <c r="B1110" s="25" t="s">
        <v>20364</v>
      </c>
      <c r="C1110" s="26" t="s">
        <v>13792</v>
      </c>
      <c r="D1110" s="26" t="s">
        <v>20365</v>
      </c>
      <c r="E1110" s="25" t="s">
        <v>20366</v>
      </c>
      <c r="F1110" s="26" t="s">
        <v>2476</v>
      </c>
      <c r="G1110" s="26" t="s">
        <v>20367</v>
      </c>
      <c r="H1110" s="26" t="s">
        <v>20368</v>
      </c>
      <c r="I1110" s="26" t="s">
        <v>44655</v>
      </c>
      <c r="J1110" s="26" t="s">
        <v>44656</v>
      </c>
      <c r="K1110" s="27">
        <v>-0.69471244768521123</v>
      </c>
      <c r="L1110" s="28" t="s">
        <v>33</v>
      </c>
      <c r="M1110" s="26">
        <v>2</v>
      </c>
      <c r="N1110" s="26">
        <v>2</v>
      </c>
    </row>
    <row r="1111" spans="1:14" x14ac:dyDescent="0.25">
      <c r="A1111" s="25" t="s">
        <v>8688</v>
      </c>
      <c r="B1111" s="25" t="s">
        <v>8689</v>
      </c>
      <c r="C1111" s="26" t="s">
        <v>2538</v>
      </c>
      <c r="D1111" s="26" t="s">
        <v>8690</v>
      </c>
      <c r="E1111" s="25" t="s">
        <v>8691</v>
      </c>
      <c r="F1111" s="26" t="s">
        <v>2476</v>
      </c>
      <c r="G1111" s="26" t="s">
        <v>8692</v>
      </c>
      <c r="H1111" s="26" t="s">
        <v>8693</v>
      </c>
      <c r="I1111" s="26" t="s">
        <v>44657</v>
      </c>
      <c r="J1111" s="26" t="s">
        <v>44658</v>
      </c>
      <c r="K1111" s="27">
        <v>0.51960801264661005</v>
      </c>
      <c r="L1111" s="28" t="s">
        <v>33</v>
      </c>
      <c r="M1111" s="26">
        <v>20</v>
      </c>
      <c r="N1111" s="26">
        <v>18</v>
      </c>
    </row>
    <row r="1112" spans="1:14" x14ac:dyDescent="0.25">
      <c r="A1112" s="25" t="s">
        <v>16791</v>
      </c>
      <c r="B1112" s="25" t="s">
        <v>16792</v>
      </c>
      <c r="C1112" s="26" t="s">
        <v>25934</v>
      </c>
      <c r="D1112" s="26" t="s">
        <v>16793</v>
      </c>
      <c r="E1112" s="25" t="s">
        <v>6039</v>
      </c>
      <c r="F1112" s="26" t="s">
        <v>2494</v>
      </c>
      <c r="G1112" s="26" t="s">
        <v>16794</v>
      </c>
      <c r="H1112" s="26" t="s">
        <v>16795</v>
      </c>
      <c r="I1112" s="26" t="s">
        <v>44659</v>
      </c>
      <c r="J1112" s="26" t="s">
        <v>44660</v>
      </c>
      <c r="K1112" s="27">
        <v>-6.2265196960622153E-2</v>
      </c>
      <c r="L1112" s="28" t="s">
        <v>33</v>
      </c>
      <c r="M1112" s="26">
        <v>9</v>
      </c>
      <c r="N1112" s="26">
        <v>3</v>
      </c>
    </row>
    <row r="1113" spans="1:14" x14ac:dyDescent="0.25">
      <c r="A1113" s="25" t="s">
        <v>6276</v>
      </c>
      <c r="B1113" s="25" t="s">
        <v>6277</v>
      </c>
      <c r="C1113" s="26" t="s">
        <v>13792</v>
      </c>
      <c r="D1113" s="26" t="s">
        <v>6278</v>
      </c>
      <c r="E1113" s="25" t="s">
        <v>6279</v>
      </c>
      <c r="F1113" s="26" t="s">
        <v>2476</v>
      </c>
      <c r="G1113" s="26" t="s">
        <v>6280</v>
      </c>
      <c r="H1113" s="26" t="s">
        <v>6281</v>
      </c>
      <c r="I1113" s="26" t="s">
        <v>44661</v>
      </c>
      <c r="J1113" s="26" t="s">
        <v>44662</v>
      </c>
      <c r="K1113" s="27">
        <v>-0.12696719274697682</v>
      </c>
      <c r="L1113" s="28" t="s">
        <v>33</v>
      </c>
      <c r="M1113" s="26">
        <v>23</v>
      </c>
      <c r="N1113" s="26">
        <v>23</v>
      </c>
    </row>
    <row r="1114" spans="1:14" x14ac:dyDescent="0.25">
      <c r="A1114" s="25" t="s">
        <v>11757</v>
      </c>
      <c r="B1114" s="25" t="s">
        <v>11758</v>
      </c>
      <c r="C1114" s="26" t="s">
        <v>2466</v>
      </c>
      <c r="D1114" s="26" t="s">
        <v>11759</v>
      </c>
      <c r="E1114" s="25" t="s">
        <v>11760</v>
      </c>
      <c r="F1114" s="26" t="s">
        <v>2466</v>
      </c>
      <c r="G1114" s="26" t="s">
        <v>11761</v>
      </c>
      <c r="H1114" s="26" t="s">
        <v>11762</v>
      </c>
      <c r="I1114" s="26" t="s">
        <v>44663</v>
      </c>
      <c r="J1114" s="26" t="s">
        <v>44664</v>
      </c>
      <c r="K1114" s="27">
        <v>0.24284335491525544</v>
      </c>
      <c r="L1114" s="28" t="s">
        <v>33</v>
      </c>
      <c r="M1114" s="26">
        <v>7</v>
      </c>
      <c r="N1114" s="26">
        <v>7</v>
      </c>
    </row>
    <row r="1115" spans="1:14" x14ac:dyDescent="0.25">
      <c r="A1115" s="25" t="s">
        <v>288</v>
      </c>
      <c r="B1115" s="25" t="s">
        <v>289</v>
      </c>
      <c r="C1115" s="26" t="s">
        <v>27</v>
      </c>
      <c r="D1115" s="26" t="s">
        <v>290</v>
      </c>
      <c r="E1115" s="25" t="s">
        <v>291</v>
      </c>
      <c r="F1115" s="26" t="s">
        <v>27</v>
      </c>
      <c r="G1115" s="26" t="s">
        <v>292</v>
      </c>
      <c r="H1115" s="26" t="s">
        <v>293</v>
      </c>
      <c r="I1115" s="26" t="s">
        <v>44665</v>
      </c>
      <c r="J1115" s="26" t="s">
        <v>44666</v>
      </c>
      <c r="K1115" s="27">
        <v>-0.18587599347478001</v>
      </c>
      <c r="L1115" s="28" t="s">
        <v>33</v>
      </c>
      <c r="M1115" s="26">
        <v>13</v>
      </c>
      <c r="N1115" s="26">
        <v>10</v>
      </c>
    </row>
    <row r="1116" spans="1:14" x14ac:dyDescent="0.25">
      <c r="A1116" s="25" t="s">
        <v>22786</v>
      </c>
      <c r="B1116" s="25" t="s">
        <v>22787</v>
      </c>
      <c r="C1116" s="26" t="s">
        <v>2576</v>
      </c>
      <c r="D1116" s="26" t="s">
        <v>22788</v>
      </c>
      <c r="E1116" s="25" t="s">
        <v>22789</v>
      </c>
      <c r="F1116" s="26" t="s">
        <v>2576</v>
      </c>
      <c r="G1116" s="26" t="s">
        <v>22790</v>
      </c>
      <c r="H1116" s="26" t="s">
        <v>22791</v>
      </c>
      <c r="I1116" s="26" t="s">
        <v>44667</v>
      </c>
      <c r="J1116" s="26" t="s">
        <v>44668</v>
      </c>
      <c r="K1116" s="27">
        <v>0.34303805692090661</v>
      </c>
      <c r="L1116" s="28" t="s">
        <v>33</v>
      </c>
      <c r="M1116" s="26">
        <v>2</v>
      </c>
      <c r="N1116" s="26">
        <v>2</v>
      </c>
    </row>
    <row r="1117" spans="1:14" x14ac:dyDescent="0.25">
      <c r="A1117" s="25" t="s">
        <v>22741</v>
      </c>
      <c r="B1117" s="25" t="s">
        <v>22742</v>
      </c>
      <c r="C1117" s="26" t="s">
        <v>2538</v>
      </c>
      <c r="D1117" s="26" t="s">
        <v>22743</v>
      </c>
      <c r="E1117" s="25" t="s">
        <v>22744</v>
      </c>
      <c r="F1117" s="26" t="s">
        <v>2605</v>
      </c>
      <c r="G1117" s="26" t="s">
        <v>22745</v>
      </c>
      <c r="H1117" s="26" t="s">
        <v>22746</v>
      </c>
      <c r="I1117" s="26" t="s">
        <v>44669</v>
      </c>
      <c r="J1117" s="26" t="s">
        <v>44670</v>
      </c>
      <c r="K1117" s="27">
        <v>3.0443383278805372</v>
      </c>
      <c r="L1117" s="28" t="s">
        <v>33</v>
      </c>
      <c r="M1117" s="26">
        <v>2</v>
      </c>
      <c r="N1117" s="26">
        <v>2</v>
      </c>
    </row>
    <row r="1118" spans="1:14" x14ac:dyDescent="0.25">
      <c r="A1118" s="25" t="s">
        <v>23904</v>
      </c>
      <c r="B1118" s="25" t="s">
        <v>23905</v>
      </c>
      <c r="C1118" s="26" t="s">
        <v>2538</v>
      </c>
      <c r="D1118" s="26" t="s">
        <v>19401</v>
      </c>
      <c r="E1118" s="25" t="s">
        <v>19402</v>
      </c>
      <c r="F1118" s="26" t="s">
        <v>2538</v>
      </c>
      <c r="G1118" s="26" t="s">
        <v>23906</v>
      </c>
      <c r="H1118" s="26" t="s">
        <v>23907</v>
      </c>
      <c r="I1118" s="26" t="s">
        <v>44671</v>
      </c>
      <c r="J1118" s="26" t="s">
        <v>44672</v>
      </c>
      <c r="K1118" s="27">
        <v>-1.4730780496445863</v>
      </c>
      <c r="L1118" s="28" t="s">
        <v>33</v>
      </c>
      <c r="M1118" s="26">
        <v>10</v>
      </c>
      <c r="N1118" s="26">
        <v>6</v>
      </c>
    </row>
    <row r="1119" spans="1:14" x14ac:dyDescent="0.25">
      <c r="A1119" s="25" t="s">
        <v>17566</v>
      </c>
      <c r="B1119" s="25" t="s">
        <v>17567</v>
      </c>
      <c r="C1119" s="26" t="s">
        <v>2557</v>
      </c>
      <c r="D1119" s="26" t="s">
        <v>17568</v>
      </c>
      <c r="E1119" s="25" t="s">
        <v>17569</v>
      </c>
      <c r="F1119" s="26" t="s">
        <v>2538</v>
      </c>
      <c r="G1119" s="26" t="s">
        <v>17570</v>
      </c>
      <c r="H1119" s="26" t="s">
        <v>17571</v>
      </c>
      <c r="I1119" s="26" t="s">
        <v>44673</v>
      </c>
      <c r="J1119" s="26" t="s">
        <v>44674</v>
      </c>
      <c r="K1119" s="27">
        <v>-0.17407392575449784</v>
      </c>
      <c r="L1119" s="28" t="s">
        <v>33</v>
      </c>
      <c r="M1119" s="26">
        <v>5</v>
      </c>
      <c r="N1119" s="26">
        <v>5</v>
      </c>
    </row>
    <row r="1120" spans="1:14" x14ac:dyDescent="0.25">
      <c r="A1120" s="25" t="s">
        <v>18718</v>
      </c>
      <c r="B1120" s="25" t="s">
        <v>18719</v>
      </c>
      <c r="C1120" s="26" t="s">
        <v>2476</v>
      </c>
      <c r="D1120" s="26" t="s">
        <v>18720</v>
      </c>
      <c r="E1120" s="25" t="s">
        <v>9581</v>
      </c>
      <c r="F1120" s="26" t="s">
        <v>2476</v>
      </c>
      <c r="G1120" s="26" t="s">
        <v>18721</v>
      </c>
      <c r="H1120" s="26" t="s">
        <v>9583</v>
      </c>
      <c r="I1120" s="26" t="s">
        <v>44673</v>
      </c>
      <c r="J1120" s="26" t="s">
        <v>44675</v>
      </c>
      <c r="K1120" s="27">
        <v>0.6524680647965484</v>
      </c>
      <c r="L1120" s="28" t="s">
        <v>33</v>
      </c>
      <c r="M1120" s="26">
        <v>8</v>
      </c>
      <c r="N1120" s="26">
        <v>8</v>
      </c>
    </row>
    <row r="1121" spans="1:14" x14ac:dyDescent="0.25">
      <c r="A1121" s="25" t="s">
        <v>20798</v>
      </c>
      <c r="B1121" s="25" t="s">
        <v>20799</v>
      </c>
      <c r="C1121" s="26" t="s">
        <v>2538</v>
      </c>
      <c r="D1121" s="26" t="s">
        <v>20800</v>
      </c>
      <c r="E1121" s="25" t="s">
        <v>20801</v>
      </c>
      <c r="F1121" s="26" t="s">
        <v>2538</v>
      </c>
      <c r="G1121" s="26" t="s">
        <v>20802</v>
      </c>
      <c r="H1121" s="26" t="s">
        <v>20803</v>
      </c>
      <c r="I1121" s="26" t="s">
        <v>44676</v>
      </c>
      <c r="J1121" s="26" t="s">
        <v>44677</v>
      </c>
      <c r="K1121" s="27">
        <v>-1.119492311428596</v>
      </c>
      <c r="L1121" s="28" t="s">
        <v>33</v>
      </c>
      <c r="M1121" s="26">
        <v>2</v>
      </c>
      <c r="N1121" s="26">
        <v>2</v>
      </c>
    </row>
    <row r="1122" spans="1:14" x14ac:dyDescent="0.25">
      <c r="A1122" s="25" t="s">
        <v>436</v>
      </c>
      <c r="B1122" s="25" t="s">
        <v>437</v>
      </c>
      <c r="C1122" s="26" t="s">
        <v>27</v>
      </c>
      <c r="D1122" s="26" t="s">
        <v>431</v>
      </c>
      <c r="E1122" s="25" t="s">
        <v>432</v>
      </c>
      <c r="F1122" s="26" t="s">
        <v>27</v>
      </c>
      <c r="G1122" s="26" t="s">
        <v>438</v>
      </c>
      <c r="H1122" s="26" t="s">
        <v>439</v>
      </c>
      <c r="I1122" s="26" t="s">
        <v>44678</v>
      </c>
      <c r="J1122" s="26" t="s">
        <v>44679</v>
      </c>
      <c r="K1122" s="27">
        <v>-0.27922034497103815</v>
      </c>
      <c r="L1122" s="28" t="s">
        <v>33</v>
      </c>
      <c r="M1122" s="26">
        <v>5</v>
      </c>
      <c r="N1122" s="26">
        <v>5</v>
      </c>
    </row>
    <row r="1123" spans="1:14" x14ac:dyDescent="0.25">
      <c r="A1123" s="25" t="s">
        <v>6339</v>
      </c>
      <c r="B1123" s="25" t="s">
        <v>6340</v>
      </c>
      <c r="C1123" s="26" t="s">
        <v>13792</v>
      </c>
      <c r="D1123" s="26" t="s">
        <v>6341</v>
      </c>
      <c r="E1123" s="25" t="s">
        <v>6342</v>
      </c>
      <c r="F1123" s="26" t="s">
        <v>2476</v>
      </c>
      <c r="G1123" s="26" t="s">
        <v>6343</v>
      </c>
      <c r="H1123" s="26" t="s">
        <v>6344</v>
      </c>
      <c r="I1123" s="26" t="s">
        <v>44680</v>
      </c>
      <c r="J1123" s="26" t="s">
        <v>44681</v>
      </c>
      <c r="K1123" s="27">
        <v>-1.3130704793103254</v>
      </c>
      <c r="L1123" s="28" t="s">
        <v>33</v>
      </c>
      <c r="M1123" s="26">
        <v>5</v>
      </c>
      <c r="N1123" s="26">
        <v>4</v>
      </c>
    </row>
    <row r="1124" spans="1:14" x14ac:dyDescent="0.25">
      <c r="A1124" s="25" t="s">
        <v>5621</v>
      </c>
      <c r="B1124" s="25" t="s">
        <v>5622</v>
      </c>
      <c r="C1124" s="26" t="s">
        <v>26593</v>
      </c>
      <c r="D1124" s="26" t="s">
        <v>5623</v>
      </c>
      <c r="E1124" s="25" t="s">
        <v>2295</v>
      </c>
      <c r="F1124" s="26" t="s">
        <v>27</v>
      </c>
      <c r="G1124" s="26" t="s">
        <v>2296</v>
      </c>
      <c r="H1124" s="26" t="s">
        <v>2297</v>
      </c>
      <c r="I1124" s="26" t="s">
        <v>44682</v>
      </c>
      <c r="J1124" s="26" t="s">
        <v>44683</v>
      </c>
      <c r="K1124" s="27">
        <v>-0.50475385883210455</v>
      </c>
      <c r="L1124" s="28" t="s">
        <v>33</v>
      </c>
      <c r="M1124" s="26">
        <v>7</v>
      </c>
      <c r="N1124" s="26">
        <v>6</v>
      </c>
    </row>
    <row r="1125" spans="1:14" x14ac:dyDescent="0.25">
      <c r="A1125" s="25" t="s">
        <v>2826</v>
      </c>
      <c r="B1125" s="25" t="s">
        <v>2827</v>
      </c>
      <c r="C1125" s="26" t="s">
        <v>27</v>
      </c>
      <c r="D1125" s="26" t="s">
        <v>2828</v>
      </c>
      <c r="E1125" s="25" t="s">
        <v>2829</v>
      </c>
      <c r="F1125" s="26" t="s">
        <v>2538</v>
      </c>
      <c r="G1125" s="26" t="s">
        <v>2830</v>
      </c>
      <c r="H1125" s="26" t="s">
        <v>2831</v>
      </c>
      <c r="I1125" s="26" t="s">
        <v>44684</v>
      </c>
      <c r="J1125" s="26" t="s">
        <v>44685</v>
      </c>
      <c r="K1125" s="27">
        <v>7.1045694586285874E-2</v>
      </c>
      <c r="L1125" s="28" t="s">
        <v>33</v>
      </c>
      <c r="M1125" s="26">
        <v>14</v>
      </c>
      <c r="N1125" s="26">
        <v>14</v>
      </c>
    </row>
    <row r="1126" spans="1:14" x14ac:dyDescent="0.25">
      <c r="A1126" s="25" t="s">
        <v>189</v>
      </c>
      <c r="B1126" s="25" t="s">
        <v>190</v>
      </c>
      <c r="C1126" s="26" t="s">
        <v>27</v>
      </c>
      <c r="D1126" s="26" t="s">
        <v>191</v>
      </c>
      <c r="E1126" s="25" t="s">
        <v>192</v>
      </c>
      <c r="F1126" s="26" t="s">
        <v>27</v>
      </c>
      <c r="G1126" s="26" t="s">
        <v>193</v>
      </c>
      <c r="H1126" s="26" t="s">
        <v>194</v>
      </c>
      <c r="I1126" s="26" t="s">
        <v>44686</v>
      </c>
      <c r="J1126" s="26" t="s">
        <v>44687</v>
      </c>
      <c r="K1126" s="27">
        <v>-0.56104505305063579</v>
      </c>
      <c r="L1126" s="28" t="s">
        <v>33</v>
      </c>
      <c r="M1126" s="26">
        <v>8</v>
      </c>
      <c r="N1126" s="26">
        <v>7</v>
      </c>
    </row>
    <row r="1127" spans="1:14" x14ac:dyDescent="0.25">
      <c r="A1127" s="25" t="s">
        <v>14755</v>
      </c>
      <c r="B1127" s="25" t="s">
        <v>14756</v>
      </c>
      <c r="C1127" s="26" t="s">
        <v>44688</v>
      </c>
      <c r="D1127" s="26" t="s">
        <v>14757</v>
      </c>
      <c r="E1127" s="25" t="s">
        <v>14758</v>
      </c>
      <c r="F1127" s="26" t="s">
        <v>2538</v>
      </c>
      <c r="G1127" s="26" t="s">
        <v>14759</v>
      </c>
      <c r="H1127" s="26" t="s">
        <v>14760</v>
      </c>
      <c r="I1127" s="26" t="s">
        <v>44689</v>
      </c>
      <c r="J1127" s="26" t="s">
        <v>44690</v>
      </c>
      <c r="K1127" s="27">
        <v>2.1357126719646216</v>
      </c>
      <c r="L1127" s="28" t="s">
        <v>33</v>
      </c>
      <c r="M1127" s="26">
        <v>4</v>
      </c>
      <c r="N1127" s="26">
        <v>4</v>
      </c>
    </row>
    <row r="1128" spans="1:14" x14ac:dyDescent="0.25">
      <c r="A1128" s="25" t="s">
        <v>4432</v>
      </c>
      <c r="B1128" s="25" t="s">
        <v>4433</v>
      </c>
      <c r="C1128" s="26" t="s">
        <v>27</v>
      </c>
      <c r="D1128" s="26" t="s">
        <v>4434</v>
      </c>
      <c r="E1128" s="25" t="s">
        <v>4435</v>
      </c>
      <c r="F1128" s="26" t="s">
        <v>2476</v>
      </c>
      <c r="G1128" s="26" t="s">
        <v>4436</v>
      </c>
      <c r="H1128" s="26" t="s">
        <v>4437</v>
      </c>
      <c r="I1128" s="26" t="s">
        <v>44691</v>
      </c>
      <c r="J1128" s="26" t="s">
        <v>44692</v>
      </c>
      <c r="K1128" s="27">
        <v>-7.6377731874854304E-2</v>
      </c>
      <c r="L1128" s="28" t="s">
        <v>33</v>
      </c>
      <c r="M1128" s="26">
        <v>5</v>
      </c>
      <c r="N1128" s="26">
        <v>5</v>
      </c>
    </row>
    <row r="1129" spans="1:14" x14ac:dyDescent="0.25">
      <c r="A1129" s="25" t="s">
        <v>20247</v>
      </c>
      <c r="B1129" s="25" t="s">
        <v>20248</v>
      </c>
      <c r="C1129" s="26" t="s">
        <v>2476</v>
      </c>
      <c r="D1129" s="26" t="s">
        <v>20249</v>
      </c>
      <c r="E1129" s="25" t="s">
        <v>20250</v>
      </c>
      <c r="F1129" s="26" t="s">
        <v>2476</v>
      </c>
      <c r="G1129" s="26" t="s">
        <v>20251</v>
      </c>
      <c r="H1129" s="26" t="s">
        <v>20252</v>
      </c>
      <c r="I1129" s="26" t="s">
        <v>44693</v>
      </c>
      <c r="J1129" s="26" t="s">
        <v>44694</v>
      </c>
      <c r="K1129" s="27">
        <v>0.45403251446435822</v>
      </c>
      <c r="L1129" s="28" t="s">
        <v>33</v>
      </c>
      <c r="M1129" s="26">
        <v>11</v>
      </c>
      <c r="N1129" s="26">
        <v>11</v>
      </c>
    </row>
    <row r="1130" spans="1:14" x14ac:dyDescent="0.25">
      <c r="A1130" s="25" t="s">
        <v>15507</v>
      </c>
      <c r="B1130" s="25" t="s">
        <v>15508</v>
      </c>
      <c r="C1130" s="26" t="s">
        <v>2476</v>
      </c>
      <c r="D1130" s="26" t="s">
        <v>15509</v>
      </c>
      <c r="E1130" s="25" t="s">
        <v>12081</v>
      </c>
      <c r="F1130" s="26" t="s">
        <v>2538</v>
      </c>
      <c r="G1130" s="26" t="s">
        <v>15510</v>
      </c>
      <c r="H1130" s="26" t="s">
        <v>15511</v>
      </c>
      <c r="I1130" s="26" t="s">
        <v>44695</v>
      </c>
      <c r="J1130" s="26" t="s">
        <v>44696</v>
      </c>
      <c r="K1130" s="27">
        <v>-0.30478204041879692</v>
      </c>
      <c r="L1130" s="28" t="s">
        <v>33</v>
      </c>
      <c r="M1130" s="26">
        <v>20</v>
      </c>
      <c r="N1130" s="26">
        <v>20</v>
      </c>
    </row>
    <row r="1131" spans="1:14" x14ac:dyDescent="0.25">
      <c r="A1131" s="25" t="s">
        <v>4640</v>
      </c>
      <c r="B1131" s="25" t="s">
        <v>4641</v>
      </c>
      <c r="C1131" s="26" t="s">
        <v>13792</v>
      </c>
      <c r="D1131" s="26" t="s">
        <v>88</v>
      </c>
      <c r="E1131" s="25" t="s">
        <v>89</v>
      </c>
      <c r="F1131" s="26" t="s">
        <v>27</v>
      </c>
      <c r="G1131" s="26" t="s">
        <v>90</v>
      </c>
      <c r="H1131" s="26" t="s">
        <v>91</v>
      </c>
      <c r="I1131" s="26" t="s">
        <v>44697</v>
      </c>
      <c r="J1131" s="26" t="s">
        <v>44698</v>
      </c>
      <c r="K1131" s="27">
        <v>-1.2321850632948312</v>
      </c>
      <c r="L1131" s="28" t="s">
        <v>33</v>
      </c>
      <c r="M1131" s="26">
        <v>3</v>
      </c>
      <c r="N1131" s="26">
        <v>2</v>
      </c>
    </row>
    <row r="1132" spans="1:14" x14ac:dyDescent="0.25">
      <c r="A1132" s="25" t="s">
        <v>17263</v>
      </c>
      <c r="B1132" s="25" t="s">
        <v>17264</v>
      </c>
      <c r="C1132" s="26" t="s">
        <v>2538</v>
      </c>
      <c r="D1132" s="26" t="s">
        <v>17265</v>
      </c>
      <c r="E1132" s="25" t="s">
        <v>12018</v>
      </c>
      <c r="F1132" s="26" t="s">
        <v>2538</v>
      </c>
      <c r="G1132" s="26" t="s">
        <v>17266</v>
      </c>
      <c r="H1132" s="26" t="s">
        <v>12020</v>
      </c>
      <c r="I1132" s="26" t="s">
        <v>44699</v>
      </c>
      <c r="J1132" s="26" t="s">
        <v>44700</v>
      </c>
      <c r="K1132" s="27">
        <v>-0.56699223874970173</v>
      </c>
      <c r="L1132" s="28" t="s">
        <v>33</v>
      </c>
      <c r="M1132" s="26">
        <v>5</v>
      </c>
      <c r="N1132" s="26">
        <v>5</v>
      </c>
    </row>
    <row r="1133" spans="1:14" x14ac:dyDescent="0.25">
      <c r="A1133" s="25" t="s">
        <v>13331</v>
      </c>
      <c r="B1133" s="25" t="s">
        <v>13332</v>
      </c>
      <c r="C1133" s="26" t="s">
        <v>2476</v>
      </c>
      <c r="D1133" s="26" t="s">
        <v>13333</v>
      </c>
      <c r="E1133" s="25" t="s">
        <v>13334</v>
      </c>
      <c r="F1133" s="26" t="s">
        <v>2476</v>
      </c>
      <c r="G1133" s="26" t="s">
        <v>13335</v>
      </c>
      <c r="H1133" s="26" t="s">
        <v>13336</v>
      </c>
      <c r="I1133" s="26" t="s">
        <v>44701</v>
      </c>
      <c r="J1133" s="26" t="s">
        <v>44702</v>
      </c>
      <c r="K1133" s="27">
        <v>-0.33822305918305345</v>
      </c>
      <c r="L1133" s="28" t="s">
        <v>33</v>
      </c>
      <c r="M1133" s="26">
        <v>6</v>
      </c>
      <c r="N1133" s="26">
        <v>6</v>
      </c>
    </row>
    <row r="1134" spans="1:14" x14ac:dyDescent="0.25">
      <c r="A1134" s="25" t="s">
        <v>23916</v>
      </c>
      <c r="B1134" s="25" t="s">
        <v>23917</v>
      </c>
      <c r="C1134" s="26" t="s">
        <v>2538</v>
      </c>
      <c r="D1134" s="26" t="s">
        <v>19931</v>
      </c>
      <c r="E1134" s="25" t="s">
        <v>6132</v>
      </c>
      <c r="F1134" s="26" t="s">
        <v>2466</v>
      </c>
      <c r="G1134" s="26" t="s">
        <v>19932</v>
      </c>
      <c r="H1134" s="26" t="s">
        <v>19933</v>
      </c>
      <c r="I1134" s="26" t="s">
        <v>44703</v>
      </c>
      <c r="J1134" s="26" t="s">
        <v>44704</v>
      </c>
      <c r="K1134" s="27">
        <v>-1.1822135678273387</v>
      </c>
      <c r="L1134" s="28" t="s">
        <v>33</v>
      </c>
      <c r="M1134" s="26">
        <v>8</v>
      </c>
      <c r="N1134" s="26">
        <v>5</v>
      </c>
    </row>
    <row r="1135" spans="1:14" x14ac:dyDescent="0.25">
      <c r="A1135" s="25" t="s">
        <v>21299</v>
      </c>
      <c r="B1135" s="25" t="s">
        <v>21300</v>
      </c>
      <c r="C1135" s="26" t="s">
        <v>2538</v>
      </c>
      <c r="D1135" s="26" t="s">
        <v>21301</v>
      </c>
      <c r="E1135" s="25" t="s">
        <v>17679</v>
      </c>
      <c r="F1135" s="26" t="s">
        <v>2476</v>
      </c>
      <c r="G1135" s="26" t="s">
        <v>21302</v>
      </c>
      <c r="H1135" s="26" t="s">
        <v>21303</v>
      </c>
      <c r="I1135" s="26" t="s">
        <v>44705</v>
      </c>
      <c r="J1135" s="26" t="s">
        <v>44706</v>
      </c>
      <c r="K1135" s="27">
        <v>-0.84100512950989181</v>
      </c>
      <c r="L1135" s="28" t="s">
        <v>33</v>
      </c>
      <c r="M1135" s="26">
        <v>9</v>
      </c>
      <c r="N1135" s="26">
        <v>9</v>
      </c>
    </row>
    <row r="1136" spans="1:14" x14ac:dyDescent="0.25">
      <c r="A1136" s="25" t="s">
        <v>6711</v>
      </c>
      <c r="B1136" s="25" t="s">
        <v>6712</v>
      </c>
      <c r="C1136" s="26" t="s">
        <v>2538</v>
      </c>
      <c r="D1136" s="26" t="s">
        <v>6713</v>
      </c>
      <c r="E1136" s="25" t="s">
        <v>6714</v>
      </c>
      <c r="F1136" s="26" t="s">
        <v>2538</v>
      </c>
      <c r="G1136" s="26"/>
      <c r="H1136" s="26"/>
      <c r="I1136" s="26" t="s">
        <v>44707</v>
      </c>
      <c r="J1136" s="26" t="s">
        <v>44708</v>
      </c>
      <c r="K1136" s="27">
        <v>7.0537778767016376E-2</v>
      </c>
      <c r="L1136" s="28" t="s">
        <v>33</v>
      </c>
      <c r="M1136" s="26">
        <v>17</v>
      </c>
      <c r="N1136" s="26">
        <v>14</v>
      </c>
    </row>
    <row r="1137" spans="1:14" x14ac:dyDescent="0.25">
      <c r="A1137" s="25" t="s">
        <v>15465</v>
      </c>
      <c r="B1137" s="25" t="s">
        <v>15466</v>
      </c>
      <c r="C1137" s="26" t="s">
        <v>2538</v>
      </c>
      <c r="D1137" s="26" t="s">
        <v>15467</v>
      </c>
      <c r="E1137" s="25" t="s">
        <v>15468</v>
      </c>
      <c r="F1137" s="26" t="s">
        <v>2476</v>
      </c>
      <c r="G1137" s="26" t="s">
        <v>15469</v>
      </c>
      <c r="H1137" s="26" t="s">
        <v>15470</v>
      </c>
      <c r="I1137" s="26" t="s">
        <v>44709</v>
      </c>
      <c r="J1137" s="26" t="s">
        <v>44710</v>
      </c>
      <c r="K1137" s="27">
        <v>-0.66815540512212024</v>
      </c>
      <c r="L1137" s="28" t="s">
        <v>33</v>
      </c>
      <c r="M1137" s="26">
        <v>22</v>
      </c>
      <c r="N1137" s="26">
        <v>21</v>
      </c>
    </row>
    <row r="1138" spans="1:14" x14ac:dyDescent="0.25">
      <c r="A1138" s="25" t="s">
        <v>2995</v>
      </c>
      <c r="B1138" s="25" t="s">
        <v>2996</v>
      </c>
      <c r="C1138" s="26" t="s">
        <v>27</v>
      </c>
      <c r="D1138" s="26" t="s">
        <v>2997</v>
      </c>
      <c r="E1138" s="25" t="s">
        <v>2838</v>
      </c>
      <c r="F1138" s="26" t="s">
        <v>2476</v>
      </c>
      <c r="G1138" s="26" t="s">
        <v>2998</v>
      </c>
      <c r="H1138" s="26" t="s">
        <v>2999</v>
      </c>
      <c r="I1138" s="26" t="s">
        <v>44711</v>
      </c>
      <c r="J1138" s="26" t="s">
        <v>44712</v>
      </c>
      <c r="K1138" s="27">
        <v>-0.12984433762688236</v>
      </c>
      <c r="L1138" s="28" t="s">
        <v>33</v>
      </c>
      <c r="M1138" s="26">
        <v>14</v>
      </c>
      <c r="N1138" s="26">
        <v>14</v>
      </c>
    </row>
    <row r="1139" spans="1:14" x14ac:dyDescent="0.25">
      <c r="A1139" s="25" t="s">
        <v>7175</v>
      </c>
      <c r="B1139" s="25" t="s">
        <v>7176</v>
      </c>
      <c r="C1139" s="26" t="s">
        <v>2538</v>
      </c>
      <c r="D1139" s="26" t="s">
        <v>7177</v>
      </c>
      <c r="E1139" s="25" t="s">
        <v>7178</v>
      </c>
      <c r="F1139" s="26" t="s">
        <v>2538</v>
      </c>
      <c r="G1139" s="26" t="s">
        <v>6984</v>
      </c>
      <c r="H1139" s="26" t="s">
        <v>6985</v>
      </c>
      <c r="I1139" s="26" t="s">
        <v>44713</v>
      </c>
      <c r="J1139" s="26" t="s">
        <v>44714</v>
      </c>
      <c r="K1139" s="27">
        <v>0.52096133565538427</v>
      </c>
      <c r="L1139" s="28" t="s">
        <v>33</v>
      </c>
      <c r="M1139" s="26">
        <v>6</v>
      </c>
      <c r="N1139" s="26">
        <v>5</v>
      </c>
    </row>
    <row r="1140" spans="1:14" x14ac:dyDescent="0.25">
      <c r="A1140" s="25" t="s">
        <v>22833</v>
      </c>
      <c r="B1140" s="25" t="s">
        <v>22834</v>
      </c>
      <c r="C1140" s="26" t="s">
        <v>2538</v>
      </c>
      <c r="D1140" s="26" t="s">
        <v>22835</v>
      </c>
      <c r="E1140" s="25" t="s">
        <v>11460</v>
      </c>
      <c r="F1140" s="26" t="s">
        <v>22836</v>
      </c>
      <c r="G1140" s="26" t="s">
        <v>22837</v>
      </c>
      <c r="H1140" s="26" t="s">
        <v>11462</v>
      </c>
      <c r="I1140" s="26" t="s">
        <v>44715</v>
      </c>
      <c r="J1140" s="26" t="s">
        <v>44716</v>
      </c>
      <c r="K1140" s="27">
        <v>-0.28808157441292498</v>
      </c>
      <c r="L1140" s="28" t="s">
        <v>33</v>
      </c>
      <c r="M1140" s="26">
        <v>10</v>
      </c>
      <c r="N1140" s="26">
        <v>10</v>
      </c>
    </row>
    <row r="1141" spans="1:14" x14ac:dyDescent="0.25">
      <c r="A1141" s="25" t="s">
        <v>17768</v>
      </c>
      <c r="B1141" s="25" t="s">
        <v>17769</v>
      </c>
      <c r="C1141" s="26" t="s">
        <v>2538</v>
      </c>
      <c r="D1141" s="26" t="s">
        <v>11539</v>
      </c>
      <c r="E1141" s="25" t="s">
        <v>11540</v>
      </c>
      <c r="F1141" s="26" t="s">
        <v>2557</v>
      </c>
      <c r="G1141" s="26" t="s">
        <v>11541</v>
      </c>
      <c r="H1141" s="26" t="s">
        <v>11542</v>
      </c>
      <c r="I1141" s="26" t="s">
        <v>44717</v>
      </c>
      <c r="J1141" s="26" t="s">
        <v>44718</v>
      </c>
      <c r="K1141" s="27">
        <v>-0.44832242644862336</v>
      </c>
      <c r="L1141" s="28" t="s">
        <v>33</v>
      </c>
      <c r="M1141" s="26">
        <v>9</v>
      </c>
      <c r="N1141" s="26">
        <v>4</v>
      </c>
    </row>
    <row r="1142" spans="1:14" x14ac:dyDescent="0.25">
      <c r="A1142" s="25" t="s">
        <v>21697</v>
      </c>
      <c r="B1142" s="25" t="s">
        <v>21698</v>
      </c>
      <c r="C1142" s="26" t="s">
        <v>2538</v>
      </c>
      <c r="D1142" s="26" t="s">
        <v>21699</v>
      </c>
      <c r="E1142" s="25" t="s">
        <v>21700</v>
      </c>
      <c r="F1142" s="26" t="s">
        <v>2538</v>
      </c>
      <c r="G1142" s="26" t="s">
        <v>21701</v>
      </c>
      <c r="H1142" s="26" t="s">
        <v>21702</v>
      </c>
      <c r="I1142" s="26" t="s">
        <v>44719</v>
      </c>
      <c r="J1142" s="26" t="s">
        <v>44720</v>
      </c>
      <c r="K1142" s="27">
        <v>-7.4962778862997945E-2</v>
      </c>
      <c r="L1142" s="28" t="s">
        <v>33</v>
      </c>
      <c r="M1142" s="26">
        <v>23</v>
      </c>
      <c r="N1142" s="26">
        <v>7</v>
      </c>
    </row>
    <row r="1143" spans="1:14" x14ac:dyDescent="0.25">
      <c r="A1143" s="25" t="s">
        <v>2160</v>
      </c>
      <c r="B1143" s="25" t="s">
        <v>2161</v>
      </c>
      <c r="C1143" s="26" t="s">
        <v>27</v>
      </c>
      <c r="D1143" s="26" t="s">
        <v>2162</v>
      </c>
      <c r="E1143" s="25" t="s">
        <v>1523</v>
      </c>
      <c r="F1143" s="26" t="s">
        <v>27</v>
      </c>
      <c r="G1143" s="26" t="s">
        <v>2163</v>
      </c>
      <c r="H1143" s="26" t="s">
        <v>2164</v>
      </c>
      <c r="I1143" s="26" t="s">
        <v>44721</v>
      </c>
      <c r="J1143" s="26" t="s">
        <v>44722</v>
      </c>
      <c r="K1143" s="27">
        <v>0.36815360326913976</v>
      </c>
      <c r="L1143" s="28" t="s">
        <v>33</v>
      </c>
      <c r="M1143" s="26">
        <v>5</v>
      </c>
      <c r="N1143" s="26">
        <v>5</v>
      </c>
    </row>
    <row r="1144" spans="1:14" x14ac:dyDescent="0.25">
      <c r="A1144" s="25" t="s">
        <v>3599</v>
      </c>
      <c r="B1144" s="25" t="s">
        <v>3600</v>
      </c>
      <c r="C1144" s="26" t="s">
        <v>1779</v>
      </c>
      <c r="D1144" s="26" t="s">
        <v>3601</v>
      </c>
      <c r="E1144" s="25" t="s">
        <v>3602</v>
      </c>
      <c r="F1144" s="26" t="s">
        <v>2538</v>
      </c>
      <c r="G1144" s="26" t="s">
        <v>3603</v>
      </c>
      <c r="H1144" s="26" t="s">
        <v>3604</v>
      </c>
      <c r="I1144" s="26" t="s">
        <v>44723</v>
      </c>
      <c r="J1144" s="26" t="s">
        <v>44724</v>
      </c>
      <c r="K1144" s="27">
        <v>-0.12656531548715047</v>
      </c>
      <c r="L1144" s="28" t="s">
        <v>33</v>
      </c>
      <c r="M1144" s="26">
        <v>14</v>
      </c>
      <c r="N1144" s="26">
        <v>11</v>
      </c>
    </row>
    <row r="1145" spans="1:14" x14ac:dyDescent="0.25">
      <c r="A1145" s="25" t="s">
        <v>3080</v>
      </c>
      <c r="B1145" s="25" t="s">
        <v>3081</v>
      </c>
      <c r="C1145" s="26" t="s">
        <v>27</v>
      </c>
      <c r="D1145" s="26" t="s">
        <v>3082</v>
      </c>
      <c r="E1145" s="25" t="s">
        <v>3083</v>
      </c>
      <c r="F1145" s="26" t="s">
        <v>2538</v>
      </c>
      <c r="G1145" s="26" t="s">
        <v>3084</v>
      </c>
      <c r="H1145" s="26" t="s">
        <v>3085</v>
      </c>
      <c r="I1145" s="26" t="s">
        <v>44725</v>
      </c>
      <c r="J1145" s="26" t="s">
        <v>44726</v>
      </c>
      <c r="K1145" s="27">
        <v>-6.2690270685521535E-2</v>
      </c>
      <c r="L1145" s="28" t="s">
        <v>33</v>
      </c>
      <c r="M1145" s="26">
        <v>21</v>
      </c>
      <c r="N1145" s="26">
        <v>19</v>
      </c>
    </row>
    <row r="1146" spans="1:14" x14ac:dyDescent="0.25">
      <c r="A1146" s="25" t="s">
        <v>4101</v>
      </c>
      <c r="B1146" s="25" t="s">
        <v>4102</v>
      </c>
      <c r="C1146" s="26" t="s">
        <v>24719</v>
      </c>
      <c r="D1146" s="26" t="s">
        <v>4103</v>
      </c>
      <c r="E1146" s="25" t="s">
        <v>4104</v>
      </c>
      <c r="F1146" s="26" t="s">
        <v>2557</v>
      </c>
      <c r="G1146" s="26" t="s">
        <v>4105</v>
      </c>
      <c r="H1146" s="26" t="s">
        <v>4106</v>
      </c>
      <c r="I1146" s="26" t="s">
        <v>44727</v>
      </c>
      <c r="J1146" s="26" t="s">
        <v>44728</v>
      </c>
      <c r="K1146" s="27">
        <v>-0.76694842714982425</v>
      </c>
      <c r="L1146" s="28" t="s">
        <v>33</v>
      </c>
      <c r="M1146" s="26">
        <v>12</v>
      </c>
      <c r="N1146" s="26">
        <v>12</v>
      </c>
    </row>
    <row r="1147" spans="1:14" x14ac:dyDescent="0.25">
      <c r="A1147" s="25" t="s">
        <v>528</v>
      </c>
      <c r="B1147" s="25" t="s">
        <v>529</v>
      </c>
      <c r="C1147" s="26" t="s">
        <v>27</v>
      </c>
      <c r="D1147" s="26" t="s">
        <v>530</v>
      </c>
      <c r="E1147" s="25" t="s">
        <v>531</v>
      </c>
      <c r="F1147" s="26" t="s">
        <v>27</v>
      </c>
      <c r="G1147" s="26" t="s">
        <v>532</v>
      </c>
      <c r="H1147" s="26" t="s">
        <v>533</v>
      </c>
      <c r="I1147" s="26" t="s">
        <v>44729</v>
      </c>
      <c r="J1147" s="26" t="s">
        <v>44730</v>
      </c>
      <c r="K1147" s="27">
        <v>-1.4520295057427468</v>
      </c>
      <c r="L1147" s="28" t="s">
        <v>33</v>
      </c>
      <c r="M1147" s="26">
        <v>4</v>
      </c>
      <c r="N1147" s="26">
        <v>3</v>
      </c>
    </row>
    <row r="1148" spans="1:14" x14ac:dyDescent="0.25">
      <c r="A1148" s="25" t="s">
        <v>8279</v>
      </c>
      <c r="B1148" s="25" t="s">
        <v>8280</v>
      </c>
      <c r="C1148" s="26" t="s">
        <v>2538</v>
      </c>
      <c r="D1148" s="26" t="s">
        <v>8281</v>
      </c>
      <c r="E1148" s="25" t="s">
        <v>8282</v>
      </c>
      <c r="F1148" s="26" t="s">
        <v>2605</v>
      </c>
      <c r="G1148" s="26" t="s">
        <v>8283</v>
      </c>
      <c r="H1148" s="26" t="s">
        <v>8284</v>
      </c>
      <c r="I1148" s="26" t="s">
        <v>44731</v>
      </c>
      <c r="J1148" s="26" t="s">
        <v>44732</v>
      </c>
      <c r="K1148" s="27">
        <v>-0.42176297862044893</v>
      </c>
      <c r="L1148" s="28" t="s">
        <v>33</v>
      </c>
      <c r="M1148" s="26">
        <v>26</v>
      </c>
      <c r="N1148" s="26">
        <v>26</v>
      </c>
    </row>
    <row r="1149" spans="1:14" x14ac:dyDescent="0.25">
      <c r="A1149" s="25" t="s">
        <v>4790</v>
      </c>
      <c r="B1149" s="25" t="s">
        <v>4791</v>
      </c>
      <c r="C1149" s="26" t="s">
        <v>2557</v>
      </c>
      <c r="D1149" s="26" t="s">
        <v>4792</v>
      </c>
      <c r="E1149" s="25" t="s">
        <v>4793</v>
      </c>
      <c r="F1149" s="26" t="s">
        <v>27</v>
      </c>
      <c r="G1149" s="26" t="s">
        <v>4794</v>
      </c>
      <c r="H1149" s="26" t="s">
        <v>4795</v>
      </c>
      <c r="I1149" s="26" t="s">
        <v>44733</v>
      </c>
      <c r="J1149" s="26" t="s">
        <v>44734</v>
      </c>
      <c r="K1149" s="27">
        <v>7.7440218313551315E-2</v>
      </c>
      <c r="L1149" s="28" t="s">
        <v>33</v>
      </c>
      <c r="M1149" s="26">
        <v>22</v>
      </c>
      <c r="N1149" s="26">
        <v>22</v>
      </c>
    </row>
    <row r="1150" spans="1:14" x14ac:dyDescent="0.25">
      <c r="A1150" s="25" t="s">
        <v>19309</v>
      </c>
      <c r="B1150" s="25" t="s">
        <v>19310</v>
      </c>
      <c r="C1150" s="26" t="s">
        <v>2476</v>
      </c>
      <c r="D1150" s="26" t="s">
        <v>19311</v>
      </c>
      <c r="E1150" s="25" t="s">
        <v>19312</v>
      </c>
      <c r="F1150" s="26" t="s">
        <v>2476</v>
      </c>
      <c r="G1150" s="26" t="s">
        <v>19313</v>
      </c>
      <c r="H1150" s="26" t="s">
        <v>19314</v>
      </c>
      <c r="I1150" s="26" t="s">
        <v>44735</v>
      </c>
      <c r="J1150" s="26" t="s">
        <v>44736</v>
      </c>
      <c r="K1150" s="27">
        <v>-0.30463059338743692</v>
      </c>
      <c r="L1150" s="28" t="s">
        <v>33</v>
      </c>
      <c r="M1150" s="26">
        <v>5</v>
      </c>
      <c r="N1150" s="26">
        <v>5</v>
      </c>
    </row>
    <row r="1151" spans="1:14" x14ac:dyDescent="0.25">
      <c r="A1151" s="25" t="s">
        <v>22487</v>
      </c>
      <c r="B1151" s="25" t="s">
        <v>22488</v>
      </c>
      <c r="C1151" s="26" t="s">
        <v>2538</v>
      </c>
      <c r="D1151" s="26" t="s">
        <v>6994</v>
      </c>
      <c r="E1151" s="25" t="s">
        <v>6995</v>
      </c>
      <c r="F1151" s="26" t="s">
        <v>2538</v>
      </c>
      <c r="G1151" s="26" t="s">
        <v>7683</v>
      </c>
      <c r="H1151" s="26" t="s">
        <v>7289</v>
      </c>
      <c r="I1151" s="26" t="s">
        <v>44737</v>
      </c>
      <c r="J1151" s="26" t="s">
        <v>44738</v>
      </c>
      <c r="K1151" s="27">
        <v>0.12236291625792479</v>
      </c>
      <c r="L1151" s="28" t="s">
        <v>33</v>
      </c>
      <c r="M1151" s="26">
        <v>4</v>
      </c>
      <c r="N1151" s="26">
        <v>3</v>
      </c>
    </row>
    <row r="1152" spans="1:14" x14ac:dyDescent="0.25">
      <c r="A1152" s="25" t="s">
        <v>13484</v>
      </c>
      <c r="B1152" s="25" t="s">
        <v>13485</v>
      </c>
      <c r="C1152" s="26" t="s">
        <v>2538</v>
      </c>
      <c r="D1152" s="26" t="s">
        <v>10581</v>
      </c>
      <c r="E1152" s="25" t="s">
        <v>4060</v>
      </c>
      <c r="F1152" s="26" t="s">
        <v>2538</v>
      </c>
      <c r="G1152" s="26" t="s">
        <v>10582</v>
      </c>
      <c r="H1152" s="26" t="s">
        <v>10583</v>
      </c>
      <c r="I1152" s="26" t="s">
        <v>44739</v>
      </c>
      <c r="J1152" s="26" t="s">
        <v>44740</v>
      </c>
      <c r="K1152" s="27">
        <v>-0.89974869222889542</v>
      </c>
      <c r="L1152" s="28" t="s">
        <v>33</v>
      </c>
      <c r="M1152" s="26">
        <v>11</v>
      </c>
      <c r="N1152" s="26">
        <v>5</v>
      </c>
    </row>
    <row r="1153" spans="1:14" x14ac:dyDescent="0.25">
      <c r="A1153" s="25" t="s">
        <v>7224</v>
      </c>
      <c r="B1153" s="25" t="s">
        <v>7225</v>
      </c>
      <c r="C1153" s="26" t="s">
        <v>2538</v>
      </c>
      <c r="D1153" s="26" t="s">
        <v>7226</v>
      </c>
      <c r="E1153" s="25" t="s">
        <v>7227</v>
      </c>
      <c r="F1153" s="26" t="s">
        <v>2538</v>
      </c>
      <c r="G1153" s="26" t="s">
        <v>7228</v>
      </c>
      <c r="H1153" s="26" t="s">
        <v>7229</v>
      </c>
      <c r="I1153" s="26" t="s">
        <v>44741</v>
      </c>
      <c r="J1153" s="26" t="s">
        <v>44742</v>
      </c>
      <c r="K1153" s="27">
        <v>-0.95172337496860637</v>
      </c>
      <c r="L1153" s="28" t="s">
        <v>33</v>
      </c>
      <c r="M1153" s="26">
        <v>8</v>
      </c>
      <c r="N1153" s="26">
        <v>8</v>
      </c>
    </row>
    <row r="1154" spans="1:14" x14ac:dyDescent="0.25">
      <c r="A1154" s="25" t="s">
        <v>2364</v>
      </c>
      <c r="B1154" s="25" t="s">
        <v>2365</v>
      </c>
      <c r="C1154" s="26" t="s">
        <v>27</v>
      </c>
      <c r="D1154" s="26" t="s">
        <v>2366</v>
      </c>
      <c r="E1154" s="25" t="s">
        <v>1027</v>
      </c>
      <c r="F1154" s="26" t="s">
        <v>27</v>
      </c>
      <c r="G1154" s="26" t="s">
        <v>2367</v>
      </c>
      <c r="H1154" s="26" t="s">
        <v>1029</v>
      </c>
      <c r="I1154" s="26" t="s">
        <v>44743</v>
      </c>
      <c r="J1154" s="26" t="s">
        <v>44744</v>
      </c>
      <c r="K1154" s="27">
        <v>0.69001392914698068</v>
      </c>
      <c r="L1154" s="28" t="s">
        <v>33</v>
      </c>
      <c r="M1154" s="26">
        <v>10</v>
      </c>
      <c r="N1154" s="26">
        <v>10</v>
      </c>
    </row>
    <row r="1155" spans="1:14" x14ac:dyDescent="0.25">
      <c r="A1155" s="25" t="s">
        <v>22286</v>
      </c>
      <c r="B1155" s="25" t="s">
        <v>22287</v>
      </c>
      <c r="C1155" s="26" t="s">
        <v>2538</v>
      </c>
      <c r="D1155" s="26" t="s">
        <v>19534</v>
      </c>
      <c r="E1155" s="25" t="s">
        <v>19535</v>
      </c>
      <c r="F1155" s="26" t="s">
        <v>2538</v>
      </c>
      <c r="G1155" s="26" t="s">
        <v>19536</v>
      </c>
      <c r="H1155" s="26" t="s">
        <v>19537</v>
      </c>
      <c r="I1155" s="26" t="s">
        <v>44745</v>
      </c>
      <c r="J1155" s="26" t="s">
        <v>44746</v>
      </c>
      <c r="K1155" s="27">
        <v>-0.80145258991233559</v>
      </c>
      <c r="L1155" s="28" t="s">
        <v>33</v>
      </c>
      <c r="M1155" s="26">
        <v>13</v>
      </c>
      <c r="N1155" s="26">
        <v>2</v>
      </c>
    </row>
    <row r="1156" spans="1:14" x14ac:dyDescent="0.25">
      <c r="A1156" s="25" t="s">
        <v>10901</v>
      </c>
      <c r="B1156" s="25" t="s">
        <v>10902</v>
      </c>
      <c r="C1156" s="26" t="s">
        <v>2504</v>
      </c>
      <c r="D1156" s="26" t="s">
        <v>10903</v>
      </c>
      <c r="E1156" s="25" t="s">
        <v>10904</v>
      </c>
      <c r="F1156" s="26" t="s">
        <v>2504</v>
      </c>
      <c r="G1156" s="26" t="s">
        <v>10905</v>
      </c>
      <c r="H1156" s="26" t="s">
        <v>10906</v>
      </c>
      <c r="I1156" s="26" t="s">
        <v>44747</v>
      </c>
      <c r="J1156" s="26" t="s">
        <v>44748</v>
      </c>
      <c r="K1156" s="27">
        <v>-1.1007501786675855</v>
      </c>
      <c r="L1156" s="28" t="s">
        <v>33</v>
      </c>
      <c r="M1156" s="26">
        <v>2</v>
      </c>
      <c r="N1156" s="26">
        <v>2</v>
      </c>
    </row>
    <row r="1157" spans="1:14" x14ac:dyDescent="0.25">
      <c r="A1157" s="25" t="s">
        <v>23959</v>
      </c>
      <c r="B1157" s="25" t="s">
        <v>23960</v>
      </c>
      <c r="C1157" s="26" t="s">
        <v>26118</v>
      </c>
      <c r="D1157" s="26" t="s">
        <v>23961</v>
      </c>
      <c r="E1157" s="25" t="s">
        <v>23962</v>
      </c>
      <c r="F1157" s="26" t="s">
        <v>2476</v>
      </c>
      <c r="G1157" s="26" t="s">
        <v>23963</v>
      </c>
      <c r="H1157" s="26" t="s">
        <v>23964</v>
      </c>
      <c r="I1157" s="26" t="s">
        <v>44749</v>
      </c>
      <c r="J1157" s="26" t="s">
        <v>44750</v>
      </c>
      <c r="K1157" s="27">
        <v>1.7425836264220462</v>
      </c>
      <c r="L1157" s="28" t="s">
        <v>33</v>
      </c>
      <c r="M1157" s="26">
        <v>5</v>
      </c>
      <c r="N1157" s="26">
        <v>5</v>
      </c>
    </row>
    <row r="1158" spans="1:14" x14ac:dyDescent="0.25">
      <c r="A1158" s="25" t="s">
        <v>20879</v>
      </c>
      <c r="B1158" s="25" t="s">
        <v>20880</v>
      </c>
      <c r="C1158" s="26" t="s">
        <v>2576</v>
      </c>
      <c r="D1158" s="26" t="s">
        <v>20881</v>
      </c>
      <c r="E1158" s="25" t="s">
        <v>20882</v>
      </c>
      <c r="F1158" s="26" t="s">
        <v>2576</v>
      </c>
      <c r="G1158" s="26" t="s">
        <v>20883</v>
      </c>
      <c r="H1158" s="26" t="s">
        <v>20884</v>
      </c>
      <c r="I1158" s="26" t="s">
        <v>43331</v>
      </c>
      <c r="J1158" s="26" t="s">
        <v>44751</v>
      </c>
      <c r="K1158" s="27">
        <v>-0.86834656060371762</v>
      </c>
      <c r="L1158" s="28" t="s">
        <v>33</v>
      </c>
      <c r="M1158" s="26">
        <v>2</v>
      </c>
      <c r="N1158" s="26">
        <v>2</v>
      </c>
    </row>
    <row r="1159" spans="1:14" x14ac:dyDescent="0.25">
      <c r="A1159" s="25" t="s">
        <v>15849</v>
      </c>
      <c r="B1159" s="25" t="s">
        <v>15850</v>
      </c>
      <c r="C1159" s="26" t="s">
        <v>2605</v>
      </c>
      <c r="D1159" s="26" t="s">
        <v>13460</v>
      </c>
      <c r="E1159" s="25" t="s">
        <v>13461</v>
      </c>
      <c r="F1159" s="26" t="s">
        <v>2466</v>
      </c>
      <c r="G1159" s="26" t="s">
        <v>15851</v>
      </c>
      <c r="H1159" s="26" t="s">
        <v>15852</v>
      </c>
      <c r="I1159" s="26" t="s">
        <v>44752</v>
      </c>
      <c r="J1159" s="26" t="s">
        <v>44753</v>
      </c>
      <c r="K1159" s="27">
        <v>-0.82470348074603195</v>
      </c>
      <c r="L1159" s="28" t="s">
        <v>33</v>
      </c>
      <c r="M1159" s="26">
        <v>3</v>
      </c>
      <c r="N1159" s="26">
        <v>3</v>
      </c>
    </row>
    <row r="1160" spans="1:14" x14ac:dyDescent="0.25">
      <c r="A1160" s="25" t="s">
        <v>23738</v>
      </c>
      <c r="B1160" s="25" t="s">
        <v>23739</v>
      </c>
      <c r="C1160" s="26" t="s">
        <v>14570</v>
      </c>
      <c r="D1160" s="26" t="s">
        <v>23740</v>
      </c>
      <c r="E1160" s="25" t="s">
        <v>23741</v>
      </c>
      <c r="F1160" s="26" t="s">
        <v>2538</v>
      </c>
      <c r="G1160" s="26" t="s">
        <v>23742</v>
      </c>
      <c r="H1160" s="26" t="s">
        <v>23743</v>
      </c>
      <c r="I1160" s="26" t="s">
        <v>44754</v>
      </c>
      <c r="J1160" s="26" t="s">
        <v>44755</v>
      </c>
      <c r="K1160" s="27">
        <v>0.27565503083515297</v>
      </c>
      <c r="L1160" s="28" t="s">
        <v>33</v>
      </c>
      <c r="M1160" s="26">
        <v>30</v>
      </c>
      <c r="N1160" s="26">
        <v>22</v>
      </c>
    </row>
    <row r="1161" spans="1:14" x14ac:dyDescent="0.25">
      <c r="A1161" s="25" t="s">
        <v>9962</v>
      </c>
      <c r="B1161" s="25" t="s">
        <v>9963</v>
      </c>
      <c r="C1161" s="26" t="s">
        <v>2538</v>
      </c>
      <c r="D1161" s="26" t="s">
        <v>9964</v>
      </c>
      <c r="E1161" s="25" t="s">
        <v>609</v>
      </c>
      <c r="F1161" s="26" t="s">
        <v>2538</v>
      </c>
      <c r="G1161" s="26" t="s">
        <v>9965</v>
      </c>
      <c r="H1161" s="26" t="s">
        <v>9966</v>
      </c>
      <c r="I1161" s="26" t="s">
        <v>44756</v>
      </c>
      <c r="J1161" s="26" t="s">
        <v>44757</v>
      </c>
      <c r="K1161" s="27">
        <v>0.87999784177158513</v>
      </c>
      <c r="L1161" s="28" t="s">
        <v>33</v>
      </c>
      <c r="M1161" s="26">
        <v>12</v>
      </c>
      <c r="N1161" s="26">
        <v>12</v>
      </c>
    </row>
    <row r="1162" spans="1:14" x14ac:dyDescent="0.25">
      <c r="A1162" s="25" t="s">
        <v>2526</v>
      </c>
      <c r="B1162" s="25">
        <v>0</v>
      </c>
      <c r="C1162" s="26" t="s">
        <v>25140</v>
      </c>
      <c r="D1162" s="26" t="s">
        <v>2527</v>
      </c>
      <c r="E1162" s="25" t="s">
        <v>2528</v>
      </c>
      <c r="F1162" s="26" t="s">
        <v>2476</v>
      </c>
      <c r="G1162" s="26" t="s">
        <v>2529</v>
      </c>
      <c r="H1162" s="26" t="s">
        <v>2530</v>
      </c>
      <c r="I1162" s="26" t="s">
        <v>44758</v>
      </c>
      <c r="J1162" s="26" t="s">
        <v>44759</v>
      </c>
      <c r="K1162" s="27">
        <v>-0.39052889361347398</v>
      </c>
      <c r="L1162" s="28" t="s">
        <v>33</v>
      </c>
      <c r="M1162" s="26">
        <v>15</v>
      </c>
      <c r="N1162" s="26">
        <v>15</v>
      </c>
    </row>
    <row r="1163" spans="1:14" x14ac:dyDescent="0.25">
      <c r="A1163" s="25" t="s">
        <v>6478</v>
      </c>
      <c r="B1163" s="25" t="s">
        <v>6479</v>
      </c>
      <c r="C1163" s="26" t="s">
        <v>2576</v>
      </c>
      <c r="D1163" s="26" t="s">
        <v>6480</v>
      </c>
      <c r="E1163" s="25" t="s">
        <v>6481</v>
      </c>
      <c r="F1163" s="26" t="s">
        <v>2576</v>
      </c>
      <c r="G1163" s="26" t="s">
        <v>6482</v>
      </c>
      <c r="H1163" s="26" t="s">
        <v>6483</v>
      </c>
      <c r="I1163" s="26" t="s">
        <v>44760</v>
      </c>
      <c r="J1163" s="26" t="s">
        <v>44761</v>
      </c>
      <c r="K1163" s="27">
        <v>3.580579815886293E-2</v>
      </c>
      <c r="L1163" s="28" t="s">
        <v>33</v>
      </c>
      <c r="M1163" s="26">
        <v>10</v>
      </c>
      <c r="N1163" s="26">
        <v>10</v>
      </c>
    </row>
    <row r="1164" spans="1:14" x14ac:dyDescent="0.25">
      <c r="A1164" s="25" t="s">
        <v>18154</v>
      </c>
      <c r="B1164" s="25" t="s">
        <v>18155</v>
      </c>
      <c r="C1164" s="26" t="s">
        <v>2538</v>
      </c>
      <c r="D1164" s="26" t="s">
        <v>18156</v>
      </c>
      <c r="E1164" s="25" t="s">
        <v>18157</v>
      </c>
      <c r="F1164" s="26" t="s">
        <v>2557</v>
      </c>
      <c r="G1164" s="26" t="s">
        <v>18158</v>
      </c>
      <c r="H1164" s="26" t="s">
        <v>18159</v>
      </c>
      <c r="I1164" s="26" t="s">
        <v>44762</v>
      </c>
      <c r="J1164" s="26" t="s">
        <v>44763</v>
      </c>
      <c r="K1164" s="27">
        <v>-9.8683535247130486E-2</v>
      </c>
      <c r="L1164" s="28" t="s">
        <v>33</v>
      </c>
      <c r="M1164" s="26">
        <v>3</v>
      </c>
      <c r="N1164" s="26">
        <v>3</v>
      </c>
    </row>
    <row r="1165" spans="1:14" x14ac:dyDescent="0.25">
      <c r="A1165" s="25" t="s">
        <v>21902</v>
      </c>
      <c r="B1165" s="25" t="s">
        <v>21903</v>
      </c>
      <c r="C1165" s="26" t="s">
        <v>2476</v>
      </c>
      <c r="D1165" s="26" t="s">
        <v>21904</v>
      </c>
      <c r="E1165" s="25" t="s">
        <v>21905</v>
      </c>
      <c r="F1165" s="26" t="s">
        <v>2476</v>
      </c>
      <c r="G1165" s="26" t="s">
        <v>21906</v>
      </c>
      <c r="H1165" s="26" t="s">
        <v>21907</v>
      </c>
      <c r="I1165" s="26" t="s">
        <v>44764</v>
      </c>
      <c r="J1165" s="26" t="s">
        <v>44765</v>
      </c>
      <c r="K1165" s="27">
        <v>-0.64667039956876959</v>
      </c>
      <c r="L1165" s="28" t="s">
        <v>33</v>
      </c>
      <c r="M1165" s="26">
        <v>2</v>
      </c>
      <c r="N1165" s="26">
        <v>2</v>
      </c>
    </row>
    <row r="1166" spans="1:14" x14ac:dyDescent="0.25">
      <c r="A1166" s="25" t="s">
        <v>3128</v>
      </c>
      <c r="B1166" s="25" t="s">
        <v>3129</v>
      </c>
      <c r="C1166" s="26" t="s">
        <v>27</v>
      </c>
      <c r="D1166" s="26" t="s">
        <v>3130</v>
      </c>
      <c r="E1166" s="25" t="s">
        <v>3131</v>
      </c>
      <c r="F1166" s="26" t="s">
        <v>2557</v>
      </c>
      <c r="G1166" s="26"/>
      <c r="H1166" s="26"/>
      <c r="I1166" s="26" t="s">
        <v>44766</v>
      </c>
      <c r="J1166" s="26" t="s">
        <v>44767</v>
      </c>
      <c r="K1166" s="27">
        <v>0.14920288973639403</v>
      </c>
      <c r="L1166" s="28" t="s">
        <v>33</v>
      </c>
      <c r="M1166" s="26">
        <v>9</v>
      </c>
      <c r="N1166" s="26">
        <v>7</v>
      </c>
    </row>
    <row r="1167" spans="1:14" x14ac:dyDescent="0.25">
      <c r="A1167" s="25" t="s">
        <v>21493</v>
      </c>
      <c r="B1167" s="25" t="s">
        <v>21494</v>
      </c>
      <c r="C1167" s="26" t="s">
        <v>2476</v>
      </c>
      <c r="D1167" s="26" t="s">
        <v>21495</v>
      </c>
      <c r="E1167" s="25" t="s">
        <v>10963</v>
      </c>
      <c r="F1167" s="26" t="s">
        <v>2476</v>
      </c>
      <c r="G1167" s="26" t="s">
        <v>21496</v>
      </c>
      <c r="H1167" s="26" t="s">
        <v>14614</v>
      </c>
      <c r="I1167" s="26" t="s">
        <v>44768</v>
      </c>
      <c r="J1167" s="26" t="s">
        <v>44769</v>
      </c>
      <c r="K1167" s="27">
        <v>-0.22036606682572327</v>
      </c>
      <c r="L1167" s="28" t="s">
        <v>33</v>
      </c>
      <c r="M1167" s="26">
        <v>27</v>
      </c>
      <c r="N1167" s="26">
        <v>27</v>
      </c>
    </row>
    <row r="1168" spans="1:14" x14ac:dyDescent="0.25">
      <c r="A1168" s="25" t="s">
        <v>6227</v>
      </c>
      <c r="B1168" s="25" t="s">
        <v>6228</v>
      </c>
      <c r="C1168" s="26" t="s">
        <v>2557</v>
      </c>
      <c r="D1168" s="26" t="s">
        <v>6229</v>
      </c>
      <c r="E1168" s="25" t="s">
        <v>6230</v>
      </c>
      <c r="F1168" s="26" t="s">
        <v>2605</v>
      </c>
      <c r="G1168" s="26" t="s">
        <v>6231</v>
      </c>
      <c r="H1168" s="26" t="s">
        <v>6232</v>
      </c>
      <c r="I1168" s="26" t="s">
        <v>44770</v>
      </c>
      <c r="J1168" s="26" t="s">
        <v>44771</v>
      </c>
      <c r="K1168" s="27">
        <v>-0.54952592156478552</v>
      </c>
      <c r="L1168" s="28" t="s">
        <v>33</v>
      </c>
      <c r="M1168" s="26">
        <v>10</v>
      </c>
      <c r="N1168" s="26">
        <v>5</v>
      </c>
    </row>
    <row r="1169" spans="1:14" x14ac:dyDescent="0.25">
      <c r="A1169" s="25" t="s">
        <v>8960</v>
      </c>
      <c r="B1169" s="25" t="s">
        <v>8961</v>
      </c>
      <c r="C1169" s="26" t="s">
        <v>2605</v>
      </c>
      <c r="D1169" s="26" t="s">
        <v>8962</v>
      </c>
      <c r="E1169" s="25" t="s">
        <v>8963</v>
      </c>
      <c r="F1169" s="26" t="s">
        <v>2504</v>
      </c>
      <c r="G1169" s="26" t="s">
        <v>8964</v>
      </c>
      <c r="H1169" s="26" t="s">
        <v>8965</v>
      </c>
      <c r="I1169" s="26" t="s">
        <v>44772</v>
      </c>
      <c r="J1169" s="26" t="s">
        <v>44773</v>
      </c>
      <c r="K1169" s="27">
        <v>-1.1702004757222169</v>
      </c>
      <c r="L1169" s="28" t="s">
        <v>33</v>
      </c>
      <c r="M1169" s="26">
        <v>5</v>
      </c>
      <c r="N1169" s="26">
        <v>2</v>
      </c>
    </row>
    <row r="1170" spans="1:14" x14ac:dyDescent="0.25">
      <c r="A1170" s="25" t="s">
        <v>10252</v>
      </c>
      <c r="B1170" s="25" t="s">
        <v>10253</v>
      </c>
      <c r="C1170" s="26" t="s">
        <v>2494</v>
      </c>
      <c r="D1170" s="26" t="s">
        <v>10254</v>
      </c>
      <c r="E1170" s="25" t="s">
        <v>10255</v>
      </c>
      <c r="F1170" s="26" t="s">
        <v>2494</v>
      </c>
      <c r="G1170" s="26" t="s">
        <v>10256</v>
      </c>
      <c r="H1170" s="26" t="s">
        <v>10257</v>
      </c>
      <c r="I1170" s="26" t="s">
        <v>44774</v>
      </c>
      <c r="J1170" s="26" t="s">
        <v>44775</v>
      </c>
      <c r="K1170" s="27">
        <v>-4.4786354438285332E-2</v>
      </c>
      <c r="L1170" s="28" t="s">
        <v>33</v>
      </c>
      <c r="M1170" s="26">
        <v>5</v>
      </c>
      <c r="N1170" s="26">
        <v>5</v>
      </c>
    </row>
    <row r="1171" spans="1:14" x14ac:dyDescent="0.25">
      <c r="A1171" s="25" t="s">
        <v>2024</v>
      </c>
      <c r="B1171" s="25" t="s">
        <v>2025</v>
      </c>
      <c r="C1171" s="26" t="s">
        <v>24521</v>
      </c>
      <c r="D1171" s="26" t="s">
        <v>2026</v>
      </c>
      <c r="E1171" s="25" t="s">
        <v>2027</v>
      </c>
      <c r="F1171" s="26" t="s">
        <v>27</v>
      </c>
      <c r="G1171" s="26" t="s">
        <v>2028</v>
      </c>
      <c r="H1171" s="26" t="s">
        <v>2029</v>
      </c>
      <c r="I1171" s="26" t="s">
        <v>44776</v>
      </c>
      <c r="J1171" s="26" t="s">
        <v>44777</v>
      </c>
      <c r="K1171" s="27">
        <v>-0.47802584359590472</v>
      </c>
      <c r="L1171" s="28" t="s">
        <v>33</v>
      </c>
      <c r="M1171" s="26">
        <v>14</v>
      </c>
      <c r="N1171" s="26">
        <v>14</v>
      </c>
    </row>
    <row r="1172" spans="1:14" x14ac:dyDescent="0.25">
      <c r="A1172" s="25" t="s">
        <v>13564</v>
      </c>
      <c r="B1172" s="25" t="s">
        <v>13565</v>
      </c>
      <c r="C1172" s="26" t="s">
        <v>2476</v>
      </c>
      <c r="D1172" s="26" t="s">
        <v>13566</v>
      </c>
      <c r="E1172" s="25" t="s">
        <v>13567</v>
      </c>
      <c r="F1172" s="26" t="s">
        <v>2476</v>
      </c>
      <c r="G1172" s="26" t="s">
        <v>13568</v>
      </c>
      <c r="H1172" s="26" t="s">
        <v>13569</v>
      </c>
      <c r="I1172" s="26" t="s">
        <v>44778</v>
      </c>
      <c r="J1172" s="26" t="s">
        <v>44779</v>
      </c>
      <c r="K1172" s="27">
        <v>2.0306403363865449E-2</v>
      </c>
      <c r="L1172" s="28" t="s">
        <v>33</v>
      </c>
      <c r="M1172" s="26">
        <v>4</v>
      </c>
      <c r="N1172" s="26">
        <v>4</v>
      </c>
    </row>
    <row r="1173" spans="1:14" x14ac:dyDescent="0.25">
      <c r="A1173" s="25" t="s">
        <v>14991</v>
      </c>
      <c r="B1173" s="25" t="s">
        <v>14992</v>
      </c>
      <c r="C1173" s="26" t="s">
        <v>13792</v>
      </c>
      <c r="D1173" s="26" t="s">
        <v>14993</v>
      </c>
      <c r="E1173" s="25" t="s">
        <v>14994</v>
      </c>
      <c r="F1173" s="26" t="s">
        <v>2476</v>
      </c>
      <c r="G1173" s="26" t="s">
        <v>14995</v>
      </c>
      <c r="H1173" s="26" t="s">
        <v>14996</v>
      </c>
      <c r="I1173" s="26" t="s">
        <v>44780</v>
      </c>
      <c r="J1173" s="26" t="s">
        <v>44781</v>
      </c>
      <c r="K1173" s="27">
        <v>-7.7030893822393143E-2</v>
      </c>
      <c r="L1173" s="28" t="s">
        <v>33</v>
      </c>
      <c r="M1173" s="26">
        <v>6</v>
      </c>
      <c r="N1173" s="26">
        <v>5</v>
      </c>
    </row>
    <row r="1174" spans="1:14" x14ac:dyDescent="0.25">
      <c r="A1174" s="25" t="s">
        <v>11325</v>
      </c>
      <c r="B1174" s="25" t="s">
        <v>11326</v>
      </c>
      <c r="C1174" s="26" t="s">
        <v>2476</v>
      </c>
      <c r="D1174" s="26" t="s">
        <v>11327</v>
      </c>
      <c r="E1174" s="25" t="s">
        <v>11328</v>
      </c>
      <c r="F1174" s="26" t="s">
        <v>2476</v>
      </c>
      <c r="G1174" s="26" t="s">
        <v>11329</v>
      </c>
      <c r="H1174" s="26" t="s">
        <v>11330</v>
      </c>
      <c r="I1174" s="26" t="s">
        <v>44782</v>
      </c>
      <c r="J1174" s="26" t="s">
        <v>44783</v>
      </c>
      <c r="K1174" s="27">
        <v>-0.7541926427278649</v>
      </c>
      <c r="L1174" s="28" t="s">
        <v>33</v>
      </c>
      <c r="M1174" s="26">
        <v>12</v>
      </c>
      <c r="N1174" s="26">
        <v>8</v>
      </c>
    </row>
    <row r="1175" spans="1:14" x14ac:dyDescent="0.25">
      <c r="A1175" s="25" t="s">
        <v>19023</v>
      </c>
      <c r="B1175" s="25" t="s">
        <v>19024</v>
      </c>
      <c r="C1175" s="26" t="s">
        <v>2538</v>
      </c>
      <c r="D1175" s="26" t="s">
        <v>19025</v>
      </c>
      <c r="E1175" s="25" t="s">
        <v>19026</v>
      </c>
      <c r="F1175" s="26" t="s">
        <v>2538</v>
      </c>
      <c r="G1175" s="26" t="s">
        <v>8973</v>
      </c>
      <c r="H1175" s="26" t="s">
        <v>8974</v>
      </c>
      <c r="I1175" s="26" t="s">
        <v>44784</v>
      </c>
      <c r="J1175" s="26" t="s">
        <v>44785</v>
      </c>
      <c r="K1175" s="27">
        <v>-2.800987934968998E-2</v>
      </c>
      <c r="L1175" s="28" t="s">
        <v>33</v>
      </c>
      <c r="M1175" s="26">
        <v>25</v>
      </c>
      <c r="N1175" s="26">
        <v>6</v>
      </c>
    </row>
    <row r="1176" spans="1:14" x14ac:dyDescent="0.25">
      <c r="A1176" s="25" t="s">
        <v>22133</v>
      </c>
      <c r="B1176" s="25" t="s">
        <v>22134</v>
      </c>
      <c r="C1176" s="26" t="s">
        <v>2595</v>
      </c>
      <c r="D1176" s="26" t="s">
        <v>14167</v>
      </c>
      <c r="E1176" s="25" t="s">
        <v>14168</v>
      </c>
      <c r="F1176" s="26" t="s">
        <v>2595</v>
      </c>
      <c r="G1176" s="26" t="s">
        <v>14169</v>
      </c>
      <c r="H1176" s="26" t="s">
        <v>14170</v>
      </c>
      <c r="I1176" s="26" t="s">
        <v>44786</v>
      </c>
      <c r="J1176" s="26" t="s">
        <v>44787</v>
      </c>
      <c r="K1176" s="27">
        <v>1.2318604595601594E-2</v>
      </c>
      <c r="L1176" s="28" t="s">
        <v>33</v>
      </c>
      <c r="M1176" s="26">
        <v>5</v>
      </c>
      <c r="N1176" s="26">
        <v>5</v>
      </c>
    </row>
    <row r="1177" spans="1:14" x14ac:dyDescent="0.25">
      <c r="A1177" s="25" t="s">
        <v>14291</v>
      </c>
      <c r="B1177" s="25" t="s">
        <v>14292</v>
      </c>
      <c r="C1177" s="26" t="s">
        <v>2538</v>
      </c>
      <c r="D1177" s="26" t="s">
        <v>14293</v>
      </c>
      <c r="E1177" s="25" t="s">
        <v>3712</v>
      </c>
      <c r="F1177" s="26" t="s">
        <v>2538</v>
      </c>
      <c r="G1177" s="26" t="s">
        <v>14294</v>
      </c>
      <c r="H1177" s="26" t="s">
        <v>14295</v>
      </c>
      <c r="I1177" s="26" t="s">
        <v>44788</v>
      </c>
      <c r="J1177" s="26" t="s">
        <v>44789</v>
      </c>
      <c r="K1177" s="27">
        <v>0.58501338959722615</v>
      </c>
      <c r="L1177" s="28" t="s">
        <v>33</v>
      </c>
      <c r="M1177" s="26">
        <v>12</v>
      </c>
      <c r="N1177" s="26">
        <v>12</v>
      </c>
    </row>
    <row r="1178" spans="1:14" x14ac:dyDescent="0.25">
      <c r="A1178" s="25" t="s">
        <v>21331</v>
      </c>
      <c r="B1178" s="25" t="s">
        <v>21332</v>
      </c>
      <c r="C1178" s="26" t="s">
        <v>2557</v>
      </c>
      <c r="D1178" s="26" t="s">
        <v>17416</v>
      </c>
      <c r="E1178" s="25" t="s">
        <v>17417</v>
      </c>
      <c r="F1178" s="26" t="s">
        <v>2538</v>
      </c>
      <c r="G1178" s="26" t="s">
        <v>17418</v>
      </c>
      <c r="H1178" s="26" t="s">
        <v>17419</v>
      </c>
      <c r="I1178" s="26" t="s">
        <v>44790</v>
      </c>
      <c r="J1178" s="26" t="s">
        <v>44791</v>
      </c>
      <c r="K1178" s="27">
        <v>-0.77711040053046798</v>
      </c>
      <c r="L1178" s="28" t="s">
        <v>33</v>
      </c>
      <c r="M1178" s="26">
        <v>13</v>
      </c>
      <c r="N1178" s="26">
        <v>3</v>
      </c>
    </row>
    <row r="1179" spans="1:14" x14ac:dyDescent="0.25">
      <c r="A1179" s="25" t="s">
        <v>17575</v>
      </c>
      <c r="B1179" s="25" t="s">
        <v>17576</v>
      </c>
      <c r="C1179" s="26" t="s">
        <v>2538</v>
      </c>
      <c r="D1179" s="26" t="s">
        <v>17577</v>
      </c>
      <c r="E1179" s="25" t="s">
        <v>17578</v>
      </c>
      <c r="F1179" s="26" t="s">
        <v>2605</v>
      </c>
      <c r="G1179" s="26" t="s">
        <v>17579</v>
      </c>
      <c r="H1179" s="26" t="s">
        <v>17580</v>
      </c>
      <c r="I1179" s="26" t="s">
        <v>44792</v>
      </c>
      <c r="J1179" s="26" t="s">
        <v>44793</v>
      </c>
      <c r="K1179" s="27">
        <v>-0.24282864801288526</v>
      </c>
      <c r="L1179" s="28" t="s">
        <v>33</v>
      </c>
      <c r="M1179" s="26">
        <v>8</v>
      </c>
      <c r="N1179" s="26">
        <v>8</v>
      </c>
    </row>
    <row r="1180" spans="1:14" x14ac:dyDescent="0.25">
      <c r="A1180" s="25" t="s">
        <v>20611</v>
      </c>
      <c r="B1180" s="25" t="s">
        <v>20612</v>
      </c>
      <c r="C1180" s="26" t="s">
        <v>2538</v>
      </c>
      <c r="D1180" s="26" t="s">
        <v>20613</v>
      </c>
      <c r="E1180" s="25" t="s">
        <v>4665</v>
      </c>
      <c r="F1180" s="26" t="s">
        <v>2476</v>
      </c>
      <c r="G1180" s="26" t="s">
        <v>20614</v>
      </c>
      <c r="H1180" s="26" t="s">
        <v>4667</v>
      </c>
      <c r="I1180" s="26" t="s">
        <v>44794</v>
      </c>
      <c r="J1180" s="26" t="s">
        <v>44795</v>
      </c>
      <c r="K1180" s="27">
        <v>-0.23219627989477276</v>
      </c>
      <c r="L1180" s="28" t="s">
        <v>33</v>
      </c>
      <c r="M1180" s="26">
        <v>2</v>
      </c>
      <c r="N1180" s="26">
        <v>2</v>
      </c>
    </row>
    <row r="1181" spans="1:14" x14ac:dyDescent="0.25">
      <c r="A1181" s="25" t="s">
        <v>20807</v>
      </c>
      <c r="B1181" s="25" t="s">
        <v>20808</v>
      </c>
      <c r="C1181" s="26" t="s">
        <v>2557</v>
      </c>
      <c r="D1181" s="26" t="s">
        <v>8673</v>
      </c>
      <c r="E1181" s="25" t="s">
        <v>8674</v>
      </c>
      <c r="F1181" s="26" t="s">
        <v>2557</v>
      </c>
      <c r="G1181" s="26" t="s">
        <v>8675</v>
      </c>
      <c r="H1181" s="26" t="s">
        <v>8676</v>
      </c>
      <c r="I1181" s="26" t="s">
        <v>44796</v>
      </c>
      <c r="J1181" s="26" t="s">
        <v>44797</v>
      </c>
      <c r="K1181" s="27">
        <v>-0.38237703378969096</v>
      </c>
      <c r="L1181" s="28" t="s">
        <v>33</v>
      </c>
      <c r="M1181" s="26">
        <v>8</v>
      </c>
      <c r="N1181" s="26">
        <v>4</v>
      </c>
    </row>
    <row r="1182" spans="1:14" x14ac:dyDescent="0.25">
      <c r="A1182" s="25" t="s">
        <v>20293</v>
      </c>
      <c r="B1182" s="25" t="s">
        <v>20294</v>
      </c>
      <c r="C1182" s="26" t="s">
        <v>2538</v>
      </c>
      <c r="D1182" s="26" t="s">
        <v>20295</v>
      </c>
      <c r="E1182" s="25" t="s">
        <v>20296</v>
      </c>
      <c r="F1182" s="26" t="s">
        <v>2538</v>
      </c>
      <c r="G1182" s="26" t="s">
        <v>20297</v>
      </c>
      <c r="H1182" s="26" t="s">
        <v>20298</v>
      </c>
      <c r="I1182" s="26" t="s">
        <v>44798</v>
      </c>
      <c r="J1182" s="26" t="s">
        <v>44799</v>
      </c>
      <c r="K1182" s="27">
        <v>-9.058526071151865E-2</v>
      </c>
      <c r="L1182" s="28" t="s">
        <v>33</v>
      </c>
      <c r="M1182" s="26">
        <v>23</v>
      </c>
      <c r="N1182" s="26">
        <v>23</v>
      </c>
    </row>
    <row r="1183" spans="1:14" x14ac:dyDescent="0.25">
      <c r="A1183" s="25" t="s">
        <v>22091</v>
      </c>
      <c r="B1183" s="25" t="s">
        <v>22092</v>
      </c>
      <c r="C1183" s="26" t="s">
        <v>2538</v>
      </c>
      <c r="D1183" s="26" t="s">
        <v>20587</v>
      </c>
      <c r="E1183" s="25" t="s">
        <v>20588</v>
      </c>
      <c r="F1183" s="26" t="s">
        <v>8494</v>
      </c>
      <c r="G1183" s="26" t="s">
        <v>20589</v>
      </c>
      <c r="H1183" s="26" t="s">
        <v>20590</v>
      </c>
      <c r="I1183" s="26" t="s">
        <v>44800</v>
      </c>
      <c r="J1183" s="26" t="s">
        <v>44801</v>
      </c>
      <c r="K1183" s="27">
        <v>-0.62179383624920215</v>
      </c>
      <c r="L1183" s="28" t="s">
        <v>33</v>
      </c>
      <c r="M1183" s="26">
        <v>45</v>
      </c>
      <c r="N1183" s="26">
        <v>17</v>
      </c>
    </row>
    <row r="1184" spans="1:14" x14ac:dyDescent="0.25">
      <c r="A1184" s="25" t="s">
        <v>23941</v>
      </c>
      <c r="B1184" s="25" t="s">
        <v>23942</v>
      </c>
      <c r="C1184" s="26" t="s">
        <v>2476</v>
      </c>
      <c r="D1184" s="26" t="s">
        <v>23943</v>
      </c>
      <c r="E1184" s="25" t="s">
        <v>23944</v>
      </c>
      <c r="F1184" s="26" t="s">
        <v>2476</v>
      </c>
      <c r="G1184" s="26" t="s">
        <v>23945</v>
      </c>
      <c r="H1184" s="26" t="s">
        <v>23946</v>
      </c>
      <c r="I1184" s="26" t="s">
        <v>43282</v>
      </c>
      <c r="J1184" s="26" t="s">
        <v>44802</v>
      </c>
      <c r="K1184" s="27">
        <v>-0.92490302348589515</v>
      </c>
      <c r="L1184" s="28" t="s">
        <v>33</v>
      </c>
      <c r="M1184" s="26">
        <v>3</v>
      </c>
      <c r="N1184" s="26">
        <v>3</v>
      </c>
    </row>
    <row r="1185" spans="1:14" x14ac:dyDescent="0.25">
      <c r="A1185" s="25" t="s">
        <v>18478</v>
      </c>
      <c r="B1185" s="25" t="s">
        <v>18479</v>
      </c>
      <c r="C1185" s="26" t="s">
        <v>2538</v>
      </c>
      <c r="D1185" s="26" t="s">
        <v>6994</v>
      </c>
      <c r="E1185" s="25" t="s">
        <v>6995</v>
      </c>
      <c r="F1185" s="26" t="s">
        <v>2538</v>
      </c>
      <c r="G1185" s="26" t="s">
        <v>18480</v>
      </c>
      <c r="H1185" s="26" t="s">
        <v>7289</v>
      </c>
      <c r="I1185" s="26" t="s">
        <v>44803</v>
      </c>
      <c r="J1185" s="26" t="s">
        <v>42772</v>
      </c>
      <c r="K1185" s="27">
        <v>-1.1243154012381393</v>
      </c>
      <c r="L1185" s="28" t="s">
        <v>33</v>
      </c>
      <c r="M1185" s="26">
        <v>4</v>
      </c>
      <c r="N1185" s="26">
        <v>4</v>
      </c>
    </row>
    <row r="1186" spans="1:14" x14ac:dyDescent="0.25">
      <c r="A1186" s="25" t="s">
        <v>11600</v>
      </c>
      <c r="B1186" s="25" t="s">
        <v>11601</v>
      </c>
      <c r="C1186" s="26" t="s">
        <v>2538</v>
      </c>
      <c r="D1186" s="26" t="s">
        <v>11602</v>
      </c>
      <c r="E1186" s="25" t="s">
        <v>11603</v>
      </c>
      <c r="F1186" s="26" t="s">
        <v>2466</v>
      </c>
      <c r="G1186" s="26" t="s">
        <v>11604</v>
      </c>
      <c r="H1186" s="26" t="s">
        <v>11605</v>
      </c>
      <c r="I1186" s="26" t="s">
        <v>44804</v>
      </c>
      <c r="J1186" s="26" t="s">
        <v>44246</v>
      </c>
      <c r="K1186" s="27">
        <v>0.45577792046948112</v>
      </c>
      <c r="L1186" s="28" t="s">
        <v>33</v>
      </c>
      <c r="M1186" s="26">
        <v>3</v>
      </c>
      <c r="N1186" s="26">
        <v>3</v>
      </c>
    </row>
    <row r="1187" spans="1:14" x14ac:dyDescent="0.25">
      <c r="A1187" s="25" t="s">
        <v>14183</v>
      </c>
      <c r="B1187" s="25" t="s">
        <v>14184</v>
      </c>
      <c r="C1187" s="26" t="s">
        <v>2504</v>
      </c>
      <c r="D1187" s="26" t="s">
        <v>14185</v>
      </c>
      <c r="E1187" s="25" t="s">
        <v>14186</v>
      </c>
      <c r="F1187" s="26" t="s">
        <v>2504</v>
      </c>
      <c r="G1187" s="26" t="s">
        <v>14187</v>
      </c>
      <c r="H1187" s="26" t="s">
        <v>14188</v>
      </c>
      <c r="I1187" s="26" t="s">
        <v>44805</v>
      </c>
      <c r="J1187" s="26" t="s">
        <v>44806</v>
      </c>
      <c r="K1187" s="27">
        <v>-0.8155144110973791</v>
      </c>
      <c r="L1187" s="28" t="s">
        <v>33</v>
      </c>
      <c r="M1187" s="26">
        <v>12</v>
      </c>
      <c r="N1187" s="26">
        <v>12</v>
      </c>
    </row>
    <row r="1188" spans="1:14" x14ac:dyDescent="0.25">
      <c r="A1188" s="25" t="s">
        <v>20779</v>
      </c>
      <c r="B1188" s="25" t="s">
        <v>20780</v>
      </c>
      <c r="C1188" s="26" t="s">
        <v>2538</v>
      </c>
      <c r="D1188" s="26" t="s">
        <v>19835</v>
      </c>
      <c r="E1188" s="25" t="s">
        <v>19836</v>
      </c>
      <c r="F1188" s="26" t="s">
        <v>2538</v>
      </c>
      <c r="G1188" s="26" t="s">
        <v>19837</v>
      </c>
      <c r="H1188" s="26" t="s">
        <v>19838</v>
      </c>
      <c r="I1188" s="26" t="s">
        <v>44807</v>
      </c>
      <c r="J1188" s="26" t="s">
        <v>44808</v>
      </c>
      <c r="K1188" s="27">
        <v>-0.80112679512912977</v>
      </c>
      <c r="L1188" s="28" t="s">
        <v>33</v>
      </c>
      <c r="M1188" s="26">
        <v>12</v>
      </c>
      <c r="N1188" s="26">
        <v>4</v>
      </c>
    </row>
    <row r="1189" spans="1:14" x14ac:dyDescent="0.25">
      <c r="A1189" s="25" t="s">
        <v>1110</v>
      </c>
      <c r="B1189" s="25" t="s">
        <v>1111</v>
      </c>
      <c r="C1189" s="26" t="s">
        <v>1779</v>
      </c>
      <c r="D1189" s="26" t="s">
        <v>1112</v>
      </c>
      <c r="E1189" s="25" t="s">
        <v>1113</v>
      </c>
      <c r="F1189" s="26" t="s">
        <v>27</v>
      </c>
      <c r="G1189" s="26"/>
      <c r="H1189" s="26"/>
      <c r="I1189" s="26" t="s">
        <v>44809</v>
      </c>
      <c r="J1189" s="26" t="s">
        <v>44810</v>
      </c>
      <c r="K1189" s="27">
        <v>0.2383634018690946</v>
      </c>
      <c r="L1189" s="28" t="s">
        <v>33</v>
      </c>
      <c r="M1189" s="26">
        <v>6</v>
      </c>
      <c r="N1189" s="26">
        <v>5</v>
      </c>
    </row>
    <row r="1190" spans="1:14" x14ac:dyDescent="0.25">
      <c r="A1190" s="25" t="s">
        <v>5044</v>
      </c>
      <c r="B1190" s="25" t="s">
        <v>5045</v>
      </c>
      <c r="C1190" s="26" t="s">
        <v>27167</v>
      </c>
      <c r="D1190" s="26" t="s">
        <v>5046</v>
      </c>
      <c r="E1190" s="25" t="s">
        <v>5047</v>
      </c>
      <c r="F1190" s="26" t="s">
        <v>27</v>
      </c>
      <c r="G1190" s="26" t="s">
        <v>5048</v>
      </c>
      <c r="H1190" s="26" t="s">
        <v>5049</v>
      </c>
      <c r="I1190" s="26" t="s">
        <v>44811</v>
      </c>
      <c r="J1190" s="26" t="s">
        <v>44812</v>
      </c>
      <c r="K1190" s="27">
        <v>0.36018541178281621</v>
      </c>
      <c r="L1190" s="28" t="s">
        <v>33</v>
      </c>
      <c r="M1190" s="26">
        <v>3</v>
      </c>
      <c r="N1190" s="26">
        <v>3</v>
      </c>
    </row>
    <row r="1191" spans="1:14" x14ac:dyDescent="0.25">
      <c r="A1191" s="25" t="s">
        <v>8389</v>
      </c>
      <c r="B1191" s="25" t="s">
        <v>8390</v>
      </c>
      <c r="C1191" s="26" t="s">
        <v>2476</v>
      </c>
      <c r="D1191" s="26" t="s">
        <v>8391</v>
      </c>
      <c r="E1191" s="25" t="s">
        <v>8392</v>
      </c>
      <c r="F1191" s="26" t="s">
        <v>2476</v>
      </c>
      <c r="G1191" s="26" t="s">
        <v>8393</v>
      </c>
      <c r="H1191" s="26" t="s">
        <v>8394</v>
      </c>
      <c r="I1191" s="26" t="s">
        <v>44813</v>
      </c>
      <c r="J1191" s="26" t="s">
        <v>44814</v>
      </c>
      <c r="K1191" s="27">
        <v>-0.41617871263907097</v>
      </c>
      <c r="L1191" s="28" t="s">
        <v>33</v>
      </c>
      <c r="M1191" s="26">
        <v>2</v>
      </c>
      <c r="N1191" s="26">
        <v>2</v>
      </c>
    </row>
    <row r="1192" spans="1:14" x14ac:dyDescent="0.25">
      <c r="A1192" s="25" t="s">
        <v>12579</v>
      </c>
      <c r="B1192" s="25" t="s">
        <v>12580</v>
      </c>
      <c r="C1192" s="26" t="s">
        <v>2466</v>
      </c>
      <c r="D1192" s="26" t="s">
        <v>12581</v>
      </c>
      <c r="E1192" s="25" t="s">
        <v>12582</v>
      </c>
      <c r="F1192" s="26" t="s">
        <v>2466</v>
      </c>
      <c r="G1192" s="26" t="s">
        <v>12583</v>
      </c>
      <c r="H1192" s="26" t="s">
        <v>12584</v>
      </c>
      <c r="I1192" s="26" t="s">
        <v>44815</v>
      </c>
      <c r="J1192" s="26" t="s">
        <v>44816</v>
      </c>
      <c r="K1192" s="27">
        <v>-1.0133897234132514</v>
      </c>
      <c r="L1192" s="28" t="s">
        <v>33</v>
      </c>
      <c r="M1192" s="26">
        <v>2</v>
      </c>
      <c r="N1192" s="26">
        <v>2</v>
      </c>
    </row>
    <row r="1193" spans="1:14" x14ac:dyDescent="0.25">
      <c r="A1193" s="25" t="s">
        <v>13581</v>
      </c>
      <c r="B1193" s="25" t="s">
        <v>13582</v>
      </c>
      <c r="C1193" s="26" t="s">
        <v>2476</v>
      </c>
      <c r="D1193" s="26" t="s">
        <v>13583</v>
      </c>
      <c r="E1193" s="25" t="s">
        <v>13584</v>
      </c>
      <c r="F1193" s="26" t="s">
        <v>2476</v>
      </c>
      <c r="G1193" s="26" t="s">
        <v>13585</v>
      </c>
      <c r="H1193" s="26" t="s">
        <v>11641</v>
      </c>
      <c r="I1193" s="26" t="s">
        <v>44817</v>
      </c>
      <c r="J1193" s="26" t="s">
        <v>44818</v>
      </c>
      <c r="K1193" s="27">
        <v>-0.87327543902892457</v>
      </c>
      <c r="L1193" s="28" t="s">
        <v>33</v>
      </c>
      <c r="M1193" s="26">
        <v>5</v>
      </c>
      <c r="N1193" s="26">
        <v>4</v>
      </c>
    </row>
    <row r="1194" spans="1:14" x14ac:dyDescent="0.25">
      <c r="A1194" s="25" t="s">
        <v>8995</v>
      </c>
      <c r="B1194" s="25" t="s">
        <v>8996</v>
      </c>
      <c r="C1194" s="26" t="s">
        <v>2476</v>
      </c>
      <c r="D1194" s="26" t="s">
        <v>8997</v>
      </c>
      <c r="E1194" s="25" t="s">
        <v>8998</v>
      </c>
      <c r="F1194" s="26" t="s">
        <v>2538</v>
      </c>
      <c r="G1194" s="26" t="s">
        <v>8999</v>
      </c>
      <c r="H1194" s="26" t="s">
        <v>9000</v>
      </c>
      <c r="I1194" s="26" t="s">
        <v>44819</v>
      </c>
      <c r="J1194" s="26" t="s">
        <v>44820</v>
      </c>
      <c r="K1194" s="27">
        <v>-0.11636912742296443</v>
      </c>
      <c r="L1194" s="28" t="s">
        <v>33</v>
      </c>
      <c r="M1194" s="26">
        <v>8</v>
      </c>
      <c r="N1194" s="26">
        <v>8</v>
      </c>
    </row>
    <row r="1195" spans="1:14" x14ac:dyDescent="0.25">
      <c r="A1195" s="25" t="s">
        <v>23784</v>
      </c>
      <c r="B1195" s="25" t="s">
        <v>23785</v>
      </c>
      <c r="C1195" s="26" t="s">
        <v>27167</v>
      </c>
      <c r="D1195" s="26" t="s">
        <v>23786</v>
      </c>
      <c r="E1195" s="25" t="s">
        <v>23787</v>
      </c>
      <c r="F1195" s="26" t="s">
        <v>2557</v>
      </c>
      <c r="G1195" s="26" t="s">
        <v>23788</v>
      </c>
      <c r="H1195" s="26" t="s">
        <v>23789</v>
      </c>
      <c r="I1195" s="26" t="s">
        <v>44821</v>
      </c>
      <c r="J1195" s="26" t="s">
        <v>44822</v>
      </c>
      <c r="K1195" s="27">
        <v>-1.3889952293637329</v>
      </c>
      <c r="L1195" s="28" t="s">
        <v>33</v>
      </c>
      <c r="M1195" s="26">
        <v>11</v>
      </c>
      <c r="N1195" s="26">
        <v>11</v>
      </c>
    </row>
    <row r="1196" spans="1:14" x14ac:dyDescent="0.25">
      <c r="A1196" s="25" t="s">
        <v>5820</v>
      </c>
      <c r="B1196" s="25" t="s">
        <v>5821</v>
      </c>
      <c r="C1196" s="26" t="s">
        <v>2538</v>
      </c>
      <c r="D1196" s="26" t="s">
        <v>5822</v>
      </c>
      <c r="E1196" s="25" t="s">
        <v>5823</v>
      </c>
      <c r="F1196" s="26" t="s">
        <v>2538</v>
      </c>
      <c r="G1196" s="26" t="s">
        <v>5824</v>
      </c>
      <c r="H1196" s="26" t="s">
        <v>5825</v>
      </c>
      <c r="I1196" s="26" t="s">
        <v>44823</v>
      </c>
      <c r="J1196" s="26" t="s">
        <v>44824</v>
      </c>
      <c r="K1196" s="27">
        <v>-0.27536147844636499</v>
      </c>
      <c r="L1196" s="28" t="s">
        <v>33</v>
      </c>
      <c r="M1196" s="26">
        <v>6</v>
      </c>
      <c r="N1196" s="26">
        <v>6</v>
      </c>
    </row>
    <row r="1197" spans="1:14" x14ac:dyDescent="0.25">
      <c r="A1197" s="25" t="s">
        <v>2148</v>
      </c>
      <c r="B1197" s="25" t="s">
        <v>2149</v>
      </c>
      <c r="C1197" s="26" t="s">
        <v>27</v>
      </c>
      <c r="D1197" s="26" t="s">
        <v>2150</v>
      </c>
      <c r="E1197" s="25" t="s">
        <v>1325</v>
      </c>
      <c r="F1197" s="26" t="s">
        <v>27</v>
      </c>
      <c r="G1197" s="26" t="s">
        <v>2151</v>
      </c>
      <c r="H1197" s="26" t="s">
        <v>1327</v>
      </c>
      <c r="I1197" s="26" t="s">
        <v>44825</v>
      </c>
      <c r="J1197" s="26" t="s">
        <v>44826</v>
      </c>
      <c r="K1197" s="27">
        <v>0.14269252749054004</v>
      </c>
      <c r="L1197" s="28" t="s">
        <v>33</v>
      </c>
      <c r="M1197" s="26">
        <v>6</v>
      </c>
      <c r="N1197" s="26">
        <v>6</v>
      </c>
    </row>
    <row r="1198" spans="1:14" x14ac:dyDescent="0.25">
      <c r="A1198" s="25" t="s">
        <v>5672</v>
      </c>
      <c r="B1198" s="25" t="s">
        <v>5673</v>
      </c>
      <c r="C1198" s="26" t="s">
        <v>2538</v>
      </c>
      <c r="D1198" s="26" t="s">
        <v>5674</v>
      </c>
      <c r="E1198" s="25" t="s">
        <v>5675</v>
      </c>
      <c r="F1198" s="26" t="s">
        <v>2538</v>
      </c>
      <c r="G1198" s="26" t="s">
        <v>5676</v>
      </c>
      <c r="H1198" s="26" t="s">
        <v>5677</v>
      </c>
      <c r="I1198" s="26" t="s">
        <v>44827</v>
      </c>
      <c r="J1198" s="26" t="s">
        <v>44828</v>
      </c>
      <c r="K1198" s="27">
        <v>-1.8265702609676722</v>
      </c>
      <c r="L1198" s="28" t="s">
        <v>33</v>
      </c>
      <c r="M1198" s="26">
        <v>8</v>
      </c>
      <c r="N1198" s="26">
        <v>8</v>
      </c>
    </row>
    <row r="1199" spans="1:14" x14ac:dyDescent="0.25">
      <c r="A1199" s="25" t="s">
        <v>8415</v>
      </c>
      <c r="B1199" s="25" t="s">
        <v>8416</v>
      </c>
      <c r="C1199" s="26" t="s">
        <v>2538</v>
      </c>
      <c r="D1199" s="26" t="s">
        <v>8417</v>
      </c>
      <c r="E1199" s="25" t="s">
        <v>8418</v>
      </c>
      <c r="F1199" s="26" t="s">
        <v>2476</v>
      </c>
      <c r="G1199" s="26" t="s">
        <v>8419</v>
      </c>
      <c r="H1199" s="26" t="s">
        <v>8420</v>
      </c>
      <c r="I1199" s="26" t="s">
        <v>44829</v>
      </c>
      <c r="J1199" s="26" t="s">
        <v>44830</v>
      </c>
      <c r="K1199" s="27">
        <v>0.59446083898368252</v>
      </c>
      <c r="L1199" s="28" t="s">
        <v>33</v>
      </c>
      <c r="M1199" s="26">
        <v>5</v>
      </c>
      <c r="N1199" s="26">
        <v>5</v>
      </c>
    </row>
    <row r="1200" spans="1:14" x14ac:dyDescent="0.25">
      <c r="A1200" s="25" t="s">
        <v>1944</v>
      </c>
      <c r="B1200" s="25" t="s">
        <v>1945</v>
      </c>
      <c r="C1200" s="26" t="s">
        <v>27</v>
      </c>
      <c r="D1200" s="26" t="s">
        <v>1937</v>
      </c>
      <c r="E1200" s="25" t="s">
        <v>1938</v>
      </c>
      <c r="F1200" s="26" t="s">
        <v>27</v>
      </c>
      <c r="G1200" s="26" t="s">
        <v>1939</v>
      </c>
      <c r="H1200" s="26" t="s">
        <v>1940</v>
      </c>
      <c r="I1200" s="26" t="s">
        <v>44831</v>
      </c>
      <c r="J1200" s="26" t="s">
        <v>44832</v>
      </c>
      <c r="K1200" s="27">
        <v>-0.79013655820350071</v>
      </c>
      <c r="L1200" s="28" t="s">
        <v>33</v>
      </c>
      <c r="M1200" s="26">
        <v>10</v>
      </c>
      <c r="N1200" s="26">
        <v>10</v>
      </c>
    </row>
    <row r="1201" spans="1:14" x14ac:dyDescent="0.25">
      <c r="A1201" s="25" t="s">
        <v>2911</v>
      </c>
      <c r="B1201" s="25" t="s">
        <v>2912</v>
      </c>
      <c r="C1201" s="26" t="s">
        <v>25550</v>
      </c>
      <c r="D1201" s="26" t="s">
        <v>2913</v>
      </c>
      <c r="E1201" s="25" t="s">
        <v>2914</v>
      </c>
      <c r="F1201" s="26" t="s">
        <v>2538</v>
      </c>
      <c r="G1201" s="26" t="s">
        <v>2915</v>
      </c>
      <c r="H1201" s="26" t="s">
        <v>2916</v>
      </c>
      <c r="I1201" s="26" t="s">
        <v>44833</v>
      </c>
      <c r="J1201" s="26" t="s">
        <v>44834</v>
      </c>
      <c r="K1201" s="27">
        <v>-0.41726022673348667</v>
      </c>
      <c r="L1201" s="28" t="s">
        <v>33</v>
      </c>
      <c r="M1201" s="26">
        <v>8</v>
      </c>
      <c r="N1201" s="26">
        <v>4</v>
      </c>
    </row>
    <row r="1202" spans="1:14" x14ac:dyDescent="0.25">
      <c r="A1202" s="25" t="s">
        <v>9280</v>
      </c>
      <c r="B1202" s="25" t="s">
        <v>9281</v>
      </c>
      <c r="C1202" s="26" t="s">
        <v>2538</v>
      </c>
      <c r="D1202" s="26" t="s">
        <v>9282</v>
      </c>
      <c r="E1202" s="25" t="s">
        <v>9283</v>
      </c>
      <c r="F1202" s="26" t="s">
        <v>2557</v>
      </c>
      <c r="G1202" s="26" t="s">
        <v>9284</v>
      </c>
      <c r="H1202" s="26" t="s">
        <v>9285</v>
      </c>
      <c r="I1202" s="26" t="s">
        <v>44835</v>
      </c>
      <c r="J1202" s="26" t="s">
        <v>44836</v>
      </c>
      <c r="K1202" s="27">
        <v>-1.5414583202901209</v>
      </c>
      <c r="L1202" s="28" t="s">
        <v>33</v>
      </c>
      <c r="M1202" s="26">
        <v>2</v>
      </c>
      <c r="N1202" s="26">
        <v>2</v>
      </c>
    </row>
    <row r="1203" spans="1:14" x14ac:dyDescent="0.25">
      <c r="A1203" s="25" t="s">
        <v>8641</v>
      </c>
      <c r="B1203" s="25" t="s">
        <v>8642</v>
      </c>
      <c r="C1203" s="26" t="s">
        <v>2538</v>
      </c>
      <c r="D1203" s="26" t="s">
        <v>8643</v>
      </c>
      <c r="E1203" s="25" t="s">
        <v>8644</v>
      </c>
      <c r="F1203" s="26" t="s">
        <v>2538</v>
      </c>
      <c r="G1203" s="26" t="s">
        <v>8645</v>
      </c>
      <c r="H1203" s="26" t="s">
        <v>8646</v>
      </c>
      <c r="I1203" s="26" t="s">
        <v>44837</v>
      </c>
      <c r="J1203" s="26" t="s">
        <v>44838</v>
      </c>
      <c r="K1203" s="27">
        <v>-1.0782341506286692</v>
      </c>
      <c r="L1203" s="28" t="s">
        <v>33</v>
      </c>
      <c r="M1203" s="26">
        <v>14</v>
      </c>
      <c r="N1203" s="26">
        <v>1</v>
      </c>
    </row>
    <row r="1204" spans="1:14" x14ac:dyDescent="0.25">
      <c r="A1204" s="25" t="s">
        <v>22985</v>
      </c>
      <c r="B1204" s="25" t="s">
        <v>22986</v>
      </c>
      <c r="C1204" s="26" t="s">
        <v>2538</v>
      </c>
      <c r="D1204" s="26" t="s">
        <v>22987</v>
      </c>
      <c r="E1204" s="25" t="s">
        <v>22988</v>
      </c>
      <c r="F1204" s="26" t="s">
        <v>2538</v>
      </c>
      <c r="G1204" s="26" t="s">
        <v>22989</v>
      </c>
      <c r="H1204" s="26" t="s">
        <v>22990</v>
      </c>
      <c r="I1204" s="26" t="s">
        <v>44839</v>
      </c>
      <c r="J1204" s="26" t="s">
        <v>44840</v>
      </c>
      <c r="K1204" s="27">
        <v>-0.52605290157245876</v>
      </c>
      <c r="L1204" s="28" t="s">
        <v>33</v>
      </c>
      <c r="M1204" s="26">
        <v>5</v>
      </c>
      <c r="N1204" s="26">
        <v>2</v>
      </c>
    </row>
    <row r="1205" spans="1:14" x14ac:dyDescent="0.25">
      <c r="A1205" s="25" t="s">
        <v>7856</v>
      </c>
      <c r="B1205" s="25" t="s">
        <v>7857</v>
      </c>
      <c r="C1205" s="26" t="s">
        <v>28227</v>
      </c>
      <c r="D1205" s="26" t="s">
        <v>7858</v>
      </c>
      <c r="E1205" s="25" t="s">
        <v>6721</v>
      </c>
      <c r="F1205" s="26" t="s">
        <v>2538</v>
      </c>
      <c r="G1205" s="26" t="s">
        <v>7859</v>
      </c>
      <c r="H1205" s="26" t="s">
        <v>6723</v>
      </c>
      <c r="I1205" s="26" t="s">
        <v>44841</v>
      </c>
      <c r="J1205" s="26" t="s">
        <v>44842</v>
      </c>
      <c r="K1205" s="27">
        <v>-0.13807932826673891</v>
      </c>
      <c r="L1205" s="28" t="s">
        <v>33</v>
      </c>
      <c r="M1205" s="26">
        <v>2</v>
      </c>
      <c r="N1205" s="26">
        <v>2</v>
      </c>
    </row>
    <row r="1206" spans="1:14" x14ac:dyDescent="0.25">
      <c r="A1206" s="25" t="s">
        <v>14886</v>
      </c>
      <c r="B1206" s="25" t="s">
        <v>14887</v>
      </c>
      <c r="C1206" s="26" t="s">
        <v>2538</v>
      </c>
      <c r="D1206" s="26" t="s">
        <v>14888</v>
      </c>
      <c r="E1206" s="25" t="s">
        <v>14889</v>
      </c>
      <c r="F1206" s="26" t="s">
        <v>2538</v>
      </c>
      <c r="G1206" s="26" t="s">
        <v>14890</v>
      </c>
      <c r="H1206" s="26" t="s">
        <v>14891</v>
      </c>
      <c r="I1206" s="26" t="s">
        <v>44843</v>
      </c>
      <c r="J1206" s="26" t="s">
        <v>44844</v>
      </c>
      <c r="K1206" s="27">
        <v>-4.1581207748128088</v>
      </c>
      <c r="L1206" s="28" t="s">
        <v>33</v>
      </c>
      <c r="M1206" s="26">
        <v>3</v>
      </c>
      <c r="N1206" s="26">
        <v>3</v>
      </c>
    </row>
    <row r="1207" spans="1:14" x14ac:dyDescent="0.25">
      <c r="A1207" s="25" t="s">
        <v>17954</v>
      </c>
      <c r="B1207" s="25" t="s">
        <v>17955</v>
      </c>
      <c r="C1207" s="26" t="s">
        <v>2538</v>
      </c>
      <c r="D1207" s="26" t="s">
        <v>17956</v>
      </c>
      <c r="E1207" s="25" t="s">
        <v>17957</v>
      </c>
      <c r="F1207" s="26" t="s">
        <v>2576</v>
      </c>
      <c r="G1207" s="26" t="s">
        <v>17958</v>
      </c>
      <c r="H1207" s="26" t="s">
        <v>17959</v>
      </c>
      <c r="I1207" s="26" t="s">
        <v>42512</v>
      </c>
      <c r="J1207" s="26" t="s">
        <v>43125</v>
      </c>
      <c r="K1207" s="27">
        <v>-1.4448028212589155</v>
      </c>
      <c r="L1207" s="28" t="s">
        <v>33</v>
      </c>
      <c r="M1207" s="26">
        <v>2</v>
      </c>
      <c r="N1207" s="26">
        <v>2</v>
      </c>
    </row>
    <row r="1208" spans="1:14" x14ac:dyDescent="0.25">
      <c r="A1208" s="25" t="s">
        <v>3356</v>
      </c>
      <c r="B1208" s="25" t="s">
        <v>3357</v>
      </c>
      <c r="C1208" s="26" t="s">
        <v>44845</v>
      </c>
      <c r="D1208" s="26" t="s">
        <v>3358</v>
      </c>
      <c r="E1208" s="25" t="s">
        <v>3359</v>
      </c>
      <c r="F1208" s="26" t="s">
        <v>2557</v>
      </c>
      <c r="G1208" s="26" t="s">
        <v>3360</v>
      </c>
      <c r="H1208" s="26" t="s">
        <v>3361</v>
      </c>
      <c r="I1208" s="26" t="s">
        <v>44846</v>
      </c>
      <c r="J1208" s="26" t="s">
        <v>44152</v>
      </c>
      <c r="K1208" s="27">
        <v>-0.56792198494503565</v>
      </c>
      <c r="L1208" s="28" t="s">
        <v>33</v>
      </c>
      <c r="M1208" s="26">
        <v>2</v>
      </c>
      <c r="N1208" s="26">
        <v>2</v>
      </c>
    </row>
    <row r="1209" spans="1:14" x14ac:dyDescent="0.25">
      <c r="A1209" s="25" t="s">
        <v>16002</v>
      </c>
      <c r="B1209" s="25" t="s">
        <v>16003</v>
      </c>
      <c r="C1209" s="26" t="s">
        <v>2595</v>
      </c>
      <c r="D1209" s="26" t="s">
        <v>12697</v>
      </c>
      <c r="E1209" s="25" t="s">
        <v>4712</v>
      </c>
      <c r="F1209" s="26" t="s">
        <v>2595</v>
      </c>
      <c r="G1209" s="26" t="s">
        <v>12698</v>
      </c>
      <c r="H1209" s="26" t="s">
        <v>4714</v>
      </c>
      <c r="I1209" s="26" t="s">
        <v>44847</v>
      </c>
      <c r="J1209" s="26" t="s">
        <v>44065</v>
      </c>
      <c r="K1209" s="27">
        <v>0.81681498862047064</v>
      </c>
      <c r="L1209" s="28" t="s">
        <v>33</v>
      </c>
      <c r="M1209" s="26">
        <v>4</v>
      </c>
      <c r="N1209" s="26">
        <v>3</v>
      </c>
    </row>
    <row r="1210" spans="1:14" x14ac:dyDescent="0.25">
      <c r="A1210" s="25" t="s">
        <v>24277</v>
      </c>
      <c r="B1210" s="25" t="s">
        <v>24278</v>
      </c>
      <c r="C1210" s="26" t="s">
        <v>2538</v>
      </c>
      <c r="D1210" s="26" t="s">
        <v>24279</v>
      </c>
      <c r="E1210" s="25" t="s">
        <v>1155</v>
      </c>
      <c r="F1210" s="26" t="s">
        <v>2538</v>
      </c>
      <c r="G1210" s="26"/>
      <c r="H1210" s="26"/>
      <c r="I1210" s="26" t="s">
        <v>44848</v>
      </c>
      <c r="J1210" s="26" t="s">
        <v>44849</v>
      </c>
      <c r="K1210" s="27">
        <v>1.8389964423720639</v>
      </c>
      <c r="L1210" s="28" t="s">
        <v>33</v>
      </c>
      <c r="M1210" s="26">
        <v>2</v>
      </c>
      <c r="N1210" s="26">
        <v>2</v>
      </c>
    </row>
    <row r="1211" spans="1:14" x14ac:dyDescent="0.25">
      <c r="A1211" s="25" t="s">
        <v>22634</v>
      </c>
      <c r="B1211" s="25" t="s">
        <v>22635</v>
      </c>
      <c r="C1211" s="26" t="s">
        <v>2476</v>
      </c>
      <c r="D1211" s="26" t="s">
        <v>22636</v>
      </c>
      <c r="E1211" s="25" t="s">
        <v>22637</v>
      </c>
      <c r="F1211" s="26" t="s">
        <v>2476</v>
      </c>
      <c r="G1211" s="26" t="s">
        <v>22638</v>
      </c>
      <c r="H1211" s="26" t="s">
        <v>22639</v>
      </c>
      <c r="I1211" s="26" t="s">
        <v>44850</v>
      </c>
      <c r="J1211" s="26" t="s">
        <v>44851</v>
      </c>
      <c r="K1211" s="27">
        <v>-1.785522335498724</v>
      </c>
      <c r="L1211" s="28" t="s">
        <v>33</v>
      </c>
      <c r="M1211" s="26">
        <v>2</v>
      </c>
      <c r="N1211" s="26">
        <v>2</v>
      </c>
    </row>
    <row r="1212" spans="1:14" x14ac:dyDescent="0.25">
      <c r="A1212" s="25" t="s">
        <v>23258</v>
      </c>
      <c r="B1212" s="25" t="s">
        <v>23259</v>
      </c>
      <c r="C1212" s="26" t="s">
        <v>2576</v>
      </c>
      <c r="D1212" s="26" t="s">
        <v>23260</v>
      </c>
      <c r="E1212" s="25" t="s">
        <v>23261</v>
      </c>
      <c r="F1212" s="26" t="s">
        <v>2538</v>
      </c>
      <c r="G1212" s="26" t="s">
        <v>23262</v>
      </c>
      <c r="H1212" s="26" t="s">
        <v>23263</v>
      </c>
      <c r="I1212" s="26" t="s">
        <v>44192</v>
      </c>
      <c r="J1212" s="26" t="s">
        <v>44852</v>
      </c>
      <c r="K1212" s="27">
        <v>5.9565070194961862</v>
      </c>
      <c r="L1212" s="28" t="s">
        <v>33</v>
      </c>
      <c r="M1212" s="26">
        <v>2</v>
      </c>
      <c r="N1212" s="26">
        <v>2</v>
      </c>
    </row>
    <row r="1213" spans="1:14" x14ac:dyDescent="0.25">
      <c r="A1213" s="25" t="s">
        <v>6236</v>
      </c>
      <c r="B1213" s="25" t="s">
        <v>6237</v>
      </c>
      <c r="C1213" s="26" t="s">
        <v>2538</v>
      </c>
      <c r="D1213" s="26" t="s">
        <v>6238</v>
      </c>
      <c r="E1213" s="25" t="s">
        <v>6239</v>
      </c>
      <c r="F1213" s="26" t="s">
        <v>2538</v>
      </c>
      <c r="G1213" s="26" t="s">
        <v>6240</v>
      </c>
      <c r="H1213" s="26" t="s">
        <v>6241</v>
      </c>
      <c r="I1213" s="26" t="s">
        <v>42858</v>
      </c>
      <c r="J1213" s="26" t="s">
        <v>42513</v>
      </c>
      <c r="K1213" s="27">
        <v>-17.155343649971051</v>
      </c>
      <c r="L1213" s="28" t="s">
        <v>33</v>
      </c>
      <c r="M1213" s="26">
        <v>3</v>
      </c>
      <c r="N1213" s="26">
        <v>2</v>
      </c>
    </row>
    <row r="1214" spans="1:14" x14ac:dyDescent="0.25">
      <c r="A1214" s="25" t="s">
        <v>10372</v>
      </c>
      <c r="B1214" s="25" t="s">
        <v>10373</v>
      </c>
      <c r="C1214" s="26" t="s">
        <v>2476</v>
      </c>
      <c r="D1214" s="26" t="s">
        <v>10374</v>
      </c>
      <c r="E1214" s="25" t="s">
        <v>10375</v>
      </c>
      <c r="F1214" s="26" t="s">
        <v>2557</v>
      </c>
      <c r="G1214" s="26" t="s">
        <v>10376</v>
      </c>
      <c r="H1214" s="26" t="s">
        <v>10377</v>
      </c>
      <c r="I1214" s="26" t="s">
        <v>42858</v>
      </c>
      <c r="J1214" s="26" t="s">
        <v>42513</v>
      </c>
      <c r="K1214" s="27">
        <v>-17.117510638509437</v>
      </c>
      <c r="L1214" s="28" t="s">
        <v>33</v>
      </c>
      <c r="M1214" s="26">
        <v>13</v>
      </c>
      <c r="N1214" s="26">
        <v>1</v>
      </c>
    </row>
    <row r="1215" spans="1:14" x14ac:dyDescent="0.25">
      <c r="A1215" s="25" t="s">
        <v>18561</v>
      </c>
      <c r="B1215" s="25" t="s">
        <v>18562</v>
      </c>
      <c r="C1215" s="26" t="s">
        <v>2476</v>
      </c>
      <c r="D1215" s="26" t="s">
        <v>18563</v>
      </c>
      <c r="E1215" s="25" t="s">
        <v>18564</v>
      </c>
      <c r="F1215" s="26" t="s">
        <v>2476</v>
      </c>
      <c r="G1215" s="26" t="s">
        <v>18565</v>
      </c>
      <c r="H1215" s="26" t="s">
        <v>18566</v>
      </c>
      <c r="I1215" s="26" t="s">
        <v>42858</v>
      </c>
      <c r="J1215" s="26" t="s">
        <v>44192</v>
      </c>
      <c r="K1215" s="27">
        <v>0.17050940682994295</v>
      </c>
      <c r="L1215" s="28" t="s">
        <v>33</v>
      </c>
      <c r="M1215" s="26">
        <v>2</v>
      </c>
      <c r="N1215" s="26">
        <v>2</v>
      </c>
    </row>
    <row r="1216" spans="1:14" x14ac:dyDescent="0.25">
      <c r="A1216" s="25" t="s">
        <v>24003</v>
      </c>
      <c r="B1216" s="25" t="s">
        <v>24004</v>
      </c>
      <c r="C1216" s="26" t="s">
        <v>2476</v>
      </c>
      <c r="D1216" s="26" t="s">
        <v>24005</v>
      </c>
      <c r="E1216" s="25" t="s">
        <v>4712</v>
      </c>
      <c r="F1216" s="26" t="s">
        <v>2557</v>
      </c>
      <c r="G1216" s="26" t="s">
        <v>24006</v>
      </c>
      <c r="H1216" s="26" t="s">
        <v>4714</v>
      </c>
      <c r="I1216" s="26" t="s">
        <v>42858</v>
      </c>
      <c r="J1216" s="26" t="s">
        <v>44853</v>
      </c>
      <c r="K1216" s="27">
        <v>3.2768220379065847</v>
      </c>
      <c r="L1216" s="28" t="s">
        <v>33</v>
      </c>
      <c r="M1216" s="26">
        <v>3</v>
      </c>
      <c r="N1216" s="26">
        <v>3</v>
      </c>
    </row>
    <row r="1217" spans="1:14" x14ac:dyDescent="0.25">
      <c r="A1217" s="25" t="s">
        <v>4039</v>
      </c>
      <c r="B1217" s="25" t="s">
        <v>4040</v>
      </c>
      <c r="C1217" s="26" t="s">
        <v>1779</v>
      </c>
      <c r="D1217" s="26" t="s">
        <v>4041</v>
      </c>
      <c r="E1217" s="25" t="s">
        <v>4042</v>
      </c>
      <c r="F1217" s="26" t="s">
        <v>2538</v>
      </c>
      <c r="G1217" s="26" t="s">
        <v>4043</v>
      </c>
      <c r="H1217" s="26" t="s">
        <v>4044</v>
      </c>
      <c r="I1217" s="26" t="s">
        <v>44854</v>
      </c>
      <c r="J1217" s="26" t="s">
        <v>44855</v>
      </c>
      <c r="K1217" s="27">
        <v>-0.33257394777215432</v>
      </c>
      <c r="L1217" s="28" t="s">
        <v>33</v>
      </c>
      <c r="M1217" s="26">
        <v>23</v>
      </c>
      <c r="N1217" s="26">
        <v>22</v>
      </c>
    </row>
    <row r="1218" spans="1:14" x14ac:dyDescent="0.25">
      <c r="A1218" s="25" t="s">
        <v>21397</v>
      </c>
      <c r="B1218" s="25" t="s">
        <v>21398</v>
      </c>
      <c r="C1218" s="26" t="s">
        <v>2538</v>
      </c>
      <c r="D1218" s="26" t="s">
        <v>5998</v>
      </c>
      <c r="E1218" s="25" t="s">
        <v>5999</v>
      </c>
      <c r="F1218" s="26" t="s">
        <v>2538</v>
      </c>
      <c r="G1218" s="26" t="s">
        <v>3007</v>
      </c>
      <c r="H1218" s="26" t="s">
        <v>3008</v>
      </c>
      <c r="I1218" s="26" t="s">
        <v>44856</v>
      </c>
      <c r="J1218" s="26" t="s">
        <v>44857</v>
      </c>
      <c r="K1218" s="27">
        <v>-0.12974341026553654</v>
      </c>
      <c r="L1218" s="28" t="s">
        <v>33</v>
      </c>
      <c r="M1218" s="26">
        <v>48</v>
      </c>
      <c r="N1218" s="26">
        <v>10</v>
      </c>
    </row>
    <row r="1219" spans="1:14" x14ac:dyDescent="0.25">
      <c r="A1219" s="25" t="s">
        <v>4354</v>
      </c>
      <c r="B1219" s="25" t="s">
        <v>4355</v>
      </c>
      <c r="C1219" s="26" t="s">
        <v>27</v>
      </c>
      <c r="D1219" s="26" t="s">
        <v>4356</v>
      </c>
      <c r="E1219" s="25" t="s">
        <v>80</v>
      </c>
      <c r="F1219" s="26" t="s">
        <v>2466</v>
      </c>
      <c r="G1219" s="26" t="s">
        <v>4357</v>
      </c>
      <c r="H1219" s="26" t="s">
        <v>4358</v>
      </c>
      <c r="I1219" s="26" t="s">
        <v>44858</v>
      </c>
      <c r="J1219" s="26" t="s">
        <v>44859</v>
      </c>
      <c r="K1219" s="27">
        <v>8.3108821268956263E-3</v>
      </c>
      <c r="L1219" s="28" t="s">
        <v>33</v>
      </c>
      <c r="M1219" s="26">
        <v>6</v>
      </c>
      <c r="N1219" s="26">
        <v>6</v>
      </c>
    </row>
    <row r="1220" spans="1:14" x14ac:dyDescent="0.25">
      <c r="A1220" s="25" t="s">
        <v>22300</v>
      </c>
      <c r="B1220" s="25" t="s">
        <v>22301</v>
      </c>
      <c r="C1220" s="26" t="s">
        <v>2476</v>
      </c>
      <c r="D1220" s="26" t="s">
        <v>22302</v>
      </c>
      <c r="E1220" s="25" t="s">
        <v>1155</v>
      </c>
      <c r="F1220" s="26" t="s">
        <v>2538</v>
      </c>
      <c r="G1220" s="26" t="s">
        <v>22303</v>
      </c>
      <c r="H1220" s="26" t="s">
        <v>22304</v>
      </c>
      <c r="I1220" s="26" t="s">
        <v>44860</v>
      </c>
      <c r="J1220" s="26" t="s">
        <v>44861</v>
      </c>
      <c r="K1220" s="27">
        <v>-0.59164203072520305</v>
      </c>
      <c r="L1220" s="28" t="s">
        <v>33</v>
      </c>
      <c r="M1220" s="26">
        <v>3</v>
      </c>
      <c r="N1220" s="26">
        <v>3</v>
      </c>
    </row>
    <row r="1221" spans="1:14" x14ac:dyDescent="0.25">
      <c r="A1221" s="25" t="s">
        <v>2155</v>
      </c>
      <c r="B1221" s="25" t="s">
        <v>2156</v>
      </c>
      <c r="C1221" s="26" t="s">
        <v>27</v>
      </c>
      <c r="D1221" s="26" t="s">
        <v>847</v>
      </c>
      <c r="E1221" s="25" t="s">
        <v>848</v>
      </c>
      <c r="F1221" s="26" t="s">
        <v>27</v>
      </c>
      <c r="G1221" s="26" t="s">
        <v>849</v>
      </c>
      <c r="H1221" s="26" t="s">
        <v>850</v>
      </c>
      <c r="I1221" s="26" t="s">
        <v>44862</v>
      </c>
      <c r="J1221" s="26" t="s">
        <v>44863</v>
      </c>
      <c r="K1221" s="27">
        <v>-1.313777461287124</v>
      </c>
      <c r="L1221" s="28" t="s">
        <v>33</v>
      </c>
      <c r="M1221" s="26">
        <v>2</v>
      </c>
      <c r="N1221" s="26">
        <v>2</v>
      </c>
    </row>
    <row r="1222" spans="1:14" x14ac:dyDescent="0.25">
      <c r="A1222" s="25" t="s">
        <v>828</v>
      </c>
      <c r="B1222" s="25" t="s">
        <v>829</v>
      </c>
      <c r="C1222" s="26" t="s">
        <v>24637</v>
      </c>
      <c r="D1222" s="26" t="s">
        <v>830</v>
      </c>
      <c r="E1222" s="25" t="s">
        <v>831</v>
      </c>
      <c r="F1222" s="26" t="s">
        <v>27</v>
      </c>
      <c r="G1222" s="26" t="s">
        <v>832</v>
      </c>
      <c r="H1222" s="26" t="s">
        <v>833</v>
      </c>
      <c r="I1222" s="26" t="s">
        <v>44864</v>
      </c>
      <c r="J1222" s="26" t="s">
        <v>44865</v>
      </c>
      <c r="K1222" s="27">
        <v>0.11136923504917422</v>
      </c>
      <c r="L1222" s="28" t="s">
        <v>33</v>
      </c>
      <c r="M1222" s="26">
        <v>30</v>
      </c>
      <c r="N1222" s="26">
        <v>30</v>
      </c>
    </row>
    <row r="1223" spans="1:14" x14ac:dyDescent="0.25">
      <c r="A1223" s="25" t="s">
        <v>21946</v>
      </c>
      <c r="B1223" s="25" t="s">
        <v>21947</v>
      </c>
      <c r="C1223" s="26" t="s">
        <v>2476</v>
      </c>
      <c r="D1223" s="26" t="s">
        <v>21948</v>
      </c>
      <c r="E1223" s="25" t="s">
        <v>21949</v>
      </c>
      <c r="F1223" s="26" t="s">
        <v>2476</v>
      </c>
      <c r="G1223" s="26" t="s">
        <v>21950</v>
      </c>
      <c r="H1223" s="26" t="s">
        <v>21951</v>
      </c>
      <c r="I1223" s="26" t="s">
        <v>44866</v>
      </c>
      <c r="J1223" s="26" t="s">
        <v>44867</v>
      </c>
      <c r="K1223" s="27">
        <v>3.1855787187781481E-2</v>
      </c>
      <c r="L1223" s="28" t="s">
        <v>33</v>
      </c>
      <c r="M1223" s="26">
        <v>3</v>
      </c>
      <c r="N1223" s="26">
        <v>3</v>
      </c>
    </row>
    <row r="1224" spans="1:14" x14ac:dyDescent="0.25">
      <c r="A1224" s="25" t="s">
        <v>1817</v>
      </c>
      <c r="B1224" s="25" t="s">
        <v>1818</v>
      </c>
      <c r="C1224" s="26" t="s">
        <v>27</v>
      </c>
      <c r="D1224" s="26" t="s">
        <v>1819</v>
      </c>
      <c r="E1224" s="25" t="s">
        <v>1820</v>
      </c>
      <c r="F1224" s="26" t="s">
        <v>27</v>
      </c>
      <c r="G1224" s="26" t="s">
        <v>1821</v>
      </c>
      <c r="H1224" s="26" t="s">
        <v>1822</v>
      </c>
      <c r="I1224" s="26" t="s">
        <v>44868</v>
      </c>
      <c r="J1224" s="26" t="s">
        <v>44869</v>
      </c>
      <c r="K1224" s="27">
        <v>0.45097790988127989</v>
      </c>
      <c r="L1224" s="28" t="s">
        <v>33</v>
      </c>
      <c r="M1224" s="26">
        <v>5</v>
      </c>
      <c r="N1224" s="26">
        <v>5</v>
      </c>
    </row>
    <row r="1225" spans="1:14" x14ac:dyDescent="0.25">
      <c r="A1225" s="25" t="s">
        <v>21112</v>
      </c>
      <c r="B1225" s="25" t="s">
        <v>21113</v>
      </c>
      <c r="C1225" s="26" t="s">
        <v>2476</v>
      </c>
      <c r="D1225" s="26" t="s">
        <v>14722</v>
      </c>
      <c r="E1225" s="25" t="s">
        <v>14723</v>
      </c>
      <c r="F1225" s="26" t="s">
        <v>2476</v>
      </c>
      <c r="G1225" s="26" t="s">
        <v>14724</v>
      </c>
      <c r="H1225" s="26" t="s">
        <v>14725</v>
      </c>
      <c r="I1225" s="26" t="s">
        <v>44870</v>
      </c>
      <c r="J1225" s="26" t="s">
        <v>44871</v>
      </c>
      <c r="K1225" s="27">
        <v>-0.10862726012579491</v>
      </c>
      <c r="L1225" s="28" t="s">
        <v>33</v>
      </c>
      <c r="M1225" s="26">
        <v>18</v>
      </c>
      <c r="N1225" s="26">
        <v>12</v>
      </c>
    </row>
    <row r="1226" spans="1:14" x14ac:dyDescent="0.25">
      <c r="A1226" s="25" t="s">
        <v>15295</v>
      </c>
      <c r="B1226" s="25" t="s">
        <v>15296</v>
      </c>
      <c r="C1226" s="26" t="s">
        <v>2538</v>
      </c>
      <c r="D1226" s="26" t="s">
        <v>15297</v>
      </c>
      <c r="E1226" s="25" t="s">
        <v>15298</v>
      </c>
      <c r="F1226" s="26" t="s">
        <v>2678</v>
      </c>
      <c r="G1226" s="26" t="s">
        <v>15299</v>
      </c>
      <c r="H1226" s="26" t="s">
        <v>15300</v>
      </c>
      <c r="I1226" s="26" t="s">
        <v>44872</v>
      </c>
      <c r="J1226" s="26" t="s">
        <v>44873</v>
      </c>
      <c r="K1226" s="27">
        <v>-0.18832277215890009</v>
      </c>
      <c r="L1226" s="28" t="s">
        <v>33</v>
      </c>
      <c r="M1226" s="26">
        <v>13</v>
      </c>
      <c r="N1226" s="26">
        <v>13</v>
      </c>
    </row>
    <row r="1227" spans="1:14" x14ac:dyDescent="0.25">
      <c r="A1227" s="25" t="s">
        <v>3749</v>
      </c>
      <c r="B1227" s="25" t="s">
        <v>3750</v>
      </c>
      <c r="C1227" s="26" t="s">
        <v>27</v>
      </c>
      <c r="D1227" s="26" t="s">
        <v>3751</v>
      </c>
      <c r="E1227" s="25" t="s">
        <v>3752</v>
      </c>
      <c r="F1227" s="26" t="s">
        <v>2557</v>
      </c>
      <c r="G1227" s="26" t="s">
        <v>3753</v>
      </c>
      <c r="H1227" s="26" t="s">
        <v>3754</v>
      </c>
      <c r="I1227" s="26" t="s">
        <v>44874</v>
      </c>
      <c r="J1227" s="26" t="s">
        <v>44875</v>
      </c>
      <c r="K1227" s="27">
        <v>-0.8152798262367007</v>
      </c>
      <c r="L1227" s="28" t="s">
        <v>33</v>
      </c>
      <c r="M1227" s="26">
        <v>2</v>
      </c>
      <c r="N1227" s="26">
        <v>2</v>
      </c>
    </row>
    <row r="1228" spans="1:14" x14ac:dyDescent="0.25">
      <c r="A1228" s="25" t="s">
        <v>18603</v>
      </c>
      <c r="B1228" s="25" t="s">
        <v>18604</v>
      </c>
      <c r="C1228" s="26" t="s">
        <v>2538</v>
      </c>
      <c r="D1228" s="26" t="s">
        <v>18605</v>
      </c>
      <c r="E1228" s="25" t="s">
        <v>18606</v>
      </c>
      <c r="F1228" s="26" t="s">
        <v>2678</v>
      </c>
      <c r="G1228" s="26" t="s">
        <v>18607</v>
      </c>
      <c r="H1228" s="26" t="s">
        <v>18608</v>
      </c>
      <c r="I1228" s="26" t="s">
        <v>44876</v>
      </c>
      <c r="J1228" s="26" t="s">
        <v>44877</v>
      </c>
      <c r="K1228" s="27">
        <v>-0.67392994500777004</v>
      </c>
      <c r="L1228" s="28" t="s">
        <v>33</v>
      </c>
      <c r="M1228" s="26">
        <v>2</v>
      </c>
      <c r="N1228" s="26">
        <v>2</v>
      </c>
    </row>
    <row r="1229" spans="1:14" x14ac:dyDescent="0.25">
      <c r="A1229" s="25" t="s">
        <v>1807</v>
      </c>
      <c r="B1229" s="25" t="s">
        <v>1808</v>
      </c>
      <c r="C1229" s="26" t="s">
        <v>27</v>
      </c>
      <c r="D1229" s="26" t="s">
        <v>1186</v>
      </c>
      <c r="E1229" s="25" t="s">
        <v>192</v>
      </c>
      <c r="F1229" s="26" t="s">
        <v>27</v>
      </c>
      <c r="G1229" s="26" t="s">
        <v>1187</v>
      </c>
      <c r="H1229" s="26" t="s">
        <v>1188</v>
      </c>
      <c r="I1229" s="26" t="s">
        <v>44878</v>
      </c>
      <c r="J1229" s="26" t="s">
        <v>44879</v>
      </c>
      <c r="K1229" s="27">
        <v>-0.69877650636475663</v>
      </c>
      <c r="L1229" s="28" t="s">
        <v>33</v>
      </c>
      <c r="M1229" s="26">
        <v>14</v>
      </c>
      <c r="N1229" s="26">
        <v>11</v>
      </c>
    </row>
    <row r="1230" spans="1:14" x14ac:dyDescent="0.25">
      <c r="A1230" s="25" t="s">
        <v>23929</v>
      </c>
      <c r="B1230" s="25" t="s">
        <v>23930</v>
      </c>
      <c r="C1230" s="26" t="s">
        <v>2476</v>
      </c>
      <c r="D1230" s="26" t="s">
        <v>23931</v>
      </c>
      <c r="E1230" s="25" t="s">
        <v>23932</v>
      </c>
      <c r="F1230" s="26" t="s">
        <v>2476</v>
      </c>
      <c r="G1230" s="26" t="s">
        <v>18713</v>
      </c>
      <c r="H1230" s="26" t="s">
        <v>18714</v>
      </c>
      <c r="I1230" s="26" t="s">
        <v>44880</v>
      </c>
      <c r="J1230" s="26" t="s">
        <v>44881</v>
      </c>
      <c r="K1230" s="27">
        <v>-0.40894637376013004</v>
      </c>
      <c r="L1230" s="28" t="s">
        <v>33</v>
      </c>
      <c r="M1230" s="26">
        <v>3</v>
      </c>
      <c r="N1230" s="26">
        <v>2</v>
      </c>
    </row>
    <row r="1231" spans="1:14" x14ac:dyDescent="0.25">
      <c r="A1231" s="25" t="s">
        <v>14273</v>
      </c>
      <c r="B1231" s="25" t="s">
        <v>14274</v>
      </c>
      <c r="C1231" s="26" t="s">
        <v>2538</v>
      </c>
      <c r="D1231" s="26" t="s">
        <v>14275</v>
      </c>
      <c r="E1231" s="25" t="s">
        <v>14276</v>
      </c>
      <c r="F1231" s="26" t="s">
        <v>2476</v>
      </c>
      <c r="G1231" s="26" t="s">
        <v>14277</v>
      </c>
      <c r="H1231" s="26" t="s">
        <v>14278</v>
      </c>
      <c r="I1231" s="26" t="s">
        <v>44882</v>
      </c>
      <c r="J1231" s="26" t="s">
        <v>44883</v>
      </c>
      <c r="K1231" s="27">
        <v>-0.63775751090518862</v>
      </c>
      <c r="L1231" s="28" t="s">
        <v>33</v>
      </c>
      <c r="M1231" s="26">
        <v>10</v>
      </c>
      <c r="N1231" s="26">
        <v>2</v>
      </c>
    </row>
    <row r="1232" spans="1:14" x14ac:dyDescent="0.25">
      <c r="A1232" s="25" t="s">
        <v>1388</v>
      </c>
      <c r="B1232" s="25" t="s">
        <v>1389</v>
      </c>
      <c r="C1232" s="26" t="s">
        <v>24637</v>
      </c>
      <c r="D1232" s="26" t="s">
        <v>1390</v>
      </c>
      <c r="E1232" s="25" t="s">
        <v>1391</v>
      </c>
      <c r="F1232" s="26" t="s">
        <v>27</v>
      </c>
      <c r="G1232" s="26" t="s">
        <v>1037</v>
      </c>
      <c r="H1232" s="26" t="s">
        <v>1038</v>
      </c>
      <c r="I1232" s="26" t="s">
        <v>44884</v>
      </c>
      <c r="J1232" s="26" t="s">
        <v>44885</v>
      </c>
      <c r="K1232" s="27">
        <v>4.5777861587706074E-2</v>
      </c>
      <c r="L1232" s="28" t="s">
        <v>33</v>
      </c>
      <c r="M1232" s="26">
        <v>4</v>
      </c>
      <c r="N1232" s="26">
        <v>4</v>
      </c>
    </row>
    <row r="1233" spans="1:14" x14ac:dyDescent="0.25">
      <c r="A1233" s="25" t="s">
        <v>14242</v>
      </c>
      <c r="B1233" s="25" t="s">
        <v>14243</v>
      </c>
      <c r="C1233" s="26" t="s">
        <v>2538</v>
      </c>
      <c r="D1233" s="26" t="s">
        <v>5804</v>
      </c>
      <c r="E1233" s="25" t="s">
        <v>5805</v>
      </c>
      <c r="F1233" s="26" t="s">
        <v>2538</v>
      </c>
      <c r="G1233" s="26" t="s">
        <v>5806</v>
      </c>
      <c r="H1233" s="26" t="s">
        <v>5807</v>
      </c>
      <c r="I1233" s="26" t="s">
        <v>44886</v>
      </c>
      <c r="J1233" s="26" t="s">
        <v>44887</v>
      </c>
      <c r="K1233" s="27">
        <v>-0.54281009661364255</v>
      </c>
      <c r="L1233" s="28" t="s">
        <v>33</v>
      </c>
      <c r="M1233" s="26">
        <v>11</v>
      </c>
      <c r="N1233" s="26">
        <v>10</v>
      </c>
    </row>
    <row r="1234" spans="1:14" x14ac:dyDescent="0.25">
      <c r="A1234" s="25" t="s">
        <v>16376</v>
      </c>
      <c r="B1234" s="25" t="s">
        <v>16377</v>
      </c>
      <c r="C1234" s="26" t="s">
        <v>2538</v>
      </c>
      <c r="D1234" s="26" t="s">
        <v>16378</v>
      </c>
      <c r="E1234" s="25" t="s">
        <v>16379</v>
      </c>
      <c r="F1234" s="26" t="s">
        <v>2557</v>
      </c>
      <c r="G1234" s="26" t="s">
        <v>16380</v>
      </c>
      <c r="H1234" s="26" t="s">
        <v>16381</v>
      </c>
      <c r="I1234" s="26" t="s">
        <v>44888</v>
      </c>
      <c r="J1234" s="26" t="s">
        <v>44889</v>
      </c>
      <c r="K1234" s="27">
        <v>0.30468521693937572</v>
      </c>
      <c r="L1234" s="28" t="s">
        <v>33</v>
      </c>
      <c r="M1234" s="26">
        <v>8</v>
      </c>
      <c r="N1234" s="26">
        <v>5</v>
      </c>
    </row>
    <row r="1235" spans="1:14" x14ac:dyDescent="0.25">
      <c r="A1235" s="25" t="s">
        <v>21281</v>
      </c>
      <c r="B1235" s="25" t="s">
        <v>21282</v>
      </c>
      <c r="C1235" s="26" t="s">
        <v>2538</v>
      </c>
      <c r="D1235" s="26" t="s">
        <v>21283</v>
      </c>
      <c r="E1235" s="25" t="s">
        <v>21284</v>
      </c>
      <c r="F1235" s="26" t="s">
        <v>2538</v>
      </c>
      <c r="G1235" s="26" t="s">
        <v>21285</v>
      </c>
      <c r="H1235" s="26" t="s">
        <v>21286</v>
      </c>
      <c r="I1235" s="26" t="s">
        <v>44890</v>
      </c>
      <c r="J1235" s="26" t="s">
        <v>44891</v>
      </c>
      <c r="K1235" s="27">
        <v>-0.36958485759374565</v>
      </c>
      <c r="L1235" s="28" t="s">
        <v>33</v>
      </c>
      <c r="M1235" s="26">
        <v>9</v>
      </c>
      <c r="N1235" s="26">
        <v>9</v>
      </c>
    </row>
    <row r="1236" spans="1:14" x14ac:dyDescent="0.25">
      <c r="A1236" s="25" t="s">
        <v>2453</v>
      </c>
      <c r="B1236" s="25" t="s">
        <v>2454</v>
      </c>
      <c r="C1236" s="26" t="s">
        <v>576</v>
      </c>
      <c r="D1236" s="26" t="s">
        <v>339</v>
      </c>
      <c r="E1236" s="25" t="s">
        <v>340</v>
      </c>
      <c r="F1236" s="26" t="s">
        <v>27</v>
      </c>
      <c r="G1236" s="26" t="s">
        <v>2073</v>
      </c>
      <c r="H1236" s="26" t="s">
        <v>2074</v>
      </c>
      <c r="I1236" s="26" t="s">
        <v>44892</v>
      </c>
      <c r="J1236" s="26" t="s">
        <v>44893</v>
      </c>
      <c r="K1236" s="27">
        <v>0.34950738323335884</v>
      </c>
      <c r="L1236" s="28" t="s">
        <v>33</v>
      </c>
      <c r="M1236" s="26">
        <v>19</v>
      </c>
      <c r="N1236" s="26">
        <v>2</v>
      </c>
    </row>
    <row r="1237" spans="1:14" x14ac:dyDescent="0.25">
      <c r="A1237" s="25" t="s">
        <v>18036</v>
      </c>
      <c r="B1237" s="25" t="s">
        <v>18037</v>
      </c>
      <c r="C1237" s="26" t="s">
        <v>2476</v>
      </c>
      <c r="D1237" s="26" t="s">
        <v>18038</v>
      </c>
      <c r="E1237" s="25" t="s">
        <v>18039</v>
      </c>
      <c r="F1237" s="26" t="s">
        <v>2476</v>
      </c>
      <c r="G1237" s="26" t="s">
        <v>18040</v>
      </c>
      <c r="H1237" s="26" t="s">
        <v>18041</v>
      </c>
      <c r="I1237" s="26" t="s">
        <v>44894</v>
      </c>
      <c r="J1237" s="26" t="s">
        <v>44895</v>
      </c>
      <c r="K1237" s="27">
        <v>-0.44693369406645428</v>
      </c>
      <c r="L1237" s="28" t="s">
        <v>33</v>
      </c>
      <c r="M1237" s="26">
        <v>2</v>
      </c>
      <c r="N1237" s="26">
        <v>2</v>
      </c>
    </row>
    <row r="1238" spans="1:14" x14ac:dyDescent="0.25">
      <c r="A1238" s="25" t="s">
        <v>9880</v>
      </c>
      <c r="B1238" s="25" t="s">
        <v>9881</v>
      </c>
      <c r="C1238" s="26" t="s">
        <v>2538</v>
      </c>
      <c r="D1238" s="26" t="s">
        <v>9882</v>
      </c>
      <c r="E1238" s="25" t="s">
        <v>1155</v>
      </c>
      <c r="F1238" s="26" t="s">
        <v>2605</v>
      </c>
      <c r="G1238" s="26" t="s">
        <v>9883</v>
      </c>
      <c r="H1238" s="26" t="s">
        <v>9884</v>
      </c>
      <c r="I1238" s="26" t="s">
        <v>44896</v>
      </c>
      <c r="J1238" s="26" t="s">
        <v>44897</v>
      </c>
      <c r="K1238" s="27">
        <v>-0.4219986282157912</v>
      </c>
      <c r="L1238" s="28" t="s">
        <v>33</v>
      </c>
      <c r="M1238" s="26">
        <v>4</v>
      </c>
      <c r="N1238" s="26">
        <v>4</v>
      </c>
    </row>
    <row r="1239" spans="1:14" x14ac:dyDescent="0.25">
      <c r="A1239" s="25" t="s">
        <v>19801</v>
      </c>
      <c r="B1239" s="25" t="s">
        <v>19802</v>
      </c>
      <c r="C1239" s="26" t="s">
        <v>2538</v>
      </c>
      <c r="D1239" s="26" t="s">
        <v>6471</v>
      </c>
      <c r="E1239" s="25" t="s">
        <v>6472</v>
      </c>
      <c r="F1239" s="26" t="s">
        <v>2476</v>
      </c>
      <c r="G1239" s="26" t="s">
        <v>6473</v>
      </c>
      <c r="H1239" s="26" t="s">
        <v>6474</v>
      </c>
      <c r="I1239" s="26" t="s">
        <v>44898</v>
      </c>
      <c r="J1239" s="26" t="s">
        <v>44899</v>
      </c>
      <c r="K1239" s="27">
        <v>-6.2550366734211327E-2</v>
      </c>
      <c r="L1239" s="28" t="s">
        <v>33</v>
      </c>
      <c r="M1239" s="26">
        <v>2</v>
      </c>
      <c r="N1239" s="26">
        <v>2</v>
      </c>
    </row>
    <row r="1240" spans="1:14" x14ac:dyDescent="0.25">
      <c r="A1240" s="25" t="s">
        <v>5855</v>
      </c>
      <c r="B1240" s="25" t="s">
        <v>5856</v>
      </c>
      <c r="C1240" s="26" t="s">
        <v>2538</v>
      </c>
      <c r="D1240" s="26" t="s">
        <v>5857</v>
      </c>
      <c r="E1240" s="25" t="s">
        <v>5858</v>
      </c>
      <c r="F1240" s="26" t="s">
        <v>2605</v>
      </c>
      <c r="G1240" s="26" t="s">
        <v>5859</v>
      </c>
      <c r="H1240" s="26" t="s">
        <v>5860</v>
      </c>
      <c r="I1240" s="26" t="s">
        <v>44900</v>
      </c>
      <c r="J1240" s="26" t="s">
        <v>44901</v>
      </c>
      <c r="K1240" s="27">
        <v>-5.419402562157131E-3</v>
      </c>
      <c r="L1240" s="28" t="s">
        <v>33</v>
      </c>
      <c r="M1240" s="26">
        <v>8</v>
      </c>
      <c r="N1240" s="26">
        <v>8</v>
      </c>
    </row>
    <row r="1241" spans="1:14" x14ac:dyDescent="0.25">
      <c r="A1241" s="25" t="s">
        <v>6980</v>
      </c>
      <c r="B1241" s="25" t="s">
        <v>6981</v>
      </c>
      <c r="C1241" s="26" t="s">
        <v>2538</v>
      </c>
      <c r="D1241" s="26" t="s">
        <v>6982</v>
      </c>
      <c r="E1241" s="25" t="s">
        <v>6983</v>
      </c>
      <c r="F1241" s="26" t="s">
        <v>2538</v>
      </c>
      <c r="G1241" s="26" t="s">
        <v>6984</v>
      </c>
      <c r="H1241" s="26" t="s">
        <v>6985</v>
      </c>
      <c r="I1241" s="26" t="s">
        <v>44902</v>
      </c>
      <c r="J1241" s="26" t="s">
        <v>44903</v>
      </c>
      <c r="K1241" s="27">
        <v>-0.23953854311212852</v>
      </c>
      <c r="L1241" s="28" t="s">
        <v>33</v>
      </c>
      <c r="M1241" s="26">
        <v>16</v>
      </c>
      <c r="N1241" s="26">
        <v>14</v>
      </c>
    </row>
    <row r="1242" spans="1:14" x14ac:dyDescent="0.25">
      <c r="A1242" s="25" t="s">
        <v>1338</v>
      </c>
      <c r="B1242" s="25" t="s">
        <v>1339</v>
      </c>
      <c r="C1242" s="26" t="s">
        <v>27</v>
      </c>
      <c r="D1242" s="26" t="s">
        <v>1340</v>
      </c>
      <c r="E1242" s="25" t="s">
        <v>1341</v>
      </c>
      <c r="F1242" s="26" t="s">
        <v>27</v>
      </c>
      <c r="G1242" s="26" t="s">
        <v>1342</v>
      </c>
      <c r="H1242" s="26" t="s">
        <v>1343</v>
      </c>
      <c r="I1242" s="26" t="s">
        <v>44904</v>
      </c>
      <c r="J1242" s="26" t="s">
        <v>44905</v>
      </c>
      <c r="K1242" s="27">
        <v>-0.65738431485392756</v>
      </c>
      <c r="L1242" s="28" t="s">
        <v>33</v>
      </c>
      <c r="M1242" s="26">
        <v>7</v>
      </c>
      <c r="N1242" s="26">
        <v>6</v>
      </c>
    </row>
    <row r="1243" spans="1:14" x14ac:dyDescent="0.25">
      <c r="A1243" s="25" t="s">
        <v>8036</v>
      </c>
      <c r="B1243" s="25" t="s">
        <v>8037</v>
      </c>
      <c r="C1243" s="26" t="s">
        <v>3350</v>
      </c>
      <c r="D1243" s="26" t="s">
        <v>8038</v>
      </c>
      <c r="E1243" s="25" t="s">
        <v>8039</v>
      </c>
      <c r="F1243" s="26" t="s">
        <v>2504</v>
      </c>
      <c r="G1243" s="26" t="s">
        <v>8040</v>
      </c>
      <c r="H1243" s="26" t="s">
        <v>8041</v>
      </c>
      <c r="I1243" s="26" t="s">
        <v>44906</v>
      </c>
      <c r="J1243" s="26" t="s">
        <v>44907</v>
      </c>
      <c r="K1243" s="27">
        <v>-0.79767136096771041</v>
      </c>
      <c r="L1243" s="28" t="s">
        <v>33</v>
      </c>
      <c r="M1243" s="26">
        <v>10</v>
      </c>
      <c r="N1243" s="26">
        <v>10</v>
      </c>
    </row>
    <row r="1244" spans="1:14" x14ac:dyDescent="0.25">
      <c r="A1244" s="25" t="s">
        <v>4083</v>
      </c>
      <c r="B1244" s="25" t="s">
        <v>4084</v>
      </c>
      <c r="C1244" s="26" t="s">
        <v>1779</v>
      </c>
      <c r="D1244" s="26" t="s">
        <v>4085</v>
      </c>
      <c r="E1244" s="25" t="s">
        <v>4086</v>
      </c>
      <c r="F1244" s="26" t="s">
        <v>2605</v>
      </c>
      <c r="G1244" s="26" t="s">
        <v>4087</v>
      </c>
      <c r="H1244" s="26" t="s">
        <v>4088</v>
      </c>
      <c r="I1244" s="26" t="s">
        <v>44908</v>
      </c>
      <c r="J1244" s="26" t="s">
        <v>44909</v>
      </c>
      <c r="K1244" s="27">
        <v>-0.47741000476750783</v>
      </c>
      <c r="L1244" s="28" t="s">
        <v>33</v>
      </c>
      <c r="M1244" s="26">
        <v>5</v>
      </c>
      <c r="N1244" s="26">
        <v>2</v>
      </c>
    </row>
    <row r="1245" spans="1:14" x14ac:dyDescent="0.25">
      <c r="A1245" s="25" t="s">
        <v>13177</v>
      </c>
      <c r="B1245" s="25" t="s">
        <v>13178</v>
      </c>
      <c r="C1245" s="26" t="s">
        <v>2476</v>
      </c>
      <c r="D1245" s="26" t="s">
        <v>13179</v>
      </c>
      <c r="E1245" s="25" t="s">
        <v>13180</v>
      </c>
      <c r="F1245" s="26" t="s">
        <v>2557</v>
      </c>
      <c r="G1245" s="26" t="s">
        <v>13181</v>
      </c>
      <c r="H1245" s="26" t="s">
        <v>13182</v>
      </c>
      <c r="I1245" s="26" t="s">
        <v>44910</v>
      </c>
      <c r="J1245" s="26" t="s">
        <v>44911</v>
      </c>
      <c r="K1245" s="27">
        <v>-0.20117261269252515</v>
      </c>
      <c r="L1245" s="28" t="s">
        <v>33</v>
      </c>
      <c r="M1245" s="26">
        <v>35</v>
      </c>
      <c r="N1245" s="26">
        <v>35</v>
      </c>
    </row>
    <row r="1246" spans="1:14" x14ac:dyDescent="0.25">
      <c r="A1246" s="25" t="s">
        <v>1184</v>
      </c>
      <c r="B1246" s="25" t="s">
        <v>1185</v>
      </c>
      <c r="C1246" s="26" t="s">
        <v>27</v>
      </c>
      <c r="D1246" s="26" t="s">
        <v>1186</v>
      </c>
      <c r="E1246" s="25" t="s">
        <v>192</v>
      </c>
      <c r="F1246" s="26" t="s">
        <v>27</v>
      </c>
      <c r="G1246" s="26" t="s">
        <v>1187</v>
      </c>
      <c r="H1246" s="26" t="s">
        <v>1188</v>
      </c>
      <c r="I1246" s="26" t="s">
        <v>44912</v>
      </c>
      <c r="J1246" s="26" t="s">
        <v>44913</v>
      </c>
      <c r="K1246" s="27">
        <v>-0.33693464084696373</v>
      </c>
      <c r="L1246" s="28" t="s">
        <v>33</v>
      </c>
      <c r="M1246" s="26">
        <v>16</v>
      </c>
      <c r="N1246" s="26">
        <v>13</v>
      </c>
    </row>
    <row r="1247" spans="1:14" x14ac:dyDescent="0.25">
      <c r="A1247" s="25" t="s">
        <v>21847</v>
      </c>
      <c r="B1247" s="25" t="s">
        <v>21848</v>
      </c>
      <c r="C1247" s="26" t="s">
        <v>44914</v>
      </c>
      <c r="D1247" s="26" t="s">
        <v>21849</v>
      </c>
      <c r="E1247" s="25" t="s">
        <v>21850</v>
      </c>
      <c r="F1247" s="26" t="s">
        <v>2538</v>
      </c>
      <c r="G1247" s="26" t="s">
        <v>21851</v>
      </c>
      <c r="H1247" s="26" t="s">
        <v>21852</v>
      </c>
      <c r="I1247" s="26" t="s">
        <v>44915</v>
      </c>
      <c r="J1247" s="26" t="s">
        <v>44916</v>
      </c>
      <c r="K1247" s="27">
        <v>0.24657444914581175</v>
      </c>
      <c r="L1247" s="28" t="s">
        <v>33</v>
      </c>
      <c r="M1247" s="26">
        <v>4</v>
      </c>
      <c r="N1247" s="26">
        <v>4</v>
      </c>
    </row>
    <row r="1248" spans="1:14" x14ac:dyDescent="0.25">
      <c r="A1248" s="25" t="s">
        <v>17557</v>
      </c>
      <c r="B1248" s="25" t="s">
        <v>17558</v>
      </c>
      <c r="C1248" s="26" t="s">
        <v>2538</v>
      </c>
      <c r="D1248" s="26" t="s">
        <v>17559</v>
      </c>
      <c r="E1248" s="25" t="s">
        <v>17560</v>
      </c>
      <c r="F1248" s="26" t="s">
        <v>2538</v>
      </c>
      <c r="G1248" s="26" t="s">
        <v>17561</v>
      </c>
      <c r="H1248" s="26" t="s">
        <v>17562</v>
      </c>
      <c r="I1248" s="26" t="s">
        <v>44917</v>
      </c>
      <c r="J1248" s="26" t="s">
        <v>44918</v>
      </c>
      <c r="K1248" s="27">
        <v>0.31290810416067072</v>
      </c>
      <c r="L1248" s="28" t="s">
        <v>33</v>
      </c>
      <c r="M1248" s="26">
        <v>19</v>
      </c>
      <c r="N1248" s="26">
        <v>19</v>
      </c>
    </row>
    <row r="1249" spans="1:14" x14ac:dyDescent="0.25">
      <c r="A1249" s="25" t="s">
        <v>21830</v>
      </c>
      <c r="B1249" s="25" t="s">
        <v>21831</v>
      </c>
      <c r="C1249" s="26" t="s">
        <v>2538</v>
      </c>
      <c r="D1249" s="26" t="s">
        <v>21832</v>
      </c>
      <c r="E1249" s="25" t="s">
        <v>3982</v>
      </c>
      <c r="F1249" s="26" t="s">
        <v>2538</v>
      </c>
      <c r="G1249" s="26" t="s">
        <v>21833</v>
      </c>
      <c r="H1249" s="26" t="s">
        <v>21834</v>
      </c>
      <c r="I1249" s="26" t="s">
        <v>44919</v>
      </c>
      <c r="J1249" s="26" t="s">
        <v>44920</v>
      </c>
      <c r="K1249" s="27">
        <v>-0.49493066074166503</v>
      </c>
      <c r="L1249" s="28" t="s">
        <v>33</v>
      </c>
      <c r="M1249" s="26">
        <v>27</v>
      </c>
      <c r="N1249" s="26">
        <v>27</v>
      </c>
    </row>
    <row r="1250" spans="1:14" x14ac:dyDescent="0.25">
      <c r="A1250" s="25" t="s">
        <v>21770</v>
      </c>
      <c r="B1250" s="25" t="s">
        <v>21771</v>
      </c>
      <c r="C1250" s="26" t="s">
        <v>2538</v>
      </c>
      <c r="D1250" s="26" t="s">
        <v>21772</v>
      </c>
      <c r="E1250" s="25" t="s">
        <v>21773</v>
      </c>
      <c r="F1250" s="26" t="s">
        <v>2538</v>
      </c>
      <c r="G1250" s="26" t="s">
        <v>10708</v>
      </c>
      <c r="H1250" s="26" t="s">
        <v>10709</v>
      </c>
      <c r="I1250" s="26" t="s">
        <v>44921</v>
      </c>
      <c r="J1250" s="26" t="s">
        <v>44922</v>
      </c>
      <c r="K1250" s="27">
        <v>-0.15100632603198255</v>
      </c>
      <c r="L1250" s="28" t="s">
        <v>33</v>
      </c>
      <c r="M1250" s="26">
        <v>9</v>
      </c>
      <c r="N1250" s="26">
        <v>3</v>
      </c>
    </row>
    <row r="1251" spans="1:14" x14ac:dyDescent="0.25">
      <c r="A1251" s="25" t="s">
        <v>3279</v>
      </c>
      <c r="B1251" s="25" t="s">
        <v>3280</v>
      </c>
      <c r="C1251" s="26" t="s">
        <v>25521</v>
      </c>
      <c r="D1251" s="26" t="s">
        <v>3281</v>
      </c>
      <c r="E1251" s="25" t="s">
        <v>3282</v>
      </c>
      <c r="F1251" s="26" t="s">
        <v>2476</v>
      </c>
      <c r="G1251" s="26" t="s">
        <v>3283</v>
      </c>
      <c r="H1251" s="26" t="s">
        <v>3284</v>
      </c>
      <c r="I1251" s="26" t="s">
        <v>44923</v>
      </c>
      <c r="J1251" s="26" t="s">
        <v>44924</v>
      </c>
      <c r="K1251" s="27">
        <v>-0.62379851345801607</v>
      </c>
      <c r="L1251" s="28" t="s">
        <v>33</v>
      </c>
      <c r="M1251" s="26">
        <v>5</v>
      </c>
      <c r="N1251" s="26">
        <v>4</v>
      </c>
    </row>
    <row r="1252" spans="1:14" x14ac:dyDescent="0.25">
      <c r="A1252" s="25" t="s">
        <v>14921</v>
      </c>
      <c r="B1252" s="25" t="s">
        <v>14922</v>
      </c>
      <c r="C1252" s="26" t="s">
        <v>2538</v>
      </c>
      <c r="D1252" s="26" t="s">
        <v>14897</v>
      </c>
      <c r="E1252" s="25" t="s">
        <v>609</v>
      </c>
      <c r="F1252" s="26" t="s">
        <v>2538</v>
      </c>
      <c r="G1252" s="26" t="s">
        <v>14898</v>
      </c>
      <c r="H1252" s="26" t="s">
        <v>14899</v>
      </c>
      <c r="I1252" s="26" t="s">
        <v>44925</v>
      </c>
      <c r="J1252" s="26" t="s">
        <v>44926</v>
      </c>
      <c r="K1252" s="27">
        <v>0.32445676828635611</v>
      </c>
      <c r="L1252" s="28" t="s">
        <v>33</v>
      </c>
      <c r="M1252" s="26">
        <v>10</v>
      </c>
      <c r="N1252" s="26">
        <v>4</v>
      </c>
    </row>
    <row r="1253" spans="1:14" x14ac:dyDescent="0.25">
      <c r="A1253" s="25" t="s">
        <v>15376</v>
      </c>
      <c r="B1253" s="25" t="s">
        <v>15377</v>
      </c>
      <c r="C1253" s="26" t="s">
        <v>2538</v>
      </c>
      <c r="D1253" s="26" t="s">
        <v>15378</v>
      </c>
      <c r="E1253" s="25" t="s">
        <v>15379</v>
      </c>
      <c r="F1253" s="26" t="s">
        <v>2557</v>
      </c>
      <c r="G1253" s="26" t="s">
        <v>15380</v>
      </c>
      <c r="H1253" s="26" t="s">
        <v>15381</v>
      </c>
      <c r="I1253" s="26" t="s">
        <v>44927</v>
      </c>
      <c r="J1253" s="26" t="s">
        <v>44928</v>
      </c>
      <c r="K1253" s="27">
        <v>-0.95130111539170736</v>
      </c>
      <c r="L1253" s="28" t="s">
        <v>33</v>
      </c>
      <c r="M1253" s="26">
        <v>10</v>
      </c>
      <c r="N1253" s="26">
        <v>10</v>
      </c>
    </row>
    <row r="1254" spans="1:14" x14ac:dyDescent="0.25">
      <c r="A1254" s="25" t="s">
        <v>3169</v>
      </c>
      <c r="B1254" s="25" t="s">
        <v>3170</v>
      </c>
      <c r="C1254" s="26" t="s">
        <v>27</v>
      </c>
      <c r="D1254" s="26" t="s">
        <v>3171</v>
      </c>
      <c r="E1254" s="25" t="s">
        <v>3172</v>
      </c>
      <c r="F1254" s="26" t="s">
        <v>2538</v>
      </c>
      <c r="G1254" s="26" t="s">
        <v>3173</v>
      </c>
      <c r="H1254" s="26" t="s">
        <v>3174</v>
      </c>
      <c r="I1254" s="26" t="s">
        <v>44929</v>
      </c>
      <c r="J1254" s="26" t="s">
        <v>44930</v>
      </c>
      <c r="K1254" s="27">
        <v>0.19783361244852662</v>
      </c>
      <c r="L1254" s="28" t="s">
        <v>33</v>
      </c>
      <c r="M1254" s="26">
        <v>6</v>
      </c>
      <c r="N1254" s="26">
        <v>3</v>
      </c>
    </row>
    <row r="1255" spans="1:14" x14ac:dyDescent="0.25">
      <c r="A1255" s="25" t="s">
        <v>23973</v>
      </c>
      <c r="B1255" s="25" t="s">
        <v>23974</v>
      </c>
      <c r="C1255" s="26" t="s">
        <v>2538</v>
      </c>
      <c r="D1255" s="26" t="s">
        <v>23975</v>
      </c>
      <c r="E1255" s="25" t="s">
        <v>23976</v>
      </c>
      <c r="F1255" s="26" t="s">
        <v>2557</v>
      </c>
      <c r="G1255" s="26" t="s">
        <v>23977</v>
      </c>
      <c r="H1255" s="26" t="s">
        <v>23978</v>
      </c>
      <c r="I1255" s="26" t="s">
        <v>44931</v>
      </c>
      <c r="J1255" s="26" t="s">
        <v>44932</v>
      </c>
      <c r="K1255" s="27">
        <v>1.0933682739943858E-2</v>
      </c>
      <c r="L1255" s="28" t="s">
        <v>33</v>
      </c>
      <c r="M1255" s="26">
        <v>3</v>
      </c>
      <c r="N1255" s="26">
        <v>3</v>
      </c>
    </row>
    <row r="1256" spans="1:14" x14ac:dyDescent="0.25">
      <c r="A1256" s="25" t="s">
        <v>22337</v>
      </c>
      <c r="B1256" s="25" t="s">
        <v>22338</v>
      </c>
      <c r="C1256" s="26" t="s">
        <v>9389</v>
      </c>
      <c r="D1256" s="26" t="s">
        <v>22339</v>
      </c>
      <c r="E1256" s="25" t="s">
        <v>22340</v>
      </c>
      <c r="F1256" s="26" t="s">
        <v>2595</v>
      </c>
      <c r="G1256" s="26" t="s">
        <v>22341</v>
      </c>
      <c r="H1256" s="26" t="s">
        <v>22342</v>
      </c>
      <c r="I1256" s="26" t="s">
        <v>44933</v>
      </c>
      <c r="J1256" s="26" t="s">
        <v>44934</v>
      </c>
      <c r="K1256" s="27">
        <v>-0.2451421115407989</v>
      </c>
      <c r="L1256" s="28" t="s">
        <v>33</v>
      </c>
      <c r="M1256" s="26">
        <v>3</v>
      </c>
      <c r="N1256" s="26">
        <v>3</v>
      </c>
    </row>
    <row r="1257" spans="1:14" x14ac:dyDescent="0.25">
      <c r="A1257" s="25" t="s">
        <v>3328</v>
      </c>
      <c r="B1257" s="25" t="s">
        <v>3329</v>
      </c>
      <c r="C1257" s="26" t="s">
        <v>27</v>
      </c>
      <c r="D1257" s="26" t="s">
        <v>3330</v>
      </c>
      <c r="E1257" s="25" t="s">
        <v>3331</v>
      </c>
      <c r="F1257" s="26" t="s">
        <v>2557</v>
      </c>
      <c r="G1257" s="26" t="s">
        <v>3332</v>
      </c>
      <c r="H1257" s="26" t="s">
        <v>3333</v>
      </c>
      <c r="I1257" s="26" t="s">
        <v>44935</v>
      </c>
      <c r="J1257" s="26" t="s">
        <v>44936</v>
      </c>
      <c r="K1257" s="27">
        <v>-0.77224198474180583</v>
      </c>
      <c r="L1257" s="28" t="s">
        <v>33</v>
      </c>
      <c r="M1257" s="26">
        <v>16</v>
      </c>
      <c r="N1257" s="26">
        <v>16</v>
      </c>
    </row>
    <row r="1258" spans="1:14" x14ac:dyDescent="0.25">
      <c r="A1258" s="25" t="s">
        <v>10446</v>
      </c>
      <c r="B1258" s="25" t="s">
        <v>10447</v>
      </c>
      <c r="C1258" s="26" t="s">
        <v>2476</v>
      </c>
      <c r="D1258" s="26" t="s">
        <v>10448</v>
      </c>
      <c r="E1258" s="25" t="s">
        <v>10449</v>
      </c>
      <c r="F1258" s="26" t="s">
        <v>2476</v>
      </c>
      <c r="G1258" s="26" t="s">
        <v>10450</v>
      </c>
      <c r="H1258" s="26" t="s">
        <v>10451</v>
      </c>
      <c r="I1258" s="26" t="s">
        <v>44937</v>
      </c>
      <c r="J1258" s="26" t="s">
        <v>44938</v>
      </c>
      <c r="K1258" s="27">
        <v>1.2156865173753229</v>
      </c>
      <c r="L1258" s="28" t="s">
        <v>33</v>
      </c>
      <c r="M1258" s="26">
        <v>6</v>
      </c>
      <c r="N1258" s="26">
        <v>5</v>
      </c>
    </row>
    <row r="1259" spans="1:14" x14ac:dyDescent="0.25">
      <c r="A1259" s="25" t="s">
        <v>24010</v>
      </c>
      <c r="B1259" s="25" t="s">
        <v>24011</v>
      </c>
      <c r="C1259" s="26" t="s">
        <v>2538</v>
      </c>
      <c r="D1259" s="26" t="s">
        <v>24012</v>
      </c>
      <c r="E1259" s="25" t="s">
        <v>24013</v>
      </c>
      <c r="F1259" s="26" t="s">
        <v>2476</v>
      </c>
      <c r="G1259" s="26" t="s">
        <v>24014</v>
      </c>
      <c r="H1259" s="26" t="s">
        <v>24015</v>
      </c>
      <c r="I1259" s="26" t="s">
        <v>44939</v>
      </c>
      <c r="J1259" s="26" t="s">
        <v>44940</v>
      </c>
      <c r="K1259" s="27">
        <v>-0.38417901562922258</v>
      </c>
      <c r="L1259" s="28" t="s">
        <v>33</v>
      </c>
      <c r="M1259" s="26">
        <v>14</v>
      </c>
      <c r="N1259" s="26">
        <v>13</v>
      </c>
    </row>
    <row r="1260" spans="1:14" x14ac:dyDescent="0.25">
      <c r="A1260" s="25" t="s">
        <v>3383</v>
      </c>
      <c r="B1260" s="25" t="s">
        <v>3384</v>
      </c>
      <c r="C1260" s="26" t="s">
        <v>27</v>
      </c>
      <c r="D1260" s="26" t="s">
        <v>3385</v>
      </c>
      <c r="E1260" s="25" t="s">
        <v>3386</v>
      </c>
      <c r="F1260" s="26" t="s">
        <v>2494</v>
      </c>
      <c r="G1260" s="26" t="s">
        <v>3387</v>
      </c>
      <c r="H1260" s="26" t="s">
        <v>3388</v>
      </c>
      <c r="I1260" s="26" t="s">
        <v>44941</v>
      </c>
      <c r="J1260" s="26" t="s">
        <v>44942</v>
      </c>
      <c r="K1260" s="27">
        <v>5.9114744324901311E-2</v>
      </c>
      <c r="L1260" s="28" t="s">
        <v>33</v>
      </c>
      <c r="M1260" s="26">
        <v>11</v>
      </c>
      <c r="N1260" s="26">
        <v>11</v>
      </c>
    </row>
    <row r="1261" spans="1:14" x14ac:dyDescent="0.25">
      <c r="A1261" s="25" t="s">
        <v>10120</v>
      </c>
      <c r="B1261" s="25" t="s">
        <v>10121</v>
      </c>
      <c r="C1261" s="26" t="s">
        <v>2538</v>
      </c>
      <c r="D1261" s="26" t="s">
        <v>10122</v>
      </c>
      <c r="E1261" s="25" t="s">
        <v>4060</v>
      </c>
      <c r="F1261" s="26" t="s">
        <v>2538</v>
      </c>
      <c r="G1261" s="26" t="s">
        <v>10123</v>
      </c>
      <c r="H1261" s="26" t="s">
        <v>10124</v>
      </c>
      <c r="I1261" s="26" t="s">
        <v>44943</v>
      </c>
      <c r="J1261" s="26" t="s">
        <v>44944</v>
      </c>
      <c r="K1261" s="27">
        <v>-0.32344796838878914</v>
      </c>
      <c r="L1261" s="28" t="s">
        <v>33</v>
      </c>
      <c r="M1261" s="26">
        <v>19</v>
      </c>
      <c r="N1261" s="26">
        <v>19</v>
      </c>
    </row>
    <row r="1262" spans="1:14" x14ac:dyDescent="0.25">
      <c r="A1262" s="25" t="s">
        <v>10270</v>
      </c>
      <c r="B1262" s="25" t="s">
        <v>10271</v>
      </c>
      <c r="C1262" s="26" t="s">
        <v>2538</v>
      </c>
      <c r="D1262" s="26" t="s">
        <v>10272</v>
      </c>
      <c r="E1262" s="25" t="s">
        <v>2914</v>
      </c>
      <c r="F1262" s="26" t="s">
        <v>2557</v>
      </c>
      <c r="G1262" s="26" t="s">
        <v>2915</v>
      </c>
      <c r="H1262" s="26" t="s">
        <v>2916</v>
      </c>
      <c r="I1262" s="26" t="s">
        <v>44945</v>
      </c>
      <c r="J1262" s="26" t="s">
        <v>44946</v>
      </c>
      <c r="K1262" s="27">
        <v>-0.5695172362774642</v>
      </c>
      <c r="L1262" s="28" t="s">
        <v>33</v>
      </c>
      <c r="M1262" s="26">
        <v>7</v>
      </c>
      <c r="N1262" s="26">
        <v>3</v>
      </c>
    </row>
    <row r="1263" spans="1:14" x14ac:dyDescent="0.25">
      <c r="A1263" s="25" t="s">
        <v>19046</v>
      </c>
      <c r="B1263" s="25" t="s">
        <v>19047</v>
      </c>
      <c r="C1263" s="26" t="s">
        <v>2538</v>
      </c>
      <c r="D1263" s="26" t="s">
        <v>19048</v>
      </c>
      <c r="E1263" s="25" t="s">
        <v>19049</v>
      </c>
      <c r="F1263" s="26" t="s">
        <v>2538</v>
      </c>
      <c r="G1263" s="26" t="s">
        <v>19050</v>
      </c>
      <c r="H1263" s="26" t="s">
        <v>19051</v>
      </c>
      <c r="I1263" s="26" t="s">
        <v>44947</v>
      </c>
      <c r="J1263" s="26" t="s">
        <v>44948</v>
      </c>
      <c r="K1263" s="27">
        <v>0.91542468675852329</v>
      </c>
      <c r="L1263" s="28" t="s">
        <v>33</v>
      </c>
      <c r="M1263" s="26">
        <v>7</v>
      </c>
      <c r="N1263" s="26">
        <v>7</v>
      </c>
    </row>
    <row r="1264" spans="1:14" x14ac:dyDescent="0.25">
      <c r="A1264" s="25" t="s">
        <v>24431</v>
      </c>
      <c r="B1264" s="25" t="s">
        <v>24432</v>
      </c>
      <c r="C1264" s="26" t="s">
        <v>2466</v>
      </c>
      <c r="D1264" s="26" t="s">
        <v>14576</v>
      </c>
      <c r="E1264" s="25" t="s">
        <v>14577</v>
      </c>
      <c r="F1264" s="26" t="s">
        <v>2476</v>
      </c>
      <c r="G1264" s="26" t="s">
        <v>14578</v>
      </c>
      <c r="H1264" s="26" t="s">
        <v>14579</v>
      </c>
      <c r="I1264" s="26" t="s">
        <v>44949</v>
      </c>
      <c r="J1264" s="26" t="s">
        <v>44950</v>
      </c>
      <c r="K1264" s="27">
        <v>-0.32870965366728078</v>
      </c>
      <c r="L1264" s="28" t="s">
        <v>33</v>
      </c>
      <c r="M1264" s="26">
        <v>15</v>
      </c>
      <c r="N1264" s="26">
        <v>14</v>
      </c>
    </row>
    <row r="1265" spans="1:14" x14ac:dyDescent="0.25">
      <c r="A1265" s="25" t="s">
        <v>3135</v>
      </c>
      <c r="B1265" s="25" t="s">
        <v>3136</v>
      </c>
      <c r="C1265" s="26" t="s">
        <v>576</v>
      </c>
      <c r="D1265" s="26" t="s">
        <v>3137</v>
      </c>
      <c r="E1265" s="25" t="s">
        <v>3138</v>
      </c>
      <c r="F1265" s="26" t="s">
        <v>2576</v>
      </c>
      <c r="G1265" s="26"/>
      <c r="H1265" s="26"/>
      <c r="I1265" s="26" t="s">
        <v>44951</v>
      </c>
      <c r="J1265" s="26" t="s">
        <v>44952</v>
      </c>
      <c r="K1265" s="27">
        <v>1.2823586744118805</v>
      </c>
      <c r="L1265" s="28" t="s">
        <v>33</v>
      </c>
      <c r="M1265" s="26">
        <v>2</v>
      </c>
      <c r="N1265" s="26">
        <v>2</v>
      </c>
    </row>
    <row r="1266" spans="1:14" x14ac:dyDescent="0.25">
      <c r="A1266" s="25" t="s">
        <v>3537</v>
      </c>
      <c r="B1266" s="25" t="s">
        <v>3538</v>
      </c>
      <c r="C1266" s="26" t="s">
        <v>1779</v>
      </c>
      <c r="D1266" s="26" t="s">
        <v>3539</v>
      </c>
      <c r="E1266" s="25" t="s">
        <v>3540</v>
      </c>
      <c r="F1266" s="26" t="s">
        <v>2538</v>
      </c>
      <c r="G1266" s="26" t="s">
        <v>3541</v>
      </c>
      <c r="H1266" s="26" t="s">
        <v>3542</v>
      </c>
      <c r="I1266" s="26" t="s">
        <v>44953</v>
      </c>
      <c r="J1266" s="26" t="s">
        <v>44954</v>
      </c>
      <c r="K1266" s="27">
        <v>-2.3065197408467072E-2</v>
      </c>
      <c r="L1266" s="28" t="s">
        <v>33</v>
      </c>
      <c r="M1266" s="26">
        <v>8</v>
      </c>
      <c r="N1266" s="26">
        <v>2</v>
      </c>
    </row>
    <row r="1267" spans="1:14" x14ac:dyDescent="0.25">
      <c r="A1267" s="25" t="s">
        <v>21012</v>
      </c>
      <c r="B1267" s="25" t="s">
        <v>21013</v>
      </c>
      <c r="C1267" s="26" t="s">
        <v>2538</v>
      </c>
      <c r="D1267" s="26" t="s">
        <v>13044</v>
      </c>
      <c r="E1267" s="25" t="s">
        <v>13045</v>
      </c>
      <c r="F1267" s="26" t="s">
        <v>2538</v>
      </c>
      <c r="G1267" s="26" t="s">
        <v>13046</v>
      </c>
      <c r="H1267" s="26" t="s">
        <v>13047</v>
      </c>
      <c r="I1267" s="26" t="s">
        <v>44955</v>
      </c>
      <c r="J1267" s="26" t="s">
        <v>44956</v>
      </c>
      <c r="K1267" s="27">
        <v>0.19917361736303066</v>
      </c>
      <c r="L1267" s="28" t="s">
        <v>33</v>
      </c>
      <c r="M1267" s="26">
        <v>7</v>
      </c>
      <c r="N1267" s="26">
        <v>4</v>
      </c>
    </row>
    <row r="1268" spans="1:14" x14ac:dyDescent="0.25">
      <c r="A1268" s="25" t="s">
        <v>21371</v>
      </c>
      <c r="B1268" s="25" t="s">
        <v>21372</v>
      </c>
      <c r="C1268" s="26" t="s">
        <v>2576</v>
      </c>
      <c r="D1268" s="26" t="s">
        <v>18790</v>
      </c>
      <c r="E1268" s="25" t="s">
        <v>18791</v>
      </c>
      <c r="F1268" s="26" t="s">
        <v>2595</v>
      </c>
      <c r="G1268" s="26" t="s">
        <v>18792</v>
      </c>
      <c r="H1268" s="26" t="s">
        <v>18793</v>
      </c>
      <c r="I1268" s="26" t="s">
        <v>44957</v>
      </c>
      <c r="J1268" s="26" t="s">
        <v>44958</v>
      </c>
      <c r="K1268" s="27">
        <v>0.19120606021816047</v>
      </c>
      <c r="L1268" s="28" t="s">
        <v>33</v>
      </c>
      <c r="M1268" s="26">
        <v>3</v>
      </c>
      <c r="N1268" s="26">
        <v>3</v>
      </c>
    </row>
    <row r="1269" spans="1:14" x14ac:dyDescent="0.25">
      <c r="A1269" s="25" t="s">
        <v>7615</v>
      </c>
      <c r="B1269" s="25" t="s">
        <v>7616</v>
      </c>
      <c r="C1269" s="26" t="s">
        <v>2466</v>
      </c>
      <c r="D1269" s="26" t="s">
        <v>4425</v>
      </c>
      <c r="E1269" s="25" t="s">
        <v>4426</v>
      </c>
      <c r="F1269" s="26" t="s">
        <v>2494</v>
      </c>
      <c r="G1269" s="26" t="s">
        <v>4427</v>
      </c>
      <c r="H1269" s="26" t="s">
        <v>4428</v>
      </c>
      <c r="I1269" s="26" t="s">
        <v>44959</v>
      </c>
      <c r="J1269" s="26" t="s">
        <v>44960</v>
      </c>
      <c r="K1269" s="27">
        <v>-8.8939151133983364E-3</v>
      </c>
      <c r="L1269" s="28" t="s">
        <v>33</v>
      </c>
      <c r="M1269" s="26">
        <v>16</v>
      </c>
      <c r="N1269" s="26">
        <v>1</v>
      </c>
    </row>
    <row r="1270" spans="1:14" x14ac:dyDescent="0.25">
      <c r="A1270" s="25" t="s">
        <v>4393</v>
      </c>
      <c r="B1270" s="25" t="s">
        <v>4394</v>
      </c>
      <c r="C1270" s="26" t="s">
        <v>24466</v>
      </c>
      <c r="D1270" s="26" t="s">
        <v>3444</v>
      </c>
      <c r="E1270" s="25" t="s">
        <v>3445</v>
      </c>
      <c r="F1270" s="26" t="s">
        <v>2494</v>
      </c>
      <c r="G1270" s="26" t="s">
        <v>3446</v>
      </c>
      <c r="H1270" s="26" t="s">
        <v>3447</v>
      </c>
      <c r="I1270" s="26" t="s">
        <v>44961</v>
      </c>
      <c r="J1270" s="26" t="s">
        <v>44962</v>
      </c>
      <c r="K1270" s="27">
        <v>-0.60104424278295476</v>
      </c>
      <c r="L1270" s="28" t="s">
        <v>33</v>
      </c>
      <c r="M1270" s="26">
        <v>9</v>
      </c>
      <c r="N1270" s="26">
        <v>9</v>
      </c>
    </row>
    <row r="1271" spans="1:14" x14ac:dyDescent="0.25">
      <c r="A1271" s="25" t="s">
        <v>12435</v>
      </c>
      <c r="B1271" s="25" t="s">
        <v>12436</v>
      </c>
      <c r="C1271" s="26" t="s">
        <v>2538</v>
      </c>
      <c r="D1271" s="26" t="s">
        <v>12437</v>
      </c>
      <c r="E1271" s="25" t="s">
        <v>12438</v>
      </c>
      <c r="F1271" s="26" t="s">
        <v>2605</v>
      </c>
      <c r="G1271" s="26" t="s">
        <v>12439</v>
      </c>
      <c r="H1271" s="26" t="s">
        <v>12440</v>
      </c>
      <c r="I1271" s="26" t="s">
        <v>44963</v>
      </c>
      <c r="J1271" s="26" t="s">
        <v>44964</v>
      </c>
      <c r="K1271" s="27">
        <v>-2.5147325204425264</v>
      </c>
      <c r="L1271" s="28" t="s">
        <v>33</v>
      </c>
      <c r="M1271" s="26">
        <v>5</v>
      </c>
      <c r="N1271" s="26">
        <v>3</v>
      </c>
    </row>
    <row r="1272" spans="1:14" x14ac:dyDescent="0.25">
      <c r="A1272" s="25" t="s">
        <v>17447</v>
      </c>
      <c r="B1272" s="25" t="s">
        <v>17448</v>
      </c>
      <c r="C1272" s="26" t="s">
        <v>2538</v>
      </c>
      <c r="D1272" s="26" t="s">
        <v>16892</v>
      </c>
      <c r="E1272" s="25" t="s">
        <v>16893</v>
      </c>
      <c r="F1272" s="26" t="s">
        <v>2538</v>
      </c>
      <c r="G1272" s="26" t="s">
        <v>17449</v>
      </c>
      <c r="H1272" s="26" t="s">
        <v>17450</v>
      </c>
      <c r="I1272" s="26" t="s">
        <v>44965</v>
      </c>
      <c r="J1272" s="26" t="s">
        <v>44966</v>
      </c>
      <c r="K1272" s="27">
        <v>-1.8874811346891777E-2</v>
      </c>
      <c r="L1272" s="28" t="s">
        <v>33</v>
      </c>
      <c r="M1272" s="26">
        <v>20</v>
      </c>
      <c r="N1272" s="26">
        <v>3</v>
      </c>
    </row>
    <row r="1273" spans="1:14" x14ac:dyDescent="0.25">
      <c r="A1273" s="25" t="s">
        <v>22443</v>
      </c>
      <c r="B1273" s="25" t="s">
        <v>22444</v>
      </c>
      <c r="C1273" s="26" t="s">
        <v>2538</v>
      </c>
      <c r="D1273" s="26" t="s">
        <v>12714</v>
      </c>
      <c r="E1273" s="25" t="s">
        <v>12715</v>
      </c>
      <c r="F1273" s="26" t="s">
        <v>2476</v>
      </c>
      <c r="G1273" s="26" t="s">
        <v>12716</v>
      </c>
      <c r="H1273" s="26" t="s">
        <v>12717</v>
      </c>
      <c r="I1273" s="26" t="s">
        <v>44967</v>
      </c>
      <c r="J1273" s="26" t="s">
        <v>44968</v>
      </c>
      <c r="K1273" s="27">
        <v>-0.70948063202459177</v>
      </c>
      <c r="L1273" s="28" t="s">
        <v>33</v>
      </c>
      <c r="M1273" s="26">
        <v>11</v>
      </c>
      <c r="N1273" s="26">
        <v>11</v>
      </c>
    </row>
    <row r="1274" spans="1:14" x14ac:dyDescent="0.25">
      <c r="A1274" s="25" t="s">
        <v>4815</v>
      </c>
      <c r="B1274" s="25" t="s">
        <v>4816</v>
      </c>
      <c r="C1274" s="26" t="s">
        <v>21679</v>
      </c>
      <c r="D1274" s="26" t="s">
        <v>4817</v>
      </c>
      <c r="E1274" s="25" t="s">
        <v>513</v>
      </c>
      <c r="F1274" s="26" t="s">
        <v>27</v>
      </c>
      <c r="G1274" s="26" t="s">
        <v>4818</v>
      </c>
      <c r="H1274" s="26" t="s">
        <v>4819</v>
      </c>
      <c r="I1274" s="26" t="s">
        <v>44969</v>
      </c>
      <c r="J1274" s="26" t="s">
        <v>44970</v>
      </c>
      <c r="K1274" s="27">
        <v>-0.57073247431891427</v>
      </c>
      <c r="L1274" s="28" t="s">
        <v>33</v>
      </c>
      <c r="M1274" s="26">
        <v>9</v>
      </c>
      <c r="N1274" s="26">
        <v>9</v>
      </c>
    </row>
    <row r="1275" spans="1:14" x14ac:dyDescent="0.25">
      <c r="A1275" s="25" t="s">
        <v>13677</v>
      </c>
      <c r="B1275" s="25" t="s">
        <v>13678</v>
      </c>
      <c r="C1275" s="26" t="s">
        <v>2538</v>
      </c>
      <c r="D1275" s="26" t="s">
        <v>13679</v>
      </c>
      <c r="E1275" s="25" t="s">
        <v>11157</v>
      </c>
      <c r="F1275" s="26" t="s">
        <v>2538</v>
      </c>
      <c r="G1275" s="26" t="s">
        <v>11158</v>
      </c>
      <c r="H1275" s="26" t="s">
        <v>11159</v>
      </c>
      <c r="I1275" s="26" t="s">
        <v>44971</v>
      </c>
      <c r="J1275" s="26" t="s">
        <v>44972</v>
      </c>
      <c r="K1275" s="27">
        <v>-0.78004607377106738</v>
      </c>
      <c r="L1275" s="28" t="s">
        <v>33</v>
      </c>
      <c r="M1275" s="26">
        <v>16</v>
      </c>
      <c r="N1275" s="26">
        <v>6</v>
      </c>
    </row>
    <row r="1276" spans="1:14" x14ac:dyDescent="0.25">
      <c r="A1276" s="25" t="s">
        <v>1248</v>
      </c>
      <c r="B1276" s="25" t="s">
        <v>1249</v>
      </c>
      <c r="C1276" s="26" t="s">
        <v>27</v>
      </c>
      <c r="D1276" s="26" t="s">
        <v>996</v>
      </c>
      <c r="E1276" s="25" t="s">
        <v>997</v>
      </c>
      <c r="F1276" s="26" t="s">
        <v>27</v>
      </c>
      <c r="G1276" s="26"/>
      <c r="H1276" s="26"/>
      <c r="I1276" s="26" t="s">
        <v>44973</v>
      </c>
      <c r="J1276" s="26" t="s">
        <v>44974</v>
      </c>
      <c r="K1276" s="27">
        <v>-0.26186127286003552</v>
      </c>
      <c r="L1276" s="28" t="s">
        <v>33</v>
      </c>
      <c r="M1276" s="26">
        <v>6</v>
      </c>
      <c r="N1276" s="26">
        <v>6</v>
      </c>
    </row>
    <row r="1277" spans="1:14" x14ac:dyDescent="0.25">
      <c r="A1277" s="25" t="s">
        <v>20585</v>
      </c>
      <c r="B1277" s="25" t="s">
        <v>20586</v>
      </c>
      <c r="C1277" s="26" t="s">
        <v>2538</v>
      </c>
      <c r="D1277" s="26" t="s">
        <v>20587</v>
      </c>
      <c r="E1277" s="25" t="s">
        <v>20588</v>
      </c>
      <c r="F1277" s="26" t="s">
        <v>8494</v>
      </c>
      <c r="G1277" s="26" t="s">
        <v>20589</v>
      </c>
      <c r="H1277" s="26" t="s">
        <v>20590</v>
      </c>
      <c r="I1277" s="26" t="s">
        <v>44975</v>
      </c>
      <c r="J1277" s="26" t="s">
        <v>44976</v>
      </c>
      <c r="K1277" s="27">
        <v>-0.41557977740608387</v>
      </c>
      <c r="L1277" s="28" t="s">
        <v>33</v>
      </c>
      <c r="M1277" s="26">
        <v>30</v>
      </c>
      <c r="N1277" s="26">
        <v>2</v>
      </c>
    </row>
    <row r="1278" spans="1:14" x14ac:dyDescent="0.25">
      <c r="A1278" s="25" t="s">
        <v>20027</v>
      </c>
      <c r="B1278" s="25" t="s">
        <v>20028</v>
      </c>
      <c r="C1278" s="26" t="s">
        <v>2538</v>
      </c>
      <c r="D1278" s="26" t="s">
        <v>20029</v>
      </c>
      <c r="E1278" s="25" t="s">
        <v>20030</v>
      </c>
      <c r="F1278" s="26" t="s">
        <v>2466</v>
      </c>
      <c r="G1278" s="26" t="s">
        <v>20031</v>
      </c>
      <c r="H1278" s="26" t="s">
        <v>20032</v>
      </c>
      <c r="I1278" s="26" t="s">
        <v>44977</v>
      </c>
      <c r="J1278" s="26" t="s">
        <v>44978</v>
      </c>
      <c r="K1278" s="27">
        <v>0.80036836290644664</v>
      </c>
      <c r="L1278" s="28" t="s">
        <v>33</v>
      </c>
      <c r="M1278" s="26">
        <v>2</v>
      </c>
      <c r="N1278" s="26">
        <v>2</v>
      </c>
    </row>
    <row r="1279" spans="1:14" x14ac:dyDescent="0.25">
      <c r="A1279" s="25" t="s">
        <v>20256</v>
      </c>
      <c r="B1279" s="25" t="s">
        <v>20257</v>
      </c>
      <c r="C1279" s="26" t="s">
        <v>2557</v>
      </c>
      <c r="D1279" s="26" t="s">
        <v>20258</v>
      </c>
      <c r="E1279" s="25" t="s">
        <v>20259</v>
      </c>
      <c r="F1279" s="26" t="s">
        <v>2538</v>
      </c>
      <c r="G1279" s="26" t="s">
        <v>20260</v>
      </c>
      <c r="H1279" s="26" t="s">
        <v>20261</v>
      </c>
      <c r="I1279" s="26" t="s">
        <v>44979</v>
      </c>
      <c r="J1279" s="26" t="s">
        <v>44980</v>
      </c>
      <c r="K1279" s="27">
        <v>-0.65239367201530074</v>
      </c>
      <c r="L1279" s="28" t="s">
        <v>33</v>
      </c>
      <c r="M1279" s="26">
        <v>10</v>
      </c>
      <c r="N1279" s="26">
        <v>10</v>
      </c>
    </row>
    <row r="1280" spans="1:14" x14ac:dyDescent="0.25">
      <c r="A1280" s="25" t="s">
        <v>10749</v>
      </c>
      <c r="B1280" s="25" t="s">
        <v>10750</v>
      </c>
      <c r="C1280" s="26" t="s">
        <v>2476</v>
      </c>
      <c r="D1280" s="26" t="s">
        <v>10751</v>
      </c>
      <c r="E1280" s="25" t="s">
        <v>10752</v>
      </c>
      <c r="F1280" s="26" t="s">
        <v>2476</v>
      </c>
      <c r="G1280" s="26" t="s">
        <v>10753</v>
      </c>
      <c r="H1280" s="26" t="s">
        <v>10754</v>
      </c>
      <c r="I1280" s="26" t="s">
        <v>44981</v>
      </c>
      <c r="J1280" s="26" t="s">
        <v>44982</v>
      </c>
      <c r="K1280" s="27">
        <v>0.57201212864326445</v>
      </c>
      <c r="L1280" s="28" t="s">
        <v>33</v>
      </c>
      <c r="M1280" s="26">
        <v>23</v>
      </c>
      <c r="N1280" s="26">
        <v>13</v>
      </c>
    </row>
    <row r="1281" spans="1:14" x14ac:dyDescent="0.25">
      <c r="A1281" s="25" t="s">
        <v>17782</v>
      </c>
      <c r="B1281" s="25" t="s">
        <v>17783</v>
      </c>
      <c r="C1281" s="26" t="s">
        <v>2538</v>
      </c>
      <c r="D1281" s="26" t="s">
        <v>17784</v>
      </c>
      <c r="E1281" s="25" t="s">
        <v>17785</v>
      </c>
      <c r="F1281" s="26" t="s">
        <v>2538</v>
      </c>
      <c r="G1281" s="26" t="s">
        <v>17786</v>
      </c>
      <c r="H1281" s="26" t="s">
        <v>17787</v>
      </c>
      <c r="I1281" s="26" t="s">
        <v>44983</v>
      </c>
      <c r="J1281" s="26" t="s">
        <v>44984</v>
      </c>
      <c r="K1281" s="27">
        <v>0.27135070023989644</v>
      </c>
      <c r="L1281" s="28" t="s">
        <v>33</v>
      </c>
      <c r="M1281" s="26">
        <v>18</v>
      </c>
      <c r="N1281" s="26">
        <v>10</v>
      </c>
    </row>
    <row r="1282" spans="1:14" x14ac:dyDescent="0.25">
      <c r="A1282" s="25" t="s">
        <v>19426</v>
      </c>
      <c r="B1282" s="25" t="s">
        <v>19427</v>
      </c>
      <c r="C1282" s="26" t="s">
        <v>2557</v>
      </c>
      <c r="D1282" s="26" t="s">
        <v>19428</v>
      </c>
      <c r="E1282" s="25" t="s">
        <v>19429</v>
      </c>
      <c r="F1282" s="26" t="s">
        <v>2557</v>
      </c>
      <c r="G1282" s="26" t="s">
        <v>19430</v>
      </c>
      <c r="H1282" s="26" t="s">
        <v>19431</v>
      </c>
      <c r="I1282" s="26" t="s">
        <v>44985</v>
      </c>
      <c r="J1282" s="26" t="s">
        <v>44986</v>
      </c>
      <c r="K1282" s="27">
        <v>-0.77910947329190583</v>
      </c>
      <c r="L1282" s="28" t="s">
        <v>33</v>
      </c>
      <c r="M1282" s="26">
        <v>10</v>
      </c>
      <c r="N1282" s="26">
        <v>10</v>
      </c>
    </row>
    <row r="1283" spans="1:14" x14ac:dyDescent="0.25">
      <c r="A1283" s="25" t="s">
        <v>15916</v>
      </c>
      <c r="B1283" s="25" t="s">
        <v>15917</v>
      </c>
      <c r="C1283" s="26" t="s">
        <v>2476</v>
      </c>
      <c r="D1283" s="26" t="s">
        <v>15918</v>
      </c>
      <c r="E1283" s="25" t="s">
        <v>1155</v>
      </c>
      <c r="F1283" s="26" t="s">
        <v>2476</v>
      </c>
      <c r="G1283" s="26" t="s">
        <v>15919</v>
      </c>
      <c r="H1283" s="26" t="s">
        <v>15920</v>
      </c>
      <c r="I1283" s="26" t="s">
        <v>44987</v>
      </c>
      <c r="J1283" s="26" t="s">
        <v>44988</v>
      </c>
      <c r="K1283" s="27">
        <v>0.44495666785247656</v>
      </c>
      <c r="L1283" s="28" t="s">
        <v>33</v>
      </c>
      <c r="M1283" s="26">
        <v>6</v>
      </c>
      <c r="N1283" s="26">
        <v>6</v>
      </c>
    </row>
    <row r="1284" spans="1:14" x14ac:dyDescent="0.25">
      <c r="A1284" s="25" t="s">
        <v>3668</v>
      </c>
      <c r="B1284" s="25" t="s">
        <v>3669</v>
      </c>
      <c r="C1284" s="26" t="s">
        <v>27</v>
      </c>
      <c r="D1284" s="26" t="s">
        <v>3444</v>
      </c>
      <c r="E1284" s="25" t="s">
        <v>3445</v>
      </c>
      <c r="F1284" s="26" t="s">
        <v>2494</v>
      </c>
      <c r="G1284" s="26" t="s">
        <v>3446</v>
      </c>
      <c r="H1284" s="26" t="s">
        <v>3447</v>
      </c>
      <c r="I1284" s="26" t="s">
        <v>44989</v>
      </c>
      <c r="J1284" s="26" t="s">
        <v>44990</v>
      </c>
      <c r="K1284" s="27">
        <v>-0.48795325696432656</v>
      </c>
      <c r="L1284" s="28" t="s">
        <v>33</v>
      </c>
      <c r="M1284" s="26">
        <v>16</v>
      </c>
      <c r="N1284" s="26">
        <v>16</v>
      </c>
    </row>
    <row r="1285" spans="1:14" x14ac:dyDescent="0.25">
      <c r="A1285" s="25" t="s">
        <v>23546</v>
      </c>
      <c r="B1285" s="25" t="s">
        <v>23547</v>
      </c>
      <c r="C1285" s="26" t="s">
        <v>2538</v>
      </c>
      <c r="D1285" s="26" t="s">
        <v>23548</v>
      </c>
      <c r="E1285" s="25" t="s">
        <v>23549</v>
      </c>
      <c r="F1285" s="26" t="s">
        <v>2538</v>
      </c>
      <c r="G1285" s="26" t="s">
        <v>23550</v>
      </c>
      <c r="H1285" s="26" t="s">
        <v>23551</v>
      </c>
      <c r="I1285" s="26" t="s">
        <v>44991</v>
      </c>
      <c r="J1285" s="26" t="s">
        <v>44992</v>
      </c>
      <c r="K1285" s="27">
        <v>-0.19006185200920153</v>
      </c>
      <c r="L1285" s="28" t="s">
        <v>33</v>
      </c>
      <c r="M1285" s="26">
        <v>13</v>
      </c>
      <c r="N1285" s="26">
        <v>13</v>
      </c>
    </row>
    <row r="1286" spans="1:14" x14ac:dyDescent="0.25">
      <c r="A1286" s="25" t="s">
        <v>6660</v>
      </c>
      <c r="B1286" s="25" t="s">
        <v>6661</v>
      </c>
      <c r="C1286" s="26" t="s">
        <v>2538</v>
      </c>
      <c r="D1286" s="26" t="s">
        <v>6662</v>
      </c>
      <c r="E1286" s="25" t="s">
        <v>6663</v>
      </c>
      <c r="F1286" s="26" t="s">
        <v>2538</v>
      </c>
      <c r="G1286" s="26" t="s">
        <v>6664</v>
      </c>
      <c r="H1286" s="26" t="s">
        <v>6665</v>
      </c>
      <c r="I1286" s="26" t="s">
        <v>44993</v>
      </c>
      <c r="J1286" s="26" t="s">
        <v>44994</v>
      </c>
      <c r="K1286" s="27">
        <v>0.74150999385852423</v>
      </c>
      <c r="L1286" s="28" t="s">
        <v>33</v>
      </c>
      <c r="M1286" s="26">
        <v>4</v>
      </c>
      <c r="N1286" s="26">
        <v>4</v>
      </c>
    </row>
    <row r="1287" spans="1:14" x14ac:dyDescent="0.25">
      <c r="A1287" s="25" t="s">
        <v>12393</v>
      </c>
      <c r="B1287" s="25" t="s">
        <v>12394</v>
      </c>
      <c r="C1287" s="26" t="s">
        <v>2576</v>
      </c>
      <c r="D1287" s="26" t="s">
        <v>12395</v>
      </c>
      <c r="E1287" s="25" t="s">
        <v>12396</v>
      </c>
      <c r="F1287" s="26" t="s">
        <v>2557</v>
      </c>
      <c r="G1287" s="26"/>
      <c r="H1287" s="26"/>
      <c r="I1287" s="26" t="s">
        <v>44995</v>
      </c>
      <c r="J1287" s="26" t="s">
        <v>44996</v>
      </c>
      <c r="K1287" s="27">
        <v>0.63439074992762978</v>
      </c>
      <c r="L1287" s="28" t="s">
        <v>33</v>
      </c>
      <c r="M1287" s="26">
        <v>4</v>
      </c>
      <c r="N1287" s="26">
        <v>4</v>
      </c>
    </row>
    <row r="1288" spans="1:14" x14ac:dyDescent="0.25">
      <c r="A1288" s="25" t="s">
        <v>10176</v>
      </c>
      <c r="B1288" s="25" t="s">
        <v>10177</v>
      </c>
      <c r="C1288" s="26" t="s">
        <v>2476</v>
      </c>
      <c r="D1288" s="26" t="s">
        <v>10178</v>
      </c>
      <c r="E1288" s="25" t="s">
        <v>10179</v>
      </c>
      <c r="F1288" s="26" t="s">
        <v>2476</v>
      </c>
      <c r="G1288" s="26" t="s">
        <v>10180</v>
      </c>
      <c r="H1288" s="26" t="s">
        <v>10181</v>
      </c>
      <c r="I1288" s="26" t="s">
        <v>44997</v>
      </c>
      <c r="J1288" s="26" t="s">
        <v>44998</v>
      </c>
      <c r="K1288" s="27">
        <v>2.6372489651632272</v>
      </c>
      <c r="L1288" s="28" t="s">
        <v>33</v>
      </c>
      <c r="M1288" s="26">
        <v>3</v>
      </c>
      <c r="N1288" s="26">
        <v>3</v>
      </c>
    </row>
    <row r="1289" spans="1:14" x14ac:dyDescent="0.25">
      <c r="A1289" s="25" t="s">
        <v>22353</v>
      </c>
      <c r="B1289" s="25" t="s">
        <v>22354</v>
      </c>
      <c r="C1289" s="26" t="s">
        <v>41314</v>
      </c>
      <c r="D1289" s="26" t="s">
        <v>22355</v>
      </c>
      <c r="E1289" s="25" t="s">
        <v>22356</v>
      </c>
      <c r="F1289" s="26" t="s">
        <v>2466</v>
      </c>
      <c r="G1289" s="26" t="s">
        <v>22357</v>
      </c>
      <c r="H1289" s="26" t="s">
        <v>22358</v>
      </c>
      <c r="I1289" s="26" t="s">
        <v>44999</v>
      </c>
      <c r="J1289" s="26" t="s">
        <v>45000</v>
      </c>
      <c r="K1289" s="27">
        <v>-0.69078696171455278</v>
      </c>
      <c r="L1289" s="28" t="s">
        <v>33</v>
      </c>
      <c r="M1289" s="26">
        <v>5</v>
      </c>
      <c r="N1289" s="26">
        <v>5</v>
      </c>
    </row>
    <row r="1290" spans="1:14" x14ac:dyDescent="0.25">
      <c r="A1290" s="25" t="s">
        <v>6348</v>
      </c>
      <c r="B1290" s="25" t="s">
        <v>6349</v>
      </c>
      <c r="C1290" s="26" t="s">
        <v>2538</v>
      </c>
      <c r="D1290" s="26" t="s">
        <v>6350</v>
      </c>
      <c r="E1290" s="25" t="s">
        <v>6351</v>
      </c>
      <c r="F1290" s="26" t="s">
        <v>2538</v>
      </c>
      <c r="G1290" s="26" t="s">
        <v>6352</v>
      </c>
      <c r="H1290" s="26" t="s">
        <v>6353</v>
      </c>
      <c r="I1290" s="26" t="s">
        <v>45001</v>
      </c>
      <c r="J1290" s="26" t="s">
        <v>45002</v>
      </c>
      <c r="K1290" s="27">
        <v>-0.2315477483955537</v>
      </c>
      <c r="L1290" s="28" t="s">
        <v>33</v>
      </c>
      <c r="M1290" s="26">
        <v>42</v>
      </c>
      <c r="N1290" s="26">
        <v>42</v>
      </c>
    </row>
    <row r="1291" spans="1:14" x14ac:dyDescent="0.25">
      <c r="A1291" s="25" t="s">
        <v>14533</v>
      </c>
      <c r="B1291" s="25" t="s">
        <v>14534</v>
      </c>
      <c r="C1291" s="26" t="s">
        <v>2538</v>
      </c>
      <c r="D1291" s="26" t="s">
        <v>14535</v>
      </c>
      <c r="E1291" s="25" t="s">
        <v>14536</v>
      </c>
      <c r="F1291" s="26" t="s">
        <v>2678</v>
      </c>
      <c r="G1291" s="26" t="s">
        <v>14537</v>
      </c>
      <c r="H1291" s="26" t="s">
        <v>14538</v>
      </c>
      <c r="I1291" s="26" t="s">
        <v>45003</v>
      </c>
      <c r="J1291" s="26" t="s">
        <v>45004</v>
      </c>
      <c r="K1291" s="27">
        <v>-0.97523627046437489</v>
      </c>
      <c r="L1291" s="28" t="s">
        <v>33</v>
      </c>
      <c r="M1291" s="26">
        <v>21</v>
      </c>
      <c r="N1291" s="26">
        <v>19</v>
      </c>
    </row>
    <row r="1292" spans="1:14" x14ac:dyDescent="0.25">
      <c r="A1292" s="25" t="s">
        <v>893</v>
      </c>
      <c r="B1292" s="25" t="s">
        <v>894</v>
      </c>
      <c r="C1292" s="26" t="s">
        <v>24535</v>
      </c>
      <c r="D1292" s="26" t="s">
        <v>452</v>
      </c>
      <c r="E1292" s="25" t="s">
        <v>453</v>
      </c>
      <c r="F1292" s="26" t="s">
        <v>27</v>
      </c>
      <c r="G1292" s="26" t="s">
        <v>895</v>
      </c>
      <c r="H1292" s="26" t="s">
        <v>896</v>
      </c>
      <c r="I1292" s="26" t="s">
        <v>45005</v>
      </c>
      <c r="J1292" s="26" t="s">
        <v>45006</v>
      </c>
      <c r="K1292" s="27">
        <v>-0.35464071295609229</v>
      </c>
      <c r="L1292" s="28" t="s">
        <v>33</v>
      </c>
      <c r="M1292" s="26">
        <v>2</v>
      </c>
      <c r="N1292" s="26">
        <v>2</v>
      </c>
    </row>
    <row r="1293" spans="1:14" x14ac:dyDescent="0.25">
      <c r="A1293" s="25" t="s">
        <v>24100</v>
      </c>
      <c r="B1293" s="25" t="s">
        <v>24101</v>
      </c>
      <c r="C1293" s="26" t="s">
        <v>27293</v>
      </c>
      <c r="D1293" s="26" t="s">
        <v>24102</v>
      </c>
      <c r="E1293" s="25" t="s">
        <v>24103</v>
      </c>
      <c r="F1293" s="26" t="s">
        <v>2538</v>
      </c>
      <c r="G1293" s="26" t="s">
        <v>14759</v>
      </c>
      <c r="H1293" s="26" t="s">
        <v>14760</v>
      </c>
      <c r="I1293" s="26" t="s">
        <v>45007</v>
      </c>
      <c r="J1293" s="26" t="s">
        <v>45008</v>
      </c>
      <c r="K1293" s="27">
        <v>-0.89278909954657826</v>
      </c>
      <c r="L1293" s="28" t="s">
        <v>33</v>
      </c>
      <c r="M1293" s="26">
        <v>4</v>
      </c>
      <c r="N1293" s="26">
        <v>4</v>
      </c>
    </row>
    <row r="1294" spans="1:14" x14ac:dyDescent="0.25">
      <c r="A1294" s="25" t="s">
        <v>20143</v>
      </c>
      <c r="B1294" s="25" t="s">
        <v>20144</v>
      </c>
      <c r="C1294" s="26" t="s">
        <v>2538</v>
      </c>
      <c r="D1294" s="26" t="s">
        <v>10366</v>
      </c>
      <c r="E1294" s="25" t="s">
        <v>4712</v>
      </c>
      <c r="F1294" s="26" t="s">
        <v>2538</v>
      </c>
      <c r="G1294" s="26" t="s">
        <v>20145</v>
      </c>
      <c r="H1294" s="26" t="s">
        <v>20146</v>
      </c>
      <c r="I1294" s="26" t="s">
        <v>45009</v>
      </c>
      <c r="J1294" s="26" t="s">
        <v>45010</v>
      </c>
      <c r="K1294" s="27">
        <v>-0.66274575283388903</v>
      </c>
      <c r="L1294" s="28" t="s">
        <v>33</v>
      </c>
      <c r="M1294" s="26">
        <v>6</v>
      </c>
      <c r="N1294" s="26">
        <v>6</v>
      </c>
    </row>
    <row r="1295" spans="1:14" x14ac:dyDescent="0.25">
      <c r="A1295" s="25" t="s">
        <v>20765</v>
      </c>
      <c r="B1295" s="25" t="s">
        <v>20766</v>
      </c>
      <c r="C1295" s="26" t="s">
        <v>2538</v>
      </c>
      <c r="D1295" s="26" t="s">
        <v>10733</v>
      </c>
      <c r="E1295" s="25" t="s">
        <v>10734</v>
      </c>
      <c r="F1295" s="26" t="s">
        <v>2538</v>
      </c>
      <c r="G1295" s="26" t="s">
        <v>12549</v>
      </c>
      <c r="H1295" s="26" t="s">
        <v>12550</v>
      </c>
      <c r="I1295" s="26" t="s">
        <v>45011</v>
      </c>
      <c r="J1295" s="26" t="s">
        <v>45012</v>
      </c>
      <c r="K1295" s="27">
        <v>-0.27465622356461261</v>
      </c>
      <c r="L1295" s="28" t="s">
        <v>33</v>
      </c>
      <c r="M1295" s="26">
        <v>11</v>
      </c>
      <c r="N1295" s="26">
        <v>4</v>
      </c>
    </row>
    <row r="1296" spans="1:14" x14ac:dyDescent="0.25">
      <c r="A1296" s="25" t="s">
        <v>3288</v>
      </c>
      <c r="B1296" s="25" t="s">
        <v>3289</v>
      </c>
      <c r="C1296" s="26" t="s">
        <v>27</v>
      </c>
      <c r="D1296" s="26" t="s">
        <v>2771</v>
      </c>
      <c r="E1296" s="25" t="s">
        <v>540</v>
      </c>
      <c r="F1296" s="26" t="s">
        <v>2466</v>
      </c>
      <c r="G1296" s="26"/>
      <c r="H1296" s="26"/>
      <c r="I1296" s="26" t="s">
        <v>45013</v>
      </c>
      <c r="J1296" s="26" t="s">
        <v>45014</v>
      </c>
      <c r="K1296" s="27">
        <v>0.49859847179888966</v>
      </c>
      <c r="L1296" s="28" t="s">
        <v>33</v>
      </c>
      <c r="M1296" s="26">
        <v>2</v>
      </c>
      <c r="N1296" s="26">
        <v>2</v>
      </c>
    </row>
    <row r="1297" spans="1:14" x14ac:dyDescent="0.25">
      <c r="A1297" s="25" t="s">
        <v>10185</v>
      </c>
      <c r="B1297" s="25" t="s">
        <v>10186</v>
      </c>
      <c r="C1297" s="26" t="s">
        <v>2538</v>
      </c>
      <c r="D1297" s="26" t="s">
        <v>10187</v>
      </c>
      <c r="E1297" s="25" t="s">
        <v>9891</v>
      </c>
      <c r="F1297" s="26" t="s">
        <v>2538</v>
      </c>
      <c r="G1297" s="26" t="s">
        <v>10188</v>
      </c>
      <c r="H1297" s="26" t="s">
        <v>10189</v>
      </c>
      <c r="I1297" s="26" t="s">
        <v>45015</v>
      </c>
      <c r="J1297" s="26" t="s">
        <v>45016</v>
      </c>
      <c r="K1297" s="27">
        <v>0.38958192094620353</v>
      </c>
      <c r="L1297" s="28" t="s">
        <v>33</v>
      </c>
      <c r="M1297" s="26">
        <v>12</v>
      </c>
      <c r="N1297" s="26">
        <v>12</v>
      </c>
    </row>
    <row r="1298" spans="1:14" x14ac:dyDescent="0.25">
      <c r="A1298" s="25" t="s">
        <v>9104</v>
      </c>
      <c r="B1298" s="25" t="s">
        <v>9105</v>
      </c>
      <c r="C1298" s="26" t="s">
        <v>2538</v>
      </c>
      <c r="D1298" s="26" t="s">
        <v>9106</v>
      </c>
      <c r="E1298" s="25" t="s">
        <v>9107</v>
      </c>
      <c r="F1298" s="26" t="s">
        <v>2538</v>
      </c>
      <c r="G1298" s="26" t="s">
        <v>9108</v>
      </c>
      <c r="H1298" s="26" t="s">
        <v>9109</v>
      </c>
      <c r="I1298" s="26" t="s">
        <v>45017</v>
      </c>
      <c r="J1298" s="26" t="s">
        <v>45018</v>
      </c>
      <c r="K1298" s="27">
        <v>0.77852514198916523</v>
      </c>
      <c r="L1298" s="28" t="s">
        <v>33</v>
      </c>
      <c r="M1298" s="26">
        <v>8</v>
      </c>
      <c r="N1298" s="26">
        <v>5</v>
      </c>
    </row>
    <row r="1299" spans="1:14" x14ac:dyDescent="0.25">
      <c r="A1299" s="25" t="s">
        <v>17302</v>
      </c>
      <c r="B1299" s="25" t="s">
        <v>17303</v>
      </c>
      <c r="C1299" s="26" t="s">
        <v>2476</v>
      </c>
      <c r="D1299" s="26" t="s">
        <v>17304</v>
      </c>
      <c r="E1299" s="25" t="s">
        <v>17305</v>
      </c>
      <c r="F1299" s="26" t="s">
        <v>2476</v>
      </c>
      <c r="G1299" s="26" t="s">
        <v>17306</v>
      </c>
      <c r="H1299" s="26" t="s">
        <v>17307</v>
      </c>
      <c r="I1299" s="26" t="s">
        <v>44451</v>
      </c>
      <c r="J1299" s="26" t="s">
        <v>45019</v>
      </c>
      <c r="K1299" s="27">
        <v>-0.22067471810629297</v>
      </c>
      <c r="L1299" s="28" t="s">
        <v>33</v>
      </c>
      <c r="M1299" s="26">
        <v>2</v>
      </c>
      <c r="N1299" s="26">
        <v>2</v>
      </c>
    </row>
    <row r="1300" spans="1:14" x14ac:dyDescent="0.25">
      <c r="A1300" s="25" t="s">
        <v>22999</v>
      </c>
      <c r="B1300" s="25" t="s">
        <v>23000</v>
      </c>
      <c r="C1300" s="26" t="s">
        <v>2538</v>
      </c>
      <c r="D1300" s="26" t="s">
        <v>16494</v>
      </c>
      <c r="E1300" s="25" t="s">
        <v>16495</v>
      </c>
      <c r="F1300" s="26" t="s">
        <v>2538</v>
      </c>
      <c r="G1300" s="26" t="s">
        <v>9506</v>
      </c>
      <c r="H1300" s="26" t="s">
        <v>9507</v>
      </c>
      <c r="I1300" s="26" t="s">
        <v>45020</v>
      </c>
      <c r="J1300" s="26" t="s">
        <v>45021</v>
      </c>
      <c r="K1300" s="27">
        <v>-0.77226387077288805</v>
      </c>
      <c r="L1300" s="28" t="s">
        <v>33</v>
      </c>
      <c r="M1300" s="26">
        <v>27</v>
      </c>
      <c r="N1300" s="26">
        <v>3</v>
      </c>
    </row>
    <row r="1301" spans="1:14" x14ac:dyDescent="0.25">
      <c r="A1301" s="25" t="s">
        <v>13896</v>
      </c>
      <c r="B1301" s="25" t="s">
        <v>13897</v>
      </c>
      <c r="C1301" s="26" t="s">
        <v>2476</v>
      </c>
      <c r="D1301" s="26" t="s">
        <v>13898</v>
      </c>
      <c r="E1301" s="25" t="s">
        <v>13899</v>
      </c>
      <c r="F1301" s="26" t="s">
        <v>2476</v>
      </c>
      <c r="G1301" s="26" t="s">
        <v>13900</v>
      </c>
      <c r="H1301" s="26" t="s">
        <v>13901</v>
      </c>
      <c r="I1301" s="26" t="s">
        <v>45022</v>
      </c>
      <c r="J1301" s="26" t="s">
        <v>45023</v>
      </c>
      <c r="K1301" s="27">
        <v>-0.69145045877728517</v>
      </c>
      <c r="L1301" s="28" t="s">
        <v>33</v>
      </c>
      <c r="M1301" s="26">
        <v>2</v>
      </c>
      <c r="N1301" s="26">
        <v>2</v>
      </c>
    </row>
    <row r="1302" spans="1:14" x14ac:dyDescent="0.25">
      <c r="A1302" s="25" t="s">
        <v>8662</v>
      </c>
      <c r="B1302" s="25" t="s">
        <v>8663</v>
      </c>
      <c r="C1302" s="26" t="s">
        <v>2476</v>
      </c>
      <c r="D1302" s="26" t="s">
        <v>8664</v>
      </c>
      <c r="E1302" s="25" t="s">
        <v>8665</v>
      </c>
      <c r="F1302" s="26" t="s">
        <v>2476</v>
      </c>
      <c r="G1302" s="26" t="s">
        <v>8666</v>
      </c>
      <c r="H1302" s="26" t="s">
        <v>8667</v>
      </c>
      <c r="I1302" s="26" t="s">
        <v>45024</v>
      </c>
      <c r="J1302" s="26" t="s">
        <v>45025</v>
      </c>
      <c r="K1302" s="27">
        <v>-1.3851648654725601</v>
      </c>
      <c r="L1302" s="28" t="s">
        <v>33</v>
      </c>
      <c r="M1302" s="26">
        <v>11</v>
      </c>
      <c r="N1302" s="26">
        <v>2</v>
      </c>
    </row>
    <row r="1303" spans="1:14" x14ac:dyDescent="0.25">
      <c r="A1303" s="25" t="s">
        <v>240</v>
      </c>
      <c r="B1303" s="25" t="s">
        <v>241</v>
      </c>
      <c r="C1303" s="26" t="s">
        <v>576</v>
      </c>
      <c r="D1303" s="26" t="s">
        <v>242</v>
      </c>
      <c r="E1303" s="25" t="s">
        <v>243</v>
      </c>
      <c r="F1303" s="26" t="s">
        <v>27</v>
      </c>
      <c r="G1303" s="26" t="s">
        <v>244</v>
      </c>
      <c r="H1303" s="26" t="s">
        <v>245</v>
      </c>
      <c r="I1303" s="26" t="s">
        <v>45026</v>
      </c>
      <c r="J1303" s="26" t="s">
        <v>45027</v>
      </c>
      <c r="K1303" s="27">
        <v>-1.2642764564213171</v>
      </c>
      <c r="L1303" s="28" t="s">
        <v>33</v>
      </c>
      <c r="M1303" s="26">
        <v>4</v>
      </c>
      <c r="N1303" s="26">
        <v>4</v>
      </c>
    </row>
    <row r="1304" spans="1:14" x14ac:dyDescent="0.25">
      <c r="A1304" s="25" t="s">
        <v>24456</v>
      </c>
      <c r="B1304" s="25" t="s">
        <v>24457</v>
      </c>
      <c r="C1304" s="26" t="s">
        <v>2538</v>
      </c>
      <c r="D1304" s="26" t="s">
        <v>24458</v>
      </c>
      <c r="E1304" s="25" t="s">
        <v>11244</v>
      </c>
      <c r="F1304" s="26" t="s">
        <v>2557</v>
      </c>
      <c r="G1304" s="26" t="s">
        <v>24459</v>
      </c>
      <c r="H1304" s="26" t="s">
        <v>24460</v>
      </c>
      <c r="I1304" s="26" t="s">
        <v>45028</v>
      </c>
      <c r="J1304" s="26" t="s">
        <v>45029</v>
      </c>
      <c r="K1304" s="27">
        <v>-0.15132746162827307</v>
      </c>
      <c r="L1304" s="28" t="s">
        <v>33</v>
      </c>
      <c r="M1304" s="26">
        <v>11</v>
      </c>
      <c r="N1304" s="26">
        <v>10</v>
      </c>
    </row>
    <row r="1305" spans="1:14" x14ac:dyDescent="0.25">
      <c r="A1305" s="25" t="s">
        <v>9441</v>
      </c>
      <c r="B1305" s="25" t="s">
        <v>9442</v>
      </c>
      <c r="C1305" s="26" t="s">
        <v>2538</v>
      </c>
      <c r="D1305" s="26" t="s">
        <v>9443</v>
      </c>
      <c r="E1305" s="25" t="s">
        <v>9444</v>
      </c>
      <c r="F1305" s="26" t="s">
        <v>2595</v>
      </c>
      <c r="G1305" s="26" t="s">
        <v>9445</v>
      </c>
      <c r="H1305" s="26" t="s">
        <v>9446</v>
      </c>
      <c r="I1305" s="26" t="s">
        <v>45030</v>
      </c>
      <c r="J1305" s="26" t="s">
        <v>45031</v>
      </c>
      <c r="K1305" s="27">
        <v>0.42974656090196711</v>
      </c>
      <c r="L1305" s="28" t="s">
        <v>33</v>
      </c>
      <c r="M1305" s="26">
        <v>2</v>
      </c>
      <c r="N1305" s="26">
        <v>2</v>
      </c>
    </row>
    <row r="1306" spans="1:14" x14ac:dyDescent="0.25">
      <c r="A1306" s="25" t="s">
        <v>131</v>
      </c>
      <c r="B1306" s="25" t="s">
        <v>132</v>
      </c>
      <c r="C1306" s="26" t="s">
        <v>24466</v>
      </c>
      <c r="D1306" s="26" t="s">
        <v>133</v>
      </c>
      <c r="E1306" s="25" t="s">
        <v>134</v>
      </c>
      <c r="F1306" s="26" t="s">
        <v>27</v>
      </c>
      <c r="G1306" s="26" t="s">
        <v>135</v>
      </c>
      <c r="H1306" s="26" t="s">
        <v>136</v>
      </c>
      <c r="I1306" s="26" t="s">
        <v>45032</v>
      </c>
      <c r="J1306" s="26" t="s">
        <v>45033</v>
      </c>
      <c r="K1306" s="27">
        <v>-0.48981336277957271</v>
      </c>
      <c r="L1306" s="28" t="s">
        <v>33</v>
      </c>
      <c r="M1306" s="26">
        <v>3</v>
      </c>
      <c r="N1306" s="26">
        <v>3</v>
      </c>
    </row>
    <row r="1307" spans="1:14" x14ac:dyDescent="0.25">
      <c r="A1307" s="25" t="s">
        <v>15156</v>
      </c>
      <c r="B1307" s="25" t="s">
        <v>15157</v>
      </c>
      <c r="C1307" s="26" t="s">
        <v>2538</v>
      </c>
      <c r="D1307" s="26" t="s">
        <v>3348</v>
      </c>
      <c r="E1307" s="25" t="s">
        <v>3349</v>
      </c>
      <c r="F1307" s="26" t="s">
        <v>3350</v>
      </c>
      <c r="G1307" s="26" t="s">
        <v>3351</v>
      </c>
      <c r="H1307" s="26" t="s">
        <v>3352</v>
      </c>
      <c r="I1307" s="26" t="s">
        <v>45034</v>
      </c>
      <c r="J1307" s="26" t="s">
        <v>42513</v>
      </c>
      <c r="K1307" s="27">
        <v>-20.320162265781455</v>
      </c>
      <c r="L1307" s="28" t="s">
        <v>33</v>
      </c>
      <c r="M1307" s="26">
        <v>9</v>
      </c>
      <c r="N1307" s="26">
        <v>3</v>
      </c>
    </row>
    <row r="1308" spans="1:14" x14ac:dyDescent="0.25">
      <c r="A1308" s="25" t="s">
        <v>11043</v>
      </c>
      <c r="B1308" s="25" t="s">
        <v>11044</v>
      </c>
      <c r="C1308" s="26" t="s">
        <v>2538</v>
      </c>
      <c r="D1308" s="26" t="s">
        <v>11045</v>
      </c>
      <c r="E1308" s="25" t="s">
        <v>11046</v>
      </c>
      <c r="F1308" s="26" t="s">
        <v>2538</v>
      </c>
      <c r="G1308" s="26" t="s">
        <v>11047</v>
      </c>
      <c r="H1308" s="26" t="s">
        <v>11048</v>
      </c>
      <c r="I1308" s="26" t="s">
        <v>45035</v>
      </c>
      <c r="J1308" s="26" t="s">
        <v>45036</v>
      </c>
      <c r="K1308" s="27">
        <v>-2.0392126839606264</v>
      </c>
      <c r="L1308" s="28" t="s">
        <v>33</v>
      </c>
      <c r="M1308" s="26">
        <v>14</v>
      </c>
      <c r="N1308" s="26">
        <v>2</v>
      </c>
    </row>
    <row r="1309" spans="1:14" x14ac:dyDescent="0.25">
      <c r="A1309" s="25" t="s">
        <v>765</v>
      </c>
      <c r="B1309" s="25" t="s">
        <v>766</v>
      </c>
      <c r="C1309" s="26" t="s">
        <v>27</v>
      </c>
      <c r="D1309" s="26" t="s">
        <v>767</v>
      </c>
      <c r="E1309" s="25" t="s">
        <v>768</v>
      </c>
      <c r="F1309" s="26" t="s">
        <v>27</v>
      </c>
      <c r="G1309" s="26" t="s">
        <v>769</v>
      </c>
      <c r="H1309" s="26" t="s">
        <v>770</v>
      </c>
      <c r="I1309" s="26" t="s">
        <v>45037</v>
      </c>
      <c r="J1309" s="26" t="s">
        <v>45038</v>
      </c>
      <c r="K1309" s="27">
        <v>7.4067855501843527E-2</v>
      </c>
      <c r="L1309" s="28" t="s">
        <v>33</v>
      </c>
      <c r="M1309" s="26">
        <v>2</v>
      </c>
      <c r="N1309" s="26">
        <v>2</v>
      </c>
    </row>
    <row r="1310" spans="1:14" x14ac:dyDescent="0.25">
      <c r="A1310" s="25" t="s">
        <v>8050</v>
      </c>
      <c r="B1310" s="25" t="s">
        <v>8051</v>
      </c>
      <c r="C1310" s="26" t="s">
        <v>2538</v>
      </c>
      <c r="D1310" s="26" t="s">
        <v>8052</v>
      </c>
      <c r="E1310" s="25" t="s">
        <v>3806</v>
      </c>
      <c r="F1310" s="26" t="s">
        <v>2576</v>
      </c>
      <c r="G1310" s="26" t="s">
        <v>8053</v>
      </c>
      <c r="H1310" s="26" t="s">
        <v>8054</v>
      </c>
      <c r="I1310" s="26" t="s">
        <v>45039</v>
      </c>
      <c r="J1310" s="26" t="s">
        <v>45040</v>
      </c>
      <c r="K1310" s="27">
        <v>-0.74365620953032341</v>
      </c>
      <c r="L1310" s="28" t="s">
        <v>33</v>
      </c>
      <c r="M1310" s="26">
        <v>2</v>
      </c>
      <c r="N1310" s="26">
        <v>2</v>
      </c>
    </row>
    <row r="1311" spans="1:14" x14ac:dyDescent="0.25">
      <c r="A1311" s="25" t="s">
        <v>17763</v>
      </c>
      <c r="B1311" s="25" t="s">
        <v>17764</v>
      </c>
      <c r="C1311" s="26" t="s">
        <v>2476</v>
      </c>
      <c r="D1311" s="26" t="s">
        <v>15678</v>
      </c>
      <c r="E1311" s="25" t="s">
        <v>15679</v>
      </c>
      <c r="F1311" s="26" t="s">
        <v>2476</v>
      </c>
      <c r="G1311" s="26" t="s">
        <v>15680</v>
      </c>
      <c r="H1311" s="26" t="s">
        <v>15681</v>
      </c>
      <c r="I1311" s="26" t="s">
        <v>45041</v>
      </c>
      <c r="J1311" s="26" t="s">
        <v>45042</v>
      </c>
      <c r="K1311" s="27">
        <v>-1.3308607578429485</v>
      </c>
      <c r="L1311" s="28" t="s">
        <v>33</v>
      </c>
      <c r="M1311" s="26">
        <v>6</v>
      </c>
      <c r="N1311" s="26">
        <v>2</v>
      </c>
    </row>
    <row r="1312" spans="1:14" x14ac:dyDescent="0.25">
      <c r="A1312" s="25" t="s">
        <v>11679</v>
      </c>
      <c r="B1312" s="25" t="s">
        <v>11680</v>
      </c>
      <c r="C1312" s="26" t="s">
        <v>2476</v>
      </c>
      <c r="D1312" s="26" t="s">
        <v>11681</v>
      </c>
      <c r="E1312" s="25" t="s">
        <v>11682</v>
      </c>
      <c r="F1312" s="26" t="s">
        <v>2557</v>
      </c>
      <c r="G1312" s="26" t="s">
        <v>11683</v>
      </c>
      <c r="H1312" s="26" t="s">
        <v>11684</v>
      </c>
      <c r="I1312" s="26" t="s">
        <v>45043</v>
      </c>
      <c r="J1312" s="26" t="s">
        <v>45044</v>
      </c>
      <c r="K1312" s="27">
        <v>-0.49200762976267237</v>
      </c>
      <c r="L1312" s="28" t="s">
        <v>33</v>
      </c>
      <c r="M1312" s="26">
        <v>16</v>
      </c>
      <c r="N1312" s="26">
        <v>16</v>
      </c>
    </row>
    <row r="1313" spans="1:14" x14ac:dyDescent="0.25">
      <c r="A1313" s="25" t="s">
        <v>8706</v>
      </c>
      <c r="B1313" s="25" t="s">
        <v>8707</v>
      </c>
      <c r="C1313" s="26" t="s">
        <v>2538</v>
      </c>
      <c r="D1313" s="26" t="s">
        <v>8325</v>
      </c>
      <c r="E1313" s="25" t="s">
        <v>4712</v>
      </c>
      <c r="F1313" s="26" t="s">
        <v>2538</v>
      </c>
      <c r="G1313" s="26" t="s">
        <v>8326</v>
      </c>
      <c r="H1313" s="26" t="s">
        <v>8327</v>
      </c>
      <c r="I1313" s="26" t="s">
        <v>45045</v>
      </c>
      <c r="J1313" s="26" t="s">
        <v>45046</v>
      </c>
      <c r="K1313" s="27">
        <v>-0.92863021356493736</v>
      </c>
      <c r="L1313" s="28" t="s">
        <v>33</v>
      </c>
      <c r="M1313" s="26">
        <v>3</v>
      </c>
      <c r="N1313" s="26">
        <v>3</v>
      </c>
    </row>
    <row r="1314" spans="1:14" x14ac:dyDescent="0.25">
      <c r="A1314" s="25" t="s">
        <v>15552</v>
      </c>
      <c r="B1314" s="25" t="s">
        <v>15553</v>
      </c>
      <c r="C1314" s="26" t="s">
        <v>2538</v>
      </c>
      <c r="D1314" s="26" t="s">
        <v>14411</v>
      </c>
      <c r="E1314" s="25" t="s">
        <v>14412</v>
      </c>
      <c r="F1314" s="26" t="s">
        <v>2538</v>
      </c>
      <c r="G1314" s="26" t="s">
        <v>15554</v>
      </c>
      <c r="H1314" s="26" t="s">
        <v>15555</v>
      </c>
      <c r="I1314" s="26" t="s">
        <v>45047</v>
      </c>
      <c r="J1314" s="26" t="s">
        <v>45048</v>
      </c>
      <c r="K1314" s="27">
        <v>0.36139316794901705</v>
      </c>
      <c r="L1314" s="28" t="s">
        <v>33</v>
      </c>
      <c r="M1314" s="26">
        <v>3</v>
      </c>
      <c r="N1314" s="26">
        <v>3</v>
      </c>
    </row>
    <row r="1315" spans="1:14" x14ac:dyDescent="0.25">
      <c r="A1315" s="25" t="s">
        <v>15064</v>
      </c>
      <c r="B1315" s="25" t="s">
        <v>15065</v>
      </c>
      <c r="C1315" s="26" t="s">
        <v>2476</v>
      </c>
      <c r="D1315" s="26" t="s">
        <v>15066</v>
      </c>
      <c r="E1315" s="25" t="s">
        <v>1155</v>
      </c>
      <c r="F1315" s="26" t="s">
        <v>2476</v>
      </c>
      <c r="G1315" s="26" t="s">
        <v>15067</v>
      </c>
      <c r="H1315" s="26" t="s">
        <v>15068</v>
      </c>
      <c r="I1315" s="26" t="s">
        <v>45049</v>
      </c>
      <c r="J1315" s="26" t="s">
        <v>45050</v>
      </c>
      <c r="K1315" s="27">
        <v>-0.30436147512118861</v>
      </c>
      <c r="L1315" s="28" t="s">
        <v>33</v>
      </c>
      <c r="M1315" s="26">
        <v>4</v>
      </c>
      <c r="N1315" s="26">
        <v>4</v>
      </c>
    </row>
    <row r="1316" spans="1:14" x14ac:dyDescent="0.25">
      <c r="A1316" s="25" t="s">
        <v>17809</v>
      </c>
      <c r="B1316" s="25" t="s">
        <v>17810</v>
      </c>
      <c r="C1316" s="26" t="s">
        <v>26004</v>
      </c>
      <c r="D1316" s="26" t="s">
        <v>12320</v>
      </c>
      <c r="E1316" s="25" t="s">
        <v>513</v>
      </c>
      <c r="F1316" s="26" t="s">
        <v>2466</v>
      </c>
      <c r="G1316" s="26" t="s">
        <v>12321</v>
      </c>
      <c r="H1316" s="26" t="s">
        <v>515</v>
      </c>
      <c r="I1316" s="26" t="s">
        <v>45051</v>
      </c>
      <c r="J1316" s="26" t="s">
        <v>45052</v>
      </c>
      <c r="K1316" s="27">
        <v>-0.59090168828629441</v>
      </c>
      <c r="L1316" s="28" t="s">
        <v>33</v>
      </c>
      <c r="M1316" s="26">
        <v>5</v>
      </c>
      <c r="N1316" s="26">
        <v>4</v>
      </c>
    </row>
    <row r="1317" spans="1:14" x14ac:dyDescent="0.25">
      <c r="A1317" s="25" t="s">
        <v>15030</v>
      </c>
      <c r="B1317" s="25" t="s">
        <v>15031</v>
      </c>
      <c r="C1317" s="26" t="s">
        <v>2538</v>
      </c>
      <c r="D1317" s="26" t="s">
        <v>15032</v>
      </c>
      <c r="E1317" s="25" t="s">
        <v>7002</v>
      </c>
      <c r="F1317" s="26" t="s">
        <v>3350</v>
      </c>
      <c r="G1317" s="26" t="s">
        <v>15033</v>
      </c>
      <c r="H1317" s="26" t="s">
        <v>7004</v>
      </c>
      <c r="I1317" s="26" t="s">
        <v>45053</v>
      </c>
      <c r="J1317" s="26" t="s">
        <v>45054</v>
      </c>
      <c r="K1317" s="27">
        <v>-0.31372349394019994</v>
      </c>
      <c r="L1317" s="28" t="s">
        <v>33</v>
      </c>
      <c r="M1317" s="26">
        <v>8</v>
      </c>
      <c r="N1317" s="26">
        <v>8</v>
      </c>
    </row>
    <row r="1318" spans="1:14" x14ac:dyDescent="0.25">
      <c r="A1318" s="25" t="s">
        <v>17802</v>
      </c>
      <c r="B1318" s="25" t="s">
        <v>17803</v>
      </c>
      <c r="C1318" s="26" t="s">
        <v>27167</v>
      </c>
      <c r="D1318" s="26" t="s">
        <v>17804</v>
      </c>
      <c r="E1318" s="25" t="s">
        <v>14790</v>
      </c>
      <c r="F1318" s="26" t="s">
        <v>2538</v>
      </c>
      <c r="G1318" s="26" t="s">
        <v>17805</v>
      </c>
      <c r="H1318" s="26" t="s">
        <v>14792</v>
      </c>
      <c r="I1318" s="26" t="s">
        <v>45055</v>
      </c>
      <c r="J1318" s="26" t="s">
        <v>45056</v>
      </c>
      <c r="K1318" s="27">
        <v>-0.45941165517630683</v>
      </c>
      <c r="L1318" s="28" t="s">
        <v>33</v>
      </c>
      <c r="M1318" s="26">
        <v>16</v>
      </c>
      <c r="N1318" s="26">
        <v>16</v>
      </c>
    </row>
    <row r="1319" spans="1:14" x14ac:dyDescent="0.25">
      <c r="A1319" s="25" t="s">
        <v>12213</v>
      </c>
      <c r="B1319" s="25" t="s">
        <v>12214</v>
      </c>
      <c r="C1319" s="26" t="s">
        <v>2538</v>
      </c>
      <c r="D1319" s="26" t="s">
        <v>12215</v>
      </c>
      <c r="E1319" s="25" t="s">
        <v>12216</v>
      </c>
      <c r="F1319" s="26" t="s">
        <v>2538</v>
      </c>
      <c r="G1319" s="26" t="s">
        <v>12217</v>
      </c>
      <c r="H1319" s="26" t="s">
        <v>12218</v>
      </c>
      <c r="I1319" s="26" t="s">
        <v>45057</v>
      </c>
      <c r="J1319" s="26" t="s">
        <v>45058</v>
      </c>
      <c r="K1319" s="27">
        <v>0.5393457752802181</v>
      </c>
      <c r="L1319" s="28" t="s">
        <v>33</v>
      </c>
      <c r="M1319" s="26">
        <v>15</v>
      </c>
      <c r="N1319" s="26">
        <v>1</v>
      </c>
    </row>
    <row r="1320" spans="1:14" x14ac:dyDescent="0.25">
      <c r="A1320" s="25" t="s">
        <v>4004</v>
      </c>
      <c r="B1320" s="25" t="s">
        <v>4005</v>
      </c>
      <c r="C1320" s="26" t="s">
        <v>25550</v>
      </c>
      <c r="D1320" s="26" t="s">
        <v>4006</v>
      </c>
      <c r="E1320" s="25" t="s">
        <v>4007</v>
      </c>
      <c r="F1320" s="26" t="s">
        <v>2538</v>
      </c>
      <c r="G1320" s="26" t="s">
        <v>4008</v>
      </c>
      <c r="H1320" s="26" t="s">
        <v>4009</v>
      </c>
      <c r="I1320" s="26" t="s">
        <v>45059</v>
      </c>
      <c r="J1320" s="26" t="s">
        <v>45060</v>
      </c>
      <c r="K1320" s="27">
        <v>-0.19240953790164489</v>
      </c>
      <c r="L1320" s="28" t="s">
        <v>33</v>
      </c>
      <c r="M1320" s="26">
        <v>8</v>
      </c>
      <c r="N1320" s="26">
        <v>5</v>
      </c>
    </row>
    <row r="1321" spans="1:14" x14ac:dyDescent="0.25">
      <c r="A1321" s="25" t="s">
        <v>18990</v>
      </c>
      <c r="B1321" s="25" t="s">
        <v>18991</v>
      </c>
      <c r="C1321" s="26" t="s">
        <v>2476</v>
      </c>
      <c r="D1321" s="26" t="s">
        <v>18992</v>
      </c>
      <c r="E1321" s="25" t="s">
        <v>18993</v>
      </c>
      <c r="F1321" s="26" t="s">
        <v>2476</v>
      </c>
      <c r="G1321" s="26" t="s">
        <v>18994</v>
      </c>
      <c r="H1321" s="26" t="s">
        <v>18995</v>
      </c>
      <c r="I1321" s="26" t="s">
        <v>45061</v>
      </c>
      <c r="J1321" s="26" t="s">
        <v>45062</v>
      </c>
      <c r="K1321" s="27">
        <v>-2.226383774976496E-2</v>
      </c>
      <c r="L1321" s="28" t="s">
        <v>33</v>
      </c>
      <c r="M1321" s="26">
        <v>8</v>
      </c>
      <c r="N1321" s="26">
        <v>8</v>
      </c>
    </row>
    <row r="1322" spans="1:14" x14ac:dyDescent="0.25">
      <c r="A1322" s="25" t="s">
        <v>2429</v>
      </c>
      <c r="B1322" s="25" t="s">
        <v>2430</v>
      </c>
      <c r="C1322" s="26" t="s">
        <v>24521</v>
      </c>
      <c r="D1322" s="26" t="s">
        <v>2431</v>
      </c>
      <c r="E1322" s="25" t="s">
        <v>513</v>
      </c>
      <c r="F1322" s="26" t="s">
        <v>27</v>
      </c>
      <c r="G1322" s="26" t="s">
        <v>2432</v>
      </c>
      <c r="H1322" s="26" t="s">
        <v>2433</v>
      </c>
      <c r="I1322" s="26" t="s">
        <v>45063</v>
      </c>
      <c r="J1322" s="26" t="s">
        <v>45064</v>
      </c>
      <c r="K1322" s="27">
        <v>-0.31443043466589987</v>
      </c>
      <c r="L1322" s="28" t="s">
        <v>33</v>
      </c>
      <c r="M1322" s="26">
        <v>5</v>
      </c>
      <c r="N1322" s="26">
        <v>4</v>
      </c>
    </row>
    <row r="1323" spans="1:14" x14ac:dyDescent="0.25">
      <c r="A1323" s="25" t="s">
        <v>23825</v>
      </c>
      <c r="B1323" s="25" t="s">
        <v>23826</v>
      </c>
      <c r="C1323" s="26" t="s">
        <v>2538</v>
      </c>
      <c r="D1323" s="26" t="s">
        <v>23827</v>
      </c>
      <c r="E1323" s="25" t="s">
        <v>17410</v>
      </c>
      <c r="F1323" s="26" t="s">
        <v>2538</v>
      </c>
      <c r="G1323" s="26" t="s">
        <v>23828</v>
      </c>
      <c r="H1323" s="26" t="s">
        <v>23829</v>
      </c>
      <c r="I1323" s="26" t="s">
        <v>45065</v>
      </c>
      <c r="J1323" s="26" t="s">
        <v>45066</v>
      </c>
      <c r="K1323" s="27">
        <v>-0.32600385337689786</v>
      </c>
      <c r="L1323" s="28" t="s">
        <v>33</v>
      </c>
      <c r="M1323" s="26">
        <v>3</v>
      </c>
      <c r="N1323" s="26">
        <v>3</v>
      </c>
    </row>
    <row r="1324" spans="1:14" x14ac:dyDescent="0.25">
      <c r="A1324" s="25" t="s">
        <v>22723</v>
      </c>
      <c r="B1324" s="25" t="s">
        <v>22724</v>
      </c>
      <c r="C1324" s="26" t="s">
        <v>2557</v>
      </c>
      <c r="D1324" s="26" t="s">
        <v>22725</v>
      </c>
      <c r="E1324" s="25" t="s">
        <v>22726</v>
      </c>
      <c r="F1324" s="26" t="s">
        <v>2557</v>
      </c>
      <c r="G1324" s="26" t="s">
        <v>22727</v>
      </c>
      <c r="H1324" s="26" t="s">
        <v>22728</v>
      </c>
      <c r="I1324" s="26" t="s">
        <v>45067</v>
      </c>
      <c r="J1324" s="26" t="s">
        <v>45068</v>
      </c>
      <c r="K1324" s="27">
        <v>-0.60183309520820316</v>
      </c>
      <c r="L1324" s="28" t="s">
        <v>33</v>
      </c>
      <c r="M1324" s="26">
        <v>21</v>
      </c>
      <c r="N1324" s="26">
        <v>21</v>
      </c>
    </row>
    <row r="1325" spans="1:14" x14ac:dyDescent="0.25">
      <c r="A1325" s="25" t="s">
        <v>8085</v>
      </c>
      <c r="B1325" s="25" t="s">
        <v>8086</v>
      </c>
      <c r="C1325" s="26" t="s">
        <v>13792</v>
      </c>
      <c r="D1325" s="26" t="s">
        <v>8087</v>
      </c>
      <c r="E1325" s="25" t="s">
        <v>8088</v>
      </c>
      <c r="F1325" s="26" t="s">
        <v>2476</v>
      </c>
      <c r="G1325" s="26" t="s">
        <v>8089</v>
      </c>
      <c r="H1325" s="26" t="s">
        <v>8090</v>
      </c>
      <c r="I1325" s="26" t="s">
        <v>45069</v>
      </c>
      <c r="J1325" s="26" t="s">
        <v>45070</v>
      </c>
      <c r="K1325" s="27">
        <v>-0.41892189674556829</v>
      </c>
      <c r="L1325" s="28" t="s">
        <v>33</v>
      </c>
      <c r="M1325" s="26">
        <v>16</v>
      </c>
      <c r="N1325" s="26">
        <v>16</v>
      </c>
    </row>
    <row r="1326" spans="1:14" x14ac:dyDescent="0.25">
      <c r="A1326" s="25" t="s">
        <v>14112</v>
      </c>
      <c r="B1326" s="25" t="s">
        <v>14113</v>
      </c>
      <c r="C1326" s="26" t="s">
        <v>2538</v>
      </c>
      <c r="D1326" s="26" t="s">
        <v>14114</v>
      </c>
      <c r="E1326" s="25" t="s">
        <v>14115</v>
      </c>
      <c r="F1326" s="26" t="s">
        <v>2466</v>
      </c>
      <c r="G1326" s="26" t="s">
        <v>14116</v>
      </c>
      <c r="H1326" s="26" t="s">
        <v>14117</v>
      </c>
      <c r="I1326" s="26" t="s">
        <v>45071</v>
      </c>
      <c r="J1326" s="26" t="s">
        <v>45072</v>
      </c>
      <c r="K1326" s="27">
        <v>7.3288814506093841E-2</v>
      </c>
      <c r="L1326" s="28" t="s">
        <v>33</v>
      </c>
      <c r="M1326" s="26">
        <v>2</v>
      </c>
      <c r="N1326" s="26">
        <v>2</v>
      </c>
    </row>
    <row r="1327" spans="1:14" x14ac:dyDescent="0.25">
      <c r="A1327" s="25" t="s">
        <v>328</v>
      </c>
      <c r="B1327" s="25" t="s">
        <v>329</v>
      </c>
      <c r="C1327" s="26" t="s">
        <v>27</v>
      </c>
      <c r="D1327" s="26" t="s">
        <v>330</v>
      </c>
      <c r="E1327" s="25" t="s">
        <v>331</v>
      </c>
      <c r="F1327" s="26" t="s">
        <v>27</v>
      </c>
      <c r="G1327" s="26" t="s">
        <v>332</v>
      </c>
      <c r="H1327" s="26" t="s">
        <v>333</v>
      </c>
      <c r="I1327" s="26" t="s">
        <v>45073</v>
      </c>
      <c r="J1327" s="26" t="s">
        <v>45074</v>
      </c>
      <c r="K1327" s="27">
        <v>-0.13539830326398614</v>
      </c>
      <c r="L1327" s="28" t="s">
        <v>33</v>
      </c>
      <c r="M1327" s="26">
        <v>4</v>
      </c>
      <c r="N1327" s="26">
        <v>4</v>
      </c>
    </row>
    <row r="1328" spans="1:14" x14ac:dyDescent="0.25">
      <c r="A1328" s="25" t="s">
        <v>2301</v>
      </c>
      <c r="B1328" s="25" t="s">
        <v>2302</v>
      </c>
      <c r="C1328" s="26" t="s">
        <v>27</v>
      </c>
      <c r="D1328" s="26" t="s">
        <v>2303</v>
      </c>
      <c r="E1328" s="25" t="s">
        <v>2304</v>
      </c>
      <c r="F1328" s="26" t="s">
        <v>27</v>
      </c>
      <c r="G1328" s="26" t="s">
        <v>2305</v>
      </c>
      <c r="H1328" s="26" t="s">
        <v>2306</v>
      </c>
      <c r="I1328" s="26" t="s">
        <v>45075</v>
      </c>
      <c r="J1328" s="26" t="s">
        <v>45076</v>
      </c>
      <c r="K1328" s="27">
        <v>-0.19881747790948315</v>
      </c>
      <c r="L1328" s="28" t="s">
        <v>33</v>
      </c>
      <c r="M1328" s="26">
        <v>9</v>
      </c>
      <c r="N1328" s="26">
        <v>9</v>
      </c>
    </row>
    <row r="1329" spans="1:14" x14ac:dyDescent="0.25">
      <c r="A1329" s="25" t="s">
        <v>21992</v>
      </c>
      <c r="B1329" s="25" t="s">
        <v>21993</v>
      </c>
      <c r="C1329" s="26" t="s">
        <v>2538</v>
      </c>
      <c r="D1329" s="26" t="s">
        <v>14150</v>
      </c>
      <c r="E1329" s="25" t="s">
        <v>14151</v>
      </c>
      <c r="F1329" s="26" t="s">
        <v>2538</v>
      </c>
      <c r="G1329" s="26" t="s">
        <v>3007</v>
      </c>
      <c r="H1329" s="26" t="s">
        <v>3008</v>
      </c>
      <c r="I1329" s="26" t="s">
        <v>45077</v>
      </c>
      <c r="J1329" s="26" t="s">
        <v>45078</v>
      </c>
      <c r="K1329" s="27">
        <v>0.45076553512337908</v>
      </c>
      <c r="L1329" s="28" t="s">
        <v>33</v>
      </c>
      <c r="M1329" s="26">
        <v>25</v>
      </c>
      <c r="N1329" s="26">
        <v>3</v>
      </c>
    </row>
    <row r="1330" spans="1:14" x14ac:dyDescent="0.25">
      <c r="A1330" s="25" t="s">
        <v>16969</v>
      </c>
      <c r="B1330" s="25" t="s">
        <v>16970</v>
      </c>
      <c r="C1330" s="26" t="s">
        <v>2576</v>
      </c>
      <c r="D1330" s="26" t="s">
        <v>14257</v>
      </c>
      <c r="E1330" s="25" t="s">
        <v>14258</v>
      </c>
      <c r="F1330" s="26" t="s">
        <v>2678</v>
      </c>
      <c r="G1330" s="26" t="s">
        <v>16971</v>
      </c>
      <c r="H1330" s="26" t="s">
        <v>16972</v>
      </c>
      <c r="I1330" s="26" t="s">
        <v>45079</v>
      </c>
      <c r="J1330" s="26" t="s">
        <v>45080</v>
      </c>
      <c r="K1330" s="27">
        <v>-0.98199322346801265</v>
      </c>
      <c r="L1330" s="28" t="s">
        <v>33</v>
      </c>
      <c r="M1330" s="26">
        <v>10</v>
      </c>
      <c r="N1330" s="26">
        <v>2</v>
      </c>
    </row>
    <row r="1331" spans="1:14" x14ac:dyDescent="0.25">
      <c r="A1331" s="25" t="s">
        <v>24378</v>
      </c>
      <c r="B1331" s="25" t="s">
        <v>24379</v>
      </c>
      <c r="C1331" s="26" t="s">
        <v>2538</v>
      </c>
      <c r="D1331" s="26" t="s">
        <v>24380</v>
      </c>
      <c r="E1331" s="25" t="s">
        <v>24381</v>
      </c>
      <c r="F1331" s="26" t="s">
        <v>2538</v>
      </c>
      <c r="G1331" s="26" t="s">
        <v>24382</v>
      </c>
      <c r="H1331" s="26" t="s">
        <v>24383</v>
      </c>
      <c r="I1331" s="26" t="s">
        <v>45081</v>
      </c>
      <c r="J1331" s="26" t="s">
        <v>45082</v>
      </c>
      <c r="K1331" s="27">
        <v>-0.79150912261010098</v>
      </c>
      <c r="L1331" s="28" t="s">
        <v>33</v>
      </c>
      <c r="M1331" s="26">
        <v>3</v>
      </c>
      <c r="N1331" s="26">
        <v>3</v>
      </c>
    </row>
    <row r="1332" spans="1:14" x14ac:dyDescent="0.25">
      <c r="A1332" s="25" t="s">
        <v>7696</v>
      </c>
      <c r="B1332" s="25" t="s">
        <v>7697</v>
      </c>
      <c r="C1332" s="26" t="s">
        <v>2538</v>
      </c>
      <c r="D1332" s="26" t="s">
        <v>7698</v>
      </c>
      <c r="E1332" s="25" t="s">
        <v>7699</v>
      </c>
      <c r="F1332" s="26" t="s">
        <v>2538</v>
      </c>
      <c r="G1332" s="26" t="s">
        <v>7700</v>
      </c>
      <c r="H1332" s="26" t="s">
        <v>7701</v>
      </c>
      <c r="I1332" s="26" t="s">
        <v>45083</v>
      </c>
      <c r="J1332" s="26" t="s">
        <v>45084</v>
      </c>
      <c r="K1332" s="27">
        <v>-0.46166561494241737</v>
      </c>
      <c r="L1332" s="28" t="s">
        <v>33</v>
      </c>
      <c r="M1332" s="26">
        <v>50</v>
      </c>
      <c r="N1332" s="26">
        <v>28</v>
      </c>
    </row>
    <row r="1333" spans="1:14" x14ac:dyDescent="0.25">
      <c r="A1333" s="25" t="s">
        <v>6321</v>
      </c>
      <c r="B1333" s="25" t="s">
        <v>6322</v>
      </c>
      <c r="C1333" s="26" t="s">
        <v>2557</v>
      </c>
      <c r="D1333" s="26" t="s">
        <v>6323</v>
      </c>
      <c r="E1333" s="25" t="s">
        <v>6324</v>
      </c>
      <c r="F1333" s="26" t="s">
        <v>2557</v>
      </c>
      <c r="G1333" s="26" t="s">
        <v>6325</v>
      </c>
      <c r="H1333" s="26" t="s">
        <v>6326</v>
      </c>
      <c r="I1333" s="26" t="s">
        <v>45085</v>
      </c>
      <c r="J1333" s="26" t="s">
        <v>45086</v>
      </c>
      <c r="K1333" s="27">
        <v>8.3188327586948094E-2</v>
      </c>
      <c r="L1333" s="28" t="s">
        <v>33</v>
      </c>
      <c r="M1333" s="26">
        <v>7</v>
      </c>
      <c r="N1333" s="26">
        <v>6</v>
      </c>
    </row>
    <row r="1334" spans="1:14" x14ac:dyDescent="0.25">
      <c r="A1334" s="25" t="s">
        <v>489</v>
      </c>
      <c r="B1334" s="25" t="s">
        <v>490</v>
      </c>
      <c r="C1334" s="26" t="s">
        <v>24466</v>
      </c>
      <c r="D1334" s="26" t="s">
        <v>97</v>
      </c>
      <c r="E1334" s="25" t="s">
        <v>80</v>
      </c>
      <c r="F1334" s="26" t="s">
        <v>27</v>
      </c>
      <c r="G1334" s="26" t="s">
        <v>98</v>
      </c>
      <c r="H1334" s="26" t="s">
        <v>99</v>
      </c>
      <c r="I1334" s="26" t="s">
        <v>45087</v>
      </c>
      <c r="J1334" s="26" t="s">
        <v>45088</v>
      </c>
      <c r="K1334" s="27">
        <v>-0.16252048046808354</v>
      </c>
      <c r="L1334" s="28" t="s">
        <v>33</v>
      </c>
      <c r="M1334" s="26">
        <v>17</v>
      </c>
      <c r="N1334" s="26">
        <v>16</v>
      </c>
    </row>
    <row r="1335" spans="1:14" x14ac:dyDescent="0.25">
      <c r="A1335" s="25" t="s">
        <v>3424</v>
      </c>
      <c r="B1335" s="25" t="s">
        <v>3425</v>
      </c>
      <c r="C1335" s="26" t="s">
        <v>24466</v>
      </c>
      <c r="D1335" s="26" t="s">
        <v>3426</v>
      </c>
      <c r="E1335" s="25" t="s">
        <v>3427</v>
      </c>
      <c r="F1335" s="26" t="s">
        <v>2476</v>
      </c>
      <c r="G1335" s="26" t="s">
        <v>3428</v>
      </c>
      <c r="H1335" s="26" t="s">
        <v>3429</v>
      </c>
      <c r="I1335" s="26" t="s">
        <v>45089</v>
      </c>
      <c r="J1335" s="26" t="s">
        <v>45090</v>
      </c>
      <c r="K1335" s="27">
        <v>-0.18471161177019391</v>
      </c>
      <c r="L1335" s="28" t="s">
        <v>33</v>
      </c>
      <c r="M1335" s="26">
        <v>3</v>
      </c>
      <c r="N1335" s="26">
        <v>3</v>
      </c>
    </row>
    <row r="1336" spans="1:14" x14ac:dyDescent="0.25">
      <c r="A1336" s="25" t="s">
        <v>3319</v>
      </c>
      <c r="B1336" s="25" t="s">
        <v>3320</v>
      </c>
      <c r="C1336" s="26" t="s">
        <v>27</v>
      </c>
      <c r="D1336" s="26" t="s">
        <v>3321</v>
      </c>
      <c r="E1336" s="25" t="s">
        <v>3322</v>
      </c>
      <c r="F1336" s="26" t="s">
        <v>2466</v>
      </c>
      <c r="G1336" s="26" t="s">
        <v>3323</v>
      </c>
      <c r="H1336" s="26" t="s">
        <v>3324</v>
      </c>
      <c r="I1336" s="26" t="s">
        <v>45091</v>
      </c>
      <c r="J1336" s="26" t="s">
        <v>45092</v>
      </c>
      <c r="K1336" s="27">
        <v>-3.7253996289724656E-3</v>
      </c>
      <c r="L1336" s="28" t="s">
        <v>33</v>
      </c>
      <c r="M1336" s="26">
        <v>11</v>
      </c>
      <c r="N1336" s="26">
        <v>11</v>
      </c>
    </row>
    <row r="1337" spans="1:14" x14ac:dyDescent="0.25">
      <c r="A1337" s="25" t="s">
        <v>7293</v>
      </c>
      <c r="B1337" s="25" t="s">
        <v>7294</v>
      </c>
      <c r="C1337" s="26" t="s">
        <v>2538</v>
      </c>
      <c r="D1337" s="26" t="s">
        <v>2713</v>
      </c>
      <c r="E1337" s="25" t="s">
        <v>2714</v>
      </c>
      <c r="F1337" s="26" t="s">
        <v>2476</v>
      </c>
      <c r="G1337" s="26" t="s">
        <v>2715</v>
      </c>
      <c r="H1337" s="26" t="s">
        <v>2716</v>
      </c>
      <c r="I1337" s="26" t="s">
        <v>45093</v>
      </c>
      <c r="J1337" s="26" t="s">
        <v>45094</v>
      </c>
      <c r="K1337" s="27">
        <v>-0.27230201492001549</v>
      </c>
      <c r="L1337" s="28" t="s">
        <v>33</v>
      </c>
      <c r="M1337" s="26">
        <v>17</v>
      </c>
      <c r="N1337" s="26">
        <v>14</v>
      </c>
    </row>
    <row r="1338" spans="1:14" x14ac:dyDescent="0.25">
      <c r="A1338" s="25" t="s">
        <v>14526</v>
      </c>
      <c r="B1338" s="25" t="s">
        <v>14527</v>
      </c>
      <c r="C1338" s="26" t="s">
        <v>2557</v>
      </c>
      <c r="D1338" s="26" t="s">
        <v>14528</v>
      </c>
      <c r="E1338" s="25" t="s">
        <v>12799</v>
      </c>
      <c r="F1338" s="26" t="s">
        <v>2466</v>
      </c>
      <c r="G1338" s="26" t="s">
        <v>14529</v>
      </c>
      <c r="H1338" s="26" t="s">
        <v>14530</v>
      </c>
      <c r="I1338" s="26" t="s">
        <v>45095</v>
      </c>
      <c r="J1338" s="26" t="s">
        <v>45096</v>
      </c>
      <c r="K1338" s="27">
        <v>-1.1209132478298123</v>
      </c>
      <c r="L1338" s="28" t="s">
        <v>33</v>
      </c>
      <c r="M1338" s="26">
        <v>2</v>
      </c>
      <c r="N1338" s="26">
        <v>2</v>
      </c>
    </row>
    <row r="1339" spans="1:14" x14ac:dyDescent="0.25">
      <c r="A1339" s="25" t="s">
        <v>8145</v>
      </c>
      <c r="B1339" s="25" t="s">
        <v>8146</v>
      </c>
      <c r="C1339" s="26" t="s">
        <v>2538</v>
      </c>
      <c r="D1339" s="26" t="s">
        <v>8147</v>
      </c>
      <c r="E1339" s="25" t="s">
        <v>8148</v>
      </c>
      <c r="F1339" s="26" t="s">
        <v>2576</v>
      </c>
      <c r="G1339" s="26" t="s">
        <v>8149</v>
      </c>
      <c r="H1339" s="26" t="s">
        <v>8150</v>
      </c>
      <c r="I1339" s="26" t="s">
        <v>45097</v>
      </c>
      <c r="J1339" s="26" t="s">
        <v>45098</v>
      </c>
      <c r="K1339" s="27">
        <v>0.28864503826689031</v>
      </c>
      <c r="L1339" s="28" t="s">
        <v>33</v>
      </c>
      <c r="M1339" s="26">
        <v>3</v>
      </c>
      <c r="N1339" s="26">
        <v>3</v>
      </c>
    </row>
    <row r="1340" spans="1:14" x14ac:dyDescent="0.25">
      <c r="A1340" s="25" t="s">
        <v>17359</v>
      </c>
      <c r="B1340" s="25" t="s">
        <v>17360</v>
      </c>
      <c r="C1340" s="26" t="s">
        <v>2538</v>
      </c>
      <c r="D1340" s="26" t="s">
        <v>17361</v>
      </c>
      <c r="E1340" s="25" t="s">
        <v>17362</v>
      </c>
      <c r="F1340" s="26" t="s">
        <v>2538</v>
      </c>
      <c r="G1340" s="26" t="s">
        <v>17363</v>
      </c>
      <c r="H1340" s="26" t="s">
        <v>17364</v>
      </c>
      <c r="I1340" s="26" t="s">
        <v>45099</v>
      </c>
      <c r="J1340" s="26" t="s">
        <v>45100</v>
      </c>
      <c r="K1340" s="27">
        <v>-7.3765106116720103E-2</v>
      </c>
      <c r="L1340" s="28" t="s">
        <v>33</v>
      </c>
      <c r="M1340" s="26">
        <v>13</v>
      </c>
      <c r="N1340" s="26">
        <v>13</v>
      </c>
    </row>
    <row r="1341" spans="1:14" x14ac:dyDescent="0.25">
      <c r="A1341" s="25" t="s">
        <v>22620</v>
      </c>
      <c r="B1341" s="25" t="s">
        <v>22621</v>
      </c>
      <c r="C1341" s="26" t="s">
        <v>2538</v>
      </c>
      <c r="D1341" s="26" t="s">
        <v>14284</v>
      </c>
      <c r="E1341" s="25" t="s">
        <v>14285</v>
      </c>
      <c r="F1341" s="26" t="s">
        <v>2678</v>
      </c>
      <c r="G1341" s="26" t="s">
        <v>14286</v>
      </c>
      <c r="H1341" s="26" t="s">
        <v>14287</v>
      </c>
      <c r="I1341" s="26" t="s">
        <v>45101</v>
      </c>
      <c r="J1341" s="26" t="s">
        <v>45102</v>
      </c>
      <c r="K1341" s="27">
        <v>-0.48207414960803624</v>
      </c>
      <c r="L1341" s="28" t="s">
        <v>33</v>
      </c>
      <c r="M1341" s="26">
        <v>61</v>
      </c>
      <c r="N1341" s="26">
        <v>9</v>
      </c>
    </row>
    <row r="1342" spans="1:14" x14ac:dyDescent="0.25">
      <c r="A1342" s="25" t="s">
        <v>7021</v>
      </c>
      <c r="B1342" s="25" t="s">
        <v>7022</v>
      </c>
      <c r="C1342" s="26" t="s">
        <v>2538</v>
      </c>
      <c r="D1342" s="26" t="s">
        <v>7023</v>
      </c>
      <c r="E1342" s="25" t="s">
        <v>6779</v>
      </c>
      <c r="F1342" s="26" t="s">
        <v>2538</v>
      </c>
      <c r="G1342" s="26" t="s">
        <v>7024</v>
      </c>
      <c r="H1342" s="26" t="s">
        <v>7025</v>
      </c>
      <c r="I1342" s="26" t="s">
        <v>45103</v>
      </c>
      <c r="J1342" s="26" t="s">
        <v>45104</v>
      </c>
      <c r="K1342" s="27">
        <v>-0.64659438495516663</v>
      </c>
      <c r="L1342" s="28" t="s">
        <v>33</v>
      </c>
      <c r="M1342" s="26">
        <v>4</v>
      </c>
      <c r="N1342" s="26">
        <v>4</v>
      </c>
    </row>
    <row r="1343" spans="1:14" x14ac:dyDescent="0.25">
      <c r="A1343" s="25" t="s">
        <v>7533</v>
      </c>
      <c r="B1343" s="25" t="s">
        <v>7534</v>
      </c>
      <c r="C1343" s="26" t="s">
        <v>2476</v>
      </c>
      <c r="D1343" s="26" t="s">
        <v>7535</v>
      </c>
      <c r="E1343" s="25" t="s">
        <v>7536</v>
      </c>
      <c r="F1343" s="26" t="s">
        <v>2476</v>
      </c>
      <c r="G1343" s="26" t="s">
        <v>7537</v>
      </c>
      <c r="H1343" s="26" t="s">
        <v>7538</v>
      </c>
      <c r="I1343" s="26" t="s">
        <v>45105</v>
      </c>
      <c r="J1343" s="26" t="s">
        <v>45106</v>
      </c>
      <c r="K1343" s="27">
        <v>-0.19884520707680658</v>
      </c>
      <c r="L1343" s="28" t="s">
        <v>33</v>
      </c>
      <c r="M1343" s="26">
        <v>3</v>
      </c>
      <c r="N1343" s="26">
        <v>3</v>
      </c>
    </row>
    <row r="1344" spans="1:14" x14ac:dyDescent="0.25">
      <c r="A1344" s="25" t="s">
        <v>9450</v>
      </c>
      <c r="B1344" s="25" t="s">
        <v>9451</v>
      </c>
      <c r="C1344" s="26" t="s">
        <v>2466</v>
      </c>
      <c r="D1344" s="26" t="s">
        <v>9452</v>
      </c>
      <c r="E1344" s="25" t="s">
        <v>9453</v>
      </c>
      <c r="F1344" s="26" t="s">
        <v>2605</v>
      </c>
      <c r="G1344" s="26" t="s">
        <v>9454</v>
      </c>
      <c r="H1344" s="26" t="s">
        <v>9455</v>
      </c>
      <c r="I1344" s="26" t="s">
        <v>45107</v>
      </c>
      <c r="J1344" s="26" t="s">
        <v>42513</v>
      </c>
      <c r="K1344" s="27">
        <v>-20.272975705634234</v>
      </c>
      <c r="L1344" s="28" t="s">
        <v>33</v>
      </c>
      <c r="M1344" s="26">
        <v>2</v>
      </c>
      <c r="N1344" s="26">
        <v>2</v>
      </c>
    </row>
    <row r="1345" spans="1:14" x14ac:dyDescent="0.25">
      <c r="A1345" s="25" t="s">
        <v>21427</v>
      </c>
      <c r="B1345" s="25" t="s">
        <v>21428</v>
      </c>
      <c r="C1345" s="26" t="s">
        <v>2538</v>
      </c>
      <c r="D1345" s="26" t="s">
        <v>21429</v>
      </c>
      <c r="E1345" s="25" t="s">
        <v>21430</v>
      </c>
      <c r="F1345" s="26" t="s">
        <v>2538</v>
      </c>
      <c r="G1345" s="26" t="s">
        <v>21431</v>
      </c>
      <c r="H1345" s="26" t="s">
        <v>21432</v>
      </c>
      <c r="I1345" s="26" t="s">
        <v>45108</v>
      </c>
      <c r="J1345" s="26" t="s">
        <v>45109</v>
      </c>
      <c r="K1345" s="27">
        <v>1.0009324788067058</v>
      </c>
      <c r="L1345" s="28" t="s">
        <v>33</v>
      </c>
      <c r="M1345" s="26">
        <v>2</v>
      </c>
      <c r="N1345" s="26">
        <v>2</v>
      </c>
    </row>
    <row r="1346" spans="1:14" x14ac:dyDescent="0.25">
      <c r="A1346" s="25" t="s">
        <v>8119</v>
      </c>
      <c r="B1346" s="25" t="s">
        <v>8120</v>
      </c>
      <c r="C1346" s="26" t="s">
        <v>2538</v>
      </c>
      <c r="D1346" s="26" t="s">
        <v>8121</v>
      </c>
      <c r="E1346" s="25" t="s">
        <v>8122</v>
      </c>
      <c r="F1346" s="26" t="s">
        <v>2538</v>
      </c>
      <c r="G1346" s="26" t="s">
        <v>8123</v>
      </c>
      <c r="H1346" s="26" t="s">
        <v>8124</v>
      </c>
      <c r="I1346" s="26" t="s">
        <v>45110</v>
      </c>
      <c r="J1346" s="26" t="s">
        <v>45111</v>
      </c>
      <c r="K1346" s="27">
        <v>-0.18029372105448208</v>
      </c>
      <c r="L1346" s="28" t="s">
        <v>33</v>
      </c>
      <c r="M1346" s="26">
        <v>10</v>
      </c>
      <c r="N1346" s="26">
        <v>9</v>
      </c>
    </row>
    <row r="1347" spans="1:14" x14ac:dyDescent="0.25">
      <c r="A1347" s="25" t="s">
        <v>13655</v>
      </c>
      <c r="B1347" s="25" t="s">
        <v>13656</v>
      </c>
      <c r="C1347" s="26" t="s">
        <v>2538</v>
      </c>
      <c r="D1347" s="26" t="s">
        <v>13657</v>
      </c>
      <c r="E1347" s="25" t="s">
        <v>13658</v>
      </c>
      <c r="F1347" s="26" t="s">
        <v>2538</v>
      </c>
      <c r="G1347" s="26" t="s">
        <v>13659</v>
      </c>
      <c r="H1347" s="26" t="s">
        <v>13660</v>
      </c>
      <c r="I1347" s="26" t="s">
        <v>45112</v>
      </c>
      <c r="J1347" s="26" t="s">
        <v>45113</v>
      </c>
      <c r="K1347" s="27">
        <v>-0.59219799774082493</v>
      </c>
      <c r="L1347" s="28" t="s">
        <v>33</v>
      </c>
      <c r="M1347" s="26">
        <v>20</v>
      </c>
      <c r="N1347" s="26">
        <v>12</v>
      </c>
    </row>
    <row r="1348" spans="1:14" x14ac:dyDescent="0.25">
      <c r="A1348" s="25" t="s">
        <v>11457</v>
      </c>
      <c r="B1348" s="25" t="s">
        <v>11458</v>
      </c>
      <c r="C1348" s="26" t="s">
        <v>2476</v>
      </c>
      <c r="D1348" s="26" t="s">
        <v>11459</v>
      </c>
      <c r="E1348" s="25" t="s">
        <v>11460</v>
      </c>
      <c r="F1348" s="26" t="s">
        <v>2476</v>
      </c>
      <c r="G1348" s="26" t="s">
        <v>11461</v>
      </c>
      <c r="H1348" s="26" t="s">
        <v>11462</v>
      </c>
      <c r="I1348" s="26" t="s">
        <v>45114</v>
      </c>
      <c r="J1348" s="26" t="s">
        <v>45115</v>
      </c>
      <c r="K1348" s="27">
        <v>-0.48674556759314019</v>
      </c>
      <c r="L1348" s="28" t="s">
        <v>33</v>
      </c>
      <c r="M1348" s="26">
        <v>11</v>
      </c>
      <c r="N1348" s="26">
        <v>11</v>
      </c>
    </row>
    <row r="1349" spans="1:14" x14ac:dyDescent="0.25">
      <c r="A1349" s="25" t="s">
        <v>14148</v>
      </c>
      <c r="B1349" s="25" t="s">
        <v>14149</v>
      </c>
      <c r="C1349" s="26" t="s">
        <v>2538</v>
      </c>
      <c r="D1349" s="26" t="s">
        <v>14150</v>
      </c>
      <c r="E1349" s="25" t="s">
        <v>14151</v>
      </c>
      <c r="F1349" s="26" t="s">
        <v>2538</v>
      </c>
      <c r="G1349" s="26" t="s">
        <v>14152</v>
      </c>
      <c r="H1349" s="26" t="s">
        <v>14153</v>
      </c>
      <c r="I1349" s="26" t="s">
        <v>45116</v>
      </c>
      <c r="J1349" s="26" t="s">
        <v>45117</v>
      </c>
      <c r="K1349" s="27">
        <v>-9.0319505025196339E-3</v>
      </c>
      <c r="L1349" s="28" t="s">
        <v>33</v>
      </c>
      <c r="M1349" s="26">
        <v>24</v>
      </c>
      <c r="N1349" s="26">
        <v>3</v>
      </c>
    </row>
    <row r="1350" spans="1:14" x14ac:dyDescent="0.25">
      <c r="A1350" s="25" t="s">
        <v>5907</v>
      </c>
      <c r="B1350" s="25" t="s">
        <v>5908</v>
      </c>
      <c r="C1350" s="26" t="s">
        <v>2538</v>
      </c>
      <c r="D1350" s="26" t="s">
        <v>5909</v>
      </c>
      <c r="E1350" s="25" t="s">
        <v>5910</v>
      </c>
      <c r="F1350" s="26" t="s">
        <v>2538</v>
      </c>
      <c r="G1350" s="26" t="s">
        <v>5911</v>
      </c>
      <c r="H1350" s="26" t="s">
        <v>5912</v>
      </c>
      <c r="I1350" s="26" t="s">
        <v>45118</v>
      </c>
      <c r="J1350" s="26" t="s">
        <v>45119</v>
      </c>
      <c r="K1350" s="27">
        <v>-0.308250990589995</v>
      </c>
      <c r="L1350" s="28" t="s">
        <v>33</v>
      </c>
      <c r="M1350" s="26">
        <v>9</v>
      </c>
      <c r="N1350" s="26">
        <v>5</v>
      </c>
    </row>
    <row r="1351" spans="1:14" x14ac:dyDescent="0.25">
      <c r="A1351" s="25" t="s">
        <v>684</v>
      </c>
      <c r="B1351" s="25" t="s">
        <v>685</v>
      </c>
      <c r="C1351" s="26" t="s">
        <v>24575</v>
      </c>
      <c r="D1351" s="26" t="s">
        <v>686</v>
      </c>
      <c r="E1351" s="25" t="s">
        <v>687</v>
      </c>
      <c r="F1351" s="26" t="s">
        <v>27</v>
      </c>
      <c r="G1351" s="26"/>
      <c r="H1351" s="26"/>
      <c r="I1351" s="26" t="s">
        <v>45120</v>
      </c>
      <c r="J1351" s="26" t="s">
        <v>45121</v>
      </c>
      <c r="K1351" s="27">
        <v>-0.16816118015428977</v>
      </c>
      <c r="L1351" s="28" t="s">
        <v>33</v>
      </c>
      <c r="M1351" s="26">
        <v>3</v>
      </c>
      <c r="N1351" s="26">
        <v>3</v>
      </c>
    </row>
    <row r="1352" spans="1:14" x14ac:dyDescent="0.25">
      <c r="A1352" s="25" t="s">
        <v>5332</v>
      </c>
      <c r="B1352" s="25" t="s">
        <v>5333</v>
      </c>
      <c r="C1352" s="26" t="s">
        <v>26086</v>
      </c>
      <c r="D1352" s="26" t="s">
        <v>830</v>
      </c>
      <c r="E1352" s="25" t="s">
        <v>831</v>
      </c>
      <c r="F1352" s="26" t="s">
        <v>27</v>
      </c>
      <c r="G1352" s="26" t="s">
        <v>832</v>
      </c>
      <c r="H1352" s="26" t="s">
        <v>833</v>
      </c>
      <c r="I1352" s="26" t="s">
        <v>45122</v>
      </c>
      <c r="J1352" s="26" t="s">
        <v>45123</v>
      </c>
      <c r="K1352" s="27">
        <v>0.20479950416857939</v>
      </c>
      <c r="L1352" s="28" t="s">
        <v>33</v>
      </c>
      <c r="M1352" s="26">
        <v>3</v>
      </c>
      <c r="N1352" s="26">
        <v>3</v>
      </c>
    </row>
    <row r="1353" spans="1:14" x14ac:dyDescent="0.25">
      <c r="A1353" s="25" t="s">
        <v>3546</v>
      </c>
      <c r="B1353" s="25" t="s">
        <v>3547</v>
      </c>
      <c r="C1353" s="26" t="s">
        <v>1779</v>
      </c>
      <c r="D1353" s="26" t="s">
        <v>3548</v>
      </c>
      <c r="E1353" s="25" t="s">
        <v>3549</v>
      </c>
      <c r="F1353" s="26" t="s">
        <v>2504</v>
      </c>
      <c r="G1353" s="26" t="s">
        <v>3550</v>
      </c>
      <c r="H1353" s="26" t="s">
        <v>3551</v>
      </c>
      <c r="I1353" s="26" t="s">
        <v>45124</v>
      </c>
      <c r="J1353" s="26" t="s">
        <v>45125</v>
      </c>
      <c r="K1353" s="27">
        <v>0.17471258592355182</v>
      </c>
      <c r="L1353" s="28" t="s">
        <v>33</v>
      </c>
      <c r="M1353" s="26">
        <v>22</v>
      </c>
      <c r="N1353" s="26">
        <v>19</v>
      </c>
    </row>
    <row r="1354" spans="1:14" x14ac:dyDescent="0.25">
      <c r="A1354" s="25" t="s">
        <v>6745</v>
      </c>
      <c r="B1354" s="25" t="s">
        <v>6746</v>
      </c>
      <c r="C1354" s="26" t="s">
        <v>2476</v>
      </c>
      <c r="D1354" s="26" t="s">
        <v>6747</v>
      </c>
      <c r="E1354" s="25" t="s">
        <v>6748</v>
      </c>
      <c r="F1354" s="26" t="s">
        <v>2476</v>
      </c>
      <c r="G1354" s="26" t="s">
        <v>6749</v>
      </c>
      <c r="H1354" s="26" t="s">
        <v>6750</v>
      </c>
      <c r="I1354" s="26" t="s">
        <v>45126</v>
      </c>
      <c r="J1354" s="26" t="s">
        <v>45127</v>
      </c>
      <c r="K1354" s="27">
        <v>-0.23327894289467518</v>
      </c>
      <c r="L1354" s="28" t="s">
        <v>33</v>
      </c>
      <c r="M1354" s="26">
        <v>14</v>
      </c>
      <c r="N1354" s="26">
        <v>14</v>
      </c>
    </row>
    <row r="1355" spans="1:14" x14ac:dyDescent="0.25">
      <c r="A1355" s="25" t="s">
        <v>7629</v>
      </c>
      <c r="B1355" s="25" t="s">
        <v>7630</v>
      </c>
      <c r="C1355" s="26" t="s">
        <v>3350</v>
      </c>
      <c r="D1355" s="26" t="s">
        <v>7631</v>
      </c>
      <c r="E1355" s="25" t="s">
        <v>7632</v>
      </c>
      <c r="F1355" s="26" t="s">
        <v>2466</v>
      </c>
      <c r="G1355" s="26" t="s">
        <v>4182</v>
      </c>
      <c r="H1355" s="26" t="s">
        <v>4183</v>
      </c>
      <c r="I1355" s="26" t="s">
        <v>45128</v>
      </c>
      <c r="J1355" s="26" t="s">
        <v>45129</v>
      </c>
      <c r="K1355" s="27">
        <v>-0.59136705522768862</v>
      </c>
      <c r="L1355" s="28" t="s">
        <v>33</v>
      </c>
      <c r="M1355" s="26">
        <v>6</v>
      </c>
      <c r="N1355" s="26">
        <v>2</v>
      </c>
    </row>
    <row r="1356" spans="1:14" x14ac:dyDescent="0.25">
      <c r="A1356" s="25" t="s">
        <v>11414</v>
      </c>
      <c r="B1356" s="25" t="s">
        <v>11415</v>
      </c>
      <c r="C1356" s="26" t="s">
        <v>2538</v>
      </c>
      <c r="D1356" s="26" t="s">
        <v>11416</v>
      </c>
      <c r="E1356" s="25" t="s">
        <v>11417</v>
      </c>
      <c r="F1356" s="26" t="s">
        <v>2678</v>
      </c>
      <c r="G1356" s="26" t="s">
        <v>11418</v>
      </c>
      <c r="H1356" s="26" t="s">
        <v>11419</v>
      </c>
      <c r="I1356" s="26" t="s">
        <v>45130</v>
      </c>
      <c r="J1356" s="26" t="s">
        <v>45131</v>
      </c>
      <c r="K1356" s="27">
        <v>-0.55421388759905721</v>
      </c>
      <c r="L1356" s="28" t="s">
        <v>33</v>
      </c>
      <c r="M1356" s="26">
        <v>21</v>
      </c>
      <c r="N1356" s="26">
        <v>21</v>
      </c>
    </row>
    <row r="1357" spans="1:14" x14ac:dyDescent="0.25">
      <c r="A1357" s="25" t="s">
        <v>1897</v>
      </c>
      <c r="B1357" s="25" t="s">
        <v>1898</v>
      </c>
      <c r="C1357" s="26" t="s">
        <v>24466</v>
      </c>
      <c r="D1357" s="26" t="s">
        <v>1899</v>
      </c>
      <c r="E1357" s="25" t="s">
        <v>134</v>
      </c>
      <c r="F1357" s="26" t="s">
        <v>27</v>
      </c>
      <c r="G1357" s="26" t="s">
        <v>1900</v>
      </c>
      <c r="H1357" s="26" t="s">
        <v>1901</v>
      </c>
      <c r="I1357" s="26" t="s">
        <v>45132</v>
      </c>
      <c r="J1357" s="26" t="s">
        <v>45133</v>
      </c>
      <c r="K1357" s="27">
        <v>-0.80332493949838302</v>
      </c>
      <c r="L1357" s="28" t="s">
        <v>33</v>
      </c>
      <c r="M1357" s="26">
        <v>7</v>
      </c>
      <c r="N1357" s="26">
        <v>7</v>
      </c>
    </row>
    <row r="1358" spans="1:14" x14ac:dyDescent="0.25">
      <c r="A1358" s="25" t="s">
        <v>17389</v>
      </c>
      <c r="B1358" s="25" t="s">
        <v>17390</v>
      </c>
      <c r="C1358" s="26" t="s">
        <v>2576</v>
      </c>
      <c r="D1358" s="26" t="s">
        <v>17391</v>
      </c>
      <c r="E1358" s="25" t="s">
        <v>17392</v>
      </c>
      <c r="F1358" s="26" t="s">
        <v>2576</v>
      </c>
      <c r="G1358" s="26" t="s">
        <v>17393</v>
      </c>
      <c r="H1358" s="26" t="s">
        <v>17394</v>
      </c>
      <c r="I1358" s="26" t="s">
        <v>45134</v>
      </c>
      <c r="J1358" s="26" t="s">
        <v>45135</v>
      </c>
      <c r="K1358" s="27">
        <v>-0.20677890544122701</v>
      </c>
      <c r="L1358" s="28" t="s">
        <v>33</v>
      </c>
      <c r="M1358" s="26">
        <v>2</v>
      </c>
      <c r="N1358" s="26">
        <v>2</v>
      </c>
    </row>
    <row r="1359" spans="1:14" x14ac:dyDescent="0.25">
      <c r="A1359" s="25" t="s">
        <v>18144</v>
      </c>
      <c r="B1359" s="25" t="s">
        <v>18145</v>
      </c>
      <c r="C1359" s="26" t="s">
        <v>2538</v>
      </c>
      <c r="D1359" s="26" t="s">
        <v>18146</v>
      </c>
      <c r="E1359" s="25" t="s">
        <v>11460</v>
      </c>
      <c r="F1359" s="26" t="s">
        <v>2538</v>
      </c>
      <c r="G1359" s="26" t="s">
        <v>18147</v>
      </c>
      <c r="H1359" s="26" t="s">
        <v>11462</v>
      </c>
      <c r="I1359" s="26" t="s">
        <v>45136</v>
      </c>
      <c r="J1359" s="26" t="s">
        <v>45137</v>
      </c>
      <c r="K1359" s="27">
        <v>-0.73563422835169445</v>
      </c>
      <c r="L1359" s="28" t="s">
        <v>33</v>
      </c>
      <c r="M1359" s="26">
        <v>13</v>
      </c>
      <c r="N1359" s="26">
        <v>13</v>
      </c>
    </row>
    <row r="1360" spans="1:14" x14ac:dyDescent="0.25">
      <c r="A1360" s="25" t="s">
        <v>14377</v>
      </c>
      <c r="B1360" s="25" t="s">
        <v>14378</v>
      </c>
      <c r="C1360" s="26" t="s">
        <v>2538</v>
      </c>
      <c r="D1360" s="26" t="s">
        <v>12714</v>
      </c>
      <c r="E1360" s="25" t="s">
        <v>12715</v>
      </c>
      <c r="F1360" s="26" t="s">
        <v>2476</v>
      </c>
      <c r="G1360" s="26" t="s">
        <v>12716</v>
      </c>
      <c r="H1360" s="26" t="s">
        <v>12717</v>
      </c>
      <c r="I1360" s="26" t="s">
        <v>45138</v>
      </c>
      <c r="J1360" s="26" t="s">
        <v>45139</v>
      </c>
      <c r="K1360" s="27">
        <v>-0.16644021755047711</v>
      </c>
      <c r="L1360" s="28" t="s">
        <v>33</v>
      </c>
      <c r="M1360" s="26">
        <v>19</v>
      </c>
      <c r="N1360" s="26">
        <v>19</v>
      </c>
    </row>
    <row r="1361" spans="1:14" x14ac:dyDescent="0.25">
      <c r="A1361" s="25" t="s">
        <v>10032</v>
      </c>
      <c r="B1361" s="25" t="s">
        <v>10033</v>
      </c>
      <c r="C1361" s="26" t="s">
        <v>2538</v>
      </c>
      <c r="D1361" s="26" t="s">
        <v>10034</v>
      </c>
      <c r="E1361" s="25" t="s">
        <v>10035</v>
      </c>
      <c r="F1361" s="26" t="s">
        <v>2538</v>
      </c>
      <c r="G1361" s="26" t="s">
        <v>10036</v>
      </c>
      <c r="H1361" s="26" t="s">
        <v>10037</v>
      </c>
      <c r="I1361" s="26" t="s">
        <v>45140</v>
      </c>
      <c r="J1361" s="26" t="s">
        <v>45141</v>
      </c>
      <c r="K1361" s="27">
        <v>0.16781544798152728</v>
      </c>
      <c r="L1361" s="28" t="s">
        <v>33</v>
      </c>
      <c r="M1361" s="26">
        <v>18</v>
      </c>
      <c r="N1361" s="26">
        <v>14</v>
      </c>
    </row>
    <row r="1362" spans="1:14" x14ac:dyDescent="0.25">
      <c r="A1362" s="25" t="s">
        <v>19145</v>
      </c>
      <c r="B1362" s="25" t="s">
        <v>19137</v>
      </c>
      <c r="C1362" s="26" t="s">
        <v>2466</v>
      </c>
      <c r="D1362" s="26" t="s">
        <v>10912</v>
      </c>
      <c r="E1362" s="25" t="s">
        <v>10913</v>
      </c>
      <c r="F1362" s="26" t="s">
        <v>2466</v>
      </c>
      <c r="G1362" s="26" t="s">
        <v>19146</v>
      </c>
      <c r="H1362" s="26" t="s">
        <v>19147</v>
      </c>
      <c r="I1362" s="26" t="s">
        <v>45142</v>
      </c>
      <c r="J1362" s="26" t="s">
        <v>45143</v>
      </c>
      <c r="K1362" s="27">
        <v>-2.8510025030240831</v>
      </c>
      <c r="L1362" s="28" t="s">
        <v>33</v>
      </c>
      <c r="M1362" s="26">
        <v>5</v>
      </c>
      <c r="N1362" s="26">
        <v>2</v>
      </c>
    </row>
    <row r="1363" spans="1:14" x14ac:dyDescent="0.25">
      <c r="A1363" s="25" t="s">
        <v>21622</v>
      </c>
      <c r="B1363" s="25" t="s">
        <v>21623</v>
      </c>
      <c r="C1363" s="26" t="s">
        <v>2576</v>
      </c>
      <c r="D1363" s="26" t="s">
        <v>17742</v>
      </c>
      <c r="E1363" s="25" t="s">
        <v>17743</v>
      </c>
      <c r="F1363" s="26" t="s">
        <v>2538</v>
      </c>
      <c r="G1363" s="26" t="s">
        <v>17744</v>
      </c>
      <c r="H1363" s="26" t="s">
        <v>17745</v>
      </c>
      <c r="I1363" s="26" t="s">
        <v>45144</v>
      </c>
      <c r="J1363" s="26" t="s">
        <v>45145</v>
      </c>
      <c r="K1363" s="27">
        <v>1.8250301911266613</v>
      </c>
      <c r="L1363" s="28" t="s">
        <v>33</v>
      </c>
      <c r="M1363" s="26">
        <v>3</v>
      </c>
      <c r="N1363" s="26">
        <v>3</v>
      </c>
    </row>
    <row r="1364" spans="1:14" x14ac:dyDescent="0.25">
      <c r="A1364" s="25" t="s">
        <v>18612</v>
      </c>
      <c r="B1364" s="25" t="s">
        <v>18613</v>
      </c>
      <c r="C1364" s="26" t="s">
        <v>2476</v>
      </c>
      <c r="D1364" s="26" t="s">
        <v>18614</v>
      </c>
      <c r="E1364" s="25" t="s">
        <v>18615</v>
      </c>
      <c r="F1364" s="26" t="s">
        <v>2476</v>
      </c>
      <c r="G1364" s="26" t="s">
        <v>18616</v>
      </c>
      <c r="H1364" s="26" t="s">
        <v>18617</v>
      </c>
      <c r="I1364" s="26" t="s">
        <v>45146</v>
      </c>
      <c r="J1364" s="26" t="s">
        <v>45147</v>
      </c>
      <c r="K1364" s="27">
        <v>-0.3786097305360685</v>
      </c>
      <c r="L1364" s="28" t="s">
        <v>33</v>
      </c>
      <c r="M1364" s="26">
        <v>4</v>
      </c>
      <c r="N1364" s="26">
        <v>4</v>
      </c>
    </row>
    <row r="1365" spans="1:14" x14ac:dyDescent="0.25">
      <c r="A1365" s="25" t="s">
        <v>17928</v>
      </c>
      <c r="B1365" s="25" t="s">
        <v>17929</v>
      </c>
      <c r="C1365" s="26" t="s">
        <v>2538</v>
      </c>
      <c r="D1365" s="26" t="s">
        <v>17930</v>
      </c>
      <c r="E1365" s="25" t="s">
        <v>17931</v>
      </c>
      <c r="F1365" s="26" t="s">
        <v>2538</v>
      </c>
      <c r="G1365" s="26" t="s">
        <v>17932</v>
      </c>
      <c r="H1365" s="26" t="s">
        <v>17933</v>
      </c>
      <c r="I1365" s="26" t="s">
        <v>45148</v>
      </c>
      <c r="J1365" s="26" t="s">
        <v>45149</v>
      </c>
      <c r="K1365" s="27">
        <v>-0.18157636299256888</v>
      </c>
      <c r="L1365" s="28" t="s">
        <v>33</v>
      </c>
      <c r="M1365" s="26">
        <v>29</v>
      </c>
      <c r="N1365" s="26">
        <v>24</v>
      </c>
    </row>
    <row r="1366" spans="1:14" x14ac:dyDescent="0.25">
      <c r="A1366" s="25" t="s">
        <v>16799</v>
      </c>
      <c r="B1366" s="25" t="s">
        <v>16800</v>
      </c>
      <c r="C1366" s="26" t="s">
        <v>3350</v>
      </c>
      <c r="D1366" s="26" t="s">
        <v>16793</v>
      </c>
      <c r="E1366" s="25" t="s">
        <v>6039</v>
      </c>
      <c r="F1366" s="26" t="s">
        <v>2494</v>
      </c>
      <c r="G1366" s="26" t="s">
        <v>16794</v>
      </c>
      <c r="H1366" s="26" t="s">
        <v>16795</v>
      </c>
      <c r="I1366" s="26" t="s">
        <v>45150</v>
      </c>
      <c r="J1366" s="26" t="s">
        <v>45151</v>
      </c>
      <c r="K1366" s="27">
        <v>0.10095420523998541</v>
      </c>
      <c r="L1366" s="28" t="s">
        <v>33</v>
      </c>
      <c r="M1366" s="26">
        <v>9</v>
      </c>
      <c r="N1366" s="26">
        <v>3</v>
      </c>
    </row>
    <row r="1367" spans="1:14" x14ac:dyDescent="0.25">
      <c r="A1367" s="25" t="s">
        <v>13074</v>
      </c>
      <c r="B1367" s="25" t="s">
        <v>13075</v>
      </c>
      <c r="C1367" s="26" t="s">
        <v>2538</v>
      </c>
      <c r="D1367" s="26" t="s">
        <v>9571</v>
      </c>
      <c r="E1367" s="25" t="s">
        <v>9572</v>
      </c>
      <c r="F1367" s="26" t="s">
        <v>2494</v>
      </c>
      <c r="G1367" s="26" t="s">
        <v>9573</v>
      </c>
      <c r="H1367" s="26" t="s">
        <v>9574</v>
      </c>
      <c r="I1367" s="26" t="s">
        <v>45152</v>
      </c>
      <c r="J1367" s="26" t="s">
        <v>45153</v>
      </c>
      <c r="K1367" s="27">
        <v>-0.8177765299037425</v>
      </c>
      <c r="L1367" s="28" t="s">
        <v>33</v>
      </c>
      <c r="M1367" s="26">
        <v>9</v>
      </c>
      <c r="N1367" s="26">
        <v>3</v>
      </c>
    </row>
    <row r="1368" spans="1:14" x14ac:dyDescent="0.25">
      <c r="A1368" s="25" t="s">
        <v>1220</v>
      </c>
      <c r="B1368" s="25" t="s">
        <v>1221</v>
      </c>
      <c r="C1368" s="26" t="s">
        <v>576</v>
      </c>
      <c r="D1368" s="26" t="s">
        <v>1222</v>
      </c>
      <c r="E1368" s="25" t="s">
        <v>1223</v>
      </c>
      <c r="F1368" s="26" t="s">
        <v>27</v>
      </c>
      <c r="G1368" s="26" t="s">
        <v>1224</v>
      </c>
      <c r="H1368" s="26" t="s">
        <v>1225</v>
      </c>
      <c r="I1368" s="26" t="s">
        <v>45154</v>
      </c>
      <c r="J1368" s="26" t="s">
        <v>45155</v>
      </c>
      <c r="K1368" s="27">
        <v>0.13149155869096674</v>
      </c>
      <c r="L1368" s="28" t="s">
        <v>33</v>
      </c>
      <c r="M1368" s="26">
        <v>5</v>
      </c>
      <c r="N1368" s="26">
        <v>5</v>
      </c>
    </row>
    <row r="1369" spans="1:14" x14ac:dyDescent="0.25">
      <c r="A1369" s="25" t="s">
        <v>12605</v>
      </c>
      <c r="B1369" s="25" t="s">
        <v>12606</v>
      </c>
      <c r="C1369" s="26" t="s">
        <v>13792</v>
      </c>
      <c r="D1369" s="26" t="s">
        <v>10779</v>
      </c>
      <c r="E1369" s="25" t="s">
        <v>10780</v>
      </c>
      <c r="F1369" s="26" t="s">
        <v>2538</v>
      </c>
      <c r="G1369" s="26" t="s">
        <v>10781</v>
      </c>
      <c r="H1369" s="26" t="s">
        <v>10782</v>
      </c>
      <c r="I1369" s="26" t="s">
        <v>45156</v>
      </c>
      <c r="J1369" s="26" t="s">
        <v>45157</v>
      </c>
      <c r="K1369" s="27">
        <v>0.50325849030744785</v>
      </c>
      <c r="L1369" s="28" t="s">
        <v>33</v>
      </c>
      <c r="M1369" s="26">
        <v>5</v>
      </c>
      <c r="N1369" s="26">
        <v>3</v>
      </c>
    </row>
    <row r="1370" spans="1:14" x14ac:dyDescent="0.25">
      <c r="A1370" s="25" t="s">
        <v>6451</v>
      </c>
      <c r="B1370" s="25" t="s">
        <v>6452</v>
      </c>
      <c r="C1370" s="26" t="s">
        <v>2538</v>
      </c>
      <c r="D1370" s="26" t="s">
        <v>6453</v>
      </c>
      <c r="E1370" s="25" t="s">
        <v>6454</v>
      </c>
      <c r="F1370" s="26" t="s">
        <v>2476</v>
      </c>
      <c r="G1370" s="26" t="s">
        <v>6455</v>
      </c>
      <c r="H1370" s="26" t="s">
        <v>6456</v>
      </c>
      <c r="I1370" s="26" t="s">
        <v>45158</v>
      </c>
      <c r="J1370" s="26" t="s">
        <v>45159</v>
      </c>
      <c r="K1370" s="27">
        <v>-2.064146549028361</v>
      </c>
      <c r="L1370" s="28" t="s">
        <v>33</v>
      </c>
      <c r="M1370" s="26">
        <v>2</v>
      </c>
      <c r="N1370" s="26">
        <v>2</v>
      </c>
    </row>
    <row r="1371" spans="1:14" x14ac:dyDescent="0.25">
      <c r="A1371" s="25" t="s">
        <v>11348</v>
      </c>
      <c r="B1371" s="25" t="s">
        <v>11349</v>
      </c>
      <c r="C1371" s="26" t="s">
        <v>2538</v>
      </c>
      <c r="D1371" s="26" t="s">
        <v>11350</v>
      </c>
      <c r="E1371" s="25" t="s">
        <v>11351</v>
      </c>
      <c r="F1371" s="26" t="s">
        <v>2538</v>
      </c>
      <c r="G1371" s="26" t="s">
        <v>11352</v>
      </c>
      <c r="H1371" s="26" t="s">
        <v>11353</v>
      </c>
      <c r="I1371" s="26" t="s">
        <v>45160</v>
      </c>
      <c r="J1371" s="26" t="s">
        <v>45161</v>
      </c>
      <c r="K1371" s="27">
        <v>0.17487441203932938</v>
      </c>
      <c r="L1371" s="28" t="s">
        <v>33</v>
      </c>
      <c r="M1371" s="26">
        <v>6</v>
      </c>
      <c r="N1371" s="26">
        <v>6</v>
      </c>
    </row>
    <row r="1372" spans="1:14" x14ac:dyDescent="0.25">
      <c r="A1372" s="25" t="s">
        <v>19698</v>
      </c>
      <c r="B1372" s="25" t="s">
        <v>19699</v>
      </c>
      <c r="C1372" s="26" t="s">
        <v>2476</v>
      </c>
      <c r="D1372" s="26" t="s">
        <v>16174</v>
      </c>
      <c r="E1372" s="25" t="s">
        <v>16175</v>
      </c>
      <c r="F1372" s="26" t="s">
        <v>2476</v>
      </c>
      <c r="G1372" s="26" t="s">
        <v>16176</v>
      </c>
      <c r="H1372" s="26" t="s">
        <v>16177</v>
      </c>
      <c r="I1372" s="26" t="s">
        <v>45162</v>
      </c>
      <c r="J1372" s="26" t="s">
        <v>45163</v>
      </c>
      <c r="K1372" s="27">
        <v>-0.51411767448462964</v>
      </c>
      <c r="L1372" s="28" t="s">
        <v>33</v>
      </c>
      <c r="M1372" s="26">
        <v>4</v>
      </c>
      <c r="N1372" s="26">
        <v>2</v>
      </c>
    </row>
    <row r="1373" spans="1:14" x14ac:dyDescent="0.25">
      <c r="A1373" s="25" t="s">
        <v>8162</v>
      </c>
      <c r="B1373" s="25" t="s">
        <v>8163</v>
      </c>
      <c r="C1373" s="26" t="s">
        <v>25969</v>
      </c>
      <c r="D1373" s="26" t="s">
        <v>8164</v>
      </c>
      <c r="E1373" s="25" t="s">
        <v>513</v>
      </c>
      <c r="F1373" s="26" t="s">
        <v>2466</v>
      </c>
      <c r="G1373" s="26" t="s">
        <v>8165</v>
      </c>
      <c r="H1373" s="26" t="s">
        <v>8166</v>
      </c>
      <c r="I1373" s="26" t="s">
        <v>45164</v>
      </c>
      <c r="J1373" s="26" t="s">
        <v>45165</v>
      </c>
      <c r="K1373" s="27">
        <v>-0.54924860541982068</v>
      </c>
      <c r="L1373" s="28" t="s">
        <v>33</v>
      </c>
      <c r="M1373" s="26">
        <v>6</v>
      </c>
      <c r="N1373" s="26">
        <v>6</v>
      </c>
    </row>
    <row r="1374" spans="1:14" x14ac:dyDescent="0.25">
      <c r="A1374" s="25" t="s">
        <v>7276</v>
      </c>
      <c r="B1374" s="25" t="s">
        <v>7277</v>
      </c>
      <c r="C1374" s="26" t="s">
        <v>2538</v>
      </c>
      <c r="D1374" s="26" t="s">
        <v>7278</v>
      </c>
      <c r="E1374" s="25" t="s">
        <v>7279</v>
      </c>
      <c r="F1374" s="26" t="s">
        <v>2538</v>
      </c>
      <c r="G1374" s="26" t="s">
        <v>7280</v>
      </c>
      <c r="H1374" s="26" t="s">
        <v>7281</v>
      </c>
      <c r="I1374" s="26" t="s">
        <v>45166</v>
      </c>
      <c r="J1374" s="26" t="s">
        <v>45167</v>
      </c>
      <c r="K1374" s="27">
        <v>-0.57539714637218786</v>
      </c>
      <c r="L1374" s="28" t="s">
        <v>33</v>
      </c>
      <c r="M1374" s="26">
        <v>12</v>
      </c>
      <c r="N1374" s="26">
        <v>3</v>
      </c>
    </row>
    <row r="1375" spans="1:14" x14ac:dyDescent="0.25">
      <c r="A1375" s="25" t="s">
        <v>7307</v>
      </c>
      <c r="B1375" s="25" t="s">
        <v>7308</v>
      </c>
      <c r="C1375" s="26" t="s">
        <v>2576</v>
      </c>
      <c r="D1375" s="26" t="s">
        <v>5866</v>
      </c>
      <c r="E1375" s="25" t="s">
        <v>5867</v>
      </c>
      <c r="F1375" s="26" t="s">
        <v>2576</v>
      </c>
      <c r="G1375" s="26" t="s">
        <v>7309</v>
      </c>
      <c r="H1375" s="26" t="s">
        <v>7310</v>
      </c>
      <c r="I1375" s="26" t="s">
        <v>45168</v>
      </c>
      <c r="J1375" s="26" t="s">
        <v>45169</v>
      </c>
      <c r="K1375" s="27">
        <v>-5.1826894944653756E-2</v>
      </c>
      <c r="L1375" s="28" t="s">
        <v>33</v>
      </c>
      <c r="M1375" s="26">
        <v>4</v>
      </c>
      <c r="N1375" s="26">
        <v>4</v>
      </c>
    </row>
    <row r="1376" spans="1:14" x14ac:dyDescent="0.25">
      <c r="A1376" s="25" t="s">
        <v>18520</v>
      </c>
      <c r="B1376" s="25" t="s">
        <v>18521</v>
      </c>
      <c r="C1376" s="26" t="s">
        <v>2476</v>
      </c>
      <c r="D1376" s="26" t="s">
        <v>18522</v>
      </c>
      <c r="E1376" s="25" t="s">
        <v>14790</v>
      </c>
      <c r="F1376" s="26" t="s">
        <v>2557</v>
      </c>
      <c r="G1376" s="26" t="s">
        <v>18523</v>
      </c>
      <c r="H1376" s="26" t="s">
        <v>14792</v>
      </c>
      <c r="I1376" s="26" t="s">
        <v>45170</v>
      </c>
      <c r="J1376" s="26" t="s">
        <v>45171</v>
      </c>
      <c r="K1376" s="27">
        <v>-1.0757885933329281</v>
      </c>
      <c r="L1376" s="28" t="s">
        <v>33</v>
      </c>
      <c r="M1376" s="26">
        <v>5</v>
      </c>
      <c r="N1376" s="26">
        <v>5</v>
      </c>
    </row>
    <row r="1377" spans="1:14" x14ac:dyDescent="0.25">
      <c r="A1377" s="25" t="s">
        <v>1463</v>
      </c>
      <c r="B1377" s="25" t="s">
        <v>1464</v>
      </c>
      <c r="C1377" s="26" t="s">
        <v>27</v>
      </c>
      <c r="D1377" s="26" t="s">
        <v>1465</v>
      </c>
      <c r="E1377" s="25" t="s">
        <v>1466</v>
      </c>
      <c r="F1377" s="26" t="s">
        <v>27</v>
      </c>
      <c r="G1377" s="26"/>
      <c r="H1377" s="26"/>
      <c r="I1377" s="26" t="s">
        <v>45172</v>
      </c>
      <c r="J1377" s="26" t="s">
        <v>45173</v>
      </c>
      <c r="K1377" s="27">
        <v>0.50034950855320759</v>
      </c>
      <c r="L1377" s="28" t="s">
        <v>33</v>
      </c>
      <c r="M1377" s="26">
        <v>4</v>
      </c>
      <c r="N1377" s="26">
        <v>4</v>
      </c>
    </row>
    <row r="1378" spans="1:14" x14ac:dyDescent="0.25">
      <c r="A1378" s="25" t="s">
        <v>9020</v>
      </c>
      <c r="B1378" s="25" t="s">
        <v>9021</v>
      </c>
      <c r="C1378" s="26" t="s">
        <v>2576</v>
      </c>
      <c r="D1378" s="26" t="s">
        <v>9022</v>
      </c>
      <c r="E1378" s="25" t="s">
        <v>9023</v>
      </c>
      <c r="F1378" s="26" t="s">
        <v>2466</v>
      </c>
      <c r="G1378" s="26" t="s">
        <v>9024</v>
      </c>
      <c r="H1378" s="26" t="s">
        <v>9025</v>
      </c>
      <c r="I1378" s="26" t="s">
        <v>45174</v>
      </c>
      <c r="J1378" s="26" t="s">
        <v>42513</v>
      </c>
      <c r="K1378" s="27">
        <v>-20.162386145278308</v>
      </c>
      <c r="L1378" s="28" t="s">
        <v>33</v>
      </c>
      <c r="M1378" s="26">
        <v>3</v>
      </c>
      <c r="N1378" s="26">
        <v>3</v>
      </c>
    </row>
    <row r="1379" spans="1:14" x14ac:dyDescent="0.25">
      <c r="A1379" s="25" t="s">
        <v>18692</v>
      </c>
      <c r="B1379" s="25" t="s">
        <v>18693</v>
      </c>
      <c r="C1379" s="26" t="s">
        <v>2538</v>
      </c>
      <c r="D1379" s="26" t="s">
        <v>18694</v>
      </c>
      <c r="E1379" s="25" t="s">
        <v>18695</v>
      </c>
      <c r="F1379" s="26" t="s">
        <v>2538</v>
      </c>
      <c r="G1379" s="26" t="s">
        <v>18696</v>
      </c>
      <c r="H1379" s="26" t="s">
        <v>18697</v>
      </c>
      <c r="I1379" s="26" t="s">
        <v>45175</v>
      </c>
      <c r="J1379" s="26" t="s">
        <v>45176</v>
      </c>
      <c r="K1379" s="27">
        <v>0.7751256615159865</v>
      </c>
      <c r="L1379" s="28" t="s">
        <v>33</v>
      </c>
      <c r="M1379" s="26">
        <v>3</v>
      </c>
      <c r="N1379" s="26">
        <v>3</v>
      </c>
    </row>
    <row r="1380" spans="1:14" x14ac:dyDescent="0.25">
      <c r="A1380" s="25" t="s">
        <v>10312</v>
      </c>
      <c r="B1380" s="25" t="s">
        <v>10313</v>
      </c>
      <c r="C1380" s="26" t="s">
        <v>2476</v>
      </c>
      <c r="D1380" s="26" t="s">
        <v>10314</v>
      </c>
      <c r="E1380" s="25" t="s">
        <v>10315</v>
      </c>
      <c r="F1380" s="26" t="s">
        <v>2476</v>
      </c>
      <c r="G1380" s="26" t="s">
        <v>10316</v>
      </c>
      <c r="H1380" s="26" t="s">
        <v>10317</v>
      </c>
      <c r="I1380" s="26" t="s">
        <v>45177</v>
      </c>
      <c r="J1380" s="26" t="s">
        <v>45178</v>
      </c>
      <c r="K1380" s="27">
        <v>0.70665457710967161</v>
      </c>
      <c r="L1380" s="28" t="s">
        <v>33</v>
      </c>
      <c r="M1380" s="26">
        <v>2</v>
      </c>
      <c r="N1380" s="26">
        <v>2</v>
      </c>
    </row>
    <row r="1381" spans="1:14" x14ac:dyDescent="0.25">
      <c r="A1381" s="25" t="s">
        <v>10394</v>
      </c>
      <c r="B1381" s="25" t="s">
        <v>10395</v>
      </c>
      <c r="C1381" s="26" t="s">
        <v>2476</v>
      </c>
      <c r="D1381" s="26" t="s">
        <v>10396</v>
      </c>
      <c r="E1381" s="25" t="s">
        <v>10397</v>
      </c>
      <c r="F1381" s="26" t="s">
        <v>2476</v>
      </c>
      <c r="G1381" s="26" t="s">
        <v>10398</v>
      </c>
      <c r="H1381" s="26" t="s">
        <v>10399</v>
      </c>
      <c r="I1381" s="26" t="s">
        <v>45179</v>
      </c>
      <c r="J1381" s="26" t="s">
        <v>45180</v>
      </c>
      <c r="K1381" s="27">
        <v>9.529255175332095E-2</v>
      </c>
      <c r="L1381" s="28" t="s">
        <v>33</v>
      </c>
      <c r="M1381" s="26">
        <v>9</v>
      </c>
      <c r="N1381" s="26">
        <v>9</v>
      </c>
    </row>
    <row r="1382" spans="1:14" x14ac:dyDescent="0.25">
      <c r="A1382" s="25" t="s">
        <v>9930</v>
      </c>
      <c r="B1382" s="25" t="s">
        <v>9931</v>
      </c>
      <c r="C1382" s="26" t="s">
        <v>2538</v>
      </c>
      <c r="D1382" s="26" t="s">
        <v>7243</v>
      </c>
      <c r="E1382" s="25" t="s">
        <v>6877</v>
      </c>
      <c r="F1382" s="26" t="s">
        <v>2494</v>
      </c>
      <c r="G1382" s="26" t="s">
        <v>9932</v>
      </c>
      <c r="H1382" s="26" t="s">
        <v>9933</v>
      </c>
      <c r="I1382" s="26" t="s">
        <v>45181</v>
      </c>
      <c r="J1382" s="26" t="s">
        <v>45182</v>
      </c>
      <c r="K1382" s="27">
        <v>-1.1219801407524514</v>
      </c>
      <c r="L1382" s="28" t="s">
        <v>33</v>
      </c>
      <c r="M1382" s="26">
        <v>22</v>
      </c>
      <c r="N1382" s="26">
        <v>17</v>
      </c>
    </row>
    <row r="1383" spans="1:14" x14ac:dyDescent="0.25">
      <c r="A1383" s="25" t="s">
        <v>10570</v>
      </c>
      <c r="B1383" s="25" t="s">
        <v>10571</v>
      </c>
      <c r="C1383" s="26" t="s">
        <v>2557</v>
      </c>
      <c r="D1383" s="26" t="s">
        <v>10572</v>
      </c>
      <c r="E1383" s="25" t="s">
        <v>10573</v>
      </c>
      <c r="F1383" s="26" t="s">
        <v>2557</v>
      </c>
      <c r="G1383" s="26" t="s">
        <v>10574</v>
      </c>
      <c r="H1383" s="26" t="s">
        <v>10575</v>
      </c>
      <c r="I1383" s="26" t="s">
        <v>45183</v>
      </c>
      <c r="J1383" s="26" t="s">
        <v>45184</v>
      </c>
      <c r="K1383" s="27">
        <v>-0.58611340664420153</v>
      </c>
      <c r="L1383" s="28" t="s">
        <v>33</v>
      </c>
      <c r="M1383" s="26">
        <v>4</v>
      </c>
      <c r="N1383" s="26">
        <v>4</v>
      </c>
    </row>
    <row r="1384" spans="1:14" x14ac:dyDescent="0.25">
      <c r="A1384" s="25" t="s">
        <v>11079</v>
      </c>
      <c r="B1384" s="25" t="s">
        <v>11080</v>
      </c>
      <c r="C1384" s="26" t="s">
        <v>2476</v>
      </c>
      <c r="D1384" s="26" t="s">
        <v>11081</v>
      </c>
      <c r="E1384" s="25" t="s">
        <v>11082</v>
      </c>
      <c r="F1384" s="26" t="s">
        <v>2476</v>
      </c>
      <c r="G1384" s="26" t="s">
        <v>11083</v>
      </c>
      <c r="H1384" s="26" t="s">
        <v>11084</v>
      </c>
      <c r="I1384" s="26" t="s">
        <v>45185</v>
      </c>
      <c r="J1384" s="26" t="s">
        <v>45186</v>
      </c>
      <c r="K1384" s="27">
        <v>-0.8665923148184681</v>
      </c>
      <c r="L1384" s="28" t="s">
        <v>33</v>
      </c>
      <c r="M1384" s="26">
        <v>4</v>
      </c>
      <c r="N1384" s="26">
        <v>2</v>
      </c>
    </row>
    <row r="1385" spans="1:14" x14ac:dyDescent="0.25">
      <c r="A1385" s="25" t="s">
        <v>482</v>
      </c>
      <c r="B1385" s="25" t="s">
        <v>483</v>
      </c>
      <c r="C1385" s="26" t="s">
        <v>27</v>
      </c>
      <c r="D1385" s="26" t="s">
        <v>484</v>
      </c>
      <c r="E1385" s="25" t="s">
        <v>485</v>
      </c>
      <c r="F1385" s="26" t="s">
        <v>27</v>
      </c>
      <c r="G1385" s="26" t="s">
        <v>211</v>
      </c>
      <c r="H1385" s="26" t="s">
        <v>212</v>
      </c>
      <c r="I1385" s="26" t="s">
        <v>45187</v>
      </c>
      <c r="J1385" s="26" t="s">
        <v>45188</v>
      </c>
      <c r="K1385" s="27">
        <v>-1.5737048701494383</v>
      </c>
      <c r="L1385" s="28" t="s">
        <v>33</v>
      </c>
      <c r="M1385" s="26">
        <v>5</v>
      </c>
      <c r="N1385" s="26">
        <v>4</v>
      </c>
    </row>
    <row r="1386" spans="1:14" x14ac:dyDescent="0.25">
      <c r="A1386" s="25" t="s">
        <v>20562</v>
      </c>
      <c r="B1386" s="25" t="s">
        <v>20563</v>
      </c>
      <c r="C1386" s="26" t="s">
        <v>2538</v>
      </c>
      <c r="D1386" s="26" t="s">
        <v>3997</v>
      </c>
      <c r="E1386" s="25" t="s">
        <v>3998</v>
      </c>
      <c r="F1386" s="26" t="s">
        <v>2538</v>
      </c>
      <c r="G1386" s="26" t="s">
        <v>3999</v>
      </c>
      <c r="H1386" s="26" t="s">
        <v>4000</v>
      </c>
      <c r="I1386" s="26" t="s">
        <v>45189</v>
      </c>
      <c r="J1386" s="26" t="s">
        <v>45190</v>
      </c>
      <c r="K1386" s="27">
        <v>0.11274031030743377</v>
      </c>
      <c r="L1386" s="28" t="s">
        <v>33</v>
      </c>
      <c r="M1386" s="26">
        <v>10</v>
      </c>
      <c r="N1386" s="26">
        <v>8</v>
      </c>
    </row>
    <row r="1387" spans="1:14" x14ac:dyDescent="0.25">
      <c r="A1387" s="25" t="s">
        <v>1663</v>
      </c>
      <c r="B1387" s="25" t="s">
        <v>1664</v>
      </c>
      <c r="C1387" s="26" t="s">
        <v>27</v>
      </c>
      <c r="D1387" s="26" t="s">
        <v>1665</v>
      </c>
      <c r="E1387" s="25" t="s">
        <v>1666</v>
      </c>
      <c r="F1387" s="26" t="s">
        <v>27</v>
      </c>
      <c r="G1387" s="26" t="s">
        <v>1667</v>
      </c>
      <c r="H1387" s="26" t="s">
        <v>1668</v>
      </c>
      <c r="I1387" s="26" t="s">
        <v>45191</v>
      </c>
      <c r="J1387" s="26" t="s">
        <v>45192</v>
      </c>
      <c r="K1387" s="27">
        <v>0.12622850270320263</v>
      </c>
      <c r="L1387" s="28" t="s">
        <v>33</v>
      </c>
      <c r="M1387" s="26">
        <v>10</v>
      </c>
      <c r="N1387" s="26">
        <v>10</v>
      </c>
    </row>
    <row r="1388" spans="1:14" x14ac:dyDescent="0.25">
      <c r="A1388" s="25" t="s">
        <v>23702</v>
      </c>
      <c r="B1388" s="25" t="s">
        <v>23703</v>
      </c>
      <c r="C1388" s="26" t="s">
        <v>2538</v>
      </c>
      <c r="D1388" s="26" t="s">
        <v>23704</v>
      </c>
      <c r="E1388" s="25" t="s">
        <v>23705</v>
      </c>
      <c r="F1388" s="26" t="s">
        <v>2595</v>
      </c>
      <c r="G1388" s="26" t="s">
        <v>10367</v>
      </c>
      <c r="H1388" s="26" t="s">
        <v>10368</v>
      </c>
      <c r="I1388" s="26" t="s">
        <v>45193</v>
      </c>
      <c r="J1388" s="26" t="s">
        <v>45194</v>
      </c>
      <c r="K1388" s="27">
        <v>0.29576727474305226</v>
      </c>
      <c r="L1388" s="28" t="s">
        <v>33</v>
      </c>
      <c r="M1388" s="26">
        <v>8</v>
      </c>
      <c r="N1388" s="26">
        <v>8</v>
      </c>
    </row>
    <row r="1389" spans="1:14" x14ac:dyDescent="0.25">
      <c r="A1389" s="25" t="s">
        <v>24063</v>
      </c>
      <c r="B1389" s="25" t="s">
        <v>24064</v>
      </c>
      <c r="C1389" s="26" t="s">
        <v>2476</v>
      </c>
      <c r="D1389" s="26" t="s">
        <v>24065</v>
      </c>
      <c r="E1389" s="25" t="s">
        <v>24066</v>
      </c>
      <c r="F1389" s="26" t="s">
        <v>2476</v>
      </c>
      <c r="G1389" s="26" t="s">
        <v>24067</v>
      </c>
      <c r="H1389" s="26" t="s">
        <v>24068</v>
      </c>
      <c r="I1389" s="26" t="s">
        <v>45195</v>
      </c>
      <c r="J1389" s="26" t="s">
        <v>45196</v>
      </c>
      <c r="K1389" s="27">
        <v>0.35568450831259113</v>
      </c>
      <c r="L1389" s="28" t="s">
        <v>33</v>
      </c>
      <c r="M1389" s="26">
        <v>3</v>
      </c>
      <c r="N1389" s="26">
        <v>3</v>
      </c>
    </row>
    <row r="1390" spans="1:14" x14ac:dyDescent="0.25">
      <c r="A1390" s="25" t="s">
        <v>2001</v>
      </c>
      <c r="B1390" s="25" t="s">
        <v>2002</v>
      </c>
      <c r="C1390" s="26" t="s">
        <v>27</v>
      </c>
      <c r="D1390" s="26" t="s">
        <v>2003</v>
      </c>
      <c r="E1390" s="25" t="s">
        <v>48</v>
      </c>
      <c r="F1390" s="26" t="s">
        <v>27</v>
      </c>
      <c r="G1390" s="26" t="s">
        <v>2004</v>
      </c>
      <c r="H1390" s="26" t="s">
        <v>50</v>
      </c>
      <c r="I1390" s="26" t="s">
        <v>45197</v>
      </c>
      <c r="J1390" s="26" t="s">
        <v>45198</v>
      </c>
      <c r="K1390" s="27">
        <v>1.6411867358726046E-2</v>
      </c>
      <c r="L1390" s="28" t="s">
        <v>33</v>
      </c>
      <c r="M1390" s="26">
        <v>5</v>
      </c>
      <c r="N1390" s="26">
        <v>5</v>
      </c>
    </row>
    <row r="1391" spans="1:14" x14ac:dyDescent="0.25">
      <c r="A1391" s="25" t="s">
        <v>10334</v>
      </c>
      <c r="B1391" s="25" t="s">
        <v>10335</v>
      </c>
      <c r="C1391" s="26" t="s">
        <v>2576</v>
      </c>
      <c r="D1391" s="26" t="s">
        <v>10336</v>
      </c>
      <c r="E1391" s="25" t="s">
        <v>10337</v>
      </c>
      <c r="F1391" s="26" t="s">
        <v>2576</v>
      </c>
      <c r="G1391" s="26" t="s">
        <v>10338</v>
      </c>
      <c r="H1391" s="26" t="s">
        <v>10339</v>
      </c>
      <c r="I1391" s="26" t="s">
        <v>45199</v>
      </c>
      <c r="J1391" s="26" t="s">
        <v>45200</v>
      </c>
      <c r="K1391" s="27">
        <v>-0.95486358123103188</v>
      </c>
      <c r="L1391" s="28" t="s">
        <v>33</v>
      </c>
      <c r="M1391" s="26">
        <v>5</v>
      </c>
      <c r="N1391" s="26">
        <v>5</v>
      </c>
    </row>
    <row r="1392" spans="1:14" x14ac:dyDescent="0.25">
      <c r="A1392" s="25" t="s">
        <v>3861</v>
      </c>
      <c r="B1392" s="25" t="s">
        <v>3862</v>
      </c>
      <c r="C1392" s="26" t="s">
        <v>1779</v>
      </c>
      <c r="D1392" s="26" t="s">
        <v>3863</v>
      </c>
      <c r="E1392" s="25" t="s">
        <v>3864</v>
      </c>
      <c r="F1392" s="26" t="s">
        <v>2476</v>
      </c>
      <c r="G1392" s="26" t="s">
        <v>3865</v>
      </c>
      <c r="H1392" s="26" t="s">
        <v>3866</v>
      </c>
      <c r="I1392" s="26" t="s">
        <v>45201</v>
      </c>
      <c r="J1392" s="26" t="s">
        <v>45202</v>
      </c>
      <c r="K1392" s="27">
        <v>0.85141227497641914</v>
      </c>
      <c r="L1392" s="28" t="s">
        <v>33</v>
      </c>
      <c r="M1392" s="26">
        <v>6</v>
      </c>
      <c r="N1392" s="26">
        <v>5</v>
      </c>
    </row>
    <row r="1393" spans="1:14" x14ac:dyDescent="0.25">
      <c r="A1393" s="25" t="s">
        <v>2033</v>
      </c>
      <c r="B1393" s="25" t="s">
        <v>2034</v>
      </c>
      <c r="C1393" s="26" t="s">
        <v>27</v>
      </c>
      <c r="D1393" s="26" t="s">
        <v>2035</v>
      </c>
      <c r="E1393" s="25" t="s">
        <v>2036</v>
      </c>
      <c r="F1393" s="26" t="s">
        <v>27</v>
      </c>
      <c r="G1393" s="26" t="s">
        <v>2037</v>
      </c>
      <c r="H1393" s="26" t="s">
        <v>2038</v>
      </c>
      <c r="I1393" s="26" t="s">
        <v>45203</v>
      </c>
      <c r="J1393" s="26" t="s">
        <v>45204</v>
      </c>
      <c r="K1393" s="27">
        <v>-0.15811595794283786</v>
      </c>
      <c r="L1393" s="28" t="s">
        <v>33</v>
      </c>
      <c r="M1393" s="26">
        <v>11</v>
      </c>
      <c r="N1393" s="26">
        <v>4</v>
      </c>
    </row>
    <row r="1394" spans="1:14" x14ac:dyDescent="0.25">
      <c r="A1394" s="25" t="s">
        <v>4582</v>
      </c>
      <c r="B1394" s="25" t="s">
        <v>4583</v>
      </c>
      <c r="C1394" s="26" t="s">
        <v>25140</v>
      </c>
      <c r="D1394" s="26" t="s">
        <v>4584</v>
      </c>
      <c r="E1394" s="25" t="s">
        <v>4585</v>
      </c>
      <c r="F1394" s="26" t="s">
        <v>2476</v>
      </c>
      <c r="G1394" s="26" t="s">
        <v>4586</v>
      </c>
      <c r="H1394" s="26" t="s">
        <v>4587</v>
      </c>
      <c r="I1394" s="26" t="s">
        <v>45205</v>
      </c>
      <c r="J1394" s="26" t="s">
        <v>45206</v>
      </c>
      <c r="K1394" s="27">
        <v>0.46198373951127542</v>
      </c>
      <c r="L1394" s="28" t="s">
        <v>33</v>
      </c>
      <c r="M1394" s="26">
        <v>3</v>
      </c>
      <c r="N1394" s="26">
        <v>3</v>
      </c>
    </row>
    <row r="1395" spans="1:14" x14ac:dyDescent="0.25">
      <c r="A1395" s="25" t="s">
        <v>21597</v>
      </c>
      <c r="B1395" s="25" t="s">
        <v>21598</v>
      </c>
      <c r="C1395" s="26" t="s">
        <v>2538</v>
      </c>
      <c r="D1395" s="26" t="s">
        <v>21599</v>
      </c>
      <c r="E1395" s="25" t="s">
        <v>21600</v>
      </c>
      <c r="F1395" s="26" t="s">
        <v>2595</v>
      </c>
      <c r="G1395" s="26" t="s">
        <v>21601</v>
      </c>
      <c r="H1395" s="26" t="s">
        <v>21602</v>
      </c>
      <c r="I1395" s="26" t="s">
        <v>45207</v>
      </c>
      <c r="J1395" s="26" t="s">
        <v>45208</v>
      </c>
      <c r="K1395" s="27">
        <v>4.3525979022752223E-2</v>
      </c>
      <c r="L1395" s="28" t="s">
        <v>33</v>
      </c>
      <c r="M1395" s="26">
        <v>8</v>
      </c>
      <c r="N1395" s="26">
        <v>8</v>
      </c>
    </row>
    <row r="1396" spans="1:14" x14ac:dyDescent="0.25">
      <c r="A1396" s="25" t="s">
        <v>9418</v>
      </c>
      <c r="B1396" s="25" t="s">
        <v>9419</v>
      </c>
      <c r="C1396" s="26" t="s">
        <v>2557</v>
      </c>
      <c r="D1396" s="26" t="s">
        <v>9420</v>
      </c>
      <c r="E1396" s="25" t="s">
        <v>9283</v>
      </c>
      <c r="F1396" s="26" t="s">
        <v>2557</v>
      </c>
      <c r="G1396" s="26" t="s">
        <v>9421</v>
      </c>
      <c r="H1396" s="26" t="s">
        <v>9422</v>
      </c>
      <c r="I1396" s="26" t="s">
        <v>45209</v>
      </c>
      <c r="J1396" s="26" t="s">
        <v>45210</v>
      </c>
      <c r="K1396" s="27">
        <v>-1.260421522264334</v>
      </c>
      <c r="L1396" s="28" t="s">
        <v>33</v>
      </c>
      <c r="M1396" s="26">
        <v>2</v>
      </c>
      <c r="N1396" s="26">
        <v>2</v>
      </c>
    </row>
    <row r="1397" spans="1:14" x14ac:dyDescent="0.25">
      <c r="A1397" s="25" t="s">
        <v>20524</v>
      </c>
      <c r="B1397" s="25" t="s">
        <v>20525</v>
      </c>
      <c r="C1397" s="26" t="s">
        <v>2476</v>
      </c>
      <c r="D1397" s="26" t="s">
        <v>20526</v>
      </c>
      <c r="E1397" s="25" t="s">
        <v>20527</v>
      </c>
      <c r="F1397" s="26" t="s">
        <v>2557</v>
      </c>
      <c r="G1397" s="26" t="s">
        <v>20528</v>
      </c>
      <c r="H1397" s="26" t="s">
        <v>20529</v>
      </c>
      <c r="I1397" s="26" t="s">
        <v>45211</v>
      </c>
      <c r="J1397" s="26" t="s">
        <v>45212</v>
      </c>
      <c r="K1397" s="27">
        <v>0.10313064599099941</v>
      </c>
      <c r="L1397" s="28" t="s">
        <v>33</v>
      </c>
      <c r="M1397" s="26">
        <v>4</v>
      </c>
      <c r="N1397" s="26">
        <v>4</v>
      </c>
    </row>
    <row r="1398" spans="1:14" x14ac:dyDescent="0.25">
      <c r="A1398" s="25" t="s">
        <v>21336</v>
      </c>
      <c r="B1398" s="25" t="s">
        <v>21337</v>
      </c>
      <c r="C1398" s="26" t="s">
        <v>2476</v>
      </c>
      <c r="D1398" s="26" t="s">
        <v>21338</v>
      </c>
      <c r="E1398" s="25" t="s">
        <v>21339</v>
      </c>
      <c r="F1398" s="26" t="s">
        <v>2476</v>
      </c>
      <c r="G1398" s="26" t="s">
        <v>21340</v>
      </c>
      <c r="H1398" s="26" t="s">
        <v>21341</v>
      </c>
      <c r="I1398" s="26" t="s">
        <v>45213</v>
      </c>
      <c r="J1398" s="26" t="s">
        <v>45214</v>
      </c>
      <c r="K1398" s="27">
        <v>-0.57574721126258088</v>
      </c>
      <c r="L1398" s="28" t="s">
        <v>33</v>
      </c>
      <c r="M1398" s="26">
        <v>4</v>
      </c>
      <c r="N1398" s="26">
        <v>4</v>
      </c>
    </row>
    <row r="1399" spans="1:14" x14ac:dyDescent="0.25">
      <c r="A1399" s="25" t="s">
        <v>3123</v>
      </c>
      <c r="B1399" s="25" t="s">
        <v>3124</v>
      </c>
      <c r="C1399" s="26" t="s">
        <v>25140</v>
      </c>
      <c r="D1399" s="26" t="s">
        <v>2667</v>
      </c>
      <c r="E1399" s="25" t="s">
        <v>2668</v>
      </c>
      <c r="F1399" s="26" t="s">
        <v>2476</v>
      </c>
      <c r="G1399" s="26" t="s">
        <v>2669</v>
      </c>
      <c r="H1399" s="26" t="s">
        <v>2670</v>
      </c>
      <c r="I1399" s="26" t="s">
        <v>45215</v>
      </c>
      <c r="J1399" s="26" t="s">
        <v>45216</v>
      </c>
      <c r="K1399" s="27">
        <v>-0.21917119832415669</v>
      </c>
      <c r="L1399" s="28" t="s">
        <v>33</v>
      </c>
      <c r="M1399" s="26">
        <v>22</v>
      </c>
      <c r="N1399" s="26">
        <v>5</v>
      </c>
    </row>
    <row r="1400" spans="1:14" x14ac:dyDescent="0.25">
      <c r="A1400" s="25" t="s">
        <v>3302</v>
      </c>
      <c r="B1400" s="25" t="s">
        <v>3303</v>
      </c>
      <c r="C1400" s="26" t="s">
        <v>27</v>
      </c>
      <c r="D1400" s="26" t="s">
        <v>3304</v>
      </c>
      <c r="E1400" s="25" t="s">
        <v>540</v>
      </c>
      <c r="F1400" s="26" t="s">
        <v>2466</v>
      </c>
      <c r="G1400" s="26" t="s">
        <v>3305</v>
      </c>
      <c r="H1400" s="26" t="s">
        <v>3306</v>
      </c>
      <c r="I1400" s="26" t="s">
        <v>45217</v>
      </c>
      <c r="J1400" s="26" t="s">
        <v>45218</v>
      </c>
      <c r="K1400" s="27">
        <v>0.15989275218333343</v>
      </c>
      <c r="L1400" s="28" t="s">
        <v>33</v>
      </c>
      <c r="M1400" s="26">
        <v>3</v>
      </c>
      <c r="N1400" s="26">
        <v>3</v>
      </c>
    </row>
    <row r="1401" spans="1:14" x14ac:dyDescent="0.25">
      <c r="A1401" s="25" t="s">
        <v>16285</v>
      </c>
      <c r="B1401" s="25" t="s">
        <v>16286</v>
      </c>
      <c r="C1401" s="26" t="s">
        <v>2538</v>
      </c>
      <c r="D1401" s="26" t="s">
        <v>16287</v>
      </c>
      <c r="E1401" s="25" t="s">
        <v>16288</v>
      </c>
      <c r="F1401" s="26" t="s">
        <v>2595</v>
      </c>
      <c r="G1401" s="26" t="s">
        <v>16289</v>
      </c>
      <c r="H1401" s="26" t="s">
        <v>16290</v>
      </c>
      <c r="I1401" s="26" t="s">
        <v>45219</v>
      </c>
      <c r="J1401" s="26" t="s">
        <v>45220</v>
      </c>
      <c r="K1401" s="27">
        <v>-0.32771989158980036</v>
      </c>
      <c r="L1401" s="28" t="s">
        <v>33</v>
      </c>
      <c r="M1401" s="26">
        <v>6</v>
      </c>
      <c r="N1401" s="26">
        <v>6</v>
      </c>
    </row>
    <row r="1402" spans="1:14" x14ac:dyDescent="0.25">
      <c r="A1402" s="25" t="s">
        <v>7748</v>
      </c>
      <c r="B1402" s="25" t="s">
        <v>7749</v>
      </c>
      <c r="C1402" s="26" t="s">
        <v>2538</v>
      </c>
      <c r="D1402" s="26" t="s">
        <v>7750</v>
      </c>
      <c r="E1402" s="25" t="s">
        <v>7751</v>
      </c>
      <c r="F1402" s="26" t="s">
        <v>2576</v>
      </c>
      <c r="G1402" s="26" t="s">
        <v>7752</v>
      </c>
      <c r="H1402" s="26" t="s">
        <v>7753</v>
      </c>
      <c r="I1402" s="26" t="s">
        <v>45221</v>
      </c>
      <c r="J1402" s="26" t="s">
        <v>44503</v>
      </c>
      <c r="K1402" s="27">
        <v>-0.35529819125314455</v>
      </c>
      <c r="L1402" s="28" t="s">
        <v>33</v>
      </c>
      <c r="M1402" s="26">
        <v>11</v>
      </c>
      <c r="N1402" s="26">
        <v>6</v>
      </c>
    </row>
    <row r="1403" spans="1:14" x14ac:dyDescent="0.25">
      <c r="A1403" s="25" t="s">
        <v>12291</v>
      </c>
      <c r="B1403" s="25" t="s">
        <v>12292</v>
      </c>
      <c r="C1403" s="26" t="s">
        <v>2538</v>
      </c>
      <c r="D1403" s="26" t="s">
        <v>12293</v>
      </c>
      <c r="E1403" s="25" t="s">
        <v>12294</v>
      </c>
      <c r="F1403" s="26" t="s">
        <v>2538</v>
      </c>
      <c r="G1403" s="26" t="s">
        <v>12295</v>
      </c>
      <c r="H1403" s="26" t="s">
        <v>12296</v>
      </c>
      <c r="I1403" s="26" t="s">
        <v>45222</v>
      </c>
      <c r="J1403" s="26" t="s">
        <v>45223</v>
      </c>
      <c r="K1403" s="27">
        <v>-0.92109086698295672</v>
      </c>
      <c r="L1403" s="28" t="s">
        <v>33</v>
      </c>
      <c r="M1403" s="26">
        <v>2</v>
      </c>
      <c r="N1403" s="26">
        <v>2</v>
      </c>
    </row>
    <row r="1404" spans="1:14" x14ac:dyDescent="0.25">
      <c r="A1404" s="25" t="s">
        <v>13979</v>
      </c>
      <c r="B1404" s="25" t="s">
        <v>13980</v>
      </c>
      <c r="C1404" s="26" t="s">
        <v>2538</v>
      </c>
      <c r="D1404" s="26" t="s">
        <v>13981</v>
      </c>
      <c r="E1404" s="25" t="s">
        <v>5876</v>
      </c>
      <c r="F1404" s="26" t="s">
        <v>2557</v>
      </c>
      <c r="G1404" s="26" t="s">
        <v>13982</v>
      </c>
      <c r="H1404" s="26" t="s">
        <v>5878</v>
      </c>
      <c r="I1404" s="26" t="s">
        <v>45224</v>
      </c>
      <c r="J1404" s="26" t="s">
        <v>45225</v>
      </c>
      <c r="K1404" s="27">
        <v>-1.3987626158671524</v>
      </c>
      <c r="L1404" s="28" t="s">
        <v>33</v>
      </c>
      <c r="M1404" s="26">
        <v>3</v>
      </c>
      <c r="N1404" s="26">
        <v>2</v>
      </c>
    </row>
    <row r="1405" spans="1:14" x14ac:dyDescent="0.25">
      <c r="A1405" s="25" t="s">
        <v>13515</v>
      </c>
      <c r="B1405" s="25" t="s">
        <v>13516</v>
      </c>
      <c r="C1405" s="26" t="s">
        <v>45226</v>
      </c>
      <c r="D1405" s="26" t="s">
        <v>13517</v>
      </c>
      <c r="E1405" s="25" t="s">
        <v>13518</v>
      </c>
      <c r="F1405" s="26" t="s">
        <v>2504</v>
      </c>
      <c r="G1405" s="26" t="s">
        <v>10905</v>
      </c>
      <c r="H1405" s="26" t="s">
        <v>10906</v>
      </c>
      <c r="I1405" s="26" t="s">
        <v>45227</v>
      </c>
      <c r="J1405" s="26" t="s">
        <v>45228</v>
      </c>
      <c r="K1405" s="27">
        <v>-0.56098479476144247</v>
      </c>
      <c r="L1405" s="28" t="s">
        <v>33</v>
      </c>
      <c r="M1405" s="26">
        <v>17</v>
      </c>
      <c r="N1405" s="26">
        <v>17</v>
      </c>
    </row>
    <row r="1406" spans="1:14" x14ac:dyDescent="0.25">
      <c r="A1406" s="25" t="s">
        <v>23860</v>
      </c>
      <c r="B1406" s="25" t="s">
        <v>23861</v>
      </c>
      <c r="C1406" s="26" t="s">
        <v>2538</v>
      </c>
      <c r="D1406" s="26" t="s">
        <v>23862</v>
      </c>
      <c r="E1406" s="25" t="s">
        <v>23863</v>
      </c>
      <c r="F1406" s="26" t="s">
        <v>2476</v>
      </c>
      <c r="G1406" s="26" t="s">
        <v>23864</v>
      </c>
      <c r="H1406" s="26" t="s">
        <v>23865</v>
      </c>
      <c r="I1406" s="26" t="s">
        <v>45229</v>
      </c>
      <c r="J1406" s="26" t="s">
        <v>45230</v>
      </c>
      <c r="K1406" s="27">
        <v>0.31737951691787053</v>
      </c>
      <c r="L1406" s="28" t="s">
        <v>33</v>
      </c>
      <c r="M1406" s="26">
        <v>12</v>
      </c>
      <c r="N1406" s="26">
        <v>12</v>
      </c>
    </row>
    <row r="1407" spans="1:14" x14ac:dyDescent="0.25">
      <c r="A1407" s="25" t="s">
        <v>12937</v>
      </c>
      <c r="B1407" s="25" t="s">
        <v>12938</v>
      </c>
      <c r="C1407" s="26" t="s">
        <v>26086</v>
      </c>
      <c r="D1407" s="26" t="s">
        <v>12939</v>
      </c>
      <c r="E1407" s="25" t="s">
        <v>12940</v>
      </c>
      <c r="F1407" s="26" t="s">
        <v>2576</v>
      </c>
      <c r="G1407" s="26" t="s">
        <v>12941</v>
      </c>
      <c r="H1407" s="26" t="s">
        <v>12942</v>
      </c>
      <c r="I1407" s="26" t="s">
        <v>45231</v>
      </c>
      <c r="J1407" s="26" t="s">
        <v>45232</v>
      </c>
      <c r="K1407" s="27">
        <v>0.28256394332712714</v>
      </c>
      <c r="L1407" s="28" t="s">
        <v>33</v>
      </c>
      <c r="M1407" s="26">
        <v>12</v>
      </c>
      <c r="N1407" s="26">
        <v>12</v>
      </c>
    </row>
    <row r="1408" spans="1:14" x14ac:dyDescent="0.25">
      <c r="A1408" s="25" t="s">
        <v>14336</v>
      </c>
      <c r="B1408" s="25" t="s">
        <v>14337</v>
      </c>
      <c r="C1408" s="26" t="s">
        <v>2538</v>
      </c>
      <c r="D1408" s="26" t="s">
        <v>14338</v>
      </c>
      <c r="E1408" s="25" t="s">
        <v>14339</v>
      </c>
      <c r="F1408" s="26" t="s">
        <v>2538</v>
      </c>
      <c r="G1408" s="26" t="s">
        <v>14340</v>
      </c>
      <c r="H1408" s="26" t="s">
        <v>14341</v>
      </c>
      <c r="I1408" s="26" t="s">
        <v>45233</v>
      </c>
      <c r="J1408" s="26" t="s">
        <v>45234</v>
      </c>
      <c r="K1408" s="27">
        <v>-2.6119009430710833</v>
      </c>
      <c r="L1408" s="28" t="s">
        <v>33</v>
      </c>
      <c r="M1408" s="26">
        <v>8</v>
      </c>
      <c r="N1408" s="26">
        <v>8</v>
      </c>
    </row>
    <row r="1409" spans="1:14" x14ac:dyDescent="0.25">
      <c r="A1409" s="25" t="s">
        <v>17166</v>
      </c>
      <c r="B1409" s="25" t="s">
        <v>17167</v>
      </c>
      <c r="C1409" s="26" t="s">
        <v>2538</v>
      </c>
      <c r="D1409" s="26" t="s">
        <v>11045</v>
      </c>
      <c r="E1409" s="25" t="s">
        <v>11046</v>
      </c>
      <c r="F1409" s="26" t="s">
        <v>2538</v>
      </c>
      <c r="G1409" s="26" t="s">
        <v>17168</v>
      </c>
      <c r="H1409" s="26" t="s">
        <v>17169</v>
      </c>
      <c r="I1409" s="26" t="s">
        <v>45235</v>
      </c>
      <c r="J1409" s="26" t="s">
        <v>45236</v>
      </c>
      <c r="K1409" s="27">
        <v>-0.90095611738459436</v>
      </c>
      <c r="L1409" s="28" t="s">
        <v>33</v>
      </c>
      <c r="M1409" s="26">
        <v>15</v>
      </c>
      <c r="N1409" s="26">
        <v>1</v>
      </c>
    </row>
    <row r="1410" spans="1:14" x14ac:dyDescent="0.25">
      <c r="A1410" s="25" t="s">
        <v>1272</v>
      </c>
      <c r="B1410" s="25" t="s">
        <v>1273</v>
      </c>
      <c r="C1410" s="26" t="s">
        <v>24466</v>
      </c>
      <c r="D1410" s="26" t="s">
        <v>1274</v>
      </c>
      <c r="E1410" s="25" t="s">
        <v>1275</v>
      </c>
      <c r="F1410" s="26" t="s">
        <v>576</v>
      </c>
      <c r="G1410" s="26" t="s">
        <v>1276</v>
      </c>
      <c r="H1410" s="26" t="s">
        <v>1277</v>
      </c>
      <c r="I1410" s="26" t="s">
        <v>45237</v>
      </c>
      <c r="J1410" s="26" t="s">
        <v>45238</v>
      </c>
      <c r="K1410" s="27">
        <v>-0.22665128170073406</v>
      </c>
      <c r="L1410" s="28" t="s">
        <v>33</v>
      </c>
      <c r="M1410" s="26">
        <v>10</v>
      </c>
      <c r="N1410" s="26">
        <v>9</v>
      </c>
    </row>
    <row r="1411" spans="1:14" x14ac:dyDescent="0.25">
      <c r="A1411" s="25" t="s">
        <v>21647</v>
      </c>
      <c r="B1411" s="25" t="s">
        <v>21648</v>
      </c>
      <c r="C1411" s="26" t="s">
        <v>30825</v>
      </c>
      <c r="D1411" s="26" t="s">
        <v>19747</v>
      </c>
      <c r="E1411" s="25" t="s">
        <v>19748</v>
      </c>
      <c r="F1411" s="26" t="s">
        <v>2538</v>
      </c>
      <c r="G1411" s="26" t="s">
        <v>19749</v>
      </c>
      <c r="H1411" s="26" t="s">
        <v>19750</v>
      </c>
      <c r="I1411" s="26" t="s">
        <v>45239</v>
      </c>
      <c r="J1411" s="26" t="s">
        <v>45240</v>
      </c>
      <c r="K1411" s="27">
        <v>9.108963044108366E-2</v>
      </c>
      <c r="L1411" s="28" t="s">
        <v>33</v>
      </c>
      <c r="M1411" s="26">
        <v>10</v>
      </c>
      <c r="N1411" s="26">
        <v>10</v>
      </c>
    </row>
    <row r="1412" spans="1:14" x14ac:dyDescent="0.25">
      <c r="A1412" s="25" t="s">
        <v>4319</v>
      </c>
      <c r="B1412" s="25" t="s">
        <v>4320</v>
      </c>
      <c r="C1412" s="26" t="s">
        <v>25793</v>
      </c>
      <c r="D1412" s="26" t="s">
        <v>4321</v>
      </c>
      <c r="E1412" s="25" t="s">
        <v>4322</v>
      </c>
      <c r="F1412" s="26" t="s">
        <v>2576</v>
      </c>
      <c r="G1412" s="26" t="s">
        <v>4323</v>
      </c>
      <c r="H1412" s="26" t="s">
        <v>4324</v>
      </c>
      <c r="I1412" s="26" t="s">
        <v>45241</v>
      </c>
      <c r="J1412" s="26" t="s">
        <v>45242</v>
      </c>
      <c r="K1412" s="27">
        <v>-0.17560696264841519</v>
      </c>
      <c r="L1412" s="28" t="s">
        <v>33</v>
      </c>
      <c r="M1412" s="26">
        <v>2</v>
      </c>
      <c r="N1412" s="26">
        <v>2</v>
      </c>
    </row>
    <row r="1413" spans="1:14" x14ac:dyDescent="0.25">
      <c r="A1413" s="25" t="s">
        <v>23581</v>
      </c>
      <c r="B1413" s="25" t="s">
        <v>23582</v>
      </c>
      <c r="C1413" s="26" t="s">
        <v>2538</v>
      </c>
      <c r="D1413" s="26" t="s">
        <v>23583</v>
      </c>
      <c r="E1413" s="25" t="s">
        <v>23584</v>
      </c>
      <c r="F1413" s="26" t="s">
        <v>2466</v>
      </c>
      <c r="G1413" s="26" t="s">
        <v>23585</v>
      </c>
      <c r="H1413" s="26" t="s">
        <v>23586</v>
      </c>
      <c r="I1413" s="26" t="s">
        <v>45243</v>
      </c>
      <c r="J1413" s="26" t="s">
        <v>45244</v>
      </c>
      <c r="K1413" s="27">
        <v>-2.3789672735313905E-2</v>
      </c>
      <c r="L1413" s="28" t="s">
        <v>33</v>
      </c>
      <c r="M1413" s="26">
        <v>2</v>
      </c>
      <c r="N1413" s="26">
        <v>2</v>
      </c>
    </row>
    <row r="1414" spans="1:14" x14ac:dyDescent="0.25">
      <c r="A1414" s="25" t="s">
        <v>22817</v>
      </c>
      <c r="B1414" s="25" t="s">
        <v>22818</v>
      </c>
      <c r="C1414" s="26" t="s">
        <v>2538</v>
      </c>
      <c r="D1414" s="26" t="s">
        <v>5971</v>
      </c>
      <c r="E1414" s="25" t="s">
        <v>5972</v>
      </c>
      <c r="F1414" s="26" t="s">
        <v>2476</v>
      </c>
      <c r="G1414" s="26" t="s">
        <v>5973</v>
      </c>
      <c r="H1414" s="26" t="s">
        <v>5974</v>
      </c>
      <c r="I1414" s="26" t="s">
        <v>45245</v>
      </c>
      <c r="J1414" s="26" t="s">
        <v>42856</v>
      </c>
      <c r="K1414" s="27">
        <v>-1.3218249007280889</v>
      </c>
      <c r="L1414" s="28" t="s">
        <v>33</v>
      </c>
      <c r="M1414" s="26">
        <v>7</v>
      </c>
      <c r="N1414" s="26">
        <v>2</v>
      </c>
    </row>
    <row r="1415" spans="1:14" x14ac:dyDescent="0.25">
      <c r="A1415" s="25" t="s">
        <v>12588</v>
      </c>
      <c r="B1415" s="25" t="s">
        <v>12589</v>
      </c>
      <c r="C1415" s="26" t="s">
        <v>2538</v>
      </c>
      <c r="D1415" s="26" t="s">
        <v>12590</v>
      </c>
      <c r="E1415" s="25" t="s">
        <v>12591</v>
      </c>
      <c r="F1415" s="26" t="s">
        <v>2504</v>
      </c>
      <c r="G1415" s="26" t="s">
        <v>12592</v>
      </c>
      <c r="H1415" s="26" t="s">
        <v>12593</v>
      </c>
      <c r="I1415" s="26" t="s">
        <v>45246</v>
      </c>
      <c r="J1415" s="26" t="s">
        <v>45247</v>
      </c>
      <c r="K1415" s="27">
        <v>-0.92225235895752855</v>
      </c>
      <c r="L1415" s="28" t="s">
        <v>33</v>
      </c>
      <c r="M1415" s="26">
        <v>2</v>
      </c>
      <c r="N1415" s="26">
        <v>2</v>
      </c>
    </row>
    <row r="1416" spans="1:14" x14ac:dyDescent="0.25">
      <c r="A1416" s="25" t="s">
        <v>12632</v>
      </c>
      <c r="B1416" s="25" t="s">
        <v>12633</v>
      </c>
      <c r="C1416" s="26" t="s">
        <v>2538</v>
      </c>
      <c r="D1416" s="26" t="s">
        <v>12634</v>
      </c>
      <c r="E1416" s="25" t="s">
        <v>12635</v>
      </c>
      <c r="F1416" s="26" t="s">
        <v>2538</v>
      </c>
      <c r="G1416" s="26" t="s">
        <v>12636</v>
      </c>
      <c r="H1416" s="26" t="s">
        <v>12637</v>
      </c>
      <c r="I1416" s="26" t="s">
        <v>45248</v>
      </c>
      <c r="J1416" s="26" t="s">
        <v>45249</v>
      </c>
      <c r="K1416" s="27">
        <v>0.15910954423181725</v>
      </c>
      <c r="L1416" s="28" t="s">
        <v>33</v>
      </c>
      <c r="M1416" s="26">
        <v>8</v>
      </c>
      <c r="N1416" s="26">
        <v>2</v>
      </c>
    </row>
    <row r="1417" spans="1:14" x14ac:dyDescent="0.25">
      <c r="A1417" s="25" t="s">
        <v>9992</v>
      </c>
      <c r="B1417" s="25" t="s">
        <v>9993</v>
      </c>
      <c r="C1417" s="26" t="s">
        <v>2538</v>
      </c>
      <c r="D1417" s="26" t="s">
        <v>9994</v>
      </c>
      <c r="E1417" s="25" t="s">
        <v>1155</v>
      </c>
      <c r="F1417" s="26" t="s">
        <v>2476</v>
      </c>
      <c r="G1417" s="26" t="s">
        <v>9995</v>
      </c>
      <c r="H1417" s="26" t="s">
        <v>9996</v>
      </c>
      <c r="I1417" s="26" t="s">
        <v>45250</v>
      </c>
      <c r="J1417" s="26" t="s">
        <v>45251</v>
      </c>
      <c r="K1417" s="27">
        <v>-0.59292005132875414</v>
      </c>
      <c r="L1417" s="28" t="s">
        <v>33</v>
      </c>
      <c r="M1417" s="26">
        <v>10</v>
      </c>
      <c r="N1417" s="26">
        <v>10</v>
      </c>
    </row>
    <row r="1418" spans="1:14" x14ac:dyDescent="0.25">
      <c r="A1418" s="25" t="s">
        <v>16960</v>
      </c>
      <c r="B1418" s="25" t="s">
        <v>16961</v>
      </c>
      <c r="C1418" s="26" t="s">
        <v>2538</v>
      </c>
      <c r="D1418" s="26" t="s">
        <v>16962</v>
      </c>
      <c r="E1418" s="25" t="s">
        <v>16963</v>
      </c>
      <c r="F1418" s="26" t="s">
        <v>2538</v>
      </c>
      <c r="G1418" s="26" t="s">
        <v>16964</v>
      </c>
      <c r="H1418" s="26" t="s">
        <v>16965</v>
      </c>
      <c r="I1418" s="26" t="s">
        <v>45252</v>
      </c>
      <c r="J1418" s="26" t="s">
        <v>45253</v>
      </c>
      <c r="K1418" s="27">
        <v>-3.0987895967869921E-2</v>
      </c>
      <c r="L1418" s="28" t="s">
        <v>33</v>
      </c>
      <c r="M1418" s="26">
        <v>29</v>
      </c>
      <c r="N1418" s="26">
        <v>26</v>
      </c>
    </row>
    <row r="1419" spans="1:14" x14ac:dyDescent="0.25">
      <c r="A1419" s="25" t="s">
        <v>15119</v>
      </c>
      <c r="B1419" s="25" t="s">
        <v>15120</v>
      </c>
      <c r="C1419" s="26" t="s">
        <v>2557</v>
      </c>
      <c r="D1419" s="26" t="s">
        <v>15121</v>
      </c>
      <c r="E1419" s="25" t="s">
        <v>15122</v>
      </c>
      <c r="F1419" s="26" t="s">
        <v>2557</v>
      </c>
      <c r="G1419" s="26" t="s">
        <v>15123</v>
      </c>
      <c r="H1419" s="26" t="s">
        <v>15124</v>
      </c>
      <c r="I1419" s="26" t="s">
        <v>45254</v>
      </c>
      <c r="J1419" s="26" t="s">
        <v>45255</v>
      </c>
      <c r="K1419" s="27">
        <v>-0.61652026265635884</v>
      </c>
      <c r="L1419" s="28" t="s">
        <v>33</v>
      </c>
      <c r="M1419" s="26">
        <v>5</v>
      </c>
      <c r="N1419" s="26">
        <v>5</v>
      </c>
    </row>
    <row r="1420" spans="1:14" x14ac:dyDescent="0.25">
      <c r="A1420" s="25" t="s">
        <v>1726</v>
      </c>
      <c r="B1420" s="25" t="s">
        <v>1727</v>
      </c>
      <c r="C1420" s="26" t="s">
        <v>27</v>
      </c>
      <c r="D1420" s="26" t="s">
        <v>1728</v>
      </c>
      <c r="E1420" s="25" t="s">
        <v>513</v>
      </c>
      <c r="F1420" s="26" t="s">
        <v>27</v>
      </c>
      <c r="G1420" s="26" t="s">
        <v>1729</v>
      </c>
      <c r="H1420" s="26" t="s">
        <v>1730</v>
      </c>
      <c r="I1420" s="26" t="s">
        <v>45256</v>
      </c>
      <c r="J1420" s="26" t="s">
        <v>45257</v>
      </c>
      <c r="K1420" s="27">
        <v>-0.29808892255619263</v>
      </c>
      <c r="L1420" s="28" t="s">
        <v>33</v>
      </c>
      <c r="M1420" s="26">
        <v>19</v>
      </c>
      <c r="N1420" s="26">
        <v>19</v>
      </c>
    </row>
    <row r="1421" spans="1:14" x14ac:dyDescent="0.25">
      <c r="A1421" s="25" t="s">
        <v>147</v>
      </c>
      <c r="B1421" s="25" t="s">
        <v>148</v>
      </c>
      <c r="C1421" s="26" t="s">
        <v>24466</v>
      </c>
      <c r="D1421" s="26" t="s">
        <v>149</v>
      </c>
      <c r="E1421" s="25" t="s">
        <v>150</v>
      </c>
      <c r="F1421" s="26" t="s">
        <v>27</v>
      </c>
      <c r="G1421" s="26" t="s">
        <v>151</v>
      </c>
      <c r="H1421" s="26" t="s">
        <v>152</v>
      </c>
      <c r="I1421" s="26" t="s">
        <v>45258</v>
      </c>
      <c r="J1421" s="26" t="s">
        <v>45259</v>
      </c>
      <c r="K1421" s="27">
        <v>0.13133902146419743</v>
      </c>
      <c r="L1421" s="28" t="s">
        <v>33</v>
      </c>
      <c r="M1421" s="26">
        <v>22</v>
      </c>
      <c r="N1421" s="26">
        <v>10</v>
      </c>
    </row>
    <row r="1422" spans="1:14" x14ac:dyDescent="0.25">
      <c r="A1422" s="25" t="s">
        <v>4379</v>
      </c>
      <c r="B1422" s="25" t="s">
        <v>4380</v>
      </c>
      <c r="C1422" s="26" t="s">
        <v>24642</v>
      </c>
      <c r="D1422" s="26" t="s">
        <v>3617</v>
      </c>
      <c r="E1422" s="25" t="s">
        <v>3618</v>
      </c>
      <c r="F1422" s="26" t="s">
        <v>2466</v>
      </c>
      <c r="G1422" s="26" t="s">
        <v>1676</v>
      </c>
      <c r="H1422" s="26" t="s">
        <v>1677</v>
      </c>
      <c r="I1422" s="26" t="s">
        <v>45260</v>
      </c>
      <c r="J1422" s="26" t="s">
        <v>45261</v>
      </c>
      <c r="K1422" s="27">
        <v>-0.52285949270460419</v>
      </c>
      <c r="L1422" s="28" t="s">
        <v>33</v>
      </c>
      <c r="M1422" s="26">
        <v>5</v>
      </c>
      <c r="N1422" s="26">
        <v>5</v>
      </c>
    </row>
    <row r="1423" spans="1:14" x14ac:dyDescent="0.25">
      <c r="A1423" s="25" t="s">
        <v>21985</v>
      </c>
      <c r="B1423" s="25" t="s">
        <v>21986</v>
      </c>
      <c r="C1423" s="26" t="s">
        <v>2538</v>
      </c>
      <c r="D1423" s="26" t="s">
        <v>19661</v>
      </c>
      <c r="E1423" s="25" t="s">
        <v>7958</v>
      </c>
      <c r="F1423" s="26" t="s">
        <v>2538</v>
      </c>
      <c r="G1423" s="26" t="s">
        <v>21987</v>
      </c>
      <c r="H1423" s="26" t="s">
        <v>21988</v>
      </c>
      <c r="I1423" s="26" t="s">
        <v>45262</v>
      </c>
      <c r="J1423" s="26" t="s">
        <v>45263</v>
      </c>
      <c r="K1423" s="27">
        <v>-0.5318507795975842</v>
      </c>
      <c r="L1423" s="28" t="s">
        <v>33</v>
      </c>
      <c r="M1423" s="26">
        <v>6</v>
      </c>
      <c r="N1423" s="26">
        <v>2</v>
      </c>
    </row>
    <row r="1424" spans="1:14" x14ac:dyDescent="0.25">
      <c r="A1424" s="25" t="s">
        <v>945</v>
      </c>
      <c r="B1424" s="25" t="s">
        <v>946</v>
      </c>
      <c r="C1424" s="26" t="s">
        <v>27</v>
      </c>
      <c r="D1424" s="26" t="s">
        <v>947</v>
      </c>
      <c r="E1424" s="25" t="s">
        <v>948</v>
      </c>
      <c r="F1424" s="26" t="s">
        <v>27</v>
      </c>
      <c r="G1424" s="26" t="s">
        <v>949</v>
      </c>
      <c r="H1424" s="26" t="s">
        <v>950</v>
      </c>
      <c r="I1424" s="26" t="s">
        <v>45264</v>
      </c>
      <c r="J1424" s="26" t="s">
        <v>45265</v>
      </c>
      <c r="K1424" s="27">
        <v>-0.75880426299169657</v>
      </c>
      <c r="L1424" s="28" t="s">
        <v>33</v>
      </c>
      <c r="M1424" s="26">
        <v>2</v>
      </c>
      <c r="N1424" s="26">
        <v>2</v>
      </c>
    </row>
    <row r="1425" spans="1:14" x14ac:dyDescent="0.25">
      <c r="A1425" s="25" t="s">
        <v>5128</v>
      </c>
      <c r="B1425" s="25" t="s">
        <v>5129</v>
      </c>
      <c r="C1425" s="26" t="s">
        <v>2557</v>
      </c>
      <c r="D1425" s="26" t="s">
        <v>754</v>
      </c>
      <c r="E1425" s="25" t="s">
        <v>513</v>
      </c>
      <c r="F1425" s="26" t="s">
        <v>27</v>
      </c>
      <c r="G1425" s="26" t="s">
        <v>755</v>
      </c>
      <c r="H1425" s="26" t="s">
        <v>515</v>
      </c>
      <c r="I1425" s="26" t="s">
        <v>45266</v>
      </c>
      <c r="J1425" s="26" t="s">
        <v>45267</v>
      </c>
      <c r="K1425" s="27">
        <v>-3.6772151651586689</v>
      </c>
      <c r="L1425" s="28" t="s">
        <v>33</v>
      </c>
      <c r="M1425" s="26">
        <v>2</v>
      </c>
      <c r="N1425" s="26">
        <v>2</v>
      </c>
    </row>
    <row r="1426" spans="1:14" x14ac:dyDescent="0.25">
      <c r="A1426" s="25" t="s">
        <v>8058</v>
      </c>
      <c r="B1426" s="25" t="s">
        <v>8059</v>
      </c>
      <c r="C1426" s="26" t="s">
        <v>2538</v>
      </c>
      <c r="D1426" s="26" t="s">
        <v>8060</v>
      </c>
      <c r="E1426" s="25" t="s">
        <v>8061</v>
      </c>
      <c r="F1426" s="26" t="s">
        <v>2538</v>
      </c>
      <c r="G1426" s="26" t="s">
        <v>8062</v>
      </c>
      <c r="H1426" s="26" t="s">
        <v>8063</v>
      </c>
      <c r="I1426" s="26" t="s">
        <v>45268</v>
      </c>
      <c r="J1426" s="26" t="s">
        <v>45269</v>
      </c>
      <c r="K1426" s="27">
        <v>0.8252203571562946</v>
      </c>
      <c r="L1426" s="28" t="s">
        <v>33</v>
      </c>
      <c r="M1426" s="26">
        <v>2</v>
      </c>
      <c r="N1426" s="26">
        <v>2</v>
      </c>
    </row>
    <row r="1427" spans="1:14" x14ac:dyDescent="0.25">
      <c r="A1427" s="25" t="s">
        <v>6505</v>
      </c>
      <c r="B1427" s="25" t="s">
        <v>6506</v>
      </c>
      <c r="C1427" s="26" t="s">
        <v>2538</v>
      </c>
      <c r="D1427" s="26" t="s">
        <v>6507</v>
      </c>
      <c r="E1427" s="25" t="s">
        <v>6508</v>
      </c>
      <c r="F1427" s="26" t="s">
        <v>2678</v>
      </c>
      <c r="G1427" s="26" t="s">
        <v>6509</v>
      </c>
      <c r="H1427" s="26" t="s">
        <v>6510</v>
      </c>
      <c r="I1427" s="26" t="s">
        <v>45270</v>
      </c>
      <c r="J1427" s="26" t="s">
        <v>45271</v>
      </c>
      <c r="K1427" s="27">
        <v>-0.43212430584491579</v>
      </c>
      <c r="L1427" s="28" t="s">
        <v>33</v>
      </c>
      <c r="M1427" s="26">
        <v>8</v>
      </c>
      <c r="N1427" s="26">
        <v>8</v>
      </c>
    </row>
    <row r="1428" spans="1:14" x14ac:dyDescent="0.25">
      <c r="A1428" s="25" t="s">
        <v>22860</v>
      </c>
      <c r="B1428" s="25" t="s">
        <v>22861</v>
      </c>
      <c r="C1428" s="26" t="s">
        <v>2538</v>
      </c>
      <c r="D1428" s="26" t="s">
        <v>10641</v>
      </c>
      <c r="E1428" s="25" t="s">
        <v>10642</v>
      </c>
      <c r="F1428" s="26" t="s">
        <v>2605</v>
      </c>
      <c r="G1428" s="26" t="s">
        <v>11173</v>
      </c>
      <c r="H1428" s="26" t="s">
        <v>11174</v>
      </c>
      <c r="I1428" s="26" t="s">
        <v>45272</v>
      </c>
      <c r="J1428" s="26" t="s">
        <v>45273</v>
      </c>
      <c r="K1428" s="27">
        <v>-1.0112451515357699</v>
      </c>
      <c r="L1428" s="28" t="s">
        <v>33</v>
      </c>
      <c r="M1428" s="26">
        <v>5</v>
      </c>
      <c r="N1428" s="26">
        <v>5</v>
      </c>
    </row>
    <row r="1429" spans="1:14" x14ac:dyDescent="0.25">
      <c r="A1429" s="25" t="s">
        <v>14676</v>
      </c>
      <c r="B1429" s="25" t="s">
        <v>14677</v>
      </c>
      <c r="C1429" s="26" t="s">
        <v>26118</v>
      </c>
      <c r="D1429" s="26" t="s">
        <v>14678</v>
      </c>
      <c r="E1429" s="25" t="s">
        <v>14679</v>
      </c>
      <c r="F1429" s="26" t="s">
        <v>2476</v>
      </c>
      <c r="G1429" s="26" t="s">
        <v>14680</v>
      </c>
      <c r="H1429" s="26" t="s">
        <v>14681</v>
      </c>
      <c r="I1429" s="26" t="s">
        <v>45274</v>
      </c>
      <c r="J1429" s="26" t="s">
        <v>45275</v>
      </c>
      <c r="K1429" s="27">
        <v>-0.64511555025299627</v>
      </c>
      <c r="L1429" s="28" t="s">
        <v>33</v>
      </c>
      <c r="M1429" s="26">
        <v>3</v>
      </c>
      <c r="N1429" s="26">
        <v>2</v>
      </c>
    </row>
    <row r="1430" spans="1:14" x14ac:dyDescent="0.25">
      <c r="A1430" s="25" t="s">
        <v>18909</v>
      </c>
      <c r="B1430" s="25" t="s">
        <v>18910</v>
      </c>
      <c r="C1430" s="26" t="s">
        <v>2538</v>
      </c>
      <c r="D1430" s="26" t="s">
        <v>18911</v>
      </c>
      <c r="E1430" s="25" t="s">
        <v>18912</v>
      </c>
      <c r="F1430" s="26" t="s">
        <v>2538</v>
      </c>
      <c r="G1430" s="26" t="s">
        <v>18913</v>
      </c>
      <c r="H1430" s="26" t="s">
        <v>18914</v>
      </c>
      <c r="I1430" s="26" t="s">
        <v>45276</v>
      </c>
      <c r="J1430" s="26" t="s">
        <v>45277</v>
      </c>
      <c r="K1430" s="27">
        <v>-0.54349345644244118</v>
      </c>
      <c r="L1430" s="28" t="s">
        <v>33</v>
      </c>
      <c r="M1430" s="26">
        <v>13</v>
      </c>
      <c r="N1430" s="26">
        <v>10</v>
      </c>
    </row>
    <row r="1431" spans="1:14" x14ac:dyDescent="0.25">
      <c r="A1431" s="25" t="s">
        <v>20119</v>
      </c>
      <c r="B1431" s="25" t="s">
        <v>20120</v>
      </c>
      <c r="C1431" s="26" t="s">
        <v>26004</v>
      </c>
      <c r="D1431" s="26" t="s">
        <v>20121</v>
      </c>
      <c r="E1431" s="25" t="s">
        <v>20122</v>
      </c>
      <c r="F1431" s="26" t="s">
        <v>2494</v>
      </c>
      <c r="G1431" s="26" t="s">
        <v>20123</v>
      </c>
      <c r="H1431" s="26" t="s">
        <v>20124</v>
      </c>
      <c r="I1431" s="26" t="s">
        <v>45278</v>
      </c>
      <c r="J1431" s="26" t="s">
        <v>45279</v>
      </c>
      <c r="K1431" s="27">
        <v>0.72062083889467665</v>
      </c>
      <c r="L1431" s="28" t="s">
        <v>33</v>
      </c>
      <c r="M1431" s="26">
        <v>4</v>
      </c>
      <c r="N1431" s="26">
        <v>4</v>
      </c>
    </row>
    <row r="1432" spans="1:14" x14ac:dyDescent="0.25">
      <c r="A1432" s="25" t="s">
        <v>24166</v>
      </c>
      <c r="B1432" s="25" t="s">
        <v>24167</v>
      </c>
      <c r="C1432" s="26" t="s">
        <v>2538</v>
      </c>
      <c r="D1432" s="26" t="s">
        <v>24168</v>
      </c>
      <c r="E1432" s="25" t="s">
        <v>24169</v>
      </c>
      <c r="F1432" s="26" t="s">
        <v>2576</v>
      </c>
      <c r="G1432" s="26" t="s">
        <v>11497</v>
      </c>
      <c r="H1432" s="26" t="s">
        <v>11498</v>
      </c>
      <c r="I1432" s="26" t="s">
        <v>45280</v>
      </c>
      <c r="J1432" s="26" t="s">
        <v>45281</v>
      </c>
      <c r="K1432" s="27">
        <v>-0.95365973736736598</v>
      </c>
      <c r="L1432" s="28" t="s">
        <v>33</v>
      </c>
      <c r="M1432" s="26">
        <v>3</v>
      </c>
      <c r="N1432" s="26">
        <v>3</v>
      </c>
    </row>
    <row r="1433" spans="1:14" x14ac:dyDescent="0.25">
      <c r="A1433" s="25" t="s">
        <v>8007</v>
      </c>
      <c r="B1433" s="25" t="s">
        <v>8008</v>
      </c>
      <c r="C1433" s="26" t="s">
        <v>2538</v>
      </c>
      <c r="D1433" s="26" t="s">
        <v>2811</v>
      </c>
      <c r="E1433" s="25" t="s">
        <v>2812</v>
      </c>
      <c r="F1433" s="26" t="s">
        <v>2538</v>
      </c>
      <c r="G1433" s="26" t="s">
        <v>2813</v>
      </c>
      <c r="H1433" s="26" t="s">
        <v>2814</v>
      </c>
      <c r="I1433" s="26" t="s">
        <v>45282</v>
      </c>
      <c r="J1433" s="26" t="s">
        <v>45283</v>
      </c>
      <c r="K1433" s="27">
        <v>-0.28515023315025628</v>
      </c>
      <c r="L1433" s="28" t="s">
        <v>33</v>
      </c>
      <c r="M1433" s="26">
        <v>9</v>
      </c>
      <c r="N1433" s="26">
        <v>5</v>
      </c>
    </row>
    <row r="1434" spans="1:14" x14ac:dyDescent="0.25">
      <c r="A1434" s="25" t="s">
        <v>9354</v>
      </c>
      <c r="B1434" s="25" t="s">
        <v>9355</v>
      </c>
      <c r="C1434" s="26" t="s">
        <v>2538</v>
      </c>
      <c r="D1434" s="26" t="s">
        <v>9356</v>
      </c>
      <c r="E1434" s="25" t="s">
        <v>9357</v>
      </c>
      <c r="F1434" s="26" t="s">
        <v>2605</v>
      </c>
      <c r="G1434" s="26" t="s">
        <v>9358</v>
      </c>
      <c r="H1434" s="26" t="s">
        <v>9359</v>
      </c>
      <c r="I1434" s="26" t="s">
        <v>45284</v>
      </c>
      <c r="J1434" s="26" t="s">
        <v>45285</v>
      </c>
      <c r="K1434" s="27">
        <v>-5.939102525963514E-2</v>
      </c>
      <c r="L1434" s="28" t="s">
        <v>33</v>
      </c>
      <c r="M1434" s="26">
        <v>4</v>
      </c>
      <c r="N1434" s="26">
        <v>4</v>
      </c>
    </row>
    <row r="1435" spans="1:14" x14ac:dyDescent="0.25">
      <c r="A1435" s="25" t="s">
        <v>11546</v>
      </c>
      <c r="B1435" s="25" t="s">
        <v>11547</v>
      </c>
      <c r="C1435" s="26" t="s">
        <v>2538</v>
      </c>
      <c r="D1435" s="26" t="s">
        <v>11548</v>
      </c>
      <c r="E1435" s="25" t="s">
        <v>11549</v>
      </c>
      <c r="F1435" s="26" t="s">
        <v>2557</v>
      </c>
      <c r="G1435" s="26" t="s">
        <v>11550</v>
      </c>
      <c r="H1435" s="26" t="s">
        <v>11551</v>
      </c>
      <c r="I1435" s="26" t="s">
        <v>45286</v>
      </c>
      <c r="J1435" s="26" t="s">
        <v>45287</v>
      </c>
      <c r="K1435" s="27">
        <v>-0.59427729084525271</v>
      </c>
      <c r="L1435" s="28" t="s">
        <v>33</v>
      </c>
      <c r="M1435" s="26">
        <v>5</v>
      </c>
      <c r="N1435" s="26">
        <v>5</v>
      </c>
    </row>
    <row r="1436" spans="1:14" x14ac:dyDescent="0.25">
      <c r="A1436" s="25" t="s">
        <v>12524</v>
      </c>
      <c r="B1436" s="25" t="s">
        <v>12525</v>
      </c>
      <c r="C1436" s="26" t="s">
        <v>2538</v>
      </c>
      <c r="D1436" s="26" t="s">
        <v>12526</v>
      </c>
      <c r="E1436" s="25" t="s">
        <v>12527</v>
      </c>
      <c r="F1436" s="26" t="s">
        <v>2476</v>
      </c>
      <c r="G1436" s="26" t="s">
        <v>12528</v>
      </c>
      <c r="H1436" s="26" t="s">
        <v>12529</v>
      </c>
      <c r="I1436" s="26" t="s">
        <v>45288</v>
      </c>
      <c r="J1436" s="26" t="s">
        <v>45289</v>
      </c>
      <c r="K1436" s="27">
        <v>-3.8078888368187127</v>
      </c>
      <c r="L1436" s="28" t="s">
        <v>33</v>
      </c>
      <c r="M1436" s="26">
        <v>3</v>
      </c>
      <c r="N1436" s="26">
        <v>3</v>
      </c>
    </row>
    <row r="1437" spans="1:14" x14ac:dyDescent="0.25">
      <c r="A1437" s="25" t="s">
        <v>12362</v>
      </c>
      <c r="B1437" s="25" t="s">
        <v>12363</v>
      </c>
      <c r="C1437" s="26" t="s">
        <v>2538</v>
      </c>
      <c r="D1437" s="26" t="s">
        <v>12364</v>
      </c>
      <c r="E1437" s="25" t="s">
        <v>12365</v>
      </c>
      <c r="F1437" s="26" t="s">
        <v>2538</v>
      </c>
      <c r="G1437" s="26" t="s">
        <v>12366</v>
      </c>
      <c r="H1437" s="26" t="s">
        <v>12367</v>
      </c>
      <c r="I1437" s="26" t="s">
        <v>45290</v>
      </c>
      <c r="J1437" s="26" t="s">
        <v>45291</v>
      </c>
      <c r="K1437" s="27">
        <v>0.43059763645452614</v>
      </c>
      <c r="L1437" s="28" t="s">
        <v>33</v>
      </c>
      <c r="M1437" s="26">
        <v>5</v>
      </c>
      <c r="N1437" s="26">
        <v>4</v>
      </c>
    </row>
    <row r="1438" spans="1:14" x14ac:dyDescent="0.25">
      <c r="A1438" s="25" t="s">
        <v>23453</v>
      </c>
      <c r="B1438" s="25" t="s">
        <v>23454</v>
      </c>
      <c r="C1438" s="26" t="s">
        <v>2576</v>
      </c>
      <c r="D1438" s="26" t="s">
        <v>10287</v>
      </c>
      <c r="E1438" s="25" t="s">
        <v>10288</v>
      </c>
      <c r="F1438" s="26" t="s">
        <v>2576</v>
      </c>
      <c r="G1438" s="26" t="s">
        <v>10289</v>
      </c>
      <c r="H1438" s="26" t="s">
        <v>10290</v>
      </c>
      <c r="I1438" s="26" t="s">
        <v>45292</v>
      </c>
      <c r="J1438" s="26" t="s">
        <v>45293</v>
      </c>
      <c r="K1438" s="27">
        <v>-0.93838876772141677</v>
      </c>
      <c r="L1438" s="28" t="s">
        <v>33</v>
      </c>
      <c r="M1438" s="26">
        <v>17</v>
      </c>
      <c r="N1438" s="26">
        <v>11</v>
      </c>
    </row>
    <row r="1439" spans="1:14" x14ac:dyDescent="0.25">
      <c r="A1439" s="25" t="s">
        <v>14711</v>
      </c>
      <c r="B1439" s="25" t="s">
        <v>14712</v>
      </c>
      <c r="C1439" s="26" t="s">
        <v>2576</v>
      </c>
      <c r="D1439" s="26" t="s">
        <v>14713</v>
      </c>
      <c r="E1439" s="25" t="s">
        <v>14714</v>
      </c>
      <c r="F1439" s="26" t="s">
        <v>2678</v>
      </c>
      <c r="G1439" s="26" t="s">
        <v>14715</v>
      </c>
      <c r="H1439" s="26" t="s">
        <v>14716</v>
      </c>
      <c r="I1439" s="26" t="s">
        <v>45294</v>
      </c>
      <c r="J1439" s="26" t="s">
        <v>45295</v>
      </c>
      <c r="K1439" s="27">
        <v>-0.53966696304051986</v>
      </c>
      <c r="L1439" s="28" t="s">
        <v>33</v>
      </c>
      <c r="M1439" s="26">
        <v>7</v>
      </c>
      <c r="N1439" s="26">
        <v>4</v>
      </c>
    </row>
    <row r="1440" spans="1:14" x14ac:dyDescent="0.25">
      <c r="A1440" s="25" t="s">
        <v>22478</v>
      </c>
      <c r="B1440" s="25" t="s">
        <v>22479</v>
      </c>
      <c r="C1440" s="26" t="s">
        <v>2538</v>
      </c>
      <c r="D1440" s="26" t="s">
        <v>22480</v>
      </c>
      <c r="E1440" s="25" t="s">
        <v>22481</v>
      </c>
      <c r="F1440" s="26" t="s">
        <v>2466</v>
      </c>
      <c r="G1440" s="26" t="s">
        <v>22482</v>
      </c>
      <c r="H1440" s="26" t="s">
        <v>22483</v>
      </c>
      <c r="I1440" s="26" t="s">
        <v>45296</v>
      </c>
      <c r="J1440" s="26" t="s">
        <v>45297</v>
      </c>
      <c r="K1440" s="27">
        <v>-0.14547391384770858</v>
      </c>
      <c r="L1440" s="28" t="s">
        <v>33</v>
      </c>
      <c r="M1440" s="26">
        <v>7</v>
      </c>
      <c r="N1440" s="26">
        <v>6</v>
      </c>
    </row>
    <row r="1441" spans="1:14" x14ac:dyDescent="0.25">
      <c r="A1441" s="25" t="s">
        <v>21230</v>
      </c>
      <c r="B1441" s="25" t="s">
        <v>21231</v>
      </c>
      <c r="C1441" s="26" t="s">
        <v>2538</v>
      </c>
      <c r="D1441" s="26" t="s">
        <v>21232</v>
      </c>
      <c r="E1441" s="25" t="s">
        <v>7958</v>
      </c>
      <c r="F1441" s="26" t="s">
        <v>2538</v>
      </c>
      <c r="G1441" s="26" t="s">
        <v>21233</v>
      </c>
      <c r="H1441" s="26" t="s">
        <v>21234</v>
      </c>
      <c r="I1441" s="26" t="s">
        <v>45298</v>
      </c>
      <c r="J1441" s="26" t="s">
        <v>45299</v>
      </c>
      <c r="K1441" s="27">
        <v>-0.86760407555723396</v>
      </c>
      <c r="L1441" s="28" t="s">
        <v>33</v>
      </c>
      <c r="M1441" s="26">
        <v>7</v>
      </c>
      <c r="N1441" s="26">
        <v>3</v>
      </c>
    </row>
    <row r="1442" spans="1:14" x14ac:dyDescent="0.25">
      <c r="A1442" s="25" t="s">
        <v>2400</v>
      </c>
      <c r="B1442" s="25" t="s">
        <v>2401</v>
      </c>
      <c r="C1442" s="26" t="s">
        <v>24642</v>
      </c>
      <c r="D1442" s="26" t="s">
        <v>2122</v>
      </c>
      <c r="E1442" s="25" t="s">
        <v>540</v>
      </c>
      <c r="F1442" s="26" t="s">
        <v>27</v>
      </c>
      <c r="G1442" s="26" t="s">
        <v>2123</v>
      </c>
      <c r="H1442" s="26" t="s">
        <v>1134</v>
      </c>
      <c r="I1442" s="26" t="s">
        <v>45300</v>
      </c>
      <c r="J1442" s="26" t="s">
        <v>45301</v>
      </c>
      <c r="K1442" s="27">
        <v>1.9952683111630662E-2</v>
      </c>
      <c r="L1442" s="28" t="s">
        <v>33</v>
      </c>
      <c r="M1442" s="26">
        <v>5</v>
      </c>
      <c r="N1442" s="26">
        <v>5</v>
      </c>
    </row>
    <row r="1443" spans="1:14" x14ac:dyDescent="0.25">
      <c r="A1443" s="25" t="s">
        <v>3460</v>
      </c>
      <c r="B1443" s="25" t="s">
        <v>3461</v>
      </c>
      <c r="C1443" s="26" t="s">
        <v>27</v>
      </c>
      <c r="D1443" s="26" t="s">
        <v>3462</v>
      </c>
      <c r="E1443" s="25" t="s">
        <v>3463</v>
      </c>
      <c r="F1443" s="26" t="s">
        <v>2678</v>
      </c>
      <c r="G1443" s="26" t="s">
        <v>3464</v>
      </c>
      <c r="H1443" s="26" t="s">
        <v>3465</v>
      </c>
      <c r="I1443" s="26" t="s">
        <v>45302</v>
      </c>
      <c r="J1443" s="26" t="s">
        <v>45303</v>
      </c>
      <c r="K1443" s="27">
        <v>-5.5165461654359961E-2</v>
      </c>
      <c r="L1443" s="28" t="s">
        <v>33</v>
      </c>
      <c r="M1443" s="26">
        <v>30</v>
      </c>
      <c r="N1443" s="26">
        <v>13</v>
      </c>
    </row>
    <row r="1444" spans="1:14" x14ac:dyDescent="0.25">
      <c r="A1444" s="25" t="s">
        <v>12739</v>
      </c>
      <c r="B1444" s="25" t="s">
        <v>12740</v>
      </c>
      <c r="C1444" s="26" t="s">
        <v>2538</v>
      </c>
      <c r="D1444" s="26" t="s">
        <v>12741</v>
      </c>
      <c r="E1444" s="25" t="s">
        <v>3034</v>
      </c>
      <c r="F1444" s="26" t="s">
        <v>2538</v>
      </c>
      <c r="G1444" s="26" t="s">
        <v>12742</v>
      </c>
      <c r="H1444" s="26" t="s">
        <v>12743</v>
      </c>
      <c r="I1444" s="26" t="s">
        <v>45304</v>
      </c>
      <c r="J1444" s="26" t="s">
        <v>45305</v>
      </c>
      <c r="K1444" s="27">
        <v>0.14053516879333194</v>
      </c>
      <c r="L1444" s="28" t="s">
        <v>33</v>
      </c>
      <c r="M1444" s="26">
        <v>10</v>
      </c>
      <c r="N1444" s="26">
        <v>10</v>
      </c>
    </row>
    <row r="1445" spans="1:14" x14ac:dyDescent="0.25">
      <c r="A1445" s="25" t="s">
        <v>8737</v>
      </c>
      <c r="B1445" s="25" t="s">
        <v>8738</v>
      </c>
      <c r="C1445" s="26" t="s">
        <v>2476</v>
      </c>
      <c r="D1445" s="26" t="s">
        <v>6833</v>
      </c>
      <c r="E1445" s="25" t="s">
        <v>6834</v>
      </c>
      <c r="F1445" s="26" t="s">
        <v>2476</v>
      </c>
      <c r="G1445" s="26" t="s">
        <v>6835</v>
      </c>
      <c r="H1445" s="26" t="s">
        <v>6836</v>
      </c>
      <c r="I1445" s="26" t="s">
        <v>45306</v>
      </c>
      <c r="J1445" s="26" t="s">
        <v>45307</v>
      </c>
      <c r="K1445" s="27">
        <v>-3.4341875984816549E-2</v>
      </c>
      <c r="L1445" s="28" t="s">
        <v>33</v>
      </c>
      <c r="M1445" s="26">
        <v>18</v>
      </c>
      <c r="N1445" s="26">
        <v>11</v>
      </c>
    </row>
    <row r="1446" spans="1:14" x14ac:dyDescent="0.25">
      <c r="A1446" s="25" t="s">
        <v>12195</v>
      </c>
      <c r="B1446" s="25" t="s">
        <v>12196</v>
      </c>
      <c r="C1446" s="26" t="s">
        <v>2538</v>
      </c>
      <c r="D1446" s="26" t="s">
        <v>12197</v>
      </c>
      <c r="E1446" s="25" t="s">
        <v>12198</v>
      </c>
      <c r="F1446" s="26" t="s">
        <v>2538</v>
      </c>
      <c r="G1446" s="26" t="s">
        <v>12199</v>
      </c>
      <c r="H1446" s="26" t="s">
        <v>12200</v>
      </c>
      <c r="I1446" s="26" t="s">
        <v>45308</v>
      </c>
      <c r="J1446" s="26" t="s">
        <v>45309</v>
      </c>
      <c r="K1446" s="27">
        <v>-0.28620135998969626</v>
      </c>
      <c r="L1446" s="28" t="s">
        <v>33</v>
      </c>
      <c r="M1446" s="26">
        <v>2</v>
      </c>
      <c r="N1446" s="26">
        <v>2</v>
      </c>
    </row>
    <row r="1447" spans="1:14" x14ac:dyDescent="0.25">
      <c r="A1447" s="25" t="s">
        <v>7765</v>
      </c>
      <c r="B1447" s="25" t="s">
        <v>7766</v>
      </c>
      <c r="C1447" s="26" t="s">
        <v>2538</v>
      </c>
      <c r="D1447" s="26" t="s">
        <v>7767</v>
      </c>
      <c r="E1447" s="25" t="s">
        <v>7768</v>
      </c>
      <c r="F1447" s="26" t="s">
        <v>2538</v>
      </c>
      <c r="G1447" s="26" t="s">
        <v>7769</v>
      </c>
      <c r="H1447" s="26" t="s">
        <v>7770</v>
      </c>
      <c r="I1447" s="26" t="s">
        <v>45310</v>
      </c>
      <c r="J1447" s="26" t="s">
        <v>45311</v>
      </c>
      <c r="K1447" s="27">
        <v>0.11925275430599473</v>
      </c>
      <c r="L1447" s="28" t="s">
        <v>33</v>
      </c>
      <c r="M1447" s="26">
        <v>7</v>
      </c>
      <c r="N1447" s="26">
        <v>7</v>
      </c>
    </row>
    <row r="1448" spans="1:14" x14ac:dyDescent="0.25">
      <c r="A1448" s="25" t="s">
        <v>10437</v>
      </c>
      <c r="B1448" s="25" t="s">
        <v>10438</v>
      </c>
      <c r="C1448" s="26" t="s">
        <v>2538</v>
      </c>
      <c r="D1448" s="26" t="s">
        <v>10439</v>
      </c>
      <c r="E1448" s="25" t="s">
        <v>10440</v>
      </c>
      <c r="F1448" s="26" t="s">
        <v>2576</v>
      </c>
      <c r="G1448" s="26" t="s">
        <v>10441</v>
      </c>
      <c r="H1448" s="26" t="s">
        <v>10442</v>
      </c>
      <c r="I1448" s="26" t="s">
        <v>45312</v>
      </c>
      <c r="J1448" s="26" t="s">
        <v>45313</v>
      </c>
      <c r="K1448" s="27">
        <v>-0.78189642239527968</v>
      </c>
      <c r="L1448" s="28" t="s">
        <v>33</v>
      </c>
      <c r="M1448" s="26">
        <v>2</v>
      </c>
      <c r="N1448" s="26">
        <v>2</v>
      </c>
    </row>
    <row r="1449" spans="1:14" x14ac:dyDescent="0.25">
      <c r="A1449" s="25" t="s">
        <v>4415</v>
      </c>
      <c r="B1449" s="25" t="s">
        <v>4416</v>
      </c>
      <c r="C1449" s="26" t="s">
        <v>24914</v>
      </c>
      <c r="D1449" s="26" t="s">
        <v>4417</v>
      </c>
      <c r="E1449" s="25" t="s">
        <v>2797</v>
      </c>
      <c r="F1449" s="26" t="s">
        <v>2476</v>
      </c>
      <c r="G1449" s="26" t="s">
        <v>4418</v>
      </c>
      <c r="H1449" s="26" t="s">
        <v>4419</v>
      </c>
      <c r="I1449" s="26" t="s">
        <v>45314</v>
      </c>
      <c r="J1449" s="26" t="s">
        <v>45315</v>
      </c>
      <c r="K1449" s="27">
        <v>-0.23658687359156622</v>
      </c>
      <c r="L1449" s="28" t="s">
        <v>33</v>
      </c>
      <c r="M1449" s="26">
        <v>21</v>
      </c>
      <c r="N1449" s="26">
        <v>18</v>
      </c>
    </row>
    <row r="1450" spans="1:14" x14ac:dyDescent="0.25">
      <c r="A1450" s="25" t="s">
        <v>1208</v>
      </c>
      <c r="B1450" s="25" t="s">
        <v>1209</v>
      </c>
      <c r="C1450" s="26" t="s">
        <v>27</v>
      </c>
      <c r="D1450" s="26" t="s">
        <v>716</v>
      </c>
      <c r="E1450" s="25" t="s">
        <v>717</v>
      </c>
      <c r="F1450" s="26" t="s">
        <v>27</v>
      </c>
      <c r="G1450" s="26"/>
      <c r="H1450" s="26"/>
      <c r="I1450" s="26" t="s">
        <v>45316</v>
      </c>
      <c r="J1450" s="26" t="s">
        <v>45317</v>
      </c>
      <c r="K1450" s="27">
        <v>-5.7511382908224817</v>
      </c>
      <c r="L1450" s="28" t="s">
        <v>33</v>
      </c>
      <c r="M1450" s="26">
        <v>6</v>
      </c>
      <c r="N1450" s="26">
        <v>6</v>
      </c>
    </row>
    <row r="1451" spans="1:14" x14ac:dyDescent="0.25">
      <c r="A1451" s="25" t="s">
        <v>2888</v>
      </c>
      <c r="B1451" s="25" t="s">
        <v>2889</v>
      </c>
      <c r="C1451" s="26" t="s">
        <v>25793</v>
      </c>
      <c r="D1451" s="26" t="s">
        <v>2613</v>
      </c>
      <c r="E1451" s="25" t="s">
        <v>2614</v>
      </c>
      <c r="F1451" s="26" t="s">
        <v>2576</v>
      </c>
      <c r="G1451" s="26"/>
      <c r="H1451" s="26"/>
      <c r="I1451" s="26" t="s">
        <v>45318</v>
      </c>
      <c r="J1451" s="26" t="s">
        <v>45319</v>
      </c>
      <c r="K1451" s="27">
        <v>-0.57082409016246494</v>
      </c>
      <c r="L1451" s="28" t="s">
        <v>33</v>
      </c>
      <c r="M1451" s="26">
        <v>13</v>
      </c>
      <c r="N1451" s="26">
        <v>13</v>
      </c>
    </row>
    <row r="1452" spans="1:14" x14ac:dyDescent="0.25">
      <c r="A1452" s="25" t="s">
        <v>4196</v>
      </c>
      <c r="B1452" s="25" t="s">
        <v>4197</v>
      </c>
      <c r="C1452" s="26" t="s">
        <v>27</v>
      </c>
      <c r="D1452" s="26" t="s">
        <v>4198</v>
      </c>
      <c r="E1452" s="25" t="s">
        <v>4199</v>
      </c>
      <c r="F1452" s="26" t="s">
        <v>2538</v>
      </c>
      <c r="G1452" s="26" t="s">
        <v>4200</v>
      </c>
      <c r="H1452" s="26" t="s">
        <v>4201</v>
      </c>
      <c r="I1452" s="26" t="s">
        <v>45320</v>
      </c>
      <c r="J1452" s="26" t="s">
        <v>45321</v>
      </c>
      <c r="K1452" s="27">
        <v>-0.93453515051237745</v>
      </c>
      <c r="L1452" s="28" t="s">
        <v>33</v>
      </c>
      <c r="M1452" s="26">
        <v>10</v>
      </c>
      <c r="N1452" s="26">
        <v>4</v>
      </c>
    </row>
    <row r="1453" spans="1:14" x14ac:dyDescent="0.25">
      <c r="A1453" s="25" t="s">
        <v>16348</v>
      </c>
      <c r="B1453" s="25" t="s">
        <v>16349</v>
      </c>
      <c r="C1453" s="26" t="s">
        <v>2538</v>
      </c>
      <c r="D1453" s="26" t="s">
        <v>10099</v>
      </c>
      <c r="E1453" s="25" t="s">
        <v>10100</v>
      </c>
      <c r="F1453" s="26" t="s">
        <v>2466</v>
      </c>
      <c r="G1453" s="26" t="s">
        <v>10101</v>
      </c>
      <c r="H1453" s="26" t="s">
        <v>10102</v>
      </c>
      <c r="I1453" s="26" t="s">
        <v>45322</v>
      </c>
      <c r="J1453" s="26" t="s">
        <v>45323</v>
      </c>
      <c r="K1453" s="27">
        <v>-0.33392550557815404</v>
      </c>
      <c r="L1453" s="28" t="s">
        <v>33</v>
      </c>
      <c r="M1453" s="26">
        <v>14</v>
      </c>
      <c r="N1453" s="26">
        <v>4</v>
      </c>
    </row>
    <row r="1454" spans="1:14" x14ac:dyDescent="0.25">
      <c r="A1454" s="25" t="s">
        <v>19496</v>
      </c>
      <c r="B1454" s="25" t="s">
        <v>19497</v>
      </c>
      <c r="C1454" s="26" t="s">
        <v>2538</v>
      </c>
      <c r="D1454" s="26" t="s">
        <v>19498</v>
      </c>
      <c r="E1454" s="25" t="s">
        <v>19499</v>
      </c>
      <c r="F1454" s="26" t="s">
        <v>2504</v>
      </c>
      <c r="G1454" s="26" t="s">
        <v>19500</v>
      </c>
      <c r="H1454" s="26" t="s">
        <v>19501</v>
      </c>
      <c r="I1454" s="26" t="s">
        <v>45324</v>
      </c>
      <c r="J1454" s="26" t="s">
        <v>45325</v>
      </c>
      <c r="K1454" s="27">
        <v>-1.032762054334438</v>
      </c>
      <c r="L1454" s="28" t="s">
        <v>33</v>
      </c>
      <c r="M1454" s="26">
        <v>5</v>
      </c>
      <c r="N1454" s="26">
        <v>3</v>
      </c>
    </row>
    <row r="1455" spans="1:14" x14ac:dyDescent="0.25">
      <c r="A1455" s="25" t="s">
        <v>7109</v>
      </c>
      <c r="B1455" s="25" t="s">
        <v>7110</v>
      </c>
      <c r="C1455" s="26" t="s">
        <v>2538</v>
      </c>
      <c r="D1455" s="26" t="s">
        <v>6323</v>
      </c>
      <c r="E1455" s="25" t="s">
        <v>6324</v>
      </c>
      <c r="F1455" s="26" t="s">
        <v>2557</v>
      </c>
      <c r="G1455" s="26" t="s">
        <v>6325</v>
      </c>
      <c r="H1455" s="26" t="s">
        <v>6326</v>
      </c>
      <c r="I1455" s="26" t="s">
        <v>45326</v>
      </c>
      <c r="J1455" s="26" t="s">
        <v>45327</v>
      </c>
      <c r="K1455" s="27">
        <v>-1.4278150078671243</v>
      </c>
      <c r="L1455" s="28" t="s">
        <v>33</v>
      </c>
      <c r="M1455" s="26">
        <v>10</v>
      </c>
      <c r="N1455" s="26">
        <v>7</v>
      </c>
    </row>
    <row r="1456" spans="1:14" x14ac:dyDescent="0.25">
      <c r="A1456" s="25" t="s">
        <v>4398</v>
      </c>
      <c r="B1456" s="25" t="s">
        <v>4399</v>
      </c>
      <c r="C1456" s="26" t="s">
        <v>27</v>
      </c>
      <c r="D1456" s="26" t="s">
        <v>4400</v>
      </c>
      <c r="E1456" s="25" t="s">
        <v>4401</v>
      </c>
      <c r="F1456" s="26" t="s">
        <v>2538</v>
      </c>
      <c r="G1456" s="26" t="s">
        <v>4402</v>
      </c>
      <c r="H1456" s="26" t="s">
        <v>4403</v>
      </c>
      <c r="I1456" s="26" t="s">
        <v>45328</v>
      </c>
      <c r="J1456" s="26" t="s">
        <v>45329</v>
      </c>
      <c r="K1456" s="27">
        <v>-0.73638159769489997</v>
      </c>
      <c r="L1456" s="28" t="s">
        <v>33</v>
      </c>
      <c r="M1456" s="26">
        <v>17</v>
      </c>
      <c r="N1456" s="26">
        <v>6</v>
      </c>
    </row>
    <row r="1457" spans="1:14" x14ac:dyDescent="0.25">
      <c r="A1457" s="25" t="s">
        <v>23194</v>
      </c>
      <c r="B1457" s="25" t="s">
        <v>23195</v>
      </c>
      <c r="C1457" s="26" t="s">
        <v>2538</v>
      </c>
      <c r="D1457" s="26" t="s">
        <v>23196</v>
      </c>
      <c r="E1457" s="25" t="s">
        <v>23197</v>
      </c>
      <c r="F1457" s="26" t="s">
        <v>2538</v>
      </c>
      <c r="G1457" s="26" t="s">
        <v>23198</v>
      </c>
      <c r="H1457" s="26" t="s">
        <v>23199</v>
      </c>
      <c r="I1457" s="26" t="s">
        <v>45330</v>
      </c>
      <c r="J1457" s="26" t="s">
        <v>45331</v>
      </c>
      <c r="K1457" s="27">
        <v>0.58022589227888743</v>
      </c>
      <c r="L1457" s="28" t="s">
        <v>33</v>
      </c>
      <c r="M1457" s="26">
        <v>6</v>
      </c>
      <c r="N1457" s="26">
        <v>6</v>
      </c>
    </row>
    <row r="1458" spans="1:14" x14ac:dyDescent="0.25">
      <c r="A1458" s="25" t="s">
        <v>10352</v>
      </c>
      <c r="B1458" s="25" t="s">
        <v>10353</v>
      </c>
      <c r="C1458" s="26" t="s">
        <v>2576</v>
      </c>
      <c r="D1458" s="26" t="s">
        <v>4267</v>
      </c>
      <c r="E1458" s="25" t="s">
        <v>4268</v>
      </c>
      <c r="F1458" s="26" t="s">
        <v>2538</v>
      </c>
      <c r="G1458" s="26" t="s">
        <v>4269</v>
      </c>
      <c r="H1458" s="26" t="s">
        <v>4270</v>
      </c>
      <c r="I1458" s="26" t="s">
        <v>45332</v>
      </c>
      <c r="J1458" s="26" t="s">
        <v>45333</v>
      </c>
      <c r="K1458" s="27">
        <v>-1.2088162749795368</v>
      </c>
      <c r="L1458" s="28" t="s">
        <v>33</v>
      </c>
      <c r="M1458" s="26">
        <v>6</v>
      </c>
      <c r="N1458" s="26">
        <v>3</v>
      </c>
    </row>
    <row r="1459" spans="1:14" x14ac:dyDescent="0.25">
      <c r="A1459" s="25" t="s">
        <v>7187</v>
      </c>
      <c r="B1459" s="25" t="s">
        <v>7188</v>
      </c>
      <c r="C1459" s="26" t="s">
        <v>2538</v>
      </c>
      <c r="D1459" s="26" t="s">
        <v>7177</v>
      </c>
      <c r="E1459" s="25" t="s">
        <v>7178</v>
      </c>
      <c r="F1459" s="26" t="s">
        <v>2538</v>
      </c>
      <c r="G1459" s="26" t="s">
        <v>6984</v>
      </c>
      <c r="H1459" s="26" t="s">
        <v>6985</v>
      </c>
      <c r="I1459" s="26" t="s">
        <v>45334</v>
      </c>
      <c r="J1459" s="26" t="s">
        <v>45335</v>
      </c>
      <c r="K1459" s="27">
        <v>1.0455930531557529</v>
      </c>
      <c r="L1459" s="28" t="s">
        <v>33</v>
      </c>
      <c r="M1459" s="26">
        <v>6</v>
      </c>
      <c r="N1459" s="26">
        <v>4</v>
      </c>
    </row>
    <row r="1460" spans="1:14" x14ac:dyDescent="0.25">
      <c r="A1460" s="25" t="s">
        <v>11357</v>
      </c>
      <c r="B1460" s="25" t="s">
        <v>11358</v>
      </c>
      <c r="C1460" s="26" t="s">
        <v>2476</v>
      </c>
      <c r="D1460" s="26" t="s">
        <v>11359</v>
      </c>
      <c r="E1460" s="25" t="s">
        <v>11360</v>
      </c>
      <c r="F1460" s="26" t="s">
        <v>2476</v>
      </c>
      <c r="G1460" s="26" t="s">
        <v>11361</v>
      </c>
      <c r="H1460" s="26" t="s">
        <v>11362</v>
      </c>
      <c r="I1460" s="26" t="s">
        <v>45336</v>
      </c>
      <c r="J1460" s="26" t="s">
        <v>45337</v>
      </c>
      <c r="K1460" s="27">
        <v>-0.26838229302126565</v>
      </c>
      <c r="L1460" s="28" t="s">
        <v>33</v>
      </c>
      <c r="M1460" s="26">
        <v>13</v>
      </c>
      <c r="N1460" s="26">
        <v>12</v>
      </c>
    </row>
    <row r="1461" spans="1:14" x14ac:dyDescent="0.25">
      <c r="A1461" s="25" t="s">
        <v>11272</v>
      </c>
      <c r="B1461" s="25" t="s">
        <v>11273</v>
      </c>
      <c r="C1461" s="26" t="s">
        <v>2538</v>
      </c>
      <c r="D1461" s="26" t="s">
        <v>11274</v>
      </c>
      <c r="E1461" s="25" t="s">
        <v>11275</v>
      </c>
      <c r="F1461" s="26" t="s">
        <v>2504</v>
      </c>
      <c r="G1461" s="26" t="s">
        <v>11276</v>
      </c>
      <c r="H1461" s="26" t="s">
        <v>11277</v>
      </c>
      <c r="I1461" s="26" t="s">
        <v>45338</v>
      </c>
      <c r="J1461" s="26" t="s">
        <v>45339</v>
      </c>
      <c r="K1461" s="27">
        <v>-0.68411721724403729</v>
      </c>
      <c r="L1461" s="28" t="s">
        <v>33</v>
      </c>
      <c r="M1461" s="26">
        <v>7</v>
      </c>
      <c r="N1461" s="26">
        <v>6</v>
      </c>
    </row>
    <row r="1462" spans="1:14" x14ac:dyDescent="0.25">
      <c r="A1462" s="25" t="s">
        <v>17685</v>
      </c>
      <c r="B1462" s="25" t="s">
        <v>17686</v>
      </c>
      <c r="C1462" s="26" t="s">
        <v>2538</v>
      </c>
      <c r="D1462" s="26" t="s">
        <v>17687</v>
      </c>
      <c r="E1462" s="25" t="s">
        <v>17688</v>
      </c>
      <c r="F1462" s="26" t="s">
        <v>2538</v>
      </c>
      <c r="G1462" s="26" t="s">
        <v>17689</v>
      </c>
      <c r="H1462" s="26" t="s">
        <v>17690</v>
      </c>
      <c r="I1462" s="26" t="s">
        <v>45340</v>
      </c>
      <c r="J1462" s="26" t="s">
        <v>45341</v>
      </c>
      <c r="K1462" s="27">
        <v>-0.25797907291353894</v>
      </c>
      <c r="L1462" s="28" t="s">
        <v>33</v>
      </c>
      <c r="M1462" s="26">
        <v>57</v>
      </c>
      <c r="N1462" s="26">
        <v>24</v>
      </c>
    </row>
    <row r="1463" spans="1:14" x14ac:dyDescent="0.25">
      <c r="A1463" s="25" t="s">
        <v>4807</v>
      </c>
      <c r="B1463" s="25" t="s">
        <v>4808</v>
      </c>
      <c r="C1463" s="26" t="s">
        <v>2538</v>
      </c>
      <c r="D1463" s="26" t="s">
        <v>4809</v>
      </c>
      <c r="E1463" s="25" t="s">
        <v>227</v>
      </c>
      <c r="F1463" s="26" t="s">
        <v>27</v>
      </c>
      <c r="G1463" s="26" t="s">
        <v>4810</v>
      </c>
      <c r="H1463" s="26" t="s">
        <v>4811</v>
      </c>
      <c r="I1463" s="26" t="s">
        <v>45342</v>
      </c>
      <c r="J1463" s="26" t="s">
        <v>45343</v>
      </c>
      <c r="K1463" s="27">
        <v>0.11340080398957965</v>
      </c>
      <c r="L1463" s="28" t="s">
        <v>33</v>
      </c>
      <c r="M1463" s="26">
        <v>3</v>
      </c>
      <c r="N1463" s="26">
        <v>3</v>
      </c>
    </row>
    <row r="1464" spans="1:14" x14ac:dyDescent="0.25">
      <c r="A1464" s="25" t="s">
        <v>4633</v>
      </c>
      <c r="B1464" s="25" t="s">
        <v>4634</v>
      </c>
      <c r="C1464" s="26" t="s">
        <v>2494</v>
      </c>
      <c r="D1464" s="26" t="s">
        <v>4635</v>
      </c>
      <c r="E1464" s="25" t="s">
        <v>4636</v>
      </c>
      <c r="F1464" s="26" t="s">
        <v>27</v>
      </c>
      <c r="G1464" s="26" t="s">
        <v>931</v>
      </c>
      <c r="H1464" s="26" t="s">
        <v>932</v>
      </c>
      <c r="I1464" s="26" t="s">
        <v>45344</v>
      </c>
      <c r="J1464" s="26" t="s">
        <v>45345</v>
      </c>
      <c r="K1464" s="27">
        <v>0.26894966944946702</v>
      </c>
      <c r="L1464" s="28" t="s">
        <v>33</v>
      </c>
      <c r="M1464" s="26">
        <v>16</v>
      </c>
      <c r="N1464" s="26">
        <v>16</v>
      </c>
    </row>
    <row r="1465" spans="1:14" x14ac:dyDescent="0.25">
      <c r="A1465" s="25" t="s">
        <v>5078</v>
      </c>
      <c r="B1465" s="25" t="s">
        <v>5079</v>
      </c>
      <c r="C1465" s="26" t="s">
        <v>2494</v>
      </c>
      <c r="D1465" s="26" t="s">
        <v>5080</v>
      </c>
      <c r="E1465" s="25" t="s">
        <v>513</v>
      </c>
      <c r="F1465" s="26" t="s">
        <v>27</v>
      </c>
      <c r="G1465" s="26" t="s">
        <v>5081</v>
      </c>
      <c r="H1465" s="26" t="s">
        <v>515</v>
      </c>
      <c r="I1465" s="26" t="s">
        <v>45346</v>
      </c>
      <c r="J1465" s="26" t="s">
        <v>45347</v>
      </c>
      <c r="K1465" s="27">
        <v>-0.35034873073369543</v>
      </c>
      <c r="L1465" s="28" t="s">
        <v>33</v>
      </c>
      <c r="M1465" s="26">
        <v>2</v>
      </c>
      <c r="N1465" s="26">
        <v>2</v>
      </c>
    </row>
    <row r="1466" spans="1:14" x14ac:dyDescent="0.25">
      <c r="A1466" s="25" t="s">
        <v>22562</v>
      </c>
      <c r="B1466" s="25" t="s">
        <v>22563</v>
      </c>
      <c r="C1466" s="26" t="s">
        <v>13792</v>
      </c>
      <c r="D1466" s="26" t="s">
        <v>15049</v>
      </c>
      <c r="E1466" s="25" t="s">
        <v>14824</v>
      </c>
      <c r="F1466" s="26" t="s">
        <v>2538</v>
      </c>
      <c r="G1466" s="26" t="s">
        <v>15050</v>
      </c>
      <c r="H1466" s="26" t="s">
        <v>15051</v>
      </c>
      <c r="I1466" s="26" t="s">
        <v>45348</v>
      </c>
      <c r="J1466" s="26" t="s">
        <v>45349</v>
      </c>
      <c r="K1466" s="27">
        <v>-1.8480403383134454</v>
      </c>
      <c r="L1466" s="28" t="s">
        <v>33</v>
      </c>
      <c r="M1466" s="26">
        <v>13</v>
      </c>
      <c r="N1466" s="26">
        <v>4</v>
      </c>
    </row>
    <row r="1467" spans="1:14" x14ac:dyDescent="0.25">
      <c r="A1467" s="25" t="s">
        <v>20742</v>
      </c>
      <c r="B1467" s="25" t="s">
        <v>20743</v>
      </c>
      <c r="C1467" s="26" t="s">
        <v>2538</v>
      </c>
      <c r="D1467" s="26" t="s">
        <v>2686</v>
      </c>
      <c r="E1467" s="25" t="s">
        <v>2687</v>
      </c>
      <c r="F1467" s="26" t="s">
        <v>2476</v>
      </c>
      <c r="G1467" s="26" t="s">
        <v>2688</v>
      </c>
      <c r="H1467" s="26" t="s">
        <v>2689</v>
      </c>
      <c r="I1467" s="26" t="s">
        <v>45350</v>
      </c>
      <c r="J1467" s="26" t="s">
        <v>45351</v>
      </c>
      <c r="K1467" s="27">
        <v>-0.44204359925770309</v>
      </c>
      <c r="L1467" s="28" t="s">
        <v>33</v>
      </c>
      <c r="M1467" s="26">
        <v>8</v>
      </c>
      <c r="N1467" s="26">
        <v>5</v>
      </c>
    </row>
    <row r="1468" spans="1:14" x14ac:dyDescent="0.25">
      <c r="A1468" s="25" t="s">
        <v>7074</v>
      </c>
      <c r="B1468" s="25" t="s">
        <v>7075</v>
      </c>
      <c r="C1468" s="26" t="s">
        <v>2595</v>
      </c>
      <c r="D1468" s="26" t="s">
        <v>7076</v>
      </c>
      <c r="E1468" s="25" t="s">
        <v>7077</v>
      </c>
      <c r="F1468" s="26" t="s">
        <v>2595</v>
      </c>
      <c r="G1468" s="26" t="s">
        <v>7078</v>
      </c>
      <c r="H1468" s="26" t="s">
        <v>7079</v>
      </c>
      <c r="I1468" s="26" t="s">
        <v>45352</v>
      </c>
      <c r="J1468" s="26" t="s">
        <v>45353</v>
      </c>
      <c r="K1468" s="27">
        <v>-0.73588869168919468</v>
      </c>
      <c r="L1468" s="28" t="s">
        <v>33</v>
      </c>
      <c r="M1468" s="26">
        <v>5</v>
      </c>
      <c r="N1468" s="26">
        <v>5</v>
      </c>
    </row>
    <row r="1469" spans="1:14" x14ac:dyDescent="0.25">
      <c r="A1469" s="25" t="s">
        <v>14626</v>
      </c>
      <c r="B1469" s="25" t="s">
        <v>14627</v>
      </c>
      <c r="C1469" s="26" t="s">
        <v>2504</v>
      </c>
      <c r="D1469" s="26" t="s">
        <v>14628</v>
      </c>
      <c r="E1469" s="25" t="s">
        <v>453</v>
      </c>
      <c r="F1469" s="26" t="s">
        <v>2504</v>
      </c>
      <c r="G1469" s="26" t="s">
        <v>14629</v>
      </c>
      <c r="H1469" s="26" t="s">
        <v>14630</v>
      </c>
      <c r="I1469" s="26" t="s">
        <v>45354</v>
      </c>
      <c r="J1469" s="26" t="s">
        <v>45355</v>
      </c>
      <c r="K1469" s="27">
        <v>0.80025217563489293</v>
      </c>
      <c r="L1469" s="28" t="s">
        <v>33</v>
      </c>
      <c r="M1469" s="26">
        <v>3</v>
      </c>
      <c r="N1469" s="26">
        <v>2</v>
      </c>
    </row>
    <row r="1470" spans="1:14" x14ac:dyDescent="0.25">
      <c r="A1470" s="25" t="s">
        <v>7815</v>
      </c>
      <c r="B1470" s="25" t="s">
        <v>7816</v>
      </c>
      <c r="C1470" s="26" t="s">
        <v>2576</v>
      </c>
      <c r="D1470" s="26" t="s">
        <v>7817</v>
      </c>
      <c r="E1470" s="25" t="s">
        <v>7818</v>
      </c>
      <c r="F1470" s="26" t="s">
        <v>2576</v>
      </c>
      <c r="G1470" s="26" t="s">
        <v>7819</v>
      </c>
      <c r="H1470" s="26" t="s">
        <v>7820</v>
      </c>
      <c r="I1470" s="26" t="s">
        <v>45356</v>
      </c>
      <c r="J1470" s="26" t="s">
        <v>45357</v>
      </c>
      <c r="K1470" s="27">
        <v>2.7051452790407562</v>
      </c>
      <c r="L1470" s="28" t="s">
        <v>33</v>
      </c>
      <c r="M1470" s="26">
        <v>4</v>
      </c>
      <c r="N1470" s="26">
        <v>3</v>
      </c>
    </row>
    <row r="1471" spans="1:14" x14ac:dyDescent="0.25">
      <c r="A1471" s="25" t="s">
        <v>22222</v>
      </c>
      <c r="B1471" s="25" t="s">
        <v>22223</v>
      </c>
      <c r="C1471" s="26" t="s">
        <v>2538</v>
      </c>
      <c r="D1471" s="26" t="s">
        <v>22224</v>
      </c>
      <c r="E1471" s="25" t="s">
        <v>22225</v>
      </c>
      <c r="F1471" s="26" t="s">
        <v>2476</v>
      </c>
      <c r="G1471" s="26" t="s">
        <v>22226</v>
      </c>
      <c r="H1471" s="26" t="s">
        <v>22227</v>
      </c>
      <c r="I1471" s="26" t="s">
        <v>45356</v>
      </c>
      <c r="J1471" s="26" t="s">
        <v>45358</v>
      </c>
      <c r="K1471" s="27">
        <v>2.0682882517871155</v>
      </c>
      <c r="L1471" s="28" t="s">
        <v>33</v>
      </c>
      <c r="M1471" s="26">
        <v>3</v>
      </c>
      <c r="N1471" s="26">
        <v>3</v>
      </c>
    </row>
    <row r="1472" spans="1:14" x14ac:dyDescent="0.25">
      <c r="A1472" s="25" t="s">
        <v>22510</v>
      </c>
      <c r="B1472" s="25" t="s">
        <v>22511</v>
      </c>
      <c r="C1472" s="26" t="s">
        <v>2538</v>
      </c>
      <c r="D1472" s="26" t="s">
        <v>22512</v>
      </c>
      <c r="E1472" s="25" t="s">
        <v>22513</v>
      </c>
      <c r="F1472" s="26" t="s">
        <v>12156</v>
      </c>
      <c r="G1472" s="26" t="s">
        <v>22514</v>
      </c>
      <c r="H1472" s="26" t="s">
        <v>22515</v>
      </c>
      <c r="I1472" s="26" t="s">
        <v>43838</v>
      </c>
      <c r="J1472" s="26" t="s">
        <v>44753</v>
      </c>
      <c r="K1472" s="27">
        <v>-0.40295518816934967</v>
      </c>
      <c r="L1472" s="28" t="s">
        <v>33</v>
      </c>
      <c r="M1472" s="26">
        <v>3</v>
      </c>
      <c r="N1472" s="26">
        <v>3</v>
      </c>
    </row>
    <row r="1473" spans="1:14" x14ac:dyDescent="0.25">
      <c r="A1473" s="25" t="s">
        <v>11013</v>
      </c>
      <c r="B1473" s="25" t="s">
        <v>11014</v>
      </c>
      <c r="C1473" s="26" t="s">
        <v>45359</v>
      </c>
      <c r="D1473" s="26" t="s">
        <v>11015</v>
      </c>
      <c r="E1473" s="25" t="s">
        <v>4712</v>
      </c>
      <c r="F1473" s="26" t="s">
        <v>2476</v>
      </c>
      <c r="G1473" s="26" t="s">
        <v>11016</v>
      </c>
      <c r="H1473" s="26" t="s">
        <v>4714</v>
      </c>
      <c r="I1473" s="26" t="s">
        <v>45360</v>
      </c>
      <c r="J1473" s="26" t="s">
        <v>45361</v>
      </c>
      <c r="K1473" s="27">
        <v>-0.52830261843961657</v>
      </c>
      <c r="L1473" s="28" t="s">
        <v>33</v>
      </c>
      <c r="M1473" s="26">
        <v>5</v>
      </c>
      <c r="N1473" s="26">
        <v>5</v>
      </c>
    </row>
    <row r="1474" spans="1:14" x14ac:dyDescent="0.25">
      <c r="A1474" s="25" t="s">
        <v>980</v>
      </c>
      <c r="B1474" s="25" t="s">
        <v>981</v>
      </c>
      <c r="C1474" s="26" t="s">
        <v>27</v>
      </c>
      <c r="D1474" s="26" t="s">
        <v>982</v>
      </c>
      <c r="E1474" s="25" t="s">
        <v>192</v>
      </c>
      <c r="F1474" s="26" t="s">
        <v>27</v>
      </c>
      <c r="G1474" s="26" t="s">
        <v>462</v>
      </c>
      <c r="H1474" s="26" t="s">
        <v>463</v>
      </c>
      <c r="I1474" s="26" t="s">
        <v>45362</v>
      </c>
      <c r="J1474" s="26" t="s">
        <v>45363</v>
      </c>
      <c r="K1474" s="27">
        <v>-0.46083959234098648</v>
      </c>
      <c r="L1474" s="28" t="s">
        <v>33</v>
      </c>
      <c r="M1474" s="26">
        <v>7</v>
      </c>
      <c r="N1474" s="26">
        <v>4</v>
      </c>
    </row>
    <row r="1475" spans="1:14" x14ac:dyDescent="0.25">
      <c r="A1475" s="25" t="s">
        <v>11306</v>
      </c>
      <c r="B1475" s="25" t="s">
        <v>11307</v>
      </c>
      <c r="C1475" s="26" t="s">
        <v>26118</v>
      </c>
      <c r="D1475" s="26" t="s">
        <v>4330</v>
      </c>
      <c r="E1475" s="25" t="s">
        <v>4331</v>
      </c>
      <c r="F1475" s="26" t="s">
        <v>2557</v>
      </c>
      <c r="G1475" s="26" t="s">
        <v>4332</v>
      </c>
      <c r="H1475" s="26" t="s">
        <v>4333</v>
      </c>
      <c r="I1475" s="26" t="s">
        <v>45364</v>
      </c>
      <c r="J1475" s="26" t="s">
        <v>45365</v>
      </c>
      <c r="K1475" s="27">
        <v>-0.45820202140031763</v>
      </c>
      <c r="L1475" s="28" t="s">
        <v>33</v>
      </c>
      <c r="M1475" s="26">
        <v>44</v>
      </c>
      <c r="N1475" s="26">
        <v>24</v>
      </c>
    </row>
    <row r="1476" spans="1:14" x14ac:dyDescent="0.25">
      <c r="A1476" s="25" t="s">
        <v>12681</v>
      </c>
      <c r="B1476" s="25" t="s">
        <v>12682</v>
      </c>
      <c r="C1476" s="26" t="s">
        <v>2538</v>
      </c>
      <c r="D1476" s="26" t="s">
        <v>12683</v>
      </c>
      <c r="E1476" s="25" t="s">
        <v>12684</v>
      </c>
      <c r="F1476" s="26" t="s">
        <v>2466</v>
      </c>
      <c r="G1476" s="26" t="s">
        <v>12685</v>
      </c>
      <c r="H1476" s="26" t="s">
        <v>12686</v>
      </c>
      <c r="I1476" s="26" t="s">
        <v>45366</v>
      </c>
      <c r="J1476" s="26" t="s">
        <v>45367</v>
      </c>
      <c r="K1476" s="27">
        <v>0.14941383774442171</v>
      </c>
      <c r="L1476" s="28" t="s">
        <v>33</v>
      </c>
      <c r="M1476" s="26">
        <v>7</v>
      </c>
      <c r="N1476" s="26">
        <v>7</v>
      </c>
    </row>
    <row r="1477" spans="1:14" x14ac:dyDescent="0.25">
      <c r="A1477" s="25" t="s">
        <v>4676</v>
      </c>
      <c r="B1477" s="25" t="s">
        <v>4677</v>
      </c>
      <c r="C1477" s="26" t="s">
        <v>2476</v>
      </c>
      <c r="D1477" s="26" t="s">
        <v>2431</v>
      </c>
      <c r="E1477" s="25" t="s">
        <v>513</v>
      </c>
      <c r="F1477" s="26" t="s">
        <v>27</v>
      </c>
      <c r="G1477" s="26" t="s">
        <v>2432</v>
      </c>
      <c r="H1477" s="26" t="s">
        <v>2433</v>
      </c>
      <c r="I1477" s="26" t="s">
        <v>45368</v>
      </c>
      <c r="J1477" s="26" t="s">
        <v>45369</v>
      </c>
      <c r="K1477" s="27">
        <v>-0.41931770722096434</v>
      </c>
      <c r="L1477" s="28" t="s">
        <v>33</v>
      </c>
      <c r="M1477" s="26">
        <v>6</v>
      </c>
      <c r="N1477" s="26">
        <v>5</v>
      </c>
    </row>
    <row r="1478" spans="1:14" x14ac:dyDescent="0.25">
      <c r="A1478" s="25" t="s">
        <v>5916</v>
      </c>
      <c r="B1478" s="25" t="s">
        <v>5917</v>
      </c>
      <c r="C1478" s="26" t="s">
        <v>2538</v>
      </c>
      <c r="D1478" s="26" t="s">
        <v>5918</v>
      </c>
      <c r="E1478" s="25" t="s">
        <v>5919</v>
      </c>
      <c r="F1478" s="26" t="s">
        <v>2476</v>
      </c>
      <c r="G1478" s="26" t="s">
        <v>5920</v>
      </c>
      <c r="H1478" s="26" t="s">
        <v>5921</v>
      </c>
      <c r="I1478" s="26" t="s">
        <v>45370</v>
      </c>
      <c r="J1478" s="26" t="s">
        <v>45371</v>
      </c>
      <c r="K1478" s="27">
        <v>0.25801375564104856</v>
      </c>
      <c r="L1478" s="28" t="s">
        <v>33</v>
      </c>
      <c r="M1478" s="26">
        <v>12</v>
      </c>
      <c r="N1478" s="26">
        <v>8</v>
      </c>
    </row>
    <row r="1479" spans="1:14" x14ac:dyDescent="0.25">
      <c r="A1479" s="25" t="s">
        <v>429</v>
      </c>
      <c r="B1479" s="25" t="s">
        <v>430</v>
      </c>
      <c r="C1479" s="26" t="s">
        <v>27</v>
      </c>
      <c r="D1479" s="26" t="s">
        <v>431</v>
      </c>
      <c r="E1479" s="25" t="s">
        <v>432</v>
      </c>
      <c r="F1479" s="26" t="s">
        <v>27</v>
      </c>
      <c r="G1479" s="26"/>
      <c r="H1479" s="26"/>
      <c r="I1479" s="26" t="s">
        <v>45372</v>
      </c>
      <c r="J1479" s="26" t="s">
        <v>45373</v>
      </c>
      <c r="K1479" s="27">
        <v>-0.18153328736277499</v>
      </c>
      <c r="L1479" s="28" t="s">
        <v>33</v>
      </c>
      <c r="M1479" s="26">
        <v>4</v>
      </c>
      <c r="N1479" s="26">
        <v>4</v>
      </c>
    </row>
    <row r="1480" spans="1:14" x14ac:dyDescent="0.25">
      <c r="A1480" s="25" t="s">
        <v>5283</v>
      </c>
      <c r="B1480" s="25" t="s">
        <v>5284</v>
      </c>
      <c r="C1480" s="26" t="s">
        <v>2557</v>
      </c>
      <c r="D1480" s="26" t="s">
        <v>5285</v>
      </c>
      <c r="E1480" s="25" t="s">
        <v>5286</v>
      </c>
      <c r="F1480" s="26" t="s">
        <v>27</v>
      </c>
      <c r="G1480" s="26" t="s">
        <v>5287</v>
      </c>
      <c r="H1480" s="26" t="s">
        <v>5288</v>
      </c>
      <c r="I1480" s="26" t="s">
        <v>45374</v>
      </c>
      <c r="J1480" s="26" t="s">
        <v>45375</v>
      </c>
      <c r="K1480" s="27">
        <v>0.31091235856337984</v>
      </c>
      <c r="L1480" s="28" t="s">
        <v>33</v>
      </c>
      <c r="M1480" s="26">
        <v>7</v>
      </c>
      <c r="N1480" s="26">
        <v>5</v>
      </c>
    </row>
    <row r="1481" spans="1:14" x14ac:dyDescent="0.25">
      <c r="A1481" s="25" t="s">
        <v>17270</v>
      </c>
      <c r="B1481" s="25" t="s">
        <v>17271</v>
      </c>
      <c r="C1481" s="26" t="s">
        <v>2538</v>
      </c>
      <c r="D1481" s="26" t="s">
        <v>17256</v>
      </c>
      <c r="E1481" s="25" t="s">
        <v>17257</v>
      </c>
      <c r="F1481" s="26" t="s">
        <v>2466</v>
      </c>
      <c r="G1481" s="26" t="s">
        <v>17258</v>
      </c>
      <c r="H1481" s="26" t="s">
        <v>17259</v>
      </c>
      <c r="I1481" s="26" t="s">
        <v>45376</v>
      </c>
      <c r="J1481" s="26" t="s">
        <v>45377</v>
      </c>
      <c r="K1481" s="27">
        <v>0.21143773255654819</v>
      </c>
      <c r="L1481" s="28" t="s">
        <v>33</v>
      </c>
      <c r="M1481" s="26">
        <v>21</v>
      </c>
      <c r="N1481" s="26">
        <v>20</v>
      </c>
    </row>
    <row r="1482" spans="1:14" x14ac:dyDescent="0.25">
      <c r="A1482" s="25" t="s">
        <v>17157</v>
      </c>
      <c r="B1482" s="25" t="s">
        <v>17158</v>
      </c>
      <c r="C1482" s="26" t="s">
        <v>14570</v>
      </c>
      <c r="D1482" s="26" t="s">
        <v>17159</v>
      </c>
      <c r="E1482" s="25" t="s">
        <v>17160</v>
      </c>
      <c r="F1482" s="26" t="s">
        <v>2557</v>
      </c>
      <c r="G1482" s="26" t="s">
        <v>17161</v>
      </c>
      <c r="H1482" s="26" t="s">
        <v>17162</v>
      </c>
      <c r="I1482" s="26" t="s">
        <v>45378</v>
      </c>
      <c r="J1482" s="26" t="s">
        <v>45379</v>
      </c>
      <c r="K1482" s="27">
        <v>0.98677929654652885</v>
      </c>
      <c r="L1482" s="28" t="s">
        <v>33</v>
      </c>
      <c r="M1482" s="26">
        <v>11</v>
      </c>
      <c r="N1482" s="26">
        <v>4</v>
      </c>
    </row>
    <row r="1483" spans="1:14" x14ac:dyDescent="0.25">
      <c r="A1483" s="25" t="s">
        <v>17533</v>
      </c>
      <c r="B1483" s="25" t="s">
        <v>17534</v>
      </c>
      <c r="C1483" s="26" t="s">
        <v>2576</v>
      </c>
      <c r="D1483" s="26" t="s">
        <v>17535</v>
      </c>
      <c r="E1483" s="25" t="s">
        <v>17536</v>
      </c>
      <c r="F1483" s="26" t="s">
        <v>2576</v>
      </c>
      <c r="G1483" s="26" t="s">
        <v>17537</v>
      </c>
      <c r="H1483" s="26" t="s">
        <v>17538</v>
      </c>
      <c r="I1483" s="26" t="s">
        <v>45380</v>
      </c>
      <c r="J1483" s="26" t="s">
        <v>45381</v>
      </c>
      <c r="K1483" s="27">
        <v>-0.74909252605799048</v>
      </c>
      <c r="L1483" s="28" t="s">
        <v>33</v>
      </c>
      <c r="M1483" s="26">
        <v>3</v>
      </c>
      <c r="N1483" s="26">
        <v>3</v>
      </c>
    </row>
    <row r="1484" spans="1:14" x14ac:dyDescent="0.25">
      <c r="A1484" s="25" t="s">
        <v>12787</v>
      </c>
      <c r="B1484" s="25" t="s">
        <v>12788</v>
      </c>
      <c r="C1484" s="26" t="s">
        <v>2538</v>
      </c>
      <c r="D1484" s="26" t="s">
        <v>12789</v>
      </c>
      <c r="E1484" s="25" t="s">
        <v>12790</v>
      </c>
      <c r="F1484" s="26" t="s">
        <v>2595</v>
      </c>
      <c r="G1484" s="26" t="s">
        <v>12791</v>
      </c>
      <c r="H1484" s="26" t="s">
        <v>12792</v>
      </c>
      <c r="I1484" s="26" t="s">
        <v>45382</v>
      </c>
      <c r="J1484" s="26" t="s">
        <v>45383</v>
      </c>
      <c r="K1484" s="27">
        <v>0.19360933072902764</v>
      </c>
      <c r="L1484" s="28" t="s">
        <v>33</v>
      </c>
      <c r="M1484" s="26">
        <v>10</v>
      </c>
      <c r="N1484" s="26">
        <v>10</v>
      </c>
    </row>
    <row r="1485" spans="1:14" x14ac:dyDescent="0.25">
      <c r="A1485" s="25" t="s">
        <v>19116</v>
      </c>
      <c r="B1485" s="25" t="s">
        <v>19117</v>
      </c>
      <c r="C1485" s="26" t="s">
        <v>2538</v>
      </c>
      <c r="D1485" s="26" t="s">
        <v>13399</v>
      </c>
      <c r="E1485" s="25" t="s">
        <v>4060</v>
      </c>
      <c r="F1485" s="26" t="s">
        <v>2538</v>
      </c>
      <c r="G1485" s="26" t="s">
        <v>13400</v>
      </c>
      <c r="H1485" s="26" t="s">
        <v>13401</v>
      </c>
      <c r="I1485" s="26" t="s">
        <v>45384</v>
      </c>
      <c r="J1485" s="26" t="s">
        <v>45385</v>
      </c>
      <c r="K1485" s="27">
        <v>-0.60445061583457926</v>
      </c>
      <c r="L1485" s="28" t="s">
        <v>33</v>
      </c>
      <c r="M1485" s="26">
        <v>14</v>
      </c>
      <c r="N1485" s="26">
        <v>3</v>
      </c>
    </row>
    <row r="1486" spans="1:14" x14ac:dyDescent="0.25">
      <c r="A1486" s="25" t="s">
        <v>22150</v>
      </c>
      <c r="B1486" s="25" t="s">
        <v>22151</v>
      </c>
      <c r="C1486" s="26" t="s">
        <v>2538</v>
      </c>
      <c r="D1486" s="26" t="s">
        <v>22152</v>
      </c>
      <c r="E1486" s="25" t="s">
        <v>22153</v>
      </c>
      <c r="F1486" s="26" t="s">
        <v>2576</v>
      </c>
      <c r="G1486" s="26" t="s">
        <v>22154</v>
      </c>
      <c r="H1486" s="26" t="s">
        <v>22155</v>
      </c>
      <c r="I1486" s="26" t="s">
        <v>45384</v>
      </c>
      <c r="J1486" s="26" t="s">
        <v>45386</v>
      </c>
      <c r="K1486" s="27">
        <v>-0.77602560311594215</v>
      </c>
      <c r="L1486" s="28" t="s">
        <v>33</v>
      </c>
      <c r="M1486" s="26">
        <v>5</v>
      </c>
      <c r="N1486" s="26">
        <v>5</v>
      </c>
    </row>
    <row r="1487" spans="1:14" x14ac:dyDescent="0.25">
      <c r="A1487" s="25" t="s">
        <v>264</v>
      </c>
      <c r="B1487" s="25" t="s">
        <v>265</v>
      </c>
      <c r="C1487" s="26" t="s">
        <v>27</v>
      </c>
      <c r="D1487" s="26" t="s">
        <v>251</v>
      </c>
      <c r="E1487" s="25" t="s">
        <v>252</v>
      </c>
      <c r="F1487" s="26" t="s">
        <v>27</v>
      </c>
      <c r="G1487" s="26" t="s">
        <v>253</v>
      </c>
      <c r="H1487" s="26" t="s">
        <v>254</v>
      </c>
      <c r="I1487" s="26" t="s">
        <v>45387</v>
      </c>
      <c r="J1487" s="26" t="s">
        <v>45388</v>
      </c>
      <c r="K1487" s="27">
        <v>0.46759408918089668</v>
      </c>
      <c r="L1487" s="28" t="s">
        <v>33</v>
      </c>
      <c r="M1487" s="26">
        <v>6</v>
      </c>
      <c r="N1487" s="26">
        <v>3</v>
      </c>
    </row>
    <row r="1488" spans="1:14" x14ac:dyDescent="0.25">
      <c r="A1488" s="25" t="s">
        <v>14078</v>
      </c>
      <c r="B1488" s="25" t="s">
        <v>14079</v>
      </c>
      <c r="C1488" s="26" t="s">
        <v>2538</v>
      </c>
      <c r="D1488" s="26" t="s">
        <v>2988</v>
      </c>
      <c r="E1488" s="25" t="s">
        <v>2989</v>
      </c>
      <c r="F1488" s="26" t="s">
        <v>2538</v>
      </c>
      <c r="G1488" s="26" t="s">
        <v>14080</v>
      </c>
      <c r="H1488" s="26" t="s">
        <v>14081</v>
      </c>
      <c r="I1488" s="26" t="s">
        <v>45389</v>
      </c>
      <c r="J1488" s="26" t="s">
        <v>45390</v>
      </c>
      <c r="K1488" s="27">
        <v>-2.4618951596555916E-2</v>
      </c>
      <c r="L1488" s="28" t="s">
        <v>33</v>
      </c>
      <c r="M1488" s="26">
        <v>8</v>
      </c>
      <c r="N1488" s="26">
        <v>6</v>
      </c>
    </row>
    <row r="1489" spans="1:14" x14ac:dyDescent="0.25">
      <c r="A1489" s="25" t="s">
        <v>19718</v>
      </c>
      <c r="B1489" s="25" t="s">
        <v>19719</v>
      </c>
      <c r="C1489" s="26" t="s">
        <v>2476</v>
      </c>
      <c r="D1489" s="26" t="s">
        <v>3281</v>
      </c>
      <c r="E1489" s="25" t="s">
        <v>3282</v>
      </c>
      <c r="F1489" s="26" t="s">
        <v>2476</v>
      </c>
      <c r="G1489" s="26" t="s">
        <v>3283</v>
      </c>
      <c r="H1489" s="26" t="s">
        <v>3284</v>
      </c>
      <c r="I1489" s="26" t="s">
        <v>45391</v>
      </c>
      <c r="J1489" s="26" t="s">
        <v>45392</v>
      </c>
      <c r="K1489" s="27">
        <v>-0.20647219674590511</v>
      </c>
      <c r="L1489" s="28" t="s">
        <v>33</v>
      </c>
      <c r="M1489" s="26">
        <v>4</v>
      </c>
      <c r="N1489" s="26">
        <v>3</v>
      </c>
    </row>
    <row r="1490" spans="1:14" x14ac:dyDescent="0.25">
      <c r="A1490" s="25" t="s">
        <v>4021</v>
      </c>
      <c r="B1490" s="25" t="s">
        <v>4022</v>
      </c>
      <c r="C1490" s="26" t="s">
        <v>25140</v>
      </c>
      <c r="D1490" s="26" t="s">
        <v>4023</v>
      </c>
      <c r="E1490" s="25" t="s">
        <v>4024</v>
      </c>
      <c r="F1490" s="26" t="s">
        <v>2476</v>
      </c>
      <c r="G1490" s="26" t="s">
        <v>4025</v>
      </c>
      <c r="H1490" s="26" t="s">
        <v>4026</v>
      </c>
      <c r="I1490" s="26" t="s">
        <v>45393</v>
      </c>
      <c r="J1490" s="26" t="s">
        <v>45394</v>
      </c>
      <c r="K1490" s="27">
        <v>-0.19830446207219998</v>
      </c>
      <c r="L1490" s="28" t="s">
        <v>33</v>
      </c>
      <c r="M1490" s="26">
        <v>3</v>
      </c>
      <c r="N1490" s="26">
        <v>3</v>
      </c>
    </row>
    <row r="1491" spans="1:14" x14ac:dyDescent="0.25">
      <c r="A1491" s="25" t="s">
        <v>21174</v>
      </c>
      <c r="B1491" s="25" t="s">
        <v>21175</v>
      </c>
      <c r="C1491" s="26" t="s">
        <v>2538</v>
      </c>
      <c r="D1491" s="26" t="s">
        <v>21176</v>
      </c>
      <c r="E1491" s="25" t="s">
        <v>3076</v>
      </c>
      <c r="F1491" s="26" t="s">
        <v>2538</v>
      </c>
      <c r="G1491" s="26" t="s">
        <v>21177</v>
      </c>
      <c r="H1491" s="26" t="s">
        <v>21178</v>
      </c>
      <c r="I1491" s="26" t="s">
        <v>45395</v>
      </c>
      <c r="J1491" s="26" t="s">
        <v>45396</v>
      </c>
      <c r="K1491" s="27">
        <v>0.96329351013077991</v>
      </c>
      <c r="L1491" s="28" t="s">
        <v>33</v>
      </c>
      <c r="M1491" s="26">
        <v>2</v>
      </c>
      <c r="N1491" s="26">
        <v>2</v>
      </c>
    </row>
    <row r="1492" spans="1:14" x14ac:dyDescent="0.25">
      <c r="A1492" s="25" t="s">
        <v>21816</v>
      </c>
      <c r="B1492" s="25" t="s">
        <v>21817</v>
      </c>
      <c r="C1492" s="26" t="s">
        <v>2538</v>
      </c>
      <c r="D1492" s="26" t="s">
        <v>21818</v>
      </c>
      <c r="E1492" s="25" t="s">
        <v>21819</v>
      </c>
      <c r="F1492" s="26" t="s">
        <v>2538</v>
      </c>
      <c r="G1492" s="26" t="s">
        <v>21820</v>
      </c>
      <c r="H1492" s="26" t="s">
        <v>21821</v>
      </c>
      <c r="I1492" s="26" t="s">
        <v>45397</v>
      </c>
      <c r="J1492" s="26" t="s">
        <v>45398</v>
      </c>
      <c r="K1492" s="27">
        <v>-2.6037922173677153</v>
      </c>
      <c r="L1492" s="28" t="s">
        <v>33</v>
      </c>
      <c r="M1492" s="26">
        <v>4</v>
      </c>
      <c r="N1492" s="26">
        <v>4</v>
      </c>
    </row>
    <row r="1493" spans="1:14" x14ac:dyDescent="0.25">
      <c r="A1493" s="25" t="s">
        <v>6831</v>
      </c>
      <c r="B1493" s="25" t="s">
        <v>6832</v>
      </c>
      <c r="C1493" s="26" t="s">
        <v>13792</v>
      </c>
      <c r="D1493" s="26" t="s">
        <v>6833</v>
      </c>
      <c r="E1493" s="25" t="s">
        <v>6834</v>
      </c>
      <c r="F1493" s="26" t="s">
        <v>2476</v>
      </c>
      <c r="G1493" s="26" t="s">
        <v>6835</v>
      </c>
      <c r="H1493" s="26" t="s">
        <v>6836</v>
      </c>
      <c r="I1493" s="26" t="s">
        <v>45399</v>
      </c>
      <c r="J1493" s="26" t="s">
        <v>45400</v>
      </c>
      <c r="K1493" s="27">
        <v>-0.41729467721530722</v>
      </c>
      <c r="L1493" s="28" t="s">
        <v>33</v>
      </c>
      <c r="M1493" s="26">
        <v>21</v>
      </c>
      <c r="N1493" s="26">
        <v>14</v>
      </c>
    </row>
    <row r="1494" spans="1:14" x14ac:dyDescent="0.25">
      <c r="A1494" s="25" t="s">
        <v>13824</v>
      </c>
      <c r="B1494" s="25" t="s">
        <v>13825</v>
      </c>
      <c r="C1494" s="26" t="s">
        <v>13792</v>
      </c>
      <c r="D1494" s="26" t="s">
        <v>13826</v>
      </c>
      <c r="E1494" s="25" t="s">
        <v>13827</v>
      </c>
      <c r="F1494" s="26" t="s">
        <v>2476</v>
      </c>
      <c r="G1494" s="26" t="s">
        <v>13828</v>
      </c>
      <c r="H1494" s="26" t="s">
        <v>13829</v>
      </c>
      <c r="I1494" s="26" t="s">
        <v>45401</v>
      </c>
      <c r="J1494" s="26" t="s">
        <v>45402</v>
      </c>
      <c r="K1494" s="27">
        <v>-2.6621064549682241E-2</v>
      </c>
      <c r="L1494" s="28" t="s">
        <v>33</v>
      </c>
      <c r="M1494" s="26">
        <v>18</v>
      </c>
      <c r="N1494" s="26">
        <v>18</v>
      </c>
    </row>
    <row r="1495" spans="1:14" x14ac:dyDescent="0.25">
      <c r="A1495" s="25" t="s">
        <v>7157</v>
      </c>
      <c r="B1495" s="25" t="s">
        <v>7158</v>
      </c>
      <c r="C1495" s="26" t="s">
        <v>2538</v>
      </c>
      <c r="D1495" s="26" t="s">
        <v>7159</v>
      </c>
      <c r="E1495" s="25" t="s">
        <v>7160</v>
      </c>
      <c r="F1495" s="26" t="s">
        <v>2538</v>
      </c>
      <c r="G1495" s="26" t="s">
        <v>7161</v>
      </c>
      <c r="H1495" s="26" t="s">
        <v>7162</v>
      </c>
      <c r="I1495" s="26" t="s">
        <v>45403</v>
      </c>
      <c r="J1495" s="26" t="s">
        <v>45404</v>
      </c>
      <c r="K1495" s="27">
        <v>-1.0931393536224034</v>
      </c>
      <c r="L1495" s="28" t="s">
        <v>33</v>
      </c>
      <c r="M1495" s="26">
        <v>4</v>
      </c>
      <c r="N1495" s="26">
        <v>3</v>
      </c>
    </row>
    <row r="1496" spans="1:14" x14ac:dyDescent="0.25">
      <c r="A1496" s="25" t="s">
        <v>18295</v>
      </c>
      <c r="B1496" s="25" t="s">
        <v>18296</v>
      </c>
      <c r="C1496" s="26" t="s">
        <v>2538</v>
      </c>
      <c r="D1496" s="26" t="s">
        <v>18297</v>
      </c>
      <c r="E1496" s="25" t="s">
        <v>18298</v>
      </c>
      <c r="F1496" s="26" t="s">
        <v>2538</v>
      </c>
      <c r="G1496" s="26" t="s">
        <v>18299</v>
      </c>
      <c r="H1496" s="26" t="s">
        <v>18300</v>
      </c>
      <c r="I1496" s="26" t="s">
        <v>45405</v>
      </c>
      <c r="J1496" s="26" t="s">
        <v>45406</v>
      </c>
      <c r="K1496" s="27">
        <v>-0.98517479105694139</v>
      </c>
      <c r="L1496" s="28" t="s">
        <v>33</v>
      </c>
      <c r="M1496" s="26">
        <v>8</v>
      </c>
      <c r="N1496" s="26">
        <v>2</v>
      </c>
    </row>
    <row r="1497" spans="1:14" x14ac:dyDescent="0.25">
      <c r="A1497" s="25" t="s">
        <v>19381</v>
      </c>
      <c r="B1497" s="25" t="s">
        <v>19382</v>
      </c>
      <c r="C1497" s="26" t="s">
        <v>2476</v>
      </c>
      <c r="D1497" s="26" t="s">
        <v>19383</v>
      </c>
      <c r="E1497" s="25" t="s">
        <v>19384</v>
      </c>
      <c r="F1497" s="26" t="s">
        <v>2557</v>
      </c>
      <c r="G1497" s="26" t="s">
        <v>19385</v>
      </c>
      <c r="H1497" s="26" t="s">
        <v>19386</v>
      </c>
      <c r="I1497" s="26" t="s">
        <v>45407</v>
      </c>
      <c r="J1497" s="26" t="s">
        <v>45408</v>
      </c>
      <c r="K1497" s="27">
        <v>0.22778950168374706</v>
      </c>
      <c r="L1497" s="28" t="s">
        <v>33</v>
      </c>
      <c r="M1497" s="26">
        <v>10</v>
      </c>
      <c r="N1497" s="26">
        <v>10</v>
      </c>
    </row>
    <row r="1498" spans="1:14" x14ac:dyDescent="0.25">
      <c r="A1498" s="25" t="s">
        <v>20784</v>
      </c>
      <c r="B1498" s="25" t="s">
        <v>20785</v>
      </c>
      <c r="C1498" s="26" t="s">
        <v>2557</v>
      </c>
      <c r="D1498" s="26" t="s">
        <v>12915</v>
      </c>
      <c r="E1498" s="25" t="s">
        <v>12916</v>
      </c>
      <c r="F1498" s="26" t="s">
        <v>2538</v>
      </c>
      <c r="G1498" s="26" t="s">
        <v>12917</v>
      </c>
      <c r="H1498" s="26" t="s">
        <v>12918</v>
      </c>
      <c r="I1498" s="26" t="s">
        <v>45409</v>
      </c>
      <c r="J1498" s="26" t="s">
        <v>45410</v>
      </c>
      <c r="K1498" s="27">
        <v>-0.25929503564973783</v>
      </c>
      <c r="L1498" s="28" t="s">
        <v>33</v>
      </c>
      <c r="M1498" s="26">
        <v>10</v>
      </c>
      <c r="N1498" s="26">
        <v>5</v>
      </c>
    </row>
    <row r="1499" spans="1:14" x14ac:dyDescent="0.25">
      <c r="A1499" s="25" t="s">
        <v>22068</v>
      </c>
      <c r="B1499" s="25" t="s">
        <v>22069</v>
      </c>
      <c r="C1499" s="26" t="s">
        <v>2538</v>
      </c>
      <c r="D1499" s="26" t="s">
        <v>9461</v>
      </c>
      <c r="E1499" s="25" t="s">
        <v>9462</v>
      </c>
      <c r="F1499" s="26" t="s">
        <v>2538</v>
      </c>
      <c r="G1499" s="26" t="s">
        <v>9463</v>
      </c>
      <c r="H1499" s="26" t="s">
        <v>9464</v>
      </c>
      <c r="I1499" s="26" t="s">
        <v>45411</v>
      </c>
      <c r="J1499" s="26" t="s">
        <v>45412</v>
      </c>
      <c r="K1499" s="27">
        <v>-0.90052106256132769</v>
      </c>
      <c r="L1499" s="28" t="s">
        <v>33</v>
      </c>
      <c r="M1499" s="26">
        <v>12</v>
      </c>
      <c r="N1499" s="26">
        <v>4</v>
      </c>
    </row>
    <row r="1500" spans="1:14" x14ac:dyDescent="0.25">
      <c r="A1500" s="25" t="s">
        <v>8943</v>
      </c>
      <c r="B1500" s="25" t="s">
        <v>8944</v>
      </c>
      <c r="C1500" s="26" t="s">
        <v>2538</v>
      </c>
      <c r="D1500" s="26" t="s">
        <v>8945</v>
      </c>
      <c r="E1500" s="25" t="s">
        <v>4387</v>
      </c>
      <c r="F1500" s="26" t="s">
        <v>2466</v>
      </c>
      <c r="G1500" s="26" t="s">
        <v>8946</v>
      </c>
      <c r="H1500" s="26" t="s">
        <v>8947</v>
      </c>
      <c r="I1500" s="26" t="s">
        <v>45413</v>
      </c>
      <c r="J1500" s="26" t="s">
        <v>45414</v>
      </c>
      <c r="K1500" s="27">
        <v>1.3143300325655176</v>
      </c>
      <c r="L1500" s="28" t="s">
        <v>33</v>
      </c>
      <c r="M1500" s="26">
        <v>4</v>
      </c>
      <c r="N1500" s="26">
        <v>2</v>
      </c>
    </row>
    <row r="1501" spans="1:14" x14ac:dyDescent="0.25">
      <c r="A1501" s="25" t="s">
        <v>7955</v>
      </c>
      <c r="B1501" s="25" t="s">
        <v>7956</v>
      </c>
      <c r="C1501" s="26" t="s">
        <v>13792</v>
      </c>
      <c r="D1501" s="26" t="s">
        <v>7957</v>
      </c>
      <c r="E1501" s="25" t="s">
        <v>7958</v>
      </c>
      <c r="F1501" s="26" t="s">
        <v>2538</v>
      </c>
      <c r="G1501" s="26" t="s">
        <v>7959</v>
      </c>
      <c r="H1501" s="26" t="s">
        <v>7960</v>
      </c>
      <c r="I1501" s="26" t="s">
        <v>45415</v>
      </c>
      <c r="J1501" s="26" t="s">
        <v>45416</v>
      </c>
      <c r="K1501" s="27">
        <v>-0.30935166874926945</v>
      </c>
      <c r="L1501" s="28" t="s">
        <v>33</v>
      </c>
      <c r="M1501" s="26">
        <v>19</v>
      </c>
      <c r="N1501" s="26">
        <v>1</v>
      </c>
    </row>
    <row r="1502" spans="1:14" x14ac:dyDescent="0.25">
      <c r="A1502" s="25" t="s">
        <v>15367</v>
      </c>
      <c r="B1502" s="25" t="s">
        <v>15368</v>
      </c>
      <c r="C1502" s="26" t="s">
        <v>2538</v>
      </c>
      <c r="D1502" s="26" t="s">
        <v>15369</v>
      </c>
      <c r="E1502" s="25" t="s">
        <v>15370</v>
      </c>
      <c r="F1502" s="26" t="s">
        <v>2595</v>
      </c>
      <c r="G1502" s="26" t="s">
        <v>15371</v>
      </c>
      <c r="H1502" s="26" t="s">
        <v>15372</v>
      </c>
      <c r="I1502" s="26" t="s">
        <v>45417</v>
      </c>
      <c r="J1502" s="26" t="s">
        <v>45418</v>
      </c>
      <c r="K1502" s="27">
        <v>0.49380035136601658</v>
      </c>
      <c r="L1502" s="28" t="s">
        <v>33</v>
      </c>
      <c r="M1502" s="26">
        <v>6</v>
      </c>
      <c r="N1502" s="26">
        <v>6</v>
      </c>
    </row>
    <row r="1503" spans="1:14" x14ac:dyDescent="0.25">
      <c r="A1503" s="25" t="s">
        <v>337</v>
      </c>
      <c r="B1503" s="25" t="s">
        <v>338</v>
      </c>
      <c r="C1503" s="26" t="s">
        <v>24642</v>
      </c>
      <c r="D1503" s="26" t="s">
        <v>339</v>
      </c>
      <c r="E1503" s="25" t="s">
        <v>340</v>
      </c>
      <c r="F1503" s="26" t="s">
        <v>27</v>
      </c>
      <c r="G1503" s="26" t="s">
        <v>341</v>
      </c>
      <c r="H1503" s="26" t="s">
        <v>342</v>
      </c>
      <c r="I1503" s="26" t="s">
        <v>45419</v>
      </c>
      <c r="J1503" s="26" t="s">
        <v>45420</v>
      </c>
      <c r="K1503" s="27">
        <v>-0.10640431045879761</v>
      </c>
      <c r="L1503" s="28" t="s">
        <v>33</v>
      </c>
      <c r="M1503" s="26">
        <v>8</v>
      </c>
      <c r="N1503" s="26">
        <v>2</v>
      </c>
    </row>
    <row r="1504" spans="1:14" x14ac:dyDescent="0.25">
      <c r="A1504" s="25" t="s">
        <v>21585</v>
      </c>
      <c r="B1504" s="25" t="s">
        <v>21586</v>
      </c>
      <c r="C1504" s="26" t="s">
        <v>2538</v>
      </c>
      <c r="D1504" s="26" t="s">
        <v>7544</v>
      </c>
      <c r="E1504" s="25" t="s">
        <v>7545</v>
      </c>
      <c r="F1504" s="26" t="s">
        <v>2538</v>
      </c>
      <c r="G1504" s="26" t="s">
        <v>7546</v>
      </c>
      <c r="H1504" s="26" t="s">
        <v>7547</v>
      </c>
      <c r="I1504" s="26" t="s">
        <v>45421</v>
      </c>
      <c r="J1504" s="26" t="s">
        <v>45422</v>
      </c>
      <c r="K1504" s="27">
        <v>-0.21861993690963027</v>
      </c>
      <c r="L1504" s="28" t="s">
        <v>33</v>
      </c>
      <c r="M1504" s="26">
        <v>28</v>
      </c>
      <c r="N1504" s="26">
        <v>13</v>
      </c>
    </row>
    <row r="1505" spans="1:14" x14ac:dyDescent="0.25">
      <c r="A1505" s="25" t="s">
        <v>17749</v>
      </c>
      <c r="B1505" s="25" t="s">
        <v>17750</v>
      </c>
      <c r="C1505" s="26" t="s">
        <v>2476</v>
      </c>
      <c r="D1505" s="26" t="s">
        <v>17751</v>
      </c>
      <c r="E1505" s="25" t="s">
        <v>17752</v>
      </c>
      <c r="F1505" s="26" t="s">
        <v>2476</v>
      </c>
      <c r="G1505" s="26" t="s">
        <v>17753</v>
      </c>
      <c r="H1505" s="26" t="s">
        <v>17754</v>
      </c>
      <c r="I1505" s="26" t="s">
        <v>45423</v>
      </c>
      <c r="J1505" s="26" t="s">
        <v>45424</v>
      </c>
      <c r="K1505" s="27">
        <v>-6.0340340450922014E-2</v>
      </c>
      <c r="L1505" s="28" t="s">
        <v>33</v>
      </c>
      <c r="M1505" s="26">
        <v>8</v>
      </c>
      <c r="N1505" s="26">
        <v>8</v>
      </c>
    </row>
    <row r="1506" spans="1:14" x14ac:dyDescent="0.25">
      <c r="A1506" s="25" t="s">
        <v>19980</v>
      </c>
      <c r="B1506" s="25" t="s">
        <v>19981</v>
      </c>
      <c r="C1506" s="26" t="s">
        <v>2538</v>
      </c>
      <c r="D1506" s="26" t="s">
        <v>19982</v>
      </c>
      <c r="E1506" s="25" t="s">
        <v>2838</v>
      </c>
      <c r="F1506" s="26" t="s">
        <v>2538</v>
      </c>
      <c r="G1506" s="26" t="s">
        <v>19983</v>
      </c>
      <c r="H1506" s="26" t="s">
        <v>8175</v>
      </c>
      <c r="I1506" s="26" t="s">
        <v>45425</v>
      </c>
      <c r="J1506" s="26" t="s">
        <v>45426</v>
      </c>
      <c r="K1506" s="27">
        <v>0.54064461952300791</v>
      </c>
      <c r="L1506" s="28" t="s">
        <v>33</v>
      </c>
      <c r="M1506" s="26">
        <v>11</v>
      </c>
      <c r="N1506" s="26">
        <v>11</v>
      </c>
    </row>
    <row r="1507" spans="1:14" x14ac:dyDescent="0.25">
      <c r="A1507" s="25" t="s">
        <v>11432</v>
      </c>
      <c r="B1507" s="25" t="s">
        <v>11433</v>
      </c>
      <c r="C1507" s="26" t="s">
        <v>2576</v>
      </c>
      <c r="D1507" s="26" t="s">
        <v>11434</v>
      </c>
      <c r="E1507" s="25" t="s">
        <v>11435</v>
      </c>
      <c r="F1507" s="26" t="s">
        <v>2576</v>
      </c>
      <c r="G1507" s="26" t="s">
        <v>11436</v>
      </c>
      <c r="H1507" s="26" t="s">
        <v>11437</v>
      </c>
      <c r="I1507" s="26" t="s">
        <v>45427</v>
      </c>
      <c r="J1507" s="26" t="s">
        <v>45428</v>
      </c>
      <c r="K1507" s="27">
        <v>-0.79104691969437146</v>
      </c>
      <c r="L1507" s="28" t="s">
        <v>33</v>
      </c>
      <c r="M1507" s="26">
        <v>5</v>
      </c>
      <c r="N1507" s="26">
        <v>2</v>
      </c>
    </row>
    <row r="1508" spans="1:14" x14ac:dyDescent="0.25">
      <c r="A1508" s="25" t="s">
        <v>45</v>
      </c>
      <c r="B1508" s="25" t="s">
        <v>46</v>
      </c>
      <c r="C1508" s="26" t="s">
        <v>27</v>
      </c>
      <c r="D1508" s="26" t="s">
        <v>47</v>
      </c>
      <c r="E1508" s="25" t="s">
        <v>48</v>
      </c>
      <c r="F1508" s="26" t="s">
        <v>27</v>
      </c>
      <c r="G1508" s="26" t="s">
        <v>49</v>
      </c>
      <c r="H1508" s="26" t="s">
        <v>50</v>
      </c>
      <c r="I1508" s="26" t="s">
        <v>45429</v>
      </c>
      <c r="J1508" s="26" t="s">
        <v>45430</v>
      </c>
      <c r="K1508" s="27">
        <v>-2.1109224418603096</v>
      </c>
      <c r="L1508" s="28" t="s">
        <v>33</v>
      </c>
      <c r="M1508" s="26">
        <v>2</v>
      </c>
      <c r="N1508" s="26">
        <v>2</v>
      </c>
    </row>
    <row r="1509" spans="1:14" x14ac:dyDescent="0.25">
      <c r="A1509" s="25" t="s">
        <v>9675</v>
      </c>
      <c r="B1509" s="25" t="s">
        <v>9676</v>
      </c>
      <c r="C1509" s="26" t="s">
        <v>3350</v>
      </c>
      <c r="D1509" s="26" t="s">
        <v>9677</v>
      </c>
      <c r="E1509" s="25" t="s">
        <v>9678</v>
      </c>
      <c r="F1509" s="26" t="s">
        <v>2504</v>
      </c>
      <c r="G1509" s="26" t="s">
        <v>9679</v>
      </c>
      <c r="H1509" s="26" t="s">
        <v>9680</v>
      </c>
      <c r="I1509" s="26" t="s">
        <v>45431</v>
      </c>
      <c r="J1509" s="26" t="s">
        <v>45432</v>
      </c>
      <c r="K1509" s="27">
        <v>-0.19254373312821593</v>
      </c>
      <c r="L1509" s="28" t="s">
        <v>33</v>
      </c>
      <c r="M1509" s="26">
        <v>2</v>
      </c>
      <c r="N1509" s="26">
        <v>2</v>
      </c>
    </row>
    <row r="1510" spans="1:14" x14ac:dyDescent="0.25">
      <c r="A1510" s="25" t="s">
        <v>19789</v>
      </c>
      <c r="B1510" s="25" t="s">
        <v>19790</v>
      </c>
      <c r="C1510" s="26" t="s">
        <v>2476</v>
      </c>
      <c r="D1510" s="26" t="s">
        <v>11164</v>
      </c>
      <c r="E1510" s="25" t="s">
        <v>11165</v>
      </c>
      <c r="F1510" s="26" t="s">
        <v>2476</v>
      </c>
      <c r="G1510" s="26" t="s">
        <v>11166</v>
      </c>
      <c r="H1510" s="26" t="s">
        <v>11167</v>
      </c>
      <c r="I1510" s="26" t="s">
        <v>45433</v>
      </c>
      <c r="J1510" s="26" t="s">
        <v>45434</v>
      </c>
      <c r="K1510" s="27">
        <v>-0.36510624872187597</v>
      </c>
      <c r="L1510" s="28" t="s">
        <v>33</v>
      </c>
      <c r="M1510" s="26">
        <v>16</v>
      </c>
      <c r="N1510" s="26">
        <v>14</v>
      </c>
    </row>
    <row r="1511" spans="1:14" x14ac:dyDescent="0.25">
      <c r="A1511" s="25" t="s">
        <v>2120</v>
      </c>
      <c r="B1511" s="25" t="s">
        <v>2121</v>
      </c>
      <c r="C1511" s="26" t="s">
        <v>27</v>
      </c>
      <c r="D1511" s="26" t="s">
        <v>2122</v>
      </c>
      <c r="E1511" s="25" t="s">
        <v>540</v>
      </c>
      <c r="F1511" s="26" t="s">
        <v>27</v>
      </c>
      <c r="G1511" s="26" t="s">
        <v>2123</v>
      </c>
      <c r="H1511" s="26" t="s">
        <v>1134</v>
      </c>
      <c r="I1511" s="26" t="s">
        <v>45435</v>
      </c>
      <c r="J1511" s="26" t="s">
        <v>45436</v>
      </c>
      <c r="K1511" s="27">
        <v>-0.17369210024975765</v>
      </c>
      <c r="L1511" s="28" t="s">
        <v>33</v>
      </c>
      <c r="M1511" s="26">
        <v>3</v>
      </c>
      <c r="N1511" s="26">
        <v>3</v>
      </c>
    </row>
    <row r="1512" spans="1:14" x14ac:dyDescent="0.25">
      <c r="A1512" s="25" t="s">
        <v>17605</v>
      </c>
      <c r="B1512" s="25" t="s">
        <v>17606</v>
      </c>
      <c r="C1512" s="26" t="s">
        <v>2538</v>
      </c>
      <c r="D1512" s="26" t="s">
        <v>11840</v>
      </c>
      <c r="E1512" s="25" t="s">
        <v>11841</v>
      </c>
      <c r="F1512" s="26" t="s">
        <v>2678</v>
      </c>
      <c r="G1512" s="26" t="s">
        <v>11842</v>
      </c>
      <c r="H1512" s="26" t="s">
        <v>11843</v>
      </c>
      <c r="I1512" s="26" t="s">
        <v>45437</v>
      </c>
      <c r="J1512" s="26" t="s">
        <v>45438</v>
      </c>
      <c r="K1512" s="27">
        <v>-0.17490436896666123</v>
      </c>
      <c r="L1512" s="28" t="s">
        <v>33</v>
      </c>
      <c r="M1512" s="26">
        <v>17</v>
      </c>
      <c r="N1512" s="26">
        <v>4</v>
      </c>
    </row>
    <row r="1513" spans="1:14" x14ac:dyDescent="0.25">
      <c r="A1513" s="25" t="s">
        <v>22525</v>
      </c>
      <c r="B1513" s="25" t="s">
        <v>22526</v>
      </c>
      <c r="C1513" s="26" t="s">
        <v>2476</v>
      </c>
      <c r="D1513" s="26" t="s">
        <v>22527</v>
      </c>
      <c r="E1513" s="25" t="s">
        <v>22528</v>
      </c>
      <c r="F1513" s="26" t="s">
        <v>2576</v>
      </c>
      <c r="G1513" s="26"/>
      <c r="H1513" s="26"/>
      <c r="I1513" s="26" t="s">
        <v>45439</v>
      </c>
      <c r="J1513" s="26" t="s">
        <v>45440</v>
      </c>
      <c r="K1513" s="27">
        <v>-1.2898567532890419</v>
      </c>
      <c r="L1513" s="28" t="s">
        <v>33</v>
      </c>
      <c r="M1513" s="26">
        <v>4</v>
      </c>
      <c r="N1513" s="26">
        <v>2</v>
      </c>
    </row>
    <row r="1514" spans="1:14" x14ac:dyDescent="0.25">
      <c r="A1514" s="25" t="s">
        <v>14192</v>
      </c>
      <c r="B1514" s="25" t="s">
        <v>14193</v>
      </c>
      <c r="C1514" s="26" t="s">
        <v>2538</v>
      </c>
      <c r="D1514" s="26" t="s">
        <v>14194</v>
      </c>
      <c r="E1514" s="25" t="s">
        <v>14195</v>
      </c>
      <c r="F1514" s="26" t="s">
        <v>2538</v>
      </c>
      <c r="G1514" s="26" t="s">
        <v>14196</v>
      </c>
      <c r="H1514" s="26" t="s">
        <v>14197</v>
      </c>
      <c r="I1514" s="26" t="s">
        <v>45441</v>
      </c>
      <c r="J1514" s="26" t="s">
        <v>45442</v>
      </c>
      <c r="K1514" s="27">
        <v>-0.3065664085468971</v>
      </c>
      <c r="L1514" s="28" t="s">
        <v>33</v>
      </c>
      <c r="M1514" s="26">
        <v>29</v>
      </c>
      <c r="N1514" s="26">
        <v>19</v>
      </c>
    </row>
    <row r="1515" spans="1:14" x14ac:dyDescent="0.25">
      <c r="A1515" s="25" t="s">
        <v>13449</v>
      </c>
      <c r="B1515" s="25" t="s">
        <v>13450</v>
      </c>
      <c r="C1515" s="26" t="s">
        <v>2538</v>
      </c>
      <c r="D1515" s="26" t="s">
        <v>13451</v>
      </c>
      <c r="E1515" s="25" t="s">
        <v>13452</v>
      </c>
      <c r="F1515" s="26" t="s">
        <v>2538</v>
      </c>
      <c r="G1515" s="26" t="s">
        <v>13453</v>
      </c>
      <c r="H1515" s="26" t="s">
        <v>13454</v>
      </c>
      <c r="I1515" s="26" t="s">
        <v>45443</v>
      </c>
      <c r="J1515" s="26" t="s">
        <v>45444</v>
      </c>
      <c r="K1515" s="27">
        <v>-0.19850579176610259</v>
      </c>
      <c r="L1515" s="28" t="s">
        <v>33</v>
      </c>
      <c r="M1515" s="26">
        <v>18</v>
      </c>
      <c r="N1515" s="26">
        <v>18</v>
      </c>
    </row>
    <row r="1516" spans="1:14" x14ac:dyDescent="0.25">
      <c r="A1516" s="25" t="s">
        <v>4577</v>
      </c>
      <c r="B1516" s="25" t="s">
        <v>4578</v>
      </c>
      <c r="C1516" s="26" t="s">
        <v>27</v>
      </c>
      <c r="D1516" s="26" t="s">
        <v>2805</v>
      </c>
      <c r="E1516" s="25" t="s">
        <v>618</v>
      </c>
      <c r="F1516" s="26" t="s">
        <v>2494</v>
      </c>
      <c r="G1516" s="26" t="s">
        <v>341</v>
      </c>
      <c r="H1516" s="26" t="s">
        <v>342</v>
      </c>
      <c r="I1516" s="26" t="s">
        <v>45445</v>
      </c>
      <c r="J1516" s="26" t="s">
        <v>45446</v>
      </c>
      <c r="K1516" s="27">
        <v>0.30946836844990322</v>
      </c>
      <c r="L1516" s="28" t="s">
        <v>33</v>
      </c>
      <c r="M1516" s="26">
        <v>18</v>
      </c>
      <c r="N1516" s="26">
        <v>14</v>
      </c>
    </row>
    <row r="1517" spans="1:14" x14ac:dyDescent="0.25">
      <c r="A1517" s="25" t="s">
        <v>10294</v>
      </c>
      <c r="B1517" s="25" t="s">
        <v>10295</v>
      </c>
      <c r="C1517" s="26" t="s">
        <v>2538</v>
      </c>
      <c r="D1517" s="26" t="s">
        <v>10296</v>
      </c>
      <c r="E1517" s="25" t="s">
        <v>10297</v>
      </c>
      <c r="F1517" s="26" t="s">
        <v>2494</v>
      </c>
      <c r="G1517" s="26" t="s">
        <v>10298</v>
      </c>
      <c r="H1517" s="26" t="s">
        <v>10299</v>
      </c>
      <c r="I1517" s="26" t="s">
        <v>45447</v>
      </c>
      <c r="J1517" s="26" t="s">
        <v>45448</v>
      </c>
      <c r="K1517" s="27">
        <v>-0.29252458376039747</v>
      </c>
      <c r="L1517" s="28" t="s">
        <v>33</v>
      </c>
      <c r="M1517" s="26">
        <v>3</v>
      </c>
      <c r="N1517" s="26">
        <v>3</v>
      </c>
    </row>
    <row r="1518" spans="1:14" x14ac:dyDescent="0.25">
      <c r="A1518" s="25" t="s">
        <v>20695</v>
      </c>
      <c r="B1518" s="25" t="s">
        <v>20696</v>
      </c>
      <c r="C1518" s="26" t="s">
        <v>2538</v>
      </c>
      <c r="D1518" s="26" t="s">
        <v>17334</v>
      </c>
      <c r="E1518" s="25" t="s">
        <v>17335</v>
      </c>
      <c r="F1518" s="26" t="s">
        <v>2538</v>
      </c>
      <c r="G1518" s="26" t="s">
        <v>17336</v>
      </c>
      <c r="H1518" s="26" t="s">
        <v>17337</v>
      </c>
      <c r="I1518" s="26" t="s">
        <v>45449</v>
      </c>
      <c r="J1518" s="26" t="s">
        <v>45450</v>
      </c>
      <c r="K1518" s="27">
        <v>-1.1005743557528352E-2</v>
      </c>
      <c r="L1518" s="28" t="s">
        <v>33</v>
      </c>
      <c r="M1518" s="26">
        <v>23</v>
      </c>
      <c r="N1518" s="26">
        <v>19</v>
      </c>
    </row>
    <row r="1519" spans="1:14" x14ac:dyDescent="0.25">
      <c r="A1519" s="25" t="s">
        <v>20186</v>
      </c>
      <c r="B1519" s="25" t="s">
        <v>20187</v>
      </c>
      <c r="C1519" s="26" t="s">
        <v>2538</v>
      </c>
      <c r="D1519" s="26" t="s">
        <v>20188</v>
      </c>
      <c r="E1519" s="25" t="s">
        <v>20189</v>
      </c>
      <c r="F1519" s="26" t="s">
        <v>2538</v>
      </c>
      <c r="G1519" s="26" t="s">
        <v>20190</v>
      </c>
      <c r="H1519" s="26" t="s">
        <v>20191</v>
      </c>
      <c r="I1519" s="26" t="s">
        <v>45451</v>
      </c>
      <c r="J1519" s="26" t="s">
        <v>45452</v>
      </c>
      <c r="K1519" s="27">
        <v>0.25624068301660846</v>
      </c>
      <c r="L1519" s="28" t="s">
        <v>33</v>
      </c>
      <c r="M1519" s="26">
        <v>18</v>
      </c>
      <c r="N1519" s="26">
        <v>18</v>
      </c>
    </row>
    <row r="1520" spans="1:14" x14ac:dyDescent="0.25">
      <c r="A1520" s="25" t="s">
        <v>16718</v>
      </c>
      <c r="B1520" s="25" t="s">
        <v>16719</v>
      </c>
      <c r="C1520" s="26" t="s">
        <v>2476</v>
      </c>
      <c r="D1520" s="26" t="s">
        <v>16720</v>
      </c>
      <c r="E1520" s="25" t="s">
        <v>16721</v>
      </c>
      <c r="F1520" s="26" t="s">
        <v>2476</v>
      </c>
      <c r="G1520" s="26" t="s">
        <v>16722</v>
      </c>
      <c r="H1520" s="26" t="s">
        <v>16723</v>
      </c>
      <c r="I1520" s="26" t="s">
        <v>45453</v>
      </c>
      <c r="J1520" s="26" t="s">
        <v>45454</v>
      </c>
      <c r="K1520" s="27">
        <v>-0.19151661629684721</v>
      </c>
      <c r="L1520" s="28" t="s">
        <v>33</v>
      </c>
      <c r="M1520" s="26">
        <v>5</v>
      </c>
      <c r="N1520" s="26">
        <v>5</v>
      </c>
    </row>
    <row r="1521" spans="1:14" x14ac:dyDescent="0.25">
      <c r="A1521" s="25" t="s">
        <v>20789</v>
      </c>
      <c r="B1521" s="25" t="s">
        <v>20790</v>
      </c>
      <c r="C1521" s="26" t="s">
        <v>2476</v>
      </c>
      <c r="D1521" s="26" t="s">
        <v>20791</v>
      </c>
      <c r="E1521" s="25" t="s">
        <v>20792</v>
      </c>
      <c r="F1521" s="26" t="s">
        <v>2476</v>
      </c>
      <c r="G1521" s="26" t="s">
        <v>20793</v>
      </c>
      <c r="H1521" s="26" t="s">
        <v>20794</v>
      </c>
      <c r="I1521" s="26" t="s">
        <v>45455</v>
      </c>
      <c r="J1521" s="26" t="s">
        <v>45456</v>
      </c>
      <c r="K1521" s="27">
        <v>2.8332199192767017E-2</v>
      </c>
      <c r="L1521" s="28" t="s">
        <v>33</v>
      </c>
      <c r="M1521" s="26">
        <v>4</v>
      </c>
      <c r="N1521" s="26">
        <v>4</v>
      </c>
    </row>
    <row r="1522" spans="1:14" x14ac:dyDescent="0.25">
      <c r="A1522" s="25" t="s">
        <v>7015</v>
      </c>
      <c r="B1522" s="25" t="s">
        <v>7016</v>
      </c>
      <c r="C1522" s="26" t="s">
        <v>2576</v>
      </c>
      <c r="D1522" s="26" t="s">
        <v>7017</v>
      </c>
      <c r="E1522" s="25" t="s">
        <v>1155</v>
      </c>
      <c r="F1522" s="26" t="s">
        <v>2538</v>
      </c>
      <c r="G1522" s="26"/>
      <c r="H1522" s="26"/>
      <c r="I1522" s="26" t="s">
        <v>45457</v>
      </c>
      <c r="J1522" s="26" t="s">
        <v>45458</v>
      </c>
      <c r="K1522" s="27">
        <v>0.27550968344929139</v>
      </c>
      <c r="L1522" s="28" t="s">
        <v>33</v>
      </c>
      <c r="M1522" s="26">
        <v>6</v>
      </c>
      <c r="N1522" s="26">
        <v>6</v>
      </c>
    </row>
    <row r="1523" spans="1:14" x14ac:dyDescent="0.25">
      <c r="A1523" s="25" t="s">
        <v>18586</v>
      </c>
      <c r="B1523" s="25" t="s">
        <v>18587</v>
      </c>
      <c r="C1523" s="26" t="s">
        <v>2466</v>
      </c>
      <c r="D1523" s="26" t="s">
        <v>18588</v>
      </c>
      <c r="E1523" s="25" t="s">
        <v>6039</v>
      </c>
      <c r="F1523" s="26" t="s">
        <v>2466</v>
      </c>
      <c r="G1523" s="26" t="s">
        <v>18589</v>
      </c>
      <c r="H1523" s="26" t="s">
        <v>18590</v>
      </c>
      <c r="I1523" s="26" t="s">
        <v>45459</v>
      </c>
      <c r="J1523" s="26" t="s">
        <v>44748</v>
      </c>
      <c r="K1523" s="27">
        <v>-0.55597419518075553</v>
      </c>
      <c r="L1523" s="28" t="s">
        <v>33</v>
      </c>
      <c r="M1523" s="26">
        <v>2</v>
      </c>
      <c r="N1523" s="26">
        <v>2</v>
      </c>
    </row>
    <row r="1524" spans="1:14" x14ac:dyDescent="0.25">
      <c r="A1524" s="25" t="s">
        <v>11162</v>
      </c>
      <c r="B1524" s="25" t="s">
        <v>11163</v>
      </c>
      <c r="C1524" s="26" t="s">
        <v>2476</v>
      </c>
      <c r="D1524" s="26" t="s">
        <v>11164</v>
      </c>
      <c r="E1524" s="25" t="s">
        <v>11165</v>
      </c>
      <c r="F1524" s="26" t="s">
        <v>2476</v>
      </c>
      <c r="G1524" s="26" t="s">
        <v>11166</v>
      </c>
      <c r="H1524" s="26" t="s">
        <v>11167</v>
      </c>
      <c r="I1524" s="26" t="s">
        <v>45460</v>
      </c>
      <c r="J1524" s="26" t="s">
        <v>44064</v>
      </c>
      <c r="K1524" s="27">
        <v>1.0942004802053722</v>
      </c>
      <c r="L1524" s="28" t="s">
        <v>33</v>
      </c>
      <c r="M1524" s="26">
        <v>6</v>
      </c>
      <c r="N1524" s="26">
        <v>4</v>
      </c>
    </row>
    <row r="1525" spans="1:14" x14ac:dyDescent="0.25">
      <c r="A1525" s="25" t="s">
        <v>19192</v>
      </c>
      <c r="B1525" s="25" t="s">
        <v>19193</v>
      </c>
      <c r="C1525" s="26" t="s">
        <v>2538</v>
      </c>
      <c r="D1525" s="26" t="s">
        <v>8534</v>
      </c>
      <c r="E1525" s="25" t="s">
        <v>8535</v>
      </c>
      <c r="F1525" s="26" t="s">
        <v>2538</v>
      </c>
      <c r="G1525" s="26" t="s">
        <v>8536</v>
      </c>
      <c r="H1525" s="26" t="s">
        <v>8537</v>
      </c>
      <c r="I1525" s="26" t="s">
        <v>45460</v>
      </c>
      <c r="J1525" s="26" t="s">
        <v>45461</v>
      </c>
      <c r="K1525" s="27">
        <v>-0.15855421875386438</v>
      </c>
      <c r="L1525" s="28" t="s">
        <v>33</v>
      </c>
      <c r="M1525" s="26">
        <v>6</v>
      </c>
      <c r="N1525" s="26">
        <v>2</v>
      </c>
    </row>
    <row r="1526" spans="1:14" x14ac:dyDescent="0.25">
      <c r="A1526" s="25" t="s">
        <v>20909</v>
      </c>
      <c r="B1526" s="25" t="s">
        <v>20910</v>
      </c>
      <c r="C1526" s="26" t="s">
        <v>2538</v>
      </c>
      <c r="D1526" s="26" t="s">
        <v>20911</v>
      </c>
      <c r="E1526" s="25" t="s">
        <v>20912</v>
      </c>
      <c r="F1526" s="26" t="s">
        <v>2538</v>
      </c>
      <c r="G1526" s="26" t="s">
        <v>20913</v>
      </c>
      <c r="H1526" s="26" t="s">
        <v>20914</v>
      </c>
      <c r="I1526" s="26" t="s">
        <v>45462</v>
      </c>
      <c r="J1526" s="26" t="s">
        <v>45463</v>
      </c>
      <c r="K1526" s="27">
        <v>1.0031731710495531</v>
      </c>
      <c r="L1526" s="28" t="s">
        <v>33</v>
      </c>
      <c r="M1526" s="26">
        <v>2</v>
      </c>
      <c r="N1526" s="26">
        <v>2</v>
      </c>
    </row>
    <row r="1527" spans="1:14" x14ac:dyDescent="0.25">
      <c r="A1527" s="25" t="s">
        <v>3718</v>
      </c>
      <c r="B1527" s="25" t="s">
        <v>3719</v>
      </c>
      <c r="C1527" s="26" t="s">
        <v>27</v>
      </c>
      <c r="D1527" s="26" t="s">
        <v>3412</v>
      </c>
      <c r="E1527" s="25" t="s">
        <v>1532</v>
      </c>
      <c r="F1527" s="26" t="s">
        <v>2476</v>
      </c>
      <c r="G1527" s="26" t="s">
        <v>1533</v>
      </c>
      <c r="H1527" s="26" t="s">
        <v>1534</v>
      </c>
      <c r="I1527" s="26" t="s">
        <v>45464</v>
      </c>
      <c r="J1527" s="26" t="s">
        <v>45465</v>
      </c>
      <c r="K1527" s="27">
        <v>-0.36060644163593508</v>
      </c>
      <c r="L1527" s="28" t="s">
        <v>33</v>
      </c>
      <c r="M1527" s="26">
        <v>5</v>
      </c>
      <c r="N1527" s="26">
        <v>5</v>
      </c>
    </row>
    <row r="1528" spans="1:14" x14ac:dyDescent="0.25">
      <c r="A1528" s="25" t="s">
        <v>19806</v>
      </c>
      <c r="B1528" s="25" t="s">
        <v>19807</v>
      </c>
      <c r="C1528" s="26" t="s">
        <v>2476</v>
      </c>
      <c r="D1528" s="26" t="s">
        <v>19808</v>
      </c>
      <c r="E1528" s="25" t="s">
        <v>19809</v>
      </c>
      <c r="F1528" s="26" t="s">
        <v>2476</v>
      </c>
      <c r="G1528" s="26" t="s">
        <v>19810</v>
      </c>
      <c r="H1528" s="26" t="s">
        <v>19811</v>
      </c>
      <c r="I1528" s="26" t="s">
        <v>45466</v>
      </c>
      <c r="J1528" s="26" t="s">
        <v>45467</v>
      </c>
      <c r="K1528" s="27">
        <v>-0.3873208226935011</v>
      </c>
      <c r="L1528" s="28" t="s">
        <v>33</v>
      </c>
      <c r="M1528" s="26">
        <v>6</v>
      </c>
      <c r="N1528" s="26">
        <v>6</v>
      </c>
    </row>
    <row r="1529" spans="1:14" x14ac:dyDescent="0.25">
      <c r="A1529" s="25" t="s">
        <v>7065</v>
      </c>
      <c r="B1529" s="25" t="s">
        <v>7066</v>
      </c>
      <c r="C1529" s="26" t="s">
        <v>26118</v>
      </c>
      <c r="D1529" s="26" t="s">
        <v>7067</v>
      </c>
      <c r="E1529" s="25" t="s">
        <v>7068</v>
      </c>
      <c r="F1529" s="26" t="s">
        <v>2476</v>
      </c>
      <c r="G1529" s="26" t="s">
        <v>7069</v>
      </c>
      <c r="H1529" s="26" t="s">
        <v>7070</v>
      </c>
      <c r="I1529" s="26" t="s">
        <v>45468</v>
      </c>
      <c r="J1529" s="26" t="s">
        <v>45469</v>
      </c>
      <c r="K1529" s="27">
        <v>-0.68503190091122335</v>
      </c>
      <c r="L1529" s="28" t="s">
        <v>33</v>
      </c>
      <c r="M1529" s="26">
        <v>3</v>
      </c>
      <c r="N1529" s="26">
        <v>3</v>
      </c>
    </row>
    <row r="1530" spans="1:14" x14ac:dyDescent="0.25">
      <c r="A1530" s="25" t="s">
        <v>1643</v>
      </c>
      <c r="B1530" s="25" t="s">
        <v>1644</v>
      </c>
      <c r="C1530" s="26" t="s">
        <v>27</v>
      </c>
      <c r="D1530" s="26" t="s">
        <v>1639</v>
      </c>
      <c r="E1530" s="25" t="s">
        <v>540</v>
      </c>
      <c r="F1530" s="26" t="s">
        <v>27</v>
      </c>
      <c r="G1530" s="26" t="s">
        <v>1349</v>
      </c>
      <c r="H1530" s="26" t="s">
        <v>542</v>
      </c>
      <c r="I1530" s="26" t="s">
        <v>45470</v>
      </c>
      <c r="J1530" s="26" t="s">
        <v>45471</v>
      </c>
      <c r="K1530" s="27">
        <v>0.1314964238869247</v>
      </c>
      <c r="L1530" s="28" t="s">
        <v>33</v>
      </c>
      <c r="M1530" s="26">
        <v>5</v>
      </c>
      <c r="N1530" s="26">
        <v>5</v>
      </c>
    </row>
    <row r="1531" spans="1:14" x14ac:dyDescent="0.25">
      <c r="A1531" s="25" t="s">
        <v>22795</v>
      </c>
      <c r="B1531" s="25" t="s">
        <v>22796</v>
      </c>
      <c r="C1531" s="26" t="s">
        <v>2538</v>
      </c>
      <c r="D1531" s="26" t="s">
        <v>15002</v>
      </c>
      <c r="E1531" s="25" t="s">
        <v>15003</v>
      </c>
      <c r="F1531" s="26" t="s">
        <v>2538</v>
      </c>
      <c r="G1531" s="26" t="s">
        <v>15004</v>
      </c>
      <c r="H1531" s="26" t="s">
        <v>15005</v>
      </c>
      <c r="I1531" s="26" t="s">
        <v>45472</v>
      </c>
      <c r="J1531" s="26" t="s">
        <v>45473</v>
      </c>
      <c r="K1531" s="27">
        <v>-1.0838768104508185E-2</v>
      </c>
      <c r="L1531" s="28" t="s">
        <v>33</v>
      </c>
      <c r="M1531" s="26">
        <v>12</v>
      </c>
      <c r="N1531" s="26">
        <v>11</v>
      </c>
    </row>
    <row r="1532" spans="1:14" x14ac:dyDescent="0.25">
      <c r="A1532" s="25" t="s">
        <v>10960</v>
      </c>
      <c r="B1532" s="25" t="s">
        <v>10961</v>
      </c>
      <c r="C1532" s="26" t="s">
        <v>2595</v>
      </c>
      <c r="D1532" s="26" t="s">
        <v>10962</v>
      </c>
      <c r="E1532" s="25" t="s">
        <v>10963</v>
      </c>
      <c r="F1532" s="26" t="s">
        <v>2538</v>
      </c>
      <c r="G1532" s="26" t="s">
        <v>10964</v>
      </c>
      <c r="H1532" s="26" t="s">
        <v>10965</v>
      </c>
      <c r="I1532" s="26" t="s">
        <v>45474</v>
      </c>
      <c r="J1532" s="26" t="s">
        <v>45475</v>
      </c>
      <c r="K1532" s="27">
        <v>-0.67163233858287319</v>
      </c>
      <c r="L1532" s="28" t="s">
        <v>33</v>
      </c>
      <c r="M1532" s="26">
        <v>11</v>
      </c>
      <c r="N1532" s="26">
        <v>11</v>
      </c>
    </row>
    <row r="1533" spans="1:14" x14ac:dyDescent="0.25">
      <c r="A1533" s="25" t="s">
        <v>5198</v>
      </c>
      <c r="B1533" s="25" t="s">
        <v>5199</v>
      </c>
      <c r="C1533" s="26" t="s">
        <v>2538</v>
      </c>
      <c r="D1533" s="26" t="s">
        <v>5200</v>
      </c>
      <c r="E1533" s="25" t="s">
        <v>5201</v>
      </c>
      <c r="F1533" s="26" t="s">
        <v>27</v>
      </c>
      <c r="G1533" s="26" t="s">
        <v>5202</v>
      </c>
      <c r="H1533" s="26" t="s">
        <v>5203</v>
      </c>
      <c r="I1533" s="26" t="s">
        <v>45476</v>
      </c>
      <c r="J1533" s="26" t="s">
        <v>45477</v>
      </c>
      <c r="K1533" s="27">
        <v>-0.90982970688972009</v>
      </c>
      <c r="L1533" s="28" t="s">
        <v>33</v>
      </c>
      <c r="M1533" s="26">
        <v>4</v>
      </c>
      <c r="N1533" s="26">
        <v>4</v>
      </c>
    </row>
    <row r="1534" spans="1:14" x14ac:dyDescent="0.25">
      <c r="A1534" s="25" t="s">
        <v>18918</v>
      </c>
      <c r="B1534" s="25" t="s">
        <v>18919</v>
      </c>
      <c r="C1534" s="26" t="s">
        <v>2538</v>
      </c>
      <c r="D1534" s="26" t="s">
        <v>18920</v>
      </c>
      <c r="E1534" s="25" t="s">
        <v>8644</v>
      </c>
      <c r="F1534" s="26" t="s">
        <v>2576</v>
      </c>
      <c r="G1534" s="26" t="s">
        <v>18921</v>
      </c>
      <c r="H1534" s="26" t="s">
        <v>8646</v>
      </c>
      <c r="I1534" s="26" t="s">
        <v>45478</v>
      </c>
      <c r="J1534" s="26" t="s">
        <v>45479</v>
      </c>
      <c r="K1534" s="27">
        <v>0.17311763553458243</v>
      </c>
      <c r="L1534" s="28" t="s">
        <v>33</v>
      </c>
      <c r="M1534" s="26">
        <v>8</v>
      </c>
      <c r="N1534" s="26">
        <v>8</v>
      </c>
    </row>
    <row r="1535" spans="1:14" x14ac:dyDescent="0.25">
      <c r="A1535" s="25" t="s">
        <v>18594</v>
      </c>
      <c r="B1535" s="25" t="s">
        <v>18595</v>
      </c>
      <c r="C1535" s="26" t="s">
        <v>27167</v>
      </c>
      <c r="D1535" s="26" t="s">
        <v>18596</v>
      </c>
      <c r="E1535" s="25" t="s">
        <v>18597</v>
      </c>
      <c r="F1535" s="26" t="s">
        <v>2476</v>
      </c>
      <c r="G1535" s="26" t="s">
        <v>18598</v>
      </c>
      <c r="H1535" s="26" t="s">
        <v>18599</v>
      </c>
      <c r="I1535" s="26" t="s">
        <v>45480</v>
      </c>
      <c r="J1535" s="26" t="s">
        <v>45481</v>
      </c>
      <c r="K1535" s="27">
        <v>0.47611515899561363</v>
      </c>
      <c r="L1535" s="28" t="s">
        <v>33</v>
      </c>
      <c r="M1535" s="26">
        <v>19</v>
      </c>
      <c r="N1535" s="26">
        <v>7</v>
      </c>
    </row>
    <row r="1536" spans="1:14" x14ac:dyDescent="0.25">
      <c r="A1536" s="25" t="s">
        <v>1994</v>
      </c>
      <c r="B1536" s="25" t="s">
        <v>1995</v>
      </c>
      <c r="C1536" s="26" t="s">
        <v>27</v>
      </c>
      <c r="D1536" s="26" t="s">
        <v>716</v>
      </c>
      <c r="E1536" s="25" t="s">
        <v>717</v>
      </c>
      <c r="F1536" s="26" t="s">
        <v>27</v>
      </c>
      <c r="G1536" s="26" t="s">
        <v>1996</v>
      </c>
      <c r="H1536" s="26" t="s">
        <v>1997</v>
      </c>
      <c r="I1536" s="26" t="s">
        <v>45482</v>
      </c>
      <c r="J1536" s="26" t="s">
        <v>45483</v>
      </c>
      <c r="K1536" s="27">
        <v>-0.11493095639366654</v>
      </c>
      <c r="L1536" s="28" t="s">
        <v>33</v>
      </c>
      <c r="M1536" s="26">
        <v>11</v>
      </c>
      <c r="N1536" s="26">
        <v>9</v>
      </c>
    </row>
    <row r="1537" spans="1:14" x14ac:dyDescent="0.25">
      <c r="A1537" s="25" t="s">
        <v>19252</v>
      </c>
      <c r="B1537" s="25" t="s">
        <v>19253</v>
      </c>
      <c r="C1537" s="26" t="s">
        <v>2494</v>
      </c>
      <c r="D1537" s="26" t="s">
        <v>19254</v>
      </c>
      <c r="E1537" s="25" t="s">
        <v>6039</v>
      </c>
      <c r="F1537" s="26" t="s">
        <v>2504</v>
      </c>
      <c r="G1537" s="26" t="s">
        <v>19255</v>
      </c>
      <c r="H1537" s="26" t="s">
        <v>19256</v>
      </c>
      <c r="I1537" s="26" t="s">
        <v>45484</v>
      </c>
      <c r="J1537" s="26" t="s">
        <v>45485</v>
      </c>
      <c r="K1537" s="27">
        <v>0.4826052009511399</v>
      </c>
      <c r="L1537" s="28" t="s">
        <v>33</v>
      </c>
      <c r="M1537" s="26">
        <v>7</v>
      </c>
      <c r="N1537" s="26">
        <v>7</v>
      </c>
    </row>
    <row r="1538" spans="1:14" x14ac:dyDescent="0.25">
      <c r="A1538" s="25" t="s">
        <v>3178</v>
      </c>
      <c r="B1538" s="25" t="s">
        <v>3179</v>
      </c>
      <c r="C1538" s="26" t="s">
        <v>1779</v>
      </c>
      <c r="D1538" s="26" t="s">
        <v>2649</v>
      </c>
      <c r="E1538" s="25" t="s">
        <v>2650</v>
      </c>
      <c r="F1538" s="26" t="s">
        <v>2538</v>
      </c>
      <c r="G1538" s="26" t="s">
        <v>2651</v>
      </c>
      <c r="H1538" s="26" t="s">
        <v>2652</v>
      </c>
      <c r="I1538" s="26" t="s">
        <v>45486</v>
      </c>
      <c r="J1538" s="26" t="s">
        <v>45487</v>
      </c>
      <c r="K1538" s="27">
        <v>-0.43310906187156711</v>
      </c>
      <c r="L1538" s="28" t="s">
        <v>33</v>
      </c>
      <c r="M1538" s="26">
        <v>30</v>
      </c>
      <c r="N1538" s="26">
        <v>7</v>
      </c>
    </row>
    <row r="1539" spans="1:14" x14ac:dyDescent="0.25">
      <c r="A1539" s="25" t="s">
        <v>14103</v>
      </c>
      <c r="B1539" s="25" t="s">
        <v>14104</v>
      </c>
      <c r="C1539" s="26" t="s">
        <v>2538</v>
      </c>
      <c r="D1539" s="26" t="s">
        <v>14105</v>
      </c>
      <c r="E1539" s="25" t="s">
        <v>14106</v>
      </c>
      <c r="F1539" s="26" t="s">
        <v>2538</v>
      </c>
      <c r="G1539" s="26" t="s">
        <v>14107</v>
      </c>
      <c r="H1539" s="26" t="s">
        <v>14108</v>
      </c>
      <c r="I1539" s="26" t="s">
        <v>45488</v>
      </c>
      <c r="J1539" s="26" t="s">
        <v>45489</v>
      </c>
      <c r="K1539" s="27">
        <v>0.24978795122233474</v>
      </c>
      <c r="L1539" s="28" t="s">
        <v>33</v>
      </c>
      <c r="M1539" s="26">
        <v>6</v>
      </c>
      <c r="N1539" s="26">
        <v>6</v>
      </c>
    </row>
    <row r="1540" spans="1:14" x14ac:dyDescent="0.25">
      <c r="A1540" s="25" t="s">
        <v>20041</v>
      </c>
      <c r="B1540" s="25" t="s">
        <v>20042</v>
      </c>
      <c r="C1540" s="26" t="s">
        <v>2595</v>
      </c>
      <c r="D1540" s="26" t="s">
        <v>20043</v>
      </c>
      <c r="E1540" s="25" t="s">
        <v>20044</v>
      </c>
      <c r="F1540" s="26" t="s">
        <v>2595</v>
      </c>
      <c r="G1540" s="26" t="s">
        <v>20045</v>
      </c>
      <c r="H1540" s="26" t="s">
        <v>20046</v>
      </c>
      <c r="I1540" s="26" t="s">
        <v>45490</v>
      </c>
      <c r="J1540" s="26" t="s">
        <v>45491</v>
      </c>
      <c r="K1540" s="27">
        <v>-0.23366327582849433</v>
      </c>
      <c r="L1540" s="28" t="s">
        <v>33</v>
      </c>
      <c r="M1540" s="26">
        <v>17</v>
      </c>
      <c r="N1540" s="26">
        <v>17</v>
      </c>
    </row>
    <row r="1541" spans="1:14" x14ac:dyDescent="0.25">
      <c r="A1541" s="25" t="s">
        <v>12841</v>
      </c>
      <c r="B1541" s="25" t="s">
        <v>12842</v>
      </c>
      <c r="C1541" s="26" t="s">
        <v>2557</v>
      </c>
      <c r="D1541" s="26" t="s">
        <v>12843</v>
      </c>
      <c r="E1541" s="25" t="s">
        <v>12844</v>
      </c>
      <c r="F1541" s="26" t="s">
        <v>2557</v>
      </c>
      <c r="G1541" s="26" t="s">
        <v>12845</v>
      </c>
      <c r="H1541" s="26" t="s">
        <v>12846</v>
      </c>
      <c r="I1541" s="26" t="s">
        <v>45492</v>
      </c>
      <c r="J1541" s="26" t="s">
        <v>45493</v>
      </c>
      <c r="K1541" s="27">
        <v>-1.2212914416700962</v>
      </c>
      <c r="L1541" s="28" t="s">
        <v>33</v>
      </c>
      <c r="M1541" s="26">
        <v>19</v>
      </c>
      <c r="N1541" s="26">
        <v>8</v>
      </c>
    </row>
    <row r="1542" spans="1:14" x14ac:dyDescent="0.25">
      <c r="A1542" s="25" t="s">
        <v>11748</v>
      </c>
      <c r="B1542" s="25" t="s">
        <v>11749</v>
      </c>
      <c r="C1542" s="26" t="s">
        <v>2538</v>
      </c>
      <c r="D1542" s="26" t="s">
        <v>11750</v>
      </c>
      <c r="E1542" s="25" t="s">
        <v>11751</v>
      </c>
      <c r="F1542" s="26" t="s">
        <v>2678</v>
      </c>
      <c r="G1542" s="26" t="s">
        <v>11752</v>
      </c>
      <c r="H1542" s="26" t="s">
        <v>11753</v>
      </c>
      <c r="I1542" s="26" t="s">
        <v>45494</v>
      </c>
      <c r="J1542" s="26" t="s">
        <v>45495</v>
      </c>
      <c r="K1542" s="27">
        <v>0.32042566994879923</v>
      </c>
      <c r="L1542" s="28" t="s">
        <v>33</v>
      </c>
      <c r="M1542" s="26">
        <v>40</v>
      </c>
      <c r="N1542" s="26">
        <v>40</v>
      </c>
    </row>
    <row r="1543" spans="1:14" x14ac:dyDescent="0.25">
      <c r="A1543" s="25" t="s">
        <v>1771</v>
      </c>
      <c r="B1543" s="25" t="s">
        <v>1772</v>
      </c>
      <c r="C1543" s="26" t="s">
        <v>27</v>
      </c>
      <c r="D1543" s="26" t="s">
        <v>218</v>
      </c>
      <c r="E1543" s="25" t="s">
        <v>219</v>
      </c>
      <c r="F1543" s="26" t="s">
        <v>27</v>
      </c>
      <c r="G1543" s="26" t="s">
        <v>220</v>
      </c>
      <c r="H1543" s="26" t="s">
        <v>221</v>
      </c>
      <c r="I1543" s="26" t="s">
        <v>45496</v>
      </c>
      <c r="J1543" s="26" t="s">
        <v>45497</v>
      </c>
      <c r="K1543" s="27">
        <v>8.9960586111309526E-2</v>
      </c>
      <c r="L1543" s="28" t="s">
        <v>33</v>
      </c>
      <c r="M1543" s="26">
        <v>7</v>
      </c>
      <c r="N1543" s="26">
        <v>7</v>
      </c>
    </row>
    <row r="1544" spans="1:14" x14ac:dyDescent="0.25">
      <c r="A1544" s="25" t="s">
        <v>9775</v>
      </c>
      <c r="B1544" s="25" t="s">
        <v>9776</v>
      </c>
      <c r="C1544" s="26" t="s">
        <v>2538</v>
      </c>
      <c r="D1544" s="26" t="s">
        <v>9777</v>
      </c>
      <c r="E1544" s="25" t="s">
        <v>9778</v>
      </c>
      <c r="F1544" s="26" t="s">
        <v>2538</v>
      </c>
      <c r="G1544" s="26" t="s">
        <v>9779</v>
      </c>
      <c r="H1544" s="26" t="s">
        <v>9780</v>
      </c>
      <c r="I1544" s="26" t="s">
        <v>45498</v>
      </c>
      <c r="J1544" s="26" t="s">
        <v>45499</v>
      </c>
      <c r="K1544" s="27">
        <v>-0.2636729797189642</v>
      </c>
      <c r="L1544" s="28" t="s">
        <v>33</v>
      </c>
      <c r="M1544" s="26">
        <v>9</v>
      </c>
      <c r="N1544" s="26">
        <v>3</v>
      </c>
    </row>
    <row r="1545" spans="1:14" x14ac:dyDescent="0.25">
      <c r="A1545" s="25" t="s">
        <v>4160</v>
      </c>
      <c r="B1545" s="25" t="s">
        <v>4161</v>
      </c>
      <c r="C1545" s="26" t="s">
        <v>45500</v>
      </c>
      <c r="D1545" s="26" t="s">
        <v>4162</v>
      </c>
      <c r="E1545" s="25" t="s">
        <v>4163</v>
      </c>
      <c r="F1545" s="26" t="s">
        <v>2494</v>
      </c>
      <c r="G1545" s="26" t="s">
        <v>4164</v>
      </c>
      <c r="H1545" s="26" t="s">
        <v>4165</v>
      </c>
      <c r="I1545" s="26" t="s">
        <v>45501</v>
      </c>
      <c r="J1545" s="26" t="s">
        <v>45502</v>
      </c>
      <c r="K1545" s="27">
        <v>-0.70309816038743711</v>
      </c>
      <c r="L1545" s="28" t="s">
        <v>33</v>
      </c>
      <c r="M1545" s="26">
        <v>2</v>
      </c>
      <c r="N1545" s="26">
        <v>2</v>
      </c>
    </row>
    <row r="1546" spans="1:14" x14ac:dyDescent="0.25">
      <c r="A1546" s="25" t="s">
        <v>14542</v>
      </c>
      <c r="B1546" s="25" t="s">
        <v>14543</v>
      </c>
      <c r="C1546" s="26" t="s">
        <v>2538</v>
      </c>
      <c r="D1546" s="26" t="s">
        <v>14544</v>
      </c>
      <c r="E1546" s="25" t="s">
        <v>14545</v>
      </c>
      <c r="F1546" s="26" t="s">
        <v>2576</v>
      </c>
      <c r="G1546" s="26" t="s">
        <v>10423</v>
      </c>
      <c r="H1546" s="26" t="s">
        <v>10424</v>
      </c>
      <c r="I1546" s="26" t="s">
        <v>45503</v>
      </c>
      <c r="J1546" s="26" t="s">
        <v>45504</v>
      </c>
      <c r="K1546" s="27">
        <v>-0.18095541273121726</v>
      </c>
      <c r="L1546" s="28" t="s">
        <v>33</v>
      </c>
      <c r="M1546" s="26">
        <v>17</v>
      </c>
      <c r="N1546" s="26">
        <v>13</v>
      </c>
    </row>
    <row r="1547" spans="1:14" x14ac:dyDescent="0.25">
      <c r="A1547" s="25" t="s">
        <v>2977</v>
      </c>
      <c r="B1547" s="25" t="s">
        <v>2978</v>
      </c>
      <c r="C1547" s="26" t="s">
        <v>27</v>
      </c>
      <c r="D1547" s="26" t="s">
        <v>2979</v>
      </c>
      <c r="E1547" s="25" t="s">
        <v>2980</v>
      </c>
      <c r="F1547" s="26" t="s">
        <v>2504</v>
      </c>
      <c r="G1547" s="26" t="s">
        <v>2981</v>
      </c>
      <c r="H1547" s="26" t="s">
        <v>2982</v>
      </c>
      <c r="I1547" s="26" t="s">
        <v>45505</v>
      </c>
      <c r="J1547" s="26" t="s">
        <v>45506</v>
      </c>
      <c r="K1547" s="27">
        <v>-0.57872686330218159</v>
      </c>
      <c r="L1547" s="28" t="s">
        <v>33</v>
      </c>
      <c r="M1547" s="26">
        <v>8</v>
      </c>
      <c r="N1547" s="26">
        <v>8</v>
      </c>
    </row>
    <row r="1548" spans="1:14" x14ac:dyDescent="0.25">
      <c r="A1548" s="25" t="s">
        <v>15109</v>
      </c>
      <c r="B1548" s="25" t="s">
        <v>15110</v>
      </c>
      <c r="C1548" s="26" t="s">
        <v>2538</v>
      </c>
      <c r="D1548" s="26" t="s">
        <v>8643</v>
      </c>
      <c r="E1548" s="25" t="s">
        <v>8644</v>
      </c>
      <c r="F1548" s="26" t="s">
        <v>2538</v>
      </c>
      <c r="G1548" s="26" t="s">
        <v>8645</v>
      </c>
      <c r="H1548" s="26" t="s">
        <v>8646</v>
      </c>
      <c r="I1548" s="26" t="s">
        <v>45507</v>
      </c>
      <c r="J1548" s="26" t="s">
        <v>45508</v>
      </c>
      <c r="K1548" s="27">
        <v>1.1629249484537294</v>
      </c>
      <c r="L1548" s="28" t="s">
        <v>33</v>
      </c>
      <c r="M1548" s="26">
        <v>35</v>
      </c>
      <c r="N1548" s="26">
        <v>22</v>
      </c>
    </row>
    <row r="1549" spans="1:14" x14ac:dyDescent="0.25">
      <c r="A1549" s="25" t="s">
        <v>10008</v>
      </c>
      <c r="B1549" s="25" t="s">
        <v>10009</v>
      </c>
      <c r="C1549" s="26" t="s">
        <v>2476</v>
      </c>
      <c r="D1549" s="26" t="s">
        <v>10010</v>
      </c>
      <c r="E1549" s="25" t="s">
        <v>10011</v>
      </c>
      <c r="F1549" s="26" t="s">
        <v>2476</v>
      </c>
      <c r="G1549" s="26" t="s">
        <v>10012</v>
      </c>
      <c r="H1549" s="26" t="s">
        <v>10013</v>
      </c>
      <c r="I1549" s="26" t="s">
        <v>45509</v>
      </c>
      <c r="J1549" s="26" t="s">
        <v>45510</v>
      </c>
      <c r="K1549" s="27">
        <v>-9.2511512619595407E-2</v>
      </c>
      <c r="L1549" s="28" t="s">
        <v>33</v>
      </c>
      <c r="M1549" s="26">
        <v>7</v>
      </c>
      <c r="N1549" s="26">
        <v>5</v>
      </c>
    </row>
    <row r="1550" spans="1:14" x14ac:dyDescent="0.25">
      <c r="A1550" s="25" t="s">
        <v>2920</v>
      </c>
      <c r="B1550" s="25" t="s">
        <v>2921</v>
      </c>
      <c r="C1550" s="26" t="s">
        <v>25140</v>
      </c>
      <c r="D1550" s="26" t="s">
        <v>2922</v>
      </c>
      <c r="E1550" s="25" t="s">
        <v>2923</v>
      </c>
      <c r="F1550" s="26" t="s">
        <v>2476</v>
      </c>
      <c r="G1550" s="26" t="s">
        <v>2924</v>
      </c>
      <c r="H1550" s="26" t="s">
        <v>2925</v>
      </c>
      <c r="I1550" s="26" t="s">
        <v>45511</v>
      </c>
      <c r="J1550" s="26" t="s">
        <v>45512</v>
      </c>
      <c r="K1550" s="27">
        <v>-8.4816500651892862E-2</v>
      </c>
      <c r="L1550" s="28" t="s">
        <v>33</v>
      </c>
      <c r="M1550" s="26">
        <v>18</v>
      </c>
      <c r="N1550" s="26">
        <v>18</v>
      </c>
    </row>
    <row r="1551" spans="1:14" x14ac:dyDescent="0.25">
      <c r="A1551" s="25" t="s">
        <v>2140</v>
      </c>
      <c r="B1551" s="25" t="s">
        <v>2141</v>
      </c>
      <c r="C1551" s="26" t="s">
        <v>27</v>
      </c>
      <c r="D1551" s="26" t="s">
        <v>2142</v>
      </c>
      <c r="E1551" s="25" t="s">
        <v>636</v>
      </c>
      <c r="F1551" s="26" t="s">
        <v>27</v>
      </c>
      <c r="G1551" s="26" t="s">
        <v>2143</v>
      </c>
      <c r="H1551" s="26" t="s">
        <v>2144</v>
      </c>
      <c r="I1551" s="26" t="s">
        <v>45513</v>
      </c>
      <c r="J1551" s="26" t="s">
        <v>45514</v>
      </c>
      <c r="K1551" s="27">
        <v>0.88826438558056364</v>
      </c>
      <c r="L1551" s="28" t="s">
        <v>33</v>
      </c>
      <c r="M1551" s="26">
        <v>6</v>
      </c>
      <c r="N1551" s="26">
        <v>6</v>
      </c>
    </row>
    <row r="1552" spans="1:14" x14ac:dyDescent="0.25">
      <c r="A1552" s="25" t="s">
        <v>2937</v>
      </c>
      <c r="B1552" s="25" t="s">
        <v>2938</v>
      </c>
      <c r="C1552" s="26" t="s">
        <v>24575</v>
      </c>
      <c r="D1552" s="26" t="s">
        <v>2939</v>
      </c>
      <c r="E1552" s="25" t="s">
        <v>2940</v>
      </c>
      <c r="F1552" s="26" t="s">
        <v>2576</v>
      </c>
      <c r="G1552" s="26"/>
      <c r="H1552" s="26"/>
      <c r="I1552" s="26" t="s">
        <v>45515</v>
      </c>
      <c r="J1552" s="26" t="s">
        <v>45516</v>
      </c>
      <c r="K1552" s="27">
        <v>-0.20376125232425271</v>
      </c>
      <c r="L1552" s="28" t="s">
        <v>33</v>
      </c>
      <c r="M1552" s="26">
        <v>2</v>
      </c>
      <c r="N1552" s="26">
        <v>2</v>
      </c>
    </row>
    <row r="1553" spans="1:14" x14ac:dyDescent="0.25">
      <c r="A1553" s="25" t="s">
        <v>1229</v>
      </c>
      <c r="B1553" s="25" t="s">
        <v>1230</v>
      </c>
      <c r="C1553" s="26" t="s">
        <v>576</v>
      </c>
      <c r="D1553" s="26" t="s">
        <v>923</v>
      </c>
      <c r="E1553" s="25" t="s">
        <v>831</v>
      </c>
      <c r="F1553" s="26" t="s">
        <v>27</v>
      </c>
      <c r="G1553" s="26" t="s">
        <v>619</v>
      </c>
      <c r="H1553" s="26" t="s">
        <v>620</v>
      </c>
      <c r="I1553" s="26" t="s">
        <v>45517</v>
      </c>
      <c r="J1553" s="26" t="s">
        <v>45518</v>
      </c>
      <c r="K1553" s="27">
        <v>0.28979248899489712</v>
      </c>
      <c r="L1553" s="28" t="s">
        <v>33</v>
      </c>
      <c r="M1553" s="26">
        <v>29</v>
      </c>
      <c r="N1553" s="26">
        <v>27</v>
      </c>
    </row>
    <row r="1554" spans="1:14" x14ac:dyDescent="0.25">
      <c r="A1554" s="25" t="s">
        <v>19566</v>
      </c>
      <c r="B1554" s="25" t="s">
        <v>19567</v>
      </c>
      <c r="C1554" s="26" t="s">
        <v>2538</v>
      </c>
      <c r="D1554" s="26" t="s">
        <v>19568</v>
      </c>
      <c r="E1554" s="25" t="s">
        <v>19569</v>
      </c>
      <c r="F1554" s="26" t="s">
        <v>2538</v>
      </c>
      <c r="G1554" s="26" t="s">
        <v>19570</v>
      </c>
      <c r="H1554" s="26" t="s">
        <v>19571</v>
      </c>
      <c r="I1554" s="26" t="s">
        <v>45519</v>
      </c>
      <c r="J1554" s="26" t="s">
        <v>45520</v>
      </c>
      <c r="K1554" s="27">
        <v>-0.53171059152505895</v>
      </c>
      <c r="L1554" s="28" t="s">
        <v>33</v>
      </c>
      <c r="M1554" s="26">
        <v>4</v>
      </c>
      <c r="N1554" s="26">
        <v>4</v>
      </c>
    </row>
    <row r="1555" spans="1:14" x14ac:dyDescent="0.25">
      <c r="A1555" s="25" t="s">
        <v>14011</v>
      </c>
      <c r="B1555" s="25" t="s">
        <v>14012</v>
      </c>
      <c r="C1555" s="26" t="s">
        <v>2466</v>
      </c>
      <c r="D1555" s="26" t="s">
        <v>14013</v>
      </c>
      <c r="E1555" s="25" t="s">
        <v>14014</v>
      </c>
      <c r="F1555" s="26" t="s">
        <v>2466</v>
      </c>
      <c r="G1555" s="26" t="s">
        <v>14015</v>
      </c>
      <c r="H1555" s="26" t="s">
        <v>14016</v>
      </c>
      <c r="I1555" s="26" t="s">
        <v>45521</v>
      </c>
      <c r="J1555" s="26" t="s">
        <v>45522</v>
      </c>
      <c r="K1555" s="27">
        <v>0.23380529487670826</v>
      </c>
      <c r="L1555" s="28" t="s">
        <v>33</v>
      </c>
      <c r="M1555" s="26">
        <v>9</v>
      </c>
      <c r="N1555" s="26">
        <v>8</v>
      </c>
    </row>
    <row r="1556" spans="1:14" x14ac:dyDescent="0.25">
      <c r="A1556" s="25" t="s">
        <v>675</v>
      </c>
      <c r="B1556" s="25" t="s">
        <v>676</v>
      </c>
      <c r="C1556" s="26" t="s">
        <v>27</v>
      </c>
      <c r="D1556" s="26" t="s">
        <v>677</v>
      </c>
      <c r="E1556" s="25" t="s">
        <v>678</v>
      </c>
      <c r="F1556" s="26" t="s">
        <v>27</v>
      </c>
      <c r="G1556" s="26" t="s">
        <v>679</v>
      </c>
      <c r="H1556" s="26" t="s">
        <v>680</v>
      </c>
      <c r="I1556" s="26" t="s">
        <v>45523</v>
      </c>
      <c r="J1556" s="26" t="s">
        <v>45524</v>
      </c>
      <c r="K1556" s="27">
        <v>0.14495109237952536</v>
      </c>
      <c r="L1556" s="28" t="s">
        <v>33</v>
      </c>
      <c r="M1556" s="26">
        <v>6</v>
      </c>
      <c r="N1556" s="26">
        <v>6</v>
      </c>
    </row>
    <row r="1557" spans="1:14" x14ac:dyDescent="0.25">
      <c r="A1557" s="25" t="s">
        <v>1379</v>
      </c>
      <c r="B1557" s="25" t="s">
        <v>1380</v>
      </c>
      <c r="C1557" s="26" t="s">
        <v>27</v>
      </c>
      <c r="D1557" s="26" t="s">
        <v>1381</v>
      </c>
      <c r="E1557" s="25" t="s">
        <v>1382</v>
      </c>
      <c r="F1557" s="26" t="s">
        <v>27</v>
      </c>
      <c r="G1557" s="26" t="s">
        <v>1383</v>
      </c>
      <c r="H1557" s="26" t="s">
        <v>1384</v>
      </c>
      <c r="I1557" s="26" t="s">
        <v>45525</v>
      </c>
      <c r="J1557" s="26" t="s">
        <v>45526</v>
      </c>
      <c r="K1557" s="27">
        <v>-0.35381987887673699</v>
      </c>
      <c r="L1557" s="28" t="s">
        <v>33</v>
      </c>
      <c r="M1557" s="26">
        <v>4</v>
      </c>
      <c r="N1557" s="26">
        <v>3</v>
      </c>
    </row>
    <row r="1558" spans="1:14" x14ac:dyDescent="0.25">
      <c r="A1558" s="25" t="s">
        <v>15648</v>
      </c>
      <c r="B1558" s="25" t="s">
        <v>15649</v>
      </c>
      <c r="C1558" s="26" t="s">
        <v>27601</v>
      </c>
      <c r="D1558" s="26" t="s">
        <v>3116</v>
      </c>
      <c r="E1558" s="25" t="s">
        <v>3117</v>
      </c>
      <c r="F1558" s="26" t="s">
        <v>2538</v>
      </c>
      <c r="G1558" s="26"/>
      <c r="H1558" s="26"/>
      <c r="I1558" s="26" t="s">
        <v>45527</v>
      </c>
      <c r="J1558" s="26" t="s">
        <v>45528</v>
      </c>
      <c r="K1558" s="27">
        <v>0.26490871573086361</v>
      </c>
      <c r="L1558" s="28" t="s">
        <v>33</v>
      </c>
      <c r="M1558" s="26">
        <v>3</v>
      </c>
      <c r="N1558" s="26">
        <v>3</v>
      </c>
    </row>
    <row r="1559" spans="1:14" x14ac:dyDescent="0.25">
      <c r="A1559" s="25" t="s">
        <v>20070</v>
      </c>
      <c r="B1559" s="25" t="s">
        <v>20071</v>
      </c>
      <c r="C1559" s="26" t="s">
        <v>2466</v>
      </c>
      <c r="D1559" s="26" t="s">
        <v>20072</v>
      </c>
      <c r="E1559" s="25" t="s">
        <v>20073</v>
      </c>
      <c r="F1559" s="26" t="s">
        <v>2605</v>
      </c>
      <c r="G1559" s="26" t="s">
        <v>20074</v>
      </c>
      <c r="H1559" s="26" t="s">
        <v>20075</v>
      </c>
      <c r="I1559" s="26" t="s">
        <v>45529</v>
      </c>
      <c r="J1559" s="26" t="s">
        <v>45530</v>
      </c>
      <c r="K1559" s="27">
        <v>0.41186296946161249</v>
      </c>
      <c r="L1559" s="28" t="s">
        <v>33</v>
      </c>
      <c r="M1559" s="26">
        <v>2</v>
      </c>
      <c r="N1559" s="26">
        <v>2</v>
      </c>
    </row>
    <row r="1560" spans="1:14" x14ac:dyDescent="0.25">
      <c r="A1560" s="25" t="s">
        <v>9650</v>
      </c>
      <c r="B1560" s="25" t="s">
        <v>9651</v>
      </c>
      <c r="C1560" s="26" t="s">
        <v>2595</v>
      </c>
      <c r="D1560" s="26" t="s">
        <v>9652</v>
      </c>
      <c r="E1560" s="25" t="s">
        <v>2838</v>
      </c>
      <c r="F1560" s="26" t="s">
        <v>2538</v>
      </c>
      <c r="G1560" s="26" t="s">
        <v>9653</v>
      </c>
      <c r="H1560" s="26" t="s">
        <v>9654</v>
      </c>
      <c r="I1560" s="26" t="s">
        <v>45531</v>
      </c>
      <c r="J1560" s="26" t="s">
        <v>45532</v>
      </c>
      <c r="K1560" s="27">
        <v>0.19239355292222382</v>
      </c>
      <c r="L1560" s="28" t="s">
        <v>33</v>
      </c>
      <c r="M1560" s="26">
        <v>7</v>
      </c>
      <c r="N1560" s="26">
        <v>7</v>
      </c>
    </row>
    <row r="1561" spans="1:14" x14ac:dyDescent="0.25">
      <c r="A1561" s="25" t="s">
        <v>12177</v>
      </c>
      <c r="B1561" s="25" t="s">
        <v>12178</v>
      </c>
      <c r="C1561" s="26" t="s">
        <v>2538</v>
      </c>
      <c r="D1561" s="26" t="s">
        <v>12179</v>
      </c>
      <c r="E1561" s="25" t="s">
        <v>12180</v>
      </c>
      <c r="F1561" s="26" t="s">
        <v>2538</v>
      </c>
      <c r="G1561" s="26" t="s">
        <v>12181</v>
      </c>
      <c r="H1561" s="26" t="s">
        <v>12182</v>
      </c>
      <c r="I1561" s="26" t="s">
        <v>45533</v>
      </c>
      <c r="J1561" s="26" t="s">
        <v>45534</v>
      </c>
      <c r="K1561" s="27">
        <v>-0.80978170895260426</v>
      </c>
      <c r="L1561" s="28" t="s">
        <v>33</v>
      </c>
      <c r="M1561" s="26">
        <v>7</v>
      </c>
      <c r="N1561" s="26">
        <v>2</v>
      </c>
    </row>
    <row r="1562" spans="1:14" x14ac:dyDescent="0.25">
      <c r="A1562" s="25" t="s">
        <v>12087</v>
      </c>
      <c r="B1562" s="25" t="s">
        <v>12088</v>
      </c>
      <c r="C1562" s="26" t="s">
        <v>2466</v>
      </c>
      <c r="D1562" s="26" t="s">
        <v>12089</v>
      </c>
      <c r="E1562" s="25" t="s">
        <v>4387</v>
      </c>
      <c r="F1562" s="26" t="s">
        <v>2466</v>
      </c>
      <c r="G1562" s="26" t="s">
        <v>12090</v>
      </c>
      <c r="H1562" s="26" t="s">
        <v>12091</v>
      </c>
      <c r="I1562" s="26" t="s">
        <v>45535</v>
      </c>
      <c r="J1562" s="26" t="s">
        <v>45536</v>
      </c>
      <c r="K1562" s="27">
        <v>-0.77929330934704988</v>
      </c>
      <c r="L1562" s="28" t="s">
        <v>33</v>
      </c>
      <c r="M1562" s="26">
        <v>2</v>
      </c>
      <c r="N1562" s="26">
        <v>2</v>
      </c>
    </row>
    <row r="1563" spans="1:14" x14ac:dyDescent="0.25">
      <c r="A1563" s="25" t="s">
        <v>23320</v>
      </c>
      <c r="B1563" s="25" t="s">
        <v>23321</v>
      </c>
      <c r="C1563" s="26" t="s">
        <v>2557</v>
      </c>
      <c r="D1563" s="26" t="s">
        <v>22310</v>
      </c>
      <c r="E1563" s="25" t="s">
        <v>22311</v>
      </c>
      <c r="F1563" s="26" t="s">
        <v>2605</v>
      </c>
      <c r="G1563" s="26" t="s">
        <v>22312</v>
      </c>
      <c r="H1563" s="26" t="s">
        <v>22313</v>
      </c>
      <c r="I1563" s="26" t="s">
        <v>45537</v>
      </c>
      <c r="J1563" s="26" t="s">
        <v>45538</v>
      </c>
      <c r="K1563" s="27">
        <v>-0.16608834446877982</v>
      </c>
      <c r="L1563" s="28" t="s">
        <v>33</v>
      </c>
      <c r="M1563" s="26">
        <v>3</v>
      </c>
      <c r="N1563" s="26">
        <v>2</v>
      </c>
    </row>
    <row r="1564" spans="1:14" x14ac:dyDescent="0.25">
      <c r="A1564" s="25" t="s">
        <v>6138</v>
      </c>
      <c r="B1564" s="25" t="s">
        <v>6139</v>
      </c>
      <c r="C1564" s="26" t="s">
        <v>2466</v>
      </c>
      <c r="D1564" s="26" t="s">
        <v>6140</v>
      </c>
      <c r="E1564" s="25" t="s">
        <v>6141</v>
      </c>
      <c r="F1564" s="26" t="s">
        <v>2466</v>
      </c>
      <c r="G1564" s="26" t="s">
        <v>6142</v>
      </c>
      <c r="H1564" s="26" t="s">
        <v>6143</v>
      </c>
      <c r="I1564" s="26" t="s">
        <v>45539</v>
      </c>
      <c r="J1564" s="26" t="s">
        <v>45540</v>
      </c>
      <c r="K1564" s="27">
        <v>0.41303024164139024</v>
      </c>
      <c r="L1564" s="28" t="s">
        <v>33</v>
      </c>
      <c r="M1564" s="26">
        <v>2</v>
      </c>
      <c r="N1564" s="26">
        <v>2</v>
      </c>
    </row>
    <row r="1565" spans="1:14" x14ac:dyDescent="0.25">
      <c r="A1565" s="25" t="s">
        <v>10630</v>
      </c>
      <c r="B1565" s="25" t="s">
        <v>10631</v>
      </c>
      <c r="C1565" s="26" t="s">
        <v>2538</v>
      </c>
      <c r="D1565" s="26" t="s">
        <v>10632</v>
      </c>
      <c r="E1565" s="25" t="s">
        <v>10633</v>
      </c>
      <c r="F1565" s="26" t="s">
        <v>2595</v>
      </c>
      <c r="G1565" s="26" t="s">
        <v>10634</v>
      </c>
      <c r="H1565" s="26" t="s">
        <v>10635</v>
      </c>
      <c r="I1565" s="26" t="s">
        <v>45541</v>
      </c>
      <c r="J1565" s="26" t="s">
        <v>45542</v>
      </c>
      <c r="K1565" s="27">
        <v>3.1525262161776292E-2</v>
      </c>
      <c r="L1565" s="28" t="s">
        <v>33</v>
      </c>
      <c r="M1565" s="26">
        <v>22</v>
      </c>
      <c r="N1565" s="26">
        <v>22</v>
      </c>
    </row>
    <row r="1566" spans="1:14" x14ac:dyDescent="0.25">
      <c r="A1566" s="25" t="s">
        <v>13058</v>
      </c>
      <c r="B1566" s="25" t="s">
        <v>13059</v>
      </c>
      <c r="C1566" s="26" t="s">
        <v>2476</v>
      </c>
      <c r="D1566" s="26" t="s">
        <v>13060</v>
      </c>
      <c r="E1566" s="25" t="s">
        <v>6039</v>
      </c>
      <c r="F1566" s="26" t="s">
        <v>2476</v>
      </c>
      <c r="G1566" s="26" t="s">
        <v>13061</v>
      </c>
      <c r="H1566" s="26" t="s">
        <v>13062</v>
      </c>
      <c r="I1566" s="26" t="s">
        <v>45543</v>
      </c>
      <c r="J1566" s="26" t="s">
        <v>45544</v>
      </c>
      <c r="K1566" s="27">
        <v>-0.13845796653285086</v>
      </c>
      <c r="L1566" s="28" t="s">
        <v>33</v>
      </c>
      <c r="M1566" s="26">
        <v>36</v>
      </c>
      <c r="N1566" s="26">
        <v>36</v>
      </c>
    </row>
    <row r="1567" spans="1:14" x14ac:dyDescent="0.25">
      <c r="A1567" s="25" t="s">
        <v>7454</v>
      </c>
      <c r="B1567" s="25" t="s">
        <v>7455</v>
      </c>
      <c r="C1567" s="26" t="s">
        <v>2476</v>
      </c>
      <c r="D1567" s="26" t="s">
        <v>7456</v>
      </c>
      <c r="E1567" s="25" t="s">
        <v>7457</v>
      </c>
      <c r="F1567" s="26" t="s">
        <v>2476</v>
      </c>
      <c r="G1567" s="26" t="s">
        <v>7458</v>
      </c>
      <c r="H1567" s="26" t="s">
        <v>7459</v>
      </c>
      <c r="I1567" s="26" t="s">
        <v>45545</v>
      </c>
      <c r="J1567" s="26" t="s">
        <v>45546</v>
      </c>
      <c r="K1567" s="27">
        <v>-1.2752236659586946</v>
      </c>
      <c r="L1567" s="28" t="s">
        <v>33</v>
      </c>
      <c r="M1567" s="26">
        <v>2</v>
      </c>
      <c r="N1567" s="26">
        <v>2</v>
      </c>
    </row>
    <row r="1568" spans="1:14" x14ac:dyDescent="0.25">
      <c r="A1568" s="25" t="s">
        <v>15097</v>
      </c>
      <c r="B1568" s="25" t="s">
        <v>15098</v>
      </c>
      <c r="C1568" s="26" t="s">
        <v>2538</v>
      </c>
      <c r="D1568" s="26" t="s">
        <v>15099</v>
      </c>
      <c r="E1568" s="25" t="s">
        <v>15100</v>
      </c>
      <c r="F1568" s="26" t="s">
        <v>2538</v>
      </c>
      <c r="G1568" s="26" t="s">
        <v>9480</v>
      </c>
      <c r="H1568" s="26" t="s">
        <v>9481</v>
      </c>
      <c r="I1568" s="26" t="s">
        <v>45547</v>
      </c>
      <c r="J1568" s="26" t="s">
        <v>45548</v>
      </c>
      <c r="K1568" s="27">
        <v>-0.47414846857256387</v>
      </c>
      <c r="L1568" s="28" t="s">
        <v>33</v>
      </c>
      <c r="M1568" s="26">
        <v>21</v>
      </c>
      <c r="N1568" s="26">
        <v>5</v>
      </c>
    </row>
    <row r="1569" spans="1:14" x14ac:dyDescent="0.25">
      <c r="A1569" s="25" t="s">
        <v>5725</v>
      </c>
      <c r="B1569" s="25" t="s">
        <v>5726</v>
      </c>
      <c r="C1569" s="26" t="s">
        <v>2538</v>
      </c>
      <c r="D1569" s="26" t="s">
        <v>5727</v>
      </c>
      <c r="E1569" s="25" t="s">
        <v>5728</v>
      </c>
      <c r="F1569" s="26" t="s">
        <v>2678</v>
      </c>
      <c r="G1569" s="26" t="s">
        <v>5729</v>
      </c>
      <c r="H1569" s="26" t="s">
        <v>5730</v>
      </c>
      <c r="I1569" s="26" t="s">
        <v>45549</v>
      </c>
      <c r="J1569" s="26" t="s">
        <v>45550</v>
      </c>
      <c r="K1569" s="27">
        <v>-0.3473105140091165</v>
      </c>
      <c r="L1569" s="28" t="s">
        <v>33</v>
      </c>
      <c r="M1569" s="26">
        <v>4</v>
      </c>
      <c r="N1569" s="26">
        <v>3</v>
      </c>
    </row>
    <row r="1570" spans="1:14" x14ac:dyDescent="0.25">
      <c r="A1570" s="25" t="s">
        <v>22684</v>
      </c>
      <c r="B1570" s="25" t="s">
        <v>22685</v>
      </c>
      <c r="C1570" s="26" t="s">
        <v>27167</v>
      </c>
      <c r="D1570" s="26" t="s">
        <v>22686</v>
      </c>
      <c r="E1570" s="25" t="s">
        <v>22687</v>
      </c>
      <c r="F1570" s="26" t="s">
        <v>2466</v>
      </c>
      <c r="G1570" s="26" t="s">
        <v>21464</v>
      </c>
      <c r="H1570" s="26" t="s">
        <v>21465</v>
      </c>
      <c r="I1570" s="26" t="s">
        <v>45551</v>
      </c>
      <c r="J1570" s="26" t="s">
        <v>45552</v>
      </c>
      <c r="K1570" s="27">
        <v>0.4782530563073169</v>
      </c>
      <c r="L1570" s="28" t="s">
        <v>33</v>
      </c>
      <c r="M1570" s="26">
        <v>3</v>
      </c>
      <c r="N1570" s="26">
        <v>2</v>
      </c>
    </row>
    <row r="1571" spans="1:14" x14ac:dyDescent="0.25">
      <c r="A1571" s="25" t="s">
        <v>13274</v>
      </c>
      <c r="B1571" s="25" t="s">
        <v>13275</v>
      </c>
      <c r="C1571" s="26" t="s">
        <v>2576</v>
      </c>
      <c r="D1571" s="26" t="s">
        <v>13276</v>
      </c>
      <c r="E1571" s="25" t="s">
        <v>13277</v>
      </c>
      <c r="F1571" s="26" t="s">
        <v>2576</v>
      </c>
      <c r="G1571" s="26" t="s">
        <v>13278</v>
      </c>
      <c r="H1571" s="26" t="s">
        <v>13279</v>
      </c>
      <c r="I1571" s="26" t="s">
        <v>45553</v>
      </c>
      <c r="J1571" s="26" t="s">
        <v>42513</v>
      </c>
      <c r="K1571" s="27">
        <v>-19.928197310284954</v>
      </c>
      <c r="L1571" s="28" t="s">
        <v>33</v>
      </c>
      <c r="M1571" s="26">
        <v>2</v>
      </c>
      <c r="N1571" s="26">
        <v>2</v>
      </c>
    </row>
    <row r="1572" spans="1:14" x14ac:dyDescent="0.25">
      <c r="A1572" s="25" t="s">
        <v>10048</v>
      </c>
      <c r="B1572" s="25" t="s">
        <v>10049</v>
      </c>
      <c r="C1572" s="26" t="s">
        <v>2538</v>
      </c>
      <c r="D1572" s="26" t="s">
        <v>10043</v>
      </c>
      <c r="E1572" s="25" t="s">
        <v>1155</v>
      </c>
      <c r="F1572" s="26" t="s">
        <v>2576</v>
      </c>
      <c r="G1572" s="26" t="s">
        <v>10044</v>
      </c>
      <c r="H1572" s="26" t="s">
        <v>10045</v>
      </c>
      <c r="I1572" s="26" t="s">
        <v>45554</v>
      </c>
      <c r="J1572" s="26" t="s">
        <v>45555</v>
      </c>
      <c r="K1572" s="27">
        <v>1.0177146419907239</v>
      </c>
      <c r="L1572" s="28" t="s">
        <v>33</v>
      </c>
      <c r="M1572" s="26">
        <v>4</v>
      </c>
      <c r="N1572" s="26">
        <v>4</v>
      </c>
    </row>
    <row r="1573" spans="1:14" x14ac:dyDescent="0.25">
      <c r="A1573" s="25" t="s">
        <v>4845</v>
      </c>
      <c r="B1573" s="25" t="s">
        <v>4846</v>
      </c>
      <c r="C1573" s="26" t="s">
        <v>2494</v>
      </c>
      <c r="D1573" s="26" t="s">
        <v>4847</v>
      </c>
      <c r="E1573" s="25" t="s">
        <v>4848</v>
      </c>
      <c r="F1573" s="26" t="s">
        <v>27</v>
      </c>
      <c r="G1573" s="26" t="s">
        <v>4849</v>
      </c>
      <c r="H1573" s="26" t="s">
        <v>4850</v>
      </c>
      <c r="I1573" s="26" t="s">
        <v>45554</v>
      </c>
      <c r="J1573" s="26" t="s">
        <v>43873</v>
      </c>
      <c r="K1573" s="27">
        <v>1.3647634843198944</v>
      </c>
      <c r="L1573" s="28" t="s">
        <v>33</v>
      </c>
      <c r="M1573" s="26">
        <v>2</v>
      </c>
      <c r="N1573" s="26">
        <v>2</v>
      </c>
    </row>
    <row r="1574" spans="1:14" x14ac:dyDescent="0.25">
      <c r="A1574" s="25" t="s">
        <v>17831</v>
      </c>
      <c r="B1574" s="25" t="s">
        <v>17832</v>
      </c>
      <c r="C1574" s="26" t="s">
        <v>2557</v>
      </c>
      <c r="D1574" s="26" t="s">
        <v>14603</v>
      </c>
      <c r="E1574" s="25" t="s">
        <v>14604</v>
      </c>
      <c r="F1574" s="26" t="s">
        <v>2538</v>
      </c>
      <c r="G1574" s="26" t="s">
        <v>14605</v>
      </c>
      <c r="H1574" s="26" t="s">
        <v>14606</v>
      </c>
      <c r="I1574" s="26" t="s">
        <v>45556</v>
      </c>
      <c r="J1574" s="26" t="s">
        <v>45557</v>
      </c>
      <c r="K1574" s="27">
        <v>-1.1537264875797413</v>
      </c>
      <c r="L1574" s="28" t="s">
        <v>33</v>
      </c>
      <c r="M1574" s="26">
        <v>2</v>
      </c>
      <c r="N1574" s="26">
        <v>2</v>
      </c>
    </row>
    <row r="1575" spans="1:14" x14ac:dyDescent="0.25">
      <c r="A1575" s="25" t="s">
        <v>8238</v>
      </c>
      <c r="B1575" s="25" t="s">
        <v>8239</v>
      </c>
      <c r="C1575" s="26" t="s">
        <v>2538</v>
      </c>
      <c r="D1575" s="26" t="s">
        <v>8240</v>
      </c>
      <c r="E1575" s="25" t="s">
        <v>8241</v>
      </c>
      <c r="F1575" s="26" t="s">
        <v>2538</v>
      </c>
      <c r="G1575" s="26" t="s">
        <v>8242</v>
      </c>
      <c r="H1575" s="26" t="s">
        <v>8243</v>
      </c>
      <c r="I1575" s="26" t="s">
        <v>44909</v>
      </c>
      <c r="J1575" s="26" t="s">
        <v>45558</v>
      </c>
      <c r="K1575" s="27">
        <v>1.1741068610085699</v>
      </c>
      <c r="L1575" s="28" t="s">
        <v>33</v>
      </c>
      <c r="M1575" s="26">
        <v>2</v>
      </c>
      <c r="N1575" s="26">
        <v>2</v>
      </c>
    </row>
    <row r="1576" spans="1:14" x14ac:dyDescent="0.25">
      <c r="A1576" s="25" t="s">
        <v>20177</v>
      </c>
      <c r="B1576" s="25" t="s">
        <v>20178</v>
      </c>
      <c r="C1576" s="26" t="s">
        <v>31424</v>
      </c>
      <c r="D1576" s="26" t="s">
        <v>20179</v>
      </c>
      <c r="E1576" s="25" t="s">
        <v>20180</v>
      </c>
      <c r="F1576" s="26" t="s">
        <v>2538</v>
      </c>
      <c r="G1576" s="26" t="s">
        <v>20181</v>
      </c>
      <c r="H1576" s="26" t="s">
        <v>20182</v>
      </c>
      <c r="I1576" s="26" t="s">
        <v>44909</v>
      </c>
      <c r="J1576" s="26" t="s">
        <v>42513</v>
      </c>
      <c r="K1576" s="27">
        <v>-19.938274149095449</v>
      </c>
      <c r="L1576" s="28" t="s">
        <v>33</v>
      </c>
      <c r="M1576" s="26">
        <v>2</v>
      </c>
      <c r="N1576" s="26">
        <v>2</v>
      </c>
    </row>
    <row r="1577" spans="1:14" x14ac:dyDescent="0.25">
      <c r="A1577" s="25" t="s">
        <v>6936</v>
      </c>
      <c r="B1577" s="25" t="s">
        <v>6937</v>
      </c>
      <c r="C1577" s="26" t="s">
        <v>2538</v>
      </c>
      <c r="D1577" s="26" t="s">
        <v>6938</v>
      </c>
      <c r="E1577" s="25" t="s">
        <v>6939</v>
      </c>
      <c r="F1577" s="26" t="s">
        <v>2538</v>
      </c>
      <c r="G1577" s="26" t="s">
        <v>6940</v>
      </c>
      <c r="H1577" s="26" t="s">
        <v>6941</v>
      </c>
      <c r="I1577" s="26" t="s">
        <v>45559</v>
      </c>
      <c r="J1577" s="26" t="s">
        <v>45560</v>
      </c>
      <c r="K1577" s="27">
        <v>0.46704578785940448</v>
      </c>
      <c r="L1577" s="28" t="s">
        <v>33</v>
      </c>
      <c r="M1577" s="26">
        <v>12</v>
      </c>
      <c r="N1577" s="26">
        <v>9</v>
      </c>
    </row>
    <row r="1578" spans="1:14" x14ac:dyDescent="0.25">
      <c r="A1578" s="25" t="s">
        <v>21268</v>
      </c>
      <c r="B1578" s="25" t="s">
        <v>4245</v>
      </c>
      <c r="C1578" s="26" t="s">
        <v>2538</v>
      </c>
      <c r="D1578" s="26" t="s">
        <v>21269</v>
      </c>
      <c r="E1578" s="25" t="s">
        <v>21270</v>
      </c>
      <c r="F1578" s="26" t="s">
        <v>2476</v>
      </c>
      <c r="G1578" s="26" t="s">
        <v>21271</v>
      </c>
      <c r="H1578" s="26" t="s">
        <v>21272</v>
      </c>
      <c r="I1578" s="26" t="s">
        <v>45561</v>
      </c>
      <c r="J1578" s="26" t="s">
        <v>45562</v>
      </c>
      <c r="K1578" s="27">
        <v>-0.3958091923207378</v>
      </c>
      <c r="L1578" s="28" t="s">
        <v>33</v>
      </c>
      <c r="M1578" s="26">
        <v>9</v>
      </c>
      <c r="N1578" s="26">
        <v>3</v>
      </c>
    </row>
    <row r="1579" spans="1:14" x14ac:dyDescent="0.25">
      <c r="A1579" s="25" t="s">
        <v>2008</v>
      </c>
      <c r="B1579" s="25" t="s">
        <v>2009</v>
      </c>
      <c r="C1579" s="26" t="s">
        <v>27</v>
      </c>
      <c r="D1579" s="26" t="s">
        <v>2010</v>
      </c>
      <c r="E1579" s="25" t="s">
        <v>2011</v>
      </c>
      <c r="F1579" s="26" t="s">
        <v>27</v>
      </c>
      <c r="G1579" s="26" t="s">
        <v>2012</v>
      </c>
      <c r="H1579" s="26" t="s">
        <v>2013</v>
      </c>
      <c r="I1579" s="26" t="s">
        <v>45563</v>
      </c>
      <c r="J1579" s="26" t="s">
        <v>45564</v>
      </c>
      <c r="K1579" s="27">
        <v>-6.9389462840576288E-2</v>
      </c>
      <c r="L1579" s="28" t="s">
        <v>33</v>
      </c>
      <c r="M1579" s="26">
        <v>3</v>
      </c>
      <c r="N1579" s="26">
        <v>2</v>
      </c>
    </row>
    <row r="1580" spans="1:14" x14ac:dyDescent="0.25">
      <c r="A1580" s="25" t="s">
        <v>11924</v>
      </c>
      <c r="B1580" s="25" t="s">
        <v>11925</v>
      </c>
      <c r="C1580" s="26" t="s">
        <v>2538</v>
      </c>
      <c r="D1580" s="26" t="s">
        <v>11926</v>
      </c>
      <c r="E1580" s="25" t="s">
        <v>11927</v>
      </c>
      <c r="F1580" s="26" t="s">
        <v>2538</v>
      </c>
      <c r="G1580" s="26" t="s">
        <v>11928</v>
      </c>
      <c r="H1580" s="26" t="s">
        <v>11929</v>
      </c>
      <c r="I1580" s="26" t="s">
        <v>45565</v>
      </c>
      <c r="J1580" s="26" t="s">
        <v>45566</v>
      </c>
      <c r="K1580" s="27">
        <v>-2.2292404952689027E-2</v>
      </c>
      <c r="L1580" s="28" t="s">
        <v>33</v>
      </c>
      <c r="M1580" s="26">
        <v>3</v>
      </c>
      <c r="N1580" s="26">
        <v>3</v>
      </c>
    </row>
    <row r="1581" spans="1:14" x14ac:dyDescent="0.25">
      <c r="A1581" s="25" t="s">
        <v>1419</v>
      </c>
      <c r="B1581" s="25" t="s">
        <v>1420</v>
      </c>
      <c r="C1581" s="26" t="s">
        <v>24471</v>
      </c>
      <c r="D1581" s="26" t="s">
        <v>1421</v>
      </c>
      <c r="E1581" s="25" t="s">
        <v>1422</v>
      </c>
      <c r="F1581" s="26" t="s">
        <v>27</v>
      </c>
      <c r="G1581" s="26" t="s">
        <v>1423</v>
      </c>
      <c r="H1581" s="26" t="s">
        <v>1424</v>
      </c>
      <c r="I1581" s="26" t="s">
        <v>45567</v>
      </c>
      <c r="J1581" s="26" t="s">
        <v>45568</v>
      </c>
      <c r="K1581" s="27">
        <v>-0.68899393781030405</v>
      </c>
      <c r="L1581" s="28" t="s">
        <v>33</v>
      </c>
      <c r="M1581" s="26">
        <v>7</v>
      </c>
      <c r="N1581" s="26">
        <v>7</v>
      </c>
    </row>
    <row r="1582" spans="1:14" x14ac:dyDescent="0.25">
      <c r="A1582" s="25" t="s">
        <v>12388</v>
      </c>
      <c r="B1582" s="25" t="s">
        <v>12389</v>
      </c>
      <c r="C1582" s="26" t="s">
        <v>2557</v>
      </c>
      <c r="D1582" s="26" t="s">
        <v>7826</v>
      </c>
      <c r="E1582" s="25" t="s">
        <v>7827</v>
      </c>
      <c r="F1582" s="26" t="s">
        <v>2557</v>
      </c>
      <c r="G1582" s="26" t="s">
        <v>7828</v>
      </c>
      <c r="H1582" s="26" t="s">
        <v>7829</v>
      </c>
      <c r="I1582" s="26" t="s">
        <v>45569</v>
      </c>
      <c r="J1582" s="26" t="s">
        <v>45570</v>
      </c>
      <c r="K1582" s="27">
        <v>-0.56258827160741653</v>
      </c>
      <c r="L1582" s="28" t="s">
        <v>33</v>
      </c>
      <c r="M1582" s="26">
        <v>23</v>
      </c>
      <c r="N1582" s="26">
        <v>8</v>
      </c>
    </row>
    <row r="1583" spans="1:14" x14ac:dyDescent="0.25">
      <c r="A1583" s="25" t="s">
        <v>2042</v>
      </c>
      <c r="B1583" s="25" t="s">
        <v>2034</v>
      </c>
      <c r="C1583" s="26" t="s">
        <v>24575</v>
      </c>
      <c r="D1583" s="26" t="s">
        <v>2035</v>
      </c>
      <c r="E1583" s="25" t="s">
        <v>2036</v>
      </c>
      <c r="F1583" s="26" t="s">
        <v>27</v>
      </c>
      <c r="G1583" s="26" t="s">
        <v>2037</v>
      </c>
      <c r="H1583" s="26" t="s">
        <v>2038</v>
      </c>
      <c r="I1583" s="26" t="s">
        <v>45571</v>
      </c>
      <c r="J1583" s="26" t="s">
        <v>45572</v>
      </c>
      <c r="K1583" s="27">
        <v>-0.33332226205883364</v>
      </c>
      <c r="L1583" s="28" t="s">
        <v>33</v>
      </c>
      <c r="M1583" s="26">
        <v>11</v>
      </c>
      <c r="N1583" s="26">
        <v>4</v>
      </c>
    </row>
    <row r="1584" spans="1:14" x14ac:dyDescent="0.25">
      <c r="A1584" s="25" t="s">
        <v>16023</v>
      </c>
      <c r="B1584" s="25" t="s">
        <v>16024</v>
      </c>
      <c r="C1584" s="26" t="s">
        <v>2538</v>
      </c>
      <c r="D1584" s="26" t="s">
        <v>16025</v>
      </c>
      <c r="E1584" s="25" t="s">
        <v>16026</v>
      </c>
      <c r="F1584" s="26" t="s">
        <v>2576</v>
      </c>
      <c r="G1584" s="26" t="s">
        <v>16027</v>
      </c>
      <c r="H1584" s="26" t="s">
        <v>16028</v>
      </c>
      <c r="I1584" s="26" t="s">
        <v>45573</v>
      </c>
      <c r="J1584" s="26" t="s">
        <v>45574</v>
      </c>
      <c r="K1584" s="27">
        <v>-4.3975470591769615E-2</v>
      </c>
      <c r="L1584" s="28" t="s">
        <v>33</v>
      </c>
      <c r="M1584" s="26">
        <v>3</v>
      </c>
      <c r="N1584" s="26">
        <v>3</v>
      </c>
    </row>
    <row r="1585" spans="1:14" x14ac:dyDescent="0.25">
      <c r="A1585" s="25" t="s">
        <v>4873</v>
      </c>
      <c r="B1585" s="25" t="s">
        <v>4874</v>
      </c>
      <c r="C1585" s="26" t="s">
        <v>2538</v>
      </c>
      <c r="D1585" s="26" t="s">
        <v>4875</v>
      </c>
      <c r="E1585" s="25" t="s">
        <v>4876</v>
      </c>
      <c r="F1585" s="26" t="s">
        <v>27</v>
      </c>
      <c r="G1585" s="26" t="s">
        <v>4877</v>
      </c>
      <c r="H1585" s="26" t="s">
        <v>4878</v>
      </c>
      <c r="I1585" s="26" t="s">
        <v>45575</v>
      </c>
      <c r="J1585" s="26" t="s">
        <v>45576</v>
      </c>
      <c r="K1585" s="27">
        <v>-0.50472851218716996</v>
      </c>
      <c r="L1585" s="28" t="s">
        <v>33</v>
      </c>
      <c r="M1585" s="26">
        <v>9</v>
      </c>
      <c r="N1585" s="26">
        <v>9</v>
      </c>
    </row>
    <row r="1586" spans="1:14" x14ac:dyDescent="0.25">
      <c r="A1586" s="25" t="s">
        <v>7241</v>
      </c>
      <c r="B1586" s="25" t="s">
        <v>7242</v>
      </c>
      <c r="C1586" s="26" t="s">
        <v>2538</v>
      </c>
      <c r="D1586" s="26" t="s">
        <v>7243</v>
      </c>
      <c r="E1586" s="25" t="s">
        <v>6877</v>
      </c>
      <c r="F1586" s="26" t="s">
        <v>2494</v>
      </c>
      <c r="G1586" s="26" t="s">
        <v>7244</v>
      </c>
      <c r="H1586" s="26" t="s">
        <v>7245</v>
      </c>
      <c r="I1586" s="26" t="s">
        <v>45577</v>
      </c>
      <c r="J1586" s="26" t="s">
        <v>45578</v>
      </c>
      <c r="K1586" s="27">
        <v>-0.72524694698113323</v>
      </c>
      <c r="L1586" s="28" t="s">
        <v>33</v>
      </c>
      <c r="M1586" s="26">
        <v>17</v>
      </c>
      <c r="N1586" s="26">
        <v>15</v>
      </c>
    </row>
    <row r="1587" spans="1:14" x14ac:dyDescent="0.25">
      <c r="A1587" s="25" t="s">
        <v>13110</v>
      </c>
      <c r="B1587" s="25" t="s">
        <v>13111</v>
      </c>
      <c r="C1587" s="26" t="s">
        <v>2538</v>
      </c>
      <c r="D1587" s="26" t="s">
        <v>13112</v>
      </c>
      <c r="E1587" s="25" t="s">
        <v>13113</v>
      </c>
      <c r="F1587" s="26" t="s">
        <v>2476</v>
      </c>
      <c r="G1587" s="26" t="s">
        <v>13114</v>
      </c>
      <c r="H1587" s="26" t="s">
        <v>13115</v>
      </c>
      <c r="I1587" s="26" t="s">
        <v>45579</v>
      </c>
      <c r="J1587" s="26" t="s">
        <v>45580</v>
      </c>
      <c r="K1587" s="27">
        <v>8.2421088546759808E-2</v>
      </c>
      <c r="L1587" s="28" t="s">
        <v>33</v>
      </c>
      <c r="M1587" s="26">
        <v>18</v>
      </c>
      <c r="N1587" s="26">
        <v>18</v>
      </c>
    </row>
    <row r="1588" spans="1:14" x14ac:dyDescent="0.25">
      <c r="A1588" s="25" t="s">
        <v>18815</v>
      </c>
      <c r="B1588" s="25" t="s">
        <v>18816</v>
      </c>
      <c r="C1588" s="26" t="s">
        <v>2538</v>
      </c>
      <c r="D1588" s="26" t="s">
        <v>15245</v>
      </c>
      <c r="E1588" s="25" t="s">
        <v>15246</v>
      </c>
      <c r="F1588" s="26" t="s">
        <v>2538</v>
      </c>
      <c r="G1588" s="26" t="s">
        <v>15247</v>
      </c>
      <c r="H1588" s="26" t="s">
        <v>15248</v>
      </c>
      <c r="I1588" s="26" t="s">
        <v>45581</v>
      </c>
      <c r="J1588" s="26" t="s">
        <v>45582</v>
      </c>
      <c r="K1588" s="27">
        <v>3.2872093141119607E-2</v>
      </c>
      <c r="L1588" s="28" t="s">
        <v>33</v>
      </c>
      <c r="M1588" s="26">
        <v>25</v>
      </c>
      <c r="N1588" s="26">
        <v>5</v>
      </c>
    </row>
    <row r="1589" spans="1:14" x14ac:dyDescent="0.25">
      <c r="A1589" s="25" t="s">
        <v>4518</v>
      </c>
      <c r="B1589" s="25" t="s">
        <v>4519</v>
      </c>
      <c r="C1589" s="26" t="s">
        <v>1779</v>
      </c>
      <c r="D1589" s="26" t="s">
        <v>4520</v>
      </c>
      <c r="E1589" s="25" t="s">
        <v>4521</v>
      </c>
      <c r="F1589" s="26" t="s">
        <v>2476</v>
      </c>
      <c r="G1589" s="26" t="s">
        <v>4522</v>
      </c>
      <c r="H1589" s="26" t="s">
        <v>4523</v>
      </c>
      <c r="I1589" s="26" t="s">
        <v>45583</v>
      </c>
      <c r="J1589" s="26" t="s">
        <v>45584</v>
      </c>
      <c r="K1589" s="27">
        <v>-7.4168584233313392E-2</v>
      </c>
      <c r="L1589" s="28" t="s">
        <v>33</v>
      </c>
      <c r="M1589" s="26">
        <v>26</v>
      </c>
      <c r="N1589" s="26">
        <v>26</v>
      </c>
    </row>
    <row r="1590" spans="1:14" x14ac:dyDescent="0.25">
      <c r="A1590" s="25" t="s">
        <v>13855</v>
      </c>
      <c r="B1590" s="25" t="s">
        <v>13856</v>
      </c>
      <c r="C1590" s="26" t="s">
        <v>2538</v>
      </c>
      <c r="D1590" s="26" t="s">
        <v>7698</v>
      </c>
      <c r="E1590" s="25" t="s">
        <v>7699</v>
      </c>
      <c r="F1590" s="26" t="s">
        <v>2538</v>
      </c>
      <c r="G1590" s="26" t="s">
        <v>13857</v>
      </c>
      <c r="H1590" s="26" t="s">
        <v>13858</v>
      </c>
      <c r="I1590" s="26" t="s">
        <v>45585</v>
      </c>
      <c r="J1590" s="26" t="s">
        <v>45586</v>
      </c>
      <c r="K1590" s="27">
        <v>-0.12523244738384864</v>
      </c>
      <c r="L1590" s="28" t="s">
        <v>33</v>
      </c>
      <c r="M1590" s="26">
        <v>56</v>
      </c>
      <c r="N1590" s="26">
        <v>46</v>
      </c>
    </row>
    <row r="1591" spans="1:14" x14ac:dyDescent="0.25">
      <c r="A1591" s="25" t="s">
        <v>7298</v>
      </c>
      <c r="B1591" s="25" t="s">
        <v>7299</v>
      </c>
      <c r="C1591" s="26" t="s">
        <v>2476</v>
      </c>
      <c r="D1591" s="26" t="s">
        <v>7300</v>
      </c>
      <c r="E1591" s="25" t="s">
        <v>7301</v>
      </c>
      <c r="F1591" s="26" t="s">
        <v>2476</v>
      </c>
      <c r="G1591" s="26" t="s">
        <v>7302</v>
      </c>
      <c r="H1591" s="26" t="s">
        <v>7303</v>
      </c>
      <c r="I1591" s="26" t="s">
        <v>45587</v>
      </c>
      <c r="J1591" s="26" t="s">
        <v>45588</v>
      </c>
      <c r="K1591" s="27">
        <v>0.23386652304117034</v>
      </c>
      <c r="L1591" s="28" t="s">
        <v>33</v>
      </c>
      <c r="M1591" s="26">
        <v>14</v>
      </c>
      <c r="N1591" s="26">
        <v>4</v>
      </c>
    </row>
    <row r="1592" spans="1:14" x14ac:dyDescent="0.25">
      <c r="A1592" s="25" t="s">
        <v>10097</v>
      </c>
      <c r="B1592" s="25" t="s">
        <v>10098</v>
      </c>
      <c r="C1592" s="26" t="s">
        <v>26518</v>
      </c>
      <c r="D1592" s="26" t="s">
        <v>10099</v>
      </c>
      <c r="E1592" s="25" t="s">
        <v>10100</v>
      </c>
      <c r="F1592" s="26" t="s">
        <v>2466</v>
      </c>
      <c r="G1592" s="26" t="s">
        <v>10101</v>
      </c>
      <c r="H1592" s="26" t="s">
        <v>10102</v>
      </c>
      <c r="I1592" s="26" t="s">
        <v>45589</v>
      </c>
      <c r="J1592" s="26" t="s">
        <v>45590</v>
      </c>
      <c r="K1592" s="27">
        <v>-0.27113223835111611</v>
      </c>
      <c r="L1592" s="28" t="s">
        <v>33</v>
      </c>
      <c r="M1592" s="26">
        <v>9</v>
      </c>
      <c r="N1592" s="26">
        <v>3</v>
      </c>
    </row>
    <row r="1593" spans="1:14" x14ac:dyDescent="0.25">
      <c r="A1593" s="25" t="s">
        <v>22073</v>
      </c>
      <c r="B1593" s="25" t="s">
        <v>22074</v>
      </c>
      <c r="C1593" s="26" t="s">
        <v>2538</v>
      </c>
      <c r="D1593" s="26" t="s">
        <v>15099</v>
      </c>
      <c r="E1593" s="25" t="s">
        <v>15100</v>
      </c>
      <c r="F1593" s="26" t="s">
        <v>2538</v>
      </c>
      <c r="G1593" s="26" t="s">
        <v>9480</v>
      </c>
      <c r="H1593" s="26" t="s">
        <v>9481</v>
      </c>
      <c r="I1593" s="26" t="s">
        <v>45591</v>
      </c>
      <c r="J1593" s="26" t="s">
        <v>45592</v>
      </c>
      <c r="K1593" s="27">
        <v>0.48488246534694723</v>
      </c>
      <c r="L1593" s="28" t="s">
        <v>33</v>
      </c>
      <c r="M1593" s="26">
        <v>25</v>
      </c>
      <c r="N1593" s="26">
        <v>7</v>
      </c>
    </row>
    <row r="1594" spans="1:14" x14ac:dyDescent="0.25">
      <c r="A1594" s="25" t="s">
        <v>8532</v>
      </c>
      <c r="B1594" s="25" t="s">
        <v>8533</v>
      </c>
      <c r="C1594" s="26" t="s">
        <v>2538</v>
      </c>
      <c r="D1594" s="26" t="s">
        <v>8534</v>
      </c>
      <c r="E1594" s="25" t="s">
        <v>8535</v>
      </c>
      <c r="F1594" s="26" t="s">
        <v>2538</v>
      </c>
      <c r="G1594" s="26" t="s">
        <v>8536</v>
      </c>
      <c r="H1594" s="26" t="s">
        <v>8537</v>
      </c>
      <c r="I1594" s="26" t="s">
        <v>45593</v>
      </c>
      <c r="J1594" s="26" t="s">
        <v>45594</v>
      </c>
      <c r="K1594" s="27">
        <v>-9.1232992744407077E-2</v>
      </c>
      <c r="L1594" s="28" t="s">
        <v>33</v>
      </c>
      <c r="M1594" s="26">
        <v>11</v>
      </c>
      <c r="N1594" s="26">
        <v>7</v>
      </c>
    </row>
    <row r="1595" spans="1:14" x14ac:dyDescent="0.25">
      <c r="A1595" s="25" t="s">
        <v>21485</v>
      </c>
      <c r="B1595" s="25" t="s">
        <v>21486</v>
      </c>
      <c r="C1595" s="26" t="s">
        <v>2557</v>
      </c>
      <c r="D1595" s="26" t="s">
        <v>21487</v>
      </c>
      <c r="E1595" s="25" t="s">
        <v>2838</v>
      </c>
      <c r="F1595" s="26" t="s">
        <v>2557</v>
      </c>
      <c r="G1595" s="26" t="s">
        <v>21488</v>
      </c>
      <c r="H1595" s="26" t="s">
        <v>21489</v>
      </c>
      <c r="I1595" s="26" t="s">
        <v>45595</v>
      </c>
      <c r="J1595" s="26" t="s">
        <v>45596</v>
      </c>
      <c r="K1595" s="27">
        <v>-7.6040725713452991E-3</v>
      </c>
      <c r="L1595" s="28" t="s">
        <v>33</v>
      </c>
      <c r="M1595" s="26">
        <v>2</v>
      </c>
      <c r="N1595" s="26">
        <v>2</v>
      </c>
    </row>
    <row r="1596" spans="1:14" x14ac:dyDescent="0.25">
      <c r="A1596" s="25" t="s">
        <v>19131</v>
      </c>
      <c r="B1596" s="25" t="s">
        <v>19132</v>
      </c>
      <c r="C1596" s="26" t="s">
        <v>2538</v>
      </c>
      <c r="D1596" s="26" t="s">
        <v>13381</v>
      </c>
      <c r="E1596" s="25" t="s">
        <v>13382</v>
      </c>
      <c r="F1596" s="26" t="s">
        <v>2576</v>
      </c>
      <c r="G1596" s="26" t="s">
        <v>13383</v>
      </c>
      <c r="H1596" s="26" t="s">
        <v>13384</v>
      </c>
      <c r="I1596" s="26" t="s">
        <v>45597</v>
      </c>
      <c r="J1596" s="26" t="s">
        <v>45598</v>
      </c>
      <c r="K1596" s="27">
        <v>-0.55123769778024601</v>
      </c>
      <c r="L1596" s="28" t="s">
        <v>33</v>
      </c>
      <c r="M1596" s="26">
        <v>10</v>
      </c>
      <c r="N1596" s="26">
        <v>7</v>
      </c>
    </row>
    <row r="1597" spans="1:14" x14ac:dyDescent="0.25">
      <c r="A1597" s="25" t="s">
        <v>6178</v>
      </c>
      <c r="B1597" s="25" t="s">
        <v>6179</v>
      </c>
      <c r="C1597" s="26" t="s">
        <v>2538</v>
      </c>
      <c r="D1597" s="26" t="s">
        <v>6180</v>
      </c>
      <c r="E1597" s="25" t="s">
        <v>6181</v>
      </c>
      <c r="F1597" s="26" t="s">
        <v>2538</v>
      </c>
      <c r="G1597" s="26" t="s">
        <v>6182</v>
      </c>
      <c r="H1597" s="26" t="s">
        <v>6183</v>
      </c>
      <c r="I1597" s="26" t="s">
        <v>45599</v>
      </c>
      <c r="J1597" s="26" t="s">
        <v>45600</v>
      </c>
      <c r="K1597" s="27">
        <v>-0.16676817361082147</v>
      </c>
      <c r="L1597" s="28" t="s">
        <v>33</v>
      </c>
      <c r="M1597" s="26">
        <v>15</v>
      </c>
      <c r="N1597" s="26">
        <v>15</v>
      </c>
    </row>
    <row r="1598" spans="1:14" x14ac:dyDescent="0.25">
      <c r="A1598" s="25" t="s">
        <v>7140</v>
      </c>
      <c r="B1598" s="25" t="s">
        <v>7141</v>
      </c>
      <c r="C1598" s="26" t="s">
        <v>2557</v>
      </c>
      <c r="D1598" s="26" t="s">
        <v>7142</v>
      </c>
      <c r="E1598" s="25" t="s">
        <v>7143</v>
      </c>
      <c r="F1598" s="26" t="s">
        <v>2557</v>
      </c>
      <c r="G1598" s="26" t="s">
        <v>7144</v>
      </c>
      <c r="H1598" s="26" t="s">
        <v>7145</v>
      </c>
      <c r="I1598" s="26" t="s">
        <v>45601</v>
      </c>
      <c r="J1598" s="26" t="s">
        <v>45602</v>
      </c>
      <c r="K1598" s="27">
        <v>0.47754210716047057</v>
      </c>
      <c r="L1598" s="28" t="s">
        <v>33</v>
      </c>
      <c r="M1598" s="26">
        <v>4</v>
      </c>
      <c r="N1598" s="26">
        <v>4</v>
      </c>
    </row>
    <row r="1599" spans="1:14" x14ac:dyDescent="0.25">
      <c r="A1599" s="25" t="s">
        <v>986</v>
      </c>
      <c r="B1599" s="25" t="s">
        <v>987</v>
      </c>
      <c r="C1599" s="26" t="s">
        <v>24466</v>
      </c>
      <c r="D1599" s="26" t="s">
        <v>988</v>
      </c>
      <c r="E1599" s="25" t="s">
        <v>291</v>
      </c>
      <c r="F1599" s="26" t="s">
        <v>27</v>
      </c>
      <c r="G1599" s="26" t="s">
        <v>989</v>
      </c>
      <c r="H1599" s="26" t="s">
        <v>990</v>
      </c>
      <c r="I1599" s="26" t="s">
        <v>45603</v>
      </c>
      <c r="J1599" s="26" t="s">
        <v>45604</v>
      </c>
      <c r="K1599" s="27">
        <v>5.8174821584026273E-2</v>
      </c>
      <c r="L1599" s="28" t="s">
        <v>33</v>
      </c>
      <c r="M1599" s="26">
        <v>18</v>
      </c>
      <c r="N1599" s="26">
        <v>18</v>
      </c>
    </row>
    <row r="1600" spans="1:14" x14ac:dyDescent="0.25">
      <c r="A1600" s="25" t="s">
        <v>22317</v>
      </c>
      <c r="B1600" s="25" t="s">
        <v>22318</v>
      </c>
      <c r="C1600" s="26" t="s">
        <v>2538</v>
      </c>
      <c r="D1600" s="26" t="s">
        <v>10998</v>
      </c>
      <c r="E1600" s="25" t="s">
        <v>10999</v>
      </c>
      <c r="F1600" s="26" t="s">
        <v>2538</v>
      </c>
      <c r="G1600" s="26" t="s">
        <v>11000</v>
      </c>
      <c r="H1600" s="26" t="s">
        <v>11001</v>
      </c>
      <c r="I1600" s="26" t="s">
        <v>45605</v>
      </c>
      <c r="J1600" s="26" t="s">
        <v>45606</v>
      </c>
      <c r="K1600" s="27">
        <v>-0.55813699154924612</v>
      </c>
      <c r="L1600" s="28" t="s">
        <v>33</v>
      </c>
      <c r="M1600" s="26">
        <v>33</v>
      </c>
      <c r="N1600" s="26">
        <v>1</v>
      </c>
    </row>
    <row r="1601" spans="1:14" x14ac:dyDescent="0.25">
      <c r="A1601" s="25" t="s">
        <v>3691</v>
      </c>
      <c r="B1601" s="25" t="s">
        <v>3692</v>
      </c>
      <c r="C1601" s="26" t="s">
        <v>1779</v>
      </c>
      <c r="D1601" s="26" t="s">
        <v>3693</v>
      </c>
      <c r="E1601" s="25" t="s">
        <v>3694</v>
      </c>
      <c r="F1601" s="26" t="s">
        <v>2476</v>
      </c>
      <c r="G1601" s="26" t="s">
        <v>3695</v>
      </c>
      <c r="H1601" s="26" t="s">
        <v>3696</v>
      </c>
      <c r="I1601" s="26" t="s">
        <v>45607</v>
      </c>
      <c r="J1601" s="26" t="s">
        <v>45608</v>
      </c>
      <c r="K1601" s="27">
        <v>-0.94063104845308931</v>
      </c>
      <c r="L1601" s="28" t="s">
        <v>33</v>
      </c>
      <c r="M1601" s="26">
        <v>9</v>
      </c>
      <c r="N1601" s="26">
        <v>9</v>
      </c>
    </row>
    <row r="1602" spans="1:14" x14ac:dyDescent="0.25">
      <c r="A1602" s="25" t="s">
        <v>875</v>
      </c>
      <c r="B1602" s="25" t="s">
        <v>876</v>
      </c>
      <c r="C1602" s="26" t="s">
        <v>27</v>
      </c>
      <c r="D1602" s="26" t="s">
        <v>871</v>
      </c>
      <c r="E1602" s="25" t="s">
        <v>717</v>
      </c>
      <c r="F1602" s="26" t="s">
        <v>27</v>
      </c>
      <c r="G1602" s="26"/>
      <c r="H1602" s="26"/>
      <c r="I1602" s="26" t="s">
        <v>45609</v>
      </c>
      <c r="J1602" s="26" t="s">
        <v>45610</v>
      </c>
      <c r="K1602" s="27">
        <v>-1.04458570018151</v>
      </c>
      <c r="L1602" s="28" t="s">
        <v>33</v>
      </c>
      <c r="M1602" s="26">
        <v>5</v>
      </c>
      <c r="N1602" s="26">
        <v>2</v>
      </c>
    </row>
    <row r="1603" spans="1:14" x14ac:dyDescent="0.25">
      <c r="A1603" s="25" t="s">
        <v>17600</v>
      </c>
      <c r="B1603" s="25" t="s">
        <v>17601</v>
      </c>
      <c r="C1603" s="26" t="s">
        <v>2538</v>
      </c>
      <c r="D1603" s="26" t="s">
        <v>11385</v>
      </c>
      <c r="E1603" s="25" t="s">
        <v>11386</v>
      </c>
      <c r="F1603" s="26" t="s">
        <v>2538</v>
      </c>
      <c r="G1603" s="26" t="s">
        <v>11387</v>
      </c>
      <c r="H1603" s="26" t="s">
        <v>11388</v>
      </c>
      <c r="I1603" s="26" t="s">
        <v>45611</v>
      </c>
      <c r="J1603" s="26" t="s">
        <v>45612</v>
      </c>
      <c r="K1603" s="27">
        <v>-0.40917442660517067</v>
      </c>
      <c r="L1603" s="28" t="s">
        <v>33</v>
      </c>
      <c r="M1603" s="26">
        <v>11</v>
      </c>
      <c r="N1603" s="26">
        <v>2</v>
      </c>
    </row>
    <row r="1604" spans="1:14" x14ac:dyDescent="0.25">
      <c r="A1604" s="25" t="s">
        <v>23398</v>
      </c>
      <c r="B1604" s="25" t="s">
        <v>23399</v>
      </c>
      <c r="C1604" s="26" t="s">
        <v>2538</v>
      </c>
      <c r="D1604" s="26" t="s">
        <v>23400</v>
      </c>
      <c r="E1604" s="25" t="s">
        <v>23401</v>
      </c>
      <c r="F1604" s="26" t="s">
        <v>2678</v>
      </c>
      <c r="G1604" s="26" t="s">
        <v>23402</v>
      </c>
      <c r="H1604" s="26" t="s">
        <v>23403</v>
      </c>
      <c r="I1604" s="26" t="s">
        <v>45613</v>
      </c>
      <c r="J1604" s="26" t="s">
        <v>45614</v>
      </c>
      <c r="K1604" s="27">
        <v>-0.90861539594656848</v>
      </c>
      <c r="L1604" s="28" t="s">
        <v>33</v>
      </c>
      <c r="M1604" s="26">
        <v>23</v>
      </c>
      <c r="N1604" s="26">
        <v>22</v>
      </c>
    </row>
    <row r="1605" spans="1:14" x14ac:dyDescent="0.25">
      <c r="A1605" s="25" t="s">
        <v>10552</v>
      </c>
      <c r="B1605" s="25" t="s">
        <v>10553</v>
      </c>
      <c r="C1605" s="26" t="s">
        <v>2538</v>
      </c>
      <c r="D1605" s="26" t="s">
        <v>10554</v>
      </c>
      <c r="E1605" s="25" t="s">
        <v>10555</v>
      </c>
      <c r="F1605" s="26" t="s">
        <v>2538</v>
      </c>
      <c r="G1605" s="26" t="s">
        <v>10556</v>
      </c>
      <c r="H1605" s="26" t="s">
        <v>10557</v>
      </c>
      <c r="I1605" s="26" t="s">
        <v>45615</v>
      </c>
      <c r="J1605" s="26" t="s">
        <v>45616</v>
      </c>
      <c r="K1605" s="27">
        <v>0.83122426278332917</v>
      </c>
      <c r="L1605" s="28" t="s">
        <v>33</v>
      </c>
      <c r="M1605" s="26">
        <v>2</v>
      </c>
      <c r="N1605" s="26">
        <v>2</v>
      </c>
    </row>
    <row r="1606" spans="1:14" x14ac:dyDescent="0.25">
      <c r="A1606" s="25" t="s">
        <v>13092</v>
      </c>
      <c r="B1606" s="25" t="s">
        <v>13093</v>
      </c>
      <c r="C1606" s="26" t="s">
        <v>2538</v>
      </c>
      <c r="D1606" s="26" t="s">
        <v>13094</v>
      </c>
      <c r="E1606" s="25" t="s">
        <v>13095</v>
      </c>
      <c r="F1606" s="26" t="s">
        <v>2504</v>
      </c>
      <c r="G1606" s="26" t="s">
        <v>13096</v>
      </c>
      <c r="H1606" s="26" t="s">
        <v>13097</v>
      </c>
      <c r="I1606" s="26" t="s">
        <v>45617</v>
      </c>
      <c r="J1606" s="26" t="s">
        <v>45618</v>
      </c>
      <c r="K1606" s="27">
        <v>-9.3661977325264531E-2</v>
      </c>
      <c r="L1606" s="28" t="s">
        <v>33</v>
      </c>
      <c r="M1606" s="26">
        <v>14</v>
      </c>
      <c r="N1606" s="26">
        <v>14</v>
      </c>
    </row>
    <row r="1607" spans="1:14" x14ac:dyDescent="0.25">
      <c r="A1607" s="25" t="s">
        <v>2702</v>
      </c>
      <c r="B1607" s="25" t="s">
        <v>2703</v>
      </c>
      <c r="C1607" s="26" t="s">
        <v>1779</v>
      </c>
      <c r="D1607" s="26" t="s">
        <v>2704</v>
      </c>
      <c r="E1607" s="25" t="s">
        <v>2705</v>
      </c>
      <c r="F1607" s="26" t="s">
        <v>2504</v>
      </c>
      <c r="G1607" s="26" t="s">
        <v>2706</v>
      </c>
      <c r="H1607" s="26" t="s">
        <v>2707</v>
      </c>
      <c r="I1607" s="26" t="s">
        <v>45619</v>
      </c>
      <c r="J1607" s="26" t="s">
        <v>45620</v>
      </c>
      <c r="K1607" s="27">
        <v>-0.31656100944874499</v>
      </c>
      <c r="L1607" s="28" t="s">
        <v>33</v>
      </c>
      <c r="M1607" s="26">
        <v>8</v>
      </c>
      <c r="N1607" s="26">
        <v>7</v>
      </c>
    </row>
    <row r="1608" spans="1:14" x14ac:dyDescent="0.25">
      <c r="A1608" s="25" t="s">
        <v>23869</v>
      </c>
      <c r="B1608" s="25" t="s">
        <v>23870</v>
      </c>
      <c r="C1608" s="26" t="s">
        <v>2538</v>
      </c>
      <c r="D1608" s="26" t="s">
        <v>23871</v>
      </c>
      <c r="E1608" s="25" t="s">
        <v>23872</v>
      </c>
      <c r="F1608" s="26" t="s">
        <v>2678</v>
      </c>
      <c r="G1608" s="26" t="s">
        <v>23873</v>
      </c>
      <c r="H1608" s="26" t="s">
        <v>23874</v>
      </c>
      <c r="I1608" s="26" t="s">
        <v>45621</v>
      </c>
      <c r="J1608" s="26" t="s">
        <v>45622</v>
      </c>
      <c r="K1608" s="27">
        <v>-0.42532682197254978</v>
      </c>
      <c r="L1608" s="28" t="s">
        <v>33</v>
      </c>
      <c r="M1608" s="26">
        <v>11</v>
      </c>
      <c r="N1608" s="26">
        <v>11</v>
      </c>
    </row>
    <row r="1609" spans="1:14" x14ac:dyDescent="0.25">
      <c r="A1609" s="25" t="s">
        <v>17249</v>
      </c>
      <c r="B1609" s="25" t="s">
        <v>17250</v>
      </c>
      <c r="C1609" s="26" t="s">
        <v>13792</v>
      </c>
      <c r="D1609" s="26" t="s">
        <v>10751</v>
      </c>
      <c r="E1609" s="25" t="s">
        <v>10752</v>
      </c>
      <c r="F1609" s="26" t="s">
        <v>2476</v>
      </c>
      <c r="G1609" s="26" t="s">
        <v>10753</v>
      </c>
      <c r="H1609" s="26" t="s">
        <v>10754</v>
      </c>
      <c r="I1609" s="26" t="s">
        <v>45623</v>
      </c>
      <c r="J1609" s="26" t="s">
        <v>45624</v>
      </c>
      <c r="K1609" s="27">
        <v>-0.21803001507292097</v>
      </c>
      <c r="L1609" s="28" t="s">
        <v>33</v>
      </c>
      <c r="M1609" s="26">
        <v>23</v>
      </c>
      <c r="N1609" s="26">
        <v>13</v>
      </c>
    </row>
    <row r="1610" spans="1:14" x14ac:dyDescent="0.25">
      <c r="A1610" s="25" t="s">
        <v>4823</v>
      </c>
      <c r="B1610" s="25" t="s">
        <v>4824</v>
      </c>
      <c r="C1610" s="26" t="s">
        <v>21679</v>
      </c>
      <c r="D1610" s="26" t="s">
        <v>4825</v>
      </c>
      <c r="E1610" s="25" t="s">
        <v>4826</v>
      </c>
      <c r="F1610" s="26" t="s">
        <v>27</v>
      </c>
      <c r="G1610" s="26" t="s">
        <v>4827</v>
      </c>
      <c r="H1610" s="26" t="s">
        <v>4828</v>
      </c>
      <c r="I1610" s="26" t="s">
        <v>45625</v>
      </c>
      <c r="J1610" s="26" t="s">
        <v>42513</v>
      </c>
      <c r="K1610" s="27">
        <v>-23.19089466680397</v>
      </c>
      <c r="L1610" s="28" t="s">
        <v>33</v>
      </c>
      <c r="M1610" s="26">
        <v>2</v>
      </c>
      <c r="N1610" s="26">
        <v>2</v>
      </c>
    </row>
    <row r="1611" spans="1:14" x14ac:dyDescent="0.25">
      <c r="A1611" s="25" t="s">
        <v>4718</v>
      </c>
      <c r="B1611" s="25" t="s">
        <v>4719</v>
      </c>
      <c r="C1611" s="26" t="s">
        <v>21679</v>
      </c>
      <c r="D1611" s="26" t="s">
        <v>4720</v>
      </c>
      <c r="E1611" s="25" t="s">
        <v>4721</v>
      </c>
      <c r="F1611" s="26" t="s">
        <v>27</v>
      </c>
      <c r="G1611" s="26" t="s">
        <v>4722</v>
      </c>
      <c r="H1611" s="26" t="s">
        <v>4723</v>
      </c>
      <c r="I1611" s="26" t="s">
        <v>45626</v>
      </c>
      <c r="J1611" s="26" t="s">
        <v>43125</v>
      </c>
      <c r="K1611" s="27">
        <v>-0.81302977339031202</v>
      </c>
      <c r="L1611" s="28" t="s">
        <v>33</v>
      </c>
      <c r="M1611" s="26">
        <v>3</v>
      </c>
      <c r="N1611" s="26">
        <v>2</v>
      </c>
    </row>
    <row r="1612" spans="1:14" x14ac:dyDescent="0.25">
      <c r="A1612" s="25" t="s">
        <v>12667</v>
      </c>
      <c r="B1612" s="25" t="s">
        <v>12668</v>
      </c>
      <c r="C1612" s="26" t="s">
        <v>2538</v>
      </c>
      <c r="D1612" s="26" t="s">
        <v>12669</v>
      </c>
      <c r="E1612" s="25" t="s">
        <v>12670</v>
      </c>
      <c r="F1612" s="26" t="s">
        <v>2476</v>
      </c>
      <c r="G1612" s="26" t="s">
        <v>12671</v>
      </c>
      <c r="H1612" s="26" t="s">
        <v>12672</v>
      </c>
      <c r="I1612" s="26" t="s">
        <v>45627</v>
      </c>
      <c r="J1612" s="26" t="s">
        <v>45628</v>
      </c>
      <c r="K1612" s="27">
        <v>0.62555767268833051</v>
      </c>
      <c r="L1612" s="28" t="s">
        <v>33</v>
      </c>
      <c r="M1612" s="26">
        <v>14</v>
      </c>
      <c r="N1612" s="26">
        <v>14</v>
      </c>
    </row>
    <row r="1613" spans="1:14" x14ac:dyDescent="0.25">
      <c r="A1613" s="25" t="s">
        <v>19399</v>
      </c>
      <c r="B1613" s="25" t="s">
        <v>19400</v>
      </c>
      <c r="C1613" s="26" t="s">
        <v>27167</v>
      </c>
      <c r="D1613" s="26" t="s">
        <v>19401</v>
      </c>
      <c r="E1613" s="25" t="s">
        <v>19402</v>
      </c>
      <c r="F1613" s="26" t="s">
        <v>2538</v>
      </c>
      <c r="G1613" s="26" t="s">
        <v>19403</v>
      </c>
      <c r="H1613" s="26" t="s">
        <v>19404</v>
      </c>
      <c r="I1613" s="26" t="s">
        <v>45629</v>
      </c>
      <c r="J1613" s="26" t="s">
        <v>45630</v>
      </c>
      <c r="K1613" s="27">
        <v>1.8315308889812771</v>
      </c>
      <c r="L1613" s="28" t="s">
        <v>33</v>
      </c>
      <c r="M1613" s="26">
        <v>32</v>
      </c>
      <c r="N1613" s="26">
        <v>28</v>
      </c>
    </row>
    <row r="1614" spans="1:14" x14ac:dyDescent="0.25">
      <c r="A1614" s="25" t="s">
        <v>19872</v>
      </c>
      <c r="B1614" s="25" t="s">
        <v>19873</v>
      </c>
      <c r="C1614" s="26" t="s">
        <v>2538</v>
      </c>
      <c r="D1614" s="26" t="s">
        <v>19874</v>
      </c>
      <c r="E1614" s="25" t="s">
        <v>7545</v>
      </c>
      <c r="F1614" s="26" t="s">
        <v>2538</v>
      </c>
      <c r="G1614" s="26" t="s">
        <v>19875</v>
      </c>
      <c r="H1614" s="26" t="s">
        <v>7547</v>
      </c>
      <c r="I1614" s="26" t="s">
        <v>45631</v>
      </c>
      <c r="J1614" s="26" t="s">
        <v>45632</v>
      </c>
      <c r="K1614" s="27">
        <v>1.1299989840363121E-2</v>
      </c>
      <c r="L1614" s="28" t="s">
        <v>33</v>
      </c>
      <c r="M1614" s="26">
        <v>30</v>
      </c>
      <c r="N1614" s="26">
        <v>28</v>
      </c>
    </row>
    <row r="1615" spans="1:14" x14ac:dyDescent="0.25">
      <c r="A1615" s="25" t="s">
        <v>734</v>
      </c>
      <c r="B1615" s="25" t="s">
        <v>735</v>
      </c>
      <c r="C1615" s="26" t="s">
        <v>27</v>
      </c>
      <c r="D1615" s="26" t="s">
        <v>65</v>
      </c>
      <c r="E1615" s="25" t="s">
        <v>66</v>
      </c>
      <c r="F1615" s="26" t="s">
        <v>27</v>
      </c>
      <c r="G1615" s="26" t="s">
        <v>160</v>
      </c>
      <c r="H1615" s="26" t="s">
        <v>161</v>
      </c>
      <c r="I1615" s="26" t="s">
        <v>45633</v>
      </c>
      <c r="J1615" s="26" t="s">
        <v>45634</v>
      </c>
      <c r="K1615" s="27">
        <v>-0.35705256839912991</v>
      </c>
      <c r="L1615" s="28" t="s">
        <v>33</v>
      </c>
      <c r="M1615" s="26">
        <v>9</v>
      </c>
      <c r="N1615" s="26">
        <v>9</v>
      </c>
    </row>
    <row r="1616" spans="1:14" x14ac:dyDescent="0.25">
      <c r="A1616" s="25" t="s">
        <v>2292</v>
      </c>
      <c r="B1616" s="25" t="s">
        <v>2293</v>
      </c>
      <c r="C1616" s="26" t="s">
        <v>27</v>
      </c>
      <c r="D1616" s="26" t="s">
        <v>2294</v>
      </c>
      <c r="E1616" s="25" t="s">
        <v>2295</v>
      </c>
      <c r="F1616" s="26" t="s">
        <v>27</v>
      </c>
      <c r="G1616" s="26" t="s">
        <v>2296</v>
      </c>
      <c r="H1616" s="26" t="s">
        <v>2297</v>
      </c>
      <c r="I1616" s="26" t="s">
        <v>45635</v>
      </c>
      <c r="J1616" s="26" t="s">
        <v>45636</v>
      </c>
      <c r="K1616" s="27">
        <v>-0.42587187932615522</v>
      </c>
      <c r="L1616" s="28" t="s">
        <v>33</v>
      </c>
      <c r="M1616" s="26">
        <v>5</v>
      </c>
      <c r="N1616" s="26">
        <v>4</v>
      </c>
    </row>
    <row r="1617" spans="1:14" x14ac:dyDescent="0.25">
      <c r="A1617" s="25" t="s">
        <v>19693</v>
      </c>
      <c r="B1617" s="25" t="s">
        <v>19694</v>
      </c>
      <c r="C1617" s="26" t="s">
        <v>2576</v>
      </c>
      <c r="D1617" s="26" t="s">
        <v>19686</v>
      </c>
      <c r="E1617" s="25" t="s">
        <v>19687</v>
      </c>
      <c r="F1617" s="26" t="s">
        <v>2576</v>
      </c>
      <c r="G1617" s="26" t="s">
        <v>19688</v>
      </c>
      <c r="H1617" s="26" t="s">
        <v>19689</v>
      </c>
      <c r="I1617" s="26" t="s">
        <v>45637</v>
      </c>
      <c r="J1617" s="26" t="s">
        <v>45638</v>
      </c>
      <c r="K1617" s="27">
        <v>-0.27065299706782703</v>
      </c>
      <c r="L1617" s="28" t="s">
        <v>33</v>
      </c>
      <c r="M1617" s="26">
        <v>10</v>
      </c>
      <c r="N1617" s="26">
        <v>6</v>
      </c>
    </row>
    <row r="1618" spans="1:14" x14ac:dyDescent="0.25">
      <c r="A1618" s="25" t="s">
        <v>23476</v>
      </c>
      <c r="B1618" s="25" t="s">
        <v>23477</v>
      </c>
      <c r="C1618" s="26" t="s">
        <v>26209</v>
      </c>
      <c r="D1618" s="26" t="s">
        <v>23478</v>
      </c>
      <c r="E1618" s="25" t="s">
        <v>23479</v>
      </c>
      <c r="F1618" s="26" t="s">
        <v>2494</v>
      </c>
      <c r="G1618" s="26" t="s">
        <v>23480</v>
      </c>
      <c r="H1618" s="26" t="s">
        <v>23481</v>
      </c>
      <c r="I1618" s="26" t="s">
        <v>45639</v>
      </c>
      <c r="J1618" s="26" t="s">
        <v>45640</v>
      </c>
      <c r="K1618" s="27">
        <v>0.21262037373388373</v>
      </c>
      <c r="L1618" s="28" t="s">
        <v>33</v>
      </c>
      <c r="M1618" s="26">
        <v>9</v>
      </c>
      <c r="N1618" s="26">
        <v>8</v>
      </c>
    </row>
    <row r="1619" spans="1:14" x14ac:dyDescent="0.25">
      <c r="A1619" s="25" t="s">
        <v>16858</v>
      </c>
      <c r="B1619" s="25" t="s">
        <v>16859</v>
      </c>
      <c r="C1619" s="26" t="s">
        <v>2538</v>
      </c>
      <c r="D1619" s="26" t="s">
        <v>16860</v>
      </c>
      <c r="E1619" s="25" t="s">
        <v>7009</v>
      </c>
      <c r="F1619" s="26" t="s">
        <v>2538</v>
      </c>
      <c r="G1619" s="26" t="s">
        <v>16861</v>
      </c>
      <c r="H1619" s="26" t="s">
        <v>16862</v>
      </c>
      <c r="I1619" s="26" t="s">
        <v>45641</v>
      </c>
      <c r="J1619" s="26" t="s">
        <v>45642</v>
      </c>
      <c r="K1619" s="27">
        <v>-0.66173651260210131</v>
      </c>
      <c r="L1619" s="28" t="s">
        <v>33</v>
      </c>
      <c r="M1619" s="26">
        <v>6</v>
      </c>
      <c r="N1619" s="26">
        <v>6</v>
      </c>
    </row>
    <row r="1620" spans="1:14" x14ac:dyDescent="0.25">
      <c r="A1620" s="25" t="s">
        <v>23589</v>
      </c>
      <c r="B1620" s="25" t="s">
        <v>23590</v>
      </c>
      <c r="C1620" s="26" t="s">
        <v>2538</v>
      </c>
      <c r="D1620" s="26" t="s">
        <v>4198</v>
      </c>
      <c r="E1620" s="25" t="s">
        <v>4199</v>
      </c>
      <c r="F1620" s="26" t="s">
        <v>2538</v>
      </c>
      <c r="G1620" s="26" t="s">
        <v>4200</v>
      </c>
      <c r="H1620" s="26" t="s">
        <v>4201</v>
      </c>
      <c r="I1620" s="26" t="s">
        <v>45643</v>
      </c>
      <c r="J1620" s="26" t="s">
        <v>45644</v>
      </c>
      <c r="K1620" s="27">
        <v>-1.2703835180846175</v>
      </c>
      <c r="L1620" s="28" t="s">
        <v>33</v>
      </c>
      <c r="M1620" s="26">
        <v>10</v>
      </c>
      <c r="N1620" s="26">
        <v>4</v>
      </c>
    </row>
    <row r="1621" spans="1:14" x14ac:dyDescent="0.25">
      <c r="A1621" s="25" t="s">
        <v>12231</v>
      </c>
      <c r="B1621" s="25" t="s">
        <v>12232</v>
      </c>
      <c r="C1621" s="26" t="s">
        <v>2538</v>
      </c>
      <c r="D1621" s="26" t="s">
        <v>12233</v>
      </c>
      <c r="E1621" s="25" t="s">
        <v>12234</v>
      </c>
      <c r="F1621" s="26" t="s">
        <v>2538</v>
      </c>
      <c r="G1621" s="26" t="s">
        <v>12235</v>
      </c>
      <c r="H1621" s="26" t="s">
        <v>12236</v>
      </c>
      <c r="I1621" s="26" t="s">
        <v>45645</v>
      </c>
      <c r="J1621" s="26" t="s">
        <v>45646</v>
      </c>
      <c r="K1621" s="27">
        <v>-6.1193571512536397E-2</v>
      </c>
      <c r="L1621" s="28" t="s">
        <v>33</v>
      </c>
      <c r="M1621" s="26">
        <v>3</v>
      </c>
      <c r="N1621" s="26">
        <v>3</v>
      </c>
    </row>
    <row r="1622" spans="1:14" x14ac:dyDescent="0.25">
      <c r="A1622" s="25" t="s">
        <v>14720</v>
      </c>
      <c r="B1622" s="25" t="s">
        <v>14721</v>
      </c>
      <c r="C1622" s="26" t="s">
        <v>26118</v>
      </c>
      <c r="D1622" s="26" t="s">
        <v>14722</v>
      </c>
      <c r="E1622" s="25" t="s">
        <v>14723</v>
      </c>
      <c r="F1622" s="26" t="s">
        <v>2476</v>
      </c>
      <c r="G1622" s="26" t="s">
        <v>14724</v>
      </c>
      <c r="H1622" s="26" t="s">
        <v>14725</v>
      </c>
      <c r="I1622" s="26" t="s">
        <v>45647</v>
      </c>
      <c r="J1622" s="26" t="s">
        <v>45648</v>
      </c>
      <c r="K1622" s="27">
        <v>-0.2221390154313857</v>
      </c>
      <c r="L1622" s="28" t="s">
        <v>33</v>
      </c>
      <c r="M1622" s="26">
        <v>19</v>
      </c>
      <c r="N1622" s="26">
        <v>13</v>
      </c>
    </row>
    <row r="1623" spans="1:14" x14ac:dyDescent="0.25">
      <c r="A1623" s="25" t="s">
        <v>9494</v>
      </c>
      <c r="B1623" s="25" t="s">
        <v>9495</v>
      </c>
      <c r="C1623" s="26" t="s">
        <v>2476</v>
      </c>
      <c r="D1623" s="26" t="s">
        <v>9496</v>
      </c>
      <c r="E1623" s="25" t="s">
        <v>4060</v>
      </c>
      <c r="F1623" s="26" t="s">
        <v>2538</v>
      </c>
      <c r="G1623" s="26" t="s">
        <v>9497</v>
      </c>
      <c r="H1623" s="26" t="s">
        <v>9498</v>
      </c>
      <c r="I1623" s="26" t="s">
        <v>45649</v>
      </c>
      <c r="J1623" s="26" t="s">
        <v>45650</v>
      </c>
      <c r="K1623" s="27">
        <v>-0.49339560778303881</v>
      </c>
      <c r="L1623" s="28" t="s">
        <v>33</v>
      </c>
      <c r="M1623" s="26">
        <v>22</v>
      </c>
      <c r="N1623" s="26">
        <v>22</v>
      </c>
    </row>
    <row r="1624" spans="1:14" x14ac:dyDescent="0.25">
      <c r="A1624" s="25" t="s">
        <v>5613</v>
      </c>
      <c r="B1624" s="25" t="s">
        <v>5614</v>
      </c>
      <c r="C1624" s="26" t="s">
        <v>2476</v>
      </c>
      <c r="D1624" s="26" t="s">
        <v>5615</v>
      </c>
      <c r="E1624" s="25" t="s">
        <v>1416</v>
      </c>
      <c r="F1624" s="26" t="s">
        <v>27</v>
      </c>
      <c r="G1624" s="26" t="s">
        <v>5616</v>
      </c>
      <c r="H1624" s="26" t="s">
        <v>5617</v>
      </c>
      <c r="I1624" s="26" t="s">
        <v>45651</v>
      </c>
      <c r="J1624" s="26" t="s">
        <v>45652</v>
      </c>
      <c r="K1624" s="27">
        <v>-0.73948241910441348</v>
      </c>
      <c r="L1624" s="28" t="s">
        <v>33</v>
      </c>
      <c r="M1624" s="26">
        <v>7</v>
      </c>
      <c r="N1624" s="26">
        <v>7</v>
      </c>
    </row>
    <row r="1625" spans="1:14" x14ac:dyDescent="0.25">
      <c r="A1625" s="25" t="s">
        <v>24370</v>
      </c>
      <c r="B1625" s="25" t="s">
        <v>24371</v>
      </c>
      <c r="C1625" s="26" t="s">
        <v>2538</v>
      </c>
      <c r="D1625" s="26" t="s">
        <v>24372</v>
      </c>
      <c r="E1625" s="25" t="s">
        <v>2594</v>
      </c>
      <c r="F1625" s="26" t="s">
        <v>2557</v>
      </c>
      <c r="G1625" s="26" t="s">
        <v>24373</v>
      </c>
      <c r="H1625" s="26" t="s">
        <v>24374</v>
      </c>
      <c r="I1625" s="26" t="s">
        <v>45653</v>
      </c>
      <c r="J1625" s="26" t="s">
        <v>45654</v>
      </c>
      <c r="K1625" s="27">
        <v>-1.8255057548985543E-3</v>
      </c>
      <c r="L1625" s="28" t="s">
        <v>33</v>
      </c>
      <c r="M1625" s="26">
        <v>33</v>
      </c>
      <c r="N1625" s="26">
        <v>27</v>
      </c>
    </row>
    <row r="1626" spans="1:14" x14ac:dyDescent="0.25">
      <c r="A1626" s="25" t="s">
        <v>19478</v>
      </c>
      <c r="B1626" s="25" t="s">
        <v>19479</v>
      </c>
      <c r="C1626" s="26" t="s">
        <v>2538</v>
      </c>
      <c r="D1626" s="26" t="s">
        <v>19480</v>
      </c>
      <c r="E1626" s="25" t="s">
        <v>19481</v>
      </c>
      <c r="F1626" s="26" t="s">
        <v>2538</v>
      </c>
      <c r="G1626" s="26" t="s">
        <v>19482</v>
      </c>
      <c r="H1626" s="26" t="s">
        <v>19483</v>
      </c>
      <c r="I1626" s="26" t="s">
        <v>45655</v>
      </c>
      <c r="J1626" s="26" t="s">
        <v>45656</v>
      </c>
      <c r="K1626" s="27">
        <v>-0.72075146339243823</v>
      </c>
      <c r="L1626" s="28" t="s">
        <v>33</v>
      </c>
      <c r="M1626" s="26">
        <v>7</v>
      </c>
      <c r="N1626" s="26">
        <v>7</v>
      </c>
    </row>
    <row r="1627" spans="1:14" x14ac:dyDescent="0.25">
      <c r="A1627" s="25" t="s">
        <v>1234</v>
      </c>
      <c r="B1627" s="25" t="s">
        <v>1235</v>
      </c>
      <c r="C1627" s="26" t="s">
        <v>24471</v>
      </c>
      <c r="D1627" s="26" t="s">
        <v>1236</v>
      </c>
      <c r="E1627" s="25" t="s">
        <v>192</v>
      </c>
      <c r="F1627" s="26" t="s">
        <v>27</v>
      </c>
      <c r="G1627" s="26" t="s">
        <v>1237</v>
      </c>
      <c r="H1627" s="26" t="s">
        <v>1238</v>
      </c>
      <c r="I1627" s="26" t="s">
        <v>45657</v>
      </c>
      <c r="J1627" s="26" t="s">
        <v>45658</v>
      </c>
      <c r="K1627" s="27">
        <v>-0.20829850404822878</v>
      </c>
      <c r="L1627" s="28" t="s">
        <v>33</v>
      </c>
      <c r="M1627" s="26">
        <v>7</v>
      </c>
      <c r="N1627" s="26">
        <v>3</v>
      </c>
    </row>
    <row r="1628" spans="1:14" x14ac:dyDescent="0.25">
      <c r="A1628" s="25" t="s">
        <v>3310</v>
      </c>
      <c r="B1628" s="25" t="s">
        <v>3311</v>
      </c>
      <c r="C1628" s="26" t="s">
        <v>27</v>
      </c>
      <c r="D1628" s="26" t="s">
        <v>3312</v>
      </c>
      <c r="E1628" s="25" t="s">
        <v>3313</v>
      </c>
      <c r="F1628" s="26" t="s">
        <v>2538</v>
      </c>
      <c r="G1628" s="26" t="s">
        <v>3314</v>
      </c>
      <c r="H1628" s="26" t="s">
        <v>3315</v>
      </c>
      <c r="I1628" s="26" t="s">
        <v>45659</v>
      </c>
      <c r="J1628" s="26" t="s">
        <v>45660</v>
      </c>
      <c r="K1628" s="27">
        <v>-0.56202044115320149</v>
      </c>
      <c r="L1628" s="28" t="s">
        <v>33</v>
      </c>
      <c r="M1628" s="26">
        <v>3</v>
      </c>
      <c r="N1628" s="26">
        <v>3</v>
      </c>
    </row>
    <row r="1629" spans="1:14" x14ac:dyDescent="0.25">
      <c r="A1629" s="25" t="s">
        <v>9068</v>
      </c>
      <c r="B1629" s="25" t="s">
        <v>9069</v>
      </c>
      <c r="C1629" s="26" t="s">
        <v>31629</v>
      </c>
      <c r="D1629" s="26" t="s">
        <v>9070</v>
      </c>
      <c r="E1629" s="25" t="s">
        <v>9071</v>
      </c>
      <c r="F1629" s="26" t="s">
        <v>2576</v>
      </c>
      <c r="G1629" s="26" t="s">
        <v>9072</v>
      </c>
      <c r="H1629" s="26" t="s">
        <v>9073</v>
      </c>
      <c r="I1629" s="26" t="s">
        <v>45661</v>
      </c>
      <c r="J1629" s="26" t="s">
        <v>45662</v>
      </c>
      <c r="K1629" s="27">
        <v>-3.4862110570402192E-2</v>
      </c>
      <c r="L1629" s="28" t="s">
        <v>33</v>
      </c>
      <c r="M1629" s="26">
        <v>3</v>
      </c>
      <c r="N1629" s="26">
        <v>3</v>
      </c>
    </row>
    <row r="1630" spans="1:14" x14ac:dyDescent="0.25">
      <c r="A1630" s="25" t="s">
        <v>17041</v>
      </c>
      <c r="B1630" s="25" t="s">
        <v>17042</v>
      </c>
      <c r="C1630" s="26" t="s">
        <v>2538</v>
      </c>
      <c r="D1630" s="26" t="s">
        <v>17043</v>
      </c>
      <c r="E1630" s="25" t="s">
        <v>17016</v>
      </c>
      <c r="F1630" s="26" t="s">
        <v>2476</v>
      </c>
      <c r="G1630" s="26" t="s">
        <v>17044</v>
      </c>
      <c r="H1630" s="26" t="s">
        <v>17045</v>
      </c>
      <c r="I1630" s="26" t="s">
        <v>45663</v>
      </c>
      <c r="J1630" s="26" t="s">
        <v>45027</v>
      </c>
      <c r="K1630" s="27">
        <v>-0.77989947048471553</v>
      </c>
      <c r="L1630" s="28" t="s">
        <v>33</v>
      </c>
      <c r="M1630" s="26">
        <v>4</v>
      </c>
      <c r="N1630" s="26">
        <v>4</v>
      </c>
    </row>
    <row r="1631" spans="1:14" x14ac:dyDescent="0.25">
      <c r="A1631" s="25" t="s">
        <v>6574</v>
      </c>
      <c r="B1631" s="25" t="s">
        <v>6575</v>
      </c>
      <c r="C1631" s="26" t="s">
        <v>2557</v>
      </c>
      <c r="D1631" s="26" t="s">
        <v>6576</v>
      </c>
      <c r="E1631" s="25" t="s">
        <v>5901</v>
      </c>
      <c r="F1631" s="26" t="s">
        <v>2557</v>
      </c>
      <c r="G1631" s="26" t="s">
        <v>6577</v>
      </c>
      <c r="H1631" s="26" t="s">
        <v>6578</v>
      </c>
      <c r="I1631" s="26" t="s">
        <v>45664</v>
      </c>
      <c r="J1631" s="26" t="s">
        <v>45665</v>
      </c>
      <c r="K1631" s="27">
        <v>-2.123339996243597</v>
      </c>
      <c r="L1631" s="28" t="s">
        <v>33</v>
      </c>
      <c r="M1631" s="26">
        <v>15</v>
      </c>
      <c r="N1631" s="26">
        <v>14</v>
      </c>
    </row>
    <row r="1632" spans="1:14" x14ac:dyDescent="0.25">
      <c r="A1632" s="25" t="s">
        <v>17083</v>
      </c>
      <c r="B1632" s="25" t="s">
        <v>17084</v>
      </c>
      <c r="C1632" s="26" t="s">
        <v>2557</v>
      </c>
      <c r="D1632" s="26" t="s">
        <v>17085</v>
      </c>
      <c r="E1632" s="25" t="s">
        <v>17086</v>
      </c>
      <c r="F1632" s="26" t="s">
        <v>2557</v>
      </c>
      <c r="G1632" s="26" t="s">
        <v>17087</v>
      </c>
      <c r="H1632" s="26" t="s">
        <v>17088</v>
      </c>
      <c r="I1632" s="26" t="s">
        <v>45666</v>
      </c>
      <c r="J1632" s="26" t="s">
        <v>45667</v>
      </c>
      <c r="K1632" s="27">
        <v>-0.99918926763918692</v>
      </c>
      <c r="L1632" s="28" t="s">
        <v>33</v>
      </c>
      <c r="M1632" s="26">
        <v>8</v>
      </c>
      <c r="N1632" s="26">
        <v>5</v>
      </c>
    </row>
    <row r="1633" spans="1:14" x14ac:dyDescent="0.25">
      <c r="A1633" s="25" t="s">
        <v>797</v>
      </c>
      <c r="B1633" s="25" t="s">
        <v>798</v>
      </c>
      <c r="C1633" s="26" t="s">
        <v>27</v>
      </c>
      <c r="D1633" s="26" t="s">
        <v>799</v>
      </c>
      <c r="E1633" s="25" t="s">
        <v>800</v>
      </c>
      <c r="F1633" s="26" t="s">
        <v>27</v>
      </c>
      <c r="G1633" s="26" t="s">
        <v>801</v>
      </c>
      <c r="H1633" s="26" t="s">
        <v>802</v>
      </c>
      <c r="I1633" s="26" t="s">
        <v>45668</v>
      </c>
      <c r="J1633" s="26" t="s">
        <v>45669</v>
      </c>
      <c r="K1633" s="27">
        <v>-0.84834382189161339</v>
      </c>
      <c r="L1633" s="28" t="s">
        <v>33</v>
      </c>
      <c r="M1633" s="26">
        <v>5</v>
      </c>
      <c r="N1633" s="26">
        <v>5</v>
      </c>
    </row>
    <row r="1634" spans="1:14" x14ac:dyDescent="0.25">
      <c r="A1634" s="25" t="s">
        <v>4982</v>
      </c>
      <c r="B1634" s="25" t="s">
        <v>4983</v>
      </c>
      <c r="C1634" s="26" t="s">
        <v>2538</v>
      </c>
      <c r="D1634" s="26" t="s">
        <v>4984</v>
      </c>
      <c r="E1634" s="25" t="s">
        <v>4985</v>
      </c>
      <c r="F1634" s="26" t="s">
        <v>27</v>
      </c>
      <c r="G1634" s="26" t="s">
        <v>4986</v>
      </c>
      <c r="H1634" s="26" t="s">
        <v>4987</v>
      </c>
      <c r="I1634" s="26" t="s">
        <v>45670</v>
      </c>
      <c r="J1634" s="26" t="s">
        <v>45671</v>
      </c>
      <c r="K1634" s="27">
        <v>-1.817391775097364</v>
      </c>
      <c r="L1634" s="28" t="s">
        <v>33</v>
      </c>
      <c r="M1634" s="26">
        <v>2</v>
      </c>
      <c r="N1634" s="26">
        <v>2</v>
      </c>
    </row>
    <row r="1635" spans="1:14" x14ac:dyDescent="0.25">
      <c r="A1635" s="25" t="s">
        <v>5029</v>
      </c>
      <c r="B1635" s="25" t="s">
        <v>5030</v>
      </c>
      <c r="C1635" s="26" t="s">
        <v>2538</v>
      </c>
      <c r="D1635" s="26" t="s">
        <v>5031</v>
      </c>
      <c r="E1635" s="25" t="s">
        <v>192</v>
      </c>
      <c r="F1635" s="26" t="s">
        <v>27</v>
      </c>
      <c r="G1635" s="26" t="s">
        <v>462</v>
      </c>
      <c r="H1635" s="26" t="s">
        <v>463</v>
      </c>
      <c r="I1635" s="26" t="s">
        <v>45672</v>
      </c>
      <c r="J1635" s="26" t="s">
        <v>45673</v>
      </c>
      <c r="K1635" s="27">
        <v>-3.5056231226331795</v>
      </c>
      <c r="L1635" s="28" t="s">
        <v>33</v>
      </c>
      <c r="M1635" s="26">
        <v>6</v>
      </c>
      <c r="N1635" s="26">
        <v>2</v>
      </c>
    </row>
    <row r="1636" spans="1:14" x14ac:dyDescent="0.25">
      <c r="A1636" s="25" t="s">
        <v>14282</v>
      </c>
      <c r="B1636" s="25" t="s">
        <v>14283</v>
      </c>
      <c r="C1636" s="26" t="s">
        <v>2538</v>
      </c>
      <c r="D1636" s="26" t="s">
        <v>14284</v>
      </c>
      <c r="E1636" s="25" t="s">
        <v>14285</v>
      </c>
      <c r="F1636" s="26" t="s">
        <v>2678</v>
      </c>
      <c r="G1636" s="26" t="s">
        <v>14286</v>
      </c>
      <c r="H1636" s="26" t="s">
        <v>14287</v>
      </c>
      <c r="I1636" s="26" t="s">
        <v>45674</v>
      </c>
      <c r="J1636" s="26" t="s">
        <v>45675</v>
      </c>
      <c r="K1636" s="27">
        <v>-0.23612194099955394</v>
      </c>
      <c r="L1636" s="28" t="s">
        <v>33</v>
      </c>
      <c r="M1636" s="26">
        <v>52</v>
      </c>
      <c r="N1636" s="26">
        <v>8</v>
      </c>
    </row>
    <row r="1637" spans="1:14" x14ac:dyDescent="0.25">
      <c r="A1637" s="25" t="s">
        <v>14418</v>
      </c>
      <c r="B1637" s="25" t="s">
        <v>14419</v>
      </c>
      <c r="C1637" s="26" t="s">
        <v>2557</v>
      </c>
      <c r="D1637" s="26" t="s">
        <v>14420</v>
      </c>
      <c r="E1637" s="25" t="s">
        <v>14421</v>
      </c>
      <c r="F1637" s="26" t="s">
        <v>2678</v>
      </c>
      <c r="G1637" s="26" t="s">
        <v>14422</v>
      </c>
      <c r="H1637" s="26" t="s">
        <v>14423</v>
      </c>
      <c r="I1637" s="26" t="s">
        <v>45676</v>
      </c>
      <c r="J1637" s="26" t="s">
        <v>45677</v>
      </c>
      <c r="K1637" s="27">
        <v>-0.73456033888600869</v>
      </c>
      <c r="L1637" s="28" t="s">
        <v>33</v>
      </c>
      <c r="M1637" s="26">
        <v>9</v>
      </c>
      <c r="N1637" s="26">
        <v>9</v>
      </c>
    </row>
    <row r="1638" spans="1:14" x14ac:dyDescent="0.25">
      <c r="A1638" s="25" t="s">
        <v>11232</v>
      </c>
      <c r="B1638" s="25" t="s">
        <v>11233</v>
      </c>
      <c r="C1638" s="26" t="s">
        <v>2476</v>
      </c>
      <c r="D1638" s="26" t="s">
        <v>11234</v>
      </c>
      <c r="E1638" s="25" t="s">
        <v>11235</v>
      </c>
      <c r="F1638" s="26" t="s">
        <v>2476</v>
      </c>
      <c r="G1638" s="26" t="s">
        <v>11236</v>
      </c>
      <c r="H1638" s="26" t="s">
        <v>11237</v>
      </c>
      <c r="I1638" s="26" t="s">
        <v>45678</v>
      </c>
      <c r="J1638" s="26" t="s">
        <v>45679</v>
      </c>
      <c r="K1638" s="27">
        <v>-0.4092617004210351</v>
      </c>
      <c r="L1638" s="28" t="s">
        <v>33</v>
      </c>
      <c r="M1638" s="26">
        <v>6</v>
      </c>
      <c r="N1638" s="26">
        <v>5</v>
      </c>
    </row>
    <row r="1639" spans="1:14" x14ac:dyDescent="0.25">
      <c r="A1639" s="25" t="s">
        <v>3183</v>
      </c>
      <c r="B1639" s="25" t="s">
        <v>3184</v>
      </c>
      <c r="C1639" s="26" t="s">
        <v>25392</v>
      </c>
      <c r="D1639" s="26" t="s">
        <v>3185</v>
      </c>
      <c r="E1639" s="25" t="s">
        <v>2838</v>
      </c>
      <c r="F1639" s="26" t="s">
        <v>2538</v>
      </c>
      <c r="G1639" s="26" t="s">
        <v>3186</v>
      </c>
      <c r="H1639" s="26" t="s">
        <v>3187</v>
      </c>
      <c r="I1639" s="26" t="s">
        <v>45680</v>
      </c>
      <c r="J1639" s="26" t="s">
        <v>45681</v>
      </c>
      <c r="K1639" s="27">
        <v>-0.32729470749179113</v>
      </c>
      <c r="L1639" s="28" t="s">
        <v>33</v>
      </c>
      <c r="M1639" s="26">
        <v>7</v>
      </c>
      <c r="N1639" s="26">
        <v>7</v>
      </c>
    </row>
    <row r="1640" spans="1:14" x14ac:dyDescent="0.25">
      <c r="A1640" s="25" t="s">
        <v>3917</v>
      </c>
      <c r="B1640" s="25" t="s">
        <v>3918</v>
      </c>
      <c r="C1640" s="26" t="s">
        <v>27</v>
      </c>
      <c r="D1640" s="26" t="s">
        <v>3919</v>
      </c>
      <c r="E1640" s="25" t="s">
        <v>3920</v>
      </c>
      <c r="F1640" s="26" t="s">
        <v>2476</v>
      </c>
      <c r="G1640" s="26" t="s">
        <v>3921</v>
      </c>
      <c r="H1640" s="26" t="s">
        <v>3922</v>
      </c>
      <c r="I1640" s="26" t="s">
        <v>45682</v>
      </c>
      <c r="J1640" s="26" t="s">
        <v>45683</v>
      </c>
      <c r="K1640" s="27">
        <v>-0.41913926561048781</v>
      </c>
      <c r="L1640" s="28" t="s">
        <v>33</v>
      </c>
      <c r="M1640" s="26">
        <v>2</v>
      </c>
      <c r="N1640" s="26">
        <v>2</v>
      </c>
    </row>
    <row r="1641" spans="1:14" x14ac:dyDescent="0.25">
      <c r="A1641" s="25" t="s">
        <v>3337</v>
      </c>
      <c r="B1641" s="25" t="s">
        <v>3338</v>
      </c>
      <c r="C1641" s="26" t="s">
        <v>27</v>
      </c>
      <c r="D1641" s="26" t="s">
        <v>3339</v>
      </c>
      <c r="E1641" s="25" t="s">
        <v>3340</v>
      </c>
      <c r="F1641" s="26" t="s">
        <v>2576</v>
      </c>
      <c r="G1641" s="26" t="s">
        <v>3341</v>
      </c>
      <c r="H1641" s="26" t="s">
        <v>3342</v>
      </c>
      <c r="I1641" s="26" t="s">
        <v>45684</v>
      </c>
      <c r="J1641" s="26" t="s">
        <v>45685</v>
      </c>
      <c r="K1641" s="27">
        <v>-0.12638440446702406</v>
      </c>
      <c r="L1641" s="28" t="s">
        <v>33</v>
      </c>
      <c r="M1641" s="26">
        <v>2</v>
      </c>
      <c r="N1641" s="26">
        <v>2</v>
      </c>
    </row>
    <row r="1642" spans="1:14" x14ac:dyDescent="0.25">
      <c r="A1642" s="25" t="s">
        <v>21512</v>
      </c>
      <c r="B1642" s="25" t="s">
        <v>21513</v>
      </c>
      <c r="C1642" s="26" t="s">
        <v>2538</v>
      </c>
      <c r="D1642" s="26" t="s">
        <v>21514</v>
      </c>
      <c r="E1642" s="25" t="s">
        <v>21515</v>
      </c>
      <c r="F1642" s="26" t="s">
        <v>2538</v>
      </c>
      <c r="G1642" s="26" t="s">
        <v>21516</v>
      </c>
      <c r="H1642" s="26" t="s">
        <v>21517</v>
      </c>
      <c r="I1642" s="26" t="s">
        <v>45686</v>
      </c>
      <c r="J1642" s="26" t="s">
        <v>45687</v>
      </c>
      <c r="K1642" s="27">
        <v>-0.26358424229333371</v>
      </c>
      <c r="L1642" s="28" t="s">
        <v>33</v>
      </c>
      <c r="M1642" s="26">
        <v>10</v>
      </c>
      <c r="N1642" s="26">
        <v>10</v>
      </c>
    </row>
    <row r="1643" spans="1:14" x14ac:dyDescent="0.25">
      <c r="A1643" s="25" t="s">
        <v>4274</v>
      </c>
      <c r="B1643" s="25" t="s">
        <v>4275</v>
      </c>
      <c r="C1643" s="26" t="s">
        <v>1779</v>
      </c>
      <c r="D1643" s="26" t="s">
        <v>4276</v>
      </c>
      <c r="E1643" s="25" t="s">
        <v>4277</v>
      </c>
      <c r="F1643" s="26" t="s">
        <v>2538</v>
      </c>
      <c r="G1643" s="26" t="s">
        <v>4278</v>
      </c>
      <c r="H1643" s="26" t="s">
        <v>4279</v>
      </c>
      <c r="I1643" s="26" t="s">
        <v>45688</v>
      </c>
      <c r="J1643" s="26" t="s">
        <v>45689</v>
      </c>
      <c r="K1643" s="27">
        <v>-0.14073838517466489</v>
      </c>
      <c r="L1643" s="28" t="s">
        <v>33</v>
      </c>
      <c r="M1643" s="26">
        <v>63</v>
      </c>
      <c r="N1643" s="26">
        <v>48</v>
      </c>
    </row>
    <row r="1644" spans="1:14" x14ac:dyDescent="0.25">
      <c r="A1644" s="25" t="s">
        <v>15331</v>
      </c>
      <c r="B1644" s="25" t="s">
        <v>15332</v>
      </c>
      <c r="C1644" s="26" t="s">
        <v>2538</v>
      </c>
      <c r="D1644" s="26" t="s">
        <v>15333</v>
      </c>
      <c r="E1644" s="25" t="s">
        <v>15334</v>
      </c>
      <c r="F1644" s="26" t="s">
        <v>2476</v>
      </c>
      <c r="G1644" s="26" t="s">
        <v>15335</v>
      </c>
      <c r="H1644" s="26" t="s">
        <v>15336</v>
      </c>
      <c r="I1644" s="26" t="s">
        <v>45690</v>
      </c>
      <c r="J1644" s="26" t="s">
        <v>45691</v>
      </c>
      <c r="K1644" s="27">
        <v>-0.15928477146675607</v>
      </c>
      <c r="L1644" s="28" t="s">
        <v>33</v>
      </c>
      <c r="M1644" s="26">
        <v>14</v>
      </c>
      <c r="N1644" s="26">
        <v>14</v>
      </c>
    </row>
    <row r="1645" spans="1:14" x14ac:dyDescent="0.25">
      <c r="A1645" s="25" t="s">
        <v>7606</v>
      </c>
      <c r="B1645" s="25" t="s">
        <v>7607</v>
      </c>
      <c r="C1645" s="26" t="s">
        <v>6682</v>
      </c>
      <c r="D1645" s="26" t="s">
        <v>7608</v>
      </c>
      <c r="E1645" s="25" t="s">
        <v>7609</v>
      </c>
      <c r="F1645" s="26" t="s">
        <v>2476</v>
      </c>
      <c r="G1645" s="26" t="s">
        <v>7610</v>
      </c>
      <c r="H1645" s="26" t="s">
        <v>7611</v>
      </c>
      <c r="I1645" s="26" t="s">
        <v>45692</v>
      </c>
      <c r="J1645" s="26" t="s">
        <v>45693</v>
      </c>
      <c r="K1645" s="27">
        <v>0.56553027195170136</v>
      </c>
      <c r="L1645" s="28" t="s">
        <v>33</v>
      </c>
      <c r="M1645" s="26">
        <v>4</v>
      </c>
      <c r="N1645" s="26">
        <v>4</v>
      </c>
    </row>
    <row r="1646" spans="1:14" x14ac:dyDescent="0.25">
      <c r="A1646" s="25" t="s">
        <v>21555</v>
      </c>
      <c r="B1646" s="25" t="s">
        <v>21556</v>
      </c>
      <c r="C1646" s="26" t="s">
        <v>2538</v>
      </c>
      <c r="D1646" s="26" t="s">
        <v>21557</v>
      </c>
      <c r="E1646" s="25" t="s">
        <v>21558</v>
      </c>
      <c r="F1646" s="26" t="s">
        <v>2538</v>
      </c>
      <c r="G1646" s="26" t="s">
        <v>21559</v>
      </c>
      <c r="H1646" s="26" t="s">
        <v>21560</v>
      </c>
      <c r="I1646" s="26" t="s">
        <v>45694</v>
      </c>
      <c r="J1646" s="26" t="s">
        <v>45695</v>
      </c>
      <c r="K1646" s="27">
        <v>-0.40978391537456416</v>
      </c>
      <c r="L1646" s="28" t="s">
        <v>33</v>
      </c>
      <c r="M1646" s="26">
        <v>12</v>
      </c>
      <c r="N1646" s="26">
        <v>12</v>
      </c>
    </row>
    <row r="1647" spans="1:14" x14ac:dyDescent="0.25">
      <c r="A1647" s="25" t="s">
        <v>5463</v>
      </c>
      <c r="B1647" s="25" t="s">
        <v>5464</v>
      </c>
      <c r="C1647" s="26" t="s">
        <v>2538</v>
      </c>
      <c r="D1647" s="26" t="s">
        <v>1837</v>
      </c>
      <c r="E1647" s="25" t="s">
        <v>192</v>
      </c>
      <c r="F1647" s="26" t="s">
        <v>27</v>
      </c>
      <c r="G1647" s="26" t="s">
        <v>1838</v>
      </c>
      <c r="H1647" s="26" t="s">
        <v>1839</v>
      </c>
      <c r="I1647" s="26" t="s">
        <v>45696</v>
      </c>
      <c r="J1647" s="26" t="s">
        <v>45697</v>
      </c>
      <c r="K1647" s="27">
        <v>-1.7861929237229659</v>
      </c>
      <c r="L1647" s="28" t="s">
        <v>33</v>
      </c>
      <c r="M1647" s="26">
        <v>10</v>
      </c>
      <c r="N1647" s="26">
        <v>9</v>
      </c>
    </row>
    <row r="1648" spans="1:14" x14ac:dyDescent="0.25">
      <c r="A1648" s="25" t="s">
        <v>17897</v>
      </c>
      <c r="B1648" s="25" t="s">
        <v>17898</v>
      </c>
      <c r="C1648" s="26" t="s">
        <v>2538</v>
      </c>
      <c r="D1648" s="26" t="s">
        <v>17899</v>
      </c>
      <c r="E1648" s="25" t="s">
        <v>17900</v>
      </c>
      <c r="F1648" s="26" t="s">
        <v>2538</v>
      </c>
      <c r="G1648" s="26" t="s">
        <v>17901</v>
      </c>
      <c r="H1648" s="26" t="s">
        <v>17902</v>
      </c>
      <c r="I1648" s="26" t="s">
        <v>45698</v>
      </c>
      <c r="J1648" s="26" t="s">
        <v>45699</v>
      </c>
      <c r="K1648" s="27">
        <v>-0.37686935382178888</v>
      </c>
      <c r="L1648" s="28" t="s">
        <v>33</v>
      </c>
      <c r="M1648" s="26">
        <v>4</v>
      </c>
      <c r="N1648" s="26">
        <v>4</v>
      </c>
    </row>
    <row r="1649" spans="1:14" x14ac:dyDescent="0.25">
      <c r="A1649" s="25" t="s">
        <v>7348</v>
      </c>
      <c r="B1649" s="25" t="s">
        <v>7349</v>
      </c>
      <c r="C1649" s="26" t="s">
        <v>2557</v>
      </c>
      <c r="D1649" s="26" t="s">
        <v>7350</v>
      </c>
      <c r="E1649" s="25" t="s">
        <v>7351</v>
      </c>
      <c r="F1649" s="26" t="s">
        <v>2557</v>
      </c>
      <c r="G1649" s="26" t="s">
        <v>7352</v>
      </c>
      <c r="H1649" s="26" t="s">
        <v>7353</v>
      </c>
      <c r="I1649" s="26" t="s">
        <v>45700</v>
      </c>
      <c r="J1649" s="26" t="s">
        <v>45701</v>
      </c>
      <c r="K1649" s="27">
        <v>-0.79948934037985098</v>
      </c>
      <c r="L1649" s="28" t="s">
        <v>33</v>
      </c>
      <c r="M1649" s="26">
        <v>10</v>
      </c>
      <c r="N1649" s="26">
        <v>8</v>
      </c>
    </row>
    <row r="1650" spans="1:14" x14ac:dyDescent="0.25">
      <c r="A1650" s="25" t="s">
        <v>494</v>
      </c>
      <c r="B1650" s="25" t="s">
        <v>495</v>
      </c>
      <c r="C1650" s="26" t="s">
        <v>27</v>
      </c>
      <c r="D1650" s="26" t="s">
        <v>496</v>
      </c>
      <c r="E1650" s="25" t="s">
        <v>192</v>
      </c>
      <c r="F1650" s="26" t="s">
        <v>27</v>
      </c>
      <c r="G1650" s="26" t="s">
        <v>497</v>
      </c>
      <c r="H1650" s="26" t="s">
        <v>498</v>
      </c>
      <c r="I1650" s="26" t="s">
        <v>45702</v>
      </c>
      <c r="J1650" s="26" t="s">
        <v>42513</v>
      </c>
      <c r="K1650" s="27">
        <v>-23.119277511106571</v>
      </c>
      <c r="L1650" s="28" t="s">
        <v>33</v>
      </c>
      <c r="M1650" s="26">
        <v>2</v>
      </c>
      <c r="N1650" s="26">
        <v>2</v>
      </c>
    </row>
    <row r="1651" spans="1:14" x14ac:dyDescent="0.25">
      <c r="A1651" s="25" t="s">
        <v>21615</v>
      </c>
      <c r="B1651" s="25" t="s">
        <v>21616</v>
      </c>
      <c r="C1651" s="26" t="s">
        <v>2538</v>
      </c>
      <c r="D1651" s="26" t="s">
        <v>7750</v>
      </c>
      <c r="E1651" s="25" t="s">
        <v>7751</v>
      </c>
      <c r="F1651" s="26" t="s">
        <v>2576</v>
      </c>
      <c r="G1651" s="26" t="s">
        <v>21617</v>
      </c>
      <c r="H1651" s="26" t="s">
        <v>21618</v>
      </c>
      <c r="I1651" s="26" t="s">
        <v>45703</v>
      </c>
      <c r="J1651" s="26" t="s">
        <v>45704</v>
      </c>
      <c r="K1651" s="27">
        <v>1.2403819288890859E-2</v>
      </c>
      <c r="L1651" s="28" t="s">
        <v>33</v>
      </c>
      <c r="M1651" s="26">
        <v>20</v>
      </c>
      <c r="N1651" s="26">
        <v>15</v>
      </c>
    </row>
    <row r="1652" spans="1:14" x14ac:dyDescent="0.25">
      <c r="A1652" s="25" t="s">
        <v>1864</v>
      </c>
      <c r="B1652" s="25" t="s">
        <v>1865</v>
      </c>
      <c r="C1652" s="26" t="s">
        <v>27</v>
      </c>
      <c r="D1652" s="26" t="s">
        <v>1866</v>
      </c>
      <c r="E1652" s="25" t="s">
        <v>1867</v>
      </c>
      <c r="F1652" s="26" t="s">
        <v>27</v>
      </c>
      <c r="G1652" s="26" t="s">
        <v>1868</v>
      </c>
      <c r="H1652" s="26" t="s">
        <v>1869</v>
      </c>
      <c r="I1652" s="26" t="s">
        <v>45705</v>
      </c>
      <c r="J1652" s="26" t="s">
        <v>45706</v>
      </c>
      <c r="K1652" s="27">
        <v>0.41836103275925729</v>
      </c>
      <c r="L1652" s="28" t="s">
        <v>33</v>
      </c>
      <c r="M1652" s="26">
        <v>9</v>
      </c>
      <c r="N1652" s="26">
        <v>6</v>
      </c>
    </row>
    <row r="1653" spans="1:14" x14ac:dyDescent="0.25">
      <c r="A1653" s="25" t="s">
        <v>23670</v>
      </c>
      <c r="B1653" s="25" t="s">
        <v>23671</v>
      </c>
      <c r="C1653" s="26" t="s">
        <v>2576</v>
      </c>
      <c r="D1653" s="26" t="s">
        <v>19489</v>
      </c>
      <c r="E1653" s="25" t="s">
        <v>19490</v>
      </c>
      <c r="F1653" s="26" t="s">
        <v>2538</v>
      </c>
      <c r="G1653" s="26" t="s">
        <v>19491</v>
      </c>
      <c r="H1653" s="26" t="s">
        <v>19492</v>
      </c>
      <c r="I1653" s="26" t="s">
        <v>45707</v>
      </c>
      <c r="J1653" s="26" t="s">
        <v>45708</v>
      </c>
      <c r="K1653" s="27">
        <v>-0.86640326114560406</v>
      </c>
      <c r="L1653" s="28" t="s">
        <v>33</v>
      </c>
      <c r="M1653" s="26">
        <v>7</v>
      </c>
      <c r="N1653" s="26">
        <v>3</v>
      </c>
    </row>
    <row r="1654" spans="1:14" x14ac:dyDescent="0.25">
      <c r="A1654" s="25" t="s">
        <v>17075</v>
      </c>
      <c r="B1654" s="25" t="s">
        <v>17076</v>
      </c>
      <c r="C1654" s="26" t="s">
        <v>2538</v>
      </c>
      <c r="D1654" s="26" t="s">
        <v>17077</v>
      </c>
      <c r="E1654" s="25" t="s">
        <v>1155</v>
      </c>
      <c r="F1654" s="26" t="s">
        <v>2538</v>
      </c>
      <c r="G1654" s="26" t="s">
        <v>17078</v>
      </c>
      <c r="H1654" s="26" t="s">
        <v>17079</v>
      </c>
      <c r="I1654" s="26" t="s">
        <v>45709</v>
      </c>
      <c r="J1654" s="26" t="s">
        <v>45710</v>
      </c>
      <c r="K1654" s="27">
        <v>-0.37930235272789059</v>
      </c>
      <c r="L1654" s="28" t="s">
        <v>33</v>
      </c>
      <c r="M1654" s="26">
        <v>2</v>
      </c>
      <c r="N1654" s="26">
        <v>2</v>
      </c>
    </row>
    <row r="1655" spans="1:14" x14ac:dyDescent="0.25">
      <c r="A1655" s="25" t="s">
        <v>16123</v>
      </c>
      <c r="B1655" s="25" t="s">
        <v>16124</v>
      </c>
      <c r="C1655" s="26" t="s">
        <v>2476</v>
      </c>
      <c r="D1655" s="26" t="s">
        <v>16125</v>
      </c>
      <c r="E1655" s="25" t="s">
        <v>3982</v>
      </c>
      <c r="F1655" s="26" t="s">
        <v>2538</v>
      </c>
      <c r="G1655" s="26" t="s">
        <v>16126</v>
      </c>
      <c r="H1655" s="26" t="s">
        <v>16127</v>
      </c>
      <c r="I1655" s="26" t="s">
        <v>45711</v>
      </c>
      <c r="J1655" s="26" t="s">
        <v>45712</v>
      </c>
      <c r="K1655" s="27">
        <v>0.63320387394704403</v>
      </c>
      <c r="L1655" s="28" t="s">
        <v>33</v>
      </c>
      <c r="M1655" s="26">
        <v>18</v>
      </c>
      <c r="N1655" s="26">
        <v>18</v>
      </c>
    </row>
    <row r="1656" spans="1:14" x14ac:dyDescent="0.25">
      <c r="A1656" s="25" t="s">
        <v>18070</v>
      </c>
      <c r="B1656" s="25" t="s">
        <v>18071</v>
      </c>
      <c r="C1656" s="26" t="s">
        <v>2576</v>
      </c>
      <c r="D1656" s="26" t="s">
        <v>18072</v>
      </c>
      <c r="E1656" s="25" t="s">
        <v>6306</v>
      </c>
      <c r="F1656" s="26" t="s">
        <v>2576</v>
      </c>
      <c r="G1656" s="26" t="s">
        <v>18073</v>
      </c>
      <c r="H1656" s="26" t="s">
        <v>18074</v>
      </c>
      <c r="I1656" s="26" t="s">
        <v>42637</v>
      </c>
      <c r="J1656" s="26" t="s">
        <v>42513</v>
      </c>
      <c r="K1656" s="27">
        <v>-19.808699648603163</v>
      </c>
      <c r="L1656" s="28" t="s">
        <v>33</v>
      </c>
      <c r="M1656" s="26">
        <v>2</v>
      </c>
      <c r="N1656" s="26">
        <v>2</v>
      </c>
    </row>
    <row r="1657" spans="1:14" x14ac:dyDescent="0.25">
      <c r="A1657" s="25" t="s">
        <v>15524</v>
      </c>
      <c r="B1657" s="25" t="s">
        <v>15525</v>
      </c>
      <c r="C1657" s="26" t="s">
        <v>2557</v>
      </c>
      <c r="D1657" s="26" t="s">
        <v>15526</v>
      </c>
      <c r="E1657" s="25" t="s">
        <v>2838</v>
      </c>
      <c r="F1657" s="26" t="s">
        <v>2538</v>
      </c>
      <c r="G1657" s="26" t="s">
        <v>9653</v>
      </c>
      <c r="H1657" s="26" t="s">
        <v>9654</v>
      </c>
      <c r="I1657" s="26" t="s">
        <v>45713</v>
      </c>
      <c r="J1657" s="26" t="s">
        <v>45553</v>
      </c>
      <c r="K1657" s="27">
        <v>0.11529523835594187</v>
      </c>
      <c r="L1657" s="28" t="s">
        <v>33</v>
      </c>
      <c r="M1657" s="26">
        <v>2</v>
      </c>
      <c r="N1657" s="26">
        <v>2</v>
      </c>
    </row>
    <row r="1658" spans="1:14" x14ac:dyDescent="0.25">
      <c r="A1658" s="25" t="s">
        <v>11025</v>
      </c>
      <c r="B1658" s="25" t="s">
        <v>11026</v>
      </c>
      <c r="C1658" s="26" t="s">
        <v>2576</v>
      </c>
      <c r="D1658" s="26" t="s">
        <v>11027</v>
      </c>
      <c r="E1658" s="25" t="s">
        <v>11028</v>
      </c>
      <c r="F1658" s="26" t="s">
        <v>2576</v>
      </c>
      <c r="G1658" s="26" t="s">
        <v>11029</v>
      </c>
      <c r="H1658" s="26" t="s">
        <v>11030</v>
      </c>
      <c r="I1658" s="26" t="s">
        <v>45033</v>
      </c>
      <c r="J1658" s="26" t="s">
        <v>43965</v>
      </c>
      <c r="K1658" s="27">
        <v>-1.8408957762486573</v>
      </c>
      <c r="L1658" s="28" t="s">
        <v>33</v>
      </c>
      <c r="M1658" s="26">
        <v>2</v>
      </c>
      <c r="N1658" s="26">
        <v>2</v>
      </c>
    </row>
    <row r="1659" spans="1:14" x14ac:dyDescent="0.25">
      <c r="A1659" s="25" t="s">
        <v>17906</v>
      </c>
      <c r="B1659" s="25" t="s">
        <v>17907</v>
      </c>
      <c r="C1659" s="26" t="s">
        <v>2538</v>
      </c>
      <c r="D1659" s="26" t="s">
        <v>17908</v>
      </c>
      <c r="E1659" s="25" t="s">
        <v>17909</v>
      </c>
      <c r="F1659" s="26" t="s">
        <v>2538</v>
      </c>
      <c r="G1659" s="26" t="s">
        <v>17910</v>
      </c>
      <c r="H1659" s="26" t="s">
        <v>17911</v>
      </c>
      <c r="I1659" s="26" t="s">
        <v>45714</v>
      </c>
      <c r="J1659" s="26" t="s">
        <v>45715</v>
      </c>
      <c r="K1659" s="27">
        <v>-4.6701836464822954E-2</v>
      </c>
      <c r="L1659" s="28" t="s">
        <v>33</v>
      </c>
      <c r="M1659" s="26">
        <v>4</v>
      </c>
      <c r="N1659" s="26">
        <v>4</v>
      </c>
    </row>
    <row r="1660" spans="1:14" x14ac:dyDescent="0.25">
      <c r="A1660" s="25" t="s">
        <v>1752</v>
      </c>
      <c r="B1660" s="25" t="s">
        <v>1753</v>
      </c>
      <c r="C1660" s="26" t="s">
        <v>576</v>
      </c>
      <c r="D1660" s="26" t="s">
        <v>1745</v>
      </c>
      <c r="E1660" s="25" t="s">
        <v>1746</v>
      </c>
      <c r="F1660" s="26" t="s">
        <v>27</v>
      </c>
      <c r="G1660" s="26" t="s">
        <v>1747</v>
      </c>
      <c r="H1660" s="26" t="s">
        <v>1748</v>
      </c>
      <c r="I1660" s="26" t="s">
        <v>45716</v>
      </c>
      <c r="J1660" s="26" t="s">
        <v>45717</v>
      </c>
      <c r="K1660" s="27">
        <v>-0.57279065602391777</v>
      </c>
      <c r="L1660" s="28" t="s">
        <v>33</v>
      </c>
      <c r="M1660" s="26">
        <v>6</v>
      </c>
      <c r="N1660" s="26">
        <v>3</v>
      </c>
    </row>
    <row r="1661" spans="1:14" x14ac:dyDescent="0.25">
      <c r="A1661" s="25" t="s">
        <v>23160</v>
      </c>
      <c r="B1661" s="25" t="s">
        <v>23161</v>
      </c>
      <c r="C1661" s="26" t="s">
        <v>2538</v>
      </c>
      <c r="D1661" s="26" t="s">
        <v>23162</v>
      </c>
      <c r="E1661" s="25" t="s">
        <v>23163</v>
      </c>
      <c r="F1661" s="26" t="s">
        <v>2557</v>
      </c>
      <c r="G1661" s="26" t="s">
        <v>23164</v>
      </c>
      <c r="H1661" s="26" t="s">
        <v>23165</v>
      </c>
      <c r="I1661" s="26" t="s">
        <v>45718</v>
      </c>
      <c r="J1661" s="26" t="s">
        <v>45719</v>
      </c>
      <c r="K1661" s="27">
        <v>-1.4105543449689029</v>
      </c>
      <c r="L1661" s="28" t="s">
        <v>33</v>
      </c>
      <c r="M1661" s="26">
        <v>3</v>
      </c>
      <c r="N1661" s="26">
        <v>3</v>
      </c>
    </row>
    <row r="1662" spans="1:14" x14ac:dyDescent="0.25">
      <c r="A1662" s="25" t="s">
        <v>13862</v>
      </c>
      <c r="B1662" s="25" t="s">
        <v>13863</v>
      </c>
      <c r="C1662" s="26" t="s">
        <v>2476</v>
      </c>
      <c r="D1662" s="26" t="s">
        <v>13864</v>
      </c>
      <c r="E1662" s="25" t="s">
        <v>13865</v>
      </c>
      <c r="F1662" s="26" t="s">
        <v>2476</v>
      </c>
      <c r="G1662" s="26" t="s">
        <v>13866</v>
      </c>
      <c r="H1662" s="26" t="s">
        <v>13867</v>
      </c>
      <c r="I1662" s="26" t="s">
        <v>45720</v>
      </c>
      <c r="J1662" s="26" t="s">
        <v>45721</v>
      </c>
      <c r="K1662" s="27">
        <v>-0.65724552304055373</v>
      </c>
      <c r="L1662" s="28" t="s">
        <v>33</v>
      </c>
      <c r="M1662" s="26">
        <v>5</v>
      </c>
      <c r="N1662" s="26">
        <v>5</v>
      </c>
    </row>
    <row r="1663" spans="1:14" x14ac:dyDescent="0.25">
      <c r="A1663" s="25" t="s">
        <v>224</v>
      </c>
      <c r="B1663" s="25" t="s">
        <v>225</v>
      </c>
      <c r="C1663" s="26" t="s">
        <v>27</v>
      </c>
      <c r="D1663" s="26" t="s">
        <v>226</v>
      </c>
      <c r="E1663" s="25" t="s">
        <v>227</v>
      </c>
      <c r="F1663" s="26" t="s">
        <v>27</v>
      </c>
      <c r="G1663" s="26" t="s">
        <v>228</v>
      </c>
      <c r="H1663" s="26" t="s">
        <v>229</v>
      </c>
      <c r="I1663" s="26" t="s">
        <v>45722</v>
      </c>
      <c r="J1663" s="26" t="s">
        <v>45723</v>
      </c>
      <c r="K1663" s="27">
        <v>5.0026011533259432E-2</v>
      </c>
      <c r="L1663" s="28" t="s">
        <v>33</v>
      </c>
      <c r="M1663" s="26">
        <v>3</v>
      </c>
      <c r="N1663" s="26">
        <v>3</v>
      </c>
    </row>
    <row r="1664" spans="1:14" x14ac:dyDescent="0.25">
      <c r="A1664" s="25" t="s">
        <v>6856</v>
      </c>
      <c r="B1664" s="25" t="s">
        <v>6857</v>
      </c>
      <c r="C1664" s="26" t="s">
        <v>2538</v>
      </c>
      <c r="D1664" s="26" t="s">
        <v>6858</v>
      </c>
      <c r="E1664" s="25" t="s">
        <v>6859</v>
      </c>
      <c r="F1664" s="26" t="s">
        <v>2504</v>
      </c>
      <c r="G1664" s="26" t="s">
        <v>6860</v>
      </c>
      <c r="H1664" s="26" t="s">
        <v>6861</v>
      </c>
      <c r="I1664" s="26" t="s">
        <v>45724</v>
      </c>
      <c r="J1664" s="26" t="s">
        <v>45725</v>
      </c>
      <c r="K1664" s="27">
        <v>-0.68396274145831548</v>
      </c>
      <c r="L1664" s="28" t="s">
        <v>33</v>
      </c>
      <c r="M1664" s="26">
        <v>7</v>
      </c>
      <c r="N1664" s="26">
        <v>7</v>
      </c>
    </row>
    <row r="1665" spans="1:14" x14ac:dyDescent="0.25">
      <c r="A1665" s="25" t="s">
        <v>10919</v>
      </c>
      <c r="B1665" s="25" t="s">
        <v>10920</v>
      </c>
      <c r="C1665" s="26" t="s">
        <v>2557</v>
      </c>
      <c r="D1665" s="26" t="s">
        <v>10921</v>
      </c>
      <c r="E1665" s="25" t="s">
        <v>10922</v>
      </c>
      <c r="F1665" s="26" t="s">
        <v>2557</v>
      </c>
      <c r="G1665" s="26" t="s">
        <v>10923</v>
      </c>
      <c r="H1665" s="26" t="s">
        <v>10924</v>
      </c>
      <c r="I1665" s="26" t="s">
        <v>45726</v>
      </c>
      <c r="J1665" s="26" t="s">
        <v>45727</v>
      </c>
      <c r="K1665" s="27">
        <v>-7.5482186635330004E-2</v>
      </c>
      <c r="L1665" s="28" t="s">
        <v>33</v>
      </c>
      <c r="M1665" s="26">
        <v>4</v>
      </c>
      <c r="N1665" s="26">
        <v>4</v>
      </c>
    </row>
    <row r="1666" spans="1:14" x14ac:dyDescent="0.25">
      <c r="A1666" s="25" t="s">
        <v>3214</v>
      </c>
      <c r="B1666" s="25" t="s">
        <v>3215</v>
      </c>
      <c r="C1666" s="26" t="s">
        <v>27</v>
      </c>
      <c r="D1666" s="26" t="s">
        <v>3216</v>
      </c>
      <c r="E1666" s="25" t="s">
        <v>2914</v>
      </c>
      <c r="F1666" s="26" t="s">
        <v>2538</v>
      </c>
      <c r="G1666" s="26" t="s">
        <v>2915</v>
      </c>
      <c r="H1666" s="26" t="s">
        <v>2916</v>
      </c>
      <c r="I1666" s="26" t="s">
        <v>45728</v>
      </c>
      <c r="J1666" s="26" t="s">
        <v>45729</v>
      </c>
      <c r="K1666" s="27">
        <v>-1.5216766885631432</v>
      </c>
      <c r="L1666" s="28" t="s">
        <v>33</v>
      </c>
      <c r="M1666" s="26">
        <v>5</v>
      </c>
      <c r="N1666" s="26">
        <v>4</v>
      </c>
    </row>
    <row r="1667" spans="1:14" x14ac:dyDescent="0.25">
      <c r="A1667" s="25" t="s">
        <v>20858</v>
      </c>
      <c r="B1667" s="25" t="s">
        <v>20859</v>
      </c>
      <c r="C1667" s="26" t="s">
        <v>13792</v>
      </c>
      <c r="D1667" s="26" t="s">
        <v>20860</v>
      </c>
      <c r="E1667" s="25" t="s">
        <v>2838</v>
      </c>
      <c r="F1667" s="26" t="s">
        <v>2476</v>
      </c>
      <c r="G1667" s="26" t="s">
        <v>20861</v>
      </c>
      <c r="H1667" s="26" t="s">
        <v>20862</v>
      </c>
      <c r="I1667" s="26" t="s">
        <v>45730</v>
      </c>
      <c r="J1667" s="26" t="s">
        <v>45731</v>
      </c>
      <c r="K1667" s="27">
        <v>-3.2637536382548107</v>
      </c>
      <c r="L1667" s="28" t="s">
        <v>33</v>
      </c>
      <c r="M1667" s="26">
        <v>4</v>
      </c>
      <c r="N1667" s="26">
        <v>4</v>
      </c>
    </row>
    <row r="1668" spans="1:14" x14ac:dyDescent="0.25">
      <c r="A1668" s="25" t="s">
        <v>4617</v>
      </c>
      <c r="B1668" s="25" t="s">
        <v>4618</v>
      </c>
      <c r="C1668" s="26" t="s">
        <v>2466</v>
      </c>
      <c r="D1668" s="26" t="s">
        <v>4619</v>
      </c>
      <c r="E1668" s="25" t="s">
        <v>513</v>
      </c>
      <c r="F1668" s="26" t="s">
        <v>27</v>
      </c>
      <c r="G1668" s="26" t="s">
        <v>4620</v>
      </c>
      <c r="H1668" s="26" t="s">
        <v>515</v>
      </c>
      <c r="I1668" s="26" t="s">
        <v>45732</v>
      </c>
      <c r="J1668" s="26" t="s">
        <v>45733</v>
      </c>
      <c r="K1668" s="27">
        <v>1.1130921736238719</v>
      </c>
      <c r="L1668" s="28" t="s">
        <v>33</v>
      </c>
      <c r="M1668" s="26">
        <v>4</v>
      </c>
      <c r="N1668" s="26">
        <v>4</v>
      </c>
    </row>
    <row r="1669" spans="1:14" x14ac:dyDescent="0.25">
      <c r="A1669" s="25" t="s">
        <v>9113</v>
      </c>
      <c r="B1669" s="25" t="s">
        <v>9114</v>
      </c>
      <c r="C1669" s="26" t="s">
        <v>14570</v>
      </c>
      <c r="D1669" s="26" t="s">
        <v>9115</v>
      </c>
      <c r="E1669" s="25" t="s">
        <v>9116</v>
      </c>
      <c r="F1669" s="26" t="s">
        <v>2557</v>
      </c>
      <c r="G1669" s="26" t="s">
        <v>9117</v>
      </c>
      <c r="H1669" s="26" t="s">
        <v>9118</v>
      </c>
      <c r="I1669" s="26" t="s">
        <v>45734</v>
      </c>
      <c r="J1669" s="26" t="s">
        <v>45735</v>
      </c>
      <c r="K1669" s="27">
        <v>-0.10787067776897889</v>
      </c>
      <c r="L1669" s="28" t="s">
        <v>33</v>
      </c>
      <c r="M1669" s="26">
        <v>15</v>
      </c>
      <c r="N1669" s="26">
        <v>15</v>
      </c>
    </row>
    <row r="1670" spans="1:14" x14ac:dyDescent="0.25">
      <c r="A1670" s="25" t="s">
        <v>12318</v>
      </c>
      <c r="B1670" s="25" t="s">
        <v>12319</v>
      </c>
      <c r="C1670" s="26" t="s">
        <v>26389</v>
      </c>
      <c r="D1670" s="26" t="s">
        <v>12320</v>
      </c>
      <c r="E1670" s="25" t="s">
        <v>513</v>
      </c>
      <c r="F1670" s="26" t="s">
        <v>2466</v>
      </c>
      <c r="G1670" s="26" t="s">
        <v>12321</v>
      </c>
      <c r="H1670" s="26" t="s">
        <v>515</v>
      </c>
      <c r="I1670" s="26" t="s">
        <v>45736</v>
      </c>
      <c r="J1670" s="26" t="s">
        <v>45737</v>
      </c>
      <c r="K1670" s="27">
        <v>0.10163076153865033</v>
      </c>
      <c r="L1670" s="28" t="s">
        <v>33</v>
      </c>
      <c r="M1670" s="26">
        <v>3</v>
      </c>
      <c r="N1670" s="26">
        <v>3</v>
      </c>
    </row>
    <row r="1671" spans="1:14" x14ac:dyDescent="0.25">
      <c r="A1671" s="25" t="s">
        <v>8838</v>
      </c>
      <c r="B1671" s="25" t="s">
        <v>8839</v>
      </c>
      <c r="C1671" s="26" t="s">
        <v>2538</v>
      </c>
      <c r="D1671" s="26" t="s">
        <v>8840</v>
      </c>
      <c r="E1671" s="25" t="s">
        <v>8841</v>
      </c>
      <c r="F1671" s="26" t="s">
        <v>2538</v>
      </c>
      <c r="G1671" s="26" t="s">
        <v>8842</v>
      </c>
      <c r="H1671" s="26" t="s">
        <v>8843</v>
      </c>
      <c r="I1671" s="26" t="s">
        <v>45738</v>
      </c>
      <c r="J1671" s="26" t="s">
        <v>45739</v>
      </c>
      <c r="K1671" s="27">
        <v>-0.62191828718406517</v>
      </c>
      <c r="L1671" s="28" t="s">
        <v>33</v>
      </c>
      <c r="M1671" s="26">
        <v>12</v>
      </c>
      <c r="N1671" s="26">
        <v>2</v>
      </c>
    </row>
    <row r="1672" spans="1:14" x14ac:dyDescent="0.25">
      <c r="A1672" s="25" t="s">
        <v>806</v>
      </c>
      <c r="B1672" s="25" t="s">
        <v>807</v>
      </c>
      <c r="C1672" s="26" t="s">
        <v>27</v>
      </c>
      <c r="D1672" s="26" t="s">
        <v>808</v>
      </c>
      <c r="E1672" s="25" t="s">
        <v>717</v>
      </c>
      <c r="F1672" s="26" t="s">
        <v>27</v>
      </c>
      <c r="G1672" s="26"/>
      <c r="H1672" s="26"/>
      <c r="I1672" s="26" t="s">
        <v>45740</v>
      </c>
      <c r="J1672" s="26" t="s">
        <v>45741</v>
      </c>
      <c r="K1672" s="27">
        <v>0.45575809015648439</v>
      </c>
      <c r="L1672" s="28" t="s">
        <v>33</v>
      </c>
      <c r="M1672" s="26">
        <v>14</v>
      </c>
      <c r="N1672" s="26">
        <v>4</v>
      </c>
    </row>
    <row r="1673" spans="1:14" x14ac:dyDescent="0.25">
      <c r="A1673" s="25" t="s">
        <v>15161</v>
      </c>
      <c r="B1673" s="25" t="s">
        <v>15162</v>
      </c>
      <c r="C1673" s="26" t="s">
        <v>2476</v>
      </c>
      <c r="D1673" s="26" t="s">
        <v>15163</v>
      </c>
      <c r="E1673" s="25" t="s">
        <v>15164</v>
      </c>
      <c r="F1673" s="26" t="s">
        <v>2476</v>
      </c>
      <c r="G1673" s="26" t="s">
        <v>15165</v>
      </c>
      <c r="H1673" s="26" t="s">
        <v>15166</v>
      </c>
      <c r="I1673" s="26" t="s">
        <v>45742</v>
      </c>
      <c r="J1673" s="26" t="s">
        <v>45743</v>
      </c>
      <c r="K1673" s="27">
        <v>-0.39333741395235811</v>
      </c>
      <c r="L1673" s="28" t="s">
        <v>33</v>
      </c>
      <c r="M1673" s="26">
        <v>17</v>
      </c>
      <c r="N1673" s="26">
        <v>5</v>
      </c>
    </row>
    <row r="1674" spans="1:14" x14ac:dyDescent="0.25">
      <c r="A1674" s="25" t="s">
        <v>3870</v>
      </c>
      <c r="B1674" s="25" t="s">
        <v>3871</v>
      </c>
      <c r="C1674" s="26" t="s">
        <v>27</v>
      </c>
      <c r="D1674" s="26" t="s">
        <v>3872</v>
      </c>
      <c r="E1674" s="25" t="s">
        <v>1155</v>
      </c>
      <c r="F1674" s="26" t="s">
        <v>2576</v>
      </c>
      <c r="G1674" s="26"/>
      <c r="H1674" s="26"/>
      <c r="I1674" s="26" t="s">
        <v>45744</v>
      </c>
      <c r="J1674" s="26" t="s">
        <v>45745</v>
      </c>
      <c r="K1674" s="27">
        <v>0.32218181585991196</v>
      </c>
      <c r="L1674" s="28" t="s">
        <v>33</v>
      </c>
      <c r="M1674" s="26">
        <v>7</v>
      </c>
      <c r="N1674" s="26">
        <v>7</v>
      </c>
    </row>
    <row r="1675" spans="1:14" x14ac:dyDescent="0.25">
      <c r="A1675" s="25" t="s">
        <v>2803</v>
      </c>
      <c r="B1675" s="25" t="s">
        <v>2804</v>
      </c>
      <c r="C1675" s="26" t="s">
        <v>27</v>
      </c>
      <c r="D1675" s="26" t="s">
        <v>2805</v>
      </c>
      <c r="E1675" s="25" t="s">
        <v>618</v>
      </c>
      <c r="F1675" s="26" t="s">
        <v>2494</v>
      </c>
      <c r="G1675" s="26" t="s">
        <v>341</v>
      </c>
      <c r="H1675" s="26" t="s">
        <v>342</v>
      </c>
      <c r="I1675" s="26" t="s">
        <v>45746</v>
      </c>
      <c r="J1675" s="26" t="s">
        <v>45747</v>
      </c>
      <c r="K1675" s="27">
        <v>0.97998676363361537</v>
      </c>
      <c r="L1675" s="28" t="s">
        <v>33</v>
      </c>
      <c r="M1675" s="26">
        <v>21</v>
      </c>
      <c r="N1675" s="26">
        <v>17</v>
      </c>
    </row>
    <row r="1676" spans="1:14" x14ac:dyDescent="0.25">
      <c r="A1676" s="25" t="s">
        <v>15547</v>
      </c>
      <c r="B1676" s="25" t="s">
        <v>15548</v>
      </c>
      <c r="C1676" s="26" t="s">
        <v>2538</v>
      </c>
      <c r="D1676" s="26" t="s">
        <v>6756</v>
      </c>
      <c r="E1676" s="25" t="s">
        <v>6757</v>
      </c>
      <c r="F1676" s="26" t="s">
        <v>2557</v>
      </c>
      <c r="G1676" s="26" t="s">
        <v>6758</v>
      </c>
      <c r="H1676" s="26" t="s">
        <v>6759</v>
      </c>
      <c r="I1676" s="26" t="s">
        <v>45748</v>
      </c>
      <c r="J1676" s="26" t="s">
        <v>45749</v>
      </c>
      <c r="K1676" s="27">
        <v>-0.8881711029452195</v>
      </c>
      <c r="L1676" s="28" t="s">
        <v>33</v>
      </c>
      <c r="M1676" s="26">
        <v>7</v>
      </c>
      <c r="N1676" s="26">
        <v>6</v>
      </c>
    </row>
    <row r="1677" spans="1:14" x14ac:dyDescent="0.25">
      <c r="A1677" s="25" t="s">
        <v>8803</v>
      </c>
      <c r="B1677" s="25" t="s">
        <v>8804</v>
      </c>
      <c r="C1677" s="26" t="s">
        <v>2538</v>
      </c>
      <c r="D1677" s="26" t="s">
        <v>8805</v>
      </c>
      <c r="E1677" s="25" t="s">
        <v>8806</v>
      </c>
      <c r="F1677" s="26" t="s">
        <v>2538</v>
      </c>
      <c r="G1677" s="26" t="s">
        <v>8807</v>
      </c>
      <c r="H1677" s="26" t="s">
        <v>8808</v>
      </c>
      <c r="I1677" s="26" t="s">
        <v>45750</v>
      </c>
      <c r="J1677" s="26" t="s">
        <v>45751</v>
      </c>
      <c r="K1677" s="27">
        <v>-0.68811306523675264</v>
      </c>
      <c r="L1677" s="28" t="s">
        <v>33</v>
      </c>
      <c r="M1677" s="26">
        <v>4</v>
      </c>
      <c r="N1677" s="26">
        <v>4</v>
      </c>
    </row>
    <row r="1678" spans="1:14" x14ac:dyDescent="0.25">
      <c r="A1678" s="25" t="s">
        <v>4662</v>
      </c>
      <c r="B1678" s="25" t="s">
        <v>4663</v>
      </c>
      <c r="C1678" s="26" t="s">
        <v>25969</v>
      </c>
      <c r="D1678" s="26" t="s">
        <v>4664</v>
      </c>
      <c r="E1678" s="25" t="s">
        <v>4665</v>
      </c>
      <c r="F1678" s="26" t="s">
        <v>27</v>
      </c>
      <c r="G1678" s="26" t="s">
        <v>4666</v>
      </c>
      <c r="H1678" s="26" t="s">
        <v>4667</v>
      </c>
      <c r="I1678" s="26" t="s">
        <v>45752</v>
      </c>
      <c r="J1678" s="26" t="s">
        <v>45753</v>
      </c>
      <c r="K1678" s="27">
        <v>0.26413260274092393</v>
      </c>
      <c r="L1678" s="28" t="s">
        <v>33</v>
      </c>
      <c r="M1678" s="26">
        <v>7</v>
      </c>
      <c r="N1678" s="26">
        <v>7</v>
      </c>
    </row>
    <row r="1679" spans="1:14" x14ac:dyDescent="0.25">
      <c r="A1679" s="25" t="s">
        <v>7620</v>
      </c>
      <c r="B1679" s="25" t="s">
        <v>7621</v>
      </c>
      <c r="C1679" s="26" t="s">
        <v>2504</v>
      </c>
      <c r="D1679" s="26" t="s">
        <v>7622</v>
      </c>
      <c r="E1679" s="25" t="s">
        <v>7623</v>
      </c>
      <c r="F1679" s="26" t="s">
        <v>2504</v>
      </c>
      <c r="G1679" s="26" t="s">
        <v>7624</v>
      </c>
      <c r="H1679" s="26" t="s">
        <v>7625</v>
      </c>
      <c r="I1679" s="26" t="s">
        <v>45754</v>
      </c>
      <c r="J1679" s="26" t="s">
        <v>45755</v>
      </c>
      <c r="K1679" s="27">
        <v>-7.7852395628211571E-2</v>
      </c>
      <c r="L1679" s="28" t="s">
        <v>33</v>
      </c>
      <c r="M1679" s="26">
        <v>28</v>
      </c>
      <c r="N1679" s="26">
        <v>28</v>
      </c>
    </row>
    <row r="1680" spans="1:14" x14ac:dyDescent="0.25">
      <c r="A1680" s="25" t="s">
        <v>1883</v>
      </c>
      <c r="B1680" s="25" t="s">
        <v>1884</v>
      </c>
      <c r="C1680" s="26" t="s">
        <v>27</v>
      </c>
      <c r="D1680" s="26" t="s">
        <v>1283</v>
      </c>
      <c r="E1680" s="25" t="s">
        <v>1284</v>
      </c>
      <c r="F1680" s="26" t="s">
        <v>27</v>
      </c>
      <c r="G1680" s="26" t="s">
        <v>1885</v>
      </c>
      <c r="H1680" s="26" t="s">
        <v>1886</v>
      </c>
      <c r="I1680" s="26" t="s">
        <v>45756</v>
      </c>
      <c r="J1680" s="26" t="s">
        <v>45757</v>
      </c>
      <c r="K1680" s="27">
        <v>0.13332306050663795</v>
      </c>
      <c r="L1680" s="28" t="s">
        <v>33</v>
      </c>
      <c r="M1680" s="26">
        <v>9</v>
      </c>
      <c r="N1680" s="26">
        <v>8</v>
      </c>
    </row>
    <row r="1681" spans="1:14" x14ac:dyDescent="0.25">
      <c r="A1681" s="25" t="s">
        <v>2510</v>
      </c>
      <c r="B1681" s="25" t="s">
        <v>2511</v>
      </c>
      <c r="C1681" s="26" t="s">
        <v>24466</v>
      </c>
      <c r="D1681" s="26" t="s">
        <v>2512</v>
      </c>
      <c r="E1681" s="25" t="s">
        <v>2513</v>
      </c>
      <c r="F1681" s="26" t="s">
        <v>2504</v>
      </c>
      <c r="G1681" s="26"/>
      <c r="H1681" s="26"/>
      <c r="I1681" s="26" t="s">
        <v>45758</v>
      </c>
      <c r="J1681" s="26" t="s">
        <v>45759</v>
      </c>
      <c r="K1681" s="27">
        <v>0.48654011752677201</v>
      </c>
      <c r="L1681" s="28" t="s">
        <v>33</v>
      </c>
      <c r="M1681" s="26">
        <v>2</v>
      </c>
      <c r="N1681" s="26">
        <v>2</v>
      </c>
    </row>
    <row r="1682" spans="1:14" x14ac:dyDescent="0.25">
      <c r="A1682" s="25" t="s">
        <v>4910</v>
      </c>
      <c r="B1682" s="25" t="s">
        <v>4911</v>
      </c>
      <c r="C1682" s="26" t="s">
        <v>2538</v>
      </c>
      <c r="D1682" s="26" t="s">
        <v>4912</v>
      </c>
      <c r="E1682" s="25" t="s">
        <v>4913</v>
      </c>
      <c r="F1682" s="26" t="s">
        <v>27</v>
      </c>
      <c r="G1682" s="26" t="s">
        <v>4914</v>
      </c>
      <c r="H1682" s="26" t="s">
        <v>4915</v>
      </c>
      <c r="I1682" s="26" t="s">
        <v>45760</v>
      </c>
      <c r="J1682" s="26" t="s">
        <v>45761</v>
      </c>
      <c r="K1682" s="27">
        <v>-2.6779042814611418</v>
      </c>
      <c r="L1682" s="28" t="s">
        <v>33</v>
      </c>
      <c r="M1682" s="26">
        <v>9</v>
      </c>
      <c r="N1682" s="26">
        <v>9</v>
      </c>
    </row>
    <row r="1683" spans="1:14" x14ac:dyDescent="0.25">
      <c r="A1683" s="25" t="s">
        <v>16890</v>
      </c>
      <c r="B1683" s="25" t="s">
        <v>16891</v>
      </c>
      <c r="C1683" s="26" t="s">
        <v>2538</v>
      </c>
      <c r="D1683" s="26" t="s">
        <v>16892</v>
      </c>
      <c r="E1683" s="25" t="s">
        <v>16893</v>
      </c>
      <c r="F1683" s="26" t="s">
        <v>2538</v>
      </c>
      <c r="G1683" s="26" t="s">
        <v>16894</v>
      </c>
      <c r="H1683" s="26" t="s">
        <v>16895</v>
      </c>
      <c r="I1683" s="26" t="s">
        <v>45762</v>
      </c>
      <c r="J1683" s="26" t="s">
        <v>45763</v>
      </c>
      <c r="K1683" s="27">
        <v>-0.36700119330060449</v>
      </c>
      <c r="L1683" s="28" t="s">
        <v>33</v>
      </c>
      <c r="M1683" s="26">
        <v>23</v>
      </c>
      <c r="N1683" s="26">
        <v>7</v>
      </c>
    </row>
    <row r="1684" spans="1:14" x14ac:dyDescent="0.25">
      <c r="A1684" s="25" t="s">
        <v>11510</v>
      </c>
      <c r="B1684" s="25" t="s">
        <v>11511</v>
      </c>
      <c r="C1684" s="26" t="s">
        <v>14570</v>
      </c>
      <c r="D1684" s="26" t="s">
        <v>11512</v>
      </c>
      <c r="E1684" s="25" t="s">
        <v>11513</v>
      </c>
      <c r="F1684" s="26" t="s">
        <v>2538</v>
      </c>
      <c r="G1684" s="26" t="s">
        <v>11514</v>
      </c>
      <c r="H1684" s="26" t="s">
        <v>11515</v>
      </c>
      <c r="I1684" s="26" t="s">
        <v>45764</v>
      </c>
      <c r="J1684" s="26" t="s">
        <v>45765</v>
      </c>
      <c r="K1684" s="27">
        <v>-0.34197919777401359</v>
      </c>
      <c r="L1684" s="28" t="s">
        <v>33</v>
      </c>
      <c r="M1684" s="26">
        <v>10</v>
      </c>
      <c r="N1684" s="26">
        <v>7</v>
      </c>
    </row>
    <row r="1685" spans="1:14" x14ac:dyDescent="0.25">
      <c r="A1685" s="25" t="s">
        <v>554</v>
      </c>
      <c r="B1685" s="25" t="s">
        <v>555</v>
      </c>
      <c r="C1685" s="26" t="s">
        <v>27</v>
      </c>
      <c r="D1685" s="26" t="s">
        <v>556</v>
      </c>
      <c r="E1685" s="25" t="s">
        <v>557</v>
      </c>
      <c r="F1685" s="26" t="s">
        <v>27</v>
      </c>
      <c r="G1685" s="26" t="s">
        <v>558</v>
      </c>
      <c r="H1685" s="26" t="s">
        <v>559</v>
      </c>
      <c r="I1685" s="26" t="s">
        <v>45766</v>
      </c>
      <c r="J1685" s="26" t="s">
        <v>45767</v>
      </c>
      <c r="K1685" s="27">
        <v>-4.9970432117851751E-2</v>
      </c>
      <c r="L1685" s="28" t="s">
        <v>33</v>
      </c>
      <c r="M1685" s="26">
        <v>18</v>
      </c>
      <c r="N1685" s="26">
        <v>18</v>
      </c>
    </row>
    <row r="1686" spans="1:14" x14ac:dyDescent="0.25">
      <c r="A1686" s="25" t="s">
        <v>3986</v>
      </c>
      <c r="B1686" s="25" t="s">
        <v>3987</v>
      </c>
      <c r="C1686" s="26" t="s">
        <v>1779</v>
      </c>
      <c r="D1686" s="26" t="s">
        <v>3988</v>
      </c>
      <c r="E1686" s="25" t="s">
        <v>3989</v>
      </c>
      <c r="F1686" s="26" t="s">
        <v>2538</v>
      </c>
      <c r="G1686" s="26" t="s">
        <v>3990</v>
      </c>
      <c r="H1686" s="26" t="s">
        <v>3991</v>
      </c>
      <c r="I1686" s="26" t="s">
        <v>45768</v>
      </c>
      <c r="J1686" s="26" t="s">
        <v>45769</v>
      </c>
      <c r="K1686" s="27">
        <v>-0.14958736371638587</v>
      </c>
      <c r="L1686" s="28" t="s">
        <v>33</v>
      </c>
      <c r="M1686" s="26">
        <v>5</v>
      </c>
      <c r="N1686" s="26">
        <v>5</v>
      </c>
    </row>
    <row r="1687" spans="1:14" x14ac:dyDescent="0.25">
      <c r="A1687" s="25" t="s">
        <v>782</v>
      </c>
      <c r="B1687" s="25" t="s">
        <v>783</v>
      </c>
      <c r="C1687" s="26" t="s">
        <v>27</v>
      </c>
      <c r="D1687" s="26" t="s">
        <v>784</v>
      </c>
      <c r="E1687" s="25" t="s">
        <v>785</v>
      </c>
      <c r="F1687" s="26" t="s">
        <v>27</v>
      </c>
      <c r="G1687" s="26" t="s">
        <v>786</v>
      </c>
      <c r="H1687" s="26" t="s">
        <v>787</v>
      </c>
      <c r="I1687" s="26" t="s">
        <v>45770</v>
      </c>
      <c r="J1687" s="26" t="s">
        <v>45771</v>
      </c>
      <c r="K1687" s="27">
        <v>0.15295577212493006</v>
      </c>
      <c r="L1687" s="28" t="s">
        <v>33</v>
      </c>
      <c r="M1687" s="26">
        <v>12</v>
      </c>
      <c r="N1687" s="26">
        <v>4</v>
      </c>
    </row>
    <row r="1688" spans="1:14" x14ac:dyDescent="0.25">
      <c r="A1688" s="25" t="s">
        <v>8466</v>
      </c>
      <c r="B1688" s="25" t="s">
        <v>8467</v>
      </c>
      <c r="C1688" s="26" t="s">
        <v>2538</v>
      </c>
      <c r="D1688" s="26" t="s">
        <v>8468</v>
      </c>
      <c r="E1688" s="25" t="s">
        <v>8469</v>
      </c>
      <c r="F1688" s="26" t="s">
        <v>2538</v>
      </c>
      <c r="G1688" s="26" t="s">
        <v>8470</v>
      </c>
      <c r="H1688" s="26" t="s">
        <v>8471</v>
      </c>
      <c r="I1688" s="26" t="s">
        <v>45772</v>
      </c>
      <c r="J1688" s="26" t="s">
        <v>45773</v>
      </c>
      <c r="K1688" s="27">
        <v>-0.4690625919716741</v>
      </c>
      <c r="L1688" s="28" t="s">
        <v>33</v>
      </c>
      <c r="M1688" s="26">
        <v>10</v>
      </c>
      <c r="N1688" s="26">
        <v>10</v>
      </c>
    </row>
    <row r="1689" spans="1:14" x14ac:dyDescent="0.25">
      <c r="A1689" s="25" t="s">
        <v>17814</v>
      </c>
      <c r="B1689" s="25" t="s">
        <v>17815</v>
      </c>
      <c r="C1689" s="26" t="s">
        <v>2538</v>
      </c>
      <c r="D1689" s="26" t="s">
        <v>17816</v>
      </c>
      <c r="E1689" s="25" t="s">
        <v>17817</v>
      </c>
      <c r="F1689" s="26" t="s">
        <v>14570</v>
      </c>
      <c r="G1689" s="26" t="s">
        <v>17818</v>
      </c>
      <c r="H1689" s="26" t="s">
        <v>17819</v>
      </c>
      <c r="I1689" s="26" t="s">
        <v>45774</v>
      </c>
      <c r="J1689" s="26" t="s">
        <v>45775</v>
      </c>
      <c r="K1689" s="27">
        <v>7.7563230732938415E-2</v>
      </c>
      <c r="L1689" s="28" t="s">
        <v>33</v>
      </c>
      <c r="M1689" s="26">
        <v>18</v>
      </c>
      <c r="N1689" s="26">
        <v>18</v>
      </c>
    </row>
    <row r="1690" spans="1:14" x14ac:dyDescent="0.25">
      <c r="A1690" s="25" t="s">
        <v>20227</v>
      </c>
      <c r="B1690" s="25" t="s">
        <v>20228</v>
      </c>
      <c r="C1690" s="26" t="s">
        <v>2538</v>
      </c>
      <c r="D1690" s="26" t="s">
        <v>9810</v>
      </c>
      <c r="E1690" s="25" t="s">
        <v>7261</v>
      </c>
      <c r="F1690" s="26" t="s">
        <v>2538</v>
      </c>
      <c r="G1690" s="26" t="s">
        <v>9811</v>
      </c>
      <c r="H1690" s="26" t="s">
        <v>9812</v>
      </c>
      <c r="I1690" s="26" t="s">
        <v>45776</v>
      </c>
      <c r="J1690" s="26" t="s">
        <v>45777</v>
      </c>
      <c r="K1690" s="27">
        <v>-0.11559297763233198</v>
      </c>
      <c r="L1690" s="28" t="s">
        <v>33</v>
      </c>
      <c r="M1690" s="26">
        <v>18</v>
      </c>
      <c r="N1690" s="26">
        <v>10</v>
      </c>
    </row>
    <row r="1691" spans="1:14" x14ac:dyDescent="0.25">
      <c r="A1691" s="25" t="s">
        <v>19601</v>
      </c>
      <c r="B1691" s="25" t="s">
        <v>19602</v>
      </c>
      <c r="C1691" s="26" t="s">
        <v>13792</v>
      </c>
      <c r="D1691" s="26" t="s">
        <v>19603</v>
      </c>
      <c r="E1691" s="25" t="s">
        <v>19604</v>
      </c>
      <c r="F1691" s="26" t="s">
        <v>2476</v>
      </c>
      <c r="G1691" s="26" t="s">
        <v>19605</v>
      </c>
      <c r="H1691" s="26" t="s">
        <v>19606</v>
      </c>
      <c r="I1691" s="26" t="s">
        <v>45778</v>
      </c>
      <c r="J1691" s="26" t="s">
        <v>45779</v>
      </c>
      <c r="K1691" s="27">
        <v>-0.33564971566203738</v>
      </c>
      <c r="L1691" s="28" t="s">
        <v>33</v>
      </c>
      <c r="M1691" s="26">
        <v>34</v>
      </c>
      <c r="N1691" s="26">
        <v>30</v>
      </c>
    </row>
    <row r="1692" spans="1:14" x14ac:dyDescent="0.25">
      <c r="A1692" s="25" t="s">
        <v>582</v>
      </c>
      <c r="B1692" s="25" t="s">
        <v>583</v>
      </c>
      <c r="C1692" s="26" t="s">
        <v>25405</v>
      </c>
      <c r="D1692" s="26" t="s">
        <v>584</v>
      </c>
      <c r="E1692" s="25" t="s">
        <v>134</v>
      </c>
      <c r="F1692" s="26" t="s">
        <v>27</v>
      </c>
      <c r="G1692" s="26" t="s">
        <v>585</v>
      </c>
      <c r="H1692" s="26" t="s">
        <v>136</v>
      </c>
      <c r="I1692" s="26" t="s">
        <v>45780</v>
      </c>
      <c r="J1692" s="26" t="s">
        <v>45781</v>
      </c>
      <c r="K1692" s="27">
        <v>-1.4666613662941936</v>
      </c>
      <c r="L1692" s="28" t="s">
        <v>33</v>
      </c>
      <c r="M1692" s="26">
        <v>8</v>
      </c>
      <c r="N1692" s="26">
        <v>7</v>
      </c>
    </row>
    <row r="1693" spans="1:14" x14ac:dyDescent="0.25">
      <c r="A1693" s="25" t="s">
        <v>3270</v>
      </c>
      <c r="B1693" s="25" t="s">
        <v>3271</v>
      </c>
      <c r="C1693" s="26" t="s">
        <v>1779</v>
      </c>
      <c r="D1693" s="26" t="s">
        <v>3272</v>
      </c>
      <c r="E1693" s="25" t="s">
        <v>3273</v>
      </c>
      <c r="F1693" s="26" t="s">
        <v>2557</v>
      </c>
      <c r="G1693" s="26" t="s">
        <v>3274</v>
      </c>
      <c r="H1693" s="26" t="s">
        <v>3275</v>
      </c>
      <c r="I1693" s="26" t="s">
        <v>45782</v>
      </c>
      <c r="J1693" s="26" t="s">
        <v>45783</v>
      </c>
      <c r="K1693" s="27">
        <v>-0.60659136290173865</v>
      </c>
      <c r="L1693" s="28" t="s">
        <v>33</v>
      </c>
      <c r="M1693" s="26">
        <v>20</v>
      </c>
      <c r="N1693" s="26">
        <v>15</v>
      </c>
    </row>
    <row r="1694" spans="1:14" x14ac:dyDescent="0.25">
      <c r="A1694" s="25" t="s">
        <v>2482</v>
      </c>
      <c r="B1694" s="25" t="s">
        <v>2483</v>
      </c>
      <c r="C1694" s="26" t="s">
        <v>24914</v>
      </c>
      <c r="D1694" s="26" t="s">
        <v>2484</v>
      </c>
      <c r="E1694" s="25" t="s">
        <v>2485</v>
      </c>
      <c r="F1694" s="26" t="s">
        <v>2476</v>
      </c>
      <c r="G1694" s="26" t="s">
        <v>2486</v>
      </c>
      <c r="H1694" s="26" t="s">
        <v>2487</v>
      </c>
      <c r="I1694" s="26" t="s">
        <v>45784</v>
      </c>
      <c r="J1694" s="26" t="s">
        <v>45785</v>
      </c>
      <c r="K1694" s="27">
        <v>0.20582601492154051</v>
      </c>
      <c r="L1694" s="28" t="s">
        <v>33</v>
      </c>
      <c r="M1694" s="26">
        <v>9</v>
      </c>
      <c r="N1694" s="26">
        <v>9</v>
      </c>
    </row>
    <row r="1695" spans="1:14" x14ac:dyDescent="0.25">
      <c r="A1695" s="25" t="s">
        <v>2693</v>
      </c>
      <c r="B1695" s="25" t="s">
        <v>2694</v>
      </c>
      <c r="C1695" s="26" t="s">
        <v>25140</v>
      </c>
      <c r="D1695" s="26" t="s">
        <v>2695</v>
      </c>
      <c r="E1695" s="25" t="s">
        <v>2696</v>
      </c>
      <c r="F1695" s="26" t="s">
        <v>2476</v>
      </c>
      <c r="G1695" s="26" t="s">
        <v>2697</v>
      </c>
      <c r="H1695" s="26" t="s">
        <v>2698</v>
      </c>
      <c r="I1695" s="26" t="s">
        <v>45786</v>
      </c>
      <c r="J1695" s="26" t="s">
        <v>45787</v>
      </c>
      <c r="K1695" s="27">
        <v>-0.36415295609120868</v>
      </c>
      <c r="L1695" s="28" t="s">
        <v>33</v>
      </c>
      <c r="M1695" s="26">
        <v>10</v>
      </c>
      <c r="N1695" s="26">
        <v>2</v>
      </c>
    </row>
    <row r="1696" spans="1:14" x14ac:dyDescent="0.25">
      <c r="A1696" s="25" t="s">
        <v>16392</v>
      </c>
      <c r="B1696" s="25" t="s">
        <v>16393</v>
      </c>
      <c r="C1696" s="26" t="s">
        <v>2538</v>
      </c>
      <c r="D1696" s="26" t="s">
        <v>16387</v>
      </c>
      <c r="E1696" s="25" t="s">
        <v>16388</v>
      </c>
      <c r="F1696" s="26" t="s">
        <v>2595</v>
      </c>
      <c r="G1696" s="26" t="s">
        <v>16394</v>
      </c>
      <c r="H1696" s="26" t="s">
        <v>16395</v>
      </c>
      <c r="I1696" s="26" t="s">
        <v>45788</v>
      </c>
      <c r="J1696" s="26" t="s">
        <v>45789</v>
      </c>
      <c r="K1696" s="27">
        <v>0.17090389200369704</v>
      </c>
      <c r="L1696" s="28" t="s">
        <v>33</v>
      </c>
      <c r="M1696" s="26">
        <v>5</v>
      </c>
      <c r="N1696" s="26">
        <v>2</v>
      </c>
    </row>
    <row r="1697" spans="1:14" x14ac:dyDescent="0.25">
      <c r="A1697" s="25" t="s">
        <v>24416</v>
      </c>
      <c r="B1697" s="25" t="s">
        <v>24417</v>
      </c>
      <c r="C1697" s="26" t="s">
        <v>2494</v>
      </c>
      <c r="D1697" s="26" t="s">
        <v>24418</v>
      </c>
      <c r="E1697" s="25" t="s">
        <v>24419</v>
      </c>
      <c r="F1697" s="26" t="s">
        <v>2494</v>
      </c>
      <c r="G1697" s="26" t="s">
        <v>24420</v>
      </c>
      <c r="H1697" s="26" t="s">
        <v>24421</v>
      </c>
      <c r="I1697" s="26" t="s">
        <v>45790</v>
      </c>
      <c r="J1697" s="26" t="s">
        <v>45552</v>
      </c>
      <c r="K1697" s="27">
        <v>0.63426242726606419</v>
      </c>
      <c r="L1697" s="28" t="s">
        <v>33</v>
      </c>
      <c r="M1697" s="26">
        <v>2</v>
      </c>
      <c r="N1697" s="26">
        <v>2</v>
      </c>
    </row>
    <row r="1698" spans="1:14" x14ac:dyDescent="0.25">
      <c r="A1698" s="25" t="s">
        <v>8514</v>
      </c>
      <c r="B1698" s="25" t="s">
        <v>8515</v>
      </c>
      <c r="C1698" s="26" t="s">
        <v>2538</v>
      </c>
      <c r="D1698" s="26" t="s">
        <v>8516</v>
      </c>
      <c r="E1698" s="25" t="s">
        <v>8517</v>
      </c>
      <c r="F1698" s="26" t="s">
        <v>2476</v>
      </c>
      <c r="G1698" s="26" t="s">
        <v>8518</v>
      </c>
      <c r="H1698" s="26" t="s">
        <v>8519</v>
      </c>
      <c r="I1698" s="26" t="s">
        <v>44753</v>
      </c>
      <c r="J1698" s="26" t="s">
        <v>42513</v>
      </c>
      <c r="K1698" s="27">
        <v>-19.710183276218544</v>
      </c>
      <c r="L1698" s="28" t="s">
        <v>33</v>
      </c>
      <c r="M1698" s="26">
        <v>4</v>
      </c>
      <c r="N1698" s="26">
        <v>2</v>
      </c>
    </row>
    <row r="1699" spans="1:14" x14ac:dyDescent="0.25">
      <c r="A1699" s="25" t="s">
        <v>12129</v>
      </c>
      <c r="B1699" s="25" t="s">
        <v>12130</v>
      </c>
      <c r="C1699" s="26" t="s">
        <v>2557</v>
      </c>
      <c r="D1699" s="26" t="s">
        <v>12131</v>
      </c>
      <c r="E1699" s="25" t="s">
        <v>3806</v>
      </c>
      <c r="F1699" s="26" t="s">
        <v>2538</v>
      </c>
      <c r="G1699" s="26" t="s">
        <v>12132</v>
      </c>
      <c r="H1699" s="26" t="s">
        <v>12133</v>
      </c>
      <c r="I1699" s="26" t="s">
        <v>44753</v>
      </c>
      <c r="J1699" s="26" t="s">
        <v>45791</v>
      </c>
      <c r="K1699" s="27">
        <v>-0.21534549217609364</v>
      </c>
      <c r="L1699" s="28" t="s">
        <v>33</v>
      </c>
      <c r="M1699" s="26">
        <v>2</v>
      </c>
      <c r="N1699" s="26">
        <v>2</v>
      </c>
    </row>
    <row r="1700" spans="1:14" x14ac:dyDescent="0.25">
      <c r="A1700" s="25" t="s">
        <v>15947</v>
      </c>
      <c r="B1700" s="25" t="s">
        <v>15948</v>
      </c>
      <c r="C1700" s="26" t="s">
        <v>2576</v>
      </c>
      <c r="D1700" s="26" t="s">
        <v>15949</v>
      </c>
      <c r="E1700" s="25" t="s">
        <v>1155</v>
      </c>
      <c r="F1700" s="26" t="s">
        <v>2576</v>
      </c>
      <c r="G1700" s="26" t="s">
        <v>15950</v>
      </c>
      <c r="H1700" s="26" t="s">
        <v>15951</v>
      </c>
      <c r="I1700" s="26" t="s">
        <v>44753</v>
      </c>
      <c r="J1700" s="26" t="s">
        <v>45792</v>
      </c>
      <c r="K1700" s="27">
        <v>1.7634321728136479</v>
      </c>
      <c r="L1700" s="28" t="s">
        <v>33</v>
      </c>
      <c r="M1700" s="26">
        <v>3</v>
      </c>
      <c r="N1700" s="26">
        <v>3</v>
      </c>
    </row>
    <row r="1701" spans="1:14" x14ac:dyDescent="0.25">
      <c r="A1701" s="25" t="s">
        <v>22501</v>
      </c>
      <c r="B1701" s="25" t="s">
        <v>22502</v>
      </c>
      <c r="C1701" s="26" t="s">
        <v>2538</v>
      </c>
      <c r="D1701" s="26" t="s">
        <v>22503</v>
      </c>
      <c r="E1701" s="25" t="s">
        <v>22504</v>
      </c>
      <c r="F1701" s="26" t="s">
        <v>2538</v>
      </c>
      <c r="G1701" s="26" t="s">
        <v>22505</v>
      </c>
      <c r="H1701" s="26" t="s">
        <v>22506</v>
      </c>
      <c r="I1701" s="26" t="s">
        <v>44753</v>
      </c>
      <c r="J1701" s="26" t="s">
        <v>45793</v>
      </c>
      <c r="K1701" s="27">
        <v>-0.66255576688424422</v>
      </c>
      <c r="L1701" s="28" t="s">
        <v>33</v>
      </c>
      <c r="M1701" s="26">
        <v>2</v>
      </c>
      <c r="N1701" s="26">
        <v>2</v>
      </c>
    </row>
    <row r="1702" spans="1:14" x14ac:dyDescent="0.25">
      <c r="A1702" s="25" t="s">
        <v>16367</v>
      </c>
      <c r="B1702" s="25" t="s">
        <v>16368</v>
      </c>
      <c r="C1702" s="26" t="s">
        <v>2538</v>
      </c>
      <c r="D1702" s="26" t="s">
        <v>16369</v>
      </c>
      <c r="E1702" s="25" t="s">
        <v>16370</v>
      </c>
      <c r="F1702" s="26" t="s">
        <v>2538</v>
      </c>
      <c r="G1702" s="26" t="s">
        <v>16371</v>
      </c>
      <c r="H1702" s="26" t="s">
        <v>16372</v>
      </c>
      <c r="I1702" s="26" t="s">
        <v>45794</v>
      </c>
      <c r="J1702" s="26" t="s">
        <v>45795</v>
      </c>
      <c r="K1702" s="27">
        <v>0.75653101457159777</v>
      </c>
      <c r="L1702" s="28" t="s">
        <v>33</v>
      </c>
      <c r="M1702" s="26">
        <v>4</v>
      </c>
      <c r="N1702" s="26">
        <v>4</v>
      </c>
    </row>
    <row r="1703" spans="1:14" x14ac:dyDescent="0.25">
      <c r="A1703" s="25" t="s">
        <v>19772</v>
      </c>
      <c r="B1703" s="25" t="s">
        <v>19773</v>
      </c>
      <c r="C1703" s="26" t="s">
        <v>2476</v>
      </c>
      <c r="D1703" s="26" t="s">
        <v>19774</v>
      </c>
      <c r="E1703" s="25" t="s">
        <v>19775</v>
      </c>
      <c r="F1703" s="26" t="s">
        <v>2476</v>
      </c>
      <c r="G1703" s="26" t="s">
        <v>19776</v>
      </c>
      <c r="H1703" s="26" t="s">
        <v>19777</v>
      </c>
      <c r="I1703" s="26" t="s">
        <v>45794</v>
      </c>
      <c r="J1703" s="26" t="s">
        <v>45796</v>
      </c>
      <c r="K1703" s="27">
        <v>2.1384254661017441E-2</v>
      </c>
      <c r="L1703" s="28" t="s">
        <v>33</v>
      </c>
      <c r="M1703" s="26">
        <v>2</v>
      </c>
      <c r="N1703" s="26">
        <v>2</v>
      </c>
    </row>
    <row r="1704" spans="1:14" x14ac:dyDescent="0.25">
      <c r="A1704" s="25" t="s">
        <v>666</v>
      </c>
      <c r="B1704" s="25" t="s">
        <v>667</v>
      </c>
      <c r="C1704" s="26" t="s">
        <v>27</v>
      </c>
      <c r="D1704" s="26" t="s">
        <v>668</v>
      </c>
      <c r="E1704" s="25" t="s">
        <v>669</v>
      </c>
      <c r="F1704" s="26" t="s">
        <v>27</v>
      </c>
      <c r="G1704" s="26" t="s">
        <v>670</v>
      </c>
      <c r="H1704" s="26" t="s">
        <v>671</v>
      </c>
      <c r="I1704" s="26" t="s">
        <v>45797</v>
      </c>
      <c r="J1704" s="26" t="s">
        <v>45798</v>
      </c>
      <c r="K1704" s="27">
        <v>1.169960405958494</v>
      </c>
      <c r="L1704" s="28" t="s">
        <v>33</v>
      </c>
      <c r="M1704" s="26">
        <v>5</v>
      </c>
      <c r="N1704" s="26">
        <v>5</v>
      </c>
    </row>
    <row r="1705" spans="1:14" x14ac:dyDescent="0.25">
      <c r="A1705" s="25" t="s">
        <v>3979</v>
      </c>
      <c r="B1705" s="25" t="s">
        <v>3980</v>
      </c>
      <c r="C1705" s="26" t="s">
        <v>25417</v>
      </c>
      <c r="D1705" s="26" t="s">
        <v>3981</v>
      </c>
      <c r="E1705" s="25" t="s">
        <v>3982</v>
      </c>
      <c r="F1705" s="26" t="s">
        <v>2538</v>
      </c>
      <c r="G1705" s="26"/>
      <c r="H1705" s="26"/>
      <c r="I1705" s="26" t="s">
        <v>45799</v>
      </c>
      <c r="J1705" s="26" t="s">
        <v>45800</v>
      </c>
      <c r="K1705" s="27">
        <v>-0.79973073205810552</v>
      </c>
      <c r="L1705" s="28" t="s">
        <v>33</v>
      </c>
      <c r="M1705" s="26">
        <v>9</v>
      </c>
      <c r="N1705" s="26">
        <v>9</v>
      </c>
    </row>
    <row r="1706" spans="1:14" x14ac:dyDescent="0.25">
      <c r="A1706" s="25" t="s">
        <v>4309</v>
      </c>
      <c r="B1706" s="25" t="s">
        <v>4310</v>
      </c>
      <c r="C1706" s="26" t="s">
        <v>1779</v>
      </c>
      <c r="D1706" s="26" t="s">
        <v>3539</v>
      </c>
      <c r="E1706" s="25" t="s">
        <v>3540</v>
      </c>
      <c r="F1706" s="26" t="s">
        <v>2538</v>
      </c>
      <c r="G1706" s="26" t="s">
        <v>3541</v>
      </c>
      <c r="H1706" s="26" t="s">
        <v>3542</v>
      </c>
      <c r="I1706" s="26" t="s">
        <v>45801</v>
      </c>
      <c r="J1706" s="26" t="s">
        <v>45802</v>
      </c>
      <c r="K1706" s="27">
        <v>-0.17741567502262046</v>
      </c>
      <c r="L1706" s="28" t="s">
        <v>33</v>
      </c>
      <c r="M1706" s="26">
        <v>9</v>
      </c>
      <c r="N1706" s="26">
        <v>3</v>
      </c>
    </row>
    <row r="1707" spans="1:14" x14ac:dyDescent="0.25">
      <c r="A1707" s="25" t="s">
        <v>4345</v>
      </c>
      <c r="B1707" s="25" t="s">
        <v>4346</v>
      </c>
      <c r="C1707" s="26" t="s">
        <v>25140</v>
      </c>
      <c r="D1707" s="26" t="s">
        <v>4347</v>
      </c>
      <c r="E1707" s="25" t="s">
        <v>4348</v>
      </c>
      <c r="F1707" s="26" t="s">
        <v>2476</v>
      </c>
      <c r="G1707" s="26" t="s">
        <v>4349</v>
      </c>
      <c r="H1707" s="26" t="s">
        <v>4350</v>
      </c>
      <c r="I1707" s="26" t="s">
        <v>45803</v>
      </c>
      <c r="J1707" s="26" t="s">
        <v>45804</v>
      </c>
      <c r="K1707" s="27">
        <v>0.16729999145815874</v>
      </c>
      <c r="L1707" s="28" t="s">
        <v>33</v>
      </c>
      <c r="M1707" s="26">
        <v>18</v>
      </c>
      <c r="N1707" s="26">
        <v>1</v>
      </c>
    </row>
    <row r="1708" spans="1:14" x14ac:dyDescent="0.25">
      <c r="A1708" s="25" t="s">
        <v>17148</v>
      </c>
      <c r="B1708" s="25" t="s">
        <v>17149</v>
      </c>
      <c r="C1708" s="26" t="s">
        <v>2557</v>
      </c>
      <c r="D1708" s="26" t="s">
        <v>17150</v>
      </c>
      <c r="E1708" s="25" t="s">
        <v>17151</v>
      </c>
      <c r="F1708" s="26" t="s">
        <v>2557</v>
      </c>
      <c r="G1708" s="26" t="s">
        <v>17152</v>
      </c>
      <c r="H1708" s="26" t="s">
        <v>17153</v>
      </c>
      <c r="I1708" s="26" t="s">
        <v>45805</v>
      </c>
      <c r="J1708" s="26" t="s">
        <v>45806</v>
      </c>
      <c r="K1708" s="27">
        <v>0.35755116312122581</v>
      </c>
      <c r="L1708" s="28" t="s">
        <v>33</v>
      </c>
      <c r="M1708" s="26">
        <v>13</v>
      </c>
      <c r="N1708" s="26">
        <v>13</v>
      </c>
    </row>
    <row r="1709" spans="1:14" x14ac:dyDescent="0.25">
      <c r="A1709" s="25" t="s">
        <v>9485</v>
      </c>
      <c r="B1709" s="25" t="s">
        <v>9486</v>
      </c>
      <c r="C1709" s="26" t="s">
        <v>2538</v>
      </c>
      <c r="D1709" s="26" t="s">
        <v>9487</v>
      </c>
      <c r="E1709" s="25" t="s">
        <v>9488</v>
      </c>
      <c r="F1709" s="26" t="s">
        <v>2538</v>
      </c>
      <c r="G1709" s="26" t="s">
        <v>9489</v>
      </c>
      <c r="H1709" s="26" t="s">
        <v>9490</v>
      </c>
      <c r="I1709" s="26" t="s">
        <v>45807</v>
      </c>
      <c r="J1709" s="26" t="s">
        <v>45808</v>
      </c>
      <c r="K1709" s="27">
        <v>0.65658170281165729</v>
      </c>
      <c r="L1709" s="28" t="s">
        <v>33</v>
      </c>
      <c r="M1709" s="26">
        <v>4</v>
      </c>
      <c r="N1709" s="26">
        <v>4</v>
      </c>
    </row>
    <row r="1710" spans="1:14" x14ac:dyDescent="0.25">
      <c r="A1710" s="25" t="s">
        <v>11407</v>
      </c>
      <c r="B1710" s="25" t="s">
        <v>11408</v>
      </c>
      <c r="C1710" s="26" t="s">
        <v>2538</v>
      </c>
      <c r="D1710" s="26" t="s">
        <v>6056</v>
      </c>
      <c r="E1710" s="25" t="s">
        <v>6057</v>
      </c>
      <c r="F1710" s="26" t="s">
        <v>2538</v>
      </c>
      <c r="G1710" s="26" t="s">
        <v>11409</v>
      </c>
      <c r="H1710" s="26" t="s">
        <v>11410</v>
      </c>
      <c r="I1710" s="26" t="s">
        <v>45809</v>
      </c>
      <c r="J1710" s="26" t="s">
        <v>45810</v>
      </c>
      <c r="K1710" s="27">
        <v>-3.3973668117885238</v>
      </c>
      <c r="L1710" s="28" t="s">
        <v>33</v>
      </c>
      <c r="M1710" s="26">
        <v>21</v>
      </c>
      <c r="N1710" s="26">
        <v>2</v>
      </c>
    </row>
    <row r="1711" spans="1:14" x14ac:dyDescent="0.25">
      <c r="A1711" s="25" t="s">
        <v>11990</v>
      </c>
      <c r="B1711" s="25" t="s">
        <v>11991</v>
      </c>
      <c r="C1711" s="26" t="s">
        <v>27167</v>
      </c>
      <c r="D1711" s="26" t="s">
        <v>11992</v>
      </c>
      <c r="E1711" s="25" t="s">
        <v>11993</v>
      </c>
      <c r="F1711" s="26" t="s">
        <v>2538</v>
      </c>
      <c r="G1711" s="26" t="s">
        <v>11994</v>
      </c>
      <c r="H1711" s="26" t="s">
        <v>11995</v>
      </c>
      <c r="I1711" s="26" t="s">
        <v>45811</v>
      </c>
      <c r="J1711" s="26" t="s">
        <v>45812</v>
      </c>
      <c r="K1711" s="27">
        <v>-0.41180875568121017</v>
      </c>
      <c r="L1711" s="28" t="s">
        <v>33</v>
      </c>
      <c r="M1711" s="26">
        <v>16</v>
      </c>
      <c r="N1711" s="26">
        <v>14</v>
      </c>
    </row>
    <row r="1712" spans="1:14" x14ac:dyDescent="0.25">
      <c r="A1712" s="25" t="s">
        <v>15566</v>
      </c>
      <c r="B1712" s="25" t="s">
        <v>15567</v>
      </c>
      <c r="C1712" s="26" t="s">
        <v>14570</v>
      </c>
      <c r="D1712" s="26" t="s">
        <v>15568</v>
      </c>
      <c r="E1712" s="25" t="s">
        <v>15569</v>
      </c>
      <c r="F1712" s="26" t="s">
        <v>2466</v>
      </c>
      <c r="G1712" s="26" t="s">
        <v>15570</v>
      </c>
      <c r="H1712" s="26" t="s">
        <v>15571</v>
      </c>
      <c r="I1712" s="26" t="s">
        <v>45813</v>
      </c>
      <c r="J1712" s="26" t="s">
        <v>45814</v>
      </c>
      <c r="K1712" s="27">
        <v>-0.7204070096213584</v>
      </c>
      <c r="L1712" s="28" t="s">
        <v>33</v>
      </c>
      <c r="M1712" s="26">
        <v>14</v>
      </c>
      <c r="N1712" s="26">
        <v>14</v>
      </c>
    </row>
    <row r="1713" spans="1:14" x14ac:dyDescent="0.25">
      <c r="A1713" s="25" t="s">
        <v>2879</v>
      </c>
      <c r="B1713" s="25" t="s">
        <v>2880</v>
      </c>
      <c r="C1713" s="26" t="s">
        <v>27</v>
      </c>
      <c r="D1713" s="26" t="s">
        <v>2881</v>
      </c>
      <c r="E1713" s="25" t="s">
        <v>2882</v>
      </c>
      <c r="F1713" s="26" t="s">
        <v>2466</v>
      </c>
      <c r="G1713" s="26" t="s">
        <v>2883</v>
      </c>
      <c r="H1713" s="26" t="s">
        <v>2884</v>
      </c>
      <c r="I1713" s="26" t="s">
        <v>45815</v>
      </c>
      <c r="J1713" s="26" t="s">
        <v>45816</v>
      </c>
      <c r="K1713" s="27">
        <v>-0.12405420685060968</v>
      </c>
      <c r="L1713" s="28" t="s">
        <v>33</v>
      </c>
      <c r="M1713" s="26">
        <v>3</v>
      </c>
      <c r="N1713" s="26">
        <v>3</v>
      </c>
    </row>
    <row r="1714" spans="1:14" x14ac:dyDescent="0.25">
      <c r="A1714" s="25" t="s">
        <v>17836</v>
      </c>
      <c r="B1714" s="25" t="s">
        <v>17837</v>
      </c>
      <c r="C1714" s="26" t="s">
        <v>27167</v>
      </c>
      <c r="D1714" s="26" t="s">
        <v>17838</v>
      </c>
      <c r="E1714" s="25" t="s">
        <v>17839</v>
      </c>
      <c r="F1714" s="26" t="s">
        <v>2538</v>
      </c>
      <c r="G1714" s="26" t="s">
        <v>12698</v>
      </c>
      <c r="H1714" s="26" t="s">
        <v>4714</v>
      </c>
      <c r="I1714" s="26" t="s">
        <v>45817</v>
      </c>
      <c r="J1714" s="26" t="s">
        <v>42851</v>
      </c>
      <c r="K1714" s="27">
        <v>-0.98305697343563214</v>
      </c>
      <c r="L1714" s="28" t="s">
        <v>33</v>
      </c>
      <c r="M1714" s="26">
        <v>6</v>
      </c>
      <c r="N1714" s="26">
        <v>4</v>
      </c>
    </row>
    <row r="1715" spans="1:14" x14ac:dyDescent="0.25">
      <c r="A1715" s="25" t="s">
        <v>20408</v>
      </c>
      <c r="B1715" s="25" t="s">
        <v>20409</v>
      </c>
      <c r="C1715" s="26" t="s">
        <v>14570</v>
      </c>
      <c r="D1715" s="26" t="s">
        <v>20410</v>
      </c>
      <c r="E1715" s="25" t="s">
        <v>20411</v>
      </c>
      <c r="F1715" s="26" t="s">
        <v>2557</v>
      </c>
      <c r="G1715" s="26" t="s">
        <v>20412</v>
      </c>
      <c r="H1715" s="26" t="s">
        <v>20413</v>
      </c>
      <c r="I1715" s="26" t="s">
        <v>45818</v>
      </c>
      <c r="J1715" s="26" t="s">
        <v>45819</v>
      </c>
      <c r="K1715" s="27">
        <v>-0.14688355692696065</v>
      </c>
      <c r="L1715" s="28" t="s">
        <v>33</v>
      </c>
      <c r="M1715" s="26">
        <v>10</v>
      </c>
      <c r="N1715" s="26">
        <v>10</v>
      </c>
    </row>
    <row r="1716" spans="1:14" x14ac:dyDescent="0.25">
      <c r="A1716" s="25" t="s">
        <v>5133</v>
      </c>
      <c r="B1716" s="25" t="s">
        <v>5134</v>
      </c>
      <c r="C1716" s="26" t="s">
        <v>2538</v>
      </c>
      <c r="D1716" s="26" t="s">
        <v>1581</v>
      </c>
      <c r="E1716" s="25" t="s">
        <v>1582</v>
      </c>
      <c r="F1716" s="26" t="s">
        <v>27</v>
      </c>
      <c r="G1716" s="26" t="s">
        <v>355</v>
      </c>
      <c r="H1716" s="26" t="s">
        <v>356</v>
      </c>
      <c r="I1716" s="26" t="s">
        <v>45820</v>
      </c>
      <c r="J1716" s="26" t="s">
        <v>45821</v>
      </c>
      <c r="K1716" s="27">
        <v>-0.34030290643078864</v>
      </c>
      <c r="L1716" s="28" t="s">
        <v>33</v>
      </c>
      <c r="M1716" s="26">
        <v>10</v>
      </c>
      <c r="N1716" s="26">
        <v>6</v>
      </c>
    </row>
    <row r="1717" spans="1:14" x14ac:dyDescent="0.25">
      <c r="A1717" s="25" t="s">
        <v>2544</v>
      </c>
      <c r="B1717" s="25" t="s">
        <v>2545</v>
      </c>
      <c r="C1717" s="26" t="s">
        <v>25140</v>
      </c>
      <c r="D1717" s="26" t="s">
        <v>2546</v>
      </c>
      <c r="E1717" s="25" t="s">
        <v>2547</v>
      </c>
      <c r="F1717" s="26" t="s">
        <v>2476</v>
      </c>
      <c r="G1717" s="26" t="s">
        <v>2548</v>
      </c>
      <c r="H1717" s="26" t="s">
        <v>2549</v>
      </c>
      <c r="I1717" s="26" t="s">
        <v>45822</v>
      </c>
      <c r="J1717" s="26" t="s">
        <v>45823</v>
      </c>
      <c r="K1717" s="27">
        <v>8.0258783313351692E-2</v>
      </c>
      <c r="L1717" s="28" t="s">
        <v>33</v>
      </c>
      <c r="M1717" s="26">
        <v>28</v>
      </c>
      <c r="N1717" s="26">
        <v>22</v>
      </c>
    </row>
    <row r="1718" spans="1:14" x14ac:dyDescent="0.25">
      <c r="A1718" s="25" t="s">
        <v>19274</v>
      </c>
      <c r="B1718" s="25" t="s">
        <v>19275</v>
      </c>
      <c r="C1718" s="26" t="s">
        <v>2476</v>
      </c>
      <c r="D1718" s="26" t="s">
        <v>15163</v>
      </c>
      <c r="E1718" s="25" t="s">
        <v>15164</v>
      </c>
      <c r="F1718" s="26" t="s">
        <v>2476</v>
      </c>
      <c r="G1718" s="26" t="s">
        <v>15165</v>
      </c>
      <c r="H1718" s="26" t="s">
        <v>15166</v>
      </c>
      <c r="I1718" s="26" t="s">
        <v>45824</v>
      </c>
      <c r="J1718" s="26" t="s">
        <v>45825</v>
      </c>
      <c r="K1718" s="27">
        <v>-1.0447716314666284</v>
      </c>
      <c r="L1718" s="28" t="s">
        <v>33</v>
      </c>
      <c r="M1718" s="26">
        <v>16</v>
      </c>
      <c r="N1718" s="26">
        <v>4</v>
      </c>
    </row>
    <row r="1719" spans="1:14" x14ac:dyDescent="0.25">
      <c r="A1719" s="25" t="s">
        <v>9077</v>
      </c>
      <c r="B1719" s="25" t="s">
        <v>9078</v>
      </c>
      <c r="C1719" s="26" t="s">
        <v>2538</v>
      </c>
      <c r="D1719" s="26" t="s">
        <v>9079</v>
      </c>
      <c r="E1719" s="25" t="s">
        <v>9080</v>
      </c>
      <c r="F1719" s="26" t="s">
        <v>2678</v>
      </c>
      <c r="G1719" s="26" t="s">
        <v>9081</v>
      </c>
      <c r="H1719" s="26" t="s">
        <v>9082</v>
      </c>
      <c r="I1719" s="26" t="s">
        <v>45826</v>
      </c>
      <c r="J1719" s="26" t="s">
        <v>45827</v>
      </c>
      <c r="K1719" s="27">
        <v>-0.19315231537557065</v>
      </c>
      <c r="L1719" s="28" t="s">
        <v>33</v>
      </c>
      <c r="M1719" s="26">
        <v>23</v>
      </c>
      <c r="N1719" s="26">
        <v>23</v>
      </c>
    </row>
    <row r="1720" spans="1:14" x14ac:dyDescent="0.25">
      <c r="A1720" s="25" t="s">
        <v>22201</v>
      </c>
      <c r="B1720" s="25" t="s">
        <v>22202</v>
      </c>
      <c r="C1720" s="26" t="s">
        <v>2538</v>
      </c>
      <c r="D1720" s="26" t="s">
        <v>22203</v>
      </c>
      <c r="E1720" s="25" t="s">
        <v>22204</v>
      </c>
      <c r="F1720" s="26" t="s">
        <v>2538</v>
      </c>
      <c r="G1720" s="26" t="s">
        <v>22205</v>
      </c>
      <c r="H1720" s="26" t="s">
        <v>22206</v>
      </c>
      <c r="I1720" s="26" t="s">
        <v>45828</v>
      </c>
      <c r="J1720" s="26" t="s">
        <v>45829</v>
      </c>
      <c r="K1720" s="27">
        <v>0.73479868798908576</v>
      </c>
      <c r="L1720" s="28" t="s">
        <v>33</v>
      </c>
      <c r="M1720" s="26">
        <v>12</v>
      </c>
      <c r="N1720" s="26">
        <v>12</v>
      </c>
    </row>
    <row r="1721" spans="1:14" x14ac:dyDescent="0.25">
      <c r="A1721" s="25" t="s">
        <v>3392</v>
      </c>
      <c r="B1721" s="25" t="s">
        <v>3393</v>
      </c>
      <c r="C1721" s="26" t="s">
        <v>1779</v>
      </c>
      <c r="D1721" s="26" t="s">
        <v>3394</v>
      </c>
      <c r="E1721" s="25" t="s">
        <v>3395</v>
      </c>
      <c r="F1721" s="26" t="s">
        <v>2494</v>
      </c>
      <c r="G1721" s="26" t="s">
        <v>3396</v>
      </c>
      <c r="H1721" s="26" t="s">
        <v>3397</v>
      </c>
      <c r="I1721" s="26" t="s">
        <v>45830</v>
      </c>
      <c r="J1721" s="26" t="s">
        <v>45831</v>
      </c>
      <c r="K1721" s="27">
        <v>0.22960381561941687</v>
      </c>
      <c r="L1721" s="28" t="s">
        <v>33</v>
      </c>
      <c r="M1721" s="26">
        <v>23</v>
      </c>
      <c r="N1721" s="26">
        <v>23</v>
      </c>
    </row>
    <row r="1722" spans="1:14" x14ac:dyDescent="0.25">
      <c r="A1722" s="25" t="s">
        <v>5996</v>
      </c>
      <c r="B1722" s="25" t="s">
        <v>5997</v>
      </c>
      <c r="C1722" s="26" t="s">
        <v>2538</v>
      </c>
      <c r="D1722" s="26" t="s">
        <v>5998</v>
      </c>
      <c r="E1722" s="25" t="s">
        <v>5999</v>
      </c>
      <c r="F1722" s="26" t="s">
        <v>2538</v>
      </c>
      <c r="G1722" s="26" t="s">
        <v>6000</v>
      </c>
      <c r="H1722" s="26" t="s">
        <v>6001</v>
      </c>
      <c r="I1722" s="26" t="s">
        <v>45832</v>
      </c>
      <c r="J1722" s="26" t="s">
        <v>45833</v>
      </c>
      <c r="K1722" s="27">
        <v>-0.13879282943038035</v>
      </c>
      <c r="L1722" s="28" t="s">
        <v>33</v>
      </c>
      <c r="M1722" s="26">
        <v>54</v>
      </c>
      <c r="N1722" s="26">
        <v>12</v>
      </c>
    </row>
    <row r="1723" spans="1:14" x14ac:dyDescent="0.25">
      <c r="A1723" s="25" t="s">
        <v>22553</v>
      </c>
      <c r="B1723" s="25" t="s">
        <v>22554</v>
      </c>
      <c r="C1723" s="26" t="s">
        <v>2557</v>
      </c>
      <c r="D1723" s="26" t="s">
        <v>22555</v>
      </c>
      <c r="E1723" s="25" t="s">
        <v>22556</v>
      </c>
      <c r="F1723" s="26" t="s">
        <v>2538</v>
      </c>
      <c r="G1723" s="26" t="s">
        <v>22557</v>
      </c>
      <c r="H1723" s="26" t="s">
        <v>22558</v>
      </c>
      <c r="I1723" s="26" t="s">
        <v>45834</v>
      </c>
      <c r="J1723" s="26" t="s">
        <v>45835</v>
      </c>
      <c r="K1723" s="27">
        <v>-0.58271771834423214</v>
      </c>
      <c r="L1723" s="28" t="s">
        <v>33</v>
      </c>
      <c r="M1723" s="26">
        <v>3</v>
      </c>
      <c r="N1723" s="26">
        <v>3</v>
      </c>
    </row>
    <row r="1724" spans="1:14" x14ac:dyDescent="0.25">
      <c r="A1724" s="25" t="s">
        <v>20888</v>
      </c>
      <c r="B1724" s="25" t="s">
        <v>20889</v>
      </c>
      <c r="C1724" s="26" t="s">
        <v>2576</v>
      </c>
      <c r="D1724" s="26" t="s">
        <v>18252</v>
      </c>
      <c r="E1724" s="25" t="s">
        <v>18253</v>
      </c>
      <c r="F1724" s="26" t="s">
        <v>2576</v>
      </c>
      <c r="G1724" s="26" t="s">
        <v>18254</v>
      </c>
      <c r="H1724" s="26" t="s">
        <v>18255</v>
      </c>
      <c r="I1724" s="26" t="s">
        <v>45836</v>
      </c>
      <c r="J1724" s="26" t="s">
        <v>45837</v>
      </c>
      <c r="K1724" s="27">
        <v>0.96054259247023099</v>
      </c>
      <c r="L1724" s="28" t="s">
        <v>33</v>
      </c>
      <c r="M1724" s="26">
        <v>18</v>
      </c>
      <c r="N1724" s="26">
        <v>7</v>
      </c>
    </row>
    <row r="1725" spans="1:14" x14ac:dyDescent="0.25">
      <c r="A1725" s="25" t="s">
        <v>729</v>
      </c>
      <c r="B1725" s="25" t="s">
        <v>730</v>
      </c>
      <c r="C1725" s="26" t="s">
        <v>27</v>
      </c>
      <c r="D1725" s="26" t="s">
        <v>65</v>
      </c>
      <c r="E1725" s="25" t="s">
        <v>66</v>
      </c>
      <c r="F1725" s="26" t="s">
        <v>27</v>
      </c>
      <c r="G1725" s="26" t="s">
        <v>160</v>
      </c>
      <c r="H1725" s="26" t="s">
        <v>161</v>
      </c>
      <c r="I1725" s="26" t="s">
        <v>45838</v>
      </c>
      <c r="J1725" s="26" t="s">
        <v>45839</v>
      </c>
      <c r="K1725" s="27">
        <v>0.49799342284555681</v>
      </c>
      <c r="L1725" s="28" t="s">
        <v>33</v>
      </c>
      <c r="M1725" s="26">
        <v>10</v>
      </c>
      <c r="N1725" s="26">
        <v>10</v>
      </c>
    </row>
    <row r="1726" spans="1:14" x14ac:dyDescent="0.25">
      <c r="A1726" s="25" t="s">
        <v>1987</v>
      </c>
      <c r="B1726" s="25" t="s">
        <v>1988</v>
      </c>
      <c r="C1726" s="26" t="s">
        <v>27</v>
      </c>
      <c r="D1726" s="26" t="s">
        <v>1989</v>
      </c>
      <c r="E1726" s="25" t="s">
        <v>1990</v>
      </c>
      <c r="F1726" s="26" t="s">
        <v>27</v>
      </c>
      <c r="G1726" s="26"/>
      <c r="H1726" s="26"/>
      <c r="I1726" s="26" t="s">
        <v>45840</v>
      </c>
      <c r="J1726" s="26" t="s">
        <v>45841</v>
      </c>
      <c r="K1726" s="27">
        <v>-1.463495035462249E-3</v>
      </c>
      <c r="L1726" s="28" t="s">
        <v>33</v>
      </c>
      <c r="M1726" s="26">
        <v>3</v>
      </c>
      <c r="N1726" s="26">
        <v>3</v>
      </c>
    </row>
    <row r="1727" spans="1:14" x14ac:dyDescent="0.25">
      <c r="A1727" s="25" t="s">
        <v>927</v>
      </c>
      <c r="B1727" s="25" t="s">
        <v>928</v>
      </c>
      <c r="C1727" s="26" t="s">
        <v>27</v>
      </c>
      <c r="D1727" s="26" t="s">
        <v>929</v>
      </c>
      <c r="E1727" s="25" t="s">
        <v>930</v>
      </c>
      <c r="F1727" s="26" t="s">
        <v>27</v>
      </c>
      <c r="G1727" s="26" t="s">
        <v>931</v>
      </c>
      <c r="H1727" s="26" t="s">
        <v>932</v>
      </c>
      <c r="I1727" s="26" t="s">
        <v>45842</v>
      </c>
      <c r="J1727" s="26" t="s">
        <v>45843</v>
      </c>
      <c r="K1727" s="27">
        <v>3.8195402641754472E-2</v>
      </c>
      <c r="L1727" s="28" t="s">
        <v>33</v>
      </c>
      <c r="M1727" s="26">
        <v>9</v>
      </c>
      <c r="N1727" s="26">
        <v>7</v>
      </c>
    </row>
    <row r="1728" spans="1:14" x14ac:dyDescent="0.25">
      <c r="A1728" s="25" t="s">
        <v>21919</v>
      </c>
      <c r="B1728" s="25" t="s">
        <v>21920</v>
      </c>
      <c r="C1728" s="26" t="s">
        <v>26518</v>
      </c>
      <c r="D1728" s="26" t="s">
        <v>21921</v>
      </c>
      <c r="E1728" s="25" t="s">
        <v>21922</v>
      </c>
      <c r="F1728" s="26" t="s">
        <v>14386</v>
      </c>
      <c r="G1728" s="26" t="s">
        <v>21923</v>
      </c>
      <c r="H1728" s="26" t="s">
        <v>21924</v>
      </c>
      <c r="I1728" s="26" t="s">
        <v>45844</v>
      </c>
      <c r="J1728" s="26" t="s">
        <v>45845</v>
      </c>
      <c r="K1728" s="27">
        <v>1.3769302793989713</v>
      </c>
      <c r="L1728" s="28" t="s">
        <v>33</v>
      </c>
      <c r="M1728" s="26">
        <v>5</v>
      </c>
      <c r="N1728" s="26">
        <v>5</v>
      </c>
    </row>
    <row r="1729" spans="1:14" x14ac:dyDescent="0.25">
      <c r="A1729" s="25" t="s">
        <v>22585</v>
      </c>
      <c r="B1729" s="25" t="s">
        <v>22586</v>
      </c>
      <c r="C1729" s="26" t="s">
        <v>2538</v>
      </c>
      <c r="D1729" s="26" t="s">
        <v>22587</v>
      </c>
      <c r="E1729" s="25" t="s">
        <v>22588</v>
      </c>
      <c r="F1729" s="26" t="s">
        <v>2605</v>
      </c>
      <c r="G1729" s="26" t="s">
        <v>22589</v>
      </c>
      <c r="H1729" s="26" t="s">
        <v>22590</v>
      </c>
      <c r="I1729" s="26" t="s">
        <v>45846</v>
      </c>
      <c r="J1729" s="26" t="s">
        <v>45847</v>
      </c>
      <c r="K1729" s="27">
        <v>-0.28902641163737053</v>
      </c>
      <c r="L1729" s="28" t="s">
        <v>33</v>
      </c>
      <c r="M1729" s="26">
        <v>16</v>
      </c>
      <c r="N1729" s="26">
        <v>16</v>
      </c>
    </row>
    <row r="1730" spans="1:14" x14ac:dyDescent="0.25">
      <c r="A1730" s="25" t="s">
        <v>18078</v>
      </c>
      <c r="B1730" s="25" t="s">
        <v>18079</v>
      </c>
      <c r="C1730" s="26" t="s">
        <v>2557</v>
      </c>
      <c r="D1730" s="26" t="s">
        <v>18080</v>
      </c>
      <c r="E1730" s="25" t="s">
        <v>18081</v>
      </c>
      <c r="F1730" s="26" t="s">
        <v>2557</v>
      </c>
      <c r="G1730" s="26" t="s">
        <v>18082</v>
      </c>
      <c r="H1730" s="26" t="s">
        <v>18083</v>
      </c>
      <c r="I1730" s="26" t="s">
        <v>45848</v>
      </c>
      <c r="J1730" s="26" t="s">
        <v>45849</v>
      </c>
      <c r="K1730" s="27">
        <v>-0.73556932455519519</v>
      </c>
      <c r="L1730" s="28" t="s">
        <v>33</v>
      </c>
      <c r="M1730" s="26">
        <v>8</v>
      </c>
      <c r="N1730" s="26">
        <v>5</v>
      </c>
    </row>
    <row r="1731" spans="1:14" x14ac:dyDescent="0.25">
      <c r="A1731" s="25" t="s">
        <v>6634</v>
      </c>
      <c r="B1731" s="25" t="s">
        <v>6635</v>
      </c>
      <c r="C1731" s="26" t="s">
        <v>2538</v>
      </c>
      <c r="D1731" s="26" t="s">
        <v>6636</v>
      </c>
      <c r="E1731" s="25" t="s">
        <v>6637</v>
      </c>
      <c r="F1731" s="26" t="s">
        <v>2678</v>
      </c>
      <c r="G1731" s="26" t="s">
        <v>6638</v>
      </c>
      <c r="H1731" s="26" t="s">
        <v>6639</v>
      </c>
      <c r="I1731" s="26" t="s">
        <v>45850</v>
      </c>
      <c r="J1731" s="26" t="s">
        <v>45851</v>
      </c>
      <c r="K1731" s="27">
        <v>-0.54899451493876161</v>
      </c>
      <c r="L1731" s="28" t="s">
        <v>33</v>
      </c>
      <c r="M1731" s="26">
        <v>3</v>
      </c>
      <c r="N1731" s="26">
        <v>2</v>
      </c>
    </row>
    <row r="1732" spans="1:14" x14ac:dyDescent="0.25">
      <c r="A1732" s="25" t="s">
        <v>23618</v>
      </c>
      <c r="B1732" s="25" t="s">
        <v>23619</v>
      </c>
      <c r="C1732" s="26" t="s">
        <v>2538</v>
      </c>
      <c r="D1732" s="26" t="s">
        <v>23620</v>
      </c>
      <c r="E1732" s="25" t="s">
        <v>3888</v>
      </c>
      <c r="F1732" s="26" t="s">
        <v>2576</v>
      </c>
      <c r="G1732" s="26" t="s">
        <v>23621</v>
      </c>
      <c r="H1732" s="26" t="s">
        <v>3890</v>
      </c>
      <c r="I1732" s="26" t="s">
        <v>45852</v>
      </c>
      <c r="J1732" s="26" t="s">
        <v>45853</v>
      </c>
      <c r="K1732" s="27">
        <v>-0.70620303255832884</v>
      </c>
      <c r="L1732" s="28" t="s">
        <v>33</v>
      </c>
      <c r="M1732" s="26">
        <v>2</v>
      </c>
      <c r="N1732" s="26">
        <v>2</v>
      </c>
    </row>
    <row r="1733" spans="1:14" x14ac:dyDescent="0.25">
      <c r="A1733" s="25" t="s">
        <v>2199</v>
      </c>
      <c r="B1733" s="25" t="s">
        <v>2200</v>
      </c>
      <c r="C1733" s="26" t="s">
        <v>24637</v>
      </c>
      <c r="D1733" s="26" t="s">
        <v>2201</v>
      </c>
      <c r="E1733" s="25" t="s">
        <v>2202</v>
      </c>
      <c r="F1733" s="26" t="s">
        <v>27</v>
      </c>
      <c r="G1733" s="26" t="s">
        <v>2203</v>
      </c>
      <c r="H1733" s="26" t="s">
        <v>2204</v>
      </c>
      <c r="I1733" s="26" t="s">
        <v>45854</v>
      </c>
      <c r="J1733" s="26" t="s">
        <v>45855</v>
      </c>
      <c r="K1733" s="27">
        <v>-1.377047002433221E-2</v>
      </c>
      <c r="L1733" s="28" t="s">
        <v>33</v>
      </c>
      <c r="M1733" s="26">
        <v>26</v>
      </c>
      <c r="N1733" s="26">
        <v>6</v>
      </c>
    </row>
    <row r="1734" spans="1:14" x14ac:dyDescent="0.25">
      <c r="A1734" s="25" t="s">
        <v>17630</v>
      </c>
      <c r="B1734" s="25" t="s">
        <v>17631</v>
      </c>
      <c r="C1734" s="26" t="s">
        <v>2576</v>
      </c>
      <c r="D1734" s="26" t="s">
        <v>17632</v>
      </c>
      <c r="E1734" s="25" t="s">
        <v>17633</v>
      </c>
      <c r="F1734" s="26" t="s">
        <v>2678</v>
      </c>
      <c r="G1734" s="26" t="s">
        <v>17634</v>
      </c>
      <c r="H1734" s="26" t="s">
        <v>17635</v>
      </c>
      <c r="I1734" s="26" t="s">
        <v>45856</v>
      </c>
      <c r="J1734" s="26" t="s">
        <v>45857</v>
      </c>
      <c r="K1734" s="27">
        <v>-0.5462610868611012</v>
      </c>
      <c r="L1734" s="28" t="s">
        <v>33</v>
      </c>
      <c r="M1734" s="26">
        <v>6</v>
      </c>
      <c r="N1734" s="26">
        <v>3</v>
      </c>
    </row>
    <row r="1735" spans="1:14" x14ac:dyDescent="0.25">
      <c r="A1735" s="25" t="s">
        <v>20853</v>
      </c>
      <c r="B1735" s="25" t="s">
        <v>20854</v>
      </c>
      <c r="C1735" s="26" t="s">
        <v>2538</v>
      </c>
      <c r="D1735" s="26" t="s">
        <v>3462</v>
      </c>
      <c r="E1735" s="25" t="s">
        <v>3463</v>
      </c>
      <c r="F1735" s="26" t="s">
        <v>2678</v>
      </c>
      <c r="G1735" s="26" t="s">
        <v>3464</v>
      </c>
      <c r="H1735" s="26" t="s">
        <v>3465</v>
      </c>
      <c r="I1735" s="26" t="s">
        <v>45858</v>
      </c>
      <c r="J1735" s="26" t="s">
        <v>45859</v>
      </c>
      <c r="K1735" s="27">
        <v>-0.57952936098229113</v>
      </c>
      <c r="L1735" s="28" t="s">
        <v>33</v>
      </c>
      <c r="M1735" s="26">
        <v>27</v>
      </c>
      <c r="N1735" s="26">
        <v>10</v>
      </c>
    </row>
    <row r="1736" spans="1:14" x14ac:dyDescent="0.25">
      <c r="A1736" s="25" t="s">
        <v>11670</v>
      </c>
      <c r="B1736" s="25" t="s">
        <v>11671</v>
      </c>
      <c r="C1736" s="26" t="s">
        <v>2538</v>
      </c>
      <c r="D1736" s="26" t="s">
        <v>11672</v>
      </c>
      <c r="E1736" s="25" t="s">
        <v>11673</v>
      </c>
      <c r="F1736" s="26" t="s">
        <v>2538</v>
      </c>
      <c r="G1736" s="26" t="s">
        <v>11674</v>
      </c>
      <c r="H1736" s="26" t="s">
        <v>11675</v>
      </c>
      <c r="I1736" s="26" t="s">
        <v>45860</v>
      </c>
      <c r="J1736" s="26" t="s">
        <v>45861</v>
      </c>
      <c r="K1736" s="27">
        <v>-0.43138663617656342</v>
      </c>
      <c r="L1736" s="28" t="s">
        <v>33</v>
      </c>
      <c r="M1736" s="26">
        <v>16</v>
      </c>
      <c r="N1736" s="26">
        <v>7</v>
      </c>
    </row>
    <row r="1737" spans="1:14" x14ac:dyDescent="0.25">
      <c r="A1737" s="25" t="s">
        <v>7863</v>
      </c>
      <c r="B1737" s="25" t="s">
        <v>7864</v>
      </c>
      <c r="C1737" s="26" t="s">
        <v>26868</v>
      </c>
      <c r="D1737" s="26" t="s">
        <v>7865</v>
      </c>
      <c r="E1737" s="25" t="s">
        <v>7866</v>
      </c>
      <c r="F1737" s="26" t="s">
        <v>2538</v>
      </c>
      <c r="G1737" s="26" t="s">
        <v>7867</v>
      </c>
      <c r="H1737" s="26" t="s">
        <v>7868</v>
      </c>
      <c r="I1737" s="26" t="s">
        <v>45862</v>
      </c>
      <c r="J1737" s="26" t="s">
        <v>45863</v>
      </c>
      <c r="K1737" s="27">
        <v>-0.11836470352469686</v>
      </c>
      <c r="L1737" s="28" t="s">
        <v>33</v>
      </c>
      <c r="M1737" s="26">
        <v>7</v>
      </c>
      <c r="N1737" s="26">
        <v>6</v>
      </c>
    </row>
    <row r="1738" spans="1:14" x14ac:dyDescent="0.25">
      <c r="A1738" s="25" t="s">
        <v>3767</v>
      </c>
      <c r="B1738" s="25" t="s">
        <v>3768</v>
      </c>
      <c r="C1738" s="26" t="s">
        <v>25140</v>
      </c>
      <c r="D1738" s="26" t="s">
        <v>3769</v>
      </c>
      <c r="E1738" s="25" t="s">
        <v>3770</v>
      </c>
      <c r="F1738" s="26" t="s">
        <v>2476</v>
      </c>
      <c r="G1738" s="26" t="s">
        <v>3771</v>
      </c>
      <c r="H1738" s="26" t="s">
        <v>3772</v>
      </c>
      <c r="I1738" s="26" t="s">
        <v>45864</v>
      </c>
      <c r="J1738" s="26" t="s">
        <v>45865</v>
      </c>
      <c r="K1738" s="27">
        <v>0.35612523120069312</v>
      </c>
      <c r="L1738" s="28" t="s">
        <v>33</v>
      </c>
      <c r="M1738" s="26">
        <v>16</v>
      </c>
      <c r="N1738" s="26">
        <v>5</v>
      </c>
    </row>
    <row r="1739" spans="1:14" x14ac:dyDescent="0.25">
      <c r="A1739" s="25" t="s">
        <v>13724</v>
      </c>
      <c r="B1739" s="25" t="s">
        <v>13725</v>
      </c>
      <c r="C1739" s="26" t="s">
        <v>2538</v>
      </c>
      <c r="D1739" s="26" t="s">
        <v>13726</v>
      </c>
      <c r="E1739" s="25" t="s">
        <v>13727</v>
      </c>
      <c r="F1739" s="26" t="s">
        <v>2538</v>
      </c>
      <c r="G1739" s="26" t="s">
        <v>13728</v>
      </c>
      <c r="H1739" s="26" t="s">
        <v>13729</v>
      </c>
      <c r="I1739" s="26" t="s">
        <v>45866</v>
      </c>
      <c r="J1739" s="26" t="s">
        <v>45867</v>
      </c>
      <c r="K1739" s="27">
        <v>-8.9752193361229221E-2</v>
      </c>
      <c r="L1739" s="28" t="s">
        <v>33</v>
      </c>
      <c r="M1739" s="26">
        <v>33</v>
      </c>
      <c r="N1739" s="26">
        <v>25</v>
      </c>
    </row>
    <row r="1740" spans="1:14" x14ac:dyDescent="0.25">
      <c r="A1740" s="25" t="s">
        <v>6102</v>
      </c>
      <c r="B1740" s="25" t="s">
        <v>6103</v>
      </c>
      <c r="C1740" s="26" t="s">
        <v>2538</v>
      </c>
      <c r="D1740" s="26" t="s">
        <v>6104</v>
      </c>
      <c r="E1740" s="25" t="s">
        <v>6105</v>
      </c>
      <c r="F1740" s="26" t="s">
        <v>2538</v>
      </c>
      <c r="G1740" s="26" t="s">
        <v>6106</v>
      </c>
      <c r="H1740" s="26" t="s">
        <v>6107</v>
      </c>
      <c r="I1740" s="26" t="s">
        <v>45868</v>
      </c>
      <c r="J1740" s="26" t="s">
        <v>45869</v>
      </c>
      <c r="K1740" s="27">
        <v>-0.31329812572427407</v>
      </c>
      <c r="L1740" s="28" t="s">
        <v>33</v>
      </c>
      <c r="M1740" s="26">
        <v>33</v>
      </c>
      <c r="N1740" s="26">
        <v>33</v>
      </c>
    </row>
    <row r="1741" spans="1:14" x14ac:dyDescent="0.25">
      <c r="A1741" s="25" t="s">
        <v>19372</v>
      </c>
      <c r="B1741" s="25" t="s">
        <v>19373</v>
      </c>
      <c r="C1741" s="26" t="s">
        <v>2538</v>
      </c>
      <c r="D1741" s="26" t="s">
        <v>19374</v>
      </c>
      <c r="E1741" s="25" t="s">
        <v>19375</v>
      </c>
      <c r="F1741" s="26" t="s">
        <v>2538</v>
      </c>
      <c r="G1741" s="26" t="s">
        <v>19376</v>
      </c>
      <c r="H1741" s="26" t="s">
        <v>19377</v>
      </c>
      <c r="I1741" s="26" t="s">
        <v>45870</v>
      </c>
      <c r="J1741" s="26" t="s">
        <v>45871</v>
      </c>
      <c r="K1741" s="27">
        <v>-1.4843723805806694</v>
      </c>
      <c r="L1741" s="28" t="s">
        <v>33</v>
      </c>
      <c r="M1741" s="26">
        <v>2</v>
      </c>
      <c r="N1741" s="26">
        <v>2</v>
      </c>
    </row>
    <row r="1742" spans="1:14" x14ac:dyDescent="0.25">
      <c r="A1742" s="25" t="s">
        <v>467</v>
      </c>
      <c r="B1742" s="25" t="s">
        <v>468</v>
      </c>
      <c r="C1742" s="26" t="s">
        <v>27</v>
      </c>
      <c r="D1742" s="26" t="s">
        <v>469</v>
      </c>
      <c r="E1742" s="25" t="s">
        <v>210</v>
      </c>
      <c r="F1742" s="26" t="s">
        <v>27</v>
      </c>
      <c r="G1742" s="26" t="s">
        <v>470</v>
      </c>
      <c r="H1742" s="26" t="s">
        <v>471</v>
      </c>
      <c r="I1742" s="26" t="s">
        <v>45872</v>
      </c>
      <c r="J1742" s="26" t="s">
        <v>42749</v>
      </c>
      <c r="K1742" s="27">
        <v>-0.85669867309078929</v>
      </c>
      <c r="L1742" s="28" t="s">
        <v>33</v>
      </c>
      <c r="M1742" s="26">
        <v>2</v>
      </c>
      <c r="N1742" s="26">
        <v>2</v>
      </c>
    </row>
    <row r="1743" spans="1:14" x14ac:dyDescent="0.25">
      <c r="A1743" s="25" t="s">
        <v>24051</v>
      </c>
      <c r="B1743" s="25" t="s">
        <v>24052</v>
      </c>
      <c r="C1743" s="26" t="s">
        <v>2538</v>
      </c>
      <c r="D1743" s="26" t="s">
        <v>6238</v>
      </c>
      <c r="E1743" s="25" t="s">
        <v>6239</v>
      </c>
      <c r="F1743" s="26" t="s">
        <v>2538</v>
      </c>
      <c r="G1743" s="26" t="s">
        <v>6240</v>
      </c>
      <c r="H1743" s="26" t="s">
        <v>6241</v>
      </c>
      <c r="I1743" s="26" t="s">
        <v>45873</v>
      </c>
      <c r="J1743" s="26" t="s">
        <v>45874</v>
      </c>
      <c r="K1743" s="27">
        <v>0.1736039785614239</v>
      </c>
      <c r="L1743" s="28" t="s">
        <v>33</v>
      </c>
      <c r="M1743" s="26">
        <v>17</v>
      </c>
      <c r="N1743" s="26">
        <v>16</v>
      </c>
    </row>
    <row r="1744" spans="1:14" x14ac:dyDescent="0.25">
      <c r="A1744" s="25" t="s">
        <v>12204</v>
      </c>
      <c r="B1744" s="25" t="s">
        <v>12205</v>
      </c>
      <c r="C1744" s="26" t="s">
        <v>2538</v>
      </c>
      <c r="D1744" s="26" t="s">
        <v>12206</v>
      </c>
      <c r="E1744" s="25" t="s">
        <v>12207</v>
      </c>
      <c r="F1744" s="26" t="s">
        <v>2595</v>
      </c>
      <c r="G1744" s="26" t="s">
        <v>12208</v>
      </c>
      <c r="H1744" s="26" t="s">
        <v>12209</v>
      </c>
      <c r="I1744" s="26" t="s">
        <v>45875</v>
      </c>
      <c r="J1744" s="26" t="s">
        <v>45876</v>
      </c>
      <c r="K1744" s="27">
        <v>-0.81288972804795501</v>
      </c>
      <c r="L1744" s="28" t="s">
        <v>33</v>
      </c>
      <c r="M1744" s="26">
        <v>17</v>
      </c>
      <c r="N1744" s="26">
        <v>17</v>
      </c>
    </row>
    <row r="1745" spans="1:14" x14ac:dyDescent="0.25">
      <c r="A1745" s="25" t="s">
        <v>20097</v>
      </c>
      <c r="B1745" s="25" t="s">
        <v>20098</v>
      </c>
      <c r="C1745" s="26" t="s">
        <v>2538</v>
      </c>
      <c r="D1745" s="26" t="s">
        <v>15178</v>
      </c>
      <c r="E1745" s="25" t="s">
        <v>15179</v>
      </c>
      <c r="F1745" s="26" t="s">
        <v>2538</v>
      </c>
      <c r="G1745" s="26" t="s">
        <v>9250</v>
      </c>
      <c r="H1745" s="26" t="s">
        <v>9251</v>
      </c>
      <c r="I1745" s="26" t="s">
        <v>45877</v>
      </c>
      <c r="J1745" s="26" t="s">
        <v>45878</v>
      </c>
      <c r="K1745" s="27">
        <v>-0.50020670653777577</v>
      </c>
      <c r="L1745" s="28" t="s">
        <v>33</v>
      </c>
      <c r="M1745" s="26">
        <v>19</v>
      </c>
      <c r="N1745" s="26">
        <v>18</v>
      </c>
    </row>
    <row r="1746" spans="1:14" x14ac:dyDescent="0.25">
      <c r="A1746" s="25" t="s">
        <v>258</v>
      </c>
      <c r="B1746" s="25" t="s">
        <v>259</v>
      </c>
      <c r="C1746" s="26" t="s">
        <v>27</v>
      </c>
      <c r="D1746" s="26" t="s">
        <v>260</v>
      </c>
      <c r="E1746" s="25" t="s">
        <v>48</v>
      </c>
      <c r="F1746" s="26" t="s">
        <v>27</v>
      </c>
      <c r="G1746" s="26" t="s">
        <v>253</v>
      </c>
      <c r="H1746" s="26" t="s">
        <v>254</v>
      </c>
      <c r="I1746" s="26" t="s">
        <v>45879</v>
      </c>
      <c r="J1746" s="26" t="s">
        <v>45880</v>
      </c>
      <c r="K1746" s="27">
        <v>0.32523569116273504</v>
      </c>
      <c r="L1746" s="28" t="s">
        <v>33</v>
      </c>
      <c r="M1746" s="26">
        <v>3</v>
      </c>
      <c r="N1746" s="26">
        <v>2</v>
      </c>
    </row>
    <row r="1747" spans="1:14" x14ac:dyDescent="0.25">
      <c r="A1747" s="25" t="s">
        <v>8600</v>
      </c>
      <c r="B1747" s="25" t="s">
        <v>8601</v>
      </c>
      <c r="C1747" s="26" t="s">
        <v>2538</v>
      </c>
      <c r="D1747" s="26" t="s">
        <v>8602</v>
      </c>
      <c r="E1747" s="25" t="s">
        <v>800</v>
      </c>
      <c r="F1747" s="26" t="s">
        <v>2538</v>
      </c>
      <c r="G1747" s="26" t="s">
        <v>8603</v>
      </c>
      <c r="H1747" s="26" t="s">
        <v>8604</v>
      </c>
      <c r="I1747" s="26" t="s">
        <v>45881</v>
      </c>
      <c r="J1747" s="26" t="s">
        <v>45882</v>
      </c>
      <c r="K1747" s="27">
        <v>3.8305623357240373E-2</v>
      </c>
      <c r="L1747" s="28" t="s">
        <v>33</v>
      </c>
      <c r="M1747" s="26">
        <v>8</v>
      </c>
      <c r="N1747" s="26">
        <v>6</v>
      </c>
    </row>
    <row r="1748" spans="1:14" x14ac:dyDescent="0.25">
      <c r="A1748" s="25" t="s">
        <v>18437</v>
      </c>
      <c r="B1748" s="25" t="s">
        <v>18438</v>
      </c>
      <c r="C1748" s="26" t="s">
        <v>2538</v>
      </c>
      <c r="D1748" s="26" t="s">
        <v>18439</v>
      </c>
      <c r="E1748" s="25" t="s">
        <v>18440</v>
      </c>
      <c r="F1748" s="26" t="s">
        <v>2557</v>
      </c>
      <c r="G1748" s="26" t="s">
        <v>18441</v>
      </c>
      <c r="H1748" s="26" t="s">
        <v>18442</v>
      </c>
      <c r="I1748" s="26" t="s">
        <v>45883</v>
      </c>
      <c r="J1748" s="26" t="s">
        <v>45884</v>
      </c>
      <c r="K1748" s="27">
        <v>1.5720980323769524</v>
      </c>
      <c r="L1748" s="28" t="s">
        <v>33</v>
      </c>
      <c r="M1748" s="26">
        <v>2</v>
      </c>
      <c r="N1748" s="26">
        <v>2</v>
      </c>
    </row>
    <row r="1749" spans="1:14" x14ac:dyDescent="0.25">
      <c r="A1749" s="25" t="s">
        <v>7824</v>
      </c>
      <c r="B1749" s="25" t="s">
        <v>7825</v>
      </c>
      <c r="C1749" s="26" t="s">
        <v>2557</v>
      </c>
      <c r="D1749" s="26" t="s">
        <v>7826</v>
      </c>
      <c r="E1749" s="25" t="s">
        <v>7827</v>
      </c>
      <c r="F1749" s="26" t="s">
        <v>2557</v>
      </c>
      <c r="G1749" s="26" t="s">
        <v>7828</v>
      </c>
      <c r="H1749" s="26" t="s">
        <v>7829</v>
      </c>
      <c r="I1749" s="26" t="s">
        <v>45885</v>
      </c>
      <c r="J1749" s="26" t="s">
        <v>45886</v>
      </c>
      <c r="K1749" s="27">
        <v>-5.7949950379927832E-2</v>
      </c>
      <c r="L1749" s="28" t="s">
        <v>33</v>
      </c>
      <c r="M1749" s="26">
        <v>17</v>
      </c>
      <c r="N1749" s="26">
        <v>2</v>
      </c>
    </row>
    <row r="1750" spans="1:14" x14ac:dyDescent="0.25">
      <c r="A1750" s="25" t="s">
        <v>20195</v>
      </c>
      <c r="B1750" s="25" t="s">
        <v>20196</v>
      </c>
      <c r="C1750" s="26" t="s">
        <v>13792</v>
      </c>
      <c r="D1750" s="26" t="s">
        <v>20197</v>
      </c>
      <c r="E1750" s="25" t="s">
        <v>20198</v>
      </c>
      <c r="F1750" s="26" t="s">
        <v>2605</v>
      </c>
      <c r="G1750" s="26" t="s">
        <v>20199</v>
      </c>
      <c r="H1750" s="26" t="s">
        <v>20200</v>
      </c>
      <c r="I1750" s="26" t="s">
        <v>45887</v>
      </c>
      <c r="J1750" s="26" t="s">
        <v>45888</v>
      </c>
      <c r="K1750" s="27">
        <v>1.3236532905952347</v>
      </c>
      <c r="L1750" s="28" t="s">
        <v>33</v>
      </c>
      <c r="M1750" s="26">
        <v>2</v>
      </c>
      <c r="N1750" s="26">
        <v>2</v>
      </c>
    </row>
    <row r="1751" spans="1:14" x14ac:dyDescent="0.25">
      <c r="A1751" s="25" t="s">
        <v>9643</v>
      </c>
      <c r="B1751" s="25" t="s">
        <v>9644</v>
      </c>
      <c r="C1751" s="26" t="s">
        <v>2538</v>
      </c>
      <c r="D1751" s="26" t="s">
        <v>9645</v>
      </c>
      <c r="E1751" s="25" t="s">
        <v>9646</v>
      </c>
      <c r="F1751" s="26" t="s">
        <v>2538</v>
      </c>
      <c r="G1751" s="26" t="s">
        <v>3999</v>
      </c>
      <c r="H1751" s="26" t="s">
        <v>4000</v>
      </c>
      <c r="I1751" s="26" t="s">
        <v>45889</v>
      </c>
      <c r="J1751" s="26" t="s">
        <v>45890</v>
      </c>
      <c r="K1751" s="27">
        <v>2.7582903872525169</v>
      </c>
      <c r="L1751" s="28" t="s">
        <v>33</v>
      </c>
      <c r="M1751" s="26">
        <v>3</v>
      </c>
      <c r="N1751" s="26">
        <v>3</v>
      </c>
    </row>
    <row r="1752" spans="1:14" x14ac:dyDescent="0.25">
      <c r="A1752" s="25" t="s">
        <v>12885</v>
      </c>
      <c r="B1752" s="25" t="s">
        <v>12886</v>
      </c>
      <c r="C1752" s="26" t="s">
        <v>2538</v>
      </c>
      <c r="D1752" s="26" t="s">
        <v>12887</v>
      </c>
      <c r="E1752" s="25" t="s">
        <v>12888</v>
      </c>
      <c r="F1752" s="26" t="s">
        <v>2557</v>
      </c>
      <c r="G1752" s="26" t="s">
        <v>12889</v>
      </c>
      <c r="H1752" s="26" t="s">
        <v>12890</v>
      </c>
      <c r="I1752" s="26" t="s">
        <v>45889</v>
      </c>
      <c r="J1752" s="26" t="s">
        <v>45891</v>
      </c>
      <c r="K1752" s="27">
        <v>1.6892254443135002</v>
      </c>
      <c r="L1752" s="28" t="s">
        <v>33</v>
      </c>
      <c r="M1752" s="26">
        <v>3</v>
      </c>
      <c r="N1752" s="26">
        <v>3</v>
      </c>
    </row>
    <row r="1753" spans="1:14" x14ac:dyDescent="0.25">
      <c r="A1753" s="25" t="s">
        <v>6962</v>
      </c>
      <c r="B1753" s="25" t="s">
        <v>6963</v>
      </c>
      <c r="C1753" s="26" t="s">
        <v>2476</v>
      </c>
      <c r="D1753" s="26" t="s">
        <v>6964</v>
      </c>
      <c r="E1753" s="25" t="s">
        <v>6965</v>
      </c>
      <c r="F1753" s="26" t="s">
        <v>2476</v>
      </c>
      <c r="G1753" s="26" t="s">
        <v>6966</v>
      </c>
      <c r="H1753" s="26" t="s">
        <v>6967</v>
      </c>
      <c r="I1753" s="26" t="s">
        <v>44751</v>
      </c>
      <c r="J1753" s="26" t="s">
        <v>45892</v>
      </c>
      <c r="K1753" s="27">
        <v>0.37359144747430573</v>
      </c>
      <c r="L1753" s="28" t="s">
        <v>33</v>
      </c>
      <c r="M1753" s="26">
        <v>2</v>
      </c>
      <c r="N1753" s="26">
        <v>2</v>
      </c>
    </row>
    <row r="1754" spans="1:14" x14ac:dyDescent="0.25">
      <c r="A1754" s="25" t="s">
        <v>17190</v>
      </c>
      <c r="B1754" s="25" t="s">
        <v>17191</v>
      </c>
      <c r="C1754" s="26" t="s">
        <v>2538</v>
      </c>
      <c r="D1754" s="26" t="s">
        <v>17192</v>
      </c>
      <c r="E1754" s="25" t="s">
        <v>17193</v>
      </c>
      <c r="F1754" s="26" t="s">
        <v>2466</v>
      </c>
      <c r="G1754" s="26" t="s">
        <v>17194</v>
      </c>
      <c r="H1754" s="26" t="s">
        <v>8982</v>
      </c>
      <c r="I1754" s="26" t="s">
        <v>44751</v>
      </c>
      <c r="J1754" s="26" t="s">
        <v>42856</v>
      </c>
      <c r="K1754" s="27">
        <v>-0.85253386898943906</v>
      </c>
      <c r="L1754" s="28" t="s">
        <v>33</v>
      </c>
      <c r="M1754" s="26">
        <v>3</v>
      </c>
      <c r="N1754" s="26">
        <v>3</v>
      </c>
    </row>
    <row r="1755" spans="1:14" x14ac:dyDescent="0.25">
      <c r="A1755" s="25" t="s">
        <v>20554</v>
      </c>
      <c r="B1755" s="25" t="s">
        <v>20555</v>
      </c>
      <c r="C1755" s="26" t="s">
        <v>2538</v>
      </c>
      <c r="D1755" s="26" t="s">
        <v>20556</v>
      </c>
      <c r="E1755" s="25" t="s">
        <v>15813</v>
      </c>
      <c r="F1755" s="26" t="s">
        <v>2557</v>
      </c>
      <c r="G1755" s="26" t="s">
        <v>20557</v>
      </c>
      <c r="H1755" s="26" t="s">
        <v>20558</v>
      </c>
      <c r="I1755" s="26" t="s">
        <v>44751</v>
      </c>
      <c r="J1755" s="26" t="s">
        <v>45893</v>
      </c>
      <c r="K1755" s="27">
        <v>0.27553713817785586</v>
      </c>
      <c r="L1755" s="28" t="s">
        <v>33</v>
      </c>
      <c r="M1755" s="26">
        <v>2</v>
      </c>
      <c r="N1755" s="26">
        <v>2</v>
      </c>
    </row>
    <row r="1756" spans="1:14" x14ac:dyDescent="0.25">
      <c r="A1756" s="25" t="s">
        <v>3935</v>
      </c>
      <c r="B1756" s="25" t="s">
        <v>3936</v>
      </c>
      <c r="C1756" s="26" t="s">
        <v>24914</v>
      </c>
      <c r="D1756" s="26" t="s">
        <v>3937</v>
      </c>
      <c r="E1756" s="25" t="s">
        <v>3938</v>
      </c>
      <c r="F1756" s="26" t="s">
        <v>2476</v>
      </c>
      <c r="G1756" s="26" t="s">
        <v>3939</v>
      </c>
      <c r="H1756" s="26" t="s">
        <v>3940</v>
      </c>
      <c r="I1756" s="26" t="s">
        <v>45894</v>
      </c>
      <c r="J1756" s="26" t="s">
        <v>45895</v>
      </c>
      <c r="K1756" s="27">
        <v>-0.65370025587044489</v>
      </c>
      <c r="L1756" s="28" t="s">
        <v>33</v>
      </c>
      <c r="M1756" s="26">
        <v>4</v>
      </c>
      <c r="N1756" s="26">
        <v>4</v>
      </c>
    </row>
    <row r="1757" spans="1:14" x14ac:dyDescent="0.25">
      <c r="A1757" s="25" t="s">
        <v>7705</v>
      </c>
      <c r="B1757" s="25" t="s">
        <v>7706</v>
      </c>
      <c r="C1757" s="26" t="s">
        <v>2538</v>
      </c>
      <c r="D1757" s="26" t="s">
        <v>7707</v>
      </c>
      <c r="E1757" s="25" t="s">
        <v>1155</v>
      </c>
      <c r="F1757" s="26" t="s">
        <v>2538</v>
      </c>
      <c r="G1757" s="26" t="s">
        <v>7708</v>
      </c>
      <c r="H1757" s="26" t="s">
        <v>7709</v>
      </c>
      <c r="I1757" s="26" t="s">
        <v>45896</v>
      </c>
      <c r="J1757" s="26" t="s">
        <v>45897</v>
      </c>
      <c r="K1757" s="27">
        <v>0.19865759107896763</v>
      </c>
      <c r="L1757" s="28" t="s">
        <v>33</v>
      </c>
      <c r="M1757" s="26">
        <v>8</v>
      </c>
      <c r="N1757" s="26">
        <v>8</v>
      </c>
    </row>
    <row r="1758" spans="1:14" x14ac:dyDescent="0.25">
      <c r="A1758" s="25" t="s">
        <v>20065</v>
      </c>
      <c r="B1758" s="25" t="s">
        <v>20066</v>
      </c>
      <c r="C1758" s="26" t="s">
        <v>2538</v>
      </c>
      <c r="D1758" s="26" t="s">
        <v>15023</v>
      </c>
      <c r="E1758" s="25" t="s">
        <v>15024</v>
      </c>
      <c r="F1758" s="26" t="s">
        <v>2538</v>
      </c>
      <c r="G1758" s="26" t="s">
        <v>15025</v>
      </c>
      <c r="H1758" s="26" t="s">
        <v>15026</v>
      </c>
      <c r="I1758" s="26" t="s">
        <v>45898</v>
      </c>
      <c r="J1758" s="26" t="s">
        <v>45899</v>
      </c>
      <c r="K1758" s="27">
        <v>-0.59343810688013221</v>
      </c>
      <c r="L1758" s="28" t="s">
        <v>33</v>
      </c>
      <c r="M1758" s="26">
        <v>24</v>
      </c>
      <c r="N1758" s="26">
        <v>8</v>
      </c>
    </row>
    <row r="1759" spans="1:14" x14ac:dyDescent="0.25">
      <c r="A1759" s="25" t="s">
        <v>14583</v>
      </c>
      <c r="B1759" s="25" t="s">
        <v>14584</v>
      </c>
      <c r="C1759" s="26" t="s">
        <v>2538</v>
      </c>
      <c r="D1759" s="26" t="s">
        <v>14585</v>
      </c>
      <c r="E1759" s="25" t="s">
        <v>14586</v>
      </c>
      <c r="F1759" s="26" t="s">
        <v>2538</v>
      </c>
      <c r="G1759" s="26" t="s">
        <v>14587</v>
      </c>
      <c r="H1759" s="26" t="s">
        <v>14588</v>
      </c>
      <c r="I1759" s="26" t="s">
        <v>45900</v>
      </c>
      <c r="J1759" s="26" t="s">
        <v>45901</v>
      </c>
      <c r="K1759" s="27">
        <v>-0.7215272228908991</v>
      </c>
      <c r="L1759" s="28" t="s">
        <v>33</v>
      </c>
      <c r="M1759" s="26">
        <v>11</v>
      </c>
      <c r="N1759" s="26">
        <v>4</v>
      </c>
    </row>
    <row r="1760" spans="1:14" x14ac:dyDescent="0.25">
      <c r="A1760" s="25" t="s">
        <v>11774</v>
      </c>
      <c r="B1760" s="25" t="s">
        <v>11775</v>
      </c>
      <c r="C1760" s="26" t="s">
        <v>2538</v>
      </c>
      <c r="D1760" s="26" t="s">
        <v>11776</v>
      </c>
      <c r="E1760" s="25" t="s">
        <v>11777</v>
      </c>
      <c r="F1760" s="26" t="s">
        <v>2494</v>
      </c>
      <c r="G1760" s="26" t="s">
        <v>11778</v>
      </c>
      <c r="H1760" s="26" t="s">
        <v>11779</v>
      </c>
      <c r="I1760" s="26" t="s">
        <v>45902</v>
      </c>
      <c r="J1760" s="26" t="s">
        <v>45903</v>
      </c>
      <c r="K1760" s="27">
        <v>0.67546255553526457</v>
      </c>
      <c r="L1760" s="28" t="s">
        <v>33</v>
      </c>
      <c r="M1760" s="26">
        <v>2</v>
      </c>
      <c r="N1760" s="26">
        <v>2</v>
      </c>
    </row>
    <row r="1761" spans="1:14" x14ac:dyDescent="0.25">
      <c r="A1761" s="25" t="s">
        <v>22865</v>
      </c>
      <c r="B1761" s="25" t="s">
        <v>22866</v>
      </c>
      <c r="C1761" s="26" t="s">
        <v>2476</v>
      </c>
      <c r="D1761" s="26" t="s">
        <v>22867</v>
      </c>
      <c r="E1761" s="25" t="s">
        <v>22868</v>
      </c>
      <c r="F1761" s="26" t="s">
        <v>2476</v>
      </c>
      <c r="G1761" s="26" t="s">
        <v>22869</v>
      </c>
      <c r="H1761" s="26" t="s">
        <v>22870</v>
      </c>
      <c r="I1761" s="26" t="s">
        <v>45904</v>
      </c>
      <c r="J1761" s="26" t="s">
        <v>45905</v>
      </c>
      <c r="K1761" s="27">
        <v>0.44947551490873472</v>
      </c>
      <c r="L1761" s="28" t="s">
        <v>33</v>
      </c>
      <c r="M1761" s="26">
        <v>3</v>
      </c>
      <c r="N1761" s="26">
        <v>3</v>
      </c>
    </row>
    <row r="1762" spans="1:14" x14ac:dyDescent="0.25">
      <c r="A1762" s="25" t="s">
        <v>1138</v>
      </c>
      <c r="B1762" s="25" t="s">
        <v>1139</v>
      </c>
      <c r="C1762" s="26" t="s">
        <v>27</v>
      </c>
      <c r="D1762" s="26" t="s">
        <v>1140</v>
      </c>
      <c r="E1762" s="25" t="s">
        <v>1141</v>
      </c>
      <c r="F1762" s="26" t="s">
        <v>27</v>
      </c>
      <c r="G1762" s="26" t="s">
        <v>1142</v>
      </c>
      <c r="H1762" s="26" t="s">
        <v>1143</v>
      </c>
      <c r="I1762" s="26" t="s">
        <v>45906</v>
      </c>
      <c r="J1762" s="26" t="s">
        <v>45907</v>
      </c>
      <c r="K1762" s="27">
        <v>-0.35068651748473839</v>
      </c>
      <c r="L1762" s="28" t="s">
        <v>33</v>
      </c>
      <c r="M1762" s="26">
        <v>2</v>
      </c>
      <c r="N1762" s="26">
        <v>2</v>
      </c>
    </row>
    <row r="1763" spans="1:14" x14ac:dyDescent="0.25">
      <c r="A1763" s="25" t="s">
        <v>10529</v>
      </c>
      <c r="B1763" s="25" t="s">
        <v>10530</v>
      </c>
      <c r="C1763" s="26" t="s">
        <v>2476</v>
      </c>
      <c r="D1763" s="26" t="s">
        <v>10531</v>
      </c>
      <c r="E1763" s="25" t="s">
        <v>10532</v>
      </c>
      <c r="F1763" s="26" t="s">
        <v>2476</v>
      </c>
      <c r="G1763" s="26" t="s">
        <v>10533</v>
      </c>
      <c r="H1763" s="26" t="s">
        <v>10534</v>
      </c>
      <c r="I1763" s="26" t="s">
        <v>45908</v>
      </c>
      <c r="J1763" s="26" t="s">
        <v>45909</v>
      </c>
      <c r="K1763" s="27">
        <v>-0.94446201614216152</v>
      </c>
      <c r="L1763" s="28" t="s">
        <v>33</v>
      </c>
      <c r="M1763" s="26">
        <v>20</v>
      </c>
      <c r="N1763" s="26">
        <v>20</v>
      </c>
    </row>
    <row r="1764" spans="1:14" x14ac:dyDescent="0.25">
      <c r="A1764" s="25" t="s">
        <v>18783</v>
      </c>
      <c r="B1764" s="25" t="s">
        <v>18784</v>
      </c>
      <c r="C1764" s="26" t="s">
        <v>2538</v>
      </c>
      <c r="D1764" s="26" t="s">
        <v>6007</v>
      </c>
      <c r="E1764" s="25" t="s">
        <v>6008</v>
      </c>
      <c r="F1764" s="26" t="s">
        <v>2595</v>
      </c>
      <c r="G1764" s="26" t="s">
        <v>6009</v>
      </c>
      <c r="H1764" s="26" t="s">
        <v>6010</v>
      </c>
      <c r="I1764" s="26" t="s">
        <v>45910</v>
      </c>
      <c r="J1764" s="26" t="s">
        <v>45911</v>
      </c>
      <c r="K1764" s="27">
        <v>-0.32220040261582411</v>
      </c>
      <c r="L1764" s="28" t="s">
        <v>33</v>
      </c>
      <c r="M1764" s="26">
        <v>28</v>
      </c>
      <c r="N1764" s="26">
        <v>11</v>
      </c>
    </row>
    <row r="1765" spans="1:14" x14ac:dyDescent="0.25">
      <c r="A1765" s="25" t="s">
        <v>15694</v>
      </c>
      <c r="B1765" s="25" t="s">
        <v>15695</v>
      </c>
      <c r="C1765" s="26" t="s">
        <v>2538</v>
      </c>
      <c r="D1765" s="26" t="s">
        <v>15696</v>
      </c>
      <c r="E1765" s="25" t="s">
        <v>15697</v>
      </c>
      <c r="F1765" s="26" t="s">
        <v>2538</v>
      </c>
      <c r="G1765" s="26" t="s">
        <v>15698</v>
      </c>
      <c r="H1765" s="26" t="s">
        <v>15699</v>
      </c>
      <c r="I1765" s="26" t="s">
        <v>45289</v>
      </c>
      <c r="J1765" s="26" t="s">
        <v>45912</v>
      </c>
      <c r="K1765" s="27">
        <v>-9.4685109095989456E-2</v>
      </c>
      <c r="L1765" s="28" t="s">
        <v>33</v>
      </c>
      <c r="M1765" s="26">
        <v>4</v>
      </c>
      <c r="N1765" s="26">
        <v>4</v>
      </c>
    </row>
    <row r="1766" spans="1:14" x14ac:dyDescent="0.25">
      <c r="A1766" s="25" t="s">
        <v>4314</v>
      </c>
      <c r="B1766" s="25" t="s">
        <v>4315</v>
      </c>
      <c r="C1766" s="26" t="s">
        <v>25140</v>
      </c>
      <c r="D1766" s="26" t="s">
        <v>2713</v>
      </c>
      <c r="E1766" s="25" t="s">
        <v>2714</v>
      </c>
      <c r="F1766" s="26" t="s">
        <v>2476</v>
      </c>
      <c r="G1766" s="26" t="s">
        <v>2715</v>
      </c>
      <c r="H1766" s="26" t="s">
        <v>2716</v>
      </c>
      <c r="I1766" s="26" t="s">
        <v>45913</v>
      </c>
      <c r="J1766" s="26" t="s">
        <v>45914</v>
      </c>
      <c r="K1766" s="27">
        <v>-0.29845205463497038</v>
      </c>
      <c r="L1766" s="28" t="s">
        <v>33</v>
      </c>
      <c r="M1766" s="26">
        <v>31</v>
      </c>
      <c r="N1766" s="26">
        <v>19</v>
      </c>
    </row>
    <row r="1767" spans="1:14" x14ac:dyDescent="0.25">
      <c r="A1767" s="25" t="s">
        <v>2845</v>
      </c>
      <c r="B1767" s="25" t="s">
        <v>2846</v>
      </c>
      <c r="C1767" s="26" t="s">
        <v>24914</v>
      </c>
      <c r="D1767" s="26" t="s">
        <v>2847</v>
      </c>
      <c r="E1767" s="25" t="s">
        <v>2848</v>
      </c>
      <c r="F1767" s="26" t="s">
        <v>2476</v>
      </c>
      <c r="G1767" s="26" t="s">
        <v>2849</v>
      </c>
      <c r="H1767" s="26" t="s">
        <v>2850</v>
      </c>
      <c r="I1767" s="26" t="s">
        <v>45915</v>
      </c>
      <c r="J1767" s="26" t="s">
        <v>45916</v>
      </c>
      <c r="K1767" s="27">
        <v>0.15995776567436962</v>
      </c>
      <c r="L1767" s="28" t="s">
        <v>33</v>
      </c>
      <c r="M1767" s="26">
        <v>14</v>
      </c>
      <c r="N1767" s="26">
        <v>13</v>
      </c>
    </row>
    <row r="1768" spans="1:14" x14ac:dyDescent="0.25">
      <c r="A1768" s="25" t="s">
        <v>11865</v>
      </c>
      <c r="B1768" s="25" t="s">
        <v>11866</v>
      </c>
      <c r="C1768" s="26" t="s">
        <v>2538</v>
      </c>
      <c r="D1768" s="26" t="s">
        <v>11867</v>
      </c>
      <c r="E1768" s="25" t="s">
        <v>11868</v>
      </c>
      <c r="F1768" s="26" t="s">
        <v>2538</v>
      </c>
      <c r="G1768" s="26" t="s">
        <v>11869</v>
      </c>
      <c r="H1768" s="26" t="s">
        <v>11870</v>
      </c>
      <c r="I1768" s="26" t="s">
        <v>45917</v>
      </c>
      <c r="J1768" s="26" t="s">
        <v>45918</v>
      </c>
      <c r="K1768" s="27">
        <v>0.2800804218413504</v>
      </c>
      <c r="L1768" s="28" t="s">
        <v>33</v>
      </c>
      <c r="M1768" s="26">
        <v>5</v>
      </c>
      <c r="N1768" s="26">
        <v>5</v>
      </c>
    </row>
    <row r="1769" spans="1:14" x14ac:dyDescent="0.25">
      <c r="A1769" s="25" t="s">
        <v>20567</v>
      </c>
      <c r="B1769" s="25" t="s">
        <v>20568</v>
      </c>
      <c r="C1769" s="26" t="s">
        <v>2557</v>
      </c>
      <c r="D1769" s="26" t="s">
        <v>20569</v>
      </c>
      <c r="E1769" s="25" t="s">
        <v>20570</v>
      </c>
      <c r="F1769" s="26" t="s">
        <v>2476</v>
      </c>
      <c r="G1769" s="26" t="s">
        <v>20571</v>
      </c>
      <c r="H1769" s="26" t="s">
        <v>20572</v>
      </c>
      <c r="I1769" s="26" t="s">
        <v>45919</v>
      </c>
      <c r="J1769" s="26" t="s">
        <v>45920</v>
      </c>
      <c r="K1769" s="27">
        <v>3.141061684416329E-2</v>
      </c>
      <c r="L1769" s="28" t="s">
        <v>33</v>
      </c>
      <c r="M1769" s="26">
        <v>2</v>
      </c>
      <c r="N1769" s="26">
        <v>2</v>
      </c>
    </row>
    <row r="1770" spans="1:14" x14ac:dyDescent="0.25">
      <c r="A1770" s="25" t="s">
        <v>5644</v>
      </c>
      <c r="B1770" s="25" t="s">
        <v>5645</v>
      </c>
      <c r="C1770" s="26" t="s">
        <v>2538</v>
      </c>
      <c r="D1770" s="26" t="s">
        <v>5646</v>
      </c>
      <c r="E1770" s="25" t="s">
        <v>5647</v>
      </c>
      <c r="F1770" s="26" t="s">
        <v>27</v>
      </c>
      <c r="G1770" s="26"/>
      <c r="H1770" s="26"/>
      <c r="I1770" s="26" t="s">
        <v>45921</v>
      </c>
      <c r="J1770" s="26" t="s">
        <v>45922</v>
      </c>
      <c r="K1770" s="27">
        <v>0.10844309247338058</v>
      </c>
      <c r="L1770" s="28" t="s">
        <v>33</v>
      </c>
      <c r="M1770" s="26">
        <v>2</v>
      </c>
      <c r="N1770" s="26">
        <v>2</v>
      </c>
    </row>
    <row r="1771" spans="1:14" x14ac:dyDescent="0.25">
      <c r="A1771" s="25" t="s">
        <v>14649</v>
      </c>
      <c r="B1771" s="25" t="s">
        <v>14650</v>
      </c>
      <c r="C1771" s="26" t="s">
        <v>2538</v>
      </c>
      <c r="D1771" s="26" t="s">
        <v>14651</v>
      </c>
      <c r="E1771" s="25" t="s">
        <v>14652</v>
      </c>
      <c r="F1771" s="26" t="s">
        <v>2538</v>
      </c>
      <c r="G1771" s="26" t="s">
        <v>14653</v>
      </c>
      <c r="H1771" s="26" t="s">
        <v>14654</v>
      </c>
      <c r="I1771" s="26" t="s">
        <v>45923</v>
      </c>
      <c r="J1771" s="26" t="s">
        <v>45924</v>
      </c>
      <c r="K1771" s="27">
        <v>-0.6127008230748564</v>
      </c>
      <c r="L1771" s="28" t="s">
        <v>33</v>
      </c>
      <c r="M1771" s="26">
        <v>14</v>
      </c>
      <c r="N1771" s="26">
        <v>14</v>
      </c>
    </row>
    <row r="1772" spans="1:14" x14ac:dyDescent="0.25">
      <c r="A1772" s="25" t="s">
        <v>2108</v>
      </c>
      <c r="B1772" s="25" t="s">
        <v>2109</v>
      </c>
      <c r="C1772" s="26" t="s">
        <v>27</v>
      </c>
      <c r="D1772" s="26" t="s">
        <v>1627</v>
      </c>
      <c r="E1772" s="25" t="s">
        <v>540</v>
      </c>
      <c r="F1772" s="26" t="s">
        <v>27</v>
      </c>
      <c r="G1772" s="26" t="s">
        <v>1628</v>
      </c>
      <c r="H1772" s="26" t="s">
        <v>542</v>
      </c>
      <c r="I1772" s="26" t="s">
        <v>45925</v>
      </c>
      <c r="J1772" s="26" t="s">
        <v>45926</v>
      </c>
      <c r="K1772" s="27">
        <v>1.1917127107553388E-2</v>
      </c>
      <c r="L1772" s="28" t="s">
        <v>33</v>
      </c>
      <c r="M1772" s="26">
        <v>9</v>
      </c>
      <c r="N1772" s="26">
        <v>4</v>
      </c>
    </row>
    <row r="1773" spans="1:14" x14ac:dyDescent="0.25">
      <c r="A1773" s="25" t="s">
        <v>9978</v>
      </c>
      <c r="B1773" s="25" t="s">
        <v>9979</v>
      </c>
      <c r="C1773" s="26" t="s">
        <v>2538</v>
      </c>
      <c r="D1773" s="26" t="s">
        <v>9980</v>
      </c>
      <c r="E1773" s="25" t="s">
        <v>9981</v>
      </c>
      <c r="F1773" s="26" t="s">
        <v>2538</v>
      </c>
      <c r="G1773" s="26" t="s">
        <v>9982</v>
      </c>
      <c r="H1773" s="26" t="s">
        <v>9983</v>
      </c>
      <c r="I1773" s="26" t="s">
        <v>45927</v>
      </c>
      <c r="J1773" s="26" t="s">
        <v>45928</v>
      </c>
      <c r="K1773" s="27">
        <v>1.6897335542432402E-3</v>
      </c>
      <c r="L1773" s="28" t="s">
        <v>33</v>
      </c>
      <c r="M1773" s="26">
        <v>16</v>
      </c>
      <c r="N1773" s="26">
        <v>16</v>
      </c>
    </row>
    <row r="1774" spans="1:14" x14ac:dyDescent="0.25">
      <c r="A1774" s="25" t="s">
        <v>4839</v>
      </c>
      <c r="B1774" s="25" t="s">
        <v>4840</v>
      </c>
      <c r="C1774" s="26" t="s">
        <v>21679</v>
      </c>
      <c r="D1774" s="26" t="s">
        <v>4841</v>
      </c>
      <c r="E1774" s="25" t="s">
        <v>227</v>
      </c>
      <c r="F1774" s="26" t="s">
        <v>27</v>
      </c>
      <c r="G1774" s="26" t="s">
        <v>1953</v>
      </c>
      <c r="H1774" s="26" t="s">
        <v>1954</v>
      </c>
      <c r="I1774" s="26" t="s">
        <v>45929</v>
      </c>
      <c r="J1774" s="26" t="s">
        <v>45930</v>
      </c>
      <c r="K1774" s="27">
        <v>-0.75017491312982776</v>
      </c>
      <c r="L1774" s="28" t="s">
        <v>33</v>
      </c>
      <c r="M1774" s="26">
        <v>6</v>
      </c>
      <c r="N1774" s="26">
        <v>3</v>
      </c>
    </row>
    <row r="1775" spans="1:14" x14ac:dyDescent="0.25">
      <c r="A1775" s="25" t="s">
        <v>9196</v>
      </c>
      <c r="B1775" s="25" t="s">
        <v>9197</v>
      </c>
      <c r="C1775" s="26" t="s">
        <v>2557</v>
      </c>
      <c r="D1775" s="26" t="s">
        <v>9198</v>
      </c>
      <c r="E1775" s="25" t="s">
        <v>9199</v>
      </c>
      <c r="F1775" s="26" t="s">
        <v>9200</v>
      </c>
      <c r="G1775" s="26" t="s">
        <v>4722</v>
      </c>
      <c r="H1775" s="26" t="s">
        <v>4723</v>
      </c>
      <c r="I1775" s="26" t="s">
        <v>45931</v>
      </c>
      <c r="J1775" s="26" t="s">
        <v>45932</v>
      </c>
      <c r="K1775" s="27">
        <v>-1.0273129939312886</v>
      </c>
      <c r="L1775" s="28" t="s">
        <v>33</v>
      </c>
      <c r="M1775" s="26">
        <v>2</v>
      </c>
      <c r="N1775" s="26">
        <v>2</v>
      </c>
    </row>
    <row r="1776" spans="1:14" x14ac:dyDescent="0.25">
      <c r="A1776" s="25" t="s">
        <v>8626</v>
      </c>
      <c r="B1776" s="25" t="s">
        <v>8627</v>
      </c>
      <c r="C1776" s="26" t="s">
        <v>2538</v>
      </c>
      <c r="D1776" s="26" t="s">
        <v>8628</v>
      </c>
      <c r="E1776" s="25" t="s">
        <v>8629</v>
      </c>
      <c r="F1776" s="26" t="s">
        <v>2538</v>
      </c>
      <c r="G1776" s="26" t="s">
        <v>8630</v>
      </c>
      <c r="H1776" s="26" t="s">
        <v>8631</v>
      </c>
      <c r="I1776" s="26" t="s">
        <v>45933</v>
      </c>
      <c r="J1776" s="26" t="s">
        <v>45934</v>
      </c>
      <c r="K1776" s="27">
        <v>-0.29296736968501702</v>
      </c>
      <c r="L1776" s="28" t="s">
        <v>33</v>
      </c>
      <c r="M1776" s="26">
        <v>27</v>
      </c>
      <c r="N1776" s="26">
        <v>9</v>
      </c>
    </row>
    <row r="1777" spans="1:14" x14ac:dyDescent="0.25">
      <c r="A1777" s="25" t="s">
        <v>5942</v>
      </c>
      <c r="B1777" s="25" t="s">
        <v>5943</v>
      </c>
      <c r="C1777" s="26" t="s">
        <v>2538</v>
      </c>
      <c r="D1777" s="26" t="s">
        <v>5944</v>
      </c>
      <c r="E1777" s="25" t="s">
        <v>5945</v>
      </c>
      <c r="F1777" s="26" t="s">
        <v>2538</v>
      </c>
      <c r="G1777" s="26" t="s">
        <v>5946</v>
      </c>
      <c r="H1777" s="26" t="s">
        <v>5947</v>
      </c>
      <c r="I1777" s="26" t="s">
        <v>45935</v>
      </c>
      <c r="J1777" s="26" t="s">
        <v>45936</v>
      </c>
      <c r="K1777" s="27">
        <v>-0.56386412788153184</v>
      </c>
      <c r="L1777" s="28" t="s">
        <v>33</v>
      </c>
      <c r="M1777" s="26">
        <v>2</v>
      </c>
      <c r="N1777" s="26">
        <v>2</v>
      </c>
    </row>
    <row r="1778" spans="1:14" x14ac:dyDescent="0.25">
      <c r="A1778" s="25" t="s">
        <v>17852</v>
      </c>
      <c r="B1778" s="25" t="s">
        <v>17853</v>
      </c>
      <c r="C1778" s="26" t="s">
        <v>36693</v>
      </c>
      <c r="D1778" s="26" t="s">
        <v>17854</v>
      </c>
      <c r="E1778" s="25" t="s">
        <v>17855</v>
      </c>
      <c r="F1778" s="26" t="s">
        <v>2504</v>
      </c>
      <c r="G1778" s="26" t="s">
        <v>17856</v>
      </c>
      <c r="H1778" s="26" t="s">
        <v>17857</v>
      </c>
      <c r="I1778" s="26" t="s">
        <v>45937</v>
      </c>
      <c r="J1778" s="26" t="s">
        <v>45938</v>
      </c>
      <c r="K1778" s="27">
        <v>-0.28769225024679163</v>
      </c>
      <c r="L1778" s="28" t="s">
        <v>33</v>
      </c>
      <c r="M1778" s="26">
        <v>4</v>
      </c>
      <c r="N1778" s="26">
        <v>4</v>
      </c>
    </row>
    <row r="1779" spans="1:14" x14ac:dyDescent="0.25">
      <c r="A1779" s="25" t="s">
        <v>18621</v>
      </c>
      <c r="B1779" s="25" t="s">
        <v>18622</v>
      </c>
      <c r="C1779" s="26" t="s">
        <v>2557</v>
      </c>
      <c r="D1779" s="26" t="s">
        <v>18623</v>
      </c>
      <c r="E1779" s="25" t="s">
        <v>18624</v>
      </c>
      <c r="F1779" s="26" t="s">
        <v>2557</v>
      </c>
      <c r="G1779" s="26"/>
      <c r="H1779" s="26"/>
      <c r="I1779" s="26" t="s">
        <v>45939</v>
      </c>
      <c r="J1779" s="26" t="s">
        <v>42801</v>
      </c>
      <c r="K1779" s="27">
        <v>-0.86165516218823524</v>
      </c>
      <c r="L1779" s="28" t="s">
        <v>33</v>
      </c>
      <c r="M1779" s="26">
        <v>2</v>
      </c>
      <c r="N1779" s="26">
        <v>2</v>
      </c>
    </row>
    <row r="1780" spans="1:14" x14ac:dyDescent="0.25">
      <c r="A1780" s="25" t="s">
        <v>17888</v>
      </c>
      <c r="B1780" s="25" t="s">
        <v>17889</v>
      </c>
      <c r="C1780" s="26" t="s">
        <v>27931</v>
      </c>
      <c r="D1780" s="26" t="s">
        <v>17890</v>
      </c>
      <c r="E1780" s="25" t="s">
        <v>17891</v>
      </c>
      <c r="F1780" s="26" t="s">
        <v>2557</v>
      </c>
      <c r="G1780" s="26" t="s">
        <v>17892</v>
      </c>
      <c r="H1780" s="26" t="s">
        <v>17893</v>
      </c>
      <c r="I1780" s="26" t="s">
        <v>45940</v>
      </c>
      <c r="J1780" s="26" t="s">
        <v>45941</v>
      </c>
      <c r="K1780" s="27">
        <v>-0.74146304281909825</v>
      </c>
      <c r="L1780" s="28" t="s">
        <v>33</v>
      </c>
      <c r="M1780" s="26">
        <v>10</v>
      </c>
      <c r="N1780" s="26">
        <v>10</v>
      </c>
    </row>
    <row r="1781" spans="1:14" x14ac:dyDescent="0.25">
      <c r="A1781" s="25" t="s">
        <v>3374</v>
      </c>
      <c r="B1781" s="25" t="s">
        <v>3375</v>
      </c>
      <c r="C1781" s="26" t="s">
        <v>27</v>
      </c>
      <c r="D1781" s="26" t="s">
        <v>3376</v>
      </c>
      <c r="E1781" s="25" t="s">
        <v>3377</v>
      </c>
      <c r="F1781" s="26" t="s">
        <v>2466</v>
      </c>
      <c r="G1781" s="26" t="s">
        <v>3378</v>
      </c>
      <c r="H1781" s="26" t="s">
        <v>3379</v>
      </c>
      <c r="I1781" s="26" t="s">
        <v>45942</v>
      </c>
      <c r="J1781" s="26" t="s">
        <v>45943</v>
      </c>
      <c r="K1781" s="27">
        <v>-0.99094790841619385</v>
      </c>
      <c r="L1781" s="28" t="s">
        <v>33</v>
      </c>
      <c r="M1781" s="26">
        <v>2</v>
      </c>
      <c r="N1781" s="26">
        <v>2</v>
      </c>
    </row>
    <row r="1782" spans="1:14" x14ac:dyDescent="0.25">
      <c r="A1782" s="25" t="s">
        <v>21763</v>
      </c>
      <c r="B1782" s="25" t="s">
        <v>21764</v>
      </c>
      <c r="C1782" s="26" t="s">
        <v>29920</v>
      </c>
      <c r="D1782" s="26" t="s">
        <v>21765</v>
      </c>
      <c r="E1782" s="25" t="s">
        <v>6132</v>
      </c>
      <c r="F1782" s="26" t="s">
        <v>2504</v>
      </c>
      <c r="G1782" s="26" t="s">
        <v>21766</v>
      </c>
      <c r="H1782" s="26" t="s">
        <v>6134</v>
      </c>
      <c r="I1782" s="26" t="s">
        <v>45944</v>
      </c>
      <c r="J1782" s="26" t="s">
        <v>45945</v>
      </c>
      <c r="K1782" s="27">
        <v>1.6090562680592027</v>
      </c>
      <c r="L1782" s="28" t="s">
        <v>33</v>
      </c>
      <c r="M1782" s="26">
        <v>3</v>
      </c>
      <c r="N1782" s="26">
        <v>3</v>
      </c>
    </row>
    <row r="1783" spans="1:14" x14ac:dyDescent="0.25">
      <c r="A1783" s="25" t="s">
        <v>13683</v>
      </c>
      <c r="B1783" s="25" t="s">
        <v>13684</v>
      </c>
      <c r="C1783" s="26" t="s">
        <v>2538</v>
      </c>
      <c r="D1783" s="26" t="s">
        <v>13685</v>
      </c>
      <c r="E1783" s="25" t="s">
        <v>13686</v>
      </c>
      <c r="F1783" s="26" t="s">
        <v>2538</v>
      </c>
      <c r="G1783" s="26" t="s">
        <v>13687</v>
      </c>
      <c r="H1783" s="26" t="s">
        <v>13688</v>
      </c>
      <c r="I1783" s="26" t="s">
        <v>45946</v>
      </c>
      <c r="J1783" s="26" t="s">
        <v>45947</v>
      </c>
      <c r="K1783" s="27">
        <v>-0.32676211760856061</v>
      </c>
      <c r="L1783" s="28" t="s">
        <v>33</v>
      </c>
      <c r="M1783" s="26">
        <v>8</v>
      </c>
      <c r="N1783" s="26">
        <v>8</v>
      </c>
    </row>
    <row r="1784" spans="1:14" x14ac:dyDescent="0.25">
      <c r="A1784" s="25" t="s">
        <v>18259</v>
      </c>
      <c r="B1784" s="25" t="s">
        <v>18260</v>
      </c>
      <c r="C1784" s="26" t="s">
        <v>2576</v>
      </c>
      <c r="D1784" s="26" t="s">
        <v>18261</v>
      </c>
      <c r="E1784" s="25" t="s">
        <v>18262</v>
      </c>
      <c r="F1784" s="26" t="s">
        <v>2576</v>
      </c>
      <c r="G1784" s="26" t="s">
        <v>18263</v>
      </c>
      <c r="H1784" s="26" t="s">
        <v>18264</v>
      </c>
      <c r="I1784" s="26" t="s">
        <v>45948</v>
      </c>
      <c r="J1784" s="26" t="s">
        <v>45949</v>
      </c>
      <c r="K1784" s="27">
        <v>-0.22988476153961676</v>
      </c>
      <c r="L1784" s="28" t="s">
        <v>33</v>
      </c>
      <c r="M1784" s="26">
        <v>4</v>
      </c>
      <c r="N1784" s="26">
        <v>4</v>
      </c>
    </row>
    <row r="1785" spans="1:14" x14ac:dyDescent="0.25">
      <c r="A1785" s="25" t="s">
        <v>11950</v>
      </c>
      <c r="B1785" s="25" t="s">
        <v>11951</v>
      </c>
      <c r="C1785" s="26" t="s">
        <v>2476</v>
      </c>
      <c r="D1785" s="26" t="s">
        <v>11952</v>
      </c>
      <c r="E1785" s="25" t="s">
        <v>11953</v>
      </c>
      <c r="F1785" s="26" t="s">
        <v>2476</v>
      </c>
      <c r="G1785" s="26" t="s">
        <v>11954</v>
      </c>
      <c r="H1785" s="26" t="s">
        <v>11955</v>
      </c>
      <c r="I1785" s="26" t="s">
        <v>45950</v>
      </c>
      <c r="J1785" s="26" t="s">
        <v>45951</v>
      </c>
      <c r="K1785" s="27">
        <v>-0.58336004852848478</v>
      </c>
      <c r="L1785" s="28" t="s">
        <v>33</v>
      </c>
      <c r="M1785" s="26">
        <v>5</v>
      </c>
      <c r="N1785" s="26">
        <v>5</v>
      </c>
    </row>
    <row r="1786" spans="1:14" x14ac:dyDescent="0.25">
      <c r="A1786" s="25" t="s">
        <v>12721</v>
      </c>
      <c r="B1786" s="25" t="s">
        <v>12722</v>
      </c>
      <c r="C1786" s="26" t="s">
        <v>2538</v>
      </c>
      <c r="D1786" s="26" t="s">
        <v>12723</v>
      </c>
      <c r="E1786" s="25" t="s">
        <v>12724</v>
      </c>
      <c r="F1786" s="26" t="s">
        <v>2557</v>
      </c>
      <c r="G1786" s="26" t="s">
        <v>12725</v>
      </c>
      <c r="H1786" s="26" t="s">
        <v>12726</v>
      </c>
      <c r="I1786" s="26" t="s">
        <v>45952</v>
      </c>
      <c r="J1786" s="26" t="s">
        <v>45953</v>
      </c>
      <c r="K1786" s="27">
        <v>-0.75259973019936333</v>
      </c>
      <c r="L1786" s="28" t="s">
        <v>33</v>
      </c>
      <c r="M1786" s="26">
        <v>3</v>
      </c>
      <c r="N1786" s="26">
        <v>3</v>
      </c>
    </row>
    <row r="1787" spans="1:14" x14ac:dyDescent="0.25">
      <c r="A1787" s="25" t="s">
        <v>9727</v>
      </c>
      <c r="B1787" s="25" t="s">
        <v>9728</v>
      </c>
      <c r="C1787" s="26" t="s">
        <v>2538</v>
      </c>
      <c r="D1787" s="26" t="s">
        <v>9729</v>
      </c>
      <c r="E1787" s="25" t="s">
        <v>2838</v>
      </c>
      <c r="F1787" s="26" t="s">
        <v>2595</v>
      </c>
      <c r="G1787" s="26" t="s">
        <v>9730</v>
      </c>
      <c r="H1787" s="26" t="s">
        <v>8175</v>
      </c>
      <c r="I1787" s="26" t="s">
        <v>45954</v>
      </c>
      <c r="J1787" s="26" t="s">
        <v>45955</v>
      </c>
      <c r="K1787" s="27">
        <v>-0.12702995948858983</v>
      </c>
      <c r="L1787" s="28" t="s">
        <v>33</v>
      </c>
      <c r="M1787" s="26">
        <v>6</v>
      </c>
      <c r="N1787" s="26">
        <v>6</v>
      </c>
    </row>
    <row r="1788" spans="1:14" x14ac:dyDescent="0.25">
      <c r="A1788" s="25" t="s">
        <v>14484</v>
      </c>
      <c r="B1788" s="25" t="s">
        <v>14485</v>
      </c>
      <c r="C1788" s="26" t="s">
        <v>2538</v>
      </c>
      <c r="D1788" s="26" t="s">
        <v>14473</v>
      </c>
      <c r="E1788" s="25" t="s">
        <v>14474</v>
      </c>
      <c r="F1788" s="26" t="s">
        <v>2538</v>
      </c>
      <c r="G1788" s="26" t="s">
        <v>14486</v>
      </c>
      <c r="H1788" s="26" t="s">
        <v>14487</v>
      </c>
      <c r="I1788" s="26" t="s">
        <v>45956</v>
      </c>
      <c r="J1788" s="26" t="s">
        <v>45957</v>
      </c>
      <c r="K1788" s="27">
        <v>-0.31207034344992585</v>
      </c>
      <c r="L1788" s="28" t="s">
        <v>33</v>
      </c>
      <c r="M1788" s="26">
        <v>8</v>
      </c>
      <c r="N1788" s="26">
        <v>2</v>
      </c>
    </row>
    <row r="1789" spans="1:14" x14ac:dyDescent="0.25">
      <c r="A1789" s="25" t="s">
        <v>15313</v>
      </c>
      <c r="B1789" s="25" t="s">
        <v>15314</v>
      </c>
      <c r="C1789" s="26" t="s">
        <v>2538</v>
      </c>
      <c r="D1789" s="26" t="s">
        <v>15315</v>
      </c>
      <c r="E1789" s="25" t="s">
        <v>15316</v>
      </c>
      <c r="F1789" s="26" t="s">
        <v>2538</v>
      </c>
      <c r="G1789" s="26" t="s">
        <v>15317</v>
      </c>
      <c r="H1789" s="26" t="s">
        <v>15318</v>
      </c>
      <c r="I1789" s="26" t="s">
        <v>45958</v>
      </c>
      <c r="J1789" s="26" t="s">
        <v>45959</v>
      </c>
      <c r="K1789" s="27">
        <v>-0.50020707871744918</v>
      </c>
      <c r="L1789" s="28" t="s">
        <v>33</v>
      </c>
      <c r="M1789" s="26">
        <v>4</v>
      </c>
      <c r="N1789" s="26">
        <v>3</v>
      </c>
    </row>
    <row r="1790" spans="1:14" x14ac:dyDescent="0.25">
      <c r="A1790" s="25" t="s">
        <v>7285</v>
      </c>
      <c r="B1790" s="25" t="s">
        <v>7286</v>
      </c>
      <c r="C1790" s="26" t="s">
        <v>2538</v>
      </c>
      <c r="D1790" s="26" t="s">
        <v>7287</v>
      </c>
      <c r="E1790" s="25" t="s">
        <v>6995</v>
      </c>
      <c r="F1790" s="26" t="s">
        <v>2538</v>
      </c>
      <c r="G1790" s="26" t="s">
        <v>7288</v>
      </c>
      <c r="H1790" s="26" t="s">
        <v>7289</v>
      </c>
      <c r="I1790" s="26" t="s">
        <v>45960</v>
      </c>
      <c r="J1790" s="26" t="s">
        <v>45961</v>
      </c>
      <c r="K1790" s="27">
        <v>2.7428923475482061E-2</v>
      </c>
      <c r="L1790" s="28" t="s">
        <v>33</v>
      </c>
      <c r="M1790" s="26">
        <v>4</v>
      </c>
      <c r="N1790" s="26">
        <v>2</v>
      </c>
    </row>
    <row r="1791" spans="1:14" x14ac:dyDescent="0.25">
      <c r="A1791" s="25" t="s">
        <v>16340</v>
      </c>
      <c r="B1791" s="25" t="s">
        <v>16341</v>
      </c>
      <c r="C1791" s="26" t="s">
        <v>2538</v>
      </c>
      <c r="D1791" s="26" t="s">
        <v>16342</v>
      </c>
      <c r="E1791" s="25" t="s">
        <v>7958</v>
      </c>
      <c r="F1791" s="26" t="s">
        <v>2538</v>
      </c>
      <c r="G1791" s="26" t="s">
        <v>16343</v>
      </c>
      <c r="H1791" s="26" t="s">
        <v>16344</v>
      </c>
      <c r="I1791" s="26" t="s">
        <v>45962</v>
      </c>
      <c r="J1791" s="26" t="s">
        <v>45963</v>
      </c>
      <c r="K1791" s="27">
        <v>-0.52170172942227588</v>
      </c>
      <c r="L1791" s="28" t="s">
        <v>33</v>
      </c>
      <c r="M1791" s="26">
        <v>8</v>
      </c>
      <c r="N1791" s="26">
        <v>4</v>
      </c>
    </row>
    <row r="1792" spans="1:14" x14ac:dyDescent="0.25">
      <c r="A1792" s="25" t="s">
        <v>21460</v>
      </c>
      <c r="B1792" s="25" t="s">
        <v>21461</v>
      </c>
      <c r="C1792" s="26" t="s">
        <v>2538</v>
      </c>
      <c r="D1792" s="26" t="s">
        <v>21462</v>
      </c>
      <c r="E1792" s="25" t="s">
        <v>21463</v>
      </c>
      <c r="F1792" s="26" t="s">
        <v>2504</v>
      </c>
      <c r="G1792" s="26" t="s">
        <v>21464</v>
      </c>
      <c r="H1792" s="26" t="s">
        <v>21465</v>
      </c>
      <c r="I1792" s="26" t="s">
        <v>45964</v>
      </c>
      <c r="J1792" s="26" t="s">
        <v>45965</v>
      </c>
      <c r="K1792" s="27">
        <v>-0.24112846179141284</v>
      </c>
      <c r="L1792" s="28" t="s">
        <v>33</v>
      </c>
      <c r="M1792" s="26">
        <v>28</v>
      </c>
      <c r="N1792" s="26">
        <v>27</v>
      </c>
    </row>
    <row r="1793" spans="1:14" x14ac:dyDescent="0.25">
      <c r="A1793" s="25" t="s">
        <v>353</v>
      </c>
      <c r="B1793" s="25" t="s">
        <v>354</v>
      </c>
      <c r="C1793" s="26" t="s">
        <v>27</v>
      </c>
      <c r="D1793" s="26" t="s">
        <v>339</v>
      </c>
      <c r="E1793" s="25" t="s">
        <v>340</v>
      </c>
      <c r="F1793" s="26" t="s">
        <v>27</v>
      </c>
      <c r="G1793" s="26" t="s">
        <v>355</v>
      </c>
      <c r="H1793" s="26" t="s">
        <v>356</v>
      </c>
      <c r="I1793" s="26" t="s">
        <v>45966</v>
      </c>
      <c r="J1793" s="26" t="s">
        <v>45967</v>
      </c>
      <c r="K1793" s="27">
        <v>-0.19673731901863162</v>
      </c>
      <c r="L1793" s="28" t="s">
        <v>33</v>
      </c>
      <c r="M1793" s="26">
        <v>10</v>
      </c>
      <c r="N1793" s="26">
        <v>4</v>
      </c>
    </row>
    <row r="1794" spans="1:14" x14ac:dyDescent="0.25">
      <c r="A1794" s="25" t="s">
        <v>20829</v>
      </c>
      <c r="B1794" s="25" t="s">
        <v>20830</v>
      </c>
      <c r="C1794" s="26" t="s">
        <v>2538</v>
      </c>
      <c r="D1794" s="26" t="s">
        <v>10287</v>
      </c>
      <c r="E1794" s="25" t="s">
        <v>10288</v>
      </c>
      <c r="F1794" s="26" t="s">
        <v>2576</v>
      </c>
      <c r="G1794" s="26" t="s">
        <v>10289</v>
      </c>
      <c r="H1794" s="26" t="s">
        <v>10290</v>
      </c>
      <c r="I1794" s="26" t="s">
        <v>45968</v>
      </c>
      <c r="J1794" s="26" t="s">
        <v>45969</v>
      </c>
      <c r="K1794" s="27">
        <v>-0.50913554753239043</v>
      </c>
      <c r="L1794" s="28" t="s">
        <v>33</v>
      </c>
      <c r="M1794" s="26">
        <v>8</v>
      </c>
      <c r="N1794" s="26">
        <v>2</v>
      </c>
    </row>
    <row r="1795" spans="1:14" x14ac:dyDescent="0.25">
      <c r="A1795" s="25" t="s">
        <v>17423</v>
      </c>
      <c r="B1795" s="25" t="s">
        <v>17424</v>
      </c>
      <c r="C1795" s="26" t="s">
        <v>2538</v>
      </c>
      <c r="D1795" s="26" t="s">
        <v>17425</v>
      </c>
      <c r="E1795" s="25" t="s">
        <v>17426</v>
      </c>
      <c r="F1795" s="26" t="s">
        <v>2538</v>
      </c>
      <c r="G1795" s="26" t="s">
        <v>17427</v>
      </c>
      <c r="H1795" s="26" t="s">
        <v>17428</v>
      </c>
      <c r="I1795" s="26" t="s">
        <v>45970</v>
      </c>
      <c r="J1795" s="26" t="s">
        <v>45971</v>
      </c>
      <c r="K1795" s="27">
        <v>-0.92708896198856638</v>
      </c>
      <c r="L1795" s="28" t="s">
        <v>33</v>
      </c>
      <c r="M1795" s="26">
        <v>7</v>
      </c>
      <c r="N1795" s="26">
        <v>7</v>
      </c>
    </row>
    <row r="1796" spans="1:14" x14ac:dyDescent="0.25">
      <c r="A1796" s="25" t="s">
        <v>22874</v>
      </c>
      <c r="B1796" s="25" t="s">
        <v>22875</v>
      </c>
      <c r="C1796" s="26" t="s">
        <v>2538</v>
      </c>
      <c r="D1796" s="26" t="s">
        <v>12869</v>
      </c>
      <c r="E1796" s="25" t="s">
        <v>3034</v>
      </c>
      <c r="F1796" s="26" t="s">
        <v>2538</v>
      </c>
      <c r="G1796" s="26" t="s">
        <v>22876</v>
      </c>
      <c r="H1796" s="26" t="s">
        <v>22877</v>
      </c>
      <c r="I1796" s="26" t="s">
        <v>45972</v>
      </c>
      <c r="J1796" s="26" t="s">
        <v>45973</v>
      </c>
      <c r="K1796" s="27">
        <v>-0.3840741308129535</v>
      </c>
      <c r="L1796" s="28" t="s">
        <v>33</v>
      </c>
      <c r="M1796" s="26">
        <v>10</v>
      </c>
      <c r="N1796" s="26">
        <v>3</v>
      </c>
    </row>
    <row r="1797" spans="1:14" x14ac:dyDescent="0.25">
      <c r="A1797" s="25" t="s">
        <v>2347</v>
      </c>
      <c r="B1797" s="25" t="s">
        <v>2348</v>
      </c>
      <c r="C1797" s="26" t="s">
        <v>27</v>
      </c>
      <c r="D1797" s="26" t="s">
        <v>2097</v>
      </c>
      <c r="E1797" s="25" t="s">
        <v>1486</v>
      </c>
      <c r="F1797" s="26" t="s">
        <v>27</v>
      </c>
      <c r="G1797" s="26" t="s">
        <v>2098</v>
      </c>
      <c r="H1797" s="26" t="s">
        <v>2099</v>
      </c>
      <c r="I1797" s="26" t="s">
        <v>45974</v>
      </c>
      <c r="J1797" s="26" t="s">
        <v>45975</v>
      </c>
      <c r="K1797" s="27">
        <v>-0.18510979707413094</v>
      </c>
      <c r="L1797" s="28" t="s">
        <v>33</v>
      </c>
      <c r="M1797" s="26">
        <v>8</v>
      </c>
      <c r="N1797" s="26">
        <v>6</v>
      </c>
    </row>
    <row r="1798" spans="1:14" x14ac:dyDescent="0.25">
      <c r="A1798" s="25" t="s">
        <v>2274</v>
      </c>
      <c r="B1798" s="25" t="s">
        <v>2275</v>
      </c>
      <c r="C1798" s="26" t="s">
        <v>576</v>
      </c>
      <c r="D1798" s="26" t="s">
        <v>2276</v>
      </c>
      <c r="E1798" s="25" t="s">
        <v>2277</v>
      </c>
      <c r="F1798" s="26" t="s">
        <v>27</v>
      </c>
      <c r="G1798" s="26" t="s">
        <v>2278</v>
      </c>
      <c r="H1798" s="26" t="s">
        <v>2279</v>
      </c>
      <c r="I1798" s="26" t="s">
        <v>45976</v>
      </c>
      <c r="J1798" s="26" t="s">
        <v>45977</v>
      </c>
      <c r="K1798" s="27">
        <v>-0.84553095791645527</v>
      </c>
      <c r="L1798" s="28" t="s">
        <v>33</v>
      </c>
      <c r="M1798" s="26">
        <v>3</v>
      </c>
      <c r="N1798" s="26">
        <v>3</v>
      </c>
    </row>
    <row r="1799" spans="1:14" x14ac:dyDescent="0.25">
      <c r="A1799" s="25" t="s">
        <v>1763</v>
      </c>
      <c r="B1799" s="25" t="s">
        <v>1764</v>
      </c>
      <c r="C1799" s="26" t="s">
        <v>27</v>
      </c>
      <c r="D1799" s="26" t="s">
        <v>1765</v>
      </c>
      <c r="E1799" s="25" t="s">
        <v>192</v>
      </c>
      <c r="F1799" s="26" t="s">
        <v>27</v>
      </c>
      <c r="G1799" s="26" t="s">
        <v>1766</v>
      </c>
      <c r="H1799" s="26" t="s">
        <v>1767</v>
      </c>
      <c r="I1799" s="26" t="s">
        <v>45978</v>
      </c>
      <c r="J1799" s="26" t="s">
        <v>45979</v>
      </c>
      <c r="K1799" s="27">
        <v>-9.7017200895084379E-2</v>
      </c>
      <c r="L1799" s="28" t="s">
        <v>33</v>
      </c>
      <c r="M1799" s="26">
        <v>18</v>
      </c>
      <c r="N1799" s="26">
        <v>16</v>
      </c>
    </row>
    <row r="1800" spans="1:14" x14ac:dyDescent="0.25">
      <c r="A1800" s="25" t="s">
        <v>9163</v>
      </c>
      <c r="B1800" s="25" t="s">
        <v>9164</v>
      </c>
      <c r="C1800" s="26" t="s">
        <v>2538</v>
      </c>
      <c r="D1800" s="26" t="s">
        <v>9165</v>
      </c>
      <c r="E1800" s="25" t="s">
        <v>9166</v>
      </c>
      <c r="F1800" s="26" t="s">
        <v>2595</v>
      </c>
      <c r="G1800" s="26" t="s">
        <v>9167</v>
      </c>
      <c r="H1800" s="26" t="s">
        <v>9168</v>
      </c>
      <c r="I1800" s="26" t="s">
        <v>45980</v>
      </c>
      <c r="J1800" s="26" t="s">
        <v>45981</v>
      </c>
      <c r="K1800" s="27">
        <v>0.41268424991795105</v>
      </c>
      <c r="L1800" s="28" t="s">
        <v>33</v>
      </c>
      <c r="M1800" s="26">
        <v>6</v>
      </c>
      <c r="N1800" s="26">
        <v>6</v>
      </c>
    </row>
    <row r="1801" spans="1:14" x14ac:dyDescent="0.25">
      <c r="A1801" s="25" t="s">
        <v>19030</v>
      </c>
      <c r="B1801" s="25" t="s">
        <v>19031</v>
      </c>
      <c r="C1801" s="26" t="s">
        <v>2476</v>
      </c>
      <c r="D1801" s="26" t="s">
        <v>19032</v>
      </c>
      <c r="E1801" s="25" t="s">
        <v>19033</v>
      </c>
      <c r="F1801" s="26" t="s">
        <v>2576</v>
      </c>
      <c r="G1801" s="26" t="s">
        <v>19034</v>
      </c>
      <c r="H1801" s="26" t="s">
        <v>19035</v>
      </c>
      <c r="I1801" s="26" t="s">
        <v>45982</v>
      </c>
      <c r="J1801" s="26" t="s">
        <v>45983</v>
      </c>
      <c r="K1801" s="27">
        <v>0.26832835992687937</v>
      </c>
      <c r="L1801" s="28" t="s">
        <v>33</v>
      </c>
      <c r="M1801" s="26">
        <v>5</v>
      </c>
      <c r="N1801" s="26">
        <v>5</v>
      </c>
    </row>
    <row r="1802" spans="1:14" x14ac:dyDescent="0.25">
      <c r="A1802" s="25" t="s">
        <v>21107</v>
      </c>
      <c r="B1802" s="25" t="s">
        <v>21108</v>
      </c>
      <c r="C1802" s="26" t="s">
        <v>2538</v>
      </c>
      <c r="D1802" s="26" t="s">
        <v>7544</v>
      </c>
      <c r="E1802" s="25" t="s">
        <v>7545</v>
      </c>
      <c r="F1802" s="26" t="s">
        <v>2538</v>
      </c>
      <c r="G1802" s="26" t="s">
        <v>7546</v>
      </c>
      <c r="H1802" s="26" t="s">
        <v>7547</v>
      </c>
      <c r="I1802" s="26" t="s">
        <v>45984</v>
      </c>
      <c r="J1802" s="26" t="s">
        <v>45985</v>
      </c>
      <c r="K1802" s="27">
        <v>-0.31381585772837145</v>
      </c>
      <c r="L1802" s="28" t="s">
        <v>33</v>
      </c>
      <c r="M1802" s="26">
        <v>24</v>
      </c>
      <c r="N1802" s="26">
        <v>15</v>
      </c>
    </row>
    <row r="1803" spans="1:14" x14ac:dyDescent="0.25">
      <c r="A1803" s="25" t="s">
        <v>4561</v>
      </c>
      <c r="B1803" s="25" t="s">
        <v>4562</v>
      </c>
      <c r="C1803" s="26" t="s">
        <v>27</v>
      </c>
      <c r="D1803" s="26" t="s">
        <v>4563</v>
      </c>
      <c r="E1803" s="25" t="s">
        <v>4564</v>
      </c>
      <c r="F1803" s="26" t="s">
        <v>2538</v>
      </c>
      <c r="G1803" s="26" t="s">
        <v>4565</v>
      </c>
      <c r="H1803" s="26" t="s">
        <v>4566</v>
      </c>
      <c r="I1803" s="26" t="s">
        <v>45986</v>
      </c>
      <c r="J1803" s="26" t="s">
        <v>45987</v>
      </c>
      <c r="K1803" s="27">
        <v>0.38068536936237135</v>
      </c>
      <c r="L1803" s="28" t="s">
        <v>33</v>
      </c>
      <c r="M1803" s="26">
        <v>8</v>
      </c>
      <c r="N1803" s="26">
        <v>6</v>
      </c>
    </row>
    <row r="1804" spans="1:14" x14ac:dyDescent="0.25">
      <c r="A1804" s="25" t="s">
        <v>18536</v>
      </c>
      <c r="B1804" s="25" t="s">
        <v>18537</v>
      </c>
      <c r="C1804" s="26" t="s">
        <v>2494</v>
      </c>
      <c r="D1804" s="26" t="s">
        <v>18538</v>
      </c>
      <c r="E1804" s="25" t="s">
        <v>513</v>
      </c>
      <c r="F1804" s="26" t="s">
        <v>2466</v>
      </c>
      <c r="G1804" s="26" t="s">
        <v>18539</v>
      </c>
      <c r="H1804" s="26" t="s">
        <v>18540</v>
      </c>
      <c r="I1804" s="26" t="s">
        <v>45988</v>
      </c>
      <c r="J1804" s="26" t="s">
        <v>45989</v>
      </c>
      <c r="K1804" s="27">
        <v>-5.2356766161699569E-2</v>
      </c>
      <c r="L1804" s="28" t="s">
        <v>33</v>
      </c>
      <c r="M1804" s="26">
        <v>2</v>
      </c>
      <c r="N1804" s="26">
        <v>2</v>
      </c>
    </row>
    <row r="1805" spans="1:14" x14ac:dyDescent="0.25">
      <c r="A1805" s="25" t="s">
        <v>3732</v>
      </c>
      <c r="B1805" s="25" t="s">
        <v>3733</v>
      </c>
      <c r="C1805" s="26" t="s">
        <v>27</v>
      </c>
      <c r="D1805" s="26" t="s">
        <v>3734</v>
      </c>
      <c r="E1805" s="25" t="s">
        <v>3735</v>
      </c>
      <c r="F1805" s="26" t="s">
        <v>2466</v>
      </c>
      <c r="G1805" s="26" t="s">
        <v>3736</v>
      </c>
      <c r="H1805" s="26" t="s">
        <v>3737</v>
      </c>
      <c r="I1805" s="26" t="s">
        <v>45990</v>
      </c>
      <c r="J1805" s="26" t="s">
        <v>45991</v>
      </c>
      <c r="K1805" s="27">
        <v>0.27970914942725073</v>
      </c>
      <c r="L1805" s="28" t="s">
        <v>33</v>
      </c>
      <c r="M1805" s="26">
        <v>20</v>
      </c>
      <c r="N1805" s="26">
        <v>13</v>
      </c>
    </row>
    <row r="1806" spans="1:14" x14ac:dyDescent="0.25">
      <c r="A1806" s="25" t="s">
        <v>5101</v>
      </c>
      <c r="B1806" s="25" t="s">
        <v>5102</v>
      </c>
      <c r="C1806" s="26" t="s">
        <v>2494</v>
      </c>
      <c r="D1806" s="26" t="s">
        <v>4626</v>
      </c>
      <c r="E1806" s="25" t="s">
        <v>4627</v>
      </c>
      <c r="F1806" s="26" t="s">
        <v>27</v>
      </c>
      <c r="G1806" s="26" t="s">
        <v>4628</v>
      </c>
      <c r="H1806" s="26" t="s">
        <v>4629</v>
      </c>
      <c r="I1806" s="26" t="s">
        <v>45992</v>
      </c>
      <c r="J1806" s="26" t="s">
        <v>45993</v>
      </c>
      <c r="K1806" s="27">
        <v>-9.4922052488609215E-2</v>
      </c>
      <c r="L1806" s="28" t="s">
        <v>33</v>
      </c>
      <c r="M1806" s="26">
        <v>22</v>
      </c>
      <c r="N1806" s="26">
        <v>16</v>
      </c>
    </row>
    <row r="1807" spans="1:14" x14ac:dyDescent="0.25">
      <c r="A1807" s="25" t="s">
        <v>18965</v>
      </c>
      <c r="B1807" s="25" t="s">
        <v>18966</v>
      </c>
      <c r="C1807" s="26" t="s">
        <v>13792</v>
      </c>
      <c r="D1807" s="26" t="s">
        <v>18967</v>
      </c>
      <c r="E1807" s="25" t="s">
        <v>18968</v>
      </c>
      <c r="F1807" s="26" t="s">
        <v>2538</v>
      </c>
      <c r="G1807" s="26" t="s">
        <v>16572</v>
      </c>
      <c r="H1807" s="26" t="s">
        <v>16573</v>
      </c>
      <c r="I1807" s="26" t="s">
        <v>45994</v>
      </c>
      <c r="J1807" s="26" t="s">
        <v>45995</v>
      </c>
      <c r="K1807" s="27">
        <v>-0.34133129523369438</v>
      </c>
      <c r="L1807" s="28" t="s">
        <v>33</v>
      </c>
      <c r="M1807" s="26">
        <v>7</v>
      </c>
      <c r="N1807" s="26">
        <v>6</v>
      </c>
    </row>
    <row r="1808" spans="1:14" x14ac:dyDescent="0.25">
      <c r="A1808" s="25" t="s">
        <v>4831</v>
      </c>
      <c r="B1808" s="25" t="s">
        <v>4832</v>
      </c>
      <c r="C1808" s="26" t="s">
        <v>2476</v>
      </c>
      <c r="D1808" s="26" t="s">
        <v>4833</v>
      </c>
      <c r="E1808" s="25" t="s">
        <v>1952</v>
      </c>
      <c r="F1808" s="26" t="s">
        <v>27</v>
      </c>
      <c r="G1808" s="26" t="s">
        <v>4834</v>
      </c>
      <c r="H1808" s="26" t="s">
        <v>4835</v>
      </c>
      <c r="I1808" s="26" t="s">
        <v>45996</v>
      </c>
      <c r="J1808" s="26" t="s">
        <v>45997</v>
      </c>
      <c r="K1808" s="27">
        <v>-0.27237770308241466</v>
      </c>
      <c r="L1808" s="28" t="s">
        <v>33</v>
      </c>
      <c r="M1808" s="26">
        <v>5</v>
      </c>
      <c r="N1808" s="26">
        <v>2</v>
      </c>
    </row>
    <row r="1809" spans="1:14" x14ac:dyDescent="0.25">
      <c r="A1809" s="25" t="s">
        <v>7713</v>
      </c>
      <c r="B1809" s="25" t="s">
        <v>7714</v>
      </c>
      <c r="C1809" s="26" t="s">
        <v>2557</v>
      </c>
      <c r="D1809" s="26" t="s">
        <v>7715</v>
      </c>
      <c r="E1809" s="25" t="s">
        <v>7716</v>
      </c>
      <c r="F1809" s="26" t="s">
        <v>2476</v>
      </c>
      <c r="G1809" s="26" t="s">
        <v>7717</v>
      </c>
      <c r="H1809" s="26" t="s">
        <v>7718</v>
      </c>
      <c r="I1809" s="26" t="s">
        <v>45998</v>
      </c>
      <c r="J1809" s="26" t="s">
        <v>45999</v>
      </c>
      <c r="K1809" s="27">
        <v>-0.57605275840981107</v>
      </c>
      <c r="L1809" s="28" t="s">
        <v>33</v>
      </c>
      <c r="M1809" s="26">
        <v>2</v>
      </c>
      <c r="N1809" s="26">
        <v>2</v>
      </c>
    </row>
    <row r="1810" spans="1:14" x14ac:dyDescent="0.25">
      <c r="A1810" s="25" t="s">
        <v>19641</v>
      </c>
      <c r="B1810" s="25" t="s">
        <v>19642</v>
      </c>
      <c r="C1810" s="26" t="s">
        <v>2538</v>
      </c>
      <c r="D1810" s="26" t="s">
        <v>19643</v>
      </c>
      <c r="E1810" s="25" t="s">
        <v>19644</v>
      </c>
      <c r="F1810" s="26" t="s">
        <v>2538</v>
      </c>
      <c r="G1810" s="26" t="s">
        <v>19645</v>
      </c>
      <c r="H1810" s="26" t="s">
        <v>19646</v>
      </c>
      <c r="I1810" s="26" t="s">
        <v>46000</v>
      </c>
      <c r="J1810" s="26" t="s">
        <v>46001</v>
      </c>
      <c r="K1810" s="27">
        <v>-0.6282756658890909</v>
      </c>
      <c r="L1810" s="28" t="s">
        <v>33</v>
      </c>
      <c r="M1810" s="26">
        <v>20</v>
      </c>
      <c r="N1810" s="26">
        <v>3</v>
      </c>
    </row>
    <row r="1811" spans="1:14" x14ac:dyDescent="0.25">
      <c r="A1811" s="25" t="s">
        <v>17624</v>
      </c>
      <c r="B1811" s="25" t="s">
        <v>17625</v>
      </c>
      <c r="C1811" s="26" t="s">
        <v>2557</v>
      </c>
      <c r="D1811" s="26" t="s">
        <v>17626</v>
      </c>
      <c r="E1811" s="25" t="s">
        <v>17326</v>
      </c>
      <c r="F1811" s="26" t="s">
        <v>2538</v>
      </c>
      <c r="G1811" s="26" t="s">
        <v>17327</v>
      </c>
      <c r="H1811" s="26" t="s">
        <v>17328</v>
      </c>
      <c r="I1811" s="26" t="s">
        <v>46002</v>
      </c>
      <c r="J1811" s="26" t="s">
        <v>46003</v>
      </c>
      <c r="K1811" s="27">
        <v>-4.5808506807303986E-2</v>
      </c>
      <c r="L1811" s="28" t="s">
        <v>33</v>
      </c>
      <c r="M1811" s="26">
        <v>20</v>
      </c>
      <c r="N1811" s="26">
        <v>16</v>
      </c>
    </row>
    <row r="1812" spans="1:14" x14ac:dyDescent="0.25">
      <c r="A1812" s="25" t="s">
        <v>346</v>
      </c>
      <c r="B1812" s="25" t="s">
        <v>347</v>
      </c>
      <c r="C1812" s="26" t="s">
        <v>576</v>
      </c>
      <c r="D1812" s="26" t="s">
        <v>339</v>
      </c>
      <c r="E1812" s="25" t="s">
        <v>340</v>
      </c>
      <c r="F1812" s="26" t="s">
        <v>27</v>
      </c>
      <c r="G1812" s="26" t="s">
        <v>348</v>
      </c>
      <c r="H1812" s="26" t="s">
        <v>349</v>
      </c>
      <c r="I1812" s="26" t="s">
        <v>46004</v>
      </c>
      <c r="J1812" s="26" t="s">
        <v>46005</v>
      </c>
      <c r="K1812" s="27">
        <v>9.9342960569671512E-2</v>
      </c>
      <c r="L1812" s="28" t="s">
        <v>33</v>
      </c>
      <c r="M1812" s="26">
        <v>14</v>
      </c>
      <c r="N1812" s="26">
        <v>7</v>
      </c>
    </row>
    <row r="1813" spans="1:14" x14ac:dyDescent="0.25">
      <c r="A1813" s="25" t="s">
        <v>5115</v>
      </c>
      <c r="B1813" s="25" t="s">
        <v>5116</v>
      </c>
      <c r="C1813" s="26" t="s">
        <v>14570</v>
      </c>
      <c r="D1813" s="26" t="s">
        <v>1674</v>
      </c>
      <c r="E1813" s="25" t="s">
        <v>1675</v>
      </c>
      <c r="F1813" s="26" t="s">
        <v>27</v>
      </c>
      <c r="G1813" s="26" t="s">
        <v>1676</v>
      </c>
      <c r="H1813" s="26" t="s">
        <v>1677</v>
      </c>
      <c r="I1813" s="26" t="s">
        <v>46006</v>
      </c>
      <c r="J1813" s="26" t="s">
        <v>46007</v>
      </c>
      <c r="K1813" s="27">
        <v>-0.12015859988576957</v>
      </c>
      <c r="L1813" s="28" t="s">
        <v>33</v>
      </c>
      <c r="M1813" s="26">
        <v>11</v>
      </c>
      <c r="N1813" s="26">
        <v>11</v>
      </c>
    </row>
    <row r="1814" spans="1:14" x14ac:dyDescent="0.25">
      <c r="A1814" s="25" t="s">
        <v>2491</v>
      </c>
      <c r="B1814" s="25" t="s">
        <v>2492</v>
      </c>
      <c r="C1814" s="26" t="s">
        <v>27</v>
      </c>
      <c r="D1814" s="26" t="s">
        <v>2493</v>
      </c>
      <c r="E1814" s="25" t="s">
        <v>1746</v>
      </c>
      <c r="F1814" s="26" t="s">
        <v>2494</v>
      </c>
      <c r="G1814" s="26" t="s">
        <v>2495</v>
      </c>
      <c r="H1814" s="26" t="s">
        <v>2496</v>
      </c>
      <c r="I1814" s="26" t="s">
        <v>46008</v>
      </c>
      <c r="J1814" s="26" t="s">
        <v>46009</v>
      </c>
      <c r="K1814" s="27">
        <v>-0.57500664100109478</v>
      </c>
      <c r="L1814" s="28" t="s">
        <v>33</v>
      </c>
      <c r="M1814" s="26">
        <v>7</v>
      </c>
      <c r="N1814" s="26">
        <v>7</v>
      </c>
    </row>
    <row r="1815" spans="1:14" x14ac:dyDescent="0.25">
      <c r="A1815" s="25" t="s">
        <v>19197</v>
      </c>
      <c r="B1815" s="25" t="s">
        <v>19198</v>
      </c>
      <c r="C1815" s="26" t="s">
        <v>2538</v>
      </c>
      <c r="D1815" s="26" t="s">
        <v>12164</v>
      </c>
      <c r="E1815" s="25" t="s">
        <v>4190</v>
      </c>
      <c r="F1815" s="26" t="s">
        <v>2538</v>
      </c>
      <c r="G1815" s="26" t="s">
        <v>12165</v>
      </c>
      <c r="H1815" s="26" t="s">
        <v>12166</v>
      </c>
      <c r="I1815" s="26" t="s">
        <v>46010</v>
      </c>
      <c r="J1815" s="26" t="s">
        <v>46011</v>
      </c>
      <c r="K1815" s="27">
        <v>0.67769405126246318</v>
      </c>
      <c r="L1815" s="28" t="s">
        <v>33</v>
      </c>
      <c r="M1815" s="26">
        <v>9</v>
      </c>
      <c r="N1815" s="26">
        <v>8</v>
      </c>
    </row>
    <row r="1816" spans="1:14" x14ac:dyDescent="0.25">
      <c r="A1816" s="25" t="s">
        <v>14592</v>
      </c>
      <c r="B1816" s="25" t="s">
        <v>14593</v>
      </c>
      <c r="C1816" s="26" t="s">
        <v>26518</v>
      </c>
      <c r="D1816" s="26" t="s">
        <v>14594</v>
      </c>
      <c r="E1816" s="25" t="s">
        <v>14595</v>
      </c>
      <c r="F1816" s="26" t="s">
        <v>2557</v>
      </c>
      <c r="G1816" s="26" t="s">
        <v>14596</v>
      </c>
      <c r="H1816" s="26" t="s">
        <v>14597</v>
      </c>
      <c r="I1816" s="26" t="s">
        <v>46012</v>
      </c>
      <c r="J1816" s="26" t="s">
        <v>46013</v>
      </c>
      <c r="K1816" s="27">
        <v>-0.67604304140145577</v>
      </c>
      <c r="L1816" s="28" t="s">
        <v>33</v>
      </c>
      <c r="M1816" s="26">
        <v>3</v>
      </c>
      <c r="N1816" s="26">
        <v>3</v>
      </c>
    </row>
    <row r="1817" spans="1:14" x14ac:dyDescent="0.25">
      <c r="A1817" s="25" t="s">
        <v>15864</v>
      </c>
      <c r="B1817" s="25" t="s">
        <v>15865</v>
      </c>
      <c r="C1817" s="26" t="s">
        <v>2538</v>
      </c>
      <c r="D1817" s="26" t="s">
        <v>15866</v>
      </c>
      <c r="E1817" s="25" t="s">
        <v>15867</v>
      </c>
      <c r="F1817" s="26" t="s">
        <v>2605</v>
      </c>
      <c r="G1817" s="26" t="s">
        <v>15868</v>
      </c>
      <c r="H1817" s="26" t="s">
        <v>15869</v>
      </c>
      <c r="I1817" s="26" t="s">
        <v>46014</v>
      </c>
      <c r="J1817" s="26" t="s">
        <v>46015</v>
      </c>
      <c r="K1817" s="27">
        <v>-0.73477868714092165</v>
      </c>
      <c r="L1817" s="28" t="s">
        <v>33</v>
      </c>
      <c r="M1817" s="26">
        <v>2</v>
      </c>
      <c r="N1817" s="26">
        <v>2</v>
      </c>
    </row>
    <row r="1818" spans="1:14" x14ac:dyDescent="0.25">
      <c r="A1818" s="25" t="s">
        <v>16827</v>
      </c>
      <c r="B1818" s="25" t="s">
        <v>16828</v>
      </c>
      <c r="C1818" s="26" t="s">
        <v>2538</v>
      </c>
      <c r="D1818" s="26" t="s">
        <v>16829</v>
      </c>
      <c r="E1818" s="25" t="s">
        <v>12303</v>
      </c>
      <c r="F1818" s="26" t="s">
        <v>2678</v>
      </c>
      <c r="G1818" s="26" t="s">
        <v>12304</v>
      </c>
      <c r="H1818" s="26" t="s">
        <v>12305</v>
      </c>
      <c r="I1818" s="26" t="s">
        <v>46016</v>
      </c>
      <c r="J1818" s="26" t="s">
        <v>46017</v>
      </c>
      <c r="K1818" s="27">
        <v>-1.347715949959472</v>
      </c>
      <c r="L1818" s="28" t="s">
        <v>33</v>
      </c>
      <c r="M1818" s="26">
        <v>44</v>
      </c>
      <c r="N1818" s="26">
        <v>3</v>
      </c>
    </row>
    <row r="1819" spans="1:14" x14ac:dyDescent="0.25">
      <c r="A1819" s="25" t="s">
        <v>19160</v>
      </c>
      <c r="B1819" s="25" t="s">
        <v>19161</v>
      </c>
      <c r="C1819" s="26" t="s">
        <v>2538</v>
      </c>
      <c r="D1819" s="26" t="s">
        <v>19162</v>
      </c>
      <c r="E1819" s="25" t="s">
        <v>19163</v>
      </c>
      <c r="F1819" s="26" t="s">
        <v>2538</v>
      </c>
      <c r="G1819" s="26" t="s">
        <v>19164</v>
      </c>
      <c r="H1819" s="26" t="s">
        <v>19165</v>
      </c>
      <c r="I1819" s="26" t="s">
        <v>46018</v>
      </c>
      <c r="J1819" s="26" t="s">
        <v>46019</v>
      </c>
      <c r="K1819" s="27">
        <v>-0.31302224190116845</v>
      </c>
      <c r="L1819" s="28" t="s">
        <v>33</v>
      </c>
      <c r="M1819" s="26">
        <v>15</v>
      </c>
      <c r="N1819" s="26">
        <v>15</v>
      </c>
    </row>
    <row r="1820" spans="1:14" x14ac:dyDescent="0.25">
      <c r="A1820" s="25" t="s">
        <v>156</v>
      </c>
      <c r="B1820" s="25" t="s">
        <v>157</v>
      </c>
      <c r="C1820" s="26" t="s">
        <v>27</v>
      </c>
      <c r="D1820" s="26" t="s">
        <v>158</v>
      </c>
      <c r="E1820" s="25" t="s">
        <v>159</v>
      </c>
      <c r="F1820" s="26" t="s">
        <v>27</v>
      </c>
      <c r="G1820" s="26" t="s">
        <v>160</v>
      </c>
      <c r="H1820" s="26" t="s">
        <v>161</v>
      </c>
      <c r="I1820" s="26" t="s">
        <v>46020</v>
      </c>
      <c r="J1820" s="26" t="s">
        <v>46021</v>
      </c>
      <c r="K1820" s="27">
        <v>0.5247952726527324</v>
      </c>
      <c r="L1820" s="28" t="s">
        <v>33</v>
      </c>
      <c r="M1820" s="26">
        <v>9</v>
      </c>
      <c r="N1820" s="26">
        <v>9</v>
      </c>
    </row>
    <row r="1821" spans="1:14" x14ac:dyDescent="0.25">
      <c r="A1821" s="25" t="s">
        <v>1637</v>
      </c>
      <c r="B1821" s="25" t="s">
        <v>1638</v>
      </c>
      <c r="C1821" s="26" t="s">
        <v>27</v>
      </c>
      <c r="D1821" s="26" t="s">
        <v>1639</v>
      </c>
      <c r="E1821" s="25" t="s">
        <v>540</v>
      </c>
      <c r="F1821" s="26" t="s">
        <v>27</v>
      </c>
      <c r="G1821" s="26" t="s">
        <v>541</v>
      </c>
      <c r="H1821" s="26" t="s">
        <v>542</v>
      </c>
      <c r="I1821" s="26" t="s">
        <v>46022</v>
      </c>
      <c r="J1821" s="26" t="s">
        <v>46023</v>
      </c>
      <c r="K1821" s="27">
        <v>-0.2091552490055443</v>
      </c>
      <c r="L1821" s="28" t="s">
        <v>33</v>
      </c>
      <c r="M1821" s="26">
        <v>6</v>
      </c>
      <c r="N1821" s="26">
        <v>6</v>
      </c>
    </row>
    <row r="1822" spans="1:14" x14ac:dyDescent="0.25">
      <c r="A1822" s="25" t="s">
        <v>15856</v>
      </c>
      <c r="B1822" s="25" t="s">
        <v>15857</v>
      </c>
      <c r="C1822" s="26" t="s">
        <v>2538</v>
      </c>
      <c r="D1822" s="26" t="s">
        <v>15858</v>
      </c>
      <c r="E1822" s="25" t="s">
        <v>2520</v>
      </c>
      <c r="F1822" s="26" t="s">
        <v>2538</v>
      </c>
      <c r="G1822" s="26" t="s">
        <v>15859</v>
      </c>
      <c r="H1822" s="26" t="s">
        <v>15860</v>
      </c>
      <c r="I1822" s="26" t="s">
        <v>46024</v>
      </c>
      <c r="J1822" s="26" t="s">
        <v>46025</v>
      </c>
      <c r="K1822" s="27">
        <v>-0.30971122469166251</v>
      </c>
      <c r="L1822" s="28" t="s">
        <v>33</v>
      </c>
      <c r="M1822" s="26">
        <v>2</v>
      </c>
      <c r="N1822" s="26">
        <v>2</v>
      </c>
    </row>
    <row r="1823" spans="1:14" x14ac:dyDescent="0.25">
      <c r="A1823" s="25" t="s">
        <v>14634</v>
      </c>
      <c r="B1823" s="25" t="s">
        <v>14635</v>
      </c>
      <c r="C1823" s="26" t="s">
        <v>2466</v>
      </c>
      <c r="D1823" s="26" t="s">
        <v>14636</v>
      </c>
      <c r="E1823" s="25" t="s">
        <v>12799</v>
      </c>
      <c r="F1823" s="26" t="s">
        <v>2466</v>
      </c>
      <c r="G1823" s="26" t="s">
        <v>14637</v>
      </c>
      <c r="H1823" s="26" t="s">
        <v>14638</v>
      </c>
      <c r="I1823" s="26" t="s">
        <v>46026</v>
      </c>
      <c r="J1823" s="26" t="s">
        <v>46027</v>
      </c>
      <c r="K1823" s="27">
        <v>-0.44865065459927356</v>
      </c>
      <c r="L1823" s="28" t="s">
        <v>33</v>
      </c>
      <c r="M1823" s="26">
        <v>4</v>
      </c>
      <c r="N1823" s="26">
        <v>3</v>
      </c>
    </row>
    <row r="1824" spans="1:14" x14ac:dyDescent="0.25">
      <c r="A1824" s="25" t="s">
        <v>8951</v>
      </c>
      <c r="B1824" s="25" t="s">
        <v>8952</v>
      </c>
      <c r="C1824" s="26" t="s">
        <v>2538</v>
      </c>
      <c r="D1824" s="26" t="s">
        <v>8953</v>
      </c>
      <c r="E1824" s="25" t="s">
        <v>8954</v>
      </c>
      <c r="F1824" s="26" t="s">
        <v>2678</v>
      </c>
      <c r="G1824" s="26" t="s">
        <v>8955</v>
      </c>
      <c r="H1824" s="26" t="s">
        <v>8956</v>
      </c>
      <c r="I1824" s="26" t="s">
        <v>42702</v>
      </c>
      <c r="J1824" s="26" t="s">
        <v>42513</v>
      </c>
      <c r="K1824" s="27">
        <v>-19.561015098363107</v>
      </c>
      <c r="L1824" s="28" t="s">
        <v>33</v>
      </c>
      <c r="M1824" s="26">
        <v>14</v>
      </c>
      <c r="N1824" s="26">
        <v>1</v>
      </c>
    </row>
    <row r="1825" spans="1:14" x14ac:dyDescent="0.25">
      <c r="A1825" s="25" t="s">
        <v>11519</v>
      </c>
      <c r="B1825" s="25" t="s">
        <v>11520</v>
      </c>
      <c r="C1825" s="26" t="s">
        <v>2538</v>
      </c>
      <c r="D1825" s="26" t="s">
        <v>11521</v>
      </c>
      <c r="E1825" s="25" t="s">
        <v>11522</v>
      </c>
      <c r="F1825" s="26" t="s">
        <v>2538</v>
      </c>
      <c r="G1825" s="26" t="s">
        <v>11523</v>
      </c>
      <c r="H1825" s="26" t="s">
        <v>11524</v>
      </c>
      <c r="I1825" s="26" t="s">
        <v>42702</v>
      </c>
      <c r="J1825" s="26" t="s">
        <v>43451</v>
      </c>
      <c r="K1825" s="27">
        <v>1.0085030606572276</v>
      </c>
      <c r="L1825" s="28" t="s">
        <v>33</v>
      </c>
      <c r="M1825" s="26">
        <v>3</v>
      </c>
      <c r="N1825" s="26">
        <v>2</v>
      </c>
    </row>
    <row r="1826" spans="1:14" x14ac:dyDescent="0.25">
      <c r="A1826" s="25" t="s">
        <v>17797</v>
      </c>
      <c r="B1826" s="25" t="s">
        <v>17798</v>
      </c>
      <c r="C1826" s="26" t="s">
        <v>27167</v>
      </c>
      <c r="D1826" s="26" t="s">
        <v>16612</v>
      </c>
      <c r="E1826" s="25" t="s">
        <v>16613</v>
      </c>
      <c r="F1826" s="26" t="s">
        <v>2595</v>
      </c>
      <c r="G1826" s="26" t="s">
        <v>16614</v>
      </c>
      <c r="H1826" s="26" t="s">
        <v>16615</v>
      </c>
      <c r="I1826" s="26" t="s">
        <v>42702</v>
      </c>
      <c r="J1826" s="26" t="s">
        <v>42513</v>
      </c>
      <c r="K1826" s="27">
        <v>-19.576743133814386</v>
      </c>
      <c r="L1826" s="28" t="s">
        <v>33</v>
      </c>
      <c r="M1826" s="26">
        <v>14</v>
      </c>
      <c r="N1826" s="26">
        <v>1</v>
      </c>
    </row>
    <row r="1827" spans="1:14" x14ac:dyDescent="0.25">
      <c r="A1827" s="25" t="s">
        <v>5436</v>
      </c>
      <c r="B1827" s="25" t="s">
        <v>5437</v>
      </c>
      <c r="C1827" s="26" t="s">
        <v>2538</v>
      </c>
      <c r="D1827" s="26" t="s">
        <v>5438</v>
      </c>
      <c r="E1827" s="25" t="s">
        <v>5439</v>
      </c>
      <c r="F1827" s="26" t="s">
        <v>27</v>
      </c>
      <c r="G1827" s="26" t="s">
        <v>5440</v>
      </c>
      <c r="H1827" s="26" t="s">
        <v>5441</v>
      </c>
      <c r="I1827" s="26" t="s">
        <v>42702</v>
      </c>
      <c r="J1827" s="26" t="s">
        <v>42513</v>
      </c>
      <c r="K1827" s="27">
        <v>-19.589083369460358</v>
      </c>
      <c r="L1827" s="28" t="s">
        <v>33</v>
      </c>
      <c r="M1827" s="26">
        <v>4</v>
      </c>
      <c r="N1827" s="26">
        <v>4</v>
      </c>
    </row>
    <row r="1828" spans="1:14" x14ac:dyDescent="0.25">
      <c r="A1828" s="25" t="s">
        <v>8331</v>
      </c>
      <c r="B1828" s="25" t="s">
        <v>8332</v>
      </c>
      <c r="C1828" s="26" t="s">
        <v>2538</v>
      </c>
      <c r="D1828" s="26" t="s">
        <v>8333</v>
      </c>
      <c r="E1828" s="25" t="s">
        <v>8334</v>
      </c>
      <c r="F1828" s="26" t="s">
        <v>2466</v>
      </c>
      <c r="G1828" s="26" t="s">
        <v>8335</v>
      </c>
      <c r="H1828" s="26" t="s">
        <v>8336</v>
      </c>
      <c r="I1828" s="26" t="s">
        <v>43966</v>
      </c>
      <c r="J1828" s="26" t="s">
        <v>46028</v>
      </c>
      <c r="K1828" s="27">
        <v>1.9372758889381767</v>
      </c>
      <c r="L1828" s="28" t="s">
        <v>33</v>
      </c>
      <c r="M1828" s="26">
        <v>3</v>
      </c>
      <c r="N1828" s="26">
        <v>2</v>
      </c>
    </row>
    <row r="1829" spans="1:14" x14ac:dyDescent="0.25">
      <c r="A1829" s="25" t="s">
        <v>13995</v>
      </c>
      <c r="B1829" s="25" t="s">
        <v>13996</v>
      </c>
      <c r="C1829" s="26" t="s">
        <v>2538</v>
      </c>
      <c r="D1829" s="26" t="s">
        <v>13997</v>
      </c>
      <c r="E1829" s="25" t="s">
        <v>13998</v>
      </c>
      <c r="F1829" s="26" t="s">
        <v>2466</v>
      </c>
      <c r="G1829" s="26" t="s">
        <v>13999</v>
      </c>
      <c r="H1829" s="26" t="s">
        <v>14000</v>
      </c>
      <c r="I1829" s="26" t="s">
        <v>43966</v>
      </c>
      <c r="J1829" s="26" t="s">
        <v>46029</v>
      </c>
      <c r="K1829" s="27">
        <v>0.95198701106625627</v>
      </c>
      <c r="L1829" s="28" t="s">
        <v>33</v>
      </c>
      <c r="M1829" s="26">
        <v>2</v>
      </c>
      <c r="N1829" s="26">
        <v>2</v>
      </c>
    </row>
    <row r="1830" spans="1:14" x14ac:dyDescent="0.25">
      <c r="A1830" s="25" t="s">
        <v>10829</v>
      </c>
      <c r="B1830" s="25" t="s">
        <v>10830</v>
      </c>
      <c r="C1830" s="26" t="s">
        <v>2538</v>
      </c>
      <c r="D1830" s="26" t="s">
        <v>10831</v>
      </c>
      <c r="E1830" s="25" t="s">
        <v>10832</v>
      </c>
      <c r="F1830" s="26" t="s">
        <v>2538</v>
      </c>
      <c r="G1830" s="26" t="s">
        <v>10833</v>
      </c>
      <c r="H1830" s="26" t="s">
        <v>10834</v>
      </c>
      <c r="I1830" s="26" t="s">
        <v>46030</v>
      </c>
      <c r="J1830" s="26" t="s">
        <v>46031</v>
      </c>
      <c r="K1830" s="27">
        <v>0.81699461069465618</v>
      </c>
      <c r="L1830" s="28" t="s">
        <v>33</v>
      </c>
      <c r="M1830" s="26">
        <v>2</v>
      </c>
      <c r="N1830" s="26">
        <v>2</v>
      </c>
    </row>
    <row r="1831" spans="1:14" x14ac:dyDescent="0.25">
      <c r="A1831" s="25" t="s">
        <v>12987</v>
      </c>
      <c r="B1831" s="25" t="s">
        <v>12988</v>
      </c>
      <c r="C1831" s="26" t="s">
        <v>2576</v>
      </c>
      <c r="D1831" s="26" t="s">
        <v>12989</v>
      </c>
      <c r="E1831" s="25" t="s">
        <v>2614</v>
      </c>
      <c r="F1831" s="26" t="s">
        <v>2576</v>
      </c>
      <c r="G1831" s="26" t="s">
        <v>12990</v>
      </c>
      <c r="H1831" s="26" t="s">
        <v>2616</v>
      </c>
      <c r="I1831" s="26" t="s">
        <v>46030</v>
      </c>
      <c r="J1831" s="26" t="s">
        <v>42513</v>
      </c>
      <c r="K1831" s="27">
        <v>-19.532284173975523</v>
      </c>
      <c r="L1831" s="28" t="s">
        <v>33</v>
      </c>
      <c r="M1831" s="26">
        <v>5</v>
      </c>
      <c r="N1831" s="26">
        <v>3</v>
      </c>
    </row>
    <row r="1832" spans="1:14" x14ac:dyDescent="0.25">
      <c r="A1832" s="25" t="s">
        <v>6607</v>
      </c>
      <c r="B1832" s="25" t="s">
        <v>6608</v>
      </c>
      <c r="C1832" s="26" t="s">
        <v>2576</v>
      </c>
      <c r="D1832" s="26" t="s">
        <v>6609</v>
      </c>
      <c r="E1832" s="25" t="s">
        <v>6610</v>
      </c>
      <c r="F1832" s="26" t="s">
        <v>2576</v>
      </c>
      <c r="G1832" s="26" t="s">
        <v>6611</v>
      </c>
      <c r="H1832" s="26" t="s">
        <v>6612</v>
      </c>
      <c r="I1832" s="26" t="s">
        <v>46032</v>
      </c>
      <c r="J1832" s="26" t="s">
        <v>43123</v>
      </c>
      <c r="K1832" s="27">
        <v>-1.225102048723558</v>
      </c>
      <c r="L1832" s="28" t="s">
        <v>33</v>
      </c>
      <c r="M1832" s="26">
        <v>2</v>
      </c>
      <c r="N1832" s="26">
        <v>2</v>
      </c>
    </row>
    <row r="1833" spans="1:14" x14ac:dyDescent="0.25">
      <c r="A1833" s="25" t="s">
        <v>11972</v>
      </c>
      <c r="B1833" s="25" t="s">
        <v>11973</v>
      </c>
      <c r="C1833" s="26" t="s">
        <v>2504</v>
      </c>
      <c r="D1833" s="26" t="s">
        <v>11974</v>
      </c>
      <c r="E1833" s="25" t="s">
        <v>11975</v>
      </c>
      <c r="F1833" s="26" t="s">
        <v>2504</v>
      </c>
      <c r="G1833" s="26" t="s">
        <v>11976</v>
      </c>
      <c r="H1833" s="26" t="s">
        <v>11977</v>
      </c>
      <c r="I1833" s="26" t="s">
        <v>46033</v>
      </c>
      <c r="J1833" s="26" t="s">
        <v>46034</v>
      </c>
      <c r="K1833" s="27">
        <v>-0.53010368342228975</v>
      </c>
      <c r="L1833" s="28" t="s">
        <v>33</v>
      </c>
      <c r="M1833" s="26">
        <v>4</v>
      </c>
      <c r="N1833" s="26">
        <v>3</v>
      </c>
    </row>
    <row r="1834" spans="1:14" x14ac:dyDescent="0.25">
      <c r="A1834" s="25" t="s">
        <v>9004</v>
      </c>
      <c r="B1834" s="25" t="s">
        <v>9005</v>
      </c>
      <c r="C1834" s="26" t="s">
        <v>13792</v>
      </c>
      <c r="D1834" s="26" t="s">
        <v>9006</v>
      </c>
      <c r="E1834" s="25" t="s">
        <v>9007</v>
      </c>
      <c r="F1834" s="26" t="s">
        <v>2476</v>
      </c>
      <c r="G1834" s="26" t="s">
        <v>9008</v>
      </c>
      <c r="H1834" s="26" t="s">
        <v>9009</v>
      </c>
      <c r="I1834" s="26" t="s">
        <v>46035</v>
      </c>
      <c r="J1834" s="26" t="s">
        <v>46036</v>
      </c>
      <c r="K1834" s="27">
        <v>0.44970238816911262</v>
      </c>
      <c r="L1834" s="28" t="s">
        <v>33</v>
      </c>
      <c r="M1834" s="26">
        <v>6</v>
      </c>
      <c r="N1834" s="26">
        <v>6</v>
      </c>
    </row>
    <row r="1835" spans="1:14" x14ac:dyDescent="0.25">
      <c r="A1835" s="25" t="s">
        <v>9363</v>
      </c>
      <c r="B1835" s="25" t="s">
        <v>9364</v>
      </c>
      <c r="C1835" s="26" t="s">
        <v>14570</v>
      </c>
      <c r="D1835" s="26" t="s">
        <v>9365</v>
      </c>
      <c r="E1835" s="25" t="s">
        <v>4656</v>
      </c>
      <c r="F1835" s="26" t="s">
        <v>2538</v>
      </c>
      <c r="G1835" s="26" t="s">
        <v>9366</v>
      </c>
      <c r="H1835" s="26" t="s">
        <v>9367</v>
      </c>
      <c r="I1835" s="26" t="s">
        <v>46037</v>
      </c>
      <c r="J1835" s="26" t="s">
        <v>46038</v>
      </c>
      <c r="K1835" s="27">
        <v>0.16767266737577605</v>
      </c>
      <c r="L1835" s="28" t="s">
        <v>33</v>
      </c>
      <c r="M1835" s="26">
        <v>4</v>
      </c>
      <c r="N1835" s="26">
        <v>3</v>
      </c>
    </row>
    <row r="1836" spans="1:14" x14ac:dyDescent="0.25">
      <c r="A1836" s="25" t="s">
        <v>22808</v>
      </c>
      <c r="B1836" s="25" t="s">
        <v>22809</v>
      </c>
      <c r="C1836" s="26" t="s">
        <v>2476</v>
      </c>
      <c r="D1836" s="26" t="s">
        <v>22810</v>
      </c>
      <c r="E1836" s="25" t="s">
        <v>22811</v>
      </c>
      <c r="F1836" s="26" t="s">
        <v>2476</v>
      </c>
      <c r="G1836" s="26" t="s">
        <v>22812</v>
      </c>
      <c r="H1836" s="26" t="s">
        <v>22813</v>
      </c>
      <c r="I1836" s="26" t="s">
        <v>46039</v>
      </c>
      <c r="J1836" s="26" t="s">
        <v>46040</v>
      </c>
      <c r="K1836" s="27">
        <v>-0.42611449880750313</v>
      </c>
      <c r="L1836" s="28" t="s">
        <v>33</v>
      </c>
      <c r="M1836" s="26">
        <v>10</v>
      </c>
      <c r="N1836" s="26">
        <v>10</v>
      </c>
    </row>
    <row r="1837" spans="1:14" x14ac:dyDescent="0.25">
      <c r="A1837" s="25" t="s">
        <v>15016</v>
      </c>
      <c r="B1837" s="25" t="s">
        <v>15017</v>
      </c>
      <c r="C1837" s="26" t="s">
        <v>6682</v>
      </c>
      <c r="D1837" s="26" t="s">
        <v>4068</v>
      </c>
      <c r="E1837" s="25" t="s">
        <v>2513</v>
      </c>
      <c r="F1837" s="26" t="s">
        <v>2466</v>
      </c>
      <c r="G1837" s="26" t="s">
        <v>4069</v>
      </c>
      <c r="H1837" s="26" t="s">
        <v>4070</v>
      </c>
      <c r="I1837" s="26" t="s">
        <v>46041</v>
      </c>
      <c r="J1837" s="26" t="s">
        <v>46042</v>
      </c>
      <c r="K1837" s="27">
        <v>-0.67327221749990918</v>
      </c>
      <c r="L1837" s="28" t="s">
        <v>33</v>
      </c>
      <c r="M1837" s="26">
        <v>2</v>
      </c>
      <c r="N1837" s="26">
        <v>2</v>
      </c>
    </row>
    <row r="1838" spans="1:14" x14ac:dyDescent="0.25">
      <c r="A1838" s="25" t="s">
        <v>739</v>
      </c>
      <c r="B1838" s="25" t="s">
        <v>740</v>
      </c>
      <c r="C1838" s="26" t="s">
        <v>24466</v>
      </c>
      <c r="D1838" s="26" t="s">
        <v>158</v>
      </c>
      <c r="E1838" s="25" t="s">
        <v>159</v>
      </c>
      <c r="F1838" s="26" t="s">
        <v>27</v>
      </c>
      <c r="G1838" s="26" t="s">
        <v>160</v>
      </c>
      <c r="H1838" s="26" t="s">
        <v>161</v>
      </c>
      <c r="I1838" s="26" t="s">
        <v>46043</v>
      </c>
      <c r="J1838" s="26" t="s">
        <v>46044</v>
      </c>
      <c r="K1838" s="27">
        <v>1.7364857383952305E-2</v>
      </c>
      <c r="L1838" s="28" t="s">
        <v>33</v>
      </c>
      <c r="M1838" s="26">
        <v>3</v>
      </c>
      <c r="N1838" s="26">
        <v>3</v>
      </c>
    </row>
    <row r="1839" spans="1:14" x14ac:dyDescent="0.25">
      <c r="A1839" s="25" t="s">
        <v>1958</v>
      </c>
      <c r="B1839" s="25" t="s">
        <v>1959</v>
      </c>
      <c r="C1839" s="26" t="s">
        <v>27</v>
      </c>
      <c r="D1839" s="26" t="s">
        <v>982</v>
      </c>
      <c r="E1839" s="25" t="s">
        <v>192</v>
      </c>
      <c r="F1839" s="26" t="s">
        <v>27</v>
      </c>
      <c r="G1839" s="26" t="s">
        <v>462</v>
      </c>
      <c r="H1839" s="26" t="s">
        <v>463</v>
      </c>
      <c r="I1839" s="26" t="s">
        <v>46045</v>
      </c>
      <c r="J1839" s="26" t="s">
        <v>46046</v>
      </c>
      <c r="K1839" s="27">
        <v>0.44564174191209732</v>
      </c>
      <c r="L1839" s="28" t="s">
        <v>33</v>
      </c>
      <c r="M1839" s="26">
        <v>14</v>
      </c>
      <c r="N1839" s="26">
        <v>6</v>
      </c>
    </row>
    <row r="1840" spans="1:14" x14ac:dyDescent="0.25">
      <c r="A1840" s="25" t="s">
        <v>5632</v>
      </c>
      <c r="B1840" s="25" t="s">
        <v>5633</v>
      </c>
      <c r="C1840" s="26" t="s">
        <v>2538</v>
      </c>
      <c r="D1840" s="26" t="s">
        <v>339</v>
      </c>
      <c r="E1840" s="25" t="s">
        <v>340</v>
      </c>
      <c r="F1840" s="26" t="s">
        <v>27</v>
      </c>
      <c r="G1840" s="26" t="s">
        <v>348</v>
      </c>
      <c r="H1840" s="26" t="s">
        <v>349</v>
      </c>
      <c r="I1840" s="26" t="s">
        <v>46047</v>
      </c>
      <c r="J1840" s="26" t="s">
        <v>46048</v>
      </c>
      <c r="K1840" s="27">
        <v>3.1042733724231046E-2</v>
      </c>
      <c r="L1840" s="28" t="s">
        <v>33</v>
      </c>
      <c r="M1840" s="26">
        <v>17</v>
      </c>
      <c r="N1840" s="26">
        <v>3</v>
      </c>
    </row>
    <row r="1841" spans="1:14" x14ac:dyDescent="0.25">
      <c r="A1841" s="25" t="s">
        <v>21029</v>
      </c>
      <c r="B1841" s="25" t="s">
        <v>21030</v>
      </c>
      <c r="C1841" s="26" t="s">
        <v>2538</v>
      </c>
      <c r="D1841" s="26" t="s">
        <v>21031</v>
      </c>
      <c r="E1841" s="25" t="s">
        <v>21032</v>
      </c>
      <c r="F1841" s="26" t="s">
        <v>2538</v>
      </c>
      <c r="G1841" s="26" t="s">
        <v>21033</v>
      </c>
      <c r="H1841" s="26" t="s">
        <v>21034</v>
      </c>
      <c r="I1841" s="26" t="s">
        <v>46049</v>
      </c>
      <c r="J1841" s="26" t="s">
        <v>46050</v>
      </c>
      <c r="K1841" s="27">
        <v>-0.3200474541194937</v>
      </c>
      <c r="L1841" s="28" t="s">
        <v>33</v>
      </c>
      <c r="M1841" s="26">
        <v>2</v>
      </c>
      <c r="N1841" s="26">
        <v>2</v>
      </c>
    </row>
    <row r="1842" spans="1:14" x14ac:dyDescent="0.25">
      <c r="A1842" s="25" t="s">
        <v>23613</v>
      </c>
      <c r="B1842" s="25" t="s">
        <v>23614</v>
      </c>
      <c r="C1842" s="26" t="s">
        <v>2538</v>
      </c>
      <c r="D1842" s="26" t="s">
        <v>23606</v>
      </c>
      <c r="E1842" s="25" t="s">
        <v>23607</v>
      </c>
      <c r="F1842" s="26" t="s">
        <v>2538</v>
      </c>
      <c r="G1842" s="26" t="s">
        <v>23608</v>
      </c>
      <c r="H1842" s="26" t="s">
        <v>23609</v>
      </c>
      <c r="I1842" s="26" t="s">
        <v>46051</v>
      </c>
      <c r="J1842" s="26" t="s">
        <v>46052</v>
      </c>
      <c r="K1842" s="27">
        <v>-0.14098267422981145</v>
      </c>
      <c r="L1842" s="28" t="s">
        <v>33</v>
      </c>
      <c r="M1842" s="26">
        <v>50</v>
      </c>
      <c r="N1842" s="26">
        <v>24</v>
      </c>
    </row>
    <row r="1843" spans="1:14" x14ac:dyDescent="0.25">
      <c r="A1843" s="25" t="s">
        <v>10261</v>
      </c>
      <c r="B1843" s="25" t="s">
        <v>10262</v>
      </c>
      <c r="C1843" s="26" t="s">
        <v>2538</v>
      </c>
      <c r="D1843" s="26" t="s">
        <v>10263</v>
      </c>
      <c r="E1843" s="25" t="s">
        <v>10264</v>
      </c>
      <c r="F1843" s="26" t="s">
        <v>2476</v>
      </c>
      <c r="G1843" s="26" t="s">
        <v>10265</v>
      </c>
      <c r="H1843" s="26" t="s">
        <v>10266</v>
      </c>
      <c r="I1843" s="26" t="s">
        <v>46053</v>
      </c>
      <c r="J1843" s="26" t="s">
        <v>46054</v>
      </c>
      <c r="K1843" s="27">
        <v>-0.33286363396851282</v>
      </c>
      <c r="L1843" s="28" t="s">
        <v>33</v>
      </c>
      <c r="M1843" s="26">
        <v>2</v>
      </c>
      <c r="N1843" s="26">
        <v>2</v>
      </c>
    </row>
    <row r="1844" spans="1:14" x14ac:dyDescent="0.25">
      <c r="A1844" s="25" t="s">
        <v>22231</v>
      </c>
      <c r="B1844" s="25" t="s">
        <v>22232</v>
      </c>
      <c r="C1844" s="26" t="s">
        <v>2557</v>
      </c>
      <c r="D1844" s="26" t="s">
        <v>22233</v>
      </c>
      <c r="E1844" s="25" t="s">
        <v>22234</v>
      </c>
      <c r="F1844" s="26" t="s">
        <v>2557</v>
      </c>
      <c r="G1844" s="26" t="s">
        <v>22235</v>
      </c>
      <c r="H1844" s="26" t="s">
        <v>22236</v>
      </c>
      <c r="I1844" s="26" t="s">
        <v>46055</v>
      </c>
      <c r="J1844" s="26" t="s">
        <v>46056</v>
      </c>
      <c r="K1844" s="27">
        <v>-1.6095837625471849</v>
      </c>
      <c r="L1844" s="28" t="s">
        <v>33</v>
      </c>
      <c r="M1844" s="26">
        <v>5</v>
      </c>
      <c r="N1844" s="26">
        <v>5</v>
      </c>
    </row>
    <row r="1845" spans="1:14" x14ac:dyDescent="0.25">
      <c r="A1845" s="25" t="s">
        <v>2235</v>
      </c>
      <c r="B1845" s="25" t="s">
        <v>2236</v>
      </c>
      <c r="C1845" s="26" t="s">
        <v>1779</v>
      </c>
      <c r="D1845" s="26" t="s">
        <v>2237</v>
      </c>
      <c r="E1845" s="25" t="s">
        <v>2238</v>
      </c>
      <c r="F1845" s="26" t="s">
        <v>27</v>
      </c>
      <c r="G1845" s="26" t="s">
        <v>2239</v>
      </c>
      <c r="H1845" s="26" t="s">
        <v>2240</v>
      </c>
      <c r="I1845" s="26" t="s">
        <v>46057</v>
      </c>
      <c r="J1845" s="26" t="s">
        <v>46058</v>
      </c>
      <c r="K1845" s="27">
        <v>-1.7980188684592533E-2</v>
      </c>
      <c r="L1845" s="28" t="s">
        <v>33</v>
      </c>
      <c r="M1845" s="26">
        <v>23</v>
      </c>
      <c r="N1845" s="26">
        <v>23</v>
      </c>
    </row>
    <row r="1846" spans="1:14" x14ac:dyDescent="0.25">
      <c r="A1846" s="25" t="s">
        <v>22078</v>
      </c>
      <c r="B1846" s="25" t="s">
        <v>22079</v>
      </c>
      <c r="C1846" s="26" t="s">
        <v>2538</v>
      </c>
      <c r="D1846" s="26" t="s">
        <v>22080</v>
      </c>
      <c r="E1846" s="25" t="s">
        <v>22081</v>
      </c>
      <c r="F1846" s="26" t="s">
        <v>2605</v>
      </c>
      <c r="G1846" s="26" t="s">
        <v>22082</v>
      </c>
      <c r="H1846" s="26" t="s">
        <v>22083</v>
      </c>
      <c r="I1846" s="26" t="s">
        <v>46059</v>
      </c>
      <c r="J1846" s="26" t="s">
        <v>46060</v>
      </c>
      <c r="K1846" s="27">
        <v>-0.58442070887586395</v>
      </c>
      <c r="L1846" s="28" t="s">
        <v>33</v>
      </c>
      <c r="M1846" s="26">
        <v>11</v>
      </c>
      <c r="N1846" s="26">
        <v>9</v>
      </c>
    </row>
    <row r="1847" spans="1:14" x14ac:dyDescent="0.25">
      <c r="A1847" s="25" t="s">
        <v>17233</v>
      </c>
      <c r="B1847" s="25" t="s">
        <v>17234</v>
      </c>
      <c r="C1847" s="26" t="s">
        <v>2538</v>
      </c>
      <c r="D1847" s="26" t="s">
        <v>12327</v>
      </c>
      <c r="E1847" s="25" t="s">
        <v>12328</v>
      </c>
      <c r="F1847" s="26" t="s">
        <v>2678</v>
      </c>
      <c r="G1847" s="26" t="s">
        <v>17235</v>
      </c>
      <c r="H1847" s="26" t="s">
        <v>17236</v>
      </c>
      <c r="I1847" s="26" t="s">
        <v>46061</v>
      </c>
      <c r="J1847" s="26" t="s">
        <v>46062</v>
      </c>
      <c r="K1847" s="27">
        <v>-0.22222397282419282</v>
      </c>
      <c r="L1847" s="28" t="s">
        <v>33</v>
      </c>
      <c r="M1847" s="26">
        <v>9</v>
      </c>
      <c r="N1847" s="26">
        <v>5</v>
      </c>
    </row>
    <row r="1848" spans="1:14" x14ac:dyDescent="0.25">
      <c r="A1848" s="25" t="s">
        <v>16934</v>
      </c>
      <c r="B1848" s="25" t="s">
        <v>16935</v>
      </c>
      <c r="C1848" s="26" t="s">
        <v>2678</v>
      </c>
      <c r="D1848" s="26" t="s">
        <v>3778</v>
      </c>
      <c r="E1848" s="25" t="s">
        <v>3779</v>
      </c>
      <c r="F1848" s="26" t="s">
        <v>2576</v>
      </c>
      <c r="G1848" s="26" t="s">
        <v>3780</v>
      </c>
      <c r="H1848" s="26" t="s">
        <v>3781</v>
      </c>
      <c r="I1848" s="26" t="s">
        <v>46063</v>
      </c>
      <c r="J1848" s="26" t="s">
        <v>46064</v>
      </c>
      <c r="K1848" s="27">
        <v>-1.135150841157736</v>
      </c>
      <c r="L1848" s="28" t="s">
        <v>33</v>
      </c>
      <c r="M1848" s="26">
        <v>5</v>
      </c>
      <c r="N1848" s="26">
        <v>4</v>
      </c>
    </row>
    <row r="1849" spans="1:14" x14ac:dyDescent="0.25">
      <c r="A1849" s="25" t="s">
        <v>11339</v>
      </c>
      <c r="B1849" s="25" t="s">
        <v>11340</v>
      </c>
      <c r="C1849" s="26" t="s">
        <v>2576</v>
      </c>
      <c r="D1849" s="26" t="s">
        <v>11341</v>
      </c>
      <c r="E1849" s="25" t="s">
        <v>11342</v>
      </c>
      <c r="F1849" s="26" t="s">
        <v>2538</v>
      </c>
      <c r="G1849" s="26" t="s">
        <v>11343</v>
      </c>
      <c r="H1849" s="26" t="s">
        <v>11344</v>
      </c>
      <c r="I1849" s="26" t="s">
        <v>46065</v>
      </c>
      <c r="J1849" s="26" t="s">
        <v>46066</v>
      </c>
      <c r="K1849" s="27">
        <v>0.211529065887125</v>
      </c>
      <c r="L1849" s="28" t="s">
        <v>33</v>
      </c>
      <c r="M1849" s="26">
        <v>8</v>
      </c>
      <c r="N1849" s="26">
        <v>8</v>
      </c>
    </row>
    <row r="1850" spans="1:14" x14ac:dyDescent="0.25">
      <c r="A1850" s="25" t="s">
        <v>19619</v>
      </c>
      <c r="B1850" s="25" t="s">
        <v>19620</v>
      </c>
      <c r="C1850" s="26" t="s">
        <v>2538</v>
      </c>
      <c r="D1850" s="26" t="s">
        <v>19621</v>
      </c>
      <c r="E1850" s="25" t="s">
        <v>3712</v>
      </c>
      <c r="F1850" s="26" t="s">
        <v>2576</v>
      </c>
      <c r="G1850" s="26" t="s">
        <v>19622</v>
      </c>
      <c r="H1850" s="26" t="s">
        <v>19623</v>
      </c>
      <c r="I1850" s="26" t="s">
        <v>46067</v>
      </c>
      <c r="J1850" s="26" t="s">
        <v>46068</v>
      </c>
      <c r="K1850" s="27">
        <v>-0.32885289488840763</v>
      </c>
      <c r="L1850" s="28" t="s">
        <v>33</v>
      </c>
      <c r="M1850" s="26">
        <v>2</v>
      </c>
      <c r="N1850" s="26">
        <v>2</v>
      </c>
    </row>
    <row r="1851" spans="1:14" x14ac:dyDescent="0.25">
      <c r="A1851" s="25" t="s">
        <v>13379</v>
      </c>
      <c r="B1851" s="25" t="s">
        <v>13380</v>
      </c>
      <c r="C1851" s="26" t="s">
        <v>2538</v>
      </c>
      <c r="D1851" s="26" t="s">
        <v>13381</v>
      </c>
      <c r="E1851" s="25" t="s">
        <v>13382</v>
      </c>
      <c r="F1851" s="26" t="s">
        <v>2576</v>
      </c>
      <c r="G1851" s="26" t="s">
        <v>13383</v>
      </c>
      <c r="H1851" s="26" t="s">
        <v>13384</v>
      </c>
      <c r="I1851" s="26" t="s">
        <v>46069</v>
      </c>
      <c r="J1851" s="26" t="s">
        <v>46070</v>
      </c>
      <c r="K1851" s="27">
        <v>1.7557785018648752E-2</v>
      </c>
      <c r="L1851" s="28" t="s">
        <v>33</v>
      </c>
      <c r="M1851" s="26">
        <v>5</v>
      </c>
      <c r="N1851" s="26">
        <v>3</v>
      </c>
    </row>
    <row r="1852" spans="1:14" x14ac:dyDescent="0.25">
      <c r="A1852" s="25" t="s">
        <v>3995</v>
      </c>
      <c r="B1852" s="25" t="s">
        <v>3996</v>
      </c>
      <c r="C1852" s="26" t="s">
        <v>27</v>
      </c>
      <c r="D1852" s="26" t="s">
        <v>3997</v>
      </c>
      <c r="E1852" s="25" t="s">
        <v>3998</v>
      </c>
      <c r="F1852" s="26" t="s">
        <v>2538</v>
      </c>
      <c r="G1852" s="26" t="s">
        <v>3999</v>
      </c>
      <c r="H1852" s="26" t="s">
        <v>4000</v>
      </c>
      <c r="I1852" s="26" t="s">
        <v>46071</v>
      </c>
      <c r="J1852" s="26" t="s">
        <v>46072</v>
      </c>
      <c r="K1852" s="27">
        <v>7.2950852411339334E-2</v>
      </c>
      <c r="L1852" s="28" t="s">
        <v>33</v>
      </c>
      <c r="M1852" s="26">
        <v>10</v>
      </c>
      <c r="N1852" s="26">
        <v>8</v>
      </c>
    </row>
    <row r="1853" spans="1:14" x14ac:dyDescent="0.25">
      <c r="A1853" s="25" t="s">
        <v>24019</v>
      </c>
      <c r="B1853" s="25" t="s">
        <v>24020</v>
      </c>
      <c r="C1853" s="26" t="s">
        <v>2538</v>
      </c>
      <c r="D1853" s="26" t="s">
        <v>20938</v>
      </c>
      <c r="E1853" s="25" t="s">
        <v>10624</v>
      </c>
      <c r="F1853" s="26" t="s">
        <v>2538</v>
      </c>
      <c r="G1853" s="26" t="s">
        <v>20939</v>
      </c>
      <c r="H1853" s="26" t="s">
        <v>20940</v>
      </c>
      <c r="I1853" s="26" t="s">
        <v>46073</v>
      </c>
      <c r="J1853" s="26" t="s">
        <v>46074</v>
      </c>
      <c r="K1853" s="27">
        <v>2.0943896405239628</v>
      </c>
      <c r="L1853" s="28" t="s">
        <v>33</v>
      </c>
      <c r="M1853" s="26">
        <v>22</v>
      </c>
      <c r="N1853" s="26">
        <v>4</v>
      </c>
    </row>
    <row r="1854" spans="1:14" x14ac:dyDescent="0.25">
      <c r="A1854" s="25" t="s">
        <v>6408</v>
      </c>
      <c r="B1854" s="25" t="s">
        <v>6409</v>
      </c>
      <c r="C1854" s="26" t="s">
        <v>2476</v>
      </c>
      <c r="D1854" s="26" t="s">
        <v>6410</v>
      </c>
      <c r="E1854" s="25" t="s">
        <v>6411</v>
      </c>
      <c r="F1854" s="26" t="s">
        <v>2476</v>
      </c>
      <c r="G1854" s="26" t="s">
        <v>6412</v>
      </c>
      <c r="H1854" s="26" t="s">
        <v>6413</v>
      </c>
      <c r="I1854" s="26" t="s">
        <v>46075</v>
      </c>
      <c r="J1854" s="26" t="s">
        <v>46076</v>
      </c>
      <c r="K1854" s="27">
        <v>-0.77449107045669863</v>
      </c>
      <c r="L1854" s="28" t="s">
        <v>33</v>
      </c>
      <c r="M1854" s="26">
        <v>6</v>
      </c>
      <c r="N1854" s="26">
        <v>4</v>
      </c>
    </row>
    <row r="1855" spans="1:14" x14ac:dyDescent="0.25">
      <c r="A1855" s="25" t="s">
        <v>9149</v>
      </c>
      <c r="B1855" s="25" t="s">
        <v>9150</v>
      </c>
      <c r="C1855" s="26" t="s">
        <v>2538</v>
      </c>
      <c r="D1855" s="26" t="s">
        <v>9151</v>
      </c>
      <c r="E1855" s="25" t="s">
        <v>9152</v>
      </c>
      <c r="F1855" s="26" t="s">
        <v>2557</v>
      </c>
      <c r="G1855" s="26" t="s">
        <v>9144</v>
      </c>
      <c r="H1855" s="26" t="s">
        <v>9145</v>
      </c>
      <c r="I1855" s="26" t="s">
        <v>46077</v>
      </c>
      <c r="J1855" s="26" t="s">
        <v>46078</v>
      </c>
      <c r="K1855" s="27">
        <v>-0.53978144468738576</v>
      </c>
      <c r="L1855" s="28" t="s">
        <v>33</v>
      </c>
      <c r="M1855" s="26">
        <v>9</v>
      </c>
      <c r="N1855" s="26">
        <v>8</v>
      </c>
    </row>
    <row r="1856" spans="1:14" x14ac:dyDescent="0.25">
      <c r="A1856" s="25" t="s">
        <v>15252</v>
      </c>
      <c r="B1856" s="25" t="s">
        <v>15253</v>
      </c>
      <c r="C1856" s="26" t="s">
        <v>2476</v>
      </c>
      <c r="D1856" s="26" t="s">
        <v>3583</v>
      </c>
      <c r="E1856" s="25" t="s">
        <v>3584</v>
      </c>
      <c r="F1856" s="26" t="s">
        <v>2557</v>
      </c>
      <c r="G1856" s="26" t="s">
        <v>3585</v>
      </c>
      <c r="H1856" s="26" t="s">
        <v>3586</v>
      </c>
      <c r="I1856" s="26" t="s">
        <v>46079</v>
      </c>
      <c r="J1856" s="26" t="s">
        <v>46080</v>
      </c>
      <c r="K1856" s="27">
        <v>0.43502516361396015</v>
      </c>
      <c r="L1856" s="28" t="s">
        <v>33</v>
      </c>
      <c r="M1856" s="26">
        <v>4</v>
      </c>
      <c r="N1856" s="26">
        <v>3</v>
      </c>
    </row>
    <row r="1857" spans="1:14" x14ac:dyDescent="0.25">
      <c r="A1857" s="25" t="s">
        <v>2960</v>
      </c>
      <c r="B1857" s="25" t="s">
        <v>2961</v>
      </c>
      <c r="C1857" s="26" t="s">
        <v>24642</v>
      </c>
      <c r="D1857" s="26" t="s">
        <v>2962</v>
      </c>
      <c r="E1857" s="25" t="s">
        <v>2963</v>
      </c>
      <c r="F1857" s="26" t="s">
        <v>2466</v>
      </c>
      <c r="G1857" s="26" t="s">
        <v>2964</v>
      </c>
      <c r="H1857" s="26" t="s">
        <v>2965</v>
      </c>
      <c r="I1857" s="26" t="s">
        <v>46081</v>
      </c>
      <c r="J1857" s="26" t="s">
        <v>46082</v>
      </c>
      <c r="K1857" s="27">
        <v>0.57048223476782722</v>
      </c>
      <c r="L1857" s="28" t="s">
        <v>33</v>
      </c>
      <c r="M1857" s="26">
        <v>2</v>
      </c>
      <c r="N1857" s="26">
        <v>2</v>
      </c>
    </row>
    <row r="1858" spans="1:14" x14ac:dyDescent="0.25">
      <c r="A1858" s="25" t="s">
        <v>8021</v>
      </c>
      <c r="B1858" s="25" t="s">
        <v>8022</v>
      </c>
      <c r="C1858" s="26" t="s">
        <v>2538</v>
      </c>
      <c r="D1858" s="26" t="s">
        <v>8023</v>
      </c>
      <c r="E1858" s="25" t="s">
        <v>8024</v>
      </c>
      <c r="F1858" s="26" t="s">
        <v>2557</v>
      </c>
      <c r="G1858" s="26" t="s">
        <v>8025</v>
      </c>
      <c r="H1858" s="26" t="s">
        <v>8026</v>
      </c>
      <c r="I1858" s="26" t="s">
        <v>46083</v>
      </c>
      <c r="J1858" s="26" t="s">
        <v>46084</v>
      </c>
      <c r="K1858" s="27">
        <v>0.1810157853851079</v>
      </c>
      <c r="L1858" s="28" t="s">
        <v>33</v>
      </c>
      <c r="M1858" s="26">
        <v>10</v>
      </c>
      <c r="N1858" s="26">
        <v>7</v>
      </c>
    </row>
    <row r="1859" spans="1:14" x14ac:dyDescent="0.25">
      <c r="A1859" s="25" t="s">
        <v>21955</v>
      </c>
      <c r="B1859" s="25" t="s">
        <v>21956</v>
      </c>
      <c r="C1859" s="26" t="s">
        <v>2538</v>
      </c>
      <c r="D1859" s="26" t="s">
        <v>21957</v>
      </c>
      <c r="E1859" s="25" t="s">
        <v>21958</v>
      </c>
      <c r="F1859" s="26" t="s">
        <v>13792</v>
      </c>
      <c r="G1859" s="26" t="s">
        <v>21959</v>
      </c>
      <c r="H1859" s="26" t="s">
        <v>21960</v>
      </c>
      <c r="I1859" s="26" t="s">
        <v>46085</v>
      </c>
      <c r="J1859" s="26" t="s">
        <v>46086</v>
      </c>
      <c r="K1859" s="27">
        <v>-0.34138124345249365</v>
      </c>
      <c r="L1859" s="28" t="s">
        <v>33</v>
      </c>
      <c r="M1859" s="26">
        <v>14</v>
      </c>
      <c r="N1859" s="26">
        <v>14</v>
      </c>
    </row>
    <row r="1860" spans="1:14" x14ac:dyDescent="0.25">
      <c r="A1860" s="25" t="s">
        <v>2218</v>
      </c>
      <c r="B1860" s="25" t="s">
        <v>2219</v>
      </c>
      <c r="C1860" s="26" t="s">
        <v>27</v>
      </c>
      <c r="D1860" s="26" t="s">
        <v>2220</v>
      </c>
      <c r="E1860" s="25" t="s">
        <v>2221</v>
      </c>
      <c r="F1860" s="26" t="s">
        <v>27</v>
      </c>
      <c r="G1860" s="26" t="s">
        <v>2222</v>
      </c>
      <c r="H1860" s="26" t="s">
        <v>2223</v>
      </c>
      <c r="I1860" s="26" t="s">
        <v>46087</v>
      </c>
      <c r="J1860" s="26" t="s">
        <v>46088</v>
      </c>
      <c r="K1860" s="27">
        <v>1.9917825020393364E-2</v>
      </c>
      <c r="L1860" s="28" t="s">
        <v>33</v>
      </c>
      <c r="M1860" s="26">
        <v>7</v>
      </c>
      <c r="N1860" s="26">
        <v>7</v>
      </c>
    </row>
    <row r="1861" spans="1:14" x14ac:dyDescent="0.25">
      <c r="A1861" s="25" t="s">
        <v>180</v>
      </c>
      <c r="B1861" s="25" t="s">
        <v>181</v>
      </c>
      <c r="C1861" s="26" t="s">
        <v>24575</v>
      </c>
      <c r="D1861" s="26" t="s">
        <v>182</v>
      </c>
      <c r="E1861" s="25" t="s">
        <v>183</v>
      </c>
      <c r="F1861" s="26" t="s">
        <v>27</v>
      </c>
      <c r="G1861" s="26" t="s">
        <v>184</v>
      </c>
      <c r="H1861" s="26" t="s">
        <v>185</v>
      </c>
      <c r="I1861" s="26" t="s">
        <v>46089</v>
      </c>
      <c r="J1861" s="26" t="s">
        <v>46090</v>
      </c>
      <c r="K1861" s="27">
        <v>0.31755689113984936</v>
      </c>
      <c r="L1861" s="28" t="s">
        <v>33</v>
      </c>
      <c r="M1861" s="26">
        <v>2</v>
      </c>
      <c r="N1861" s="26">
        <v>2</v>
      </c>
    </row>
    <row r="1862" spans="1:14" x14ac:dyDescent="0.25">
      <c r="A1862" s="25" t="s">
        <v>12850</v>
      </c>
      <c r="B1862" s="25" t="s">
        <v>12851</v>
      </c>
      <c r="C1862" s="26" t="s">
        <v>2538</v>
      </c>
      <c r="D1862" s="26" t="s">
        <v>12852</v>
      </c>
      <c r="E1862" s="25" t="s">
        <v>12853</v>
      </c>
      <c r="F1862" s="26" t="s">
        <v>2557</v>
      </c>
      <c r="G1862" s="26" t="s">
        <v>12854</v>
      </c>
      <c r="H1862" s="26" t="s">
        <v>12855</v>
      </c>
      <c r="I1862" s="26" t="s">
        <v>46091</v>
      </c>
      <c r="J1862" s="26" t="s">
        <v>44482</v>
      </c>
      <c r="K1862" s="27">
        <v>-3.4261847811624238</v>
      </c>
      <c r="L1862" s="28" t="s">
        <v>33</v>
      </c>
      <c r="M1862" s="26">
        <v>3</v>
      </c>
      <c r="N1862" s="26">
        <v>3</v>
      </c>
    </row>
    <row r="1863" spans="1:14" x14ac:dyDescent="0.25">
      <c r="A1863" s="25" t="s">
        <v>22177</v>
      </c>
      <c r="B1863" s="25" t="s">
        <v>22178</v>
      </c>
      <c r="C1863" s="26" t="s">
        <v>2538</v>
      </c>
      <c r="D1863" s="26" t="s">
        <v>22179</v>
      </c>
      <c r="E1863" s="25" t="s">
        <v>6868</v>
      </c>
      <c r="F1863" s="26" t="s">
        <v>2538</v>
      </c>
      <c r="G1863" s="26" t="s">
        <v>22180</v>
      </c>
      <c r="H1863" s="26" t="s">
        <v>6870</v>
      </c>
      <c r="I1863" s="26" t="s">
        <v>46092</v>
      </c>
      <c r="J1863" s="26" t="s">
        <v>46093</v>
      </c>
      <c r="K1863" s="27">
        <v>2.2439785429939955E-2</v>
      </c>
      <c r="L1863" s="28" t="s">
        <v>33</v>
      </c>
      <c r="M1863" s="26">
        <v>3</v>
      </c>
      <c r="N1863" s="26">
        <v>3</v>
      </c>
    </row>
    <row r="1864" spans="1:14" x14ac:dyDescent="0.25">
      <c r="A1864" s="25" t="s">
        <v>21469</v>
      </c>
      <c r="B1864" s="25" t="s">
        <v>21470</v>
      </c>
      <c r="C1864" s="26" t="s">
        <v>2476</v>
      </c>
      <c r="D1864" s="26" t="s">
        <v>21471</v>
      </c>
      <c r="E1864" s="25" t="s">
        <v>1155</v>
      </c>
      <c r="F1864" s="26" t="s">
        <v>2476</v>
      </c>
      <c r="G1864" s="26" t="s">
        <v>21472</v>
      </c>
      <c r="H1864" s="26" t="s">
        <v>21473</v>
      </c>
      <c r="I1864" s="26" t="s">
        <v>46094</v>
      </c>
      <c r="J1864" s="26" t="s">
        <v>46095</v>
      </c>
      <c r="K1864" s="27">
        <v>-0.88659317175914953</v>
      </c>
      <c r="L1864" s="28" t="s">
        <v>33</v>
      </c>
      <c r="M1864" s="26">
        <v>4</v>
      </c>
      <c r="N1864" s="26">
        <v>4</v>
      </c>
    </row>
    <row r="1865" spans="1:14" x14ac:dyDescent="0.25">
      <c r="A1865" s="25" t="s">
        <v>5360</v>
      </c>
      <c r="B1865" s="25" t="s">
        <v>5361</v>
      </c>
      <c r="C1865" s="26" t="s">
        <v>21679</v>
      </c>
      <c r="D1865" s="26" t="s">
        <v>5362</v>
      </c>
      <c r="E1865" s="25" t="s">
        <v>5363</v>
      </c>
      <c r="F1865" s="26" t="s">
        <v>27</v>
      </c>
      <c r="G1865" s="26" t="s">
        <v>5364</v>
      </c>
      <c r="H1865" s="26" t="s">
        <v>5365</v>
      </c>
      <c r="I1865" s="26" t="s">
        <v>46096</v>
      </c>
      <c r="J1865" s="26" t="s">
        <v>46097</v>
      </c>
      <c r="K1865" s="27">
        <v>-0.33117061184735636</v>
      </c>
      <c r="L1865" s="28" t="s">
        <v>33</v>
      </c>
      <c r="M1865" s="26">
        <v>17</v>
      </c>
      <c r="N1865" s="26">
        <v>15</v>
      </c>
    </row>
    <row r="1866" spans="1:14" x14ac:dyDescent="0.25">
      <c r="A1866" s="25" t="s">
        <v>10326</v>
      </c>
      <c r="B1866" s="25" t="s">
        <v>10327</v>
      </c>
      <c r="C1866" s="26" t="s">
        <v>2576</v>
      </c>
      <c r="D1866" s="26" t="s">
        <v>10328</v>
      </c>
      <c r="E1866" s="25" t="s">
        <v>6017</v>
      </c>
      <c r="F1866" s="26" t="s">
        <v>2576</v>
      </c>
      <c r="G1866" s="26" t="s">
        <v>10329</v>
      </c>
      <c r="H1866" s="26" t="s">
        <v>10330</v>
      </c>
      <c r="I1866" s="26" t="s">
        <v>46098</v>
      </c>
      <c r="J1866" s="26" t="s">
        <v>46099</v>
      </c>
      <c r="K1866" s="27">
        <v>-1.2520652066322937</v>
      </c>
      <c r="L1866" s="28" t="s">
        <v>33</v>
      </c>
      <c r="M1866" s="26">
        <v>8</v>
      </c>
      <c r="N1866" s="26">
        <v>4</v>
      </c>
    </row>
    <row r="1867" spans="1:14" x14ac:dyDescent="0.25">
      <c r="A1867" s="25" t="s">
        <v>15769</v>
      </c>
      <c r="B1867" s="25" t="s">
        <v>15770</v>
      </c>
      <c r="C1867" s="26" t="s">
        <v>26518</v>
      </c>
      <c r="D1867" s="26" t="s">
        <v>15771</v>
      </c>
      <c r="E1867" s="25" t="s">
        <v>15772</v>
      </c>
      <c r="F1867" s="26" t="s">
        <v>2605</v>
      </c>
      <c r="G1867" s="26" t="s">
        <v>15773</v>
      </c>
      <c r="H1867" s="26" t="s">
        <v>15774</v>
      </c>
      <c r="I1867" s="26" t="s">
        <v>46100</v>
      </c>
      <c r="J1867" s="26" t="s">
        <v>46101</v>
      </c>
      <c r="K1867" s="27">
        <v>-6.5932071204986398E-2</v>
      </c>
      <c r="L1867" s="28" t="s">
        <v>33</v>
      </c>
      <c r="M1867" s="26">
        <v>11</v>
      </c>
      <c r="N1867" s="26">
        <v>6</v>
      </c>
    </row>
    <row r="1868" spans="1:14" x14ac:dyDescent="0.25">
      <c r="A1868" s="25" t="s">
        <v>18191</v>
      </c>
      <c r="B1868" s="25" t="s">
        <v>18192</v>
      </c>
      <c r="C1868" s="26" t="s">
        <v>2538</v>
      </c>
      <c r="D1868" s="26" t="s">
        <v>7957</v>
      </c>
      <c r="E1868" s="25" t="s">
        <v>7958</v>
      </c>
      <c r="F1868" s="26" t="s">
        <v>2538</v>
      </c>
      <c r="G1868" s="26" t="s">
        <v>18193</v>
      </c>
      <c r="H1868" s="26" t="s">
        <v>18194</v>
      </c>
      <c r="I1868" s="26" t="s">
        <v>46102</v>
      </c>
      <c r="J1868" s="26" t="s">
        <v>46103</v>
      </c>
      <c r="K1868" s="27">
        <v>1.8734690127349067E-4</v>
      </c>
      <c r="L1868" s="28" t="s">
        <v>33</v>
      </c>
      <c r="M1868" s="26">
        <v>19</v>
      </c>
      <c r="N1868" s="26">
        <v>2</v>
      </c>
    </row>
    <row r="1869" spans="1:14" x14ac:dyDescent="0.25">
      <c r="A1869" s="25" t="s">
        <v>23714</v>
      </c>
      <c r="B1869" s="25" t="s">
        <v>23715</v>
      </c>
      <c r="C1869" s="26" t="s">
        <v>2538</v>
      </c>
      <c r="D1869" s="26" t="s">
        <v>23716</v>
      </c>
      <c r="E1869" s="25" t="s">
        <v>23717</v>
      </c>
      <c r="F1869" s="26" t="s">
        <v>2538</v>
      </c>
      <c r="G1869" s="26" t="s">
        <v>20145</v>
      </c>
      <c r="H1869" s="26" t="s">
        <v>20146</v>
      </c>
      <c r="I1869" s="26" t="s">
        <v>46104</v>
      </c>
      <c r="J1869" s="26" t="s">
        <v>46105</v>
      </c>
      <c r="K1869" s="27">
        <v>-1.8209932697079918</v>
      </c>
      <c r="L1869" s="28" t="s">
        <v>33</v>
      </c>
      <c r="M1869" s="26">
        <v>2</v>
      </c>
      <c r="N1869" s="26">
        <v>2</v>
      </c>
    </row>
    <row r="1870" spans="1:14" x14ac:dyDescent="0.25">
      <c r="A1870" s="25" t="s">
        <v>5768</v>
      </c>
      <c r="B1870" s="25" t="s">
        <v>5769</v>
      </c>
      <c r="C1870" s="26" t="s">
        <v>2538</v>
      </c>
      <c r="D1870" s="26" t="s">
        <v>5770</v>
      </c>
      <c r="E1870" s="25" t="s">
        <v>5771</v>
      </c>
      <c r="F1870" s="26" t="s">
        <v>2678</v>
      </c>
      <c r="G1870" s="26" t="s">
        <v>5772</v>
      </c>
      <c r="H1870" s="26" t="s">
        <v>5773</v>
      </c>
      <c r="I1870" s="26" t="s">
        <v>46106</v>
      </c>
      <c r="J1870" s="26" t="s">
        <v>46107</v>
      </c>
      <c r="K1870" s="27">
        <v>-0.21982051557014759</v>
      </c>
      <c r="L1870" s="28" t="s">
        <v>33</v>
      </c>
      <c r="M1870" s="26">
        <v>22</v>
      </c>
      <c r="N1870" s="26">
        <v>22</v>
      </c>
    </row>
    <row r="1871" spans="1:14" x14ac:dyDescent="0.25">
      <c r="A1871" s="25" t="s">
        <v>22398</v>
      </c>
      <c r="B1871" s="25" t="s">
        <v>22399</v>
      </c>
      <c r="C1871" s="26" t="s">
        <v>2538</v>
      </c>
      <c r="D1871" s="26" t="s">
        <v>22400</v>
      </c>
      <c r="E1871" s="25" t="s">
        <v>1155</v>
      </c>
      <c r="F1871" s="26" t="s">
        <v>2476</v>
      </c>
      <c r="G1871" s="26" t="s">
        <v>22401</v>
      </c>
      <c r="H1871" s="26" t="s">
        <v>22402</v>
      </c>
      <c r="I1871" s="26" t="s">
        <v>46108</v>
      </c>
      <c r="J1871" s="26" t="s">
        <v>46109</v>
      </c>
      <c r="K1871" s="27">
        <v>-0.31154614120046753</v>
      </c>
      <c r="L1871" s="28" t="s">
        <v>33</v>
      </c>
      <c r="M1871" s="26">
        <v>4</v>
      </c>
      <c r="N1871" s="26">
        <v>4</v>
      </c>
    </row>
    <row r="1872" spans="1:14" x14ac:dyDescent="0.25">
      <c r="A1872" s="25" t="s">
        <v>3632</v>
      </c>
      <c r="B1872" s="25" t="s">
        <v>3633</v>
      </c>
      <c r="C1872" s="26" t="s">
        <v>27</v>
      </c>
      <c r="D1872" s="26" t="s">
        <v>3634</v>
      </c>
      <c r="E1872" s="25" t="s">
        <v>3635</v>
      </c>
      <c r="F1872" s="26" t="s">
        <v>2678</v>
      </c>
      <c r="G1872" s="26" t="s">
        <v>3636</v>
      </c>
      <c r="H1872" s="26" t="s">
        <v>3637</v>
      </c>
      <c r="I1872" s="26" t="s">
        <v>46110</v>
      </c>
      <c r="J1872" s="26" t="s">
        <v>46111</v>
      </c>
      <c r="K1872" s="27">
        <v>-0.32963088871725671</v>
      </c>
      <c r="L1872" s="28" t="s">
        <v>33</v>
      </c>
      <c r="M1872" s="26">
        <v>36</v>
      </c>
      <c r="N1872" s="26">
        <v>20</v>
      </c>
    </row>
    <row r="1873" spans="1:14" x14ac:dyDescent="0.25">
      <c r="A1873" s="25" t="s">
        <v>4151</v>
      </c>
      <c r="B1873" s="25" t="s">
        <v>4152</v>
      </c>
      <c r="C1873" s="26" t="s">
        <v>27</v>
      </c>
      <c r="D1873" s="26" t="s">
        <v>4153</v>
      </c>
      <c r="E1873" s="25" t="s">
        <v>4154</v>
      </c>
      <c r="F1873" s="26" t="s">
        <v>2494</v>
      </c>
      <c r="G1873" s="26" t="s">
        <v>4155</v>
      </c>
      <c r="H1873" s="26" t="s">
        <v>4156</v>
      </c>
      <c r="I1873" s="26" t="s">
        <v>46112</v>
      </c>
      <c r="J1873" s="26" t="s">
        <v>46113</v>
      </c>
      <c r="K1873" s="27">
        <v>0.3432537166282863</v>
      </c>
      <c r="L1873" s="28" t="s">
        <v>33</v>
      </c>
      <c r="M1873" s="26">
        <v>28</v>
      </c>
      <c r="N1873" s="26">
        <v>28</v>
      </c>
    </row>
    <row r="1874" spans="1:14" x14ac:dyDescent="0.25">
      <c r="A1874" s="25" t="s">
        <v>14233</v>
      </c>
      <c r="B1874" s="25" t="s">
        <v>14234</v>
      </c>
      <c r="C1874" s="26" t="s">
        <v>2557</v>
      </c>
      <c r="D1874" s="26" t="s">
        <v>14235</v>
      </c>
      <c r="E1874" s="25" t="s">
        <v>14236</v>
      </c>
      <c r="F1874" s="26" t="s">
        <v>2504</v>
      </c>
      <c r="G1874" s="26" t="s">
        <v>14237</v>
      </c>
      <c r="H1874" s="26" t="s">
        <v>14238</v>
      </c>
      <c r="I1874" s="26" t="s">
        <v>46114</v>
      </c>
      <c r="J1874" s="26" t="s">
        <v>46115</v>
      </c>
      <c r="K1874" s="27">
        <v>-0.46908647361448358</v>
      </c>
      <c r="L1874" s="28" t="s">
        <v>33</v>
      </c>
      <c r="M1874" s="26">
        <v>4</v>
      </c>
      <c r="N1874" s="26">
        <v>4</v>
      </c>
    </row>
    <row r="1875" spans="1:14" x14ac:dyDescent="0.25">
      <c r="A1875" s="25" t="s">
        <v>21870</v>
      </c>
      <c r="B1875" s="25" t="s">
        <v>21871</v>
      </c>
      <c r="C1875" s="26" t="s">
        <v>2557</v>
      </c>
      <c r="D1875" s="26" t="s">
        <v>21872</v>
      </c>
      <c r="E1875" s="25" t="s">
        <v>21873</v>
      </c>
      <c r="F1875" s="26" t="s">
        <v>2557</v>
      </c>
      <c r="G1875" s="26" t="s">
        <v>21874</v>
      </c>
      <c r="H1875" s="26" t="s">
        <v>21875</v>
      </c>
      <c r="I1875" s="26" t="s">
        <v>46116</v>
      </c>
      <c r="J1875" s="26" t="s">
        <v>46117</v>
      </c>
      <c r="K1875" s="27">
        <v>-1.9074534917791977</v>
      </c>
      <c r="L1875" s="28" t="s">
        <v>33</v>
      </c>
      <c r="M1875" s="26">
        <v>4</v>
      </c>
      <c r="N1875" s="26">
        <v>2</v>
      </c>
    </row>
    <row r="1876" spans="1:14" x14ac:dyDescent="0.25">
      <c r="A1876" s="25" t="s">
        <v>19285</v>
      </c>
      <c r="B1876" s="25" t="s">
        <v>19286</v>
      </c>
      <c r="C1876" s="26" t="s">
        <v>2538</v>
      </c>
      <c r="D1876" s="26" t="s">
        <v>19287</v>
      </c>
      <c r="E1876" s="25" t="s">
        <v>6585</v>
      </c>
      <c r="F1876" s="26" t="s">
        <v>2678</v>
      </c>
      <c r="G1876" s="26" t="s">
        <v>19288</v>
      </c>
      <c r="H1876" s="26" t="s">
        <v>19289</v>
      </c>
      <c r="I1876" s="26" t="s">
        <v>46118</v>
      </c>
      <c r="J1876" s="26" t="s">
        <v>46119</v>
      </c>
      <c r="K1876" s="27">
        <v>-0.70037719348525196</v>
      </c>
      <c r="L1876" s="28" t="s">
        <v>33</v>
      </c>
      <c r="M1876" s="26">
        <v>9</v>
      </c>
      <c r="N1876" s="26">
        <v>6</v>
      </c>
    </row>
    <row r="1877" spans="1:14" x14ac:dyDescent="0.25">
      <c r="A1877" s="25" t="s">
        <v>16881</v>
      </c>
      <c r="B1877" s="25" t="s">
        <v>16882</v>
      </c>
      <c r="C1877" s="26" t="s">
        <v>2538</v>
      </c>
      <c r="D1877" s="26" t="s">
        <v>16883</v>
      </c>
      <c r="E1877" s="25" t="s">
        <v>16884</v>
      </c>
      <c r="F1877" s="26" t="s">
        <v>2538</v>
      </c>
      <c r="G1877" s="26" t="s">
        <v>16885</v>
      </c>
      <c r="H1877" s="26" t="s">
        <v>16886</v>
      </c>
      <c r="I1877" s="26" t="s">
        <v>46120</v>
      </c>
      <c r="J1877" s="26" t="s">
        <v>46121</v>
      </c>
      <c r="K1877" s="27">
        <v>-2.3002009214659385</v>
      </c>
      <c r="L1877" s="28" t="s">
        <v>33</v>
      </c>
      <c r="M1877" s="26">
        <v>7</v>
      </c>
      <c r="N1877" s="26">
        <v>7</v>
      </c>
    </row>
    <row r="1878" spans="1:14" x14ac:dyDescent="0.25">
      <c r="A1878" s="25" t="s">
        <v>12572</v>
      </c>
      <c r="B1878" s="25" t="s">
        <v>12573</v>
      </c>
      <c r="C1878" s="26" t="s">
        <v>2557</v>
      </c>
      <c r="D1878" s="26" t="s">
        <v>3652</v>
      </c>
      <c r="E1878" s="25" t="s">
        <v>3653</v>
      </c>
      <c r="F1878" s="26" t="s">
        <v>2557</v>
      </c>
      <c r="G1878" s="26" t="s">
        <v>12574</v>
      </c>
      <c r="H1878" s="26" t="s">
        <v>12575</v>
      </c>
      <c r="I1878" s="26" t="s">
        <v>45548</v>
      </c>
      <c r="J1878" s="26" t="s">
        <v>45626</v>
      </c>
      <c r="K1878" s="27">
        <v>-2.8978503695795879</v>
      </c>
      <c r="L1878" s="28" t="s">
        <v>33</v>
      </c>
      <c r="M1878" s="26">
        <v>2</v>
      </c>
      <c r="N1878" s="26">
        <v>2</v>
      </c>
    </row>
    <row r="1879" spans="1:14" x14ac:dyDescent="0.25">
      <c r="A1879" s="25" t="s">
        <v>23649</v>
      </c>
      <c r="B1879" s="25" t="s">
        <v>23650</v>
      </c>
      <c r="C1879" s="26" t="s">
        <v>13792</v>
      </c>
      <c r="D1879" s="26" t="s">
        <v>23651</v>
      </c>
      <c r="E1879" s="25" t="s">
        <v>23652</v>
      </c>
      <c r="F1879" s="26" t="s">
        <v>2538</v>
      </c>
      <c r="G1879" s="26" t="s">
        <v>23653</v>
      </c>
      <c r="H1879" s="26" t="s">
        <v>23654</v>
      </c>
      <c r="I1879" s="26" t="s">
        <v>46122</v>
      </c>
      <c r="J1879" s="26" t="s">
        <v>46123</v>
      </c>
      <c r="K1879" s="27">
        <v>-0.10738066377483527</v>
      </c>
      <c r="L1879" s="28" t="s">
        <v>33</v>
      </c>
      <c r="M1879" s="26">
        <v>4</v>
      </c>
      <c r="N1879" s="26">
        <v>2</v>
      </c>
    </row>
    <row r="1880" spans="1:14" x14ac:dyDescent="0.25">
      <c r="A1880" s="25" t="s">
        <v>13887</v>
      </c>
      <c r="B1880" s="25" t="s">
        <v>13888</v>
      </c>
      <c r="C1880" s="26" t="s">
        <v>2538</v>
      </c>
      <c r="D1880" s="26" t="s">
        <v>13889</v>
      </c>
      <c r="E1880" s="25" t="s">
        <v>13890</v>
      </c>
      <c r="F1880" s="26" t="s">
        <v>2538</v>
      </c>
      <c r="G1880" s="26" t="s">
        <v>13891</v>
      </c>
      <c r="H1880" s="26" t="s">
        <v>13892</v>
      </c>
      <c r="I1880" s="26" t="s">
        <v>46124</v>
      </c>
      <c r="J1880" s="26" t="s">
        <v>46125</v>
      </c>
      <c r="K1880" s="27">
        <v>-0.81498691679157498</v>
      </c>
      <c r="L1880" s="28" t="s">
        <v>33</v>
      </c>
      <c r="M1880" s="26">
        <v>5</v>
      </c>
      <c r="N1880" s="26">
        <v>5</v>
      </c>
    </row>
    <row r="1881" spans="1:14" x14ac:dyDescent="0.25">
      <c r="A1881" s="25" t="s">
        <v>18577</v>
      </c>
      <c r="B1881" s="25" t="s">
        <v>18578</v>
      </c>
      <c r="C1881" s="26" t="s">
        <v>2476</v>
      </c>
      <c r="D1881" s="26" t="s">
        <v>18579</v>
      </c>
      <c r="E1881" s="25" t="s">
        <v>18580</v>
      </c>
      <c r="F1881" s="26" t="s">
        <v>2476</v>
      </c>
      <c r="G1881" s="26" t="s">
        <v>18581</v>
      </c>
      <c r="H1881" s="26" t="s">
        <v>18582</v>
      </c>
      <c r="I1881" s="26" t="s">
        <v>46126</v>
      </c>
      <c r="J1881" s="26" t="s">
        <v>46127</v>
      </c>
      <c r="K1881" s="27">
        <v>-0.27203779674541967</v>
      </c>
      <c r="L1881" s="28" t="s">
        <v>33</v>
      </c>
      <c r="M1881" s="26">
        <v>5</v>
      </c>
      <c r="N1881" s="26">
        <v>5</v>
      </c>
    </row>
    <row r="1882" spans="1:14" x14ac:dyDescent="0.25">
      <c r="A1882" s="25" t="s">
        <v>4030</v>
      </c>
      <c r="B1882" s="25" t="s">
        <v>4031</v>
      </c>
      <c r="C1882" s="26" t="s">
        <v>27</v>
      </c>
      <c r="D1882" s="26" t="s">
        <v>4032</v>
      </c>
      <c r="E1882" s="25" t="s">
        <v>4033</v>
      </c>
      <c r="F1882" s="26" t="s">
        <v>2504</v>
      </c>
      <c r="G1882" s="26" t="s">
        <v>4034</v>
      </c>
      <c r="H1882" s="26" t="s">
        <v>4035</v>
      </c>
      <c r="I1882" s="26" t="s">
        <v>46128</v>
      </c>
      <c r="J1882" s="26" t="s">
        <v>46129</v>
      </c>
      <c r="K1882" s="27">
        <v>0.70965319755816714</v>
      </c>
      <c r="L1882" s="28" t="s">
        <v>33</v>
      </c>
      <c r="M1882" s="26">
        <v>8</v>
      </c>
      <c r="N1882" s="26">
        <v>5</v>
      </c>
    </row>
    <row r="1883" spans="1:14" x14ac:dyDescent="0.25">
      <c r="A1883" s="25" t="s">
        <v>16568</v>
      </c>
      <c r="B1883" s="25" t="s">
        <v>16569</v>
      </c>
      <c r="C1883" s="26" t="s">
        <v>13792</v>
      </c>
      <c r="D1883" s="26" t="s">
        <v>16570</v>
      </c>
      <c r="E1883" s="25" t="s">
        <v>16571</v>
      </c>
      <c r="F1883" s="26" t="s">
        <v>2538</v>
      </c>
      <c r="G1883" s="26" t="s">
        <v>16572</v>
      </c>
      <c r="H1883" s="26" t="s">
        <v>16573</v>
      </c>
      <c r="I1883" s="26" t="s">
        <v>46130</v>
      </c>
      <c r="J1883" s="26" t="s">
        <v>42857</v>
      </c>
      <c r="K1883" s="27">
        <v>-1.7408010528976554</v>
      </c>
      <c r="L1883" s="28" t="s">
        <v>33</v>
      </c>
      <c r="M1883" s="26">
        <v>4</v>
      </c>
      <c r="N1883" s="26">
        <v>3</v>
      </c>
    </row>
    <row r="1884" spans="1:14" x14ac:dyDescent="0.25">
      <c r="A1884" s="25" t="s">
        <v>16322</v>
      </c>
      <c r="B1884" s="25" t="s">
        <v>16323</v>
      </c>
      <c r="C1884" s="26" t="s">
        <v>2538</v>
      </c>
      <c r="D1884" s="26" t="s">
        <v>16324</v>
      </c>
      <c r="E1884" s="25" t="s">
        <v>5675</v>
      </c>
      <c r="F1884" s="26" t="s">
        <v>2576</v>
      </c>
      <c r="G1884" s="26" t="s">
        <v>16325</v>
      </c>
      <c r="H1884" s="26" t="s">
        <v>16326</v>
      </c>
      <c r="I1884" s="26" t="s">
        <v>45791</v>
      </c>
      <c r="J1884" s="26" t="s">
        <v>42856</v>
      </c>
      <c r="K1884" s="27">
        <v>-0.728256397513802</v>
      </c>
      <c r="L1884" s="28" t="s">
        <v>33</v>
      </c>
      <c r="M1884" s="26">
        <v>2</v>
      </c>
      <c r="N1884" s="26">
        <v>2</v>
      </c>
    </row>
    <row r="1885" spans="1:14" x14ac:dyDescent="0.25">
      <c r="A1885" s="25" t="s">
        <v>9888</v>
      </c>
      <c r="B1885" s="25" t="s">
        <v>9889</v>
      </c>
      <c r="C1885" s="26" t="s">
        <v>2476</v>
      </c>
      <c r="D1885" s="26" t="s">
        <v>9890</v>
      </c>
      <c r="E1885" s="25" t="s">
        <v>9891</v>
      </c>
      <c r="F1885" s="26" t="s">
        <v>2538</v>
      </c>
      <c r="G1885" s="26" t="s">
        <v>9892</v>
      </c>
      <c r="H1885" s="26" t="s">
        <v>9893</v>
      </c>
      <c r="I1885" s="26" t="s">
        <v>44748</v>
      </c>
      <c r="J1885" s="26" t="s">
        <v>43873</v>
      </c>
      <c r="K1885" s="27">
        <v>1.8467862695895365</v>
      </c>
      <c r="L1885" s="28" t="s">
        <v>33</v>
      </c>
      <c r="M1885" s="26">
        <v>2</v>
      </c>
      <c r="N1885" s="26">
        <v>2</v>
      </c>
    </row>
    <row r="1886" spans="1:14" x14ac:dyDescent="0.25">
      <c r="A1886" s="25" t="s">
        <v>24268</v>
      </c>
      <c r="B1886" s="25" t="s">
        <v>24269</v>
      </c>
      <c r="C1886" s="26" t="s">
        <v>2538</v>
      </c>
      <c r="D1886" s="26" t="s">
        <v>24270</v>
      </c>
      <c r="E1886" s="25" t="s">
        <v>24271</v>
      </c>
      <c r="F1886" s="26" t="s">
        <v>2466</v>
      </c>
      <c r="G1886" s="26" t="s">
        <v>24272</v>
      </c>
      <c r="H1886" s="26" t="s">
        <v>24273</v>
      </c>
      <c r="I1886" s="26" t="s">
        <v>44748</v>
      </c>
      <c r="J1886" s="26" t="s">
        <v>46131</v>
      </c>
      <c r="K1886" s="27">
        <v>2.3909882883480509</v>
      </c>
      <c r="L1886" s="28" t="s">
        <v>33</v>
      </c>
      <c r="M1886" s="26">
        <v>2</v>
      </c>
      <c r="N1886" s="26">
        <v>2</v>
      </c>
    </row>
    <row r="1887" spans="1:14" x14ac:dyDescent="0.25">
      <c r="A1887" s="25" t="s">
        <v>15840</v>
      </c>
      <c r="B1887" s="25" t="s">
        <v>15841</v>
      </c>
      <c r="C1887" s="26" t="s">
        <v>13792</v>
      </c>
      <c r="D1887" s="26" t="s">
        <v>15842</v>
      </c>
      <c r="E1887" s="25" t="s">
        <v>15843</v>
      </c>
      <c r="F1887" s="26" t="s">
        <v>2576</v>
      </c>
      <c r="G1887" s="26" t="s">
        <v>15844</v>
      </c>
      <c r="H1887" s="26" t="s">
        <v>15845</v>
      </c>
      <c r="I1887" s="26" t="s">
        <v>44677</v>
      </c>
      <c r="J1887" s="26" t="s">
        <v>43223</v>
      </c>
      <c r="K1887" s="27">
        <v>1.1574300454180062</v>
      </c>
      <c r="L1887" s="28" t="s">
        <v>33</v>
      </c>
      <c r="M1887" s="26">
        <v>3</v>
      </c>
      <c r="N1887" s="26">
        <v>2</v>
      </c>
    </row>
    <row r="1888" spans="1:14" x14ac:dyDescent="0.25">
      <c r="A1888" s="25" t="s">
        <v>5063</v>
      </c>
      <c r="B1888" s="25" t="s">
        <v>5064</v>
      </c>
      <c r="C1888" s="26" t="s">
        <v>2538</v>
      </c>
      <c r="D1888" s="26" t="s">
        <v>1714</v>
      </c>
      <c r="E1888" s="25" t="s">
        <v>1715</v>
      </c>
      <c r="F1888" s="26" t="s">
        <v>27</v>
      </c>
      <c r="G1888" s="26" t="s">
        <v>355</v>
      </c>
      <c r="H1888" s="26" t="s">
        <v>356</v>
      </c>
      <c r="I1888" s="26" t="s">
        <v>46132</v>
      </c>
      <c r="J1888" s="26" t="s">
        <v>46133</v>
      </c>
      <c r="K1888" s="27">
        <v>-0.37192901209585322</v>
      </c>
      <c r="L1888" s="28" t="s">
        <v>33</v>
      </c>
      <c r="M1888" s="26">
        <v>3</v>
      </c>
      <c r="N1888" s="26">
        <v>2</v>
      </c>
    </row>
    <row r="1889" spans="1:14" x14ac:dyDescent="0.25">
      <c r="A1889" s="25" t="s">
        <v>4923</v>
      </c>
      <c r="B1889" s="25" t="s">
        <v>4924</v>
      </c>
      <c r="C1889" s="26" t="s">
        <v>2538</v>
      </c>
      <c r="D1889" s="26" t="s">
        <v>1172</v>
      </c>
      <c r="E1889" s="25" t="s">
        <v>1173</v>
      </c>
      <c r="F1889" s="26" t="s">
        <v>27</v>
      </c>
      <c r="G1889" s="26" t="s">
        <v>4925</v>
      </c>
      <c r="H1889" s="26" t="s">
        <v>1175</v>
      </c>
      <c r="I1889" s="26" t="s">
        <v>46134</v>
      </c>
      <c r="J1889" s="26" t="s">
        <v>46135</v>
      </c>
      <c r="K1889" s="27">
        <v>0.51743057573450635</v>
      </c>
      <c r="L1889" s="28" t="s">
        <v>33</v>
      </c>
      <c r="M1889" s="26">
        <v>8</v>
      </c>
      <c r="N1889" s="26">
        <v>7</v>
      </c>
    </row>
    <row r="1890" spans="1:14" x14ac:dyDescent="0.25">
      <c r="A1890" s="25" t="s">
        <v>15653</v>
      </c>
      <c r="B1890" s="25" t="s">
        <v>15654</v>
      </c>
      <c r="C1890" s="26" t="s">
        <v>2538</v>
      </c>
      <c r="D1890" s="26" t="s">
        <v>2988</v>
      </c>
      <c r="E1890" s="25" t="s">
        <v>2989</v>
      </c>
      <c r="F1890" s="26" t="s">
        <v>2538</v>
      </c>
      <c r="G1890" s="26" t="s">
        <v>2990</v>
      </c>
      <c r="H1890" s="26" t="s">
        <v>2991</v>
      </c>
      <c r="I1890" s="26" t="s">
        <v>46136</v>
      </c>
      <c r="J1890" s="26" t="s">
        <v>46137</v>
      </c>
      <c r="K1890" s="27">
        <v>-1.3345050420817839</v>
      </c>
      <c r="L1890" s="28" t="s">
        <v>33</v>
      </c>
      <c r="M1890" s="26">
        <v>3</v>
      </c>
      <c r="N1890" s="26">
        <v>2</v>
      </c>
    </row>
    <row r="1891" spans="1:14" x14ac:dyDescent="0.25">
      <c r="A1891" s="25" t="s">
        <v>5661</v>
      </c>
      <c r="B1891" s="25" t="s">
        <v>5662</v>
      </c>
      <c r="C1891" s="26" t="s">
        <v>2557</v>
      </c>
      <c r="D1891" s="26" t="s">
        <v>339</v>
      </c>
      <c r="E1891" s="25" t="s">
        <v>340</v>
      </c>
      <c r="F1891" s="26" t="s">
        <v>27</v>
      </c>
      <c r="G1891" s="26" t="s">
        <v>348</v>
      </c>
      <c r="H1891" s="26" t="s">
        <v>349</v>
      </c>
      <c r="I1891" s="26" t="s">
        <v>46138</v>
      </c>
      <c r="J1891" s="26" t="s">
        <v>46139</v>
      </c>
      <c r="K1891" s="27">
        <v>0.35880933892945421</v>
      </c>
      <c r="L1891" s="28" t="s">
        <v>33</v>
      </c>
      <c r="M1891" s="26">
        <v>18</v>
      </c>
      <c r="N1891" s="26">
        <v>1</v>
      </c>
    </row>
    <row r="1892" spans="1:14" x14ac:dyDescent="0.25">
      <c r="A1892" s="25" t="s">
        <v>3003</v>
      </c>
      <c r="B1892" s="25" t="s">
        <v>3004</v>
      </c>
      <c r="C1892" s="26" t="s">
        <v>1779</v>
      </c>
      <c r="D1892" s="26" t="s">
        <v>3005</v>
      </c>
      <c r="E1892" s="25" t="s">
        <v>3006</v>
      </c>
      <c r="F1892" s="26" t="s">
        <v>2538</v>
      </c>
      <c r="G1892" s="26" t="s">
        <v>3007</v>
      </c>
      <c r="H1892" s="26" t="s">
        <v>3008</v>
      </c>
      <c r="I1892" s="26" t="s">
        <v>46140</v>
      </c>
      <c r="J1892" s="26" t="s">
        <v>46141</v>
      </c>
      <c r="K1892" s="27">
        <v>0.11526822964033703</v>
      </c>
      <c r="L1892" s="28" t="s">
        <v>33</v>
      </c>
      <c r="M1892" s="26">
        <v>59</v>
      </c>
      <c r="N1892" s="26">
        <v>17</v>
      </c>
    </row>
    <row r="1893" spans="1:14" x14ac:dyDescent="0.25">
      <c r="A1893" s="25" t="s">
        <v>18304</v>
      </c>
      <c r="B1893" s="25" t="s">
        <v>18305</v>
      </c>
      <c r="C1893" s="26" t="s">
        <v>46142</v>
      </c>
      <c r="D1893" s="26" t="s">
        <v>18306</v>
      </c>
      <c r="E1893" s="25" t="s">
        <v>18307</v>
      </c>
      <c r="F1893" s="26" t="s">
        <v>2538</v>
      </c>
      <c r="G1893" s="26" t="s">
        <v>18308</v>
      </c>
      <c r="H1893" s="26" t="s">
        <v>18309</v>
      </c>
      <c r="I1893" s="26" t="s">
        <v>46143</v>
      </c>
      <c r="J1893" s="26" t="s">
        <v>46144</v>
      </c>
      <c r="K1893" s="27">
        <v>-4.5344541063925665E-2</v>
      </c>
      <c r="L1893" s="28" t="s">
        <v>33</v>
      </c>
      <c r="M1893" s="26">
        <v>12</v>
      </c>
      <c r="N1893" s="26">
        <v>6</v>
      </c>
    </row>
    <row r="1894" spans="1:14" x14ac:dyDescent="0.25">
      <c r="A1894" s="25" t="s">
        <v>4696</v>
      </c>
      <c r="B1894" s="25" t="s">
        <v>4697</v>
      </c>
      <c r="C1894" s="26" t="s">
        <v>2538</v>
      </c>
      <c r="D1894" s="26" t="s">
        <v>4689</v>
      </c>
      <c r="E1894" s="25" t="s">
        <v>4690</v>
      </c>
      <c r="F1894" s="26" t="s">
        <v>27</v>
      </c>
      <c r="G1894" s="26" t="s">
        <v>4691</v>
      </c>
      <c r="H1894" s="26" t="s">
        <v>4692</v>
      </c>
      <c r="I1894" s="26" t="s">
        <v>46145</v>
      </c>
      <c r="J1894" s="26" t="s">
        <v>46146</v>
      </c>
      <c r="K1894" s="27">
        <v>-3.0260085454885575</v>
      </c>
      <c r="L1894" s="28" t="s">
        <v>33</v>
      </c>
      <c r="M1894" s="26">
        <v>6</v>
      </c>
      <c r="N1894" s="26">
        <v>3</v>
      </c>
    </row>
    <row r="1895" spans="1:14" x14ac:dyDescent="0.25">
      <c r="A1895" s="25" t="s">
        <v>19659</v>
      </c>
      <c r="B1895" s="25" t="s">
        <v>19660</v>
      </c>
      <c r="C1895" s="26" t="s">
        <v>2538</v>
      </c>
      <c r="D1895" s="26" t="s">
        <v>19661</v>
      </c>
      <c r="E1895" s="25" t="s">
        <v>7958</v>
      </c>
      <c r="F1895" s="26" t="s">
        <v>2538</v>
      </c>
      <c r="G1895" s="26" t="s">
        <v>19662</v>
      </c>
      <c r="H1895" s="26" t="s">
        <v>19663</v>
      </c>
      <c r="I1895" s="26" t="s">
        <v>46147</v>
      </c>
      <c r="J1895" s="26" t="s">
        <v>46148</v>
      </c>
      <c r="K1895" s="27">
        <v>-9.94429117792235E-2</v>
      </c>
      <c r="L1895" s="28" t="s">
        <v>33</v>
      </c>
      <c r="M1895" s="26">
        <v>6</v>
      </c>
      <c r="N1895" s="26">
        <v>2</v>
      </c>
    </row>
    <row r="1896" spans="1:14" x14ac:dyDescent="0.25">
      <c r="A1896" s="25" t="s">
        <v>11301</v>
      </c>
      <c r="B1896" s="25" t="s">
        <v>11302</v>
      </c>
      <c r="C1896" s="26" t="s">
        <v>26518</v>
      </c>
      <c r="D1896" s="26" t="s">
        <v>10115</v>
      </c>
      <c r="E1896" s="25" t="s">
        <v>10116</v>
      </c>
      <c r="F1896" s="26" t="s">
        <v>2538</v>
      </c>
      <c r="G1896" s="26" t="s">
        <v>10108</v>
      </c>
      <c r="H1896" s="26" t="s">
        <v>10109</v>
      </c>
      <c r="I1896" s="26" t="s">
        <v>46149</v>
      </c>
      <c r="J1896" s="26" t="s">
        <v>46150</v>
      </c>
      <c r="K1896" s="27">
        <v>-0.74771234899623906</v>
      </c>
      <c r="L1896" s="28" t="s">
        <v>33</v>
      </c>
      <c r="M1896" s="26">
        <v>8</v>
      </c>
      <c r="N1896" s="26">
        <v>4</v>
      </c>
    </row>
    <row r="1897" spans="1:14" x14ac:dyDescent="0.25">
      <c r="A1897" s="25" t="s">
        <v>11715</v>
      </c>
      <c r="B1897" s="25" t="s">
        <v>11716</v>
      </c>
      <c r="C1897" s="26" t="s">
        <v>2476</v>
      </c>
      <c r="D1897" s="26" t="s">
        <v>11717</v>
      </c>
      <c r="E1897" s="25" t="s">
        <v>11718</v>
      </c>
      <c r="F1897" s="26" t="s">
        <v>2476</v>
      </c>
      <c r="G1897" s="26" t="s">
        <v>11719</v>
      </c>
      <c r="H1897" s="26" t="s">
        <v>11720</v>
      </c>
      <c r="I1897" s="26" t="s">
        <v>46151</v>
      </c>
      <c r="J1897" s="26" t="s">
        <v>46152</v>
      </c>
      <c r="K1897" s="27">
        <v>-0.47020079541193993</v>
      </c>
      <c r="L1897" s="28" t="s">
        <v>33</v>
      </c>
      <c r="M1897" s="26">
        <v>12</v>
      </c>
      <c r="N1897" s="26">
        <v>12</v>
      </c>
    </row>
    <row r="1898" spans="1:14" x14ac:dyDescent="0.25">
      <c r="A1898" s="25" t="s">
        <v>5951</v>
      </c>
      <c r="B1898" s="25" t="s">
        <v>5952</v>
      </c>
      <c r="C1898" s="26" t="s">
        <v>2538</v>
      </c>
      <c r="D1898" s="26" t="s">
        <v>5953</v>
      </c>
      <c r="E1898" s="25" t="s">
        <v>5954</v>
      </c>
      <c r="F1898" s="26" t="s">
        <v>2538</v>
      </c>
      <c r="G1898" s="26" t="s">
        <v>5955</v>
      </c>
      <c r="H1898" s="26" t="s">
        <v>5956</v>
      </c>
      <c r="I1898" s="26" t="s">
        <v>46153</v>
      </c>
      <c r="J1898" s="26" t="s">
        <v>46154</v>
      </c>
      <c r="K1898" s="27">
        <v>-0.20361347419609283</v>
      </c>
      <c r="L1898" s="28" t="s">
        <v>33</v>
      </c>
      <c r="M1898" s="26">
        <v>5</v>
      </c>
      <c r="N1898" s="26">
        <v>5</v>
      </c>
    </row>
    <row r="1899" spans="1:14" x14ac:dyDescent="0.25">
      <c r="A1899" s="25" t="s">
        <v>17240</v>
      </c>
      <c r="B1899" s="25" t="s">
        <v>17241</v>
      </c>
      <c r="C1899" s="26" t="s">
        <v>2576</v>
      </c>
      <c r="D1899" s="26" t="s">
        <v>17242</v>
      </c>
      <c r="E1899" s="25" t="s">
        <v>17243</v>
      </c>
      <c r="F1899" s="26" t="s">
        <v>2576</v>
      </c>
      <c r="G1899" s="26" t="s">
        <v>17244</v>
      </c>
      <c r="H1899" s="26" t="s">
        <v>17245</v>
      </c>
      <c r="I1899" s="26" t="s">
        <v>46155</v>
      </c>
      <c r="J1899" s="26" t="s">
        <v>46156</v>
      </c>
      <c r="K1899" s="27">
        <v>-1.6634419183014595</v>
      </c>
      <c r="L1899" s="28" t="s">
        <v>33</v>
      </c>
      <c r="M1899" s="26">
        <v>4</v>
      </c>
      <c r="N1899" s="26">
        <v>3</v>
      </c>
    </row>
    <row r="1900" spans="1:14" x14ac:dyDescent="0.25">
      <c r="A1900" s="25" t="s">
        <v>15408</v>
      </c>
      <c r="B1900" s="25" t="s">
        <v>15409</v>
      </c>
      <c r="C1900" s="26" t="s">
        <v>14570</v>
      </c>
      <c r="D1900" s="26" t="s">
        <v>15410</v>
      </c>
      <c r="E1900" s="25" t="s">
        <v>15411</v>
      </c>
      <c r="F1900" s="26" t="s">
        <v>2476</v>
      </c>
      <c r="G1900" s="26" t="s">
        <v>15412</v>
      </c>
      <c r="H1900" s="26" t="s">
        <v>15413</v>
      </c>
      <c r="I1900" s="26" t="s">
        <v>46157</v>
      </c>
      <c r="J1900" s="26" t="s">
        <v>46158</v>
      </c>
      <c r="K1900" s="27">
        <v>0.10368604754502818</v>
      </c>
      <c r="L1900" s="28" t="s">
        <v>33</v>
      </c>
      <c r="M1900" s="26">
        <v>2</v>
      </c>
      <c r="N1900" s="26">
        <v>2</v>
      </c>
    </row>
    <row r="1901" spans="1:14" x14ac:dyDescent="0.25">
      <c r="A1901" s="25" t="s">
        <v>6254</v>
      </c>
      <c r="B1901" s="25" t="s">
        <v>6255</v>
      </c>
      <c r="C1901" s="26" t="s">
        <v>2476</v>
      </c>
      <c r="D1901" s="26" t="s">
        <v>6256</v>
      </c>
      <c r="E1901" s="25" t="s">
        <v>6257</v>
      </c>
      <c r="F1901" s="26" t="s">
        <v>2476</v>
      </c>
      <c r="G1901" s="26" t="s">
        <v>6258</v>
      </c>
      <c r="H1901" s="26" t="s">
        <v>6259</v>
      </c>
      <c r="I1901" s="26" t="s">
        <v>46159</v>
      </c>
      <c r="J1901" s="26" t="s">
        <v>46160</v>
      </c>
      <c r="K1901" s="27">
        <v>0.13376689905580202</v>
      </c>
      <c r="L1901" s="28" t="s">
        <v>33</v>
      </c>
      <c r="M1901" s="26">
        <v>2</v>
      </c>
      <c r="N1901" s="26">
        <v>2</v>
      </c>
    </row>
    <row r="1902" spans="1:14" x14ac:dyDescent="0.25">
      <c r="A1902" s="25" t="s">
        <v>19592</v>
      </c>
      <c r="B1902" s="25" t="s">
        <v>19593</v>
      </c>
      <c r="C1902" s="26" t="s">
        <v>2476</v>
      </c>
      <c r="D1902" s="26" t="s">
        <v>19594</v>
      </c>
      <c r="E1902" s="25" t="s">
        <v>19595</v>
      </c>
      <c r="F1902" s="26" t="s">
        <v>2476</v>
      </c>
      <c r="G1902" s="26" t="s">
        <v>19596</v>
      </c>
      <c r="H1902" s="26" t="s">
        <v>19597</v>
      </c>
      <c r="I1902" s="26" t="s">
        <v>46161</v>
      </c>
      <c r="J1902" s="26" t="s">
        <v>46162</v>
      </c>
      <c r="K1902" s="27">
        <v>0.10775967838418825</v>
      </c>
      <c r="L1902" s="28" t="s">
        <v>33</v>
      </c>
      <c r="M1902" s="26">
        <v>6</v>
      </c>
      <c r="N1902" s="26">
        <v>6</v>
      </c>
    </row>
    <row r="1903" spans="1:14" x14ac:dyDescent="0.25">
      <c r="A1903" s="25" t="s">
        <v>20213</v>
      </c>
      <c r="B1903" s="25" t="s">
        <v>20214</v>
      </c>
      <c r="C1903" s="26" t="s">
        <v>2538</v>
      </c>
      <c r="D1903" s="26" t="s">
        <v>20206</v>
      </c>
      <c r="E1903" s="25" t="s">
        <v>20207</v>
      </c>
      <c r="F1903" s="26" t="s">
        <v>2466</v>
      </c>
      <c r="G1903" s="26" t="s">
        <v>20208</v>
      </c>
      <c r="H1903" s="26" t="s">
        <v>20209</v>
      </c>
      <c r="I1903" s="26" t="s">
        <v>46163</v>
      </c>
      <c r="J1903" s="26" t="s">
        <v>46164</v>
      </c>
      <c r="K1903" s="27">
        <v>-2.8503311084809533</v>
      </c>
      <c r="L1903" s="28" t="s">
        <v>33</v>
      </c>
      <c r="M1903" s="26">
        <v>2</v>
      </c>
      <c r="N1903" s="26">
        <v>2</v>
      </c>
    </row>
    <row r="1904" spans="1:14" x14ac:dyDescent="0.25">
      <c r="A1904" s="25" t="s">
        <v>6548</v>
      </c>
      <c r="B1904" s="25" t="s">
        <v>6549</v>
      </c>
      <c r="C1904" s="26" t="s">
        <v>2538</v>
      </c>
      <c r="D1904" s="26" t="s">
        <v>6550</v>
      </c>
      <c r="E1904" s="25" t="s">
        <v>6551</v>
      </c>
      <c r="F1904" s="26" t="s">
        <v>2476</v>
      </c>
      <c r="G1904" s="26" t="s">
        <v>6552</v>
      </c>
      <c r="H1904" s="26" t="s">
        <v>6553</v>
      </c>
      <c r="I1904" s="26" t="s">
        <v>46165</v>
      </c>
      <c r="J1904" s="26" t="s">
        <v>46166</v>
      </c>
      <c r="K1904" s="27">
        <v>0.27617179673192033</v>
      </c>
      <c r="L1904" s="28" t="s">
        <v>33</v>
      </c>
      <c r="M1904" s="26">
        <v>17</v>
      </c>
      <c r="N1904" s="26">
        <v>17</v>
      </c>
    </row>
    <row r="1905" spans="1:14" x14ac:dyDescent="0.25">
      <c r="A1905" s="25" t="s">
        <v>4904</v>
      </c>
      <c r="B1905" s="25" t="s">
        <v>4905</v>
      </c>
      <c r="C1905" s="26" t="s">
        <v>2494</v>
      </c>
      <c r="D1905" s="26" t="s">
        <v>4906</v>
      </c>
      <c r="E1905" s="25" t="s">
        <v>930</v>
      </c>
      <c r="F1905" s="26" t="s">
        <v>27</v>
      </c>
      <c r="G1905" s="26"/>
      <c r="H1905" s="26"/>
      <c r="I1905" s="26" t="s">
        <v>46167</v>
      </c>
      <c r="J1905" s="26" t="s">
        <v>46168</v>
      </c>
      <c r="K1905" s="27">
        <v>0.20711566321040029</v>
      </c>
      <c r="L1905" s="28" t="s">
        <v>33</v>
      </c>
      <c r="M1905" s="26">
        <v>30</v>
      </c>
      <c r="N1905" s="26">
        <v>30</v>
      </c>
    </row>
    <row r="1906" spans="1:14" x14ac:dyDescent="0.25">
      <c r="A1906" s="25" t="s">
        <v>10455</v>
      </c>
      <c r="B1906" s="25" t="s">
        <v>10456</v>
      </c>
      <c r="C1906" s="26" t="s">
        <v>2538</v>
      </c>
      <c r="D1906" s="26" t="s">
        <v>10457</v>
      </c>
      <c r="E1906" s="25" t="s">
        <v>10458</v>
      </c>
      <c r="F1906" s="26" t="s">
        <v>2538</v>
      </c>
      <c r="G1906" s="26" t="s">
        <v>10459</v>
      </c>
      <c r="H1906" s="26" t="s">
        <v>10460</v>
      </c>
      <c r="I1906" s="26" t="s">
        <v>46169</v>
      </c>
      <c r="J1906" s="26" t="s">
        <v>46170</v>
      </c>
      <c r="K1906" s="27">
        <v>-0.87145561940245775</v>
      </c>
      <c r="L1906" s="28" t="s">
        <v>33</v>
      </c>
      <c r="M1906" s="26">
        <v>7</v>
      </c>
      <c r="N1906" s="26">
        <v>7</v>
      </c>
    </row>
    <row r="1907" spans="1:14" x14ac:dyDescent="0.25">
      <c r="A1907" s="25" t="s">
        <v>13370</v>
      </c>
      <c r="B1907" s="25" t="s">
        <v>13371</v>
      </c>
      <c r="C1907" s="26" t="s">
        <v>2557</v>
      </c>
      <c r="D1907" s="26" t="s">
        <v>13372</v>
      </c>
      <c r="E1907" s="25" t="s">
        <v>13373</v>
      </c>
      <c r="F1907" s="26" t="s">
        <v>2557</v>
      </c>
      <c r="G1907" s="26" t="s">
        <v>13374</v>
      </c>
      <c r="H1907" s="26" t="s">
        <v>13375</v>
      </c>
      <c r="I1907" s="26" t="s">
        <v>46171</v>
      </c>
      <c r="J1907" s="26" t="s">
        <v>46172</v>
      </c>
      <c r="K1907" s="27">
        <v>-1.0827622877165608</v>
      </c>
      <c r="L1907" s="28" t="s">
        <v>33</v>
      </c>
      <c r="M1907" s="26">
        <v>8</v>
      </c>
      <c r="N1907" s="26">
        <v>8</v>
      </c>
    </row>
    <row r="1908" spans="1:14" x14ac:dyDescent="0.25">
      <c r="A1908" s="25" t="s">
        <v>19470</v>
      </c>
      <c r="B1908" s="25">
        <v>0</v>
      </c>
      <c r="C1908" s="26" t="s">
        <v>2538</v>
      </c>
      <c r="D1908" s="26" t="s">
        <v>19471</v>
      </c>
      <c r="E1908" s="25" t="s">
        <v>19472</v>
      </c>
      <c r="F1908" s="26" t="s">
        <v>2538</v>
      </c>
      <c r="G1908" s="26" t="s">
        <v>19473</v>
      </c>
      <c r="H1908" s="26" t="s">
        <v>19474</v>
      </c>
      <c r="I1908" s="26" t="s">
        <v>46173</v>
      </c>
      <c r="J1908" s="26" t="s">
        <v>46174</v>
      </c>
      <c r="K1908" s="27">
        <v>0.42489615386919172</v>
      </c>
      <c r="L1908" s="28" t="s">
        <v>33</v>
      </c>
      <c r="M1908" s="26">
        <v>12</v>
      </c>
      <c r="N1908" s="26">
        <v>12</v>
      </c>
    </row>
    <row r="1909" spans="1:14" x14ac:dyDescent="0.25">
      <c r="A1909" s="25" t="s">
        <v>11311</v>
      </c>
      <c r="B1909" s="25" t="s">
        <v>11312</v>
      </c>
      <c r="C1909" s="26" t="s">
        <v>2538</v>
      </c>
      <c r="D1909" s="26" t="s">
        <v>11313</v>
      </c>
      <c r="E1909" s="25" t="s">
        <v>11314</v>
      </c>
      <c r="F1909" s="26" t="s">
        <v>2504</v>
      </c>
      <c r="G1909" s="26" t="s">
        <v>11315</v>
      </c>
      <c r="H1909" s="26" t="s">
        <v>11316</v>
      </c>
      <c r="I1909" s="26" t="s">
        <v>46175</v>
      </c>
      <c r="J1909" s="26" t="s">
        <v>46176</v>
      </c>
      <c r="K1909" s="27">
        <v>0.13119915313728314</v>
      </c>
      <c r="L1909" s="28" t="s">
        <v>33</v>
      </c>
      <c r="M1909" s="26">
        <v>2</v>
      </c>
      <c r="N1909" s="26">
        <v>2</v>
      </c>
    </row>
    <row r="1910" spans="1:14" x14ac:dyDescent="0.25">
      <c r="A1910" s="25" t="s">
        <v>13842</v>
      </c>
      <c r="B1910" s="25" t="s">
        <v>13843</v>
      </c>
      <c r="C1910" s="26" t="s">
        <v>2557</v>
      </c>
      <c r="D1910" s="26" t="s">
        <v>13844</v>
      </c>
      <c r="E1910" s="25" t="s">
        <v>13845</v>
      </c>
      <c r="F1910" s="26" t="s">
        <v>2605</v>
      </c>
      <c r="G1910" s="26" t="s">
        <v>13846</v>
      </c>
      <c r="H1910" s="26" t="s">
        <v>8965</v>
      </c>
      <c r="I1910" s="26" t="s">
        <v>46177</v>
      </c>
      <c r="J1910" s="26" t="s">
        <v>46178</v>
      </c>
      <c r="K1910" s="27">
        <v>-0.34705672777332747</v>
      </c>
      <c r="L1910" s="28" t="s">
        <v>33</v>
      </c>
      <c r="M1910" s="26">
        <v>14</v>
      </c>
      <c r="N1910" s="26">
        <v>11</v>
      </c>
    </row>
    <row r="1911" spans="1:14" x14ac:dyDescent="0.25">
      <c r="A1911" s="25" t="s">
        <v>23687</v>
      </c>
      <c r="B1911" s="25" t="s">
        <v>23688</v>
      </c>
      <c r="C1911" s="26" t="s">
        <v>2576</v>
      </c>
      <c r="D1911" s="26" t="s">
        <v>23689</v>
      </c>
      <c r="E1911" s="25" t="s">
        <v>23690</v>
      </c>
      <c r="F1911" s="26" t="s">
        <v>2576</v>
      </c>
      <c r="G1911" s="26" t="s">
        <v>23691</v>
      </c>
      <c r="H1911" s="26" t="s">
        <v>23692</v>
      </c>
      <c r="I1911" s="26" t="s">
        <v>43467</v>
      </c>
      <c r="J1911" s="26" t="s">
        <v>46179</v>
      </c>
      <c r="K1911" s="27">
        <v>3.3841629483419872E-2</v>
      </c>
      <c r="L1911" s="28" t="s">
        <v>33</v>
      </c>
      <c r="M1911" s="26">
        <v>3</v>
      </c>
      <c r="N1911" s="26">
        <v>2</v>
      </c>
    </row>
    <row r="1912" spans="1:14" x14ac:dyDescent="0.25">
      <c r="A1912" s="25" t="s">
        <v>3962</v>
      </c>
      <c r="B1912" s="25" t="s">
        <v>3963</v>
      </c>
      <c r="C1912" s="26" t="s">
        <v>27</v>
      </c>
      <c r="D1912" s="26" t="s">
        <v>3964</v>
      </c>
      <c r="E1912" s="25" t="s">
        <v>3965</v>
      </c>
      <c r="F1912" s="26" t="s">
        <v>2466</v>
      </c>
      <c r="G1912" s="26" t="s">
        <v>3966</v>
      </c>
      <c r="H1912" s="26" t="s">
        <v>3967</v>
      </c>
      <c r="I1912" s="26" t="s">
        <v>46180</v>
      </c>
      <c r="J1912" s="26" t="s">
        <v>46181</v>
      </c>
      <c r="K1912" s="27">
        <v>0.21252573562737717</v>
      </c>
      <c r="L1912" s="28" t="s">
        <v>33</v>
      </c>
      <c r="M1912" s="26">
        <v>13</v>
      </c>
      <c r="N1912" s="26">
        <v>13</v>
      </c>
    </row>
    <row r="1913" spans="1:14" x14ac:dyDescent="0.25">
      <c r="A1913" s="25" t="s">
        <v>4527</v>
      </c>
      <c r="B1913" s="25" t="s">
        <v>4528</v>
      </c>
      <c r="C1913" s="26" t="s">
        <v>1779</v>
      </c>
      <c r="D1913" s="26" t="s">
        <v>4529</v>
      </c>
      <c r="E1913" s="25" t="s">
        <v>4530</v>
      </c>
      <c r="F1913" s="26" t="s">
        <v>2557</v>
      </c>
      <c r="G1913" s="26" t="s">
        <v>4531</v>
      </c>
      <c r="H1913" s="26" t="s">
        <v>4532</v>
      </c>
      <c r="I1913" s="26" t="s">
        <v>46182</v>
      </c>
      <c r="J1913" s="26" t="s">
        <v>46183</v>
      </c>
      <c r="K1913" s="27">
        <v>0.21504313063702249</v>
      </c>
      <c r="L1913" s="28" t="s">
        <v>33</v>
      </c>
      <c r="M1913" s="26">
        <v>8</v>
      </c>
      <c r="N1913" s="26">
        <v>8</v>
      </c>
    </row>
    <row r="1914" spans="1:14" x14ac:dyDescent="0.25">
      <c r="A1914" s="25" t="s">
        <v>22256</v>
      </c>
      <c r="B1914" s="25" t="s">
        <v>22257</v>
      </c>
      <c r="C1914" s="26" t="s">
        <v>2476</v>
      </c>
      <c r="D1914" s="26" t="s">
        <v>22258</v>
      </c>
      <c r="E1914" s="25" t="s">
        <v>22259</v>
      </c>
      <c r="F1914" s="26" t="s">
        <v>2476</v>
      </c>
      <c r="G1914" s="26" t="s">
        <v>22260</v>
      </c>
      <c r="H1914" s="26" t="s">
        <v>22261</v>
      </c>
      <c r="I1914" s="26" t="s">
        <v>46184</v>
      </c>
      <c r="J1914" s="26" t="s">
        <v>46185</v>
      </c>
      <c r="K1914" s="27">
        <v>-0.96598831879827374</v>
      </c>
      <c r="L1914" s="28" t="s">
        <v>33</v>
      </c>
      <c r="M1914" s="26">
        <v>7</v>
      </c>
      <c r="N1914" s="26">
        <v>6</v>
      </c>
    </row>
    <row r="1915" spans="1:14" x14ac:dyDescent="0.25">
      <c r="A1915" s="25" t="s">
        <v>2809</v>
      </c>
      <c r="B1915" s="25" t="s">
        <v>2810</v>
      </c>
      <c r="C1915" s="26" t="s">
        <v>27</v>
      </c>
      <c r="D1915" s="26" t="s">
        <v>2811</v>
      </c>
      <c r="E1915" s="25" t="s">
        <v>2812</v>
      </c>
      <c r="F1915" s="26" t="s">
        <v>2538</v>
      </c>
      <c r="G1915" s="26" t="s">
        <v>2813</v>
      </c>
      <c r="H1915" s="26" t="s">
        <v>2814</v>
      </c>
      <c r="I1915" s="26" t="s">
        <v>46186</v>
      </c>
      <c r="J1915" s="26" t="s">
        <v>46187</v>
      </c>
      <c r="K1915" s="27">
        <v>-0.16793404737677303</v>
      </c>
      <c r="L1915" s="28" t="s">
        <v>33</v>
      </c>
      <c r="M1915" s="26">
        <v>12</v>
      </c>
      <c r="N1915" s="26">
        <v>7</v>
      </c>
    </row>
    <row r="1916" spans="1:14" x14ac:dyDescent="0.25">
      <c r="A1916" s="25" t="s">
        <v>13594</v>
      </c>
      <c r="B1916" s="25" t="s">
        <v>13595</v>
      </c>
      <c r="C1916" s="26" t="s">
        <v>2466</v>
      </c>
      <c r="D1916" s="26" t="s">
        <v>2512</v>
      </c>
      <c r="E1916" s="25" t="s">
        <v>2513</v>
      </c>
      <c r="F1916" s="26" t="s">
        <v>2504</v>
      </c>
      <c r="G1916" s="26" t="s">
        <v>13596</v>
      </c>
      <c r="H1916" s="26" t="s">
        <v>13597</v>
      </c>
      <c r="I1916" s="26" t="s">
        <v>46188</v>
      </c>
      <c r="J1916" s="26" t="s">
        <v>43753</v>
      </c>
      <c r="K1916" s="27">
        <v>-1.3356578992563055</v>
      </c>
      <c r="L1916" s="28" t="s">
        <v>33</v>
      </c>
      <c r="M1916" s="26">
        <v>2</v>
      </c>
      <c r="N1916" s="26">
        <v>2</v>
      </c>
    </row>
    <row r="1917" spans="1:14" x14ac:dyDescent="0.25">
      <c r="A1917" s="25" t="s">
        <v>5481</v>
      </c>
      <c r="B1917" s="25" t="s">
        <v>5482</v>
      </c>
      <c r="C1917" s="26" t="s">
        <v>2494</v>
      </c>
      <c r="D1917" s="26" t="s">
        <v>4993</v>
      </c>
      <c r="E1917" s="25" t="s">
        <v>4994</v>
      </c>
      <c r="F1917" s="26" t="s">
        <v>27</v>
      </c>
      <c r="G1917" s="26" t="s">
        <v>4995</v>
      </c>
      <c r="H1917" s="26" t="s">
        <v>4996</v>
      </c>
      <c r="I1917" s="26" t="s">
        <v>46189</v>
      </c>
      <c r="J1917" s="26" t="s">
        <v>46190</v>
      </c>
      <c r="K1917" s="27">
        <v>-0.25544455901728225</v>
      </c>
      <c r="L1917" s="28" t="s">
        <v>33</v>
      </c>
      <c r="M1917" s="26">
        <v>2</v>
      </c>
      <c r="N1917" s="26">
        <v>2</v>
      </c>
    </row>
    <row r="1918" spans="1:14" x14ac:dyDescent="0.25">
      <c r="A1918" s="25" t="s">
        <v>16804</v>
      </c>
      <c r="B1918" s="25" t="s">
        <v>16805</v>
      </c>
      <c r="C1918" s="26" t="s">
        <v>13792</v>
      </c>
      <c r="D1918" s="26" t="s">
        <v>16806</v>
      </c>
      <c r="E1918" s="25" t="s">
        <v>16807</v>
      </c>
      <c r="F1918" s="26" t="s">
        <v>2476</v>
      </c>
      <c r="G1918" s="26" t="s">
        <v>16808</v>
      </c>
      <c r="H1918" s="26" t="s">
        <v>16809</v>
      </c>
      <c r="I1918" s="26" t="s">
        <v>46191</v>
      </c>
      <c r="J1918" s="26" t="s">
        <v>46192</v>
      </c>
      <c r="K1918" s="27">
        <v>6.0261796297065044E-3</v>
      </c>
      <c r="L1918" s="28" t="s">
        <v>33</v>
      </c>
      <c r="M1918" s="26">
        <v>16</v>
      </c>
      <c r="N1918" s="26">
        <v>11</v>
      </c>
    </row>
    <row r="1919" spans="1:14" x14ac:dyDescent="0.25">
      <c r="A1919" s="25" t="s">
        <v>6111</v>
      </c>
      <c r="B1919" s="25" t="s">
        <v>6112</v>
      </c>
      <c r="C1919" s="26" t="s">
        <v>2538</v>
      </c>
      <c r="D1919" s="26" t="s">
        <v>6113</v>
      </c>
      <c r="E1919" s="25" t="s">
        <v>6114</v>
      </c>
      <c r="F1919" s="26" t="s">
        <v>2557</v>
      </c>
      <c r="G1919" s="26" t="s">
        <v>6115</v>
      </c>
      <c r="H1919" s="26" t="s">
        <v>6116</v>
      </c>
      <c r="I1919" s="26" t="s">
        <v>46193</v>
      </c>
      <c r="J1919" s="26" t="s">
        <v>46194</v>
      </c>
      <c r="K1919" s="27">
        <v>-1.1426405757116693</v>
      </c>
      <c r="L1919" s="28" t="s">
        <v>33</v>
      </c>
      <c r="M1919" s="26">
        <v>2</v>
      </c>
      <c r="N1919" s="26">
        <v>2</v>
      </c>
    </row>
    <row r="1920" spans="1:14" x14ac:dyDescent="0.25">
      <c r="A1920" s="25" t="s">
        <v>3821</v>
      </c>
      <c r="B1920" s="25" t="s">
        <v>3822</v>
      </c>
      <c r="C1920" s="26" t="s">
        <v>1779</v>
      </c>
      <c r="D1920" s="26" t="s">
        <v>3823</v>
      </c>
      <c r="E1920" s="25" t="s">
        <v>3824</v>
      </c>
      <c r="F1920" s="26" t="s">
        <v>2466</v>
      </c>
      <c r="G1920" s="26" t="s">
        <v>3825</v>
      </c>
      <c r="H1920" s="26" t="s">
        <v>3826</v>
      </c>
      <c r="I1920" s="26" t="s">
        <v>46195</v>
      </c>
      <c r="J1920" s="26" t="s">
        <v>46196</v>
      </c>
      <c r="K1920" s="27">
        <v>-0.93662833997888018</v>
      </c>
      <c r="L1920" s="28" t="s">
        <v>33</v>
      </c>
      <c r="M1920" s="26">
        <v>3</v>
      </c>
      <c r="N1920" s="26">
        <v>3</v>
      </c>
    </row>
    <row r="1921" spans="1:14" x14ac:dyDescent="0.25">
      <c r="A1921" s="25" t="s">
        <v>14130</v>
      </c>
      <c r="B1921" s="25" t="s">
        <v>14131</v>
      </c>
      <c r="C1921" s="26" t="s">
        <v>2538</v>
      </c>
      <c r="D1921" s="26" t="s">
        <v>14132</v>
      </c>
      <c r="E1921" s="25" t="s">
        <v>14133</v>
      </c>
      <c r="F1921" s="26" t="s">
        <v>2538</v>
      </c>
      <c r="G1921" s="26" t="s">
        <v>14134</v>
      </c>
      <c r="H1921" s="26" t="s">
        <v>14135</v>
      </c>
      <c r="I1921" s="26" t="s">
        <v>44144</v>
      </c>
      <c r="J1921" s="26" t="s">
        <v>46197</v>
      </c>
      <c r="K1921" s="27">
        <v>0.70697484173627767</v>
      </c>
      <c r="L1921" s="28" t="s">
        <v>33</v>
      </c>
      <c r="M1921" s="26">
        <v>5</v>
      </c>
      <c r="N1921" s="26">
        <v>5</v>
      </c>
    </row>
    <row r="1922" spans="1:14" x14ac:dyDescent="0.25">
      <c r="A1922" s="25" t="s">
        <v>19929</v>
      </c>
      <c r="B1922" s="25" t="s">
        <v>19930</v>
      </c>
      <c r="C1922" s="26" t="s">
        <v>2538</v>
      </c>
      <c r="D1922" s="26" t="s">
        <v>19931</v>
      </c>
      <c r="E1922" s="25" t="s">
        <v>6132</v>
      </c>
      <c r="F1922" s="26" t="s">
        <v>2466</v>
      </c>
      <c r="G1922" s="26" t="s">
        <v>19932</v>
      </c>
      <c r="H1922" s="26" t="s">
        <v>19933</v>
      </c>
      <c r="I1922" s="26" t="s">
        <v>46198</v>
      </c>
      <c r="J1922" s="26" t="s">
        <v>46199</v>
      </c>
      <c r="K1922" s="27">
        <v>-1.0593310294438887</v>
      </c>
      <c r="L1922" s="28" t="s">
        <v>33</v>
      </c>
      <c r="M1922" s="26">
        <v>5</v>
      </c>
      <c r="N1922" s="26">
        <v>2</v>
      </c>
    </row>
    <row r="1923" spans="1:14" x14ac:dyDescent="0.25">
      <c r="A1923" s="25" t="s">
        <v>15667</v>
      </c>
      <c r="B1923" s="25" t="s">
        <v>15668</v>
      </c>
      <c r="C1923" s="26" t="s">
        <v>2538</v>
      </c>
      <c r="D1923" s="26" t="s">
        <v>15669</v>
      </c>
      <c r="E1923" s="25" t="s">
        <v>15670</v>
      </c>
      <c r="F1923" s="26" t="s">
        <v>2476</v>
      </c>
      <c r="G1923" s="26" t="s">
        <v>15671</v>
      </c>
      <c r="H1923" s="26" t="s">
        <v>15672</v>
      </c>
      <c r="I1923" s="26" t="s">
        <v>46200</v>
      </c>
      <c r="J1923" s="26" t="s">
        <v>46201</v>
      </c>
      <c r="K1923" s="27">
        <v>-2.7639227109613218</v>
      </c>
      <c r="L1923" s="28" t="s">
        <v>33</v>
      </c>
      <c r="M1923" s="26">
        <v>3</v>
      </c>
      <c r="N1923" s="26">
        <v>2</v>
      </c>
    </row>
    <row r="1924" spans="1:14" x14ac:dyDescent="0.25">
      <c r="A1924" s="25" t="s">
        <v>18331</v>
      </c>
      <c r="B1924" s="25" t="s">
        <v>18332</v>
      </c>
      <c r="C1924" s="26" t="s">
        <v>2538</v>
      </c>
      <c r="D1924" s="26" t="s">
        <v>18333</v>
      </c>
      <c r="E1924" s="25" t="s">
        <v>18334</v>
      </c>
      <c r="F1924" s="26" t="s">
        <v>2678</v>
      </c>
      <c r="G1924" s="26" t="s">
        <v>18335</v>
      </c>
      <c r="H1924" s="26" t="s">
        <v>18336</v>
      </c>
      <c r="I1924" s="26" t="s">
        <v>46202</v>
      </c>
      <c r="J1924" s="26" t="s">
        <v>46203</v>
      </c>
      <c r="K1924" s="27">
        <v>-3.7945107483537019</v>
      </c>
      <c r="L1924" s="28" t="s">
        <v>33</v>
      </c>
      <c r="M1924" s="26">
        <v>3</v>
      </c>
      <c r="N1924" s="26">
        <v>3</v>
      </c>
    </row>
    <row r="1925" spans="1:14" x14ac:dyDescent="0.25">
      <c r="A1925" s="25" t="s">
        <v>4957</v>
      </c>
      <c r="B1925" s="25" t="s">
        <v>4958</v>
      </c>
      <c r="C1925" s="26" t="s">
        <v>2494</v>
      </c>
      <c r="D1925" s="26" t="s">
        <v>716</v>
      </c>
      <c r="E1925" s="25" t="s">
        <v>717</v>
      </c>
      <c r="F1925" s="26" t="s">
        <v>27</v>
      </c>
      <c r="G1925" s="26"/>
      <c r="H1925" s="26"/>
      <c r="I1925" s="26" t="s">
        <v>46204</v>
      </c>
      <c r="J1925" s="26" t="s">
        <v>46205</v>
      </c>
      <c r="K1925" s="27">
        <v>0.11543208282491794</v>
      </c>
      <c r="L1925" s="28" t="s">
        <v>33</v>
      </c>
      <c r="M1925" s="26">
        <v>5</v>
      </c>
      <c r="N1925" s="26">
        <v>5</v>
      </c>
    </row>
    <row r="1926" spans="1:14" x14ac:dyDescent="0.25">
      <c r="A1926" s="25" t="s">
        <v>23680</v>
      </c>
      <c r="B1926" s="25" t="s">
        <v>23681</v>
      </c>
      <c r="C1926" s="26" t="s">
        <v>14570</v>
      </c>
      <c r="D1926" s="26" t="s">
        <v>15995</v>
      </c>
      <c r="E1926" s="25" t="s">
        <v>15996</v>
      </c>
      <c r="F1926" s="26" t="s">
        <v>2538</v>
      </c>
      <c r="G1926" s="26" t="s">
        <v>23682</v>
      </c>
      <c r="H1926" s="26" t="s">
        <v>23683</v>
      </c>
      <c r="I1926" s="26" t="s">
        <v>46206</v>
      </c>
      <c r="J1926" s="26" t="s">
        <v>46207</v>
      </c>
      <c r="K1926" s="27">
        <v>-0.86180669067330185</v>
      </c>
      <c r="L1926" s="28" t="s">
        <v>33</v>
      </c>
      <c r="M1926" s="26">
        <v>7</v>
      </c>
      <c r="N1926" s="26">
        <v>2</v>
      </c>
    </row>
    <row r="1927" spans="1:14" x14ac:dyDescent="0.25">
      <c r="A1927" s="25" t="s">
        <v>15142</v>
      </c>
      <c r="B1927" s="25" t="s">
        <v>15143</v>
      </c>
      <c r="C1927" s="26" t="s">
        <v>2476</v>
      </c>
      <c r="D1927" s="26" t="s">
        <v>9338</v>
      </c>
      <c r="E1927" s="25" t="s">
        <v>9339</v>
      </c>
      <c r="F1927" s="26" t="s">
        <v>2476</v>
      </c>
      <c r="G1927" s="26" t="s">
        <v>9340</v>
      </c>
      <c r="H1927" s="26" t="s">
        <v>9341</v>
      </c>
      <c r="I1927" s="26" t="s">
        <v>46208</v>
      </c>
      <c r="J1927" s="26" t="s">
        <v>46209</v>
      </c>
      <c r="K1927" s="27">
        <v>-0.13475343103655887</v>
      </c>
      <c r="L1927" s="28" t="s">
        <v>33</v>
      </c>
      <c r="M1927" s="26">
        <v>6</v>
      </c>
      <c r="N1927" s="26">
        <v>4</v>
      </c>
    </row>
    <row r="1928" spans="1:14" x14ac:dyDescent="0.25">
      <c r="A1928" s="25" t="s">
        <v>5486</v>
      </c>
      <c r="B1928" s="25" t="s">
        <v>5487</v>
      </c>
      <c r="C1928" s="26" t="s">
        <v>2538</v>
      </c>
      <c r="D1928" s="26" t="s">
        <v>856</v>
      </c>
      <c r="E1928" s="25" t="s">
        <v>192</v>
      </c>
      <c r="F1928" s="26" t="s">
        <v>27</v>
      </c>
      <c r="G1928" s="26" t="s">
        <v>857</v>
      </c>
      <c r="H1928" s="26" t="s">
        <v>858</v>
      </c>
      <c r="I1928" s="26" t="s">
        <v>46210</v>
      </c>
      <c r="J1928" s="26" t="s">
        <v>46211</v>
      </c>
      <c r="K1928" s="27">
        <v>-0.3471255025213657</v>
      </c>
      <c r="L1928" s="28" t="s">
        <v>33</v>
      </c>
      <c r="M1928" s="26">
        <v>21</v>
      </c>
      <c r="N1928" s="26">
        <v>20</v>
      </c>
    </row>
    <row r="1929" spans="1:14" x14ac:dyDescent="0.25">
      <c r="A1929" s="25" t="s">
        <v>12426</v>
      </c>
      <c r="B1929" s="25" t="s">
        <v>12427</v>
      </c>
      <c r="C1929" s="26" t="s">
        <v>2538</v>
      </c>
      <c r="D1929" s="26" t="s">
        <v>12428</v>
      </c>
      <c r="E1929" s="25" t="s">
        <v>12429</v>
      </c>
      <c r="F1929" s="26" t="s">
        <v>2538</v>
      </c>
      <c r="G1929" s="26" t="s">
        <v>12430</v>
      </c>
      <c r="H1929" s="26" t="s">
        <v>12431</v>
      </c>
      <c r="I1929" s="26" t="s">
        <v>46212</v>
      </c>
      <c r="J1929" s="26" t="s">
        <v>46213</v>
      </c>
      <c r="K1929" s="27">
        <v>-8.8277040214629413E-2</v>
      </c>
      <c r="L1929" s="28" t="s">
        <v>33</v>
      </c>
      <c r="M1929" s="26">
        <v>12</v>
      </c>
      <c r="N1929" s="26">
        <v>12</v>
      </c>
    </row>
    <row r="1930" spans="1:14" x14ac:dyDescent="0.25">
      <c r="A1930" s="25" t="s">
        <v>23911</v>
      </c>
      <c r="B1930" s="25" t="s">
        <v>23912</v>
      </c>
      <c r="C1930" s="26" t="s">
        <v>36693</v>
      </c>
      <c r="D1930" s="26" t="s">
        <v>19922</v>
      </c>
      <c r="E1930" s="25" t="s">
        <v>19923</v>
      </c>
      <c r="F1930" s="26" t="s">
        <v>2466</v>
      </c>
      <c r="G1930" s="26" t="s">
        <v>19924</v>
      </c>
      <c r="H1930" s="26" t="s">
        <v>19925</v>
      </c>
      <c r="I1930" s="26" t="s">
        <v>46214</v>
      </c>
      <c r="J1930" s="26" t="s">
        <v>46215</v>
      </c>
      <c r="K1930" s="27">
        <v>-0.79021362540042572</v>
      </c>
      <c r="L1930" s="28" t="s">
        <v>33</v>
      </c>
      <c r="M1930" s="26">
        <v>13</v>
      </c>
      <c r="N1930" s="26">
        <v>4</v>
      </c>
    </row>
    <row r="1931" spans="1:14" x14ac:dyDescent="0.25">
      <c r="A1931" s="25" t="s">
        <v>9718</v>
      </c>
      <c r="B1931" s="25" t="s">
        <v>9719</v>
      </c>
      <c r="C1931" s="26" t="s">
        <v>2557</v>
      </c>
      <c r="D1931" s="26" t="s">
        <v>9720</v>
      </c>
      <c r="E1931" s="25" t="s">
        <v>9721</v>
      </c>
      <c r="F1931" s="26" t="s">
        <v>2557</v>
      </c>
      <c r="G1931" s="26" t="s">
        <v>9722</v>
      </c>
      <c r="H1931" s="26" t="s">
        <v>9723</v>
      </c>
      <c r="I1931" s="26" t="s">
        <v>46216</v>
      </c>
      <c r="J1931" s="26" t="s">
        <v>46217</v>
      </c>
      <c r="K1931" s="27">
        <v>0.53611935081002104</v>
      </c>
      <c r="L1931" s="28" t="s">
        <v>33</v>
      </c>
      <c r="M1931" s="26">
        <v>10</v>
      </c>
      <c r="N1931" s="26">
        <v>3</v>
      </c>
    </row>
    <row r="1932" spans="1:14" x14ac:dyDescent="0.25">
      <c r="A1932" s="25" t="s">
        <v>12351</v>
      </c>
      <c r="B1932" s="25" t="s">
        <v>12352</v>
      </c>
      <c r="C1932" s="26" t="s">
        <v>2538</v>
      </c>
      <c r="D1932" s="26" t="s">
        <v>12353</v>
      </c>
      <c r="E1932" s="25" t="s">
        <v>7261</v>
      </c>
      <c r="F1932" s="26" t="s">
        <v>2557</v>
      </c>
      <c r="G1932" s="26" t="s">
        <v>12354</v>
      </c>
      <c r="H1932" s="26" t="s">
        <v>12355</v>
      </c>
      <c r="I1932" s="26" t="s">
        <v>46216</v>
      </c>
      <c r="J1932" s="26" t="s">
        <v>46218</v>
      </c>
      <c r="K1932" s="27">
        <v>4.3480132224735846E-2</v>
      </c>
      <c r="L1932" s="28" t="s">
        <v>33</v>
      </c>
      <c r="M1932" s="26">
        <v>3</v>
      </c>
      <c r="N1932" s="26">
        <v>2</v>
      </c>
    </row>
    <row r="1933" spans="1:14" x14ac:dyDescent="0.25">
      <c r="A1933" s="25" t="s">
        <v>9766</v>
      </c>
      <c r="B1933" s="25" t="s">
        <v>9767</v>
      </c>
      <c r="C1933" s="26" t="s">
        <v>2466</v>
      </c>
      <c r="D1933" s="26" t="s">
        <v>9768</v>
      </c>
      <c r="E1933" s="25" t="s">
        <v>9769</v>
      </c>
      <c r="F1933" s="26" t="s">
        <v>2466</v>
      </c>
      <c r="G1933" s="26" t="s">
        <v>9770</v>
      </c>
      <c r="H1933" s="26" t="s">
        <v>9771</v>
      </c>
      <c r="I1933" s="26" t="s">
        <v>46219</v>
      </c>
      <c r="J1933" s="26" t="s">
        <v>46220</v>
      </c>
      <c r="K1933" s="27">
        <v>-0.23861186344874896</v>
      </c>
      <c r="L1933" s="28" t="s">
        <v>33</v>
      </c>
      <c r="M1933" s="26">
        <v>2</v>
      </c>
      <c r="N1933" s="26">
        <v>2</v>
      </c>
    </row>
    <row r="1934" spans="1:14" x14ac:dyDescent="0.25">
      <c r="A1934" s="25" t="s">
        <v>24029</v>
      </c>
      <c r="B1934" s="25" t="s">
        <v>24030</v>
      </c>
      <c r="C1934" s="26" t="s">
        <v>2538</v>
      </c>
      <c r="D1934" s="26" t="s">
        <v>24031</v>
      </c>
      <c r="E1934" s="25" t="s">
        <v>3847</v>
      </c>
      <c r="F1934" s="26" t="s">
        <v>2576</v>
      </c>
      <c r="G1934" s="26" t="s">
        <v>24032</v>
      </c>
      <c r="H1934" s="26" t="s">
        <v>24033</v>
      </c>
      <c r="I1934" s="26" t="s">
        <v>46221</v>
      </c>
      <c r="J1934" s="26" t="s">
        <v>46222</v>
      </c>
      <c r="K1934" s="27">
        <v>0.53266505224122063</v>
      </c>
      <c r="L1934" s="28" t="s">
        <v>33</v>
      </c>
      <c r="M1934" s="26">
        <v>3</v>
      </c>
      <c r="N1934" s="26">
        <v>3</v>
      </c>
    </row>
    <row r="1935" spans="1:14" x14ac:dyDescent="0.25">
      <c r="A1935" s="25" t="s">
        <v>11124</v>
      </c>
      <c r="B1935" s="25" t="s">
        <v>11125</v>
      </c>
      <c r="C1935" s="26" t="s">
        <v>2576</v>
      </c>
      <c r="D1935" s="26" t="s">
        <v>11126</v>
      </c>
      <c r="E1935" s="25" t="s">
        <v>3806</v>
      </c>
      <c r="F1935" s="26" t="s">
        <v>2576</v>
      </c>
      <c r="G1935" s="26" t="s">
        <v>11127</v>
      </c>
      <c r="H1935" s="26" t="s">
        <v>11128</v>
      </c>
      <c r="I1935" s="26" t="s">
        <v>46223</v>
      </c>
      <c r="J1935" s="26" t="s">
        <v>46224</v>
      </c>
      <c r="K1935" s="27">
        <v>-0.37944268590757113</v>
      </c>
      <c r="L1935" s="28" t="s">
        <v>33</v>
      </c>
      <c r="M1935" s="26">
        <v>2</v>
      </c>
      <c r="N1935" s="26">
        <v>2</v>
      </c>
    </row>
    <row r="1936" spans="1:14" x14ac:dyDescent="0.25">
      <c r="A1936" s="25" t="s">
        <v>3758</v>
      </c>
      <c r="B1936" s="25" t="s">
        <v>3759</v>
      </c>
      <c r="C1936" s="26" t="s">
        <v>1779</v>
      </c>
      <c r="D1936" s="26" t="s">
        <v>3760</v>
      </c>
      <c r="E1936" s="25" t="s">
        <v>3761</v>
      </c>
      <c r="F1936" s="26" t="s">
        <v>2476</v>
      </c>
      <c r="G1936" s="26" t="s">
        <v>3762</v>
      </c>
      <c r="H1936" s="26" t="s">
        <v>3763</v>
      </c>
      <c r="I1936" s="26" t="s">
        <v>46225</v>
      </c>
      <c r="J1936" s="26" t="s">
        <v>46226</v>
      </c>
      <c r="K1936" s="27">
        <v>-9.4983636636174498E-2</v>
      </c>
      <c r="L1936" s="28" t="s">
        <v>33</v>
      </c>
      <c r="M1936" s="26">
        <v>4</v>
      </c>
      <c r="N1936" s="26">
        <v>4</v>
      </c>
    </row>
    <row r="1937" spans="1:14" x14ac:dyDescent="0.25">
      <c r="A1937" s="25" t="s">
        <v>22271</v>
      </c>
      <c r="B1937" s="25" t="s">
        <v>22272</v>
      </c>
      <c r="C1937" s="26" t="s">
        <v>2576</v>
      </c>
      <c r="D1937" s="26" t="s">
        <v>3116</v>
      </c>
      <c r="E1937" s="25" t="s">
        <v>3117</v>
      </c>
      <c r="F1937" s="26" t="s">
        <v>2538</v>
      </c>
      <c r="G1937" s="26" t="s">
        <v>3118</v>
      </c>
      <c r="H1937" s="26" t="s">
        <v>3119</v>
      </c>
      <c r="I1937" s="26" t="s">
        <v>46227</v>
      </c>
      <c r="J1937" s="26" t="s">
        <v>46228</v>
      </c>
      <c r="K1937" s="27">
        <v>7.7769940574084734E-2</v>
      </c>
      <c r="L1937" s="28" t="s">
        <v>33</v>
      </c>
      <c r="M1937" s="26">
        <v>7</v>
      </c>
      <c r="N1937" s="26">
        <v>6</v>
      </c>
    </row>
    <row r="1938" spans="1:14" x14ac:dyDescent="0.25">
      <c r="A1938" s="25" t="s">
        <v>15042</v>
      </c>
      <c r="B1938" s="25" t="s">
        <v>15043</v>
      </c>
      <c r="C1938" s="26" t="s">
        <v>2538</v>
      </c>
      <c r="D1938" s="26" t="s">
        <v>8927</v>
      </c>
      <c r="E1938" s="25" t="s">
        <v>8928</v>
      </c>
      <c r="F1938" s="26" t="s">
        <v>2538</v>
      </c>
      <c r="G1938" s="26" t="s">
        <v>8929</v>
      </c>
      <c r="H1938" s="26" t="s">
        <v>8930</v>
      </c>
      <c r="I1938" s="26" t="s">
        <v>46229</v>
      </c>
      <c r="J1938" s="26" t="s">
        <v>46230</v>
      </c>
      <c r="K1938" s="27">
        <v>-0.1418016315955152</v>
      </c>
      <c r="L1938" s="28" t="s">
        <v>33</v>
      </c>
      <c r="M1938" s="26">
        <v>35</v>
      </c>
      <c r="N1938" s="26">
        <v>21</v>
      </c>
    </row>
    <row r="1939" spans="1:14" x14ac:dyDescent="0.25">
      <c r="A1939" s="25" t="s">
        <v>23036</v>
      </c>
      <c r="B1939" s="25" t="s">
        <v>23037</v>
      </c>
      <c r="C1939" s="26" t="s">
        <v>3350</v>
      </c>
      <c r="D1939" s="26" t="s">
        <v>23029</v>
      </c>
      <c r="E1939" s="25" t="s">
        <v>23030</v>
      </c>
      <c r="F1939" s="26" t="s">
        <v>2504</v>
      </c>
      <c r="G1939" s="26" t="s">
        <v>23031</v>
      </c>
      <c r="H1939" s="26" t="s">
        <v>23032</v>
      </c>
      <c r="I1939" s="26" t="s">
        <v>46231</v>
      </c>
      <c r="J1939" s="26" t="s">
        <v>46232</v>
      </c>
      <c r="K1939" s="27">
        <v>-1.2655214079621915</v>
      </c>
      <c r="L1939" s="28" t="s">
        <v>33</v>
      </c>
      <c r="M1939" s="26">
        <v>16</v>
      </c>
      <c r="N1939" s="26">
        <v>6</v>
      </c>
    </row>
    <row r="1940" spans="1:14" x14ac:dyDescent="0.25">
      <c r="A1940" s="25" t="s">
        <v>4764</v>
      </c>
      <c r="B1940" s="25" t="s">
        <v>4765</v>
      </c>
      <c r="C1940" s="26" t="s">
        <v>2466</v>
      </c>
      <c r="D1940" s="26" t="s">
        <v>4766</v>
      </c>
      <c r="E1940" s="25" t="s">
        <v>4767</v>
      </c>
      <c r="F1940" s="26" t="s">
        <v>27</v>
      </c>
      <c r="G1940" s="26" t="s">
        <v>4768</v>
      </c>
      <c r="H1940" s="26" t="s">
        <v>4769</v>
      </c>
      <c r="I1940" s="26" t="s">
        <v>46233</v>
      </c>
      <c r="J1940" s="26" t="s">
        <v>46234</v>
      </c>
      <c r="K1940" s="27">
        <v>0.3536009842060418</v>
      </c>
      <c r="L1940" s="28" t="s">
        <v>33</v>
      </c>
      <c r="M1940" s="26">
        <v>4</v>
      </c>
      <c r="N1940" s="26">
        <v>4</v>
      </c>
    </row>
    <row r="1941" spans="1:14" x14ac:dyDescent="0.25">
      <c r="A1941" s="25" t="s">
        <v>5741</v>
      </c>
      <c r="B1941" s="25" t="s">
        <v>5742</v>
      </c>
      <c r="C1941" s="26" t="s">
        <v>2538</v>
      </c>
      <c r="D1941" s="26" t="s">
        <v>5743</v>
      </c>
      <c r="E1941" s="25" t="s">
        <v>5744</v>
      </c>
      <c r="F1941" s="26" t="s">
        <v>2466</v>
      </c>
      <c r="G1941" s="26" t="s">
        <v>5745</v>
      </c>
      <c r="H1941" s="26" t="s">
        <v>5746</v>
      </c>
      <c r="I1941" s="26" t="s">
        <v>46235</v>
      </c>
      <c r="J1941" s="26" t="s">
        <v>46236</v>
      </c>
      <c r="K1941" s="27">
        <v>-0.46107501455239691</v>
      </c>
      <c r="L1941" s="28" t="s">
        <v>33</v>
      </c>
      <c r="M1941" s="26">
        <v>5</v>
      </c>
      <c r="N1941" s="26">
        <v>5</v>
      </c>
    </row>
    <row r="1942" spans="1:14" x14ac:dyDescent="0.25">
      <c r="A1942" s="25" t="s">
        <v>2553</v>
      </c>
      <c r="B1942" s="25" t="s">
        <v>2554</v>
      </c>
      <c r="C1942" s="26" t="s">
        <v>24719</v>
      </c>
      <c r="D1942" s="26" t="s">
        <v>2555</v>
      </c>
      <c r="E1942" s="25" t="s">
        <v>2556</v>
      </c>
      <c r="F1942" s="26" t="s">
        <v>2557</v>
      </c>
      <c r="G1942" s="26" t="s">
        <v>2558</v>
      </c>
      <c r="H1942" s="26" t="s">
        <v>2559</v>
      </c>
      <c r="I1942" s="26" t="s">
        <v>46237</v>
      </c>
      <c r="J1942" s="26" t="s">
        <v>46238</v>
      </c>
      <c r="K1942" s="27">
        <v>-1.0680899763268437</v>
      </c>
      <c r="L1942" s="28" t="s">
        <v>33</v>
      </c>
      <c r="M1942" s="26">
        <v>9</v>
      </c>
      <c r="N1942" s="26">
        <v>9</v>
      </c>
    </row>
    <row r="1943" spans="1:14" x14ac:dyDescent="0.25">
      <c r="A1943" s="25" t="s">
        <v>20150</v>
      </c>
      <c r="B1943" s="25" t="s">
        <v>20151</v>
      </c>
      <c r="C1943" s="26" t="s">
        <v>2538</v>
      </c>
      <c r="D1943" s="26" t="s">
        <v>10366</v>
      </c>
      <c r="E1943" s="25" t="s">
        <v>4712</v>
      </c>
      <c r="F1943" s="26" t="s">
        <v>2538</v>
      </c>
      <c r="G1943" s="26" t="s">
        <v>10367</v>
      </c>
      <c r="H1943" s="26" t="s">
        <v>10368</v>
      </c>
      <c r="I1943" s="26" t="s">
        <v>46239</v>
      </c>
      <c r="J1943" s="26" t="s">
        <v>46240</v>
      </c>
      <c r="K1943" s="27">
        <v>-6.9174375851816142E-2</v>
      </c>
      <c r="L1943" s="28" t="s">
        <v>33</v>
      </c>
      <c r="M1943" s="26">
        <v>7</v>
      </c>
      <c r="N1943" s="26">
        <v>7</v>
      </c>
    </row>
    <row r="1944" spans="1:14" x14ac:dyDescent="0.25">
      <c r="A1944" s="25" t="s">
        <v>23357</v>
      </c>
      <c r="B1944" s="25" t="s">
        <v>23358</v>
      </c>
      <c r="C1944" s="26" t="s">
        <v>2538</v>
      </c>
      <c r="D1944" s="26">
        <v>0</v>
      </c>
      <c r="E1944" s="25">
        <v>0</v>
      </c>
      <c r="F1944" s="26">
        <v>0</v>
      </c>
      <c r="G1944" s="26"/>
      <c r="H1944" s="26"/>
      <c r="I1944" s="26" t="s">
        <v>46241</v>
      </c>
      <c r="J1944" s="26" t="s">
        <v>46242</v>
      </c>
      <c r="K1944" s="27">
        <v>-6.9985462969719026E-2</v>
      </c>
      <c r="L1944" s="28" t="s">
        <v>33</v>
      </c>
      <c r="M1944" s="26">
        <v>2</v>
      </c>
      <c r="N1944" s="26">
        <v>2</v>
      </c>
    </row>
    <row r="1945" spans="1:14" x14ac:dyDescent="0.25">
      <c r="A1945" s="25" t="s">
        <v>9345</v>
      </c>
      <c r="B1945" s="25" t="s">
        <v>9346</v>
      </c>
      <c r="C1945" s="26" t="s">
        <v>2557</v>
      </c>
      <c r="D1945" s="26" t="s">
        <v>9347</v>
      </c>
      <c r="E1945" s="25" t="s">
        <v>9348</v>
      </c>
      <c r="F1945" s="26" t="s">
        <v>2557</v>
      </c>
      <c r="G1945" s="26" t="s">
        <v>9349</v>
      </c>
      <c r="H1945" s="26" t="s">
        <v>9350</v>
      </c>
      <c r="I1945" s="26" t="s">
        <v>46243</v>
      </c>
      <c r="J1945" s="26" t="s">
        <v>46244</v>
      </c>
      <c r="K1945" s="27">
        <v>-0.74963625043533999</v>
      </c>
      <c r="L1945" s="28" t="s">
        <v>33</v>
      </c>
      <c r="M1945" s="26">
        <v>10</v>
      </c>
      <c r="N1945" s="26">
        <v>10</v>
      </c>
    </row>
    <row r="1946" spans="1:14" x14ac:dyDescent="0.25">
      <c r="A1946" s="25" t="s">
        <v>23055</v>
      </c>
      <c r="B1946" s="25" t="s">
        <v>23056</v>
      </c>
      <c r="C1946" s="26" t="s">
        <v>2538</v>
      </c>
      <c r="D1946" s="26" t="s">
        <v>23057</v>
      </c>
      <c r="E1946" s="25" t="s">
        <v>23058</v>
      </c>
      <c r="F1946" s="26" t="s">
        <v>2678</v>
      </c>
      <c r="G1946" s="26" t="s">
        <v>23059</v>
      </c>
      <c r="H1946" s="26" t="s">
        <v>23060</v>
      </c>
      <c r="I1946" s="26" t="s">
        <v>46245</v>
      </c>
      <c r="J1946" s="26" t="s">
        <v>46246</v>
      </c>
      <c r="K1946" s="27">
        <v>-0.34744714678734806</v>
      </c>
      <c r="L1946" s="28" t="s">
        <v>33</v>
      </c>
      <c r="M1946" s="26">
        <v>17</v>
      </c>
      <c r="N1946" s="26">
        <v>15</v>
      </c>
    </row>
    <row r="1947" spans="1:14" x14ac:dyDescent="0.25">
      <c r="A1947" s="25" t="s">
        <v>23467</v>
      </c>
      <c r="B1947" s="25" t="s">
        <v>23468</v>
      </c>
      <c r="C1947" s="26" t="s">
        <v>13792</v>
      </c>
      <c r="D1947" s="26" t="s">
        <v>23469</v>
      </c>
      <c r="E1947" s="25" t="s">
        <v>23470</v>
      </c>
      <c r="F1947" s="26" t="s">
        <v>2476</v>
      </c>
      <c r="G1947" s="26" t="s">
        <v>23471</v>
      </c>
      <c r="H1947" s="26" t="s">
        <v>23472</v>
      </c>
      <c r="I1947" s="26" t="s">
        <v>46247</v>
      </c>
      <c r="J1947" s="26" t="s">
        <v>46248</v>
      </c>
      <c r="K1947" s="27">
        <v>-0.61644658089254423</v>
      </c>
      <c r="L1947" s="28" t="s">
        <v>33</v>
      </c>
      <c r="M1947" s="26">
        <v>20</v>
      </c>
      <c r="N1947" s="26">
        <v>20</v>
      </c>
    </row>
    <row r="1948" spans="1:14" x14ac:dyDescent="0.25">
      <c r="A1948" s="25" t="s">
        <v>20394</v>
      </c>
      <c r="B1948" s="25" t="s">
        <v>20395</v>
      </c>
      <c r="C1948" s="26" t="s">
        <v>2538</v>
      </c>
      <c r="D1948" s="26" t="s">
        <v>3348</v>
      </c>
      <c r="E1948" s="25" t="s">
        <v>3349</v>
      </c>
      <c r="F1948" s="26" t="s">
        <v>3350</v>
      </c>
      <c r="G1948" s="26" t="s">
        <v>20396</v>
      </c>
      <c r="H1948" s="26" t="s">
        <v>20397</v>
      </c>
      <c r="I1948" s="26" t="s">
        <v>46249</v>
      </c>
      <c r="J1948" s="26" t="s">
        <v>46250</v>
      </c>
      <c r="K1948" s="27">
        <v>-1.3701254922529527</v>
      </c>
      <c r="L1948" s="28" t="s">
        <v>33</v>
      </c>
      <c r="M1948" s="26">
        <v>12</v>
      </c>
      <c r="N1948" s="26">
        <v>4</v>
      </c>
    </row>
    <row r="1949" spans="1:14" x14ac:dyDescent="0.25">
      <c r="A1949" s="25" t="s">
        <v>24152</v>
      </c>
      <c r="B1949" s="25" t="s">
        <v>24153</v>
      </c>
      <c r="C1949" s="26" t="s">
        <v>2538</v>
      </c>
      <c r="D1949" s="26" t="s">
        <v>24154</v>
      </c>
      <c r="E1949" s="25" t="s">
        <v>24155</v>
      </c>
      <c r="F1949" s="26" t="s">
        <v>2466</v>
      </c>
      <c r="G1949" s="26" t="s">
        <v>24156</v>
      </c>
      <c r="H1949" s="26" t="s">
        <v>24157</v>
      </c>
      <c r="I1949" s="26" t="s">
        <v>46251</v>
      </c>
      <c r="J1949" s="26" t="s">
        <v>46252</v>
      </c>
      <c r="K1949" s="27">
        <v>-0.78353445986836689</v>
      </c>
      <c r="L1949" s="28" t="s">
        <v>33</v>
      </c>
      <c r="M1949" s="26">
        <v>6</v>
      </c>
      <c r="N1949" s="26">
        <v>6</v>
      </c>
    </row>
    <row r="1950" spans="1:14" x14ac:dyDescent="0.25">
      <c r="A1950" s="25" t="s">
        <v>23325</v>
      </c>
      <c r="B1950" s="25" t="s">
        <v>23326</v>
      </c>
      <c r="C1950" s="26" t="s">
        <v>2538</v>
      </c>
      <c r="D1950" s="26" t="s">
        <v>23327</v>
      </c>
      <c r="E1950" s="25" t="s">
        <v>23328</v>
      </c>
      <c r="F1950" s="26" t="s">
        <v>2538</v>
      </c>
      <c r="G1950" s="26" t="s">
        <v>23329</v>
      </c>
      <c r="H1950" s="26" t="s">
        <v>23330</v>
      </c>
      <c r="I1950" s="26" t="s">
        <v>46253</v>
      </c>
      <c r="J1950" s="26" t="s">
        <v>46254</v>
      </c>
      <c r="K1950" s="27">
        <v>-0.22421595421052362</v>
      </c>
      <c r="L1950" s="28" t="s">
        <v>33</v>
      </c>
      <c r="M1950" s="26">
        <v>9</v>
      </c>
      <c r="N1950" s="26">
        <v>9</v>
      </c>
    </row>
    <row r="1951" spans="1:14" x14ac:dyDescent="0.25">
      <c r="A1951" s="25" t="s">
        <v>22772</v>
      </c>
      <c r="B1951" s="25" t="s">
        <v>22773</v>
      </c>
      <c r="C1951" s="26" t="s">
        <v>2538</v>
      </c>
      <c r="D1951" s="26" t="s">
        <v>22774</v>
      </c>
      <c r="E1951" s="25" t="s">
        <v>22775</v>
      </c>
      <c r="F1951" s="26" t="s">
        <v>2538</v>
      </c>
      <c r="G1951" s="26" t="s">
        <v>22776</v>
      </c>
      <c r="H1951" s="26" t="s">
        <v>22777</v>
      </c>
      <c r="I1951" s="26" t="s">
        <v>46255</v>
      </c>
      <c r="J1951" s="26" t="s">
        <v>46256</v>
      </c>
      <c r="K1951" s="27">
        <v>-8.4140481251416474E-2</v>
      </c>
      <c r="L1951" s="28" t="s">
        <v>33</v>
      </c>
      <c r="M1951" s="26">
        <v>18</v>
      </c>
      <c r="N1951" s="26">
        <v>2</v>
      </c>
    </row>
    <row r="1952" spans="1:14" x14ac:dyDescent="0.25">
      <c r="A1952" s="25" t="s">
        <v>17922</v>
      </c>
      <c r="B1952" s="25" t="s">
        <v>17923</v>
      </c>
      <c r="C1952" s="26" t="s">
        <v>13792</v>
      </c>
      <c r="D1952" s="26" t="s">
        <v>17924</v>
      </c>
      <c r="E1952" s="25" t="s">
        <v>2905</v>
      </c>
      <c r="F1952" s="26" t="s">
        <v>2476</v>
      </c>
      <c r="G1952" s="26" t="s">
        <v>2906</v>
      </c>
      <c r="H1952" s="26" t="s">
        <v>2907</v>
      </c>
      <c r="I1952" s="26" t="s">
        <v>46257</v>
      </c>
      <c r="J1952" s="26" t="s">
        <v>46258</v>
      </c>
      <c r="K1952" s="27">
        <v>-0.343338361947429</v>
      </c>
      <c r="L1952" s="28" t="s">
        <v>33</v>
      </c>
      <c r="M1952" s="26">
        <v>36</v>
      </c>
      <c r="N1952" s="26">
        <v>26</v>
      </c>
    </row>
    <row r="1953" spans="1:14" x14ac:dyDescent="0.25">
      <c r="A1953" s="25" t="s">
        <v>4937</v>
      </c>
      <c r="B1953" s="25" t="s">
        <v>4938</v>
      </c>
      <c r="C1953" s="26" t="s">
        <v>25969</v>
      </c>
      <c r="D1953" s="26" t="s">
        <v>1340</v>
      </c>
      <c r="E1953" s="25" t="s">
        <v>1341</v>
      </c>
      <c r="F1953" s="26" t="s">
        <v>27</v>
      </c>
      <c r="G1953" s="26" t="s">
        <v>1342</v>
      </c>
      <c r="H1953" s="26" t="s">
        <v>1343</v>
      </c>
      <c r="I1953" s="26" t="s">
        <v>46259</v>
      </c>
      <c r="J1953" s="26" t="s">
        <v>46260</v>
      </c>
      <c r="K1953" s="27">
        <v>-0.11435776761180566</v>
      </c>
      <c r="L1953" s="28" t="s">
        <v>33</v>
      </c>
      <c r="M1953" s="26">
        <v>20</v>
      </c>
      <c r="N1953" s="26">
        <v>19</v>
      </c>
    </row>
    <row r="1954" spans="1:14" x14ac:dyDescent="0.25">
      <c r="A1954" s="25" t="s">
        <v>9761</v>
      </c>
      <c r="B1954" s="25" t="s">
        <v>9762</v>
      </c>
      <c r="C1954" s="26" t="s">
        <v>2538</v>
      </c>
      <c r="D1954" s="26" t="s">
        <v>8138</v>
      </c>
      <c r="E1954" s="25" t="s">
        <v>8139</v>
      </c>
      <c r="F1954" s="26" t="s">
        <v>2595</v>
      </c>
      <c r="G1954" s="26" t="s">
        <v>8140</v>
      </c>
      <c r="H1954" s="26" t="s">
        <v>8141</v>
      </c>
      <c r="I1954" s="26" t="s">
        <v>46261</v>
      </c>
      <c r="J1954" s="26" t="s">
        <v>46262</v>
      </c>
      <c r="K1954" s="27">
        <v>-1.1043085100834615</v>
      </c>
      <c r="L1954" s="28" t="s">
        <v>33</v>
      </c>
      <c r="M1954" s="26">
        <v>7</v>
      </c>
      <c r="N1954" s="26">
        <v>5</v>
      </c>
    </row>
    <row r="1955" spans="1:14" x14ac:dyDescent="0.25">
      <c r="A1955" s="25" t="s">
        <v>11115</v>
      </c>
      <c r="B1955" s="25" t="s">
        <v>11116</v>
      </c>
      <c r="C1955" s="26" t="s">
        <v>46263</v>
      </c>
      <c r="D1955" s="26" t="s">
        <v>11117</v>
      </c>
      <c r="E1955" s="25" t="s">
        <v>11118</v>
      </c>
      <c r="F1955" s="26" t="s">
        <v>2576</v>
      </c>
      <c r="G1955" s="26" t="s">
        <v>11119</v>
      </c>
      <c r="H1955" s="26" t="s">
        <v>11120</v>
      </c>
      <c r="I1955" s="26" t="s">
        <v>42772</v>
      </c>
      <c r="J1955" s="26" t="s">
        <v>42855</v>
      </c>
      <c r="K1955" s="27">
        <v>-0.62919883656496545</v>
      </c>
      <c r="L1955" s="28" t="s">
        <v>33</v>
      </c>
      <c r="M1955" s="26">
        <v>2</v>
      </c>
      <c r="N1955" s="26">
        <v>2</v>
      </c>
    </row>
    <row r="1956" spans="1:14" x14ac:dyDescent="0.25">
      <c r="A1956" s="25" t="s">
        <v>17515</v>
      </c>
      <c r="B1956" s="25" t="s">
        <v>17516</v>
      </c>
      <c r="C1956" s="26" t="s">
        <v>2538</v>
      </c>
      <c r="D1956" s="26" t="s">
        <v>14568</v>
      </c>
      <c r="E1956" s="25" t="s">
        <v>14569</v>
      </c>
      <c r="F1956" s="26" t="s">
        <v>14570</v>
      </c>
      <c r="G1956" s="26" t="s">
        <v>12347</v>
      </c>
      <c r="H1956" s="26" t="s">
        <v>12348</v>
      </c>
      <c r="I1956" s="26" t="s">
        <v>42772</v>
      </c>
      <c r="J1956" s="26" t="s">
        <v>46264</v>
      </c>
      <c r="K1956" s="27">
        <v>1.8321350637391183</v>
      </c>
      <c r="L1956" s="28" t="s">
        <v>33</v>
      </c>
      <c r="M1956" s="26">
        <v>4</v>
      </c>
      <c r="N1956" s="26">
        <v>4</v>
      </c>
    </row>
    <row r="1957" spans="1:14" x14ac:dyDescent="0.25">
      <c r="A1957" s="25" t="s">
        <v>22434</v>
      </c>
      <c r="B1957" s="25" t="s">
        <v>22435</v>
      </c>
      <c r="C1957" s="26" t="s">
        <v>2538</v>
      </c>
      <c r="D1957" s="26" t="s">
        <v>22436</v>
      </c>
      <c r="E1957" s="25" t="s">
        <v>22437</v>
      </c>
      <c r="F1957" s="26" t="s">
        <v>2538</v>
      </c>
      <c r="G1957" s="26" t="s">
        <v>22438</v>
      </c>
      <c r="H1957" s="26" t="s">
        <v>22439</v>
      </c>
      <c r="I1957" s="26" t="s">
        <v>42772</v>
      </c>
      <c r="J1957" s="26" t="s">
        <v>45552</v>
      </c>
      <c r="K1957" s="27">
        <v>1.0402942883444366</v>
      </c>
      <c r="L1957" s="28" t="s">
        <v>33</v>
      </c>
      <c r="M1957" s="26">
        <v>4</v>
      </c>
      <c r="N1957" s="26">
        <v>3</v>
      </c>
    </row>
    <row r="1958" spans="1:14" x14ac:dyDescent="0.25">
      <c r="A1958" s="25" t="s">
        <v>20310</v>
      </c>
      <c r="B1958" s="25" t="s">
        <v>20311</v>
      </c>
      <c r="C1958" s="26" t="s">
        <v>2538</v>
      </c>
      <c r="D1958" s="26" t="s">
        <v>20312</v>
      </c>
      <c r="E1958" s="25" t="s">
        <v>20313</v>
      </c>
      <c r="F1958" s="26" t="s">
        <v>2678</v>
      </c>
      <c r="G1958" s="26" t="s">
        <v>20314</v>
      </c>
      <c r="H1958" s="26" t="s">
        <v>20315</v>
      </c>
      <c r="I1958" s="26" t="s">
        <v>46265</v>
      </c>
      <c r="J1958" s="26" t="s">
        <v>46266</v>
      </c>
      <c r="K1958" s="27">
        <v>0.52627879274509515</v>
      </c>
      <c r="L1958" s="28" t="s">
        <v>33</v>
      </c>
      <c r="M1958" s="26">
        <v>2</v>
      </c>
      <c r="N1958" s="26">
        <v>2</v>
      </c>
    </row>
    <row r="1959" spans="1:14" x14ac:dyDescent="0.25">
      <c r="A1959" s="25" t="s">
        <v>14821</v>
      </c>
      <c r="B1959" s="25" t="s">
        <v>14822</v>
      </c>
      <c r="C1959" s="26" t="s">
        <v>2476</v>
      </c>
      <c r="D1959" s="26" t="s">
        <v>14823</v>
      </c>
      <c r="E1959" s="25" t="s">
        <v>14824</v>
      </c>
      <c r="F1959" s="26" t="s">
        <v>2476</v>
      </c>
      <c r="G1959" s="26" t="s">
        <v>14825</v>
      </c>
      <c r="H1959" s="26" t="s">
        <v>14826</v>
      </c>
      <c r="I1959" s="26" t="s">
        <v>46267</v>
      </c>
      <c r="J1959" s="26" t="s">
        <v>46268</v>
      </c>
      <c r="K1959" s="27">
        <v>5.7687390445048607E-2</v>
      </c>
      <c r="L1959" s="28" t="s">
        <v>33</v>
      </c>
      <c r="M1959" s="26">
        <v>2</v>
      </c>
      <c r="N1959" s="26">
        <v>2</v>
      </c>
    </row>
    <row r="1960" spans="1:14" x14ac:dyDescent="0.25">
      <c r="A1960" s="25" t="s">
        <v>21652</v>
      </c>
      <c r="B1960" s="25" t="s">
        <v>21653</v>
      </c>
      <c r="C1960" s="26" t="s">
        <v>2538</v>
      </c>
      <c r="D1960" s="26" t="s">
        <v>7508</v>
      </c>
      <c r="E1960" s="25" t="s">
        <v>2797</v>
      </c>
      <c r="F1960" s="26" t="s">
        <v>2538</v>
      </c>
      <c r="G1960" s="26" t="s">
        <v>7509</v>
      </c>
      <c r="H1960" s="26" t="s">
        <v>7510</v>
      </c>
      <c r="I1960" s="26" t="s">
        <v>46269</v>
      </c>
      <c r="J1960" s="26" t="s">
        <v>46270</v>
      </c>
      <c r="K1960" s="27">
        <v>7.0927035193988575E-2</v>
      </c>
      <c r="L1960" s="28" t="s">
        <v>33</v>
      </c>
      <c r="M1960" s="26">
        <v>29</v>
      </c>
      <c r="N1960" s="26">
        <v>17</v>
      </c>
    </row>
    <row r="1961" spans="1:14" x14ac:dyDescent="0.25">
      <c r="A1961" s="25" t="s">
        <v>2387</v>
      </c>
      <c r="B1961" s="25" t="s">
        <v>2388</v>
      </c>
      <c r="C1961" s="26" t="s">
        <v>27</v>
      </c>
      <c r="D1961" s="26" t="s">
        <v>1255</v>
      </c>
      <c r="E1961" s="25" t="s">
        <v>1256</v>
      </c>
      <c r="F1961" s="26" t="s">
        <v>27</v>
      </c>
      <c r="G1961" s="26" t="s">
        <v>1257</v>
      </c>
      <c r="H1961" s="26" t="s">
        <v>1258</v>
      </c>
      <c r="I1961" s="26" t="s">
        <v>46271</v>
      </c>
      <c r="J1961" s="26" t="s">
        <v>46272</v>
      </c>
      <c r="K1961" s="27">
        <v>0.57601411785117929</v>
      </c>
      <c r="L1961" s="28" t="s">
        <v>33</v>
      </c>
      <c r="M1961" s="26">
        <v>7</v>
      </c>
      <c r="N1961" s="26">
        <v>7</v>
      </c>
    </row>
    <row r="1962" spans="1:14" x14ac:dyDescent="0.25">
      <c r="A1962" s="25" t="s">
        <v>15835</v>
      </c>
      <c r="B1962" s="25" t="s">
        <v>15836</v>
      </c>
      <c r="C1962" s="26" t="s">
        <v>2538</v>
      </c>
      <c r="D1962" s="26" t="s">
        <v>3634</v>
      </c>
      <c r="E1962" s="25" t="s">
        <v>3635</v>
      </c>
      <c r="F1962" s="26" t="s">
        <v>2678</v>
      </c>
      <c r="G1962" s="26" t="s">
        <v>3636</v>
      </c>
      <c r="H1962" s="26" t="s">
        <v>3637</v>
      </c>
      <c r="I1962" s="26" t="s">
        <v>46273</v>
      </c>
      <c r="J1962" s="26" t="s">
        <v>46274</v>
      </c>
      <c r="K1962" s="27">
        <v>-0.1899414406137005</v>
      </c>
      <c r="L1962" s="28" t="s">
        <v>33</v>
      </c>
      <c r="M1962" s="26">
        <v>6</v>
      </c>
      <c r="N1962" s="26">
        <v>2</v>
      </c>
    </row>
    <row r="1963" spans="1:14" x14ac:dyDescent="0.25">
      <c r="A1963" s="25" t="s">
        <v>7938</v>
      </c>
      <c r="B1963" s="25" t="s">
        <v>7939</v>
      </c>
      <c r="C1963" s="26" t="s">
        <v>2538</v>
      </c>
      <c r="D1963" s="26" t="s">
        <v>7940</v>
      </c>
      <c r="E1963" s="25" t="s">
        <v>7941</v>
      </c>
      <c r="F1963" s="26" t="s">
        <v>2538</v>
      </c>
      <c r="G1963" s="26" t="s">
        <v>7942</v>
      </c>
      <c r="H1963" s="26" t="s">
        <v>7943</v>
      </c>
      <c r="I1963" s="26" t="s">
        <v>46275</v>
      </c>
      <c r="J1963" s="26" t="s">
        <v>46276</v>
      </c>
      <c r="K1963" s="27">
        <v>2.8992231365271376E-2</v>
      </c>
      <c r="L1963" s="28" t="s">
        <v>33</v>
      </c>
      <c r="M1963" s="26">
        <v>28</v>
      </c>
      <c r="N1963" s="26">
        <v>4</v>
      </c>
    </row>
    <row r="1964" spans="1:14" x14ac:dyDescent="0.25">
      <c r="A1964" s="25" t="s">
        <v>18701</v>
      </c>
      <c r="B1964" s="25" t="s">
        <v>18702</v>
      </c>
      <c r="C1964" s="26" t="s">
        <v>2538</v>
      </c>
      <c r="D1964" s="26" t="s">
        <v>18703</v>
      </c>
      <c r="E1964" s="25" t="s">
        <v>4060</v>
      </c>
      <c r="F1964" s="26" t="s">
        <v>2538</v>
      </c>
      <c r="G1964" s="26" t="s">
        <v>18704</v>
      </c>
      <c r="H1964" s="26" t="s">
        <v>18705</v>
      </c>
      <c r="I1964" s="26" t="s">
        <v>46277</v>
      </c>
      <c r="J1964" s="26" t="s">
        <v>46278</v>
      </c>
      <c r="K1964" s="27">
        <v>-0.72424513641215083</v>
      </c>
      <c r="L1964" s="28" t="s">
        <v>33</v>
      </c>
      <c r="M1964" s="26">
        <v>29</v>
      </c>
      <c r="N1964" s="26">
        <v>28</v>
      </c>
    </row>
    <row r="1965" spans="1:14" x14ac:dyDescent="0.25">
      <c r="A1965" s="25" t="s">
        <v>13601</v>
      </c>
      <c r="B1965" s="25" t="s">
        <v>13602</v>
      </c>
      <c r="C1965" s="26" t="s">
        <v>2538</v>
      </c>
      <c r="D1965" s="26" t="s">
        <v>13603</v>
      </c>
      <c r="E1965" s="25" t="s">
        <v>13604</v>
      </c>
      <c r="F1965" s="26" t="s">
        <v>2476</v>
      </c>
      <c r="G1965" s="26" t="s">
        <v>13605</v>
      </c>
      <c r="H1965" s="26" t="s">
        <v>13606</v>
      </c>
      <c r="I1965" s="26" t="s">
        <v>46279</v>
      </c>
      <c r="J1965" s="26" t="s">
        <v>46280</v>
      </c>
      <c r="K1965" s="27">
        <v>-0.37360684115556647</v>
      </c>
      <c r="L1965" s="28" t="s">
        <v>33</v>
      </c>
      <c r="M1965" s="26">
        <v>2</v>
      </c>
      <c r="N1965" s="26">
        <v>2</v>
      </c>
    </row>
    <row r="1966" spans="1:14" x14ac:dyDescent="0.25">
      <c r="A1966" s="25" t="s">
        <v>15326</v>
      </c>
      <c r="B1966" s="25" t="s">
        <v>15327</v>
      </c>
      <c r="C1966" s="26" t="s">
        <v>2476</v>
      </c>
      <c r="D1966" s="26" t="s">
        <v>4302</v>
      </c>
      <c r="E1966" s="25" t="s">
        <v>4303</v>
      </c>
      <c r="F1966" s="26" t="s">
        <v>2476</v>
      </c>
      <c r="G1966" s="26" t="s">
        <v>4304</v>
      </c>
      <c r="H1966" s="26" t="s">
        <v>4305</v>
      </c>
      <c r="I1966" s="26" t="s">
        <v>46281</v>
      </c>
      <c r="J1966" s="26" t="s">
        <v>46282</v>
      </c>
      <c r="K1966" s="27">
        <v>-0.30265155387213805</v>
      </c>
      <c r="L1966" s="28" t="s">
        <v>33</v>
      </c>
      <c r="M1966" s="26">
        <v>10</v>
      </c>
      <c r="N1966" s="26">
        <v>5</v>
      </c>
    </row>
    <row r="1967" spans="1:14" x14ac:dyDescent="0.25">
      <c r="A1967" s="25" t="s">
        <v>19667</v>
      </c>
      <c r="B1967" s="25" t="s">
        <v>19668</v>
      </c>
      <c r="C1967" s="26" t="s">
        <v>2538</v>
      </c>
      <c r="D1967" s="26" t="s">
        <v>19669</v>
      </c>
      <c r="E1967" s="25" t="s">
        <v>19670</v>
      </c>
      <c r="F1967" s="26" t="s">
        <v>2538</v>
      </c>
      <c r="G1967" s="26" t="s">
        <v>19671</v>
      </c>
      <c r="H1967" s="26" t="s">
        <v>19672</v>
      </c>
      <c r="I1967" s="26" t="s">
        <v>46283</v>
      </c>
      <c r="J1967" s="26" t="s">
        <v>46284</v>
      </c>
      <c r="K1967" s="27">
        <v>0.11310486503096084</v>
      </c>
      <c r="L1967" s="28" t="s">
        <v>33</v>
      </c>
      <c r="M1967" s="26">
        <v>9</v>
      </c>
      <c r="N1967" s="26">
        <v>9</v>
      </c>
    </row>
    <row r="1968" spans="1:14" x14ac:dyDescent="0.25">
      <c r="A1968" s="25" t="s">
        <v>22994</v>
      </c>
      <c r="B1968" s="25" t="s">
        <v>22995</v>
      </c>
      <c r="C1968" s="26" t="s">
        <v>2538</v>
      </c>
      <c r="D1968" s="26" t="s">
        <v>12869</v>
      </c>
      <c r="E1968" s="25" t="s">
        <v>3034</v>
      </c>
      <c r="F1968" s="26" t="s">
        <v>2538</v>
      </c>
      <c r="G1968" s="26" t="s">
        <v>22876</v>
      </c>
      <c r="H1968" s="26" t="s">
        <v>22877</v>
      </c>
      <c r="I1968" s="26" t="s">
        <v>46285</v>
      </c>
      <c r="J1968" s="26" t="s">
        <v>46286</v>
      </c>
      <c r="K1968" s="27">
        <v>-0.31837331577451766</v>
      </c>
      <c r="L1968" s="28" t="s">
        <v>33</v>
      </c>
      <c r="M1968" s="26">
        <v>13</v>
      </c>
      <c r="N1968" s="26">
        <v>5</v>
      </c>
    </row>
    <row r="1969" spans="1:14" x14ac:dyDescent="0.25">
      <c r="A1969" s="25" t="s">
        <v>5829</v>
      </c>
      <c r="B1969" s="25" t="s">
        <v>5830</v>
      </c>
      <c r="C1969" s="26" t="s">
        <v>28227</v>
      </c>
      <c r="D1969" s="26" t="s">
        <v>5831</v>
      </c>
      <c r="E1969" s="25" t="s">
        <v>5832</v>
      </c>
      <c r="F1969" s="26" t="s">
        <v>2576</v>
      </c>
      <c r="G1969" s="26" t="s">
        <v>5833</v>
      </c>
      <c r="H1969" s="26" t="s">
        <v>5834</v>
      </c>
      <c r="I1969" s="26" t="s">
        <v>46287</v>
      </c>
      <c r="J1969" s="26" t="s">
        <v>46288</v>
      </c>
      <c r="K1969" s="27">
        <v>1.9738901447494326E-2</v>
      </c>
      <c r="L1969" s="28" t="s">
        <v>33</v>
      </c>
      <c r="M1969" s="26">
        <v>5</v>
      </c>
      <c r="N1969" s="26">
        <v>5</v>
      </c>
    </row>
    <row r="1970" spans="1:14" x14ac:dyDescent="0.25">
      <c r="A1970" s="25" t="s">
        <v>12730</v>
      </c>
      <c r="B1970" s="25" t="s">
        <v>12731</v>
      </c>
      <c r="C1970" s="26" t="s">
        <v>2538</v>
      </c>
      <c r="D1970" s="26" t="s">
        <v>12732</v>
      </c>
      <c r="E1970" s="25" t="s">
        <v>12733</v>
      </c>
      <c r="F1970" s="26" t="s">
        <v>2476</v>
      </c>
      <c r="G1970" s="26" t="s">
        <v>12734</v>
      </c>
      <c r="H1970" s="26" t="s">
        <v>12735</v>
      </c>
      <c r="I1970" s="26" t="s">
        <v>46289</v>
      </c>
      <c r="J1970" s="26" t="s">
        <v>46290</v>
      </c>
      <c r="K1970" s="27">
        <v>1.0175952767839258</v>
      </c>
      <c r="L1970" s="28" t="s">
        <v>33</v>
      </c>
      <c r="M1970" s="26">
        <v>2</v>
      </c>
      <c r="N1970" s="26">
        <v>2</v>
      </c>
    </row>
    <row r="1971" spans="1:14" x14ac:dyDescent="0.25">
      <c r="A1971" s="25" t="s">
        <v>6651</v>
      </c>
      <c r="B1971" s="25" t="s">
        <v>6652</v>
      </c>
      <c r="C1971" s="26" t="s">
        <v>2476</v>
      </c>
      <c r="D1971" s="26" t="s">
        <v>6653</v>
      </c>
      <c r="E1971" s="25" t="s">
        <v>6654</v>
      </c>
      <c r="F1971" s="26" t="s">
        <v>2476</v>
      </c>
      <c r="G1971" s="26" t="s">
        <v>6655</v>
      </c>
      <c r="H1971" s="26" t="s">
        <v>6656</v>
      </c>
      <c r="I1971" s="26" t="s">
        <v>46291</v>
      </c>
      <c r="J1971" s="26" t="s">
        <v>46292</v>
      </c>
      <c r="K1971" s="27">
        <v>-0.73533706897753925</v>
      </c>
      <c r="L1971" s="28" t="s">
        <v>33</v>
      </c>
      <c r="M1971" s="26">
        <v>10</v>
      </c>
      <c r="N1971" s="26">
        <v>10</v>
      </c>
    </row>
    <row r="1972" spans="1:14" x14ac:dyDescent="0.25">
      <c r="A1972" s="25" t="s">
        <v>2986</v>
      </c>
      <c r="B1972" s="25" t="s">
        <v>2987</v>
      </c>
      <c r="C1972" s="26" t="s">
        <v>27</v>
      </c>
      <c r="D1972" s="26" t="s">
        <v>2988</v>
      </c>
      <c r="E1972" s="25" t="s">
        <v>2989</v>
      </c>
      <c r="F1972" s="26" t="s">
        <v>2538</v>
      </c>
      <c r="G1972" s="26" t="s">
        <v>2990</v>
      </c>
      <c r="H1972" s="26" t="s">
        <v>2991</v>
      </c>
      <c r="I1972" s="26" t="s">
        <v>46293</v>
      </c>
      <c r="J1972" s="26" t="s">
        <v>46294</v>
      </c>
      <c r="K1972" s="27">
        <v>-0.13836014407444786</v>
      </c>
      <c r="L1972" s="28" t="s">
        <v>33</v>
      </c>
      <c r="M1972" s="26">
        <v>18</v>
      </c>
      <c r="N1972" s="26">
        <v>14</v>
      </c>
    </row>
    <row r="1973" spans="1:14" x14ac:dyDescent="0.25">
      <c r="A1973" s="25" t="s">
        <v>11423</v>
      </c>
      <c r="B1973" s="25" t="s">
        <v>11424</v>
      </c>
      <c r="C1973" s="26" t="s">
        <v>2538</v>
      </c>
      <c r="D1973" s="26" t="s">
        <v>11425</v>
      </c>
      <c r="E1973" s="25" t="s">
        <v>11426</v>
      </c>
      <c r="F1973" s="26" t="s">
        <v>2538</v>
      </c>
      <c r="G1973" s="26" t="s">
        <v>11427</v>
      </c>
      <c r="H1973" s="26" t="s">
        <v>11428</v>
      </c>
      <c r="I1973" s="26" t="s">
        <v>46295</v>
      </c>
      <c r="J1973" s="26" t="s">
        <v>46296</v>
      </c>
      <c r="K1973" s="27">
        <v>0.24494460509547894</v>
      </c>
      <c r="L1973" s="28" t="s">
        <v>33</v>
      </c>
      <c r="M1973" s="26">
        <v>4</v>
      </c>
      <c r="N1973" s="26">
        <v>2</v>
      </c>
    </row>
    <row r="1974" spans="1:14" x14ac:dyDescent="0.25">
      <c r="A1974" s="25" t="s">
        <v>8154</v>
      </c>
      <c r="B1974" s="25" t="s">
        <v>8155</v>
      </c>
      <c r="C1974" s="26" t="s">
        <v>2476</v>
      </c>
      <c r="D1974" s="26" t="s">
        <v>8156</v>
      </c>
      <c r="E1974" s="25" t="s">
        <v>1155</v>
      </c>
      <c r="F1974" s="26" t="s">
        <v>2476</v>
      </c>
      <c r="G1974" s="26" t="s">
        <v>8157</v>
      </c>
      <c r="H1974" s="26" t="s">
        <v>8158</v>
      </c>
      <c r="I1974" s="26" t="s">
        <v>46297</v>
      </c>
      <c r="J1974" s="26" t="s">
        <v>46298</v>
      </c>
      <c r="K1974" s="27">
        <v>0.46899553500217667</v>
      </c>
      <c r="L1974" s="28" t="s">
        <v>33</v>
      </c>
      <c r="M1974" s="26">
        <v>4</v>
      </c>
      <c r="N1974" s="26">
        <v>4</v>
      </c>
    </row>
    <row r="1975" spans="1:14" x14ac:dyDescent="0.25">
      <c r="A1975" s="25" t="s">
        <v>11185</v>
      </c>
      <c r="B1975" s="25" t="s">
        <v>11186</v>
      </c>
      <c r="C1975" s="26" t="s">
        <v>2476</v>
      </c>
      <c r="D1975" s="26" t="s">
        <v>11187</v>
      </c>
      <c r="E1975" s="25" t="s">
        <v>11188</v>
      </c>
      <c r="F1975" s="26" t="s">
        <v>2476</v>
      </c>
      <c r="G1975" s="26" t="s">
        <v>11189</v>
      </c>
      <c r="H1975" s="26" t="s">
        <v>11190</v>
      </c>
      <c r="I1975" s="26" t="s">
        <v>46299</v>
      </c>
      <c r="J1975" s="26" t="s">
        <v>46300</v>
      </c>
      <c r="K1975" s="27">
        <v>-0.52630216214423053</v>
      </c>
      <c r="L1975" s="28" t="s">
        <v>33</v>
      </c>
      <c r="M1975" s="26">
        <v>9</v>
      </c>
      <c r="N1975" s="26">
        <v>9</v>
      </c>
    </row>
    <row r="1976" spans="1:14" x14ac:dyDescent="0.25">
      <c r="A1976" s="25" t="s">
        <v>16586</v>
      </c>
      <c r="B1976" s="25" t="s">
        <v>16587</v>
      </c>
      <c r="C1976" s="26" t="s">
        <v>2476</v>
      </c>
      <c r="D1976" s="26" t="s">
        <v>16588</v>
      </c>
      <c r="E1976" s="25" t="s">
        <v>11513</v>
      </c>
      <c r="F1976" s="26" t="s">
        <v>2476</v>
      </c>
      <c r="G1976" s="26" t="s">
        <v>16589</v>
      </c>
      <c r="H1976" s="26" t="s">
        <v>16590</v>
      </c>
      <c r="I1976" s="26" t="s">
        <v>46301</v>
      </c>
      <c r="J1976" s="26" t="s">
        <v>46302</v>
      </c>
      <c r="K1976" s="27">
        <v>-2.8889868736799371E-2</v>
      </c>
      <c r="L1976" s="28" t="s">
        <v>33</v>
      </c>
      <c r="M1976" s="26">
        <v>2</v>
      </c>
      <c r="N1976" s="26">
        <v>2</v>
      </c>
    </row>
    <row r="1977" spans="1:14" x14ac:dyDescent="0.25">
      <c r="A1977" s="25" t="s">
        <v>6557</v>
      </c>
      <c r="B1977" s="25" t="s">
        <v>6558</v>
      </c>
      <c r="C1977" s="26" t="s">
        <v>14570</v>
      </c>
      <c r="D1977" s="26" t="s">
        <v>6559</v>
      </c>
      <c r="E1977" s="25" t="s">
        <v>6393</v>
      </c>
      <c r="F1977" s="26" t="s">
        <v>2476</v>
      </c>
      <c r="G1977" s="26" t="s">
        <v>6560</v>
      </c>
      <c r="H1977" s="26" t="s">
        <v>6561</v>
      </c>
      <c r="I1977" s="26" t="s">
        <v>46303</v>
      </c>
      <c r="J1977" s="26" t="s">
        <v>46304</v>
      </c>
      <c r="K1977" s="27">
        <v>0.17246063080709853</v>
      </c>
      <c r="L1977" s="28" t="s">
        <v>33</v>
      </c>
      <c r="M1977" s="26">
        <v>2</v>
      </c>
      <c r="N1977" s="26">
        <v>2</v>
      </c>
    </row>
    <row r="1978" spans="1:14" x14ac:dyDescent="0.25">
      <c r="A1978" s="25" t="s">
        <v>16399</v>
      </c>
      <c r="B1978" s="25" t="s">
        <v>16400</v>
      </c>
      <c r="C1978" s="26" t="s">
        <v>2538</v>
      </c>
      <c r="D1978" s="26" t="s">
        <v>5796</v>
      </c>
      <c r="E1978" s="25" t="s">
        <v>4712</v>
      </c>
      <c r="F1978" s="26" t="s">
        <v>2576</v>
      </c>
      <c r="G1978" s="26" t="s">
        <v>10057</v>
      </c>
      <c r="H1978" s="26" t="s">
        <v>10058</v>
      </c>
      <c r="I1978" s="26" t="s">
        <v>46305</v>
      </c>
      <c r="J1978" s="26" t="s">
        <v>46306</v>
      </c>
      <c r="K1978" s="27">
        <v>-0.28338458498479696</v>
      </c>
      <c r="L1978" s="28" t="s">
        <v>33</v>
      </c>
      <c r="M1978" s="26">
        <v>13</v>
      </c>
      <c r="N1978" s="26">
        <v>13</v>
      </c>
    </row>
    <row r="1979" spans="1:14" x14ac:dyDescent="0.25">
      <c r="A1979" s="25" t="s">
        <v>4384</v>
      </c>
      <c r="B1979" s="25" t="s">
        <v>4385</v>
      </c>
      <c r="C1979" s="26" t="s">
        <v>24471</v>
      </c>
      <c r="D1979" s="26" t="s">
        <v>4386</v>
      </c>
      <c r="E1979" s="25" t="s">
        <v>4387</v>
      </c>
      <c r="F1979" s="26" t="s">
        <v>2466</v>
      </c>
      <c r="G1979" s="26" t="s">
        <v>4388</v>
      </c>
      <c r="H1979" s="26" t="s">
        <v>4389</v>
      </c>
      <c r="I1979" s="26" t="s">
        <v>46307</v>
      </c>
      <c r="J1979" s="26" t="s">
        <v>46308</v>
      </c>
      <c r="K1979" s="27">
        <v>-0.21165190895914907</v>
      </c>
      <c r="L1979" s="28" t="s">
        <v>33</v>
      </c>
      <c r="M1979" s="26">
        <v>10</v>
      </c>
      <c r="N1979" s="26">
        <v>10</v>
      </c>
    </row>
    <row r="1980" spans="1:14" x14ac:dyDescent="0.25">
      <c r="A1980" s="25" t="s">
        <v>23630</v>
      </c>
      <c r="B1980" s="25" t="s">
        <v>23631</v>
      </c>
      <c r="C1980" s="26" t="s">
        <v>2538</v>
      </c>
      <c r="D1980" s="26" t="s">
        <v>23632</v>
      </c>
      <c r="E1980" s="25" t="s">
        <v>23633</v>
      </c>
      <c r="F1980" s="26" t="s">
        <v>2538</v>
      </c>
      <c r="G1980" s="26" t="s">
        <v>23634</v>
      </c>
      <c r="H1980" s="26" t="s">
        <v>23635</v>
      </c>
      <c r="I1980" s="26" t="s">
        <v>46309</v>
      </c>
      <c r="J1980" s="26" t="s">
        <v>43397</v>
      </c>
      <c r="K1980" s="27">
        <v>-1.2445348239468974</v>
      </c>
      <c r="L1980" s="28" t="s">
        <v>33</v>
      </c>
      <c r="M1980" s="26">
        <v>2</v>
      </c>
      <c r="N1980" s="26">
        <v>2</v>
      </c>
    </row>
    <row r="1981" spans="1:14" x14ac:dyDescent="0.25">
      <c r="A1981" s="25" t="s">
        <v>12444</v>
      </c>
      <c r="B1981" s="25" t="s">
        <v>12445</v>
      </c>
      <c r="C1981" s="26" t="s">
        <v>2538</v>
      </c>
      <c r="D1981" s="26" t="s">
        <v>12446</v>
      </c>
      <c r="E1981" s="25" t="s">
        <v>12447</v>
      </c>
      <c r="F1981" s="26" t="s">
        <v>2538</v>
      </c>
      <c r="G1981" s="26" t="s">
        <v>12448</v>
      </c>
      <c r="H1981" s="26" t="s">
        <v>12449</v>
      </c>
      <c r="I1981" s="26" t="s">
        <v>46310</v>
      </c>
      <c r="J1981" s="26" t="s">
        <v>46311</v>
      </c>
      <c r="K1981" s="27">
        <v>-0.57252718384278389</v>
      </c>
      <c r="L1981" s="28" t="s">
        <v>33</v>
      </c>
      <c r="M1981" s="26">
        <v>12</v>
      </c>
      <c r="N1981" s="26">
        <v>9</v>
      </c>
    </row>
    <row r="1982" spans="1:14" x14ac:dyDescent="0.25">
      <c r="A1982" s="25" t="s">
        <v>15234</v>
      </c>
      <c r="B1982" s="25" t="s">
        <v>15235</v>
      </c>
      <c r="C1982" s="26" t="s">
        <v>13792</v>
      </c>
      <c r="D1982" s="26" t="s">
        <v>15236</v>
      </c>
      <c r="E1982" s="25" t="s">
        <v>15237</v>
      </c>
      <c r="F1982" s="26" t="s">
        <v>2476</v>
      </c>
      <c r="G1982" s="26" t="s">
        <v>15238</v>
      </c>
      <c r="H1982" s="26" t="s">
        <v>15239</v>
      </c>
      <c r="I1982" s="26" t="s">
        <v>46312</v>
      </c>
      <c r="J1982" s="26" t="s">
        <v>46313</v>
      </c>
      <c r="K1982" s="27">
        <v>-0.14330400096051046</v>
      </c>
      <c r="L1982" s="28" t="s">
        <v>33</v>
      </c>
      <c r="M1982" s="26">
        <v>8</v>
      </c>
      <c r="N1982" s="26">
        <v>5</v>
      </c>
    </row>
    <row r="1983" spans="1:14" x14ac:dyDescent="0.25">
      <c r="A1983" s="25" t="s">
        <v>20050</v>
      </c>
      <c r="B1983" s="25" t="s">
        <v>20051</v>
      </c>
      <c r="C1983" s="26" t="s">
        <v>2538</v>
      </c>
      <c r="D1983" s="26" t="s">
        <v>20052</v>
      </c>
      <c r="E1983" s="25" t="s">
        <v>1155</v>
      </c>
      <c r="F1983" s="26" t="s">
        <v>2538</v>
      </c>
      <c r="G1983" s="26" t="s">
        <v>20053</v>
      </c>
      <c r="H1983" s="26" t="s">
        <v>8982</v>
      </c>
      <c r="I1983" s="26" t="s">
        <v>46314</v>
      </c>
      <c r="J1983" s="26" t="s">
        <v>46315</v>
      </c>
      <c r="K1983" s="27">
        <v>0.34031179834411579</v>
      </c>
      <c r="L1983" s="28" t="s">
        <v>33</v>
      </c>
      <c r="M1983" s="26">
        <v>7</v>
      </c>
      <c r="N1983" s="26">
        <v>7</v>
      </c>
    </row>
    <row r="1984" spans="1:14" x14ac:dyDescent="0.25">
      <c r="A1984" s="25" t="s">
        <v>3573</v>
      </c>
      <c r="B1984" s="25" t="s">
        <v>3574</v>
      </c>
      <c r="C1984" s="26" t="s">
        <v>24466</v>
      </c>
      <c r="D1984" s="26" t="s">
        <v>3575</v>
      </c>
      <c r="E1984" s="25" t="s">
        <v>1532</v>
      </c>
      <c r="F1984" s="26" t="s">
        <v>2538</v>
      </c>
      <c r="G1984" s="26" t="s">
        <v>3576</v>
      </c>
      <c r="H1984" s="26" t="s">
        <v>3577</v>
      </c>
      <c r="I1984" s="26" t="s">
        <v>46316</v>
      </c>
      <c r="J1984" s="26" t="s">
        <v>46317</v>
      </c>
      <c r="K1984" s="27">
        <v>-4.7060129673559903</v>
      </c>
      <c r="L1984" s="28" t="s">
        <v>33</v>
      </c>
      <c r="M1984" s="26">
        <v>4</v>
      </c>
      <c r="N1984" s="26">
        <v>3</v>
      </c>
    </row>
    <row r="1985" spans="1:14" x14ac:dyDescent="0.25">
      <c r="A1985" s="25" t="s">
        <v>15796</v>
      </c>
      <c r="B1985" s="25" t="s">
        <v>15797</v>
      </c>
      <c r="C1985" s="26" t="s">
        <v>2538</v>
      </c>
      <c r="D1985" s="26" t="s">
        <v>12446</v>
      </c>
      <c r="E1985" s="25" t="s">
        <v>12447</v>
      </c>
      <c r="F1985" s="26" t="s">
        <v>2538</v>
      </c>
      <c r="G1985" s="26" t="s">
        <v>12448</v>
      </c>
      <c r="H1985" s="26" t="s">
        <v>12449</v>
      </c>
      <c r="I1985" s="26" t="s">
        <v>46318</v>
      </c>
      <c r="J1985" s="26" t="s">
        <v>46319</v>
      </c>
      <c r="K1985" s="27">
        <v>-0.69527130222221711</v>
      </c>
      <c r="L1985" s="28" t="s">
        <v>33</v>
      </c>
      <c r="M1985" s="26">
        <v>10</v>
      </c>
      <c r="N1985" s="26">
        <v>7</v>
      </c>
    </row>
    <row r="1986" spans="1:14" x14ac:dyDescent="0.25">
      <c r="A1986" s="25" t="s">
        <v>3220</v>
      </c>
      <c r="B1986" s="25" t="s">
        <v>3221</v>
      </c>
      <c r="C1986" s="26" t="s">
        <v>24914</v>
      </c>
      <c r="D1986" s="26" t="s">
        <v>3222</v>
      </c>
      <c r="E1986" s="25" t="s">
        <v>3223</v>
      </c>
      <c r="F1986" s="26" t="s">
        <v>2476</v>
      </c>
      <c r="G1986" s="26" t="s">
        <v>3224</v>
      </c>
      <c r="H1986" s="26" t="s">
        <v>3225</v>
      </c>
      <c r="I1986" s="26" t="s">
        <v>46320</v>
      </c>
      <c r="J1986" s="26" t="s">
        <v>46321</v>
      </c>
      <c r="K1986" s="27">
        <v>-9.7600583892352051E-3</v>
      </c>
      <c r="L1986" s="28" t="s">
        <v>33</v>
      </c>
      <c r="M1986" s="26">
        <v>23</v>
      </c>
      <c r="N1986" s="26">
        <v>4</v>
      </c>
    </row>
    <row r="1987" spans="1:14" x14ac:dyDescent="0.25">
      <c r="A1987" s="25" t="s">
        <v>21627</v>
      </c>
      <c r="B1987" s="25" t="s">
        <v>21628</v>
      </c>
      <c r="C1987" s="26" t="s">
        <v>2538</v>
      </c>
      <c r="D1987" s="26" t="s">
        <v>17733</v>
      </c>
      <c r="E1987" s="25" t="s">
        <v>17734</v>
      </c>
      <c r="F1987" s="26" t="s">
        <v>2605</v>
      </c>
      <c r="G1987" s="26" t="s">
        <v>17735</v>
      </c>
      <c r="H1987" s="26" t="s">
        <v>17736</v>
      </c>
      <c r="I1987" s="26" t="s">
        <v>46322</v>
      </c>
      <c r="J1987" s="26" t="s">
        <v>46323</v>
      </c>
      <c r="K1987" s="27">
        <v>-0.28734499338255859</v>
      </c>
      <c r="L1987" s="28" t="s">
        <v>33</v>
      </c>
      <c r="M1987" s="26">
        <v>13</v>
      </c>
      <c r="N1987" s="26">
        <v>5</v>
      </c>
    </row>
    <row r="1988" spans="1:14" x14ac:dyDescent="0.25">
      <c r="A1988" s="25" t="s">
        <v>657</v>
      </c>
      <c r="B1988" s="25" t="s">
        <v>658</v>
      </c>
      <c r="C1988" s="26" t="s">
        <v>1779</v>
      </c>
      <c r="D1988" s="26" t="s">
        <v>659</v>
      </c>
      <c r="E1988" s="25" t="s">
        <v>660</v>
      </c>
      <c r="F1988" s="26" t="s">
        <v>27</v>
      </c>
      <c r="G1988" s="26" t="s">
        <v>661</v>
      </c>
      <c r="H1988" s="26" t="s">
        <v>662</v>
      </c>
      <c r="I1988" s="26" t="s">
        <v>46324</v>
      </c>
      <c r="J1988" s="26" t="s">
        <v>46325</v>
      </c>
      <c r="K1988" s="27">
        <v>-0.2029188958057471</v>
      </c>
      <c r="L1988" s="28" t="s">
        <v>33</v>
      </c>
      <c r="M1988" s="26">
        <v>4</v>
      </c>
      <c r="N1988" s="26">
        <v>4</v>
      </c>
    </row>
    <row r="1989" spans="1:14" x14ac:dyDescent="0.25">
      <c r="A1989" s="25" t="s">
        <v>21964</v>
      </c>
      <c r="B1989" s="25" t="s">
        <v>21965</v>
      </c>
      <c r="C1989" s="26" t="s">
        <v>13792</v>
      </c>
      <c r="D1989" s="26" t="s">
        <v>21966</v>
      </c>
      <c r="E1989" s="25" t="s">
        <v>16690</v>
      </c>
      <c r="F1989" s="26" t="s">
        <v>2605</v>
      </c>
      <c r="G1989" s="26" t="s">
        <v>21967</v>
      </c>
      <c r="H1989" s="26" t="s">
        <v>16692</v>
      </c>
      <c r="I1989" s="26" t="s">
        <v>46326</v>
      </c>
      <c r="J1989" s="26" t="s">
        <v>46327</v>
      </c>
      <c r="K1989" s="27">
        <v>-8.7303199612394008E-2</v>
      </c>
      <c r="L1989" s="28" t="s">
        <v>33</v>
      </c>
      <c r="M1989" s="26">
        <v>2</v>
      </c>
      <c r="N1989" s="26">
        <v>2</v>
      </c>
    </row>
    <row r="1990" spans="1:14" x14ac:dyDescent="0.25">
      <c r="A1990" s="25" t="s">
        <v>16948</v>
      </c>
      <c r="B1990" s="25" t="s">
        <v>16949</v>
      </c>
      <c r="C1990" s="26" t="s">
        <v>2538</v>
      </c>
      <c r="D1990" s="26" t="s">
        <v>15074</v>
      </c>
      <c r="E1990" s="25" t="s">
        <v>15075</v>
      </c>
      <c r="F1990" s="26" t="s">
        <v>2678</v>
      </c>
      <c r="G1990" s="26" t="s">
        <v>15076</v>
      </c>
      <c r="H1990" s="26" t="s">
        <v>15077</v>
      </c>
      <c r="I1990" s="26" t="s">
        <v>46328</v>
      </c>
      <c r="J1990" s="26" t="s">
        <v>46329</v>
      </c>
      <c r="K1990" s="27">
        <v>-0.27584341177893479</v>
      </c>
      <c r="L1990" s="28" t="s">
        <v>33</v>
      </c>
      <c r="M1990" s="26">
        <v>19</v>
      </c>
      <c r="N1990" s="26">
        <v>1</v>
      </c>
    </row>
    <row r="1991" spans="1:14" x14ac:dyDescent="0.25">
      <c r="A1991" s="25" t="s">
        <v>3624</v>
      </c>
      <c r="B1991" s="25" t="s">
        <v>3625</v>
      </c>
      <c r="C1991" s="26" t="s">
        <v>25140</v>
      </c>
      <c r="D1991" s="26" t="s">
        <v>3626</v>
      </c>
      <c r="E1991" s="25" t="s">
        <v>1155</v>
      </c>
      <c r="F1991" s="26" t="s">
        <v>2538</v>
      </c>
      <c r="G1991" s="26" t="s">
        <v>3627</v>
      </c>
      <c r="H1991" s="26" t="s">
        <v>3628</v>
      </c>
      <c r="I1991" s="26" t="s">
        <v>46330</v>
      </c>
      <c r="J1991" s="26" t="s">
        <v>46331</v>
      </c>
      <c r="K1991" s="27">
        <v>-0.11695037567224301</v>
      </c>
      <c r="L1991" s="28" t="s">
        <v>33</v>
      </c>
      <c r="M1991" s="26">
        <v>3</v>
      </c>
      <c r="N1991" s="26">
        <v>3</v>
      </c>
    </row>
    <row r="1992" spans="1:14" x14ac:dyDescent="0.25">
      <c r="A1992" s="25" t="s">
        <v>15177</v>
      </c>
      <c r="B1992" s="25" t="s">
        <v>3519</v>
      </c>
      <c r="C1992" s="26" t="s">
        <v>2576</v>
      </c>
      <c r="D1992" s="26" t="s">
        <v>15178</v>
      </c>
      <c r="E1992" s="25" t="s">
        <v>15179</v>
      </c>
      <c r="F1992" s="26" t="s">
        <v>2538</v>
      </c>
      <c r="G1992" s="26"/>
      <c r="H1992" s="26"/>
      <c r="I1992" s="26" t="s">
        <v>46332</v>
      </c>
      <c r="J1992" s="26" t="s">
        <v>46333</v>
      </c>
      <c r="K1992" s="27">
        <v>-0.65603425947953953</v>
      </c>
      <c r="L1992" s="28" t="s">
        <v>33</v>
      </c>
      <c r="M1992" s="26">
        <v>14</v>
      </c>
      <c r="N1992" s="26">
        <v>12</v>
      </c>
    </row>
    <row r="1993" spans="1:14" x14ac:dyDescent="0.25">
      <c r="A1993" s="25" t="s">
        <v>9433</v>
      </c>
      <c r="B1993" s="25" t="s">
        <v>9434</v>
      </c>
      <c r="C1993" s="26" t="s">
        <v>2538</v>
      </c>
      <c r="D1993" s="26" t="s">
        <v>9435</v>
      </c>
      <c r="E1993" s="25" t="s">
        <v>6691</v>
      </c>
      <c r="F1993" s="26" t="s">
        <v>2538</v>
      </c>
      <c r="G1993" s="26" t="s">
        <v>9436</v>
      </c>
      <c r="H1993" s="26" t="s">
        <v>9437</v>
      </c>
      <c r="I1993" s="26" t="s">
        <v>46334</v>
      </c>
      <c r="J1993" s="26" t="s">
        <v>46335</v>
      </c>
      <c r="K1993" s="27">
        <v>0.14276273938269951</v>
      </c>
      <c r="L1993" s="28" t="s">
        <v>33</v>
      </c>
      <c r="M1993" s="26">
        <v>12</v>
      </c>
      <c r="N1993" s="26">
        <v>12</v>
      </c>
    </row>
    <row r="1994" spans="1:14" x14ac:dyDescent="0.25">
      <c r="A1994" s="25" t="s">
        <v>10613</v>
      </c>
      <c r="B1994" s="25" t="s">
        <v>10614</v>
      </c>
      <c r="C1994" s="26" t="s">
        <v>31424</v>
      </c>
      <c r="D1994" s="26" t="s">
        <v>10615</v>
      </c>
      <c r="E1994" s="25" t="s">
        <v>2295</v>
      </c>
      <c r="F1994" s="26" t="s">
        <v>2466</v>
      </c>
      <c r="G1994" s="26" t="s">
        <v>10616</v>
      </c>
      <c r="H1994" s="26" t="s">
        <v>10617</v>
      </c>
      <c r="I1994" s="26" t="s">
        <v>46336</v>
      </c>
      <c r="J1994" s="26" t="s">
        <v>43184</v>
      </c>
      <c r="K1994" s="27">
        <v>-0.78324390432223501</v>
      </c>
      <c r="L1994" s="28" t="s">
        <v>33</v>
      </c>
      <c r="M1994" s="26">
        <v>2</v>
      </c>
      <c r="N1994" s="26">
        <v>2</v>
      </c>
    </row>
    <row r="1995" spans="1:14" x14ac:dyDescent="0.25">
      <c r="A1995" s="25" t="s">
        <v>15887</v>
      </c>
      <c r="B1995" s="25" t="s">
        <v>15888</v>
      </c>
      <c r="C1995" s="26" t="s">
        <v>2476</v>
      </c>
      <c r="D1995" s="26" t="s">
        <v>15889</v>
      </c>
      <c r="E1995" s="25" t="s">
        <v>15890</v>
      </c>
      <c r="F1995" s="26" t="s">
        <v>2476</v>
      </c>
      <c r="G1995" s="26" t="s">
        <v>15891</v>
      </c>
      <c r="H1995" s="26" t="s">
        <v>15892</v>
      </c>
      <c r="I1995" s="26" t="s">
        <v>46337</v>
      </c>
      <c r="J1995" s="26" t="s">
        <v>46338</v>
      </c>
      <c r="K1995" s="27">
        <v>-0.89688709692676205</v>
      </c>
      <c r="L1995" s="28" t="s">
        <v>33</v>
      </c>
      <c r="M1995" s="26">
        <v>3</v>
      </c>
      <c r="N1995" s="26">
        <v>3</v>
      </c>
    </row>
    <row r="1996" spans="1:14" x14ac:dyDescent="0.25">
      <c r="A1996" s="25" t="s">
        <v>4244</v>
      </c>
      <c r="B1996" s="25" t="s">
        <v>4245</v>
      </c>
      <c r="C1996" s="26" t="s">
        <v>27</v>
      </c>
      <c r="D1996" s="26" t="s">
        <v>2856</v>
      </c>
      <c r="E1996" s="25" t="s">
        <v>2857</v>
      </c>
      <c r="F1996" s="26" t="s">
        <v>2476</v>
      </c>
      <c r="G1996" s="26" t="s">
        <v>2858</v>
      </c>
      <c r="H1996" s="26" t="s">
        <v>2859</v>
      </c>
      <c r="I1996" s="26" t="s">
        <v>46339</v>
      </c>
      <c r="J1996" s="26" t="s">
        <v>46340</v>
      </c>
      <c r="K1996" s="27">
        <v>-0.13746570140685396</v>
      </c>
      <c r="L1996" s="28" t="s">
        <v>33</v>
      </c>
      <c r="M1996" s="26">
        <v>11</v>
      </c>
      <c r="N1996" s="26">
        <v>5</v>
      </c>
    </row>
    <row r="1997" spans="1:14" x14ac:dyDescent="0.25">
      <c r="A1997" s="25" t="s">
        <v>14440</v>
      </c>
      <c r="B1997" s="25" t="s">
        <v>14441</v>
      </c>
      <c r="C1997" s="26" t="s">
        <v>2538</v>
      </c>
      <c r="D1997" s="26" t="s">
        <v>14434</v>
      </c>
      <c r="E1997" s="25" t="s">
        <v>3154</v>
      </c>
      <c r="F1997" s="26" t="s">
        <v>2538</v>
      </c>
      <c r="G1997" s="26" t="s">
        <v>14435</v>
      </c>
      <c r="H1997" s="26" t="s">
        <v>14436</v>
      </c>
      <c r="I1997" s="26" t="s">
        <v>46341</v>
      </c>
      <c r="J1997" s="26" t="s">
        <v>46342</v>
      </c>
      <c r="K1997" s="27">
        <v>-0.17725583994383701</v>
      </c>
      <c r="L1997" s="28" t="s">
        <v>33</v>
      </c>
      <c r="M1997" s="26">
        <v>4</v>
      </c>
      <c r="N1997" s="26">
        <v>2</v>
      </c>
    </row>
    <row r="1998" spans="1:14" x14ac:dyDescent="0.25">
      <c r="A1998" s="25" t="s">
        <v>22265</v>
      </c>
      <c r="B1998" s="25" t="s">
        <v>22266</v>
      </c>
      <c r="C1998" s="26" t="s">
        <v>2538</v>
      </c>
      <c r="D1998" s="26" t="s">
        <v>22267</v>
      </c>
      <c r="E1998" s="25" t="s">
        <v>20105</v>
      </c>
      <c r="F1998" s="26" t="s">
        <v>2538</v>
      </c>
      <c r="G1998" s="26" t="s">
        <v>20106</v>
      </c>
      <c r="H1998" s="26" t="s">
        <v>20107</v>
      </c>
      <c r="I1998" s="26" t="s">
        <v>46343</v>
      </c>
      <c r="J1998" s="26" t="s">
        <v>46344</v>
      </c>
      <c r="K1998" s="27">
        <v>0.65552334679857682</v>
      </c>
      <c r="L1998" s="28" t="s">
        <v>33</v>
      </c>
      <c r="M1998" s="26">
        <v>6</v>
      </c>
      <c r="N1998" s="26">
        <v>6</v>
      </c>
    </row>
    <row r="1999" spans="1:14" x14ac:dyDescent="0.25">
      <c r="A1999" s="25" t="s">
        <v>13079</v>
      </c>
      <c r="B1999" s="25" t="s">
        <v>13080</v>
      </c>
      <c r="C1999" s="26" t="s">
        <v>2476</v>
      </c>
      <c r="D1999" s="26" t="s">
        <v>13081</v>
      </c>
      <c r="E1999" s="25" t="s">
        <v>13082</v>
      </c>
      <c r="F1999" s="26" t="s">
        <v>2476</v>
      </c>
      <c r="G1999" s="26" t="s">
        <v>13083</v>
      </c>
      <c r="H1999" s="26" t="s">
        <v>13084</v>
      </c>
      <c r="I1999" s="26" t="s">
        <v>46345</v>
      </c>
      <c r="J1999" s="26" t="s">
        <v>46346</v>
      </c>
      <c r="K1999" s="27">
        <v>0.12885460156915995</v>
      </c>
      <c r="L1999" s="28" t="s">
        <v>33</v>
      </c>
      <c r="M1999" s="26">
        <v>2</v>
      </c>
      <c r="N1999" s="26">
        <v>2</v>
      </c>
    </row>
    <row r="2000" spans="1:14" x14ac:dyDescent="0.25">
      <c r="A2000" s="25" t="s">
        <v>9865</v>
      </c>
      <c r="B2000" s="25" t="s">
        <v>9866</v>
      </c>
      <c r="C2000" s="26" t="s">
        <v>2576</v>
      </c>
      <c r="D2000" s="26" t="s">
        <v>9867</v>
      </c>
      <c r="E2000" s="25" t="s">
        <v>1155</v>
      </c>
      <c r="F2000" s="26" t="s">
        <v>2576</v>
      </c>
      <c r="G2000" s="26"/>
      <c r="H2000" s="26"/>
      <c r="I2000" s="26" t="s">
        <v>46347</v>
      </c>
      <c r="J2000" s="26" t="s">
        <v>46348</v>
      </c>
      <c r="K2000" s="27">
        <v>0.91331886839483811</v>
      </c>
      <c r="L2000" s="28" t="s">
        <v>33</v>
      </c>
      <c r="M2000" s="26">
        <v>7</v>
      </c>
      <c r="N2000" s="26">
        <v>7</v>
      </c>
    </row>
    <row r="2001" spans="1:14" x14ac:dyDescent="0.25">
      <c r="A2001" s="25" t="s">
        <v>18380</v>
      </c>
      <c r="B2001" s="25" t="s">
        <v>18381</v>
      </c>
      <c r="C2001" s="26" t="s">
        <v>2538</v>
      </c>
      <c r="D2001" s="26" t="s">
        <v>18382</v>
      </c>
      <c r="E2001" s="25" t="s">
        <v>18383</v>
      </c>
      <c r="F2001" s="26" t="s">
        <v>2576</v>
      </c>
      <c r="G2001" s="26" t="s">
        <v>18384</v>
      </c>
      <c r="H2001" s="26" t="s">
        <v>18385</v>
      </c>
      <c r="I2001" s="26" t="s">
        <v>46349</v>
      </c>
      <c r="J2001" s="26" t="s">
        <v>46350</v>
      </c>
      <c r="K2001" s="27">
        <v>0.25033481214220454</v>
      </c>
      <c r="L2001" s="28" t="s">
        <v>33</v>
      </c>
      <c r="M2001" s="26">
        <v>4</v>
      </c>
      <c r="N2001" s="26">
        <v>4</v>
      </c>
    </row>
    <row r="2002" spans="1:14" x14ac:dyDescent="0.25">
      <c r="A2002" s="25" t="s">
        <v>21706</v>
      </c>
      <c r="B2002" s="25" t="s">
        <v>21707</v>
      </c>
      <c r="C2002" s="26" t="s">
        <v>2476</v>
      </c>
      <c r="D2002" s="26" t="s">
        <v>21708</v>
      </c>
      <c r="E2002" s="25" t="s">
        <v>21709</v>
      </c>
      <c r="F2002" s="26" t="s">
        <v>2476</v>
      </c>
      <c r="G2002" s="26" t="s">
        <v>21710</v>
      </c>
      <c r="H2002" s="26" t="s">
        <v>21711</v>
      </c>
      <c r="I2002" s="26" t="s">
        <v>46351</v>
      </c>
      <c r="J2002" s="26" t="s">
        <v>46352</v>
      </c>
      <c r="K2002" s="27">
        <v>-1.1130192073675969</v>
      </c>
      <c r="L2002" s="28" t="s">
        <v>33</v>
      </c>
      <c r="M2002" s="26">
        <v>19</v>
      </c>
      <c r="N2002" s="26">
        <v>19</v>
      </c>
    </row>
    <row r="2003" spans="1:14" x14ac:dyDescent="0.25">
      <c r="A2003" s="25" t="s">
        <v>22696</v>
      </c>
      <c r="B2003" s="25" t="s">
        <v>22697</v>
      </c>
      <c r="C2003" s="26" t="s">
        <v>2476</v>
      </c>
      <c r="D2003" s="26" t="s">
        <v>22698</v>
      </c>
      <c r="E2003" s="25" t="s">
        <v>22699</v>
      </c>
      <c r="F2003" s="26" t="s">
        <v>2476</v>
      </c>
      <c r="G2003" s="26" t="s">
        <v>22700</v>
      </c>
      <c r="H2003" s="26" t="s">
        <v>22701</v>
      </c>
      <c r="I2003" s="26" t="s">
        <v>46353</v>
      </c>
      <c r="J2003" s="26" t="s">
        <v>46354</v>
      </c>
      <c r="K2003" s="27">
        <v>-0.32367952469270095</v>
      </c>
      <c r="L2003" s="28" t="s">
        <v>33</v>
      </c>
      <c r="M2003" s="26">
        <v>29</v>
      </c>
      <c r="N2003" s="26">
        <v>29</v>
      </c>
    </row>
    <row r="2004" spans="1:14" x14ac:dyDescent="0.25">
      <c r="A2004" s="25" t="s">
        <v>23169</v>
      </c>
      <c r="B2004" s="25" t="s">
        <v>23170</v>
      </c>
      <c r="C2004" s="26" t="s">
        <v>2595</v>
      </c>
      <c r="D2004" s="26" t="s">
        <v>23171</v>
      </c>
      <c r="E2004" s="25" t="s">
        <v>9833</v>
      </c>
      <c r="F2004" s="26" t="s">
        <v>2595</v>
      </c>
      <c r="G2004" s="26" t="s">
        <v>23172</v>
      </c>
      <c r="H2004" s="26" t="s">
        <v>23173</v>
      </c>
      <c r="I2004" s="26" t="s">
        <v>46355</v>
      </c>
      <c r="J2004" s="26" t="s">
        <v>46356</v>
      </c>
      <c r="K2004" s="27">
        <v>6.2127393971716252E-2</v>
      </c>
      <c r="L2004" s="28" t="s">
        <v>33</v>
      </c>
      <c r="M2004" s="26">
        <v>25</v>
      </c>
      <c r="N2004" s="26">
        <v>25</v>
      </c>
    </row>
    <row r="2005" spans="1:14" x14ac:dyDescent="0.25">
      <c r="A2005" s="25" t="s">
        <v>4701</v>
      </c>
      <c r="B2005" s="25" t="s">
        <v>4702</v>
      </c>
      <c r="C2005" s="26" t="s">
        <v>2576</v>
      </c>
      <c r="D2005" s="26" t="s">
        <v>4703</v>
      </c>
      <c r="E2005" s="25" t="s">
        <v>513</v>
      </c>
      <c r="F2005" s="26" t="s">
        <v>27</v>
      </c>
      <c r="G2005" s="26" t="s">
        <v>4704</v>
      </c>
      <c r="H2005" s="26" t="s">
        <v>4705</v>
      </c>
      <c r="I2005" s="26" t="s">
        <v>46357</v>
      </c>
      <c r="J2005" s="26" t="s">
        <v>46358</v>
      </c>
      <c r="K2005" s="27">
        <v>-1.0821912449650382</v>
      </c>
      <c r="L2005" s="28" t="s">
        <v>33</v>
      </c>
      <c r="M2005" s="26">
        <v>5</v>
      </c>
      <c r="N2005" s="26">
        <v>5</v>
      </c>
    </row>
    <row r="2006" spans="1:14" x14ac:dyDescent="0.25">
      <c r="A2006" s="25" t="s">
        <v>6678</v>
      </c>
      <c r="B2006" s="25" t="s">
        <v>6679</v>
      </c>
      <c r="C2006" s="26" t="s">
        <v>2476</v>
      </c>
      <c r="D2006" s="26" t="s">
        <v>6680</v>
      </c>
      <c r="E2006" s="25" t="s">
        <v>6681</v>
      </c>
      <c r="F2006" s="26" t="s">
        <v>6682</v>
      </c>
      <c r="G2006" s="26" t="s">
        <v>6683</v>
      </c>
      <c r="H2006" s="26" t="s">
        <v>6684</v>
      </c>
      <c r="I2006" s="26" t="s">
        <v>46359</v>
      </c>
      <c r="J2006" s="26" t="s">
        <v>46360</v>
      </c>
      <c r="K2006" s="27">
        <v>-0.19889028144605189</v>
      </c>
      <c r="L2006" s="28" t="s">
        <v>33</v>
      </c>
      <c r="M2006" s="26">
        <v>3</v>
      </c>
      <c r="N2006" s="26">
        <v>3</v>
      </c>
    </row>
    <row r="2007" spans="1:14" x14ac:dyDescent="0.25">
      <c r="A2007" s="25" t="s">
        <v>10910</v>
      </c>
      <c r="B2007" s="25" t="s">
        <v>10911</v>
      </c>
      <c r="C2007" s="26" t="s">
        <v>2466</v>
      </c>
      <c r="D2007" s="26" t="s">
        <v>10912</v>
      </c>
      <c r="E2007" s="25" t="s">
        <v>10913</v>
      </c>
      <c r="F2007" s="26" t="s">
        <v>2466</v>
      </c>
      <c r="G2007" s="26" t="s">
        <v>10914</v>
      </c>
      <c r="H2007" s="26" t="s">
        <v>10915</v>
      </c>
      <c r="I2007" s="26" t="s">
        <v>46361</v>
      </c>
      <c r="J2007" s="26" t="s">
        <v>46362</v>
      </c>
      <c r="K2007" s="27">
        <v>-0.45675650454543598</v>
      </c>
      <c r="L2007" s="28" t="s">
        <v>33</v>
      </c>
      <c r="M2007" s="26">
        <v>8</v>
      </c>
      <c r="N2007" s="26">
        <v>5</v>
      </c>
    </row>
    <row r="2008" spans="1:14" x14ac:dyDescent="0.25">
      <c r="A2008" s="25" t="s">
        <v>17663</v>
      </c>
      <c r="B2008" s="25" t="s">
        <v>17664</v>
      </c>
      <c r="C2008" s="26" t="s">
        <v>2595</v>
      </c>
      <c r="D2008" s="26" t="s">
        <v>17665</v>
      </c>
      <c r="E2008" s="25" t="s">
        <v>10963</v>
      </c>
      <c r="F2008" s="26" t="s">
        <v>2595</v>
      </c>
      <c r="G2008" s="26" t="s">
        <v>17666</v>
      </c>
      <c r="H2008" s="26" t="s">
        <v>17667</v>
      </c>
      <c r="I2008" s="26" t="s">
        <v>46363</v>
      </c>
      <c r="J2008" s="26" t="s">
        <v>46364</v>
      </c>
      <c r="K2008" s="27">
        <v>-0.23437285971753943</v>
      </c>
      <c r="L2008" s="28" t="s">
        <v>33</v>
      </c>
      <c r="M2008" s="26">
        <v>22</v>
      </c>
      <c r="N2008" s="26">
        <v>14</v>
      </c>
    </row>
    <row r="2009" spans="1:14" x14ac:dyDescent="0.25">
      <c r="A2009" s="25" t="s">
        <v>7597</v>
      </c>
      <c r="B2009" s="25" t="s">
        <v>7598</v>
      </c>
      <c r="C2009" s="26" t="s">
        <v>2538</v>
      </c>
      <c r="D2009" s="26" t="s">
        <v>7599</v>
      </c>
      <c r="E2009" s="25" t="s">
        <v>7600</v>
      </c>
      <c r="F2009" s="26" t="s">
        <v>2538</v>
      </c>
      <c r="G2009" s="26" t="s">
        <v>7601</v>
      </c>
      <c r="H2009" s="26" t="s">
        <v>7602</v>
      </c>
      <c r="I2009" s="26" t="s">
        <v>46365</v>
      </c>
      <c r="J2009" s="26" t="s">
        <v>46366</v>
      </c>
      <c r="K2009" s="27">
        <v>-0.26199909874261768</v>
      </c>
      <c r="L2009" s="28" t="s">
        <v>33</v>
      </c>
      <c r="M2009" s="26">
        <v>8</v>
      </c>
      <c r="N2009" s="26">
        <v>5</v>
      </c>
    </row>
    <row r="2010" spans="1:14" x14ac:dyDescent="0.25">
      <c r="A2010" s="25" t="s">
        <v>12779</v>
      </c>
      <c r="B2010" s="25" t="s">
        <v>12780</v>
      </c>
      <c r="C2010" s="26" t="s">
        <v>14570</v>
      </c>
      <c r="D2010" s="26" t="s">
        <v>12781</v>
      </c>
      <c r="E2010" s="25" t="s">
        <v>11513</v>
      </c>
      <c r="F2010" s="26" t="s">
        <v>2538</v>
      </c>
      <c r="G2010" s="26" t="s">
        <v>12782</v>
      </c>
      <c r="H2010" s="26" t="s">
        <v>12783</v>
      </c>
      <c r="I2010" s="26" t="s">
        <v>46367</v>
      </c>
      <c r="J2010" s="26" t="s">
        <v>46368</v>
      </c>
      <c r="K2010" s="27">
        <v>-0.48674829206186443</v>
      </c>
      <c r="L2010" s="28" t="s">
        <v>33</v>
      </c>
      <c r="M2010" s="26">
        <v>11</v>
      </c>
      <c r="N2010" s="26">
        <v>6</v>
      </c>
    </row>
    <row r="2011" spans="1:14" x14ac:dyDescent="0.25">
      <c r="A2011" s="25" t="s">
        <v>19318</v>
      </c>
      <c r="B2011" s="25" t="s">
        <v>19319</v>
      </c>
      <c r="C2011" s="26" t="s">
        <v>2476</v>
      </c>
      <c r="D2011" s="26" t="s">
        <v>19320</v>
      </c>
      <c r="E2011" s="25" t="s">
        <v>19321</v>
      </c>
      <c r="F2011" s="26" t="s">
        <v>2476</v>
      </c>
      <c r="G2011" s="26" t="s">
        <v>19322</v>
      </c>
      <c r="H2011" s="26" t="s">
        <v>19323</v>
      </c>
      <c r="I2011" s="26" t="s">
        <v>46369</v>
      </c>
      <c r="J2011" s="26" t="s">
        <v>46370</v>
      </c>
      <c r="K2011" s="27">
        <v>0.45381687172593688</v>
      </c>
      <c r="L2011" s="28" t="s">
        <v>33</v>
      </c>
      <c r="M2011" s="26">
        <v>22</v>
      </c>
      <c r="N2011" s="26">
        <v>19</v>
      </c>
    </row>
    <row r="2012" spans="1:14" x14ac:dyDescent="0.25">
      <c r="A2012" s="25" t="s">
        <v>17013</v>
      </c>
      <c r="B2012" s="25" t="s">
        <v>17014</v>
      </c>
      <c r="C2012" s="26" t="s">
        <v>2538</v>
      </c>
      <c r="D2012" s="26" t="s">
        <v>17015</v>
      </c>
      <c r="E2012" s="25" t="s">
        <v>17016</v>
      </c>
      <c r="F2012" s="26" t="s">
        <v>2576</v>
      </c>
      <c r="G2012" s="26" t="s">
        <v>17017</v>
      </c>
      <c r="H2012" s="26" t="s">
        <v>17018</v>
      </c>
      <c r="I2012" s="26" t="s">
        <v>46371</v>
      </c>
      <c r="J2012" s="26" t="s">
        <v>46372</v>
      </c>
      <c r="K2012" s="27">
        <v>-5.6053098349751557E-2</v>
      </c>
      <c r="L2012" s="28" t="s">
        <v>33</v>
      </c>
      <c r="M2012" s="26">
        <v>3</v>
      </c>
      <c r="N2012" s="26">
        <v>3</v>
      </c>
    </row>
    <row r="2013" spans="1:14" x14ac:dyDescent="0.25">
      <c r="A2013" s="25" t="s">
        <v>24042</v>
      </c>
      <c r="B2013" s="25" t="s">
        <v>24043</v>
      </c>
      <c r="C2013" s="26" t="s">
        <v>2476</v>
      </c>
      <c r="D2013" s="26" t="s">
        <v>24044</v>
      </c>
      <c r="E2013" s="25" t="s">
        <v>24045</v>
      </c>
      <c r="F2013" s="26" t="s">
        <v>2476</v>
      </c>
      <c r="G2013" s="26" t="s">
        <v>24046</v>
      </c>
      <c r="H2013" s="26" t="s">
        <v>24047</v>
      </c>
      <c r="I2013" s="26" t="s">
        <v>46373</v>
      </c>
      <c r="J2013" s="26" t="s">
        <v>46374</v>
      </c>
      <c r="K2013" s="27">
        <v>-0.45069253691997063</v>
      </c>
      <c r="L2013" s="28" t="s">
        <v>33</v>
      </c>
      <c r="M2013" s="26">
        <v>3</v>
      </c>
      <c r="N2013" s="26">
        <v>3</v>
      </c>
    </row>
    <row r="2014" spans="1:14" x14ac:dyDescent="0.25">
      <c r="A2014" s="25" t="s">
        <v>14471</v>
      </c>
      <c r="B2014" s="25" t="s">
        <v>14472</v>
      </c>
      <c r="C2014" s="26" t="s">
        <v>2538</v>
      </c>
      <c r="D2014" s="26" t="s">
        <v>14473</v>
      </c>
      <c r="E2014" s="25" t="s">
        <v>14474</v>
      </c>
      <c r="F2014" s="26" t="s">
        <v>2538</v>
      </c>
      <c r="G2014" s="26" t="s">
        <v>14475</v>
      </c>
      <c r="H2014" s="26" t="s">
        <v>14476</v>
      </c>
      <c r="I2014" s="26" t="s">
        <v>46375</v>
      </c>
      <c r="J2014" s="26" t="s">
        <v>46376</v>
      </c>
      <c r="K2014" s="27">
        <v>-0.11561832745558731</v>
      </c>
      <c r="L2014" s="28" t="s">
        <v>33</v>
      </c>
      <c r="M2014" s="26">
        <v>10</v>
      </c>
      <c r="N2014" s="26">
        <v>7</v>
      </c>
    </row>
    <row r="2015" spans="1:14" x14ac:dyDescent="0.25">
      <c r="A2015" s="25" t="s">
        <v>8076</v>
      </c>
      <c r="B2015" s="25" t="s">
        <v>8077</v>
      </c>
      <c r="C2015" s="26" t="s">
        <v>2538</v>
      </c>
      <c r="D2015" s="26" t="s">
        <v>8078</v>
      </c>
      <c r="E2015" s="25" t="s">
        <v>8079</v>
      </c>
      <c r="F2015" s="26" t="s">
        <v>2538</v>
      </c>
      <c r="G2015" s="26" t="s">
        <v>8080</v>
      </c>
      <c r="H2015" s="26" t="s">
        <v>8081</v>
      </c>
      <c r="I2015" s="26" t="s">
        <v>46377</v>
      </c>
      <c r="J2015" s="26" t="s">
        <v>46378</v>
      </c>
      <c r="K2015" s="27">
        <v>-0.50471560847294683</v>
      </c>
      <c r="L2015" s="28" t="s">
        <v>33</v>
      </c>
      <c r="M2015" s="26">
        <v>7</v>
      </c>
      <c r="N2015" s="26">
        <v>7</v>
      </c>
    </row>
    <row r="2016" spans="1:14" x14ac:dyDescent="0.25">
      <c r="A2016" s="25" t="s">
        <v>1147</v>
      </c>
      <c r="B2016" s="25" t="s">
        <v>1148</v>
      </c>
      <c r="C2016" s="26" t="s">
        <v>27</v>
      </c>
      <c r="D2016" s="26" t="s">
        <v>982</v>
      </c>
      <c r="E2016" s="25" t="s">
        <v>192</v>
      </c>
      <c r="F2016" s="26" t="s">
        <v>27</v>
      </c>
      <c r="G2016" s="26" t="s">
        <v>462</v>
      </c>
      <c r="H2016" s="26" t="s">
        <v>463</v>
      </c>
      <c r="I2016" s="26" t="s">
        <v>46379</v>
      </c>
      <c r="J2016" s="26" t="s">
        <v>46380</v>
      </c>
      <c r="K2016" s="27">
        <v>1.125192008361428</v>
      </c>
      <c r="L2016" s="28" t="s">
        <v>33</v>
      </c>
      <c r="M2016" s="26">
        <v>9</v>
      </c>
      <c r="N2016" s="26">
        <v>6</v>
      </c>
    </row>
    <row r="2017" spans="1:14" x14ac:dyDescent="0.25">
      <c r="A2017" s="25" t="s">
        <v>11847</v>
      </c>
      <c r="B2017" s="25" t="s">
        <v>11848</v>
      </c>
      <c r="C2017" s="26" t="s">
        <v>2538</v>
      </c>
      <c r="D2017" s="26" t="s">
        <v>11849</v>
      </c>
      <c r="E2017" s="25" t="s">
        <v>11850</v>
      </c>
      <c r="F2017" s="26" t="s">
        <v>2476</v>
      </c>
      <c r="G2017" s="26" t="s">
        <v>11851</v>
      </c>
      <c r="H2017" s="26" t="s">
        <v>11852</v>
      </c>
      <c r="I2017" s="26" t="s">
        <v>46381</v>
      </c>
      <c r="J2017" s="26" t="s">
        <v>46382</v>
      </c>
      <c r="K2017" s="27">
        <v>-1.1613512633902483</v>
      </c>
      <c r="L2017" s="28" t="s">
        <v>33</v>
      </c>
      <c r="M2017" s="26">
        <v>4</v>
      </c>
      <c r="N2017" s="26">
        <v>4</v>
      </c>
    </row>
    <row r="2018" spans="1:14" x14ac:dyDescent="0.25">
      <c r="A2018" s="25" t="s">
        <v>23625</v>
      </c>
      <c r="B2018" s="25" t="s">
        <v>23626</v>
      </c>
      <c r="C2018" s="26" t="s">
        <v>3522</v>
      </c>
      <c r="D2018" s="26" t="s">
        <v>8778</v>
      </c>
      <c r="E2018" s="25" t="s">
        <v>8779</v>
      </c>
      <c r="F2018" s="26" t="s">
        <v>2605</v>
      </c>
      <c r="G2018" s="26" t="s">
        <v>8780</v>
      </c>
      <c r="H2018" s="26" t="s">
        <v>8781</v>
      </c>
      <c r="I2018" s="26" t="s">
        <v>46383</v>
      </c>
      <c r="J2018" s="26" t="s">
        <v>46384</v>
      </c>
      <c r="K2018" s="27">
        <v>-1.2640675575156048</v>
      </c>
      <c r="L2018" s="28" t="s">
        <v>33</v>
      </c>
      <c r="M2018" s="26">
        <v>2</v>
      </c>
      <c r="N2018" s="26">
        <v>2</v>
      </c>
    </row>
    <row r="2019" spans="1:14" x14ac:dyDescent="0.25">
      <c r="A2019" s="25" t="s">
        <v>17432</v>
      </c>
      <c r="B2019" s="25" t="s">
        <v>17433</v>
      </c>
      <c r="C2019" s="26" t="s">
        <v>2538</v>
      </c>
      <c r="D2019" s="26" t="s">
        <v>17277</v>
      </c>
      <c r="E2019" s="25" t="s">
        <v>17278</v>
      </c>
      <c r="F2019" s="26" t="s">
        <v>2576</v>
      </c>
      <c r="G2019" s="26" t="s">
        <v>17279</v>
      </c>
      <c r="H2019" s="26" t="s">
        <v>17280</v>
      </c>
      <c r="I2019" s="26" t="s">
        <v>46385</v>
      </c>
      <c r="J2019" s="26" t="s">
        <v>42938</v>
      </c>
      <c r="K2019" s="27">
        <v>-1.2044705049255475</v>
      </c>
      <c r="L2019" s="28" t="s">
        <v>33</v>
      </c>
      <c r="M2019" s="26">
        <v>12</v>
      </c>
      <c r="N2019" s="26">
        <v>1</v>
      </c>
    </row>
    <row r="2020" spans="1:14" x14ac:dyDescent="0.25">
      <c r="A2020" s="25" t="s">
        <v>6460</v>
      </c>
      <c r="B2020" s="25" t="s">
        <v>6461</v>
      </c>
      <c r="C2020" s="26" t="s">
        <v>2557</v>
      </c>
      <c r="D2020" s="26" t="s">
        <v>6462</v>
      </c>
      <c r="E2020" s="25" t="s">
        <v>6463</v>
      </c>
      <c r="F2020" s="26" t="s">
        <v>2605</v>
      </c>
      <c r="G2020" s="26" t="s">
        <v>6464</v>
      </c>
      <c r="H2020" s="26" t="s">
        <v>6465</v>
      </c>
      <c r="I2020" s="26" t="s">
        <v>46386</v>
      </c>
      <c r="J2020" s="26" t="s">
        <v>42513</v>
      </c>
      <c r="K2020" s="27">
        <v>-19.279423306903389</v>
      </c>
      <c r="L2020" s="28" t="s">
        <v>33</v>
      </c>
      <c r="M2020" s="26">
        <v>2</v>
      </c>
      <c r="N2020" s="26">
        <v>2</v>
      </c>
    </row>
    <row r="2021" spans="1:14" x14ac:dyDescent="0.25">
      <c r="A2021" s="25" t="s">
        <v>7525</v>
      </c>
      <c r="B2021" s="25" t="s">
        <v>7526</v>
      </c>
      <c r="C2021" s="26" t="s">
        <v>2538</v>
      </c>
      <c r="D2021" s="26" t="s">
        <v>7527</v>
      </c>
      <c r="E2021" s="25" t="s">
        <v>6779</v>
      </c>
      <c r="F2021" s="26" t="s">
        <v>2576</v>
      </c>
      <c r="G2021" s="26" t="s">
        <v>7528</v>
      </c>
      <c r="H2021" s="26" t="s">
        <v>7529</v>
      </c>
      <c r="I2021" s="26" t="s">
        <v>46387</v>
      </c>
      <c r="J2021" s="26" t="s">
        <v>46388</v>
      </c>
      <c r="K2021" s="27">
        <v>2.3621912882125486</v>
      </c>
      <c r="L2021" s="28" t="s">
        <v>33</v>
      </c>
      <c r="M2021" s="26">
        <v>16</v>
      </c>
      <c r="N2021" s="26">
        <v>16</v>
      </c>
    </row>
    <row r="2022" spans="1:14" x14ac:dyDescent="0.25">
      <c r="A2022" s="25" t="s">
        <v>24131</v>
      </c>
      <c r="B2022" s="25" t="s">
        <v>24132</v>
      </c>
      <c r="C2022" s="26" t="s">
        <v>2476</v>
      </c>
      <c r="D2022" s="26" t="s">
        <v>24133</v>
      </c>
      <c r="E2022" s="25" t="s">
        <v>6393</v>
      </c>
      <c r="F2022" s="26" t="s">
        <v>2476</v>
      </c>
      <c r="G2022" s="26" t="s">
        <v>24134</v>
      </c>
      <c r="H2022" s="26" t="s">
        <v>24135</v>
      </c>
      <c r="I2022" s="26" t="s">
        <v>46389</v>
      </c>
      <c r="J2022" s="26" t="s">
        <v>46390</v>
      </c>
      <c r="K2022" s="27">
        <v>0.15663139334135925</v>
      </c>
      <c r="L2022" s="28" t="s">
        <v>33</v>
      </c>
      <c r="M2022" s="26">
        <v>6</v>
      </c>
      <c r="N2022" s="26">
        <v>6</v>
      </c>
    </row>
    <row r="2023" spans="1:14" x14ac:dyDescent="0.25">
      <c r="A2023" s="25" t="s">
        <v>6883</v>
      </c>
      <c r="B2023" s="25" t="s">
        <v>6884</v>
      </c>
      <c r="C2023" s="26" t="s">
        <v>2538</v>
      </c>
      <c r="D2023" s="26" t="s">
        <v>6885</v>
      </c>
      <c r="E2023" s="25" t="s">
        <v>6886</v>
      </c>
      <c r="F2023" s="26" t="s">
        <v>2538</v>
      </c>
      <c r="G2023" s="26" t="s">
        <v>6887</v>
      </c>
      <c r="H2023" s="26" t="s">
        <v>6888</v>
      </c>
      <c r="I2023" s="26" t="s">
        <v>46391</v>
      </c>
      <c r="J2023" s="26" t="s">
        <v>46392</v>
      </c>
      <c r="K2023" s="27">
        <v>-0.61332868066376045</v>
      </c>
      <c r="L2023" s="28" t="s">
        <v>33</v>
      </c>
      <c r="M2023" s="26">
        <v>14</v>
      </c>
      <c r="N2023" s="26">
        <v>14</v>
      </c>
    </row>
    <row r="2024" spans="1:14" x14ac:dyDescent="0.25">
      <c r="A2024" s="25" t="s">
        <v>1757</v>
      </c>
      <c r="B2024" s="25" t="s">
        <v>1758</v>
      </c>
      <c r="C2024" s="26" t="s">
        <v>27</v>
      </c>
      <c r="D2024" s="26" t="s">
        <v>1759</v>
      </c>
      <c r="E2024" s="25" t="s">
        <v>210</v>
      </c>
      <c r="F2024" s="26" t="s">
        <v>27</v>
      </c>
      <c r="G2024" s="26" t="s">
        <v>470</v>
      </c>
      <c r="H2024" s="26" t="s">
        <v>471</v>
      </c>
      <c r="I2024" s="26" t="s">
        <v>46393</v>
      </c>
      <c r="J2024" s="26" t="s">
        <v>46394</v>
      </c>
      <c r="K2024" s="27">
        <v>-1.7258170059061363E-2</v>
      </c>
      <c r="L2024" s="28" t="s">
        <v>33</v>
      </c>
      <c r="M2024" s="26">
        <v>4</v>
      </c>
      <c r="N2024" s="26">
        <v>3</v>
      </c>
    </row>
    <row r="2025" spans="1:14" x14ac:dyDescent="0.25">
      <c r="A2025" s="25" t="s">
        <v>14796</v>
      </c>
      <c r="B2025" s="25" t="s">
        <v>14797</v>
      </c>
      <c r="C2025" s="26" t="s">
        <v>14570</v>
      </c>
      <c r="D2025" s="26" t="s">
        <v>10715</v>
      </c>
      <c r="E2025" s="25" t="s">
        <v>10716</v>
      </c>
      <c r="F2025" s="26" t="s">
        <v>2538</v>
      </c>
      <c r="G2025" s="26" t="s">
        <v>10717</v>
      </c>
      <c r="H2025" s="26" t="s">
        <v>10718</v>
      </c>
      <c r="I2025" s="26" t="s">
        <v>46395</v>
      </c>
      <c r="J2025" s="26" t="s">
        <v>46396</v>
      </c>
      <c r="K2025" s="27">
        <v>-0.65314586333922608</v>
      </c>
      <c r="L2025" s="28" t="s">
        <v>33</v>
      </c>
      <c r="M2025" s="26">
        <v>7</v>
      </c>
      <c r="N2025" s="26">
        <v>2</v>
      </c>
    </row>
    <row r="2026" spans="1:14" x14ac:dyDescent="0.25">
      <c r="A2026" s="25" t="s">
        <v>5319</v>
      </c>
      <c r="B2026" s="25" t="s">
        <v>5320</v>
      </c>
      <c r="C2026" s="26" t="s">
        <v>2476</v>
      </c>
      <c r="D2026" s="26" t="s">
        <v>644</v>
      </c>
      <c r="E2026" s="25" t="s">
        <v>192</v>
      </c>
      <c r="F2026" s="26" t="s">
        <v>27</v>
      </c>
      <c r="G2026" s="26" t="s">
        <v>462</v>
      </c>
      <c r="H2026" s="26" t="s">
        <v>463</v>
      </c>
      <c r="I2026" s="26" t="s">
        <v>46397</v>
      </c>
      <c r="J2026" s="26" t="s">
        <v>46398</v>
      </c>
      <c r="K2026" s="27">
        <v>-3.7797696093860589</v>
      </c>
      <c r="L2026" s="28" t="s">
        <v>33</v>
      </c>
      <c r="M2026" s="26">
        <v>8</v>
      </c>
      <c r="N2026" s="26">
        <v>4</v>
      </c>
    </row>
    <row r="2027" spans="1:14" x14ac:dyDescent="0.25">
      <c r="A2027" s="25" t="s">
        <v>19879</v>
      </c>
      <c r="B2027" s="25" t="s">
        <v>19880</v>
      </c>
      <c r="C2027" s="26" t="s">
        <v>2476</v>
      </c>
      <c r="D2027" s="26" t="s">
        <v>19881</v>
      </c>
      <c r="E2027" s="25" t="s">
        <v>19882</v>
      </c>
      <c r="F2027" s="26" t="s">
        <v>2476</v>
      </c>
      <c r="G2027" s="26" t="s">
        <v>19883</v>
      </c>
      <c r="H2027" s="26" t="s">
        <v>19884</v>
      </c>
      <c r="I2027" s="26" t="s">
        <v>46399</v>
      </c>
      <c r="J2027" s="26" t="s">
        <v>46400</v>
      </c>
      <c r="K2027" s="27">
        <v>-0.26432104916971155</v>
      </c>
      <c r="L2027" s="28" t="s">
        <v>33</v>
      </c>
      <c r="M2027" s="26">
        <v>5</v>
      </c>
      <c r="N2027" s="26">
        <v>5</v>
      </c>
    </row>
    <row r="2028" spans="1:14" x14ac:dyDescent="0.25">
      <c r="A2028" s="25" t="s">
        <v>5698</v>
      </c>
      <c r="B2028" s="25" t="s">
        <v>5699</v>
      </c>
      <c r="C2028" s="26" t="s">
        <v>2538</v>
      </c>
      <c r="D2028" s="26" t="s">
        <v>5700</v>
      </c>
      <c r="E2028" s="25" t="s">
        <v>5701</v>
      </c>
      <c r="F2028" s="26" t="s">
        <v>2466</v>
      </c>
      <c r="G2028" s="26" t="s">
        <v>5702</v>
      </c>
      <c r="H2028" s="26" t="s">
        <v>5703</v>
      </c>
      <c r="I2028" s="26" t="s">
        <v>46401</v>
      </c>
      <c r="J2028" s="26" t="s">
        <v>46402</v>
      </c>
      <c r="K2028" s="27">
        <v>-1.6648203555071637</v>
      </c>
      <c r="L2028" s="28" t="s">
        <v>33</v>
      </c>
      <c r="M2028" s="26">
        <v>5</v>
      </c>
      <c r="N2028" s="26">
        <v>5</v>
      </c>
    </row>
    <row r="2029" spans="1:14" x14ac:dyDescent="0.25">
      <c r="A2029" s="25" t="s">
        <v>500</v>
      </c>
      <c r="B2029" s="25" t="s">
        <v>501</v>
      </c>
      <c r="C2029" s="26" t="s">
        <v>27</v>
      </c>
      <c r="D2029" s="26" t="s">
        <v>88</v>
      </c>
      <c r="E2029" s="25" t="s">
        <v>89</v>
      </c>
      <c r="F2029" s="26" t="s">
        <v>27</v>
      </c>
      <c r="G2029" s="26" t="s">
        <v>90</v>
      </c>
      <c r="H2029" s="26" t="s">
        <v>91</v>
      </c>
      <c r="I2029" s="26" t="s">
        <v>46403</v>
      </c>
      <c r="J2029" s="26" t="s">
        <v>46404</v>
      </c>
      <c r="K2029" s="27">
        <v>-1.1840796413380359</v>
      </c>
      <c r="L2029" s="28" t="s">
        <v>33</v>
      </c>
      <c r="M2029" s="26">
        <v>15</v>
      </c>
      <c r="N2029" s="26">
        <v>11</v>
      </c>
    </row>
    <row r="2030" spans="1:14" x14ac:dyDescent="0.25">
      <c r="A2030" s="25" t="s">
        <v>21578</v>
      </c>
      <c r="B2030" s="25" t="s">
        <v>21579</v>
      </c>
      <c r="C2030" s="26" t="s">
        <v>2557</v>
      </c>
      <c r="D2030" s="26" t="s">
        <v>21580</v>
      </c>
      <c r="E2030" s="25" t="s">
        <v>4712</v>
      </c>
      <c r="F2030" s="26" t="s">
        <v>2557</v>
      </c>
      <c r="G2030" s="26" t="s">
        <v>21581</v>
      </c>
      <c r="H2030" s="26" t="s">
        <v>4714</v>
      </c>
      <c r="I2030" s="26" t="s">
        <v>46405</v>
      </c>
      <c r="J2030" s="26" t="s">
        <v>46406</v>
      </c>
      <c r="K2030" s="27">
        <v>0.68012486591733978</v>
      </c>
      <c r="L2030" s="28" t="s">
        <v>33</v>
      </c>
      <c r="M2030" s="26">
        <v>2</v>
      </c>
      <c r="N2030" s="26">
        <v>2</v>
      </c>
    </row>
    <row r="2031" spans="1:14" x14ac:dyDescent="0.25">
      <c r="A2031" s="25" t="s">
        <v>4681</v>
      </c>
      <c r="B2031" s="25" t="s">
        <v>4682</v>
      </c>
      <c r="C2031" s="26" t="s">
        <v>2538</v>
      </c>
      <c r="D2031" s="26" t="s">
        <v>1172</v>
      </c>
      <c r="E2031" s="25" t="s">
        <v>1173</v>
      </c>
      <c r="F2031" s="26" t="s">
        <v>27</v>
      </c>
      <c r="G2031" s="26" t="s">
        <v>4683</v>
      </c>
      <c r="H2031" s="26" t="s">
        <v>1175</v>
      </c>
      <c r="I2031" s="26" t="s">
        <v>46407</v>
      </c>
      <c r="J2031" s="26" t="s">
        <v>46408</v>
      </c>
      <c r="K2031" s="27">
        <v>0.44794876714064269</v>
      </c>
      <c r="L2031" s="28" t="s">
        <v>33</v>
      </c>
      <c r="M2031" s="26">
        <v>3</v>
      </c>
      <c r="N2031" s="26">
        <v>2</v>
      </c>
    </row>
    <row r="2032" spans="1:14" x14ac:dyDescent="0.25">
      <c r="A2032" s="25" t="s">
        <v>12400</v>
      </c>
      <c r="B2032" s="25" t="s">
        <v>12401</v>
      </c>
      <c r="C2032" s="26" t="s">
        <v>2538</v>
      </c>
      <c r="D2032" s="26" t="s">
        <v>12402</v>
      </c>
      <c r="E2032" s="25" t="s">
        <v>4060</v>
      </c>
      <c r="F2032" s="26" t="s">
        <v>2538</v>
      </c>
      <c r="G2032" s="26" t="s">
        <v>12403</v>
      </c>
      <c r="H2032" s="26" t="s">
        <v>12404</v>
      </c>
      <c r="I2032" s="26" t="s">
        <v>46409</v>
      </c>
      <c r="J2032" s="26" t="s">
        <v>46410</v>
      </c>
      <c r="K2032" s="27">
        <v>6.6856929942183618E-2</v>
      </c>
      <c r="L2032" s="28" t="s">
        <v>33</v>
      </c>
      <c r="M2032" s="26">
        <v>9</v>
      </c>
      <c r="N2032" s="26">
        <v>3</v>
      </c>
    </row>
    <row r="2033" spans="1:14" x14ac:dyDescent="0.25">
      <c r="A2033" s="25" t="s">
        <v>22063</v>
      </c>
      <c r="B2033" s="25" t="s">
        <v>22064</v>
      </c>
      <c r="C2033" s="26" t="s">
        <v>21679</v>
      </c>
      <c r="D2033" s="26" t="s">
        <v>9850</v>
      </c>
      <c r="E2033" s="25" t="s">
        <v>9851</v>
      </c>
      <c r="F2033" s="26" t="s">
        <v>2494</v>
      </c>
      <c r="G2033" s="26" t="s">
        <v>9852</v>
      </c>
      <c r="H2033" s="26" t="s">
        <v>9853</v>
      </c>
      <c r="I2033" s="26" t="s">
        <v>46411</v>
      </c>
      <c r="J2033" s="26" t="s">
        <v>46412</v>
      </c>
      <c r="K2033" s="27">
        <v>0.44167595077527838</v>
      </c>
      <c r="L2033" s="28" t="s">
        <v>33</v>
      </c>
      <c r="M2033" s="26">
        <v>4</v>
      </c>
      <c r="N2033" s="26">
        <v>4</v>
      </c>
    </row>
    <row r="2034" spans="1:14" x14ac:dyDescent="0.25">
      <c r="A2034" s="25" t="s">
        <v>20426</v>
      </c>
      <c r="B2034" s="25" t="s">
        <v>20427</v>
      </c>
      <c r="C2034" s="26" t="s">
        <v>2538</v>
      </c>
      <c r="D2034" s="26" t="s">
        <v>20419</v>
      </c>
      <c r="E2034" s="25" t="s">
        <v>20420</v>
      </c>
      <c r="F2034" s="26" t="s">
        <v>2476</v>
      </c>
      <c r="G2034" s="26"/>
      <c r="H2034" s="26"/>
      <c r="I2034" s="26" t="s">
        <v>46413</v>
      </c>
      <c r="J2034" s="26" t="s">
        <v>46414</v>
      </c>
      <c r="K2034" s="27">
        <v>0.9938551746733818</v>
      </c>
      <c r="L2034" s="28" t="s">
        <v>33</v>
      </c>
      <c r="M2034" s="26">
        <v>3</v>
      </c>
      <c r="N2034" s="26">
        <v>3</v>
      </c>
    </row>
    <row r="2035" spans="1:14" x14ac:dyDescent="0.25">
      <c r="A2035" s="25" t="s">
        <v>21564</v>
      </c>
      <c r="B2035" s="25" t="s">
        <v>21565</v>
      </c>
      <c r="C2035" s="26" t="s">
        <v>3350</v>
      </c>
      <c r="D2035" s="26" t="s">
        <v>3854</v>
      </c>
      <c r="E2035" s="25" t="s">
        <v>3855</v>
      </c>
      <c r="F2035" s="26" t="s">
        <v>2466</v>
      </c>
      <c r="G2035" s="26" t="s">
        <v>3856</v>
      </c>
      <c r="H2035" s="26" t="s">
        <v>3857</v>
      </c>
      <c r="I2035" s="26" t="s">
        <v>46415</v>
      </c>
      <c r="J2035" s="26" t="s">
        <v>46416</v>
      </c>
      <c r="K2035" s="27">
        <v>0.10867663802281488</v>
      </c>
      <c r="L2035" s="28" t="s">
        <v>33</v>
      </c>
      <c r="M2035" s="26">
        <v>6</v>
      </c>
      <c r="N2035" s="26">
        <v>3</v>
      </c>
    </row>
    <row r="2036" spans="1:14" x14ac:dyDescent="0.25">
      <c r="A2036" s="25" t="s">
        <v>18870</v>
      </c>
      <c r="B2036" s="25" t="s">
        <v>18871</v>
      </c>
      <c r="C2036" s="26" t="s">
        <v>2576</v>
      </c>
      <c r="D2036" s="26" t="s">
        <v>18872</v>
      </c>
      <c r="E2036" s="25" t="s">
        <v>13649</v>
      </c>
      <c r="F2036" s="26" t="s">
        <v>2576</v>
      </c>
      <c r="G2036" s="26" t="s">
        <v>18873</v>
      </c>
      <c r="H2036" s="26" t="s">
        <v>18874</v>
      </c>
      <c r="I2036" s="26" t="s">
        <v>46417</v>
      </c>
      <c r="J2036" s="26" t="s">
        <v>46418</v>
      </c>
      <c r="K2036" s="27">
        <v>-1.3253128547680153</v>
      </c>
      <c r="L2036" s="28" t="s">
        <v>33</v>
      </c>
      <c r="M2036" s="26">
        <v>7</v>
      </c>
      <c r="N2036" s="26">
        <v>7</v>
      </c>
    </row>
    <row r="2037" spans="1:14" x14ac:dyDescent="0.25">
      <c r="A2037" s="25" t="s">
        <v>12258</v>
      </c>
      <c r="B2037" s="25" t="s">
        <v>12259</v>
      </c>
      <c r="C2037" s="26" t="s">
        <v>2557</v>
      </c>
      <c r="D2037" s="26" t="s">
        <v>12260</v>
      </c>
      <c r="E2037" s="25" t="s">
        <v>7143</v>
      </c>
      <c r="F2037" s="26" t="s">
        <v>2557</v>
      </c>
      <c r="G2037" s="26" t="s">
        <v>12261</v>
      </c>
      <c r="H2037" s="26" t="s">
        <v>12262</v>
      </c>
      <c r="I2037" s="26" t="s">
        <v>46419</v>
      </c>
      <c r="J2037" s="26" t="s">
        <v>46420</v>
      </c>
      <c r="K2037" s="27">
        <v>-0.46550396650353143</v>
      </c>
      <c r="L2037" s="28" t="s">
        <v>33</v>
      </c>
      <c r="M2037" s="26">
        <v>6</v>
      </c>
      <c r="N2037" s="26">
        <v>6</v>
      </c>
    </row>
    <row r="2038" spans="1:14" x14ac:dyDescent="0.25">
      <c r="A2038" s="25" t="s">
        <v>7258</v>
      </c>
      <c r="B2038" s="25" t="s">
        <v>7259</v>
      </c>
      <c r="C2038" s="26" t="s">
        <v>13792</v>
      </c>
      <c r="D2038" s="26" t="s">
        <v>7260</v>
      </c>
      <c r="E2038" s="25" t="s">
        <v>7261</v>
      </c>
      <c r="F2038" s="26" t="s">
        <v>2538</v>
      </c>
      <c r="G2038" s="26" t="s">
        <v>7262</v>
      </c>
      <c r="H2038" s="26" t="s">
        <v>7263</v>
      </c>
      <c r="I2038" s="26" t="s">
        <v>46421</v>
      </c>
      <c r="J2038" s="26" t="s">
        <v>46422</v>
      </c>
      <c r="K2038" s="27">
        <v>-0.26256670640247332</v>
      </c>
      <c r="L2038" s="28" t="s">
        <v>33</v>
      </c>
      <c r="M2038" s="26">
        <v>9</v>
      </c>
      <c r="N2038" s="26">
        <v>9</v>
      </c>
    </row>
    <row r="2039" spans="1:14" x14ac:dyDescent="0.25">
      <c r="A2039" s="25" t="s">
        <v>1835</v>
      </c>
      <c r="B2039" s="25" t="s">
        <v>1836</v>
      </c>
      <c r="C2039" s="26" t="s">
        <v>27</v>
      </c>
      <c r="D2039" s="26" t="s">
        <v>1837</v>
      </c>
      <c r="E2039" s="25" t="s">
        <v>192</v>
      </c>
      <c r="F2039" s="26" t="s">
        <v>27</v>
      </c>
      <c r="G2039" s="26" t="s">
        <v>1838</v>
      </c>
      <c r="H2039" s="26" t="s">
        <v>1839</v>
      </c>
      <c r="I2039" s="26" t="s">
        <v>46423</v>
      </c>
      <c r="J2039" s="26" t="s">
        <v>46424</v>
      </c>
      <c r="K2039" s="27">
        <v>-0.38226744327032713</v>
      </c>
      <c r="L2039" s="28" t="s">
        <v>33</v>
      </c>
      <c r="M2039" s="26">
        <v>17</v>
      </c>
      <c r="N2039" s="26">
        <v>14</v>
      </c>
    </row>
    <row r="2040" spans="1:14" x14ac:dyDescent="0.25">
      <c r="A2040" s="25" t="s">
        <v>19444</v>
      </c>
      <c r="B2040" s="25" t="s">
        <v>19445</v>
      </c>
      <c r="C2040" s="26" t="s">
        <v>2557</v>
      </c>
      <c r="D2040" s="26" t="s">
        <v>19446</v>
      </c>
      <c r="E2040" s="25" t="s">
        <v>2594</v>
      </c>
      <c r="F2040" s="26" t="s">
        <v>2557</v>
      </c>
      <c r="G2040" s="26" t="s">
        <v>19447</v>
      </c>
      <c r="H2040" s="26" t="s">
        <v>19448</v>
      </c>
      <c r="I2040" s="26" t="s">
        <v>46425</v>
      </c>
      <c r="J2040" s="26" t="s">
        <v>46426</v>
      </c>
      <c r="K2040" s="27">
        <v>-0.35883064244357699</v>
      </c>
      <c r="L2040" s="28" t="s">
        <v>33</v>
      </c>
      <c r="M2040" s="26">
        <v>10</v>
      </c>
      <c r="N2040" s="26">
        <v>10</v>
      </c>
    </row>
    <row r="2041" spans="1:14" x14ac:dyDescent="0.25">
      <c r="A2041" s="25" t="s">
        <v>15114</v>
      </c>
      <c r="B2041" s="25" t="s">
        <v>15115</v>
      </c>
      <c r="C2041" s="26" t="s">
        <v>2538</v>
      </c>
      <c r="D2041" s="26" t="s">
        <v>14194</v>
      </c>
      <c r="E2041" s="25" t="s">
        <v>14195</v>
      </c>
      <c r="F2041" s="26" t="s">
        <v>2538</v>
      </c>
      <c r="G2041" s="26" t="s">
        <v>14196</v>
      </c>
      <c r="H2041" s="26" t="s">
        <v>14197</v>
      </c>
      <c r="I2041" s="26" t="s">
        <v>46427</v>
      </c>
      <c r="J2041" s="26" t="s">
        <v>46428</v>
      </c>
      <c r="K2041" s="27">
        <v>0.48601416202425735</v>
      </c>
      <c r="L2041" s="28" t="s">
        <v>33</v>
      </c>
      <c r="M2041" s="26">
        <v>20</v>
      </c>
      <c r="N2041" s="26">
        <v>10</v>
      </c>
    </row>
    <row r="2042" spans="1:14" x14ac:dyDescent="0.25">
      <c r="A2042" s="25" t="s">
        <v>21061</v>
      </c>
      <c r="B2042" s="25" t="s">
        <v>21062</v>
      </c>
      <c r="C2042" s="26" t="s">
        <v>26518</v>
      </c>
      <c r="D2042" s="26" t="s">
        <v>21063</v>
      </c>
      <c r="E2042" s="25" t="s">
        <v>21064</v>
      </c>
      <c r="F2042" s="26" t="s">
        <v>2595</v>
      </c>
      <c r="G2042" s="26" t="s">
        <v>21065</v>
      </c>
      <c r="H2042" s="26" t="s">
        <v>21066</v>
      </c>
      <c r="I2042" s="26" t="s">
        <v>46429</v>
      </c>
      <c r="J2042" s="26" t="s">
        <v>46430</v>
      </c>
      <c r="K2042" s="27">
        <v>-4.7844109798556377E-2</v>
      </c>
      <c r="L2042" s="28" t="s">
        <v>33</v>
      </c>
      <c r="M2042" s="26">
        <v>12</v>
      </c>
      <c r="N2042" s="26">
        <v>12</v>
      </c>
    </row>
    <row r="2043" spans="1:14" x14ac:dyDescent="0.25">
      <c r="A2043" s="25" t="s">
        <v>3484</v>
      </c>
      <c r="B2043" s="25" t="s">
        <v>3485</v>
      </c>
      <c r="C2043" s="26" t="s">
        <v>24466</v>
      </c>
      <c r="D2043" s="26" t="s">
        <v>3486</v>
      </c>
      <c r="E2043" s="25" t="s">
        <v>3487</v>
      </c>
      <c r="F2043" s="26" t="s">
        <v>2466</v>
      </c>
      <c r="G2043" s="26" t="s">
        <v>3488</v>
      </c>
      <c r="H2043" s="26" t="s">
        <v>3489</v>
      </c>
      <c r="I2043" s="26" t="s">
        <v>46431</v>
      </c>
      <c r="J2043" s="26" t="s">
        <v>46432</v>
      </c>
      <c r="K2043" s="27">
        <v>6.1744910905739969E-2</v>
      </c>
      <c r="L2043" s="28" t="s">
        <v>33</v>
      </c>
      <c r="M2043" s="26">
        <v>16</v>
      </c>
      <c r="N2043" s="26">
        <v>16</v>
      </c>
    </row>
    <row r="2044" spans="1:14" x14ac:dyDescent="0.25">
      <c r="A2044" s="25" t="s">
        <v>2046</v>
      </c>
      <c r="B2044" s="25" t="s">
        <v>2047</v>
      </c>
      <c r="C2044" s="26" t="s">
        <v>576</v>
      </c>
      <c r="D2044" s="26" t="s">
        <v>617</v>
      </c>
      <c r="E2044" s="25" t="s">
        <v>618</v>
      </c>
      <c r="F2044" s="26" t="s">
        <v>27</v>
      </c>
      <c r="G2044" s="26" t="s">
        <v>348</v>
      </c>
      <c r="H2044" s="26" t="s">
        <v>349</v>
      </c>
      <c r="I2044" s="26" t="s">
        <v>46433</v>
      </c>
      <c r="J2044" s="26" t="s">
        <v>46434</v>
      </c>
      <c r="K2044" s="27">
        <v>-0.3983835509948061</v>
      </c>
      <c r="L2044" s="28" t="s">
        <v>33</v>
      </c>
      <c r="M2044" s="26">
        <v>4</v>
      </c>
      <c r="N2044" s="26">
        <v>3</v>
      </c>
    </row>
    <row r="2045" spans="1:14" x14ac:dyDescent="0.25">
      <c r="A2045" s="25" t="s">
        <v>19417</v>
      </c>
      <c r="B2045" s="25" t="s">
        <v>19418</v>
      </c>
      <c r="C2045" s="26" t="s">
        <v>2538</v>
      </c>
      <c r="D2045" s="26" t="s">
        <v>19419</v>
      </c>
      <c r="E2045" s="25" t="s">
        <v>19420</v>
      </c>
      <c r="F2045" s="26" t="s">
        <v>2605</v>
      </c>
      <c r="G2045" s="26" t="s">
        <v>19421</v>
      </c>
      <c r="H2045" s="26" t="s">
        <v>19422</v>
      </c>
      <c r="I2045" s="26" t="s">
        <v>46435</v>
      </c>
      <c r="J2045" s="26" t="s">
        <v>46436</v>
      </c>
      <c r="K2045" s="27">
        <v>-0.24301892656076421</v>
      </c>
      <c r="L2045" s="28" t="s">
        <v>33</v>
      </c>
      <c r="M2045" s="26">
        <v>19</v>
      </c>
      <c r="N2045" s="26">
        <v>5</v>
      </c>
    </row>
    <row r="2046" spans="1:14" x14ac:dyDescent="0.25">
      <c r="A2046" s="25" t="s">
        <v>10722</v>
      </c>
      <c r="B2046" s="25" t="s">
        <v>10723</v>
      </c>
      <c r="C2046" s="26" t="s">
        <v>2466</v>
      </c>
      <c r="D2046" s="26" t="s">
        <v>10724</v>
      </c>
      <c r="E2046" s="25" t="s">
        <v>10725</v>
      </c>
      <c r="F2046" s="26" t="s">
        <v>2605</v>
      </c>
      <c r="G2046" s="26" t="s">
        <v>10726</v>
      </c>
      <c r="H2046" s="26" t="s">
        <v>10727</v>
      </c>
      <c r="I2046" s="26" t="s">
        <v>46437</v>
      </c>
      <c r="J2046" s="26" t="s">
        <v>46438</v>
      </c>
      <c r="K2046" s="27">
        <v>-1.3456810714058478</v>
      </c>
      <c r="L2046" s="28" t="s">
        <v>33</v>
      </c>
      <c r="M2046" s="26">
        <v>3</v>
      </c>
      <c r="N2046" s="26">
        <v>3</v>
      </c>
    </row>
    <row r="2047" spans="1:14" x14ac:dyDescent="0.25">
      <c r="A2047" s="25" t="s">
        <v>20508</v>
      </c>
      <c r="B2047" s="25" t="s">
        <v>20509</v>
      </c>
      <c r="C2047" s="26" t="s">
        <v>14570</v>
      </c>
      <c r="D2047" s="26" t="s">
        <v>20510</v>
      </c>
      <c r="E2047" s="25" t="s">
        <v>1523</v>
      </c>
      <c r="F2047" s="26" t="s">
        <v>2538</v>
      </c>
      <c r="G2047" s="26" t="s">
        <v>20511</v>
      </c>
      <c r="H2047" s="26" t="s">
        <v>20512</v>
      </c>
      <c r="I2047" s="26" t="s">
        <v>46439</v>
      </c>
      <c r="J2047" s="26" t="s">
        <v>46440</v>
      </c>
      <c r="K2047" s="27">
        <v>-7.993587259357901E-2</v>
      </c>
      <c r="L2047" s="28" t="s">
        <v>33</v>
      </c>
      <c r="M2047" s="26">
        <v>3</v>
      </c>
      <c r="N2047" s="26">
        <v>3</v>
      </c>
    </row>
    <row r="2048" spans="1:14" x14ac:dyDescent="0.25">
      <c r="A2048" s="25" t="s">
        <v>8986</v>
      </c>
      <c r="B2048" s="25" t="s">
        <v>8987</v>
      </c>
      <c r="C2048" s="26" t="s">
        <v>2538</v>
      </c>
      <c r="D2048" s="26" t="s">
        <v>8988</v>
      </c>
      <c r="E2048" s="25" t="s">
        <v>8989</v>
      </c>
      <c r="F2048" s="26" t="s">
        <v>2538</v>
      </c>
      <c r="G2048" s="26" t="s">
        <v>8990</v>
      </c>
      <c r="H2048" s="26" t="s">
        <v>8991</v>
      </c>
      <c r="I2048" s="26" t="s">
        <v>46441</v>
      </c>
      <c r="J2048" s="26" t="s">
        <v>46442</v>
      </c>
      <c r="K2048" s="27">
        <v>-0.83967660453771997</v>
      </c>
      <c r="L2048" s="28" t="s">
        <v>33</v>
      </c>
      <c r="M2048" s="26">
        <v>7</v>
      </c>
      <c r="N2048" s="26">
        <v>5</v>
      </c>
    </row>
    <row r="2049" spans="1:14" x14ac:dyDescent="0.25">
      <c r="A2049" s="25" t="s">
        <v>3012</v>
      </c>
      <c r="B2049" s="25" t="s">
        <v>3013</v>
      </c>
      <c r="C2049" s="26" t="s">
        <v>27</v>
      </c>
      <c r="D2049" s="26" t="s">
        <v>3014</v>
      </c>
      <c r="E2049" s="25" t="s">
        <v>3015</v>
      </c>
      <c r="F2049" s="26" t="s">
        <v>2557</v>
      </c>
      <c r="G2049" s="26" t="s">
        <v>3016</v>
      </c>
      <c r="H2049" s="26" t="s">
        <v>3017</v>
      </c>
      <c r="I2049" s="26" t="s">
        <v>46443</v>
      </c>
      <c r="J2049" s="26" t="s">
        <v>46444</v>
      </c>
      <c r="K2049" s="27">
        <v>-0.6896091726346647</v>
      </c>
      <c r="L2049" s="28" t="s">
        <v>33</v>
      </c>
      <c r="M2049" s="26">
        <v>9</v>
      </c>
      <c r="N2049" s="26">
        <v>9</v>
      </c>
    </row>
    <row r="2050" spans="1:14" x14ac:dyDescent="0.25">
      <c r="A2050" s="25" t="s">
        <v>6443</v>
      </c>
      <c r="B2050" s="25" t="s">
        <v>6444</v>
      </c>
      <c r="C2050" s="26" t="s">
        <v>2538</v>
      </c>
      <c r="D2050" s="26" t="s">
        <v>6445</v>
      </c>
      <c r="E2050" s="25" t="s">
        <v>5675</v>
      </c>
      <c r="F2050" s="26" t="s">
        <v>2576</v>
      </c>
      <c r="G2050" s="26" t="s">
        <v>6446</v>
      </c>
      <c r="H2050" s="26" t="s">
        <v>6447</v>
      </c>
      <c r="I2050" s="26" t="s">
        <v>46445</v>
      </c>
      <c r="J2050" s="26" t="s">
        <v>46446</v>
      </c>
      <c r="K2050" s="27">
        <v>0.330386390505859</v>
      </c>
      <c r="L2050" s="28" t="s">
        <v>33</v>
      </c>
      <c r="M2050" s="26">
        <v>9</v>
      </c>
      <c r="N2050" s="26">
        <v>4</v>
      </c>
    </row>
    <row r="2051" spans="1:14" x14ac:dyDescent="0.25">
      <c r="A2051" s="25" t="s">
        <v>22657</v>
      </c>
      <c r="B2051" s="25" t="s">
        <v>22658</v>
      </c>
      <c r="C2051" s="26" t="s">
        <v>2476</v>
      </c>
      <c r="D2051" s="26" t="s">
        <v>22659</v>
      </c>
      <c r="E2051" s="25" t="s">
        <v>22660</v>
      </c>
      <c r="F2051" s="26" t="s">
        <v>2476</v>
      </c>
      <c r="G2051" s="26" t="s">
        <v>22661</v>
      </c>
      <c r="H2051" s="26" t="s">
        <v>22662</v>
      </c>
      <c r="I2051" s="26" t="s">
        <v>46447</v>
      </c>
      <c r="J2051" s="26" t="s">
        <v>46448</v>
      </c>
      <c r="K2051" s="27">
        <v>-0.11543260265406763</v>
      </c>
      <c r="L2051" s="28" t="s">
        <v>33</v>
      </c>
      <c r="M2051" s="26">
        <v>8</v>
      </c>
      <c r="N2051" s="26">
        <v>8</v>
      </c>
    </row>
    <row r="2052" spans="1:14" x14ac:dyDescent="0.25">
      <c r="A2052" s="25" t="s">
        <v>821</v>
      </c>
      <c r="B2052" s="25" t="s">
        <v>822</v>
      </c>
      <c r="C2052" s="26" t="s">
        <v>27</v>
      </c>
      <c r="D2052" s="26" t="s">
        <v>823</v>
      </c>
      <c r="E2052" s="25" t="s">
        <v>48</v>
      </c>
      <c r="F2052" s="26" t="s">
        <v>27</v>
      </c>
      <c r="G2052" s="26" t="s">
        <v>824</v>
      </c>
      <c r="H2052" s="26" t="s">
        <v>50</v>
      </c>
      <c r="I2052" s="26" t="s">
        <v>46449</v>
      </c>
      <c r="J2052" s="26" t="s">
        <v>46450</v>
      </c>
      <c r="K2052" s="27">
        <v>-0.35524754886224352</v>
      </c>
      <c r="L2052" s="28" t="s">
        <v>33</v>
      </c>
      <c r="M2052" s="26">
        <v>11</v>
      </c>
      <c r="N2052" s="26">
        <v>11</v>
      </c>
    </row>
    <row r="2053" spans="1:14" x14ac:dyDescent="0.25">
      <c r="A2053" s="25" t="s">
        <v>20492</v>
      </c>
      <c r="B2053" s="25" t="s">
        <v>20493</v>
      </c>
      <c r="C2053" s="26" t="s">
        <v>2557</v>
      </c>
      <c r="D2053" s="26" t="s">
        <v>20494</v>
      </c>
      <c r="E2053" s="25" t="s">
        <v>20495</v>
      </c>
      <c r="F2053" s="26" t="s">
        <v>2557</v>
      </c>
      <c r="G2053" s="26" t="s">
        <v>20496</v>
      </c>
      <c r="H2053" s="26" t="s">
        <v>20497</v>
      </c>
      <c r="I2053" s="26" t="s">
        <v>46451</v>
      </c>
      <c r="J2053" s="26" t="s">
        <v>46452</v>
      </c>
      <c r="K2053" s="27">
        <v>-1.2537349561547013</v>
      </c>
      <c r="L2053" s="28" t="s">
        <v>33</v>
      </c>
      <c r="M2053" s="26">
        <v>4</v>
      </c>
      <c r="N2053" s="26">
        <v>4</v>
      </c>
    </row>
    <row r="2054" spans="1:14" x14ac:dyDescent="0.25">
      <c r="A2054" s="25" t="s">
        <v>20618</v>
      </c>
      <c r="B2054" s="25" t="s">
        <v>20619</v>
      </c>
      <c r="C2054" s="26" t="s">
        <v>32311</v>
      </c>
      <c r="D2054" s="26" t="s">
        <v>20620</v>
      </c>
      <c r="E2054" s="25" t="s">
        <v>20621</v>
      </c>
      <c r="F2054" s="26" t="s">
        <v>2557</v>
      </c>
      <c r="G2054" s="26" t="s">
        <v>20622</v>
      </c>
      <c r="H2054" s="26" t="s">
        <v>20623</v>
      </c>
      <c r="I2054" s="26" t="s">
        <v>46453</v>
      </c>
      <c r="J2054" s="26" t="s">
        <v>46454</v>
      </c>
      <c r="K2054" s="27">
        <v>0.52644297343760671</v>
      </c>
      <c r="L2054" s="28" t="s">
        <v>33</v>
      </c>
      <c r="M2054" s="26">
        <v>2</v>
      </c>
      <c r="N2054" s="26">
        <v>2</v>
      </c>
    </row>
    <row r="2055" spans="1:14" x14ac:dyDescent="0.25">
      <c r="A2055" s="25" t="s">
        <v>3785</v>
      </c>
      <c r="B2055" s="25" t="s">
        <v>3786</v>
      </c>
      <c r="C2055" s="26" t="s">
        <v>27</v>
      </c>
      <c r="D2055" s="26" t="s">
        <v>3787</v>
      </c>
      <c r="E2055" s="25" t="s">
        <v>3788</v>
      </c>
      <c r="F2055" s="26" t="s">
        <v>2538</v>
      </c>
      <c r="G2055" s="26" t="s">
        <v>3789</v>
      </c>
      <c r="H2055" s="26" t="s">
        <v>3790</v>
      </c>
      <c r="I2055" s="26" t="s">
        <v>46455</v>
      </c>
      <c r="J2055" s="26" t="s">
        <v>46456</v>
      </c>
      <c r="K2055" s="27">
        <v>-0.55438085893491607</v>
      </c>
      <c r="L2055" s="28" t="s">
        <v>33</v>
      </c>
      <c r="M2055" s="26">
        <v>8</v>
      </c>
      <c r="N2055" s="26">
        <v>8</v>
      </c>
    </row>
    <row r="2056" spans="1:14" x14ac:dyDescent="0.25">
      <c r="A2056" s="25" t="s">
        <v>15304</v>
      </c>
      <c r="B2056" s="25" t="s">
        <v>15305</v>
      </c>
      <c r="C2056" s="26" t="s">
        <v>13792</v>
      </c>
      <c r="D2056" s="26" t="s">
        <v>15306</v>
      </c>
      <c r="E2056" s="25" t="s">
        <v>15307</v>
      </c>
      <c r="F2056" s="26" t="s">
        <v>2476</v>
      </c>
      <c r="G2056" s="26" t="s">
        <v>15308</v>
      </c>
      <c r="H2056" s="26" t="s">
        <v>15309</v>
      </c>
      <c r="I2056" s="26" t="s">
        <v>46457</v>
      </c>
      <c r="J2056" s="26" t="s">
        <v>46458</v>
      </c>
      <c r="K2056" s="27">
        <v>-0.9037168272819448</v>
      </c>
      <c r="L2056" s="28" t="s">
        <v>33</v>
      </c>
      <c r="M2056" s="26">
        <v>2</v>
      </c>
      <c r="N2056" s="26">
        <v>2</v>
      </c>
    </row>
    <row r="2057" spans="1:14" x14ac:dyDescent="0.25">
      <c r="A2057" s="25" t="s">
        <v>13932</v>
      </c>
      <c r="B2057" s="25" t="s">
        <v>13933</v>
      </c>
      <c r="C2057" s="26" t="s">
        <v>2557</v>
      </c>
      <c r="D2057" s="26" t="s">
        <v>13934</v>
      </c>
      <c r="E2057" s="25" t="s">
        <v>13935</v>
      </c>
      <c r="F2057" s="26" t="s">
        <v>2595</v>
      </c>
      <c r="G2057" s="26" t="s">
        <v>13936</v>
      </c>
      <c r="H2057" s="26" t="s">
        <v>13937</v>
      </c>
      <c r="I2057" s="26" t="s">
        <v>46459</v>
      </c>
      <c r="J2057" s="26" t="s">
        <v>46460</v>
      </c>
      <c r="K2057" s="27">
        <v>-0.48206306206511357</v>
      </c>
      <c r="L2057" s="28" t="s">
        <v>33</v>
      </c>
      <c r="M2057" s="26">
        <v>12</v>
      </c>
      <c r="N2057" s="26">
        <v>7</v>
      </c>
    </row>
    <row r="2058" spans="1:14" x14ac:dyDescent="0.25">
      <c r="A2058" s="25" t="s">
        <v>18503</v>
      </c>
      <c r="B2058" s="25" t="s">
        <v>18504</v>
      </c>
      <c r="C2058" s="26" t="s">
        <v>26868</v>
      </c>
      <c r="D2058" s="26" t="s">
        <v>18505</v>
      </c>
      <c r="E2058" s="25" t="s">
        <v>18506</v>
      </c>
      <c r="F2058" s="26" t="s">
        <v>2476</v>
      </c>
      <c r="G2058" s="26" t="s">
        <v>18507</v>
      </c>
      <c r="H2058" s="26" t="s">
        <v>18508</v>
      </c>
      <c r="I2058" s="26" t="s">
        <v>46461</v>
      </c>
      <c r="J2058" s="26" t="s">
        <v>46462</v>
      </c>
      <c r="K2058" s="27">
        <v>-0.49597188399136055</v>
      </c>
      <c r="L2058" s="28" t="s">
        <v>33</v>
      </c>
      <c r="M2058" s="26">
        <v>7</v>
      </c>
      <c r="N2058" s="26">
        <v>7</v>
      </c>
    </row>
    <row r="2059" spans="1:14" x14ac:dyDescent="0.25">
      <c r="A2059" s="25" t="s">
        <v>9313</v>
      </c>
      <c r="B2059" s="25" t="s">
        <v>9314</v>
      </c>
      <c r="C2059" s="26" t="s">
        <v>2494</v>
      </c>
      <c r="D2059" s="26" t="s">
        <v>9315</v>
      </c>
      <c r="E2059" s="25" t="s">
        <v>9316</v>
      </c>
      <c r="F2059" s="26" t="s">
        <v>2504</v>
      </c>
      <c r="G2059" s="26" t="s">
        <v>9317</v>
      </c>
      <c r="H2059" s="26" t="s">
        <v>9318</v>
      </c>
      <c r="I2059" s="26" t="s">
        <v>46463</v>
      </c>
      <c r="J2059" s="26" t="s">
        <v>46464</v>
      </c>
      <c r="K2059" s="27">
        <v>-0.84333286444300914</v>
      </c>
      <c r="L2059" s="28" t="s">
        <v>33</v>
      </c>
      <c r="M2059" s="26">
        <v>4</v>
      </c>
      <c r="N2059" s="26">
        <v>4</v>
      </c>
    </row>
    <row r="2060" spans="1:14" x14ac:dyDescent="0.25">
      <c r="A2060" s="25" t="s">
        <v>9578</v>
      </c>
      <c r="B2060" s="25" t="s">
        <v>9579</v>
      </c>
      <c r="C2060" s="26" t="s">
        <v>2476</v>
      </c>
      <c r="D2060" s="26" t="s">
        <v>9580</v>
      </c>
      <c r="E2060" s="25" t="s">
        <v>9581</v>
      </c>
      <c r="F2060" s="26" t="s">
        <v>2476</v>
      </c>
      <c r="G2060" s="26" t="s">
        <v>9582</v>
      </c>
      <c r="H2060" s="26" t="s">
        <v>9583</v>
      </c>
      <c r="I2060" s="26" t="s">
        <v>46465</v>
      </c>
      <c r="J2060" s="26" t="s">
        <v>46466</v>
      </c>
      <c r="K2060" s="27">
        <v>-2.7707947844896105E-2</v>
      </c>
      <c r="L2060" s="28" t="s">
        <v>33</v>
      </c>
      <c r="M2060" s="26">
        <v>2</v>
      </c>
      <c r="N2060" s="26">
        <v>2</v>
      </c>
    </row>
    <row r="2061" spans="1:14" x14ac:dyDescent="0.25">
      <c r="A2061" s="25" t="s">
        <v>9122</v>
      </c>
      <c r="B2061" s="25" t="s">
        <v>9123</v>
      </c>
      <c r="C2061" s="26" t="s">
        <v>27167</v>
      </c>
      <c r="D2061" s="26" t="s">
        <v>9124</v>
      </c>
      <c r="E2061" s="25" t="s">
        <v>9125</v>
      </c>
      <c r="F2061" s="26" t="s">
        <v>2538</v>
      </c>
      <c r="G2061" s="26" t="s">
        <v>9126</v>
      </c>
      <c r="H2061" s="26" t="s">
        <v>9127</v>
      </c>
      <c r="I2061" s="26" t="s">
        <v>46467</v>
      </c>
      <c r="J2061" s="26" t="s">
        <v>46468</v>
      </c>
      <c r="K2061" s="27">
        <v>0.3894467262959454</v>
      </c>
      <c r="L2061" s="28" t="s">
        <v>33</v>
      </c>
      <c r="M2061" s="26">
        <v>5</v>
      </c>
      <c r="N2061" s="26">
        <v>5</v>
      </c>
    </row>
    <row r="2062" spans="1:14" x14ac:dyDescent="0.25">
      <c r="A2062" s="25" t="s">
        <v>14566</v>
      </c>
      <c r="B2062" s="25" t="s">
        <v>14567</v>
      </c>
      <c r="C2062" s="26" t="s">
        <v>2538</v>
      </c>
      <c r="D2062" s="26" t="s">
        <v>14568</v>
      </c>
      <c r="E2062" s="25" t="s">
        <v>14569</v>
      </c>
      <c r="F2062" s="26" t="s">
        <v>14570</v>
      </c>
      <c r="G2062" s="26" t="s">
        <v>12347</v>
      </c>
      <c r="H2062" s="26" t="s">
        <v>12348</v>
      </c>
      <c r="I2062" s="26" t="s">
        <v>46469</v>
      </c>
      <c r="J2062" s="26" t="s">
        <v>46470</v>
      </c>
      <c r="K2062" s="27">
        <v>1.4168236098718878</v>
      </c>
      <c r="L2062" s="28" t="s">
        <v>33</v>
      </c>
      <c r="M2062" s="26">
        <v>9</v>
      </c>
      <c r="N2062" s="26">
        <v>5</v>
      </c>
    </row>
    <row r="2063" spans="1:14" x14ac:dyDescent="0.25">
      <c r="A2063" s="25" t="s">
        <v>2113</v>
      </c>
      <c r="B2063" s="25" t="s">
        <v>2114</v>
      </c>
      <c r="C2063" s="26" t="s">
        <v>27</v>
      </c>
      <c r="D2063" s="26" t="s">
        <v>2115</v>
      </c>
      <c r="E2063" s="25" t="s">
        <v>2116</v>
      </c>
      <c r="F2063" s="26" t="s">
        <v>27</v>
      </c>
      <c r="G2063" s="26" t="s">
        <v>849</v>
      </c>
      <c r="H2063" s="26" t="s">
        <v>850</v>
      </c>
      <c r="I2063" s="26" t="s">
        <v>46471</v>
      </c>
      <c r="J2063" s="26" t="s">
        <v>46472</v>
      </c>
      <c r="K2063" s="27">
        <v>-1.3206193665121826</v>
      </c>
      <c r="L2063" s="28" t="s">
        <v>33</v>
      </c>
      <c r="M2063" s="26">
        <v>5</v>
      </c>
      <c r="N2063" s="26">
        <v>5</v>
      </c>
    </row>
    <row r="2064" spans="1:14" x14ac:dyDescent="0.25">
      <c r="A2064" s="25" t="s">
        <v>24024</v>
      </c>
      <c r="B2064" s="25" t="s">
        <v>24025</v>
      </c>
      <c r="C2064" s="26" t="s">
        <v>2538</v>
      </c>
      <c r="D2064" s="26" t="s">
        <v>5971</v>
      </c>
      <c r="E2064" s="25" t="s">
        <v>5972</v>
      </c>
      <c r="F2064" s="26" t="s">
        <v>2476</v>
      </c>
      <c r="G2064" s="26" t="s">
        <v>5973</v>
      </c>
      <c r="H2064" s="26" t="s">
        <v>5974</v>
      </c>
      <c r="I2064" s="26" t="s">
        <v>46473</v>
      </c>
      <c r="J2064" s="26" t="s">
        <v>46474</v>
      </c>
      <c r="K2064" s="27">
        <v>-4.6952547902460954E-3</v>
      </c>
      <c r="L2064" s="28" t="s">
        <v>33</v>
      </c>
      <c r="M2064" s="26">
        <v>44</v>
      </c>
      <c r="N2064" s="26">
        <v>32</v>
      </c>
    </row>
    <row r="2065" spans="1:14" x14ac:dyDescent="0.25">
      <c r="A2065" s="25" t="s">
        <v>6263</v>
      </c>
      <c r="B2065" s="25" t="s">
        <v>6264</v>
      </c>
      <c r="C2065" s="26" t="s">
        <v>2476</v>
      </c>
      <c r="D2065" s="26" t="s">
        <v>6265</v>
      </c>
      <c r="E2065" s="25" t="s">
        <v>6266</v>
      </c>
      <c r="F2065" s="26" t="s">
        <v>2476</v>
      </c>
      <c r="G2065" s="26" t="s">
        <v>6267</v>
      </c>
      <c r="H2065" s="26" t="s">
        <v>6268</v>
      </c>
      <c r="I2065" s="26" t="s">
        <v>46475</v>
      </c>
      <c r="J2065" s="26" t="s">
        <v>46476</v>
      </c>
      <c r="K2065" s="27">
        <v>-0.22031205880040661</v>
      </c>
      <c r="L2065" s="28" t="s">
        <v>33</v>
      </c>
      <c r="M2065" s="26">
        <v>26</v>
      </c>
      <c r="N2065" s="26">
        <v>8</v>
      </c>
    </row>
    <row r="2066" spans="1:14" x14ac:dyDescent="0.25">
      <c r="A2066" s="25" t="s">
        <v>537</v>
      </c>
      <c r="B2066" s="25" t="s">
        <v>538</v>
      </c>
      <c r="C2066" s="26" t="s">
        <v>27</v>
      </c>
      <c r="D2066" s="26" t="s">
        <v>539</v>
      </c>
      <c r="E2066" s="25" t="s">
        <v>540</v>
      </c>
      <c r="F2066" s="26" t="s">
        <v>27</v>
      </c>
      <c r="G2066" s="26" t="s">
        <v>541</v>
      </c>
      <c r="H2066" s="26" t="s">
        <v>542</v>
      </c>
      <c r="I2066" s="26" t="s">
        <v>46477</v>
      </c>
      <c r="J2066" s="26" t="s">
        <v>46478</v>
      </c>
      <c r="K2066" s="27">
        <v>-0.35251057544819336</v>
      </c>
      <c r="L2066" s="28" t="s">
        <v>33</v>
      </c>
      <c r="M2066" s="26">
        <v>3</v>
      </c>
      <c r="N2066" s="26">
        <v>3</v>
      </c>
    </row>
    <row r="2067" spans="1:14" x14ac:dyDescent="0.25">
      <c r="A2067" s="25" t="s">
        <v>21326</v>
      </c>
      <c r="B2067" s="25" t="s">
        <v>21327</v>
      </c>
      <c r="C2067" s="26" t="s">
        <v>2538</v>
      </c>
      <c r="D2067" s="26" t="s">
        <v>17665</v>
      </c>
      <c r="E2067" s="25" t="s">
        <v>10963</v>
      </c>
      <c r="F2067" s="26" t="s">
        <v>2595</v>
      </c>
      <c r="G2067" s="26" t="s">
        <v>17666</v>
      </c>
      <c r="H2067" s="26" t="s">
        <v>17667</v>
      </c>
      <c r="I2067" s="26" t="s">
        <v>46479</v>
      </c>
      <c r="J2067" s="26" t="s">
        <v>46480</v>
      </c>
      <c r="K2067" s="27">
        <v>-0.22293651933166178</v>
      </c>
      <c r="L2067" s="28" t="s">
        <v>33</v>
      </c>
      <c r="M2067" s="26">
        <v>13</v>
      </c>
      <c r="N2067" s="26">
        <v>5</v>
      </c>
    </row>
    <row r="2068" spans="1:14" x14ac:dyDescent="0.25">
      <c r="A2068" s="25" t="s">
        <v>14174</v>
      </c>
      <c r="B2068" s="25" t="s">
        <v>14175</v>
      </c>
      <c r="C2068" s="26" t="s">
        <v>2538</v>
      </c>
      <c r="D2068" s="26" t="s">
        <v>14176</v>
      </c>
      <c r="E2068" s="25" t="s">
        <v>14177</v>
      </c>
      <c r="F2068" s="26" t="s">
        <v>2576</v>
      </c>
      <c r="G2068" s="26" t="s">
        <v>14178</v>
      </c>
      <c r="H2068" s="26" t="s">
        <v>14179</v>
      </c>
      <c r="I2068" s="26" t="s">
        <v>46481</v>
      </c>
      <c r="J2068" s="26" t="s">
        <v>46482</v>
      </c>
      <c r="K2068" s="27">
        <v>-0.2162885508722521</v>
      </c>
      <c r="L2068" s="28" t="s">
        <v>33</v>
      </c>
      <c r="M2068" s="26">
        <v>16</v>
      </c>
      <c r="N2068" s="26">
        <v>16</v>
      </c>
    </row>
    <row r="2069" spans="1:14" x14ac:dyDescent="0.25">
      <c r="A2069" s="25" t="s">
        <v>2227</v>
      </c>
      <c r="B2069" s="25" t="s">
        <v>2228</v>
      </c>
      <c r="C2069" s="26" t="s">
        <v>27</v>
      </c>
      <c r="D2069" s="26" t="s">
        <v>2229</v>
      </c>
      <c r="E2069" s="25" t="s">
        <v>134</v>
      </c>
      <c r="F2069" s="26" t="s">
        <v>27</v>
      </c>
      <c r="G2069" s="26" t="s">
        <v>2230</v>
      </c>
      <c r="H2069" s="26" t="s">
        <v>2231</v>
      </c>
      <c r="I2069" s="26" t="s">
        <v>46483</v>
      </c>
      <c r="J2069" s="26" t="s">
        <v>46484</v>
      </c>
      <c r="K2069" s="27">
        <v>0.72045394931975471</v>
      </c>
      <c r="L2069" s="28" t="s">
        <v>33</v>
      </c>
      <c r="M2069" s="26">
        <v>4</v>
      </c>
      <c r="N2069" s="26">
        <v>4</v>
      </c>
    </row>
    <row r="2070" spans="1:14" x14ac:dyDescent="0.25">
      <c r="A2070" s="25" t="s">
        <v>17437</v>
      </c>
      <c r="B2070" s="25" t="s">
        <v>17438</v>
      </c>
      <c r="C2070" s="26" t="s">
        <v>2538</v>
      </c>
      <c r="D2070" s="26" t="s">
        <v>16962</v>
      </c>
      <c r="E2070" s="25" t="s">
        <v>16963</v>
      </c>
      <c r="F2070" s="26" t="s">
        <v>2538</v>
      </c>
      <c r="G2070" s="26" t="s">
        <v>16964</v>
      </c>
      <c r="H2070" s="26" t="s">
        <v>16965</v>
      </c>
      <c r="I2070" s="26" t="s">
        <v>46485</v>
      </c>
      <c r="J2070" s="26" t="s">
        <v>46486</v>
      </c>
      <c r="K2070" s="27">
        <v>-0.30463765929110076</v>
      </c>
      <c r="L2070" s="28" t="s">
        <v>33</v>
      </c>
      <c r="M2070" s="26">
        <v>10</v>
      </c>
      <c r="N2070" s="26">
        <v>7</v>
      </c>
    </row>
    <row r="2071" spans="1:14" x14ac:dyDescent="0.25">
      <c r="A2071" s="25" t="s">
        <v>22781</v>
      </c>
      <c r="B2071" s="25" t="s">
        <v>22782</v>
      </c>
      <c r="C2071" s="26" t="s">
        <v>2538</v>
      </c>
      <c r="D2071" s="26" t="s">
        <v>22774</v>
      </c>
      <c r="E2071" s="25" t="s">
        <v>22775</v>
      </c>
      <c r="F2071" s="26" t="s">
        <v>2538</v>
      </c>
      <c r="G2071" s="26" t="s">
        <v>22776</v>
      </c>
      <c r="H2071" s="26" t="s">
        <v>22777</v>
      </c>
      <c r="I2071" s="26" t="s">
        <v>46487</v>
      </c>
      <c r="J2071" s="26" t="s">
        <v>46488</v>
      </c>
      <c r="K2071" s="27">
        <v>2.5293497900506559</v>
      </c>
      <c r="L2071" s="28" t="s">
        <v>33</v>
      </c>
      <c r="M2071" s="26">
        <v>16</v>
      </c>
      <c r="N2071" s="26">
        <v>2</v>
      </c>
    </row>
    <row r="2072" spans="1:14" x14ac:dyDescent="0.25">
      <c r="A2072" s="25" t="s">
        <v>19703</v>
      </c>
      <c r="B2072" s="25" t="s">
        <v>19704</v>
      </c>
      <c r="C2072" s="26" t="s">
        <v>14570</v>
      </c>
      <c r="D2072" s="26" t="s">
        <v>17881</v>
      </c>
      <c r="E2072" s="25" t="s">
        <v>17882</v>
      </c>
      <c r="F2072" s="26" t="s">
        <v>2538</v>
      </c>
      <c r="G2072" s="26" t="s">
        <v>17883</v>
      </c>
      <c r="H2072" s="26" t="s">
        <v>17884</v>
      </c>
      <c r="I2072" s="26" t="s">
        <v>46489</v>
      </c>
      <c r="J2072" s="26" t="s">
        <v>46490</v>
      </c>
      <c r="K2072" s="27">
        <v>-0.62510031319771597</v>
      </c>
      <c r="L2072" s="28" t="s">
        <v>33</v>
      </c>
      <c r="M2072" s="26">
        <v>10</v>
      </c>
      <c r="N2072" s="26">
        <v>3</v>
      </c>
    </row>
    <row r="2073" spans="1:14" x14ac:dyDescent="0.25">
      <c r="A2073" s="25" t="s">
        <v>21657</v>
      </c>
      <c r="B2073" s="25" t="s">
        <v>21658</v>
      </c>
      <c r="C2073" s="26" t="s">
        <v>26118</v>
      </c>
      <c r="D2073" s="26" t="s">
        <v>7578</v>
      </c>
      <c r="E2073" s="25" t="s">
        <v>1523</v>
      </c>
      <c r="F2073" s="26" t="s">
        <v>2476</v>
      </c>
      <c r="G2073" s="26" t="s">
        <v>7579</v>
      </c>
      <c r="H2073" s="26" t="s">
        <v>7580</v>
      </c>
      <c r="I2073" s="26" t="s">
        <v>46491</v>
      </c>
      <c r="J2073" s="26" t="s">
        <v>46492</v>
      </c>
      <c r="K2073" s="27">
        <v>-3.7699318896929873E-2</v>
      </c>
      <c r="L2073" s="28" t="s">
        <v>33</v>
      </c>
      <c r="M2073" s="26">
        <v>6</v>
      </c>
      <c r="N2073" s="26">
        <v>5</v>
      </c>
    </row>
    <row r="2074" spans="1:14" x14ac:dyDescent="0.25">
      <c r="A2074" s="25" t="s">
        <v>5240</v>
      </c>
      <c r="B2074" s="25">
        <v>0</v>
      </c>
      <c r="C2074" s="26" t="s">
        <v>2538</v>
      </c>
      <c r="D2074" s="26" t="s">
        <v>1471</v>
      </c>
      <c r="E2074" s="25" t="s">
        <v>1472</v>
      </c>
      <c r="F2074" s="26" t="s">
        <v>27</v>
      </c>
      <c r="G2074" s="26" t="s">
        <v>1473</v>
      </c>
      <c r="H2074" s="26" t="s">
        <v>1474</v>
      </c>
      <c r="I2074" s="26" t="s">
        <v>46493</v>
      </c>
      <c r="J2074" s="26" t="s">
        <v>46494</v>
      </c>
      <c r="K2074" s="27">
        <v>-0.36860123439397768</v>
      </c>
      <c r="L2074" s="28" t="s">
        <v>33</v>
      </c>
      <c r="M2074" s="26">
        <v>4</v>
      </c>
      <c r="N2074" s="26">
        <v>2</v>
      </c>
    </row>
    <row r="2075" spans="1:14" x14ac:dyDescent="0.25">
      <c r="A2075" s="25" t="s">
        <v>19557</v>
      </c>
      <c r="B2075" s="25" t="s">
        <v>19558</v>
      </c>
      <c r="C2075" s="26" t="s">
        <v>2538</v>
      </c>
      <c r="D2075" s="26" t="s">
        <v>19559</v>
      </c>
      <c r="E2075" s="25" t="s">
        <v>19560</v>
      </c>
      <c r="F2075" s="26" t="s">
        <v>2538</v>
      </c>
      <c r="G2075" s="26" t="s">
        <v>19561</v>
      </c>
      <c r="H2075" s="26" t="s">
        <v>19562</v>
      </c>
      <c r="I2075" s="26" t="s">
        <v>46495</v>
      </c>
      <c r="J2075" s="26" t="s">
        <v>46496</v>
      </c>
      <c r="K2075" s="27">
        <v>-0.40234473693715656</v>
      </c>
      <c r="L2075" s="28" t="s">
        <v>33</v>
      </c>
      <c r="M2075" s="26">
        <v>21</v>
      </c>
      <c r="N2075" s="26">
        <v>21</v>
      </c>
    </row>
    <row r="2076" spans="1:14" x14ac:dyDescent="0.25">
      <c r="A2076" s="25" t="s">
        <v>23407</v>
      </c>
      <c r="B2076" s="25" t="s">
        <v>23408</v>
      </c>
      <c r="C2076" s="26" t="s">
        <v>2538</v>
      </c>
      <c r="D2076" s="26" t="s">
        <v>23409</v>
      </c>
      <c r="E2076" s="25" t="s">
        <v>23410</v>
      </c>
      <c r="F2076" s="26" t="s">
        <v>2538</v>
      </c>
      <c r="G2076" s="26" t="s">
        <v>23411</v>
      </c>
      <c r="H2076" s="26" t="s">
        <v>23412</v>
      </c>
      <c r="I2076" s="26" t="s">
        <v>46497</v>
      </c>
      <c r="J2076" s="26" t="s">
        <v>46498</v>
      </c>
      <c r="K2076" s="27">
        <v>-6.1077781345688087E-2</v>
      </c>
      <c r="L2076" s="28" t="s">
        <v>33</v>
      </c>
      <c r="M2076" s="26">
        <v>16</v>
      </c>
      <c r="N2076" s="26">
        <v>15</v>
      </c>
    </row>
    <row r="2077" spans="1:14" x14ac:dyDescent="0.25">
      <c r="A2077" s="25" t="s">
        <v>2647</v>
      </c>
      <c r="B2077" s="25" t="s">
        <v>2648</v>
      </c>
      <c r="C2077" s="26" t="s">
        <v>27</v>
      </c>
      <c r="D2077" s="26" t="s">
        <v>2649</v>
      </c>
      <c r="E2077" s="25" t="s">
        <v>2650</v>
      </c>
      <c r="F2077" s="26" t="s">
        <v>2538</v>
      </c>
      <c r="G2077" s="26" t="s">
        <v>2651</v>
      </c>
      <c r="H2077" s="26" t="s">
        <v>2652</v>
      </c>
      <c r="I2077" s="26" t="s">
        <v>46499</v>
      </c>
      <c r="J2077" s="26" t="s">
        <v>46500</v>
      </c>
      <c r="K2077" s="27">
        <v>-0.16521576195250881</v>
      </c>
      <c r="L2077" s="28" t="s">
        <v>33</v>
      </c>
      <c r="M2077" s="26">
        <v>40</v>
      </c>
      <c r="N2077" s="26">
        <v>17</v>
      </c>
    </row>
    <row r="2078" spans="1:14" x14ac:dyDescent="0.25">
      <c r="A2078" s="25" t="s">
        <v>369</v>
      </c>
      <c r="B2078" s="25" t="s">
        <v>370</v>
      </c>
      <c r="C2078" s="26" t="s">
        <v>24471</v>
      </c>
      <c r="D2078" s="26" t="s">
        <v>371</v>
      </c>
      <c r="E2078" s="25" t="s">
        <v>363</v>
      </c>
      <c r="F2078" s="26" t="s">
        <v>27</v>
      </c>
      <c r="G2078" s="26" t="s">
        <v>372</v>
      </c>
      <c r="H2078" s="26" t="s">
        <v>373</v>
      </c>
      <c r="I2078" s="26" t="s">
        <v>46501</v>
      </c>
      <c r="J2078" s="26" t="s">
        <v>46502</v>
      </c>
      <c r="K2078" s="27">
        <v>0.48022885729777054</v>
      </c>
      <c r="L2078" s="28" t="s">
        <v>33</v>
      </c>
      <c r="M2078" s="26">
        <v>7</v>
      </c>
      <c r="N2078" s="26">
        <v>7</v>
      </c>
    </row>
    <row r="2079" spans="1:14" x14ac:dyDescent="0.25">
      <c r="A2079" s="25" t="s">
        <v>5898</v>
      </c>
      <c r="B2079" s="25" t="s">
        <v>5899</v>
      </c>
      <c r="C2079" s="26" t="s">
        <v>2557</v>
      </c>
      <c r="D2079" s="26" t="s">
        <v>5900</v>
      </c>
      <c r="E2079" s="25" t="s">
        <v>5901</v>
      </c>
      <c r="F2079" s="26" t="s">
        <v>2557</v>
      </c>
      <c r="G2079" s="26" t="s">
        <v>5902</v>
      </c>
      <c r="H2079" s="26" t="s">
        <v>5903</v>
      </c>
      <c r="I2079" s="26" t="s">
        <v>46503</v>
      </c>
      <c r="J2079" s="26" t="s">
        <v>46504</v>
      </c>
      <c r="K2079" s="27">
        <v>-0.65576206278005189</v>
      </c>
      <c r="L2079" s="28" t="s">
        <v>33</v>
      </c>
      <c r="M2079" s="26">
        <v>17</v>
      </c>
      <c r="N2079" s="26">
        <v>17</v>
      </c>
    </row>
    <row r="2080" spans="1:14" x14ac:dyDescent="0.25">
      <c r="A2080" s="25" t="s">
        <v>23733</v>
      </c>
      <c r="B2080" s="25" t="s">
        <v>23734</v>
      </c>
      <c r="C2080" s="26" t="s">
        <v>2504</v>
      </c>
      <c r="D2080" s="26" t="s">
        <v>23252</v>
      </c>
      <c r="E2080" s="25" t="s">
        <v>3076</v>
      </c>
      <c r="F2080" s="26" t="s">
        <v>2504</v>
      </c>
      <c r="G2080" s="26" t="s">
        <v>23253</v>
      </c>
      <c r="H2080" s="26" t="s">
        <v>23254</v>
      </c>
      <c r="I2080" s="26" t="s">
        <v>46505</v>
      </c>
      <c r="J2080" s="26" t="s">
        <v>46506</v>
      </c>
      <c r="K2080" s="27">
        <v>-0.27384896150077664</v>
      </c>
      <c r="L2080" s="28" t="s">
        <v>33</v>
      </c>
      <c r="M2080" s="26">
        <v>3</v>
      </c>
      <c r="N2080" s="26">
        <v>2</v>
      </c>
    </row>
    <row r="2081" spans="1:14" x14ac:dyDescent="0.25">
      <c r="A2081" s="25" t="s">
        <v>12814</v>
      </c>
      <c r="B2081" s="25" t="s">
        <v>12815</v>
      </c>
      <c r="C2081" s="26" t="s">
        <v>2538</v>
      </c>
      <c r="D2081" s="26" t="s">
        <v>12816</v>
      </c>
      <c r="E2081" s="25" t="s">
        <v>12817</v>
      </c>
      <c r="F2081" s="26" t="s">
        <v>2538</v>
      </c>
      <c r="G2081" s="26" t="s">
        <v>12818</v>
      </c>
      <c r="H2081" s="26" t="s">
        <v>12819</v>
      </c>
      <c r="I2081" s="26" t="s">
        <v>46507</v>
      </c>
      <c r="J2081" s="26" t="s">
        <v>46508</v>
      </c>
      <c r="K2081" s="27">
        <v>-1.3471622187471455</v>
      </c>
      <c r="L2081" s="28" t="s">
        <v>33</v>
      </c>
      <c r="M2081" s="26">
        <v>28</v>
      </c>
      <c r="N2081" s="26">
        <v>2</v>
      </c>
    </row>
    <row r="2082" spans="1:14" x14ac:dyDescent="0.25">
      <c r="A2082" s="25" t="s">
        <v>6120</v>
      </c>
      <c r="B2082" s="25" t="s">
        <v>6121</v>
      </c>
      <c r="C2082" s="26" t="s">
        <v>2476</v>
      </c>
      <c r="D2082" s="26" t="s">
        <v>6122</v>
      </c>
      <c r="E2082" s="25" t="s">
        <v>6123</v>
      </c>
      <c r="F2082" s="26" t="s">
        <v>2476</v>
      </c>
      <c r="G2082" s="26" t="s">
        <v>6124</v>
      </c>
      <c r="H2082" s="26" t="s">
        <v>6125</v>
      </c>
      <c r="I2082" s="26" t="s">
        <v>46509</v>
      </c>
      <c r="J2082" s="26" t="s">
        <v>46510</v>
      </c>
      <c r="K2082" s="27">
        <v>-0.99089488529904945</v>
      </c>
      <c r="L2082" s="28" t="s">
        <v>33</v>
      </c>
      <c r="M2082" s="26">
        <v>3</v>
      </c>
      <c r="N2082" s="26">
        <v>3</v>
      </c>
    </row>
    <row r="2083" spans="1:14" x14ac:dyDescent="0.25">
      <c r="A2083" s="25" t="s">
        <v>13397</v>
      </c>
      <c r="B2083" s="25" t="s">
        <v>13398</v>
      </c>
      <c r="C2083" s="26" t="s">
        <v>2538</v>
      </c>
      <c r="D2083" s="26" t="s">
        <v>13399</v>
      </c>
      <c r="E2083" s="25" t="s">
        <v>4060</v>
      </c>
      <c r="F2083" s="26" t="s">
        <v>2538</v>
      </c>
      <c r="G2083" s="26" t="s">
        <v>13400</v>
      </c>
      <c r="H2083" s="26" t="s">
        <v>13401</v>
      </c>
      <c r="I2083" s="26" t="s">
        <v>46511</v>
      </c>
      <c r="J2083" s="26" t="s">
        <v>46512</v>
      </c>
      <c r="K2083" s="27">
        <v>-0.37971145989872501</v>
      </c>
      <c r="L2083" s="28" t="s">
        <v>33</v>
      </c>
      <c r="M2083" s="26">
        <v>17</v>
      </c>
      <c r="N2083" s="26">
        <v>6</v>
      </c>
    </row>
    <row r="2084" spans="1:14" x14ac:dyDescent="0.25">
      <c r="A2084" s="25" t="s">
        <v>9903</v>
      </c>
      <c r="B2084" s="25" t="s">
        <v>9904</v>
      </c>
      <c r="C2084" s="26" t="s">
        <v>2538</v>
      </c>
      <c r="D2084" s="26" t="s">
        <v>9905</v>
      </c>
      <c r="E2084" s="25" t="s">
        <v>9906</v>
      </c>
      <c r="F2084" s="26" t="s">
        <v>2538</v>
      </c>
      <c r="G2084" s="26" t="s">
        <v>9907</v>
      </c>
      <c r="H2084" s="26" t="s">
        <v>9908</v>
      </c>
      <c r="I2084" s="26" t="s">
        <v>46513</v>
      </c>
      <c r="J2084" s="26" t="s">
        <v>46514</v>
      </c>
      <c r="K2084" s="27">
        <v>-0.25012547899769422</v>
      </c>
      <c r="L2084" s="28" t="s">
        <v>33</v>
      </c>
      <c r="M2084" s="26">
        <v>14</v>
      </c>
      <c r="N2084" s="26">
        <v>14</v>
      </c>
    </row>
    <row r="2085" spans="1:14" x14ac:dyDescent="0.25">
      <c r="A2085" s="25" t="s">
        <v>9402</v>
      </c>
      <c r="B2085" s="25" t="s">
        <v>9403</v>
      </c>
      <c r="C2085" s="26" t="s">
        <v>2538</v>
      </c>
      <c r="D2085" s="26" t="s">
        <v>9404</v>
      </c>
      <c r="E2085" s="25" t="s">
        <v>4712</v>
      </c>
      <c r="F2085" s="26" t="s">
        <v>2557</v>
      </c>
      <c r="G2085" s="26" t="s">
        <v>9405</v>
      </c>
      <c r="H2085" s="26" t="s">
        <v>4714</v>
      </c>
      <c r="I2085" s="26" t="s">
        <v>46515</v>
      </c>
      <c r="J2085" s="26" t="s">
        <v>46516</v>
      </c>
      <c r="K2085" s="27">
        <v>-0.45766820318869128</v>
      </c>
      <c r="L2085" s="28" t="s">
        <v>33</v>
      </c>
      <c r="M2085" s="26">
        <v>14</v>
      </c>
      <c r="N2085" s="26">
        <v>14</v>
      </c>
    </row>
    <row r="2086" spans="1:14" x14ac:dyDescent="0.25">
      <c r="A2086" s="25" t="s">
        <v>4919</v>
      </c>
      <c r="B2086" s="25" t="s">
        <v>783</v>
      </c>
      <c r="C2086" s="26" t="s">
        <v>2538</v>
      </c>
      <c r="D2086" s="26" t="s">
        <v>784</v>
      </c>
      <c r="E2086" s="25" t="s">
        <v>785</v>
      </c>
      <c r="F2086" s="26" t="s">
        <v>27</v>
      </c>
      <c r="G2086" s="26" t="s">
        <v>786</v>
      </c>
      <c r="H2086" s="26" t="s">
        <v>787</v>
      </c>
      <c r="I2086" s="26" t="s">
        <v>46517</v>
      </c>
      <c r="J2086" s="26" t="s">
        <v>46518</v>
      </c>
      <c r="K2086" s="27">
        <v>0.81761601542259255</v>
      </c>
      <c r="L2086" s="28" t="s">
        <v>33</v>
      </c>
      <c r="M2086" s="26">
        <v>12</v>
      </c>
      <c r="N2086" s="26">
        <v>4</v>
      </c>
    </row>
    <row r="2087" spans="1:14" x14ac:dyDescent="0.25">
      <c r="A2087" s="25" t="s">
        <v>854</v>
      </c>
      <c r="B2087" s="25" t="s">
        <v>855</v>
      </c>
      <c r="C2087" s="26" t="s">
        <v>27</v>
      </c>
      <c r="D2087" s="26" t="s">
        <v>856</v>
      </c>
      <c r="E2087" s="25" t="s">
        <v>192</v>
      </c>
      <c r="F2087" s="26" t="s">
        <v>27</v>
      </c>
      <c r="G2087" s="26" t="s">
        <v>857</v>
      </c>
      <c r="H2087" s="26" t="s">
        <v>858</v>
      </c>
      <c r="I2087" s="26" t="s">
        <v>46519</v>
      </c>
      <c r="J2087" s="26" t="s">
        <v>46520</v>
      </c>
      <c r="K2087" s="27">
        <v>0.24887239440164863</v>
      </c>
      <c r="L2087" s="28" t="s">
        <v>33</v>
      </c>
      <c r="M2087" s="26">
        <v>3</v>
      </c>
      <c r="N2087" s="26">
        <v>2</v>
      </c>
    </row>
    <row r="2088" spans="1:14" x14ac:dyDescent="0.25">
      <c r="A2088" s="25" t="s">
        <v>15147</v>
      </c>
      <c r="B2088" s="25" t="s">
        <v>15148</v>
      </c>
      <c r="C2088" s="26" t="s">
        <v>2538</v>
      </c>
      <c r="D2088" s="26" t="s">
        <v>15149</v>
      </c>
      <c r="E2088" s="25" t="s">
        <v>15150</v>
      </c>
      <c r="F2088" s="26" t="s">
        <v>2538</v>
      </c>
      <c r="G2088" s="26" t="s">
        <v>15151</v>
      </c>
      <c r="H2088" s="26" t="s">
        <v>15152</v>
      </c>
      <c r="I2088" s="26" t="s">
        <v>46521</v>
      </c>
      <c r="J2088" s="26" t="s">
        <v>46522</v>
      </c>
      <c r="K2088" s="27">
        <v>-0.65607431744606093</v>
      </c>
      <c r="L2088" s="28" t="s">
        <v>33</v>
      </c>
      <c r="M2088" s="26">
        <v>9</v>
      </c>
      <c r="N2088" s="26">
        <v>5</v>
      </c>
    </row>
    <row r="2089" spans="1:14" x14ac:dyDescent="0.25">
      <c r="A2089" s="25" t="s">
        <v>5960</v>
      </c>
      <c r="B2089" s="25" t="s">
        <v>5961</v>
      </c>
      <c r="C2089" s="26" t="s">
        <v>2538</v>
      </c>
      <c r="D2089" s="26" t="s">
        <v>5962</v>
      </c>
      <c r="E2089" s="25" t="s">
        <v>5963</v>
      </c>
      <c r="F2089" s="26" t="s">
        <v>2476</v>
      </c>
      <c r="G2089" s="26" t="s">
        <v>5964</v>
      </c>
      <c r="H2089" s="26" t="s">
        <v>5965</v>
      </c>
      <c r="I2089" s="26" t="s">
        <v>46523</v>
      </c>
      <c r="J2089" s="26" t="s">
        <v>46524</v>
      </c>
      <c r="K2089" s="27">
        <v>0.11927714290618167</v>
      </c>
      <c r="L2089" s="28" t="s">
        <v>33</v>
      </c>
      <c r="M2089" s="26">
        <v>7</v>
      </c>
      <c r="N2089" s="26">
        <v>7</v>
      </c>
    </row>
    <row r="2090" spans="1:14" x14ac:dyDescent="0.25">
      <c r="A2090" s="25" t="s">
        <v>6330</v>
      </c>
      <c r="B2090" s="25" t="s">
        <v>6331</v>
      </c>
      <c r="C2090" s="26" t="s">
        <v>2538</v>
      </c>
      <c r="D2090" s="26" t="s">
        <v>6332</v>
      </c>
      <c r="E2090" s="25" t="s">
        <v>6333</v>
      </c>
      <c r="F2090" s="26" t="s">
        <v>2595</v>
      </c>
      <c r="G2090" s="26" t="s">
        <v>6334</v>
      </c>
      <c r="H2090" s="26" t="s">
        <v>6335</v>
      </c>
      <c r="I2090" s="26" t="s">
        <v>46525</v>
      </c>
      <c r="J2090" s="26" t="s">
        <v>46526</v>
      </c>
      <c r="K2090" s="27">
        <v>-0.1659017968941191</v>
      </c>
      <c r="L2090" s="28" t="s">
        <v>33</v>
      </c>
      <c r="M2090" s="26">
        <v>3</v>
      </c>
      <c r="N2090" s="26">
        <v>3</v>
      </c>
    </row>
    <row r="2091" spans="1:14" x14ac:dyDescent="0.25">
      <c r="A2091" s="25" t="s">
        <v>19103</v>
      </c>
      <c r="B2091" s="25" t="s">
        <v>19104</v>
      </c>
      <c r="C2091" s="26" t="s">
        <v>2538</v>
      </c>
      <c r="D2091" s="26" t="s">
        <v>19105</v>
      </c>
      <c r="E2091" s="25" t="s">
        <v>19106</v>
      </c>
      <c r="F2091" s="26" t="s">
        <v>2538</v>
      </c>
      <c r="G2091" s="26" t="s">
        <v>19107</v>
      </c>
      <c r="H2091" s="26" t="s">
        <v>19108</v>
      </c>
      <c r="I2091" s="26" t="s">
        <v>46527</v>
      </c>
      <c r="J2091" s="26" t="s">
        <v>46528</v>
      </c>
      <c r="K2091" s="27">
        <v>0.72125845882817341</v>
      </c>
      <c r="L2091" s="28" t="s">
        <v>33</v>
      </c>
      <c r="M2091" s="26">
        <v>4</v>
      </c>
      <c r="N2091" s="26">
        <v>4</v>
      </c>
    </row>
    <row r="2092" spans="1:14" x14ac:dyDescent="0.25">
      <c r="A2092" s="25" t="s">
        <v>7833</v>
      </c>
      <c r="B2092" s="25" t="s">
        <v>7834</v>
      </c>
      <c r="C2092" s="26" t="s">
        <v>2538</v>
      </c>
      <c r="D2092" s="26" t="s">
        <v>7835</v>
      </c>
      <c r="E2092" s="25" t="s">
        <v>609</v>
      </c>
      <c r="F2092" s="26" t="s">
        <v>2476</v>
      </c>
      <c r="G2092" s="26"/>
      <c r="H2092" s="26"/>
      <c r="I2092" s="26" t="s">
        <v>46529</v>
      </c>
      <c r="J2092" s="26" t="s">
        <v>46530</v>
      </c>
      <c r="K2092" s="27">
        <v>-0.24217983163632675</v>
      </c>
      <c r="L2092" s="28" t="s">
        <v>33</v>
      </c>
      <c r="M2092" s="26">
        <v>2</v>
      </c>
      <c r="N2092" s="26">
        <v>2</v>
      </c>
    </row>
    <row r="2093" spans="1:14" x14ac:dyDescent="0.25">
      <c r="A2093" s="25" t="s">
        <v>10662</v>
      </c>
      <c r="B2093" s="25" t="s">
        <v>10663</v>
      </c>
      <c r="C2093" s="26" t="s">
        <v>2476</v>
      </c>
      <c r="D2093" s="26" t="s">
        <v>10664</v>
      </c>
      <c r="E2093" s="25" t="s">
        <v>10665</v>
      </c>
      <c r="F2093" s="26" t="s">
        <v>2476</v>
      </c>
      <c r="G2093" s="26" t="s">
        <v>10666</v>
      </c>
      <c r="H2093" s="26" t="s">
        <v>10667</v>
      </c>
      <c r="I2093" s="26" t="s">
        <v>42848</v>
      </c>
      <c r="J2093" s="26" t="s">
        <v>46531</v>
      </c>
      <c r="K2093" s="27">
        <v>0.15991281607131758</v>
      </c>
      <c r="L2093" s="28" t="s">
        <v>33</v>
      </c>
      <c r="M2093" s="26">
        <v>5</v>
      </c>
      <c r="N2093" s="26">
        <v>2</v>
      </c>
    </row>
    <row r="2094" spans="1:14" x14ac:dyDescent="0.25">
      <c r="A2094" s="25" t="s">
        <v>9094</v>
      </c>
      <c r="B2094" s="25" t="s">
        <v>9095</v>
      </c>
      <c r="C2094" s="26" t="s">
        <v>2476</v>
      </c>
      <c r="D2094" s="26" t="s">
        <v>7300</v>
      </c>
      <c r="E2094" s="25" t="s">
        <v>7301</v>
      </c>
      <c r="F2094" s="26" t="s">
        <v>2476</v>
      </c>
      <c r="G2094" s="26" t="s">
        <v>7302</v>
      </c>
      <c r="H2094" s="26" t="s">
        <v>7303</v>
      </c>
      <c r="I2094" s="26" t="s">
        <v>46532</v>
      </c>
      <c r="J2094" s="26" t="s">
        <v>46533</v>
      </c>
      <c r="K2094" s="27">
        <v>-0.22908403790363169</v>
      </c>
      <c r="L2094" s="28" t="s">
        <v>33</v>
      </c>
      <c r="M2094" s="26">
        <v>11</v>
      </c>
      <c r="N2094" s="26">
        <v>1</v>
      </c>
    </row>
    <row r="2095" spans="1:14" x14ac:dyDescent="0.25">
      <c r="A2095" s="25" t="s">
        <v>21165</v>
      </c>
      <c r="B2095" s="25" t="s">
        <v>21166</v>
      </c>
      <c r="C2095" s="26" t="s">
        <v>2538</v>
      </c>
      <c r="D2095" s="26" t="s">
        <v>21167</v>
      </c>
      <c r="E2095" s="25" t="s">
        <v>21168</v>
      </c>
      <c r="F2095" s="26" t="s">
        <v>2538</v>
      </c>
      <c r="G2095" s="26" t="s">
        <v>21169</v>
      </c>
      <c r="H2095" s="26" t="s">
        <v>21170</v>
      </c>
      <c r="I2095" s="26" t="s">
        <v>46534</v>
      </c>
      <c r="J2095" s="26" t="s">
        <v>42513</v>
      </c>
      <c r="K2095" s="27">
        <v>-19.088716793600167</v>
      </c>
      <c r="L2095" s="28" t="s">
        <v>33</v>
      </c>
      <c r="M2095" s="26">
        <v>2</v>
      </c>
      <c r="N2095" s="26">
        <v>2</v>
      </c>
    </row>
    <row r="2096" spans="1:14" x14ac:dyDescent="0.25">
      <c r="A2096" s="25" t="s">
        <v>10062</v>
      </c>
      <c r="B2096" s="25" t="s">
        <v>10063</v>
      </c>
      <c r="C2096" s="26" t="s">
        <v>2557</v>
      </c>
      <c r="D2096" s="26" t="s">
        <v>10055</v>
      </c>
      <c r="E2096" s="25" t="s">
        <v>10056</v>
      </c>
      <c r="F2096" s="26" t="s">
        <v>2538</v>
      </c>
      <c r="G2096" s="26" t="s">
        <v>10057</v>
      </c>
      <c r="H2096" s="26" t="s">
        <v>10058</v>
      </c>
      <c r="I2096" s="26" t="s">
        <v>46535</v>
      </c>
      <c r="J2096" s="26" t="s">
        <v>44851</v>
      </c>
      <c r="K2096" s="27">
        <v>-0.46841578128583872</v>
      </c>
      <c r="L2096" s="28" t="s">
        <v>33</v>
      </c>
      <c r="M2096" s="26">
        <v>4</v>
      </c>
      <c r="N2096" s="26">
        <v>2</v>
      </c>
    </row>
    <row r="2097" spans="1:14" x14ac:dyDescent="0.25">
      <c r="A2097" s="25" t="s">
        <v>13489</v>
      </c>
      <c r="B2097" s="25" t="s">
        <v>13490</v>
      </c>
      <c r="C2097" s="26" t="s">
        <v>2538</v>
      </c>
      <c r="D2097" s="26" t="s">
        <v>13491</v>
      </c>
      <c r="E2097" s="25" t="s">
        <v>13492</v>
      </c>
      <c r="F2097" s="26" t="s">
        <v>2538</v>
      </c>
      <c r="G2097" s="26" t="s">
        <v>13493</v>
      </c>
      <c r="H2097" s="26" t="s">
        <v>13494</v>
      </c>
      <c r="I2097" s="26" t="s">
        <v>46535</v>
      </c>
      <c r="J2097" s="26" t="s">
        <v>46536</v>
      </c>
      <c r="K2097" s="27">
        <v>1.3439251329433157</v>
      </c>
      <c r="L2097" s="28" t="s">
        <v>33</v>
      </c>
      <c r="M2097" s="26">
        <v>3</v>
      </c>
      <c r="N2097" s="26">
        <v>3</v>
      </c>
    </row>
    <row r="2098" spans="1:14" x14ac:dyDescent="0.25">
      <c r="A2098" s="25" t="s">
        <v>15183</v>
      </c>
      <c r="B2098" s="25" t="s">
        <v>15184</v>
      </c>
      <c r="C2098" s="26" t="s">
        <v>2538</v>
      </c>
      <c r="D2098" s="26" t="s">
        <v>8325</v>
      </c>
      <c r="E2098" s="25" t="s">
        <v>4712</v>
      </c>
      <c r="F2098" s="26" t="s">
        <v>2538</v>
      </c>
      <c r="G2098" s="26" t="s">
        <v>8326</v>
      </c>
      <c r="H2098" s="26" t="s">
        <v>8327</v>
      </c>
      <c r="I2098" s="26" t="s">
        <v>46535</v>
      </c>
      <c r="J2098" s="26" t="s">
        <v>42513</v>
      </c>
      <c r="K2098" s="27">
        <v>-19.150839311885367</v>
      </c>
      <c r="L2098" s="28" t="s">
        <v>33</v>
      </c>
      <c r="M2098" s="26">
        <v>2</v>
      </c>
      <c r="N2098" s="26">
        <v>2</v>
      </c>
    </row>
    <row r="2099" spans="1:14" x14ac:dyDescent="0.25">
      <c r="A2099" s="25" t="s">
        <v>16493</v>
      </c>
      <c r="B2099" s="25" t="s">
        <v>16485</v>
      </c>
      <c r="C2099" s="26" t="s">
        <v>26118</v>
      </c>
      <c r="D2099" s="26" t="s">
        <v>16494</v>
      </c>
      <c r="E2099" s="25" t="s">
        <v>16495</v>
      </c>
      <c r="F2099" s="26" t="s">
        <v>2538</v>
      </c>
      <c r="G2099" s="26" t="s">
        <v>16496</v>
      </c>
      <c r="H2099" s="26" t="s">
        <v>16497</v>
      </c>
      <c r="I2099" s="26" t="s">
        <v>46535</v>
      </c>
      <c r="J2099" s="26" t="s">
        <v>46537</v>
      </c>
      <c r="K2099" s="27">
        <v>2.2096439587836953</v>
      </c>
      <c r="L2099" s="28" t="s">
        <v>33</v>
      </c>
      <c r="M2099" s="26">
        <v>16</v>
      </c>
      <c r="N2099" s="26">
        <v>1</v>
      </c>
    </row>
    <row r="2100" spans="1:14" x14ac:dyDescent="0.25">
      <c r="A2100" s="25" t="s">
        <v>18512</v>
      </c>
      <c r="B2100" s="25" t="s">
        <v>18513</v>
      </c>
      <c r="C2100" s="26" t="s">
        <v>2538</v>
      </c>
      <c r="D2100" s="26" t="s">
        <v>18514</v>
      </c>
      <c r="E2100" s="25" t="s">
        <v>1155</v>
      </c>
      <c r="F2100" s="26" t="s">
        <v>2538</v>
      </c>
      <c r="G2100" s="26" t="s">
        <v>18515</v>
      </c>
      <c r="H2100" s="26" t="s">
        <v>18516</v>
      </c>
      <c r="I2100" s="26" t="s">
        <v>46535</v>
      </c>
      <c r="J2100" s="26" t="s">
        <v>44748</v>
      </c>
      <c r="K2100" s="27">
        <v>0.27692733090295246</v>
      </c>
      <c r="L2100" s="28" t="s">
        <v>33</v>
      </c>
      <c r="M2100" s="26">
        <v>2</v>
      </c>
      <c r="N2100" s="26">
        <v>2</v>
      </c>
    </row>
    <row r="2101" spans="1:14" x14ac:dyDescent="0.25">
      <c r="A2101" s="25" t="s">
        <v>20218</v>
      </c>
      <c r="B2101" s="25" t="s">
        <v>20219</v>
      </c>
      <c r="C2101" s="26" t="s">
        <v>2476</v>
      </c>
      <c r="D2101" s="26" t="s">
        <v>20220</v>
      </c>
      <c r="E2101" s="25" t="s">
        <v>20221</v>
      </c>
      <c r="F2101" s="26" t="s">
        <v>2476</v>
      </c>
      <c r="G2101" s="26" t="s">
        <v>20222</v>
      </c>
      <c r="H2101" s="26" t="s">
        <v>20223</v>
      </c>
      <c r="I2101" s="26" t="s">
        <v>46535</v>
      </c>
      <c r="J2101" s="26" t="s">
        <v>42513</v>
      </c>
      <c r="K2101" s="27">
        <v>-19.136827543097528</v>
      </c>
      <c r="L2101" s="28" t="s">
        <v>33</v>
      </c>
      <c r="M2101" s="26">
        <v>2</v>
      </c>
      <c r="N2101" s="26">
        <v>2</v>
      </c>
    </row>
    <row r="2102" spans="1:14" x14ac:dyDescent="0.25">
      <c r="A2102" s="25" t="s">
        <v>20949</v>
      </c>
      <c r="B2102" s="25" t="s">
        <v>20950</v>
      </c>
      <c r="C2102" s="26" t="s">
        <v>2476</v>
      </c>
      <c r="D2102" s="26" t="s">
        <v>20951</v>
      </c>
      <c r="E2102" s="25" t="s">
        <v>20952</v>
      </c>
      <c r="F2102" s="26" t="s">
        <v>2476</v>
      </c>
      <c r="G2102" s="26" t="s">
        <v>20953</v>
      </c>
      <c r="H2102" s="26" t="s">
        <v>20954</v>
      </c>
      <c r="I2102" s="26" t="s">
        <v>46535</v>
      </c>
      <c r="J2102" s="26" t="s">
        <v>43123</v>
      </c>
      <c r="K2102" s="27">
        <v>-0.75175896248560214</v>
      </c>
      <c r="L2102" s="28" t="s">
        <v>33</v>
      </c>
      <c r="M2102" s="26">
        <v>2</v>
      </c>
      <c r="N2102" s="26">
        <v>2</v>
      </c>
    </row>
    <row r="2103" spans="1:14" x14ac:dyDescent="0.25">
      <c r="A2103" s="25" t="s">
        <v>23389</v>
      </c>
      <c r="B2103" s="25" t="s">
        <v>23390</v>
      </c>
      <c r="C2103" s="26" t="s">
        <v>2576</v>
      </c>
      <c r="D2103" s="26" t="s">
        <v>23391</v>
      </c>
      <c r="E2103" s="25" t="s">
        <v>23392</v>
      </c>
      <c r="F2103" s="26" t="s">
        <v>2576</v>
      </c>
      <c r="G2103" s="26" t="s">
        <v>23393</v>
      </c>
      <c r="H2103" s="26" t="s">
        <v>23394</v>
      </c>
      <c r="I2103" s="26" t="s">
        <v>46535</v>
      </c>
      <c r="J2103" s="26" t="s">
        <v>42561</v>
      </c>
      <c r="K2103" s="27">
        <v>-1.0633211799916562</v>
      </c>
      <c r="L2103" s="28" t="s">
        <v>33</v>
      </c>
      <c r="M2103" s="26">
        <v>2</v>
      </c>
      <c r="N2103" s="26">
        <v>2</v>
      </c>
    </row>
    <row r="2104" spans="1:14" x14ac:dyDescent="0.25">
      <c r="A2104" s="25" t="s">
        <v>21290</v>
      </c>
      <c r="B2104" s="25" t="s">
        <v>21291</v>
      </c>
      <c r="C2104" s="26" t="s">
        <v>2476</v>
      </c>
      <c r="D2104" s="26" t="s">
        <v>21292</v>
      </c>
      <c r="E2104" s="25" t="s">
        <v>21293</v>
      </c>
      <c r="F2104" s="26" t="s">
        <v>2476</v>
      </c>
      <c r="G2104" s="26" t="s">
        <v>21294</v>
      </c>
      <c r="H2104" s="26" t="s">
        <v>21295</v>
      </c>
      <c r="I2104" s="26" t="s">
        <v>46538</v>
      </c>
      <c r="J2104" s="26" t="s">
        <v>44245</v>
      </c>
      <c r="K2104" s="27">
        <v>0.13375570468466161</v>
      </c>
      <c r="L2104" s="28" t="s">
        <v>33</v>
      </c>
      <c r="M2104" s="26">
        <v>3</v>
      </c>
      <c r="N2104" s="26">
        <v>3</v>
      </c>
    </row>
    <row r="2105" spans="1:14" x14ac:dyDescent="0.25">
      <c r="A2105" s="25" t="s">
        <v>10648</v>
      </c>
      <c r="B2105" s="25" t="s">
        <v>10649</v>
      </c>
      <c r="C2105" s="26" t="s">
        <v>2538</v>
      </c>
      <c r="D2105" s="26" t="s">
        <v>2713</v>
      </c>
      <c r="E2105" s="25" t="s">
        <v>2714</v>
      </c>
      <c r="F2105" s="26" t="s">
        <v>2476</v>
      </c>
      <c r="G2105" s="26" t="s">
        <v>2715</v>
      </c>
      <c r="H2105" s="26" t="s">
        <v>2716</v>
      </c>
      <c r="I2105" s="26" t="s">
        <v>46539</v>
      </c>
      <c r="J2105" s="26" t="s">
        <v>46540</v>
      </c>
      <c r="K2105" s="27">
        <v>-0.17545348060729229</v>
      </c>
      <c r="L2105" s="28" t="s">
        <v>33</v>
      </c>
      <c r="M2105" s="26">
        <v>45</v>
      </c>
      <c r="N2105" s="26">
        <v>37</v>
      </c>
    </row>
    <row r="2106" spans="1:14" x14ac:dyDescent="0.25">
      <c r="A2106" s="25" t="s">
        <v>22415</v>
      </c>
      <c r="B2106" s="25" t="s">
        <v>22416</v>
      </c>
      <c r="C2106" s="26" t="s">
        <v>2494</v>
      </c>
      <c r="D2106" s="26" t="s">
        <v>3091</v>
      </c>
      <c r="E2106" s="25" t="s">
        <v>3092</v>
      </c>
      <c r="F2106" s="26" t="s">
        <v>2494</v>
      </c>
      <c r="G2106" s="26" t="s">
        <v>3093</v>
      </c>
      <c r="H2106" s="26" t="s">
        <v>3094</v>
      </c>
      <c r="I2106" s="26" t="s">
        <v>46541</v>
      </c>
      <c r="J2106" s="26" t="s">
        <v>46542</v>
      </c>
      <c r="K2106" s="27">
        <v>0.30786772349359731</v>
      </c>
      <c r="L2106" s="28" t="s">
        <v>33</v>
      </c>
      <c r="M2106" s="26">
        <v>6</v>
      </c>
      <c r="N2106" s="26">
        <v>5</v>
      </c>
    </row>
    <row r="2107" spans="1:14" x14ac:dyDescent="0.25">
      <c r="A2107" s="25" t="s">
        <v>10381</v>
      </c>
      <c r="B2107" s="25" t="s">
        <v>10382</v>
      </c>
      <c r="C2107" s="26" t="s">
        <v>2538</v>
      </c>
      <c r="D2107" s="26" t="s">
        <v>10383</v>
      </c>
      <c r="E2107" s="25" t="s">
        <v>10384</v>
      </c>
      <c r="F2107" s="26" t="s">
        <v>2476</v>
      </c>
      <c r="G2107" s="26" t="s">
        <v>10385</v>
      </c>
      <c r="H2107" s="26" t="s">
        <v>10386</v>
      </c>
      <c r="I2107" s="26" t="s">
        <v>46543</v>
      </c>
      <c r="J2107" s="26" t="s">
        <v>46544</v>
      </c>
      <c r="K2107" s="27">
        <v>-0.34269474022388141</v>
      </c>
      <c r="L2107" s="28" t="s">
        <v>33</v>
      </c>
      <c r="M2107" s="26">
        <v>6</v>
      </c>
      <c r="N2107" s="26">
        <v>6</v>
      </c>
    </row>
    <row r="2108" spans="1:14" x14ac:dyDescent="0.25">
      <c r="A2108" s="25" t="s">
        <v>4110</v>
      </c>
      <c r="B2108" s="25" t="s">
        <v>4111</v>
      </c>
      <c r="C2108" s="26" t="s">
        <v>25392</v>
      </c>
      <c r="D2108" s="26" t="s">
        <v>2593</v>
      </c>
      <c r="E2108" s="25" t="s">
        <v>2594</v>
      </c>
      <c r="F2108" s="26" t="s">
        <v>2595</v>
      </c>
      <c r="G2108" s="26" t="s">
        <v>2596</v>
      </c>
      <c r="H2108" s="26" t="s">
        <v>2597</v>
      </c>
      <c r="I2108" s="26" t="s">
        <v>46545</v>
      </c>
      <c r="J2108" s="26" t="s">
        <v>46546</v>
      </c>
      <c r="K2108" s="27">
        <v>0.39061820399683711</v>
      </c>
      <c r="L2108" s="28" t="s">
        <v>33</v>
      </c>
      <c r="M2108" s="26">
        <v>33</v>
      </c>
      <c r="N2108" s="26">
        <v>17</v>
      </c>
    </row>
    <row r="2109" spans="1:14" x14ac:dyDescent="0.25">
      <c r="A2109" s="25" t="s">
        <v>19708</v>
      </c>
      <c r="B2109" s="25" t="s">
        <v>19709</v>
      </c>
      <c r="C2109" s="26" t="s">
        <v>2538</v>
      </c>
      <c r="D2109" s="26" t="s">
        <v>3403</v>
      </c>
      <c r="E2109" s="25" t="s">
        <v>3404</v>
      </c>
      <c r="F2109" s="26" t="s">
        <v>2466</v>
      </c>
      <c r="G2109" s="26" t="s">
        <v>3405</v>
      </c>
      <c r="H2109" s="26" t="s">
        <v>3406</v>
      </c>
      <c r="I2109" s="26" t="s">
        <v>46547</v>
      </c>
      <c r="J2109" s="26" t="s">
        <v>46548</v>
      </c>
      <c r="K2109" s="27">
        <v>-0.21601469827737493</v>
      </c>
      <c r="L2109" s="28" t="s">
        <v>33</v>
      </c>
      <c r="M2109" s="26">
        <v>10</v>
      </c>
      <c r="N2109" s="26">
        <v>4</v>
      </c>
    </row>
    <row r="2110" spans="1:14" x14ac:dyDescent="0.25">
      <c r="A2110" s="25" t="s">
        <v>8559</v>
      </c>
      <c r="B2110" s="25" t="s">
        <v>8560</v>
      </c>
      <c r="C2110" s="26" t="s">
        <v>2557</v>
      </c>
      <c r="D2110" s="26" t="s">
        <v>8561</v>
      </c>
      <c r="E2110" s="25" t="s">
        <v>8562</v>
      </c>
      <c r="F2110" s="26" t="s">
        <v>2557</v>
      </c>
      <c r="G2110" s="26" t="s">
        <v>8563</v>
      </c>
      <c r="H2110" s="26" t="s">
        <v>8564</v>
      </c>
      <c r="I2110" s="26" t="s">
        <v>46549</v>
      </c>
      <c r="J2110" s="26" t="s">
        <v>46550</v>
      </c>
      <c r="K2110" s="27">
        <v>-0.20546385617502005</v>
      </c>
      <c r="L2110" s="28" t="s">
        <v>33</v>
      </c>
      <c r="M2110" s="26">
        <v>12</v>
      </c>
      <c r="N2110" s="26">
        <v>7</v>
      </c>
    </row>
    <row r="2111" spans="1:14" x14ac:dyDescent="0.25">
      <c r="A2111" s="25" t="s">
        <v>1428</v>
      </c>
      <c r="B2111" s="25" t="s">
        <v>1429</v>
      </c>
      <c r="C2111" s="26" t="s">
        <v>27</v>
      </c>
      <c r="D2111" s="26" t="s">
        <v>1430</v>
      </c>
      <c r="E2111" s="25" t="s">
        <v>1431</v>
      </c>
      <c r="F2111" s="26" t="s">
        <v>27</v>
      </c>
      <c r="G2111" s="26" t="s">
        <v>1432</v>
      </c>
      <c r="H2111" s="26" t="s">
        <v>1433</v>
      </c>
      <c r="I2111" s="26" t="s">
        <v>46551</v>
      </c>
      <c r="J2111" s="26" t="s">
        <v>46552</v>
      </c>
      <c r="K2111" s="27">
        <v>-0.11579632586186714</v>
      </c>
      <c r="L2111" s="28" t="s">
        <v>33</v>
      </c>
      <c r="M2111" s="26">
        <v>9</v>
      </c>
      <c r="N2111" s="26">
        <v>9</v>
      </c>
    </row>
    <row r="2112" spans="1:14" x14ac:dyDescent="0.25">
      <c r="A2112" s="25" t="s">
        <v>20110</v>
      </c>
      <c r="B2112" s="25" t="s">
        <v>20111</v>
      </c>
      <c r="C2112" s="26" t="s">
        <v>2476</v>
      </c>
      <c r="D2112" s="26" t="s">
        <v>20112</v>
      </c>
      <c r="E2112" s="25" t="s">
        <v>20113</v>
      </c>
      <c r="F2112" s="26" t="s">
        <v>2476</v>
      </c>
      <c r="G2112" s="26" t="s">
        <v>20114</v>
      </c>
      <c r="H2112" s="26" t="s">
        <v>20115</v>
      </c>
      <c r="I2112" s="26" t="s">
        <v>46553</v>
      </c>
      <c r="J2112" s="26" t="s">
        <v>46554</v>
      </c>
      <c r="K2112" s="27">
        <v>0.42089402398984382</v>
      </c>
      <c r="L2112" s="28" t="s">
        <v>33</v>
      </c>
      <c r="M2112" s="26">
        <v>3</v>
      </c>
      <c r="N2112" s="26">
        <v>2</v>
      </c>
    </row>
    <row r="2113" spans="1:14" x14ac:dyDescent="0.25">
      <c r="A2113" s="25" t="s">
        <v>4169</v>
      </c>
      <c r="B2113" s="25" t="s">
        <v>4170</v>
      </c>
      <c r="C2113" s="26" t="s">
        <v>27</v>
      </c>
      <c r="D2113" s="26" t="s">
        <v>4171</v>
      </c>
      <c r="E2113" s="25" t="s">
        <v>4172</v>
      </c>
      <c r="F2113" s="26" t="s">
        <v>2494</v>
      </c>
      <c r="G2113" s="26" t="s">
        <v>4173</v>
      </c>
      <c r="H2113" s="26" t="s">
        <v>4174</v>
      </c>
      <c r="I2113" s="26" t="s">
        <v>46555</v>
      </c>
      <c r="J2113" s="26" t="s">
        <v>46556</v>
      </c>
      <c r="K2113" s="27">
        <v>-0.88218171292392455</v>
      </c>
      <c r="L2113" s="28" t="s">
        <v>33</v>
      </c>
      <c r="M2113" s="26">
        <v>4</v>
      </c>
      <c r="N2113" s="26">
        <v>4</v>
      </c>
    </row>
    <row r="2114" spans="1:14" x14ac:dyDescent="0.25">
      <c r="A2114" s="25" t="s">
        <v>15498</v>
      </c>
      <c r="B2114" s="25" t="s">
        <v>15499</v>
      </c>
      <c r="C2114" s="26" t="s">
        <v>2576</v>
      </c>
      <c r="D2114" s="26" t="s">
        <v>15500</v>
      </c>
      <c r="E2114" s="25" t="s">
        <v>15501</v>
      </c>
      <c r="F2114" s="26" t="s">
        <v>2605</v>
      </c>
      <c r="G2114" s="26" t="s">
        <v>15502</v>
      </c>
      <c r="H2114" s="26" t="s">
        <v>15503</v>
      </c>
      <c r="I2114" s="26" t="s">
        <v>46557</v>
      </c>
      <c r="J2114" s="26" t="s">
        <v>46558</v>
      </c>
      <c r="K2114" s="27">
        <v>-0.36665629001627081</v>
      </c>
      <c r="L2114" s="28" t="s">
        <v>33</v>
      </c>
      <c r="M2114" s="26">
        <v>4</v>
      </c>
      <c r="N2114" s="26">
        <v>4</v>
      </c>
    </row>
    <row r="2115" spans="1:14" x14ac:dyDescent="0.25">
      <c r="A2115" s="25" t="s">
        <v>3509</v>
      </c>
      <c r="B2115" s="25" t="s">
        <v>3510</v>
      </c>
      <c r="C2115" s="26" t="s">
        <v>27</v>
      </c>
      <c r="D2115" s="26" t="s">
        <v>3511</v>
      </c>
      <c r="E2115" s="25" t="s">
        <v>3512</v>
      </c>
      <c r="F2115" s="26" t="s">
        <v>2504</v>
      </c>
      <c r="G2115" s="26" t="s">
        <v>3513</v>
      </c>
      <c r="H2115" s="26" t="s">
        <v>3514</v>
      </c>
      <c r="I2115" s="26" t="s">
        <v>46559</v>
      </c>
      <c r="J2115" s="26" t="s">
        <v>46560</v>
      </c>
      <c r="K2115" s="27">
        <v>0.58141659331922746</v>
      </c>
      <c r="L2115" s="28" t="s">
        <v>33</v>
      </c>
      <c r="M2115" s="26">
        <v>4</v>
      </c>
      <c r="N2115" s="26">
        <v>4</v>
      </c>
    </row>
    <row r="2116" spans="1:14" x14ac:dyDescent="0.25">
      <c r="A2116" s="25" t="s">
        <v>24206</v>
      </c>
      <c r="B2116" s="25" t="s">
        <v>24207</v>
      </c>
      <c r="C2116" s="26" t="s">
        <v>2538</v>
      </c>
      <c r="D2116" s="26" t="s">
        <v>24208</v>
      </c>
      <c r="E2116" s="25" t="s">
        <v>24209</v>
      </c>
      <c r="F2116" s="26" t="s">
        <v>2576</v>
      </c>
      <c r="G2116" s="26"/>
      <c r="H2116" s="26"/>
      <c r="I2116" s="26" t="s">
        <v>46561</v>
      </c>
      <c r="J2116" s="26" t="s">
        <v>46562</v>
      </c>
      <c r="K2116" s="27">
        <v>-0.71354444277436901</v>
      </c>
      <c r="L2116" s="28" t="s">
        <v>33</v>
      </c>
      <c r="M2116" s="26">
        <v>2</v>
      </c>
      <c r="N2116" s="26">
        <v>2</v>
      </c>
    </row>
    <row r="2117" spans="1:14" x14ac:dyDescent="0.25">
      <c r="A2117" s="25" t="s">
        <v>19461</v>
      </c>
      <c r="B2117" s="25" t="s">
        <v>19462</v>
      </c>
      <c r="C2117" s="26" t="s">
        <v>2538</v>
      </c>
      <c r="D2117" s="26" t="s">
        <v>19463</v>
      </c>
      <c r="E2117" s="25" t="s">
        <v>19464</v>
      </c>
      <c r="F2117" s="26" t="s">
        <v>2678</v>
      </c>
      <c r="G2117" s="26" t="s">
        <v>19465</v>
      </c>
      <c r="H2117" s="26" t="s">
        <v>19466</v>
      </c>
      <c r="I2117" s="26" t="s">
        <v>46563</v>
      </c>
      <c r="J2117" s="26" t="s">
        <v>46564</v>
      </c>
      <c r="K2117" s="27">
        <v>0.32239094582655925</v>
      </c>
      <c r="L2117" s="28" t="s">
        <v>33</v>
      </c>
      <c r="M2117" s="26">
        <v>24</v>
      </c>
      <c r="N2117" s="26">
        <v>23</v>
      </c>
    </row>
    <row r="2118" spans="1:14" x14ac:dyDescent="0.25">
      <c r="A2118" s="25" t="s">
        <v>16358</v>
      </c>
      <c r="B2118" s="25" t="s">
        <v>16359</v>
      </c>
      <c r="C2118" s="26" t="s">
        <v>2557</v>
      </c>
      <c r="D2118" s="26" t="s">
        <v>16360</v>
      </c>
      <c r="E2118" s="25" t="s">
        <v>16361</v>
      </c>
      <c r="F2118" s="26" t="s">
        <v>2557</v>
      </c>
      <c r="G2118" s="26" t="s">
        <v>16362</v>
      </c>
      <c r="H2118" s="26" t="s">
        <v>16363</v>
      </c>
      <c r="I2118" s="26" t="s">
        <v>46565</v>
      </c>
      <c r="J2118" s="26" t="s">
        <v>46566</v>
      </c>
      <c r="K2118" s="27">
        <v>-0.49474272418131182</v>
      </c>
      <c r="L2118" s="28" t="s">
        <v>33</v>
      </c>
      <c r="M2118" s="26">
        <v>17</v>
      </c>
      <c r="N2118" s="26">
        <v>17</v>
      </c>
    </row>
    <row r="2119" spans="1:14" x14ac:dyDescent="0.25">
      <c r="A2119" s="25" t="s">
        <v>13546</v>
      </c>
      <c r="B2119" s="25" t="s">
        <v>13547</v>
      </c>
      <c r="C2119" s="26" t="s">
        <v>2538</v>
      </c>
      <c r="D2119" s="26" t="s">
        <v>13548</v>
      </c>
      <c r="E2119" s="25" t="s">
        <v>13549</v>
      </c>
      <c r="F2119" s="26" t="s">
        <v>2538</v>
      </c>
      <c r="G2119" s="26" t="s">
        <v>13550</v>
      </c>
      <c r="H2119" s="26" t="s">
        <v>13551</v>
      </c>
      <c r="I2119" s="26" t="s">
        <v>46567</v>
      </c>
      <c r="J2119" s="26" t="s">
        <v>46568</v>
      </c>
      <c r="K2119" s="27">
        <v>0.47214084411962653</v>
      </c>
      <c r="L2119" s="28" t="s">
        <v>33</v>
      </c>
      <c r="M2119" s="26">
        <v>23</v>
      </c>
      <c r="N2119" s="26">
        <v>13</v>
      </c>
    </row>
    <row r="2120" spans="1:14" x14ac:dyDescent="0.25">
      <c r="A2120" s="25" t="s">
        <v>23362</v>
      </c>
      <c r="B2120" s="25" t="s">
        <v>23363</v>
      </c>
      <c r="C2120" s="26" t="s">
        <v>2538</v>
      </c>
      <c r="D2120" s="26" t="s">
        <v>23364</v>
      </c>
      <c r="E2120" s="25" t="s">
        <v>23365</v>
      </c>
      <c r="F2120" s="26" t="s">
        <v>2576</v>
      </c>
      <c r="G2120" s="26" t="s">
        <v>23366</v>
      </c>
      <c r="H2120" s="26" t="s">
        <v>23367</v>
      </c>
      <c r="I2120" s="26" t="s">
        <v>46569</v>
      </c>
      <c r="J2120" s="26" t="s">
        <v>46570</v>
      </c>
      <c r="K2120" s="27">
        <v>0.74071934605103673</v>
      </c>
      <c r="L2120" s="28" t="s">
        <v>33</v>
      </c>
      <c r="M2120" s="26">
        <v>5</v>
      </c>
      <c r="N2120" s="26">
        <v>5</v>
      </c>
    </row>
    <row r="2121" spans="1:14" x14ac:dyDescent="0.25">
      <c r="A2121" s="25" t="s">
        <v>8374</v>
      </c>
      <c r="B2121" s="25" t="s">
        <v>8375</v>
      </c>
      <c r="C2121" s="26" t="s">
        <v>2538</v>
      </c>
      <c r="D2121" s="26" t="s">
        <v>8376</v>
      </c>
      <c r="E2121" s="25" t="s">
        <v>8377</v>
      </c>
      <c r="F2121" s="26" t="s">
        <v>2595</v>
      </c>
      <c r="G2121" s="26" t="s">
        <v>8378</v>
      </c>
      <c r="H2121" s="26" t="s">
        <v>8379</v>
      </c>
      <c r="I2121" s="26" t="s">
        <v>46571</v>
      </c>
      <c r="J2121" s="26" t="s">
        <v>46572</v>
      </c>
      <c r="K2121" s="27">
        <v>-3.2229191352672236E-2</v>
      </c>
      <c r="L2121" s="28" t="s">
        <v>33</v>
      </c>
      <c r="M2121" s="26">
        <v>4</v>
      </c>
      <c r="N2121" s="26">
        <v>2</v>
      </c>
    </row>
    <row r="2122" spans="1:14" x14ac:dyDescent="0.25">
      <c r="A2122" s="25" t="s">
        <v>19987</v>
      </c>
      <c r="B2122" s="25" t="s">
        <v>19988</v>
      </c>
      <c r="C2122" s="26" t="s">
        <v>2476</v>
      </c>
      <c r="D2122" s="26" t="s">
        <v>19989</v>
      </c>
      <c r="E2122" s="25" t="s">
        <v>19990</v>
      </c>
      <c r="F2122" s="26" t="s">
        <v>2476</v>
      </c>
      <c r="G2122" s="26" t="s">
        <v>19991</v>
      </c>
      <c r="H2122" s="26" t="s">
        <v>19992</v>
      </c>
      <c r="I2122" s="26" t="s">
        <v>46573</v>
      </c>
      <c r="J2122" s="26" t="s">
        <v>46574</v>
      </c>
      <c r="K2122" s="27">
        <v>0.82723525039256074</v>
      </c>
      <c r="L2122" s="28" t="s">
        <v>33</v>
      </c>
      <c r="M2122" s="26">
        <v>2</v>
      </c>
      <c r="N2122" s="26">
        <v>2</v>
      </c>
    </row>
    <row r="2123" spans="1:14" x14ac:dyDescent="0.25">
      <c r="A2123" s="25" t="s">
        <v>8907</v>
      </c>
      <c r="B2123" s="25" t="s">
        <v>8908</v>
      </c>
      <c r="C2123" s="26" t="s">
        <v>2504</v>
      </c>
      <c r="D2123" s="26" t="s">
        <v>8909</v>
      </c>
      <c r="E2123" s="25" t="s">
        <v>8910</v>
      </c>
      <c r="F2123" s="26" t="s">
        <v>2504</v>
      </c>
      <c r="G2123" s="26" t="s">
        <v>8911</v>
      </c>
      <c r="H2123" s="26" t="s">
        <v>8912</v>
      </c>
      <c r="I2123" s="26" t="s">
        <v>46575</v>
      </c>
      <c r="J2123" s="26" t="s">
        <v>46576</v>
      </c>
      <c r="K2123" s="27">
        <v>0.45340379534255087</v>
      </c>
      <c r="L2123" s="28" t="s">
        <v>33</v>
      </c>
      <c r="M2123" s="26">
        <v>3</v>
      </c>
      <c r="N2123" s="26">
        <v>3</v>
      </c>
    </row>
    <row r="2124" spans="1:14" x14ac:dyDescent="0.25">
      <c r="A2124" s="25" t="s">
        <v>16646</v>
      </c>
      <c r="B2124" s="25" t="s">
        <v>16647</v>
      </c>
      <c r="C2124" s="26" t="s">
        <v>2538</v>
      </c>
      <c r="D2124" s="26" t="s">
        <v>9695</v>
      </c>
      <c r="E2124" s="25" t="s">
        <v>9696</v>
      </c>
      <c r="F2124" s="26" t="s">
        <v>2538</v>
      </c>
      <c r="G2124" s="26" t="s">
        <v>9697</v>
      </c>
      <c r="H2124" s="26" t="s">
        <v>9698</v>
      </c>
      <c r="I2124" s="26" t="s">
        <v>46577</v>
      </c>
      <c r="J2124" s="26" t="s">
        <v>46578</v>
      </c>
      <c r="K2124" s="27">
        <v>-0.35494325691035522</v>
      </c>
      <c r="L2124" s="28" t="s">
        <v>33</v>
      </c>
      <c r="M2124" s="26">
        <v>28</v>
      </c>
      <c r="N2124" s="26">
        <v>13</v>
      </c>
    </row>
    <row r="2125" spans="1:14" x14ac:dyDescent="0.25">
      <c r="A2125" s="25" t="s">
        <v>11106</v>
      </c>
      <c r="B2125" s="25" t="s">
        <v>11107</v>
      </c>
      <c r="C2125" s="26" t="s">
        <v>14570</v>
      </c>
      <c r="D2125" s="26" t="s">
        <v>11108</v>
      </c>
      <c r="E2125" s="25" t="s">
        <v>11109</v>
      </c>
      <c r="F2125" s="26" t="s">
        <v>2557</v>
      </c>
      <c r="G2125" s="26" t="s">
        <v>11110</v>
      </c>
      <c r="H2125" s="26" t="s">
        <v>11111</v>
      </c>
      <c r="I2125" s="26" t="s">
        <v>46579</v>
      </c>
      <c r="J2125" s="26" t="s">
        <v>46580</v>
      </c>
      <c r="K2125" s="27">
        <v>-6.4916575904210615E-3</v>
      </c>
      <c r="L2125" s="28" t="s">
        <v>33</v>
      </c>
      <c r="M2125" s="26">
        <v>21</v>
      </c>
      <c r="N2125" s="26">
        <v>18</v>
      </c>
    </row>
    <row r="2126" spans="1:14" x14ac:dyDescent="0.25">
      <c r="A2126" s="25" t="s">
        <v>1483</v>
      </c>
      <c r="B2126" s="25" t="s">
        <v>1484</v>
      </c>
      <c r="C2126" s="26" t="s">
        <v>44341</v>
      </c>
      <c r="D2126" s="26" t="s">
        <v>1485</v>
      </c>
      <c r="E2126" s="25" t="s">
        <v>1486</v>
      </c>
      <c r="F2126" s="26" t="s">
        <v>27</v>
      </c>
      <c r="G2126" s="26" t="s">
        <v>1487</v>
      </c>
      <c r="H2126" s="26" t="s">
        <v>1488</v>
      </c>
      <c r="I2126" s="26" t="s">
        <v>46581</v>
      </c>
      <c r="J2126" s="26" t="s">
        <v>46582</v>
      </c>
      <c r="K2126" s="27">
        <v>-8.0271761309091527E-2</v>
      </c>
      <c r="L2126" s="28" t="s">
        <v>33</v>
      </c>
      <c r="M2126" s="26">
        <v>4</v>
      </c>
      <c r="N2126" s="26">
        <v>4</v>
      </c>
    </row>
    <row r="2127" spans="1:14" x14ac:dyDescent="0.25">
      <c r="A2127" s="25" t="s">
        <v>16669</v>
      </c>
      <c r="B2127" s="25" t="s">
        <v>16670</v>
      </c>
      <c r="C2127" s="26" t="s">
        <v>13792</v>
      </c>
      <c r="D2127" s="26" t="s">
        <v>16671</v>
      </c>
      <c r="E2127" s="25" t="s">
        <v>16672</v>
      </c>
      <c r="F2127" s="26" t="s">
        <v>2595</v>
      </c>
      <c r="G2127" s="26" t="s">
        <v>16673</v>
      </c>
      <c r="H2127" s="26" t="s">
        <v>16674</v>
      </c>
      <c r="I2127" s="26" t="s">
        <v>46583</v>
      </c>
      <c r="J2127" s="26" t="s">
        <v>46584</v>
      </c>
      <c r="K2127" s="27">
        <v>-0.44787663241729969</v>
      </c>
      <c r="L2127" s="28" t="s">
        <v>33</v>
      </c>
      <c r="M2127" s="26">
        <v>4</v>
      </c>
      <c r="N2127" s="26">
        <v>3</v>
      </c>
    </row>
    <row r="2128" spans="1:14" x14ac:dyDescent="0.25">
      <c r="A2128" s="25" t="s">
        <v>8568</v>
      </c>
      <c r="B2128" s="25" t="s">
        <v>8569</v>
      </c>
      <c r="C2128" s="26" t="s">
        <v>2538</v>
      </c>
      <c r="D2128" s="26" t="s">
        <v>3634</v>
      </c>
      <c r="E2128" s="25" t="s">
        <v>3635</v>
      </c>
      <c r="F2128" s="26" t="s">
        <v>2678</v>
      </c>
      <c r="G2128" s="26" t="s">
        <v>3636</v>
      </c>
      <c r="H2128" s="26" t="s">
        <v>3637</v>
      </c>
      <c r="I2128" s="26" t="s">
        <v>46585</v>
      </c>
      <c r="J2128" s="26" t="s">
        <v>46586</v>
      </c>
      <c r="K2128" s="27">
        <v>-0.36606300101334199</v>
      </c>
      <c r="L2128" s="28" t="s">
        <v>33</v>
      </c>
      <c r="M2128" s="26">
        <v>11</v>
      </c>
      <c r="N2128" s="26">
        <v>2</v>
      </c>
    </row>
    <row r="2129" spans="1:14" x14ac:dyDescent="0.25">
      <c r="A2129" s="25" t="s">
        <v>510</v>
      </c>
      <c r="B2129" s="25" t="s">
        <v>511</v>
      </c>
      <c r="C2129" s="26" t="s">
        <v>27</v>
      </c>
      <c r="D2129" s="26" t="s">
        <v>512</v>
      </c>
      <c r="E2129" s="25" t="s">
        <v>513</v>
      </c>
      <c r="F2129" s="26" t="s">
        <v>27</v>
      </c>
      <c r="G2129" s="26" t="s">
        <v>514</v>
      </c>
      <c r="H2129" s="26" t="s">
        <v>515</v>
      </c>
      <c r="I2129" s="26" t="s">
        <v>46587</v>
      </c>
      <c r="J2129" s="26" t="s">
        <v>46588</v>
      </c>
      <c r="K2129" s="27">
        <v>-0.38035691848336117</v>
      </c>
      <c r="L2129" s="28" t="s">
        <v>33</v>
      </c>
      <c r="M2129" s="26">
        <v>15</v>
      </c>
      <c r="N2129" s="26">
        <v>15</v>
      </c>
    </row>
    <row r="2130" spans="1:14" x14ac:dyDescent="0.25">
      <c r="A2130" s="25" t="s">
        <v>22613</v>
      </c>
      <c r="B2130" s="25" t="s">
        <v>22614</v>
      </c>
      <c r="C2130" s="26" t="s">
        <v>2538</v>
      </c>
      <c r="D2130" s="26" t="s">
        <v>22615</v>
      </c>
      <c r="E2130" s="25" t="s">
        <v>22616</v>
      </c>
      <c r="F2130" s="26" t="s">
        <v>2538</v>
      </c>
      <c r="G2130" s="26" t="s">
        <v>19645</v>
      </c>
      <c r="H2130" s="26" t="s">
        <v>19646</v>
      </c>
      <c r="I2130" s="26" t="s">
        <v>46589</v>
      </c>
      <c r="J2130" s="26" t="s">
        <v>46590</v>
      </c>
      <c r="K2130" s="27">
        <v>-0.38124102849638919</v>
      </c>
      <c r="L2130" s="28" t="s">
        <v>33</v>
      </c>
      <c r="M2130" s="26">
        <v>32</v>
      </c>
      <c r="N2130" s="26">
        <v>15</v>
      </c>
    </row>
    <row r="2131" spans="1:14" x14ac:dyDescent="0.25">
      <c r="A2131" s="25" t="s">
        <v>13042</v>
      </c>
      <c r="B2131" s="25" t="s">
        <v>13043</v>
      </c>
      <c r="C2131" s="26" t="s">
        <v>2538</v>
      </c>
      <c r="D2131" s="26" t="s">
        <v>13044</v>
      </c>
      <c r="E2131" s="25" t="s">
        <v>13045</v>
      </c>
      <c r="F2131" s="26" t="s">
        <v>2538</v>
      </c>
      <c r="G2131" s="26" t="s">
        <v>13046</v>
      </c>
      <c r="H2131" s="26" t="s">
        <v>13047</v>
      </c>
      <c r="I2131" s="26" t="s">
        <v>46591</v>
      </c>
      <c r="J2131" s="26" t="s">
        <v>46592</v>
      </c>
      <c r="K2131" s="27">
        <v>-0.69325916004299548</v>
      </c>
      <c r="L2131" s="28" t="s">
        <v>33</v>
      </c>
      <c r="M2131" s="26">
        <v>9</v>
      </c>
      <c r="N2131" s="26">
        <v>6</v>
      </c>
    </row>
    <row r="2132" spans="1:14" x14ac:dyDescent="0.25">
      <c r="A2132" s="25" t="s">
        <v>4057</v>
      </c>
      <c r="B2132" s="25" t="s">
        <v>4058</v>
      </c>
      <c r="C2132" s="26" t="s">
        <v>27</v>
      </c>
      <c r="D2132" s="26" t="s">
        <v>4059</v>
      </c>
      <c r="E2132" s="25" t="s">
        <v>4060</v>
      </c>
      <c r="F2132" s="26" t="s">
        <v>2476</v>
      </c>
      <c r="G2132" s="26" t="s">
        <v>4061</v>
      </c>
      <c r="H2132" s="26" t="s">
        <v>4062</v>
      </c>
      <c r="I2132" s="26" t="s">
        <v>46593</v>
      </c>
      <c r="J2132" s="26" t="s">
        <v>46594</v>
      </c>
      <c r="K2132" s="27">
        <v>-0.19399656846279859</v>
      </c>
      <c r="L2132" s="28" t="s">
        <v>33</v>
      </c>
      <c r="M2132" s="26">
        <v>32</v>
      </c>
      <c r="N2132" s="26">
        <v>24</v>
      </c>
    </row>
    <row r="2133" spans="1:14" x14ac:dyDescent="0.25">
      <c r="A2133" s="25" t="s">
        <v>2674</v>
      </c>
      <c r="B2133" s="25" t="s">
        <v>2675</v>
      </c>
      <c r="C2133" s="26" t="s">
        <v>1779</v>
      </c>
      <c r="D2133" s="26" t="s">
        <v>2676</v>
      </c>
      <c r="E2133" s="25" t="s">
        <v>2677</v>
      </c>
      <c r="F2133" s="26" t="s">
        <v>2678</v>
      </c>
      <c r="G2133" s="26" t="s">
        <v>2679</v>
      </c>
      <c r="H2133" s="26" t="s">
        <v>2680</v>
      </c>
      <c r="I2133" s="26" t="s">
        <v>46595</v>
      </c>
      <c r="J2133" s="26" t="s">
        <v>46596</v>
      </c>
      <c r="K2133" s="27">
        <v>-0.40821001931891004</v>
      </c>
      <c r="L2133" s="28" t="s">
        <v>33</v>
      </c>
      <c r="M2133" s="26">
        <v>21</v>
      </c>
      <c r="N2133" s="26">
        <v>21</v>
      </c>
    </row>
    <row r="2134" spans="1:14" x14ac:dyDescent="0.25">
      <c r="A2134" s="25" t="s">
        <v>6220</v>
      </c>
      <c r="B2134" s="25" t="s">
        <v>6221</v>
      </c>
      <c r="C2134" s="26" t="s">
        <v>2538</v>
      </c>
      <c r="D2134" s="26" t="s">
        <v>6222</v>
      </c>
      <c r="E2134" s="25" t="s">
        <v>6223</v>
      </c>
      <c r="F2134" s="26" t="s">
        <v>2576</v>
      </c>
      <c r="G2134" s="26" t="s">
        <v>4565</v>
      </c>
      <c r="H2134" s="26" t="s">
        <v>4566</v>
      </c>
      <c r="I2134" s="26" t="s">
        <v>46597</v>
      </c>
      <c r="J2134" s="26" t="s">
        <v>46598</v>
      </c>
      <c r="K2134" s="27">
        <v>-0.4868853024893981</v>
      </c>
      <c r="L2134" s="28" t="s">
        <v>33</v>
      </c>
      <c r="M2134" s="26">
        <v>12</v>
      </c>
      <c r="N2134" s="26">
        <v>9</v>
      </c>
    </row>
    <row r="2135" spans="1:14" x14ac:dyDescent="0.25">
      <c r="A2135" s="25" t="s">
        <v>9526</v>
      </c>
      <c r="B2135" s="25" t="s">
        <v>9527</v>
      </c>
      <c r="C2135" s="26" t="s">
        <v>2538</v>
      </c>
      <c r="D2135" s="26" t="s">
        <v>9528</v>
      </c>
      <c r="E2135" s="25" t="s">
        <v>1407</v>
      </c>
      <c r="F2135" s="26" t="s">
        <v>2538</v>
      </c>
      <c r="G2135" s="26" t="s">
        <v>9529</v>
      </c>
      <c r="H2135" s="26" t="s">
        <v>1409</v>
      </c>
      <c r="I2135" s="26" t="s">
        <v>46599</v>
      </c>
      <c r="J2135" s="26" t="s">
        <v>46600</v>
      </c>
      <c r="K2135" s="27">
        <v>-0.65492310880668991</v>
      </c>
      <c r="L2135" s="28" t="s">
        <v>33</v>
      </c>
      <c r="M2135" s="26">
        <v>12</v>
      </c>
      <c r="N2135" s="26">
        <v>12</v>
      </c>
    </row>
    <row r="2136" spans="1:14" x14ac:dyDescent="0.25">
      <c r="A2136" s="25" t="s">
        <v>9476</v>
      </c>
      <c r="B2136" s="25" t="s">
        <v>9477</v>
      </c>
      <c r="C2136" s="26" t="s">
        <v>2538</v>
      </c>
      <c r="D2136" s="26" t="s">
        <v>9478</v>
      </c>
      <c r="E2136" s="25" t="s">
        <v>9479</v>
      </c>
      <c r="F2136" s="26" t="s">
        <v>2538</v>
      </c>
      <c r="G2136" s="26" t="s">
        <v>9480</v>
      </c>
      <c r="H2136" s="26" t="s">
        <v>9481</v>
      </c>
      <c r="I2136" s="26" t="s">
        <v>46601</v>
      </c>
      <c r="J2136" s="26" t="s">
        <v>46602</v>
      </c>
      <c r="K2136" s="27">
        <v>-0.39341825736964603</v>
      </c>
      <c r="L2136" s="28" t="s">
        <v>33</v>
      </c>
      <c r="M2136" s="26">
        <v>23</v>
      </c>
      <c r="N2136" s="26">
        <v>7</v>
      </c>
    </row>
    <row r="2137" spans="1:14" x14ac:dyDescent="0.25">
      <c r="A2137" s="25" t="s">
        <v>17027</v>
      </c>
      <c r="B2137" s="25" t="s">
        <v>17028</v>
      </c>
      <c r="C2137" s="26" t="s">
        <v>2538</v>
      </c>
      <c r="D2137" s="26" t="s">
        <v>17029</v>
      </c>
      <c r="E2137" s="25" t="s">
        <v>17030</v>
      </c>
      <c r="F2137" s="26" t="s">
        <v>2466</v>
      </c>
      <c r="G2137" s="26" t="s">
        <v>17031</v>
      </c>
      <c r="H2137" s="26" t="s">
        <v>17032</v>
      </c>
      <c r="I2137" s="26" t="s">
        <v>45725</v>
      </c>
      <c r="J2137" s="26" t="s">
        <v>46603</v>
      </c>
      <c r="K2137" s="27">
        <v>-1.902109333507183</v>
      </c>
      <c r="L2137" s="28" t="s">
        <v>33</v>
      </c>
      <c r="M2137" s="26">
        <v>2</v>
      </c>
      <c r="N2137" s="26">
        <v>2</v>
      </c>
    </row>
    <row r="2138" spans="1:14" x14ac:dyDescent="0.25">
      <c r="A2138" s="25" t="s">
        <v>18464</v>
      </c>
      <c r="B2138" s="25" t="s">
        <v>18465</v>
      </c>
      <c r="C2138" s="26" t="s">
        <v>13792</v>
      </c>
      <c r="D2138" s="26" t="s">
        <v>18466</v>
      </c>
      <c r="E2138" s="25" t="s">
        <v>18467</v>
      </c>
      <c r="F2138" s="26" t="s">
        <v>2557</v>
      </c>
      <c r="G2138" s="26" t="s">
        <v>18468</v>
      </c>
      <c r="H2138" s="26" t="s">
        <v>18469</v>
      </c>
      <c r="I2138" s="26" t="s">
        <v>46604</v>
      </c>
      <c r="J2138" s="26" t="s">
        <v>46605</v>
      </c>
      <c r="K2138" s="27">
        <v>0.16881513222473415</v>
      </c>
      <c r="L2138" s="28" t="s">
        <v>33</v>
      </c>
      <c r="M2138" s="26">
        <v>14</v>
      </c>
      <c r="N2138" s="26">
        <v>14</v>
      </c>
    </row>
    <row r="2139" spans="1:14" x14ac:dyDescent="0.25">
      <c r="A2139" s="25" t="s">
        <v>20733</v>
      </c>
      <c r="B2139" s="25" t="s">
        <v>20734</v>
      </c>
      <c r="C2139" s="26" t="s">
        <v>21679</v>
      </c>
      <c r="D2139" s="26" t="s">
        <v>20735</v>
      </c>
      <c r="E2139" s="25" t="s">
        <v>20736</v>
      </c>
      <c r="F2139" s="26" t="s">
        <v>2504</v>
      </c>
      <c r="G2139" s="26" t="s">
        <v>20737</v>
      </c>
      <c r="H2139" s="26" t="s">
        <v>20738</v>
      </c>
      <c r="I2139" s="26" t="s">
        <v>46606</v>
      </c>
      <c r="J2139" s="26" t="s">
        <v>46607</v>
      </c>
      <c r="K2139" s="27">
        <v>-5.8215173635254289E-2</v>
      </c>
      <c r="L2139" s="28" t="s">
        <v>33</v>
      </c>
      <c r="M2139" s="26">
        <v>2</v>
      </c>
      <c r="N2139" s="26">
        <v>2</v>
      </c>
    </row>
    <row r="2140" spans="1:14" x14ac:dyDescent="0.25">
      <c r="A2140" s="25" t="s">
        <v>16239</v>
      </c>
      <c r="B2140" s="25" t="s">
        <v>16240</v>
      </c>
      <c r="C2140" s="26" t="s">
        <v>2504</v>
      </c>
      <c r="D2140" s="26" t="s">
        <v>3254</v>
      </c>
      <c r="E2140" s="25" t="s">
        <v>3255</v>
      </c>
      <c r="F2140" s="26" t="s">
        <v>2504</v>
      </c>
      <c r="G2140" s="26" t="s">
        <v>3256</v>
      </c>
      <c r="H2140" s="26" t="s">
        <v>3257</v>
      </c>
      <c r="I2140" s="26" t="s">
        <v>46608</v>
      </c>
      <c r="J2140" s="26" t="s">
        <v>46609</v>
      </c>
      <c r="K2140" s="27">
        <v>-0.19620050093874467</v>
      </c>
      <c r="L2140" s="28" t="s">
        <v>33</v>
      </c>
      <c r="M2140" s="26">
        <v>31</v>
      </c>
      <c r="N2140" s="26">
        <v>7</v>
      </c>
    </row>
    <row r="2141" spans="1:14" x14ac:dyDescent="0.25">
      <c r="A2141" s="25" t="s">
        <v>7872</v>
      </c>
      <c r="B2141" s="25" t="s">
        <v>7873</v>
      </c>
      <c r="C2141" s="26" t="s">
        <v>2576</v>
      </c>
      <c r="D2141" s="26" t="s">
        <v>7874</v>
      </c>
      <c r="E2141" s="25" t="s">
        <v>6721</v>
      </c>
      <c r="F2141" s="26" t="s">
        <v>2576</v>
      </c>
      <c r="G2141" s="26" t="s">
        <v>7875</v>
      </c>
      <c r="H2141" s="26" t="s">
        <v>7876</v>
      </c>
      <c r="I2141" s="26" t="s">
        <v>46610</v>
      </c>
      <c r="J2141" s="26" t="s">
        <v>46611</v>
      </c>
      <c r="K2141" s="27">
        <v>2.8091114780676014E-2</v>
      </c>
      <c r="L2141" s="28" t="s">
        <v>33</v>
      </c>
      <c r="M2141" s="26">
        <v>8</v>
      </c>
      <c r="N2141" s="26">
        <v>7</v>
      </c>
    </row>
    <row r="2142" spans="1:14" x14ac:dyDescent="0.25">
      <c r="A2142" s="25" t="s">
        <v>13283</v>
      </c>
      <c r="B2142" s="25" t="s">
        <v>13284</v>
      </c>
      <c r="C2142" s="26" t="s">
        <v>2538</v>
      </c>
      <c r="D2142" s="26" t="s">
        <v>9048</v>
      </c>
      <c r="E2142" s="25" t="s">
        <v>3273</v>
      </c>
      <c r="F2142" s="26" t="s">
        <v>2538</v>
      </c>
      <c r="G2142" s="26" t="s">
        <v>9049</v>
      </c>
      <c r="H2142" s="26" t="s">
        <v>9050</v>
      </c>
      <c r="I2142" s="26" t="s">
        <v>46612</v>
      </c>
      <c r="J2142" s="26" t="s">
        <v>46613</v>
      </c>
      <c r="K2142" s="27">
        <v>-0.2595649678942879</v>
      </c>
      <c r="L2142" s="28" t="s">
        <v>33</v>
      </c>
      <c r="M2142" s="26">
        <v>11</v>
      </c>
      <c r="N2142" s="26">
        <v>7</v>
      </c>
    </row>
    <row r="2143" spans="1:14" x14ac:dyDescent="0.25">
      <c r="A2143" s="25" t="s">
        <v>3673</v>
      </c>
      <c r="B2143" s="25" t="s">
        <v>3674</v>
      </c>
      <c r="C2143" s="26" t="s">
        <v>25140</v>
      </c>
      <c r="D2143" s="26" t="s">
        <v>3675</v>
      </c>
      <c r="E2143" s="25" t="s">
        <v>3676</v>
      </c>
      <c r="F2143" s="26" t="s">
        <v>2476</v>
      </c>
      <c r="G2143" s="26" t="s">
        <v>3677</v>
      </c>
      <c r="H2143" s="26" t="s">
        <v>3678</v>
      </c>
      <c r="I2143" s="26" t="s">
        <v>46614</v>
      </c>
      <c r="J2143" s="26" t="s">
        <v>46615</v>
      </c>
      <c r="K2143" s="27">
        <v>-0.5448875607251934</v>
      </c>
      <c r="L2143" s="28" t="s">
        <v>33</v>
      </c>
      <c r="M2143" s="26">
        <v>4</v>
      </c>
      <c r="N2143" s="26">
        <v>4</v>
      </c>
    </row>
    <row r="2144" spans="1:14" x14ac:dyDescent="0.25">
      <c r="A2144" s="25" t="s">
        <v>11618</v>
      </c>
      <c r="B2144" s="25" t="s">
        <v>11619</v>
      </c>
      <c r="C2144" s="26" t="s">
        <v>2538</v>
      </c>
      <c r="D2144" s="26" t="s">
        <v>11620</v>
      </c>
      <c r="E2144" s="25" t="s">
        <v>11621</v>
      </c>
      <c r="F2144" s="26" t="s">
        <v>2605</v>
      </c>
      <c r="G2144" s="26" t="s">
        <v>11622</v>
      </c>
      <c r="H2144" s="26" t="s">
        <v>11623</v>
      </c>
      <c r="I2144" s="26" t="s">
        <v>46616</v>
      </c>
      <c r="J2144" s="26" t="s">
        <v>46617</v>
      </c>
      <c r="K2144" s="27">
        <v>-0.9218798129177479</v>
      </c>
      <c r="L2144" s="28" t="s">
        <v>33</v>
      </c>
      <c r="M2144" s="26">
        <v>5</v>
      </c>
      <c r="N2144" s="26">
        <v>5</v>
      </c>
    </row>
    <row r="2145" spans="1:14" x14ac:dyDescent="0.25">
      <c r="A2145" s="25" t="s">
        <v>6093</v>
      </c>
      <c r="B2145" s="25" t="s">
        <v>6094</v>
      </c>
      <c r="C2145" s="26" t="s">
        <v>2557</v>
      </c>
      <c r="D2145" s="26" t="s">
        <v>6095</v>
      </c>
      <c r="E2145" s="25" t="s">
        <v>6096</v>
      </c>
      <c r="F2145" s="26" t="s">
        <v>2557</v>
      </c>
      <c r="G2145" s="26" t="s">
        <v>6097</v>
      </c>
      <c r="H2145" s="26" t="s">
        <v>6098</v>
      </c>
      <c r="I2145" s="26" t="s">
        <v>46618</v>
      </c>
      <c r="J2145" s="26" t="s">
        <v>46619</v>
      </c>
      <c r="K2145" s="27">
        <v>-0.32503066341142317</v>
      </c>
      <c r="L2145" s="28" t="s">
        <v>33</v>
      </c>
      <c r="M2145" s="26">
        <v>22</v>
      </c>
      <c r="N2145" s="26">
        <v>21</v>
      </c>
    </row>
    <row r="2146" spans="1:14" x14ac:dyDescent="0.25">
      <c r="A2146" s="25" t="s">
        <v>10847</v>
      </c>
      <c r="B2146" s="25" t="s">
        <v>10848</v>
      </c>
      <c r="C2146" s="26" t="s">
        <v>2557</v>
      </c>
      <c r="D2146" s="26" t="s">
        <v>10849</v>
      </c>
      <c r="E2146" s="25" t="s">
        <v>10850</v>
      </c>
      <c r="F2146" s="26" t="s">
        <v>2557</v>
      </c>
      <c r="G2146" s="26" t="s">
        <v>10851</v>
      </c>
      <c r="H2146" s="26" t="s">
        <v>10852</v>
      </c>
      <c r="I2146" s="26" t="s">
        <v>46620</v>
      </c>
      <c r="J2146" s="26" t="s">
        <v>46621</v>
      </c>
      <c r="K2146" s="27">
        <v>-1.357643198789056</v>
      </c>
      <c r="L2146" s="28" t="s">
        <v>33</v>
      </c>
      <c r="M2146" s="26">
        <v>5</v>
      </c>
      <c r="N2146" s="26">
        <v>5</v>
      </c>
    </row>
    <row r="2147" spans="1:14" x14ac:dyDescent="0.25">
      <c r="A2147" s="25" t="s">
        <v>15658</v>
      </c>
      <c r="B2147" s="25" t="s">
        <v>15659</v>
      </c>
      <c r="C2147" s="26" t="s">
        <v>2538</v>
      </c>
      <c r="D2147" s="26" t="s">
        <v>15660</v>
      </c>
      <c r="E2147" s="25" t="s">
        <v>15661</v>
      </c>
      <c r="F2147" s="26" t="s">
        <v>2595</v>
      </c>
      <c r="G2147" s="26" t="s">
        <v>15662</v>
      </c>
      <c r="H2147" s="26" t="s">
        <v>15663</v>
      </c>
      <c r="I2147" s="26" t="s">
        <v>46622</v>
      </c>
      <c r="J2147" s="26" t="s">
        <v>46623</v>
      </c>
      <c r="K2147" s="27">
        <v>-0.14272290459494413</v>
      </c>
      <c r="L2147" s="28" t="s">
        <v>33</v>
      </c>
      <c r="M2147" s="26">
        <v>20</v>
      </c>
      <c r="N2147" s="26">
        <v>20</v>
      </c>
    </row>
    <row r="2148" spans="1:14" x14ac:dyDescent="0.25">
      <c r="A2148" s="25" t="s">
        <v>13716</v>
      </c>
      <c r="B2148" s="25" t="s">
        <v>13717</v>
      </c>
      <c r="C2148" s="26" t="s">
        <v>2466</v>
      </c>
      <c r="D2148" s="26" t="s">
        <v>13718</v>
      </c>
      <c r="E2148" s="25" t="s">
        <v>10725</v>
      </c>
      <c r="F2148" s="26" t="s">
        <v>2605</v>
      </c>
      <c r="G2148" s="26" t="s">
        <v>13719</v>
      </c>
      <c r="H2148" s="26" t="s">
        <v>13720</v>
      </c>
      <c r="I2148" s="26" t="s">
        <v>46624</v>
      </c>
      <c r="J2148" s="26" t="s">
        <v>46625</v>
      </c>
      <c r="K2148" s="27">
        <v>-0.34483902299168395</v>
      </c>
      <c r="L2148" s="28" t="s">
        <v>33</v>
      </c>
      <c r="M2148" s="26">
        <v>3</v>
      </c>
      <c r="N2148" s="26">
        <v>2</v>
      </c>
    </row>
    <row r="2149" spans="1:14" x14ac:dyDescent="0.25">
      <c r="A2149" s="25" t="s">
        <v>7428</v>
      </c>
      <c r="B2149" s="25" t="s">
        <v>7429</v>
      </c>
      <c r="C2149" s="26" t="s">
        <v>2504</v>
      </c>
      <c r="D2149" s="26" t="s">
        <v>7430</v>
      </c>
      <c r="E2149" s="25" t="s">
        <v>7431</v>
      </c>
      <c r="F2149" s="26" t="s">
        <v>2504</v>
      </c>
      <c r="G2149" s="26" t="s">
        <v>7432</v>
      </c>
      <c r="H2149" s="26" t="s">
        <v>7433</v>
      </c>
      <c r="I2149" s="26" t="s">
        <v>46626</v>
      </c>
      <c r="J2149" s="26" t="s">
        <v>46627</v>
      </c>
      <c r="K2149" s="27">
        <v>-0.12235036915608964</v>
      </c>
      <c r="L2149" s="28" t="s">
        <v>33</v>
      </c>
      <c r="M2149" s="26">
        <v>5</v>
      </c>
      <c r="N2149" s="26">
        <v>5</v>
      </c>
    </row>
    <row r="2150" spans="1:14" x14ac:dyDescent="0.25">
      <c r="A2150" s="25" t="s">
        <v>5073</v>
      </c>
      <c r="B2150" s="25" t="s">
        <v>5074</v>
      </c>
      <c r="C2150" s="26" t="s">
        <v>46628</v>
      </c>
      <c r="D2150" s="26" t="s">
        <v>4736</v>
      </c>
      <c r="E2150" s="25" t="s">
        <v>800</v>
      </c>
      <c r="F2150" s="26" t="s">
        <v>27</v>
      </c>
      <c r="G2150" s="26" t="s">
        <v>4737</v>
      </c>
      <c r="H2150" s="26" t="s">
        <v>4738</v>
      </c>
      <c r="I2150" s="26" t="s">
        <v>46629</v>
      </c>
      <c r="J2150" s="26" t="s">
        <v>42513</v>
      </c>
      <c r="K2150" s="27">
        <v>-22.393986614789558</v>
      </c>
      <c r="L2150" s="28" t="s">
        <v>33</v>
      </c>
      <c r="M2150" s="26">
        <v>6</v>
      </c>
      <c r="N2150" s="26">
        <v>2</v>
      </c>
    </row>
    <row r="2151" spans="1:14" x14ac:dyDescent="0.25">
      <c r="A2151" s="25" t="s">
        <v>10151</v>
      </c>
      <c r="B2151" s="25" t="s">
        <v>10152</v>
      </c>
      <c r="C2151" s="26" t="s">
        <v>2538</v>
      </c>
      <c r="D2151" s="26" t="s">
        <v>10153</v>
      </c>
      <c r="E2151" s="25" t="s">
        <v>10154</v>
      </c>
      <c r="F2151" s="26" t="s">
        <v>2538</v>
      </c>
      <c r="G2151" s="26" t="s">
        <v>10155</v>
      </c>
      <c r="H2151" s="26" t="s">
        <v>10156</v>
      </c>
      <c r="I2151" s="26" t="s">
        <v>46630</v>
      </c>
      <c r="J2151" s="26" t="s">
        <v>46631</v>
      </c>
      <c r="K2151" s="27">
        <v>-0.5174257092088298</v>
      </c>
      <c r="L2151" s="28" t="s">
        <v>33</v>
      </c>
      <c r="M2151" s="26">
        <v>6</v>
      </c>
      <c r="N2151" s="26">
        <v>5</v>
      </c>
    </row>
    <row r="2152" spans="1:14" x14ac:dyDescent="0.25">
      <c r="A2152" s="25" t="s">
        <v>11896</v>
      </c>
      <c r="B2152" s="25" t="s">
        <v>11897</v>
      </c>
      <c r="C2152" s="26" t="s">
        <v>2538</v>
      </c>
      <c r="D2152" s="26" t="s">
        <v>11898</v>
      </c>
      <c r="E2152" s="25" t="s">
        <v>11899</v>
      </c>
      <c r="F2152" s="26" t="s">
        <v>2538</v>
      </c>
      <c r="G2152" s="26" t="s">
        <v>11900</v>
      </c>
      <c r="H2152" s="26" t="s">
        <v>11901</v>
      </c>
      <c r="I2152" s="26" t="s">
        <v>46632</v>
      </c>
      <c r="J2152" s="26" t="s">
        <v>46633</v>
      </c>
      <c r="K2152" s="27">
        <v>-0.16032365328477491</v>
      </c>
      <c r="L2152" s="28" t="s">
        <v>33</v>
      </c>
      <c r="M2152" s="26">
        <v>17</v>
      </c>
      <c r="N2152" s="26">
        <v>9</v>
      </c>
    </row>
    <row r="2153" spans="1:14" x14ac:dyDescent="0.25">
      <c r="A2153" s="25" t="s">
        <v>6303</v>
      </c>
      <c r="B2153" s="25" t="s">
        <v>6304</v>
      </c>
      <c r="C2153" s="26" t="s">
        <v>2538</v>
      </c>
      <c r="D2153" s="26" t="s">
        <v>6305</v>
      </c>
      <c r="E2153" s="25" t="s">
        <v>6306</v>
      </c>
      <c r="F2153" s="26" t="s">
        <v>2466</v>
      </c>
      <c r="G2153" s="26" t="s">
        <v>6307</v>
      </c>
      <c r="H2153" s="26" t="s">
        <v>6308</v>
      </c>
      <c r="I2153" s="26" t="s">
        <v>46634</v>
      </c>
      <c r="J2153" s="26" t="s">
        <v>46635</v>
      </c>
      <c r="K2153" s="27">
        <v>-0.29021126890560972</v>
      </c>
      <c r="L2153" s="28" t="s">
        <v>33</v>
      </c>
      <c r="M2153" s="26">
        <v>13</v>
      </c>
      <c r="N2153" s="26">
        <v>13</v>
      </c>
    </row>
    <row r="2154" spans="1:14" x14ac:dyDescent="0.25">
      <c r="A2154" s="25" t="s">
        <v>404</v>
      </c>
      <c r="B2154" s="25" t="s">
        <v>405</v>
      </c>
      <c r="C2154" s="26" t="s">
        <v>27</v>
      </c>
      <c r="D2154" s="26" t="s">
        <v>406</v>
      </c>
      <c r="E2154" s="25" t="s">
        <v>407</v>
      </c>
      <c r="F2154" s="26" t="s">
        <v>27</v>
      </c>
      <c r="G2154" s="26" t="s">
        <v>408</v>
      </c>
      <c r="H2154" s="26" t="s">
        <v>409</v>
      </c>
      <c r="I2154" s="26" t="s">
        <v>46636</v>
      </c>
      <c r="J2154" s="26" t="s">
        <v>46637</v>
      </c>
      <c r="K2154" s="27">
        <v>0.17375354664293471</v>
      </c>
      <c r="L2154" s="28" t="s">
        <v>33</v>
      </c>
      <c r="M2154" s="26">
        <v>3</v>
      </c>
      <c r="N2154" s="26">
        <v>3</v>
      </c>
    </row>
    <row r="2155" spans="1:14" x14ac:dyDescent="0.25">
      <c r="A2155" s="25" t="s">
        <v>5707</v>
      </c>
      <c r="B2155" s="25" t="s">
        <v>5708</v>
      </c>
      <c r="C2155" s="26" t="s">
        <v>36693</v>
      </c>
      <c r="D2155" s="26" t="s">
        <v>5709</v>
      </c>
      <c r="E2155" s="25" t="s">
        <v>5710</v>
      </c>
      <c r="F2155" s="26" t="s">
        <v>2466</v>
      </c>
      <c r="G2155" s="26" t="s">
        <v>5711</v>
      </c>
      <c r="H2155" s="26" t="s">
        <v>5712</v>
      </c>
      <c r="I2155" s="26" t="s">
        <v>46638</v>
      </c>
      <c r="J2155" s="26" t="s">
        <v>46639</v>
      </c>
      <c r="K2155" s="27">
        <v>-0.11364328639166039</v>
      </c>
      <c r="L2155" s="28" t="s">
        <v>33</v>
      </c>
      <c r="M2155" s="26">
        <v>5</v>
      </c>
      <c r="N2155" s="26">
        <v>3</v>
      </c>
    </row>
    <row r="2156" spans="1:14" x14ac:dyDescent="0.25">
      <c r="A2156" s="25" t="s">
        <v>11475</v>
      </c>
      <c r="B2156" s="25" t="s">
        <v>11476</v>
      </c>
      <c r="C2156" s="26" t="s">
        <v>2538</v>
      </c>
      <c r="D2156" s="26" t="s">
        <v>11477</v>
      </c>
      <c r="E2156" s="25" t="s">
        <v>11478</v>
      </c>
      <c r="F2156" s="26" t="s">
        <v>2595</v>
      </c>
      <c r="G2156" s="26" t="s">
        <v>11479</v>
      </c>
      <c r="H2156" s="26" t="s">
        <v>11480</v>
      </c>
      <c r="I2156" s="26" t="s">
        <v>46640</v>
      </c>
      <c r="J2156" s="26" t="s">
        <v>46641</v>
      </c>
      <c r="K2156" s="27">
        <v>-0.91458044116179427</v>
      </c>
      <c r="L2156" s="28" t="s">
        <v>33</v>
      </c>
      <c r="M2156" s="26">
        <v>6</v>
      </c>
      <c r="N2156" s="26">
        <v>6</v>
      </c>
    </row>
    <row r="2157" spans="1:14" x14ac:dyDescent="0.25">
      <c r="A2157" s="25" t="s">
        <v>5651</v>
      </c>
      <c r="B2157" s="25" t="s">
        <v>5652</v>
      </c>
      <c r="C2157" s="26" t="s">
        <v>2538</v>
      </c>
      <c r="D2157" s="26" t="s">
        <v>929</v>
      </c>
      <c r="E2157" s="25" t="s">
        <v>930</v>
      </c>
      <c r="F2157" s="26" t="s">
        <v>27</v>
      </c>
      <c r="G2157" s="26" t="s">
        <v>931</v>
      </c>
      <c r="H2157" s="26" t="s">
        <v>932</v>
      </c>
      <c r="I2157" s="26" t="s">
        <v>46642</v>
      </c>
      <c r="J2157" s="26" t="s">
        <v>46643</v>
      </c>
      <c r="K2157" s="27">
        <v>-1.309807039646635</v>
      </c>
      <c r="L2157" s="28" t="s">
        <v>33</v>
      </c>
      <c r="M2157" s="26">
        <v>12</v>
      </c>
      <c r="N2157" s="26">
        <v>3</v>
      </c>
    </row>
    <row r="2158" spans="1:14" x14ac:dyDescent="0.25">
      <c r="A2158" s="25" t="s">
        <v>13136</v>
      </c>
      <c r="B2158" s="25" t="s">
        <v>13137</v>
      </c>
      <c r="C2158" s="26" t="s">
        <v>2538</v>
      </c>
      <c r="D2158" s="26" t="s">
        <v>13138</v>
      </c>
      <c r="E2158" s="25" t="s">
        <v>13139</v>
      </c>
      <c r="F2158" s="26" t="s">
        <v>2678</v>
      </c>
      <c r="G2158" s="26" t="s">
        <v>13140</v>
      </c>
      <c r="H2158" s="26" t="s">
        <v>13141</v>
      </c>
      <c r="I2158" s="26" t="s">
        <v>46644</v>
      </c>
      <c r="J2158" s="26" t="s">
        <v>46645</v>
      </c>
      <c r="K2158" s="27">
        <v>-0.45422341538803862</v>
      </c>
      <c r="L2158" s="28" t="s">
        <v>33</v>
      </c>
      <c r="M2158" s="26">
        <v>14</v>
      </c>
      <c r="N2158" s="26">
        <v>14</v>
      </c>
    </row>
    <row r="2159" spans="1:14" x14ac:dyDescent="0.25">
      <c r="A2159" s="25" t="s">
        <v>9409</v>
      </c>
      <c r="B2159" s="25" t="s">
        <v>9410</v>
      </c>
      <c r="C2159" s="26" t="s">
        <v>2538</v>
      </c>
      <c r="D2159" s="26" t="s">
        <v>9411</v>
      </c>
      <c r="E2159" s="25" t="s">
        <v>9412</v>
      </c>
      <c r="F2159" s="26" t="s">
        <v>2576</v>
      </c>
      <c r="G2159" s="26" t="s">
        <v>9413</v>
      </c>
      <c r="H2159" s="26" t="s">
        <v>9414</v>
      </c>
      <c r="I2159" s="26" t="s">
        <v>46646</v>
      </c>
      <c r="J2159" s="26" t="s">
        <v>46647</v>
      </c>
      <c r="K2159" s="27">
        <v>-0.26876936878820112</v>
      </c>
      <c r="L2159" s="28" t="s">
        <v>33</v>
      </c>
      <c r="M2159" s="26">
        <v>5</v>
      </c>
      <c r="N2159" s="26">
        <v>5</v>
      </c>
    </row>
    <row r="2160" spans="1:14" x14ac:dyDescent="0.25">
      <c r="A2160" s="25" t="s">
        <v>5750</v>
      </c>
      <c r="B2160" s="25" t="s">
        <v>5751</v>
      </c>
      <c r="C2160" s="26" t="s">
        <v>31424</v>
      </c>
      <c r="D2160" s="26" t="s">
        <v>5752</v>
      </c>
      <c r="E2160" s="25" t="s">
        <v>5753</v>
      </c>
      <c r="F2160" s="26" t="s">
        <v>2466</v>
      </c>
      <c r="G2160" s="26" t="s">
        <v>5754</v>
      </c>
      <c r="H2160" s="26" t="s">
        <v>5755</v>
      </c>
      <c r="I2160" s="26" t="s">
        <v>46648</v>
      </c>
      <c r="J2160" s="26" t="s">
        <v>46649</v>
      </c>
      <c r="K2160" s="27">
        <v>-0.96381848175506757</v>
      </c>
      <c r="L2160" s="28" t="s">
        <v>33</v>
      </c>
      <c r="M2160" s="26">
        <v>3</v>
      </c>
      <c r="N2160" s="26">
        <v>3</v>
      </c>
    </row>
    <row r="2161" spans="1:14" x14ac:dyDescent="0.25">
      <c r="A2161" s="25" t="s">
        <v>3252</v>
      </c>
      <c r="B2161" s="25" t="s">
        <v>3253</v>
      </c>
      <c r="C2161" s="26" t="s">
        <v>27</v>
      </c>
      <c r="D2161" s="26" t="s">
        <v>3254</v>
      </c>
      <c r="E2161" s="25" t="s">
        <v>3255</v>
      </c>
      <c r="F2161" s="26" t="s">
        <v>2504</v>
      </c>
      <c r="G2161" s="26" t="s">
        <v>3256</v>
      </c>
      <c r="H2161" s="26" t="s">
        <v>3257</v>
      </c>
      <c r="I2161" s="26" t="s">
        <v>46650</v>
      </c>
      <c r="J2161" s="26" t="s">
        <v>46651</v>
      </c>
      <c r="K2161" s="27">
        <v>-0.32870863552474977</v>
      </c>
      <c r="L2161" s="28" t="s">
        <v>33</v>
      </c>
      <c r="M2161" s="26">
        <v>32</v>
      </c>
      <c r="N2161" s="26">
        <v>8</v>
      </c>
    </row>
    <row r="2162" spans="1:14" x14ac:dyDescent="0.25">
      <c r="A2162" s="25" t="s">
        <v>22691</v>
      </c>
      <c r="B2162" s="25" t="s">
        <v>22692</v>
      </c>
      <c r="C2162" s="26" t="s">
        <v>2538</v>
      </c>
      <c r="D2162" s="26" t="s">
        <v>14544</v>
      </c>
      <c r="E2162" s="25" t="s">
        <v>14545</v>
      </c>
      <c r="F2162" s="26" t="s">
        <v>2576</v>
      </c>
      <c r="G2162" s="26" t="s">
        <v>10423</v>
      </c>
      <c r="H2162" s="26" t="s">
        <v>10424</v>
      </c>
      <c r="I2162" s="26" t="s">
        <v>46652</v>
      </c>
      <c r="J2162" s="26" t="s">
        <v>46653</v>
      </c>
      <c r="K2162" s="27">
        <v>-0.13138479705173045</v>
      </c>
      <c r="L2162" s="28" t="s">
        <v>33</v>
      </c>
      <c r="M2162" s="26">
        <v>11</v>
      </c>
      <c r="N2162" s="26">
        <v>6</v>
      </c>
    </row>
    <row r="2163" spans="1:14" x14ac:dyDescent="0.25">
      <c r="A2163" s="25" t="s">
        <v>10512</v>
      </c>
      <c r="B2163" s="25" t="s">
        <v>10513</v>
      </c>
      <c r="C2163" s="26" t="s">
        <v>2538</v>
      </c>
      <c r="D2163" s="26" t="s">
        <v>10514</v>
      </c>
      <c r="E2163" s="25" t="s">
        <v>10515</v>
      </c>
      <c r="F2163" s="26" t="s">
        <v>2538</v>
      </c>
      <c r="G2163" s="26" t="s">
        <v>10516</v>
      </c>
      <c r="H2163" s="26" t="s">
        <v>10517</v>
      </c>
      <c r="I2163" s="26" t="s">
        <v>46654</v>
      </c>
      <c r="J2163" s="26" t="s">
        <v>46655</v>
      </c>
      <c r="K2163" s="27">
        <v>0.3901068335464164</v>
      </c>
      <c r="L2163" s="28" t="s">
        <v>33</v>
      </c>
      <c r="M2163" s="26">
        <v>26</v>
      </c>
      <c r="N2163" s="26">
        <v>25</v>
      </c>
    </row>
    <row r="2164" spans="1:14" x14ac:dyDescent="0.25">
      <c r="A2164" s="25" t="s">
        <v>17217</v>
      </c>
      <c r="B2164" s="25" t="s">
        <v>17218</v>
      </c>
      <c r="C2164" s="26" t="s">
        <v>2538</v>
      </c>
      <c r="D2164" s="26" t="s">
        <v>10706</v>
      </c>
      <c r="E2164" s="25" t="s">
        <v>10707</v>
      </c>
      <c r="F2164" s="26" t="s">
        <v>2557</v>
      </c>
      <c r="G2164" s="26" t="s">
        <v>17219</v>
      </c>
      <c r="H2164" s="26" t="s">
        <v>17220</v>
      </c>
      <c r="I2164" s="26" t="s">
        <v>46656</v>
      </c>
      <c r="J2164" s="26" t="s">
        <v>46657</v>
      </c>
      <c r="K2164" s="27">
        <v>-0.15650378326316666</v>
      </c>
      <c r="L2164" s="28" t="s">
        <v>33</v>
      </c>
      <c r="M2164" s="26">
        <v>22</v>
      </c>
      <c r="N2164" s="26">
        <v>11</v>
      </c>
    </row>
    <row r="2165" spans="1:14" x14ac:dyDescent="0.25">
      <c r="A2165" s="25" t="s">
        <v>12104</v>
      </c>
      <c r="B2165" s="25" t="s">
        <v>12105</v>
      </c>
      <c r="C2165" s="26" t="s">
        <v>2538</v>
      </c>
      <c r="D2165" s="26" t="s">
        <v>12106</v>
      </c>
      <c r="E2165" s="25" t="s">
        <v>3956</v>
      </c>
      <c r="F2165" s="26" t="s">
        <v>2538</v>
      </c>
      <c r="G2165" s="26" t="s">
        <v>12107</v>
      </c>
      <c r="H2165" s="26" t="s">
        <v>3958</v>
      </c>
      <c r="I2165" s="26" t="s">
        <v>46658</v>
      </c>
      <c r="J2165" s="26" t="s">
        <v>46659</v>
      </c>
      <c r="K2165" s="27">
        <v>-0.13714174205736596</v>
      </c>
      <c r="L2165" s="28" t="s">
        <v>33</v>
      </c>
      <c r="M2165" s="26">
        <v>2</v>
      </c>
      <c r="N2165" s="26">
        <v>2</v>
      </c>
    </row>
    <row r="2166" spans="1:14" x14ac:dyDescent="0.25">
      <c r="A2166" s="25" t="s">
        <v>21316</v>
      </c>
      <c r="B2166" s="25" t="s">
        <v>21317</v>
      </c>
      <c r="C2166" s="26" t="s">
        <v>2476</v>
      </c>
      <c r="D2166" s="26" t="s">
        <v>18400</v>
      </c>
      <c r="E2166" s="25" t="s">
        <v>18401</v>
      </c>
      <c r="F2166" s="26" t="s">
        <v>2476</v>
      </c>
      <c r="G2166" s="26" t="s">
        <v>18402</v>
      </c>
      <c r="H2166" s="26" t="s">
        <v>18403</v>
      </c>
      <c r="I2166" s="26" t="s">
        <v>46660</v>
      </c>
      <c r="J2166" s="26" t="s">
        <v>46661</v>
      </c>
      <c r="K2166" s="27">
        <v>-0.26811944159886009</v>
      </c>
      <c r="L2166" s="28" t="s">
        <v>33</v>
      </c>
      <c r="M2166" s="26">
        <v>4</v>
      </c>
      <c r="N2166" s="26">
        <v>2</v>
      </c>
    </row>
    <row r="2167" spans="1:14" x14ac:dyDescent="0.25">
      <c r="A2167" s="25" t="s">
        <v>14395</v>
      </c>
      <c r="B2167" s="25" t="s">
        <v>14396</v>
      </c>
      <c r="C2167" s="26" t="s">
        <v>2538</v>
      </c>
      <c r="D2167" s="26" t="s">
        <v>14397</v>
      </c>
      <c r="E2167" s="25" t="s">
        <v>14398</v>
      </c>
      <c r="F2167" s="26" t="s">
        <v>2538</v>
      </c>
      <c r="G2167" s="26" t="s">
        <v>14399</v>
      </c>
      <c r="H2167" s="26" t="s">
        <v>14400</v>
      </c>
      <c r="I2167" s="26" t="s">
        <v>46662</v>
      </c>
      <c r="J2167" s="26" t="s">
        <v>46663</v>
      </c>
      <c r="K2167" s="27">
        <v>0.17182712374510264</v>
      </c>
      <c r="L2167" s="28" t="s">
        <v>33</v>
      </c>
      <c r="M2167" s="26">
        <v>13</v>
      </c>
      <c r="N2167" s="26">
        <v>5</v>
      </c>
    </row>
    <row r="2168" spans="1:14" x14ac:dyDescent="0.25">
      <c r="A2168" s="25" t="s">
        <v>1672</v>
      </c>
      <c r="B2168" s="25" t="s">
        <v>1673</v>
      </c>
      <c r="C2168" s="26" t="s">
        <v>24521</v>
      </c>
      <c r="D2168" s="26" t="s">
        <v>1674</v>
      </c>
      <c r="E2168" s="25" t="s">
        <v>1675</v>
      </c>
      <c r="F2168" s="26" t="s">
        <v>27</v>
      </c>
      <c r="G2168" s="26" t="s">
        <v>1676</v>
      </c>
      <c r="H2168" s="26" t="s">
        <v>1677</v>
      </c>
      <c r="I2168" s="26" t="s">
        <v>46664</v>
      </c>
      <c r="J2168" s="26" t="s">
        <v>46665</v>
      </c>
      <c r="K2168" s="27">
        <v>-7.0104916225772695E-2</v>
      </c>
      <c r="L2168" s="28" t="s">
        <v>33</v>
      </c>
      <c r="M2168" s="26">
        <v>4</v>
      </c>
      <c r="N2168" s="26">
        <v>4</v>
      </c>
    </row>
    <row r="2169" spans="1:14" x14ac:dyDescent="0.25">
      <c r="A2169" s="25" t="s">
        <v>6381</v>
      </c>
      <c r="B2169" s="25" t="s">
        <v>6382</v>
      </c>
      <c r="C2169" s="26" t="s">
        <v>2476</v>
      </c>
      <c r="D2169" s="26" t="s">
        <v>6383</v>
      </c>
      <c r="E2169" s="25" t="s">
        <v>6384</v>
      </c>
      <c r="F2169" s="26" t="s">
        <v>2476</v>
      </c>
      <c r="G2169" s="26" t="s">
        <v>6385</v>
      </c>
      <c r="H2169" s="26" t="s">
        <v>6386</v>
      </c>
      <c r="I2169" s="26" t="s">
        <v>46666</v>
      </c>
      <c r="J2169" s="26" t="s">
        <v>46667</v>
      </c>
      <c r="K2169" s="27">
        <v>0.19748604690289459</v>
      </c>
      <c r="L2169" s="28" t="s">
        <v>33</v>
      </c>
      <c r="M2169" s="26">
        <v>5</v>
      </c>
      <c r="N2169" s="26">
        <v>5</v>
      </c>
    </row>
    <row r="2170" spans="1:14" x14ac:dyDescent="0.25">
      <c r="A2170" s="25" t="s">
        <v>3293</v>
      </c>
      <c r="B2170" s="25" t="s">
        <v>3294</v>
      </c>
      <c r="C2170" s="26" t="s">
        <v>27</v>
      </c>
      <c r="D2170" s="26" t="s">
        <v>3295</v>
      </c>
      <c r="E2170" s="25" t="s">
        <v>3296</v>
      </c>
      <c r="F2170" s="26" t="s">
        <v>2476</v>
      </c>
      <c r="G2170" s="26" t="s">
        <v>3297</v>
      </c>
      <c r="H2170" s="26" t="s">
        <v>3298</v>
      </c>
      <c r="I2170" s="26" t="s">
        <v>46668</v>
      </c>
      <c r="J2170" s="26" t="s">
        <v>46669</v>
      </c>
      <c r="K2170" s="27">
        <v>-1.3438084858148862</v>
      </c>
      <c r="L2170" s="28" t="s">
        <v>33</v>
      </c>
      <c r="M2170" s="26">
        <v>4</v>
      </c>
      <c r="N2170" s="26">
        <v>4</v>
      </c>
    </row>
    <row r="2171" spans="1:14" x14ac:dyDescent="0.25">
      <c r="A2171" s="25" t="s">
        <v>23302</v>
      </c>
      <c r="B2171" s="25" t="s">
        <v>23303</v>
      </c>
      <c r="C2171" s="26" t="s">
        <v>2476</v>
      </c>
      <c r="D2171" s="26" t="s">
        <v>23304</v>
      </c>
      <c r="E2171" s="25" t="s">
        <v>23305</v>
      </c>
      <c r="F2171" s="26" t="s">
        <v>2476</v>
      </c>
      <c r="G2171" s="26" t="s">
        <v>23306</v>
      </c>
      <c r="H2171" s="26" t="s">
        <v>23307</v>
      </c>
      <c r="I2171" s="26" t="s">
        <v>46670</v>
      </c>
      <c r="J2171" s="26" t="s">
        <v>46671</v>
      </c>
      <c r="K2171" s="27">
        <v>-0.31732946641973214</v>
      </c>
      <c r="L2171" s="28" t="s">
        <v>33</v>
      </c>
      <c r="M2171" s="26">
        <v>7</v>
      </c>
      <c r="N2171" s="26">
        <v>7</v>
      </c>
    </row>
    <row r="2172" spans="1:14" x14ac:dyDescent="0.25">
      <c r="A2172" s="25" t="s">
        <v>7330</v>
      </c>
      <c r="B2172" s="25" t="s">
        <v>7331</v>
      </c>
      <c r="C2172" s="26" t="s">
        <v>2466</v>
      </c>
      <c r="D2172" s="26" t="s">
        <v>7332</v>
      </c>
      <c r="E2172" s="25" t="s">
        <v>7333</v>
      </c>
      <c r="F2172" s="26" t="s">
        <v>2494</v>
      </c>
      <c r="G2172" s="26" t="s">
        <v>7334</v>
      </c>
      <c r="H2172" s="26" t="s">
        <v>7335</v>
      </c>
      <c r="I2172" s="26" t="s">
        <v>46672</v>
      </c>
      <c r="J2172" s="26" t="s">
        <v>46673</v>
      </c>
      <c r="K2172" s="27">
        <v>-0.65117311018861235</v>
      </c>
      <c r="L2172" s="28" t="s">
        <v>33</v>
      </c>
      <c r="M2172" s="26">
        <v>2</v>
      </c>
      <c r="N2172" s="26">
        <v>2</v>
      </c>
    </row>
    <row r="2173" spans="1:14" x14ac:dyDescent="0.25">
      <c r="A2173" s="25" t="s">
        <v>13257</v>
      </c>
      <c r="B2173" s="25" t="s">
        <v>13258</v>
      </c>
      <c r="C2173" s="26" t="s">
        <v>2538</v>
      </c>
      <c r="D2173" s="26" t="s">
        <v>13259</v>
      </c>
      <c r="E2173" s="25" t="s">
        <v>13260</v>
      </c>
      <c r="F2173" s="26" t="s">
        <v>2538</v>
      </c>
      <c r="G2173" s="26" t="s">
        <v>13261</v>
      </c>
      <c r="H2173" s="26" t="s">
        <v>13262</v>
      </c>
      <c r="I2173" s="26" t="s">
        <v>46674</v>
      </c>
      <c r="J2173" s="26" t="s">
        <v>46675</v>
      </c>
      <c r="K2173" s="27">
        <v>1.4168240497679532E-2</v>
      </c>
      <c r="L2173" s="28" t="s">
        <v>33</v>
      </c>
      <c r="M2173" s="26">
        <v>11</v>
      </c>
      <c r="N2173" s="26">
        <v>9</v>
      </c>
    </row>
    <row r="2174" spans="1:14" x14ac:dyDescent="0.25">
      <c r="A2174" s="25" t="s">
        <v>7437</v>
      </c>
      <c r="B2174" s="25" t="s">
        <v>7438</v>
      </c>
      <c r="C2174" s="26" t="s">
        <v>27167</v>
      </c>
      <c r="D2174" s="26" t="s">
        <v>7439</v>
      </c>
      <c r="E2174" s="25" t="s">
        <v>3076</v>
      </c>
      <c r="F2174" s="26" t="s">
        <v>2538</v>
      </c>
      <c r="G2174" s="26" t="s">
        <v>7440</v>
      </c>
      <c r="H2174" s="26" t="s">
        <v>7441</v>
      </c>
      <c r="I2174" s="26" t="s">
        <v>46676</v>
      </c>
      <c r="J2174" s="26" t="s">
        <v>46677</v>
      </c>
      <c r="K2174" s="27">
        <v>-0.12231449618620083</v>
      </c>
      <c r="L2174" s="28" t="s">
        <v>33</v>
      </c>
      <c r="M2174" s="26">
        <v>3</v>
      </c>
      <c r="N2174" s="26">
        <v>2</v>
      </c>
    </row>
    <row r="2175" spans="1:14" x14ac:dyDescent="0.25">
      <c r="A2175" s="25" t="s">
        <v>16542</v>
      </c>
      <c r="B2175" s="25" t="s">
        <v>16543</v>
      </c>
      <c r="C2175" s="26" t="s">
        <v>2538</v>
      </c>
      <c r="D2175" s="26" t="s">
        <v>16544</v>
      </c>
      <c r="E2175" s="25" t="s">
        <v>16545</v>
      </c>
      <c r="F2175" s="26" t="s">
        <v>2557</v>
      </c>
      <c r="G2175" s="26" t="s">
        <v>16546</v>
      </c>
      <c r="H2175" s="26" t="s">
        <v>16547</v>
      </c>
      <c r="I2175" s="26" t="s">
        <v>46678</v>
      </c>
      <c r="J2175" s="26" t="s">
        <v>46679</v>
      </c>
      <c r="K2175" s="27">
        <v>-1.586155065850015</v>
      </c>
      <c r="L2175" s="28" t="s">
        <v>33</v>
      </c>
      <c r="M2175" s="26">
        <v>2</v>
      </c>
      <c r="N2175" s="26">
        <v>2</v>
      </c>
    </row>
    <row r="2176" spans="1:14" x14ac:dyDescent="0.25">
      <c r="A2176" s="25" t="s">
        <v>23728</v>
      </c>
      <c r="B2176" s="25" t="s">
        <v>23729</v>
      </c>
      <c r="C2176" s="26" t="s">
        <v>26086</v>
      </c>
      <c r="D2176" s="26" t="s">
        <v>16978</v>
      </c>
      <c r="E2176" s="25" t="s">
        <v>16979</v>
      </c>
      <c r="F2176" s="26" t="s">
        <v>2576</v>
      </c>
      <c r="G2176" s="26" t="s">
        <v>16980</v>
      </c>
      <c r="H2176" s="26" t="s">
        <v>16981</v>
      </c>
      <c r="I2176" s="26" t="s">
        <v>46680</v>
      </c>
      <c r="J2176" s="26" t="s">
        <v>46681</v>
      </c>
      <c r="K2176" s="27">
        <v>-0.81282519069563497</v>
      </c>
      <c r="L2176" s="28" t="s">
        <v>33</v>
      </c>
      <c r="M2176" s="26">
        <v>2</v>
      </c>
      <c r="N2176" s="26">
        <v>2</v>
      </c>
    </row>
    <row r="2177" spans="1:14" x14ac:dyDescent="0.25">
      <c r="A2177" s="25" t="s">
        <v>23421</v>
      </c>
      <c r="B2177" s="25" t="s">
        <v>23422</v>
      </c>
      <c r="C2177" s="26" t="s">
        <v>2538</v>
      </c>
      <c r="D2177" s="26" t="s">
        <v>23423</v>
      </c>
      <c r="E2177" s="25" t="s">
        <v>15670</v>
      </c>
      <c r="F2177" s="26" t="s">
        <v>2476</v>
      </c>
      <c r="G2177" s="26" t="s">
        <v>23424</v>
      </c>
      <c r="H2177" s="26" t="s">
        <v>23425</v>
      </c>
      <c r="I2177" s="26" t="s">
        <v>46682</v>
      </c>
      <c r="J2177" s="26" t="s">
        <v>46683</v>
      </c>
      <c r="K2177" s="27">
        <v>0.19398552995332571</v>
      </c>
      <c r="L2177" s="28" t="s">
        <v>33</v>
      </c>
      <c r="M2177" s="26">
        <v>20</v>
      </c>
      <c r="N2177" s="26">
        <v>20</v>
      </c>
    </row>
    <row r="2178" spans="1:14" x14ac:dyDescent="0.25">
      <c r="A2178" s="25" t="s">
        <v>9808</v>
      </c>
      <c r="B2178" s="25" t="s">
        <v>9809</v>
      </c>
      <c r="C2178" s="26" t="s">
        <v>2538</v>
      </c>
      <c r="D2178" s="26" t="s">
        <v>9810</v>
      </c>
      <c r="E2178" s="25" t="s">
        <v>7261</v>
      </c>
      <c r="F2178" s="26" t="s">
        <v>2538</v>
      </c>
      <c r="G2178" s="26" t="s">
        <v>9811</v>
      </c>
      <c r="H2178" s="26" t="s">
        <v>9812</v>
      </c>
      <c r="I2178" s="26" t="s">
        <v>46684</v>
      </c>
      <c r="J2178" s="26" t="s">
        <v>46685</v>
      </c>
      <c r="K2178" s="27">
        <v>-0.41699282002227944</v>
      </c>
      <c r="L2178" s="28" t="s">
        <v>33</v>
      </c>
      <c r="M2178" s="26">
        <v>21</v>
      </c>
      <c r="N2178" s="26">
        <v>13</v>
      </c>
    </row>
    <row r="2179" spans="1:14" x14ac:dyDescent="0.25">
      <c r="A2179" s="25" t="s">
        <v>5716</v>
      </c>
      <c r="B2179" s="25" t="s">
        <v>5717</v>
      </c>
      <c r="C2179" s="26" t="s">
        <v>2557</v>
      </c>
      <c r="D2179" s="26" t="s">
        <v>5718</v>
      </c>
      <c r="E2179" s="25" t="s">
        <v>5719</v>
      </c>
      <c r="F2179" s="26" t="s">
        <v>2557</v>
      </c>
      <c r="G2179" s="26" t="s">
        <v>5720</v>
      </c>
      <c r="H2179" s="26" t="s">
        <v>5721</v>
      </c>
      <c r="I2179" s="26" t="s">
        <v>46686</v>
      </c>
      <c r="J2179" s="26" t="s">
        <v>46687</v>
      </c>
      <c r="K2179" s="27">
        <v>-0.42902572216870688</v>
      </c>
      <c r="L2179" s="28" t="s">
        <v>33</v>
      </c>
      <c r="M2179" s="26">
        <v>3</v>
      </c>
      <c r="N2179" s="26">
        <v>3</v>
      </c>
    </row>
    <row r="2180" spans="1:14" x14ac:dyDescent="0.25">
      <c r="A2180" s="25" t="s">
        <v>845</v>
      </c>
      <c r="B2180" s="25" t="s">
        <v>846</v>
      </c>
      <c r="C2180" s="26" t="s">
        <v>27</v>
      </c>
      <c r="D2180" s="26" t="s">
        <v>847</v>
      </c>
      <c r="E2180" s="25" t="s">
        <v>848</v>
      </c>
      <c r="F2180" s="26" t="s">
        <v>27</v>
      </c>
      <c r="G2180" s="26" t="s">
        <v>849</v>
      </c>
      <c r="H2180" s="26" t="s">
        <v>850</v>
      </c>
      <c r="I2180" s="26" t="s">
        <v>46688</v>
      </c>
      <c r="J2180" s="26" t="s">
        <v>46689</v>
      </c>
      <c r="K2180" s="27">
        <v>-0.38523904582603447</v>
      </c>
      <c r="L2180" s="28" t="s">
        <v>33</v>
      </c>
      <c r="M2180" s="26">
        <v>14</v>
      </c>
      <c r="N2180" s="26">
        <v>14</v>
      </c>
    </row>
    <row r="2181" spans="1:14" x14ac:dyDescent="0.25">
      <c r="A2181" s="25" t="s">
        <v>17870</v>
      </c>
      <c r="B2181" s="25" t="s">
        <v>17871</v>
      </c>
      <c r="C2181" s="26" t="s">
        <v>2557</v>
      </c>
      <c r="D2181" s="26" t="s">
        <v>17872</v>
      </c>
      <c r="E2181" s="25" t="s">
        <v>17873</v>
      </c>
      <c r="F2181" s="26" t="s">
        <v>2576</v>
      </c>
      <c r="G2181" s="26" t="s">
        <v>17874</v>
      </c>
      <c r="H2181" s="26" t="s">
        <v>17875</v>
      </c>
      <c r="I2181" s="26" t="s">
        <v>46690</v>
      </c>
      <c r="J2181" s="26" t="s">
        <v>46691</v>
      </c>
      <c r="K2181" s="27">
        <v>-1.2516284865488843</v>
      </c>
      <c r="L2181" s="28" t="s">
        <v>33</v>
      </c>
      <c r="M2181" s="26">
        <v>5</v>
      </c>
      <c r="N2181" s="26">
        <v>2</v>
      </c>
    </row>
    <row r="2182" spans="1:14" x14ac:dyDescent="0.25">
      <c r="A2182" s="25" t="s">
        <v>4300</v>
      </c>
      <c r="B2182" s="25" t="s">
        <v>4301</v>
      </c>
      <c r="C2182" s="26" t="s">
        <v>25140</v>
      </c>
      <c r="D2182" s="26" t="s">
        <v>4302</v>
      </c>
      <c r="E2182" s="25" t="s">
        <v>4303</v>
      </c>
      <c r="F2182" s="26" t="s">
        <v>2476</v>
      </c>
      <c r="G2182" s="26" t="s">
        <v>4304</v>
      </c>
      <c r="H2182" s="26" t="s">
        <v>4305</v>
      </c>
      <c r="I2182" s="26" t="s">
        <v>46692</v>
      </c>
      <c r="J2182" s="26" t="s">
        <v>46693</v>
      </c>
      <c r="K2182" s="27">
        <v>-0.36179863923549105</v>
      </c>
      <c r="L2182" s="28" t="s">
        <v>33</v>
      </c>
      <c r="M2182" s="26">
        <v>10</v>
      </c>
      <c r="N2182" s="26">
        <v>5</v>
      </c>
    </row>
    <row r="2183" spans="1:14" x14ac:dyDescent="0.25">
      <c r="A2183" s="25" t="s">
        <v>10996</v>
      </c>
      <c r="B2183" s="25" t="s">
        <v>10997</v>
      </c>
      <c r="C2183" s="26" t="s">
        <v>2538</v>
      </c>
      <c r="D2183" s="26" t="s">
        <v>10998</v>
      </c>
      <c r="E2183" s="25" t="s">
        <v>10999</v>
      </c>
      <c r="F2183" s="26" t="s">
        <v>2538</v>
      </c>
      <c r="G2183" s="26" t="s">
        <v>11000</v>
      </c>
      <c r="H2183" s="26" t="s">
        <v>11001</v>
      </c>
      <c r="I2183" s="26" t="s">
        <v>46694</v>
      </c>
      <c r="J2183" s="26" t="s">
        <v>46695</v>
      </c>
      <c r="K2183" s="27">
        <v>-1.3027627431354627</v>
      </c>
      <c r="L2183" s="28" t="s">
        <v>33</v>
      </c>
      <c r="M2183" s="26">
        <v>33</v>
      </c>
      <c r="N2183" s="26">
        <v>1</v>
      </c>
    </row>
    <row r="2184" spans="1:14" x14ac:dyDescent="0.25">
      <c r="A2184" s="25" t="s">
        <v>14404</v>
      </c>
      <c r="B2184" s="25" t="s">
        <v>14405</v>
      </c>
      <c r="C2184" s="26" t="s">
        <v>2504</v>
      </c>
      <c r="D2184" s="26" t="s">
        <v>10655</v>
      </c>
      <c r="E2184" s="25" t="s">
        <v>10656</v>
      </c>
      <c r="F2184" s="26" t="s">
        <v>2538</v>
      </c>
      <c r="G2184" s="26" t="s">
        <v>14399</v>
      </c>
      <c r="H2184" s="26" t="s">
        <v>14400</v>
      </c>
      <c r="I2184" s="26" t="s">
        <v>46696</v>
      </c>
      <c r="J2184" s="26" t="s">
        <v>46697</v>
      </c>
      <c r="K2184" s="27">
        <v>-0.16804392076266553</v>
      </c>
      <c r="L2184" s="28" t="s">
        <v>33</v>
      </c>
      <c r="M2184" s="26">
        <v>16</v>
      </c>
      <c r="N2184" s="26">
        <v>10</v>
      </c>
    </row>
    <row r="2185" spans="1:14" x14ac:dyDescent="0.25">
      <c r="A2185" s="25" t="s">
        <v>1520</v>
      </c>
      <c r="B2185" s="25" t="s">
        <v>1521</v>
      </c>
      <c r="C2185" s="26" t="s">
        <v>27</v>
      </c>
      <c r="D2185" s="26" t="s">
        <v>1522</v>
      </c>
      <c r="E2185" s="25" t="s">
        <v>1523</v>
      </c>
      <c r="F2185" s="26" t="s">
        <v>27</v>
      </c>
      <c r="G2185" s="26" t="s">
        <v>1524</v>
      </c>
      <c r="H2185" s="26" t="s">
        <v>1525</v>
      </c>
      <c r="I2185" s="26" t="s">
        <v>46698</v>
      </c>
      <c r="J2185" s="26" t="s">
        <v>46699</v>
      </c>
      <c r="K2185" s="27">
        <v>-0.32986311323279771</v>
      </c>
      <c r="L2185" s="28" t="s">
        <v>33</v>
      </c>
      <c r="M2185" s="26">
        <v>9</v>
      </c>
      <c r="N2185" s="26">
        <v>2</v>
      </c>
    </row>
    <row r="2186" spans="1:14" x14ac:dyDescent="0.25">
      <c r="A2186" s="25" t="s">
        <v>3196</v>
      </c>
      <c r="B2186" s="25" t="s">
        <v>3197</v>
      </c>
      <c r="C2186" s="26" t="s">
        <v>27</v>
      </c>
      <c r="D2186" s="26" t="s">
        <v>3198</v>
      </c>
      <c r="E2186" s="25" t="s">
        <v>3199</v>
      </c>
      <c r="F2186" s="26" t="s">
        <v>2557</v>
      </c>
      <c r="G2186" s="26" t="s">
        <v>3200</v>
      </c>
      <c r="H2186" s="26" t="s">
        <v>3201</v>
      </c>
      <c r="I2186" s="26" t="s">
        <v>46700</v>
      </c>
      <c r="J2186" s="26" t="s">
        <v>46701</v>
      </c>
      <c r="K2186" s="27">
        <v>-1.2325988603994515</v>
      </c>
      <c r="L2186" s="28" t="s">
        <v>33</v>
      </c>
      <c r="M2186" s="26">
        <v>3</v>
      </c>
      <c r="N2186" s="26">
        <v>3</v>
      </c>
    </row>
    <row r="2187" spans="1:14" x14ac:dyDescent="0.25">
      <c r="A2187" s="25" t="s">
        <v>18020</v>
      </c>
      <c r="B2187" s="25" t="s">
        <v>18021</v>
      </c>
      <c r="C2187" s="26" t="s">
        <v>2538</v>
      </c>
      <c r="D2187" s="26" t="s">
        <v>15419</v>
      </c>
      <c r="E2187" s="25" t="s">
        <v>6721</v>
      </c>
      <c r="F2187" s="26" t="s">
        <v>2576</v>
      </c>
      <c r="G2187" s="26" t="s">
        <v>18022</v>
      </c>
      <c r="H2187" s="26" t="s">
        <v>18023</v>
      </c>
      <c r="I2187" s="26" t="s">
        <v>46702</v>
      </c>
      <c r="J2187" s="26" t="s">
        <v>46703</v>
      </c>
      <c r="K2187" s="27">
        <v>0.70841076944465842</v>
      </c>
      <c r="L2187" s="28" t="s">
        <v>33</v>
      </c>
      <c r="M2187" s="26">
        <v>4</v>
      </c>
      <c r="N2187" s="26">
        <v>4</v>
      </c>
    </row>
    <row r="2188" spans="1:14" x14ac:dyDescent="0.25">
      <c r="A2188" s="25" t="s">
        <v>20005</v>
      </c>
      <c r="B2188" s="25" t="s">
        <v>20006</v>
      </c>
      <c r="C2188" s="26" t="s">
        <v>2557</v>
      </c>
      <c r="D2188" s="26" t="s">
        <v>20007</v>
      </c>
      <c r="E2188" s="25" t="s">
        <v>20008</v>
      </c>
      <c r="F2188" s="26" t="s">
        <v>2538</v>
      </c>
      <c r="G2188" s="26" t="s">
        <v>20009</v>
      </c>
      <c r="H2188" s="26" t="s">
        <v>20010</v>
      </c>
      <c r="I2188" s="26" t="s">
        <v>46704</v>
      </c>
      <c r="J2188" s="26" t="s">
        <v>46705</v>
      </c>
      <c r="K2188" s="27">
        <v>-0.89267340032551201</v>
      </c>
      <c r="L2188" s="28" t="s">
        <v>33</v>
      </c>
      <c r="M2188" s="26">
        <v>8</v>
      </c>
      <c r="N2188" s="26">
        <v>8</v>
      </c>
    </row>
    <row r="2189" spans="1:14" x14ac:dyDescent="0.25">
      <c r="A2189" s="25" t="s">
        <v>3776</v>
      </c>
      <c r="B2189" s="25" t="s">
        <v>3777</v>
      </c>
      <c r="C2189" s="26" t="s">
        <v>25793</v>
      </c>
      <c r="D2189" s="26" t="s">
        <v>3778</v>
      </c>
      <c r="E2189" s="25" t="s">
        <v>3779</v>
      </c>
      <c r="F2189" s="26" t="s">
        <v>2576</v>
      </c>
      <c r="G2189" s="26" t="s">
        <v>3780</v>
      </c>
      <c r="H2189" s="26" t="s">
        <v>3781</v>
      </c>
      <c r="I2189" s="26" t="s">
        <v>46706</v>
      </c>
      <c r="J2189" s="26" t="s">
        <v>46707</v>
      </c>
      <c r="K2189" s="27">
        <v>-1.1111804099302267</v>
      </c>
      <c r="L2189" s="28" t="s">
        <v>33</v>
      </c>
      <c r="M2189" s="26">
        <v>5</v>
      </c>
      <c r="N2189" s="26">
        <v>4</v>
      </c>
    </row>
    <row r="2190" spans="1:14" x14ac:dyDescent="0.25">
      <c r="A2190" s="25" t="s">
        <v>15435</v>
      </c>
      <c r="B2190" s="25" t="s">
        <v>15436</v>
      </c>
      <c r="C2190" s="26" t="s">
        <v>2476</v>
      </c>
      <c r="D2190" s="26" t="s">
        <v>15437</v>
      </c>
      <c r="E2190" s="25" t="s">
        <v>15438</v>
      </c>
      <c r="F2190" s="26" t="s">
        <v>2557</v>
      </c>
      <c r="G2190" s="26" t="s">
        <v>7352</v>
      </c>
      <c r="H2190" s="26" t="s">
        <v>7353</v>
      </c>
      <c r="I2190" s="26" t="s">
        <v>46708</v>
      </c>
      <c r="J2190" s="26" t="s">
        <v>46709</v>
      </c>
      <c r="K2190" s="27">
        <v>-1.6171695080326147</v>
      </c>
      <c r="L2190" s="28" t="s">
        <v>33</v>
      </c>
      <c r="M2190" s="26">
        <v>8</v>
      </c>
      <c r="N2190" s="26">
        <v>6</v>
      </c>
    </row>
    <row r="2191" spans="1:14" x14ac:dyDescent="0.25">
      <c r="A2191" s="25" t="s">
        <v>23429</v>
      </c>
      <c r="B2191" s="25" t="s">
        <v>23430</v>
      </c>
      <c r="C2191" s="26" t="s">
        <v>2538</v>
      </c>
      <c r="D2191" s="26" t="s">
        <v>11926</v>
      </c>
      <c r="E2191" s="25" t="s">
        <v>11927</v>
      </c>
      <c r="F2191" s="26" t="s">
        <v>2538</v>
      </c>
      <c r="G2191" s="26" t="s">
        <v>11928</v>
      </c>
      <c r="H2191" s="26" t="s">
        <v>11929</v>
      </c>
      <c r="I2191" s="26" t="s">
        <v>46710</v>
      </c>
      <c r="J2191" s="26" t="s">
        <v>46711</v>
      </c>
      <c r="K2191" s="27">
        <v>0.42271387193685811</v>
      </c>
      <c r="L2191" s="28" t="s">
        <v>33</v>
      </c>
      <c r="M2191" s="26">
        <v>36</v>
      </c>
      <c r="N2191" s="26">
        <v>36</v>
      </c>
    </row>
    <row r="2192" spans="1:14" x14ac:dyDescent="0.25">
      <c r="A2192" s="25" t="s">
        <v>18250</v>
      </c>
      <c r="B2192" s="25" t="s">
        <v>18251</v>
      </c>
      <c r="C2192" s="26" t="s">
        <v>2576</v>
      </c>
      <c r="D2192" s="26" t="s">
        <v>18252</v>
      </c>
      <c r="E2192" s="25" t="s">
        <v>18253</v>
      </c>
      <c r="F2192" s="26" t="s">
        <v>2576</v>
      </c>
      <c r="G2192" s="26" t="s">
        <v>18254</v>
      </c>
      <c r="H2192" s="26" t="s">
        <v>18255</v>
      </c>
      <c r="I2192" s="26" t="s">
        <v>46712</v>
      </c>
      <c r="J2192" s="26" t="s">
        <v>46713</v>
      </c>
      <c r="K2192" s="27">
        <v>1.0657307431820745E-2</v>
      </c>
      <c r="L2192" s="28" t="s">
        <v>33</v>
      </c>
      <c r="M2192" s="26">
        <v>37</v>
      </c>
      <c r="N2192" s="26">
        <v>26</v>
      </c>
    </row>
    <row r="2193" spans="1:14" x14ac:dyDescent="0.25">
      <c r="A2193" s="25" t="s">
        <v>19824</v>
      </c>
      <c r="B2193" s="25" t="s">
        <v>19825</v>
      </c>
      <c r="C2193" s="26" t="s">
        <v>2538</v>
      </c>
      <c r="D2193" s="26" t="s">
        <v>19826</v>
      </c>
      <c r="E2193" s="25" t="s">
        <v>19827</v>
      </c>
      <c r="F2193" s="26" t="s">
        <v>2538</v>
      </c>
      <c r="G2193" s="26" t="s">
        <v>19828</v>
      </c>
      <c r="H2193" s="26" t="s">
        <v>19829</v>
      </c>
      <c r="I2193" s="26" t="s">
        <v>46714</v>
      </c>
      <c r="J2193" s="26" t="s">
        <v>46715</v>
      </c>
      <c r="K2193" s="27">
        <v>-0.34303459772684303</v>
      </c>
      <c r="L2193" s="28" t="s">
        <v>33</v>
      </c>
      <c r="M2193" s="26">
        <v>14</v>
      </c>
      <c r="N2193" s="26">
        <v>14</v>
      </c>
    </row>
    <row r="2194" spans="1:14" x14ac:dyDescent="0.25">
      <c r="A2194" s="25" t="s">
        <v>9790</v>
      </c>
      <c r="B2194" s="25" t="s">
        <v>9791</v>
      </c>
      <c r="C2194" s="26" t="s">
        <v>2538</v>
      </c>
      <c r="D2194" s="26" t="s">
        <v>9792</v>
      </c>
      <c r="E2194" s="25" t="s">
        <v>9793</v>
      </c>
      <c r="F2194" s="26" t="s">
        <v>2595</v>
      </c>
      <c r="G2194" s="26" t="s">
        <v>9794</v>
      </c>
      <c r="H2194" s="26" t="s">
        <v>9795</v>
      </c>
      <c r="I2194" s="26" t="s">
        <v>46716</v>
      </c>
      <c r="J2194" s="26" t="s">
        <v>46717</v>
      </c>
      <c r="K2194" s="27">
        <v>-0.79477298545395192</v>
      </c>
      <c r="L2194" s="28" t="s">
        <v>33</v>
      </c>
      <c r="M2194" s="26">
        <v>8</v>
      </c>
      <c r="N2194" s="26">
        <v>8</v>
      </c>
    </row>
    <row r="2195" spans="1:14" x14ac:dyDescent="0.25">
      <c r="A2195" s="25" t="s">
        <v>8916</v>
      </c>
      <c r="B2195" s="25" t="s">
        <v>8917</v>
      </c>
      <c r="C2195" s="26" t="s">
        <v>2538</v>
      </c>
      <c r="D2195" s="26" t="s">
        <v>8918</v>
      </c>
      <c r="E2195" s="25" t="s">
        <v>8919</v>
      </c>
      <c r="F2195" s="26" t="s">
        <v>2595</v>
      </c>
      <c r="G2195" s="26" t="s">
        <v>8920</v>
      </c>
      <c r="H2195" s="26" t="s">
        <v>8921</v>
      </c>
      <c r="I2195" s="26" t="s">
        <v>46718</v>
      </c>
      <c r="J2195" s="26" t="s">
        <v>46719</v>
      </c>
      <c r="K2195" s="27">
        <v>-0.2162139951469661</v>
      </c>
      <c r="L2195" s="28" t="s">
        <v>33</v>
      </c>
      <c r="M2195" s="26">
        <v>9</v>
      </c>
      <c r="N2195" s="26">
        <v>9</v>
      </c>
    </row>
    <row r="2196" spans="1:14" x14ac:dyDescent="0.25">
      <c r="A2196" s="25" t="s">
        <v>1848</v>
      </c>
      <c r="B2196" s="25" t="s">
        <v>1849</v>
      </c>
      <c r="C2196" s="26" t="s">
        <v>27</v>
      </c>
      <c r="D2196" s="26" t="s">
        <v>1850</v>
      </c>
      <c r="E2196" s="25" t="s">
        <v>1851</v>
      </c>
      <c r="F2196" s="26" t="s">
        <v>27</v>
      </c>
      <c r="G2196" s="26"/>
      <c r="H2196" s="26"/>
      <c r="I2196" s="26" t="s">
        <v>46720</v>
      </c>
      <c r="J2196" s="26" t="s">
        <v>46721</v>
      </c>
      <c r="K2196" s="27">
        <v>5.2356475183737226E-2</v>
      </c>
      <c r="L2196" s="28" t="s">
        <v>33</v>
      </c>
      <c r="M2196" s="26">
        <v>6</v>
      </c>
      <c r="N2196" s="26">
        <v>6</v>
      </c>
    </row>
    <row r="2197" spans="1:14" x14ac:dyDescent="0.25">
      <c r="A2197" s="25" t="s">
        <v>22576</v>
      </c>
      <c r="B2197" s="25" t="s">
        <v>22577</v>
      </c>
      <c r="C2197" s="26" t="s">
        <v>2538</v>
      </c>
      <c r="D2197" s="26" t="s">
        <v>22578</v>
      </c>
      <c r="E2197" s="25" t="s">
        <v>22579</v>
      </c>
      <c r="F2197" s="26" t="s">
        <v>2576</v>
      </c>
      <c r="G2197" s="26" t="s">
        <v>22580</v>
      </c>
      <c r="H2197" s="26" t="s">
        <v>22581</v>
      </c>
      <c r="I2197" s="26" t="s">
        <v>46722</v>
      </c>
      <c r="J2197" s="26" t="s">
        <v>46723</v>
      </c>
      <c r="K2197" s="27">
        <v>0.34886475472983636</v>
      </c>
      <c r="L2197" s="28" t="s">
        <v>33</v>
      </c>
      <c r="M2197" s="26">
        <v>10</v>
      </c>
      <c r="N2197" s="26">
        <v>10</v>
      </c>
    </row>
    <row r="2198" spans="1:14" x14ac:dyDescent="0.25">
      <c r="A2198" s="25" t="s">
        <v>14773</v>
      </c>
      <c r="B2198" s="25" t="s">
        <v>14774</v>
      </c>
      <c r="C2198" s="26" t="s">
        <v>2576</v>
      </c>
      <c r="D2198" s="26" t="s">
        <v>14775</v>
      </c>
      <c r="E2198" s="25" t="s">
        <v>14776</v>
      </c>
      <c r="F2198" s="26" t="s">
        <v>2576</v>
      </c>
      <c r="G2198" s="26" t="s">
        <v>14777</v>
      </c>
      <c r="H2198" s="26" t="s">
        <v>14778</v>
      </c>
      <c r="I2198" s="26" t="s">
        <v>42670</v>
      </c>
      <c r="J2198" s="26" t="s">
        <v>42670</v>
      </c>
      <c r="K2198" s="27">
        <v>-4.8671347336075579E-3</v>
      </c>
      <c r="L2198" s="28" t="s">
        <v>33</v>
      </c>
      <c r="M2198" s="26">
        <v>3</v>
      </c>
      <c r="N2198" s="26">
        <v>3</v>
      </c>
    </row>
    <row r="2199" spans="1:14" x14ac:dyDescent="0.25">
      <c r="A2199" s="25" t="s">
        <v>7542</v>
      </c>
      <c r="B2199" s="25" t="s">
        <v>7543</v>
      </c>
      <c r="C2199" s="26" t="s">
        <v>2557</v>
      </c>
      <c r="D2199" s="26" t="s">
        <v>7544</v>
      </c>
      <c r="E2199" s="25" t="s">
        <v>7545</v>
      </c>
      <c r="F2199" s="26" t="s">
        <v>2538</v>
      </c>
      <c r="G2199" s="26" t="s">
        <v>7546</v>
      </c>
      <c r="H2199" s="26" t="s">
        <v>7547</v>
      </c>
      <c r="I2199" s="26" t="s">
        <v>46724</v>
      </c>
      <c r="J2199" s="26" t="s">
        <v>42857</v>
      </c>
      <c r="K2199" s="27">
        <v>-1.4441349038688731</v>
      </c>
      <c r="L2199" s="28" t="s">
        <v>33</v>
      </c>
      <c r="M2199" s="26">
        <v>15</v>
      </c>
      <c r="N2199" s="26">
        <v>2</v>
      </c>
    </row>
    <row r="2200" spans="1:14" x14ac:dyDescent="0.25">
      <c r="A2200" s="25" t="s">
        <v>2638</v>
      </c>
      <c r="B2200" s="25" t="s">
        <v>2639</v>
      </c>
      <c r="C2200" s="26" t="s">
        <v>27</v>
      </c>
      <c r="D2200" s="26" t="s">
        <v>2640</v>
      </c>
      <c r="E2200" s="25" t="s">
        <v>2641</v>
      </c>
      <c r="F2200" s="26" t="s">
        <v>2538</v>
      </c>
      <c r="G2200" s="26" t="s">
        <v>2642</v>
      </c>
      <c r="H2200" s="26" t="s">
        <v>2643</v>
      </c>
      <c r="I2200" s="26" t="s">
        <v>46725</v>
      </c>
      <c r="J2200" s="26" t="s">
        <v>46726</v>
      </c>
      <c r="K2200" s="27">
        <v>-0.33873569188766595</v>
      </c>
      <c r="L2200" s="28" t="s">
        <v>33</v>
      </c>
      <c r="M2200" s="26">
        <v>7</v>
      </c>
      <c r="N2200" s="26">
        <v>5</v>
      </c>
    </row>
    <row r="2201" spans="1:14" x14ac:dyDescent="0.25">
      <c r="A2201" s="25" t="s">
        <v>3500</v>
      </c>
      <c r="B2201" s="25" t="s">
        <v>3501</v>
      </c>
      <c r="C2201" s="26" t="s">
        <v>1779</v>
      </c>
      <c r="D2201" s="26" t="s">
        <v>3502</v>
      </c>
      <c r="E2201" s="25" t="s">
        <v>3503</v>
      </c>
      <c r="F2201" s="26" t="s">
        <v>2476</v>
      </c>
      <c r="G2201" s="26" t="s">
        <v>3504</v>
      </c>
      <c r="H2201" s="26" t="s">
        <v>3505</v>
      </c>
      <c r="I2201" s="26" t="s">
        <v>46727</v>
      </c>
      <c r="J2201" s="26" t="s">
        <v>46728</v>
      </c>
      <c r="K2201" s="27">
        <v>-0.35189766454104182</v>
      </c>
      <c r="L2201" s="28" t="s">
        <v>33</v>
      </c>
      <c r="M2201" s="26">
        <v>2</v>
      </c>
      <c r="N2201" s="26">
        <v>2</v>
      </c>
    </row>
    <row r="2202" spans="1:14" x14ac:dyDescent="0.25">
      <c r="A2202" s="25" t="s">
        <v>18407</v>
      </c>
      <c r="B2202" s="25" t="s">
        <v>18408</v>
      </c>
      <c r="C2202" s="26" t="s">
        <v>2476</v>
      </c>
      <c r="D2202" s="26" t="s">
        <v>18409</v>
      </c>
      <c r="E2202" s="25" t="s">
        <v>10963</v>
      </c>
      <c r="F2202" s="26" t="s">
        <v>2595</v>
      </c>
      <c r="G2202" s="26" t="s">
        <v>18410</v>
      </c>
      <c r="H2202" s="26" t="s">
        <v>18411</v>
      </c>
      <c r="I2202" s="26" t="s">
        <v>46729</v>
      </c>
      <c r="J2202" s="26" t="s">
        <v>46730</v>
      </c>
      <c r="K2202" s="27">
        <v>-0.70977423280416718</v>
      </c>
      <c r="L2202" s="28" t="s">
        <v>33</v>
      </c>
      <c r="M2202" s="26">
        <v>3</v>
      </c>
      <c r="N2202" s="26">
        <v>3</v>
      </c>
    </row>
    <row r="2203" spans="1:14" x14ac:dyDescent="0.25">
      <c r="A2203" s="25" t="s">
        <v>1785</v>
      </c>
      <c r="B2203" s="25" t="s">
        <v>1786</v>
      </c>
      <c r="C2203" s="26" t="s">
        <v>24471</v>
      </c>
      <c r="D2203" s="26" t="s">
        <v>1787</v>
      </c>
      <c r="E2203" s="25" t="s">
        <v>192</v>
      </c>
      <c r="F2203" s="26" t="s">
        <v>27</v>
      </c>
      <c r="G2203" s="26" t="s">
        <v>1788</v>
      </c>
      <c r="H2203" s="26" t="s">
        <v>1789</v>
      </c>
      <c r="I2203" s="26" t="s">
        <v>46731</v>
      </c>
      <c r="J2203" s="26" t="s">
        <v>46732</v>
      </c>
      <c r="K2203" s="27">
        <v>1.2329944125366882E-2</v>
      </c>
      <c r="L2203" s="28" t="s">
        <v>33</v>
      </c>
      <c r="M2203" s="26">
        <v>11</v>
      </c>
      <c r="N2203" s="26">
        <v>10</v>
      </c>
    </row>
    <row r="2204" spans="1:14" x14ac:dyDescent="0.25">
      <c r="A2204" s="25" t="s">
        <v>7743</v>
      </c>
      <c r="B2204" s="25" t="s">
        <v>7744</v>
      </c>
      <c r="C2204" s="26" t="s">
        <v>2476</v>
      </c>
      <c r="D2204" s="26" t="s">
        <v>2631</v>
      </c>
      <c r="E2204" s="25" t="s">
        <v>2632</v>
      </c>
      <c r="F2204" s="26" t="s">
        <v>2476</v>
      </c>
      <c r="G2204" s="26" t="s">
        <v>2633</v>
      </c>
      <c r="H2204" s="26" t="s">
        <v>2634</v>
      </c>
      <c r="I2204" s="26" t="s">
        <v>46733</v>
      </c>
      <c r="J2204" s="26" t="s">
        <v>46734</v>
      </c>
      <c r="K2204" s="27">
        <v>-5.1716487348140112E-2</v>
      </c>
      <c r="L2204" s="28" t="s">
        <v>33</v>
      </c>
      <c r="M2204" s="26">
        <v>15</v>
      </c>
      <c r="N2204" s="26">
        <v>14</v>
      </c>
    </row>
    <row r="2205" spans="1:14" x14ac:dyDescent="0.25">
      <c r="A2205" s="25" t="s">
        <v>23761</v>
      </c>
      <c r="B2205" s="25" t="s">
        <v>23762</v>
      </c>
      <c r="C2205" s="26" t="s">
        <v>2538</v>
      </c>
      <c r="D2205" s="26" t="s">
        <v>23763</v>
      </c>
      <c r="E2205" s="25" t="s">
        <v>23764</v>
      </c>
      <c r="F2205" s="26" t="s">
        <v>2538</v>
      </c>
      <c r="G2205" s="26" t="s">
        <v>23765</v>
      </c>
      <c r="H2205" s="26" t="s">
        <v>23766</v>
      </c>
      <c r="I2205" s="26" t="s">
        <v>46735</v>
      </c>
      <c r="J2205" s="26" t="s">
        <v>46736</v>
      </c>
      <c r="K2205" s="27">
        <v>-0.11032109541020428</v>
      </c>
      <c r="L2205" s="28" t="s">
        <v>33</v>
      </c>
      <c r="M2205" s="26">
        <v>31</v>
      </c>
      <c r="N2205" s="26">
        <v>31</v>
      </c>
    </row>
    <row r="2206" spans="1:14" x14ac:dyDescent="0.25">
      <c r="A2206" s="25" t="s">
        <v>7393</v>
      </c>
      <c r="B2206" s="25" t="s">
        <v>7394</v>
      </c>
      <c r="C2206" s="26" t="s">
        <v>13792</v>
      </c>
      <c r="D2206" s="26" t="s">
        <v>7395</v>
      </c>
      <c r="E2206" s="25" t="s">
        <v>7396</v>
      </c>
      <c r="F2206" s="26" t="s">
        <v>2476</v>
      </c>
      <c r="G2206" s="26" t="s">
        <v>7397</v>
      </c>
      <c r="H2206" s="26" t="s">
        <v>7398</v>
      </c>
      <c r="I2206" s="26" t="s">
        <v>46737</v>
      </c>
      <c r="J2206" s="26" t="s">
        <v>46738</v>
      </c>
      <c r="K2206" s="27">
        <v>-0.1131199584452765</v>
      </c>
      <c r="L2206" s="28" t="s">
        <v>33</v>
      </c>
      <c r="M2206" s="26">
        <v>7</v>
      </c>
      <c r="N2206" s="26">
        <v>7</v>
      </c>
    </row>
    <row r="2207" spans="1:14" x14ac:dyDescent="0.25">
      <c r="A2207" s="25" t="s">
        <v>23416</v>
      </c>
      <c r="B2207" s="25" t="s">
        <v>23417</v>
      </c>
      <c r="C2207" s="26" t="s">
        <v>13792</v>
      </c>
      <c r="D2207" s="26" t="s">
        <v>3846</v>
      </c>
      <c r="E2207" s="25" t="s">
        <v>3847</v>
      </c>
      <c r="F2207" s="26" t="s">
        <v>2538</v>
      </c>
      <c r="G2207" s="26" t="s">
        <v>3848</v>
      </c>
      <c r="H2207" s="26" t="s">
        <v>3849</v>
      </c>
      <c r="I2207" s="26" t="s">
        <v>46739</v>
      </c>
      <c r="J2207" s="26" t="s">
        <v>46457</v>
      </c>
      <c r="K2207" s="27">
        <v>0.19279583285817434</v>
      </c>
      <c r="L2207" s="28" t="s">
        <v>33</v>
      </c>
      <c r="M2207" s="26">
        <v>3</v>
      </c>
      <c r="N2207" s="26">
        <v>3</v>
      </c>
    </row>
    <row r="2208" spans="1:14" x14ac:dyDescent="0.25">
      <c r="A2208" s="25" t="s">
        <v>19016</v>
      </c>
      <c r="B2208" s="25" t="s">
        <v>19017</v>
      </c>
      <c r="C2208" s="26" t="s">
        <v>2476</v>
      </c>
      <c r="D2208" s="26" t="s">
        <v>19018</v>
      </c>
      <c r="E2208" s="25" t="s">
        <v>19019</v>
      </c>
      <c r="F2208" s="26" t="s">
        <v>2476</v>
      </c>
      <c r="G2208" s="26" t="s">
        <v>18616</v>
      </c>
      <c r="H2208" s="26" t="s">
        <v>18617</v>
      </c>
      <c r="I2208" s="26" t="s">
        <v>46740</v>
      </c>
      <c r="J2208" s="26" t="s">
        <v>46741</v>
      </c>
      <c r="K2208" s="27">
        <v>1.1135980467251158E-2</v>
      </c>
      <c r="L2208" s="28" t="s">
        <v>33</v>
      </c>
      <c r="M2208" s="26">
        <v>2</v>
      </c>
      <c r="N2208" s="26">
        <v>2</v>
      </c>
    </row>
    <row r="2209" spans="1:14" x14ac:dyDescent="0.25">
      <c r="A2209" s="25" t="s">
        <v>1929</v>
      </c>
      <c r="B2209" s="25" t="s">
        <v>1930</v>
      </c>
      <c r="C2209" s="26" t="s">
        <v>27</v>
      </c>
      <c r="D2209" s="26" t="s">
        <v>1931</v>
      </c>
      <c r="E2209" s="25" t="s">
        <v>540</v>
      </c>
      <c r="F2209" s="26" t="s">
        <v>27</v>
      </c>
      <c r="G2209" s="26"/>
      <c r="H2209" s="26"/>
      <c r="I2209" s="26" t="s">
        <v>46742</v>
      </c>
      <c r="J2209" s="26" t="s">
        <v>46743</v>
      </c>
      <c r="K2209" s="27">
        <v>1.2061528314995691</v>
      </c>
      <c r="L2209" s="28" t="s">
        <v>33</v>
      </c>
      <c r="M2209" s="26">
        <v>2</v>
      </c>
      <c r="N2209" s="26">
        <v>2</v>
      </c>
    </row>
    <row r="2210" spans="1:14" x14ac:dyDescent="0.25">
      <c r="A2210" s="25" t="s">
        <v>23203</v>
      </c>
      <c r="B2210" s="25" t="s">
        <v>23204</v>
      </c>
      <c r="C2210" s="26" t="s">
        <v>2538</v>
      </c>
      <c r="D2210" s="26" t="s">
        <v>23205</v>
      </c>
      <c r="E2210" s="25" t="s">
        <v>23206</v>
      </c>
      <c r="F2210" s="26" t="s">
        <v>2576</v>
      </c>
      <c r="G2210" s="26" t="s">
        <v>23207</v>
      </c>
      <c r="H2210" s="26" t="s">
        <v>23208</v>
      </c>
      <c r="I2210" s="26" t="s">
        <v>46744</v>
      </c>
      <c r="J2210" s="26" t="s">
        <v>46745</v>
      </c>
      <c r="K2210" s="27">
        <v>0.37423971212208657</v>
      </c>
      <c r="L2210" s="28" t="s">
        <v>33</v>
      </c>
      <c r="M2210" s="26">
        <v>2</v>
      </c>
      <c r="N2210" s="26">
        <v>2</v>
      </c>
    </row>
    <row r="2211" spans="1:14" x14ac:dyDescent="0.25">
      <c r="A2211" s="25" t="s">
        <v>14427</v>
      </c>
      <c r="B2211" s="25" t="s">
        <v>14428</v>
      </c>
      <c r="C2211" s="26" t="s">
        <v>2538</v>
      </c>
      <c r="D2211" s="26" t="s">
        <v>12179</v>
      </c>
      <c r="E2211" s="25" t="s">
        <v>12180</v>
      </c>
      <c r="F2211" s="26" t="s">
        <v>2538</v>
      </c>
      <c r="G2211" s="26" t="s">
        <v>12181</v>
      </c>
      <c r="H2211" s="26" t="s">
        <v>12182</v>
      </c>
      <c r="I2211" s="26" t="s">
        <v>46746</v>
      </c>
      <c r="J2211" s="26" t="s">
        <v>46747</v>
      </c>
      <c r="K2211" s="27">
        <v>-0.5553588860144828</v>
      </c>
      <c r="L2211" s="28" t="s">
        <v>33</v>
      </c>
      <c r="M2211" s="26">
        <v>11</v>
      </c>
      <c r="N2211" s="26">
        <v>1</v>
      </c>
    </row>
    <row r="2212" spans="1:14" x14ac:dyDescent="0.25">
      <c r="A2212" s="25" t="s">
        <v>12379</v>
      </c>
      <c r="B2212" s="25" t="s">
        <v>12380</v>
      </c>
      <c r="C2212" s="26" t="s">
        <v>2557</v>
      </c>
      <c r="D2212" s="26" t="s">
        <v>12381</v>
      </c>
      <c r="E2212" s="25" t="s">
        <v>12382</v>
      </c>
      <c r="F2212" s="26" t="s">
        <v>2557</v>
      </c>
      <c r="G2212" s="26" t="s">
        <v>12383</v>
      </c>
      <c r="H2212" s="26" t="s">
        <v>12384</v>
      </c>
      <c r="I2212" s="26" t="s">
        <v>46748</v>
      </c>
      <c r="J2212" s="26" t="s">
        <v>46749</v>
      </c>
      <c r="K2212" s="27">
        <v>-1.0272336004941651</v>
      </c>
      <c r="L2212" s="28" t="s">
        <v>33</v>
      </c>
      <c r="M2212" s="26">
        <v>6</v>
      </c>
      <c r="N2212" s="26">
        <v>6</v>
      </c>
    </row>
    <row r="2213" spans="1:14" x14ac:dyDescent="0.25">
      <c r="A2213" s="25" t="s">
        <v>8348</v>
      </c>
      <c r="B2213" s="25" t="s">
        <v>8349</v>
      </c>
      <c r="C2213" s="26" t="s">
        <v>2557</v>
      </c>
      <c r="D2213" s="26" t="s">
        <v>8350</v>
      </c>
      <c r="E2213" s="25" t="s">
        <v>8351</v>
      </c>
      <c r="F2213" s="26" t="s">
        <v>2557</v>
      </c>
      <c r="G2213" s="26" t="s">
        <v>8352</v>
      </c>
      <c r="H2213" s="26" t="s">
        <v>8353</v>
      </c>
      <c r="I2213" s="26" t="s">
        <v>46750</v>
      </c>
      <c r="J2213" s="26" t="s">
        <v>46751</v>
      </c>
      <c r="K2213" s="27">
        <v>-1.1015363401153806</v>
      </c>
      <c r="L2213" s="28" t="s">
        <v>33</v>
      </c>
      <c r="M2213" s="26">
        <v>11</v>
      </c>
      <c r="N2213" s="26">
        <v>6</v>
      </c>
    </row>
    <row r="2214" spans="1:14" x14ac:dyDescent="0.25">
      <c r="A2214" s="25" t="s">
        <v>11856</v>
      </c>
      <c r="B2214" s="25" t="s">
        <v>11857</v>
      </c>
      <c r="C2214" s="26" t="s">
        <v>2538</v>
      </c>
      <c r="D2214" s="26" t="s">
        <v>11858</v>
      </c>
      <c r="E2214" s="25" t="s">
        <v>11859</v>
      </c>
      <c r="F2214" s="26" t="s">
        <v>2476</v>
      </c>
      <c r="G2214" s="26" t="s">
        <v>11860</v>
      </c>
      <c r="H2214" s="26" t="s">
        <v>11861</v>
      </c>
      <c r="I2214" s="26" t="s">
        <v>46752</v>
      </c>
      <c r="J2214" s="26" t="s">
        <v>46753</v>
      </c>
      <c r="K2214" s="27">
        <v>-0.19495446734661817</v>
      </c>
      <c r="L2214" s="28" t="s">
        <v>33</v>
      </c>
      <c r="M2214" s="26">
        <v>60</v>
      </c>
      <c r="N2214" s="26">
        <v>60</v>
      </c>
    </row>
    <row r="2215" spans="1:14" x14ac:dyDescent="0.25">
      <c r="A2215" s="25" t="s">
        <v>15021</v>
      </c>
      <c r="B2215" s="25" t="s">
        <v>15022</v>
      </c>
      <c r="C2215" s="26" t="s">
        <v>2538</v>
      </c>
      <c r="D2215" s="26" t="s">
        <v>15023</v>
      </c>
      <c r="E2215" s="25" t="s">
        <v>15024</v>
      </c>
      <c r="F2215" s="26" t="s">
        <v>2538</v>
      </c>
      <c r="G2215" s="26" t="s">
        <v>15025</v>
      </c>
      <c r="H2215" s="26" t="s">
        <v>15026</v>
      </c>
      <c r="I2215" s="26" t="s">
        <v>46754</v>
      </c>
      <c r="J2215" s="26" t="s">
        <v>46755</v>
      </c>
      <c r="K2215" s="27">
        <v>0.1464149288482349</v>
      </c>
      <c r="L2215" s="28" t="s">
        <v>33</v>
      </c>
      <c r="M2215" s="26">
        <v>29</v>
      </c>
      <c r="N2215" s="26">
        <v>13</v>
      </c>
    </row>
    <row r="2216" spans="1:14" x14ac:dyDescent="0.25">
      <c r="A2216" s="25" t="s">
        <v>15621</v>
      </c>
      <c r="B2216" s="25" t="s">
        <v>15617</v>
      </c>
      <c r="C2216" s="26" t="s">
        <v>2538</v>
      </c>
      <c r="D2216" s="26" t="s">
        <v>14620</v>
      </c>
      <c r="E2216" s="25" t="s">
        <v>1155</v>
      </c>
      <c r="F2216" s="26" t="s">
        <v>2504</v>
      </c>
      <c r="G2216" s="26" t="s">
        <v>14621</v>
      </c>
      <c r="H2216" s="26" t="s">
        <v>14622</v>
      </c>
      <c r="I2216" s="26" t="s">
        <v>46756</v>
      </c>
      <c r="J2216" s="26" t="s">
        <v>46757</v>
      </c>
      <c r="K2216" s="27">
        <v>-1.0390342033199114</v>
      </c>
      <c r="L2216" s="28" t="s">
        <v>33</v>
      </c>
      <c r="M2216" s="26">
        <v>18</v>
      </c>
      <c r="N2216" s="26">
        <v>5</v>
      </c>
    </row>
    <row r="2217" spans="1:14" x14ac:dyDescent="0.25">
      <c r="A2217" s="25" t="s">
        <v>16252</v>
      </c>
      <c r="B2217" s="25" t="s">
        <v>16253</v>
      </c>
      <c r="C2217" s="26" t="s">
        <v>2538</v>
      </c>
      <c r="D2217" s="26" t="s">
        <v>16254</v>
      </c>
      <c r="E2217" s="25" t="s">
        <v>16255</v>
      </c>
      <c r="F2217" s="26" t="s">
        <v>2538</v>
      </c>
      <c r="G2217" s="26" t="s">
        <v>16256</v>
      </c>
      <c r="H2217" s="26" t="s">
        <v>16257</v>
      </c>
      <c r="I2217" s="26" t="s">
        <v>46758</v>
      </c>
      <c r="J2217" s="26" t="s">
        <v>46759</v>
      </c>
      <c r="K2217" s="27">
        <v>-0.11731908269389528</v>
      </c>
      <c r="L2217" s="28" t="s">
        <v>33</v>
      </c>
      <c r="M2217" s="26">
        <v>6</v>
      </c>
      <c r="N2217" s="26">
        <v>5</v>
      </c>
    </row>
    <row r="2218" spans="1:14" x14ac:dyDescent="0.25">
      <c r="A2218" s="25" t="s">
        <v>1564</v>
      </c>
      <c r="B2218" s="25" t="s">
        <v>1565</v>
      </c>
      <c r="C2218" s="26" t="s">
        <v>27</v>
      </c>
      <c r="D2218" s="26" t="s">
        <v>1566</v>
      </c>
      <c r="E2218" s="25" t="s">
        <v>1567</v>
      </c>
      <c r="F2218" s="26" t="s">
        <v>27</v>
      </c>
      <c r="G2218" s="26" t="s">
        <v>1568</v>
      </c>
      <c r="H2218" s="26" t="s">
        <v>1569</v>
      </c>
      <c r="I2218" s="26" t="s">
        <v>46760</v>
      </c>
      <c r="J2218" s="26" t="s">
        <v>46761</v>
      </c>
      <c r="K2218" s="27">
        <v>-4.3597769702297007E-2</v>
      </c>
      <c r="L2218" s="28" t="s">
        <v>33</v>
      </c>
      <c r="M2218" s="26">
        <v>7</v>
      </c>
      <c r="N2218" s="26">
        <v>7</v>
      </c>
    </row>
    <row r="2219" spans="1:14" x14ac:dyDescent="0.25">
      <c r="A2219" s="25" t="s">
        <v>11732</v>
      </c>
      <c r="B2219" s="25" t="s">
        <v>11733</v>
      </c>
      <c r="C2219" s="26" t="s">
        <v>2538</v>
      </c>
      <c r="D2219" s="26" t="s">
        <v>11734</v>
      </c>
      <c r="E2219" s="25" t="s">
        <v>11735</v>
      </c>
      <c r="F2219" s="26" t="s">
        <v>2576</v>
      </c>
      <c r="G2219" s="26" t="s">
        <v>11736</v>
      </c>
      <c r="H2219" s="26" t="s">
        <v>11737</v>
      </c>
      <c r="I2219" s="26" t="s">
        <v>46762</v>
      </c>
      <c r="J2219" s="26" t="s">
        <v>46763</v>
      </c>
      <c r="K2219" s="27">
        <v>-0.40452210963129354</v>
      </c>
      <c r="L2219" s="28" t="s">
        <v>33</v>
      </c>
      <c r="M2219" s="26">
        <v>3</v>
      </c>
      <c r="N2219" s="26">
        <v>3</v>
      </c>
    </row>
    <row r="2220" spans="1:14" x14ac:dyDescent="0.25">
      <c r="A2220" s="25" t="s">
        <v>5254</v>
      </c>
      <c r="B2220" s="25" t="s">
        <v>5255</v>
      </c>
      <c r="C2220" s="26" t="s">
        <v>2538</v>
      </c>
      <c r="D2220" s="26" t="s">
        <v>5256</v>
      </c>
      <c r="E2220" s="25" t="s">
        <v>5257</v>
      </c>
      <c r="F2220" s="26" t="s">
        <v>27</v>
      </c>
      <c r="G2220" s="26" t="s">
        <v>5258</v>
      </c>
      <c r="H2220" s="26" t="s">
        <v>5259</v>
      </c>
      <c r="I2220" s="26" t="s">
        <v>46764</v>
      </c>
      <c r="J2220" s="26" t="s">
        <v>46765</v>
      </c>
      <c r="K2220" s="27">
        <v>0.54349426525224487</v>
      </c>
      <c r="L2220" s="28" t="s">
        <v>33</v>
      </c>
      <c r="M2220" s="26">
        <v>6</v>
      </c>
      <c r="N2220" s="26">
        <v>6</v>
      </c>
    </row>
    <row r="2221" spans="1:14" x14ac:dyDescent="0.25">
      <c r="A2221" s="25" t="s">
        <v>7201</v>
      </c>
      <c r="B2221" s="25" t="s">
        <v>7202</v>
      </c>
      <c r="C2221" s="26" t="s">
        <v>13792</v>
      </c>
      <c r="D2221" s="26" t="s">
        <v>7203</v>
      </c>
      <c r="E2221" s="25" t="s">
        <v>7204</v>
      </c>
      <c r="F2221" s="26" t="s">
        <v>2476</v>
      </c>
      <c r="G2221" s="26" t="s">
        <v>7205</v>
      </c>
      <c r="H2221" s="26" t="s">
        <v>7206</v>
      </c>
      <c r="I2221" s="26" t="s">
        <v>46766</v>
      </c>
      <c r="J2221" s="26" t="s">
        <v>46767</v>
      </c>
      <c r="K2221" s="27">
        <v>-1.5527999317534535</v>
      </c>
      <c r="L2221" s="28" t="s">
        <v>33</v>
      </c>
      <c r="M2221" s="26">
        <v>12</v>
      </c>
      <c r="N2221" s="26">
        <v>3</v>
      </c>
    </row>
    <row r="2222" spans="1:14" x14ac:dyDescent="0.25">
      <c r="A2222" s="25" t="s">
        <v>2078</v>
      </c>
      <c r="B2222" s="25" t="s">
        <v>2079</v>
      </c>
      <c r="C2222" s="26" t="s">
        <v>27</v>
      </c>
      <c r="D2222" s="26" t="s">
        <v>2080</v>
      </c>
      <c r="E2222" s="25" t="s">
        <v>227</v>
      </c>
      <c r="F2222" s="26" t="s">
        <v>27</v>
      </c>
      <c r="G2222" s="26" t="s">
        <v>2081</v>
      </c>
      <c r="H2222" s="26" t="s">
        <v>2082</v>
      </c>
      <c r="I2222" s="26" t="s">
        <v>46768</v>
      </c>
      <c r="J2222" s="26" t="s">
        <v>46769</v>
      </c>
      <c r="K2222" s="27">
        <v>-0.11935861219549446</v>
      </c>
      <c r="L2222" s="28" t="s">
        <v>33</v>
      </c>
      <c r="M2222" s="26">
        <v>12</v>
      </c>
      <c r="N2222" s="26">
        <v>12</v>
      </c>
    </row>
    <row r="2223" spans="1:14" x14ac:dyDescent="0.25">
      <c r="A2223" s="25" t="s">
        <v>18527</v>
      </c>
      <c r="B2223" s="25" t="s">
        <v>18528</v>
      </c>
      <c r="C2223" s="26" t="s">
        <v>2538</v>
      </c>
      <c r="D2223" s="26" t="s">
        <v>18529</v>
      </c>
      <c r="E2223" s="25" t="s">
        <v>18530</v>
      </c>
      <c r="F2223" s="26" t="s">
        <v>2476</v>
      </c>
      <c r="G2223" s="26" t="s">
        <v>18531</v>
      </c>
      <c r="H2223" s="26" t="s">
        <v>18532</v>
      </c>
      <c r="I2223" s="26" t="s">
        <v>46770</v>
      </c>
      <c r="J2223" s="26" t="s">
        <v>46771</v>
      </c>
      <c r="K2223" s="27">
        <v>-0.57553024094499228</v>
      </c>
      <c r="L2223" s="28" t="s">
        <v>33</v>
      </c>
      <c r="M2223" s="26">
        <v>9</v>
      </c>
      <c r="N2223" s="26">
        <v>9</v>
      </c>
    </row>
    <row r="2224" spans="1:14" x14ac:dyDescent="0.25">
      <c r="A2224" s="25" t="s">
        <v>1890</v>
      </c>
      <c r="B2224" s="25" t="s">
        <v>1891</v>
      </c>
      <c r="C2224" s="26" t="s">
        <v>27</v>
      </c>
      <c r="D2224" s="26" t="s">
        <v>1892</v>
      </c>
      <c r="E2224" s="25" t="s">
        <v>1893</v>
      </c>
      <c r="F2224" s="26" t="s">
        <v>27</v>
      </c>
      <c r="G2224" s="26"/>
      <c r="H2224" s="26"/>
      <c r="I2224" s="26" t="s">
        <v>46772</v>
      </c>
      <c r="J2224" s="26" t="s">
        <v>46773</v>
      </c>
      <c r="K2224" s="27">
        <v>-0.60836476766034031</v>
      </c>
      <c r="L2224" s="28" t="s">
        <v>33</v>
      </c>
      <c r="M2224" s="26">
        <v>3</v>
      </c>
      <c r="N2224" s="26">
        <v>2</v>
      </c>
    </row>
    <row r="2225" spans="1:14" x14ac:dyDescent="0.25">
      <c r="A2225" s="25" t="s">
        <v>10419</v>
      </c>
      <c r="B2225" s="25" t="s">
        <v>10420</v>
      </c>
      <c r="C2225" s="26" t="s">
        <v>2538</v>
      </c>
      <c r="D2225" s="26" t="s">
        <v>10421</v>
      </c>
      <c r="E2225" s="25" t="s">
        <v>10422</v>
      </c>
      <c r="F2225" s="26" t="s">
        <v>2576</v>
      </c>
      <c r="G2225" s="26" t="s">
        <v>10423</v>
      </c>
      <c r="H2225" s="26" t="s">
        <v>10424</v>
      </c>
      <c r="I2225" s="26" t="s">
        <v>46774</v>
      </c>
      <c r="J2225" s="26" t="s">
        <v>46775</v>
      </c>
      <c r="K2225" s="27">
        <v>0.78970326691342341</v>
      </c>
      <c r="L2225" s="28" t="s">
        <v>33</v>
      </c>
      <c r="M2225" s="26">
        <v>9</v>
      </c>
      <c r="N2225" s="26">
        <v>5</v>
      </c>
    </row>
    <row r="2226" spans="1:14" x14ac:dyDescent="0.25">
      <c r="A2226" s="25" t="s">
        <v>20848</v>
      </c>
      <c r="B2226" s="25" t="s">
        <v>20849</v>
      </c>
      <c r="C2226" s="26" t="s">
        <v>2557</v>
      </c>
      <c r="D2226" s="26" t="s">
        <v>14731</v>
      </c>
      <c r="E2226" s="25" t="s">
        <v>14732</v>
      </c>
      <c r="F2226" s="26" t="s">
        <v>2476</v>
      </c>
      <c r="G2226" s="26" t="s">
        <v>14733</v>
      </c>
      <c r="H2226" s="26" t="s">
        <v>14734</v>
      </c>
      <c r="I2226" s="26" t="s">
        <v>46776</v>
      </c>
      <c r="J2226" s="26" t="s">
        <v>46777</v>
      </c>
      <c r="K2226" s="27">
        <v>0.14184218673509458</v>
      </c>
      <c r="L2226" s="28" t="s">
        <v>33</v>
      </c>
      <c r="M2226" s="26">
        <v>6</v>
      </c>
      <c r="N2226" s="26">
        <v>3</v>
      </c>
    </row>
    <row r="2227" spans="1:14" x14ac:dyDescent="0.25">
      <c r="A2227" s="25" t="s">
        <v>21809</v>
      </c>
      <c r="B2227" s="25" t="s">
        <v>21810</v>
      </c>
      <c r="C2227" s="26" t="s">
        <v>2476</v>
      </c>
      <c r="D2227" s="26" t="s">
        <v>21811</v>
      </c>
      <c r="E2227" s="25" t="s">
        <v>2838</v>
      </c>
      <c r="F2227" s="26" t="s">
        <v>2476</v>
      </c>
      <c r="G2227" s="26" t="s">
        <v>21812</v>
      </c>
      <c r="H2227" s="26" t="s">
        <v>8175</v>
      </c>
      <c r="I2227" s="26" t="s">
        <v>46778</v>
      </c>
      <c r="J2227" s="26" t="s">
        <v>46779</v>
      </c>
      <c r="K2227" s="27">
        <v>-0.18151552852064848</v>
      </c>
      <c r="L2227" s="28" t="s">
        <v>33</v>
      </c>
      <c r="M2227" s="26">
        <v>3</v>
      </c>
      <c r="N2227" s="26">
        <v>3</v>
      </c>
    </row>
    <row r="2228" spans="1:14" x14ac:dyDescent="0.25">
      <c r="A2228" s="25" t="s">
        <v>12928</v>
      </c>
      <c r="B2228" s="25" t="s">
        <v>12929</v>
      </c>
      <c r="C2228" s="26" t="s">
        <v>2557</v>
      </c>
      <c r="D2228" s="26" t="s">
        <v>12930</v>
      </c>
      <c r="E2228" s="25" t="s">
        <v>12931</v>
      </c>
      <c r="F2228" s="26" t="s">
        <v>2557</v>
      </c>
      <c r="G2228" s="26" t="s">
        <v>12932</v>
      </c>
      <c r="H2228" s="26" t="s">
        <v>12933</v>
      </c>
      <c r="I2228" s="26" t="s">
        <v>46780</v>
      </c>
      <c r="J2228" s="26" t="s">
        <v>46781</v>
      </c>
      <c r="K2228" s="27">
        <v>-0.2574703850330286</v>
      </c>
      <c r="L2228" s="28" t="s">
        <v>33</v>
      </c>
      <c r="M2228" s="26">
        <v>13</v>
      </c>
      <c r="N2228" s="26">
        <v>13</v>
      </c>
    </row>
    <row r="2229" spans="1:14" x14ac:dyDescent="0.25">
      <c r="A2229" s="25" t="s">
        <v>642</v>
      </c>
      <c r="B2229" s="25" t="s">
        <v>643</v>
      </c>
      <c r="C2229" s="26" t="s">
        <v>27</v>
      </c>
      <c r="D2229" s="26" t="s">
        <v>644</v>
      </c>
      <c r="E2229" s="25" t="s">
        <v>192</v>
      </c>
      <c r="F2229" s="26" t="s">
        <v>27</v>
      </c>
      <c r="G2229" s="26" t="s">
        <v>462</v>
      </c>
      <c r="H2229" s="26" t="s">
        <v>463</v>
      </c>
      <c r="I2229" s="26" t="s">
        <v>46782</v>
      </c>
      <c r="J2229" s="26" t="s">
        <v>46783</v>
      </c>
      <c r="K2229" s="27">
        <v>-0.50477682936119861</v>
      </c>
      <c r="L2229" s="28" t="s">
        <v>33</v>
      </c>
      <c r="M2229" s="26">
        <v>10</v>
      </c>
      <c r="N2229" s="26">
        <v>7</v>
      </c>
    </row>
    <row r="2230" spans="1:14" x14ac:dyDescent="0.25">
      <c r="A2230" s="25" t="s">
        <v>16311</v>
      </c>
      <c r="B2230" s="25" t="s">
        <v>16312</v>
      </c>
      <c r="C2230" s="26" t="s">
        <v>2538</v>
      </c>
      <c r="D2230" s="26" t="s">
        <v>13934</v>
      </c>
      <c r="E2230" s="25" t="s">
        <v>13935</v>
      </c>
      <c r="F2230" s="26" t="s">
        <v>2595</v>
      </c>
      <c r="G2230" s="26" t="s">
        <v>13936</v>
      </c>
      <c r="H2230" s="26" t="s">
        <v>13937</v>
      </c>
      <c r="I2230" s="26" t="s">
        <v>46784</v>
      </c>
      <c r="J2230" s="26" t="s">
        <v>46785</v>
      </c>
      <c r="K2230" s="27">
        <v>0.32908426070787083</v>
      </c>
      <c r="L2230" s="28" t="s">
        <v>33</v>
      </c>
      <c r="M2230" s="26">
        <v>12</v>
      </c>
      <c r="N2230" s="26">
        <v>7</v>
      </c>
    </row>
    <row r="2231" spans="1:14" x14ac:dyDescent="0.25">
      <c r="A2231" s="25" t="s">
        <v>15602</v>
      </c>
      <c r="B2231" s="25" t="s">
        <v>15603</v>
      </c>
      <c r="C2231" s="26" t="s">
        <v>2538</v>
      </c>
      <c r="D2231" s="26" t="s">
        <v>14620</v>
      </c>
      <c r="E2231" s="25" t="s">
        <v>1155</v>
      </c>
      <c r="F2231" s="26" t="s">
        <v>2504</v>
      </c>
      <c r="G2231" s="26" t="s">
        <v>14621</v>
      </c>
      <c r="H2231" s="26" t="s">
        <v>14622</v>
      </c>
      <c r="I2231" s="26" t="s">
        <v>46786</v>
      </c>
      <c r="J2231" s="26" t="s">
        <v>46787</v>
      </c>
      <c r="K2231" s="27">
        <v>0.70988400842648758</v>
      </c>
      <c r="L2231" s="28" t="s">
        <v>33</v>
      </c>
      <c r="M2231" s="26">
        <v>23</v>
      </c>
      <c r="N2231" s="26">
        <v>4</v>
      </c>
    </row>
    <row r="2232" spans="1:14" x14ac:dyDescent="0.25">
      <c r="A2232" s="25" t="s">
        <v>6892</v>
      </c>
      <c r="B2232" s="25" t="s">
        <v>6893</v>
      </c>
      <c r="C2232" s="26" t="s">
        <v>2538</v>
      </c>
      <c r="D2232" s="26" t="s">
        <v>6894</v>
      </c>
      <c r="E2232" s="25" t="s">
        <v>6895</v>
      </c>
      <c r="F2232" s="26" t="s">
        <v>2538</v>
      </c>
      <c r="G2232" s="26" t="s">
        <v>6896</v>
      </c>
      <c r="H2232" s="26" t="s">
        <v>6897</v>
      </c>
      <c r="I2232" s="26" t="s">
        <v>46788</v>
      </c>
      <c r="J2232" s="26" t="s">
        <v>46789</v>
      </c>
      <c r="K2232" s="27">
        <v>0.65566860128420501</v>
      </c>
      <c r="L2232" s="28" t="s">
        <v>33</v>
      </c>
      <c r="M2232" s="26">
        <v>6</v>
      </c>
      <c r="N2232" s="26">
        <v>5</v>
      </c>
    </row>
    <row r="2233" spans="1:14" x14ac:dyDescent="0.25">
      <c r="A2233" s="25" t="s">
        <v>22855</v>
      </c>
      <c r="B2233" s="25" t="s">
        <v>22856</v>
      </c>
      <c r="C2233" s="26" t="s">
        <v>2538</v>
      </c>
      <c r="D2233" s="26" t="s">
        <v>17099</v>
      </c>
      <c r="E2233" s="25" t="s">
        <v>17100</v>
      </c>
      <c r="F2233" s="26" t="s">
        <v>2576</v>
      </c>
      <c r="G2233" s="26" t="s">
        <v>17101</v>
      </c>
      <c r="H2233" s="26" t="s">
        <v>17102</v>
      </c>
      <c r="I2233" s="26" t="s">
        <v>46790</v>
      </c>
      <c r="J2233" s="26" t="s">
        <v>42513</v>
      </c>
      <c r="K2233" s="27">
        <v>-22.261857330600737</v>
      </c>
      <c r="L2233" s="28" t="s">
        <v>33</v>
      </c>
      <c r="M2233" s="26">
        <v>2</v>
      </c>
      <c r="N2233" s="26">
        <v>2</v>
      </c>
    </row>
    <row r="2234" spans="1:14" x14ac:dyDescent="0.25">
      <c r="A2234" s="25" t="s">
        <v>11250</v>
      </c>
      <c r="B2234" s="25" t="s">
        <v>11251</v>
      </c>
      <c r="C2234" s="26" t="s">
        <v>2576</v>
      </c>
      <c r="D2234" s="26" t="s">
        <v>11252</v>
      </c>
      <c r="E2234" s="25" t="s">
        <v>11253</v>
      </c>
      <c r="F2234" s="26" t="s">
        <v>2678</v>
      </c>
      <c r="G2234" s="26" t="s">
        <v>11254</v>
      </c>
      <c r="H2234" s="26" t="s">
        <v>11255</v>
      </c>
      <c r="I2234" s="26" t="s">
        <v>46791</v>
      </c>
      <c r="J2234" s="26" t="s">
        <v>46792</v>
      </c>
      <c r="K2234" s="27">
        <v>0.18921497240800422</v>
      </c>
      <c r="L2234" s="28" t="s">
        <v>33</v>
      </c>
      <c r="M2234" s="26">
        <v>22</v>
      </c>
      <c r="N2234" s="26">
        <v>22</v>
      </c>
    </row>
    <row r="2235" spans="1:14" x14ac:dyDescent="0.25">
      <c r="A2235" s="25" t="s">
        <v>14694</v>
      </c>
      <c r="B2235" s="25" t="s">
        <v>14695</v>
      </c>
      <c r="C2235" s="26" t="s">
        <v>2538</v>
      </c>
      <c r="D2235" s="26" t="s">
        <v>14696</v>
      </c>
      <c r="E2235" s="25" t="s">
        <v>2838</v>
      </c>
      <c r="F2235" s="26" t="s">
        <v>2538</v>
      </c>
      <c r="G2235" s="26" t="s">
        <v>14697</v>
      </c>
      <c r="H2235" s="26" t="s">
        <v>14698</v>
      </c>
      <c r="I2235" s="26" t="s">
        <v>46793</v>
      </c>
      <c r="J2235" s="26" t="s">
        <v>46794</v>
      </c>
      <c r="K2235" s="27">
        <v>7.1052147825647199E-2</v>
      </c>
      <c r="L2235" s="28" t="s">
        <v>33</v>
      </c>
      <c r="M2235" s="26">
        <v>3</v>
      </c>
      <c r="N2235" s="26">
        <v>3</v>
      </c>
    </row>
    <row r="2236" spans="1:14" x14ac:dyDescent="0.25">
      <c r="A2236" s="25" t="s">
        <v>22393</v>
      </c>
      <c r="B2236" s="25" t="s">
        <v>22394</v>
      </c>
      <c r="C2236" s="26" t="s">
        <v>2476</v>
      </c>
      <c r="D2236" s="26" t="s">
        <v>7203</v>
      </c>
      <c r="E2236" s="25" t="s">
        <v>7204</v>
      </c>
      <c r="F2236" s="26" t="s">
        <v>2476</v>
      </c>
      <c r="G2236" s="26" t="s">
        <v>7205</v>
      </c>
      <c r="H2236" s="26" t="s">
        <v>7206</v>
      </c>
      <c r="I2236" s="26" t="s">
        <v>46795</v>
      </c>
      <c r="J2236" s="26" t="s">
        <v>46796</v>
      </c>
      <c r="K2236" s="27">
        <v>0.21516831593589891</v>
      </c>
      <c r="L2236" s="28" t="s">
        <v>33</v>
      </c>
      <c r="M2236" s="26">
        <v>12</v>
      </c>
      <c r="N2236" s="26">
        <v>3</v>
      </c>
    </row>
    <row r="2237" spans="1:14" x14ac:dyDescent="0.25">
      <c r="A2237" s="25" t="s">
        <v>15243</v>
      </c>
      <c r="B2237" s="25" t="s">
        <v>15244</v>
      </c>
      <c r="C2237" s="26" t="s">
        <v>2538</v>
      </c>
      <c r="D2237" s="26" t="s">
        <v>15245</v>
      </c>
      <c r="E2237" s="25" t="s">
        <v>15246</v>
      </c>
      <c r="F2237" s="26" t="s">
        <v>2538</v>
      </c>
      <c r="G2237" s="26" t="s">
        <v>15247</v>
      </c>
      <c r="H2237" s="26" t="s">
        <v>15248</v>
      </c>
      <c r="I2237" s="26" t="s">
        <v>46797</v>
      </c>
      <c r="J2237" s="26" t="s">
        <v>46798</v>
      </c>
      <c r="K2237" s="27">
        <v>-0.12760982963313233</v>
      </c>
      <c r="L2237" s="28" t="s">
        <v>33</v>
      </c>
      <c r="M2237" s="26">
        <v>26</v>
      </c>
      <c r="N2237" s="26">
        <v>7</v>
      </c>
    </row>
    <row r="2238" spans="1:14" x14ac:dyDescent="0.25">
      <c r="A2238" s="25" t="s">
        <v>9188</v>
      </c>
      <c r="B2238" s="25" t="s">
        <v>9189</v>
      </c>
      <c r="C2238" s="26" t="s">
        <v>2576</v>
      </c>
      <c r="D2238" s="26" t="s">
        <v>9190</v>
      </c>
      <c r="E2238" s="25" t="s">
        <v>6721</v>
      </c>
      <c r="F2238" s="26" t="s">
        <v>2576</v>
      </c>
      <c r="G2238" s="26" t="s">
        <v>9191</v>
      </c>
      <c r="H2238" s="26" t="s">
        <v>9192</v>
      </c>
      <c r="I2238" s="26" t="s">
        <v>46799</v>
      </c>
      <c r="J2238" s="26" t="s">
        <v>46800</v>
      </c>
      <c r="K2238" s="27">
        <v>0.13163017679684366</v>
      </c>
      <c r="L2238" s="28" t="s">
        <v>33</v>
      </c>
      <c r="M2238" s="26">
        <v>6</v>
      </c>
      <c r="N2238" s="26">
        <v>4</v>
      </c>
    </row>
    <row r="2239" spans="1:14" x14ac:dyDescent="0.25">
      <c r="A2239" s="25" t="s">
        <v>14685</v>
      </c>
      <c r="B2239" s="25" t="s">
        <v>14686</v>
      </c>
      <c r="C2239" s="26" t="s">
        <v>2476</v>
      </c>
      <c r="D2239" s="26" t="s">
        <v>14687</v>
      </c>
      <c r="E2239" s="25" t="s">
        <v>14688</v>
      </c>
      <c r="F2239" s="26" t="s">
        <v>2538</v>
      </c>
      <c r="G2239" s="26" t="s">
        <v>14689</v>
      </c>
      <c r="H2239" s="26" t="s">
        <v>14690</v>
      </c>
      <c r="I2239" s="26" t="s">
        <v>46801</v>
      </c>
      <c r="J2239" s="26" t="s">
        <v>46802</v>
      </c>
      <c r="K2239" s="27">
        <v>-0.24679655773882642</v>
      </c>
      <c r="L2239" s="28" t="s">
        <v>33</v>
      </c>
      <c r="M2239" s="26">
        <v>3</v>
      </c>
      <c r="N2239" s="26">
        <v>3</v>
      </c>
    </row>
    <row r="2240" spans="1:14" x14ac:dyDescent="0.25">
      <c r="A2240" s="25" t="s">
        <v>1089</v>
      </c>
      <c r="B2240" s="25" t="s">
        <v>1090</v>
      </c>
      <c r="C2240" s="26" t="s">
        <v>24521</v>
      </c>
      <c r="D2240" s="26" t="s">
        <v>1091</v>
      </c>
      <c r="E2240" s="25" t="s">
        <v>80</v>
      </c>
      <c r="F2240" s="26" t="s">
        <v>27</v>
      </c>
      <c r="G2240" s="26" t="s">
        <v>1092</v>
      </c>
      <c r="H2240" s="26" t="s">
        <v>82</v>
      </c>
      <c r="I2240" s="26" t="s">
        <v>46803</v>
      </c>
      <c r="J2240" s="26" t="s">
        <v>46804</v>
      </c>
      <c r="K2240" s="27">
        <v>-0.34557614477805476</v>
      </c>
      <c r="L2240" s="28" t="s">
        <v>33</v>
      </c>
      <c r="M2240" s="26">
        <v>5</v>
      </c>
      <c r="N2240" s="26">
        <v>5</v>
      </c>
    </row>
    <row r="2241" spans="1:14" x14ac:dyDescent="0.25">
      <c r="A2241" s="25" t="s">
        <v>18832</v>
      </c>
      <c r="B2241" s="25" t="s">
        <v>18833</v>
      </c>
      <c r="C2241" s="26" t="s">
        <v>2538</v>
      </c>
      <c r="D2241" s="26" t="s">
        <v>18834</v>
      </c>
      <c r="E2241" s="25" t="s">
        <v>18835</v>
      </c>
      <c r="F2241" s="26" t="s">
        <v>2538</v>
      </c>
      <c r="G2241" s="26" t="s">
        <v>18836</v>
      </c>
      <c r="H2241" s="26" t="s">
        <v>18837</v>
      </c>
      <c r="I2241" s="26" t="s">
        <v>46805</v>
      </c>
      <c r="J2241" s="26" t="s">
        <v>46806</v>
      </c>
      <c r="K2241" s="27">
        <v>-1.058750762029967</v>
      </c>
      <c r="L2241" s="28" t="s">
        <v>33</v>
      </c>
      <c r="M2241" s="26">
        <v>21</v>
      </c>
      <c r="N2241" s="26">
        <v>13</v>
      </c>
    </row>
    <row r="2242" spans="1:14" x14ac:dyDescent="0.25">
      <c r="A2242" s="25" t="s">
        <v>5000</v>
      </c>
      <c r="B2242" s="25" t="s">
        <v>5001</v>
      </c>
      <c r="C2242" s="26" t="s">
        <v>46807</v>
      </c>
      <c r="D2242" s="26" t="s">
        <v>4993</v>
      </c>
      <c r="E2242" s="25" t="s">
        <v>4994</v>
      </c>
      <c r="F2242" s="26" t="s">
        <v>27</v>
      </c>
      <c r="G2242" s="26" t="s">
        <v>4995</v>
      </c>
      <c r="H2242" s="26" t="s">
        <v>4996</v>
      </c>
      <c r="I2242" s="26" t="s">
        <v>46808</v>
      </c>
      <c r="J2242" s="26" t="s">
        <v>46809</v>
      </c>
      <c r="K2242" s="27">
        <v>3.7816929774317727E-2</v>
      </c>
      <c r="L2242" s="28" t="s">
        <v>33</v>
      </c>
      <c r="M2242" s="26">
        <v>4</v>
      </c>
      <c r="N2242" s="26">
        <v>4</v>
      </c>
    </row>
    <row r="2243" spans="1:14" x14ac:dyDescent="0.25">
      <c r="A2243" s="25" t="s">
        <v>5561</v>
      </c>
      <c r="B2243" s="25" t="s">
        <v>5562</v>
      </c>
      <c r="C2243" s="26" t="s">
        <v>2538</v>
      </c>
      <c r="D2243" s="26" t="s">
        <v>5563</v>
      </c>
      <c r="E2243" s="25" t="s">
        <v>5564</v>
      </c>
      <c r="F2243" s="26" t="s">
        <v>27</v>
      </c>
      <c r="G2243" s="26" t="s">
        <v>5565</v>
      </c>
      <c r="H2243" s="26" t="s">
        <v>5566</v>
      </c>
      <c r="I2243" s="26" t="s">
        <v>46810</v>
      </c>
      <c r="J2243" s="26" t="s">
        <v>46811</v>
      </c>
      <c r="K2243" s="27">
        <v>-0.96701102335424283</v>
      </c>
      <c r="L2243" s="28" t="s">
        <v>33</v>
      </c>
      <c r="M2243" s="26">
        <v>9</v>
      </c>
      <c r="N2243" s="26">
        <v>9</v>
      </c>
    </row>
    <row r="2244" spans="1:14" x14ac:dyDescent="0.25">
      <c r="A2244" s="25" t="s">
        <v>6063</v>
      </c>
      <c r="B2244" s="25" t="s">
        <v>6064</v>
      </c>
      <c r="C2244" s="26" t="s">
        <v>2538</v>
      </c>
      <c r="D2244" s="26" t="s">
        <v>6065</v>
      </c>
      <c r="E2244" s="25" t="s">
        <v>6066</v>
      </c>
      <c r="F2244" s="26" t="s">
        <v>2538</v>
      </c>
      <c r="G2244" s="26" t="s">
        <v>6000</v>
      </c>
      <c r="H2244" s="26" t="s">
        <v>6001</v>
      </c>
      <c r="I2244" s="26" t="s">
        <v>46812</v>
      </c>
      <c r="J2244" s="26" t="s">
        <v>46813</v>
      </c>
      <c r="K2244" s="27">
        <v>0.58683682522341196</v>
      </c>
      <c r="L2244" s="28" t="s">
        <v>33</v>
      </c>
      <c r="M2244" s="26">
        <v>45</v>
      </c>
      <c r="N2244" s="26">
        <v>12</v>
      </c>
    </row>
    <row r="2245" spans="1:14" x14ac:dyDescent="0.25">
      <c r="A2245" s="25" t="s">
        <v>16109</v>
      </c>
      <c r="B2245" s="25" t="s">
        <v>16110</v>
      </c>
      <c r="C2245" s="26" t="s">
        <v>2538</v>
      </c>
      <c r="D2245" s="26" t="s">
        <v>16111</v>
      </c>
      <c r="E2245" s="25" t="s">
        <v>16112</v>
      </c>
      <c r="F2245" s="26" t="s">
        <v>2538</v>
      </c>
      <c r="G2245" s="26" t="s">
        <v>16113</v>
      </c>
      <c r="H2245" s="26" t="s">
        <v>16114</v>
      </c>
      <c r="I2245" s="26" t="s">
        <v>46814</v>
      </c>
      <c r="J2245" s="26" t="s">
        <v>46815</v>
      </c>
      <c r="K2245" s="27">
        <v>-0.79717317550710387</v>
      </c>
      <c r="L2245" s="28" t="s">
        <v>33</v>
      </c>
      <c r="M2245" s="26">
        <v>12</v>
      </c>
      <c r="N2245" s="26">
        <v>12</v>
      </c>
    </row>
    <row r="2246" spans="1:14" x14ac:dyDescent="0.25">
      <c r="A2246" s="25" t="s">
        <v>140</v>
      </c>
      <c r="B2246" s="25" t="s">
        <v>141</v>
      </c>
      <c r="C2246" s="26" t="s">
        <v>27</v>
      </c>
      <c r="D2246" s="26" t="s">
        <v>142</v>
      </c>
      <c r="E2246" s="25" t="s">
        <v>48</v>
      </c>
      <c r="F2246" s="26" t="s">
        <v>27</v>
      </c>
      <c r="G2246" s="26" t="s">
        <v>143</v>
      </c>
      <c r="H2246" s="26" t="s">
        <v>50</v>
      </c>
      <c r="I2246" s="26" t="s">
        <v>46816</v>
      </c>
      <c r="J2246" s="26" t="s">
        <v>46817</v>
      </c>
      <c r="K2246" s="27">
        <v>-3.4741718382017936E-2</v>
      </c>
      <c r="L2246" s="28" t="s">
        <v>33</v>
      </c>
      <c r="M2246" s="26">
        <v>9</v>
      </c>
      <c r="N2246" s="26">
        <v>9</v>
      </c>
    </row>
    <row r="2247" spans="1:14" x14ac:dyDescent="0.25">
      <c r="A2247" s="25" t="s">
        <v>22941</v>
      </c>
      <c r="B2247" s="25" t="s">
        <v>22942</v>
      </c>
      <c r="C2247" s="26" t="s">
        <v>2557</v>
      </c>
      <c r="D2247" s="26" t="s">
        <v>22943</v>
      </c>
      <c r="E2247" s="25" t="s">
        <v>22944</v>
      </c>
      <c r="F2247" s="26" t="s">
        <v>2557</v>
      </c>
      <c r="G2247" s="26" t="s">
        <v>22945</v>
      </c>
      <c r="H2247" s="26" t="s">
        <v>22946</v>
      </c>
      <c r="I2247" s="26" t="s">
        <v>46818</v>
      </c>
      <c r="J2247" s="26" t="s">
        <v>46819</v>
      </c>
      <c r="K2247" s="27">
        <v>-1.0677027974341551</v>
      </c>
      <c r="L2247" s="28" t="s">
        <v>33</v>
      </c>
      <c r="M2247" s="26">
        <v>4</v>
      </c>
      <c r="N2247" s="26">
        <v>4</v>
      </c>
    </row>
    <row r="2248" spans="1:14" x14ac:dyDescent="0.25">
      <c r="A2248" s="25" t="s">
        <v>13440</v>
      </c>
      <c r="B2248" s="25" t="s">
        <v>13441</v>
      </c>
      <c r="C2248" s="26" t="s">
        <v>2466</v>
      </c>
      <c r="D2248" s="26" t="s">
        <v>13442</v>
      </c>
      <c r="E2248" s="25" t="s">
        <v>13443</v>
      </c>
      <c r="F2248" s="26" t="s">
        <v>2494</v>
      </c>
      <c r="G2248" s="26" t="s">
        <v>13444</v>
      </c>
      <c r="H2248" s="26" t="s">
        <v>13445</v>
      </c>
      <c r="I2248" s="26" t="s">
        <v>46820</v>
      </c>
      <c r="J2248" s="26" t="s">
        <v>46821</v>
      </c>
      <c r="K2248" s="27">
        <v>-1.8157615666213136</v>
      </c>
      <c r="L2248" s="28" t="s">
        <v>33</v>
      </c>
      <c r="M2248" s="26">
        <v>3</v>
      </c>
      <c r="N2248" s="26">
        <v>3</v>
      </c>
    </row>
    <row r="2249" spans="1:14" x14ac:dyDescent="0.25">
      <c r="A2249" s="25" t="s">
        <v>13355</v>
      </c>
      <c r="B2249" s="25" t="s">
        <v>13356</v>
      </c>
      <c r="C2249" s="26" t="s">
        <v>2538</v>
      </c>
      <c r="D2249" s="26" t="s">
        <v>10153</v>
      </c>
      <c r="E2249" s="25" t="s">
        <v>10154</v>
      </c>
      <c r="F2249" s="26" t="s">
        <v>2538</v>
      </c>
      <c r="G2249" s="26" t="s">
        <v>13357</v>
      </c>
      <c r="H2249" s="26" t="s">
        <v>10156</v>
      </c>
      <c r="I2249" s="26" t="s">
        <v>46822</v>
      </c>
      <c r="J2249" s="26" t="s">
        <v>46823</v>
      </c>
      <c r="K2249" s="27">
        <v>-0.65037627917692564</v>
      </c>
      <c r="L2249" s="28" t="s">
        <v>33</v>
      </c>
      <c r="M2249" s="26">
        <v>3</v>
      </c>
      <c r="N2249" s="26">
        <v>2</v>
      </c>
    </row>
    <row r="2250" spans="1:14" x14ac:dyDescent="0.25">
      <c r="A2250" s="25" t="s">
        <v>13017</v>
      </c>
      <c r="B2250" s="25" t="s">
        <v>13018</v>
      </c>
      <c r="C2250" s="26" t="s">
        <v>2538</v>
      </c>
      <c r="D2250" s="26" t="s">
        <v>12302</v>
      </c>
      <c r="E2250" s="25" t="s">
        <v>12303</v>
      </c>
      <c r="F2250" s="26" t="s">
        <v>2538</v>
      </c>
      <c r="G2250" s="26" t="s">
        <v>13019</v>
      </c>
      <c r="H2250" s="26" t="s">
        <v>13020</v>
      </c>
      <c r="I2250" s="26" t="s">
        <v>46824</v>
      </c>
      <c r="J2250" s="26" t="s">
        <v>46825</v>
      </c>
      <c r="K2250" s="27">
        <v>-0.45230853735826088</v>
      </c>
      <c r="L2250" s="28" t="s">
        <v>33</v>
      </c>
      <c r="M2250" s="26">
        <v>48</v>
      </c>
      <c r="N2250" s="26">
        <v>5</v>
      </c>
    </row>
    <row r="2251" spans="1:14" x14ac:dyDescent="0.25">
      <c r="A2251" s="25" t="s">
        <v>21321</v>
      </c>
      <c r="B2251" s="25" t="s">
        <v>21322</v>
      </c>
      <c r="C2251" s="26" t="s">
        <v>2538</v>
      </c>
      <c r="D2251" s="26" t="s">
        <v>14384</v>
      </c>
      <c r="E2251" s="25" t="s">
        <v>14385</v>
      </c>
      <c r="F2251" s="26" t="s">
        <v>14386</v>
      </c>
      <c r="G2251" s="26" t="s">
        <v>14399</v>
      </c>
      <c r="H2251" s="26" t="s">
        <v>14400</v>
      </c>
      <c r="I2251" s="26" t="s">
        <v>46826</v>
      </c>
      <c r="J2251" s="26" t="s">
        <v>46827</v>
      </c>
      <c r="K2251" s="27">
        <v>-5.6612783610544649E-2</v>
      </c>
      <c r="L2251" s="28" t="s">
        <v>33</v>
      </c>
      <c r="M2251" s="26">
        <v>12</v>
      </c>
      <c r="N2251" s="26">
        <v>10</v>
      </c>
    </row>
    <row r="2252" spans="1:14" x14ac:dyDescent="0.25">
      <c r="A2252" s="25" t="s">
        <v>22898</v>
      </c>
      <c r="B2252" s="25" t="s">
        <v>22899</v>
      </c>
      <c r="C2252" s="26" t="s">
        <v>2538</v>
      </c>
      <c r="D2252" s="26" t="s">
        <v>22900</v>
      </c>
      <c r="E2252" s="25" t="s">
        <v>22901</v>
      </c>
      <c r="F2252" s="26" t="s">
        <v>2538</v>
      </c>
      <c r="G2252" s="26" t="s">
        <v>22902</v>
      </c>
      <c r="H2252" s="26" t="s">
        <v>22903</v>
      </c>
      <c r="I2252" s="26" t="s">
        <v>46828</v>
      </c>
      <c r="J2252" s="26" t="s">
        <v>46829</v>
      </c>
      <c r="K2252" s="27">
        <v>0.12148220649104816</v>
      </c>
      <c r="L2252" s="28" t="s">
        <v>33</v>
      </c>
      <c r="M2252" s="26">
        <v>17</v>
      </c>
      <c r="N2252" s="26">
        <v>17</v>
      </c>
    </row>
    <row r="2253" spans="1:14" x14ac:dyDescent="0.25">
      <c r="A2253" s="25" t="s">
        <v>3442</v>
      </c>
      <c r="B2253" s="25" t="s">
        <v>3443</v>
      </c>
      <c r="C2253" s="26" t="s">
        <v>24466</v>
      </c>
      <c r="D2253" s="26" t="s">
        <v>3444</v>
      </c>
      <c r="E2253" s="25" t="s">
        <v>3445</v>
      </c>
      <c r="F2253" s="26" t="s">
        <v>2494</v>
      </c>
      <c r="G2253" s="26" t="s">
        <v>3446</v>
      </c>
      <c r="H2253" s="26" t="s">
        <v>3447</v>
      </c>
      <c r="I2253" s="26" t="s">
        <v>46830</v>
      </c>
      <c r="J2253" s="26" t="s">
        <v>46831</v>
      </c>
      <c r="K2253" s="27">
        <v>-6.5233048673898272E-2</v>
      </c>
      <c r="L2253" s="28" t="s">
        <v>33</v>
      </c>
      <c r="M2253" s="26">
        <v>23</v>
      </c>
      <c r="N2253" s="26">
        <v>23</v>
      </c>
    </row>
    <row r="2254" spans="1:14" x14ac:dyDescent="0.25">
      <c r="A2254" s="25" t="s">
        <v>15480</v>
      </c>
      <c r="B2254" s="25" t="s">
        <v>15481</v>
      </c>
      <c r="C2254" s="26" t="s">
        <v>2557</v>
      </c>
      <c r="D2254" s="26" t="s">
        <v>15482</v>
      </c>
      <c r="E2254" s="25" t="s">
        <v>15483</v>
      </c>
      <c r="F2254" s="26" t="s">
        <v>2557</v>
      </c>
      <c r="G2254" s="26" t="s">
        <v>15484</v>
      </c>
      <c r="H2254" s="26" t="s">
        <v>15485</v>
      </c>
      <c r="I2254" s="26" t="s">
        <v>46832</v>
      </c>
      <c r="J2254" s="26" t="s">
        <v>46833</v>
      </c>
      <c r="K2254" s="27">
        <v>-1.0496709322067761</v>
      </c>
      <c r="L2254" s="28" t="s">
        <v>33</v>
      </c>
      <c r="M2254" s="26">
        <v>6</v>
      </c>
      <c r="N2254" s="26">
        <v>6</v>
      </c>
    </row>
    <row r="2255" spans="1:14" x14ac:dyDescent="0.25">
      <c r="A2255" s="25" t="s">
        <v>3247</v>
      </c>
      <c r="B2255" s="25" t="s">
        <v>3248</v>
      </c>
      <c r="C2255" s="26" t="s">
        <v>25140</v>
      </c>
      <c r="D2255" s="26" t="s">
        <v>2695</v>
      </c>
      <c r="E2255" s="25" t="s">
        <v>2696</v>
      </c>
      <c r="F2255" s="26" t="s">
        <v>2476</v>
      </c>
      <c r="G2255" s="26" t="s">
        <v>2697</v>
      </c>
      <c r="H2255" s="26" t="s">
        <v>2698</v>
      </c>
      <c r="I2255" s="26" t="s">
        <v>46834</v>
      </c>
      <c r="J2255" s="26" t="s">
        <v>46835</v>
      </c>
      <c r="K2255" s="27">
        <v>-0.4063589361091603</v>
      </c>
      <c r="L2255" s="28" t="s">
        <v>33</v>
      </c>
      <c r="M2255" s="26">
        <v>10</v>
      </c>
      <c r="N2255" s="26">
        <v>4</v>
      </c>
    </row>
    <row r="2256" spans="1:14" x14ac:dyDescent="0.25">
      <c r="A2256" s="25" t="s">
        <v>7182</v>
      </c>
      <c r="B2256" s="25" t="s">
        <v>7183</v>
      </c>
      <c r="C2256" s="26" t="s">
        <v>2538</v>
      </c>
      <c r="D2256" s="26" t="s">
        <v>7177</v>
      </c>
      <c r="E2256" s="25" t="s">
        <v>7178</v>
      </c>
      <c r="F2256" s="26" t="s">
        <v>2538</v>
      </c>
      <c r="G2256" s="26" t="s">
        <v>6984</v>
      </c>
      <c r="H2256" s="26" t="s">
        <v>6985</v>
      </c>
      <c r="I2256" s="26" t="s">
        <v>46836</v>
      </c>
      <c r="J2256" s="26" t="s">
        <v>46837</v>
      </c>
      <c r="K2256" s="27">
        <v>0.21147715661774974</v>
      </c>
      <c r="L2256" s="28" t="s">
        <v>33</v>
      </c>
      <c r="M2256" s="26">
        <v>10</v>
      </c>
      <c r="N2256" s="26">
        <v>9</v>
      </c>
    </row>
    <row r="2257" spans="1:14" x14ac:dyDescent="0.25">
      <c r="A2257" s="25" t="s">
        <v>276</v>
      </c>
      <c r="B2257" s="25" t="s">
        <v>277</v>
      </c>
      <c r="C2257" s="26" t="s">
        <v>27</v>
      </c>
      <c r="D2257" s="26" t="s">
        <v>278</v>
      </c>
      <c r="E2257" s="25" t="s">
        <v>279</v>
      </c>
      <c r="F2257" s="26" t="s">
        <v>27</v>
      </c>
      <c r="G2257" s="26" t="s">
        <v>253</v>
      </c>
      <c r="H2257" s="26" t="s">
        <v>254</v>
      </c>
      <c r="I2257" s="26" t="s">
        <v>46838</v>
      </c>
      <c r="J2257" s="26" t="s">
        <v>46839</v>
      </c>
      <c r="K2257" s="27">
        <v>-0.96955187446769608</v>
      </c>
      <c r="L2257" s="28" t="s">
        <v>33</v>
      </c>
      <c r="M2257" s="26">
        <v>5</v>
      </c>
      <c r="N2257" s="26">
        <v>4</v>
      </c>
    </row>
    <row r="2258" spans="1:14" x14ac:dyDescent="0.25">
      <c r="A2258" s="25" t="s">
        <v>17497</v>
      </c>
      <c r="B2258" s="25" t="s">
        <v>17498</v>
      </c>
      <c r="C2258" s="26" t="s">
        <v>14570</v>
      </c>
      <c r="D2258" s="26" t="s">
        <v>17499</v>
      </c>
      <c r="E2258" s="25" t="s">
        <v>17500</v>
      </c>
      <c r="F2258" s="26" t="s">
        <v>2538</v>
      </c>
      <c r="G2258" s="26" t="s">
        <v>17501</v>
      </c>
      <c r="H2258" s="26" t="s">
        <v>17502</v>
      </c>
      <c r="I2258" s="26" t="s">
        <v>46840</v>
      </c>
      <c r="J2258" s="26" t="s">
        <v>46841</v>
      </c>
      <c r="K2258" s="27">
        <v>-0.37310068065171992</v>
      </c>
      <c r="L2258" s="28" t="s">
        <v>33</v>
      </c>
      <c r="M2258" s="26">
        <v>14</v>
      </c>
      <c r="N2258" s="26">
        <v>11</v>
      </c>
    </row>
    <row r="2259" spans="1:14" x14ac:dyDescent="0.25">
      <c r="A2259" s="25" t="s">
        <v>3401</v>
      </c>
      <c r="B2259" s="25" t="s">
        <v>3402</v>
      </c>
      <c r="C2259" s="26" t="s">
        <v>46842</v>
      </c>
      <c r="D2259" s="26" t="s">
        <v>3403</v>
      </c>
      <c r="E2259" s="25" t="s">
        <v>3404</v>
      </c>
      <c r="F2259" s="26" t="s">
        <v>2466</v>
      </c>
      <c r="G2259" s="26" t="s">
        <v>3405</v>
      </c>
      <c r="H2259" s="26" t="s">
        <v>3406</v>
      </c>
      <c r="I2259" s="26" t="s">
        <v>46843</v>
      </c>
      <c r="J2259" s="26" t="s">
        <v>46844</v>
      </c>
      <c r="K2259" s="27">
        <v>-2.5484335093963442E-2</v>
      </c>
      <c r="L2259" s="28" t="s">
        <v>33</v>
      </c>
      <c r="M2259" s="26">
        <v>11</v>
      </c>
      <c r="N2259" s="26">
        <v>7</v>
      </c>
    </row>
    <row r="2260" spans="1:14" x14ac:dyDescent="0.25">
      <c r="A2260" s="25" t="s">
        <v>5106</v>
      </c>
      <c r="B2260" s="25" t="s">
        <v>5107</v>
      </c>
      <c r="C2260" s="26" t="s">
        <v>2476</v>
      </c>
      <c r="D2260" s="26" t="s">
        <v>5108</v>
      </c>
      <c r="E2260" s="25" t="s">
        <v>5109</v>
      </c>
      <c r="F2260" s="26" t="s">
        <v>27</v>
      </c>
      <c r="G2260" s="26" t="s">
        <v>5110</v>
      </c>
      <c r="H2260" s="26" t="s">
        <v>5111</v>
      </c>
      <c r="I2260" s="26" t="s">
        <v>46845</v>
      </c>
      <c r="J2260" s="26" t="s">
        <v>46846</v>
      </c>
      <c r="K2260" s="27">
        <v>0.52666201697810744</v>
      </c>
      <c r="L2260" s="28" t="s">
        <v>33</v>
      </c>
      <c r="M2260" s="26">
        <v>9</v>
      </c>
      <c r="N2260" s="26">
        <v>9</v>
      </c>
    </row>
    <row r="2261" spans="1:14" x14ac:dyDescent="0.25">
      <c r="A2261" s="25" t="s">
        <v>1201</v>
      </c>
      <c r="B2261" s="25" t="s">
        <v>1202</v>
      </c>
      <c r="C2261" s="26" t="s">
        <v>27</v>
      </c>
      <c r="D2261" s="26" t="s">
        <v>1203</v>
      </c>
      <c r="E2261" s="25" t="s">
        <v>1204</v>
      </c>
      <c r="F2261" s="26" t="s">
        <v>27</v>
      </c>
      <c r="G2261" s="26" t="s">
        <v>1196</v>
      </c>
      <c r="H2261" s="26" t="s">
        <v>1197</v>
      </c>
      <c r="I2261" s="26" t="s">
        <v>46847</v>
      </c>
      <c r="J2261" s="26" t="s">
        <v>46848</v>
      </c>
      <c r="K2261" s="27">
        <v>-0.28862731057533803</v>
      </c>
      <c r="L2261" s="28" t="s">
        <v>33</v>
      </c>
      <c r="M2261" s="26">
        <v>4</v>
      </c>
      <c r="N2261" s="26">
        <v>4</v>
      </c>
    </row>
    <row r="2262" spans="1:14" x14ac:dyDescent="0.25">
      <c r="A2262" s="25" t="s">
        <v>10481</v>
      </c>
      <c r="B2262" s="25" t="s">
        <v>10482</v>
      </c>
      <c r="C2262" s="26" t="s">
        <v>2466</v>
      </c>
      <c r="D2262" s="26" t="s">
        <v>10483</v>
      </c>
      <c r="E2262" s="25" t="s">
        <v>10484</v>
      </c>
      <c r="F2262" s="26" t="s">
        <v>2466</v>
      </c>
      <c r="G2262" s="26" t="s">
        <v>10485</v>
      </c>
      <c r="H2262" s="26" t="s">
        <v>10486</v>
      </c>
      <c r="I2262" s="26" t="s">
        <v>46849</v>
      </c>
      <c r="J2262" s="26" t="s">
        <v>46850</v>
      </c>
      <c r="K2262" s="27">
        <v>0.4373200352073906</v>
      </c>
      <c r="L2262" s="28" t="s">
        <v>33</v>
      </c>
      <c r="M2262" s="26">
        <v>2</v>
      </c>
      <c r="N2262" s="26">
        <v>2</v>
      </c>
    </row>
    <row r="2263" spans="1:14" x14ac:dyDescent="0.25">
      <c r="A2263" s="25" t="s">
        <v>20770</v>
      </c>
      <c r="B2263" s="25" t="s">
        <v>20771</v>
      </c>
      <c r="C2263" s="26" t="s">
        <v>2538</v>
      </c>
      <c r="D2263" s="26" t="s">
        <v>20772</v>
      </c>
      <c r="E2263" s="25" t="s">
        <v>20773</v>
      </c>
      <c r="F2263" s="26" t="s">
        <v>2538</v>
      </c>
      <c r="G2263" s="26" t="s">
        <v>20774</v>
      </c>
      <c r="H2263" s="26" t="s">
        <v>20775</v>
      </c>
      <c r="I2263" s="26" t="s">
        <v>46851</v>
      </c>
      <c r="J2263" s="26" t="s">
        <v>46852</v>
      </c>
      <c r="K2263" s="27">
        <v>-0.68518942720723086</v>
      </c>
      <c r="L2263" s="28" t="s">
        <v>33</v>
      </c>
      <c r="M2263" s="26">
        <v>17</v>
      </c>
      <c r="N2263" s="26">
        <v>17</v>
      </c>
    </row>
    <row r="2264" spans="1:14" x14ac:dyDescent="0.25">
      <c r="A2264" s="25" t="s">
        <v>19080</v>
      </c>
      <c r="B2264" s="25" t="s">
        <v>19081</v>
      </c>
      <c r="C2264" s="26" t="s">
        <v>28227</v>
      </c>
      <c r="D2264" s="26" t="s">
        <v>10027</v>
      </c>
      <c r="E2264" s="25" t="s">
        <v>10028</v>
      </c>
      <c r="F2264" s="26" t="s">
        <v>2576</v>
      </c>
      <c r="G2264" s="26"/>
      <c r="H2264" s="26"/>
      <c r="I2264" s="26" t="s">
        <v>46853</v>
      </c>
      <c r="J2264" s="26" t="s">
        <v>46854</v>
      </c>
      <c r="K2264" s="27">
        <v>0.10081137630933479</v>
      </c>
      <c r="L2264" s="28" t="s">
        <v>33</v>
      </c>
      <c r="M2264" s="26">
        <v>2</v>
      </c>
      <c r="N2264" s="26">
        <v>2</v>
      </c>
    </row>
    <row r="2265" spans="1:14" x14ac:dyDescent="0.25">
      <c r="A2265" s="25" t="s">
        <v>6840</v>
      </c>
      <c r="B2265" s="25" t="s">
        <v>6841</v>
      </c>
      <c r="C2265" s="26" t="s">
        <v>2476</v>
      </c>
      <c r="D2265" s="26" t="s">
        <v>6842</v>
      </c>
      <c r="E2265" s="25" t="s">
        <v>6843</v>
      </c>
      <c r="F2265" s="26" t="s">
        <v>2476</v>
      </c>
      <c r="G2265" s="26" t="s">
        <v>6844</v>
      </c>
      <c r="H2265" s="26" t="s">
        <v>6845</v>
      </c>
      <c r="I2265" s="26" t="s">
        <v>46855</v>
      </c>
      <c r="J2265" s="26" t="s">
        <v>46856</v>
      </c>
      <c r="K2265" s="27">
        <v>-1.0888339006030225</v>
      </c>
      <c r="L2265" s="28" t="s">
        <v>33</v>
      </c>
      <c r="M2265" s="26">
        <v>2</v>
      </c>
      <c r="N2265" s="26">
        <v>2</v>
      </c>
    </row>
    <row r="2266" spans="1:14" x14ac:dyDescent="0.25">
      <c r="A2266" s="25" t="s">
        <v>6312</v>
      </c>
      <c r="B2266" s="25" t="s">
        <v>6313</v>
      </c>
      <c r="C2266" s="26" t="s">
        <v>28445</v>
      </c>
      <c r="D2266" s="26" t="s">
        <v>6314</v>
      </c>
      <c r="E2266" s="25" t="s">
        <v>6315</v>
      </c>
      <c r="F2266" s="26" t="s">
        <v>2605</v>
      </c>
      <c r="G2266" s="26" t="s">
        <v>6316</v>
      </c>
      <c r="H2266" s="26" t="s">
        <v>6317</v>
      </c>
      <c r="I2266" s="26" t="s">
        <v>46857</v>
      </c>
      <c r="J2266" s="26" t="s">
        <v>46858</v>
      </c>
      <c r="K2266" s="27">
        <v>-1.8616680037541411E-2</v>
      </c>
      <c r="L2266" s="28" t="s">
        <v>33</v>
      </c>
      <c r="M2266" s="26">
        <v>3</v>
      </c>
      <c r="N2266" s="26">
        <v>3</v>
      </c>
    </row>
    <row r="2267" spans="1:14" x14ac:dyDescent="0.25">
      <c r="A2267" s="25" t="s">
        <v>1511</v>
      </c>
      <c r="B2267" s="25" t="s">
        <v>1512</v>
      </c>
      <c r="C2267" s="26" t="s">
        <v>46859</v>
      </c>
      <c r="D2267" s="26" t="s">
        <v>1513</v>
      </c>
      <c r="E2267" s="25" t="s">
        <v>1514</v>
      </c>
      <c r="F2267" s="26" t="s">
        <v>27</v>
      </c>
      <c r="G2267" s="26" t="s">
        <v>1515</v>
      </c>
      <c r="H2267" s="26" t="s">
        <v>1516</v>
      </c>
      <c r="I2267" s="26" t="s">
        <v>46860</v>
      </c>
      <c r="J2267" s="26" t="s">
        <v>46861</v>
      </c>
      <c r="K2267" s="27">
        <v>0.15284026058379743</v>
      </c>
      <c r="L2267" s="28" t="s">
        <v>33</v>
      </c>
      <c r="M2267" s="26">
        <v>2</v>
      </c>
      <c r="N2267" s="26">
        <v>2</v>
      </c>
    </row>
    <row r="2268" spans="1:14" x14ac:dyDescent="0.25">
      <c r="A2268" s="25" t="s">
        <v>7806</v>
      </c>
      <c r="B2268" s="25" t="s">
        <v>7807</v>
      </c>
      <c r="C2268" s="26" t="s">
        <v>2476</v>
      </c>
      <c r="D2268" s="26" t="s">
        <v>7808</v>
      </c>
      <c r="E2268" s="25" t="s">
        <v>7809</v>
      </c>
      <c r="F2268" s="26" t="s">
        <v>2595</v>
      </c>
      <c r="G2268" s="26" t="s">
        <v>7810</v>
      </c>
      <c r="H2268" s="26" t="s">
        <v>7811</v>
      </c>
      <c r="I2268" s="26" t="s">
        <v>46862</v>
      </c>
      <c r="J2268" s="26" t="s">
        <v>46863</v>
      </c>
      <c r="K2268" s="27">
        <v>0.35679740873021071</v>
      </c>
      <c r="L2268" s="28" t="s">
        <v>33</v>
      </c>
      <c r="M2268" s="26">
        <v>6</v>
      </c>
      <c r="N2268" s="26">
        <v>6</v>
      </c>
    </row>
    <row r="2269" spans="1:14" x14ac:dyDescent="0.25">
      <c r="A2269" s="25" t="s">
        <v>11838</v>
      </c>
      <c r="B2269" s="25" t="s">
        <v>11839</v>
      </c>
      <c r="C2269" s="26" t="s">
        <v>26518</v>
      </c>
      <c r="D2269" s="26" t="s">
        <v>11840</v>
      </c>
      <c r="E2269" s="25" t="s">
        <v>11841</v>
      </c>
      <c r="F2269" s="26" t="s">
        <v>2678</v>
      </c>
      <c r="G2269" s="26" t="s">
        <v>11842</v>
      </c>
      <c r="H2269" s="26" t="s">
        <v>11843</v>
      </c>
      <c r="I2269" s="26" t="s">
        <v>46864</v>
      </c>
      <c r="J2269" s="26" t="s">
        <v>46865</v>
      </c>
      <c r="K2269" s="27">
        <v>-0.20181660474494401</v>
      </c>
      <c r="L2269" s="28" t="s">
        <v>33</v>
      </c>
      <c r="M2269" s="26">
        <v>17</v>
      </c>
      <c r="N2269" s="26">
        <v>4</v>
      </c>
    </row>
    <row r="2270" spans="1:14" x14ac:dyDescent="0.25">
      <c r="A2270" s="25" t="s">
        <v>360</v>
      </c>
      <c r="B2270" s="25" t="s">
        <v>361</v>
      </c>
      <c r="C2270" s="26" t="s">
        <v>46866</v>
      </c>
      <c r="D2270" s="26" t="s">
        <v>362</v>
      </c>
      <c r="E2270" s="25" t="s">
        <v>363</v>
      </c>
      <c r="F2270" s="26" t="s">
        <v>27</v>
      </c>
      <c r="G2270" s="26" t="s">
        <v>364</v>
      </c>
      <c r="H2270" s="26" t="s">
        <v>365</v>
      </c>
      <c r="I2270" s="26" t="s">
        <v>46867</v>
      </c>
      <c r="J2270" s="26" t="s">
        <v>46868</v>
      </c>
      <c r="K2270" s="27">
        <v>-5.7578557697783118E-2</v>
      </c>
      <c r="L2270" s="28" t="s">
        <v>33</v>
      </c>
      <c r="M2270" s="26">
        <v>15</v>
      </c>
      <c r="N2270" s="26">
        <v>14</v>
      </c>
    </row>
    <row r="2271" spans="1:14" x14ac:dyDescent="0.25">
      <c r="A2271" s="25" t="s">
        <v>16077</v>
      </c>
      <c r="B2271" s="25" t="s">
        <v>16078</v>
      </c>
      <c r="C2271" s="26" t="s">
        <v>2538</v>
      </c>
      <c r="D2271" s="26" t="s">
        <v>16079</v>
      </c>
      <c r="E2271" s="25" t="s">
        <v>16080</v>
      </c>
      <c r="F2271" s="26" t="s">
        <v>2538</v>
      </c>
      <c r="G2271" s="26" t="s">
        <v>16081</v>
      </c>
      <c r="H2271" s="26" t="s">
        <v>16082</v>
      </c>
      <c r="I2271" s="26" t="s">
        <v>46869</v>
      </c>
      <c r="J2271" s="26" t="s">
        <v>46870</v>
      </c>
      <c r="K2271" s="27">
        <v>-0.97457075610192079</v>
      </c>
      <c r="L2271" s="28" t="s">
        <v>33</v>
      </c>
      <c r="M2271" s="26">
        <v>5</v>
      </c>
      <c r="N2271" s="26">
        <v>2</v>
      </c>
    </row>
    <row r="2272" spans="1:14" x14ac:dyDescent="0.25">
      <c r="A2272" s="25" t="s">
        <v>9289</v>
      </c>
      <c r="B2272" s="25" t="s">
        <v>9290</v>
      </c>
      <c r="C2272" s="26" t="s">
        <v>2538</v>
      </c>
      <c r="D2272" s="26" t="s">
        <v>9291</v>
      </c>
      <c r="E2272" s="25" t="s">
        <v>9292</v>
      </c>
      <c r="F2272" s="26" t="s">
        <v>2466</v>
      </c>
      <c r="G2272" s="26" t="s">
        <v>9293</v>
      </c>
      <c r="H2272" s="26" t="s">
        <v>9294</v>
      </c>
      <c r="I2272" s="26" t="s">
        <v>46871</v>
      </c>
      <c r="J2272" s="26" t="s">
        <v>46872</v>
      </c>
      <c r="K2272" s="27">
        <v>-4.3640992631993954E-2</v>
      </c>
      <c r="L2272" s="28" t="s">
        <v>33</v>
      </c>
      <c r="M2272" s="26">
        <v>9</v>
      </c>
      <c r="N2272" s="26">
        <v>7</v>
      </c>
    </row>
    <row r="2273" spans="1:14" x14ac:dyDescent="0.25">
      <c r="A2273" s="25" t="s">
        <v>17506</v>
      </c>
      <c r="B2273" s="25" t="s">
        <v>17507</v>
      </c>
      <c r="C2273" s="26" t="s">
        <v>31424</v>
      </c>
      <c r="D2273" s="26" t="s">
        <v>17508</v>
      </c>
      <c r="E2273" s="25" t="s">
        <v>17509</v>
      </c>
      <c r="F2273" s="26" t="s">
        <v>2538</v>
      </c>
      <c r="G2273" s="26" t="s">
        <v>17510</v>
      </c>
      <c r="H2273" s="26" t="s">
        <v>17511</v>
      </c>
      <c r="I2273" s="26" t="s">
        <v>46873</v>
      </c>
      <c r="J2273" s="26" t="s">
        <v>46874</v>
      </c>
      <c r="K2273" s="27">
        <v>-0.66177009472692205</v>
      </c>
      <c r="L2273" s="28" t="s">
        <v>33</v>
      </c>
      <c r="M2273" s="26">
        <v>4</v>
      </c>
      <c r="N2273" s="26">
        <v>4</v>
      </c>
    </row>
    <row r="2274" spans="1:14" x14ac:dyDescent="0.25">
      <c r="A2274" s="25" t="s">
        <v>13029</v>
      </c>
      <c r="B2274" s="25" t="s">
        <v>13030</v>
      </c>
      <c r="C2274" s="26" t="s">
        <v>2538</v>
      </c>
      <c r="D2274" s="26" t="s">
        <v>13031</v>
      </c>
      <c r="E2274" s="25" t="s">
        <v>13032</v>
      </c>
      <c r="F2274" s="26" t="s">
        <v>2538</v>
      </c>
      <c r="G2274" s="26" t="s">
        <v>13033</v>
      </c>
      <c r="H2274" s="26" t="s">
        <v>13034</v>
      </c>
      <c r="I2274" s="26" t="s">
        <v>46875</v>
      </c>
      <c r="J2274" s="26" t="s">
        <v>46876</v>
      </c>
      <c r="K2274" s="27">
        <v>-1.1510605395283564</v>
      </c>
      <c r="L2274" s="28" t="s">
        <v>33</v>
      </c>
      <c r="M2274" s="26">
        <v>2</v>
      </c>
      <c r="N2274" s="26">
        <v>2</v>
      </c>
    </row>
    <row r="2275" spans="1:14" x14ac:dyDescent="0.25">
      <c r="A2275" s="25" t="s">
        <v>12186</v>
      </c>
      <c r="B2275" s="25" t="s">
        <v>12187</v>
      </c>
      <c r="C2275" s="26" t="s">
        <v>2538</v>
      </c>
      <c r="D2275" s="26" t="s">
        <v>12188</v>
      </c>
      <c r="E2275" s="25" t="s">
        <v>12189</v>
      </c>
      <c r="F2275" s="26" t="s">
        <v>2576</v>
      </c>
      <c r="G2275" s="26" t="s">
        <v>12190</v>
      </c>
      <c r="H2275" s="26" t="s">
        <v>12191</v>
      </c>
      <c r="I2275" s="26" t="s">
        <v>46877</v>
      </c>
      <c r="J2275" s="26" t="s">
        <v>46878</v>
      </c>
      <c r="K2275" s="27">
        <v>-0.29233103374438985</v>
      </c>
      <c r="L2275" s="28" t="s">
        <v>33</v>
      </c>
      <c r="M2275" s="26">
        <v>3</v>
      </c>
      <c r="N2275" s="26">
        <v>3</v>
      </c>
    </row>
    <row r="2276" spans="1:14" x14ac:dyDescent="0.25">
      <c r="A2276" s="25" t="s">
        <v>9848</v>
      </c>
      <c r="B2276" s="25" t="s">
        <v>9849</v>
      </c>
      <c r="C2276" s="26" t="s">
        <v>21679</v>
      </c>
      <c r="D2276" s="26" t="s">
        <v>9850</v>
      </c>
      <c r="E2276" s="25" t="s">
        <v>9851</v>
      </c>
      <c r="F2276" s="26" t="s">
        <v>2494</v>
      </c>
      <c r="G2276" s="26" t="s">
        <v>9852</v>
      </c>
      <c r="H2276" s="26" t="s">
        <v>9853</v>
      </c>
      <c r="I2276" s="26" t="s">
        <v>46879</v>
      </c>
      <c r="J2276" s="26" t="s">
        <v>46880</v>
      </c>
      <c r="K2276" s="27">
        <v>-0.64163689950428249</v>
      </c>
      <c r="L2276" s="28" t="s">
        <v>33</v>
      </c>
      <c r="M2276" s="26">
        <v>2</v>
      </c>
      <c r="N2276" s="26">
        <v>2</v>
      </c>
    </row>
    <row r="2277" spans="1:14" x14ac:dyDescent="0.25">
      <c r="A2277" s="25" t="s">
        <v>15752</v>
      </c>
      <c r="B2277" s="25" t="s">
        <v>15753</v>
      </c>
      <c r="C2277" s="26" t="s">
        <v>3350</v>
      </c>
      <c r="D2277" s="26" t="s">
        <v>15754</v>
      </c>
      <c r="E2277" s="25" t="s">
        <v>7261</v>
      </c>
      <c r="F2277" s="26" t="s">
        <v>2504</v>
      </c>
      <c r="G2277" s="26" t="s">
        <v>15755</v>
      </c>
      <c r="H2277" s="26" t="s">
        <v>15756</v>
      </c>
      <c r="I2277" s="26" t="s">
        <v>45557</v>
      </c>
      <c r="J2277" s="26" t="s">
        <v>43245</v>
      </c>
      <c r="K2277" s="27">
        <v>0.98882099095553411</v>
      </c>
      <c r="L2277" s="28" t="s">
        <v>33</v>
      </c>
      <c r="M2277" s="26">
        <v>2</v>
      </c>
      <c r="N2277" s="26">
        <v>2</v>
      </c>
    </row>
    <row r="2278" spans="1:14" x14ac:dyDescent="0.25">
      <c r="A2278" s="25" t="s">
        <v>19842</v>
      </c>
      <c r="B2278" s="25" t="s">
        <v>19843</v>
      </c>
      <c r="C2278" s="26" t="s">
        <v>2538</v>
      </c>
      <c r="D2278" s="26" t="s">
        <v>19844</v>
      </c>
      <c r="E2278" s="25" t="s">
        <v>19845</v>
      </c>
      <c r="F2278" s="26" t="s">
        <v>2538</v>
      </c>
      <c r="G2278" s="26" t="s">
        <v>19846</v>
      </c>
      <c r="H2278" s="26" t="s">
        <v>19847</v>
      </c>
      <c r="I2278" s="26" t="s">
        <v>45557</v>
      </c>
      <c r="J2278" s="26" t="s">
        <v>42513</v>
      </c>
      <c r="K2278" s="27">
        <v>-18.800503518299479</v>
      </c>
      <c r="L2278" s="28" t="s">
        <v>33</v>
      </c>
      <c r="M2278" s="26">
        <v>2</v>
      </c>
      <c r="N2278" s="26">
        <v>2</v>
      </c>
    </row>
    <row r="2279" spans="1:14" x14ac:dyDescent="0.25">
      <c r="A2279" s="25" t="s">
        <v>8864</v>
      </c>
      <c r="B2279" s="25" t="s">
        <v>8865</v>
      </c>
      <c r="C2279" s="26" t="s">
        <v>2576</v>
      </c>
      <c r="D2279" s="26" t="s">
        <v>8866</v>
      </c>
      <c r="E2279" s="25" t="s">
        <v>8867</v>
      </c>
      <c r="F2279" s="26" t="s">
        <v>2576</v>
      </c>
      <c r="G2279" s="26" t="s">
        <v>8868</v>
      </c>
      <c r="H2279" s="26" t="s">
        <v>8869</v>
      </c>
      <c r="I2279" s="26" t="s">
        <v>46881</v>
      </c>
      <c r="J2279" s="26" t="s">
        <v>42513</v>
      </c>
      <c r="K2279" s="27">
        <v>-18.797287648891157</v>
      </c>
      <c r="L2279" s="28" t="s">
        <v>33</v>
      </c>
      <c r="M2279" s="26">
        <v>2</v>
      </c>
      <c r="N2279" s="26">
        <v>2</v>
      </c>
    </row>
    <row r="2280" spans="1:14" x14ac:dyDescent="0.25">
      <c r="A2280" s="25" t="s">
        <v>5786</v>
      </c>
      <c r="B2280" s="25" t="s">
        <v>5787</v>
      </c>
      <c r="C2280" s="26" t="s">
        <v>2538</v>
      </c>
      <c r="D2280" s="26" t="s">
        <v>5788</v>
      </c>
      <c r="E2280" s="25" t="s">
        <v>5789</v>
      </c>
      <c r="F2280" s="26" t="s">
        <v>2538</v>
      </c>
      <c r="G2280" s="26" t="s">
        <v>5790</v>
      </c>
      <c r="H2280" s="26" t="s">
        <v>5791</v>
      </c>
      <c r="I2280" s="26" t="s">
        <v>42513</v>
      </c>
      <c r="J2280" s="26" t="s">
        <v>42513</v>
      </c>
      <c r="K2280" s="27">
        <v>-8.8299985900052752E-2</v>
      </c>
      <c r="L2280" s="28" t="s">
        <v>33</v>
      </c>
      <c r="M2280" s="26">
        <v>2</v>
      </c>
      <c r="N2280" s="26">
        <v>2</v>
      </c>
    </row>
    <row r="2281" spans="1:14" x14ac:dyDescent="0.25">
      <c r="A2281" s="25" t="s">
        <v>6147</v>
      </c>
      <c r="B2281" s="25" t="s">
        <v>6148</v>
      </c>
      <c r="C2281" s="26" t="s">
        <v>2538</v>
      </c>
      <c r="D2281" s="26" t="s">
        <v>6149</v>
      </c>
      <c r="E2281" s="25" t="s">
        <v>6150</v>
      </c>
      <c r="F2281" s="26" t="s">
        <v>2576</v>
      </c>
      <c r="G2281" s="26" t="s">
        <v>6151</v>
      </c>
      <c r="H2281" s="26" t="s">
        <v>6152</v>
      </c>
      <c r="I2281" s="26" t="s">
        <v>42513</v>
      </c>
      <c r="J2281" s="26" t="s">
        <v>45174</v>
      </c>
      <c r="K2281" s="27">
        <v>20.098256634794687</v>
      </c>
      <c r="L2281" s="28" t="s">
        <v>33</v>
      </c>
      <c r="M2281" s="26">
        <v>3</v>
      </c>
      <c r="N2281" s="26">
        <v>3</v>
      </c>
    </row>
    <row r="2282" spans="1:14" x14ac:dyDescent="0.25">
      <c r="A2282" s="25" t="s">
        <v>6155</v>
      </c>
      <c r="B2282" s="25" t="s">
        <v>6156</v>
      </c>
      <c r="C2282" s="26" t="s">
        <v>2538</v>
      </c>
      <c r="D2282" s="26" t="s">
        <v>6157</v>
      </c>
      <c r="E2282" s="25" t="s">
        <v>6158</v>
      </c>
      <c r="F2282" s="26" t="s">
        <v>2605</v>
      </c>
      <c r="G2282" s="26" t="s">
        <v>6159</v>
      </c>
      <c r="H2282" s="26" t="s">
        <v>6160</v>
      </c>
      <c r="I2282" s="26" t="s">
        <v>42513</v>
      </c>
      <c r="J2282" s="26" t="s">
        <v>42513</v>
      </c>
      <c r="K2282" s="27">
        <v>-8.8299985900052752E-2</v>
      </c>
      <c r="L2282" s="28" t="s">
        <v>33</v>
      </c>
      <c r="M2282" s="26">
        <v>2</v>
      </c>
      <c r="N2282" s="26">
        <v>2</v>
      </c>
    </row>
    <row r="2283" spans="1:14" x14ac:dyDescent="0.25">
      <c r="A2283" s="25" t="s">
        <v>6203</v>
      </c>
      <c r="B2283" s="25" t="s">
        <v>6204</v>
      </c>
      <c r="C2283" s="26" t="s">
        <v>2538</v>
      </c>
      <c r="D2283" s="26" t="s">
        <v>6205</v>
      </c>
      <c r="E2283" s="25" t="s">
        <v>6206</v>
      </c>
      <c r="F2283" s="26" t="s">
        <v>2538</v>
      </c>
      <c r="G2283" s="26" t="s">
        <v>6207</v>
      </c>
      <c r="H2283" s="26" t="s">
        <v>6208</v>
      </c>
      <c r="I2283" s="26" t="s">
        <v>42513</v>
      </c>
      <c r="J2283" s="26" t="s">
        <v>42513</v>
      </c>
      <c r="K2283" s="27">
        <v>-8.8299985900052752E-2</v>
      </c>
      <c r="L2283" s="28" t="s">
        <v>33</v>
      </c>
      <c r="M2283" s="26">
        <v>5</v>
      </c>
      <c r="N2283" s="26">
        <v>5</v>
      </c>
    </row>
    <row r="2284" spans="1:14" x14ac:dyDescent="0.25">
      <c r="A2284" s="25" t="s">
        <v>6366</v>
      </c>
      <c r="B2284" s="25" t="s">
        <v>6367</v>
      </c>
      <c r="C2284" s="26" t="s">
        <v>2476</v>
      </c>
      <c r="D2284" s="26" t="s">
        <v>6368</v>
      </c>
      <c r="E2284" s="25" t="s">
        <v>6369</v>
      </c>
      <c r="F2284" s="26" t="s">
        <v>2476</v>
      </c>
      <c r="G2284" s="26" t="s">
        <v>6370</v>
      </c>
      <c r="H2284" s="26" t="s">
        <v>6371</v>
      </c>
      <c r="I2284" s="26" t="s">
        <v>42513</v>
      </c>
      <c r="J2284" s="26" t="s">
        <v>42513</v>
      </c>
      <c r="K2284" s="27">
        <v>-8.8299985900052752E-2</v>
      </c>
      <c r="L2284" s="28" t="s">
        <v>33</v>
      </c>
      <c r="M2284" s="26">
        <v>3</v>
      </c>
      <c r="N2284" s="26">
        <v>3</v>
      </c>
    </row>
    <row r="2285" spans="1:14" x14ac:dyDescent="0.25">
      <c r="A2285" s="25" t="s">
        <v>6514</v>
      </c>
      <c r="B2285" s="25" t="s">
        <v>6515</v>
      </c>
      <c r="C2285" s="26" t="s">
        <v>2476</v>
      </c>
      <c r="D2285" s="26" t="s">
        <v>6516</v>
      </c>
      <c r="E2285" s="25" t="s">
        <v>6517</v>
      </c>
      <c r="F2285" s="26" t="s">
        <v>2476</v>
      </c>
      <c r="G2285" s="26" t="s">
        <v>6518</v>
      </c>
      <c r="H2285" s="26" t="s">
        <v>6519</v>
      </c>
      <c r="I2285" s="26" t="s">
        <v>42513</v>
      </c>
      <c r="J2285" s="26" t="s">
        <v>42513</v>
      </c>
      <c r="K2285" s="27">
        <v>-8.8299985900052752E-2</v>
      </c>
      <c r="L2285" s="28" t="s">
        <v>33</v>
      </c>
      <c r="M2285" s="26">
        <v>2</v>
      </c>
      <c r="N2285" s="26">
        <v>2</v>
      </c>
    </row>
    <row r="2286" spans="1:14" x14ac:dyDescent="0.25">
      <c r="A2286" s="25" t="s">
        <v>6531</v>
      </c>
      <c r="B2286" s="25" t="s">
        <v>6532</v>
      </c>
      <c r="C2286" s="26" t="s">
        <v>2538</v>
      </c>
      <c r="D2286" s="26" t="s">
        <v>6533</v>
      </c>
      <c r="E2286" s="25" t="s">
        <v>6534</v>
      </c>
      <c r="F2286" s="26" t="s">
        <v>2538</v>
      </c>
      <c r="G2286" s="26" t="s">
        <v>6535</v>
      </c>
      <c r="H2286" s="26" t="s">
        <v>6536</v>
      </c>
      <c r="I2286" s="26" t="s">
        <v>42513</v>
      </c>
      <c r="J2286" s="26" t="s">
        <v>42513</v>
      </c>
      <c r="K2286" s="27">
        <v>-8.8299985900052752E-2</v>
      </c>
      <c r="L2286" s="28" t="s">
        <v>33</v>
      </c>
      <c r="M2286" s="26">
        <v>24</v>
      </c>
      <c r="N2286" s="26">
        <v>1</v>
      </c>
    </row>
    <row r="2287" spans="1:14" x14ac:dyDescent="0.25">
      <c r="A2287" s="25" t="s">
        <v>6928</v>
      </c>
      <c r="B2287" s="25" t="s">
        <v>6929</v>
      </c>
      <c r="C2287" s="26" t="s">
        <v>2576</v>
      </c>
      <c r="D2287" s="26" t="s">
        <v>6930</v>
      </c>
      <c r="E2287" s="25" t="s">
        <v>6931</v>
      </c>
      <c r="F2287" s="26" t="s">
        <v>2576</v>
      </c>
      <c r="G2287" s="26" t="s">
        <v>6932</v>
      </c>
      <c r="H2287" s="26" t="s">
        <v>6933</v>
      </c>
      <c r="I2287" s="26" t="s">
        <v>42513</v>
      </c>
      <c r="J2287" s="26" t="s">
        <v>42513</v>
      </c>
      <c r="K2287" s="27">
        <v>-8.8299985900052752E-2</v>
      </c>
      <c r="L2287" s="28" t="s">
        <v>33</v>
      </c>
      <c r="M2287" s="26">
        <v>3</v>
      </c>
      <c r="N2287" s="26">
        <v>3</v>
      </c>
    </row>
    <row r="2288" spans="1:14" x14ac:dyDescent="0.25">
      <c r="A2288" s="25" t="s">
        <v>6989</v>
      </c>
      <c r="B2288" s="25" t="s">
        <v>6981</v>
      </c>
      <c r="C2288" s="26" t="s">
        <v>2538</v>
      </c>
      <c r="D2288" s="26" t="s">
        <v>6982</v>
      </c>
      <c r="E2288" s="25" t="s">
        <v>6983</v>
      </c>
      <c r="F2288" s="26" t="s">
        <v>2538</v>
      </c>
      <c r="G2288" s="26" t="s">
        <v>6984</v>
      </c>
      <c r="H2288" s="26" t="s">
        <v>6985</v>
      </c>
      <c r="I2288" s="26" t="s">
        <v>42513</v>
      </c>
      <c r="J2288" s="26" t="s">
        <v>42513</v>
      </c>
      <c r="K2288" s="27">
        <v>-8.8299985900052752E-2</v>
      </c>
      <c r="L2288" s="28" t="s">
        <v>33</v>
      </c>
      <c r="M2288" s="26">
        <v>4</v>
      </c>
      <c r="N2288" s="26">
        <v>2</v>
      </c>
    </row>
    <row r="2289" spans="1:14" x14ac:dyDescent="0.25">
      <c r="A2289" s="25" t="s">
        <v>7123</v>
      </c>
      <c r="B2289" s="25" t="s">
        <v>7124</v>
      </c>
      <c r="C2289" s="26" t="s">
        <v>2576</v>
      </c>
      <c r="D2289" s="26" t="s">
        <v>7125</v>
      </c>
      <c r="E2289" s="25" t="s">
        <v>7126</v>
      </c>
      <c r="F2289" s="26" t="s">
        <v>2576</v>
      </c>
      <c r="G2289" s="26" t="s">
        <v>7127</v>
      </c>
      <c r="H2289" s="26" t="s">
        <v>7128</v>
      </c>
      <c r="I2289" s="26" t="s">
        <v>42513</v>
      </c>
      <c r="J2289" s="26" t="s">
        <v>42513</v>
      </c>
      <c r="K2289" s="27">
        <v>-8.8299985900052752E-2</v>
      </c>
      <c r="L2289" s="28" t="s">
        <v>33</v>
      </c>
      <c r="M2289" s="26">
        <v>2</v>
      </c>
      <c r="N2289" s="26">
        <v>2</v>
      </c>
    </row>
    <row r="2290" spans="1:14" x14ac:dyDescent="0.25">
      <c r="A2290" s="25" t="s">
        <v>7233</v>
      </c>
      <c r="B2290" s="25" t="s">
        <v>7234</v>
      </c>
      <c r="C2290" s="26" t="s">
        <v>2538</v>
      </c>
      <c r="D2290" s="26" t="s">
        <v>7235</v>
      </c>
      <c r="E2290" s="25" t="s">
        <v>7236</v>
      </c>
      <c r="F2290" s="26" t="s">
        <v>2576</v>
      </c>
      <c r="G2290" s="26" t="s">
        <v>7237</v>
      </c>
      <c r="H2290" s="26" t="s">
        <v>7238</v>
      </c>
      <c r="I2290" s="26" t="s">
        <v>42513</v>
      </c>
      <c r="J2290" s="26" t="s">
        <v>42513</v>
      </c>
      <c r="K2290" s="27">
        <v>-8.8299985900052752E-2</v>
      </c>
      <c r="L2290" s="28" t="s">
        <v>33</v>
      </c>
      <c r="M2290" s="26">
        <v>2</v>
      </c>
      <c r="N2290" s="26">
        <v>2</v>
      </c>
    </row>
    <row r="2291" spans="1:14" x14ac:dyDescent="0.25">
      <c r="A2291" s="25" t="s">
        <v>9013</v>
      </c>
      <c r="B2291" s="25" t="s">
        <v>9014</v>
      </c>
      <c r="C2291" s="26" t="s">
        <v>2538</v>
      </c>
      <c r="D2291" s="26" t="s">
        <v>9015</v>
      </c>
      <c r="E2291" s="25" t="s">
        <v>9016</v>
      </c>
      <c r="F2291" s="26" t="s">
        <v>2538</v>
      </c>
      <c r="G2291" s="26" t="s">
        <v>9017</v>
      </c>
      <c r="H2291" s="26" t="s">
        <v>9018</v>
      </c>
      <c r="I2291" s="26" t="s">
        <v>42513</v>
      </c>
      <c r="J2291" s="26" t="s">
        <v>42513</v>
      </c>
      <c r="K2291" s="27">
        <v>-8.8299985900052752E-2</v>
      </c>
      <c r="L2291" s="28" t="s">
        <v>33</v>
      </c>
      <c r="M2291" s="26">
        <v>5</v>
      </c>
      <c r="N2291" s="26">
        <v>2</v>
      </c>
    </row>
    <row r="2292" spans="1:14" x14ac:dyDescent="0.25">
      <c r="A2292" s="25" t="s">
        <v>9029</v>
      </c>
      <c r="B2292" s="25" t="s">
        <v>9030</v>
      </c>
      <c r="C2292" s="26" t="s">
        <v>2538</v>
      </c>
      <c r="D2292" s="26" t="s">
        <v>9031</v>
      </c>
      <c r="E2292" s="25" t="s">
        <v>9032</v>
      </c>
      <c r="F2292" s="26" t="s">
        <v>2538</v>
      </c>
      <c r="G2292" s="26" t="s">
        <v>9033</v>
      </c>
      <c r="H2292" s="26" t="s">
        <v>9034</v>
      </c>
      <c r="I2292" s="26" t="s">
        <v>42513</v>
      </c>
      <c r="J2292" s="26" t="s">
        <v>42513</v>
      </c>
      <c r="K2292" s="27">
        <v>-8.8299985900052752E-2</v>
      </c>
      <c r="L2292" s="28" t="s">
        <v>33</v>
      </c>
      <c r="M2292" s="26">
        <v>2</v>
      </c>
      <c r="N2292" s="26">
        <v>2</v>
      </c>
    </row>
    <row r="2293" spans="1:14" x14ac:dyDescent="0.25">
      <c r="A2293" s="25" t="s">
        <v>9307</v>
      </c>
      <c r="B2293" s="25" t="s">
        <v>9308</v>
      </c>
      <c r="C2293" s="26" t="s">
        <v>2576</v>
      </c>
      <c r="D2293" s="26" t="s">
        <v>9309</v>
      </c>
      <c r="E2293" s="25" t="s">
        <v>1155</v>
      </c>
      <c r="F2293" s="26" t="s">
        <v>2538</v>
      </c>
      <c r="G2293" s="26" t="s">
        <v>9310</v>
      </c>
      <c r="H2293" s="26" t="s">
        <v>8982</v>
      </c>
      <c r="I2293" s="26" t="s">
        <v>42513</v>
      </c>
      <c r="J2293" s="26" t="s">
        <v>46535</v>
      </c>
      <c r="K2293" s="27">
        <v>19.068872285342735</v>
      </c>
      <c r="L2293" s="28" t="s">
        <v>33</v>
      </c>
      <c r="M2293" s="26">
        <v>5</v>
      </c>
      <c r="N2293" s="26">
        <v>5</v>
      </c>
    </row>
    <row r="2294" spans="1:14" x14ac:dyDescent="0.25">
      <c r="A2294" s="25" t="s">
        <v>9426</v>
      </c>
      <c r="B2294" s="25" t="s">
        <v>9427</v>
      </c>
      <c r="C2294" s="26" t="s">
        <v>2538</v>
      </c>
      <c r="D2294" s="26" t="s">
        <v>9428</v>
      </c>
      <c r="E2294" s="25" t="s">
        <v>5675</v>
      </c>
      <c r="F2294" s="26" t="s">
        <v>2538</v>
      </c>
      <c r="G2294" s="26" t="s">
        <v>9429</v>
      </c>
      <c r="H2294" s="26" t="s">
        <v>9430</v>
      </c>
      <c r="I2294" s="26" t="s">
        <v>42513</v>
      </c>
      <c r="J2294" s="26" t="s">
        <v>42513</v>
      </c>
      <c r="K2294" s="27">
        <v>-8.8299985900052752E-2</v>
      </c>
      <c r="L2294" s="28" t="s">
        <v>33</v>
      </c>
      <c r="M2294" s="26">
        <v>2</v>
      </c>
      <c r="N2294" s="26">
        <v>2</v>
      </c>
    </row>
    <row r="2295" spans="1:14" x14ac:dyDescent="0.25">
      <c r="A2295" s="25" t="s">
        <v>10041</v>
      </c>
      <c r="B2295" s="25" t="s">
        <v>10042</v>
      </c>
      <c r="C2295" s="26" t="s">
        <v>2538</v>
      </c>
      <c r="D2295" s="26" t="s">
        <v>10043</v>
      </c>
      <c r="E2295" s="25" t="s">
        <v>1155</v>
      </c>
      <c r="F2295" s="26" t="s">
        <v>2576</v>
      </c>
      <c r="G2295" s="26" t="s">
        <v>10044</v>
      </c>
      <c r="H2295" s="26" t="s">
        <v>10045</v>
      </c>
      <c r="I2295" s="26" t="s">
        <v>42513</v>
      </c>
      <c r="J2295" s="26" t="s">
        <v>42513</v>
      </c>
      <c r="K2295" s="27">
        <v>-8.8299985900052752E-2</v>
      </c>
      <c r="L2295" s="28" t="s">
        <v>33</v>
      </c>
      <c r="M2295" s="26">
        <v>2</v>
      </c>
      <c r="N2295" s="26">
        <v>2</v>
      </c>
    </row>
    <row r="2296" spans="1:14" x14ac:dyDescent="0.25">
      <c r="A2296" s="25" t="s">
        <v>10702</v>
      </c>
      <c r="B2296" s="25" t="s">
        <v>10703</v>
      </c>
      <c r="C2296" s="26" t="s">
        <v>2538</v>
      </c>
      <c r="D2296" s="26" t="s">
        <v>9923</v>
      </c>
      <c r="E2296" s="25" t="s">
        <v>9924</v>
      </c>
      <c r="F2296" s="26" t="s">
        <v>2494</v>
      </c>
      <c r="G2296" s="26" t="s">
        <v>9925</v>
      </c>
      <c r="H2296" s="26" t="s">
        <v>9926</v>
      </c>
      <c r="I2296" s="26" t="s">
        <v>42513</v>
      </c>
      <c r="J2296" s="26" t="s">
        <v>42513</v>
      </c>
      <c r="K2296" s="27">
        <v>-8.8299985900052752E-2</v>
      </c>
      <c r="L2296" s="28" t="s">
        <v>33</v>
      </c>
      <c r="M2296" s="26">
        <v>20</v>
      </c>
      <c r="N2296" s="26">
        <v>1</v>
      </c>
    </row>
    <row r="2297" spans="1:14" x14ac:dyDescent="0.25">
      <c r="A2297" s="25" t="s">
        <v>11154</v>
      </c>
      <c r="B2297" s="25" t="s">
        <v>11155</v>
      </c>
      <c r="C2297" s="26" t="s">
        <v>2538</v>
      </c>
      <c r="D2297" s="26" t="s">
        <v>11156</v>
      </c>
      <c r="E2297" s="25" t="s">
        <v>11157</v>
      </c>
      <c r="F2297" s="26" t="s">
        <v>2538</v>
      </c>
      <c r="G2297" s="26" t="s">
        <v>11158</v>
      </c>
      <c r="H2297" s="26" t="s">
        <v>11159</v>
      </c>
      <c r="I2297" s="26" t="s">
        <v>42513</v>
      </c>
      <c r="J2297" s="26" t="s">
        <v>42513</v>
      </c>
      <c r="K2297" s="27">
        <v>-8.8299985900052752E-2</v>
      </c>
      <c r="L2297" s="28" t="s">
        <v>33</v>
      </c>
      <c r="M2297" s="26">
        <v>12</v>
      </c>
      <c r="N2297" s="26">
        <v>3</v>
      </c>
    </row>
    <row r="2298" spans="1:14" x14ac:dyDescent="0.25">
      <c r="A2298" s="25" t="s">
        <v>12274</v>
      </c>
      <c r="B2298" s="25" t="s">
        <v>12275</v>
      </c>
      <c r="C2298" s="26" t="s">
        <v>2538</v>
      </c>
      <c r="D2298" s="26" t="s">
        <v>12276</v>
      </c>
      <c r="E2298" s="25" t="s">
        <v>12277</v>
      </c>
      <c r="F2298" s="26" t="s">
        <v>2576</v>
      </c>
      <c r="G2298" s="26" t="s">
        <v>12278</v>
      </c>
      <c r="H2298" s="26" t="s">
        <v>12279</v>
      </c>
      <c r="I2298" s="26" t="s">
        <v>42513</v>
      </c>
      <c r="J2298" s="26" t="s">
        <v>42513</v>
      </c>
      <c r="K2298" s="27">
        <v>-8.8299985900052752E-2</v>
      </c>
      <c r="L2298" s="28" t="s">
        <v>33</v>
      </c>
      <c r="M2298" s="26">
        <v>2</v>
      </c>
      <c r="N2298" s="26">
        <v>2</v>
      </c>
    </row>
    <row r="2299" spans="1:14" x14ac:dyDescent="0.25">
      <c r="A2299" s="25" t="s">
        <v>13038</v>
      </c>
      <c r="B2299" s="25" t="s">
        <v>13039</v>
      </c>
      <c r="C2299" s="26" t="s">
        <v>2538</v>
      </c>
      <c r="D2299" s="26" t="s">
        <v>6994</v>
      </c>
      <c r="E2299" s="25" t="s">
        <v>6995</v>
      </c>
      <c r="F2299" s="26" t="s">
        <v>2538</v>
      </c>
      <c r="G2299" s="26" t="s">
        <v>7683</v>
      </c>
      <c r="H2299" s="26" t="s">
        <v>7289</v>
      </c>
      <c r="I2299" s="26" t="s">
        <v>42513</v>
      </c>
      <c r="J2299" s="26" t="s">
        <v>43052</v>
      </c>
      <c r="K2299" s="27">
        <v>21.824340393423476</v>
      </c>
      <c r="L2299" s="28" t="s">
        <v>33</v>
      </c>
      <c r="M2299" s="26">
        <v>2</v>
      </c>
      <c r="N2299" s="26">
        <v>2</v>
      </c>
    </row>
    <row r="2300" spans="1:14" x14ac:dyDescent="0.25">
      <c r="A2300" s="25" t="s">
        <v>13088</v>
      </c>
      <c r="B2300" s="25" t="s">
        <v>13089</v>
      </c>
      <c r="C2300" s="26" t="s">
        <v>2538</v>
      </c>
      <c r="D2300" s="26" t="s">
        <v>5727</v>
      </c>
      <c r="E2300" s="25" t="s">
        <v>5728</v>
      </c>
      <c r="F2300" s="26" t="s">
        <v>2678</v>
      </c>
      <c r="G2300" s="26" t="s">
        <v>5729</v>
      </c>
      <c r="H2300" s="26" t="s">
        <v>5730</v>
      </c>
      <c r="I2300" s="26" t="s">
        <v>42513</v>
      </c>
      <c r="J2300" s="26" t="s">
        <v>42513</v>
      </c>
      <c r="K2300" s="27">
        <v>-8.8299985900052752E-2</v>
      </c>
      <c r="L2300" s="28" t="s">
        <v>33</v>
      </c>
      <c r="M2300" s="26">
        <v>3</v>
      </c>
      <c r="N2300" s="26">
        <v>2</v>
      </c>
    </row>
    <row r="2301" spans="1:14" x14ac:dyDescent="0.25">
      <c r="A2301" s="25" t="s">
        <v>13498</v>
      </c>
      <c r="B2301" s="25" t="s">
        <v>13499</v>
      </c>
      <c r="C2301" s="26" t="s">
        <v>2538</v>
      </c>
      <c r="D2301" s="26" t="s">
        <v>13500</v>
      </c>
      <c r="E2301" s="25" t="s">
        <v>13501</v>
      </c>
      <c r="F2301" s="26" t="s">
        <v>2605</v>
      </c>
      <c r="G2301" s="26" t="s">
        <v>13502</v>
      </c>
      <c r="H2301" s="26" t="s">
        <v>13503</v>
      </c>
      <c r="I2301" s="26" t="s">
        <v>42513</v>
      </c>
      <c r="J2301" s="26" t="s">
        <v>44853</v>
      </c>
      <c r="K2301" s="27">
        <v>20.27832900384546</v>
      </c>
      <c r="L2301" s="28" t="s">
        <v>33</v>
      </c>
      <c r="M2301" s="26">
        <v>2</v>
      </c>
      <c r="N2301" s="26">
        <v>2</v>
      </c>
    </row>
    <row r="2302" spans="1:14" x14ac:dyDescent="0.25">
      <c r="A2302" s="25" t="s">
        <v>13871</v>
      </c>
      <c r="B2302" s="25" t="s">
        <v>13872</v>
      </c>
      <c r="C2302" s="26" t="s">
        <v>2538</v>
      </c>
      <c r="D2302" s="26" t="s">
        <v>13873</v>
      </c>
      <c r="E2302" s="25" t="s">
        <v>13874</v>
      </c>
      <c r="F2302" s="26" t="s">
        <v>2538</v>
      </c>
      <c r="G2302" s="26" t="s">
        <v>13875</v>
      </c>
      <c r="H2302" s="26" t="s">
        <v>13876</v>
      </c>
      <c r="I2302" s="26" t="s">
        <v>42513</v>
      </c>
      <c r="J2302" s="26" t="s">
        <v>46882</v>
      </c>
      <c r="K2302" s="27">
        <v>19.998146888252666</v>
      </c>
      <c r="L2302" s="28" t="s">
        <v>33</v>
      </c>
      <c r="M2302" s="26">
        <v>2</v>
      </c>
      <c r="N2302" s="26">
        <v>2</v>
      </c>
    </row>
    <row r="2303" spans="1:14" x14ac:dyDescent="0.25">
      <c r="A2303" s="25" t="s">
        <v>14227</v>
      </c>
      <c r="B2303" s="25" t="s">
        <v>14228</v>
      </c>
      <c r="C2303" s="26" t="s">
        <v>2538</v>
      </c>
      <c r="D2303" s="26" t="s">
        <v>14229</v>
      </c>
      <c r="E2303" s="25" t="s">
        <v>14230</v>
      </c>
      <c r="F2303" s="26" t="s">
        <v>2538</v>
      </c>
      <c r="G2303" s="26" t="s">
        <v>9506</v>
      </c>
      <c r="H2303" s="26" t="s">
        <v>9507</v>
      </c>
      <c r="I2303" s="26" t="s">
        <v>42513</v>
      </c>
      <c r="J2303" s="26" t="s">
        <v>42513</v>
      </c>
      <c r="K2303" s="27">
        <v>-8.8299985900052752E-2</v>
      </c>
      <c r="L2303" s="28" t="s">
        <v>33</v>
      </c>
      <c r="M2303" s="26">
        <v>25</v>
      </c>
      <c r="N2303" s="26">
        <v>1</v>
      </c>
    </row>
    <row r="2304" spans="1:14" x14ac:dyDescent="0.25">
      <c r="A2304" s="25" t="s">
        <v>14480</v>
      </c>
      <c r="B2304" s="25" t="s">
        <v>14481</v>
      </c>
      <c r="C2304" s="26" t="s">
        <v>2538</v>
      </c>
      <c r="D2304" s="26" t="s">
        <v>14473</v>
      </c>
      <c r="E2304" s="25" t="s">
        <v>14474</v>
      </c>
      <c r="F2304" s="26" t="s">
        <v>2538</v>
      </c>
      <c r="G2304" s="26" t="s">
        <v>10634</v>
      </c>
      <c r="H2304" s="26" t="s">
        <v>10635</v>
      </c>
      <c r="I2304" s="26" t="s">
        <v>42513</v>
      </c>
      <c r="J2304" s="26" t="s">
        <v>42513</v>
      </c>
      <c r="K2304" s="27">
        <v>-8.8299985900052752E-2</v>
      </c>
      <c r="L2304" s="28" t="s">
        <v>33</v>
      </c>
      <c r="M2304" s="26">
        <v>7</v>
      </c>
      <c r="N2304" s="26">
        <v>2</v>
      </c>
    </row>
    <row r="2305" spans="1:14" x14ac:dyDescent="0.25">
      <c r="A2305" s="25" t="s">
        <v>16269</v>
      </c>
      <c r="B2305" s="25" t="s">
        <v>16270</v>
      </c>
      <c r="C2305" s="26" t="s">
        <v>2538</v>
      </c>
      <c r="D2305" s="26" t="s">
        <v>16271</v>
      </c>
      <c r="E2305" s="25" t="s">
        <v>2838</v>
      </c>
      <c r="F2305" s="26" t="s">
        <v>2538</v>
      </c>
      <c r="G2305" s="26" t="s">
        <v>16272</v>
      </c>
      <c r="H2305" s="26" t="s">
        <v>16273</v>
      </c>
      <c r="I2305" s="26" t="s">
        <v>42513</v>
      </c>
      <c r="J2305" s="26" t="s">
        <v>42513</v>
      </c>
      <c r="K2305" s="27">
        <v>-8.8299985900052752E-2</v>
      </c>
      <c r="L2305" s="28" t="s">
        <v>33</v>
      </c>
      <c r="M2305" s="26">
        <v>3</v>
      </c>
      <c r="N2305" s="26">
        <v>2</v>
      </c>
    </row>
    <row r="2306" spans="1:14" x14ac:dyDescent="0.25">
      <c r="A2306" s="25" t="s">
        <v>3741</v>
      </c>
      <c r="B2306" s="25" t="s">
        <v>3742</v>
      </c>
      <c r="C2306" s="26" t="s">
        <v>27</v>
      </c>
      <c r="D2306" s="26" t="s">
        <v>3743</v>
      </c>
      <c r="E2306" s="25" t="s">
        <v>3744</v>
      </c>
      <c r="F2306" s="26" t="s">
        <v>2576</v>
      </c>
      <c r="G2306" s="26" t="s">
        <v>3745</v>
      </c>
      <c r="H2306" s="26" t="s">
        <v>3746</v>
      </c>
      <c r="I2306" s="26" t="s">
        <v>42513</v>
      </c>
      <c r="J2306" s="26" t="s">
        <v>42513</v>
      </c>
      <c r="K2306" s="27">
        <v>-8.8299985900052752E-2</v>
      </c>
      <c r="L2306" s="28" t="s">
        <v>33</v>
      </c>
      <c r="M2306" s="26">
        <v>2</v>
      </c>
      <c r="N2306" s="26">
        <v>2</v>
      </c>
    </row>
    <row r="2307" spans="1:14" x14ac:dyDescent="0.25">
      <c r="A2307" s="25" t="s">
        <v>16551</v>
      </c>
      <c r="B2307" s="25" t="s">
        <v>16552</v>
      </c>
      <c r="C2307" s="26" t="s">
        <v>2538</v>
      </c>
      <c r="D2307" s="26" t="s">
        <v>6056</v>
      </c>
      <c r="E2307" s="25" t="s">
        <v>6057</v>
      </c>
      <c r="F2307" s="26" t="s">
        <v>2538</v>
      </c>
      <c r="G2307" s="26" t="s">
        <v>16553</v>
      </c>
      <c r="H2307" s="26" t="s">
        <v>16554</v>
      </c>
      <c r="I2307" s="26" t="s">
        <v>42513</v>
      </c>
      <c r="J2307" s="26" t="s">
        <v>42513</v>
      </c>
      <c r="K2307" s="27">
        <v>-8.8299985900052752E-2</v>
      </c>
      <c r="L2307" s="28" t="s">
        <v>33</v>
      </c>
      <c r="M2307" s="26">
        <v>20</v>
      </c>
      <c r="N2307" s="26">
        <v>1</v>
      </c>
    </row>
    <row r="2308" spans="1:14" x14ac:dyDescent="0.25">
      <c r="A2308" s="25" t="s">
        <v>16866</v>
      </c>
      <c r="B2308" s="25" t="s">
        <v>16867</v>
      </c>
      <c r="C2308" s="26" t="s">
        <v>2538</v>
      </c>
      <c r="D2308" s="26" t="s">
        <v>16868</v>
      </c>
      <c r="E2308" s="25" t="s">
        <v>14569</v>
      </c>
      <c r="F2308" s="26" t="s">
        <v>2476</v>
      </c>
      <c r="G2308" s="26" t="s">
        <v>12347</v>
      </c>
      <c r="H2308" s="26" t="s">
        <v>12348</v>
      </c>
      <c r="I2308" s="26" t="s">
        <v>42513</v>
      </c>
      <c r="J2308" s="26" t="s">
        <v>42513</v>
      </c>
      <c r="K2308" s="27">
        <v>-8.8299985900052752E-2</v>
      </c>
      <c r="L2308" s="28" t="s">
        <v>33</v>
      </c>
      <c r="M2308" s="26">
        <v>2</v>
      </c>
      <c r="N2308" s="26">
        <v>2</v>
      </c>
    </row>
    <row r="2309" spans="1:14" x14ac:dyDescent="0.25">
      <c r="A2309" s="25" t="s">
        <v>17124</v>
      </c>
      <c r="B2309" s="25" t="s">
        <v>17125</v>
      </c>
      <c r="C2309" s="26" t="s">
        <v>2576</v>
      </c>
      <c r="D2309" s="26" t="s">
        <v>17126</v>
      </c>
      <c r="E2309" s="25" t="s">
        <v>17127</v>
      </c>
      <c r="F2309" s="26" t="s">
        <v>2576</v>
      </c>
      <c r="G2309" s="26" t="s">
        <v>17128</v>
      </c>
      <c r="H2309" s="26" t="s">
        <v>17129</v>
      </c>
      <c r="I2309" s="26" t="s">
        <v>42513</v>
      </c>
      <c r="J2309" s="26" t="s">
        <v>42938</v>
      </c>
      <c r="K2309" s="27">
        <v>17.888281335068054</v>
      </c>
      <c r="L2309" s="28" t="s">
        <v>33</v>
      </c>
      <c r="M2309" s="26">
        <v>2</v>
      </c>
      <c r="N2309" s="26">
        <v>2</v>
      </c>
    </row>
    <row r="2310" spans="1:14" x14ac:dyDescent="0.25">
      <c r="A2310" s="25" t="s">
        <v>18675</v>
      </c>
      <c r="B2310" s="25" t="s">
        <v>18676</v>
      </c>
      <c r="C2310" s="26" t="s">
        <v>2538</v>
      </c>
      <c r="D2310" s="26" t="s">
        <v>17490</v>
      </c>
      <c r="E2310" s="25" t="s">
        <v>17491</v>
      </c>
      <c r="F2310" s="26" t="s">
        <v>2538</v>
      </c>
      <c r="G2310" s="26" t="s">
        <v>6058</v>
      </c>
      <c r="H2310" s="26" t="s">
        <v>6059</v>
      </c>
      <c r="I2310" s="26" t="s">
        <v>42513</v>
      </c>
      <c r="J2310" s="26" t="s">
        <v>42513</v>
      </c>
      <c r="K2310" s="27">
        <v>-8.8299985900052752E-2</v>
      </c>
      <c r="L2310" s="28" t="s">
        <v>33</v>
      </c>
      <c r="M2310" s="26">
        <v>25</v>
      </c>
      <c r="N2310" s="26">
        <v>1</v>
      </c>
    </row>
    <row r="2311" spans="1:14" x14ac:dyDescent="0.25">
      <c r="A2311" s="25" t="s">
        <v>19112</v>
      </c>
      <c r="B2311" s="25" t="s">
        <v>19113</v>
      </c>
      <c r="C2311" s="26" t="s">
        <v>2538</v>
      </c>
      <c r="D2311" s="26" t="s">
        <v>18911</v>
      </c>
      <c r="E2311" s="25" t="s">
        <v>18912</v>
      </c>
      <c r="F2311" s="26" t="s">
        <v>2538</v>
      </c>
      <c r="G2311" s="26" t="s">
        <v>18913</v>
      </c>
      <c r="H2311" s="26" t="s">
        <v>18914</v>
      </c>
      <c r="I2311" s="26" t="s">
        <v>42513</v>
      </c>
      <c r="J2311" s="26" t="s">
        <v>42513</v>
      </c>
      <c r="K2311" s="27">
        <v>-8.8299985900052752E-2</v>
      </c>
      <c r="L2311" s="28" t="s">
        <v>33</v>
      </c>
      <c r="M2311" s="26">
        <v>5</v>
      </c>
      <c r="N2311" s="26">
        <v>2</v>
      </c>
    </row>
    <row r="2312" spans="1:14" x14ac:dyDescent="0.25">
      <c r="A2312" s="25" t="s">
        <v>20102</v>
      </c>
      <c r="B2312" s="25" t="s">
        <v>20103</v>
      </c>
      <c r="C2312" s="26" t="s">
        <v>2538</v>
      </c>
      <c r="D2312" s="26" t="s">
        <v>20104</v>
      </c>
      <c r="E2312" s="25" t="s">
        <v>20105</v>
      </c>
      <c r="F2312" s="26" t="s">
        <v>2538</v>
      </c>
      <c r="G2312" s="26" t="s">
        <v>20106</v>
      </c>
      <c r="H2312" s="26" t="s">
        <v>20107</v>
      </c>
      <c r="I2312" s="26" t="s">
        <v>42513</v>
      </c>
      <c r="J2312" s="26" t="s">
        <v>44484</v>
      </c>
      <c r="K2312" s="27">
        <v>19.096814582457107</v>
      </c>
      <c r="L2312" s="28" t="s">
        <v>33</v>
      </c>
      <c r="M2312" s="26">
        <v>2</v>
      </c>
      <c r="N2312" s="26">
        <v>2</v>
      </c>
    </row>
    <row r="2313" spans="1:14" x14ac:dyDescent="0.25">
      <c r="A2313" s="25" t="s">
        <v>20672</v>
      </c>
      <c r="B2313" s="25" t="s">
        <v>20673</v>
      </c>
      <c r="C2313" s="26" t="s">
        <v>2476</v>
      </c>
      <c r="D2313" s="26" t="s">
        <v>20674</v>
      </c>
      <c r="E2313" s="25" t="s">
        <v>20675</v>
      </c>
      <c r="F2313" s="26" t="s">
        <v>2476</v>
      </c>
      <c r="G2313" s="26" t="s">
        <v>20676</v>
      </c>
      <c r="H2313" s="26" t="s">
        <v>20677</v>
      </c>
      <c r="I2313" s="26" t="s">
        <v>42513</v>
      </c>
      <c r="J2313" s="26" t="s">
        <v>42513</v>
      </c>
      <c r="K2313" s="27">
        <v>-8.8299985900052752E-2</v>
      </c>
      <c r="L2313" s="28" t="s">
        <v>33</v>
      </c>
      <c r="M2313" s="26">
        <v>3</v>
      </c>
      <c r="N2313" s="26">
        <v>3</v>
      </c>
    </row>
    <row r="2314" spans="1:14" x14ac:dyDescent="0.25">
      <c r="A2314" s="25" t="s">
        <v>21223</v>
      </c>
      <c r="B2314" s="25" t="s">
        <v>21224</v>
      </c>
      <c r="C2314" s="26" t="s">
        <v>2476</v>
      </c>
      <c r="D2314" s="26" t="s">
        <v>21225</v>
      </c>
      <c r="E2314" s="25" t="s">
        <v>3982</v>
      </c>
      <c r="F2314" s="26" t="s">
        <v>2476</v>
      </c>
      <c r="G2314" s="26" t="s">
        <v>21226</v>
      </c>
      <c r="H2314" s="26" t="s">
        <v>21227</v>
      </c>
      <c r="I2314" s="26" t="s">
        <v>42513</v>
      </c>
      <c r="J2314" s="26" t="s">
        <v>42513</v>
      </c>
      <c r="K2314" s="27">
        <v>-8.8299985900052752E-2</v>
      </c>
      <c r="L2314" s="28" t="s">
        <v>33</v>
      </c>
      <c r="M2314" s="26">
        <v>4</v>
      </c>
      <c r="N2314" s="26">
        <v>4</v>
      </c>
    </row>
    <row r="2315" spans="1:14" x14ac:dyDescent="0.25">
      <c r="A2315" s="25" t="s">
        <v>21436</v>
      </c>
      <c r="B2315" s="25" t="s">
        <v>21437</v>
      </c>
      <c r="C2315" s="26" t="s">
        <v>2538</v>
      </c>
      <c r="D2315" s="26" t="s">
        <v>16873</v>
      </c>
      <c r="E2315" s="25" t="s">
        <v>16874</v>
      </c>
      <c r="F2315" s="26" t="s">
        <v>16875</v>
      </c>
      <c r="G2315" s="26" t="s">
        <v>16876</v>
      </c>
      <c r="H2315" s="26" t="s">
        <v>16877</v>
      </c>
      <c r="I2315" s="26" t="s">
        <v>42513</v>
      </c>
      <c r="J2315" s="26" t="s">
        <v>42513</v>
      </c>
      <c r="K2315" s="27">
        <v>-8.8299985900052752E-2</v>
      </c>
      <c r="L2315" s="28" t="s">
        <v>33</v>
      </c>
      <c r="M2315" s="26">
        <v>2</v>
      </c>
      <c r="N2315" s="26">
        <v>2</v>
      </c>
    </row>
    <row r="2316" spans="1:14" x14ac:dyDescent="0.25">
      <c r="A2316" s="25" t="s">
        <v>21887</v>
      </c>
      <c r="B2316" s="25" t="s">
        <v>21888</v>
      </c>
      <c r="C2316" s="26" t="s">
        <v>2538</v>
      </c>
      <c r="D2316" s="26" t="s">
        <v>12402</v>
      </c>
      <c r="E2316" s="25" t="s">
        <v>4060</v>
      </c>
      <c r="F2316" s="26" t="s">
        <v>2538</v>
      </c>
      <c r="G2316" s="26" t="s">
        <v>12403</v>
      </c>
      <c r="H2316" s="26" t="s">
        <v>12404</v>
      </c>
      <c r="I2316" s="26" t="s">
        <v>42513</v>
      </c>
      <c r="J2316" s="26" t="s">
        <v>42513</v>
      </c>
      <c r="K2316" s="27">
        <v>-8.8299985900052752E-2</v>
      </c>
      <c r="L2316" s="28" t="s">
        <v>33</v>
      </c>
      <c r="M2316" s="26">
        <v>3</v>
      </c>
      <c r="N2316" s="26">
        <v>3</v>
      </c>
    </row>
    <row r="2317" spans="1:14" x14ac:dyDescent="0.25">
      <c r="A2317" s="25" t="s">
        <v>21891</v>
      </c>
      <c r="B2317" s="25" t="s">
        <v>21892</v>
      </c>
      <c r="C2317" s="26" t="s">
        <v>2557</v>
      </c>
      <c r="D2317" s="26" t="s">
        <v>21893</v>
      </c>
      <c r="E2317" s="25" t="s">
        <v>9891</v>
      </c>
      <c r="F2317" s="26" t="s">
        <v>2538</v>
      </c>
      <c r="G2317" s="26" t="s">
        <v>21894</v>
      </c>
      <c r="H2317" s="26" t="s">
        <v>21895</v>
      </c>
      <c r="I2317" s="26" t="s">
        <v>42513</v>
      </c>
      <c r="J2317" s="26" t="s">
        <v>42513</v>
      </c>
      <c r="K2317" s="27">
        <v>-8.8299985900052752E-2</v>
      </c>
      <c r="L2317" s="28" t="s">
        <v>33</v>
      </c>
      <c r="M2317" s="26">
        <v>2</v>
      </c>
      <c r="N2317" s="26">
        <v>2</v>
      </c>
    </row>
    <row r="2318" spans="1:14" x14ac:dyDescent="0.25">
      <c r="A2318" s="25" t="s">
        <v>22113</v>
      </c>
      <c r="B2318" s="25" t="s">
        <v>22114</v>
      </c>
      <c r="C2318" s="26" t="s">
        <v>2476</v>
      </c>
      <c r="D2318" s="26" t="s">
        <v>22115</v>
      </c>
      <c r="E2318" s="25" t="s">
        <v>2838</v>
      </c>
      <c r="F2318" s="26" t="s">
        <v>2476</v>
      </c>
      <c r="G2318" s="26" t="s">
        <v>22116</v>
      </c>
      <c r="H2318" s="26" t="s">
        <v>22117</v>
      </c>
      <c r="I2318" s="26" t="s">
        <v>42513</v>
      </c>
      <c r="J2318" s="26" t="s">
        <v>42513</v>
      </c>
      <c r="K2318" s="27">
        <v>-8.8299985900052752E-2</v>
      </c>
      <c r="L2318" s="28" t="s">
        <v>33</v>
      </c>
      <c r="M2318" s="26">
        <v>4</v>
      </c>
      <c r="N2318" s="26">
        <v>4</v>
      </c>
    </row>
    <row r="2319" spans="1:14" x14ac:dyDescent="0.25">
      <c r="A2319" s="25" t="s">
        <v>4337</v>
      </c>
      <c r="B2319" s="25" t="s">
        <v>4338</v>
      </c>
      <c r="C2319" s="26" t="s">
        <v>27</v>
      </c>
      <c r="D2319" s="26" t="s">
        <v>4339</v>
      </c>
      <c r="E2319" s="25" t="s">
        <v>4340</v>
      </c>
      <c r="F2319" s="26" t="s">
        <v>2538</v>
      </c>
      <c r="G2319" s="26" t="s">
        <v>4341</v>
      </c>
      <c r="H2319" s="26" t="s">
        <v>4342</v>
      </c>
      <c r="I2319" s="26" t="s">
        <v>42513</v>
      </c>
      <c r="J2319" s="26" t="s">
        <v>42513</v>
      </c>
      <c r="K2319" s="27">
        <v>-8.8299985900052752E-2</v>
      </c>
      <c r="L2319" s="28" t="s">
        <v>33</v>
      </c>
      <c r="M2319" s="26">
        <v>12</v>
      </c>
      <c r="N2319" s="26">
        <v>1</v>
      </c>
    </row>
    <row r="2320" spans="1:14" x14ac:dyDescent="0.25">
      <c r="A2320" s="25" t="s">
        <v>22714</v>
      </c>
      <c r="B2320" s="25" t="s">
        <v>22715</v>
      </c>
      <c r="C2320" s="26" t="s">
        <v>2538</v>
      </c>
      <c r="D2320" s="26" t="s">
        <v>12106</v>
      </c>
      <c r="E2320" s="25" t="s">
        <v>3956</v>
      </c>
      <c r="F2320" s="26" t="s">
        <v>2538</v>
      </c>
      <c r="G2320" s="26" t="s">
        <v>12107</v>
      </c>
      <c r="H2320" s="26" t="s">
        <v>3958</v>
      </c>
      <c r="I2320" s="26" t="s">
        <v>42513</v>
      </c>
      <c r="J2320" s="26" t="s">
        <v>42513</v>
      </c>
      <c r="K2320" s="27">
        <v>-8.8299985900052752E-2</v>
      </c>
      <c r="L2320" s="28" t="s">
        <v>33</v>
      </c>
      <c r="M2320" s="26">
        <v>2</v>
      </c>
      <c r="N2320" s="26">
        <v>2</v>
      </c>
    </row>
    <row r="2321" spans="1:14" x14ac:dyDescent="0.25">
      <c r="A2321" s="25" t="s">
        <v>23078</v>
      </c>
      <c r="B2321" s="25" t="s">
        <v>23079</v>
      </c>
      <c r="C2321" s="26" t="s">
        <v>13792</v>
      </c>
      <c r="D2321" s="26" t="s">
        <v>23080</v>
      </c>
      <c r="E2321" s="25" t="s">
        <v>23081</v>
      </c>
      <c r="F2321" s="26" t="s">
        <v>2538</v>
      </c>
      <c r="G2321" s="26" t="s">
        <v>23082</v>
      </c>
      <c r="H2321" s="26" t="s">
        <v>23083</v>
      </c>
      <c r="I2321" s="26" t="s">
        <v>42513</v>
      </c>
      <c r="J2321" s="26" t="s">
        <v>42513</v>
      </c>
      <c r="K2321" s="27">
        <v>-8.8299985900052752E-2</v>
      </c>
      <c r="L2321" s="28" t="s">
        <v>33</v>
      </c>
      <c r="M2321" s="26">
        <v>2</v>
      </c>
      <c r="N2321" s="26">
        <v>2</v>
      </c>
    </row>
    <row r="2322" spans="1:14" x14ac:dyDescent="0.25">
      <c r="A2322" s="25" t="s">
        <v>23092</v>
      </c>
      <c r="B2322" s="25" t="s">
        <v>23093</v>
      </c>
      <c r="C2322" s="26" t="s">
        <v>13792</v>
      </c>
      <c r="D2322" s="26" t="s">
        <v>23094</v>
      </c>
      <c r="E2322" s="25" t="s">
        <v>23095</v>
      </c>
      <c r="F2322" s="26" t="s">
        <v>2476</v>
      </c>
      <c r="G2322" s="26" t="s">
        <v>23096</v>
      </c>
      <c r="H2322" s="26" t="s">
        <v>23097</v>
      </c>
      <c r="I2322" s="26" t="s">
        <v>42513</v>
      </c>
      <c r="J2322" s="26" t="s">
        <v>46883</v>
      </c>
      <c r="K2322" s="27">
        <v>18.532492575795626</v>
      </c>
      <c r="L2322" s="28" t="s">
        <v>33</v>
      </c>
      <c r="M2322" s="26">
        <v>4</v>
      </c>
      <c r="N2322" s="26">
        <v>4</v>
      </c>
    </row>
    <row r="2323" spans="1:14" x14ac:dyDescent="0.25">
      <c r="A2323" s="25" t="s">
        <v>23116</v>
      </c>
      <c r="B2323" s="25" t="s">
        <v>23117</v>
      </c>
      <c r="C2323" s="26" t="s">
        <v>2538</v>
      </c>
      <c r="D2323" s="26" t="s">
        <v>23118</v>
      </c>
      <c r="E2323" s="25" t="s">
        <v>23119</v>
      </c>
      <c r="F2323" s="26" t="s">
        <v>2595</v>
      </c>
      <c r="G2323" s="26" t="s">
        <v>23120</v>
      </c>
      <c r="H2323" s="26" t="s">
        <v>23121</v>
      </c>
      <c r="I2323" s="26" t="s">
        <v>42513</v>
      </c>
      <c r="J2323" s="26" t="s">
        <v>42513</v>
      </c>
      <c r="K2323" s="27">
        <v>-8.8299985900052752E-2</v>
      </c>
      <c r="L2323" s="28" t="s">
        <v>33</v>
      </c>
      <c r="M2323" s="26">
        <v>2</v>
      </c>
      <c r="N2323" s="26">
        <v>2</v>
      </c>
    </row>
    <row r="2324" spans="1:14" x14ac:dyDescent="0.25">
      <c r="A2324" s="25" t="s">
        <v>23498</v>
      </c>
      <c r="B2324" s="25" t="s">
        <v>23499</v>
      </c>
      <c r="C2324" s="26" t="s">
        <v>2476</v>
      </c>
      <c r="D2324" s="26" t="s">
        <v>23500</v>
      </c>
      <c r="E2324" s="25" t="s">
        <v>2594</v>
      </c>
      <c r="F2324" s="26" t="s">
        <v>2595</v>
      </c>
      <c r="G2324" s="26" t="s">
        <v>23501</v>
      </c>
      <c r="H2324" s="26" t="s">
        <v>23502</v>
      </c>
      <c r="I2324" s="26" t="s">
        <v>42513</v>
      </c>
      <c r="J2324" s="26" t="s">
        <v>42513</v>
      </c>
      <c r="K2324" s="27">
        <v>-8.8299985900052752E-2</v>
      </c>
      <c r="L2324" s="28" t="s">
        <v>33</v>
      </c>
      <c r="M2324" s="26">
        <v>2</v>
      </c>
      <c r="N2324" s="26">
        <v>2</v>
      </c>
    </row>
    <row r="2325" spans="1:14" x14ac:dyDescent="0.25">
      <c r="A2325" s="25" t="s">
        <v>23921</v>
      </c>
      <c r="B2325" s="25" t="s">
        <v>23922</v>
      </c>
      <c r="C2325" s="26" t="s">
        <v>2538</v>
      </c>
      <c r="D2325" s="26" t="s">
        <v>23923</v>
      </c>
      <c r="E2325" s="25" t="s">
        <v>23924</v>
      </c>
      <c r="F2325" s="26" t="s">
        <v>2576</v>
      </c>
      <c r="G2325" s="26" t="s">
        <v>23925</v>
      </c>
      <c r="H2325" s="26" t="s">
        <v>23926</v>
      </c>
      <c r="I2325" s="26" t="s">
        <v>42513</v>
      </c>
      <c r="J2325" s="26" t="s">
        <v>42513</v>
      </c>
      <c r="K2325" s="27">
        <v>-8.8299985900052752E-2</v>
      </c>
      <c r="L2325" s="28" t="s">
        <v>33</v>
      </c>
      <c r="M2325" s="26">
        <v>2</v>
      </c>
      <c r="N2325" s="26">
        <v>2</v>
      </c>
    </row>
  </sheetData>
  <mergeCells count="20">
    <mergeCell ref="A3:A4"/>
    <mergeCell ref="B3:B4"/>
    <mergeCell ref="C3:C4"/>
    <mergeCell ref="D3:D4"/>
    <mergeCell ref="E3:E4"/>
    <mergeCell ref="A2:C2"/>
    <mergeCell ref="D2:H2"/>
    <mergeCell ref="I2:J2"/>
    <mergeCell ref="K2:L2"/>
    <mergeCell ref="M2:N2"/>
    <mergeCell ref="O2:P3"/>
    <mergeCell ref="L3:L4"/>
    <mergeCell ref="M3:M4"/>
    <mergeCell ref="N3:N4"/>
    <mergeCell ref="F3:F4"/>
    <mergeCell ref="G3:G4"/>
    <mergeCell ref="H3:H4"/>
    <mergeCell ref="I3:I4"/>
    <mergeCell ref="J3:J4"/>
    <mergeCell ref="K3: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C41A0-81DA-4B8C-8431-D8BBAB097A74}">
  <sheetPr>
    <tabColor rgb="FFFFC000"/>
    <outlinePr summaryBelow="0" summaryRight="0"/>
  </sheetPr>
  <dimension ref="A1:R3597"/>
  <sheetViews>
    <sheetView workbookViewId="0">
      <selection activeCell="G3" sqref="A3:XFD3"/>
    </sheetView>
  </sheetViews>
  <sheetFormatPr defaultRowHeight="15" x14ac:dyDescent="0.25"/>
  <cols>
    <col min="1" max="6" width="26.85546875" style="37" customWidth="1"/>
    <col min="7" max="8" width="15.5703125" style="37" customWidth="1"/>
    <col min="9" max="10" width="9.140625" style="37"/>
    <col min="11" max="12" width="13.140625" style="37" customWidth="1"/>
    <col min="13" max="16384" width="9.140625" style="37"/>
  </cols>
  <sheetData>
    <row r="1" spans="1:18" s="29" customFormat="1" x14ac:dyDescent="0.25">
      <c r="A1" s="81" t="s">
        <v>0</v>
      </c>
      <c r="B1" s="64"/>
      <c r="C1" s="64"/>
      <c r="D1" s="64" t="s">
        <v>1</v>
      </c>
      <c r="E1" s="64"/>
      <c r="F1" s="64"/>
      <c r="G1" s="76" t="s">
        <v>46884</v>
      </c>
      <c r="H1" s="76"/>
      <c r="I1" s="76"/>
      <c r="J1" s="76"/>
      <c r="K1" s="76" t="s">
        <v>46885</v>
      </c>
      <c r="L1" s="76"/>
      <c r="M1" s="76"/>
      <c r="N1" s="76"/>
      <c r="O1" s="64" t="s">
        <v>6</v>
      </c>
      <c r="P1" s="64"/>
      <c r="Q1" s="77" t="s">
        <v>78334</v>
      </c>
      <c r="R1" s="77"/>
    </row>
    <row r="2" spans="1:18" s="29" customFormat="1" ht="33.75" customHeight="1" x14ac:dyDescent="0.25">
      <c r="A2" s="67" t="s">
        <v>7</v>
      </c>
      <c r="B2" s="70" t="s">
        <v>8</v>
      </c>
      <c r="C2" s="67" t="s">
        <v>9</v>
      </c>
      <c r="D2" s="67" t="s">
        <v>1</v>
      </c>
      <c r="E2" s="70" t="s">
        <v>8</v>
      </c>
      <c r="F2" s="67" t="s">
        <v>10</v>
      </c>
      <c r="G2" s="79" t="s">
        <v>46886</v>
      </c>
      <c r="H2" s="79"/>
      <c r="I2" s="66" t="s">
        <v>42498</v>
      </c>
      <c r="J2" s="66"/>
      <c r="K2" s="79" t="s">
        <v>46886</v>
      </c>
      <c r="L2" s="79"/>
      <c r="M2" s="66" t="s">
        <v>42498</v>
      </c>
      <c r="N2" s="80"/>
      <c r="O2" s="62" t="s">
        <v>21</v>
      </c>
      <c r="P2" s="62" t="s">
        <v>22</v>
      </c>
      <c r="Q2" s="77"/>
      <c r="R2" s="77"/>
    </row>
    <row r="3" spans="1:18" s="29" customFormat="1" x14ac:dyDescent="0.25">
      <c r="A3" s="82"/>
      <c r="B3" s="83"/>
      <c r="C3" s="69"/>
      <c r="D3" s="78"/>
      <c r="E3" s="83"/>
      <c r="F3" s="78"/>
      <c r="G3" s="30" t="s">
        <v>46887</v>
      </c>
      <c r="H3" s="30" t="s">
        <v>42499</v>
      </c>
      <c r="I3" s="30" t="s">
        <v>16</v>
      </c>
      <c r="J3" s="30" t="s">
        <v>17</v>
      </c>
      <c r="K3" s="30" t="s">
        <v>46887</v>
      </c>
      <c r="L3" s="30" t="s">
        <v>42499</v>
      </c>
      <c r="M3" s="30" t="s">
        <v>16</v>
      </c>
      <c r="N3" s="31" t="s">
        <v>17</v>
      </c>
      <c r="O3" s="62"/>
      <c r="P3" s="62"/>
      <c r="Q3" s="51" t="s">
        <v>16</v>
      </c>
      <c r="R3" s="51" t="s">
        <v>17</v>
      </c>
    </row>
    <row r="4" spans="1:18" x14ac:dyDescent="0.25">
      <c r="A4" s="32" t="s">
        <v>46888</v>
      </c>
      <c r="B4" s="33" t="s">
        <v>46889</v>
      </c>
      <c r="C4" s="32" t="s">
        <v>2476</v>
      </c>
      <c r="D4" s="32" t="s">
        <v>46890</v>
      </c>
      <c r="E4" s="32" t="s">
        <v>46891</v>
      </c>
      <c r="F4" s="32" t="s">
        <v>2576</v>
      </c>
      <c r="G4" s="34" t="s">
        <v>46892</v>
      </c>
      <c r="H4" s="34" t="s">
        <v>177</v>
      </c>
      <c r="I4" s="35">
        <v>-21.186497607283311</v>
      </c>
      <c r="J4" s="32">
        <v>4.8166384683544297E-2</v>
      </c>
      <c r="K4" s="34" t="s">
        <v>46893</v>
      </c>
      <c r="L4" s="34" t="s">
        <v>46894</v>
      </c>
      <c r="M4" s="36">
        <v>2.4752713580832766</v>
      </c>
      <c r="N4" s="32">
        <v>4.8427173946236503E-2</v>
      </c>
      <c r="O4" s="32">
        <v>2</v>
      </c>
      <c r="P4" s="32">
        <v>2</v>
      </c>
      <c r="Q4" s="54" t="e">
        <v>#N/A</v>
      </c>
      <c r="R4" s="54"/>
    </row>
    <row r="5" spans="1:18" x14ac:dyDescent="0.25">
      <c r="A5" s="32" t="s">
        <v>14574</v>
      </c>
      <c r="B5" s="33" t="s">
        <v>14575</v>
      </c>
      <c r="C5" s="32" t="s">
        <v>2476</v>
      </c>
      <c r="D5" s="32" t="s">
        <v>14576</v>
      </c>
      <c r="E5" s="32" t="s">
        <v>14577</v>
      </c>
      <c r="F5" s="32" t="s">
        <v>2476</v>
      </c>
      <c r="G5" s="34" t="s">
        <v>46895</v>
      </c>
      <c r="H5" s="34" t="s">
        <v>46896</v>
      </c>
      <c r="I5" s="35">
        <v>-3.2666230350258552</v>
      </c>
      <c r="J5" s="32">
        <v>4.8166384683544297E-2</v>
      </c>
      <c r="K5" s="34" t="s">
        <v>46897</v>
      </c>
      <c r="L5" s="34" t="s">
        <v>46898</v>
      </c>
      <c r="M5" s="38">
        <v>-0.20434350682759148</v>
      </c>
      <c r="N5" s="39" t="s">
        <v>33</v>
      </c>
      <c r="O5" s="32">
        <v>5</v>
      </c>
      <c r="P5" s="32">
        <v>4</v>
      </c>
      <c r="Q5" s="55">
        <v>-0.9413790528347965</v>
      </c>
      <c r="R5" s="56">
        <v>2.6644366893203798E-2</v>
      </c>
    </row>
    <row r="6" spans="1:18" x14ac:dyDescent="0.25">
      <c r="A6" s="32" t="s">
        <v>46899</v>
      </c>
      <c r="B6" s="33" t="s">
        <v>46900</v>
      </c>
      <c r="C6" s="32" t="s">
        <v>2557</v>
      </c>
      <c r="D6" s="32" t="s">
        <v>46901</v>
      </c>
      <c r="E6" s="32" t="s">
        <v>46902</v>
      </c>
      <c r="F6" s="32" t="s">
        <v>2557</v>
      </c>
      <c r="G6" s="34" t="s">
        <v>46903</v>
      </c>
      <c r="H6" s="34" t="s">
        <v>46904</v>
      </c>
      <c r="I6" s="35">
        <v>-2.5166198612023591</v>
      </c>
      <c r="J6" s="32">
        <v>4.2743012153846099E-2</v>
      </c>
      <c r="K6" s="34" t="s">
        <v>46905</v>
      </c>
      <c r="L6" s="34" t="s">
        <v>46906</v>
      </c>
      <c r="M6" s="38">
        <v>0.39785920375973743</v>
      </c>
      <c r="N6" s="39" t="s">
        <v>33</v>
      </c>
      <c r="O6" s="32">
        <v>4</v>
      </c>
      <c r="P6" s="32">
        <v>4</v>
      </c>
      <c r="Q6" s="54" t="e">
        <v>#N/A</v>
      </c>
      <c r="R6" s="54"/>
    </row>
    <row r="7" spans="1:18" x14ac:dyDescent="0.25">
      <c r="A7" s="32" t="s">
        <v>46907</v>
      </c>
      <c r="B7" s="33" t="s">
        <v>46908</v>
      </c>
      <c r="C7" s="32" t="s">
        <v>2476</v>
      </c>
      <c r="D7" s="32" t="s">
        <v>46909</v>
      </c>
      <c r="E7" s="32" t="s">
        <v>4712</v>
      </c>
      <c r="F7" s="32" t="s">
        <v>2476</v>
      </c>
      <c r="G7" s="34" t="s">
        <v>46910</v>
      </c>
      <c r="H7" s="34" t="s">
        <v>46911</v>
      </c>
      <c r="I7" s="35">
        <v>-2.4243736007754402</v>
      </c>
      <c r="J7" s="32">
        <v>4.8166384683544297E-2</v>
      </c>
      <c r="K7" s="34" t="s">
        <v>46912</v>
      </c>
      <c r="L7" s="34" t="s">
        <v>46913</v>
      </c>
      <c r="M7" s="38">
        <v>0.23219025592907749</v>
      </c>
      <c r="N7" s="39" t="s">
        <v>33</v>
      </c>
      <c r="O7" s="32">
        <v>4</v>
      </c>
      <c r="P7" s="32">
        <v>4</v>
      </c>
      <c r="Q7" s="55">
        <v>-0.4497977943215189</v>
      </c>
      <c r="R7" s="54" t="s">
        <v>33</v>
      </c>
    </row>
    <row r="8" spans="1:18" x14ac:dyDescent="0.25">
      <c r="A8" s="32" t="s">
        <v>46914</v>
      </c>
      <c r="B8" s="33" t="s">
        <v>46915</v>
      </c>
      <c r="C8" s="32" t="s">
        <v>2476</v>
      </c>
      <c r="D8" s="32" t="s">
        <v>41676</v>
      </c>
      <c r="E8" s="32" t="s">
        <v>41675</v>
      </c>
      <c r="F8" s="32" t="s">
        <v>12156</v>
      </c>
      <c r="G8" s="34" t="s">
        <v>46916</v>
      </c>
      <c r="H8" s="34" t="s">
        <v>46917</v>
      </c>
      <c r="I8" s="35">
        <v>-2.3414575509482756</v>
      </c>
      <c r="J8" s="32">
        <v>4.2743012153846099E-2</v>
      </c>
      <c r="K8" s="34" t="s">
        <v>46918</v>
      </c>
      <c r="L8" s="34" t="s">
        <v>46919</v>
      </c>
      <c r="M8" s="38">
        <v>0.71271668040069114</v>
      </c>
      <c r="N8" s="39" t="s">
        <v>33</v>
      </c>
      <c r="O8" s="32">
        <v>4</v>
      </c>
      <c r="P8" s="32">
        <v>4</v>
      </c>
      <c r="Q8" s="55">
        <v>0.28734149736920822</v>
      </c>
      <c r="R8" s="54" t="s">
        <v>33</v>
      </c>
    </row>
    <row r="9" spans="1:18" x14ac:dyDescent="0.25">
      <c r="A9" s="32" t="s">
        <v>10694</v>
      </c>
      <c r="B9" s="33" t="s">
        <v>10695</v>
      </c>
      <c r="C9" s="32" t="s">
        <v>2538</v>
      </c>
      <c r="D9" s="32" t="s">
        <v>10696</v>
      </c>
      <c r="E9" s="32" t="s">
        <v>4712</v>
      </c>
      <c r="F9" s="32" t="s">
        <v>2538</v>
      </c>
      <c r="G9" s="34" t="s">
        <v>46920</v>
      </c>
      <c r="H9" s="34" t="s">
        <v>46921</v>
      </c>
      <c r="I9" s="35">
        <v>-2.0869096600987458</v>
      </c>
      <c r="J9" s="32">
        <v>4.8166384683544297E-2</v>
      </c>
      <c r="K9" s="34" t="s">
        <v>46922</v>
      </c>
      <c r="L9" s="34" t="s">
        <v>46923</v>
      </c>
      <c r="M9" s="38">
        <v>0.19365664539284391</v>
      </c>
      <c r="N9" s="39" t="s">
        <v>33</v>
      </c>
      <c r="O9" s="32">
        <v>13</v>
      </c>
      <c r="P9" s="32">
        <v>13</v>
      </c>
      <c r="Q9" s="55">
        <v>-0.91280671588767781</v>
      </c>
      <c r="R9" s="56">
        <v>1.23114854545454E-2</v>
      </c>
    </row>
    <row r="10" spans="1:18" x14ac:dyDescent="0.25">
      <c r="A10" s="32" t="s">
        <v>46924</v>
      </c>
      <c r="B10" s="33" t="s">
        <v>46925</v>
      </c>
      <c r="C10" s="32" t="s">
        <v>2476</v>
      </c>
      <c r="D10" s="32" t="s">
        <v>38352</v>
      </c>
      <c r="E10" s="32" t="s">
        <v>38351</v>
      </c>
      <c r="F10" s="32" t="s">
        <v>2476</v>
      </c>
      <c r="G10" s="34" t="s">
        <v>46926</v>
      </c>
      <c r="H10" s="34" t="s">
        <v>46927</v>
      </c>
      <c r="I10" s="35">
        <v>-1.9474674434827846</v>
      </c>
      <c r="J10" s="32">
        <v>4.8166384683544297E-2</v>
      </c>
      <c r="K10" s="34" t="s">
        <v>46928</v>
      </c>
      <c r="L10" s="34" t="s">
        <v>46929</v>
      </c>
      <c r="M10" s="38">
        <v>-3.9433830855793328E-2</v>
      </c>
      <c r="N10" s="39" t="s">
        <v>33</v>
      </c>
      <c r="O10" s="32">
        <v>7</v>
      </c>
      <c r="P10" s="32">
        <v>7</v>
      </c>
      <c r="Q10" s="55">
        <v>4.6240375128452242E-2</v>
      </c>
      <c r="R10" s="54" t="s">
        <v>33</v>
      </c>
    </row>
    <row r="11" spans="1:18" x14ac:dyDescent="0.25">
      <c r="A11" s="32" t="s">
        <v>46930</v>
      </c>
      <c r="B11" s="33" t="s">
        <v>46931</v>
      </c>
      <c r="C11" s="32" t="s">
        <v>2557</v>
      </c>
      <c r="D11" s="32" t="s">
        <v>30902</v>
      </c>
      <c r="E11" s="32" t="s">
        <v>30901</v>
      </c>
      <c r="F11" s="32" t="s">
        <v>2557</v>
      </c>
      <c r="G11" s="34" t="s">
        <v>46932</v>
      </c>
      <c r="H11" s="34" t="s">
        <v>46933</v>
      </c>
      <c r="I11" s="35">
        <v>-1.8810867394287902</v>
      </c>
      <c r="J11" s="32">
        <v>4.8166384683544297E-2</v>
      </c>
      <c r="K11" s="34" t="s">
        <v>46934</v>
      </c>
      <c r="L11" s="34" t="s">
        <v>46935</v>
      </c>
      <c r="M11" s="38">
        <v>1.4592909730143475</v>
      </c>
      <c r="N11" s="39" t="s">
        <v>33</v>
      </c>
      <c r="O11" s="32">
        <v>2</v>
      </c>
      <c r="P11" s="32">
        <v>2</v>
      </c>
      <c r="Q11" s="54" t="e">
        <v>#N/A</v>
      </c>
      <c r="R11" s="54"/>
    </row>
    <row r="12" spans="1:18" x14ac:dyDescent="0.25">
      <c r="A12" s="32" t="s">
        <v>15104</v>
      </c>
      <c r="B12" s="33" t="s">
        <v>15105</v>
      </c>
      <c r="C12" s="32" t="s">
        <v>2538</v>
      </c>
      <c r="D12" s="32" t="s">
        <v>10448</v>
      </c>
      <c r="E12" s="32" t="s">
        <v>10449</v>
      </c>
      <c r="F12" s="32" t="s">
        <v>2476</v>
      </c>
      <c r="G12" s="34" t="s">
        <v>46936</v>
      </c>
      <c r="H12" s="34" t="s">
        <v>46937</v>
      </c>
      <c r="I12" s="35">
        <v>-1.87441908175187</v>
      </c>
      <c r="J12" s="32">
        <v>4.8166384683544297E-2</v>
      </c>
      <c r="K12" s="34" t="s">
        <v>46938</v>
      </c>
      <c r="L12" s="34" t="s">
        <v>46939</v>
      </c>
      <c r="M12" s="38">
        <v>-1.1612758697676107</v>
      </c>
      <c r="N12" s="39" t="s">
        <v>33</v>
      </c>
      <c r="O12" s="32">
        <v>2</v>
      </c>
      <c r="P12" s="32">
        <v>2</v>
      </c>
      <c r="Q12" s="54" t="e">
        <v>#N/A</v>
      </c>
      <c r="R12" s="54"/>
    </row>
    <row r="13" spans="1:18" x14ac:dyDescent="0.25">
      <c r="A13" s="32" t="s">
        <v>13458</v>
      </c>
      <c r="B13" s="33" t="s">
        <v>13459</v>
      </c>
      <c r="C13" s="32" t="s">
        <v>29132</v>
      </c>
      <c r="D13" s="32" t="s">
        <v>13460</v>
      </c>
      <c r="E13" s="32" t="s">
        <v>13461</v>
      </c>
      <c r="F13" s="32" t="s">
        <v>2466</v>
      </c>
      <c r="G13" s="34" t="s">
        <v>46940</v>
      </c>
      <c r="H13" s="34" t="s">
        <v>46941</v>
      </c>
      <c r="I13" s="35">
        <v>-1.5379176026512187</v>
      </c>
      <c r="J13" s="32">
        <v>4.8166384683544297E-2</v>
      </c>
      <c r="K13" s="34" t="s">
        <v>46942</v>
      </c>
      <c r="L13" s="34" t="s">
        <v>46943</v>
      </c>
      <c r="M13" s="38">
        <v>-0.24255109779373754</v>
      </c>
      <c r="N13" s="39" t="s">
        <v>33</v>
      </c>
      <c r="O13" s="32">
        <v>2</v>
      </c>
      <c r="P13" s="32">
        <v>2</v>
      </c>
      <c r="Q13" s="54" t="e">
        <v>#N/A</v>
      </c>
      <c r="R13" s="54"/>
    </row>
    <row r="14" spans="1:18" x14ac:dyDescent="0.25">
      <c r="A14" s="32" t="s">
        <v>20927</v>
      </c>
      <c r="B14" s="33" t="s">
        <v>20928</v>
      </c>
      <c r="C14" s="32" t="s">
        <v>2538</v>
      </c>
      <c r="D14" s="32" t="s">
        <v>20929</v>
      </c>
      <c r="E14" s="32" t="s">
        <v>20930</v>
      </c>
      <c r="F14" s="32" t="s">
        <v>2538</v>
      </c>
      <c r="G14" s="34" t="s">
        <v>46944</v>
      </c>
      <c r="H14" s="34" t="s">
        <v>46945</v>
      </c>
      <c r="I14" s="35">
        <v>-1.391721041408033</v>
      </c>
      <c r="J14" s="32">
        <v>4.2743012153846099E-2</v>
      </c>
      <c r="K14" s="34" t="s">
        <v>46946</v>
      </c>
      <c r="L14" s="34" t="s">
        <v>46947</v>
      </c>
      <c r="M14" s="38">
        <v>2.1264797142605314</v>
      </c>
      <c r="N14" s="39" t="s">
        <v>33</v>
      </c>
      <c r="O14" s="32">
        <v>2</v>
      </c>
      <c r="P14" s="32">
        <v>2</v>
      </c>
      <c r="Q14" s="54" t="e">
        <v>#N/A</v>
      </c>
      <c r="R14" s="54"/>
    </row>
    <row r="15" spans="1:18" x14ac:dyDescent="0.25">
      <c r="A15" s="32" t="s">
        <v>46948</v>
      </c>
      <c r="B15" s="33" t="s">
        <v>46949</v>
      </c>
      <c r="C15" s="32" t="s">
        <v>2538</v>
      </c>
      <c r="D15" s="32" t="s">
        <v>46950</v>
      </c>
      <c r="E15" s="32" t="s">
        <v>1155</v>
      </c>
      <c r="F15" s="32" t="s">
        <v>2476</v>
      </c>
      <c r="G15" s="34" t="s">
        <v>46951</v>
      </c>
      <c r="H15" s="34" t="s">
        <v>46952</v>
      </c>
      <c r="I15" s="35">
        <v>-1.3151767205835176</v>
      </c>
      <c r="J15" s="32">
        <v>4.8166384683544297E-2</v>
      </c>
      <c r="K15" s="34" t="s">
        <v>46953</v>
      </c>
      <c r="L15" s="34" t="s">
        <v>46954</v>
      </c>
      <c r="M15" s="38">
        <v>-0.70513190734685338</v>
      </c>
      <c r="N15" s="39" t="s">
        <v>33</v>
      </c>
      <c r="O15" s="32">
        <v>4</v>
      </c>
      <c r="P15" s="32">
        <v>4</v>
      </c>
      <c r="Q15" s="55">
        <v>-1.0363669671130875</v>
      </c>
      <c r="R15" s="56">
        <v>4.9386993245131697E-2</v>
      </c>
    </row>
    <row r="16" spans="1:18" x14ac:dyDescent="0.25">
      <c r="A16" s="32" t="s">
        <v>46955</v>
      </c>
      <c r="B16" s="33" t="s">
        <v>46956</v>
      </c>
      <c r="C16" s="32" t="s">
        <v>2538</v>
      </c>
      <c r="D16" s="32" t="s">
        <v>25597</v>
      </c>
      <c r="E16" s="32" t="s">
        <v>25595</v>
      </c>
      <c r="F16" s="32" t="s">
        <v>2576</v>
      </c>
      <c r="G16" s="34" t="s">
        <v>46957</v>
      </c>
      <c r="H16" s="34" t="s">
        <v>46958</v>
      </c>
      <c r="I16" s="35">
        <v>-1.2286041828609691</v>
      </c>
      <c r="J16" s="32">
        <v>4.2743012153846099E-2</v>
      </c>
      <c r="K16" s="34" t="s">
        <v>46959</v>
      </c>
      <c r="L16" s="34" t="s">
        <v>46960</v>
      </c>
      <c r="M16" s="38">
        <v>-0.50550389473220481</v>
      </c>
      <c r="N16" s="39" t="s">
        <v>33</v>
      </c>
      <c r="O16" s="32">
        <v>3</v>
      </c>
      <c r="P16" s="32">
        <v>3</v>
      </c>
      <c r="Q16" s="55">
        <v>0.39121078490056033</v>
      </c>
      <c r="R16" s="56">
        <v>1.50920813982558E-2</v>
      </c>
    </row>
    <row r="17" spans="1:18" x14ac:dyDescent="0.25">
      <c r="A17" s="32" t="s">
        <v>46961</v>
      </c>
      <c r="B17" s="33" t="s">
        <v>46962</v>
      </c>
      <c r="C17" s="32" t="s">
        <v>2538</v>
      </c>
      <c r="D17" s="32" t="s">
        <v>46963</v>
      </c>
      <c r="E17" s="32" t="s">
        <v>8644</v>
      </c>
      <c r="F17" s="32" t="s">
        <v>2605</v>
      </c>
      <c r="G17" s="34" t="s">
        <v>46964</v>
      </c>
      <c r="H17" s="34" t="s">
        <v>46965</v>
      </c>
      <c r="I17" s="35">
        <v>-1.1859563268491193</v>
      </c>
      <c r="J17" s="32">
        <v>4.8166384683544297E-2</v>
      </c>
      <c r="K17" s="34" t="s">
        <v>46966</v>
      </c>
      <c r="L17" s="34" t="s">
        <v>46967</v>
      </c>
      <c r="M17" s="38">
        <v>1.1507518436052149</v>
      </c>
      <c r="N17" s="39" t="s">
        <v>33</v>
      </c>
      <c r="O17" s="32">
        <v>5</v>
      </c>
      <c r="P17" s="32">
        <v>5</v>
      </c>
      <c r="Q17" s="54" t="e">
        <v>#N/A</v>
      </c>
      <c r="R17" s="54"/>
    </row>
    <row r="18" spans="1:18" x14ac:dyDescent="0.25">
      <c r="A18" s="32" t="s">
        <v>10969</v>
      </c>
      <c r="B18" s="33" t="s">
        <v>10970</v>
      </c>
      <c r="C18" s="32" t="s">
        <v>2538</v>
      </c>
      <c r="D18" s="32" t="s">
        <v>10971</v>
      </c>
      <c r="E18" s="32" t="s">
        <v>10972</v>
      </c>
      <c r="F18" s="32" t="s">
        <v>2538</v>
      </c>
      <c r="G18" s="34" t="s">
        <v>46968</v>
      </c>
      <c r="H18" s="34" t="s">
        <v>46969</v>
      </c>
      <c r="I18" s="35">
        <v>-1.1621144556882674</v>
      </c>
      <c r="J18" s="32">
        <v>4.2743012153846099E-2</v>
      </c>
      <c r="K18" s="34" t="s">
        <v>46970</v>
      </c>
      <c r="L18" s="34" t="s">
        <v>46971</v>
      </c>
      <c r="M18" s="38">
        <v>1.7558113098585195</v>
      </c>
      <c r="N18" s="39" t="s">
        <v>33</v>
      </c>
      <c r="O18" s="32">
        <v>3</v>
      </c>
      <c r="P18" s="32">
        <v>3</v>
      </c>
      <c r="Q18" s="54" t="e">
        <v>#N/A</v>
      </c>
      <c r="R18" s="54"/>
    </row>
    <row r="19" spans="1:18" x14ac:dyDescent="0.25">
      <c r="A19" s="32" t="s">
        <v>46972</v>
      </c>
      <c r="B19" s="33" t="s">
        <v>46973</v>
      </c>
      <c r="C19" s="32" t="s">
        <v>2576</v>
      </c>
      <c r="D19" s="32" t="s">
        <v>46974</v>
      </c>
      <c r="E19" s="32" t="s">
        <v>46975</v>
      </c>
      <c r="F19" s="32" t="s">
        <v>2576</v>
      </c>
      <c r="G19" s="34" t="s">
        <v>46976</v>
      </c>
      <c r="H19" s="34" t="s">
        <v>46977</v>
      </c>
      <c r="I19" s="35">
        <v>-1.1475034734736762</v>
      </c>
      <c r="J19" s="32">
        <v>4.8360062305882301E-2</v>
      </c>
      <c r="K19" s="34" t="s">
        <v>46978</v>
      </c>
      <c r="L19" s="34" t="s">
        <v>46979</v>
      </c>
      <c r="M19" s="38">
        <v>-3.0278793535058792</v>
      </c>
      <c r="N19" s="39" t="s">
        <v>33</v>
      </c>
      <c r="O19" s="32">
        <v>2</v>
      </c>
      <c r="P19" s="32">
        <v>2</v>
      </c>
      <c r="Q19" s="54" t="e">
        <v>#N/A</v>
      </c>
      <c r="R19" s="54"/>
    </row>
    <row r="20" spans="1:18" x14ac:dyDescent="0.25">
      <c r="A20" s="32" t="s">
        <v>9099</v>
      </c>
      <c r="B20" s="33" t="s">
        <v>9100</v>
      </c>
      <c r="C20" s="32" t="s">
        <v>2538</v>
      </c>
      <c r="D20" s="32" t="s">
        <v>8721</v>
      </c>
      <c r="E20" s="32" t="s">
        <v>8722</v>
      </c>
      <c r="F20" s="32" t="s">
        <v>2504</v>
      </c>
      <c r="G20" s="34" t="s">
        <v>46980</v>
      </c>
      <c r="H20" s="34" t="s">
        <v>46981</v>
      </c>
      <c r="I20" s="35">
        <v>-1.1011094699772574</v>
      </c>
      <c r="J20" s="32">
        <v>4.8166384683544297E-2</v>
      </c>
      <c r="K20" s="34" t="s">
        <v>46982</v>
      </c>
      <c r="L20" s="34" t="s">
        <v>46983</v>
      </c>
      <c r="M20" s="38">
        <v>0.47715609669774717</v>
      </c>
      <c r="N20" s="39" t="s">
        <v>33</v>
      </c>
      <c r="O20" s="32">
        <v>3</v>
      </c>
      <c r="P20" s="32">
        <v>3</v>
      </c>
      <c r="Q20" s="55">
        <v>-0.23476594227146436</v>
      </c>
      <c r="R20" s="54" t="s">
        <v>33</v>
      </c>
    </row>
    <row r="21" spans="1:18" x14ac:dyDescent="0.25">
      <c r="A21" s="32" t="s">
        <v>46984</v>
      </c>
      <c r="B21" s="33" t="s">
        <v>46985</v>
      </c>
      <c r="C21" s="32" t="s">
        <v>2476</v>
      </c>
      <c r="D21" s="32" t="s">
        <v>13864</v>
      </c>
      <c r="E21" s="32" t="s">
        <v>13865</v>
      </c>
      <c r="F21" s="32" t="s">
        <v>2476</v>
      </c>
      <c r="G21" s="34" t="s">
        <v>46986</v>
      </c>
      <c r="H21" s="34" t="s">
        <v>46987</v>
      </c>
      <c r="I21" s="35">
        <v>-1.0941558563399598</v>
      </c>
      <c r="J21" s="32">
        <v>4.3686618787878703E-2</v>
      </c>
      <c r="K21" s="34" t="s">
        <v>46988</v>
      </c>
      <c r="L21" s="34" t="s">
        <v>46989</v>
      </c>
      <c r="M21" s="38">
        <v>1.3949367758758324</v>
      </c>
      <c r="N21" s="39" t="s">
        <v>33</v>
      </c>
      <c r="O21" s="32">
        <v>10</v>
      </c>
      <c r="P21" s="32">
        <v>3</v>
      </c>
      <c r="Q21" s="55">
        <v>-0.22192487835048688</v>
      </c>
      <c r="R21" s="54" t="s">
        <v>33</v>
      </c>
    </row>
    <row r="22" spans="1:18" x14ac:dyDescent="0.25">
      <c r="A22" s="32" t="s">
        <v>24227</v>
      </c>
      <c r="B22" s="33" t="s">
        <v>24228</v>
      </c>
      <c r="C22" s="32" t="s">
        <v>2538</v>
      </c>
      <c r="D22" s="32" t="s">
        <v>11425</v>
      </c>
      <c r="E22" s="32" t="s">
        <v>11426</v>
      </c>
      <c r="F22" s="32" t="s">
        <v>2538</v>
      </c>
      <c r="G22" s="34" t="s">
        <v>46990</v>
      </c>
      <c r="H22" s="34" t="s">
        <v>46991</v>
      </c>
      <c r="I22" s="35">
        <v>-1.0126579258170108</v>
      </c>
      <c r="J22" s="32">
        <v>4.8166384683544297E-2</v>
      </c>
      <c r="K22" s="34" t="s">
        <v>46992</v>
      </c>
      <c r="L22" s="34" t="s">
        <v>46993</v>
      </c>
      <c r="M22" s="38">
        <v>0.26876476480171091</v>
      </c>
      <c r="N22" s="39" t="s">
        <v>33</v>
      </c>
      <c r="O22" s="32">
        <v>3</v>
      </c>
      <c r="P22" s="32">
        <v>3</v>
      </c>
      <c r="Q22" s="55">
        <v>0.28378970171331447</v>
      </c>
      <c r="R22" s="54" t="s">
        <v>33</v>
      </c>
    </row>
    <row r="23" spans="1:18" x14ac:dyDescent="0.25">
      <c r="A23" s="32" t="s">
        <v>46994</v>
      </c>
      <c r="B23" s="33" t="s">
        <v>46995</v>
      </c>
      <c r="C23" s="32" t="s">
        <v>2576</v>
      </c>
      <c r="D23" s="32" t="s">
        <v>33813</v>
      </c>
      <c r="E23" s="32" t="s">
        <v>33812</v>
      </c>
      <c r="F23" s="32" t="s">
        <v>2576</v>
      </c>
      <c r="G23" s="34" t="s">
        <v>46996</v>
      </c>
      <c r="H23" s="34" t="s">
        <v>46997</v>
      </c>
      <c r="I23" s="35">
        <v>-0.98468735055796763</v>
      </c>
      <c r="J23" s="32">
        <v>4.8166384683544297E-2</v>
      </c>
      <c r="K23" s="34" t="s">
        <v>46998</v>
      </c>
      <c r="L23" s="34" t="s">
        <v>46999</v>
      </c>
      <c r="M23" s="38">
        <v>-0.81859863097144114</v>
      </c>
      <c r="N23" s="39" t="s">
        <v>33</v>
      </c>
      <c r="O23" s="32">
        <v>3</v>
      </c>
      <c r="P23" s="32">
        <v>2</v>
      </c>
      <c r="Q23" s="54" t="e">
        <v>#N/A</v>
      </c>
      <c r="R23" s="54"/>
    </row>
    <row r="24" spans="1:18" x14ac:dyDescent="0.25">
      <c r="A24" s="32" t="s">
        <v>47000</v>
      </c>
      <c r="B24" s="33" t="s">
        <v>47001</v>
      </c>
      <c r="C24" s="32" t="s">
        <v>2476</v>
      </c>
      <c r="D24" s="32" t="s">
        <v>47002</v>
      </c>
      <c r="E24" s="32" t="s">
        <v>47003</v>
      </c>
      <c r="F24" s="32" t="s">
        <v>2476</v>
      </c>
      <c r="G24" s="34" t="s">
        <v>47004</v>
      </c>
      <c r="H24" s="34" t="s">
        <v>47005</v>
      </c>
      <c r="I24" s="35">
        <v>-0.97637117074905699</v>
      </c>
      <c r="J24" s="32">
        <v>4.2743012153846099E-2</v>
      </c>
      <c r="K24" s="34" t="s">
        <v>47006</v>
      </c>
      <c r="L24" s="34" t="s">
        <v>47007</v>
      </c>
      <c r="M24" s="38">
        <v>5.2065544996118651E-2</v>
      </c>
      <c r="N24" s="39" t="s">
        <v>33</v>
      </c>
      <c r="O24" s="32">
        <v>3</v>
      </c>
      <c r="P24" s="32">
        <v>3</v>
      </c>
      <c r="Q24" s="55">
        <v>-0.25137124084471579</v>
      </c>
      <c r="R24" s="54" t="s">
        <v>33</v>
      </c>
    </row>
    <row r="25" spans="1:18" x14ac:dyDescent="0.25">
      <c r="A25" s="32" t="s">
        <v>47008</v>
      </c>
      <c r="B25" s="33" t="s">
        <v>10018</v>
      </c>
      <c r="C25" s="32" t="s">
        <v>2504</v>
      </c>
      <c r="D25" s="32" t="s">
        <v>20973</v>
      </c>
      <c r="E25" s="32" t="s">
        <v>20974</v>
      </c>
      <c r="F25" s="32" t="s">
        <v>2466</v>
      </c>
      <c r="G25" s="34" t="s">
        <v>47009</v>
      </c>
      <c r="H25" s="34" t="s">
        <v>47010</v>
      </c>
      <c r="I25" s="35">
        <v>-0.92166144146472118</v>
      </c>
      <c r="J25" s="32">
        <v>4.8166384683544297E-2</v>
      </c>
      <c r="K25" s="34" t="s">
        <v>47011</v>
      </c>
      <c r="L25" s="34" t="s">
        <v>47012</v>
      </c>
      <c r="M25" s="38">
        <v>-0.48334506504587588</v>
      </c>
      <c r="N25" s="39" t="s">
        <v>33</v>
      </c>
      <c r="O25" s="32">
        <v>7</v>
      </c>
      <c r="P25" s="32">
        <v>3</v>
      </c>
      <c r="Q25" s="55">
        <v>-0.71094770099285898</v>
      </c>
      <c r="R25" s="56">
        <v>1.48347165614035E-2</v>
      </c>
    </row>
    <row r="26" spans="1:18" x14ac:dyDescent="0.25">
      <c r="A26" s="32" t="s">
        <v>13136</v>
      </c>
      <c r="B26" s="33" t="s">
        <v>13137</v>
      </c>
      <c r="C26" s="32" t="s">
        <v>2538</v>
      </c>
      <c r="D26" s="32" t="s">
        <v>13138</v>
      </c>
      <c r="E26" s="32" t="s">
        <v>13139</v>
      </c>
      <c r="F26" s="32" t="s">
        <v>2678</v>
      </c>
      <c r="G26" s="34" t="s">
        <v>47013</v>
      </c>
      <c r="H26" s="34" t="s">
        <v>47014</v>
      </c>
      <c r="I26" s="35">
        <v>-0.8907451480346632</v>
      </c>
      <c r="J26" s="32">
        <v>4.2743012153846099E-2</v>
      </c>
      <c r="K26" s="34" t="s">
        <v>47015</v>
      </c>
      <c r="L26" s="34" t="s">
        <v>47016</v>
      </c>
      <c r="M26" s="38">
        <v>-0.39085634085341314</v>
      </c>
      <c r="N26" s="39" t="s">
        <v>33</v>
      </c>
      <c r="O26" s="32">
        <v>7</v>
      </c>
      <c r="P26" s="32">
        <v>7</v>
      </c>
      <c r="Q26" s="55">
        <v>0.33521390479803537</v>
      </c>
      <c r="R26" s="54" t="s">
        <v>33</v>
      </c>
    </row>
    <row r="27" spans="1:18" x14ac:dyDescent="0.25">
      <c r="A27" s="32" t="s">
        <v>10390</v>
      </c>
      <c r="B27" s="33" t="s">
        <v>10391</v>
      </c>
      <c r="C27" s="32" t="s">
        <v>2538</v>
      </c>
      <c r="D27" s="32" t="s">
        <v>10383</v>
      </c>
      <c r="E27" s="32" t="s">
        <v>10384</v>
      </c>
      <c r="F27" s="32" t="s">
        <v>2476</v>
      </c>
      <c r="G27" s="34" t="s">
        <v>47017</v>
      </c>
      <c r="H27" s="34" t="s">
        <v>47018</v>
      </c>
      <c r="I27" s="35">
        <v>-0.85083308777653033</v>
      </c>
      <c r="J27" s="32">
        <v>4.8166384683544297E-2</v>
      </c>
      <c r="K27" s="34" t="s">
        <v>47019</v>
      </c>
      <c r="L27" s="34" t="s">
        <v>47020</v>
      </c>
      <c r="M27" s="38">
        <v>-0.24231989369929458</v>
      </c>
      <c r="N27" s="39" t="s">
        <v>33</v>
      </c>
      <c r="O27" s="32">
        <v>2</v>
      </c>
      <c r="P27" s="32">
        <v>2</v>
      </c>
      <c r="Q27" s="55">
        <v>0.32864374486866516</v>
      </c>
      <c r="R27" s="56">
        <v>4.0128490903794001E-2</v>
      </c>
    </row>
    <row r="28" spans="1:18" x14ac:dyDescent="0.25">
      <c r="A28" s="32" t="s">
        <v>47021</v>
      </c>
      <c r="B28" s="33" t="s">
        <v>47022</v>
      </c>
      <c r="C28" s="32" t="s">
        <v>47023</v>
      </c>
      <c r="D28" s="32" t="s">
        <v>47024</v>
      </c>
      <c r="E28" s="32" t="s">
        <v>47025</v>
      </c>
      <c r="F28" s="32" t="s">
        <v>2605</v>
      </c>
      <c r="G28" s="34" t="s">
        <v>47026</v>
      </c>
      <c r="H28" s="34" t="s">
        <v>47027</v>
      </c>
      <c r="I28" s="35">
        <v>-0.78673047433702514</v>
      </c>
      <c r="J28" s="32">
        <v>4.8166384683544297E-2</v>
      </c>
      <c r="K28" s="34" t="s">
        <v>47028</v>
      </c>
      <c r="L28" s="34" t="s">
        <v>47029</v>
      </c>
      <c r="M28" s="38">
        <v>-0.17958163496729448</v>
      </c>
      <c r="N28" s="39" t="s">
        <v>33</v>
      </c>
      <c r="O28" s="32">
        <v>2</v>
      </c>
      <c r="P28" s="32">
        <v>2</v>
      </c>
      <c r="Q28" s="55">
        <v>-0.62229590157091885</v>
      </c>
      <c r="R28" s="56">
        <v>8.2804671560975599E-3</v>
      </c>
    </row>
    <row r="29" spans="1:18" x14ac:dyDescent="0.25">
      <c r="A29" s="32" t="s">
        <v>47030</v>
      </c>
      <c r="B29" s="33" t="s">
        <v>47031</v>
      </c>
      <c r="C29" s="32" t="s">
        <v>26868</v>
      </c>
      <c r="D29" s="32" t="s">
        <v>47032</v>
      </c>
      <c r="E29" s="32" t="s">
        <v>47033</v>
      </c>
      <c r="F29" s="32" t="s">
        <v>2557</v>
      </c>
      <c r="G29" s="34" t="s">
        <v>47034</v>
      </c>
      <c r="H29" s="34" t="s">
        <v>47035</v>
      </c>
      <c r="I29" s="35">
        <v>-0.7077540989202028</v>
      </c>
      <c r="J29" s="32">
        <v>4.8360062305882301E-2</v>
      </c>
      <c r="K29" s="34" t="s">
        <v>177</v>
      </c>
      <c r="L29" s="34" t="s">
        <v>47036</v>
      </c>
      <c r="M29" s="38">
        <v>22.742258406772798</v>
      </c>
      <c r="N29" s="39" t="s">
        <v>33</v>
      </c>
      <c r="O29" s="32">
        <v>2</v>
      </c>
      <c r="P29" s="32">
        <v>2</v>
      </c>
      <c r="Q29" s="54" t="e">
        <v>#N/A</v>
      </c>
      <c r="R29" s="54"/>
    </row>
    <row r="30" spans="1:18" x14ac:dyDescent="0.25">
      <c r="A30" s="32" t="s">
        <v>21191</v>
      </c>
      <c r="B30" s="33" t="s">
        <v>21192</v>
      </c>
      <c r="C30" s="32" t="s">
        <v>2476</v>
      </c>
      <c r="D30" s="32" t="s">
        <v>21193</v>
      </c>
      <c r="E30" s="32" t="s">
        <v>47037</v>
      </c>
      <c r="F30" s="32" t="s">
        <v>2476</v>
      </c>
      <c r="G30" s="34" t="s">
        <v>47038</v>
      </c>
      <c r="H30" s="34" t="s">
        <v>47039</v>
      </c>
      <c r="I30" s="35">
        <v>-0.70733229968866751</v>
      </c>
      <c r="J30" s="32">
        <v>4.8166384683544297E-2</v>
      </c>
      <c r="K30" s="34" t="s">
        <v>47040</v>
      </c>
      <c r="L30" s="34" t="s">
        <v>47041</v>
      </c>
      <c r="M30" s="38">
        <v>-0.15687549491369121</v>
      </c>
      <c r="N30" s="39" t="s">
        <v>33</v>
      </c>
      <c r="O30" s="32">
        <v>5</v>
      </c>
      <c r="P30" s="32">
        <v>5</v>
      </c>
      <c r="Q30" s="54" t="e">
        <v>#N/A</v>
      </c>
      <c r="R30" s="54"/>
    </row>
    <row r="31" spans="1:18" x14ac:dyDescent="0.25">
      <c r="A31" s="32" t="s">
        <v>10758</v>
      </c>
      <c r="B31" s="33" t="s">
        <v>10759</v>
      </c>
      <c r="C31" s="32" t="s">
        <v>2538</v>
      </c>
      <c r="D31" s="32" t="s">
        <v>10760</v>
      </c>
      <c r="E31" s="32" t="s">
        <v>10761</v>
      </c>
      <c r="F31" s="32" t="s">
        <v>2538</v>
      </c>
      <c r="G31" s="34" t="s">
        <v>47042</v>
      </c>
      <c r="H31" s="34" t="s">
        <v>47043</v>
      </c>
      <c r="I31" s="35">
        <v>-0.70091728285157107</v>
      </c>
      <c r="J31" s="32">
        <v>4.8166384683544297E-2</v>
      </c>
      <c r="K31" s="34" t="s">
        <v>47044</v>
      </c>
      <c r="L31" s="34" t="s">
        <v>47045</v>
      </c>
      <c r="M31" s="38">
        <v>3.7108068729348789</v>
      </c>
      <c r="N31" s="39" t="s">
        <v>33</v>
      </c>
      <c r="O31" s="32">
        <v>6</v>
      </c>
      <c r="P31" s="32">
        <v>3</v>
      </c>
      <c r="Q31" s="55">
        <v>-8.2906663053414306E-2</v>
      </c>
      <c r="R31" s="54" t="s">
        <v>33</v>
      </c>
    </row>
    <row r="32" spans="1:18" x14ac:dyDescent="0.25">
      <c r="A32" s="32" t="s">
        <v>47046</v>
      </c>
      <c r="B32" s="33" t="s">
        <v>47047</v>
      </c>
      <c r="C32" s="32" t="s">
        <v>2466</v>
      </c>
      <c r="D32" s="32" t="s">
        <v>47048</v>
      </c>
      <c r="E32" s="32" t="s">
        <v>47049</v>
      </c>
      <c r="F32" s="32" t="s">
        <v>2504</v>
      </c>
      <c r="G32" s="34" t="s">
        <v>47050</v>
      </c>
      <c r="H32" s="34" t="s">
        <v>47051</v>
      </c>
      <c r="I32" s="35">
        <v>-0.64211717439021254</v>
      </c>
      <c r="J32" s="32">
        <v>4.8166384683544297E-2</v>
      </c>
      <c r="K32" s="34" t="s">
        <v>47052</v>
      </c>
      <c r="L32" s="34" t="s">
        <v>47053</v>
      </c>
      <c r="M32" s="38">
        <v>8.145294708988772E-2</v>
      </c>
      <c r="N32" s="39" t="s">
        <v>33</v>
      </c>
      <c r="O32" s="32">
        <v>6</v>
      </c>
      <c r="P32" s="32">
        <v>6</v>
      </c>
      <c r="Q32" s="54" t="e">
        <v>#N/A</v>
      </c>
      <c r="R32" s="54"/>
    </row>
    <row r="33" spans="1:18" x14ac:dyDescent="0.25">
      <c r="A33" s="32" t="s">
        <v>14345</v>
      </c>
      <c r="B33" s="33" t="s">
        <v>14346</v>
      </c>
      <c r="C33" s="32" t="s">
        <v>2538</v>
      </c>
      <c r="D33" s="32" t="s">
        <v>14347</v>
      </c>
      <c r="E33" s="32" t="s">
        <v>14348</v>
      </c>
      <c r="F33" s="32" t="s">
        <v>2538</v>
      </c>
      <c r="G33" s="34" t="s">
        <v>47054</v>
      </c>
      <c r="H33" s="34" t="s">
        <v>47055</v>
      </c>
      <c r="I33" s="35">
        <v>-0.58571900289028345</v>
      </c>
      <c r="J33" s="32">
        <v>4.2743012153846099E-2</v>
      </c>
      <c r="K33" s="34" t="s">
        <v>47056</v>
      </c>
      <c r="L33" s="34" t="s">
        <v>47057</v>
      </c>
      <c r="M33" s="38">
        <v>0.97490507592971387</v>
      </c>
      <c r="N33" s="39" t="s">
        <v>33</v>
      </c>
      <c r="O33" s="32">
        <v>14</v>
      </c>
      <c r="P33" s="32">
        <v>14</v>
      </c>
      <c r="Q33" s="55">
        <v>-0.81713467817389462</v>
      </c>
      <c r="R33" s="56">
        <v>4.43486495488997E-2</v>
      </c>
    </row>
    <row r="34" spans="1:18" x14ac:dyDescent="0.25">
      <c r="A34" s="32" t="s">
        <v>20853</v>
      </c>
      <c r="B34" s="33" t="s">
        <v>20854</v>
      </c>
      <c r="C34" s="32" t="s">
        <v>2538</v>
      </c>
      <c r="D34" s="32" t="s">
        <v>3462</v>
      </c>
      <c r="E34" s="32" t="s">
        <v>3463</v>
      </c>
      <c r="F34" s="32" t="s">
        <v>2678</v>
      </c>
      <c r="G34" s="34" t="s">
        <v>47058</v>
      </c>
      <c r="H34" s="34" t="s">
        <v>47059</v>
      </c>
      <c r="I34" s="35">
        <v>-0.57600036708475932</v>
      </c>
      <c r="J34" s="32">
        <v>4.8166384683544297E-2</v>
      </c>
      <c r="K34" s="34" t="s">
        <v>47060</v>
      </c>
      <c r="L34" s="34" t="s">
        <v>47061</v>
      </c>
      <c r="M34" s="38">
        <v>0.14740732902196543</v>
      </c>
      <c r="N34" s="39" t="s">
        <v>33</v>
      </c>
      <c r="O34" s="32">
        <v>22</v>
      </c>
      <c r="P34" s="32">
        <v>4</v>
      </c>
      <c r="Q34" s="55">
        <v>0.38803546238786618</v>
      </c>
      <c r="R34" s="56">
        <v>8.4766350673076904E-3</v>
      </c>
    </row>
    <row r="35" spans="1:18" x14ac:dyDescent="0.25">
      <c r="A35" s="32" t="s">
        <v>19408</v>
      </c>
      <c r="B35" s="33" t="s">
        <v>19409</v>
      </c>
      <c r="C35" s="32" t="s">
        <v>2538</v>
      </c>
      <c r="D35" s="32" t="s">
        <v>19410</v>
      </c>
      <c r="E35" s="32" t="s">
        <v>19411</v>
      </c>
      <c r="F35" s="32" t="s">
        <v>2557</v>
      </c>
      <c r="G35" s="34" t="s">
        <v>47062</v>
      </c>
      <c r="H35" s="34" t="s">
        <v>47063</v>
      </c>
      <c r="I35" s="35">
        <v>-0.5527241764400721</v>
      </c>
      <c r="J35" s="32">
        <v>4.8166384683544297E-2</v>
      </c>
      <c r="K35" s="34" t="s">
        <v>47064</v>
      </c>
      <c r="L35" s="34" t="s">
        <v>47065</v>
      </c>
      <c r="M35" s="38">
        <v>-0.7671005170989883</v>
      </c>
      <c r="N35" s="39" t="s">
        <v>33</v>
      </c>
      <c r="O35" s="32">
        <v>3</v>
      </c>
      <c r="P35" s="32">
        <v>3</v>
      </c>
      <c r="Q35" s="54" t="e">
        <v>#N/A</v>
      </c>
      <c r="R35" s="54"/>
    </row>
    <row r="36" spans="1:18" x14ac:dyDescent="0.25">
      <c r="A36" s="32" t="s">
        <v>18756</v>
      </c>
      <c r="B36" s="33" t="s">
        <v>18757</v>
      </c>
      <c r="C36" s="32" t="s">
        <v>13792</v>
      </c>
      <c r="D36" s="32" t="s">
        <v>18758</v>
      </c>
      <c r="E36" s="32" t="s">
        <v>18759</v>
      </c>
      <c r="F36" s="32" t="s">
        <v>2557</v>
      </c>
      <c r="G36" s="34" t="s">
        <v>47066</v>
      </c>
      <c r="H36" s="34" t="s">
        <v>47067</v>
      </c>
      <c r="I36" s="35">
        <v>-0.48713018445866607</v>
      </c>
      <c r="J36" s="32">
        <v>4.2743012153846099E-2</v>
      </c>
      <c r="K36" s="34" t="s">
        <v>47068</v>
      </c>
      <c r="L36" s="34" t="s">
        <v>47069</v>
      </c>
      <c r="M36" s="38">
        <v>-0.67165592186207301</v>
      </c>
      <c r="N36" s="39" t="s">
        <v>33</v>
      </c>
      <c r="O36" s="32">
        <v>4</v>
      </c>
      <c r="P36" s="32">
        <v>3</v>
      </c>
      <c r="Q36" s="55">
        <v>0.38350932096433443</v>
      </c>
      <c r="R36" s="56">
        <v>1.4371344187499999E-2</v>
      </c>
    </row>
    <row r="37" spans="1:18" x14ac:dyDescent="0.25">
      <c r="A37" s="32" t="s">
        <v>47070</v>
      </c>
      <c r="B37" s="33" t="s">
        <v>14813</v>
      </c>
      <c r="C37" s="32" t="s">
        <v>2538</v>
      </c>
      <c r="D37" s="32" t="s">
        <v>14814</v>
      </c>
      <c r="E37" s="32" t="s">
        <v>14815</v>
      </c>
      <c r="F37" s="32" t="s">
        <v>2538</v>
      </c>
      <c r="G37" s="34" t="s">
        <v>47071</v>
      </c>
      <c r="H37" s="34" t="s">
        <v>47072</v>
      </c>
      <c r="I37" s="35">
        <v>-0.48580286950023677</v>
      </c>
      <c r="J37" s="32">
        <v>4.8166384683544297E-2</v>
      </c>
      <c r="K37" s="34" t="s">
        <v>47073</v>
      </c>
      <c r="L37" s="34" t="s">
        <v>177</v>
      </c>
      <c r="M37" s="38">
        <v>-20.502348952021762</v>
      </c>
      <c r="N37" s="39" t="s">
        <v>33</v>
      </c>
      <c r="O37" s="32">
        <v>26</v>
      </c>
      <c r="P37" s="32">
        <v>1</v>
      </c>
      <c r="Q37" s="55">
        <v>0.27238835635396591</v>
      </c>
      <c r="R37" s="54" t="s">
        <v>33</v>
      </c>
    </row>
    <row r="38" spans="1:18" x14ac:dyDescent="0.25">
      <c r="A38" s="32" t="s">
        <v>47074</v>
      </c>
      <c r="B38" s="33" t="s">
        <v>47075</v>
      </c>
      <c r="C38" s="32" t="s">
        <v>36693</v>
      </c>
      <c r="D38" s="32" t="s">
        <v>47076</v>
      </c>
      <c r="E38" s="32" t="s">
        <v>47077</v>
      </c>
      <c r="F38" s="32" t="s">
        <v>2494</v>
      </c>
      <c r="G38" s="34" t="s">
        <v>47078</v>
      </c>
      <c r="H38" s="34" t="s">
        <v>47079</v>
      </c>
      <c r="I38" s="35">
        <v>-0.48314733752023992</v>
      </c>
      <c r="J38" s="32">
        <v>4.8166384683544297E-2</v>
      </c>
      <c r="K38" s="34" t="s">
        <v>47080</v>
      </c>
      <c r="L38" s="34" t="s">
        <v>47081</v>
      </c>
      <c r="M38" s="38">
        <v>1.0162099977715477</v>
      </c>
      <c r="N38" s="39" t="s">
        <v>33</v>
      </c>
      <c r="O38" s="32">
        <v>3</v>
      </c>
      <c r="P38" s="32">
        <v>3</v>
      </c>
      <c r="Q38" s="54" t="e">
        <v>#N/A</v>
      </c>
      <c r="R38" s="54"/>
    </row>
    <row r="39" spans="1:18" x14ac:dyDescent="0.25">
      <c r="A39" s="32" t="s">
        <v>21911</v>
      </c>
      <c r="B39" s="33" t="s">
        <v>21912</v>
      </c>
      <c r="C39" s="32" t="s">
        <v>2538</v>
      </c>
      <c r="D39" s="32" t="s">
        <v>21913</v>
      </c>
      <c r="E39" s="32" t="s">
        <v>16264</v>
      </c>
      <c r="F39" s="32" t="s">
        <v>2538</v>
      </c>
      <c r="G39" s="34" t="s">
        <v>47082</v>
      </c>
      <c r="H39" s="34" t="s">
        <v>47083</v>
      </c>
      <c r="I39" s="35">
        <v>-0.46310784837554381</v>
      </c>
      <c r="J39" s="32">
        <v>4.8166384683544297E-2</v>
      </c>
      <c r="K39" s="34" t="s">
        <v>47084</v>
      </c>
      <c r="L39" s="34" t="s">
        <v>47085</v>
      </c>
      <c r="M39" s="38">
        <v>-0.22664458261902193</v>
      </c>
      <c r="N39" s="39" t="s">
        <v>33</v>
      </c>
      <c r="O39" s="32">
        <v>6</v>
      </c>
      <c r="P39" s="32">
        <v>6</v>
      </c>
      <c r="Q39" s="54" t="e">
        <v>#N/A</v>
      </c>
      <c r="R39" s="54"/>
    </row>
    <row r="40" spans="1:18" x14ac:dyDescent="0.25">
      <c r="A40" s="32" t="s">
        <v>20150</v>
      </c>
      <c r="B40" s="33" t="s">
        <v>20151</v>
      </c>
      <c r="C40" s="32" t="s">
        <v>2538</v>
      </c>
      <c r="D40" s="32" t="s">
        <v>10366</v>
      </c>
      <c r="E40" s="32" t="s">
        <v>4712</v>
      </c>
      <c r="F40" s="32" t="s">
        <v>2538</v>
      </c>
      <c r="G40" s="34" t="s">
        <v>47086</v>
      </c>
      <c r="H40" s="34" t="s">
        <v>47087</v>
      </c>
      <c r="I40" s="35">
        <v>-0.45903975186563989</v>
      </c>
      <c r="J40" s="32">
        <v>4.2743012153846099E-2</v>
      </c>
      <c r="K40" s="34" t="s">
        <v>47088</v>
      </c>
      <c r="L40" s="34" t="s">
        <v>47089</v>
      </c>
      <c r="M40" s="38">
        <v>0.9361808156014394</v>
      </c>
      <c r="N40" s="39" t="s">
        <v>33</v>
      </c>
      <c r="O40" s="32">
        <v>2</v>
      </c>
      <c r="P40" s="32">
        <v>2</v>
      </c>
      <c r="Q40" s="54" t="e">
        <v>#N/A</v>
      </c>
      <c r="R40" s="54"/>
    </row>
    <row r="41" spans="1:18" x14ac:dyDescent="0.25">
      <c r="A41" s="32" t="s">
        <v>20195</v>
      </c>
      <c r="B41" s="33" t="s">
        <v>20196</v>
      </c>
      <c r="C41" s="32" t="s">
        <v>13792</v>
      </c>
      <c r="D41" s="32" t="s">
        <v>20197</v>
      </c>
      <c r="E41" s="32" t="s">
        <v>20198</v>
      </c>
      <c r="F41" s="32" t="s">
        <v>2605</v>
      </c>
      <c r="G41" s="34" t="s">
        <v>47090</v>
      </c>
      <c r="H41" s="34" t="s">
        <v>47091</v>
      </c>
      <c r="I41" s="35">
        <v>-0.44797543021476716</v>
      </c>
      <c r="J41" s="32">
        <v>4.2743012153846099E-2</v>
      </c>
      <c r="K41" s="34" t="s">
        <v>47092</v>
      </c>
      <c r="L41" s="34" t="s">
        <v>47093</v>
      </c>
      <c r="M41" s="38">
        <v>-0.41432765477747929</v>
      </c>
      <c r="N41" s="39" t="s">
        <v>33</v>
      </c>
      <c r="O41" s="32">
        <v>6</v>
      </c>
      <c r="P41" s="32">
        <v>6</v>
      </c>
      <c r="Q41" s="55">
        <v>1.2024522799658326</v>
      </c>
      <c r="R41" s="56">
        <v>4.7802124194895497E-2</v>
      </c>
    </row>
    <row r="42" spans="1:18" x14ac:dyDescent="0.25">
      <c r="A42" s="32" t="s">
        <v>1573</v>
      </c>
      <c r="B42" s="33" t="s">
        <v>1574</v>
      </c>
      <c r="C42" s="32" t="s">
        <v>27</v>
      </c>
      <c r="D42" s="32" t="s">
        <v>1575</v>
      </c>
      <c r="E42" s="32" t="s">
        <v>1576</v>
      </c>
      <c r="F42" s="32" t="s">
        <v>27</v>
      </c>
      <c r="G42" s="34" t="s">
        <v>47094</v>
      </c>
      <c r="H42" s="34" t="s">
        <v>47095</v>
      </c>
      <c r="I42" s="36">
        <v>1.6876604190798599</v>
      </c>
      <c r="J42" s="32">
        <v>4.2743012153846099E-2</v>
      </c>
      <c r="K42" s="34" t="s">
        <v>47096</v>
      </c>
      <c r="L42" s="34" t="s">
        <v>47097</v>
      </c>
      <c r="M42" s="38">
        <v>1.2873508915742837</v>
      </c>
      <c r="N42" s="39" t="s">
        <v>33</v>
      </c>
      <c r="O42" s="32">
        <v>4</v>
      </c>
      <c r="P42" s="32">
        <v>3</v>
      </c>
      <c r="Q42" s="55">
        <v>-0.69759313987175153</v>
      </c>
      <c r="R42" s="56">
        <v>1.34921766990291E-2</v>
      </c>
    </row>
    <row r="43" spans="1:18" x14ac:dyDescent="0.25">
      <c r="A43" s="32" t="s">
        <v>47098</v>
      </c>
      <c r="B43" s="33" t="s">
        <v>47099</v>
      </c>
      <c r="C43" s="32" t="s">
        <v>24535</v>
      </c>
      <c r="D43" s="32" t="s">
        <v>47100</v>
      </c>
      <c r="E43" s="32" t="s">
        <v>47101</v>
      </c>
      <c r="F43" s="32" t="s">
        <v>2538</v>
      </c>
      <c r="G43" s="34" t="s">
        <v>47102</v>
      </c>
      <c r="H43" s="34" t="s">
        <v>47103</v>
      </c>
      <c r="I43" s="36">
        <v>2.19787500881267</v>
      </c>
      <c r="J43" s="32">
        <v>4.8360062305882301E-2</v>
      </c>
      <c r="K43" s="34" t="s">
        <v>47104</v>
      </c>
      <c r="L43" s="34" t="s">
        <v>47105</v>
      </c>
      <c r="M43" s="38">
        <v>0.12276332114729571</v>
      </c>
      <c r="N43" s="39" t="s">
        <v>33</v>
      </c>
      <c r="O43" s="32">
        <v>9</v>
      </c>
      <c r="P43" s="32">
        <v>2</v>
      </c>
      <c r="Q43" s="54" t="e">
        <v>#N/A</v>
      </c>
      <c r="R43" s="54"/>
    </row>
    <row r="44" spans="1:18" x14ac:dyDescent="0.25">
      <c r="A44" s="32" t="s">
        <v>5594</v>
      </c>
      <c r="B44" s="33" t="s">
        <v>5595</v>
      </c>
      <c r="C44" s="32" t="s">
        <v>2538</v>
      </c>
      <c r="D44" s="32" t="s">
        <v>1721</v>
      </c>
      <c r="E44" s="32" t="s">
        <v>192</v>
      </c>
      <c r="F44" s="32" t="s">
        <v>27</v>
      </c>
      <c r="G44" s="34" t="s">
        <v>47106</v>
      </c>
      <c r="H44" s="34" t="s">
        <v>47107</v>
      </c>
      <c r="I44" s="36">
        <v>1.9370633936405488</v>
      </c>
      <c r="J44" s="32">
        <v>4.2743012153846099E-2</v>
      </c>
      <c r="K44" s="34" t="s">
        <v>47108</v>
      </c>
      <c r="L44" s="34" t="s">
        <v>47109</v>
      </c>
      <c r="M44" s="38">
        <v>0.60444517011774912</v>
      </c>
      <c r="N44" s="39" t="s">
        <v>33</v>
      </c>
      <c r="O44" s="32">
        <v>2</v>
      </c>
      <c r="P44" s="32">
        <v>2</v>
      </c>
      <c r="Q44" s="54" t="e">
        <v>#N/A</v>
      </c>
      <c r="R44" s="54"/>
    </row>
    <row r="45" spans="1:18" x14ac:dyDescent="0.25">
      <c r="A45" s="32" t="s">
        <v>11600</v>
      </c>
      <c r="B45" s="33" t="s">
        <v>11601</v>
      </c>
      <c r="C45" s="32" t="s">
        <v>2538</v>
      </c>
      <c r="D45" s="32" t="s">
        <v>11602</v>
      </c>
      <c r="E45" s="32" t="s">
        <v>11603</v>
      </c>
      <c r="F45" s="32" t="s">
        <v>2466</v>
      </c>
      <c r="G45" s="34" t="s">
        <v>47110</v>
      </c>
      <c r="H45" s="34" t="s">
        <v>47111</v>
      </c>
      <c r="I45" s="36">
        <v>0.49938027885914266</v>
      </c>
      <c r="J45" s="32">
        <v>4.8166384683544297E-2</v>
      </c>
      <c r="K45" s="34" t="s">
        <v>47112</v>
      </c>
      <c r="L45" s="34" t="s">
        <v>47113</v>
      </c>
      <c r="M45" s="38">
        <v>2.0032097568700151</v>
      </c>
      <c r="N45" s="39" t="s">
        <v>33</v>
      </c>
      <c r="O45" s="32">
        <v>4</v>
      </c>
      <c r="P45" s="32">
        <v>4</v>
      </c>
      <c r="Q45" s="54" t="e">
        <v>#N/A</v>
      </c>
      <c r="R45" s="54"/>
    </row>
    <row r="46" spans="1:18" x14ac:dyDescent="0.25">
      <c r="A46" s="32" t="s">
        <v>47114</v>
      </c>
      <c r="B46" s="33" t="s">
        <v>47115</v>
      </c>
      <c r="C46" s="32" t="s">
        <v>2538</v>
      </c>
      <c r="D46" s="32" t="s">
        <v>47116</v>
      </c>
      <c r="E46" s="32" t="s">
        <v>47117</v>
      </c>
      <c r="F46" s="32" t="s">
        <v>2466</v>
      </c>
      <c r="G46" s="34" t="s">
        <v>47118</v>
      </c>
      <c r="H46" s="34" t="s">
        <v>47119</v>
      </c>
      <c r="I46" s="36">
        <v>0.53527945725956028</v>
      </c>
      <c r="J46" s="32">
        <v>4.3347850888888803E-2</v>
      </c>
      <c r="K46" s="34" t="s">
        <v>47120</v>
      </c>
      <c r="L46" s="34" t="s">
        <v>47121</v>
      </c>
      <c r="M46" s="38">
        <v>0.79866525198713167</v>
      </c>
      <c r="N46" s="39" t="s">
        <v>33</v>
      </c>
      <c r="O46" s="32">
        <v>4</v>
      </c>
      <c r="P46" s="32">
        <v>4</v>
      </c>
      <c r="Q46" s="54" t="e">
        <v>#N/A</v>
      </c>
      <c r="R46" s="54"/>
    </row>
    <row r="47" spans="1:18" x14ac:dyDescent="0.25">
      <c r="A47" s="32" t="s">
        <v>47122</v>
      </c>
      <c r="B47" s="33" t="s">
        <v>47123</v>
      </c>
      <c r="C47" s="32" t="s">
        <v>2576</v>
      </c>
      <c r="D47" s="32" t="s">
        <v>47124</v>
      </c>
      <c r="E47" s="32" t="s">
        <v>6174</v>
      </c>
      <c r="F47" s="32" t="s">
        <v>2538</v>
      </c>
      <c r="G47" s="34" t="s">
        <v>47125</v>
      </c>
      <c r="H47" s="34" t="s">
        <v>47126</v>
      </c>
      <c r="I47" s="36">
        <v>0.59894649690153401</v>
      </c>
      <c r="J47" s="32">
        <v>4.2743012153846099E-2</v>
      </c>
      <c r="K47" s="34" t="s">
        <v>47127</v>
      </c>
      <c r="L47" s="34" t="s">
        <v>47128</v>
      </c>
      <c r="M47" s="38">
        <v>-0.87487678134959324</v>
      </c>
      <c r="N47" s="39" t="s">
        <v>33</v>
      </c>
      <c r="O47" s="32">
        <v>4</v>
      </c>
      <c r="P47" s="32">
        <v>4</v>
      </c>
      <c r="Q47" s="54" t="e">
        <v>#N/A</v>
      </c>
      <c r="R47" s="54"/>
    </row>
    <row r="48" spans="1:18" x14ac:dyDescent="0.25">
      <c r="A48" s="32" t="s">
        <v>47129</v>
      </c>
      <c r="B48" s="33" t="s">
        <v>47130</v>
      </c>
      <c r="C48" s="32" t="s">
        <v>2476</v>
      </c>
      <c r="D48" s="32" t="s">
        <v>28564</v>
      </c>
      <c r="E48" s="32" t="s">
        <v>9590</v>
      </c>
      <c r="F48" s="32" t="s">
        <v>2476</v>
      </c>
      <c r="G48" s="34" t="s">
        <v>47131</v>
      </c>
      <c r="H48" s="34" t="s">
        <v>47132</v>
      </c>
      <c r="I48" s="36">
        <v>0.60527885677018944</v>
      </c>
      <c r="J48" s="32">
        <v>4.9797661E-2</v>
      </c>
      <c r="K48" s="34" t="s">
        <v>47133</v>
      </c>
      <c r="L48" s="34" t="s">
        <v>47134</v>
      </c>
      <c r="M48" s="38">
        <v>-0.33182700920957214</v>
      </c>
      <c r="N48" s="39" t="s">
        <v>33</v>
      </c>
      <c r="O48" s="32">
        <v>12</v>
      </c>
      <c r="P48" s="32">
        <v>12</v>
      </c>
      <c r="Q48" s="55">
        <v>0.13390998395052534</v>
      </c>
      <c r="R48" s="54" t="s">
        <v>33</v>
      </c>
    </row>
    <row r="49" spans="1:18" x14ac:dyDescent="0.25">
      <c r="A49" s="32" t="s">
        <v>47135</v>
      </c>
      <c r="B49" s="33" t="s">
        <v>47136</v>
      </c>
      <c r="C49" s="32" t="s">
        <v>2538</v>
      </c>
      <c r="D49" s="32" t="s">
        <v>33639</v>
      </c>
      <c r="E49" s="32" t="s">
        <v>4712</v>
      </c>
      <c r="F49" s="32" t="s">
        <v>2538</v>
      </c>
      <c r="G49" s="34" t="s">
        <v>47137</v>
      </c>
      <c r="H49" s="34" t="s">
        <v>47138</v>
      </c>
      <c r="I49" s="36">
        <v>0.61142310040282755</v>
      </c>
      <c r="J49" s="32">
        <v>4.8166384683544297E-2</v>
      </c>
      <c r="K49" s="34" t="s">
        <v>47139</v>
      </c>
      <c r="L49" s="34" t="s">
        <v>47140</v>
      </c>
      <c r="M49" s="38">
        <v>-1.2347180370946313</v>
      </c>
      <c r="N49" s="39" t="s">
        <v>33</v>
      </c>
      <c r="O49" s="32">
        <v>2</v>
      </c>
      <c r="P49" s="32">
        <v>2</v>
      </c>
      <c r="Q49" s="54" t="e">
        <v>#N/A</v>
      </c>
      <c r="R49" s="54"/>
    </row>
    <row r="50" spans="1:18" x14ac:dyDescent="0.25">
      <c r="A50" s="32" t="s">
        <v>9140</v>
      </c>
      <c r="B50" s="33" t="s">
        <v>9141</v>
      </c>
      <c r="C50" s="32" t="s">
        <v>2538</v>
      </c>
      <c r="D50" s="32" t="s">
        <v>9142</v>
      </c>
      <c r="E50" s="32" t="s">
        <v>9143</v>
      </c>
      <c r="F50" s="32" t="s">
        <v>2538</v>
      </c>
      <c r="G50" s="34" t="s">
        <v>47141</v>
      </c>
      <c r="H50" s="34" t="s">
        <v>47142</v>
      </c>
      <c r="I50" s="36">
        <v>0.62030500886852624</v>
      </c>
      <c r="J50" s="32">
        <v>4.8166384683544297E-2</v>
      </c>
      <c r="K50" s="34" t="s">
        <v>47143</v>
      </c>
      <c r="L50" s="34" t="s">
        <v>47144</v>
      </c>
      <c r="M50" s="38">
        <v>0.32748426684683812</v>
      </c>
      <c r="N50" s="39" t="s">
        <v>33</v>
      </c>
      <c r="O50" s="32">
        <v>5</v>
      </c>
      <c r="P50" s="32">
        <v>5</v>
      </c>
      <c r="Q50" s="54" t="e">
        <v>#N/A</v>
      </c>
      <c r="R50" s="54"/>
    </row>
    <row r="51" spans="1:18" x14ac:dyDescent="0.25">
      <c r="A51" s="32" t="s">
        <v>47145</v>
      </c>
      <c r="B51" s="33" t="s">
        <v>47146</v>
      </c>
      <c r="C51" s="32" t="s">
        <v>2538</v>
      </c>
      <c r="D51" s="32" t="s">
        <v>47147</v>
      </c>
      <c r="E51" s="32" t="s">
        <v>47148</v>
      </c>
      <c r="F51" s="32" t="s">
        <v>2466</v>
      </c>
      <c r="G51" s="34" t="s">
        <v>47149</v>
      </c>
      <c r="H51" s="34" t="s">
        <v>47150</v>
      </c>
      <c r="I51" s="36">
        <v>0.73721142162300957</v>
      </c>
      <c r="J51" s="32">
        <v>4.8166384683544297E-2</v>
      </c>
      <c r="K51" s="34" t="s">
        <v>47151</v>
      </c>
      <c r="L51" s="34" t="s">
        <v>47152</v>
      </c>
      <c r="M51" s="38">
        <v>1.0922638566753595</v>
      </c>
      <c r="N51" s="39" t="s">
        <v>33</v>
      </c>
      <c r="O51" s="32">
        <v>3</v>
      </c>
      <c r="P51" s="32">
        <v>3</v>
      </c>
      <c r="Q51" s="54" t="e">
        <v>#N/A</v>
      </c>
      <c r="R51" s="54"/>
    </row>
    <row r="52" spans="1:18" x14ac:dyDescent="0.25">
      <c r="A52" s="32" t="s">
        <v>47153</v>
      </c>
      <c r="B52" s="33" t="s">
        <v>47154</v>
      </c>
      <c r="C52" s="32" t="s">
        <v>2476</v>
      </c>
      <c r="D52" s="32" t="s">
        <v>47155</v>
      </c>
      <c r="E52" s="32" t="s">
        <v>4387</v>
      </c>
      <c r="F52" s="32" t="s">
        <v>2476</v>
      </c>
      <c r="G52" s="34" t="s">
        <v>47156</v>
      </c>
      <c r="H52" s="34" t="s">
        <v>47157</v>
      </c>
      <c r="I52" s="36">
        <v>0.85128427303470888</v>
      </c>
      <c r="J52" s="32">
        <v>4.2743012153846099E-2</v>
      </c>
      <c r="K52" s="34" t="s">
        <v>47158</v>
      </c>
      <c r="L52" s="34" t="s">
        <v>47159</v>
      </c>
      <c r="M52" s="38">
        <v>0.90342479434889367</v>
      </c>
      <c r="N52" s="39" t="s">
        <v>33</v>
      </c>
      <c r="O52" s="32">
        <v>6</v>
      </c>
      <c r="P52" s="32">
        <v>6</v>
      </c>
      <c r="Q52" s="54" t="e">
        <v>#N/A</v>
      </c>
      <c r="R52" s="54"/>
    </row>
    <row r="53" spans="1:18" x14ac:dyDescent="0.25">
      <c r="A53" s="32" t="s">
        <v>47160</v>
      </c>
      <c r="B53" s="33" t="s">
        <v>47161</v>
      </c>
      <c r="C53" s="32" t="s">
        <v>2557</v>
      </c>
      <c r="D53" s="32" t="s">
        <v>47162</v>
      </c>
      <c r="E53" s="32" t="s">
        <v>47163</v>
      </c>
      <c r="F53" s="32" t="s">
        <v>2538</v>
      </c>
      <c r="G53" s="34" t="s">
        <v>47164</v>
      </c>
      <c r="H53" s="34" t="s">
        <v>47165</v>
      </c>
      <c r="I53" s="36">
        <v>1.2418331187988418</v>
      </c>
      <c r="J53" s="32">
        <v>4.2743012153846099E-2</v>
      </c>
      <c r="K53" s="34" t="s">
        <v>47166</v>
      </c>
      <c r="L53" s="34" t="s">
        <v>47167</v>
      </c>
      <c r="M53" s="38">
        <v>1.2530719992131816</v>
      </c>
      <c r="N53" s="39" t="s">
        <v>33</v>
      </c>
      <c r="O53" s="32">
        <v>2</v>
      </c>
      <c r="P53" s="32">
        <v>2</v>
      </c>
      <c r="Q53" s="54" t="e">
        <v>#N/A</v>
      </c>
      <c r="R53" s="54"/>
    </row>
    <row r="54" spans="1:18" x14ac:dyDescent="0.25">
      <c r="A54" s="32" t="s">
        <v>47168</v>
      </c>
      <c r="B54" s="33" t="s">
        <v>47169</v>
      </c>
      <c r="C54" s="32" t="s">
        <v>2476</v>
      </c>
      <c r="D54" s="32" t="s">
        <v>47170</v>
      </c>
      <c r="E54" s="32" t="s">
        <v>6995</v>
      </c>
      <c r="F54" s="32" t="s">
        <v>2476</v>
      </c>
      <c r="G54" s="34" t="s">
        <v>177</v>
      </c>
      <c r="H54" s="34" t="s">
        <v>47171</v>
      </c>
      <c r="I54" s="36">
        <v>23.372760083738516</v>
      </c>
      <c r="J54" s="32">
        <v>4.2743012153846099E-2</v>
      </c>
      <c r="K54" s="34" t="s">
        <v>47172</v>
      </c>
      <c r="L54" s="34" t="s">
        <v>47173</v>
      </c>
      <c r="M54" s="38">
        <v>-1.7334786884595668</v>
      </c>
      <c r="N54" s="39" t="s">
        <v>33</v>
      </c>
      <c r="O54" s="32">
        <v>3</v>
      </c>
      <c r="P54" s="32">
        <v>3</v>
      </c>
      <c r="Q54" s="55">
        <v>-0.34446607320754191</v>
      </c>
      <c r="R54" s="54" t="s">
        <v>33</v>
      </c>
    </row>
    <row r="55" spans="1:18" x14ac:dyDescent="0.25">
      <c r="A55" s="32" t="s">
        <v>47174</v>
      </c>
      <c r="B55" s="33" t="s">
        <v>47175</v>
      </c>
      <c r="C55" s="32" t="s">
        <v>27</v>
      </c>
      <c r="D55" s="32" t="s">
        <v>47176</v>
      </c>
      <c r="E55" s="32" t="s">
        <v>47177</v>
      </c>
      <c r="F55" s="32" t="s">
        <v>27</v>
      </c>
      <c r="G55" s="34" t="s">
        <v>47178</v>
      </c>
      <c r="H55" s="34" t="s">
        <v>47179</v>
      </c>
      <c r="I55" s="38">
        <v>0.13451554583689521</v>
      </c>
      <c r="J55" s="39" t="s">
        <v>33</v>
      </c>
      <c r="K55" s="34" t="s">
        <v>47180</v>
      </c>
      <c r="L55" s="34" t="s">
        <v>47181</v>
      </c>
      <c r="M55" s="35">
        <v>-2.9449375741496082</v>
      </c>
      <c r="N55" s="32">
        <v>4.8427173946236503E-2</v>
      </c>
      <c r="O55" s="32">
        <v>7</v>
      </c>
      <c r="P55" s="32">
        <v>7</v>
      </c>
      <c r="Q55" s="54" t="e">
        <v>#N/A</v>
      </c>
      <c r="R55" s="54"/>
    </row>
    <row r="56" spans="1:18" x14ac:dyDescent="0.25">
      <c r="A56" s="32" t="s">
        <v>2140</v>
      </c>
      <c r="B56" s="33" t="s">
        <v>2141</v>
      </c>
      <c r="C56" s="32" t="s">
        <v>27</v>
      </c>
      <c r="D56" s="32" t="s">
        <v>2142</v>
      </c>
      <c r="E56" s="32" t="s">
        <v>636</v>
      </c>
      <c r="F56" s="32" t="s">
        <v>27</v>
      </c>
      <c r="G56" s="34" t="s">
        <v>47182</v>
      </c>
      <c r="H56" s="34" t="s">
        <v>47183</v>
      </c>
      <c r="I56" s="38">
        <v>-0.13087251807560574</v>
      </c>
      <c r="J56" s="39" t="s">
        <v>33</v>
      </c>
      <c r="K56" s="34" t="s">
        <v>47184</v>
      </c>
      <c r="L56" s="34" t="s">
        <v>47185</v>
      </c>
      <c r="M56" s="35">
        <v>-1.0418241356250981</v>
      </c>
      <c r="N56" s="32">
        <v>4.9784055533333302E-2</v>
      </c>
      <c r="O56" s="32">
        <v>4</v>
      </c>
      <c r="P56" s="32">
        <v>4</v>
      </c>
      <c r="Q56" s="55">
        <v>-0.72153732682024296</v>
      </c>
      <c r="R56" s="56">
        <v>2.6933643519924E-2</v>
      </c>
    </row>
    <row r="57" spans="1:18" x14ac:dyDescent="0.25">
      <c r="A57" s="32" t="s">
        <v>2424</v>
      </c>
      <c r="B57" s="33" t="s">
        <v>2425</v>
      </c>
      <c r="C57" s="32" t="s">
        <v>24521</v>
      </c>
      <c r="D57" s="32" t="s">
        <v>1714</v>
      </c>
      <c r="E57" s="32" t="s">
        <v>1715</v>
      </c>
      <c r="F57" s="32" t="s">
        <v>27</v>
      </c>
      <c r="G57" s="34" t="s">
        <v>47186</v>
      </c>
      <c r="H57" s="34" t="s">
        <v>47187</v>
      </c>
      <c r="I57" s="38">
        <v>0.20450561231505954</v>
      </c>
      <c r="J57" s="32">
        <v>4.8166384683544297E-2</v>
      </c>
      <c r="K57" s="34" t="s">
        <v>47188</v>
      </c>
      <c r="L57" s="34" t="s">
        <v>47189</v>
      </c>
      <c r="M57" s="36">
        <v>1.4517821488643357</v>
      </c>
      <c r="N57" s="32">
        <v>4.8427173946236503E-2</v>
      </c>
      <c r="O57" s="32">
        <v>9</v>
      </c>
      <c r="P57" s="32">
        <v>3</v>
      </c>
      <c r="Q57" s="54" t="e">
        <v>#N/A</v>
      </c>
      <c r="R57" s="54"/>
    </row>
    <row r="58" spans="1:18" x14ac:dyDescent="0.25">
      <c r="A58" s="32" t="s">
        <v>47190</v>
      </c>
      <c r="B58" s="33" t="s">
        <v>47191</v>
      </c>
      <c r="C58" s="32" t="s">
        <v>24466</v>
      </c>
      <c r="D58" s="32" t="s">
        <v>47192</v>
      </c>
      <c r="E58" s="32" t="s">
        <v>1155</v>
      </c>
      <c r="F58" s="32" t="s">
        <v>27</v>
      </c>
      <c r="G58" s="34" t="s">
        <v>47193</v>
      </c>
      <c r="H58" s="34" t="s">
        <v>47194</v>
      </c>
      <c r="I58" s="38">
        <v>4.9173872972471007E-2</v>
      </c>
      <c r="J58" s="39" t="s">
        <v>33</v>
      </c>
      <c r="K58" s="34" t="s">
        <v>47195</v>
      </c>
      <c r="L58" s="34" t="s">
        <v>47196</v>
      </c>
      <c r="M58" s="36">
        <v>0.6400053189311885</v>
      </c>
      <c r="N58" s="32">
        <v>4.9784055533333302E-2</v>
      </c>
      <c r="O58" s="32">
        <v>10</v>
      </c>
      <c r="P58" s="32">
        <v>10</v>
      </c>
      <c r="Q58" s="54" t="e">
        <v>#N/A</v>
      </c>
      <c r="R58" s="54"/>
    </row>
    <row r="59" spans="1:18" x14ac:dyDescent="0.25">
      <c r="A59" s="32" t="s">
        <v>249</v>
      </c>
      <c r="B59" s="33" t="s">
        <v>250</v>
      </c>
      <c r="C59" s="32" t="s">
        <v>27</v>
      </c>
      <c r="D59" s="32" t="s">
        <v>251</v>
      </c>
      <c r="E59" s="32" t="s">
        <v>252</v>
      </c>
      <c r="F59" s="32" t="s">
        <v>27</v>
      </c>
      <c r="G59" s="34" t="s">
        <v>47197</v>
      </c>
      <c r="H59" s="34" t="s">
        <v>47198</v>
      </c>
      <c r="I59" s="38">
        <v>1.7827993476283627E-2</v>
      </c>
      <c r="J59" s="39" t="s">
        <v>33</v>
      </c>
      <c r="K59" s="34" t="s">
        <v>47199</v>
      </c>
      <c r="L59" s="34" t="s">
        <v>47200</v>
      </c>
      <c r="M59" s="36">
        <v>1.2460622838670157</v>
      </c>
      <c r="N59" s="32">
        <v>4.8427173946236503E-2</v>
      </c>
      <c r="O59" s="32">
        <v>3</v>
      </c>
      <c r="P59" s="32">
        <v>2</v>
      </c>
      <c r="Q59" s="54" t="e">
        <v>#N/A</v>
      </c>
      <c r="R59" s="54"/>
    </row>
    <row r="60" spans="1:18" x14ac:dyDescent="0.25">
      <c r="A60" s="32" t="s">
        <v>47201</v>
      </c>
      <c r="B60" s="33" t="s">
        <v>47202</v>
      </c>
      <c r="C60" s="32" t="s">
        <v>27</v>
      </c>
      <c r="D60" s="32" t="s">
        <v>5007</v>
      </c>
      <c r="E60" s="32">
        <v>0</v>
      </c>
      <c r="F60" s="32" t="s">
        <v>27</v>
      </c>
      <c r="G60" s="34" t="s">
        <v>47203</v>
      </c>
      <c r="H60" s="34" t="s">
        <v>47204</v>
      </c>
      <c r="I60" s="38">
        <v>0.1502481509237597</v>
      </c>
      <c r="J60" s="39" t="s">
        <v>33</v>
      </c>
      <c r="K60" s="34" t="s">
        <v>47205</v>
      </c>
      <c r="L60" s="34" t="s">
        <v>47206</v>
      </c>
      <c r="M60" s="36">
        <v>1.3487151922929748</v>
      </c>
      <c r="N60" s="32">
        <v>4.8427173946236503E-2</v>
      </c>
      <c r="O60" s="32">
        <v>3</v>
      </c>
      <c r="P60" s="32">
        <v>3</v>
      </c>
      <c r="Q60" s="54" t="e">
        <v>#N/A</v>
      </c>
      <c r="R60" s="54"/>
    </row>
    <row r="61" spans="1:18" x14ac:dyDescent="0.25">
      <c r="A61" s="32" t="s">
        <v>258</v>
      </c>
      <c r="B61" s="33" t="s">
        <v>259</v>
      </c>
      <c r="C61" s="32" t="s">
        <v>27</v>
      </c>
      <c r="D61" s="32" t="s">
        <v>260</v>
      </c>
      <c r="E61" s="32" t="s">
        <v>48</v>
      </c>
      <c r="F61" s="32" t="s">
        <v>27</v>
      </c>
      <c r="G61" s="34" t="s">
        <v>47207</v>
      </c>
      <c r="H61" s="34" t="s">
        <v>47208</v>
      </c>
      <c r="I61" s="38">
        <v>0.44268642048820528</v>
      </c>
      <c r="J61" s="39" t="s">
        <v>33</v>
      </c>
      <c r="K61" s="34" t="s">
        <v>47209</v>
      </c>
      <c r="L61" s="34" t="s">
        <v>47210</v>
      </c>
      <c r="M61" s="36">
        <v>1.4940244651857353</v>
      </c>
      <c r="N61" s="32">
        <v>4.8427173946236503E-2</v>
      </c>
      <c r="O61" s="32">
        <v>4</v>
      </c>
      <c r="P61" s="32">
        <v>2</v>
      </c>
      <c r="Q61" s="54" t="e">
        <v>#N/A</v>
      </c>
      <c r="R61" s="54"/>
    </row>
    <row r="62" spans="1:18" x14ac:dyDescent="0.25">
      <c r="A62" s="32" t="s">
        <v>47211</v>
      </c>
      <c r="B62" s="33" t="s">
        <v>47212</v>
      </c>
      <c r="C62" s="32" t="s">
        <v>27</v>
      </c>
      <c r="D62" s="32" t="s">
        <v>47213</v>
      </c>
      <c r="E62" s="32" t="s">
        <v>134</v>
      </c>
      <c r="F62" s="32" t="s">
        <v>27</v>
      </c>
      <c r="G62" s="34" t="s">
        <v>47214</v>
      </c>
      <c r="H62" s="34" t="s">
        <v>47215</v>
      </c>
      <c r="I62" s="38">
        <v>4.9549012743818364E-2</v>
      </c>
      <c r="J62" s="39" t="s">
        <v>33</v>
      </c>
      <c r="K62" s="34" t="s">
        <v>47216</v>
      </c>
      <c r="L62" s="34" t="s">
        <v>47217</v>
      </c>
      <c r="M62" s="36">
        <v>1.9420849289211279</v>
      </c>
      <c r="N62" s="32">
        <v>4.9784055533333302E-2</v>
      </c>
      <c r="O62" s="32">
        <v>13</v>
      </c>
      <c r="P62" s="32">
        <v>13</v>
      </c>
      <c r="Q62" s="54" t="e">
        <v>#N/A</v>
      </c>
      <c r="R62" s="54"/>
    </row>
    <row r="63" spans="1:18" x14ac:dyDescent="0.25">
      <c r="A63" s="32" t="s">
        <v>2001</v>
      </c>
      <c r="B63" s="33" t="s">
        <v>2002</v>
      </c>
      <c r="C63" s="32" t="s">
        <v>27</v>
      </c>
      <c r="D63" s="32" t="s">
        <v>2003</v>
      </c>
      <c r="E63" s="32" t="s">
        <v>48</v>
      </c>
      <c r="F63" s="32" t="s">
        <v>27</v>
      </c>
      <c r="G63" s="34" t="s">
        <v>47218</v>
      </c>
      <c r="H63" s="34" t="s">
        <v>47219</v>
      </c>
      <c r="I63" s="38">
        <v>1.0349043316409634</v>
      </c>
      <c r="J63" s="39" t="s">
        <v>33</v>
      </c>
      <c r="K63" s="34" t="s">
        <v>47220</v>
      </c>
      <c r="L63" s="34" t="s">
        <v>47221</v>
      </c>
      <c r="M63" s="36">
        <v>2.1130028409771491</v>
      </c>
      <c r="N63" s="32">
        <v>4.8427173946236503E-2</v>
      </c>
      <c r="O63" s="32">
        <v>3</v>
      </c>
      <c r="P63" s="32">
        <v>3</v>
      </c>
      <c r="Q63" s="54" t="e">
        <v>#N/A</v>
      </c>
      <c r="R63" s="54"/>
    </row>
    <row r="64" spans="1:18" x14ac:dyDescent="0.25">
      <c r="A64" s="32" t="s">
        <v>47222</v>
      </c>
      <c r="B64" s="33" t="s">
        <v>47223</v>
      </c>
      <c r="C64" s="32" t="s">
        <v>24521</v>
      </c>
      <c r="D64" s="32" t="s">
        <v>47224</v>
      </c>
      <c r="E64" s="32" t="s">
        <v>47225</v>
      </c>
      <c r="F64" s="32" t="s">
        <v>27</v>
      </c>
      <c r="G64" s="34" t="s">
        <v>47226</v>
      </c>
      <c r="H64" s="34" t="s">
        <v>47227</v>
      </c>
      <c r="I64" s="38">
        <v>-0.5287519737410975</v>
      </c>
      <c r="J64" s="39" t="s">
        <v>33</v>
      </c>
      <c r="K64" s="34" t="s">
        <v>47228</v>
      </c>
      <c r="L64" s="34" t="s">
        <v>47229</v>
      </c>
      <c r="M64" s="36">
        <v>2.1834513874817598</v>
      </c>
      <c r="N64" s="32">
        <v>4.8427173946236503E-2</v>
      </c>
      <c r="O64" s="32">
        <v>3</v>
      </c>
      <c r="P64" s="32">
        <v>3</v>
      </c>
      <c r="Q64" s="54" t="e">
        <v>#N/A</v>
      </c>
      <c r="R64" s="54"/>
    </row>
    <row r="65" spans="1:18" x14ac:dyDescent="0.25">
      <c r="A65" s="32" t="s">
        <v>47230</v>
      </c>
      <c r="B65" s="33" t="s">
        <v>47231</v>
      </c>
      <c r="C65" s="32" t="s">
        <v>27</v>
      </c>
      <c r="D65" s="32" t="s">
        <v>47232</v>
      </c>
      <c r="E65" s="32" t="s">
        <v>47233</v>
      </c>
      <c r="F65" s="32" t="s">
        <v>27</v>
      </c>
      <c r="G65" s="34" t="s">
        <v>47234</v>
      </c>
      <c r="H65" s="34" t="s">
        <v>47235</v>
      </c>
      <c r="I65" s="38">
        <v>-1.4917737968393199</v>
      </c>
      <c r="J65" s="39" t="s">
        <v>33</v>
      </c>
      <c r="K65" s="34" t="s">
        <v>47236</v>
      </c>
      <c r="L65" s="34" t="s">
        <v>47237</v>
      </c>
      <c r="M65" s="36">
        <v>2.4553529855653755</v>
      </c>
      <c r="N65" s="32">
        <v>4.8427173946236503E-2</v>
      </c>
      <c r="O65" s="32">
        <v>2</v>
      </c>
      <c r="P65" s="32">
        <v>2</v>
      </c>
      <c r="Q65" s="54" t="e">
        <v>#N/A</v>
      </c>
      <c r="R65" s="54"/>
    </row>
    <row r="66" spans="1:18" x14ac:dyDescent="0.25">
      <c r="A66" s="32" t="s">
        <v>47238</v>
      </c>
      <c r="B66" s="33" t="s">
        <v>47239</v>
      </c>
      <c r="C66" s="32" t="s">
        <v>24642</v>
      </c>
      <c r="D66" s="32" t="s">
        <v>47240</v>
      </c>
      <c r="E66" s="32" t="s">
        <v>636</v>
      </c>
      <c r="F66" s="32" t="s">
        <v>27</v>
      </c>
      <c r="G66" s="34" t="s">
        <v>47241</v>
      </c>
      <c r="H66" s="34" t="s">
        <v>47242</v>
      </c>
      <c r="I66" s="38">
        <v>9.000962270589305E-2</v>
      </c>
      <c r="J66" s="39" t="s">
        <v>33</v>
      </c>
      <c r="K66" s="34" t="s">
        <v>47243</v>
      </c>
      <c r="L66" s="34" t="s">
        <v>47244</v>
      </c>
      <c r="M66" s="36">
        <v>2.6959016768306561</v>
      </c>
      <c r="N66" s="32">
        <v>4.8427173946236503E-2</v>
      </c>
      <c r="O66" s="32">
        <v>4</v>
      </c>
      <c r="P66" s="32">
        <v>4</v>
      </c>
      <c r="Q66" s="54" t="e">
        <v>#N/A</v>
      </c>
      <c r="R66" s="54"/>
    </row>
    <row r="67" spans="1:18" x14ac:dyDescent="0.25">
      <c r="A67" s="32" t="s">
        <v>47245</v>
      </c>
      <c r="B67" s="33" t="s">
        <v>47246</v>
      </c>
      <c r="C67" s="32" t="s">
        <v>27</v>
      </c>
      <c r="D67" s="32" t="s">
        <v>47247</v>
      </c>
      <c r="E67" s="32" t="s">
        <v>227</v>
      </c>
      <c r="F67" s="32" t="s">
        <v>27</v>
      </c>
      <c r="G67" s="34" t="s">
        <v>47248</v>
      </c>
      <c r="H67" s="34" t="s">
        <v>47249</v>
      </c>
      <c r="I67" s="38">
        <v>-8.63081460051879E-4</v>
      </c>
      <c r="J67" s="39" t="s">
        <v>33</v>
      </c>
      <c r="K67" s="34" t="s">
        <v>47250</v>
      </c>
      <c r="L67" s="34" t="s">
        <v>47251</v>
      </c>
      <c r="M67" s="36">
        <v>3.7470699550059878</v>
      </c>
      <c r="N67" s="32">
        <v>4.9784055533333302E-2</v>
      </c>
      <c r="O67" s="32">
        <v>3</v>
      </c>
      <c r="P67" s="32">
        <v>3</v>
      </c>
      <c r="Q67" s="54" t="e">
        <v>#N/A</v>
      </c>
      <c r="R67" s="54"/>
    </row>
    <row r="68" spans="1:18" x14ac:dyDescent="0.25">
      <c r="A68" s="32" t="s">
        <v>47252</v>
      </c>
      <c r="B68" s="33" t="s">
        <v>47253</v>
      </c>
      <c r="C68" s="32" t="s">
        <v>24471</v>
      </c>
      <c r="D68" s="32" t="s">
        <v>1052</v>
      </c>
      <c r="E68" s="32" t="s">
        <v>1053</v>
      </c>
      <c r="F68" s="32" t="s">
        <v>27</v>
      </c>
      <c r="G68" s="34" t="s">
        <v>47254</v>
      </c>
      <c r="H68" s="34" t="s">
        <v>47255</v>
      </c>
      <c r="I68" s="38">
        <v>0.27810420179538831</v>
      </c>
      <c r="J68" s="32">
        <v>4.8166384683544297E-2</v>
      </c>
      <c r="K68" s="34" t="s">
        <v>47256</v>
      </c>
      <c r="L68" s="34" t="s">
        <v>47257</v>
      </c>
      <c r="M68" s="38">
        <v>-0.70552148583744856</v>
      </c>
      <c r="N68" s="39" t="s">
        <v>33</v>
      </c>
      <c r="O68" s="32">
        <v>3</v>
      </c>
      <c r="P68" s="32">
        <v>3</v>
      </c>
      <c r="Q68" s="54" t="e">
        <v>#N/A</v>
      </c>
      <c r="R68" s="54"/>
    </row>
    <row r="69" spans="1:18" x14ac:dyDescent="0.25">
      <c r="A69" s="32" t="s">
        <v>45</v>
      </c>
      <c r="B69" s="33" t="s">
        <v>46</v>
      </c>
      <c r="C69" s="32" t="s">
        <v>27</v>
      </c>
      <c r="D69" s="32" t="s">
        <v>47</v>
      </c>
      <c r="E69" s="32" t="s">
        <v>48</v>
      </c>
      <c r="F69" s="32" t="s">
        <v>27</v>
      </c>
      <c r="G69" s="34" t="s">
        <v>47258</v>
      </c>
      <c r="H69" s="34" t="s">
        <v>47259</v>
      </c>
      <c r="I69" s="38">
        <v>-8.122312465013759E-2</v>
      </c>
      <c r="J69" s="39" t="s">
        <v>33</v>
      </c>
      <c r="K69" s="34" t="s">
        <v>47260</v>
      </c>
      <c r="L69" s="34" t="s">
        <v>47261</v>
      </c>
      <c r="M69" s="38">
        <v>0.19645412028912415</v>
      </c>
      <c r="N69" s="39" t="s">
        <v>33</v>
      </c>
      <c r="O69" s="32">
        <v>8</v>
      </c>
      <c r="P69" s="32">
        <v>8</v>
      </c>
      <c r="Q69" s="55">
        <v>0.31951459569246521</v>
      </c>
      <c r="R69" s="54" t="s">
        <v>33</v>
      </c>
    </row>
    <row r="70" spans="1:18" x14ac:dyDescent="0.25">
      <c r="A70" s="32" t="s">
        <v>54</v>
      </c>
      <c r="B70" s="33" t="s">
        <v>55</v>
      </c>
      <c r="C70" s="32" t="s">
        <v>27</v>
      </c>
      <c r="D70" s="32" t="s">
        <v>56</v>
      </c>
      <c r="E70" s="32" t="s">
        <v>57</v>
      </c>
      <c r="F70" s="32" t="s">
        <v>27</v>
      </c>
      <c r="G70" s="34" t="s">
        <v>47262</v>
      </c>
      <c r="H70" s="34" t="s">
        <v>47263</v>
      </c>
      <c r="I70" s="38">
        <v>0.13598761637922843</v>
      </c>
      <c r="J70" s="39" t="s">
        <v>33</v>
      </c>
      <c r="K70" s="34" t="s">
        <v>47264</v>
      </c>
      <c r="L70" s="34" t="s">
        <v>47265</v>
      </c>
      <c r="M70" s="38">
        <v>0.76989026013628625</v>
      </c>
      <c r="N70" s="39" t="s">
        <v>33</v>
      </c>
      <c r="O70" s="32">
        <v>6</v>
      </c>
      <c r="P70" s="32">
        <v>6</v>
      </c>
      <c r="Q70" s="54" t="e">
        <v>#N/A</v>
      </c>
      <c r="R70" s="54"/>
    </row>
    <row r="71" spans="1:18" x14ac:dyDescent="0.25">
      <c r="A71" s="32" t="s">
        <v>47266</v>
      </c>
      <c r="B71" s="33" t="s">
        <v>47267</v>
      </c>
      <c r="C71" s="32" t="s">
        <v>576</v>
      </c>
      <c r="D71" s="32" t="s">
        <v>47268</v>
      </c>
      <c r="E71" s="32" t="s">
        <v>227</v>
      </c>
      <c r="F71" s="32" t="s">
        <v>27</v>
      </c>
      <c r="G71" s="34" t="s">
        <v>47269</v>
      </c>
      <c r="H71" s="34" t="s">
        <v>47270</v>
      </c>
      <c r="I71" s="38">
        <v>-0.25303506947670962</v>
      </c>
      <c r="J71" s="39" t="s">
        <v>33</v>
      </c>
      <c r="K71" s="34" t="s">
        <v>177</v>
      </c>
      <c r="L71" s="34" t="s">
        <v>177</v>
      </c>
      <c r="M71" s="38">
        <v>0</v>
      </c>
      <c r="N71" s="39" t="s">
        <v>47271</v>
      </c>
      <c r="O71" s="32">
        <v>2</v>
      </c>
      <c r="P71" s="32">
        <v>2</v>
      </c>
      <c r="Q71" s="54" t="e">
        <v>#N/A</v>
      </c>
      <c r="R71" s="54"/>
    </row>
    <row r="72" spans="1:18" x14ac:dyDescent="0.25">
      <c r="A72" s="32" t="s">
        <v>47272</v>
      </c>
      <c r="B72" s="33" t="s">
        <v>47273</v>
      </c>
      <c r="C72" s="32" t="s">
        <v>27</v>
      </c>
      <c r="D72" s="32" t="s">
        <v>47274</v>
      </c>
      <c r="E72" s="32" t="s">
        <v>192</v>
      </c>
      <c r="F72" s="32" t="s">
        <v>27</v>
      </c>
      <c r="G72" s="34" t="s">
        <v>47275</v>
      </c>
      <c r="H72" s="34" t="s">
        <v>47276</v>
      </c>
      <c r="I72" s="38">
        <v>3.4980376140981928E-2</v>
      </c>
      <c r="J72" s="39" t="s">
        <v>33</v>
      </c>
      <c r="K72" s="34" t="s">
        <v>47277</v>
      </c>
      <c r="L72" s="34" t="s">
        <v>47278</v>
      </c>
      <c r="M72" s="38">
        <v>-0.90417435657429035</v>
      </c>
      <c r="N72" s="39" t="s">
        <v>33</v>
      </c>
      <c r="O72" s="32">
        <v>4</v>
      </c>
      <c r="P72" s="32">
        <v>4</v>
      </c>
      <c r="Q72" s="54" t="e">
        <v>#N/A</v>
      </c>
      <c r="R72" s="54"/>
    </row>
    <row r="73" spans="1:18" x14ac:dyDescent="0.25">
      <c r="A73" s="32" t="s">
        <v>86</v>
      </c>
      <c r="B73" s="33" t="s">
        <v>87</v>
      </c>
      <c r="C73" s="32" t="s">
        <v>27</v>
      </c>
      <c r="D73" s="32" t="s">
        <v>88</v>
      </c>
      <c r="E73" s="32" t="s">
        <v>89</v>
      </c>
      <c r="F73" s="32" t="s">
        <v>27</v>
      </c>
      <c r="G73" s="34" t="s">
        <v>47279</v>
      </c>
      <c r="H73" s="34" t="s">
        <v>47280</v>
      </c>
      <c r="I73" s="38">
        <v>0.46947051464277173</v>
      </c>
      <c r="J73" s="39" t="s">
        <v>33</v>
      </c>
      <c r="K73" s="34" t="s">
        <v>47281</v>
      </c>
      <c r="L73" s="34" t="s">
        <v>47282</v>
      </c>
      <c r="M73" s="38">
        <v>1.5376361504506511</v>
      </c>
      <c r="N73" s="39" t="s">
        <v>33</v>
      </c>
      <c r="O73" s="32">
        <v>8</v>
      </c>
      <c r="P73" s="32">
        <v>3</v>
      </c>
      <c r="Q73" s="54" t="e">
        <v>#N/A</v>
      </c>
      <c r="R73" s="54"/>
    </row>
    <row r="74" spans="1:18" x14ac:dyDescent="0.25">
      <c r="A74" s="32" t="s">
        <v>95</v>
      </c>
      <c r="B74" s="33" t="s">
        <v>96</v>
      </c>
      <c r="C74" s="32" t="s">
        <v>27</v>
      </c>
      <c r="D74" s="32" t="s">
        <v>97</v>
      </c>
      <c r="E74" s="32" t="s">
        <v>80</v>
      </c>
      <c r="F74" s="32" t="s">
        <v>27</v>
      </c>
      <c r="G74" s="34" t="s">
        <v>47283</v>
      </c>
      <c r="H74" s="34" t="s">
        <v>47284</v>
      </c>
      <c r="I74" s="38">
        <v>0.30529169774013565</v>
      </c>
      <c r="J74" s="39" t="s">
        <v>33</v>
      </c>
      <c r="K74" s="34" t="s">
        <v>177</v>
      </c>
      <c r="L74" s="34" t="s">
        <v>177</v>
      </c>
      <c r="M74" s="38">
        <v>0</v>
      </c>
      <c r="N74" s="39" t="s">
        <v>47271</v>
      </c>
      <c r="O74" s="32">
        <v>2</v>
      </c>
      <c r="P74" s="32">
        <v>2</v>
      </c>
      <c r="Q74" s="54" t="e">
        <v>#N/A</v>
      </c>
      <c r="R74" s="54"/>
    </row>
    <row r="75" spans="1:18" x14ac:dyDescent="0.25">
      <c r="A75" s="32" t="s">
        <v>47285</v>
      </c>
      <c r="B75" s="33" t="s">
        <v>47286</v>
      </c>
      <c r="C75" s="32" t="s">
        <v>24466</v>
      </c>
      <c r="D75" s="32" t="s">
        <v>47287</v>
      </c>
      <c r="E75" s="32" t="s">
        <v>513</v>
      </c>
      <c r="F75" s="32" t="s">
        <v>27</v>
      </c>
      <c r="G75" s="34" t="s">
        <v>47288</v>
      </c>
      <c r="H75" s="34" t="s">
        <v>47289</v>
      </c>
      <c r="I75" s="38">
        <v>3.3326680156920564E-2</v>
      </c>
      <c r="J75" s="39" t="s">
        <v>33</v>
      </c>
      <c r="K75" s="34" t="s">
        <v>47290</v>
      </c>
      <c r="L75" s="34" t="s">
        <v>47291</v>
      </c>
      <c r="M75" s="38">
        <v>0.95050868579251235</v>
      </c>
      <c r="N75" s="39" t="s">
        <v>33</v>
      </c>
      <c r="O75" s="32">
        <v>4</v>
      </c>
      <c r="P75" s="32">
        <v>4</v>
      </c>
      <c r="Q75" s="54" t="e">
        <v>#N/A</v>
      </c>
      <c r="R75" s="54"/>
    </row>
    <row r="76" spans="1:18" x14ac:dyDescent="0.25">
      <c r="A76" s="32" t="s">
        <v>103</v>
      </c>
      <c r="B76" s="33" t="s">
        <v>104</v>
      </c>
      <c r="C76" s="32" t="s">
        <v>24466</v>
      </c>
      <c r="D76" s="32" t="s">
        <v>105</v>
      </c>
      <c r="E76" s="32" t="s">
        <v>106</v>
      </c>
      <c r="F76" s="32" t="s">
        <v>27</v>
      </c>
      <c r="G76" s="34" t="s">
        <v>47292</v>
      </c>
      <c r="H76" s="34" t="s">
        <v>47293</v>
      </c>
      <c r="I76" s="38">
        <v>0.4114220412334707</v>
      </c>
      <c r="J76" s="39" t="s">
        <v>33</v>
      </c>
      <c r="K76" s="34" t="s">
        <v>47294</v>
      </c>
      <c r="L76" s="34" t="s">
        <v>47295</v>
      </c>
      <c r="M76" s="38">
        <v>0.5056116345749726</v>
      </c>
      <c r="N76" s="39" t="s">
        <v>33</v>
      </c>
      <c r="O76" s="32">
        <v>4</v>
      </c>
      <c r="P76" s="32">
        <v>4</v>
      </c>
      <c r="Q76" s="54" t="e">
        <v>#N/A</v>
      </c>
      <c r="R76" s="54"/>
    </row>
    <row r="77" spans="1:18" x14ac:dyDescent="0.25">
      <c r="A77" s="32" t="s">
        <v>47296</v>
      </c>
      <c r="B77" s="33" t="s">
        <v>47297</v>
      </c>
      <c r="C77" s="32" t="s">
        <v>24521</v>
      </c>
      <c r="D77" s="32" t="s">
        <v>47298</v>
      </c>
      <c r="E77" s="32" t="s">
        <v>227</v>
      </c>
      <c r="F77" s="32" t="s">
        <v>27</v>
      </c>
      <c r="G77" s="34" t="s">
        <v>47299</v>
      </c>
      <c r="H77" s="34" t="s">
        <v>47300</v>
      </c>
      <c r="I77" s="38">
        <v>0.60662527382217901</v>
      </c>
      <c r="J77" s="39" t="s">
        <v>33</v>
      </c>
      <c r="K77" s="34" t="s">
        <v>47301</v>
      </c>
      <c r="L77" s="34" t="s">
        <v>47302</v>
      </c>
      <c r="M77" s="38">
        <v>-0.76897486119459313</v>
      </c>
      <c r="N77" s="39" t="s">
        <v>33</v>
      </c>
      <c r="O77" s="32">
        <v>5</v>
      </c>
      <c r="P77" s="32">
        <v>4</v>
      </c>
      <c r="Q77" s="54" t="e">
        <v>#N/A</v>
      </c>
      <c r="R77" s="54"/>
    </row>
    <row r="78" spans="1:18" x14ac:dyDescent="0.25">
      <c r="A78" s="32" t="s">
        <v>112</v>
      </c>
      <c r="B78" s="33" t="s">
        <v>113</v>
      </c>
      <c r="C78" s="32" t="s">
        <v>25229</v>
      </c>
      <c r="D78" s="32" t="s">
        <v>114</v>
      </c>
      <c r="E78" s="32" t="s">
        <v>115</v>
      </c>
      <c r="F78" s="32" t="s">
        <v>27</v>
      </c>
      <c r="G78" s="34" t="s">
        <v>47303</v>
      </c>
      <c r="H78" s="34" t="s">
        <v>47304</v>
      </c>
      <c r="I78" s="38">
        <v>-1.0969693673830409E-2</v>
      </c>
      <c r="J78" s="39" t="s">
        <v>33</v>
      </c>
      <c r="K78" s="34" t="s">
        <v>47305</v>
      </c>
      <c r="L78" s="34" t="s">
        <v>47306</v>
      </c>
      <c r="M78" s="38">
        <v>1.2012354354275774</v>
      </c>
      <c r="N78" s="39" t="s">
        <v>33</v>
      </c>
      <c r="O78" s="32">
        <v>2</v>
      </c>
      <c r="P78" s="32">
        <v>2</v>
      </c>
      <c r="Q78" s="54" t="e">
        <v>#N/A</v>
      </c>
      <c r="R78" s="54"/>
    </row>
    <row r="79" spans="1:18" x14ac:dyDescent="0.25">
      <c r="A79" s="32" t="s">
        <v>131</v>
      </c>
      <c r="B79" s="33" t="s">
        <v>132</v>
      </c>
      <c r="C79" s="32" t="s">
        <v>24466</v>
      </c>
      <c r="D79" s="32" t="s">
        <v>133</v>
      </c>
      <c r="E79" s="32" t="s">
        <v>134</v>
      </c>
      <c r="F79" s="32" t="s">
        <v>27</v>
      </c>
      <c r="G79" s="34" t="s">
        <v>47307</v>
      </c>
      <c r="H79" s="34" t="s">
        <v>47308</v>
      </c>
      <c r="I79" s="38">
        <v>-0.35957321717226975</v>
      </c>
      <c r="J79" s="39" t="s">
        <v>33</v>
      </c>
      <c r="K79" s="34" t="s">
        <v>47309</v>
      </c>
      <c r="L79" s="34" t="s">
        <v>47310</v>
      </c>
      <c r="M79" s="38">
        <v>1.7067072686810396</v>
      </c>
      <c r="N79" s="39" t="s">
        <v>33</v>
      </c>
      <c r="O79" s="32">
        <v>6</v>
      </c>
      <c r="P79" s="32">
        <v>6</v>
      </c>
      <c r="Q79" s="55">
        <v>-0.22747292132682861</v>
      </c>
      <c r="R79" s="54" t="s">
        <v>33</v>
      </c>
    </row>
    <row r="80" spans="1:18" x14ac:dyDescent="0.25">
      <c r="A80" s="32" t="s">
        <v>140</v>
      </c>
      <c r="B80" s="33" t="s">
        <v>141</v>
      </c>
      <c r="C80" s="32" t="s">
        <v>27</v>
      </c>
      <c r="D80" s="32" t="s">
        <v>142</v>
      </c>
      <c r="E80" s="32" t="s">
        <v>48</v>
      </c>
      <c r="F80" s="32" t="s">
        <v>27</v>
      </c>
      <c r="G80" s="34" t="s">
        <v>47311</v>
      </c>
      <c r="H80" s="34" t="s">
        <v>47312</v>
      </c>
      <c r="I80" s="38">
        <v>0.25588009242193954</v>
      </c>
      <c r="J80" s="39" t="s">
        <v>33</v>
      </c>
      <c r="K80" s="34" t="s">
        <v>47313</v>
      </c>
      <c r="L80" s="34" t="s">
        <v>177</v>
      </c>
      <c r="M80" s="38">
        <v>-21.162261320324607</v>
      </c>
      <c r="N80" s="39" t="s">
        <v>33</v>
      </c>
      <c r="O80" s="32">
        <v>2</v>
      </c>
      <c r="P80" s="32">
        <v>2</v>
      </c>
      <c r="Q80" s="54" t="e">
        <v>#N/A</v>
      </c>
      <c r="R80" s="54"/>
    </row>
    <row r="81" spans="1:18" x14ac:dyDescent="0.25">
      <c r="A81" s="32" t="s">
        <v>47314</v>
      </c>
      <c r="B81" s="33" t="s">
        <v>47315</v>
      </c>
      <c r="C81" s="32" t="s">
        <v>27</v>
      </c>
      <c r="D81" s="32" t="s">
        <v>24919</v>
      </c>
      <c r="E81" s="32" t="s">
        <v>1407</v>
      </c>
      <c r="F81" s="32" t="s">
        <v>27</v>
      </c>
      <c r="G81" s="34" t="s">
        <v>47316</v>
      </c>
      <c r="H81" s="34" t="s">
        <v>47317</v>
      </c>
      <c r="I81" s="38">
        <v>-0.1902666256124273</v>
      </c>
      <c r="J81" s="39" t="s">
        <v>33</v>
      </c>
      <c r="K81" s="34" t="s">
        <v>47318</v>
      </c>
      <c r="L81" s="34" t="s">
        <v>47319</v>
      </c>
      <c r="M81" s="38">
        <v>0.14275142749880182</v>
      </c>
      <c r="N81" s="39" t="s">
        <v>33</v>
      </c>
      <c r="O81" s="32">
        <v>6</v>
      </c>
      <c r="P81" s="32">
        <v>4</v>
      </c>
      <c r="Q81" s="54" t="e">
        <v>#N/A</v>
      </c>
      <c r="R81" s="54"/>
    </row>
    <row r="82" spans="1:18" x14ac:dyDescent="0.25">
      <c r="A82" s="32" t="s">
        <v>47320</v>
      </c>
      <c r="B82" s="33" t="s">
        <v>47321</v>
      </c>
      <c r="C82" s="32" t="s">
        <v>27</v>
      </c>
      <c r="D82" s="32" t="s">
        <v>47322</v>
      </c>
      <c r="E82" s="32" t="s">
        <v>1407</v>
      </c>
      <c r="F82" s="32" t="s">
        <v>27</v>
      </c>
      <c r="G82" s="34" t="s">
        <v>47323</v>
      </c>
      <c r="H82" s="34" t="s">
        <v>47324</v>
      </c>
      <c r="I82" s="38">
        <v>7.531918904809691E-3</v>
      </c>
      <c r="J82" s="39" t="s">
        <v>33</v>
      </c>
      <c r="K82" s="34" t="s">
        <v>47325</v>
      </c>
      <c r="L82" s="34" t="s">
        <v>47326</v>
      </c>
      <c r="M82" s="38">
        <v>-0.43081394376224025</v>
      </c>
      <c r="N82" s="39" t="s">
        <v>33</v>
      </c>
      <c r="O82" s="32">
        <v>5</v>
      </c>
      <c r="P82" s="32">
        <v>5</v>
      </c>
      <c r="Q82" s="54" t="e">
        <v>#N/A</v>
      </c>
      <c r="R82" s="54"/>
    </row>
    <row r="83" spans="1:18" x14ac:dyDescent="0.25">
      <c r="A83" s="32" t="s">
        <v>47327</v>
      </c>
      <c r="B83" s="33" t="s">
        <v>47328</v>
      </c>
      <c r="C83" s="32" t="s">
        <v>27</v>
      </c>
      <c r="D83" s="32" t="s">
        <v>24919</v>
      </c>
      <c r="E83" s="32" t="s">
        <v>1407</v>
      </c>
      <c r="F83" s="32" t="s">
        <v>27</v>
      </c>
      <c r="G83" s="34" t="s">
        <v>47329</v>
      </c>
      <c r="H83" s="34" t="s">
        <v>47330</v>
      </c>
      <c r="I83" s="38">
        <v>0.3601430703860834</v>
      </c>
      <c r="J83" s="39" t="s">
        <v>33</v>
      </c>
      <c r="K83" s="34" t="s">
        <v>47331</v>
      </c>
      <c r="L83" s="34" t="s">
        <v>47332</v>
      </c>
      <c r="M83" s="38">
        <v>-0.90416312922257225</v>
      </c>
      <c r="N83" s="39" t="s">
        <v>33</v>
      </c>
      <c r="O83" s="32">
        <v>7</v>
      </c>
      <c r="P83" s="32">
        <v>5</v>
      </c>
      <c r="Q83" s="54" t="e">
        <v>#N/A</v>
      </c>
      <c r="R83" s="54"/>
    </row>
    <row r="84" spans="1:18" x14ac:dyDescent="0.25">
      <c r="A84" s="32" t="s">
        <v>147</v>
      </c>
      <c r="B84" s="33" t="s">
        <v>148</v>
      </c>
      <c r="C84" s="32" t="s">
        <v>24466</v>
      </c>
      <c r="D84" s="32" t="s">
        <v>149</v>
      </c>
      <c r="E84" s="32" t="s">
        <v>150</v>
      </c>
      <c r="F84" s="32" t="s">
        <v>27</v>
      </c>
      <c r="G84" s="34" t="s">
        <v>47333</v>
      </c>
      <c r="H84" s="34" t="s">
        <v>47334</v>
      </c>
      <c r="I84" s="38">
        <v>-0.1185635842738243</v>
      </c>
      <c r="J84" s="39" t="s">
        <v>33</v>
      </c>
      <c r="K84" s="34" t="s">
        <v>47335</v>
      </c>
      <c r="L84" s="34" t="s">
        <v>47336</v>
      </c>
      <c r="M84" s="38">
        <v>-0.41685990468010309</v>
      </c>
      <c r="N84" s="39" t="s">
        <v>33</v>
      </c>
      <c r="O84" s="32">
        <v>12</v>
      </c>
      <c r="P84" s="32">
        <v>2</v>
      </c>
      <c r="Q84" s="55">
        <v>0.32999152406565352</v>
      </c>
      <c r="R84" s="56">
        <v>5.2361632014388398E-3</v>
      </c>
    </row>
    <row r="85" spans="1:18" x14ac:dyDescent="0.25">
      <c r="A85" s="32" t="s">
        <v>156</v>
      </c>
      <c r="B85" s="33" t="s">
        <v>157</v>
      </c>
      <c r="C85" s="32" t="s">
        <v>27</v>
      </c>
      <c r="D85" s="32" t="s">
        <v>158</v>
      </c>
      <c r="E85" s="32" t="s">
        <v>159</v>
      </c>
      <c r="F85" s="32" t="s">
        <v>27</v>
      </c>
      <c r="G85" s="34" t="s">
        <v>47337</v>
      </c>
      <c r="H85" s="34" t="s">
        <v>47338</v>
      </c>
      <c r="I85" s="38">
        <v>0.32982960617123541</v>
      </c>
      <c r="J85" s="39" t="s">
        <v>33</v>
      </c>
      <c r="K85" s="34" t="s">
        <v>47339</v>
      </c>
      <c r="L85" s="34" t="s">
        <v>47340</v>
      </c>
      <c r="M85" s="38">
        <v>0.2503240034231794</v>
      </c>
      <c r="N85" s="39" t="s">
        <v>33</v>
      </c>
      <c r="O85" s="32">
        <v>6</v>
      </c>
      <c r="P85" s="32">
        <v>6</v>
      </c>
      <c r="Q85" s="55">
        <v>2.7990780854531105</v>
      </c>
      <c r="R85" s="56">
        <v>2.39243229729729E-3</v>
      </c>
    </row>
    <row r="86" spans="1:18" x14ac:dyDescent="0.25">
      <c r="A86" s="32" t="s">
        <v>165</v>
      </c>
      <c r="B86" s="33" t="s">
        <v>166</v>
      </c>
      <c r="C86" s="32" t="s">
        <v>27</v>
      </c>
      <c r="D86" s="32" t="s">
        <v>167</v>
      </c>
      <c r="E86" s="32" t="s">
        <v>159</v>
      </c>
      <c r="F86" s="32" t="s">
        <v>27</v>
      </c>
      <c r="G86" s="34" t="s">
        <v>47341</v>
      </c>
      <c r="H86" s="34" t="s">
        <v>47342</v>
      </c>
      <c r="I86" s="38">
        <v>0.44935034918715178</v>
      </c>
      <c r="J86" s="39" t="s">
        <v>33</v>
      </c>
      <c r="K86" s="34" t="s">
        <v>47343</v>
      </c>
      <c r="L86" s="34" t="s">
        <v>47344</v>
      </c>
      <c r="M86" s="38">
        <v>0.60230926493356973</v>
      </c>
      <c r="N86" s="39" t="s">
        <v>33</v>
      </c>
      <c r="O86" s="32">
        <v>3</v>
      </c>
      <c r="P86" s="32">
        <v>3</v>
      </c>
      <c r="Q86" s="55">
        <v>3.6920338886565269</v>
      </c>
      <c r="R86" s="56">
        <v>5.02470077419354E-3</v>
      </c>
    </row>
    <row r="87" spans="1:18" x14ac:dyDescent="0.25">
      <c r="A87" s="32" t="s">
        <v>47345</v>
      </c>
      <c r="B87" s="33" t="s">
        <v>47346</v>
      </c>
      <c r="C87" s="32" t="s">
        <v>27</v>
      </c>
      <c r="D87" s="32" t="s">
        <v>47347</v>
      </c>
      <c r="E87" s="32" t="s">
        <v>47348</v>
      </c>
      <c r="F87" s="32" t="s">
        <v>27</v>
      </c>
      <c r="G87" s="34" t="s">
        <v>47349</v>
      </c>
      <c r="H87" s="34" t="s">
        <v>47350</v>
      </c>
      <c r="I87" s="38">
        <v>-0.31301005033594331</v>
      </c>
      <c r="J87" s="39" t="s">
        <v>33</v>
      </c>
      <c r="K87" s="34" t="s">
        <v>47351</v>
      </c>
      <c r="L87" s="34" t="s">
        <v>47352</v>
      </c>
      <c r="M87" s="38">
        <v>0.9566980856651619</v>
      </c>
      <c r="N87" s="39" t="s">
        <v>33</v>
      </c>
      <c r="O87" s="32">
        <v>2</v>
      </c>
      <c r="P87" s="32">
        <v>2</v>
      </c>
      <c r="Q87" s="55">
        <v>-0.78331751728093846</v>
      </c>
      <c r="R87" s="56">
        <v>1.6257291762803199E-2</v>
      </c>
    </row>
    <row r="88" spans="1:18" x14ac:dyDescent="0.25">
      <c r="A88" s="32" t="s">
        <v>189</v>
      </c>
      <c r="B88" s="33" t="s">
        <v>190</v>
      </c>
      <c r="C88" s="32" t="s">
        <v>27</v>
      </c>
      <c r="D88" s="32" t="s">
        <v>191</v>
      </c>
      <c r="E88" s="32" t="s">
        <v>192</v>
      </c>
      <c r="F88" s="32" t="s">
        <v>27</v>
      </c>
      <c r="G88" s="34" t="s">
        <v>47353</v>
      </c>
      <c r="H88" s="34" t="s">
        <v>47354</v>
      </c>
      <c r="I88" s="38">
        <v>-0.16468197467133247</v>
      </c>
      <c r="J88" s="39" t="s">
        <v>33</v>
      </c>
      <c r="K88" s="34" t="s">
        <v>47355</v>
      </c>
      <c r="L88" s="34" t="s">
        <v>47356</v>
      </c>
      <c r="M88" s="38">
        <v>0.81352253808590058</v>
      </c>
      <c r="N88" s="39" t="s">
        <v>33</v>
      </c>
      <c r="O88" s="32">
        <v>2</v>
      </c>
      <c r="P88" s="32">
        <v>2</v>
      </c>
      <c r="Q88" s="55">
        <v>3.4485827067062762</v>
      </c>
      <c r="R88" s="56">
        <v>1.0998567041825001E-2</v>
      </c>
    </row>
    <row r="89" spans="1:18" x14ac:dyDescent="0.25">
      <c r="A89" s="32" t="s">
        <v>198</v>
      </c>
      <c r="B89" s="33" t="s">
        <v>199</v>
      </c>
      <c r="C89" s="32" t="s">
        <v>27</v>
      </c>
      <c r="D89" s="32" t="s">
        <v>200</v>
      </c>
      <c r="E89" s="32" t="s">
        <v>201</v>
      </c>
      <c r="F89" s="32" t="s">
        <v>27</v>
      </c>
      <c r="G89" s="34" t="s">
        <v>47357</v>
      </c>
      <c r="H89" s="34" t="s">
        <v>47358</v>
      </c>
      <c r="I89" s="38">
        <v>-0.57907385053003435</v>
      </c>
      <c r="J89" s="39" t="s">
        <v>33</v>
      </c>
      <c r="K89" s="34" t="s">
        <v>47359</v>
      </c>
      <c r="L89" s="34" t="s">
        <v>47360</v>
      </c>
      <c r="M89" s="38">
        <v>-0.94350692667567382</v>
      </c>
      <c r="N89" s="39" t="s">
        <v>33</v>
      </c>
      <c r="O89" s="32">
        <v>6</v>
      </c>
      <c r="P89" s="32">
        <v>3</v>
      </c>
      <c r="Q89" s="55">
        <v>-4.7455607764448231E-2</v>
      </c>
      <c r="R89" s="54" t="s">
        <v>33</v>
      </c>
    </row>
    <row r="90" spans="1:18" x14ac:dyDescent="0.25">
      <c r="A90" s="32" t="s">
        <v>47361</v>
      </c>
      <c r="B90" s="33" t="s">
        <v>47362</v>
      </c>
      <c r="C90" s="32" t="s">
        <v>27</v>
      </c>
      <c r="D90" s="32" t="s">
        <v>24981</v>
      </c>
      <c r="E90" s="32">
        <v>0</v>
      </c>
      <c r="F90" s="32" t="s">
        <v>27</v>
      </c>
      <c r="G90" s="34" t="s">
        <v>47363</v>
      </c>
      <c r="H90" s="34" t="s">
        <v>47364</v>
      </c>
      <c r="I90" s="38">
        <v>0.47446572984056845</v>
      </c>
      <c r="J90" s="39" t="s">
        <v>33</v>
      </c>
      <c r="K90" s="34" t="s">
        <v>47365</v>
      </c>
      <c r="L90" s="34" t="s">
        <v>47366</v>
      </c>
      <c r="M90" s="38">
        <v>0.64588066868655702</v>
      </c>
      <c r="N90" s="39" t="s">
        <v>33</v>
      </c>
      <c r="O90" s="32">
        <v>3</v>
      </c>
      <c r="P90" s="32">
        <v>2</v>
      </c>
      <c r="Q90" s="54" t="e">
        <v>#N/A</v>
      </c>
      <c r="R90" s="54"/>
    </row>
    <row r="91" spans="1:18" x14ac:dyDescent="0.25">
      <c r="A91" s="32" t="s">
        <v>207</v>
      </c>
      <c r="B91" s="33" t="s">
        <v>208</v>
      </c>
      <c r="C91" s="32" t="s">
        <v>27</v>
      </c>
      <c r="D91" s="32" t="s">
        <v>209</v>
      </c>
      <c r="E91" s="32" t="s">
        <v>210</v>
      </c>
      <c r="F91" s="32" t="s">
        <v>27</v>
      </c>
      <c r="G91" s="34" t="s">
        <v>47367</v>
      </c>
      <c r="H91" s="34" t="s">
        <v>47368</v>
      </c>
      <c r="I91" s="38">
        <v>0.55588392493137451</v>
      </c>
      <c r="J91" s="39" t="s">
        <v>33</v>
      </c>
      <c r="K91" s="34" t="s">
        <v>47369</v>
      </c>
      <c r="L91" s="34" t="s">
        <v>47370</v>
      </c>
      <c r="M91" s="38">
        <v>1.9743025845032831</v>
      </c>
      <c r="N91" s="39" t="s">
        <v>33</v>
      </c>
      <c r="O91" s="32">
        <v>3</v>
      </c>
      <c r="P91" s="32">
        <v>2</v>
      </c>
      <c r="Q91" s="54" t="e">
        <v>#N/A</v>
      </c>
      <c r="R91" s="54"/>
    </row>
    <row r="92" spans="1:18" x14ac:dyDescent="0.25">
      <c r="A92" s="32" t="s">
        <v>224</v>
      </c>
      <c r="B92" s="33" t="s">
        <v>225</v>
      </c>
      <c r="C92" s="32" t="s">
        <v>27</v>
      </c>
      <c r="D92" s="32" t="s">
        <v>226</v>
      </c>
      <c r="E92" s="32" t="s">
        <v>227</v>
      </c>
      <c r="F92" s="32" t="s">
        <v>27</v>
      </c>
      <c r="G92" s="34" t="s">
        <v>47371</v>
      </c>
      <c r="H92" s="34" t="s">
        <v>47372</v>
      </c>
      <c r="I92" s="38">
        <v>-2.323906865574088</v>
      </c>
      <c r="J92" s="39" t="s">
        <v>33</v>
      </c>
      <c r="K92" s="34" t="s">
        <v>47373</v>
      </c>
      <c r="L92" s="34" t="s">
        <v>47374</v>
      </c>
      <c r="M92" s="38">
        <v>-0.37239237932935582</v>
      </c>
      <c r="N92" s="39" t="s">
        <v>33</v>
      </c>
      <c r="O92" s="32">
        <v>7</v>
      </c>
      <c r="P92" s="32">
        <v>7</v>
      </c>
      <c r="Q92" s="55">
        <v>-1.5309172369467883</v>
      </c>
      <c r="R92" s="56">
        <v>2.6665124050193001E-2</v>
      </c>
    </row>
    <row r="93" spans="1:18" x14ac:dyDescent="0.25">
      <c r="A93" s="32" t="s">
        <v>47375</v>
      </c>
      <c r="B93" s="33" t="s">
        <v>47376</v>
      </c>
      <c r="C93" s="32" t="s">
        <v>27</v>
      </c>
      <c r="D93" s="32" t="s">
        <v>1324</v>
      </c>
      <c r="E93" s="32" t="s">
        <v>1325</v>
      </c>
      <c r="F93" s="32" t="s">
        <v>27</v>
      </c>
      <c r="G93" s="34" t="s">
        <v>47377</v>
      </c>
      <c r="H93" s="34" t="s">
        <v>47378</v>
      </c>
      <c r="I93" s="38">
        <v>0.24502681320637923</v>
      </c>
      <c r="J93" s="39" t="s">
        <v>33</v>
      </c>
      <c r="K93" s="34" t="s">
        <v>47379</v>
      </c>
      <c r="L93" s="34" t="s">
        <v>47380</v>
      </c>
      <c r="M93" s="38">
        <v>-1.5088435175214077</v>
      </c>
      <c r="N93" s="39" t="s">
        <v>33</v>
      </c>
      <c r="O93" s="32">
        <v>6</v>
      </c>
      <c r="P93" s="32">
        <v>6</v>
      </c>
      <c r="Q93" s="54" t="e">
        <v>#N/A</v>
      </c>
      <c r="R93" s="54"/>
    </row>
    <row r="94" spans="1:18" x14ac:dyDescent="0.25">
      <c r="A94" s="32" t="s">
        <v>240</v>
      </c>
      <c r="B94" s="33" t="s">
        <v>241</v>
      </c>
      <c r="C94" s="32" t="s">
        <v>576</v>
      </c>
      <c r="D94" s="32" t="s">
        <v>242</v>
      </c>
      <c r="E94" s="32" t="s">
        <v>243</v>
      </c>
      <c r="F94" s="32" t="s">
        <v>27</v>
      </c>
      <c r="G94" s="34" t="s">
        <v>47381</v>
      </c>
      <c r="H94" s="34" t="s">
        <v>47382</v>
      </c>
      <c r="I94" s="38">
        <v>-0.25720121098279536</v>
      </c>
      <c r="J94" s="39" t="s">
        <v>33</v>
      </c>
      <c r="K94" s="34" t="s">
        <v>47383</v>
      </c>
      <c r="L94" s="34" t="s">
        <v>47384</v>
      </c>
      <c r="M94" s="38">
        <v>-0.53212076645343398</v>
      </c>
      <c r="N94" s="39" t="s">
        <v>33</v>
      </c>
      <c r="O94" s="32">
        <v>9</v>
      </c>
      <c r="P94" s="32">
        <v>9</v>
      </c>
      <c r="Q94" s="55">
        <v>-1.3884215881597837</v>
      </c>
      <c r="R94" s="56">
        <v>1.93933791226851E-2</v>
      </c>
    </row>
    <row r="95" spans="1:18" x14ac:dyDescent="0.25">
      <c r="A95" s="32" t="s">
        <v>47385</v>
      </c>
      <c r="B95" s="33" t="s">
        <v>47386</v>
      </c>
      <c r="C95" s="32" t="s">
        <v>27</v>
      </c>
      <c r="D95" s="32" t="s">
        <v>47387</v>
      </c>
      <c r="E95" s="32" t="s">
        <v>540</v>
      </c>
      <c r="F95" s="32" t="s">
        <v>27</v>
      </c>
      <c r="G95" s="34" t="s">
        <v>47388</v>
      </c>
      <c r="H95" s="34" t="s">
        <v>47389</v>
      </c>
      <c r="I95" s="38">
        <v>0.35649083668219372</v>
      </c>
      <c r="J95" s="39" t="s">
        <v>33</v>
      </c>
      <c r="K95" s="34" t="s">
        <v>47390</v>
      </c>
      <c r="L95" s="34" t="s">
        <v>47391</v>
      </c>
      <c r="M95" s="38">
        <v>0.10280525604860194</v>
      </c>
      <c r="N95" s="39" t="s">
        <v>33</v>
      </c>
      <c r="O95" s="32">
        <v>3</v>
      </c>
      <c r="P95" s="32">
        <v>3</v>
      </c>
      <c r="Q95" s="55">
        <v>0.50657220374480738</v>
      </c>
      <c r="R95" s="54" t="s">
        <v>33</v>
      </c>
    </row>
    <row r="96" spans="1:18" x14ac:dyDescent="0.25">
      <c r="A96" s="32" t="s">
        <v>264</v>
      </c>
      <c r="B96" s="33" t="s">
        <v>265</v>
      </c>
      <c r="C96" s="32" t="s">
        <v>27</v>
      </c>
      <c r="D96" s="32" t="s">
        <v>251</v>
      </c>
      <c r="E96" s="32" t="s">
        <v>252</v>
      </c>
      <c r="F96" s="32" t="s">
        <v>27</v>
      </c>
      <c r="G96" s="34" t="s">
        <v>47392</v>
      </c>
      <c r="H96" s="34" t="s">
        <v>47393</v>
      </c>
      <c r="I96" s="38">
        <v>-2.7877437634372726E-2</v>
      </c>
      <c r="J96" s="39" t="s">
        <v>33</v>
      </c>
      <c r="K96" s="34" t="s">
        <v>47394</v>
      </c>
      <c r="L96" s="34" t="s">
        <v>47395</v>
      </c>
      <c r="M96" s="38">
        <v>1.1541764647820472</v>
      </c>
      <c r="N96" s="39" t="s">
        <v>33</v>
      </c>
      <c r="O96" s="32">
        <v>7</v>
      </c>
      <c r="P96" s="32">
        <v>3</v>
      </c>
      <c r="Q96" s="54" t="e">
        <v>#N/A</v>
      </c>
      <c r="R96" s="54"/>
    </row>
    <row r="97" spans="1:18" x14ac:dyDescent="0.25">
      <c r="A97" s="32" t="s">
        <v>269</v>
      </c>
      <c r="B97" s="33" t="s">
        <v>270</v>
      </c>
      <c r="C97" s="32" t="s">
        <v>27</v>
      </c>
      <c r="D97" s="32" t="s">
        <v>271</v>
      </c>
      <c r="E97" s="32" t="s">
        <v>272</v>
      </c>
      <c r="F97" s="32" t="s">
        <v>27</v>
      </c>
      <c r="G97" s="34" t="s">
        <v>47396</v>
      </c>
      <c r="H97" s="34" t="s">
        <v>47397</v>
      </c>
      <c r="I97" s="38">
        <v>-0.1213925528037202</v>
      </c>
      <c r="J97" s="39" t="s">
        <v>33</v>
      </c>
      <c r="K97" s="34" t="s">
        <v>47398</v>
      </c>
      <c r="L97" s="34" t="s">
        <v>47399</v>
      </c>
      <c r="M97" s="38">
        <v>-0.64833343186784498</v>
      </c>
      <c r="N97" s="39" t="s">
        <v>33</v>
      </c>
      <c r="O97" s="32">
        <v>3</v>
      </c>
      <c r="P97" s="32">
        <v>3</v>
      </c>
      <c r="Q97" s="54" t="e">
        <v>#N/A</v>
      </c>
      <c r="R97" s="54"/>
    </row>
    <row r="98" spans="1:18" x14ac:dyDescent="0.25">
      <c r="A98" s="32" t="s">
        <v>276</v>
      </c>
      <c r="B98" s="33" t="s">
        <v>277</v>
      </c>
      <c r="C98" s="32" t="s">
        <v>27</v>
      </c>
      <c r="D98" s="32" t="s">
        <v>278</v>
      </c>
      <c r="E98" s="32" t="s">
        <v>279</v>
      </c>
      <c r="F98" s="32" t="s">
        <v>27</v>
      </c>
      <c r="G98" s="34" t="s">
        <v>47400</v>
      </c>
      <c r="H98" s="34" t="s">
        <v>47401</v>
      </c>
      <c r="I98" s="38">
        <v>4.200953688299526E-2</v>
      </c>
      <c r="J98" s="39" t="s">
        <v>33</v>
      </c>
      <c r="K98" s="34" t="s">
        <v>47402</v>
      </c>
      <c r="L98" s="34" t="s">
        <v>47403</v>
      </c>
      <c r="M98" s="38">
        <v>-0.66525597637631861</v>
      </c>
      <c r="N98" s="39" t="s">
        <v>33</v>
      </c>
      <c r="O98" s="32">
        <v>6</v>
      </c>
      <c r="P98" s="32">
        <v>5</v>
      </c>
      <c r="Q98" s="55">
        <v>0.17149017167644204</v>
      </c>
      <c r="R98" s="54" t="s">
        <v>33</v>
      </c>
    </row>
    <row r="99" spans="1:18" x14ac:dyDescent="0.25">
      <c r="A99" s="32" t="s">
        <v>47404</v>
      </c>
      <c r="B99" s="33" t="s">
        <v>47405</v>
      </c>
      <c r="C99" s="32" t="s">
        <v>27</v>
      </c>
      <c r="D99" s="32" t="s">
        <v>47406</v>
      </c>
      <c r="E99" s="32" t="s">
        <v>4712</v>
      </c>
      <c r="F99" s="32" t="s">
        <v>27</v>
      </c>
      <c r="G99" s="34" t="s">
        <v>47407</v>
      </c>
      <c r="H99" s="34" t="s">
        <v>47408</v>
      </c>
      <c r="I99" s="38">
        <v>9.2861307225490922E-2</v>
      </c>
      <c r="J99" s="39" t="s">
        <v>33</v>
      </c>
      <c r="K99" s="34" t="s">
        <v>47409</v>
      </c>
      <c r="L99" s="34" t="s">
        <v>47410</v>
      </c>
      <c r="M99" s="38">
        <v>-9.4697564232115575E-2</v>
      </c>
      <c r="N99" s="39" t="s">
        <v>33</v>
      </c>
      <c r="O99" s="32">
        <v>5</v>
      </c>
      <c r="P99" s="32">
        <v>5</v>
      </c>
      <c r="Q99" s="54" t="e">
        <v>#N/A</v>
      </c>
      <c r="R99" s="54"/>
    </row>
    <row r="100" spans="1:18" x14ac:dyDescent="0.25">
      <c r="A100" s="32" t="s">
        <v>288</v>
      </c>
      <c r="B100" s="33" t="s">
        <v>289</v>
      </c>
      <c r="C100" s="32" t="s">
        <v>27</v>
      </c>
      <c r="D100" s="32" t="s">
        <v>290</v>
      </c>
      <c r="E100" s="32" t="s">
        <v>291</v>
      </c>
      <c r="F100" s="32" t="s">
        <v>27</v>
      </c>
      <c r="G100" s="34" t="s">
        <v>47411</v>
      </c>
      <c r="H100" s="34" t="s">
        <v>47412</v>
      </c>
      <c r="I100" s="38">
        <v>-5.224070246919006E-3</v>
      </c>
      <c r="J100" s="39" t="s">
        <v>33</v>
      </c>
      <c r="K100" s="34" t="s">
        <v>47413</v>
      </c>
      <c r="L100" s="34" t="s">
        <v>47414</v>
      </c>
      <c r="M100" s="38">
        <v>0.1572990478215309</v>
      </c>
      <c r="N100" s="39" t="s">
        <v>33</v>
      </c>
      <c r="O100" s="32">
        <v>10</v>
      </c>
      <c r="P100" s="32">
        <v>7</v>
      </c>
      <c r="Q100" s="55">
        <v>5.9311268618246211E-2</v>
      </c>
      <c r="R100" s="54" t="s">
        <v>33</v>
      </c>
    </row>
    <row r="101" spans="1:18" x14ac:dyDescent="0.25">
      <c r="A101" s="32" t="s">
        <v>328</v>
      </c>
      <c r="B101" s="33" t="s">
        <v>329</v>
      </c>
      <c r="C101" s="32" t="s">
        <v>27</v>
      </c>
      <c r="D101" s="32" t="s">
        <v>330</v>
      </c>
      <c r="E101" s="32" t="s">
        <v>331</v>
      </c>
      <c r="F101" s="32" t="s">
        <v>27</v>
      </c>
      <c r="G101" s="34" t="s">
        <v>47415</v>
      </c>
      <c r="H101" s="34" t="s">
        <v>47416</v>
      </c>
      <c r="I101" s="38">
        <v>0.48929696440108411</v>
      </c>
      <c r="J101" s="39" t="s">
        <v>33</v>
      </c>
      <c r="K101" s="34" t="s">
        <v>47417</v>
      </c>
      <c r="L101" s="34" t="s">
        <v>47418</v>
      </c>
      <c r="M101" s="38">
        <v>-1.1083228991808247</v>
      </c>
      <c r="N101" s="39" t="s">
        <v>33</v>
      </c>
      <c r="O101" s="32">
        <v>8</v>
      </c>
      <c r="P101" s="32">
        <v>8</v>
      </c>
      <c r="Q101" s="54" t="e">
        <v>#N/A</v>
      </c>
      <c r="R101" s="54"/>
    </row>
    <row r="102" spans="1:18" x14ac:dyDescent="0.25">
      <c r="A102" s="32" t="s">
        <v>47419</v>
      </c>
      <c r="B102" s="33" t="s">
        <v>47420</v>
      </c>
      <c r="C102" s="32" t="s">
        <v>576</v>
      </c>
      <c r="D102" s="32" t="s">
        <v>47421</v>
      </c>
      <c r="E102" s="32" t="s">
        <v>5225</v>
      </c>
      <c r="F102" s="32" t="s">
        <v>27</v>
      </c>
      <c r="G102" s="34" t="s">
        <v>47422</v>
      </c>
      <c r="H102" s="34" t="s">
        <v>47423</v>
      </c>
      <c r="I102" s="38">
        <v>0.38275870164666032</v>
      </c>
      <c r="J102" s="39" t="s">
        <v>33</v>
      </c>
      <c r="K102" s="34" t="s">
        <v>47424</v>
      </c>
      <c r="L102" s="34" t="s">
        <v>47425</v>
      </c>
      <c r="M102" s="38">
        <v>1.0909925865021679</v>
      </c>
      <c r="N102" s="39" t="s">
        <v>33</v>
      </c>
      <c r="O102" s="32">
        <v>4</v>
      </c>
      <c r="P102" s="32">
        <v>2</v>
      </c>
      <c r="Q102" s="54" t="e">
        <v>#N/A</v>
      </c>
      <c r="R102" s="54"/>
    </row>
    <row r="103" spans="1:18" x14ac:dyDescent="0.25">
      <c r="A103" s="32" t="s">
        <v>47426</v>
      </c>
      <c r="B103" s="33" t="s">
        <v>47427</v>
      </c>
      <c r="C103" s="32" t="s">
        <v>27</v>
      </c>
      <c r="D103" s="32" t="s">
        <v>600</v>
      </c>
      <c r="E103" s="32" t="s">
        <v>192</v>
      </c>
      <c r="F103" s="32" t="s">
        <v>27</v>
      </c>
      <c r="G103" s="34" t="s">
        <v>47428</v>
      </c>
      <c r="H103" s="34" t="s">
        <v>47429</v>
      </c>
      <c r="I103" s="38">
        <v>-0.17559251278745308</v>
      </c>
      <c r="J103" s="39" t="s">
        <v>33</v>
      </c>
      <c r="K103" s="34" t="s">
        <v>47430</v>
      </c>
      <c r="L103" s="34" t="s">
        <v>47431</v>
      </c>
      <c r="M103" s="38">
        <v>1.1197586897722731</v>
      </c>
      <c r="N103" s="39" t="s">
        <v>33</v>
      </c>
      <c r="O103" s="32">
        <v>4</v>
      </c>
      <c r="P103" s="32">
        <v>2</v>
      </c>
      <c r="Q103" s="54" t="e">
        <v>#N/A</v>
      </c>
      <c r="R103" s="54"/>
    </row>
    <row r="104" spans="1:18" x14ac:dyDescent="0.25">
      <c r="A104" s="32" t="s">
        <v>47432</v>
      </c>
      <c r="B104" s="33" t="s">
        <v>47433</v>
      </c>
      <c r="C104" s="32" t="s">
        <v>24642</v>
      </c>
      <c r="D104" s="32" t="s">
        <v>339</v>
      </c>
      <c r="E104" s="32" t="s">
        <v>340</v>
      </c>
      <c r="F104" s="32" t="s">
        <v>27</v>
      </c>
      <c r="G104" s="34" t="s">
        <v>47434</v>
      </c>
      <c r="H104" s="34" t="s">
        <v>47435</v>
      </c>
      <c r="I104" s="38">
        <v>0.1323387303830624</v>
      </c>
      <c r="J104" s="39" t="s">
        <v>33</v>
      </c>
      <c r="K104" s="34" t="s">
        <v>47436</v>
      </c>
      <c r="L104" s="34" t="s">
        <v>47437</v>
      </c>
      <c r="M104" s="38">
        <v>0.30825957919965807</v>
      </c>
      <c r="N104" s="39" t="s">
        <v>33</v>
      </c>
      <c r="O104" s="32">
        <v>10</v>
      </c>
      <c r="P104" s="32">
        <v>4</v>
      </c>
      <c r="Q104" s="54" t="e">
        <v>#N/A</v>
      </c>
      <c r="R104" s="54"/>
    </row>
    <row r="105" spans="1:18" x14ac:dyDescent="0.25">
      <c r="A105" s="32" t="s">
        <v>346</v>
      </c>
      <c r="B105" s="33" t="s">
        <v>347</v>
      </c>
      <c r="C105" s="32" t="s">
        <v>576</v>
      </c>
      <c r="D105" s="32" t="s">
        <v>339</v>
      </c>
      <c r="E105" s="32" t="s">
        <v>340</v>
      </c>
      <c r="F105" s="32" t="s">
        <v>27</v>
      </c>
      <c r="G105" s="34" t="s">
        <v>47438</v>
      </c>
      <c r="H105" s="34" t="s">
        <v>47439</v>
      </c>
      <c r="I105" s="38">
        <v>3.817799538758921E-2</v>
      </c>
      <c r="J105" s="39" t="s">
        <v>33</v>
      </c>
      <c r="K105" s="34" t="s">
        <v>47440</v>
      </c>
      <c r="L105" s="34" t="s">
        <v>47441</v>
      </c>
      <c r="M105" s="38">
        <v>-0.43589170223709967</v>
      </c>
      <c r="N105" s="39" t="s">
        <v>33</v>
      </c>
      <c r="O105" s="32">
        <v>9</v>
      </c>
      <c r="P105" s="32">
        <v>3</v>
      </c>
      <c r="Q105" s="54" t="e">
        <v>#N/A</v>
      </c>
      <c r="R105" s="54"/>
    </row>
    <row r="106" spans="1:18" x14ac:dyDescent="0.25">
      <c r="A106" s="32" t="s">
        <v>353</v>
      </c>
      <c r="B106" s="33" t="s">
        <v>354</v>
      </c>
      <c r="C106" s="32" t="s">
        <v>27</v>
      </c>
      <c r="D106" s="32" t="s">
        <v>339</v>
      </c>
      <c r="E106" s="32" t="s">
        <v>340</v>
      </c>
      <c r="F106" s="32" t="s">
        <v>27</v>
      </c>
      <c r="G106" s="34" t="s">
        <v>47442</v>
      </c>
      <c r="H106" s="34" t="s">
        <v>47443</v>
      </c>
      <c r="I106" s="38">
        <v>0.19948857188536798</v>
      </c>
      <c r="J106" s="39" t="s">
        <v>33</v>
      </c>
      <c r="K106" s="34" t="s">
        <v>47444</v>
      </c>
      <c r="L106" s="34" t="s">
        <v>47445</v>
      </c>
      <c r="M106" s="38">
        <v>0.54749776822427154</v>
      </c>
      <c r="N106" s="39" t="s">
        <v>33</v>
      </c>
      <c r="O106" s="32">
        <v>10</v>
      </c>
      <c r="P106" s="32">
        <v>4</v>
      </c>
      <c r="Q106" s="54" t="e">
        <v>#N/A</v>
      </c>
      <c r="R106" s="54"/>
    </row>
    <row r="107" spans="1:18" x14ac:dyDescent="0.25">
      <c r="A107" s="32" t="s">
        <v>360</v>
      </c>
      <c r="B107" s="33" t="s">
        <v>361</v>
      </c>
      <c r="C107" s="32" t="s">
        <v>46866</v>
      </c>
      <c r="D107" s="32" t="s">
        <v>362</v>
      </c>
      <c r="E107" s="32" t="s">
        <v>363</v>
      </c>
      <c r="F107" s="32" t="s">
        <v>27</v>
      </c>
      <c r="G107" s="34" t="s">
        <v>47446</v>
      </c>
      <c r="H107" s="34" t="s">
        <v>47447</v>
      </c>
      <c r="I107" s="38">
        <v>0.26452973869048613</v>
      </c>
      <c r="J107" s="39" t="s">
        <v>33</v>
      </c>
      <c r="K107" s="34" t="s">
        <v>47448</v>
      </c>
      <c r="L107" s="34" t="s">
        <v>47449</v>
      </c>
      <c r="M107" s="38">
        <v>0.60291530295978524</v>
      </c>
      <c r="N107" s="39" t="s">
        <v>33</v>
      </c>
      <c r="O107" s="32">
        <v>8</v>
      </c>
      <c r="P107" s="32">
        <v>8</v>
      </c>
      <c r="Q107" s="54" t="e">
        <v>#N/A</v>
      </c>
      <c r="R107" s="54"/>
    </row>
    <row r="108" spans="1:18" x14ac:dyDescent="0.25">
      <c r="A108" s="32" t="s">
        <v>369</v>
      </c>
      <c r="B108" s="33" t="s">
        <v>370</v>
      </c>
      <c r="C108" s="32" t="s">
        <v>24471</v>
      </c>
      <c r="D108" s="32" t="s">
        <v>371</v>
      </c>
      <c r="E108" s="32" t="s">
        <v>363</v>
      </c>
      <c r="F108" s="32" t="s">
        <v>27</v>
      </c>
      <c r="G108" s="34" t="s">
        <v>47450</v>
      </c>
      <c r="H108" s="34" t="s">
        <v>47451</v>
      </c>
      <c r="I108" s="38">
        <v>0.1181607705187076</v>
      </c>
      <c r="J108" s="39" t="s">
        <v>33</v>
      </c>
      <c r="K108" s="34" t="s">
        <v>47452</v>
      </c>
      <c r="L108" s="34" t="s">
        <v>47453</v>
      </c>
      <c r="M108" s="38">
        <v>-0.29995556804295098</v>
      </c>
      <c r="N108" s="39" t="s">
        <v>33</v>
      </c>
      <c r="O108" s="32">
        <v>7</v>
      </c>
      <c r="P108" s="32">
        <v>7</v>
      </c>
      <c r="Q108" s="54" t="e">
        <v>#N/A</v>
      </c>
      <c r="R108" s="54"/>
    </row>
    <row r="109" spans="1:18" x14ac:dyDescent="0.25">
      <c r="A109" s="32" t="s">
        <v>47454</v>
      </c>
      <c r="B109" s="33" t="s">
        <v>47455</v>
      </c>
      <c r="C109" s="32" t="s">
        <v>27</v>
      </c>
      <c r="D109" s="32" t="s">
        <v>47456</v>
      </c>
      <c r="E109" s="32" t="s">
        <v>47457</v>
      </c>
      <c r="F109" s="32" t="s">
        <v>27</v>
      </c>
      <c r="G109" s="34" t="s">
        <v>47458</v>
      </c>
      <c r="H109" s="34" t="s">
        <v>47459</v>
      </c>
      <c r="I109" s="38">
        <v>0.15979591754143951</v>
      </c>
      <c r="J109" s="39" t="s">
        <v>33</v>
      </c>
      <c r="K109" s="34" t="s">
        <v>47460</v>
      </c>
      <c r="L109" s="34" t="s">
        <v>47461</v>
      </c>
      <c r="M109" s="38">
        <v>-0.26511005817927347</v>
      </c>
      <c r="N109" s="39" t="s">
        <v>33</v>
      </c>
      <c r="O109" s="32">
        <v>13</v>
      </c>
      <c r="P109" s="32">
        <v>12</v>
      </c>
      <c r="Q109" s="54" t="e">
        <v>#N/A</v>
      </c>
      <c r="R109" s="54"/>
    </row>
    <row r="110" spans="1:18" x14ac:dyDescent="0.25">
      <c r="A110" s="32" t="s">
        <v>386</v>
      </c>
      <c r="B110" s="33" t="s">
        <v>387</v>
      </c>
      <c r="C110" s="32" t="s">
        <v>24466</v>
      </c>
      <c r="D110" s="32" t="s">
        <v>388</v>
      </c>
      <c r="E110" s="32" t="s">
        <v>389</v>
      </c>
      <c r="F110" s="32" t="s">
        <v>27</v>
      </c>
      <c r="G110" s="34" t="s">
        <v>47462</v>
      </c>
      <c r="H110" s="34" t="s">
        <v>47463</v>
      </c>
      <c r="I110" s="38">
        <v>-0.22574129514092256</v>
      </c>
      <c r="J110" s="39" t="s">
        <v>33</v>
      </c>
      <c r="K110" s="34" t="s">
        <v>47464</v>
      </c>
      <c r="L110" s="34" t="s">
        <v>47465</v>
      </c>
      <c r="M110" s="38">
        <v>-7.640017994198546E-2</v>
      </c>
      <c r="N110" s="39" t="s">
        <v>33</v>
      </c>
      <c r="O110" s="32">
        <v>19</v>
      </c>
      <c r="P110" s="32">
        <v>19</v>
      </c>
      <c r="Q110" s="54" t="e">
        <v>#N/A</v>
      </c>
      <c r="R110" s="54"/>
    </row>
    <row r="111" spans="1:18" x14ac:dyDescent="0.25">
      <c r="A111" s="32" t="s">
        <v>420</v>
      </c>
      <c r="B111" s="33" t="s">
        <v>421</v>
      </c>
      <c r="C111" s="32" t="s">
        <v>24466</v>
      </c>
      <c r="D111" s="32" t="s">
        <v>422</v>
      </c>
      <c r="E111" s="32" t="s">
        <v>423</v>
      </c>
      <c r="F111" s="32" t="s">
        <v>27</v>
      </c>
      <c r="G111" s="34" t="s">
        <v>47466</v>
      </c>
      <c r="H111" s="34" t="s">
        <v>47467</v>
      </c>
      <c r="I111" s="38">
        <v>6.1533605749533912E-2</v>
      </c>
      <c r="J111" s="39" t="s">
        <v>33</v>
      </c>
      <c r="K111" s="34" t="s">
        <v>47468</v>
      </c>
      <c r="L111" s="34" t="s">
        <v>47469</v>
      </c>
      <c r="M111" s="38">
        <v>0.57080559874178738</v>
      </c>
      <c r="N111" s="39" t="s">
        <v>33</v>
      </c>
      <c r="O111" s="32">
        <v>4</v>
      </c>
      <c r="P111" s="32">
        <v>4</v>
      </c>
      <c r="Q111" s="54" t="e">
        <v>#N/A</v>
      </c>
      <c r="R111" s="54"/>
    </row>
    <row r="112" spans="1:18" x14ac:dyDescent="0.25">
      <c r="A112" s="32" t="s">
        <v>436</v>
      </c>
      <c r="B112" s="33" t="s">
        <v>437</v>
      </c>
      <c r="C112" s="32" t="s">
        <v>27</v>
      </c>
      <c r="D112" s="32" t="s">
        <v>431</v>
      </c>
      <c r="E112" s="32" t="s">
        <v>432</v>
      </c>
      <c r="F112" s="32" t="s">
        <v>27</v>
      </c>
      <c r="G112" s="34" t="s">
        <v>47470</v>
      </c>
      <c r="H112" s="34" t="s">
        <v>47471</v>
      </c>
      <c r="I112" s="38">
        <v>0.19315964982785699</v>
      </c>
      <c r="J112" s="39" t="s">
        <v>33</v>
      </c>
      <c r="K112" s="34" t="s">
        <v>47472</v>
      </c>
      <c r="L112" s="34" t="s">
        <v>47473</v>
      </c>
      <c r="M112" s="38">
        <v>-0.82821964129814518</v>
      </c>
      <c r="N112" s="39" t="s">
        <v>33</v>
      </c>
      <c r="O112" s="32">
        <v>2</v>
      </c>
      <c r="P112" s="32">
        <v>2</v>
      </c>
      <c r="Q112" s="54" t="e">
        <v>#N/A</v>
      </c>
      <c r="R112" s="54"/>
    </row>
    <row r="113" spans="1:18" x14ac:dyDescent="0.25">
      <c r="A113" s="32" t="s">
        <v>47474</v>
      </c>
      <c r="B113" s="33" t="s">
        <v>47475</v>
      </c>
      <c r="C113" s="32" t="s">
        <v>47476</v>
      </c>
      <c r="D113" s="32" t="s">
        <v>47477</v>
      </c>
      <c r="E113" s="32" t="s">
        <v>47478</v>
      </c>
      <c r="F113" s="32" t="s">
        <v>27</v>
      </c>
      <c r="G113" s="34" t="s">
        <v>47479</v>
      </c>
      <c r="H113" s="34" t="s">
        <v>47480</v>
      </c>
      <c r="I113" s="38">
        <v>0.24310835540153525</v>
      </c>
      <c r="J113" s="39" t="s">
        <v>33</v>
      </c>
      <c r="K113" s="34" t="s">
        <v>47481</v>
      </c>
      <c r="L113" s="34" t="s">
        <v>47482</v>
      </c>
      <c r="M113" s="38">
        <v>-3.5534706545534682</v>
      </c>
      <c r="N113" s="39" t="s">
        <v>33</v>
      </c>
      <c r="O113" s="32">
        <v>3</v>
      </c>
      <c r="P113" s="32">
        <v>3</v>
      </c>
      <c r="Q113" s="54" t="e">
        <v>#N/A</v>
      </c>
      <c r="R113" s="54"/>
    </row>
    <row r="114" spans="1:18" x14ac:dyDescent="0.25">
      <c r="A114" s="32" t="s">
        <v>459</v>
      </c>
      <c r="B114" s="33" t="s">
        <v>460</v>
      </c>
      <c r="C114" s="32" t="s">
        <v>27</v>
      </c>
      <c r="D114" s="32" t="s">
        <v>461</v>
      </c>
      <c r="E114" s="32" t="s">
        <v>192</v>
      </c>
      <c r="F114" s="32" t="s">
        <v>27</v>
      </c>
      <c r="G114" s="34" t="s">
        <v>47483</v>
      </c>
      <c r="H114" s="34" t="s">
        <v>47484</v>
      </c>
      <c r="I114" s="38">
        <v>-0.11540831945769914</v>
      </c>
      <c r="J114" s="39" t="s">
        <v>33</v>
      </c>
      <c r="K114" s="34" t="s">
        <v>47485</v>
      </c>
      <c r="L114" s="34" t="s">
        <v>47486</v>
      </c>
      <c r="M114" s="38">
        <v>-1.3379501701680119</v>
      </c>
      <c r="N114" s="39" t="s">
        <v>33</v>
      </c>
      <c r="O114" s="32">
        <v>11</v>
      </c>
      <c r="P114" s="32">
        <v>10</v>
      </c>
      <c r="Q114" s="54" t="e">
        <v>#N/A</v>
      </c>
      <c r="R114" s="54"/>
    </row>
    <row r="115" spans="1:18" x14ac:dyDescent="0.25">
      <c r="A115" s="32" t="s">
        <v>475</v>
      </c>
      <c r="B115" s="33" t="s">
        <v>476</v>
      </c>
      <c r="C115" s="32" t="s">
        <v>27</v>
      </c>
      <c r="D115" s="32" t="s">
        <v>469</v>
      </c>
      <c r="E115" s="32" t="s">
        <v>210</v>
      </c>
      <c r="F115" s="32" t="s">
        <v>27</v>
      </c>
      <c r="G115" s="34" t="s">
        <v>47487</v>
      </c>
      <c r="H115" s="34" t="s">
        <v>47488</v>
      </c>
      <c r="I115" s="38">
        <v>-0.21725921507680121</v>
      </c>
      <c r="J115" s="39" t="s">
        <v>33</v>
      </c>
      <c r="K115" s="34" t="s">
        <v>47489</v>
      </c>
      <c r="L115" s="34" t="s">
        <v>47490</v>
      </c>
      <c r="M115" s="38">
        <v>1.2893375337605739</v>
      </c>
      <c r="N115" s="39" t="s">
        <v>33</v>
      </c>
      <c r="O115" s="32">
        <v>6</v>
      </c>
      <c r="P115" s="32">
        <v>5</v>
      </c>
      <c r="Q115" s="54" t="e">
        <v>#N/A</v>
      </c>
      <c r="R115" s="54"/>
    </row>
    <row r="116" spans="1:18" x14ac:dyDescent="0.25">
      <c r="A116" s="32" t="s">
        <v>482</v>
      </c>
      <c r="B116" s="33" t="s">
        <v>483</v>
      </c>
      <c r="C116" s="32" t="s">
        <v>27</v>
      </c>
      <c r="D116" s="32" t="s">
        <v>484</v>
      </c>
      <c r="E116" s="32" t="s">
        <v>485</v>
      </c>
      <c r="F116" s="32" t="s">
        <v>27</v>
      </c>
      <c r="G116" s="34" t="s">
        <v>47491</v>
      </c>
      <c r="H116" s="34" t="s">
        <v>47492</v>
      </c>
      <c r="I116" s="38">
        <v>0.15027255039943296</v>
      </c>
      <c r="J116" s="39" t="s">
        <v>33</v>
      </c>
      <c r="K116" s="34" t="s">
        <v>47493</v>
      </c>
      <c r="L116" s="34" t="s">
        <v>47494</v>
      </c>
      <c r="M116" s="38">
        <v>0.25933640547526771</v>
      </c>
      <c r="N116" s="39" t="s">
        <v>33</v>
      </c>
      <c r="O116" s="32">
        <v>6</v>
      </c>
      <c r="P116" s="32">
        <v>4</v>
      </c>
      <c r="Q116" s="54" t="e">
        <v>#N/A</v>
      </c>
      <c r="R116" s="54"/>
    </row>
    <row r="117" spans="1:18" x14ac:dyDescent="0.25">
      <c r="A117" s="32" t="s">
        <v>47495</v>
      </c>
      <c r="B117" s="33" t="s">
        <v>47496</v>
      </c>
      <c r="C117" s="32" t="s">
        <v>27</v>
      </c>
      <c r="D117" s="32" t="s">
        <v>209</v>
      </c>
      <c r="E117" s="32" t="s">
        <v>210</v>
      </c>
      <c r="F117" s="32" t="s">
        <v>27</v>
      </c>
      <c r="G117" s="34" t="s">
        <v>47497</v>
      </c>
      <c r="H117" s="34" t="s">
        <v>47498</v>
      </c>
      <c r="I117" s="38">
        <v>-9.111907853716435E-3</v>
      </c>
      <c r="J117" s="39" t="s">
        <v>33</v>
      </c>
      <c r="K117" s="34" t="s">
        <v>47499</v>
      </c>
      <c r="L117" s="34" t="s">
        <v>47500</v>
      </c>
      <c r="M117" s="38">
        <v>1.4322338749960992</v>
      </c>
      <c r="N117" s="39" t="s">
        <v>33</v>
      </c>
      <c r="O117" s="32">
        <v>6</v>
      </c>
      <c r="P117" s="32">
        <v>3</v>
      </c>
      <c r="Q117" s="54" t="e">
        <v>#N/A</v>
      </c>
      <c r="R117" s="54"/>
    </row>
    <row r="118" spans="1:18" x14ac:dyDescent="0.25">
      <c r="A118" s="32" t="s">
        <v>489</v>
      </c>
      <c r="B118" s="33" t="s">
        <v>490</v>
      </c>
      <c r="C118" s="32" t="s">
        <v>24466</v>
      </c>
      <c r="D118" s="32" t="s">
        <v>97</v>
      </c>
      <c r="E118" s="32" t="s">
        <v>80</v>
      </c>
      <c r="F118" s="32" t="s">
        <v>27</v>
      </c>
      <c r="G118" s="34" t="s">
        <v>47501</v>
      </c>
      <c r="H118" s="34" t="s">
        <v>47502</v>
      </c>
      <c r="I118" s="38">
        <v>0.16696561544397392</v>
      </c>
      <c r="J118" s="39" t="s">
        <v>33</v>
      </c>
      <c r="K118" s="34" t="s">
        <v>47503</v>
      </c>
      <c r="L118" s="34" t="s">
        <v>47504</v>
      </c>
      <c r="M118" s="38">
        <v>0.43140875156238423</v>
      </c>
      <c r="N118" s="39" t="s">
        <v>33</v>
      </c>
      <c r="O118" s="32">
        <v>6</v>
      </c>
      <c r="P118" s="32">
        <v>6</v>
      </c>
      <c r="Q118" s="54" t="e">
        <v>#N/A</v>
      </c>
      <c r="R118" s="54"/>
    </row>
    <row r="119" spans="1:18" x14ac:dyDescent="0.25">
      <c r="A119" s="32" t="s">
        <v>494</v>
      </c>
      <c r="B119" s="33" t="s">
        <v>495</v>
      </c>
      <c r="C119" s="32" t="s">
        <v>27</v>
      </c>
      <c r="D119" s="32" t="s">
        <v>496</v>
      </c>
      <c r="E119" s="32" t="s">
        <v>192</v>
      </c>
      <c r="F119" s="32" t="s">
        <v>27</v>
      </c>
      <c r="G119" s="34" t="s">
        <v>47505</v>
      </c>
      <c r="H119" s="34" t="s">
        <v>47506</v>
      </c>
      <c r="I119" s="38">
        <v>0.21514070916097522</v>
      </c>
      <c r="J119" s="39" t="s">
        <v>33</v>
      </c>
      <c r="K119" s="34" t="s">
        <v>47507</v>
      </c>
      <c r="L119" s="34" t="s">
        <v>47508</v>
      </c>
      <c r="M119" s="38">
        <v>0.38630417269408962</v>
      </c>
      <c r="N119" s="39" t="s">
        <v>33</v>
      </c>
      <c r="O119" s="32">
        <v>10</v>
      </c>
      <c r="P119" s="32">
        <v>10</v>
      </c>
      <c r="Q119" s="54" t="e">
        <v>#N/A</v>
      </c>
      <c r="R119" s="54"/>
    </row>
    <row r="120" spans="1:18" x14ac:dyDescent="0.25">
      <c r="A120" s="32" t="s">
        <v>500</v>
      </c>
      <c r="B120" s="33" t="s">
        <v>501</v>
      </c>
      <c r="C120" s="32" t="s">
        <v>27</v>
      </c>
      <c r="D120" s="32" t="s">
        <v>88</v>
      </c>
      <c r="E120" s="32" t="s">
        <v>89</v>
      </c>
      <c r="F120" s="32" t="s">
        <v>27</v>
      </c>
      <c r="G120" s="34" t="s">
        <v>47509</v>
      </c>
      <c r="H120" s="34" t="s">
        <v>47510</v>
      </c>
      <c r="I120" s="38">
        <v>0.2381482323215677</v>
      </c>
      <c r="J120" s="39" t="s">
        <v>33</v>
      </c>
      <c r="K120" s="34" t="s">
        <v>47511</v>
      </c>
      <c r="L120" s="34" t="s">
        <v>47512</v>
      </c>
      <c r="M120" s="38">
        <v>1.0997615277585788</v>
      </c>
      <c r="N120" s="39" t="s">
        <v>33</v>
      </c>
      <c r="O120" s="32">
        <v>17</v>
      </c>
      <c r="P120" s="32">
        <v>12</v>
      </c>
      <c r="Q120" s="54" t="e">
        <v>#N/A</v>
      </c>
      <c r="R120" s="54"/>
    </row>
    <row r="121" spans="1:18" x14ac:dyDescent="0.25">
      <c r="A121" s="32" t="s">
        <v>505</v>
      </c>
      <c r="B121" s="33" t="s">
        <v>506</v>
      </c>
      <c r="C121" s="32" t="s">
        <v>27</v>
      </c>
      <c r="D121" s="32" t="s">
        <v>88</v>
      </c>
      <c r="E121" s="32" t="s">
        <v>89</v>
      </c>
      <c r="F121" s="32" t="s">
        <v>27</v>
      </c>
      <c r="G121" s="34" t="s">
        <v>47513</v>
      </c>
      <c r="H121" s="34" t="s">
        <v>47514</v>
      </c>
      <c r="I121" s="38">
        <v>0.29045375000559626</v>
      </c>
      <c r="J121" s="39" t="s">
        <v>33</v>
      </c>
      <c r="K121" s="34" t="s">
        <v>47515</v>
      </c>
      <c r="L121" s="34" t="s">
        <v>47516</v>
      </c>
      <c r="M121" s="38">
        <v>-1.6770278458062495</v>
      </c>
      <c r="N121" s="39" t="s">
        <v>33</v>
      </c>
      <c r="O121" s="32">
        <v>13</v>
      </c>
      <c r="P121" s="32">
        <v>9</v>
      </c>
      <c r="Q121" s="54" t="e">
        <v>#N/A</v>
      </c>
      <c r="R121" s="54"/>
    </row>
    <row r="122" spans="1:18" x14ac:dyDescent="0.25">
      <c r="A122" s="32" t="s">
        <v>510</v>
      </c>
      <c r="B122" s="33" t="s">
        <v>511</v>
      </c>
      <c r="C122" s="32" t="s">
        <v>27</v>
      </c>
      <c r="D122" s="32" t="s">
        <v>512</v>
      </c>
      <c r="E122" s="32" t="s">
        <v>513</v>
      </c>
      <c r="F122" s="32" t="s">
        <v>27</v>
      </c>
      <c r="G122" s="34" t="s">
        <v>47517</v>
      </c>
      <c r="H122" s="34" t="s">
        <v>47518</v>
      </c>
      <c r="I122" s="38">
        <v>3.5329266081886253E-2</v>
      </c>
      <c r="J122" s="39" t="s">
        <v>33</v>
      </c>
      <c r="K122" s="34" t="s">
        <v>47519</v>
      </c>
      <c r="L122" s="34" t="s">
        <v>47520</v>
      </c>
      <c r="M122" s="38">
        <v>0.1260432613665893</v>
      </c>
      <c r="N122" s="39" t="s">
        <v>33</v>
      </c>
      <c r="O122" s="32">
        <v>12</v>
      </c>
      <c r="P122" s="32">
        <v>12</v>
      </c>
      <c r="Q122" s="55">
        <v>-0.93407724509530665</v>
      </c>
      <c r="R122" s="56">
        <v>3.4070608420032303E-2</v>
      </c>
    </row>
    <row r="123" spans="1:18" x14ac:dyDescent="0.25">
      <c r="A123" s="32" t="s">
        <v>519</v>
      </c>
      <c r="B123" s="33" t="s">
        <v>520</v>
      </c>
      <c r="C123" s="32" t="s">
        <v>24466</v>
      </c>
      <c r="D123" s="32" t="s">
        <v>521</v>
      </c>
      <c r="E123" s="32" t="s">
        <v>522</v>
      </c>
      <c r="F123" s="32" t="s">
        <v>27</v>
      </c>
      <c r="G123" s="34" t="s">
        <v>47521</v>
      </c>
      <c r="H123" s="34" t="s">
        <v>47522</v>
      </c>
      <c r="I123" s="38">
        <v>1.4088100099608286E-2</v>
      </c>
      <c r="J123" s="39" t="s">
        <v>33</v>
      </c>
      <c r="K123" s="34" t="s">
        <v>47523</v>
      </c>
      <c r="L123" s="34" t="s">
        <v>47524</v>
      </c>
      <c r="M123" s="38">
        <v>-0.43375131383362175</v>
      </c>
      <c r="N123" s="39" t="s">
        <v>33</v>
      </c>
      <c r="O123" s="32">
        <v>7</v>
      </c>
      <c r="P123" s="32">
        <v>7</v>
      </c>
      <c r="Q123" s="54" t="e">
        <v>#N/A</v>
      </c>
      <c r="R123" s="54"/>
    </row>
    <row r="124" spans="1:18" x14ac:dyDescent="0.25">
      <c r="A124" s="32" t="s">
        <v>47525</v>
      </c>
      <c r="B124" s="33" t="s">
        <v>47526</v>
      </c>
      <c r="C124" s="32" t="s">
        <v>24471</v>
      </c>
      <c r="D124" s="32" t="s">
        <v>47527</v>
      </c>
      <c r="E124" s="32" t="s">
        <v>1514</v>
      </c>
      <c r="F124" s="32" t="s">
        <v>27</v>
      </c>
      <c r="G124" s="34" t="s">
        <v>47528</v>
      </c>
      <c r="H124" s="34" t="s">
        <v>47529</v>
      </c>
      <c r="I124" s="38">
        <v>8.3576140656495546E-2</v>
      </c>
      <c r="J124" s="39" t="s">
        <v>33</v>
      </c>
      <c r="K124" s="34" t="s">
        <v>47530</v>
      </c>
      <c r="L124" s="34" t="s">
        <v>47531</v>
      </c>
      <c r="M124" s="38">
        <v>-9.496044328655194E-2</v>
      </c>
      <c r="N124" s="39" t="s">
        <v>33</v>
      </c>
      <c r="O124" s="32">
        <v>6</v>
      </c>
      <c r="P124" s="32">
        <v>6</v>
      </c>
      <c r="Q124" s="54" t="e">
        <v>#N/A</v>
      </c>
      <c r="R124" s="54"/>
    </row>
    <row r="125" spans="1:18" x14ac:dyDescent="0.25">
      <c r="A125" s="32" t="s">
        <v>528</v>
      </c>
      <c r="B125" s="33" t="s">
        <v>529</v>
      </c>
      <c r="C125" s="32" t="s">
        <v>27</v>
      </c>
      <c r="D125" s="32" t="s">
        <v>530</v>
      </c>
      <c r="E125" s="32" t="s">
        <v>531</v>
      </c>
      <c r="F125" s="32" t="s">
        <v>27</v>
      </c>
      <c r="G125" s="34" t="s">
        <v>47532</v>
      </c>
      <c r="H125" s="34" t="s">
        <v>47533</v>
      </c>
      <c r="I125" s="38">
        <v>6.50385915264792E-2</v>
      </c>
      <c r="J125" s="39" t="s">
        <v>33</v>
      </c>
      <c r="K125" s="34" t="s">
        <v>47534</v>
      </c>
      <c r="L125" s="34" t="s">
        <v>47535</v>
      </c>
      <c r="M125" s="38">
        <v>-0.61229243946205447</v>
      </c>
      <c r="N125" s="39" t="s">
        <v>33</v>
      </c>
      <c r="O125" s="32">
        <v>22</v>
      </c>
      <c r="P125" s="32">
        <v>22</v>
      </c>
      <c r="Q125" s="55">
        <v>-7.8910197882387359E-2</v>
      </c>
      <c r="R125" s="54" t="s">
        <v>33</v>
      </c>
    </row>
    <row r="126" spans="1:18" x14ac:dyDescent="0.25">
      <c r="A126" s="32" t="s">
        <v>47536</v>
      </c>
      <c r="B126" s="33" t="s">
        <v>47537</v>
      </c>
      <c r="C126" s="32" t="s">
        <v>27</v>
      </c>
      <c r="D126" s="32" t="s">
        <v>2142</v>
      </c>
      <c r="E126" s="32" t="s">
        <v>636</v>
      </c>
      <c r="F126" s="32" t="s">
        <v>27</v>
      </c>
      <c r="G126" s="34" t="s">
        <v>47538</v>
      </c>
      <c r="H126" s="34" t="s">
        <v>47539</v>
      </c>
      <c r="I126" s="38">
        <v>7.6052602551335185E-3</v>
      </c>
      <c r="J126" s="39" t="s">
        <v>33</v>
      </c>
      <c r="K126" s="34" t="s">
        <v>47540</v>
      </c>
      <c r="L126" s="34" t="s">
        <v>47541</v>
      </c>
      <c r="M126" s="38">
        <v>-1.7990224089562192</v>
      </c>
      <c r="N126" s="39" t="s">
        <v>33</v>
      </c>
      <c r="O126" s="32">
        <v>6</v>
      </c>
      <c r="P126" s="32">
        <v>5</v>
      </c>
      <c r="Q126" s="55">
        <v>-0.72153732682024296</v>
      </c>
      <c r="R126" s="56">
        <v>2.6933643519924E-2</v>
      </c>
    </row>
    <row r="127" spans="1:18" x14ac:dyDescent="0.25">
      <c r="A127" s="32" t="s">
        <v>47542</v>
      </c>
      <c r="B127" s="33" t="s">
        <v>47543</v>
      </c>
      <c r="C127" s="32" t="s">
        <v>576</v>
      </c>
      <c r="D127" s="32" t="s">
        <v>47544</v>
      </c>
      <c r="E127" s="32" t="s">
        <v>192</v>
      </c>
      <c r="F127" s="32" t="s">
        <v>27</v>
      </c>
      <c r="G127" s="34" t="s">
        <v>47545</v>
      </c>
      <c r="H127" s="34" t="s">
        <v>47546</v>
      </c>
      <c r="I127" s="38">
        <v>0.42116015466382223</v>
      </c>
      <c r="J127" s="39" t="s">
        <v>33</v>
      </c>
      <c r="K127" s="34" t="s">
        <v>47547</v>
      </c>
      <c r="L127" s="34" t="s">
        <v>47548</v>
      </c>
      <c r="M127" s="38">
        <v>-1.3730461558213973</v>
      </c>
      <c r="N127" s="39" t="s">
        <v>33</v>
      </c>
      <c r="O127" s="32">
        <v>2</v>
      </c>
      <c r="P127" s="32">
        <v>2</v>
      </c>
      <c r="Q127" s="54" t="e">
        <v>#N/A</v>
      </c>
      <c r="R127" s="54"/>
    </row>
    <row r="128" spans="1:18" x14ac:dyDescent="0.25">
      <c r="A128" s="32" t="s">
        <v>554</v>
      </c>
      <c r="B128" s="33" t="s">
        <v>555</v>
      </c>
      <c r="C128" s="32" t="s">
        <v>27</v>
      </c>
      <c r="D128" s="32" t="s">
        <v>556</v>
      </c>
      <c r="E128" s="32" t="s">
        <v>557</v>
      </c>
      <c r="F128" s="32" t="s">
        <v>27</v>
      </c>
      <c r="G128" s="34" t="s">
        <v>47549</v>
      </c>
      <c r="H128" s="34" t="s">
        <v>47550</v>
      </c>
      <c r="I128" s="38">
        <v>0.32965138491474727</v>
      </c>
      <c r="J128" s="39" t="s">
        <v>33</v>
      </c>
      <c r="K128" s="34" t="s">
        <v>47551</v>
      </c>
      <c r="L128" s="34" t="s">
        <v>47552</v>
      </c>
      <c r="M128" s="38">
        <v>0.27742024925633374</v>
      </c>
      <c r="N128" s="39" t="s">
        <v>33</v>
      </c>
      <c r="O128" s="32">
        <v>16</v>
      </c>
      <c r="P128" s="32">
        <v>16</v>
      </c>
      <c r="Q128" s="55">
        <v>7.6152998813443354E-2</v>
      </c>
      <c r="R128" s="54" t="s">
        <v>33</v>
      </c>
    </row>
    <row r="129" spans="1:18" x14ac:dyDescent="0.25">
      <c r="A129" s="32" t="s">
        <v>572</v>
      </c>
      <c r="B129" s="33" t="s">
        <v>573</v>
      </c>
      <c r="C129" s="32" t="s">
        <v>27</v>
      </c>
      <c r="D129" s="32" t="s">
        <v>574</v>
      </c>
      <c r="E129" s="32" t="s">
        <v>575</v>
      </c>
      <c r="F129" s="32" t="s">
        <v>576</v>
      </c>
      <c r="G129" s="34" t="s">
        <v>47553</v>
      </c>
      <c r="H129" s="34" t="s">
        <v>47554</v>
      </c>
      <c r="I129" s="38">
        <v>0.15979563990497672</v>
      </c>
      <c r="J129" s="39" t="s">
        <v>33</v>
      </c>
      <c r="K129" s="34" t="s">
        <v>47555</v>
      </c>
      <c r="L129" s="34" t="s">
        <v>47556</v>
      </c>
      <c r="M129" s="38">
        <v>-0.15649103826705316</v>
      </c>
      <c r="N129" s="39" t="s">
        <v>33</v>
      </c>
      <c r="O129" s="32">
        <v>3</v>
      </c>
      <c r="P129" s="32">
        <v>3</v>
      </c>
      <c r="Q129" s="54" t="e">
        <v>#N/A</v>
      </c>
      <c r="R129" s="54"/>
    </row>
    <row r="130" spans="1:18" x14ac:dyDescent="0.25">
      <c r="A130" s="32" t="s">
        <v>47557</v>
      </c>
      <c r="B130" s="33" t="s">
        <v>47558</v>
      </c>
      <c r="C130" s="32" t="s">
        <v>27</v>
      </c>
      <c r="D130" s="32" t="s">
        <v>47559</v>
      </c>
      <c r="E130" s="32" t="s">
        <v>47560</v>
      </c>
      <c r="F130" s="32" t="s">
        <v>27</v>
      </c>
      <c r="G130" s="34" t="s">
        <v>47561</v>
      </c>
      <c r="H130" s="34" t="s">
        <v>47562</v>
      </c>
      <c r="I130" s="38">
        <v>-5.2864624283370087E-3</v>
      </c>
      <c r="J130" s="39" t="s">
        <v>33</v>
      </c>
      <c r="K130" s="34" t="s">
        <v>47563</v>
      </c>
      <c r="L130" s="34" t="s">
        <v>47564</v>
      </c>
      <c r="M130" s="38">
        <v>-2.0709305773238147</v>
      </c>
      <c r="N130" s="39" t="s">
        <v>33</v>
      </c>
      <c r="O130" s="32">
        <v>4</v>
      </c>
      <c r="P130" s="32">
        <v>3</v>
      </c>
      <c r="Q130" s="55">
        <v>-4.3629384187694929E-2</v>
      </c>
      <c r="R130" s="54" t="s">
        <v>33</v>
      </c>
    </row>
    <row r="131" spans="1:18" x14ac:dyDescent="0.25">
      <c r="A131" s="32" t="s">
        <v>582</v>
      </c>
      <c r="B131" s="33" t="s">
        <v>583</v>
      </c>
      <c r="C131" s="32" t="s">
        <v>25405</v>
      </c>
      <c r="D131" s="32" t="s">
        <v>584</v>
      </c>
      <c r="E131" s="32" t="s">
        <v>134</v>
      </c>
      <c r="F131" s="32" t="s">
        <v>27</v>
      </c>
      <c r="G131" s="34" t="s">
        <v>47565</v>
      </c>
      <c r="H131" s="34" t="s">
        <v>47566</v>
      </c>
      <c r="I131" s="38">
        <v>-5.8161464327227868E-3</v>
      </c>
      <c r="J131" s="39" t="s">
        <v>33</v>
      </c>
      <c r="K131" s="34" t="s">
        <v>47567</v>
      </c>
      <c r="L131" s="34" t="s">
        <v>47568</v>
      </c>
      <c r="M131" s="38">
        <v>9.7878323261041178E-2</v>
      </c>
      <c r="N131" s="39" t="s">
        <v>33</v>
      </c>
      <c r="O131" s="32">
        <v>15</v>
      </c>
      <c r="P131" s="32">
        <v>15</v>
      </c>
      <c r="Q131" s="54" t="e">
        <v>#N/A</v>
      </c>
      <c r="R131" s="54"/>
    </row>
    <row r="132" spans="1:18" x14ac:dyDescent="0.25">
      <c r="A132" s="32" t="s">
        <v>589</v>
      </c>
      <c r="B132" s="33" t="s">
        <v>590</v>
      </c>
      <c r="C132" s="32" t="s">
        <v>27</v>
      </c>
      <c r="D132" s="32" t="s">
        <v>591</v>
      </c>
      <c r="E132" s="32" t="s">
        <v>592</v>
      </c>
      <c r="F132" s="32" t="s">
        <v>27</v>
      </c>
      <c r="G132" s="34" t="s">
        <v>47569</v>
      </c>
      <c r="H132" s="34" t="s">
        <v>47570</v>
      </c>
      <c r="I132" s="38">
        <v>9.8762677605700344E-2</v>
      </c>
      <c r="J132" s="39" t="s">
        <v>33</v>
      </c>
      <c r="K132" s="34" t="s">
        <v>47571</v>
      </c>
      <c r="L132" s="34" t="s">
        <v>177</v>
      </c>
      <c r="M132" s="38">
        <v>-24.381991212428655</v>
      </c>
      <c r="N132" s="39" t="s">
        <v>33</v>
      </c>
      <c r="O132" s="32">
        <v>2</v>
      </c>
      <c r="P132" s="32">
        <v>2</v>
      </c>
      <c r="Q132" s="54" t="e">
        <v>#N/A</v>
      </c>
      <c r="R132" s="54"/>
    </row>
    <row r="133" spans="1:18" x14ac:dyDescent="0.25">
      <c r="A133" s="32" t="s">
        <v>598</v>
      </c>
      <c r="B133" s="33" t="s">
        <v>599</v>
      </c>
      <c r="C133" s="32" t="s">
        <v>27</v>
      </c>
      <c r="D133" s="32" t="s">
        <v>600</v>
      </c>
      <c r="E133" s="32" t="s">
        <v>192</v>
      </c>
      <c r="F133" s="32" t="s">
        <v>27</v>
      </c>
      <c r="G133" s="34" t="s">
        <v>47572</v>
      </c>
      <c r="H133" s="34" t="s">
        <v>47573</v>
      </c>
      <c r="I133" s="38">
        <v>0.16121551527075925</v>
      </c>
      <c r="J133" s="39" t="s">
        <v>33</v>
      </c>
      <c r="K133" s="34" t="s">
        <v>177</v>
      </c>
      <c r="L133" s="34" t="s">
        <v>47574</v>
      </c>
      <c r="M133" s="38">
        <v>20.758440105238794</v>
      </c>
      <c r="N133" s="39" t="s">
        <v>33</v>
      </c>
      <c r="O133" s="32">
        <v>5</v>
      </c>
      <c r="P133" s="32">
        <v>2</v>
      </c>
      <c r="Q133" s="54" t="e">
        <v>#N/A</v>
      </c>
      <c r="R133" s="54"/>
    </row>
    <row r="134" spans="1:18" x14ac:dyDescent="0.25">
      <c r="A134" s="32" t="s">
        <v>47575</v>
      </c>
      <c r="B134" s="33" t="s">
        <v>47576</v>
      </c>
      <c r="C134" s="32" t="s">
        <v>27</v>
      </c>
      <c r="D134" s="32" t="s">
        <v>25</v>
      </c>
      <c r="E134" s="32" t="s">
        <v>26</v>
      </c>
      <c r="F134" s="32" t="s">
        <v>27</v>
      </c>
      <c r="G134" s="34" t="s">
        <v>47577</v>
      </c>
      <c r="H134" s="34" t="s">
        <v>47578</v>
      </c>
      <c r="I134" s="38">
        <v>-0.27732637740975202</v>
      </c>
      <c r="J134" s="39" t="s">
        <v>33</v>
      </c>
      <c r="K134" s="34" t="s">
        <v>47579</v>
      </c>
      <c r="L134" s="34" t="s">
        <v>47580</v>
      </c>
      <c r="M134" s="38">
        <v>1.9660927586972041</v>
      </c>
      <c r="N134" s="39" t="s">
        <v>33</v>
      </c>
      <c r="O134" s="32">
        <v>3</v>
      </c>
      <c r="P134" s="32">
        <v>3</v>
      </c>
      <c r="Q134" s="54" t="e">
        <v>#N/A</v>
      </c>
      <c r="R134" s="54"/>
    </row>
    <row r="135" spans="1:18" x14ac:dyDescent="0.25">
      <c r="A135" s="32" t="s">
        <v>47581</v>
      </c>
      <c r="B135" s="33" t="s">
        <v>47582</v>
      </c>
      <c r="C135" s="32" t="s">
        <v>27</v>
      </c>
      <c r="D135" s="32" t="s">
        <v>5031</v>
      </c>
      <c r="E135" s="32" t="s">
        <v>192</v>
      </c>
      <c r="F135" s="32" t="s">
        <v>27</v>
      </c>
      <c r="G135" s="34" t="s">
        <v>47583</v>
      </c>
      <c r="H135" s="34" t="s">
        <v>47584</v>
      </c>
      <c r="I135" s="38">
        <v>0.44601602837785109</v>
      </c>
      <c r="J135" s="39" t="s">
        <v>33</v>
      </c>
      <c r="K135" s="34" t="s">
        <v>47585</v>
      </c>
      <c r="L135" s="34" t="s">
        <v>47586</v>
      </c>
      <c r="M135" s="38">
        <v>-0.76470017426273129</v>
      </c>
      <c r="N135" s="39" t="s">
        <v>33</v>
      </c>
      <c r="O135" s="32">
        <v>10</v>
      </c>
      <c r="P135" s="32">
        <v>3</v>
      </c>
      <c r="Q135" s="54" t="e">
        <v>#N/A</v>
      </c>
      <c r="R135" s="54"/>
    </row>
    <row r="136" spans="1:18" x14ac:dyDescent="0.25">
      <c r="A136" s="32" t="s">
        <v>47587</v>
      </c>
      <c r="B136" s="33" t="s">
        <v>47588</v>
      </c>
      <c r="C136" s="32" t="s">
        <v>576</v>
      </c>
      <c r="D136" s="32" t="s">
        <v>617</v>
      </c>
      <c r="E136" s="32" t="s">
        <v>618</v>
      </c>
      <c r="F136" s="32" t="s">
        <v>27</v>
      </c>
      <c r="G136" s="34" t="s">
        <v>47589</v>
      </c>
      <c r="H136" s="34" t="s">
        <v>47590</v>
      </c>
      <c r="I136" s="38">
        <v>-0.51805876995779876</v>
      </c>
      <c r="J136" s="39" t="s">
        <v>33</v>
      </c>
      <c r="K136" s="34" t="s">
        <v>47591</v>
      </c>
      <c r="L136" s="34" t="s">
        <v>47592</v>
      </c>
      <c r="M136" s="38">
        <v>0.1128044556610753</v>
      </c>
      <c r="N136" s="39" t="s">
        <v>33</v>
      </c>
      <c r="O136" s="32">
        <v>7</v>
      </c>
      <c r="P136" s="32">
        <v>7</v>
      </c>
      <c r="Q136" s="55">
        <v>0.15024798513500864</v>
      </c>
      <c r="R136" s="54" t="s">
        <v>33</v>
      </c>
    </row>
    <row r="137" spans="1:18" x14ac:dyDescent="0.25">
      <c r="A137" s="32" t="s">
        <v>615</v>
      </c>
      <c r="B137" s="33" t="s">
        <v>616</v>
      </c>
      <c r="C137" s="32" t="s">
        <v>576</v>
      </c>
      <c r="D137" s="32" t="s">
        <v>617</v>
      </c>
      <c r="E137" s="32" t="s">
        <v>618</v>
      </c>
      <c r="F137" s="32" t="s">
        <v>27</v>
      </c>
      <c r="G137" s="34" t="s">
        <v>47593</v>
      </c>
      <c r="H137" s="34" t="s">
        <v>47594</v>
      </c>
      <c r="I137" s="38">
        <v>0.23247868205679528</v>
      </c>
      <c r="J137" s="39" t="s">
        <v>33</v>
      </c>
      <c r="K137" s="34" t="s">
        <v>47595</v>
      </c>
      <c r="L137" s="34" t="s">
        <v>47596</v>
      </c>
      <c r="M137" s="38">
        <v>7.4803384606762391E-2</v>
      </c>
      <c r="N137" s="39" t="s">
        <v>33</v>
      </c>
      <c r="O137" s="32">
        <v>6</v>
      </c>
      <c r="P137" s="32">
        <v>3</v>
      </c>
      <c r="Q137" s="55">
        <v>0.15024798513500864</v>
      </c>
      <c r="R137" s="54" t="s">
        <v>33</v>
      </c>
    </row>
    <row r="138" spans="1:18" x14ac:dyDescent="0.25">
      <c r="A138" s="32" t="s">
        <v>623</v>
      </c>
      <c r="B138" s="33" t="s">
        <v>624</v>
      </c>
      <c r="C138" s="32" t="s">
        <v>576</v>
      </c>
      <c r="D138" s="32" t="s">
        <v>617</v>
      </c>
      <c r="E138" s="32" t="s">
        <v>618</v>
      </c>
      <c r="F138" s="32" t="s">
        <v>27</v>
      </c>
      <c r="G138" s="34" t="s">
        <v>47597</v>
      </c>
      <c r="H138" s="34" t="s">
        <v>47598</v>
      </c>
      <c r="I138" s="38">
        <v>0.21630867178911725</v>
      </c>
      <c r="J138" s="39" t="s">
        <v>33</v>
      </c>
      <c r="K138" s="34" t="s">
        <v>47599</v>
      </c>
      <c r="L138" s="34" t="s">
        <v>47600</v>
      </c>
      <c r="M138" s="38">
        <v>-1.703704609358905</v>
      </c>
      <c r="N138" s="39" t="s">
        <v>33</v>
      </c>
      <c r="O138" s="32">
        <v>9</v>
      </c>
      <c r="P138" s="32">
        <v>5</v>
      </c>
      <c r="Q138" s="55">
        <v>0.15024798513500864</v>
      </c>
      <c r="R138" s="54" t="s">
        <v>33</v>
      </c>
    </row>
    <row r="139" spans="1:18" x14ac:dyDescent="0.25">
      <c r="A139" s="32" t="s">
        <v>47601</v>
      </c>
      <c r="B139" s="33" t="s">
        <v>47602</v>
      </c>
      <c r="C139" s="32" t="s">
        <v>576</v>
      </c>
      <c r="D139" s="32" t="s">
        <v>617</v>
      </c>
      <c r="E139" s="32" t="s">
        <v>618</v>
      </c>
      <c r="F139" s="32" t="s">
        <v>27</v>
      </c>
      <c r="G139" s="34" t="s">
        <v>47603</v>
      </c>
      <c r="H139" s="34" t="s">
        <v>47604</v>
      </c>
      <c r="I139" s="38">
        <v>-1.1177688048350802</v>
      </c>
      <c r="J139" s="39" t="s">
        <v>33</v>
      </c>
      <c r="K139" s="34" t="s">
        <v>47605</v>
      </c>
      <c r="L139" s="34" t="s">
        <v>47606</v>
      </c>
      <c r="M139" s="38">
        <v>-5.8191360411062466E-2</v>
      </c>
      <c r="N139" s="39" t="s">
        <v>33</v>
      </c>
      <c r="O139" s="32">
        <v>5</v>
      </c>
      <c r="P139" s="32">
        <v>2</v>
      </c>
      <c r="Q139" s="55">
        <v>0.15024798513500864</v>
      </c>
      <c r="R139" s="54" t="s">
        <v>33</v>
      </c>
    </row>
    <row r="140" spans="1:18" x14ac:dyDescent="0.25">
      <c r="A140" s="32" t="s">
        <v>633</v>
      </c>
      <c r="B140" s="33" t="s">
        <v>634</v>
      </c>
      <c r="C140" s="32" t="s">
        <v>27</v>
      </c>
      <c r="D140" s="32" t="s">
        <v>635</v>
      </c>
      <c r="E140" s="32" t="s">
        <v>636</v>
      </c>
      <c r="F140" s="32" t="s">
        <v>27</v>
      </c>
      <c r="G140" s="34" t="s">
        <v>47607</v>
      </c>
      <c r="H140" s="34" t="s">
        <v>47608</v>
      </c>
      <c r="I140" s="38">
        <v>-0.37506983280481082</v>
      </c>
      <c r="J140" s="39" t="s">
        <v>33</v>
      </c>
      <c r="K140" s="34" t="s">
        <v>47609</v>
      </c>
      <c r="L140" s="34" t="s">
        <v>47610</v>
      </c>
      <c r="M140" s="38">
        <v>-0.29654485751246834</v>
      </c>
      <c r="N140" s="39" t="s">
        <v>33</v>
      </c>
      <c r="O140" s="32">
        <v>2</v>
      </c>
      <c r="P140" s="32">
        <v>2</v>
      </c>
      <c r="Q140" s="55">
        <v>0.31412060527805524</v>
      </c>
      <c r="R140" s="56">
        <v>3.2676227918196903E-2</v>
      </c>
    </row>
    <row r="141" spans="1:18" x14ac:dyDescent="0.25">
      <c r="A141" s="32" t="s">
        <v>47611</v>
      </c>
      <c r="B141" s="33" t="s">
        <v>47612</v>
      </c>
      <c r="C141" s="32" t="s">
        <v>27</v>
      </c>
      <c r="D141" s="32" t="s">
        <v>133</v>
      </c>
      <c r="E141" s="32" t="s">
        <v>134</v>
      </c>
      <c r="F141" s="32" t="s">
        <v>27</v>
      </c>
      <c r="G141" s="34" t="s">
        <v>47613</v>
      </c>
      <c r="H141" s="34" t="s">
        <v>47614</v>
      </c>
      <c r="I141" s="38">
        <v>0.33824696993546505</v>
      </c>
      <c r="J141" s="39" t="s">
        <v>33</v>
      </c>
      <c r="K141" s="34" t="s">
        <v>47615</v>
      </c>
      <c r="L141" s="34" t="s">
        <v>47616</v>
      </c>
      <c r="M141" s="38">
        <v>3.8324358563710699E-2</v>
      </c>
      <c r="N141" s="39" t="s">
        <v>33</v>
      </c>
      <c r="O141" s="32">
        <v>2</v>
      </c>
      <c r="P141" s="32">
        <v>2</v>
      </c>
      <c r="Q141" s="55">
        <v>-0.22747292132682861</v>
      </c>
      <c r="R141" s="54" t="s">
        <v>33</v>
      </c>
    </row>
    <row r="142" spans="1:18" x14ac:dyDescent="0.25">
      <c r="A142" s="32" t="s">
        <v>642</v>
      </c>
      <c r="B142" s="33" t="s">
        <v>643</v>
      </c>
      <c r="C142" s="32" t="s">
        <v>27</v>
      </c>
      <c r="D142" s="32" t="s">
        <v>644</v>
      </c>
      <c r="E142" s="32" t="s">
        <v>192</v>
      </c>
      <c r="F142" s="32" t="s">
        <v>27</v>
      </c>
      <c r="G142" s="34" t="s">
        <v>47617</v>
      </c>
      <c r="H142" s="34" t="s">
        <v>47618</v>
      </c>
      <c r="I142" s="38">
        <v>-0.98409997171881181</v>
      </c>
      <c r="J142" s="39" t="s">
        <v>33</v>
      </c>
      <c r="K142" s="34" t="s">
        <v>47619</v>
      </c>
      <c r="L142" s="34" t="s">
        <v>47620</v>
      </c>
      <c r="M142" s="38">
        <v>2.5953705518406713</v>
      </c>
      <c r="N142" s="39" t="s">
        <v>33</v>
      </c>
      <c r="O142" s="32">
        <v>5</v>
      </c>
      <c r="P142" s="32">
        <v>2</v>
      </c>
      <c r="Q142" s="54" t="e">
        <v>#N/A</v>
      </c>
      <c r="R142" s="54"/>
    </row>
    <row r="143" spans="1:18" x14ac:dyDescent="0.25">
      <c r="A143" s="32" t="s">
        <v>648</v>
      </c>
      <c r="B143" s="33" t="s">
        <v>649</v>
      </c>
      <c r="C143" s="32" t="s">
        <v>27</v>
      </c>
      <c r="D143" s="32" t="s">
        <v>650</v>
      </c>
      <c r="E143" s="32" t="s">
        <v>651</v>
      </c>
      <c r="F143" s="32" t="s">
        <v>27</v>
      </c>
      <c r="G143" s="34" t="s">
        <v>47621</v>
      </c>
      <c r="H143" s="34" t="s">
        <v>47622</v>
      </c>
      <c r="I143" s="38">
        <v>6.5275623880560574E-2</v>
      </c>
      <c r="J143" s="39" t="s">
        <v>33</v>
      </c>
      <c r="K143" s="34" t="s">
        <v>47623</v>
      </c>
      <c r="L143" s="34" t="s">
        <v>47624</v>
      </c>
      <c r="M143" s="38">
        <v>-0.59173525937867499</v>
      </c>
      <c r="N143" s="39" t="s">
        <v>33</v>
      </c>
      <c r="O143" s="32">
        <v>8</v>
      </c>
      <c r="P143" s="32">
        <v>2</v>
      </c>
      <c r="Q143" s="55">
        <v>0.25974758174867979</v>
      </c>
      <c r="R143" s="56">
        <v>4.7665296292056E-2</v>
      </c>
    </row>
    <row r="144" spans="1:18" x14ac:dyDescent="0.25">
      <c r="A144" s="32" t="s">
        <v>657</v>
      </c>
      <c r="B144" s="33" t="s">
        <v>658</v>
      </c>
      <c r="C144" s="32" t="s">
        <v>1779</v>
      </c>
      <c r="D144" s="32" t="s">
        <v>659</v>
      </c>
      <c r="E144" s="32" t="s">
        <v>660</v>
      </c>
      <c r="F144" s="32" t="s">
        <v>27</v>
      </c>
      <c r="G144" s="34" t="s">
        <v>47625</v>
      </c>
      <c r="H144" s="34" t="s">
        <v>47626</v>
      </c>
      <c r="I144" s="38">
        <v>-0.13650348844011254</v>
      </c>
      <c r="J144" s="39" t="s">
        <v>33</v>
      </c>
      <c r="K144" s="34" t="s">
        <v>47627</v>
      </c>
      <c r="L144" s="34" t="s">
        <v>47628</v>
      </c>
      <c r="M144" s="38">
        <v>-6.4550284746569792E-2</v>
      </c>
      <c r="N144" s="39" t="s">
        <v>33</v>
      </c>
      <c r="O144" s="32">
        <v>2</v>
      </c>
      <c r="P144" s="32">
        <v>2</v>
      </c>
      <c r="Q144" s="55">
        <v>0.54306683228553188</v>
      </c>
      <c r="R144" s="54" t="s">
        <v>33</v>
      </c>
    </row>
    <row r="145" spans="1:18" x14ac:dyDescent="0.25">
      <c r="A145" s="32" t="s">
        <v>47629</v>
      </c>
      <c r="B145" s="33" t="s">
        <v>47630</v>
      </c>
      <c r="C145" s="32" t="s">
        <v>27</v>
      </c>
      <c r="D145" s="32" t="s">
        <v>47631</v>
      </c>
      <c r="E145" s="32" t="s">
        <v>47632</v>
      </c>
      <c r="F145" s="32" t="s">
        <v>27</v>
      </c>
      <c r="G145" s="34" t="s">
        <v>47633</v>
      </c>
      <c r="H145" s="34" t="s">
        <v>47634</v>
      </c>
      <c r="I145" s="38">
        <v>0.40835835626434791</v>
      </c>
      <c r="J145" s="39" t="s">
        <v>33</v>
      </c>
      <c r="K145" s="34" t="s">
        <v>47635</v>
      </c>
      <c r="L145" s="34" t="s">
        <v>47636</v>
      </c>
      <c r="M145" s="38">
        <v>-0.79144919462456964</v>
      </c>
      <c r="N145" s="39" t="s">
        <v>33</v>
      </c>
      <c r="O145" s="32">
        <v>3</v>
      </c>
      <c r="P145" s="32">
        <v>3</v>
      </c>
      <c r="Q145" s="55">
        <v>-0.4132026634999672</v>
      </c>
      <c r="R145" s="54" t="s">
        <v>33</v>
      </c>
    </row>
    <row r="146" spans="1:18" x14ac:dyDescent="0.25">
      <c r="A146" s="32" t="s">
        <v>47637</v>
      </c>
      <c r="B146" s="33" t="s">
        <v>47638</v>
      </c>
      <c r="C146" s="32" t="s">
        <v>24642</v>
      </c>
      <c r="D146" s="32" t="s">
        <v>1124</v>
      </c>
      <c r="E146" s="32" t="s">
        <v>227</v>
      </c>
      <c r="F146" s="32" t="s">
        <v>27</v>
      </c>
      <c r="G146" s="34" t="s">
        <v>47639</v>
      </c>
      <c r="H146" s="34" t="s">
        <v>47640</v>
      </c>
      <c r="I146" s="38">
        <v>0.13740591011372386</v>
      </c>
      <c r="J146" s="39" t="s">
        <v>33</v>
      </c>
      <c r="K146" s="34" t="s">
        <v>47641</v>
      </c>
      <c r="L146" s="34" t="s">
        <v>47642</v>
      </c>
      <c r="M146" s="38">
        <v>1.4835160774154925</v>
      </c>
      <c r="N146" s="39" t="s">
        <v>33</v>
      </c>
      <c r="O146" s="32">
        <v>5</v>
      </c>
      <c r="P146" s="32">
        <v>5</v>
      </c>
      <c r="Q146" s="55">
        <v>0.12712309526917728</v>
      </c>
      <c r="R146" s="54" t="s">
        <v>33</v>
      </c>
    </row>
    <row r="147" spans="1:18" x14ac:dyDescent="0.25">
      <c r="A147" s="32" t="s">
        <v>47643</v>
      </c>
      <c r="B147" s="33" t="s">
        <v>47644</v>
      </c>
      <c r="C147" s="32" t="s">
        <v>24466</v>
      </c>
      <c r="D147" s="32" t="s">
        <v>1124</v>
      </c>
      <c r="E147" s="32" t="s">
        <v>227</v>
      </c>
      <c r="F147" s="32" t="s">
        <v>27</v>
      </c>
      <c r="G147" s="34" t="s">
        <v>177</v>
      </c>
      <c r="H147" s="34" t="s">
        <v>47645</v>
      </c>
      <c r="I147" s="38">
        <v>23.418373204527594</v>
      </c>
      <c r="J147" s="39" t="s">
        <v>33</v>
      </c>
      <c r="K147" s="34" t="s">
        <v>47646</v>
      </c>
      <c r="L147" s="34" t="s">
        <v>47647</v>
      </c>
      <c r="M147" s="38">
        <v>0.73951707090859276</v>
      </c>
      <c r="N147" s="39" t="s">
        <v>33</v>
      </c>
      <c r="O147" s="32">
        <v>2</v>
      </c>
      <c r="P147" s="32">
        <v>2</v>
      </c>
      <c r="Q147" s="55">
        <v>0.12712309526917728</v>
      </c>
      <c r="R147" s="54" t="s">
        <v>33</v>
      </c>
    </row>
    <row r="148" spans="1:18" x14ac:dyDescent="0.25">
      <c r="A148" s="32" t="s">
        <v>47648</v>
      </c>
      <c r="B148" s="33" t="s">
        <v>47649</v>
      </c>
      <c r="C148" s="32" t="s">
        <v>25405</v>
      </c>
      <c r="D148" s="32" t="s">
        <v>24704</v>
      </c>
      <c r="E148" s="32" t="s">
        <v>24703</v>
      </c>
      <c r="F148" s="32" t="s">
        <v>27</v>
      </c>
      <c r="G148" s="34" t="s">
        <v>47650</v>
      </c>
      <c r="H148" s="34" t="s">
        <v>47651</v>
      </c>
      <c r="I148" s="38">
        <v>0.30662128546463246</v>
      </c>
      <c r="J148" s="39" t="s">
        <v>33</v>
      </c>
      <c r="K148" s="34" t="s">
        <v>47652</v>
      </c>
      <c r="L148" s="34" t="s">
        <v>47653</v>
      </c>
      <c r="M148" s="38">
        <v>-0.19911326305144716</v>
      </c>
      <c r="N148" s="39" t="s">
        <v>33</v>
      </c>
      <c r="O148" s="32">
        <v>3</v>
      </c>
      <c r="P148" s="32">
        <v>2</v>
      </c>
      <c r="Q148" s="54" t="e">
        <v>#N/A</v>
      </c>
      <c r="R148" s="54"/>
    </row>
    <row r="149" spans="1:18" x14ac:dyDescent="0.25">
      <c r="A149" s="32" t="s">
        <v>47654</v>
      </c>
      <c r="B149" s="33" t="s">
        <v>47655</v>
      </c>
      <c r="C149" s="32" t="s">
        <v>27</v>
      </c>
      <c r="D149" s="32" t="s">
        <v>24903</v>
      </c>
      <c r="E149" s="32" t="s">
        <v>24902</v>
      </c>
      <c r="F149" s="32" t="s">
        <v>27</v>
      </c>
      <c r="G149" s="34" t="s">
        <v>47656</v>
      </c>
      <c r="H149" s="34" t="s">
        <v>47657</v>
      </c>
      <c r="I149" s="38">
        <v>0.17862306657125365</v>
      </c>
      <c r="J149" s="39" t="s">
        <v>33</v>
      </c>
      <c r="K149" s="34" t="s">
        <v>177</v>
      </c>
      <c r="L149" s="34" t="s">
        <v>177</v>
      </c>
      <c r="M149" s="38">
        <v>0</v>
      </c>
      <c r="N149" s="39" t="s">
        <v>47271</v>
      </c>
      <c r="O149" s="32">
        <v>3</v>
      </c>
      <c r="P149" s="32">
        <v>2</v>
      </c>
      <c r="Q149" s="54" t="e">
        <v>#N/A</v>
      </c>
      <c r="R149" s="54"/>
    </row>
    <row r="150" spans="1:18" x14ac:dyDescent="0.25">
      <c r="A150" s="32" t="s">
        <v>47658</v>
      </c>
      <c r="B150" s="33" t="s">
        <v>47659</v>
      </c>
      <c r="C150" s="32" t="s">
        <v>27</v>
      </c>
      <c r="D150" s="32" t="s">
        <v>1471</v>
      </c>
      <c r="E150" s="32" t="s">
        <v>1472</v>
      </c>
      <c r="F150" s="32" t="s">
        <v>27</v>
      </c>
      <c r="G150" s="34" t="s">
        <v>47660</v>
      </c>
      <c r="H150" s="34" t="s">
        <v>47661</v>
      </c>
      <c r="I150" s="38">
        <v>-0.53978641931294524</v>
      </c>
      <c r="J150" s="39" t="s">
        <v>33</v>
      </c>
      <c r="K150" s="34" t="s">
        <v>47662</v>
      </c>
      <c r="L150" s="34" t="s">
        <v>47663</v>
      </c>
      <c r="M150" s="38">
        <v>-0.73556363017137261</v>
      </c>
      <c r="N150" s="39" t="s">
        <v>33</v>
      </c>
      <c r="O150" s="32">
        <v>2</v>
      </c>
      <c r="P150" s="32">
        <v>2</v>
      </c>
      <c r="Q150" s="55">
        <v>1.1496878955431071</v>
      </c>
      <c r="R150" s="54" t="s">
        <v>33</v>
      </c>
    </row>
    <row r="151" spans="1:18" x14ac:dyDescent="0.25">
      <c r="A151" s="32" t="s">
        <v>696</v>
      </c>
      <c r="B151" s="33" t="s">
        <v>697</v>
      </c>
      <c r="C151" s="32" t="s">
        <v>27</v>
      </c>
      <c r="D151" s="32" t="s">
        <v>698</v>
      </c>
      <c r="E151" s="32" t="s">
        <v>699</v>
      </c>
      <c r="F151" s="32" t="s">
        <v>27</v>
      </c>
      <c r="G151" s="34" t="s">
        <v>47664</v>
      </c>
      <c r="H151" s="34" t="s">
        <v>47665</v>
      </c>
      <c r="I151" s="38">
        <v>0.23835900717594405</v>
      </c>
      <c r="J151" s="39" t="s">
        <v>33</v>
      </c>
      <c r="K151" s="34" t="s">
        <v>47666</v>
      </c>
      <c r="L151" s="34" t="s">
        <v>47667</v>
      </c>
      <c r="M151" s="38">
        <v>-0.28298349065213102</v>
      </c>
      <c r="N151" s="39" t="s">
        <v>33</v>
      </c>
      <c r="O151" s="32">
        <v>17</v>
      </c>
      <c r="P151" s="32">
        <v>16</v>
      </c>
      <c r="Q151" s="55">
        <v>-0.73367817437519922</v>
      </c>
      <c r="R151" s="54" t="s">
        <v>33</v>
      </c>
    </row>
    <row r="152" spans="1:18" x14ac:dyDescent="0.25">
      <c r="A152" s="32" t="s">
        <v>705</v>
      </c>
      <c r="B152" s="33" t="s">
        <v>706</v>
      </c>
      <c r="C152" s="32" t="s">
        <v>27</v>
      </c>
      <c r="D152" s="32" t="s">
        <v>707</v>
      </c>
      <c r="E152" s="32" t="s">
        <v>708</v>
      </c>
      <c r="F152" s="32" t="s">
        <v>27</v>
      </c>
      <c r="G152" s="34" t="s">
        <v>47668</v>
      </c>
      <c r="H152" s="34" t="s">
        <v>47669</v>
      </c>
      <c r="I152" s="38">
        <v>-0.25532000981782199</v>
      </c>
      <c r="J152" s="39" t="s">
        <v>33</v>
      </c>
      <c r="K152" s="34" t="s">
        <v>47670</v>
      </c>
      <c r="L152" s="34" t="s">
        <v>47671</v>
      </c>
      <c r="M152" s="38">
        <v>-0.25616212167319269</v>
      </c>
      <c r="N152" s="39" t="s">
        <v>33</v>
      </c>
      <c r="O152" s="32">
        <v>20</v>
      </c>
      <c r="P152" s="32">
        <v>20</v>
      </c>
      <c r="Q152" s="55">
        <v>-0.1707685584071639</v>
      </c>
      <c r="R152" s="54" t="s">
        <v>33</v>
      </c>
    </row>
    <row r="153" spans="1:18" x14ac:dyDescent="0.25">
      <c r="A153" s="32" t="s">
        <v>714</v>
      </c>
      <c r="B153" s="33" t="s">
        <v>715</v>
      </c>
      <c r="C153" s="32" t="s">
        <v>24466</v>
      </c>
      <c r="D153" s="32" t="s">
        <v>716</v>
      </c>
      <c r="E153" s="32" t="s">
        <v>717</v>
      </c>
      <c r="F153" s="32" t="s">
        <v>27</v>
      </c>
      <c r="G153" s="34" t="s">
        <v>47672</v>
      </c>
      <c r="H153" s="34" t="s">
        <v>47673</v>
      </c>
      <c r="I153" s="38">
        <v>-0.70326752312003948</v>
      </c>
      <c r="J153" s="39" t="s">
        <v>33</v>
      </c>
      <c r="K153" s="34" t="s">
        <v>47674</v>
      </c>
      <c r="L153" s="34" t="s">
        <v>47675</v>
      </c>
      <c r="M153" s="38">
        <v>-0.83960580362892756</v>
      </c>
      <c r="N153" s="39" t="s">
        <v>33</v>
      </c>
      <c r="O153" s="32">
        <v>8</v>
      </c>
      <c r="P153" s="32">
        <v>8</v>
      </c>
      <c r="Q153" s="55">
        <v>1.6712056169564573</v>
      </c>
      <c r="R153" s="56">
        <v>2.6697034744721598E-2</v>
      </c>
    </row>
    <row r="154" spans="1:18" x14ac:dyDescent="0.25">
      <c r="A154" s="32" t="s">
        <v>729</v>
      </c>
      <c r="B154" s="33" t="s">
        <v>730</v>
      </c>
      <c r="C154" s="32" t="s">
        <v>27</v>
      </c>
      <c r="D154" s="32" t="s">
        <v>65</v>
      </c>
      <c r="E154" s="32" t="s">
        <v>66</v>
      </c>
      <c r="F154" s="32" t="s">
        <v>27</v>
      </c>
      <c r="G154" s="34" t="s">
        <v>47676</v>
      </c>
      <c r="H154" s="34" t="s">
        <v>47677</v>
      </c>
      <c r="I154" s="38">
        <v>0.17021551903829873</v>
      </c>
      <c r="J154" s="39" t="s">
        <v>33</v>
      </c>
      <c r="K154" s="34" t="s">
        <v>47678</v>
      </c>
      <c r="L154" s="34" t="s">
        <v>47679</v>
      </c>
      <c r="M154" s="38">
        <v>0.66399129911217225</v>
      </c>
      <c r="N154" s="39" t="s">
        <v>33</v>
      </c>
      <c r="O154" s="32">
        <v>3</v>
      </c>
      <c r="P154" s="32">
        <v>3</v>
      </c>
      <c r="Q154" s="54" t="e">
        <v>#N/A</v>
      </c>
      <c r="R154" s="54"/>
    </row>
    <row r="155" spans="1:18" x14ac:dyDescent="0.25">
      <c r="A155" s="32" t="s">
        <v>47680</v>
      </c>
      <c r="B155" s="33" t="s">
        <v>47681</v>
      </c>
      <c r="C155" s="32" t="s">
        <v>24466</v>
      </c>
      <c r="D155" s="32" t="s">
        <v>47682</v>
      </c>
      <c r="E155" s="32" t="s">
        <v>80</v>
      </c>
      <c r="F155" s="32" t="s">
        <v>27</v>
      </c>
      <c r="G155" s="34" t="s">
        <v>47683</v>
      </c>
      <c r="H155" s="34" t="s">
        <v>47684</v>
      </c>
      <c r="I155" s="38">
        <v>0.25696423712025174</v>
      </c>
      <c r="J155" s="39" t="s">
        <v>33</v>
      </c>
      <c r="K155" s="34" t="s">
        <v>47685</v>
      </c>
      <c r="L155" s="34" t="s">
        <v>47686</v>
      </c>
      <c r="M155" s="38">
        <v>-0.25497920014713615</v>
      </c>
      <c r="N155" s="39" t="s">
        <v>33</v>
      </c>
      <c r="O155" s="32">
        <v>6</v>
      </c>
      <c r="P155" s="32">
        <v>6</v>
      </c>
      <c r="Q155" s="54" t="e">
        <v>#N/A</v>
      </c>
      <c r="R155" s="54"/>
    </row>
    <row r="156" spans="1:18" x14ac:dyDescent="0.25">
      <c r="A156" s="32" t="s">
        <v>734</v>
      </c>
      <c r="B156" s="33" t="s">
        <v>735</v>
      </c>
      <c r="C156" s="32" t="s">
        <v>27</v>
      </c>
      <c r="D156" s="32" t="s">
        <v>65</v>
      </c>
      <c r="E156" s="32" t="s">
        <v>66</v>
      </c>
      <c r="F156" s="32" t="s">
        <v>27</v>
      </c>
      <c r="G156" s="34" t="s">
        <v>47687</v>
      </c>
      <c r="H156" s="34" t="s">
        <v>47688</v>
      </c>
      <c r="I156" s="38">
        <v>-0.19635623061068266</v>
      </c>
      <c r="J156" s="39" t="s">
        <v>33</v>
      </c>
      <c r="K156" s="34" t="s">
        <v>47689</v>
      </c>
      <c r="L156" s="34" t="s">
        <v>47690</v>
      </c>
      <c r="M156" s="38">
        <v>-0.73343591337798564</v>
      </c>
      <c r="N156" s="39" t="s">
        <v>33</v>
      </c>
      <c r="O156" s="32">
        <v>4</v>
      </c>
      <c r="P156" s="32">
        <v>4</v>
      </c>
      <c r="Q156" s="54" t="e">
        <v>#N/A</v>
      </c>
      <c r="R156" s="54"/>
    </row>
    <row r="157" spans="1:18" x14ac:dyDescent="0.25">
      <c r="A157" s="32" t="s">
        <v>739</v>
      </c>
      <c r="B157" s="33" t="s">
        <v>740</v>
      </c>
      <c r="C157" s="32" t="s">
        <v>24466</v>
      </c>
      <c r="D157" s="32" t="s">
        <v>158</v>
      </c>
      <c r="E157" s="32" t="s">
        <v>159</v>
      </c>
      <c r="F157" s="32" t="s">
        <v>27</v>
      </c>
      <c r="G157" s="34" t="s">
        <v>47691</v>
      </c>
      <c r="H157" s="34" t="s">
        <v>47692</v>
      </c>
      <c r="I157" s="38">
        <v>0.15823302367701164</v>
      </c>
      <c r="J157" s="39" t="s">
        <v>33</v>
      </c>
      <c r="K157" s="34" t="s">
        <v>47693</v>
      </c>
      <c r="L157" s="34" t="s">
        <v>47694</v>
      </c>
      <c r="M157" s="38">
        <v>-1.015558055585458</v>
      </c>
      <c r="N157" s="39" t="s">
        <v>33</v>
      </c>
      <c r="O157" s="32">
        <v>2</v>
      </c>
      <c r="P157" s="32">
        <v>2</v>
      </c>
      <c r="Q157" s="55">
        <v>2.7990780854531105</v>
      </c>
      <c r="R157" s="56">
        <v>2.39243229729729E-3</v>
      </c>
    </row>
    <row r="158" spans="1:18" x14ac:dyDescent="0.25">
      <c r="A158" s="32" t="s">
        <v>744</v>
      </c>
      <c r="B158" s="33" t="s">
        <v>745</v>
      </c>
      <c r="C158" s="32" t="s">
        <v>24466</v>
      </c>
      <c r="D158" s="32" t="s">
        <v>746</v>
      </c>
      <c r="E158" s="32" t="s">
        <v>227</v>
      </c>
      <c r="F158" s="32" t="s">
        <v>27</v>
      </c>
      <c r="G158" s="34" t="s">
        <v>47695</v>
      </c>
      <c r="H158" s="34" t="s">
        <v>47696</v>
      </c>
      <c r="I158" s="38">
        <v>0.30798516213449373</v>
      </c>
      <c r="J158" s="39" t="s">
        <v>33</v>
      </c>
      <c r="K158" s="34" t="s">
        <v>47697</v>
      </c>
      <c r="L158" s="34" t="s">
        <v>47698</v>
      </c>
      <c r="M158" s="38">
        <v>1.7253301120435736</v>
      </c>
      <c r="N158" s="39" t="s">
        <v>33</v>
      </c>
      <c r="O158" s="32">
        <v>6</v>
      </c>
      <c r="P158" s="32">
        <v>6</v>
      </c>
      <c r="Q158" s="54" t="e">
        <v>#N/A</v>
      </c>
      <c r="R158" s="54"/>
    </row>
    <row r="159" spans="1:18" x14ac:dyDescent="0.25">
      <c r="A159" s="32" t="s">
        <v>752</v>
      </c>
      <c r="B159" s="33" t="s">
        <v>753</v>
      </c>
      <c r="C159" s="32" t="s">
        <v>27</v>
      </c>
      <c r="D159" s="32" t="s">
        <v>754</v>
      </c>
      <c r="E159" s="32" t="s">
        <v>513</v>
      </c>
      <c r="F159" s="32" t="s">
        <v>27</v>
      </c>
      <c r="G159" s="34" t="s">
        <v>47699</v>
      </c>
      <c r="H159" s="34" t="s">
        <v>47700</v>
      </c>
      <c r="I159" s="38">
        <v>-3.719156984251569E-2</v>
      </c>
      <c r="J159" s="39" t="s">
        <v>33</v>
      </c>
      <c r="K159" s="34" t="s">
        <v>47701</v>
      </c>
      <c r="L159" s="34" t="s">
        <v>47702</v>
      </c>
      <c r="M159" s="38">
        <v>-1.2451684636447748</v>
      </c>
      <c r="N159" s="39" t="s">
        <v>33</v>
      </c>
      <c r="O159" s="32">
        <v>6</v>
      </c>
      <c r="P159" s="32">
        <v>6</v>
      </c>
      <c r="Q159" s="55">
        <v>-0.27411833450411072</v>
      </c>
      <c r="R159" s="54" t="s">
        <v>33</v>
      </c>
    </row>
    <row r="160" spans="1:18" x14ac:dyDescent="0.25">
      <c r="A160" s="32" t="s">
        <v>47703</v>
      </c>
      <c r="B160" s="33" t="s">
        <v>47704</v>
      </c>
      <c r="C160" s="32" t="s">
        <v>576</v>
      </c>
      <c r="D160" s="32" t="s">
        <v>47705</v>
      </c>
      <c r="E160" s="32" t="s">
        <v>513</v>
      </c>
      <c r="F160" s="32" t="s">
        <v>27</v>
      </c>
      <c r="G160" s="34" t="s">
        <v>47706</v>
      </c>
      <c r="H160" s="34" t="s">
        <v>47707</v>
      </c>
      <c r="I160" s="38">
        <v>6.1138902374574089E-2</v>
      </c>
      <c r="J160" s="39" t="s">
        <v>33</v>
      </c>
      <c r="K160" s="34" t="s">
        <v>47708</v>
      </c>
      <c r="L160" s="34" t="s">
        <v>47709</v>
      </c>
      <c r="M160" s="38">
        <v>-0.37617437209061511</v>
      </c>
      <c r="N160" s="39" t="s">
        <v>33</v>
      </c>
      <c r="O160" s="32">
        <v>8</v>
      </c>
      <c r="P160" s="32">
        <v>7</v>
      </c>
      <c r="Q160" s="54" t="e">
        <v>#N/A</v>
      </c>
      <c r="R160" s="54"/>
    </row>
    <row r="161" spans="1:18" x14ac:dyDescent="0.25">
      <c r="A161" s="32" t="s">
        <v>47710</v>
      </c>
      <c r="B161" s="33" t="s">
        <v>47711</v>
      </c>
      <c r="C161" s="32" t="s">
        <v>24466</v>
      </c>
      <c r="D161" s="32" t="s">
        <v>754</v>
      </c>
      <c r="E161" s="32" t="s">
        <v>513</v>
      </c>
      <c r="F161" s="32" t="s">
        <v>27</v>
      </c>
      <c r="G161" s="34" t="s">
        <v>47712</v>
      </c>
      <c r="H161" s="34" t="s">
        <v>47713</v>
      </c>
      <c r="I161" s="38">
        <v>0.19643392076642541</v>
      </c>
      <c r="J161" s="39" t="s">
        <v>33</v>
      </c>
      <c r="K161" s="34" t="s">
        <v>47714</v>
      </c>
      <c r="L161" s="34" t="s">
        <v>47715</v>
      </c>
      <c r="M161" s="38">
        <v>-0.63915591228035751</v>
      </c>
      <c r="N161" s="39" t="s">
        <v>33</v>
      </c>
      <c r="O161" s="32">
        <v>12</v>
      </c>
      <c r="P161" s="32">
        <v>6</v>
      </c>
      <c r="Q161" s="55">
        <v>-0.27411833450411072</v>
      </c>
      <c r="R161" s="54" t="s">
        <v>33</v>
      </c>
    </row>
    <row r="162" spans="1:18" x14ac:dyDescent="0.25">
      <c r="A162" s="32" t="s">
        <v>765</v>
      </c>
      <c r="B162" s="33" t="s">
        <v>766</v>
      </c>
      <c r="C162" s="32" t="s">
        <v>27</v>
      </c>
      <c r="D162" s="32" t="s">
        <v>767</v>
      </c>
      <c r="E162" s="32" t="s">
        <v>768</v>
      </c>
      <c r="F162" s="32" t="s">
        <v>27</v>
      </c>
      <c r="G162" s="34" t="s">
        <v>47716</v>
      </c>
      <c r="H162" s="34" t="s">
        <v>47717</v>
      </c>
      <c r="I162" s="38">
        <v>0.45938779508676897</v>
      </c>
      <c r="J162" s="39" t="s">
        <v>33</v>
      </c>
      <c r="K162" s="34" t="s">
        <v>47718</v>
      </c>
      <c r="L162" s="34" t="s">
        <v>47719</v>
      </c>
      <c r="M162" s="38">
        <v>-0.57306335754325388</v>
      </c>
      <c r="N162" s="39" t="s">
        <v>33</v>
      </c>
      <c r="O162" s="32">
        <v>3</v>
      </c>
      <c r="P162" s="32">
        <v>3</v>
      </c>
      <c r="Q162" s="54" t="e">
        <v>#N/A</v>
      </c>
      <c r="R162" s="54"/>
    </row>
    <row r="163" spans="1:18" x14ac:dyDescent="0.25">
      <c r="A163" s="32" t="s">
        <v>47720</v>
      </c>
      <c r="B163" s="33" t="s">
        <v>47721</v>
      </c>
      <c r="C163" s="32" t="s">
        <v>47476</v>
      </c>
      <c r="D163" s="32" t="s">
        <v>47722</v>
      </c>
      <c r="E163" s="32" t="s">
        <v>47723</v>
      </c>
      <c r="F163" s="32" t="s">
        <v>27</v>
      </c>
      <c r="G163" s="34" t="s">
        <v>47724</v>
      </c>
      <c r="H163" s="34" t="s">
        <v>47725</v>
      </c>
      <c r="I163" s="38">
        <v>4.7657263965803415E-2</v>
      </c>
      <c r="J163" s="39" t="s">
        <v>33</v>
      </c>
      <c r="K163" s="34" t="s">
        <v>47726</v>
      </c>
      <c r="L163" s="34" t="s">
        <v>47727</v>
      </c>
      <c r="M163" s="38">
        <v>0.47876311630982038</v>
      </c>
      <c r="N163" s="39" t="s">
        <v>33</v>
      </c>
      <c r="O163" s="32">
        <v>2</v>
      </c>
      <c r="P163" s="32">
        <v>2</v>
      </c>
      <c r="Q163" s="54" t="e">
        <v>#N/A</v>
      </c>
      <c r="R163" s="54"/>
    </row>
    <row r="164" spans="1:18" x14ac:dyDescent="0.25">
      <c r="A164" s="32" t="s">
        <v>797</v>
      </c>
      <c r="B164" s="33" t="s">
        <v>798</v>
      </c>
      <c r="C164" s="32" t="s">
        <v>27</v>
      </c>
      <c r="D164" s="32" t="s">
        <v>799</v>
      </c>
      <c r="E164" s="32" t="s">
        <v>800</v>
      </c>
      <c r="F164" s="32" t="s">
        <v>27</v>
      </c>
      <c r="G164" s="34" t="s">
        <v>47728</v>
      </c>
      <c r="H164" s="34" t="s">
        <v>47729</v>
      </c>
      <c r="I164" s="38">
        <v>0.28818331099072642</v>
      </c>
      <c r="J164" s="39" t="s">
        <v>33</v>
      </c>
      <c r="K164" s="34" t="s">
        <v>47730</v>
      </c>
      <c r="L164" s="34" t="s">
        <v>47731</v>
      </c>
      <c r="M164" s="38">
        <v>5.6915194579889444E-2</v>
      </c>
      <c r="N164" s="39" t="s">
        <v>33</v>
      </c>
      <c r="O164" s="32">
        <v>18</v>
      </c>
      <c r="P164" s="32">
        <v>17</v>
      </c>
      <c r="Q164" s="55">
        <v>-1.6150909670366711</v>
      </c>
      <c r="R164" s="56">
        <v>9.0408359825327501E-3</v>
      </c>
    </row>
    <row r="165" spans="1:18" x14ac:dyDescent="0.25">
      <c r="A165" s="32" t="s">
        <v>806</v>
      </c>
      <c r="B165" s="33" t="s">
        <v>807</v>
      </c>
      <c r="C165" s="32" t="s">
        <v>27</v>
      </c>
      <c r="D165" s="32" t="s">
        <v>808</v>
      </c>
      <c r="E165" s="32" t="s">
        <v>717</v>
      </c>
      <c r="F165" s="32" t="s">
        <v>27</v>
      </c>
      <c r="G165" s="34" t="s">
        <v>47732</v>
      </c>
      <c r="H165" s="34" t="s">
        <v>47733</v>
      </c>
      <c r="I165" s="38">
        <v>-1.5852652344694664</v>
      </c>
      <c r="J165" s="39" t="s">
        <v>33</v>
      </c>
      <c r="K165" s="34" t="s">
        <v>47734</v>
      </c>
      <c r="L165" s="34" t="s">
        <v>47735</v>
      </c>
      <c r="M165" s="38">
        <v>-1.380442203290499</v>
      </c>
      <c r="N165" s="39" t="s">
        <v>33</v>
      </c>
      <c r="O165" s="32">
        <v>19</v>
      </c>
      <c r="P165" s="32">
        <v>6</v>
      </c>
      <c r="Q165" s="54" t="e">
        <v>#N/A</v>
      </c>
      <c r="R165" s="54"/>
    </row>
    <row r="166" spans="1:18" x14ac:dyDescent="0.25">
      <c r="A166" s="32" t="s">
        <v>47736</v>
      </c>
      <c r="B166" s="33" t="s">
        <v>47737</v>
      </c>
      <c r="C166" s="32" t="s">
        <v>24466</v>
      </c>
      <c r="D166" s="32" t="s">
        <v>716</v>
      </c>
      <c r="E166" s="32" t="s">
        <v>717</v>
      </c>
      <c r="F166" s="32" t="s">
        <v>27</v>
      </c>
      <c r="G166" s="34" t="s">
        <v>47738</v>
      </c>
      <c r="H166" s="34" t="s">
        <v>47739</v>
      </c>
      <c r="I166" s="38">
        <v>1.5793706712674358E-2</v>
      </c>
      <c r="J166" s="39" t="s">
        <v>33</v>
      </c>
      <c r="K166" s="34" t="s">
        <v>47740</v>
      </c>
      <c r="L166" s="34" t="s">
        <v>47741</v>
      </c>
      <c r="M166" s="38">
        <v>-1.1481370999299039</v>
      </c>
      <c r="N166" s="39" t="s">
        <v>33</v>
      </c>
      <c r="O166" s="32">
        <v>7</v>
      </c>
      <c r="P166" s="32">
        <v>7</v>
      </c>
      <c r="Q166" s="55">
        <v>1.6712056169564573</v>
      </c>
      <c r="R166" s="56">
        <v>2.6697034744721598E-2</v>
      </c>
    </row>
    <row r="167" spans="1:18" x14ac:dyDescent="0.25">
      <c r="A167" s="32" t="s">
        <v>47742</v>
      </c>
      <c r="B167" s="33" t="s">
        <v>47743</v>
      </c>
      <c r="C167" s="32" t="s">
        <v>27</v>
      </c>
      <c r="D167" s="32" t="s">
        <v>47247</v>
      </c>
      <c r="E167" s="32" t="s">
        <v>227</v>
      </c>
      <c r="F167" s="32" t="s">
        <v>27</v>
      </c>
      <c r="G167" s="34" t="s">
        <v>47744</v>
      </c>
      <c r="H167" s="34" t="s">
        <v>47745</v>
      </c>
      <c r="I167" s="38">
        <v>1.9247778516419796</v>
      </c>
      <c r="J167" s="39" t="s">
        <v>33</v>
      </c>
      <c r="K167" s="34" t="s">
        <v>177</v>
      </c>
      <c r="L167" s="34" t="s">
        <v>177</v>
      </c>
      <c r="M167" s="38">
        <v>0</v>
      </c>
      <c r="N167" s="39" t="s">
        <v>47271</v>
      </c>
      <c r="O167" s="32">
        <v>2</v>
      </c>
      <c r="P167" s="32">
        <v>2</v>
      </c>
      <c r="Q167" s="54" t="e">
        <v>#N/A</v>
      </c>
      <c r="R167" s="54"/>
    </row>
    <row r="168" spans="1:18" x14ac:dyDescent="0.25">
      <c r="A168" s="32" t="s">
        <v>828</v>
      </c>
      <c r="B168" s="33" t="s">
        <v>829</v>
      </c>
      <c r="C168" s="32" t="s">
        <v>24637</v>
      </c>
      <c r="D168" s="32" t="s">
        <v>830</v>
      </c>
      <c r="E168" s="32" t="s">
        <v>831</v>
      </c>
      <c r="F168" s="32" t="s">
        <v>27</v>
      </c>
      <c r="G168" s="34" t="s">
        <v>47746</v>
      </c>
      <c r="H168" s="34" t="s">
        <v>47747</v>
      </c>
      <c r="I168" s="38">
        <v>5.9343662114558951E-2</v>
      </c>
      <c r="J168" s="39" t="s">
        <v>33</v>
      </c>
      <c r="K168" s="34" t="s">
        <v>47748</v>
      </c>
      <c r="L168" s="34" t="s">
        <v>47749</v>
      </c>
      <c r="M168" s="38">
        <v>0.70983131714466552</v>
      </c>
      <c r="N168" s="39" t="s">
        <v>33</v>
      </c>
      <c r="O168" s="32">
        <v>15</v>
      </c>
      <c r="P168" s="32">
        <v>15</v>
      </c>
      <c r="Q168" s="55">
        <v>-6.5189259864422977E-2</v>
      </c>
      <c r="R168" s="54" t="s">
        <v>33</v>
      </c>
    </row>
    <row r="169" spans="1:18" x14ac:dyDescent="0.25">
      <c r="A169" s="32" t="s">
        <v>845</v>
      </c>
      <c r="B169" s="33" t="s">
        <v>846</v>
      </c>
      <c r="C169" s="32" t="s">
        <v>27</v>
      </c>
      <c r="D169" s="32" t="s">
        <v>847</v>
      </c>
      <c r="E169" s="32" t="s">
        <v>848</v>
      </c>
      <c r="F169" s="32" t="s">
        <v>27</v>
      </c>
      <c r="G169" s="34" t="s">
        <v>47750</v>
      </c>
      <c r="H169" s="34" t="s">
        <v>47751</v>
      </c>
      <c r="I169" s="38">
        <v>0.18569762583056224</v>
      </c>
      <c r="J169" s="39" t="s">
        <v>33</v>
      </c>
      <c r="K169" s="34" t="s">
        <v>47752</v>
      </c>
      <c r="L169" s="34" t="s">
        <v>47753</v>
      </c>
      <c r="M169" s="38">
        <v>-0.15396086208354418</v>
      </c>
      <c r="N169" s="39" t="s">
        <v>33</v>
      </c>
      <c r="O169" s="32">
        <v>12</v>
      </c>
      <c r="P169" s="32">
        <v>12</v>
      </c>
      <c r="Q169" s="55">
        <v>-7.608920661649464E-2</v>
      </c>
      <c r="R169" s="54" t="s">
        <v>33</v>
      </c>
    </row>
    <row r="170" spans="1:18" x14ac:dyDescent="0.25">
      <c r="A170" s="32" t="s">
        <v>47754</v>
      </c>
      <c r="B170" s="33" t="s">
        <v>47755</v>
      </c>
      <c r="C170" s="32" t="s">
        <v>27</v>
      </c>
      <c r="D170" s="32" t="s">
        <v>47756</v>
      </c>
      <c r="E170" s="32" t="s">
        <v>47757</v>
      </c>
      <c r="F170" s="32" t="s">
        <v>27</v>
      </c>
      <c r="G170" s="34" t="s">
        <v>47758</v>
      </c>
      <c r="H170" s="34" t="s">
        <v>47759</v>
      </c>
      <c r="I170" s="38">
        <v>0.37367829714728457</v>
      </c>
      <c r="J170" s="39" t="s">
        <v>33</v>
      </c>
      <c r="K170" s="34" t="s">
        <v>47760</v>
      </c>
      <c r="L170" s="34" t="s">
        <v>47761</v>
      </c>
      <c r="M170" s="38">
        <v>2.730138221360348</v>
      </c>
      <c r="N170" s="39" t="s">
        <v>33</v>
      </c>
      <c r="O170" s="32">
        <v>4</v>
      </c>
      <c r="P170" s="32">
        <v>2</v>
      </c>
      <c r="Q170" s="54" t="e">
        <v>#N/A</v>
      </c>
      <c r="R170" s="54"/>
    </row>
    <row r="171" spans="1:18" x14ac:dyDescent="0.25">
      <c r="A171" s="32" t="s">
        <v>854</v>
      </c>
      <c r="B171" s="33" t="s">
        <v>855</v>
      </c>
      <c r="C171" s="32" t="s">
        <v>27</v>
      </c>
      <c r="D171" s="32" t="s">
        <v>856</v>
      </c>
      <c r="E171" s="32" t="s">
        <v>192</v>
      </c>
      <c r="F171" s="32" t="s">
        <v>27</v>
      </c>
      <c r="G171" s="34" t="s">
        <v>47762</v>
      </c>
      <c r="H171" s="34" t="s">
        <v>47763</v>
      </c>
      <c r="I171" s="38">
        <v>-0.19519738618608287</v>
      </c>
      <c r="J171" s="39" t="s">
        <v>33</v>
      </c>
      <c r="K171" s="34" t="s">
        <v>47764</v>
      </c>
      <c r="L171" s="34" t="s">
        <v>47765</v>
      </c>
      <c r="M171" s="38">
        <v>0.30114472302155976</v>
      </c>
      <c r="N171" s="39" t="s">
        <v>33</v>
      </c>
      <c r="O171" s="32">
        <v>2</v>
      </c>
      <c r="P171" s="32">
        <v>2</v>
      </c>
      <c r="Q171" s="54" t="e">
        <v>#N/A</v>
      </c>
      <c r="R171" s="54"/>
    </row>
    <row r="172" spans="1:18" x14ac:dyDescent="0.25">
      <c r="A172" s="32" t="s">
        <v>47766</v>
      </c>
      <c r="B172" s="33" t="s">
        <v>47767</v>
      </c>
      <c r="C172" s="32" t="s">
        <v>27</v>
      </c>
      <c r="D172" s="32" t="s">
        <v>47768</v>
      </c>
      <c r="E172" s="32" t="s">
        <v>227</v>
      </c>
      <c r="F172" s="32" t="s">
        <v>27</v>
      </c>
      <c r="G172" s="34" t="s">
        <v>47769</v>
      </c>
      <c r="H172" s="34" t="s">
        <v>47770</v>
      </c>
      <c r="I172" s="38">
        <v>-0.35214223200391381</v>
      </c>
      <c r="J172" s="39" t="s">
        <v>33</v>
      </c>
      <c r="K172" s="34" t="s">
        <v>177</v>
      </c>
      <c r="L172" s="34" t="s">
        <v>177</v>
      </c>
      <c r="M172" s="38">
        <v>0</v>
      </c>
      <c r="N172" s="39" t="s">
        <v>47271</v>
      </c>
      <c r="O172" s="32">
        <v>3</v>
      </c>
      <c r="P172" s="32">
        <v>3</v>
      </c>
      <c r="Q172" s="54" t="e">
        <v>#N/A</v>
      </c>
      <c r="R172" s="54"/>
    </row>
    <row r="173" spans="1:18" x14ac:dyDescent="0.25">
      <c r="A173" s="32" t="s">
        <v>880</v>
      </c>
      <c r="B173" s="33" t="s">
        <v>881</v>
      </c>
      <c r="C173" s="32" t="s">
        <v>27</v>
      </c>
      <c r="D173" s="32" t="s">
        <v>864</v>
      </c>
      <c r="E173" s="32" t="s">
        <v>865</v>
      </c>
      <c r="F173" s="32" t="s">
        <v>27</v>
      </c>
      <c r="G173" s="34" t="s">
        <v>47771</v>
      </c>
      <c r="H173" s="34" t="s">
        <v>47772</v>
      </c>
      <c r="I173" s="38">
        <v>-1.0452896949488921</v>
      </c>
      <c r="J173" s="39" t="s">
        <v>33</v>
      </c>
      <c r="K173" s="34" t="s">
        <v>47773</v>
      </c>
      <c r="L173" s="34" t="s">
        <v>47774</v>
      </c>
      <c r="M173" s="38">
        <v>1.53512719735835</v>
      </c>
      <c r="N173" s="39" t="s">
        <v>33</v>
      </c>
      <c r="O173" s="32">
        <v>2</v>
      </c>
      <c r="P173" s="32">
        <v>2</v>
      </c>
      <c r="Q173" s="55">
        <v>-25.65793780907817</v>
      </c>
      <c r="R173" s="56">
        <v>1.8509206398567998E-2</v>
      </c>
    </row>
    <row r="174" spans="1:18" x14ac:dyDescent="0.25">
      <c r="A174" s="32" t="s">
        <v>47775</v>
      </c>
      <c r="B174" s="33" t="s">
        <v>47776</v>
      </c>
      <c r="C174" s="32" t="s">
        <v>27</v>
      </c>
      <c r="D174" s="32" t="s">
        <v>650</v>
      </c>
      <c r="E174" s="32" t="s">
        <v>651</v>
      </c>
      <c r="F174" s="32" t="s">
        <v>27</v>
      </c>
      <c r="G174" s="34" t="s">
        <v>47777</v>
      </c>
      <c r="H174" s="34" t="s">
        <v>47778</v>
      </c>
      <c r="I174" s="38">
        <v>-0.38087944350979336</v>
      </c>
      <c r="J174" s="39" t="s">
        <v>33</v>
      </c>
      <c r="K174" s="34" t="s">
        <v>177</v>
      </c>
      <c r="L174" s="34" t="s">
        <v>47779</v>
      </c>
      <c r="M174" s="38">
        <v>22.252736673037496</v>
      </c>
      <c r="N174" s="39" t="s">
        <v>33</v>
      </c>
      <c r="O174" s="32">
        <v>5</v>
      </c>
      <c r="P174" s="32">
        <v>3</v>
      </c>
      <c r="Q174" s="55">
        <v>0.25974758174867979</v>
      </c>
      <c r="R174" s="56">
        <v>4.7665296292056E-2</v>
      </c>
    </row>
    <row r="175" spans="1:18" x14ac:dyDescent="0.25">
      <c r="A175" s="32" t="s">
        <v>908</v>
      </c>
      <c r="B175" s="33" t="s">
        <v>909</v>
      </c>
      <c r="C175" s="32" t="s">
        <v>27</v>
      </c>
      <c r="D175" s="32" t="s">
        <v>910</v>
      </c>
      <c r="E175" s="32" t="s">
        <v>453</v>
      </c>
      <c r="F175" s="32" t="s">
        <v>27</v>
      </c>
      <c r="G175" s="34" t="s">
        <v>47780</v>
      </c>
      <c r="H175" s="34" t="s">
        <v>47781</v>
      </c>
      <c r="I175" s="38">
        <v>8.3375478933397335E-2</v>
      </c>
      <c r="J175" s="39" t="s">
        <v>33</v>
      </c>
      <c r="K175" s="34" t="s">
        <v>47782</v>
      </c>
      <c r="L175" s="34" t="s">
        <v>47783</v>
      </c>
      <c r="M175" s="38">
        <v>0.77943182809335398</v>
      </c>
      <c r="N175" s="39" t="s">
        <v>33</v>
      </c>
      <c r="O175" s="32">
        <v>2</v>
      </c>
      <c r="P175" s="32">
        <v>2</v>
      </c>
      <c r="Q175" s="55">
        <v>1.0743553850342957</v>
      </c>
      <c r="R175" s="56">
        <v>3.1975027313432798E-3</v>
      </c>
    </row>
    <row r="176" spans="1:18" x14ac:dyDescent="0.25">
      <c r="A176" s="32" t="s">
        <v>47784</v>
      </c>
      <c r="B176" s="33" t="s">
        <v>47785</v>
      </c>
      <c r="C176" s="32" t="s">
        <v>27</v>
      </c>
      <c r="D176" s="32" t="s">
        <v>1787</v>
      </c>
      <c r="E176" s="32" t="s">
        <v>192</v>
      </c>
      <c r="F176" s="32" t="s">
        <v>27</v>
      </c>
      <c r="G176" s="34" t="s">
        <v>47786</v>
      </c>
      <c r="H176" s="34" t="s">
        <v>47787</v>
      </c>
      <c r="I176" s="38">
        <v>0.17003138710286875</v>
      </c>
      <c r="J176" s="39" t="s">
        <v>33</v>
      </c>
      <c r="K176" s="34" t="s">
        <v>47788</v>
      </c>
      <c r="L176" s="34" t="s">
        <v>47789</v>
      </c>
      <c r="M176" s="38">
        <v>-0.68753809028661705</v>
      </c>
      <c r="N176" s="39" t="s">
        <v>33</v>
      </c>
      <c r="O176" s="32">
        <v>2</v>
      </c>
      <c r="P176" s="32">
        <v>2</v>
      </c>
      <c r="Q176" s="54" t="e">
        <v>#N/A</v>
      </c>
      <c r="R176" s="54"/>
    </row>
    <row r="177" spans="1:18" x14ac:dyDescent="0.25">
      <c r="A177" s="32" t="s">
        <v>927</v>
      </c>
      <c r="B177" s="33" t="s">
        <v>928</v>
      </c>
      <c r="C177" s="32" t="s">
        <v>27</v>
      </c>
      <c r="D177" s="32" t="s">
        <v>929</v>
      </c>
      <c r="E177" s="32" t="s">
        <v>930</v>
      </c>
      <c r="F177" s="32" t="s">
        <v>27</v>
      </c>
      <c r="G177" s="34" t="s">
        <v>47790</v>
      </c>
      <c r="H177" s="34" t="s">
        <v>47791</v>
      </c>
      <c r="I177" s="38">
        <v>0.48555137419750699</v>
      </c>
      <c r="J177" s="39" t="s">
        <v>33</v>
      </c>
      <c r="K177" s="34" t="s">
        <v>47792</v>
      </c>
      <c r="L177" s="34" t="s">
        <v>47793</v>
      </c>
      <c r="M177" s="38">
        <v>-1.4847180692088067</v>
      </c>
      <c r="N177" s="39" t="s">
        <v>33</v>
      </c>
      <c r="O177" s="32">
        <v>6</v>
      </c>
      <c r="P177" s="32">
        <v>4</v>
      </c>
      <c r="Q177" s="54" t="e">
        <v>#N/A</v>
      </c>
      <c r="R177" s="54"/>
    </row>
    <row r="178" spans="1:18" x14ac:dyDescent="0.25">
      <c r="A178" s="32" t="s">
        <v>936</v>
      </c>
      <c r="B178" s="33" t="s">
        <v>937</v>
      </c>
      <c r="C178" s="32" t="s">
        <v>27</v>
      </c>
      <c r="D178" s="32" t="s">
        <v>938</v>
      </c>
      <c r="E178" s="32" t="s">
        <v>939</v>
      </c>
      <c r="F178" s="32" t="s">
        <v>27</v>
      </c>
      <c r="G178" s="34" t="s">
        <v>47794</v>
      </c>
      <c r="H178" s="34" t="s">
        <v>47795</v>
      </c>
      <c r="I178" s="38">
        <v>0.28991695340089996</v>
      </c>
      <c r="J178" s="39" t="s">
        <v>33</v>
      </c>
      <c r="K178" s="34" t="s">
        <v>47796</v>
      </c>
      <c r="L178" s="34" t="s">
        <v>47797</v>
      </c>
      <c r="M178" s="38">
        <v>0.42453565823904021</v>
      </c>
      <c r="N178" s="39" t="s">
        <v>33</v>
      </c>
      <c r="O178" s="32">
        <v>3</v>
      </c>
      <c r="P178" s="32">
        <v>3</v>
      </c>
      <c r="Q178" s="55">
        <v>-1.0871990814439367</v>
      </c>
      <c r="R178" s="56">
        <v>4.6673853168316803E-3</v>
      </c>
    </row>
    <row r="179" spans="1:18" x14ac:dyDescent="0.25">
      <c r="A179" s="32" t="s">
        <v>47798</v>
      </c>
      <c r="B179" s="33" t="s">
        <v>47799</v>
      </c>
      <c r="C179" s="32" t="s">
        <v>27</v>
      </c>
      <c r="D179" s="32" t="s">
        <v>47800</v>
      </c>
      <c r="E179" s="32" t="s">
        <v>939</v>
      </c>
      <c r="F179" s="32" t="s">
        <v>27</v>
      </c>
      <c r="G179" s="34" t="s">
        <v>47801</v>
      </c>
      <c r="H179" s="34" t="s">
        <v>47802</v>
      </c>
      <c r="I179" s="38">
        <v>0.15620529870757596</v>
      </c>
      <c r="J179" s="39" t="s">
        <v>33</v>
      </c>
      <c r="K179" s="34" t="s">
        <v>47803</v>
      </c>
      <c r="L179" s="34" t="s">
        <v>47804</v>
      </c>
      <c r="M179" s="38">
        <v>-1.3110872610006965</v>
      </c>
      <c r="N179" s="39" t="s">
        <v>33</v>
      </c>
      <c r="O179" s="32">
        <v>4</v>
      </c>
      <c r="P179" s="32">
        <v>4</v>
      </c>
      <c r="Q179" s="54" t="e">
        <v>#N/A</v>
      </c>
      <c r="R179" s="54"/>
    </row>
    <row r="180" spans="1:18" x14ac:dyDescent="0.25">
      <c r="A180" s="32" t="s">
        <v>47805</v>
      </c>
      <c r="B180" s="33" t="s">
        <v>47806</v>
      </c>
      <c r="C180" s="32" t="s">
        <v>27</v>
      </c>
      <c r="D180" s="32" t="s">
        <v>2003</v>
      </c>
      <c r="E180" s="32" t="s">
        <v>48</v>
      </c>
      <c r="F180" s="32" t="s">
        <v>27</v>
      </c>
      <c r="G180" s="34" t="s">
        <v>47807</v>
      </c>
      <c r="H180" s="34" t="s">
        <v>47808</v>
      </c>
      <c r="I180" s="38">
        <v>0.63376806380994377</v>
      </c>
      <c r="J180" s="39" t="s">
        <v>33</v>
      </c>
      <c r="K180" s="34" t="s">
        <v>47809</v>
      </c>
      <c r="L180" s="34" t="s">
        <v>47810</v>
      </c>
      <c r="M180" s="38">
        <v>3.3977515181645943</v>
      </c>
      <c r="N180" s="39" t="s">
        <v>33</v>
      </c>
      <c r="O180" s="32">
        <v>2</v>
      </c>
      <c r="P180" s="32">
        <v>2</v>
      </c>
      <c r="Q180" s="54" t="e">
        <v>#N/A</v>
      </c>
      <c r="R180" s="54"/>
    </row>
    <row r="181" spans="1:18" x14ac:dyDescent="0.25">
      <c r="A181" s="32" t="s">
        <v>954</v>
      </c>
      <c r="B181" s="33" t="s">
        <v>955</v>
      </c>
      <c r="C181" s="32" t="s">
        <v>24466</v>
      </c>
      <c r="D181" s="32" t="s">
        <v>956</v>
      </c>
      <c r="E181" s="32" t="s">
        <v>957</v>
      </c>
      <c r="F181" s="32" t="s">
        <v>27</v>
      </c>
      <c r="G181" s="34" t="s">
        <v>47811</v>
      </c>
      <c r="H181" s="34" t="s">
        <v>47812</v>
      </c>
      <c r="I181" s="38">
        <v>-0.5576019134343797</v>
      </c>
      <c r="J181" s="39" t="s">
        <v>33</v>
      </c>
      <c r="K181" s="34" t="s">
        <v>47813</v>
      </c>
      <c r="L181" s="34" t="s">
        <v>47814</v>
      </c>
      <c r="M181" s="38">
        <v>-1.0241807157625697</v>
      </c>
      <c r="N181" s="39" t="s">
        <v>33</v>
      </c>
      <c r="O181" s="32">
        <v>3</v>
      </c>
      <c r="P181" s="32">
        <v>3</v>
      </c>
      <c r="Q181" s="55">
        <v>2.0791656782687702</v>
      </c>
      <c r="R181" s="54" t="s">
        <v>33</v>
      </c>
    </row>
    <row r="182" spans="1:18" x14ac:dyDescent="0.25">
      <c r="A182" s="32" t="s">
        <v>963</v>
      </c>
      <c r="B182" s="33" t="s">
        <v>964</v>
      </c>
      <c r="C182" s="32" t="s">
        <v>27</v>
      </c>
      <c r="D182" s="32" t="s">
        <v>965</v>
      </c>
      <c r="E182" s="32" t="s">
        <v>966</v>
      </c>
      <c r="F182" s="32" t="s">
        <v>27</v>
      </c>
      <c r="G182" s="34" t="s">
        <v>47815</v>
      </c>
      <c r="H182" s="34" t="s">
        <v>47816</v>
      </c>
      <c r="I182" s="38">
        <v>0.12367256616228722</v>
      </c>
      <c r="J182" s="39" t="s">
        <v>33</v>
      </c>
      <c r="K182" s="34" t="s">
        <v>47817</v>
      </c>
      <c r="L182" s="34" t="s">
        <v>47818</v>
      </c>
      <c r="M182" s="38">
        <v>-0.34659983402023481</v>
      </c>
      <c r="N182" s="39" t="s">
        <v>33</v>
      </c>
      <c r="O182" s="32">
        <v>3</v>
      </c>
      <c r="P182" s="32">
        <v>3</v>
      </c>
      <c r="Q182" s="54" t="e">
        <v>#N/A</v>
      </c>
      <c r="R182" s="54"/>
    </row>
    <row r="183" spans="1:18" x14ac:dyDescent="0.25">
      <c r="A183" s="32" t="s">
        <v>47819</v>
      </c>
      <c r="B183" s="33" t="s">
        <v>47820</v>
      </c>
      <c r="C183" s="32" t="s">
        <v>27</v>
      </c>
      <c r="D183" s="32" t="s">
        <v>24751</v>
      </c>
      <c r="E183" s="32" t="s">
        <v>24750</v>
      </c>
      <c r="F183" s="32" t="s">
        <v>27</v>
      </c>
      <c r="G183" s="34" t="s">
        <v>47821</v>
      </c>
      <c r="H183" s="34" t="s">
        <v>47822</v>
      </c>
      <c r="I183" s="38">
        <v>-0.29619411527369166</v>
      </c>
      <c r="J183" s="39" t="s">
        <v>33</v>
      </c>
      <c r="K183" s="34" t="s">
        <v>47823</v>
      </c>
      <c r="L183" s="34" t="s">
        <v>47824</v>
      </c>
      <c r="M183" s="38">
        <v>-0.76584404483696167</v>
      </c>
      <c r="N183" s="39" t="s">
        <v>33</v>
      </c>
      <c r="O183" s="32">
        <v>6</v>
      </c>
      <c r="P183" s="32">
        <v>6</v>
      </c>
      <c r="Q183" s="55">
        <v>-0.26148270607830931</v>
      </c>
      <c r="R183" s="54" t="s">
        <v>33</v>
      </c>
    </row>
    <row r="184" spans="1:18" x14ac:dyDescent="0.25">
      <c r="A184" s="32" t="s">
        <v>980</v>
      </c>
      <c r="B184" s="33" t="s">
        <v>981</v>
      </c>
      <c r="C184" s="32" t="s">
        <v>27</v>
      </c>
      <c r="D184" s="32" t="s">
        <v>982</v>
      </c>
      <c r="E184" s="32" t="s">
        <v>192</v>
      </c>
      <c r="F184" s="32" t="s">
        <v>27</v>
      </c>
      <c r="G184" s="34" t="s">
        <v>47825</v>
      </c>
      <c r="H184" s="34" t="s">
        <v>47826</v>
      </c>
      <c r="I184" s="38">
        <v>-0.47811452095117479</v>
      </c>
      <c r="J184" s="39" t="s">
        <v>33</v>
      </c>
      <c r="K184" s="34" t="s">
        <v>47827</v>
      </c>
      <c r="L184" s="34" t="s">
        <v>47828</v>
      </c>
      <c r="M184" s="38">
        <v>0.52012491018381013</v>
      </c>
      <c r="N184" s="39" t="s">
        <v>33</v>
      </c>
      <c r="O184" s="32">
        <v>11</v>
      </c>
      <c r="P184" s="32">
        <v>9</v>
      </c>
      <c r="Q184" s="55">
        <v>1.7982519336429998</v>
      </c>
      <c r="R184" s="56">
        <v>1.69339753274559E-2</v>
      </c>
    </row>
    <row r="185" spans="1:18" x14ac:dyDescent="0.25">
      <c r="A185" s="32" t="s">
        <v>986</v>
      </c>
      <c r="B185" s="33" t="s">
        <v>987</v>
      </c>
      <c r="C185" s="32" t="s">
        <v>24466</v>
      </c>
      <c r="D185" s="32" t="s">
        <v>988</v>
      </c>
      <c r="E185" s="32" t="s">
        <v>291</v>
      </c>
      <c r="F185" s="32" t="s">
        <v>27</v>
      </c>
      <c r="G185" s="34" t="s">
        <v>47829</v>
      </c>
      <c r="H185" s="34" t="s">
        <v>47830</v>
      </c>
      <c r="I185" s="38">
        <v>0.10384859808181164</v>
      </c>
      <c r="J185" s="39" t="s">
        <v>33</v>
      </c>
      <c r="K185" s="34" t="s">
        <v>47831</v>
      </c>
      <c r="L185" s="34" t="s">
        <v>47832</v>
      </c>
      <c r="M185" s="38">
        <v>0.33172274970999255</v>
      </c>
      <c r="N185" s="39" t="s">
        <v>33</v>
      </c>
      <c r="O185" s="32">
        <v>11</v>
      </c>
      <c r="P185" s="32">
        <v>11</v>
      </c>
      <c r="Q185" s="54" t="e">
        <v>#N/A</v>
      </c>
      <c r="R185" s="54"/>
    </row>
    <row r="186" spans="1:18" x14ac:dyDescent="0.25">
      <c r="A186" s="32" t="s">
        <v>994</v>
      </c>
      <c r="B186" s="33" t="s">
        <v>995</v>
      </c>
      <c r="C186" s="32" t="s">
        <v>27</v>
      </c>
      <c r="D186" s="32" t="s">
        <v>996</v>
      </c>
      <c r="E186" s="32" t="s">
        <v>997</v>
      </c>
      <c r="F186" s="32" t="s">
        <v>27</v>
      </c>
      <c r="G186" s="34" t="s">
        <v>47833</v>
      </c>
      <c r="H186" s="34" t="s">
        <v>47834</v>
      </c>
      <c r="I186" s="38">
        <v>0.19936456830467406</v>
      </c>
      <c r="J186" s="39" t="s">
        <v>33</v>
      </c>
      <c r="K186" s="34" t="s">
        <v>47835</v>
      </c>
      <c r="L186" s="34" t="s">
        <v>47836</v>
      </c>
      <c r="M186" s="38">
        <v>1.327458409851306</v>
      </c>
      <c r="N186" s="39" t="s">
        <v>33</v>
      </c>
      <c r="O186" s="32">
        <v>10</v>
      </c>
      <c r="P186" s="32">
        <v>10</v>
      </c>
      <c r="Q186" s="54" t="e">
        <v>#N/A</v>
      </c>
      <c r="R186" s="54"/>
    </row>
    <row r="187" spans="1:18" x14ac:dyDescent="0.25">
      <c r="A187" s="32" t="s">
        <v>1012</v>
      </c>
      <c r="B187" s="33" t="s">
        <v>1013</v>
      </c>
      <c r="C187" s="32" t="s">
        <v>27</v>
      </c>
      <c r="D187" s="32" t="s">
        <v>1014</v>
      </c>
      <c r="E187" s="32" t="s">
        <v>1015</v>
      </c>
      <c r="F187" s="32" t="s">
        <v>27</v>
      </c>
      <c r="G187" s="34" t="s">
        <v>47837</v>
      </c>
      <c r="H187" s="34" t="s">
        <v>47838</v>
      </c>
      <c r="I187" s="38">
        <v>5.0732654464559483E-2</v>
      </c>
      <c r="J187" s="39" t="s">
        <v>33</v>
      </c>
      <c r="K187" s="34" t="s">
        <v>47839</v>
      </c>
      <c r="L187" s="34" t="s">
        <v>47840</v>
      </c>
      <c r="M187" s="38">
        <v>2.7941230763498505E-2</v>
      </c>
      <c r="N187" s="39" t="s">
        <v>33</v>
      </c>
      <c r="O187" s="32">
        <v>7</v>
      </c>
      <c r="P187" s="32">
        <v>4</v>
      </c>
      <c r="Q187" s="55">
        <v>0.16476046656465124</v>
      </c>
      <c r="R187" s="54" t="s">
        <v>33</v>
      </c>
    </row>
    <row r="188" spans="1:18" x14ac:dyDescent="0.25">
      <c r="A188" s="32" t="s">
        <v>47841</v>
      </c>
      <c r="B188" s="33" t="s">
        <v>47842</v>
      </c>
      <c r="C188" s="32" t="s">
        <v>27</v>
      </c>
      <c r="D188" s="32" t="s">
        <v>47843</v>
      </c>
      <c r="E188" s="32" t="s">
        <v>1155</v>
      </c>
      <c r="F188" s="32" t="s">
        <v>27</v>
      </c>
      <c r="G188" s="34" t="s">
        <v>47844</v>
      </c>
      <c r="H188" s="34" t="s">
        <v>47845</v>
      </c>
      <c r="I188" s="38">
        <v>7.4314324886700825E-2</v>
      </c>
      <c r="J188" s="39" t="s">
        <v>33</v>
      </c>
      <c r="K188" s="34" t="s">
        <v>177</v>
      </c>
      <c r="L188" s="34" t="s">
        <v>177</v>
      </c>
      <c r="M188" s="38">
        <v>0</v>
      </c>
      <c r="N188" s="39" t="s">
        <v>47271</v>
      </c>
      <c r="O188" s="32">
        <v>3</v>
      </c>
      <c r="P188" s="32">
        <v>3</v>
      </c>
      <c r="Q188" s="54" t="e">
        <v>#N/A</v>
      </c>
      <c r="R188" s="54"/>
    </row>
    <row r="189" spans="1:18" x14ac:dyDescent="0.25">
      <c r="A189" s="32" t="s">
        <v>1024</v>
      </c>
      <c r="B189" s="33" t="s">
        <v>1025</v>
      </c>
      <c r="C189" s="32" t="s">
        <v>27</v>
      </c>
      <c r="D189" s="32" t="s">
        <v>1026</v>
      </c>
      <c r="E189" s="32" t="s">
        <v>1027</v>
      </c>
      <c r="F189" s="32" t="s">
        <v>27</v>
      </c>
      <c r="G189" s="34" t="s">
        <v>47846</v>
      </c>
      <c r="H189" s="34" t="s">
        <v>47847</v>
      </c>
      <c r="I189" s="38">
        <v>0.11262086363526509</v>
      </c>
      <c r="J189" s="39" t="s">
        <v>33</v>
      </c>
      <c r="K189" s="34" t="s">
        <v>47848</v>
      </c>
      <c r="L189" s="34" t="s">
        <v>47849</v>
      </c>
      <c r="M189" s="38">
        <v>1.0493978747691353</v>
      </c>
      <c r="N189" s="39" t="s">
        <v>33</v>
      </c>
      <c r="O189" s="32">
        <v>3</v>
      </c>
      <c r="P189" s="32">
        <v>3</v>
      </c>
      <c r="Q189" s="54" t="e">
        <v>#N/A</v>
      </c>
      <c r="R189" s="54"/>
    </row>
    <row r="190" spans="1:18" x14ac:dyDescent="0.25">
      <c r="A190" s="32" t="s">
        <v>1033</v>
      </c>
      <c r="B190" s="33" t="s">
        <v>1034</v>
      </c>
      <c r="C190" s="32" t="s">
        <v>24521</v>
      </c>
      <c r="D190" s="32" t="s">
        <v>1035</v>
      </c>
      <c r="E190" s="32" t="s">
        <v>1036</v>
      </c>
      <c r="F190" s="32" t="s">
        <v>27</v>
      </c>
      <c r="G190" s="34" t="s">
        <v>47850</v>
      </c>
      <c r="H190" s="34" t="s">
        <v>47851</v>
      </c>
      <c r="I190" s="38">
        <v>0.18780292283357333</v>
      </c>
      <c r="J190" s="39" t="s">
        <v>33</v>
      </c>
      <c r="K190" s="34" t="s">
        <v>47852</v>
      </c>
      <c r="L190" s="34" t="s">
        <v>47853</v>
      </c>
      <c r="M190" s="38">
        <v>1.6365206963266787</v>
      </c>
      <c r="N190" s="39" t="s">
        <v>33</v>
      </c>
      <c r="O190" s="32">
        <v>5</v>
      </c>
      <c r="P190" s="32">
        <v>4</v>
      </c>
      <c r="Q190" s="54" t="e">
        <v>#N/A</v>
      </c>
      <c r="R190" s="54"/>
    </row>
    <row r="191" spans="1:18" x14ac:dyDescent="0.25">
      <c r="A191" s="32" t="s">
        <v>1042</v>
      </c>
      <c r="B191" s="33" t="s">
        <v>1043</v>
      </c>
      <c r="C191" s="32" t="s">
        <v>27</v>
      </c>
      <c r="D191" s="32" t="s">
        <v>1044</v>
      </c>
      <c r="E191" s="32" t="s">
        <v>1027</v>
      </c>
      <c r="F191" s="32" t="s">
        <v>27</v>
      </c>
      <c r="G191" s="34" t="s">
        <v>47854</v>
      </c>
      <c r="H191" s="34" t="s">
        <v>47855</v>
      </c>
      <c r="I191" s="38">
        <v>0.21688399610386683</v>
      </c>
      <c r="J191" s="39" t="s">
        <v>33</v>
      </c>
      <c r="K191" s="34" t="s">
        <v>47856</v>
      </c>
      <c r="L191" s="34" t="s">
        <v>47857</v>
      </c>
      <c r="M191" s="38">
        <v>-0.82095871240946283</v>
      </c>
      <c r="N191" s="39" t="s">
        <v>33</v>
      </c>
      <c r="O191" s="32">
        <v>6</v>
      </c>
      <c r="P191" s="32">
        <v>6</v>
      </c>
      <c r="Q191" s="54" t="e">
        <v>#N/A</v>
      </c>
      <c r="R191" s="54"/>
    </row>
    <row r="192" spans="1:18" x14ac:dyDescent="0.25">
      <c r="A192" s="32" t="s">
        <v>1050</v>
      </c>
      <c r="B192" s="33" t="s">
        <v>1051</v>
      </c>
      <c r="C192" s="32" t="s">
        <v>27</v>
      </c>
      <c r="D192" s="32" t="s">
        <v>1052</v>
      </c>
      <c r="E192" s="32" t="s">
        <v>1053</v>
      </c>
      <c r="F192" s="32" t="s">
        <v>27</v>
      </c>
      <c r="G192" s="34" t="s">
        <v>47858</v>
      </c>
      <c r="H192" s="34" t="s">
        <v>47859</v>
      </c>
      <c r="I192" s="38">
        <v>0.13885906694667452</v>
      </c>
      <c r="J192" s="39" t="s">
        <v>33</v>
      </c>
      <c r="K192" s="34" t="s">
        <v>47860</v>
      </c>
      <c r="L192" s="34" t="s">
        <v>47861</v>
      </c>
      <c r="M192" s="38">
        <v>0.56860645842948232</v>
      </c>
      <c r="N192" s="39" t="s">
        <v>33</v>
      </c>
      <c r="O192" s="32">
        <v>10</v>
      </c>
      <c r="P192" s="32">
        <v>10</v>
      </c>
      <c r="Q192" s="54" t="e">
        <v>#N/A</v>
      </c>
      <c r="R192" s="54"/>
    </row>
    <row r="193" spans="1:18" x14ac:dyDescent="0.25">
      <c r="A193" s="32" t="s">
        <v>1059</v>
      </c>
      <c r="B193" s="33" t="s">
        <v>1060</v>
      </c>
      <c r="C193" s="32" t="s">
        <v>27</v>
      </c>
      <c r="D193" s="32" t="s">
        <v>1061</v>
      </c>
      <c r="E193" s="32" t="s">
        <v>192</v>
      </c>
      <c r="F193" s="32" t="s">
        <v>27</v>
      </c>
      <c r="G193" s="34" t="s">
        <v>47862</v>
      </c>
      <c r="H193" s="34" t="s">
        <v>47863</v>
      </c>
      <c r="I193" s="38">
        <v>6.5748351615597805E-2</v>
      </c>
      <c r="J193" s="39" t="s">
        <v>33</v>
      </c>
      <c r="K193" s="34" t="s">
        <v>47864</v>
      </c>
      <c r="L193" s="34" t="s">
        <v>47865</v>
      </c>
      <c r="M193" s="38">
        <v>0.58274794778312289</v>
      </c>
      <c r="N193" s="39" t="s">
        <v>33</v>
      </c>
      <c r="O193" s="32">
        <v>15</v>
      </c>
      <c r="P193" s="32">
        <v>15</v>
      </c>
      <c r="Q193" s="54" t="e">
        <v>#N/A</v>
      </c>
      <c r="R193" s="54"/>
    </row>
    <row r="194" spans="1:18" x14ac:dyDescent="0.25">
      <c r="A194" s="32" t="s">
        <v>1089</v>
      </c>
      <c r="B194" s="33" t="s">
        <v>1090</v>
      </c>
      <c r="C194" s="32" t="s">
        <v>24521</v>
      </c>
      <c r="D194" s="32" t="s">
        <v>1091</v>
      </c>
      <c r="E194" s="32" t="s">
        <v>80</v>
      </c>
      <c r="F194" s="32" t="s">
        <v>27</v>
      </c>
      <c r="G194" s="34" t="s">
        <v>47866</v>
      </c>
      <c r="H194" s="34" t="s">
        <v>47867</v>
      </c>
      <c r="I194" s="38">
        <v>-0.11459470738417195</v>
      </c>
      <c r="J194" s="39" t="s">
        <v>33</v>
      </c>
      <c r="K194" s="34" t="s">
        <v>47868</v>
      </c>
      <c r="L194" s="34" t="s">
        <v>47869</v>
      </c>
      <c r="M194" s="38">
        <v>2.5393708184465263E-2</v>
      </c>
      <c r="N194" s="39" t="s">
        <v>33</v>
      </c>
      <c r="O194" s="32">
        <v>3</v>
      </c>
      <c r="P194" s="32">
        <v>2</v>
      </c>
      <c r="Q194" s="54" t="e">
        <v>#N/A</v>
      </c>
      <c r="R194" s="54"/>
    </row>
    <row r="195" spans="1:18" x14ac:dyDescent="0.25">
      <c r="A195" s="32" t="s">
        <v>47870</v>
      </c>
      <c r="B195" s="33" t="s">
        <v>47871</v>
      </c>
      <c r="C195" s="32" t="s">
        <v>27</v>
      </c>
      <c r="D195" s="32" t="s">
        <v>47872</v>
      </c>
      <c r="E195" s="32" t="s">
        <v>47873</v>
      </c>
      <c r="F195" s="32" t="s">
        <v>27</v>
      </c>
      <c r="G195" s="34" t="s">
        <v>47874</v>
      </c>
      <c r="H195" s="34" t="s">
        <v>47875</v>
      </c>
      <c r="I195" s="38">
        <v>-3.3460516851466983E-2</v>
      </c>
      <c r="J195" s="39" t="s">
        <v>33</v>
      </c>
      <c r="K195" s="34" t="s">
        <v>47876</v>
      </c>
      <c r="L195" s="34" t="s">
        <v>47877</v>
      </c>
      <c r="M195" s="38">
        <v>-1.312567538820423</v>
      </c>
      <c r="N195" s="39" t="s">
        <v>33</v>
      </c>
      <c r="O195" s="32">
        <v>9</v>
      </c>
      <c r="P195" s="32">
        <v>8</v>
      </c>
      <c r="Q195" s="55">
        <v>-0.20220528551633607</v>
      </c>
      <c r="R195" s="54" t="s">
        <v>33</v>
      </c>
    </row>
    <row r="196" spans="1:18" x14ac:dyDescent="0.25">
      <c r="A196" s="32" t="s">
        <v>47878</v>
      </c>
      <c r="B196" s="33" t="s">
        <v>47879</v>
      </c>
      <c r="C196" s="32" t="s">
        <v>27</v>
      </c>
      <c r="D196" s="32" t="s">
        <v>1244</v>
      </c>
      <c r="E196" s="32" t="s">
        <v>609</v>
      </c>
      <c r="F196" s="32" t="s">
        <v>27</v>
      </c>
      <c r="G196" s="34" t="s">
        <v>47880</v>
      </c>
      <c r="H196" s="34" t="s">
        <v>47881</v>
      </c>
      <c r="I196" s="38">
        <v>-3.6658742670486015E-2</v>
      </c>
      <c r="J196" s="39" t="s">
        <v>33</v>
      </c>
      <c r="K196" s="34" t="s">
        <v>47882</v>
      </c>
      <c r="L196" s="34" t="s">
        <v>47883</v>
      </c>
      <c r="M196" s="38">
        <v>-5.0172477135994147E-2</v>
      </c>
      <c r="N196" s="39" t="s">
        <v>33</v>
      </c>
      <c r="O196" s="32">
        <v>4</v>
      </c>
      <c r="P196" s="32">
        <v>3</v>
      </c>
      <c r="Q196" s="54" t="e">
        <v>#N/A</v>
      </c>
      <c r="R196" s="54"/>
    </row>
    <row r="197" spans="1:18" x14ac:dyDescent="0.25">
      <c r="A197" s="32" t="s">
        <v>47884</v>
      </c>
      <c r="B197" s="33" t="s">
        <v>47885</v>
      </c>
      <c r="C197" s="32" t="s">
        <v>27</v>
      </c>
      <c r="D197" s="32" t="s">
        <v>47886</v>
      </c>
      <c r="E197" s="32" t="s">
        <v>609</v>
      </c>
      <c r="F197" s="32" t="s">
        <v>27</v>
      </c>
      <c r="G197" s="34" t="s">
        <v>47887</v>
      </c>
      <c r="H197" s="34" t="s">
        <v>47888</v>
      </c>
      <c r="I197" s="38">
        <v>-8.8881120198729763E-2</v>
      </c>
      <c r="J197" s="39" t="s">
        <v>33</v>
      </c>
      <c r="K197" s="34" t="s">
        <v>47889</v>
      </c>
      <c r="L197" s="34" t="s">
        <v>47890</v>
      </c>
      <c r="M197" s="38">
        <v>-4.3154263011406249</v>
      </c>
      <c r="N197" s="39" t="s">
        <v>33</v>
      </c>
      <c r="O197" s="32">
        <v>6</v>
      </c>
      <c r="P197" s="32">
        <v>2</v>
      </c>
      <c r="Q197" s="54" t="e">
        <v>#N/A</v>
      </c>
      <c r="R197" s="54"/>
    </row>
    <row r="198" spans="1:18" x14ac:dyDescent="0.25">
      <c r="A198" s="32" t="s">
        <v>1096</v>
      </c>
      <c r="B198" s="33" t="s">
        <v>1097</v>
      </c>
      <c r="C198" s="32" t="s">
        <v>24521</v>
      </c>
      <c r="D198" s="32" t="s">
        <v>1098</v>
      </c>
      <c r="E198" s="32" t="s">
        <v>1099</v>
      </c>
      <c r="F198" s="32" t="s">
        <v>27</v>
      </c>
      <c r="G198" s="34" t="s">
        <v>47891</v>
      </c>
      <c r="H198" s="34" t="s">
        <v>47892</v>
      </c>
      <c r="I198" s="38">
        <v>-0.15909093350745113</v>
      </c>
      <c r="J198" s="39" t="s">
        <v>33</v>
      </c>
      <c r="K198" s="34" t="s">
        <v>47893</v>
      </c>
      <c r="L198" s="34" t="s">
        <v>47894</v>
      </c>
      <c r="M198" s="38">
        <v>0.74950952591617115</v>
      </c>
      <c r="N198" s="39" t="s">
        <v>33</v>
      </c>
      <c r="O198" s="32">
        <v>7</v>
      </c>
      <c r="P198" s="32">
        <v>7</v>
      </c>
      <c r="Q198" s="55">
        <v>1.8028696539119267</v>
      </c>
      <c r="R198" s="56">
        <v>3.0733815370370299E-3</v>
      </c>
    </row>
    <row r="199" spans="1:18" x14ac:dyDescent="0.25">
      <c r="A199" s="32" t="s">
        <v>1105</v>
      </c>
      <c r="B199" s="33" t="s">
        <v>1106</v>
      </c>
      <c r="C199" s="32" t="s">
        <v>27</v>
      </c>
      <c r="D199" s="32" t="s">
        <v>251</v>
      </c>
      <c r="E199" s="32" t="s">
        <v>252</v>
      </c>
      <c r="F199" s="32" t="s">
        <v>27</v>
      </c>
      <c r="G199" s="34" t="s">
        <v>47895</v>
      </c>
      <c r="H199" s="34" t="s">
        <v>47896</v>
      </c>
      <c r="I199" s="38">
        <v>-5.8745381739264538E-2</v>
      </c>
      <c r="J199" s="39" t="s">
        <v>33</v>
      </c>
      <c r="K199" s="34" t="s">
        <v>47897</v>
      </c>
      <c r="L199" s="34" t="s">
        <v>47898</v>
      </c>
      <c r="M199" s="38">
        <v>0.16111381437407868</v>
      </c>
      <c r="N199" s="39" t="s">
        <v>33</v>
      </c>
      <c r="O199" s="32">
        <v>7</v>
      </c>
      <c r="P199" s="32">
        <v>5</v>
      </c>
      <c r="Q199" s="54" t="e">
        <v>#N/A</v>
      </c>
      <c r="R199" s="54"/>
    </row>
    <row r="200" spans="1:18" x14ac:dyDescent="0.25">
      <c r="A200" s="32" t="s">
        <v>1110</v>
      </c>
      <c r="B200" s="33" t="s">
        <v>1111</v>
      </c>
      <c r="C200" s="32" t="s">
        <v>1779</v>
      </c>
      <c r="D200" s="32" t="s">
        <v>1112</v>
      </c>
      <c r="E200" s="32" t="s">
        <v>1113</v>
      </c>
      <c r="F200" s="32" t="s">
        <v>27</v>
      </c>
      <c r="G200" s="34" t="s">
        <v>47899</v>
      </c>
      <c r="H200" s="34" t="s">
        <v>47900</v>
      </c>
      <c r="I200" s="38">
        <v>-0.13706013750013832</v>
      </c>
      <c r="J200" s="39" t="s">
        <v>33</v>
      </c>
      <c r="K200" s="34" t="s">
        <v>47901</v>
      </c>
      <c r="L200" s="34" t="s">
        <v>47902</v>
      </c>
      <c r="M200" s="38">
        <v>-0.13236611615728616</v>
      </c>
      <c r="N200" s="39" t="s">
        <v>33</v>
      </c>
      <c r="O200" s="32">
        <v>2</v>
      </c>
      <c r="P200" s="32">
        <v>2</v>
      </c>
      <c r="Q200" s="54" t="e">
        <v>#N/A</v>
      </c>
      <c r="R200" s="54"/>
    </row>
    <row r="201" spans="1:18" x14ac:dyDescent="0.25">
      <c r="A201" s="32" t="s">
        <v>47903</v>
      </c>
      <c r="B201" s="33" t="s">
        <v>47904</v>
      </c>
      <c r="C201" s="32" t="s">
        <v>27</v>
      </c>
      <c r="D201" s="32" t="s">
        <v>25924</v>
      </c>
      <c r="E201" s="32" t="s">
        <v>25923</v>
      </c>
      <c r="F201" s="32" t="s">
        <v>27</v>
      </c>
      <c r="G201" s="34" t="s">
        <v>47905</v>
      </c>
      <c r="H201" s="34" t="s">
        <v>47906</v>
      </c>
      <c r="I201" s="38">
        <v>-0.29756591574793689</v>
      </c>
      <c r="J201" s="39" t="s">
        <v>33</v>
      </c>
      <c r="K201" s="34" t="s">
        <v>177</v>
      </c>
      <c r="L201" s="34" t="s">
        <v>177</v>
      </c>
      <c r="M201" s="38">
        <v>0</v>
      </c>
      <c r="N201" s="39" t="s">
        <v>47271</v>
      </c>
      <c r="O201" s="32">
        <v>2</v>
      </c>
      <c r="P201" s="32">
        <v>2</v>
      </c>
      <c r="Q201" s="54" t="e">
        <v>#N/A</v>
      </c>
      <c r="R201" s="54"/>
    </row>
    <row r="202" spans="1:18" x14ac:dyDescent="0.25">
      <c r="A202" s="32" t="s">
        <v>47907</v>
      </c>
      <c r="B202" s="33" t="s">
        <v>47908</v>
      </c>
      <c r="C202" s="32" t="s">
        <v>27</v>
      </c>
      <c r="D202" s="32" t="s">
        <v>47872</v>
      </c>
      <c r="E202" s="32" t="s">
        <v>47873</v>
      </c>
      <c r="F202" s="32" t="s">
        <v>27</v>
      </c>
      <c r="G202" s="34" t="s">
        <v>47909</v>
      </c>
      <c r="H202" s="34" t="s">
        <v>47910</v>
      </c>
      <c r="I202" s="38">
        <v>-0.56792961356618621</v>
      </c>
      <c r="J202" s="39" t="s">
        <v>33</v>
      </c>
      <c r="K202" s="34" t="s">
        <v>47911</v>
      </c>
      <c r="L202" s="34" t="s">
        <v>47912</v>
      </c>
      <c r="M202" s="38">
        <v>-0.43379052882160712</v>
      </c>
      <c r="N202" s="39" t="s">
        <v>33</v>
      </c>
      <c r="O202" s="32">
        <v>5</v>
      </c>
      <c r="P202" s="32">
        <v>4</v>
      </c>
      <c r="Q202" s="55">
        <v>-0.20220528551633607</v>
      </c>
      <c r="R202" s="54" t="s">
        <v>33</v>
      </c>
    </row>
    <row r="203" spans="1:18" x14ac:dyDescent="0.25">
      <c r="A203" s="32" t="s">
        <v>1147</v>
      </c>
      <c r="B203" s="33" t="s">
        <v>1148</v>
      </c>
      <c r="C203" s="32" t="s">
        <v>27</v>
      </c>
      <c r="D203" s="32" t="s">
        <v>982</v>
      </c>
      <c r="E203" s="32" t="s">
        <v>192</v>
      </c>
      <c r="F203" s="32" t="s">
        <v>27</v>
      </c>
      <c r="G203" s="34" t="s">
        <v>47913</v>
      </c>
      <c r="H203" s="34" t="s">
        <v>47914</v>
      </c>
      <c r="I203" s="38">
        <v>-0.16269560302041983</v>
      </c>
      <c r="J203" s="39" t="s">
        <v>33</v>
      </c>
      <c r="K203" s="34" t="s">
        <v>47915</v>
      </c>
      <c r="L203" s="34" t="s">
        <v>47916</v>
      </c>
      <c r="M203" s="38">
        <v>0.4450887624755937</v>
      </c>
      <c r="N203" s="39" t="s">
        <v>33</v>
      </c>
      <c r="O203" s="32">
        <v>10</v>
      </c>
      <c r="P203" s="32">
        <v>8</v>
      </c>
      <c r="Q203" s="55">
        <v>1.7982519336429998</v>
      </c>
      <c r="R203" s="56">
        <v>1.69339753274559E-2</v>
      </c>
    </row>
    <row r="204" spans="1:18" x14ac:dyDescent="0.25">
      <c r="A204" s="32" t="s">
        <v>1152</v>
      </c>
      <c r="B204" s="33" t="s">
        <v>1153</v>
      </c>
      <c r="C204" s="32" t="s">
        <v>27</v>
      </c>
      <c r="D204" s="32" t="s">
        <v>1154</v>
      </c>
      <c r="E204" s="32" t="s">
        <v>1155</v>
      </c>
      <c r="F204" s="32" t="s">
        <v>27</v>
      </c>
      <c r="G204" s="34" t="s">
        <v>47917</v>
      </c>
      <c r="H204" s="34" t="s">
        <v>47918</v>
      </c>
      <c r="I204" s="38">
        <v>-1.0068802581653887E-3</v>
      </c>
      <c r="J204" s="39" t="s">
        <v>33</v>
      </c>
      <c r="K204" s="34" t="s">
        <v>47919</v>
      </c>
      <c r="L204" s="34" t="s">
        <v>47920</v>
      </c>
      <c r="M204" s="38">
        <v>-9.6029617773136344E-2</v>
      </c>
      <c r="N204" s="39" t="s">
        <v>33</v>
      </c>
      <c r="O204" s="32">
        <v>2</v>
      </c>
      <c r="P204" s="32">
        <v>2</v>
      </c>
      <c r="Q204" s="54" t="e">
        <v>#N/A</v>
      </c>
      <c r="R204" s="54"/>
    </row>
    <row r="205" spans="1:18" x14ac:dyDescent="0.25">
      <c r="A205" s="32" t="s">
        <v>47921</v>
      </c>
      <c r="B205" s="33" t="s">
        <v>47922</v>
      </c>
      <c r="C205" s="32" t="s">
        <v>24466</v>
      </c>
      <c r="D205" s="32" t="s">
        <v>47923</v>
      </c>
      <c r="E205" s="32" t="s">
        <v>47924</v>
      </c>
      <c r="F205" s="32" t="s">
        <v>27</v>
      </c>
      <c r="G205" s="34" t="s">
        <v>47925</v>
      </c>
      <c r="H205" s="34" t="s">
        <v>47926</v>
      </c>
      <c r="I205" s="38">
        <v>-3.1793881610385148E-2</v>
      </c>
      <c r="J205" s="39" t="s">
        <v>33</v>
      </c>
      <c r="K205" s="34" t="s">
        <v>47927</v>
      </c>
      <c r="L205" s="34" t="s">
        <v>47928</v>
      </c>
      <c r="M205" s="38">
        <v>-8.3369498463811906E-2</v>
      </c>
      <c r="N205" s="39" t="s">
        <v>33</v>
      </c>
      <c r="O205" s="32">
        <v>5</v>
      </c>
      <c r="P205" s="32">
        <v>5</v>
      </c>
      <c r="Q205" s="54" t="e">
        <v>#N/A</v>
      </c>
      <c r="R205" s="54"/>
    </row>
    <row r="206" spans="1:18" x14ac:dyDescent="0.25">
      <c r="A206" s="32" t="s">
        <v>1161</v>
      </c>
      <c r="B206" s="33" t="s">
        <v>1162</v>
      </c>
      <c r="C206" s="32" t="s">
        <v>27</v>
      </c>
      <c r="D206" s="32" t="s">
        <v>1163</v>
      </c>
      <c r="E206" s="32" t="s">
        <v>1164</v>
      </c>
      <c r="F206" s="32" t="s">
        <v>27</v>
      </c>
      <c r="G206" s="34" t="s">
        <v>47929</v>
      </c>
      <c r="H206" s="34" t="s">
        <v>47930</v>
      </c>
      <c r="I206" s="38">
        <v>-0.12279139775955997</v>
      </c>
      <c r="J206" s="39" t="s">
        <v>33</v>
      </c>
      <c r="K206" s="34" t="s">
        <v>47931</v>
      </c>
      <c r="L206" s="34" t="s">
        <v>47932</v>
      </c>
      <c r="M206" s="38">
        <v>0.17781537460722627</v>
      </c>
      <c r="N206" s="39" t="s">
        <v>33</v>
      </c>
      <c r="O206" s="32">
        <v>21</v>
      </c>
      <c r="P206" s="32">
        <v>12</v>
      </c>
      <c r="Q206" s="55">
        <v>-0.33903447708438883</v>
      </c>
      <c r="R206" s="54" t="s">
        <v>33</v>
      </c>
    </row>
    <row r="207" spans="1:18" x14ac:dyDescent="0.25">
      <c r="A207" s="32" t="s">
        <v>47933</v>
      </c>
      <c r="B207" s="33" t="s">
        <v>47934</v>
      </c>
      <c r="C207" s="32" t="s">
        <v>27</v>
      </c>
      <c r="D207" s="32" t="s">
        <v>47935</v>
      </c>
      <c r="E207" s="32" t="s">
        <v>47936</v>
      </c>
      <c r="F207" s="32" t="s">
        <v>27</v>
      </c>
      <c r="G207" s="34" t="s">
        <v>47937</v>
      </c>
      <c r="H207" s="34" t="s">
        <v>47938</v>
      </c>
      <c r="I207" s="38">
        <v>-0.20426604680965707</v>
      </c>
      <c r="J207" s="39" t="s">
        <v>33</v>
      </c>
      <c r="K207" s="34" t="s">
        <v>47939</v>
      </c>
      <c r="L207" s="34" t="s">
        <v>47940</v>
      </c>
      <c r="M207" s="38">
        <v>-1.1552333545566986</v>
      </c>
      <c r="N207" s="39" t="s">
        <v>33</v>
      </c>
      <c r="O207" s="32">
        <v>4</v>
      </c>
      <c r="P207" s="32">
        <v>4</v>
      </c>
      <c r="Q207" s="54" t="e">
        <v>#N/A</v>
      </c>
      <c r="R207" s="54"/>
    </row>
    <row r="208" spans="1:18" x14ac:dyDescent="0.25">
      <c r="A208" s="32" t="s">
        <v>47941</v>
      </c>
      <c r="B208" s="33" t="s">
        <v>1180</v>
      </c>
      <c r="C208" s="32" t="s">
        <v>27</v>
      </c>
      <c r="D208" s="32" t="s">
        <v>1140</v>
      </c>
      <c r="E208" s="32" t="s">
        <v>1141</v>
      </c>
      <c r="F208" s="32" t="s">
        <v>27</v>
      </c>
      <c r="G208" s="34" t="s">
        <v>47942</v>
      </c>
      <c r="H208" s="34" t="s">
        <v>47943</v>
      </c>
      <c r="I208" s="38">
        <v>0.23395738478243822</v>
      </c>
      <c r="J208" s="39" t="s">
        <v>33</v>
      </c>
      <c r="K208" s="34" t="s">
        <v>47944</v>
      </c>
      <c r="L208" s="34" t="s">
        <v>177</v>
      </c>
      <c r="M208" s="38">
        <v>-20.38851830620801</v>
      </c>
      <c r="N208" s="39" t="s">
        <v>33</v>
      </c>
      <c r="O208" s="32">
        <v>3</v>
      </c>
      <c r="P208" s="32">
        <v>2</v>
      </c>
      <c r="Q208" s="54" t="e">
        <v>#N/A</v>
      </c>
      <c r="R208" s="54"/>
    </row>
    <row r="209" spans="1:18" x14ac:dyDescent="0.25">
      <c r="A209" s="32" t="s">
        <v>47945</v>
      </c>
      <c r="B209" s="33" t="s">
        <v>47946</v>
      </c>
      <c r="C209" s="32" t="s">
        <v>24575</v>
      </c>
      <c r="D209" s="32" t="s">
        <v>2186</v>
      </c>
      <c r="E209" s="32" t="s">
        <v>540</v>
      </c>
      <c r="F209" s="32" t="s">
        <v>27</v>
      </c>
      <c r="G209" s="34" t="s">
        <v>47947</v>
      </c>
      <c r="H209" s="34" t="s">
        <v>47948</v>
      </c>
      <c r="I209" s="38">
        <v>7.3942666986768435E-2</v>
      </c>
      <c r="J209" s="39" t="s">
        <v>33</v>
      </c>
      <c r="K209" s="34" t="s">
        <v>47949</v>
      </c>
      <c r="L209" s="34" t="s">
        <v>47950</v>
      </c>
      <c r="M209" s="38">
        <v>0.68187591697226424</v>
      </c>
      <c r="N209" s="39" t="s">
        <v>33</v>
      </c>
      <c r="O209" s="32">
        <v>3</v>
      </c>
      <c r="P209" s="32">
        <v>3</v>
      </c>
      <c r="Q209" s="54" t="e">
        <v>#N/A</v>
      </c>
      <c r="R209" s="54"/>
    </row>
    <row r="210" spans="1:18" x14ac:dyDescent="0.25">
      <c r="A210" s="32" t="s">
        <v>1184</v>
      </c>
      <c r="B210" s="33" t="s">
        <v>1185</v>
      </c>
      <c r="C210" s="32" t="s">
        <v>27</v>
      </c>
      <c r="D210" s="32" t="s">
        <v>1186</v>
      </c>
      <c r="E210" s="32" t="s">
        <v>192</v>
      </c>
      <c r="F210" s="32" t="s">
        <v>27</v>
      </c>
      <c r="G210" s="34" t="s">
        <v>47951</v>
      </c>
      <c r="H210" s="34" t="s">
        <v>47952</v>
      </c>
      <c r="I210" s="38">
        <v>3.6324851319985145E-3</v>
      </c>
      <c r="J210" s="39" t="s">
        <v>33</v>
      </c>
      <c r="K210" s="34" t="s">
        <v>47953</v>
      </c>
      <c r="L210" s="34" t="s">
        <v>47954</v>
      </c>
      <c r="M210" s="38">
        <v>-0.21014105052990956</v>
      </c>
      <c r="N210" s="39" t="s">
        <v>33</v>
      </c>
      <c r="O210" s="32">
        <v>10</v>
      </c>
      <c r="P210" s="32">
        <v>7</v>
      </c>
      <c r="Q210" s="55">
        <v>1.1853962482155826</v>
      </c>
      <c r="R210" s="54" t="s">
        <v>33</v>
      </c>
    </row>
    <row r="211" spans="1:18" x14ac:dyDescent="0.25">
      <c r="A211" s="32" t="s">
        <v>1201</v>
      </c>
      <c r="B211" s="33" t="s">
        <v>1202</v>
      </c>
      <c r="C211" s="32" t="s">
        <v>27</v>
      </c>
      <c r="D211" s="32" t="s">
        <v>1203</v>
      </c>
      <c r="E211" s="32" t="s">
        <v>1204</v>
      </c>
      <c r="F211" s="32" t="s">
        <v>27</v>
      </c>
      <c r="G211" s="34" t="s">
        <v>47955</v>
      </c>
      <c r="H211" s="34" t="s">
        <v>47956</v>
      </c>
      <c r="I211" s="38">
        <v>-0.79844142592409051</v>
      </c>
      <c r="J211" s="39" t="s">
        <v>33</v>
      </c>
      <c r="K211" s="34" t="s">
        <v>47957</v>
      </c>
      <c r="L211" s="34" t="s">
        <v>47958</v>
      </c>
      <c r="M211" s="38">
        <v>-1.2421646402799913</v>
      </c>
      <c r="N211" s="39" t="s">
        <v>33</v>
      </c>
      <c r="O211" s="32">
        <v>5</v>
      </c>
      <c r="P211" s="32">
        <v>5</v>
      </c>
      <c r="Q211" s="54" t="e">
        <v>#N/A</v>
      </c>
      <c r="R211" s="54"/>
    </row>
    <row r="212" spans="1:18" x14ac:dyDescent="0.25">
      <c r="A212" s="32" t="s">
        <v>47959</v>
      </c>
      <c r="B212" s="33" t="s">
        <v>47960</v>
      </c>
      <c r="C212" s="32" t="s">
        <v>24471</v>
      </c>
      <c r="D212" s="32" t="s">
        <v>26510</v>
      </c>
      <c r="E212" s="32" t="s">
        <v>26509</v>
      </c>
      <c r="F212" s="32" t="s">
        <v>27</v>
      </c>
      <c r="G212" s="34" t="s">
        <v>47961</v>
      </c>
      <c r="H212" s="34" t="s">
        <v>47962</v>
      </c>
      <c r="I212" s="38">
        <v>-9.2945343041337294E-2</v>
      </c>
      <c r="J212" s="39" t="s">
        <v>33</v>
      </c>
      <c r="K212" s="34" t="s">
        <v>47963</v>
      </c>
      <c r="L212" s="34" t="s">
        <v>47964</v>
      </c>
      <c r="M212" s="38">
        <v>-0.24595921341539137</v>
      </c>
      <c r="N212" s="39" t="s">
        <v>33</v>
      </c>
      <c r="O212" s="32">
        <v>8</v>
      </c>
      <c r="P212" s="32">
        <v>7</v>
      </c>
      <c r="Q212" s="54" t="e">
        <v>#N/A</v>
      </c>
      <c r="R212" s="54"/>
    </row>
    <row r="213" spans="1:18" x14ac:dyDescent="0.25">
      <c r="A213" s="32" t="s">
        <v>47965</v>
      </c>
      <c r="B213" s="33" t="s">
        <v>47966</v>
      </c>
      <c r="C213" s="32" t="s">
        <v>27</v>
      </c>
      <c r="D213" s="32" t="s">
        <v>716</v>
      </c>
      <c r="E213" s="32" t="s">
        <v>717</v>
      </c>
      <c r="F213" s="32" t="s">
        <v>27</v>
      </c>
      <c r="G213" s="34" t="s">
        <v>47967</v>
      </c>
      <c r="H213" s="34" t="s">
        <v>47968</v>
      </c>
      <c r="I213" s="38">
        <v>0.21378908441819153</v>
      </c>
      <c r="J213" s="39" t="s">
        <v>33</v>
      </c>
      <c r="K213" s="34" t="s">
        <v>47969</v>
      </c>
      <c r="L213" s="34" t="s">
        <v>47970</v>
      </c>
      <c r="M213" s="38">
        <v>0.47025480984155804</v>
      </c>
      <c r="N213" s="39" t="s">
        <v>33</v>
      </c>
      <c r="O213" s="32">
        <v>8</v>
      </c>
      <c r="P213" s="32">
        <v>8</v>
      </c>
      <c r="Q213" s="55">
        <v>1.6712056169564573</v>
      </c>
      <c r="R213" s="56">
        <v>2.6697034744721598E-2</v>
      </c>
    </row>
    <row r="214" spans="1:18" x14ac:dyDescent="0.25">
      <c r="A214" s="32" t="s">
        <v>1208</v>
      </c>
      <c r="B214" s="33" t="s">
        <v>1209</v>
      </c>
      <c r="C214" s="32" t="s">
        <v>27</v>
      </c>
      <c r="D214" s="32" t="s">
        <v>716</v>
      </c>
      <c r="E214" s="32" t="s">
        <v>717</v>
      </c>
      <c r="F214" s="32" t="s">
        <v>27</v>
      </c>
      <c r="G214" s="34" t="s">
        <v>47971</v>
      </c>
      <c r="H214" s="34" t="s">
        <v>47972</v>
      </c>
      <c r="I214" s="38">
        <v>-0.17186702582004407</v>
      </c>
      <c r="J214" s="39" t="s">
        <v>33</v>
      </c>
      <c r="K214" s="34" t="s">
        <v>47973</v>
      </c>
      <c r="L214" s="34" t="s">
        <v>47974</v>
      </c>
      <c r="M214" s="38">
        <v>0.99189188581990506</v>
      </c>
      <c r="N214" s="39" t="s">
        <v>33</v>
      </c>
      <c r="O214" s="32">
        <v>6</v>
      </c>
      <c r="P214" s="32">
        <v>6</v>
      </c>
      <c r="Q214" s="55">
        <v>1.6712056169564573</v>
      </c>
      <c r="R214" s="56">
        <v>2.6697034744721598E-2</v>
      </c>
    </row>
    <row r="215" spans="1:18" x14ac:dyDescent="0.25">
      <c r="A215" s="32" t="s">
        <v>1213</v>
      </c>
      <c r="B215" s="33" t="s">
        <v>1214</v>
      </c>
      <c r="C215" s="32" t="s">
        <v>27</v>
      </c>
      <c r="D215" s="32" t="s">
        <v>1215</v>
      </c>
      <c r="E215" s="32" t="s">
        <v>1216</v>
      </c>
      <c r="F215" s="32" t="s">
        <v>27</v>
      </c>
      <c r="G215" s="34" t="s">
        <v>47975</v>
      </c>
      <c r="H215" s="34" t="s">
        <v>47976</v>
      </c>
      <c r="I215" s="38">
        <v>-0.74653524238227531</v>
      </c>
      <c r="J215" s="39" t="s">
        <v>33</v>
      </c>
      <c r="K215" s="34" t="s">
        <v>47977</v>
      </c>
      <c r="L215" s="34" t="s">
        <v>47978</v>
      </c>
      <c r="M215" s="38">
        <v>-1.224897940874754</v>
      </c>
      <c r="N215" s="39" t="s">
        <v>33</v>
      </c>
      <c r="O215" s="32">
        <v>3</v>
      </c>
      <c r="P215" s="32">
        <v>3</v>
      </c>
      <c r="Q215" s="54" t="e">
        <v>#N/A</v>
      </c>
      <c r="R215" s="54"/>
    </row>
    <row r="216" spans="1:18" x14ac:dyDescent="0.25">
      <c r="A216" s="32" t="s">
        <v>47979</v>
      </c>
      <c r="B216" s="33" t="s">
        <v>47980</v>
      </c>
      <c r="C216" s="32" t="s">
        <v>27</v>
      </c>
      <c r="D216" s="32" t="s">
        <v>47981</v>
      </c>
      <c r="E216" s="32" t="s">
        <v>24590</v>
      </c>
      <c r="F216" s="32" t="s">
        <v>27</v>
      </c>
      <c r="G216" s="34" t="s">
        <v>177</v>
      </c>
      <c r="H216" s="34" t="s">
        <v>177</v>
      </c>
      <c r="I216" s="38">
        <v>0</v>
      </c>
      <c r="J216" s="39" t="s">
        <v>47271</v>
      </c>
      <c r="K216" s="34" t="s">
        <v>47982</v>
      </c>
      <c r="L216" s="34" t="s">
        <v>177</v>
      </c>
      <c r="M216" s="38">
        <v>-27.046218700016169</v>
      </c>
      <c r="N216" s="39" t="s">
        <v>33</v>
      </c>
      <c r="O216" s="32">
        <v>3</v>
      </c>
      <c r="P216" s="32">
        <v>2</v>
      </c>
      <c r="Q216" s="54" t="e">
        <v>#N/A</v>
      </c>
      <c r="R216" s="54"/>
    </row>
    <row r="217" spans="1:18" x14ac:dyDescent="0.25">
      <c r="A217" s="32" t="s">
        <v>1220</v>
      </c>
      <c r="B217" s="33" t="s">
        <v>1221</v>
      </c>
      <c r="C217" s="32" t="s">
        <v>576</v>
      </c>
      <c r="D217" s="32" t="s">
        <v>1222</v>
      </c>
      <c r="E217" s="32" t="s">
        <v>1223</v>
      </c>
      <c r="F217" s="32" t="s">
        <v>27</v>
      </c>
      <c r="G217" s="34" t="s">
        <v>47983</v>
      </c>
      <c r="H217" s="34" t="s">
        <v>47984</v>
      </c>
      <c r="I217" s="38">
        <v>8.1772941806853544E-2</v>
      </c>
      <c r="J217" s="39" t="s">
        <v>33</v>
      </c>
      <c r="K217" s="34" t="s">
        <v>47985</v>
      </c>
      <c r="L217" s="34" t="s">
        <v>47986</v>
      </c>
      <c r="M217" s="38">
        <v>0.71160254483757335</v>
      </c>
      <c r="N217" s="39" t="s">
        <v>33</v>
      </c>
      <c r="O217" s="32">
        <v>2</v>
      </c>
      <c r="P217" s="32">
        <v>2</v>
      </c>
      <c r="Q217" s="54" t="e">
        <v>#N/A</v>
      </c>
      <c r="R217" s="54"/>
    </row>
    <row r="218" spans="1:18" x14ac:dyDescent="0.25">
      <c r="A218" s="32" t="s">
        <v>1229</v>
      </c>
      <c r="B218" s="33" t="s">
        <v>1230</v>
      </c>
      <c r="C218" s="32" t="s">
        <v>576</v>
      </c>
      <c r="D218" s="32" t="s">
        <v>923</v>
      </c>
      <c r="E218" s="32" t="s">
        <v>831</v>
      </c>
      <c r="F218" s="32" t="s">
        <v>27</v>
      </c>
      <c r="G218" s="34" t="s">
        <v>47987</v>
      </c>
      <c r="H218" s="34" t="s">
        <v>47988</v>
      </c>
      <c r="I218" s="38">
        <v>0.17837907697652294</v>
      </c>
      <c r="J218" s="39" t="s">
        <v>33</v>
      </c>
      <c r="K218" s="34" t="s">
        <v>47989</v>
      </c>
      <c r="L218" s="34" t="s">
        <v>47990</v>
      </c>
      <c r="M218" s="38">
        <v>0.80718284123485651</v>
      </c>
      <c r="N218" s="39" t="s">
        <v>33</v>
      </c>
      <c r="O218" s="32">
        <v>14</v>
      </c>
      <c r="P218" s="32">
        <v>14</v>
      </c>
      <c r="Q218" s="54" t="e">
        <v>#N/A</v>
      </c>
      <c r="R218" s="54"/>
    </row>
    <row r="219" spans="1:18" x14ac:dyDescent="0.25">
      <c r="A219" s="32" t="s">
        <v>1234</v>
      </c>
      <c r="B219" s="33" t="s">
        <v>1235</v>
      </c>
      <c r="C219" s="32" t="s">
        <v>24471</v>
      </c>
      <c r="D219" s="32" t="s">
        <v>1236</v>
      </c>
      <c r="E219" s="32" t="s">
        <v>192</v>
      </c>
      <c r="F219" s="32" t="s">
        <v>27</v>
      </c>
      <c r="G219" s="34" t="s">
        <v>47991</v>
      </c>
      <c r="H219" s="34" t="s">
        <v>47992</v>
      </c>
      <c r="I219" s="38">
        <v>0.24171445146047105</v>
      </c>
      <c r="J219" s="39" t="s">
        <v>33</v>
      </c>
      <c r="K219" s="34" t="s">
        <v>47993</v>
      </c>
      <c r="L219" s="34" t="s">
        <v>177</v>
      </c>
      <c r="M219" s="38">
        <v>-22.457301194663717</v>
      </c>
      <c r="N219" s="39" t="s">
        <v>33</v>
      </c>
      <c r="O219" s="32">
        <v>10</v>
      </c>
      <c r="P219" s="32">
        <v>5</v>
      </c>
      <c r="Q219" s="54" t="e">
        <v>#N/A</v>
      </c>
      <c r="R219" s="54"/>
    </row>
    <row r="220" spans="1:18" x14ac:dyDescent="0.25">
      <c r="A220" s="32" t="s">
        <v>1242</v>
      </c>
      <c r="B220" s="33" t="s">
        <v>1243</v>
      </c>
      <c r="C220" s="32" t="s">
        <v>27</v>
      </c>
      <c r="D220" s="32" t="s">
        <v>1244</v>
      </c>
      <c r="E220" s="32" t="s">
        <v>609</v>
      </c>
      <c r="F220" s="32" t="s">
        <v>27</v>
      </c>
      <c r="G220" s="34" t="s">
        <v>47994</v>
      </c>
      <c r="H220" s="34" t="s">
        <v>47995</v>
      </c>
      <c r="I220" s="38">
        <v>-0.13340228597040815</v>
      </c>
      <c r="J220" s="39" t="s">
        <v>33</v>
      </c>
      <c r="K220" s="34" t="s">
        <v>47996</v>
      </c>
      <c r="L220" s="34" t="s">
        <v>47997</v>
      </c>
      <c r="M220" s="38">
        <v>-0.45141845670829006</v>
      </c>
      <c r="N220" s="39" t="s">
        <v>33</v>
      </c>
      <c r="O220" s="32">
        <v>5</v>
      </c>
      <c r="P220" s="32">
        <v>3</v>
      </c>
      <c r="Q220" s="54" t="e">
        <v>#N/A</v>
      </c>
      <c r="R220" s="54"/>
    </row>
    <row r="221" spans="1:18" x14ac:dyDescent="0.25">
      <c r="A221" s="32" t="s">
        <v>1253</v>
      </c>
      <c r="B221" s="33" t="s">
        <v>1254</v>
      </c>
      <c r="C221" s="32" t="s">
        <v>27</v>
      </c>
      <c r="D221" s="32" t="s">
        <v>1255</v>
      </c>
      <c r="E221" s="32" t="s">
        <v>1256</v>
      </c>
      <c r="F221" s="32" t="s">
        <v>27</v>
      </c>
      <c r="G221" s="34" t="s">
        <v>47998</v>
      </c>
      <c r="H221" s="34" t="s">
        <v>47999</v>
      </c>
      <c r="I221" s="38">
        <v>0.35959354888920636</v>
      </c>
      <c r="J221" s="39" t="s">
        <v>33</v>
      </c>
      <c r="K221" s="34" t="s">
        <v>48000</v>
      </c>
      <c r="L221" s="34" t="s">
        <v>177</v>
      </c>
      <c r="M221" s="38">
        <v>-23.264658240364742</v>
      </c>
      <c r="N221" s="39" t="s">
        <v>33</v>
      </c>
      <c r="O221" s="32">
        <v>3</v>
      </c>
      <c r="P221" s="32">
        <v>2</v>
      </c>
      <c r="Q221" s="54" t="e">
        <v>#N/A</v>
      </c>
      <c r="R221" s="54"/>
    </row>
    <row r="222" spans="1:18" x14ac:dyDescent="0.25">
      <c r="A222" s="32" t="s">
        <v>48001</v>
      </c>
      <c r="B222" s="33" t="s">
        <v>48002</v>
      </c>
      <c r="C222" s="32" t="s">
        <v>27</v>
      </c>
      <c r="D222" s="32" t="s">
        <v>48003</v>
      </c>
      <c r="E222" s="32" t="s">
        <v>1952</v>
      </c>
      <c r="F222" s="32" t="s">
        <v>27</v>
      </c>
      <c r="G222" s="34" t="s">
        <v>48004</v>
      </c>
      <c r="H222" s="34" t="s">
        <v>48005</v>
      </c>
      <c r="I222" s="38">
        <v>-0.65757037710113442</v>
      </c>
      <c r="J222" s="39" t="s">
        <v>33</v>
      </c>
      <c r="K222" s="34" t="s">
        <v>48006</v>
      </c>
      <c r="L222" s="34" t="s">
        <v>48007</v>
      </c>
      <c r="M222" s="38">
        <v>-4.1159611224774144</v>
      </c>
      <c r="N222" s="39" t="s">
        <v>33</v>
      </c>
      <c r="O222" s="32">
        <v>2</v>
      </c>
      <c r="P222" s="32">
        <v>2</v>
      </c>
      <c r="Q222" s="54" t="e">
        <v>#N/A</v>
      </c>
      <c r="R222" s="54"/>
    </row>
    <row r="223" spans="1:18" x14ac:dyDescent="0.25">
      <c r="A223" s="32" t="s">
        <v>1267</v>
      </c>
      <c r="B223" s="33" t="s">
        <v>1268</v>
      </c>
      <c r="C223" s="32" t="s">
        <v>24521</v>
      </c>
      <c r="D223" s="32" t="s">
        <v>1163</v>
      </c>
      <c r="E223" s="32" t="s">
        <v>1164</v>
      </c>
      <c r="F223" s="32" t="s">
        <v>27</v>
      </c>
      <c r="G223" s="34" t="s">
        <v>48008</v>
      </c>
      <c r="H223" s="34" t="s">
        <v>48009</v>
      </c>
      <c r="I223" s="38">
        <v>-7.0242328368031376E-2</v>
      </c>
      <c r="J223" s="39" t="s">
        <v>33</v>
      </c>
      <c r="K223" s="34" t="s">
        <v>48010</v>
      </c>
      <c r="L223" s="34" t="s">
        <v>177</v>
      </c>
      <c r="M223" s="38">
        <v>-18.539898833182043</v>
      </c>
      <c r="N223" s="39" t="s">
        <v>33</v>
      </c>
      <c r="O223" s="32">
        <v>12</v>
      </c>
      <c r="P223" s="32">
        <v>3</v>
      </c>
      <c r="Q223" s="55">
        <v>-0.33903447708438883</v>
      </c>
      <c r="R223" s="54" t="s">
        <v>33</v>
      </c>
    </row>
    <row r="224" spans="1:18" x14ac:dyDescent="0.25">
      <c r="A224" s="32" t="s">
        <v>1272</v>
      </c>
      <c r="B224" s="33" t="s">
        <v>1273</v>
      </c>
      <c r="C224" s="32" t="s">
        <v>24466</v>
      </c>
      <c r="D224" s="32" t="s">
        <v>1274</v>
      </c>
      <c r="E224" s="32" t="s">
        <v>1275</v>
      </c>
      <c r="F224" s="32" t="s">
        <v>576</v>
      </c>
      <c r="G224" s="34" t="s">
        <v>48011</v>
      </c>
      <c r="H224" s="34" t="s">
        <v>48012</v>
      </c>
      <c r="I224" s="38">
        <v>-0.13919188461555757</v>
      </c>
      <c r="J224" s="39" t="s">
        <v>33</v>
      </c>
      <c r="K224" s="34" t="s">
        <v>48013</v>
      </c>
      <c r="L224" s="34" t="s">
        <v>48014</v>
      </c>
      <c r="M224" s="38">
        <v>0.73102151581548591</v>
      </c>
      <c r="N224" s="39" t="s">
        <v>33</v>
      </c>
      <c r="O224" s="32">
        <v>7</v>
      </c>
      <c r="P224" s="32">
        <v>7</v>
      </c>
      <c r="Q224" s="55">
        <v>7.2291609460665582E-2</v>
      </c>
      <c r="R224" s="54" t="s">
        <v>33</v>
      </c>
    </row>
    <row r="225" spans="1:18" x14ac:dyDescent="0.25">
      <c r="A225" s="32" t="s">
        <v>48015</v>
      </c>
      <c r="B225" s="33" t="s">
        <v>48016</v>
      </c>
      <c r="C225" s="32" t="s">
        <v>27</v>
      </c>
      <c r="D225" s="32" t="s">
        <v>1714</v>
      </c>
      <c r="E225" s="32" t="s">
        <v>1715</v>
      </c>
      <c r="F225" s="32" t="s">
        <v>27</v>
      </c>
      <c r="G225" s="34" t="s">
        <v>48017</v>
      </c>
      <c r="H225" s="34" t="s">
        <v>48018</v>
      </c>
      <c r="I225" s="38">
        <v>0.42506973910925305</v>
      </c>
      <c r="J225" s="39" t="s">
        <v>33</v>
      </c>
      <c r="K225" s="34" t="s">
        <v>48019</v>
      </c>
      <c r="L225" s="34" t="s">
        <v>177</v>
      </c>
      <c r="M225" s="38">
        <v>-24.300061130103142</v>
      </c>
      <c r="N225" s="39" t="s">
        <v>33</v>
      </c>
      <c r="O225" s="32">
        <v>3</v>
      </c>
      <c r="P225" s="32">
        <v>3</v>
      </c>
      <c r="Q225" s="54" t="e">
        <v>#N/A</v>
      </c>
      <c r="R225" s="54"/>
    </row>
    <row r="226" spans="1:18" x14ac:dyDescent="0.25">
      <c r="A226" s="32" t="s">
        <v>48020</v>
      </c>
      <c r="B226" s="33" t="s">
        <v>48021</v>
      </c>
      <c r="C226" s="32" t="s">
        <v>24466</v>
      </c>
      <c r="D226" s="32" t="s">
        <v>339</v>
      </c>
      <c r="E226" s="32" t="s">
        <v>340</v>
      </c>
      <c r="F226" s="32" t="s">
        <v>27</v>
      </c>
      <c r="G226" s="34" t="s">
        <v>48022</v>
      </c>
      <c r="H226" s="34" t="s">
        <v>48023</v>
      </c>
      <c r="I226" s="38">
        <v>0.10737590880234828</v>
      </c>
      <c r="J226" s="39" t="s">
        <v>33</v>
      </c>
      <c r="K226" s="34" t="s">
        <v>48024</v>
      </c>
      <c r="L226" s="34" t="s">
        <v>48025</v>
      </c>
      <c r="M226" s="38">
        <v>-3.3525011953830957</v>
      </c>
      <c r="N226" s="39" t="s">
        <v>33</v>
      </c>
      <c r="O226" s="32">
        <v>7</v>
      </c>
      <c r="P226" s="32">
        <v>4</v>
      </c>
      <c r="Q226" s="54" t="e">
        <v>#N/A</v>
      </c>
      <c r="R226" s="54"/>
    </row>
    <row r="227" spans="1:18" x14ac:dyDescent="0.25">
      <c r="A227" s="32" t="s">
        <v>1288</v>
      </c>
      <c r="B227" s="33" t="s">
        <v>1289</v>
      </c>
      <c r="C227" s="32" t="s">
        <v>27</v>
      </c>
      <c r="D227" s="32" t="s">
        <v>1290</v>
      </c>
      <c r="E227" s="32" t="s">
        <v>192</v>
      </c>
      <c r="F227" s="32" t="s">
        <v>27</v>
      </c>
      <c r="G227" s="34" t="s">
        <v>48026</v>
      </c>
      <c r="H227" s="34" t="s">
        <v>48027</v>
      </c>
      <c r="I227" s="38">
        <v>-0.25290216802465737</v>
      </c>
      <c r="J227" s="39" t="s">
        <v>33</v>
      </c>
      <c r="K227" s="34" t="s">
        <v>48028</v>
      </c>
      <c r="L227" s="34" t="s">
        <v>48029</v>
      </c>
      <c r="M227" s="38">
        <v>0.83808957714463617</v>
      </c>
      <c r="N227" s="39" t="s">
        <v>33</v>
      </c>
      <c r="O227" s="32">
        <v>5</v>
      </c>
      <c r="P227" s="32">
        <v>5</v>
      </c>
      <c r="Q227" s="54" t="e">
        <v>#N/A</v>
      </c>
      <c r="R227" s="54"/>
    </row>
    <row r="228" spans="1:18" x14ac:dyDescent="0.25">
      <c r="A228" s="32" t="s">
        <v>1296</v>
      </c>
      <c r="B228" s="33" t="s">
        <v>1297</v>
      </c>
      <c r="C228" s="32" t="s">
        <v>27</v>
      </c>
      <c r="D228" s="32" t="s">
        <v>1298</v>
      </c>
      <c r="E228" s="32" t="s">
        <v>1299</v>
      </c>
      <c r="F228" s="32" t="s">
        <v>576</v>
      </c>
      <c r="G228" s="34" t="s">
        <v>48030</v>
      </c>
      <c r="H228" s="34" t="s">
        <v>48031</v>
      </c>
      <c r="I228" s="38">
        <v>5.6287057755128621E-2</v>
      </c>
      <c r="J228" s="39" t="s">
        <v>33</v>
      </c>
      <c r="K228" s="34" t="s">
        <v>48032</v>
      </c>
      <c r="L228" s="34" t="s">
        <v>48033</v>
      </c>
      <c r="M228" s="38">
        <v>-0.87300137783498433</v>
      </c>
      <c r="N228" s="39" t="s">
        <v>33</v>
      </c>
      <c r="O228" s="32">
        <v>15</v>
      </c>
      <c r="P228" s="32">
        <v>15</v>
      </c>
      <c r="Q228" s="55">
        <v>-0.88540189132065639</v>
      </c>
      <c r="R228" s="54" t="s">
        <v>33</v>
      </c>
    </row>
    <row r="229" spans="1:18" x14ac:dyDescent="0.25">
      <c r="A229" s="32" t="s">
        <v>48034</v>
      </c>
      <c r="B229" s="33" t="s">
        <v>48035</v>
      </c>
      <c r="C229" s="32" t="s">
        <v>27</v>
      </c>
      <c r="D229" s="32" t="s">
        <v>2115</v>
      </c>
      <c r="E229" s="32" t="s">
        <v>2116</v>
      </c>
      <c r="F229" s="32" t="s">
        <v>27</v>
      </c>
      <c r="G229" s="34" t="s">
        <v>48036</v>
      </c>
      <c r="H229" s="34" t="s">
        <v>48037</v>
      </c>
      <c r="I229" s="38">
        <v>0.16487854031033269</v>
      </c>
      <c r="J229" s="39" t="s">
        <v>33</v>
      </c>
      <c r="K229" s="34" t="s">
        <v>48038</v>
      </c>
      <c r="L229" s="34" t="s">
        <v>48039</v>
      </c>
      <c r="M229" s="38">
        <v>-0.32412227407691474</v>
      </c>
      <c r="N229" s="39" t="s">
        <v>33</v>
      </c>
      <c r="O229" s="32">
        <v>9</v>
      </c>
      <c r="P229" s="32">
        <v>9</v>
      </c>
      <c r="Q229" s="54" t="e">
        <v>#N/A</v>
      </c>
      <c r="R229" s="54"/>
    </row>
    <row r="230" spans="1:18" x14ac:dyDescent="0.25">
      <c r="A230" s="32" t="s">
        <v>1314</v>
      </c>
      <c r="B230" s="33" t="s">
        <v>1315</v>
      </c>
      <c r="C230" s="32" t="s">
        <v>24637</v>
      </c>
      <c r="D230" s="32" t="s">
        <v>1316</v>
      </c>
      <c r="E230" s="32" t="s">
        <v>80</v>
      </c>
      <c r="F230" s="32" t="s">
        <v>27</v>
      </c>
      <c r="G230" s="34" t="s">
        <v>48040</v>
      </c>
      <c r="H230" s="34" t="s">
        <v>48041</v>
      </c>
      <c r="I230" s="38">
        <v>6.2285786813295968E-2</v>
      </c>
      <c r="J230" s="39" t="s">
        <v>33</v>
      </c>
      <c r="K230" s="34" t="s">
        <v>48042</v>
      </c>
      <c r="L230" s="34" t="s">
        <v>48043</v>
      </c>
      <c r="M230" s="38">
        <v>1.0104235199831966</v>
      </c>
      <c r="N230" s="39" t="s">
        <v>33</v>
      </c>
      <c r="O230" s="32">
        <v>2</v>
      </c>
      <c r="P230" s="32">
        <v>2</v>
      </c>
      <c r="Q230" s="54" t="e">
        <v>#N/A</v>
      </c>
      <c r="R230" s="54"/>
    </row>
    <row r="231" spans="1:18" x14ac:dyDescent="0.25">
      <c r="A231" s="32" t="s">
        <v>1322</v>
      </c>
      <c r="B231" s="33" t="s">
        <v>1323</v>
      </c>
      <c r="C231" s="32" t="s">
        <v>27</v>
      </c>
      <c r="D231" s="32" t="s">
        <v>1324</v>
      </c>
      <c r="E231" s="32" t="s">
        <v>1325</v>
      </c>
      <c r="F231" s="32" t="s">
        <v>27</v>
      </c>
      <c r="G231" s="34" t="s">
        <v>48044</v>
      </c>
      <c r="H231" s="34" t="s">
        <v>48045</v>
      </c>
      <c r="I231" s="38">
        <v>-0.2579243368210119</v>
      </c>
      <c r="J231" s="39" t="s">
        <v>33</v>
      </c>
      <c r="K231" s="34" t="s">
        <v>48046</v>
      </c>
      <c r="L231" s="34" t="s">
        <v>48047</v>
      </c>
      <c r="M231" s="38">
        <v>0.33963307225981632</v>
      </c>
      <c r="N231" s="39" t="s">
        <v>33</v>
      </c>
      <c r="O231" s="32">
        <v>10</v>
      </c>
      <c r="P231" s="32">
        <v>5</v>
      </c>
      <c r="Q231" s="54" t="e">
        <v>#N/A</v>
      </c>
      <c r="R231" s="54"/>
    </row>
    <row r="232" spans="1:18" x14ac:dyDescent="0.25">
      <c r="A232" s="32" t="s">
        <v>48048</v>
      </c>
      <c r="B232" s="33" t="s">
        <v>48049</v>
      </c>
      <c r="C232" s="32" t="s">
        <v>576</v>
      </c>
      <c r="D232" s="32" t="s">
        <v>48050</v>
      </c>
      <c r="E232" s="32" t="s">
        <v>1325</v>
      </c>
      <c r="F232" s="32" t="s">
        <v>27</v>
      </c>
      <c r="G232" s="34" t="s">
        <v>48051</v>
      </c>
      <c r="H232" s="34" t="s">
        <v>48052</v>
      </c>
      <c r="I232" s="38">
        <v>-6.0751539177482758E-2</v>
      </c>
      <c r="J232" s="39" t="s">
        <v>33</v>
      </c>
      <c r="K232" s="34" t="s">
        <v>48053</v>
      </c>
      <c r="L232" s="34" t="s">
        <v>48054</v>
      </c>
      <c r="M232" s="38">
        <v>-1.2751730780630128</v>
      </c>
      <c r="N232" s="39" t="s">
        <v>33</v>
      </c>
      <c r="O232" s="32">
        <v>15</v>
      </c>
      <c r="P232" s="32">
        <v>11</v>
      </c>
      <c r="Q232" s="54" t="e">
        <v>#N/A</v>
      </c>
      <c r="R232" s="54"/>
    </row>
    <row r="233" spans="1:18" x14ac:dyDescent="0.25">
      <c r="A233" s="32" t="s">
        <v>48055</v>
      </c>
      <c r="B233" s="33" t="s">
        <v>48056</v>
      </c>
      <c r="C233" s="32" t="s">
        <v>27</v>
      </c>
      <c r="D233" s="32" t="s">
        <v>48057</v>
      </c>
      <c r="E233" s="32" t="s">
        <v>134</v>
      </c>
      <c r="F233" s="32" t="s">
        <v>27</v>
      </c>
      <c r="G233" s="34" t="s">
        <v>48058</v>
      </c>
      <c r="H233" s="34" t="s">
        <v>48059</v>
      </c>
      <c r="I233" s="38">
        <v>5.2867932213959322E-2</v>
      </c>
      <c r="J233" s="39" t="s">
        <v>33</v>
      </c>
      <c r="K233" s="34" t="s">
        <v>48060</v>
      </c>
      <c r="L233" s="34" t="s">
        <v>48061</v>
      </c>
      <c r="M233" s="38">
        <v>0.64651396876265554</v>
      </c>
      <c r="N233" s="39" t="s">
        <v>33</v>
      </c>
      <c r="O233" s="32">
        <v>10</v>
      </c>
      <c r="P233" s="32">
        <v>10</v>
      </c>
      <c r="Q233" s="55">
        <v>-0.33197344160179931</v>
      </c>
      <c r="R233" s="54" t="s">
        <v>33</v>
      </c>
    </row>
    <row r="234" spans="1:18" x14ac:dyDescent="0.25">
      <c r="A234" s="32" t="s">
        <v>1338</v>
      </c>
      <c r="B234" s="33" t="s">
        <v>1339</v>
      </c>
      <c r="C234" s="32" t="s">
        <v>27</v>
      </c>
      <c r="D234" s="32" t="s">
        <v>1340</v>
      </c>
      <c r="E234" s="32" t="s">
        <v>1341</v>
      </c>
      <c r="F234" s="32" t="s">
        <v>27</v>
      </c>
      <c r="G234" s="34" t="s">
        <v>48062</v>
      </c>
      <c r="H234" s="34" t="s">
        <v>48063</v>
      </c>
      <c r="I234" s="38">
        <v>0.11169892610891863</v>
      </c>
      <c r="J234" s="39" t="s">
        <v>33</v>
      </c>
      <c r="K234" s="34" t="s">
        <v>48064</v>
      </c>
      <c r="L234" s="34" t="s">
        <v>48065</v>
      </c>
      <c r="M234" s="38">
        <v>0.94225068058416728</v>
      </c>
      <c r="N234" s="39" t="s">
        <v>33</v>
      </c>
      <c r="O234" s="32">
        <v>2</v>
      </c>
      <c r="P234" s="32">
        <v>2</v>
      </c>
      <c r="Q234" s="54" t="e">
        <v>#N/A</v>
      </c>
      <c r="R234" s="54"/>
    </row>
    <row r="235" spans="1:18" x14ac:dyDescent="0.25">
      <c r="A235" s="32" t="s">
        <v>1361</v>
      </c>
      <c r="B235" s="33" t="s">
        <v>1362</v>
      </c>
      <c r="C235" s="32" t="s">
        <v>24466</v>
      </c>
      <c r="D235" s="32" t="s">
        <v>1244</v>
      </c>
      <c r="E235" s="32" t="s">
        <v>609</v>
      </c>
      <c r="F235" s="32" t="s">
        <v>27</v>
      </c>
      <c r="G235" s="34" t="s">
        <v>48066</v>
      </c>
      <c r="H235" s="34" t="s">
        <v>48067</v>
      </c>
      <c r="I235" s="38">
        <v>0.20602163368625379</v>
      </c>
      <c r="J235" s="39" t="s">
        <v>33</v>
      </c>
      <c r="K235" s="34" t="s">
        <v>48068</v>
      </c>
      <c r="L235" s="34" t="s">
        <v>48069</v>
      </c>
      <c r="M235" s="38">
        <v>-4.9410115018256691E-3</v>
      </c>
      <c r="N235" s="39" t="s">
        <v>33</v>
      </c>
      <c r="O235" s="32">
        <v>6</v>
      </c>
      <c r="P235" s="32">
        <v>6</v>
      </c>
      <c r="Q235" s="54" t="e">
        <v>#N/A</v>
      </c>
      <c r="R235" s="54"/>
    </row>
    <row r="236" spans="1:18" x14ac:dyDescent="0.25">
      <c r="A236" s="32" t="s">
        <v>48070</v>
      </c>
      <c r="B236" s="33" t="s">
        <v>48071</v>
      </c>
      <c r="C236" s="32" t="s">
        <v>27</v>
      </c>
      <c r="D236" s="32" t="s">
        <v>24903</v>
      </c>
      <c r="E236" s="32" t="s">
        <v>24902</v>
      </c>
      <c r="F236" s="32" t="s">
        <v>27</v>
      </c>
      <c r="G236" s="34" t="s">
        <v>48072</v>
      </c>
      <c r="H236" s="34" t="s">
        <v>48073</v>
      </c>
      <c r="I236" s="38">
        <v>-0.17691978405466879</v>
      </c>
      <c r="J236" s="39" t="s">
        <v>33</v>
      </c>
      <c r="K236" s="34" t="s">
        <v>48074</v>
      </c>
      <c r="L236" s="34" t="s">
        <v>48075</v>
      </c>
      <c r="M236" s="38">
        <v>1.2820453168171879</v>
      </c>
      <c r="N236" s="39" t="s">
        <v>33</v>
      </c>
      <c r="O236" s="32">
        <v>4</v>
      </c>
      <c r="P236" s="32">
        <v>3</v>
      </c>
      <c r="Q236" s="54" t="e">
        <v>#N/A</v>
      </c>
      <c r="R236" s="54"/>
    </row>
    <row r="237" spans="1:18" x14ac:dyDescent="0.25">
      <c r="A237" s="32" t="s">
        <v>48076</v>
      </c>
      <c r="B237" s="33" t="s">
        <v>48077</v>
      </c>
      <c r="C237" s="32" t="s">
        <v>27</v>
      </c>
      <c r="D237" s="32" t="s">
        <v>650</v>
      </c>
      <c r="E237" s="32" t="s">
        <v>651</v>
      </c>
      <c r="F237" s="32" t="s">
        <v>27</v>
      </c>
      <c r="G237" s="34" t="s">
        <v>48078</v>
      </c>
      <c r="H237" s="34" t="s">
        <v>48079</v>
      </c>
      <c r="I237" s="38">
        <v>6.9637652485643353E-2</v>
      </c>
      <c r="J237" s="39" t="s">
        <v>33</v>
      </c>
      <c r="K237" s="34" t="s">
        <v>48080</v>
      </c>
      <c r="L237" s="34" t="s">
        <v>48081</v>
      </c>
      <c r="M237" s="38">
        <v>0.14487483345802399</v>
      </c>
      <c r="N237" s="39" t="s">
        <v>33</v>
      </c>
      <c r="O237" s="32">
        <v>9</v>
      </c>
      <c r="P237" s="32">
        <v>9</v>
      </c>
      <c r="Q237" s="55">
        <v>0.25974758174867979</v>
      </c>
      <c r="R237" s="56">
        <v>4.7665296292056E-2</v>
      </c>
    </row>
    <row r="238" spans="1:18" x14ac:dyDescent="0.25">
      <c r="A238" s="32" t="s">
        <v>48082</v>
      </c>
      <c r="B238" s="33" t="s">
        <v>48083</v>
      </c>
      <c r="C238" s="32" t="s">
        <v>27</v>
      </c>
      <c r="D238" s="32" t="s">
        <v>271</v>
      </c>
      <c r="E238" s="32" t="s">
        <v>272</v>
      </c>
      <c r="F238" s="32" t="s">
        <v>27</v>
      </c>
      <c r="G238" s="34" t="s">
        <v>48084</v>
      </c>
      <c r="H238" s="34" t="s">
        <v>48085</v>
      </c>
      <c r="I238" s="38">
        <v>0.19878601277058175</v>
      </c>
      <c r="J238" s="39" t="s">
        <v>33</v>
      </c>
      <c r="K238" s="34" t="s">
        <v>48086</v>
      </c>
      <c r="L238" s="34" t="s">
        <v>48087</v>
      </c>
      <c r="M238" s="38">
        <v>-4.3588318517374398E-3</v>
      </c>
      <c r="N238" s="39" t="s">
        <v>33</v>
      </c>
      <c r="O238" s="32">
        <v>4</v>
      </c>
      <c r="P238" s="32">
        <v>4</v>
      </c>
      <c r="Q238" s="54" t="e">
        <v>#N/A</v>
      </c>
      <c r="R238" s="54"/>
    </row>
    <row r="239" spans="1:18" x14ac:dyDescent="0.25">
      <c r="A239" s="32" t="s">
        <v>1379</v>
      </c>
      <c r="B239" s="33" t="s">
        <v>1380</v>
      </c>
      <c r="C239" s="32" t="s">
        <v>27</v>
      </c>
      <c r="D239" s="32" t="s">
        <v>1381</v>
      </c>
      <c r="E239" s="32" t="s">
        <v>1382</v>
      </c>
      <c r="F239" s="32" t="s">
        <v>27</v>
      </c>
      <c r="G239" s="34" t="s">
        <v>48088</v>
      </c>
      <c r="H239" s="34" t="s">
        <v>48089</v>
      </c>
      <c r="I239" s="38">
        <v>-0.30628997023541493</v>
      </c>
      <c r="J239" s="39" t="s">
        <v>33</v>
      </c>
      <c r="K239" s="34" t="s">
        <v>48090</v>
      </c>
      <c r="L239" s="34" t="s">
        <v>48091</v>
      </c>
      <c r="M239" s="38">
        <v>0.43083445871756093</v>
      </c>
      <c r="N239" s="39" t="s">
        <v>33</v>
      </c>
      <c r="O239" s="32">
        <v>5</v>
      </c>
      <c r="P239" s="32">
        <v>5</v>
      </c>
      <c r="Q239" s="54" t="e">
        <v>#N/A</v>
      </c>
      <c r="R239" s="54"/>
    </row>
    <row r="240" spans="1:18" x14ac:dyDescent="0.25">
      <c r="A240" s="32" t="s">
        <v>48092</v>
      </c>
      <c r="B240" s="33" t="s">
        <v>48093</v>
      </c>
      <c r="C240" s="32" t="s">
        <v>27</v>
      </c>
      <c r="D240" s="32" t="s">
        <v>48094</v>
      </c>
      <c r="E240" s="32" t="s">
        <v>1486</v>
      </c>
      <c r="F240" s="32" t="s">
        <v>27</v>
      </c>
      <c r="G240" s="34" t="s">
        <v>48095</v>
      </c>
      <c r="H240" s="34" t="s">
        <v>48096</v>
      </c>
      <c r="I240" s="38">
        <v>-6.3617942769112784E-2</v>
      </c>
      <c r="J240" s="39" t="s">
        <v>33</v>
      </c>
      <c r="K240" s="34" t="s">
        <v>48097</v>
      </c>
      <c r="L240" s="34" t="s">
        <v>48098</v>
      </c>
      <c r="M240" s="38">
        <v>-8.549704022775978E-2</v>
      </c>
      <c r="N240" s="39" t="s">
        <v>33</v>
      </c>
      <c r="O240" s="32">
        <v>7</v>
      </c>
      <c r="P240" s="32">
        <v>3</v>
      </c>
      <c r="Q240" s="54" t="e">
        <v>#N/A</v>
      </c>
      <c r="R240" s="54"/>
    </row>
    <row r="241" spans="1:18" x14ac:dyDescent="0.25">
      <c r="A241" s="32" t="s">
        <v>1395</v>
      </c>
      <c r="B241" s="33" t="s">
        <v>1396</v>
      </c>
      <c r="C241" s="32" t="s">
        <v>27</v>
      </c>
      <c r="D241" s="32" t="s">
        <v>1397</v>
      </c>
      <c r="E241" s="32" t="s">
        <v>1398</v>
      </c>
      <c r="F241" s="32" t="s">
        <v>27</v>
      </c>
      <c r="G241" s="34" t="s">
        <v>48099</v>
      </c>
      <c r="H241" s="34" t="s">
        <v>48100</v>
      </c>
      <c r="I241" s="38">
        <v>0.13055720183244862</v>
      </c>
      <c r="J241" s="39" t="s">
        <v>33</v>
      </c>
      <c r="K241" s="34" t="s">
        <v>48101</v>
      </c>
      <c r="L241" s="34" t="s">
        <v>48102</v>
      </c>
      <c r="M241" s="38">
        <v>-5.9540651060537568</v>
      </c>
      <c r="N241" s="39" t="s">
        <v>33</v>
      </c>
      <c r="O241" s="32">
        <v>2</v>
      </c>
      <c r="P241" s="32">
        <v>2</v>
      </c>
      <c r="Q241" s="54" t="e">
        <v>#N/A</v>
      </c>
      <c r="R241" s="54"/>
    </row>
    <row r="242" spans="1:18" x14ac:dyDescent="0.25">
      <c r="A242" s="32" t="s">
        <v>48103</v>
      </c>
      <c r="B242" s="33" t="s">
        <v>48104</v>
      </c>
      <c r="C242" s="32" t="s">
        <v>27</v>
      </c>
      <c r="D242" s="32" t="s">
        <v>48105</v>
      </c>
      <c r="E242" s="32" t="s">
        <v>1486</v>
      </c>
      <c r="F242" s="32" t="s">
        <v>27</v>
      </c>
      <c r="G242" s="34" t="s">
        <v>48106</v>
      </c>
      <c r="H242" s="34" t="s">
        <v>48107</v>
      </c>
      <c r="I242" s="38">
        <v>0.170058099177126</v>
      </c>
      <c r="J242" s="39" t="s">
        <v>33</v>
      </c>
      <c r="K242" s="34" t="s">
        <v>48108</v>
      </c>
      <c r="L242" s="34" t="s">
        <v>48109</v>
      </c>
      <c r="M242" s="38">
        <v>1.184818817522818</v>
      </c>
      <c r="N242" s="39" t="s">
        <v>33</v>
      </c>
      <c r="O242" s="32">
        <v>10</v>
      </c>
      <c r="P242" s="32">
        <v>9</v>
      </c>
      <c r="Q242" s="55">
        <v>0.11187864561197682</v>
      </c>
      <c r="R242" s="54" t="s">
        <v>33</v>
      </c>
    </row>
    <row r="243" spans="1:18" x14ac:dyDescent="0.25">
      <c r="A243" s="32" t="s">
        <v>48110</v>
      </c>
      <c r="B243" s="33" t="s">
        <v>48111</v>
      </c>
      <c r="C243" s="32" t="s">
        <v>27</v>
      </c>
      <c r="D243" s="32" t="s">
        <v>48112</v>
      </c>
      <c r="E243" s="32" t="s">
        <v>1486</v>
      </c>
      <c r="F243" s="32" t="s">
        <v>27</v>
      </c>
      <c r="G243" s="34" t="s">
        <v>48113</v>
      </c>
      <c r="H243" s="34" t="s">
        <v>48114</v>
      </c>
      <c r="I243" s="38">
        <v>0.20976108733873838</v>
      </c>
      <c r="J243" s="39" t="s">
        <v>33</v>
      </c>
      <c r="K243" s="34" t="s">
        <v>48115</v>
      </c>
      <c r="L243" s="34" t="s">
        <v>48116</v>
      </c>
      <c r="M243" s="38">
        <v>-0.56450585189522662</v>
      </c>
      <c r="N243" s="39" t="s">
        <v>33</v>
      </c>
      <c r="O243" s="32">
        <v>3</v>
      </c>
      <c r="P243" s="32">
        <v>2</v>
      </c>
      <c r="Q243" s="54" t="e">
        <v>#N/A</v>
      </c>
      <c r="R243" s="54"/>
    </row>
    <row r="244" spans="1:18" x14ac:dyDescent="0.25">
      <c r="A244" s="32" t="s">
        <v>1404</v>
      </c>
      <c r="B244" s="33" t="s">
        <v>1405</v>
      </c>
      <c r="C244" s="32" t="s">
        <v>27</v>
      </c>
      <c r="D244" s="32" t="s">
        <v>1406</v>
      </c>
      <c r="E244" s="32" t="s">
        <v>1407</v>
      </c>
      <c r="F244" s="32" t="s">
        <v>27</v>
      </c>
      <c r="G244" s="34" t="s">
        <v>48117</v>
      </c>
      <c r="H244" s="34" t="s">
        <v>48118</v>
      </c>
      <c r="I244" s="38">
        <v>0.16825641310360259</v>
      </c>
      <c r="J244" s="39" t="s">
        <v>33</v>
      </c>
      <c r="K244" s="34" t="s">
        <v>48119</v>
      </c>
      <c r="L244" s="34" t="s">
        <v>48120</v>
      </c>
      <c r="M244" s="38">
        <v>0.5451304419103965</v>
      </c>
      <c r="N244" s="39" t="s">
        <v>33</v>
      </c>
      <c r="O244" s="32">
        <v>13</v>
      </c>
      <c r="P244" s="32">
        <v>12</v>
      </c>
      <c r="Q244" s="55">
        <v>4.7036402863332133E-2</v>
      </c>
      <c r="R244" s="54" t="s">
        <v>33</v>
      </c>
    </row>
    <row r="245" spans="1:18" x14ac:dyDescent="0.25">
      <c r="A245" s="32" t="s">
        <v>48121</v>
      </c>
      <c r="B245" s="33" t="s">
        <v>48122</v>
      </c>
      <c r="C245" s="32" t="s">
        <v>27</v>
      </c>
      <c r="D245" s="32" t="s">
        <v>1244</v>
      </c>
      <c r="E245" s="32" t="s">
        <v>609</v>
      </c>
      <c r="F245" s="32" t="s">
        <v>27</v>
      </c>
      <c r="G245" s="34" t="s">
        <v>48123</v>
      </c>
      <c r="H245" s="34" t="s">
        <v>48124</v>
      </c>
      <c r="I245" s="38">
        <v>-0.9217783574309808</v>
      </c>
      <c r="J245" s="39" t="s">
        <v>33</v>
      </c>
      <c r="K245" s="34" t="s">
        <v>48125</v>
      </c>
      <c r="L245" s="34" t="s">
        <v>48126</v>
      </c>
      <c r="M245" s="38">
        <v>0.47810086074780112</v>
      </c>
      <c r="N245" s="39" t="s">
        <v>33</v>
      </c>
      <c r="O245" s="32">
        <v>4</v>
      </c>
      <c r="P245" s="32">
        <v>3</v>
      </c>
      <c r="Q245" s="54" t="e">
        <v>#N/A</v>
      </c>
      <c r="R245" s="54"/>
    </row>
    <row r="246" spans="1:18" x14ac:dyDescent="0.25">
      <c r="A246" s="32" t="s">
        <v>1413</v>
      </c>
      <c r="B246" s="33" t="s">
        <v>1414</v>
      </c>
      <c r="C246" s="32" t="s">
        <v>27</v>
      </c>
      <c r="D246" s="32" t="s">
        <v>1415</v>
      </c>
      <c r="E246" s="32" t="s">
        <v>1416</v>
      </c>
      <c r="F246" s="32" t="s">
        <v>27</v>
      </c>
      <c r="G246" s="34" t="s">
        <v>48127</v>
      </c>
      <c r="H246" s="34" t="s">
        <v>48128</v>
      </c>
      <c r="I246" s="38">
        <v>-0.16236445009027509</v>
      </c>
      <c r="J246" s="39" t="s">
        <v>33</v>
      </c>
      <c r="K246" s="34" t="s">
        <v>48129</v>
      </c>
      <c r="L246" s="34" t="s">
        <v>48130</v>
      </c>
      <c r="M246" s="38">
        <v>7.7749046987823048E-2</v>
      </c>
      <c r="N246" s="39" t="s">
        <v>33</v>
      </c>
      <c r="O246" s="32">
        <v>7</v>
      </c>
      <c r="P246" s="32">
        <v>7</v>
      </c>
      <c r="Q246" s="54" t="e">
        <v>#N/A</v>
      </c>
      <c r="R246" s="54"/>
    </row>
    <row r="247" spans="1:18" x14ac:dyDescent="0.25">
      <c r="A247" s="32" t="s">
        <v>1419</v>
      </c>
      <c r="B247" s="33" t="s">
        <v>1420</v>
      </c>
      <c r="C247" s="32" t="s">
        <v>24471</v>
      </c>
      <c r="D247" s="32" t="s">
        <v>1421</v>
      </c>
      <c r="E247" s="32" t="s">
        <v>1422</v>
      </c>
      <c r="F247" s="32" t="s">
        <v>27</v>
      </c>
      <c r="G247" s="34" t="s">
        <v>48131</v>
      </c>
      <c r="H247" s="34" t="s">
        <v>48132</v>
      </c>
      <c r="I247" s="38">
        <v>0.14659454644878858</v>
      </c>
      <c r="J247" s="39" t="s">
        <v>33</v>
      </c>
      <c r="K247" s="34" t="s">
        <v>48133</v>
      </c>
      <c r="L247" s="34" t="s">
        <v>48134</v>
      </c>
      <c r="M247" s="38">
        <v>-6.5507369491170683E-2</v>
      </c>
      <c r="N247" s="39" t="s">
        <v>33</v>
      </c>
      <c r="O247" s="32">
        <v>6</v>
      </c>
      <c r="P247" s="32">
        <v>6</v>
      </c>
      <c r="Q247" s="54" t="e">
        <v>#N/A</v>
      </c>
      <c r="R247" s="54"/>
    </row>
    <row r="248" spans="1:18" x14ac:dyDescent="0.25">
      <c r="A248" s="32" t="s">
        <v>1428</v>
      </c>
      <c r="B248" s="33" t="s">
        <v>1429</v>
      </c>
      <c r="C248" s="32" t="s">
        <v>27</v>
      </c>
      <c r="D248" s="32" t="s">
        <v>1430</v>
      </c>
      <c r="E248" s="32" t="s">
        <v>1431</v>
      </c>
      <c r="F248" s="32" t="s">
        <v>27</v>
      </c>
      <c r="G248" s="34" t="s">
        <v>48135</v>
      </c>
      <c r="H248" s="34" t="s">
        <v>48136</v>
      </c>
      <c r="I248" s="38">
        <v>-8.0869444560213666E-2</v>
      </c>
      <c r="J248" s="39" t="s">
        <v>33</v>
      </c>
      <c r="K248" s="34" t="s">
        <v>48137</v>
      </c>
      <c r="L248" s="34" t="s">
        <v>48138</v>
      </c>
      <c r="M248" s="38">
        <v>0.93214215054713556</v>
      </c>
      <c r="N248" s="39" t="s">
        <v>33</v>
      </c>
      <c r="O248" s="32">
        <v>5</v>
      </c>
      <c r="P248" s="32">
        <v>5</v>
      </c>
      <c r="Q248" s="54" t="e">
        <v>#N/A</v>
      </c>
      <c r="R248" s="54"/>
    </row>
    <row r="249" spans="1:18" x14ac:dyDescent="0.25">
      <c r="A249" s="32" t="s">
        <v>48139</v>
      </c>
      <c r="B249" s="33" t="s">
        <v>48140</v>
      </c>
      <c r="C249" s="32" t="s">
        <v>27</v>
      </c>
      <c r="D249" s="32" t="s">
        <v>24981</v>
      </c>
      <c r="E249" s="32">
        <v>0</v>
      </c>
      <c r="F249" s="32" t="s">
        <v>27</v>
      </c>
      <c r="G249" s="34" t="s">
        <v>48141</v>
      </c>
      <c r="H249" s="34" t="s">
        <v>48142</v>
      </c>
      <c r="I249" s="38">
        <v>-0.18364816904412096</v>
      </c>
      <c r="J249" s="39" t="s">
        <v>33</v>
      </c>
      <c r="K249" s="34" t="s">
        <v>48143</v>
      </c>
      <c r="L249" s="34" t="s">
        <v>48144</v>
      </c>
      <c r="M249" s="38">
        <v>7.0211490080341082E-2</v>
      </c>
      <c r="N249" s="39" t="s">
        <v>33</v>
      </c>
      <c r="O249" s="32">
        <v>5</v>
      </c>
      <c r="P249" s="32">
        <v>4</v>
      </c>
      <c r="Q249" s="54" t="e">
        <v>#N/A</v>
      </c>
      <c r="R249" s="54"/>
    </row>
    <row r="250" spans="1:18" x14ac:dyDescent="0.25">
      <c r="A250" s="32" t="s">
        <v>1463</v>
      </c>
      <c r="B250" s="33" t="s">
        <v>1464</v>
      </c>
      <c r="C250" s="32" t="s">
        <v>27</v>
      </c>
      <c r="D250" s="32" t="s">
        <v>1465</v>
      </c>
      <c r="E250" s="32" t="s">
        <v>1466</v>
      </c>
      <c r="F250" s="32" t="s">
        <v>27</v>
      </c>
      <c r="G250" s="34" t="s">
        <v>48145</v>
      </c>
      <c r="H250" s="34" t="s">
        <v>48146</v>
      </c>
      <c r="I250" s="38">
        <v>0.1303434328259675</v>
      </c>
      <c r="J250" s="39" t="s">
        <v>33</v>
      </c>
      <c r="K250" s="34" t="s">
        <v>48147</v>
      </c>
      <c r="L250" s="34" t="s">
        <v>48148</v>
      </c>
      <c r="M250" s="38">
        <v>0.36052328018374702</v>
      </c>
      <c r="N250" s="39" t="s">
        <v>33</v>
      </c>
      <c r="O250" s="32">
        <v>3</v>
      </c>
      <c r="P250" s="32">
        <v>3</v>
      </c>
      <c r="Q250" s="54" t="e">
        <v>#N/A</v>
      </c>
      <c r="R250" s="54"/>
    </row>
    <row r="251" spans="1:18" x14ac:dyDescent="0.25">
      <c r="A251" s="32" t="s">
        <v>48149</v>
      </c>
      <c r="B251" s="33" t="s">
        <v>48150</v>
      </c>
      <c r="C251" s="32" t="s">
        <v>24719</v>
      </c>
      <c r="D251" s="32" t="s">
        <v>48151</v>
      </c>
      <c r="E251" s="32" t="s">
        <v>1155</v>
      </c>
      <c r="F251" s="32" t="s">
        <v>27</v>
      </c>
      <c r="G251" s="34" t="s">
        <v>48152</v>
      </c>
      <c r="H251" s="34" t="s">
        <v>48153</v>
      </c>
      <c r="I251" s="38">
        <v>-0.85297186658987678</v>
      </c>
      <c r="J251" s="39" t="s">
        <v>33</v>
      </c>
      <c r="K251" s="34" t="s">
        <v>177</v>
      </c>
      <c r="L251" s="34" t="s">
        <v>177</v>
      </c>
      <c r="M251" s="38">
        <v>0</v>
      </c>
      <c r="N251" s="39" t="s">
        <v>47271</v>
      </c>
      <c r="O251" s="32">
        <v>2</v>
      </c>
      <c r="P251" s="32">
        <v>2</v>
      </c>
      <c r="Q251" s="54" t="e">
        <v>#N/A</v>
      </c>
      <c r="R251" s="54"/>
    </row>
    <row r="252" spans="1:18" x14ac:dyDescent="0.25">
      <c r="A252" s="32" t="s">
        <v>48154</v>
      </c>
      <c r="B252" s="33" t="s">
        <v>48155</v>
      </c>
      <c r="C252" s="32" t="s">
        <v>27</v>
      </c>
      <c r="D252" s="32" t="s">
        <v>600</v>
      </c>
      <c r="E252" s="32" t="s">
        <v>192</v>
      </c>
      <c r="F252" s="32" t="s">
        <v>27</v>
      </c>
      <c r="G252" s="34" t="s">
        <v>48156</v>
      </c>
      <c r="H252" s="34" t="s">
        <v>48157</v>
      </c>
      <c r="I252" s="38">
        <v>9.2677422984169061E-2</v>
      </c>
      <c r="J252" s="39" t="s">
        <v>33</v>
      </c>
      <c r="K252" s="34" t="s">
        <v>177</v>
      </c>
      <c r="L252" s="34" t="s">
        <v>177</v>
      </c>
      <c r="M252" s="38">
        <v>0</v>
      </c>
      <c r="N252" s="39" t="s">
        <v>47271</v>
      </c>
      <c r="O252" s="32">
        <v>10</v>
      </c>
      <c r="P252" s="32">
        <v>1</v>
      </c>
      <c r="Q252" s="54" t="e">
        <v>#N/A</v>
      </c>
      <c r="R252" s="54"/>
    </row>
    <row r="253" spans="1:18" x14ac:dyDescent="0.25">
      <c r="A253" s="32" t="s">
        <v>48158</v>
      </c>
      <c r="B253" s="33" t="s">
        <v>48159</v>
      </c>
      <c r="C253" s="32" t="s">
        <v>27</v>
      </c>
      <c r="D253" s="32" t="s">
        <v>600</v>
      </c>
      <c r="E253" s="32" t="s">
        <v>192</v>
      </c>
      <c r="F253" s="32" t="s">
        <v>27</v>
      </c>
      <c r="G253" s="34" t="s">
        <v>48160</v>
      </c>
      <c r="H253" s="34" t="s">
        <v>48161</v>
      </c>
      <c r="I253" s="38">
        <v>0.12777167986721238</v>
      </c>
      <c r="J253" s="39" t="s">
        <v>33</v>
      </c>
      <c r="K253" s="34" t="s">
        <v>48162</v>
      </c>
      <c r="L253" s="34" t="s">
        <v>48163</v>
      </c>
      <c r="M253" s="38">
        <v>8.2355942772988119E-2</v>
      </c>
      <c r="N253" s="39" t="s">
        <v>33</v>
      </c>
      <c r="O253" s="32">
        <v>11</v>
      </c>
      <c r="P253" s="32">
        <v>3</v>
      </c>
      <c r="Q253" s="54" t="e">
        <v>#N/A</v>
      </c>
      <c r="R253" s="54"/>
    </row>
    <row r="254" spans="1:18" x14ac:dyDescent="0.25">
      <c r="A254" s="32" t="s">
        <v>1478</v>
      </c>
      <c r="B254" s="33" t="s">
        <v>1479</v>
      </c>
      <c r="C254" s="32" t="s">
        <v>27</v>
      </c>
      <c r="D254" s="32" t="s">
        <v>65</v>
      </c>
      <c r="E254" s="32" t="s">
        <v>66</v>
      </c>
      <c r="F254" s="32" t="s">
        <v>27</v>
      </c>
      <c r="G254" s="34" t="s">
        <v>48164</v>
      </c>
      <c r="H254" s="34" t="s">
        <v>48165</v>
      </c>
      <c r="I254" s="38">
        <v>0.15041243639994284</v>
      </c>
      <c r="J254" s="39" t="s">
        <v>33</v>
      </c>
      <c r="K254" s="34" t="s">
        <v>48166</v>
      </c>
      <c r="L254" s="34" t="s">
        <v>48167</v>
      </c>
      <c r="M254" s="38">
        <v>-2.1591140120135779</v>
      </c>
      <c r="N254" s="39" t="s">
        <v>33</v>
      </c>
      <c r="O254" s="32">
        <v>3</v>
      </c>
      <c r="P254" s="32">
        <v>3</v>
      </c>
      <c r="Q254" s="54" t="e">
        <v>#N/A</v>
      </c>
      <c r="R254" s="54"/>
    </row>
    <row r="255" spans="1:18" x14ac:dyDescent="0.25">
      <c r="A255" s="32" t="s">
        <v>48168</v>
      </c>
      <c r="B255" s="33" t="s">
        <v>48169</v>
      </c>
      <c r="C255" s="32" t="s">
        <v>27</v>
      </c>
      <c r="D255" s="32" t="s">
        <v>48170</v>
      </c>
      <c r="E255" s="32" t="s">
        <v>48171</v>
      </c>
      <c r="F255" s="32" t="s">
        <v>27</v>
      </c>
      <c r="G255" s="34" t="s">
        <v>48172</v>
      </c>
      <c r="H255" s="34" t="s">
        <v>48173</v>
      </c>
      <c r="I255" s="38">
        <v>-0.6841633369662089</v>
      </c>
      <c r="J255" s="39" t="s">
        <v>33</v>
      </c>
      <c r="K255" s="34" t="s">
        <v>48174</v>
      </c>
      <c r="L255" s="34" t="s">
        <v>48175</v>
      </c>
      <c r="M255" s="38">
        <v>0.63399157534497241</v>
      </c>
      <c r="N255" s="39" t="s">
        <v>33</v>
      </c>
      <c r="O255" s="32">
        <v>7</v>
      </c>
      <c r="P255" s="32">
        <v>7</v>
      </c>
      <c r="Q255" s="54" t="e">
        <v>#N/A</v>
      </c>
      <c r="R255" s="54"/>
    </row>
    <row r="256" spans="1:18" x14ac:dyDescent="0.25">
      <c r="A256" s="32" t="s">
        <v>48176</v>
      </c>
      <c r="B256" s="33" t="s">
        <v>48177</v>
      </c>
      <c r="C256" s="32" t="s">
        <v>27</v>
      </c>
      <c r="D256" s="32" t="s">
        <v>47298</v>
      </c>
      <c r="E256" s="32" t="s">
        <v>227</v>
      </c>
      <c r="F256" s="32" t="s">
        <v>27</v>
      </c>
      <c r="G256" s="34" t="s">
        <v>48178</v>
      </c>
      <c r="H256" s="34" t="s">
        <v>48179</v>
      </c>
      <c r="I256" s="38">
        <v>8.5158211661467934E-2</v>
      </c>
      <c r="J256" s="39" t="s">
        <v>33</v>
      </c>
      <c r="K256" s="34" t="s">
        <v>48180</v>
      </c>
      <c r="L256" s="34" t="s">
        <v>48181</v>
      </c>
      <c r="M256" s="38">
        <v>-0.44372408832433047</v>
      </c>
      <c r="N256" s="39" t="s">
        <v>33</v>
      </c>
      <c r="O256" s="32">
        <v>4</v>
      </c>
      <c r="P256" s="32">
        <v>2</v>
      </c>
      <c r="Q256" s="54" t="e">
        <v>#N/A</v>
      </c>
      <c r="R256" s="54"/>
    </row>
    <row r="257" spans="1:18" x14ac:dyDescent="0.25">
      <c r="A257" s="32" t="s">
        <v>48182</v>
      </c>
      <c r="B257" s="33" t="s">
        <v>48183</v>
      </c>
      <c r="C257" s="32" t="s">
        <v>27</v>
      </c>
      <c r="D257" s="32" t="s">
        <v>48184</v>
      </c>
      <c r="E257" s="32" t="s">
        <v>2194</v>
      </c>
      <c r="F257" s="32" t="s">
        <v>27</v>
      </c>
      <c r="G257" s="34" t="s">
        <v>48185</v>
      </c>
      <c r="H257" s="34" t="s">
        <v>48186</v>
      </c>
      <c r="I257" s="38">
        <v>0.19259959716356767</v>
      </c>
      <c r="J257" s="39" t="s">
        <v>33</v>
      </c>
      <c r="K257" s="34" t="s">
        <v>48187</v>
      </c>
      <c r="L257" s="34" t="s">
        <v>48188</v>
      </c>
      <c r="M257" s="38">
        <v>-1.7350478098700689E-2</v>
      </c>
      <c r="N257" s="39" t="s">
        <v>33</v>
      </c>
      <c r="O257" s="32">
        <v>3</v>
      </c>
      <c r="P257" s="32">
        <v>3</v>
      </c>
      <c r="Q257" s="54" t="e">
        <v>#N/A</v>
      </c>
      <c r="R257" s="54"/>
    </row>
    <row r="258" spans="1:18" x14ac:dyDescent="0.25">
      <c r="A258" s="32" t="s">
        <v>1506</v>
      </c>
      <c r="B258" s="33" t="s">
        <v>1507</v>
      </c>
      <c r="C258" s="32" t="s">
        <v>27</v>
      </c>
      <c r="D258" s="32" t="s">
        <v>1186</v>
      </c>
      <c r="E258" s="32" t="s">
        <v>192</v>
      </c>
      <c r="F258" s="32" t="s">
        <v>27</v>
      </c>
      <c r="G258" s="34" t="s">
        <v>48189</v>
      </c>
      <c r="H258" s="34" t="s">
        <v>48190</v>
      </c>
      <c r="I258" s="38">
        <v>0.19673381970383097</v>
      </c>
      <c r="J258" s="39" t="s">
        <v>33</v>
      </c>
      <c r="K258" s="34" t="s">
        <v>48191</v>
      </c>
      <c r="L258" s="34" t="s">
        <v>48192</v>
      </c>
      <c r="M258" s="38">
        <v>-0.28882509606957335</v>
      </c>
      <c r="N258" s="39" t="s">
        <v>33</v>
      </c>
      <c r="O258" s="32">
        <v>11</v>
      </c>
      <c r="P258" s="32">
        <v>11</v>
      </c>
      <c r="Q258" s="55">
        <v>1.1853962482155826</v>
      </c>
      <c r="R258" s="54" t="s">
        <v>33</v>
      </c>
    </row>
    <row r="259" spans="1:18" x14ac:dyDescent="0.25">
      <c r="A259" s="32" t="s">
        <v>48193</v>
      </c>
      <c r="B259" s="33" t="s">
        <v>48194</v>
      </c>
      <c r="C259" s="32" t="s">
        <v>27</v>
      </c>
      <c r="D259" s="32" t="s">
        <v>88</v>
      </c>
      <c r="E259" s="32" t="s">
        <v>89</v>
      </c>
      <c r="F259" s="32" t="s">
        <v>27</v>
      </c>
      <c r="G259" s="34" t="s">
        <v>48195</v>
      </c>
      <c r="H259" s="34" t="s">
        <v>48196</v>
      </c>
      <c r="I259" s="38">
        <v>-5.1388767829466483E-2</v>
      </c>
      <c r="J259" s="39" t="s">
        <v>33</v>
      </c>
      <c r="K259" s="34" t="s">
        <v>48197</v>
      </c>
      <c r="L259" s="34" t="s">
        <v>48198</v>
      </c>
      <c r="M259" s="38">
        <v>0.33595613237942007</v>
      </c>
      <c r="N259" s="39" t="s">
        <v>33</v>
      </c>
      <c r="O259" s="32">
        <v>11</v>
      </c>
      <c r="P259" s="32">
        <v>11</v>
      </c>
      <c r="Q259" s="54" t="e">
        <v>#N/A</v>
      </c>
      <c r="R259" s="54"/>
    </row>
    <row r="260" spans="1:18" x14ac:dyDescent="0.25">
      <c r="A260" s="32" t="s">
        <v>48199</v>
      </c>
      <c r="B260" s="33" t="s">
        <v>48200</v>
      </c>
      <c r="C260" s="32" t="s">
        <v>27</v>
      </c>
      <c r="D260" s="32" t="s">
        <v>2186</v>
      </c>
      <c r="E260" s="32" t="s">
        <v>540</v>
      </c>
      <c r="F260" s="32" t="s">
        <v>27</v>
      </c>
      <c r="G260" s="34" t="s">
        <v>48201</v>
      </c>
      <c r="H260" s="34" t="s">
        <v>48202</v>
      </c>
      <c r="I260" s="38">
        <v>0.18506902370741343</v>
      </c>
      <c r="J260" s="39" t="s">
        <v>33</v>
      </c>
      <c r="K260" s="34" t="s">
        <v>48203</v>
      </c>
      <c r="L260" s="34" t="s">
        <v>48204</v>
      </c>
      <c r="M260" s="38">
        <v>0.42377732817432234</v>
      </c>
      <c r="N260" s="39" t="s">
        <v>33</v>
      </c>
      <c r="O260" s="32">
        <v>3</v>
      </c>
      <c r="P260" s="32">
        <v>3</v>
      </c>
      <c r="Q260" s="54" t="e">
        <v>#N/A</v>
      </c>
      <c r="R260" s="54"/>
    </row>
    <row r="261" spans="1:18" x14ac:dyDescent="0.25">
      <c r="A261" s="32" t="s">
        <v>1520</v>
      </c>
      <c r="B261" s="33" t="s">
        <v>1521</v>
      </c>
      <c r="C261" s="32" t="s">
        <v>27</v>
      </c>
      <c r="D261" s="32" t="s">
        <v>1522</v>
      </c>
      <c r="E261" s="32" t="s">
        <v>1523</v>
      </c>
      <c r="F261" s="32" t="s">
        <v>27</v>
      </c>
      <c r="G261" s="34" t="s">
        <v>48205</v>
      </c>
      <c r="H261" s="34" t="s">
        <v>48206</v>
      </c>
      <c r="I261" s="38">
        <v>-4.0400339761812967E-2</v>
      </c>
      <c r="J261" s="39" t="s">
        <v>33</v>
      </c>
      <c r="K261" s="34" t="s">
        <v>48207</v>
      </c>
      <c r="L261" s="34" t="s">
        <v>48208</v>
      </c>
      <c r="M261" s="38">
        <v>0.54095511424944975</v>
      </c>
      <c r="N261" s="39" t="s">
        <v>33</v>
      </c>
      <c r="O261" s="32">
        <v>7</v>
      </c>
      <c r="P261" s="32">
        <v>2</v>
      </c>
      <c r="Q261" s="55">
        <v>0.66498728201641844</v>
      </c>
      <c r="R261" s="54" t="s">
        <v>33</v>
      </c>
    </row>
    <row r="262" spans="1:18" x14ac:dyDescent="0.25">
      <c r="A262" s="32" t="s">
        <v>48209</v>
      </c>
      <c r="B262" s="33" t="s">
        <v>5310</v>
      </c>
      <c r="C262" s="32" t="s">
        <v>24575</v>
      </c>
      <c r="D262" s="32" t="s">
        <v>1244</v>
      </c>
      <c r="E262" s="32" t="s">
        <v>609</v>
      </c>
      <c r="F262" s="32" t="s">
        <v>27</v>
      </c>
      <c r="G262" s="34" t="s">
        <v>48210</v>
      </c>
      <c r="H262" s="34" t="s">
        <v>48211</v>
      </c>
      <c r="I262" s="38">
        <v>0.11195230811770941</v>
      </c>
      <c r="J262" s="39" t="s">
        <v>33</v>
      </c>
      <c r="K262" s="34" t="s">
        <v>48212</v>
      </c>
      <c r="L262" s="34" t="s">
        <v>48213</v>
      </c>
      <c r="M262" s="38">
        <v>-0.37004024204510794</v>
      </c>
      <c r="N262" s="39" t="s">
        <v>33</v>
      </c>
      <c r="O262" s="32">
        <v>5</v>
      </c>
      <c r="P262" s="32">
        <v>5</v>
      </c>
      <c r="Q262" s="54" t="e">
        <v>#N/A</v>
      </c>
      <c r="R262" s="54"/>
    </row>
    <row r="263" spans="1:18" x14ac:dyDescent="0.25">
      <c r="A263" s="32" t="s">
        <v>48214</v>
      </c>
      <c r="B263" s="33" t="s">
        <v>48215</v>
      </c>
      <c r="C263" s="32" t="s">
        <v>27</v>
      </c>
      <c r="D263" s="32" t="s">
        <v>25253</v>
      </c>
      <c r="E263" s="32" t="s">
        <v>2329</v>
      </c>
      <c r="F263" s="32" t="s">
        <v>27</v>
      </c>
      <c r="G263" s="34" t="s">
        <v>48216</v>
      </c>
      <c r="H263" s="34" t="s">
        <v>48217</v>
      </c>
      <c r="I263" s="38">
        <v>9.5220870394407964E-2</v>
      </c>
      <c r="J263" s="39" t="s">
        <v>33</v>
      </c>
      <c r="K263" s="34" t="s">
        <v>177</v>
      </c>
      <c r="L263" s="34" t="s">
        <v>177</v>
      </c>
      <c r="M263" s="38">
        <v>0</v>
      </c>
      <c r="N263" s="39" t="s">
        <v>47271</v>
      </c>
      <c r="O263" s="32">
        <v>2</v>
      </c>
      <c r="P263" s="32">
        <v>2</v>
      </c>
      <c r="Q263" s="54" t="e">
        <v>#N/A</v>
      </c>
      <c r="R263" s="54"/>
    </row>
    <row r="264" spans="1:18" x14ac:dyDescent="0.25">
      <c r="A264" s="32" t="s">
        <v>1564</v>
      </c>
      <c r="B264" s="33" t="s">
        <v>1565</v>
      </c>
      <c r="C264" s="32" t="s">
        <v>27</v>
      </c>
      <c r="D264" s="32" t="s">
        <v>1566</v>
      </c>
      <c r="E264" s="32" t="s">
        <v>1567</v>
      </c>
      <c r="F264" s="32" t="s">
        <v>27</v>
      </c>
      <c r="G264" s="34" t="s">
        <v>48218</v>
      </c>
      <c r="H264" s="34" t="s">
        <v>48219</v>
      </c>
      <c r="I264" s="38">
        <v>-0.15434900614205602</v>
      </c>
      <c r="J264" s="39" t="s">
        <v>33</v>
      </c>
      <c r="K264" s="34" t="s">
        <v>48220</v>
      </c>
      <c r="L264" s="34" t="s">
        <v>48221</v>
      </c>
      <c r="M264" s="38">
        <v>-0.44362840382774243</v>
      </c>
      <c r="N264" s="39" t="s">
        <v>33</v>
      </c>
      <c r="O264" s="32">
        <v>7</v>
      </c>
      <c r="P264" s="32">
        <v>7</v>
      </c>
      <c r="Q264" s="54" t="e">
        <v>#N/A</v>
      </c>
      <c r="R264" s="54"/>
    </row>
    <row r="265" spans="1:18" x14ac:dyDescent="0.25">
      <c r="A265" s="32" t="s">
        <v>1579</v>
      </c>
      <c r="B265" s="33" t="s">
        <v>1580</v>
      </c>
      <c r="C265" s="32" t="s">
        <v>27</v>
      </c>
      <c r="D265" s="32" t="s">
        <v>1581</v>
      </c>
      <c r="E265" s="32" t="s">
        <v>1582</v>
      </c>
      <c r="F265" s="32" t="s">
        <v>27</v>
      </c>
      <c r="G265" s="34" t="s">
        <v>48222</v>
      </c>
      <c r="H265" s="34" t="s">
        <v>48223</v>
      </c>
      <c r="I265" s="38">
        <v>-0.3075541749989576</v>
      </c>
      <c r="J265" s="39" t="s">
        <v>33</v>
      </c>
      <c r="K265" s="34" t="s">
        <v>48224</v>
      </c>
      <c r="L265" s="34" t="s">
        <v>48225</v>
      </c>
      <c r="M265" s="38">
        <v>0.40130391369516255</v>
      </c>
      <c r="N265" s="39" t="s">
        <v>33</v>
      </c>
      <c r="O265" s="32">
        <v>8</v>
      </c>
      <c r="P265" s="32">
        <v>8</v>
      </c>
      <c r="Q265" s="55">
        <v>-1.9419945199816078E-2</v>
      </c>
      <c r="R265" s="54" t="s">
        <v>33</v>
      </c>
    </row>
    <row r="266" spans="1:18" x14ac:dyDescent="0.25">
      <c r="A266" s="32" t="s">
        <v>1586</v>
      </c>
      <c r="B266" s="33" t="s">
        <v>1587</v>
      </c>
      <c r="C266" s="32" t="s">
        <v>27</v>
      </c>
      <c r="D266" s="32" t="s">
        <v>1588</v>
      </c>
      <c r="E266" s="32" t="s">
        <v>1589</v>
      </c>
      <c r="F266" s="32" t="s">
        <v>27</v>
      </c>
      <c r="G266" s="34" t="s">
        <v>48226</v>
      </c>
      <c r="H266" s="34" t="s">
        <v>48227</v>
      </c>
      <c r="I266" s="38">
        <v>-0.55100197161928777</v>
      </c>
      <c r="J266" s="39" t="s">
        <v>33</v>
      </c>
      <c r="K266" s="34" t="s">
        <v>48228</v>
      </c>
      <c r="L266" s="34" t="s">
        <v>48229</v>
      </c>
      <c r="M266" s="38">
        <v>0.19684482070388193</v>
      </c>
      <c r="N266" s="39" t="s">
        <v>33</v>
      </c>
      <c r="O266" s="32">
        <v>2</v>
      </c>
      <c r="P266" s="32">
        <v>2</v>
      </c>
      <c r="Q266" s="54" t="e">
        <v>#N/A</v>
      </c>
      <c r="R266" s="54"/>
    </row>
    <row r="267" spans="1:18" x14ac:dyDescent="0.25">
      <c r="A267" s="32" t="s">
        <v>1604</v>
      </c>
      <c r="B267" s="33" t="s">
        <v>1605</v>
      </c>
      <c r="C267" s="32" t="s">
        <v>24575</v>
      </c>
      <c r="D267" s="32" t="s">
        <v>1606</v>
      </c>
      <c r="E267" s="32" t="s">
        <v>1607</v>
      </c>
      <c r="F267" s="32" t="s">
        <v>27</v>
      </c>
      <c r="G267" s="34" t="s">
        <v>48230</v>
      </c>
      <c r="H267" s="34" t="s">
        <v>48231</v>
      </c>
      <c r="I267" s="38">
        <v>-4.1397297860116387E-2</v>
      </c>
      <c r="J267" s="39" t="s">
        <v>33</v>
      </c>
      <c r="K267" s="34" t="s">
        <v>48232</v>
      </c>
      <c r="L267" s="34" t="s">
        <v>48233</v>
      </c>
      <c r="M267" s="38">
        <v>-0.68596547018969656</v>
      </c>
      <c r="N267" s="39" t="s">
        <v>33</v>
      </c>
      <c r="O267" s="32">
        <v>5</v>
      </c>
      <c r="P267" s="32">
        <v>4</v>
      </c>
      <c r="Q267" s="54" t="e">
        <v>#N/A</v>
      </c>
      <c r="R267" s="54"/>
    </row>
    <row r="268" spans="1:18" x14ac:dyDescent="0.25">
      <c r="A268" s="32" t="s">
        <v>1618</v>
      </c>
      <c r="B268" s="33" t="s">
        <v>1619</v>
      </c>
      <c r="C268" s="32" t="s">
        <v>27</v>
      </c>
      <c r="D268" s="32" t="s">
        <v>1620</v>
      </c>
      <c r="E268" s="32" t="s">
        <v>1027</v>
      </c>
      <c r="F268" s="32" t="s">
        <v>27</v>
      </c>
      <c r="G268" s="34" t="s">
        <v>48234</v>
      </c>
      <c r="H268" s="34" t="s">
        <v>48235</v>
      </c>
      <c r="I268" s="38">
        <v>0.18539811972094247</v>
      </c>
      <c r="J268" s="39" t="s">
        <v>33</v>
      </c>
      <c r="K268" s="34" t="s">
        <v>48236</v>
      </c>
      <c r="L268" s="34" t="s">
        <v>48237</v>
      </c>
      <c r="M268" s="38">
        <v>1.2621247372253119</v>
      </c>
      <c r="N268" s="39" t="s">
        <v>33</v>
      </c>
      <c r="O268" s="32">
        <v>6</v>
      </c>
      <c r="P268" s="32">
        <v>6</v>
      </c>
      <c r="Q268" s="54" t="e">
        <v>#N/A</v>
      </c>
      <c r="R268" s="54"/>
    </row>
    <row r="269" spans="1:18" x14ac:dyDescent="0.25">
      <c r="A269" s="32" t="s">
        <v>1625</v>
      </c>
      <c r="B269" s="33" t="s">
        <v>1626</v>
      </c>
      <c r="C269" s="32" t="s">
        <v>27</v>
      </c>
      <c r="D269" s="32" t="s">
        <v>1627</v>
      </c>
      <c r="E269" s="32" t="s">
        <v>540</v>
      </c>
      <c r="F269" s="32" t="s">
        <v>27</v>
      </c>
      <c r="G269" s="34" t="s">
        <v>48238</v>
      </c>
      <c r="H269" s="34" t="s">
        <v>48239</v>
      </c>
      <c r="I269" s="38">
        <v>0.20882728692776556</v>
      </c>
      <c r="J269" s="39" t="s">
        <v>33</v>
      </c>
      <c r="K269" s="34" t="s">
        <v>48240</v>
      </c>
      <c r="L269" s="34" t="s">
        <v>48241</v>
      </c>
      <c r="M269" s="38">
        <v>1.2539472134684293</v>
      </c>
      <c r="N269" s="39" t="s">
        <v>33</v>
      </c>
      <c r="O269" s="32">
        <v>7</v>
      </c>
      <c r="P269" s="32">
        <v>3</v>
      </c>
      <c r="Q269" s="54" t="e">
        <v>#N/A</v>
      </c>
      <c r="R269" s="54"/>
    </row>
    <row r="270" spans="1:18" x14ac:dyDescent="0.25">
      <c r="A270" s="32" t="s">
        <v>1637</v>
      </c>
      <c r="B270" s="33" t="s">
        <v>1638</v>
      </c>
      <c r="C270" s="32" t="s">
        <v>27</v>
      </c>
      <c r="D270" s="32" t="s">
        <v>1639</v>
      </c>
      <c r="E270" s="32" t="s">
        <v>540</v>
      </c>
      <c r="F270" s="32" t="s">
        <v>27</v>
      </c>
      <c r="G270" s="34" t="s">
        <v>48242</v>
      </c>
      <c r="H270" s="34" t="s">
        <v>48243</v>
      </c>
      <c r="I270" s="38">
        <v>-0.10948790895636092</v>
      </c>
      <c r="J270" s="39" t="s">
        <v>33</v>
      </c>
      <c r="K270" s="34" t="s">
        <v>48244</v>
      </c>
      <c r="L270" s="34" t="s">
        <v>48245</v>
      </c>
      <c r="M270" s="38">
        <v>1.3138559850872484</v>
      </c>
      <c r="N270" s="39" t="s">
        <v>33</v>
      </c>
      <c r="O270" s="32">
        <v>4</v>
      </c>
      <c r="P270" s="32">
        <v>4</v>
      </c>
      <c r="Q270" s="54" t="e">
        <v>#N/A</v>
      </c>
      <c r="R270" s="54"/>
    </row>
    <row r="271" spans="1:18" x14ac:dyDescent="0.25">
      <c r="A271" s="32" t="s">
        <v>1648</v>
      </c>
      <c r="B271" s="33" t="s">
        <v>1649</v>
      </c>
      <c r="C271" s="32" t="s">
        <v>27</v>
      </c>
      <c r="D271" s="32" t="s">
        <v>1650</v>
      </c>
      <c r="E271" s="32" t="s">
        <v>192</v>
      </c>
      <c r="F271" s="32" t="s">
        <v>27</v>
      </c>
      <c r="G271" s="34" t="s">
        <v>48246</v>
      </c>
      <c r="H271" s="34" t="s">
        <v>48247</v>
      </c>
      <c r="I271" s="38">
        <v>5.8034575493858244E-2</v>
      </c>
      <c r="J271" s="39" t="s">
        <v>33</v>
      </c>
      <c r="K271" s="34" t="s">
        <v>48248</v>
      </c>
      <c r="L271" s="34" t="s">
        <v>48249</v>
      </c>
      <c r="M271" s="38">
        <v>-0.40348068272468612</v>
      </c>
      <c r="N271" s="39" t="s">
        <v>33</v>
      </c>
      <c r="O271" s="32">
        <v>21</v>
      </c>
      <c r="P271" s="32">
        <v>20</v>
      </c>
      <c r="Q271" s="54" t="e">
        <v>#N/A</v>
      </c>
      <c r="R271" s="54"/>
    </row>
    <row r="272" spans="1:18" x14ac:dyDescent="0.25">
      <c r="A272" s="32" t="s">
        <v>48250</v>
      </c>
      <c r="B272" s="33" t="s">
        <v>48251</v>
      </c>
      <c r="C272" s="32" t="s">
        <v>27</v>
      </c>
      <c r="D272" s="32" t="s">
        <v>48252</v>
      </c>
      <c r="E272" s="32" t="s">
        <v>174</v>
      </c>
      <c r="F272" s="32" t="s">
        <v>27</v>
      </c>
      <c r="G272" s="34" t="s">
        <v>48253</v>
      </c>
      <c r="H272" s="34" t="s">
        <v>48254</v>
      </c>
      <c r="I272" s="38">
        <v>0.15046016063932188</v>
      </c>
      <c r="J272" s="39" t="s">
        <v>33</v>
      </c>
      <c r="K272" s="34" t="s">
        <v>48255</v>
      </c>
      <c r="L272" s="34" t="s">
        <v>48256</v>
      </c>
      <c r="M272" s="38">
        <v>-1.1261025286775425E-2</v>
      </c>
      <c r="N272" s="39" t="s">
        <v>33</v>
      </c>
      <c r="O272" s="32">
        <v>3</v>
      </c>
      <c r="P272" s="32">
        <v>2</v>
      </c>
      <c r="Q272" s="54" t="e">
        <v>#N/A</v>
      </c>
      <c r="R272" s="54"/>
    </row>
    <row r="273" spans="1:18" x14ac:dyDescent="0.25">
      <c r="A273" s="32" t="s">
        <v>1655</v>
      </c>
      <c r="B273" s="33" t="s">
        <v>1656</v>
      </c>
      <c r="C273" s="32" t="s">
        <v>27</v>
      </c>
      <c r="D273" s="32" t="s">
        <v>1657</v>
      </c>
      <c r="E273" s="32" t="s">
        <v>210</v>
      </c>
      <c r="F273" s="32" t="s">
        <v>27</v>
      </c>
      <c r="G273" s="34" t="s">
        <v>48257</v>
      </c>
      <c r="H273" s="34" t="s">
        <v>48258</v>
      </c>
      <c r="I273" s="38">
        <v>0.15478450999627627</v>
      </c>
      <c r="J273" s="39" t="s">
        <v>33</v>
      </c>
      <c r="K273" s="34" t="s">
        <v>48259</v>
      </c>
      <c r="L273" s="34" t="s">
        <v>48260</v>
      </c>
      <c r="M273" s="38">
        <v>0.16292573637662011</v>
      </c>
      <c r="N273" s="39" t="s">
        <v>33</v>
      </c>
      <c r="O273" s="32">
        <v>4</v>
      </c>
      <c r="P273" s="32">
        <v>4</v>
      </c>
      <c r="Q273" s="54" t="e">
        <v>#N/A</v>
      </c>
      <c r="R273" s="54"/>
    </row>
    <row r="274" spans="1:18" x14ac:dyDescent="0.25">
      <c r="A274" s="32" t="s">
        <v>1663</v>
      </c>
      <c r="B274" s="33" t="s">
        <v>1664</v>
      </c>
      <c r="C274" s="32" t="s">
        <v>27</v>
      </c>
      <c r="D274" s="32" t="s">
        <v>1665</v>
      </c>
      <c r="E274" s="32" t="s">
        <v>1666</v>
      </c>
      <c r="F274" s="32" t="s">
        <v>27</v>
      </c>
      <c r="G274" s="34" t="s">
        <v>48261</v>
      </c>
      <c r="H274" s="34" t="s">
        <v>48262</v>
      </c>
      <c r="I274" s="38">
        <v>7.7680489949749215E-3</v>
      </c>
      <c r="J274" s="39" t="s">
        <v>33</v>
      </c>
      <c r="K274" s="34" t="s">
        <v>48263</v>
      </c>
      <c r="L274" s="34" t="s">
        <v>48264</v>
      </c>
      <c r="M274" s="38">
        <v>-0.55319614350004953</v>
      </c>
      <c r="N274" s="39" t="s">
        <v>33</v>
      </c>
      <c r="O274" s="32">
        <v>6</v>
      </c>
      <c r="P274" s="32">
        <v>6</v>
      </c>
      <c r="Q274" s="54" t="e">
        <v>#N/A</v>
      </c>
      <c r="R274" s="54"/>
    </row>
    <row r="275" spans="1:18" x14ac:dyDescent="0.25">
      <c r="A275" s="32" t="s">
        <v>1672</v>
      </c>
      <c r="B275" s="33" t="s">
        <v>1673</v>
      </c>
      <c r="C275" s="32" t="s">
        <v>24521</v>
      </c>
      <c r="D275" s="32" t="s">
        <v>1674</v>
      </c>
      <c r="E275" s="32" t="s">
        <v>1675</v>
      </c>
      <c r="F275" s="32" t="s">
        <v>27</v>
      </c>
      <c r="G275" s="34" t="s">
        <v>48265</v>
      </c>
      <c r="H275" s="34" t="s">
        <v>48266</v>
      </c>
      <c r="I275" s="38">
        <v>0.35830654689160862</v>
      </c>
      <c r="J275" s="39" t="s">
        <v>33</v>
      </c>
      <c r="K275" s="34" t="s">
        <v>48267</v>
      </c>
      <c r="L275" s="34" t="s">
        <v>48268</v>
      </c>
      <c r="M275" s="38">
        <v>-0.99151421904710124</v>
      </c>
      <c r="N275" s="39" t="s">
        <v>33</v>
      </c>
      <c r="O275" s="32">
        <v>2</v>
      </c>
      <c r="P275" s="32">
        <v>2</v>
      </c>
      <c r="Q275" s="55">
        <v>-5.9212786611202571E-2</v>
      </c>
      <c r="R275" s="54" t="s">
        <v>33</v>
      </c>
    </row>
    <row r="276" spans="1:18" x14ac:dyDescent="0.25">
      <c r="A276" s="32" t="s">
        <v>1687</v>
      </c>
      <c r="B276" s="33" t="s">
        <v>1688</v>
      </c>
      <c r="C276" s="32" t="s">
        <v>27</v>
      </c>
      <c r="D276" s="32" t="s">
        <v>1689</v>
      </c>
      <c r="E276" s="32" t="s">
        <v>192</v>
      </c>
      <c r="F276" s="32" t="s">
        <v>27</v>
      </c>
      <c r="G276" s="34" t="s">
        <v>48269</v>
      </c>
      <c r="H276" s="34" t="s">
        <v>48270</v>
      </c>
      <c r="I276" s="38">
        <v>0.13990711027530486</v>
      </c>
      <c r="J276" s="39" t="s">
        <v>33</v>
      </c>
      <c r="K276" s="34" t="s">
        <v>48271</v>
      </c>
      <c r="L276" s="34" t="s">
        <v>48272</v>
      </c>
      <c r="M276" s="38">
        <v>-0.25993350040336649</v>
      </c>
      <c r="N276" s="39" t="s">
        <v>33</v>
      </c>
      <c r="O276" s="32">
        <v>5</v>
      </c>
      <c r="P276" s="32">
        <v>3</v>
      </c>
      <c r="Q276" s="54" t="e">
        <v>#N/A</v>
      </c>
      <c r="R276" s="54"/>
    </row>
    <row r="277" spans="1:18" x14ac:dyDescent="0.25">
      <c r="A277" s="32" t="s">
        <v>48273</v>
      </c>
      <c r="B277" s="33" t="s">
        <v>48274</v>
      </c>
      <c r="C277" s="32" t="s">
        <v>24535</v>
      </c>
      <c r="D277" s="32" t="s">
        <v>5192</v>
      </c>
      <c r="E277" s="32" t="s">
        <v>1398</v>
      </c>
      <c r="F277" s="32" t="s">
        <v>27</v>
      </c>
      <c r="G277" s="34" t="s">
        <v>48275</v>
      </c>
      <c r="H277" s="34" t="s">
        <v>48276</v>
      </c>
      <c r="I277" s="38">
        <v>0.3088228618110781</v>
      </c>
      <c r="J277" s="39" t="s">
        <v>33</v>
      </c>
      <c r="K277" s="34" t="s">
        <v>48277</v>
      </c>
      <c r="L277" s="34" t="s">
        <v>48278</v>
      </c>
      <c r="M277" s="38">
        <v>1.1632052347070525</v>
      </c>
      <c r="N277" s="39" t="s">
        <v>33</v>
      </c>
      <c r="O277" s="32">
        <v>3</v>
      </c>
      <c r="P277" s="32">
        <v>2</v>
      </c>
      <c r="Q277" s="54" t="e">
        <v>#N/A</v>
      </c>
      <c r="R277" s="54"/>
    </row>
    <row r="278" spans="1:18" x14ac:dyDescent="0.25">
      <c r="A278" s="32" t="s">
        <v>48279</v>
      </c>
      <c r="B278" s="33" t="s">
        <v>48280</v>
      </c>
      <c r="C278" s="32" t="s">
        <v>27</v>
      </c>
      <c r="D278" s="32" t="s">
        <v>5192</v>
      </c>
      <c r="E278" s="32" t="s">
        <v>1398</v>
      </c>
      <c r="F278" s="32" t="s">
        <v>27</v>
      </c>
      <c r="G278" s="34" t="s">
        <v>48281</v>
      </c>
      <c r="H278" s="34" t="s">
        <v>48282</v>
      </c>
      <c r="I278" s="38">
        <v>0.22330386081083495</v>
      </c>
      <c r="J278" s="39" t="s">
        <v>33</v>
      </c>
      <c r="K278" s="34" t="s">
        <v>48283</v>
      </c>
      <c r="L278" s="34" t="s">
        <v>48284</v>
      </c>
      <c r="M278" s="38">
        <v>0.69597054451113038</v>
      </c>
      <c r="N278" s="39" t="s">
        <v>33</v>
      </c>
      <c r="O278" s="32">
        <v>11</v>
      </c>
      <c r="P278" s="32">
        <v>8</v>
      </c>
      <c r="Q278" s="54" t="e">
        <v>#N/A</v>
      </c>
      <c r="R278" s="54"/>
    </row>
    <row r="279" spans="1:18" x14ac:dyDescent="0.25">
      <c r="A279" s="32" t="s">
        <v>1702</v>
      </c>
      <c r="B279" s="33" t="s">
        <v>1703</v>
      </c>
      <c r="C279" s="32" t="s">
        <v>27</v>
      </c>
      <c r="D279" s="32" t="s">
        <v>1236</v>
      </c>
      <c r="E279" s="32" t="s">
        <v>192</v>
      </c>
      <c r="F279" s="32" t="s">
        <v>27</v>
      </c>
      <c r="G279" s="34" t="s">
        <v>48285</v>
      </c>
      <c r="H279" s="34" t="s">
        <v>48286</v>
      </c>
      <c r="I279" s="38">
        <v>0.10050510426591627</v>
      </c>
      <c r="J279" s="39" t="s">
        <v>33</v>
      </c>
      <c r="K279" s="34" t="s">
        <v>48287</v>
      </c>
      <c r="L279" s="34" t="s">
        <v>48288</v>
      </c>
      <c r="M279" s="38">
        <v>-0.46912328513761198</v>
      </c>
      <c r="N279" s="39" t="s">
        <v>33</v>
      </c>
      <c r="O279" s="32">
        <v>11</v>
      </c>
      <c r="P279" s="32">
        <v>7</v>
      </c>
      <c r="Q279" s="54" t="e">
        <v>#N/A</v>
      </c>
      <c r="R279" s="54"/>
    </row>
    <row r="280" spans="1:18" x14ac:dyDescent="0.25">
      <c r="A280" s="32" t="s">
        <v>48289</v>
      </c>
      <c r="B280" s="33" t="s">
        <v>48290</v>
      </c>
      <c r="C280" s="32" t="s">
        <v>46866</v>
      </c>
      <c r="D280" s="32" t="s">
        <v>48291</v>
      </c>
      <c r="E280" s="32" t="s">
        <v>687</v>
      </c>
      <c r="F280" s="32" t="s">
        <v>27</v>
      </c>
      <c r="G280" s="34" t="s">
        <v>48292</v>
      </c>
      <c r="H280" s="34" t="s">
        <v>48293</v>
      </c>
      <c r="I280" s="38">
        <v>-2.6772161632621288E-2</v>
      </c>
      <c r="J280" s="39" t="s">
        <v>33</v>
      </c>
      <c r="K280" s="34" t="s">
        <v>48294</v>
      </c>
      <c r="L280" s="34" t="s">
        <v>48295</v>
      </c>
      <c r="M280" s="38">
        <v>-1.6769752701401102</v>
      </c>
      <c r="N280" s="39" t="s">
        <v>33</v>
      </c>
      <c r="O280" s="32">
        <v>2</v>
      </c>
      <c r="P280" s="32">
        <v>2</v>
      </c>
      <c r="Q280" s="54" t="e">
        <v>#N/A</v>
      </c>
      <c r="R280" s="54"/>
    </row>
    <row r="281" spans="1:18" x14ac:dyDescent="0.25">
      <c r="A281" s="32" t="s">
        <v>48296</v>
      </c>
      <c r="B281" s="33" t="s">
        <v>48297</v>
      </c>
      <c r="C281" s="32" t="s">
        <v>24466</v>
      </c>
      <c r="D281" s="32" t="s">
        <v>48298</v>
      </c>
      <c r="E281" s="32" t="s">
        <v>48299</v>
      </c>
      <c r="F281" s="32" t="s">
        <v>27</v>
      </c>
      <c r="G281" s="34" t="s">
        <v>48300</v>
      </c>
      <c r="H281" s="34" t="s">
        <v>48301</v>
      </c>
      <c r="I281" s="38">
        <v>-3.945098314528806E-3</v>
      </c>
      <c r="J281" s="39" t="s">
        <v>33</v>
      </c>
      <c r="K281" s="34" t="s">
        <v>48302</v>
      </c>
      <c r="L281" s="34" t="s">
        <v>48303</v>
      </c>
      <c r="M281" s="38">
        <v>-0.73602374839324691</v>
      </c>
      <c r="N281" s="39" t="s">
        <v>33</v>
      </c>
      <c r="O281" s="32">
        <v>3</v>
      </c>
      <c r="P281" s="32">
        <v>2</v>
      </c>
      <c r="Q281" s="54" t="e">
        <v>#N/A</v>
      </c>
      <c r="R281" s="54"/>
    </row>
    <row r="282" spans="1:18" x14ac:dyDescent="0.25">
      <c r="A282" s="32" t="s">
        <v>1712</v>
      </c>
      <c r="B282" s="33" t="s">
        <v>1713</v>
      </c>
      <c r="C282" s="32" t="s">
        <v>27</v>
      </c>
      <c r="D282" s="32" t="s">
        <v>1714</v>
      </c>
      <c r="E282" s="32" t="s">
        <v>1715</v>
      </c>
      <c r="F282" s="32" t="s">
        <v>27</v>
      </c>
      <c r="G282" s="34" t="s">
        <v>48304</v>
      </c>
      <c r="H282" s="34" t="s">
        <v>48305</v>
      </c>
      <c r="I282" s="38">
        <v>0.17011047759180695</v>
      </c>
      <c r="J282" s="39" t="s">
        <v>33</v>
      </c>
      <c r="K282" s="34" t="s">
        <v>48306</v>
      </c>
      <c r="L282" s="34" t="s">
        <v>48307</v>
      </c>
      <c r="M282" s="38">
        <v>1.1518490246251853</v>
      </c>
      <c r="N282" s="39" t="s">
        <v>33</v>
      </c>
      <c r="O282" s="32">
        <v>10</v>
      </c>
      <c r="P282" s="32">
        <v>6</v>
      </c>
      <c r="Q282" s="54" t="e">
        <v>#N/A</v>
      </c>
      <c r="R282" s="54"/>
    </row>
    <row r="283" spans="1:18" x14ac:dyDescent="0.25">
      <c r="A283" s="32" t="s">
        <v>48308</v>
      </c>
      <c r="B283" s="33" t="s">
        <v>48309</v>
      </c>
      <c r="C283" s="32" t="s">
        <v>27</v>
      </c>
      <c r="D283" s="32" t="s">
        <v>1721</v>
      </c>
      <c r="E283" s="32" t="s">
        <v>192</v>
      </c>
      <c r="F283" s="32" t="s">
        <v>27</v>
      </c>
      <c r="G283" s="34" t="s">
        <v>48310</v>
      </c>
      <c r="H283" s="34" t="s">
        <v>48311</v>
      </c>
      <c r="I283" s="38">
        <v>1.8155994862781886E-2</v>
      </c>
      <c r="J283" s="39" t="s">
        <v>33</v>
      </c>
      <c r="K283" s="34" t="s">
        <v>48312</v>
      </c>
      <c r="L283" s="34" t="s">
        <v>48313</v>
      </c>
      <c r="M283" s="38">
        <v>1.9757170237748294</v>
      </c>
      <c r="N283" s="39" t="s">
        <v>33</v>
      </c>
      <c r="O283" s="32">
        <v>4</v>
      </c>
      <c r="P283" s="32">
        <v>3</v>
      </c>
      <c r="Q283" s="54" t="e">
        <v>#N/A</v>
      </c>
      <c r="R283" s="54"/>
    </row>
    <row r="284" spans="1:18" x14ac:dyDescent="0.25">
      <c r="A284" s="32" t="s">
        <v>1719</v>
      </c>
      <c r="B284" s="33" t="s">
        <v>1720</v>
      </c>
      <c r="C284" s="32" t="s">
        <v>27</v>
      </c>
      <c r="D284" s="32" t="s">
        <v>1721</v>
      </c>
      <c r="E284" s="32" t="s">
        <v>192</v>
      </c>
      <c r="F284" s="32" t="s">
        <v>27</v>
      </c>
      <c r="G284" s="34" t="s">
        <v>48314</v>
      </c>
      <c r="H284" s="34" t="s">
        <v>48315</v>
      </c>
      <c r="I284" s="38">
        <v>-2.2971364474430971E-2</v>
      </c>
      <c r="J284" s="39" t="s">
        <v>33</v>
      </c>
      <c r="K284" s="34" t="s">
        <v>48316</v>
      </c>
      <c r="L284" s="34" t="s">
        <v>48317</v>
      </c>
      <c r="M284" s="38">
        <v>-0.12692903086284046</v>
      </c>
      <c r="N284" s="39" t="s">
        <v>33</v>
      </c>
      <c r="O284" s="32">
        <v>4</v>
      </c>
      <c r="P284" s="32">
        <v>4</v>
      </c>
      <c r="Q284" s="54" t="e">
        <v>#N/A</v>
      </c>
      <c r="R284" s="54"/>
    </row>
    <row r="285" spans="1:18" x14ac:dyDescent="0.25">
      <c r="A285" s="32" t="s">
        <v>1726</v>
      </c>
      <c r="B285" s="33" t="s">
        <v>1727</v>
      </c>
      <c r="C285" s="32" t="s">
        <v>27</v>
      </c>
      <c r="D285" s="32" t="s">
        <v>1728</v>
      </c>
      <c r="E285" s="32" t="s">
        <v>513</v>
      </c>
      <c r="F285" s="32" t="s">
        <v>27</v>
      </c>
      <c r="G285" s="34" t="s">
        <v>48318</v>
      </c>
      <c r="H285" s="34" t="s">
        <v>48319</v>
      </c>
      <c r="I285" s="38">
        <v>0.32829680716652238</v>
      </c>
      <c r="J285" s="39" t="s">
        <v>33</v>
      </c>
      <c r="K285" s="34" t="s">
        <v>48320</v>
      </c>
      <c r="L285" s="34" t="s">
        <v>48321</v>
      </c>
      <c r="M285" s="38">
        <v>8.9894506227184784E-2</v>
      </c>
      <c r="N285" s="39" t="s">
        <v>33</v>
      </c>
      <c r="O285" s="32">
        <v>11</v>
      </c>
      <c r="P285" s="32">
        <v>11</v>
      </c>
      <c r="Q285" s="54" t="e">
        <v>#N/A</v>
      </c>
      <c r="R285" s="54"/>
    </row>
    <row r="286" spans="1:18" x14ac:dyDescent="0.25">
      <c r="A286" s="32" t="s">
        <v>48322</v>
      </c>
      <c r="B286" s="33" t="s">
        <v>48323</v>
      </c>
      <c r="C286" s="32" t="s">
        <v>27</v>
      </c>
      <c r="D286" s="32" t="s">
        <v>24526</v>
      </c>
      <c r="E286" s="32" t="s">
        <v>192</v>
      </c>
      <c r="F286" s="32" t="s">
        <v>27</v>
      </c>
      <c r="G286" s="34" t="s">
        <v>48324</v>
      </c>
      <c r="H286" s="34" t="s">
        <v>48325</v>
      </c>
      <c r="I286" s="38">
        <v>9.0586270207679963E-3</v>
      </c>
      <c r="J286" s="39" t="s">
        <v>33</v>
      </c>
      <c r="K286" s="34" t="s">
        <v>48326</v>
      </c>
      <c r="L286" s="34" t="s">
        <v>48327</v>
      </c>
      <c r="M286" s="38">
        <v>-1.8461587983610426</v>
      </c>
      <c r="N286" s="39" t="s">
        <v>33</v>
      </c>
      <c r="O286" s="32">
        <v>10</v>
      </c>
      <c r="P286" s="32">
        <v>8</v>
      </c>
      <c r="Q286" s="54" t="e">
        <v>#N/A</v>
      </c>
      <c r="R286" s="54"/>
    </row>
    <row r="287" spans="1:18" x14ac:dyDescent="0.25">
      <c r="A287" s="32" t="s">
        <v>1734</v>
      </c>
      <c r="B287" s="33" t="s">
        <v>1735</v>
      </c>
      <c r="C287" s="32" t="s">
        <v>27</v>
      </c>
      <c r="D287" s="32" t="s">
        <v>1736</v>
      </c>
      <c r="E287" s="32" t="s">
        <v>1737</v>
      </c>
      <c r="F287" s="32" t="s">
        <v>27</v>
      </c>
      <c r="G287" s="34" t="s">
        <v>48328</v>
      </c>
      <c r="H287" s="34" t="s">
        <v>48329</v>
      </c>
      <c r="I287" s="38">
        <v>-0.13655531781953281</v>
      </c>
      <c r="J287" s="39" t="s">
        <v>33</v>
      </c>
      <c r="K287" s="34" t="s">
        <v>48330</v>
      </c>
      <c r="L287" s="34" t="s">
        <v>48331</v>
      </c>
      <c r="M287" s="38">
        <v>0.56344520706348378</v>
      </c>
      <c r="N287" s="39" t="s">
        <v>33</v>
      </c>
      <c r="O287" s="32">
        <v>3</v>
      </c>
      <c r="P287" s="32">
        <v>3</v>
      </c>
      <c r="Q287" s="54" t="e">
        <v>#N/A</v>
      </c>
      <c r="R287" s="54"/>
    </row>
    <row r="288" spans="1:18" x14ac:dyDescent="0.25">
      <c r="A288" s="32" t="s">
        <v>1752</v>
      </c>
      <c r="B288" s="33" t="s">
        <v>1753</v>
      </c>
      <c r="C288" s="32" t="s">
        <v>576</v>
      </c>
      <c r="D288" s="32" t="s">
        <v>1745</v>
      </c>
      <c r="E288" s="32" t="s">
        <v>1746</v>
      </c>
      <c r="F288" s="32" t="s">
        <v>27</v>
      </c>
      <c r="G288" s="34" t="s">
        <v>48332</v>
      </c>
      <c r="H288" s="34" t="s">
        <v>48333</v>
      </c>
      <c r="I288" s="38">
        <v>-6.8517273679484389E-2</v>
      </c>
      <c r="J288" s="39" t="s">
        <v>33</v>
      </c>
      <c r="K288" s="34" t="s">
        <v>48334</v>
      </c>
      <c r="L288" s="34" t="s">
        <v>48335</v>
      </c>
      <c r="M288" s="38">
        <v>0.29510642264417586</v>
      </c>
      <c r="N288" s="39" t="s">
        <v>33</v>
      </c>
      <c r="O288" s="32">
        <v>4</v>
      </c>
      <c r="P288" s="32">
        <v>2</v>
      </c>
      <c r="Q288" s="55">
        <v>-0.19943726456998531</v>
      </c>
      <c r="R288" s="54" t="s">
        <v>33</v>
      </c>
    </row>
    <row r="289" spans="1:18" x14ac:dyDescent="0.25">
      <c r="A289" s="32" t="s">
        <v>48336</v>
      </c>
      <c r="B289" s="33" t="s">
        <v>48337</v>
      </c>
      <c r="C289" s="32" t="s">
        <v>24466</v>
      </c>
      <c r="D289" s="32" t="s">
        <v>48338</v>
      </c>
      <c r="E289" s="32" t="s">
        <v>48339</v>
      </c>
      <c r="F289" s="32" t="s">
        <v>27</v>
      </c>
      <c r="G289" s="34" t="s">
        <v>48340</v>
      </c>
      <c r="H289" s="34" t="s">
        <v>48341</v>
      </c>
      <c r="I289" s="38">
        <v>0.25460502385530126</v>
      </c>
      <c r="J289" s="39" t="s">
        <v>33</v>
      </c>
      <c r="K289" s="34" t="s">
        <v>48342</v>
      </c>
      <c r="L289" s="34" t="s">
        <v>48343</v>
      </c>
      <c r="M289" s="38">
        <v>0.88890247871280115</v>
      </c>
      <c r="N289" s="39" t="s">
        <v>33</v>
      </c>
      <c r="O289" s="32">
        <v>6</v>
      </c>
      <c r="P289" s="32">
        <v>4</v>
      </c>
      <c r="Q289" s="54" t="e">
        <v>#N/A</v>
      </c>
      <c r="R289" s="54"/>
    </row>
    <row r="290" spans="1:18" x14ac:dyDescent="0.25">
      <c r="A290" s="32" t="s">
        <v>1763</v>
      </c>
      <c r="B290" s="33" t="s">
        <v>1764</v>
      </c>
      <c r="C290" s="32" t="s">
        <v>27</v>
      </c>
      <c r="D290" s="32" t="s">
        <v>1765</v>
      </c>
      <c r="E290" s="32" t="s">
        <v>192</v>
      </c>
      <c r="F290" s="32" t="s">
        <v>27</v>
      </c>
      <c r="G290" s="34" t="s">
        <v>48344</v>
      </c>
      <c r="H290" s="34" t="s">
        <v>48345</v>
      </c>
      <c r="I290" s="38">
        <v>-4.4136255085407777E-2</v>
      </c>
      <c r="J290" s="39" t="s">
        <v>33</v>
      </c>
      <c r="K290" s="34" t="s">
        <v>48346</v>
      </c>
      <c r="L290" s="34" t="s">
        <v>48347</v>
      </c>
      <c r="M290" s="38">
        <v>1.0601891184781662</v>
      </c>
      <c r="N290" s="39" t="s">
        <v>33</v>
      </c>
      <c r="O290" s="32">
        <v>15</v>
      </c>
      <c r="P290" s="32">
        <v>13</v>
      </c>
      <c r="Q290" s="54" t="e">
        <v>#N/A</v>
      </c>
      <c r="R290" s="54"/>
    </row>
    <row r="291" spans="1:18" x14ac:dyDescent="0.25">
      <c r="A291" s="32" t="s">
        <v>1776</v>
      </c>
      <c r="B291" s="33" t="s">
        <v>1777</v>
      </c>
      <c r="C291" s="32" t="s">
        <v>27</v>
      </c>
      <c r="D291" s="32" t="s">
        <v>1778</v>
      </c>
      <c r="E291" s="32" t="s">
        <v>1416</v>
      </c>
      <c r="F291" s="32" t="s">
        <v>1779</v>
      </c>
      <c r="G291" s="34" t="s">
        <v>48348</v>
      </c>
      <c r="H291" s="34" t="s">
        <v>48349</v>
      </c>
      <c r="I291" s="38">
        <v>6.5519438191844623E-2</v>
      </c>
      <c r="J291" s="39" t="s">
        <v>33</v>
      </c>
      <c r="K291" s="34" t="s">
        <v>48350</v>
      </c>
      <c r="L291" s="34" t="s">
        <v>48351</v>
      </c>
      <c r="M291" s="38">
        <v>-0.25984405193399501</v>
      </c>
      <c r="N291" s="39" t="s">
        <v>33</v>
      </c>
      <c r="O291" s="32">
        <v>12</v>
      </c>
      <c r="P291" s="32">
        <v>9</v>
      </c>
      <c r="Q291" s="54" t="e">
        <v>#N/A</v>
      </c>
      <c r="R291" s="54"/>
    </row>
    <row r="292" spans="1:18" x14ac:dyDescent="0.25">
      <c r="A292" s="32" t="s">
        <v>48352</v>
      </c>
      <c r="B292" s="33" t="s">
        <v>48353</v>
      </c>
      <c r="C292" s="32" t="s">
        <v>27</v>
      </c>
      <c r="D292" s="32" t="s">
        <v>48354</v>
      </c>
      <c r="E292" s="32" t="s">
        <v>48355</v>
      </c>
      <c r="F292" s="32" t="s">
        <v>27</v>
      </c>
      <c r="G292" s="34" t="s">
        <v>48356</v>
      </c>
      <c r="H292" s="34" t="s">
        <v>48357</v>
      </c>
      <c r="I292" s="38">
        <v>-1.0119341797684502</v>
      </c>
      <c r="J292" s="39" t="s">
        <v>33</v>
      </c>
      <c r="K292" s="34" t="s">
        <v>177</v>
      </c>
      <c r="L292" s="34" t="s">
        <v>177</v>
      </c>
      <c r="M292" s="38">
        <v>0</v>
      </c>
      <c r="N292" s="39" t="s">
        <v>47271</v>
      </c>
      <c r="O292" s="32">
        <v>2</v>
      </c>
      <c r="P292" s="32">
        <v>2</v>
      </c>
      <c r="Q292" s="54" t="e">
        <v>#N/A</v>
      </c>
      <c r="R292" s="54"/>
    </row>
    <row r="293" spans="1:18" x14ac:dyDescent="0.25">
      <c r="A293" s="32" t="s">
        <v>1785</v>
      </c>
      <c r="B293" s="33" t="s">
        <v>1786</v>
      </c>
      <c r="C293" s="32" t="s">
        <v>24471</v>
      </c>
      <c r="D293" s="32" t="s">
        <v>1787</v>
      </c>
      <c r="E293" s="32" t="s">
        <v>192</v>
      </c>
      <c r="F293" s="32" t="s">
        <v>27</v>
      </c>
      <c r="G293" s="34" t="s">
        <v>48358</v>
      </c>
      <c r="H293" s="34" t="s">
        <v>48359</v>
      </c>
      <c r="I293" s="38">
        <v>0.24308974725210511</v>
      </c>
      <c r="J293" s="39" t="s">
        <v>33</v>
      </c>
      <c r="K293" s="34" t="s">
        <v>48360</v>
      </c>
      <c r="L293" s="34" t="s">
        <v>48361</v>
      </c>
      <c r="M293" s="38">
        <v>0.4584497653693313</v>
      </c>
      <c r="N293" s="39" t="s">
        <v>33</v>
      </c>
      <c r="O293" s="32">
        <v>11</v>
      </c>
      <c r="P293" s="32">
        <v>10</v>
      </c>
      <c r="Q293" s="54" t="e">
        <v>#N/A</v>
      </c>
      <c r="R293" s="54"/>
    </row>
    <row r="294" spans="1:18" x14ac:dyDescent="0.25">
      <c r="A294" s="32" t="s">
        <v>48362</v>
      </c>
      <c r="B294" s="33" t="s">
        <v>48363</v>
      </c>
      <c r="C294" s="32" t="s">
        <v>27</v>
      </c>
      <c r="D294" s="32" t="s">
        <v>1650</v>
      </c>
      <c r="E294" s="32" t="s">
        <v>192</v>
      </c>
      <c r="F294" s="32" t="s">
        <v>27</v>
      </c>
      <c r="G294" s="34" t="s">
        <v>48364</v>
      </c>
      <c r="H294" s="34" t="s">
        <v>48365</v>
      </c>
      <c r="I294" s="38">
        <v>-2.9003988947028318E-2</v>
      </c>
      <c r="J294" s="39" t="s">
        <v>33</v>
      </c>
      <c r="K294" s="34" t="s">
        <v>48366</v>
      </c>
      <c r="L294" s="34" t="s">
        <v>48367</v>
      </c>
      <c r="M294" s="38">
        <v>-0.86693020554451605</v>
      </c>
      <c r="N294" s="39" t="s">
        <v>33</v>
      </c>
      <c r="O294" s="32">
        <v>5</v>
      </c>
      <c r="P294" s="32">
        <v>3</v>
      </c>
      <c r="Q294" s="54" t="e">
        <v>#N/A</v>
      </c>
      <c r="R294" s="54"/>
    </row>
    <row r="295" spans="1:18" x14ac:dyDescent="0.25">
      <c r="A295" s="32" t="s">
        <v>48368</v>
      </c>
      <c r="B295" s="33" t="s">
        <v>48369</v>
      </c>
      <c r="C295" s="32" t="s">
        <v>27</v>
      </c>
      <c r="D295" s="32" t="s">
        <v>965</v>
      </c>
      <c r="E295" s="32" t="s">
        <v>966</v>
      </c>
      <c r="F295" s="32" t="s">
        <v>27</v>
      </c>
      <c r="G295" s="34" t="s">
        <v>48370</v>
      </c>
      <c r="H295" s="34" t="s">
        <v>48371</v>
      </c>
      <c r="I295" s="38">
        <v>-0.45683200395657581</v>
      </c>
      <c r="J295" s="39" t="s">
        <v>33</v>
      </c>
      <c r="K295" s="34" t="s">
        <v>48372</v>
      </c>
      <c r="L295" s="34" t="s">
        <v>48373</v>
      </c>
      <c r="M295" s="38">
        <v>0.15952311499158267</v>
      </c>
      <c r="N295" s="39" t="s">
        <v>33</v>
      </c>
      <c r="O295" s="32">
        <v>2</v>
      </c>
      <c r="P295" s="32">
        <v>2</v>
      </c>
      <c r="Q295" s="54" t="e">
        <v>#N/A</v>
      </c>
      <c r="R295" s="54"/>
    </row>
    <row r="296" spans="1:18" x14ac:dyDescent="0.25">
      <c r="A296" s="32" t="s">
        <v>1807</v>
      </c>
      <c r="B296" s="33" t="s">
        <v>1808</v>
      </c>
      <c r="C296" s="32" t="s">
        <v>27</v>
      </c>
      <c r="D296" s="32" t="s">
        <v>1186</v>
      </c>
      <c r="E296" s="32" t="s">
        <v>192</v>
      </c>
      <c r="F296" s="32" t="s">
        <v>27</v>
      </c>
      <c r="G296" s="34" t="s">
        <v>48374</v>
      </c>
      <c r="H296" s="34" t="s">
        <v>48375</v>
      </c>
      <c r="I296" s="38">
        <v>0.2722135794942952</v>
      </c>
      <c r="J296" s="39" t="s">
        <v>33</v>
      </c>
      <c r="K296" s="34" t="s">
        <v>48376</v>
      </c>
      <c r="L296" s="34" t="s">
        <v>48377</v>
      </c>
      <c r="M296" s="38">
        <v>0.93371254224155753</v>
      </c>
      <c r="N296" s="39" t="s">
        <v>33</v>
      </c>
      <c r="O296" s="32">
        <v>17</v>
      </c>
      <c r="P296" s="32">
        <v>14</v>
      </c>
      <c r="Q296" s="55">
        <v>1.1853962482155826</v>
      </c>
      <c r="R296" s="54" t="s">
        <v>33</v>
      </c>
    </row>
    <row r="297" spans="1:18" x14ac:dyDescent="0.25">
      <c r="A297" s="32" t="s">
        <v>1812</v>
      </c>
      <c r="B297" s="33" t="s">
        <v>1813</v>
      </c>
      <c r="C297" s="32" t="s">
        <v>27</v>
      </c>
      <c r="D297" s="32" t="s">
        <v>1581</v>
      </c>
      <c r="E297" s="32" t="s">
        <v>1582</v>
      </c>
      <c r="F297" s="32" t="s">
        <v>27</v>
      </c>
      <c r="G297" s="34" t="s">
        <v>48378</v>
      </c>
      <c r="H297" s="34" t="s">
        <v>48379</v>
      </c>
      <c r="I297" s="38">
        <v>-2.0058317857278733E-2</v>
      </c>
      <c r="J297" s="39" t="s">
        <v>33</v>
      </c>
      <c r="K297" s="34" t="s">
        <v>48380</v>
      </c>
      <c r="L297" s="34" t="s">
        <v>48381</v>
      </c>
      <c r="M297" s="38">
        <v>0.4304921530239868</v>
      </c>
      <c r="N297" s="39" t="s">
        <v>33</v>
      </c>
      <c r="O297" s="32">
        <v>12</v>
      </c>
      <c r="P297" s="32">
        <v>11</v>
      </c>
      <c r="Q297" s="55">
        <v>-1.9419945199816078E-2</v>
      </c>
      <c r="R297" s="54" t="s">
        <v>33</v>
      </c>
    </row>
    <row r="298" spans="1:18" x14ac:dyDescent="0.25">
      <c r="A298" s="32" t="s">
        <v>1817</v>
      </c>
      <c r="B298" s="33" t="s">
        <v>1818</v>
      </c>
      <c r="C298" s="32" t="s">
        <v>27</v>
      </c>
      <c r="D298" s="32" t="s">
        <v>1819</v>
      </c>
      <c r="E298" s="32" t="s">
        <v>1820</v>
      </c>
      <c r="F298" s="32" t="s">
        <v>27</v>
      </c>
      <c r="G298" s="34" t="s">
        <v>48382</v>
      </c>
      <c r="H298" s="34" t="s">
        <v>48383</v>
      </c>
      <c r="I298" s="38">
        <v>0.17799971020736816</v>
      </c>
      <c r="J298" s="39" t="s">
        <v>33</v>
      </c>
      <c r="K298" s="34" t="s">
        <v>48384</v>
      </c>
      <c r="L298" s="34" t="s">
        <v>48385</v>
      </c>
      <c r="M298" s="38">
        <v>-0.2430754584150441</v>
      </c>
      <c r="N298" s="39" t="s">
        <v>33</v>
      </c>
      <c r="O298" s="32">
        <v>5</v>
      </c>
      <c r="P298" s="32">
        <v>5</v>
      </c>
      <c r="Q298" s="54" t="e">
        <v>#N/A</v>
      </c>
      <c r="R298" s="54"/>
    </row>
    <row r="299" spans="1:18" x14ac:dyDescent="0.25">
      <c r="A299" s="32" t="s">
        <v>1826</v>
      </c>
      <c r="B299" s="33" t="s">
        <v>1827</v>
      </c>
      <c r="C299" s="32" t="s">
        <v>27</v>
      </c>
      <c r="D299" s="32" t="s">
        <v>1828</v>
      </c>
      <c r="E299" s="32" t="s">
        <v>1829</v>
      </c>
      <c r="F299" s="32" t="s">
        <v>27</v>
      </c>
      <c r="G299" s="34" t="s">
        <v>48386</v>
      </c>
      <c r="H299" s="34" t="s">
        <v>48387</v>
      </c>
      <c r="I299" s="38">
        <v>0.26205870879933629</v>
      </c>
      <c r="J299" s="39" t="s">
        <v>33</v>
      </c>
      <c r="K299" s="34" t="s">
        <v>48388</v>
      </c>
      <c r="L299" s="34" t="s">
        <v>48389</v>
      </c>
      <c r="M299" s="38">
        <v>0.70089159264513345</v>
      </c>
      <c r="N299" s="39" t="s">
        <v>33</v>
      </c>
      <c r="O299" s="32">
        <v>3</v>
      </c>
      <c r="P299" s="32">
        <v>3</v>
      </c>
      <c r="Q299" s="55">
        <v>27.980211475704845</v>
      </c>
      <c r="R299" s="56">
        <v>3.8817089512195101E-3</v>
      </c>
    </row>
    <row r="300" spans="1:18" x14ac:dyDescent="0.25">
      <c r="A300" s="32" t="s">
        <v>1835</v>
      </c>
      <c r="B300" s="33" t="s">
        <v>1836</v>
      </c>
      <c r="C300" s="32" t="s">
        <v>27</v>
      </c>
      <c r="D300" s="32" t="s">
        <v>1837</v>
      </c>
      <c r="E300" s="32" t="s">
        <v>192</v>
      </c>
      <c r="F300" s="32" t="s">
        <v>27</v>
      </c>
      <c r="G300" s="34" t="s">
        <v>48390</v>
      </c>
      <c r="H300" s="34" t="s">
        <v>48391</v>
      </c>
      <c r="I300" s="38">
        <v>-7.1332583686510895E-2</v>
      </c>
      <c r="J300" s="39" t="s">
        <v>33</v>
      </c>
      <c r="K300" s="34" t="s">
        <v>48392</v>
      </c>
      <c r="L300" s="34" t="s">
        <v>48393</v>
      </c>
      <c r="M300" s="38">
        <v>0.31016587365048753</v>
      </c>
      <c r="N300" s="39" t="s">
        <v>33</v>
      </c>
      <c r="O300" s="32">
        <v>20</v>
      </c>
      <c r="P300" s="32">
        <v>16</v>
      </c>
      <c r="Q300" s="55">
        <v>-0.25949316376303055</v>
      </c>
      <c r="R300" s="54" t="s">
        <v>33</v>
      </c>
    </row>
    <row r="301" spans="1:18" x14ac:dyDescent="0.25">
      <c r="A301" s="32" t="s">
        <v>1843</v>
      </c>
      <c r="B301" s="33" t="s">
        <v>1844</v>
      </c>
      <c r="C301" s="32" t="s">
        <v>27</v>
      </c>
      <c r="D301" s="32" t="s">
        <v>1837</v>
      </c>
      <c r="E301" s="32" t="s">
        <v>192</v>
      </c>
      <c r="F301" s="32" t="s">
        <v>27</v>
      </c>
      <c r="G301" s="34" t="s">
        <v>48394</v>
      </c>
      <c r="H301" s="34" t="s">
        <v>48395</v>
      </c>
      <c r="I301" s="38">
        <v>-0.31180268858961008</v>
      </c>
      <c r="J301" s="39" t="s">
        <v>33</v>
      </c>
      <c r="K301" s="34" t="s">
        <v>48396</v>
      </c>
      <c r="L301" s="34" t="s">
        <v>48397</v>
      </c>
      <c r="M301" s="38">
        <v>-8.0120021904506816E-2</v>
      </c>
      <c r="N301" s="39" t="s">
        <v>33</v>
      </c>
      <c r="O301" s="32">
        <v>17</v>
      </c>
      <c r="P301" s="32">
        <v>13</v>
      </c>
      <c r="Q301" s="55">
        <v>-0.25949316376303055</v>
      </c>
      <c r="R301" s="54" t="s">
        <v>33</v>
      </c>
    </row>
    <row r="302" spans="1:18" x14ac:dyDescent="0.25">
      <c r="A302" s="32" t="s">
        <v>1848</v>
      </c>
      <c r="B302" s="33" t="s">
        <v>1849</v>
      </c>
      <c r="C302" s="32" t="s">
        <v>27</v>
      </c>
      <c r="D302" s="32" t="s">
        <v>1850</v>
      </c>
      <c r="E302" s="32" t="s">
        <v>1851</v>
      </c>
      <c r="F302" s="32" t="s">
        <v>27</v>
      </c>
      <c r="G302" s="34" t="s">
        <v>48398</v>
      </c>
      <c r="H302" s="34" t="s">
        <v>48399</v>
      </c>
      <c r="I302" s="38">
        <v>-0.16944634498168801</v>
      </c>
      <c r="J302" s="39" t="s">
        <v>33</v>
      </c>
      <c r="K302" s="34" t="s">
        <v>48400</v>
      </c>
      <c r="L302" s="34" t="s">
        <v>48401</v>
      </c>
      <c r="M302" s="38">
        <v>-0.53245164573979076</v>
      </c>
      <c r="N302" s="39" t="s">
        <v>33</v>
      </c>
      <c r="O302" s="32">
        <v>3</v>
      </c>
      <c r="P302" s="32">
        <v>3</v>
      </c>
      <c r="Q302" s="54" t="e">
        <v>#N/A</v>
      </c>
      <c r="R302" s="54"/>
    </row>
    <row r="303" spans="1:18" x14ac:dyDescent="0.25">
      <c r="A303" s="32" t="s">
        <v>48402</v>
      </c>
      <c r="B303" s="33" t="s">
        <v>48403</v>
      </c>
      <c r="C303" s="32" t="s">
        <v>27</v>
      </c>
      <c r="D303" s="32" t="s">
        <v>48404</v>
      </c>
      <c r="E303" s="32" t="s">
        <v>134</v>
      </c>
      <c r="F303" s="32" t="s">
        <v>27</v>
      </c>
      <c r="G303" s="34" t="s">
        <v>48405</v>
      </c>
      <c r="H303" s="34" t="s">
        <v>48406</v>
      </c>
      <c r="I303" s="38">
        <v>-0.30676686826491695</v>
      </c>
      <c r="J303" s="39" t="s">
        <v>33</v>
      </c>
      <c r="K303" s="34" t="s">
        <v>48407</v>
      </c>
      <c r="L303" s="34" t="s">
        <v>48408</v>
      </c>
      <c r="M303" s="38">
        <v>0.93604645022431254</v>
      </c>
      <c r="N303" s="39" t="s">
        <v>33</v>
      </c>
      <c r="O303" s="32">
        <v>5</v>
      </c>
      <c r="P303" s="32">
        <v>5</v>
      </c>
      <c r="Q303" s="54" t="e">
        <v>#N/A</v>
      </c>
      <c r="R303" s="54"/>
    </row>
    <row r="304" spans="1:18" x14ac:dyDescent="0.25">
      <c r="A304" s="32" t="s">
        <v>1864</v>
      </c>
      <c r="B304" s="33" t="s">
        <v>1865</v>
      </c>
      <c r="C304" s="32" t="s">
        <v>27</v>
      </c>
      <c r="D304" s="32" t="s">
        <v>1866</v>
      </c>
      <c r="E304" s="32" t="s">
        <v>1867</v>
      </c>
      <c r="F304" s="32" t="s">
        <v>27</v>
      </c>
      <c r="G304" s="34" t="s">
        <v>48409</v>
      </c>
      <c r="H304" s="34" t="s">
        <v>48410</v>
      </c>
      <c r="I304" s="38">
        <v>-0.56049122774712379</v>
      </c>
      <c r="J304" s="39" t="s">
        <v>33</v>
      </c>
      <c r="K304" s="34" t="s">
        <v>48411</v>
      </c>
      <c r="L304" s="34" t="s">
        <v>48412</v>
      </c>
      <c r="M304" s="38">
        <v>0.51189068805409854</v>
      </c>
      <c r="N304" s="39" t="s">
        <v>33</v>
      </c>
      <c r="O304" s="32">
        <v>10</v>
      </c>
      <c r="P304" s="32">
        <v>7</v>
      </c>
      <c r="Q304" s="55">
        <v>-1.1440089437374978</v>
      </c>
      <c r="R304" s="56">
        <v>2.6475025605882298E-2</v>
      </c>
    </row>
    <row r="305" spans="1:18" x14ac:dyDescent="0.25">
      <c r="A305" s="32" t="s">
        <v>1873</v>
      </c>
      <c r="B305" s="33" t="s">
        <v>1874</v>
      </c>
      <c r="C305" s="32" t="s">
        <v>27</v>
      </c>
      <c r="D305" s="32" t="s">
        <v>1061</v>
      </c>
      <c r="E305" s="32" t="s">
        <v>192</v>
      </c>
      <c r="F305" s="32" t="s">
        <v>27</v>
      </c>
      <c r="G305" s="34" t="s">
        <v>48413</v>
      </c>
      <c r="H305" s="34" t="s">
        <v>48414</v>
      </c>
      <c r="I305" s="38">
        <v>-0.37184985547233246</v>
      </c>
      <c r="J305" s="39" t="s">
        <v>33</v>
      </c>
      <c r="K305" s="34" t="s">
        <v>48415</v>
      </c>
      <c r="L305" s="34" t="s">
        <v>48416</v>
      </c>
      <c r="M305" s="38">
        <v>0.71276102544043285</v>
      </c>
      <c r="N305" s="39" t="s">
        <v>33</v>
      </c>
      <c r="O305" s="32">
        <v>16</v>
      </c>
      <c r="P305" s="32">
        <v>16</v>
      </c>
      <c r="Q305" s="54" t="e">
        <v>#N/A</v>
      </c>
      <c r="R305" s="54"/>
    </row>
    <row r="306" spans="1:18" x14ac:dyDescent="0.25">
      <c r="A306" s="32" t="s">
        <v>48417</v>
      </c>
      <c r="B306" s="33" t="s">
        <v>48418</v>
      </c>
      <c r="C306" s="32" t="s">
        <v>27</v>
      </c>
      <c r="D306" s="32" t="s">
        <v>88</v>
      </c>
      <c r="E306" s="32" t="s">
        <v>89</v>
      </c>
      <c r="F306" s="32" t="s">
        <v>27</v>
      </c>
      <c r="G306" s="34" t="s">
        <v>48419</v>
      </c>
      <c r="H306" s="34" t="s">
        <v>48420</v>
      </c>
      <c r="I306" s="38">
        <v>1.3892735941360316E-2</v>
      </c>
      <c r="J306" s="39" t="s">
        <v>33</v>
      </c>
      <c r="K306" s="34" t="s">
        <v>48421</v>
      </c>
      <c r="L306" s="34" t="s">
        <v>48422</v>
      </c>
      <c r="M306" s="38">
        <v>-0.21547880021310523</v>
      </c>
      <c r="N306" s="39" t="s">
        <v>33</v>
      </c>
      <c r="O306" s="32">
        <v>13</v>
      </c>
      <c r="P306" s="32">
        <v>1</v>
      </c>
      <c r="Q306" s="54" t="e">
        <v>#N/A</v>
      </c>
      <c r="R306" s="54"/>
    </row>
    <row r="307" spans="1:18" x14ac:dyDescent="0.25">
      <c r="A307" s="32" t="s">
        <v>48423</v>
      </c>
      <c r="B307" s="33" t="s">
        <v>48424</v>
      </c>
      <c r="C307" s="32" t="s">
        <v>27</v>
      </c>
      <c r="D307" s="32" t="s">
        <v>88</v>
      </c>
      <c r="E307" s="32" t="s">
        <v>89</v>
      </c>
      <c r="F307" s="32" t="s">
        <v>27</v>
      </c>
      <c r="G307" s="34" t="s">
        <v>48425</v>
      </c>
      <c r="H307" s="34" t="s">
        <v>48426</v>
      </c>
      <c r="I307" s="38">
        <v>0.5413087063697728</v>
      </c>
      <c r="J307" s="39" t="s">
        <v>33</v>
      </c>
      <c r="K307" s="34" t="s">
        <v>177</v>
      </c>
      <c r="L307" s="34" t="s">
        <v>48427</v>
      </c>
      <c r="M307" s="38">
        <v>20.723260455955732</v>
      </c>
      <c r="N307" s="39" t="s">
        <v>33</v>
      </c>
      <c r="O307" s="32">
        <v>12</v>
      </c>
      <c r="P307" s="32">
        <v>1</v>
      </c>
      <c r="Q307" s="54" t="e">
        <v>#N/A</v>
      </c>
      <c r="R307" s="54"/>
    </row>
    <row r="308" spans="1:18" x14ac:dyDescent="0.25">
      <c r="A308" s="32" t="s">
        <v>1878</v>
      </c>
      <c r="B308" s="33" t="s">
        <v>1879</v>
      </c>
      <c r="C308" s="32" t="s">
        <v>27</v>
      </c>
      <c r="D308" s="32" t="s">
        <v>88</v>
      </c>
      <c r="E308" s="32" t="s">
        <v>89</v>
      </c>
      <c r="F308" s="32" t="s">
        <v>27</v>
      </c>
      <c r="G308" s="34" t="s">
        <v>48428</v>
      </c>
      <c r="H308" s="34" t="s">
        <v>48429</v>
      </c>
      <c r="I308" s="38">
        <v>0.24715320884426353</v>
      </c>
      <c r="J308" s="39" t="s">
        <v>33</v>
      </c>
      <c r="K308" s="34" t="s">
        <v>48430</v>
      </c>
      <c r="L308" s="34" t="s">
        <v>48431</v>
      </c>
      <c r="M308" s="38">
        <v>-1.2198602131503979</v>
      </c>
      <c r="N308" s="39" t="s">
        <v>33</v>
      </c>
      <c r="O308" s="32">
        <v>27</v>
      </c>
      <c r="P308" s="32">
        <v>24</v>
      </c>
      <c r="Q308" s="54" t="e">
        <v>#N/A</v>
      </c>
      <c r="R308" s="54"/>
    </row>
    <row r="309" spans="1:18" x14ac:dyDescent="0.25">
      <c r="A309" s="32" t="s">
        <v>1883</v>
      </c>
      <c r="B309" s="33" t="s">
        <v>1884</v>
      </c>
      <c r="C309" s="32" t="s">
        <v>27</v>
      </c>
      <c r="D309" s="32" t="s">
        <v>1283</v>
      </c>
      <c r="E309" s="32" t="s">
        <v>1284</v>
      </c>
      <c r="F309" s="32" t="s">
        <v>27</v>
      </c>
      <c r="G309" s="34" t="s">
        <v>48432</v>
      </c>
      <c r="H309" s="34" t="s">
        <v>48433</v>
      </c>
      <c r="I309" s="38">
        <v>0.80796114818655851</v>
      </c>
      <c r="J309" s="39" t="s">
        <v>33</v>
      </c>
      <c r="K309" s="34" t="s">
        <v>48434</v>
      </c>
      <c r="L309" s="34" t="s">
        <v>48435</v>
      </c>
      <c r="M309" s="38">
        <v>1.571080316314396</v>
      </c>
      <c r="N309" s="39" t="s">
        <v>33</v>
      </c>
      <c r="O309" s="32">
        <v>7</v>
      </c>
      <c r="P309" s="32">
        <v>7</v>
      </c>
      <c r="Q309" s="54" t="e">
        <v>#N/A</v>
      </c>
      <c r="R309" s="54"/>
    </row>
    <row r="310" spans="1:18" x14ac:dyDescent="0.25">
      <c r="A310" s="32" t="s">
        <v>48436</v>
      </c>
      <c r="B310" s="33" t="s">
        <v>48437</v>
      </c>
      <c r="C310" s="32" t="s">
        <v>27</v>
      </c>
      <c r="D310" s="32" t="s">
        <v>591</v>
      </c>
      <c r="E310" s="32" t="s">
        <v>592</v>
      </c>
      <c r="F310" s="32" t="s">
        <v>27</v>
      </c>
      <c r="G310" s="34" t="s">
        <v>48438</v>
      </c>
      <c r="H310" s="34" t="s">
        <v>48439</v>
      </c>
      <c r="I310" s="38">
        <v>-9.1282748060901434E-2</v>
      </c>
      <c r="J310" s="39" t="s">
        <v>33</v>
      </c>
      <c r="K310" s="34" t="s">
        <v>48440</v>
      </c>
      <c r="L310" s="34" t="s">
        <v>48441</v>
      </c>
      <c r="M310" s="38">
        <v>0.1808164580484363</v>
      </c>
      <c r="N310" s="39" t="s">
        <v>33</v>
      </c>
      <c r="O310" s="32">
        <v>10</v>
      </c>
      <c r="P310" s="32">
        <v>10</v>
      </c>
      <c r="Q310" s="54" t="e">
        <v>#N/A</v>
      </c>
      <c r="R310" s="54"/>
    </row>
    <row r="311" spans="1:18" x14ac:dyDescent="0.25">
      <c r="A311" s="32" t="s">
        <v>1897</v>
      </c>
      <c r="B311" s="33" t="s">
        <v>1898</v>
      </c>
      <c r="C311" s="32" t="s">
        <v>24466</v>
      </c>
      <c r="D311" s="32" t="s">
        <v>1899</v>
      </c>
      <c r="E311" s="32" t="s">
        <v>134</v>
      </c>
      <c r="F311" s="32" t="s">
        <v>27</v>
      </c>
      <c r="G311" s="34" t="s">
        <v>48442</v>
      </c>
      <c r="H311" s="34" t="s">
        <v>48443</v>
      </c>
      <c r="I311" s="38">
        <v>0.17588231068102483</v>
      </c>
      <c r="J311" s="39" t="s">
        <v>33</v>
      </c>
      <c r="K311" s="34" t="s">
        <v>177</v>
      </c>
      <c r="L311" s="34" t="s">
        <v>177</v>
      </c>
      <c r="M311" s="38">
        <v>0</v>
      </c>
      <c r="N311" s="39" t="s">
        <v>47271</v>
      </c>
      <c r="O311" s="32">
        <v>2</v>
      </c>
      <c r="P311" s="32">
        <v>2</v>
      </c>
      <c r="Q311" s="54" t="e">
        <v>#N/A</v>
      </c>
      <c r="R311" s="54"/>
    </row>
    <row r="312" spans="1:18" x14ac:dyDescent="0.25">
      <c r="A312" s="32" t="s">
        <v>1920</v>
      </c>
      <c r="B312" s="33" t="s">
        <v>1921</v>
      </c>
      <c r="C312" s="32" t="s">
        <v>27</v>
      </c>
      <c r="D312" s="32" t="s">
        <v>1922</v>
      </c>
      <c r="E312" s="32" t="s">
        <v>1923</v>
      </c>
      <c r="F312" s="32" t="s">
        <v>27</v>
      </c>
      <c r="G312" s="34" t="s">
        <v>48444</v>
      </c>
      <c r="H312" s="34" t="s">
        <v>48445</v>
      </c>
      <c r="I312" s="38">
        <v>0.76099282036620564</v>
      </c>
      <c r="J312" s="39" t="s">
        <v>33</v>
      </c>
      <c r="K312" s="34" t="s">
        <v>48446</v>
      </c>
      <c r="L312" s="34" t="s">
        <v>48447</v>
      </c>
      <c r="M312" s="38">
        <v>-1.2501508495947167</v>
      </c>
      <c r="N312" s="39" t="s">
        <v>33</v>
      </c>
      <c r="O312" s="32">
        <v>2</v>
      </c>
      <c r="P312" s="32">
        <v>2</v>
      </c>
      <c r="Q312" s="54" t="e">
        <v>#N/A</v>
      </c>
      <c r="R312" s="54"/>
    </row>
    <row r="313" spans="1:18" x14ac:dyDescent="0.25">
      <c r="A313" s="32" t="s">
        <v>48448</v>
      </c>
      <c r="B313" s="33" t="s">
        <v>48449</v>
      </c>
      <c r="C313" s="32" t="s">
        <v>27</v>
      </c>
      <c r="D313" s="32" t="s">
        <v>1937</v>
      </c>
      <c r="E313" s="32" t="s">
        <v>1938</v>
      </c>
      <c r="F313" s="32" t="s">
        <v>27</v>
      </c>
      <c r="G313" s="34" t="s">
        <v>48450</v>
      </c>
      <c r="H313" s="34" t="s">
        <v>48451</v>
      </c>
      <c r="I313" s="38">
        <v>0.15106630499820844</v>
      </c>
      <c r="J313" s="39" t="s">
        <v>33</v>
      </c>
      <c r="K313" s="34" t="s">
        <v>48452</v>
      </c>
      <c r="L313" s="34" t="s">
        <v>48453</v>
      </c>
      <c r="M313" s="38">
        <v>-1.131308422665221</v>
      </c>
      <c r="N313" s="39" t="s">
        <v>33</v>
      </c>
      <c r="O313" s="32">
        <v>7</v>
      </c>
      <c r="P313" s="32">
        <v>6</v>
      </c>
      <c r="Q313" s="54" t="e">
        <v>#N/A</v>
      </c>
      <c r="R313" s="54"/>
    </row>
    <row r="314" spans="1:18" x14ac:dyDescent="0.25">
      <c r="A314" s="32" t="s">
        <v>1949</v>
      </c>
      <c r="B314" s="33" t="s">
        <v>1950</v>
      </c>
      <c r="C314" s="32" t="s">
        <v>27</v>
      </c>
      <c r="D314" s="32" t="s">
        <v>1951</v>
      </c>
      <c r="E314" s="32" t="s">
        <v>1952</v>
      </c>
      <c r="F314" s="32" t="s">
        <v>27</v>
      </c>
      <c r="G314" s="34" t="s">
        <v>48454</v>
      </c>
      <c r="H314" s="34" t="s">
        <v>48455</v>
      </c>
      <c r="I314" s="38">
        <v>0.5707997492537118</v>
      </c>
      <c r="J314" s="39" t="s">
        <v>33</v>
      </c>
      <c r="K314" s="34" t="s">
        <v>48456</v>
      </c>
      <c r="L314" s="34" t="s">
        <v>177</v>
      </c>
      <c r="M314" s="38">
        <v>-20.091103338424347</v>
      </c>
      <c r="N314" s="39" t="s">
        <v>33</v>
      </c>
      <c r="O314" s="32">
        <v>2</v>
      </c>
      <c r="P314" s="32">
        <v>2</v>
      </c>
      <c r="Q314" s="54" t="e">
        <v>#N/A</v>
      </c>
      <c r="R314" s="54"/>
    </row>
    <row r="315" spans="1:18" x14ac:dyDescent="0.25">
      <c r="A315" s="32" t="s">
        <v>1958</v>
      </c>
      <c r="B315" s="33" t="s">
        <v>1959</v>
      </c>
      <c r="C315" s="32" t="s">
        <v>27</v>
      </c>
      <c r="D315" s="32" t="s">
        <v>982</v>
      </c>
      <c r="E315" s="32" t="s">
        <v>192</v>
      </c>
      <c r="F315" s="32" t="s">
        <v>27</v>
      </c>
      <c r="G315" s="34" t="s">
        <v>48457</v>
      </c>
      <c r="H315" s="34" t="s">
        <v>48458</v>
      </c>
      <c r="I315" s="38">
        <v>-2.9689097612883224E-2</v>
      </c>
      <c r="J315" s="39" t="s">
        <v>33</v>
      </c>
      <c r="K315" s="34" t="s">
        <v>48459</v>
      </c>
      <c r="L315" s="34" t="s">
        <v>48460</v>
      </c>
      <c r="M315" s="38">
        <v>-0.5214654840079872</v>
      </c>
      <c r="N315" s="39" t="s">
        <v>33</v>
      </c>
      <c r="O315" s="32">
        <v>11</v>
      </c>
      <c r="P315" s="32">
        <v>7</v>
      </c>
      <c r="Q315" s="55">
        <v>1.7982519336429998</v>
      </c>
      <c r="R315" s="56">
        <v>1.69339753274559E-2</v>
      </c>
    </row>
    <row r="316" spans="1:18" x14ac:dyDescent="0.25">
      <c r="A316" s="32" t="s">
        <v>1972</v>
      </c>
      <c r="B316" s="33" t="s">
        <v>1973</v>
      </c>
      <c r="C316" s="32" t="s">
        <v>27</v>
      </c>
      <c r="D316" s="32" t="s">
        <v>65</v>
      </c>
      <c r="E316" s="32" t="s">
        <v>66</v>
      </c>
      <c r="F316" s="32" t="s">
        <v>27</v>
      </c>
      <c r="G316" s="34" t="s">
        <v>48461</v>
      </c>
      <c r="H316" s="34" t="s">
        <v>48462</v>
      </c>
      <c r="I316" s="38">
        <v>-0.12810524402780951</v>
      </c>
      <c r="J316" s="39" t="s">
        <v>33</v>
      </c>
      <c r="K316" s="34" t="s">
        <v>48463</v>
      </c>
      <c r="L316" s="34" t="s">
        <v>48464</v>
      </c>
      <c r="M316" s="38">
        <v>-0.51438046261011616</v>
      </c>
      <c r="N316" s="39" t="s">
        <v>33</v>
      </c>
      <c r="O316" s="32">
        <v>4</v>
      </c>
      <c r="P316" s="32">
        <v>3</v>
      </c>
      <c r="Q316" s="54" t="e">
        <v>#N/A</v>
      </c>
      <c r="R316" s="54"/>
    </row>
    <row r="317" spans="1:18" x14ac:dyDescent="0.25">
      <c r="A317" s="32" t="s">
        <v>1977</v>
      </c>
      <c r="B317" s="33" t="s">
        <v>1978</v>
      </c>
      <c r="C317" s="32" t="s">
        <v>27</v>
      </c>
      <c r="D317" s="32" t="s">
        <v>65</v>
      </c>
      <c r="E317" s="32" t="s">
        <v>66</v>
      </c>
      <c r="F317" s="32" t="s">
        <v>27</v>
      </c>
      <c r="G317" s="34" t="s">
        <v>48465</v>
      </c>
      <c r="H317" s="34" t="s">
        <v>48466</v>
      </c>
      <c r="I317" s="38">
        <v>5.0593941324877233E-2</v>
      </c>
      <c r="J317" s="39" t="s">
        <v>33</v>
      </c>
      <c r="K317" s="34" t="s">
        <v>48467</v>
      </c>
      <c r="L317" s="34" t="s">
        <v>48468</v>
      </c>
      <c r="M317" s="38">
        <v>0.20734679467100522</v>
      </c>
      <c r="N317" s="39" t="s">
        <v>33</v>
      </c>
      <c r="O317" s="32">
        <v>14</v>
      </c>
      <c r="P317" s="32">
        <v>10</v>
      </c>
      <c r="Q317" s="54" t="e">
        <v>#N/A</v>
      </c>
      <c r="R317" s="54"/>
    </row>
    <row r="318" spans="1:18" x14ac:dyDescent="0.25">
      <c r="A318" s="32" t="s">
        <v>1982</v>
      </c>
      <c r="B318" s="33" t="s">
        <v>1983</v>
      </c>
      <c r="C318" s="32" t="s">
        <v>27</v>
      </c>
      <c r="D318" s="32" t="s">
        <v>65</v>
      </c>
      <c r="E318" s="32" t="s">
        <v>66</v>
      </c>
      <c r="F318" s="32" t="s">
        <v>27</v>
      </c>
      <c r="G318" s="34" t="s">
        <v>48469</v>
      </c>
      <c r="H318" s="34" t="s">
        <v>48470</v>
      </c>
      <c r="I318" s="38">
        <v>-0.23882835127848803</v>
      </c>
      <c r="J318" s="39" t="s">
        <v>33</v>
      </c>
      <c r="K318" s="34" t="s">
        <v>48471</v>
      </c>
      <c r="L318" s="34" t="s">
        <v>48472</v>
      </c>
      <c r="M318" s="38">
        <v>-0.12059409531015157</v>
      </c>
      <c r="N318" s="39" t="s">
        <v>33</v>
      </c>
      <c r="O318" s="32">
        <v>14</v>
      </c>
      <c r="P318" s="32">
        <v>10</v>
      </c>
      <c r="Q318" s="54" t="e">
        <v>#N/A</v>
      </c>
      <c r="R318" s="54"/>
    </row>
    <row r="319" spans="1:18" x14ac:dyDescent="0.25">
      <c r="A319" s="32" t="s">
        <v>1987</v>
      </c>
      <c r="B319" s="33" t="s">
        <v>1988</v>
      </c>
      <c r="C319" s="32" t="s">
        <v>27</v>
      </c>
      <c r="D319" s="32" t="s">
        <v>1989</v>
      </c>
      <c r="E319" s="32" t="s">
        <v>1990</v>
      </c>
      <c r="F319" s="32" t="s">
        <v>27</v>
      </c>
      <c r="G319" s="34" t="s">
        <v>48473</v>
      </c>
      <c r="H319" s="34" t="s">
        <v>48474</v>
      </c>
      <c r="I319" s="38">
        <v>0.29231161362800212</v>
      </c>
      <c r="J319" s="39" t="s">
        <v>33</v>
      </c>
      <c r="K319" s="34" t="s">
        <v>48475</v>
      </c>
      <c r="L319" s="34" t="s">
        <v>48476</v>
      </c>
      <c r="M319" s="38">
        <v>6.8540205670392202</v>
      </c>
      <c r="N319" s="39" t="s">
        <v>33</v>
      </c>
      <c r="O319" s="32">
        <v>4</v>
      </c>
      <c r="P319" s="32">
        <v>4</v>
      </c>
      <c r="Q319" s="54" t="e">
        <v>#N/A</v>
      </c>
      <c r="R319" s="54"/>
    </row>
    <row r="320" spans="1:18" x14ac:dyDescent="0.25">
      <c r="A320" s="32" t="s">
        <v>1994</v>
      </c>
      <c r="B320" s="33" t="s">
        <v>1995</v>
      </c>
      <c r="C320" s="32" t="s">
        <v>27</v>
      </c>
      <c r="D320" s="32" t="s">
        <v>716</v>
      </c>
      <c r="E320" s="32" t="s">
        <v>717</v>
      </c>
      <c r="F320" s="32" t="s">
        <v>27</v>
      </c>
      <c r="G320" s="34" t="s">
        <v>48477</v>
      </c>
      <c r="H320" s="34" t="s">
        <v>48478</v>
      </c>
      <c r="I320" s="38">
        <v>1.9072904232655622E-2</v>
      </c>
      <c r="J320" s="39" t="s">
        <v>33</v>
      </c>
      <c r="K320" s="34" t="s">
        <v>48479</v>
      </c>
      <c r="L320" s="34" t="s">
        <v>48480</v>
      </c>
      <c r="M320" s="38">
        <v>-0.2995428424751253</v>
      </c>
      <c r="N320" s="39" t="s">
        <v>33</v>
      </c>
      <c r="O320" s="32">
        <v>3</v>
      </c>
      <c r="P320" s="32">
        <v>2</v>
      </c>
      <c r="Q320" s="55">
        <v>1.6712056169564573</v>
      </c>
      <c r="R320" s="56">
        <v>2.6697034744721598E-2</v>
      </c>
    </row>
    <row r="321" spans="1:18" x14ac:dyDescent="0.25">
      <c r="A321" s="32" t="s">
        <v>48481</v>
      </c>
      <c r="B321" s="33" t="s">
        <v>48482</v>
      </c>
      <c r="C321" s="32" t="s">
        <v>27</v>
      </c>
      <c r="D321" s="32" t="s">
        <v>716</v>
      </c>
      <c r="E321" s="32" t="s">
        <v>717</v>
      </c>
      <c r="F321" s="32" t="s">
        <v>27</v>
      </c>
      <c r="G321" s="34" t="s">
        <v>48483</v>
      </c>
      <c r="H321" s="34" t="s">
        <v>48484</v>
      </c>
      <c r="I321" s="38">
        <v>-0.96562571264521802</v>
      </c>
      <c r="J321" s="39" t="s">
        <v>33</v>
      </c>
      <c r="K321" s="34" t="s">
        <v>177</v>
      </c>
      <c r="L321" s="34" t="s">
        <v>177</v>
      </c>
      <c r="M321" s="38">
        <v>0</v>
      </c>
      <c r="N321" s="39" t="s">
        <v>47271</v>
      </c>
      <c r="O321" s="32">
        <v>2</v>
      </c>
      <c r="P321" s="32">
        <v>2</v>
      </c>
      <c r="Q321" s="55">
        <v>1.6712056169564573</v>
      </c>
      <c r="R321" s="56">
        <v>2.6697034744721598E-2</v>
      </c>
    </row>
    <row r="322" spans="1:18" x14ac:dyDescent="0.25">
      <c r="A322" s="32" t="s">
        <v>48485</v>
      </c>
      <c r="B322" s="33" t="s">
        <v>48486</v>
      </c>
      <c r="C322" s="32" t="s">
        <v>27</v>
      </c>
      <c r="D322" s="32" t="s">
        <v>48338</v>
      </c>
      <c r="E322" s="32" t="s">
        <v>48339</v>
      </c>
      <c r="F322" s="32" t="s">
        <v>27</v>
      </c>
      <c r="G322" s="34" t="s">
        <v>48487</v>
      </c>
      <c r="H322" s="34" t="s">
        <v>48488</v>
      </c>
      <c r="I322" s="38">
        <v>-0.31553299578930832</v>
      </c>
      <c r="J322" s="39" t="s">
        <v>33</v>
      </c>
      <c r="K322" s="34" t="s">
        <v>48489</v>
      </c>
      <c r="L322" s="34" t="s">
        <v>48490</v>
      </c>
      <c r="M322" s="38">
        <v>-0.63358784379535937</v>
      </c>
      <c r="N322" s="39" t="s">
        <v>33</v>
      </c>
      <c r="O322" s="32">
        <v>8</v>
      </c>
      <c r="P322" s="32">
        <v>6</v>
      </c>
      <c r="Q322" s="54" t="e">
        <v>#N/A</v>
      </c>
      <c r="R322" s="54"/>
    </row>
    <row r="323" spans="1:18" x14ac:dyDescent="0.25">
      <c r="A323" s="32" t="s">
        <v>2008</v>
      </c>
      <c r="B323" s="33" t="s">
        <v>2009</v>
      </c>
      <c r="C323" s="32" t="s">
        <v>27</v>
      </c>
      <c r="D323" s="32" t="s">
        <v>2010</v>
      </c>
      <c r="E323" s="32" t="s">
        <v>2011</v>
      </c>
      <c r="F323" s="32" t="s">
        <v>27</v>
      </c>
      <c r="G323" s="34" t="s">
        <v>48491</v>
      </c>
      <c r="H323" s="34" t="s">
        <v>48492</v>
      </c>
      <c r="I323" s="38">
        <v>-0.33615623248742627</v>
      </c>
      <c r="J323" s="39" t="s">
        <v>33</v>
      </c>
      <c r="K323" s="34" t="s">
        <v>48493</v>
      </c>
      <c r="L323" s="34" t="s">
        <v>48494</v>
      </c>
      <c r="M323" s="38">
        <v>1.3278761441407998</v>
      </c>
      <c r="N323" s="39" t="s">
        <v>33</v>
      </c>
      <c r="O323" s="32">
        <v>4</v>
      </c>
      <c r="P323" s="32">
        <v>4</v>
      </c>
      <c r="Q323" s="54" t="e">
        <v>#N/A</v>
      </c>
      <c r="R323" s="54"/>
    </row>
    <row r="324" spans="1:18" x14ac:dyDescent="0.25">
      <c r="A324" s="32" t="s">
        <v>48495</v>
      </c>
      <c r="B324" s="33" t="s">
        <v>48496</v>
      </c>
      <c r="C324" s="32" t="s">
        <v>24637</v>
      </c>
      <c r="D324" s="32" t="s">
        <v>48497</v>
      </c>
      <c r="E324" s="32" t="s">
        <v>2130</v>
      </c>
      <c r="F324" s="32" t="s">
        <v>27</v>
      </c>
      <c r="G324" s="34" t="s">
        <v>48498</v>
      </c>
      <c r="H324" s="34" t="s">
        <v>48499</v>
      </c>
      <c r="I324" s="38">
        <v>2.9604470324092941E-2</v>
      </c>
      <c r="J324" s="39" t="s">
        <v>33</v>
      </c>
      <c r="K324" s="34" t="s">
        <v>48500</v>
      </c>
      <c r="L324" s="34" t="s">
        <v>48501</v>
      </c>
      <c r="M324" s="38">
        <v>0.78150717382486778</v>
      </c>
      <c r="N324" s="39" t="s">
        <v>33</v>
      </c>
      <c r="O324" s="32">
        <v>3</v>
      </c>
      <c r="P324" s="32">
        <v>3</v>
      </c>
      <c r="Q324" s="54" t="e">
        <v>#N/A</v>
      </c>
      <c r="R324" s="54"/>
    </row>
    <row r="325" spans="1:18" x14ac:dyDescent="0.25">
      <c r="A325" s="32" t="s">
        <v>2017</v>
      </c>
      <c r="B325" s="33" t="s">
        <v>2018</v>
      </c>
      <c r="C325" s="32" t="s">
        <v>27</v>
      </c>
      <c r="D325" s="32" t="s">
        <v>2019</v>
      </c>
      <c r="E325" s="32" t="s">
        <v>2020</v>
      </c>
      <c r="F325" s="32" t="s">
        <v>27</v>
      </c>
      <c r="G325" s="34" t="s">
        <v>48502</v>
      </c>
      <c r="H325" s="34" t="s">
        <v>48503</v>
      </c>
      <c r="I325" s="38">
        <v>-0.45045051068213487</v>
      </c>
      <c r="J325" s="39" t="s">
        <v>33</v>
      </c>
      <c r="K325" s="34" t="s">
        <v>48504</v>
      </c>
      <c r="L325" s="34" t="s">
        <v>48505</v>
      </c>
      <c r="M325" s="38">
        <v>-1.5337164673029453</v>
      </c>
      <c r="N325" s="39" t="s">
        <v>33</v>
      </c>
      <c r="O325" s="32">
        <v>5</v>
      </c>
      <c r="P325" s="32">
        <v>5</v>
      </c>
      <c r="Q325" s="55">
        <v>1.031282101442448</v>
      </c>
      <c r="R325" s="56">
        <v>1.6257291762803199E-2</v>
      </c>
    </row>
    <row r="326" spans="1:18" x14ac:dyDescent="0.25">
      <c r="A326" s="32" t="s">
        <v>2024</v>
      </c>
      <c r="B326" s="33" t="s">
        <v>2025</v>
      </c>
      <c r="C326" s="32" t="s">
        <v>24521</v>
      </c>
      <c r="D326" s="32" t="s">
        <v>2026</v>
      </c>
      <c r="E326" s="32" t="s">
        <v>2027</v>
      </c>
      <c r="F326" s="32" t="s">
        <v>27</v>
      </c>
      <c r="G326" s="34" t="s">
        <v>48506</v>
      </c>
      <c r="H326" s="34" t="s">
        <v>48507</v>
      </c>
      <c r="I326" s="38">
        <v>3.7260296256567426E-3</v>
      </c>
      <c r="J326" s="39" t="s">
        <v>33</v>
      </c>
      <c r="K326" s="34" t="s">
        <v>48508</v>
      </c>
      <c r="L326" s="34" t="s">
        <v>48509</v>
      </c>
      <c r="M326" s="38">
        <v>-0.12617824832695435</v>
      </c>
      <c r="N326" s="39" t="s">
        <v>33</v>
      </c>
      <c r="O326" s="32">
        <v>16</v>
      </c>
      <c r="P326" s="32">
        <v>16</v>
      </c>
      <c r="Q326" s="55">
        <v>-6.5678204276738969E-2</v>
      </c>
      <c r="R326" s="54" t="s">
        <v>33</v>
      </c>
    </row>
    <row r="327" spans="1:18" x14ac:dyDescent="0.25">
      <c r="A327" s="32" t="s">
        <v>48510</v>
      </c>
      <c r="B327" s="33" t="s">
        <v>48511</v>
      </c>
      <c r="C327" s="32" t="s">
        <v>27</v>
      </c>
      <c r="D327" s="32" t="s">
        <v>47800</v>
      </c>
      <c r="E327" s="32" t="s">
        <v>939</v>
      </c>
      <c r="F327" s="32" t="s">
        <v>27</v>
      </c>
      <c r="G327" s="34" t="s">
        <v>48512</v>
      </c>
      <c r="H327" s="34" t="s">
        <v>48513</v>
      </c>
      <c r="I327" s="38">
        <v>-0.33987723350777327</v>
      </c>
      <c r="J327" s="39" t="s">
        <v>33</v>
      </c>
      <c r="K327" s="34" t="s">
        <v>48514</v>
      </c>
      <c r="L327" s="34" t="s">
        <v>177</v>
      </c>
      <c r="M327" s="38">
        <v>-19.08955632604026</v>
      </c>
      <c r="N327" s="39" t="s">
        <v>33</v>
      </c>
      <c r="O327" s="32">
        <v>2</v>
      </c>
      <c r="P327" s="32">
        <v>2</v>
      </c>
      <c r="Q327" s="54" t="e">
        <v>#N/A</v>
      </c>
      <c r="R327" s="54"/>
    </row>
    <row r="328" spans="1:18" x14ac:dyDescent="0.25">
      <c r="A328" s="32" t="s">
        <v>2033</v>
      </c>
      <c r="B328" s="33" t="s">
        <v>2034</v>
      </c>
      <c r="C328" s="32" t="s">
        <v>27</v>
      </c>
      <c r="D328" s="32" t="s">
        <v>2035</v>
      </c>
      <c r="E328" s="32" t="s">
        <v>2036</v>
      </c>
      <c r="F328" s="32" t="s">
        <v>27</v>
      </c>
      <c r="G328" s="34" t="s">
        <v>48515</v>
      </c>
      <c r="H328" s="34" t="s">
        <v>48516</v>
      </c>
      <c r="I328" s="38">
        <v>-0.13962602126835508</v>
      </c>
      <c r="J328" s="39" t="s">
        <v>33</v>
      </c>
      <c r="K328" s="34" t="s">
        <v>48517</v>
      </c>
      <c r="L328" s="34" t="s">
        <v>48518</v>
      </c>
      <c r="M328" s="38">
        <v>0.15477716967935296</v>
      </c>
      <c r="N328" s="39" t="s">
        <v>33</v>
      </c>
      <c r="O328" s="32">
        <v>12</v>
      </c>
      <c r="P328" s="32">
        <v>4</v>
      </c>
      <c r="Q328" s="55">
        <v>0.15245820857852563</v>
      </c>
      <c r="R328" s="54" t="s">
        <v>33</v>
      </c>
    </row>
    <row r="329" spans="1:18" x14ac:dyDescent="0.25">
      <c r="A329" s="32" t="s">
        <v>2042</v>
      </c>
      <c r="B329" s="33" t="s">
        <v>2034</v>
      </c>
      <c r="C329" s="32" t="s">
        <v>24575</v>
      </c>
      <c r="D329" s="32" t="s">
        <v>2035</v>
      </c>
      <c r="E329" s="32" t="s">
        <v>2036</v>
      </c>
      <c r="F329" s="32" t="s">
        <v>27</v>
      </c>
      <c r="G329" s="34" t="s">
        <v>48519</v>
      </c>
      <c r="H329" s="34" t="s">
        <v>48520</v>
      </c>
      <c r="I329" s="38">
        <v>-0.2020656513214274</v>
      </c>
      <c r="J329" s="39" t="s">
        <v>33</v>
      </c>
      <c r="K329" s="34" t="s">
        <v>48521</v>
      </c>
      <c r="L329" s="34" t="s">
        <v>48522</v>
      </c>
      <c r="M329" s="38">
        <v>0.80278734391164608</v>
      </c>
      <c r="N329" s="39" t="s">
        <v>33</v>
      </c>
      <c r="O329" s="32">
        <v>11</v>
      </c>
      <c r="P329" s="32">
        <v>3</v>
      </c>
      <c r="Q329" s="55">
        <v>0.15245820857852563</v>
      </c>
      <c r="R329" s="54" t="s">
        <v>33</v>
      </c>
    </row>
    <row r="330" spans="1:18" x14ac:dyDescent="0.25">
      <c r="A330" s="32" t="s">
        <v>2046</v>
      </c>
      <c r="B330" s="33" t="s">
        <v>2047</v>
      </c>
      <c r="C330" s="32" t="s">
        <v>576</v>
      </c>
      <c r="D330" s="32" t="s">
        <v>617</v>
      </c>
      <c r="E330" s="32" t="s">
        <v>618</v>
      </c>
      <c r="F330" s="32" t="s">
        <v>27</v>
      </c>
      <c r="G330" s="34" t="s">
        <v>48523</v>
      </c>
      <c r="H330" s="34" t="s">
        <v>48524</v>
      </c>
      <c r="I330" s="38">
        <v>0.21371315630193197</v>
      </c>
      <c r="J330" s="39" t="s">
        <v>33</v>
      </c>
      <c r="K330" s="34" t="s">
        <v>48525</v>
      </c>
      <c r="L330" s="34" t="s">
        <v>48526</v>
      </c>
      <c r="M330" s="38">
        <v>0.47410787454561804</v>
      </c>
      <c r="N330" s="39" t="s">
        <v>33</v>
      </c>
      <c r="O330" s="32">
        <v>8</v>
      </c>
      <c r="P330" s="32">
        <v>8</v>
      </c>
      <c r="Q330" s="55">
        <v>0.15024798513500864</v>
      </c>
      <c r="R330" s="54" t="s">
        <v>33</v>
      </c>
    </row>
    <row r="331" spans="1:18" x14ac:dyDescent="0.25">
      <c r="A331" s="32" t="s">
        <v>48527</v>
      </c>
      <c r="B331" s="33" t="s">
        <v>48528</v>
      </c>
      <c r="C331" s="32" t="s">
        <v>27</v>
      </c>
      <c r="D331" s="32" t="s">
        <v>5563</v>
      </c>
      <c r="E331" s="32" t="s">
        <v>5564</v>
      </c>
      <c r="F331" s="32" t="s">
        <v>27</v>
      </c>
      <c r="G331" s="34" t="s">
        <v>48529</v>
      </c>
      <c r="H331" s="34" t="s">
        <v>48530</v>
      </c>
      <c r="I331" s="38">
        <v>-7.9502445871664218E-2</v>
      </c>
      <c r="J331" s="39" t="s">
        <v>33</v>
      </c>
      <c r="K331" s="34" t="s">
        <v>48531</v>
      </c>
      <c r="L331" s="34" t="s">
        <v>48532</v>
      </c>
      <c r="M331" s="38">
        <v>0.98648664318056845</v>
      </c>
      <c r="N331" s="39" t="s">
        <v>33</v>
      </c>
      <c r="O331" s="32">
        <v>10</v>
      </c>
      <c r="P331" s="32">
        <v>6</v>
      </c>
      <c r="Q331" s="54" t="e">
        <v>#N/A</v>
      </c>
      <c r="R331" s="54"/>
    </row>
    <row r="332" spans="1:18" x14ac:dyDescent="0.25">
      <c r="A332" s="32" t="s">
        <v>2059</v>
      </c>
      <c r="B332" s="33" t="s">
        <v>2060</v>
      </c>
      <c r="C332" s="32" t="s">
        <v>27</v>
      </c>
      <c r="D332" s="32" t="s">
        <v>776</v>
      </c>
      <c r="E332" s="32" t="s">
        <v>243</v>
      </c>
      <c r="F332" s="32" t="s">
        <v>27</v>
      </c>
      <c r="G332" s="34" t="s">
        <v>48533</v>
      </c>
      <c r="H332" s="34" t="s">
        <v>48534</v>
      </c>
      <c r="I332" s="38">
        <v>3.6943550675173416E-2</v>
      </c>
      <c r="J332" s="39" t="s">
        <v>33</v>
      </c>
      <c r="K332" s="34" t="s">
        <v>48535</v>
      </c>
      <c r="L332" s="34" t="s">
        <v>48536</v>
      </c>
      <c r="M332" s="38">
        <v>-5.0119196156772357E-2</v>
      </c>
      <c r="N332" s="39" t="s">
        <v>33</v>
      </c>
      <c r="O332" s="32">
        <v>13</v>
      </c>
      <c r="P332" s="32">
        <v>12</v>
      </c>
      <c r="Q332" s="54" t="e">
        <v>#N/A</v>
      </c>
      <c r="R332" s="54"/>
    </row>
    <row r="333" spans="1:18" x14ac:dyDescent="0.25">
      <c r="A333" s="32" t="s">
        <v>2078</v>
      </c>
      <c r="B333" s="33" t="s">
        <v>2079</v>
      </c>
      <c r="C333" s="32" t="s">
        <v>27</v>
      </c>
      <c r="D333" s="32" t="s">
        <v>2080</v>
      </c>
      <c r="E333" s="32" t="s">
        <v>227</v>
      </c>
      <c r="F333" s="32" t="s">
        <v>27</v>
      </c>
      <c r="G333" s="34" t="s">
        <v>48537</v>
      </c>
      <c r="H333" s="34" t="s">
        <v>48538</v>
      </c>
      <c r="I333" s="38">
        <v>-2.6462281812811274E-2</v>
      </c>
      <c r="J333" s="39" t="s">
        <v>33</v>
      </c>
      <c r="K333" s="34" t="s">
        <v>48539</v>
      </c>
      <c r="L333" s="34" t="s">
        <v>177</v>
      </c>
      <c r="M333" s="38">
        <v>-23.720110985022334</v>
      </c>
      <c r="N333" s="39" t="s">
        <v>33</v>
      </c>
      <c r="O333" s="32">
        <v>3</v>
      </c>
      <c r="P333" s="32">
        <v>2</v>
      </c>
      <c r="Q333" s="54" t="e">
        <v>#N/A</v>
      </c>
      <c r="R333" s="54"/>
    </row>
    <row r="334" spans="1:18" x14ac:dyDescent="0.25">
      <c r="A334" s="32" t="s">
        <v>2086</v>
      </c>
      <c r="B334" s="33" t="s">
        <v>2087</v>
      </c>
      <c r="C334" s="32" t="s">
        <v>24535</v>
      </c>
      <c r="D334" s="32" t="s">
        <v>2088</v>
      </c>
      <c r="E334" s="32" t="s">
        <v>2089</v>
      </c>
      <c r="F334" s="32" t="s">
        <v>27</v>
      </c>
      <c r="G334" s="34" t="s">
        <v>48540</v>
      </c>
      <c r="H334" s="34" t="s">
        <v>48541</v>
      </c>
      <c r="I334" s="38">
        <v>-0.13610369008236489</v>
      </c>
      <c r="J334" s="39" t="s">
        <v>33</v>
      </c>
      <c r="K334" s="34" t="s">
        <v>48542</v>
      </c>
      <c r="L334" s="34" t="s">
        <v>177</v>
      </c>
      <c r="M334" s="38">
        <v>-22.595288227694919</v>
      </c>
      <c r="N334" s="39" t="s">
        <v>33</v>
      </c>
      <c r="O334" s="32">
        <v>2</v>
      </c>
      <c r="P334" s="32">
        <v>2</v>
      </c>
      <c r="Q334" s="54" t="e">
        <v>#N/A</v>
      </c>
      <c r="R334" s="54"/>
    </row>
    <row r="335" spans="1:18" x14ac:dyDescent="0.25">
      <c r="A335" s="32" t="s">
        <v>2103</v>
      </c>
      <c r="B335" s="33" t="s">
        <v>2104</v>
      </c>
      <c r="C335" s="32" t="s">
        <v>24914</v>
      </c>
      <c r="D335" s="32" t="s">
        <v>2097</v>
      </c>
      <c r="E335" s="32" t="s">
        <v>1486</v>
      </c>
      <c r="F335" s="32" t="s">
        <v>27</v>
      </c>
      <c r="G335" s="34" t="s">
        <v>48543</v>
      </c>
      <c r="H335" s="34" t="s">
        <v>48544</v>
      </c>
      <c r="I335" s="38">
        <v>-0.52582332664866149</v>
      </c>
      <c r="J335" s="39" t="s">
        <v>33</v>
      </c>
      <c r="K335" s="34" t="s">
        <v>48545</v>
      </c>
      <c r="L335" s="34" t="s">
        <v>48546</v>
      </c>
      <c r="M335" s="38">
        <v>3.2795698772639037</v>
      </c>
      <c r="N335" s="39" t="s">
        <v>33</v>
      </c>
      <c r="O335" s="32">
        <v>2</v>
      </c>
      <c r="P335" s="32">
        <v>2</v>
      </c>
      <c r="Q335" s="54" t="e">
        <v>#N/A</v>
      </c>
      <c r="R335" s="54"/>
    </row>
    <row r="336" spans="1:18" x14ac:dyDescent="0.25">
      <c r="A336" s="32" t="s">
        <v>48547</v>
      </c>
      <c r="B336" s="33" t="s">
        <v>48548</v>
      </c>
      <c r="C336" s="32" t="s">
        <v>24637</v>
      </c>
      <c r="D336" s="32" t="s">
        <v>47298</v>
      </c>
      <c r="E336" s="32" t="s">
        <v>227</v>
      </c>
      <c r="F336" s="32" t="s">
        <v>27</v>
      </c>
      <c r="G336" s="34" t="s">
        <v>48549</v>
      </c>
      <c r="H336" s="34" t="s">
        <v>48550</v>
      </c>
      <c r="I336" s="38">
        <v>-0.57870070656264705</v>
      </c>
      <c r="J336" s="39" t="s">
        <v>33</v>
      </c>
      <c r="K336" s="34" t="s">
        <v>48551</v>
      </c>
      <c r="L336" s="34" t="s">
        <v>48552</v>
      </c>
      <c r="M336" s="38">
        <v>0.12870111220710284</v>
      </c>
      <c r="N336" s="39" t="s">
        <v>33</v>
      </c>
      <c r="O336" s="32">
        <v>6</v>
      </c>
      <c r="P336" s="32">
        <v>4</v>
      </c>
      <c r="Q336" s="54" t="e">
        <v>#N/A</v>
      </c>
      <c r="R336" s="54"/>
    </row>
    <row r="337" spans="1:18" x14ac:dyDescent="0.25">
      <c r="A337" s="32" t="s">
        <v>2108</v>
      </c>
      <c r="B337" s="33" t="s">
        <v>2109</v>
      </c>
      <c r="C337" s="32" t="s">
        <v>27</v>
      </c>
      <c r="D337" s="32" t="s">
        <v>1627</v>
      </c>
      <c r="E337" s="32" t="s">
        <v>540</v>
      </c>
      <c r="F337" s="32" t="s">
        <v>27</v>
      </c>
      <c r="G337" s="34" t="s">
        <v>48553</v>
      </c>
      <c r="H337" s="34" t="s">
        <v>48554</v>
      </c>
      <c r="I337" s="38">
        <v>0.48487518373119892</v>
      </c>
      <c r="J337" s="39" t="s">
        <v>33</v>
      </c>
      <c r="K337" s="34" t="s">
        <v>48555</v>
      </c>
      <c r="L337" s="34" t="s">
        <v>48556</v>
      </c>
      <c r="M337" s="38">
        <v>1.5544977042033057</v>
      </c>
      <c r="N337" s="39" t="s">
        <v>33</v>
      </c>
      <c r="O337" s="32">
        <v>6</v>
      </c>
      <c r="P337" s="32">
        <v>2</v>
      </c>
      <c r="Q337" s="54" t="e">
        <v>#N/A</v>
      </c>
      <c r="R337" s="54"/>
    </row>
    <row r="338" spans="1:18" x14ac:dyDescent="0.25">
      <c r="A338" s="32" t="s">
        <v>2113</v>
      </c>
      <c r="B338" s="33" t="s">
        <v>2114</v>
      </c>
      <c r="C338" s="32" t="s">
        <v>27</v>
      </c>
      <c r="D338" s="32" t="s">
        <v>2115</v>
      </c>
      <c r="E338" s="32" t="s">
        <v>2116</v>
      </c>
      <c r="F338" s="32" t="s">
        <v>27</v>
      </c>
      <c r="G338" s="34" t="s">
        <v>48557</v>
      </c>
      <c r="H338" s="34" t="s">
        <v>48558</v>
      </c>
      <c r="I338" s="38">
        <v>0.21931975991532363</v>
      </c>
      <c r="J338" s="39" t="s">
        <v>33</v>
      </c>
      <c r="K338" s="34" t="s">
        <v>48559</v>
      </c>
      <c r="L338" s="34" t="s">
        <v>48560</v>
      </c>
      <c r="M338" s="38">
        <v>-4.2667674082472384</v>
      </c>
      <c r="N338" s="39" t="s">
        <v>33</v>
      </c>
      <c r="O338" s="32">
        <v>3</v>
      </c>
      <c r="P338" s="32">
        <v>3</v>
      </c>
      <c r="Q338" s="54" t="e">
        <v>#N/A</v>
      </c>
      <c r="R338" s="54"/>
    </row>
    <row r="339" spans="1:18" x14ac:dyDescent="0.25">
      <c r="A339" s="32" t="s">
        <v>2148</v>
      </c>
      <c r="B339" s="33" t="s">
        <v>2149</v>
      </c>
      <c r="C339" s="32" t="s">
        <v>27</v>
      </c>
      <c r="D339" s="32" t="s">
        <v>2150</v>
      </c>
      <c r="E339" s="32" t="s">
        <v>1325</v>
      </c>
      <c r="F339" s="32" t="s">
        <v>27</v>
      </c>
      <c r="G339" s="34" t="s">
        <v>48561</v>
      </c>
      <c r="H339" s="34" t="s">
        <v>48562</v>
      </c>
      <c r="I339" s="38">
        <v>0.22088227476943398</v>
      </c>
      <c r="J339" s="39" t="s">
        <v>33</v>
      </c>
      <c r="K339" s="34" t="s">
        <v>48563</v>
      </c>
      <c r="L339" s="34" t="s">
        <v>48564</v>
      </c>
      <c r="M339" s="38">
        <v>5.4100571859881742E-2</v>
      </c>
      <c r="N339" s="39" t="s">
        <v>33</v>
      </c>
      <c r="O339" s="32">
        <v>4</v>
      </c>
      <c r="P339" s="32">
        <v>4</v>
      </c>
      <c r="Q339" s="55">
        <v>0.17939498324157982</v>
      </c>
      <c r="R339" s="54" t="s">
        <v>33</v>
      </c>
    </row>
    <row r="340" spans="1:18" x14ac:dyDescent="0.25">
      <c r="A340" s="32" t="s">
        <v>2155</v>
      </c>
      <c r="B340" s="33" t="s">
        <v>2156</v>
      </c>
      <c r="C340" s="32" t="s">
        <v>27</v>
      </c>
      <c r="D340" s="32" t="s">
        <v>847</v>
      </c>
      <c r="E340" s="32" t="s">
        <v>848</v>
      </c>
      <c r="F340" s="32" t="s">
        <v>27</v>
      </c>
      <c r="G340" s="34" t="s">
        <v>48565</v>
      </c>
      <c r="H340" s="34" t="s">
        <v>48566</v>
      </c>
      <c r="I340" s="38">
        <v>4.6591146234286819E-2</v>
      </c>
      <c r="J340" s="39" t="s">
        <v>33</v>
      </c>
      <c r="K340" s="34" t="s">
        <v>48567</v>
      </c>
      <c r="L340" s="34" t="s">
        <v>48568</v>
      </c>
      <c r="M340" s="38">
        <v>0.66878468941265312</v>
      </c>
      <c r="N340" s="39" t="s">
        <v>33</v>
      </c>
      <c r="O340" s="32">
        <v>8</v>
      </c>
      <c r="P340" s="32">
        <v>8</v>
      </c>
      <c r="Q340" s="55">
        <v>-7.608920661649464E-2</v>
      </c>
      <c r="R340" s="54" t="s">
        <v>33</v>
      </c>
    </row>
    <row r="341" spans="1:18" x14ac:dyDescent="0.25">
      <c r="A341" s="32" t="s">
        <v>48569</v>
      </c>
      <c r="B341" s="33" t="s">
        <v>2161</v>
      </c>
      <c r="C341" s="32" t="s">
        <v>24471</v>
      </c>
      <c r="D341" s="32" t="s">
        <v>2162</v>
      </c>
      <c r="E341" s="32" t="s">
        <v>1523</v>
      </c>
      <c r="F341" s="32" t="s">
        <v>27</v>
      </c>
      <c r="G341" s="34" t="s">
        <v>48570</v>
      </c>
      <c r="H341" s="34" t="s">
        <v>48571</v>
      </c>
      <c r="I341" s="38">
        <v>-1.7605468569543647E-2</v>
      </c>
      <c r="J341" s="39" t="s">
        <v>33</v>
      </c>
      <c r="K341" s="34" t="s">
        <v>48572</v>
      </c>
      <c r="L341" s="34" t="s">
        <v>48573</v>
      </c>
      <c r="M341" s="38">
        <v>-1.0411592744479539</v>
      </c>
      <c r="N341" s="39" t="s">
        <v>33</v>
      </c>
      <c r="O341" s="32">
        <v>4</v>
      </c>
      <c r="P341" s="32">
        <v>3</v>
      </c>
      <c r="Q341" s="55">
        <v>0.5681481245833141</v>
      </c>
      <c r="R341" s="54" t="s">
        <v>33</v>
      </c>
    </row>
    <row r="342" spans="1:18" x14ac:dyDescent="0.25">
      <c r="A342" s="32" t="s">
        <v>2160</v>
      </c>
      <c r="B342" s="33" t="s">
        <v>2161</v>
      </c>
      <c r="C342" s="32" t="s">
        <v>27</v>
      </c>
      <c r="D342" s="32" t="s">
        <v>2162</v>
      </c>
      <c r="E342" s="32" t="s">
        <v>1523</v>
      </c>
      <c r="F342" s="32" t="s">
        <v>27</v>
      </c>
      <c r="G342" s="34" t="s">
        <v>48574</v>
      </c>
      <c r="H342" s="34" t="s">
        <v>48575</v>
      </c>
      <c r="I342" s="38">
        <v>8.8959068306857583E-2</v>
      </c>
      <c r="J342" s="39" t="s">
        <v>33</v>
      </c>
      <c r="K342" s="34" t="s">
        <v>48576</v>
      </c>
      <c r="L342" s="34" t="s">
        <v>48577</v>
      </c>
      <c r="M342" s="38">
        <v>0.69696838470884115</v>
      </c>
      <c r="N342" s="39" t="s">
        <v>33</v>
      </c>
      <c r="O342" s="32">
        <v>8</v>
      </c>
      <c r="P342" s="32">
        <v>7</v>
      </c>
      <c r="Q342" s="55">
        <v>0.5681481245833141</v>
      </c>
      <c r="R342" s="54" t="s">
        <v>33</v>
      </c>
    </row>
    <row r="343" spans="1:18" x14ac:dyDescent="0.25">
      <c r="A343" s="32" t="s">
        <v>48578</v>
      </c>
      <c r="B343" s="33" t="s">
        <v>48579</v>
      </c>
      <c r="C343" s="32" t="s">
        <v>27</v>
      </c>
      <c r="D343" s="32" t="s">
        <v>839</v>
      </c>
      <c r="E343" s="32" t="s">
        <v>840</v>
      </c>
      <c r="F343" s="32" t="s">
        <v>27</v>
      </c>
      <c r="G343" s="34" t="s">
        <v>48580</v>
      </c>
      <c r="H343" s="34" t="s">
        <v>48581</v>
      </c>
      <c r="I343" s="38">
        <v>0.24396761349250801</v>
      </c>
      <c r="J343" s="39" t="s">
        <v>33</v>
      </c>
      <c r="K343" s="34" t="s">
        <v>48582</v>
      </c>
      <c r="L343" s="34" t="s">
        <v>48583</v>
      </c>
      <c r="M343" s="38">
        <v>-0.37318408086894783</v>
      </c>
      <c r="N343" s="39" t="s">
        <v>33</v>
      </c>
      <c r="O343" s="32">
        <v>4</v>
      </c>
      <c r="P343" s="32">
        <v>4</v>
      </c>
      <c r="Q343" s="55">
        <v>-1.4487118639701411</v>
      </c>
      <c r="R343" s="56">
        <v>5.7052174575163402E-3</v>
      </c>
    </row>
    <row r="344" spans="1:18" x14ac:dyDescent="0.25">
      <c r="A344" s="32" t="s">
        <v>2176</v>
      </c>
      <c r="B344" s="33" t="s">
        <v>2177</v>
      </c>
      <c r="C344" s="32" t="s">
        <v>27</v>
      </c>
      <c r="D344" s="32" t="s">
        <v>1194</v>
      </c>
      <c r="E344" s="32" t="s">
        <v>1195</v>
      </c>
      <c r="F344" s="32" t="s">
        <v>27</v>
      </c>
      <c r="G344" s="34" t="s">
        <v>48584</v>
      </c>
      <c r="H344" s="34" t="s">
        <v>48585</v>
      </c>
      <c r="I344" s="38">
        <v>-1.5429202962353312</v>
      </c>
      <c r="J344" s="39" t="s">
        <v>33</v>
      </c>
      <c r="K344" s="34" t="s">
        <v>177</v>
      </c>
      <c r="L344" s="34" t="s">
        <v>177</v>
      </c>
      <c r="M344" s="38">
        <v>0</v>
      </c>
      <c r="N344" s="39" t="s">
        <v>47271</v>
      </c>
      <c r="O344" s="32">
        <v>2</v>
      </c>
      <c r="P344" s="32">
        <v>2</v>
      </c>
      <c r="Q344" s="54" t="e">
        <v>#N/A</v>
      </c>
      <c r="R344" s="54"/>
    </row>
    <row r="345" spans="1:18" x14ac:dyDescent="0.25">
      <c r="A345" s="32" t="s">
        <v>48586</v>
      </c>
      <c r="B345" s="33" t="s">
        <v>48587</v>
      </c>
      <c r="C345" s="32" t="s">
        <v>24471</v>
      </c>
      <c r="D345" s="32" t="s">
        <v>24551</v>
      </c>
      <c r="E345" s="32" t="s">
        <v>192</v>
      </c>
      <c r="F345" s="32" t="s">
        <v>27</v>
      </c>
      <c r="G345" s="34" t="s">
        <v>48588</v>
      </c>
      <c r="H345" s="34" t="s">
        <v>48589</v>
      </c>
      <c r="I345" s="38">
        <v>8.9852956826648636E-2</v>
      </c>
      <c r="J345" s="39" t="s">
        <v>33</v>
      </c>
      <c r="K345" s="34" t="s">
        <v>48590</v>
      </c>
      <c r="L345" s="34" t="s">
        <v>48591</v>
      </c>
      <c r="M345" s="38">
        <v>0.10751578475262877</v>
      </c>
      <c r="N345" s="39" t="s">
        <v>33</v>
      </c>
      <c r="O345" s="32">
        <v>8</v>
      </c>
      <c r="P345" s="32">
        <v>8</v>
      </c>
      <c r="Q345" s="54" t="e">
        <v>#N/A</v>
      </c>
      <c r="R345" s="54"/>
    </row>
    <row r="346" spans="1:18" x14ac:dyDescent="0.25">
      <c r="A346" s="32" t="s">
        <v>48592</v>
      </c>
      <c r="B346" s="33" t="s">
        <v>48593</v>
      </c>
      <c r="C346" s="32" t="s">
        <v>27</v>
      </c>
      <c r="D346" s="32" t="s">
        <v>2193</v>
      </c>
      <c r="E346" s="32" t="s">
        <v>2194</v>
      </c>
      <c r="F346" s="32" t="s">
        <v>27</v>
      </c>
      <c r="G346" s="34" t="s">
        <v>48594</v>
      </c>
      <c r="H346" s="34" t="s">
        <v>48595</v>
      </c>
      <c r="I346" s="38">
        <v>-8.4047180583217349E-2</v>
      </c>
      <c r="J346" s="39" t="s">
        <v>33</v>
      </c>
      <c r="K346" s="34" t="s">
        <v>48596</v>
      </c>
      <c r="L346" s="34" t="s">
        <v>48597</v>
      </c>
      <c r="M346" s="38">
        <v>-1.4054764153767996E-2</v>
      </c>
      <c r="N346" s="39" t="s">
        <v>33</v>
      </c>
      <c r="O346" s="32">
        <v>8</v>
      </c>
      <c r="P346" s="32">
        <v>8</v>
      </c>
      <c r="Q346" s="54" t="e">
        <v>#N/A</v>
      </c>
      <c r="R346" s="54"/>
    </row>
    <row r="347" spans="1:18" x14ac:dyDescent="0.25">
      <c r="A347" s="32" t="s">
        <v>2191</v>
      </c>
      <c r="B347" s="33" t="s">
        <v>2192</v>
      </c>
      <c r="C347" s="32" t="s">
        <v>27</v>
      </c>
      <c r="D347" s="32" t="s">
        <v>2193</v>
      </c>
      <c r="E347" s="32" t="s">
        <v>2194</v>
      </c>
      <c r="F347" s="32" t="s">
        <v>27</v>
      </c>
      <c r="G347" s="34" t="s">
        <v>48598</v>
      </c>
      <c r="H347" s="34" t="s">
        <v>48599</v>
      </c>
      <c r="I347" s="38">
        <v>0.78162699802110036</v>
      </c>
      <c r="J347" s="39" t="s">
        <v>33</v>
      </c>
      <c r="K347" s="34" t="s">
        <v>48600</v>
      </c>
      <c r="L347" s="34" t="s">
        <v>48601</v>
      </c>
      <c r="M347" s="38">
        <v>-0.10236416607088175</v>
      </c>
      <c r="N347" s="39" t="s">
        <v>33</v>
      </c>
      <c r="O347" s="32">
        <v>3</v>
      </c>
      <c r="P347" s="32">
        <v>3</v>
      </c>
      <c r="Q347" s="54" t="e">
        <v>#N/A</v>
      </c>
      <c r="R347" s="54"/>
    </row>
    <row r="348" spans="1:18" x14ac:dyDescent="0.25">
      <c r="A348" s="32" t="s">
        <v>2199</v>
      </c>
      <c r="B348" s="33" t="s">
        <v>2200</v>
      </c>
      <c r="C348" s="32" t="s">
        <v>24637</v>
      </c>
      <c r="D348" s="32" t="s">
        <v>2201</v>
      </c>
      <c r="E348" s="32" t="s">
        <v>2202</v>
      </c>
      <c r="F348" s="32" t="s">
        <v>27</v>
      </c>
      <c r="G348" s="34" t="s">
        <v>48602</v>
      </c>
      <c r="H348" s="34" t="s">
        <v>48603</v>
      </c>
      <c r="I348" s="38">
        <v>-1.0139313211607413E-2</v>
      </c>
      <c r="J348" s="39" t="s">
        <v>33</v>
      </c>
      <c r="K348" s="34" t="s">
        <v>48604</v>
      </c>
      <c r="L348" s="34" t="s">
        <v>48605</v>
      </c>
      <c r="M348" s="38">
        <v>-7.6762740607069183E-2</v>
      </c>
      <c r="N348" s="39" t="s">
        <v>33</v>
      </c>
      <c r="O348" s="32">
        <v>22</v>
      </c>
      <c r="P348" s="32">
        <v>4</v>
      </c>
      <c r="Q348" s="55">
        <v>2.1266245599540592</v>
      </c>
      <c r="R348" s="56">
        <v>3.0005374423076902E-3</v>
      </c>
    </row>
    <row r="349" spans="1:18" x14ac:dyDescent="0.25">
      <c r="A349" s="32" t="s">
        <v>2208</v>
      </c>
      <c r="B349" s="33" t="s">
        <v>2200</v>
      </c>
      <c r="C349" s="32" t="s">
        <v>27</v>
      </c>
      <c r="D349" s="32" t="s">
        <v>2201</v>
      </c>
      <c r="E349" s="32" t="s">
        <v>2202</v>
      </c>
      <c r="F349" s="32" t="s">
        <v>27</v>
      </c>
      <c r="G349" s="34" t="s">
        <v>48606</v>
      </c>
      <c r="H349" s="34" t="s">
        <v>48607</v>
      </c>
      <c r="I349" s="38">
        <v>1.3383110072034816</v>
      </c>
      <c r="J349" s="39" t="s">
        <v>33</v>
      </c>
      <c r="K349" s="34" t="s">
        <v>48608</v>
      </c>
      <c r="L349" s="34" t="s">
        <v>48609</v>
      </c>
      <c r="M349" s="38">
        <v>0.25704472875485695</v>
      </c>
      <c r="N349" s="39" t="s">
        <v>33</v>
      </c>
      <c r="O349" s="32">
        <v>21</v>
      </c>
      <c r="P349" s="32">
        <v>3</v>
      </c>
      <c r="Q349" s="55">
        <v>2.1266245599540592</v>
      </c>
      <c r="R349" s="56">
        <v>3.0005374423076902E-3</v>
      </c>
    </row>
    <row r="350" spans="1:18" x14ac:dyDescent="0.25">
      <c r="A350" s="32" t="s">
        <v>2218</v>
      </c>
      <c r="B350" s="33" t="s">
        <v>2219</v>
      </c>
      <c r="C350" s="32" t="s">
        <v>27</v>
      </c>
      <c r="D350" s="32" t="s">
        <v>2220</v>
      </c>
      <c r="E350" s="32" t="s">
        <v>2221</v>
      </c>
      <c r="F350" s="32" t="s">
        <v>27</v>
      </c>
      <c r="G350" s="34" t="s">
        <v>48610</v>
      </c>
      <c r="H350" s="34" t="s">
        <v>48611</v>
      </c>
      <c r="I350" s="38">
        <v>0.2294581753453471</v>
      </c>
      <c r="J350" s="39" t="s">
        <v>33</v>
      </c>
      <c r="K350" s="34" t="s">
        <v>48612</v>
      </c>
      <c r="L350" s="34" t="s">
        <v>48613</v>
      </c>
      <c r="M350" s="38">
        <v>1.1177872201590551</v>
      </c>
      <c r="N350" s="39" t="s">
        <v>33</v>
      </c>
      <c r="O350" s="32">
        <v>5</v>
      </c>
      <c r="P350" s="32">
        <v>5</v>
      </c>
      <c r="Q350" s="54" t="e">
        <v>#N/A</v>
      </c>
      <c r="R350" s="54"/>
    </row>
    <row r="351" spans="1:18" x14ac:dyDescent="0.25">
      <c r="A351" s="32" t="s">
        <v>48614</v>
      </c>
      <c r="B351" s="33" t="s">
        <v>48615</v>
      </c>
      <c r="C351" s="32" t="s">
        <v>27</v>
      </c>
      <c r="D351" s="32" t="s">
        <v>48616</v>
      </c>
      <c r="E351" s="32" t="s">
        <v>48617</v>
      </c>
      <c r="F351" s="32" t="s">
        <v>27</v>
      </c>
      <c r="G351" s="34" t="s">
        <v>48618</v>
      </c>
      <c r="H351" s="34" t="s">
        <v>48619</v>
      </c>
      <c r="I351" s="38">
        <v>0.22000903997749252</v>
      </c>
      <c r="J351" s="39" t="s">
        <v>33</v>
      </c>
      <c r="K351" s="34" t="s">
        <v>48620</v>
      </c>
      <c r="L351" s="34" t="s">
        <v>48621</v>
      </c>
      <c r="M351" s="38">
        <v>-0.21028912838330743</v>
      </c>
      <c r="N351" s="39" t="s">
        <v>33</v>
      </c>
      <c r="O351" s="32">
        <v>16</v>
      </c>
      <c r="P351" s="32">
        <v>16</v>
      </c>
      <c r="Q351" s="55">
        <v>0.44309195807460644</v>
      </c>
      <c r="R351" s="54" t="s">
        <v>33</v>
      </c>
    </row>
    <row r="352" spans="1:18" x14ac:dyDescent="0.25">
      <c r="A352" s="32" t="s">
        <v>2235</v>
      </c>
      <c r="B352" s="33" t="s">
        <v>2236</v>
      </c>
      <c r="C352" s="32" t="s">
        <v>1779</v>
      </c>
      <c r="D352" s="32" t="s">
        <v>2237</v>
      </c>
      <c r="E352" s="32" t="s">
        <v>2238</v>
      </c>
      <c r="F352" s="32" t="s">
        <v>27</v>
      </c>
      <c r="G352" s="34" t="s">
        <v>48622</v>
      </c>
      <c r="H352" s="34" t="s">
        <v>48623</v>
      </c>
      <c r="I352" s="38">
        <v>-1.3505841092645816E-2</v>
      </c>
      <c r="J352" s="39" t="s">
        <v>33</v>
      </c>
      <c r="K352" s="34" t="s">
        <v>48624</v>
      </c>
      <c r="L352" s="34" t="s">
        <v>48625</v>
      </c>
      <c r="M352" s="38">
        <v>-0.32799028737359076</v>
      </c>
      <c r="N352" s="39" t="s">
        <v>33</v>
      </c>
      <c r="O352" s="32">
        <v>12</v>
      </c>
      <c r="P352" s="32">
        <v>12</v>
      </c>
      <c r="Q352" s="55">
        <v>-3.6660670324035081E-3</v>
      </c>
      <c r="R352" s="54" t="s">
        <v>33</v>
      </c>
    </row>
    <row r="353" spans="1:18" x14ac:dyDescent="0.25">
      <c r="A353" s="32" t="s">
        <v>48626</v>
      </c>
      <c r="B353" s="33" t="s">
        <v>48627</v>
      </c>
      <c r="C353" s="32" t="s">
        <v>27</v>
      </c>
      <c r="D353" s="32" t="s">
        <v>48628</v>
      </c>
      <c r="E353" s="32" t="s">
        <v>48629</v>
      </c>
      <c r="F353" s="32" t="s">
        <v>27</v>
      </c>
      <c r="G353" s="34" t="s">
        <v>48630</v>
      </c>
      <c r="H353" s="34" t="s">
        <v>48631</v>
      </c>
      <c r="I353" s="38">
        <v>-0.50327284812593642</v>
      </c>
      <c r="J353" s="39" t="s">
        <v>33</v>
      </c>
      <c r="K353" s="34" t="s">
        <v>48632</v>
      </c>
      <c r="L353" s="34" t="s">
        <v>48633</v>
      </c>
      <c r="M353" s="38">
        <v>-0.68690409654897966</v>
      </c>
      <c r="N353" s="39" t="s">
        <v>33</v>
      </c>
      <c r="O353" s="32">
        <v>7</v>
      </c>
      <c r="P353" s="32">
        <v>7</v>
      </c>
      <c r="Q353" s="54" t="e">
        <v>#N/A</v>
      </c>
      <c r="R353" s="54"/>
    </row>
    <row r="354" spans="1:18" x14ac:dyDescent="0.25">
      <c r="A354" s="32" t="s">
        <v>2244</v>
      </c>
      <c r="B354" s="33" t="s">
        <v>2245</v>
      </c>
      <c r="C354" s="32" t="s">
        <v>27</v>
      </c>
      <c r="D354" s="32" t="s">
        <v>2246</v>
      </c>
      <c r="E354" s="32" t="s">
        <v>192</v>
      </c>
      <c r="F354" s="32" t="s">
        <v>27</v>
      </c>
      <c r="G354" s="34" t="s">
        <v>48634</v>
      </c>
      <c r="H354" s="34" t="s">
        <v>48635</v>
      </c>
      <c r="I354" s="38">
        <v>-0.42656906698358255</v>
      </c>
      <c r="J354" s="39" t="s">
        <v>33</v>
      </c>
      <c r="K354" s="34" t="s">
        <v>48636</v>
      </c>
      <c r="L354" s="34" t="s">
        <v>48637</v>
      </c>
      <c r="M354" s="38">
        <v>-0.11083928236842318</v>
      </c>
      <c r="N354" s="39" t="s">
        <v>33</v>
      </c>
      <c r="O354" s="32">
        <v>7</v>
      </c>
      <c r="P354" s="32">
        <v>4</v>
      </c>
      <c r="Q354" s="54" t="e">
        <v>#N/A</v>
      </c>
      <c r="R354" s="54"/>
    </row>
    <row r="355" spans="1:18" x14ac:dyDescent="0.25">
      <c r="A355" s="32" t="s">
        <v>48638</v>
      </c>
      <c r="B355" s="33" t="s">
        <v>48639</v>
      </c>
      <c r="C355" s="32" t="s">
        <v>24471</v>
      </c>
      <c r="D355" s="32" t="s">
        <v>48640</v>
      </c>
      <c r="E355" s="32" t="s">
        <v>48641</v>
      </c>
      <c r="F355" s="32" t="s">
        <v>27</v>
      </c>
      <c r="G355" s="34" t="s">
        <v>48642</v>
      </c>
      <c r="H355" s="34" t="s">
        <v>48643</v>
      </c>
      <c r="I355" s="38">
        <v>-0.26428450002817189</v>
      </c>
      <c r="J355" s="39" t="s">
        <v>33</v>
      </c>
      <c r="K355" s="34" t="s">
        <v>177</v>
      </c>
      <c r="L355" s="34" t="s">
        <v>48644</v>
      </c>
      <c r="M355" s="38">
        <v>21.027388617729656</v>
      </c>
      <c r="N355" s="39" t="s">
        <v>33</v>
      </c>
      <c r="O355" s="32">
        <v>2</v>
      </c>
      <c r="P355" s="32">
        <v>2</v>
      </c>
      <c r="Q355" s="54" t="e">
        <v>#N/A</v>
      </c>
      <c r="R355" s="54"/>
    </row>
    <row r="356" spans="1:18" x14ac:dyDescent="0.25">
      <c r="A356" s="32" t="s">
        <v>2250</v>
      </c>
      <c r="B356" s="33" t="s">
        <v>2251</v>
      </c>
      <c r="C356" s="32" t="s">
        <v>27</v>
      </c>
      <c r="D356" s="32" t="s">
        <v>2252</v>
      </c>
      <c r="E356" s="32" t="s">
        <v>192</v>
      </c>
      <c r="F356" s="32" t="s">
        <v>27</v>
      </c>
      <c r="G356" s="34" t="s">
        <v>48645</v>
      </c>
      <c r="H356" s="34" t="s">
        <v>48646</v>
      </c>
      <c r="I356" s="38">
        <v>-0.23572112116235452</v>
      </c>
      <c r="J356" s="39" t="s">
        <v>33</v>
      </c>
      <c r="K356" s="34" t="s">
        <v>48647</v>
      </c>
      <c r="L356" s="34" t="s">
        <v>48648</v>
      </c>
      <c r="M356" s="38">
        <v>0.45969459254189632</v>
      </c>
      <c r="N356" s="39" t="s">
        <v>33</v>
      </c>
      <c r="O356" s="32">
        <v>12</v>
      </c>
      <c r="P356" s="32">
        <v>12</v>
      </c>
      <c r="Q356" s="54" t="e">
        <v>#N/A</v>
      </c>
      <c r="R356" s="54"/>
    </row>
    <row r="357" spans="1:18" x14ac:dyDescent="0.25">
      <c r="A357" s="32" t="s">
        <v>2258</v>
      </c>
      <c r="B357" s="33" t="s">
        <v>2259</v>
      </c>
      <c r="C357" s="32" t="s">
        <v>27</v>
      </c>
      <c r="D357" s="32" t="s">
        <v>2260</v>
      </c>
      <c r="E357" s="32" t="s">
        <v>2261</v>
      </c>
      <c r="F357" s="32" t="s">
        <v>27</v>
      </c>
      <c r="G357" s="34" t="s">
        <v>48649</v>
      </c>
      <c r="H357" s="34" t="s">
        <v>48650</v>
      </c>
      <c r="I357" s="38">
        <v>9.6980489264468325E-2</v>
      </c>
      <c r="J357" s="39" t="s">
        <v>33</v>
      </c>
      <c r="K357" s="34" t="s">
        <v>48651</v>
      </c>
      <c r="L357" s="34" t="s">
        <v>48652</v>
      </c>
      <c r="M357" s="38">
        <v>-2.5187801123520339</v>
      </c>
      <c r="N357" s="39" t="s">
        <v>33</v>
      </c>
      <c r="O357" s="32">
        <v>2</v>
      </c>
      <c r="P357" s="32">
        <v>2</v>
      </c>
      <c r="Q357" s="55">
        <v>-8.8231896707421945E-2</v>
      </c>
      <c r="R357" s="54" t="s">
        <v>33</v>
      </c>
    </row>
    <row r="358" spans="1:18" x14ac:dyDescent="0.25">
      <c r="A358" s="32" t="s">
        <v>2265</v>
      </c>
      <c r="B358" s="33" t="s">
        <v>2266</v>
      </c>
      <c r="C358" s="32" t="s">
        <v>27</v>
      </c>
      <c r="D358" s="32" t="s">
        <v>2267</v>
      </c>
      <c r="E358" s="32" t="s">
        <v>2268</v>
      </c>
      <c r="F358" s="32" t="s">
        <v>27</v>
      </c>
      <c r="G358" s="34" t="s">
        <v>48653</v>
      </c>
      <c r="H358" s="34" t="s">
        <v>48654</v>
      </c>
      <c r="I358" s="38">
        <v>-5.1220083408890782E-2</v>
      </c>
      <c r="J358" s="39" t="s">
        <v>33</v>
      </c>
      <c r="K358" s="34" t="s">
        <v>48655</v>
      </c>
      <c r="L358" s="34" t="s">
        <v>48656</v>
      </c>
      <c r="M358" s="38">
        <v>-1.0508478931093557</v>
      </c>
      <c r="N358" s="39" t="s">
        <v>33</v>
      </c>
      <c r="O358" s="32">
        <v>6</v>
      </c>
      <c r="P358" s="32">
        <v>6</v>
      </c>
      <c r="Q358" s="54" t="e">
        <v>#N/A</v>
      </c>
      <c r="R358" s="54"/>
    </row>
    <row r="359" spans="1:18" x14ac:dyDescent="0.25">
      <c r="A359" s="32" t="s">
        <v>48657</v>
      </c>
      <c r="B359" s="33" t="s">
        <v>48658</v>
      </c>
      <c r="C359" s="32" t="s">
        <v>27</v>
      </c>
      <c r="D359" s="32" t="s">
        <v>48659</v>
      </c>
      <c r="E359" s="32" t="s">
        <v>48660</v>
      </c>
      <c r="F359" s="32" t="s">
        <v>27</v>
      </c>
      <c r="G359" s="34" t="s">
        <v>48661</v>
      </c>
      <c r="H359" s="34" t="s">
        <v>48662</v>
      </c>
      <c r="I359" s="38">
        <v>-0.99483773925142127</v>
      </c>
      <c r="J359" s="39" t="s">
        <v>33</v>
      </c>
      <c r="K359" s="34" t="s">
        <v>48663</v>
      </c>
      <c r="L359" s="34" t="s">
        <v>48664</v>
      </c>
      <c r="M359" s="38">
        <v>0.84944644114714363</v>
      </c>
      <c r="N359" s="39" t="s">
        <v>33</v>
      </c>
      <c r="O359" s="32">
        <v>3</v>
      </c>
      <c r="P359" s="32">
        <v>2</v>
      </c>
      <c r="Q359" s="55">
        <v>0.36222768412645112</v>
      </c>
      <c r="R359" s="54" t="s">
        <v>33</v>
      </c>
    </row>
    <row r="360" spans="1:18" x14ac:dyDescent="0.25">
      <c r="A360" s="32" t="s">
        <v>48665</v>
      </c>
      <c r="B360" s="33" t="s">
        <v>48666</v>
      </c>
      <c r="C360" s="32" t="s">
        <v>24466</v>
      </c>
      <c r="D360" s="32" t="s">
        <v>5256</v>
      </c>
      <c r="E360" s="32" t="s">
        <v>5257</v>
      </c>
      <c r="F360" s="32" t="s">
        <v>27</v>
      </c>
      <c r="G360" s="34" t="s">
        <v>48667</v>
      </c>
      <c r="H360" s="34" t="s">
        <v>48668</v>
      </c>
      <c r="I360" s="38">
        <v>-0.37837441995725546</v>
      </c>
      <c r="J360" s="39" t="s">
        <v>33</v>
      </c>
      <c r="K360" s="34" t="s">
        <v>48669</v>
      </c>
      <c r="L360" s="34" t="s">
        <v>48670</v>
      </c>
      <c r="M360" s="38">
        <v>-0.58384490515485132</v>
      </c>
      <c r="N360" s="39" t="s">
        <v>33</v>
      </c>
      <c r="O360" s="32">
        <v>4</v>
      </c>
      <c r="P360" s="32">
        <v>4</v>
      </c>
      <c r="Q360" s="54" t="e">
        <v>#N/A</v>
      </c>
      <c r="R360" s="54"/>
    </row>
    <row r="361" spans="1:18" x14ac:dyDescent="0.25">
      <c r="A361" s="32" t="s">
        <v>2292</v>
      </c>
      <c r="B361" s="33" t="s">
        <v>2293</v>
      </c>
      <c r="C361" s="32" t="s">
        <v>27</v>
      </c>
      <c r="D361" s="32" t="s">
        <v>2294</v>
      </c>
      <c r="E361" s="32" t="s">
        <v>2295</v>
      </c>
      <c r="F361" s="32" t="s">
        <v>27</v>
      </c>
      <c r="G361" s="34" t="s">
        <v>48671</v>
      </c>
      <c r="H361" s="34" t="s">
        <v>48672</v>
      </c>
      <c r="I361" s="38">
        <v>-0.287653007443056</v>
      </c>
      <c r="J361" s="39" t="s">
        <v>33</v>
      </c>
      <c r="K361" s="34" t="s">
        <v>48673</v>
      </c>
      <c r="L361" s="34" t="s">
        <v>48674</v>
      </c>
      <c r="M361" s="38">
        <v>0.14193776849370443</v>
      </c>
      <c r="N361" s="39" t="s">
        <v>33</v>
      </c>
      <c r="O361" s="32">
        <v>2</v>
      </c>
      <c r="P361" s="32">
        <v>2</v>
      </c>
      <c r="Q361" s="54" t="e">
        <v>#N/A</v>
      </c>
      <c r="R361" s="54"/>
    </row>
    <row r="362" spans="1:18" x14ac:dyDescent="0.25">
      <c r="A362" s="32" t="s">
        <v>2319</v>
      </c>
      <c r="B362" s="33" t="s">
        <v>2320</v>
      </c>
      <c r="C362" s="32" t="s">
        <v>27</v>
      </c>
      <c r="D362" s="32" t="s">
        <v>2321</v>
      </c>
      <c r="E362" s="32" t="s">
        <v>513</v>
      </c>
      <c r="F362" s="32" t="s">
        <v>27</v>
      </c>
      <c r="G362" s="34" t="s">
        <v>48675</v>
      </c>
      <c r="H362" s="34" t="s">
        <v>48676</v>
      </c>
      <c r="I362" s="38">
        <v>-9.1232505138378564E-2</v>
      </c>
      <c r="J362" s="39" t="s">
        <v>33</v>
      </c>
      <c r="K362" s="34" t="s">
        <v>48677</v>
      </c>
      <c r="L362" s="34" t="s">
        <v>48678</v>
      </c>
      <c r="M362" s="38">
        <v>0.60291697869826733</v>
      </c>
      <c r="N362" s="39" t="s">
        <v>33</v>
      </c>
      <c r="O362" s="32">
        <v>3</v>
      </c>
      <c r="P362" s="32">
        <v>2</v>
      </c>
      <c r="Q362" s="54" t="e">
        <v>#N/A</v>
      </c>
      <c r="R362" s="54"/>
    </row>
    <row r="363" spans="1:18" x14ac:dyDescent="0.25">
      <c r="A363" s="32" t="s">
        <v>48679</v>
      </c>
      <c r="B363" s="33" t="s">
        <v>2341</v>
      </c>
      <c r="C363" s="32" t="s">
        <v>27</v>
      </c>
      <c r="D363" s="32" t="s">
        <v>200</v>
      </c>
      <c r="E363" s="32" t="s">
        <v>201</v>
      </c>
      <c r="F363" s="32" t="s">
        <v>27</v>
      </c>
      <c r="G363" s="34" t="s">
        <v>48680</v>
      </c>
      <c r="H363" s="34" t="s">
        <v>48681</v>
      </c>
      <c r="I363" s="38">
        <v>0.30041587643308831</v>
      </c>
      <c r="J363" s="39" t="s">
        <v>33</v>
      </c>
      <c r="K363" s="34" t="s">
        <v>48682</v>
      </c>
      <c r="L363" s="34" t="s">
        <v>48683</v>
      </c>
      <c r="M363" s="38">
        <v>-8.3215600808529758E-2</v>
      </c>
      <c r="N363" s="39" t="s">
        <v>33</v>
      </c>
      <c r="O363" s="32">
        <v>7</v>
      </c>
      <c r="P363" s="32">
        <v>2</v>
      </c>
      <c r="Q363" s="55">
        <v>-4.7455607764448231E-2</v>
      </c>
      <c r="R363" s="54" t="s">
        <v>33</v>
      </c>
    </row>
    <row r="364" spans="1:18" x14ac:dyDescent="0.25">
      <c r="A364" s="32" t="s">
        <v>48684</v>
      </c>
      <c r="B364" s="33" t="s">
        <v>48685</v>
      </c>
      <c r="C364" s="32" t="s">
        <v>24535</v>
      </c>
      <c r="D364" s="32" t="s">
        <v>48094</v>
      </c>
      <c r="E364" s="32" t="s">
        <v>1486</v>
      </c>
      <c r="F364" s="32" t="s">
        <v>27</v>
      </c>
      <c r="G364" s="34" t="s">
        <v>48686</v>
      </c>
      <c r="H364" s="34" t="s">
        <v>48687</v>
      </c>
      <c r="I364" s="38">
        <v>8.997327584242449E-3</v>
      </c>
      <c r="J364" s="39" t="s">
        <v>33</v>
      </c>
      <c r="K364" s="34" t="s">
        <v>48688</v>
      </c>
      <c r="L364" s="34" t="s">
        <v>48689</v>
      </c>
      <c r="M364" s="38">
        <v>-1.1346250143677306</v>
      </c>
      <c r="N364" s="39" t="s">
        <v>33</v>
      </c>
      <c r="O364" s="32">
        <v>6</v>
      </c>
      <c r="P364" s="32">
        <v>2</v>
      </c>
      <c r="Q364" s="54" t="e">
        <v>#N/A</v>
      </c>
      <c r="R364" s="54"/>
    </row>
    <row r="365" spans="1:18" x14ac:dyDescent="0.25">
      <c r="A365" s="32" t="s">
        <v>48690</v>
      </c>
      <c r="B365" s="33" t="s">
        <v>48691</v>
      </c>
      <c r="C365" s="32" t="s">
        <v>27</v>
      </c>
      <c r="D365" s="32" t="s">
        <v>48692</v>
      </c>
      <c r="E365" s="32" t="s">
        <v>48693</v>
      </c>
      <c r="F365" s="32" t="s">
        <v>27</v>
      </c>
      <c r="G365" s="34" t="s">
        <v>48694</v>
      </c>
      <c r="H365" s="34" t="s">
        <v>48695</v>
      </c>
      <c r="I365" s="38">
        <v>0.18266845574436191</v>
      </c>
      <c r="J365" s="39" t="s">
        <v>33</v>
      </c>
      <c r="K365" s="34" t="s">
        <v>48696</v>
      </c>
      <c r="L365" s="34" t="s">
        <v>177</v>
      </c>
      <c r="M365" s="38">
        <v>-17.656215628233948</v>
      </c>
      <c r="N365" s="39" t="s">
        <v>33</v>
      </c>
      <c r="O365" s="32">
        <v>3</v>
      </c>
      <c r="P365" s="32">
        <v>3</v>
      </c>
      <c r="Q365" s="54" t="e">
        <v>#N/A</v>
      </c>
      <c r="R365" s="54"/>
    </row>
    <row r="366" spans="1:18" x14ac:dyDescent="0.25">
      <c r="A366" s="32" t="s">
        <v>2364</v>
      </c>
      <c r="B366" s="33" t="s">
        <v>2365</v>
      </c>
      <c r="C366" s="32" t="s">
        <v>27</v>
      </c>
      <c r="D366" s="32" t="s">
        <v>2366</v>
      </c>
      <c r="E366" s="32" t="s">
        <v>1027</v>
      </c>
      <c r="F366" s="32" t="s">
        <v>27</v>
      </c>
      <c r="G366" s="34" t="s">
        <v>48697</v>
      </c>
      <c r="H366" s="34" t="s">
        <v>48698</v>
      </c>
      <c r="I366" s="38">
        <v>-0.14554261840597926</v>
      </c>
      <c r="J366" s="39" t="s">
        <v>33</v>
      </c>
      <c r="K366" s="34" t="s">
        <v>48699</v>
      </c>
      <c r="L366" s="34" t="s">
        <v>48700</v>
      </c>
      <c r="M366" s="38">
        <v>-0.27833358455012536</v>
      </c>
      <c r="N366" s="39" t="s">
        <v>33</v>
      </c>
      <c r="O366" s="32">
        <v>4</v>
      </c>
      <c r="P366" s="32">
        <v>4</v>
      </c>
      <c r="Q366" s="55">
        <v>-5.8006838957450076E-2</v>
      </c>
      <c r="R366" s="54" t="s">
        <v>33</v>
      </c>
    </row>
    <row r="367" spans="1:18" x14ac:dyDescent="0.25">
      <c r="A367" s="32" t="s">
        <v>2371</v>
      </c>
      <c r="B367" s="33" t="s">
        <v>2372</v>
      </c>
      <c r="C367" s="32" t="s">
        <v>27</v>
      </c>
      <c r="D367" s="32" t="s">
        <v>2373</v>
      </c>
      <c r="E367" s="32" t="s">
        <v>1514</v>
      </c>
      <c r="F367" s="32" t="s">
        <v>27</v>
      </c>
      <c r="G367" s="34" t="s">
        <v>48701</v>
      </c>
      <c r="H367" s="34" t="s">
        <v>48702</v>
      </c>
      <c r="I367" s="38">
        <v>0.26340094296712002</v>
      </c>
      <c r="J367" s="39" t="s">
        <v>33</v>
      </c>
      <c r="K367" s="34" t="s">
        <v>48703</v>
      </c>
      <c r="L367" s="34" t="s">
        <v>48704</v>
      </c>
      <c r="M367" s="38">
        <v>0.43989799338816771</v>
      </c>
      <c r="N367" s="39" t="s">
        <v>33</v>
      </c>
      <c r="O367" s="32">
        <v>2</v>
      </c>
      <c r="P367" s="32">
        <v>2</v>
      </c>
      <c r="Q367" s="54" t="e">
        <v>#N/A</v>
      </c>
      <c r="R367" s="54"/>
    </row>
    <row r="368" spans="1:18" x14ac:dyDescent="0.25">
      <c r="A368" s="32" t="s">
        <v>48705</v>
      </c>
      <c r="B368" s="33" t="s">
        <v>48706</v>
      </c>
      <c r="C368" s="32" t="s">
        <v>576</v>
      </c>
      <c r="D368" s="32" t="s">
        <v>48707</v>
      </c>
      <c r="E368" s="32" t="s">
        <v>48708</v>
      </c>
      <c r="F368" s="32" t="s">
        <v>27</v>
      </c>
      <c r="G368" s="34" t="s">
        <v>48709</v>
      </c>
      <c r="H368" s="34" t="s">
        <v>48710</v>
      </c>
      <c r="I368" s="38">
        <v>0.20113993779755568</v>
      </c>
      <c r="J368" s="39" t="s">
        <v>33</v>
      </c>
      <c r="K368" s="34" t="s">
        <v>48711</v>
      </c>
      <c r="L368" s="34" t="s">
        <v>48712</v>
      </c>
      <c r="M368" s="38">
        <v>-0.31273820406498409</v>
      </c>
      <c r="N368" s="39" t="s">
        <v>33</v>
      </c>
      <c r="O368" s="32">
        <v>9</v>
      </c>
      <c r="P368" s="32">
        <v>5</v>
      </c>
      <c r="Q368" s="54" t="e">
        <v>#N/A</v>
      </c>
      <c r="R368" s="54"/>
    </row>
    <row r="369" spans="1:18" x14ac:dyDescent="0.25">
      <c r="A369" s="32" t="s">
        <v>2379</v>
      </c>
      <c r="B369" s="33" t="s">
        <v>2380</v>
      </c>
      <c r="C369" s="32" t="s">
        <v>27</v>
      </c>
      <c r="D369" s="32" t="s">
        <v>2381</v>
      </c>
      <c r="E369" s="32" t="s">
        <v>80</v>
      </c>
      <c r="F369" s="32" t="s">
        <v>27</v>
      </c>
      <c r="G369" s="34" t="s">
        <v>48713</v>
      </c>
      <c r="H369" s="34" t="s">
        <v>48714</v>
      </c>
      <c r="I369" s="38">
        <v>9.2816783456067337E-2</v>
      </c>
      <c r="J369" s="39" t="s">
        <v>33</v>
      </c>
      <c r="K369" s="34" t="s">
        <v>48715</v>
      </c>
      <c r="L369" s="34" t="s">
        <v>48716</v>
      </c>
      <c r="M369" s="38">
        <v>0.36057068169435674</v>
      </c>
      <c r="N369" s="39" t="s">
        <v>33</v>
      </c>
      <c r="O369" s="32">
        <v>3</v>
      </c>
      <c r="P369" s="32">
        <v>3</v>
      </c>
      <c r="Q369" s="54" t="e">
        <v>#N/A</v>
      </c>
      <c r="R369" s="54"/>
    </row>
    <row r="370" spans="1:18" x14ac:dyDescent="0.25">
      <c r="A370" s="32" t="s">
        <v>2387</v>
      </c>
      <c r="B370" s="33" t="s">
        <v>2388</v>
      </c>
      <c r="C370" s="32" t="s">
        <v>27</v>
      </c>
      <c r="D370" s="32" t="s">
        <v>1255</v>
      </c>
      <c r="E370" s="32" t="s">
        <v>1256</v>
      </c>
      <c r="F370" s="32" t="s">
        <v>27</v>
      </c>
      <c r="G370" s="34" t="s">
        <v>48717</v>
      </c>
      <c r="H370" s="34" t="s">
        <v>48718</v>
      </c>
      <c r="I370" s="38">
        <v>-9.3024513304734352E-2</v>
      </c>
      <c r="J370" s="39" t="s">
        <v>33</v>
      </c>
      <c r="K370" s="34" t="s">
        <v>48719</v>
      </c>
      <c r="L370" s="34" t="s">
        <v>48720</v>
      </c>
      <c r="M370" s="38">
        <v>-0.3973915038605309</v>
      </c>
      <c r="N370" s="39" t="s">
        <v>33</v>
      </c>
      <c r="O370" s="32">
        <v>8</v>
      </c>
      <c r="P370" s="32">
        <v>8</v>
      </c>
      <c r="Q370" s="54" t="e">
        <v>#N/A</v>
      </c>
      <c r="R370" s="54"/>
    </row>
    <row r="371" spans="1:18" x14ac:dyDescent="0.25">
      <c r="A371" s="32" t="s">
        <v>2392</v>
      </c>
      <c r="B371" s="33" t="s">
        <v>2393</v>
      </c>
      <c r="C371" s="32" t="s">
        <v>27</v>
      </c>
      <c r="D371" s="32" t="s">
        <v>2394</v>
      </c>
      <c r="E371" s="32" t="s">
        <v>1550</v>
      </c>
      <c r="F371" s="32" t="s">
        <v>27</v>
      </c>
      <c r="G371" s="34" t="s">
        <v>48721</v>
      </c>
      <c r="H371" s="34" t="s">
        <v>48722</v>
      </c>
      <c r="I371" s="38">
        <v>2.6251751294010035E-2</v>
      </c>
      <c r="J371" s="39" t="s">
        <v>33</v>
      </c>
      <c r="K371" s="34" t="s">
        <v>48723</v>
      </c>
      <c r="L371" s="34" t="s">
        <v>48724</v>
      </c>
      <c r="M371" s="38">
        <v>0.51483642502151628</v>
      </c>
      <c r="N371" s="39" t="s">
        <v>33</v>
      </c>
      <c r="O371" s="32">
        <v>3</v>
      </c>
      <c r="P371" s="32">
        <v>3</v>
      </c>
      <c r="Q371" s="55">
        <v>0.23978885772493339</v>
      </c>
      <c r="R371" s="54" t="s">
        <v>33</v>
      </c>
    </row>
    <row r="372" spans="1:18" x14ac:dyDescent="0.25">
      <c r="A372" s="32" t="s">
        <v>2400</v>
      </c>
      <c r="B372" s="33" t="s">
        <v>2401</v>
      </c>
      <c r="C372" s="32" t="s">
        <v>24642</v>
      </c>
      <c r="D372" s="32" t="s">
        <v>2122</v>
      </c>
      <c r="E372" s="32" t="s">
        <v>540</v>
      </c>
      <c r="F372" s="32" t="s">
        <v>27</v>
      </c>
      <c r="G372" s="34" t="s">
        <v>48725</v>
      </c>
      <c r="H372" s="34" t="s">
        <v>48726</v>
      </c>
      <c r="I372" s="38">
        <v>4.6238030844216016E-2</v>
      </c>
      <c r="J372" s="39" t="s">
        <v>33</v>
      </c>
      <c r="K372" s="34" t="s">
        <v>48727</v>
      </c>
      <c r="L372" s="34" t="s">
        <v>48728</v>
      </c>
      <c r="M372" s="38">
        <v>-0.22011146971859794</v>
      </c>
      <c r="N372" s="39" t="s">
        <v>33</v>
      </c>
      <c r="O372" s="32">
        <v>4</v>
      </c>
      <c r="P372" s="32">
        <v>4</v>
      </c>
      <c r="Q372" s="54" t="e">
        <v>#N/A</v>
      </c>
      <c r="R372" s="54"/>
    </row>
    <row r="373" spans="1:18" x14ac:dyDescent="0.25">
      <c r="A373" s="32" t="s">
        <v>2405</v>
      </c>
      <c r="B373" s="33" t="s">
        <v>2406</v>
      </c>
      <c r="C373" s="32" t="s">
        <v>27</v>
      </c>
      <c r="D373" s="32" t="s">
        <v>1255</v>
      </c>
      <c r="E373" s="32" t="s">
        <v>1256</v>
      </c>
      <c r="F373" s="32" t="s">
        <v>27</v>
      </c>
      <c r="G373" s="34" t="s">
        <v>48729</v>
      </c>
      <c r="H373" s="34" t="s">
        <v>48730</v>
      </c>
      <c r="I373" s="38">
        <v>0.17827274557255826</v>
      </c>
      <c r="J373" s="39" t="s">
        <v>33</v>
      </c>
      <c r="K373" s="34" t="s">
        <v>48731</v>
      </c>
      <c r="L373" s="34" t="s">
        <v>48732</v>
      </c>
      <c r="M373" s="38">
        <v>0.43299245076536191</v>
      </c>
      <c r="N373" s="39" t="s">
        <v>33</v>
      </c>
      <c r="O373" s="32">
        <v>6</v>
      </c>
      <c r="P373" s="32">
        <v>6</v>
      </c>
      <c r="Q373" s="54" t="e">
        <v>#N/A</v>
      </c>
      <c r="R373" s="54"/>
    </row>
    <row r="374" spans="1:18" x14ac:dyDescent="0.25">
      <c r="A374" s="32" t="s">
        <v>48733</v>
      </c>
      <c r="B374" s="33" t="s">
        <v>48734</v>
      </c>
      <c r="C374" s="32" t="s">
        <v>27</v>
      </c>
      <c r="D374" s="32" t="s">
        <v>48735</v>
      </c>
      <c r="E374" s="32" t="s">
        <v>174</v>
      </c>
      <c r="F374" s="32" t="s">
        <v>27</v>
      </c>
      <c r="G374" s="34" t="s">
        <v>48736</v>
      </c>
      <c r="H374" s="34" t="s">
        <v>48737</v>
      </c>
      <c r="I374" s="38">
        <v>-0.1595328107792118</v>
      </c>
      <c r="J374" s="39" t="s">
        <v>33</v>
      </c>
      <c r="K374" s="34" t="s">
        <v>177</v>
      </c>
      <c r="L374" s="34" t="s">
        <v>177</v>
      </c>
      <c r="M374" s="38">
        <v>0</v>
      </c>
      <c r="N374" s="39" t="s">
        <v>47271</v>
      </c>
      <c r="O374" s="32">
        <v>2</v>
      </c>
      <c r="P374" s="32">
        <v>2</v>
      </c>
      <c r="Q374" s="54" t="e">
        <v>#N/A</v>
      </c>
      <c r="R374" s="54"/>
    </row>
    <row r="375" spans="1:18" x14ac:dyDescent="0.25">
      <c r="A375" s="32" t="s">
        <v>48738</v>
      </c>
      <c r="B375" s="33" t="s">
        <v>48739</v>
      </c>
      <c r="C375" s="32" t="s">
        <v>27</v>
      </c>
      <c r="D375" s="32" t="s">
        <v>48740</v>
      </c>
      <c r="E375" s="32" t="s">
        <v>48741</v>
      </c>
      <c r="F375" s="32" t="s">
        <v>27</v>
      </c>
      <c r="G375" s="34" t="s">
        <v>48742</v>
      </c>
      <c r="H375" s="34" t="s">
        <v>48743</v>
      </c>
      <c r="I375" s="38">
        <v>0.37629212348451196</v>
      </c>
      <c r="J375" s="39" t="s">
        <v>33</v>
      </c>
      <c r="K375" s="34" t="s">
        <v>177</v>
      </c>
      <c r="L375" s="34" t="s">
        <v>177</v>
      </c>
      <c r="M375" s="38">
        <v>0</v>
      </c>
      <c r="N375" s="39" t="s">
        <v>47271</v>
      </c>
      <c r="O375" s="32">
        <v>3</v>
      </c>
      <c r="P375" s="32">
        <v>3</v>
      </c>
      <c r="Q375" s="54" t="e">
        <v>#N/A</v>
      </c>
      <c r="R375" s="54"/>
    </row>
    <row r="376" spans="1:18" x14ac:dyDescent="0.25">
      <c r="A376" s="32" t="s">
        <v>2415</v>
      </c>
      <c r="B376" s="33" t="s">
        <v>2416</v>
      </c>
      <c r="C376" s="32" t="s">
        <v>27</v>
      </c>
      <c r="D376" s="32" t="s">
        <v>2417</v>
      </c>
      <c r="E376" s="32" t="s">
        <v>2418</v>
      </c>
      <c r="F376" s="32" t="s">
        <v>576</v>
      </c>
      <c r="G376" s="34" t="s">
        <v>48744</v>
      </c>
      <c r="H376" s="34" t="s">
        <v>48745</v>
      </c>
      <c r="I376" s="38">
        <v>-8.1788704969717824E-2</v>
      </c>
      <c r="J376" s="39" t="s">
        <v>33</v>
      </c>
      <c r="K376" s="34" t="s">
        <v>48746</v>
      </c>
      <c r="L376" s="34" t="s">
        <v>48747</v>
      </c>
      <c r="M376" s="38">
        <v>2.4210266010328781E-2</v>
      </c>
      <c r="N376" s="39" t="s">
        <v>33</v>
      </c>
      <c r="O376" s="32">
        <v>5</v>
      </c>
      <c r="P376" s="32">
        <v>5</v>
      </c>
      <c r="Q376" s="55">
        <v>-0.15015907638361928</v>
      </c>
      <c r="R376" s="54" t="s">
        <v>33</v>
      </c>
    </row>
    <row r="377" spans="1:18" x14ac:dyDescent="0.25">
      <c r="A377" s="32" t="s">
        <v>2429</v>
      </c>
      <c r="B377" s="33" t="s">
        <v>2430</v>
      </c>
      <c r="C377" s="32" t="s">
        <v>24521</v>
      </c>
      <c r="D377" s="32" t="s">
        <v>2431</v>
      </c>
      <c r="E377" s="32" t="s">
        <v>513</v>
      </c>
      <c r="F377" s="32" t="s">
        <v>27</v>
      </c>
      <c r="G377" s="34" t="s">
        <v>48748</v>
      </c>
      <c r="H377" s="34" t="s">
        <v>48749</v>
      </c>
      <c r="I377" s="38">
        <v>-0.201830304110691</v>
      </c>
      <c r="J377" s="39" t="s">
        <v>33</v>
      </c>
      <c r="K377" s="34" t="s">
        <v>48750</v>
      </c>
      <c r="L377" s="34" t="s">
        <v>48751</v>
      </c>
      <c r="M377" s="38">
        <v>0.84320064868717748</v>
      </c>
      <c r="N377" s="39" t="s">
        <v>33</v>
      </c>
      <c r="O377" s="32">
        <v>5</v>
      </c>
      <c r="P377" s="32">
        <v>4</v>
      </c>
      <c r="Q377" s="55">
        <v>-0.19767049388648558</v>
      </c>
      <c r="R377" s="54" t="s">
        <v>33</v>
      </c>
    </row>
    <row r="378" spans="1:18" x14ac:dyDescent="0.25">
      <c r="A378" s="32" t="s">
        <v>48752</v>
      </c>
      <c r="B378" s="33" t="s">
        <v>48753</v>
      </c>
      <c r="C378" s="32" t="s">
        <v>27</v>
      </c>
      <c r="D378" s="32" t="s">
        <v>617</v>
      </c>
      <c r="E378" s="32" t="s">
        <v>618</v>
      </c>
      <c r="F378" s="32" t="s">
        <v>27</v>
      </c>
      <c r="G378" s="34" t="s">
        <v>48754</v>
      </c>
      <c r="H378" s="34" t="s">
        <v>48755</v>
      </c>
      <c r="I378" s="38">
        <v>-2.3373288360168377E-2</v>
      </c>
      <c r="J378" s="39" t="s">
        <v>33</v>
      </c>
      <c r="K378" s="34" t="s">
        <v>48756</v>
      </c>
      <c r="L378" s="34" t="s">
        <v>48757</v>
      </c>
      <c r="M378" s="38">
        <v>-0.74400459270719577</v>
      </c>
      <c r="N378" s="39" t="s">
        <v>33</v>
      </c>
      <c r="O378" s="32">
        <v>15</v>
      </c>
      <c r="P378" s="32">
        <v>10</v>
      </c>
      <c r="Q378" s="55">
        <v>0.15024798513500864</v>
      </c>
      <c r="R378" s="54" t="s">
        <v>33</v>
      </c>
    </row>
    <row r="379" spans="1:18" x14ac:dyDescent="0.25">
      <c r="A379" s="32" t="s">
        <v>2437</v>
      </c>
      <c r="B379" s="33" t="s">
        <v>2438</v>
      </c>
      <c r="C379" s="32" t="s">
        <v>576</v>
      </c>
      <c r="D379" s="32" t="s">
        <v>182</v>
      </c>
      <c r="E379" s="32" t="s">
        <v>183</v>
      </c>
      <c r="F379" s="32" t="s">
        <v>27</v>
      </c>
      <c r="G379" s="34" t="s">
        <v>48758</v>
      </c>
      <c r="H379" s="34" t="s">
        <v>48759</v>
      </c>
      <c r="I379" s="38">
        <v>7.1198745111923853E-2</v>
      </c>
      <c r="J379" s="39" t="s">
        <v>33</v>
      </c>
      <c r="K379" s="34" t="s">
        <v>48760</v>
      </c>
      <c r="L379" s="34" t="s">
        <v>48761</v>
      </c>
      <c r="M379" s="38">
        <v>-1.1379217394619132</v>
      </c>
      <c r="N379" s="39" t="s">
        <v>33</v>
      </c>
      <c r="O379" s="32">
        <v>3</v>
      </c>
      <c r="P379" s="32">
        <v>3</v>
      </c>
      <c r="Q379" s="54" t="e">
        <v>#N/A</v>
      </c>
      <c r="R379" s="54"/>
    </row>
    <row r="380" spans="1:18" x14ac:dyDescent="0.25">
      <c r="A380" s="32" t="s">
        <v>48762</v>
      </c>
      <c r="B380" s="33" t="s">
        <v>48763</v>
      </c>
      <c r="C380" s="32" t="s">
        <v>576</v>
      </c>
      <c r="D380" s="32" t="s">
        <v>617</v>
      </c>
      <c r="E380" s="32" t="s">
        <v>618</v>
      </c>
      <c r="F380" s="32" t="s">
        <v>27</v>
      </c>
      <c r="G380" s="34" t="s">
        <v>48764</v>
      </c>
      <c r="H380" s="34" t="s">
        <v>48765</v>
      </c>
      <c r="I380" s="38">
        <v>-0.32294860436231376</v>
      </c>
      <c r="J380" s="39" t="s">
        <v>33</v>
      </c>
      <c r="K380" s="34" t="s">
        <v>48766</v>
      </c>
      <c r="L380" s="34" t="s">
        <v>48767</v>
      </c>
      <c r="M380" s="38">
        <v>0.92286335230121053</v>
      </c>
      <c r="N380" s="39" t="s">
        <v>33</v>
      </c>
      <c r="O380" s="32">
        <v>10</v>
      </c>
      <c r="P380" s="32">
        <v>5</v>
      </c>
      <c r="Q380" s="55">
        <v>0.15024798513500864</v>
      </c>
      <c r="R380" s="54" t="s">
        <v>33</v>
      </c>
    </row>
    <row r="381" spans="1:18" x14ac:dyDescent="0.25">
      <c r="A381" s="32" t="s">
        <v>48768</v>
      </c>
      <c r="B381" s="33" t="s">
        <v>48769</v>
      </c>
      <c r="C381" s="32" t="s">
        <v>27</v>
      </c>
      <c r="D381" s="32" t="s">
        <v>2771</v>
      </c>
      <c r="E381" s="32" t="s">
        <v>540</v>
      </c>
      <c r="F381" s="32" t="s">
        <v>27</v>
      </c>
      <c r="G381" s="34" t="s">
        <v>48770</v>
      </c>
      <c r="H381" s="34" t="s">
        <v>48771</v>
      </c>
      <c r="I381" s="38">
        <v>-0.28884599282814777</v>
      </c>
      <c r="J381" s="39" t="s">
        <v>33</v>
      </c>
      <c r="K381" s="34" t="s">
        <v>177</v>
      </c>
      <c r="L381" s="34" t="s">
        <v>177</v>
      </c>
      <c r="M381" s="38">
        <v>0</v>
      </c>
      <c r="N381" s="39" t="s">
        <v>47271</v>
      </c>
      <c r="O381" s="32">
        <v>2</v>
      </c>
      <c r="P381" s="32">
        <v>2</v>
      </c>
      <c r="Q381" s="54" t="e">
        <v>#N/A</v>
      </c>
      <c r="R381" s="54"/>
    </row>
    <row r="382" spans="1:18" x14ac:dyDescent="0.25">
      <c r="A382" s="32" t="s">
        <v>2444</v>
      </c>
      <c r="B382" s="33" t="s">
        <v>2445</v>
      </c>
      <c r="C382" s="32" t="s">
        <v>27</v>
      </c>
      <c r="D382" s="32" t="s">
        <v>2446</v>
      </c>
      <c r="E382" s="32" t="s">
        <v>2447</v>
      </c>
      <c r="F382" s="32" t="s">
        <v>27</v>
      </c>
      <c r="G382" s="34" t="s">
        <v>48772</v>
      </c>
      <c r="H382" s="34" t="s">
        <v>48773</v>
      </c>
      <c r="I382" s="38">
        <v>-0.20623423055191334</v>
      </c>
      <c r="J382" s="39" t="s">
        <v>33</v>
      </c>
      <c r="K382" s="34" t="s">
        <v>48774</v>
      </c>
      <c r="L382" s="34" t="s">
        <v>48775</v>
      </c>
      <c r="M382" s="38">
        <v>-0.42677640256781357</v>
      </c>
      <c r="N382" s="39" t="s">
        <v>33</v>
      </c>
      <c r="O382" s="32">
        <v>11</v>
      </c>
      <c r="P382" s="32">
        <v>10</v>
      </c>
      <c r="Q382" s="54" t="e">
        <v>#N/A</v>
      </c>
      <c r="R382" s="54"/>
    </row>
    <row r="383" spans="1:18" x14ac:dyDescent="0.25">
      <c r="A383" s="32" t="s">
        <v>48776</v>
      </c>
      <c r="B383" s="33" t="s">
        <v>48777</v>
      </c>
      <c r="C383" s="32" t="s">
        <v>24466</v>
      </c>
      <c r="D383" s="32" t="s">
        <v>1355</v>
      </c>
      <c r="E383" s="32" t="s">
        <v>609</v>
      </c>
      <c r="F383" s="32" t="s">
        <v>27</v>
      </c>
      <c r="G383" s="34" t="s">
        <v>48778</v>
      </c>
      <c r="H383" s="34" t="s">
        <v>48779</v>
      </c>
      <c r="I383" s="38">
        <v>-0.15344200465463295</v>
      </c>
      <c r="J383" s="39" t="s">
        <v>33</v>
      </c>
      <c r="K383" s="34" t="s">
        <v>48780</v>
      </c>
      <c r="L383" s="34" t="s">
        <v>48781</v>
      </c>
      <c r="M383" s="38">
        <v>1.5442884725386097E-2</v>
      </c>
      <c r="N383" s="39" t="s">
        <v>33</v>
      </c>
      <c r="O383" s="32">
        <v>2</v>
      </c>
      <c r="P383" s="32">
        <v>2</v>
      </c>
      <c r="Q383" s="54" t="e">
        <v>#N/A</v>
      </c>
      <c r="R383" s="54"/>
    </row>
    <row r="384" spans="1:18" x14ac:dyDescent="0.25">
      <c r="A384" s="32" t="s">
        <v>48782</v>
      </c>
      <c r="B384" s="33" t="s">
        <v>48783</v>
      </c>
      <c r="C384" s="32" t="s">
        <v>576</v>
      </c>
      <c r="D384" s="32" t="s">
        <v>13460</v>
      </c>
      <c r="E384" s="32" t="s">
        <v>13461</v>
      </c>
      <c r="F384" s="32" t="s">
        <v>2466</v>
      </c>
      <c r="G384" s="34" t="s">
        <v>48784</v>
      </c>
      <c r="H384" s="34" t="s">
        <v>48785</v>
      </c>
      <c r="I384" s="38">
        <v>-9.4928346704595143E-2</v>
      </c>
      <c r="J384" s="39" t="s">
        <v>33</v>
      </c>
      <c r="K384" s="34" t="s">
        <v>48786</v>
      </c>
      <c r="L384" s="34" t="s">
        <v>48787</v>
      </c>
      <c r="M384" s="35">
        <v>-3.3255528207750449</v>
      </c>
      <c r="N384" s="32">
        <v>4.9784055533333302E-2</v>
      </c>
      <c r="O384" s="32">
        <v>3</v>
      </c>
      <c r="P384" s="32">
        <v>3</v>
      </c>
      <c r="Q384" s="54" t="e">
        <v>#N/A</v>
      </c>
      <c r="R384" s="54"/>
    </row>
    <row r="385" spans="1:18" x14ac:dyDescent="0.25">
      <c r="A385" s="32" t="s">
        <v>3723</v>
      </c>
      <c r="B385" s="33" t="s">
        <v>3724</v>
      </c>
      <c r="C385" s="32" t="s">
        <v>27</v>
      </c>
      <c r="D385" s="32" t="s">
        <v>3725</v>
      </c>
      <c r="E385" s="32" t="s">
        <v>3726</v>
      </c>
      <c r="F385" s="32" t="s">
        <v>2494</v>
      </c>
      <c r="G385" s="34" t="s">
        <v>48788</v>
      </c>
      <c r="H385" s="34" t="s">
        <v>48789</v>
      </c>
      <c r="I385" s="38">
        <v>0.56077220472010814</v>
      </c>
      <c r="J385" s="39" t="s">
        <v>33</v>
      </c>
      <c r="K385" s="34" t="s">
        <v>48790</v>
      </c>
      <c r="L385" s="34" t="s">
        <v>48791</v>
      </c>
      <c r="M385" s="36">
        <v>0.71206545467810933</v>
      </c>
      <c r="N385" s="32">
        <v>4.9784055533333302E-2</v>
      </c>
      <c r="O385" s="32">
        <v>8</v>
      </c>
      <c r="P385" s="32">
        <v>6</v>
      </c>
      <c r="Q385" s="55">
        <v>0.60452892228319977</v>
      </c>
      <c r="R385" s="56">
        <v>5.2361632014388398E-3</v>
      </c>
    </row>
    <row r="386" spans="1:18" x14ac:dyDescent="0.25">
      <c r="A386" s="32" t="s">
        <v>2491</v>
      </c>
      <c r="B386" s="33" t="s">
        <v>2492</v>
      </c>
      <c r="C386" s="32" t="s">
        <v>27</v>
      </c>
      <c r="D386" s="32" t="s">
        <v>2493</v>
      </c>
      <c r="E386" s="32" t="s">
        <v>1746</v>
      </c>
      <c r="F386" s="32" t="s">
        <v>2494</v>
      </c>
      <c r="G386" s="34" t="s">
        <v>48792</v>
      </c>
      <c r="H386" s="34" t="s">
        <v>48793</v>
      </c>
      <c r="I386" s="38">
        <v>0.16025197924010343</v>
      </c>
      <c r="J386" s="39" t="s">
        <v>33</v>
      </c>
      <c r="K386" s="34" t="s">
        <v>48794</v>
      </c>
      <c r="L386" s="34" t="s">
        <v>48795</v>
      </c>
      <c r="M386" s="38">
        <v>0.41268448687136089</v>
      </c>
      <c r="N386" s="32">
        <v>4.8427173946236503E-2</v>
      </c>
      <c r="O386" s="32">
        <v>4</v>
      </c>
      <c r="P386" s="32">
        <v>4</v>
      </c>
      <c r="Q386" s="55">
        <v>0.88070989348471029</v>
      </c>
      <c r="R386" s="56">
        <v>2.50501107023809E-2</v>
      </c>
    </row>
    <row r="387" spans="1:18" x14ac:dyDescent="0.25">
      <c r="A387" s="32" t="s">
        <v>2776</v>
      </c>
      <c r="B387" s="33" t="s">
        <v>2777</v>
      </c>
      <c r="C387" s="32" t="s">
        <v>27</v>
      </c>
      <c r="D387" s="32" t="s">
        <v>2778</v>
      </c>
      <c r="E387" s="32" t="s">
        <v>2779</v>
      </c>
      <c r="F387" s="32" t="s">
        <v>2576</v>
      </c>
      <c r="G387" s="34" t="s">
        <v>48796</v>
      </c>
      <c r="H387" s="34" t="s">
        <v>48797</v>
      </c>
      <c r="I387" s="38">
        <v>-0.2491536751293732</v>
      </c>
      <c r="J387" s="32">
        <v>4.8166384683544297E-2</v>
      </c>
      <c r="K387" s="34" t="s">
        <v>48798</v>
      </c>
      <c r="L387" s="34" t="s">
        <v>48799</v>
      </c>
      <c r="M387" s="38">
        <v>0.33915440187302726</v>
      </c>
      <c r="N387" s="39" t="s">
        <v>33</v>
      </c>
      <c r="O387" s="32">
        <v>28</v>
      </c>
      <c r="P387" s="32">
        <v>27</v>
      </c>
      <c r="Q387" s="55">
        <v>0.8983455155588671</v>
      </c>
      <c r="R387" s="56">
        <v>8.6627136666666605E-4</v>
      </c>
    </row>
    <row r="388" spans="1:18" x14ac:dyDescent="0.25">
      <c r="A388" s="32" t="s">
        <v>4309</v>
      </c>
      <c r="B388" s="33" t="s">
        <v>4310</v>
      </c>
      <c r="C388" s="32" t="s">
        <v>1779</v>
      </c>
      <c r="D388" s="32" t="s">
        <v>3539</v>
      </c>
      <c r="E388" s="32" t="s">
        <v>3540</v>
      </c>
      <c r="F388" s="32" t="s">
        <v>2538</v>
      </c>
      <c r="G388" s="34" t="s">
        <v>48800</v>
      </c>
      <c r="H388" s="34" t="s">
        <v>48801</v>
      </c>
      <c r="I388" s="38">
        <v>-0.10940815028203076</v>
      </c>
      <c r="J388" s="32">
        <v>4.2743012153846099E-2</v>
      </c>
      <c r="K388" s="34" t="s">
        <v>48802</v>
      </c>
      <c r="L388" s="34" t="s">
        <v>48803</v>
      </c>
      <c r="M388" s="38">
        <v>-0.57431043992061459</v>
      </c>
      <c r="N388" s="39" t="s">
        <v>33</v>
      </c>
      <c r="O388" s="32">
        <v>12</v>
      </c>
      <c r="P388" s="32">
        <v>3</v>
      </c>
      <c r="Q388" s="55">
        <v>0.58633372539539075</v>
      </c>
      <c r="R388" s="56">
        <v>3.3308452799671498E-2</v>
      </c>
    </row>
    <row r="389" spans="1:18" x14ac:dyDescent="0.25">
      <c r="A389" s="32" t="s">
        <v>48804</v>
      </c>
      <c r="B389" s="33" t="s">
        <v>48805</v>
      </c>
      <c r="C389" s="32" t="s">
        <v>1779</v>
      </c>
      <c r="D389" s="32" t="s">
        <v>31792</v>
      </c>
      <c r="E389" s="32" t="s">
        <v>31791</v>
      </c>
      <c r="F389" s="32" t="s">
        <v>2476</v>
      </c>
      <c r="G389" s="34" t="s">
        <v>48806</v>
      </c>
      <c r="H389" s="34" t="s">
        <v>48807</v>
      </c>
      <c r="I389" s="38">
        <v>-0.3410828653193626</v>
      </c>
      <c r="J389" s="39" t="s">
        <v>33</v>
      </c>
      <c r="K389" s="34" t="s">
        <v>48808</v>
      </c>
      <c r="L389" s="34" t="s">
        <v>48809</v>
      </c>
      <c r="M389" s="38">
        <v>2.6447278306520623E-2</v>
      </c>
      <c r="N389" s="39" t="s">
        <v>33</v>
      </c>
      <c r="O389" s="32">
        <v>3</v>
      </c>
      <c r="P389" s="32">
        <v>3</v>
      </c>
      <c r="Q389" s="54" t="e">
        <v>#N/A</v>
      </c>
      <c r="R389" s="54"/>
    </row>
    <row r="390" spans="1:18" x14ac:dyDescent="0.25">
      <c r="A390" s="32" t="s">
        <v>2463</v>
      </c>
      <c r="B390" s="33" t="s">
        <v>2464</v>
      </c>
      <c r="C390" s="32" t="s">
        <v>24466</v>
      </c>
      <c r="D390" s="32" t="s">
        <v>2465</v>
      </c>
      <c r="E390" s="32" t="s">
        <v>80</v>
      </c>
      <c r="F390" s="32" t="s">
        <v>2466</v>
      </c>
      <c r="G390" s="34" t="s">
        <v>48810</v>
      </c>
      <c r="H390" s="34" t="s">
        <v>48811</v>
      </c>
      <c r="I390" s="38">
        <v>-0.44570841462693406</v>
      </c>
      <c r="J390" s="39" t="s">
        <v>33</v>
      </c>
      <c r="K390" s="34" t="s">
        <v>48812</v>
      </c>
      <c r="L390" s="34" t="s">
        <v>48813</v>
      </c>
      <c r="M390" s="38">
        <v>0.98908445690177316</v>
      </c>
      <c r="N390" s="39" t="s">
        <v>33</v>
      </c>
      <c r="O390" s="32">
        <v>2</v>
      </c>
      <c r="P390" s="32">
        <v>2</v>
      </c>
      <c r="Q390" s="54" t="e">
        <v>#N/A</v>
      </c>
      <c r="R390" s="54"/>
    </row>
    <row r="391" spans="1:18" x14ac:dyDescent="0.25">
      <c r="A391" s="32" t="s">
        <v>2482</v>
      </c>
      <c r="B391" s="33" t="s">
        <v>2483</v>
      </c>
      <c r="C391" s="32" t="s">
        <v>24914</v>
      </c>
      <c r="D391" s="32" t="s">
        <v>2484</v>
      </c>
      <c r="E391" s="32" t="s">
        <v>2485</v>
      </c>
      <c r="F391" s="32" t="s">
        <v>2476</v>
      </c>
      <c r="G391" s="34" t="s">
        <v>48814</v>
      </c>
      <c r="H391" s="34" t="s">
        <v>48815</v>
      </c>
      <c r="I391" s="38">
        <v>-0.97468774096639954</v>
      </c>
      <c r="J391" s="39" t="s">
        <v>33</v>
      </c>
      <c r="K391" s="34" t="s">
        <v>48816</v>
      </c>
      <c r="L391" s="34" t="s">
        <v>48817</v>
      </c>
      <c r="M391" s="38">
        <v>0.53511913514084908</v>
      </c>
      <c r="N391" s="39" t="s">
        <v>33</v>
      </c>
      <c r="O391" s="32">
        <v>24</v>
      </c>
      <c r="P391" s="32">
        <v>24</v>
      </c>
      <c r="Q391" s="55">
        <v>0.10680264335611299</v>
      </c>
      <c r="R391" s="54" t="s">
        <v>33</v>
      </c>
    </row>
    <row r="392" spans="1:18" x14ac:dyDescent="0.25">
      <c r="A392" s="32" t="s">
        <v>2500</v>
      </c>
      <c r="B392" s="33" t="s">
        <v>2501</v>
      </c>
      <c r="C392" s="32" t="s">
        <v>27</v>
      </c>
      <c r="D392" s="32" t="s">
        <v>2502</v>
      </c>
      <c r="E392" s="32" t="s">
        <v>2503</v>
      </c>
      <c r="F392" s="32" t="s">
        <v>2504</v>
      </c>
      <c r="G392" s="34" t="s">
        <v>48818</v>
      </c>
      <c r="H392" s="34" t="s">
        <v>48819</v>
      </c>
      <c r="I392" s="38">
        <v>-0.1746457676479557</v>
      </c>
      <c r="J392" s="39" t="s">
        <v>33</v>
      </c>
      <c r="K392" s="34" t="s">
        <v>48820</v>
      </c>
      <c r="L392" s="34" t="s">
        <v>48821</v>
      </c>
      <c r="M392" s="38">
        <v>0.34224054231505607</v>
      </c>
      <c r="N392" s="39" t="s">
        <v>33</v>
      </c>
      <c r="O392" s="32">
        <v>7</v>
      </c>
      <c r="P392" s="32">
        <v>7</v>
      </c>
      <c r="Q392" s="55">
        <v>0.54475711077252076</v>
      </c>
      <c r="R392" s="56">
        <v>1.68737933753213E-2</v>
      </c>
    </row>
    <row r="393" spans="1:18" x14ac:dyDescent="0.25">
      <c r="A393" s="32" t="s">
        <v>48822</v>
      </c>
      <c r="B393" s="33" t="s">
        <v>48823</v>
      </c>
      <c r="C393" s="32" t="s">
        <v>24471</v>
      </c>
      <c r="D393" s="32" t="s">
        <v>48824</v>
      </c>
      <c r="E393" s="32" t="s">
        <v>4712</v>
      </c>
      <c r="F393" s="32" t="s">
        <v>2466</v>
      </c>
      <c r="G393" s="34" t="s">
        <v>48825</v>
      </c>
      <c r="H393" s="34" t="s">
        <v>48826</v>
      </c>
      <c r="I393" s="38">
        <v>0.70239462346249237</v>
      </c>
      <c r="J393" s="39" t="s">
        <v>33</v>
      </c>
      <c r="K393" s="34" t="s">
        <v>48827</v>
      </c>
      <c r="L393" s="34" t="s">
        <v>48828</v>
      </c>
      <c r="M393" s="38">
        <v>-0.12822163092791425</v>
      </c>
      <c r="N393" s="39" t="s">
        <v>33</v>
      </c>
      <c r="O393" s="32">
        <v>2</v>
      </c>
      <c r="P393" s="32">
        <v>2</v>
      </c>
      <c r="Q393" s="54" t="e">
        <v>#N/A</v>
      </c>
      <c r="R393" s="54"/>
    </row>
    <row r="394" spans="1:18" x14ac:dyDescent="0.25">
      <c r="A394" s="32" t="s">
        <v>2517</v>
      </c>
      <c r="B394" s="33" t="s">
        <v>2518</v>
      </c>
      <c r="C394" s="32" t="s">
        <v>24535</v>
      </c>
      <c r="D394" s="32" t="s">
        <v>2519</v>
      </c>
      <c r="E394" s="32" t="s">
        <v>2520</v>
      </c>
      <c r="F394" s="32" t="s">
        <v>2504</v>
      </c>
      <c r="G394" s="34" t="s">
        <v>48829</v>
      </c>
      <c r="H394" s="34" t="s">
        <v>48830</v>
      </c>
      <c r="I394" s="38">
        <v>0.10868081040636762</v>
      </c>
      <c r="J394" s="39" t="s">
        <v>33</v>
      </c>
      <c r="K394" s="34" t="s">
        <v>48831</v>
      </c>
      <c r="L394" s="34" t="s">
        <v>48832</v>
      </c>
      <c r="M394" s="38">
        <v>-1.0106435276249968</v>
      </c>
      <c r="N394" s="39" t="s">
        <v>33</v>
      </c>
      <c r="O394" s="32">
        <v>2</v>
      </c>
      <c r="P394" s="32">
        <v>2</v>
      </c>
      <c r="Q394" s="55">
        <v>5.5381757226074239E-2</v>
      </c>
      <c r="R394" s="54" t="s">
        <v>33</v>
      </c>
    </row>
    <row r="395" spans="1:18" x14ac:dyDescent="0.25">
      <c r="A395" s="32" t="s">
        <v>48833</v>
      </c>
      <c r="B395" s="33" t="s">
        <v>48834</v>
      </c>
      <c r="C395" s="32" t="s">
        <v>24642</v>
      </c>
      <c r="D395" s="32" t="s">
        <v>48835</v>
      </c>
      <c r="E395" s="32" t="s">
        <v>17971</v>
      </c>
      <c r="F395" s="32" t="s">
        <v>2466</v>
      </c>
      <c r="G395" s="34" t="s">
        <v>48836</v>
      </c>
      <c r="H395" s="34" t="s">
        <v>48837</v>
      </c>
      <c r="I395" s="38">
        <v>-0.15273216952169086</v>
      </c>
      <c r="J395" s="39" t="s">
        <v>33</v>
      </c>
      <c r="K395" s="34" t="s">
        <v>48838</v>
      </c>
      <c r="L395" s="34" t="s">
        <v>48839</v>
      </c>
      <c r="M395" s="38">
        <v>-0.57700149131716993</v>
      </c>
      <c r="N395" s="39" t="s">
        <v>33</v>
      </c>
      <c r="O395" s="32">
        <v>4</v>
      </c>
      <c r="P395" s="32">
        <v>4</v>
      </c>
      <c r="Q395" s="54" t="e">
        <v>#N/A</v>
      </c>
      <c r="R395" s="54"/>
    </row>
    <row r="396" spans="1:18" x14ac:dyDescent="0.25">
      <c r="A396" s="32" t="s">
        <v>48840</v>
      </c>
      <c r="B396" s="33" t="s">
        <v>48841</v>
      </c>
      <c r="C396" s="32" t="s">
        <v>24521</v>
      </c>
      <c r="D396" s="32" t="s">
        <v>48842</v>
      </c>
      <c r="E396" s="32" t="s">
        <v>48843</v>
      </c>
      <c r="F396" s="32" t="s">
        <v>2476</v>
      </c>
      <c r="G396" s="34" t="s">
        <v>48844</v>
      </c>
      <c r="H396" s="34" t="s">
        <v>48845</v>
      </c>
      <c r="I396" s="38">
        <v>-6.8626034870273162E-2</v>
      </c>
      <c r="J396" s="39" t="s">
        <v>33</v>
      </c>
      <c r="K396" s="34" t="s">
        <v>48846</v>
      </c>
      <c r="L396" s="34" t="s">
        <v>48847</v>
      </c>
      <c r="M396" s="38">
        <v>0.35810549243845652</v>
      </c>
      <c r="N396" s="39" t="s">
        <v>33</v>
      </c>
      <c r="O396" s="32">
        <v>3</v>
      </c>
      <c r="P396" s="32">
        <v>3</v>
      </c>
      <c r="Q396" s="54" t="e">
        <v>#N/A</v>
      </c>
      <c r="R396" s="54"/>
    </row>
    <row r="397" spans="1:18" x14ac:dyDescent="0.25">
      <c r="A397" s="32" t="s">
        <v>2553</v>
      </c>
      <c r="B397" s="33" t="s">
        <v>2554</v>
      </c>
      <c r="C397" s="32" t="s">
        <v>24719</v>
      </c>
      <c r="D397" s="32" t="s">
        <v>2555</v>
      </c>
      <c r="E397" s="32" t="s">
        <v>2556</v>
      </c>
      <c r="F397" s="32" t="s">
        <v>2557</v>
      </c>
      <c r="G397" s="34" t="s">
        <v>48848</v>
      </c>
      <c r="H397" s="34" t="s">
        <v>48849</v>
      </c>
      <c r="I397" s="38">
        <v>-5.0793734285252898E-2</v>
      </c>
      <c r="J397" s="39" t="s">
        <v>33</v>
      </c>
      <c r="K397" s="34" t="s">
        <v>48850</v>
      </c>
      <c r="L397" s="34" t="s">
        <v>48851</v>
      </c>
      <c r="M397" s="38">
        <v>-0.4502835056420742</v>
      </c>
      <c r="N397" s="39" t="s">
        <v>33</v>
      </c>
      <c r="O397" s="32">
        <v>16</v>
      </c>
      <c r="P397" s="32">
        <v>16</v>
      </c>
      <c r="Q397" s="55">
        <v>0.17665001455999935</v>
      </c>
      <c r="R397" s="54" t="s">
        <v>33</v>
      </c>
    </row>
    <row r="398" spans="1:18" x14ac:dyDescent="0.25">
      <c r="A398" s="32" t="s">
        <v>48852</v>
      </c>
      <c r="B398" s="33" t="s">
        <v>48853</v>
      </c>
      <c r="C398" s="32" t="s">
        <v>27</v>
      </c>
      <c r="D398" s="32" t="s">
        <v>48854</v>
      </c>
      <c r="E398" s="32" t="s">
        <v>4077</v>
      </c>
      <c r="F398" s="32" t="s">
        <v>2557</v>
      </c>
      <c r="G398" s="34" t="s">
        <v>48855</v>
      </c>
      <c r="H398" s="34" t="s">
        <v>48856</v>
      </c>
      <c r="I398" s="38">
        <v>-0.502999241861119</v>
      </c>
      <c r="J398" s="39" t="s">
        <v>33</v>
      </c>
      <c r="K398" s="34" t="s">
        <v>177</v>
      </c>
      <c r="L398" s="34" t="s">
        <v>48857</v>
      </c>
      <c r="M398" s="38">
        <v>17.363496445002152</v>
      </c>
      <c r="N398" s="39" t="s">
        <v>33</v>
      </c>
      <c r="O398" s="32">
        <v>3</v>
      </c>
      <c r="P398" s="32">
        <v>3</v>
      </c>
      <c r="Q398" s="54" t="e">
        <v>#N/A</v>
      </c>
      <c r="R398" s="54"/>
    </row>
    <row r="399" spans="1:18" x14ac:dyDescent="0.25">
      <c r="A399" s="32" t="s">
        <v>2563</v>
      </c>
      <c r="B399" s="33" t="s">
        <v>2564</v>
      </c>
      <c r="C399" s="32" t="s">
        <v>24471</v>
      </c>
      <c r="D399" s="32" t="s">
        <v>2565</v>
      </c>
      <c r="E399" s="32" t="s">
        <v>2566</v>
      </c>
      <c r="F399" s="32" t="s">
        <v>2466</v>
      </c>
      <c r="G399" s="34" t="s">
        <v>48858</v>
      </c>
      <c r="H399" s="34" t="s">
        <v>48859</v>
      </c>
      <c r="I399" s="38">
        <v>0.11906493283915907</v>
      </c>
      <c r="J399" s="39" t="s">
        <v>33</v>
      </c>
      <c r="K399" s="34" t="s">
        <v>48860</v>
      </c>
      <c r="L399" s="34" t="s">
        <v>48861</v>
      </c>
      <c r="M399" s="38">
        <v>-0.24247669388063664</v>
      </c>
      <c r="N399" s="39" t="s">
        <v>33</v>
      </c>
      <c r="O399" s="32">
        <v>5</v>
      </c>
      <c r="P399" s="32">
        <v>5</v>
      </c>
      <c r="Q399" s="54" t="e">
        <v>#N/A</v>
      </c>
      <c r="R399" s="54"/>
    </row>
    <row r="400" spans="1:18" x14ac:dyDescent="0.25">
      <c r="A400" s="32" t="s">
        <v>2582</v>
      </c>
      <c r="B400" s="33" t="s">
        <v>2583</v>
      </c>
      <c r="C400" s="32" t="s">
        <v>27</v>
      </c>
      <c r="D400" s="32" t="s">
        <v>2584</v>
      </c>
      <c r="E400" s="32" t="s">
        <v>2585</v>
      </c>
      <c r="F400" s="32" t="s">
        <v>2538</v>
      </c>
      <c r="G400" s="34" t="s">
        <v>48862</v>
      </c>
      <c r="H400" s="34" t="s">
        <v>48863</v>
      </c>
      <c r="I400" s="38">
        <v>-0.23829959150654301</v>
      </c>
      <c r="J400" s="39" t="s">
        <v>33</v>
      </c>
      <c r="K400" s="34" t="s">
        <v>48864</v>
      </c>
      <c r="L400" s="34" t="s">
        <v>48865</v>
      </c>
      <c r="M400" s="38">
        <v>-0.67092735541630988</v>
      </c>
      <c r="N400" s="39" t="s">
        <v>33</v>
      </c>
      <c r="O400" s="32">
        <v>16</v>
      </c>
      <c r="P400" s="32">
        <v>13</v>
      </c>
      <c r="Q400" s="55">
        <v>0.3567864215636351</v>
      </c>
      <c r="R400" s="56">
        <v>2.5113628816326498E-2</v>
      </c>
    </row>
    <row r="401" spans="1:18" x14ac:dyDescent="0.25">
      <c r="A401" s="32" t="s">
        <v>48866</v>
      </c>
      <c r="B401" s="33" t="s">
        <v>48867</v>
      </c>
      <c r="C401" s="32" t="s">
        <v>27</v>
      </c>
      <c r="D401" s="32" t="s">
        <v>48868</v>
      </c>
      <c r="E401" s="32" t="s">
        <v>687</v>
      </c>
      <c r="F401" s="32" t="s">
        <v>2557</v>
      </c>
      <c r="G401" s="34" t="s">
        <v>48869</v>
      </c>
      <c r="H401" s="34" t="s">
        <v>48870</v>
      </c>
      <c r="I401" s="38">
        <v>0.19349135185986188</v>
      </c>
      <c r="J401" s="39" t="s">
        <v>33</v>
      </c>
      <c r="K401" s="34" t="s">
        <v>48871</v>
      </c>
      <c r="L401" s="34" t="s">
        <v>48872</v>
      </c>
      <c r="M401" s="38">
        <v>3.8912401726509382</v>
      </c>
      <c r="N401" s="39" t="s">
        <v>33</v>
      </c>
      <c r="O401" s="32">
        <v>2</v>
      </c>
      <c r="P401" s="32">
        <v>2</v>
      </c>
      <c r="Q401" s="54" t="e">
        <v>#N/A</v>
      </c>
      <c r="R401" s="54"/>
    </row>
    <row r="402" spans="1:18" x14ac:dyDescent="0.25">
      <c r="A402" s="32" t="s">
        <v>2601</v>
      </c>
      <c r="B402" s="33" t="s">
        <v>2602</v>
      </c>
      <c r="C402" s="32" t="s">
        <v>1779</v>
      </c>
      <c r="D402" s="32" t="s">
        <v>2603</v>
      </c>
      <c r="E402" s="32" t="s">
        <v>2604</v>
      </c>
      <c r="F402" s="32" t="s">
        <v>2605</v>
      </c>
      <c r="G402" s="34" t="s">
        <v>48873</v>
      </c>
      <c r="H402" s="34" t="s">
        <v>48874</v>
      </c>
      <c r="I402" s="38">
        <v>-0.11756212427478679</v>
      </c>
      <c r="J402" s="39" t="s">
        <v>33</v>
      </c>
      <c r="K402" s="34" t="s">
        <v>48875</v>
      </c>
      <c r="L402" s="34" t="s">
        <v>48876</v>
      </c>
      <c r="M402" s="38">
        <v>-0.54442957898995503</v>
      </c>
      <c r="N402" s="39" t="s">
        <v>33</v>
      </c>
      <c r="O402" s="32">
        <v>26</v>
      </c>
      <c r="P402" s="32">
        <v>9</v>
      </c>
      <c r="Q402" s="55">
        <v>0.2806471040872498</v>
      </c>
      <c r="R402" s="54" t="s">
        <v>33</v>
      </c>
    </row>
    <row r="403" spans="1:18" x14ac:dyDescent="0.25">
      <c r="A403" s="32" t="s">
        <v>2620</v>
      </c>
      <c r="B403" s="33" t="s">
        <v>2621</v>
      </c>
      <c r="C403" s="32" t="s">
        <v>27</v>
      </c>
      <c r="D403" s="32" t="s">
        <v>2622</v>
      </c>
      <c r="E403" s="32" t="s">
        <v>2623</v>
      </c>
      <c r="F403" s="32" t="s">
        <v>2476</v>
      </c>
      <c r="G403" s="34" t="s">
        <v>48877</v>
      </c>
      <c r="H403" s="34" t="s">
        <v>48878</v>
      </c>
      <c r="I403" s="38">
        <v>-0.25537826606593961</v>
      </c>
      <c r="J403" s="39" t="s">
        <v>33</v>
      </c>
      <c r="K403" s="34" t="s">
        <v>48879</v>
      </c>
      <c r="L403" s="34" t="s">
        <v>48880</v>
      </c>
      <c r="M403" s="38">
        <v>-1.4870475115293363E-2</v>
      </c>
      <c r="N403" s="39" t="s">
        <v>33</v>
      </c>
      <c r="O403" s="32">
        <v>16</v>
      </c>
      <c r="P403" s="32">
        <v>16</v>
      </c>
      <c r="Q403" s="55">
        <v>7.7562278182722849E-2</v>
      </c>
      <c r="R403" s="54" t="s">
        <v>33</v>
      </c>
    </row>
    <row r="404" spans="1:18" x14ac:dyDescent="0.25">
      <c r="A404" s="32" t="s">
        <v>2638</v>
      </c>
      <c r="B404" s="33" t="s">
        <v>2639</v>
      </c>
      <c r="C404" s="32" t="s">
        <v>27</v>
      </c>
      <c r="D404" s="32" t="s">
        <v>2640</v>
      </c>
      <c r="E404" s="32" t="s">
        <v>2641</v>
      </c>
      <c r="F404" s="32" t="s">
        <v>2538</v>
      </c>
      <c r="G404" s="34" t="s">
        <v>48881</v>
      </c>
      <c r="H404" s="34" t="s">
        <v>48882</v>
      </c>
      <c r="I404" s="38">
        <v>-0.13582726251091809</v>
      </c>
      <c r="J404" s="39" t="s">
        <v>33</v>
      </c>
      <c r="K404" s="34" t="s">
        <v>48883</v>
      </c>
      <c r="L404" s="34" t="s">
        <v>48884</v>
      </c>
      <c r="M404" s="38">
        <v>-0.71272456449531651</v>
      </c>
      <c r="N404" s="39" t="s">
        <v>33</v>
      </c>
      <c r="O404" s="32">
        <v>7</v>
      </c>
      <c r="P404" s="32">
        <v>3</v>
      </c>
      <c r="Q404" s="55">
        <v>3.9520613155175209E-2</v>
      </c>
      <c r="R404" s="54" t="s">
        <v>33</v>
      </c>
    </row>
    <row r="405" spans="1:18" x14ac:dyDescent="0.25">
      <c r="A405" s="32" t="s">
        <v>2647</v>
      </c>
      <c r="B405" s="33" t="s">
        <v>2648</v>
      </c>
      <c r="C405" s="32" t="s">
        <v>27</v>
      </c>
      <c r="D405" s="32" t="s">
        <v>2649</v>
      </c>
      <c r="E405" s="32" t="s">
        <v>2650</v>
      </c>
      <c r="F405" s="32" t="s">
        <v>2538</v>
      </c>
      <c r="G405" s="34" t="s">
        <v>48885</v>
      </c>
      <c r="H405" s="34" t="s">
        <v>48886</v>
      </c>
      <c r="I405" s="38">
        <v>-0.1562701181557766</v>
      </c>
      <c r="J405" s="39" t="s">
        <v>33</v>
      </c>
      <c r="K405" s="34" t="s">
        <v>48887</v>
      </c>
      <c r="L405" s="34" t="s">
        <v>48888</v>
      </c>
      <c r="M405" s="38">
        <v>4.0309851703603551E-2</v>
      </c>
      <c r="N405" s="39" t="s">
        <v>33</v>
      </c>
      <c r="O405" s="32">
        <v>40</v>
      </c>
      <c r="P405" s="32">
        <v>20</v>
      </c>
      <c r="Q405" s="55">
        <v>0.34165191067104034</v>
      </c>
      <c r="R405" s="56">
        <v>2.84534518979963E-2</v>
      </c>
    </row>
    <row r="406" spans="1:18" x14ac:dyDescent="0.25">
      <c r="A406" s="32" t="s">
        <v>2656</v>
      </c>
      <c r="B406" s="33" t="s">
        <v>2657</v>
      </c>
      <c r="C406" s="32" t="s">
        <v>27</v>
      </c>
      <c r="D406" s="32" t="s">
        <v>2658</v>
      </c>
      <c r="E406" s="32" t="s">
        <v>2659</v>
      </c>
      <c r="F406" s="32" t="s">
        <v>2476</v>
      </c>
      <c r="G406" s="34" t="s">
        <v>48889</v>
      </c>
      <c r="H406" s="34" t="s">
        <v>48890</v>
      </c>
      <c r="I406" s="38">
        <v>0.21685043225834935</v>
      </c>
      <c r="J406" s="39" t="s">
        <v>33</v>
      </c>
      <c r="K406" s="34" t="s">
        <v>48891</v>
      </c>
      <c r="L406" s="34" t="s">
        <v>48892</v>
      </c>
      <c r="M406" s="38">
        <v>-0.47072121143926826</v>
      </c>
      <c r="N406" s="39" t="s">
        <v>33</v>
      </c>
      <c r="O406" s="32">
        <v>11</v>
      </c>
      <c r="P406" s="32">
        <v>9</v>
      </c>
      <c r="Q406" s="55">
        <v>0.12387040681052783</v>
      </c>
      <c r="R406" s="54" t="s">
        <v>33</v>
      </c>
    </row>
    <row r="407" spans="1:18" x14ac:dyDescent="0.25">
      <c r="A407" s="32" t="s">
        <v>2674</v>
      </c>
      <c r="B407" s="33" t="s">
        <v>2675</v>
      </c>
      <c r="C407" s="32" t="s">
        <v>1779</v>
      </c>
      <c r="D407" s="32" t="s">
        <v>2676</v>
      </c>
      <c r="E407" s="32" t="s">
        <v>2677</v>
      </c>
      <c r="F407" s="32" t="s">
        <v>2678</v>
      </c>
      <c r="G407" s="34" t="s">
        <v>48893</v>
      </c>
      <c r="H407" s="34" t="s">
        <v>48894</v>
      </c>
      <c r="I407" s="38">
        <v>3.7962174094451198E-2</v>
      </c>
      <c r="J407" s="39" t="s">
        <v>33</v>
      </c>
      <c r="K407" s="34" t="s">
        <v>48895</v>
      </c>
      <c r="L407" s="34" t="s">
        <v>48896</v>
      </c>
      <c r="M407" s="38">
        <v>-0.24714764434033151</v>
      </c>
      <c r="N407" s="39" t="s">
        <v>33</v>
      </c>
      <c r="O407" s="32">
        <v>18</v>
      </c>
      <c r="P407" s="32">
        <v>18</v>
      </c>
      <c r="Q407" s="55">
        <v>0.96362231698212741</v>
      </c>
      <c r="R407" s="56">
        <v>5.02470077419354E-3</v>
      </c>
    </row>
    <row r="408" spans="1:18" x14ac:dyDescent="0.25">
      <c r="A408" s="32" t="s">
        <v>48897</v>
      </c>
      <c r="B408" s="33" t="s">
        <v>48898</v>
      </c>
      <c r="C408" s="32" t="s">
        <v>27</v>
      </c>
      <c r="D408" s="32" t="s">
        <v>48899</v>
      </c>
      <c r="E408" s="32" t="s">
        <v>1155</v>
      </c>
      <c r="F408" s="32" t="s">
        <v>2605</v>
      </c>
      <c r="G408" s="34" t="s">
        <v>48900</v>
      </c>
      <c r="H408" s="34" t="s">
        <v>48901</v>
      </c>
      <c r="I408" s="38">
        <v>0.99319594066519024</v>
      </c>
      <c r="J408" s="39" t="s">
        <v>33</v>
      </c>
      <c r="K408" s="34" t="s">
        <v>48902</v>
      </c>
      <c r="L408" s="34" t="s">
        <v>48903</v>
      </c>
      <c r="M408" s="38">
        <v>1.8351402567559052</v>
      </c>
      <c r="N408" s="39" t="s">
        <v>33</v>
      </c>
      <c r="O408" s="32">
        <v>2</v>
      </c>
      <c r="P408" s="32">
        <v>2</v>
      </c>
      <c r="Q408" s="54" t="e">
        <v>#N/A</v>
      </c>
      <c r="R408" s="54"/>
    </row>
    <row r="409" spans="1:18" x14ac:dyDescent="0.25">
      <c r="A409" s="32" t="s">
        <v>2684</v>
      </c>
      <c r="B409" s="33" t="s">
        <v>2685</v>
      </c>
      <c r="C409" s="32" t="s">
        <v>27</v>
      </c>
      <c r="D409" s="32" t="s">
        <v>2686</v>
      </c>
      <c r="E409" s="32" t="s">
        <v>2687</v>
      </c>
      <c r="F409" s="32" t="s">
        <v>2476</v>
      </c>
      <c r="G409" s="34" t="s">
        <v>48904</v>
      </c>
      <c r="H409" s="34" t="s">
        <v>48905</v>
      </c>
      <c r="I409" s="38">
        <v>-0.13457506706846339</v>
      </c>
      <c r="J409" s="39" t="s">
        <v>33</v>
      </c>
      <c r="K409" s="34" t="s">
        <v>48906</v>
      </c>
      <c r="L409" s="34" t="s">
        <v>48907</v>
      </c>
      <c r="M409" s="38">
        <v>7.7346182112298018E-2</v>
      </c>
      <c r="N409" s="39" t="s">
        <v>33</v>
      </c>
      <c r="O409" s="32">
        <v>15</v>
      </c>
      <c r="P409" s="32">
        <v>14</v>
      </c>
      <c r="Q409" s="55">
        <v>0.3555040190544933</v>
      </c>
      <c r="R409" s="56">
        <v>2.6644366893203798E-2</v>
      </c>
    </row>
    <row r="410" spans="1:18" x14ac:dyDescent="0.25">
      <c r="A410" s="32" t="s">
        <v>2702</v>
      </c>
      <c r="B410" s="33" t="s">
        <v>2703</v>
      </c>
      <c r="C410" s="32" t="s">
        <v>1779</v>
      </c>
      <c r="D410" s="32" t="s">
        <v>2704</v>
      </c>
      <c r="E410" s="32" t="s">
        <v>2705</v>
      </c>
      <c r="F410" s="32" t="s">
        <v>2504</v>
      </c>
      <c r="G410" s="34" t="s">
        <v>48908</v>
      </c>
      <c r="H410" s="34" t="s">
        <v>48909</v>
      </c>
      <c r="I410" s="38">
        <v>-1.2474670747274444E-3</v>
      </c>
      <c r="J410" s="39" t="s">
        <v>33</v>
      </c>
      <c r="K410" s="34" t="s">
        <v>48910</v>
      </c>
      <c r="L410" s="34" t="s">
        <v>48911</v>
      </c>
      <c r="M410" s="38">
        <v>-9.2070748156024132E-2</v>
      </c>
      <c r="N410" s="39" t="s">
        <v>33</v>
      </c>
      <c r="O410" s="32">
        <v>6</v>
      </c>
      <c r="P410" s="32">
        <v>6</v>
      </c>
      <c r="Q410" s="55">
        <v>0.20219651675697395</v>
      </c>
      <c r="R410" s="54" t="s">
        <v>33</v>
      </c>
    </row>
    <row r="411" spans="1:18" x14ac:dyDescent="0.25">
      <c r="A411" s="32" t="s">
        <v>2711</v>
      </c>
      <c r="B411" s="33" t="s">
        <v>2712</v>
      </c>
      <c r="C411" s="32" t="s">
        <v>24914</v>
      </c>
      <c r="D411" s="32" t="s">
        <v>2713</v>
      </c>
      <c r="E411" s="32" t="s">
        <v>2714</v>
      </c>
      <c r="F411" s="32" t="s">
        <v>2476</v>
      </c>
      <c r="G411" s="34" t="s">
        <v>48912</v>
      </c>
      <c r="H411" s="34" t="s">
        <v>48913</v>
      </c>
      <c r="I411" s="38">
        <v>-0.33774868370095773</v>
      </c>
      <c r="J411" s="39" t="s">
        <v>33</v>
      </c>
      <c r="K411" s="34" t="s">
        <v>48914</v>
      </c>
      <c r="L411" s="34" t="s">
        <v>48915</v>
      </c>
      <c r="M411" s="38">
        <v>-0.14932071604204467</v>
      </c>
      <c r="N411" s="39" t="s">
        <v>33</v>
      </c>
      <c r="O411" s="32">
        <v>11</v>
      </c>
      <c r="P411" s="32">
        <v>10</v>
      </c>
      <c r="Q411" s="55">
        <v>-0.42513814213589129</v>
      </c>
      <c r="R411" s="56">
        <v>1.72218438888888E-2</v>
      </c>
    </row>
    <row r="412" spans="1:18" x14ac:dyDescent="0.25">
      <c r="A412" s="32" t="s">
        <v>48916</v>
      </c>
      <c r="B412" s="33" t="s">
        <v>48917</v>
      </c>
      <c r="C412" s="32" t="s">
        <v>24575</v>
      </c>
      <c r="D412" s="32" t="s">
        <v>48918</v>
      </c>
      <c r="E412" s="32" t="s">
        <v>12997</v>
      </c>
      <c r="F412" s="32" t="s">
        <v>2466</v>
      </c>
      <c r="G412" s="34" t="s">
        <v>48919</v>
      </c>
      <c r="H412" s="34" t="s">
        <v>48920</v>
      </c>
      <c r="I412" s="38">
        <v>-0.26206756091070077</v>
      </c>
      <c r="J412" s="39" t="s">
        <v>33</v>
      </c>
      <c r="K412" s="34" t="s">
        <v>48921</v>
      </c>
      <c r="L412" s="34" t="s">
        <v>48922</v>
      </c>
      <c r="M412" s="38">
        <v>0.82230595294177522</v>
      </c>
      <c r="N412" s="39" t="s">
        <v>33</v>
      </c>
      <c r="O412" s="32">
        <v>3</v>
      </c>
      <c r="P412" s="32">
        <v>3</v>
      </c>
      <c r="Q412" s="54" t="e">
        <v>#N/A</v>
      </c>
      <c r="R412" s="54"/>
    </row>
    <row r="413" spans="1:18" x14ac:dyDescent="0.25">
      <c r="A413" s="32" t="s">
        <v>2720</v>
      </c>
      <c r="B413" s="33" t="s">
        <v>2721</v>
      </c>
      <c r="C413" s="32" t="s">
        <v>27</v>
      </c>
      <c r="D413" s="32" t="s">
        <v>2722</v>
      </c>
      <c r="E413" s="32" t="s">
        <v>2723</v>
      </c>
      <c r="F413" s="32" t="s">
        <v>2476</v>
      </c>
      <c r="G413" s="34" t="s">
        <v>48923</v>
      </c>
      <c r="H413" s="34" t="s">
        <v>48924</v>
      </c>
      <c r="I413" s="38">
        <v>8.8870907778103841E-3</v>
      </c>
      <c r="J413" s="39" t="s">
        <v>33</v>
      </c>
      <c r="K413" s="34" t="s">
        <v>48925</v>
      </c>
      <c r="L413" s="34" t="s">
        <v>48926</v>
      </c>
      <c r="M413" s="38">
        <v>0.28428572906158694</v>
      </c>
      <c r="N413" s="39" t="s">
        <v>33</v>
      </c>
      <c r="O413" s="32">
        <v>28</v>
      </c>
      <c r="P413" s="32">
        <v>28</v>
      </c>
      <c r="Q413" s="55">
        <v>3.6972009935963779E-2</v>
      </c>
      <c r="R413" s="54" t="s">
        <v>33</v>
      </c>
    </row>
    <row r="414" spans="1:18" x14ac:dyDescent="0.25">
      <c r="A414" s="32" t="s">
        <v>2729</v>
      </c>
      <c r="B414" s="33" t="s">
        <v>2730</v>
      </c>
      <c r="C414" s="32" t="s">
        <v>27</v>
      </c>
      <c r="D414" s="32" t="s">
        <v>2731</v>
      </c>
      <c r="E414" s="32" t="s">
        <v>2732</v>
      </c>
      <c r="F414" s="32" t="s">
        <v>2494</v>
      </c>
      <c r="G414" s="34" t="s">
        <v>48927</v>
      </c>
      <c r="H414" s="34" t="s">
        <v>48928</v>
      </c>
      <c r="I414" s="38">
        <v>-0.457040359675985</v>
      </c>
      <c r="J414" s="39" t="s">
        <v>33</v>
      </c>
      <c r="K414" s="34" t="s">
        <v>48929</v>
      </c>
      <c r="L414" s="34" t="s">
        <v>48930</v>
      </c>
      <c r="M414" s="38">
        <v>9.7467996877686008E-2</v>
      </c>
      <c r="N414" s="39" t="s">
        <v>33</v>
      </c>
      <c r="O414" s="32">
        <v>8</v>
      </c>
      <c r="P414" s="32">
        <v>7</v>
      </c>
      <c r="Q414" s="54" t="e">
        <v>#N/A</v>
      </c>
      <c r="R414" s="54"/>
    </row>
    <row r="415" spans="1:18" x14ac:dyDescent="0.25">
      <c r="A415" s="32" t="s">
        <v>2738</v>
      </c>
      <c r="B415" s="33" t="s">
        <v>2739</v>
      </c>
      <c r="C415" s="32" t="s">
        <v>27</v>
      </c>
      <c r="D415" s="32" t="s">
        <v>2740</v>
      </c>
      <c r="E415" s="32" t="s">
        <v>2741</v>
      </c>
      <c r="F415" s="32" t="s">
        <v>2494</v>
      </c>
      <c r="G415" s="34" t="s">
        <v>48931</v>
      </c>
      <c r="H415" s="34" t="s">
        <v>48932</v>
      </c>
      <c r="I415" s="38">
        <v>-0.13684781604433116</v>
      </c>
      <c r="J415" s="39" t="s">
        <v>33</v>
      </c>
      <c r="K415" s="34" t="s">
        <v>48933</v>
      </c>
      <c r="L415" s="34" t="s">
        <v>48934</v>
      </c>
      <c r="M415" s="38">
        <v>0.2064266764129675</v>
      </c>
      <c r="N415" s="39" t="s">
        <v>33</v>
      </c>
      <c r="O415" s="32">
        <v>9</v>
      </c>
      <c r="P415" s="32">
        <v>8</v>
      </c>
      <c r="Q415" s="55">
        <v>0.29144244253744561</v>
      </c>
      <c r="R415" s="54" t="s">
        <v>33</v>
      </c>
    </row>
    <row r="416" spans="1:18" x14ac:dyDescent="0.25">
      <c r="A416" s="32" t="s">
        <v>2762</v>
      </c>
      <c r="B416" s="33" t="s">
        <v>2763</v>
      </c>
      <c r="C416" s="32" t="s">
        <v>27</v>
      </c>
      <c r="D416" s="32" t="s">
        <v>2764</v>
      </c>
      <c r="E416" s="32" t="s">
        <v>2765</v>
      </c>
      <c r="F416" s="32" t="s">
        <v>2557</v>
      </c>
      <c r="G416" s="34" t="s">
        <v>48935</v>
      </c>
      <c r="H416" s="34" t="s">
        <v>48936</v>
      </c>
      <c r="I416" s="38">
        <v>-0.20621476896549767</v>
      </c>
      <c r="J416" s="39" t="s">
        <v>33</v>
      </c>
      <c r="K416" s="34" t="s">
        <v>48937</v>
      </c>
      <c r="L416" s="34" t="s">
        <v>48938</v>
      </c>
      <c r="M416" s="38">
        <v>-2.0823991827117347</v>
      </c>
      <c r="N416" s="39" t="s">
        <v>33</v>
      </c>
      <c r="O416" s="32">
        <v>12</v>
      </c>
      <c r="P416" s="32">
        <v>11</v>
      </c>
      <c r="Q416" s="54" t="e">
        <v>#N/A</v>
      </c>
      <c r="R416" s="54"/>
    </row>
    <row r="417" spans="1:18" x14ac:dyDescent="0.25">
      <c r="A417" s="32" t="s">
        <v>2785</v>
      </c>
      <c r="B417" s="33" t="s">
        <v>2786</v>
      </c>
      <c r="C417" s="32" t="s">
        <v>24637</v>
      </c>
      <c r="D417" s="32" t="s">
        <v>2787</v>
      </c>
      <c r="E417" s="32" t="s">
        <v>2788</v>
      </c>
      <c r="F417" s="32" t="s">
        <v>2466</v>
      </c>
      <c r="G417" s="34" t="s">
        <v>48939</v>
      </c>
      <c r="H417" s="34" t="s">
        <v>48940</v>
      </c>
      <c r="I417" s="38">
        <v>-9.3065135186519848E-2</v>
      </c>
      <c r="J417" s="39" t="s">
        <v>33</v>
      </c>
      <c r="K417" s="34" t="s">
        <v>48941</v>
      </c>
      <c r="L417" s="34" t="s">
        <v>48942</v>
      </c>
      <c r="M417" s="38">
        <v>-0.66643620063333797</v>
      </c>
      <c r="N417" s="39" t="s">
        <v>33</v>
      </c>
      <c r="O417" s="32">
        <v>14</v>
      </c>
      <c r="P417" s="32">
        <v>14</v>
      </c>
      <c r="Q417" s="55">
        <v>-0.36652019550089149</v>
      </c>
      <c r="R417" s="56">
        <v>2.3620751221532E-2</v>
      </c>
    </row>
    <row r="418" spans="1:18" x14ac:dyDescent="0.25">
      <c r="A418" s="32" t="s">
        <v>2794</v>
      </c>
      <c r="B418" s="33" t="s">
        <v>2795</v>
      </c>
      <c r="C418" s="32" t="s">
        <v>24914</v>
      </c>
      <c r="D418" s="32" t="s">
        <v>2796</v>
      </c>
      <c r="E418" s="32" t="s">
        <v>2797</v>
      </c>
      <c r="F418" s="32" t="s">
        <v>2476</v>
      </c>
      <c r="G418" s="34" t="s">
        <v>48943</v>
      </c>
      <c r="H418" s="34" t="s">
        <v>48944</v>
      </c>
      <c r="I418" s="38">
        <v>4.1327056683578403E-2</v>
      </c>
      <c r="J418" s="39" t="s">
        <v>33</v>
      </c>
      <c r="K418" s="34" t="s">
        <v>48945</v>
      </c>
      <c r="L418" s="34" t="s">
        <v>48946</v>
      </c>
      <c r="M418" s="38">
        <v>5.0206818712649925E-2</v>
      </c>
      <c r="N418" s="39" t="s">
        <v>33</v>
      </c>
      <c r="O418" s="32">
        <v>8</v>
      </c>
      <c r="P418" s="32">
        <v>8</v>
      </c>
      <c r="Q418" s="55">
        <v>1.0684781559591443</v>
      </c>
      <c r="R418" s="56">
        <v>3.4932664E-4</v>
      </c>
    </row>
    <row r="419" spans="1:18" x14ac:dyDescent="0.25">
      <c r="A419" s="32" t="s">
        <v>2803</v>
      </c>
      <c r="B419" s="33" t="s">
        <v>2804</v>
      </c>
      <c r="C419" s="32" t="s">
        <v>27</v>
      </c>
      <c r="D419" s="32" t="s">
        <v>2805</v>
      </c>
      <c r="E419" s="32" t="s">
        <v>618</v>
      </c>
      <c r="F419" s="32" t="s">
        <v>2494</v>
      </c>
      <c r="G419" s="34" t="s">
        <v>48947</v>
      </c>
      <c r="H419" s="34" t="s">
        <v>48948</v>
      </c>
      <c r="I419" s="38">
        <v>-4.3156820079537139E-2</v>
      </c>
      <c r="J419" s="39" t="s">
        <v>33</v>
      </c>
      <c r="K419" s="34" t="s">
        <v>48949</v>
      </c>
      <c r="L419" s="34" t="s">
        <v>48950</v>
      </c>
      <c r="M419" s="38">
        <v>0.13008291606520453</v>
      </c>
      <c r="N419" s="39" t="s">
        <v>33</v>
      </c>
      <c r="O419" s="32">
        <v>19</v>
      </c>
      <c r="P419" s="32">
        <v>16</v>
      </c>
      <c r="Q419" s="55">
        <v>1.3164861770156866E-3</v>
      </c>
      <c r="R419" s="54" t="s">
        <v>33</v>
      </c>
    </row>
    <row r="420" spans="1:18" x14ac:dyDescent="0.25">
      <c r="A420" s="32" t="s">
        <v>2809</v>
      </c>
      <c r="B420" s="33" t="s">
        <v>2810</v>
      </c>
      <c r="C420" s="32" t="s">
        <v>27</v>
      </c>
      <c r="D420" s="32" t="s">
        <v>2811</v>
      </c>
      <c r="E420" s="32" t="s">
        <v>2812</v>
      </c>
      <c r="F420" s="32" t="s">
        <v>2538</v>
      </c>
      <c r="G420" s="34" t="s">
        <v>48951</v>
      </c>
      <c r="H420" s="34" t="s">
        <v>48952</v>
      </c>
      <c r="I420" s="38">
        <v>-3.7358271254925232E-2</v>
      </c>
      <c r="J420" s="39" t="s">
        <v>33</v>
      </c>
      <c r="K420" s="34" t="s">
        <v>48953</v>
      </c>
      <c r="L420" s="34" t="s">
        <v>48954</v>
      </c>
      <c r="M420" s="38">
        <v>-1.5484287741245113</v>
      </c>
      <c r="N420" s="39" t="s">
        <v>33</v>
      </c>
      <c r="O420" s="32">
        <v>8</v>
      </c>
      <c r="P420" s="32">
        <v>4</v>
      </c>
      <c r="Q420" s="55">
        <v>9.4590734416439851E-2</v>
      </c>
      <c r="R420" s="54" t="s">
        <v>33</v>
      </c>
    </row>
    <row r="421" spans="1:18" x14ac:dyDescent="0.25">
      <c r="A421" s="32" t="s">
        <v>2826</v>
      </c>
      <c r="B421" s="33" t="s">
        <v>2827</v>
      </c>
      <c r="C421" s="32" t="s">
        <v>27</v>
      </c>
      <c r="D421" s="32" t="s">
        <v>2828</v>
      </c>
      <c r="E421" s="32" t="s">
        <v>2829</v>
      </c>
      <c r="F421" s="32" t="s">
        <v>2538</v>
      </c>
      <c r="G421" s="34" t="s">
        <v>48955</v>
      </c>
      <c r="H421" s="34" t="s">
        <v>48956</v>
      </c>
      <c r="I421" s="38">
        <v>2.3197129603640409E-2</v>
      </c>
      <c r="J421" s="39" t="s">
        <v>33</v>
      </c>
      <c r="K421" s="34" t="s">
        <v>48957</v>
      </c>
      <c r="L421" s="34" t="s">
        <v>48958</v>
      </c>
      <c r="M421" s="38">
        <v>-0.77593426926699927</v>
      </c>
      <c r="N421" s="39" t="s">
        <v>33</v>
      </c>
      <c r="O421" s="32">
        <v>11</v>
      </c>
      <c r="P421" s="32">
        <v>11</v>
      </c>
      <c r="Q421" s="55">
        <v>-0.48636242605412167</v>
      </c>
      <c r="R421" s="54" t="s">
        <v>33</v>
      </c>
    </row>
    <row r="422" spans="1:18" x14ac:dyDescent="0.25">
      <c r="A422" s="32" t="s">
        <v>48959</v>
      </c>
      <c r="B422" s="33" t="s">
        <v>48960</v>
      </c>
      <c r="C422" s="32" t="s">
        <v>24466</v>
      </c>
      <c r="D422" s="32" t="s">
        <v>48961</v>
      </c>
      <c r="E422" s="32" t="s">
        <v>1155</v>
      </c>
      <c r="F422" s="32" t="s">
        <v>2605</v>
      </c>
      <c r="G422" s="34" t="s">
        <v>48962</v>
      </c>
      <c r="H422" s="34" t="s">
        <v>48963</v>
      </c>
      <c r="I422" s="38">
        <v>-0.19268384693423735</v>
      </c>
      <c r="J422" s="39" t="s">
        <v>33</v>
      </c>
      <c r="K422" s="34" t="s">
        <v>48964</v>
      </c>
      <c r="L422" s="34" t="s">
        <v>177</v>
      </c>
      <c r="M422" s="38">
        <v>-22.849227248722567</v>
      </c>
      <c r="N422" s="39" t="s">
        <v>33</v>
      </c>
      <c r="O422" s="32">
        <v>4</v>
      </c>
      <c r="P422" s="32">
        <v>4</v>
      </c>
      <c r="Q422" s="54" t="e">
        <v>#N/A</v>
      </c>
      <c r="R422" s="54"/>
    </row>
    <row r="423" spans="1:18" x14ac:dyDescent="0.25">
      <c r="A423" s="32" t="s">
        <v>2845</v>
      </c>
      <c r="B423" s="33" t="s">
        <v>2846</v>
      </c>
      <c r="C423" s="32" t="s">
        <v>24914</v>
      </c>
      <c r="D423" s="32" t="s">
        <v>2847</v>
      </c>
      <c r="E423" s="32" t="s">
        <v>2848</v>
      </c>
      <c r="F423" s="32" t="s">
        <v>2476</v>
      </c>
      <c r="G423" s="34" t="s">
        <v>48965</v>
      </c>
      <c r="H423" s="34" t="s">
        <v>48966</v>
      </c>
      <c r="I423" s="38">
        <v>-0.12246571764967583</v>
      </c>
      <c r="J423" s="39" t="s">
        <v>33</v>
      </c>
      <c r="K423" s="34" t="s">
        <v>48967</v>
      </c>
      <c r="L423" s="34" t="s">
        <v>48968</v>
      </c>
      <c r="M423" s="38">
        <v>0.13079431167492778</v>
      </c>
      <c r="N423" s="39" t="s">
        <v>33</v>
      </c>
      <c r="O423" s="32">
        <v>19</v>
      </c>
      <c r="P423" s="32">
        <v>18</v>
      </c>
      <c r="Q423" s="55">
        <v>0.21689605610522256</v>
      </c>
      <c r="R423" s="54" t="s">
        <v>33</v>
      </c>
    </row>
    <row r="424" spans="1:18" x14ac:dyDescent="0.25">
      <c r="A424" s="32" t="s">
        <v>2863</v>
      </c>
      <c r="B424" s="33" t="s">
        <v>2864</v>
      </c>
      <c r="C424" s="32" t="s">
        <v>24575</v>
      </c>
      <c r="D424" s="32" t="s">
        <v>2865</v>
      </c>
      <c r="E424" s="32" t="s">
        <v>2866</v>
      </c>
      <c r="F424" s="32" t="s">
        <v>2466</v>
      </c>
      <c r="G424" s="34" t="s">
        <v>48969</v>
      </c>
      <c r="H424" s="34" t="s">
        <v>48970</v>
      </c>
      <c r="I424" s="38">
        <v>6.207100052830794E-2</v>
      </c>
      <c r="J424" s="39" t="s">
        <v>33</v>
      </c>
      <c r="K424" s="34" t="s">
        <v>48971</v>
      </c>
      <c r="L424" s="34" t="s">
        <v>48972</v>
      </c>
      <c r="M424" s="38">
        <v>0.10826419827145611</v>
      </c>
      <c r="N424" s="39" t="s">
        <v>33</v>
      </c>
      <c r="O424" s="32">
        <v>8</v>
      </c>
      <c r="P424" s="32">
        <v>8</v>
      </c>
      <c r="Q424" s="55">
        <v>1.4984477524451902</v>
      </c>
      <c r="R424" s="56">
        <v>4.0020643172602698E-2</v>
      </c>
    </row>
    <row r="425" spans="1:18" x14ac:dyDescent="0.25">
      <c r="A425" s="32" t="s">
        <v>2870</v>
      </c>
      <c r="B425" s="33" t="s">
        <v>2871</v>
      </c>
      <c r="C425" s="32" t="s">
        <v>24914</v>
      </c>
      <c r="D425" s="32" t="s">
        <v>2872</v>
      </c>
      <c r="E425" s="32" t="s">
        <v>2873</v>
      </c>
      <c r="F425" s="32" t="s">
        <v>2476</v>
      </c>
      <c r="G425" s="34" t="s">
        <v>48973</v>
      </c>
      <c r="H425" s="34" t="s">
        <v>48974</v>
      </c>
      <c r="I425" s="38">
        <v>0.19585144776603317</v>
      </c>
      <c r="J425" s="39" t="s">
        <v>33</v>
      </c>
      <c r="K425" s="34" t="s">
        <v>48975</v>
      </c>
      <c r="L425" s="34" t="s">
        <v>48976</v>
      </c>
      <c r="M425" s="38">
        <v>0.27967053739264514</v>
      </c>
      <c r="N425" s="39" t="s">
        <v>33</v>
      </c>
      <c r="O425" s="32">
        <v>16</v>
      </c>
      <c r="P425" s="32">
        <v>16</v>
      </c>
      <c r="Q425" s="55">
        <v>0.25422099784590291</v>
      </c>
      <c r="R425" s="54" t="s">
        <v>33</v>
      </c>
    </row>
    <row r="426" spans="1:18" x14ac:dyDescent="0.25">
      <c r="A426" s="32" t="s">
        <v>2879</v>
      </c>
      <c r="B426" s="33" t="s">
        <v>2880</v>
      </c>
      <c r="C426" s="32" t="s">
        <v>27</v>
      </c>
      <c r="D426" s="32" t="s">
        <v>2881</v>
      </c>
      <c r="E426" s="32" t="s">
        <v>2882</v>
      </c>
      <c r="F426" s="32" t="s">
        <v>2466</v>
      </c>
      <c r="G426" s="34" t="s">
        <v>48977</v>
      </c>
      <c r="H426" s="34" t="s">
        <v>48978</v>
      </c>
      <c r="I426" s="38">
        <v>-8.4790279797429275E-3</v>
      </c>
      <c r="J426" s="39" t="s">
        <v>33</v>
      </c>
      <c r="K426" s="34" t="s">
        <v>48979</v>
      </c>
      <c r="L426" s="34" t="s">
        <v>48980</v>
      </c>
      <c r="M426" s="38">
        <v>-0.40174697430653444</v>
      </c>
      <c r="N426" s="39" t="s">
        <v>33</v>
      </c>
      <c r="O426" s="32">
        <v>3</v>
      </c>
      <c r="P426" s="32">
        <v>3</v>
      </c>
      <c r="Q426" s="55">
        <v>-0.12459298458039737</v>
      </c>
      <c r="R426" s="54" t="s">
        <v>33</v>
      </c>
    </row>
    <row r="427" spans="1:18" x14ac:dyDescent="0.25">
      <c r="A427" s="32" t="s">
        <v>48981</v>
      </c>
      <c r="B427" s="33" t="s">
        <v>48982</v>
      </c>
      <c r="C427" s="32" t="s">
        <v>24914</v>
      </c>
      <c r="D427" s="32" t="s">
        <v>48983</v>
      </c>
      <c r="E427" s="32" t="s">
        <v>48984</v>
      </c>
      <c r="F427" s="32" t="s">
        <v>2476</v>
      </c>
      <c r="G427" s="34" t="s">
        <v>48985</v>
      </c>
      <c r="H427" s="34" t="s">
        <v>48986</v>
      </c>
      <c r="I427" s="38">
        <v>0.18718330508209113</v>
      </c>
      <c r="J427" s="39" t="s">
        <v>33</v>
      </c>
      <c r="K427" s="34" t="s">
        <v>48987</v>
      </c>
      <c r="L427" s="34" t="s">
        <v>48988</v>
      </c>
      <c r="M427" s="38">
        <v>0.25992078165311477</v>
      </c>
      <c r="N427" s="39" t="s">
        <v>33</v>
      </c>
      <c r="O427" s="32">
        <v>5</v>
      </c>
      <c r="P427" s="32">
        <v>5</v>
      </c>
      <c r="Q427" s="55">
        <v>-4.6563106262420786E-2</v>
      </c>
      <c r="R427" s="54" t="s">
        <v>33</v>
      </c>
    </row>
    <row r="428" spans="1:18" x14ac:dyDescent="0.25">
      <c r="A428" s="32" t="s">
        <v>2902</v>
      </c>
      <c r="B428" s="33" t="s">
        <v>2903</v>
      </c>
      <c r="C428" s="32" t="s">
        <v>1779</v>
      </c>
      <c r="D428" s="32" t="s">
        <v>2904</v>
      </c>
      <c r="E428" s="32" t="s">
        <v>2905</v>
      </c>
      <c r="F428" s="32" t="s">
        <v>2476</v>
      </c>
      <c r="G428" s="34" t="s">
        <v>48989</v>
      </c>
      <c r="H428" s="34" t="s">
        <v>48990</v>
      </c>
      <c r="I428" s="38">
        <v>-1.695510899144614E-2</v>
      </c>
      <c r="J428" s="39" t="s">
        <v>33</v>
      </c>
      <c r="K428" s="34" t="s">
        <v>48991</v>
      </c>
      <c r="L428" s="34" t="s">
        <v>48992</v>
      </c>
      <c r="M428" s="38">
        <v>6.8235422334748483E-2</v>
      </c>
      <c r="N428" s="39" t="s">
        <v>33</v>
      </c>
      <c r="O428" s="32">
        <v>34</v>
      </c>
      <c r="P428" s="32">
        <v>22</v>
      </c>
      <c r="Q428" s="55">
        <v>-3.0258805532300217</v>
      </c>
      <c r="R428" s="56">
        <v>4.10671207002457E-2</v>
      </c>
    </row>
    <row r="429" spans="1:18" x14ac:dyDescent="0.25">
      <c r="A429" s="32" t="s">
        <v>2937</v>
      </c>
      <c r="B429" s="33" t="s">
        <v>2938</v>
      </c>
      <c r="C429" s="32" t="s">
        <v>24575</v>
      </c>
      <c r="D429" s="32" t="s">
        <v>2939</v>
      </c>
      <c r="E429" s="32" t="s">
        <v>2940</v>
      </c>
      <c r="F429" s="32" t="s">
        <v>2576</v>
      </c>
      <c r="G429" s="34" t="s">
        <v>48993</v>
      </c>
      <c r="H429" s="34" t="s">
        <v>48994</v>
      </c>
      <c r="I429" s="38">
        <v>4.6319791126602609E-2</v>
      </c>
      <c r="J429" s="39" t="s">
        <v>33</v>
      </c>
      <c r="K429" s="34" t="s">
        <v>48995</v>
      </c>
      <c r="L429" s="34" t="s">
        <v>48996</v>
      </c>
      <c r="M429" s="38">
        <v>-0.24431403433883456</v>
      </c>
      <c r="N429" s="39" t="s">
        <v>33</v>
      </c>
      <c r="O429" s="32">
        <v>2</v>
      </c>
      <c r="P429" s="32">
        <v>2</v>
      </c>
      <c r="Q429" s="54" t="e">
        <v>#N/A</v>
      </c>
      <c r="R429" s="54"/>
    </row>
    <row r="430" spans="1:18" x14ac:dyDescent="0.25">
      <c r="A430" s="32" t="s">
        <v>2944</v>
      </c>
      <c r="B430" s="33" t="s">
        <v>2945</v>
      </c>
      <c r="C430" s="32" t="s">
        <v>27</v>
      </c>
      <c r="D430" s="32" t="s">
        <v>2946</v>
      </c>
      <c r="E430" s="32" t="s">
        <v>2947</v>
      </c>
      <c r="F430" s="32" t="s">
        <v>2538</v>
      </c>
      <c r="G430" s="34" t="s">
        <v>48997</v>
      </c>
      <c r="H430" s="34" t="s">
        <v>48998</v>
      </c>
      <c r="I430" s="38">
        <v>-0.11997217874939901</v>
      </c>
      <c r="J430" s="39" t="s">
        <v>33</v>
      </c>
      <c r="K430" s="34" t="s">
        <v>48999</v>
      </c>
      <c r="L430" s="34" t="s">
        <v>49000</v>
      </c>
      <c r="M430" s="38">
        <v>0.37556028536049951</v>
      </c>
      <c r="N430" s="39" t="s">
        <v>33</v>
      </c>
      <c r="O430" s="32">
        <v>38</v>
      </c>
      <c r="P430" s="32">
        <v>35</v>
      </c>
      <c r="Q430" s="55">
        <v>0.12884119581992756</v>
      </c>
      <c r="R430" s="54" t="s">
        <v>33</v>
      </c>
    </row>
    <row r="431" spans="1:18" x14ac:dyDescent="0.25">
      <c r="A431" s="32" t="s">
        <v>49001</v>
      </c>
      <c r="B431" s="33" t="s">
        <v>49002</v>
      </c>
      <c r="C431" s="32" t="s">
        <v>24914</v>
      </c>
      <c r="D431" s="32" t="s">
        <v>49003</v>
      </c>
      <c r="E431" s="32" t="s">
        <v>49004</v>
      </c>
      <c r="F431" s="32" t="s">
        <v>2476</v>
      </c>
      <c r="G431" s="34" t="s">
        <v>49005</v>
      </c>
      <c r="H431" s="34" t="s">
        <v>49006</v>
      </c>
      <c r="I431" s="38">
        <v>0.76032301719790507</v>
      </c>
      <c r="J431" s="39" t="s">
        <v>33</v>
      </c>
      <c r="K431" s="34" t="s">
        <v>49007</v>
      </c>
      <c r="L431" s="34" t="s">
        <v>49008</v>
      </c>
      <c r="M431" s="38">
        <v>4.3152852061262507E-2</v>
      </c>
      <c r="N431" s="39" t="s">
        <v>33</v>
      </c>
      <c r="O431" s="32">
        <v>4</v>
      </c>
      <c r="P431" s="32">
        <v>4</v>
      </c>
      <c r="Q431" s="55">
        <v>0.21546186411835114</v>
      </c>
      <c r="R431" s="54" t="s">
        <v>33</v>
      </c>
    </row>
    <row r="432" spans="1:18" x14ac:dyDescent="0.25">
      <c r="A432" s="32" t="s">
        <v>49009</v>
      </c>
      <c r="B432" s="33" t="s">
        <v>49010</v>
      </c>
      <c r="C432" s="32" t="s">
        <v>1779</v>
      </c>
      <c r="D432" s="32" t="s">
        <v>49011</v>
      </c>
      <c r="E432" s="32" t="s">
        <v>49012</v>
      </c>
      <c r="F432" s="32" t="s">
        <v>2476</v>
      </c>
      <c r="G432" s="34" t="s">
        <v>49013</v>
      </c>
      <c r="H432" s="34" t="s">
        <v>49014</v>
      </c>
      <c r="I432" s="38">
        <v>-7.0580891525169553E-2</v>
      </c>
      <c r="J432" s="39" t="s">
        <v>33</v>
      </c>
      <c r="K432" s="34" t="s">
        <v>49015</v>
      </c>
      <c r="L432" s="34" t="s">
        <v>49016</v>
      </c>
      <c r="M432" s="38">
        <v>-1.1280202292445733</v>
      </c>
      <c r="N432" s="39" t="s">
        <v>33</v>
      </c>
      <c r="O432" s="32">
        <v>9</v>
      </c>
      <c r="P432" s="32">
        <v>9</v>
      </c>
      <c r="Q432" s="55">
        <v>-8.9339330673849901E-2</v>
      </c>
      <c r="R432" s="54" t="s">
        <v>33</v>
      </c>
    </row>
    <row r="433" spans="1:18" x14ac:dyDescent="0.25">
      <c r="A433" s="32" t="s">
        <v>2977</v>
      </c>
      <c r="B433" s="33" t="s">
        <v>2978</v>
      </c>
      <c r="C433" s="32" t="s">
        <v>27</v>
      </c>
      <c r="D433" s="32" t="s">
        <v>2979</v>
      </c>
      <c r="E433" s="32" t="s">
        <v>2980</v>
      </c>
      <c r="F433" s="32" t="s">
        <v>2504</v>
      </c>
      <c r="G433" s="34" t="s">
        <v>49017</v>
      </c>
      <c r="H433" s="34" t="s">
        <v>49018</v>
      </c>
      <c r="I433" s="38">
        <v>-0.12534467088200982</v>
      </c>
      <c r="J433" s="39" t="s">
        <v>33</v>
      </c>
      <c r="K433" s="34" t="s">
        <v>49019</v>
      </c>
      <c r="L433" s="34" t="s">
        <v>49020</v>
      </c>
      <c r="M433" s="38">
        <v>0.6847956552060247</v>
      </c>
      <c r="N433" s="39" t="s">
        <v>33</v>
      </c>
      <c r="O433" s="32">
        <v>8</v>
      </c>
      <c r="P433" s="32">
        <v>8</v>
      </c>
      <c r="Q433" s="54" t="e">
        <v>#N/A</v>
      </c>
      <c r="R433" s="54"/>
    </row>
    <row r="434" spans="1:18" x14ac:dyDescent="0.25">
      <c r="A434" s="32" t="s">
        <v>2986</v>
      </c>
      <c r="B434" s="33" t="s">
        <v>2987</v>
      </c>
      <c r="C434" s="32" t="s">
        <v>27</v>
      </c>
      <c r="D434" s="32" t="s">
        <v>2988</v>
      </c>
      <c r="E434" s="32" t="s">
        <v>2989</v>
      </c>
      <c r="F434" s="32" t="s">
        <v>2538</v>
      </c>
      <c r="G434" s="34" t="s">
        <v>49021</v>
      </c>
      <c r="H434" s="34" t="s">
        <v>49022</v>
      </c>
      <c r="I434" s="38">
        <v>-0.35170219156962246</v>
      </c>
      <c r="J434" s="39" t="s">
        <v>33</v>
      </c>
      <c r="K434" s="34" t="s">
        <v>49023</v>
      </c>
      <c r="L434" s="34" t="s">
        <v>49024</v>
      </c>
      <c r="M434" s="38">
        <v>-1.2705317787170829</v>
      </c>
      <c r="N434" s="39" t="s">
        <v>33</v>
      </c>
      <c r="O434" s="32">
        <v>13</v>
      </c>
      <c r="P434" s="32">
        <v>10</v>
      </c>
      <c r="Q434" s="54" t="e">
        <v>#N/A</v>
      </c>
      <c r="R434" s="54"/>
    </row>
    <row r="435" spans="1:18" x14ac:dyDescent="0.25">
      <c r="A435" s="32" t="s">
        <v>2995</v>
      </c>
      <c r="B435" s="33" t="s">
        <v>2996</v>
      </c>
      <c r="C435" s="32" t="s">
        <v>27</v>
      </c>
      <c r="D435" s="32" t="s">
        <v>2997</v>
      </c>
      <c r="E435" s="32" t="s">
        <v>2838</v>
      </c>
      <c r="F435" s="32" t="s">
        <v>2476</v>
      </c>
      <c r="G435" s="34" t="s">
        <v>49025</v>
      </c>
      <c r="H435" s="34" t="s">
        <v>49026</v>
      </c>
      <c r="I435" s="38">
        <v>0.19007287414805682</v>
      </c>
      <c r="J435" s="39" t="s">
        <v>33</v>
      </c>
      <c r="K435" s="34" t="s">
        <v>49027</v>
      </c>
      <c r="L435" s="34" t="s">
        <v>49028</v>
      </c>
      <c r="M435" s="38">
        <v>0.62550592353119705</v>
      </c>
      <c r="N435" s="39" t="s">
        <v>33</v>
      </c>
      <c r="O435" s="32">
        <v>14</v>
      </c>
      <c r="P435" s="32">
        <v>14</v>
      </c>
      <c r="Q435" s="55">
        <v>0.23587857852037389</v>
      </c>
      <c r="R435" s="54" t="s">
        <v>33</v>
      </c>
    </row>
    <row r="436" spans="1:18" x14ac:dyDescent="0.25">
      <c r="A436" s="32" t="s">
        <v>3003</v>
      </c>
      <c r="B436" s="33" t="s">
        <v>3004</v>
      </c>
      <c r="C436" s="32" t="s">
        <v>1779</v>
      </c>
      <c r="D436" s="32" t="s">
        <v>3005</v>
      </c>
      <c r="E436" s="32" t="s">
        <v>3006</v>
      </c>
      <c r="F436" s="32" t="s">
        <v>2538</v>
      </c>
      <c r="G436" s="34" t="s">
        <v>49029</v>
      </c>
      <c r="H436" s="34" t="s">
        <v>49030</v>
      </c>
      <c r="I436" s="38">
        <v>-0.11193132504389106</v>
      </c>
      <c r="J436" s="39" t="s">
        <v>33</v>
      </c>
      <c r="K436" s="34" t="s">
        <v>49031</v>
      </c>
      <c r="L436" s="34" t="s">
        <v>49032</v>
      </c>
      <c r="M436" s="38">
        <v>-0.19567174590981978</v>
      </c>
      <c r="N436" s="39" t="s">
        <v>33</v>
      </c>
      <c r="O436" s="32">
        <v>56</v>
      </c>
      <c r="P436" s="32">
        <v>19</v>
      </c>
      <c r="Q436" s="55">
        <v>0.69472493082418474</v>
      </c>
      <c r="R436" s="54" t="s">
        <v>33</v>
      </c>
    </row>
    <row r="437" spans="1:18" x14ac:dyDescent="0.25">
      <c r="A437" s="32" t="s">
        <v>3012</v>
      </c>
      <c r="B437" s="33" t="s">
        <v>3013</v>
      </c>
      <c r="C437" s="32" t="s">
        <v>27</v>
      </c>
      <c r="D437" s="32" t="s">
        <v>3014</v>
      </c>
      <c r="E437" s="32" t="s">
        <v>3015</v>
      </c>
      <c r="F437" s="32" t="s">
        <v>2557</v>
      </c>
      <c r="G437" s="34" t="s">
        <v>49033</v>
      </c>
      <c r="H437" s="34" t="s">
        <v>49034</v>
      </c>
      <c r="I437" s="38">
        <v>9.4125114174110611E-2</v>
      </c>
      <c r="J437" s="39" t="s">
        <v>33</v>
      </c>
      <c r="K437" s="34" t="s">
        <v>49035</v>
      </c>
      <c r="L437" s="34" t="s">
        <v>49036</v>
      </c>
      <c r="M437" s="38">
        <v>0.132687717241074</v>
      </c>
      <c r="N437" s="39" t="s">
        <v>33</v>
      </c>
      <c r="O437" s="32">
        <v>13</v>
      </c>
      <c r="P437" s="32">
        <v>13</v>
      </c>
      <c r="Q437" s="55">
        <v>6.9039252963375833E-2</v>
      </c>
      <c r="R437" s="54" t="s">
        <v>33</v>
      </c>
    </row>
    <row r="438" spans="1:18" x14ac:dyDescent="0.25">
      <c r="A438" s="32" t="s">
        <v>49037</v>
      </c>
      <c r="B438" s="33" t="s">
        <v>49038</v>
      </c>
      <c r="C438" s="32" t="s">
        <v>27</v>
      </c>
      <c r="D438" s="32" t="s">
        <v>49039</v>
      </c>
      <c r="E438" s="32" t="s">
        <v>38815</v>
      </c>
      <c r="F438" s="32" t="s">
        <v>2605</v>
      </c>
      <c r="G438" s="34" t="s">
        <v>49040</v>
      </c>
      <c r="H438" s="34" t="s">
        <v>49041</v>
      </c>
      <c r="I438" s="38">
        <v>-0.78074354421911552</v>
      </c>
      <c r="J438" s="39" t="s">
        <v>33</v>
      </c>
      <c r="K438" s="34" t="s">
        <v>49042</v>
      </c>
      <c r="L438" s="34" t="s">
        <v>49043</v>
      </c>
      <c r="M438" s="38">
        <v>-1.9138386667555523</v>
      </c>
      <c r="N438" s="39" t="s">
        <v>33</v>
      </c>
      <c r="O438" s="32">
        <v>2</v>
      </c>
      <c r="P438" s="32">
        <v>2</v>
      </c>
      <c r="Q438" s="54" t="e">
        <v>#N/A</v>
      </c>
      <c r="R438" s="54"/>
    </row>
    <row r="439" spans="1:18" x14ac:dyDescent="0.25">
      <c r="A439" s="32" t="s">
        <v>3040</v>
      </c>
      <c r="B439" s="33" t="s">
        <v>3041</v>
      </c>
      <c r="C439" s="32" t="s">
        <v>27</v>
      </c>
      <c r="D439" s="32" t="s">
        <v>3042</v>
      </c>
      <c r="E439" s="32" t="s">
        <v>1155</v>
      </c>
      <c r="F439" s="32" t="s">
        <v>2476</v>
      </c>
      <c r="G439" s="34" t="s">
        <v>49044</v>
      </c>
      <c r="H439" s="34" t="s">
        <v>49045</v>
      </c>
      <c r="I439" s="38">
        <v>-0.21301968083707737</v>
      </c>
      <c r="J439" s="39" t="s">
        <v>33</v>
      </c>
      <c r="K439" s="34" t="s">
        <v>49046</v>
      </c>
      <c r="L439" s="34" t="s">
        <v>49047</v>
      </c>
      <c r="M439" s="38">
        <v>-3.4289579755823723</v>
      </c>
      <c r="N439" s="39" t="s">
        <v>33</v>
      </c>
      <c r="O439" s="32">
        <v>2</v>
      </c>
      <c r="P439" s="32">
        <v>2</v>
      </c>
      <c r="Q439" s="54" t="e">
        <v>#N/A</v>
      </c>
      <c r="R439" s="54"/>
    </row>
    <row r="440" spans="1:18" x14ac:dyDescent="0.25">
      <c r="A440" s="32" t="s">
        <v>3064</v>
      </c>
      <c r="B440" s="33" t="s">
        <v>3065</v>
      </c>
      <c r="C440" s="32" t="s">
        <v>27</v>
      </c>
      <c r="D440" s="32" t="s">
        <v>3066</v>
      </c>
      <c r="E440" s="32" t="s">
        <v>3067</v>
      </c>
      <c r="F440" s="32" t="s">
        <v>2504</v>
      </c>
      <c r="G440" s="34" t="s">
        <v>49048</v>
      </c>
      <c r="H440" s="34" t="s">
        <v>49049</v>
      </c>
      <c r="I440" s="38">
        <v>-6.7672449298395929E-3</v>
      </c>
      <c r="J440" s="39" t="s">
        <v>33</v>
      </c>
      <c r="K440" s="34" t="s">
        <v>49050</v>
      </c>
      <c r="L440" s="34" t="s">
        <v>49051</v>
      </c>
      <c r="M440" s="38">
        <v>-0.42186022957832719</v>
      </c>
      <c r="N440" s="39" t="s">
        <v>33</v>
      </c>
      <c r="O440" s="32">
        <v>2</v>
      </c>
      <c r="P440" s="32">
        <v>2</v>
      </c>
      <c r="Q440" s="54" t="e">
        <v>#N/A</v>
      </c>
      <c r="R440" s="54"/>
    </row>
    <row r="441" spans="1:18" x14ac:dyDescent="0.25">
      <c r="A441" s="32" t="s">
        <v>3073</v>
      </c>
      <c r="B441" s="33" t="s">
        <v>3074</v>
      </c>
      <c r="C441" s="32" t="s">
        <v>27</v>
      </c>
      <c r="D441" s="32" t="s">
        <v>3075</v>
      </c>
      <c r="E441" s="32" t="s">
        <v>3076</v>
      </c>
      <c r="F441" s="32" t="s">
        <v>2557</v>
      </c>
      <c r="G441" s="34" t="s">
        <v>49052</v>
      </c>
      <c r="H441" s="34" t="s">
        <v>49053</v>
      </c>
      <c r="I441" s="38">
        <v>-1.7868426199113561</v>
      </c>
      <c r="J441" s="39" t="s">
        <v>33</v>
      </c>
      <c r="K441" s="34" t="s">
        <v>49054</v>
      </c>
      <c r="L441" s="34" t="s">
        <v>177</v>
      </c>
      <c r="M441" s="38">
        <v>-22.866826349138158</v>
      </c>
      <c r="N441" s="39" t="s">
        <v>33</v>
      </c>
      <c r="O441" s="32">
        <v>13</v>
      </c>
      <c r="P441" s="32">
        <v>1</v>
      </c>
      <c r="Q441" s="54" t="e">
        <v>#N/A</v>
      </c>
      <c r="R441" s="54"/>
    </row>
    <row r="442" spans="1:18" x14ac:dyDescent="0.25">
      <c r="A442" s="32" t="s">
        <v>3080</v>
      </c>
      <c r="B442" s="33" t="s">
        <v>3081</v>
      </c>
      <c r="C442" s="32" t="s">
        <v>27</v>
      </c>
      <c r="D442" s="32" t="s">
        <v>3082</v>
      </c>
      <c r="E442" s="32" t="s">
        <v>3083</v>
      </c>
      <c r="F442" s="32" t="s">
        <v>2538</v>
      </c>
      <c r="G442" s="34" t="s">
        <v>49055</v>
      </c>
      <c r="H442" s="34" t="s">
        <v>49056</v>
      </c>
      <c r="I442" s="38">
        <v>-0.14692027270533789</v>
      </c>
      <c r="J442" s="39" t="s">
        <v>33</v>
      </c>
      <c r="K442" s="34" t="s">
        <v>49057</v>
      </c>
      <c r="L442" s="34" t="s">
        <v>49058</v>
      </c>
      <c r="M442" s="38">
        <v>0.33686589701582703</v>
      </c>
      <c r="N442" s="39" t="s">
        <v>33</v>
      </c>
      <c r="O442" s="32">
        <v>29</v>
      </c>
      <c r="P442" s="32">
        <v>27</v>
      </c>
      <c r="Q442" s="55">
        <v>-0.34165135473164665</v>
      </c>
      <c r="R442" s="54" t="s">
        <v>33</v>
      </c>
    </row>
    <row r="443" spans="1:18" x14ac:dyDescent="0.25">
      <c r="A443" s="32" t="s">
        <v>3098</v>
      </c>
      <c r="B443" s="33" t="s">
        <v>3099</v>
      </c>
      <c r="C443" s="32" t="s">
        <v>27</v>
      </c>
      <c r="D443" s="32" t="s">
        <v>3100</v>
      </c>
      <c r="E443" s="32" t="s">
        <v>3101</v>
      </c>
      <c r="F443" s="32" t="s">
        <v>2504</v>
      </c>
      <c r="G443" s="34" t="s">
        <v>49059</v>
      </c>
      <c r="H443" s="34" t="s">
        <v>49060</v>
      </c>
      <c r="I443" s="38">
        <v>-0.15935644035231952</v>
      </c>
      <c r="J443" s="39" t="s">
        <v>33</v>
      </c>
      <c r="K443" s="34" t="s">
        <v>49061</v>
      </c>
      <c r="L443" s="34" t="s">
        <v>49062</v>
      </c>
      <c r="M443" s="38">
        <v>0.30445041922538496</v>
      </c>
      <c r="N443" s="39" t="s">
        <v>33</v>
      </c>
      <c r="O443" s="32">
        <v>49</v>
      </c>
      <c r="P443" s="32">
        <v>38</v>
      </c>
      <c r="Q443" s="55">
        <v>0.21459252464682971</v>
      </c>
      <c r="R443" s="54" t="s">
        <v>33</v>
      </c>
    </row>
    <row r="444" spans="1:18" x14ac:dyDescent="0.25">
      <c r="A444" s="32" t="s">
        <v>3107</v>
      </c>
      <c r="B444" s="33" t="s">
        <v>3108</v>
      </c>
      <c r="C444" s="32" t="s">
        <v>27</v>
      </c>
      <c r="D444" s="32" t="s">
        <v>3109</v>
      </c>
      <c r="E444" s="32" t="s">
        <v>3110</v>
      </c>
      <c r="F444" s="32" t="s">
        <v>2476</v>
      </c>
      <c r="G444" s="34" t="s">
        <v>49063</v>
      </c>
      <c r="H444" s="34" t="s">
        <v>49064</v>
      </c>
      <c r="I444" s="38">
        <v>0.1376115725182194</v>
      </c>
      <c r="J444" s="39" t="s">
        <v>33</v>
      </c>
      <c r="K444" s="34" t="s">
        <v>49065</v>
      </c>
      <c r="L444" s="34" t="s">
        <v>49066</v>
      </c>
      <c r="M444" s="38">
        <v>0.12568681947286453</v>
      </c>
      <c r="N444" s="39" t="s">
        <v>33</v>
      </c>
      <c r="O444" s="32">
        <v>7</v>
      </c>
      <c r="P444" s="32">
        <v>7</v>
      </c>
      <c r="Q444" s="55">
        <v>-1.0819122341982913E-2</v>
      </c>
      <c r="R444" s="54" t="s">
        <v>33</v>
      </c>
    </row>
    <row r="445" spans="1:18" x14ac:dyDescent="0.25">
      <c r="A445" s="32" t="s">
        <v>3114</v>
      </c>
      <c r="B445" s="33" t="s">
        <v>3115</v>
      </c>
      <c r="C445" s="32" t="s">
        <v>27</v>
      </c>
      <c r="D445" s="32" t="s">
        <v>3116</v>
      </c>
      <c r="E445" s="32" t="s">
        <v>3117</v>
      </c>
      <c r="F445" s="32" t="s">
        <v>2538</v>
      </c>
      <c r="G445" s="34" t="s">
        <v>49067</v>
      </c>
      <c r="H445" s="34" t="s">
        <v>49068</v>
      </c>
      <c r="I445" s="38">
        <v>-0.17410539452268389</v>
      </c>
      <c r="J445" s="39" t="s">
        <v>33</v>
      </c>
      <c r="K445" s="34" t="s">
        <v>49069</v>
      </c>
      <c r="L445" s="34" t="s">
        <v>49070</v>
      </c>
      <c r="M445" s="38">
        <v>-1.9790571525848779</v>
      </c>
      <c r="N445" s="39" t="s">
        <v>33</v>
      </c>
      <c r="O445" s="32">
        <v>4</v>
      </c>
      <c r="P445" s="32">
        <v>4</v>
      </c>
      <c r="Q445" s="54" t="e">
        <v>#N/A</v>
      </c>
      <c r="R445" s="54"/>
    </row>
    <row r="446" spans="1:18" x14ac:dyDescent="0.25">
      <c r="A446" s="32" t="s">
        <v>3142</v>
      </c>
      <c r="B446" s="33" t="s">
        <v>3143</v>
      </c>
      <c r="C446" s="32" t="s">
        <v>27</v>
      </c>
      <c r="D446" s="32" t="s">
        <v>3144</v>
      </c>
      <c r="E446" s="32" t="s">
        <v>3145</v>
      </c>
      <c r="F446" s="32" t="s">
        <v>2476</v>
      </c>
      <c r="G446" s="34" t="s">
        <v>49071</v>
      </c>
      <c r="H446" s="34" t="s">
        <v>49072</v>
      </c>
      <c r="I446" s="38">
        <v>0.33935732410365677</v>
      </c>
      <c r="J446" s="39" t="s">
        <v>33</v>
      </c>
      <c r="K446" s="34" t="s">
        <v>49073</v>
      </c>
      <c r="L446" s="34" t="s">
        <v>49074</v>
      </c>
      <c r="M446" s="38">
        <v>-0.61839086868396931</v>
      </c>
      <c r="N446" s="39" t="s">
        <v>33</v>
      </c>
      <c r="O446" s="32">
        <v>14</v>
      </c>
      <c r="P446" s="32">
        <v>14</v>
      </c>
      <c r="Q446" s="55">
        <v>-0.17092997324189926</v>
      </c>
      <c r="R446" s="54" t="s">
        <v>33</v>
      </c>
    </row>
    <row r="447" spans="1:18" x14ac:dyDescent="0.25">
      <c r="A447" s="32" t="s">
        <v>3178</v>
      </c>
      <c r="B447" s="33" t="s">
        <v>3179</v>
      </c>
      <c r="C447" s="32" t="s">
        <v>1779</v>
      </c>
      <c r="D447" s="32" t="s">
        <v>2649</v>
      </c>
      <c r="E447" s="32" t="s">
        <v>2650</v>
      </c>
      <c r="F447" s="32" t="s">
        <v>2538</v>
      </c>
      <c r="G447" s="34" t="s">
        <v>49075</v>
      </c>
      <c r="H447" s="34" t="s">
        <v>49076</v>
      </c>
      <c r="I447" s="38">
        <v>-0.1459306162639194</v>
      </c>
      <c r="J447" s="39" t="s">
        <v>33</v>
      </c>
      <c r="K447" s="34" t="s">
        <v>49077</v>
      </c>
      <c r="L447" s="34" t="s">
        <v>49078</v>
      </c>
      <c r="M447" s="38">
        <v>-0.87824139987227967</v>
      </c>
      <c r="N447" s="39" t="s">
        <v>33</v>
      </c>
      <c r="O447" s="32">
        <v>30</v>
      </c>
      <c r="P447" s="32">
        <v>10</v>
      </c>
      <c r="Q447" s="55">
        <v>0.34165191067104034</v>
      </c>
      <c r="R447" s="56">
        <v>2.84534518979963E-2</v>
      </c>
    </row>
    <row r="448" spans="1:18" x14ac:dyDescent="0.25">
      <c r="A448" s="32" t="s">
        <v>49079</v>
      </c>
      <c r="B448" s="33" t="s">
        <v>49080</v>
      </c>
      <c r="C448" s="32" t="s">
        <v>27</v>
      </c>
      <c r="D448" s="32" t="s">
        <v>49081</v>
      </c>
      <c r="E448" s="32" t="s">
        <v>49082</v>
      </c>
      <c r="F448" s="32" t="s">
        <v>2476</v>
      </c>
      <c r="G448" s="34" t="s">
        <v>49083</v>
      </c>
      <c r="H448" s="34" t="s">
        <v>49084</v>
      </c>
      <c r="I448" s="38">
        <v>-0.26196249167901697</v>
      </c>
      <c r="J448" s="39" t="s">
        <v>33</v>
      </c>
      <c r="K448" s="34" t="s">
        <v>49085</v>
      </c>
      <c r="L448" s="34" t="s">
        <v>49086</v>
      </c>
      <c r="M448" s="38">
        <v>0.52433374464257809</v>
      </c>
      <c r="N448" s="39" t="s">
        <v>33</v>
      </c>
      <c r="O448" s="32">
        <v>3</v>
      </c>
      <c r="P448" s="32">
        <v>3</v>
      </c>
      <c r="Q448" s="55">
        <v>-0.77132055445824166</v>
      </c>
      <c r="R448" s="56">
        <v>2.0411000375565602E-2</v>
      </c>
    </row>
    <row r="449" spans="1:18" x14ac:dyDescent="0.25">
      <c r="A449" s="32" t="s">
        <v>3196</v>
      </c>
      <c r="B449" s="33" t="s">
        <v>3197</v>
      </c>
      <c r="C449" s="32" t="s">
        <v>27</v>
      </c>
      <c r="D449" s="32" t="s">
        <v>3198</v>
      </c>
      <c r="E449" s="32" t="s">
        <v>3199</v>
      </c>
      <c r="F449" s="32" t="s">
        <v>2557</v>
      </c>
      <c r="G449" s="34" t="s">
        <v>49087</v>
      </c>
      <c r="H449" s="34" t="s">
        <v>49088</v>
      </c>
      <c r="I449" s="38">
        <v>6.3020517864669487E-2</v>
      </c>
      <c r="J449" s="39" t="s">
        <v>33</v>
      </c>
      <c r="K449" s="34" t="s">
        <v>49089</v>
      </c>
      <c r="L449" s="34" t="s">
        <v>49090</v>
      </c>
      <c r="M449" s="38">
        <v>0.52172316613546788</v>
      </c>
      <c r="N449" s="39" t="s">
        <v>33</v>
      </c>
      <c r="O449" s="32">
        <v>7</v>
      </c>
      <c r="P449" s="32">
        <v>7</v>
      </c>
      <c r="Q449" s="55">
        <v>-0.49615823089082967</v>
      </c>
      <c r="R449" s="54" t="s">
        <v>33</v>
      </c>
    </row>
    <row r="450" spans="1:18" x14ac:dyDescent="0.25">
      <c r="A450" s="32" t="s">
        <v>3205</v>
      </c>
      <c r="B450" s="33" t="s">
        <v>3206</v>
      </c>
      <c r="C450" s="32" t="s">
        <v>27</v>
      </c>
      <c r="D450" s="32" t="s">
        <v>3207</v>
      </c>
      <c r="E450" s="32" t="s">
        <v>3208</v>
      </c>
      <c r="F450" s="32" t="s">
        <v>2476</v>
      </c>
      <c r="G450" s="34" t="s">
        <v>49091</v>
      </c>
      <c r="H450" s="34" t="s">
        <v>49092</v>
      </c>
      <c r="I450" s="38">
        <v>-7.0234928676460293E-2</v>
      </c>
      <c r="J450" s="39" t="s">
        <v>33</v>
      </c>
      <c r="K450" s="34" t="s">
        <v>49093</v>
      </c>
      <c r="L450" s="34" t="s">
        <v>49094</v>
      </c>
      <c r="M450" s="38">
        <v>-0.42486836776984527</v>
      </c>
      <c r="N450" s="39" t="s">
        <v>33</v>
      </c>
      <c r="O450" s="32">
        <v>15</v>
      </c>
      <c r="P450" s="32">
        <v>10</v>
      </c>
      <c r="Q450" s="55">
        <v>3.3438580627338848E-3</v>
      </c>
      <c r="R450" s="54" t="s">
        <v>33</v>
      </c>
    </row>
    <row r="451" spans="1:18" x14ac:dyDescent="0.25">
      <c r="A451" s="32" t="s">
        <v>3214</v>
      </c>
      <c r="B451" s="33" t="s">
        <v>3215</v>
      </c>
      <c r="C451" s="32" t="s">
        <v>27</v>
      </c>
      <c r="D451" s="32" t="s">
        <v>3216</v>
      </c>
      <c r="E451" s="32" t="s">
        <v>2914</v>
      </c>
      <c r="F451" s="32" t="s">
        <v>2538</v>
      </c>
      <c r="G451" s="34" t="s">
        <v>49095</v>
      </c>
      <c r="H451" s="34" t="s">
        <v>49096</v>
      </c>
      <c r="I451" s="38">
        <v>-0.30755810651428328</v>
      </c>
      <c r="J451" s="39" t="s">
        <v>33</v>
      </c>
      <c r="K451" s="34" t="s">
        <v>49097</v>
      </c>
      <c r="L451" s="34" t="s">
        <v>49098</v>
      </c>
      <c r="M451" s="38">
        <v>0.9710785061818249</v>
      </c>
      <c r="N451" s="39" t="s">
        <v>33</v>
      </c>
      <c r="O451" s="32">
        <v>4</v>
      </c>
      <c r="P451" s="32">
        <v>3</v>
      </c>
      <c r="Q451" s="54" t="e">
        <v>#N/A</v>
      </c>
      <c r="R451" s="54"/>
    </row>
    <row r="452" spans="1:18" x14ac:dyDescent="0.25">
      <c r="A452" s="32" t="s">
        <v>3220</v>
      </c>
      <c r="B452" s="33" t="s">
        <v>3221</v>
      </c>
      <c r="C452" s="32" t="s">
        <v>24914</v>
      </c>
      <c r="D452" s="32" t="s">
        <v>3222</v>
      </c>
      <c r="E452" s="32" t="s">
        <v>3223</v>
      </c>
      <c r="F452" s="32" t="s">
        <v>2476</v>
      </c>
      <c r="G452" s="34" t="s">
        <v>49099</v>
      </c>
      <c r="H452" s="34" t="s">
        <v>49100</v>
      </c>
      <c r="I452" s="38">
        <v>-0.31807683989547014</v>
      </c>
      <c r="J452" s="39" t="s">
        <v>33</v>
      </c>
      <c r="K452" s="34" t="s">
        <v>49101</v>
      </c>
      <c r="L452" s="34" t="s">
        <v>49102</v>
      </c>
      <c r="M452" s="38">
        <v>7.2897329052885998E-2</v>
      </c>
      <c r="N452" s="39" t="s">
        <v>33</v>
      </c>
      <c r="O452" s="32">
        <v>16</v>
      </c>
      <c r="P452" s="32">
        <v>16</v>
      </c>
      <c r="Q452" s="55">
        <v>0.80274336064557994</v>
      </c>
      <c r="R452" s="56">
        <v>4.6842461568627402E-3</v>
      </c>
    </row>
    <row r="453" spans="1:18" x14ac:dyDescent="0.25">
      <c r="A453" s="32" t="s">
        <v>3252</v>
      </c>
      <c r="B453" s="33" t="s">
        <v>3253</v>
      </c>
      <c r="C453" s="32" t="s">
        <v>27</v>
      </c>
      <c r="D453" s="32" t="s">
        <v>3254</v>
      </c>
      <c r="E453" s="32" t="s">
        <v>3255</v>
      </c>
      <c r="F453" s="32" t="s">
        <v>2504</v>
      </c>
      <c r="G453" s="34" t="s">
        <v>49103</v>
      </c>
      <c r="H453" s="34" t="s">
        <v>49104</v>
      </c>
      <c r="I453" s="38">
        <v>-0.11111994153244228</v>
      </c>
      <c r="J453" s="39" t="s">
        <v>33</v>
      </c>
      <c r="K453" s="34" t="s">
        <v>49105</v>
      </c>
      <c r="L453" s="34" t="s">
        <v>49106</v>
      </c>
      <c r="M453" s="38">
        <v>0.25026682393210242</v>
      </c>
      <c r="N453" s="39" t="s">
        <v>33</v>
      </c>
      <c r="O453" s="32">
        <v>48</v>
      </c>
      <c r="P453" s="32">
        <v>16</v>
      </c>
      <c r="Q453" s="55">
        <v>0.7208547174268074</v>
      </c>
      <c r="R453" s="56">
        <v>8.6465866111111091E-3</v>
      </c>
    </row>
    <row r="454" spans="1:18" x14ac:dyDescent="0.25">
      <c r="A454" s="32" t="s">
        <v>3261</v>
      </c>
      <c r="B454" s="33" t="s">
        <v>3262</v>
      </c>
      <c r="C454" s="32" t="s">
        <v>27</v>
      </c>
      <c r="D454" s="32" t="s">
        <v>3263</v>
      </c>
      <c r="E454" s="32" t="s">
        <v>3264</v>
      </c>
      <c r="F454" s="32" t="s">
        <v>2557</v>
      </c>
      <c r="G454" s="34" t="s">
        <v>49107</v>
      </c>
      <c r="H454" s="34" t="s">
        <v>49108</v>
      </c>
      <c r="I454" s="38">
        <v>-0.17386555876657245</v>
      </c>
      <c r="J454" s="39" t="s">
        <v>33</v>
      </c>
      <c r="K454" s="34" t="s">
        <v>49109</v>
      </c>
      <c r="L454" s="34" t="s">
        <v>49110</v>
      </c>
      <c r="M454" s="38">
        <v>-0.4503293860306255</v>
      </c>
      <c r="N454" s="39" t="s">
        <v>33</v>
      </c>
      <c r="O454" s="32">
        <v>12</v>
      </c>
      <c r="P454" s="32">
        <v>4</v>
      </c>
      <c r="Q454" s="54" t="e">
        <v>#N/A</v>
      </c>
      <c r="R454" s="54"/>
    </row>
    <row r="455" spans="1:18" x14ac:dyDescent="0.25">
      <c r="A455" s="32" t="s">
        <v>49111</v>
      </c>
      <c r="B455" s="33" t="s">
        <v>49112</v>
      </c>
      <c r="C455" s="32" t="s">
        <v>24642</v>
      </c>
      <c r="D455" s="32" t="s">
        <v>49113</v>
      </c>
      <c r="E455" s="32" t="s">
        <v>1155</v>
      </c>
      <c r="F455" s="32" t="s">
        <v>2466</v>
      </c>
      <c r="G455" s="34" t="s">
        <v>49114</v>
      </c>
      <c r="H455" s="34" t="s">
        <v>49115</v>
      </c>
      <c r="I455" s="38">
        <v>-0.78033764729686206</v>
      </c>
      <c r="J455" s="39" t="s">
        <v>33</v>
      </c>
      <c r="K455" s="34" t="s">
        <v>177</v>
      </c>
      <c r="L455" s="34" t="s">
        <v>177</v>
      </c>
      <c r="M455" s="38">
        <v>0</v>
      </c>
      <c r="N455" s="39" t="s">
        <v>47271</v>
      </c>
      <c r="O455" s="32">
        <v>2</v>
      </c>
      <c r="P455" s="32">
        <v>2</v>
      </c>
      <c r="Q455" s="54" t="e">
        <v>#N/A</v>
      </c>
      <c r="R455" s="54"/>
    </row>
    <row r="456" spans="1:18" x14ac:dyDescent="0.25">
      <c r="A456" s="32" t="s">
        <v>3270</v>
      </c>
      <c r="B456" s="33" t="s">
        <v>3271</v>
      </c>
      <c r="C456" s="32" t="s">
        <v>1779</v>
      </c>
      <c r="D456" s="32" t="s">
        <v>3272</v>
      </c>
      <c r="E456" s="32" t="s">
        <v>3273</v>
      </c>
      <c r="F456" s="32" t="s">
        <v>2557</v>
      </c>
      <c r="G456" s="34" t="s">
        <v>49116</v>
      </c>
      <c r="H456" s="34" t="s">
        <v>49117</v>
      </c>
      <c r="I456" s="38">
        <v>-0.14709582741772104</v>
      </c>
      <c r="J456" s="39" t="s">
        <v>33</v>
      </c>
      <c r="K456" s="34" t="s">
        <v>49118</v>
      </c>
      <c r="L456" s="34" t="s">
        <v>49119</v>
      </c>
      <c r="M456" s="38">
        <v>0.35942034498935677</v>
      </c>
      <c r="N456" s="39" t="s">
        <v>33</v>
      </c>
      <c r="O456" s="32">
        <v>22</v>
      </c>
      <c r="P456" s="32">
        <v>14</v>
      </c>
      <c r="Q456" s="55">
        <v>0.14486523354285685</v>
      </c>
      <c r="R456" s="54" t="s">
        <v>33</v>
      </c>
    </row>
    <row r="457" spans="1:18" x14ac:dyDescent="0.25">
      <c r="A457" s="32" t="s">
        <v>3288</v>
      </c>
      <c r="B457" s="33" t="s">
        <v>3289</v>
      </c>
      <c r="C457" s="32" t="s">
        <v>27</v>
      </c>
      <c r="D457" s="32" t="s">
        <v>2771</v>
      </c>
      <c r="E457" s="32" t="s">
        <v>540</v>
      </c>
      <c r="F457" s="32" t="s">
        <v>2466</v>
      </c>
      <c r="G457" s="34" t="s">
        <v>49120</v>
      </c>
      <c r="H457" s="34" t="s">
        <v>49121</v>
      </c>
      <c r="I457" s="38">
        <v>0.24069612225548476</v>
      </c>
      <c r="J457" s="39" t="s">
        <v>33</v>
      </c>
      <c r="K457" s="34" t="s">
        <v>49122</v>
      </c>
      <c r="L457" s="34" t="s">
        <v>49123</v>
      </c>
      <c r="M457" s="38">
        <v>0.32135251687179117</v>
      </c>
      <c r="N457" s="39" t="s">
        <v>33</v>
      </c>
      <c r="O457" s="32">
        <v>2</v>
      </c>
      <c r="P457" s="32">
        <v>2</v>
      </c>
      <c r="Q457" s="54" t="e">
        <v>#N/A</v>
      </c>
      <c r="R457" s="54"/>
    </row>
    <row r="458" spans="1:18" x14ac:dyDescent="0.25">
      <c r="A458" s="32" t="s">
        <v>3293</v>
      </c>
      <c r="B458" s="33" t="s">
        <v>3294</v>
      </c>
      <c r="C458" s="32" t="s">
        <v>27</v>
      </c>
      <c r="D458" s="32" t="s">
        <v>3295</v>
      </c>
      <c r="E458" s="32" t="s">
        <v>3296</v>
      </c>
      <c r="F458" s="32" t="s">
        <v>2476</v>
      </c>
      <c r="G458" s="34" t="s">
        <v>49124</v>
      </c>
      <c r="H458" s="34" t="s">
        <v>49125</v>
      </c>
      <c r="I458" s="38">
        <v>-0.14469255472367792</v>
      </c>
      <c r="J458" s="39" t="s">
        <v>33</v>
      </c>
      <c r="K458" s="34" t="s">
        <v>49126</v>
      </c>
      <c r="L458" s="34" t="s">
        <v>49127</v>
      </c>
      <c r="M458" s="38">
        <v>-0.90154975832461326</v>
      </c>
      <c r="N458" s="39" t="s">
        <v>33</v>
      </c>
      <c r="O458" s="32">
        <v>7</v>
      </c>
      <c r="P458" s="32">
        <v>7</v>
      </c>
      <c r="Q458" s="54" t="e">
        <v>#N/A</v>
      </c>
      <c r="R458" s="54"/>
    </row>
    <row r="459" spans="1:18" x14ac:dyDescent="0.25">
      <c r="A459" s="32" t="s">
        <v>3310</v>
      </c>
      <c r="B459" s="33" t="s">
        <v>3311</v>
      </c>
      <c r="C459" s="32" t="s">
        <v>27</v>
      </c>
      <c r="D459" s="32" t="s">
        <v>3312</v>
      </c>
      <c r="E459" s="32" t="s">
        <v>3313</v>
      </c>
      <c r="F459" s="32" t="s">
        <v>2538</v>
      </c>
      <c r="G459" s="34" t="s">
        <v>49128</v>
      </c>
      <c r="H459" s="34" t="s">
        <v>49129</v>
      </c>
      <c r="I459" s="38">
        <v>-9.4406420476303876E-2</v>
      </c>
      <c r="J459" s="39" t="s">
        <v>33</v>
      </c>
      <c r="K459" s="34" t="s">
        <v>49130</v>
      </c>
      <c r="L459" s="34" t="s">
        <v>49131</v>
      </c>
      <c r="M459" s="38">
        <v>-1.2299085416637288</v>
      </c>
      <c r="N459" s="39" t="s">
        <v>33</v>
      </c>
      <c r="O459" s="32">
        <v>3</v>
      </c>
      <c r="P459" s="32">
        <v>3</v>
      </c>
      <c r="Q459" s="54" t="e">
        <v>#N/A</v>
      </c>
      <c r="R459" s="54"/>
    </row>
    <row r="460" spans="1:18" x14ac:dyDescent="0.25">
      <c r="A460" s="32" t="s">
        <v>3319</v>
      </c>
      <c r="B460" s="33" t="s">
        <v>3320</v>
      </c>
      <c r="C460" s="32" t="s">
        <v>27</v>
      </c>
      <c r="D460" s="32" t="s">
        <v>3321</v>
      </c>
      <c r="E460" s="32" t="s">
        <v>3322</v>
      </c>
      <c r="F460" s="32" t="s">
        <v>2466</v>
      </c>
      <c r="G460" s="34" t="s">
        <v>49132</v>
      </c>
      <c r="H460" s="34" t="s">
        <v>49133</v>
      </c>
      <c r="I460" s="38">
        <v>5.4758989391955608E-2</v>
      </c>
      <c r="J460" s="39" t="s">
        <v>33</v>
      </c>
      <c r="K460" s="34" t="s">
        <v>49134</v>
      </c>
      <c r="L460" s="34" t="s">
        <v>49135</v>
      </c>
      <c r="M460" s="38">
        <v>-1.4197175983632244E-2</v>
      </c>
      <c r="N460" s="39" t="s">
        <v>33</v>
      </c>
      <c r="O460" s="32">
        <v>7</v>
      </c>
      <c r="P460" s="32">
        <v>7</v>
      </c>
      <c r="Q460" s="54" t="e">
        <v>#N/A</v>
      </c>
      <c r="R460" s="54"/>
    </row>
    <row r="461" spans="1:18" x14ac:dyDescent="0.25">
      <c r="A461" s="32" t="s">
        <v>3328</v>
      </c>
      <c r="B461" s="33" t="s">
        <v>3329</v>
      </c>
      <c r="C461" s="32" t="s">
        <v>27</v>
      </c>
      <c r="D461" s="32" t="s">
        <v>3330</v>
      </c>
      <c r="E461" s="32" t="s">
        <v>3331</v>
      </c>
      <c r="F461" s="32" t="s">
        <v>2557</v>
      </c>
      <c r="G461" s="34" t="s">
        <v>49136</v>
      </c>
      <c r="H461" s="34" t="s">
        <v>49137</v>
      </c>
      <c r="I461" s="38">
        <v>8.0454582970076266E-2</v>
      </c>
      <c r="J461" s="39" t="s">
        <v>33</v>
      </c>
      <c r="K461" s="34" t="s">
        <v>49138</v>
      </c>
      <c r="L461" s="34" t="s">
        <v>49139</v>
      </c>
      <c r="M461" s="38">
        <v>0.32502900190731909</v>
      </c>
      <c r="N461" s="39" t="s">
        <v>33</v>
      </c>
      <c r="O461" s="32">
        <v>21</v>
      </c>
      <c r="P461" s="32">
        <v>21</v>
      </c>
      <c r="Q461" s="55">
        <v>1.369311844933166</v>
      </c>
      <c r="R461" s="54" t="s">
        <v>33</v>
      </c>
    </row>
    <row r="462" spans="1:18" x14ac:dyDescent="0.25">
      <c r="A462" s="32" t="s">
        <v>3374</v>
      </c>
      <c r="B462" s="33" t="s">
        <v>3375</v>
      </c>
      <c r="C462" s="32" t="s">
        <v>27</v>
      </c>
      <c r="D462" s="32" t="s">
        <v>3376</v>
      </c>
      <c r="E462" s="32" t="s">
        <v>3377</v>
      </c>
      <c r="F462" s="32" t="s">
        <v>2466</v>
      </c>
      <c r="G462" s="34" t="s">
        <v>49140</v>
      </c>
      <c r="H462" s="34" t="s">
        <v>49141</v>
      </c>
      <c r="I462" s="38">
        <v>0.15983139862871745</v>
      </c>
      <c r="J462" s="39" t="s">
        <v>33</v>
      </c>
      <c r="K462" s="34" t="s">
        <v>49142</v>
      </c>
      <c r="L462" s="34" t="s">
        <v>49143</v>
      </c>
      <c r="M462" s="38">
        <v>0.28716795542470658</v>
      </c>
      <c r="N462" s="39" t="s">
        <v>33</v>
      </c>
      <c r="O462" s="32">
        <v>2</v>
      </c>
      <c r="P462" s="32">
        <v>2</v>
      </c>
      <c r="Q462" s="54" t="e">
        <v>#N/A</v>
      </c>
      <c r="R462" s="54"/>
    </row>
    <row r="463" spans="1:18" x14ac:dyDescent="0.25">
      <c r="A463" s="32" t="s">
        <v>3383</v>
      </c>
      <c r="B463" s="33" t="s">
        <v>3384</v>
      </c>
      <c r="C463" s="32" t="s">
        <v>27</v>
      </c>
      <c r="D463" s="32" t="s">
        <v>3385</v>
      </c>
      <c r="E463" s="32" t="s">
        <v>3386</v>
      </c>
      <c r="F463" s="32" t="s">
        <v>2494</v>
      </c>
      <c r="G463" s="34" t="s">
        <v>49144</v>
      </c>
      <c r="H463" s="34" t="s">
        <v>49145</v>
      </c>
      <c r="I463" s="38">
        <v>0.45300757240213557</v>
      </c>
      <c r="J463" s="39" t="s">
        <v>33</v>
      </c>
      <c r="K463" s="34" t="s">
        <v>49146</v>
      </c>
      <c r="L463" s="34" t="s">
        <v>49147</v>
      </c>
      <c r="M463" s="38">
        <v>3.057157782468407E-2</v>
      </c>
      <c r="N463" s="39" t="s">
        <v>33</v>
      </c>
      <c r="O463" s="32">
        <v>10</v>
      </c>
      <c r="P463" s="32">
        <v>10</v>
      </c>
      <c r="Q463" s="55">
        <v>1.6231952118343556</v>
      </c>
      <c r="R463" s="54" t="s">
        <v>33</v>
      </c>
    </row>
    <row r="464" spans="1:18" x14ac:dyDescent="0.25">
      <c r="A464" s="32" t="s">
        <v>3392</v>
      </c>
      <c r="B464" s="33" t="s">
        <v>3393</v>
      </c>
      <c r="C464" s="32" t="s">
        <v>1779</v>
      </c>
      <c r="D464" s="32" t="s">
        <v>3394</v>
      </c>
      <c r="E464" s="32" t="s">
        <v>3395</v>
      </c>
      <c r="F464" s="32" t="s">
        <v>2494</v>
      </c>
      <c r="G464" s="34" t="s">
        <v>49148</v>
      </c>
      <c r="H464" s="34" t="s">
        <v>49149</v>
      </c>
      <c r="I464" s="38">
        <v>-0.14929828008537502</v>
      </c>
      <c r="J464" s="39" t="s">
        <v>33</v>
      </c>
      <c r="K464" s="34" t="s">
        <v>49150</v>
      </c>
      <c r="L464" s="34" t="s">
        <v>49151</v>
      </c>
      <c r="M464" s="38">
        <v>-1.4109125096679296</v>
      </c>
      <c r="N464" s="39" t="s">
        <v>33</v>
      </c>
      <c r="O464" s="32">
        <v>10</v>
      </c>
      <c r="P464" s="32">
        <v>10</v>
      </c>
      <c r="Q464" s="55">
        <v>0.29164794694760843</v>
      </c>
      <c r="R464" s="54" t="s">
        <v>33</v>
      </c>
    </row>
    <row r="465" spans="1:18" x14ac:dyDescent="0.25">
      <c r="A465" s="32" t="s">
        <v>3410</v>
      </c>
      <c r="B465" s="33" t="s">
        <v>3411</v>
      </c>
      <c r="C465" s="32" t="s">
        <v>27</v>
      </c>
      <c r="D465" s="32" t="s">
        <v>3412</v>
      </c>
      <c r="E465" s="32" t="s">
        <v>1532</v>
      </c>
      <c r="F465" s="32" t="s">
        <v>2476</v>
      </c>
      <c r="G465" s="34" t="s">
        <v>49152</v>
      </c>
      <c r="H465" s="34" t="s">
        <v>49153</v>
      </c>
      <c r="I465" s="38">
        <v>0.16662427317683054</v>
      </c>
      <c r="J465" s="39" t="s">
        <v>33</v>
      </c>
      <c r="K465" s="34" t="s">
        <v>49154</v>
      </c>
      <c r="L465" s="34" t="s">
        <v>49155</v>
      </c>
      <c r="M465" s="38">
        <v>-0.65651797190333405</v>
      </c>
      <c r="N465" s="39" t="s">
        <v>33</v>
      </c>
      <c r="O465" s="32">
        <v>7</v>
      </c>
      <c r="P465" s="32">
        <v>3</v>
      </c>
      <c r="Q465" s="55">
        <v>0.15707921768506519</v>
      </c>
      <c r="R465" s="56">
        <v>3.6316825411589898E-2</v>
      </c>
    </row>
    <row r="466" spans="1:18" x14ac:dyDescent="0.25">
      <c r="A466" s="32" t="s">
        <v>49156</v>
      </c>
      <c r="B466" s="33" t="s">
        <v>49157</v>
      </c>
      <c r="C466" s="32" t="s">
        <v>25405</v>
      </c>
      <c r="D466" s="32" t="s">
        <v>49158</v>
      </c>
      <c r="E466" s="32" t="s">
        <v>49159</v>
      </c>
      <c r="F466" s="32" t="s">
        <v>2504</v>
      </c>
      <c r="G466" s="34" t="s">
        <v>49160</v>
      </c>
      <c r="H466" s="34" t="s">
        <v>49161</v>
      </c>
      <c r="I466" s="38">
        <v>-5.9769218083687327E-2</v>
      </c>
      <c r="J466" s="39" t="s">
        <v>33</v>
      </c>
      <c r="K466" s="34" t="s">
        <v>49162</v>
      </c>
      <c r="L466" s="34" t="s">
        <v>49163</v>
      </c>
      <c r="M466" s="38">
        <v>2.5830623108219273</v>
      </c>
      <c r="N466" s="39" t="s">
        <v>33</v>
      </c>
      <c r="O466" s="32">
        <v>4</v>
      </c>
      <c r="P466" s="32">
        <v>4</v>
      </c>
      <c r="Q466" s="55">
        <v>0.71443067490859713</v>
      </c>
      <c r="R466" s="54" t="s">
        <v>33</v>
      </c>
    </row>
    <row r="467" spans="1:18" x14ac:dyDescent="0.25">
      <c r="A467" s="32" t="s">
        <v>3416</v>
      </c>
      <c r="B467" s="33" t="s">
        <v>3417</v>
      </c>
      <c r="C467" s="32" t="s">
        <v>1779</v>
      </c>
      <c r="D467" s="32" t="s">
        <v>3418</v>
      </c>
      <c r="E467" s="32" t="s">
        <v>1155</v>
      </c>
      <c r="F467" s="32" t="s">
        <v>2476</v>
      </c>
      <c r="G467" s="34" t="s">
        <v>49164</v>
      </c>
      <c r="H467" s="34" t="s">
        <v>49165</v>
      </c>
      <c r="I467" s="38">
        <v>-0.66589422544825105</v>
      </c>
      <c r="J467" s="39" t="s">
        <v>33</v>
      </c>
      <c r="K467" s="34" t="s">
        <v>49166</v>
      </c>
      <c r="L467" s="34" t="s">
        <v>49167</v>
      </c>
      <c r="M467" s="38">
        <v>0.31149116939046828</v>
      </c>
      <c r="N467" s="39" t="s">
        <v>33</v>
      </c>
      <c r="O467" s="32">
        <v>11</v>
      </c>
      <c r="P467" s="32">
        <v>11</v>
      </c>
      <c r="Q467" s="55">
        <v>-2.8453014068221368E-2</v>
      </c>
      <c r="R467" s="54" t="s">
        <v>33</v>
      </c>
    </row>
    <row r="468" spans="1:18" x14ac:dyDescent="0.25">
      <c r="A468" s="32" t="s">
        <v>3424</v>
      </c>
      <c r="B468" s="33" t="s">
        <v>3425</v>
      </c>
      <c r="C468" s="32" t="s">
        <v>24466</v>
      </c>
      <c r="D468" s="32" t="s">
        <v>3426</v>
      </c>
      <c r="E468" s="32" t="s">
        <v>3427</v>
      </c>
      <c r="F468" s="32" t="s">
        <v>2476</v>
      </c>
      <c r="G468" s="34" t="s">
        <v>49168</v>
      </c>
      <c r="H468" s="34" t="s">
        <v>49169</v>
      </c>
      <c r="I468" s="38">
        <v>-0.38898492492618453</v>
      </c>
      <c r="J468" s="39" t="s">
        <v>33</v>
      </c>
      <c r="K468" s="34" t="s">
        <v>49170</v>
      </c>
      <c r="L468" s="34" t="s">
        <v>49171</v>
      </c>
      <c r="M468" s="38">
        <v>-0.40669582438296881</v>
      </c>
      <c r="N468" s="39" t="s">
        <v>33</v>
      </c>
      <c r="O468" s="32">
        <v>4</v>
      </c>
      <c r="P468" s="32">
        <v>4</v>
      </c>
      <c r="Q468" s="55">
        <v>-0.50086123041160535</v>
      </c>
      <c r="R468" s="54" t="s">
        <v>33</v>
      </c>
    </row>
    <row r="469" spans="1:18" x14ac:dyDescent="0.25">
      <c r="A469" s="32" t="s">
        <v>3442</v>
      </c>
      <c r="B469" s="33" t="s">
        <v>3443</v>
      </c>
      <c r="C469" s="32" t="s">
        <v>24466</v>
      </c>
      <c r="D469" s="32" t="s">
        <v>3444</v>
      </c>
      <c r="E469" s="32" t="s">
        <v>3445</v>
      </c>
      <c r="F469" s="32" t="s">
        <v>2494</v>
      </c>
      <c r="G469" s="34" t="s">
        <v>49172</v>
      </c>
      <c r="H469" s="34" t="s">
        <v>49173</v>
      </c>
      <c r="I469" s="38">
        <v>-2.4424891493840514E-2</v>
      </c>
      <c r="J469" s="39" t="s">
        <v>33</v>
      </c>
      <c r="K469" s="34" t="s">
        <v>49174</v>
      </c>
      <c r="L469" s="34" t="s">
        <v>49175</v>
      </c>
      <c r="M469" s="38">
        <v>-0.55370447593233607</v>
      </c>
      <c r="N469" s="39" t="s">
        <v>33</v>
      </c>
      <c r="O469" s="32">
        <v>17</v>
      </c>
      <c r="P469" s="32">
        <v>15</v>
      </c>
      <c r="Q469" s="55">
        <v>0.44869768909060542</v>
      </c>
      <c r="R469" s="56">
        <v>1.2694814181818099E-2</v>
      </c>
    </row>
    <row r="470" spans="1:18" x14ac:dyDescent="0.25">
      <c r="A470" s="32" t="s">
        <v>3451</v>
      </c>
      <c r="B470" s="33" t="s">
        <v>3452</v>
      </c>
      <c r="C470" s="32" t="s">
        <v>1779</v>
      </c>
      <c r="D470" s="32" t="s">
        <v>3453</v>
      </c>
      <c r="E470" s="32" t="s">
        <v>3454</v>
      </c>
      <c r="F470" s="32" t="s">
        <v>2476</v>
      </c>
      <c r="G470" s="34" t="s">
        <v>49176</v>
      </c>
      <c r="H470" s="34" t="s">
        <v>49177</v>
      </c>
      <c r="I470" s="38">
        <v>3.8205191787637482E-2</v>
      </c>
      <c r="J470" s="39" t="s">
        <v>33</v>
      </c>
      <c r="K470" s="34" t="s">
        <v>49178</v>
      </c>
      <c r="L470" s="34" t="s">
        <v>49179</v>
      </c>
      <c r="M470" s="38">
        <v>0.25104890922632878</v>
      </c>
      <c r="N470" s="39" t="s">
        <v>33</v>
      </c>
      <c r="O470" s="32">
        <v>8</v>
      </c>
      <c r="P470" s="32">
        <v>8</v>
      </c>
      <c r="Q470" s="55">
        <v>-0.10043452566637412</v>
      </c>
      <c r="R470" s="54" t="s">
        <v>33</v>
      </c>
    </row>
    <row r="471" spans="1:18" x14ac:dyDescent="0.25">
      <c r="A471" s="32" t="s">
        <v>3460</v>
      </c>
      <c r="B471" s="33" t="s">
        <v>3461</v>
      </c>
      <c r="C471" s="32" t="s">
        <v>27</v>
      </c>
      <c r="D471" s="32" t="s">
        <v>3462</v>
      </c>
      <c r="E471" s="32" t="s">
        <v>3463</v>
      </c>
      <c r="F471" s="32" t="s">
        <v>2678</v>
      </c>
      <c r="G471" s="34" t="s">
        <v>49180</v>
      </c>
      <c r="H471" s="34" t="s">
        <v>49181</v>
      </c>
      <c r="I471" s="38">
        <v>-0.17203545916383806</v>
      </c>
      <c r="J471" s="39" t="s">
        <v>33</v>
      </c>
      <c r="K471" s="34" t="s">
        <v>49182</v>
      </c>
      <c r="L471" s="34" t="s">
        <v>49183</v>
      </c>
      <c r="M471" s="38">
        <v>0.16499591268953911</v>
      </c>
      <c r="N471" s="39" t="s">
        <v>33</v>
      </c>
      <c r="O471" s="32">
        <v>27</v>
      </c>
      <c r="P471" s="32">
        <v>9</v>
      </c>
      <c r="Q471" s="55">
        <v>0.38803546238786618</v>
      </c>
      <c r="R471" s="56">
        <v>8.4766350673076904E-3</v>
      </c>
    </row>
    <row r="472" spans="1:18" x14ac:dyDescent="0.25">
      <c r="A472" s="32" t="s">
        <v>3484</v>
      </c>
      <c r="B472" s="33" t="s">
        <v>3485</v>
      </c>
      <c r="C472" s="32" t="s">
        <v>24466</v>
      </c>
      <c r="D472" s="32" t="s">
        <v>3486</v>
      </c>
      <c r="E472" s="32" t="s">
        <v>3487</v>
      </c>
      <c r="F472" s="32" t="s">
        <v>2466</v>
      </c>
      <c r="G472" s="34" t="s">
        <v>49184</v>
      </c>
      <c r="H472" s="34" t="s">
        <v>49185</v>
      </c>
      <c r="I472" s="38">
        <v>-0.15092715817486677</v>
      </c>
      <c r="J472" s="39" t="s">
        <v>33</v>
      </c>
      <c r="K472" s="34" t="s">
        <v>49186</v>
      </c>
      <c r="L472" s="34" t="s">
        <v>49187</v>
      </c>
      <c r="M472" s="38">
        <v>-1.2119101274668711</v>
      </c>
      <c r="N472" s="39" t="s">
        <v>33</v>
      </c>
      <c r="O472" s="32">
        <v>10</v>
      </c>
      <c r="P472" s="32">
        <v>10</v>
      </c>
      <c r="Q472" s="55">
        <v>0.33674893355595592</v>
      </c>
      <c r="R472" s="54" t="s">
        <v>33</v>
      </c>
    </row>
    <row r="473" spans="1:18" x14ac:dyDescent="0.25">
      <c r="A473" s="32" t="s">
        <v>3500</v>
      </c>
      <c r="B473" s="33" t="s">
        <v>3501</v>
      </c>
      <c r="C473" s="32" t="s">
        <v>1779</v>
      </c>
      <c r="D473" s="32" t="s">
        <v>3502</v>
      </c>
      <c r="E473" s="32" t="s">
        <v>3503</v>
      </c>
      <c r="F473" s="32" t="s">
        <v>2476</v>
      </c>
      <c r="G473" s="34" t="s">
        <v>49188</v>
      </c>
      <c r="H473" s="34" t="s">
        <v>49189</v>
      </c>
      <c r="I473" s="38">
        <v>-5.6421683374604438E-2</v>
      </c>
      <c r="J473" s="39" t="s">
        <v>33</v>
      </c>
      <c r="K473" s="34" t="s">
        <v>49190</v>
      </c>
      <c r="L473" s="34" t="s">
        <v>49191</v>
      </c>
      <c r="M473" s="38">
        <v>-4.1677708723819033E-2</v>
      </c>
      <c r="N473" s="39" t="s">
        <v>33</v>
      </c>
      <c r="O473" s="32">
        <v>3</v>
      </c>
      <c r="P473" s="32">
        <v>3</v>
      </c>
      <c r="Q473" s="55">
        <v>-5.6850740533258837E-2</v>
      </c>
      <c r="R473" s="54" t="s">
        <v>33</v>
      </c>
    </row>
    <row r="474" spans="1:18" x14ac:dyDescent="0.25">
      <c r="A474" s="32" t="s">
        <v>3509</v>
      </c>
      <c r="B474" s="33" t="s">
        <v>3510</v>
      </c>
      <c r="C474" s="32" t="s">
        <v>27</v>
      </c>
      <c r="D474" s="32" t="s">
        <v>3511</v>
      </c>
      <c r="E474" s="32" t="s">
        <v>3512</v>
      </c>
      <c r="F474" s="32" t="s">
        <v>2504</v>
      </c>
      <c r="G474" s="34" t="s">
        <v>49192</v>
      </c>
      <c r="H474" s="34" t="s">
        <v>49193</v>
      </c>
      <c r="I474" s="38">
        <v>-0.16699836578974653</v>
      </c>
      <c r="J474" s="39" t="s">
        <v>33</v>
      </c>
      <c r="K474" s="34" t="s">
        <v>49194</v>
      </c>
      <c r="L474" s="34" t="s">
        <v>49195</v>
      </c>
      <c r="M474" s="38">
        <v>-5.8869979768454081E-2</v>
      </c>
      <c r="N474" s="39" t="s">
        <v>33</v>
      </c>
      <c r="O474" s="32">
        <v>14</v>
      </c>
      <c r="P474" s="32">
        <v>14</v>
      </c>
      <c r="Q474" s="55">
        <v>0.22448371994645794</v>
      </c>
      <c r="R474" s="54" t="s">
        <v>33</v>
      </c>
    </row>
    <row r="475" spans="1:18" x14ac:dyDescent="0.25">
      <c r="A475" s="32" t="s">
        <v>3518</v>
      </c>
      <c r="B475" s="33" t="s">
        <v>3519</v>
      </c>
      <c r="C475" s="32" t="s">
        <v>27</v>
      </c>
      <c r="D475" s="32" t="s">
        <v>3520</v>
      </c>
      <c r="E475" s="32" t="s">
        <v>3521</v>
      </c>
      <c r="F475" s="32" t="s">
        <v>3522</v>
      </c>
      <c r="G475" s="34" t="s">
        <v>49196</v>
      </c>
      <c r="H475" s="34" t="s">
        <v>49197</v>
      </c>
      <c r="I475" s="38">
        <v>0.18494582640394341</v>
      </c>
      <c r="J475" s="39" t="s">
        <v>33</v>
      </c>
      <c r="K475" s="34" t="s">
        <v>49198</v>
      </c>
      <c r="L475" s="34" t="s">
        <v>49199</v>
      </c>
      <c r="M475" s="38">
        <v>-0.37789087362452312</v>
      </c>
      <c r="N475" s="39" t="s">
        <v>33</v>
      </c>
      <c r="O475" s="32">
        <v>6</v>
      </c>
      <c r="P475" s="32">
        <v>6</v>
      </c>
      <c r="Q475" s="55">
        <v>-0.31912882002440396</v>
      </c>
      <c r="R475" s="54" t="s">
        <v>33</v>
      </c>
    </row>
    <row r="476" spans="1:18" x14ac:dyDescent="0.25">
      <c r="A476" s="32" t="s">
        <v>3528</v>
      </c>
      <c r="B476" s="33" t="s">
        <v>3529</v>
      </c>
      <c r="C476" s="32" t="s">
        <v>27</v>
      </c>
      <c r="D476" s="32" t="s">
        <v>3530</v>
      </c>
      <c r="E476" s="32" t="s">
        <v>3531</v>
      </c>
      <c r="F476" s="32" t="s">
        <v>2476</v>
      </c>
      <c r="G476" s="34" t="s">
        <v>49200</v>
      </c>
      <c r="H476" s="34" t="s">
        <v>49201</v>
      </c>
      <c r="I476" s="38">
        <v>0.65320851284940096</v>
      </c>
      <c r="J476" s="39" t="s">
        <v>33</v>
      </c>
      <c r="K476" s="34" t="s">
        <v>49202</v>
      </c>
      <c r="L476" s="34" t="s">
        <v>49203</v>
      </c>
      <c r="M476" s="38">
        <v>-1.7798457869246695</v>
      </c>
      <c r="N476" s="39" t="s">
        <v>33</v>
      </c>
      <c r="O476" s="32">
        <v>10</v>
      </c>
      <c r="P476" s="32">
        <v>10</v>
      </c>
      <c r="Q476" s="54" t="e">
        <v>#N/A</v>
      </c>
      <c r="R476" s="54"/>
    </row>
    <row r="477" spans="1:18" x14ac:dyDescent="0.25">
      <c r="A477" s="32" t="s">
        <v>49204</v>
      </c>
      <c r="B477" s="33" t="s">
        <v>49205</v>
      </c>
      <c r="C477" s="32" t="s">
        <v>24471</v>
      </c>
      <c r="D477" s="32" t="s">
        <v>15197</v>
      </c>
      <c r="E477" s="32" t="s">
        <v>6039</v>
      </c>
      <c r="F477" s="32" t="s">
        <v>2504</v>
      </c>
      <c r="G477" s="34" t="s">
        <v>49206</v>
      </c>
      <c r="H477" s="34" t="s">
        <v>49207</v>
      </c>
      <c r="I477" s="38">
        <v>1.9147325791651546E-2</v>
      </c>
      <c r="J477" s="39" t="s">
        <v>33</v>
      </c>
      <c r="K477" s="34" t="s">
        <v>49208</v>
      </c>
      <c r="L477" s="34" t="s">
        <v>49209</v>
      </c>
      <c r="M477" s="38">
        <v>0.24314116694788668</v>
      </c>
      <c r="N477" s="39" t="s">
        <v>33</v>
      </c>
      <c r="O477" s="32">
        <v>8</v>
      </c>
      <c r="P477" s="32">
        <v>5</v>
      </c>
      <c r="Q477" s="54" t="e">
        <v>#N/A</v>
      </c>
      <c r="R477" s="54"/>
    </row>
    <row r="478" spans="1:18" x14ac:dyDescent="0.25">
      <c r="A478" s="32" t="s">
        <v>49210</v>
      </c>
      <c r="B478" s="33" t="s">
        <v>49211</v>
      </c>
      <c r="C478" s="32" t="s">
        <v>24471</v>
      </c>
      <c r="D478" s="32" t="s">
        <v>49212</v>
      </c>
      <c r="E478" s="32" t="s">
        <v>49213</v>
      </c>
      <c r="F478" s="32" t="s">
        <v>2504</v>
      </c>
      <c r="G478" s="34" t="s">
        <v>49214</v>
      </c>
      <c r="H478" s="34" t="s">
        <v>49215</v>
      </c>
      <c r="I478" s="38">
        <v>0.63143211381871811</v>
      </c>
      <c r="J478" s="39" t="s">
        <v>33</v>
      </c>
      <c r="K478" s="34" t="s">
        <v>49216</v>
      </c>
      <c r="L478" s="34" t="s">
        <v>49217</v>
      </c>
      <c r="M478" s="38">
        <v>-2.3279165303160898</v>
      </c>
      <c r="N478" s="39" t="s">
        <v>33</v>
      </c>
      <c r="O478" s="32">
        <v>2</v>
      </c>
      <c r="P478" s="32">
        <v>2</v>
      </c>
      <c r="Q478" s="54" t="e">
        <v>#N/A</v>
      </c>
      <c r="R478" s="54"/>
    </row>
    <row r="479" spans="1:18" x14ac:dyDescent="0.25">
      <c r="A479" s="32" t="s">
        <v>49218</v>
      </c>
      <c r="B479" s="33" t="s">
        <v>49219</v>
      </c>
      <c r="C479" s="32" t="s">
        <v>27</v>
      </c>
      <c r="D479" s="32" t="s">
        <v>49220</v>
      </c>
      <c r="E479" s="32" t="s">
        <v>49221</v>
      </c>
      <c r="F479" s="32" t="s">
        <v>2595</v>
      </c>
      <c r="G479" s="34" t="s">
        <v>49222</v>
      </c>
      <c r="H479" s="34" t="s">
        <v>49223</v>
      </c>
      <c r="I479" s="38">
        <v>0.1259349823054528</v>
      </c>
      <c r="J479" s="39" t="s">
        <v>33</v>
      </c>
      <c r="K479" s="34" t="s">
        <v>49224</v>
      </c>
      <c r="L479" s="34" t="s">
        <v>49225</v>
      </c>
      <c r="M479" s="38">
        <v>-5.5958141684129187E-2</v>
      </c>
      <c r="N479" s="39" t="s">
        <v>33</v>
      </c>
      <c r="O479" s="32">
        <v>4</v>
      </c>
      <c r="P479" s="32">
        <v>4</v>
      </c>
      <c r="Q479" s="55">
        <v>0.1372687833104666</v>
      </c>
      <c r="R479" s="54" t="s">
        <v>33</v>
      </c>
    </row>
    <row r="480" spans="1:18" x14ac:dyDescent="0.25">
      <c r="A480" s="32" t="s">
        <v>3537</v>
      </c>
      <c r="B480" s="33" t="s">
        <v>3538</v>
      </c>
      <c r="C480" s="32" t="s">
        <v>1779</v>
      </c>
      <c r="D480" s="32" t="s">
        <v>3539</v>
      </c>
      <c r="E480" s="32" t="s">
        <v>3540</v>
      </c>
      <c r="F480" s="32" t="s">
        <v>2538</v>
      </c>
      <c r="G480" s="34" t="s">
        <v>49226</v>
      </c>
      <c r="H480" s="34" t="s">
        <v>49227</v>
      </c>
      <c r="I480" s="38">
        <v>-0.28303335233293975</v>
      </c>
      <c r="J480" s="39" t="s">
        <v>33</v>
      </c>
      <c r="K480" s="34" t="s">
        <v>49228</v>
      </c>
      <c r="L480" s="34" t="s">
        <v>49229</v>
      </c>
      <c r="M480" s="38">
        <v>0.14653795663097743</v>
      </c>
      <c r="N480" s="39" t="s">
        <v>33</v>
      </c>
      <c r="O480" s="32">
        <v>11</v>
      </c>
      <c r="P480" s="32">
        <v>2</v>
      </c>
      <c r="Q480" s="55">
        <v>0.58633372539539075</v>
      </c>
      <c r="R480" s="56">
        <v>3.3308452799671498E-2</v>
      </c>
    </row>
    <row r="481" spans="1:18" x14ac:dyDescent="0.25">
      <c r="A481" s="32" t="s">
        <v>3546</v>
      </c>
      <c r="B481" s="33" t="s">
        <v>3547</v>
      </c>
      <c r="C481" s="32" t="s">
        <v>1779</v>
      </c>
      <c r="D481" s="32" t="s">
        <v>3548</v>
      </c>
      <c r="E481" s="32" t="s">
        <v>3549</v>
      </c>
      <c r="F481" s="32" t="s">
        <v>2504</v>
      </c>
      <c r="G481" s="34" t="s">
        <v>49230</v>
      </c>
      <c r="H481" s="34" t="s">
        <v>49231</v>
      </c>
      <c r="I481" s="38">
        <v>-0.14515084871029951</v>
      </c>
      <c r="J481" s="39" t="s">
        <v>33</v>
      </c>
      <c r="K481" s="34" t="s">
        <v>49232</v>
      </c>
      <c r="L481" s="34" t="s">
        <v>49233</v>
      </c>
      <c r="M481" s="38">
        <v>-1.4355180944058188</v>
      </c>
      <c r="N481" s="39" t="s">
        <v>33</v>
      </c>
      <c r="O481" s="32">
        <v>16</v>
      </c>
      <c r="P481" s="32">
        <v>14</v>
      </c>
      <c r="Q481" s="55">
        <v>-0.21034294469032117</v>
      </c>
      <c r="R481" s="56">
        <v>4.0996533177865599E-2</v>
      </c>
    </row>
    <row r="482" spans="1:18" x14ac:dyDescent="0.25">
      <c r="A482" s="32" t="s">
        <v>3555</v>
      </c>
      <c r="B482" s="33" t="s">
        <v>3556</v>
      </c>
      <c r="C482" s="32" t="s">
        <v>24914</v>
      </c>
      <c r="D482" s="32" t="s">
        <v>3557</v>
      </c>
      <c r="E482" s="32" t="s">
        <v>3558</v>
      </c>
      <c r="F482" s="32" t="s">
        <v>2476</v>
      </c>
      <c r="G482" s="34" t="s">
        <v>49234</v>
      </c>
      <c r="H482" s="34" t="s">
        <v>49235</v>
      </c>
      <c r="I482" s="38">
        <v>-0.253880052793303</v>
      </c>
      <c r="J482" s="39" t="s">
        <v>33</v>
      </c>
      <c r="K482" s="34" t="s">
        <v>49236</v>
      </c>
      <c r="L482" s="34" t="s">
        <v>49237</v>
      </c>
      <c r="M482" s="38">
        <v>-0.15208449771505225</v>
      </c>
      <c r="N482" s="39" t="s">
        <v>33</v>
      </c>
      <c r="O482" s="32">
        <v>18</v>
      </c>
      <c r="P482" s="32">
        <v>18</v>
      </c>
      <c r="Q482" s="55">
        <v>-1.5929627249379463E-2</v>
      </c>
      <c r="R482" s="54" t="s">
        <v>33</v>
      </c>
    </row>
    <row r="483" spans="1:18" x14ac:dyDescent="0.25">
      <c r="A483" s="32" t="s">
        <v>3564</v>
      </c>
      <c r="B483" s="33" t="s">
        <v>3565</v>
      </c>
      <c r="C483" s="32" t="s">
        <v>27</v>
      </c>
      <c r="D483" s="32" t="s">
        <v>3566</v>
      </c>
      <c r="E483" s="32" t="s">
        <v>3567</v>
      </c>
      <c r="F483" s="32" t="s">
        <v>2476</v>
      </c>
      <c r="G483" s="34" t="s">
        <v>49238</v>
      </c>
      <c r="H483" s="34" t="s">
        <v>49239</v>
      </c>
      <c r="I483" s="38">
        <v>9.8882518750803436E-2</v>
      </c>
      <c r="J483" s="39" t="s">
        <v>33</v>
      </c>
      <c r="K483" s="34" t="s">
        <v>49240</v>
      </c>
      <c r="L483" s="34" t="s">
        <v>49241</v>
      </c>
      <c r="M483" s="38">
        <v>0.25019274850520584</v>
      </c>
      <c r="N483" s="39" t="s">
        <v>33</v>
      </c>
      <c r="O483" s="32">
        <v>17</v>
      </c>
      <c r="P483" s="32">
        <v>17</v>
      </c>
      <c r="Q483" s="55">
        <v>4.1282259438441236E-2</v>
      </c>
      <c r="R483" s="54" t="s">
        <v>33</v>
      </c>
    </row>
    <row r="484" spans="1:18" x14ac:dyDescent="0.25">
      <c r="A484" s="32" t="s">
        <v>3573</v>
      </c>
      <c r="B484" s="33" t="s">
        <v>3574</v>
      </c>
      <c r="C484" s="32" t="s">
        <v>24466</v>
      </c>
      <c r="D484" s="32" t="s">
        <v>3575</v>
      </c>
      <c r="E484" s="32" t="s">
        <v>1532</v>
      </c>
      <c r="F484" s="32" t="s">
        <v>2538</v>
      </c>
      <c r="G484" s="34" t="s">
        <v>49242</v>
      </c>
      <c r="H484" s="34" t="s">
        <v>49243</v>
      </c>
      <c r="I484" s="38">
        <v>8.6877039954791249E-2</v>
      </c>
      <c r="J484" s="39" t="s">
        <v>33</v>
      </c>
      <c r="K484" s="34" t="s">
        <v>49244</v>
      </c>
      <c r="L484" s="34" t="s">
        <v>49245</v>
      </c>
      <c r="M484" s="38">
        <v>-0.30961345499458337</v>
      </c>
      <c r="N484" s="39" t="s">
        <v>33</v>
      </c>
      <c r="O484" s="32">
        <v>7</v>
      </c>
      <c r="P484" s="32">
        <v>6</v>
      </c>
      <c r="Q484" s="54" t="e">
        <v>#N/A</v>
      </c>
      <c r="R484" s="54"/>
    </row>
    <row r="485" spans="1:18" x14ac:dyDescent="0.25">
      <c r="A485" s="32" t="s">
        <v>3599</v>
      </c>
      <c r="B485" s="33" t="s">
        <v>3600</v>
      </c>
      <c r="C485" s="32" t="s">
        <v>1779</v>
      </c>
      <c r="D485" s="32" t="s">
        <v>3601</v>
      </c>
      <c r="E485" s="32" t="s">
        <v>3602</v>
      </c>
      <c r="F485" s="32" t="s">
        <v>2538</v>
      </c>
      <c r="G485" s="34" t="s">
        <v>49246</v>
      </c>
      <c r="H485" s="34" t="s">
        <v>49247</v>
      </c>
      <c r="I485" s="38">
        <v>-0.32468321165354092</v>
      </c>
      <c r="J485" s="39" t="s">
        <v>33</v>
      </c>
      <c r="K485" s="34" t="s">
        <v>49248</v>
      </c>
      <c r="L485" s="34" t="s">
        <v>49249</v>
      </c>
      <c r="M485" s="38">
        <v>-0.38809808045655281</v>
      </c>
      <c r="N485" s="39" t="s">
        <v>33</v>
      </c>
      <c r="O485" s="32">
        <v>7</v>
      </c>
      <c r="P485" s="32">
        <v>6</v>
      </c>
      <c r="Q485" s="55">
        <v>-0.36055523432198966</v>
      </c>
      <c r="R485" s="56">
        <v>2.4001728781893002E-2</v>
      </c>
    </row>
    <row r="486" spans="1:18" x14ac:dyDescent="0.25">
      <c r="A486" s="32" t="s">
        <v>3608</v>
      </c>
      <c r="B486" s="33" t="s">
        <v>3609</v>
      </c>
      <c r="C486" s="32" t="s">
        <v>27</v>
      </c>
      <c r="D486" s="32" t="s">
        <v>3610</v>
      </c>
      <c r="E486" s="32" t="s">
        <v>1325</v>
      </c>
      <c r="F486" s="32" t="s">
        <v>2494</v>
      </c>
      <c r="G486" s="34" t="s">
        <v>49250</v>
      </c>
      <c r="H486" s="34" t="s">
        <v>49251</v>
      </c>
      <c r="I486" s="38">
        <v>-5.4113611483413558E-2</v>
      </c>
      <c r="J486" s="39" t="s">
        <v>33</v>
      </c>
      <c r="K486" s="34" t="s">
        <v>49252</v>
      </c>
      <c r="L486" s="34" t="s">
        <v>49253</v>
      </c>
      <c r="M486" s="38">
        <v>-1.3060684436862529</v>
      </c>
      <c r="N486" s="39" t="s">
        <v>33</v>
      </c>
      <c r="O486" s="32">
        <v>12</v>
      </c>
      <c r="P486" s="32">
        <v>12</v>
      </c>
      <c r="Q486" s="55">
        <v>-0.38484389935653002</v>
      </c>
      <c r="R486" s="54" t="s">
        <v>33</v>
      </c>
    </row>
    <row r="487" spans="1:18" x14ac:dyDescent="0.25">
      <c r="A487" s="32" t="s">
        <v>3615</v>
      </c>
      <c r="B487" s="33" t="s">
        <v>3616</v>
      </c>
      <c r="C487" s="32" t="s">
        <v>24575</v>
      </c>
      <c r="D487" s="32" t="s">
        <v>3617</v>
      </c>
      <c r="E487" s="32" t="s">
        <v>3618</v>
      </c>
      <c r="F487" s="32" t="s">
        <v>2466</v>
      </c>
      <c r="G487" s="34" t="s">
        <v>49254</v>
      </c>
      <c r="H487" s="34" t="s">
        <v>49255</v>
      </c>
      <c r="I487" s="38">
        <v>-0.13372811216587066</v>
      </c>
      <c r="J487" s="39" t="s">
        <v>33</v>
      </c>
      <c r="K487" s="34" t="s">
        <v>49256</v>
      </c>
      <c r="L487" s="34" t="s">
        <v>49257</v>
      </c>
      <c r="M487" s="38">
        <v>-1.4642552798033992</v>
      </c>
      <c r="N487" s="39" t="s">
        <v>33</v>
      </c>
      <c r="O487" s="32">
        <v>13</v>
      </c>
      <c r="P487" s="32">
        <v>13</v>
      </c>
      <c r="Q487" s="55">
        <v>0.24550234755029951</v>
      </c>
      <c r="R487" s="54" t="s">
        <v>33</v>
      </c>
    </row>
    <row r="488" spans="1:18" x14ac:dyDescent="0.25">
      <c r="A488" s="32" t="s">
        <v>49258</v>
      </c>
      <c r="B488" s="33" t="s">
        <v>49259</v>
      </c>
      <c r="C488" s="32" t="s">
        <v>27</v>
      </c>
      <c r="D488" s="32" t="s">
        <v>15821</v>
      </c>
      <c r="E488" s="32" t="s">
        <v>6721</v>
      </c>
      <c r="F488" s="32" t="s">
        <v>2576</v>
      </c>
      <c r="G488" s="34" t="s">
        <v>49260</v>
      </c>
      <c r="H488" s="34" t="s">
        <v>49261</v>
      </c>
      <c r="I488" s="38">
        <v>0.12639867818606429</v>
      </c>
      <c r="J488" s="39" t="s">
        <v>33</v>
      </c>
      <c r="K488" s="34" t="s">
        <v>49262</v>
      </c>
      <c r="L488" s="34" t="s">
        <v>49263</v>
      </c>
      <c r="M488" s="38">
        <v>0.31799284846814851</v>
      </c>
      <c r="N488" s="39" t="s">
        <v>33</v>
      </c>
      <c r="O488" s="32">
        <v>15</v>
      </c>
      <c r="P488" s="32">
        <v>1</v>
      </c>
      <c r="Q488" s="54" t="e">
        <v>#N/A</v>
      </c>
      <c r="R488" s="54"/>
    </row>
    <row r="489" spans="1:18" x14ac:dyDescent="0.25">
      <c r="A489" s="32" t="s">
        <v>3632</v>
      </c>
      <c r="B489" s="33" t="s">
        <v>3633</v>
      </c>
      <c r="C489" s="32" t="s">
        <v>27</v>
      </c>
      <c r="D489" s="32" t="s">
        <v>3634</v>
      </c>
      <c r="E489" s="32" t="s">
        <v>3635</v>
      </c>
      <c r="F489" s="32" t="s">
        <v>2678</v>
      </c>
      <c r="G489" s="34" t="s">
        <v>49264</v>
      </c>
      <c r="H489" s="34" t="s">
        <v>49265</v>
      </c>
      <c r="I489" s="38">
        <v>-7.8912763293899887E-2</v>
      </c>
      <c r="J489" s="39" t="s">
        <v>33</v>
      </c>
      <c r="K489" s="34" t="s">
        <v>49266</v>
      </c>
      <c r="L489" s="34" t="s">
        <v>49267</v>
      </c>
      <c r="M489" s="38">
        <v>-0.23947986997271734</v>
      </c>
      <c r="N489" s="39" t="s">
        <v>33</v>
      </c>
      <c r="O489" s="32">
        <v>39</v>
      </c>
      <c r="P489" s="32">
        <v>23</v>
      </c>
      <c r="Q489" s="55">
        <v>0.25117943452237568</v>
      </c>
      <c r="R489" s="56">
        <v>1.48347165614035E-2</v>
      </c>
    </row>
    <row r="490" spans="1:18" x14ac:dyDescent="0.25">
      <c r="A490" s="32" t="s">
        <v>3641</v>
      </c>
      <c r="B490" s="33" t="s">
        <v>3642</v>
      </c>
      <c r="C490" s="32" t="s">
        <v>1779</v>
      </c>
      <c r="D490" s="32" t="s">
        <v>3643</v>
      </c>
      <c r="E490" s="32" t="s">
        <v>3644</v>
      </c>
      <c r="F490" s="32" t="s">
        <v>2538</v>
      </c>
      <c r="G490" s="34" t="s">
        <v>49268</v>
      </c>
      <c r="H490" s="34" t="s">
        <v>49269</v>
      </c>
      <c r="I490" s="38">
        <v>-0.18612141237289057</v>
      </c>
      <c r="J490" s="39" t="s">
        <v>33</v>
      </c>
      <c r="K490" s="34" t="s">
        <v>49270</v>
      </c>
      <c r="L490" s="34" t="s">
        <v>49271</v>
      </c>
      <c r="M490" s="38">
        <v>-0.26325808590525929</v>
      </c>
      <c r="N490" s="39" t="s">
        <v>33</v>
      </c>
      <c r="O490" s="32">
        <v>30</v>
      </c>
      <c r="P490" s="32">
        <v>30</v>
      </c>
      <c r="Q490" s="55">
        <v>0.19657407297178189</v>
      </c>
      <c r="R490" s="54" t="s">
        <v>33</v>
      </c>
    </row>
    <row r="491" spans="1:18" x14ac:dyDescent="0.25">
      <c r="A491" s="32" t="s">
        <v>3650</v>
      </c>
      <c r="B491" s="33" t="s">
        <v>3651</v>
      </c>
      <c r="C491" s="32" t="s">
        <v>24719</v>
      </c>
      <c r="D491" s="32" t="s">
        <v>3652</v>
      </c>
      <c r="E491" s="32" t="s">
        <v>3653</v>
      </c>
      <c r="F491" s="32" t="s">
        <v>2557</v>
      </c>
      <c r="G491" s="34" t="s">
        <v>49272</v>
      </c>
      <c r="H491" s="34" t="s">
        <v>49273</v>
      </c>
      <c r="I491" s="38">
        <v>0.22987888909095128</v>
      </c>
      <c r="J491" s="39" t="s">
        <v>33</v>
      </c>
      <c r="K491" s="34" t="s">
        <v>49274</v>
      </c>
      <c r="L491" s="34" t="s">
        <v>49275</v>
      </c>
      <c r="M491" s="38">
        <v>1.5275897740921309</v>
      </c>
      <c r="N491" s="39" t="s">
        <v>33</v>
      </c>
      <c r="O491" s="32">
        <v>11</v>
      </c>
      <c r="P491" s="32">
        <v>6</v>
      </c>
      <c r="Q491" s="55">
        <v>1.1055279255981174</v>
      </c>
      <c r="R491" s="54" t="s">
        <v>33</v>
      </c>
    </row>
    <row r="492" spans="1:18" x14ac:dyDescent="0.25">
      <c r="A492" s="32" t="s">
        <v>49276</v>
      </c>
      <c r="B492" s="33" t="s">
        <v>49277</v>
      </c>
      <c r="C492" s="32" t="s">
        <v>24642</v>
      </c>
      <c r="D492" s="32" t="s">
        <v>49278</v>
      </c>
      <c r="E492" s="32" t="s">
        <v>1155</v>
      </c>
      <c r="F492" s="32" t="s">
        <v>2504</v>
      </c>
      <c r="G492" s="34" t="s">
        <v>49279</v>
      </c>
      <c r="H492" s="34" t="s">
        <v>49280</v>
      </c>
      <c r="I492" s="38">
        <v>-6.9488013167011517E-2</v>
      </c>
      <c r="J492" s="39" t="s">
        <v>33</v>
      </c>
      <c r="K492" s="34" t="s">
        <v>49281</v>
      </c>
      <c r="L492" s="34" t="s">
        <v>49282</v>
      </c>
      <c r="M492" s="38">
        <v>0.17836729149610769</v>
      </c>
      <c r="N492" s="39" t="s">
        <v>33</v>
      </c>
      <c r="O492" s="32">
        <v>3</v>
      </c>
      <c r="P492" s="32">
        <v>3</v>
      </c>
      <c r="Q492" s="54" t="e">
        <v>#N/A</v>
      </c>
      <c r="R492" s="54"/>
    </row>
    <row r="493" spans="1:18" x14ac:dyDescent="0.25">
      <c r="A493" s="32" t="s">
        <v>3668</v>
      </c>
      <c r="B493" s="33" t="s">
        <v>3669</v>
      </c>
      <c r="C493" s="32" t="s">
        <v>27</v>
      </c>
      <c r="D493" s="32" t="s">
        <v>3444</v>
      </c>
      <c r="E493" s="32" t="s">
        <v>3445</v>
      </c>
      <c r="F493" s="32" t="s">
        <v>2494</v>
      </c>
      <c r="G493" s="34" t="s">
        <v>49283</v>
      </c>
      <c r="H493" s="34" t="s">
        <v>49284</v>
      </c>
      <c r="I493" s="38">
        <v>-5.9564006465834173E-2</v>
      </c>
      <c r="J493" s="39" t="s">
        <v>33</v>
      </c>
      <c r="K493" s="34" t="s">
        <v>49285</v>
      </c>
      <c r="L493" s="34" t="s">
        <v>49286</v>
      </c>
      <c r="M493" s="38">
        <v>0.8808757983826595</v>
      </c>
      <c r="N493" s="39" t="s">
        <v>33</v>
      </c>
      <c r="O493" s="32">
        <v>12</v>
      </c>
      <c r="P493" s="32">
        <v>12</v>
      </c>
      <c r="Q493" s="55">
        <v>0.44869768909060542</v>
      </c>
      <c r="R493" s="56">
        <v>1.2694814181818099E-2</v>
      </c>
    </row>
    <row r="494" spans="1:18" x14ac:dyDescent="0.25">
      <c r="A494" s="32" t="s">
        <v>3682</v>
      </c>
      <c r="B494" s="33" t="s">
        <v>3683</v>
      </c>
      <c r="C494" s="32" t="s">
        <v>24914</v>
      </c>
      <c r="D494" s="32" t="s">
        <v>3684</v>
      </c>
      <c r="E494" s="32" t="s">
        <v>3685</v>
      </c>
      <c r="F494" s="32" t="s">
        <v>2476</v>
      </c>
      <c r="G494" s="34" t="s">
        <v>49287</v>
      </c>
      <c r="H494" s="34" t="s">
        <v>49288</v>
      </c>
      <c r="I494" s="38">
        <v>4.0668627565469552E-2</v>
      </c>
      <c r="J494" s="39" t="s">
        <v>33</v>
      </c>
      <c r="K494" s="34" t="s">
        <v>49289</v>
      </c>
      <c r="L494" s="34" t="s">
        <v>49290</v>
      </c>
      <c r="M494" s="38">
        <v>0.30222647667668739</v>
      </c>
      <c r="N494" s="39" t="s">
        <v>33</v>
      </c>
      <c r="O494" s="32">
        <v>12</v>
      </c>
      <c r="P494" s="32">
        <v>12</v>
      </c>
      <c r="Q494" s="55">
        <v>-5.3485765096074202E-2</v>
      </c>
      <c r="R494" s="54" t="s">
        <v>33</v>
      </c>
    </row>
    <row r="495" spans="1:18" x14ac:dyDescent="0.25">
      <c r="A495" s="32" t="s">
        <v>3691</v>
      </c>
      <c r="B495" s="33" t="s">
        <v>3692</v>
      </c>
      <c r="C495" s="32" t="s">
        <v>1779</v>
      </c>
      <c r="D495" s="32" t="s">
        <v>3693</v>
      </c>
      <c r="E495" s="32" t="s">
        <v>3694</v>
      </c>
      <c r="F495" s="32" t="s">
        <v>2476</v>
      </c>
      <c r="G495" s="34" t="s">
        <v>49291</v>
      </c>
      <c r="H495" s="34" t="s">
        <v>49292</v>
      </c>
      <c r="I495" s="38">
        <v>-0.25968680832881419</v>
      </c>
      <c r="J495" s="39" t="s">
        <v>33</v>
      </c>
      <c r="K495" s="34" t="s">
        <v>49293</v>
      </c>
      <c r="L495" s="34" t="s">
        <v>49294</v>
      </c>
      <c r="M495" s="38">
        <v>5.0287738195598217E-2</v>
      </c>
      <c r="N495" s="39" t="s">
        <v>33</v>
      </c>
      <c r="O495" s="32">
        <v>11</v>
      </c>
      <c r="P495" s="32">
        <v>11</v>
      </c>
      <c r="Q495" s="55">
        <v>0.29282150476797453</v>
      </c>
      <c r="R495" s="56">
        <v>3.43132230173228E-2</v>
      </c>
    </row>
    <row r="496" spans="1:18" x14ac:dyDescent="0.25">
      <c r="A496" s="32" t="s">
        <v>3700</v>
      </c>
      <c r="B496" s="33" t="s">
        <v>3701</v>
      </c>
      <c r="C496" s="32" t="s">
        <v>27</v>
      </c>
      <c r="D496" s="32" t="s">
        <v>3702</v>
      </c>
      <c r="E496" s="32" t="s">
        <v>3703</v>
      </c>
      <c r="F496" s="32" t="s">
        <v>2466</v>
      </c>
      <c r="G496" s="34" t="s">
        <v>49295</v>
      </c>
      <c r="H496" s="34" t="s">
        <v>49296</v>
      </c>
      <c r="I496" s="38">
        <v>2.8730023877556948E-2</v>
      </c>
      <c r="J496" s="39" t="s">
        <v>33</v>
      </c>
      <c r="K496" s="34" t="s">
        <v>49297</v>
      </c>
      <c r="L496" s="34" t="s">
        <v>49298</v>
      </c>
      <c r="M496" s="38">
        <v>0.16000761894754947</v>
      </c>
      <c r="N496" s="39" t="s">
        <v>33</v>
      </c>
      <c r="O496" s="32">
        <v>3</v>
      </c>
      <c r="P496" s="32">
        <v>3</v>
      </c>
      <c r="Q496" s="55">
        <v>0.53960476977324945</v>
      </c>
      <c r="R496" s="56">
        <v>4.33355575824175E-3</v>
      </c>
    </row>
    <row r="497" spans="1:18" x14ac:dyDescent="0.25">
      <c r="A497" s="32" t="s">
        <v>3718</v>
      </c>
      <c r="B497" s="33" t="s">
        <v>3719</v>
      </c>
      <c r="C497" s="32" t="s">
        <v>27</v>
      </c>
      <c r="D497" s="32" t="s">
        <v>3412</v>
      </c>
      <c r="E497" s="32" t="s">
        <v>1532</v>
      </c>
      <c r="F497" s="32" t="s">
        <v>2476</v>
      </c>
      <c r="G497" s="34" t="s">
        <v>49299</v>
      </c>
      <c r="H497" s="34" t="s">
        <v>49300</v>
      </c>
      <c r="I497" s="38">
        <v>-2.1263711327449912E-2</v>
      </c>
      <c r="J497" s="39" t="s">
        <v>33</v>
      </c>
      <c r="K497" s="34" t="s">
        <v>49301</v>
      </c>
      <c r="L497" s="34" t="s">
        <v>49302</v>
      </c>
      <c r="M497" s="38">
        <v>-0.3301704826516918</v>
      </c>
      <c r="N497" s="39" t="s">
        <v>33</v>
      </c>
      <c r="O497" s="32">
        <v>6</v>
      </c>
      <c r="P497" s="32">
        <v>6</v>
      </c>
      <c r="Q497" s="55">
        <v>0.15707921768506519</v>
      </c>
      <c r="R497" s="56">
        <v>3.6316825411589898E-2</v>
      </c>
    </row>
    <row r="498" spans="1:18" x14ac:dyDescent="0.25">
      <c r="A498" s="32" t="s">
        <v>3732</v>
      </c>
      <c r="B498" s="33" t="s">
        <v>3733</v>
      </c>
      <c r="C498" s="32" t="s">
        <v>27</v>
      </c>
      <c r="D498" s="32" t="s">
        <v>3734</v>
      </c>
      <c r="E498" s="32" t="s">
        <v>3735</v>
      </c>
      <c r="F498" s="32" t="s">
        <v>2466</v>
      </c>
      <c r="G498" s="34" t="s">
        <v>49303</v>
      </c>
      <c r="H498" s="34" t="s">
        <v>49304</v>
      </c>
      <c r="I498" s="38">
        <v>-1.7907592181148724E-2</v>
      </c>
      <c r="J498" s="39" t="s">
        <v>33</v>
      </c>
      <c r="K498" s="34" t="s">
        <v>49305</v>
      </c>
      <c r="L498" s="34" t="s">
        <v>49306</v>
      </c>
      <c r="M498" s="38">
        <v>0.42800227675744529</v>
      </c>
      <c r="N498" s="39" t="s">
        <v>33</v>
      </c>
      <c r="O498" s="32">
        <v>11</v>
      </c>
      <c r="P498" s="32">
        <v>8</v>
      </c>
      <c r="Q498" s="55">
        <v>0.92619697481294216</v>
      </c>
      <c r="R498" s="54" t="s">
        <v>33</v>
      </c>
    </row>
    <row r="499" spans="1:18" x14ac:dyDescent="0.25">
      <c r="A499" s="32" t="s">
        <v>3749</v>
      </c>
      <c r="B499" s="33" t="s">
        <v>3750</v>
      </c>
      <c r="C499" s="32" t="s">
        <v>27</v>
      </c>
      <c r="D499" s="32" t="s">
        <v>3751</v>
      </c>
      <c r="E499" s="32" t="s">
        <v>3752</v>
      </c>
      <c r="F499" s="32" t="s">
        <v>2557</v>
      </c>
      <c r="G499" s="34" t="s">
        <v>49307</v>
      </c>
      <c r="H499" s="34" t="s">
        <v>49308</v>
      </c>
      <c r="I499" s="38">
        <v>0.15158984397747857</v>
      </c>
      <c r="J499" s="39" t="s">
        <v>33</v>
      </c>
      <c r="K499" s="34" t="s">
        <v>49309</v>
      </c>
      <c r="L499" s="34" t="s">
        <v>49310</v>
      </c>
      <c r="M499" s="38">
        <v>0.49750473673707135</v>
      </c>
      <c r="N499" s="39" t="s">
        <v>33</v>
      </c>
      <c r="O499" s="32">
        <v>4</v>
      </c>
      <c r="P499" s="32">
        <v>4</v>
      </c>
      <c r="Q499" s="55">
        <v>0.52532740608683248</v>
      </c>
      <c r="R499" s="56">
        <v>8.1325657050000007E-3</v>
      </c>
    </row>
    <row r="500" spans="1:18" x14ac:dyDescent="0.25">
      <c r="A500" s="32" t="s">
        <v>3758</v>
      </c>
      <c r="B500" s="33" t="s">
        <v>3759</v>
      </c>
      <c r="C500" s="32" t="s">
        <v>1779</v>
      </c>
      <c r="D500" s="32" t="s">
        <v>3760</v>
      </c>
      <c r="E500" s="32" t="s">
        <v>3761</v>
      </c>
      <c r="F500" s="32" t="s">
        <v>2476</v>
      </c>
      <c r="G500" s="34" t="s">
        <v>49311</v>
      </c>
      <c r="H500" s="34" t="s">
        <v>49312</v>
      </c>
      <c r="I500" s="38">
        <v>-0.39995773548115976</v>
      </c>
      <c r="J500" s="39" t="s">
        <v>33</v>
      </c>
      <c r="K500" s="34" t="s">
        <v>49313</v>
      </c>
      <c r="L500" s="34" t="s">
        <v>49314</v>
      </c>
      <c r="M500" s="38">
        <v>-5.831296560543342E-2</v>
      </c>
      <c r="N500" s="39" t="s">
        <v>33</v>
      </c>
      <c r="O500" s="32">
        <v>26</v>
      </c>
      <c r="P500" s="32">
        <v>26</v>
      </c>
      <c r="Q500" s="55">
        <v>0.24792329628051374</v>
      </c>
      <c r="R500" s="54" t="s">
        <v>33</v>
      </c>
    </row>
    <row r="501" spans="1:18" x14ac:dyDescent="0.25">
      <c r="A501" s="32" t="s">
        <v>49315</v>
      </c>
      <c r="B501" s="33" t="s">
        <v>49316</v>
      </c>
      <c r="C501" s="32" t="s">
        <v>24521</v>
      </c>
      <c r="D501" s="32" t="s">
        <v>48842</v>
      </c>
      <c r="E501" s="32" t="s">
        <v>48843</v>
      </c>
      <c r="F501" s="32" t="s">
        <v>2476</v>
      </c>
      <c r="G501" s="34" t="s">
        <v>49317</v>
      </c>
      <c r="H501" s="34" t="s">
        <v>49318</v>
      </c>
      <c r="I501" s="38">
        <v>-0.23692444678444602</v>
      </c>
      <c r="J501" s="39" t="s">
        <v>33</v>
      </c>
      <c r="K501" s="34" t="s">
        <v>49319</v>
      </c>
      <c r="L501" s="34" t="s">
        <v>49320</v>
      </c>
      <c r="M501" s="38">
        <v>0.58179700632136777</v>
      </c>
      <c r="N501" s="39" t="s">
        <v>33</v>
      </c>
      <c r="O501" s="32">
        <v>2</v>
      </c>
      <c r="P501" s="32">
        <v>2</v>
      </c>
      <c r="Q501" s="54" t="e">
        <v>#N/A</v>
      </c>
      <c r="R501" s="54"/>
    </row>
    <row r="502" spans="1:18" x14ac:dyDescent="0.25">
      <c r="A502" s="32" t="s">
        <v>3785</v>
      </c>
      <c r="B502" s="33" t="s">
        <v>3786</v>
      </c>
      <c r="C502" s="32" t="s">
        <v>27</v>
      </c>
      <c r="D502" s="32" t="s">
        <v>3787</v>
      </c>
      <c r="E502" s="32" t="s">
        <v>3788</v>
      </c>
      <c r="F502" s="32" t="s">
        <v>2538</v>
      </c>
      <c r="G502" s="34" t="s">
        <v>49321</v>
      </c>
      <c r="H502" s="34" t="s">
        <v>49322</v>
      </c>
      <c r="I502" s="38">
        <v>1.9439222569056821E-3</v>
      </c>
      <c r="J502" s="39" t="s">
        <v>33</v>
      </c>
      <c r="K502" s="34" t="s">
        <v>49323</v>
      </c>
      <c r="L502" s="34" t="s">
        <v>49324</v>
      </c>
      <c r="M502" s="38">
        <v>-0.90671241700156502</v>
      </c>
      <c r="N502" s="39" t="s">
        <v>33</v>
      </c>
      <c r="O502" s="32">
        <v>9</v>
      </c>
      <c r="P502" s="32">
        <v>9</v>
      </c>
      <c r="Q502" s="55">
        <v>6.347484468565226E-2</v>
      </c>
      <c r="R502" s="54" t="s">
        <v>33</v>
      </c>
    </row>
    <row r="503" spans="1:18" x14ac:dyDescent="0.25">
      <c r="A503" s="32" t="s">
        <v>3794</v>
      </c>
      <c r="B503" s="33" t="s">
        <v>3795</v>
      </c>
      <c r="C503" s="32" t="s">
        <v>27</v>
      </c>
      <c r="D503" s="32" t="s">
        <v>3796</v>
      </c>
      <c r="E503" s="32" t="s">
        <v>3797</v>
      </c>
      <c r="F503" s="32" t="s">
        <v>2476</v>
      </c>
      <c r="G503" s="34" t="s">
        <v>49325</v>
      </c>
      <c r="H503" s="34" t="s">
        <v>49326</v>
      </c>
      <c r="I503" s="38">
        <v>-0.51931512163069138</v>
      </c>
      <c r="J503" s="39" t="s">
        <v>33</v>
      </c>
      <c r="K503" s="34" t="s">
        <v>49327</v>
      </c>
      <c r="L503" s="34" t="s">
        <v>49328</v>
      </c>
      <c r="M503" s="38">
        <v>2.8303815217550116E-2</v>
      </c>
      <c r="N503" s="39" t="s">
        <v>33</v>
      </c>
      <c r="O503" s="32">
        <v>5</v>
      </c>
      <c r="P503" s="32">
        <v>5</v>
      </c>
      <c r="Q503" s="55">
        <v>-0.2871549670573344</v>
      </c>
      <c r="R503" s="54" t="s">
        <v>33</v>
      </c>
    </row>
    <row r="504" spans="1:18" x14ac:dyDescent="0.25">
      <c r="A504" s="32" t="s">
        <v>3803</v>
      </c>
      <c r="B504" s="33" t="s">
        <v>3804</v>
      </c>
      <c r="C504" s="32" t="s">
        <v>27</v>
      </c>
      <c r="D504" s="32" t="s">
        <v>3805</v>
      </c>
      <c r="E504" s="32" t="s">
        <v>3806</v>
      </c>
      <c r="F504" s="32" t="s">
        <v>2576</v>
      </c>
      <c r="G504" s="34" t="s">
        <v>49329</v>
      </c>
      <c r="H504" s="34" t="s">
        <v>49330</v>
      </c>
      <c r="I504" s="38">
        <v>4.6289272118342488E-2</v>
      </c>
      <c r="J504" s="39" t="s">
        <v>33</v>
      </c>
      <c r="K504" s="34" t="s">
        <v>49331</v>
      </c>
      <c r="L504" s="34" t="s">
        <v>49332</v>
      </c>
      <c r="M504" s="38">
        <v>-1.5052339362614764</v>
      </c>
      <c r="N504" s="39" t="s">
        <v>33</v>
      </c>
      <c r="O504" s="32">
        <v>2</v>
      </c>
      <c r="P504" s="32">
        <v>2</v>
      </c>
      <c r="Q504" s="54" t="e">
        <v>#N/A</v>
      </c>
      <c r="R504" s="54"/>
    </row>
    <row r="505" spans="1:18" x14ac:dyDescent="0.25">
      <c r="A505" s="32" t="s">
        <v>3812</v>
      </c>
      <c r="B505" s="33" t="s">
        <v>3813</v>
      </c>
      <c r="C505" s="32" t="s">
        <v>27</v>
      </c>
      <c r="D505" s="32" t="s">
        <v>3814</v>
      </c>
      <c r="E505" s="32" t="s">
        <v>3815</v>
      </c>
      <c r="F505" s="32" t="s">
        <v>2538</v>
      </c>
      <c r="G505" s="34" t="s">
        <v>49333</v>
      </c>
      <c r="H505" s="34" t="s">
        <v>49334</v>
      </c>
      <c r="I505" s="38">
        <v>7.069689593517306E-2</v>
      </c>
      <c r="J505" s="39" t="s">
        <v>33</v>
      </c>
      <c r="K505" s="34" t="s">
        <v>49335</v>
      </c>
      <c r="L505" s="34" t="s">
        <v>49336</v>
      </c>
      <c r="M505" s="38">
        <v>6.8884950132317421E-2</v>
      </c>
      <c r="N505" s="39" t="s">
        <v>33</v>
      </c>
      <c r="O505" s="32">
        <v>5</v>
      </c>
      <c r="P505" s="32">
        <v>5</v>
      </c>
      <c r="Q505" s="55">
        <v>-2.1034906517099952E-2</v>
      </c>
      <c r="R505" s="54" t="s">
        <v>33</v>
      </c>
    </row>
    <row r="506" spans="1:18" x14ac:dyDescent="0.25">
      <c r="A506" s="32" t="s">
        <v>3821</v>
      </c>
      <c r="B506" s="33" t="s">
        <v>3822</v>
      </c>
      <c r="C506" s="32" t="s">
        <v>1779</v>
      </c>
      <c r="D506" s="32" t="s">
        <v>3823</v>
      </c>
      <c r="E506" s="32" t="s">
        <v>3824</v>
      </c>
      <c r="F506" s="32" t="s">
        <v>2466</v>
      </c>
      <c r="G506" s="34" t="s">
        <v>49337</v>
      </c>
      <c r="H506" s="34" t="s">
        <v>49338</v>
      </c>
      <c r="I506" s="38">
        <v>-0.13298544092969428</v>
      </c>
      <c r="J506" s="39" t="s">
        <v>33</v>
      </c>
      <c r="K506" s="34" t="s">
        <v>49339</v>
      </c>
      <c r="L506" s="34" t="s">
        <v>49340</v>
      </c>
      <c r="M506" s="38">
        <v>-1.4531918781875375</v>
      </c>
      <c r="N506" s="39" t="s">
        <v>33</v>
      </c>
      <c r="O506" s="32">
        <v>3</v>
      </c>
      <c r="P506" s="32">
        <v>3</v>
      </c>
      <c r="Q506" s="54" t="e">
        <v>#N/A</v>
      </c>
      <c r="R506" s="54"/>
    </row>
    <row r="507" spans="1:18" x14ac:dyDescent="0.25">
      <c r="A507" s="32" t="s">
        <v>3830</v>
      </c>
      <c r="B507" s="33" t="s">
        <v>3831</v>
      </c>
      <c r="C507" s="32" t="s">
        <v>27</v>
      </c>
      <c r="D507" s="32" t="s">
        <v>3412</v>
      </c>
      <c r="E507" s="32" t="s">
        <v>1532</v>
      </c>
      <c r="F507" s="32" t="s">
        <v>2476</v>
      </c>
      <c r="G507" s="34" t="s">
        <v>49341</v>
      </c>
      <c r="H507" s="34" t="s">
        <v>49342</v>
      </c>
      <c r="I507" s="38">
        <v>-0.31766188158808012</v>
      </c>
      <c r="J507" s="39" t="s">
        <v>33</v>
      </c>
      <c r="K507" s="34" t="s">
        <v>49343</v>
      </c>
      <c r="L507" s="34" t="s">
        <v>49344</v>
      </c>
      <c r="M507" s="38">
        <v>0.5659740212230997</v>
      </c>
      <c r="N507" s="39" t="s">
        <v>33</v>
      </c>
      <c r="O507" s="32">
        <v>7</v>
      </c>
      <c r="P507" s="32">
        <v>3</v>
      </c>
      <c r="Q507" s="55">
        <v>0.15707921768506519</v>
      </c>
      <c r="R507" s="56">
        <v>3.6316825411589898E-2</v>
      </c>
    </row>
    <row r="508" spans="1:18" x14ac:dyDescent="0.25">
      <c r="A508" s="32" t="s">
        <v>49345</v>
      </c>
      <c r="B508" s="33" t="s">
        <v>49346</v>
      </c>
      <c r="C508" s="32" t="s">
        <v>27</v>
      </c>
      <c r="D508" s="32" t="s">
        <v>49347</v>
      </c>
      <c r="E508" s="32" t="s">
        <v>1155</v>
      </c>
      <c r="F508" s="32" t="s">
        <v>2494</v>
      </c>
      <c r="G508" s="34" t="s">
        <v>49348</v>
      </c>
      <c r="H508" s="34" t="s">
        <v>49349</v>
      </c>
      <c r="I508" s="38">
        <v>0.23698057542055359</v>
      </c>
      <c r="J508" s="39" t="s">
        <v>33</v>
      </c>
      <c r="K508" s="34" t="s">
        <v>49350</v>
      </c>
      <c r="L508" s="34" t="s">
        <v>49351</v>
      </c>
      <c r="M508" s="38">
        <v>0.4706515998462385</v>
      </c>
      <c r="N508" s="39" t="s">
        <v>33</v>
      </c>
      <c r="O508" s="32">
        <v>2</v>
      </c>
      <c r="P508" s="32">
        <v>2</v>
      </c>
      <c r="Q508" s="54" t="e">
        <v>#N/A</v>
      </c>
      <c r="R508" s="54"/>
    </row>
    <row r="509" spans="1:18" x14ac:dyDescent="0.25">
      <c r="A509" s="32" t="s">
        <v>3861</v>
      </c>
      <c r="B509" s="33" t="s">
        <v>3862</v>
      </c>
      <c r="C509" s="32" t="s">
        <v>1779</v>
      </c>
      <c r="D509" s="32" t="s">
        <v>3863</v>
      </c>
      <c r="E509" s="32" t="s">
        <v>3864</v>
      </c>
      <c r="F509" s="32" t="s">
        <v>2476</v>
      </c>
      <c r="G509" s="34" t="s">
        <v>49352</v>
      </c>
      <c r="H509" s="34" t="s">
        <v>49353</v>
      </c>
      <c r="I509" s="38">
        <v>-6.8745918249574323E-2</v>
      </c>
      <c r="J509" s="39" t="s">
        <v>33</v>
      </c>
      <c r="K509" s="34" t="s">
        <v>49354</v>
      </c>
      <c r="L509" s="34" t="s">
        <v>49355</v>
      </c>
      <c r="M509" s="38">
        <v>0.37909393090342564</v>
      </c>
      <c r="N509" s="39" t="s">
        <v>33</v>
      </c>
      <c r="O509" s="32">
        <v>18</v>
      </c>
      <c r="P509" s="32">
        <v>17</v>
      </c>
      <c r="Q509" s="55">
        <v>0.27984535525187715</v>
      </c>
      <c r="R509" s="56">
        <v>4.35822634993819E-2</v>
      </c>
    </row>
    <row r="510" spans="1:18" x14ac:dyDescent="0.25">
      <c r="A510" s="32" t="s">
        <v>3870</v>
      </c>
      <c r="B510" s="33" t="s">
        <v>3871</v>
      </c>
      <c r="C510" s="32" t="s">
        <v>27</v>
      </c>
      <c r="D510" s="32" t="s">
        <v>3872</v>
      </c>
      <c r="E510" s="32" t="s">
        <v>1155</v>
      </c>
      <c r="F510" s="32" t="s">
        <v>2576</v>
      </c>
      <c r="G510" s="34" t="s">
        <v>49356</v>
      </c>
      <c r="H510" s="34" t="s">
        <v>49357</v>
      </c>
      <c r="I510" s="38">
        <v>0.74621315113229336</v>
      </c>
      <c r="J510" s="39" t="s">
        <v>33</v>
      </c>
      <c r="K510" s="34" t="s">
        <v>49358</v>
      </c>
      <c r="L510" s="34" t="s">
        <v>49359</v>
      </c>
      <c r="M510" s="38">
        <v>1.0609533314488884</v>
      </c>
      <c r="N510" s="39" t="s">
        <v>33</v>
      </c>
      <c r="O510" s="32">
        <v>2</v>
      </c>
      <c r="P510" s="32">
        <v>2</v>
      </c>
      <c r="Q510" s="54" t="e">
        <v>#N/A</v>
      </c>
      <c r="R510" s="54"/>
    </row>
    <row r="511" spans="1:18" x14ac:dyDescent="0.25">
      <c r="A511" s="32" t="s">
        <v>3885</v>
      </c>
      <c r="B511" s="33" t="s">
        <v>3886</v>
      </c>
      <c r="C511" s="32" t="s">
        <v>1779</v>
      </c>
      <c r="D511" s="32" t="s">
        <v>3887</v>
      </c>
      <c r="E511" s="32" t="s">
        <v>3888</v>
      </c>
      <c r="F511" s="32" t="s">
        <v>3522</v>
      </c>
      <c r="G511" s="34" t="s">
        <v>49360</v>
      </c>
      <c r="H511" s="34" t="s">
        <v>49361</v>
      </c>
      <c r="I511" s="38">
        <v>-0.1873403975526563</v>
      </c>
      <c r="J511" s="39" t="s">
        <v>33</v>
      </c>
      <c r="K511" s="34" t="s">
        <v>49362</v>
      </c>
      <c r="L511" s="34" t="s">
        <v>49363</v>
      </c>
      <c r="M511" s="38">
        <v>-2.2805788278928776</v>
      </c>
      <c r="N511" s="39" t="s">
        <v>33</v>
      </c>
      <c r="O511" s="32">
        <v>4</v>
      </c>
      <c r="P511" s="32">
        <v>4</v>
      </c>
      <c r="Q511" s="55">
        <v>0.82735500409742246</v>
      </c>
      <c r="R511" s="56">
        <v>5.02470077419354E-3</v>
      </c>
    </row>
    <row r="512" spans="1:18" x14ac:dyDescent="0.25">
      <c r="A512" s="32" t="s">
        <v>3894</v>
      </c>
      <c r="B512" s="33" t="s">
        <v>3895</v>
      </c>
      <c r="C512" s="32" t="s">
        <v>24914</v>
      </c>
      <c r="D512" s="32" t="s">
        <v>3896</v>
      </c>
      <c r="E512" s="32" t="s">
        <v>3897</v>
      </c>
      <c r="F512" s="32" t="s">
        <v>2476</v>
      </c>
      <c r="G512" s="34" t="s">
        <v>49364</v>
      </c>
      <c r="H512" s="34" t="s">
        <v>49365</v>
      </c>
      <c r="I512" s="38">
        <v>0.26067185728741538</v>
      </c>
      <c r="J512" s="39" t="s">
        <v>33</v>
      </c>
      <c r="K512" s="34" t="s">
        <v>49366</v>
      </c>
      <c r="L512" s="34" t="s">
        <v>49367</v>
      </c>
      <c r="M512" s="38">
        <v>-2.9750166568414921E-2</v>
      </c>
      <c r="N512" s="39" t="s">
        <v>33</v>
      </c>
      <c r="O512" s="32">
        <v>14</v>
      </c>
      <c r="P512" s="32">
        <v>5</v>
      </c>
      <c r="Q512" s="55">
        <v>-2.300446196518351E-2</v>
      </c>
      <c r="R512" s="54" t="s">
        <v>33</v>
      </c>
    </row>
    <row r="513" spans="1:18" x14ac:dyDescent="0.25">
      <c r="A513" s="32" t="s">
        <v>3917</v>
      </c>
      <c r="B513" s="33" t="s">
        <v>3918</v>
      </c>
      <c r="C513" s="32" t="s">
        <v>27</v>
      </c>
      <c r="D513" s="32" t="s">
        <v>3919</v>
      </c>
      <c r="E513" s="32" t="s">
        <v>3920</v>
      </c>
      <c r="F513" s="32" t="s">
        <v>2476</v>
      </c>
      <c r="G513" s="34" t="s">
        <v>49368</v>
      </c>
      <c r="H513" s="34" t="s">
        <v>49369</v>
      </c>
      <c r="I513" s="38">
        <v>-0.12602902976637256</v>
      </c>
      <c r="J513" s="39" t="s">
        <v>33</v>
      </c>
      <c r="K513" s="34" t="s">
        <v>49370</v>
      </c>
      <c r="L513" s="34" t="s">
        <v>49371</v>
      </c>
      <c r="M513" s="38">
        <v>-0.24442904898747661</v>
      </c>
      <c r="N513" s="39" t="s">
        <v>33</v>
      </c>
      <c r="O513" s="32">
        <v>4</v>
      </c>
      <c r="P513" s="32">
        <v>4</v>
      </c>
      <c r="Q513" s="55">
        <v>5.3825090424442314E-2</v>
      </c>
      <c r="R513" s="54" t="s">
        <v>33</v>
      </c>
    </row>
    <row r="514" spans="1:18" x14ac:dyDescent="0.25">
      <c r="A514" s="32" t="s">
        <v>3926</v>
      </c>
      <c r="B514" s="33" t="s">
        <v>3927</v>
      </c>
      <c r="C514" s="32" t="s">
        <v>27</v>
      </c>
      <c r="D514" s="32" t="s">
        <v>3928</v>
      </c>
      <c r="E514" s="32" t="s">
        <v>3929</v>
      </c>
      <c r="F514" s="32" t="s">
        <v>2557</v>
      </c>
      <c r="G514" s="34" t="s">
        <v>49372</v>
      </c>
      <c r="H514" s="34" t="s">
        <v>49373</v>
      </c>
      <c r="I514" s="38">
        <v>2.5775847871018623E-2</v>
      </c>
      <c r="J514" s="39" t="s">
        <v>33</v>
      </c>
      <c r="K514" s="34" t="s">
        <v>49374</v>
      </c>
      <c r="L514" s="34" t="s">
        <v>49375</v>
      </c>
      <c r="M514" s="38">
        <v>0.26665193114634006</v>
      </c>
      <c r="N514" s="39" t="s">
        <v>33</v>
      </c>
      <c r="O514" s="32">
        <v>7</v>
      </c>
      <c r="P514" s="32">
        <v>6</v>
      </c>
      <c r="Q514" s="54" t="e">
        <v>#N/A</v>
      </c>
      <c r="R514" s="54"/>
    </row>
    <row r="515" spans="1:18" x14ac:dyDescent="0.25">
      <c r="A515" s="32" t="s">
        <v>3935</v>
      </c>
      <c r="B515" s="33" t="s">
        <v>3936</v>
      </c>
      <c r="C515" s="32" t="s">
        <v>24914</v>
      </c>
      <c r="D515" s="32" t="s">
        <v>3937</v>
      </c>
      <c r="E515" s="32" t="s">
        <v>3938</v>
      </c>
      <c r="F515" s="32" t="s">
        <v>2476</v>
      </c>
      <c r="G515" s="34" t="s">
        <v>49376</v>
      </c>
      <c r="H515" s="34" t="s">
        <v>49377</v>
      </c>
      <c r="I515" s="38">
        <v>0.48401212618658107</v>
      </c>
      <c r="J515" s="39" t="s">
        <v>33</v>
      </c>
      <c r="K515" s="34" t="s">
        <v>49378</v>
      </c>
      <c r="L515" s="34" t="s">
        <v>49379</v>
      </c>
      <c r="M515" s="38">
        <v>-4.4079206504031847E-2</v>
      </c>
      <c r="N515" s="39" t="s">
        <v>33</v>
      </c>
      <c r="O515" s="32">
        <v>6</v>
      </c>
      <c r="P515" s="32">
        <v>6</v>
      </c>
      <c r="Q515" s="55">
        <v>-0.57784959579294526</v>
      </c>
      <c r="R515" s="54" t="s">
        <v>33</v>
      </c>
    </row>
    <row r="516" spans="1:18" x14ac:dyDescent="0.25">
      <c r="A516" s="32" t="s">
        <v>3953</v>
      </c>
      <c r="B516" s="33" t="s">
        <v>3954</v>
      </c>
      <c r="C516" s="32" t="s">
        <v>24575</v>
      </c>
      <c r="D516" s="32" t="s">
        <v>3955</v>
      </c>
      <c r="E516" s="32" t="s">
        <v>3956</v>
      </c>
      <c r="F516" s="32" t="s">
        <v>2576</v>
      </c>
      <c r="G516" s="34" t="s">
        <v>49380</v>
      </c>
      <c r="H516" s="34" t="s">
        <v>49381</v>
      </c>
      <c r="I516" s="38">
        <v>-2.4118146594392469E-2</v>
      </c>
      <c r="J516" s="39" t="s">
        <v>33</v>
      </c>
      <c r="K516" s="34" t="s">
        <v>49382</v>
      </c>
      <c r="L516" s="34" t="s">
        <v>49383</v>
      </c>
      <c r="M516" s="38">
        <v>-0.43187753370359239</v>
      </c>
      <c r="N516" s="39" t="s">
        <v>33</v>
      </c>
      <c r="O516" s="32">
        <v>4</v>
      </c>
      <c r="P516" s="32">
        <v>4</v>
      </c>
      <c r="Q516" s="55">
        <v>0.28385651170558851</v>
      </c>
      <c r="R516" s="54" t="s">
        <v>33</v>
      </c>
    </row>
    <row r="517" spans="1:18" x14ac:dyDescent="0.25">
      <c r="A517" s="32" t="s">
        <v>3962</v>
      </c>
      <c r="B517" s="33" t="s">
        <v>3963</v>
      </c>
      <c r="C517" s="32" t="s">
        <v>27</v>
      </c>
      <c r="D517" s="32" t="s">
        <v>3964</v>
      </c>
      <c r="E517" s="32" t="s">
        <v>3965</v>
      </c>
      <c r="F517" s="32" t="s">
        <v>2466</v>
      </c>
      <c r="G517" s="34" t="s">
        <v>49384</v>
      </c>
      <c r="H517" s="34" t="s">
        <v>49385</v>
      </c>
      <c r="I517" s="38">
        <v>0.13731372223400429</v>
      </c>
      <c r="J517" s="39" t="s">
        <v>33</v>
      </c>
      <c r="K517" s="34" t="s">
        <v>49386</v>
      </c>
      <c r="L517" s="34" t="s">
        <v>49387</v>
      </c>
      <c r="M517" s="38">
        <v>0.13703044679696635</v>
      </c>
      <c r="N517" s="39" t="s">
        <v>33</v>
      </c>
      <c r="O517" s="32">
        <v>13</v>
      </c>
      <c r="P517" s="32">
        <v>13</v>
      </c>
      <c r="Q517" s="55">
        <v>-1.336350106077733</v>
      </c>
      <c r="R517" s="54" t="s">
        <v>33</v>
      </c>
    </row>
    <row r="518" spans="1:18" x14ac:dyDescent="0.25">
      <c r="A518" s="32" t="s">
        <v>3986</v>
      </c>
      <c r="B518" s="33" t="s">
        <v>3987</v>
      </c>
      <c r="C518" s="32" t="s">
        <v>1779</v>
      </c>
      <c r="D518" s="32" t="s">
        <v>3988</v>
      </c>
      <c r="E518" s="32" t="s">
        <v>3989</v>
      </c>
      <c r="F518" s="32" t="s">
        <v>2538</v>
      </c>
      <c r="G518" s="34" t="s">
        <v>49388</v>
      </c>
      <c r="H518" s="34" t="s">
        <v>49389</v>
      </c>
      <c r="I518" s="38">
        <v>-3.1321273554178075E-2</v>
      </c>
      <c r="J518" s="39" t="s">
        <v>33</v>
      </c>
      <c r="K518" s="34" t="s">
        <v>49390</v>
      </c>
      <c r="L518" s="34" t="s">
        <v>49391</v>
      </c>
      <c r="M518" s="38">
        <v>0.18588403049700844</v>
      </c>
      <c r="N518" s="39" t="s">
        <v>33</v>
      </c>
      <c r="O518" s="32">
        <v>2</v>
      </c>
      <c r="P518" s="32">
        <v>2</v>
      </c>
      <c r="Q518" s="55">
        <v>1.2536515303098945</v>
      </c>
      <c r="R518" s="56">
        <v>6.0419845487804796E-3</v>
      </c>
    </row>
    <row r="519" spans="1:18" x14ac:dyDescent="0.25">
      <c r="A519" s="32" t="s">
        <v>3995</v>
      </c>
      <c r="B519" s="33" t="s">
        <v>3996</v>
      </c>
      <c r="C519" s="32" t="s">
        <v>27</v>
      </c>
      <c r="D519" s="32" t="s">
        <v>3997</v>
      </c>
      <c r="E519" s="32" t="s">
        <v>3998</v>
      </c>
      <c r="F519" s="32" t="s">
        <v>2538</v>
      </c>
      <c r="G519" s="34" t="s">
        <v>49392</v>
      </c>
      <c r="H519" s="34" t="s">
        <v>49393</v>
      </c>
      <c r="I519" s="38">
        <v>-0.13464073032216398</v>
      </c>
      <c r="J519" s="39" t="s">
        <v>33</v>
      </c>
      <c r="K519" s="34" t="s">
        <v>49394</v>
      </c>
      <c r="L519" s="34" t="s">
        <v>49395</v>
      </c>
      <c r="M519" s="38">
        <v>-0.7228985964612531</v>
      </c>
      <c r="N519" s="39" t="s">
        <v>33</v>
      </c>
      <c r="O519" s="32">
        <v>7</v>
      </c>
      <c r="P519" s="32">
        <v>5</v>
      </c>
      <c r="Q519" s="55">
        <v>-3.7948151673340716E-2</v>
      </c>
      <c r="R519" s="54" t="s">
        <v>33</v>
      </c>
    </row>
    <row r="520" spans="1:18" x14ac:dyDescent="0.25">
      <c r="A520" s="32" t="s">
        <v>49396</v>
      </c>
      <c r="B520" s="33" t="s">
        <v>49397</v>
      </c>
      <c r="C520" s="32" t="s">
        <v>27</v>
      </c>
      <c r="D520" s="32" t="s">
        <v>4538</v>
      </c>
      <c r="E520" s="32" t="s">
        <v>4539</v>
      </c>
      <c r="F520" s="32" t="s">
        <v>2538</v>
      </c>
      <c r="G520" s="34" t="s">
        <v>49398</v>
      </c>
      <c r="H520" s="34" t="s">
        <v>49399</v>
      </c>
      <c r="I520" s="38">
        <v>-0.20254431109482438</v>
      </c>
      <c r="J520" s="39" t="s">
        <v>33</v>
      </c>
      <c r="K520" s="34" t="s">
        <v>49400</v>
      </c>
      <c r="L520" s="34" t="s">
        <v>49401</v>
      </c>
      <c r="M520" s="38">
        <v>-1.1020246450416584</v>
      </c>
      <c r="N520" s="39" t="s">
        <v>33</v>
      </c>
      <c r="O520" s="32">
        <v>4</v>
      </c>
      <c r="P520" s="32">
        <v>4</v>
      </c>
      <c r="Q520" s="54" t="e">
        <v>#N/A</v>
      </c>
      <c r="R520" s="54"/>
    </row>
    <row r="521" spans="1:18" x14ac:dyDescent="0.25">
      <c r="A521" s="32" t="s">
        <v>4030</v>
      </c>
      <c r="B521" s="33" t="s">
        <v>4031</v>
      </c>
      <c r="C521" s="32" t="s">
        <v>27</v>
      </c>
      <c r="D521" s="32" t="s">
        <v>4032</v>
      </c>
      <c r="E521" s="32" t="s">
        <v>4033</v>
      </c>
      <c r="F521" s="32" t="s">
        <v>2504</v>
      </c>
      <c r="G521" s="34" t="s">
        <v>49402</v>
      </c>
      <c r="H521" s="34" t="s">
        <v>49403</v>
      </c>
      <c r="I521" s="38">
        <v>-0.18231714635249222</v>
      </c>
      <c r="J521" s="39" t="s">
        <v>33</v>
      </c>
      <c r="K521" s="34" t="s">
        <v>49404</v>
      </c>
      <c r="L521" s="34" t="s">
        <v>49405</v>
      </c>
      <c r="M521" s="38">
        <v>-6.3078336718002559E-2</v>
      </c>
      <c r="N521" s="39" t="s">
        <v>33</v>
      </c>
      <c r="O521" s="32">
        <v>14</v>
      </c>
      <c r="P521" s="32">
        <v>8</v>
      </c>
      <c r="Q521" s="55">
        <v>0.76545865531787349</v>
      </c>
      <c r="R521" s="56">
        <v>2.2079054615550701E-2</v>
      </c>
    </row>
    <row r="522" spans="1:18" x14ac:dyDescent="0.25">
      <c r="A522" s="32" t="s">
        <v>4039</v>
      </c>
      <c r="B522" s="33" t="s">
        <v>4040</v>
      </c>
      <c r="C522" s="32" t="s">
        <v>1779</v>
      </c>
      <c r="D522" s="32" t="s">
        <v>4041</v>
      </c>
      <c r="E522" s="32" t="s">
        <v>4042</v>
      </c>
      <c r="F522" s="32" t="s">
        <v>2538</v>
      </c>
      <c r="G522" s="34" t="s">
        <v>49406</v>
      </c>
      <c r="H522" s="34" t="s">
        <v>49407</v>
      </c>
      <c r="I522" s="38">
        <v>-0.18139772083492547</v>
      </c>
      <c r="J522" s="39" t="s">
        <v>33</v>
      </c>
      <c r="K522" s="34" t="s">
        <v>49408</v>
      </c>
      <c r="L522" s="34" t="s">
        <v>49409</v>
      </c>
      <c r="M522" s="38">
        <v>0.37540090408889176</v>
      </c>
      <c r="N522" s="39" t="s">
        <v>33</v>
      </c>
      <c r="O522" s="32">
        <v>20</v>
      </c>
      <c r="P522" s="32">
        <v>19</v>
      </c>
      <c r="Q522" s="55">
        <v>-0.12487921976247369</v>
      </c>
      <c r="R522" s="54" t="s">
        <v>33</v>
      </c>
    </row>
    <row r="523" spans="1:18" x14ac:dyDescent="0.25">
      <c r="A523" s="32" t="s">
        <v>49410</v>
      </c>
      <c r="B523" s="33" t="s">
        <v>49411</v>
      </c>
      <c r="C523" s="32" t="s">
        <v>27</v>
      </c>
      <c r="D523" s="32" t="s">
        <v>35606</v>
      </c>
      <c r="E523" s="32" t="s">
        <v>19836</v>
      </c>
      <c r="F523" s="32" t="s">
        <v>2476</v>
      </c>
      <c r="G523" s="34" t="s">
        <v>49412</v>
      </c>
      <c r="H523" s="34" t="s">
        <v>49413</v>
      </c>
      <c r="I523" s="38">
        <v>6.6761288202417057E-2</v>
      </c>
      <c r="J523" s="39" t="s">
        <v>33</v>
      </c>
      <c r="K523" s="34" t="s">
        <v>49414</v>
      </c>
      <c r="L523" s="34" t="s">
        <v>49415</v>
      </c>
      <c r="M523" s="38">
        <v>0.12244598534767949</v>
      </c>
      <c r="N523" s="39" t="s">
        <v>33</v>
      </c>
      <c r="O523" s="32">
        <v>11</v>
      </c>
      <c r="P523" s="32">
        <v>11</v>
      </c>
      <c r="Q523" s="55">
        <v>0.19087996845506114</v>
      </c>
      <c r="R523" s="56">
        <v>2.3102575662473701E-2</v>
      </c>
    </row>
    <row r="524" spans="1:18" x14ac:dyDescent="0.25">
      <c r="A524" s="32" t="s">
        <v>4057</v>
      </c>
      <c r="B524" s="33" t="s">
        <v>4058</v>
      </c>
      <c r="C524" s="32" t="s">
        <v>27</v>
      </c>
      <c r="D524" s="32" t="s">
        <v>4059</v>
      </c>
      <c r="E524" s="32" t="s">
        <v>4060</v>
      </c>
      <c r="F524" s="32" t="s">
        <v>2476</v>
      </c>
      <c r="G524" s="34" t="s">
        <v>49416</v>
      </c>
      <c r="H524" s="34" t="s">
        <v>49417</v>
      </c>
      <c r="I524" s="38">
        <v>1.3784527068428112E-2</v>
      </c>
      <c r="J524" s="39" t="s">
        <v>33</v>
      </c>
      <c r="K524" s="34" t="s">
        <v>49418</v>
      </c>
      <c r="L524" s="34" t="s">
        <v>49419</v>
      </c>
      <c r="M524" s="38">
        <v>0.40224182320711738</v>
      </c>
      <c r="N524" s="39" t="s">
        <v>33</v>
      </c>
      <c r="O524" s="32">
        <v>41</v>
      </c>
      <c r="P524" s="32">
        <v>32</v>
      </c>
      <c r="Q524" s="55">
        <v>0.2004670774594014</v>
      </c>
      <c r="R524" s="54" t="s">
        <v>33</v>
      </c>
    </row>
    <row r="525" spans="1:18" x14ac:dyDescent="0.25">
      <c r="A525" s="32" t="s">
        <v>49420</v>
      </c>
      <c r="B525" s="33" t="s">
        <v>49421</v>
      </c>
      <c r="C525" s="32" t="s">
        <v>24471</v>
      </c>
      <c r="D525" s="32" t="s">
        <v>49422</v>
      </c>
      <c r="E525" s="32" t="s">
        <v>49423</v>
      </c>
      <c r="F525" s="32" t="s">
        <v>2504</v>
      </c>
      <c r="G525" s="34" t="s">
        <v>49424</v>
      </c>
      <c r="H525" s="34" t="s">
        <v>49425</v>
      </c>
      <c r="I525" s="38">
        <v>0.19121400670946273</v>
      </c>
      <c r="J525" s="39" t="s">
        <v>33</v>
      </c>
      <c r="K525" s="34" t="s">
        <v>49426</v>
      </c>
      <c r="L525" s="34" t="s">
        <v>49427</v>
      </c>
      <c r="M525" s="38">
        <v>0.94916062942807977</v>
      </c>
      <c r="N525" s="39" t="s">
        <v>33</v>
      </c>
      <c r="O525" s="32">
        <v>3</v>
      </c>
      <c r="P525" s="32">
        <v>3</v>
      </c>
      <c r="Q525" s="54" t="e">
        <v>#N/A</v>
      </c>
      <c r="R525" s="54"/>
    </row>
    <row r="526" spans="1:18" x14ac:dyDescent="0.25">
      <c r="A526" s="32" t="s">
        <v>4066</v>
      </c>
      <c r="B526" s="33" t="s">
        <v>4067</v>
      </c>
      <c r="C526" s="32" t="s">
        <v>24642</v>
      </c>
      <c r="D526" s="32" t="s">
        <v>4068</v>
      </c>
      <c r="E526" s="32" t="s">
        <v>2513</v>
      </c>
      <c r="F526" s="32" t="s">
        <v>2466</v>
      </c>
      <c r="G526" s="34" t="s">
        <v>49428</v>
      </c>
      <c r="H526" s="34" t="s">
        <v>49429</v>
      </c>
      <c r="I526" s="38">
        <v>0.35679688313511276</v>
      </c>
      <c r="J526" s="39" t="s">
        <v>33</v>
      </c>
      <c r="K526" s="34" t="s">
        <v>49430</v>
      </c>
      <c r="L526" s="34" t="s">
        <v>49431</v>
      </c>
      <c r="M526" s="38">
        <v>-0.31172005348848086</v>
      </c>
      <c r="N526" s="39" t="s">
        <v>33</v>
      </c>
      <c r="O526" s="32">
        <v>5</v>
      </c>
      <c r="P526" s="32">
        <v>4</v>
      </c>
      <c r="Q526" s="55">
        <v>1.0944233575642517</v>
      </c>
      <c r="R526" s="56">
        <v>1.5655656811965801E-2</v>
      </c>
    </row>
    <row r="527" spans="1:18" x14ac:dyDescent="0.25">
      <c r="A527" s="32" t="s">
        <v>4074</v>
      </c>
      <c r="B527" s="33" t="s">
        <v>4075</v>
      </c>
      <c r="C527" s="32" t="s">
        <v>27</v>
      </c>
      <c r="D527" s="32" t="s">
        <v>4076</v>
      </c>
      <c r="E527" s="32" t="s">
        <v>4077</v>
      </c>
      <c r="F527" s="32" t="s">
        <v>2595</v>
      </c>
      <c r="G527" s="34" t="s">
        <v>49432</v>
      </c>
      <c r="H527" s="34" t="s">
        <v>49433</v>
      </c>
      <c r="I527" s="38">
        <v>0.17835448246043548</v>
      </c>
      <c r="J527" s="39" t="s">
        <v>33</v>
      </c>
      <c r="K527" s="34" t="s">
        <v>49434</v>
      </c>
      <c r="L527" s="34" t="s">
        <v>49435</v>
      </c>
      <c r="M527" s="38">
        <v>-0.25237652927467946</v>
      </c>
      <c r="N527" s="39" t="s">
        <v>33</v>
      </c>
      <c r="O527" s="32">
        <v>6</v>
      </c>
      <c r="P527" s="32">
        <v>6</v>
      </c>
      <c r="Q527" s="55">
        <v>0.32894607267148995</v>
      </c>
      <c r="R527" s="54" t="s">
        <v>33</v>
      </c>
    </row>
    <row r="528" spans="1:18" x14ac:dyDescent="0.25">
      <c r="A528" s="32" t="s">
        <v>4083</v>
      </c>
      <c r="B528" s="33" t="s">
        <v>4084</v>
      </c>
      <c r="C528" s="32" t="s">
        <v>1779</v>
      </c>
      <c r="D528" s="32" t="s">
        <v>4085</v>
      </c>
      <c r="E528" s="32" t="s">
        <v>4086</v>
      </c>
      <c r="F528" s="32" t="s">
        <v>2605</v>
      </c>
      <c r="G528" s="34" t="s">
        <v>49436</v>
      </c>
      <c r="H528" s="34" t="s">
        <v>49437</v>
      </c>
      <c r="I528" s="38">
        <v>-0.29129072004124923</v>
      </c>
      <c r="J528" s="39" t="s">
        <v>33</v>
      </c>
      <c r="K528" s="34" t="s">
        <v>49438</v>
      </c>
      <c r="L528" s="34" t="s">
        <v>49439</v>
      </c>
      <c r="M528" s="38">
        <v>-4.2643527229768834</v>
      </c>
      <c r="N528" s="39" t="s">
        <v>33</v>
      </c>
      <c r="O528" s="32">
        <v>6</v>
      </c>
      <c r="P528" s="32">
        <v>4</v>
      </c>
      <c r="Q528" s="54" t="e">
        <v>#N/A</v>
      </c>
      <c r="R528" s="54"/>
    </row>
    <row r="529" spans="1:18" x14ac:dyDescent="0.25">
      <c r="A529" s="32" t="s">
        <v>4101</v>
      </c>
      <c r="B529" s="33" t="s">
        <v>4102</v>
      </c>
      <c r="C529" s="32" t="s">
        <v>24719</v>
      </c>
      <c r="D529" s="32" t="s">
        <v>4103</v>
      </c>
      <c r="E529" s="32" t="s">
        <v>4104</v>
      </c>
      <c r="F529" s="32" t="s">
        <v>2557</v>
      </c>
      <c r="G529" s="34" t="s">
        <v>49440</v>
      </c>
      <c r="H529" s="34" t="s">
        <v>49441</v>
      </c>
      <c r="I529" s="38">
        <v>1.2949164765563872E-2</v>
      </c>
      <c r="J529" s="39" t="s">
        <v>33</v>
      </c>
      <c r="K529" s="34" t="s">
        <v>49442</v>
      </c>
      <c r="L529" s="34" t="s">
        <v>49443</v>
      </c>
      <c r="M529" s="38">
        <v>0.45703633455147108</v>
      </c>
      <c r="N529" s="39" t="s">
        <v>33</v>
      </c>
      <c r="O529" s="32">
        <v>21</v>
      </c>
      <c r="P529" s="32">
        <v>21</v>
      </c>
      <c r="Q529" s="55">
        <v>0.53965658268058969</v>
      </c>
      <c r="R529" s="56">
        <v>4.1268595862068904E-3</v>
      </c>
    </row>
    <row r="530" spans="1:18" x14ac:dyDescent="0.25">
      <c r="A530" s="32" t="s">
        <v>4124</v>
      </c>
      <c r="B530" s="33" t="s">
        <v>4125</v>
      </c>
      <c r="C530" s="32" t="s">
        <v>27</v>
      </c>
      <c r="D530" s="32" t="s">
        <v>4126</v>
      </c>
      <c r="E530" s="32" t="s">
        <v>4127</v>
      </c>
      <c r="F530" s="32" t="s">
        <v>2538</v>
      </c>
      <c r="G530" s="34" t="s">
        <v>49444</v>
      </c>
      <c r="H530" s="34" t="s">
        <v>49445</v>
      </c>
      <c r="I530" s="38">
        <v>3.5292244389726411E-2</v>
      </c>
      <c r="J530" s="39" t="s">
        <v>33</v>
      </c>
      <c r="K530" s="34" t="s">
        <v>49446</v>
      </c>
      <c r="L530" s="34" t="s">
        <v>49447</v>
      </c>
      <c r="M530" s="38">
        <v>-0.18530152273691797</v>
      </c>
      <c r="N530" s="39" t="s">
        <v>33</v>
      </c>
      <c r="O530" s="32">
        <v>17</v>
      </c>
      <c r="P530" s="32">
        <v>15</v>
      </c>
      <c r="Q530" s="55">
        <v>0.28787012955056401</v>
      </c>
      <c r="R530" s="56">
        <v>4.1237852047244103E-2</v>
      </c>
    </row>
    <row r="531" spans="1:18" x14ac:dyDescent="0.25">
      <c r="A531" s="32" t="s">
        <v>4133</v>
      </c>
      <c r="B531" s="33" t="s">
        <v>4134</v>
      </c>
      <c r="C531" s="32" t="s">
        <v>24637</v>
      </c>
      <c r="D531" s="32" t="s">
        <v>4135</v>
      </c>
      <c r="E531" s="32" t="s">
        <v>4136</v>
      </c>
      <c r="F531" s="32" t="s">
        <v>2494</v>
      </c>
      <c r="G531" s="34" t="s">
        <v>49448</v>
      </c>
      <c r="H531" s="34" t="s">
        <v>49449</v>
      </c>
      <c r="I531" s="38">
        <v>0.19531620491045174</v>
      </c>
      <c r="J531" s="39" t="s">
        <v>33</v>
      </c>
      <c r="K531" s="34" t="s">
        <v>49450</v>
      </c>
      <c r="L531" s="34" t="s">
        <v>49451</v>
      </c>
      <c r="M531" s="38">
        <v>0.51679785761774244</v>
      </c>
      <c r="N531" s="39" t="s">
        <v>33</v>
      </c>
      <c r="O531" s="32">
        <v>4</v>
      </c>
      <c r="P531" s="32">
        <v>4</v>
      </c>
      <c r="Q531" s="54" t="e">
        <v>#N/A</v>
      </c>
      <c r="R531" s="54"/>
    </row>
    <row r="532" spans="1:18" x14ac:dyDescent="0.25">
      <c r="A532" s="32" t="s">
        <v>49452</v>
      </c>
      <c r="B532" s="33" t="s">
        <v>49453</v>
      </c>
      <c r="C532" s="32" t="s">
        <v>27</v>
      </c>
      <c r="D532" s="32" t="s">
        <v>20403</v>
      </c>
      <c r="E532" s="32" t="s">
        <v>4712</v>
      </c>
      <c r="F532" s="32" t="s">
        <v>2494</v>
      </c>
      <c r="G532" s="34" t="s">
        <v>49454</v>
      </c>
      <c r="H532" s="34" t="s">
        <v>49455</v>
      </c>
      <c r="I532" s="38">
        <v>-0.43536919655386658</v>
      </c>
      <c r="J532" s="39" t="s">
        <v>33</v>
      </c>
      <c r="K532" s="34" t="s">
        <v>49456</v>
      </c>
      <c r="L532" s="34" t="s">
        <v>49457</v>
      </c>
      <c r="M532" s="38">
        <v>-1.2366743835332012</v>
      </c>
      <c r="N532" s="39" t="s">
        <v>33</v>
      </c>
      <c r="O532" s="32">
        <v>2</v>
      </c>
      <c r="P532" s="32">
        <v>2</v>
      </c>
      <c r="Q532" s="55">
        <v>0.32709743068486113</v>
      </c>
      <c r="R532" s="54" t="s">
        <v>33</v>
      </c>
    </row>
    <row r="533" spans="1:18" x14ac:dyDescent="0.25">
      <c r="A533" s="32" t="s">
        <v>4151</v>
      </c>
      <c r="B533" s="33" t="s">
        <v>4152</v>
      </c>
      <c r="C533" s="32" t="s">
        <v>27</v>
      </c>
      <c r="D533" s="32" t="s">
        <v>4153</v>
      </c>
      <c r="E533" s="32" t="s">
        <v>4154</v>
      </c>
      <c r="F533" s="32" t="s">
        <v>2494</v>
      </c>
      <c r="G533" s="34" t="s">
        <v>49458</v>
      </c>
      <c r="H533" s="34" t="s">
        <v>49459</v>
      </c>
      <c r="I533" s="38">
        <v>-0.22308302911372399</v>
      </c>
      <c r="J533" s="39" t="s">
        <v>33</v>
      </c>
      <c r="K533" s="34" t="s">
        <v>49460</v>
      </c>
      <c r="L533" s="34" t="s">
        <v>49461</v>
      </c>
      <c r="M533" s="38">
        <v>0.24637486768751621</v>
      </c>
      <c r="N533" s="39" t="s">
        <v>33</v>
      </c>
      <c r="O533" s="32">
        <v>11</v>
      </c>
      <c r="P533" s="32">
        <v>11</v>
      </c>
      <c r="Q533" s="55">
        <v>0.64165501695693938</v>
      </c>
      <c r="R533" s="54" t="s">
        <v>33</v>
      </c>
    </row>
    <row r="534" spans="1:18" x14ac:dyDescent="0.25">
      <c r="A534" s="32" t="s">
        <v>4169</v>
      </c>
      <c r="B534" s="33" t="s">
        <v>4170</v>
      </c>
      <c r="C534" s="32" t="s">
        <v>27</v>
      </c>
      <c r="D534" s="32" t="s">
        <v>4171</v>
      </c>
      <c r="E534" s="32" t="s">
        <v>4172</v>
      </c>
      <c r="F534" s="32" t="s">
        <v>2494</v>
      </c>
      <c r="G534" s="34" t="s">
        <v>49462</v>
      </c>
      <c r="H534" s="34" t="s">
        <v>49463</v>
      </c>
      <c r="I534" s="38">
        <v>-9.9025469074089975E-2</v>
      </c>
      <c r="J534" s="39" t="s">
        <v>33</v>
      </c>
      <c r="K534" s="34" t="s">
        <v>49464</v>
      </c>
      <c r="L534" s="34" t="s">
        <v>49465</v>
      </c>
      <c r="M534" s="38">
        <v>-0.89581261513874633</v>
      </c>
      <c r="N534" s="39" t="s">
        <v>33</v>
      </c>
      <c r="O534" s="32">
        <v>4</v>
      </c>
      <c r="P534" s="32">
        <v>4</v>
      </c>
      <c r="Q534" s="54" t="e">
        <v>#N/A</v>
      </c>
      <c r="R534" s="54"/>
    </row>
    <row r="535" spans="1:18" x14ac:dyDescent="0.25">
      <c r="A535" s="32" t="s">
        <v>49466</v>
      </c>
      <c r="B535" s="33" t="s">
        <v>49467</v>
      </c>
      <c r="C535" s="32" t="s">
        <v>24471</v>
      </c>
      <c r="D535" s="32" t="s">
        <v>9677</v>
      </c>
      <c r="E535" s="32" t="s">
        <v>9678</v>
      </c>
      <c r="F535" s="32" t="s">
        <v>2504</v>
      </c>
      <c r="G535" s="34" t="s">
        <v>49468</v>
      </c>
      <c r="H535" s="34" t="s">
        <v>49469</v>
      </c>
      <c r="I535" s="38">
        <v>9.9097186542774315E-2</v>
      </c>
      <c r="J535" s="39" t="s">
        <v>33</v>
      </c>
      <c r="K535" s="34" t="s">
        <v>49470</v>
      </c>
      <c r="L535" s="34" t="s">
        <v>49471</v>
      </c>
      <c r="M535" s="38">
        <v>1.0065357332640796</v>
      </c>
      <c r="N535" s="39" t="s">
        <v>33</v>
      </c>
      <c r="O535" s="32">
        <v>3</v>
      </c>
      <c r="P535" s="32">
        <v>2</v>
      </c>
      <c r="Q535" s="54" t="e">
        <v>#N/A</v>
      </c>
      <c r="R535" s="54"/>
    </row>
    <row r="536" spans="1:18" x14ac:dyDescent="0.25">
      <c r="A536" s="32" t="s">
        <v>4178</v>
      </c>
      <c r="B536" s="33" t="s">
        <v>4179</v>
      </c>
      <c r="C536" s="32" t="s">
        <v>24575</v>
      </c>
      <c r="D536" s="32" t="s">
        <v>4180</v>
      </c>
      <c r="E536" s="32" t="s">
        <v>4181</v>
      </c>
      <c r="F536" s="32" t="s">
        <v>2504</v>
      </c>
      <c r="G536" s="34" t="s">
        <v>49472</v>
      </c>
      <c r="H536" s="34" t="s">
        <v>49473</v>
      </c>
      <c r="I536" s="38">
        <v>0.35490122226419502</v>
      </c>
      <c r="J536" s="39" t="s">
        <v>33</v>
      </c>
      <c r="K536" s="34" t="s">
        <v>177</v>
      </c>
      <c r="L536" s="34" t="s">
        <v>177</v>
      </c>
      <c r="M536" s="38">
        <v>0</v>
      </c>
      <c r="N536" s="39" t="s">
        <v>47271</v>
      </c>
      <c r="O536" s="32">
        <v>7</v>
      </c>
      <c r="P536" s="32">
        <v>2</v>
      </c>
      <c r="Q536" s="54" t="e">
        <v>#N/A</v>
      </c>
      <c r="R536" s="54"/>
    </row>
    <row r="537" spans="1:18" x14ac:dyDescent="0.25">
      <c r="A537" s="32" t="s">
        <v>4187</v>
      </c>
      <c r="B537" s="33" t="s">
        <v>4188</v>
      </c>
      <c r="C537" s="32" t="s">
        <v>27</v>
      </c>
      <c r="D537" s="32" t="s">
        <v>4189</v>
      </c>
      <c r="E537" s="32" t="s">
        <v>4190</v>
      </c>
      <c r="F537" s="32" t="s">
        <v>2538</v>
      </c>
      <c r="G537" s="34" t="s">
        <v>49474</v>
      </c>
      <c r="H537" s="34" t="s">
        <v>49475</v>
      </c>
      <c r="I537" s="38">
        <v>-9.4043698867124423E-2</v>
      </c>
      <c r="J537" s="39" t="s">
        <v>33</v>
      </c>
      <c r="K537" s="34" t="s">
        <v>49476</v>
      </c>
      <c r="L537" s="34" t="s">
        <v>49477</v>
      </c>
      <c r="M537" s="38">
        <v>-1.2240947910455104</v>
      </c>
      <c r="N537" s="39" t="s">
        <v>33</v>
      </c>
      <c r="O537" s="32">
        <v>21</v>
      </c>
      <c r="P537" s="32">
        <v>19</v>
      </c>
      <c r="Q537" s="54" t="e">
        <v>#N/A</v>
      </c>
      <c r="R537" s="54"/>
    </row>
    <row r="538" spans="1:18" x14ac:dyDescent="0.25">
      <c r="A538" s="32" t="s">
        <v>4196</v>
      </c>
      <c r="B538" s="33" t="s">
        <v>4197</v>
      </c>
      <c r="C538" s="32" t="s">
        <v>27</v>
      </c>
      <c r="D538" s="32" t="s">
        <v>4198</v>
      </c>
      <c r="E538" s="32" t="s">
        <v>4199</v>
      </c>
      <c r="F538" s="32" t="s">
        <v>2538</v>
      </c>
      <c r="G538" s="34" t="s">
        <v>49478</v>
      </c>
      <c r="H538" s="34" t="s">
        <v>49479</v>
      </c>
      <c r="I538" s="38">
        <v>-0.14554422026794561</v>
      </c>
      <c r="J538" s="39" t="s">
        <v>33</v>
      </c>
      <c r="K538" s="34" t="s">
        <v>49480</v>
      </c>
      <c r="L538" s="34" t="s">
        <v>49481</v>
      </c>
      <c r="M538" s="38">
        <v>-5.7790787378138607E-2</v>
      </c>
      <c r="N538" s="39" t="s">
        <v>33</v>
      </c>
      <c r="O538" s="32">
        <v>11</v>
      </c>
      <c r="P538" s="32">
        <v>4</v>
      </c>
      <c r="Q538" s="54" t="e">
        <v>#N/A</v>
      </c>
      <c r="R538" s="54"/>
    </row>
    <row r="539" spans="1:18" x14ac:dyDescent="0.25">
      <c r="A539" s="32" t="s">
        <v>4214</v>
      </c>
      <c r="B539" s="33" t="s">
        <v>4215</v>
      </c>
      <c r="C539" s="32" t="s">
        <v>46866</v>
      </c>
      <c r="D539" s="32" t="s">
        <v>4216</v>
      </c>
      <c r="E539" s="32" t="s">
        <v>4217</v>
      </c>
      <c r="F539" s="32" t="s">
        <v>2504</v>
      </c>
      <c r="G539" s="34" t="s">
        <v>49482</v>
      </c>
      <c r="H539" s="34" t="s">
        <v>49483</v>
      </c>
      <c r="I539" s="38">
        <v>-0.12136449270760881</v>
      </c>
      <c r="J539" s="39" t="s">
        <v>33</v>
      </c>
      <c r="K539" s="34" t="s">
        <v>49484</v>
      </c>
      <c r="L539" s="34" t="s">
        <v>49485</v>
      </c>
      <c r="M539" s="38">
        <v>5.2791668462939069E-2</v>
      </c>
      <c r="N539" s="39" t="s">
        <v>33</v>
      </c>
      <c r="O539" s="32">
        <v>3</v>
      </c>
      <c r="P539" s="32">
        <v>3</v>
      </c>
      <c r="Q539" s="55">
        <v>2.7698693541417168</v>
      </c>
      <c r="R539" s="56">
        <v>3.1565735714285701E-4</v>
      </c>
    </row>
    <row r="540" spans="1:18" x14ac:dyDescent="0.25">
      <c r="A540" s="32" t="s">
        <v>4230</v>
      </c>
      <c r="B540" s="33" t="s">
        <v>4231</v>
      </c>
      <c r="C540" s="32" t="s">
        <v>24575</v>
      </c>
      <c r="D540" s="32" t="s">
        <v>4232</v>
      </c>
      <c r="E540" s="32" t="s">
        <v>4233</v>
      </c>
      <c r="F540" s="32" t="s">
        <v>2538</v>
      </c>
      <c r="G540" s="34" t="s">
        <v>49486</v>
      </c>
      <c r="H540" s="34" t="s">
        <v>49487</v>
      </c>
      <c r="I540" s="38">
        <v>-0.67465724983487096</v>
      </c>
      <c r="J540" s="39" t="s">
        <v>33</v>
      </c>
      <c r="K540" s="34" t="s">
        <v>49488</v>
      </c>
      <c r="L540" s="34" t="s">
        <v>49489</v>
      </c>
      <c r="M540" s="38">
        <v>0.37629345194611941</v>
      </c>
      <c r="N540" s="39" t="s">
        <v>33</v>
      </c>
      <c r="O540" s="32">
        <v>2</v>
      </c>
      <c r="P540" s="32">
        <v>2</v>
      </c>
      <c r="Q540" s="54" t="e">
        <v>#N/A</v>
      </c>
      <c r="R540" s="54"/>
    </row>
    <row r="541" spans="1:18" x14ac:dyDescent="0.25">
      <c r="A541" s="32" t="s">
        <v>4244</v>
      </c>
      <c r="B541" s="33" t="s">
        <v>4245</v>
      </c>
      <c r="C541" s="32" t="s">
        <v>27</v>
      </c>
      <c r="D541" s="32" t="s">
        <v>2856</v>
      </c>
      <c r="E541" s="32" t="s">
        <v>2857</v>
      </c>
      <c r="F541" s="32" t="s">
        <v>2476</v>
      </c>
      <c r="G541" s="34" t="s">
        <v>49490</v>
      </c>
      <c r="H541" s="34" t="s">
        <v>49491</v>
      </c>
      <c r="I541" s="38">
        <v>0.2173618525094701</v>
      </c>
      <c r="J541" s="39" t="s">
        <v>33</v>
      </c>
      <c r="K541" s="34" t="s">
        <v>49492</v>
      </c>
      <c r="L541" s="34" t="s">
        <v>49493</v>
      </c>
      <c r="M541" s="38">
        <v>0.81268244737635442</v>
      </c>
      <c r="N541" s="39" t="s">
        <v>33</v>
      </c>
      <c r="O541" s="32">
        <v>14</v>
      </c>
      <c r="P541" s="32">
        <v>7</v>
      </c>
      <c r="Q541" s="55">
        <v>0.11045387636685529</v>
      </c>
      <c r="R541" s="54" t="s">
        <v>33</v>
      </c>
    </row>
    <row r="542" spans="1:18" x14ac:dyDescent="0.25">
      <c r="A542" s="32" t="s">
        <v>4249</v>
      </c>
      <c r="B542" s="33" t="s">
        <v>4250</v>
      </c>
      <c r="C542" s="32" t="s">
        <v>1779</v>
      </c>
      <c r="D542" s="32" t="s">
        <v>4251</v>
      </c>
      <c r="E542" s="32" t="s">
        <v>4252</v>
      </c>
      <c r="F542" s="32" t="s">
        <v>2538</v>
      </c>
      <c r="G542" s="34" t="s">
        <v>49494</v>
      </c>
      <c r="H542" s="34" t="s">
        <v>49495</v>
      </c>
      <c r="I542" s="38">
        <v>-0.13276583461706634</v>
      </c>
      <c r="J542" s="39" t="s">
        <v>33</v>
      </c>
      <c r="K542" s="34" t="s">
        <v>49496</v>
      </c>
      <c r="L542" s="34" t="s">
        <v>49497</v>
      </c>
      <c r="M542" s="38">
        <v>-0.41118211362271712</v>
      </c>
      <c r="N542" s="39" t="s">
        <v>33</v>
      </c>
      <c r="O542" s="32">
        <v>17</v>
      </c>
      <c r="P542" s="32">
        <v>17</v>
      </c>
      <c r="Q542" s="55">
        <v>0.26332808528432405</v>
      </c>
      <c r="R542" s="56">
        <v>1.5905503050991501E-2</v>
      </c>
    </row>
    <row r="543" spans="1:18" x14ac:dyDescent="0.25">
      <c r="A543" s="32" t="s">
        <v>4265</v>
      </c>
      <c r="B543" s="33" t="s">
        <v>4266</v>
      </c>
      <c r="C543" s="32" t="s">
        <v>27</v>
      </c>
      <c r="D543" s="32" t="s">
        <v>4267</v>
      </c>
      <c r="E543" s="32" t="s">
        <v>4268</v>
      </c>
      <c r="F543" s="32" t="s">
        <v>2538</v>
      </c>
      <c r="G543" s="34" t="s">
        <v>49498</v>
      </c>
      <c r="H543" s="34" t="s">
        <v>49499</v>
      </c>
      <c r="I543" s="38">
        <v>0.3429281335556239</v>
      </c>
      <c r="J543" s="39" t="s">
        <v>33</v>
      </c>
      <c r="K543" s="34" t="s">
        <v>49500</v>
      </c>
      <c r="L543" s="34" t="s">
        <v>49501</v>
      </c>
      <c r="M543" s="38">
        <v>-0.88736695032552082</v>
      </c>
      <c r="N543" s="39" t="s">
        <v>33</v>
      </c>
      <c r="O543" s="32">
        <v>8</v>
      </c>
      <c r="P543" s="32">
        <v>6</v>
      </c>
      <c r="Q543" s="55">
        <v>0.29136086951146423</v>
      </c>
      <c r="R543" s="54" t="s">
        <v>33</v>
      </c>
    </row>
    <row r="544" spans="1:18" x14ac:dyDescent="0.25">
      <c r="A544" s="32" t="s">
        <v>4274</v>
      </c>
      <c r="B544" s="33" t="s">
        <v>4275</v>
      </c>
      <c r="C544" s="32" t="s">
        <v>1779</v>
      </c>
      <c r="D544" s="32" t="s">
        <v>4276</v>
      </c>
      <c r="E544" s="32" t="s">
        <v>4277</v>
      </c>
      <c r="F544" s="32" t="s">
        <v>2538</v>
      </c>
      <c r="G544" s="34" t="s">
        <v>49502</v>
      </c>
      <c r="H544" s="34" t="s">
        <v>49503</v>
      </c>
      <c r="I544" s="38">
        <v>-0.16386759700227885</v>
      </c>
      <c r="J544" s="39" t="s">
        <v>33</v>
      </c>
      <c r="K544" s="34" t="s">
        <v>49504</v>
      </c>
      <c r="L544" s="34" t="s">
        <v>49505</v>
      </c>
      <c r="M544" s="38">
        <v>-0.81029227216341304</v>
      </c>
      <c r="N544" s="39" t="s">
        <v>33</v>
      </c>
      <c r="O544" s="32">
        <v>56</v>
      </c>
      <c r="P544" s="32">
        <v>43</v>
      </c>
      <c r="Q544" s="55">
        <v>-0.15045761183525072</v>
      </c>
      <c r="R544" s="54" t="s">
        <v>33</v>
      </c>
    </row>
    <row r="545" spans="1:18" x14ac:dyDescent="0.25">
      <c r="A545" s="32" t="s">
        <v>4291</v>
      </c>
      <c r="B545" s="33" t="s">
        <v>4292</v>
      </c>
      <c r="C545" s="32" t="s">
        <v>27</v>
      </c>
      <c r="D545" s="32" t="s">
        <v>4293</v>
      </c>
      <c r="E545" s="32" t="s">
        <v>4294</v>
      </c>
      <c r="F545" s="32" t="s">
        <v>2504</v>
      </c>
      <c r="G545" s="34" t="s">
        <v>49506</v>
      </c>
      <c r="H545" s="34" t="s">
        <v>49507</v>
      </c>
      <c r="I545" s="38">
        <v>-0.20269785755588154</v>
      </c>
      <c r="J545" s="39" t="s">
        <v>33</v>
      </c>
      <c r="K545" s="34" t="s">
        <v>49508</v>
      </c>
      <c r="L545" s="34" t="s">
        <v>49509</v>
      </c>
      <c r="M545" s="38">
        <v>0.29430095574010545</v>
      </c>
      <c r="N545" s="39" t="s">
        <v>33</v>
      </c>
      <c r="O545" s="32">
        <v>6</v>
      </c>
      <c r="P545" s="32">
        <v>6</v>
      </c>
      <c r="Q545" s="55">
        <v>-0.28190361814332415</v>
      </c>
      <c r="R545" s="54" t="s">
        <v>33</v>
      </c>
    </row>
    <row r="546" spans="1:18" x14ac:dyDescent="0.25">
      <c r="A546" s="32" t="s">
        <v>4328</v>
      </c>
      <c r="B546" s="33" t="s">
        <v>4329</v>
      </c>
      <c r="C546" s="32" t="s">
        <v>1779</v>
      </c>
      <c r="D546" s="32" t="s">
        <v>4330</v>
      </c>
      <c r="E546" s="32" t="s">
        <v>4331</v>
      </c>
      <c r="F546" s="32" t="s">
        <v>2557</v>
      </c>
      <c r="G546" s="34" t="s">
        <v>49510</v>
      </c>
      <c r="H546" s="34" t="s">
        <v>49511</v>
      </c>
      <c r="I546" s="38">
        <v>-8.2431734434533832E-2</v>
      </c>
      <c r="J546" s="39" t="s">
        <v>33</v>
      </c>
      <c r="K546" s="34" t="s">
        <v>49512</v>
      </c>
      <c r="L546" s="34" t="s">
        <v>49513</v>
      </c>
      <c r="M546" s="38">
        <v>6.4989031699309599E-2</v>
      </c>
      <c r="N546" s="39" t="s">
        <v>33</v>
      </c>
      <c r="O546" s="32">
        <v>44</v>
      </c>
      <c r="P546" s="32">
        <v>27</v>
      </c>
      <c r="Q546" s="55">
        <v>0.27757608440542181</v>
      </c>
      <c r="R546" s="56">
        <v>3.9638950413223101E-2</v>
      </c>
    </row>
    <row r="547" spans="1:18" x14ac:dyDescent="0.25">
      <c r="A547" s="32" t="s">
        <v>4337</v>
      </c>
      <c r="B547" s="33" t="s">
        <v>4338</v>
      </c>
      <c r="C547" s="32" t="s">
        <v>27</v>
      </c>
      <c r="D547" s="32" t="s">
        <v>4339</v>
      </c>
      <c r="E547" s="32" t="s">
        <v>4340</v>
      </c>
      <c r="F547" s="32" t="s">
        <v>2538</v>
      </c>
      <c r="G547" s="34" t="s">
        <v>49514</v>
      </c>
      <c r="H547" s="34" t="s">
        <v>49515</v>
      </c>
      <c r="I547" s="38">
        <v>-5.2678634916626901E-2</v>
      </c>
      <c r="J547" s="39" t="s">
        <v>33</v>
      </c>
      <c r="K547" s="34" t="s">
        <v>49516</v>
      </c>
      <c r="L547" s="34" t="s">
        <v>49517</v>
      </c>
      <c r="M547" s="38">
        <v>0.40947253939806405</v>
      </c>
      <c r="N547" s="39" t="s">
        <v>33</v>
      </c>
      <c r="O547" s="32">
        <v>18</v>
      </c>
      <c r="P547" s="32">
        <v>18</v>
      </c>
      <c r="Q547" s="55">
        <v>-6.1190328311704033E-2</v>
      </c>
      <c r="R547" s="54" t="s">
        <v>33</v>
      </c>
    </row>
    <row r="548" spans="1:18" x14ac:dyDescent="0.25">
      <c r="A548" s="32" t="s">
        <v>4354</v>
      </c>
      <c r="B548" s="33" t="s">
        <v>4355</v>
      </c>
      <c r="C548" s="32" t="s">
        <v>27</v>
      </c>
      <c r="D548" s="32" t="s">
        <v>4356</v>
      </c>
      <c r="E548" s="32" t="s">
        <v>80</v>
      </c>
      <c r="F548" s="32" t="s">
        <v>2466</v>
      </c>
      <c r="G548" s="34" t="s">
        <v>49518</v>
      </c>
      <c r="H548" s="34" t="s">
        <v>49519</v>
      </c>
      <c r="I548" s="38">
        <v>-4.453573446604759</v>
      </c>
      <c r="J548" s="39" t="s">
        <v>33</v>
      </c>
      <c r="K548" s="34" t="s">
        <v>49520</v>
      </c>
      <c r="L548" s="34" t="s">
        <v>49521</v>
      </c>
      <c r="M548" s="38">
        <v>-2.1929064360304782</v>
      </c>
      <c r="N548" s="39" t="s">
        <v>33</v>
      </c>
      <c r="O548" s="32">
        <v>2</v>
      </c>
      <c r="P548" s="32">
        <v>2</v>
      </c>
      <c r="Q548" s="54" t="e">
        <v>#N/A</v>
      </c>
      <c r="R548" s="54"/>
    </row>
    <row r="549" spans="1:18" x14ac:dyDescent="0.25">
      <c r="A549" s="32" t="s">
        <v>4371</v>
      </c>
      <c r="B549" s="33" t="s">
        <v>4372</v>
      </c>
      <c r="C549" s="32" t="s">
        <v>24637</v>
      </c>
      <c r="D549" s="32" t="s">
        <v>4373</v>
      </c>
      <c r="E549" s="32" t="s">
        <v>80</v>
      </c>
      <c r="F549" s="32" t="s">
        <v>2466</v>
      </c>
      <c r="G549" s="34" t="s">
        <v>49522</v>
      </c>
      <c r="H549" s="34" t="s">
        <v>49523</v>
      </c>
      <c r="I549" s="38">
        <v>0.14440461280411584</v>
      </c>
      <c r="J549" s="39" t="s">
        <v>33</v>
      </c>
      <c r="K549" s="34" t="s">
        <v>49524</v>
      </c>
      <c r="L549" s="34" t="s">
        <v>49525</v>
      </c>
      <c r="M549" s="38">
        <v>-0.76920681564125759</v>
      </c>
      <c r="N549" s="39" t="s">
        <v>33</v>
      </c>
      <c r="O549" s="32">
        <v>4</v>
      </c>
      <c r="P549" s="32">
        <v>4</v>
      </c>
      <c r="Q549" s="54" t="e">
        <v>#N/A</v>
      </c>
      <c r="R549" s="54"/>
    </row>
    <row r="550" spans="1:18" x14ac:dyDescent="0.25">
      <c r="A550" s="32" t="s">
        <v>4379</v>
      </c>
      <c r="B550" s="33" t="s">
        <v>4380</v>
      </c>
      <c r="C550" s="32" t="s">
        <v>24642</v>
      </c>
      <c r="D550" s="32" t="s">
        <v>3617</v>
      </c>
      <c r="E550" s="32" t="s">
        <v>3618</v>
      </c>
      <c r="F550" s="32" t="s">
        <v>2466</v>
      </c>
      <c r="G550" s="34" t="s">
        <v>49526</v>
      </c>
      <c r="H550" s="34" t="s">
        <v>49527</v>
      </c>
      <c r="I550" s="38">
        <v>0.82206315104766037</v>
      </c>
      <c r="J550" s="39" t="s">
        <v>33</v>
      </c>
      <c r="K550" s="34" t="s">
        <v>49528</v>
      </c>
      <c r="L550" s="34" t="s">
        <v>49529</v>
      </c>
      <c r="M550" s="38">
        <v>-0.43019357109226974</v>
      </c>
      <c r="N550" s="39" t="s">
        <v>33</v>
      </c>
      <c r="O550" s="32">
        <v>2</v>
      </c>
      <c r="P550" s="32">
        <v>2</v>
      </c>
      <c r="Q550" s="55">
        <v>0.24550234755029951</v>
      </c>
      <c r="R550" s="54" t="s">
        <v>33</v>
      </c>
    </row>
    <row r="551" spans="1:18" x14ac:dyDescent="0.25">
      <c r="A551" s="32" t="s">
        <v>4393</v>
      </c>
      <c r="B551" s="33" t="s">
        <v>4394</v>
      </c>
      <c r="C551" s="32" t="s">
        <v>24466</v>
      </c>
      <c r="D551" s="32" t="s">
        <v>3444</v>
      </c>
      <c r="E551" s="32" t="s">
        <v>3445</v>
      </c>
      <c r="F551" s="32" t="s">
        <v>2494</v>
      </c>
      <c r="G551" s="34" t="s">
        <v>49530</v>
      </c>
      <c r="H551" s="34" t="s">
        <v>49531</v>
      </c>
      <c r="I551" s="38">
        <v>-1.0518357207253957E-3</v>
      </c>
      <c r="J551" s="39" t="s">
        <v>33</v>
      </c>
      <c r="K551" s="34" t="s">
        <v>49532</v>
      </c>
      <c r="L551" s="34" t="s">
        <v>49533</v>
      </c>
      <c r="M551" s="38">
        <v>0.41969914960692256</v>
      </c>
      <c r="N551" s="39" t="s">
        <v>33</v>
      </c>
      <c r="O551" s="32">
        <v>11</v>
      </c>
      <c r="P551" s="32">
        <v>11</v>
      </c>
      <c r="Q551" s="55">
        <v>0.44869768909060542</v>
      </c>
      <c r="R551" s="56">
        <v>1.2694814181818099E-2</v>
      </c>
    </row>
    <row r="552" spans="1:18" x14ac:dyDescent="0.25">
      <c r="A552" s="32" t="s">
        <v>4398</v>
      </c>
      <c r="B552" s="33" t="s">
        <v>4399</v>
      </c>
      <c r="C552" s="32" t="s">
        <v>27</v>
      </c>
      <c r="D552" s="32" t="s">
        <v>4400</v>
      </c>
      <c r="E552" s="32" t="s">
        <v>4401</v>
      </c>
      <c r="F552" s="32" t="s">
        <v>2538</v>
      </c>
      <c r="G552" s="34" t="s">
        <v>49534</v>
      </c>
      <c r="H552" s="34" t="s">
        <v>49535</v>
      </c>
      <c r="I552" s="38">
        <v>-4.6070061995451592E-2</v>
      </c>
      <c r="J552" s="39" t="s">
        <v>33</v>
      </c>
      <c r="K552" s="34" t="s">
        <v>49536</v>
      </c>
      <c r="L552" s="34" t="s">
        <v>49537</v>
      </c>
      <c r="M552" s="38">
        <v>0.1043291940232992</v>
      </c>
      <c r="N552" s="39" t="s">
        <v>33</v>
      </c>
      <c r="O552" s="32">
        <v>18</v>
      </c>
      <c r="P552" s="32">
        <v>7</v>
      </c>
      <c r="Q552" s="55">
        <v>0.28272094961325017</v>
      </c>
      <c r="R552" s="56">
        <v>1.37289115841269E-2</v>
      </c>
    </row>
    <row r="553" spans="1:18" x14ac:dyDescent="0.25">
      <c r="A553" s="32" t="s">
        <v>4415</v>
      </c>
      <c r="B553" s="33" t="s">
        <v>4416</v>
      </c>
      <c r="C553" s="32" t="s">
        <v>24914</v>
      </c>
      <c r="D553" s="32" t="s">
        <v>4417</v>
      </c>
      <c r="E553" s="32" t="s">
        <v>2797</v>
      </c>
      <c r="F553" s="32" t="s">
        <v>2476</v>
      </c>
      <c r="G553" s="34" t="s">
        <v>49538</v>
      </c>
      <c r="H553" s="34" t="s">
        <v>49539</v>
      </c>
      <c r="I553" s="38">
        <v>4.3548852403764403E-2</v>
      </c>
      <c r="J553" s="39" t="s">
        <v>33</v>
      </c>
      <c r="K553" s="34" t="s">
        <v>49540</v>
      </c>
      <c r="L553" s="34" t="s">
        <v>49541</v>
      </c>
      <c r="M553" s="38">
        <v>-9.7871419347116628E-2</v>
      </c>
      <c r="N553" s="39" t="s">
        <v>33</v>
      </c>
      <c r="O553" s="32">
        <v>21</v>
      </c>
      <c r="P553" s="32">
        <v>18</v>
      </c>
      <c r="Q553" s="55">
        <v>0.24102825816066403</v>
      </c>
      <c r="R553" s="54" t="s">
        <v>33</v>
      </c>
    </row>
    <row r="554" spans="1:18" x14ac:dyDescent="0.25">
      <c r="A554" s="32" t="s">
        <v>4423</v>
      </c>
      <c r="B554" s="33" t="s">
        <v>4424</v>
      </c>
      <c r="C554" s="32" t="s">
        <v>27</v>
      </c>
      <c r="D554" s="32" t="s">
        <v>4425</v>
      </c>
      <c r="E554" s="32" t="s">
        <v>4426</v>
      </c>
      <c r="F554" s="32" t="s">
        <v>2494</v>
      </c>
      <c r="G554" s="34" t="s">
        <v>49542</v>
      </c>
      <c r="H554" s="34" t="s">
        <v>49543</v>
      </c>
      <c r="I554" s="38">
        <v>-9.7437759600145363E-2</v>
      </c>
      <c r="J554" s="39" t="s">
        <v>33</v>
      </c>
      <c r="K554" s="34" t="s">
        <v>49544</v>
      </c>
      <c r="L554" s="34" t="s">
        <v>49545</v>
      </c>
      <c r="M554" s="38">
        <v>-0.46604992582156479</v>
      </c>
      <c r="N554" s="39" t="s">
        <v>33</v>
      </c>
      <c r="O554" s="32">
        <v>20</v>
      </c>
      <c r="P554" s="32">
        <v>4</v>
      </c>
      <c r="Q554" s="55">
        <v>-1.0624004753751148</v>
      </c>
      <c r="R554" s="54" t="s">
        <v>33</v>
      </c>
    </row>
    <row r="555" spans="1:18" x14ac:dyDescent="0.25">
      <c r="A555" s="32" t="s">
        <v>4432</v>
      </c>
      <c r="B555" s="33" t="s">
        <v>4433</v>
      </c>
      <c r="C555" s="32" t="s">
        <v>27</v>
      </c>
      <c r="D555" s="32" t="s">
        <v>4434</v>
      </c>
      <c r="E555" s="32" t="s">
        <v>4435</v>
      </c>
      <c r="F555" s="32" t="s">
        <v>2476</v>
      </c>
      <c r="G555" s="34" t="s">
        <v>49546</v>
      </c>
      <c r="H555" s="34" t="s">
        <v>49547</v>
      </c>
      <c r="I555" s="38">
        <v>-0.88673580021777199</v>
      </c>
      <c r="J555" s="39" t="s">
        <v>33</v>
      </c>
      <c r="K555" s="34" t="s">
        <v>49548</v>
      </c>
      <c r="L555" s="34" t="s">
        <v>49549</v>
      </c>
      <c r="M555" s="38">
        <v>0.21455357565033023</v>
      </c>
      <c r="N555" s="39" t="s">
        <v>33</v>
      </c>
      <c r="O555" s="32">
        <v>17</v>
      </c>
      <c r="P555" s="32">
        <v>16</v>
      </c>
      <c r="Q555" s="55">
        <v>8.0436022217229106E-2</v>
      </c>
      <c r="R555" s="54" t="s">
        <v>33</v>
      </c>
    </row>
    <row r="556" spans="1:18" x14ac:dyDescent="0.25">
      <c r="A556" s="32" t="s">
        <v>4441</v>
      </c>
      <c r="B556" s="33" t="s">
        <v>4442</v>
      </c>
      <c r="C556" s="32" t="s">
        <v>24637</v>
      </c>
      <c r="D556" s="32" t="s">
        <v>4443</v>
      </c>
      <c r="E556" s="32" t="s">
        <v>4444</v>
      </c>
      <c r="F556" s="32" t="s">
        <v>2466</v>
      </c>
      <c r="G556" s="34" t="s">
        <v>49550</v>
      </c>
      <c r="H556" s="34" t="s">
        <v>49551</v>
      </c>
      <c r="I556" s="38">
        <v>-0.45333296248075977</v>
      </c>
      <c r="J556" s="39" t="s">
        <v>33</v>
      </c>
      <c r="K556" s="34" t="s">
        <v>49552</v>
      </c>
      <c r="L556" s="34" t="s">
        <v>49553</v>
      </c>
      <c r="M556" s="38">
        <v>0.90761035112530575</v>
      </c>
      <c r="N556" s="39" t="s">
        <v>33</v>
      </c>
      <c r="O556" s="32">
        <v>2</v>
      </c>
      <c r="P556" s="32">
        <v>2</v>
      </c>
      <c r="Q556" s="54" t="e">
        <v>#N/A</v>
      </c>
      <c r="R556" s="54"/>
    </row>
    <row r="557" spans="1:18" x14ac:dyDescent="0.25">
      <c r="A557" s="32" t="s">
        <v>4455</v>
      </c>
      <c r="B557" s="33" t="s">
        <v>4456</v>
      </c>
      <c r="C557" s="32" t="s">
        <v>24521</v>
      </c>
      <c r="D557" s="32" t="s">
        <v>4457</v>
      </c>
      <c r="E557" s="32" t="s">
        <v>4458</v>
      </c>
      <c r="F557" s="32" t="s">
        <v>4459</v>
      </c>
      <c r="G557" s="34" t="s">
        <v>49554</v>
      </c>
      <c r="H557" s="34" t="s">
        <v>49555</v>
      </c>
      <c r="I557" s="38">
        <v>-0.566327658330541</v>
      </c>
      <c r="J557" s="39" t="s">
        <v>33</v>
      </c>
      <c r="K557" s="34" t="s">
        <v>49556</v>
      </c>
      <c r="L557" s="34" t="s">
        <v>49557</v>
      </c>
      <c r="M557" s="38">
        <v>1.7152268628878331</v>
      </c>
      <c r="N557" s="39" t="s">
        <v>33</v>
      </c>
      <c r="O557" s="32">
        <v>3</v>
      </c>
      <c r="P557" s="32">
        <v>3</v>
      </c>
      <c r="Q557" s="55">
        <v>1.2016737479091313</v>
      </c>
      <c r="R557" s="54" t="s">
        <v>33</v>
      </c>
    </row>
    <row r="558" spans="1:18" x14ac:dyDescent="0.25">
      <c r="A558" s="32" t="s">
        <v>49558</v>
      </c>
      <c r="B558" s="33" t="s">
        <v>49559</v>
      </c>
      <c r="C558" s="32" t="s">
        <v>24575</v>
      </c>
      <c r="D558" s="32" t="s">
        <v>49560</v>
      </c>
      <c r="E558" s="32" t="s">
        <v>49561</v>
      </c>
      <c r="F558" s="32" t="s">
        <v>2466</v>
      </c>
      <c r="G558" s="34" t="s">
        <v>49562</v>
      </c>
      <c r="H558" s="34" t="s">
        <v>49563</v>
      </c>
      <c r="I558" s="38">
        <v>0.87281679392694667</v>
      </c>
      <c r="J558" s="39" t="s">
        <v>33</v>
      </c>
      <c r="K558" s="34" t="s">
        <v>49564</v>
      </c>
      <c r="L558" s="34" t="s">
        <v>49565</v>
      </c>
      <c r="M558" s="38">
        <v>0.13289810969273569</v>
      </c>
      <c r="N558" s="39" t="s">
        <v>33</v>
      </c>
      <c r="O558" s="32">
        <v>2</v>
      </c>
      <c r="P558" s="32">
        <v>2</v>
      </c>
      <c r="Q558" s="54" t="e">
        <v>#N/A</v>
      </c>
      <c r="R558" s="54"/>
    </row>
    <row r="559" spans="1:18" x14ac:dyDescent="0.25">
      <c r="A559" s="32" t="s">
        <v>49566</v>
      </c>
      <c r="B559" s="33" t="s">
        <v>49567</v>
      </c>
      <c r="C559" s="32" t="s">
        <v>24914</v>
      </c>
      <c r="D559" s="32" t="s">
        <v>2527</v>
      </c>
      <c r="E559" s="32" t="s">
        <v>2528</v>
      </c>
      <c r="F559" s="32" t="s">
        <v>2476</v>
      </c>
      <c r="G559" s="34" t="s">
        <v>49568</v>
      </c>
      <c r="H559" s="34" t="s">
        <v>49569</v>
      </c>
      <c r="I559" s="38">
        <v>0.18164660870770397</v>
      </c>
      <c r="J559" s="39" t="s">
        <v>33</v>
      </c>
      <c r="K559" s="34" t="s">
        <v>49570</v>
      </c>
      <c r="L559" s="34" t="s">
        <v>49571</v>
      </c>
      <c r="M559" s="38">
        <v>0.6974501421564836</v>
      </c>
      <c r="N559" s="39" t="s">
        <v>33</v>
      </c>
      <c r="O559" s="32">
        <v>3</v>
      </c>
      <c r="P559" s="32">
        <v>3</v>
      </c>
      <c r="Q559" s="55">
        <v>0.26414225190199198</v>
      </c>
      <c r="R559" s="56">
        <v>3.3624339585245903E-2</v>
      </c>
    </row>
    <row r="560" spans="1:18" x14ac:dyDescent="0.25">
      <c r="A560" s="32" t="s">
        <v>4518</v>
      </c>
      <c r="B560" s="33" t="s">
        <v>4519</v>
      </c>
      <c r="C560" s="32" t="s">
        <v>1779</v>
      </c>
      <c r="D560" s="32" t="s">
        <v>4520</v>
      </c>
      <c r="E560" s="32" t="s">
        <v>4521</v>
      </c>
      <c r="F560" s="32" t="s">
        <v>2476</v>
      </c>
      <c r="G560" s="34" t="s">
        <v>49572</v>
      </c>
      <c r="H560" s="34" t="s">
        <v>49573</v>
      </c>
      <c r="I560" s="38">
        <v>0.42529155412756964</v>
      </c>
      <c r="J560" s="39" t="s">
        <v>33</v>
      </c>
      <c r="K560" s="34" t="s">
        <v>49574</v>
      </c>
      <c r="L560" s="34" t="s">
        <v>49575</v>
      </c>
      <c r="M560" s="38">
        <v>-9.0908606852104487E-2</v>
      </c>
      <c r="N560" s="39" t="s">
        <v>33</v>
      </c>
      <c r="O560" s="32">
        <v>42</v>
      </c>
      <c r="P560" s="32">
        <v>42</v>
      </c>
      <c r="Q560" s="55">
        <v>1.7829291419544358E-2</v>
      </c>
      <c r="R560" s="54" t="s">
        <v>33</v>
      </c>
    </row>
    <row r="561" spans="1:18" x14ac:dyDescent="0.25">
      <c r="A561" s="32" t="s">
        <v>4527</v>
      </c>
      <c r="B561" s="33" t="s">
        <v>4528</v>
      </c>
      <c r="C561" s="32" t="s">
        <v>1779</v>
      </c>
      <c r="D561" s="32" t="s">
        <v>4529</v>
      </c>
      <c r="E561" s="32" t="s">
        <v>4530</v>
      </c>
      <c r="F561" s="32" t="s">
        <v>2557</v>
      </c>
      <c r="G561" s="34" t="s">
        <v>49576</v>
      </c>
      <c r="H561" s="34" t="s">
        <v>49577</v>
      </c>
      <c r="I561" s="38">
        <v>-0.18869388467608555</v>
      </c>
      <c r="J561" s="39" t="s">
        <v>33</v>
      </c>
      <c r="K561" s="34" t="s">
        <v>49578</v>
      </c>
      <c r="L561" s="34" t="s">
        <v>49579</v>
      </c>
      <c r="M561" s="38">
        <v>-0.30926531980381355</v>
      </c>
      <c r="N561" s="39" t="s">
        <v>33</v>
      </c>
      <c r="O561" s="32">
        <v>17</v>
      </c>
      <c r="P561" s="32">
        <v>17</v>
      </c>
      <c r="Q561" s="55">
        <v>-8.7358567930702721E-2</v>
      </c>
      <c r="R561" s="54" t="s">
        <v>33</v>
      </c>
    </row>
    <row r="562" spans="1:18" x14ac:dyDescent="0.25">
      <c r="A562" s="32" t="s">
        <v>4552</v>
      </c>
      <c r="B562" s="33" t="s">
        <v>4553</v>
      </c>
      <c r="C562" s="32" t="s">
        <v>25405</v>
      </c>
      <c r="D562" s="32" t="s">
        <v>4554</v>
      </c>
      <c r="E562" s="32" t="s">
        <v>4555</v>
      </c>
      <c r="F562" s="32" t="s">
        <v>2504</v>
      </c>
      <c r="G562" s="34" t="s">
        <v>49580</v>
      </c>
      <c r="H562" s="34" t="s">
        <v>49581</v>
      </c>
      <c r="I562" s="38">
        <v>-3.4093515420352646E-2</v>
      </c>
      <c r="J562" s="39" t="s">
        <v>33</v>
      </c>
      <c r="K562" s="34" t="s">
        <v>49582</v>
      </c>
      <c r="L562" s="34" t="s">
        <v>49583</v>
      </c>
      <c r="M562" s="38">
        <v>-3.041212141450095</v>
      </c>
      <c r="N562" s="39" t="s">
        <v>33</v>
      </c>
      <c r="O562" s="32">
        <v>2</v>
      </c>
      <c r="P562" s="32">
        <v>2</v>
      </c>
      <c r="Q562" s="54" t="e">
        <v>#N/A</v>
      </c>
      <c r="R562" s="54"/>
    </row>
    <row r="563" spans="1:18" x14ac:dyDescent="0.25">
      <c r="A563" s="32" t="s">
        <v>49584</v>
      </c>
      <c r="B563" s="33" t="s">
        <v>49585</v>
      </c>
      <c r="C563" s="32" t="s">
        <v>24575</v>
      </c>
      <c r="D563" s="32" t="s">
        <v>49586</v>
      </c>
      <c r="E563" s="32" t="s">
        <v>15720</v>
      </c>
      <c r="F563" s="32" t="s">
        <v>2476</v>
      </c>
      <c r="G563" s="34" t="s">
        <v>49587</v>
      </c>
      <c r="H563" s="34" t="s">
        <v>49588</v>
      </c>
      <c r="I563" s="38">
        <v>0.82733370810313434</v>
      </c>
      <c r="J563" s="39" t="s">
        <v>33</v>
      </c>
      <c r="K563" s="34" t="s">
        <v>49589</v>
      </c>
      <c r="L563" s="34" t="s">
        <v>49590</v>
      </c>
      <c r="M563" s="38">
        <v>0.28330441570934028</v>
      </c>
      <c r="N563" s="39" t="s">
        <v>33</v>
      </c>
      <c r="O563" s="32">
        <v>4</v>
      </c>
      <c r="P563" s="32">
        <v>4</v>
      </c>
      <c r="Q563" s="55">
        <v>0.1521000817384888</v>
      </c>
      <c r="R563" s="54" t="s">
        <v>33</v>
      </c>
    </row>
    <row r="564" spans="1:18" x14ac:dyDescent="0.25">
      <c r="A564" s="32" t="s">
        <v>4561</v>
      </c>
      <c r="B564" s="33" t="s">
        <v>4562</v>
      </c>
      <c r="C564" s="32" t="s">
        <v>27</v>
      </c>
      <c r="D564" s="32" t="s">
        <v>4563</v>
      </c>
      <c r="E564" s="32" t="s">
        <v>4564</v>
      </c>
      <c r="F564" s="32" t="s">
        <v>2538</v>
      </c>
      <c r="G564" s="34" t="s">
        <v>49591</v>
      </c>
      <c r="H564" s="34" t="s">
        <v>49592</v>
      </c>
      <c r="I564" s="38">
        <v>-0.3245998916740272</v>
      </c>
      <c r="J564" s="39" t="s">
        <v>33</v>
      </c>
      <c r="K564" s="34" t="s">
        <v>49593</v>
      </c>
      <c r="L564" s="34" t="s">
        <v>49594</v>
      </c>
      <c r="M564" s="38">
        <v>0.49414090138567396</v>
      </c>
      <c r="N564" s="39" t="s">
        <v>33</v>
      </c>
      <c r="O564" s="32">
        <v>9</v>
      </c>
      <c r="P564" s="32">
        <v>7</v>
      </c>
      <c r="Q564" s="55">
        <v>0.48873688088405798</v>
      </c>
      <c r="R564" s="56">
        <v>5.5577797894736797E-3</v>
      </c>
    </row>
    <row r="565" spans="1:18" x14ac:dyDescent="0.25">
      <c r="A565" s="32" t="s">
        <v>4577</v>
      </c>
      <c r="B565" s="33" t="s">
        <v>4578</v>
      </c>
      <c r="C565" s="32" t="s">
        <v>27</v>
      </c>
      <c r="D565" s="32" t="s">
        <v>2805</v>
      </c>
      <c r="E565" s="32" t="s">
        <v>618</v>
      </c>
      <c r="F565" s="32" t="s">
        <v>2494</v>
      </c>
      <c r="G565" s="34" t="s">
        <v>49595</v>
      </c>
      <c r="H565" s="34" t="s">
        <v>49596</v>
      </c>
      <c r="I565" s="38">
        <v>0.22493597970567389</v>
      </c>
      <c r="J565" s="39" t="s">
        <v>33</v>
      </c>
      <c r="K565" s="34" t="s">
        <v>49597</v>
      </c>
      <c r="L565" s="34" t="s">
        <v>49598</v>
      </c>
      <c r="M565" s="38">
        <v>0.84408544122245699</v>
      </c>
      <c r="N565" s="39" t="s">
        <v>33</v>
      </c>
      <c r="O565" s="32">
        <v>9</v>
      </c>
      <c r="P565" s="32">
        <v>6</v>
      </c>
      <c r="Q565" s="55">
        <v>1.3164861770156866E-3</v>
      </c>
      <c r="R565" s="54" t="s">
        <v>33</v>
      </c>
    </row>
    <row r="566" spans="1:18" x14ac:dyDescent="0.25">
      <c r="A566" s="32" t="s">
        <v>49599</v>
      </c>
      <c r="B566" s="33" t="s">
        <v>49600</v>
      </c>
      <c r="C566" s="32" t="s">
        <v>24642</v>
      </c>
      <c r="D566" s="32" t="s">
        <v>49601</v>
      </c>
      <c r="E566" s="32" t="s">
        <v>2963</v>
      </c>
      <c r="F566" s="32" t="s">
        <v>2466</v>
      </c>
      <c r="G566" s="34" t="s">
        <v>49602</v>
      </c>
      <c r="H566" s="34" t="s">
        <v>49603</v>
      </c>
      <c r="I566" s="38">
        <v>0.17860653926699971</v>
      </c>
      <c r="J566" s="39" t="s">
        <v>33</v>
      </c>
      <c r="K566" s="34" t="s">
        <v>49604</v>
      </c>
      <c r="L566" s="34" t="s">
        <v>49605</v>
      </c>
      <c r="M566" s="38">
        <v>0.93696916187093426</v>
      </c>
      <c r="N566" s="39" t="s">
        <v>33</v>
      </c>
      <c r="O566" s="32">
        <v>4</v>
      </c>
      <c r="P566" s="32">
        <v>3</v>
      </c>
      <c r="Q566" s="54" t="e">
        <v>#N/A</v>
      </c>
      <c r="R566" s="54"/>
    </row>
    <row r="567" spans="1:18" x14ac:dyDescent="0.25">
      <c r="A567" s="32" t="s">
        <v>5092</v>
      </c>
      <c r="B567" s="33" t="s">
        <v>5093</v>
      </c>
      <c r="C567" s="32" t="s">
        <v>2538</v>
      </c>
      <c r="D567" s="32" t="s">
        <v>5094</v>
      </c>
      <c r="E567" s="32" t="s">
        <v>5095</v>
      </c>
      <c r="F567" s="32" t="s">
        <v>1779</v>
      </c>
      <c r="G567" s="34" t="s">
        <v>49606</v>
      </c>
      <c r="H567" s="34" t="s">
        <v>49607</v>
      </c>
      <c r="I567" s="38">
        <v>-8.0474727824545039E-2</v>
      </c>
      <c r="J567" s="39" t="s">
        <v>33</v>
      </c>
      <c r="K567" s="34" t="s">
        <v>49608</v>
      </c>
      <c r="L567" s="34" t="s">
        <v>49609</v>
      </c>
      <c r="M567" s="35">
        <v>-1.0437200319504341</v>
      </c>
      <c r="N567" s="32">
        <v>4.8427173946236503E-2</v>
      </c>
      <c r="O567" s="32">
        <v>21</v>
      </c>
      <c r="P567" s="32">
        <v>21</v>
      </c>
      <c r="Q567" s="55">
        <v>0.3824096964521087</v>
      </c>
      <c r="R567" s="56">
        <v>6.7049926703296597E-3</v>
      </c>
    </row>
    <row r="568" spans="1:18" x14ac:dyDescent="0.25">
      <c r="A568" s="32" t="s">
        <v>5029</v>
      </c>
      <c r="B568" s="33" t="s">
        <v>5030</v>
      </c>
      <c r="C568" s="32" t="s">
        <v>2538</v>
      </c>
      <c r="D568" s="32" t="s">
        <v>5031</v>
      </c>
      <c r="E568" s="32" t="s">
        <v>192</v>
      </c>
      <c r="F568" s="32" t="s">
        <v>27</v>
      </c>
      <c r="G568" s="34" t="s">
        <v>49610</v>
      </c>
      <c r="H568" s="34" t="s">
        <v>49611</v>
      </c>
      <c r="I568" s="38">
        <v>0.34274678622408772</v>
      </c>
      <c r="J568" s="39" t="s">
        <v>33</v>
      </c>
      <c r="K568" s="34" t="s">
        <v>49612</v>
      </c>
      <c r="L568" s="34" t="s">
        <v>49613</v>
      </c>
      <c r="M568" s="36">
        <v>0.83894746406506349</v>
      </c>
      <c r="N568" s="32">
        <v>4.9784055533333302E-2</v>
      </c>
      <c r="O568" s="32">
        <v>16</v>
      </c>
      <c r="P568" s="32">
        <v>1</v>
      </c>
      <c r="Q568" s="54" t="e">
        <v>#N/A</v>
      </c>
      <c r="R568" s="54"/>
    </row>
    <row r="569" spans="1:18" x14ac:dyDescent="0.25">
      <c r="A569" s="32" t="s">
        <v>5292</v>
      </c>
      <c r="B569" s="33" t="s">
        <v>5293</v>
      </c>
      <c r="C569" s="32" t="s">
        <v>6682</v>
      </c>
      <c r="D569" s="32" t="s">
        <v>5294</v>
      </c>
      <c r="E569" s="32" t="s">
        <v>5295</v>
      </c>
      <c r="F569" s="32" t="s">
        <v>27</v>
      </c>
      <c r="G569" s="34" t="s">
        <v>49614</v>
      </c>
      <c r="H569" s="34" t="s">
        <v>49615</v>
      </c>
      <c r="I569" s="38">
        <v>6.0954388055609404E-2</v>
      </c>
      <c r="J569" s="39" t="s">
        <v>33</v>
      </c>
      <c r="K569" s="34" t="s">
        <v>49616</v>
      </c>
      <c r="L569" s="34" t="s">
        <v>49617</v>
      </c>
      <c r="M569" s="36">
        <v>1.1597546282955251</v>
      </c>
      <c r="N569" s="32">
        <v>4.8427173946236503E-2</v>
      </c>
      <c r="O569" s="32">
        <v>5</v>
      </c>
      <c r="P569" s="32">
        <v>5</v>
      </c>
      <c r="Q569" s="54" t="e">
        <v>#N/A</v>
      </c>
      <c r="R569" s="54"/>
    </row>
    <row r="570" spans="1:18" x14ac:dyDescent="0.25">
      <c r="A570" s="32" t="s">
        <v>49618</v>
      </c>
      <c r="B570" s="33" t="s">
        <v>49619</v>
      </c>
      <c r="C570" s="32" t="s">
        <v>34739</v>
      </c>
      <c r="D570" s="32" t="s">
        <v>5326</v>
      </c>
      <c r="E570" s="32" t="s">
        <v>1398</v>
      </c>
      <c r="F570" s="32" t="s">
        <v>27</v>
      </c>
      <c r="G570" s="34" t="s">
        <v>49620</v>
      </c>
      <c r="H570" s="34" t="s">
        <v>49621</v>
      </c>
      <c r="I570" s="38">
        <v>-0.15204621859612624</v>
      </c>
      <c r="J570" s="39" t="s">
        <v>33</v>
      </c>
      <c r="K570" s="34" t="s">
        <v>49622</v>
      </c>
      <c r="L570" s="34" t="s">
        <v>49623</v>
      </c>
      <c r="M570" s="36">
        <v>1.1621147270423686</v>
      </c>
      <c r="N570" s="32">
        <v>4.8427173946236503E-2</v>
      </c>
      <c r="O570" s="32">
        <v>6</v>
      </c>
      <c r="P570" s="32">
        <v>4</v>
      </c>
      <c r="Q570" s="54" t="e">
        <v>#N/A</v>
      </c>
      <c r="R570" s="54"/>
    </row>
    <row r="571" spans="1:18" x14ac:dyDescent="0.25">
      <c r="A571" s="32" t="s">
        <v>4681</v>
      </c>
      <c r="B571" s="33" t="s">
        <v>4682</v>
      </c>
      <c r="C571" s="32" t="s">
        <v>2538</v>
      </c>
      <c r="D571" s="32" t="s">
        <v>1172</v>
      </c>
      <c r="E571" s="32" t="s">
        <v>1173</v>
      </c>
      <c r="F571" s="32" t="s">
        <v>27</v>
      </c>
      <c r="G571" s="34" t="s">
        <v>49624</v>
      </c>
      <c r="H571" s="34" t="s">
        <v>49625</v>
      </c>
      <c r="I571" s="38">
        <v>-0.35459205075090566</v>
      </c>
      <c r="J571" s="39" t="s">
        <v>33</v>
      </c>
      <c r="K571" s="34" t="s">
        <v>49626</v>
      </c>
      <c r="L571" s="34" t="s">
        <v>49627</v>
      </c>
      <c r="M571" s="36">
        <v>4.1341046729947752</v>
      </c>
      <c r="N571" s="32">
        <v>4.9784055533333302E-2</v>
      </c>
      <c r="O571" s="32">
        <v>2</v>
      </c>
      <c r="P571" s="32">
        <v>2</v>
      </c>
      <c r="Q571" s="54" t="e">
        <v>#N/A</v>
      </c>
      <c r="R571" s="54"/>
    </row>
    <row r="572" spans="1:18" x14ac:dyDescent="0.25">
      <c r="A572" s="32" t="s">
        <v>49628</v>
      </c>
      <c r="B572" s="33" t="s">
        <v>49629</v>
      </c>
      <c r="C572" s="32" t="s">
        <v>2494</v>
      </c>
      <c r="D572" s="32" t="s">
        <v>47923</v>
      </c>
      <c r="E572" s="32" t="s">
        <v>47924</v>
      </c>
      <c r="F572" s="32" t="s">
        <v>27</v>
      </c>
      <c r="G572" s="34" t="s">
        <v>49630</v>
      </c>
      <c r="H572" s="34" t="s">
        <v>49631</v>
      </c>
      <c r="I572" s="38">
        <v>1.4582917642882955</v>
      </c>
      <c r="J572" s="39" t="s">
        <v>33</v>
      </c>
      <c r="K572" s="34" t="s">
        <v>49632</v>
      </c>
      <c r="L572" s="34" t="s">
        <v>49633</v>
      </c>
      <c r="M572" s="36">
        <v>4.574605397710557</v>
      </c>
      <c r="N572" s="32">
        <v>4.8427173946236503E-2</v>
      </c>
      <c r="O572" s="32">
        <v>3</v>
      </c>
      <c r="P572" s="32">
        <v>3</v>
      </c>
      <c r="Q572" s="54" t="e">
        <v>#N/A</v>
      </c>
      <c r="R572" s="54"/>
    </row>
    <row r="573" spans="1:18" x14ac:dyDescent="0.25">
      <c r="A573" s="32" t="s">
        <v>4600</v>
      </c>
      <c r="B573" s="33" t="s">
        <v>4601</v>
      </c>
      <c r="C573" s="32" t="s">
        <v>2494</v>
      </c>
      <c r="D573" s="32" t="s">
        <v>4602</v>
      </c>
      <c r="E573" s="32" t="s">
        <v>513</v>
      </c>
      <c r="F573" s="32" t="s">
        <v>27</v>
      </c>
      <c r="G573" s="34" t="s">
        <v>49634</v>
      </c>
      <c r="H573" s="34" t="s">
        <v>49635</v>
      </c>
      <c r="I573" s="38">
        <v>-0.2381809370077852</v>
      </c>
      <c r="J573" s="39" t="s">
        <v>33</v>
      </c>
      <c r="K573" s="34" t="s">
        <v>49636</v>
      </c>
      <c r="L573" s="34" t="s">
        <v>49637</v>
      </c>
      <c r="M573" s="38">
        <v>1.5800425329068861</v>
      </c>
      <c r="N573" s="39" t="s">
        <v>33</v>
      </c>
      <c r="O573" s="32">
        <v>4</v>
      </c>
      <c r="P573" s="32">
        <v>4</v>
      </c>
      <c r="Q573" s="54" t="e">
        <v>#N/A</v>
      </c>
      <c r="R573" s="54"/>
    </row>
    <row r="574" spans="1:18" x14ac:dyDescent="0.25">
      <c r="A574" s="32" t="s">
        <v>49638</v>
      </c>
      <c r="B574" s="33" t="s">
        <v>49639</v>
      </c>
      <c r="C574" s="32" t="s">
        <v>46807</v>
      </c>
      <c r="D574" s="32" t="s">
        <v>49640</v>
      </c>
      <c r="E574" s="32" t="s">
        <v>49641</v>
      </c>
      <c r="F574" s="32" t="s">
        <v>27</v>
      </c>
      <c r="G574" s="34" t="s">
        <v>49642</v>
      </c>
      <c r="H574" s="34" t="s">
        <v>49643</v>
      </c>
      <c r="I574" s="38">
        <v>-0.46140619854148418</v>
      </c>
      <c r="J574" s="39" t="s">
        <v>33</v>
      </c>
      <c r="K574" s="34" t="s">
        <v>49644</v>
      </c>
      <c r="L574" s="34" t="s">
        <v>49645</v>
      </c>
      <c r="M574" s="38">
        <v>6.2367364099298097</v>
      </c>
      <c r="N574" s="39" t="s">
        <v>33</v>
      </c>
      <c r="O574" s="32">
        <v>3</v>
      </c>
      <c r="P574" s="32">
        <v>3</v>
      </c>
      <c r="Q574" s="54" t="e">
        <v>#N/A</v>
      </c>
      <c r="R574" s="54"/>
    </row>
    <row r="575" spans="1:18" x14ac:dyDescent="0.25">
      <c r="A575" s="32" t="s">
        <v>4608</v>
      </c>
      <c r="B575" s="33" t="s">
        <v>4609</v>
      </c>
      <c r="C575" s="32" t="s">
        <v>2494</v>
      </c>
      <c r="D575" s="32" t="s">
        <v>4610</v>
      </c>
      <c r="E575" s="32" t="s">
        <v>4611</v>
      </c>
      <c r="F575" s="32" t="s">
        <v>27</v>
      </c>
      <c r="G575" s="34" t="s">
        <v>49646</v>
      </c>
      <c r="H575" s="34" t="s">
        <v>49647</v>
      </c>
      <c r="I575" s="38">
        <v>1.018241854117002</v>
      </c>
      <c r="J575" s="39" t="s">
        <v>33</v>
      </c>
      <c r="K575" s="34" t="s">
        <v>49648</v>
      </c>
      <c r="L575" s="34" t="s">
        <v>49649</v>
      </c>
      <c r="M575" s="38">
        <v>-0.37026006834041525</v>
      </c>
      <c r="N575" s="39" t="s">
        <v>33</v>
      </c>
      <c r="O575" s="32">
        <v>4</v>
      </c>
      <c r="P575" s="32">
        <v>4</v>
      </c>
      <c r="Q575" s="54" t="e">
        <v>#N/A</v>
      </c>
      <c r="R575" s="54"/>
    </row>
    <row r="576" spans="1:18" x14ac:dyDescent="0.25">
      <c r="A576" s="32" t="s">
        <v>4624</v>
      </c>
      <c r="B576" s="33" t="s">
        <v>4625</v>
      </c>
      <c r="C576" s="32" t="s">
        <v>28535</v>
      </c>
      <c r="D576" s="32" t="s">
        <v>4626</v>
      </c>
      <c r="E576" s="32" t="s">
        <v>4627</v>
      </c>
      <c r="F576" s="32" t="s">
        <v>27</v>
      </c>
      <c r="G576" s="34" t="s">
        <v>49650</v>
      </c>
      <c r="H576" s="34" t="s">
        <v>49651</v>
      </c>
      <c r="I576" s="38">
        <v>0.15400250763712534</v>
      </c>
      <c r="J576" s="39" t="s">
        <v>33</v>
      </c>
      <c r="K576" s="34" t="s">
        <v>49652</v>
      </c>
      <c r="L576" s="34" t="s">
        <v>49653</v>
      </c>
      <c r="M576" s="38">
        <v>0.163965046974794</v>
      </c>
      <c r="N576" s="39" t="s">
        <v>33</v>
      </c>
      <c r="O576" s="32">
        <v>8</v>
      </c>
      <c r="P576" s="32">
        <v>5</v>
      </c>
      <c r="Q576" s="54" t="e">
        <v>#N/A</v>
      </c>
      <c r="R576" s="54"/>
    </row>
    <row r="577" spans="1:18" x14ac:dyDescent="0.25">
      <c r="A577" s="32" t="s">
        <v>49654</v>
      </c>
      <c r="B577" s="33" t="s">
        <v>4634</v>
      </c>
      <c r="C577" s="32" t="s">
        <v>2538</v>
      </c>
      <c r="D577" s="32" t="s">
        <v>4635</v>
      </c>
      <c r="E577" s="32" t="s">
        <v>4636</v>
      </c>
      <c r="F577" s="32" t="s">
        <v>27</v>
      </c>
      <c r="G577" s="34" t="s">
        <v>49655</v>
      </c>
      <c r="H577" s="34" t="s">
        <v>49656</v>
      </c>
      <c r="I577" s="38">
        <v>-0.75786672025055102</v>
      </c>
      <c r="J577" s="39" t="s">
        <v>33</v>
      </c>
      <c r="K577" s="34" t="s">
        <v>49657</v>
      </c>
      <c r="L577" s="34" t="s">
        <v>49658</v>
      </c>
      <c r="M577" s="38">
        <v>0.13204700761435773</v>
      </c>
      <c r="N577" s="39" t="s">
        <v>33</v>
      </c>
      <c r="O577" s="32">
        <v>2</v>
      </c>
      <c r="P577" s="32">
        <v>2</v>
      </c>
      <c r="Q577" s="55">
        <v>-4.4255679938428097E-4</v>
      </c>
      <c r="R577" s="54" t="s">
        <v>33</v>
      </c>
    </row>
    <row r="578" spans="1:18" x14ac:dyDescent="0.25">
      <c r="A578" s="32" t="s">
        <v>4640</v>
      </c>
      <c r="B578" s="33" t="s">
        <v>4641</v>
      </c>
      <c r="C578" s="32" t="s">
        <v>13792</v>
      </c>
      <c r="D578" s="32" t="s">
        <v>88</v>
      </c>
      <c r="E578" s="32" t="s">
        <v>89</v>
      </c>
      <c r="F578" s="32" t="s">
        <v>27</v>
      </c>
      <c r="G578" s="34" t="s">
        <v>49659</v>
      </c>
      <c r="H578" s="34" t="s">
        <v>49660</v>
      </c>
      <c r="I578" s="38">
        <v>-6.4711081860238301E-2</v>
      </c>
      <c r="J578" s="39" t="s">
        <v>33</v>
      </c>
      <c r="K578" s="34" t="s">
        <v>49661</v>
      </c>
      <c r="L578" s="34" t="s">
        <v>49662</v>
      </c>
      <c r="M578" s="38">
        <v>0.77245166110283459</v>
      </c>
      <c r="N578" s="39" t="s">
        <v>33</v>
      </c>
      <c r="O578" s="32">
        <v>12</v>
      </c>
      <c r="P578" s="32">
        <v>11</v>
      </c>
      <c r="Q578" s="54" t="e">
        <v>#N/A</v>
      </c>
      <c r="R578" s="54"/>
    </row>
    <row r="579" spans="1:18" x14ac:dyDescent="0.25">
      <c r="A579" s="32" t="s">
        <v>49663</v>
      </c>
      <c r="B579" s="33" t="s">
        <v>49664</v>
      </c>
      <c r="C579" s="32" t="s">
        <v>2538</v>
      </c>
      <c r="D579" s="32" t="s">
        <v>49665</v>
      </c>
      <c r="E579" s="32" t="s">
        <v>618</v>
      </c>
      <c r="F579" s="32" t="s">
        <v>27</v>
      </c>
      <c r="G579" s="34" t="s">
        <v>49666</v>
      </c>
      <c r="H579" s="34" t="s">
        <v>49667</v>
      </c>
      <c r="I579" s="38">
        <v>0.97631762952014545</v>
      </c>
      <c r="J579" s="39" t="s">
        <v>33</v>
      </c>
      <c r="K579" s="34" t="s">
        <v>49668</v>
      </c>
      <c r="L579" s="34" t="s">
        <v>49669</v>
      </c>
      <c r="M579" s="38">
        <v>0.61085105107101345</v>
      </c>
      <c r="N579" s="39" t="s">
        <v>33</v>
      </c>
      <c r="O579" s="32">
        <v>3</v>
      </c>
      <c r="P579" s="32">
        <v>3</v>
      </c>
      <c r="Q579" s="54" t="e">
        <v>#N/A</v>
      </c>
      <c r="R579" s="54"/>
    </row>
    <row r="580" spans="1:18" x14ac:dyDescent="0.25">
      <c r="A580" s="32" t="s">
        <v>49670</v>
      </c>
      <c r="B580" s="33" t="s">
        <v>49671</v>
      </c>
      <c r="C580" s="32" t="s">
        <v>6682</v>
      </c>
      <c r="D580" s="32" t="s">
        <v>49672</v>
      </c>
      <c r="E580" s="32" t="s">
        <v>134</v>
      </c>
      <c r="F580" s="32" t="s">
        <v>27</v>
      </c>
      <c r="G580" s="34" t="s">
        <v>49673</v>
      </c>
      <c r="H580" s="34" t="s">
        <v>49674</v>
      </c>
      <c r="I580" s="38">
        <v>9.7305693016560574E-3</v>
      </c>
      <c r="J580" s="39" t="s">
        <v>33</v>
      </c>
      <c r="K580" s="34" t="s">
        <v>49675</v>
      </c>
      <c r="L580" s="34" t="s">
        <v>49676</v>
      </c>
      <c r="M580" s="38">
        <v>-0.37297562977816195</v>
      </c>
      <c r="N580" s="39" t="s">
        <v>33</v>
      </c>
      <c r="O580" s="32">
        <v>8</v>
      </c>
      <c r="P580" s="32">
        <v>8</v>
      </c>
      <c r="Q580" s="55">
        <v>-0.31251498311135723</v>
      </c>
      <c r="R580" s="54" t="s">
        <v>33</v>
      </c>
    </row>
    <row r="581" spans="1:18" x14ac:dyDescent="0.25">
      <c r="A581" s="32" t="s">
        <v>4662</v>
      </c>
      <c r="B581" s="33" t="s">
        <v>4663</v>
      </c>
      <c r="C581" s="32" t="s">
        <v>25969</v>
      </c>
      <c r="D581" s="32" t="s">
        <v>4664</v>
      </c>
      <c r="E581" s="32" t="s">
        <v>4665</v>
      </c>
      <c r="F581" s="32" t="s">
        <v>27</v>
      </c>
      <c r="G581" s="34" t="s">
        <v>49677</v>
      </c>
      <c r="H581" s="34" t="s">
        <v>49678</v>
      </c>
      <c r="I581" s="38">
        <v>0.47250050799577092</v>
      </c>
      <c r="J581" s="39" t="s">
        <v>33</v>
      </c>
      <c r="K581" s="34" t="s">
        <v>49679</v>
      </c>
      <c r="L581" s="34" t="s">
        <v>49680</v>
      </c>
      <c r="M581" s="38">
        <v>-0.52943270615800475</v>
      </c>
      <c r="N581" s="39" t="s">
        <v>33</v>
      </c>
      <c r="O581" s="32">
        <v>4</v>
      </c>
      <c r="P581" s="32">
        <v>4</v>
      </c>
      <c r="Q581" s="54" t="e">
        <v>#N/A</v>
      </c>
      <c r="R581" s="54"/>
    </row>
    <row r="582" spans="1:18" x14ac:dyDescent="0.25">
      <c r="A582" s="32" t="s">
        <v>49681</v>
      </c>
      <c r="B582" s="33" t="s">
        <v>49682</v>
      </c>
      <c r="C582" s="32" t="s">
        <v>2494</v>
      </c>
      <c r="D582" s="32" t="s">
        <v>49683</v>
      </c>
      <c r="E582" s="32" t="s">
        <v>49684</v>
      </c>
      <c r="F582" s="32" t="s">
        <v>27</v>
      </c>
      <c r="G582" s="34" t="s">
        <v>49685</v>
      </c>
      <c r="H582" s="34" t="s">
        <v>49686</v>
      </c>
      <c r="I582" s="38">
        <v>-7.6354779206861609E-2</v>
      </c>
      <c r="J582" s="39" t="s">
        <v>33</v>
      </c>
      <c r="K582" s="34" t="s">
        <v>49687</v>
      </c>
      <c r="L582" s="34" t="s">
        <v>49688</v>
      </c>
      <c r="M582" s="38">
        <v>-3.020675053065323</v>
      </c>
      <c r="N582" s="39" t="s">
        <v>33</v>
      </c>
      <c r="O582" s="32">
        <v>3</v>
      </c>
      <c r="P582" s="32">
        <v>3</v>
      </c>
      <c r="Q582" s="54" t="e">
        <v>#N/A</v>
      </c>
      <c r="R582" s="54"/>
    </row>
    <row r="583" spans="1:18" x14ac:dyDescent="0.25">
      <c r="A583" s="32" t="s">
        <v>49689</v>
      </c>
      <c r="B583" s="33" t="s">
        <v>49690</v>
      </c>
      <c r="C583" s="32" t="s">
        <v>2494</v>
      </c>
      <c r="D583" s="32" t="s">
        <v>48298</v>
      </c>
      <c r="E583" s="32" t="s">
        <v>48299</v>
      </c>
      <c r="F583" s="32" t="s">
        <v>27</v>
      </c>
      <c r="G583" s="34" t="s">
        <v>49691</v>
      </c>
      <c r="H583" s="34" t="s">
        <v>49692</v>
      </c>
      <c r="I583" s="38">
        <v>0.20562580828750704</v>
      </c>
      <c r="J583" s="39" t="s">
        <v>33</v>
      </c>
      <c r="K583" s="34" t="s">
        <v>49693</v>
      </c>
      <c r="L583" s="34" t="s">
        <v>49694</v>
      </c>
      <c r="M583" s="38">
        <v>-0.80359866011157721</v>
      </c>
      <c r="N583" s="39" t="s">
        <v>33</v>
      </c>
      <c r="O583" s="32">
        <v>8</v>
      </c>
      <c r="P583" s="32">
        <v>7</v>
      </c>
      <c r="Q583" s="54" t="e">
        <v>#N/A</v>
      </c>
      <c r="R583" s="54"/>
    </row>
    <row r="584" spans="1:18" x14ac:dyDescent="0.25">
      <c r="A584" s="32" t="s">
        <v>4676</v>
      </c>
      <c r="B584" s="33" t="s">
        <v>4677</v>
      </c>
      <c r="C584" s="32" t="s">
        <v>2476</v>
      </c>
      <c r="D584" s="32" t="s">
        <v>2431</v>
      </c>
      <c r="E584" s="32" t="s">
        <v>513</v>
      </c>
      <c r="F584" s="32" t="s">
        <v>27</v>
      </c>
      <c r="G584" s="34" t="s">
        <v>49695</v>
      </c>
      <c r="H584" s="34" t="s">
        <v>49696</v>
      </c>
      <c r="I584" s="38">
        <v>6.4171451499067736E-2</v>
      </c>
      <c r="J584" s="39" t="s">
        <v>33</v>
      </c>
      <c r="K584" s="34" t="s">
        <v>49697</v>
      </c>
      <c r="L584" s="34" t="s">
        <v>49698</v>
      </c>
      <c r="M584" s="38">
        <v>0.36188495787568098</v>
      </c>
      <c r="N584" s="39" t="s">
        <v>33</v>
      </c>
      <c r="O584" s="32">
        <v>8</v>
      </c>
      <c r="P584" s="32">
        <v>7</v>
      </c>
      <c r="Q584" s="55">
        <v>-0.19767049388648558</v>
      </c>
      <c r="R584" s="54" t="s">
        <v>33</v>
      </c>
    </row>
    <row r="585" spans="1:18" x14ac:dyDescent="0.25">
      <c r="A585" s="32" t="s">
        <v>4687</v>
      </c>
      <c r="B585" s="33" t="s">
        <v>4688</v>
      </c>
      <c r="C585" s="32" t="s">
        <v>2476</v>
      </c>
      <c r="D585" s="32" t="s">
        <v>4689</v>
      </c>
      <c r="E585" s="32" t="s">
        <v>4690</v>
      </c>
      <c r="F585" s="32" t="s">
        <v>27</v>
      </c>
      <c r="G585" s="34" t="s">
        <v>49699</v>
      </c>
      <c r="H585" s="34" t="s">
        <v>49700</v>
      </c>
      <c r="I585" s="38">
        <v>-6.6222121206545706E-2</v>
      </c>
      <c r="J585" s="39" t="s">
        <v>33</v>
      </c>
      <c r="K585" s="34" t="s">
        <v>49701</v>
      </c>
      <c r="L585" s="34" t="s">
        <v>49702</v>
      </c>
      <c r="M585" s="38">
        <v>-1.4263542134879732</v>
      </c>
      <c r="N585" s="39" t="s">
        <v>33</v>
      </c>
      <c r="O585" s="32">
        <v>11</v>
      </c>
      <c r="P585" s="32">
        <v>5</v>
      </c>
      <c r="Q585" s="55">
        <v>0.14464825501589329</v>
      </c>
      <c r="R585" s="54" t="s">
        <v>33</v>
      </c>
    </row>
    <row r="586" spans="1:18" x14ac:dyDescent="0.25">
      <c r="A586" s="32" t="s">
        <v>49703</v>
      </c>
      <c r="B586" s="33" t="s">
        <v>4688</v>
      </c>
      <c r="C586" s="32" t="s">
        <v>2476</v>
      </c>
      <c r="D586" s="32" t="s">
        <v>4689</v>
      </c>
      <c r="E586" s="32" t="s">
        <v>4690</v>
      </c>
      <c r="F586" s="32" t="s">
        <v>27</v>
      </c>
      <c r="G586" s="34" t="s">
        <v>49704</v>
      </c>
      <c r="H586" s="34" t="s">
        <v>49705</v>
      </c>
      <c r="I586" s="38">
        <v>4.2286177530927109E-2</v>
      </c>
      <c r="J586" s="39" t="s">
        <v>33</v>
      </c>
      <c r="K586" s="34" t="s">
        <v>49706</v>
      </c>
      <c r="L586" s="34" t="s">
        <v>49707</v>
      </c>
      <c r="M586" s="38">
        <v>1.1822198548379046</v>
      </c>
      <c r="N586" s="39" t="s">
        <v>33</v>
      </c>
      <c r="O586" s="32">
        <v>2</v>
      </c>
      <c r="P586" s="32">
        <v>2</v>
      </c>
      <c r="Q586" s="55">
        <v>0.14464825501589329</v>
      </c>
      <c r="R586" s="54" t="s">
        <v>33</v>
      </c>
    </row>
    <row r="587" spans="1:18" x14ac:dyDescent="0.25">
      <c r="A587" s="32" t="s">
        <v>4696</v>
      </c>
      <c r="B587" s="33" t="s">
        <v>4697</v>
      </c>
      <c r="C587" s="32" t="s">
        <v>2538</v>
      </c>
      <c r="D587" s="32" t="s">
        <v>4689</v>
      </c>
      <c r="E587" s="32" t="s">
        <v>4690</v>
      </c>
      <c r="F587" s="32" t="s">
        <v>27</v>
      </c>
      <c r="G587" s="34" t="s">
        <v>49708</v>
      </c>
      <c r="H587" s="34" t="s">
        <v>49709</v>
      </c>
      <c r="I587" s="38">
        <v>0.1313328748380187</v>
      </c>
      <c r="J587" s="39" t="s">
        <v>33</v>
      </c>
      <c r="K587" s="34" t="s">
        <v>49710</v>
      </c>
      <c r="L587" s="34" t="s">
        <v>49711</v>
      </c>
      <c r="M587" s="38">
        <v>0.61787416005710649</v>
      </c>
      <c r="N587" s="39" t="s">
        <v>33</v>
      </c>
      <c r="O587" s="32">
        <v>16</v>
      </c>
      <c r="P587" s="32">
        <v>9</v>
      </c>
      <c r="Q587" s="55">
        <v>0.14464825501589329</v>
      </c>
      <c r="R587" s="54" t="s">
        <v>33</v>
      </c>
    </row>
    <row r="588" spans="1:18" x14ac:dyDescent="0.25">
      <c r="A588" s="32" t="s">
        <v>4734</v>
      </c>
      <c r="B588" s="33" t="s">
        <v>4735</v>
      </c>
      <c r="C588" s="32" t="s">
        <v>26389</v>
      </c>
      <c r="D588" s="32" t="s">
        <v>4736</v>
      </c>
      <c r="E588" s="32" t="s">
        <v>800</v>
      </c>
      <c r="F588" s="32" t="s">
        <v>27</v>
      </c>
      <c r="G588" s="34" t="s">
        <v>49712</v>
      </c>
      <c r="H588" s="34" t="s">
        <v>49713</v>
      </c>
      <c r="I588" s="38">
        <v>0.17564019948567067</v>
      </c>
      <c r="J588" s="39" t="s">
        <v>33</v>
      </c>
      <c r="K588" s="34" t="s">
        <v>49714</v>
      </c>
      <c r="L588" s="34" t="s">
        <v>49715</v>
      </c>
      <c r="M588" s="38">
        <v>-0.17045831281786011</v>
      </c>
      <c r="N588" s="39" t="s">
        <v>33</v>
      </c>
      <c r="O588" s="32">
        <v>19</v>
      </c>
      <c r="P588" s="32">
        <v>11</v>
      </c>
      <c r="Q588" s="55">
        <v>-0.22391705602502132</v>
      </c>
      <c r="R588" s="54" t="s">
        <v>33</v>
      </c>
    </row>
    <row r="589" spans="1:18" x14ac:dyDescent="0.25">
      <c r="A589" s="32" t="s">
        <v>49716</v>
      </c>
      <c r="B589" s="33" t="s">
        <v>49717</v>
      </c>
      <c r="C589" s="32" t="s">
        <v>2538</v>
      </c>
      <c r="D589" s="32" t="s">
        <v>251</v>
      </c>
      <c r="E589" s="32" t="s">
        <v>252</v>
      </c>
      <c r="F589" s="32" t="s">
        <v>27</v>
      </c>
      <c r="G589" s="34" t="s">
        <v>49718</v>
      </c>
      <c r="H589" s="34" t="s">
        <v>49719</v>
      </c>
      <c r="I589" s="38">
        <v>-0.14928918213528919</v>
      </c>
      <c r="J589" s="39" t="s">
        <v>33</v>
      </c>
      <c r="K589" s="34" t="s">
        <v>49720</v>
      </c>
      <c r="L589" s="34" t="s">
        <v>49721</v>
      </c>
      <c r="M589" s="38">
        <v>0.56363899389930527</v>
      </c>
      <c r="N589" s="39" t="s">
        <v>33</v>
      </c>
      <c r="O589" s="32">
        <v>7</v>
      </c>
      <c r="P589" s="32">
        <v>6</v>
      </c>
      <c r="Q589" s="54" t="e">
        <v>#N/A</v>
      </c>
      <c r="R589" s="54"/>
    </row>
    <row r="590" spans="1:18" x14ac:dyDescent="0.25">
      <c r="A590" s="32" t="s">
        <v>4742</v>
      </c>
      <c r="B590" s="33" t="s">
        <v>4743</v>
      </c>
      <c r="C590" s="32" t="s">
        <v>2494</v>
      </c>
      <c r="D590" s="32" t="s">
        <v>4744</v>
      </c>
      <c r="E590" s="32" t="s">
        <v>80</v>
      </c>
      <c r="F590" s="32" t="s">
        <v>27</v>
      </c>
      <c r="G590" s="34" t="s">
        <v>49722</v>
      </c>
      <c r="H590" s="34" t="s">
        <v>49723</v>
      </c>
      <c r="I590" s="38">
        <v>0.12358950142398006</v>
      </c>
      <c r="J590" s="39" t="s">
        <v>33</v>
      </c>
      <c r="K590" s="34" t="s">
        <v>49724</v>
      </c>
      <c r="L590" s="34" t="s">
        <v>49725</v>
      </c>
      <c r="M590" s="38">
        <v>0.35109566464277664</v>
      </c>
      <c r="N590" s="39" t="s">
        <v>33</v>
      </c>
      <c r="O590" s="32">
        <v>5</v>
      </c>
      <c r="P590" s="32">
        <v>5</v>
      </c>
      <c r="Q590" s="54" t="e">
        <v>#N/A</v>
      </c>
      <c r="R590" s="54"/>
    </row>
    <row r="591" spans="1:18" x14ac:dyDescent="0.25">
      <c r="A591" s="32" t="s">
        <v>49726</v>
      </c>
      <c r="B591" s="33" t="s">
        <v>49727</v>
      </c>
      <c r="C591" s="32" t="s">
        <v>2538</v>
      </c>
      <c r="D591" s="32" t="s">
        <v>49728</v>
      </c>
      <c r="E591" s="32" t="s">
        <v>3735</v>
      </c>
      <c r="F591" s="32" t="s">
        <v>27</v>
      </c>
      <c r="G591" s="34" t="s">
        <v>177</v>
      </c>
      <c r="H591" s="34" t="s">
        <v>177</v>
      </c>
      <c r="I591" s="38">
        <v>0</v>
      </c>
      <c r="J591" s="39" t="s">
        <v>47271</v>
      </c>
      <c r="K591" s="34" t="s">
        <v>49729</v>
      </c>
      <c r="L591" s="34" t="s">
        <v>49730</v>
      </c>
      <c r="M591" s="38">
        <v>1.5961221683787308</v>
      </c>
      <c r="N591" s="39" t="s">
        <v>33</v>
      </c>
      <c r="O591" s="32">
        <v>6</v>
      </c>
      <c r="P591" s="32">
        <v>3</v>
      </c>
      <c r="Q591" s="55">
        <v>-0.22306145538367067</v>
      </c>
      <c r="R591" s="54" t="s">
        <v>33</v>
      </c>
    </row>
    <row r="592" spans="1:18" x14ac:dyDescent="0.25">
      <c r="A592" s="32" t="s">
        <v>4749</v>
      </c>
      <c r="B592" s="33" t="s">
        <v>4750</v>
      </c>
      <c r="C592" s="32" t="s">
        <v>2538</v>
      </c>
      <c r="D592" s="32" t="s">
        <v>339</v>
      </c>
      <c r="E592" s="32" t="s">
        <v>340</v>
      </c>
      <c r="F592" s="32" t="s">
        <v>27</v>
      </c>
      <c r="G592" s="34" t="s">
        <v>49731</v>
      </c>
      <c r="H592" s="34" t="s">
        <v>49732</v>
      </c>
      <c r="I592" s="38">
        <v>0.18207935385020829</v>
      </c>
      <c r="J592" s="39" t="s">
        <v>33</v>
      </c>
      <c r="K592" s="34" t="s">
        <v>49733</v>
      </c>
      <c r="L592" s="34" t="s">
        <v>49734</v>
      </c>
      <c r="M592" s="38">
        <v>-1.3059631898313377</v>
      </c>
      <c r="N592" s="39" t="s">
        <v>33</v>
      </c>
      <c r="O592" s="32">
        <v>8</v>
      </c>
      <c r="P592" s="32">
        <v>2</v>
      </c>
      <c r="Q592" s="54" t="e">
        <v>#N/A</v>
      </c>
      <c r="R592" s="54"/>
    </row>
    <row r="593" spans="1:18" x14ac:dyDescent="0.25">
      <c r="A593" s="32" t="s">
        <v>4754</v>
      </c>
      <c r="B593" s="33" t="s">
        <v>4755</v>
      </c>
      <c r="C593" s="32" t="s">
        <v>2538</v>
      </c>
      <c r="D593" s="32" t="s">
        <v>271</v>
      </c>
      <c r="E593" s="32" t="s">
        <v>272</v>
      </c>
      <c r="F593" s="32" t="s">
        <v>27</v>
      </c>
      <c r="G593" s="34" t="s">
        <v>49735</v>
      </c>
      <c r="H593" s="34" t="s">
        <v>49736</v>
      </c>
      <c r="I593" s="38">
        <v>0.13446942329850337</v>
      </c>
      <c r="J593" s="39" t="s">
        <v>33</v>
      </c>
      <c r="K593" s="34" t="s">
        <v>49737</v>
      </c>
      <c r="L593" s="34" t="s">
        <v>177</v>
      </c>
      <c r="M593" s="38">
        <v>-23.620547159743062</v>
      </c>
      <c r="N593" s="39" t="s">
        <v>33</v>
      </c>
      <c r="O593" s="32">
        <v>5</v>
      </c>
      <c r="P593" s="32">
        <v>5</v>
      </c>
      <c r="Q593" s="54" t="e">
        <v>#N/A</v>
      </c>
      <c r="R593" s="54"/>
    </row>
    <row r="594" spans="1:18" x14ac:dyDescent="0.25">
      <c r="A594" s="32" t="s">
        <v>4759</v>
      </c>
      <c r="B594" s="33" t="s">
        <v>4760</v>
      </c>
      <c r="C594" s="32" t="s">
        <v>2538</v>
      </c>
      <c r="D594" s="32" t="s">
        <v>251</v>
      </c>
      <c r="E594" s="32" t="s">
        <v>252</v>
      </c>
      <c r="F594" s="32" t="s">
        <v>27</v>
      </c>
      <c r="G594" s="34" t="s">
        <v>49738</v>
      </c>
      <c r="H594" s="34" t="s">
        <v>49739</v>
      </c>
      <c r="I594" s="38">
        <v>6.3006221907166938E-3</v>
      </c>
      <c r="J594" s="39" t="s">
        <v>33</v>
      </c>
      <c r="K594" s="34" t="s">
        <v>49740</v>
      </c>
      <c r="L594" s="34" t="s">
        <v>49741</v>
      </c>
      <c r="M594" s="38">
        <v>0.51952286599151132</v>
      </c>
      <c r="N594" s="39" t="s">
        <v>33</v>
      </c>
      <c r="O594" s="32">
        <v>8</v>
      </c>
      <c r="P594" s="32">
        <v>5</v>
      </c>
      <c r="Q594" s="54" t="e">
        <v>#N/A</v>
      </c>
      <c r="R594" s="54"/>
    </row>
    <row r="595" spans="1:18" x14ac:dyDescent="0.25">
      <c r="A595" s="32" t="s">
        <v>4764</v>
      </c>
      <c r="B595" s="33" t="s">
        <v>4765</v>
      </c>
      <c r="C595" s="32" t="s">
        <v>2466</v>
      </c>
      <c r="D595" s="32" t="s">
        <v>4766</v>
      </c>
      <c r="E595" s="32" t="s">
        <v>4767</v>
      </c>
      <c r="F595" s="32" t="s">
        <v>27</v>
      </c>
      <c r="G595" s="34" t="s">
        <v>49742</v>
      </c>
      <c r="H595" s="34" t="s">
        <v>49743</v>
      </c>
      <c r="I595" s="38">
        <v>0.37471468373517619</v>
      </c>
      <c r="J595" s="39" t="s">
        <v>33</v>
      </c>
      <c r="K595" s="34" t="s">
        <v>49744</v>
      </c>
      <c r="L595" s="34" t="s">
        <v>49745</v>
      </c>
      <c r="M595" s="38">
        <v>0.87136090273858535</v>
      </c>
      <c r="N595" s="39" t="s">
        <v>33</v>
      </c>
      <c r="O595" s="32">
        <v>2</v>
      </c>
      <c r="P595" s="32">
        <v>2</v>
      </c>
      <c r="Q595" s="54" t="e">
        <v>#N/A</v>
      </c>
      <c r="R595" s="54"/>
    </row>
    <row r="596" spans="1:18" x14ac:dyDescent="0.25">
      <c r="A596" s="32" t="s">
        <v>49746</v>
      </c>
      <c r="B596" s="33" t="s">
        <v>49747</v>
      </c>
      <c r="C596" s="32" t="s">
        <v>2466</v>
      </c>
      <c r="D596" s="32" t="s">
        <v>49748</v>
      </c>
      <c r="E596" s="32" t="s">
        <v>227</v>
      </c>
      <c r="F596" s="32" t="s">
        <v>27</v>
      </c>
      <c r="G596" s="34" t="s">
        <v>49749</v>
      </c>
      <c r="H596" s="34" t="s">
        <v>49750</v>
      </c>
      <c r="I596" s="38">
        <v>-5.0917431577712918E-2</v>
      </c>
      <c r="J596" s="39" t="s">
        <v>33</v>
      </c>
      <c r="K596" s="34" t="s">
        <v>49751</v>
      </c>
      <c r="L596" s="34" t="s">
        <v>49752</v>
      </c>
      <c r="M596" s="38">
        <v>-8.4212086431715724E-2</v>
      </c>
      <c r="N596" s="39" t="s">
        <v>33</v>
      </c>
      <c r="O596" s="32">
        <v>2</v>
      </c>
      <c r="P596" s="32">
        <v>2</v>
      </c>
      <c r="Q596" s="54" t="e">
        <v>#N/A</v>
      </c>
      <c r="R596" s="54"/>
    </row>
    <row r="597" spans="1:18" x14ac:dyDescent="0.25">
      <c r="A597" s="32" t="s">
        <v>4790</v>
      </c>
      <c r="B597" s="33" t="s">
        <v>4791</v>
      </c>
      <c r="C597" s="32" t="s">
        <v>2557</v>
      </c>
      <c r="D597" s="32" t="s">
        <v>4792</v>
      </c>
      <c r="E597" s="32" t="s">
        <v>4793</v>
      </c>
      <c r="F597" s="32" t="s">
        <v>27</v>
      </c>
      <c r="G597" s="34" t="s">
        <v>49753</v>
      </c>
      <c r="H597" s="34" t="s">
        <v>49754</v>
      </c>
      <c r="I597" s="38">
        <v>-0.11710417879266896</v>
      </c>
      <c r="J597" s="39" t="s">
        <v>33</v>
      </c>
      <c r="K597" s="34" t="s">
        <v>49755</v>
      </c>
      <c r="L597" s="34" t="s">
        <v>49756</v>
      </c>
      <c r="M597" s="38">
        <v>-3.4433426472905752E-2</v>
      </c>
      <c r="N597" s="39" t="s">
        <v>33</v>
      </c>
      <c r="O597" s="32">
        <v>5</v>
      </c>
      <c r="P597" s="32">
        <v>5</v>
      </c>
      <c r="Q597" s="54" t="e">
        <v>#N/A</v>
      </c>
      <c r="R597" s="54"/>
    </row>
    <row r="598" spans="1:18" x14ac:dyDescent="0.25">
      <c r="A598" s="32" t="s">
        <v>4799</v>
      </c>
      <c r="B598" s="33" t="s">
        <v>4800</v>
      </c>
      <c r="C598" s="32" t="s">
        <v>2538</v>
      </c>
      <c r="D598" s="32" t="s">
        <v>4801</v>
      </c>
      <c r="E598" s="32" t="s">
        <v>1155</v>
      </c>
      <c r="F598" s="32" t="s">
        <v>27</v>
      </c>
      <c r="G598" s="34" t="s">
        <v>49757</v>
      </c>
      <c r="H598" s="34" t="s">
        <v>49758</v>
      </c>
      <c r="I598" s="38">
        <v>5.5518798008799206E-2</v>
      </c>
      <c r="J598" s="39" t="s">
        <v>33</v>
      </c>
      <c r="K598" s="34" t="s">
        <v>49759</v>
      </c>
      <c r="L598" s="34" t="s">
        <v>49760</v>
      </c>
      <c r="M598" s="38">
        <v>1.316811797135413</v>
      </c>
      <c r="N598" s="39" t="s">
        <v>33</v>
      </c>
      <c r="O598" s="32">
        <v>6</v>
      </c>
      <c r="P598" s="32">
        <v>6</v>
      </c>
      <c r="Q598" s="54" t="e">
        <v>#N/A</v>
      </c>
      <c r="R598" s="54"/>
    </row>
    <row r="599" spans="1:18" x14ac:dyDescent="0.25">
      <c r="A599" s="32" t="s">
        <v>4815</v>
      </c>
      <c r="B599" s="33" t="s">
        <v>4816</v>
      </c>
      <c r="C599" s="32" t="s">
        <v>21679</v>
      </c>
      <c r="D599" s="32" t="s">
        <v>4817</v>
      </c>
      <c r="E599" s="32" t="s">
        <v>513</v>
      </c>
      <c r="F599" s="32" t="s">
        <v>27</v>
      </c>
      <c r="G599" s="34" t="s">
        <v>49761</v>
      </c>
      <c r="H599" s="34" t="s">
        <v>49762</v>
      </c>
      <c r="I599" s="38">
        <v>-1.5576069084166424</v>
      </c>
      <c r="J599" s="39" t="s">
        <v>33</v>
      </c>
      <c r="K599" s="34" t="s">
        <v>49763</v>
      </c>
      <c r="L599" s="34" t="s">
        <v>49764</v>
      </c>
      <c r="M599" s="38">
        <v>-1.0449507368133792</v>
      </c>
      <c r="N599" s="39" t="s">
        <v>33</v>
      </c>
      <c r="O599" s="32">
        <v>2</v>
      </c>
      <c r="P599" s="32">
        <v>2</v>
      </c>
      <c r="Q599" s="55">
        <v>-7.7509959727453184E-2</v>
      </c>
      <c r="R599" s="54" t="s">
        <v>33</v>
      </c>
    </row>
    <row r="600" spans="1:18" x14ac:dyDescent="0.25">
      <c r="A600" s="32" t="s">
        <v>49765</v>
      </c>
      <c r="B600" s="33" t="s">
        <v>49766</v>
      </c>
      <c r="C600" s="32" t="s">
        <v>2494</v>
      </c>
      <c r="D600" s="32" t="s">
        <v>26551</v>
      </c>
      <c r="E600" s="32" t="s">
        <v>513</v>
      </c>
      <c r="F600" s="32" t="s">
        <v>27</v>
      </c>
      <c r="G600" s="34" t="s">
        <v>49767</v>
      </c>
      <c r="H600" s="34" t="s">
        <v>49768</v>
      </c>
      <c r="I600" s="38">
        <v>-6.091755326187652E-2</v>
      </c>
      <c r="J600" s="39" t="s">
        <v>33</v>
      </c>
      <c r="K600" s="34" t="s">
        <v>49769</v>
      </c>
      <c r="L600" s="34" t="s">
        <v>49770</v>
      </c>
      <c r="M600" s="38">
        <v>0.38156767627926397</v>
      </c>
      <c r="N600" s="39" t="s">
        <v>33</v>
      </c>
      <c r="O600" s="32">
        <v>6</v>
      </c>
      <c r="P600" s="32">
        <v>6</v>
      </c>
      <c r="Q600" s="55">
        <v>-5.6211528327872032E-2</v>
      </c>
      <c r="R600" s="54" t="s">
        <v>33</v>
      </c>
    </row>
    <row r="601" spans="1:18" x14ac:dyDescent="0.25">
      <c r="A601" s="32" t="s">
        <v>49771</v>
      </c>
      <c r="B601" s="33" t="s">
        <v>49772</v>
      </c>
      <c r="C601" s="32" t="s">
        <v>25969</v>
      </c>
      <c r="D601" s="32" t="s">
        <v>4736</v>
      </c>
      <c r="E601" s="32">
        <v>0</v>
      </c>
      <c r="F601" s="32" t="s">
        <v>27</v>
      </c>
      <c r="G601" s="34" t="s">
        <v>49773</v>
      </c>
      <c r="H601" s="34" t="s">
        <v>49774</v>
      </c>
      <c r="I601" s="38">
        <v>0.35452977290224452</v>
      </c>
      <c r="J601" s="39" t="s">
        <v>33</v>
      </c>
      <c r="K601" s="34" t="s">
        <v>49775</v>
      </c>
      <c r="L601" s="34" t="s">
        <v>49776</v>
      </c>
      <c r="M601" s="38">
        <v>-0.51002449455898324</v>
      </c>
      <c r="N601" s="39" t="s">
        <v>33</v>
      </c>
      <c r="O601" s="32">
        <v>10</v>
      </c>
      <c r="P601" s="32">
        <v>5</v>
      </c>
      <c r="Q601" s="55">
        <v>-0.22391705602502132</v>
      </c>
      <c r="R601" s="54" t="s">
        <v>33</v>
      </c>
    </row>
    <row r="602" spans="1:18" x14ac:dyDescent="0.25">
      <c r="A602" s="32" t="s">
        <v>49777</v>
      </c>
      <c r="B602" s="33" t="s">
        <v>9644</v>
      </c>
      <c r="C602" s="32" t="s">
        <v>2538</v>
      </c>
      <c r="D602" s="32" t="s">
        <v>3997</v>
      </c>
      <c r="E602" s="32" t="s">
        <v>3998</v>
      </c>
      <c r="F602" s="32" t="s">
        <v>27</v>
      </c>
      <c r="G602" s="34" t="s">
        <v>49778</v>
      </c>
      <c r="H602" s="34" t="s">
        <v>49779</v>
      </c>
      <c r="I602" s="38">
        <v>-0.21340869316802621</v>
      </c>
      <c r="J602" s="39" t="s">
        <v>33</v>
      </c>
      <c r="K602" s="34" t="s">
        <v>49780</v>
      </c>
      <c r="L602" s="34" t="s">
        <v>49781</v>
      </c>
      <c r="M602" s="38">
        <v>-1.6082439525686876</v>
      </c>
      <c r="N602" s="39" t="s">
        <v>33</v>
      </c>
      <c r="O602" s="32">
        <v>7</v>
      </c>
      <c r="P602" s="32">
        <v>5</v>
      </c>
      <c r="Q602" s="55">
        <v>-3.7948151673340716E-2</v>
      </c>
      <c r="R602" s="54" t="s">
        <v>33</v>
      </c>
    </row>
    <row r="603" spans="1:18" x14ac:dyDescent="0.25">
      <c r="A603" s="32" t="s">
        <v>4823</v>
      </c>
      <c r="B603" s="33" t="s">
        <v>4824</v>
      </c>
      <c r="C603" s="32" t="s">
        <v>21679</v>
      </c>
      <c r="D603" s="32" t="s">
        <v>4825</v>
      </c>
      <c r="E603" s="32" t="s">
        <v>4826</v>
      </c>
      <c r="F603" s="32" t="s">
        <v>27</v>
      </c>
      <c r="G603" s="34" t="s">
        <v>49782</v>
      </c>
      <c r="H603" s="34" t="s">
        <v>49783</v>
      </c>
      <c r="I603" s="38">
        <v>0.24301049427323523</v>
      </c>
      <c r="J603" s="39" t="s">
        <v>33</v>
      </c>
      <c r="K603" s="34" t="s">
        <v>49784</v>
      </c>
      <c r="L603" s="34" t="s">
        <v>49785</v>
      </c>
      <c r="M603" s="38">
        <v>-2.2414468468164288</v>
      </c>
      <c r="N603" s="39" t="s">
        <v>33</v>
      </c>
      <c r="O603" s="32">
        <v>11</v>
      </c>
      <c r="P603" s="32">
        <v>11</v>
      </c>
      <c r="Q603" s="54" t="e">
        <v>#N/A</v>
      </c>
      <c r="R603" s="54"/>
    </row>
    <row r="604" spans="1:18" x14ac:dyDescent="0.25">
      <c r="A604" s="32" t="s">
        <v>49786</v>
      </c>
      <c r="B604" s="33" t="s">
        <v>49787</v>
      </c>
      <c r="C604" s="32" t="s">
        <v>25969</v>
      </c>
      <c r="D604" s="32" t="s">
        <v>49788</v>
      </c>
      <c r="E604" s="32" t="s">
        <v>49789</v>
      </c>
      <c r="F604" s="32" t="s">
        <v>27</v>
      </c>
      <c r="G604" s="34" t="s">
        <v>49790</v>
      </c>
      <c r="H604" s="34" t="s">
        <v>49791</v>
      </c>
      <c r="I604" s="38">
        <v>1.452098910547641</v>
      </c>
      <c r="J604" s="39" t="s">
        <v>33</v>
      </c>
      <c r="K604" s="34" t="s">
        <v>49792</v>
      </c>
      <c r="L604" s="34" t="s">
        <v>49793</v>
      </c>
      <c r="M604" s="38">
        <v>0.74357565700240758</v>
      </c>
      <c r="N604" s="39" t="s">
        <v>33</v>
      </c>
      <c r="O604" s="32">
        <v>2</v>
      </c>
      <c r="P604" s="32">
        <v>2</v>
      </c>
      <c r="Q604" s="54" t="e">
        <v>#N/A</v>
      </c>
      <c r="R604" s="54"/>
    </row>
    <row r="605" spans="1:18" x14ac:dyDescent="0.25">
      <c r="A605" s="32" t="s">
        <v>4831</v>
      </c>
      <c r="B605" s="33" t="s">
        <v>4832</v>
      </c>
      <c r="C605" s="32" t="s">
        <v>2476</v>
      </c>
      <c r="D605" s="32" t="s">
        <v>4833</v>
      </c>
      <c r="E605" s="32" t="s">
        <v>1952</v>
      </c>
      <c r="F605" s="32" t="s">
        <v>27</v>
      </c>
      <c r="G605" s="34" t="s">
        <v>49794</v>
      </c>
      <c r="H605" s="34" t="s">
        <v>49795</v>
      </c>
      <c r="I605" s="38">
        <v>0.19008680416776907</v>
      </c>
      <c r="J605" s="39" t="s">
        <v>33</v>
      </c>
      <c r="K605" s="34" t="s">
        <v>49796</v>
      </c>
      <c r="L605" s="34" t="s">
        <v>49797</v>
      </c>
      <c r="M605" s="38">
        <v>-4.756164167389219</v>
      </c>
      <c r="N605" s="39" t="s">
        <v>33</v>
      </c>
      <c r="O605" s="32">
        <v>7</v>
      </c>
      <c r="P605" s="32">
        <v>3</v>
      </c>
      <c r="Q605" s="54" t="e">
        <v>#N/A</v>
      </c>
      <c r="R605" s="54"/>
    </row>
    <row r="606" spans="1:18" x14ac:dyDescent="0.25">
      <c r="A606" s="32" t="s">
        <v>4839</v>
      </c>
      <c r="B606" s="33" t="s">
        <v>4840</v>
      </c>
      <c r="C606" s="32" t="s">
        <v>21679</v>
      </c>
      <c r="D606" s="32" t="s">
        <v>4841</v>
      </c>
      <c r="E606" s="32" t="s">
        <v>227</v>
      </c>
      <c r="F606" s="32" t="s">
        <v>27</v>
      </c>
      <c r="G606" s="34" t="s">
        <v>49798</v>
      </c>
      <c r="H606" s="34" t="s">
        <v>49799</v>
      </c>
      <c r="I606" s="38">
        <v>3.5929212824767555E-2</v>
      </c>
      <c r="J606" s="39" t="s">
        <v>33</v>
      </c>
      <c r="K606" s="34" t="s">
        <v>49800</v>
      </c>
      <c r="L606" s="34" t="s">
        <v>49801</v>
      </c>
      <c r="M606" s="38">
        <v>-0.6006877343544087</v>
      </c>
      <c r="N606" s="39" t="s">
        <v>33</v>
      </c>
      <c r="O606" s="32">
        <v>8</v>
      </c>
      <c r="P606" s="32">
        <v>3</v>
      </c>
      <c r="Q606" s="54" t="e">
        <v>#N/A</v>
      </c>
      <c r="R606" s="54"/>
    </row>
    <row r="607" spans="1:18" x14ac:dyDescent="0.25">
      <c r="A607" s="32" t="s">
        <v>4854</v>
      </c>
      <c r="B607" s="33" t="s">
        <v>4855</v>
      </c>
      <c r="C607" s="32" t="s">
        <v>2494</v>
      </c>
      <c r="D607" s="32" t="s">
        <v>4626</v>
      </c>
      <c r="E607" s="32" t="s">
        <v>4627</v>
      </c>
      <c r="F607" s="32" t="s">
        <v>27</v>
      </c>
      <c r="G607" s="34" t="s">
        <v>49802</v>
      </c>
      <c r="H607" s="34" t="s">
        <v>49803</v>
      </c>
      <c r="I607" s="38">
        <v>-0.79354545788962294</v>
      </c>
      <c r="J607" s="39" t="s">
        <v>33</v>
      </c>
      <c r="K607" s="34" t="s">
        <v>49804</v>
      </c>
      <c r="L607" s="34" t="s">
        <v>49805</v>
      </c>
      <c r="M607" s="38">
        <v>1.6573392222094079</v>
      </c>
      <c r="N607" s="39" t="s">
        <v>33</v>
      </c>
      <c r="O607" s="32">
        <v>5</v>
      </c>
      <c r="P607" s="32">
        <v>2</v>
      </c>
      <c r="Q607" s="54" t="e">
        <v>#N/A</v>
      </c>
      <c r="R607" s="54"/>
    </row>
    <row r="608" spans="1:18" x14ac:dyDescent="0.25">
      <c r="A608" s="32" t="s">
        <v>4859</v>
      </c>
      <c r="B608" s="33" t="s">
        <v>4860</v>
      </c>
      <c r="C608" s="32" t="s">
        <v>2538</v>
      </c>
      <c r="D608" s="32" t="s">
        <v>4861</v>
      </c>
      <c r="E608" s="32" t="s">
        <v>4862</v>
      </c>
      <c r="F608" s="32" t="s">
        <v>27</v>
      </c>
      <c r="G608" s="34" t="s">
        <v>49806</v>
      </c>
      <c r="H608" s="34" t="s">
        <v>49807</v>
      </c>
      <c r="I608" s="38">
        <v>-0.82377952225976103</v>
      </c>
      <c r="J608" s="39" t="s">
        <v>33</v>
      </c>
      <c r="K608" s="34" t="s">
        <v>49808</v>
      </c>
      <c r="L608" s="34" t="s">
        <v>49809</v>
      </c>
      <c r="M608" s="38">
        <v>1.0018090190606348</v>
      </c>
      <c r="N608" s="39" t="s">
        <v>33</v>
      </c>
      <c r="O608" s="32">
        <v>2</v>
      </c>
      <c r="P608" s="32">
        <v>2</v>
      </c>
      <c r="Q608" s="54" t="e">
        <v>#N/A</v>
      </c>
      <c r="R608" s="54"/>
    </row>
    <row r="609" spans="1:18" x14ac:dyDescent="0.25">
      <c r="A609" s="32" t="s">
        <v>4868</v>
      </c>
      <c r="B609" s="33" t="s">
        <v>4869</v>
      </c>
      <c r="C609" s="32" t="s">
        <v>2476</v>
      </c>
      <c r="D609" s="32" t="s">
        <v>923</v>
      </c>
      <c r="E609" s="32" t="s">
        <v>831</v>
      </c>
      <c r="F609" s="32" t="s">
        <v>27</v>
      </c>
      <c r="G609" s="34" t="s">
        <v>49810</v>
      </c>
      <c r="H609" s="34" t="s">
        <v>49811</v>
      </c>
      <c r="I609" s="38">
        <v>-2.1366830968461712</v>
      </c>
      <c r="J609" s="39" t="s">
        <v>33</v>
      </c>
      <c r="K609" s="34" t="s">
        <v>49812</v>
      </c>
      <c r="L609" s="34" t="s">
        <v>49813</v>
      </c>
      <c r="M609" s="38">
        <v>0.94630516015839539</v>
      </c>
      <c r="N609" s="39" t="s">
        <v>33</v>
      </c>
      <c r="O609" s="32">
        <v>2</v>
      </c>
      <c r="P609" s="32">
        <v>2</v>
      </c>
      <c r="Q609" s="54" t="e">
        <v>#N/A</v>
      </c>
      <c r="R609" s="54"/>
    </row>
    <row r="610" spans="1:18" x14ac:dyDescent="0.25">
      <c r="A610" s="32" t="s">
        <v>4873</v>
      </c>
      <c r="B610" s="33" t="s">
        <v>4874</v>
      </c>
      <c r="C610" s="32" t="s">
        <v>2538</v>
      </c>
      <c r="D610" s="32" t="s">
        <v>4875</v>
      </c>
      <c r="E610" s="32" t="s">
        <v>4876</v>
      </c>
      <c r="F610" s="32" t="s">
        <v>27</v>
      </c>
      <c r="G610" s="34" t="s">
        <v>49814</v>
      </c>
      <c r="H610" s="34" t="s">
        <v>49815</v>
      </c>
      <c r="I610" s="38">
        <v>0.10791473639559397</v>
      </c>
      <c r="J610" s="39" t="s">
        <v>33</v>
      </c>
      <c r="K610" s="34" t="s">
        <v>49816</v>
      </c>
      <c r="L610" s="34" t="s">
        <v>49817</v>
      </c>
      <c r="M610" s="38">
        <v>-9.1753262655795212E-2</v>
      </c>
      <c r="N610" s="39" t="s">
        <v>33</v>
      </c>
      <c r="O610" s="32">
        <v>15</v>
      </c>
      <c r="P610" s="32">
        <v>15</v>
      </c>
      <c r="Q610" s="55">
        <v>0.41155699839701082</v>
      </c>
      <c r="R610" s="56">
        <v>2.5895009539840599E-2</v>
      </c>
    </row>
    <row r="611" spans="1:18" x14ac:dyDescent="0.25">
      <c r="A611" s="32" t="s">
        <v>4882</v>
      </c>
      <c r="B611" s="33" t="s">
        <v>4883</v>
      </c>
      <c r="C611" s="32" t="s">
        <v>2538</v>
      </c>
      <c r="D611" s="32" t="s">
        <v>4884</v>
      </c>
      <c r="E611" s="32" t="s">
        <v>4885</v>
      </c>
      <c r="F611" s="32" t="s">
        <v>27</v>
      </c>
      <c r="G611" s="34" t="s">
        <v>49818</v>
      </c>
      <c r="H611" s="34" t="s">
        <v>49819</v>
      </c>
      <c r="I611" s="38">
        <v>0.38704276135812987</v>
      </c>
      <c r="J611" s="39" t="s">
        <v>33</v>
      </c>
      <c r="K611" s="34" t="s">
        <v>49820</v>
      </c>
      <c r="L611" s="34" t="s">
        <v>49821</v>
      </c>
      <c r="M611" s="38">
        <v>-0.40181424569217294</v>
      </c>
      <c r="N611" s="39" t="s">
        <v>33</v>
      </c>
      <c r="O611" s="32">
        <v>7</v>
      </c>
      <c r="P611" s="32">
        <v>7</v>
      </c>
      <c r="Q611" s="55">
        <v>0.18712619718959053</v>
      </c>
      <c r="R611" s="54" t="s">
        <v>33</v>
      </c>
    </row>
    <row r="612" spans="1:18" x14ac:dyDescent="0.25">
      <c r="A612" s="32" t="s">
        <v>49822</v>
      </c>
      <c r="B612" s="33" t="s">
        <v>49823</v>
      </c>
      <c r="C612" s="32" t="s">
        <v>2494</v>
      </c>
      <c r="D612" s="32" t="s">
        <v>49824</v>
      </c>
      <c r="E612" s="32" t="s">
        <v>49825</v>
      </c>
      <c r="F612" s="32" t="s">
        <v>27</v>
      </c>
      <c r="G612" s="34" t="s">
        <v>49826</v>
      </c>
      <c r="H612" s="34" t="s">
        <v>49827</v>
      </c>
      <c r="I612" s="38">
        <v>-0.29381726367758282</v>
      </c>
      <c r="J612" s="39" t="s">
        <v>33</v>
      </c>
      <c r="K612" s="34" t="s">
        <v>49828</v>
      </c>
      <c r="L612" s="34" t="s">
        <v>49829</v>
      </c>
      <c r="M612" s="38">
        <v>0.86155224319622603</v>
      </c>
      <c r="N612" s="39" t="s">
        <v>33</v>
      </c>
      <c r="O612" s="32">
        <v>6</v>
      </c>
      <c r="P612" s="32">
        <v>5</v>
      </c>
      <c r="Q612" s="54" t="e">
        <v>#N/A</v>
      </c>
      <c r="R612" s="54"/>
    </row>
    <row r="613" spans="1:18" x14ac:dyDescent="0.25">
      <c r="A613" s="32" t="s">
        <v>49830</v>
      </c>
      <c r="B613" s="33" t="s">
        <v>49831</v>
      </c>
      <c r="C613" s="32" t="s">
        <v>36693</v>
      </c>
      <c r="D613" s="32" t="s">
        <v>5416</v>
      </c>
      <c r="E613" s="32" t="s">
        <v>522</v>
      </c>
      <c r="F613" s="32" t="s">
        <v>27</v>
      </c>
      <c r="G613" s="34" t="s">
        <v>49832</v>
      </c>
      <c r="H613" s="34" t="s">
        <v>49833</v>
      </c>
      <c r="I613" s="38">
        <v>-0.27318624816738102</v>
      </c>
      <c r="J613" s="39" t="s">
        <v>33</v>
      </c>
      <c r="K613" s="34" t="s">
        <v>177</v>
      </c>
      <c r="L613" s="34" t="s">
        <v>49834</v>
      </c>
      <c r="M613" s="38">
        <v>22.84583014788543</v>
      </c>
      <c r="N613" s="39" t="s">
        <v>33</v>
      </c>
      <c r="O613" s="32">
        <v>3</v>
      </c>
      <c r="P613" s="32">
        <v>2</v>
      </c>
      <c r="Q613" s="54" t="e">
        <v>#N/A</v>
      </c>
      <c r="R613" s="54"/>
    </row>
    <row r="614" spans="1:18" x14ac:dyDescent="0.25">
      <c r="A614" s="32" t="s">
        <v>49835</v>
      </c>
      <c r="B614" s="33" t="s">
        <v>49836</v>
      </c>
      <c r="C614" s="32" t="s">
        <v>2476</v>
      </c>
      <c r="D614" s="32" t="s">
        <v>1421</v>
      </c>
      <c r="E614" s="32" t="s">
        <v>1422</v>
      </c>
      <c r="F614" s="32" t="s">
        <v>27</v>
      </c>
      <c r="G614" s="34" t="s">
        <v>49837</v>
      </c>
      <c r="H614" s="34" t="s">
        <v>49838</v>
      </c>
      <c r="I614" s="38">
        <v>0.73821273945504273</v>
      </c>
      <c r="J614" s="39" t="s">
        <v>33</v>
      </c>
      <c r="K614" s="34" t="s">
        <v>177</v>
      </c>
      <c r="L614" s="34" t="s">
        <v>177</v>
      </c>
      <c r="M614" s="38">
        <v>0</v>
      </c>
      <c r="N614" s="39" t="s">
        <v>47271</v>
      </c>
      <c r="O614" s="32">
        <v>2</v>
      </c>
      <c r="P614" s="32">
        <v>2</v>
      </c>
      <c r="Q614" s="54" t="e">
        <v>#N/A</v>
      </c>
      <c r="R614" s="54"/>
    </row>
    <row r="615" spans="1:18" x14ac:dyDescent="0.25">
      <c r="A615" s="32" t="s">
        <v>4904</v>
      </c>
      <c r="B615" s="33" t="s">
        <v>4905</v>
      </c>
      <c r="C615" s="32" t="s">
        <v>2494</v>
      </c>
      <c r="D615" s="32" t="s">
        <v>4906</v>
      </c>
      <c r="E615" s="32" t="s">
        <v>930</v>
      </c>
      <c r="F615" s="32" t="s">
        <v>27</v>
      </c>
      <c r="G615" s="34" t="s">
        <v>49839</v>
      </c>
      <c r="H615" s="34" t="s">
        <v>49840</v>
      </c>
      <c r="I615" s="38">
        <v>-6.0024356702612344E-2</v>
      </c>
      <c r="J615" s="39" t="s">
        <v>33</v>
      </c>
      <c r="K615" s="34" t="s">
        <v>49841</v>
      </c>
      <c r="L615" s="34" t="s">
        <v>49842</v>
      </c>
      <c r="M615" s="38">
        <v>0.76956062925139102</v>
      </c>
      <c r="N615" s="39" t="s">
        <v>33</v>
      </c>
      <c r="O615" s="32">
        <v>13</v>
      </c>
      <c r="P615" s="32">
        <v>13</v>
      </c>
      <c r="Q615" s="54" t="e">
        <v>#N/A</v>
      </c>
      <c r="R615" s="54"/>
    </row>
    <row r="616" spans="1:18" x14ac:dyDescent="0.25">
      <c r="A616" s="32" t="s">
        <v>49843</v>
      </c>
      <c r="B616" s="33" t="s">
        <v>49844</v>
      </c>
      <c r="C616" s="32" t="s">
        <v>2466</v>
      </c>
      <c r="D616" s="32" t="s">
        <v>754</v>
      </c>
      <c r="E616" s="32" t="s">
        <v>513</v>
      </c>
      <c r="F616" s="32" t="s">
        <v>27</v>
      </c>
      <c r="G616" s="34" t="s">
        <v>49845</v>
      </c>
      <c r="H616" s="34" t="s">
        <v>49846</v>
      </c>
      <c r="I616" s="38">
        <v>-4.5006442582475867E-2</v>
      </c>
      <c r="J616" s="39" t="s">
        <v>33</v>
      </c>
      <c r="K616" s="34" t="s">
        <v>49847</v>
      </c>
      <c r="L616" s="34" t="s">
        <v>49848</v>
      </c>
      <c r="M616" s="38">
        <v>5.1146938483691444E-2</v>
      </c>
      <c r="N616" s="39" t="s">
        <v>33</v>
      </c>
      <c r="O616" s="32">
        <v>12</v>
      </c>
      <c r="P616" s="32">
        <v>12</v>
      </c>
      <c r="Q616" s="55">
        <v>-0.27411833450411072</v>
      </c>
      <c r="R616" s="54" t="s">
        <v>33</v>
      </c>
    </row>
    <row r="617" spans="1:18" x14ac:dyDescent="0.25">
      <c r="A617" s="32" t="s">
        <v>49849</v>
      </c>
      <c r="B617" s="33" t="s">
        <v>49850</v>
      </c>
      <c r="C617" s="32" t="s">
        <v>21679</v>
      </c>
      <c r="D617" s="32" t="s">
        <v>49851</v>
      </c>
      <c r="E617" s="32" t="s">
        <v>513</v>
      </c>
      <c r="F617" s="32" t="s">
        <v>27</v>
      </c>
      <c r="G617" s="34" t="s">
        <v>49852</v>
      </c>
      <c r="H617" s="34" t="s">
        <v>49853</v>
      </c>
      <c r="I617" s="38">
        <v>6.0355579923431928E-2</v>
      </c>
      <c r="J617" s="39" t="s">
        <v>33</v>
      </c>
      <c r="K617" s="34" t="s">
        <v>177</v>
      </c>
      <c r="L617" s="34" t="s">
        <v>177</v>
      </c>
      <c r="M617" s="38">
        <v>0</v>
      </c>
      <c r="N617" s="39" t="s">
        <v>47271</v>
      </c>
      <c r="O617" s="32">
        <v>2</v>
      </c>
      <c r="P617" s="32">
        <v>2</v>
      </c>
      <c r="Q617" s="54" t="e">
        <v>#N/A</v>
      </c>
      <c r="R617" s="54"/>
    </row>
    <row r="618" spans="1:18" x14ac:dyDescent="0.25">
      <c r="A618" s="32" t="s">
        <v>4910</v>
      </c>
      <c r="B618" s="33" t="s">
        <v>4911</v>
      </c>
      <c r="C618" s="32" t="s">
        <v>2538</v>
      </c>
      <c r="D618" s="32" t="s">
        <v>4912</v>
      </c>
      <c r="E618" s="32" t="s">
        <v>4913</v>
      </c>
      <c r="F618" s="32" t="s">
        <v>27</v>
      </c>
      <c r="G618" s="34" t="s">
        <v>49854</v>
      </c>
      <c r="H618" s="34" t="s">
        <v>49855</v>
      </c>
      <c r="I618" s="38">
        <v>6.229692732631463E-2</v>
      </c>
      <c r="J618" s="39" t="s">
        <v>33</v>
      </c>
      <c r="K618" s="34" t="s">
        <v>49856</v>
      </c>
      <c r="L618" s="34" t="s">
        <v>49857</v>
      </c>
      <c r="M618" s="38">
        <v>0.22934450362028308</v>
      </c>
      <c r="N618" s="39" t="s">
        <v>33</v>
      </c>
      <c r="O618" s="32">
        <v>25</v>
      </c>
      <c r="P618" s="32">
        <v>20</v>
      </c>
      <c r="Q618" s="55">
        <v>-0.5430838183830845</v>
      </c>
      <c r="R618" s="56">
        <v>4.6143496990476103E-2</v>
      </c>
    </row>
    <row r="619" spans="1:18" x14ac:dyDescent="0.25">
      <c r="A619" s="32" t="s">
        <v>49858</v>
      </c>
      <c r="B619" s="33" t="s">
        <v>49859</v>
      </c>
      <c r="C619" s="32" t="s">
        <v>2538</v>
      </c>
      <c r="D619" s="32" t="s">
        <v>49860</v>
      </c>
      <c r="E619" s="32" t="s">
        <v>5701</v>
      </c>
      <c r="F619" s="32" t="s">
        <v>27</v>
      </c>
      <c r="G619" s="34" t="s">
        <v>49861</v>
      </c>
      <c r="H619" s="34" t="s">
        <v>49862</v>
      </c>
      <c r="I619" s="38">
        <v>-0.18940644570880552</v>
      </c>
      <c r="J619" s="39" t="s">
        <v>33</v>
      </c>
      <c r="K619" s="34" t="s">
        <v>49863</v>
      </c>
      <c r="L619" s="34" t="s">
        <v>49864</v>
      </c>
      <c r="M619" s="38">
        <v>-0.38561294972538318</v>
      </c>
      <c r="N619" s="39" t="s">
        <v>33</v>
      </c>
      <c r="O619" s="32">
        <v>3</v>
      </c>
      <c r="P619" s="32">
        <v>3</v>
      </c>
      <c r="Q619" s="54" t="e">
        <v>#N/A</v>
      </c>
      <c r="R619" s="54"/>
    </row>
    <row r="620" spans="1:18" x14ac:dyDescent="0.25">
      <c r="A620" s="32" t="s">
        <v>4937</v>
      </c>
      <c r="B620" s="33" t="s">
        <v>4938</v>
      </c>
      <c r="C620" s="32" t="s">
        <v>25969</v>
      </c>
      <c r="D620" s="32" t="s">
        <v>1340</v>
      </c>
      <c r="E620" s="32" t="s">
        <v>1341</v>
      </c>
      <c r="F620" s="32" t="s">
        <v>27</v>
      </c>
      <c r="G620" s="34" t="s">
        <v>49865</v>
      </c>
      <c r="H620" s="34" t="s">
        <v>49866</v>
      </c>
      <c r="I620" s="38">
        <v>0.9962364816692546</v>
      </c>
      <c r="J620" s="39" t="s">
        <v>33</v>
      </c>
      <c r="K620" s="34" t="s">
        <v>49867</v>
      </c>
      <c r="L620" s="34" t="s">
        <v>49868</v>
      </c>
      <c r="M620" s="38">
        <v>0.10867498977616995</v>
      </c>
      <c r="N620" s="39" t="s">
        <v>33</v>
      </c>
      <c r="O620" s="32">
        <v>2</v>
      </c>
      <c r="P620" s="32">
        <v>2</v>
      </c>
      <c r="Q620" s="54" t="e">
        <v>#N/A</v>
      </c>
      <c r="R620" s="54"/>
    </row>
    <row r="621" spans="1:18" x14ac:dyDescent="0.25">
      <c r="A621" s="32" t="s">
        <v>49869</v>
      </c>
      <c r="B621" s="33" t="s">
        <v>49870</v>
      </c>
      <c r="C621" s="32" t="s">
        <v>2494</v>
      </c>
      <c r="D621" s="32" t="s">
        <v>808</v>
      </c>
      <c r="E621" s="32" t="s">
        <v>717</v>
      </c>
      <c r="F621" s="32" t="s">
        <v>27</v>
      </c>
      <c r="G621" s="34" t="s">
        <v>177</v>
      </c>
      <c r="H621" s="34" t="s">
        <v>49871</v>
      </c>
      <c r="I621" s="38">
        <v>21.519399529238587</v>
      </c>
      <c r="J621" s="39" t="s">
        <v>33</v>
      </c>
      <c r="K621" s="34" t="s">
        <v>49872</v>
      </c>
      <c r="L621" s="34" t="s">
        <v>49873</v>
      </c>
      <c r="M621" s="38">
        <v>0.18922229952051339</v>
      </c>
      <c r="N621" s="39" t="s">
        <v>33</v>
      </c>
      <c r="O621" s="32">
        <v>3</v>
      </c>
      <c r="P621" s="32">
        <v>3</v>
      </c>
      <c r="Q621" s="54" t="e">
        <v>#N/A</v>
      </c>
      <c r="R621" s="54"/>
    </row>
    <row r="622" spans="1:18" x14ac:dyDescent="0.25">
      <c r="A622" s="32" t="s">
        <v>4952</v>
      </c>
      <c r="B622" s="33" t="s">
        <v>4953</v>
      </c>
      <c r="C622" s="32" t="s">
        <v>2494</v>
      </c>
      <c r="D622" s="32" t="s">
        <v>716</v>
      </c>
      <c r="E622" s="32" t="s">
        <v>717</v>
      </c>
      <c r="F622" s="32" t="s">
        <v>27</v>
      </c>
      <c r="G622" s="34" t="s">
        <v>177</v>
      </c>
      <c r="H622" s="34" t="s">
        <v>177</v>
      </c>
      <c r="I622" s="38">
        <v>0</v>
      </c>
      <c r="J622" s="39" t="s">
        <v>47271</v>
      </c>
      <c r="K622" s="34" t="s">
        <v>49874</v>
      </c>
      <c r="L622" s="34" t="s">
        <v>49875</v>
      </c>
      <c r="M622" s="38">
        <v>-1.1909239057013907</v>
      </c>
      <c r="N622" s="39" t="s">
        <v>33</v>
      </c>
      <c r="O622" s="32">
        <v>3</v>
      </c>
      <c r="P622" s="32">
        <v>3</v>
      </c>
      <c r="Q622" s="55">
        <v>1.6712056169564573</v>
      </c>
      <c r="R622" s="56">
        <v>2.6697034744721598E-2</v>
      </c>
    </row>
    <row r="623" spans="1:18" x14ac:dyDescent="0.25">
      <c r="A623" s="32" t="s">
        <v>4957</v>
      </c>
      <c r="B623" s="33" t="s">
        <v>4958</v>
      </c>
      <c r="C623" s="32" t="s">
        <v>2494</v>
      </c>
      <c r="D623" s="32" t="s">
        <v>716</v>
      </c>
      <c r="E623" s="32" t="s">
        <v>717</v>
      </c>
      <c r="F623" s="32" t="s">
        <v>27</v>
      </c>
      <c r="G623" s="34" t="s">
        <v>49876</v>
      </c>
      <c r="H623" s="34" t="s">
        <v>49877</v>
      </c>
      <c r="I623" s="38">
        <v>-7.4213347500189833E-2</v>
      </c>
      <c r="J623" s="39" t="s">
        <v>33</v>
      </c>
      <c r="K623" s="34" t="s">
        <v>49878</v>
      </c>
      <c r="L623" s="34" t="s">
        <v>49879</v>
      </c>
      <c r="M623" s="38">
        <v>-1.669529600117774</v>
      </c>
      <c r="N623" s="39" t="s">
        <v>33</v>
      </c>
      <c r="O623" s="32">
        <v>11</v>
      </c>
      <c r="P623" s="32">
        <v>9</v>
      </c>
      <c r="Q623" s="55">
        <v>1.6712056169564573</v>
      </c>
      <c r="R623" s="56">
        <v>2.6697034744721598E-2</v>
      </c>
    </row>
    <row r="624" spans="1:18" x14ac:dyDescent="0.25">
      <c r="A624" s="32" t="s">
        <v>4969</v>
      </c>
      <c r="B624" s="33" t="s">
        <v>4970</v>
      </c>
      <c r="C624" s="32" t="s">
        <v>2538</v>
      </c>
      <c r="D624" s="32" t="s">
        <v>864</v>
      </c>
      <c r="E624" s="32" t="s">
        <v>865</v>
      </c>
      <c r="F624" s="32" t="s">
        <v>27</v>
      </c>
      <c r="G624" s="34" t="s">
        <v>49880</v>
      </c>
      <c r="H624" s="34" t="s">
        <v>49881</v>
      </c>
      <c r="I624" s="38">
        <v>-0.80598034871797475</v>
      </c>
      <c r="J624" s="39" t="s">
        <v>33</v>
      </c>
      <c r="K624" s="34" t="s">
        <v>49882</v>
      </c>
      <c r="L624" s="34" t="s">
        <v>49883</v>
      </c>
      <c r="M624" s="38">
        <v>-0.96617245559755061</v>
      </c>
      <c r="N624" s="39" t="s">
        <v>33</v>
      </c>
      <c r="O624" s="32">
        <v>4</v>
      </c>
      <c r="P624" s="32">
        <v>4</v>
      </c>
      <c r="Q624" s="55">
        <v>-25.65793780907817</v>
      </c>
      <c r="R624" s="56">
        <v>1.8509206398567998E-2</v>
      </c>
    </row>
    <row r="625" spans="1:18" x14ac:dyDescent="0.25">
      <c r="A625" s="32" t="s">
        <v>4973</v>
      </c>
      <c r="B625" s="33" t="s">
        <v>4974</v>
      </c>
      <c r="C625" s="32" t="s">
        <v>2538</v>
      </c>
      <c r="D625" s="32" t="s">
        <v>617</v>
      </c>
      <c r="E625" s="32" t="s">
        <v>618</v>
      </c>
      <c r="F625" s="32" t="s">
        <v>27</v>
      </c>
      <c r="G625" s="34" t="s">
        <v>49884</v>
      </c>
      <c r="H625" s="34" t="s">
        <v>49885</v>
      </c>
      <c r="I625" s="38">
        <v>-0.32610092165081023</v>
      </c>
      <c r="J625" s="39" t="s">
        <v>33</v>
      </c>
      <c r="K625" s="34" t="s">
        <v>49886</v>
      </c>
      <c r="L625" s="34" t="s">
        <v>49887</v>
      </c>
      <c r="M625" s="38">
        <v>-7.9536102680812987E-2</v>
      </c>
      <c r="N625" s="39" t="s">
        <v>33</v>
      </c>
      <c r="O625" s="32">
        <v>11</v>
      </c>
      <c r="P625" s="32">
        <v>5</v>
      </c>
      <c r="Q625" s="55">
        <v>0.15024798513500864</v>
      </c>
      <c r="R625" s="54" t="s">
        <v>33</v>
      </c>
    </row>
    <row r="626" spans="1:18" x14ac:dyDescent="0.25">
      <c r="A626" s="32" t="s">
        <v>4978</v>
      </c>
      <c r="B626" s="33" t="s">
        <v>4979</v>
      </c>
      <c r="C626" s="32" t="s">
        <v>2538</v>
      </c>
      <c r="D626" s="32" t="s">
        <v>929</v>
      </c>
      <c r="E626" s="32" t="s">
        <v>930</v>
      </c>
      <c r="F626" s="32" t="s">
        <v>27</v>
      </c>
      <c r="G626" s="34" t="s">
        <v>49888</v>
      </c>
      <c r="H626" s="34" t="s">
        <v>49889</v>
      </c>
      <c r="I626" s="38">
        <v>-0.24748091106451681</v>
      </c>
      <c r="J626" s="39" t="s">
        <v>33</v>
      </c>
      <c r="K626" s="34" t="s">
        <v>177</v>
      </c>
      <c r="L626" s="34" t="s">
        <v>177</v>
      </c>
      <c r="M626" s="38">
        <v>0</v>
      </c>
      <c r="N626" s="39" t="s">
        <v>47271</v>
      </c>
      <c r="O626" s="32">
        <v>3</v>
      </c>
      <c r="P626" s="32">
        <v>2</v>
      </c>
      <c r="Q626" s="54" t="e">
        <v>#N/A</v>
      </c>
      <c r="R626" s="54"/>
    </row>
    <row r="627" spans="1:18" x14ac:dyDescent="0.25">
      <c r="A627" s="32" t="s">
        <v>49890</v>
      </c>
      <c r="B627" s="33" t="s">
        <v>49891</v>
      </c>
      <c r="C627" s="32" t="s">
        <v>2538</v>
      </c>
      <c r="D627" s="32" t="s">
        <v>4984</v>
      </c>
      <c r="E627" s="32" t="s">
        <v>4985</v>
      </c>
      <c r="F627" s="32" t="s">
        <v>27</v>
      </c>
      <c r="G627" s="34" t="s">
        <v>49892</v>
      </c>
      <c r="H627" s="34" t="s">
        <v>49893</v>
      </c>
      <c r="I627" s="38">
        <v>0.80820781308770939</v>
      </c>
      <c r="J627" s="39" t="s">
        <v>33</v>
      </c>
      <c r="K627" s="34" t="s">
        <v>49894</v>
      </c>
      <c r="L627" s="34" t="s">
        <v>49895</v>
      </c>
      <c r="M627" s="38">
        <v>1.902710320883612</v>
      </c>
      <c r="N627" s="39" t="s">
        <v>33</v>
      </c>
      <c r="O627" s="32">
        <v>5</v>
      </c>
      <c r="P627" s="32">
        <v>3</v>
      </c>
      <c r="Q627" s="55">
        <v>1.8253364178717712E-2</v>
      </c>
      <c r="R627" s="54" t="s">
        <v>33</v>
      </c>
    </row>
    <row r="628" spans="1:18" x14ac:dyDescent="0.25">
      <c r="A628" s="32" t="s">
        <v>4991</v>
      </c>
      <c r="B628" s="33" t="s">
        <v>4992</v>
      </c>
      <c r="C628" s="32" t="s">
        <v>2494</v>
      </c>
      <c r="D628" s="32" t="s">
        <v>4993</v>
      </c>
      <c r="E628" s="32" t="s">
        <v>4994</v>
      </c>
      <c r="F628" s="32" t="s">
        <v>27</v>
      </c>
      <c r="G628" s="34" t="s">
        <v>49896</v>
      </c>
      <c r="H628" s="34" t="s">
        <v>49897</v>
      </c>
      <c r="I628" s="38">
        <v>-4.5236573408012945E-2</v>
      </c>
      <c r="J628" s="39" t="s">
        <v>33</v>
      </c>
      <c r="K628" s="34" t="s">
        <v>49898</v>
      </c>
      <c r="L628" s="34" t="s">
        <v>49899</v>
      </c>
      <c r="M628" s="38">
        <v>0.24022938512021993</v>
      </c>
      <c r="N628" s="39" t="s">
        <v>33</v>
      </c>
      <c r="O628" s="32">
        <v>11</v>
      </c>
      <c r="P628" s="32">
        <v>11</v>
      </c>
      <c r="Q628" s="54" t="e">
        <v>#N/A</v>
      </c>
      <c r="R628" s="54"/>
    </row>
    <row r="629" spans="1:18" x14ac:dyDescent="0.25">
      <c r="A629" s="32" t="s">
        <v>5039</v>
      </c>
      <c r="B629" s="33" t="s">
        <v>5040</v>
      </c>
      <c r="C629" s="32" t="s">
        <v>3350</v>
      </c>
      <c r="D629" s="32" t="s">
        <v>4801</v>
      </c>
      <c r="E629" s="32" t="s">
        <v>1155</v>
      </c>
      <c r="F629" s="32" t="s">
        <v>27</v>
      </c>
      <c r="G629" s="34" t="s">
        <v>49900</v>
      </c>
      <c r="H629" s="34" t="s">
        <v>49901</v>
      </c>
      <c r="I629" s="38">
        <v>-0.14855110963014029</v>
      </c>
      <c r="J629" s="39" t="s">
        <v>33</v>
      </c>
      <c r="K629" s="34" t="s">
        <v>49902</v>
      </c>
      <c r="L629" s="34" t="s">
        <v>49903</v>
      </c>
      <c r="M629" s="38">
        <v>2.2447582744146022</v>
      </c>
      <c r="N629" s="39" t="s">
        <v>33</v>
      </c>
      <c r="O629" s="32">
        <v>5</v>
      </c>
      <c r="P629" s="32">
        <v>5</v>
      </c>
      <c r="Q629" s="54" t="e">
        <v>#N/A</v>
      </c>
      <c r="R629" s="54"/>
    </row>
    <row r="630" spans="1:18" x14ac:dyDescent="0.25">
      <c r="A630" s="32" t="s">
        <v>49904</v>
      </c>
      <c r="B630" s="33" t="s">
        <v>49905</v>
      </c>
      <c r="C630" s="32" t="s">
        <v>14570</v>
      </c>
      <c r="D630" s="32" t="s">
        <v>49906</v>
      </c>
      <c r="E630" s="32" t="s">
        <v>174</v>
      </c>
      <c r="F630" s="32" t="s">
        <v>27</v>
      </c>
      <c r="G630" s="34" t="s">
        <v>49907</v>
      </c>
      <c r="H630" s="34" t="s">
        <v>49908</v>
      </c>
      <c r="I630" s="38">
        <v>0.30099368959488471</v>
      </c>
      <c r="J630" s="39" t="s">
        <v>33</v>
      </c>
      <c r="K630" s="34" t="s">
        <v>49909</v>
      </c>
      <c r="L630" s="34" t="s">
        <v>49910</v>
      </c>
      <c r="M630" s="38">
        <v>-0.14285842499891463</v>
      </c>
      <c r="N630" s="39" t="s">
        <v>33</v>
      </c>
      <c r="O630" s="32">
        <v>5</v>
      </c>
      <c r="P630" s="32">
        <v>5</v>
      </c>
      <c r="Q630" s="54" t="e">
        <v>#N/A</v>
      </c>
      <c r="R630" s="54"/>
    </row>
    <row r="631" spans="1:18" x14ac:dyDescent="0.25">
      <c r="A631" s="32" t="s">
        <v>49911</v>
      </c>
      <c r="B631" s="33" t="s">
        <v>49912</v>
      </c>
      <c r="C631" s="32" t="s">
        <v>2605</v>
      </c>
      <c r="D631" s="32" t="s">
        <v>47477</v>
      </c>
      <c r="E631" s="32" t="s">
        <v>47478</v>
      </c>
      <c r="F631" s="32" t="s">
        <v>27</v>
      </c>
      <c r="G631" s="34" t="s">
        <v>49913</v>
      </c>
      <c r="H631" s="34" t="s">
        <v>49914</v>
      </c>
      <c r="I631" s="38">
        <v>0.23598836420633454</v>
      </c>
      <c r="J631" s="39" t="s">
        <v>33</v>
      </c>
      <c r="K631" s="34" t="s">
        <v>49915</v>
      </c>
      <c r="L631" s="34" t="s">
        <v>49916</v>
      </c>
      <c r="M631" s="38">
        <v>-0.155538663426143</v>
      </c>
      <c r="N631" s="39" t="s">
        <v>33</v>
      </c>
      <c r="O631" s="32">
        <v>2</v>
      </c>
      <c r="P631" s="32">
        <v>2</v>
      </c>
      <c r="Q631" s="54" t="e">
        <v>#N/A</v>
      </c>
      <c r="R631" s="54"/>
    </row>
    <row r="632" spans="1:18" x14ac:dyDescent="0.25">
      <c r="A632" s="32" t="s">
        <v>49917</v>
      </c>
      <c r="B632" s="33" t="s">
        <v>49918</v>
      </c>
      <c r="C632" s="32" t="s">
        <v>43041</v>
      </c>
      <c r="D632" s="32" t="s">
        <v>339</v>
      </c>
      <c r="E632" s="32" t="s">
        <v>340</v>
      </c>
      <c r="F632" s="32" t="s">
        <v>27</v>
      </c>
      <c r="G632" s="34" t="s">
        <v>49919</v>
      </c>
      <c r="H632" s="34" t="s">
        <v>49920</v>
      </c>
      <c r="I632" s="38">
        <v>-0.21748071990611845</v>
      </c>
      <c r="J632" s="39" t="s">
        <v>33</v>
      </c>
      <c r="K632" s="34" t="s">
        <v>49921</v>
      </c>
      <c r="L632" s="34" t="s">
        <v>49922</v>
      </c>
      <c r="M632" s="38">
        <v>0.59705074581362017</v>
      </c>
      <c r="N632" s="39" t="s">
        <v>33</v>
      </c>
      <c r="O632" s="32">
        <v>8</v>
      </c>
      <c r="P632" s="32">
        <v>5</v>
      </c>
      <c r="Q632" s="54" t="e">
        <v>#N/A</v>
      </c>
      <c r="R632" s="54"/>
    </row>
    <row r="633" spans="1:18" x14ac:dyDescent="0.25">
      <c r="A633" s="32" t="s">
        <v>49923</v>
      </c>
      <c r="B633" s="33" t="s">
        <v>49924</v>
      </c>
      <c r="C633" s="32" t="s">
        <v>2538</v>
      </c>
      <c r="D633" s="32" t="s">
        <v>339</v>
      </c>
      <c r="E633" s="32" t="s">
        <v>340</v>
      </c>
      <c r="F633" s="32" t="s">
        <v>27</v>
      </c>
      <c r="G633" s="34" t="s">
        <v>49925</v>
      </c>
      <c r="H633" s="34" t="s">
        <v>49926</v>
      </c>
      <c r="I633" s="38">
        <v>0.34918534889074593</v>
      </c>
      <c r="J633" s="39" t="s">
        <v>33</v>
      </c>
      <c r="K633" s="34" t="s">
        <v>49927</v>
      </c>
      <c r="L633" s="34" t="s">
        <v>49928</v>
      </c>
      <c r="M633" s="38">
        <v>-7.1883318729869222E-2</v>
      </c>
      <c r="N633" s="39" t="s">
        <v>33</v>
      </c>
      <c r="O633" s="32">
        <v>6</v>
      </c>
      <c r="P633" s="32">
        <v>4</v>
      </c>
      <c r="Q633" s="54" t="e">
        <v>#N/A</v>
      </c>
      <c r="R633" s="54"/>
    </row>
    <row r="634" spans="1:18" x14ac:dyDescent="0.25">
      <c r="A634" s="32" t="s">
        <v>5063</v>
      </c>
      <c r="B634" s="33" t="s">
        <v>5064</v>
      </c>
      <c r="C634" s="32" t="s">
        <v>2538</v>
      </c>
      <c r="D634" s="32" t="s">
        <v>1714</v>
      </c>
      <c r="E634" s="32" t="s">
        <v>1715</v>
      </c>
      <c r="F634" s="32" t="s">
        <v>27</v>
      </c>
      <c r="G634" s="34" t="s">
        <v>49929</v>
      </c>
      <c r="H634" s="34" t="s">
        <v>49930</v>
      </c>
      <c r="I634" s="38">
        <v>0.14090517341171546</v>
      </c>
      <c r="J634" s="39" t="s">
        <v>33</v>
      </c>
      <c r="K634" s="34" t="s">
        <v>49931</v>
      </c>
      <c r="L634" s="34" t="s">
        <v>49932</v>
      </c>
      <c r="M634" s="38">
        <v>0.32742505623860385</v>
      </c>
      <c r="N634" s="39" t="s">
        <v>33</v>
      </c>
      <c r="O634" s="32">
        <v>6</v>
      </c>
      <c r="P634" s="32">
        <v>3</v>
      </c>
      <c r="Q634" s="54" t="e">
        <v>#N/A</v>
      </c>
      <c r="R634" s="54"/>
    </row>
    <row r="635" spans="1:18" x14ac:dyDescent="0.25">
      <c r="A635" s="32" t="s">
        <v>5068</v>
      </c>
      <c r="B635" s="33" t="s">
        <v>5069</v>
      </c>
      <c r="C635" s="32" t="s">
        <v>2538</v>
      </c>
      <c r="D635" s="32" t="s">
        <v>339</v>
      </c>
      <c r="E635" s="32" t="s">
        <v>340</v>
      </c>
      <c r="F635" s="32" t="s">
        <v>27</v>
      </c>
      <c r="G635" s="34" t="s">
        <v>49933</v>
      </c>
      <c r="H635" s="34" t="s">
        <v>49934</v>
      </c>
      <c r="I635" s="38">
        <v>-0.31838360953660311</v>
      </c>
      <c r="J635" s="39" t="s">
        <v>33</v>
      </c>
      <c r="K635" s="34" t="s">
        <v>49935</v>
      </c>
      <c r="L635" s="34" t="s">
        <v>49936</v>
      </c>
      <c r="M635" s="38">
        <v>0.20837916924900568</v>
      </c>
      <c r="N635" s="39" t="s">
        <v>33</v>
      </c>
      <c r="O635" s="32">
        <v>5</v>
      </c>
      <c r="P635" s="32">
        <v>2</v>
      </c>
      <c r="Q635" s="54" t="e">
        <v>#N/A</v>
      </c>
      <c r="R635" s="54"/>
    </row>
    <row r="636" spans="1:18" x14ac:dyDescent="0.25">
      <c r="A636" s="32" t="s">
        <v>49937</v>
      </c>
      <c r="B636" s="33" t="s">
        <v>49938</v>
      </c>
      <c r="C636" s="32" t="s">
        <v>2538</v>
      </c>
      <c r="D636" s="32" t="s">
        <v>25174</v>
      </c>
      <c r="E636" s="32" t="s">
        <v>227</v>
      </c>
      <c r="F636" s="32" t="s">
        <v>27</v>
      </c>
      <c r="G636" s="34" t="s">
        <v>49939</v>
      </c>
      <c r="H636" s="34" t="s">
        <v>49940</v>
      </c>
      <c r="I636" s="38">
        <v>-0.24433059828494266</v>
      </c>
      <c r="J636" s="39" t="s">
        <v>33</v>
      </c>
      <c r="K636" s="34" t="s">
        <v>49941</v>
      </c>
      <c r="L636" s="34" t="s">
        <v>49942</v>
      </c>
      <c r="M636" s="38">
        <v>0.12781629093187988</v>
      </c>
      <c r="N636" s="39" t="s">
        <v>33</v>
      </c>
      <c r="O636" s="32">
        <v>2</v>
      </c>
      <c r="P636" s="32">
        <v>2</v>
      </c>
      <c r="Q636" s="54" t="e">
        <v>#N/A</v>
      </c>
      <c r="R636" s="54"/>
    </row>
    <row r="637" spans="1:18" x14ac:dyDescent="0.25">
      <c r="A637" s="32" t="s">
        <v>5084</v>
      </c>
      <c r="B637" s="33" t="s">
        <v>5085</v>
      </c>
      <c r="C637" s="32" t="s">
        <v>2538</v>
      </c>
      <c r="D637" s="32" t="s">
        <v>5086</v>
      </c>
      <c r="E637" s="32" t="s">
        <v>1550</v>
      </c>
      <c r="F637" s="32" t="s">
        <v>27</v>
      </c>
      <c r="G637" s="34" t="s">
        <v>49943</v>
      </c>
      <c r="H637" s="34" t="s">
        <v>49944</v>
      </c>
      <c r="I637" s="38">
        <v>-0.38336045825616794</v>
      </c>
      <c r="J637" s="39" t="s">
        <v>33</v>
      </c>
      <c r="K637" s="34" t="s">
        <v>49945</v>
      </c>
      <c r="L637" s="34" t="s">
        <v>49946</v>
      </c>
      <c r="M637" s="38">
        <v>-2.4546255338825929</v>
      </c>
      <c r="N637" s="39" t="s">
        <v>33</v>
      </c>
      <c r="O637" s="32">
        <v>4</v>
      </c>
      <c r="P637" s="32">
        <v>4</v>
      </c>
      <c r="Q637" s="54" t="e">
        <v>#N/A</v>
      </c>
      <c r="R637" s="54"/>
    </row>
    <row r="638" spans="1:18" x14ac:dyDescent="0.25">
      <c r="A638" s="32" t="s">
        <v>5106</v>
      </c>
      <c r="B638" s="33" t="s">
        <v>5107</v>
      </c>
      <c r="C638" s="32" t="s">
        <v>2476</v>
      </c>
      <c r="D638" s="32" t="s">
        <v>5108</v>
      </c>
      <c r="E638" s="32" t="s">
        <v>5109</v>
      </c>
      <c r="F638" s="32" t="s">
        <v>27</v>
      </c>
      <c r="G638" s="34" t="s">
        <v>49947</v>
      </c>
      <c r="H638" s="34" t="s">
        <v>49948</v>
      </c>
      <c r="I638" s="38">
        <v>-4.5390544874047929E-2</v>
      </c>
      <c r="J638" s="39" t="s">
        <v>33</v>
      </c>
      <c r="K638" s="34" t="s">
        <v>49949</v>
      </c>
      <c r="L638" s="34" t="s">
        <v>49950</v>
      </c>
      <c r="M638" s="38">
        <v>-1.1247882069128863</v>
      </c>
      <c r="N638" s="39" t="s">
        <v>33</v>
      </c>
      <c r="O638" s="32">
        <v>5</v>
      </c>
      <c r="P638" s="32">
        <v>5</v>
      </c>
      <c r="Q638" s="54" t="e">
        <v>#N/A</v>
      </c>
      <c r="R638" s="54"/>
    </row>
    <row r="639" spans="1:18" x14ac:dyDescent="0.25">
      <c r="A639" s="32" t="s">
        <v>5115</v>
      </c>
      <c r="B639" s="33" t="s">
        <v>5116</v>
      </c>
      <c r="C639" s="32" t="s">
        <v>14570</v>
      </c>
      <c r="D639" s="32" t="s">
        <v>1674</v>
      </c>
      <c r="E639" s="32" t="s">
        <v>1675</v>
      </c>
      <c r="F639" s="32" t="s">
        <v>27</v>
      </c>
      <c r="G639" s="34" t="s">
        <v>49951</v>
      </c>
      <c r="H639" s="34" t="s">
        <v>49952</v>
      </c>
      <c r="I639" s="38">
        <v>-0.21390936440038305</v>
      </c>
      <c r="J639" s="39" t="s">
        <v>33</v>
      </c>
      <c r="K639" s="34" t="s">
        <v>49953</v>
      </c>
      <c r="L639" s="34" t="s">
        <v>49954</v>
      </c>
      <c r="M639" s="38">
        <v>0.45999657201288019</v>
      </c>
      <c r="N639" s="39" t="s">
        <v>33</v>
      </c>
      <c r="O639" s="32">
        <v>10</v>
      </c>
      <c r="P639" s="32">
        <v>10</v>
      </c>
      <c r="Q639" s="55">
        <v>-5.9212786611202571E-2</v>
      </c>
      <c r="R639" s="54" t="s">
        <v>33</v>
      </c>
    </row>
    <row r="640" spans="1:18" x14ac:dyDescent="0.25">
      <c r="A640" s="32" t="s">
        <v>5128</v>
      </c>
      <c r="B640" s="33" t="s">
        <v>5129</v>
      </c>
      <c r="C640" s="32" t="s">
        <v>2557</v>
      </c>
      <c r="D640" s="32" t="s">
        <v>754</v>
      </c>
      <c r="E640" s="32" t="s">
        <v>513</v>
      </c>
      <c r="F640" s="32" t="s">
        <v>27</v>
      </c>
      <c r="G640" s="34" t="s">
        <v>49955</v>
      </c>
      <c r="H640" s="34" t="s">
        <v>49956</v>
      </c>
      <c r="I640" s="38">
        <v>-2.7484550424633714E-2</v>
      </c>
      <c r="J640" s="39" t="s">
        <v>33</v>
      </c>
      <c r="K640" s="34" t="s">
        <v>49957</v>
      </c>
      <c r="L640" s="34" t="s">
        <v>49958</v>
      </c>
      <c r="M640" s="38">
        <v>0.2094465943500296</v>
      </c>
      <c r="N640" s="39" t="s">
        <v>33</v>
      </c>
      <c r="O640" s="32">
        <v>3</v>
      </c>
      <c r="P640" s="32">
        <v>3</v>
      </c>
      <c r="Q640" s="55">
        <v>-0.27411833450411072</v>
      </c>
      <c r="R640" s="54" t="s">
        <v>33</v>
      </c>
    </row>
    <row r="641" spans="1:18" x14ac:dyDescent="0.25">
      <c r="A641" s="32" t="s">
        <v>5138</v>
      </c>
      <c r="B641" s="33" t="s">
        <v>5139</v>
      </c>
      <c r="C641" s="32" t="s">
        <v>6682</v>
      </c>
      <c r="D641" s="32" t="s">
        <v>5140</v>
      </c>
      <c r="E641" s="32" t="s">
        <v>5141</v>
      </c>
      <c r="F641" s="32" t="s">
        <v>27</v>
      </c>
      <c r="G641" s="34" t="s">
        <v>49959</v>
      </c>
      <c r="H641" s="34" t="s">
        <v>49960</v>
      </c>
      <c r="I641" s="38">
        <v>-0.18092967104635632</v>
      </c>
      <c r="J641" s="39" t="s">
        <v>33</v>
      </c>
      <c r="K641" s="34" t="s">
        <v>49961</v>
      </c>
      <c r="L641" s="34" t="s">
        <v>49962</v>
      </c>
      <c r="M641" s="38">
        <v>-0.89853535945724039</v>
      </c>
      <c r="N641" s="39" t="s">
        <v>33</v>
      </c>
      <c r="O641" s="32">
        <v>3</v>
      </c>
      <c r="P641" s="32">
        <v>3</v>
      </c>
      <c r="Q641" s="55">
        <v>-1.2669286528497329E-2</v>
      </c>
      <c r="R641" s="54" t="s">
        <v>33</v>
      </c>
    </row>
    <row r="642" spans="1:18" x14ac:dyDescent="0.25">
      <c r="A642" s="32" t="s">
        <v>5147</v>
      </c>
      <c r="B642" s="33" t="s">
        <v>5148</v>
      </c>
      <c r="C642" s="32" t="s">
        <v>2494</v>
      </c>
      <c r="D642" s="32" t="s">
        <v>5149</v>
      </c>
      <c r="E642" s="32" t="s">
        <v>5150</v>
      </c>
      <c r="F642" s="32" t="s">
        <v>27</v>
      </c>
      <c r="G642" s="34" t="s">
        <v>49963</v>
      </c>
      <c r="H642" s="34" t="s">
        <v>49964</v>
      </c>
      <c r="I642" s="38">
        <v>0.13785515160164727</v>
      </c>
      <c r="J642" s="39" t="s">
        <v>33</v>
      </c>
      <c r="K642" s="34" t="s">
        <v>49965</v>
      </c>
      <c r="L642" s="34" t="s">
        <v>49966</v>
      </c>
      <c r="M642" s="38">
        <v>0.60916984554283116</v>
      </c>
      <c r="N642" s="39" t="s">
        <v>33</v>
      </c>
      <c r="O642" s="32">
        <v>9</v>
      </c>
      <c r="P642" s="32">
        <v>8</v>
      </c>
      <c r="Q642" s="55">
        <v>0.1752007266953059</v>
      </c>
      <c r="R642" s="54" t="s">
        <v>33</v>
      </c>
    </row>
    <row r="643" spans="1:18" x14ac:dyDescent="0.25">
      <c r="A643" s="32" t="s">
        <v>49967</v>
      </c>
      <c r="B643" s="33" t="s">
        <v>49968</v>
      </c>
      <c r="C643" s="32" t="s">
        <v>21679</v>
      </c>
      <c r="D643" s="32" t="s">
        <v>49969</v>
      </c>
      <c r="E643" s="32" t="s">
        <v>1027</v>
      </c>
      <c r="F643" s="32" t="s">
        <v>27</v>
      </c>
      <c r="G643" s="34" t="s">
        <v>49970</v>
      </c>
      <c r="H643" s="34" t="s">
        <v>49971</v>
      </c>
      <c r="I643" s="38">
        <v>-0.23108512032380041</v>
      </c>
      <c r="J643" s="39" t="s">
        <v>33</v>
      </c>
      <c r="K643" s="34" t="s">
        <v>49972</v>
      </c>
      <c r="L643" s="34" t="s">
        <v>49973</v>
      </c>
      <c r="M643" s="38">
        <v>3.1550558185271789</v>
      </c>
      <c r="N643" s="39" t="s">
        <v>33</v>
      </c>
      <c r="O643" s="32">
        <v>2</v>
      </c>
      <c r="P643" s="32">
        <v>2</v>
      </c>
      <c r="Q643" s="54" t="e">
        <v>#N/A</v>
      </c>
      <c r="R643" s="54"/>
    </row>
    <row r="644" spans="1:18" x14ac:dyDescent="0.25">
      <c r="A644" s="32" t="s">
        <v>5164</v>
      </c>
      <c r="B644" s="33" t="s">
        <v>5165</v>
      </c>
      <c r="C644" s="32" t="s">
        <v>2538</v>
      </c>
      <c r="D644" s="32" t="s">
        <v>5166</v>
      </c>
      <c r="E644" s="32" t="s">
        <v>5167</v>
      </c>
      <c r="F644" s="32" t="s">
        <v>27</v>
      </c>
      <c r="G644" s="34" t="s">
        <v>49974</v>
      </c>
      <c r="H644" s="34" t="s">
        <v>49975</v>
      </c>
      <c r="I644" s="38">
        <v>-0.26666429861839153</v>
      </c>
      <c r="J644" s="39" t="s">
        <v>33</v>
      </c>
      <c r="K644" s="34" t="s">
        <v>49976</v>
      </c>
      <c r="L644" s="34" t="s">
        <v>49977</v>
      </c>
      <c r="M644" s="38">
        <v>-0.16378414807420144</v>
      </c>
      <c r="N644" s="39" t="s">
        <v>33</v>
      </c>
      <c r="O644" s="32">
        <v>4</v>
      </c>
      <c r="P644" s="32">
        <v>4</v>
      </c>
      <c r="Q644" s="54" t="e">
        <v>#N/A</v>
      </c>
      <c r="R644" s="54"/>
    </row>
    <row r="645" spans="1:18" x14ac:dyDescent="0.25">
      <c r="A645" s="32" t="s">
        <v>49978</v>
      </c>
      <c r="B645" s="33" t="s">
        <v>49979</v>
      </c>
      <c r="C645" s="32" t="s">
        <v>2538</v>
      </c>
      <c r="D645" s="32" t="s">
        <v>24758</v>
      </c>
      <c r="E645" s="32" t="s">
        <v>1325</v>
      </c>
      <c r="F645" s="32" t="s">
        <v>27</v>
      </c>
      <c r="G645" s="34" t="s">
        <v>49980</v>
      </c>
      <c r="H645" s="34" t="s">
        <v>49981</v>
      </c>
      <c r="I645" s="38">
        <v>-0.70322853651166306</v>
      </c>
      <c r="J645" s="39" t="s">
        <v>33</v>
      </c>
      <c r="K645" s="34" t="s">
        <v>49982</v>
      </c>
      <c r="L645" s="34" t="s">
        <v>49983</v>
      </c>
      <c r="M645" s="38">
        <v>-5.2711146610687924E-2</v>
      </c>
      <c r="N645" s="39" t="s">
        <v>33</v>
      </c>
      <c r="O645" s="32">
        <v>6</v>
      </c>
      <c r="P645" s="32">
        <v>2</v>
      </c>
      <c r="Q645" s="54" t="e">
        <v>#N/A</v>
      </c>
      <c r="R645" s="54"/>
    </row>
    <row r="646" spans="1:18" x14ac:dyDescent="0.25">
      <c r="A646" s="32" t="s">
        <v>49984</v>
      </c>
      <c r="B646" s="33" t="s">
        <v>49985</v>
      </c>
      <c r="C646" s="32" t="s">
        <v>25969</v>
      </c>
      <c r="D646" s="32" t="s">
        <v>754</v>
      </c>
      <c r="E646" s="32" t="s">
        <v>513</v>
      </c>
      <c r="F646" s="32" t="s">
        <v>27</v>
      </c>
      <c r="G646" s="34" t="s">
        <v>49986</v>
      </c>
      <c r="H646" s="34" t="s">
        <v>49987</v>
      </c>
      <c r="I646" s="38">
        <v>0.11943038588182509</v>
      </c>
      <c r="J646" s="39" t="s">
        <v>33</v>
      </c>
      <c r="K646" s="34" t="s">
        <v>49988</v>
      </c>
      <c r="L646" s="34" t="s">
        <v>49989</v>
      </c>
      <c r="M646" s="38">
        <v>-0.32042539031613687</v>
      </c>
      <c r="N646" s="39" t="s">
        <v>33</v>
      </c>
      <c r="O646" s="32">
        <v>3</v>
      </c>
      <c r="P646" s="32">
        <v>2</v>
      </c>
      <c r="Q646" s="55">
        <v>-0.27411833450411072</v>
      </c>
      <c r="R646" s="54" t="s">
        <v>33</v>
      </c>
    </row>
    <row r="647" spans="1:18" x14ac:dyDescent="0.25">
      <c r="A647" s="32" t="s">
        <v>5198</v>
      </c>
      <c r="B647" s="33" t="s">
        <v>5199</v>
      </c>
      <c r="C647" s="32" t="s">
        <v>2538</v>
      </c>
      <c r="D647" s="32" t="s">
        <v>5200</v>
      </c>
      <c r="E647" s="32" t="s">
        <v>5201</v>
      </c>
      <c r="F647" s="32" t="s">
        <v>27</v>
      </c>
      <c r="G647" s="34" t="s">
        <v>49990</v>
      </c>
      <c r="H647" s="34" t="s">
        <v>49991</v>
      </c>
      <c r="I647" s="38">
        <v>0.31584144706136025</v>
      </c>
      <c r="J647" s="39" t="s">
        <v>33</v>
      </c>
      <c r="K647" s="34" t="s">
        <v>49992</v>
      </c>
      <c r="L647" s="34" t="s">
        <v>49993</v>
      </c>
      <c r="M647" s="38">
        <v>0.92575234815916552</v>
      </c>
      <c r="N647" s="39" t="s">
        <v>33</v>
      </c>
      <c r="O647" s="32">
        <v>3</v>
      </c>
      <c r="P647" s="32">
        <v>3</v>
      </c>
      <c r="Q647" s="55">
        <v>1.794908923749706</v>
      </c>
      <c r="R647" s="56">
        <v>3.0005374423076902E-3</v>
      </c>
    </row>
    <row r="648" spans="1:18" x14ac:dyDescent="0.25">
      <c r="A648" s="32" t="s">
        <v>5216</v>
      </c>
      <c r="B648" s="33" t="s">
        <v>5217</v>
      </c>
      <c r="C648" s="32" t="s">
        <v>2476</v>
      </c>
      <c r="D648" s="32" t="s">
        <v>5218</v>
      </c>
      <c r="E648" s="32" t="s">
        <v>1155</v>
      </c>
      <c r="F648" s="32" t="s">
        <v>27</v>
      </c>
      <c r="G648" s="34" t="s">
        <v>49994</v>
      </c>
      <c r="H648" s="34" t="s">
        <v>49995</v>
      </c>
      <c r="I648" s="38">
        <v>9.9611192316714323E-2</v>
      </c>
      <c r="J648" s="39" t="s">
        <v>33</v>
      </c>
      <c r="K648" s="34" t="s">
        <v>49996</v>
      </c>
      <c r="L648" s="34" t="s">
        <v>49997</v>
      </c>
      <c r="M648" s="38">
        <v>-4.032553589121865E-2</v>
      </c>
      <c r="N648" s="39" t="s">
        <v>33</v>
      </c>
      <c r="O648" s="32">
        <v>23</v>
      </c>
      <c r="P648" s="32">
        <v>14</v>
      </c>
      <c r="Q648" s="54" t="e">
        <v>#N/A</v>
      </c>
      <c r="R648" s="54"/>
    </row>
    <row r="649" spans="1:18" x14ac:dyDescent="0.25">
      <c r="A649" s="32" t="s">
        <v>49998</v>
      </c>
      <c r="B649" s="33" t="s">
        <v>49999</v>
      </c>
      <c r="C649" s="32" t="s">
        <v>2538</v>
      </c>
      <c r="D649" s="32" t="s">
        <v>47559</v>
      </c>
      <c r="E649" s="32" t="s">
        <v>47560</v>
      </c>
      <c r="F649" s="32" t="s">
        <v>27</v>
      </c>
      <c r="G649" s="34" t="s">
        <v>50000</v>
      </c>
      <c r="H649" s="34" t="s">
        <v>50001</v>
      </c>
      <c r="I649" s="38">
        <v>-0.14104438395650512</v>
      </c>
      <c r="J649" s="39" t="s">
        <v>33</v>
      </c>
      <c r="K649" s="34" t="s">
        <v>50002</v>
      </c>
      <c r="L649" s="34" t="s">
        <v>50003</v>
      </c>
      <c r="M649" s="38">
        <v>0.52957143489893133</v>
      </c>
      <c r="N649" s="39" t="s">
        <v>33</v>
      </c>
      <c r="O649" s="32">
        <v>2</v>
      </c>
      <c r="P649" s="32">
        <v>2</v>
      </c>
      <c r="Q649" s="55">
        <v>-4.3629384187694929E-2</v>
      </c>
      <c r="R649" s="54" t="s">
        <v>33</v>
      </c>
    </row>
    <row r="650" spans="1:18" x14ac:dyDescent="0.25">
      <c r="A650" s="32" t="s">
        <v>50004</v>
      </c>
      <c r="B650" s="33" t="s">
        <v>50005</v>
      </c>
      <c r="C650" s="32" t="s">
        <v>2538</v>
      </c>
      <c r="D650" s="32" t="s">
        <v>4689</v>
      </c>
      <c r="E650" s="32" t="s">
        <v>4690</v>
      </c>
      <c r="F650" s="32" t="s">
        <v>27</v>
      </c>
      <c r="G650" s="34" t="s">
        <v>50006</v>
      </c>
      <c r="H650" s="34" t="s">
        <v>50007</v>
      </c>
      <c r="I650" s="38">
        <v>-0.47213732319664581</v>
      </c>
      <c r="J650" s="39" t="s">
        <v>33</v>
      </c>
      <c r="K650" s="34" t="s">
        <v>50008</v>
      </c>
      <c r="L650" s="34" t="s">
        <v>50009</v>
      </c>
      <c r="M650" s="38">
        <v>-0.97000563677134766</v>
      </c>
      <c r="N650" s="39" t="s">
        <v>33</v>
      </c>
      <c r="O650" s="32">
        <v>4</v>
      </c>
      <c r="P650" s="32">
        <v>2</v>
      </c>
      <c r="Q650" s="55">
        <v>0.14464825501589329</v>
      </c>
      <c r="R650" s="54" t="s">
        <v>33</v>
      </c>
    </row>
    <row r="651" spans="1:18" x14ac:dyDescent="0.25">
      <c r="A651" s="32" t="s">
        <v>5240</v>
      </c>
      <c r="B651" s="33">
        <v>0</v>
      </c>
      <c r="C651" s="32" t="s">
        <v>2538</v>
      </c>
      <c r="D651" s="32" t="s">
        <v>1471</v>
      </c>
      <c r="E651" s="32" t="s">
        <v>1472</v>
      </c>
      <c r="F651" s="32" t="s">
        <v>27</v>
      </c>
      <c r="G651" s="34" t="s">
        <v>50010</v>
      </c>
      <c r="H651" s="34" t="s">
        <v>50011</v>
      </c>
      <c r="I651" s="38">
        <v>-0.11775237079644485</v>
      </c>
      <c r="J651" s="39" t="s">
        <v>33</v>
      </c>
      <c r="K651" s="34" t="s">
        <v>50012</v>
      </c>
      <c r="L651" s="34" t="s">
        <v>50013</v>
      </c>
      <c r="M651" s="38">
        <v>-1.0123128929635994</v>
      </c>
      <c r="N651" s="39" t="s">
        <v>33</v>
      </c>
      <c r="O651" s="32">
        <v>2</v>
      </c>
      <c r="P651" s="32">
        <v>2</v>
      </c>
      <c r="Q651" s="55">
        <v>1.1496878955431071</v>
      </c>
      <c r="R651" s="54" t="s">
        <v>33</v>
      </c>
    </row>
    <row r="652" spans="1:18" x14ac:dyDescent="0.25">
      <c r="A652" s="32" t="s">
        <v>5244</v>
      </c>
      <c r="B652" s="33" t="s">
        <v>5245</v>
      </c>
      <c r="C652" s="32" t="s">
        <v>2538</v>
      </c>
      <c r="D652" s="32" t="s">
        <v>1471</v>
      </c>
      <c r="E652" s="32" t="s">
        <v>1472</v>
      </c>
      <c r="F652" s="32" t="s">
        <v>27</v>
      </c>
      <c r="G652" s="34" t="s">
        <v>50014</v>
      </c>
      <c r="H652" s="34" t="s">
        <v>50015</v>
      </c>
      <c r="I652" s="38">
        <v>0.61289720841930073</v>
      </c>
      <c r="J652" s="39" t="s">
        <v>33</v>
      </c>
      <c r="K652" s="34" t="s">
        <v>50016</v>
      </c>
      <c r="L652" s="34" t="s">
        <v>50017</v>
      </c>
      <c r="M652" s="38">
        <v>3.171661309662055</v>
      </c>
      <c r="N652" s="39" t="s">
        <v>33</v>
      </c>
      <c r="O652" s="32">
        <v>8</v>
      </c>
      <c r="P652" s="32">
        <v>8</v>
      </c>
      <c r="Q652" s="55">
        <v>1.1496878955431071</v>
      </c>
      <c r="R652" s="54" t="s">
        <v>33</v>
      </c>
    </row>
    <row r="653" spans="1:18" x14ac:dyDescent="0.25">
      <c r="A653" s="32" t="s">
        <v>5254</v>
      </c>
      <c r="B653" s="33" t="s">
        <v>5255</v>
      </c>
      <c r="C653" s="32" t="s">
        <v>2538</v>
      </c>
      <c r="D653" s="32" t="s">
        <v>5256</v>
      </c>
      <c r="E653" s="32" t="s">
        <v>5257</v>
      </c>
      <c r="F653" s="32" t="s">
        <v>27</v>
      </c>
      <c r="G653" s="34" t="s">
        <v>50018</v>
      </c>
      <c r="H653" s="34" t="s">
        <v>50019</v>
      </c>
      <c r="I653" s="38">
        <v>-0.27193841877991498</v>
      </c>
      <c r="J653" s="39" t="s">
        <v>33</v>
      </c>
      <c r="K653" s="34" t="s">
        <v>50020</v>
      </c>
      <c r="L653" s="34" t="s">
        <v>50021</v>
      </c>
      <c r="M653" s="38">
        <v>1.4547118233956286E-2</v>
      </c>
      <c r="N653" s="39" t="s">
        <v>33</v>
      </c>
      <c r="O653" s="32">
        <v>2</v>
      </c>
      <c r="P653" s="32">
        <v>2</v>
      </c>
      <c r="Q653" s="54" t="e">
        <v>#N/A</v>
      </c>
      <c r="R653" s="54"/>
    </row>
    <row r="654" spans="1:18" x14ac:dyDescent="0.25">
      <c r="A654" s="32" t="s">
        <v>50022</v>
      </c>
      <c r="B654" s="33" t="s">
        <v>5279</v>
      </c>
      <c r="C654" s="32" t="s">
        <v>2538</v>
      </c>
      <c r="D654" s="32" t="s">
        <v>2220</v>
      </c>
      <c r="E654" s="32" t="s">
        <v>2221</v>
      </c>
      <c r="F654" s="32" t="s">
        <v>27</v>
      </c>
      <c r="G654" s="34" t="s">
        <v>50023</v>
      </c>
      <c r="H654" s="34" t="s">
        <v>50024</v>
      </c>
      <c r="I654" s="38">
        <v>0.16534898635875095</v>
      </c>
      <c r="J654" s="39" t="s">
        <v>33</v>
      </c>
      <c r="K654" s="34" t="s">
        <v>50025</v>
      </c>
      <c r="L654" s="34" t="s">
        <v>50026</v>
      </c>
      <c r="M654" s="38">
        <v>-5.9737856754742821E-3</v>
      </c>
      <c r="N654" s="39" t="s">
        <v>33</v>
      </c>
      <c r="O654" s="32">
        <v>9</v>
      </c>
      <c r="P654" s="32">
        <v>2</v>
      </c>
      <c r="Q654" s="54" t="e">
        <v>#N/A</v>
      </c>
      <c r="R654" s="54"/>
    </row>
    <row r="655" spans="1:18" x14ac:dyDescent="0.25">
      <c r="A655" s="32" t="s">
        <v>5283</v>
      </c>
      <c r="B655" s="33" t="s">
        <v>5284</v>
      </c>
      <c r="C655" s="32" t="s">
        <v>2557</v>
      </c>
      <c r="D655" s="32" t="s">
        <v>5285</v>
      </c>
      <c r="E655" s="32" t="s">
        <v>5286</v>
      </c>
      <c r="F655" s="32" t="s">
        <v>27</v>
      </c>
      <c r="G655" s="34" t="s">
        <v>50027</v>
      </c>
      <c r="H655" s="34" t="s">
        <v>50028</v>
      </c>
      <c r="I655" s="38">
        <v>-0.22979532413324941</v>
      </c>
      <c r="J655" s="39" t="s">
        <v>33</v>
      </c>
      <c r="K655" s="34" t="s">
        <v>50029</v>
      </c>
      <c r="L655" s="34" t="s">
        <v>50030</v>
      </c>
      <c r="M655" s="38">
        <v>0.11422542459416726</v>
      </c>
      <c r="N655" s="39" t="s">
        <v>33</v>
      </c>
      <c r="O655" s="32">
        <v>7</v>
      </c>
      <c r="P655" s="32">
        <v>4</v>
      </c>
      <c r="Q655" s="54" t="e">
        <v>#N/A</v>
      </c>
      <c r="R655" s="54"/>
    </row>
    <row r="656" spans="1:18" x14ac:dyDescent="0.25">
      <c r="A656" s="32" t="s">
        <v>5305</v>
      </c>
      <c r="B656" s="33" t="s">
        <v>1521</v>
      </c>
      <c r="C656" s="32" t="s">
        <v>2538</v>
      </c>
      <c r="D656" s="32" t="s">
        <v>1522</v>
      </c>
      <c r="E656" s="32" t="s">
        <v>1523</v>
      </c>
      <c r="F656" s="32" t="s">
        <v>27</v>
      </c>
      <c r="G656" s="34" t="s">
        <v>50031</v>
      </c>
      <c r="H656" s="34" t="s">
        <v>50032</v>
      </c>
      <c r="I656" s="38">
        <v>-5.8130897717020132E-2</v>
      </c>
      <c r="J656" s="39" t="s">
        <v>33</v>
      </c>
      <c r="K656" s="34" t="s">
        <v>50033</v>
      </c>
      <c r="L656" s="34" t="s">
        <v>50034</v>
      </c>
      <c r="M656" s="38">
        <v>-4.3086132190058156E-2</v>
      </c>
      <c r="N656" s="39" t="s">
        <v>33</v>
      </c>
      <c r="O656" s="32">
        <v>7</v>
      </c>
      <c r="P656" s="32">
        <v>2</v>
      </c>
      <c r="Q656" s="55">
        <v>0.66498728201641844</v>
      </c>
      <c r="R656" s="54" t="s">
        <v>33</v>
      </c>
    </row>
    <row r="657" spans="1:18" x14ac:dyDescent="0.25">
      <c r="A657" s="32" t="s">
        <v>5315</v>
      </c>
      <c r="B657" s="33" t="s">
        <v>5316</v>
      </c>
      <c r="C657" s="32" t="s">
        <v>2538</v>
      </c>
      <c r="D657" s="32" t="s">
        <v>1689</v>
      </c>
      <c r="E657" s="32" t="s">
        <v>192</v>
      </c>
      <c r="F657" s="32" t="s">
        <v>27</v>
      </c>
      <c r="G657" s="34" t="s">
        <v>50035</v>
      </c>
      <c r="H657" s="34" t="s">
        <v>50036</v>
      </c>
      <c r="I657" s="38">
        <v>-7.4610871858136349E-2</v>
      </c>
      <c r="J657" s="39" t="s">
        <v>33</v>
      </c>
      <c r="K657" s="34" t="s">
        <v>50037</v>
      </c>
      <c r="L657" s="34" t="s">
        <v>177</v>
      </c>
      <c r="M657" s="38">
        <v>-21.5219683092396</v>
      </c>
      <c r="N657" s="39" t="s">
        <v>33</v>
      </c>
      <c r="O657" s="32">
        <v>13</v>
      </c>
      <c r="P657" s="32">
        <v>3</v>
      </c>
      <c r="Q657" s="54" t="e">
        <v>#N/A</v>
      </c>
      <c r="R657" s="54"/>
    </row>
    <row r="658" spans="1:18" x14ac:dyDescent="0.25">
      <c r="A658" s="32" t="s">
        <v>5319</v>
      </c>
      <c r="B658" s="33" t="s">
        <v>5320</v>
      </c>
      <c r="C658" s="32" t="s">
        <v>2476</v>
      </c>
      <c r="D658" s="32" t="s">
        <v>644</v>
      </c>
      <c r="E658" s="32" t="s">
        <v>192</v>
      </c>
      <c r="F658" s="32" t="s">
        <v>27</v>
      </c>
      <c r="G658" s="34" t="s">
        <v>50038</v>
      </c>
      <c r="H658" s="34" t="s">
        <v>50039</v>
      </c>
      <c r="I658" s="38">
        <v>0.2011816039918676</v>
      </c>
      <c r="J658" s="39" t="s">
        <v>33</v>
      </c>
      <c r="K658" s="34" t="s">
        <v>50040</v>
      </c>
      <c r="L658" s="34" t="s">
        <v>50041</v>
      </c>
      <c r="M658" s="38">
        <v>-0.42690505458699962</v>
      </c>
      <c r="N658" s="39" t="s">
        <v>33</v>
      </c>
      <c r="O658" s="32">
        <v>18</v>
      </c>
      <c r="P658" s="32">
        <v>10</v>
      </c>
      <c r="Q658" s="54" t="e">
        <v>#N/A</v>
      </c>
      <c r="R658" s="54"/>
    </row>
    <row r="659" spans="1:18" x14ac:dyDescent="0.25">
      <c r="A659" s="32" t="s">
        <v>50042</v>
      </c>
      <c r="B659" s="33" t="s">
        <v>50043</v>
      </c>
      <c r="C659" s="32" t="s">
        <v>26518</v>
      </c>
      <c r="D659" s="32" t="s">
        <v>50044</v>
      </c>
      <c r="E659" s="32" t="s">
        <v>1398</v>
      </c>
      <c r="F659" s="32" t="s">
        <v>27</v>
      </c>
      <c r="G659" s="34" t="s">
        <v>50045</v>
      </c>
      <c r="H659" s="34" t="s">
        <v>50046</v>
      </c>
      <c r="I659" s="38">
        <v>-0.16568200046165107</v>
      </c>
      <c r="J659" s="39" t="s">
        <v>33</v>
      </c>
      <c r="K659" s="34" t="s">
        <v>177</v>
      </c>
      <c r="L659" s="34" t="s">
        <v>177</v>
      </c>
      <c r="M659" s="38">
        <v>0</v>
      </c>
      <c r="N659" s="39" t="s">
        <v>47271</v>
      </c>
      <c r="O659" s="32">
        <v>3</v>
      </c>
      <c r="P659" s="32">
        <v>3</v>
      </c>
      <c r="Q659" s="54" t="e">
        <v>#N/A</v>
      </c>
      <c r="R659" s="54"/>
    </row>
    <row r="660" spans="1:18" x14ac:dyDescent="0.25">
      <c r="A660" s="32" t="s">
        <v>5337</v>
      </c>
      <c r="B660" s="33" t="s">
        <v>5338</v>
      </c>
      <c r="C660" s="32" t="s">
        <v>6682</v>
      </c>
      <c r="D660" s="32" t="s">
        <v>5339</v>
      </c>
      <c r="E660" s="32" t="s">
        <v>5340</v>
      </c>
      <c r="F660" s="32" t="s">
        <v>27</v>
      </c>
      <c r="G660" s="34" t="s">
        <v>50047</v>
      </c>
      <c r="H660" s="34" t="s">
        <v>50048</v>
      </c>
      <c r="I660" s="38">
        <v>-9.4289949056009126E-2</v>
      </c>
      <c r="J660" s="39" t="s">
        <v>33</v>
      </c>
      <c r="K660" s="34" t="s">
        <v>50049</v>
      </c>
      <c r="L660" s="34" t="s">
        <v>50050</v>
      </c>
      <c r="M660" s="38">
        <v>-1.0628850079680749</v>
      </c>
      <c r="N660" s="39" t="s">
        <v>33</v>
      </c>
      <c r="O660" s="32">
        <v>2</v>
      </c>
      <c r="P660" s="32">
        <v>2</v>
      </c>
      <c r="Q660" s="55">
        <v>-0.33749775188627673</v>
      </c>
      <c r="R660" s="54" t="s">
        <v>33</v>
      </c>
    </row>
    <row r="661" spans="1:18" x14ac:dyDescent="0.25">
      <c r="A661" s="32" t="s">
        <v>5355</v>
      </c>
      <c r="B661" s="33" t="s">
        <v>5356</v>
      </c>
      <c r="C661" s="32" t="s">
        <v>2538</v>
      </c>
      <c r="D661" s="32" t="s">
        <v>1689</v>
      </c>
      <c r="E661" s="32" t="s">
        <v>192</v>
      </c>
      <c r="F661" s="32" t="s">
        <v>27</v>
      </c>
      <c r="G661" s="34" t="s">
        <v>50051</v>
      </c>
      <c r="H661" s="34" t="s">
        <v>50052</v>
      </c>
      <c r="I661" s="38">
        <v>0.18424793550882784</v>
      </c>
      <c r="J661" s="39" t="s">
        <v>33</v>
      </c>
      <c r="K661" s="34" t="s">
        <v>50053</v>
      </c>
      <c r="L661" s="34" t="s">
        <v>50054</v>
      </c>
      <c r="M661" s="38">
        <v>0.3096177394602378</v>
      </c>
      <c r="N661" s="39" t="s">
        <v>33</v>
      </c>
      <c r="O661" s="32">
        <v>8</v>
      </c>
      <c r="P661" s="32">
        <v>5</v>
      </c>
      <c r="Q661" s="54" t="e">
        <v>#N/A</v>
      </c>
      <c r="R661" s="54"/>
    </row>
    <row r="662" spans="1:18" x14ac:dyDescent="0.25">
      <c r="A662" s="32" t="s">
        <v>50055</v>
      </c>
      <c r="B662" s="33" t="s">
        <v>50056</v>
      </c>
      <c r="C662" s="32" t="s">
        <v>25969</v>
      </c>
      <c r="D662" s="32" t="s">
        <v>50057</v>
      </c>
      <c r="E662" s="32" t="s">
        <v>50058</v>
      </c>
      <c r="F662" s="32" t="s">
        <v>27</v>
      </c>
      <c r="G662" s="34" t="s">
        <v>50059</v>
      </c>
      <c r="H662" s="34" t="s">
        <v>50060</v>
      </c>
      <c r="I662" s="38">
        <v>3.5109943897862997E-2</v>
      </c>
      <c r="J662" s="39" t="s">
        <v>33</v>
      </c>
      <c r="K662" s="34" t="s">
        <v>50061</v>
      </c>
      <c r="L662" s="34" t="s">
        <v>50062</v>
      </c>
      <c r="M662" s="38">
        <v>-0.23247435612743372</v>
      </c>
      <c r="N662" s="39" t="s">
        <v>33</v>
      </c>
      <c r="O662" s="32">
        <v>10</v>
      </c>
      <c r="P662" s="32">
        <v>10</v>
      </c>
      <c r="Q662" s="55">
        <v>-0.58444263025683652</v>
      </c>
      <c r="R662" s="54" t="s">
        <v>33</v>
      </c>
    </row>
    <row r="663" spans="1:18" x14ac:dyDescent="0.25">
      <c r="A663" s="32" t="s">
        <v>50063</v>
      </c>
      <c r="B663" s="33" t="s">
        <v>50064</v>
      </c>
      <c r="C663" s="32" t="s">
        <v>31424</v>
      </c>
      <c r="D663" s="32" t="s">
        <v>50065</v>
      </c>
      <c r="E663" s="32" t="s">
        <v>1155</v>
      </c>
      <c r="F663" s="32" t="s">
        <v>27</v>
      </c>
      <c r="G663" s="34" t="s">
        <v>50066</v>
      </c>
      <c r="H663" s="34" t="s">
        <v>50067</v>
      </c>
      <c r="I663" s="38">
        <v>0.48204143430012003</v>
      </c>
      <c r="J663" s="39" t="s">
        <v>33</v>
      </c>
      <c r="K663" s="34" t="s">
        <v>177</v>
      </c>
      <c r="L663" s="34" t="s">
        <v>177</v>
      </c>
      <c r="M663" s="38">
        <v>0</v>
      </c>
      <c r="N663" s="39" t="s">
        <v>47271</v>
      </c>
      <c r="O663" s="32">
        <v>2</v>
      </c>
      <c r="P663" s="32">
        <v>2</v>
      </c>
      <c r="Q663" s="54" t="e">
        <v>#N/A</v>
      </c>
      <c r="R663" s="54"/>
    </row>
    <row r="664" spans="1:18" x14ac:dyDescent="0.25">
      <c r="A664" s="32" t="s">
        <v>5378</v>
      </c>
      <c r="B664" s="33" t="s">
        <v>5379</v>
      </c>
      <c r="C664" s="32" t="s">
        <v>2538</v>
      </c>
      <c r="D664" s="32" t="s">
        <v>776</v>
      </c>
      <c r="E664" s="32" t="s">
        <v>243</v>
      </c>
      <c r="F664" s="32" t="s">
        <v>27</v>
      </c>
      <c r="G664" s="34" t="s">
        <v>50068</v>
      </c>
      <c r="H664" s="34" t="s">
        <v>50069</v>
      </c>
      <c r="I664" s="38">
        <v>-0.13211180829830213</v>
      </c>
      <c r="J664" s="39" t="s">
        <v>33</v>
      </c>
      <c r="K664" s="34" t="s">
        <v>50070</v>
      </c>
      <c r="L664" s="34" t="s">
        <v>50071</v>
      </c>
      <c r="M664" s="38">
        <v>0.45748719535487486</v>
      </c>
      <c r="N664" s="39" t="s">
        <v>33</v>
      </c>
      <c r="O664" s="32">
        <v>4</v>
      </c>
      <c r="P664" s="32">
        <v>4</v>
      </c>
      <c r="Q664" s="54" t="e">
        <v>#N/A</v>
      </c>
      <c r="R664" s="54"/>
    </row>
    <row r="665" spans="1:18" x14ac:dyDescent="0.25">
      <c r="A665" s="32" t="s">
        <v>5383</v>
      </c>
      <c r="B665" s="33" t="s">
        <v>5384</v>
      </c>
      <c r="C665" s="32" t="s">
        <v>2538</v>
      </c>
      <c r="D665" s="32" t="s">
        <v>5385</v>
      </c>
      <c r="E665" s="32" t="s">
        <v>5386</v>
      </c>
      <c r="F665" s="32" t="s">
        <v>1779</v>
      </c>
      <c r="G665" s="34" t="s">
        <v>50072</v>
      </c>
      <c r="H665" s="34" t="s">
        <v>50073</v>
      </c>
      <c r="I665" s="38">
        <v>-4.660737203976649E-2</v>
      </c>
      <c r="J665" s="39" t="s">
        <v>33</v>
      </c>
      <c r="K665" s="34" t="s">
        <v>50074</v>
      </c>
      <c r="L665" s="34" t="s">
        <v>50075</v>
      </c>
      <c r="M665" s="38">
        <v>-0.41366114133947707</v>
      </c>
      <c r="N665" s="39" t="s">
        <v>33</v>
      </c>
      <c r="O665" s="32">
        <v>6</v>
      </c>
      <c r="P665" s="32">
        <v>6</v>
      </c>
      <c r="Q665" s="55">
        <v>1.148944817699745</v>
      </c>
      <c r="R665" s="56">
        <v>4.0938124879356497E-2</v>
      </c>
    </row>
    <row r="666" spans="1:18" x14ac:dyDescent="0.25">
      <c r="A666" s="32" t="s">
        <v>5400</v>
      </c>
      <c r="B666" s="33" t="s">
        <v>5401</v>
      </c>
      <c r="C666" s="32" t="s">
        <v>2494</v>
      </c>
      <c r="D666" s="32" t="s">
        <v>5402</v>
      </c>
      <c r="E666" s="32" t="s">
        <v>5403</v>
      </c>
      <c r="F666" s="32" t="s">
        <v>27</v>
      </c>
      <c r="G666" s="34" t="s">
        <v>50076</v>
      </c>
      <c r="H666" s="34" t="s">
        <v>50077</v>
      </c>
      <c r="I666" s="38">
        <v>8.6223717529187491E-2</v>
      </c>
      <c r="J666" s="39" t="s">
        <v>33</v>
      </c>
      <c r="K666" s="34" t="s">
        <v>50078</v>
      </c>
      <c r="L666" s="34" t="s">
        <v>50079</v>
      </c>
      <c r="M666" s="38">
        <v>0.71673256650529615</v>
      </c>
      <c r="N666" s="39" t="s">
        <v>33</v>
      </c>
      <c r="O666" s="32">
        <v>13</v>
      </c>
      <c r="P666" s="32">
        <v>13</v>
      </c>
      <c r="Q666" s="55">
        <v>-0.69673384381522818</v>
      </c>
      <c r="R666" s="54" t="s">
        <v>33</v>
      </c>
    </row>
    <row r="667" spans="1:18" x14ac:dyDescent="0.25">
      <c r="A667" s="32" t="s">
        <v>5409</v>
      </c>
      <c r="B667" s="33" t="s">
        <v>5410</v>
      </c>
      <c r="C667" s="32" t="s">
        <v>2538</v>
      </c>
      <c r="D667" s="32" t="s">
        <v>1759</v>
      </c>
      <c r="E667" s="32" t="s">
        <v>210</v>
      </c>
      <c r="F667" s="32" t="s">
        <v>27</v>
      </c>
      <c r="G667" s="34" t="s">
        <v>177</v>
      </c>
      <c r="H667" s="34" t="s">
        <v>177</v>
      </c>
      <c r="I667" s="38">
        <v>0</v>
      </c>
      <c r="J667" s="39" t="s">
        <v>47271</v>
      </c>
      <c r="K667" s="34" t="s">
        <v>50080</v>
      </c>
      <c r="L667" s="34" t="s">
        <v>50081</v>
      </c>
      <c r="M667" s="38">
        <v>0.13922819820142479</v>
      </c>
      <c r="N667" s="39" t="s">
        <v>33</v>
      </c>
      <c r="O667" s="32">
        <v>4</v>
      </c>
      <c r="P667" s="32">
        <v>2</v>
      </c>
      <c r="Q667" s="54" t="e">
        <v>#N/A</v>
      </c>
      <c r="R667" s="54"/>
    </row>
    <row r="668" spans="1:18" x14ac:dyDescent="0.25">
      <c r="A668" s="32" t="s">
        <v>5414</v>
      </c>
      <c r="B668" s="33" t="s">
        <v>5415</v>
      </c>
      <c r="C668" s="32" t="s">
        <v>25969</v>
      </c>
      <c r="D668" s="32" t="s">
        <v>5416</v>
      </c>
      <c r="E668" s="32" t="s">
        <v>522</v>
      </c>
      <c r="F668" s="32" t="s">
        <v>27</v>
      </c>
      <c r="G668" s="34" t="s">
        <v>50082</v>
      </c>
      <c r="H668" s="34" t="s">
        <v>50083</v>
      </c>
      <c r="I668" s="38">
        <v>0.99691863873394981</v>
      </c>
      <c r="J668" s="39" t="s">
        <v>33</v>
      </c>
      <c r="K668" s="34" t="s">
        <v>50084</v>
      </c>
      <c r="L668" s="34" t="s">
        <v>50085</v>
      </c>
      <c r="M668" s="38">
        <v>-1.5665068523117849</v>
      </c>
      <c r="N668" s="39" t="s">
        <v>33</v>
      </c>
      <c r="O668" s="32">
        <v>3</v>
      </c>
      <c r="P668" s="32">
        <v>2</v>
      </c>
      <c r="Q668" s="54" t="e">
        <v>#N/A</v>
      </c>
      <c r="R668" s="54"/>
    </row>
    <row r="669" spans="1:18" x14ac:dyDescent="0.25">
      <c r="A669" s="32" t="s">
        <v>5422</v>
      </c>
      <c r="B669" s="33" t="s">
        <v>5423</v>
      </c>
      <c r="C669" s="32" t="s">
        <v>25969</v>
      </c>
      <c r="D669" s="32" t="s">
        <v>5326</v>
      </c>
      <c r="E669" s="32" t="s">
        <v>1398</v>
      </c>
      <c r="F669" s="32" t="s">
        <v>27</v>
      </c>
      <c r="G669" s="34" t="s">
        <v>50086</v>
      </c>
      <c r="H669" s="34" t="s">
        <v>50087</v>
      </c>
      <c r="I669" s="38">
        <v>-0.25236270522487053</v>
      </c>
      <c r="J669" s="39" t="s">
        <v>33</v>
      </c>
      <c r="K669" s="34" t="s">
        <v>50088</v>
      </c>
      <c r="L669" s="34" t="s">
        <v>50089</v>
      </c>
      <c r="M669" s="38">
        <v>6.4406018258192366E-2</v>
      </c>
      <c r="N669" s="39" t="s">
        <v>33</v>
      </c>
      <c r="O669" s="32">
        <v>13</v>
      </c>
      <c r="P669" s="32">
        <v>10</v>
      </c>
      <c r="Q669" s="54" t="e">
        <v>#N/A</v>
      </c>
      <c r="R669" s="54"/>
    </row>
    <row r="670" spans="1:18" x14ac:dyDescent="0.25">
      <c r="A670" s="32" t="s">
        <v>50090</v>
      </c>
      <c r="B670" s="33" t="s">
        <v>50091</v>
      </c>
      <c r="C670" s="32" t="s">
        <v>2538</v>
      </c>
      <c r="D670" s="32" t="s">
        <v>1650</v>
      </c>
      <c r="E670" s="32" t="s">
        <v>192</v>
      </c>
      <c r="F670" s="32" t="s">
        <v>27</v>
      </c>
      <c r="G670" s="34" t="s">
        <v>50092</v>
      </c>
      <c r="H670" s="34" t="s">
        <v>50093</v>
      </c>
      <c r="I670" s="38">
        <v>-3.8417791595698338E-2</v>
      </c>
      <c r="J670" s="39" t="s">
        <v>33</v>
      </c>
      <c r="K670" s="34" t="s">
        <v>50094</v>
      </c>
      <c r="L670" s="34" t="s">
        <v>50095</v>
      </c>
      <c r="M670" s="38">
        <v>0.390933879429886</v>
      </c>
      <c r="N670" s="39" t="s">
        <v>33</v>
      </c>
      <c r="O670" s="32">
        <v>11</v>
      </c>
      <c r="P670" s="32">
        <v>2</v>
      </c>
      <c r="Q670" s="54" t="e">
        <v>#N/A</v>
      </c>
      <c r="R670" s="54"/>
    </row>
    <row r="671" spans="1:18" x14ac:dyDescent="0.25">
      <c r="A671" s="32" t="s">
        <v>50096</v>
      </c>
      <c r="B671" s="33" t="s">
        <v>50097</v>
      </c>
      <c r="C671" s="32" t="s">
        <v>2494</v>
      </c>
      <c r="D671" s="32" t="s">
        <v>50098</v>
      </c>
      <c r="E671" s="32" t="s">
        <v>609</v>
      </c>
      <c r="F671" s="32" t="s">
        <v>27</v>
      </c>
      <c r="G671" s="34" t="s">
        <v>50099</v>
      </c>
      <c r="H671" s="34" t="s">
        <v>50100</v>
      </c>
      <c r="I671" s="38">
        <v>2.2221479750112377E-2</v>
      </c>
      <c r="J671" s="39" t="s">
        <v>33</v>
      </c>
      <c r="K671" s="34" t="s">
        <v>50101</v>
      </c>
      <c r="L671" s="34" t="s">
        <v>50102</v>
      </c>
      <c r="M671" s="38">
        <v>0.38012203190524535</v>
      </c>
      <c r="N671" s="39" t="s">
        <v>33</v>
      </c>
      <c r="O671" s="32">
        <v>4</v>
      </c>
      <c r="P671" s="32">
        <v>4</v>
      </c>
      <c r="Q671" s="54" t="e">
        <v>#N/A</v>
      </c>
      <c r="R671" s="54"/>
    </row>
    <row r="672" spans="1:18" x14ac:dyDescent="0.25">
      <c r="A672" s="32" t="s">
        <v>50103</v>
      </c>
      <c r="B672" s="33" t="s">
        <v>50104</v>
      </c>
      <c r="C672" s="32" t="s">
        <v>2538</v>
      </c>
      <c r="D672" s="32" t="s">
        <v>50105</v>
      </c>
      <c r="E672" s="32" t="s">
        <v>50106</v>
      </c>
      <c r="F672" s="32" t="s">
        <v>27</v>
      </c>
      <c r="G672" s="34" t="s">
        <v>50107</v>
      </c>
      <c r="H672" s="34" t="s">
        <v>50108</v>
      </c>
      <c r="I672" s="38">
        <v>0.42019308768032532</v>
      </c>
      <c r="J672" s="39" t="s">
        <v>33</v>
      </c>
      <c r="K672" s="34" t="s">
        <v>177</v>
      </c>
      <c r="L672" s="34" t="s">
        <v>177</v>
      </c>
      <c r="M672" s="38">
        <v>0</v>
      </c>
      <c r="N672" s="39" t="s">
        <v>47271</v>
      </c>
      <c r="O672" s="32">
        <v>2</v>
      </c>
      <c r="P672" s="32">
        <v>2</v>
      </c>
      <c r="Q672" s="54" t="e">
        <v>#N/A</v>
      </c>
      <c r="R672" s="54"/>
    </row>
    <row r="673" spans="1:18" x14ac:dyDescent="0.25">
      <c r="A673" s="32" t="s">
        <v>5436</v>
      </c>
      <c r="B673" s="33" t="s">
        <v>5437</v>
      </c>
      <c r="C673" s="32" t="s">
        <v>2538</v>
      </c>
      <c r="D673" s="32" t="s">
        <v>5438</v>
      </c>
      <c r="E673" s="32" t="s">
        <v>5439</v>
      </c>
      <c r="F673" s="32" t="s">
        <v>27</v>
      </c>
      <c r="G673" s="34" t="s">
        <v>50109</v>
      </c>
      <c r="H673" s="34" t="s">
        <v>50110</v>
      </c>
      <c r="I673" s="38">
        <v>-5.5260513711867026E-3</v>
      </c>
      <c r="J673" s="39" t="s">
        <v>33</v>
      </c>
      <c r="K673" s="34" t="s">
        <v>50111</v>
      </c>
      <c r="L673" s="34" t="s">
        <v>50112</v>
      </c>
      <c r="M673" s="38">
        <v>-0.51483210771322263</v>
      </c>
      <c r="N673" s="39" t="s">
        <v>33</v>
      </c>
      <c r="O673" s="32">
        <v>10</v>
      </c>
      <c r="P673" s="32">
        <v>10</v>
      </c>
      <c r="Q673" s="54" t="e">
        <v>#N/A</v>
      </c>
      <c r="R673" s="54"/>
    </row>
    <row r="674" spans="1:18" x14ac:dyDescent="0.25">
      <c r="A674" s="32" t="s">
        <v>50113</v>
      </c>
      <c r="B674" s="33" t="s">
        <v>50114</v>
      </c>
      <c r="C674" s="32" t="s">
        <v>2538</v>
      </c>
      <c r="D674" s="32" t="s">
        <v>4833</v>
      </c>
      <c r="E674" s="32" t="s">
        <v>1952</v>
      </c>
      <c r="F674" s="32" t="s">
        <v>27</v>
      </c>
      <c r="G674" s="34" t="s">
        <v>50115</v>
      </c>
      <c r="H674" s="34" t="s">
        <v>50116</v>
      </c>
      <c r="I674" s="38">
        <v>0.12503112242387548</v>
      </c>
      <c r="J674" s="39" t="s">
        <v>33</v>
      </c>
      <c r="K674" s="34" t="s">
        <v>50117</v>
      </c>
      <c r="L674" s="34" t="s">
        <v>50118</v>
      </c>
      <c r="M674" s="38">
        <v>0.50327258841235578</v>
      </c>
      <c r="N674" s="39" t="s">
        <v>33</v>
      </c>
      <c r="O674" s="32">
        <v>6</v>
      </c>
      <c r="P674" s="32">
        <v>6</v>
      </c>
      <c r="Q674" s="54" t="e">
        <v>#N/A</v>
      </c>
      <c r="R674" s="54"/>
    </row>
    <row r="675" spans="1:18" x14ac:dyDescent="0.25">
      <c r="A675" s="32" t="s">
        <v>5445</v>
      </c>
      <c r="B675" s="33" t="s">
        <v>5446</v>
      </c>
      <c r="C675" s="32" t="s">
        <v>2494</v>
      </c>
      <c r="D675" s="32" t="s">
        <v>5007</v>
      </c>
      <c r="E675" s="32" t="s">
        <v>5008</v>
      </c>
      <c r="F675" s="32" t="s">
        <v>27</v>
      </c>
      <c r="G675" s="34" t="s">
        <v>50119</v>
      </c>
      <c r="H675" s="34" t="s">
        <v>50120</v>
      </c>
      <c r="I675" s="38">
        <v>-6.5433000316258108E-2</v>
      </c>
      <c r="J675" s="39" t="s">
        <v>33</v>
      </c>
      <c r="K675" s="34" t="s">
        <v>50121</v>
      </c>
      <c r="L675" s="34" t="s">
        <v>50122</v>
      </c>
      <c r="M675" s="38">
        <v>0.23442994998452538</v>
      </c>
      <c r="N675" s="39" t="s">
        <v>33</v>
      </c>
      <c r="O675" s="32">
        <v>5</v>
      </c>
      <c r="P675" s="32">
        <v>5</v>
      </c>
      <c r="Q675" s="54" t="e">
        <v>#N/A</v>
      </c>
      <c r="R675" s="54"/>
    </row>
    <row r="676" spans="1:18" x14ac:dyDescent="0.25">
      <c r="A676" s="32" t="s">
        <v>5450</v>
      </c>
      <c r="B676" s="33" t="s">
        <v>5451</v>
      </c>
      <c r="C676" s="32" t="s">
        <v>2494</v>
      </c>
      <c r="D676" s="32" t="s">
        <v>5452</v>
      </c>
      <c r="E676" s="32" t="s">
        <v>5453</v>
      </c>
      <c r="F676" s="32" t="s">
        <v>27</v>
      </c>
      <c r="G676" s="34" t="s">
        <v>50123</v>
      </c>
      <c r="H676" s="34" t="s">
        <v>50124</v>
      </c>
      <c r="I676" s="38">
        <v>0.12394000196916119</v>
      </c>
      <c r="J676" s="39" t="s">
        <v>33</v>
      </c>
      <c r="K676" s="34" t="s">
        <v>50125</v>
      </c>
      <c r="L676" s="34" t="s">
        <v>50126</v>
      </c>
      <c r="M676" s="38">
        <v>0.10422617042952097</v>
      </c>
      <c r="N676" s="39" t="s">
        <v>33</v>
      </c>
      <c r="O676" s="32">
        <v>10</v>
      </c>
      <c r="P676" s="32">
        <v>10</v>
      </c>
      <c r="Q676" s="55">
        <v>0.19962928985531356</v>
      </c>
      <c r="R676" s="54" t="s">
        <v>33</v>
      </c>
    </row>
    <row r="677" spans="1:18" x14ac:dyDescent="0.25">
      <c r="A677" s="32" t="s">
        <v>5463</v>
      </c>
      <c r="B677" s="33" t="s">
        <v>5464</v>
      </c>
      <c r="C677" s="32" t="s">
        <v>2538</v>
      </c>
      <c r="D677" s="32" t="s">
        <v>1837</v>
      </c>
      <c r="E677" s="32" t="s">
        <v>192</v>
      </c>
      <c r="F677" s="32" t="s">
        <v>27</v>
      </c>
      <c r="G677" s="34" t="s">
        <v>50127</v>
      </c>
      <c r="H677" s="34" t="s">
        <v>50128</v>
      </c>
      <c r="I677" s="38">
        <v>0.23252854197538092</v>
      </c>
      <c r="J677" s="39" t="s">
        <v>33</v>
      </c>
      <c r="K677" s="34" t="s">
        <v>50129</v>
      </c>
      <c r="L677" s="34" t="s">
        <v>50130</v>
      </c>
      <c r="M677" s="38">
        <v>0.41261358620293426</v>
      </c>
      <c r="N677" s="39" t="s">
        <v>33</v>
      </c>
      <c r="O677" s="32">
        <v>13</v>
      </c>
      <c r="P677" s="32">
        <v>11</v>
      </c>
      <c r="Q677" s="55">
        <v>-0.25949316376303055</v>
      </c>
      <c r="R677" s="54" t="s">
        <v>33</v>
      </c>
    </row>
    <row r="678" spans="1:18" x14ac:dyDescent="0.25">
      <c r="A678" s="32" t="s">
        <v>5468</v>
      </c>
      <c r="B678" s="33" t="s">
        <v>5469</v>
      </c>
      <c r="C678" s="32" t="s">
        <v>2538</v>
      </c>
      <c r="D678" s="32" t="s">
        <v>5470</v>
      </c>
      <c r="E678" s="32" t="s">
        <v>150</v>
      </c>
      <c r="F678" s="32" t="s">
        <v>27</v>
      </c>
      <c r="G678" s="34" t="s">
        <v>50131</v>
      </c>
      <c r="H678" s="34" t="s">
        <v>50132</v>
      </c>
      <c r="I678" s="38">
        <v>-0.11458529266919042</v>
      </c>
      <c r="J678" s="39" t="s">
        <v>33</v>
      </c>
      <c r="K678" s="34" t="s">
        <v>50133</v>
      </c>
      <c r="L678" s="34" t="s">
        <v>50134</v>
      </c>
      <c r="M678" s="38">
        <v>-1.3487538370940648</v>
      </c>
      <c r="N678" s="39" t="s">
        <v>33</v>
      </c>
      <c r="O678" s="32">
        <v>16</v>
      </c>
      <c r="P678" s="32">
        <v>7</v>
      </c>
      <c r="Q678" s="55">
        <v>0.19884199244699893</v>
      </c>
      <c r="R678" s="56">
        <v>3.9275709098474297E-2</v>
      </c>
    </row>
    <row r="679" spans="1:18" x14ac:dyDescent="0.25">
      <c r="A679" s="32" t="s">
        <v>5476</v>
      </c>
      <c r="B679" s="33" t="s">
        <v>5477</v>
      </c>
      <c r="C679" s="32" t="s">
        <v>2538</v>
      </c>
      <c r="D679" s="32" t="s">
        <v>584</v>
      </c>
      <c r="E679" s="32" t="s">
        <v>134</v>
      </c>
      <c r="F679" s="32" t="s">
        <v>27</v>
      </c>
      <c r="G679" s="34" t="s">
        <v>50135</v>
      </c>
      <c r="H679" s="34" t="s">
        <v>50136</v>
      </c>
      <c r="I679" s="38">
        <v>-1.5038279606172061E-3</v>
      </c>
      <c r="J679" s="39" t="s">
        <v>33</v>
      </c>
      <c r="K679" s="34" t="s">
        <v>50137</v>
      </c>
      <c r="L679" s="34" t="s">
        <v>50138</v>
      </c>
      <c r="M679" s="38">
        <v>-0.21058739784663189</v>
      </c>
      <c r="N679" s="39" t="s">
        <v>33</v>
      </c>
      <c r="O679" s="32">
        <v>7</v>
      </c>
      <c r="P679" s="32">
        <v>7</v>
      </c>
      <c r="Q679" s="54" t="e">
        <v>#N/A</v>
      </c>
      <c r="R679" s="54"/>
    </row>
    <row r="680" spans="1:18" x14ac:dyDescent="0.25">
      <c r="A680" s="32" t="s">
        <v>5481</v>
      </c>
      <c r="B680" s="33" t="s">
        <v>5482</v>
      </c>
      <c r="C680" s="32" t="s">
        <v>2494</v>
      </c>
      <c r="D680" s="32" t="s">
        <v>4993</v>
      </c>
      <c r="E680" s="32" t="s">
        <v>4994</v>
      </c>
      <c r="F680" s="32" t="s">
        <v>27</v>
      </c>
      <c r="G680" s="34" t="s">
        <v>50139</v>
      </c>
      <c r="H680" s="34" t="s">
        <v>50140</v>
      </c>
      <c r="I680" s="38">
        <v>0.15885202551839239</v>
      </c>
      <c r="J680" s="39" t="s">
        <v>33</v>
      </c>
      <c r="K680" s="34" t="s">
        <v>50141</v>
      </c>
      <c r="L680" s="34" t="s">
        <v>50142</v>
      </c>
      <c r="M680" s="38">
        <v>0.4486707895880126</v>
      </c>
      <c r="N680" s="39" t="s">
        <v>33</v>
      </c>
      <c r="O680" s="32">
        <v>6</v>
      </c>
      <c r="P680" s="32">
        <v>6</v>
      </c>
      <c r="Q680" s="54" t="e">
        <v>#N/A</v>
      </c>
      <c r="R680" s="54"/>
    </row>
    <row r="681" spans="1:18" x14ac:dyDescent="0.25">
      <c r="A681" s="32" t="s">
        <v>5486</v>
      </c>
      <c r="B681" s="33" t="s">
        <v>5487</v>
      </c>
      <c r="C681" s="32" t="s">
        <v>2538</v>
      </c>
      <c r="D681" s="32" t="s">
        <v>856</v>
      </c>
      <c r="E681" s="32" t="s">
        <v>192</v>
      </c>
      <c r="F681" s="32" t="s">
        <v>27</v>
      </c>
      <c r="G681" s="34" t="s">
        <v>50143</v>
      </c>
      <c r="H681" s="34" t="s">
        <v>50144</v>
      </c>
      <c r="I681" s="38">
        <v>8.1575654003153281E-2</v>
      </c>
      <c r="J681" s="39" t="s">
        <v>33</v>
      </c>
      <c r="K681" s="34" t="s">
        <v>50145</v>
      </c>
      <c r="L681" s="34" t="s">
        <v>50146</v>
      </c>
      <c r="M681" s="38">
        <v>0.91275941553594808</v>
      </c>
      <c r="N681" s="39" t="s">
        <v>33</v>
      </c>
      <c r="O681" s="32">
        <v>7</v>
      </c>
      <c r="P681" s="32">
        <v>7</v>
      </c>
      <c r="Q681" s="54" t="e">
        <v>#N/A</v>
      </c>
      <c r="R681" s="54"/>
    </row>
    <row r="682" spans="1:18" x14ac:dyDescent="0.25">
      <c r="A682" s="32" t="s">
        <v>5491</v>
      </c>
      <c r="B682" s="33" t="s">
        <v>5492</v>
      </c>
      <c r="C682" s="32" t="s">
        <v>2576</v>
      </c>
      <c r="D682" s="32" t="s">
        <v>5493</v>
      </c>
      <c r="E682" s="32" t="s">
        <v>5494</v>
      </c>
      <c r="F682" s="32" t="s">
        <v>27</v>
      </c>
      <c r="G682" s="34" t="s">
        <v>50147</v>
      </c>
      <c r="H682" s="34" t="s">
        <v>50148</v>
      </c>
      <c r="I682" s="38">
        <v>0.28429868269611952</v>
      </c>
      <c r="J682" s="39" t="s">
        <v>33</v>
      </c>
      <c r="K682" s="34" t="s">
        <v>50149</v>
      </c>
      <c r="L682" s="34" t="s">
        <v>50150</v>
      </c>
      <c r="M682" s="38">
        <v>1.1454244302338634</v>
      </c>
      <c r="N682" s="39" t="s">
        <v>33</v>
      </c>
      <c r="O682" s="32">
        <v>3</v>
      </c>
      <c r="P682" s="32">
        <v>3</v>
      </c>
      <c r="Q682" s="55">
        <v>1.3226506840272358</v>
      </c>
      <c r="R682" s="54" t="s">
        <v>33</v>
      </c>
    </row>
    <row r="683" spans="1:18" x14ac:dyDescent="0.25">
      <c r="A683" s="32" t="s">
        <v>50151</v>
      </c>
      <c r="B683" s="33" t="s">
        <v>50152</v>
      </c>
      <c r="C683" s="32" t="s">
        <v>2494</v>
      </c>
      <c r="D683" s="32" t="s">
        <v>50153</v>
      </c>
      <c r="E683" s="32" t="s">
        <v>50154</v>
      </c>
      <c r="F683" s="32" t="s">
        <v>27</v>
      </c>
      <c r="G683" s="34" t="s">
        <v>50155</v>
      </c>
      <c r="H683" s="34" t="s">
        <v>50156</v>
      </c>
      <c r="I683" s="38">
        <v>-0.1710384662710831</v>
      </c>
      <c r="J683" s="39" t="s">
        <v>33</v>
      </c>
      <c r="K683" s="34" t="s">
        <v>50157</v>
      </c>
      <c r="L683" s="34" t="s">
        <v>50158</v>
      </c>
      <c r="M683" s="38">
        <v>0.65842917589991301</v>
      </c>
      <c r="N683" s="39" t="s">
        <v>33</v>
      </c>
      <c r="O683" s="32">
        <v>2</v>
      </c>
      <c r="P683" s="32">
        <v>2</v>
      </c>
      <c r="Q683" s="54" t="e">
        <v>#N/A</v>
      </c>
      <c r="R683" s="54"/>
    </row>
    <row r="684" spans="1:18" x14ac:dyDescent="0.25">
      <c r="A684" s="32" t="s">
        <v>5500</v>
      </c>
      <c r="B684" s="33" t="s">
        <v>5501</v>
      </c>
      <c r="C684" s="32" t="s">
        <v>2538</v>
      </c>
      <c r="D684" s="32" t="s">
        <v>5502</v>
      </c>
      <c r="E684" s="32" t="s">
        <v>5503</v>
      </c>
      <c r="F684" s="32" t="s">
        <v>27</v>
      </c>
      <c r="G684" s="34" t="s">
        <v>50159</v>
      </c>
      <c r="H684" s="34" t="s">
        <v>50160</v>
      </c>
      <c r="I684" s="38">
        <v>0.12650231427231165</v>
      </c>
      <c r="J684" s="39" t="s">
        <v>33</v>
      </c>
      <c r="K684" s="34" t="s">
        <v>50161</v>
      </c>
      <c r="L684" s="34" t="s">
        <v>50162</v>
      </c>
      <c r="M684" s="38">
        <v>-1.3336297298100226</v>
      </c>
      <c r="N684" s="39" t="s">
        <v>33</v>
      </c>
      <c r="O684" s="32">
        <v>3</v>
      </c>
      <c r="P684" s="32">
        <v>3</v>
      </c>
      <c r="Q684" s="54" t="e">
        <v>#N/A</v>
      </c>
      <c r="R684" s="54"/>
    </row>
    <row r="685" spans="1:18" x14ac:dyDescent="0.25">
      <c r="A685" s="32" t="s">
        <v>5529</v>
      </c>
      <c r="B685" s="33" t="s">
        <v>5530</v>
      </c>
      <c r="C685" s="32" t="s">
        <v>2557</v>
      </c>
      <c r="D685" s="32" t="s">
        <v>1937</v>
      </c>
      <c r="E685" s="32" t="s">
        <v>1938</v>
      </c>
      <c r="F685" s="32" t="s">
        <v>27</v>
      </c>
      <c r="G685" s="34" t="s">
        <v>50163</v>
      </c>
      <c r="H685" s="34" t="s">
        <v>50164</v>
      </c>
      <c r="I685" s="38">
        <v>-4.4633159904577037E-2</v>
      </c>
      <c r="J685" s="39" t="s">
        <v>33</v>
      </c>
      <c r="K685" s="34" t="s">
        <v>50165</v>
      </c>
      <c r="L685" s="34" t="s">
        <v>50166</v>
      </c>
      <c r="M685" s="38">
        <v>0.66350605453432754</v>
      </c>
      <c r="N685" s="39" t="s">
        <v>33</v>
      </c>
      <c r="O685" s="32">
        <v>4</v>
      </c>
      <c r="P685" s="32">
        <v>4</v>
      </c>
      <c r="Q685" s="54" t="e">
        <v>#N/A</v>
      </c>
      <c r="R685" s="54"/>
    </row>
    <row r="686" spans="1:18" x14ac:dyDescent="0.25">
      <c r="A686" s="32" t="s">
        <v>50167</v>
      </c>
      <c r="B686" s="33" t="s">
        <v>50168</v>
      </c>
      <c r="C686" s="32" t="s">
        <v>2504</v>
      </c>
      <c r="D686" s="32" t="s">
        <v>50169</v>
      </c>
      <c r="E686" s="32" t="s">
        <v>50170</v>
      </c>
      <c r="F686" s="32" t="s">
        <v>27</v>
      </c>
      <c r="G686" s="34" t="s">
        <v>50171</v>
      </c>
      <c r="H686" s="34" t="s">
        <v>50172</v>
      </c>
      <c r="I686" s="38">
        <v>0.1575972820152928</v>
      </c>
      <c r="J686" s="39" t="s">
        <v>33</v>
      </c>
      <c r="K686" s="34" t="s">
        <v>50173</v>
      </c>
      <c r="L686" s="34" t="s">
        <v>50174</v>
      </c>
      <c r="M686" s="38">
        <v>0.57247170265701075</v>
      </c>
      <c r="N686" s="39" t="s">
        <v>33</v>
      </c>
      <c r="O686" s="32">
        <v>2</v>
      </c>
      <c r="P686" s="32">
        <v>2</v>
      </c>
      <c r="Q686" s="54" t="e">
        <v>#N/A</v>
      </c>
      <c r="R686" s="54"/>
    </row>
    <row r="687" spans="1:18" x14ac:dyDescent="0.25">
      <c r="A687" s="32" t="s">
        <v>5539</v>
      </c>
      <c r="B687" s="33" t="s">
        <v>5540</v>
      </c>
      <c r="C687" s="32" t="s">
        <v>2494</v>
      </c>
      <c r="D687" s="32" t="s">
        <v>716</v>
      </c>
      <c r="E687" s="32" t="s">
        <v>717</v>
      </c>
      <c r="F687" s="32" t="s">
        <v>27</v>
      </c>
      <c r="G687" s="34" t="s">
        <v>50175</v>
      </c>
      <c r="H687" s="34" t="s">
        <v>50176</v>
      </c>
      <c r="I687" s="38">
        <v>-5.0492252004762025E-2</v>
      </c>
      <c r="J687" s="39" t="s">
        <v>33</v>
      </c>
      <c r="K687" s="34" t="s">
        <v>50177</v>
      </c>
      <c r="L687" s="34" t="s">
        <v>50178</v>
      </c>
      <c r="M687" s="38">
        <v>-7.8866151232574275E-2</v>
      </c>
      <c r="N687" s="39" t="s">
        <v>33</v>
      </c>
      <c r="O687" s="32">
        <v>3</v>
      </c>
      <c r="P687" s="32">
        <v>2</v>
      </c>
      <c r="Q687" s="55">
        <v>1.6712056169564573</v>
      </c>
      <c r="R687" s="56">
        <v>2.6697034744721598E-2</v>
      </c>
    </row>
    <row r="688" spans="1:18" x14ac:dyDescent="0.25">
      <c r="A688" s="32" t="s">
        <v>50179</v>
      </c>
      <c r="B688" s="33" t="s">
        <v>50180</v>
      </c>
      <c r="C688" s="32" t="s">
        <v>46628</v>
      </c>
      <c r="D688" s="32" t="s">
        <v>4736</v>
      </c>
      <c r="E688" s="32">
        <v>0</v>
      </c>
      <c r="F688" s="32" t="s">
        <v>27</v>
      </c>
      <c r="G688" s="34" t="s">
        <v>50181</v>
      </c>
      <c r="H688" s="34" t="s">
        <v>50182</v>
      </c>
      <c r="I688" s="38">
        <v>2.1472114418412021E-2</v>
      </c>
      <c r="J688" s="39" t="s">
        <v>33</v>
      </c>
      <c r="K688" s="34" t="s">
        <v>50183</v>
      </c>
      <c r="L688" s="34" t="s">
        <v>50184</v>
      </c>
      <c r="M688" s="38">
        <v>-0.20144668103040345</v>
      </c>
      <c r="N688" s="39" t="s">
        <v>33</v>
      </c>
      <c r="O688" s="32">
        <v>15</v>
      </c>
      <c r="P688" s="32">
        <v>12</v>
      </c>
      <c r="Q688" s="55">
        <v>-0.22391705602502132</v>
      </c>
      <c r="R688" s="54" t="s">
        <v>33</v>
      </c>
    </row>
    <row r="689" spans="1:18" x14ac:dyDescent="0.25">
      <c r="A689" s="32" t="s">
        <v>50185</v>
      </c>
      <c r="B689" s="33" t="s">
        <v>50186</v>
      </c>
      <c r="C689" s="32" t="s">
        <v>26890</v>
      </c>
      <c r="D689" s="32" t="s">
        <v>50187</v>
      </c>
      <c r="E689" s="32" t="s">
        <v>50188</v>
      </c>
      <c r="F689" s="32" t="s">
        <v>27</v>
      </c>
      <c r="G689" s="34" t="s">
        <v>50189</v>
      </c>
      <c r="H689" s="34" t="s">
        <v>50190</v>
      </c>
      <c r="I689" s="38">
        <v>0.42881361867691015</v>
      </c>
      <c r="J689" s="39" t="s">
        <v>33</v>
      </c>
      <c r="K689" s="34" t="s">
        <v>50191</v>
      </c>
      <c r="L689" s="34" t="s">
        <v>177</v>
      </c>
      <c r="M689" s="38">
        <v>-22.26523282331727</v>
      </c>
      <c r="N689" s="39" t="s">
        <v>33</v>
      </c>
      <c r="O689" s="32">
        <v>2</v>
      </c>
      <c r="P689" s="32">
        <v>2</v>
      </c>
      <c r="Q689" s="54" t="e">
        <v>#N/A</v>
      </c>
      <c r="R689" s="54"/>
    </row>
    <row r="690" spans="1:18" x14ac:dyDescent="0.25">
      <c r="A690" s="32" t="s">
        <v>50192</v>
      </c>
      <c r="B690" s="33" t="s">
        <v>2034</v>
      </c>
      <c r="C690" s="32" t="s">
        <v>13792</v>
      </c>
      <c r="D690" s="32" t="s">
        <v>2035</v>
      </c>
      <c r="E690" s="32" t="s">
        <v>2036</v>
      </c>
      <c r="F690" s="32" t="s">
        <v>27</v>
      </c>
      <c r="G690" s="34" t="s">
        <v>50193</v>
      </c>
      <c r="H690" s="34" t="s">
        <v>50194</v>
      </c>
      <c r="I690" s="38">
        <v>1.2040877795799909</v>
      </c>
      <c r="J690" s="39" t="s">
        <v>33</v>
      </c>
      <c r="K690" s="34" t="s">
        <v>50195</v>
      </c>
      <c r="L690" s="34" t="s">
        <v>50196</v>
      </c>
      <c r="M690" s="38">
        <v>-1.5526521519971448</v>
      </c>
      <c r="N690" s="39" t="s">
        <v>33</v>
      </c>
      <c r="O690" s="32">
        <v>3</v>
      </c>
      <c r="P690" s="32">
        <v>2</v>
      </c>
      <c r="Q690" s="55">
        <v>0.15245820857852563</v>
      </c>
      <c r="R690" s="54" t="s">
        <v>33</v>
      </c>
    </row>
    <row r="691" spans="1:18" x14ac:dyDescent="0.25">
      <c r="A691" s="32" t="s">
        <v>5549</v>
      </c>
      <c r="B691" s="33" t="s">
        <v>5550</v>
      </c>
      <c r="C691" s="32" t="s">
        <v>2494</v>
      </c>
      <c r="D691" s="32" t="s">
        <v>5285</v>
      </c>
      <c r="E691" s="32" t="s">
        <v>5286</v>
      </c>
      <c r="F691" s="32" t="s">
        <v>27</v>
      </c>
      <c r="G691" s="34" t="s">
        <v>50197</v>
      </c>
      <c r="H691" s="34" t="s">
        <v>50198</v>
      </c>
      <c r="I691" s="38">
        <v>0.199493367325561</v>
      </c>
      <c r="J691" s="39" t="s">
        <v>33</v>
      </c>
      <c r="K691" s="34" t="s">
        <v>50199</v>
      </c>
      <c r="L691" s="34" t="s">
        <v>50200</v>
      </c>
      <c r="M691" s="38">
        <v>-1.209597463961035</v>
      </c>
      <c r="N691" s="39" t="s">
        <v>33</v>
      </c>
      <c r="O691" s="32">
        <v>6</v>
      </c>
      <c r="P691" s="32">
        <v>3</v>
      </c>
      <c r="Q691" s="54" t="e">
        <v>#N/A</v>
      </c>
      <c r="R691" s="54"/>
    </row>
    <row r="692" spans="1:18" x14ac:dyDescent="0.25">
      <c r="A692" s="32" t="s">
        <v>5554</v>
      </c>
      <c r="B692" s="33" t="s">
        <v>5555</v>
      </c>
      <c r="C692" s="32" t="s">
        <v>2466</v>
      </c>
      <c r="D692" s="32" t="s">
        <v>5556</v>
      </c>
      <c r="E692" s="32" t="s">
        <v>1223</v>
      </c>
      <c r="F692" s="32" t="s">
        <v>27</v>
      </c>
      <c r="G692" s="34" t="s">
        <v>50201</v>
      </c>
      <c r="H692" s="34" t="s">
        <v>50202</v>
      </c>
      <c r="I692" s="38">
        <v>-8.3936615815398269E-2</v>
      </c>
      <c r="J692" s="39" t="s">
        <v>33</v>
      </c>
      <c r="K692" s="34" t="s">
        <v>50203</v>
      </c>
      <c r="L692" s="34" t="s">
        <v>50204</v>
      </c>
      <c r="M692" s="38">
        <v>-1.1769579371001002</v>
      </c>
      <c r="N692" s="39" t="s">
        <v>33</v>
      </c>
      <c r="O692" s="32">
        <v>3</v>
      </c>
      <c r="P692" s="32">
        <v>2</v>
      </c>
      <c r="Q692" s="54" t="e">
        <v>#N/A</v>
      </c>
      <c r="R692" s="54"/>
    </row>
    <row r="693" spans="1:18" x14ac:dyDescent="0.25">
      <c r="A693" s="32" t="s">
        <v>5561</v>
      </c>
      <c r="B693" s="33" t="s">
        <v>5562</v>
      </c>
      <c r="C693" s="32" t="s">
        <v>2538</v>
      </c>
      <c r="D693" s="32" t="s">
        <v>5563</v>
      </c>
      <c r="E693" s="32" t="s">
        <v>5564</v>
      </c>
      <c r="F693" s="32" t="s">
        <v>27</v>
      </c>
      <c r="G693" s="34" t="s">
        <v>50205</v>
      </c>
      <c r="H693" s="34" t="s">
        <v>50206</v>
      </c>
      <c r="I693" s="38">
        <v>-0.15181912434748809</v>
      </c>
      <c r="J693" s="39" t="s">
        <v>33</v>
      </c>
      <c r="K693" s="34" t="s">
        <v>50207</v>
      </c>
      <c r="L693" s="34" t="s">
        <v>50208</v>
      </c>
      <c r="M693" s="38">
        <v>-0.41709311662751952</v>
      </c>
      <c r="N693" s="39" t="s">
        <v>33</v>
      </c>
      <c r="O693" s="32">
        <v>12</v>
      </c>
      <c r="P693" s="32">
        <v>8</v>
      </c>
      <c r="Q693" s="54" t="e">
        <v>#N/A</v>
      </c>
      <c r="R693" s="54"/>
    </row>
    <row r="694" spans="1:18" x14ac:dyDescent="0.25">
      <c r="A694" s="32" t="s">
        <v>50209</v>
      </c>
      <c r="B694" s="33" t="s">
        <v>5571</v>
      </c>
      <c r="C694" s="32" t="s">
        <v>2538</v>
      </c>
      <c r="D694" s="32" t="s">
        <v>1124</v>
      </c>
      <c r="E694" s="32" t="s">
        <v>227</v>
      </c>
      <c r="F694" s="32" t="s">
        <v>27</v>
      </c>
      <c r="G694" s="34" t="s">
        <v>50210</v>
      </c>
      <c r="H694" s="34" t="s">
        <v>50211</v>
      </c>
      <c r="I694" s="38">
        <v>-0.26051495745979703</v>
      </c>
      <c r="J694" s="39" t="s">
        <v>33</v>
      </c>
      <c r="K694" s="34" t="s">
        <v>50212</v>
      </c>
      <c r="L694" s="34" t="s">
        <v>50213</v>
      </c>
      <c r="M694" s="38">
        <v>0.29203344364636874</v>
      </c>
      <c r="N694" s="39" t="s">
        <v>33</v>
      </c>
      <c r="O694" s="32">
        <v>2</v>
      </c>
      <c r="P694" s="32">
        <v>2</v>
      </c>
      <c r="Q694" s="55">
        <v>0.12712309526917728</v>
      </c>
      <c r="R694" s="54" t="s">
        <v>33</v>
      </c>
    </row>
    <row r="695" spans="1:18" x14ac:dyDescent="0.25">
      <c r="A695" s="32" t="s">
        <v>50214</v>
      </c>
      <c r="B695" s="33" t="s">
        <v>50215</v>
      </c>
      <c r="C695" s="32" t="s">
        <v>2538</v>
      </c>
      <c r="D695" s="32" t="s">
        <v>2142</v>
      </c>
      <c r="E695" s="32" t="s">
        <v>636</v>
      </c>
      <c r="F695" s="32" t="s">
        <v>27</v>
      </c>
      <c r="G695" s="34" t="s">
        <v>50216</v>
      </c>
      <c r="H695" s="34" t="s">
        <v>50217</v>
      </c>
      <c r="I695" s="38">
        <v>0.14768475554061355</v>
      </c>
      <c r="J695" s="39" t="s">
        <v>33</v>
      </c>
      <c r="K695" s="34" t="s">
        <v>50218</v>
      </c>
      <c r="L695" s="34" t="s">
        <v>50219</v>
      </c>
      <c r="M695" s="38">
        <v>8.0656043481576987</v>
      </c>
      <c r="N695" s="39" t="s">
        <v>33</v>
      </c>
      <c r="O695" s="32">
        <v>4</v>
      </c>
      <c r="P695" s="32">
        <v>2</v>
      </c>
      <c r="Q695" s="55">
        <v>-0.72153732682024296</v>
      </c>
      <c r="R695" s="56">
        <v>2.6933643519924E-2</v>
      </c>
    </row>
    <row r="696" spans="1:18" x14ac:dyDescent="0.25">
      <c r="A696" s="32" t="s">
        <v>50220</v>
      </c>
      <c r="B696" s="33" t="s">
        <v>50221</v>
      </c>
      <c r="C696" s="32" t="s">
        <v>2538</v>
      </c>
      <c r="D696" s="32" t="s">
        <v>50222</v>
      </c>
      <c r="E696" s="32" t="s">
        <v>227</v>
      </c>
      <c r="F696" s="32" t="s">
        <v>27</v>
      </c>
      <c r="G696" s="34" t="s">
        <v>50223</v>
      </c>
      <c r="H696" s="34" t="s">
        <v>50224</v>
      </c>
      <c r="I696" s="38">
        <v>0.32363057956854474</v>
      </c>
      <c r="J696" s="39" t="s">
        <v>33</v>
      </c>
      <c r="K696" s="34" t="s">
        <v>50225</v>
      </c>
      <c r="L696" s="34" t="s">
        <v>50226</v>
      </c>
      <c r="M696" s="38">
        <v>-0.78425811679547575</v>
      </c>
      <c r="N696" s="39" t="s">
        <v>33</v>
      </c>
      <c r="O696" s="32">
        <v>3</v>
      </c>
      <c r="P696" s="32">
        <v>3</v>
      </c>
      <c r="Q696" s="54" t="e">
        <v>#N/A</v>
      </c>
      <c r="R696" s="54"/>
    </row>
    <row r="697" spans="1:18" x14ac:dyDescent="0.25">
      <c r="A697" s="32" t="s">
        <v>5581</v>
      </c>
      <c r="B697" s="33" t="s">
        <v>5582</v>
      </c>
      <c r="C697" s="32" t="s">
        <v>2466</v>
      </c>
      <c r="D697" s="32" t="s">
        <v>5556</v>
      </c>
      <c r="E697" s="32" t="s">
        <v>1223</v>
      </c>
      <c r="F697" s="32" t="s">
        <v>27</v>
      </c>
      <c r="G697" s="34" t="s">
        <v>50227</v>
      </c>
      <c r="H697" s="34" t="s">
        <v>50228</v>
      </c>
      <c r="I697" s="38">
        <v>0.15164500501145589</v>
      </c>
      <c r="J697" s="39" t="s">
        <v>33</v>
      </c>
      <c r="K697" s="34" t="s">
        <v>50229</v>
      </c>
      <c r="L697" s="34" t="s">
        <v>50230</v>
      </c>
      <c r="M697" s="38">
        <v>-0.27192636511258755</v>
      </c>
      <c r="N697" s="39" t="s">
        <v>33</v>
      </c>
      <c r="O697" s="32">
        <v>8</v>
      </c>
      <c r="P697" s="32">
        <v>7</v>
      </c>
      <c r="Q697" s="54" t="e">
        <v>#N/A</v>
      </c>
      <c r="R697" s="54"/>
    </row>
    <row r="698" spans="1:18" x14ac:dyDescent="0.25">
      <c r="A698" s="32" t="s">
        <v>5586</v>
      </c>
      <c r="B698" s="33" t="s">
        <v>5587</v>
      </c>
      <c r="C698" s="32" t="s">
        <v>2466</v>
      </c>
      <c r="D698" s="32" t="s">
        <v>5588</v>
      </c>
      <c r="E698" s="32" t="s">
        <v>800</v>
      </c>
      <c r="F698" s="32" t="s">
        <v>27</v>
      </c>
      <c r="G698" s="34" t="s">
        <v>50231</v>
      </c>
      <c r="H698" s="34" t="s">
        <v>50232</v>
      </c>
      <c r="I698" s="38">
        <v>0.15566039498207854</v>
      </c>
      <c r="J698" s="39" t="s">
        <v>33</v>
      </c>
      <c r="K698" s="34" t="s">
        <v>50233</v>
      </c>
      <c r="L698" s="34" t="s">
        <v>50234</v>
      </c>
      <c r="M698" s="38">
        <v>0.17470783700766632</v>
      </c>
      <c r="N698" s="39" t="s">
        <v>33</v>
      </c>
      <c r="O698" s="32">
        <v>9</v>
      </c>
      <c r="P698" s="32">
        <v>8</v>
      </c>
      <c r="Q698" s="55">
        <v>-7.1814828947239909E-2</v>
      </c>
      <c r="R698" s="54" t="s">
        <v>33</v>
      </c>
    </row>
    <row r="699" spans="1:18" x14ac:dyDescent="0.25">
      <c r="A699" s="32" t="s">
        <v>50235</v>
      </c>
      <c r="B699" s="33" t="s">
        <v>50236</v>
      </c>
      <c r="C699" s="32" t="s">
        <v>2538</v>
      </c>
      <c r="D699" s="32" t="s">
        <v>50237</v>
      </c>
      <c r="E699" s="32" t="s">
        <v>50238</v>
      </c>
      <c r="F699" s="32" t="s">
        <v>27</v>
      </c>
      <c r="G699" s="34" t="s">
        <v>50239</v>
      </c>
      <c r="H699" s="34" t="s">
        <v>50240</v>
      </c>
      <c r="I699" s="38">
        <v>6.8196280453196215E-2</v>
      </c>
      <c r="J699" s="39" t="s">
        <v>33</v>
      </c>
      <c r="K699" s="34" t="s">
        <v>50241</v>
      </c>
      <c r="L699" s="34" t="s">
        <v>50242</v>
      </c>
      <c r="M699" s="38">
        <v>-1.5147046031672329</v>
      </c>
      <c r="N699" s="39" t="s">
        <v>33</v>
      </c>
      <c r="O699" s="32">
        <v>2</v>
      </c>
      <c r="P699" s="32">
        <v>2</v>
      </c>
      <c r="Q699" s="54" t="e">
        <v>#N/A</v>
      </c>
      <c r="R699" s="54"/>
    </row>
    <row r="700" spans="1:18" x14ac:dyDescent="0.25">
      <c r="A700" s="32" t="s">
        <v>50243</v>
      </c>
      <c r="B700" s="33" t="s">
        <v>50244</v>
      </c>
      <c r="C700" s="32" t="s">
        <v>2494</v>
      </c>
      <c r="D700" s="32" t="s">
        <v>25940</v>
      </c>
      <c r="E700" s="32" t="s">
        <v>25939</v>
      </c>
      <c r="F700" s="32" t="s">
        <v>27</v>
      </c>
      <c r="G700" s="34" t="s">
        <v>50245</v>
      </c>
      <c r="H700" s="34" t="s">
        <v>50246</v>
      </c>
      <c r="I700" s="38">
        <v>-0.46531437398965492</v>
      </c>
      <c r="J700" s="39" t="s">
        <v>33</v>
      </c>
      <c r="K700" s="34" t="s">
        <v>50247</v>
      </c>
      <c r="L700" s="34" t="s">
        <v>50248</v>
      </c>
      <c r="M700" s="38">
        <v>-0.99325077541275753</v>
      </c>
      <c r="N700" s="39" t="s">
        <v>33</v>
      </c>
      <c r="O700" s="32">
        <v>3</v>
      </c>
      <c r="P700" s="32">
        <v>3</v>
      </c>
      <c r="Q700" s="54" t="e">
        <v>#N/A</v>
      </c>
      <c r="R700" s="54"/>
    </row>
    <row r="701" spans="1:18" x14ac:dyDescent="0.25">
      <c r="A701" s="32" t="s">
        <v>50249</v>
      </c>
      <c r="B701" s="33" t="s">
        <v>50250</v>
      </c>
      <c r="C701" s="32" t="s">
        <v>2494</v>
      </c>
      <c r="D701" s="32" t="s">
        <v>48659</v>
      </c>
      <c r="E701" s="32" t="s">
        <v>48660</v>
      </c>
      <c r="F701" s="32" t="s">
        <v>27</v>
      </c>
      <c r="G701" s="34" t="s">
        <v>50251</v>
      </c>
      <c r="H701" s="34" t="s">
        <v>50252</v>
      </c>
      <c r="I701" s="38">
        <v>0.25049933578618477</v>
      </c>
      <c r="J701" s="39" t="s">
        <v>33</v>
      </c>
      <c r="K701" s="34" t="s">
        <v>50253</v>
      </c>
      <c r="L701" s="34" t="s">
        <v>50254</v>
      </c>
      <c r="M701" s="38">
        <v>1.8520832209344982</v>
      </c>
      <c r="N701" s="39" t="s">
        <v>33</v>
      </c>
      <c r="O701" s="32">
        <v>5</v>
      </c>
      <c r="P701" s="32">
        <v>4</v>
      </c>
      <c r="Q701" s="55">
        <v>0.36222768412645112</v>
      </c>
      <c r="R701" s="54" t="s">
        <v>33</v>
      </c>
    </row>
    <row r="702" spans="1:18" x14ac:dyDescent="0.25">
      <c r="A702" s="32" t="s">
        <v>5605</v>
      </c>
      <c r="B702" s="33" t="s">
        <v>5606</v>
      </c>
      <c r="C702" s="32" t="s">
        <v>2504</v>
      </c>
      <c r="D702" s="32" t="s">
        <v>5607</v>
      </c>
      <c r="E702" s="32" t="s">
        <v>930</v>
      </c>
      <c r="F702" s="32" t="s">
        <v>27</v>
      </c>
      <c r="G702" s="34" t="s">
        <v>50255</v>
      </c>
      <c r="H702" s="34" t="s">
        <v>50256</v>
      </c>
      <c r="I702" s="38">
        <v>7.7893039958455174E-2</v>
      </c>
      <c r="J702" s="39" t="s">
        <v>33</v>
      </c>
      <c r="K702" s="34" t="s">
        <v>50257</v>
      </c>
      <c r="L702" s="34" t="s">
        <v>50258</v>
      </c>
      <c r="M702" s="38">
        <v>0.33275440561577818</v>
      </c>
      <c r="N702" s="39" t="s">
        <v>33</v>
      </c>
      <c r="O702" s="32">
        <v>8</v>
      </c>
      <c r="P702" s="32">
        <v>8</v>
      </c>
      <c r="Q702" s="54" t="e">
        <v>#N/A</v>
      </c>
      <c r="R702" s="54"/>
    </row>
    <row r="703" spans="1:18" x14ac:dyDescent="0.25">
      <c r="A703" s="32" t="s">
        <v>50259</v>
      </c>
      <c r="B703" s="33" t="s">
        <v>50260</v>
      </c>
      <c r="C703" s="32" t="s">
        <v>26209</v>
      </c>
      <c r="D703" s="32" t="s">
        <v>50261</v>
      </c>
      <c r="E703" s="32" t="s">
        <v>50262</v>
      </c>
      <c r="F703" s="32" t="s">
        <v>27</v>
      </c>
      <c r="G703" s="34" t="s">
        <v>50263</v>
      </c>
      <c r="H703" s="34" t="s">
        <v>50264</v>
      </c>
      <c r="I703" s="38">
        <v>-8.7939171513202061E-2</v>
      </c>
      <c r="J703" s="39" t="s">
        <v>33</v>
      </c>
      <c r="K703" s="34" t="s">
        <v>50265</v>
      </c>
      <c r="L703" s="34" t="s">
        <v>50266</v>
      </c>
      <c r="M703" s="38">
        <v>5.4239898521607183E-2</v>
      </c>
      <c r="N703" s="39" t="s">
        <v>33</v>
      </c>
      <c r="O703" s="32">
        <v>6</v>
      </c>
      <c r="P703" s="32">
        <v>6</v>
      </c>
      <c r="Q703" s="54" t="e">
        <v>#N/A</v>
      </c>
      <c r="R703" s="54"/>
    </row>
    <row r="704" spans="1:18" x14ac:dyDescent="0.25">
      <c r="A704" s="32" t="s">
        <v>5613</v>
      </c>
      <c r="B704" s="33" t="s">
        <v>5614</v>
      </c>
      <c r="C704" s="32" t="s">
        <v>2476</v>
      </c>
      <c r="D704" s="32" t="s">
        <v>5615</v>
      </c>
      <c r="E704" s="32" t="s">
        <v>1416</v>
      </c>
      <c r="F704" s="32" t="s">
        <v>27</v>
      </c>
      <c r="G704" s="34" t="s">
        <v>50267</v>
      </c>
      <c r="H704" s="34" t="s">
        <v>50268</v>
      </c>
      <c r="I704" s="38">
        <v>0.38098507656000546</v>
      </c>
      <c r="J704" s="39" t="s">
        <v>33</v>
      </c>
      <c r="K704" s="34" t="s">
        <v>50269</v>
      </c>
      <c r="L704" s="34" t="s">
        <v>50270</v>
      </c>
      <c r="M704" s="38">
        <v>-3.7159530957843003</v>
      </c>
      <c r="N704" s="39" t="s">
        <v>33</v>
      </c>
      <c r="O704" s="32">
        <v>4</v>
      </c>
      <c r="P704" s="32">
        <v>4</v>
      </c>
      <c r="Q704" s="54" t="e">
        <v>#N/A</v>
      </c>
      <c r="R704" s="54"/>
    </row>
    <row r="705" spans="1:18" x14ac:dyDescent="0.25">
      <c r="A705" s="32" t="s">
        <v>50271</v>
      </c>
      <c r="B705" s="33" t="s">
        <v>50272</v>
      </c>
      <c r="C705" s="32" t="s">
        <v>46807</v>
      </c>
      <c r="D705" s="32" t="s">
        <v>25882</v>
      </c>
      <c r="E705" s="32" t="s">
        <v>25881</v>
      </c>
      <c r="F705" s="32" t="s">
        <v>27</v>
      </c>
      <c r="G705" s="34" t="s">
        <v>50273</v>
      </c>
      <c r="H705" s="34" t="s">
        <v>50274</v>
      </c>
      <c r="I705" s="38">
        <v>0.14188371437873046</v>
      </c>
      <c r="J705" s="39" t="s">
        <v>33</v>
      </c>
      <c r="K705" s="34" t="s">
        <v>50275</v>
      </c>
      <c r="L705" s="34" t="s">
        <v>50276</v>
      </c>
      <c r="M705" s="38">
        <v>-0.28225463076259866</v>
      </c>
      <c r="N705" s="39" t="s">
        <v>33</v>
      </c>
      <c r="O705" s="32">
        <v>9</v>
      </c>
      <c r="P705" s="32">
        <v>9</v>
      </c>
      <c r="Q705" s="54" t="e">
        <v>#N/A</v>
      </c>
      <c r="R705" s="54"/>
    </row>
    <row r="706" spans="1:18" x14ac:dyDescent="0.25">
      <c r="A706" s="32" t="s">
        <v>5627</v>
      </c>
      <c r="B706" s="33" t="s">
        <v>5628</v>
      </c>
      <c r="C706" s="32" t="s">
        <v>2538</v>
      </c>
      <c r="D706" s="32" t="s">
        <v>25</v>
      </c>
      <c r="E706" s="32" t="s">
        <v>26</v>
      </c>
      <c r="F706" s="32" t="s">
        <v>27</v>
      </c>
      <c r="G706" s="34" t="s">
        <v>50277</v>
      </c>
      <c r="H706" s="34" t="s">
        <v>50278</v>
      </c>
      <c r="I706" s="38">
        <v>0.25499462696778352</v>
      </c>
      <c r="J706" s="39" t="s">
        <v>33</v>
      </c>
      <c r="K706" s="34" t="s">
        <v>50279</v>
      </c>
      <c r="L706" s="34" t="s">
        <v>50280</v>
      </c>
      <c r="M706" s="38">
        <v>0.16313603537490695</v>
      </c>
      <c r="N706" s="39" t="s">
        <v>33</v>
      </c>
      <c r="O706" s="32">
        <v>4</v>
      </c>
      <c r="P706" s="32">
        <v>4</v>
      </c>
      <c r="Q706" s="54" t="e">
        <v>#N/A</v>
      </c>
      <c r="R706" s="54"/>
    </row>
    <row r="707" spans="1:18" x14ac:dyDescent="0.25">
      <c r="A707" s="32" t="s">
        <v>5632</v>
      </c>
      <c r="B707" s="33" t="s">
        <v>5633</v>
      </c>
      <c r="C707" s="32" t="s">
        <v>2538</v>
      </c>
      <c r="D707" s="32" t="s">
        <v>339</v>
      </c>
      <c r="E707" s="32" t="s">
        <v>340</v>
      </c>
      <c r="F707" s="32" t="s">
        <v>27</v>
      </c>
      <c r="G707" s="34" t="s">
        <v>50281</v>
      </c>
      <c r="H707" s="34" t="s">
        <v>50282</v>
      </c>
      <c r="I707" s="38">
        <v>3.4115963421468158E-2</v>
      </c>
      <c r="J707" s="39" t="s">
        <v>33</v>
      </c>
      <c r="K707" s="34" t="s">
        <v>50283</v>
      </c>
      <c r="L707" s="34" t="s">
        <v>50284</v>
      </c>
      <c r="M707" s="38">
        <v>0.68061343756034853</v>
      </c>
      <c r="N707" s="39" t="s">
        <v>33</v>
      </c>
      <c r="O707" s="32">
        <v>17</v>
      </c>
      <c r="P707" s="32">
        <v>2</v>
      </c>
      <c r="Q707" s="54" t="e">
        <v>#N/A</v>
      </c>
      <c r="R707" s="54"/>
    </row>
    <row r="708" spans="1:18" x14ac:dyDescent="0.25">
      <c r="A708" s="32" t="s">
        <v>50285</v>
      </c>
      <c r="B708" s="33" t="s">
        <v>50286</v>
      </c>
      <c r="C708" s="32" t="s">
        <v>2538</v>
      </c>
      <c r="D708" s="32" t="s">
        <v>617</v>
      </c>
      <c r="E708" s="32" t="s">
        <v>618</v>
      </c>
      <c r="F708" s="32" t="s">
        <v>27</v>
      </c>
      <c r="G708" s="34" t="s">
        <v>177</v>
      </c>
      <c r="H708" s="34" t="s">
        <v>177</v>
      </c>
      <c r="I708" s="38">
        <v>0</v>
      </c>
      <c r="J708" s="39" t="s">
        <v>47271</v>
      </c>
      <c r="K708" s="34" t="s">
        <v>50287</v>
      </c>
      <c r="L708" s="34" t="s">
        <v>50288</v>
      </c>
      <c r="M708" s="38">
        <v>-5.8028716634670099E-3</v>
      </c>
      <c r="N708" s="39" t="s">
        <v>33</v>
      </c>
      <c r="O708" s="32">
        <v>8</v>
      </c>
      <c r="P708" s="32">
        <v>2</v>
      </c>
      <c r="Q708" s="55">
        <v>0.15024798513500864</v>
      </c>
      <c r="R708" s="54" t="s">
        <v>33</v>
      </c>
    </row>
    <row r="709" spans="1:18" x14ac:dyDescent="0.25">
      <c r="A709" s="32" t="s">
        <v>50289</v>
      </c>
      <c r="B709" s="33" t="s">
        <v>50290</v>
      </c>
      <c r="C709" s="32" t="s">
        <v>2538</v>
      </c>
      <c r="D709" s="32" t="s">
        <v>5031</v>
      </c>
      <c r="E709" s="32" t="s">
        <v>192</v>
      </c>
      <c r="F709" s="32" t="s">
        <v>27</v>
      </c>
      <c r="G709" s="34" t="s">
        <v>50291</v>
      </c>
      <c r="H709" s="34" t="s">
        <v>50292</v>
      </c>
      <c r="I709" s="38">
        <v>0.32266142367448369</v>
      </c>
      <c r="J709" s="39" t="s">
        <v>33</v>
      </c>
      <c r="K709" s="34" t="s">
        <v>50293</v>
      </c>
      <c r="L709" s="34" t="s">
        <v>50294</v>
      </c>
      <c r="M709" s="38">
        <v>0.64584915725851588</v>
      </c>
      <c r="N709" s="39" t="s">
        <v>33</v>
      </c>
      <c r="O709" s="32">
        <v>6</v>
      </c>
      <c r="P709" s="32">
        <v>5</v>
      </c>
      <c r="Q709" s="54" t="e">
        <v>#N/A</v>
      </c>
      <c r="R709" s="54"/>
    </row>
    <row r="710" spans="1:18" x14ac:dyDescent="0.25">
      <c r="A710" s="32" t="s">
        <v>50295</v>
      </c>
      <c r="B710" s="33" t="s">
        <v>50296</v>
      </c>
      <c r="C710" s="32" t="s">
        <v>14570</v>
      </c>
      <c r="D710" s="32" t="s">
        <v>484</v>
      </c>
      <c r="E710" s="32" t="s">
        <v>485</v>
      </c>
      <c r="F710" s="32" t="s">
        <v>27</v>
      </c>
      <c r="G710" s="34" t="s">
        <v>50297</v>
      </c>
      <c r="H710" s="34" t="s">
        <v>50298</v>
      </c>
      <c r="I710" s="38">
        <v>-6.6611630241062425E-2</v>
      </c>
      <c r="J710" s="39" t="s">
        <v>33</v>
      </c>
      <c r="K710" s="34" t="s">
        <v>177</v>
      </c>
      <c r="L710" s="34" t="s">
        <v>50299</v>
      </c>
      <c r="M710" s="38">
        <v>21.767462988483338</v>
      </c>
      <c r="N710" s="39" t="s">
        <v>33</v>
      </c>
      <c r="O710" s="32">
        <v>4</v>
      </c>
      <c r="P710" s="32">
        <v>2</v>
      </c>
      <c r="Q710" s="54" t="e">
        <v>#N/A</v>
      </c>
      <c r="R710" s="54"/>
    </row>
    <row r="711" spans="1:18" x14ac:dyDescent="0.25">
      <c r="A711" s="32" t="s">
        <v>5637</v>
      </c>
      <c r="B711" s="33" t="s">
        <v>5638</v>
      </c>
      <c r="C711" s="32" t="s">
        <v>26209</v>
      </c>
      <c r="D711" s="32" t="s">
        <v>5192</v>
      </c>
      <c r="E711" s="32" t="s">
        <v>1398</v>
      </c>
      <c r="F711" s="32" t="s">
        <v>27</v>
      </c>
      <c r="G711" s="34" t="s">
        <v>50300</v>
      </c>
      <c r="H711" s="34" t="s">
        <v>50301</v>
      </c>
      <c r="I711" s="38">
        <v>-0.20401356416289484</v>
      </c>
      <c r="J711" s="39" t="s">
        <v>33</v>
      </c>
      <c r="K711" s="34" t="s">
        <v>50302</v>
      </c>
      <c r="L711" s="34" t="s">
        <v>50303</v>
      </c>
      <c r="M711" s="38">
        <v>-1.0390080882388162</v>
      </c>
      <c r="N711" s="39" t="s">
        <v>33</v>
      </c>
      <c r="O711" s="32">
        <v>5</v>
      </c>
      <c r="P711" s="32">
        <v>3</v>
      </c>
      <c r="Q711" s="54" t="e">
        <v>#N/A</v>
      </c>
      <c r="R711" s="54"/>
    </row>
    <row r="712" spans="1:18" x14ac:dyDescent="0.25">
      <c r="A712" s="32" t="s">
        <v>50304</v>
      </c>
      <c r="B712" s="33" t="s">
        <v>50305</v>
      </c>
      <c r="C712" s="32" t="s">
        <v>6682</v>
      </c>
      <c r="D712" s="32" t="s">
        <v>2446</v>
      </c>
      <c r="E712" s="32" t="s">
        <v>2447</v>
      </c>
      <c r="F712" s="32" t="s">
        <v>27</v>
      </c>
      <c r="G712" s="34" t="s">
        <v>50306</v>
      </c>
      <c r="H712" s="34" t="s">
        <v>50307</v>
      </c>
      <c r="I712" s="38">
        <v>-0.14454134430483423</v>
      </c>
      <c r="J712" s="39" t="s">
        <v>33</v>
      </c>
      <c r="K712" s="34" t="s">
        <v>50308</v>
      </c>
      <c r="L712" s="34" t="s">
        <v>50309</v>
      </c>
      <c r="M712" s="38">
        <v>0.20709634845355554</v>
      </c>
      <c r="N712" s="39" t="s">
        <v>33</v>
      </c>
      <c r="O712" s="32">
        <v>9</v>
      </c>
      <c r="P712" s="32">
        <v>9</v>
      </c>
      <c r="Q712" s="54" t="e">
        <v>#N/A</v>
      </c>
      <c r="R712" s="54"/>
    </row>
    <row r="713" spans="1:18" x14ac:dyDescent="0.25">
      <c r="A713" s="32" t="s">
        <v>5651</v>
      </c>
      <c r="B713" s="33" t="s">
        <v>5652</v>
      </c>
      <c r="C713" s="32" t="s">
        <v>2538</v>
      </c>
      <c r="D713" s="32" t="s">
        <v>929</v>
      </c>
      <c r="E713" s="32" t="s">
        <v>930</v>
      </c>
      <c r="F713" s="32" t="s">
        <v>27</v>
      </c>
      <c r="G713" s="34" t="s">
        <v>50310</v>
      </c>
      <c r="H713" s="34" t="s">
        <v>50311</v>
      </c>
      <c r="I713" s="38">
        <v>-2.7370606206733327E-2</v>
      </c>
      <c r="J713" s="39" t="s">
        <v>33</v>
      </c>
      <c r="K713" s="34" t="s">
        <v>50312</v>
      </c>
      <c r="L713" s="34" t="s">
        <v>50313</v>
      </c>
      <c r="M713" s="38">
        <v>0.54655540580923623</v>
      </c>
      <c r="N713" s="39" t="s">
        <v>33</v>
      </c>
      <c r="O713" s="32">
        <v>16</v>
      </c>
      <c r="P713" s="32">
        <v>9</v>
      </c>
      <c r="Q713" s="54" t="e">
        <v>#N/A</v>
      </c>
      <c r="R713" s="54"/>
    </row>
    <row r="714" spans="1:18" x14ac:dyDescent="0.25">
      <c r="A714" s="32" t="s">
        <v>50314</v>
      </c>
      <c r="B714" s="33" t="s">
        <v>50315</v>
      </c>
      <c r="C714" s="32" t="s">
        <v>2538</v>
      </c>
      <c r="D714" s="32" t="s">
        <v>2019</v>
      </c>
      <c r="E714" s="32" t="s">
        <v>2020</v>
      </c>
      <c r="F714" s="32" t="s">
        <v>27</v>
      </c>
      <c r="G714" s="34" t="s">
        <v>50316</v>
      </c>
      <c r="H714" s="34" t="s">
        <v>50317</v>
      </c>
      <c r="I714" s="38">
        <v>-0.5222494094173914</v>
      </c>
      <c r="J714" s="39" t="s">
        <v>33</v>
      </c>
      <c r="K714" s="34" t="s">
        <v>50318</v>
      </c>
      <c r="L714" s="34" t="s">
        <v>50319</v>
      </c>
      <c r="M714" s="38">
        <v>-0.86766491243142885</v>
      </c>
      <c r="N714" s="39" t="s">
        <v>33</v>
      </c>
      <c r="O714" s="32">
        <v>4</v>
      </c>
      <c r="P714" s="32">
        <v>4</v>
      </c>
      <c r="Q714" s="55">
        <v>1.031282101442448</v>
      </c>
      <c r="R714" s="56">
        <v>1.6257291762803199E-2</v>
      </c>
    </row>
    <row r="715" spans="1:18" x14ac:dyDescent="0.25">
      <c r="A715" s="32" t="s">
        <v>5656</v>
      </c>
      <c r="B715" s="33" t="s">
        <v>5657</v>
      </c>
      <c r="C715" s="32" t="s">
        <v>2557</v>
      </c>
      <c r="D715" s="32" t="s">
        <v>754</v>
      </c>
      <c r="E715" s="32" t="s">
        <v>513</v>
      </c>
      <c r="F715" s="32" t="s">
        <v>27</v>
      </c>
      <c r="G715" s="34" t="s">
        <v>50320</v>
      </c>
      <c r="H715" s="34" t="s">
        <v>50321</v>
      </c>
      <c r="I715" s="38">
        <v>0.14171757940614008</v>
      </c>
      <c r="J715" s="39" t="s">
        <v>33</v>
      </c>
      <c r="K715" s="34" t="s">
        <v>50322</v>
      </c>
      <c r="L715" s="34" t="s">
        <v>50323</v>
      </c>
      <c r="M715" s="38">
        <v>-0.36998506215630417</v>
      </c>
      <c r="N715" s="39" t="s">
        <v>33</v>
      </c>
      <c r="O715" s="32">
        <v>9</v>
      </c>
      <c r="P715" s="32">
        <v>4</v>
      </c>
      <c r="Q715" s="55">
        <v>-0.27411833450411072</v>
      </c>
      <c r="R715" s="54" t="s">
        <v>33</v>
      </c>
    </row>
    <row r="716" spans="1:18" x14ac:dyDescent="0.25">
      <c r="A716" s="32" t="s">
        <v>5661</v>
      </c>
      <c r="B716" s="33" t="s">
        <v>5662</v>
      </c>
      <c r="C716" s="32" t="s">
        <v>2557</v>
      </c>
      <c r="D716" s="32" t="s">
        <v>339</v>
      </c>
      <c r="E716" s="32" t="s">
        <v>340</v>
      </c>
      <c r="F716" s="32" t="s">
        <v>27</v>
      </c>
      <c r="G716" s="34" t="s">
        <v>50324</v>
      </c>
      <c r="H716" s="34" t="s">
        <v>50325</v>
      </c>
      <c r="I716" s="38">
        <v>0.3348305995992602</v>
      </c>
      <c r="J716" s="39" t="s">
        <v>33</v>
      </c>
      <c r="K716" s="34" t="s">
        <v>50326</v>
      </c>
      <c r="L716" s="34" t="s">
        <v>50327</v>
      </c>
      <c r="M716" s="38">
        <v>-0.82108290372216275</v>
      </c>
      <c r="N716" s="39" t="s">
        <v>33</v>
      </c>
      <c r="O716" s="32">
        <v>14</v>
      </c>
      <c r="P716" s="32">
        <v>3</v>
      </c>
      <c r="Q716" s="54" t="e">
        <v>#N/A</v>
      </c>
      <c r="R716" s="54"/>
    </row>
    <row r="717" spans="1:18" x14ac:dyDescent="0.25">
      <c r="A717" s="32" t="s">
        <v>9912</v>
      </c>
      <c r="B717" s="33" t="s">
        <v>9913</v>
      </c>
      <c r="C717" s="32" t="s">
        <v>2557</v>
      </c>
      <c r="D717" s="32" t="s">
        <v>9914</v>
      </c>
      <c r="E717" s="32" t="s">
        <v>9915</v>
      </c>
      <c r="F717" s="32" t="s">
        <v>2557</v>
      </c>
      <c r="G717" s="34" t="s">
        <v>50328</v>
      </c>
      <c r="H717" s="34" t="s">
        <v>50329</v>
      </c>
      <c r="I717" s="38">
        <v>2.1606533913376226E-2</v>
      </c>
      <c r="J717" s="39" t="s">
        <v>33</v>
      </c>
      <c r="K717" s="34" t="s">
        <v>50330</v>
      </c>
      <c r="L717" s="34" t="s">
        <v>50331</v>
      </c>
      <c r="M717" s="35">
        <v>-3.7892763283087447</v>
      </c>
      <c r="N717" s="32">
        <v>4.8427173946236503E-2</v>
      </c>
      <c r="O717" s="32">
        <v>16</v>
      </c>
      <c r="P717" s="32">
        <v>8</v>
      </c>
      <c r="Q717" s="55">
        <v>0.23999789233786781</v>
      </c>
      <c r="R717" s="56">
        <v>3.4175533255183403E-2</v>
      </c>
    </row>
    <row r="718" spans="1:18" x14ac:dyDescent="0.25">
      <c r="A718" s="32" t="s">
        <v>50332</v>
      </c>
      <c r="B718" s="33" t="s">
        <v>50333</v>
      </c>
      <c r="C718" s="32" t="s">
        <v>2538</v>
      </c>
      <c r="D718" s="32" t="s">
        <v>30199</v>
      </c>
      <c r="E718" s="32" t="s">
        <v>30198</v>
      </c>
      <c r="F718" s="32" t="s">
        <v>2576</v>
      </c>
      <c r="G718" s="34" t="s">
        <v>50334</v>
      </c>
      <c r="H718" s="34" t="s">
        <v>50335</v>
      </c>
      <c r="I718" s="38">
        <v>-0.24570746339468072</v>
      </c>
      <c r="J718" s="39" t="s">
        <v>33</v>
      </c>
      <c r="K718" s="34" t="s">
        <v>50336</v>
      </c>
      <c r="L718" s="34" t="s">
        <v>50337</v>
      </c>
      <c r="M718" s="35">
        <v>-2.6330038610008204</v>
      </c>
      <c r="N718" s="32">
        <v>4.8427173946236503E-2</v>
      </c>
      <c r="O718" s="32">
        <v>2</v>
      </c>
      <c r="P718" s="32">
        <v>2</v>
      </c>
      <c r="Q718" s="54" t="e">
        <v>#N/A</v>
      </c>
      <c r="R718" s="54"/>
    </row>
    <row r="719" spans="1:18" x14ac:dyDescent="0.25">
      <c r="A719" s="32" t="s">
        <v>50338</v>
      </c>
      <c r="B719" s="33" t="s">
        <v>50339</v>
      </c>
      <c r="C719" s="32" t="s">
        <v>26518</v>
      </c>
      <c r="D719" s="32" t="s">
        <v>50340</v>
      </c>
      <c r="E719" s="32" t="s">
        <v>50341</v>
      </c>
      <c r="F719" s="32" t="s">
        <v>2538</v>
      </c>
      <c r="G719" s="34" t="s">
        <v>50342</v>
      </c>
      <c r="H719" s="34" t="s">
        <v>50343</v>
      </c>
      <c r="I719" s="38">
        <v>-3.7003562177190918E-2</v>
      </c>
      <c r="J719" s="39" t="s">
        <v>33</v>
      </c>
      <c r="K719" s="34" t="s">
        <v>50344</v>
      </c>
      <c r="L719" s="34" t="s">
        <v>50345</v>
      </c>
      <c r="M719" s="35">
        <v>-2.1898754723901064</v>
      </c>
      <c r="N719" s="32">
        <v>4.8427173946236503E-2</v>
      </c>
      <c r="O719" s="32">
        <v>5</v>
      </c>
      <c r="P719" s="32">
        <v>5</v>
      </c>
      <c r="Q719" s="54" t="e">
        <v>#N/A</v>
      </c>
      <c r="R719" s="54"/>
    </row>
    <row r="720" spans="1:18" x14ac:dyDescent="0.25">
      <c r="A720" s="32" t="s">
        <v>14020</v>
      </c>
      <c r="B720" s="33" t="s">
        <v>14021</v>
      </c>
      <c r="C720" s="32" t="s">
        <v>2538</v>
      </c>
      <c r="D720" s="32" t="s">
        <v>14022</v>
      </c>
      <c r="E720" s="32" t="s">
        <v>14023</v>
      </c>
      <c r="F720" s="32" t="s">
        <v>2504</v>
      </c>
      <c r="G720" s="34" t="s">
        <v>50346</v>
      </c>
      <c r="H720" s="34" t="s">
        <v>50347</v>
      </c>
      <c r="I720" s="38">
        <v>-9.353891389012807E-2</v>
      </c>
      <c r="J720" s="39" t="s">
        <v>33</v>
      </c>
      <c r="K720" s="34" t="s">
        <v>50348</v>
      </c>
      <c r="L720" s="34" t="s">
        <v>50349</v>
      </c>
      <c r="M720" s="35">
        <v>-1.7591938238651352</v>
      </c>
      <c r="N720" s="32">
        <v>4.8427173946236503E-2</v>
      </c>
      <c r="O720" s="32">
        <v>6</v>
      </c>
      <c r="P720" s="32">
        <v>6</v>
      </c>
      <c r="Q720" s="55">
        <v>1.8347918233934193E-2</v>
      </c>
      <c r="R720" s="54" t="s">
        <v>33</v>
      </c>
    </row>
    <row r="721" spans="1:18" x14ac:dyDescent="0.25">
      <c r="A721" s="32" t="s">
        <v>50350</v>
      </c>
      <c r="B721" s="33" t="s">
        <v>50351</v>
      </c>
      <c r="C721" s="32" t="s">
        <v>2538</v>
      </c>
      <c r="D721" s="32" t="s">
        <v>20243</v>
      </c>
      <c r="E721" s="32" t="s">
        <v>272</v>
      </c>
      <c r="F721" s="32" t="s">
        <v>2576</v>
      </c>
      <c r="G721" s="34" t="s">
        <v>50352</v>
      </c>
      <c r="H721" s="34" t="s">
        <v>50353</v>
      </c>
      <c r="I721" s="38">
        <v>-5.8111930030156002E-2</v>
      </c>
      <c r="J721" s="39" t="s">
        <v>33</v>
      </c>
      <c r="K721" s="34" t="s">
        <v>50354</v>
      </c>
      <c r="L721" s="34" t="s">
        <v>50355</v>
      </c>
      <c r="M721" s="35">
        <v>-1.6855608713097257</v>
      </c>
      <c r="N721" s="32">
        <v>4.8427173946236503E-2</v>
      </c>
      <c r="O721" s="32">
        <v>3</v>
      </c>
      <c r="P721" s="32">
        <v>3</v>
      </c>
      <c r="Q721" s="54" t="e">
        <v>#N/A</v>
      </c>
      <c r="R721" s="54"/>
    </row>
    <row r="722" spans="1:18" x14ac:dyDescent="0.25">
      <c r="A722" s="32" t="s">
        <v>15769</v>
      </c>
      <c r="B722" s="33" t="s">
        <v>15770</v>
      </c>
      <c r="C722" s="32" t="s">
        <v>26518</v>
      </c>
      <c r="D722" s="32" t="s">
        <v>15771</v>
      </c>
      <c r="E722" s="32" t="s">
        <v>15772</v>
      </c>
      <c r="F722" s="32" t="s">
        <v>2605</v>
      </c>
      <c r="G722" s="34" t="s">
        <v>50356</v>
      </c>
      <c r="H722" s="34" t="s">
        <v>50357</v>
      </c>
      <c r="I722" s="38">
        <v>-0.27122573216574591</v>
      </c>
      <c r="J722" s="39" t="s">
        <v>33</v>
      </c>
      <c r="K722" s="34" t="s">
        <v>50358</v>
      </c>
      <c r="L722" s="34" t="s">
        <v>50359</v>
      </c>
      <c r="M722" s="35">
        <v>-1.5410026907218193</v>
      </c>
      <c r="N722" s="32">
        <v>4.8427173946236503E-2</v>
      </c>
      <c r="O722" s="32">
        <v>5</v>
      </c>
      <c r="P722" s="32">
        <v>4</v>
      </c>
      <c r="Q722" s="55">
        <v>0.78574985308037093</v>
      </c>
      <c r="R722" s="54" t="s">
        <v>33</v>
      </c>
    </row>
    <row r="723" spans="1:18" x14ac:dyDescent="0.25">
      <c r="A723" s="32" t="s">
        <v>23581</v>
      </c>
      <c r="B723" s="33" t="s">
        <v>23582</v>
      </c>
      <c r="C723" s="32" t="s">
        <v>2538</v>
      </c>
      <c r="D723" s="32" t="s">
        <v>23583</v>
      </c>
      <c r="E723" s="32" t="s">
        <v>23584</v>
      </c>
      <c r="F723" s="32" t="s">
        <v>2466</v>
      </c>
      <c r="G723" s="34" t="s">
        <v>50360</v>
      </c>
      <c r="H723" s="34" t="s">
        <v>50361</v>
      </c>
      <c r="I723" s="38">
        <v>0.13828232186871103</v>
      </c>
      <c r="J723" s="39" t="s">
        <v>33</v>
      </c>
      <c r="K723" s="34" t="s">
        <v>50362</v>
      </c>
      <c r="L723" s="34" t="s">
        <v>50363</v>
      </c>
      <c r="M723" s="35">
        <v>-1.5387068697281989</v>
      </c>
      <c r="N723" s="32">
        <v>4.8427173946236503E-2</v>
      </c>
      <c r="O723" s="32">
        <v>8</v>
      </c>
      <c r="P723" s="32">
        <v>8</v>
      </c>
      <c r="Q723" s="54" t="e">
        <v>#N/A</v>
      </c>
      <c r="R723" s="54"/>
    </row>
    <row r="724" spans="1:18" x14ac:dyDescent="0.25">
      <c r="A724" s="32" t="s">
        <v>14746</v>
      </c>
      <c r="B724" s="33" t="s">
        <v>14747</v>
      </c>
      <c r="C724" s="32" t="s">
        <v>2538</v>
      </c>
      <c r="D724" s="32" t="s">
        <v>14748</v>
      </c>
      <c r="E724" s="32" t="s">
        <v>14749</v>
      </c>
      <c r="F724" s="32" t="s">
        <v>2538</v>
      </c>
      <c r="G724" s="34" t="s">
        <v>50364</v>
      </c>
      <c r="H724" s="34" t="s">
        <v>50365</v>
      </c>
      <c r="I724" s="38">
        <v>8.6780752786133578E-2</v>
      </c>
      <c r="J724" s="39" t="s">
        <v>33</v>
      </c>
      <c r="K724" s="34" t="s">
        <v>50366</v>
      </c>
      <c r="L724" s="34" t="s">
        <v>50367</v>
      </c>
      <c r="M724" s="35">
        <v>-1.5051977350128558</v>
      </c>
      <c r="N724" s="32">
        <v>4.8427173946236503E-2</v>
      </c>
      <c r="O724" s="32">
        <v>13</v>
      </c>
      <c r="P724" s="32">
        <v>4</v>
      </c>
      <c r="Q724" s="55">
        <v>-0.15553130552994374</v>
      </c>
      <c r="R724" s="54" t="s">
        <v>33</v>
      </c>
    </row>
    <row r="725" spans="1:18" x14ac:dyDescent="0.25">
      <c r="A725" s="32" t="s">
        <v>50368</v>
      </c>
      <c r="B725" s="33" t="s">
        <v>50369</v>
      </c>
      <c r="C725" s="32" t="s">
        <v>2576</v>
      </c>
      <c r="D725" s="32" t="s">
        <v>50370</v>
      </c>
      <c r="E725" s="32" t="s">
        <v>5805</v>
      </c>
      <c r="F725" s="32" t="s">
        <v>2576</v>
      </c>
      <c r="G725" s="34" t="s">
        <v>50371</v>
      </c>
      <c r="H725" s="34" t="s">
        <v>50372</v>
      </c>
      <c r="I725" s="38">
        <v>0.14647839868083343</v>
      </c>
      <c r="J725" s="39" t="s">
        <v>33</v>
      </c>
      <c r="K725" s="34" t="s">
        <v>50373</v>
      </c>
      <c r="L725" s="34" t="s">
        <v>50374</v>
      </c>
      <c r="M725" s="35">
        <v>-1.4680710003386228</v>
      </c>
      <c r="N725" s="32">
        <v>4.9784055533333302E-2</v>
      </c>
      <c r="O725" s="32">
        <v>2</v>
      </c>
      <c r="P725" s="32">
        <v>2</v>
      </c>
      <c r="Q725" s="54" t="e">
        <v>#N/A</v>
      </c>
      <c r="R725" s="54"/>
    </row>
    <row r="726" spans="1:18" x14ac:dyDescent="0.25">
      <c r="A726" s="32" t="s">
        <v>19627</v>
      </c>
      <c r="B726" s="33" t="s">
        <v>19628</v>
      </c>
      <c r="C726" s="32" t="s">
        <v>2538</v>
      </c>
      <c r="D726" s="32" t="s">
        <v>15970</v>
      </c>
      <c r="E726" s="32" t="s">
        <v>15971</v>
      </c>
      <c r="F726" s="32" t="s">
        <v>3522</v>
      </c>
      <c r="G726" s="34" t="s">
        <v>50375</v>
      </c>
      <c r="H726" s="34" t="s">
        <v>50376</v>
      </c>
      <c r="I726" s="38">
        <v>-4.3238103587858102E-2</v>
      </c>
      <c r="J726" s="39" t="s">
        <v>33</v>
      </c>
      <c r="K726" s="34" t="s">
        <v>50377</v>
      </c>
      <c r="L726" s="34" t="s">
        <v>50378</v>
      </c>
      <c r="M726" s="35">
        <v>-1.4098763999880901</v>
      </c>
      <c r="N726" s="32">
        <v>4.9784055533333302E-2</v>
      </c>
      <c r="O726" s="32">
        <v>9</v>
      </c>
      <c r="P726" s="32">
        <v>5</v>
      </c>
      <c r="Q726" s="54" t="e">
        <v>#N/A</v>
      </c>
      <c r="R726" s="54"/>
    </row>
    <row r="727" spans="1:18" x14ac:dyDescent="0.25">
      <c r="A727" s="32" t="s">
        <v>50379</v>
      </c>
      <c r="B727" s="33" t="s">
        <v>50380</v>
      </c>
      <c r="C727" s="32" t="s">
        <v>2576</v>
      </c>
      <c r="D727" s="32" t="s">
        <v>37633</v>
      </c>
      <c r="E727" s="32" t="s">
        <v>37632</v>
      </c>
      <c r="F727" s="32" t="s">
        <v>2538</v>
      </c>
      <c r="G727" s="34" t="s">
        <v>50381</v>
      </c>
      <c r="H727" s="34" t="s">
        <v>50382</v>
      </c>
      <c r="I727" s="38">
        <v>-0.63479643468543634</v>
      </c>
      <c r="J727" s="39" t="s">
        <v>33</v>
      </c>
      <c r="K727" s="34" t="s">
        <v>50383</v>
      </c>
      <c r="L727" s="34" t="s">
        <v>50384</v>
      </c>
      <c r="M727" s="35">
        <v>-1.3437268907161095</v>
      </c>
      <c r="N727" s="32">
        <v>4.9784055533333302E-2</v>
      </c>
      <c r="O727" s="32">
        <v>3</v>
      </c>
      <c r="P727" s="32">
        <v>3</v>
      </c>
      <c r="Q727" s="55">
        <v>-0.17423828083382223</v>
      </c>
      <c r="R727" s="54" t="s">
        <v>33</v>
      </c>
    </row>
    <row r="728" spans="1:18" x14ac:dyDescent="0.25">
      <c r="A728" s="32" t="s">
        <v>20005</v>
      </c>
      <c r="B728" s="33" t="s">
        <v>20006</v>
      </c>
      <c r="C728" s="32" t="s">
        <v>2557</v>
      </c>
      <c r="D728" s="32" t="s">
        <v>20007</v>
      </c>
      <c r="E728" s="32" t="s">
        <v>20008</v>
      </c>
      <c r="F728" s="32" t="s">
        <v>2538</v>
      </c>
      <c r="G728" s="34" t="s">
        <v>50385</v>
      </c>
      <c r="H728" s="34" t="s">
        <v>50386</v>
      </c>
      <c r="I728" s="38">
        <v>0.13343877407303509</v>
      </c>
      <c r="J728" s="39" t="s">
        <v>33</v>
      </c>
      <c r="K728" s="34" t="s">
        <v>50387</v>
      </c>
      <c r="L728" s="34" t="s">
        <v>50388</v>
      </c>
      <c r="M728" s="35">
        <v>-1.0910565620767769</v>
      </c>
      <c r="N728" s="32">
        <v>4.8427173946236503E-2</v>
      </c>
      <c r="O728" s="32">
        <v>6</v>
      </c>
      <c r="P728" s="32">
        <v>6</v>
      </c>
      <c r="Q728" s="55">
        <v>2.1078347226953821E-2</v>
      </c>
      <c r="R728" s="54" t="s">
        <v>33</v>
      </c>
    </row>
    <row r="729" spans="1:18" x14ac:dyDescent="0.25">
      <c r="A729" s="32" t="s">
        <v>50389</v>
      </c>
      <c r="B729" s="33" t="s">
        <v>50390</v>
      </c>
      <c r="C729" s="32" t="s">
        <v>2538</v>
      </c>
      <c r="D729" s="32" t="s">
        <v>11793</v>
      </c>
      <c r="E729" s="32" t="s">
        <v>11794</v>
      </c>
      <c r="F729" s="32" t="s">
        <v>2466</v>
      </c>
      <c r="G729" s="34" t="s">
        <v>50391</v>
      </c>
      <c r="H729" s="34" t="s">
        <v>50392</v>
      </c>
      <c r="I729" s="38">
        <v>0.5809260765871419</v>
      </c>
      <c r="J729" s="39" t="s">
        <v>33</v>
      </c>
      <c r="K729" s="34" t="s">
        <v>50393</v>
      </c>
      <c r="L729" s="34" t="s">
        <v>50394</v>
      </c>
      <c r="M729" s="35">
        <v>-0.86474806221371014</v>
      </c>
      <c r="N729" s="32">
        <v>4.9402666656249997E-2</v>
      </c>
      <c r="O729" s="32">
        <v>5</v>
      </c>
      <c r="P729" s="32">
        <v>3</v>
      </c>
      <c r="Q729" s="54" t="e">
        <v>#N/A</v>
      </c>
      <c r="R729" s="54"/>
    </row>
    <row r="730" spans="1:18" x14ac:dyDescent="0.25">
      <c r="A730" s="32" t="s">
        <v>50395</v>
      </c>
      <c r="B730" s="33" t="s">
        <v>50396</v>
      </c>
      <c r="C730" s="32" t="s">
        <v>33262</v>
      </c>
      <c r="D730" s="32" t="s">
        <v>14897</v>
      </c>
      <c r="E730" s="32" t="s">
        <v>609</v>
      </c>
      <c r="F730" s="32" t="s">
        <v>2538</v>
      </c>
      <c r="G730" s="34" t="s">
        <v>50397</v>
      </c>
      <c r="H730" s="34" t="s">
        <v>50398</v>
      </c>
      <c r="I730" s="38">
        <v>-1.1624751795883334E-2</v>
      </c>
      <c r="J730" s="39" t="s">
        <v>33</v>
      </c>
      <c r="K730" s="34" t="s">
        <v>50399</v>
      </c>
      <c r="L730" s="34" t="s">
        <v>50400</v>
      </c>
      <c r="M730" s="35">
        <v>-0.86281847033926384</v>
      </c>
      <c r="N730" s="32">
        <v>4.8427173946236503E-2</v>
      </c>
      <c r="O730" s="32">
        <v>8</v>
      </c>
      <c r="P730" s="32">
        <v>7</v>
      </c>
      <c r="Q730" s="55">
        <v>0.36621864441459695</v>
      </c>
      <c r="R730" s="54" t="s">
        <v>33</v>
      </c>
    </row>
    <row r="731" spans="1:18" x14ac:dyDescent="0.25">
      <c r="A731" s="32" t="s">
        <v>8662</v>
      </c>
      <c r="B731" s="33" t="s">
        <v>8663</v>
      </c>
      <c r="C731" s="32" t="s">
        <v>2476</v>
      </c>
      <c r="D731" s="32" t="s">
        <v>8664</v>
      </c>
      <c r="E731" s="32" t="s">
        <v>8665</v>
      </c>
      <c r="F731" s="32" t="s">
        <v>2476</v>
      </c>
      <c r="G731" s="34" t="s">
        <v>50401</v>
      </c>
      <c r="H731" s="34" t="s">
        <v>50402</v>
      </c>
      <c r="I731" s="38">
        <v>-1.8159517590237286</v>
      </c>
      <c r="J731" s="39" t="s">
        <v>33</v>
      </c>
      <c r="K731" s="34" t="s">
        <v>50403</v>
      </c>
      <c r="L731" s="34" t="s">
        <v>50404</v>
      </c>
      <c r="M731" s="35">
        <v>-0.81390639802461295</v>
      </c>
      <c r="N731" s="32">
        <v>4.8427173946236503E-2</v>
      </c>
      <c r="O731" s="32">
        <v>16</v>
      </c>
      <c r="P731" s="32">
        <v>2</v>
      </c>
      <c r="Q731" s="54" t="e">
        <v>#N/A</v>
      </c>
      <c r="R731" s="54"/>
    </row>
    <row r="732" spans="1:18" x14ac:dyDescent="0.25">
      <c r="A732" s="32" t="s">
        <v>11097</v>
      </c>
      <c r="B732" s="33" t="s">
        <v>11098</v>
      </c>
      <c r="C732" s="32" t="s">
        <v>2557</v>
      </c>
      <c r="D732" s="32" t="s">
        <v>11099</v>
      </c>
      <c r="E732" s="32" t="s">
        <v>11100</v>
      </c>
      <c r="F732" s="32" t="s">
        <v>2538</v>
      </c>
      <c r="G732" s="34" t="s">
        <v>50405</v>
      </c>
      <c r="H732" s="34" t="s">
        <v>50406</v>
      </c>
      <c r="I732" s="38">
        <v>-0.11057923864474001</v>
      </c>
      <c r="J732" s="39" t="s">
        <v>33</v>
      </c>
      <c r="K732" s="34" t="s">
        <v>50407</v>
      </c>
      <c r="L732" s="34" t="s">
        <v>50408</v>
      </c>
      <c r="M732" s="35">
        <v>-0.78893594049717186</v>
      </c>
      <c r="N732" s="32">
        <v>4.8427173946236503E-2</v>
      </c>
      <c r="O732" s="32">
        <v>13</v>
      </c>
      <c r="P732" s="32">
        <v>13</v>
      </c>
      <c r="Q732" s="55">
        <v>-0.24655628460296436</v>
      </c>
      <c r="R732" s="54" t="s">
        <v>33</v>
      </c>
    </row>
    <row r="733" spans="1:18" x14ac:dyDescent="0.25">
      <c r="A733" s="32" t="s">
        <v>50409</v>
      </c>
      <c r="B733" s="33" t="s">
        <v>50410</v>
      </c>
      <c r="C733" s="32" t="s">
        <v>14570</v>
      </c>
      <c r="D733" s="32" t="s">
        <v>7226</v>
      </c>
      <c r="E733" s="32" t="s">
        <v>7227</v>
      </c>
      <c r="F733" s="32" t="s">
        <v>2538</v>
      </c>
      <c r="G733" s="34" t="s">
        <v>50411</v>
      </c>
      <c r="H733" s="34" t="s">
        <v>50412</v>
      </c>
      <c r="I733" s="38">
        <v>3.9167588539406058E-2</v>
      </c>
      <c r="J733" s="39" t="s">
        <v>33</v>
      </c>
      <c r="K733" s="34" t="s">
        <v>50413</v>
      </c>
      <c r="L733" s="34" t="s">
        <v>50414</v>
      </c>
      <c r="M733" s="35">
        <v>-0.78309107515131982</v>
      </c>
      <c r="N733" s="32">
        <v>4.9784055533333302E-2</v>
      </c>
      <c r="O733" s="32">
        <v>4</v>
      </c>
      <c r="P733" s="32">
        <v>4</v>
      </c>
      <c r="Q733" s="55">
        <v>7.4004824122157933E-2</v>
      </c>
      <c r="R733" s="54" t="s">
        <v>33</v>
      </c>
    </row>
    <row r="734" spans="1:18" x14ac:dyDescent="0.25">
      <c r="A734" s="32" t="s">
        <v>18675</v>
      </c>
      <c r="B734" s="33" t="s">
        <v>18676</v>
      </c>
      <c r="C734" s="32" t="s">
        <v>2538</v>
      </c>
      <c r="D734" s="32" t="s">
        <v>17490</v>
      </c>
      <c r="E734" s="32" t="s">
        <v>17491</v>
      </c>
      <c r="F734" s="32" t="s">
        <v>2538</v>
      </c>
      <c r="G734" s="34" t="s">
        <v>50415</v>
      </c>
      <c r="H734" s="34" t="s">
        <v>50416</v>
      </c>
      <c r="I734" s="38">
        <v>1.3649787210515994E-2</v>
      </c>
      <c r="J734" s="39" t="s">
        <v>33</v>
      </c>
      <c r="K734" s="34" t="s">
        <v>50417</v>
      </c>
      <c r="L734" s="34" t="s">
        <v>50418</v>
      </c>
      <c r="M734" s="35">
        <v>-0.75170485422286137</v>
      </c>
      <c r="N734" s="32">
        <v>4.9784055533333302E-2</v>
      </c>
      <c r="O734" s="32">
        <v>23</v>
      </c>
      <c r="P734" s="32">
        <v>1</v>
      </c>
      <c r="Q734" s="55">
        <v>-7.5332983787021746E-2</v>
      </c>
      <c r="R734" s="54" t="s">
        <v>33</v>
      </c>
    </row>
    <row r="735" spans="1:18" x14ac:dyDescent="0.25">
      <c r="A735" s="32" t="s">
        <v>14711</v>
      </c>
      <c r="B735" s="33" t="s">
        <v>14712</v>
      </c>
      <c r="C735" s="32" t="s">
        <v>2576</v>
      </c>
      <c r="D735" s="32" t="s">
        <v>14713</v>
      </c>
      <c r="E735" s="32" t="s">
        <v>14714</v>
      </c>
      <c r="F735" s="32" t="s">
        <v>2678</v>
      </c>
      <c r="G735" s="34" t="s">
        <v>50419</v>
      </c>
      <c r="H735" s="34" t="s">
        <v>50420</v>
      </c>
      <c r="I735" s="38">
        <v>-0.21236004318755058</v>
      </c>
      <c r="J735" s="39" t="s">
        <v>33</v>
      </c>
      <c r="K735" s="34" t="s">
        <v>50421</v>
      </c>
      <c r="L735" s="34" t="s">
        <v>50422</v>
      </c>
      <c r="M735" s="35">
        <v>-0.66249062888361943</v>
      </c>
      <c r="N735" s="32">
        <v>4.9784055533333302E-2</v>
      </c>
      <c r="O735" s="32">
        <v>12</v>
      </c>
      <c r="P735" s="32">
        <v>6</v>
      </c>
      <c r="Q735" s="55">
        <v>0.12720148332458492</v>
      </c>
      <c r="R735" s="54" t="s">
        <v>33</v>
      </c>
    </row>
    <row r="736" spans="1:18" x14ac:dyDescent="0.25">
      <c r="A736" s="32" t="s">
        <v>50423</v>
      </c>
      <c r="B736" s="33" t="s">
        <v>50424</v>
      </c>
      <c r="C736" s="32" t="s">
        <v>2476</v>
      </c>
      <c r="D736" s="32" t="s">
        <v>50425</v>
      </c>
      <c r="E736" s="32" t="s">
        <v>2838</v>
      </c>
      <c r="F736" s="32" t="s">
        <v>2476</v>
      </c>
      <c r="G736" s="34" t="s">
        <v>50426</v>
      </c>
      <c r="H736" s="34" t="s">
        <v>50427</v>
      </c>
      <c r="I736" s="38">
        <v>-0.36703347183147655</v>
      </c>
      <c r="J736" s="32">
        <v>4.3686618787878703E-2</v>
      </c>
      <c r="K736" s="34" t="s">
        <v>50428</v>
      </c>
      <c r="L736" s="34" t="s">
        <v>50429</v>
      </c>
      <c r="M736" s="36">
        <v>0.65685761276116039</v>
      </c>
      <c r="N736" s="32">
        <v>4.8427173946236503E-2</v>
      </c>
      <c r="O736" s="32">
        <v>6</v>
      </c>
      <c r="P736" s="32">
        <v>6</v>
      </c>
      <c r="Q736" s="55">
        <v>0.14568188658513131</v>
      </c>
      <c r="R736" s="54" t="s">
        <v>33</v>
      </c>
    </row>
    <row r="737" spans="1:18" x14ac:dyDescent="0.25">
      <c r="A737" s="32" t="s">
        <v>2920</v>
      </c>
      <c r="B737" s="33" t="s">
        <v>2921</v>
      </c>
      <c r="C737" s="32" t="s">
        <v>25140</v>
      </c>
      <c r="D737" s="32" t="s">
        <v>2922</v>
      </c>
      <c r="E737" s="32" t="s">
        <v>2923</v>
      </c>
      <c r="F737" s="32" t="s">
        <v>2476</v>
      </c>
      <c r="G737" s="34" t="s">
        <v>50430</v>
      </c>
      <c r="H737" s="34" t="s">
        <v>50431</v>
      </c>
      <c r="I737" s="38">
        <v>-6.0003459257965332E-2</v>
      </c>
      <c r="J737" s="39" t="s">
        <v>33</v>
      </c>
      <c r="K737" s="34" t="s">
        <v>50432</v>
      </c>
      <c r="L737" s="34" t="s">
        <v>50433</v>
      </c>
      <c r="M737" s="36">
        <v>0.44903070417654556</v>
      </c>
      <c r="N737" s="32">
        <v>4.9784055533333302E-2</v>
      </c>
      <c r="O737" s="32">
        <v>13</v>
      </c>
      <c r="P737" s="32">
        <v>13</v>
      </c>
      <c r="Q737" s="55">
        <v>2.6151434352790402E-2</v>
      </c>
      <c r="R737" s="54" t="s">
        <v>33</v>
      </c>
    </row>
    <row r="738" spans="1:18" x14ac:dyDescent="0.25">
      <c r="A738" s="32" t="s">
        <v>12841</v>
      </c>
      <c r="B738" s="33" t="s">
        <v>12842</v>
      </c>
      <c r="C738" s="32" t="s">
        <v>2557</v>
      </c>
      <c r="D738" s="32" t="s">
        <v>12843</v>
      </c>
      <c r="E738" s="32" t="s">
        <v>12844</v>
      </c>
      <c r="F738" s="32" t="s">
        <v>2557</v>
      </c>
      <c r="G738" s="34" t="s">
        <v>50434</v>
      </c>
      <c r="H738" s="34" t="s">
        <v>50435</v>
      </c>
      <c r="I738" s="38">
        <v>1.0557060559579145E-3</v>
      </c>
      <c r="J738" s="39" t="s">
        <v>33</v>
      </c>
      <c r="K738" s="34" t="s">
        <v>50436</v>
      </c>
      <c r="L738" s="34" t="s">
        <v>50437</v>
      </c>
      <c r="M738" s="36">
        <v>0.48126916499591371</v>
      </c>
      <c r="N738" s="32">
        <v>4.8427173946236503E-2</v>
      </c>
      <c r="O738" s="32">
        <v>34</v>
      </c>
      <c r="P738" s="32">
        <v>19</v>
      </c>
      <c r="Q738" s="55">
        <v>0.44849040624486491</v>
      </c>
      <c r="R738" s="56">
        <v>2.7486934000000001E-3</v>
      </c>
    </row>
    <row r="739" spans="1:18" x14ac:dyDescent="0.25">
      <c r="A739" s="32" t="s">
        <v>21809</v>
      </c>
      <c r="B739" s="33" t="s">
        <v>21810</v>
      </c>
      <c r="C739" s="32" t="s">
        <v>2476</v>
      </c>
      <c r="D739" s="32" t="s">
        <v>21811</v>
      </c>
      <c r="E739" s="32" t="s">
        <v>2838</v>
      </c>
      <c r="F739" s="32" t="s">
        <v>2476</v>
      </c>
      <c r="G739" s="34" t="s">
        <v>50438</v>
      </c>
      <c r="H739" s="34" t="s">
        <v>50439</v>
      </c>
      <c r="I739" s="38">
        <v>-1.1845723583022314</v>
      </c>
      <c r="J739" s="39" t="s">
        <v>33</v>
      </c>
      <c r="K739" s="34" t="s">
        <v>50440</v>
      </c>
      <c r="L739" s="34" t="s">
        <v>50441</v>
      </c>
      <c r="M739" s="36">
        <v>0.49389542455935348</v>
      </c>
      <c r="N739" s="32">
        <v>4.9784055533333302E-2</v>
      </c>
      <c r="O739" s="32">
        <v>10</v>
      </c>
      <c r="P739" s="32">
        <v>10</v>
      </c>
      <c r="Q739" s="55">
        <v>-5.4409078605131217E-3</v>
      </c>
      <c r="R739" s="54" t="s">
        <v>33</v>
      </c>
    </row>
    <row r="740" spans="1:18" x14ac:dyDescent="0.25">
      <c r="A740" s="32" t="s">
        <v>21083</v>
      </c>
      <c r="B740" s="33" t="s">
        <v>21084</v>
      </c>
      <c r="C740" s="32" t="s">
        <v>2557</v>
      </c>
      <c r="D740" s="32" t="s">
        <v>21085</v>
      </c>
      <c r="E740" s="32" t="s">
        <v>21086</v>
      </c>
      <c r="F740" s="32" t="s">
        <v>2557</v>
      </c>
      <c r="G740" s="34" t="s">
        <v>50442</v>
      </c>
      <c r="H740" s="34" t="s">
        <v>50443</v>
      </c>
      <c r="I740" s="38">
        <v>-0.16763129508496002</v>
      </c>
      <c r="J740" s="39" t="s">
        <v>33</v>
      </c>
      <c r="K740" s="34" t="s">
        <v>50444</v>
      </c>
      <c r="L740" s="34" t="s">
        <v>50445</v>
      </c>
      <c r="M740" s="36">
        <v>0.51581362245712714</v>
      </c>
      <c r="N740" s="32">
        <v>4.8427173946236503E-2</v>
      </c>
      <c r="O740" s="32">
        <v>2</v>
      </c>
      <c r="P740" s="32">
        <v>2</v>
      </c>
      <c r="Q740" s="55">
        <v>0.61096979720807432</v>
      </c>
      <c r="R740" s="56">
        <v>2.8318982128205099E-2</v>
      </c>
    </row>
    <row r="741" spans="1:18" x14ac:dyDescent="0.25">
      <c r="A741" s="32" t="s">
        <v>20186</v>
      </c>
      <c r="B741" s="33" t="s">
        <v>20187</v>
      </c>
      <c r="C741" s="32" t="s">
        <v>2538</v>
      </c>
      <c r="D741" s="32" t="s">
        <v>20188</v>
      </c>
      <c r="E741" s="32" t="s">
        <v>20189</v>
      </c>
      <c r="F741" s="32" t="s">
        <v>2538</v>
      </c>
      <c r="G741" s="34" t="s">
        <v>50446</v>
      </c>
      <c r="H741" s="34" t="s">
        <v>50447</v>
      </c>
      <c r="I741" s="38">
        <v>0.1559842170183488</v>
      </c>
      <c r="J741" s="39" t="s">
        <v>33</v>
      </c>
      <c r="K741" s="34" t="s">
        <v>50448</v>
      </c>
      <c r="L741" s="34" t="s">
        <v>50449</v>
      </c>
      <c r="M741" s="36">
        <v>0.52144682958224686</v>
      </c>
      <c r="N741" s="32">
        <v>4.8427173946236503E-2</v>
      </c>
      <c r="O741" s="32">
        <v>11</v>
      </c>
      <c r="P741" s="32">
        <v>11</v>
      </c>
      <c r="Q741" s="54" t="e">
        <v>#N/A</v>
      </c>
      <c r="R741" s="54"/>
    </row>
    <row r="742" spans="1:18" x14ac:dyDescent="0.25">
      <c r="A742" s="32" t="s">
        <v>9246</v>
      </c>
      <c r="B742" s="33" t="s">
        <v>9247</v>
      </c>
      <c r="C742" s="32" t="s">
        <v>2538</v>
      </c>
      <c r="D742" s="32" t="s">
        <v>9248</v>
      </c>
      <c r="E742" s="32" t="s">
        <v>9249</v>
      </c>
      <c r="F742" s="32" t="s">
        <v>2678</v>
      </c>
      <c r="G742" s="34" t="s">
        <v>50450</v>
      </c>
      <c r="H742" s="34" t="s">
        <v>50451</v>
      </c>
      <c r="I742" s="38">
        <v>7.6727640580980042E-2</v>
      </c>
      <c r="J742" s="39" t="s">
        <v>33</v>
      </c>
      <c r="K742" s="34" t="s">
        <v>50452</v>
      </c>
      <c r="L742" s="34" t="s">
        <v>50453</v>
      </c>
      <c r="M742" s="36">
        <v>0.59358706322819033</v>
      </c>
      <c r="N742" s="32">
        <v>4.8427173946236503E-2</v>
      </c>
      <c r="O742" s="32">
        <v>27</v>
      </c>
      <c r="P742" s="32">
        <v>24</v>
      </c>
      <c r="Q742" s="54" t="e">
        <v>#N/A</v>
      </c>
      <c r="R742" s="54"/>
    </row>
    <row r="743" spans="1:18" x14ac:dyDescent="0.25">
      <c r="A743" s="32" t="s">
        <v>8045</v>
      </c>
      <c r="B743" s="33" t="s">
        <v>8046</v>
      </c>
      <c r="C743" s="32" t="s">
        <v>2476</v>
      </c>
      <c r="D743" s="32" t="s">
        <v>2695</v>
      </c>
      <c r="E743" s="32" t="s">
        <v>2696</v>
      </c>
      <c r="F743" s="32" t="s">
        <v>2476</v>
      </c>
      <c r="G743" s="34" t="s">
        <v>50454</v>
      </c>
      <c r="H743" s="34" t="s">
        <v>50455</v>
      </c>
      <c r="I743" s="38">
        <v>-3.2672458173604146E-2</v>
      </c>
      <c r="J743" s="39" t="s">
        <v>33</v>
      </c>
      <c r="K743" s="34" t="s">
        <v>50456</v>
      </c>
      <c r="L743" s="34" t="s">
        <v>50457</v>
      </c>
      <c r="M743" s="36">
        <v>0.61226600129012387</v>
      </c>
      <c r="N743" s="32">
        <v>4.8427173946236503E-2</v>
      </c>
      <c r="O743" s="32">
        <v>28</v>
      </c>
      <c r="P743" s="32">
        <v>14</v>
      </c>
      <c r="Q743" s="55">
        <v>-3.1731286387363597E-2</v>
      </c>
      <c r="R743" s="54" t="s">
        <v>33</v>
      </c>
    </row>
    <row r="744" spans="1:18" x14ac:dyDescent="0.25">
      <c r="A744" s="32" t="s">
        <v>22907</v>
      </c>
      <c r="B744" s="33" t="s">
        <v>22908</v>
      </c>
      <c r="C744" s="32" t="s">
        <v>2538</v>
      </c>
      <c r="D744" s="32" t="s">
        <v>22909</v>
      </c>
      <c r="E744" s="32" t="s">
        <v>22910</v>
      </c>
      <c r="F744" s="32" t="s">
        <v>2576</v>
      </c>
      <c r="G744" s="34" t="s">
        <v>50458</v>
      </c>
      <c r="H744" s="34" t="s">
        <v>50459</v>
      </c>
      <c r="I744" s="38">
        <v>-3.9392288620689928E-2</v>
      </c>
      <c r="J744" s="39" t="s">
        <v>33</v>
      </c>
      <c r="K744" s="34" t="s">
        <v>50460</v>
      </c>
      <c r="L744" s="34" t="s">
        <v>50461</v>
      </c>
      <c r="M744" s="36">
        <v>0.63200789617912945</v>
      </c>
      <c r="N744" s="32">
        <v>4.8427173946236503E-2</v>
      </c>
      <c r="O744" s="32">
        <v>23</v>
      </c>
      <c r="P744" s="32">
        <v>22</v>
      </c>
      <c r="Q744" s="55">
        <v>0.20176606079210216</v>
      </c>
      <c r="R744" s="54" t="s">
        <v>33</v>
      </c>
    </row>
    <row r="745" spans="1:18" x14ac:dyDescent="0.25">
      <c r="A745" s="32" t="s">
        <v>12477</v>
      </c>
      <c r="B745" s="33" t="s">
        <v>12478</v>
      </c>
      <c r="C745" s="32" t="s">
        <v>13792</v>
      </c>
      <c r="D745" s="32" t="s">
        <v>12479</v>
      </c>
      <c r="E745" s="32" t="s">
        <v>12480</v>
      </c>
      <c r="F745" s="32" t="s">
        <v>2504</v>
      </c>
      <c r="G745" s="34" t="s">
        <v>50462</v>
      </c>
      <c r="H745" s="34" t="s">
        <v>50463</v>
      </c>
      <c r="I745" s="38">
        <v>-0.15303012069250399</v>
      </c>
      <c r="J745" s="39" t="s">
        <v>33</v>
      </c>
      <c r="K745" s="34" t="s">
        <v>50464</v>
      </c>
      <c r="L745" s="34" t="s">
        <v>50465</v>
      </c>
      <c r="M745" s="36">
        <v>0.63462457340119427</v>
      </c>
      <c r="N745" s="32">
        <v>4.8427173946236503E-2</v>
      </c>
      <c r="O745" s="32">
        <v>6</v>
      </c>
      <c r="P745" s="32">
        <v>6</v>
      </c>
      <c r="Q745" s="54" t="e">
        <v>#N/A</v>
      </c>
      <c r="R745" s="54"/>
    </row>
    <row r="746" spans="1:18" x14ac:dyDescent="0.25">
      <c r="A746" s="32" t="s">
        <v>6478</v>
      </c>
      <c r="B746" s="33" t="s">
        <v>6479</v>
      </c>
      <c r="C746" s="32" t="s">
        <v>2576</v>
      </c>
      <c r="D746" s="32" t="s">
        <v>6480</v>
      </c>
      <c r="E746" s="32" t="s">
        <v>6481</v>
      </c>
      <c r="F746" s="32" t="s">
        <v>2576</v>
      </c>
      <c r="G746" s="34" t="s">
        <v>50466</v>
      </c>
      <c r="H746" s="34" t="s">
        <v>50467</v>
      </c>
      <c r="I746" s="38">
        <v>-0.1310876747769871</v>
      </c>
      <c r="J746" s="39" t="s">
        <v>33</v>
      </c>
      <c r="K746" s="34" t="s">
        <v>50468</v>
      </c>
      <c r="L746" s="34" t="s">
        <v>50469</v>
      </c>
      <c r="M746" s="36">
        <v>0.63699790585684868</v>
      </c>
      <c r="N746" s="32">
        <v>4.9784055533333302E-2</v>
      </c>
      <c r="O746" s="32">
        <v>23</v>
      </c>
      <c r="P746" s="32">
        <v>23</v>
      </c>
      <c r="Q746" s="54" t="e">
        <v>#N/A</v>
      </c>
      <c r="R746" s="54"/>
    </row>
    <row r="747" spans="1:18" x14ac:dyDescent="0.25">
      <c r="A747" s="32" t="s">
        <v>6014</v>
      </c>
      <c r="B747" s="33" t="s">
        <v>6015</v>
      </c>
      <c r="C747" s="32" t="s">
        <v>2576</v>
      </c>
      <c r="D747" s="32" t="s">
        <v>6016</v>
      </c>
      <c r="E747" s="32" t="s">
        <v>6017</v>
      </c>
      <c r="F747" s="32" t="s">
        <v>2576</v>
      </c>
      <c r="G747" s="34" t="s">
        <v>50470</v>
      </c>
      <c r="H747" s="34" t="s">
        <v>50471</v>
      </c>
      <c r="I747" s="38">
        <v>7.1800465527163154E-2</v>
      </c>
      <c r="J747" s="39" t="s">
        <v>33</v>
      </c>
      <c r="K747" s="34" t="s">
        <v>50472</v>
      </c>
      <c r="L747" s="34" t="s">
        <v>50473</v>
      </c>
      <c r="M747" s="36">
        <v>0.66345357123219206</v>
      </c>
      <c r="N747" s="32">
        <v>4.8427173946236503E-2</v>
      </c>
      <c r="O747" s="32">
        <v>9</v>
      </c>
      <c r="P747" s="32">
        <v>2</v>
      </c>
      <c r="Q747" s="55">
        <v>-0.67303490344413663</v>
      </c>
      <c r="R747" s="54" t="s">
        <v>33</v>
      </c>
    </row>
    <row r="748" spans="1:18" x14ac:dyDescent="0.25">
      <c r="A748" s="32" t="s">
        <v>13555</v>
      </c>
      <c r="B748" s="33" t="s">
        <v>13556</v>
      </c>
      <c r="C748" s="32" t="s">
        <v>2538</v>
      </c>
      <c r="D748" s="32" t="s">
        <v>13557</v>
      </c>
      <c r="E748" s="32" t="s">
        <v>13558</v>
      </c>
      <c r="F748" s="32" t="s">
        <v>2476</v>
      </c>
      <c r="G748" s="34" t="s">
        <v>50474</v>
      </c>
      <c r="H748" s="34" t="s">
        <v>50475</v>
      </c>
      <c r="I748" s="38">
        <v>-0.14826466329615071</v>
      </c>
      <c r="J748" s="39" t="s">
        <v>33</v>
      </c>
      <c r="K748" s="34" t="s">
        <v>50476</v>
      </c>
      <c r="L748" s="34" t="s">
        <v>50477</v>
      </c>
      <c r="M748" s="36">
        <v>0.67616378015592415</v>
      </c>
      <c r="N748" s="32">
        <v>4.8427173946236503E-2</v>
      </c>
      <c r="O748" s="32">
        <v>24</v>
      </c>
      <c r="P748" s="32">
        <v>24</v>
      </c>
      <c r="Q748" s="55">
        <v>-0.2472215694196763</v>
      </c>
      <c r="R748" s="54" t="s">
        <v>33</v>
      </c>
    </row>
    <row r="749" spans="1:18" x14ac:dyDescent="0.25">
      <c r="A749" s="32" t="s">
        <v>13241</v>
      </c>
      <c r="B749" s="33" t="s">
        <v>13242</v>
      </c>
      <c r="C749" s="32" t="s">
        <v>2476</v>
      </c>
      <c r="D749" s="32" t="s">
        <v>13243</v>
      </c>
      <c r="E749" s="32" t="s">
        <v>13244</v>
      </c>
      <c r="F749" s="32" t="s">
        <v>2476</v>
      </c>
      <c r="G749" s="34" t="s">
        <v>50478</v>
      </c>
      <c r="H749" s="34" t="s">
        <v>50479</v>
      </c>
      <c r="I749" s="38">
        <v>-0.349312976720837</v>
      </c>
      <c r="J749" s="39" t="s">
        <v>33</v>
      </c>
      <c r="K749" s="34" t="s">
        <v>50480</v>
      </c>
      <c r="L749" s="34" t="s">
        <v>50481</v>
      </c>
      <c r="M749" s="36">
        <v>0.67627613128942221</v>
      </c>
      <c r="N749" s="32">
        <v>4.8427173946236503E-2</v>
      </c>
      <c r="O749" s="32">
        <v>5</v>
      </c>
      <c r="P749" s="32">
        <v>5</v>
      </c>
      <c r="Q749" s="55">
        <v>0.17207610164556675</v>
      </c>
      <c r="R749" s="54" t="s">
        <v>33</v>
      </c>
    </row>
    <row r="750" spans="1:18" x14ac:dyDescent="0.25">
      <c r="A750" s="32" t="s">
        <v>6745</v>
      </c>
      <c r="B750" s="33" t="s">
        <v>6746</v>
      </c>
      <c r="C750" s="32" t="s">
        <v>2476</v>
      </c>
      <c r="D750" s="32" t="s">
        <v>6747</v>
      </c>
      <c r="E750" s="32" t="s">
        <v>6748</v>
      </c>
      <c r="F750" s="32" t="s">
        <v>2476</v>
      </c>
      <c r="G750" s="34" t="s">
        <v>50482</v>
      </c>
      <c r="H750" s="34" t="s">
        <v>50483</v>
      </c>
      <c r="I750" s="38">
        <v>-0.14942054409725489</v>
      </c>
      <c r="J750" s="39" t="s">
        <v>33</v>
      </c>
      <c r="K750" s="34" t="s">
        <v>50484</v>
      </c>
      <c r="L750" s="34" t="s">
        <v>50485</v>
      </c>
      <c r="M750" s="36">
        <v>0.6773533262191731</v>
      </c>
      <c r="N750" s="32">
        <v>4.9377625084210501E-2</v>
      </c>
      <c r="O750" s="32">
        <v>12</v>
      </c>
      <c r="P750" s="32">
        <v>12</v>
      </c>
      <c r="Q750" s="55">
        <v>0.26393046512174745</v>
      </c>
      <c r="R750" s="56">
        <v>2.9182615853309401E-2</v>
      </c>
    </row>
    <row r="751" spans="1:18" x14ac:dyDescent="0.25">
      <c r="A751" s="32" t="s">
        <v>13110</v>
      </c>
      <c r="B751" s="33" t="s">
        <v>13111</v>
      </c>
      <c r="C751" s="32" t="s">
        <v>2538</v>
      </c>
      <c r="D751" s="32" t="s">
        <v>13112</v>
      </c>
      <c r="E751" s="32" t="s">
        <v>13113</v>
      </c>
      <c r="F751" s="32" t="s">
        <v>2476</v>
      </c>
      <c r="G751" s="34" t="s">
        <v>50486</v>
      </c>
      <c r="H751" s="34" t="s">
        <v>50487</v>
      </c>
      <c r="I751" s="38">
        <v>-0.19395891693956743</v>
      </c>
      <c r="J751" s="39" t="s">
        <v>33</v>
      </c>
      <c r="K751" s="34" t="s">
        <v>50488</v>
      </c>
      <c r="L751" s="34" t="s">
        <v>50489</v>
      </c>
      <c r="M751" s="36">
        <v>0.69606315254289186</v>
      </c>
      <c r="N751" s="32">
        <v>4.8427173946236503E-2</v>
      </c>
      <c r="O751" s="32">
        <v>14</v>
      </c>
      <c r="P751" s="32">
        <v>14</v>
      </c>
      <c r="Q751" s="55">
        <v>3.311416756844468E-2</v>
      </c>
      <c r="R751" s="54" t="s">
        <v>33</v>
      </c>
    </row>
    <row r="752" spans="1:18" x14ac:dyDescent="0.25">
      <c r="A752" s="32" t="s">
        <v>8187</v>
      </c>
      <c r="B752" s="33" t="s">
        <v>8188</v>
      </c>
      <c r="C752" s="32" t="s">
        <v>2557</v>
      </c>
      <c r="D752" s="32" t="s">
        <v>8189</v>
      </c>
      <c r="E752" s="32" t="s">
        <v>8190</v>
      </c>
      <c r="F752" s="32" t="s">
        <v>2557</v>
      </c>
      <c r="G752" s="34" t="s">
        <v>50490</v>
      </c>
      <c r="H752" s="34" t="s">
        <v>50491</v>
      </c>
      <c r="I752" s="38">
        <v>9.9734535260663712E-2</v>
      </c>
      <c r="J752" s="39" t="s">
        <v>33</v>
      </c>
      <c r="K752" s="34" t="s">
        <v>50492</v>
      </c>
      <c r="L752" s="34" t="s">
        <v>50493</v>
      </c>
      <c r="M752" s="36">
        <v>0.69608261620450951</v>
      </c>
      <c r="N752" s="32">
        <v>4.8427173946236503E-2</v>
      </c>
      <c r="O752" s="32">
        <v>13</v>
      </c>
      <c r="P752" s="32">
        <v>12</v>
      </c>
      <c r="Q752" s="55">
        <v>0.42704720239653898</v>
      </c>
      <c r="R752" s="56">
        <v>3.8718467283950599E-3</v>
      </c>
    </row>
    <row r="753" spans="1:18" x14ac:dyDescent="0.25">
      <c r="A753" s="32" t="s">
        <v>10394</v>
      </c>
      <c r="B753" s="33" t="s">
        <v>10395</v>
      </c>
      <c r="C753" s="32" t="s">
        <v>2476</v>
      </c>
      <c r="D753" s="32" t="s">
        <v>10396</v>
      </c>
      <c r="E753" s="32" t="s">
        <v>10397</v>
      </c>
      <c r="F753" s="32" t="s">
        <v>2476</v>
      </c>
      <c r="G753" s="34" t="s">
        <v>50494</v>
      </c>
      <c r="H753" s="34" t="s">
        <v>50495</v>
      </c>
      <c r="I753" s="38">
        <v>-2.1484750414971082E-2</v>
      </c>
      <c r="J753" s="39" t="s">
        <v>33</v>
      </c>
      <c r="K753" s="34" t="s">
        <v>50496</v>
      </c>
      <c r="L753" s="34" t="s">
        <v>50497</v>
      </c>
      <c r="M753" s="36">
        <v>0.76769402937153797</v>
      </c>
      <c r="N753" s="32">
        <v>4.9784055533333302E-2</v>
      </c>
      <c r="O753" s="32">
        <v>8</v>
      </c>
      <c r="P753" s="32">
        <v>8</v>
      </c>
      <c r="Q753" s="55">
        <v>0.1489251625653025</v>
      </c>
      <c r="R753" s="54" t="s">
        <v>33</v>
      </c>
    </row>
    <row r="754" spans="1:18" x14ac:dyDescent="0.25">
      <c r="A754" s="32" t="s">
        <v>50498</v>
      </c>
      <c r="B754" s="33" t="s">
        <v>50499</v>
      </c>
      <c r="C754" s="32" t="s">
        <v>2476</v>
      </c>
      <c r="D754" s="32" t="s">
        <v>22422</v>
      </c>
      <c r="E754" s="32" t="s">
        <v>22423</v>
      </c>
      <c r="F754" s="32" t="s">
        <v>2476</v>
      </c>
      <c r="G754" s="34" t="s">
        <v>50500</v>
      </c>
      <c r="H754" s="34" t="s">
        <v>50501</v>
      </c>
      <c r="I754" s="38">
        <v>-2.3106653268446346E-2</v>
      </c>
      <c r="J754" s="39" t="s">
        <v>33</v>
      </c>
      <c r="K754" s="34" t="s">
        <v>50502</v>
      </c>
      <c r="L754" s="34" t="s">
        <v>50503</v>
      </c>
      <c r="M754" s="36">
        <v>0.77740966098865016</v>
      </c>
      <c r="N754" s="32">
        <v>4.9784055533333302E-2</v>
      </c>
      <c r="O754" s="32">
        <v>4</v>
      </c>
      <c r="P754" s="32">
        <v>4</v>
      </c>
      <c r="Q754" s="55">
        <v>0.20947418377851534</v>
      </c>
      <c r="R754" s="54" t="s">
        <v>33</v>
      </c>
    </row>
    <row r="755" spans="1:18" x14ac:dyDescent="0.25">
      <c r="A755" s="32" t="s">
        <v>20949</v>
      </c>
      <c r="B755" s="33" t="s">
        <v>20950</v>
      </c>
      <c r="C755" s="32" t="s">
        <v>2476</v>
      </c>
      <c r="D755" s="32" t="s">
        <v>20951</v>
      </c>
      <c r="E755" s="32" t="s">
        <v>20952</v>
      </c>
      <c r="F755" s="32" t="s">
        <v>2476</v>
      </c>
      <c r="G755" s="34" t="s">
        <v>50504</v>
      </c>
      <c r="H755" s="34" t="s">
        <v>50505</v>
      </c>
      <c r="I755" s="38">
        <v>-0.14021097877495295</v>
      </c>
      <c r="J755" s="39" t="s">
        <v>33</v>
      </c>
      <c r="K755" s="34" t="s">
        <v>50506</v>
      </c>
      <c r="L755" s="34" t="s">
        <v>50507</v>
      </c>
      <c r="M755" s="36">
        <v>0.78440130048746415</v>
      </c>
      <c r="N755" s="32">
        <v>4.8427173946236503E-2</v>
      </c>
      <c r="O755" s="32">
        <v>2</v>
      </c>
      <c r="P755" s="32">
        <v>2</v>
      </c>
      <c r="Q755" s="55">
        <v>4.5257334582427589E-2</v>
      </c>
      <c r="R755" s="54" t="s">
        <v>33</v>
      </c>
    </row>
    <row r="756" spans="1:18" x14ac:dyDescent="0.25">
      <c r="A756" s="32" t="s">
        <v>50508</v>
      </c>
      <c r="B756" s="33" t="s">
        <v>50509</v>
      </c>
      <c r="C756" s="32" t="s">
        <v>2476</v>
      </c>
      <c r="D756" s="32" t="s">
        <v>36867</v>
      </c>
      <c r="E756" s="32" t="s">
        <v>36866</v>
      </c>
      <c r="F756" s="32" t="s">
        <v>2476</v>
      </c>
      <c r="G756" s="34" t="s">
        <v>50510</v>
      </c>
      <c r="H756" s="34" t="s">
        <v>50511</v>
      </c>
      <c r="I756" s="38">
        <v>-0.21767002981875566</v>
      </c>
      <c r="J756" s="39" t="s">
        <v>33</v>
      </c>
      <c r="K756" s="34" t="s">
        <v>50512</v>
      </c>
      <c r="L756" s="34" t="s">
        <v>50513</v>
      </c>
      <c r="M756" s="36">
        <v>0.79103963984665393</v>
      </c>
      <c r="N756" s="32">
        <v>4.8427173946236503E-2</v>
      </c>
      <c r="O756" s="32">
        <v>5</v>
      </c>
      <c r="P756" s="32">
        <v>5</v>
      </c>
      <c r="Q756" s="55">
        <v>-0.14838728785465244</v>
      </c>
      <c r="R756" s="54" t="s">
        <v>33</v>
      </c>
    </row>
    <row r="757" spans="1:18" x14ac:dyDescent="0.25">
      <c r="A757" s="32" t="s">
        <v>10596</v>
      </c>
      <c r="B757" s="33" t="s">
        <v>10597</v>
      </c>
      <c r="C757" s="32" t="s">
        <v>2538</v>
      </c>
      <c r="D757" s="32" t="s">
        <v>10598</v>
      </c>
      <c r="E757" s="32" t="s">
        <v>1155</v>
      </c>
      <c r="F757" s="32" t="s">
        <v>2538</v>
      </c>
      <c r="G757" s="34" t="s">
        <v>50514</v>
      </c>
      <c r="H757" s="34" t="s">
        <v>50515</v>
      </c>
      <c r="I757" s="38">
        <v>-4.3434418308137587E-2</v>
      </c>
      <c r="J757" s="39" t="s">
        <v>33</v>
      </c>
      <c r="K757" s="34" t="s">
        <v>50516</v>
      </c>
      <c r="L757" s="34" t="s">
        <v>50517</v>
      </c>
      <c r="M757" s="36">
        <v>0.8059483362502684</v>
      </c>
      <c r="N757" s="32">
        <v>7.3596126E-3</v>
      </c>
      <c r="O757" s="32">
        <v>3</v>
      </c>
      <c r="P757" s="32">
        <v>3</v>
      </c>
      <c r="Q757" s="54" t="e">
        <v>#N/A</v>
      </c>
      <c r="R757" s="54"/>
    </row>
    <row r="758" spans="1:18" x14ac:dyDescent="0.25">
      <c r="A758" s="32" t="s">
        <v>23203</v>
      </c>
      <c r="B758" s="33" t="s">
        <v>23204</v>
      </c>
      <c r="C758" s="32" t="s">
        <v>2538</v>
      </c>
      <c r="D758" s="32" t="s">
        <v>23205</v>
      </c>
      <c r="E758" s="32" t="s">
        <v>23206</v>
      </c>
      <c r="F758" s="32" t="s">
        <v>2576</v>
      </c>
      <c r="G758" s="34" t="s">
        <v>50518</v>
      </c>
      <c r="H758" s="34" t="s">
        <v>50519</v>
      </c>
      <c r="I758" s="38">
        <v>-0.15503938327768937</v>
      </c>
      <c r="J758" s="39" t="s">
        <v>33</v>
      </c>
      <c r="K758" s="34" t="s">
        <v>50520</v>
      </c>
      <c r="L758" s="34" t="s">
        <v>50521</v>
      </c>
      <c r="M758" s="36">
        <v>0.85081733456496544</v>
      </c>
      <c r="N758" s="32">
        <v>4.8427173946236503E-2</v>
      </c>
      <c r="O758" s="32">
        <v>3</v>
      </c>
      <c r="P758" s="32">
        <v>3</v>
      </c>
      <c r="Q758" s="54" t="e">
        <v>#N/A</v>
      </c>
      <c r="R758" s="54"/>
    </row>
    <row r="759" spans="1:18" x14ac:dyDescent="0.25">
      <c r="A759" s="32" t="s">
        <v>20088</v>
      </c>
      <c r="B759" s="33" t="s">
        <v>20089</v>
      </c>
      <c r="C759" s="32" t="s">
        <v>26518</v>
      </c>
      <c r="D759" s="32" t="s">
        <v>20090</v>
      </c>
      <c r="E759" s="32" t="s">
        <v>20091</v>
      </c>
      <c r="F759" s="32" t="s">
        <v>2557</v>
      </c>
      <c r="G759" s="34" t="s">
        <v>50522</v>
      </c>
      <c r="H759" s="34" t="s">
        <v>50523</v>
      </c>
      <c r="I759" s="38">
        <v>-6.8732293126057623E-2</v>
      </c>
      <c r="J759" s="39" t="s">
        <v>33</v>
      </c>
      <c r="K759" s="34" t="s">
        <v>50524</v>
      </c>
      <c r="L759" s="34" t="s">
        <v>50525</v>
      </c>
      <c r="M759" s="36">
        <v>0.85501522957932408</v>
      </c>
      <c r="N759" s="32">
        <v>4.8427173946236503E-2</v>
      </c>
      <c r="O759" s="32">
        <v>5</v>
      </c>
      <c r="P759" s="32">
        <v>5</v>
      </c>
      <c r="Q759" s="54" t="e">
        <v>#N/A</v>
      </c>
      <c r="R759" s="54"/>
    </row>
    <row r="760" spans="1:18" x14ac:dyDescent="0.25">
      <c r="A760" s="32" t="s">
        <v>13349</v>
      </c>
      <c r="B760" s="33" t="s">
        <v>13350</v>
      </c>
      <c r="C760" s="32" t="s">
        <v>2576</v>
      </c>
      <c r="D760" s="32" t="s">
        <v>13351</v>
      </c>
      <c r="E760" s="32" t="s">
        <v>6721</v>
      </c>
      <c r="F760" s="32" t="s">
        <v>2576</v>
      </c>
      <c r="G760" s="34" t="s">
        <v>50526</v>
      </c>
      <c r="H760" s="34" t="s">
        <v>50527</v>
      </c>
      <c r="I760" s="38">
        <v>1.2957404741420783E-2</v>
      </c>
      <c r="J760" s="39" t="s">
        <v>33</v>
      </c>
      <c r="K760" s="34" t="s">
        <v>50528</v>
      </c>
      <c r="L760" s="34" t="s">
        <v>50529</v>
      </c>
      <c r="M760" s="36">
        <v>0.85740147474020811</v>
      </c>
      <c r="N760" s="32">
        <v>4.9784055533333302E-2</v>
      </c>
      <c r="O760" s="32">
        <v>5</v>
      </c>
      <c r="P760" s="32">
        <v>4</v>
      </c>
      <c r="Q760" s="55">
        <v>0.50383811979889581</v>
      </c>
      <c r="R760" s="54" t="s">
        <v>33</v>
      </c>
    </row>
    <row r="761" spans="1:18" x14ac:dyDescent="0.25">
      <c r="A761" s="32" t="s">
        <v>8626</v>
      </c>
      <c r="B761" s="33" t="s">
        <v>8627</v>
      </c>
      <c r="C761" s="32" t="s">
        <v>2538</v>
      </c>
      <c r="D761" s="32" t="s">
        <v>8628</v>
      </c>
      <c r="E761" s="32" t="s">
        <v>8629</v>
      </c>
      <c r="F761" s="32" t="s">
        <v>2538</v>
      </c>
      <c r="G761" s="34" t="s">
        <v>50530</v>
      </c>
      <c r="H761" s="34" t="s">
        <v>50531</v>
      </c>
      <c r="I761" s="38">
        <v>-0.36876470765302066</v>
      </c>
      <c r="J761" s="39" t="s">
        <v>33</v>
      </c>
      <c r="K761" s="34" t="s">
        <v>50532</v>
      </c>
      <c r="L761" s="34" t="s">
        <v>50533</v>
      </c>
      <c r="M761" s="36">
        <v>0.9055648694475118</v>
      </c>
      <c r="N761" s="32">
        <v>4.8427173946236503E-2</v>
      </c>
      <c r="O761" s="32">
        <v>20</v>
      </c>
      <c r="P761" s="32">
        <v>4</v>
      </c>
      <c r="Q761" s="54" t="e">
        <v>#N/A</v>
      </c>
      <c r="R761" s="54"/>
    </row>
    <row r="762" spans="1:18" x14ac:dyDescent="0.25">
      <c r="A762" s="32" t="s">
        <v>50534</v>
      </c>
      <c r="B762" s="33" t="s">
        <v>50535</v>
      </c>
      <c r="C762" s="32" t="s">
        <v>2538</v>
      </c>
      <c r="D762" s="32" t="s">
        <v>29405</v>
      </c>
      <c r="E762" s="32" t="s">
        <v>24221</v>
      </c>
      <c r="F762" s="32" t="s">
        <v>2504</v>
      </c>
      <c r="G762" s="34" t="s">
        <v>50536</v>
      </c>
      <c r="H762" s="34" t="s">
        <v>50537</v>
      </c>
      <c r="I762" s="38">
        <v>-0.13840548539509284</v>
      </c>
      <c r="J762" s="39" t="s">
        <v>33</v>
      </c>
      <c r="K762" s="34" t="s">
        <v>50538</v>
      </c>
      <c r="L762" s="34" t="s">
        <v>50539</v>
      </c>
      <c r="M762" s="36">
        <v>0.92100381943336063</v>
      </c>
      <c r="N762" s="32">
        <v>4.8466272840425498E-2</v>
      </c>
      <c r="O762" s="32">
        <v>7</v>
      </c>
      <c r="P762" s="32">
        <v>7</v>
      </c>
      <c r="Q762" s="54" t="e">
        <v>#N/A</v>
      </c>
      <c r="R762" s="54"/>
    </row>
    <row r="763" spans="1:18" x14ac:dyDescent="0.25">
      <c r="A763" s="32" t="s">
        <v>18136</v>
      </c>
      <c r="B763" s="33" t="s">
        <v>18137</v>
      </c>
      <c r="C763" s="32" t="s">
        <v>2576</v>
      </c>
      <c r="D763" s="32" t="s">
        <v>18138</v>
      </c>
      <c r="E763" s="32" t="s">
        <v>11206</v>
      </c>
      <c r="F763" s="32" t="s">
        <v>2605</v>
      </c>
      <c r="G763" s="34" t="s">
        <v>50540</v>
      </c>
      <c r="H763" s="34" t="s">
        <v>50541</v>
      </c>
      <c r="I763" s="38">
        <v>5.9191944181938703E-2</v>
      </c>
      <c r="J763" s="39" t="s">
        <v>33</v>
      </c>
      <c r="K763" s="34" t="s">
        <v>50542</v>
      </c>
      <c r="L763" s="34" t="s">
        <v>50543</v>
      </c>
      <c r="M763" s="36">
        <v>0.92535674658598455</v>
      </c>
      <c r="N763" s="32">
        <v>4.8427173946236503E-2</v>
      </c>
      <c r="O763" s="32">
        <v>6</v>
      </c>
      <c r="P763" s="32">
        <v>6</v>
      </c>
      <c r="Q763" s="55">
        <v>-0.34404555831968087</v>
      </c>
      <c r="R763" s="56">
        <v>8.6095758190476192E-3</v>
      </c>
    </row>
    <row r="764" spans="1:18" x14ac:dyDescent="0.25">
      <c r="A764" s="32" t="s">
        <v>15708</v>
      </c>
      <c r="B764" s="33" t="s">
        <v>15709</v>
      </c>
      <c r="C764" s="32" t="s">
        <v>28227</v>
      </c>
      <c r="D764" s="32" t="s">
        <v>15710</v>
      </c>
      <c r="E764" s="32" t="s">
        <v>15711</v>
      </c>
      <c r="F764" s="32" t="s">
        <v>2538</v>
      </c>
      <c r="G764" s="34" t="s">
        <v>50544</v>
      </c>
      <c r="H764" s="34" t="s">
        <v>50545</v>
      </c>
      <c r="I764" s="38">
        <v>8.691762234713514E-2</v>
      </c>
      <c r="J764" s="39" t="s">
        <v>33</v>
      </c>
      <c r="K764" s="34" t="s">
        <v>50546</v>
      </c>
      <c r="L764" s="34" t="s">
        <v>50547</v>
      </c>
      <c r="M764" s="36">
        <v>0.94322496429635105</v>
      </c>
      <c r="N764" s="32">
        <v>4.8427173946236503E-2</v>
      </c>
      <c r="O764" s="32">
        <v>8</v>
      </c>
      <c r="P764" s="32">
        <v>8</v>
      </c>
      <c r="Q764" s="55">
        <v>3.6242339791338812E-2</v>
      </c>
      <c r="R764" s="54" t="s">
        <v>33</v>
      </c>
    </row>
    <row r="765" spans="1:18" x14ac:dyDescent="0.25">
      <c r="A765" s="32" t="s">
        <v>50548</v>
      </c>
      <c r="B765" s="33" t="s">
        <v>50549</v>
      </c>
      <c r="C765" s="32" t="s">
        <v>3522</v>
      </c>
      <c r="D765" s="32" t="s">
        <v>23029</v>
      </c>
      <c r="E765" s="32" t="s">
        <v>23030</v>
      </c>
      <c r="F765" s="32" t="s">
        <v>2504</v>
      </c>
      <c r="G765" s="34" t="s">
        <v>50550</v>
      </c>
      <c r="H765" s="34" t="s">
        <v>50551</v>
      </c>
      <c r="I765" s="38">
        <v>-0.67589025985440865</v>
      </c>
      <c r="J765" s="39" t="s">
        <v>33</v>
      </c>
      <c r="K765" s="34" t="s">
        <v>50552</v>
      </c>
      <c r="L765" s="34" t="s">
        <v>50553</v>
      </c>
      <c r="M765" s="36">
        <v>0.95204838765475797</v>
      </c>
      <c r="N765" s="32">
        <v>4.9784055533333302E-2</v>
      </c>
      <c r="O765" s="32">
        <v>4</v>
      </c>
      <c r="P765" s="32">
        <v>4</v>
      </c>
      <c r="Q765" s="55">
        <v>0.26229577858307185</v>
      </c>
      <c r="R765" s="54" t="s">
        <v>33</v>
      </c>
    </row>
    <row r="766" spans="1:18" x14ac:dyDescent="0.25">
      <c r="A766" s="32" t="s">
        <v>6321</v>
      </c>
      <c r="B766" s="33" t="s">
        <v>6322</v>
      </c>
      <c r="C766" s="32" t="s">
        <v>2557</v>
      </c>
      <c r="D766" s="32" t="s">
        <v>6323</v>
      </c>
      <c r="E766" s="32" t="s">
        <v>6324</v>
      </c>
      <c r="F766" s="32" t="s">
        <v>2557</v>
      </c>
      <c r="G766" s="34" t="s">
        <v>50554</v>
      </c>
      <c r="H766" s="34" t="s">
        <v>50555</v>
      </c>
      <c r="I766" s="38">
        <v>-0.22282802360483214</v>
      </c>
      <c r="J766" s="39" t="s">
        <v>33</v>
      </c>
      <c r="K766" s="34" t="s">
        <v>50556</v>
      </c>
      <c r="L766" s="34" t="s">
        <v>50557</v>
      </c>
      <c r="M766" s="36">
        <v>0.95446388314070341</v>
      </c>
      <c r="N766" s="32">
        <v>4.8427173946236503E-2</v>
      </c>
      <c r="O766" s="32">
        <v>9</v>
      </c>
      <c r="P766" s="32">
        <v>8</v>
      </c>
      <c r="Q766" s="55">
        <v>0.38934107949848967</v>
      </c>
      <c r="R766" s="56">
        <v>5.3280955586206902E-3</v>
      </c>
    </row>
    <row r="767" spans="1:18" x14ac:dyDescent="0.25">
      <c r="A767" s="32" t="s">
        <v>50558</v>
      </c>
      <c r="B767" s="33" t="s">
        <v>50559</v>
      </c>
      <c r="C767" s="32" t="s">
        <v>2576</v>
      </c>
      <c r="D767" s="32" t="s">
        <v>50560</v>
      </c>
      <c r="E767" s="32" t="s">
        <v>50561</v>
      </c>
      <c r="F767" s="32" t="s">
        <v>2576</v>
      </c>
      <c r="G767" s="34" t="s">
        <v>50562</v>
      </c>
      <c r="H767" s="34" t="s">
        <v>50563</v>
      </c>
      <c r="I767" s="38">
        <v>-0.37001576595002617</v>
      </c>
      <c r="J767" s="39" t="s">
        <v>33</v>
      </c>
      <c r="K767" s="34" t="s">
        <v>50564</v>
      </c>
      <c r="L767" s="34" t="s">
        <v>50565</v>
      </c>
      <c r="M767" s="36">
        <v>0.97637969982434225</v>
      </c>
      <c r="N767" s="32">
        <v>4.8427173946236503E-2</v>
      </c>
      <c r="O767" s="32">
        <v>2</v>
      </c>
      <c r="P767" s="32">
        <v>2</v>
      </c>
      <c r="Q767" s="54" t="e">
        <v>#N/A</v>
      </c>
      <c r="R767" s="54"/>
    </row>
    <row r="768" spans="1:18" x14ac:dyDescent="0.25">
      <c r="A768" s="32" t="s">
        <v>50566</v>
      </c>
      <c r="B768" s="33" t="s">
        <v>50567</v>
      </c>
      <c r="C768" s="32" t="s">
        <v>2538</v>
      </c>
      <c r="D768" s="32" t="s">
        <v>19747</v>
      </c>
      <c r="E768" s="32" t="s">
        <v>19748</v>
      </c>
      <c r="F768" s="32" t="s">
        <v>2538</v>
      </c>
      <c r="G768" s="34" t="s">
        <v>50568</v>
      </c>
      <c r="H768" s="34" t="s">
        <v>50569</v>
      </c>
      <c r="I768" s="38">
        <v>-0.11366192754598892</v>
      </c>
      <c r="J768" s="39" t="s">
        <v>33</v>
      </c>
      <c r="K768" s="34" t="s">
        <v>50570</v>
      </c>
      <c r="L768" s="34" t="s">
        <v>50571</v>
      </c>
      <c r="M768" s="36">
        <v>0.99694867666767051</v>
      </c>
      <c r="N768" s="32">
        <v>4.8427173946236503E-2</v>
      </c>
      <c r="O768" s="32">
        <v>4</v>
      </c>
      <c r="P768" s="32">
        <v>3</v>
      </c>
      <c r="Q768" s="54" t="e">
        <v>#N/A</v>
      </c>
      <c r="R768" s="54"/>
    </row>
    <row r="769" spans="1:18" x14ac:dyDescent="0.25">
      <c r="A769" s="32" t="s">
        <v>9888</v>
      </c>
      <c r="B769" s="33" t="s">
        <v>9889</v>
      </c>
      <c r="C769" s="32" t="s">
        <v>2476</v>
      </c>
      <c r="D769" s="32" t="s">
        <v>9890</v>
      </c>
      <c r="E769" s="32" t="s">
        <v>9891</v>
      </c>
      <c r="F769" s="32" t="s">
        <v>2538</v>
      </c>
      <c r="G769" s="34" t="s">
        <v>50572</v>
      </c>
      <c r="H769" s="34" t="s">
        <v>50573</v>
      </c>
      <c r="I769" s="38">
        <v>0.28967334770794795</v>
      </c>
      <c r="J769" s="39" t="s">
        <v>33</v>
      </c>
      <c r="K769" s="34" t="s">
        <v>50574</v>
      </c>
      <c r="L769" s="34" t="s">
        <v>50575</v>
      </c>
      <c r="M769" s="36">
        <v>1.0075431240146768</v>
      </c>
      <c r="N769" s="32">
        <v>4.8427173946236503E-2</v>
      </c>
      <c r="O769" s="32">
        <v>2</v>
      </c>
      <c r="P769" s="32">
        <v>2</v>
      </c>
      <c r="Q769" s="55">
        <v>-0.1663717319174918</v>
      </c>
      <c r="R769" s="54" t="s">
        <v>33</v>
      </c>
    </row>
    <row r="770" spans="1:18" x14ac:dyDescent="0.25">
      <c r="A770" s="32" t="s">
        <v>7393</v>
      </c>
      <c r="B770" s="33" t="s">
        <v>7394</v>
      </c>
      <c r="C770" s="32" t="s">
        <v>13792</v>
      </c>
      <c r="D770" s="32" t="s">
        <v>7395</v>
      </c>
      <c r="E770" s="32" t="s">
        <v>7396</v>
      </c>
      <c r="F770" s="32" t="s">
        <v>2476</v>
      </c>
      <c r="G770" s="34" t="s">
        <v>50576</v>
      </c>
      <c r="H770" s="34" t="s">
        <v>50577</v>
      </c>
      <c r="I770" s="38">
        <v>-0.65098621092511122</v>
      </c>
      <c r="J770" s="39" t="s">
        <v>33</v>
      </c>
      <c r="K770" s="34" t="s">
        <v>50578</v>
      </c>
      <c r="L770" s="34" t="s">
        <v>50579</v>
      </c>
      <c r="M770" s="36">
        <v>1.0135193798744522</v>
      </c>
      <c r="N770" s="32">
        <v>4.8427173946236503E-2</v>
      </c>
      <c r="O770" s="32">
        <v>7</v>
      </c>
      <c r="P770" s="32">
        <v>7</v>
      </c>
      <c r="Q770" s="55">
        <v>-0.40112551524188078</v>
      </c>
      <c r="R770" s="56">
        <v>3.5793044783661097E-2</v>
      </c>
    </row>
    <row r="771" spans="1:18" x14ac:dyDescent="0.25">
      <c r="A771" s="32" t="s">
        <v>50580</v>
      </c>
      <c r="B771" s="33" t="s">
        <v>50581</v>
      </c>
      <c r="C771" s="32" t="s">
        <v>2538</v>
      </c>
      <c r="D771" s="32" t="s">
        <v>50582</v>
      </c>
      <c r="E771" s="32" t="s">
        <v>50583</v>
      </c>
      <c r="F771" s="32" t="s">
        <v>2557</v>
      </c>
      <c r="G771" s="34" t="s">
        <v>50584</v>
      </c>
      <c r="H771" s="34" t="s">
        <v>50585</v>
      </c>
      <c r="I771" s="38">
        <v>2.2455821557453506</v>
      </c>
      <c r="J771" s="39" t="s">
        <v>33</v>
      </c>
      <c r="K771" s="34" t="s">
        <v>50586</v>
      </c>
      <c r="L771" s="34" t="s">
        <v>50587</v>
      </c>
      <c r="M771" s="36">
        <v>1.0192456417570086</v>
      </c>
      <c r="N771" s="32">
        <v>4.9784055533333302E-2</v>
      </c>
      <c r="O771" s="32">
        <v>2</v>
      </c>
      <c r="P771" s="32">
        <v>2</v>
      </c>
      <c r="Q771" s="54" t="e">
        <v>#N/A</v>
      </c>
      <c r="R771" s="54"/>
    </row>
    <row r="772" spans="1:18" x14ac:dyDescent="0.25">
      <c r="A772" s="32" t="s">
        <v>10294</v>
      </c>
      <c r="B772" s="33" t="s">
        <v>10295</v>
      </c>
      <c r="C772" s="32" t="s">
        <v>2538</v>
      </c>
      <c r="D772" s="32" t="s">
        <v>10296</v>
      </c>
      <c r="E772" s="32" t="s">
        <v>10297</v>
      </c>
      <c r="F772" s="32" t="s">
        <v>2494</v>
      </c>
      <c r="G772" s="34" t="s">
        <v>50588</v>
      </c>
      <c r="H772" s="34" t="s">
        <v>50589</v>
      </c>
      <c r="I772" s="38">
        <v>-5.8535941633557909E-2</v>
      </c>
      <c r="J772" s="39" t="s">
        <v>33</v>
      </c>
      <c r="K772" s="34" t="s">
        <v>50590</v>
      </c>
      <c r="L772" s="34" t="s">
        <v>50591</v>
      </c>
      <c r="M772" s="36">
        <v>1.0335982375074824</v>
      </c>
      <c r="N772" s="32">
        <v>4.8427173946236503E-2</v>
      </c>
      <c r="O772" s="32">
        <v>4</v>
      </c>
      <c r="P772" s="32">
        <v>4</v>
      </c>
      <c r="Q772" s="54" t="e">
        <v>#N/A</v>
      </c>
      <c r="R772" s="54"/>
    </row>
    <row r="773" spans="1:18" x14ac:dyDescent="0.25">
      <c r="A773" s="32" t="s">
        <v>16850</v>
      </c>
      <c r="B773" s="33" t="s">
        <v>16851</v>
      </c>
      <c r="C773" s="32" t="s">
        <v>2538</v>
      </c>
      <c r="D773" s="32" t="s">
        <v>16852</v>
      </c>
      <c r="E773" s="32" t="s">
        <v>13235</v>
      </c>
      <c r="F773" s="32" t="s">
        <v>2538</v>
      </c>
      <c r="G773" s="34" t="s">
        <v>50592</v>
      </c>
      <c r="H773" s="34" t="s">
        <v>50593</v>
      </c>
      <c r="I773" s="38">
        <v>-0.25741701418229845</v>
      </c>
      <c r="J773" s="39" t="s">
        <v>33</v>
      </c>
      <c r="K773" s="34" t="s">
        <v>50594</v>
      </c>
      <c r="L773" s="34" t="s">
        <v>50595</v>
      </c>
      <c r="M773" s="36">
        <v>1.0377344137900077</v>
      </c>
      <c r="N773" s="32">
        <v>4.8427173946236503E-2</v>
      </c>
      <c r="O773" s="32">
        <v>11</v>
      </c>
      <c r="P773" s="32">
        <v>11</v>
      </c>
      <c r="Q773" s="54" t="e">
        <v>#N/A</v>
      </c>
      <c r="R773" s="54"/>
    </row>
    <row r="774" spans="1:18" x14ac:dyDescent="0.25">
      <c r="A774" s="32" t="s">
        <v>15037</v>
      </c>
      <c r="B774" s="33" t="s">
        <v>15038</v>
      </c>
      <c r="C774" s="32" t="s">
        <v>2476</v>
      </c>
      <c r="D774" s="32" t="s">
        <v>8796</v>
      </c>
      <c r="E774" s="32" t="s">
        <v>8797</v>
      </c>
      <c r="F774" s="32" t="s">
        <v>2476</v>
      </c>
      <c r="G774" s="34" t="s">
        <v>50596</v>
      </c>
      <c r="H774" s="34" t="s">
        <v>50597</v>
      </c>
      <c r="I774" s="38">
        <v>0.31195312275402265</v>
      </c>
      <c r="J774" s="39" t="s">
        <v>33</v>
      </c>
      <c r="K774" s="34" t="s">
        <v>50598</v>
      </c>
      <c r="L774" s="34" t="s">
        <v>50599</v>
      </c>
      <c r="M774" s="36">
        <v>1.0457022802436664</v>
      </c>
      <c r="N774" s="32">
        <v>4.8427173946236503E-2</v>
      </c>
      <c r="O774" s="32">
        <v>2</v>
      </c>
      <c r="P774" s="32">
        <v>2</v>
      </c>
      <c r="Q774" s="54" t="e">
        <v>#N/A</v>
      </c>
      <c r="R774" s="54"/>
    </row>
    <row r="775" spans="1:18" x14ac:dyDescent="0.25">
      <c r="A775" s="32" t="s">
        <v>13871</v>
      </c>
      <c r="B775" s="33" t="s">
        <v>13872</v>
      </c>
      <c r="C775" s="32" t="s">
        <v>2538</v>
      </c>
      <c r="D775" s="32" t="s">
        <v>13873</v>
      </c>
      <c r="E775" s="32" t="s">
        <v>13874</v>
      </c>
      <c r="F775" s="32" t="s">
        <v>2538</v>
      </c>
      <c r="G775" s="34" t="s">
        <v>50600</v>
      </c>
      <c r="H775" s="34" t="s">
        <v>50601</v>
      </c>
      <c r="I775" s="38">
        <v>0.11849341156094781</v>
      </c>
      <c r="J775" s="39" t="s">
        <v>33</v>
      </c>
      <c r="K775" s="34" t="s">
        <v>50602</v>
      </c>
      <c r="L775" s="34" t="s">
        <v>50603</v>
      </c>
      <c r="M775" s="36">
        <v>1.0464935283886334</v>
      </c>
      <c r="N775" s="32">
        <v>4.9882682999999997E-2</v>
      </c>
      <c r="O775" s="32">
        <v>5</v>
      </c>
      <c r="P775" s="32">
        <v>5</v>
      </c>
      <c r="Q775" s="54" t="e">
        <v>#N/A</v>
      </c>
      <c r="R775" s="54"/>
    </row>
    <row r="776" spans="1:18" x14ac:dyDescent="0.25">
      <c r="A776" s="32" t="s">
        <v>50604</v>
      </c>
      <c r="B776" s="33" t="s">
        <v>50605</v>
      </c>
      <c r="C776" s="32" t="s">
        <v>26868</v>
      </c>
      <c r="D776" s="32" t="s">
        <v>39351</v>
      </c>
      <c r="E776" s="32" t="s">
        <v>22678</v>
      </c>
      <c r="F776" s="32" t="s">
        <v>2576</v>
      </c>
      <c r="G776" s="34" t="s">
        <v>50606</v>
      </c>
      <c r="H776" s="34" t="s">
        <v>50607</v>
      </c>
      <c r="I776" s="38">
        <v>-5.6747915345697633E-2</v>
      </c>
      <c r="J776" s="39" t="s">
        <v>33</v>
      </c>
      <c r="K776" s="34" t="s">
        <v>50608</v>
      </c>
      <c r="L776" s="34" t="s">
        <v>50609</v>
      </c>
      <c r="M776" s="36">
        <v>1.0536713024948146</v>
      </c>
      <c r="N776" s="32">
        <v>4.8427173946236503E-2</v>
      </c>
      <c r="O776" s="32">
        <v>6</v>
      </c>
      <c r="P776" s="32">
        <v>6</v>
      </c>
      <c r="Q776" s="54" t="e">
        <v>#N/A</v>
      </c>
      <c r="R776" s="54"/>
    </row>
    <row r="777" spans="1:18" x14ac:dyDescent="0.25">
      <c r="A777" s="32" t="s">
        <v>11865</v>
      </c>
      <c r="B777" s="33" t="s">
        <v>11866</v>
      </c>
      <c r="C777" s="32" t="s">
        <v>2538</v>
      </c>
      <c r="D777" s="32" t="s">
        <v>11867</v>
      </c>
      <c r="E777" s="32" t="s">
        <v>11868</v>
      </c>
      <c r="F777" s="32" t="s">
        <v>2538</v>
      </c>
      <c r="G777" s="34" t="s">
        <v>50610</v>
      </c>
      <c r="H777" s="34" t="s">
        <v>50611</v>
      </c>
      <c r="I777" s="38">
        <v>-0.12146800335691281</v>
      </c>
      <c r="J777" s="39" t="s">
        <v>33</v>
      </c>
      <c r="K777" s="34" t="s">
        <v>50612</v>
      </c>
      <c r="L777" s="34" t="s">
        <v>50613</v>
      </c>
      <c r="M777" s="36">
        <v>1.0925236647454029</v>
      </c>
      <c r="N777" s="32">
        <v>4.9784055533333302E-2</v>
      </c>
      <c r="O777" s="32">
        <v>6</v>
      </c>
      <c r="P777" s="32">
        <v>4</v>
      </c>
      <c r="Q777" s="54" t="e">
        <v>#N/A</v>
      </c>
      <c r="R777" s="54"/>
    </row>
    <row r="778" spans="1:18" x14ac:dyDescent="0.25">
      <c r="A778" s="32" t="s">
        <v>50614</v>
      </c>
      <c r="B778" s="33" t="s">
        <v>50615</v>
      </c>
      <c r="C778" s="32" t="s">
        <v>6682</v>
      </c>
      <c r="D778" s="32" t="s">
        <v>32736</v>
      </c>
      <c r="E778" s="32" t="s">
        <v>32735</v>
      </c>
      <c r="F778" s="32" t="s">
        <v>2576</v>
      </c>
      <c r="G778" s="34" t="s">
        <v>50616</v>
      </c>
      <c r="H778" s="34" t="s">
        <v>50617</v>
      </c>
      <c r="I778" s="38">
        <v>-0.29621230751913957</v>
      </c>
      <c r="J778" s="39" t="s">
        <v>33</v>
      </c>
      <c r="K778" s="34" t="s">
        <v>50618</v>
      </c>
      <c r="L778" s="34" t="s">
        <v>50619</v>
      </c>
      <c r="M778" s="36">
        <v>1.1217040511823302</v>
      </c>
      <c r="N778" s="32">
        <v>4.8427173946236503E-2</v>
      </c>
      <c r="O778" s="32">
        <v>3</v>
      </c>
      <c r="P778" s="32">
        <v>3</v>
      </c>
      <c r="Q778" s="55">
        <v>0.96000350655374078</v>
      </c>
      <c r="R778" s="56">
        <v>9.0408359825327501E-3</v>
      </c>
    </row>
    <row r="779" spans="1:18" x14ac:dyDescent="0.25">
      <c r="A779" s="32" t="s">
        <v>50620</v>
      </c>
      <c r="B779" s="33" t="s">
        <v>14975</v>
      </c>
      <c r="C779" s="32" t="s">
        <v>2557</v>
      </c>
      <c r="D779" s="32" t="s">
        <v>50621</v>
      </c>
      <c r="E779" s="32" t="s">
        <v>23953</v>
      </c>
      <c r="F779" s="32" t="s">
        <v>2557</v>
      </c>
      <c r="G779" s="34" t="s">
        <v>50622</v>
      </c>
      <c r="H779" s="34" t="s">
        <v>50623</v>
      </c>
      <c r="I779" s="38">
        <v>-0.46219532489899245</v>
      </c>
      <c r="J779" s="39" t="s">
        <v>33</v>
      </c>
      <c r="K779" s="34" t="s">
        <v>50624</v>
      </c>
      <c r="L779" s="34" t="s">
        <v>50625</v>
      </c>
      <c r="M779" s="36">
        <v>1.1254741056090154</v>
      </c>
      <c r="N779" s="32">
        <v>4.8427173946236503E-2</v>
      </c>
      <c r="O779" s="32">
        <v>2</v>
      </c>
      <c r="P779" s="32">
        <v>2</v>
      </c>
      <c r="Q779" s="54" t="e">
        <v>#N/A</v>
      </c>
      <c r="R779" s="54"/>
    </row>
    <row r="780" spans="1:18" x14ac:dyDescent="0.25">
      <c r="A780" s="32" t="s">
        <v>17836</v>
      </c>
      <c r="B780" s="33" t="s">
        <v>17837</v>
      </c>
      <c r="C780" s="32" t="s">
        <v>27167</v>
      </c>
      <c r="D780" s="32" t="s">
        <v>17838</v>
      </c>
      <c r="E780" s="32" t="s">
        <v>17839</v>
      </c>
      <c r="F780" s="32" t="s">
        <v>2538</v>
      </c>
      <c r="G780" s="34" t="s">
        <v>50626</v>
      </c>
      <c r="H780" s="34" t="s">
        <v>50627</v>
      </c>
      <c r="I780" s="38">
        <v>-0.14751967038434285</v>
      </c>
      <c r="J780" s="39" t="s">
        <v>33</v>
      </c>
      <c r="K780" s="34" t="s">
        <v>50628</v>
      </c>
      <c r="L780" s="34" t="s">
        <v>50629</v>
      </c>
      <c r="M780" s="36">
        <v>1.1315696951733569</v>
      </c>
      <c r="N780" s="32">
        <v>4.8427173946236503E-2</v>
      </c>
      <c r="O780" s="32">
        <v>4</v>
      </c>
      <c r="P780" s="32">
        <v>2</v>
      </c>
      <c r="Q780" s="55">
        <v>0.13267466725419169</v>
      </c>
      <c r="R780" s="54" t="s">
        <v>33</v>
      </c>
    </row>
    <row r="781" spans="1:18" x14ac:dyDescent="0.25">
      <c r="A781" s="32" t="s">
        <v>13003</v>
      </c>
      <c r="B781" s="33" t="s">
        <v>13004</v>
      </c>
      <c r="C781" s="32" t="s">
        <v>2476</v>
      </c>
      <c r="D781" s="32" t="s">
        <v>2546</v>
      </c>
      <c r="E781" s="32" t="s">
        <v>2547</v>
      </c>
      <c r="F781" s="32" t="s">
        <v>2476</v>
      </c>
      <c r="G781" s="34" t="s">
        <v>50630</v>
      </c>
      <c r="H781" s="34" t="s">
        <v>50631</v>
      </c>
      <c r="I781" s="38">
        <v>2.2252556205728743E-2</v>
      </c>
      <c r="J781" s="39" t="s">
        <v>33</v>
      </c>
      <c r="K781" s="34" t="s">
        <v>50632</v>
      </c>
      <c r="L781" s="34" t="s">
        <v>50633</v>
      </c>
      <c r="M781" s="36">
        <v>1.1373778152469636</v>
      </c>
      <c r="N781" s="32">
        <v>4.8427173946236503E-2</v>
      </c>
      <c r="O781" s="32">
        <v>11</v>
      </c>
      <c r="P781" s="32">
        <v>5</v>
      </c>
      <c r="Q781" s="55">
        <v>0.2067492680395904</v>
      </c>
      <c r="R781" s="54" t="s">
        <v>33</v>
      </c>
    </row>
    <row r="782" spans="1:18" x14ac:dyDescent="0.25">
      <c r="A782" s="32" t="s">
        <v>50634</v>
      </c>
      <c r="B782" s="33" t="s">
        <v>50635</v>
      </c>
      <c r="C782" s="32" t="s">
        <v>2557</v>
      </c>
      <c r="D782" s="32" t="s">
        <v>37293</v>
      </c>
      <c r="E782" s="32" t="s">
        <v>37292</v>
      </c>
      <c r="F782" s="32" t="s">
        <v>2557</v>
      </c>
      <c r="G782" s="34" t="s">
        <v>50636</v>
      </c>
      <c r="H782" s="34" t="s">
        <v>50637</v>
      </c>
      <c r="I782" s="38">
        <v>0.14607497830461275</v>
      </c>
      <c r="J782" s="39" t="s">
        <v>33</v>
      </c>
      <c r="K782" s="34" t="s">
        <v>50638</v>
      </c>
      <c r="L782" s="34" t="s">
        <v>50639</v>
      </c>
      <c r="M782" s="36">
        <v>1.143292873856288</v>
      </c>
      <c r="N782" s="32">
        <v>4.8427173946236503E-2</v>
      </c>
      <c r="O782" s="32">
        <v>9</v>
      </c>
      <c r="P782" s="32">
        <v>9</v>
      </c>
      <c r="Q782" s="55">
        <v>-4.6951652088220693E-3</v>
      </c>
      <c r="R782" s="54" t="s">
        <v>33</v>
      </c>
    </row>
    <row r="783" spans="1:18" x14ac:dyDescent="0.25">
      <c r="A783" s="32" t="s">
        <v>50640</v>
      </c>
      <c r="B783" s="33" t="s">
        <v>50641</v>
      </c>
      <c r="C783" s="32" t="s">
        <v>2576</v>
      </c>
      <c r="D783" s="32" t="s">
        <v>50642</v>
      </c>
      <c r="E783" s="32" t="s">
        <v>30591</v>
      </c>
      <c r="F783" s="32" t="s">
        <v>2576</v>
      </c>
      <c r="G783" s="34" t="s">
        <v>50643</v>
      </c>
      <c r="H783" s="34" t="s">
        <v>50644</v>
      </c>
      <c r="I783" s="38">
        <v>-0.27058327994672443</v>
      </c>
      <c r="J783" s="39" t="s">
        <v>33</v>
      </c>
      <c r="K783" s="34" t="s">
        <v>50645</v>
      </c>
      <c r="L783" s="34" t="s">
        <v>50646</v>
      </c>
      <c r="M783" s="36">
        <v>1.1533515767943556</v>
      </c>
      <c r="N783" s="32">
        <v>4.8427173946236503E-2</v>
      </c>
      <c r="O783" s="32">
        <v>4</v>
      </c>
      <c r="P783" s="32">
        <v>3</v>
      </c>
      <c r="Q783" s="54" t="e">
        <v>#N/A</v>
      </c>
      <c r="R783" s="54"/>
    </row>
    <row r="784" spans="1:18" x14ac:dyDescent="0.25">
      <c r="A784" s="32" t="s">
        <v>50647</v>
      </c>
      <c r="B784" s="33" t="s">
        <v>50648</v>
      </c>
      <c r="C784" s="32" t="s">
        <v>6682</v>
      </c>
      <c r="D784" s="32" t="s">
        <v>50649</v>
      </c>
      <c r="E784" s="32" t="s">
        <v>50650</v>
      </c>
      <c r="F784" s="32" t="s">
        <v>2504</v>
      </c>
      <c r="G784" s="34" t="s">
        <v>50651</v>
      </c>
      <c r="H784" s="34" t="s">
        <v>50652</v>
      </c>
      <c r="I784" s="38">
        <v>0.17219419412854661</v>
      </c>
      <c r="J784" s="39" t="s">
        <v>33</v>
      </c>
      <c r="K784" s="34" t="s">
        <v>50653</v>
      </c>
      <c r="L784" s="34" t="s">
        <v>50654</v>
      </c>
      <c r="M784" s="36">
        <v>1.1568400999730715</v>
      </c>
      <c r="N784" s="32">
        <v>4.8427173946236503E-2</v>
      </c>
      <c r="O784" s="32">
        <v>2</v>
      </c>
      <c r="P784" s="32">
        <v>2</v>
      </c>
      <c r="Q784" s="54" t="e">
        <v>#N/A</v>
      </c>
      <c r="R784" s="54"/>
    </row>
    <row r="785" spans="1:18" x14ac:dyDescent="0.25">
      <c r="A785" s="32" t="s">
        <v>50655</v>
      </c>
      <c r="B785" s="33" t="s">
        <v>50656</v>
      </c>
      <c r="C785" s="32" t="s">
        <v>2538</v>
      </c>
      <c r="D785" s="32" t="s">
        <v>21832</v>
      </c>
      <c r="E785" s="32" t="s">
        <v>3982</v>
      </c>
      <c r="F785" s="32" t="s">
        <v>2538</v>
      </c>
      <c r="G785" s="34" t="s">
        <v>50657</v>
      </c>
      <c r="H785" s="34" t="s">
        <v>50658</v>
      </c>
      <c r="I785" s="38">
        <v>-0.67043243815362707</v>
      </c>
      <c r="J785" s="39" t="s">
        <v>33</v>
      </c>
      <c r="K785" s="34" t="s">
        <v>50659</v>
      </c>
      <c r="L785" s="34" t="s">
        <v>50660</v>
      </c>
      <c r="M785" s="36">
        <v>1.1686813998408609</v>
      </c>
      <c r="N785" s="32">
        <v>4.9784055533333302E-2</v>
      </c>
      <c r="O785" s="32">
        <v>12</v>
      </c>
      <c r="P785" s="32">
        <v>2</v>
      </c>
      <c r="Q785" s="55">
        <v>0.14409870322809801</v>
      </c>
      <c r="R785" s="54" t="s">
        <v>33</v>
      </c>
    </row>
    <row r="786" spans="1:18" x14ac:dyDescent="0.25">
      <c r="A786" s="32" t="s">
        <v>16906</v>
      </c>
      <c r="B786" s="33" t="s">
        <v>16907</v>
      </c>
      <c r="C786" s="32" t="s">
        <v>2576</v>
      </c>
      <c r="D786" s="32" t="s">
        <v>16908</v>
      </c>
      <c r="E786" s="32" t="s">
        <v>6721</v>
      </c>
      <c r="F786" s="32" t="s">
        <v>2576</v>
      </c>
      <c r="G786" s="34" t="s">
        <v>50661</v>
      </c>
      <c r="H786" s="34" t="s">
        <v>50662</v>
      </c>
      <c r="I786" s="38">
        <v>-0.13943340748003982</v>
      </c>
      <c r="J786" s="39" t="s">
        <v>33</v>
      </c>
      <c r="K786" s="34" t="s">
        <v>50663</v>
      </c>
      <c r="L786" s="34" t="s">
        <v>50664</v>
      </c>
      <c r="M786" s="36">
        <v>1.1985237648167286</v>
      </c>
      <c r="N786" s="32">
        <v>4.8427173946236503E-2</v>
      </c>
      <c r="O786" s="32">
        <v>3</v>
      </c>
      <c r="P786" s="32">
        <v>3</v>
      </c>
      <c r="Q786" s="54" t="e">
        <v>#N/A</v>
      </c>
      <c r="R786" s="54"/>
    </row>
    <row r="787" spans="1:18" x14ac:dyDescent="0.25">
      <c r="A787" s="32" t="s">
        <v>50665</v>
      </c>
      <c r="B787" s="33" t="s">
        <v>50666</v>
      </c>
      <c r="C787" s="32" t="s">
        <v>26118</v>
      </c>
      <c r="D787" s="32" t="s">
        <v>50667</v>
      </c>
      <c r="E787" s="32" t="s">
        <v>4712</v>
      </c>
      <c r="F787" s="32" t="s">
        <v>2504</v>
      </c>
      <c r="G787" s="34" t="s">
        <v>50668</v>
      </c>
      <c r="H787" s="34" t="s">
        <v>50669</v>
      </c>
      <c r="I787" s="38">
        <v>-6.5201054917049306E-2</v>
      </c>
      <c r="J787" s="39" t="s">
        <v>33</v>
      </c>
      <c r="K787" s="34" t="s">
        <v>50670</v>
      </c>
      <c r="L787" s="34" t="s">
        <v>50671</v>
      </c>
      <c r="M787" s="36">
        <v>1.2009013686885499</v>
      </c>
      <c r="N787" s="32">
        <v>4.8427173946236503E-2</v>
      </c>
      <c r="O787" s="32">
        <v>8</v>
      </c>
      <c r="P787" s="32">
        <v>7</v>
      </c>
      <c r="Q787" s="54" t="e">
        <v>#N/A</v>
      </c>
      <c r="R787" s="54"/>
    </row>
    <row r="788" spans="1:18" x14ac:dyDescent="0.25">
      <c r="A788" s="32" t="s">
        <v>50672</v>
      </c>
      <c r="B788" s="33" t="s">
        <v>50673</v>
      </c>
      <c r="C788" s="32" t="s">
        <v>2538</v>
      </c>
      <c r="D788" s="32" t="s">
        <v>35894</v>
      </c>
      <c r="E788" s="32" t="s">
        <v>35893</v>
      </c>
      <c r="F788" s="32" t="s">
        <v>2576</v>
      </c>
      <c r="G788" s="34" t="s">
        <v>50674</v>
      </c>
      <c r="H788" s="34" t="s">
        <v>50675</v>
      </c>
      <c r="I788" s="38">
        <v>3.8648887842224089E-2</v>
      </c>
      <c r="J788" s="39" t="s">
        <v>33</v>
      </c>
      <c r="K788" s="34" t="s">
        <v>50676</v>
      </c>
      <c r="L788" s="34" t="s">
        <v>50677</v>
      </c>
      <c r="M788" s="36">
        <v>1.2444713521750952</v>
      </c>
      <c r="N788" s="32">
        <v>4.9784055533333302E-2</v>
      </c>
      <c r="O788" s="32">
        <v>3</v>
      </c>
      <c r="P788" s="32">
        <v>3</v>
      </c>
      <c r="Q788" s="54" t="e">
        <v>#N/A</v>
      </c>
      <c r="R788" s="54"/>
    </row>
    <row r="789" spans="1:18" x14ac:dyDescent="0.25">
      <c r="A789" s="32" t="s">
        <v>50678</v>
      </c>
      <c r="B789" s="33" t="s">
        <v>50679</v>
      </c>
      <c r="C789" s="32" t="s">
        <v>2538</v>
      </c>
      <c r="D789" s="32" t="s">
        <v>50680</v>
      </c>
      <c r="E789" s="32" t="s">
        <v>50681</v>
      </c>
      <c r="F789" s="32" t="s">
        <v>2839</v>
      </c>
      <c r="G789" s="34" t="s">
        <v>50682</v>
      </c>
      <c r="H789" s="34" t="s">
        <v>50683</v>
      </c>
      <c r="I789" s="38">
        <v>-0.127760100584595</v>
      </c>
      <c r="J789" s="39" t="s">
        <v>33</v>
      </c>
      <c r="K789" s="34" t="s">
        <v>50684</v>
      </c>
      <c r="L789" s="34" t="s">
        <v>50685</v>
      </c>
      <c r="M789" s="36">
        <v>1.2569472686615473</v>
      </c>
      <c r="N789" s="32">
        <v>4.8427173946236503E-2</v>
      </c>
      <c r="O789" s="32">
        <v>14</v>
      </c>
      <c r="P789" s="32">
        <v>2</v>
      </c>
      <c r="Q789" s="54" t="e">
        <v>#N/A</v>
      </c>
      <c r="R789" s="54"/>
    </row>
    <row r="790" spans="1:18" x14ac:dyDescent="0.25">
      <c r="A790" s="32" t="s">
        <v>10811</v>
      </c>
      <c r="B790" s="33" t="s">
        <v>10812</v>
      </c>
      <c r="C790" s="32" t="s">
        <v>2538</v>
      </c>
      <c r="D790" s="32" t="s">
        <v>10813</v>
      </c>
      <c r="E790" s="32" t="s">
        <v>10814</v>
      </c>
      <c r="F790" s="32" t="s">
        <v>2538</v>
      </c>
      <c r="G790" s="34" t="s">
        <v>50686</v>
      </c>
      <c r="H790" s="34" t="s">
        <v>50687</v>
      </c>
      <c r="I790" s="38">
        <v>6.5060045913089559E-2</v>
      </c>
      <c r="J790" s="39" t="s">
        <v>33</v>
      </c>
      <c r="K790" s="34" t="s">
        <v>50688</v>
      </c>
      <c r="L790" s="34" t="s">
        <v>50689</v>
      </c>
      <c r="M790" s="36">
        <v>1.3051008573113563</v>
      </c>
      <c r="N790" s="32">
        <v>4.8427173946236503E-2</v>
      </c>
      <c r="O790" s="32">
        <v>9</v>
      </c>
      <c r="P790" s="32">
        <v>9</v>
      </c>
      <c r="Q790" s="54" t="e">
        <v>#N/A</v>
      </c>
      <c r="R790" s="54"/>
    </row>
    <row r="791" spans="1:18" x14ac:dyDescent="0.25">
      <c r="A791" s="32" t="s">
        <v>50690</v>
      </c>
      <c r="B791" s="33" t="s">
        <v>50691</v>
      </c>
      <c r="C791" s="32" t="s">
        <v>2576</v>
      </c>
      <c r="D791" s="32" t="s">
        <v>37322</v>
      </c>
      <c r="E791" s="32" t="s">
        <v>37321</v>
      </c>
      <c r="F791" s="32" t="s">
        <v>2576</v>
      </c>
      <c r="G791" s="34" t="s">
        <v>50692</v>
      </c>
      <c r="H791" s="34" t="s">
        <v>50693</v>
      </c>
      <c r="I791" s="38">
        <v>1.1070147424721466</v>
      </c>
      <c r="J791" s="39" t="s">
        <v>33</v>
      </c>
      <c r="K791" s="34" t="s">
        <v>50694</v>
      </c>
      <c r="L791" s="34" t="s">
        <v>50695</v>
      </c>
      <c r="M791" s="36">
        <v>1.3164038894252537</v>
      </c>
      <c r="N791" s="32">
        <v>4.9784055533333302E-2</v>
      </c>
      <c r="O791" s="32">
        <v>6</v>
      </c>
      <c r="P791" s="32">
        <v>6</v>
      </c>
      <c r="Q791" s="54" t="e">
        <v>#N/A</v>
      </c>
      <c r="R791" s="54"/>
    </row>
    <row r="792" spans="1:18" x14ac:dyDescent="0.25">
      <c r="A792" s="32" t="s">
        <v>12547</v>
      </c>
      <c r="B792" s="33" t="s">
        <v>12548</v>
      </c>
      <c r="C792" s="32" t="s">
        <v>2538</v>
      </c>
      <c r="D792" s="32" t="s">
        <v>10733</v>
      </c>
      <c r="E792" s="32" t="s">
        <v>10734</v>
      </c>
      <c r="F792" s="32" t="s">
        <v>2538</v>
      </c>
      <c r="G792" s="34" t="s">
        <v>50696</v>
      </c>
      <c r="H792" s="34" t="s">
        <v>50697</v>
      </c>
      <c r="I792" s="38">
        <v>-0.1030746631738661</v>
      </c>
      <c r="J792" s="39" t="s">
        <v>33</v>
      </c>
      <c r="K792" s="34" t="s">
        <v>50698</v>
      </c>
      <c r="L792" s="34" t="s">
        <v>50699</v>
      </c>
      <c r="M792" s="36">
        <v>1.3199867678536328</v>
      </c>
      <c r="N792" s="32">
        <v>4.8427173946236503E-2</v>
      </c>
      <c r="O792" s="32">
        <v>10</v>
      </c>
      <c r="P792" s="32">
        <v>3</v>
      </c>
      <c r="Q792" s="54" t="e">
        <v>#N/A</v>
      </c>
      <c r="R792" s="54"/>
    </row>
    <row r="793" spans="1:18" x14ac:dyDescent="0.25">
      <c r="A793" s="32" t="s">
        <v>10151</v>
      </c>
      <c r="B793" s="33" t="s">
        <v>10152</v>
      </c>
      <c r="C793" s="32" t="s">
        <v>2538</v>
      </c>
      <c r="D793" s="32" t="s">
        <v>10153</v>
      </c>
      <c r="E793" s="32" t="s">
        <v>10154</v>
      </c>
      <c r="F793" s="32" t="s">
        <v>2538</v>
      </c>
      <c r="G793" s="34" t="s">
        <v>50700</v>
      </c>
      <c r="H793" s="34" t="s">
        <v>50701</v>
      </c>
      <c r="I793" s="38">
        <v>7.5803819752565837E-2</v>
      </c>
      <c r="J793" s="39" t="s">
        <v>33</v>
      </c>
      <c r="K793" s="34" t="s">
        <v>50702</v>
      </c>
      <c r="L793" s="34" t="s">
        <v>50703</v>
      </c>
      <c r="M793" s="36">
        <v>1.3243084637059241</v>
      </c>
      <c r="N793" s="32">
        <v>4.8427173946236503E-2</v>
      </c>
      <c r="O793" s="32">
        <v>8</v>
      </c>
      <c r="P793" s="32">
        <v>7</v>
      </c>
      <c r="Q793" s="54" t="e">
        <v>#N/A</v>
      </c>
      <c r="R793" s="54"/>
    </row>
    <row r="794" spans="1:18" x14ac:dyDescent="0.25">
      <c r="A794" s="32" t="s">
        <v>50704</v>
      </c>
      <c r="B794" s="33" t="s">
        <v>50705</v>
      </c>
      <c r="C794" s="32" t="s">
        <v>2538</v>
      </c>
      <c r="D794" s="32" t="s">
        <v>40824</v>
      </c>
      <c r="E794" s="32" t="s">
        <v>4712</v>
      </c>
      <c r="F794" s="32" t="s">
        <v>2538</v>
      </c>
      <c r="G794" s="34" t="s">
        <v>50706</v>
      </c>
      <c r="H794" s="34" t="s">
        <v>50707</v>
      </c>
      <c r="I794" s="38">
        <v>8.7888724405317559E-2</v>
      </c>
      <c r="J794" s="39" t="s">
        <v>33</v>
      </c>
      <c r="K794" s="34" t="s">
        <v>50708</v>
      </c>
      <c r="L794" s="34" t="s">
        <v>50709</v>
      </c>
      <c r="M794" s="36">
        <v>1.3306524041654826</v>
      </c>
      <c r="N794" s="32">
        <v>4.9784055533333302E-2</v>
      </c>
      <c r="O794" s="32">
        <v>15</v>
      </c>
      <c r="P794" s="32">
        <v>7</v>
      </c>
      <c r="Q794" s="54" t="e">
        <v>#N/A</v>
      </c>
      <c r="R794" s="54"/>
    </row>
    <row r="795" spans="1:18" x14ac:dyDescent="0.25">
      <c r="A795" s="32" t="s">
        <v>50710</v>
      </c>
      <c r="B795" s="33" t="s">
        <v>50711</v>
      </c>
      <c r="C795" s="32" t="s">
        <v>2504</v>
      </c>
      <c r="D795" s="32" t="s">
        <v>50712</v>
      </c>
      <c r="E795" s="32" t="s">
        <v>1155</v>
      </c>
      <c r="F795" s="32" t="s">
        <v>2504</v>
      </c>
      <c r="G795" s="34" t="s">
        <v>50713</v>
      </c>
      <c r="H795" s="34" t="s">
        <v>50714</v>
      </c>
      <c r="I795" s="38">
        <v>0.24867293504391327</v>
      </c>
      <c r="J795" s="39" t="s">
        <v>33</v>
      </c>
      <c r="K795" s="34" t="s">
        <v>50715</v>
      </c>
      <c r="L795" s="34" t="s">
        <v>50716</v>
      </c>
      <c r="M795" s="36">
        <v>1.3398024878718997</v>
      </c>
      <c r="N795" s="32">
        <v>4.8427173946236503E-2</v>
      </c>
      <c r="O795" s="32">
        <v>2</v>
      </c>
      <c r="P795" s="32">
        <v>2</v>
      </c>
      <c r="Q795" s="54" t="e">
        <v>#N/A</v>
      </c>
      <c r="R795" s="54"/>
    </row>
    <row r="796" spans="1:18" x14ac:dyDescent="0.25">
      <c r="A796" s="32" t="s">
        <v>50717</v>
      </c>
      <c r="B796" s="33" t="s">
        <v>50718</v>
      </c>
      <c r="C796" s="32" t="s">
        <v>2538</v>
      </c>
      <c r="D796" s="32" t="s">
        <v>10641</v>
      </c>
      <c r="E796" s="32" t="s">
        <v>10642</v>
      </c>
      <c r="F796" s="32" t="s">
        <v>2538</v>
      </c>
      <c r="G796" s="34" t="s">
        <v>50719</v>
      </c>
      <c r="H796" s="34" t="s">
        <v>50720</v>
      </c>
      <c r="I796" s="38">
        <v>0.14635669125998446</v>
      </c>
      <c r="J796" s="39" t="s">
        <v>33</v>
      </c>
      <c r="K796" s="34" t="s">
        <v>50721</v>
      </c>
      <c r="L796" s="34" t="s">
        <v>50722</v>
      </c>
      <c r="M796" s="36">
        <v>1.3483828033937248</v>
      </c>
      <c r="N796" s="32">
        <v>4.8427173946236503E-2</v>
      </c>
      <c r="O796" s="32">
        <v>3</v>
      </c>
      <c r="P796" s="32">
        <v>2</v>
      </c>
      <c r="Q796" s="54" t="e">
        <v>#N/A</v>
      </c>
      <c r="R796" s="54"/>
    </row>
    <row r="797" spans="1:18" x14ac:dyDescent="0.25">
      <c r="A797" s="32" t="s">
        <v>12922</v>
      </c>
      <c r="B797" s="33" t="s">
        <v>12923</v>
      </c>
      <c r="C797" s="32" t="s">
        <v>2576</v>
      </c>
      <c r="D797" s="32" t="s">
        <v>12924</v>
      </c>
      <c r="E797" s="32" t="s">
        <v>1155</v>
      </c>
      <c r="F797" s="32" t="s">
        <v>2504</v>
      </c>
      <c r="G797" s="34" t="s">
        <v>50723</v>
      </c>
      <c r="H797" s="34" t="s">
        <v>50724</v>
      </c>
      <c r="I797" s="38">
        <v>0.11565471342646515</v>
      </c>
      <c r="J797" s="39" t="s">
        <v>33</v>
      </c>
      <c r="K797" s="34" t="s">
        <v>50725</v>
      </c>
      <c r="L797" s="34" t="s">
        <v>50726</v>
      </c>
      <c r="M797" s="36">
        <v>1.3643574577355617</v>
      </c>
      <c r="N797" s="32">
        <v>4.9784055533333302E-2</v>
      </c>
      <c r="O797" s="32">
        <v>43</v>
      </c>
      <c r="P797" s="32">
        <v>43</v>
      </c>
      <c r="Q797" s="55">
        <v>0.16510503963076481</v>
      </c>
      <c r="R797" s="56">
        <v>3.7296023341991301E-2</v>
      </c>
    </row>
    <row r="798" spans="1:18" x14ac:dyDescent="0.25">
      <c r="A798" s="32" t="s">
        <v>20022</v>
      </c>
      <c r="B798" s="33" t="s">
        <v>20023</v>
      </c>
      <c r="C798" s="32" t="s">
        <v>2538</v>
      </c>
      <c r="D798" s="32" t="s">
        <v>15828</v>
      </c>
      <c r="E798" s="32" t="s">
        <v>15829</v>
      </c>
      <c r="F798" s="32" t="s">
        <v>2538</v>
      </c>
      <c r="G798" s="34" t="s">
        <v>50727</v>
      </c>
      <c r="H798" s="34" t="s">
        <v>50728</v>
      </c>
      <c r="I798" s="38">
        <v>-0.51581242180726128</v>
      </c>
      <c r="J798" s="39" t="s">
        <v>33</v>
      </c>
      <c r="K798" s="34" t="s">
        <v>50729</v>
      </c>
      <c r="L798" s="34" t="s">
        <v>50730</v>
      </c>
      <c r="M798" s="36">
        <v>1.4274967314999771</v>
      </c>
      <c r="N798" s="32">
        <v>4.8427173946236503E-2</v>
      </c>
      <c r="O798" s="32">
        <v>4</v>
      </c>
      <c r="P798" s="32">
        <v>3</v>
      </c>
      <c r="Q798" s="55">
        <v>1.3010072478462256</v>
      </c>
      <c r="R798" s="54" t="s">
        <v>33</v>
      </c>
    </row>
    <row r="799" spans="1:18" x14ac:dyDescent="0.25">
      <c r="A799" s="32" t="s">
        <v>15667</v>
      </c>
      <c r="B799" s="33" t="s">
        <v>15668</v>
      </c>
      <c r="C799" s="32" t="s">
        <v>2538</v>
      </c>
      <c r="D799" s="32" t="s">
        <v>15669</v>
      </c>
      <c r="E799" s="32" t="s">
        <v>15670</v>
      </c>
      <c r="F799" s="32" t="s">
        <v>2476</v>
      </c>
      <c r="G799" s="34" t="s">
        <v>50731</v>
      </c>
      <c r="H799" s="34" t="s">
        <v>50732</v>
      </c>
      <c r="I799" s="38">
        <v>2.6784025124048944E-2</v>
      </c>
      <c r="J799" s="39" t="s">
        <v>33</v>
      </c>
      <c r="K799" s="34" t="s">
        <v>50733</v>
      </c>
      <c r="L799" s="34" t="s">
        <v>50734</v>
      </c>
      <c r="M799" s="36">
        <v>1.449197754770446</v>
      </c>
      <c r="N799" s="32">
        <v>4.8427173946236503E-2</v>
      </c>
      <c r="O799" s="32">
        <v>8</v>
      </c>
      <c r="P799" s="32">
        <v>7</v>
      </c>
      <c r="Q799" s="55">
        <v>0.43601887571500358</v>
      </c>
      <c r="R799" s="56">
        <v>9.1853649620253098E-3</v>
      </c>
    </row>
    <row r="800" spans="1:18" x14ac:dyDescent="0.25">
      <c r="A800" s="32" t="s">
        <v>9104</v>
      </c>
      <c r="B800" s="33" t="s">
        <v>9105</v>
      </c>
      <c r="C800" s="32" t="s">
        <v>2538</v>
      </c>
      <c r="D800" s="32" t="s">
        <v>9106</v>
      </c>
      <c r="E800" s="32" t="s">
        <v>9107</v>
      </c>
      <c r="F800" s="32" t="s">
        <v>2538</v>
      </c>
      <c r="G800" s="34" t="s">
        <v>50735</v>
      </c>
      <c r="H800" s="34" t="s">
        <v>50736</v>
      </c>
      <c r="I800" s="38">
        <v>-1.1797921378219689</v>
      </c>
      <c r="J800" s="39" t="s">
        <v>33</v>
      </c>
      <c r="K800" s="34" t="s">
        <v>50737</v>
      </c>
      <c r="L800" s="34" t="s">
        <v>50738</v>
      </c>
      <c r="M800" s="36">
        <v>1.45282400390912</v>
      </c>
      <c r="N800" s="32">
        <v>4.8427173946236503E-2</v>
      </c>
      <c r="O800" s="32">
        <v>5</v>
      </c>
      <c r="P800" s="32">
        <v>2</v>
      </c>
      <c r="Q800" s="55">
        <v>-2.9360773437824606E-2</v>
      </c>
      <c r="R800" s="54" t="s">
        <v>33</v>
      </c>
    </row>
    <row r="801" spans="1:18" x14ac:dyDescent="0.25">
      <c r="A801" s="32" t="s">
        <v>50739</v>
      </c>
      <c r="B801" s="33" t="s">
        <v>50740</v>
      </c>
      <c r="C801" s="32" t="s">
        <v>50741</v>
      </c>
      <c r="D801" s="32" t="s">
        <v>50742</v>
      </c>
      <c r="E801" s="32" t="s">
        <v>1155</v>
      </c>
      <c r="F801" s="32" t="s">
        <v>2605</v>
      </c>
      <c r="G801" s="34" t="s">
        <v>50743</v>
      </c>
      <c r="H801" s="34" t="s">
        <v>50744</v>
      </c>
      <c r="I801" s="38">
        <v>0.16471209562405575</v>
      </c>
      <c r="J801" s="39" t="s">
        <v>33</v>
      </c>
      <c r="K801" s="34" t="s">
        <v>50745</v>
      </c>
      <c r="L801" s="34" t="s">
        <v>50746</v>
      </c>
      <c r="M801" s="36">
        <v>1.4588682999419502</v>
      </c>
      <c r="N801" s="32">
        <v>4.8427173946236503E-2</v>
      </c>
      <c r="O801" s="32">
        <v>2</v>
      </c>
      <c r="P801" s="32">
        <v>2</v>
      </c>
      <c r="Q801" s="54" t="e">
        <v>#N/A</v>
      </c>
      <c r="R801" s="54"/>
    </row>
    <row r="802" spans="1:18" x14ac:dyDescent="0.25">
      <c r="A802" s="32" t="s">
        <v>11074</v>
      </c>
      <c r="B802" s="33" t="s">
        <v>11075</v>
      </c>
      <c r="C802" s="32" t="s">
        <v>2476</v>
      </c>
      <c r="D802" s="32" t="s">
        <v>10474</v>
      </c>
      <c r="E802" s="32" t="s">
        <v>10475</v>
      </c>
      <c r="F802" s="32" t="s">
        <v>2476</v>
      </c>
      <c r="G802" s="34" t="s">
        <v>50747</v>
      </c>
      <c r="H802" s="34" t="s">
        <v>50748</v>
      </c>
      <c r="I802" s="38">
        <v>-2.2466965070886866</v>
      </c>
      <c r="J802" s="39" t="s">
        <v>33</v>
      </c>
      <c r="K802" s="34" t="s">
        <v>50749</v>
      </c>
      <c r="L802" s="34" t="s">
        <v>50750</v>
      </c>
      <c r="M802" s="36">
        <v>1.4672906885094072</v>
      </c>
      <c r="N802" s="32">
        <v>4.8427173946236503E-2</v>
      </c>
      <c r="O802" s="32">
        <v>18</v>
      </c>
      <c r="P802" s="32">
        <v>1</v>
      </c>
      <c r="Q802" s="54" t="e">
        <v>#N/A</v>
      </c>
      <c r="R802" s="54"/>
    </row>
    <row r="803" spans="1:18" x14ac:dyDescent="0.25">
      <c r="A803" s="32" t="s">
        <v>5777</v>
      </c>
      <c r="B803" s="33" t="s">
        <v>5778</v>
      </c>
      <c r="C803" s="32" t="s">
        <v>2538</v>
      </c>
      <c r="D803" s="32" t="s">
        <v>5779</v>
      </c>
      <c r="E803" s="32" t="s">
        <v>5780</v>
      </c>
      <c r="F803" s="32" t="s">
        <v>2504</v>
      </c>
      <c r="G803" s="34" t="s">
        <v>50751</v>
      </c>
      <c r="H803" s="34" t="s">
        <v>50752</v>
      </c>
      <c r="I803" s="38">
        <v>7.3098954678145672E-2</v>
      </c>
      <c r="J803" s="39" t="s">
        <v>33</v>
      </c>
      <c r="K803" s="34" t="s">
        <v>50753</v>
      </c>
      <c r="L803" s="34" t="s">
        <v>50754</v>
      </c>
      <c r="M803" s="36">
        <v>1.5159076778439355</v>
      </c>
      <c r="N803" s="32">
        <v>4.8427173946236503E-2</v>
      </c>
      <c r="O803" s="32">
        <v>3</v>
      </c>
      <c r="P803" s="32">
        <v>3</v>
      </c>
      <c r="Q803" s="55">
        <v>-2.2861867916351451E-2</v>
      </c>
      <c r="R803" s="54" t="s">
        <v>33</v>
      </c>
    </row>
    <row r="804" spans="1:18" x14ac:dyDescent="0.25">
      <c r="A804" s="32" t="s">
        <v>50755</v>
      </c>
      <c r="B804" s="33" t="s">
        <v>50756</v>
      </c>
      <c r="C804" s="32" t="s">
        <v>2466</v>
      </c>
      <c r="D804" s="32" t="s">
        <v>50757</v>
      </c>
      <c r="E804" s="32" t="s">
        <v>50758</v>
      </c>
      <c r="F804" s="32" t="s">
        <v>2466</v>
      </c>
      <c r="G804" s="34" t="s">
        <v>50759</v>
      </c>
      <c r="H804" s="34" t="s">
        <v>50760</v>
      </c>
      <c r="I804" s="38">
        <v>7.9256190730599155E-2</v>
      </c>
      <c r="J804" s="39" t="s">
        <v>33</v>
      </c>
      <c r="K804" s="34" t="s">
        <v>50761</v>
      </c>
      <c r="L804" s="34" t="s">
        <v>50762</v>
      </c>
      <c r="M804" s="36">
        <v>1.5582964156474595</v>
      </c>
      <c r="N804" s="32">
        <v>4.9784055533333302E-2</v>
      </c>
      <c r="O804" s="32">
        <v>2</v>
      </c>
      <c r="P804" s="32">
        <v>2</v>
      </c>
      <c r="Q804" s="54" t="e">
        <v>#N/A</v>
      </c>
      <c r="R804" s="54"/>
    </row>
    <row r="805" spans="1:18" x14ac:dyDescent="0.25">
      <c r="A805" s="32" t="s">
        <v>50763</v>
      </c>
      <c r="B805" s="33" t="s">
        <v>50764</v>
      </c>
      <c r="C805" s="32" t="s">
        <v>2538</v>
      </c>
      <c r="D805" s="32" t="s">
        <v>2988</v>
      </c>
      <c r="E805" s="32" t="s">
        <v>2989</v>
      </c>
      <c r="F805" s="32" t="s">
        <v>2538</v>
      </c>
      <c r="G805" s="34" t="s">
        <v>50765</v>
      </c>
      <c r="H805" s="34" t="s">
        <v>50766</v>
      </c>
      <c r="I805" s="38">
        <v>0.21239350462640788</v>
      </c>
      <c r="J805" s="39" t="s">
        <v>33</v>
      </c>
      <c r="K805" s="34" t="s">
        <v>50767</v>
      </c>
      <c r="L805" s="34" t="s">
        <v>50768</v>
      </c>
      <c r="M805" s="36">
        <v>1.5632799378350946</v>
      </c>
      <c r="N805" s="32">
        <v>4.9784055533333302E-2</v>
      </c>
      <c r="O805" s="32">
        <v>8</v>
      </c>
      <c r="P805" s="32">
        <v>5</v>
      </c>
      <c r="Q805" s="54" t="e">
        <v>#N/A</v>
      </c>
      <c r="R805" s="54"/>
    </row>
    <row r="806" spans="1:18" x14ac:dyDescent="0.25">
      <c r="A806" s="32" t="s">
        <v>50769</v>
      </c>
      <c r="B806" s="33" t="s">
        <v>50770</v>
      </c>
      <c r="C806" s="32" t="s">
        <v>2576</v>
      </c>
      <c r="D806" s="32" t="s">
        <v>50771</v>
      </c>
      <c r="E806" s="32" t="s">
        <v>22678</v>
      </c>
      <c r="F806" s="32" t="s">
        <v>2538</v>
      </c>
      <c r="G806" s="34" t="s">
        <v>50772</v>
      </c>
      <c r="H806" s="34" t="s">
        <v>50773</v>
      </c>
      <c r="I806" s="38">
        <v>-0.46470279469648912</v>
      </c>
      <c r="J806" s="39" t="s">
        <v>33</v>
      </c>
      <c r="K806" s="34" t="s">
        <v>50774</v>
      </c>
      <c r="L806" s="34" t="s">
        <v>50775</v>
      </c>
      <c r="M806" s="36">
        <v>1.5678699953728872</v>
      </c>
      <c r="N806" s="32">
        <v>4.8427173946236503E-2</v>
      </c>
      <c r="O806" s="32">
        <v>7</v>
      </c>
      <c r="P806" s="32">
        <v>5</v>
      </c>
      <c r="Q806" s="54" t="e">
        <v>#N/A</v>
      </c>
      <c r="R806" s="54"/>
    </row>
    <row r="807" spans="1:18" x14ac:dyDescent="0.25">
      <c r="A807" s="32" t="s">
        <v>19381</v>
      </c>
      <c r="B807" s="33" t="s">
        <v>19382</v>
      </c>
      <c r="C807" s="32" t="s">
        <v>2476</v>
      </c>
      <c r="D807" s="32" t="s">
        <v>19383</v>
      </c>
      <c r="E807" s="32" t="s">
        <v>19384</v>
      </c>
      <c r="F807" s="32" t="s">
        <v>2557</v>
      </c>
      <c r="G807" s="34" t="s">
        <v>50776</v>
      </c>
      <c r="H807" s="34" t="s">
        <v>50777</v>
      </c>
      <c r="I807" s="38">
        <v>-0.40927051086039734</v>
      </c>
      <c r="J807" s="39" t="s">
        <v>33</v>
      </c>
      <c r="K807" s="34" t="s">
        <v>50778</v>
      </c>
      <c r="L807" s="34" t="s">
        <v>50779</v>
      </c>
      <c r="M807" s="36">
        <v>1.5679134206554419</v>
      </c>
      <c r="N807" s="32">
        <v>4.8427173946236503E-2</v>
      </c>
      <c r="O807" s="32">
        <v>3</v>
      </c>
      <c r="P807" s="32">
        <v>3</v>
      </c>
      <c r="Q807" s="55">
        <v>0.1151938978054886</v>
      </c>
      <c r="R807" s="54" t="s">
        <v>33</v>
      </c>
    </row>
    <row r="808" spans="1:18" x14ac:dyDescent="0.25">
      <c r="A808" s="32" t="s">
        <v>50780</v>
      </c>
      <c r="B808" s="33" t="s">
        <v>6768</v>
      </c>
      <c r="C808" s="32" t="s">
        <v>2538</v>
      </c>
      <c r="D808" s="32" t="s">
        <v>6769</v>
      </c>
      <c r="E808" s="32" t="s">
        <v>6770</v>
      </c>
      <c r="F808" s="32" t="s">
        <v>2476</v>
      </c>
      <c r="G808" s="34" t="s">
        <v>50781</v>
      </c>
      <c r="H808" s="34" t="s">
        <v>50782</v>
      </c>
      <c r="I808" s="38">
        <v>8.8691306643756424E-4</v>
      </c>
      <c r="J808" s="39" t="s">
        <v>33</v>
      </c>
      <c r="K808" s="34" t="s">
        <v>50783</v>
      </c>
      <c r="L808" s="34" t="s">
        <v>50784</v>
      </c>
      <c r="M808" s="36">
        <v>1.6836298664890617</v>
      </c>
      <c r="N808" s="32">
        <v>4.8427173946236503E-2</v>
      </c>
      <c r="O808" s="32">
        <v>4</v>
      </c>
      <c r="P808" s="32">
        <v>4</v>
      </c>
      <c r="Q808" s="55">
        <v>-1.3604030289600534E-2</v>
      </c>
      <c r="R808" s="54" t="s">
        <v>33</v>
      </c>
    </row>
    <row r="809" spans="1:18" x14ac:dyDescent="0.25">
      <c r="A809" s="32" t="s">
        <v>9848</v>
      </c>
      <c r="B809" s="33" t="s">
        <v>9849</v>
      </c>
      <c r="C809" s="32" t="s">
        <v>21679</v>
      </c>
      <c r="D809" s="32" t="s">
        <v>9850</v>
      </c>
      <c r="E809" s="32" t="s">
        <v>9851</v>
      </c>
      <c r="F809" s="32" t="s">
        <v>2494</v>
      </c>
      <c r="G809" s="34" t="s">
        <v>50785</v>
      </c>
      <c r="H809" s="34" t="s">
        <v>50786</v>
      </c>
      <c r="I809" s="38">
        <v>-5.8823144899801949E-2</v>
      </c>
      <c r="J809" s="39" t="s">
        <v>33</v>
      </c>
      <c r="K809" s="34" t="s">
        <v>50787</v>
      </c>
      <c r="L809" s="34" t="s">
        <v>50788</v>
      </c>
      <c r="M809" s="36">
        <v>1.6895964043634011</v>
      </c>
      <c r="N809" s="32">
        <v>4.8427173946236503E-2</v>
      </c>
      <c r="O809" s="32">
        <v>10</v>
      </c>
      <c r="P809" s="32">
        <v>10</v>
      </c>
      <c r="Q809" s="54" t="e">
        <v>#N/A</v>
      </c>
      <c r="R809" s="54"/>
    </row>
    <row r="810" spans="1:18" x14ac:dyDescent="0.25">
      <c r="A810" s="32" t="s">
        <v>50789</v>
      </c>
      <c r="B810" s="33" t="s">
        <v>50790</v>
      </c>
      <c r="C810" s="32" t="s">
        <v>2476</v>
      </c>
      <c r="D810" s="32" t="s">
        <v>27665</v>
      </c>
      <c r="E810" s="32" t="s">
        <v>27664</v>
      </c>
      <c r="F810" s="32" t="s">
        <v>2476</v>
      </c>
      <c r="G810" s="34" t="s">
        <v>50791</v>
      </c>
      <c r="H810" s="34" t="s">
        <v>50792</v>
      </c>
      <c r="I810" s="38">
        <v>-0.62820135231563845</v>
      </c>
      <c r="J810" s="39" t="s">
        <v>33</v>
      </c>
      <c r="K810" s="34" t="s">
        <v>50793</v>
      </c>
      <c r="L810" s="34" t="s">
        <v>50794</v>
      </c>
      <c r="M810" s="36">
        <v>1.766333453055835</v>
      </c>
      <c r="N810" s="32">
        <v>4.8427173946236503E-2</v>
      </c>
      <c r="O810" s="32">
        <v>2</v>
      </c>
      <c r="P810" s="32">
        <v>2</v>
      </c>
      <c r="Q810" s="54" t="e">
        <v>#N/A</v>
      </c>
      <c r="R810" s="54"/>
    </row>
    <row r="811" spans="1:18" x14ac:dyDescent="0.25">
      <c r="A811" s="32" t="s">
        <v>50795</v>
      </c>
      <c r="B811" s="33" t="s">
        <v>19219</v>
      </c>
      <c r="C811" s="32" t="s">
        <v>14570</v>
      </c>
      <c r="D811" s="32" t="s">
        <v>19220</v>
      </c>
      <c r="E811" s="32" t="s">
        <v>19221</v>
      </c>
      <c r="F811" s="32" t="s">
        <v>2557</v>
      </c>
      <c r="G811" s="34" t="s">
        <v>50796</v>
      </c>
      <c r="H811" s="34" t="s">
        <v>50797</v>
      </c>
      <c r="I811" s="38">
        <v>-0.16876828697280574</v>
      </c>
      <c r="J811" s="39" t="s">
        <v>33</v>
      </c>
      <c r="K811" s="34" t="s">
        <v>50798</v>
      </c>
      <c r="L811" s="34" t="s">
        <v>50799</v>
      </c>
      <c r="M811" s="36">
        <v>1.8330318605830747</v>
      </c>
      <c r="N811" s="32">
        <v>4.8427173946236503E-2</v>
      </c>
      <c r="O811" s="32">
        <v>2</v>
      </c>
      <c r="P811" s="32">
        <v>2</v>
      </c>
      <c r="Q811" s="55">
        <v>1.2548097136587413</v>
      </c>
      <c r="R811" s="56">
        <v>1.85363863009478E-2</v>
      </c>
    </row>
    <row r="812" spans="1:18" x14ac:dyDescent="0.25">
      <c r="A812" s="32" t="s">
        <v>10901</v>
      </c>
      <c r="B812" s="33" t="s">
        <v>10902</v>
      </c>
      <c r="C812" s="32" t="s">
        <v>2504</v>
      </c>
      <c r="D812" s="32" t="s">
        <v>10903</v>
      </c>
      <c r="E812" s="32" t="s">
        <v>10904</v>
      </c>
      <c r="F812" s="32" t="s">
        <v>2504</v>
      </c>
      <c r="G812" s="34" t="s">
        <v>50800</v>
      </c>
      <c r="H812" s="34" t="s">
        <v>50801</v>
      </c>
      <c r="I812" s="38">
        <v>-5.4015839960784531E-2</v>
      </c>
      <c r="J812" s="39" t="s">
        <v>33</v>
      </c>
      <c r="K812" s="34" t="s">
        <v>50802</v>
      </c>
      <c r="L812" s="34" t="s">
        <v>50803</v>
      </c>
      <c r="M812" s="36">
        <v>1.8880374736246077</v>
      </c>
      <c r="N812" s="32">
        <v>4.8427173946236503E-2</v>
      </c>
      <c r="O812" s="32">
        <v>6</v>
      </c>
      <c r="P812" s="32">
        <v>6</v>
      </c>
      <c r="Q812" s="55">
        <v>-3.3872762199202856E-2</v>
      </c>
      <c r="R812" s="54" t="s">
        <v>33</v>
      </c>
    </row>
    <row r="813" spans="1:18" x14ac:dyDescent="0.25">
      <c r="A813" s="32" t="s">
        <v>50804</v>
      </c>
      <c r="B813" s="33" t="s">
        <v>50805</v>
      </c>
      <c r="C813" s="32" t="s">
        <v>26518</v>
      </c>
      <c r="D813" s="32" t="s">
        <v>35966</v>
      </c>
      <c r="E813" s="32" t="s">
        <v>1155</v>
      </c>
      <c r="F813" s="32" t="s">
        <v>2605</v>
      </c>
      <c r="G813" s="34" t="s">
        <v>50806</v>
      </c>
      <c r="H813" s="34" t="s">
        <v>50807</v>
      </c>
      <c r="I813" s="38">
        <v>-0.84538762002516799</v>
      </c>
      <c r="J813" s="39" t="s">
        <v>33</v>
      </c>
      <c r="K813" s="34" t="s">
        <v>50808</v>
      </c>
      <c r="L813" s="34" t="s">
        <v>50809</v>
      </c>
      <c r="M813" s="36">
        <v>1.9429524317850069</v>
      </c>
      <c r="N813" s="32">
        <v>4.8427173946236503E-2</v>
      </c>
      <c r="O813" s="32">
        <v>4</v>
      </c>
      <c r="P813" s="32">
        <v>2</v>
      </c>
      <c r="Q813" s="54" t="e">
        <v>#N/A</v>
      </c>
      <c r="R813" s="54"/>
    </row>
    <row r="814" spans="1:18" x14ac:dyDescent="0.25">
      <c r="A814" s="32" t="s">
        <v>50810</v>
      </c>
      <c r="B814" s="33" t="s">
        <v>50811</v>
      </c>
      <c r="C814" s="32" t="s">
        <v>2538</v>
      </c>
      <c r="D814" s="32" t="s">
        <v>41230</v>
      </c>
      <c r="E814" s="32" t="s">
        <v>41229</v>
      </c>
      <c r="F814" s="32" t="s">
        <v>2538</v>
      </c>
      <c r="G814" s="34" t="s">
        <v>50812</v>
      </c>
      <c r="H814" s="34" t="s">
        <v>50813</v>
      </c>
      <c r="I814" s="38">
        <v>-0.11444315416713913</v>
      </c>
      <c r="J814" s="39" t="s">
        <v>33</v>
      </c>
      <c r="K814" s="34" t="s">
        <v>50814</v>
      </c>
      <c r="L814" s="34" t="s">
        <v>50815</v>
      </c>
      <c r="M814" s="36">
        <v>2.0350455692199483</v>
      </c>
      <c r="N814" s="32">
        <v>4.9784055533333302E-2</v>
      </c>
      <c r="O814" s="32">
        <v>3</v>
      </c>
      <c r="P814" s="32">
        <v>3</v>
      </c>
      <c r="Q814" s="54" t="e">
        <v>#N/A</v>
      </c>
      <c r="R814" s="54"/>
    </row>
    <row r="815" spans="1:18" x14ac:dyDescent="0.25">
      <c r="A815" s="32" t="s">
        <v>50816</v>
      </c>
      <c r="B815" s="33" t="s">
        <v>50817</v>
      </c>
      <c r="C815" s="32" t="s">
        <v>2538</v>
      </c>
      <c r="D815" s="32" t="s">
        <v>50818</v>
      </c>
      <c r="E815" s="32" t="s">
        <v>50819</v>
      </c>
      <c r="F815" s="32" t="s">
        <v>2576</v>
      </c>
      <c r="G815" s="34" t="s">
        <v>50820</v>
      </c>
      <c r="H815" s="34" t="s">
        <v>50821</v>
      </c>
      <c r="I815" s="38">
        <v>-0.22416298223711695</v>
      </c>
      <c r="J815" s="39" t="s">
        <v>33</v>
      </c>
      <c r="K815" s="34" t="s">
        <v>50822</v>
      </c>
      <c r="L815" s="34" t="s">
        <v>50823</v>
      </c>
      <c r="M815" s="36">
        <v>2.0741393106254029</v>
      </c>
      <c r="N815" s="32">
        <v>4.8427173946236503E-2</v>
      </c>
      <c r="O815" s="32">
        <v>2</v>
      </c>
      <c r="P815" s="32">
        <v>2</v>
      </c>
      <c r="Q815" s="54" t="e">
        <v>#N/A</v>
      </c>
      <c r="R815" s="54"/>
    </row>
    <row r="816" spans="1:18" x14ac:dyDescent="0.25">
      <c r="A816" s="32" t="s">
        <v>50824</v>
      </c>
      <c r="B816" s="33" t="s">
        <v>50825</v>
      </c>
      <c r="C816" s="32" t="s">
        <v>2538</v>
      </c>
      <c r="D816" s="32" t="s">
        <v>50826</v>
      </c>
      <c r="E816" s="32" t="s">
        <v>50827</v>
      </c>
      <c r="F816" s="32" t="s">
        <v>2576</v>
      </c>
      <c r="G816" s="34" t="s">
        <v>50828</v>
      </c>
      <c r="H816" s="34" t="s">
        <v>50829</v>
      </c>
      <c r="I816" s="38">
        <v>0.24760393765839775</v>
      </c>
      <c r="J816" s="39" t="s">
        <v>33</v>
      </c>
      <c r="K816" s="34" t="s">
        <v>50830</v>
      </c>
      <c r="L816" s="34" t="s">
        <v>50831</v>
      </c>
      <c r="M816" s="36">
        <v>2.5664544811680776</v>
      </c>
      <c r="N816" s="32">
        <v>4.9882682999999997E-2</v>
      </c>
      <c r="O816" s="32">
        <v>3</v>
      </c>
      <c r="P816" s="32">
        <v>2</v>
      </c>
      <c r="Q816" s="54" t="e">
        <v>#N/A</v>
      </c>
      <c r="R816" s="54"/>
    </row>
    <row r="817" spans="1:18" x14ac:dyDescent="0.25">
      <c r="A817" s="32" t="s">
        <v>6696</v>
      </c>
      <c r="B817" s="33" t="s">
        <v>6697</v>
      </c>
      <c r="C817" s="32" t="s">
        <v>2576</v>
      </c>
      <c r="D817" s="32" t="s">
        <v>6698</v>
      </c>
      <c r="E817" s="32" t="s">
        <v>6699</v>
      </c>
      <c r="F817" s="32" t="s">
        <v>2557</v>
      </c>
      <c r="G817" s="34" t="s">
        <v>50832</v>
      </c>
      <c r="H817" s="34" t="s">
        <v>50833</v>
      </c>
      <c r="I817" s="38">
        <v>0.10267232469386893</v>
      </c>
      <c r="J817" s="39" t="s">
        <v>33</v>
      </c>
      <c r="K817" s="34" t="s">
        <v>50834</v>
      </c>
      <c r="L817" s="34" t="s">
        <v>50835</v>
      </c>
      <c r="M817" s="36">
        <v>2.6041136058087737</v>
      </c>
      <c r="N817" s="32">
        <v>4.9784055533333302E-2</v>
      </c>
      <c r="O817" s="32">
        <v>4</v>
      </c>
      <c r="P817" s="32">
        <v>3</v>
      </c>
      <c r="Q817" s="55">
        <v>0.45944912000598276</v>
      </c>
      <c r="R817" s="56">
        <v>4.2621441725415002E-2</v>
      </c>
    </row>
    <row r="818" spans="1:18" x14ac:dyDescent="0.25">
      <c r="A818" s="32" t="s">
        <v>6147</v>
      </c>
      <c r="B818" s="33" t="s">
        <v>6148</v>
      </c>
      <c r="C818" s="32" t="s">
        <v>2538</v>
      </c>
      <c r="D818" s="32" t="s">
        <v>6149</v>
      </c>
      <c r="E818" s="32" t="s">
        <v>6150</v>
      </c>
      <c r="F818" s="32" t="s">
        <v>2576</v>
      </c>
      <c r="G818" s="34" t="s">
        <v>50836</v>
      </c>
      <c r="H818" s="34" t="s">
        <v>50837</v>
      </c>
      <c r="I818" s="38">
        <v>-0.66198938436905275</v>
      </c>
      <c r="J818" s="39" t="s">
        <v>33</v>
      </c>
      <c r="K818" s="34" t="s">
        <v>50838</v>
      </c>
      <c r="L818" s="34" t="s">
        <v>50839</v>
      </c>
      <c r="M818" s="36">
        <v>2.671377349209981</v>
      </c>
      <c r="N818" s="32">
        <v>4.8427173946236503E-2</v>
      </c>
      <c r="O818" s="32">
        <v>4</v>
      </c>
      <c r="P818" s="32">
        <v>4</v>
      </c>
      <c r="Q818" s="55">
        <v>0.33222249071411247</v>
      </c>
      <c r="R818" s="54" t="s">
        <v>33</v>
      </c>
    </row>
    <row r="819" spans="1:18" x14ac:dyDescent="0.25">
      <c r="A819" s="32" t="s">
        <v>9188</v>
      </c>
      <c r="B819" s="33" t="s">
        <v>9189</v>
      </c>
      <c r="C819" s="32" t="s">
        <v>2576</v>
      </c>
      <c r="D819" s="32" t="s">
        <v>9190</v>
      </c>
      <c r="E819" s="32" t="s">
        <v>6721</v>
      </c>
      <c r="F819" s="32" t="s">
        <v>2576</v>
      </c>
      <c r="G819" s="34" t="s">
        <v>50840</v>
      </c>
      <c r="H819" s="34" t="s">
        <v>50841</v>
      </c>
      <c r="I819" s="38">
        <v>0.14973335202118687</v>
      </c>
      <c r="J819" s="39" t="s">
        <v>33</v>
      </c>
      <c r="K819" s="34" t="s">
        <v>50842</v>
      </c>
      <c r="L819" s="34" t="s">
        <v>50843</v>
      </c>
      <c r="M819" s="36">
        <v>2.8509497674758162</v>
      </c>
      <c r="N819" s="32">
        <v>4.8427173946236503E-2</v>
      </c>
      <c r="O819" s="32">
        <v>4</v>
      </c>
      <c r="P819" s="32">
        <v>2</v>
      </c>
      <c r="Q819" s="55">
        <v>0.32463158577220669</v>
      </c>
      <c r="R819" s="54" t="s">
        <v>33</v>
      </c>
    </row>
    <row r="820" spans="1:18" x14ac:dyDescent="0.25">
      <c r="A820" s="32" t="s">
        <v>50844</v>
      </c>
      <c r="B820" s="33" t="s">
        <v>50845</v>
      </c>
      <c r="C820" s="32" t="s">
        <v>2466</v>
      </c>
      <c r="D820" s="32" t="s">
        <v>50846</v>
      </c>
      <c r="E820" s="32" t="s">
        <v>50847</v>
      </c>
      <c r="F820" s="32" t="s">
        <v>2504</v>
      </c>
      <c r="G820" s="34" t="s">
        <v>50848</v>
      </c>
      <c r="H820" s="34" t="s">
        <v>50849</v>
      </c>
      <c r="I820" s="38">
        <v>-0.30133135512004638</v>
      </c>
      <c r="J820" s="39" t="s">
        <v>33</v>
      </c>
      <c r="K820" s="34" t="s">
        <v>50850</v>
      </c>
      <c r="L820" s="34" t="s">
        <v>50851</v>
      </c>
      <c r="M820" s="36">
        <v>2.9171342808750866</v>
      </c>
      <c r="N820" s="32">
        <v>4.9784055533333302E-2</v>
      </c>
      <c r="O820" s="32">
        <v>3</v>
      </c>
      <c r="P820" s="32">
        <v>2</v>
      </c>
      <c r="Q820" s="54" t="e">
        <v>#N/A</v>
      </c>
      <c r="R820" s="54"/>
    </row>
    <row r="821" spans="1:18" x14ac:dyDescent="0.25">
      <c r="A821" s="32" t="s">
        <v>23078</v>
      </c>
      <c r="B821" s="33" t="s">
        <v>23079</v>
      </c>
      <c r="C821" s="32" t="s">
        <v>13792</v>
      </c>
      <c r="D821" s="32" t="s">
        <v>23080</v>
      </c>
      <c r="E821" s="32" t="s">
        <v>23081</v>
      </c>
      <c r="F821" s="32" t="s">
        <v>2538</v>
      </c>
      <c r="G821" s="34" t="s">
        <v>50852</v>
      </c>
      <c r="H821" s="34" t="s">
        <v>50853</v>
      </c>
      <c r="I821" s="38">
        <v>-0.21844463538572673</v>
      </c>
      <c r="J821" s="39" t="s">
        <v>33</v>
      </c>
      <c r="K821" s="34" t="s">
        <v>50854</v>
      </c>
      <c r="L821" s="34" t="s">
        <v>50855</v>
      </c>
      <c r="M821" s="36">
        <v>2.9784987621178818</v>
      </c>
      <c r="N821" s="32">
        <v>4.8427173946236503E-2</v>
      </c>
      <c r="O821" s="32">
        <v>2</v>
      </c>
      <c r="P821" s="32">
        <v>2</v>
      </c>
      <c r="Q821" s="54" t="e">
        <v>#N/A</v>
      </c>
      <c r="R821" s="54"/>
    </row>
    <row r="822" spans="1:18" x14ac:dyDescent="0.25">
      <c r="A822" s="32" t="s">
        <v>10543</v>
      </c>
      <c r="B822" s="33" t="s">
        <v>10544</v>
      </c>
      <c r="C822" s="32" t="s">
        <v>2576</v>
      </c>
      <c r="D822" s="32" t="s">
        <v>10545</v>
      </c>
      <c r="E822" s="32" t="s">
        <v>10546</v>
      </c>
      <c r="F822" s="32" t="s">
        <v>2538</v>
      </c>
      <c r="G822" s="34" t="s">
        <v>50856</v>
      </c>
      <c r="H822" s="34" t="s">
        <v>50857</v>
      </c>
      <c r="I822" s="38">
        <v>-1.7848106987542731E-2</v>
      </c>
      <c r="J822" s="39" t="s">
        <v>33</v>
      </c>
      <c r="K822" s="34" t="s">
        <v>50858</v>
      </c>
      <c r="L822" s="34" t="s">
        <v>50859</v>
      </c>
      <c r="M822" s="36">
        <v>3.001612250864623</v>
      </c>
      <c r="N822" s="32">
        <v>4.9784055533333302E-2</v>
      </c>
      <c r="O822" s="32">
        <v>9</v>
      </c>
      <c r="P822" s="32">
        <v>3</v>
      </c>
      <c r="Q822" s="54" t="e">
        <v>#N/A</v>
      </c>
      <c r="R822" s="54"/>
    </row>
    <row r="823" spans="1:18" x14ac:dyDescent="0.25">
      <c r="A823" s="32" t="s">
        <v>50860</v>
      </c>
      <c r="B823" s="33" t="s">
        <v>14306</v>
      </c>
      <c r="C823" s="32" t="s">
        <v>2538</v>
      </c>
      <c r="D823" s="32" t="s">
        <v>14307</v>
      </c>
      <c r="E823" s="32" t="s">
        <v>14308</v>
      </c>
      <c r="F823" s="32" t="s">
        <v>2476</v>
      </c>
      <c r="G823" s="34" t="s">
        <v>50861</v>
      </c>
      <c r="H823" s="34" t="s">
        <v>50862</v>
      </c>
      <c r="I823" s="38">
        <v>-1.8447305854792926</v>
      </c>
      <c r="J823" s="39" t="s">
        <v>33</v>
      </c>
      <c r="K823" s="34" t="s">
        <v>50863</v>
      </c>
      <c r="L823" s="34" t="s">
        <v>50864</v>
      </c>
      <c r="M823" s="36">
        <v>3.7597967158949195</v>
      </c>
      <c r="N823" s="32">
        <v>4.9784055533333302E-2</v>
      </c>
      <c r="O823" s="32">
        <v>49</v>
      </c>
      <c r="P823" s="32">
        <v>1</v>
      </c>
      <c r="Q823" s="55">
        <v>6.5584835813801687E-2</v>
      </c>
      <c r="R823" s="54" t="s">
        <v>33</v>
      </c>
    </row>
    <row r="824" spans="1:18" x14ac:dyDescent="0.25">
      <c r="A824" s="32" t="s">
        <v>50865</v>
      </c>
      <c r="B824" s="33" t="s">
        <v>50866</v>
      </c>
      <c r="C824" s="32" t="s">
        <v>3350</v>
      </c>
      <c r="D824" s="32" t="s">
        <v>50867</v>
      </c>
      <c r="E824" s="32" t="s">
        <v>50868</v>
      </c>
      <c r="F824" s="32" t="s">
        <v>2466</v>
      </c>
      <c r="G824" s="34" t="s">
        <v>50869</v>
      </c>
      <c r="H824" s="34" t="s">
        <v>50870</v>
      </c>
      <c r="I824" s="38">
        <v>6.6422568175101518E-2</v>
      </c>
      <c r="J824" s="39" t="s">
        <v>33</v>
      </c>
      <c r="K824" s="34" t="s">
        <v>50871</v>
      </c>
      <c r="L824" s="34" t="s">
        <v>50872</v>
      </c>
      <c r="M824" s="36">
        <v>7.4242502697365689</v>
      </c>
      <c r="N824" s="32">
        <v>4.8427173946236503E-2</v>
      </c>
      <c r="O824" s="32">
        <v>2</v>
      </c>
      <c r="P824" s="32">
        <v>2</v>
      </c>
      <c r="Q824" s="54" t="e">
        <v>#N/A</v>
      </c>
      <c r="R824" s="54"/>
    </row>
    <row r="825" spans="1:18" x14ac:dyDescent="0.25">
      <c r="A825" s="32" t="s">
        <v>50873</v>
      </c>
      <c r="B825" s="33" t="s">
        <v>50874</v>
      </c>
      <c r="C825" s="32" t="s">
        <v>2576</v>
      </c>
      <c r="D825" s="32" t="s">
        <v>6810</v>
      </c>
      <c r="E825" s="32" t="s">
        <v>6811</v>
      </c>
      <c r="F825" s="32" t="s">
        <v>2576</v>
      </c>
      <c r="G825" s="34" t="s">
        <v>50875</v>
      </c>
      <c r="H825" s="34" t="s">
        <v>50876</v>
      </c>
      <c r="I825" s="38">
        <v>-0.17438674923841749</v>
      </c>
      <c r="J825" s="39" t="s">
        <v>33</v>
      </c>
      <c r="K825" s="34" t="s">
        <v>177</v>
      </c>
      <c r="L825" s="34" t="s">
        <v>50877</v>
      </c>
      <c r="M825" s="36">
        <v>21.616727501102421</v>
      </c>
      <c r="N825" s="32">
        <v>4.9784055533333302E-2</v>
      </c>
      <c r="O825" s="32">
        <v>2</v>
      </c>
      <c r="P825" s="32">
        <v>2</v>
      </c>
      <c r="Q825" s="55">
        <v>0.56328347150014668</v>
      </c>
      <c r="R825" s="56">
        <v>1.17140190942029E-2</v>
      </c>
    </row>
    <row r="826" spans="1:18" x14ac:dyDescent="0.25">
      <c r="A826" s="32" t="s">
        <v>50878</v>
      </c>
      <c r="B826" s="33" t="s">
        <v>50879</v>
      </c>
      <c r="C826" s="32" t="s">
        <v>2538</v>
      </c>
      <c r="D826" s="32" t="s">
        <v>26975</v>
      </c>
      <c r="E826" s="32" t="s">
        <v>6779</v>
      </c>
      <c r="F826" s="32" t="s">
        <v>2557</v>
      </c>
      <c r="G826" s="34" t="s">
        <v>50880</v>
      </c>
      <c r="H826" s="34" t="s">
        <v>50881</v>
      </c>
      <c r="I826" s="38">
        <v>-9.5180137926124522E-2</v>
      </c>
      <c r="J826" s="39" t="s">
        <v>33</v>
      </c>
      <c r="K826" s="34" t="s">
        <v>177</v>
      </c>
      <c r="L826" s="34" t="s">
        <v>50882</v>
      </c>
      <c r="M826" s="36">
        <v>22.33681903317142</v>
      </c>
      <c r="N826" s="32">
        <v>4.8427173946236503E-2</v>
      </c>
      <c r="O826" s="32">
        <v>2</v>
      </c>
      <c r="P826" s="32">
        <v>2</v>
      </c>
      <c r="Q826" s="54" t="e">
        <v>#N/A</v>
      </c>
      <c r="R826" s="54"/>
    </row>
    <row r="827" spans="1:18" x14ac:dyDescent="0.25">
      <c r="A827" s="32" t="s">
        <v>50883</v>
      </c>
      <c r="B827" s="33" t="s">
        <v>50884</v>
      </c>
      <c r="C827" s="32" t="s">
        <v>30825</v>
      </c>
      <c r="D827" s="32" t="s">
        <v>34474</v>
      </c>
      <c r="E827" s="32" t="s">
        <v>34473</v>
      </c>
      <c r="F827" s="32" t="s">
        <v>2595</v>
      </c>
      <c r="G827" s="34" t="s">
        <v>50885</v>
      </c>
      <c r="H827" s="34" t="s">
        <v>50886</v>
      </c>
      <c r="I827" s="38">
        <v>-0.92664785101926506</v>
      </c>
      <c r="J827" s="39" t="s">
        <v>33</v>
      </c>
      <c r="K827" s="34" t="s">
        <v>177</v>
      </c>
      <c r="L827" s="34" t="s">
        <v>50887</v>
      </c>
      <c r="M827" s="36">
        <v>23.06238596466526</v>
      </c>
      <c r="N827" s="32">
        <v>4.8427173946236503E-2</v>
      </c>
      <c r="O827" s="32">
        <v>3</v>
      </c>
      <c r="P827" s="32">
        <v>3</v>
      </c>
      <c r="Q827" s="54" t="e">
        <v>#N/A</v>
      </c>
      <c r="R827" s="54"/>
    </row>
    <row r="828" spans="1:18" x14ac:dyDescent="0.25">
      <c r="A828" s="32" t="s">
        <v>23833</v>
      </c>
      <c r="B828" s="33" t="s">
        <v>23834</v>
      </c>
      <c r="C828" s="32" t="s">
        <v>2538</v>
      </c>
      <c r="D828" s="32" t="s">
        <v>23835</v>
      </c>
      <c r="E828" s="32" t="s">
        <v>23836</v>
      </c>
      <c r="F828" s="32" t="s">
        <v>2538</v>
      </c>
      <c r="G828" s="34" t="s">
        <v>50888</v>
      </c>
      <c r="H828" s="34" t="s">
        <v>50889</v>
      </c>
      <c r="I828" s="38">
        <v>-0.13095334552014029</v>
      </c>
      <c r="J828" s="39" t="s">
        <v>33</v>
      </c>
      <c r="K828" s="34" t="s">
        <v>50890</v>
      </c>
      <c r="L828" s="34" t="s">
        <v>50891</v>
      </c>
      <c r="M828" s="38">
        <v>-0.3426932530349871</v>
      </c>
      <c r="N828" s="32">
        <v>4.9784055533333302E-2</v>
      </c>
      <c r="O828" s="32">
        <v>16</v>
      </c>
      <c r="P828" s="32">
        <v>15</v>
      </c>
      <c r="Q828" s="55">
        <v>-5.3451035309886499E-2</v>
      </c>
      <c r="R828" s="54" t="s">
        <v>33</v>
      </c>
    </row>
    <row r="829" spans="1:18" x14ac:dyDescent="0.25">
      <c r="A829" s="32" t="s">
        <v>50892</v>
      </c>
      <c r="B829" s="33" t="s">
        <v>50893</v>
      </c>
      <c r="C829" s="32" t="s">
        <v>2595</v>
      </c>
      <c r="D829" s="32" t="s">
        <v>28396</v>
      </c>
      <c r="E829" s="32" t="s">
        <v>28395</v>
      </c>
      <c r="F829" s="32" t="s">
        <v>2605</v>
      </c>
      <c r="G829" s="34" t="s">
        <v>50894</v>
      </c>
      <c r="H829" s="34" t="s">
        <v>50895</v>
      </c>
      <c r="I829" s="38">
        <v>0.16460771382575046</v>
      </c>
      <c r="J829" s="39" t="s">
        <v>33</v>
      </c>
      <c r="K829" s="34" t="s">
        <v>50896</v>
      </c>
      <c r="L829" s="34" t="s">
        <v>50897</v>
      </c>
      <c r="M829" s="38">
        <v>0.20862541228915935</v>
      </c>
      <c r="N829" s="32">
        <v>4.9784055533333302E-2</v>
      </c>
      <c r="O829" s="32">
        <v>3</v>
      </c>
      <c r="P829" s="32">
        <v>3</v>
      </c>
      <c r="Q829" s="54" t="e">
        <v>#N/A</v>
      </c>
      <c r="R829" s="54"/>
    </row>
    <row r="830" spans="1:18" x14ac:dyDescent="0.25">
      <c r="A830" s="32" t="s">
        <v>17963</v>
      </c>
      <c r="B830" s="33" t="s">
        <v>17964</v>
      </c>
      <c r="C830" s="32" t="s">
        <v>2538</v>
      </c>
      <c r="D830" s="32" t="s">
        <v>14284</v>
      </c>
      <c r="E830" s="32" t="s">
        <v>14285</v>
      </c>
      <c r="F830" s="32" t="s">
        <v>2678</v>
      </c>
      <c r="G830" s="34" t="s">
        <v>50898</v>
      </c>
      <c r="H830" s="34" t="s">
        <v>50899</v>
      </c>
      <c r="I830" s="38">
        <v>-0.23283048070650361</v>
      </c>
      <c r="J830" s="39" t="s">
        <v>33</v>
      </c>
      <c r="K830" s="34" t="s">
        <v>50900</v>
      </c>
      <c r="L830" s="34" t="s">
        <v>50901</v>
      </c>
      <c r="M830" s="38">
        <v>0.23783202921922245</v>
      </c>
      <c r="N830" s="32">
        <v>4.9784055533333302E-2</v>
      </c>
      <c r="O830" s="32">
        <v>57</v>
      </c>
      <c r="P830" s="32">
        <v>13</v>
      </c>
      <c r="Q830" s="55">
        <v>-0.13442602646103533</v>
      </c>
      <c r="R830" s="54" t="s">
        <v>33</v>
      </c>
    </row>
    <row r="831" spans="1:18" x14ac:dyDescent="0.25">
      <c r="A831" s="32" t="s">
        <v>20888</v>
      </c>
      <c r="B831" s="33" t="s">
        <v>20889</v>
      </c>
      <c r="C831" s="32" t="s">
        <v>2576</v>
      </c>
      <c r="D831" s="32" t="s">
        <v>18252</v>
      </c>
      <c r="E831" s="32" t="s">
        <v>18253</v>
      </c>
      <c r="F831" s="32" t="s">
        <v>2576</v>
      </c>
      <c r="G831" s="34" t="s">
        <v>50902</v>
      </c>
      <c r="H831" s="34" t="s">
        <v>50903</v>
      </c>
      <c r="I831" s="38">
        <v>-0.42439146949988044</v>
      </c>
      <c r="J831" s="32">
        <v>4.2743012153846099E-2</v>
      </c>
      <c r="K831" s="34" t="s">
        <v>50904</v>
      </c>
      <c r="L831" s="34" t="s">
        <v>50905</v>
      </c>
      <c r="M831" s="38">
        <v>0.48489497796699055</v>
      </c>
      <c r="N831" s="39" t="s">
        <v>33</v>
      </c>
      <c r="O831" s="32">
        <v>12</v>
      </c>
      <c r="P831" s="32">
        <v>4</v>
      </c>
      <c r="Q831" s="55">
        <v>-0.16758345663583835</v>
      </c>
      <c r="R831" s="54" t="s">
        <v>33</v>
      </c>
    </row>
    <row r="832" spans="1:18" x14ac:dyDescent="0.25">
      <c r="A832" s="32" t="s">
        <v>50906</v>
      </c>
      <c r="B832" s="33" t="s">
        <v>50907</v>
      </c>
      <c r="C832" s="32" t="s">
        <v>26593</v>
      </c>
      <c r="D832" s="32" t="s">
        <v>50908</v>
      </c>
      <c r="E832" s="32" t="s">
        <v>50909</v>
      </c>
      <c r="F832" s="32" t="s">
        <v>2557</v>
      </c>
      <c r="G832" s="34" t="s">
        <v>50910</v>
      </c>
      <c r="H832" s="34" t="s">
        <v>50911</v>
      </c>
      <c r="I832" s="38">
        <v>-0.41953872581636348</v>
      </c>
      <c r="J832" s="32">
        <v>4.2743012153846099E-2</v>
      </c>
      <c r="K832" s="34" t="s">
        <v>50912</v>
      </c>
      <c r="L832" s="34" t="s">
        <v>50913</v>
      </c>
      <c r="M832" s="38">
        <v>1.8539875645820205</v>
      </c>
      <c r="N832" s="39" t="s">
        <v>33</v>
      </c>
      <c r="O832" s="32">
        <v>3</v>
      </c>
      <c r="P832" s="32">
        <v>3</v>
      </c>
      <c r="Q832" s="54" t="e">
        <v>#N/A</v>
      </c>
      <c r="R832" s="54"/>
    </row>
    <row r="833" spans="1:18" x14ac:dyDescent="0.25">
      <c r="A833" s="32" t="s">
        <v>50914</v>
      </c>
      <c r="B833" s="33" t="s">
        <v>50915</v>
      </c>
      <c r="C833" s="32" t="s">
        <v>2538</v>
      </c>
      <c r="D833" s="32" t="s">
        <v>41884</v>
      </c>
      <c r="E833" s="32" t="s">
        <v>41883</v>
      </c>
      <c r="F833" s="32" t="s">
        <v>2466</v>
      </c>
      <c r="G833" s="34" t="s">
        <v>50916</v>
      </c>
      <c r="H833" s="34" t="s">
        <v>50917</v>
      </c>
      <c r="I833" s="38">
        <v>-0.41779443715134307</v>
      </c>
      <c r="J833" s="32">
        <v>4.8360062305882301E-2</v>
      </c>
      <c r="K833" s="34" t="s">
        <v>177</v>
      </c>
      <c r="L833" s="34" t="s">
        <v>50918</v>
      </c>
      <c r="M833" s="38">
        <v>19.459009317045563</v>
      </c>
      <c r="N833" s="39" t="s">
        <v>33</v>
      </c>
      <c r="O833" s="32">
        <v>3</v>
      </c>
      <c r="P833" s="32">
        <v>3</v>
      </c>
      <c r="Q833" s="54" t="e">
        <v>#N/A</v>
      </c>
      <c r="R833" s="54"/>
    </row>
    <row r="834" spans="1:18" x14ac:dyDescent="0.25">
      <c r="A834" s="32" t="s">
        <v>20417</v>
      </c>
      <c r="B834" s="33" t="s">
        <v>20418</v>
      </c>
      <c r="C834" s="32" t="s">
        <v>2476</v>
      </c>
      <c r="D834" s="32" t="s">
        <v>20419</v>
      </c>
      <c r="E834" s="32" t="s">
        <v>20420</v>
      </c>
      <c r="F834" s="32" t="s">
        <v>2476</v>
      </c>
      <c r="G834" s="34" t="s">
        <v>50919</v>
      </c>
      <c r="H834" s="34" t="s">
        <v>50920</v>
      </c>
      <c r="I834" s="38">
        <v>-0.40918120654486112</v>
      </c>
      <c r="J834" s="32">
        <v>4.2743012153846099E-2</v>
      </c>
      <c r="K834" s="34" t="s">
        <v>50921</v>
      </c>
      <c r="L834" s="34" t="s">
        <v>50922</v>
      </c>
      <c r="M834" s="38">
        <v>0.11604858984694427</v>
      </c>
      <c r="N834" s="39" t="s">
        <v>33</v>
      </c>
      <c r="O834" s="32">
        <v>13</v>
      </c>
      <c r="P834" s="32">
        <v>13</v>
      </c>
      <c r="Q834" s="54" t="e">
        <v>#N/A</v>
      </c>
      <c r="R834" s="54"/>
    </row>
    <row r="835" spans="1:18" x14ac:dyDescent="0.25">
      <c r="A835" s="32" t="s">
        <v>50923</v>
      </c>
      <c r="B835" s="33" t="s">
        <v>50924</v>
      </c>
      <c r="C835" s="32" t="s">
        <v>2538</v>
      </c>
      <c r="D835" s="32" t="s">
        <v>30734</v>
      </c>
      <c r="E835" s="32" t="s">
        <v>30733</v>
      </c>
      <c r="F835" s="32" t="s">
        <v>2557</v>
      </c>
      <c r="G835" s="34" t="s">
        <v>50925</v>
      </c>
      <c r="H835" s="34" t="s">
        <v>50926</v>
      </c>
      <c r="I835" s="38">
        <v>-0.39486121784607697</v>
      </c>
      <c r="J835" s="32">
        <v>4.8166384683544297E-2</v>
      </c>
      <c r="K835" s="34" t="s">
        <v>50927</v>
      </c>
      <c r="L835" s="34" t="s">
        <v>50928</v>
      </c>
      <c r="M835" s="38">
        <v>-1.3744045886688703</v>
      </c>
      <c r="N835" s="39" t="s">
        <v>33</v>
      </c>
      <c r="O835" s="32">
        <v>7</v>
      </c>
      <c r="P835" s="32">
        <v>7</v>
      </c>
      <c r="Q835" s="54" t="e">
        <v>#N/A</v>
      </c>
      <c r="R835" s="54"/>
    </row>
    <row r="836" spans="1:18" x14ac:dyDescent="0.25">
      <c r="A836" s="32" t="s">
        <v>50929</v>
      </c>
      <c r="B836" s="33" t="s">
        <v>50930</v>
      </c>
      <c r="C836" s="32" t="s">
        <v>2538</v>
      </c>
      <c r="D836" s="32" t="s">
        <v>10492</v>
      </c>
      <c r="E836" s="32" t="s">
        <v>10493</v>
      </c>
      <c r="F836" s="32" t="s">
        <v>2538</v>
      </c>
      <c r="G836" s="34" t="s">
        <v>50931</v>
      </c>
      <c r="H836" s="34" t="s">
        <v>50932</v>
      </c>
      <c r="I836" s="38">
        <v>-0.38826461038409171</v>
      </c>
      <c r="J836" s="32">
        <v>4.8166384683544297E-2</v>
      </c>
      <c r="K836" s="34" t="s">
        <v>50933</v>
      </c>
      <c r="L836" s="34" t="s">
        <v>50934</v>
      </c>
      <c r="M836" s="38">
        <v>0.82247886052168206</v>
      </c>
      <c r="N836" s="39" t="s">
        <v>33</v>
      </c>
      <c r="O836" s="32">
        <v>3</v>
      </c>
      <c r="P836" s="32">
        <v>2</v>
      </c>
      <c r="Q836" s="55">
        <v>0.31824682860673326</v>
      </c>
      <c r="R836" s="56">
        <v>1.7544742217073101E-2</v>
      </c>
    </row>
    <row r="837" spans="1:18" x14ac:dyDescent="0.25">
      <c r="A837" s="32" t="s">
        <v>17157</v>
      </c>
      <c r="B837" s="33" t="s">
        <v>17158</v>
      </c>
      <c r="C837" s="32" t="s">
        <v>14570</v>
      </c>
      <c r="D837" s="32" t="s">
        <v>17159</v>
      </c>
      <c r="E837" s="32" t="s">
        <v>17160</v>
      </c>
      <c r="F837" s="32" t="s">
        <v>2557</v>
      </c>
      <c r="G837" s="34" t="s">
        <v>50935</v>
      </c>
      <c r="H837" s="34" t="s">
        <v>50936</v>
      </c>
      <c r="I837" s="38">
        <v>-0.37383620256798367</v>
      </c>
      <c r="J837" s="32">
        <v>4.2743012153846099E-2</v>
      </c>
      <c r="K837" s="34" t="s">
        <v>50937</v>
      </c>
      <c r="L837" s="34" t="s">
        <v>50938</v>
      </c>
      <c r="M837" s="38">
        <v>0.46841804916486934</v>
      </c>
      <c r="N837" s="39" t="s">
        <v>33</v>
      </c>
      <c r="O837" s="32">
        <v>14</v>
      </c>
      <c r="P837" s="32">
        <v>8</v>
      </c>
      <c r="Q837" s="55">
        <v>-0.19090292779751403</v>
      </c>
      <c r="R837" s="54" t="s">
        <v>33</v>
      </c>
    </row>
    <row r="838" spans="1:18" x14ac:dyDescent="0.25">
      <c r="A838" s="32" t="s">
        <v>23752</v>
      </c>
      <c r="B838" s="33" t="s">
        <v>23753</v>
      </c>
      <c r="C838" s="32" t="s">
        <v>2576</v>
      </c>
      <c r="D838" s="32" t="s">
        <v>23754</v>
      </c>
      <c r="E838" s="32" t="s">
        <v>23755</v>
      </c>
      <c r="F838" s="32" t="s">
        <v>2576</v>
      </c>
      <c r="G838" s="34" t="s">
        <v>50939</v>
      </c>
      <c r="H838" s="34" t="s">
        <v>50940</v>
      </c>
      <c r="I838" s="38">
        <v>-0.35940081244804178</v>
      </c>
      <c r="J838" s="32">
        <v>4.8166384683544297E-2</v>
      </c>
      <c r="K838" s="34" t="s">
        <v>50941</v>
      </c>
      <c r="L838" s="34" t="s">
        <v>50942</v>
      </c>
      <c r="M838" s="38">
        <v>6.1644115534029272E-2</v>
      </c>
      <c r="N838" s="39" t="s">
        <v>33</v>
      </c>
      <c r="O838" s="32">
        <v>4</v>
      </c>
      <c r="P838" s="32">
        <v>4</v>
      </c>
      <c r="Q838" s="55">
        <v>-0.15906849269826367</v>
      </c>
      <c r="R838" s="54" t="s">
        <v>33</v>
      </c>
    </row>
    <row r="839" spans="1:18" x14ac:dyDescent="0.25">
      <c r="A839" s="32" t="s">
        <v>50943</v>
      </c>
      <c r="B839" s="33" t="s">
        <v>50944</v>
      </c>
      <c r="C839" s="32" t="s">
        <v>3522</v>
      </c>
      <c r="D839" s="32" t="s">
        <v>18089</v>
      </c>
      <c r="E839" s="32" t="s">
        <v>18090</v>
      </c>
      <c r="F839" s="32" t="s">
        <v>2466</v>
      </c>
      <c r="G839" s="34" t="s">
        <v>50945</v>
      </c>
      <c r="H839" s="34" t="s">
        <v>50946</v>
      </c>
      <c r="I839" s="38">
        <v>-0.34990529467952641</v>
      </c>
      <c r="J839" s="32">
        <v>4.8360062305882301E-2</v>
      </c>
      <c r="K839" s="34" t="s">
        <v>50947</v>
      </c>
      <c r="L839" s="34" t="s">
        <v>50948</v>
      </c>
      <c r="M839" s="38">
        <v>0.54196951176852504</v>
      </c>
      <c r="N839" s="39" t="s">
        <v>33</v>
      </c>
      <c r="O839" s="32">
        <v>6</v>
      </c>
      <c r="P839" s="32">
        <v>3</v>
      </c>
      <c r="Q839" s="54" t="e">
        <v>#N/A</v>
      </c>
      <c r="R839" s="54"/>
    </row>
    <row r="840" spans="1:18" x14ac:dyDescent="0.25">
      <c r="A840" s="32" t="s">
        <v>22337</v>
      </c>
      <c r="B840" s="33" t="s">
        <v>22338</v>
      </c>
      <c r="C840" s="32" t="s">
        <v>9389</v>
      </c>
      <c r="D840" s="32" t="s">
        <v>22339</v>
      </c>
      <c r="E840" s="32" t="s">
        <v>22340</v>
      </c>
      <c r="F840" s="32" t="s">
        <v>2595</v>
      </c>
      <c r="G840" s="34" t="s">
        <v>50949</v>
      </c>
      <c r="H840" s="34" t="s">
        <v>50950</v>
      </c>
      <c r="I840" s="38">
        <v>-0.34379019211857997</v>
      </c>
      <c r="J840" s="32">
        <v>4.2743012153846099E-2</v>
      </c>
      <c r="K840" s="34" t="s">
        <v>50951</v>
      </c>
      <c r="L840" s="34" t="s">
        <v>50952</v>
      </c>
      <c r="M840" s="38">
        <v>1.9127971892587317E-2</v>
      </c>
      <c r="N840" s="39" t="s">
        <v>33</v>
      </c>
      <c r="O840" s="32">
        <v>3</v>
      </c>
      <c r="P840" s="32">
        <v>2</v>
      </c>
      <c r="Q840" s="55">
        <v>0.4565004272038905</v>
      </c>
      <c r="R840" s="54" t="s">
        <v>33</v>
      </c>
    </row>
    <row r="841" spans="1:18" x14ac:dyDescent="0.25">
      <c r="A841" s="32" t="s">
        <v>17057</v>
      </c>
      <c r="B841" s="33" t="s">
        <v>17058</v>
      </c>
      <c r="C841" s="32" t="s">
        <v>2476</v>
      </c>
      <c r="D841" s="32" t="s">
        <v>17059</v>
      </c>
      <c r="E841" s="32" t="s">
        <v>17060</v>
      </c>
      <c r="F841" s="32" t="s">
        <v>2557</v>
      </c>
      <c r="G841" s="34" t="s">
        <v>50953</v>
      </c>
      <c r="H841" s="34" t="s">
        <v>50954</v>
      </c>
      <c r="I841" s="38">
        <v>-0.31169358510670347</v>
      </c>
      <c r="J841" s="32">
        <v>4.2743012153846099E-2</v>
      </c>
      <c r="K841" s="34" t="s">
        <v>50955</v>
      </c>
      <c r="L841" s="34" t="s">
        <v>50956</v>
      </c>
      <c r="M841" s="38">
        <v>-0.1686726126414399</v>
      </c>
      <c r="N841" s="39" t="s">
        <v>33</v>
      </c>
      <c r="O841" s="32">
        <v>13</v>
      </c>
      <c r="P841" s="32">
        <v>10</v>
      </c>
      <c r="Q841" s="55">
        <v>-0.56805006865945462</v>
      </c>
      <c r="R841" s="54" t="s">
        <v>33</v>
      </c>
    </row>
    <row r="842" spans="1:18" x14ac:dyDescent="0.25">
      <c r="A842" s="32" t="s">
        <v>15119</v>
      </c>
      <c r="B842" s="33" t="s">
        <v>15120</v>
      </c>
      <c r="C842" s="32" t="s">
        <v>2557</v>
      </c>
      <c r="D842" s="32" t="s">
        <v>15121</v>
      </c>
      <c r="E842" s="32" t="s">
        <v>15122</v>
      </c>
      <c r="F842" s="32" t="s">
        <v>2557</v>
      </c>
      <c r="G842" s="34" t="s">
        <v>50957</v>
      </c>
      <c r="H842" s="34" t="s">
        <v>50958</v>
      </c>
      <c r="I842" s="38">
        <v>-0.29445042681776906</v>
      </c>
      <c r="J842" s="32">
        <v>4.3686618787878703E-2</v>
      </c>
      <c r="K842" s="34" t="s">
        <v>50959</v>
      </c>
      <c r="L842" s="34" t="s">
        <v>50960</v>
      </c>
      <c r="M842" s="38">
        <v>2.2733888356498502E-2</v>
      </c>
      <c r="N842" s="39" t="s">
        <v>33</v>
      </c>
      <c r="O842" s="32">
        <v>8</v>
      </c>
      <c r="P842" s="32">
        <v>8</v>
      </c>
      <c r="Q842" s="54" t="e">
        <v>#N/A</v>
      </c>
      <c r="R842" s="54"/>
    </row>
    <row r="843" spans="1:18" x14ac:dyDescent="0.25">
      <c r="A843" s="32" t="s">
        <v>16568</v>
      </c>
      <c r="B843" s="33" t="s">
        <v>16569</v>
      </c>
      <c r="C843" s="32" t="s">
        <v>13792</v>
      </c>
      <c r="D843" s="32" t="s">
        <v>16570</v>
      </c>
      <c r="E843" s="32" t="s">
        <v>16571</v>
      </c>
      <c r="F843" s="32" t="s">
        <v>2538</v>
      </c>
      <c r="G843" s="34" t="s">
        <v>50961</v>
      </c>
      <c r="H843" s="34" t="s">
        <v>50962</v>
      </c>
      <c r="I843" s="38">
        <v>-0.26664572826456034</v>
      </c>
      <c r="J843" s="32">
        <v>4.3686618787878703E-2</v>
      </c>
      <c r="K843" s="34" t="s">
        <v>50963</v>
      </c>
      <c r="L843" s="34" t="s">
        <v>50964</v>
      </c>
      <c r="M843" s="38">
        <v>-0.16828510023381268</v>
      </c>
      <c r="N843" s="39" t="s">
        <v>33</v>
      </c>
      <c r="O843" s="32">
        <v>7</v>
      </c>
      <c r="P843" s="32">
        <v>3</v>
      </c>
      <c r="Q843" s="55">
        <v>3.7033646141765741E-2</v>
      </c>
      <c r="R843" s="54" t="s">
        <v>33</v>
      </c>
    </row>
    <row r="844" spans="1:18" x14ac:dyDescent="0.25">
      <c r="A844" s="32" t="s">
        <v>12461</v>
      </c>
      <c r="B844" s="33" t="s">
        <v>12462</v>
      </c>
      <c r="C844" s="32" t="s">
        <v>2476</v>
      </c>
      <c r="D844" s="32" t="s">
        <v>12463</v>
      </c>
      <c r="E844" s="32" t="s">
        <v>7545</v>
      </c>
      <c r="F844" s="32" t="s">
        <v>2538</v>
      </c>
      <c r="G844" s="34" t="s">
        <v>50965</v>
      </c>
      <c r="H844" s="34" t="s">
        <v>50966</v>
      </c>
      <c r="I844" s="38">
        <v>-0.25528865046422006</v>
      </c>
      <c r="J844" s="32">
        <v>4.8166384683544297E-2</v>
      </c>
      <c r="K844" s="34" t="s">
        <v>50967</v>
      </c>
      <c r="L844" s="34" t="s">
        <v>50968</v>
      </c>
      <c r="M844" s="38">
        <v>-1.1433294169551764</v>
      </c>
      <c r="N844" s="39" t="s">
        <v>33</v>
      </c>
      <c r="O844" s="32">
        <v>9</v>
      </c>
      <c r="P844" s="32">
        <v>8</v>
      </c>
      <c r="Q844" s="55">
        <v>0.43924629128293669</v>
      </c>
      <c r="R844" s="56">
        <v>2.8291524163904201E-2</v>
      </c>
    </row>
    <row r="845" spans="1:18" x14ac:dyDescent="0.25">
      <c r="A845" s="32" t="s">
        <v>23013</v>
      </c>
      <c r="B845" s="33" t="s">
        <v>23014</v>
      </c>
      <c r="C845" s="32" t="s">
        <v>2538</v>
      </c>
      <c r="D845" s="32" t="s">
        <v>8602</v>
      </c>
      <c r="E845" s="32" t="s">
        <v>800</v>
      </c>
      <c r="F845" s="32" t="s">
        <v>2538</v>
      </c>
      <c r="G845" s="34" t="s">
        <v>50969</v>
      </c>
      <c r="H845" s="34" t="s">
        <v>50970</v>
      </c>
      <c r="I845" s="38">
        <v>-0.25390812906830512</v>
      </c>
      <c r="J845" s="32">
        <v>4.8166384683544297E-2</v>
      </c>
      <c r="K845" s="34" t="s">
        <v>50971</v>
      </c>
      <c r="L845" s="34" t="s">
        <v>50972</v>
      </c>
      <c r="M845" s="38">
        <v>0.23877928349518521</v>
      </c>
      <c r="N845" s="39" t="s">
        <v>33</v>
      </c>
      <c r="O845" s="32">
        <v>14</v>
      </c>
      <c r="P845" s="32">
        <v>12</v>
      </c>
      <c r="Q845" s="55">
        <v>0.32385204799576711</v>
      </c>
      <c r="R845" s="54" t="s">
        <v>33</v>
      </c>
    </row>
    <row r="846" spans="1:18" x14ac:dyDescent="0.25">
      <c r="A846" s="32" t="s">
        <v>4314</v>
      </c>
      <c r="B846" s="33" t="s">
        <v>4315</v>
      </c>
      <c r="C846" s="32" t="s">
        <v>25140</v>
      </c>
      <c r="D846" s="32" t="s">
        <v>2713</v>
      </c>
      <c r="E846" s="32" t="s">
        <v>2714</v>
      </c>
      <c r="F846" s="32" t="s">
        <v>2476</v>
      </c>
      <c r="G846" s="34" t="s">
        <v>50973</v>
      </c>
      <c r="H846" s="34" t="s">
        <v>50974</v>
      </c>
      <c r="I846" s="38">
        <v>-0.1979023373278842</v>
      </c>
      <c r="J846" s="32">
        <v>4.8166384683544297E-2</v>
      </c>
      <c r="K846" s="34" t="s">
        <v>50975</v>
      </c>
      <c r="L846" s="34" t="s">
        <v>50976</v>
      </c>
      <c r="M846" s="38">
        <v>0.11496628600973974</v>
      </c>
      <c r="N846" s="39" t="s">
        <v>33</v>
      </c>
      <c r="O846" s="32">
        <v>22</v>
      </c>
      <c r="P846" s="32">
        <v>14</v>
      </c>
      <c r="Q846" s="55">
        <v>-0.42513814213589129</v>
      </c>
      <c r="R846" s="56">
        <v>1.72218438888888E-2</v>
      </c>
    </row>
    <row r="847" spans="1:18" x14ac:dyDescent="0.25">
      <c r="A847" s="32" t="s">
        <v>3659</v>
      </c>
      <c r="B847" s="33" t="s">
        <v>3660</v>
      </c>
      <c r="C847" s="32" t="s">
        <v>25140</v>
      </c>
      <c r="D847" s="32" t="s">
        <v>3661</v>
      </c>
      <c r="E847" s="32" t="s">
        <v>3662</v>
      </c>
      <c r="F847" s="32" t="s">
        <v>2476</v>
      </c>
      <c r="G847" s="34" t="s">
        <v>50977</v>
      </c>
      <c r="H847" s="34" t="s">
        <v>50978</v>
      </c>
      <c r="I847" s="38">
        <v>-0.16366086365175359</v>
      </c>
      <c r="J847" s="32">
        <v>4.8166384683544297E-2</v>
      </c>
      <c r="K847" s="34" t="s">
        <v>50979</v>
      </c>
      <c r="L847" s="34" t="s">
        <v>50980</v>
      </c>
      <c r="M847" s="38">
        <v>-0.52714400550083007</v>
      </c>
      <c r="N847" s="39" t="s">
        <v>33</v>
      </c>
      <c r="O847" s="32">
        <v>31</v>
      </c>
      <c r="P847" s="32">
        <v>13</v>
      </c>
      <c r="Q847" s="55">
        <v>9.2200142256264259E-2</v>
      </c>
      <c r="R847" s="54" t="s">
        <v>33</v>
      </c>
    </row>
    <row r="848" spans="1:18" x14ac:dyDescent="0.25">
      <c r="A848" s="32" t="s">
        <v>21451</v>
      </c>
      <c r="B848" s="33" t="s">
        <v>21452</v>
      </c>
      <c r="C848" s="32" t="s">
        <v>2476</v>
      </c>
      <c r="D848" s="32" t="s">
        <v>21453</v>
      </c>
      <c r="E848" s="32" t="s">
        <v>21454</v>
      </c>
      <c r="F848" s="32" t="s">
        <v>2476</v>
      </c>
      <c r="G848" s="34" t="s">
        <v>50981</v>
      </c>
      <c r="H848" s="34" t="s">
        <v>50982</v>
      </c>
      <c r="I848" s="38">
        <v>-0.16300257438546567</v>
      </c>
      <c r="J848" s="32">
        <v>4.8360062305882301E-2</v>
      </c>
      <c r="K848" s="34" t="s">
        <v>50983</v>
      </c>
      <c r="L848" s="34" t="s">
        <v>50984</v>
      </c>
      <c r="M848" s="38">
        <v>0.30819793197944984</v>
      </c>
      <c r="N848" s="39" t="s">
        <v>33</v>
      </c>
      <c r="O848" s="32">
        <v>11</v>
      </c>
      <c r="P848" s="32">
        <v>11</v>
      </c>
      <c r="Q848" s="55">
        <v>-0.68332400758264955</v>
      </c>
      <c r="R848" s="54" t="s">
        <v>33</v>
      </c>
    </row>
    <row r="849" spans="1:18" x14ac:dyDescent="0.25">
      <c r="A849" s="32" t="s">
        <v>8222</v>
      </c>
      <c r="B849" s="33" t="s">
        <v>8223</v>
      </c>
      <c r="C849" s="32" t="s">
        <v>2576</v>
      </c>
      <c r="D849" s="32" t="s">
        <v>8224</v>
      </c>
      <c r="E849" s="32" t="s">
        <v>3313</v>
      </c>
      <c r="F849" s="32" t="s">
        <v>2576</v>
      </c>
      <c r="G849" s="34" t="s">
        <v>50985</v>
      </c>
      <c r="H849" s="34" t="s">
        <v>50986</v>
      </c>
      <c r="I849" s="38">
        <v>0.19781466705887862</v>
      </c>
      <c r="J849" s="32">
        <v>4.8166384683544297E-2</v>
      </c>
      <c r="K849" s="34" t="s">
        <v>50987</v>
      </c>
      <c r="L849" s="34" t="s">
        <v>50988</v>
      </c>
      <c r="M849" s="38">
        <v>-0.23075274463521367</v>
      </c>
      <c r="N849" s="39" t="s">
        <v>33</v>
      </c>
      <c r="O849" s="32">
        <v>7</v>
      </c>
      <c r="P849" s="32">
        <v>7</v>
      </c>
      <c r="Q849" s="54" t="e">
        <v>#N/A</v>
      </c>
      <c r="R849" s="54"/>
    </row>
    <row r="850" spans="1:18" x14ac:dyDescent="0.25">
      <c r="A850" s="32" t="s">
        <v>50989</v>
      </c>
      <c r="B850" s="33" t="s">
        <v>50990</v>
      </c>
      <c r="C850" s="32" t="s">
        <v>2538</v>
      </c>
      <c r="D850" s="32" t="s">
        <v>24146</v>
      </c>
      <c r="E850" s="32" t="s">
        <v>1155</v>
      </c>
      <c r="F850" s="32" t="s">
        <v>2557</v>
      </c>
      <c r="G850" s="34" t="s">
        <v>50991</v>
      </c>
      <c r="H850" s="34" t="s">
        <v>50992</v>
      </c>
      <c r="I850" s="38">
        <v>0.24444578831696587</v>
      </c>
      <c r="J850" s="32">
        <v>4.8166384683544297E-2</v>
      </c>
      <c r="K850" s="34" t="s">
        <v>50993</v>
      </c>
      <c r="L850" s="34" t="s">
        <v>50994</v>
      </c>
      <c r="M850" s="38">
        <v>0.16118633677698402</v>
      </c>
      <c r="N850" s="39" t="s">
        <v>33</v>
      </c>
      <c r="O850" s="32">
        <v>3</v>
      </c>
      <c r="P850" s="32">
        <v>3</v>
      </c>
      <c r="Q850" s="55">
        <v>0.20610691243422766</v>
      </c>
      <c r="R850" s="54" t="s">
        <v>33</v>
      </c>
    </row>
    <row r="851" spans="1:18" x14ac:dyDescent="0.25">
      <c r="A851" s="32" t="s">
        <v>11942</v>
      </c>
      <c r="B851" s="33" t="s">
        <v>11943</v>
      </c>
      <c r="C851" s="32" t="s">
        <v>2476</v>
      </c>
      <c r="D851" s="32" t="s">
        <v>11944</v>
      </c>
      <c r="E851" s="32" t="s">
        <v>11945</v>
      </c>
      <c r="F851" s="32" t="s">
        <v>2576</v>
      </c>
      <c r="G851" s="34" t="s">
        <v>50995</v>
      </c>
      <c r="H851" s="34" t="s">
        <v>50996</v>
      </c>
      <c r="I851" s="38">
        <v>0.26537159242593261</v>
      </c>
      <c r="J851" s="32">
        <v>4.8166384683544297E-2</v>
      </c>
      <c r="K851" s="34" t="s">
        <v>50997</v>
      </c>
      <c r="L851" s="34" t="s">
        <v>50998</v>
      </c>
      <c r="M851" s="38">
        <v>7.4124783312115777E-2</v>
      </c>
      <c r="N851" s="39" t="s">
        <v>33</v>
      </c>
      <c r="O851" s="32">
        <v>3</v>
      </c>
      <c r="P851" s="32">
        <v>3</v>
      </c>
      <c r="Q851" s="54" t="e">
        <v>#N/A</v>
      </c>
      <c r="R851" s="54"/>
    </row>
    <row r="852" spans="1:18" x14ac:dyDescent="0.25">
      <c r="A852" s="32" t="s">
        <v>50999</v>
      </c>
      <c r="B852" s="33" t="s">
        <v>51000</v>
      </c>
      <c r="C852" s="32" t="s">
        <v>2476</v>
      </c>
      <c r="D852" s="32" t="s">
        <v>51001</v>
      </c>
      <c r="E852" s="32" t="s">
        <v>51002</v>
      </c>
      <c r="F852" s="32" t="s">
        <v>2476</v>
      </c>
      <c r="G852" s="34" t="s">
        <v>51003</v>
      </c>
      <c r="H852" s="34" t="s">
        <v>51004</v>
      </c>
      <c r="I852" s="38">
        <v>0.27930682521639427</v>
      </c>
      <c r="J852" s="32">
        <v>4.2743012153846099E-2</v>
      </c>
      <c r="K852" s="34" t="s">
        <v>51005</v>
      </c>
      <c r="L852" s="34" t="s">
        <v>51006</v>
      </c>
      <c r="M852" s="38">
        <v>-0.45912963049189276</v>
      </c>
      <c r="N852" s="39" t="s">
        <v>33</v>
      </c>
      <c r="O852" s="32">
        <v>13</v>
      </c>
      <c r="P852" s="32">
        <v>13</v>
      </c>
      <c r="Q852" s="55">
        <v>-0.45318138302465283</v>
      </c>
      <c r="R852" s="56">
        <v>1.17140190942029E-2</v>
      </c>
    </row>
    <row r="853" spans="1:18" x14ac:dyDescent="0.25">
      <c r="A853" s="32" t="s">
        <v>51007</v>
      </c>
      <c r="B853" s="33" t="s">
        <v>51008</v>
      </c>
      <c r="C853" s="32" t="s">
        <v>2466</v>
      </c>
      <c r="D853" s="32" t="s">
        <v>51009</v>
      </c>
      <c r="E853" s="32" t="s">
        <v>12799</v>
      </c>
      <c r="F853" s="32" t="s">
        <v>2466</v>
      </c>
      <c r="G853" s="34" t="s">
        <v>51010</v>
      </c>
      <c r="H853" s="34" t="s">
        <v>51011</v>
      </c>
      <c r="I853" s="38">
        <v>0.33450918421916326</v>
      </c>
      <c r="J853" s="32">
        <v>4.8166384683544297E-2</v>
      </c>
      <c r="K853" s="34" t="s">
        <v>51012</v>
      </c>
      <c r="L853" s="34" t="s">
        <v>51013</v>
      </c>
      <c r="M853" s="38">
        <v>-1.2544347626982413</v>
      </c>
      <c r="N853" s="39" t="s">
        <v>33</v>
      </c>
      <c r="O853" s="32">
        <v>3</v>
      </c>
      <c r="P853" s="32">
        <v>3</v>
      </c>
      <c r="Q853" s="54" t="e">
        <v>#N/A</v>
      </c>
      <c r="R853" s="54"/>
    </row>
    <row r="854" spans="1:18" x14ac:dyDescent="0.25">
      <c r="A854" s="32" t="s">
        <v>6574</v>
      </c>
      <c r="B854" s="33" t="s">
        <v>6575</v>
      </c>
      <c r="C854" s="32" t="s">
        <v>2557</v>
      </c>
      <c r="D854" s="32" t="s">
        <v>6576</v>
      </c>
      <c r="E854" s="32" t="s">
        <v>5901</v>
      </c>
      <c r="F854" s="32" t="s">
        <v>2557</v>
      </c>
      <c r="G854" s="34" t="s">
        <v>51014</v>
      </c>
      <c r="H854" s="34" t="s">
        <v>51015</v>
      </c>
      <c r="I854" s="38">
        <v>0.3537673565484511</v>
      </c>
      <c r="J854" s="32">
        <v>4.3686618787878703E-2</v>
      </c>
      <c r="K854" s="34" t="s">
        <v>51016</v>
      </c>
      <c r="L854" s="34" t="s">
        <v>51017</v>
      </c>
      <c r="M854" s="38">
        <v>-0.47479986389434753</v>
      </c>
      <c r="N854" s="39" t="s">
        <v>33</v>
      </c>
      <c r="O854" s="32">
        <v>23</v>
      </c>
      <c r="P854" s="32">
        <v>22</v>
      </c>
      <c r="Q854" s="55">
        <v>0.2701572996838677</v>
      </c>
      <c r="R854" s="56">
        <v>1.37465531518987E-2</v>
      </c>
    </row>
    <row r="855" spans="1:18" x14ac:dyDescent="0.25">
      <c r="A855" s="32" t="s">
        <v>20770</v>
      </c>
      <c r="B855" s="33" t="s">
        <v>20771</v>
      </c>
      <c r="C855" s="32" t="s">
        <v>2538</v>
      </c>
      <c r="D855" s="32" t="s">
        <v>20772</v>
      </c>
      <c r="E855" s="32" t="s">
        <v>20773</v>
      </c>
      <c r="F855" s="32" t="s">
        <v>2538</v>
      </c>
      <c r="G855" s="34" t="s">
        <v>51018</v>
      </c>
      <c r="H855" s="34" t="s">
        <v>51019</v>
      </c>
      <c r="I855" s="38">
        <v>0.37059658734928108</v>
      </c>
      <c r="J855" s="32">
        <v>4.8166384683544297E-2</v>
      </c>
      <c r="K855" s="34" t="s">
        <v>51020</v>
      </c>
      <c r="L855" s="34" t="s">
        <v>51021</v>
      </c>
      <c r="M855" s="38">
        <v>0.28597103586074735</v>
      </c>
      <c r="N855" s="39" t="s">
        <v>33</v>
      </c>
      <c r="O855" s="32">
        <v>22</v>
      </c>
      <c r="P855" s="32">
        <v>22</v>
      </c>
      <c r="Q855" s="55">
        <v>-3.700547997490896E-2</v>
      </c>
      <c r="R855" s="54" t="s">
        <v>33</v>
      </c>
    </row>
    <row r="856" spans="1:18" x14ac:dyDescent="0.25">
      <c r="A856" s="32" t="s">
        <v>8306</v>
      </c>
      <c r="B856" s="33" t="s">
        <v>8307</v>
      </c>
      <c r="C856" s="32" t="s">
        <v>26868</v>
      </c>
      <c r="D856" s="32" t="s">
        <v>8308</v>
      </c>
      <c r="E856" s="32" t="s">
        <v>6017</v>
      </c>
      <c r="F856" s="32" t="s">
        <v>2576</v>
      </c>
      <c r="G856" s="34" t="s">
        <v>51022</v>
      </c>
      <c r="H856" s="34" t="s">
        <v>51023</v>
      </c>
      <c r="I856" s="38">
        <v>0.38312227836393814</v>
      </c>
      <c r="J856" s="32">
        <v>4.8166384683544297E-2</v>
      </c>
      <c r="K856" s="34" t="s">
        <v>51024</v>
      </c>
      <c r="L856" s="34" t="s">
        <v>51025</v>
      </c>
      <c r="M856" s="38">
        <v>-0.42330285114088984</v>
      </c>
      <c r="N856" s="39" t="s">
        <v>33</v>
      </c>
      <c r="O856" s="32">
        <v>8</v>
      </c>
      <c r="P856" s="32">
        <v>2</v>
      </c>
      <c r="Q856" s="54" t="e">
        <v>#N/A</v>
      </c>
      <c r="R856" s="54"/>
    </row>
    <row r="857" spans="1:18" x14ac:dyDescent="0.25">
      <c r="A857" s="32" t="s">
        <v>51026</v>
      </c>
      <c r="B857" s="33" t="s">
        <v>51027</v>
      </c>
      <c r="C857" s="32" t="s">
        <v>2538</v>
      </c>
      <c r="D857" s="32" t="s">
        <v>51028</v>
      </c>
      <c r="E857" s="32" t="s">
        <v>6132</v>
      </c>
      <c r="F857" s="32" t="s">
        <v>2466</v>
      </c>
      <c r="G857" s="34" t="s">
        <v>51029</v>
      </c>
      <c r="H857" s="34" t="s">
        <v>51030</v>
      </c>
      <c r="I857" s="38">
        <v>0.3890148620855059</v>
      </c>
      <c r="J857" s="32">
        <v>4.8166384683544297E-2</v>
      </c>
      <c r="K857" s="34" t="s">
        <v>51031</v>
      </c>
      <c r="L857" s="34" t="s">
        <v>51032</v>
      </c>
      <c r="M857" s="38">
        <v>-1.5359716748130039</v>
      </c>
      <c r="N857" s="39" t="s">
        <v>33</v>
      </c>
      <c r="O857" s="32">
        <v>10</v>
      </c>
      <c r="P857" s="32">
        <v>10</v>
      </c>
      <c r="Q857" s="55">
        <v>0.7507082187185159</v>
      </c>
      <c r="R857" s="56">
        <v>5.1518916141732197E-3</v>
      </c>
    </row>
    <row r="858" spans="1:18" x14ac:dyDescent="0.25">
      <c r="A858" s="32" t="s">
        <v>19523</v>
      </c>
      <c r="B858" s="33" t="s">
        <v>19524</v>
      </c>
      <c r="C858" s="32" t="s">
        <v>2576</v>
      </c>
      <c r="D858" s="32" t="s">
        <v>19525</v>
      </c>
      <c r="E858" s="32" t="s">
        <v>19526</v>
      </c>
      <c r="F858" s="32" t="s">
        <v>2576</v>
      </c>
      <c r="G858" s="34" t="s">
        <v>51033</v>
      </c>
      <c r="H858" s="34" t="s">
        <v>51034</v>
      </c>
      <c r="I858" s="38">
        <v>0.4148774243023422</v>
      </c>
      <c r="J858" s="32">
        <v>4.8166384683544297E-2</v>
      </c>
      <c r="K858" s="34" t="s">
        <v>51035</v>
      </c>
      <c r="L858" s="34" t="s">
        <v>51036</v>
      </c>
      <c r="M858" s="38">
        <v>0.26155102330367652</v>
      </c>
      <c r="N858" s="39" t="s">
        <v>33</v>
      </c>
      <c r="O858" s="32">
        <v>11</v>
      </c>
      <c r="P858" s="32">
        <v>9</v>
      </c>
      <c r="Q858" s="55">
        <v>-0.53685663141903295</v>
      </c>
      <c r="R858" s="56">
        <v>4.7386018814988197E-2</v>
      </c>
    </row>
    <row r="859" spans="1:18" x14ac:dyDescent="0.25">
      <c r="A859" s="32" t="s">
        <v>5672</v>
      </c>
      <c r="B859" s="33" t="s">
        <v>5673</v>
      </c>
      <c r="C859" s="32" t="s">
        <v>2538</v>
      </c>
      <c r="D859" s="32" t="s">
        <v>5674</v>
      </c>
      <c r="E859" s="32" t="s">
        <v>5675</v>
      </c>
      <c r="F859" s="32" t="s">
        <v>2538</v>
      </c>
      <c r="G859" s="34" t="s">
        <v>51037</v>
      </c>
      <c r="H859" s="34" t="s">
        <v>51038</v>
      </c>
      <c r="I859" s="38">
        <v>-0.40556151378232397</v>
      </c>
      <c r="J859" s="39" t="s">
        <v>33</v>
      </c>
      <c r="K859" s="34" t="s">
        <v>51039</v>
      </c>
      <c r="L859" s="34" t="s">
        <v>51040</v>
      </c>
      <c r="M859" s="38">
        <v>-1.6652017607837843</v>
      </c>
      <c r="N859" s="39" t="s">
        <v>33</v>
      </c>
      <c r="O859" s="32">
        <v>4</v>
      </c>
      <c r="P859" s="32">
        <v>4</v>
      </c>
      <c r="Q859" s="55">
        <v>-0.71293754361407213</v>
      </c>
      <c r="R859" s="54" t="s">
        <v>33</v>
      </c>
    </row>
    <row r="860" spans="1:18" x14ac:dyDescent="0.25">
      <c r="A860" s="32" t="s">
        <v>5681</v>
      </c>
      <c r="B860" s="33" t="s">
        <v>5682</v>
      </c>
      <c r="C860" s="32" t="s">
        <v>2557</v>
      </c>
      <c r="D860" s="32" t="s">
        <v>5683</v>
      </c>
      <c r="E860" s="32" t="s">
        <v>5684</v>
      </c>
      <c r="F860" s="32" t="s">
        <v>2557</v>
      </c>
      <c r="G860" s="34" t="s">
        <v>51041</v>
      </c>
      <c r="H860" s="34" t="s">
        <v>51042</v>
      </c>
      <c r="I860" s="38">
        <v>-0.17450706558551313</v>
      </c>
      <c r="J860" s="39" t="s">
        <v>33</v>
      </c>
      <c r="K860" s="34" t="s">
        <v>51043</v>
      </c>
      <c r="L860" s="34" t="s">
        <v>51044</v>
      </c>
      <c r="M860" s="38">
        <v>-0.16255753004838702</v>
      </c>
      <c r="N860" s="39" t="s">
        <v>33</v>
      </c>
      <c r="O860" s="32">
        <v>22</v>
      </c>
      <c r="P860" s="32">
        <v>22</v>
      </c>
      <c r="Q860" s="55">
        <v>0.41916209160949153</v>
      </c>
      <c r="R860" s="54" t="s">
        <v>33</v>
      </c>
    </row>
    <row r="861" spans="1:18" x14ac:dyDescent="0.25">
      <c r="A861" s="32" t="s">
        <v>51045</v>
      </c>
      <c r="B861" s="33" t="s">
        <v>51046</v>
      </c>
      <c r="C861" s="32" t="s">
        <v>2476</v>
      </c>
      <c r="D861" s="32" t="s">
        <v>51047</v>
      </c>
      <c r="E861" s="32">
        <v>0</v>
      </c>
      <c r="F861" s="32">
        <v>0</v>
      </c>
      <c r="G861" s="34" t="s">
        <v>51048</v>
      </c>
      <c r="H861" s="34" t="s">
        <v>51049</v>
      </c>
      <c r="I861" s="38">
        <v>2.4866015778329691E-2</v>
      </c>
      <c r="J861" s="39" t="s">
        <v>33</v>
      </c>
      <c r="K861" s="34" t="s">
        <v>177</v>
      </c>
      <c r="L861" s="34" t="s">
        <v>177</v>
      </c>
      <c r="M861" s="38">
        <v>0</v>
      </c>
      <c r="N861" s="39" t="s">
        <v>47271</v>
      </c>
      <c r="O861" s="32">
        <v>2</v>
      </c>
      <c r="P861" s="32">
        <v>2</v>
      </c>
      <c r="Q861" s="55">
        <v>0.25450443135530454</v>
      </c>
      <c r="R861" s="54" t="s">
        <v>33</v>
      </c>
    </row>
    <row r="862" spans="1:18" x14ac:dyDescent="0.25">
      <c r="A862" s="32" t="s">
        <v>5698</v>
      </c>
      <c r="B862" s="33" t="s">
        <v>5699</v>
      </c>
      <c r="C862" s="32" t="s">
        <v>2538</v>
      </c>
      <c r="D862" s="32" t="s">
        <v>5700</v>
      </c>
      <c r="E862" s="32" t="s">
        <v>5701</v>
      </c>
      <c r="F862" s="32" t="s">
        <v>2466</v>
      </c>
      <c r="G862" s="34" t="s">
        <v>51050</v>
      </c>
      <c r="H862" s="34" t="s">
        <v>51051</v>
      </c>
      <c r="I862" s="38">
        <v>-0.18636271318512576</v>
      </c>
      <c r="J862" s="39" t="s">
        <v>33</v>
      </c>
      <c r="K862" s="34" t="s">
        <v>51052</v>
      </c>
      <c r="L862" s="34" t="s">
        <v>51053</v>
      </c>
      <c r="M862" s="38">
        <v>0.22355151119667505</v>
      </c>
      <c r="N862" s="39" t="s">
        <v>33</v>
      </c>
      <c r="O862" s="32">
        <v>9</v>
      </c>
      <c r="P862" s="32">
        <v>8</v>
      </c>
      <c r="Q862" s="54" t="e">
        <v>#N/A</v>
      </c>
      <c r="R862" s="54"/>
    </row>
    <row r="863" spans="1:18" x14ac:dyDescent="0.25">
      <c r="A863" s="32" t="s">
        <v>5716</v>
      </c>
      <c r="B863" s="33" t="s">
        <v>5717</v>
      </c>
      <c r="C863" s="32" t="s">
        <v>2557</v>
      </c>
      <c r="D863" s="32" t="s">
        <v>5718</v>
      </c>
      <c r="E863" s="32" t="s">
        <v>5719</v>
      </c>
      <c r="F863" s="32" t="s">
        <v>2557</v>
      </c>
      <c r="G863" s="34" t="s">
        <v>51054</v>
      </c>
      <c r="H863" s="34" t="s">
        <v>51055</v>
      </c>
      <c r="I863" s="38">
        <v>-0.12906776745135756</v>
      </c>
      <c r="J863" s="39" t="s">
        <v>33</v>
      </c>
      <c r="K863" s="34" t="s">
        <v>51056</v>
      </c>
      <c r="L863" s="34" t="s">
        <v>51057</v>
      </c>
      <c r="M863" s="38">
        <v>0.29842961672027091</v>
      </c>
      <c r="N863" s="39" t="s">
        <v>33</v>
      </c>
      <c r="O863" s="32">
        <v>9</v>
      </c>
      <c r="P863" s="32">
        <v>9</v>
      </c>
      <c r="Q863" s="55">
        <v>0.12935008216457103</v>
      </c>
      <c r="R863" s="54" t="s">
        <v>33</v>
      </c>
    </row>
    <row r="864" spans="1:18" x14ac:dyDescent="0.25">
      <c r="A864" s="32" t="s">
        <v>5725</v>
      </c>
      <c r="B864" s="33" t="s">
        <v>5726</v>
      </c>
      <c r="C864" s="32" t="s">
        <v>2538</v>
      </c>
      <c r="D864" s="32" t="s">
        <v>5727</v>
      </c>
      <c r="E864" s="32" t="s">
        <v>5728</v>
      </c>
      <c r="F864" s="32" t="s">
        <v>2678</v>
      </c>
      <c r="G864" s="34" t="s">
        <v>51058</v>
      </c>
      <c r="H864" s="34" t="s">
        <v>51059</v>
      </c>
      <c r="I864" s="38">
        <v>-0.22856402877701287</v>
      </c>
      <c r="J864" s="39" t="s">
        <v>33</v>
      </c>
      <c r="K864" s="34" t="s">
        <v>51060</v>
      </c>
      <c r="L864" s="34" t="s">
        <v>51061</v>
      </c>
      <c r="M864" s="38">
        <v>2.8578760546292106</v>
      </c>
      <c r="N864" s="39" t="s">
        <v>33</v>
      </c>
      <c r="O864" s="32">
        <v>7</v>
      </c>
      <c r="P864" s="32">
        <v>7</v>
      </c>
      <c r="Q864" s="55">
        <v>0.73732041044057106</v>
      </c>
      <c r="R864" s="56">
        <v>7.8973493857867998E-3</v>
      </c>
    </row>
    <row r="865" spans="1:18" x14ac:dyDescent="0.25">
      <c r="A865" s="32" t="s">
        <v>5734</v>
      </c>
      <c r="B865" s="33" t="s">
        <v>5735</v>
      </c>
      <c r="C865" s="32" t="s">
        <v>2557</v>
      </c>
      <c r="D865" s="32" t="s">
        <v>5736</v>
      </c>
      <c r="E865" s="32" t="s">
        <v>4712</v>
      </c>
      <c r="F865" s="32" t="s">
        <v>2538</v>
      </c>
      <c r="G865" s="34" t="s">
        <v>51062</v>
      </c>
      <c r="H865" s="34" t="s">
        <v>51063</v>
      </c>
      <c r="I865" s="38">
        <v>-0.2663375194832282</v>
      </c>
      <c r="J865" s="39" t="s">
        <v>33</v>
      </c>
      <c r="K865" s="34" t="s">
        <v>51064</v>
      </c>
      <c r="L865" s="34" t="s">
        <v>51065</v>
      </c>
      <c r="M865" s="38">
        <v>-0.83862735174351288</v>
      </c>
      <c r="N865" s="39" t="s">
        <v>33</v>
      </c>
      <c r="O865" s="32">
        <v>8</v>
      </c>
      <c r="P865" s="32">
        <v>8</v>
      </c>
      <c r="Q865" s="54" t="e">
        <v>#N/A</v>
      </c>
      <c r="R865" s="54"/>
    </row>
    <row r="866" spans="1:18" x14ac:dyDescent="0.25">
      <c r="A866" s="32" t="s">
        <v>5741</v>
      </c>
      <c r="B866" s="33" t="s">
        <v>5742</v>
      </c>
      <c r="C866" s="32" t="s">
        <v>2538</v>
      </c>
      <c r="D866" s="32" t="s">
        <v>5743</v>
      </c>
      <c r="E866" s="32" t="s">
        <v>5744</v>
      </c>
      <c r="F866" s="32" t="s">
        <v>2466</v>
      </c>
      <c r="G866" s="34" t="s">
        <v>51066</v>
      </c>
      <c r="H866" s="34" t="s">
        <v>51067</v>
      </c>
      <c r="I866" s="38">
        <v>-9.4395565906099502E-2</v>
      </c>
      <c r="J866" s="39" t="s">
        <v>33</v>
      </c>
      <c r="K866" s="34" t="s">
        <v>51068</v>
      </c>
      <c r="L866" s="34" t="s">
        <v>51069</v>
      </c>
      <c r="M866" s="38">
        <v>-1.2497663477911041</v>
      </c>
      <c r="N866" s="39" t="s">
        <v>33</v>
      </c>
      <c r="O866" s="32">
        <v>5</v>
      </c>
      <c r="P866" s="32">
        <v>5</v>
      </c>
      <c r="Q866" s="54" t="e">
        <v>#N/A</v>
      </c>
      <c r="R866" s="54"/>
    </row>
    <row r="867" spans="1:18" x14ac:dyDescent="0.25">
      <c r="A867" s="32" t="s">
        <v>5750</v>
      </c>
      <c r="B867" s="33" t="s">
        <v>5751</v>
      </c>
      <c r="C867" s="32" t="s">
        <v>31424</v>
      </c>
      <c r="D867" s="32" t="s">
        <v>5752</v>
      </c>
      <c r="E867" s="32" t="s">
        <v>5753</v>
      </c>
      <c r="F867" s="32" t="s">
        <v>2466</v>
      </c>
      <c r="G867" s="34" t="s">
        <v>51070</v>
      </c>
      <c r="H867" s="34" t="s">
        <v>51071</v>
      </c>
      <c r="I867" s="38">
        <v>3.3814932440548132E-2</v>
      </c>
      <c r="J867" s="39" t="s">
        <v>33</v>
      </c>
      <c r="K867" s="34" t="s">
        <v>51072</v>
      </c>
      <c r="L867" s="34" t="s">
        <v>51073</v>
      </c>
      <c r="M867" s="38">
        <v>1.2734792218510456</v>
      </c>
      <c r="N867" s="39" t="s">
        <v>33</v>
      </c>
      <c r="O867" s="32">
        <v>6</v>
      </c>
      <c r="P867" s="32">
        <v>3</v>
      </c>
      <c r="Q867" s="55">
        <v>-0.31544751816399608</v>
      </c>
      <c r="R867" s="54" t="s">
        <v>33</v>
      </c>
    </row>
    <row r="868" spans="1:18" x14ac:dyDescent="0.25">
      <c r="A868" s="32" t="s">
        <v>51074</v>
      </c>
      <c r="B868" s="33" t="s">
        <v>51075</v>
      </c>
      <c r="C868" s="32" t="s">
        <v>2538</v>
      </c>
      <c r="D868" s="32" t="s">
        <v>24031</v>
      </c>
      <c r="E868" s="32" t="s">
        <v>3847</v>
      </c>
      <c r="F868" s="32" t="s">
        <v>2576</v>
      </c>
      <c r="G868" s="34" t="s">
        <v>51076</v>
      </c>
      <c r="H868" s="34" t="s">
        <v>51077</v>
      </c>
      <c r="I868" s="38">
        <v>-0.22108112817620734</v>
      </c>
      <c r="J868" s="39" t="s">
        <v>33</v>
      </c>
      <c r="K868" s="34" t="s">
        <v>51078</v>
      </c>
      <c r="L868" s="34" t="s">
        <v>51079</v>
      </c>
      <c r="M868" s="38">
        <v>0.90121255224458574</v>
      </c>
      <c r="N868" s="39" t="s">
        <v>33</v>
      </c>
      <c r="O868" s="32">
        <v>5</v>
      </c>
      <c r="P868" s="32">
        <v>5</v>
      </c>
      <c r="Q868" s="55">
        <v>0.34927161018452862</v>
      </c>
      <c r="R868" s="54" t="s">
        <v>33</v>
      </c>
    </row>
    <row r="869" spans="1:18" x14ac:dyDescent="0.25">
      <c r="A869" s="32" t="s">
        <v>51080</v>
      </c>
      <c r="B869" s="33" t="s">
        <v>51081</v>
      </c>
      <c r="C869" s="32" t="s">
        <v>25793</v>
      </c>
      <c r="D869" s="32" t="s">
        <v>31151</v>
      </c>
      <c r="E869" s="32" t="s">
        <v>6393</v>
      </c>
      <c r="F869" s="32" t="s">
        <v>2605</v>
      </c>
      <c r="G869" s="34" t="s">
        <v>51082</v>
      </c>
      <c r="H869" s="34" t="s">
        <v>51083</v>
      </c>
      <c r="I869" s="38">
        <v>0.63925911270535929</v>
      </c>
      <c r="J869" s="39" t="s">
        <v>33</v>
      </c>
      <c r="K869" s="34" t="s">
        <v>51084</v>
      </c>
      <c r="L869" s="34" t="s">
        <v>51085</v>
      </c>
      <c r="M869" s="38">
        <v>0.16888014702020168</v>
      </c>
      <c r="N869" s="39" t="s">
        <v>33</v>
      </c>
      <c r="O869" s="32">
        <v>2</v>
      </c>
      <c r="P869" s="32">
        <v>2</v>
      </c>
      <c r="Q869" s="55">
        <v>-0.81969904031525831</v>
      </c>
      <c r="R869" s="56">
        <v>4.73335863835294E-2</v>
      </c>
    </row>
    <row r="870" spans="1:18" x14ac:dyDescent="0.25">
      <c r="A870" s="32" t="s">
        <v>5768</v>
      </c>
      <c r="B870" s="33" t="s">
        <v>5769</v>
      </c>
      <c r="C870" s="32" t="s">
        <v>2538</v>
      </c>
      <c r="D870" s="32" t="s">
        <v>5770</v>
      </c>
      <c r="E870" s="32" t="s">
        <v>5771</v>
      </c>
      <c r="F870" s="32" t="s">
        <v>2678</v>
      </c>
      <c r="G870" s="34" t="s">
        <v>51086</v>
      </c>
      <c r="H870" s="34" t="s">
        <v>51087</v>
      </c>
      <c r="I870" s="38">
        <v>3.2794023890277614E-2</v>
      </c>
      <c r="J870" s="39" t="s">
        <v>33</v>
      </c>
      <c r="K870" s="34" t="s">
        <v>51088</v>
      </c>
      <c r="L870" s="34" t="s">
        <v>51089</v>
      </c>
      <c r="M870" s="38">
        <v>-0.2313694382707783</v>
      </c>
      <c r="N870" s="39" t="s">
        <v>33</v>
      </c>
      <c r="O870" s="32">
        <v>8</v>
      </c>
      <c r="P870" s="32">
        <v>8</v>
      </c>
      <c r="Q870" s="55">
        <v>-1.7719991223721658</v>
      </c>
      <c r="R870" s="54" t="s">
        <v>33</v>
      </c>
    </row>
    <row r="871" spans="1:18" x14ac:dyDescent="0.25">
      <c r="A871" s="32" t="s">
        <v>5802</v>
      </c>
      <c r="B871" s="33" t="s">
        <v>5803</v>
      </c>
      <c r="C871" s="32" t="s">
        <v>26890</v>
      </c>
      <c r="D871" s="32" t="s">
        <v>5804</v>
      </c>
      <c r="E871" s="32" t="s">
        <v>5805</v>
      </c>
      <c r="F871" s="32" t="s">
        <v>2466</v>
      </c>
      <c r="G871" s="34" t="s">
        <v>51090</v>
      </c>
      <c r="H871" s="34" t="s">
        <v>51091</v>
      </c>
      <c r="I871" s="38">
        <v>-8.73423173976728E-2</v>
      </c>
      <c r="J871" s="39" t="s">
        <v>33</v>
      </c>
      <c r="K871" s="34" t="s">
        <v>51092</v>
      </c>
      <c r="L871" s="34" t="s">
        <v>51093</v>
      </c>
      <c r="M871" s="38">
        <v>-0.1990730101691067</v>
      </c>
      <c r="N871" s="39" t="s">
        <v>33</v>
      </c>
      <c r="O871" s="32">
        <v>13</v>
      </c>
      <c r="P871" s="32">
        <v>10</v>
      </c>
      <c r="Q871" s="54" t="e">
        <v>#N/A</v>
      </c>
      <c r="R871" s="54"/>
    </row>
    <row r="872" spans="1:18" x14ac:dyDescent="0.25">
      <c r="A872" s="32" t="s">
        <v>5820</v>
      </c>
      <c r="B872" s="33" t="s">
        <v>5821</v>
      </c>
      <c r="C872" s="32" t="s">
        <v>2538</v>
      </c>
      <c r="D872" s="32" t="s">
        <v>5822</v>
      </c>
      <c r="E872" s="32" t="s">
        <v>5823</v>
      </c>
      <c r="F872" s="32" t="s">
        <v>2538</v>
      </c>
      <c r="G872" s="34" t="s">
        <v>51094</v>
      </c>
      <c r="H872" s="34" t="s">
        <v>51095</v>
      </c>
      <c r="I872" s="38">
        <v>-0.43369645474276042</v>
      </c>
      <c r="J872" s="39" t="s">
        <v>33</v>
      </c>
      <c r="K872" s="34" t="s">
        <v>51096</v>
      </c>
      <c r="L872" s="34" t="s">
        <v>51097</v>
      </c>
      <c r="M872" s="38">
        <v>-1.3977555055395672</v>
      </c>
      <c r="N872" s="39" t="s">
        <v>33</v>
      </c>
      <c r="O872" s="32">
        <v>4</v>
      </c>
      <c r="P872" s="32">
        <v>4</v>
      </c>
      <c r="Q872" s="54" t="e">
        <v>#N/A</v>
      </c>
      <c r="R872" s="54"/>
    </row>
    <row r="873" spans="1:18" x14ac:dyDescent="0.25">
      <c r="A873" s="32" t="s">
        <v>5829</v>
      </c>
      <c r="B873" s="33" t="s">
        <v>5830</v>
      </c>
      <c r="C873" s="32" t="s">
        <v>28227</v>
      </c>
      <c r="D873" s="32" t="s">
        <v>5831</v>
      </c>
      <c r="E873" s="32" t="s">
        <v>5832</v>
      </c>
      <c r="F873" s="32" t="s">
        <v>2576</v>
      </c>
      <c r="G873" s="34" t="s">
        <v>51098</v>
      </c>
      <c r="H873" s="34" t="s">
        <v>51099</v>
      </c>
      <c r="I873" s="38">
        <v>-5.5914367859429208E-2</v>
      </c>
      <c r="J873" s="39" t="s">
        <v>33</v>
      </c>
      <c r="K873" s="34" t="s">
        <v>51100</v>
      </c>
      <c r="L873" s="34" t="s">
        <v>51101</v>
      </c>
      <c r="M873" s="38">
        <v>-1.6721909804360033</v>
      </c>
      <c r="N873" s="39" t="s">
        <v>33</v>
      </c>
      <c r="O873" s="32">
        <v>3</v>
      </c>
      <c r="P873" s="32">
        <v>3</v>
      </c>
      <c r="Q873" s="55">
        <v>0.39534422387558832</v>
      </c>
      <c r="R873" s="54" t="s">
        <v>33</v>
      </c>
    </row>
    <row r="874" spans="1:18" x14ac:dyDescent="0.25">
      <c r="A874" s="32" t="s">
        <v>5838</v>
      </c>
      <c r="B874" s="33" t="s">
        <v>5839</v>
      </c>
      <c r="C874" s="32" t="s">
        <v>2476</v>
      </c>
      <c r="D874" s="32" t="s">
        <v>5840</v>
      </c>
      <c r="E874" s="32" t="s">
        <v>1155</v>
      </c>
      <c r="F874" s="32" t="s">
        <v>2476</v>
      </c>
      <c r="G874" s="34" t="s">
        <v>51102</v>
      </c>
      <c r="H874" s="34" t="s">
        <v>51103</v>
      </c>
      <c r="I874" s="38">
        <v>-8.7158438160406596E-2</v>
      </c>
      <c r="J874" s="39" t="s">
        <v>33</v>
      </c>
      <c r="K874" s="34" t="s">
        <v>51104</v>
      </c>
      <c r="L874" s="34" t="s">
        <v>51105</v>
      </c>
      <c r="M874" s="38">
        <v>0.30670618391985544</v>
      </c>
      <c r="N874" s="39" t="s">
        <v>33</v>
      </c>
      <c r="O874" s="32">
        <v>9</v>
      </c>
      <c r="P874" s="32">
        <v>9</v>
      </c>
      <c r="Q874" s="55">
        <v>-0.85414107313981358</v>
      </c>
      <c r="R874" s="54" t="s">
        <v>33</v>
      </c>
    </row>
    <row r="875" spans="1:18" x14ac:dyDescent="0.25">
      <c r="A875" s="32" t="s">
        <v>51106</v>
      </c>
      <c r="B875" s="33" t="s">
        <v>51107</v>
      </c>
      <c r="C875" s="32" t="s">
        <v>2476</v>
      </c>
      <c r="D875" s="32" t="s">
        <v>51108</v>
      </c>
      <c r="E875" s="32" t="s">
        <v>51109</v>
      </c>
      <c r="F875" s="32" t="s">
        <v>2476</v>
      </c>
      <c r="G875" s="34" t="s">
        <v>51110</v>
      </c>
      <c r="H875" s="34" t="s">
        <v>51111</v>
      </c>
      <c r="I875" s="38">
        <v>-0.28199670237416907</v>
      </c>
      <c r="J875" s="39" t="s">
        <v>33</v>
      </c>
      <c r="K875" s="34" t="s">
        <v>51112</v>
      </c>
      <c r="L875" s="34" t="s">
        <v>51113</v>
      </c>
      <c r="M875" s="38">
        <v>-0.15710564600204244</v>
      </c>
      <c r="N875" s="39" t="s">
        <v>33</v>
      </c>
      <c r="O875" s="32">
        <v>15</v>
      </c>
      <c r="P875" s="32">
        <v>13</v>
      </c>
      <c r="Q875" s="55">
        <v>0.10867271061517651</v>
      </c>
      <c r="R875" s="54" t="s">
        <v>33</v>
      </c>
    </row>
    <row r="876" spans="1:18" x14ac:dyDescent="0.25">
      <c r="A876" s="32" t="s">
        <v>51114</v>
      </c>
      <c r="B876" s="33" t="s">
        <v>51115</v>
      </c>
      <c r="C876" s="32" t="s">
        <v>2557</v>
      </c>
      <c r="D876" s="32" t="s">
        <v>34009</v>
      </c>
      <c r="E876" s="32" t="s">
        <v>5675</v>
      </c>
      <c r="F876" s="32" t="s">
        <v>2476</v>
      </c>
      <c r="G876" s="34" t="s">
        <v>51116</v>
      </c>
      <c r="H876" s="34" t="s">
        <v>51117</v>
      </c>
      <c r="I876" s="38">
        <v>6.1552614487118504E-2</v>
      </c>
      <c r="J876" s="39" t="s">
        <v>33</v>
      </c>
      <c r="K876" s="34" t="s">
        <v>177</v>
      </c>
      <c r="L876" s="34" t="s">
        <v>177</v>
      </c>
      <c r="M876" s="38">
        <v>0</v>
      </c>
      <c r="N876" s="39" t="s">
        <v>47271</v>
      </c>
      <c r="O876" s="32">
        <v>2</v>
      </c>
      <c r="P876" s="32">
        <v>2</v>
      </c>
      <c r="Q876" s="55">
        <v>-0.21638585232211591</v>
      </c>
      <c r="R876" s="54" t="s">
        <v>33</v>
      </c>
    </row>
    <row r="877" spans="1:18" x14ac:dyDescent="0.25">
      <c r="A877" s="32" t="s">
        <v>5846</v>
      </c>
      <c r="B877" s="33" t="s">
        <v>5847</v>
      </c>
      <c r="C877" s="32" t="s">
        <v>2538</v>
      </c>
      <c r="D877" s="32" t="s">
        <v>5848</v>
      </c>
      <c r="E877" s="32" t="s">
        <v>5849</v>
      </c>
      <c r="F877" s="32" t="s">
        <v>2538</v>
      </c>
      <c r="G877" s="34" t="s">
        <v>51118</v>
      </c>
      <c r="H877" s="34" t="s">
        <v>51119</v>
      </c>
      <c r="I877" s="38">
        <v>-0.16149022164882088</v>
      </c>
      <c r="J877" s="39" t="s">
        <v>33</v>
      </c>
      <c r="K877" s="34" t="s">
        <v>51120</v>
      </c>
      <c r="L877" s="34" t="s">
        <v>51121</v>
      </c>
      <c r="M877" s="38">
        <v>4.2049238451717555E-2</v>
      </c>
      <c r="N877" s="39" t="s">
        <v>33</v>
      </c>
      <c r="O877" s="32">
        <v>15</v>
      </c>
      <c r="P877" s="32">
        <v>14</v>
      </c>
      <c r="Q877" s="55">
        <v>0.28806152942080065</v>
      </c>
      <c r="R877" s="54" t="s">
        <v>33</v>
      </c>
    </row>
    <row r="878" spans="1:18" x14ac:dyDescent="0.25">
      <c r="A878" s="32" t="s">
        <v>5855</v>
      </c>
      <c r="B878" s="33" t="s">
        <v>5856</v>
      </c>
      <c r="C878" s="32" t="s">
        <v>2538</v>
      </c>
      <c r="D878" s="32" t="s">
        <v>5857</v>
      </c>
      <c r="E878" s="32" t="s">
        <v>5858</v>
      </c>
      <c r="F878" s="32" t="s">
        <v>2605</v>
      </c>
      <c r="G878" s="34" t="s">
        <v>51122</v>
      </c>
      <c r="H878" s="34" t="s">
        <v>51123</v>
      </c>
      <c r="I878" s="38">
        <v>2.1235422246617418E-2</v>
      </c>
      <c r="J878" s="39" t="s">
        <v>33</v>
      </c>
      <c r="K878" s="34" t="s">
        <v>51124</v>
      </c>
      <c r="L878" s="34" t="s">
        <v>51125</v>
      </c>
      <c r="M878" s="38">
        <v>-0.74194273994308968</v>
      </c>
      <c r="N878" s="39" t="s">
        <v>33</v>
      </c>
      <c r="O878" s="32">
        <v>3</v>
      </c>
      <c r="P878" s="32">
        <v>3</v>
      </c>
      <c r="Q878" s="55">
        <v>-0.20758209440912642</v>
      </c>
      <c r="R878" s="54" t="s">
        <v>33</v>
      </c>
    </row>
    <row r="879" spans="1:18" x14ac:dyDescent="0.25">
      <c r="A879" s="32" t="s">
        <v>5864</v>
      </c>
      <c r="B879" s="33" t="s">
        <v>5865</v>
      </c>
      <c r="C879" s="32" t="s">
        <v>2576</v>
      </c>
      <c r="D879" s="32" t="s">
        <v>5866</v>
      </c>
      <c r="E879" s="32" t="s">
        <v>5867</v>
      </c>
      <c r="F879" s="32" t="s">
        <v>2576</v>
      </c>
      <c r="G879" s="34" t="s">
        <v>51126</v>
      </c>
      <c r="H879" s="34" t="s">
        <v>51127</v>
      </c>
      <c r="I879" s="38">
        <v>-3.5764653678090896E-2</v>
      </c>
      <c r="J879" s="39" t="s">
        <v>33</v>
      </c>
      <c r="K879" s="34" t="s">
        <v>51128</v>
      </c>
      <c r="L879" s="34" t="s">
        <v>51129</v>
      </c>
      <c r="M879" s="38">
        <v>-0.21113177626966545</v>
      </c>
      <c r="N879" s="39" t="s">
        <v>33</v>
      </c>
      <c r="O879" s="32">
        <v>10</v>
      </c>
      <c r="P879" s="32">
        <v>6</v>
      </c>
      <c r="Q879" s="55">
        <v>0.49335450140780929</v>
      </c>
      <c r="R879" s="54" t="s">
        <v>33</v>
      </c>
    </row>
    <row r="880" spans="1:18" x14ac:dyDescent="0.25">
      <c r="A880" s="32" t="s">
        <v>5873</v>
      </c>
      <c r="B880" s="33" t="s">
        <v>5874</v>
      </c>
      <c r="C880" s="32" t="s">
        <v>14570</v>
      </c>
      <c r="D880" s="32" t="s">
        <v>5875</v>
      </c>
      <c r="E880" s="32" t="s">
        <v>5876</v>
      </c>
      <c r="F880" s="32" t="s">
        <v>2557</v>
      </c>
      <c r="G880" s="34" t="s">
        <v>51130</v>
      </c>
      <c r="H880" s="34" t="s">
        <v>51131</v>
      </c>
      <c r="I880" s="38">
        <v>0.13588043291222374</v>
      </c>
      <c r="J880" s="39" t="s">
        <v>33</v>
      </c>
      <c r="K880" s="34" t="s">
        <v>51132</v>
      </c>
      <c r="L880" s="34" t="s">
        <v>51133</v>
      </c>
      <c r="M880" s="38">
        <v>-0.93157358232786125</v>
      </c>
      <c r="N880" s="39" t="s">
        <v>33</v>
      </c>
      <c r="O880" s="32">
        <v>4</v>
      </c>
      <c r="P880" s="32">
        <v>2</v>
      </c>
      <c r="Q880" s="54" t="e">
        <v>#N/A</v>
      </c>
      <c r="R880" s="54"/>
    </row>
    <row r="881" spans="1:18" x14ac:dyDescent="0.25">
      <c r="A881" s="32" t="s">
        <v>5898</v>
      </c>
      <c r="B881" s="33" t="s">
        <v>5899</v>
      </c>
      <c r="C881" s="32" t="s">
        <v>2557</v>
      </c>
      <c r="D881" s="32" t="s">
        <v>5900</v>
      </c>
      <c r="E881" s="32" t="s">
        <v>5901</v>
      </c>
      <c r="F881" s="32" t="s">
        <v>2557</v>
      </c>
      <c r="G881" s="34" t="s">
        <v>51134</v>
      </c>
      <c r="H881" s="34" t="s">
        <v>51135</v>
      </c>
      <c r="I881" s="38">
        <v>-2.3393028180385411E-2</v>
      </c>
      <c r="J881" s="39" t="s">
        <v>33</v>
      </c>
      <c r="K881" s="34" t="s">
        <v>51136</v>
      </c>
      <c r="L881" s="34" t="s">
        <v>51137</v>
      </c>
      <c r="M881" s="38">
        <v>0.27370177110053756</v>
      </c>
      <c r="N881" s="39" t="s">
        <v>33</v>
      </c>
      <c r="O881" s="32">
        <v>18</v>
      </c>
      <c r="P881" s="32">
        <v>18</v>
      </c>
      <c r="Q881" s="55">
        <v>9.5383080907514364E-2</v>
      </c>
      <c r="R881" s="54" t="s">
        <v>33</v>
      </c>
    </row>
    <row r="882" spans="1:18" x14ac:dyDescent="0.25">
      <c r="A882" s="32" t="s">
        <v>5907</v>
      </c>
      <c r="B882" s="33" t="s">
        <v>5908</v>
      </c>
      <c r="C882" s="32" t="s">
        <v>2538</v>
      </c>
      <c r="D882" s="32" t="s">
        <v>5909</v>
      </c>
      <c r="E882" s="32" t="s">
        <v>5910</v>
      </c>
      <c r="F882" s="32" t="s">
        <v>2538</v>
      </c>
      <c r="G882" s="34" t="s">
        <v>51138</v>
      </c>
      <c r="H882" s="34" t="s">
        <v>51139</v>
      </c>
      <c r="I882" s="38">
        <v>1.9955622028040729E-2</v>
      </c>
      <c r="J882" s="39" t="s">
        <v>33</v>
      </c>
      <c r="K882" s="34" t="s">
        <v>51140</v>
      </c>
      <c r="L882" s="34" t="s">
        <v>51141</v>
      </c>
      <c r="M882" s="38">
        <v>0.14184709738453322</v>
      </c>
      <c r="N882" s="39" t="s">
        <v>33</v>
      </c>
      <c r="O882" s="32">
        <v>7</v>
      </c>
      <c r="P882" s="32">
        <v>5</v>
      </c>
      <c r="Q882" s="55">
        <v>0.3213034987364774</v>
      </c>
      <c r="R882" s="56">
        <v>2.3620751221532E-2</v>
      </c>
    </row>
    <row r="883" spans="1:18" x14ac:dyDescent="0.25">
      <c r="A883" s="32" t="s">
        <v>5916</v>
      </c>
      <c r="B883" s="33" t="s">
        <v>5917</v>
      </c>
      <c r="C883" s="32" t="s">
        <v>2538</v>
      </c>
      <c r="D883" s="32" t="s">
        <v>5918</v>
      </c>
      <c r="E883" s="32" t="s">
        <v>5919</v>
      </c>
      <c r="F883" s="32" t="s">
        <v>2476</v>
      </c>
      <c r="G883" s="34" t="s">
        <v>51142</v>
      </c>
      <c r="H883" s="34" t="s">
        <v>51143</v>
      </c>
      <c r="I883" s="38">
        <v>9.1411832834032078E-2</v>
      </c>
      <c r="J883" s="39" t="s">
        <v>33</v>
      </c>
      <c r="K883" s="34" t="s">
        <v>51144</v>
      </c>
      <c r="L883" s="34" t="s">
        <v>51145</v>
      </c>
      <c r="M883" s="38">
        <v>0.24074495308547469</v>
      </c>
      <c r="N883" s="39" t="s">
        <v>33</v>
      </c>
      <c r="O883" s="32">
        <v>12</v>
      </c>
      <c r="P883" s="32">
        <v>10</v>
      </c>
      <c r="Q883" s="55">
        <v>0.20714414860575356</v>
      </c>
      <c r="R883" s="56">
        <v>1.53084608994252E-2</v>
      </c>
    </row>
    <row r="884" spans="1:18" x14ac:dyDescent="0.25">
      <c r="A884" s="32" t="s">
        <v>5933</v>
      </c>
      <c r="B884" s="33" t="s">
        <v>5934</v>
      </c>
      <c r="C884" s="32" t="s">
        <v>2538</v>
      </c>
      <c r="D884" s="32" t="s">
        <v>5935</v>
      </c>
      <c r="E884" s="32" t="s">
        <v>5936</v>
      </c>
      <c r="F884" s="32" t="s">
        <v>2538</v>
      </c>
      <c r="G884" s="34" t="s">
        <v>51146</v>
      </c>
      <c r="H884" s="34" t="s">
        <v>51147</v>
      </c>
      <c r="I884" s="38">
        <v>0.12183856738742511</v>
      </c>
      <c r="J884" s="39" t="s">
        <v>33</v>
      </c>
      <c r="K884" s="34" t="s">
        <v>51148</v>
      </c>
      <c r="L884" s="34" t="s">
        <v>51149</v>
      </c>
      <c r="M884" s="38">
        <v>0.17827135114338047</v>
      </c>
      <c r="N884" s="39" t="s">
        <v>33</v>
      </c>
      <c r="O884" s="32">
        <v>18</v>
      </c>
      <c r="P884" s="32">
        <v>18</v>
      </c>
      <c r="Q884" s="55">
        <v>0.55250610643550968</v>
      </c>
      <c r="R884" s="56">
        <v>3.5497613552631499E-3</v>
      </c>
    </row>
    <row r="885" spans="1:18" x14ac:dyDescent="0.25">
      <c r="A885" s="32" t="s">
        <v>51150</v>
      </c>
      <c r="B885" s="33" t="s">
        <v>51151</v>
      </c>
      <c r="C885" s="32" t="s">
        <v>2576</v>
      </c>
      <c r="D885" s="32" t="s">
        <v>51152</v>
      </c>
      <c r="E885" s="32" t="s">
        <v>51153</v>
      </c>
      <c r="F885" s="32" t="s">
        <v>2576</v>
      </c>
      <c r="G885" s="34" t="s">
        <v>51154</v>
      </c>
      <c r="H885" s="34" t="s">
        <v>51155</v>
      </c>
      <c r="I885" s="38">
        <v>-0.14651842655428404</v>
      </c>
      <c r="J885" s="39" t="s">
        <v>33</v>
      </c>
      <c r="K885" s="34" t="s">
        <v>51156</v>
      </c>
      <c r="L885" s="34" t="s">
        <v>51157</v>
      </c>
      <c r="M885" s="38">
        <v>2.2652449986923902</v>
      </c>
      <c r="N885" s="39" t="s">
        <v>33</v>
      </c>
      <c r="O885" s="32">
        <v>3</v>
      </c>
      <c r="P885" s="32">
        <v>3</v>
      </c>
      <c r="Q885" s="54" t="e">
        <v>#N/A</v>
      </c>
      <c r="R885" s="54"/>
    </row>
    <row r="886" spans="1:18" x14ac:dyDescent="0.25">
      <c r="A886" s="32" t="s">
        <v>5951</v>
      </c>
      <c r="B886" s="33" t="s">
        <v>5952</v>
      </c>
      <c r="C886" s="32" t="s">
        <v>2538</v>
      </c>
      <c r="D886" s="32" t="s">
        <v>5953</v>
      </c>
      <c r="E886" s="32" t="s">
        <v>5954</v>
      </c>
      <c r="F886" s="32" t="s">
        <v>2538</v>
      </c>
      <c r="G886" s="34" t="s">
        <v>51158</v>
      </c>
      <c r="H886" s="34" t="s">
        <v>51159</v>
      </c>
      <c r="I886" s="38">
        <v>0.33114734046980276</v>
      </c>
      <c r="J886" s="39" t="s">
        <v>33</v>
      </c>
      <c r="K886" s="34" t="s">
        <v>51160</v>
      </c>
      <c r="L886" s="34" t="s">
        <v>51161</v>
      </c>
      <c r="M886" s="38">
        <v>0.60960221408619375</v>
      </c>
      <c r="N886" s="39" t="s">
        <v>33</v>
      </c>
      <c r="O886" s="32">
        <v>6</v>
      </c>
      <c r="P886" s="32">
        <v>5</v>
      </c>
      <c r="Q886" s="55">
        <v>3.1281782804647149E-2</v>
      </c>
      <c r="R886" s="54" t="s">
        <v>33</v>
      </c>
    </row>
    <row r="887" spans="1:18" x14ac:dyDescent="0.25">
      <c r="A887" s="32" t="s">
        <v>5960</v>
      </c>
      <c r="B887" s="33" t="s">
        <v>5961</v>
      </c>
      <c r="C887" s="32" t="s">
        <v>2538</v>
      </c>
      <c r="D887" s="32" t="s">
        <v>5962</v>
      </c>
      <c r="E887" s="32" t="s">
        <v>5963</v>
      </c>
      <c r="F887" s="32" t="s">
        <v>2476</v>
      </c>
      <c r="G887" s="34" t="s">
        <v>51162</v>
      </c>
      <c r="H887" s="34" t="s">
        <v>51163</v>
      </c>
      <c r="I887" s="38">
        <v>-9.079509843385071E-2</v>
      </c>
      <c r="J887" s="39" t="s">
        <v>33</v>
      </c>
      <c r="K887" s="34" t="s">
        <v>51164</v>
      </c>
      <c r="L887" s="34" t="s">
        <v>51165</v>
      </c>
      <c r="M887" s="38">
        <v>0.74305172105291495</v>
      </c>
      <c r="N887" s="39" t="s">
        <v>33</v>
      </c>
      <c r="O887" s="32">
        <v>5</v>
      </c>
      <c r="P887" s="32">
        <v>5</v>
      </c>
      <c r="Q887" s="55">
        <v>-0.37007695155840864</v>
      </c>
      <c r="R887" s="54" t="s">
        <v>33</v>
      </c>
    </row>
    <row r="888" spans="1:18" x14ac:dyDescent="0.25">
      <c r="A888" s="32" t="s">
        <v>51166</v>
      </c>
      <c r="B888" s="33" t="s">
        <v>51167</v>
      </c>
      <c r="C888" s="32" t="s">
        <v>2538</v>
      </c>
      <c r="D888" s="32" t="s">
        <v>51168</v>
      </c>
      <c r="E888" s="32" t="s">
        <v>51169</v>
      </c>
      <c r="F888" s="32" t="s">
        <v>2576</v>
      </c>
      <c r="G888" s="34" t="s">
        <v>51170</v>
      </c>
      <c r="H888" s="34" t="s">
        <v>51171</v>
      </c>
      <c r="I888" s="38">
        <v>-0.12211743128950253</v>
      </c>
      <c r="J888" s="39" t="s">
        <v>33</v>
      </c>
      <c r="K888" s="34" t="s">
        <v>51172</v>
      </c>
      <c r="L888" s="34" t="s">
        <v>51173</v>
      </c>
      <c r="M888" s="38">
        <v>1.77548852508404</v>
      </c>
      <c r="N888" s="39" t="s">
        <v>33</v>
      </c>
      <c r="O888" s="32">
        <v>2</v>
      </c>
      <c r="P888" s="32">
        <v>2</v>
      </c>
      <c r="Q888" s="55">
        <v>1.0066536372942814</v>
      </c>
      <c r="R888" s="56">
        <v>4.55155786306954E-2</v>
      </c>
    </row>
    <row r="889" spans="1:18" x14ac:dyDescent="0.25">
      <c r="A889" s="32" t="s">
        <v>5978</v>
      </c>
      <c r="B889" s="33" t="s">
        <v>5979</v>
      </c>
      <c r="C889" s="32" t="s">
        <v>2538</v>
      </c>
      <c r="D889" s="32" t="s">
        <v>5980</v>
      </c>
      <c r="E889" s="32" t="s">
        <v>5981</v>
      </c>
      <c r="F889" s="32" t="s">
        <v>2595</v>
      </c>
      <c r="G889" s="34" t="s">
        <v>51174</v>
      </c>
      <c r="H889" s="34" t="s">
        <v>51175</v>
      </c>
      <c r="I889" s="38">
        <v>-7.1691267321922131E-2</v>
      </c>
      <c r="J889" s="39" t="s">
        <v>33</v>
      </c>
      <c r="K889" s="34" t="s">
        <v>51176</v>
      </c>
      <c r="L889" s="34" t="s">
        <v>51177</v>
      </c>
      <c r="M889" s="38">
        <v>0.51165769228886504</v>
      </c>
      <c r="N889" s="39" t="s">
        <v>33</v>
      </c>
      <c r="O889" s="32">
        <v>8</v>
      </c>
      <c r="P889" s="32">
        <v>8</v>
      </c>
      <c r="Q889" s="55">
        <v>-0.12499416308263141</v>
      </c>
      <c r="R889" s="54" t="s">
        <v>33</v>
      </c>
    </row>
    <row r="890" spans="1:18" x14ac:dyDescent="0.25">
      <c r="A890" s="32" t="s">
        <v>51178</v>
      </c>
      <c r="B890" s="33" t="s">
        <v>51179</v>
      </c>
      <c r="C890" s="32" t="s">
        <v>2476</v>
      </c>
      <c r="D890" s="32" t="s">
        <v>51180</v>
      </c>
      <c r="E890" s="32" t="s">
        <v>51181</v>
      </c>
      <c r="F890" s="32" t="s">
        <v>2476</v>
      </c>
      <c r="G890" s="34" t="s">
        <v>51182</v>
      </c>
      <c r="H890" s="34" t="s">
        <v>51183</v>
      </c>
      <c r="I890" s="38">
        <v>-0.22833283819595956</v>
      </c>
      <c r="J890" s="39" t="s">
        <v>33</v>
      </c>
      <c r="K890" s="34" t="s">
        <v>51184</v>
      </c>
      <c r="L890" s="34" t="s">
        <v>51185</v>
      </c>
      <c r="M890" s="38">
        <v>0.70884943134836587</v>
      </c>
      <c r="N890" s="39" t="s">
        <v>33</v>
      </c>
      <c r="O890" s="32">
        <v>4</v>
      </c>
      <c r="P890" s="32">
        <v>4</v>
      </c>
      <c r="Q890" s="55">
        <v>-0.60735838093146488</v>
      </c>
      <c r="R890" s="54" t="s">
        <v>33</v>
      </c>
    </row>
    <row r="891" spans="1:18" x14ac:dyDescent="0.25">
      <c r="A891" s="32" t="s">
        <v>51186</v>
      </c>
      <c r="B891" s="33" t="s">
        <v>51187</v>
      </c>
      <c r="C891" s="32" t="s">
        <v>2476</v>
      </c>
      <c r="D891" s="32" t="s">
        <v>51188</v>
      </c>
      <c r="E891" s="32" t="s">
        <v>4387</v>
      </c>
      <c r="F891" s="32" t="s">
        <v>2576</v>
      </c>
      <c r="G891" s="34" t="s">
        <v>51189</v>
      </c>
      <c r="H891" s="34" t="s">
        <v>51190</v>
      </c>
      <c r="I891" s="38">
        <v>-1.780256934029141E-2</v>
      </c>
      <c r="J891" s="39" t="s">
        <v>33</v>
      </c>
      <c r="K891" s="34" t="s">
        <v>51191</v>
      </c>
      <c r="L891" s="34" t="s">
        <v>51192</v>
      </c>
      <c r="M891" s="38">
        <v>-2.1475910773893605</v>
      </c>
      <c r="N891" s="39" t="s">
        <v>33</v>
      </c>
      <c r="O891" s="32">
        <v>3</v>
      </c>
      <c r="P891" s="32">
        <v>2</v>
      </c>
      <c r="Q891" s="54" t="e">
        <v>#N/A</v>
      </c>
      <c r="R891" s="54"/>
    </row>
    <row r="892" spans="1:18" x14ac:dyDescent="0.25">
      <c r="A892" s="32" t="s">
        <v>51193</v>
      </c>
      <c r="B892" s="33" t="s">
        <v>51194</v>
      </c>
      <c r="C892" s="32" t="s">
        <v>2538</v>
      </c>
      <c r="D892" s="32" t="s">
        <v>35355</v>
      </c>
      <c r="E892" s="32" t="s">
        <v>35354</v>
      </c>
      <c r="F892" s="32" t="s">
        <v>2678</v>
      </c>
      <c r="G892" s="34" t="s">
        <v>51195</v>
      </c>
      <c r="H892" s="34" t="s">
        <v>51196</v>
      </c>
      <c r="I892" s="38">
        <v>0.65670612356238789</v>
      </c>
      <c r="J892" s="39" t="s">
        <v>33</v>
      </c>
      <c r="K892" s="34" t="s">
        <v>51197</v>
      </c>
      <c r="L892" s="34" t="s">
        <v>51198</v>
      </c>
      <c r="M892" s="38">
        <v>1.6033217617536544</v>
      </c>
      <c r="N892" s="39" t="s">
        <v>33</v>
      </c>
      <c r="O892" s="32">
        <v>2</v>
      </c>
      <c r="P892" s="32">
        <v>2</v>
      </c>
      <c r="Q892" s="54" t="e">
        <v>#N/A</v>
      </c>
      <c r="R892" s="54"/>
    </row>
    <row r="893" spans="1:18" x14ac:dyDescent="0.25">
      <c r="A893" s="32" t="s">
        <v>5996</v>
      </c>
      <c r="B893" s="33" t="s">
        <v>5997</v>
      </c>
      <c r="C893" s="32" t="s">
        <v>2538</v>
      </c>
      <c r="D893" s="32" t="s">
        <v>5998</v>
      </c>
      <c r="E893" s="32" t="s">
        <v>5999</v>
      </c>
      <c r="F893" s="32" t="s">
        <v>2538</v>
      </c>
      <c r="G893" s="34" t="s">
        <v>51199</v>
      </c>
      <c r="H893" s="34" t="s">
        <v>51200</v>
      </c>
      <c r="I893" s="38">
        <v>-8.8332660568943039E-2</v>
      </c>
      <c r="J893" s="39" t="s">
        <v>33</v>
      </c>
      <c r="K893" s="34" t="s">
        <v>51201</v>
      </c>
      <c r="L893" s="34" t="s">
        <v>51202</v>
      </c>
      <c r="M893" s="38">
        <v>0.68405957367668602</v>
      </c>
      <c r="N893" s="39" t="s">
        <v>33</v>
      </c>
      <c r="O893" s="32">
        <v>51</v>
      </c>
      <c r="P893" s="32">
        <v>14</v>
      </c>
      <c r="Q893" s="55">
        <v>1.2553921002535648E-2</v>
      </c>
      <c r="R893" s="54" t="s">
        <v>33</v>
      </c>
    </row>
    <row r="894" spans="1:18" x14ac:dyDescent="0.25">
      <c r="A894" s="32" t="s">
        <v>51203</v>
      </c>
      <c r="B894" s="33" t="s">
        <v>51204</v>
      </c>
      <c r="C894" s="32" t="s">
        <v>2476</v>
      </c>
      <c r="D894" s="32" t="s">
        <v>51205</v>
      </c>
      <c r="E894" s="32" t="s">
        <v>51206</v>
      </c>
      <c r="F894" s="32" t="s">
        <v>2476</v>
      </c>
      <c r="G894" s="34" t="s">
        <v>51207</v>
      </c>
      <c r="H894" s="34" t="s">
        <v>51208</v>
      </c>
      <c r="I894" s="38">
        <v>0.38518620318574759</v>
      </c>
      <c r="J894" s="39" t="s">
        <v>33</v>
      </c>
      <c r="K894" s="34" t="s">
        <v>51209</v>
      </c>
      <c r="L894" s="34" t="s">
        <v>51210</v>
      </c>
      <c r="M894" s="38">
        <v>-0.64443012562345503</v>
      </c>
      <c r="N894" s="39" t="s">
        <v>33</v>
      </c>
      <c r="O894" s="32">
        <v>2</v>
      </c>
      <c r="P894" s="32">
        <v>2</v>
      </c>
      <c r="Q894" s="55">
        <v>-0.55795722266592174</v>
      </c>
      <c r="R894" s="54" t="s">
        <v>33</v>
      </c>
    </row>
    <row r="895" spans="1:18" x14ac:dyDescent="0.25">
      <c r="A895" s="32" t="s">
        <v>51211</v>
      </c>
      <c r="B895" s="33" t="s">
        <v>51212</v>
      </c>
      <c r="C895" s="32" t="s">
        <v>2576</v>
      </c>
      <c r="D895" s="32" t="s">
        <v>10328</v>
      </c>
      <c r="E895" s="32" t="s">
        <v>6017</v>
      </c>
      <c r="F895" s="32" t="s">
        <v>2576</v>
      </c>
      <c r="G895" s="34" t="s">
        <v>51213</v>
      </c>
      <c r="H895" s="34" t="s">
        <v>51214</v>
      </c>
      <c r="I895" s="38">
        <v>1.1839160973297751</v>
      </c>
      <c r="J895" s="39" t="s">
        <v>33</v>
      </c>
      <c r="K895" s="34" t="s">
        <v>51215</v>
      </c>
      <c r="L895" s="34" t="s">
        <v>51216</v>
      </c>
      <c r="M895" s="38">
        <v>-0.97104875827709436</v>
      </c>
      <c r="N895" s="39" t="s">
        <v>33</v>
      </c>
      <c r="O895" s="32">
        <v>14</v>
      </c>
      <c r="P895" s="32">
        <v>4</v>
      </c>
      <c r="Q895" s="55">
        <v>-0.30810610204965966</v>
      </c>
      <c r="R895" s="54" t="s">
        <v>33</v>
      </c>
    </row>
    <row r="896" spans="1:18" x14ac:dyDescent="0.25">
      <c r="A896" s="32" t="s">
        <v>6036</v>
      </c>
      <c r="B896" s="33" t="s">
        <v>6037</v>
      </c>
      <c r="C896" s="32" t="s">
        <v>2538</v>
      </c>
      <c r="D896" s="32" t="s">
        <v>6038</v>
      </c>
      <c r="E896" s="32" t="s">
        <v>6039</v>
      </c>
      <c r="F896" s="32" t="s">
        <v>2466</v>
      </c>
      <c r="G896" s="34" t="s">
        <v>51217</v>
      </c>
      <c r="H896" s="34" t="s">
        <v>51218</v>
      </c>
      <c r="I896" s="38">
        <v>-0.19101501960261716</v>
      </c>
      <c r="J896" s="39" t="s">
        <v>33</v>
      </c>
      <c r="K896" s="34" t="s">
        <v>51219</v>
      </c>
      <c r="L896" s="34" t="s">
        <v>51220</v>
      </c>
      <c r="M896" s="38">
        <v>-0.87215347941109522</v>
      </c>
      <c r="N896" s="39" t="s">
        <v>33</v>
      </c>
      <c r="O896" s="32">
        <v>14</v>
      </c>
      <c r="P896" s="32">
        <v>11</v>
      </c>
      <c r="Q896" s="54" t="e">
        <v>#N/A</v>
      </c>
      <c r="R896" s="54"/>
    </row>
    <row r="897" spans="1:18" x14ac:dyDescent="0.25">
      <c r="A897" s="32" t="s">
        <v>6045</v>
      </c>
      <c r="B897" s="33" t="s">
        <v>6046</v>
      </c>
      <c r="C897" s="32" t="s">
        <v>2538</v>
      </c>
      <c r="D897" s="32" t="s">
        <v>6047</v>
      </c>
      <c r="E897" s="32" t="s">
        <v>6048</v>
      </c>
      <c r="F897" s="32" t="s">
        <v>2538</v>
      </c>
      <c r="G897" s="34" t="s">
        <v>51221</v>
      </c>
      <c r="H897" s="34" t="s">
        <v>51222</v>
      </c>
      <c r="I897" s="38">
        <v>-7.9501219122216013E-2</v>
      </c>
      <c r="J897" s="39" t="s">
        <v>33</v>
      </c>
      <c r="K897" s="34" t="s">
        <v>51223</v>
      </c>
      <c r="L897" s="34" t="s">
        <v>51224</v>
      </c>
      <c r="M897" s="38">
        <v>7.1238804713862042E-2</v>
      </c>
      <c r="N897" s="39" t="s">
        <v>33</v>
      </c>
      <c r="O897" s="32">
        <v>10</v>
      </c>
      <c r="P897" s="32">
        <v>1</v>
      </c>
      <c r="Q897" s="55">
        <v>3.8819014650221091E-2</v>
      </c>
      <c r="R897" s="54" t="s">
        <v>33</v>
      </c>
    </row>
    <row r="898" spans="1:18" x14ac:dyDescent="0.25">
      <c r="A898" s="32" t="s">
        <v>51225</v>
      </c>
      <c r="B898" s="33" t="s">
        <v>51226</v>
      </c>
      <c r="C898" s="32" t="s">
        <v>2476</v>
      </c>
      <c r="D898" s="32" t="s">
        <v>51227</v>
      </c>
      <c r="E898" s="32" t="s">
        <v>51228</v>
      </c>
      <c r="F898" s="32" t="s">
        <v>2476</v>
      </c>
      <c r="G898" s="34" t="s">
        <v>51229</v>
      </c>
      <c r="H898" s="34" t="s">
        <v>51230</v>
      </c>
      <c r="I898" s="38">
        <v>0.14084976355371323</v>
      </c>
      <c r="J898" s="39" t="s">
        <v>33</v>
      </c>
      <c r="K898" s="34" t="s">
        <v>51231</v>
      </c>
      <c r="L898" s="34" t="s">
        <v>51232</v>
      </c>
      <c r="M898" s="38">
        <v>-3.1789476535566685E-2</v>
      </c>
      <c r="N898" s="39" t="s">
        <v>33</v>
      </c>
      <c r="O898" s="32">
        <v>3</v>
      </c>
      <c r="P898" s="32">
        <v>2</v>
      </c>
      <c r="Q898" s="54" t="e">
        <v>#N/A</v>
      </c>
      <c r="R898" s="54"/>
    </row>
    <row r="899" spans="1:18" x14ac:dyDescent="0.25">
      <c r="A899" s="32" t="s">
        <v>51233</v>
      </c>
      <c r="B899" s="33" t="s">
        <v>6064</v>
      </c>
      <c r="C899" s="32" t="s">
        <v>2538</v>
      </c>
      <c r="D899" s="32" t="s">
        <v>30696</v>
      </c>
      <c r="E899" s="32" t="s">
        <v>6066</v>
      </c>
      <c r="F899" s="32" t="s">
        <v>2538</v>
      </c>
      <c r="G899" s="34" t="s">
        <v>51234</v>
      </c>
      <c r="H899" s="34" t="s">
        <v>51235</v>
      </c>
      <c r="I899" s="38">
        <v>-0.30908177534332132</v>
      </c>
      <c r="J899" s="39" t="s">
        <v>33</v>
      </c>
      <c r="K899" s="34" t="s">
        <v>51236</v>
      </c>
      <c r="L899" s="34" t="s">
        <v>51237</v>
      </c>
      <c r="M899" s="38">
        <v>0.40854051947370584</v>
      </c>
      <c r="N899" s="39" t="s">
        <v>33</v>
      </c>
      <c r="O899" s="32">
        <v>32</v>
      </c>
      <c r="P899" s="32">
        <v>5</v>
      </c>
      <c r="Q899" s="55">
        <v>0.34489523029619634</v>
      </c>
      <c r="R899" s="56">
        <v>2.88445980703971E-2</v>
      </c>
    </row>
    <row r="900" spans="1:18" x14ac:dyDescent="0.25">
      <c r="A900" s="32" t="s">
        <v>51238</v>
      </c>
      <c r="B900" s="33" t="s">
        <v>51239</v>
      </c>
      <c r="C900" s="32" t="s">
        <v>2476</v>
      </c>
      <c r="D900" s="32" t="s">
        <v>33219</v>
      </c>
      <c r="E900" s="32" t="s">
        <v>33218</v>
      </c>
      <c r="F900" s="32" t="s">
        <v>2476</v>
      </c>
      <c r="G900" s="34" t="s">
        <v>51240</v>
      </c>
      <c r="H900" s="34" t="s">
        <v>51241</v>
      </c>
      <c r="I900" s="38">
        <v>-0.25752497401398938</v>
      </c>
      <c r="J900" s="39" t="s">
        <v>33</v>
      </c>
      <c r="K900" s="34" t="s">
        <v>51242</v>
      </c>
      <c r="L900" s="34" t="s">
        <v>51243</v>
      </c>
      <c r="M900" s="38">
        <v>-0.82466408006524372</v>
      </c>
      <c r="N900" s="39" t="s">
        <v>33</v>
      </c>
      <c r="O900" s="32">
        <v>8</v>
      </c>
      <c r="P900" s="32">
        <v>8</v>
      </c>
      <c r="Q900" s="55">
        <v>0.1075317199094362</v>
      </c>
      <c r="R900" s="54" t="s">
        <v>33</v>
      </c>
    </row>
    <row r="901" spans="1:18" x14ac:dyDescent="0.25">
      <c r="A901" s="32" t="s">
        <v>51244</v>
      </c>
      <c r="B901" s="33" t="s">
        <v>51245</v>
      </c>
      <c r="C901" s="32" t="s">
        <v>2476</v>
      </c>
      <c r="D901" s="32" t="s">
        <v>51246</v>
      </c>
      <c r="E901" s="32" t="s">
        <v>51247</v>
      </c>
      <c r="F901" s="32" t="s">
        <v>2476</v>
      </c>
      <c r="G901" s="34" t="s">
        <v>51248</v>
      </c>
      <c r="H901" s="34" t="s">
        <v>51249</v>
      </c>
      <c r="I901" s="38">
        <v>-6.800138822790644E-2</v>
      </c>
      <c r="J901" s="39" t="s">
        <v>33</v>
      </c>
      <c r="K901" s="34" t="s">
        <v>51250</v>
      </c>
      <c r="L901" s="34" t="s">
        <v>51251</v>
      </c>
      <c r="M901" s="38">
        <v>-0.43861599100994852</v>
      </c>
      <c r="N901" s="39" t="s">
        <v>33</v>
      </c>
      <c r="O901" s="32">
        <v>10</v>
      </c>
      <c r="P901" s="32">
        <v>10</v>
      </c>
      <c r="Q901" s="55">
        <v>1.3906750722407031</v>
      </c>
      <c r="R901" s="54" t="s">
        <v>33</v>
      </c>
    </row>
    <row r="902" spans="1:18" x14ac:dyDescent="0.25">
      <c r="A902" s="32" t="s">
        <v>51252</v>
      </c>
      <c r="B902" s="33" t="s">
        <v>51253</v>
      </c>
      <c r="C902" s="32" t="s">
        <v>2466</v>
      </c>
      <c r="D902" s="32" t="s">
        <v>51254</v>
      </c>
      <c r="E902" s="32" t="s">
        <v>51255</v>
      </c>
      <c r="F902" s="32" t="s">
        <v>2466</v>
      </c>
      <c r="G902" s="34" t="s">
        <v>51256</v>
      </c>
      <c r="H902" s="34" t="s">
        <v>51257</v>
      </c>
      <c r="I902" s="38">
        <v>0.31663831755560118</v>
      </c>
      <c r="J902" s="39" t="s">
        <v>33</v>
      </c>
      <c r="K902" s="34" t="s">
        <v>51258</v>
      </c>
      <c r="L902" s="34" t="s">
        <v>51259</v>
      </c>
      <c r="M902" s="38">
        <v>0.5081484459997675</v>
      </c>
      <c r="N902" s="39" t="s">
        <v>33</v>
      </c>
      <c r="O902" s="32">
        <v>4</v>
      </c>
      <c r="P902" s="32">
        <v>4</v>
      </c>
      <c r="Q902" s="54" t="e">
        <v>#N/A</v>
      </c>
      <c r="R902" s="54"/>
    </row>
    <row r="903" spans="1:18" x14ac:dyDescent="0.25">
      <c r="A903" s="32" t="s">
        <v>6070</v>
      </c>
      <c r="B903" s="33" t="s">
        <v>6071</v>
      </c>
      <c r="C903" s="32" t="s">
        <v>2538</v>
      </c>
      <c r="D903" s="32" t="s">
        <v>6072</v>
      </c>
      <c r="E903" s="32" t="s">
        <v>6073</v>
      </c>
      <c r="F903" s="32" t="s">
        <v>2557</v>
      </c>
      <c r="G903" s="34" t="s">
        <v>51260</v>
      </c>
      <c r="H903" s="34" t="s">
        <v>51261</v>
      </c>
      <c r="I903" s="38">
        <v>-3.3137002356646038E-2</v>
      </c>
      <c r="J903" s="39" t="s">
        <v>33</v>
      </c>
      <c r="K903" s="34" t="s">
        <v>51262</v>
      </c>
      <c r="L903" s="34" t="s">
        <v>51263</v>
      </c>
      <c r="M903" s="38">
        <v>0.28588300665332705</v>
      </c>
      <c r="N903" s="39" t="s">
        <v>33</v>
      </c>
      <c r="O903" s="32">
        <v>12</v>
      </c>
      <c r="P903" s="32">
        <v>5</v>
      </c>
      <c r="Q903" s="55">
        <v>1.5507313352017107</v>
      </c>
      <c r="R903" s="56">
        <v>1.43060336332288E-2</v>
      </c>
    </row>
    <row r="904" spans="1:18" x14ac:dyDescent="0.25">
      <c r="A904" s="32" t="s">
        <v>6079</v>
      </c>
      <c r="B904" s="33" t="s">
        <v>6080</v>
      </c>
      <c r="C904" s="32" t="s">
        <v>2476</v>
      </c>
      <c r="D904" s="32" t="s">
        <v>6081</v>
      </c>
      <c r="E904" s="32" t="s">
        <v>6082</v>
      </c>
      <c r="F904" s="32" t="s">
        <v>2476</v>
      </c>
      <c r="G904" s="34" t="s">
        <v>51264</v>
      </c>
      <c r="H904" s="34" t="s">
        <v>51265</v>
      </c>
      <c r="I904" s="38">
        <v>-0.3228864097849366</v>
      </c>
      <c r="J904" s="39" t="s">
        <v>33</v>
      </c>
      <c r="K904" s="34" t="s">
        <v>51266</v>
      </c>
      <c r="L904" s="34" t="s">
        <v>51267</v>
      </c>
      <c r="M904" s="38">
        <v>-0.84318108020697158</v>
      </c>
      <c r="N904" s="39" t="s">
        <v>33</v>
      </c>
      <c r="O904" s="32">
        <v>10</v>
      </c>
      <c r="P904" s="32">
        <v>1</v>
      </c>
      <c r="Q904" s="54" t="e">
        <v>#N/A</v>
      </c>
      <c r="R904" s="54"/>
    </row>
    <row r="905" spans="1:18" x14ac:dyDescent="0.25">
      <c r="A905" s="32" t="s">
        <v>6088</v>
      </c>
      <c r="B905" s="33" t="s">
        <v>6089</v>
      </c>
      <c r="C905" s="32" t="s">
        <v>2476</v>
      </c>
      <c r="D905" s="32" t="s">
        <v>6081</v>
      </c>
      <c r="E905" s="32" t="s">
        <v>6082</v>
      </c>
      <c r="F905" s="32" t="s">
        <v>2476</v>
      </c>
      <c r="G905" s="34" t="s">
        <v>51268</v>
      </c>
      <c r="H905" s="34" t="s">
        <v>51269</v>
      </c>
      <c r="I905" s="38">
        <v>-0.46963617394039231</v>
      </c>
      <c r="J905" s="39" t="s">
        <v>33</v>
      </c>
      <c r="K905" s="34" t="s">
        <v>51270</v>
      </c>
      <c r="L905" s="34" t="s">
        <v>51271</v>
      </c>
      <c r="M905" s="38">
        <v>-1.6406911739457897</v>
      </c>
      <c r="N905" s="39" t="s">
        <v>33</v>
      </c>
      <c r="O905" s="32">
        <v>10</v>
      </c>
      <c r="P905" s="32">
        <v>1</v>
      </c>
      <c r="Q905" s="54" t="e">
        <v>#N/A</v>
      </c>
      <c r="R905" s="54"/>
    </row>
    <row r="906" spans="1:18" x14ac:dyDescent="0.25">
      <c r="A906" s="32" t="s">
        <v>2472</v>
      </c>
      <c r="B906" s="33" t="s">
        <v>2473</v>
      </c>
      <c r="C906" s="32" t="s">
        <v>25140</v>
      </c>
      <c r="D906" s="32" t="s">
        <v>2474</v>
      </c>
      <c r="E906" s="32" t="s">
        <v>2475</v>
      </c>
      <c r="F906" s="32" t="s">
        <v>2476</v>
      </c>
      <c r="G906" s="34" t="s">
        <v>51272</v>
      </c>
      <c r="H906" s="34" t="s">
        <v>51273</v>
      </c>
      <c r="I906" s="38">
        <v>0.35736524636337724</v>
      </c>
      <c r="J906" s="39" t="s">
        <v>33</v>
      </c>
      <c r="K906" s="34" t="s">
        <v>51274</v>
      </c>
      <c r="L906" s="34" t="s">
        <v>51275</v>
      </c>
      <c r="M906" s="38">
        <v>0.44628352658347603</v>
      </c>
      <c r="N906" s="39" t="s">
        <v>33</v>
      </c>
      <c r="O906" s="32">
        <v>28</v>
      </c>
      <c r="P906" s="32">
        <v>27</v>
      </c>
      <c r="Q906" s="55">
        <v>-6.9182541240745493E-2</v>
      </c>
      <c r="R906" s="54" t="s">
        <v>33</v>
      </c>
    </row>
    <row r="907" spans="1:18" x14ac:dyDescent="0.25">
      <c r="A907" s="32" t="s">
        <v>51276</v>
      </c>
      <c r="B907" s="33" t="s">
        <v>51277</v>
      </c>
      <c r="C907" s="32" t="s">
        <v>2476</v>
      </c>
      <c r="D907" s="32" t="s">
        <v>51278</v>
      </c>
      <c r="E907" s="32" t="s">
        <v>51279</v>
      </c>
      <c r="F907" s="32" t="s">
        <v>2476</v>
      </c>
      <c r="G907" s="34" t="s">
        <v>51280</v>
      </c>
      <c r="H907" s="34" t="s">
        <v>51281</v>
      </c>
      <c r="I907" s="38">
        <v>-0.24565178515054981</v>
      </c>
      <c r="J907" s="39" t="s">
        <v>33</v>
      </c>
      <c r="K907" s="34" t="s">
        <v>51282</v>
      </c>
      <c r="L907" s="34" t="s">
        <v>51283</v>
      </c>
      <c r="M907" s="38">
        <v>4.7389843308233273E-2</v>
      </c>
      <c r="N907" s="39" t="s">
        <v>33</v>
      </c>
      <c r="O907" s="32">
        <v>15</v>
      </c>
      <c r="P907" s="32">
        <v>15</v>
      </c>
      <c r="Q907" s="55">
        <v>0.38470561175933554</v>
      </c>
      <c r="R907" s="56">
        <v>3.2824377925000002E-2</v>
      </c>
    </row>
    <row r="908" spans="1:18" x14ac:dyDescent="0.25">
      <c r="A908" s="32" t="s">
        <v>6093</v>
      </c>
      <c r="B908" s="33" t="s">
        <v>6094</v>
      </c>
      <c r="C908" s="32" t="s">
        <v>2557</v>
      </c>
      <c r="D908" s="32" t="s">
        <v>6095</v>
      </c>
      <c r="E908" s="32" t="s">
        <v>6096</v>
      </c>
      <c r="F908" s="32" t="s">
        <v>2557</v>
      </c>
      <c r="G908" s="34" t="s">
        <v>51284</v>
      </c>
      <c r="H908" s="34" t="s">
        <v>51285</v>
      </c>
      <c r="I908" s="38">
        <v>-9.0712543561660683E-2</v>
      </c>
      <c r="J908" s="39" t="s">
        <v>33</v>
      </c>
      <c r="K908" s="34" t="s">
        <v>51286</v>
      </c>
      <c r="L908" s="34" t="s">
        <v>51287</v>
      </c>
      <c r="M908" s="38">
        <v>3.4674754899994456E-2</v>
      </c>
      <c r="N908" s="39" t="s">
        <v>33</v>
      </c>
      <c r="O908" s="32">
        <v>18</v>
      </c>
      <c r="P908" s="32">
        <v>18</v>
      </c>
      <c r="Q908" s="55">
        <v>0.23318817587560259</v>
      </c>
      <c r="R908" s="56">
        <v>3.1321457318493097E-2</v>
      </c>
    </row>
    <row r="909" spans="1:18" x14ac:dyDescent="0.25">
      <c r="A909" s="32" t="s">
        <v>51288</v>
      </c>
      <c r="B909" s="33" t="s">
        <v>51289</v>
      </c>
      <c r="C909" s="32" t="s">
        <v>51290</v>
      </c>
      <c r="D909" s="32" t="s">
        <v>47100</v>
      </c>
      <c r="E909" s="32" t="s">
        <v>47101</v>
      </c>
      <c r="F909" s="32" t="s">
        <v>2538</v>
      </c>
      <c r="G909" s="34" t="s">
        <v>51291</v>
      </c>
      <c r="H909" s="34" t="s">
        <v>51292</v>
      </c>
      <c r="I909" s="38">
        <v>0.23071819651380662</v>
      </c>
      <c r="J909" s="39" t="s">
        <v>33</v>
      </c>
      <c r="K909" s="34" t="s">
        <v>51293</v>
      </c>
      <c r="L909" s="34" t="s">
        <v>51294</v>
      </c>
      <c r="M909" s="38">
        <v>0.26467683449822987</v>
      </c>
      <c r="N909" s="39" t="s">
        <v>33</v>
      </c>
      <c r="O909" s="32">
        <v>25</v>
      </c>
      <c r="P909" s="32">
        <v>19</v>
      </c>
      <c r="Q909" s="54" t="e">
        <v>#N/A</v>
      </c>
      <c r="R909" s="54"/>
    </row>
    <row r="910" spans="1:18" x14ac:dyDescent="0.25">
      <c r="A910" s="32" t="s">
        <v>51295</v>
      </c>
      <c r="B910" s="33" t="s">
        <v>51296</v>
      </c>
      <c r="C910" s="32" t="s">
        <v>51290</v>
      </c>
      <c r="D910" s="32" t="s">
        <v>47100</v>
      </c>
      <c r="E910" s="32" t="s">
        <v>47101</v>
      </c>
      <c r="F910" s="32" t="s">
        <v>2538</v>
      </c>
      <c r="G910" s="34" t="s">
        <v>51297</v>
      </c>
      <c r="H910" s="34" t="s">
        <v>51298</v>
      </c>
      <c r="I910" s="38">
        <v>-2.4826347603159656E-2</v>
      </c>
      <c r="J910" s="39" t="s">
        <v>33</v>
      </c>
      <c r="K910" s="34" t="s">
        <v>51299</v>
      </c>
      <c r="L910" s="34" t="s">
        <v>51300</v>
      </c>
      <c r="M910" s="38">
        <v>0.6034402254823934</v>
      </c>
      <c r="N910" s="39" t="s">
        <v>33</v>
      </c>
      <c r="O910" s="32">
        <v>11</v>
      </c>
      <c r="P910" s="32">
        <v>3</v>
      </c>
      <c r="Q910" s="54" t="e">
        <v>#N/A</v>
      </c>
      <c r="R910" s="54"/>
    </row>
    <row r="911" spans="1:18" x14ac:dyDescent="0.25">
      <c r="A911" s="32" t="s">
        <v>51301</v>
      </c>
      <c r="B911" s="33" t="s">
        <v>51302</v>
      </c>
      <c r="C911" s="32" t="s">
        <v>2538</v>
      </c>
      <c r="D911" s="32" t="s">
        <v>51303</v>
      </c>
      <c r="E911" s="32" t="s">
        <v>51304</v>
      </c>
      <c r="F911" s="32" t="s">
        <v>2576</v>
      </c>
      <c r="G911" s="34" t="s">
        <v>51305</v>
      </c>
      <c r="H911" s="34" t="s">
        <v>51306</v>
      </c>
      <c r="I911" s="38">
        <v>-0.80233776658730183</v>
      </c>
      <c r="J911" s="39" t="s">
        <v>33</v>
      </c>
      <c r="K911" s="34" t="s">
        <v>51307</v>
      </c>
      <c r="L911" s="34" t="s">
        <v>51308</v>
      </c>
      <c r="M911" s="38">
        <v>-0.25263079451902926</v>
      </c>
      <c r="N911" s="39" t="s">
        <v>33</v>
      </c>
      <c r="O911" s="32">
        <v>3</v>
      </c>
      <c r="P911" s="32">
        <v>2</v>
      </c>
      <c r="Q911" s="54" t="e">
        <v>#N/A</v>
      </c>
      <c r="R911" s="54"/>
    </row>
    <row r="912" spans="1:18" x14ac:dyDescent="0.25">
      <c r="A912" s="32" t="s">
        <v>51309</v>
      </c>
      <c r="B912" s="33" t="s">
        <v>51310</v>
      </c>
      <c r="C912" s="32" t="s">
        <v>2476</v>
      </c>
      <c r="D912" s="32" t="s">
        <v>51311</v>
      </c>
      <c r="E912" s="32" t="s">
        <v>1155</v>
      </c>
      <c r="F912" s="32" t="s">
        <v>2476</v>
      </c>
      <c r="G912" s="34" t="s">
        <v>51312</v>
      </c>
      <c r="H912" s="34" t="s">
        <v>51313</v>
      </c>
      <c r="I912" s="38">
        <v>0.11077425997195028</v>
      </c>
      <c r="J912" s="39" t="s">
        <v>33</v>
      </c>
      <c r="K912" s="34" t="s">
        <v>51314</v>
      </c>
      <c r="L912" s="34" t="s">
        <v>51315</v>
      </c>
      <c r="M912" s="38">
        <v>-0.15965379705596539</v>
      </c>
      <c r="N912" s="39" t="s">
        <v>33</v>
      </c>
      <c r="O912" s="32">
        <v>2</v>
      </c>
      <c r="P912" s="32">
        <v>2</v>
      </c>
      <c r="Q912" s="55">
        <v>0.18130256054600632</v>
      </c>
      <c r="R912" s="54" t="s">
        <v>33</v>
      </c>
    </row>
    <row r="913" spans="1:18" x14ac:dyDescent="0.25">
      <c r="A913" s="32" t="s">
        <v>51316</v>
      </c>
      <c r="B913" s="33" t="s">
        <v>51317</v>
      </c>
      <c r="C913" s="32" t="s">
        <v>2557</v>
      </c>
      <c r="D913" s="32" t="s">
        <v>51318</v>
      </c>
      <c r="E913" s="32" t="s">
        <v>1155</v>
      </c>
      <c r="F913" s="32" t="s">
        <v>2557</v>
      </c>
      <c r="G913" s="34" t="s">
        <v>51319</v>
      </c>
      <c r="H913" s="34" t="s">
        <v>51320</v>
      </c>
      <c r="I913" s="38">
        <v>-0.40205412161000231</v>
      </c>
      <c r="J913" s="39" t="s">
        <v>33</v>
      </c>
      <c r="K913" s="34" t="s">
        <v>51321</v>
      </c>
      <c r="L913" s="34" t="s">
        <v>51322</v>
      </c>
      <c r="M913" s="38">
        <v>-0.50874545797857762</v>
      </c>
      <c r="N913" s="39" t="s">
        <v>33</v>
      </c>
      <c r="O913" s="32">
        <v>3</v>
      </c>
      <c r="P913" s="32">
        <v>3</v>
      </c>
      <c r="Q913" s="54" t="e">
        <v>#N/A</v>
      </c>
      <c r="R913" s="54"/>
    </row>
    <row r="914" spans="1:18" x14ac:dyDescent="0.25">
      <c r="A914" s="32" t="s">
        <v>51323</v>
      </c>
      <c r="B914" s="33" t="s">
        <v>51324</v>
      </c>
      <c r="C914" s="32" t="s">
        <v>36693</v>
      </c>
      <c r="D914" s="32" t="s">
        <v>51325</v>
      </c>
      <c r="E914" s="32" t="s">
        <v>51326</v>
      </c>
      <c r="F914" s="32" t="s">
        <v>2466</v>
      </c>
      <c r="G914" s="34" t="s">
        <v>51327</v>
      </c>
      <c r="H914" s="34" t="s">
        <v>51328</v>
      </c>
      <c r="I914" s="38">
        <v>1.087622268399264</v>
      </c>
      <c r="J914" s="39" t="s">
        <v>33</v>
      </c>
      <c r="K914" s="34" t="s">
        <v>51329</v>
      </c>
      <c r="L914" s="34" t="s">
        <v>51330</v>
      </c>
      <c r="M914" s="38">
        <v>0.3525160904782102</v>
      </c>
      <c r="N914" s="39" t="s">
        <v>33</v>
      </c>
      <c r="O914" s="32">
        <v>2</v>
      </c>
      <c r="P914" s="32">
        <v>2</v>
      </c>
      <c r="Q914" s="54" t="e">
        <v>#N/A</v>
      </c>
      <c r="R914" s="54"/>
    </row>
    <row r="915" spans="1:18" x14ac:dyDescent="0.25">
      <c r="A915" s="32" t="s">
        <v>6102</v>
      </c>
      <c r="B915" s="33" t="s">
        <v>6103</v>
      </c>
      <c r="C915" s="32" t="s">
        <v>2538</v>
      </c>
      <c r="D915" s="32" t="s">
        <v>6104</v>
      </c>
      <c r="E915" s="32" t="s">
        <v>6105</v>
      </c>
      <c r="F915" s="32" t="s">
        <v>2538</v>
      </c>
      <c r="G915" s="34" t="s">
        <v>51331</v>
      </c>
      <c r="H915" s="34" t="s">
        <v>51332</v>
      </c>
      <c r="I915" s="38">
        <v>-9.8187478767338354E-2</v>
      </c>
      <c r="J915" s="39" t="s">
        <v>33</v>
      </c>
      <c r="K915" s="34" t="s">
        <v>51333</v>
      </c>
      <c r="L915" s="34" t="s">
        <v>51334</v>
      </c>
      <c r="M915" s="38">
        <v>-1.6548935246180836</v>
      </c>
      <c r="N915" s="39" t="s">
        <v>33</v>
      </c>
      <c r="O915" s="32">
        <v>17</v>
      </c>
      <c r="P915" s="32">
        <v>17</v>
      </c>
      <c r="Q915" s="55">
        <v>1.2907056572412063</v>
      </c>
      <c r="R915" s="56">
        <v>5.02470077419354E-3</v>
      </c>
    </row>
    <row r="916" spans="1:18" x14ac:dyDescent="0.25">
      <c r="A916" s="32" t="s">
        <v>51335</v>
      </c>
      <c r="B916" s="33" t="s">
        <v>51336</v>
      </c>
      <c r="C916" s="32" t="s">
        <v>2466</v>
      </c>
      <c r="D916" s="32" t="s">
        <v>51337</v>
      </c>
      <c r="E916" s="32" t="s">
        <v>8250</v>
      </c>
      <c r="F916" s="32" t="s">
        <v>2466</v>
      </c>
      <c r="G916" s="34" t="s">
        <v>51338</v>
      </c>
      <c r="H916" s="34" t="s">
        <v>51339</v>
      </c>
      <c r="I916" s="38">
        <v>0.11188290429537461</v>
      </c>
      <c r="J916" s="39" t="s">
        <v>33</v>
      </c>
      <c r="K916" s="34" t="s">
        <v>51340</v>
      </c>
      <c r="L916" s="34" t="s">
        <v>51341</v>
      </c>
      <c r="M916" s="38">
        <v>-1.5356185331081631</v>
      </c>
      <c r="N916" s="39" t="s">
        <v>33</v>
      </c>
      <c r="O916" s="32">
        <v>6</v>
      </c>
      <c r="P916" s="32">
        <v>6</v>
      </c>
      <c r="Q916" s="54" t="e">
        <v>#N/A</v>
      </c>
      <c r="R916" s="54"/>
    </row>
    <row r="917" spans="1:18" x14ac:dyDescent="0.25">
      <c r="A917" s="32" t="s">
        <v>6111</v>
      </c>
      <c r="B917" s="33" t="s">
        <v>6112</v>
      </c>
      <c r="C917" s="32" t="s">
        <v>2538</v>
      </c>
      <c r="D917" s="32" t="s">
        <v>6113</v>
      </c>
      <c r="E917" s="32" t="s">
        <v>6114</v>
      </c>
      <c r="F917" s="32" t="s">
        <v>2557</v>
      </c>
      <c r="G917" s="34" t="s">
        <v>51342</v>
      </c>
      <c r="H917" s="34" t="s">
        <v>51343</v>
      </c>
      <c r="I917" s="38">
        <v>0.19824385343099646</v>
      </c>
      <c r="J917" s="39" t="s">
        <v>33</v>
      </c>
      <c r="K917" s="34" t="s">
        <v>51344</v>
      </c>
      <c r="L917" s="34" t="s">
        <v>51345</v>
      </c>
      <c r="M917" s="38">
        <v>-0.66987270137205546</v>
      </c>
      <c r="N917" s="39" t="s">
        <v>33</v>
      </c>
      <c r="O917" s="32">
        <v>7</v>
      </c>
      <c r="P917" s="32">
        <v>7</v>
      </c>
      <c r="Q917" s="55">
        <v>0.1004409246124459</v>
      </c>
      <c r="R917" s="54" t="s">
        <v>33</v>
      </c>
    </row>
    <row r="918" spans="1:18" x14ac:dyDescent="0.25">
      <c r="A918" s="32" t="s">
        <v>6120</v>
      </c>
      <c r="B918" s="33" t="s">
        <v>6121</v>
      </c>
      <c r="C918" s="32" t="s">
        <v>2476</v>
      </c>
      <c r="D918" s="32" t="s">
        <v>6122</v>
      </c>
      <c r="E918" s="32" t="s">
        <v>6123</v>
      </c>
      <c r="F918" s="32" t="s">
        <v>2476</v>
      </c>
      <c r="G918" s="34" t="s">
        <v>51346</v>
      </c>
      <c r="H918" s="34" t="s">
        <v>51347</v>
      </c>
      <c r="I918" s="38">
        <v>0.63792431460570609</v>
      </c>
      <c r="J918" s="39" t="s">
        <v>33</v>
      </c>
      <c r="K918" s="34" t="s">
        <v>51348</v>
      </c>
      <c r="L918" s="34" t="s">
        <v>51349</v>
      </c>
      <c r="M918" s="38">
        <v>-4.1273124157015485E-2</v>
      </c>
      <c r="N918" s="39" t="s">
        <v>33</v>
      </c>
      <c r="O918" s="32">
        <v>12</v>
      </c>
      <c r="P918" s="32">
        <v>12</v>
      </c>
      <c r="Q918" s="55">
        <v>-0.18894643609969569</v>
      </c>
      <c r="R918" s="54" t="s">
        <v>33</v>
      </c>
    </row>
    <row r="919" spans="1:18" x14ac:dyDescent="0.25">
      <c r="A919" s="32" t="s">
        <v>51350</v>
      </c>
      <c r="B919" s="33" t="s">
        <v>51351</v>
      </c>
      <c r="C919" s="32" t="s">
        <v>26518</v>
      </c>
      <c r="D919" s="32" t="s">
        <v>28744</v>
      </c>
      <c r="E919" s="32" t="s">
        <v>28743</v>
      </c>
      <c r="F919" s="32" t="s">
        <v>2476</v>
      </c>
      <c r="G919" s="34" t="s">
        <v>51352</v>
      </c>
      <c r="H919" s="34" t="s">
        <v>51353</v>
      </c>
      <c r="I919" s="38">
        <v>-8.0690442851297187E-2</v>
      </c>
      <c r="J919" s="39" t="s">
        <v>33</v>
      </c>
      <c r="K919" s="34" t="s">
        <v>51354</v>
      </c>
      <c r="L919" s="34" t="s">
        <v>51355</v>
      </c>
      <c r="M919" s="38">
        <v>0.85193130614629908</v>
      </c>
      <c r="N919" s="39" t="s">
        <v>33</v>
      </c>
      <c r="O919" s="32">
        <v>3</v>
      </c>
      <c r="P919" s="32">
        <v>3</v>
      </c>
      <c r="Q919" s="54" t="e">
        <v>#N/A</v>
      </c>
      <c r="R919" s="54"/>
    </row>
    <row r="920" spans="1:18" x14ac:dyDescent="0.25">
      <c r="A920" s="32" t="s">
        <v>6129</v>
      </c>
      <c r="B920" s="33" t="s">
        <v>6130</v>
      </c>
      <c r="C920" s="32" t="s">
        <v>2557</v>
      </c>
      <c r="D920" s="32" t="s">
        <v>6131</v>
      </c>
      <c r="E920" s="32" t="s">
        <v>6132</v>
      </c>
      <c r="F920" s="32" t="s">
        <v>2557</v>
      </c>
      <c r="G920" s="34" t="s">
        <v>51356</v>
      </c>
      <c r="H920" s="34" t="s">
        <v>51357</v>
      </c>
      <c r="I920" s="38">
        <v>4.5313498420136197E-2</v>
      </c>
      <c r="J920" s="39" t="s">
        <v>33</v>
      </c>
      <c r="K920" s="34" t="s">
        <v>51358</v>
      </c>
      <c r="L920" s="34" t="s">
        <v>51359</v>
      </c>
      <c r="M920" s="38">
        <v>-0.53318109559377402</v>
      </c>
      <c r="N920" s="39" t="s">
        <v>33</v>
      </c>
      <c r="O920" s="32">
        <v>6</v>
      </c>
      <c r="P920" s="32">
        <v>5</v>
      </c>
      <c r="Q920" s="55">
        <v>1.3772179429455687</v>
      </c>
      <c r="R920" s="56">
        <v>2.4972805789473598E-3</v>
      </c>
    </row>
    <row r="921" spans="1:18" x14ac:dyDescent="0.25">
      <c r="A921" s="32" t="s">
        <v>51360</v>
      </c>
      <c r="B921" s="33" t="s">
        <v>51361</v>
      </c>
      <c r="C921" s="32" t="s">
        <v>2538</v>
      </c>
      <c r="D921" s="32" t="s">
        <v>39605</v>
      </c>
      <c r="E921" s="32" t="s">
        <v>39604</v>
      </c>
      <c r="F921" s="32" t="s">
        <v>2538</v>
      </c>
      <c r="G921" s="34" t="s">
        <v>51362</v>
      </c>
      <c r="H921" s="34" t="s">
        <v>51363</v>
      </c>
      <c r="I921" s="38">
        <v>-0.45819650089869046</v>
      </c>
      <c r="J921" s="39" t="s">
        <v>33</v>
      </c>
      <c r="K921" s="34" t="s">
        <v>51364</v>
      </c>
      <c r="L921" s="34" t="s">
        <v>51365</v>
      </c>
      <c r="M921" s="38">
        <v>2.305857862095873</v>
      </c>
      <c r="N921" s="39" t="s">
        <v>33</v>
      </c>
      <c r="O921" s="32">
        <v>2</v>
      </c>
      <c r="P921" s="32">
        <v>2</v>
      </c>
      <c r="Q921" s="55">
        <v>3.1380259032294133E-2</v>
      </c>
      <c r="R921" s="54" t="s">
        <v>33</v>
      </c>
    </row>
    <row r="922" spans="1:18" x14ac:dyDescent="0.25">
      <c r="A922" s="32" t="s">
        <v>51366</v>
      </c>
      <c r="B922" s="33" t="s">
        <v>51367</v>
      </c>
      <c r="C922" s="32" t="s">
        <v>2538</v>
      </c>
      <c r="D922" s="32" t="s">
        <v>51368</v>
      </c>
      <c r="E922" s="32" t="s">
        <v>4387</v>
      </c>
      <c r="F922" s="32" t="s">
        <v>2466</v>
      </c>
      <c r="G922" s="34" t="s">
        <v>51369</v>
      </c>
      <c r="H922" s="34" t="s">
        <v>51370</v>
      </c>
      <c r="I922" s="38">
        <v>-0.15272477237475904</v>
      </c>
      <c r="J922" s="39" t="s">
        <v>33</v>
      </c>
      <c r="K922" s="34" t="s">
        <v>51371</v>
      </c>
      <c r="L922" s="34" t="s">
        <v>51372</v>
      </c>
      <c r="M922" s="38">
        <v>0.18563774748137379</v>
      </c>
      <c r="N922" s="39" t="s">
        <v>33</v>
      </c>
      <c r="O922" s="32">
        <v>2</v>
      </c>
      <c r="P922" s="32">
        <v>2</v>
      </c>
      <c r="Q922" s="54" t="e">
        <v>#N/A</v>
      </c>
      <c r="R922" s="54"/>
    </row>
    <row r="923" spans="1:18" x14ac:dyDescent="0.25">
      <c r="A923" s="32" t="s">
        <v>6178</v>
      </c>
      <c r="B923" s="33" t="s">
        <v>6179</v>
      </c>
      <c r="C923" s="32" t="s">
        <v>2538</v>
      </c>
      <c r="D923" s="32" t="s">
        <v>6180</v>
      </c>
      <c r="E923" s="32" t="s">
        <v>6181</v>
      </c>
      <c r="F923" s="32" t="s">
        <v>2538</v>
      </c>
      <c r="G923" s="34" t="s">
        <v>51373</v>
      </c>
      <c r="H923" s="34" t="s">
        <v>51374</v>
      </c>
      <c r="I923" s="38">
        <v>2.5771186682268115E-2</v>
      </c>
      <c r="J923" s="39" t="s">
        <v>33</v>
      </c>
      <c r="K923" s="34" t="s">
        <v>51375</v>
      </c>
      <c r="L923" s="34" t="s">
        <v>51376</v>
      </c>
      <c r="M923" s="38">
        <v>-0.35516364983859727</v>
      </c>
      <c r="N923" s="39" t="s">
        <v>33</v>
      </c>
      <c r="O923" s="32">
        <v>7</v>
      </c>
      <c r="P923" s="32">
        <v>7</v>
      </c>
      <c r="Q923" s="54" t="e">
        <v>#N/A</v>
      </c>
      <c r="R923" s="54"/>
    </row>
    <row r="924" spans="1:18" x14ac:dyDescent="0.25">
      <c r="A924" s="32" t="s">
        <v>51377</v>
      </c>
      <c r="B924" s="33" t="s">
        <v>51378</v>
      </c>
      <c r="C924" s="32" t="s">
        <v>2538</v>
      </c>
      <c r="D924" s="32" t="s">
        <v>39357</v>
      </c>
      <c r="E924" s="32" t="s">
        <v>7958</v>
      </c>
      <c r="F924" s="32" t="s">
        <v>2538</v>
      </c>
      <c r="G924" s="34" t="s">
        <v>51379</v>
      </c>
      <c r="H924" s="34" t="s">
        <v>51380</v>
      </c>
      <c r="I924" s="38">
        <v>0.14356278724263383</v>
      </c>
      <c r="J924" s="39" t="s">
        <v>33</v>
      </c>
      <c r="K924" s="34" t="s">
        <v>51381</v>
      </c>
      <c r="L924" s="34" t="s">
        <v>51382</v>
      </c>
      <c r="M924" s="38">
        <v>0.25588450448420097</v>
      </c>
      <c r="N924" s="39" t="s">
        <v>33</v>
      </c>
      <c r="O924" s="32">
        <v>3</v>
      </c>
      <c r="P924" s="32">
        <v>3</v>
      </c>
      <c r="Q924" s="54" t="e">
        <v>#N/A</v>
      </c>
      <c r="R924" s="54"/>
    </row>
    <row r="925" spans="1:18" x14ac:dyDescent="0.25">
      <c r="A925" s="32" t="s">
        <v>51383</v>
      </c>
      <c r="B925" s="33" t="s">
        <v>51384</v>
      </c>
      <c r="C925" s="32" t="s">
        <v>36693</v>
      </c>
      <c r="D925" s="32" t="s">
        <v>51385</v>
      </c>
      <c r="E925" s="32" t="s">
        <v>8250</v>
      </c>
      <c r="F925" s="32" t="s">
        <v>2466</v>
      </c>
      <c r="G925" s="34" t="s">
        <v>51386</v>
      </c>
      <c r="H925" s="34" t="s">
        <v>51387</v>
      </c>
      <c r="I925" s="38">
        <v>-2.7725250810285011</v>
      </c>
      <c r="J925" s="39" t="s">
        <v>33</v>
      </c>
      <c r="K925" s="34" t="s">
        <v>51388</v>
      </c>
      <c r="L925" s="34" t="s">
        <v>51389</v>
      </c>
      <c r="M925" s="38">
        <v>0.60183743630854558</v>
      </c>
      <c r="N925" s="39" t="s">
        <v>33</v>
      </c>
      <c r="O925" s="32">
        <v>2</v>
      </c>
      <c r="P925" s="32">
        <v>2</v>
      </c>
      <c r="Q925" s="54" t="e">
        <v>#N/A</v>
      </c>
      <c r="R925" s="54"/>
    </row>
    <row r="926" spans="1:18" x14ac:dyDescent="0.25">
      <c r="A926" s="32" t="s">
        <v>6194</v>
      </c>
      <c r="B926" s="33" t="s">
        <v>6195</v>
      </c>
      <c r="C926" s="32" t="s">
        <v>2576</v>
      </c>
      <c r="D926" s="32" t="s">
        <v>6196</v>
      </c>
      <c r="E926" s="32" t="s">
        <v>6197</v>
      </c>
      <c r="F926" s="32" t="s">
        <v>2576</v>
      </c>
      <c r="G926" s="34" t="s">
        <v>51390</v>
      </c>
      <c r="H926" s="34" t="s">
        <v>51391</v>
      </c>
      <c r="I926" s="38">
        <v>9.465773877995981E-2</v>
      </c>
      <c r="J926" s="39" t="s">
        <v>33</v>
      </c>
      <c r="K926" s="34" t="s">
        <v>51392</v>
      </c>
      <c r="L926" s="34" t="s">
        <v>51393</v>
      </c>
      <c r="M926" s="38">
        <v>0.25022721653009583</v>
      </c>
      <c r="N926" s="39" t="s">
        <v>33</v>
      </c>
      <c r="O926" s="32">
        <v>4</v>
      </c>
      <c r="P926" s="32">
        <v>4</v>
      </c>
      <c r="Q926" s="55">
        <v>2.7750443082402114</v>
      </c>
      <c r="R926" s="56">
        <v>4.1809030793506403E-2</v>
      </c>
    </row>
    <row r="927" spans="1:18" x14ac:dyDescent="0.25">
      <c r="A927" s="32" t="s">
        <v>51394</v>
      </c>
      <c r="B927" s="33" t="s">
        <v>51395</v>
      </c>
      <c r="C927" s="32" t="s">
        <v>2466</v>
      </c>
      <c r="D927" s="32" t="s">
        <v>51396</v>
      </c>
      <c r="E927" s="32" t="s">
        <v>51397</v>
      </c>
      <c r="F927" s="32" t="s">
        <v>2466</v>
      </c>
      <c r="G927" s="34" t="s">
        <v>51398</v>
      </c>
      <c r="H927" s="34" t="s">
        <v>51399</v>
      </c>
      <c r="I927" s="38">
        <v>0.16898352146578077</v>
      </c>
      <c r="J927" s="39" t="s">
        <v>33</v>
      </c>
      <c r="K927" s="34" t="s">
        <v>51400</v>
      </c>
      <c r="L927" s="34" t="s">
        <v>51401</v>
      </c>
      <c r="M927" s="38">
        <v>0.53552795469810388</v>
      </c>
      <c r="N927" s="39" t="s">
        <v>33</v>
      </c>
      <c r="O927" s="32">
        <v>6</v>
      </c>
      <c r="P927" s="32">
        <v>5</v>
      </c>
      <c r="Q927" s="54" t="e">
        <v>#N/A</v>
      </c>
      <c r="R927" s="54"/>
    </row>
    <row r="928" spans="1:18" x14ac:dyDescent="0.25">
      <c r="A928" s="32" t="s">
        <v>6211</v>
      </c>
      <c r="B928" s="33" t="s">
        <v>6212</v>
      </c>
      <c r="C928" s="32" t="s">
        <v>2538</v>
      </c>
      <c r="D928" s="32" t="s">
        <v>6213</v>
      </c>
      <c r="E928" s="32" t="s">
        <v>6214</v>
      </c>
      <c r="F928" s="32" t="s">
        <v>2605</v>
      </c>
      <c r="G928" s="34" t="s">
        <v>51402</v>
      </c>
      <c r="H928" s="34" t="s">
        <v>51403</v>
      </c>
      <c r="I928" s="38">
        <v>-0.22211339465236624</v>
      </c>
      <c r="J928" s="39" t="s">
        <v>33</v>
      </c>
      <c r="K928" s="34" t="s">
        <v>51404</v>
      </c>
      <c r="L928" s="34" t="s">
        <v>51405</v>
      </c>
      <c r="M928" s="38">
        <v>-0.46068977670592698</v>
      </c>
      <c r="N928" s="39" t="s">
        <v>33</v>
      </c>
      <c r="O928" s="32">
        <v>24</v>
      </c>
      <c r="P928" s="32">
        <v>24</v>
      </c>
      <c r="Q928" s="55">
        <v>-0.2187553668279513</v>
      </c>
      <c r="R928" s="54" t="s">
        <v>33</v>
      </c>
    </row>
    <row r="929" spans="1:18" x14ac:dyDescent="0.25">
      <c r="A929" s="32" t="s">
        <v>6220</v>
      </c>
      <c r="B929" s="33" t="s">
        <v>6221</v>
      </c>
      <c r="C929" s="32" t="s">
        <v>2538</v>
      </c>
      <c r="D929" s="32" t="s">
        <v>6222</v>
      </c>
      <c r="E929" s="32" t="s">
        <v>6223</v>
      </c>
      <c r="F929" s="32" t="s">
        <v>2576</v>
      </c>
      <c r="G929" s="34" t="s">
        <v>51406</v>
      </c>
      <c r="H929" s="34" t="s">
        <v>51407</v>
      </c>
      <c r="I929" s="38">
        <v>7.1197661955499841E-2</v>
      </c>
      <c r="J929" s="39" t="s">
        <v>33</v>
      </c>
      <c r="K929" s="34" t="s">
        <v>51408</v>
      </c>
      <c r="L929" s="34" t="s">
        <v>51409</v>
      </c>
      <c r="M929" s="38">
        <v>0.3191934416056561</v>
      </c>
      <c r="N929" s="39" t="s">
        <v>33</v>
      </c>
      <c r="O929" s="32">
        <v>21</v>
      </c>
      <c r="P929" s="32">
        <v>18</v>
      </c>
      <c r="Q929" s="55">
        <v>0.35374228672156594</v>
      </c>
      <c r="R929" s="56">
        <v>2.5333281917338701E-2</v>
      </c>
    </row>
    <row r="930" spans="1:18" x14ac:dyDescent="0.25">
      <c r="A930" s="32" t="s">
        <v>6227</v>
      </c>
      <c r="B930" s="33" t="s">
        <v>6228</v>
      </c>
      <c r="C930" s="32" t="s">
        <v>2557</v>
      </c>
      <c r="D930" s="32" t="s">
        <v>6229</v>
      </c>
      <c r="E930" s="32" t="s">
        <v>6230</v>
      </c>
      <c r="F930" s="32" t="s">
        <v>2605</v>
      </c>
      <c r="G930" s="34" t="s">
        <v>51410</v>
      </c>
      <c r="H930" s="34" t="s">
        <v>51411</v>
      </c>
      <c r="I930" s="38">
        <v>-4.0832394446615704E-2</v>
      </c>
      <c r="J930" s="39" t="s">
        <v>33</v>
      </c>
      <c r="K930" s="34" t="s">
        <v>51412</v>
      </c>
      <c r="L930" s="34" t="s">
        <v>51413</v>
      </c>
      <c r="M930" s="38">
        <v>-0.32010175718566963</v>
      </c>
      <c r="N930" s="39" t="s">
        <v>33</v>
      </c>
      <c r="O930" s="32">
        <v>10</v>
      </c>
      <c r="P930" s="32">
        <v>5</v>
      </c>
      <c r="Q930" s="55">
        <v>-0.38450868485599971</v>
      </c>
      <c r="R930" s="54" t="s">
        <v>33</v>
      </c>
    </row>
    <row r="931" spans="1:18" x14ac:dyDescent="0.25">
      <c r="A931" s="32" t="s">
        <v>6245</v>
      </c>
      <c r="B931" s="33" t="s">
        <v>6246</v>
      </c>
      <c r="C931" s="32" t="s">
        <v>2557</v>
      </c>
      <c r="D931" s="32" t="s">
        <v>6247</v>
      </c>
      <c r="E931" s="32" t="s">
        <v>6248</v>
      </c>
      <c r="F931" s="32" t="s">
        <v>2557</v>
      </c>
      <c r="G931" s="34" t="s">
        <v>51414</v>
      </c>
      <c r="H931" s="34" t="s">
        <v>51415</v>
      </c>
      <c r="I931" s="38">
        <v>-8.5114848668077794E-2</v>
      </c>
      <c r="J931" s="39" t="s">
        <v>33</v>
      </c>
      <c r="K931" s="34" t="s">
        <v>51416</v>
      </c>
      <c r="L931" s="34" t="s">
        <v>51417</v>
      </c>
      <c r="M931" s="38">
        <v>0.36456075870965732</v>
      </c>
      <c r="N931" s="39" t="s">
        <v>33</v>
      </c>
      <c r="O931" s="32">
        <v>13</v>
      </c>
      <c r="P931" s="32">
        <v>13</v>
      </c>
      <c r="Q931" s="55">
        <v>0.21297916835962882</v>
      </c>
      <c r="R931" s="54" t="s">
        <v>33</v>
      </c>
    </row>
    <row r="932" spans="1:18" x14ac:dyDescent="0.25">
      <c r="A932" s="32" t="s">
        <v>51418</v>
      </c>
      <c r="B932" s="33" t="s">
        <v>51419</v>
      </c>
      <c r="C932" s="32" t="s">
        <v>2466</v>
      </c>
      <c r="D932" s="32" t="s">
        <v>51420</v>
      </c>
      <c r="E932" s="32" t="s">
        <v>12799</v>
      </c>
      <c r="F932" s="32" t="s">
        <v>2466</v>
      </c>
      <c r="G932" s="34" t="s">
        <v>51421</v>
      </c>
      <c r="H932" s="34" t="s">
        <v>51422</v>
      </c>
      <c r="I932" s="38">
        <v>4.7807930545552607E-3</v>
      </c>
      <c r="J932" s="39" t="s">
        <v>33</v>
      </c>
      <c r="K932" s="34" t="s">
        <v>51423</v>
      </c>
      <c r="L932" s="34" t="s">
        <v>177</v>
      </c>
      <c r="M932" s="38">
        <v>-18.374991307649275</v>
      </c>
      <c r="N932" s="39" t="s">
        <v>33</v>
      </c>
      <c r="O932" s="32">
        <v>2</v>
      </c>
      <c r="P932" s="32">
        <v>2</v>
      </c>
      <c r="Q932" s="54" t="e">
        <v>#N/A</v>
      </c>
      <c r="R932" s="54"/>
    </row>
    <row r="933" spans="1:18" x14ac:dyDescent="0.25">
      <c r="A933" s="32" t="s">
        <v>51424</v>
      </c>
      <c r="B933" s="33" t="s">
        <v>51425</v>
      </c>
      <c r="C933" s="32" t="s">
        <v>2466</v>
      </c>
      <c r="D933" s="32" t="s">
        <v>51426</v>
      </c>
      <c r="E933" s="32" t="s">
        <v>51427</v>
      </c>
      <c r="F933" s="32" t="s">
        <v>2504</v>
      </c>
      <c r="G933" s="34" t="s">
        <v>51428</v>
      </c>
      <c r="H933" s="34" t="s">
        <v>51429</v>
      </c>
      <c r="I933" s="38">
        <v>-0.20818800935608525</v>
      </c>
      <c r="J933" s="39" t="s">
        <v>33</v>
      </c>
      <c r="K933" s="34" t="s">
        <v>51430</v>
      </c>
      <c r="L933" s="34" t="s">
        <v>51431</v>
      </c>
      <c r="M933" s="38">
        <v>-0.83447604639436834</v>
      </c>
      <c r="N933" s="39" t="s">
        <v>33</v>
      </c>
      <c r="O933" s="32">
        <v>2</v>
      </c>
      <c r="P933" s="32">
        <v>2</v>
      </c>
      <c r="Q933" s="54" t="e">
        <v>#N/A</v>
      </c>
      <c r="R933" s="54"/>
    </row>
    <row r="934" spans="1:18" x14ac:dyDescent="0.25">
      <c r="A934" s="32" t="s">
        <v>6263</v>
      </c>
      <c r="B934" s="33" t="s">
        <v>6264</v>
      </c>
      <c r="C934" s="32" t="s">
        <v>2476</v>
      </c>
      <c r="D934" s="32" t="s">
        <v>6265</v>
      </c>
      <c r="E934" s="32" t="s">
        <v>6266</v>
      </c>
      <c r="F934" s="32" t="s">
        <v>2476</v>
      </c>
      <c r="G934" s="34" t="s">
        <v>51432</v>
      </c>
      <c r="H934" s="34" t="s">
        <v>51433</v>
      </c>
      <c r="I934" s="38">
        <v>-0.55865943776018312</v>
      </c>
      <c r="J934" s="39" t="s">
        <v>33</v>
      </c>
      <c r="K934" s="34" t="s">
        <v>51434</v>
      </c>
      <c r="L934" s="34" t="s">
        <v>51435</v>
      </c>
      <c r="M934" s="38">
        <v>-1.3456889820152844</v>
      </c>
      <c r="N934" s="39" t="s">
        <v>33</v>
      </c>
      <c r="O934" s="32">
        <v>3</v>
      </c>
      <c r="P934" s="32">
        <v>3</v>
      </c>
      <c r="Q934" s="54" t="e">
        <v>#N/A</v>
      </c>
      <c r="R934" s="54"/>
    </row>
    <row r="935" spans="1:18" x14ac:dyDescent="0.25">
      <c r="A935" s="32" t="s">
        <v>6276</v>
      </c>
      <c r="B935" s="33" t="s">
        <v>6277</v>
      </c>
      <c r="C935" s="32" t="s">
        <v>13792</v>
      </c>
      <c r="D935" s="32" t="s">
        <v>6278</v>
      </c>
      <c r="E935" s="32" t="s">
        <v>6279</v>
      </c>
      <c r="F935" s="32" t="s">
        <v>2476</v>
      </c>
      <c r="G935" s="34" t="s">
        <v>51436</v>
      </c>
      <c r="H935" s="34" t="s">
        <v>51437</v>
      </c>
      <c r="I935" s="38">
        <v>4.9845548149998788E-2</v>
      </c>
      <c r="J935" s="39" t="s">
        <v>33</v>
      </c>
      <c r="K935" s="34" t="s">
        <v>51438</v>
      </c>
      <c r="L935" s="34" t="s">
        <v>51439</v>
      </c>
      <c r="M935" s="38">
        <v>0.34002078068725383</v>
      </c>
      <c r="N935" s="39" t="s">
        <v>33</v>
      </c>
      <c r="O935" s="32">
        <v>10</v>
      </c>
      <c r="P935" s="32">
        <v>10</v>
      </c>
      <c r="Q935" s="55">
        <v>0.76624341190900513</v>
      </c>
      <c r="R935" s="56">
        <v>1.68317479097938E-2</v>
      </c>
    </row>
    <row r="936" spans="1:18" x14ac:dyDescent="0.25">
      <c r="A936" s="32" t="s">
        <v>6285</v>
      </c>
      <c r="B936" s="33" t="s">
        <v>6286</v>
      </c>
      <c r="C936" s="32" t="s">
        <v>2538</v>
      </c>
      <c r="D936" s="32" t="s">
        <v>6287</v>
      </c>
      <c r="E936" s="32" t="s">
        <v>6288</v>
      </c>
      <c r="F936" s="32" t="s">
        <v>2538</v>
      </c>
      <c r="G936" s="34" t="s">
        <v>51440</v>
      </c>
      <c r="H936" s="34" t="s">
        <v>51441</v>
      </c>
      <c r="I936" s="38">
        <v>1.1249279893333917</v>
      </c>
      <c r="J936" s="39" t="s">
        <v>33</v>
      </c>
      <c r="K936" s="34" t="s">
        <v>177</v>
      </c>
      <c r="L936" s="34" t="s">
        <v>177</v>
      </c>
      <c r="M936" s="38">
        <v>0</v>
      </c>
      <c r="N936" s="39" t="s">
        <v>47271</v>
      </c>
      <c r="O936" s="32">
        <v>2</v>
      </c>
      <c r="P936" s="32">
        <v>2</v>
      </c>
      <c r="Q936" s="54" t="e">
        <v>#N/A</v>
      </c>
      <c r="R936" s="54"/>
    </row>
    <row r="937" spans="1:18" x14ac:dyDescent="0.25">
      <c r="A937" s="32" t="s">
        <v>51442</v>
      </c>
      <c r="B937" s="33" t="s">
        <v>51443</v>
      </c>
      <c r="C937" s="32" t="s">
        <v>2476</v>
      </c>
      <c r="D937" s="32" t="s">
        <v>51444</v>
      </c>
      <c r="E937" s="32" t="s">
        <v>23787</v>
      </c>
      <c r="F937" s="32" t="s">
        <v>2476</v>
      </c>
      <c r="G937" s="34" t="s">
        <v>51445</v>
      </c>
      <c r="H937" s="34" t="s">
        <v>51446</v>
      </c>
      <c r="I937" s="38">
        <v>-0.43535860453308728</v>
      </c>
      <c r="J937" s="39" t="s">
        <v>33</v>
      </c>
      <c r="K937" s="34" t="s">
        <v>177</v>
      </c>
      <c r="L937" s="34" t="s">
        <v>51447</v>
      </c>
      <c r="M937" s="38">
        <v>22.271084936692048</v>
      </c>
      <c r="N937" s="39" t="s">
        <v>33</v>
      </c>
      <c r="O937" s="32">
        <v>2</v>
      </c>
      <c r="P937" s="32">
        <v>2</v>
      </c>
      <c r="Q937" s="54" t="e">
        <v>#N/A</v>
      </c>
      <c r="R937" s="54"/>
    </row>
    <row r="938" spans="1:18" x14ac:dyDescent="0.25">
      <c r="A938" s="32" t="s">
        <v>6294</v>
      </c>
      <c r="B938" s="33" t="s">
        <v>6295</v>
      </c>
      <c r="C938" s="32" t="s">
        <v>2576</v>
      </c>
      <c r="D938" s="32" t="s">
        <v>6296</v>
      </c>
      <c r="E938" s="32" t="s">
        <v>6297</v>
      </c>
      <c r="F938" s="32" t="s">
        <v>2576</v>
      </c>
      <c r="G938" s="34" t="s">
        <v>51448</v>
      </c>
      <c r="H938" s="34" t="s">
        <v>51449</v>
      </c>
      <c r="I938" s="38">
        <v>-8.3672404848162046E-2</v>
      </c>
      <c r="J938" s="39" t="s">
        <v>33</v>
      </c>
      <c r="K938" s="34" t="s">
        <v>51450</v>
      </c>
      <c r="L938" s="34" t="s">
        <v>51451</v>
      </c>
      <c r="M938" s="38">
        <v>0.51353877594951747</v>
      </c>
      <c r="N938" s="39" t="s">
        <v>33</v>
      </c>
      <c r="O938" s="32">
        <v>7</v>
      </c>
      <c r="P938" s="32">
        <v>7</v>
      </c>
      <c r="Q938" s="55">
        <v>0.31598388648522263</v>
      </c>
      <c r="R938" s="56">
        <v>9.2867276721991694E-3</v>
      </c>
    </row>
    <row r="939" spans="1:18" x14ac:dyDescent="0.25">
      <c r="A939" s="32" t="s">
        <v>51452</v>
      </c>
      <c r="B939" s="33" t="s">
        <v>51453</v>
      </c>
      <c r="C939" s="32" t="s">
        <v>2476</v>
      </c>
      <c r="D939" s="32" t="s">
        <v>51454</v>
      </c>
      <c r="E939" s="32" t="s">
        <v>51455</v>
      </c>
      <c r="F939" s="32" t="s">
        <v>2476</v>
      </c>
      <c r="G939" s="34" t="s">
        <v>51456</v>
      </c>
      <c r="H939" s="34" t="s">
        <v>51457</v>
      </c>
      <c r="I939" s="38">
        <v>-1.2463994280135706</v>
      </c>
      <c r="J939" s="39" t="s">
        <v>33</v>
      </c>
      <c r="K939" s="34" t="s">
        <v>51458</v>
      </c>
      <c r="L939" s="34" t="s">
        <v>51459</v>
      </c>
      <c r="M939" s="38">
        <v>-0.93870057505116111</v>
      </c>
      <c r="N939" s="39" t="s">
        <v>33</v>
      </c>
      <c r="O939" s="32">
        <v>2</v>
      </c>
      <c r="P939" s="32">
        <v>2</v>
      </c>
      <c r="Q939" s="55">
        <v>0.35427109496221798</v>
      </c>
      <c r="R939" s="56">
        <v>3.8320361991489298E-2</v>
      </c>
    </row>
    <row r="940" spans="1:18" x14ac:dyDescent="0.25">
      <c r="A940" s="32" t="s">
        <v>51460</v>
      </c>
      <c r="B940" s="33" t="s">
        <v>51461</v>
      </c>
      <c r="C940" s="32" t="s">
        <v>2538</v>
      </c>
      <c r="D940" s="32" t="s">
        <v>51462</v>
      </c>
      <c r="E940" s="32" t="s">
        <v>5675</v>
      </c>
      <c r="F940" s="32" t="s">
        <v>2476</v>
      </c>
      <c r="G940" s="34" t="s">
        <v>51463</v>
      </c>
      <c r="H940" s="34" t="s">
        <v>51464</v>
      </c>
      <c r="I940" s="38">
        <v>-1.4887943353615187</v>
      </c>
      <c r="J940" s="39" t="s">
        <v>33</v>
      </c>
      <c r="K940" s="34" t="s">
        <v>51465</v>
      </c>
      <c r="L940" s="34" t="s">
        <v>51466</v>
      </c>
      <c r="M940" s="38">
        <v>0.72617765084131858</v>
      </c>
      <c r="N940" s="39" t="s">
        <v>33</v>
      </c>
      <c r="O940" s="32">
        <v>2</v>
      </c>
      <c r="P940" s="32">
        <v>2</v>
      </c>
      <c r="Q940" s="54" t="e">
        <v>#N/A</v>
      </c>
      <c r="R940" s="54"/>
    </row>
    <row r="941" spans="1:18" x14ac:dyDescent="0.25">
      <c r="A941" s="32" t="s">
        <v>6303</v>
      </c>
      <c r="B941" s="33" t="s">
        <v>6304</v>
      </c>
      <c r="C941" s="32" t="s">
        <v>2538</v>
      </c>
      <c r="D941" s="32" t="s">
        <v>6305</v>
      </c>
      <c r="E941" s="32" t="s">
        <v>6306</v>
      </c>
      <c r="F941" s="32" t="s">
        <v>2466</v>
      </c>
      <c r="G941" s="34" t="s">
        <v>51467</v>
      </c>
      <c r="H941" s="34" t="s">
        <v>51468</v>
      </c>
      <c r="I941" s="38">
        <v>-0.13834066983748344</v>
      </c>
      <c r="J941" s="39" t="s">
        <v>33</v>
      </c>
      <c r="K941" s="34" t="s">
        <v>51469</v>
      </c>
      <c r="L941" s="34" t="s">
        <v>51470</v>
      </c>
      <c r="M941" s="38">
        <v>-0.40679694411986606</v>
      </c>
      <c r="N941" s="39" t="s">
        <v>33</v>
      </c>
      <c r="O941" s="32">
        <v>12</v>
      </c>
      <c r="P941" s="32">
        <v>12</v>
      </c>
      <c r="Q941" s="54" t="e">
        <v>#N/A</v>
      </c>
      <c r="R941" s="54"/>
    </row>
    <row r="942" spans="1:18" x14ac:dyDescent="0.25">
      <c r="A942" s="32" t="s">
        <v>6312</v>
      </c>
      <c r="B942" s="33" t="s">
        <v>6313</v>
      </c>
      <c r="C942" s="32" t="s">
        <v>28445</v>
      </c>
      <c r="D942" s="32" t="s">
        <v>6314</v>
      </c>
      <c r="E942" s="32" t="s">
        <v>6315</v>
      </c>
      <c r="F942" s="32" t="s">
        <v>2605</v>
      </c>
      <c r="G942" s="34" t="s">
        <v>51471</v>
      </c>
      <c r="H942" s="34" t="s">
        <v>51472</v>
      </c>
      <c r="I942" s="38">
        <v>0.2190417050633327</v>
      </c>
      <c r="J942" s="39" t="s">
        <v>33</v>
      </c>
      <c r="K942" s="34" t="s">
        <v>51473</v>
      </c>
      <c r="L942" s="34" t="s">
        <v>51474</v>
      </c>
      <c r="M942" s="38">
        <v>-0.68568132281783056</v>
      </c>
      <c r="N942" s="39" t="s">
        <v>33</v>
      </c>
      <c r="O942" s="32">
        <v>3</v>
      </c>
      <c r="P942" s="32">
        <v>3</v>
      </c>
      <c r="Q942" s="54" t="e">
        <v>#N/A</v>
      </c>
      <c r="R942" s="54"/>
    </row>
    <row r="943" spans="1:18" x14ac:dyDescent="0.25">
      <c r="A943" s="32" t="s">
        <v>51475</v>
      </c>
      <c r="B943" s="33" t="s">
        <v>51476</v>
      </c>
      <c r="C943" s="32" t="s">
        <v>2476</v>
      </c>
      <c r="D943" s="32" t="s">
        <v>51477</v>
      </c>
      <c r="E943" s="32" t="s">
        <v>6877</v>
      </c>
      <c r="F943" s="32" t="s">
        <v>2476</v>
      </c>
      <c r="G943" s="34" t="s">
        <v>51478</v>
      </c>
      <c r="H943" s="34" t="s">
        <v>51479</v>
      </c>
      <c r="I943" s="38">
        <v>0.47323844036363827</v>
      </c>
      <c r="J943" s="39" t="s">
        <v>33</v>
      </c>
      <c r="K943" s="34" t="s">
        <v>51480</v>
      </c>
      <c r="L943" s="34" t="s">
        <v>51481</v>
      </c>
      <c r="M943" s="38">
        <v>-0.22733214300819032</v>
      </c>
      <c r="N943" s="39" t="s">
        <v>33</v>
      </c>
      <c r="O943" s="32">
        <v>3</v>
      </c>
      <c r="P943" s="32">
        <v>3</v>
      </c>
      <c r="Q943" s="55">
        <v>-0.23221585544287507</v>
      </c>
      <c r="R943" s="54" t="s">
        <v>33</v>
      </c>
    </row>
    <row r="944" spans="1:18" x14ac:dyDescent="0.25">
      <c r="A944" s="32" t="s">
        <v>51482</v>
      </c>
      <c r="B944" s="33" t="s">
        <v>51483</v>
      </c>
      <c r="C944" s="32" t="s">
        <v>2557</v>
      </c>
      <c r="D944" s="32" t="s">
        <v>34255</v>
      </c>
      <c r="E944" s="32" t="s">
        <v>34254</v>
      </c>
      <c r="F944" s="32" t="s">
        <v>2476</v>
      </c>
      <c r="G944" s="34" t="s">
        <v>51484</v>
      </c>
      <c r="H944" s="34" t="s">
        <v>51485</v>
      </c>
      <c r="I944" s="38">
        <v>-0.73615680051034804</v>
      </c>
      <c r="J944" s="39" t="s">
        <v>33</v>
      </c>
      <c r="K944" s="34" t="s">
        <v>51486</v>
      </c>
      <c r="L944" s="34" t="s">
        <v>51487</v>
      </c>
      <c r="M944" s="38">
        <v>-0.20393320139205151</v>
      </c>
      <c r="N944" s="39" t="s">
        <v>33</v>
      </c>
      <c r="O944" s="32">
        <v>2</v>
      </c>
      <c r="P944" s="32">
        <v>2</v>
      </c>
      <c r="Q944" s="55">
        <v>-0.40617007821488227</v>
      </c>
      <c r="R944" s="54" t="s">
        <v>33</v>
      </c>
    </row>
    <row r="945" spans="1:18" x14ac:dyDescent="0.25">
      <c r="A945" s="32" t="s">
        <v>6339</v>
      </c>
      <c r="B945" s="33" t="s">
        <v>6340</v>
      </c>
      <c r="C945" s="32" t="s">
        <v>13792</v>
      </c>
      <c r="D945" s="32" t="s">
        <v>6341</v>
      </c>
      <c r="E945" s="32" t="s">
        <v>6342</v>
      </c>
      <c r="F945" s="32" t="s">
        <v>2476</v>
      </c>
      <c r="G945" s="34" t="s">
        <v>51488</v>
      </c>
      <c r="H945" s="34" t="s">
        <v>51489</v>
      </c>
      <c r="I945" s="38">
        <v>0.24368148432201381</v>
      </c>
      <c r="J945" s="39" t="s">
        <v>33</v>
      </c>
      <c r="K945" s="34" t="s">
        <v>51490</v>
      </c>
      <c r="L945" s="34" t="s">
        <v>51491</v>
      </c>
      <c r="M945" s="38">
        <v>0.38910620022809267</v>
      </c>
      <c r="N945" s="39" t="s">
        <v>33</v>
      </c>
      <c r="O945" s="32">
        <v>16</v>
      </c>
      <c r="P945" s="32">
        <v>15</v>
      </c>
      <c r="Q945" s="55">
        <v>-0.13758279077449304</v>
      </c>
      <c r="R945" s="54" t="s">
        <v>33</v>
      </c>
    </row>
    <row r="946" spans="1:18" x14ac:dyDescent="0.25">
      <c r="A946" s="32" t="s">
        <v>2526</v>
      </c>
      <c r="B946" s="33">
        <v>0</v>
      </c>
      <c r="C946" s="32" t="s">
        <v>25140</v>
      </c>
      <c r="D946" s="32" t="s">
        <v>2527</v>
      </c>
      <c r="E946" s="32" t="s">
        <v>2528</v>
      </c>
      <c r="F946" s="32" t="s">
        <v>2476</v>
      </c>
      <c r="G946" s="34" t="s">
        <v>51492</v>
      </c>
      <c r="H946" s="34" t="s">
        <v>51493</v>
      </c>
      <c r="I946" s="38">
        <v>-4.240574882146584E-2</v>
      </c>
      <c r="J946" s="39" t="s">
        <v>33</v>
      </c>
      <c r="K946" s="34" t="s">
        <v>51494</v>
      </c>
      <c r="L946" s="34" t="s">
        <v>51495</v>
      </c>
      <c r="M946" s="38">
        <v>0.30257246718477637</v>
      </c>
      <c r="N946" s="39" t="s">
        <v>33</v>
      </c>
      <c r="O946" s="32">
        <v>23</v>
      </c>
      <c r="P946" s="32">
        <v>23</v>
      </c>
      <c r="Q946" s="55">
        <v>0.26414225190199198</v>
      </c>
      <c r="R946" s="56">
        <v>3.3624339585245903E-2</v>
      </c>
    </row>
    <row r="947" spans="1:18" x14ac:dyDescent="0.25">
      <c r="A947" s="32" t="s">
        <v>51496</v>
      </c>
      <c r="B947" s="33" t="s">
        <v>51497</v>
      </c>
      <c r="C947" s="32" t="s">
        <v>51498</v>
      </c>
      <c r="D947" s="32" t="s">
        <v>51499</v>
      </c>
      <c r="E947" s="32" t="s">
        <v>51500</v>
      </c>
      <c r="F947" s="32" t="s">
        <v>2504</v>
      </c>
      <c r="G947" s="34" t="s">
        <v>51501</v>
      </c>
      <c r="H947" s="34" t="s">
        <v>51502</v>
      </c>
      <c r="I947" s="38">
        <v>2.7643917413626661E-2</v>
      </c>
      <c r="J947" s="39" t="s">
        <v>33</v>
      </c>
      <c r="K947" s="34" t="s">
        <v>51503</v>
      </c>
      <c r="L947" s="34" t="s">
        <v>51504</v>
      </c>
      <c r="M947" s="38">
        <v>-0.24455179413760031</v>
      </c>
      <c r="N947" s="39" t="s">
        <v>33</v>
      </c>
      <c r="O947" s="32">
        <v>3</v>
      </c>
      <c r="P947" s="32">
        <v>3</v>
      </c>
      <c r="Q947" s="54" t="e">
        <v>#N/A</v>
      </c>
      <c r="R947" s="54"/>
    </row>
    <row r="948" spans="1:18" x14ac:dyDescent="0.25">
      <c r="A948" s="32" t="s">
        <v>6348</v>
      </c>
      <c r="B948" s="33" t="s">
        <v>6349</v>
      </c>
      <c r="C948" s="32" t="s">
        <v>2538</v>
      </c>
      <c r="D948" s="32" t="s">
        <v>6350</v>
      </c>
      <c r="E948" s="32" t="s">
        <v>6351</v>
      </c>
      <c r="F948" s="32" t="s">
        <v>2538</v>
      </c>
      <c r="G948" s="34" t="s">
        <v>51505</v>
      </c>
      <c r="H948" s="34" t="s">
        <v>51506</v>
      </c>
      <c r="I948" s="38">
        <v>8.279676314608915E-2</v>
      </c>
      <c r="J948" s="39" t="s">
        <v>33</v>
      </c>
      <c r="K948" s="34" t="s">
        <v>51507</v>
      </c>
      <c r="L948" s="34" t="s">
        <v>51508</v>
      </c>
      <c r="M948" s="38">
        <v>-0.50974866304602018</v>
      </c>
      <c r="N948" s="39" t="s">
        <v>33</v>
      </c>
      <c r="O948" s="32">
        <v>38</v>
      </c>
      <c r="P948" s="32">
        <v>38</v>
      </c>
      <c r="Q948" s="55">
        <v>0.22987054208553623</v>
      </c>
      <c r="R948" s="56">
        <v>1.34921766990291E-2</v>
      </c>
    </row>
    <row r="949" spans="1:18" x14ac:dyDescent="0.25">
      <c r="A949" s="32" t="s">
        <v>51509</v>
      </c>
      <c r="B949" s="33" t="s">
        <v>51510</v>
      </c>
      <c r="C949" s="32" t="s">
        <v>2476</v>
      </c>
      <c r="D949" s="32" t="s">
        <v>51511</v>
      </c>
      <c r="E949" s="32" t="s">
        <v>51512</v>
      </c>
      <c r="F949" s="32" t="s">
        <v>2476</v>
      </c>
      <c r="G949" s="34" t="s">
        <v>51513</v>
      </c>
      <c r="H949" s="34" t="s">
        <v>51514</v>
      </c>
      <c r="I949" s="38">
        <v>7.5863219791201452E-3</v>
      </c>
      <c r="J949" s="39" t="s">
        <v>33</v>
      </c>
      <c r="K949" s="34" t="s">
        <v>51515</v>
      </c>
      <c r="L949" s="34" t="s">
        <v>177</v>
      </c>
      <c r="M949" s="38">
        <v>-28.887760156195558</v>
      </c>
      <c r="N949" s="39" t="s">
        <v>33</v>
      </c>
      <c r="O949" s="32">
        <v>2</v>
      </c>
      <c r="P949" s="32">
        <v>2</v>
      </c>
      <c r="Q949" s="55">
        <v>-6.9988864002726664E-2</v>
      </c>
      <c r="R949" s="54" t="s">
        <v>33</v>
      </c>
    </row>
    <row r="950" spans="1:18" x14ac:dyDescent="0.25">
      <c r="A950" s="32" t="s">
        <v>6357</v>
      </c>
      <c r="B950" s="33" t="s">
        <v>6358</v>
      </c>
      <c r="C950" s="32" t="s">
        <v>2538</v>
      </c>
      <c r="D950" s="32" t="s">
        <v>6359</v>
      </c>
      <c r="E950" s="32" t="s">
        <v>6360</v>
      </c>
      <c r="F950" s="32" t="s">
        <v>2538</v>
      </c>
      <c r="G950" s="34" t="s">
        <v>51516</v>
      </c>
      <c r="H950" s="34" t="s">
        <v>51517</v>
      </c>
      <c r="I950" s="38">
        <v>-0.15736754716602874</v>
      </c>
      <c r="J950" s="39" t="s">
        <v>33</v>
      </c>
      <c r="K950" s="34" t="s">
        <v>51518</v>
      </c>
      <c r="L950" s="34" t="s">
        <v>51519</v>
      </c>
      <c r="M950" s="38">
        <v>0.74425310490546404</v>
      </c>
      <c r="N950" s="39" t="s">
        <v>33</v>
      </c>
      <c r="O950" s="32">
        <v>2</v>
      </c>
      <c r="P950" s="32">
        <v>2</v>
      </c>
      <c r="Q950" s="54" t="e">
        <v>#N/A</v>
      </c>
      <c r="R950" s="54"/>
    </row>
    <row r="951" spans="1:18" x14ac:dyDescent="0.25">
      <c r="A951" s="32" t="s">
        <v>6366</v>
      </c>
      <c r="B951" s="33" t="s">
        <v>6367</v>
      </c>
      <c r="C951" s="32" t="s">
        <v>2476</v>
      </c>
      <c r="D951" s="32" t="s">
        <v>6368</v>
      </c>
      <c r="E951" s="32" t="s">
        <v>6369</v>
      </c>
      <c r="F951" s="32" t="s">
        <v>2476</v>
      </c>
      <c r="G951" s="34" t="s">
        <v>51520</v>
      </c>
      <c r="H951" s="34" t="s">
        <v>51521</v>
      </c>
      <c r="I951" s="38">
        <v>-5.7520864084256794E-2</v>
      </c>
      <c r="J951" s="39" t="s">
        <v>33</v>
      </c>
      <c r="K951" s="34" t="s">
        <v>177</v>
      </c>
      <c r="L951" s="34" t="s">
        <v>177</v>
      </c>
      <c r="M951" s="38">
        <v>0</v>
      </c>
      <c r="N951" s="39" t="s">
        <v>47271</v>
      </c>
      <c r="O951" s="32">
        <v>2</v>
      </c>
      <c r="P951" s="32">
        <v>2</v>
      </c>
      <c r="Q951" s="54" t="e">
        <v>#N/A</v>
      </c>
      <c r="R951" s="54"/>
    </row>
    <row r="952" spans="1:18" x14ac:dyDescent="0.25">
      <c r="A952" s="32" t="s">
        <v>6381</v>
      </c>
      <c r="B952" s="33" t="s">
        <v>6382</v>
      </c>
      <c r="C952" s="32" t="s">
        <v>2476</v>
      </c>
      <c r="D952" s="32" t="s">
        <v>6383</v>
      </c>
      <c r="E952" s="32" t="s">
        <v>6384</v>
      </c>
      <c r="F952" s="32" t="s">
        <v>2476</v>
      </c>
      <c r="G952" s="34" t="s">
        <v>51522</v>
      </c>
      <c r="H952" s="34" t="s">
        <v>51523</v>
      </c>
      <c r="I952" s="38">
        <v>-2.0871138071103101</v>
      </c>
      <c r="J952" s="39" t="s">
        <v>33</v>
      </c>
      <c r="K952" s="34" t="s">
        <v>51524</v>
      </c>
      <c r="L952" s="34" t="s">
        <v>177</v>
      </c>
      <c r="M952" s="38">
        <v>-23.078431049751913</v>
      </c>
      <c r="N952" s="39" t="s">
        <v>33</v>
      </c>
      <c r="O952" s="32">
        <v>2</v>
      </c>
      <c r="P952" s="32">
        <v>2</v>
      </c>
      <c r="Q952" s="55">
        <v>-0.14189155600983069</v>
      </c>
      <c r="R952" s="54" t="s">
        <v>33</v>
      </c>
    </row>
    <row r="953" spans="1:18" x14ac:dyDescent="0.25">
      <c r="A953" s="32" t="s">
        <v>6390</v>
      </c>
      <c r="B953" s="33" t="s">
        <v>6391</v>
      </c>
      <c r="C953" s="32" t="s">
        <v>2538</v>
      </c>
      <c r="D953" s="32" t="s">
        <v>6392</v>
      </c>
      <c r="E953" s="32" t="s">
        <v>6393</v>
      </c>
      <c r="F953" s="32" t="s">
        <v>2557</v>
      </c>
      <c r="G953" s="34" t="s">
        <v>51525</v>
      </c>
      <c r="H953" s="34" t="s">
        <v>51526</v>
      </c>
      <c r="I953" s="38">
        <v>-0.11013392224672112</v>
      </c>
      <c r="J953" s="39" t="s">
        <v>33</v>
      </c>
      <c r="K953" s="34" t="s">
        <v>51527</v>
      </c>
      <c r="L953" s="34" t="s">
        <v>51528</v>
      </c>
      <c r="M953" s="38">
        <v>0.41745892147719205</v>
      </c>
      <c r="N953" s="39" t="s">
        <v>33</v>
      </c>
      <c r="O953" s="32">
        <v>2</v>
      </c>
      <c r="P953" s="32">
        <v>2</v>
      </c>
      <c r="Q953" s="54" t="e">
        <v>#N/A</v>
      </c>
      <c r="R953" s="54"/>
    </row>
    <row r="954" spans="1:18" x14ac:dyDescent="0.25">
      <c r="A954" s="32" t="s">
        <v>51529</v>
      </c>
      <c r="B954" s="33" t="s">
        <v>51530</v>
      </c>
      <c r="C954" s="32" t="s">
        <v>2538</v>
      </c>
      <c r="D954" s="32" t="s">
        <v>35682</v>
      </c>
      <c r="E954" s="32" t="s">
        <v>35681</v>
      </c>
      <c r="F954" s="32" t="s">
        <v>2476</v>
      </c>
      <c r="G954" s="34" t="s">
        <v>177</v>
      </c>
      <c r="H954" s="34" t="s">
        <v>51531</v>
      </c>
      <c r="I954" s="38">
        <v>22.437164560960284</v>
      </c>
      <c r="J954" s="39" t="s">
        <v>33</v>
      </c>
      <c r="K954" s="34" t="s">
        <v>51532</v>
      </c>
      <c r="L954" s="34" t="s">
        <v>51533</v>
      </c>
      <c r="M954" s="38">
        <v>-0.74779850103689238</v>
      </c>
      <c r="N954" s="39" t="s">
        <v>33</v>
      </c>
      <c r="O954" s="32">
        <v>2</v>
      </c>
      <c r="P954" s="32">
        <v>2</v>
      </c>
      <c r="Q954" s="55">
        <v>1.2606591069950033</v>
      </c>
      <c r="R954" s="54" t="s">
        <v>33</v>
      </c>
    </row>
    <row r="955" spans="1:18" x14ac:dyDescent="0.25">
      <c r="A955" s="32" t="s">
        <v>6399</v>
      </c>
      <c r="B955" s="33" t="s">
        <v>6400</v>
      </c>
      <c r="C955" s="32" t="s">
        <v>2538</v>
      </c>
      <c r="D955" s="32" t="s">
        <v>6401</v>
      </c>
      <c r="E955" s="32" t="s">
        <v>6402</v>
      </c>
      <c r="F955" s="32" t="s">
        <v>2476</v>
      </c>
      <c r="G955" s="34" t="s">
        <v>51534</v>
      </c>
      <c r="H955" s="34" t="s">
        <v>51535</v>
      </c>
      <c r="I955" s="38">
        <v>-1.1136079999607026E-2</v>
      </c>
      <c r="J955" s="39" t="s">
        <v>33</v>
      </c>
      <c r="K955" s="34" t="s">
        <v>51536</v>
      </c>
      <c r="L955" s="34" t="s">
        <v>51537</v>
      </c>
      <c r="M955" s="38">
        <v>-0.2323769420533304</v>
      </c>
      <c r="N955" s="39" t="s">
        <v>33</v>
      </c>
      <c r="O955" s="32">
        <v>30</v>
      </c>
      <c r="P955" s="32">
        <v>24</v>
      </c>
      <c r="Q955" s="55">
        <v>4.4483258885384021E-2</v>
      </c>
      <c r="R955" s="54" t="s">
        <v>33</v>
      </c>
    </row>
    <row r="956" spans="1:18" x14ac:dyDescent="0.25">
      <c r="A956" s="32" t="s">
        <v>6408</v>
      </c>
      <c r="B956" s="33" t="s">
        <v>6409</v>
      </c>
      <c r="C956" s="32" t="s">
        <v>2476</v>
      </c>
      <c r="D956" s="32" t="s">
        <v>6410</v>
      </c>
      <c r="E956" s="32" t="s">
        <v>6411</v>
      </c>
      <c r="F956" s="32" t="s">
        <v>2476</v>
      </c>
      <c r="G956" s="34" t="s">
        <v>51538</v>
      </c>
      <c r="H956" s="34" t="s">
        <v>51539</v>
      </c>
      <c r="I956" s="38">
        <v>-6.9850263694319709E-2</v>
      </c>
      <c r="J956" s="39" t="s">
        <v>33</v>
      </c>
      <c r="K956" s="34" t="s">
        <v>51540</v>
      </c>
      <c r="L956" s="34" t="s">
        <v>51541</v>
      </c>
      <c r="M956" s="38">
        <v>0.23906043174922326</v>
      </c>
      <c r="N956" s="39" t="s">
        <v>33</v>
      </c>
      <c r="O956" s="32">
        <v>5</v>
      </c>
      <c r="P956" s="32">
        <v>5</v>
      </c>
      <c r="Q956" s="54" t="e">
        <v>#N/A</v>
      </c>
      <c r="R956" s="54"/>
    </row>
    <row r="957" spans="1:18" x14ac:dyDescent="0.25">
      <c r="A957" s="32" t="s">
        <v>51542</v>
      </c>
      <c r="B957" s="33" t="s">
        <v>51543</v>
      </c>
      <c r="C957" s="32" t="s">
        <v>2476</v>
      </c>
      <c r="D957" s="32" t="s">
        <v>51544</v>
      </c>
      <c r="E957" s="32" t="s">
        <v>2036</v>
      </c>
      <c r="F957" s="32" t="s">
        <v>2476</v>
      </c>
      <c r="G957" s="34" t="s">
        <v>51545</v>
      </c>
      <c r="H957" s="34" t="s">
        <v>51546</v>
      </c>
      <c r="I957" s="38">
        <v>1.5502160697366898</v>
      </c>
      <c r="J957" s="39" t="s">
        <v>33</v>
      </c>
      <c r="K957" s="34" t="s">
        <v>51547</v>
      </c>
      <c r="L957" s="34" t="s">
        <v>51548</v>
      </c>
      <c r="M957" s="38">
        <v>4.6157583344516008E-2</v>
      </c>
      <c r="N957" s="39" t="s">
        <v>33</v>
      </c>
      <c r="O957" s="32">
        <v>4</v>
      </c>
      <c r="P957" s="32">
        <v>4</v>
      </c>
      <c r="Q957" s="55">
        <v>0.54794310028321791</v>
      </c>
      <c r="R957" s="56">
        <v>3.4443125070422499E-3</v>
      </c>
    </row>
    <row r="958" spans="1:18" x14ac:dyDescent="0.25">
      <c r="A958" s="32" t="s">
        <v>51549</v>
      </c>
      <c r="B958" s="33" t="s">
        <v>51550</v>
      </c>
      <c r="C958" s="32" t="s">
        <v>2466</v>
      </c>
      <c r="D958" s="32" t="s">
        <v>51551</v>
      </c>
      <c r="E958" s="32" t="s">
        <v>51552</v>
      </c>
      <c r="F958" s="32" t="s">
        <v>2466</v>
      </c>
      <c r="G958" s="34" t="s">
        <v>51553</v>
      </c>
      <c r="H958" s="34" t="s">
        <v>51554</v>
      </c>
      <c r="I958" s="38">
        <v>0.28930542716594437</v>
      </c>
      <c r="J958" s="39" t="s">
        <v>33</v>
      </c>
      <c r="K958" s="34" t="s">
        <v>177</v>
      </c>
      <c r="L958" s="34" t="s">
        <v>51555</v>
      </c>
      <c r="M958" s="38">
        <v>19.689301087272316</v>
      </c>
      <c r="N958" s="39" t="s">
        <v>33</v>
      </c>
      <c r="O958" s="32">
        <v>2</v>
      </c>
      <c r="P958" s="32">
        <v>2</v>
      </c>
      <c r="Q958" s="54" t="e">
        <v>#N/A</v>
      </c>
      <c r="R958" s="54"/>
    </row>
    <row r="959" spans="1:18" x14ac:dyDescent="0.25">
      <c r="A959" s="32" t="s">
        <v>6435</v>
      </c>
      <c r="B959" s="33" t="s">
        <v>6436</v>
      </c>
      <c r="C959" s="32" t="s">
        <v>2476</v>
      </c>
      <c r="D959" s="32" t="s">
        <v>6437</v>
      </c>
      <c r="E959" s="32" t="s">
        <v>6438</v>
      </c>
      <c r="F959" s="32" t="s">
        <v>2595</v>
      </c>
      <c r="G959" s="34" t="s">
        <v>51556</v>
      </c>
      <c r="H959" s="34" t="s">
        <v>51557</v>
      </c>
      <c r="I959" s="38">
        <v>0.31867213058004396</v>
      </c>
      <c r="J959" s="39" t="s">
        <v>33</v>
      </c>
      <c r="K959" s="34" t="s">
        <v>51558</v>
      </c>
      <c r="L959" s="34" t="s">
        <v>51559</v>
      </c>
      <c r="M959" s="38">
        <v>0.24334555753413678</v>
      </c>
      <c r="N959" s="39" t="s">
        <v>33</v>
      </c>
      <c r="O959" s="32">
        <v>19</v>
      </c>
      <c r="P959" s="32">
        <v>19</v>
      </c>
      <c r="Q959" s="54" t="e">
        <v>#N/A</v>
      </c>
      <c r="R959" s="54"/>
    </row>
    <row r="960" spans="1:18" x14ac:dyDescent="0.25">
      <c r="A960" s="32" t="s">
        <v>51560</v>
      </c>
      <c r="B960" s="33" t="s">
        <v>51561</v>
      </c>
      <c r="C960" s="32" t="s">
        <v>2538</v>
      </c>
      <c r="D960" s="32" t="s">
        <v>51562</v>
      </c>
      <c r="E960" s="32" t="s">
        <v>51563</v>
      </c>
      <c r="F960" s="32" t="s">
        <v>2476</v>
      </c>
      <c r="G960" s="34" t="s">
        <v>51564</v>
      </c>
      <c r="H960" s="34" t="s">
        <v>51565</v>
      </c>
      <c r="I960" s="38">
        <v>-0.59480188246174348</v>
      </c>
      <c r="J960" s="39" t="s">
        <v>33</v>
      </c>
      <c r="K960" s="34" t="s">
        <v>51566</v>
      </c>
      <c r="L960" s="34" t="s">
        <v>51567</v>
      </c>
      <c r="M960" s="38">
        <v>0.25935342222048341</v>
      </c>
      <c r="N960" s="39" t="s">
        <v>33</v>
      </c>
      <c r="O960" s="32">
        <v>8</v>
      </c>
      <c r="P960" s="32">
        <v>8</v>
      </c>
      <c r="Q960" s="55">
        <v>0.42231791912615263</v>
      </c>
      <c r="R960" s="56">
        <v>3.6506685544117602E-2</v>
      </c>
    </row>
    <row r="961" spans="1:18" x14ac:dyDescent="0.25">
      <c r="A961" s="32" t="s">
        <v>6443</v>
      </c>
      <c r="B961" s="33" t="s">
        <v>6444</v>
      </c>
      <c r="C961" s="32" t="s">
        <v>2538</v>
      </c>
      <c r="D961" s="32" t="s">
        <v>6445</v>
      </c>
      <c r="E961" s="32" t="s">
        <v>5675</v>
      </c>
      <c r="F961" s="32" t="s">
        <v>2576</v>
      </c>
      <c r="G961" s="34" t="s">
        <v>51568</v>
      </c>
      <c r="H961" s="34" t="s">
        <v>51569</v>
      </c>
      <c r="I961" s="38">
        <v>-2.0180223918789722E-2</v>
      </c>
      <c r="J961" s="39" t="s">
        <v>33</v>
      </c>
      <c r="K961" s="34" t="s">
        <v>51570</v>
      </c>
      <c r="L961" s="34" t="s">
        <v>51571</v>
      </c>
      <c r="M961" s="38">
        <v>-1.1001307484154053</v>
      </c>
      <c r="N961" s="39" t="s">
        <v>33</v>
      </c>
      <c r="O961" s="32">
        <v>10</v>
      </c>
      <c r="P961" s="32">
        <v>4</v>
      </c>
      <c r="Q961" s="55">
        <v>0.70070570482773131</v>
      </c>
      <c r="R961" s="54" t="s">
        <v>33</v>
      </c>
    </row>
    <row r="962" spans="1:18" x14ac:dyDescent="0.25">
      <c r="A962" s="32" t="s">
        <v>51572</v>
      </c>
      <c r="B962" s="33" t="s">
        <v>51573</v>
      </c>
      <c r="C962" s="32" t="s">
        <v>2476</v>
      </c>
      <c r="D962" s="32" t="s">
        <v>51574</v>
      </c>
      <c r="E962" s="32" t="s">
        <v>51575</v>
      </c>
      <c r="F962" s="32" t="s">
        <v>2476</v>
      </c>
      <c r="G962" s="34" t="s">
        <v>51576</v>
      </c>
      <c r="H962" s="34" t="s">
        <v>177</v>
      </c>
      <c r="I962" s="38">
        <v>-16.700802038559772</v>
      </c>
      <c r="J962" s="39" t="s">
        <v>33</v>
      </c>
      <c r="K962" s="34" t="s">
        <v>51577</v>
      </c>
      <c r="L962" s="34" t="s">
        <v>51578</v>
      </c>
      <c r="M962" s="38">
        <v>-1.5969183449355926</v>
      </c>
      <c r="N962" s="39" t="s">
        <v>33</v>
      </c>
      <c r="O962" s="32">
        <v>2</v>
      </c>
      <c r="P962" s="32">
        <v>2</v>
      </c>
      <c r="Q962" s="55">
        <v>-0.64442324279160246</v>
      </c>
      <c r="R962" s="56">
        <v>2.8026622940850201E-2</v>
      </c>
    </row>
    <row r="963" spans="1:18" x14ac:dyDescent="0.25">
      <c r="A963" s="32" t="s">
        <v>51579</v>
      </c>
      <c r="B963" s="33" t="s">
        <v>51580</v>
      </c>
      <c r="C963" s="32" t="s">
        <v>2576</v>
      </c>
      <c r="D963" s="32" t="s">
        <v>51581</v>
      </c>
      <c r="E963" s="32" t="s">
        <v>1155</v>
      </c>
      <c r="F963" s="32" t="s">
        <v>2576</v>
      </c>
      <c r="G963" s="34" t="s">
        <v>177</v>
      </c>
      <c r="H963" s="34" t="s">
        <v>51582</v>
      </c>
      <c r="I963" s="38">
        <v>19.975611712198919</v>
      </c>
      <c r="J963" s="39" t="s">
        <v>33</v>
      </c>
      <c r="K963" s="34" t="s">
        <v>51583</v>
      </c>
      <c r="L963" s="34" t="s">
        <v>51584</v>
      </c>
      <c r="M963" s="38">
        <v>-1.0007862163263621</v>
      </c>
      <c r="N963" s="39" t="s">
        <v>33</v>
      </c>
      <c r="O963" s="32">
        <v>2</v>
      </c>
      <c r="P963" s="32">
        <v>2</v>
      </c>
      <c r="Q963" s="54" t="e">
        <v>#N/A</v>
      </c>
      <c r="R963" s="54"/>
    </row>
    <row r="964" spans="1:18" x14ac:dyDescent="0.25">
      <c r="A964" s="32" t="s">
        <v>6451</v>
      </c>
      <c r="B964" s="33" t="s">
        <v>6452</v>
      </c>
      <c r="C964" s="32" t="s">
        <v>2538</v>
      </c>
      <c r="D964" s="32" t="s">
        <v>6453</v>
      </c>
      <c r="E964" s="32" t="s">
        <v>6454</v>
      </c>
      <c r="F964" s="32" t="s">
        <v>2476</v>
      </c>
      <c r="G964" s="34" t="s">
        <v>51585</v>
      </c>
      <c r="H964" s="34" t="s">
        <v>51586</v>
      </c>
      <c r="I964" s="38">
        <v>0.10583796921132205</v>
      </c>
      <c r="J964" s="39" t="s">
        <v>33</v>
      </c>
      <c r="K964" s="34" t="s">
        <v>51587</v>
      </c>
      <c r="L964" s="34" t="s">
        <v>51588</v>
      </c>
      <c r="M964" s="38">
        <v>-1.1678449549907559</v>
      </c>
      <c r="N964" s="39" t="s">
        <v>33</v>
      </c>
      <c r="O964" s="32">
        <v>4</v>
      </c>
      <c r="P964" s="32">
        <v>4</v>
      </c>
      <c r="Q964" s="55">
        <v>-0.24345385188001475</v>
      </c>
      <c r="R964" s="54" t="s">
        <v>33</v>
      </c>
    </row>
    <row r="965" spans="1:18" x14ac:dyDescent="0.25">
      <c r="A965" s="32" t="s">
        <v>51589</v>
      </c>
      <c r="B965" s="33" t="s">
        <v>51590</v>
      </c>
      <c r="C965" s="32" t="s">
        <v>2576</v>
      </c>
      <c r="D965" s="32" t="s">
        <v>3778</v>
      </c>
      <c r="E965" s="32" t="s">
        <v>3779</v>
      </c>
      <c r="F965" s="32" t="s">
        <v>2576</v>
      </c>
      <c r="G965" s="34" t="s">
        <v>51591</v>
      </c>
      <c r="H965" s="34" t="s">
        <v>51592</v>
      </c>
      <c r="I965" s="38">
        <v>-4.9024215671169977E-2</v>
      </c>
      <c r="J965" s="39" t="s">
        <v>33</v>
      </c>
      <c r="K965" s="34" t="s">
        <v>51593</v>
      </c>
      <c r="L965" s="34" t="s">
        <v>51594</v>
      </c>
      <c r="M965" s="38">
        <v>0.48121817798343935</v>
      </c>
      <c r="N965" s="39" t="s">
        <v>33</v>
      </c>
      <c r="O965" s="32">
        <v>6</v>
      </c>
      <c r="P965" s="32">
        <v>4</v>
      </c>
      <c r="Q965" s="55">
        <v>-4.5929686990773648E-2</v>
      </c>
      <c r="R965" s="54" t="s">
        <v>33</v>
      </c>
    </row>
    <row r="966" spans="1:18" x14ac:dyDescent="0.25">
      <c r="A966" s="32" t="s">
        <v>6460</v>
      </c>
      <c r="B966" s="33" t="s">
        <v>6461</v>
      </c>
      <c r="C966" s="32" t="s">
        <v>2557</v>
      </c>
      <c r="D966" s="32" t="s">
        <v>6462</v>
      </c>
      <c r="E966" s="32" t="s">
        <v>6463</v>
      </c>
      <c r="F966" s="32" t="s">
        <v>2605</v>
      </c>
      <c r="G966" s="34" t="s">
        <v>51595</v>
      </c>
      <c r="H966" s="34" t="s">
        <v>51596</v>
      </c>
      <c r="I966" s="38">
        <v>-0.14890856884695153</v>
      </c>
      <c r="J966" s="39" t="s">
        <v>33</v>
      </c>
      <c r="K966" s="34" t="s">
        <v>51597</v>
      </c>
      <c r="L966" s="34" t="s">
        <v>51598</v>
      </c>
      <c r="M966" s="38">
        <v>1.281586025845306</v>
      </c>
      <c r="N966" s="39" t="s">
        <v>33</v>
      </c>
      <c r="O966" s="32">
        <v>4</v>
      </c>
      <c r="P966" s="32">
        <v>4</v>
      </c>
      <c r="Q966" s="54" t="e">
        <v>#N/A</v>
      </c>
      <c r="R966" s="54"/>
    </row>
    <row r="967" spans="1:18" x14ac:dyDescent="0.25">
      <c r="A967" s="32" t="s">
        <v>2544</v>
      </c>
      <c r="B967" s="33" t="s">
        <v>2545</v>
      </c>
      <c r="C967" s="32" t="s">
        <v>25140</v>
      </c>
      <c r="D967" s="32" t="s">
        <v>2546</v>
      </c>
      <c r="E967" s="32" t="s">
        <v>2547</v>
      </c>
      <c r="F967" s="32" t="s">
        <v>2476</v>
      </c>
      <c r="G967" s="34" t="s">
        <v>51599</v>
      </c>
      <c r="H967" s="34" t="s">
        <v>51600</v>
      </c>
      <c r="I967" s="38">
        <v>-6.4616157665578045E-2</v>
      </c>
      <c r="J967" s="39" t="s">
        <v>33</v>
      </c>
      <c r="K967" s="34" t="s">
        <v>51601</v>
      </c>
      <c r="L967" s="34" t="s">
        <v>51602</v>
      </c>
      <c r="M967" s="38">
        <v>1.9464618218300436E-2</v>
      </c>
      <c r="N967" s="39" t="s">
        <v>33</v>
      </c>
      <c r="O967" s="32">
        <v>37</v>
      </c>
      <c r="P967" s="32">
        <v>29</v>
      </c>
      <c r="Q967" s="55">
        <v>0.2067492680395904</v>
      </c>
      <c r="R967" s="54" t="s">
        <v>33</v>
      </c>
    </row>
    <row r="968" spans="1:18" x14ac:dyDescent="0.25">
      <c r="A968" s="32" t="s">
        <v>6469</v>
      </c>
      <c r="B968" s="33" t="s">
        <v>6470</v>
      </c>
      <c r="C968" s="32" t="s">
        <v>2476</v>
      </c>
      <c r="D968" s="32" t="s">
        <v>6471</v>
      </c>
      <c r="E968" s="32" t="s">
        <v>6472</v>
      </c>
      <c r="F968" s="32" t="s">
        <v>2476</v>
      </c>
      <c r="G968" s="34" t="s">
        <v>51603</v>
      </c>
      <c r="H968" s="34" t="s">
        <v>51604</v>
      </c>
      <c r="I968" s="38">
        <v>-0.20501868207100415</v>
      </c>
      <c r="J968" s="39" t="s">
        <v>33</v>
      </c>
      <c r="K968" s="34" t="s">
        <v>51605</v>
      </c>
      <c r="L968" s="34" t="s">
        <v>51606</v>
      </c>
      <c r="M968" s="38">
        <v>0.11105029713938011</v>
      </c>
      <c r="N968" s="39" t="s">
        <v>33</v>
      </c>
      <c r="O968" s="32">
        <v>22</v>
      </c>
      <c r="P968" s="32">
        <v>22</v>
      </c>
      <c r="Q968" s="55">
        <v>-0.35407824630782292</v>
      </c>
      <c r="R968" s="54" t="s">
        <v>33</v>
      </c>
    </row>
    <row r="969" spans="1:18" x14ac:dyDescent="0.25">
      <c r="A969" s="32" t="s">
        <v>51607</v>
      </c>
      <c r="B969" s="33" t="s">
        <v>51608</v>
      </c>
      <c r="C969" s="32" t="s">
        <v>2466</v>
      </c>
      <c r="D969" s="32" t="s">
        <v>51609</v>
      </c>
      <c r="E969" s="32" t="s">
        <v>1155</v>
      </c>
      <c r="F969" s="32" t="s">
        <v>2494</v>
      </c>
      <c r="G969" s="34" t="s">
        <v>51610</v>
      </c>
      <c r="H969" s="34" t="s">
        <v>51611</v>
      </c>
      <c r="I969" s="38">
        <v>-2.0135922899781968E-2</v>
      </c>
      <c r="J969" s="39" t="s">
        <v>33</v>
      </c>
      <c r="K969" s="34" t="s">
        <v>51612</v>
      </c>
      <c r="L969" s="34" t="s">
        <v>51613</v>
      </c>
      <c r="M969" s="38">
        <v>0.45324707021966798</v>
      </c>
      <c r="N969" s="39" t="s">
        <v>33</v>
      </c>
      <c r="O969" s="32">
        <v>3</v>
      </c>
      <c r="P969" s="32">
        <v>3</v>
      </c>
      <c r="Q969" s="54" t="e">
        <v>#N/A</v>
      </c>
      <c r="R969" s="54"/>
    </row>
    <row r="970" spans="1:18" x14ac:dyDescent="0.25">
      <c r="A970" s="32" t="s">
        <v>51614</v>
      </c>
      <c r="B970" s="33" t="s">
        <v>51615</v>
      </c>
      <c r="C970" s="32" t="s">
        <v>2538</v>
      </c>
      <c r="D970" s="32" t="s">
        <v>29223</v>
      </c>
      <c r="E970" s="32" t="s">
        <v>29222</v>
      </c>
      <c r="F970" s="32" t="s">
        <v>2595</v>
      </c>
      <c r="G970" s="34" t="s">
        <v>51616</v>
      </c>
      <c r="H970" s="34" t="s">
        <v>51617</v>
      </c>
      <c r="I970" s="38">
        <v>-0.27845064087695215</v>
      </c>
      <c r="J970" s="39" t="s">
        <v>33</v>
      </c>
      <c r="K970" s="34" t="s">
        <v>51618</v>
      </c>
      <c r="L970" s="34" t="s">
        <v>51619</v>
      </c>
      <c r="M970" s="38">
        <v>0.58940423152872334</v>
      </c>
      <c r="N970" s="39" t="s">
        <v>33</v>
      </c>
      <c r="O970" s="32">
        <v>4</v>
      </c>
      <c r="P970" s="32">
        <v>4</v>
      </c>
      <c r="Q970" s="55">
        <v>-0.53042810529516993</v>
      </c>
      <c r="R970" s="54" t="s">
        <v>33</v>
      </c>
    </row>
    <row r="971" spans="1:18" x14ac:dyDescent="0.25">
      <c r="A971" s="32" t="s">
        <v>6487</v>
      </c>
      <c r="B971" s="33" t="s">
        <v>6488</v>
      </c>
      <c r="C971" s="32" t="s">
        <v>2538</v>
      </c>
      <c r="D971" s="32" t="s">
        <v>6489</v>
      </c>
      <c r="E971" s="32" t="s">
        <v>6490</v>
      </c>
      <c r="F971" s="32" t="s">
        <v>2504</v>
      </c>
      <c r="G971" s="34" t="s">
        <v>51620</v>
      </c>
      <c r="H971" s="34" t="s">
        <v>51621</v>
      </c>
      <c r="I971" s="38">
        <v>-0.45229608570031227</v>
      </c>
      <c r="J971" s="39" t="s">
        <v>33</v>
      </c>
      <c r="K971" s="34" t="s">
        <v>51622</v>
      </c>
      <c r="L971" s="34" t="s">
        <v>51623</v>
      </c>
      <c r="M971" s="38">
        <v>6.2618379905156576E-2</v>
      </c>
      <c r="N971" s="39" t="s">
        <v>33</v>
      </c>
      <c r="O971" s="32">
        <v>5</v>
      </c>
      <c r="P971" s="32">
        <v>3</v>
      </c>
      <c r="Q971" s="54" t="e">
        <v>#N/A</v>
      </c>
      <c r="R971" s="54"/>
    </row>
    <row r="972" spans="1:18" x14ac:dyDescent="0.25">
      <c r="A972" s="32" t="s">
        <v>51624</v>
      </c>
      <c r="B972" s="33" t="s">
        <v>51625</v>
      </c>
      <c r="C972" s="32" t="s">
        <v>2476</v>
      </c>
      <c r="D972" s="32" t="s">
        <v>8858</v>
      </c>
      <c r="E972" s="32" t="s">
        <v>8859</v>
      </c>
      <c r="F972" s="32" t="s">
        <v>2476</v>
      </c>
      <c r="G972" s="34" t="s">
        <v>51626</v>
      </c>
      <c r="H972" s="34" t="s">
        <v>51627</v>
      </c>
      <c r="I972" s="38">
        <v>-0.30220785755979418</v>
      </c>
      <c r="J972" s="39" t="s">
        <v>33</v>
      </c>
      <c r="K972" s="34" t="s">
        <v>51628</v>
      </c>
      <c r="L972" s="34" t="s">
        <v>51629</v>
      </c>
      <c r="M972" s="38">
        <v>-5.0875146614062679E-2</v>
      </c>
      <c r="N972" s="39" t="s">
        <v>33</v>
      </c>
      <c r="O972" s="32">
        <v>16</v>
      </c>
      <c r="P972" s="32">
        <v>16</v>
      </c>
      <c r="Q972" s="55">
        <v>0.10320915781975702</v>
      </c>
      <c r="R972" s="54" t="s">
        <v>33</v>
      </c>
    </row>
    <row r="973" spans="1:18" x14ac:dyDescent="0.25">
      <c r="A973" s="32" t="s">
        <v>6496</v>
      </c>
      <c r="B973" s="33" t="s">
        <v>6497</v>
      </c>
      <c r="C973" s="32" t="s">
        <v>2538</v>
      </c>
      <c r="D973" s="32" t="s">
        <v>6498</v>
      </c>
      <c r="E973" s="32" t="s">
        <v>6499</v>
      </c>
      <c r="F973" s="32" t="s">
        <v>2557</v>
      </c>
      <c r="G973" s="34" t="s">
        <v>51630</v>
      </c>
      <c r="H973" s="34" t="s">
        <v>51631</v>
      </c>
      <c r="I973" s="38">
        <v>-0.1603757827604399</v>
      </c>
      <c r="J973" s="39" t="s">
        <v>33</v>
      </c>
      <c r="K973" s="34" t="s">
        <v>51632</v>
      </c>
      <c r="L973" s="34" t="s">
        <v>51633</v>
      </c>
      <c r="M973" s="38">
        <v>0.33585505225233891</v>
      </c>
      <c r="N973" s="39" t="s">
        <v>33</v>
      </c>
      <c r="O973" s="32">
        <v>13</v>
      </c>
      <c r="P973" s="32">
        <v>7</v>
      </c>
      <c r="Q973" s="55">
        <v>0.37047318343255675</v>
      </c>
      <c r="R973" s="56">
        <v>3.5455521774390202E-2</v>
      </c>
    </row>
    <row r="974" spans="1:18" x14ac:dyDescent="0.25">
      <c r="A974" s="32" t="s">
        <v>51634</v>
      </c>
      <c r="B974" s="33" t="s">
        <v>51635</v>
      </c>
      <c r="C974" s="32" t="s">
        <v>2538</v>
      </c>
      <c r="D974" s="32" t="s">
        <v>51636</v>
      </c>
      <c r="E974" s="32" t="s">
        <v>3076</v>
      </c>
      <c r="F974" s="32" t="s">
        <v>2538</v>
      </c>
      <c r="G974" s="34" t="s">
        <v>51637</v>
      </c>
      <c r="H974" s="34" t="s">
        <v>51638</v>
      </c>
      <c r="I974" s="38">
        <v>-0.75146858375997738</v>
      </c>
      <c r="J974" s="39" t="s">
        <v>33</v>
      </c>
      <c r="K974" s="34" t="s">
        <v>51639</v>
      </c>
      <c r="L974" s="34" t="s">
        <v>51640</v>
      </c>
      <c r="M974" s="38">
        <v>-2.1924886385107496</v>
      </c>
      <c r="N974" s="39" t="s">
        <v>33</v>
      </c>
      <c r="O974" s="32">
        <v>2</v>
      </c>
      <c r="P974" s="32">
        <v>2</v>
      </c>
      <c r="Q974" s="54" t="e">
        <v>#N/A</v>
      </c>
      <c r="R974" s="54"/>
    </row>
    <row r="975" spans="1:18" x14ac:dyDescent="0.25">
      <c r="A975" s="32" t="s">
        <v>51641</v>
      </c>
      <c r="B975" s="33" t="s">
        <v>51642</v>
      </c>
      <c r="C975" s="32" t="s">
        <v>26518</v>
      </c>
      <c r="D975" s="32" t="s">
        <v>51643</v>
      </c>
      <c r="E975" s="32" t="s">
        <v>3076</v>
      </c>
      <c r="F975" s="32" t="s">
        <v>2538</v>
      </c>
      <c r="G975" s="34" t="s">
        <v>51644</v>
      </c>
      <c r="H975" s="34" t="s">
        <v>51645</v>
      </c>
      <c r="I975" s="38">
        <v>9.6791859880900083E-2</v>
      </c>
      <c r="J975" s="39" t="s">
        <v>33</v>
      </c>
      <c r="K975" s="34" t="s">
        <v>51646</v>
      </c>
      <c r="L975" s="34" t="s">
        <v>51647</v>
      </c>
      <c r="M975" s="38">
        <v>-0.20370393690145364</v>
      </c>
      <c r="N975" s="39" t="s">
        <v>33</v>
      </c>
      <c r="O975" s="32">
        <v>6</v>
      </c>
      <c r="P975" s="32">
        <v>6</v>
      </c>
      <c r="Q975" s="54" t="e">
        <v>#N/A</v>
      </c>
      <c r="R975" s="54"/>
    </row>
    <row r="976" spans="1:18" x14ac:dyDescent="0.25">
      <c r="A976" s="32" t="s">
        <v>51648</v>
      </c>
      <c r="B976" s="33" t="s">
        <v>51649</v>
      </c>
      <c r="C976" s="32" t="s">
        <v>2538</v>
      </c>
      <c r="D976" s="32" t="s">
        <v>41488</v>
      </c>
      <c r="E976" s="32" t="s">
        <v>41487</v>
      </c>
      <c r="F976" s="32" t="s">
        <v>2605</v>
      </c>
      <c r="G976" s="34" t="s">
        <v>51650</v>
      </c>
      <c r="H976" s="34" t="s">
        <v>51651</v>
      </c>
      <c r="I976" s="38">
        <v>-0.30383637285906306</v>
      </c>
      <c r="J976" s="39" t="s">
        <v>33</v>
      </c>
      <c r="K976" s="34" t="s">
        <v>51652</v>
      </c>
      <c r="L976" s="34" t="s">
        <v>51653</v>
      </c>
      <c r="M976" s="38">
        <v>-0.29773799528521072</v>
      </c>
      <c r="N976" s="39" t="s">
        <v>33</v>
      </c>
      <c r="O976" s="32">
        <v>6</v>
      </c>
      <c r="P976" s="32">
        <v>5</v>
      </c>
      <c r="Q976" s="55">
        <v>-0.18893595729478568</v>
      </c>
      <c r="R976" s="54" t="s">
        <v>33</v>
      </c>
    </row>
    <row r="977" spans="1:18" x14ac:dyDescent="0.25">
      <c r="A977" s="32" t="s">
        <v>6505</v>
      </c>
      <c r="B977" s="33" t="s">
        <v>6506</v>
      </c>
      <c r="C977" s="32" t="s">
        <v>2538</v>
      </c>
      <c r="D977" s="32" t="s">
        <v>6507</v>
      </c>
      <c r="E977" s="32" t="s">
        <v>6508</v>
      </c>
      <c r="F977" s="32" t="s">
        <v>2678</v>
      </c>
      <c r="G977" s="34" t="s">
        <v>51654</v>
      </c>
      <c r="H977" s="34" t="s">
        <v>51655</v>
      </c>
      <c r="I977" s="38">
        <v>-0.28693741113176074</v>
      </c>
      <c r="J977" s="39" t="s">
        <v>33</v>
      </c>
      <c r="K977" s="34" t="s">
        <v>51656</v>
      </c>
      <c r="L977" s="34" t="s">
        <v>51657</v>
      </c>
      <c r="M977" s="38">
        <v>0.3243527841701937</v>
      </c>
      <c r="N977" s="39" t="s">
        <v>33</v>
      </c>
      <c r="O977" s="32">
        <v>6</v>
      </c>
      <c r="P977" s="32">
        <v>6</v>
      </c>
      <c r="Q977" s="55">
        <v>0.18163636360348909</v>
      </c>
      <c r="R977" s="54" t="s">
        <v>33</v>
      </c>
    </row>
    <row r="978" spans="1:18" x14ac:dyDescent="0.25">
      <c r="A978" s="32" t="s">
        <v>6531</v>
      </c>
      <c r="B978" s="33" t="s">
        <v>6532</v>
      </c>
      <c r="C978" s="32" t="s">
        <v>2538</v>
      </c>
      <c r="D978" s="32" t="s">
        <v>6533</v>
      </c>
      <c r="E978" s="32" t="s">
        <v>6534</v>
      </c>
      <c r="F978" s="32" t="s">
        <v>2538</v>
      </c>
      <c r="G978" s="34" t="s">
        <v>51658</v>
      </c>
      <c r="H978" s="34" t="s">
        <v>51659</v>
      </c>
      <c r="I978" s="38">
        <v>0.97433999177032604</v>
      </c>
      <c r="J978" s="39" t="s">
        <v>33</v>
      </c>
      <c r="K978" s="34" t="s">
        <v>177</v>
      </c>
      <c r="L978" s="34" t="s">
        <v>177</v>
      </c>
      <c r="M978" s="38">
        <v>0</v>
      </c>
      <c r="N978" s="39" t="s">
        <v>47271</v>
      </c>
      <c r="O978" s="32">
        <v>20</v>
      </c>
      <c r="P978" s="32">
        <v>1</v>
      </c>
      <c r="Q978" s="55">
        <v>2.0549960177304316E-2</v>
      </c>
      <c r="R978" s="54" t="s">
        <v>33</v>
      </c>
    </row>
    <row r="979" spans="1:18" x14ac:dyDescent="0.25">
      <c r="A979" s="32" t="s">
        <v>6539</v>
      </c>
      <c r="B979" s="33" t="s">
        <v>6540</v>
      </c>
      <c r="C979" s="32" t="s">
        <v>2538</v>
      </c>
      <c r="D979" s="32" t="s">
        <v>6541</v>
      </c>
      <c r="E979" s="32" t="s">
        <v>6542</v>
      </c>
      <c r="F979" s="32" t="s">
        <v>2576</v>
      </c>
      <c r="G979" s="34" t="s">
        <v>51660</v>
      </c>
      <c r="H979" s="34" t="s">
        <v>51661</v>
      </c>
      <c r="I979" s="38">
        <v>-0.72902358995535355</v>
      </c>
      <c r="J979" s="39" t="s">
        <v>33</v>
      </c>
      <c r="K979" s="34" t="s">
        <v>51662</v>
      </c>
      <c r="L979" s="34" t="s">
        <v>177</v>
      </c>
      <c r="M979" s="38">
        <v>-25.251592187321037</v>
      </c>
      <c r="N979" s="39" t="s">
        <v>33</v>
      </c>
      <c r="O979" s="32">
        <v>3</v>
      </c>
      <c r="P979" s="32">
        <v>2</v>
      </c>
      <c r="Q979" s="54" t="e">
        <v>#N/A</v>
      </c>
      <c r="R979" s="54"/>
    </row>
    <row r="980" spans="1:18" x14ac:dyDescent="0.25">
      <c r="A980" s="32" t="s">
        <v>51663</v>
      </c>
      <c r="B980" s="33" t="s">
        <v>51664</v>
      </c>
      <c r="C980" s="32" t="s">
        <v>2538</v>
      </c>
      <c r="D980" s="32" t="s">
        <v>36507</v>
      </c>
      <c r="E980" s="32" t="s">
        <v>36506</v>
      </c>
      <c r="F980" s="32" t="s">
        <v>2576</v>
      </c>
      <c r="G980" s="34" t="s">
        <v>51665</v>
      </c>
      <c r="H980" s="34" t="s">
        <v>51666</v>
      </c>
      <c r="I980" s="38">
        <v>0.33287354349460258</v>
      </c>
      <c r="J980" s="39" t="s">
        <v>33</v>
      </c>
      <c r="K980" s="34" t="s">
        <v>51667</v>
      </c>
      <c r="L980" s="34" t="s">
        <v>51668</v>
      </c>
      <c r="M980" s="38">
        <v>2.6051343137681542</v>
      </c>
      <c r="N980" s="39" t="s">
        <v>33</v>
      </c>
      <c r="O980" s="32">
        <v>3</v>
      </c>
      <c r="P980" s="32">
        <v>3</v>
      </c>
      <c r="Q980" s="54" t="e">
        <v>#N/A</v>
      </c>
      <c r="R980" s="54"/>
    </row>
    <row r="981" spans="1:18" x14ac:dyDescent="0.25">
      <c r="A981" s="32" t="s">
        <v>6548</v>
      </c>
      <c r="B981" s="33" t="s">
        <v>6549</v>
      </c>
      <c r="C981" s="32" t="s">
        <v>2538</v>
      </c>
      <c r="D981" s="32" t="s">
        <v>6550</v>
      </c>
      <c r="E981" s="32" t="s">
        <v>6551</v>
      </c>
      <c r="F981" s="32" t="s">
        <v>2476</v>
      </c>
      <c r="G981" s="34" t="s">
        <v>51669</v>
      </c>
      <c r="H981" s="34" t="s">
        <v>51670</v>
      </c>
      <c r="I981" s="38">
        <v>0.33412138794792284</v>
      </c>
      <c r="J981" s="39" t="s">
        <v>33</v>
      </c>
      <c r="K981" s="34" t="s">
        <v>51671</v>
      </c>
      <c r="L981" s="34" t="s">
        <v>51672</v>
      </c>
      <c r="M981" s="38">
        <v>0.83334820749926142</v>
      </c>
      <c r="N981" s="39" t="s">
        <v>33</v>
      </c>
      <c r="O981" s="32">
        <v>8</v>
      </c>
      <c r="P981" s="32">
        <v>8</v>
      </c>
      <c r="Q981" s="54" t="e">
        <v>#N/A</v>
      </c>
      <c r="R981" s="54"/>
    </row>
    <row r="982" spans="1:18" x14ac:dyDescent="0.25">
      <c r="A982" s="32" t="s">
        <v>51673</v>
      </c>
      <c r="B982" s="33" t="s">
        <v>51674</v>
      </c>
      <c r="C982" s="32" t="s">
        <v>2466</v>
      </c>
      <c r="D982" s="32" t="s">
        <v>51675</v>
      </c>
      <c r="E982" s="32" t="s">
        <v>51676</v>
      </c>
      <c r="F982" s="32" t="s">
        <v>2494</v>
      </c>
      <c r="G982" s="34" t="s">
        <v>51677</v>
      </c>
      <c r="H982" s="34" t="s">
        <v>51678</v>
      </c>
      <c r="I982" s="38">
        <v>-3.7021584159289092E-2</v>
      </c>
      <c r="J982" s="39" t="s">
        <v>33</v>
      </c>
      <c r="K982" s="34" t="s">
        <v>51679</v>
      </c>
      <c r="L982" s="34" t="s">
        <v>51680</v>
      </c>
      <c r="M982" s="38">
        <v>0.3612616659862451</v>
      </c>
      <c r="N982" s="39" t="s">
        <v>33</v>
      </c>
      <c r="O982" s="32">
        <v>2</v>
      </c>
      <c r="P982" s="32">
        <v>2</v>
      </c>
      <c r="Q982" s="55">
        <v>-1.5068083900938691</v>
      </c>
      <c r="R982" s="56">
        <v>3.5455521774390202E-2</v>
      </c>
    </row>
    <row r="983" spans="1:18" x14ac:dyDescent="0.25">
      <c r="A983" s="32" t="s">
        <v>6582</v>
      </c>
      <c r="B983" s="33" t="s">
        <v>6583</v>
      </c>
      <c r="C983" s="32" t="s">
        <v>2538</v>
      </c>
      <c r="D983" s="32" t="s">
        <v>6584</v>
      </c>
      <c r="E983" s="32" t="s">
        <v>6585</v>
      </c>
      <c r="F983" s="32" t="s">
        <v>2538</v>
      </c>
      <c r="G983" s="34" t="s">
        <v>51681</v>
      </c>
      <c r="H983" s="34" t="s">
        <v>51682</v>
      </c>
      <c r="I983" s="38">
        <v>7.5818215531080535E-2</v>
      </c>
      <c r="J983" s="39" t="s">
        <v>33</v>
      </c>
      <c r="K983" s="34" t="s">
        <v>51683</v>
      </c>
      <c r="L983" s="34" t="s">
        <v>51684</v>
      </c>
      <c r="M983" s="38">
        <v>0.77958130259772607</v>
      </c>
      <c r="N983" s="39" t="s">
        <v>33</v>
      </c>
      <c r="O983" s="32">
        <v>10</v>
      </c>
      <c r="P983" s="32">
        <v>10</v>
      </c>
      <c r="Q983" s="55">
        <v>-0.31015321942705537</v>
      </c>
      <c r="R983" s="54" t="s">
        <v>33</v>
      </c>
    </row>
    <row r="984" spans="1:18" x14ac:dyDescent="0.25">
      <c r="A984" s="32" t="s">
        <v>6600</v>
      </c>
      <c r="B984" s="33" t="s">
        <v>6601</v>
      </c>
      <c r="C984" s="32" t="s">
        <v>2538</v>
      </c>
      <c r="D984" s="32" t="s">
        <v>6602</v>
      </c>
      <c r="E984" s="32" t="s">
        <v>1523</v>
      </c>
      <c r="F984" s="32" t="s">
        <v>2466</v>
      </c>
      <c r="G984" s="34" t="s">
        <v>51685</v>
      </c>
      <c r="H984" s="34" t="s">
        <v>51686</v>
      </c>
      <c r="I984" s="38">
        <v>2.9961195975088906</v>
      </c>
      <c r="J984" s="39" t="s">
        <v>33</v>
      </c>
      <c r="K984" s="34" t="s">
        <v>51687</v>
      </c>
      <c r="L984" s="34" t="s">
        <v>51688</v>
      </c>
      <c r="M984" s="38">
        <v>0.88032462853555271</v>
      </c>
      <c r="N984" s="39" t="s">
        <v>33</v>
      </c>
      <c r="O984" s="32">
        <v>2</v>
      </c>
      <c r="P984" s="32">
        <v>2</v>
      </c>
      <c r="Q984" s="55">
        <v>3.0627847360399825</v>
      </c>
      <c r="R984" s="54" t="s">
        <v>33</v>
      </c>
    </row>
    <row r="985" spans="1:18" x14ac:dyDescent="0.25">
      <c r="A985" s="32" t="s">
        <v>6607</v>
      </c>
      <c r="B985" s="33" t="s">
        <v>6608</v>
      </c>
      <c r="C985" s="32" t="s">
        <v>2576</v>
      </c>
      <c r="D985" s="32" t="s">
        <v>6609</v>
      </c>
      <c r="E985" s="32" t="s">
        <v>6610</v>
      </c>
      <c r="F985" s="32" t="s">
        <v>2576</v>
      </c>
      <c r="G985" s="34" t="s">
        <v>51689</v>
      </c>
      <c r="H985" s="34" t="s">
        <v>51690</v>
      </c>
      <c r="I985" s="38">
        <v>-0.32524731543919372</v>
      </c>
      <c r="J985" s="39" t="s">
        <v>33</v>
      </c>
      <c r="K985" s="34" t="s">
        <v>51691</v>
      </c>
      <c r="L985" s="34" t="s">
        <v>51692</v>
      </c>
      <c r="M985" s="38">
        <v>-1.7342097403776164</v>
      </c>
      <c r="N985" s="39" t="s">
        <v>33</v>
      </c>
      <c r="O985" s="32">
        <v>3</v>
      </c>
      <c r="P985" s="32">
        <v>3</v>
      </c>
      <c r="Q985" s="54" t="e">
        <v>#N/A</v>
      </c>
      <c r="R985" s="54"/>
    </row>
    <row r="986" spans="1:18" x14ac:dyDescent="0.25">
      <c r="A986" s="32" t="s">
        <v>51693</v>
      </c>
      <c r="B986" s="33" t="s">
        <v>51694</v>
      </c>
      <c r="C986" s="32" t="s">
        <v>29876</v>
      </c>
      <c r="D986" s="32" t="s">
        <v>51695</v>
      </c>
      <c r="E986" s="32" t="s">
        <v>51696</v>
      </c>
      <c r="F986" s="32" t="s">
        <v>2605</v>
      </c>
      <c r="G986" s="34" t="s">
        <v>51697</v>
      </c>
      <c r="H986" s="34" t="s">
        <v>51698</v>
      </c>
      <c r="I986" s="38">
        <v>-0.56103355594767834</v>
      </c>
      <c r="J986" s="39" t="s">
        <v>33</v>
      </c>
      <c r="K986" s="34" t="s">
        <v>51699</v>
      </c>
      <c r="L986" s="34" t="s">
        <v>51700</v>
      </c>
      <c r="M986" s="38">
        <v>-0.57544898321043469</v>
      </c>
      <c r="N986" s="39" t="s">
        <v>33</v>
      </c>
      <c r="O986" s="32">
        <v>2</v>
      </c>
      <c r="P986" s="32">
        <v>2</v>
      </c>
      <c r="Q986" s="54" t="e">
        <v>#N/A</v>
      </c>
      <c r="R986" s="54"/>
    </row>
    <row r="987" spans="1:18" x14ac:dyDescent="0.25">
      <c r="A987" s="32" t="s">
        <v>51701</v>
      </c>
      <c r="B987" s="33" t="s">
        <v>51702</v>
      </c>
      <c r="C987" s="32" t="s">
        <v>29876</v>
      </c>
      <c r="D987" s="32" t="s">
        <v>51703</v>
      </c>
      <c r="E987" s="32" t="s">
        <v>51704</v>
      </c>
      <c r="F987" s="32" t="s">
        <v>2605</v>
      </c>
      <c r="G987" s="34" t="s">
        <v>51705</v>
      </c>
      <c r="H987" s="34" t="s">
        <v>51706</v>
      </c>
      <c r="I987" s="38">
        <v>-1.0325001815589714</v>
      </c>
      <c r="J987" s="39" t="s">
        <v>33</v>
      </c>
      <c r="K987" s="34" t="s">
        <v>51707</v>
      </c>
      <c r="L987" s="34" t="s">
        <v>51708</v>
      </c>
      <c r="M987" s="38">
        <v>-2.2972168037360774</v>
      </c>
      <c r="N987" s="39" t="s">
        <v>33</v>
      </c>
      <c r="O987" s="32">
        <v>2</v>
      </c>
      <c r="P987" s="32">
        <v>2</v>
      </c>
      <c r="Q987" s="54" t="e">
        <v>#N/A</v>
      </c>
      <c r="R987" s="54"/>
    </row>
    <row r="988" spans="1:18" x14ac:dyDescent="0.25">
      <c r="A988" s="32" t="s">
        <v>51709</v>
      </c>
      <c r="B988" s="33" t="s">
        <v>51710</v>
      </c>
      <c r="C988" s="32" t="s">
        <v>2576</v>
      </c>
      <c r="D988" s="32" t="s">
        <v>51711</v>
      </c>
      <c r="E988" s="32" t="s">
        <v>51712</v>
      </c>
      <c r="F988" s="32" t="s">
        <v>2576</v>
      </c>
      <c r="G988" s="34" t="s">
        <v>51713</v>
      </c>
      <c r="H988" s="34" t="s">
        <v>51714</v>
      </c>
      <c r="I988" s="38">
        <v>-0.50320342066495893</v>
      </c>
      <c r="J988" s="39" t="s">
        <v>33</v>
      </c>
      <c r="K988" s="34" t="s">
        <v>51715</v>
      </c>
      <c r="L988" s="34" t="s">
        <v>51716</v>
      </c>
      <c r="M988" s="38">
        <v>0.9337742561196295</v>
      </c>
      <c r="N988" s="39" t="s">
        <v>33</v>
      </c>
      <c r="O988" s="32">
        <v>2</v>
      </c>
      <c r="P988" s="32">
        <v>2</v>
      </c>
      <c r="Q988" s="54" t="e">
        <v>#N/A</v>
      </c>
      <c r="R988" s="54"/>
    </row>
    <row r="989" spans="1:18" x14ac:dyDescent="0.25">
      <c r="A989" s="32" t="s">
        <v>6616</v>
      </c>
      <c r="B989" s="33" t="s">
        <v>6617</v>
      </c>
      <c r="C989" s="32" t="s">
        <v>2476</v>
      </c>
      <c r="D989" s="32" t="s">
        <v>6618</v>
      </c>
      <c r="E989" s="32" t="s">
        <v>6619</v>
      </c>
      <c r="F989" s="32" t="s">
        <v>2538</v>
      </c>
      <c r="G989" s="34" t="s">
        <v>51717</v>
      </c>
      <c r="H989" s="34" t="s">
        <v>51718</v>
      </c>
      <c r="I989" s="38">
        <v>0.14942182153829306</v>
      </c>
      <c r="J989" s="39" t="s">
        <v>33</v>
      </c>
      <c r="K989" s="34" t="s">
        <v>51719</v>
      </c>
      <c r="L989" s="34" t="s">
        <v>51720</v>
      </c>
      <c r="M989" s="38">
        <v>3.2665179191607524E-2</v>
      </c>
      <c r="N989" s="39" t="s">
        <v>33</v>
      </c>
      <c r="O989" s="32">
        <v>3</v>
      </c>
      <c r="P989" s="32">
        <v>3</v>
      </c>
      <c r="Q989" s="54" t="e">
        <v>#N/A</v>
      </c>
      <c r="R989" s="54"/>
    </row>
    <row r="990" spans="1:18" x14ac:dyDescent="0.25">
      <c r="A990" s="32" t="s">
        <v>51721</v>
      </c>
      <c r="B990" s="33" t="s">
        <v>51722</v>
      </c>
      <c r="C990" s="32" t="s">
        <v>2557</v>
      </c>
      <c r="D990" s="32" t="s">
        <v>27469</v>
      </c>
      <c r="E990" s="32" t="s">
        <v>27468</v>
      </c>
      <c r="F990" s="32" t="s">
        <v>2557</v>
      </c>
      <c r="G990" s="34" t="s">
        <v>51723</v>
      </c>
      <c r="H990" s="34" t="s">
        <v>51724</v>
      </c>
      <c r="I990" s="38">
        <v>-0.38402903436571201</v>
      </c>
      <c r="J990" s="39" t="s">
        <v>33</v>
      </c>
      <c r="K990" s="34" t="s">
        <v>51725</v>
      </c>
      <c r="L990" s="34" t="s">
        <v>51726</v>
      </c>
      <c r="M990" s="38">
        <v>-3.7174326815396821</v>
      </c>
      <c r="N990" s="39" t="s">
        <v>33</v>
      </c>
      <c r="O990" s="32">
        <v>2</v>
      </c>
      <c r="P990" s="32">
        <v>2</v>
      </c>
      <c r="Q990" s="54" t="e">
        <v>#N/A</v>
      </c>
      <c r="R990" s="54"/>
    </row>
    <row r="991" spans="1:18" x14ac:dyDescent="0.25">
      <c r="A991" s="32" t="s">
        <v>6625</v>
      </c>
      <c r="B991" s="33" t="s">
        <v>6626</v>
      </c>
      <c r="C991" s="32" t="s">
        <v>2576</v>
      </c>
      <c r="D991" s="32" t="s">
        <v>6627</v>
      </c>
      <c r="E991" s="32" t="s">
        <v>6628</v>
      </c>
      <c r="F991" s="32" t="s">
        <v>2576</v>
      </c>
      <c r="G991" s="34" t="s">
        <v>51727</v>
      </c>
      <c r="H991" s="34" t="s">
        <v>51728</v>
      </c>
      <c r="I991" s="38">
        <v>-0.32282664267748434</v>
      </c>
      <c r="J991" s="39" t="s">
        <v>33</v>
      </c>
      <c r="K991" s="34" t="s">
        <v>51729</v>
      </c>
      <c r="L991" s="34" t="s">
        <v>51730</v>
      </c>
      <c r="M991" s="38">
        <v>0.30418730866678839</v>
      </c>
      <c r="N991" s="39" t="s">
        <v>33</v>
      </c>
      <c r="O991" s="32">
        <v>4</v>
      </c>
      <c r="P991" s="32">
        <v>4</v>
      </c>
      <c r="Q991" s="54" t="e">
        <v>#N/A</v>
      </c>
      <c r="R991" s="54"/>
    </row>
    <row r="992" spans="1:18" x14ac:dyDescent="0.25">
      <c r="A992" s="32" t="s">
        <v>6634</v>
      </c>
      <c r="B992" s="33" t="s">
        <v>6635</v>
      </c>
      <c r="C992" s="32" t="s">
        <v>2538</v>
      </c>
      <c r="D992" s="32" t="s">
        <v>6636</v>
      </c>
      <c r="E992" s="32" t="s">
        <v>6637</v>
      </c>
      <c r="F992" s="32" t="s">
        <v>2678</v>
      </c>
      <c r="G992" s="34" t="s">
        <v>51731</v>
      </c>
      <c r="H992" s="34" t="s">
        <v>51732</v>
      </c>
      <c r="I992" s="38">
        <v>-0.36991108514921944</v>
      </c>
      <c r="J992" s="39" t="s">
        <v>33</v>
      </c>
      <c r="K992" s="34" t="s">
        <v>51733</v>
      </c>
      <c r="L992" s="34" t="s">
        <v>51734</v>
      </c>
      <c r="M992" s="38">
        <v>-0.84799530500690512</v>
      </c>
      <c r="N992" s="39" t="s">
        <v>33</v>
      </c>
      <c r="O992" s="32">
        <v>4</v>
      </c>
      <c r="P992" s="32">
        <v>3</v>
      </c>
      <c r="Q992" s="55">
        <v>-0.4029950071314029</v>
      </c>
      <c r="R992" s="54" t="s">
        <v>33</v>
      </c>
    </row>
    <row r="993" spans="1:18" x14ac:dyDescent="0.25">
      <c r="A993" s="32" t="s">
        <v>6643</v>
      </c>
      <c r="B993" s="33" t="s">
        <v>6644</v>
      </c>
      <c r="C993" s="32" t="s">
        <v>2557</v>
      </c>
      <c r="D993" s="32" t="s">
        <v>6645</v>
      </c>
      <c r="E993" s="32" t="s">
        <v>948</v>
      </c>
      <c r="F993" s="32" t="s">
        <v>2576</v>
      </c>
      <c r="G993" s="34" t="s">
        <v>51735</v>
      </c>
      <c r="H993" s="34" t="s">
        <v>51736</v>
      </c>
      <c r="I993" s="38">
        <v>-3.8920553466716502E-2</v>
      </c>
      <c r="J993" s="39" t="s">
        <v>33</v>
      </c>
      <c r="K993" s="34" t="s">
        <v>51737</v>
      </c>
      <c r="L993" s="34" t="s">
        <v>51738</v>
      </c>
      <c r="M993" s="38">
        <v>1.5028272721361897</v>
      </c>
      <c r="N993" s="39" t="s">
        <v>33</v>
      </c>
      <c r="O993" s="32">
        <v>19</v>
      </c>
      <c r="P993" s="32">
        <v>19</v>
      </c>
      <c r="Q993" s="54" t="e">
        <v>#N/A</v>
      </c>
      <c r="R993" s="54"/>
    </row>
    <row r="994" spans="1:18" x14ac:dyDescent="0.25">
      <c r="A994" s="32" t="s">
        <v>6651</v>
      </c>
      <c r="B994" s="33" t="s">
        <v>6652</v>
      </c>
      <c r="C994" s="32" t="s">
        <v>2476</v>
      </c>
      <c r="D994" s="32" t="s">
        <v>6653</v>
      </c>
      <c r="E994" s="32" t="s">
        <v>6654</v>
      </c>
      <c r="F994" s="32" t="s">
        <v>2476</v>
      </c>
      <c r="G994" s="34" t="s">
        <v>51739</v>
      </c>
      <c r="H994" s="34" t="s">
        <v>51740</v>
      </c>
      <c r="I994" s="38">
        <v>6.1538587787175796E-2</v>
      </c>
      <c r="J994" s="39" t="s">
        <v>33</v>
      </c>
      <c r="K994" s="34" t="s">
        <v>51741</v>
      </c>
      <c r="L994" s="34" t="s">
        <v>51742</v>
      </c>
      <c r="M994" s="38">
        <v>0.85814905453331503</v>
      </c>
      <c r="N994" s="39" t="s">
        <v>33</v>
      </c>
      <c r="O994" s="32">
        <v>7</v>
      </c>
      <c r="P994" s="32">
        <v>7</v>
      </c>
      <c r="Q994" s="55">
        <v>0.88544851123207635</v>
      </c>
      <c r="R994" s="54" t="s">
        <v>33</v>
      </c>
    </row>
    <row r="995" spans="1:18" x14ac:dyDescent="0.25">
      <c r="A995" s="32" t="s">
        <v>6660</v>
      </c>
      <c r="B995" s="33" t="s">
        <v>6661</v>
      </c>
      <c r="C995" s="32" t="s">
        <v>2538</v>
      </c>
      <c r="D995" s="32" t="s">
        <v>6662</v>
      </c>
      <c r="E995" s="32" t="s">
        <v>6663</v>
      </c>
      <c r="F995" s="32" t="s">
        <v>2538</v>
      </c>
      <c r="G995" s="34" t="s">
        <v>51743</v>
      </c>
      <c r="H995" s="34" t="s">
        <v>51744</v>
      </c>
      <c r="I995" s="38">
        <v>-4.5925703628819946E-2</v>
      </c>
      <c r="J995" s="39" t="s">
        <v>33</v>
      </c>
      <c r="K995" s="34" t="s">
        <v>51745</v>
      </c>
      <c r="L995" s="34" t="s">
        <v>51746</v>
      </c>
      <c r="M995" s="38">
        <v>-2.907355398812248</v>
      </c>
      <c r="N995" s="39" t="s">
        <v>33</v>
      </c>
      <c r="O995" s="32">
        <v>4</v>
      </c>
      <c r="P995" s="32">
        <v>4</v>
      </c>
      <c r="Q995" s="54" t="e">
        <v>#N/A</v>
      </c>
      <c r="R995" s="54"/>
    </row>
    <row r="996" spans="1:18" x14ac:dyDescent="0.25">
      <c r="A996" s="32" t="s">
        <v>6669</v>
      </c>
      <c r="B996" s="33" t="s">
        <v>6670</v>
      </c>
      <c r="C996" s="32" t="s">
        <v>13792</v>
      </c>
      <c r="D996" s="32" t="s">
        <v>6671</v>
      </c>
      <c r="E996" s="32" t="s">
        <v>6672</v>
      </c>
      <c r="F996" s="32" t="s">
        <v>2476</v>
      </c>
      <c r="G996" s="34" t="s">
        <v>51747</v>
      </c>
      <c r="H996" s="34" t="s">
        <v>51748</v>
      </c>
      <c r="I996" s="38">
        <v>-1.9616315657204775E-2</v>
      </c>
      <c r="J996" s="39" t="s">
        <v>33</v>
      </c>
      <c r="K996" s="34" t="s">
        <v>51749</v>
      </c>
      <c r="L996" s="34" t="s">
        <v>51750</v>
      </c>
      <c r="M996" s="38">
        <v>0.44987347957721263</v>
      </c>
      <c r="N996" s="39" t="s">
        <v>33</v>
      </c>
      <c r="O996" s="32">
        <v>11</v>
      </c>
      <c r="P996" s="32">
        <v>11</v>
      </c>
      <c r="Q996" s="55">
        <v>-1.7195062064459369E-2</v>
      </c>
      <c r="R996" s="54" t="s">
        <v>33</v>
      </c>
    </row>
    <row r="997" spans="1:18" x14ac:dyDescent="0.25">
      <c r="A997" s="32" t="s">
        <v>6678</v>
      </c>
      <c r="B997" s="33" t="s">
        <v>6679</v>
      </c>
      <c r="C997" s="32" t="s">
        <v>2476</v>
      </c>
      <c r="D997" s="32" t="s">
        <v>6680</v>
      </c>
      <c r="E997" s="32" t="s">
        <v>6681</v>
      </c>
      <c r="F997" s="32" t="s">
        <v>6682</v>
      </c>
      <c r="G997" s="34" t="s">
        <v>51751</v>
      </c>
      <c r="H997" s="34" t="s">
        <v>51752</v>
      </c>
      <c r="I997" s="38">
        <v>0.10194638702742931</v>
      </c>
      <c r="J997" s="39" t="s">
        <v>33</v>
      </c>
      <c r="K997" s="34" t="s">
        <v>51753</v>
      </c>
      <c r="L997" s="34" t="s">
        <v>51754</v>
      </c>
      <c r="M997" s="38">
        <v>0.40159362838610563</v>
      </c>
      <c r="N997" s="39" t="s">
        <v>33</v>
      </c>
      <c r="O997" s="32">
        <v>2</v>
      </c>
      <c r="P997" s="32">
        <v>2</v>
      </c>
      <c r="Q997" s="54" t="e">
        <v>#N/A</v>
      </c>
      <c r="R997" s="54"/>
    </row>
    <row r="998" spans="1:18" x14ac:dyDescent="0.25">
      <c r="A998" s="32" t="s">
        <v>6688</v>
      </c>
      <c r="B998" s="33" t="s">
        <v>6689</v>
      </c>
      <c r="C998" s="32" t="s">
        <v>2538</v>
      </c>
      <c r="D998" s="32" t="s">
        <v>6690</v>
      </c>
      <c r="E998" s="32" t="s">
        <v>6691</v>
      </c>
      <c r="F998" s="32" t="s">
        <v>2576</v>
      </c>
      <c r="G998" s="34" t="s">
        <v>51755</v>
      </c>
      <c r="H998" s="34" t="s">
        <v>51756</v>
      </c>
      <c r="I998" s="38">
        <v>-0.18127168420864967</v>
      </c>
      <c r="J998" s="39" t="s">
        <v>33</v>
      </c>
      <c r="K998" s="34" t="s">
        <v>51757</v>
      </c>
      <c r="L998" s="34" t="s">
        <v>51758</v>
      </c>
      <c r="M998" s="38">
        <v>1.8407310612209358</v>
      </c>
      <c r="N998" s="39" t="s">
        <v>33</v>
      </c>
      <c r="O998" s="32">
        <v>3</v>
      </c>
      <c r="P998" s="32">
        <v>3</v>
      </c>
      <c r="Q998" s="54" t="e">
        <v>#N/A</v>
      </c>
      <c r="R998" s="54"/>
    </row>
    <row r="999" spans="1:18" x14ac:dyDescent="0.25">
      <c r="A999" s="32" t="s">
        <v>51759</v>
      </c>
      <c r="B999" s="33" t="s">
        <v>51760</v>
      </c>
      <c r="C999" s="32" t="s">
        <v>2538</v>
      </c>
      <c r="D999" s="32" t="s">
        <v>51761</v>
      </c>
      <c r="E999" s="32" t="s">
        <v>17016</v>
      </c>
      <c r="F999" s="32" t="s">
        <v>2538</v>
      </c>
      <c r="G999" s="34" t="s">
        <v>51762</v>
      </c>
      <c r="H999" s="34" t="s">
        <v>51763</v>
      </c>
      <c r="I999" s="38">
        <v>-0.80983887379585706</v>
      </c>
      <c r="J999" s="39" t="s">
        <v>33</v>
      </c>
      <c r="K999" s="34" t="s">
        <v>51764</v>
      </c>
      <c r="L999" s="34" t="s">
        <v>51765</v>
      </c>
      <c r="M999" s="38">
        <v>-0.32863968307869706</v>
      </c>
      <c r="N999" s="39" t="s">
        <v>33</v>
      </c>
      <c r="O999" s="32">
        <v>2</v>
      </c>
      <c r="P999" s="32">
        <v>2</v>
      </c>
      <c r="Q999" s="55">
        <v>0.58148924794355339</v>
      </c>
      <c r="R999" s="56">
        <v>9.22569730672268E-3</v>
      </c>
    </row>
    <row r="1000" spans="1:18" x14ac:dyDescent="0.25">
      <c r="A1000" s="32" t="s">
        <v>6704</v>
      </c>
      <c r="B1000" s="33" t="s">
        <v>6705</v>
      </c>
      <c r="C1000" s="32" t="s">
        <v>2538</v>
      </c>
      <c r="D1000" s="32" t="s">
        <v>6706</v>
      </c>
      <c r="E1000" s="32" t="s">
        <v>6707</v>
      </c>
      <c r="F1000" s="32" t="s">
        <v>2538</v>
      </c>
      <c r="G1000" s="34" t="s">
        <v>51766</v>
      </c>
      <c r="H1000" s="34" t="s">
        <v>51767</v>
      </c>
      <c r="I1000" s="38">
        <v>3.7447426957914073E-2</v>
      </c>
      <c r="J1000" s="39" t="s">
        <v>33</v>
      </c>
      <c r="K1000" s="34" t="s">
        <v>51768</v>
      </c>
      <c r="L1000" s="34" t="s">
        <v>51769</v>
      </c>
      <c r="M1000" s="38">
        <v>6.7358758602912169E-2</v>
      </c>
      <c r="N1000" s="39" t="s">
        <v>33</v>
      </c>
      <c r="O1000" s="32">
        <v>11</v>
      </c>
      <c r="P1000" s="32">
        <v>7</v>
      </c>
      <c r="Q1000" s="54" t="e">
        <v>#N/A</v>
      </c>
      <c r="R1000" s="54"/>
    </row>
    <row r="1001" spans="1:18" x14ac:dyDescent="0.25">
      <c r="A1001" s="32" t="s">
        <v>6711</v>
      </c>
      <c r="B1001" s="33" t="s">
        <v>6712</v>
      </c>
      <c r="C1001" s="32" t="s">
        <v>2538</v>
      </c>
      <c r="D1001" s="32" t="s">
        <v>6713</v>
      </c>
      <c r="E1001" s="32" t="s">
        <v>6714</v>
      </c>
      <c r="F1001" s="32" t="s">
        <v>2538</v>
      </c>
      <c r="G1001" s="34" t="s">
        <v>51770</v>
      </c>
      <c r="H1001" s="34" t="s">
        <v>51771</v>
      </c>
      <c r="I1001" s="38">
        <v>-0.30965637691351128</v>
      </c>
      <c r="J1001" s="39" t="s">
        <v>33</v>
      </c>
      <c r="K1001" s="34" t="s">
        <v>51772</v>
      </c>
      <c r="L1001" s="34" t="s">
        <v>51773</v>
      </c>
      <c r="M1001" s="38">
        <v>0.31075562511624144</v>
      </c>
      <c r="N1001" s="39" t="s">
        <v>33</v>
      </c>
      <c r="O1001" s="32">
        <v>21</v>
      </c>
      <c r="P1001" s="32">
        <v>17</v>
      </c>
      <c r="Q1001" s="55">
        <v>0.47069603921842629</v>
      </c>
      <c r="R1001" s="54" t="s">
        <v>33</v>
      </c>
    </row>
    <row r="1002" spans="1:18" x14ac:dyDescent="0.25">
      <c r="A1002" s="32" t="s">
        <v>6718</v>
      </c>
      <c r="B1002" s="33" t="s">
        <v>6719</v>
      </c>
      <c r="C1002" s="32" t="s">
        <v>2538</v>
      </c>
      <c r="D1002" s="32" t="s">
        <v>6720</v>
      </c>
      <c r="E1002" s="32" t="s">
        <v>6721</v>
      </c>
      <c r="F1002" s="32" t="s">
        <v>2476</v>
      </c>
      <c r="G1002" s="34" t="s">
        <v>51774</v>
      </c>
      <c r="H1002" s="34" t="s">
        <v>51775</v>
      </c>
      <c r="I1002" s="38">
        <v>-1.1885099117592164</v>
      </c>
      <c r="J1002" s="39" t="s">
        <v>33</v>
      </c>
      <c r="K1002" s="34" t="s">
        <v>51776</v>
      </c>
      <c r="L1002" s="34" t="s">
        <v>51777</v>
      </c>
      <c r="M1002" s="38">
        <v>1.2455632910315928</v>
      </c>
      <c r="N1002" s="39" t="s">
        <v>33</v>
      </c>
      <c r="O1002" s="32">
        <v>10</v>
      </c>
      <c r="P1002" s="32">
        <v>7</v>
      </c>
      <c r="Q1002" s="55">
        <v>9.9747778545805965E-2</v>
      </c>
      <c r="R1002" s="54" t="s">
        <v>33</v>
      </c>
    </row>
    <row r="1003" spans="1:18" x14ac:dyDescent="0.25">
      <c r="A1003" s="32" t="s">
        <v>2572</v>
      </c>
      <c r="B1003" s="33" t="s">
        <v>2573</v>
      </c>
      <c r="C1003" s="32" t="s">
        <v>25793</v>
      </c>
      <c r="D1003" s="32" t="s">
        <v>2574</v>
      </c>
      <c r="E1003" s="32" t="s">
        <v>2575</v>
      </c>
      <c r="F1003" s="32" t="s">
        <v>2576</v>
      </c>
      <c r="G1003" s="34" t="s">
        <v>51778</v>
      </c>
      <c r="H1003" s="34" t="s">
        <v>51779</v>
      </c>
      <c r="I1003" s="38">
        <v>0.25043589086636986</v>
      </c>
      <c r="J1003" s="39" t="s">
        <v>33</v>
      </c>
      <c r="K1003" s="34" t="s">
        <v>51780</v>
      </c>
      <c r="L1003" s="34" t="s">
        <v>51781</v>
      </c>
      <c r="M1003" s="38">
        <v>9.6792529911645719E-2</v>
      </c>
      <c r="N1003" s="39" t="s">
        <v>33</v>
      </c>
      <c r="O1003" s="32">
        <v>10</v>
      </c>
      <c r="P1003" s="32">
        <v>7</v>
      </c>
      <c r="Q1003" s="55">
        <v>6.6067673299256391E-2</v>
      </c>
      <c r="R1003" s="54" t="s">
        <v>33</v>
      </c>
    </row>
    <row r="1004" spans="1:18" x14ac:dyDescent="0.25">
      <c r="A1004" s="32" t="s">
        <v>6794</v>
      </c>
      <c r="B1004" s="33" t="s">
        <v>6795</v>
      </c>
      <c r="C1004" s="32" t="s">
        <v>2538</v>
      </c>
      <c r="D1004" s="32" t="s">
        <v>6796</v>
      </c>
      <c r="E1004" s="32" t="s">
        <v>6797</v>
      </c>
      <c r="F1004" s="32" t="s">
        <v>2595</v>
      </c>
      <c r="G1004" s="34" t="s">
        <v>51782</v>
      </c>
      <c r="H1004" s="34" t="s">
        <v>51783</v>
      </c>
      <c r="I1004" s="38">
        <v>-0.16156983909733932</v>
      </c>
      <c r="J1004" s="39" t="s">
        <v>33</v>
      </c>
      <c r="K1004" s="34" t="s">
        <v>51784</v>
      </c>
      <c r="L1004" s="34" t="s">
        <v>51785</v>
      </c>
      <c r="M1004" s="38">
        <v>0.10513998969418238</v>
      </c>
      <c r="N1004" s="39" t="s">
        <v>33</v>
      </c>
      <c r="O1004" s="32">
        <v>22</v>
      </c>
      <c r="P1004" s="32">
        <v>17</v>
      </c>
      <c r="Q1004" s="55">
        <v>-2.1857855949667538E-2</v>
      </c>
      <c r="R1004" s="54" t="s">
        <v>33</v>
      </c>
    </row>
    <row r="1005" spans="1:18" x14ac:dyDescent="0.25">
      <c r="A1005" s="32" t="s">
        <v>6803</v>
      </c>
      <c r="B1005" s="33" t="s">
        <v>6804</v>
      </c>
      <c r="C1005" s="32" t="s">
        <v>2538</v>
      </c>
      <c r="D1005" s="32" t="s">
        <v>3711</v>
      </c>
      <c r="E1005" s="32" t="s">
        <v>3712</v>
      </c>
      <c r="F1005" s="32" t="s">
        <v>2576</v>
      </c>
      <c r="G1005" s="34" t="s">
        <v>51786</v>
      </c>
      <c r="H1005" s="34" t="s">
        <v>51787</v>
      </c>
      <c r="I1005" s="38">
        <v>-0.10764976472724068</v>
      </c>
      <c r="J1005" s="39" t="s">
        <v>33</v>
      </c>
      <c r="K1005" s="34" t="s">
        <v>51788</v>
      </c>
      <c r="L1005" s="34" t="s">
        <v>51789</v>
      </c>
      <c r="M1005" s="38">
        <v>-0.27039771488202907</v>
      </c>
      <c r="N1005" s="39" t="s">
        <v>33</v>
      </c>
      <c r="O1005" s="32">
        <v>7</v>
      </c>
      <c r="P1005" s="32">
        <v>7</v>
      </c>
      <c r="Q1005" s="55">
        <v>0.64821961097337422</v>
      </c>
      <c r="R1005" s="56">
        <v>1.7091642519999999E-2</v>
      </c>
    </row>
    <row r="1006" spans="1:18" x14ac:dyDescent="0.25">
      <c r="A1006" s="32" t="s">
        <v>51790</v>
      </c>
      <c r="B1006" s="33" t="s">
        <v>51791</v>
      </c>
      <c r="C1006" s="32" t="s">
        <v>26209</v>
      </c>
      <c r="D1006" s="32" t="s">
        <v>51792</v>
      </c>
      <c r="E1006" s="32" t="s">
        <v>51793</v>
      </c>
      <c r="F1006" s="32" t="s">
        <v>2504</v>
      </c>
      <c r="G1006" s="34" t="s">
        <v>51794</v>
      </c>
      <c r="H1006" s="34" t="s">
        <v>51795</v>
      </c>
      <c r="I1006" s="38">
        <v>-1.2387689226316258E-2</v>
      </c>
      <c r="J1006" s="39" t="s">
        <v>33</v>
      </c>
      <c r="K1006" s="34" t="s">
        <v>51796</v>
      </c>
      <c r="L1006" s="34" t="s">
        <v>51797</v>
      </c>
      <c r="M1006" s="38">
        <v>1.5074470754698124</v>
      </c>
      <c r="N1006" s="39" t="s">
        <v>33</v>
      </c>
      <c r="O1006" s="32">
        <v>5</v>
      </c>
      <c r="P1006" s="32">
        <v>5</v>
      </c>
      <c r="Q1006" s="54" t="e">
        <v>#N/A</v>
      </c>
      <c r="R1006" s="54"/>
    </row>
    <row r="1007" spans="1:18" x14ac:dyDescent="0.25">
      <c r="A1007" s="32" t="s">
        <v>6808</v>
      </c>
      <c r="B1007" s="33" t="s">
        <v>6809</v>
      </c>
      <c r="C1007" s="32" t="s">
        <v>2576</v>
      </c>
      <c r="D1007" s="32" t="s">
        <v>6810</v>
      </c>
      <c r="E1007" s="32" t="s">
        <v>6811</v>
      </c>
      <c r="F1007" s="32" t="s">
        <v>2576</v>
      </c>
      <c r="G1007" s="34" t="s">
        <v>51798</v>
      </c>
      <c r="H1007" s="34" t="s">
        <v>51799</v>
      </c>
      <c r="I1007" s="38">
        <v>-0.25319075244985106</v>
      </c>
      <c r="J1007" s="39" t="s">
        <v>33</v>
      </c>
      <c r="K1007" s="34" t="s">
        <v>51800</v>
      </c>
      <c r="L1007" s="34" t="s">
        <v>51801</v>
      </c>
      <c r="M1007" s="38">
        <v>0.18541790548990966</v>
      </c>
      <c r="N1007" s="39" t="s">
        <v>33</v>
      </c>
      <c r="O1007" s="32">
        <v>4</v>
      </c>
      <c r="P1007" s="32">
        <v>4</v>
      </c>
      <c r="Q1007" s="55">
        <v>0.56328347150014668</v>
      </c>
      <c r="R1007" s="56">
        <v>1.17140190942029E-2</v>
      </c>
    </row>
    <row r="1008" spans="1:18" x14ac:dyDescent="0.25">
      <c r="A1008" s="32" t="s">
        <v>6817</v>
      </c>
      <c r="B1008" s="33" t="s">
        <v>6818</v>
      </c>
      <c r="C1008" s="32" t="s">
        <v>2576</v>
      </c>
      <c r="D1008" s="32" t="s">
        <v>6810</v>
      </c>
      <c r="E1008" s="32" t="s">
        <v>6811</v>
      </c>
      <c r="F1008" s="32" t="s">
        <v>2576</v>
      </c>
      <c r="G1008" s="34" t="s">
        <v>51802</v>
      </c>
      <c r="H1008" s="34" t="s">
        <v>51803</v>
      </c>
      <c r="I1008" s="38">
        <v>-0.21066270551407662</v>
      </c>
      <c r="J1008" s="39" t="s">
        <v>33</v>
      </c>
      <c r="K1008" s="34" t="s">
        <v>51804</v>
      </c>
      <c r="L1008" s="34" t="s">
        <v>51805</v>
      </c>
      <c r="M1008" s="38">
        <v>0.95632325210691915</v>
      </c>
      <c r="N1008" s="39" t="s">
        <v>33</v>
      </c>
      <c r="O1008" s="32">
        <v>11</v>
      </c>
      <c r="P1008" s="32">
        <v>11</v>
      </c>
      <c r="Q1008" s="55">
        <v>0.56328347150014668</v>
      </c>
      <c r="R1008" s="56">
        <v>1.17140190942029E-2</v>
      </c>
    </row>
    <row r="1009" spans="1:18" x14ac:dyDescent="0.25">
      <c r="A1009" s="32" t="s">
        <v>6822</v>
      </c>
      <c r="B1009" s="33" t="s">
        <v>6823</v>
      </c>
      <c r="C1009" s="32" t="s">
        <v>2538</v>
      </c>
      <c r="D1009" s="32" t="s">
        <v>6824</v>
      </c>
      <c r="E1009" s="32" t="s">
        <v>6825</v>
      </c>
      <c r="F1009" s="32" t="s">
        <v>2557</v>
      </c>
      <c r="G1009" s="34" t="s">
        <v>51806</v>
      </c>
      <c r="H1009" s="34" t="s">
        <v>51807</v>
      </c>
      <c r="I1009" s="38">
        <v>-0.54742467588773303</v>
      </c>
      <c r="J1009" s="39" t="s">
        <v>33</v>
      </c>
      <c r="K1009" s="34" t="s">
        <v>51808</v>
      </c>
      <c r="L1009" s="34" t="s">
        <v>51809</v>
      </c>
      <c r="M1009" s="38">
        <v>-0.25188829649564298</v>
      </c>
      <c r="N1009" s="39" t="s">
        <v>33</v>
      </c>
      <c r="O1009" s="32">
        <v>4</v>
      </c>
      <c r="P1009" s="32">
        <v>4</v>
      </c>
      <c r="Q1009" s="54" t="e">
        <v>#N/A</v>
      </c>
      <c r="R1009" s="54"/>
    </row>
    <row r="1010" spans="1:18" x14ac:dyDescent="0.25">
      <c r="A1010" s="32" t="s">
        <v>6831</v>
      </c>
      <c r="B1010" s="33" t="s">
        <v>6832</v>
      </c>
      <c r="C1010" s="32" t="s">
        <v>13792</v>
      </c>
      <c r="D1010" s="32" t="s">
        <v>6833</v>
      </c>
      <c r="E1010" s="32" t="s">
        <v>6834</v>
      </c>
      <c r="F1010" s="32" t="s">
        <v>2476</v>
      </c>
      <c r="G1010" s="34" t="s">
        <v>51810</v>
      </c>
      <c r="H1010" s="34" t="s">
        <v>51811</v>
      </c>
      <c r="I1010" s="38">
        <v>-0.11549711394379084</v>
      </c>
      <c r="J1010" s="39" t="s">
        <v>33</v>
      </c>
      <c r="K1010" s="34" t="s">
        <v>51812</v>
      </c>
      <c r="L1010" s="34" t="s">
        <v>51813</v>
      </c>
      <c r="M1010" s="38">
        <v>0.42928203248676189</v>
      </c>
      <c r="N1010" s="39" t="s">
        <v>33</v>
      </c>
      <c r="O1010" s="32">
        <v>16</v>
      </c>
      <c r="P1010" s="32">
        <v>11</v>
      </c>
      <c r="Q1010" s="55">
        <v>0.15967203842421476</v>
      </c>
      <c r="R1010" s="54" t="s">
        <v>33</v>
      </c>
    </row>
    <row r="1011" spans="1:18" x14ac:dyDescent="0.25">
      <c r="A1011" s="32" t="s">
        <v>6840</v>
      </c>
      <c r="B1011" s="33" t="s">
        <v>6841</v>
      </c>
      <c r="C1011" s="32" t="s">
        <v>2476</v>
      </c>
      <c r="D1011" s="32" t="s">
        <v>6842</v>
      </c>
      <c r="E1011" s="32" t="s">
        <v>6843</v>
      </c>
      <c r="F1011" s="32" t="s">
        <v>2476</v>
      </c>
      <c r="G1011" s="34" t="s">
        <v>51814</v>
      </c>
      <c r="H1011" s="34" t="s">
        <v>51815</v>
      </c>
      <c r="I1011" s="38">
        <v>-8.3585173522904371E-2</v>
      </c>
      <c r="J1011" s="39" t="s">
        <v>33</v>
      </c>
      <c r="K1011" s="34" t="s">
        <v>51816</v>
      </c>
      <c r="L1011" s="34" t="s">
        <v>51817</v>
      </c>
      <c r="M1011" s="38">
        <v>-0.47387317736219958</v>
      </c>
      <c r="N1011" s="39" t="s">
        <v>33</v>
      </c>
      <c r="O1011" s="32">
        <v>5</v>
      </c>
      <c r="P1011" s="32">
        <v>4</v>
      </c>
      <c r="Q1011" s="55">
        <v>-0.76254344896321757</v>
      </c>
      <c r="R1011" s="54" t="s">
        <v>33</v>
      </c>
    </row>
    <row r="1012" spans="1:18" x14ac:dyDescent="0.25">
      <c r="A1012" s="32" t="s">
        <v>51818</v>
      </c>
      <c r="B1012" s="33" t="s">
        <v>51819</v>
      </c>
      <c r="C1012" s="32" t="s">
        <v>26518</v>
      </c>
      <c r="D1012" s="32" t="s">
        <v>6851</v>
      </c>
      <c r="E1012" s="32" t="s">
        <v>363</v>
      </c>
      <c r="F1012" s="32" t="s">
        <v>2466</v>
      </c>
      <c r="G1012" s="34" t="s">
        <v>51820</v>
      </c>
      <c r="H1012" s="34" t="s">
        <v>51821</v>
      </c>
      <c r="I1012" s="38">
        <v>-4.4475451587048673E-2</v>
      </c>
      <c r="J1012" s="39" t="s">
        <v>33</v>
      </c>
      <c r="K1012" s="34" t="s">
        <v>51822</v>
      </c>
      <c r="L1012" s="34" t="s">
        <v>51823</v>
      </c>
      <c r="M1012" s="38">
        <v>-0.60477752175974764</v>
      </c>
      <c r="N1012" s="39" t="s">
        <v>33</v>
      </c>
      <c r="O1012" s="32">
        <v>8</v>
      </c>
      <c r="P1012" s="32">
        <v>8</v>
      </c>
      <c r="Q1012" s="55">
        <v>-1.1103872750811734</v>
      </c>
      <c r="R1012" s="54" t="s">
        <v>33</v>
      </c>
    </row>
    <row r="1013" spans="1:18" x14ac:dyDescent="0.25">
      <c r="A1013" s="32" t="s">
        <v>51824</v>
      </c>
      <c r="B1013" s="33" t="s">
        <v>51825</v>
      </c>
      <c r="C1013" s="32" t="s">
        <v>2576</v>
      </c>
      <c r="D1013" s="32" t="s">
        <v>41714</v>
      </c>
      <c r="E1013" s="32" t="s">
        <v>948</v>
      </c>
      <c r="F1013" s="32" t="s">
        <v>2576</v>
      </c>
      <c r="G1013" s="34" t="s">
        <v>51826</v>
      </c>
      <c r="H1013" s="34" t="s">
        <v>51827</v>
      </c>
      <c r="I1013" s="38">
        <v>-0.47699609164818163</v>
      </c>
      <c r="J1013" s="39" t="s">
        <v>33</v>
      </c>
      <c r="K1013" s="34" t="s">
        <v>177</v>
      </c>
      <c r="L1013" s="34" t="s">
        <v>177</v>
      </c>
      <c r="M1013" s="38">
        <v>0</v>
      </c>
      <c r="N1013" s="39" t="s">
        <v>47271</v>
      </c>
      <c r="O1013" s="32">
        <v>2</v>
      </c>
      <c r="P1013" s="32">
        <v>2</v>
      </c>
      <c r="Q1013" s="55">
        <v>-9.3925435952922118E-2</v>
      </c>
      <c r="R1013" s="54" t="s">
        <v>33</v>
      </c>
    </row>
    <row r="1014" spans="1:18" x14ac:dyDescent="0.25">
      <c r="A1014" s="32" t="s">
        <v>6856</v>
      </c>
      <c r="B1014" s="33" t="s">
        <v>6857</v>
      </c>
      <c r="C1014" s="32" t="s">
        <v>2538</v>
      </c>
      <c r="D1014" s="32" t="s">
        <v>6858</v>
      </c>
      <c r="E1014" s="32" t="s">
        <v>6859</v>
      </c>
      <c r="F1014" s="32" t="s">
        <v>2504</v>
      </c>
      <c r="G1014" s="34" t="s">
        <v>51828</v>
      </c>
      <c r="H1014" s="34" t="s">
        <v>51829</v>
      </c>
      <c r="I1014" s="38">
        <v>-0.36472192694734579</v>
      </c>
      <c r="J1014" s="39" t="s">
        <v>33</v>
      </c>
      <c r="K1014" s="34" t="s">
        <v>51830</v>
      </c>
      <c r="L1014" s="34" t="s">
        <v>51831</v>
      </c>
      <c r="M1014" s="38">
        <v>-0.12403510995763722</v>
      </c>
      <c r="N1014" s="39" t="s">
        <v>33</v>
      </c>
      <c r="O1014" s="32">
        <v>6</v>
      </c>
      <c r="P1014" s="32">
        <v>6</v>
      </c>
      <c r="Q1014" s="55">
        <v>8.1129133647660834E-2</v>
      </c>
      <c r="R1014" s="54" t="s">
        <v>33</v>
      </c>
    </row>
    <row r="1015" spans="1:18" x14ac:dyDescent="0.25">
      <c r="A1015" s="32" t="s">
        <v>6865</v>
      </c>
      <c r="B1015" s="33" t="s">
        <v>6866</v>
      </c>
      <c r="C1015" s="32" t="s">
        <v>2538</v>
      </c>
      <c r="D1015" s="32" t="s">
        <v>6867</v>
      </c>
      <c r="E1015" s="32" t="s">
        <v>6868</v>
      </c>
      <c r="F1015" s="32" t="s">
        <v>2576</v>
      </c>
      <c r="G1015" s="34" t="s">
        <v>51832</v>
      </c>
      <c r="H1015" s="34" t="s">
        <v>51833</v>
      </c>
      <c r="I1015" s="38">
        <v>1.4340944491503576</v>
      </c>
      <c r="J1015" s="39" t="s">
        <v>33</v>
      </c>
      <c r="K1015" s="34" t="s">
        <v>51834</v>
      </c>
      <c r="L1015" s="34" t="s">
        <v>51835</v>
      </c>
      <c r="M1015" s="38">
        <v>0.25277794160745798</v>
      </c>
      <c r="N1015" s="39" t="s">
        <v>33</v>
      </c>
      <c r="O1015" s="32">
        <v>2</v>
      </c>
      <c r="P1015" s="32">
        <v>2</v>
      </c>
      <c r="Q1015" s="55">
        <v>0.98693554287813734</v>
      </c>
      <c r="R1015" s="56">
        <v>7.5380159791666604E-3</v>
      </c>
    </row>
    <row r="1016" spans="1:18" x14ac:dyDescent="0.25">
      <c r="A1016" s="32" t="s">
        <v>6874</v>
      </c>
      <c r="B1016" s="33" t="s">
        <v>6875</v>
      </c>
      <c r="C1016" s="32" t="s">
        <v>27167</v>
      </c>
      <c r="D1016" s="32" t="s">
        <v>6876</v>
      </c>
      <c r="E1016" s="32" t="s">
        <v>6877</v>
      </c>
      <c r="F1016" s="32" t="s">
        <v>2538</v>
      </c>
      <c r="G1016" s="34" t="s">
        <v>51836</v>
      </c>
      <c r="H1016" s="34" t="s">
        <v>51837</v>
      </c>
      <c r="I1016" s="38">
        <v>5.3836368665846783E-2</v>
      </c>
      <c r="J1016" s="39" t="s">
        <v>33</v>
      </c>
      <c r="K1016" s="34" t="s">
        <v>51838</v>
      </c>
      <c r="L1016" s="34" t="s">
        <v>51839</v>
      </c>
      <c r="M1016" s="38">
        <v>-0.23800630810999002</v>
      </c>
      <c r="N1016" s="39" t="s">
        <v>33</v>
      </c>
      <c r="O1016" s="32">
        <v>7</v>
      </c>
      <c r="P1016" s="32">
        <v>7</v>
      </c>
      <c r="Q1016" s="55">
        <v>-9.2953839240094371E-2</v>
      </c>
      <c r="R1016" s="54" t="s">
        <v>33</v>
      </c>
    </row>
    <row r="1017" spans="1:18" x14ac:dyDescent="0.25">
      <c r="A1017" s="32" t="s">
        <v>6883</v>
      </c>
      <c r="B1017" s="33" t="s">
        <v>6884</v>
      </c>
      <c r="C1017" s="32" t="s">
        <v>2538</v>
      </c>
      <c r="D1017" s="32" t="s">
        <v>6885</v>
      </c>
      <c r="E1017" s="32" t="s">
        <v>6886</v>
      </c>
      <c r="F1017" s="32" t="s">
        <v>2538</v>
      </c>
      <c r="G1017" s="34" t="s">
        <v>51840</v>
      </c>
      <c r="H1017" s="34" t="s">
        <v>51841</v>
      </c>
      <c r="I1017" s="38">
        <v>3.3910494340116115E-2</v>
      </c>
      <c r="J1017" s="39" t="s">
        <v>33</v>
      </c>
      <c r="K1017" s="34" t="s">
        <v>51842</v>
      </c>
      <c r="L1017" s="34" t="s">
        <v>51843</v>
      </c>
      <c r="M1017" s="38">
        <v>0.23950506856733184</v>
      </c>
      <c r="N1017" s="39" t="s">
        <v>33</v>
      </c>
      <c r="O1017" s="32">
        <v>16</v>
      </c>
      <c r="P1017" s="32">
        <v>16</v>
      </c>
      <c r="Q1017" s="55">
        <v>1.7909881786352562E-2</v>
      </c>
      <c r="R1017" s="54" t="s">
        <v>33</v>
      </c>
    </row>
    <row r="1018" spans="1:18" x14ac:dyDescent="0.25">
      <c r="A1018" s="32" t="s">
        <v>51844</v>
      </c>
      <c r="B1018" s="33" t="s">
        <v>51845</v>
      </c>
      <c r="C1018" s="32" t="s">
        <v>2557</v>
      </c>
      <c r="D1018" s="32" t="s">
        <v>51846</v>
      </c>
      <c r="E1018" s="32" t="s">
        <v>51847</v>
      </c>
      <c r="F1018" s="32" t="s">
        <v>2557</v>
      </c>
      <c r="G1018" s="34" t="s">
        <v>51848</v>
      </c>
      <c r="H1018" s="34" t="s">
        <v>51849</v>
      </c>
      <c r="I1018" s="38">
        <v>-5.8055708928303543E-2</v>
      </c>
      <c r="J1018" s="39" t="s">
        <v>33</v>
      </c>
      <c r="K1018" s="34" t="s">
        <v>51850</v>
      </c>
      <c r="L1018" s="34" t="s">
        <v>51851</v>
      </c>
      <c r="M1018" s="38">
        <v>0.32647649045209548</v>
      </c>
      <c r="N1018" s="39" t="s">
        <v>33</v>
      </c>
      <c r="O1018" s="32">
        <v>2</v>
      </c>
      <c r="P1018" s="32">
        <v>2</v>
      </c>
      <c r="Q1018" s="55">
        <v>-0.13028826353128592</v>
      </c>
      <c r="R1018" s="54" t="s">
        <v>33</v>
      </c>
    </row>
    <row r="1019" spans="1:18" x14ac:dyDescent="0.25">
      <c r="A1019" s="32" t="s">
        <v>51852</v>
      </c>
      <c r="B1019" s="33" t="s">
        <v>51853</v>
      </c>
      <c r="C1019" s="32" t="s">
        <v>2538</v>
      </c>
      <c r="D1019" s="32" t="s">
        <v>51854</v>
      </c>
      <c r="E1019" s="32" t="s">
        <v>1155</v>
      </c>
      <c r="F1019" s="32" t="s">
        <v>2476</v>
      </c>
      <c r="G1019" s="34" t="s">
        <v>51855</v>
      </c>
      <c r="H1019" s="34" t="s">
        <v>51856</v>
      </c>
      <c r="I1019" s="38">
        <v>0.1933904189343443</v>
      </c>
      <c r="J1019" s="39" t="s">
        <v>33</v>
      </c>
      <c r="K1019" s="34" t="s">
        <v>51857</v>
      </c>
      <c r="L1019" s="34" t="s">
        <v>51858</v>
      </c>
      <c r="M1019" s="38">
        <v>0.17964204130123504</v>
      </c>
      <c r="N1019" s="39" t="s">
        <v>33</v>
      </c>
      <c r="O1019" s="32">
        <v>2</v>
      </c>
      <c r="P1019" s="32">
        <v>2</v>
      </c>
      <c r="Q1019" s="55">
        <v>6.7775889564620481E-2</v>
      </c>
      <c r="R1019" s="54" t="s">
        <v>33</v>
      </c>
    </row>
    <row r="1020" spans="1:18" x14ac:dyDescent="0.25">
      <c r="A1020" s="32" t="s">
        <v>6892</v>
      </c>
      <c r="B1020" s="33" t="s">
        <v>6893</v>
      </c>
      <c r="C1020" s="32" t="s">
        <v>2538</v>
      </c>
      <c r="D1020" s="32" t="s">
        <v>6894</v>
      </c>
      <c r="E1020" s="32" t="s">
        <v>6895</v>
      </c>
      <c r="F1020" s="32" t="s">
        <v>2538</v>
      </c>
      <c r="G1020" s="34" t="s">
        <v>51859</v>
      </c>
      <c r="H1020" s="34" t="s">
        <v>51860</v>
      </c>
      <c r="I1020" s="38">
        <v>-0.35778931629972544</v>
      </c>
      <c r="J1020" s="39" t="s">
        <v>33</v>
      </c>
      <c r="K1020" s="34" t="s">
        <v>51861</v>
      </c>
      <c r="L1020" s="34" t="s">
        <v>51862</v>
      </c>
      <c r="M1020" s="38">
        <v>0.50148683461460986</v>
      </c>
      <c r="N1020" s="39" t="s">
        <v>33</v>
      </c>
      <c r="O1020" s="32">
        <v>4</v>
      </c>
      <c r="P1020" s="32">
        <v>3</v>
      </c>
      <c r="Q1020" s="55">
        <v>0.55721318256829933</v>
      </c>
      <c r="R1020" s="56">
        <v>6.01171590123456E-3</v>
      </c>
    </row>
    <row r="1021" spans="1:18" x14ac:dyDescent="0.25">
      <c r="A1021" s="32" t="s">
        <v>6901</v>
      </c>
      <c r="B1021" s="33" t="s">
        <v>6902</v>
      </c>
      <c r="C1021" s="32" t="s">
        <v>2538</v>
      </c>
      <c r="D1021" s="32" t="s">
        <v>6903</v>
      </c>
      <c r="E1021" s="32" t="s">
        <v>6904</v>
      </c>
      <c r="F1021" s="32" t="s">
        <v>2538</v>
      </c>
      <c r="G1021" s="34" t="s">
        <v>51863</v>
      </c>
      <c r="H1021" s="34" t="s">
        <v>51864</v>
      </c>
      <c r="I1021" s="38">
        <v>-0.24492890843166601</v>
      </c>
      <c r="J1021" s="39" t="s">
        <v>33</v>
      </c>
      <c r="K1021" s="34" t="s">
        <v>51865</v>
      </c>
      <c r="L1021" s="34" t="s">
        <v>51866</v>
      </c>
      <c r="M1021" s="38">
        <v>0.86276149933704438</v>
      </c>
      <c r="N1021" s="39" t="s">
        <v>33</v>
      </c>
      <c r="O1021" s="32">
        <v>15</v>
      </c>
      <c r="P1021" s="32">
        <v>9</v>
      </c>
      <c r="Q1021" s="55">
        <v>0.42799786036575976</v>
      </c>
      <c r="R1021" s="54" t="s">
        <v>33</v>
      </c>
    </row>
    <row r="1022" spans="1:18" x14ac:dyDescent="0.25">
      <c r="A1022" s="32" t="s">
        <v>6910</v>
      </c>
      <c r="B1022" s="33" t="s">
        <v>6911</v>
      </c>
      <c r="C1022" s="32" t="s">
        <v>2538</v>
      </c>
      <c r="D1022" s="32" t="s">
        <v>6912</v>
      </c>
      <c r="E1022" s="32" t="s">
        <v>6913</v>
      </c>
      <c r="F1022" s="32" t="s">
        <v>2605</v>
      </c>
      <c r="G1022" s="34" t="s">
        <v>51867</v>
      </c>
      <c r="H1022" s="34" t="s">
        <v>51868</v>
      </c>
      <c r="I1022" s="38">
        <v>9.5825816397099833E-2</v>
      </c>
      <c r="J1022" s="39" t="s">
        <v>33</v>
      </c>
      <c r="K1022" s="34" t="s">
        <v>51869</v>
      </c>
      <c r="L1022" s="34" t="s">
        <v>51870</v>
      </c>
      <c r="M1022" s="38">
        <v>-0.66514624430550007</v>
      </c>
      <c r="N1022" s="39" t="s">
        <v>33</v>
      </c>
      <c r="O1022" s="32">
        <v>6</v>
      </c>
      <c r="P1022" s="32">
        <v>5</v>
      </c>
      <c r="Q1022" s="55">
        <v>-0.24005559240502061</v>
      </c>
      <c r="R1022" s="54" t="s">
        <v>33</v>
      </c>
    </row>
    <row r="1023" spans="1:18" x14ac:dyDescent="0.25">
      <c r="A1023" s="32" t="s">
        <v>6919</v>
      </c>
      <c r="B1023" s="33" t="s">
        <v>6920</v>
      </c>
      <c r="C1023" s="32" t="s">
        <v>2476</v>
      </c>
      <c r="D1023" s="32" t="s">
        <v>6921</v>
      </c>
      <c r="E1023" s="32" t="s">
        <v>6922</v>
      </c>
      <c r="F1023" s="32" t="s">
        <v>2476</v>
      </c>
      <c r="G1023" s="34" t="s">
        <v>51871</v>
      </c>
      <c r="H1023" s="34" t="s">
        <v>51872</v>
      </c>
      <c r="I1023" s="38">
        <v>0.18600964884393523</v>
      </c>
      <c r="J1023" s="39" t="s">
        <v>33</v>
      </c>
      <c r="K1023" s="34" t="s">
        <v>51873</v>
      </c>
      <c r="L1023" s="34" t="s">
        <v>51874</v>
      </c>
      <c r="M1023" s="38">
        <v>-7.6816467686691883E-2</v>
      </c>
      <c r="N1023" s="39" t="s">
        <v>33</v>
      </c>
      <c r="O1023" s="32">
        <v>8</v>
      </c>
      <c r="P1023" s="32">
        <v>8</v>
      </c>
      <c r="Q1023" s="54" t="e">
        <v>#N/A</v>
      </c>
      <c r="R1023" s="54"/>
    </row>
    <row r="1024" spans="1:18" x14ac:dyDescent="0.25">
      <c r="A1024" s="32" t="s">
        <v>6928</v>
      </c>
      <c r="B1024" s="33" t="s">
        <v>6929</v>
      </c>
      <c r="C1024" s="32" t="s">
        <v>2576</v>
      </c>
      <c r="D1024" s="32" t="s">
        <v>6930</v>
      </c>
      <c r="E1024" s="32" t="s">
        <v>6931</v>
      </c>
      <c r="F1024" s="32" t="s">
        <v>2576</v>
      </c>
      <c r="G1024" s="34" t="s">
        <v>51875</v>
      </c>
      <c r="H1024" s="34" t="s">
        <v>51876</v>
      </c>
      <c r="I1024" s="38">
        <v>-0.72099692958298922</v>
      </c>
      <c r="J1024" s="39" t="s">
        <v>33</v>
      </c>
      <c r="K1024" s="34" t="s">
        <v>51877</v>
      </c>
      <c r="L1024" s="34" t="s">
        <v>51878</v>
      </c>
      <c r="M1024" s="38">
        <v>0.37220995473772966</v>
      </c>
      <c r="N1024" s="39" t="s">
        <v>33</v>
      </c>
      <c r="O1024" s="32">
        <v>4</v>
      </c>
      <c r="P1024" s="32">
        <v>4</v>
      </c>
      <c r="Q1024" s="55">
        <v>0.15367958963953401</v>
      </c>
      <c r="R1024" s="54" t="s">
        <v>33</v>
      </c>
    </row>
    <row r="1025" spans="1:18" x14ac:dyDescent="0.25">
      <c r="A1025" s="32" t="s">
        <v>6936</v>
      </c>
      <c r="B1025" s="33" t="s">
        <v>6937</v>
      </c>
      <c r="C1025" s="32" t="s">
        <v>2538</v>
      </c>
      <c r="D1025" s="32" t="s">
        <v>6938</v>
      </c>
      <c r="E1025" s="32" t="s">
        <v>6939</v>
      </c>
      <c r="F1025" s="32" t="s">
        <v>2538</v>
      </c>
      <c r="G1025" s="34" t="s">
        <v>51879</v>
      </c>
      <c r="H1025" s="34" t="s">
        <v>51880</v>
      </c>
      <c r="I1025" s="38">
        <v>-6.539908884922771E-2</v>
      </c>
      <c r="J1025" s="39" t="s">
        <v>33</v>
      </c>
      <c r="K1025" s="34" t="s">
        <v>51881</v>
      </c>
      <c r="L1025" s="34" t="s">
        <v>51882</v>
      </c>
      <c r="M1025" s="38">
        <v>-1.0272348730457388</v>
      </c>
      <c r="N1025" s="39" t="s">
        <v>33</v>
      </c>
      <c r="O1025" s="32">
        <v>4</v>
      </c>
      <c r="P1025" s="32">
        <v>2</v>
      </c>
      <c r="Q1025" s="54" t="e">
        <v>#N/A</v>
      </c>
      <c r="R1025" s="54"/>
    </row>
    <row r="1026" spans="1:18" x14ac:dyDescent="0.25">
      <c r="A1026" s="32" t="s">
        <v>6945</v>
      </c>
      <c r="B1026" s="33" t="s">
        <v>6946</v>
      </c>
      <c r="C1026" s="32" t="s">
        <v>2538</v>
      </c>
      <c r="D1026" s="32" t="s">
        <v>6947</v>
      </c>
      <c r="E1026" s="32" t="s">
        <v>6948</v>
      </c>
      <c r="F1026" s="32" t="s">
        <v>2476</v>
      </c>
      <c r="G1026" s="34" t="s">
        <v>51883</v>
      </c>
      <c r="H1026" s="34" t="s">
        <v>51884</v>
      </c>
      <c r="I1026" s="38">
        <v>0.82984939476513853</v>
      </c>
      <c r="J1026" s="39" t="s">
        <v>33</v>
      </c>
      <c r="K1026" s="34" t="s">
        <v>51885</v>
      </c>
      <c r="L1026" s="34" t="s">
        <v>51886</v>
      </c>
      <c r="M1026" s="38">
        <v>0.30212875105544196</v>
      </c>
      <c r="N1026" s="39" t="s">
        <v>33</v>
      </c>
      <c r="O1026" s="32">
        <v>4</v>
      </c>
      <c r="P1026" s="32">
        <v>4</v>
      </c>
      <c r="Q1026" s="55">
        <v>6.7293767480372968E-2</v>
      </c>
      <c r="R1026" s="54" t="s">
        <v>33</v>
      </c>
    </row>
    <row r="1027" spans="1:18" x14ac:dyDescent="0.25">
      <c r="A1027" s="32" t="s">
        <v>51887</v>
      </c>
      <c r="B1027" s="33" t="s">
        <v>51888</v>
      </c>
      <c r="C1027" s="32" t="s">
        <v>2466</v>
      </c>
      <c r="D1027" s="32" t="s">
        <v>51889</v>
      </c>
      <c r="E1027" s="32" t="s">
        <v>12799</v>
      </c>
      <c r="F1027" s="32" t="s">
        <v>2466</v>
      </c>
      <c r="G1027" s="34" t="s">
        <v>51890</v>
      </c>
      <c r="H1027" s="34" t="s">
        <v>51891</v>
      </c>
      <c r="I1027" s="38">
        <v>0.43388117090417444</v>
      </c>
      <c r="J1027" s="39" t="s">
        <v>33</v>
      </c>
      <c r="K1027" s="34" t="s">
        <v>51892</v>
      </c>
      <c r="L1027" s="34" t="s">
        <v>51893</v>
      </c>
      <c r="M1027" s="38">
        <v>-0.94172972083500361</v>
      </c>
      <c r="N1027" s="39" t="s">
        <v>33</v>
      </c>
      <c r="O1027" s="32">
        <v>2</v>
      </c>
      <c r="P1027" s="32">
        <v>2</v>
      </c>
      <c r="Q1027" s="54" t="e">
        <v>#N/A</v>
      </c>
      <c r="R1027" s="54"/>
    </row>
    <row r="1028" spans="1:18" x14ac:dyDescent="0.25">
      <c r="A1028" s="32" t="s">
        <v>6962</v>
      </c>
      <c r="B1028" s="33" t="s">
        <v>6963</v>
      </c>
      <c r="C1028" s="32" t="s">
        <v>2476</v>
      </c>
      <c r="D1028" s="32" t="s">
        <v>6964</v>
      </c>
      <c r="E1028" s="32" t="s">
        <v>6965</v>
      </c>
      <c r="F1028" s="32" t="s">
        <v>2476</v>
      </c>
      <c r="G1028" s="34" t="s">
        <v>51894</v>
      </c>
      <c r="H1028" s="34" t="s">
        <v>51895</v>
      </c>
      <c r="I1028" s="38">
        <v>-7.5396131238244346E-2</v>
      </c>
      <c r="J1028" s="39" t="s">
        <v>33</v>
      </c>
      <c r="K1028" s="34" t="s">
        <v>51896</v>
      </c>
      <c r="L1028" s="34" t="s">
        <v>51897</v>
      </c>
      <c r="M1028" s="38">
        <v>-0.58777584294780305</v>
      </c>
      <c r="N1028" s="39" t="s">
        <v>33</v>
      </c>
      <c r="O1028" s="32">
        <v>10</v>
      </c>
      <c r="P1028" s="32">
        <v>10</v>
      </c>
      <c r="Q1028" s="55">
        <v>0.11929757211595723</v>
      </c>
      <c r="R1028" s="54" t="s">
        <v>33</v>
      </c>
    </row>
    <row r="1029" spans="1:18" x14ac:dyDescent="0.25">
      <c r="A1029" s="32" t="s">
        <v>51898</v>
      </c>
      <c r="B1029" s="33" t="s">
        <v>51899</v>
      </c>
      <c r="C1029" s="32" t="s">
        <v>2538</v>
      </c>
      <c r="D1029" s="32" t="s">
        <v>32789</v>
      </c>
      <c r="E1029" s="32" t="s">
        <v>32788</v>
      </c>
      <c r="F1029" s="32" t="s">
        <v>2576</v>
      </c>
      <c r="G1029" s="34" t="s">
        <v>51900</v>
      </c>
      <c r="H1029" s="34" t="s">
        <v>51901</v>
      </c>
      <c r="I1029" s="38">
        <v>-0.22558917098780931</v>
      </c>
      <c r="J1029" s="39" t="s">
        <v>33</v>
      </c>
      <c r="K1029" s="34" t="s">
        <v>51902</v>
      </c>
      <c r="L1029" s="34" t="s">
        <v>177</v>
      </c>
      <c r="M1029" s="38">
        <v>-21.761901760124843</v>
      </c>
      <c r="N1029" s="39" t="s">
        <v>33</v>
      </c>
      <c r="O1029" s="32">
        <v>2</v>
      </c>
      <c r="P1029" s="32">
        <v>2</v>
      </c>
      <c r="Q1029" s="54" t="e">
        <v>#N/A</v>
      </c>
      <c r="R1029" s="54"/>
    </row>
    <row r="1030" spans="1:18" x14ac:dyDescent="0.25">
      <c r="A1030" s="32" t="s">
        <v>6971</v>
      </c>
      <c r="B1030" s="33" t="s">
        <v>6972</v>
      </c>
      <c r="C1030" s="32" t="s">
        <v>2476</v>
      </c>
      <c r="D1030" s="32" t="s">
        <v>6973</v>
      </c>
      <c r="E1030" s="32" t="s">
        <v>6974</v>
      </c>
      <c r="F1030" s="32" t="s">
        <v>2476</v>
      </c>
      <c r="G1030" s="34" t="s">
        <v>51903</v>
      </c>
      <c r="H1030" s="34" t="s">
        <v>51904</v>
      </c>
      <c r="I1030" s="38">
        <v>0.57500102196558045</v>
      </c>
      <c r="J1030" s="39" t="s">
        <v>33</v>
      </c>
      <c r="K1030" s="34" t="s">
        <v>51905</v>
      </c>
      <c r="L1030" s="34" t="s">
        <v>51906</v>
      </c>
      <c r="M1030" s="38">
        <v>0.37246054901866776</v>
      </c>
      <c r="N1030" s="39" t="s">
        <v>33</v>
      </c>
      <c r="O1030" s="32">
        <v>7</v>
      </c>
      <c r="P1030" s="32">
        <v>7</v>
      </c>
      <c r="Q1030" s="55">
        <v>0.25463146776494439</v>
      </c>
      <c r="R1030" s="54" t="s">
        <v>33</v>
      </c>
    </row>
    <row r="1031" spans="1:18" x14ac:dyDescent="0.25">
      <c r="A1031" s="32" t="s">
        <v>51907</v>
      </c>
      <c r="B1031" s="33" t="s">
        <v>6981</v>
      </c>
      <c r="C1031" s="32" t="s">
        <v>2538</v>
      </c>
      <c r="D1031" s="32" t="s">
        <v>6982</v>
      </c>
      <c r="E1031" s="32" t="s">
        <v>6983</v>
      </c>
      <c r="F1031" s="32" t="s">
        <v>2538</v>
      </c>
      <c r="G1031" s="34" t="s">
        <v>51908</v>
      </c>
      <c r="H1031" s="34" t="s">
        <v>51909</v>
      </c>
      <c r="I1031" s="38">
        <v>0.35578136757875001</v>
      </c>
      <c r="J1031" s="39" t="s">
        <v>33</v>
      </c>
      <c r="K1031" s="34" t="s">
        <v>177</v>
      </c>
      <c r="L1031" s="34" t="s">
        <v>177</v>
      </c>
      <c r="M1031" s="38">
        <v>0</v>
      </c>
      <c r="N1031" s="39" t="s">
        <v>47271</v>
      </c>
      <c r="O1031" s="32">
        <v>13</v>
      </c>
      <c r="P1031" s="32">
        <v>2</v>
      </c>
      <c r="Q1031" s="54" t="e">
        <v>#N/A</v>
      </c>
      <c r="R1031" s="54"/>
    </row>
    <row r="1032" spans="1:18" x14ac:dyDescent="0.25">
      <c r="A1032" s="32" t="s">
        <v>6980</v>
      </c>
      <c r="B1032" s="33" t="s">
        <v>6981</v>
      </c>
      <c r="C1032" s="32" t="s">
        <v>2538</v>
      </c>
      <c r="D1032" s="32" t="s">
        <v>6982</v>
      </c>
      <c r="E1032" s="32" t="s">
        <v>6983</v>
      </c>
      <c r="F1032" s="32" t="s">
        <v>2538</v>
      </c>
      <c r="G1032" s="34" t="s">
        <v>51910</v>
      </c>
      <c r="H1032" s="34" t="s">
        <v>51911</v>
      </c>
      <c r="I1032" s="38">
        <v>-0.1086656800108588</v>
      </c>
      <c r="J1032" s="39" t="s">
        <v>33</v>
      </c>
      <c r="K1032" s="34" t="s">
        <v>51912</v>
      </c>
      <c r="L1032" s="34" t="s">
        <v>51913</v>
      </c>
      <c r="M1032" s="38">
        <v>-0.24245505767349046</v>
      </c>
      <c r="N1032" s="39" t="s">
        <v>33</v>
      </c>
      <c r="O1032" s="32">
        <v>15</v>
      </c>
      <c r="P1032" s="32">
        <v>3</v>
      </c>
      <c r="Q1032" s="54" t="e">
        <v>#N/A</v>
      </c>
      <c r="R1032" s="54"/>
    </row>
    <row r="1033" spans="1:18" x14ac:dyDescent="0.25">
      <c r="A1033" s="32" t="s">
        <v>51914</v>
      </c>
      <c r="B1033" s="33" t="s">
        <v>51915</v>
      </c>
      <c r="C1033" s="32" t="s">
        <v>2538</v>
      </c>
      <c r="D1033" s="32" t="s">
        <v>51916</v>
      </c>
      <c r="E1033" s="32" t="s">
        <v>26855</v>
      </c>
      <c r="F1033" s="32" t="s">
        <v>2595</v>
      </c>
      <c r="G1033" s="34" t="s">
        <v>51917</v>
      </c>
      <c r="H1033" s="34" t="s">
        <v>51918</v>
      </c>
      <c r="I1033" s="38">
        <v>-1.6387110789265514E-2</v>
      </c>
      <c r="J1033" s="39" t="s">
        <v>33</v>
      </c>
      <c r="K1033" s="34" t="s">
        <v>51919</v>
      </c>
      <c r="L1033" s="34" t="s">
        <v>51920</v>
      </c>
      <c r="M1033" s="38">
        <v>-0.24769399855640672</v>
      </c>
      <c r="N1033" s="39" t="s">
        <v>33</v>
      </c>
      <c r="O1033" s="32">
        <v>3</v>
      </c>
      <c r="P1033" s="32">
        <v>3</v>
      </c>
      <c r="Q1033" s="54" t="e">
        <v>#N/A</v>
      </c>
      <c r="R1033" s="54"/>
    </row>
    <row r="1034" spans="1:18" x14ac:dyDescent="0.25">
      <c r="A1034" s="32" t="s">
        <v>51921</v>
      </c>
      <c r="B1034" s="33" t="s">
        <v>51922</v>
      </c>
      <c r="C1034" s="32" t="s">
        <v>2576</v>
      </c>
      <c r="D1034" s="32" t="s">
        <v>29460</v>
      </c>
      <c r="E1034" s="32" t="s">
        <v>29459</v>
      </c>
      <c r="F1034" s="32" t="s">
        <v>2576</v>
      </c>
      <c r="G1034" s="34" t="s">
        <v>51923</v>
      </c>
      <c r="H1034" s="34" t="s">
        <v>51924</v>
      </c>
      <c r="I1034" s="38">
        <v>-3.8265731354978134E-2</v>
      </c>
      <c r="J1034" s="39" t="s">
        <v>33</v>
      </c>
      <c r="K1034" s="34" t="s">
        <v>51925</v>
      </c>
      <c r="L1034" s="34" t="s">
        <v>51926</v>
      </c>
      <c r="M1034" s="38">
        <v>0.88509167861625471</v>
      </c>
      <c r="N1034" s="39" t="s">
        <v>33</v>
      </c>
      <c r="O1034" s="32">
        <v>2</v>
      </c>
      <c r="P1034" s="32">
        <v>2</v>
      </c>
      <c r="Q1034" s="54" t="e">
        <v>#N/A</v>
      </c>
      <c r="R1034" s="54"/>
    </row>
    <row r="1035" spans="1:18" x14ac:dyDescent="0.25">
      <c r="A1035" s="32" t="s">
        <v>7006</v>
      </c>
      <c r="B1035" s="33" t="s">
        <v>7007</v>
      </c>
      <c r="C1035" s="32" t="s">
        <v>2538</v>
      </c>
      <c r="D1035" s="32" t="s">
        <v>7008</v>
      </c>
      <c r="E1035" s="32" t="s">
        <v>7009</v>
      </c>
      <c r="F1035" s="32" t="s">
        <v>2538</v>
      </c>
      <c r="G1035" s="34" t="s">
        <v>51927</v>
      </c>
      <c r="H1035" s="34" t="s">
        <v>51928</v>
      </c>
      <c r="I1035" s="38">
        <v>-0.36657929173216841</v>
      </c>
      <c r="J1035" s="39" t="s">
        <v>33</v>
      </c>
      <c r="K1035" s="34" t="s">
        <v>51929</v>
      </c>
      <c r="L1035" s="34" t="s">
        <v>51930</v>
      </c>
      <c r="M1035" s="38">
        <v>-3.5991357546362015</v>
      </c>
      <c r="N1035" s="39" t="s">
        <v>33</v>
      </c>
      <c r="O1035" s="32">
        <v>4</v>
      </c>
      <c r="P1035" s="32">
        <v>4</v>
      </c>
      <c r="Q1035" s="54" t="e">
        <v>#N/A</v>
      </c>
      <c r="R1035" s="54"/>
    </row>
    <row r="1036" spans="1:18" x14ac:dyDescent="0.25">
      <c r="A1036" s="32" t="s">
        <v>7015</v>
      </c>
      <c r="B1036" s="33" t="s">
        <v>7016</v>
      </c>
      <c r="C1036" s="32" t="s">
        <v>2576</v>
      </c>
      <c r="D1036" s="32" t="s">
        <v>7017</v>
      </c>
      <c r="E1036" s="32" t="s">
        <v>1155</v>
      </c>
      <c r="F1036" s="32" t="s">
        <v>2538</v>
      </c>
      <c r="G1036" s="34" t="s">
        <v>51931</v>
      </c>
      <c r="H1036" s="34" t="s">
        <v>51932</v>
      </c>
      <c r="I1036" s="38">
        <v>0.4886057224982035</v>
      </c>
      <c r="J1036" s="39" t="s">
        <v>33</v>
      </c>
      <c r="K1036" s="34" t="s">
        <v>51933</v>
      </c>
      <c r="L1036" s="34" t="s">
        <v>51934</v>
      </c>
      <c r="M1036" s="38">
        <v>3.4468209292811594E-2</v>
      </c>
      <c r="N1036" s="39" t="s">
        <v>33</v>
      </c>
      <c r="O1036" s="32">
        <v>9</v>
      </c>
      <c r="P1036" s="32">
        <v>9</v>
      </c>
      <c r="Q1036" s="55">
        <v>0.22271579722465495</v>
      </c>
      <c r="R1036" s="54" t="s">
        <v>33</v>
      </c>
    </row>
    <row r="1037" spans="1:18" x14ac:dyDescent="0.25">
      <c r="A1037" s="32" t="s">
        <v>7021</v>
      </c>
      <c r="B1037" s="33" t="s">
        <v>7022</v>
      </c>
      <c r="C1037" s="32" t="s">
        <v>2538</v>
      </c>
      <c r="D1037" s="32" t="s">
        <v>7023</v>
      </c>
      <c r="E1037" s="32" t="s">
        <v>6779</v>
      </c>
      <c r="F1037" s="32" t="s">
        <v>2538</v>
      </c>
      <c r="G1037" s="34" t="s">
        <v>51935</v>
      </c>
      <c r="H1037" s="34" t="s">
        <v>51936</v>
      </c>
      <c r="I1037" s="38">
        <v>-0.29739389433684815</v>
      </c>
      <c r="J1037" s="39" t="s">
        <v>33</v>
      </c>
      <c r="K1037" s="34" t="s">
        <v>51937</v>
      </c>
      <c r="L1037" s="34" t="s">
        <v>51938</v>
      </c>
      <c r="M1037" s="38">
        <v>-1.2968508294522079</v>
      </c>
      <c r="N1037" s="39" t="s">
        <v>33</v>
      </c>
      <c r="O1037" s="32">
        <v>5</v>
      </c>
      <c r="P1037" s="32">
        <v>5</v>
      </c>
      <c r="Q1037" s="54" t="e">
        <v>#N/A</v>
      </c>
      <c r="R1037" s="54"/>
    </row>
    <row r="1038" spans="1:18" x14ac:dyDescent="0.25">
      <c r="A1038" s="32" t="s">
        <v>7029</v>
      </c>
      <c r="B1038" s="33" t="s">
        <v>7030</v>
      </c>
      <c r="C1038" s="32" t="s">
        <v>14570</v>
      </c>
      <c r="D1038" s="32" t="s">
        <v>7031</v>
      </c>
      <c r="E1038" s="32" t="s">
        <v>7032</v>
      </c>
      <c r="F1038" s="32" t="s">
        <v>3522</v>
      </c>
      <c r="G1038" s="34" t="s">
        <v>51939</v>
      </c>
      <c r="H1038" s="34" t="s">
        <v>51940</v>
      </c>
      <c r="I1038" s="38">
        <v>-3.1350683496861292E-2</v>
      </c>
      <c r="J1038" s="39" t="s">
        <v>33</v>
      </c>
      <c r="K1038" s="34" t="s">
        <v>51941</v>
      </c>
      <c r="L1038" s="34" t="s">
        <v>51942</v>
      </c>
      <c r="M1038" s="38">
        <v>0.41773063041162056</v>
      </c>
      <c r="N1038" s="39" t="s">
        <v>33</v>
      </c>
      <c r="O1038" s="32">
        <v>25</v>
      </c>
      <c r="P1038" s="32">
        <v>25</v>
      </c>
      <c r="Q1038" s="55">
        <v>0.24461664040596093</v>
      </c>
      <c r="R1038" s="54" t="s">
        <v>33</v>
      </c>
    </row>
    <row r="1039" spans="1:18" x14ac:dyDescent="0.25">
      <c r="A1039" s="32" t="s">
        <v>7038</v>
      </c>
      <c r="B1039" s="33" t="s">
        <v>7039</v>
      </c>
      <c r="C1039" s="32" t="s">
        <v>13792</v>
      </c>
      <c r="D1039" s="32" t="s">
        <v>7040</v>
      </c>
      <c r="E1039" s="32" t="s">
        <v>7041</v>
      </c>
      <c r="F1039" s="32" t="s">
        <v>2557</v>
      </c>
      <c r="G1039" s="34" t="s">
        <v>51943</v>
      </c>
      <c r="H1039" s="34" t="s">
        <v>51944</v>
      </c>
      <c r="I1039" s="38">
        <v>4.5820513934208697E-2</v>
      </c>
      <c r="J1039" s="39" t="s">
        <v>33</v>
      </c>
      <c r="K1039" s="34" t="s">
        <v>51945</v>
      </c>
      <c r="L1039" s="34" t="s">
        <v>51946</v>
      </c>
      <c r="M1039" s="38">
        <v>-0.1556228506514887</v>
      </c>
      <c r="N1039" s="39" t="s">
        <v>33</v>
      </c>
      <c r="O1039" s="32">
        <v>13</v>
      </c>
      <c r="P1039" s="32">
        <v>13</v>
      </c>
      <c r="Q1039" s="55">
        <v>3.3016876993626036E-2</v>
      </c>
      <c r="R1039" s="54" t="s">
        <v>33</v>
      </c>
    </row>
    <row r="1040" spans="1:18" x14ac:dyDescent="0.25">
      <c r="A1040" s="32" t="s">
        <v>7056</v>
      </c>
      <c r="B1040" s="33" t="s">
        <v>7057</v>
      </c>
      <c r="C1040" s="32" t="s">
        <v>2557</v>
      </c>
      <c r="D1040" s="32" t="s">
        <v>7058</v>
      </c>
      <c r="E1040" s="32" t="s">
        <v>7059</v>
      </c>
      <c r="F1040" s="32" t="s">
        <v>2557</v>
      </c>
      <c r="G1040" s="34" t="s">
        <v>51947</v>
      </c>
      <c r="H1040" s="34" t="s">
        <v>51948</v>
      </c>
      <c r="I1040" s="38">
        <v>2.231505694141914E-2</v>
      </c>
      <c r="J1040" s="39" t="s">
        <v>33</v>
      </c>
      <c r="K1040" s="34" t="s">
        <v>51949</v>
      </c>
      <c r="L1040" s="34" t="s">
        <v>51950</v>
      </c>
      <c r="M1040" s="38">
        <v>1.2954934030650866</v>
      </c>
      <c r="N1040" s="39" t="s">
        <v>33</v>
      </c>
      <c r="O1040" s="32">
        <v>10</v>
      </c>
      <c r="P1040" s="32">
        <v>4</v>
      </c>
      <c r="Q1040" s="55">
        <v>0.1836719094675883</v>
      </c>
      <c r="R1040" s="54" t="s">
        <v>33</v>
      </c>
    </row>
    <row r="1041" spans="1:18" x14ac:dyDescent="0.25">
      <c r="A1041" s="32" t="s">
        <v>51951</v>
      </c>
      <c r="B1041" s="33" t="s">
        <v>51952</v>
      </c>
      <c r="C1041" s="32" t="s">
        <v>2538</v>
      </c>
      <c r="D1041" s="32" t="s">
        <v>9291</v>
      </c>
      <c r="E1041" s="32" t="s">
        <v>9292</v>
      </c>
      <c r="F1041" s="32" t="s">
        <v>2466</v>
      </c>
      <c r="G1041" s="34" t="s">
        <v>51953</v>
      </c>
      <c r="H1041" s="34" t="s">
        <v>51954</v>
      </c>
      <c r="I1041" s="38">
        <v>-0.11881213505042845</v>
      </c>
      <c r="J1041" s="39" t="s">
        <v>33</v>
      </c>
      <c r="K1041" s="34" t="s">
        <v>51955</v>
      </c>
      <c r="L1041" s="34" t="s">
        <v>51956</v>
      </c>
      <c r="M1041" s="38">
        <v>-0.64710816864606713</v>
      </c>
      <c r="N1041" s="39" t="s">
        <v>33</v>
      </c>
      <c r="O1041" s="32">
        <v>6</v>
      </c>
      <c r="P1041" s="32">
        <v>5</v>
      </c>
      <c r="Q1041" s="54" t="e">
        <v>#N/A</v>
      </c>
      <c r="R1041" s="54"/>
    </row>
    <row r="1042" spans="1:18" x14ac:dyDescent="0.25">
      <c r="A1042" s="32" t="s">
        <v>2591</v>
      </c>
      <c r="B1042" s="33" t="s">
        <v>2592</v>
      </c>
      <c r="C1042" s="32" t="s">
        <v>25392</v>
      </c>
      <c r="D1042" s="32" t="s">
        <v>2593</v>
      </c>
      <c r="E1042" s="32" t="s">
        <v>2594</v>
      </c>
      <c r="F1042" s="32" t="s">
        <v>2595</v>
      </c>
      <c r="G1042" s="34" t="s">
        <v>51957</v>
      </c>
      <c r="H1042" s="34" t="s">
        <v>51958</v>
      </c>
      <c r="I1042" s="38">
        <v>-0.11482378080750885</v>
      </c>
      <c r="J1042" s="39" t="s">
        <v>33</v>
      </c>
      <c r="K1042" s="34" t="s">
        <v>51959</v>
      </c>
      <c r="L1042" s="34" t="s">
        <v>51960</v>
      </c>
      <c r="M1042" s="38">
        <v>8.3772290325066265E-2</v>
      </c>
      <c r="N1042" s="39" t="s">
        <v>33</v>
      </c>
      <c r="O1042" s="32">
        <v>30</v>
      </c>
      <c r="P1042" s="32">
        <v>20</v>
      </c>
      <c r="Q1042" s="55">
        <v>0.32315226681481068</v>
      </c>
      <c r="R1042" s="56">
        <v>3.8119041690340902E-2</v>
      </c>
    </row>
    <row r="1043" spans="1:18" x14ac:dyDescent="0.25">
      <c r="A1043" s="32" t="s">
        <v>51961</v>
      </c>
      <c r="B1043" s="33" t="s">
        <v>51962</v>
      </c>
      <c r="C1043" s="32" t="s">
        <v>2476</v>
      </c>
      <c r="D1043" s="32" t="s">
        <v>51963</v>
      </c>
      <c r="E1043" s="32" t="s">
        <v>51964</v>
      </c>
      <c r="F1043" s="32" t="s">
        <v>2476</v>
      </c>
      <c r="G1043" s="34" t="s">
        <v>51965</v>
      </c>
      <c r="H1043" s="34" t="s">
        <v>51966</v>
      </c>
      <c r="I1043" s="38">
        <v>-0.41436952977505881</v>
      </c>
      <c r="J1043" s="39" t="s">
        <v>33</v>
      </c>
      <c r="K1043" s="34" t="s">
        <v>51967</v>
      </c>
      <c r="L1043" s="34" t="s">
        <v>51968</v>
      </c>
      <c r="M1043" s="38">
        <v>-0.65849578758568861</v>
      </c>
      <c r="N1043" s="39" t="s">
        <v>33</v>
      </c>
      <c r="O1043" s="32">
        <v>4</v>
      </c>
      <c r="P1043" s="32">
        <v>4</v>
      </c>
      <c r="Q1043" s="55">
        <v>-0.12132696565273991</v>
      </c>
      <c r="R1043" s="54" t="s">
        <v>33</v>
      </c>
    </row>
    <row r="1044" spans="1:18" x14ac:dyDescent="0.25">
      <c r="A1044" s="32" t="s">
        <v>7074</v>
      </c>
      <c r="B1044" s="33" t="s">
        <v>7075</v>
      </c>
      <c r="C1044" s="32" t="s">
        <v>2595</v>
      </c>
      <c r="D1044" s="32" t="s">
        <v>7076</v>
      </c>
      <c r="E1044" s="32" t="s">
        <v>7077</v>
      </c>
      <c r="F1044" s="32" t="s">
        <v>2595</v>
      </c>
      <c r="G1044" s="34" t="s">
        <v>51969</v>
      </c>
      <c r="H1044" s="34" t="s">
        <v>51970</v>
      </c>
      <c r="I1044" s="38">
        <v>0.12006932934108937</v>
      </c>
      <c r="J1044" s="39" t="s">
        <v>33</v>
      </c>
      <c r="K1044" s="34" t="s">
        <v>51971</v>
      </c>
      <c r="L1044" s="34" t="s">
        <v>51972</v>
      </c>
      <c r="M1044" s="38">
        <v>0.6853794726736181</v>
      </c>
      <c r="N1044" s="39" t="s">
        <v>33</v>
      </c>
      <c r="O1044" s="32">
        <v>6</v>
      </c>
      <c r="P1044" s="32">
        <v>6</v>
      </c>
      <c r="Q1044" s="54" t="e">
        <v>#N/A</v>
      </c>
      <c r="R1044" s="54"/>
    </row>
    <row r="1045" spans="1:18" x14ac:dyDescent="0.25">
      <c r="A1045" s="32" t="s">
        <v>7083</v>
      </c>
      <c r="B1045" s="33" t="s">
        <v>7084</v>
      </c>
      <c r="C1045" s="32" t="s">
        <v>2538</v>
      </c>
      <c r="D1045" s="32" t="s">
        <v>7085</v>
      </c>
      <c r="E1045" s="32" t="s">
        <v>7086</v>
      </c>
      <c r="F1045" s="32" t="s">
        <v>2538</v>
      </c>
      <c r="G1045" s="34" t="s">
        <v>51973</v>
      </c>
      <c r="H1045" s="34" t="s">
        <v>51974</v>
      </c>
      <c r="I1045" s="38">
        <v>-0.43993197487513114</v>
      </c>
      <c r="J1045" s="39" t="s">
        <v>33</v>
      </c>
      <c r="K1045" s="34" t="s">
        <v>51975</v>
      </c>
      <c r="L1045" s="34" t="s">
        <v>51976</v>
      </c>
      <c r="M1045" s="38">
        <v>0.7657515457313786</v>
      </c>
      <c r="N1045" s="39" t="s">
        <v>33</v>
      </c>
      <c r="O1045" s="32">
        <v>9</v>
      </c>
      <c r="P1045" s="32">
        <v>3</v>
      </c>
      <c r="Q1045" s="55">
        <v>0.85531735294070677</v>
      </c>
      <c r="R1045" s="56">
        <v>9.5800438790322497E-3</v>
      </c>
    </row>
    <row r="1046" spans="1:18" x14ac:dyDescent="0.25">
      <c r="A1046" s="32" t="s">
        <v>51977</v>
      </c>
      <c r="B1046" s="33" t="s">
        <v>51978</v>
      </c>
      <c r="C1046" s="32" t="s">
        <v>2538</v>
      </c>
      <c r="D1046" s="32" t="s">
        <v>51979</v>
      </c>
      <c r="E1046" s="32" t="s">
        <v>3034</v>
      </c>
      <c r="F1046" s="32" t="s">
        <v>2576</v>
      </c>
      <c r="G1046" s="34" t="s">
        <v>51980</v>
      </c>
      <c r="H1046" s="34" t="s">
        <v>51981</v>
      </c>
      <c r="I1046" s="38">
        <v>-0.19634727922324716</v>
      </c>
      <c r="J1046" s="39" t="s">
        <v>33</v>
      </c>
      <c r="K1046" s="34" t="s">
        <v>51982</v>
      </c>
      <c r="L1046" s="34" t="s">
        <v>51983</v>
      </c>
      <c r="M1046" s="38">
        <v>0.97271352523884247</v>
      </c>
      <c r="N1046" s="39" t="s">
        <v>33</v>
      </c>
      <c r="O1046" s="32">
        <v>3</v>
      </c>
      <c r="P1046" s="32">
        <v>3</v>
      </c>
      <c r="Q1046" s="54" t="e">
        <v>#N/A</v>
      </c>
      <c r="R1046" s="54"/>
    </row>
    <row r="1047" spans="1:18" x14ac:dyDescent="0.25">
      <c r="A1047" s="32" t="s">
        <v>51984</v>
      </c>
      <c r="B1047" s="33" t="s">
        <v>51985</v>
      </c>
      <c r="C1047" s="32" t="s">
        <v>2557</v>
      </c>
      <c r="D1047" s="32" t="s">
        <v>51986</v>
      </c>
      <c r="E1047" s="32" t="s">
        <v>51987</v>
      </c>
      <c r="F1047" s="32" t="s">
        <v>2557</v>
      </c>
      <c r="G1047" s="34" t="s">
        <v>51988</v>
      </c>
      <c r="H1047" s="34" t="s">
        <v>51989</v>
      </c>
      <c r="I1047" s="38">
        <v>3.8049231045806459E-2</v>
      </c>
      <c r="J1047" s="39" t="s">
        <v>33</v>
      </c>
      <c r="K1047" s="34" t="s">
        <v>51990</v>
      </c>
      <c r="L1047" s="34" t="s">
        <v>51991</v>
      </c>
      <c r="M1047" s="38">
        <v>8.0095697987640161E-3</v>
      </c>
      <c r="N1047" s="39" t="s">
        <v>33</v>
      </c>
      <c r="O1047" s="32">
        <v>2</v>
      </c>
      <c r="P1047" s="32">
        <v>2</v>
      </c>
      <c r="Q1047" s="54" t="e">
        <v>#N/A</v>
      </c>
      <c r="R1047" s="54"/>
    </row>
    <row r="1048" spans="1:18" x14ac:dyDescent="0.25">
      <c r="A1048" s="32" t="s">
        <v>7092</v>
      </c>
      <c r="B1048" s="33" t="s">
        <v>7093</v>
      </c>
      <c r="C1048" s="32" t="s">
        <v>2538</v>
      </c>
      <c r="D1048" s="32" t="s">
        <v>7094</v>
      </c>
      <c r="E1048" s="32" t="s">
        <v>7095</v>
      </c>
      <c r="F1048" s="32" t="s">
        <v>2476</v>
      </c>
      <c r="G1048" s="34" t="s">
        <v>51992</v>
      </c>
      <c r="H1048" s="34" t="s">
        <v>51993</v>
      </c>
      <c r="I1048" s="38">
        <v>3.345008553058848E-2</v>
      </c>
      <c r="J1048" s="39" t="s">
        <v>33</v>
      </c>
      <c r="K1048" s="34" t="s">
        <v>51994</v>
      </c>
      <c r="L1048" s="34" t="s">
        <v>51995</v>
      </c>
      <c r="M1048" s="38">
        <v>0.46733924002681165</v>
      </c>
      <c r="N1048" s="39" t="s">
        <v>33</v>
      </c>
      <c r="O1048" s="32">
        <v>8</v>
      </c>
      <c r="P1048" s="32">
        <v>5</v>
      </c>
      <c r="Q1048" s="55">
        <v>0.12052887139301605</v>
      </c>
      <c r="R1048" s="54" t="s">
        <v>33</v>
      </c>
    </row>
    <row r="1049" spans="1:18" x14ac:dyDescent="0.25">
      <c r="A1049" s="32" t="s">
        <v>7109</v>
      </c>
      <c r="B1049" s="33" t="s">
        <v>7110</v>
      </c>
      <c r="C1049" s="32" t="s">
        <v>2538</v>
      </c>
      <c r="D1049" s="32" t="s">
        <v>6323</v>
      </c>
      <c r="E1049" s="32" t="s">
        <v>6324</v>
      </c>
      <c r="F1049" s="32" t="s">
        <v>2557</v>
      </c>
      <c r="G1049" s="34" t="s">
        <v>51996</v>
      </c>
      <c r="H1049" s="34" t="s">
        <v>51997</v>
      </c>
      <c r="I1049" s="38">
        <v>-6.5367002034005389E-2</v>
      </c>
      <c r="J1049" s="39" t="s">
        <v>33</v>
      </c>
      <c r="K1049" s="34" t="s">
        <v>51998</v>
      </c>
      <c r="L1049" s="34" t="s">
        <v>51999</v>
      </c>
      <c r="M1049" s="38">
        <v>-9.8627167317167433E-2</v>
      </c>
      <c r="N1049" s="39" t="s">
        <v>33</v>
      </c>
      <c r="O1049" s="32">
        <v>9</v>
      </c>
      <c r="P1049" s="32">
        <v>6</v>
      </c>
      <c r="Q1049" s="55">
        <v>0.38934107949848967</v>
      </c>
      <c r="R1049" s="56">
        <v>5.3280955586206902E-3</v>
      </c>
    </row>
    <row r="1050" spans="1:18" x14ac:dyDescent="0.25">
      <c r="A1050" s="32" t="s">
        <v>52000</v>
      </c>
      <c r="B1050" s="33" t="s">
        <v>52001</v>
      </c>
      <c r="C1050" s="32" t="s">
        <v>35628</v>
      </c>
      <c r="D1050" s="32" t="s">
        <v>52002</v>
      </c>
      <c r="E1050" s="32" t="s">
        <v>52003</v>
      </c>
      <c r="F1050" s="32" t="s">
        <v>2504</v>
      </c>
      <c r="G1050" s="34" t="s">
        <v>52004</v>
      </c>
      <c r="H1050" s="34" t="s">
        <v>52005</v>
      </c>
      <c r="I1050" s="38">
        <v>-0.84014194514390705</v>
      </c>
      <c r="J1050" s="39" t="s">
        <v>33</v>
      </c>
      <c r="K1050" s="34" t="s">
        <v>52006</v>
      </c>
      <c r="L1050" s="34" t="s">
        <v>52007</v>
      </c>
      <c r="M1050" s="38">
        <v>1.1967786628954742</v>
      </c>
      <c r="N1050" s="39" t="s">
        <v>33</v>
      </c>
      <c r="O1050" s="32">
        <v>2</v>
      </c>
      <c r="P1050" s="32">
        <v>2</v>
      </c>
      <c r="Q1050" s="54" t="e">
        <v>#N/A</v>
      </c>
      <c r="R1050" s="54"/>
    </row>
    <row r="1051" spans="1:18" x14ac:dyDescent="0.25">
      <c r="A1051" s="32" t="s">
        <v>7123</v>
      </c>
      <c r="B1051" s="33" t="s">
        <v>7124</v>
      </c>
      <c r="C1051" s="32" t="s">
        <v>2576</v>
      </c>
      <c r="D1051" s="32" t="s">
        <v>7125</v>
      </c>
      <c r="E1051" s="32" t="s">
        <v>7126</v>
      </c>
      <c r="F1051" s="32" t="s">
        <v>2576</v>
      </c>
      <c r="G1051" s="34" t="s">
        <v>52008</v>
      </c>
      <c r="H1051" s="34" t="s">
        <v>52009</v>
      </c>
      <c r="I1051" s="38">
        <v>0.31935274739972175</v>
      </c>
      <c r="J1051" s="39" t="s">
        <v>33</v>
      </c>
      <c r="K1051" s="34" t="s">
        <v>52010</v>
      </c>
      <c r="L1051" s="34" t="s">
        <v>52011</v>
      </c>
      <c r="M1051" s="38">
        <v>1.1993305700413381</v>
      </c>
      <c r="N1051" s="39" t="s">
        <v>33</v>
      </c>
      <c r="O1051" s="32">
        <v>2</v>
      </c>
      <c r="P1051" s="32">
        <v>2</v>
      </c>
      <c r="Q1051" s="54" t="e">
        <v>#N/A</v>
      </c>
      <c r="R1051" s="54"/>
    </row>
    <row r="1052" spans="1:18" x14ac:dyDescent="0.25">
      <c r="A1052" s="32" t="s">
        <v>7140</v>
      </c>
      <c r="B1052" s="33" t="s">
        <v>7141</v>
      </c>
      <c r="C1052" s="32" t="s">
        <v>2557</v>
      </c>
      <c r="D1052" s="32" t="s">
        <v>7142</v>
      </c>
      <c r="E1052" s="32" t="s">
        <v>7143</v>
      </c>
      <c r="F1052" s="32" t="s">
        <v>2557</v>
      </c>
      <c r="G1052" s="34" t="s">
        <v>52012</v>
      </c>
      <c r="H1052" s="34" t="s">
        <v>52013</v>
      </c>
      <c r="I1052" s="38">
        <v>-0.51182446338397336</v>
      </c>
      <c r="J1052" s="39" t="s">
        <v>33</v>
      </c>
      <c r="K1052" s="34" t="s">
        <v>52014</v>
      </c>
      <c r="L1052" s="34" t="s">
        <v>52015</v>
      </c>
      <c r="M1052" s="38">
        <v>0.55137634092829035</v>
      </c>
      <c r="N1052" s="39" t="s">
        <v>33</v>
      </c>
      <c r="O1052" s="32">
        <v>7</v>
      </c>
      <c r="P1052" s="32">
        <v>5</v>
      </c>
      <c r="Q1052" s="55">
        <v>0.24396491418909563</v>
      </c>
      <c r="R1052" s="56">
        <v>4.0996533177865599E-2</v>
      </c>
    </row>
    <row r="1053" spans="1:18" x14ac:dyDescent="0.25">
      <c r="A1053" s="32" t="s">
        <v>52016</v>
      </c>
      <c r="B1053" s="33" t="s">
        <v>52017</v>
      </c>
      <c r="C1053" s="32" t="s">
        <v>2538</v>
      </c>
      <c r="D1053" s="32" t="s">
        <v>52018</v>
      </c>
      <c r="E1053" s="32" t="s">
        <v>52019</v>
      </c>
      <c r="F1053" s="32" t="s">
        <v>2576</v>
      </c>
      <c r="G1053" s="34" t="s">
        <v>52020</v>
      </c>
      <c r="H1053" s="34" t="s">
        <v>52021</v>
      </c>
      <c r="I1053" s="38">
        <v>0.9747866185804841</v>
      </c>
      <c r="J1053" s="39" t="s">
        <v>33</v>
      </c>
      <c r="K1053" s="34" t="s">
        <v>52022</v>
      </c>
      <c r="L1053" s="34" t="s">
        <v>52023</v>
      </c>
      <c r="M1053" s="38">
        <v>2.4958389062821014</v>
      </c>
      <c r="N1053" s="39" t="s">
        <v>33</v>
      </c>
      <c r="O1053" s="32">
        <v>3</v>
      </c>
      <c r="P1053" s="32">
        <v>3</v>
      </c>
      <c r="Q1053" s="54" t="e">
        <v>#N/A</v>
      </c>
      <c r="R1053" s="54"/>
    </row>
    <row r="1054" spans="1:18" x14ac:dyDescent="0.25">
      <c r="A1054" s="32" t="s">
        <v>52024</v>
      </c>
      <c r="B1054" s="33" t="s">
        <v>52025</v>
      </c>
      <c r="C1054" s="32" t="s">
        <v>2538</v>
      </c>
      <c r="D1054" s="32" t="s">
        <v>52026</v>
      </c>
      <c r="E1054" s="32" t="s">
        <v>7160</v>
      </c>
      <c r="F1054" s="32" t="s">
        <v>2538</v>
      </c>
      <c r="G1054" s="34" t="s">
        <v>52027</v>
      </c>
      <c r="H1054" s="34" t="s">
        <v>52028</v>
      </c>
      <c r="I1054" s="38">
        <v>-0.11469369045504783</v>
      </c>
      <c r="J1054" s="39" t="s">
        <v>33</v>
      </c>
      <c r="K1054" s="34" t="s">
        <v>52029</v>
      </c>
      <c r="L1054" s="34" t="s">
        <v>52030</v>
      </c>
      <c r="M1054" s="38">
        <v>-0.75785837142816204</v>
      </c>
      <c r="N1054" s="39" t="s">
        <v>33</v>
      </c>
      <c r="O1054" s="32">
        <v>4</v>
      </c>
      <c r="P1054" s="32">
        <v>4</v>
      </c>
      <c r="Q1054" s="55">
        <v>0.27819251416318358</v>
      </c>
      <c r="R1054" s="56">
        <v>4.9375694388761403E-2</v>
      </c>
    </row>
    <row r="1055" spans="1:18" x14ac:dyDescent="0.25">
      <c r="A1055" s="32" t="s">
        <v>7166</v>
      </c>
      <c r="B1055" s="33" t="s">
        <v>7167</v>
      </c>
      <c r="C1055" s="32" t="s">
        <v>2476</v>
      </c>
      <c r="D1055" s="32" t="s">
        <v>7168</v>
      </c>
      <c r="E1055" s="32" t="s">
        <v>7169</v>
      </c>
      <c r="F1055" s="32" t="s">
        <v>2476</v>
      </c>
      <c r="G1055" s="34" t="s">
        <v>52031</v>
      </c>
      <c r="H1055" s="34" t="s">
        <v>52032</v>
      </c>
      <c r="I1055" s="38">
        <v>-0.10073520288815206</v>
      </c>
      <c r="J1055" s="39" t="s">
        <v>33</v>
      </c>
      <c r="K1055" s="34" t="s">
        <v>52033</v>
      </c>
      <c r="L1055" s="34" t="s">
        <v>52034</v>
      </c>
      <c r="M1055" s="38">
        <v>3.1486034780421755E-3</v>
      </c>
      <c r="N1055" s="39" t="s">
        <v>33</v>
      </c>
      <c r="O1055" s="32">
        <v>34</v>
      </c>
      <c r="P1055" s="32">
        <v>34</v>
      </c>
      <c r="Q1055" s="55">
        <v>-9.7558108156978005E-2</v>
      </c>
      <c r="R1055" s="54" t="s">
        <v>33</v>
      </c>
    </row>
    <row r="1056" spans="1:18" x14ac:dyDescent="0.25">
      <c r="A1056" s="32" t="s">
        <v>52035</v>
      </c>
      <c r="B1056" s="33" t="s">
        <v>52036</v>
      </c>
      <c r="C1056" s="32" t="s">
        <v>2466</v>
      </c>
      <c r="D1056" s="32" t="s">
        <v>52037</v>
      </c>
      <c r="E1056" s="32" t="s">
        <v>52038</v>
      </c>
      <c r="F1056" s="32" t="s">
        <v>2466</v>
      </c>
      <c r="G1056" s="34" t="s">
        <v>52039</v>
      </c>
      <c r="H1056" s="34" t="s">
        <v>52040</v>
      </c>
      <c r="I1056" s="38">
        <v>-0.1499831689460315</v>
      </c>
      <c r="J1056" s="39" t="s">
        <v>33</v>
      </c>
      <c r="K1056" s="34" t="s">
        <v>52041</v>
      </c>
      <c r="L1056" s="34" t="s">
        <v>52042</v>
      </c>
      <c r="M1056" s="38">
        <v>1.3344891898300115</v>
      </c>
      <c r="N1056" s="39" t="s">
        <v>33</v>
      </c>
      <c r="O1056" s="32">
        <v>3</v>
      </c>
      <c r="P1056" s="32">
        <v>3</v>
      </c>
      <c r="Q1056" s="54" t="e">
        <v>#N/A</v>
      </c>
      <c r="R1056" s="54"/>
    </row>
    <row r="1057" spans="1:18" x14ac:dyDescent="0.25">
      <c r="A1057" s="32" t="s">
        <v>52043</v>
      </c>
      <c r="B1057" s="33" t="s">
        <v>52044</v>
      </c>
      <c r="C1057" s="32" t="s">
        <v>2538</v>
      </c>
      <c r="D1057" s="32" t="s">
        <v>16901</v>
      </c>
      <c r="E1057" s="32" t="s">
        <v>16902</v>
      </c>
      <c r="F1057" s="32" t="s">
        <v>2538</v>
      </c>
      <c r="G1057" s="34" t="s">
        <v>52045</v>
      </c>
      <c r="H1057" s="34" t="s">
        <v>52046</v>
      </c>
      <c r="I1057" s="38">
        <v>0.11179731847499411</v>
      </c>
      <c r="J1057" s="39" t="s">
        <v>33</v>
      </c>
      <c r="K1057" s="34" t="s">
        <v>52047</v>
      </c>
      <c r="L1057" s="34" t="s">
        <v>52048</v>
      </c>
      <c r="M1057" s="38">
        <v>2.0237812349504263</v>
      </c>
      <c r="N1057" s="39" t="s">
        <v>33</v>
      </c>
      <c r="O1057" s="32">
        <v>5</v>
      </c>
      <c r="P1057" s="32">
        <v>2</v>
      </c>
      <c r="Q1057" s="54" t="e">
        <v>#N/A</v>
      </c>
      <c r="R1057" s="54"/>
    </row>
    <row r="1058" spans="1:18" x14ac:dyDescent="0.25">
      <c r="A1058" s="32" t="s">
        <v>7175</v>
      </c>
      <c r="B1058" s="33" t="s">
        <v>7176</v>
      </c>
      <c r="C1058" s="32" t="s">
        <v>2538</v>
      </c>
      <c r="D1058" s="32" t="s">
        <v>7177</v>
      </c>
      <c r="E1058" s="32" t="s">
        <v>7178</v>
      </c>
      <c r="F1058" s="32" t="s">
        <v>2538</v>
      </c>
      <c r="G1058" s="34" t="s">
        <v>52049</v>
      </c>
      <c r="H1058" s="34" t="s">
        <v>52050</v>
      </c>
      <c r="I1058" s="38">
        <v>5.9820825634407111E-2</v>
      </c>
      <c r="J1058" s="39" t="s">
        <v>33</v>
      </c>
      <c r="K1058" s="34" t="s">
        <v>52051</v>
      </c>
      <c r="L1058" s="34" t="s">
        <v>52052</v>
      </c>
      <c r="M1058" s="38">
        <v>1.1148487779942315</v>
      </c>
      <c r="N1058" s="39" t="s">
        <v>33</v>
      </c>
      <c r="O1058" s="32">
        <v>6</v>
      </c>
      <c r="P1058" s="32">
        <v>5</v>
      </c>
      <c r="Q1058" s="54" t="e">
        <v>#N/A</v>
      </c>
      <c r="R1058" s="54"/>
    </row>
    <row r="1059" spans="1:18" x14ac:dyDescent="0.25">
      <c r="A1059" s="32" t="s">
        <v>7182</v>
      </c>
      <c r="B1059" s="33" t="s">
        <v>7183</v>
      </c>
      <c r="C1059" s="32" t="s">
        <v>2538</v>
      </c>
      <c r="D1059" s="32" t="s">
        <v>7177</v>
      </c>
      <c r="E1059" s="32" t="s">
        <v>7178</v>
      </c>
      <c r="F1059" s="32" t="s">
        <v>2538</v>
      </c>
      <c r="G1059" s="34" t="s">
        <v>52053</v>
      </c>
      <c r="H1059" s="34" t="s">
        <v>52054</v>
      </c>
      <c r="I1059" s="38">
        <v>0.19810229104864713</v>
      </c>
      <c r="J1059" s="39" t="s">
        <v>33</v>
      </c>
      <c r="K1059" s="34" t="s">
        <v>52055</v>
      </c>
      <c r="L1059" s="34" t="s">
        <v>52056</v>
      </c>
      <c r="M1059" s="38">
        <v>0.87763377982298474</v>
      </c>
      <c r="N1059" s="39" t="s">
        <v>33</v>
      </c>
      <c r="O1059" s="32">
        <v>5</v>
      </c>
      <c r="P1059" s="32">
        <v>3</v>
      </c>
      <c r="Q1059" s="54" t="e">
        <v>#N/A</v>
      </c>
      <c r="R1059" s="54"/>
    </row>
    <row r="1060" spans="1:18" x14ac:dyDescent="0.25">
      <c r="A1060" s="32" t="s">
        <v>7187</v>
      </c>
      <c r="B1060" s="33" t="s">
        <v>7188</v>
      </c>
      <c r="C1060" s="32" t="s">
        <v>2538</v>
      </c>
      <c r="D1060" s="32" t="s">
        <v>7177</v>
      </c>
      <c r="E1060" s="32" t="s">
        <v>7178</v>
      </c>
      <c r="F1060" s="32" t="s">
        <v>2538</v>
      </c>
      <c r="G1060" s="34" t="s">
        <v>52057</v>
      </c>
      <c r="H1060" s="34" t="s">
        <v>52058</v>
      </c>
      <c r="I1060" s="38">
        <v>0.19606026975824703</v>
      </c>
      <c r="J1060" s="39" t="s">
        <v>33</v>
      </c>
      <c r="K1060" s="34" t="s">
        <v>52059</v>
      </c>
      <c r="L1060" s="34" t="s">
        <v>52060</v>
      </c>
      <c r="M1060" s="38">
        <v>0.43826439407092788</v>
      </c>
      <c r="N1060" s="39" t="s">
        <v>33</v>
      </c>
      <c r="O1060" s="32">
        <v>7</v>
      </c>
      <c r="P1060" s="32">
        <v>5</v>
      </c>
      <c r="Q1060" s="54" t="e">
        <v>#N/A</v>
      </c>
      <c r="R1060" s="54"/>
    </row>
    <row r="1061" spans="1:18" x14ac:dyDescent="0.25">
      <c r="A1061" s="32" t="s">
        <v>52061</v>
      </c>
      <c r="B1061" s="33" t="s">
        <v>52062</v>
      </c>
      <c r="C1061" s="32" t="s">
        <v>2557</v>
      </c>
      <c r="D1061" s="32" t="s">
        <v>12488</v>
      </c>
      <c r="E1061" s="32" t="s">
        <v>12489</v>
      </c>
      <c r="F1061" s="32" t="s">
        <v>2839</v>
      </c>
      <c r="G1061" s="34" t="s">
        <v>52063</v>
      </c>
      <c r="H1061" s="34" t="s">
        <v>52064</v>
      </c>
      <c r="I1061" s="38">
        <v>-3.8228775007842594E-2</v>
      </c>
      <c r="J1061" s="39" t="s">
        <v>33</v>
      </c>
      <c r="K1061" s="34" t="s">
        <v>52065</v>
      </c>
      <c r="L1061" s="34" t="s">
        <v>52066</v>
      </c>
      <c r="M1061" s="38">
        <v>-0.28494739904367405</v>
      </c>
      <c r="N1061" s="39" t="s">
        <v>33</v>
      </c>
      <c r="O1061" s="32">
        <v>10</v>
      </c>
      <c r="P1061" s="32">
        <v>8</v>
      </c>
      <c r="Q1061" s="54" t="e">
        <v>#N/A</v>
      </c>
      <c r="R1061" s="54"/>
    </row>
    <row r="1062" spans="1:18" x14ac:dyDescent="0.25">
      <c r="A1062" s="32" t="s">
        <v>52067</v>
      </c>
      <c r="B1062" s="33" t="s">
        <v>52068</v>
      </c>
      <c r="C1062" s="32" t="s">
        <v>2538</v>
      </c>
      <c r="D1062" s="32" t="s">
        <v>16901</v>
      </c>
      <c r="E1062" s="32" t="s">
        <v>16902</v>
      </c>
      <c r="F1062" s="32" t="s">
        <v>2538</v>
      </c>
      <c r="G1062" s="34" t="s">
        <v>52069</v>
      </c>
      <c r="H1062" s="34" t="s">
        <v>52070</v>
      </c>
      <c r="I1062" s="38">
        <v>0.31493331010567482</v>
      </c>
      <c r="J1062" s="39" t="s">
        <v>33</v>
      </c>
      <c r="K1062" s="34" t="s">
        <v>52071</v>
      </c>
      <c r="L1062" s="34" t="s">
        <v>52072</v>
      </c>
      <c r="M1062" s="38">
        <v>-0.51963207508402587</v>
      </c>
      <c r="N1062" s="39" t="s">
        <v>33</v>
      </c>
      <c r="O1062" s="32">
        <v>11</v>
      </c>
      <c r="P1062" s="32">
        <v>7</v>
      </c>
      <c r="Q1062" s="54" t="e">
        <v>#N/A</v>
      </c>
      <c r="R1062" s="54"/>
    </row>
    <row r="1063" spans="1:18" x14ac:dyDescent="0.25">
      <c r="A1063" s="32" t="s">
        <v>7192</v>
      </c>
      <c r="B1063" s="33" t="s">
        <v>7193</v>
      </c>
      <c r="C1063" s="32" t="s">
        <v>2538</v>
      </c>
      <c r="D1063" s="32" t="s">
        <v>7194</v>
      </c>
      <c r="E1063" s="32" t="s">
        <v>7195</v>
      </c>
      <c r="F1063" s="32" t="s">
        <v>2576</v>
      </c>
      <c r="G1063" s="34" t="s">
        <v>52073</v>
      </c>
      <c r="H1063" s="34" t="s">
        <v>52074</v>
      </c>
      <c r="I1063" s="38">
        <v>2.4208601848180506E-3</v>
      </c>
      <c r="J1063" s="39" t="s">
        <v>33</v>
      </c>
      <c r="K1063" s="34" t="s">
        <v>52075</v>
      </c>
      <c r="L1063" s="34" t="s">
        <v>52076</v>
      </c>
      <c r="M1063" s="38">
        <v>-1.2732493636214353</v>
      </c>
      <c r="N1063" s="39" t="s">
        <v>33</v>
      </c>
      <c r="O1063" s="32">
        <v>3</v>
      </c>
      <c r="P1063" s="32">
        <v>3</v>
      </c>
      <c r="Q1063" s="54" t="e">
        <v>#N/A</v>
      </c>
      <c r="R1063" s="54"/>
    </row>
    <row r="1064" spans="1:18" x14ac:dyDescent="0.25">
      <c r="A1064" s="32" t="s">
        <v>7201</v>
      </c>
      <c r="B1064" s="33" t="s">
        <v>7202</v>
      </c>
      <c r="C1064" s="32" t="s">
        <v>13792</v>
      </c>
      <c r="D1064" s="32" t="s">
        <v>7203</v>
      </c>
      <c r="E1064" s="32" t="s">
        <v>7204</v>
      </c>
      <c r="F1064" s="32" t="s">
        <v>2476</v>
      </c>
      <c r="G1064" s="34" t="s">
        <v>52077</v>
      </c>
      <c r="H1064" s="34" t="s">
        <v>52078</v>
      </c>
      <c r="I1064" s="38">
        <v>0.3732632133235379</v>
      </c>
      <c r="J1064" s="39" t="s">
        <v>33</v>
      </c>
      <c r="K1064" s="34" t="s">
        <v>52079</v>
      </c>
      <c r="L1064" s="34" t="s">
        <v>52080</v>
      </c>
      <c r="M1064" s="38">
        <v>1.3468571698745104</v>
      </c>
      <c r="N1064" s="39" t="s">
        <v>33</v>
      </c>
      <c r="O1064" s="32">
        <v>6</v>
      </c>
      <c r="P1064" s="32">
        <v>2</v>
      </c>
      <c r="Q1064" s="55">
        <v>9.9668695990813658E-4</v>
      </c>
      <c r="R1064" s="54" t="s">
        <v>33</v>
      </c>
    </row>
    <row r="1065" spans="1:18" x14ac:dyDescent="0.25">
      <c r="A1065" s="32" t="s">
        <v>2611</v>
      </c>
      <c r="B1065" s="33" t="s">
        <v>2612</v>
      </c>
      <c r="C1065" s="32" t="s">
        <v>44341</v>
      </c>
      <c r="D1065" s="32" t="s">
        <v>2613</v>
      </c>
      <c r="E1065" s="32" t="s">
        <v>2614</v>
      </c>
      <c r="F1065" s="32" t="s">
        <v>2576</v>
      </c>
      <c r="G1065" s="34" t="s">
        <v>52081</v>
      </c>
      <c r="H1065" s="34" t="s">
        <v>52082</v>
      </c>
      <c r="I1065" s="38">
        <v>1.3113225895750258E-2</v>
      </c>
      <c r="J1065" s="39" t="s">
        <v>33</v>
      </c>
      <c r="K1065" s="34" t="s">
        <v>52083</v>
      </c>
      <c r="L1065" s="34" t="s">
        <v>52084</v>
      </c>
      <c r="M1065" s="38">
        <v>0.44516037359851113</v>
      </c>
      <c r="N1065" s="39" t="s">
        <v>33</v>
      </c>
      <c r="O1065" s="32">
        <v>5</v>
      </c>
      <c r="P1065" s="32">
        <v>3</v>
      </c>
      <c r="Q1065" s="55">
        <v>0.63451115086599197</v>
      </c>
      <c r="R1065" s="56">
        <v>1.5175636290322501E-3</v>
      </c>
    </row>
    <row r="1066" spans="1:18" x14ac:dyDescent="0.25">
      <c r="A1066" s="32" t="s">
        <v>52085</v>
      </c>
      <c r="B1066" s="33" t="s">
        <v>52086</v>
      </c>
      <c r="C1066" s="32" t="s">
        <v>2576</v>
      </c>
      <c r="D1066" s="32" t="s">
        <v>52087</v>
      </c>
      <c r="E1066" s="32" t="s">
        <v>10564</v>
      </c>
      <c r="F1066" s="32" t="s">
        <v>2538</v>
      </c>
      <c r="G1066" s="34" t="s">
        <v>52088</v>
      </c>
      <c r="H1066" s="34" t="s">
        <v>52089</v>
      </c>
      <c r="I1066" s="38">
        <v>-0.34036510952435411</v>
      </c>
      <c r="J1066" s="39" t="s">
        <v>33</v>
      </c>
      <c r="K1066" s="34" t="s">
        <v>52090</v>
      </c>
      <c r="L1066" s="34" t="s">
        <v>52091</v>
      </c>
      <c r="M1066" s="38">
        <v>2.6241386799564879</v>
      </c>
      <c r="N1066" s="39" t="s">
        <v>33</v>
      </c>
      <c r="O1066" s="32">
        <v>2</v>
      </c>
      <c r="P1066" s="32">
        <v>2</v>
      </c>
      <c r="Q1066" s="54" t="e">
        <v>#N/A</v>
      </c>
      <c r="R1066" s="54"/>
    </row>
    <row r="1067" spans="1:18" x14ac:dyDescent="0.25">
      <c r="A1067" s="32" t="s">
        <v>7210</v>
      </c>
      <c r="B1067" s="33" t="s">
        <v>7211</v>
      </c>
      <c r="C1067" s="32" t="s">
        <v>2576</v>
      </c>
      <c r="D1067" s="32" t="s">
        <v>7212</v>
      </c>
      <c r="E1067" s="32" t="s">
        <v>7213</v>
      </c>
      <c r="F1067" s="32" t="s">
        <v>2576</v>
      </c>
      <c r="G1067" s="34" t="s">
        <v>52092</v>
      </c>
      <c r="H1067" s="34" t="s">
        <v>52093</v>
      </c>
      <c r="I1067" s="38">
        <v>-0.25785026410322498</v>
      </c>
      <c r="J1067" s="39" t="s">
        <v>33</v>
      </c>
      <c r="K1067" s="34" t="s">
        <v>52094</v>
      </c>
      <c r="L1067" s="34" t="s">
        <v>52095</v>
      </c>
      <c r="M1067" s="38">
        <v>-1.2623308385085275</v>
      </c>
      <c r="N1067" s="39" t="s">
        <v>33</v>
      </c>
      <c r="O1067" s="32">
        <v>3</v>
      </c>
      <c r="P1067" s="32">
        <v>3</v>
      </c>
      <c r="Q1067" s="55">
        <v>0.15788218195481571</v>
      </c>
      <c r="R1067" s="54" t="s">
        <v>33</v>
      </c>
    </row>
    <row r="1068" spans="1:18" x14ac:dyDescent="0.25">
      <c r="A1068" s="32" t="s">
        <v>52096</v>
      </c>
      <c r="B1068" s="33" t="s">
        <v>52097</v>
      </c>
      <c r="C1068" s="32" t="s">
        <v>36693</v>
      </c>
      <c r="D1068" s="32" t="s">
        <v>13631</v>
      </c>
      <c r="E1068" s="32" t="s">
        <v>13632</v>
      </c>
      <c r="F1068" s="32" t="s">
        <v>2466</v>
      </c>
      <c r="G1068" s="34" t="s">
        <v>52098</v>
      </c>
      <c r="H1068" s="34" t="s">
        <v>52099</v>
      </c>
      <c r="I1068" s="38">
        <v>0.57899523243706141</v>
      </c>
      <c r="J1068" s="39" t="s">
        <v>33</v>
      </c>
      <c r="K1068" s="34" t="s">
        <v>52100</v>
      </c>
      <c r="L1068" s="34" t="s">
        <v>52101</v>
      </c>
      <c r="M1068" s="38">
        <v>0.81108438080320622</v>
      </c>
      <c r="N1068" s="39" t="s">
        <v>33</v>
      </c>
      <c r="O1068" s="32">
        <v>8</v>
      </c>
      <c r="P1068" s="32">
        <v>2</v>
      </c>
      <c r="Q1068" s="54" t="e">
        <v>#N/A</v>
      </c>
      <c r="R1068" s="54"/>
    </row>
    <row r="1069" spans="1:18" x14ac:dyDescent="0.25">
      <c r="A1069" s="32" t="s">
        <v>7233</v>
      </c>
      <c r="B1069" s="33" t="s">
        <v>7234</v>
      </c>
      <c r="C1069" s="32" t="s">
        <v>2538</v>
      </c>
      <c r="D1069" s="32" t="s">
        <v>7235</v>
      </c>
      <c r="E1069" s="32" t="s">
        <v>7236</v>
      </c>
      <c r="F1069" s="32" t="s">
        <v>2576</v>
      </c>
      <c r="G1069" s="34" t="s">
        <v>52102</v>
      </c>
      <c r="H1069" s="34" t="s">
        <v>52103</v>
      </c>
      <c r="I1069" s="38">
        <v>-0.40548720594435805</v>
      </c>
      <c r="J1069" s="39" t="s">
        <v>33</v>
      </c>
      <c r="K1069" s="34" t="s">
        <v>52104</v>
      </c>
      <c r="L1069" s="34" t="s">
        <v>52105</v>
      </c>
      <c r="M1069" s="38">
        <v>-2.9703612856187962</v>
      </c>
      <c r="N1069" s="39" t="s">
        <v>33</v>
      </c>
      <c r="O1069" s="32">
        <v>6</v>
      </c>
      <c r="P1069" s="32">
        <v>2</v>
      </c>
      <c r="Q1069" s="54" t="e">
        <v>#N/A</v>
      </c>
      <c r="R1069" s="54"/>
    </row>
    <row r="1070" spans="1:18" x14ac:dyDescent="0.25">
      <c r="A1070" s="32" t="s">
        <v>7241</v>
      </c>
      <c r="B1070" s="33" t="s">
        <v>7242</v>
      </c>
      <c r="C1070" s="32" t="s">
        <v>2538</v>
      </c>
      <c r="D1070" s="32" t="s">
        <v>7243</v>
      </c>
      <c r="E1070" s="32" t="s">
        <v>6877</v>
      </c>
      <c r="F1070" s="32" t="s">
        <v>2494</v>
      </c>
      <c r="G1070" s="34" t="s">
        <v>52106</v>
      </c>
      <c r="H1070" s="34" t="s">
        <v>52107</v>
      </c>
      <c r="I1070" s="38">
        <v>0.33823656464911062</v>
      </c>
      <c r="J1070" s="39" t="s">
        <v>33</v>
      </c>
      <c r="K1070" s="34" t="s">
        <v>52108</v>
      </c>
      <c r="L1070" s="34" t="s">
        <v>52109</v>
      </c>
      <c r="M1070" s="38">
        <v>-0.24176367285793413</v>
      </c>
      <c r="N1070" s="39" t="s">
        <v>33</v>
      </c>
      <c r="O1070" s="32">
        <v>9</v>
      </c>
      <c r="P1070" s="32">
        <v>7</v>
      </c>
      <c r="Q1070" s="54" t="e">
        <v>#N/A</v>
      </c>
      <c r="R1070" s="54"/>
    </row>
    <row r="1071" spans="1:18" x14ac:dyDescent="0.25">
      <c r="A1071" s="32" t="s">
        <v>7249</v>
      </c>
      <c r="B1071" s="33" t="s">
        <v>7250</v>
      </c>
      <c r="C1071" s="32" t="s">
        <v>2538</v>
      </c>
      <c r="D1071" s="32" t="s">
        <v>7251</v>
      </c>
      <c r="E1071" s="32" t="s">
        <v>7252</v>
      </c>
      <c r="F1071" s="32" t="s">
        <v>2538</v>
      </c>
      <c r="G1071" s="34" t="s">
        <v>52110</v>
      </c>
      <c r="H1071" s="34" t="s">
        <v>52111</v>
      </c>
      <c r="I1071" s="38">
        <v>-0.24352342731538451</v>
      </c>
      <c r="J1071" s="39" t="s">
        <v>33</v>
      </c>
      <c r="K1071" s="34" t="s">
        <v>177</v>
      </c>
      <c r="L1071" s="34" t="s">
        <v>177</v>
      </c>
      <c r="M1071" s="38">
        <v>0</v>
      </c>
      <c r="N1071" s="39" t="s">
        <v>47271</v>
      </c>
      <c r="O1071" s="32">
        <v>2</v>
      </c>
      <c r="P1071" s="32">
        <v>2</v>
      </c>
      <c r="Q1071" s="54" t="e">
        <v>#N/A</v>
      </c>
      <c r="R1071" s="54"/>
    </row>
    <row r="1072" spans="1:18" x14ac:dyDescent="0.25">
      <c r="A1072" s="32" t="s">
        <v>7258</v>
      </c>
      <c r="B1072" s="33" t="s">
        <v>7259</v>
      </c>
      <c r="C1072" s="32" t="s">
        <v>13792</v>
      </c>
      <c r="D1072" s="32" t="s">
        <v>7260</v>
      </c>
      <c r="E1072" s="32" t="s">
        <v>7261</v>
      </c>
      <c r="F1072" s="32" t="s">
        <v>2538</v>
      </c>
      <c r="G1072" s="34" t="s">
        <v>52112</v>
      </c>
      <c r="H1072" s="34" t="s">
        <v>52113</v>
      </c>
      <c r="I1072" s="38">
        <v>0.15079593370126798</v>
      </c>
      <c r="J1072" s="39" t="s">
        <v>33</v>
      </c>
      <c r="K1072" s="34" t="s">
        <v>52114</v>
      </c>
      <c r="L1072" s="34" t="s">
        <v>52115</v>
      </c>
      <c r="M1072" s="38">
        <v>-7.0607004712692573E-2</v>
      </c>
      <c r="N1072" s="39" t="s">
        <v>33</v>
      </c>
      <c r="O1072" s="32">
        <v>4</v>
      </c>
      <c r="P1072" s="32">
        <v>4</v>
      </c>
      <c r="Q1072" s="54" t="e">
        <v>#N/A</v>
      </c>
      <c r="R1072" s="54"/>
    </row>
    <row r="1073" spans="1:18" x14ac:dyDescent="0.25">
      <c r="A1073" s="32" t="s">
        <v>52116</v>
      </c>
      <c r="B1073" s="33" t="s">
        <v>52117</v>
      </c>
      <c r="C1073" s="32" t="s">
        <v>2576</v>
      </c>
      <c r="D1073" s="32" t="s">
        <v>52118</v>
      </c>
      <c r="E1073" s="32" t="s">
        <v>7261</v>
      </c>
      <c r="F1073" s="32" t="s">
        <v>2605</v>
      </c>
      <c r="G1073" s="34" t="s">
        <v>52119</v>
      </c>
      <c r="H1073" s="34" t="s">
        <v>52120</v>
      </c>
      <c r="I1073" s="38">
        <v>-0.19373156361905125</v>
      </c>
      <c r="J1073" s="39" t="s">
        <v>33</v>
      </c>
      <c r="K1073" s="34" t="s">
        <v>52121</v>
      </c>
      <c r="L1073" s="34" t="s">
        <v>52122</v>
      </c>
      <c r="M1073" s="38">
        <v>2.8675291484076353</v>
      </c>
      <c r="N1073" s="39" t="s">
        <v>33</v>
      </c>
      <c r="O1073" s="32">
        <v>2</v>
      </c>
      <c r="P1073" s="32">
        <v>2</v>
      </c>
      <c r="Q1073" s="55">
        <v>-0.56817982231456732</v>
      </c>
      <c r="R1073" s="54" t="s">
        <v>33</v>
      </c>
    </row>
    <row r="1074" spans="1:18" x14ac:dyDescent="0.25">
      <c r="A1074" s="32" t="s">
        <v>2629</v>
      </c>
      <c r="B1074" s="33" t="s">
        <v>2630</v>
      </c>
      <c r="C1074" s="32" t="s">
        <v>25140</v>
      </c>
      <c r="D1074" s="32" t="s">
        <v>2631</v>
      </c>
      <c r="E1074" s="32" t="s">
        <v>2632</v>
      </c>
      <c r="F1074" s="32" t="s">
        <v>2476</v>
      </c>
      <c r="G1074" s="34" t="s">
        <v>52123</v>
      </c>
      <c r="H1074" s="34" t="s">
        <v>52124</v>
      </c>
      <c r="I1074" s="38">
        <v>-0.25404718591112918</v>
      </c>
      <c r="J1074" s="39" t="s">
        <v>33</v>
      </c>
      <c r="K1074" s="34" t="s">
        <v>52125</v>
      </c>
      <c r="L1074" s="34" t="s">
        <v>52126</v>
      </c>
      <c r="M1074" s="38">
        <v>-7.0603676432058823E-2</v>
      </c>
      <c r="N1074" s="39" t="s">
        <v>33</v>
      </c>
      <c r="O1074" s="32">
        <v>13</v>
      </c>
      <c r="P1074" s="32">
        <v>11</v>
      </c>
      <c r="Q1074" s="55">
        <v>0.24821577766433425</v>
      </c>
      <c r="R1074" s="54" t="s">
        <v>33</v>
      </c>
    </row>
    <row r="1075" spans="1:18" x14ac:dyDescent="0.25">
      <c r="A1075" s="32" t="s">
        <v>7285</v>
      </c>
      <c r="B1075" s="33" t="s">
        <v>7286</v>
      </c>
      <c r="C1075" s="32" t="s">
        <v>2538</v>
      </c>
      <c r="D1075" s="32" t="s">
        <v>7287</v>
      </c>
      <c r="E1075" s="32" t="s">
        <v>6995</v>
      </c>
      <c r="F1075" s="32" t="s">
        <v>2538</v>
      </c>
      <c r="G1075" s="34" t="s">
        <v>52127</v>
      </c>
      <c r="H1075" s="34" t="s">
        <v>52128</v>
      </c>
      <c r="I1075" s="38">
        <v>1.256175570300448E-2</v>
      </c>
      <c r="J1075" s="39" t="s">
        <v>33</v>
      </c>
      <c r="K1075" s="34" t="s">
        <v>52129</v>
      </c>
      <c r="L1075" s="34" t="s">
        <v>52130</v>
      </c>
      <c r="M1075" s="38">
        <v>0.6400876244310254</v>
      </c>
      <c r="N1075" s="39" t="s">
        <v>33</v>
      </c>
      <c r="O1075" s="32">
        <v>4</v>
      </c>
      <c r="P1075" s="32">
        <v>4</v>
      </c>
      <c r="Q1075" s="54" t="e">
        <v>#N/A</v>
      </c>
      <c r="R1075" s="54"/>
    </row>
    <row r="1076" spans="1:18" x14ac:dyDescent="0.25">
      <c r="A1076" s="32" t="s">
        <v>7293</v>
      </c>
      <c r="B1076" s="33" t="s">
        <v>7294</v>
      </c>
      <c r="C1076" s="32" t="s">
        <v>2538</v>
      </c>
      <c r="D1076" s="32" t="s">
        <v>2713</v>
      </c>
      <c r="E1076" s="32" t="s">
        <v>2714</v>
      </c>
      <c r="F1076" s="32" t="s">
        <v>2476</v>
      </c>
      <c r="G1076" s="34" t="s">
        <v>52131</v>
      </c>
      <c r="H1076" s="34" t="s">
        <v>52132</v>
      </c>
      <c r="I1076" s="38">
        <v>4.8415406736200027E-3</v>
      </c>
      <c r="J1076" s="39" t="s">
        <v>33</v>
      </c>
      <c r="K1076" s="34" t="s">
        <v>52133</v>
      </c>
      <c r="L1076" s="34" t="s">
        <v>52134</v>
      </c>
      <c r="M1076" s="38">
        <v>-0.31502258054980797</v>
      </c>
      <c r="N1076" s="39" t="s">
        <v>33</v>
      </c>
      <c r="O1076" s="32">
        <v>10</v>
      </c>
      <c r="P1076" s="32">
        <v>8</v>
      </c>
      <c r="Q1076" s="55">
        <v>-0.42513814213589129</v>
      </c>
      <c r="R1076" s="56">
        <v>1.72218438888888E-2</v>
      </c>
    </row>
    <row r="1077" spans="1:18" x14ac:dyDescent="0.25">
      <c r="A1077" s="32" t="s">
        <v>52135</v>
      </c>
      <c r="B1077" s="33" t="s">
        <v>52136</v>
      </c>
      <c r="C1077" s="32" t="s">
        <v>2538</v>
      </c>
      <c r="D1077" s="32" t="s">
        <v>52137</v>
      </c>
      <c r="E1077" s="32" t="s">
        <v>52138</v>
      </c>
      <c r="F1077" s="32" t="s">
        <v>2538</v>
      </c>
      <c r="G1077" s="34" t="s">
        <v>52139</v>
      </c>
      <c r="H1077" s="34" t="s">
        <v>52140</v>
      </c>
      <c r="I1077" s="38">
        <v>-0.3838165898900226</v>
      </c>
      <c r="J1077" s="39" t="s">
        <v>33</v>
      </c>
      <c r="K1077" s="34" t="s">
        <v>52141</v>
      </c>
      <c r="L1077" s="34" t="s">
        <v>52142</v>
      </c>
      <c r="M1077" s="38">
        <v>-0.1416963648015962</v>
      </c>
      <c r="N1077" s="39" t="s">
        <v>33</v>
      </c>
      <c r="O1077" s="32">
        <v>8</v>
      </c>
      <c r="P1077" s="32">
        <v>8</v>
      </c>
      <c r="Q1077" s="55">
        <v>0.11093320500719157</v>
      </c>
      <c r="R1077" s="54" t="s">
        <v>33</v>
      </c>
    </row>
    <row r="1078" spans="1:18" x14ac:dyDescent="0.25">
      <c r="A1078" s="32" t="s">
        <v>52143</v>
      </c>
      <c r="B1078" s="33" t="s">
        <v>52144</v>
      </c>
      <c r="C1078" s="32" t="s">
        <v>2538</v>
      </c>
      <c r="D1078" s="32" t="s">
        <v>52145</v>
      </c>
      <c r="E1078" s="32" t="s">
        <v>52146</v>
      </c>
      <c r="F1078" s="32" t="s">
        <v>2504</v>
      </c>
      <c r="G1078" s="34" t="s">
        <v>52147</v>
      </c>
      <c r="H1078" s="34" t="s">
        <v>52148</v>
      </c>
      <c r="I1078" s="38">
        <v>-0.36762103007664526</v>
      </c>
      <c r="J1078" s="39" t="s">
        <v>33</v>
      </c>
      <c r="K1078" s="34" t="s">
        <v>52149</v>
      </c>
      <c r="L1078" s="34" t="s">
        <v>52150</v>
      </c>
      <c r="M1078" s="38">
        <v>0.78248211220750974</v>
      </c>
      <c r="N1078" s="39" t="s">
        <v>33</v>
      </c>
      <c r="O1078" s="32">
        <v>2</v>
      </c>
      <c r="P1078" s="32">
        <v>2</v>
      </c>
      <c r="Q1078" s="54" t="e">
        <v>#N/A</v>
      </c>
      <c r="R1078" s="54"/>
    </row>
    <row r="1079" spans="1:18" x14ac:dyDescent="0.25">
      <c r="A1079" s="32" t="s">
        <v>7298</v>
      </c>
      <c r="B1079" s="33" t="s">
        <v>7299</v>
      </c>
      <c r="C1079" s="32" t="s">
        <v>2476</v>
      </c>
      <c r="D1079" s="32" t="s">
        <v>7300</v>
      </c>
      <c r="E1079" s="32" t="s">
        <v>7301</v>
      </c>
      <c r="F1079" s="32" t="s">
        <v>2476</v>
      </c>
      <c r="G1079" s="34" t="s">
        <v>52151</v>
      </c>
      <c r="H1079" s="34" t="s">
        <v>52152</v>
      </c>
      <c r="I1079" s="38">
        <v>-9.4719197202577571E-2</v>
      </c>
      <c r="J1079" s="39" t="s">
        <v>33</v>
      </c>
      <c r="K1079" s="34" t="s">
        <v>52153</v>
      </c>
      <c r="L1079" s="34" t="s">
        <v>52154</v>
      </c>
      <c r="M1079" s="38">
        <v>8.3249673238647032E-3</v>
      </c>
      <c r="N1079" s="39" t="s">
        <v>33</v>
      </c>
      <c r="O1079" s="32">
        <v>12</v>
      </c>
      <c r="P1079" s="32">
        <v>3</v>
      </c>
      <c r="Q1079" s="55">
        <v>3.4522929116637707E-2</v>
      </c>
      <c r="R1079" s="54" t="s">
        <v>33</v>
      </c>
    </row>
    <row r="1080" spans="1:18" x14ac:dyDescent="0.25">
      <c r="A1080" s="32" t="s">
        <v>7307</v>
      </c>
      <c r="B1080" s="33" t="s">
        <v>7308</v>
      </c>
      <c r="C1080" s="32" t="s">
        <v>2576</v>
      </c>
      <c r="D1080" s="32" t="s">
        <v>5866</v>
      </c>
      <c r="E1080" s="32" t="s">
        <v>5867</v>
      </c>
      <c r="F1080" s="32" t="s">
        <v>2576</v>
      </c>
      <c r="G1080" s="34" t="s">
        <v>52155</v>
      </c>
      <c r="H1080" s="34" t="s">
        <v>52156</v>
      </c>
      <c r="I1080" s="38">
        <v>0.25329106603646673</v>
      </c>
      <c r="J1080" s="39" t="s">
        <v>33</v>
      </c>
      <c r="K1080" s="34" t="s">
        <v>52157</v>
      </c>
      <c r="L1080" s="34" t="s">
        <v>52158</v>
      </c>
      <c r="M1080" s="38">
        <v>-0.76069382261605534</v>
      </c>
      <c r="N1080" s="39" t="s">
        <v>33</v>
      </c>
      <c r="O1080" s="32">
        <v>4</v>
      </c>
      <c r="P1080" s="32">
        <v>4</v>
      </c>
      <c r="Q1080" s="55">
        <v>0.49335450140780929</v>
      </c>
      <c r="R1080" s="54" t="s">
        <v>33</v>
      </c>
    </row>
    <row r="1081" spans="1:18" x14ac:dyDescent="0.25">
      <c r="A1081" s="32" t="s">
        <v>7321</v>
      </c>
      <c r="B1081" s="33" t="s">
        <v>7322</v>
      </c>
      <c r="C1081" s="32" t="s">
        <v>2576</v>
      </c>
      <c r="D1081" s="32" t="s">
        <v>7323</v>
      </c>
      <c r="E1081" s="32" t="s">
        <v>7324</v>
      </c>
      <c r="F1081" s="32" t="s">
        <v>2576</v>
      </c>
      <c r="G1081" s="34" t="s">
        <v>52159</v>
      </c>
      <c r="H1081" s="34" t="s">
        <v>52160</v>
      </c>
      <c r="I1081" s="38">
        <v>0.61529499864777015</v>
      </c>
      <c r="J1081" s="39" t="s">
        <v>33</v>
      </c>
      <c r="K1081" s="34" t="s">
        <v>52161</v>
      </c>
      <c r="L1081" s="34" t="s">
        <v>52162</v>
      </c>
      <c r="M1081" s="38">
        <v>-3.6693376597058984</v>
      </c>
      <c r="N1081" s="39" t="s">
        <v>33</v>
      </c>
      <c r="O1081" s="32">
        <v>3</v>
      </c>
      <c r="P1081" s="32">
        <v>3</v>
      </c>
      <c r="Q1081" s="55">
        <v>0.39865718896930674</v>
      </c>
      <c r="R1081" s="54" t="s">
        <v>33</v>
      </c>
    </row>
    <row r="1082" spans="1:18" x14ac:dyDescent="0.25">
      <c r="A1082" s="32" t="s">
        <v>52163</v>
      </c>
      <c r="B1082" s="33" t="s">
        <v>52164</v>
      </c>
      <c r="C1082" s="32" t="s">
        <v>2466</v>
      </c>
      <c r="D1082" s="32" t="s">
        <v>9088</v>
      </c>
      <c r="E1082" s="32" t="s">
        <v>9089</v>
      </c>
      <c r="F1082" s="32" t="s">
        <v>2605</v>
      </c>
      <c r="G1082" s="34" t="s">
        <v>52165</v>
      </c>
      <c r="H1082" s="34" t="s">
        <v>52166</v>
      </c>
      <c r="I1082" s="38">
        <v>-0.12972750448561712</v>
      </c>
      <c r="J1082" s="39" t="s">
        <v>33</v>
      </c>
      <c r="K1082" s="34" t="s">
        <v>52167</v>
      </c>
      <c r="L1082" s="34" t="s">
        <v>52168</v>
      </c>
      <c r="M1082" s="38">
        <v>0.68860712036106009</v>
      </c>
      <c r="N1082" s="39" t="s">
        <v>33</v>
      </c>
      <c r="O1082" s="32">
        <v>3</v>
      </c>
      <c r="P1082" s="32">
        <v>2</v>
      </c>
      <c r="Q1082" s="54" t="e">
        <v>#N/A</v>
      </c>
      <c r="R1082" s="54"/>
    </row>
    <row r="1083" spans="1:18" x14ac:dyDescent="0.25">
      <c r="A1083" s="32" t="s">
        <v>7330</v>
      </c>
      <c r="B1083" s="33" t="s">
        <v>7331</v>
      </c>
      <c r="C1083" s="32" t="s">
        <v>2466</v>
      </c>
      <c r="D1083" s="32" t="s">
        <v>7332</v>
      </c>
      <c r="E1083" s="32" t="s">
        <v>7333</v>
      </c>
      <c r="F1083" s="32" t="s">
        <v>2494</v>
      </c>
      <c r="G1083" s="34" t="s">
        <v>52169</v>
      </c>
      <c r="H1083" s="34" t="s">
        <v>52170</v>
      </c>
      <c r="I1083" s="38">
        <v>-5.447475772936336E-2</v>
      </c>
      <c r="J1083" s="39" t="s">
        <v>33</v>
      </c>
      <c r="K1083" s="34" t="s">
        <v>52171</v>
      </c>
      <c r="L1083" s="34" t="s">
        <v>52172</v>
      </c>
      <c r="M1083" s="38">
        <v>-0.5726705839435442</v>
      </c>
      <c r="N1083" s="39" t="s">
        <v>33</v>
      </c>
      <c r="O1083" s="32">
        <v>3</v>
      </c>
      <c r="P1083" s="32">
        <v>3</v>
      </c>
      <c r="Q1083" s="54" t="e">
        <v>#N/A</v>
      </c>
      <c r="R1083" s="54"/>
    </row>
    <row r="1084" spans="1:18" x14ac:dyDescent="0.25">
      <c r="A1084" s="32" t="s">
        <v>7348</v>
      </c>
      <c r="B1084" s="33" t="s">
        <v>7349</v>
      </c>
      <c r="C1084" s="32" t="s">
        <v>2557</v>
      </c>
      <c r="D1084" s="32" t="s">
        <v>7350</v>
      </c>
      <c r="E1084" s="32" t="s">
        <v>7351</v>
      </c>
      <c r="F1084" s="32" t="s">
        <v>2557</v>
      </c>
      <c r="G1084" s="34" t="s">
        <v>52173</v>
      </c>
      <c r="H1084" s="34" t="s">
        <v>52174</v>
      </c>
      <c r="I1084" s="38">
        <v>0.31580529893252507</v>
      </c>
      <c r="J1084" s="39" t="s">
        <v>33</v>
      </c>
      <c r="K1084" s="34" t="s">
        <v>52175</v>
      </c>
      <c r="L1084" s="34" t="s">
        <v>52176</v>
      </c>
      <c r="M1084" s="38">
        <v>0.50768519294388481</v>
      </c>
      <c r="N1084" s="39" t="s">
        <v>33</v>
      </c>
      <c r="O1084" s="32">
        <v>13</v>
      </c>
      <c r="P1084" s="32">
        <v>9</v>
      </c>
      <c r="Q1084" s="55">
        <v>-0.71462808014301471</v>
      </c>
      <c r="R1084" s="54" t="s">
        <v>33</v>
      </c>
    </row>
    <row r="1085" spans="1:18" x14ac:dyDescent="0.25">
      <c r="A1085" s="32" t="s">
        <v>52177</v>
      </c>
      <c r="B1085" s="33" t="s">
        <v>52178</v>
      </c>
      <c r="C1085" s="32" t="s">
        <v>26118</v>
      </c>
      <c r="D1085" s="32" t="s">
        <v>52179</v>
      </c>
      <c r="E1085" s="32" t="s">
        <v>52180</v>
      </c>
      <c r="F1085" s="32" t="s">
        <v>2576</v>
      </c>
      <c r="G1085" s="34" t="s">
        <v>52181</v>
      </c>
      <c r="H1085" s="34" t="s">
        <v>52182</v>
      </c>
      <c r="I1085" s="38">
        <v>9.3150917165143163E-2</v>
      </c>
      <c r="J1085" s="39" t="s">
        <v>33</v>
      </c>
      <c r="K1085" s="34" t="s">
        <v>52183</v>
      </c>
      <c r="L1085" s="34" t="s">
        <v>52184</v>
      </c>
      <c r="M1085" s="38">
        <v>0.98123222317263414</v>
      </c>
      <c r="N1085" s="39" t="s">
        <v>33</v>
      </c>
      <c r="O1085" s="32">
        <v>2</v>
      </c>
      <c r="P1085" s="32">
        <v>2</v>
      </c>
      <c r="Q1085" s="54" t="e">
        <v>#N/A</v>
      </c>
      <c r="R1085" s="54"/>
    </row>
    <row r="1086" spans="1:18" x14ac:dyDescent="0.25">
      <c r="A1086" s="32" t="s">
        <v>7357</v>
      </c>
      <c r="B1086" s="33" t="s">
        <v>7358</v>
      </c>
      <c r="C1086" s="32" t="s">
        <v>2476</v>
      </c>
      <c r="D1086" s="32" t="s">
        <v>7359</v>
      </c>
      <c r="E1086" s="32" t="s">
        <v>7360</v>
      </c>
      <c r="F1086" s="32" t="s">
        <v>2476</v>
      </c>
      <c r="G1086" s="34" t="s">
        <v>52185</v>
      </c>
      <c r="H1086" s="34" t="s">
        <v>52186</v>
      </c>
      <c r="I1086" s="38">
        <v>0.20511716979317657</v>
      </c>
      <c r="J1086" s="39" t="s">
        <v>33</v>
      </c>
      <c r="K1086" s="34" t="s">
        <v>52187</v>
      </c>
      <c r="L1086" s="34" t="s">
        <v>52188</v>
      </c>
      <c r="M1086" s="38">
        <v>0.24330791534646601</v>
      </c>
      <c r="N1086" s="39" t="s">
        <v>33</v>
      </c>
      <c r="O1086" s="32">
        <v>22</v>
      </c>
      <c r="P1086" s="32">
        <v>14</v>
      </c>
      <c r="Q1086" s="55">
        <v>0.26171834149455114</v>
      </c>
      <c r="R1086" s="56">
        <v>3.01123471286956E-2</v>
      </c>
    </row>
    <row r="1087" spans="1:18" x14ac:dyDescent="0.25">
      <c r="A1087" s="32" t="s">
        <v>7384</v>
      </c>
      <c r="B1087" s="33" t="s">
        <v>7385</v>
      </c>
      <c r="C1087" s="32" t="s">
        <v>2476</v>
      </c>
      <c r="D1087" s="32" t="s">
        <v>7386</v>
      </c>
      <c r="E1087" s="32" t="s">
        <v>7387</v>
      </c>
      <c r="F1087" s="32" t="s">
        <v>2476</v>
      </c>
      <c r="G1087" s="34" t="s">
        <v>52189</v>
      </c>
      <c r="H1087" s="34" t="s">
        <v>52190</v>
      </c>
      <c r="I1087" s="38">
        <v>-0.73600587090765224</v>
      </c>
      <c r="J1087" s="39" t="s">
        <v>33</v>
      </c>
      <c r="K1087" s="34" t="s">
        <v>52191</v>
      </c>
      <c r="L1087" s="34" t="s">
        <v>52192</v>
      </c>
      <c r="M1087" s="38">
        <v>0.64574016134873058</v>
      </c>
      <c r="N1087" s="39" t="s">
        <v>33</v>
      </c>
      <c r="O1087" s="32">
        <v>5</v>
      </c>
      <c r="P1087" s="32">
        <v>5</v>
      </c>
      <c r="Q1087" s="55">
        <v>3.0857817275942702E-2</v>
      </c>
      <c r="R1087" s="54" t="s">
        <v>33</v>
      </c>
    </row>
    <row r="1088" spans="1:18" x14ac:dyDescent="0.25">
      <c r="A1088" s="32" t="s">
        <v>52193</v>
      </c>
      <c r="B1088" s="33" t="s">
        <v>52194</v>
      </c>
      <c r="C1088" s="32" t="s">
        <v>2576</v>
      </c>
      <c r="D1088" s="32" t="s">
        <v>26899</v>
      </c>
      <c r="E1088" s="32" t="s">
        <v>26898</v>
      </c>
      <c r="F1088" s="32" t="s">
        <v>2476</v>
      </c>
      <c r="G1088" s="34" t="s">
        <v>52195</v>
      </c>
      <c r="H1088" s="34" t="s">
        <v>52196</v>
      </c>
      <c r="I1088" s="38">
        <v>0.27735289709909372</v>
      </c>
      <c r="J1088" s="39" t="s">
        <v>33</v>
      </c>
      <c r="K1088" s="34" t="s">
        <v>52197</v>
      </c>
      <c r="L1088" s="34" t="s">
        <v>52198</v>
      </c>
      <c r="M1088" s="38">
        <v>0.42925015951828838</v>
      </c>
      <c r="N1088" s="39" t="s">
        <v>33</v>
      </c>
      <c r="O1088" s="32">
        <v>18</v>
      </c>
      <c r="P1088" s="32">
        <v>18</v>
      </c>
      <c r="Q1088" s="55">
        <v>0.1909036524471425</v>
      </c>
      <c r="R1088" s="54" t="s">
        <v>33</v>
      </c>
    </row>
    <row r="1089" spans="1:18" x14ac:dyDescent="0.25">
      <c r="A1089" s="32" t="s">
        <v>7402</v>
      </c>
      <c r="B1089" s="33" t="s">
        <v>7403</v>
      </c>
      <c r="C1089" s="32" t="s">
        <v>2538</v>
      </c>
      <c r="D1089" s="32" t="s">
        <v>7404</v>
      </c>
      <c r="E1089" s="32" t="s">
        <v>7405</v>
      </c>
      <c r="F1089" s="32" t="s">
        <v>2538</v>
      </c>
      <c r="G1089" s="34" t="s">
        <v>52199</v>
      </c>
      <c r="H1089" s="34" t="s">
        <v>52200</v>
      </c>
      <c r="I1089" s="38">
        <v>0.32501579007407533</v>
      </c>
      <c r="J1089" s="39" t="s">
        <v>33</v>
      </c>
      <c r="K1089" s="34" t="s">
        <v>52201</v>
      </c>
      <c r="L1089" s="34" t="s">
        <v>52202</v>
      </c>
      <c r="M1089" s="38">
        <v>0.79159166951789628</v>
      </c>
      <c r="N1089" s="39" t="s">
        <v>33</v>
      </c>
      <c r="O1089" s="32">
        <v>6</v>
      </c>
      <c r="P1089" s="32">
        <v>4</v>
      </c>
      <c r="Q1089" s="55">
        <v>-2.6769632558918857</v>
      </c>
      <c r="R1089" s="54" t="s">
        <v>33</v>
      </c>
    </row>
    <row r="1090" spans="1:18" x14ac:dyDescent="0.25">
      <c r="A1090" s="32" t="s">
        <v>7419</v>
      </c>
      <c r="B1090" s="33" t="s">
        <v>7420</v>
      </c>
      <c r="C1090" s="32" t="s">
        <v>2476</v>
      </c>
      <c r="D1090" s="32" t="s">
        <v>7421</v>
      </c>
      <c r="E1090" s="32" t="s">
        <v>7422</v>
      </c>
      <c r="F1090" s="32" t="s">
        <v>2476</v>
      </c>
      <c r="G1090" s="34" t="s">
        <v>52203</v>
      </c>
      <c r="H1090" s="34" t="s">
        <v>52204</v>
      </c>
      <c r="I1090" s="38">
        <v>0.75906725586014656</v>
      </c>
      <c r="J1090" s="39" t="s">
        <v>33</v>
      </c>
      <c r="K1090" s="34" t="s">
        <v>52205</v>
      </c>
      <c r="L1090" s="34" t="s">
        <v>52206</v>
      </c>
      <c r="M1090" s="38">
        <v>0.18236914843481869</v>
      </c>
      <c r="N1090" s="39" t="s">
        <v>33</v>
      </c>
      <c r="O1090" s="32">
        <v>6</v>
      </c>
      <c r="P1090" s="32">
        <v>6</v>
      </c>
      <c r="Q1090" s="55">
        <v>9.8811886059350287E-3</v>
      </c>
      <c r="R1090" s="54" t="s">
        <v>33</v>
      </c>
    </row>
    <row r="1091" spans="1:18" x14ac:dyDescent="0.25">
      <c r="A1091" s="32" t="s">
        <v>52207</v>
      </c>
      <c r="B1091" s="33" t="s">
        <v>52208</v>
      </c>
      <c r="C1091" s="32" t="s">
        <v>2538</v>
      </c>
      <c r="D1091" s="32" t="s">
        <v>34922</v>
      </c>
      <c r="E1091" s="32" t="s">
        <v>34921</v>
      </c>
      <c r="F1091" s="32" t="s">
        <v>2557</v>
      </c>
      <c r="G1091" s="34" t="s">
        <v>52209</v>
      </c>
      <c r="H1091" s="34" t="s">
        <v>52210</v>
      </c>
      <c r="I1091" s="38">
        <v>-4.7479982002780551E-2</v>
      </c>
      <c r="J1091" s="39" t="s">
        <v>33</v>
      </c>
      <c r="K1091" s="34" t="s">
        <v>52211</v>
      </c>
      <c r="L1091" s="34" t="s">
        <v>52212</v>
      </c>
      <c r="M1091" s="38">
        <v>0.63865319157718592</v>
      </c>
      <c r="N1091" s="39" t="s">
        <v>33</v>
      </c>
      <c r="O1091" s="32">
        <v>9</v>
      </c>
      <c r="P1091" s="32">
        <v>6</v>
      </c>
      <c r="Q1091" s="55">
        <v>0.35611552913562611</v>
      </c>
      <c r="R1091" s="54" t="s">
        <v>33</v>
      </c>
    </row>
    <row r="1092" spans="1:18" x14ac:dyDescent="0.25">
      <c r="A1092" s="32" t="s">
        <v>7428</v>
      </c>
      <c r="B1092" s="33" t="s">
        <v>7429</v>
      </c>
      <c r="C1092" s="32" t="s">
        <v>2504</v>
      </c>
      <c r="D1092" s="32" t="s">
        <v>7430</v>
      </c>
      <c r="E1092" s="32" t="s">
        <v>7431</v>
      </c>
      <c r="F1092" s="32" t="s">
        <v>2504</v>
      </c>
      <c r="G1092" s="34" t="s">
        <v>52213</v>
      </c>
      <c r="H1092" s="34" t="s">
        <v>52214</v>
      </c>
      <c r="I1092" s="38">
        <v>0.13966829318141785</v>
      </c>
      <c r="J1092" s="39" t="s">
        <v>33</v>
      </c>
      <c r="K1092" s="34" t="s">
        <v>52215</v>
      </c>
      <c r="L1092" s="34" t="s">
        <v>52216</v>
      </c>
      <c r="M1092" s="38">
        <v>-0.4634123317962589</v>
      </c>
      <c r="N1092" s="39" t="s">
        <v>33</v>
      </c>
      <c r="O1092" s="32">
        <v>5</v>
      </c>
      <c r="P1092" s="32">
        <v>5</v>
      </c>
      <c r="Q1092" s="55">
        <v>0.4116860735313434</v>
      </c>
      <c r="R1092" s="56">
        <v>3.75327475480631E-2</v>
      </c>
    </row>
    <row r="1093" spans="1:18" x14ac:dyDescent="0.25">
      <c r="A1093" s="32" t="s">
        <v>52217</v>
      </c>
      <c r="B1093" s="33" t="s">
        <v>52218</v>
      </c>
      <c r="C1093" s="32" t="s">
        <v>2476</v>
      </c>
      <c r="D1093" s="32" t="s">
        <v>52219</v>
      </c>
      <c r="E1093" s="32" t="s">
        <v>52220</v>
      </c>
      <c r="F1093" s="32" t="s">
        <v>2466</v>
      </c>
      <c r="G1093" s="34" t="s">
        <v>52221</v>
      </c>
      <c r="H1093" s="34" t="s">
        <v>52222</v>
      </c>
      <c r="I1093" s="38">
        <v>0.29293410907815298</v>
      </c>
      <c r="J1093" s="39" t="s">
        <v>33</v>
      </c>
      <c r="K1093" s="34" t="s">
        <v>52223</v>
      </c>
      <c r="L1093" s="34" t="s">
        <v>52224</v>
      </c>
      <c r="M1093" s="38">
        <v>-1.0633723726493594</v>
      </c>
      <c r="N1093" s="39" t="s">
        <v>33</v>
      </c>
      <c r="O1093" s="32">
        <v>7</v>
      </c>
      <c r="P1093" s="32">
        <v>2</v>
      </c>
      <c r="Q1093" s="55">
        <v>-0.2515961939065845</v>
      </c>
      <c r="R1093" s="54" t="s">
        <v>33</v>
      </c>
    </row>
    <row r="1094" spans="1:18" x14ac:dyDescent="0.25">
      <c r="A1094" s="32" t="s">
        <v>7445</v>
      </c>
      <c r="B1094" s="33" t="s">
        <v>7446</v>
      </c>
      <c r="C1094" s="32" t="s">
        <v>2504</v>
      </c>
      <c r="D1094" s="32" t="s">
        <v>7447</v>
      </c>
      <c r="E1094" s="32" t="s">
        <v>7448</v>
      </c>
      <c r="F1094" s="32" t="s">
        <v>2504</v>
      </c>
      <c r="G1094" s="34" t="s">
        <v>52225</v>
      </c>
      <c r="H1094" s="34" t="s">
        <v>52226</v>
      </c>
      <c r="I1094" s="38">
        <v>-0.32889565082284899</v>
      </c>
      <c r="J1094" s="39" t="s">
        <v>33</v>
      </c>
      <c r="K1094" s="34" t="s">
        <v>52227</v>
      </c>
      <c r="L1094" s="34" t="s">
        <v>52228</v>
      </c>
      <c r="M1094" s="38">
        <v>0.10918745600086394</v>
      </c>
      <c r="N1094" s="39" t="s">
        <v>33</v>
      </c>
      <c r="O1094" s="32">
        <v>8</v>
      </c>
      <c r="P1094" s="32">
        <v>8</v>
      </c>
      <c r="Q1094" s="54" t="e">
        <v>#N/A</v>
      </c>
      <c r="R1094" s="54"/>
    </row>
    <row r="1095" spans="1:18" x14ac:dyDescent="0.25">
      <c r="A1095" s="32" t="s">
        <v>52229</v>
      </c>
      <c r="B1095" s="33" t="s">
        <v>52230</v>
      </c>
      <c r="C1095" s="32" t="s">
        <v>13792</v>
      </c>
      <c r="D1095" s="32" t="s">
        <v>30113</v>
      </c>
      <c r="E1095" s="32" t="s">
        <v>30112</v>
      </c>
      <c r="F1095" s="32" t="s">
        <v>2605</v>
      </c>
      <c r="G1095" s="34" t="s">
        <v>52231</v>
      </c>
      <c r="H1095" s="34" t="s">
        <v>52232</v>
      </c>
      <c r="I1095" s="38">
        <v>-0.43096653995440842</v>
      </c>
      <c r="J1095" s="39" t="s">
        <v>33</v>
      </c>
      <c r="K1095" s="34" t="s">
        <v>52233</v>
      </c>
      <c r="L1095" s="34" t="s">
        <v>52234</v>
      </c>
      <c r="M1095" s="38">
        <v>0.81124872599602837</v>
      </c>
      <c r="N1095" s="39" t="s">
        <v>33</v>
      </c>
      <c r="O1095" s="32">
        <v>2</v>
      </c>
      <c r="P1095" s="32">
        <v>2</v>
      </c>
      <c r="Q1095" s="54" t="e">
        <v>#N/A</v>
      </c>
      <c r="R1095" s="54"/>
    </row>
    <row r="1096" spans="1:18" x14ac:dyDescent="0.25">
      <c r="A1096" s="32" t="s">
        <v>7454</v>
      </c>
      <c r="B1096" s="33" t="s">
        <v>7455</v>
      </c>
      <c r="C1096" s="32" t="s">
        <v>2476</v>
      </c>
      <c r="D1096" s="32" t="s">
        <v>7456</v>
      </c>
      <c r="E1096" s="32" t="s">
        <v>7457</v>
      </c>
      <c r="F1096" s="32" t="s">
        <v>2476</v>
      </c>
      <c r="G1096" s="34" t="s">
        <v>52235</v>
      </c>
      <c r="H1096" s="34" t="s">
        <v>52236</v>
      </c>
      <c r="I1096" s="38">
        <v>-0.29934691507804861</v>
      </c>
      <c r="J1096" s="39" t="s">
        <v>33</v>
      </c>
      <c r="K1096" s="34" t="s">
        <v>52237</v>
      </c>
      <c r="L1096" s="34" t="s">
        <v>52238</v>
      </c>
      <c r="M1096" s="38">
        <v>-0.53960476536556035</v>
      </c>
      <c r="N1096" s="39" t="s">
        <v>33</v>
      </c>
      <c r="O1096" s="32">
        <v>7</v>
      </c>
      <c r="P1096" s="32">
        <v>7</v>
      </c>
      <c r="Q1096" s="54" t="e">
        <v>#N/A</v>
      </c>
      <c r="R1096" s="54"/>
    </row>
    <row r="1097" spans="1:18" x14ac:dyDescent="0.25">
      <c r="A1097" s="32" t="s">
        <v>7481</v>
      </c>
      <c r="B1097" s="33" t="s">
        <v>7482</v>
      </c>
      <c r="C1097" s="32" t="s">
        <v>2538</v>
      </c>
      <c r="D1097" s="32" t="s">
        <v>7483</v>
      </c>
      <c r="E1097" s="32" t="s">
        <v>7484</v>
      </c>
      <c r="F1097" s="32" t="s">
        <v>2538</v>
      </c>
      <c r="G1097" s="34" t="s">
        <v>52239</v>
      </c>
      <c r="H1097" s="34" t="s">
        <v>52240</v>
      </c>
      <c r="I1097" s="38">
        <v>-0.41119466503886476</v>
      </c>
      <c r="J1097" s="39" t="s">
        <v>33</v>
      </c>
      <c r="K1097" s="34" t="s">
        <v>52241</v>
      </c>
      <c r="L1097" s="34" t="s">
        <v>52242</v>
      </c>
      <c r="M1097" s="38">
        <v>-1.3618316920659919</v>
      </c>
      <c r="N1097" s="39" t="s">
        <v>33</v>
      </c>
      <c r="O1097" s="32">
        <v>6</v>
      </c>
      <c r="P1097" s="32">
        <v>6</v>
      </c>
      <c r="Q1097" s="55">
        <v>-0.60245230613743217</v>
      </c>
      <c r="R1097" s="56">
        <v>3.5455521774390202E-2</v>
      </c>
    </row>
    <row r="1098" spans="1:18" x14ac:dyDescent="0.25">
      <c r="A1098" s="32" t="s">
        <v>7490</v>
      </c>
      <c r="B1098" s="33" t="s">
        <v>7491</v>
      </c>
      <c r="C1098" s="32" t="s">
        <v>2538</v>
      </c>
      <c r="D1098" s="32" t="s">
        <v>7492</v>
      </c>
      <c r="E1098" s="32" t="s">
        <v>7493</v>
      </c>
      <c r="F1098" s="32" t="s">
        <v>2576</v>
      </c>
      <c r="G1098" s="34" t="s">
        <v>52243</v>
      </c>
      <c r="H1098" s="34" t="s">
        <v>52244</v>
      </c>
      <c r="I1098" s="38">
        <v>-0.1878699263784053</v>
      </c>
      <c r="J1098" s="39" t="s">
        <v>33</v>
      </c>
      <c r="K1098" s="34" t="s">
        <v>52245</v>
      </c>
      <c r="L1098" s="34" t="s">
        <v>52246</v>
      </c>
      <c r="M1098" s="38">
        <v>0.57072860687619187</v>
      </c>
      <c r="N1098" s="39" t="s">
        <v>33</v>
      </c>
      <c r="O1098" s="32">
        <v>3</v>
      </c>
      <c r="P1098" s="32">
        <v>2</v>
      </c>
      <c r="Q1098" s="55">
        <v>1.7302970234408774</v>
      </c>
      <c r="R1098" s="56">
        <v>1.24448831546391E-2</v>
      </c>
    </row>
    <row r="1099" spans="1:18" x14ac:dyDescent="0.25">
      <c r="A1099" s="32" t="s">
        <v>52247</v>
      </c>
      <c r="B1099" s="33" t="s">
        <v>52248</v>
      </c>
      <c r="C1099" s="32" t="s">
        <v>2557</v>
      </c>
      <c r="D1099" s="32" t="s">
        <v>52249</v>
      </c>
      <c r="E1099" s="32" t="s">
        <v>52250</v>
      </c>
      <c r="F1099" s="32" t="s">
        <v>2476</v>
      </c>
      <c r="G1099" s="34" t="s">
        <v>52251</v>
      </c>
      <c r="H1099" s="34" t="s">
        <v>177</v>
      </c>
      <c r="I1099" s="38">
        <v>-19.614770426977977</v>
      </c>
      <c r="J1099" s="39" t="s">
        <v>33</v>
      </c>
      <c r="K1099" s="34" t="s">
        <v>52252</v>
      </c>
      <c r="L1099" s="34" t="s">
        <v>52253</v>
      </c>
      <c r="M1099" s="38">
        <v>-0.28349662268139836</v>
      </c>
      <c r="N1099" s="39" t="s">
        <v>33</v>
      </c>
      <c r="O1099" s="32">
        <v>2</v>
      </c>
      <c r="P1099" s="32">
        <v>2</v>
      </c>
      <c r="Q1099" s="55">
        <v>-0.89435185733905331</v>
      </c>
      <c r="R1099" s="56">
        <v>3.1647767122657502E-2</v>
      </c>
    </row>
    <row r="1100" spans="1:18" x14ac:dyDescent="0.25">
      <c r="A1100" s="32" t="s">
        <v>52254</v>
      </c>
      <c r="B1100" s="33" t="s">
        <v>52255</v>
      </c>
      <c r="C1100" s="32" t="s">
        <v>52256</v>
      </c>
      <c r="D1100" s="32" t="s">
        <v>50667</v>
      </c>
      <c r="E1100" s="32" t="s">
        <v>4712</v>
      </c>
      <c r="F1100" s="32" t="s">
        <v>2504</v>
      </c>
      <c r="G1100" s="34" t="s">
        <v>52257</v>
      </c>
      <c r="H1100" s="34" t="s">
        <v>52258</v>
      </c>
      <c r="I1100" s="38">
        <v>-0.2030073719086932</v>
      </c>
      <c r="J1100" s="39" t="s">
        <v>33</v>
      </c>
      <c r="K1100" s="34" t="s">
        <v>177</v>
      </c>
      <c r="L1100" s="34" t="s">
        <v>52259</v>
      </c>
      <c r="M1100" s="38">
        <v>21.624336988404401</v>
      </c>
      <c r="N1100" s="39" t="s">
        <v>33</v>
      </c>
      <c r="O1100" s="32">
        <v>3</v>
      </c>
      <c r="P1100" s="32">
        <v>3</v>
      </c>
      <c r="Q1100" s="54" t="e">
        <v>#N/A</v>
      </c>
      <c r="R1100" s="54"/>
    </row>
    <row r="1101" spans="1:18" x14ac:dyDescent="0.25">
      <c r="A1101" s="32" t="s">
        <v>52260</v>
      </c>
      <c r="B1101" s="33" t="s">
        <v>52261</v>
      </c>
      <c r="C1101" s="32" t="s">
        <v>2476</v>
      </c>
      <c r="D1101" s="32" t="s">
        <v>27579</v>
      </c>
      <c r="E1101" s="32" t="s">
        <v>4712</v>
      </c>
      <c r="F1101" s="32" t="s">
        <v>2504</v>
      </c>
      <c r="G1101" s="34" t="s">
        <v>52262</v>
      </c>
      <c r="H1101" s="34" t="s">
        <v>52263</v>
      </c>
      <c r="I1101" s="38">
        <v>0.35706730595430053</v>
      </c>
      <c r="J1101" s="39" t="s">
        <v>33</v>
      </c>
      <c r="K1101" s="34" t="s">
        <v>52264</v>
      </c>
      <c r="L1101" s="34" t="s">
        <v>52265</v>
      </c>
      <c r="M1101" s="38">
        <v>-2.1691002908680992</v>
      </c>
      <c r="N1101" s="39" t="s">
        <v>33</v>
      </c>
      <c r="O1101" s="32">
        <v>3</v>
      </c>
      <c r="P1101" s="32">
        <v>2</v>
      </c>
      <c r="Q1101" s="54" t="e">
        <v>#N/A</v>
      </c>
      <c r="R1101" s="54"/>
    </row>
    <row r="1102" spans="1:18" x14ac:dyDescent="0.25">
      <c r="A1102" s="32" t="s">
        <v>7498</v>
      </c>
      <c r="B1102" s="33" t="s">
        <v>7499</v>
      </c>
      <c r="C1102" s="32" t="s">
        <v>2538</v>
      </c>
      <c r="D1102" s="32" t="s">
        <v>7500</v>
      </c>
      <c r="E1102" s="32" t="s">
        <v>7501</v>
      </c>
      <c r="F1102" s="32" t="s">
        <v>2476</v>
      </c>
      <c r="G1102" s="34" t="s">
        <v>52266</v>
      </c>
      <c r="H1102" s="34" t="s">
        <v>52267</v>
      </c>
      <c r="I1102" s="38">
        <v>1.7889618498909314</v>
      </c>
      <c r="J1102" s="39" t="s">
        <v>33</v>
      </c>
      <c r="K1102" s="34" t="s">
        <v>52268</v>
      </c>
      <c r="L1102" s="34" t="s">
        <v>52269</v>
      </c>
      <c r="M1102" s="38">
        <v>-2.0636893535505214</v>
      </c>
      <c r="N1102" s="39" t="s">
        <v>33</v>
      </c>
      <c r="O1102" s="32">
        <v>3</v>
      </c>
      <c r="P1102" s="32">
        <v>3</v>
      </c>
      <c r="Q1102" s="55">
        <v>-2.1136614311918635E-2</v>
      </c>
      <c r="R1102" s="54" t="s">
        <v>33</v>
      </c>
    </row>
    <row r="1103" spans="1:18" x14ac:dyDescent="0.25">
      <c r="A1103" s="32" t="s">
        <v>52270</v>
      </c>
      <c r="B1103" s="33" t="s">
        <v>52271</v>
      </c>
      <c r="C1103" s="32" t="s">
        <v>28227</v>
      </c>
      <c r="D1103" s="32" t="s">
        <v>52272</v>
      </c>
      <c r="E1103" s="32" t="s">
        <v>52273</v>
      </c>
      <c r="F1103" s="32" t="s">
        <v>2476</v>
      </c>
      <c r="G1103" s="34" t="s">
        <v>52274</v>
      </c>
      <c r="H1103" s="34" t="s">
        <v>52275</v>
      </c>
      <c r="I1103" s="38">
        <v>-0.93015951304981803</v>
      </c>
      <c r="J1103" s="39" t="s">
        <v>33</v>
      </c>
      <c r="K1103" s="34" t="s">
        <v>52276</v>
      </c>
      <c r="L1103" s="34" t="s">
        <v>52277</v>
      </c>
      <c r="M1103" s="38">
        <v>4.327085156032294E-2</v>
      </c>
      <c r="N1103" s="39" t="s">
        <v>33</v>
      </c>
      <c r="O1103" s="32">
        <v>4</v>
      </c>
      <c r="P1103" s="32">
        <v>4</v>
      </c>
      <c r="Q1103" s="55">
        <v>5.1394879088180814E-2</v>
      </c>
      <c r="R1103" s="54" t="s">
        <v>33</v>
      </c>
    </row>
    <row r="1104" spans="1:18" x14ac:dyDescent="0.25">
      <c r="A1104" s="32" t="s">
        <v>7506</v>
      </c>
      <c r="B1104" s="33" t="s">
        <v>7507</v>
      </c>
      <c r="C1104" s="32" t="s">
        <v>2538</v>
      </c>
      <c r="D1104" s="32" t="s">
        <v>7508</v>
      </c>
      <c r="E1104" s="32" t="s">
        <v>2797</v>
      </c>
      <c r="F1104" s="32" t="s">
        <v>2538</v>
      </c>
      <c r="G1104" s="34" t="s">
        <v>52278</v>
      </c>
      <c r="H1104" s="34" t="s">
        <v>52279</v>
      </c>
      <c r="I1104" s="38">
        <v>-0.10206475652162238</v>
      </c>
      <c r="J1104" s="39" t="s">
        <v>33</v>
      </c>
      <c r="K1104" s="34" t="s">
        <v>52280</v>
      </c>
      <c r="L1104" s="34" t="s">
        <v>52281</v>
      </c>
      <c r="M1104" s="38">
        <v>-0.11689085703465074</v>
      </c>
      <c r="N1104" s="39" t="s">
        <v>33</v>
      </c>
      <c r="O1104" s="32">
        <v>29</v>
      </c>
      <c r="P1104" s="32">
        <v>2</v>
      </c>
      <c r="Q1104" s="55">
        <v>0.26883286406854878</v>
      </c>
      <c r="R1104" s="56">
        <v>1.9460672047945202E-2</v>
      </c>
    </row>
    <row r="1105" spans="1:18" x14ac:dyDescent="0.25">
      <c r="A1105" s="32" t="s">
        <v>7514</v>
      </c>
      <c r="B1105" s="33" t="s">
        <v>7507</v>
      </c>
      <c r="C1105" s="32" t="s">
        <v>2538</v>
      </c>
      <c r="D1105" s="32" t="s">
        <v>7508</v>
      </c>
      <c r="E1105" s="32" t="s">
        <v>2797</v>
      </c>
      <c r="F1105" s="32" t="s">
        <v>2538</v>
      </c>
      <c r="G1105" s="34" t="s">
        <v>52282</v>
      </c>
      <c r="H1105" s="34" t="s">
        <v>52283</v>
      </c>
      <c r="I1105" s="38">
        <v>-0.39376090703403682</v>
      </c>
      <c r="J1105" s="39" t="s">
        <v>33</v>
      </c>
      <c r="K1105" s="34" t="s">
        <v>177</v>
      </c>
      <c r="L1105" s="34" t="s">
        <v>177</v>
      </c>
      <c r="M1105" s="38">
        <v>0</v>
      </c>
      <c r="N1105" s="39" t="s">
        <v>47271</v>
      </c>
      <c r="O1105" s="32">
        <v>21</v>
      </c>
      <c r="P1105" s="32">
        <v>1</v>
      </c>
      <c r="Q1105" s="55">
        <v>0.26883286406854878</v>
      </c>
      <c r="R1105" s="56">
        <v>1.9460672047945202E-2</v>
      </c>
    </row>
    <row r="1106" spans="1:18" x14ac:dyDescent="0.25">
      <c r="A1106" s="32" t="s">
        <v>7518</v>
      </c>
      <c r="B1106" s="33" t="s">
        <v>7519</v>
      </c>
      <c r="C1106" s="32" t="s">
        <v>2576</v>
      </c>
      <c r="D1106" s="32" t="s">
        <v>7520</v>
      </c>
      <c r="E1106" s="32" t="s">
        <v>7521</v>
      </c>
      <c r="F1106" s="32" t="s">
        <v>2576</v>
      </c>
      <c r="G1106" s="34" t="s">
        <v>52284</v>
      </c>
      <c r="H1106" s="34" t="s">
        <v>52285</v>
      </c>
      <c r="I1106" s="38">
        <v>-5.6044171480326685E-2</v>
      </c>
      <c r="J1106" s="39" t="s">
        <v>33</v>
      </c>
      <c r="K1106" s="34" t="s">
        <v>52286</v>
      </c>
      <c r="L1106" s="34" t="s">
        <v>52287</v>
      </c>
      <c r="M1106" s="38">
        <v>0.22428293203751418</v>
      </c>
      <c r="N1106" s="39" t="s">
        <v>33</v>
      </c>
      <c r="O1106" s="32">
        <v>11</v>
      </c>
      <c r="P1106" s="32">
        <v>10</v>
      </c>
      <c r="Q1106" s="55">
        <v>0.8797792204992303</v>
      </c>
      <c r="R1106" s="56">
        <v>4.4350578536019501E-2</v>
      </c>
    </row>
    <row r="1107" spans="1:18" x14ac:dyDescent="0.25">
      <c r="A1107" s="32" t="s">
        <v>7525</v>
      </c>
      <c r="B1107" s="33" t="s">
        <v>7526</v>
      </c>
      <c r="C1107" s="32" t="s">
        <v>2538</v>
      </c>
      <c r="D1107" s="32" t="s">
        <v>7527</v>
      </c>
      <c r="E1107" s="32" t="s">
        <v>6779</v>
      </c>
      <c r="F1107" s="32" t="s">
        <v>2576</v>
      </c>
      <c r="G1107" s="34" t="s">
        <v>52288</v>
      </c>
      <c r="H1107" s="34" t="s">
        <v>52289</v>
      </c>
      <c r="I1107" s="38">
        <v>-0.12797395985458959</v>
      </c>
      <c r="J1107" s="39" t="s">
        <v>33</v>
      </c>
      <c r="K1107" s="34" t="s">
        <v>52290</v>
      </c>
      <c r="L1107" s="34" t="s">
        <v>52291</v>
      </c>
      <c r="M1107" s="38">
        <v>-2.2446508508723646</v>
      </c>
      <c r="N1107" s="39" t="s">
        <v>33</v>
      </c>
      <c r="O1107" s="32">
        <v>7</v>
      </c>
      <c r="P1107" s="32">
        <v>7</v>
      </c>
      <c r="Q1107" s="54" t="e">
        <v>#N/A</v>
      </c>
      <c r="R1107" s="54"/>
    </row>
    <row r="1108" spans="1:18" x14ac:dyDescent="0.25">
      <c r="A1108" s="32" t="s">
        <v>7533</v>
      </c>
      <c r="B1108" s="33" t="s">
        <v>7534</v>
      </c>
      <c r="C1108" s="32" t="s">
        <v>2476</v>
      </c>
      <c r="D1108" s="32" t="s">
        <v>7535</v>
      </c>
      <c r="E1108" s="32" t="s">
        <v>7536</v>
      </c>
      <c r="F1108" s="32" t="s">
        <v>2476</v>
      </c>
      <c r="G1108" s="34" t="s">
        <v>52292</v>
      </c>
      <c r="H1108" s="34" t="s">
        <v>52293</v>
      </c>
      <c r="I1108" s="38">
        <v>-0.2565581459379786</v>
      </c>
      <c r="J1108" s="39" t="s">
        <v>33</v>
      </c>
      <c r="K1108" s="34" t="s">
        <v>52294</v>
      </c>
      <c r="L1108" s="34" t="s">
        <v>52295</v>
      </c>
      <c r="M1108" s="38">
        <v>0.4912513215714327</v>
      </c>
      <c r="N1108" s="39" t="s">
        <v>33</v>
      </c>
      <c r="O1108" s="32">
        <v>3</v>
      </c>
      <c r="P1108" s="32">
        <v>3</v>
      </c>
      <c r="Q1108" s="55">
        <v>1.4641985590969808E-2</v>
      </c>
      <c r="R1108" s="54" t="s">
        <v>33</v>
      </c>
    </row>
    <row r="1109" spans="1:18" x14ac:dyDescent="0.25">
      <c r="A1109" s="32" t="s">
        <v>7551</v>
      </c>
      <c r="B1109" s="33" t="s">
        <v>7552</v>
      </c>
      <c r="C1109" s="32" t="s">
        <v>2557</v>
      </c>
      <c r="D1109" s="32" t="s">
        <v>7553</v>
      </c>
      <c r="E1109" s="32" t="s">
        <v>3806</v>
      </c>
      <c r="F1109" s="32" t="s">
        <v>2538</v>
      </c>
      <c r="G1109" s="34" t="s">
        <v>52296</v>
      </c>
      <c r="H1109" s="34" t="s">
        <v>52297</v>
      </c>
      <c r="I1109" s="38">
        <v>1.6333400869424808E-2</v>
      </c>
      <c r="J1109" s="39" t="s">
        <v>33</v>
      </c>
      <c r="K1109" s="34" t="s">
        <v>52298</v>
      </c>
      <c r="L1109" s="34" t="s">
        <v>52299</v>
      </c>
      <c r="M1109" s="38">
        <v>-0.78604921569005937</v>
      </c>
      <c r="N1109" s="39" t="s">
        <v>33</v>
      </c>
      <c r="O1109" s="32">
        <v>5</v>
      </c>
      <c r="P1109" s="32">
        <v>5</v>
      </c>
      <c r="Q1109" s="54" t="e">
        <v>#N/A</v>
      </c>
      <c r="R1109" s="54"/>
    </row>
    <row r="1110" spans="1:18" x14ac:dyDescent="0.25">
      <c r="A1110" s="32" t="s">
        <v>7559</v>
      </c>
      <c r="B1110" s="33" t="s">
        <v>7560</v>
      </c>
      <c r="C1110" s="32" t="s">
        <v>2538</v>
      </c>
      <c r="D1110" s="32" t="s">
        <v>7561</v>
      </c>
      <c r="E1110" s="32" t="s">
        <v>7562</v>
      </c>
      <c r="F1110" s="32" t="s">
        <v>2595</v>
      </c>
      <c r="G1110" s="34" t="s">
        <v>52300</v>
      </c>
      <c r="H1110" s="34" t="s">
        <v>52301</v>
      </c>
      <c r="I1110" s="38">
        <v>2.2649846442876157E-2</v>
      </c>
      <c r="J1110" s="39" t="s">
        <v>33</v>
      </c>
      <c r="K1110" s="34" t="s">
        <v>52302</v>
      </c>
      <c r="L1110" s="34" t="s">
        <v>52303</v>
      </c>
      <c r="M1110" s="38">
        <v>0.13725404600499844</v>
      </c>
      <c r="N1110" s="39" t="s">
        <v>33</v>
      </c>
      <c r="O1110" s="32">
        <v>37</v>
      </c>
      <c r="P1110" s="32">
        <v>37</v>
      </c>
      <c r="Q1110" s="55">
        <v>1.9194904843972592E-2</v>
      </c>
      <c r="R1110" s="54" t="s">
        <v>33</v>
      </c>
    </row>
    <row r="1111" spans="1:18" x14ac:dyDescent="0.25">
      <c r="A1111" s="32" t="s">
        <v>7576</v>
      </c>
      <c r="B1111" s="33" t="s">
        <v>7577</v>
      </c>
      <c r="C1111" s="32" t="s">
        <v>13792</v>
      </c>
      <c r="D1111" s="32" t="s">
        <v>7578</v>
      </c>
      <c r="E1111" s="32" t="s">
        <v>1523</v>
      </c>
      <c r="F1111" s="32" t="s">
        <v>2476</v>
      </c>
      <c r="G1111" s="34" t="s">
        <v>52304</v>
      </c>
      <c r="H1111" s="34" t="s">
        <v>52305</v>
      </c>
      <c r="I1111" s="38">
        <v>-6.0782101586489369E-2</v>
      </c>
      <c r="J1111" s="39" t="s">
        <v>33</v>
      </c>
      <c r="K1111" s="34" t="s">
        <v>52306</v>
      </c>
      <c r="L1111" s="34" t="s">
        <v>52307</v>
      </c>
      <c r="M1111" s="38">
        <v>-0.12419526689941049</v>
      </c>
      <c r="N1111" s="39" t="s">
        <v>33</v>
      </c>
      <c r="O1111" s="32">
        <v>4</v>
      </c>
      <c r="P1111" s="32">
        <v>3</v>
      </c>
      <c r="Q1111" s="55">
        <v>0.24922144206853428</v>
      </c>
      <c r="R1111" s="56">
        <v>3.77305401096866E-2</v>
      </c>
    </row>
    <row r="1112" spans="1:18" x14ac:dyDescent="0.25">
      <c r="A1112" s="32" t="s">
        <v>7584</v>
      </c>
      <c r="B1112" s="33" t="s">
        <v>7585</v>
      </c>
      <c r="C1112" s="32" t="s">
        <v>14570</v>
      </c>
      <c r="D1112" s="32" t="s">
        <v>3171</v>
      </c>
      <c r="E1112" s="32" t="s">
        <v>3172</v>
      </c>
      <c r="F1112" s="32" t="s">
        <v>2538</v>
      </c>
      <c r="G1112" s="34" t="s">
        <v>52308</v>
      </c>
      <c r="H1112" s="34" t="s">
        <v>52309</v>
      </c>
      <c r="I1112" s="38">
        <v>0.10184713073031924</v>
      </c>
      <c r="J1112" s="39" t="s">
        <v>33</v>
      </c>
      <c r="K1112" s="34" t="s">
        <v>52310</v>
      </c>
      <c r="L1112" s="34" t="s">
        <v>52311</v>
      </c>
      <c r="M1112" s="38">
        <v>0.23962505329587902</v>
      </c>
      <c r="N1112" s="39" t="s">
        <v>33</v>
      </c>
      <c r="O1112" s="32">
        <v>7</v>
      </c>
      <c r="P1112" s="32">
        <v>3</v>
      </c>
      <c r="Q1112" s="55">
        <v>-0.23406714305592519</v>
      </c>
      <c r="R1112" s="54" t="s">
        <v>33</v>
      </c>
    </row>
    <row r="1113" spans="1:18" x14ac:dyDescent="0.25">
      <c r="A1113" s="32" t="s">
        <v>7589</v>
      </c>
      <c r="B1113" s="33" t="s">
        <v>7590</v>
      </c>
      <c r="C1113" s="32" t="s">
        <v>2557</v>
      </c>
      <c r="D1113" s="32" t="s">
        <v>7591</v>
      </c>
      <c r="E1113" s="32" t="s">
        <v>7414</v>
      </c>
      <c r="F1113" s="32" t="s">
        <v>2605</v>
      </c>
      <c r="G1113" s="34" t="s">
        <v>52312</v>
      </c>
      <c r="H1113" s="34" t="s">
        <v>52313</v>
      </c>
      <c r="I1113" s="38">
        <v>-0.61356231752802137</v>
      </c>
      <c r="J1113" s="39" t="s">
        <v>33</v>
      </c>
      <c r="K1113" s="34" t="s">
        <v>52314</v>
      </c>
      <c r="L1113" s="34" t="s">
        <v>52315</v>
      </c>
      <c r="M1113" s="38">
        <v>5.9794577603440792E-2</v>
      </c>
      <c r="N1113" s="39" t="s">
        <v>33</v>
      </c>
      <c r="O1113" s="32">
        <v>2</v>
      </c>
      <c r="P1113" s="32">
        <v>2</v>
      </c>
      <c r="Q1113" s="54" t="e">
        <v>#N/A</v>
      </c>
      <c r="R1113" s="54"/>
    </row>
    <row r="1114" spans="1:18" x14ac:dyDescent="0.25">
      <c r="A1114" s="32" t="s">
        <v>7597</v>
      </c>
      <c r="B1114" s="33" t="s">
        <v>7598</v>
      </c>
      <c r="C1114" s="32" t="s">
        <v>2538</v>
      </c>
      <c r="D1114" s="32" t="s">
        <v>7599</v>
      </c>
      <c r="E1114" s="32" t="s">
        <v>7600</v>
      </c>
      <c r="F1114" s="32" t="s">
        <v>2538</v>
      </c>
      <c r="G1114" s="34" t="s">
        <v>52316</v>
      </c>
      <c r="H1114" s="34" t="s">
        <v>52317</v>
      </c>
      <c r="I1114" s="38">
        <v>-0.16786757323081242</v>
      </c>
      <c r="J1114" s="39" t="s">
        <v>33</v>
      </c>
      <c r="K1114" s="34" t="s">
        <v>52318</v>
      </c>
      <c r="L1114" s="34" t="s">
        <v>52319</v>
      </c>
      <c r="M1114" s="38">
        <v>-0.54741670048571656</v>
      </c>
      <c r="N1114" s="39" t="s">
        <v>33</v>
      </c>
      <c r="O1114" s="32">
        <v>5</v>
      </c>
      <c r="P1114" s="32">
        <v>2</v>
      </c>
      <c r="Q1114" s="55">
        <v>0.65527435912382903</v>
      </c>
      <c r="R1114" s="56">
        <v>4.0083714551020402E-2</v>
      </c>
    </row>
    <row r="1115" spans="1:18" x14ac:dyDescent="0.25">
      <c r="A1115" s="32" t="s">
        <v>52320</v>
      </c>
      <c r="B1115" s="33" t="s">
        <v>52321</v>
      </c>
      <c r="C1115" s="32" t="s">
        <v>2576</v>
      </c>
      <c r="D1115" s="32" t="s">
        <v>29991</v>
      </c>
      <c r="E1115" s="32" t="s">
        <v>29990</v>
      </c>
      <c r="F1115" s="32" t="s">
        <v>2576</v>
      </c>
      <c r="G1115" s="34" t="s">
        <v>52322</v>
      </c>
      <c r="H1115" s="34" t="s">
        <v>52323</v>
      </c>
      <c r="I1115" s="38">
        <v>-0.32906826038316578</v>
      </c>
      <c r="J1115" s="39" t="s">
        <v>33</v>
      </c>
      <c r="K1115" s="34" t="s">
        <v>52324</v>
      </c>
      <c r="L1115" s="34" t="s">
        <v>52325</v>
      </c>
      <c r="M1115" s="38">
        <v>-0.24623965520765637</v>
      </c>
      <c r="N1115" s="39" t="s">
        <v>33</v>
      </c>
      <c r="O1115" s="32">
        <v>13</v>
      </c>
      <c r="P1115" s="32">
        <v>13</v>
      </c>
      <c r="Q1115" s="55">
        <v>-0.30304875215416249</v>
      </c>
      <c r="R1115" s="54" t="s">
        <v>33</v>
      </c>
    </row>
    <row r="1116" spans="1:18" x14ac:dyDescent="0.25">
      <c r="A1116" s="32" t="s">
        <v>7606</v>
      </c>
      <c r="B1116" s="33" t="s">
        <v>7607</v>
      </c>
      <c r="C1116" s="32" t="s">
        <v>6682</v>
      </c>
      <c r="D1116" s="32" t="s">
        <v>7608</v>
      </c>
      <c r="E1116" s="32" t="s">
        <v>7609</v>
      </c>
      <c r="F1116" s="32" t="s">
        <v>2476</v>
      </c>
      <c r="G1116" s="34" t="s">
        <v>52326</v>
      </c>
      <c r="H1116" s="34" t="s">
        <v>52327</v>
      </c>
      <c r="I1116" s="38">
        <v>8.7183082088678032E-2</v>
      </c>
      <c r="J1116" s="39" t="s">
        <v>33</v>
      </c>
      <c r="K1116" s="34" t="s">
        <v>52328</v>
      </c>
      <c r="L1116" s="34" t="s">
        <v>52329</v>
      </c>
      <c r="M1116" s="38">
        <v>3.97525050718852E-2</v>
      </c>
      <c r="N1116" s="39" t="s">
        <v>33</v>
      </c>
      <c r="O1116" s="32">
        <v>7</v>
      </c>
      <c r="P1116" s="32">
        <v>7</v>
      </c>
      <c r="Q1116" s="55">
        <v>-2.6114675351172029E-2</v>
      </c>
      <c r="R1116" s="54" t="s">
        <v>33</v>
      </c>
    </row>
    <row r="1117" spans="1:18" x14ac:dyDescent="0.25">
      <c r="A1117" s="32" t="s">
        <v>7615</v>
      </c>
      <c r="B1117" s="33" t="s">
        <v>7616</v>
      </c>
      <c r="C1117" s="32" t="s">
        <v>2466</v>
      </c>
      <c r="D1117" s="32" t="s">
        <v>4425</v>
      </c>
      <c r="E1117" s="32" t="s">
        <v>4426</v>
      </c>
      <c r="F1117" s="32" t="s">
        <v>2494</v>
      </c>
      <c r="G1117" s="34" t="s">
        <v>52330</v>
      </c>
      <c r="H1117" s="34" t="s">
        <v>52331</v>
      </c>
      <c r="I1117" s="38">
        <v>-0.94220701185989386</v>
      </c>
      <c r="J1117" s="39" t="s">
        <v>33</v>
      </c>
      <c r="K1117" s="34" t="s">
        <v>52332</v>
      </c>
      <c r="L1117" s="34" t="s">
        <v>52333</v>
      </c>
      <c r="M1117" s="38">
        <v>-0.47564398027316529</v>
      </c>
      <c r="N1117" s="39" t="s">
        <v>33</v>
      </c>
      <c r="O1117" s="32">
        <v>14</v>
      </c>
      <c r="P1117" s="32">
        <v>1</v>
      </c>
      <c r="Q1117" s="55">
        <v>-1.0624004753751148</v>
      </c>
      <c r="R1117" s="54" t="s">
        <v>33</v>
      </c>
    </row>
    <row r="1118" spans="1:18" x14ac:dyDescent="0.25">
      <c r="A1118" s="32" t="s">
        <v>7620</v>
      </c>
      <c r="B1118" s="33" t="s">
        <v>7621</v>
      </c>
      <c r="C1118" s="32" t="s">
        <v>2504</v>
      </c>
      <c r="D1118" s="32" t="s">
        <v>7622</v>
      </c>
      <c r="E1118" s="32" t="s">
        <v>7623</v>
      </c>
      <c r="F1118" s="32" t="s">
        <v>2504</v>
      </c>
      <c r="G1118" s="34" t="s">
        <v>52334</v>
      </c>
      <c r="H1118" s="34" t="s">
        <v>52335</v>
      </c>
      <c r="I1118" s="38">
        <v>-0.18159356678137931</v>
      </c>
      <c r="J1118" s="39" t="s">
        <v>33</v>
      </c>
      <c r="K1118" s="34" t="s">
        <v>52336</v>
      </c>
      <c r="L1118" s="34" t="s">
        <v>52337</v>
      </c>
      <c r="M1118" s="38">
        <v>0.1503081174658169</v>
      </c>
      <c r="N1118" s="39" t="s">
        <v>33</v>
      </c>
      <c r="O1118" s="32">
        <v>29</v>
      </c>
      <c r="P1118" s="32">
        <v>28</v>
      </c>
      <c r="Q1118" s="55">
        <v>4.2093900457092805E-2</v>
      </c>
      <c r="R1118" s="54" t="s">
        <v>33</v>
      </c>
    </row>
    <row r="1119" spans="1:18" x14ac:dyDescent="0.25">
      <c r="A1119" s="32" t="s">
        <v>7636</v>
      </c>
      <c r="B1119" s="33" t="s">
        <v>7637</v>
      </c>
      <c r="C1119" s="32" t="s">
        <v>2504</v>
      </c>
      <c r="D1119" s="32" t="s">
        <v>7638</v>
      </c>
      <c r="E1119" s="32" t="s">
        <v>7639</v>
      </c>
      <c r="F1119" s="32" t="s">
        <v>2504</v>
      </c>
      <c r="G1119" s="34" t="s">
        <v>52338</v>
      </c>
      <c r="H1119" s="34" t="s">
        <v>52339</v>
      </c>
      <c r="I1119" s="38">
        <v>-0.15167428579918726</v>
      </c>
      <c r="J1119" s="39" t="s">
        <v>33</v>
      </c>
      <c r="K1119" s="34" t="s">
        <v>52340</v>
      </c>
      <c r="L1119" s="34" t="s">
        <v>52341</v>
      </c>
      <c r="M1119" s="38">
        <v>0.10021002456746024</v>
      </c>
      <c r="N1119" s="39" t="s">
        <v>33</v>
      </c>
      <c r="O1119" s="32">
        <v>21</v>
      </c>
      <c r="P1119" s="32">
        <v>21</v>
      </c>
      <c r="Q1119" s="55">
        <v>0.54237100525556614</v>
      </c>
      <c r="R1119" s="56">
        <v>5.9040701337579604E-3</v>
      </c>
    </row>
    <row r="1120" spans="1:18" x14ac:dyDescent="0.25">
      <c r="A1120" s="32" t="s">
        <v>2665</v>
      </c>
      <c r="B1120" s="33" t="s">
        <v>2666</v>
      </c>
      <c r="C1120" s="32" t="s">
        <v>25140</v>
      </c>
      <c r="D1120" s="32" t="s">
        <v>2667</v>
      </c>
      <c r="E1120" s="32" t="s">
        <v>2668</v>
      </c>
      <c r="F1120" s="32" t="s">
        <v>2476</v>
      </c>
      <c r="G1120" s="34" t="s">
        <v>52342</v>
      </c>
      <c r="H1120" s="34" t="s">
        <v>52343</v>
      </c>
      <c r="I1120" s="38">
        <v>-5.3140785553752325E-2</v>
      </c>
      <c r="J1120" s="39" t="s">
        <v>33</v>
      </c>
      <c r="K1120" s="34" t="s">
        <v>52344</v>
      </c>
      <c r="L1120" s="34" t="s">
        <v>52345</v>
      </c>
      <c r="M1120" s="38">
        <v>0.10226002378533183</v>
      </c>
      <c r="N1120" s="39" t="s">
        <v>33</v>
      </c>
      <c r="O1120" s="32">
        <v>41</v>
      </c>
      <c r="P1120" s="32">
        <v>11</v>
      </c>
      <c r="Q1120" s="55">
        <v>9.3878979003328228E-2</v>
      </c>
      <c r="R1120" s="54" t="s">
        <v>33</v>
      </c>
    </row>
    <row r="1121" spans="1:18" x14ac:dyDescent="0.25">
      <c r="A1121" s="32" t="s">
        <v>7654</v>
      </c>
      <c r="B1121" s="33" t="s">
        <v>7655</v>
      </c>
      <c r="C1121" s="32" t="s">
        <v>2538</v>
      </c>
      <c r="D1121" s="32" t="s">
        <v>7656</v>
      </c>
      <c r="E1121" s="32" t="s">
        <v>7657</v>
      </c>
      <c r="F1121" s="32" t="s">
        <v>2538</v>
      </c>
      <c r="G1121" s="34" t="s">
        <v>52346</v>
      </c>
      <c r="H1121" s="34" t="s">
        <v>52347</v>
      </c>
      <c r="I1121" s="38">
        <v>-0.55884634706023528</v>
      </c>
      <c r="J1121" s="39" t="s">
        <v>33</v>
      </c>
      <c r="K1121" s="34" t="s">
        <v>52348</v>
      </c>
      <c r="L1121" s="34" t="s">
        <v>52349</v>
      </c>
      <c r="M1121" s="38">
        <v>0.31742235260104867</v>
      </c>
      <c r="N1121" s="39" t="s">
        <v>33</v>
      </c>
      <c r="O1121" s="32">
        <v>4</v>
      </c>
      <c r="P1121" s="32">
        <v>4</v>
      </c>
      <c r="Q1121" s="55">
        <v>0.33796930338933984</v>
      </c>
      <c r="R1121" s="54" t="s">
        <v>33</v>
      </c>
    </row>
    <row r="1122" spans="1:18" x14ac:dyDescent="0.25">
      <c r="A1122" s="32" t="s">
        <v>52350</v>
      </c>
      <c r="B1122" s="33" t="s">
        <v>52351</v>
      </c>
      <c r="C1122" s="32" t="s">
        <v>2557</v>
      </c>
      <c r="D1122" s="32" t="s">
        <v>52352</v>
      </c>
      <c r="E1122" s="32" t="s">
        <v>52353</v>
      </c>
      <c r="F1122" s="32" t="s">
        <v>2576</v>
      </c>
      <c r="G1122" s="34" t="s">
        <v>52354</v>
      </c>
      <c r="H1122" s="34" t="s">
        <v>52355</v>
      </c>
      <c r="I1122" s="38">
        <v>6.1952374275810386E-2</v>
      </c>
      <c r="J1122" s="39" t="s">
        <v>33</v>
      </c>
      <c r="K1122" s="34" t="s">
        <v>52356</v>
      </c>
      <c r="L1122" s="34" t="s">
        <v>52357</v>
      </c>
      <c r="M1122" s="38">
        <v>-1.9597930253150309</v>
      </c>
      <c r="N1122" s="39" t="s">
        <v>33</v>
      </c>
      <c r="O1122" s="32">
        <v>2</v>
      </c>
      <c r="P1122" s="32">
        <v>2</v>
      </c>
      <c r="Q1122" s="54" t="e">
        <v>#N/A</v>
      </c>
      <c r="R1122" s="54"/>
    </row>
    <row r="1123" spans="1:18" x14ac:dyDescent="0.25">
      <c r="A1123" s="32" t="s">
        <v>52358</v>
      </c>
      <c r="B1123" s="33" t="s">
        <v>52359</v>
      </c>
      <c r="C1123" s="32" t="s">
        <v>3350</v>
      </c>
      <c r="D1123" s="32" t="s">
        <v>52360</v>
      </c>
      <c r="E1123" s="32" t="s">
        <v>1155</v>
      </c>
      <c r="F1123" s="32" t="s">
        <v>2504</v>
      </c>
      <c r="G1123" s="34" t="s">
        <v>52361</v>
      </c>
      <c r="H1123" s="34" t="s">
        <v>52362</v>
      </c>
      <c r="I1123" s="38">
        <v>9.4822351512690764E-2</v>
      </c>
      <c r="J1123" s="39" t="s">
        <v>33</v>
      </c>
      <c r="K1123" s="34" t="s">
        <v>52363</v>
      </c>
      <c r="L1123" s="34" t="s">
        <v>52364</v>
      </c>
      <c r="M1123" s="38">
        <v>-0.16421395901837021</v>
      </c>
      <c r="N1123" s="39" t="s">
        <v>33</v>
      </c>
      <c r="O1123" s="32">
        <v>2</v>
      </c>
      <c r="P1123" s="32">
        <v>2</v>
      </c>
      <c r="Q1123" s="54" t="e">
        <v>#N/A</v>
      </c>
      <c r="R1123" s="54"/>
    </row>
    <row r="1124" spans="1:18" x14ac:dyDescent="0.25">
      <c r="A1124" s="32" t="s">
        <v>52365</v>
      </c>
      <c r="B1124" s="33" t="s">
        <v>52366</v>
      </c>
      <c r="C1124" s="32" t="s">
        <v>2538</v>
      </c>
      <c r="D1124" s="32" t="s">
        <v>52367</v>
      </c>
      <c r="E1124" s="32" t="s">
        <v>3888</v>
      </c>
      <c r="F1124" s="32" t="s">
        <v>2538</v>
      </c>
      <c r="G1124" s="34" t="s">
        <v>52368</v>
      </c>
      <c r="H1124" s="34" t="s">
        <v>52369</v>
      </c>
      <c r="I1124" s="38">
        <v>-4.8732287118233727E-2</v>
      </c>
      <c r="J1124" s="39" t="s">
        <v>33</v>
      </c>
      <c r="K1124" s="34" t="s">
        <v>52370</v>
      </c>
      <c r="L1124" s="34" t="s">
        <v>52371</v>
      </c>
      <c r="M1124" s="38">
        <v>0.8442507478590856</v>
      </c>
      <c r="N1124" s="39" t="s">
        <v>33</v>
      </c>
      <c r="O1124" s="32">
        <v>4</v>
      </c>
      <c r="P1124" s="32">
        <v>4</v>
      </c>
      <c r="Q1124" s="54" t="e">
        <v>#N/A</v>
      </c>
      <c r="R1124" s="54"/>
    </row>
    <row r="1125" spans="1:18" x14ac:dyDescent="0.25">
      <c r="A1125" s="32" t="s">
        <v>52372</v>
      </c>
      <c r="B1125" s="33" t="s">
        <v>52373</v>
      </c>
      <c r="C1125" s="32" t="s">
        <v>2538</v>
      </c>
      <c r="D1125" s="32" t="s">
        <v>34227</v>
      </c>
      <c r="E1125" s="32" t="s">
        <v>34226</v>
      </c>
      <c r="F1125" s="32" t="s">
        <v>2576</v>
      </c>
      <c r="G1125" s="34" t="s">
        <v>52374</v>
      </c>
      <c r="H1125" s="34" t="s">
        <v>52375</v>
      </c>
      <c r="I1125" s="38">
        <v>-0.26968607270169798</v>
      </c>
      <c r="J1125" s="39" t="s">
        <v>33</v>
      </c>
      <c r="K1125" s="34" t="s">
        <v>52376</v>
      </c>
      <c r="L1125" s="34" t="s">
        <v>52377</v>
      </c>
      <c r="M1125" s="38">
        <v>-9.6824464617367489E-2</v>
      </c>
      <c r="N1125" s="39" t="s">
        <v>33</v>
      </c>
      <c r="O1125" s="32">
        <v>5</v>
      </c>
      <c r="P1125" s="32">
        <v>5</v>
      </c>
      <c r="Q1125" s="54" t="e">
        <v>#N/A</v>
      </c>
      <c r="R1125" s="54"/>
    </row>
    <row r="1126" spans="1:18" x14ac:dyDescent="0.25">
      <c r="A1126" s="32" t="s">
        <v>52378</v>
      </c>
      <c r="B1126" s="33" t="s">
        <v>52379</v>
      </c>
      <c r="C1126" s="32" t="s">
        <v>43270</v>
      </c>
      <c r="D1126" s="32" t="s">
        <v>52380</v>
      </c>
      <c r="E1126" s="32" t="s">
        <v>1990</v>
      </c>
      <c r="F1126" s="32" t="s">
        <v>2466</v>
      </c>
      <c r="G1126" s="34" t="s">
        <v>52381</v>
      </c>
      <c r="H1126" s="34" t="s">
        <v>52382</v>
      </c>
      <c r="I1126" s="38">
        <v>0.43198048375621212</v>
      </c>
      <c r="J1126" s="39" t="s">
        <v>33</v>
      </c>
      <c r="K1126" s="34" t="s">
        <v>52383</v>
      </c>
      <c r="L1126" s="34" t="s">
        <v>52384</v>
      </c>
      <c r="M1126" s="38">
        <v>0.8547045899212582</v>
      </c>
      <c r="N1126" s="39" t="s">
        <v>33</v>
      </c>
      <c r="O1126" s="32">
        <v>2</v>
      </c>
      <c r="P1126" s="32">
        <v>2</v>
      </c>
      <c r="Q1126" s="54" t="e">
        <v>#N/A</v>
      </c>
      <c r="R1126" s="54"/>
    </row>
    <row r="1127" spans="1:18" x14ac:dyDescent="0.25">
      <c r="A1127" s="32" t="s">
        <v>7672</v>
      </c>
      <c r="B1127" s="33" t="s">
        <v>7673</v>
      </c>
      <c r="C1127" s="32" t="s">
        <v>2538</v>
      </c>
      <c r="D1127" s="32" t="s">
        <v>7674</v>
      </c>
      <c r="E1127" s="32" t="s">
        <v>7675</v>
      </c>
      <c r="F1127" s="32" t="s">
        <v>2538</v>
      </c>
      <c r="G1127" s="34" t="s">
        <v>52385</v>
      </c>
      <c r="H1127" s="34" t="s">
        <v>52386</v>
      </c>
      <c r="I1127" s="38">
        <v>-2.5330914923149941E-2</v>
      </c>
      <c r="J1127" s="39" t="s">
        <v>33</v>
      </c>
      <c r="K1127" s="34" t="s">
        <v>52387</v>
      </c>
      <c r="L1127" s="34" t="s">
        <v>52388</v>
      </c>
      <c r="M1127" s="38">
        <v>-0.40958279300999345</v>
      </c>
      <c r="N1127" s="39" t="s">
        <v>33</v>
      </c>
      <c r="O1127" s="32">
        <v>16</v>
      </c>
      <c r="P1127" s="32">
        <v>16</v>
      </c>
      <c r="Q1127" s="54" t="e">
        <v>#N/A</v>
      </c>
      <c r="R1127" s="54"/>
    </row>
    <row r="1128" spans="1:18" x14ac:dyDescent="0.25">
      <c r="A1128" s="32" t="s">
        <v>7681</v>
      </c>
      <c r="B1128" s="33" t="s">
        <v>7682</v>
      </c>
      <c r="C1128" s="32" t="s">
        <v>2538</v>
      </c>
      <c r="D1128" s="32" t="s">
        <v>6994</v>
      </c>
      <c r="E1128" s="32" t="s">
        <v>6995</v>
      </c>
      <c r="F1128" s="32" t="s">
        <v>2538</v>
      </c>
      <c r="G1128" s="34" t="s">
        <v>52389</v>
      </c>
      <c r="H1128" s="34" t="s">
        <v>52390</v>
      </c>
      <c r="I1128" s="38">
        <v>-1.6810396146133713</v>
      </c>
      <c r="J1128" s="39" t="s">
        <v>33</v>
      </c>
      <c r="K1128" s="34" t="s">
        <v>52391</v>
      </c>
      <c r="L1128" s="34" t="s">
        <v>52392</v>
      </c>
      <c r="M1128" s="38">
        <v>-0.75808837913744709</v>
      </c>
      <c r="N1128" s="39" t="s">
        <v>33</v>
      </c>
      <c r="O1128" s="32">
        <v>2</v>
      </c>
      <c r="P1128" s="32">
        <v>2</v>
      </c>
      <c r="Q1128" s="54" t="e">
        <v>#N/A</v>
      </c>
      <c r="R1128" s="54"/>
    </row>
    <row r="1129" spans="1:18" x14ac:dyDescent="0.25">
      <c r="A1129" s="32" t="s">
        <v>52393</v>
      </c>
      <c r="B1129" s="33" t="s">
        <v>52394</v>
      </c>
      <c r="C1129" s="32" t="s">
        <v>2538</v>
      </c>
      <c r="D1129" s="32" t="s">
        <v>11867</v>
      </c>
      <c r="E1129" s="32" t="s">
        <v>11868</v>
      </c>
      <c r="F1129" s="32" t="s">
        <v>2538</v>
      </c>
      <c r="G1129" s="34" t="s">
        <v>52395</v>
      </c>
      <c r="H1129" s="34" t="s">
        <v>52396</v>
      </c>
      <c r="I1129" s="38">
        <v>0.23700216761162926</v>
      </c>
      <c r="J1129" s="39" t="s">
        <v>33</v>
      </c>
      <c r="K1129" s="34" t="s">
        <v>177</v>
      </c>
      <c r="L1129" s="34" t="s">
        <v>177</v>
      </c>
      <c r="M1129" s="38">
        <v>0</v>
      </c>
      <c r="N1129" s="39" t="s">
        <v>47271</v>
      </c>
      <c r="O1129" s="32">
        <v>6</v>
      </c>
      <c r="P1129" s="32">
        <v>4</v>
      </c>
      <c r="Q1129" s="54" t="e">
        <v>#N/A</v>
      </c>
      <c r="R1129" s="54"/>
    </row>
    <row r="1130" spans="1:18" x14ac:dyDescent="0.25">
      <c r="A1130" s="32" t="s">
        <v>7687</v>
      </c>
      <c r="B1130" s="33" t="s">
        <v>7688</v>
      </c>
      <c r="C1130" s="32" t="s">
        <v>2538</v>
      </c>
      <c r="D1130" s="32" t="s">
        <v>7689</v>
      </c>
      <c r="E1130" s="32" t="s">
        <v>7690</v>
      </c>
      <c r="F1130" s="32" t="s">
        <v>2476</v>
      </c>
      <c r="G1130" s="34" t="s">
        <v>52397</v>
      </c>
      <c r="H1130" s="34" t="s">
        <v>52398</v>
      </c>
      <c r="I1130" s="38">
        <v>3.9133820584206856E-2</v>
      </c>
      <c r="J1130" s="39" t="s">
        <v>33</v>
      </c>
      <c r="K1130" s="34" t="s">
        <v>52399</v>
      </c>
      <c r="L1130" s="34" t="s">
        <v>52400</v>
      </c>
      <c r="M1130" s="38">
        <v>0.36090074163601427</v>
      </c>
      <c r="N1130" s="39" t="s">
        <v>33</v>
      </c>
      <c r="O1130" s="32">
        <v>9</v>
      </c>
      <c r="P1130" s="32">
        <v>9</v>
      </c>
      <c r="Q1130" s="55">
        <v>0.5173070555834044</v>
      </c>
      <c r="R1130" s="56">
        <v>5.8771424166666596E-3</v>
      </c>
    </row>
    <row r="1131" spans="1:18" x14ac:dyDescent="0.25">
      <c r="A1131" s="32" t="s">
        <v>7696</v>
      </c>
      <c r="B1131" s="33" t="s">
        <v>7697</v>
      </c>
      <c r="C1131" s="32" t="s">
        <v>2538</v>
      </c>
      <c r="D1131" s="32" t="s">
        <v>7698</v>
      </c>
      <c r="E1131" s="32" t="s">
        <v>7699</v>
      </c>
      <c r="F1131" s="32" t="s">
        <v>2538</v>
      </c>
      <c r="G1131" s="34" t="s">
        <v>52401</v>
      </c>
      <c r="H1131" s="34" t="s">
        <v>52402</v>
      </c>
      <c r="I1131" s="38">
        <v>-0.10238388812829236</v>
      </c>
      <c r="J1131" s="39" t="s">
        <v>33</v>
      </c>
      <c r="K1131" s="34" t="s">
        <v>52403</v>
      </c>
      <c r="L1131" s="34" t="s">
        <v>52404</v>
      </c>
      <c r="M1131" s="38">
        <v>0.94569241492582079</v>
      </c>
      <c r="N1131" s="39" t="s">
        <v>33</v>
      </c>
      <c r="O1131" s="32">
        <v>41</v>
      </c>
      <c r="P1131" s="32">
        <v>19</v>
      </c>
      <c r="Q1131" s="54" t="e">
        <v>#N/A</v>
      </c>
      <c r="R1131" s="54"/>
    </row>
    <row r="1132" spans="1:18" x14ac:dyDescent="0.25">
      <c r="A1132" s="32" t="s">
        <v>52405</v>
      </c>
      <c r="B1132" s="33" t="s">
        <v>52406</v>
      </c>
      <c r="C1132" s="32" t="s">
        <v>2476</v>
      </c>
      <c r="D1132" s="32" t="s">
        <v>52407</v>
      </c>
      <c r="E1132" s="32" t="s">
        <v>52408</v>
      </c>
      <c r="F1132" s="32" t="s">
        <v>2476</v>
      </c>
      <c r="G1132" s="34" t="s">
        <v>52409</v>
      </c>
      <c r="H1132" s="34" t="s">
        <v>52410</v>
      </c>
      <c r="I1132" s="38">
        <v>-0.2016181917862731</v>
      </c>
      <c r="J1132" s="39" t="s">
        <v>33</v>
      </c>
      <c r="K1132" s="34" t="s">
        <v>52411</v>
      </c>
      <c r="L1132" s="34" t="s">
        <v>52412</v>
      </c>
      <c r="M1132" s="38">
        <v>-0.63863775352494501</v>
      </c>
      <c r="N1132" s="39" t="s">
        <v>33</v>
      </c>
      <c r="O1132" s="32">
        <v>2</v>
      </c>
      <c r="P1132" s="32">
        <v>2</v>
      </c>
      <c r="Q1132" s="54" t="e">
        <v>#N/A</v>
      </c>
      <c r="R1132" s="54"/>
    </row>
    <row r="1133" spans="1:18" x14ac:dyDescent="0.25">
      <c r="A1133" s="32" t="s">
        <v>7705</v>
      </c>
      <c r="B1133" s="33" t="s">
        <v>7706</v>
      </c>
      <c r="C1133" s="32" t="s">
        <v>2538</v>
      </c>
      <c r="D1133" s="32" t="s">
        <v>7707</v>
      </c>
      <c r="E1133" s="32" t="s">
        <v>1155</v>
      </c>
      <c r="F1133" s="32" t="s">
        <v>2538</v>
      </c>
      <c r="G1133" s="34" t="s">
        <v>52413</v>
      </c>
      <c r="H1133" s="34" t="s">
        <v>52414</v>
      </c>
      <c r="I1133" s="38">
        <v>-0.43907755829983569</v>
      </c>
      <c r="J1133" s="39" t="s">
        <v>33</v>
      </c>
      <c r="K1133" s="34" t="s">
        <v>52415</v>
      </c>
      <c r="L1133" s="34" t="s">
        <v>52416</v>
      </c>
      <c r="M1133" s="38">
        <v>-0.30706924575997352</v>
      </c>
      <c r="N1133" s="39" t="s">
        <v>33</v>
      </c>
      <c r="O1133" s="32">
        <v>4</v>
      </c>
      <c r="P1133" s="32">
        <v>4</v>
      </c>
      <c r="Q1133" s="55">
        <v>0.86675833800031143</v>
      </c>
      <c r="R1133" s="54" t="s">
        <v>33</v>
      </c>
    </row>
    <row r="1134" spans="1:18" x14ac:dyDescent="0.25">
      <c r="A1134" s="32" t="s">
        <v>7713</v>
      </c>
      <c r="B1134" s="33" t="s">
        <v>7714</v>
      </c>
      <c r="C1134" s="32" t="s">
        <v>2557</v>
      </c>
      <c r="D1134" s="32" t="s">
        <v>7715</v>
      </c>
      <c r="E1134" s="32" t="s">
        <v>7716</v>
      </c>
      <c r="F1134" s="32" t="s">
        <v>2476</v>
      </c>
      <c r="G1134" s="34" t="s">
        <v>52417</v>
      </c>
      <c r="H1134" s="34" t="s">
        <v>52418</v>
      </c>
      <c r="I1134" s="38">
        <v>-0.11266415856640769</v>
      </c>
      <c r="J1134" s="39" t="s">
        <v>33</v>
      </c>
      <c r="K1134" s="34" t="s">
        <v>52419</v>
      </c>
      <c r="L1134" s="34" t="s">
        <v>52420</v>
      </c>
      <c r="M1134" s="38">
        <v>0.23310981748613616</v>
      </c>
      <c r="N1134" s="39" t="s">
        <v>33</v>
      </c>
      <c r="O1134" s="32">
        <v>6</v>
      </c>
      <c r="P1134" s="32">
        <v>6</v>
      </c>
      <c r="Q1134" s="55">
        <v>-0.29740163297335415</v>
      </c>
      <c r="R1134" s="54" t="s">
        <v>33</v>
      </c>
    </row>
    <row r="1135" spans="1:18" x14ac:dyDescent="0.25">
      <c r="A1135" s="32" t="s">
        <v>52421</v>
      </c>
      <c r="B1135" s="33" t="s">
        <v>52422</v>
      </c>
      <c r="C1135" s="32" t="s">
        <v>2576</v>
      </c>
      <c r="D1135" s="32" t="s">
        <v>52423</v>
      </c>
      <c r="E1135" s="32" t="s">
        <v>52424</v>
      </c>
      <c r="F1135" s="32" t="s">
        <v>2576</v>
      </c>
      <c r="G1135" s="34" t="s">
        <v>52425</v>
      </c>
      <c r="H1135" s="34" t="s">
        <v>52426</v>
      </c>
      <c r="I1135" s="38">
        <v>-5.8516948858906091E-2</v>
      </c>
      <c r="J1135" s="39" t="s">
        <v>33</v>
      </c>
      <c r="K1135" s="34" t="s">
        <v>52427</v>
      </c>
      <c r="L1135" s="34" t="s">
        <v>52428</v>
      </c>
      <c r="M1135" s="38">
        <v>0.1831224537476776</v>
      </c>
      <c r="N1135" s="39" t="s">
        <v>33</v>
      </c>
      <c r="O1135" s="32">
        <v>8</v>
      </c>
      <c r="P1135" s="32">
        <v>6</v>
      </c>
      <c r="Q1135" s="55">
        <v>-1.3526592612521058</v>
      </c>
      <c r="R1135" s="54" t="s">
        <v>33</v>
      </c>
    </row>
    <row r="1136" spans="1:18" x14ac:dyDescent="0.25">
      <c r="A1136" s="32" t="s">
        <v>7722</v>
      </c>
      <c r="B1136" s="33" t="s">
        <v>7723</v>
      </c>
      <c r="C1136" s="32" t="s">
        <v>2576</v>
      </c>
      <c r="D1136" s="32" t="s">
        <v>4321</v>
      </c>
      <c r="E1136" s="32" t="s">
        <v>4322</v>
      </c>
      <c r="F1136" s="32" t="s">
        <v>2576</v>
      </c>
      <c r="G1136" s="34" t="s">
        <v>52429</v>
      </c>
      <c r="H1136" s="34" t="s">
        <v>52430</v>
      </c>
      <c r="I1136" s="38">
        <v>0.16948316800704419</v>
      </c>
      <c r="J1136" s="39" t="s">
        <v>33</v>
      </c>
      <c r="K1136" s="34" t="s">
        <v>52431</v>
      </c>
      <c r="L1136" s="34" t="s">
        <v>52432</v>
      </c>
      <c r="M1136" s="38">
        <v>0.65763895033825126</v>
      </c>
      <c r="N1136" s="39" t="s">
        <v>33</v>
      </c>
      <c r="O1136" s="32">
        <v>13</v>
      </c>
      <c r="P1136" s="32">
        <v>13</v>
      </c>
      <c r="Q1136" s="54" t="e">
        <v>#N/A</v>
      </c>
      <c r="R1136" s="54"/>
    </row>
    <row r="1137" spans="1:18" x14ac:dyDescent="0.25">
      <c r="A1137" s="32" t="s">
        <v>7743</v>
      </c>
      <c r="B1137" s="33" t="s">
        <v>7744</v>
      </c>
      <c r="C1137" s="32" t="s">
        <v>2476</v>
      </c>
      <c r="D1137" s="32" t="s">
        <v>2631</v>
      </c>
      <c r="E1137" s="32" t="s">
        <v>2632</v>
      </c>
      <c r="F1137" s="32" t="s">
        <v>2476</v>
      </c>
      <c r="G1137" s="34" t="s">
        <v>52433</v>
      </c>
      <c r="H1137" s="34" t="s">
        <v>52434</v>
      </c>
      <c r="I1137" s="38">
        <v>2.2621470506859347E-2</v>
      </c>
      <c r="J1137" s="39" t="s">
        <v>33</v>
      </c>
      <c r="K1137" s="34" t="s">
        <v>52435</v>
      </c>
      <c r="L1137" s="34" t="s">
        <v>52436</v>
      </c>
      <c r="M1137" s="38">
        <v>5.4983202345943324E-2</v>
      </c>
      <c r="N1137" s="39" t="s">
        <v>33</v>
      </c>
      <c r="O1137" s="32">
        <v>16</v>
      </c>
      <c r="P1137" s="32">
        <v>14</v>
      </c>
      <c r="Q1137" s="55">
        <v>0.24821577766433425</v>
      </c>
      <c r="R1137" s="54" t="s">
        <v>33</v>
      </c>
    </row>
    <row r="1138" spans="1:18" x14ac:dyDescent="0.25">
      <c r="A1138" s="32" t="s">
        <v>52437</v>
      </c>
      <c r="B1138" s="33" t="s">
        <v>52438</v>
      </c>
      <c r="C1138" s="32" t="s">
        <v>2538</v>
      </c>
      <c r="D1138" s="32" t="s">
        <v>9615</v>
      </c>
      <c r="E1138" s="32" t="s">
        <v>9616</v>
      </c>
      <c r="F1138" s="32" t="s">
        <v>2466</v>
      </c>
      <c r="G1138" s="34" t="s">
        <v>52439</v>
      </c>
      <c r="H1138" s="34" t="s">
        <v>52440</v>
      </c>
      <c r="I1138" s="38">
        <v>1.725139963999326E-3</v>
      </c>
      <c r="J1138" s="39" t="s">
        <v>33</v>
      </c>
      <c r="K1138" s="34" t="s">
        <v>52441</v>
      </c>
      <c r="L1138" s="34" t="s">
        <v>52442</v>
      </c>
      <c r="M1138" s="38">
        <v>1.484854533628128</v>
      </c>
      <c r="N1138" s="39" t="s">
        <v>33</v>
      </c>
      <c r="O1138" s="32">
        <v>3</v>
      </c>
      <c r="P1138" s="32">
        <v>2</v>
      </c>
      <c r="Q1138" s="54" t="e">
        <v>#N/A</v>
      </c>
      <c r="R1138" s="54"/>
    </row>
    <row r="1139" spans="1:18" x14ac:dyDescent="0.25">
      <c r="A1139" s="32" t="s">
        <v>7748</v>
      </c>
      <c r="B1139" s="33" t="s">
        <v>7749</v>
      </c>
      <c r="C1139" s="32" t="s">
        <v>2538</v>
      </c>
      <c r="D1139" s="32" t="s">
        <v>7750</v>
      </c>
      <c r="E1139" s="32" t="s">
        <v>7751</v>
      </c>
      <c r="F1139" s="32" t="s">
        <v>2538</v>
      </c>
      <c r="G1139" s="34" t="s">
        <v>52443</v>
      </c>
      <c r="H1139" s="34" t="s">
        <v>52444</v>
      </c>
      <c r="I1139" s="38">
        <v>-0.56229899691198626</v>
      </c>
      <c r="J1139" s="39" t="s">
        <v>33</v>
      </c>
      <c r="K1139" s="34" t="s">
        <v>52445</v>
      </c>
      <c r="L1139" s="34" t="s">
        <v>52446</v>
      </c>
      <c r="M1139" s="38">
        <v>-0.36221313310683967</v>
      </c>
      <c r="N1139" s="39" t="s">
        <v>33</v>
      </c>
      <c r="O1139" s="32">
        <v>11</v>
      </c>
      <c r="P1139" s="32">
        <v>6</v>
      </c>
      <c r="Q1139" s="55">
        <v>-0.10356702600330134</v>
      </c>
      <c r="R1139" s="54" t="s">
        <v>33</v>
      </c>
    </row>
    <row r="1140" spans="1:18" x14ac:dyDescent="0.25">
      <c r="A1140" s="32" t="s">
        <v>7757</v>
      </c>
      <c r="B1140" s="33" t="s">
        <v>7758</v>
      </c>
      <c r="C1140" s="32" t="s">
        <v>2538</v>
      </c>
      <c r="D1140" s="32" t="s">
        <v>7759</v>
      </c>
      <c r="E1140" s="32" t="s">
        <v>3956</v>
      </c>
      <c r="F1140" s="32" t="s">
        <v>2839</v>
      </c>
      <c r="G1140" s="34" t="s">
        <v>52447</v>
      </c>
      <c r="H1140" s="34" t="s">
        <v>52448</v>
      </c>
      <c r="I1140" s="38">
        <v>0.49417514039399124</v>
      </c>
      <c r="J1140" s="39" t="s">
        <v>33</v>
      </c>
      <c r="K1140" s="34" t="s">
        <v>52449</v>
      </c>
      <c r="L1140" s="34" t="s">
        <v>52450</v>
      </c>
      <c r="M1140" s="38">
        <v>1.0396980643801284</v>
      </c>
      <c r="N1140" s="39" t="s">
        <v>33</v>
      </c>
      <c r="O1140" s="32">
        <v>3</v>
      </c>
      <c r="P1140" s="32">
        <v>3</v>
      </c>
      <c r="Q1140" s="54" t="e">
        <v>#N/A</v>
      </c>
      <c r="R1140" s="54"/>
    </row>
    <row r="1141" spans="1:18" x14ac:dyDescent="0.25">
      <c r="A1141" s="32" t="s">
        <v>7765</v>
      </c>
      <c r="B1141" s="33" t="s">
        <v>7766</v>
      </c>
      <c r="C1141" s="32" t="s">
        <v>2538</v>
      </c>
      <c r="D1141" s="32" t="s">
        <v>7767</v>
      </c>
      <c r="E1141" s="32" t="s">
        <v>7768</v>
      </c>
      <c r="F1141" s="32" t="s">
        <v>2538</v>
      </c>
      <c r="G1141" s="34" t="s">
        <v>52451</v>
      </c>
      <c r="H1141" s="34" t="s">
        <v>52452</v>
      </c>
      <c r="I1141" s="38">
        <v>0.73510409296126356</v>
      </c>
      <c r="J1141" s="39" t="s">
        <v>33</v>
      </c>
      <c r="K1141" s="34" t="s">
        <v>52453</v>
      </c>
      <c r="L1141" s="34" t="s">
        <v>52454</v>
      </c>
      <c r="M1141" s="38">
        <v>0.36765526197703602</v>
      </c>
      <c r="N1141" s="39" t="s">
        <v>33</v>
      </c>
      <c r="O1141" s="32">
        <v>4</v>
      </c>
      <c r="P1141" s="32">
        <v>4</v>
      </c>
      <c r="Q1141" s="55">
        <v>0.62477968951256502</v>
      </c>
      <c r="R1141" s="56">
        <v>1.9432867089861701E-2</v>
      </c>
    </row>
    <row r="1142" spans="1:18" x14ac:dyDescent="0.25">
      <c r="A1142" s="32" t="s">
        <v>52455</v>
      </c>
      <c r="B1142" s="33" t="s">
        <v>52456</v>
      </c>
      <c r="C1142" s="32" t="s">
        <v>2538</v>
      </c>
      <c r="D1142" s="32" t="s">
        <v>52457</v>
      </c>
      <c r="E1142" s="32" t="s">
        <v>52458</v>
      </c>
      <c r="F1142" s="32" t="s">
        <v>2576</v>
      </c>
      <c r="G1142" s="34" t="s">
        <v>52459</v>
      </c>
      <c r="H1142" s="34" t="s">
        <v>52460</v>
      </c>
      <c r="I1142" s="38">
        <v>-0.22419788646289124</v>
      </c>
      <c r="J1142" s="39" t="s">
        <v>33</v>
      </c>
      <c r="K1142" s="34" t="s">
        <v>52461</v>
      </c>
      <c r="L1142" s="34" t="s">
        <v>52462</v>
      </c>
      <c r="M1142" s="38">
        <v>-3.8783278645681292</v>
      </c>
      <c r="N1142" s="39" t="s">
        <v>33</v>
      </c>
      <c r="O1142" s="32">
        <v>2</v>
      </c>
      <c r="P1142" s="32">
        <v>2</v>
      </c>
      <c r="Q1142" s="54" t="e">
        <v>#N/A</v>
      </c>
      <c r="R1142" s="54"/>
    </row>
    <row r="1143" spans="1:18" x14ac:dyDescent="0.25">
      <c r="A1143" s="32" t="s">
        <v>7774</v>
      </c>
      <c r="B1143" s="33" t="s">
        <v>7775</v>
      </c>
      <c r="C1143" s="32" t="s">
        <v>2538</v>
      </c>
      <c r="D1143" s="32" t="s">
        <v>7776</v>
      </c>
      <c r="E1143" s="32" t="s">
        <v>7777</v>
      </c>
      <c r="F1143" s="32" t="s">
        <v>2538</v>
      </c>
      <c r="G1143" s="34" t="s">
        <v>52463</v>
      </c>
      <c r="H1143" s="34" t="s">
        <v>52464</v>
      </c>
      <c r="I1143" s="38">
        <v>-0.22233706110852972</v>
      </c>
      <c r="J1143" s="39" t="s">
        <v>33</v>
      </c>
      <c r="K1143" s="34" t="s">
        <v>52465</v>
      </c>
      <c r="L1143" s="34" t="s">
        <v>52466</v>
      </c>
      <c r="M1143" s="38">
        <v>1.2225817626073265</v>
      </c>
      <c r="N1143" s="39" t="s">
        <v>33</v>
      </c>
      <c r="O1143" s="32">
        <v>7</v>
      </c>
      <c r="P1143" s="32">
        <v>7</v>
      </c>
      <c r="Q1143" s="55">
        <v>0.33472211171511379</v>
      </c>
      <c r="R1143" s="54" t="s">
        <v>33</v>
      </c>
    </row>
    <row r="1144" spans="1:18" x14ac:dyDescent="0.25">
      <c r="A1144" s="32" t="s">
        <v>7788</v>
      </c>
      <c r="B1144" s="33" t="s">
        <v>7789</v>
      </c>
      <c r="C1144" s="32" t="s">
        <v>2576</v>
      </c>
      <c r="D1144" s="32" t="s">
        <v>7790</v>
      </c>
      <c r="E1144" s="32" t="s">
        <v>7791</v>
      </c>
      <c r="F1144" s="32" t="s">
        <v>2576</v>
      </c>
      <c r="G1144" s="34" t="s">
        <v>52467</v>
      </c>
      <c r="H1144" s="34" t="s">
        <v>52468</v>
      </c>
      <c r="I1144" s="38">
        <v>-0.14503414910285359</v>
      </c>
      <c r="J1144" s="39" t="s">
        <v>33</v>
      </c>
      <c r="K1144" s="34" t="s">
        <v>52469</v>
      </c>
      <c r="L1144" s="34" t="s">
        <v>52470</v>
      </c>
      <c r="M1144" s="38">
        <v>1.2908394175822921</v>
      </c>
      <c r="N1144" s="39" t="s">
        <v>33</v>
      </c>
      <c r="O1144" s="32">
        <v>2</v>
      </c>
      <c r="P1144" s="32">
        <v>2</v>
      </c>
      <c r="Q1144" s="55">
        <v>0.82930360127392322</v>
      </c>
      <c r="R1144" s="56">
        <v>3.8355150917963203E-2</v>
      </c>
    </row>
    <row r="1145" spans="1:18" x14ac:dyDescent="0.25">
      <c r="A1145" s="32" t="s">
        <v>7797</v>
      </c>
      <c r="B1145" s="33" t="s">
        <v>7798</v>
      </c>
      <c r="C1145" s="32" t="s">
        <v>2538</v>
      </c>
      <c r="D1145" s="32" t="s">
        <v>7799</v>
      </c>
      <c r="E1145" s="32" t="s">
        <v>7800</v>
      </c>
      <c r="F1145" s="32" t="s">
        <v>2538</v>
      </c>
      <c r="G1145" s="34" t="s">
        <v>52471</v>
      </c>
      <c r="H1145" s="34" t="s">
        <v>52472</v>
      </c>
      <c r="I1145" s="38">
        <v>8.104606397510826E-2</v>
      </c>
      <c r="J1145" s="39" t="s">
        <v>33</v>
      </c>
      <c r="K1145" s="34" t="s">
        <v>52473</v>
      </c>
      <c r="L1145" s="34" t="s">
        <v>52474</v>
      </c>
      <c r="M1145" s="38">
        <v>-0.45154197090537196</v>
      </c>
      <c r="N1145" s="39" t="s">
        <v>33</v>
      </c>
      <c r="O1145" s="32">
        <v>3</v>
      </c>
      <c r="P1145" s="32">
        <v>3</v>
      </c>
      <c r="Q1145" s="54" t="e">
        <v>#N/A</v>
      </c>
      <c r="R1145" s="54"/>
    </row>
    <row r="1146" spans="1:18" x14ac:dyDescent="0.25">
      <c r="A1146" s="32" t="s">
        <v>7806</v>
      </c>
      <c r="B1146" s="33" t="s">
        <v>7807</v>
      </c>
      <c r="C1146" s="32" t="s">
        <v>2476</v>
      </c>
      <c r="D1146" s="32" t="s">
        <v>7808</v>
      </c>
      <c r="E1146" s="32" t="s">
        <v>7809</v>
      </c>
      <c r="F1146" s="32" t="s">
        <v>2595</v>
      </c>
      <c r="G1146" s="34" t="s">
        <v>52475</v>
      </c>
      <c r="H1146" s="34" t="s">
        <v>52476</v>
      </c>
      <c r="I1146" s="38">
        <v>1.7361955952711561E-2</v>
      </c>
      <c r="J1146" s="39" t="s">
        <v>33</v>
      </c>
      <c r="K1146" s="34" t="s">
        <v>52477</v>
      </c>
      <c r="L1146" s="34" t="s">
        <v>52478</v>
      </c>
      <c r="M1146" s="38">
        <v>0.41762816949500248</v>
      </c>
      <c r="N1146" s="39" t="s">
        <v>33</v>
      </c>
      <c r="O1146" s="32">
        <v>2</v>
      </c>
      <c r="P1146" s="32">
        <v>2</v>
      </c>
      <c r="Q1146" s="55">
        <v>-0.12215547726616735</v>
      </c>
      <c r="R1146" s="54" t="s">
        <v>33</v>
      </c>
    </row>
    <row r="1147" spans="1:18" x14ac:dyDescent="0.25">
      <c r="A1147" s="32" t="s">
        <v>7815</v>
      </c>
      <c r="B1147" s="33" t="s">
        <v>7816</v>
      </c>
      <c r="C1147" s="32" t="s">
        <v>2576</v>
      </c>
      <c r="D1147" s="32" t="s">
        <v>7817</v>
      </c>
      <c r="E1147" s="32" t="s">
        <v>7818</v>
      </c>
      <c r="F1147" s="32" t="s">
        <v>2576</v>
      </c>
      <c r="G1147" s="34" t="s">
        <v>52479</v>
      </c>
      <c r="H1147" s="34" t="s">
        <v>52480</v>
      </c>
      <c r="I1147" s="38">
        <v>0.16696338196328417</v>
      </c>
      <c r="J1147" s="39" t="s">
        <v>33</v>
      </c>
      <c r="K1147" s="34" t="s">
        <v>52481</v>
      </c>
      <c r="L1147" s="34" t="s">
        <v>52482</v>
      </c>
      <c r="M1147" s="38">
        <v>-0.42406764612695025</v>
      </c>
      <c r="N1147" s="39" t="s">
        <v>33</v>
      </c>
      <c r="O1147" s="32">
        <v>3</v>
      </c>
      <c r="P1147" s="32">
        <v>3</v>
      </c>
      <c r="Q1147" s="54" t="e">
        <v>#N/A</v>
      </c>
      <c r="R1147" s="54"/>
    </row>
    <row r="1148" spans="1:18" x14ac:dyDescent="0.25">
      <c r="A1148" s="32" t="s">
        <v>7824</v>
      </c>
      <c r="B1148" s="33" t="s">
        <v>7825</v>
      </c>
      <c r="C1148" s="32" t="s">
        <v>2557</v>
      </c>
      <c r="D1148" s="32" t="s">
        <v>7826</v>
      </c>
      <c r="E1148" s="32" t="s">
        <v>7827</v>
      </c>
      <c r="F1148" s="32" t="s">
        <v>2557</v>
      </c>
      <c r="G1148" s="34" t="s">
        <v>52483</v>
      </c>
      <c r="H1148" s="34" t="s">
        <v>52484</v>
      </c>
      <c r="I1148" s="38">
        <v>-9.1434193269487901E-2</v>
      </c>
      <c r="J1148" s="39" t="s">
        <v>33</v>
      </c>
      <c r="K1148" s="34" t="s">
        <v>52485</v>
      </c>
      <c r="L1148" s="34" t="s">
        <v>52486</v>
      </c>
      <c r="M1148" s="38">
        <v>0.51278365028820905</v>
      </c>
      <c r="N1148" s="39" t="s">
        <v>33</v>
      </c>
      <c r="O1148" s="32">
        <v>25</v>
      </c>
      <c r="P1148" s="32">
        <v>7</v>
      </c>
      <c r="Q1148" s="55">
        <v>0.24677803132483256</v>
      </c>
      <c r="R1148" s="56">
        <v>2.0665240397321399E-2</v>
      </c>
    </row>
    <row r="1149" spans="1:18" x14ac:dyDescent="0.25">
      <c r="A1149" s="32" t="s">
        <v>2693</v>
      </c>
      <c r="B1149" s="33" t="s">
        <v>2694</v>
      </c>
      <c r="C1149" s="32" t="s">
        <v>25140</v>
      </c>
      <c r="D1149" s="32" t="s">
        <v>2695</v>
      </c>
      <c r="E1149" s="32" t="s">
        <v>2696</v>
      </c>
      <c r="F1149" s="32" t="s">
        <v>2476</v>
      </c>
      <c r="G1149" s="34" t="s">
        <v>52487</v>
      </c>
      <c r="H1149" s="34" t="s">
        <v>52488</v>
      </c>
      <c r="I1149" s="38">
        <v>0.17894344342811089</v>
      </c>
      <c r="J1149" s="39" t="s">
        <v>33</v>
      </c>
      <c r="K1149" s="34" t="s">
        <v>52489</v>
      </c>
      <c r="L1149" s="34" t="s">
        <v>52490</v>
      </c>
      <c r="M1149" s="38">
        <v>1.7197758542742581E-2</v>
      </c>
      <c r="N1149" s="39" t="s">
        <v>33</v>
      </c>
      <c r="O1149" s="32">
        <v>28</v>
      </c>
      <c r="P1149" s="32">
        <v>12</v>
      </c>
      <c r="Q1149" s="55">
        <v>-3.1731286387363597E-2</v>
      </c>
      <c r="R1149" s="54" t="s">
        <v>33</v>
      </c>
    </row>
    <row r="1150" spans="1:18" x14ac:dyDescent="0.25">
      <c r="A1150" s="32" t="s">
        <v>7839</v>
      </c>
      <c r="B1150" s="33" t="s">
        <v>7840</v>
      </c>
      <c r="C1150" s="32" t="s">
        <v>2476</v>
      </c>
      <c r="D1150" s="32" t="s">
        <v>7841</v>
      </c>
      <c r="E1150" s="32" t="s">
        <v>7842</v>
      </c>
      <c r="F1150" s="32" t="s">
        <v>2476</v>
      </c>
      <c r="G1150" s="34" t="s">
        <v>52491</v>
      </c>
      <c r="H1150" s="34" t="s">
        <v>52492</v>
      </c>
      <c r="I1150" s="38">
        <v>-0.61134942161184724</v>
      </c>
      <c r="J1150" s="39" t="s">
        <v>33</v>
      </c>
      <c r="K1150" s="34" t="s">
        <v>52493</v>
      </c>
      <c r="L1150" s="34" t="s">
        <v>52494</v>
      </c>
      <c r="M1150" s="38">
        <v>0.5105165650100586</v>
      </c>
      <c r="N1150" s="39" t="s">
        <v>33</v>
      </c>
      <c r="O1150" s="32">
        <v>25</v>
      </c>
      <c r="P1150" s="32">
        <v>25</v>
      </c>
      <c r="Q1150" s="55">
        <v>-1.3884078064438757E-2</v>
      </c>
      <c r="R1150" s="54" t="s">
        <v>33</v>
      </c>
    </row>
    <row r="1151" spans="1:18" x14ac:dyDescent="0.25">
      <c r="A1151" s="32" t="s">
        <v>7848</v>
      </c>
      <c r="B1151" s="33" t="s">
        <v>7849</v>
      </c>
      <c r="C1151" s="32" t="s">
        <v>26118</v>
      </c>
      <c r="D1151" s="32" t="s">
        <v>7850</v>
      </c>
      <c r="E1151" s="32" t="s">
        <v>7851</v>
      </c>
      <c r="F1151" s="32" t="s">
        <v>2557</v>
      </c>
      <c r="G1151" s="34" t="s">
        <v>52495</v>
      </c>
      <c r="H1151" s="34" t="s">
        <v>52496</v>
      </c>
      <c r="I1151" s="38">
        <v>-0.11995612081374221</v>
      </c>
      <c r="J1151" s="39" t="s">
        <v>33</v>
      </c>
      <c r="K1151" s="34" t="s">
        <v>52497</v>
      </c>
      <c r="L1151" s="34" t="s">
        <v>52498</v>
      </c>
      <c r="M1151" s="38">
        <v>3.0099829169038785E-2</v>
      </c>
      <c r="N1151" s="39" t="s">
        <v>33</v>
      </c>
      <c r="O1151" s="32">
        <v>5</v>
      </c>
      <c r="P1151" s="32">
        <v>5</v>
      </c>
      <c r="Q1151" s="55">
        <v>2.3506230206556316</v>
      </c>
      <c r="R1151" s="54" t="s">
        <v>33</v>
      </c>
    </row>
    <row r="1152" spans="1:18" x14ac:dyDescent="0.25">
      <c r="A1152" s="32" t="s">
        <v>52499</v>
      </c>
      <c r="B1152" s="33" t="s">
        <v>52500</v>
      </c>
      <c r="C1152" s="32" t="s">
        <v>25961</v>
      </c>
      <c r="D1152" s="32" t="s">
        <v>52501</v>
      </c>
      <c r="E1152" s="32" t="s">
        <v>5675</v>
      </c>
      <c r="F1152" s="32" t="s">
        <v>2557</v>
      </c>
      <c r="G1152" s="34" t="s">
        <v>52502</v>
      </c>
      <c r="H1152" s="34" t="s">
        <v>52503</v>
      </c>
      <c r="I1152" s="38">
        <v>-0.90442414466700016</v>
      </c>
      <c r="J1152" s="39" t="s">
        <v>33</v>
      </c>
      <c r="K1152" s="34" t="s">
        <v>177</v>
      </c>
      <c r="L1152" s="34" t="s">
        <v>177</v>
      </c>
      <c r="M1152" s="38">
        <v>0</v>
      </c>
      <c r="N1152" s="39" t="s">
        <v>47271</v>
      </c>
      <c r="O1152" s="32">
        <v>2</v>
      </c>
      <c r="P1152" s="32">
        <v>2</v>
      </c>
      <c r="Q1152" s="54" t="e">
        <v>#N/A</v>
      </c>
      <c r="R1152" s="54"/>
    </row>
    <row r="1153" spans="1:18" x14ac:dyDescent="0.25">
      <c r="A1153" s="32" t="s">
        <v>7856</v>
      </c>
      <c r="B1153" s="33" t="s">
        <v>7857</v>
      </c>
      <c r="C1153" s="32" t="s">
        <v>28227</v>
      </c>
      <c r="D1153" s="32" t="s">
        <v>7858</v>
      </c>
      <c r="E1153" s="32" t="s">
        <v>6721</v>
      </c>
      <c r="F1153" s="32" t="s">
        <v>2538</v>
      </c>
      <c r="G1153" s="34" t="s">
        <v>52504</v>
      </c>
      <c r="H1153" s="34" t="s">
        <v>52505</v>
      </c>
      <c r="I1153" s="38">
        <v>0.45358684960240753</v>
      </c>
      <c r="J1153" s="39" t="s">
        <v>33</v>
      </c>
      <c r="K1153" s="34" t="s">
        <v>52506</v>
      </c>
      <c r="L1153" s="34" t="s">
        <v>52507</v>
      </c>
      <c r="M1153" s="38">
        <v>-0.3848265831493225</v>
      </c>
      <c r="N1153" s="39" t="s">
        <v>33</v>
      </c>
      <c r="O1153" s="32">
        <v>4</v>
      </c>
      <c r="P1153" s="32">
        <v>4</v>
      </c>
      <c r="Q1153" s="55">
        <v>0.41648382292394925</v>
      </c>
      <c r="R1153" s="54" t="s">
        <v>33</v>
      </c>
    </row>
    <row r="1154" spans="1:18" x14ac:dyDescent="0.25">
      <c r="A1154" s="32" t="s">
        <v>52508</v>
      </c>
      <c r="B1154" s="33" t="s">
        <v>52509</v>
      </c>
      <c r="C1154" s="32" t="s">
        <v>2557</v>
      </c>
      <c r="D1154" s="32" t="s">
        <v>52510</v>
      </c>
      <c r="E1154" s="32" t="s">
        <v>1155</v>
      </c>
      <c r="F1154" s="32" t="s">
        <v>2504</v>
      </c>
      <c r="G1154" s="34" t="s">
        <v>52511</v>
      </c>
      <c r="H1154" s="34" t="s">
        <v>52512</v>
      </c>
      <c r="I1154" s="38">
        <v>-5.3042326967559686E-2</v>
      </c>
      <c r="J1154" s="39" t="s">
        <v>33</v>
      </c>
      <c r="K1154" s="34" t="s">
        <v>52513</v>
      </c>
      <c r="L1154" s="34" t="s">
        <v>52514</v>
      </c>
      <c r="M1154" s="38">
        <v>0.37380582161319659</v>
      </c>
      <c r="N1154" s="39" t="s">
        <v>33</v>
      </c>
      <c r="O1154" s="32">
        <v>2</v>
      </c>
      <c r="P1154" s="32">
        <v>2</v>
      </c>
      <c r="Q1154" s="54" t="e">
        <v>#N/A</v>
      </c>
      <c r="R1154" s="54"/>
    </row>
    <row r="1155" spans="1:18" x14ac:dyDescent="0.25">
      <c r="A1155" s="32" t="s">
        <v>7863</v>
      </c>
      <c r="B1155" s="33" t="s">
        <v>7864</v>
      </c>
      <c r="C1155" s="32" t="s">
        <v>26868</v>
      </c>
      <c r="D1155" s="32" t="s">
        <v>7865</v>
      </c>
      <c r="E1155" s="32" t="s">
        <v>7866</v>
      </c>
      <c r="F1155" s="32" t="s">
        <v>2538</v>
      </c>
      <c r="G1155" s="34" t="s">
        <v>52515</v>
      </c>
      <c r="H1155" s="34" t="s">
        <v>52516</v>
      </c>
      <c r="I1155" s="38">
        <v>-0.12003832412069436</v>
      </c>
      <c r="J1155" s="39" t="s">
        <v>33</v>
      </c>
      <c r="K1155" s="34" t="s">
        <v>52517</v>
      </c>
      <c r="L1155" s="34" t="s">
        <v>52518</v>
      </c>
      <c r="M1155" s="38">
        <v>-8.5034778468576159E-3</v>
      </c>
      <c r="N1155" s="39" t="s">
        <v>33</v>
      </c>
      <c r="O1155" s="32">
        <v>8</v>
      </c>
      <c r="P1155" s="32">
        <v>8</v>
      </c>
      <c r="Q1155" s="55">
        <v>0.37302737559692684</v>
      </c>
      <c r="R1155" s="54" t="s">
        <v>33</v>
      </c>
    </row>
    <row r="1156" spans="1:18" x14ac:dyDescent="0.25">
      <c r="A1156" s="32" t="s">
        <v>7872</v>
      </c>
      <c r="B1156" s="33" t="s">
        <v>7873</v>
      </c>
      <c r="C1156" s="32" t="s">
        <v>2576</v>
      </c>
      <c r="D1156" s="32" t="s">
        <v>7874</v>
      </c>
      <c r="E1156" s="32" t="s">
        <v>6721</v>
      </c>
      <c r="F1156" s="32" t="s">
        <v>2576</v>
      </c>
      <c r="G1156" s="34" t="s">
        <v>52519</v>
      </c>
      <c r="H1156" s="34" t="s">
        <v>52520</v>
      </c>
      <c r="I1156" s="38">
        <v>3.6993480773462331E-2</v>
      </c>
      <c r="J1156" s="39" t="s">
        <v>33</v>
      </c>
      <c r="K1156" s="34" t="s">
        <v>52521</v>
      </c>
      <c r="L1156" s="34" t="s">
        <v>52522</v>
      </c>
      <c r="M1156" s="38">
        <v>-0.59516768991790203</v>
      </c>
      <c r="N1156" s="39" t="s">
        <v>33</v>
      </c>
      <c r="O1156" s="32">
        <v>10</v>
      </c>
      <c r="P1156" s="32">
        <v>9</v>
      </c>
      <c r="Q1156" s="54" t="e">
        <v>#N/A</v>
      </c>
      <c r="R1156" s="54"/>
    </row>
    <row r="1157" spans="1:18" x14ac:dyDescent="0.25">
      <c r="A1157" s="32" t="s">
        <v>7880</v>
      </c>
      <c r="B1157" s="33" t="s">
        <v>7881</v>
      </c>
      <c r="C1157" s="32" t="s">
        <v>2538</v>
      </c>
      <c r="D1157" s="32" t="s">
        <v>7882</v>
      </c>
      <c r="E1157" s="32" t="s">
        <v>7883</v>
      </c>
      <c r="F1157" s="32" t="s">
        <v>2605</v>
      </c>
      <c r="G1157" s="34" t="s">
        <v>52523</v>
      </c>
      <c r="H1157" s="34" t="s">
        <v>52524</v>
      </c>
      <c r="I1157" s="38">
        <v>0.47603850519604823</v>
      </c>
      <c r="J1157" s="39" t="s">
        <v>33</v>
      </c>
      <c r="K1157" s="34" t="s">
        <v>52525</v>
      </c>
      <c r="L1157" s="34" t="s">
        <v>52526</v>
      </c>
      <c r="M1157" s="38">
        <v>0.85966257406013158</v>
      </c>
      <c r="N1157" s="39" t="s">
        <v>33</v>
      </c>
      <c r="O1157" s="32">
        <v>5</v>
      </c>
      <c r="P1157" s="32">
        <v>5</v>
      </c>
      <c r="Q1157" s="55">
        <v>-0.43333695830049385</v>
      </c>
      <c r="R1157" s="54" t="s">
        <v>33</v>
      </c>
    </row>
    <row r="1158" spans="1:18" x14ac:dyDescent="0.25">
      <c r="A1158" s="32" t="s">
        <v>52527</v>
      </c>
      <c r="B1158" s="33" t="s">
        <v>52528</v>
      </c>
      <c r="C1158" s="32" t="s">
        <v>2466</v>
      </c>
      <c r="D1158" s="32" t="s">
        <v>52529</v>
      </c>
      <c r="E1158" s="32" t="s">
        <v>52530</v>
      </c>
      <c r="F1158" s="32" t="s">
        <v>2466</v>
      </c>
      <c r="G1158" s="34" t="s">
        <v>52531</v>
      </c>
      <c r="H1158" s="34" t="s">
        <v>52532</v>
      </c>
      <c r="I1158" s="38">
        <v>-1.1083587929170762</v>
      </c>
      <c r="J1158" s="39" t="s">
        <v>33</v>
      </c>
      <c r="K1158" s="34" t="s">
        <v>177</v>
      </c>
      <c r="L1158" s="34" t="s">
        <v>177</v>
      </c>
      <c r="M1158" s="38">
        <v>0</v>
      </c>
      <c r="N1158" s="39" t="s">
        <v>47271</v>
      </c>
      <c r="O1158" s="32">
        <v>2</v>
      </c>
      <c r="P1158" s="32">
        <v>2</v>
      </c>
      <c r="Q1158" s="54" t="e">
        <v>#N/A</v>
      </c>
      <c r="R1158" s="54"/>
    </row>
    <row r="1159" spans="1:18" x14ac:dyDescent="0.25">
      <c r="A1159" s="32" t="s">
        <v>52533</v>
      </c>
      <c r="B1159" s="33" t="s">
        <v>52534</v>
      </c>
      <c r="C1159" s="32" t="s">
        <v>2538</v>
      </c>
      <c r="D1159" s="32" t="s">
        <v>32655</v>
      </c>
      <c r="E1159" s="32" t="s">
        <v>32654</v>
      </c>
      <c r="F1159" s="32" t="s">
        <v>2576</v>
      </c>
      <c r="G1159" s="34" t="s">
        <v>52535</v>
      </c>
      <c r="H1159" s="34" t="s">
        <v>52536</v>
      </c>
      <c r="I1159" s="38">
        <v>0.11121532437433426</v>
      </c>
      <c r="J1159" s="39" t="s">
        <v>33</v>
      </c>
      <c r="K1159" s="34" t="s">
        <v>52537</v>
      </c>
      <c r="L1159" s="34" t="s">
        <v>52538</v>
      </c>
      <c r="M1159" s="38">
        <v>0.47866267169941157</v>
      </c>
      <c r="N1159" s="39" t="s">
        <v>33</v>
      </c>
      <c r="O1159" s="32">
        <v>5</v>
      </c>
      <c r="P1159" s="32">
        <v>3</v>
      </c>
      <c r="Q1159" s="55">
        <v>1.1715206836391199</v>
      </c>
      <c r="R1159" s="56">
        <v>2.77822801119402E-2</v>
      </c>
    </row>
    <row r="1160" spans="1:18" x14ac:dyDescent="0.25">
      <c r="A1160" s="32" t="s">
        <v>7889</v>
      </c>
      <c r="B1160" s="33" t="s">
        <v>7890</v>
      </c>
      <c r="C1160" s="32" t="s">
        <v>2504</v>
      </c>
      <c r="D1160" s="32" t="s">
        <v>7891</v>
      </c>
      <c r="E1160" s="32" t="s">
        <v>7892</v>
      </c>
      <c r="F1160" s="32" t="s">
        <v>2605</v>
      </c>
      <c r="G1160" s="34" t="s">
        <v>52539</v>
      </c>
      <c r="H1160" s="34" t="s">
        <v>52540</v>
      </c>
      <c r="I1160" s="38">
        <v>-0.50287008676599176</v>
      </c>
      <c r="J1160" s="39" t="s">
        <v>33</v>
      </c>
      <c r="K1160" s="34" t="s">
        <v>52541</v>
      </c>
      <c r="L1160" s="34" t="s">
        <v>52542</v>
      </c>
      <c r="M1160" s="38">
        <v>1.0527115834941627</v>
      </c>
      <c r="N1160" s="39" t="s">
        <v>33</v>
      </c>
      <c r="O1160" s="32">
        <v>2</v>
      </c>
      <c r="P1160" s="32">
        <v>2</v>
      </c>
      <c r="Q1160" s="54" t="e">
        <v>#N/A</v>
      </c>
      <c r="R1160" s="54"/>
    </row>
    <row r="1161" spans="1:18" x14ac:dyDescent="0.25">
      <c r="A1161" s="32" t="s">
        <v>52543</v>
      </c>
      <c r="B1161" s="33" t="s">
        <v>52544</v>
      </c>
      <c r="C1161" s="32" t="s">
        <v>2538</v>
      </c>
      <c r="D1161" s="32" t="s">
        <v>52545</v>
      </c>
      <c r="E1161" s="32" t="s">
        <v>52546</v>
      </c>
      <c r="F1161" s="32" t="s">
        <v>9389</v>
      </c>
      <c r="G1161" s="34" t="s">
        <v>52547</v>
      </c>
      <c r="H1161" s="34" t="s">
        <v>52548</v>
      </c>
      <c r="I1161" s="38">
        <v>-0.14603117374406571</v>
      </c>
      <c r="J1161" s="39" t="s">
        <v>33</v>
      </c>
      <c r="K1161" s="34" t="s">
        <v>177</v>
      </c>
      <c r="L1161" s="34" t="s">
        <v>177</v>
      </c>
      <c r="M1161" s="38">
        <v>0</v>
      </c>
      <c r="N1161" s="39" t="s">
        <v>47271</v>
      </c>
      <c r="O1161" s="32">
        <v>2</v>
      </c>
      <c r="P1161" s="32">
        <v>2</v>
      </c>
      <c r="Q1161" s="54" t="e">
        <v>#N/A</v>
      </c>
      <c r="R1161" s="54"/>
    </row>
    <row r="1162" spans="1:18" x14ac:dyDescent="0.25">
      <c r="A1162" s="32" t="s">
        <v>52549</v>
      </c>
      <c r="B1162" s="33" t="s">
        <v>52550</v>
      </c>
      <c r="C1162" s="32" t="s">
        <v>26118</v>
      </c>
      <c r="D1162" s="32" t="s">
        <v>52551</v>
      </c>
      <c r="E1162" s="32" t="s">
        <v>7261</v>
      </c>
      <c r="F1162" s="32" t="s">
        <v>2476</v>
      </c>
      <c r="G1162" s="34" t="s">
        <v>52552</v>
      </c>
      <c r="H1162" s="34" t="s">
        <v>52553</v>
      </c>
      <c r="I1162" s="38">
        <v>-0.2277024680110398</v>
      </c>
      <c r="J1162" s="39" t="s">
        <v>33</v>
      </c>
      <c r="K1162" s="34" t="s">
        <v>52554</v>
      </c>
      <c r="L1162" s="34" t="s">
        <v>52555</v>
      </c>
      <c r="M1162" s="38">
        <v>-0.55145545185506384</v>
      </c>
      <c r="N1162" s="39" t="s">
        <v>33</v>
      </c>
      <c r="O1162" s="32">
        <v>4</v>
      </c>
      <c r="P1162" s="32">
        <v>4</v>
      </c>
      <c r="Q1162" s="55">
        <v>0.3940851769407524</v>
      </c>
      <c r="R1162" s="54" t="s">
        <v>33</v>
      </c>
    </row>
    <row r="1163" spans="1:18" x14ac:dyDescent="0.25">
      <c r="A1163" s="32" t="s">
        <v>52556</v>
      </c>
      <c r="B1163" s="33" t="s">
        <v>52557</v>
      </c>
      <c r="C1163" s="32" t="s">
        <v>2476</v>
      </c>
      <c r="D1163" s="32" t="s">
        <v>52558</v>
      </c>
      <c r="E1163" s="32" t="s">
        <v>52559</v>
      </c>
      <c r="F1163" s="32" t="s">
        <v>2476</v>
      </c>
      <c r="G1163" s="34" t="s">
        <v>52560</v>
      </c>
      <c r="H1163" s="34" t="s">
        <v>52561</v>
      </c>
      <c r="I1163" s="38">
        <v>-5.6608424443771056E-3</v>
      </c>
      <c r="J1163" s="39" t="s">
        <v>33</v>
      </c>
      <c r="K1163" s="34" t="s">
        <v>52562</v>
      </c>
      <c r="L1163" s="34" t="s">
        <v>52563</v>
      </c>
      <c r="M1163" s="38">
        <v>-1.0593826305669041</v>
      </c>
      <c r="N1163" s="39" t="s">
        <v>33</v>
      </c>
      <c r="O1163" s="32">
        <v>4</v>
      </c>
      <c r="P1163" s="32">
        <v>4</v>
      </c>
      <c r="Q1163" s="55">
        <v>0.3143959673183937</v>
      </c>
      <c r="R1163" s="56">
        <v>3.6453898110619401E-2</v>
      </c>
    </row>
    <row r="1164" spans="1:18" x14ac:dyDescent="0.25">
      <c r="A1164" s="32" t="s">
        <v>7898</v>
      </c>
      <c r="B1164" s="33" t="s">
        <v>7899</v>
      </c>
      <c r="C1164" s="32" t="s">
        <v>2538</v>
      </c>
      <c r="D1164" s="32" t="s">
        <v>7900</v>
      </c>
      <c r="E1164" s="32" t="s">
        <v>7901</v>
      </c>
      <c r="F1164" s="32" t="s">
        <v>2504</v>
      </c>
      <c r="G1164" s="34" t="s">
        <v>52564</v>
      </c>
      <c r="H1164" s="34" t="s">
        <v>52565</v>
      </c>
      <c r="I1164" s="38">
        <v>-1.0901971874407638E-2</v>
      </c>
      <c r="J1164" s="39" t="s">
        <v>33</v>
      </c>
      <c r="K1164" s="34" t="s">
        <v>52566</v>
      </c>
      <c r="L1164" s="34" t="s">
        <v>52567</v>
      </c>
      <c r="M1164" s="38">
        <v>-1.384428386167265</v>
      </c>
      <c r="N1164" s="39" t="s">
        <v>33</v>
      </c>
      <c r="O1164" s="32">
        <v>5</v>
      </c>
      <c r="P1164" s="32">
        <v>5</v>
      </c>
      <c r="Q1164" s="54" t="e">
        <v>#N/A</v>
      </c>
      <c r="R1164" s="54"/>
    </row>
    <row r="1165" spans="1:18" x14ac:dyDescent="0.25">
      <c r="A1165" s="32" t="s">
        <v>52568</v>
      </c>
      <c r="B1165" s="33" t="s">
        <v>52569</v>
      </c>
      <c r="C1165" s="32" t="s">
        <v>2576</v>
      </c>
      <c r="D1165" s="32" t="s">
        <v>33888</v>
      </c>
      <c r="E1165" s="32" t="s">
        <v>33887</v>
      </c>
      <c r="F1165" s="32" t="s">
        <v>2576</v>
      </c>
      <c r="G1165" s="34" t="s">
        <v>52570</v>
      </c>
      <c r="H1165" s="34" t="s">
        <v>52571</v>
      </c>
      <c r="I1165" s="38">
        <v>-0.33153577969006554</v>
      </c>
      <c r="J1165" s="39" t="s">
        <v>33</v>
      </c>
      <c r="K1165" s="34" t="s">
        <v>52572</v>
      </c>
      <c r="L1165" s="34" t="s">
        <v>52573</v>
      </c>
      <c r="M1165" s="38">
        <v>0.93979337564070542</v>
      </c>
      <c r="N1165" s="39" t="s">
        <v>33</v>
      </c>
      <c r="O1165" s="32">
        <v>2</v>
      </c>
      <c r="P1165" s="32">
        <v>2</v>
      </c>
      <c r="Q1165" s="54" t="e">
        <v>#N/A</v>
      </c>
      <c r="R1165" s="54"/>
    </row>
    <row r="1166" spans="1:18" x14ac:dyDescent="0.25">
      <c r="A1166" s="32" t="s">
        <v>7912</v>
      </c>
      <c r="B1166" s="33" t="s">
        <v>7913</v>
      </c>
      <c r="C1166" s="32" t="s">
        <v>2576</v>
      </c>
      <c r="D1166" s="32" t="s">
        <v>7914</v>
      </c>
      <c r="E1166" s="32" t="s">
        <v>7915</v>
      </c>
      <c r="F1166" s="32" t="s">
        <v>2576</v>
      </c>
      <c r="G1166" s="34" t="s">
        <v>52574</v>
      </c>
      <c r="H1166" s="34" t="s">
        <v>52575</v>
      </c>
      <c r="I1166" s="38">
        <v>-0.32400938731986212</v>
      </c>
      <c r="J1166" s="39" t="s">
        <v>33</v>
      </c>
      <c r="K1166" s="34" t="s">
        <v>52576</v>
      </c>
      <c r="L1166" s="34" t="s">
        <v>52577</v>
      </c>
      <c r="M1166" s="38">
        <v>1.2895131904021493</v>
      </c>
      <c r="N1166" s="39" t="s">
        <v>33</v>
      </c>
      <c r="O1166" s="32">
        <v>2</v>
      </c>
      <c r="P1166" s="32">
        <v>2</v>
      </c>
      <c r="Q1166" s="55">
        <v>2.1897359015416074</v>
      </c>
      <c r="R1166" s="56">
        <v>4.1809030793506403E-2</v>
      </c>
    </row>
    <row r="1167" spans="1:18" x14ac:dyDescent="0.25">
      <c r="A1167" s="32" t="s">
        <v>52578</v>
      </c>
      <c r="B1167" s="33" t="s">
        <v>52579</v>
      </c>
      <c r="C1167" s="32" t="s">
        <v>2538</v>
      </c>
      <c r="D1167" s="32" t="s">
        <v>12097</v>
      </c>
      <c r="E1167" s="32" t="s">
        <v>12098</v>
      </c>
      <c r="F1167" s="32" t="s">
        <v>2576</v>
      </c>
      <c r="G1167" s="34" t="s">
        <v>52580</v>
      </c>
      <c r="H1167" s="34" t="s">
        <v>52581</v>
      </c>
      <c r="I1167" s="38">
        <v>8.0711602598878898E-2</v>
      </c>
      <c r="J1167" s="39" t="s">
        <v>33</v>
      </c>
      <c r="K1167" s="34" t="s">
        <v>52582</v>
      </c>
      <c r="L1167" s="34" t="s">
        <v>52583</v>
      </c>
      <c r="M1167" s="38">
        <v>0.67882628097316833</v>
      </c>
      <c r="N1167" s="39" t="s">
        <v>33</v>
      </c>
      <c r="O1167" s="32">
        <v>16</v>
      </c>
      <c r="P1167" s="32">
        <v>13</v>
      </c>
      <c r="Q1167" s="55">
        <v>0.76713171904458921</v>
      </c>
      <c r="R1167" s="54" t="s">
        <v>33</v>
      </c>
    </row>
    <row r="1168" spans="1:18" x14ac:dyDescent="0.25">
      <c r="A1168" s="32" t="s">
        <v>7921</v>
      </c>
      <c r="B1168" s="33" t="s">
        <v>7922</v>
      </c>
      <c r="C1168" s="32" t="s">
        <v>2538</v>
      </c>
      <c r="D1168" s="32" t="s">
        <v>7923</v>
      </c>
      <c r="E1168" s="32" t="s">
        <v>7924</v>
      </c>
      <c r="F1168" s="32" t="s">
        <v>2538</v>
      </c>
      <c r="G1168" s="34" t="s">
        <v>52584</v>
      </c>
      <c r="H1168" s="34" t="s">
        <v>52585</v>
      </c>
      <c r="I1168" s="38">
        <v>3.8310939775519838E-2</v>
      </c>
      <c r="J1168" s="39" t="s">
        <v>33</v>
      </c>
      <c r="K1168" s="34" t="s">
        <v>52586</v>
      </c>
      <c r="L1168" s="34" t="s">
        <v>52587</v>
      </c>
      <c r="M1168" s="38">
        <v>0.54294609201618649</v>
      </c>
      <c r="N1168" s="39" t="s">
        <v>33</v>
      </c>
      <c r="O1168" s="32">
        <v>13</v>
      </c>
      <c r="P1168" s="32">
        <v>12</v>
      </c>
      <c r="Q1168" s="54" t="e">
        <v>#N/A</v>
      </c>
      <c r="R1168" s="54"/>
    </row>
    <row r="1169" spans="1:18" x14ac:dyDescent="0.25">
      <c r="A1169" s="32" t="s">
        <v>7938</v>
      </c>
      <c r="B1169" s="33" t="s">
        <v>7939</v>
      </c>
      <c r="C1169" s="32" t="s">
        <v>2538</v>
      </c>
      <c r="D1169" s="32" t="s">
        <v>7940</v>
      </c>
      <c r="E1169" s="32" t="s">
        <v>7941</v>
      </c>
      <c r="F1169" s="32" t="s">
        <v>2538</v>
      </c>
      <c r="G1169" s="34" t="s">
        <v>52588</v>
      </c>
      <c r="H1169" s="34" t="s">
        <v>52589</v>
      </c>
      <c r="I1169" s="38">
        <v>5.42335531207849E-2</v>
      </c>
      <c r="J1169" s="39" t="s">
        <v>33</v>
      </c>
      <c r="K1169" s="34" t="s">
        <v>52590</v>
      </c>
      <c r="L1169" s="34" t="s">
        <v>52591</v>
      </c>
      <c r="M1169" s="38">
        <v>0.10511701204652571</v>
      </c>
      <c r="N1169" s="39" t="s">
        <v>33</v>
      </c>
      <c r="O1169" s="32">
        <v>33</v>
      </c>
      <c r="P1169" s="32">
        <v>4</v>
      </c>
      <c r="Q1169" s="55">
        <v>0.21233790630927474</v>
      </c>
      <c r="R1169" s="54" t="s">
        <v>33</v>
      </c>
    </row>
    <row r="1170" spans="1:18" x14ac:dyDescent="0.25">
      <c r="A1170" s="32" t="s">
        <v>52592</v>
      </c>
      <c r="B1170" s="33" t="s">
        <v>52593</v>
      </c>
      <c r="C1170" s="32" t="s">
        <v>2538</v>
      </c>
      <c r="D1170" s="32" t="s">
        <v>21939</v>
      </c>
      <c r="E1170" s="32" t="s">
        <v>21940</v>
      </c>
      <c r="F1170" s="32" t="s">
        <v>2557</v>
      </c>
      <c r="G1170" s="34" t="s">
        <v>52594</v>
      </c>
      <c r="H1170" s="34" t="s">
        <v>52595</v>
      </c>
      <c r="I1170" s="38">
        <v>5.962531532554367E-3</v>
      </c>
      <c r="J1170" s="39" t="s">
        <v>33</v>
      </c>
      <c r="K1170" s="34" t="s">
        <v>52596</v>
      </c>
      <c r="L1170" s="34" t="s">
        <v>52597</v>
      </c>
      <c r="M1170" s="38">
        <v>-2.2223470340446361</v>
      </c>
      <c r="N1170" s="39" t="s">
        <v>33</v>
      </c>
      <c r="O1170" s="32">
        <v>3</v>
      </c>
      <c r="P1170" s="32">
        <v>3</v>
      </c>
      <c r="Q1170" s="55">
        <v>-0.90780041904374942</v>
      </c>
      <c r="R1170" s="56">
        <v>4.4489913745121901E-2</v>
      </c>
    </row>
    <row r="1171" spans="1:18" x14ac:dyDescent="0.25">
      <c r="A1171" s="32" t="s">
        <v>7955</v>
      </c>
      <c r="B1171" s="33" t="s">
        <v>7956</v>
      </c>
      <c r="C1171" s="32" t="s">
        <v>13792</v>
      </c>
      <c r="D1171" s="32" t="s">
        <v>7957</v>
      </c>
      <c r="E1171" s="32" t="s">
        <v>7958</v>
      </c>
      <c r="F1171" s="32" t="s">
        <v>2538</v>
      </c>
      <c r="G1171" s="34" t="s">
        <v>52598</v>
      </c>
      <c r="H1171" s="34" t="s">
        <v>52599</v>
      </c>
      <c r="I1171" s="38">
        <v>-2.6157927931533612E-2</v>
      </c>
      <c r="J1171" s="39" t="s">
        <v>33</v>
      </c>
      <c r="K1171" s="34" t="s">
        <v>52600</v>
      </c>
      <c r="L1171" s="34" t="s">
        <v>177</v>
      </c>
      <c r="M1171" s="38">
        <v>-21.732963659321317</v>
      </c>
      <c r="N1171" s="39" t="s">
        <v>33</v>
      </c>
      <c r="O1171" s="32">
        <v>19</v>
      </c>
      <c r="P1171" s="32">
        <v>1</v>
      </c>
      <c r="Q1171" s="55">
        <v>-0.30611756983520794</v>
      </c>
      <c r="R1171" s="54" t="s">
        <v>33</v>
      </c>
    </row>
    <row r="1172" spans="1:18" x14ac:dyDescent="0.25">
      <c r="A1172" s="32" t="s">
        <v>7964</v>
      </c>
      <c r="B1172" s="33" t="s">
        <v>7965</v>
      </c>
      <c r="C1172" s="32" t="s">
        <v>2538</v>
      </c>
      <c r="D1172" s="32" t="s">
        <v>7966</v>
      </c>
      <c r="E1172" s="32" t="s">
        <v>7967</v>
      </c>
      <c r="F1172" s="32" t="s">
        <v>2538</v>
      </c>
      <c r="G1172" s="34" t="s">
        <v>52601</v>
      </c>
      <c r="H1172" s="34" t="s">
        <v>52602</v>
      </c>
      <c r="I1172" s="38">
        <v>-0.17717333384675812</v>
      </c>
      <c r="J1172" s="39" t="s">
        <v>33</v>
      </c>
      <c r="K1172" s="34" t="s">
        <v>52603</v>
      </c>
      <c r="L1172" s="34" t="s">
        <v>52604</v>
      </c>
      <c r="M1172" s="38">
        <v>-3.701055907919204E-2</v>
      </c>
      <c r="N1172" s="39" t="s">
        <v>33</v>
      </c>
      <c r="O1172" s="32">
        <v>4</v>
      </c>
      <c r="P1172" s="32">
        <v>4</v>
      </c>
      <c r="Q1172" s="55">
        <v>0.31897432630833966</v>
      </c>
      <c r="R1172" s="54" t="s">
        <v>33</v>
      </c>
    </row>
    <row r="1173" spans="1:18" x14ac:dyDescent="0.25">
      <c r="A1173" s="32" t="s">
        <v>7973</v>
      </c>
      <c r="B1173" s="33" t="s">
        <v>7974</v>
      </c>
      <c r="C1173" s="32" t="s">
        <v>2538</v>
      </c>
      <c r="D1173" s="32" t="s">
        <v>7975</v>
      </c>
      <c r="E1173" s="32" t="s">
        <v>7976</v>
      </c>
      <c r="F1173" s="32" t="s">
        <v>2538</v>
      </c>
      <c r="G1173" s="34" t="s">
        <v>52605</v>
      </c>
      <c r="H1173" s="34" t="s">
        <v>52606</v>
      </c>
      <c r="I1173" s="38">
        <v>-0.3427296878811591</v>
      </c>
      <c r="J1173" s="39" t="s">
        <v>33</v>
      </c>
      <c r="K1173" s="34" t="s">
        <v>52607</v>
      </c>
      <c r="L1173" s="34" t="s">
        <v>52608</v>
      </c>
      <c r="M1173" s="38">
        <v>0.22538326627194538</v>
      </c>
      <c r="N1173" s="39" t="s">
        <v>33</v>
      </c>
      <c r="O1173" s="32">
        <v>3</v>
      </c>
      <c r="P1173" s="32">
        <v>3</v>
      </c>
      <c r="Q1173" s="54" t="e">
        <v>#N/A</v>
      </c>
      <c r="R1173" s="54"/>
    </row>
    <row r="1174" spans="1:18" x14ac:dyDescent="0.25">
      <c r="A1174" s="32" t="s">
        <v>52609</v>
      </c>
      <c r="B1174" s="33" t="s">
        <v>52610</v>
      </c>
      <c r="C1174" s="32" t="s">
        <v>2538</v>
      </c>
      <c r="D1174" s="32" t="s">
        <v>21383</v>
      </c>
      <c r="E1174" s="32" t="s">
        <v>21384</v>
      </c>
      <c r="F1174" s="32" t="s">
        <v>2466</v>
      </c>
      <c r="G1174" s="34" t="s">
        <v>52611</v>
      </c>
      <c r="H1174" s="34" t="s">
        <v>52612</v>
      </c>
      <c r="I1174" s="38">
        <v>-0.54095598142504697</v>
      </c>
      <c r="J1174" s="39" t="s">
        <v>33</v>
      </c>
      <c r="K1174" s="34" t="s">
        <v>52613</v>
      </c>
      <c r="L1174" s="34" t="s">
        <v>52614</v>
      </c>
      <c r="M1174" s="38">
        <v>0.9611813531136848</v>
      </c>
      <c r="N1174" s="39" t="s">
        <v>33</v>
      </c>
      <c r="O1174" s="32">
        <v>11</v>
      </c>
      <c r="P1174" s="32">
        <v>1</v>
      </c>
      <c r="Q1174" s="55">
        <v>-7.1807600348586784E-2</v>
      </c>
      <c r="R1174" s="54" t="s">
        <v>33</v>
      </c>
    </row>
    <row r="1175" spans="1:18" x14ac:dyDescent="0.25">
      <c r="A1175" s="32" t="s">
        <v>7982</v>
      </c>
      <c r="B1175" s="33" t="s">
        <v>7983</v>
      </c>
      <c r="C1175" s="32" t="s">
        <v>26518</v>
      </c>
      <c r="D1175" s="32" t="s">
        <v>7984</v>
      </c>
      <c r="E1175" s="32" t="s">
        <v>3076</v>
      </c>
      <c r="F1175" s="32" t="s">
        <v>2538</v>
      </c>
      <c r="G1175" s="34" t="s">
        <v>52615</v>
      </c>
      <c r="H1175" s="34" t="s">
        <v>52616</v>
      </c>
      <c r="I1175" s="38">
        <v>-5.1061049180885481E-3</v>
      </c>
      <c r="J1175" s="39" t="s">
        <v>33</v>
      </c>
      <c r="K1175" s="34" t="s">
        <v>52617</v>
      </c>
      <c r="L1175" s="34" t="s">
        <v>52618</v>
      </c>
      <c r="M1175" s="38">
        <v>0.74982576829597003</v>
      </c>
      <c r="N1175" s="39" t="s">
        <v>33</v>
      </c>
      <c r="O1175" s="32">
        <v>10</v>
      </c>
      <c r="P1175" s="32">
        <v>9</v>
      </c>
      <c r="Q1175" s="54" t="e">
        <v>#N/A</v>
      </c>
      <c r="R1175" s="54"/>
    </row>
    <row r="1176" spans="1:18" x14ac:dyDescent="0.25">
      <c r="A1176" s="32" t="s">
        <v>7999</v>
      </c>
      <c r="B1176" s="33" t="s">
        <v>8000</v>
      </c>
      <c r="C1176" s="32" t="s">
        <v>2476</v>
      </c>
      <c r="D1176" s="32" t="s">
        <v>8001</v>
      </c>
      <c r="E1176" s="32" t="s">
        <v>1407</v>
      </c>
      <c r="F1176" s="32" t="s">
        <v>2476</v>
      </c>
      <c r="G1176" s="34" t="s">
        <v>52619</v>
      </c>
      <c r="H1176" s="34" t="s">
        <v>52620</v>
      </c>
      <c r="I1176" s="38">
        <v>0.68259031661780067</v>
      </c>
      <c r="J1176" s="39" t="s">
        <v>33</v>
      </c>
      <c r="K1176" s="34" t="s">
        <v>52621</v>
      </c>
      <c r="L1176" s="34" t="s">
        <v>52622</v>
      </c>
      <c r="M1176" s="38">
        <v>0.39414065483918115</v>
      </c>
      <c r="N1176" s="39" t="s">
        <v>33</v>
      </c>
      <c r="O1176" s="32">
        <v>6</v>
      </c>
      <c r="P1176" s="32">
        <v>6</v>
      </c>
      <c r="Q1176" s="55">
        <v>-0.49860807226213572</v>
      </c>
      <c r="R1176" s="54" t="s">
        <v>33</v>
      </c>
    </row>
    <row r="1177" spans="1:18" x14ac:dyDescent="0.25">
      <c r="A1177" s="32" t="s">
        <v>8012</v>
      </c>
      <c r="B1177" s="33" t="s">
        <v>8013</v>
      </c>
      <c r="C1177" s="32" t="s">
        <v>2557</v>
      </c>
      <c r="D1177" s="32" t="s">
        <v>8014</v>
      </c>
      <c r="E1177" s="32" t="s">
        <v>8015</v>
      </c>
      <c r="F1177" s="32" t="s">
        <v>2557</v>
      </c>
      <c r="G1177" s="34" t="s">
        <v>52623</v>
      </c>
      <c r="H1177" s="34" t="s">
        <v>52624</v>
      </c>
      <c r="I1177" s="38">
        <v>4.3833181182725493E-2</v>
      </c>
      <c r="J1177" s="39" t="s">
        <v>33</v>
      </c>
      <c r="K1177" s="34" t="s">
        <v>52625</v>
      </c>
      <c r="L1177" s="34" t="s">
        <v>52626</v>
      </c>
      <c r="M1177" s="38">
        <v>0.89697027511647542</v>
      </c>
      <c r="N1177" s="39" t="s">
        <v>33</v>
      </c>
      <c r="O1177" s="32">
        <v>10</v>
      </c>
      <c r="P1177" s="32">
        <v>8</v>
      </c>
      <c r="Q1177" s="55">
        <v>0.80174869543881511</v>
      </c>
      <c r="R1177" s="56">
        <v>1.056277984375E-2</v>
      </c>
    </row>
    <row r="1178" spans="1:18" x14ac:dyDescent="0.25">
      <c r="A1178" s="32" t="s">
        <v>8021</v>
      </c>
      <c r="B1178" s="33" t="s">
        <v>8022</v>
      </c>
      <c r="C1178" s="32" t="s">
        <v>2538</v>
      </c>
      <c r="D1178" s="32" t="s">
        <v>8023</v>
      </c>
      <c r="E1178" s="32" t="s">
        <v>8024</v>
      </c>
      <c r="F1178" s="32" t="s">
        <v>2557</v>
      </c>
      <c r="G1178" s="34" t="s">
        <v>52627</v>
      </c>
      <c r="H1178" s="34" t="s">
        <v>52628</v>
      </c>
      <c r="I1178" s="38">
        <v>0.26268929448548251</v>
      </c>
      <c r="J1178" s="39" t="s">
        <v>33</v>
      </c>
      <c r="K1178" s="34" t="s">
        <v>52629</v>
      </c>
      <c r="L1178" s="34" t="s">
        <v>52630</v>
      </c>
      <c r="M1178" s="38">
        <v>0.40600024389931699</v>
      </c>
      <c r="N1178" s="39" t="s">
        <v>33</v>
      </c>
      <c r="O1178" s="32">
        <v>6</v>
      </c>
      <c r="P1178" s="32">
        <v>4</v>
      </c>
      <c r="Q1178" s="55">
        <v>0.50414548005320781</v>
      </c>
      <c r="R1178" s="56">
        <v>3.1565735714285701E-4</v>
      </c>
    </row>
    <row r="1179" spans="1:18" x14ac:dyDescent="0.25">
      <c r="A1179" s="32" t="s">
        <v>52631</v>
      </c>
      <c r="B1179" s="33" t="s">
        <v>52632</v>
      </c>
      <c r="C1179" s="32" t="s">
        <v>2466</v>
      </c>
      <c r="D1179" s="32" t="s">
        <v>52633</v>
      </c>
      <c r="E1179" s="32" t="s">
        <v>52634</v>
      </c>
      <c r="F1179" s="32" t="s">
        <v>2504</v>
      </c>
      <c r="G1179" s="34" t="s">
        <v>52635</v>
      </c>
      <c r="H1179" s="34" t="s">
        <v>52636</v>
      </c>
      <c r="I1179" s="38">
        <v>0.40014707343642336</v>
      </c>
      <c r="J1179" s="39" t="s">
        <v>33</v>
      </c>
      <c r="K1179" s="34" t="s">
        <v>52637</v>
      </c>
      <c r="L1179" s="34" t="s">
        <v>52638</v>
      </c>
      <c r="M1179" s="38">
        <v>0.19500662490489987</v>
      </c>
      <c r="N1179" s="39" t="s">
        <v>33</v>
      </c>
      <c r="O1179" s="32">
        <v>4</v>
      </c>
      <c r="P1179" s="32">
        <v>4</v>
      </c>
      <c r="Q1179" s="54" t="e">
        <v>#N/A</v>
      </c>
      <c r="R1179" s="54"/>
    </row>
    <row r="1180" spans="1:18" x14ac:dyDescent="0.25">
      <c r="A1180" s="32" t="s">
        <v>8036</v>
      </c>
      <c r="B1180" s="33" t="s">
        <v>8037</v>
      </c>
      <c r="C1180" s="32" t="s">
        <v>3350</v>
      </c>
      <c r="D1180" s="32" t="s">
        <v>8038</v>
      </c>
      <c r="E1180" s="32" t="s">
        <v>8039</v>
      </c>
      <c r="F1180" s="32" t="s">
        <v>2504</v>
      </c>
      <c r="G1180" s="34" t="s">
        <v>52639</v>
      </c>
      <c r="H1180" s="34" t="s">
        <v>52640</v>
      </c>
      <c r="I1180" s="38">
        <v>-0.26258921991784384</v>
      </c>
      <c r="J1180" s="39" t="s">
        <v>33</v>
      </c>
      <c r="K1180" s="34" t="s">
        <v>52641</v>
      </c>
      <c r="L1180" s="34" t="s">
        <v>52642</v>
      </c>
      <c r="M1180" s="38">
        <v>-0.74759163082636237</v>
      </c>
      <c r="N1180" s="39" t="s">
        <v>33</v>
      </c>
      <c r="O1180" s="32">
        <v>2</v>
      </c>
      <c r="P1180" s="32">
        <v>2</v>
      </c>
      <c r="Q1180" s="55">
        <v>-0.29047969231170229</v>
      </c>
      <c r="R1180" s="54" t="s">
        <v>33</v>
      </c>
    </row>
    <row r="1181" spans="1:18" x14ac:dyDescent="0.25">
      <c r="A1181" s="32" t="s">
        <v>8050</v>
      </c>
      <c r="B1181" s="33" t="s">
        <v>8051</v>
      </c>
      <c r="C1181" s="32" t="s">
        <v>2538</v>
      </c>
      <c r="D1181" s="32" t="s">
        <v>8052</v>
      </c>
      <c r="E1181" s="32" t="s">
        <v>3806</v>
      </c>
      <c r="F1181" s="32" t="s">
        <v>2576</v>
      </c>
      <c r="G1181" s="34" t="s">
        <v>52643</v>
      </c>
      <c r="H1181" s="34" t="s">
        <v>52644</v>
      </c>
      <c r="I1181" s="38">
        <v>6.3963634958268428E-2</v>
      </c>
      <c r="J1181" s="39" t="s">
        <v>33</v>
      </c>
      <c r="K1181" s="34" t="s">
        <v>52645</v>
      </c>
      <c r="L1181" s="34" t="s">
        <v>52646</v>
      </c>
      <c r="M1181" s="38">
        <v>-3.6269109577074174</v>
      </c>
      <c r="N1181" s="39" t="s">
        <v>33</v>
      </c>
      <c r="O1181" s="32">
        <v>4</v>
      </c>
      <c r="P1181" s="32">
        <v>4</v>
      </c>
      <c r="Q1181" s="55">
        <v>6.7675056503993525E-2</v>
      </c>
      <c r="R1181" s="54" t="s">
        <v>33</v>
      </c>
    </row>
    <row r="1182" spans="1:18" x14ac:dyDescent="0.25">
      <c r="A1182" s="32" t="s">
        <v>8076</v>
      </c>
      <c r="B1182" s="33" t="s">
        <v>8077</v>
      </c>
      <c r="C1182" s="32" t="s">
        <v>2538</v>
      </c>
      <c r="D1182" s="32" t="s">
        <v>8078</v>
      </c>
      <c r="E1182" s="32" t="s">
        <v>8079</v>
      </c>
      <c r="F1182" s="32" t="s">
        <v>2538</v>
      </c>
      <c r="G1182" s="34" t="s">
        <v>52647</v>
      </c>
      <c r="H1182" s="34" t="s">
        <v>52648</v>
      </c>
      <c r="I1182" s="38">
        <v>-2.3143603975285232E-3</v>
      </c>
      <c r="J1182" s="39" t="s">
        <v>33</v>
      </c>
      <c r="K1182" s="34" t="s">
        <v>52649</v>
      </c>
      <c r="L1182" s="34" t="s">
        <v>52650</v>
      </c>
      <c r="M1182" s="38">
        <v>-0.40361902581238102</v>
      </c>
      <c r="N1182" s="39" t="s">
        <v>33</v>
      </c>
      <c r="O1182" s="32">
        <v>7</v>
      </c>
      <c r="P1182" s="32">
        <v>7</v>
      </c>
      <c r="Q1182" s="55">
        <v>0.40718538639372232</v>
      </c>
      <c r="R1182" s="56">
        <v>5.23382969696969E-3</v>
      </c>
    </row>
    <row r="1183" spans="1:18" x14ac:dyDescent="0.25">
      <c r="A1183" s="32" t="s">
        <v>8085</v>
      </c>
      <c r="B1183" s="33" t="s">
        <v>8086</v>
      </c>
      <c r="C1183" s="32" t="s">
        <v>13792</v>
      </c>
      <c r="D1183" s="32" t="s">
        <v>8087</v>
      </c>
      <c r="E1183" s="32" t="s">
        <v>8088</v>
      </c>
      <c r="F1183" s="32" t="s">
        <v>2476</v>
      </c>
      <c r="G1183" s="34" t="s">
        <v>52651</v>
      </c>
      <c r="H1183" s="34" t="s">
        <v>52652</v>
      </c>
      <c r="I1183" s="38">
        <v>-0.11101950516972339</v>
      </c>
      <c r="J1183" s="39" t="s">
        <v>33</v>
      </c>
      <c r="K1183" s="34" t="s">
        <v>52653</v>
      </c>
      <c r="L1183" s="34" t="s">
        <v>52654</v>
      </c>
      <c r="M1183" s="38">
        <v>7.7008923384569453E-2</v>
      </c>
      <c r="N1183" s="39" t="s">
        <v>33</v>
      </c>
      <c r="O1183" s="32">
        <v>13</v>
      </c>
      <c r="P1183" s="32">
        <v>13</v>
      </c>
      <c r="Q1183" s="55">
        <v>0.46689065202751401</v>
      </c>
      <c r="R1183" s="56">
        <v>6.4873118820224698E-3</v>
      </c>
    </row>
    <row r="1184" spans="1:18" x14ac:dyDescent="0.25">
      <c r="A1184" s="32" t="s">
        <v>8094</v>
      </c>
      <c r="B1184" s="33" t="s">
        <v>8095</v>
      </c>
      <c r="C1184" s="32" t="s">
        <v>2576</v>
      </c>
      <c r="D1184" s="32" t="s">
        <v>8096</v>
      </c>
      <c r="E1184" s="32" t="s">
        <v>8097</v>
      </c>
      <c r="F1184" s="32" t="s">
        <v>2576</v>
      </c>
      <c r="G1184" s="34" t="s">
        <v>52655</v>
      </c>
      <c r="H1184" s="34" t="s">
        <v>52656</v>
      </c>
      <c r="I1184" s="38">
        <v>-0.16853486083947389</v>
      </c>
      <c r="J1184" s="39" t="s">
        <v>33</v>
      </c>
      <c r="K1184" s="34" t="s">
        <v>52657</v>
      </c>
      <c r="L1184" s="34" t="s">
        <v>52658</v>
      </c>
      <c r="M1184" s="38">
        <v>1.0497078085260003</v>
      </c>
      <c r="N1184" s="39" t="s">
        <v>33</v>
      </c>
      <c r="O1184" s="32">
        <v>7</v>
      </c>
      <c r="P1184" s="32">
        <v>7</v>
      </c>
      <c r="Q1184" s="54" t="e">
        <v>#N/A</v>
      </c>
      <c r="R1184" s="54"/>
    </row>
    <row r="1185" spans="1:18" x14ac:dyDescent="0.25">
      <c r="A1185" s="32" t="s">
        <v>8102</v>
      </c>
      <c r="B1185" s="33" t="s">
        <v>8103</v>
      </c>
      <c r="C1185" s="32" t="s">
        <v>2538</v>
      </c>
      <c r="D1185" s="32" t="s">
        <v>8104</v>
      </c>
      <c r="E1185" s="32" t="s">
        <v>8105</v>
      </c>
      <c r="F1185" s="32" t="s">
        <v>2466</v>
      </c>
      <c r="G1185" s="34" t="s">
        <v>52659</v>
      </c>
      <c r="H1185" s="34" t="s">
        <v>52660</v>
      </c>
      <c r="I1185" s="38">
        <v>-3.8243545956542224E-2</v>
      </c>
      <c r="J1185" s="39" t="s">
        <v>33</v>
      </c>
      <c r="K1185" s="34" t="s">
        <v>52661</v>
      </c>
      <c r="L1185" s="34" t="s">
        <v>52662</v>
      </c>
      <c r="M1185" s="38">
        <v>0.10585696525233308</v>
      </c>
      <c r="N1185" s="39" t="s">
        <v>33</v>
      </c>
      <c r="O1185" s="32">
        <v>4</v>
      </c>
      <c r="P1185" s="32">
        <v>4</v>
      </c>
      <c r="Q1185" s="55">
        <v>-0.70699022260968925</v>
      </c>
      <c r="R1185" s="54" t="s">
        <v>33</v>
      </c>
    </row>
    <row r="1186" spans="1:18" x14ac:dyDescent="0.25">
      <c r="A1186" s="32" t="s">
        <v>52663</v>
      </c>
      <c r="B1186" s="33" t="s">
        <v>52664</v>
      </c>
      <c r="C1186" s="32" t="s">
        <v>2538</v>
      </c>
      <c r="D1186" s="32" t="s">
        <v>52665</v>
      </c>
      <c r="E1186" s="32" t="s">
        <v>52666</v>
      </c>
      <c r="F1186" s="32" t="s">
        <v>2538</v>
      </c>
      <c r="G1186" s="34" t="s">
        <v>52667</v>
      </c>
      <c r="H1186" s="34" t="s">
        <v>52668</v>
      </c>
      <c r="I1186" s="38">
        <v>-0.10809991185533781</v>
      </c>
      <c r="J1186" s="39" t="s">
        <v>33</v>
      </c>
      <c r="K1186" s="34" t="s">
        <v>52669</v>
      </c>
      <c r="L1186" s="34" t="s">
        <v>52670</v>
      </c>
      <c r="M1186" s="38">
        <v>0.46473896473514281</v>
      </c>
      <c r="N1186" s="39" t="s">
        <v>33</v>
      </c>
      <c r="O1186" s="32">
        <v>2</v>
      </c>
      <c r="P1186" s="32">
        <v>2</v>
      </c>
      <c r="Q1186" s="54" t="e">
        <v>#N/A</v>
      </c>
      <c r="R1186" s="54"/>
    </row>
    <row r="1187" spans="1:18" x14ac:dyDescent="0.25">
      <c r="A1187" s="32" t="s">
        <v>8111</v>
      </c>
      <c r="B1187" s="33" t="s">
        <v>8112</v>
      </c>
      <c r="C1187" s="32" t="s">
        <v>2576</v>
      </c>
      <c r="D1187" s="32" t="s">
        <v>8113</v>
      </c>
      <c r="E1187" s="32" t="s">
        <v>8114</v>
      </c>
      <c r="F1187" s="32" t="s">
        <v>2557</v>
      </c>
      <c r="G1187" s="34" t="s">
        <v>52671</v>
      </c>
      <c r="H1187" s="34" t="s">
        <v>52672</v>
      </c>
      <c r="I1187" s="38">
        <v>-0.24329235913786801</v>
      </c>
      <c r="J1187" s="39" t="s">
        <v>33</v>
      </c>
      <c r="K1187" s="34" t="s">
        <v>52673</v>
      </c>
      <c r="L1187" s="34" t="s">
        <v>52674</v>
      </c>
      <c r="M1187" s="38">
        <v>-0.46331434104245084</v>
      </c>
      <c r="N1187" s="39" t="s">
        <v>33</v>
      </c>
      <c r="O1187" s="32">
        <v>2</v>
      </c>
      <c r="P1187" s="32">
        <v>2</v>
      </c>
      <c r="Q1187" s="54" t="e">
        <v>#N/A</v>
      </c>
      <c r="R1187" s="54"/>
    </row>
    <row r="1188" spans="1:18" x14ac:dyDescent="0.25">
      <c r="A1188" s="32" t="s">
        <v>8119</v>
      </c>
      <c r="B1188" s="33" t="s">
        <v>8120</v>
      </c>
      <c r="C1188" s="32" t="s">
        <v>2538</v>
      </c>
      <c r="D1188" s="32" t="s">
        <v>8121</v>
      </c>
      <c r="E1188" s="32" t="s">
        <v>8122</v>
      </c>
      <c r="F1188" s="32" t="s">
        <v>2538</v>
      </c>
      <c r="G1188" s="34" t="s">
        <v>52675</v>
      </c>
      <c r="H1188" s="34" t="s">
        <v>52676</v>
      </c>
      <c r="I1188" s="38">
        <v>0.22347389655349167</v>
      </c>
      <c r="J1188" s="39" t="s">
        <v>33</v>
      </c>
      <c r="K1188" s="34" t="s">
        <v>52677</v>
      </c>
      <c r="L1188" s="34" t="s">
        <v>52678</v>
      </c>
      <c r="M1188" s="38">
        <v>-0.3432768384908873</v>
      </c>
      <c r="N1188" s="39" t="s">
        <v>33</v>
      </c>
      <c r="O1188" s="32">
        <v>7</v>
      </c>
      <c r="P1188" s="32">
        <v>6</v>
      </c>
      <c r="Q1188" s="54" t="e">
        <v>#N/A</v>
      </c>
      <c r="R1188" s="54"/>
    </row>
    <row r="1189" spans="1:18" x14ac:dyDescent="0.25">
      <c r="A1189" s="32" t="s">
        <v>8128</v>
      </c>
      <c r="B1189" s="33" t="s">
        <v>8129</v>
      </c>
      <c r="C1189" s="32" t="s">
        <v>2576</v>
      </c>
      <c r="D1189" s="32" t="s">
        <v>8130</v>
      </c>
      <c r="E1189" s="32" t="s">
        <v>8131</v>
      </c>
      <c r="F1189" s="32" t="s">
        <v>2576</v>
      </c>
      <c r="G1189" s="34" t="s">
        <v>52679</v>
      </c>
      <c r="H1189" s="34" t="s">
        <v>52680</v>
      </c>
      <c r="I1189" s="38">
        <v>0.23037143836104093</v>
      </c>
      <c r="J1189" s="39" t="s">
        <v>33</v>
      </c>
      <c r="K1189" s="34" t="s">
        <v>52681</v>
      </c>
      <c r="L1189" s="34" t="s">
        <v>52682</v>
      </c>
      <c r="M1189" s="38">
        <v>9.8248028146466371E-3</v>
      </c>
      <c r="N1189" s="39" t="s">
        <v>33</v>
      </c>
      <c r="O1189" s="32">
        <v>5</v>
      </c>
      <c r="P1189" s="32">
        <v>5</v>
      </c>
      <c r="Q1189" s="54" t="e">
        <v>#N/A</v>
      </c>
      <c r="R1189" s="54"/>
    </row>
    <row r="1190" spans="1:18" x14ac:dyDescent="0.25">
      <c r="A1190" s="32" t="s">
        <v>52683</v>
      </c>
      <c r="B1190" s="33" t="s">
        <v>52684</v>
      </c>
      <c r="C1190" s="32" t="s">
        <v>2538</v>
      </c>
      <c r="D1190" s="32" t="s">
        <v>8138</v>
      </c>
      <c r="E1190" s="32" t="s">
        <v>8139</v>
      </c>
      <c r="F1190" s="32" t="s">
        <v>2595</v>
      </c>
      <c r="G1190" s="34" t="s">
        <v>52685</v>
      </c>
      <c r="H1190" s="34" t="s">
        <v>52686</v>
      </c>
      <c r="I1190" s="38">
        <v>0.14979296301452827</v>
      </c>
      <c r="J1190" s="39" t="s">
        <v>33</v>
      </c>
      <c r="K1190" s="34" t="s">
        <v>52687</v>
      </c>
      <c r="L1190" s="34" t="s">
        <v>52688</v>
      </c>
      <c r="M1190" s="38">
        <v>-0.54154780481952225</v>
      </c>
      <c r="N1190" s="39" t="s">
        <v>33</v>
      </c>
      <c r="O1190" s="32">
        <v>5</v>
      </c>
      <c r="P1190" s="32">
        <v>5</v>
      </c>
      <c r="Q1190" s="55">
        <v>-1.6708099726494056E-2</v>
      </c>
      <c r="R1190" s="54" t="s">
        <v>33</v>
      </c>
    </row>
    <row r="1191" spans="1:18" x14ac:dyDescent="0.25">
      <c r="A1191" s="32" t="s">
        <v>8136</v>
      </c>
      <c r="B1191" s="33" t="s">
        <v>8137</v>
      </c>
      <c r="C1191" s="32" t="s">
        <v>2538</v>
      </c>
      <c r="D1191" s="32" t="s">
        <v>8138</v>
      </c>
      <c r="E1191" s="32" t="s">
        <v>8139</v>
      </c>
      <c r="F1191" s="32" t="s">
        <v>2595</v>
      </c>
      <c r="G1191" s="34" t="s">
        <v>52689</v>
      </c>
      <c r="H1191" s="34" t="s">
        <v>52690</v>
      </c>
      <c r="I1191" s="38">
        <v>-0.28101903285550373</v>
      </c>
      <c r="J1191" s="39" t="s">
        <v>33</v>
      </c>
      <c r="K1191" s="34" t="s">
        <v>52691</v>
      </c>
      <c r="L1191" s="34" t="s">
        <v>52692</v>
      </c>
      <c r="M1191" s="38">
        <v>0.2981574957616599</v>
      </c>
      <c r="N1191" s="39" t="s">
        <v>33</v>
      </c>
      <c r="O1191" s="32">
        <v>4</v>
      </c>
      <c r="P1191" s="32">
        <v>2</v>
      </c>
      <c r="Q1191" s="55">
        <v>-1.6708099726494056E-2</v>
      </c>
      <c r="R1191" s="54" t="s">
        <v>33</v>
      </c>
    </row>
    <row r="1192" spans="1:18" x14ac:dyDescent="0.25">
      <c r="A1192" s="32" t="s">
        <v>8154</v>
      </c>
      <c r="B1192" s="33" t="s">
        <v>8155</v>
      </c>
      <c r="C1192" s="32" t="s">
        <v>2476</v>
      </c>
      <c r="D1192" s="32" t="s">
        <v>8156</v>
      </c>
      <c r="E1192" s="32" t="s">
        <v>1155</v>
      </c>
      <c r="F1192" s="32" t="s">
        <v>2476</v>
      </c>
      <c r="G1192" s="34" t="s">
        <v>52693</v>
      </c>
      <c r="H1192" s="34" t="s">
        <v>52694</v>
      </c>
      <c r="I1192" s="38">
        <v>-0.20084841955800753</v>
      </c>
      <c r="J1192" s="39" t="s">
        <v>33</v>
      </c>
      <c r="K1192" s="34" t="s">
        <v>52695</v>
      </c>
      <c r="L1192" s="34" t="s">
        <v>52696</v>
      </c>
      <c r="M1192" s="38">
        <v>0.32134223633059134</v>
      </c>
      <c r="N1192" s="39" t="s">
        <v>33</v>
      </c>
      <c r="O1192" s="32">
        <v>2</v>
      </c>
      <c r="P1192" s="32">
        <v>2</v>
      </c>
      <c r="Q1192" s="55">
        <v>-0.32275104231351059</v>
      </c>
      <c r="R1192" s="54" t="s">
        <v>33</v>
      </c>
    </row>
    <row r="1193" spans="1:18" x14ac:dyDescent="0.25">
      <c r="A1193" s="32" t="s">
        <v>8162</v>
      </c>
      <c r="B1193" s="33" t="s">
        <v>8163</v>
      </c>
      <c r="C1193" s="32" t="s">
        <v>25969</v>
      </c>
      <c r="D1193" s="32" t="s">
        <v>8164</v>
      </c>
      <c r="E1193" s="32" t="s">
        <v>513</v>
      </c>
      <c r="F1193" s="32" t="s">
        <v>2466</v>
      </c>
      <c r="G1193" s="34" t="s">
        <v>52697</v>
      </c>
      <c r="H1193" s="34" t="s">
        <v>52698</v>
      </c>
      <c r="I1193" s="38">
        <v>-0.65980892250676948</v>
      </c>
      <c r="J1193" s="39" t="s">
        <v>33</v>
      </c>
      <c r="K1193" s="34" t="s">
        <v>52699</v>
      </c>
      <c r="L1193" s="34" t="s">
        <v>52700</v>
      </c>
      <c r="M1193" s="38">
        <v>-2.518657802330158</v>
      </c>
      <c r="N1193" s="39" t="s">
        <v>33</v>
      </c>
      <c r="O1193" s="32">
        <v>3</v>
      </c>
      <c r="P1193" s="32">
        <v>3</v>
      </c>
      <c r="Q1193" s="54" t="e">
        <v>#N/A</v>
      </c>
      <c r="R1193" s="54"/>
    </row>
    <row r="1194" spans="1:18" x14ac:dyDescent="0.25">
      <c r="A1194" s="32" t="s">
        <v>52701</v>
      </c>
      <c r="B1194" s="33" t="s">
        <v>52702</v>
      </c>
      <c r="C1194" s="32" t="s">
        <v>2476</v>
      </c>
      <c r="D1194" s="32" t="s">
        <v>52703</v>
      </c>
      <c r="E1194" s="32" t="s">
        <v>30901</v>
      </c>
      <c r="F1194" s="32" t="s">
        <v>2476</v>
      </c>
      <c r="G1194" s="34" t="s">
        <v>52704</v>
      </c>
      <c r="H1194" s="34" t="s">
        <v>52705</v>
      </c>
      <c r="I1194" s="38">
        <v>-0.94646407937705024</v>
      </c>
      <c r="J1194" s="39" t="s">
        <v>33</v>
      </c>
      <c r="K1194" s="34" t="s">
        <v>52706</v>
      </c>
      <c r="L1194" s="34" t="s">
        <v>52707</v>
      </c>
      <c r="M1194" s="38">
        <v>-7.0145220152400906E-2</v>
      </c>
      <c r="N1194" s="39" t="s">
        <v>33</v>
      </c>
      <c r="O1194" s="32">
        <v>2</v>
      </c>
      <c r="P1194" s="32">
        <v>2</v>
      </c>
      <c r="Q1194" s="55">
        <v>-0.17788556057451801</v>
      </c>
      <c r="R1194" s="56">
        <v>1.69339753274559E-2</v>
      </c>
    </row>
    <row r="1195" spans="1:18" x14ac:dyDescent="0.25">
      <c r="A1195" s="32" t="s">
        <v>52708</v>
      </c>
      <c r="B1195" s="33" t="s">
        <v>52709</v>
      </c>
      <c r="C1195" s="32" t="s">
        <v>2538</v>
      </c>
      <c r="D1195" s="32" t="s">
        <v>52710</v>
      </c>
      <c r="E1195" s="32" t="s">
        <v>1155</v>
      </c>
      <c r="F1195" s="32" t="s">
        <v>2576</v>
      </c>
      <c r="G1195" s="34" t="s">
        <v>52711</v>
      </c>
      <c r="H1195" s="34" t="s">
        <v>52712</v>
      </c>
      <c r="I1195" s="38">
        <v>-0.31545819928083124</v>
      </c>
      <c r="J1195" s="39" t="s">
        <v>33</v>
      </c>
      <c r="K1195" s="34" t="s">
        <v>52713</v>
      </c>
      <c r="L1195" s="34" t="s">
        <v>52714</v>
      </c>
      <c r="M1195" s="38">
        <v>-1.0198722765004662</v>
      </c>
      <c r="N1195" s="39" t="s">
        <v>33</v>
      </c>
      <c r="O1195" s="32">
        <v>3</v>
      </c>
      <c r="P1195" s="32">
        <v>3</v>
      </c>
      <c r="Q1195" s="54" t="e">
        <v>#N/A</v>
      </c>
      <c r="R1195" s="54"/>
    </row>
    <row r="1196" spans="1:18" x14ac:dyDescent="0.25">
      <c r="A1196" s="32" t="s">
        <v>8170</v>
      </c>
      <c r="B1196" s="33" t="s">
        <v>8171</v>
      </c>
      <c r="C1196" s="32" t="s">
        <v>2557</v>
      </c>
      <c r="D1196" s="32" t="s">
        <v>8172</v>
      </c>
      <c r="E1196" s="32" t="s">
        <v>8173</v>
      </c>
      <c r="F1196" s="32" t="s">
        <v>2538</v>
      </c>
      <c r="G1196" s="34" t="s">
        <v>52715</v>
      </c>
      <c r="H1196" s="34" t="s">
        <v>52716</v>
      </c>
      <c r="I1196" s="38">
        <v>0.11828407482861948</v>
      </c>
      <c r="J1196" s="39" t="s">
        <v>33</v>
      </c>
      <c r="K1196" s="34" t="s">
        <v>52717</v>
      </c>
      <c r="L1196" s="34" t="s">
        <v>52718</v>
      </c>
      <c r="M1196" s="38">
        <v>-0.82563255471267838</v>
      </c>
      <c r="N1196" s="39" t="s">
        <v>33</v>
      </c>
      <c r="O1196" s="32">
        <v>16</v>
      </c>
      <c r="P1196" s="32">
        <v>10</v>
      </c>
      <c r="Q1196" s="54" t="e">
        <v>#N/A</v>
      </c>
      <c r="R1196" s="54"/>
    </row>
    <row r="1197" spans="1:18" x14ac:dyDescent="0.25">
      <c r="A1197" s="32" t="s">
        <v>8179</v>
      </c>
      <c r="B1197" s="33" t="s">
        <v>8171</v>
      </c>
      <c r="C1197" s="32" t="s">
        <v>2538</v>
      </c>
      <c r="D1197" s="32" t="s">
        <v>8180</v>
      </c>
      <c r="E1197" s="32" t="s">
        <v>8181</v>
      </c>
      <c r="F1197" s="32" t="s">
        <v>2538</v>
      </c>
      <c r="G1197" s="34" t="s">
        <v>52719</v>
      </c>
      <c r="H1197" s="34" t="s">
        <v>52720</v>
      </c>
      <c r="I1197" s="38">
        <v>7.7161363209916317E-2</v>
      </c>
      <c r="J1197" s="39" t="s">
        <v>33</v>
      </c>
      <c r="K1197" s="34" t="s">
        <v>52721</v>
      </c>
      <c r="L1197" s="34" t="s">
        <v>52722</v>
      </c>
      <c r="M1197" s="38">
        <v>-1.2643015752572218</v>
      </c>
      <c r="N1197" s="39" t="s">
        <v>33</v>
      </c>
      <c r="O1197" s="32">
        <v>6</v>
      </c>
      <c r="P1197" s="32">
        <v>2</v>
      </c>
      <c r="Q1197" s="55">
        <v>0.1561678054154696</v>
      </c>
      <c r="R1197" s="54" t="s">
        <v>33</v>
      </c>
    </row>
    <row r="1198" spans="1:18" x14ac:dyDescent="0.25">
      <c r="A1198" s="32" t="s">
        <v>8196</v>
      </c>
      <c r="B1198" s="33" t="s">
        <v>8197</v>
      </c>
      <c r="C1198" s="32" t="s">
        <v>2476</v>
      </c>
      <c r="D1198" s="32" t="s">
        <v>8198</v>
      </c>
      <c r="E1198" s="32" t="s">
        <v>8199</v>
      </c>
      <c r="F1198" s="32" t="s">
        <v>2476</v>
      </c>
      <c r="G1198" s="34" t="s">
        <v>52723</v>
      </c>
      <c r="H1198" s="34" t="s">
        <v>52724</v>
      </c>
      <c r="I1198" s="38">
        <v>-2.0969998978594192E-2</v>
      </c>
      <c r="J1198" s="39" t="s">
        <v>33</v>
      </c>
      <c r="K1198" s="34" t="s">
        <v>52725</v>
      </c>
      <c r="L1198" s="34" t="s">
        <v>52726</v>
      </c>
      <c r="M1198" s="38">
        <v>-0.47107388028298008</v>
      </c>
      <c r="N1198" s="39" t="s">
        <v>33</v>
      </c>
      <c r="O1198" s="32">
        <v>4</v>
      </c>
      <c r="P1198" s="32">
        <v>4</v>
      </c>
      <c r="Q1198" s="55">
        <v>0.16939440921050089</v>
      </c>
      <c r="R1198" s="54" t="s">
        <v>33</v>
      </c>
    </row>
    <row r="1199" spans="1:18" x14ac:dyDescent="0.25">
      <c r="A1199" s="32" t="s">
        <v>52727</v>
      </c>
      <c r="B1199" s="33" t="s">
        <v>52728</v>
      </c>
      <c r="C1199" s="32" t="s">
        <v>2576</v>
      </c>
      <c r="D1199" s="32" t="s">
        <v>52729</v>
      </c>
      <c r="E1199" s="32" t="s">
        <v>32762</v>
      </c>
      <c r="F1199" s="32" t="s">
        <v>2576</v>
      </c>
      <c r="G1199" s="34" t="s">
        <v>52730</v>
      </c>
      <c r="H1199" s="34" t="s">
        <v>52731</v>
      </c>
      <c r="I1199" s="38">
        <v>-0.1685436313895366</v>
      </c>
      <c r="J1199" s="39" t="s">
        <v>33</v>
      </c>
      <c r="K1199" s="34" t="s">
        <v>177</v>
      </c>
      <c r="L1199" s="34" t="s">
        <v>177</v>
      </c>
      <c r="M1199" s="38">
        <v>0</v>
      </c>
      <c r="N1199" s="39" t="s">
        <v>47271</v>
      </c>
      <c r="O1199" s="32">
        <v>2</v>
      </c>
      <c r="P1199" s="32">
        <v>2</v>
      </c>
      <c r="Q1199" s="54" t="e">
        <v>#N/A</v>
      </c>
      <c r="R1199" s="54"/>
    </row>
    <row r="1200" spans="1:18" x14ac:dyDescent="0.25">
      <c r="A1200" s="32" t="s">
        <v>52732</v>
      </c>
      <c r="B1200" s="33" t="s">
        <v>52733</v>
      </c>
      <c r="C1200" s="32" t="s">
        <v>2476</v>
      </c>
      <c r="D1200" s="32" t="s">
        <v>52734</v>
      </c>
      <c r="E1200" s="32" t="s">
        <v>1155</v>
      </c>
      <c r="F1200" s="32" t="s">
        <v>2476</v>
      </c>
      <c r="G1200" s="34" t="s">
        <v>52735</v>
      </c>
      <c r="H1200" s="34" t="s">
        <v>52736</v>
      </c>
      <c r="I1200" s="38">
        <v>5.2803894925357184</v>
      </c>
      <c r="J1200" s="39" t="s">
        <v>33</v>
      </c>
      <c r="K1200" s="34" t="s">
        <v>52737</v>
      </c>
      <c r="L1200" s="34" t="s">
        <v>52738</v>
      </c>
      <c r="M1200" s="38">
        <v>-0.20431929232165605</v>
      </c>
      <c r="N1200" s="39" t="s">
        <v>33</v>
      </c>
      <c r="O1200" s="32">
        <v>7</v>
      </c>
      <c r="P1200" s="32">
        <v>7</v>
      </c>
      <c r="Q1200" s="55">
        <v>0.43872003736412507</v>
      </c>
      <c r="R1200" s="56">
        <v>4.3688067444717399E-2</v>
      </c>
    </row>
    <row r="1201" spans="1:18" x14ac:dyDescent="0.25">
      <c r="A1201" s="32" t="s">
        <v>8247</v>
      </c>
      <c r="B1201" s="33" t="s">
        <v>8248</v>
      </c>
      <c r="C1201" s="32" t="s">
        <v>2466</v>
      </c>
      <c r="D1201" s="32" t="s">
        <v>8249</v>
      </c>
      <c r="E1201" s="32" t="s">
        <v>8250</v>
      </c>
      <c r="F1201" s="32" t="s">
        <v>2494</v>
      </c>
      <c r="G1201" s="34" t="s">
        <v>52739</v>
      </c>
      <c r="H1201" s="34" t="s">
        <v>52740</v>
      </c>
      <c r="I1201" s="38">
        <v>-3.3167027778202365E-2</v>
      </c>
      <c r="J1201" s="39" t="s">
        <v>33</v>
      </c>
      <c r="K1201" s="34" t="s">
        <v>52741</v>
      </c>
      <c r="L1201" s="34" t="s">
        <v>52742</v>
      </c>
      <c r="M1201" s="38">
        <v>-0.69064514867916116</v>
      </c>
      <c r="N1201" s="39" t="s">
        <v>33</v>
      </c>
      <c r="O1201" s="32">
        <v>3</v>
      </c>
      <c r="P1201" s="32">
        <v>3</v>
      </c>
      <c r="Q1201" s="54" t="e">
        <v>#N/A</v>
      </c>
      <c r="R1201" s="54"/>
    </row>
    <row r="1202" spans="1:18" x14ac:dyDescent="0.25">
      <c r="A1202" s="32" t="s">
        <v>8256</v>
      </c>
      <c r="B1202" s="33" t="s">
        <v>8257</v>
      </c>
      <c r="C1202" s="32" t="s">
        <v>2538</v>
      </c>
      <c r="D1202" s="32" t="s">
        <v>8258</v>
      </c>
      <c r="E1202" s="32" t="s">
        <v>8259</v>
      </c>
      <c r="F1202" s="32" t="s">
        <v>2678</v>
      </c>
      <c r="G1202" s="34" t="s">
        <v>52743</v>
      </c>
      <c r="H1202" s="34" t="s">
        <v>52744</v>
      </c>
      <c r="I1202" s="38">
        <v>1.4067461502176758E-2</v>
      </c>
      <c r="J1202" s="39" t="s">
        <v>33</v>
      </c>
      <c r="K1202" s="34" t="s">
        <v>52745</v>
      </c>
      <c r="L1202" s="34" t="s">
        <v>52746</v>
      </c>
      <c r="M1202" s="38">
        <v>0.26306797812147448</v>
      </c>
      <c r="N1202" s="39" t="s">
        <v>33</v>
      </c>
      <c r="O1202" s="32">
        <v>10</v>
      </c>
      <c r="P1202" s="32">
        <v>10</v>
      </c>
      <c r="Q1202" s="54" t="e">
        <v>#N/A</v>
      </c>
      <c r="R1202" s="54"/>
    </row>
    <row r="1203" spans="1:18" x14ac:dyDescent="0.25">
      <c r="A1203" s="32" t="s">
        <v>8274</v>
      </c>
      <c r="B1203" s="33" t="s">
        <v>8275</v>
      </c>
      <c r="C1203" s="32" t="s">
        <v>2538</v>
      </c>
      <c r="D1203" s="32" t="s">
        <v>8121</v>
      </c>
      <c r="E1203" s="32" t="s">
        <v>8122</v>
      </c>
      <c r="F1203" s="32" t="s">
        <v>2538</v>
      </c>
      <c r="G1203" s="34" t="s">
        <v>52747</v>
      </c>
      <c r="H1203" s="34" t="s">
        <v>52748</v>
      </c>
      <c r="I1203" s="38">
        <v>2.0724468703605788E-2</v>
      </c>
      <c r="J1203" s="39" t="s">
        <v>33</v>
      </c>
      <c r="K1203" s="34" t="s">
        <v>52749</v>
      </c>
      <c r="L1203" s="34" t="s">
        <v>52750</v>
      </c>
      <c r="M1203" s="38">
        <v>-0.2060913476279532</v>
      </c>
      <c r="N1203" s="39" t="s">
        <v>33</v>
      </c>
      <c r="O1203" s="32">
        <v>11</v>
      </c>
      <c r="P1203" s="32">
        <v>10</v>
      </c>
      <c r="Q1203" s="54" t="e">
        <v>#N/A</v>
      </c>
      <c r="R1203" s="54"/>
    </row>
    <row r="1204" spans="1:18" x14ac:dyDescent="0.25">
      <c r="A1204" s="32" t="s">
        <v>8279</v>
      </c>
      <c r="B1204" s="33" t="s">
        <v>8280</v>
      </c>
      <c r="C1204" s="32" t="s">
        <v>2538</v>
      </c>
      <c r="D1204" s="32" t="s">
        <v>8281</v>
      </c>
      <c r="E1204" s="32" t="s">
        <v>8282</v>
      </c>
      <c r="F1204" s="32" t="s">
        <v>2605</v>
      </c>
      <c r="G1204" s="34" t="s">
        <v>52751</v>
      </c>
      <c r="H1204" s="34" t="s">
        <v>52752</v>
      </c>
      <c r="I1204" s="38">
        <v>-0.13218381055455855</v>
      </c>
      <c r="J1204" s="39" t="s">
        <v>33</v>
      </c>
      <c r="K1204" s="34" t="s">
        <v>52753</v>
      </c>
      <c r="L1204" s="34" t="s">
        <v>52754</v>
      </c>
      <c r="M1204" s="38">
        <v>-0.19860109701680301</v>
      </c>
      <c r="N1204" s="39" t="s">
        <v>33</v>
      </c>
      <c r="O1204" s="32">
        <v>31</v>
      </c>
      <c r="P1204" s="32">
        <v>31</v>
      </c>
      <c r="Q1204" s="55">
        <v>-1.2158428178764304</v>
      </c>
      <c r="R1204" s="54" t="s">
        <v>33</v>
      </c>
    </row>
    <row r="1205" spans="1:18" x14ac:dyDescent="0.25">
      <c r="A1205" s="32" t="s">
        <v>8288</v>
      </c>
      <c r="B1205" s="33" t="s">
        <v>8289</v>
      </c>
      <c r="C1205" s="32" t="s">
        <v>2538</v>
      </c>
      <c r="D1205" s="32" t="s">
        <v>8290</v>
      </c>
      <c r="E1205" s="32" t="s">
        <v>8291</v>
      </c>
      <c r="F1205" s="32" t="s">
        <v>2466</v>
      </c>
      <c r="G1205" s="34" t="s">
        <v>52755</v>
      </c>
      <c r="H1205" s="34" t="s">
        <v>52756</v>
      </c>
      <c r="I1205" s="38">
        <v>-2.3866021624031519E-2</v>
      </c>
      <c r="J1205" s="39" t="s">
        <v>33</v>
      </c>
      <c r="K1205" s="34" t="s">
        <v>52757</v>
      </c>
      <c r="L1205" s="34" t="s">
        <v>52758</v>
      </c>
      <c r="M1205" s="38">
        <v>1.1866982923497704</v>
      </c>
      <c r="N1205" s="39" t="s">
        <v>33</v>
      </c>
      <c r="O1205" s="32">
        <v>5</v>
      </c>
      <c r="P1205" s="32">
        <v>5</v>
      </c>
      <c r="Q1205" s="55">
        <v>-0.59725289702269879</v>
      </c>
      <c r="R1205" s="54" t="s">
        <v>33</v>
      </c>
    </row>
    <row r="1206" spans="1:18" x14ac:dyDescent="0.25">
      <c r="A1206" s="32" t="s">
        <v>52759</v>
      </c>
      <c r="B1206" s="33" t="s">
        <v>52760</v>
      </c>
      <c r="C1206" s="32" t="s">
        <v>2476</v>
      </c>
      <c r="D1206" s="32" t="s">
        <v>52761</v>
      </c>
      <c r="E1206" s="32" t="s">
        <v>52762</v>
      </c>
      <c r="F1206" s="32" t="s">
        <v>2476</v>
      </c>
      <c r="G1206" s="34" t="s">
        <v>52763</v>
      </c>
      <c r="H1206" s="34" t="s">
        <v>52764</v>
      </c>
      <c r="I1206" s="38">
        <v>0.41524343212379139</v>
      </c>
      <c r="J1206" s="39" t="s">
        <v>33</v>
      </c>
      <c r="K1206" s="34" t="s">
        <v>52765</v>
      </c>
      <c r="L1206" s="34" t="s">
        <v>177</v>
      </c>
      <c r="M1206" s="38">
        <v>-21.472480294509793</v>
      </c>
      <c r="N1206" s="39" t="s">
        <v>33</v>
      </c>
      <c r="O1206" s="32">
        <v>2</v>
      </c>
      <c r="P1206" s="32">
        <v>2</v>
      </c>
      <c r="Q1206" s="55">
        <v>-0.88212465827079178</v>
      </c>
      <c r="R1206" s="54" t="s">
        <v>33</v>
      </c>
    </row>
    <row r="1207" spans="1:18" x14ac:dyDescent="0.25">
      <c r="A1207" s="32" t="s">
        <v>52766</v>
      </c>
      <c r="B1207" s="33" t="s">
        <v>52767</v>
      </c>
      <c r="C1207" s="32" t="s">
        <v>2538</v>
      </c>
      <c r="D1207" s="32">
        <v>0</v>
      </c>
      <c r="E1207" s="32">
        <v>0</v>
      </c>
      <c r="F1207" s="32">
        <v>0</v>
      </c>
      <c r="G1207" s="34" t="s">
        <v>52768</v>
      </c>
      <c r="H1207" s="34" t="s">
        <v>52769</v>
      </c>
      <c r="I1207" s="38">
        <v>0.63737361058502484</v>
      </c>
      <c r="J1207" s="39" t="s">
        <v>33</v>
      </c>
      <c r="K1207" s="34" t="s">
        <v>52770</v>
      </c>
      <c r="L1207" s="34" t="s">
        <v>52771</v>
      </c>
      <c r="M1207" s="38">
        <v>0.50833991442411397</v>
      </c>
      <c r="N1207" s="39" t="s">
        <v>33</v>
      </c>
      <c r="O1207" s="32">
        <v>4</v>
      </c>
      <c r="P1207" s="32">
        <v>4</v>
      </c>
      <c r="Q1207" s="54" t="e">
        <v>#N/A</v>
      </c>
      <c r="R1207" s="54"/>
    </row>
    <row r="1208" spans="1:18" x14ac:dyDescent="0.25">
      <c r="A1208" s="32" t="s">
        <v>8323</v>
      </c>
      <c r="B1208" s="33" t="s">
        <v>8324</v>
      </c>
      <c r="C1208" s="32" t="s">
        <v>2538</v>
      </c>
      <c r="D1208" s="32" t="s">
        <v>8325</v>
      </c>
      <c r="E1208" s="32" t="s">
        <v>4712</v>
      </c>
      <c r="F1208" s="32" t="s">
        <v>2538</v>
      </c>
      <c r="G1208" s="34" t="s">
        <v>52772</v>
      </c>
      <c r="H1208" s="34" t="s">
        <v>52773</v>
      </c>
      <c r="I1208" s="38">
        <v>-1.4425519871181682E-2</v>
      </c>
      <c r="J1208" s="39" t="s">
        <v>33</v>
      </c>
      <c r="K1208" s="34" t="s">
        <v>52774</v>
      </c>
      <c r="L1208" s="34" t="s">
        <v>52775</v>
      </c>
      <c r="M1208" s="38">
        <v>-1.0895831246039125</v>
      </c>
      <c r="N1208" s="39" t="s">
        <v>33</v>
      </c>
      <c r="O1208" s="32">
        <v>7</v>
      </c>
      <c r="P1208" s="32">
        <v>5</v>
      </c>
      <c r="Q1208" s="55">
        <v>0.19314560903794861</v>
      </c>
      <c r="R1208" s="54" t="s">
        <v>33</v>
      </c>
    </row>
    <row r="1209" spans="1:18" x14ac:dyDescent="0.25">
      <c r="A1209" s="32" t="s">
        <v>8348</v>
      </c>
      <c r="B1209" s="33" t="s">
        <v>8349</v>
      </c>
      <c r="C1209" s="32" t="s">
        <v>2557</v>
      </c>
      <c r="D1209" s="32" t="s">
        <v>8350</v>
      </c>
      <c r="E1209" s="32" t="s">
        <v>8351</v>
      </c>
      <c r="F1209" s="32" t="s">
        <v>2557</v>
      </c>
      <c r="G1209" s="34" t="s">
        <v>52776</v>
      </c>
      <c r="H1209" s="34" t="s">
        <v>52777</v>
      </c>
      <c r="I1209" s="38">
        <v>2.4189753398120475E-2</v>
      </c>
      <c r="J1209" s="39" t="s">
        <v>33</v>
      </c>
      <c r="K1209" s="34" t="s">
        <v>52778</v>
      </c>
      <c r="L1209" s="34" t="s">
        <v>52779</v>
      </c>
      <c r="M1209" s="38">
        <v>-1.6273978228243569</v>
      </c>
      <c r="N1209" s="39" t="s">
        <v>33</v>
      </c>
      <c r="O1209" s="32">
        <v>24</v>
      </c>
      <c r="P1209" s="32">
        <v>11</v>
      </c>
      <c r="Q1209" s="55">
        <v>0.56274998436824175</v>
      </c>
      <c r="R1209" s="56">
        <v>1.1952079105263099E-3</v>
      </c>
    </row>
    <row r="1210" spans="1:18" x14ac:dyDescent="0.25">
      <c r="A1210" s="32" t="s">
        <v>52780</v>
      </c>
      <c r="B1210" s="33" t="s">
        <v>52781</v>
      </c>
      <c r="C1210" s="32" t="s">
        <v>2557</v>
      </c>
      <c r="D1210" s="32" t="s">
        <v>52782</v>
      </c>
      <c r="E1210" s="32" t="s">
        <v>4656</v>
      </c>
      <c r="F1210" s="32" t="s">
        <v>2605</v>
      </c>
      <c r="G1210" s="34" t="s">
        <v>52783</v>
      </c>
      <c r="H1210" s="34" t="s">
        <v>52784</v>
      </c>
      <c r="I1210" s="38">
        <v>-0.297453131786373</v>
      </c>
      <c r="J1210" s="39" t="s">
        <v>33</v>
      </c>
      <c r="K1210" s="34" t="s">
        <v>52785</v>
      </c>
      <c r="L1210" s="34" t="s">
        <v>52786</v>
      </c>
      <c r="M1210" s="38">
        <v>3.2030347847662594E-2</v>
      </c>
      <c r="N1210" s="39" t="s">
        <v>33</v>
      </c>
      <c r="O1210" s="32">
        <v>2</v>
      </c>
      <c r="P1210" s="32">
        <v>2</v>
      </c>
      <c r="Q1210" s="55">
        <v>0.16857264672401723</v>
      </c>
      <c r="R1210" s="54" t="s">
        <v>33</v>
      </c>
    </row>
    <row r="1211" spans="1:18" x14ac:dyDescent="0.25">
      <c r="A1211" s="32" t="s">
        <v>52787</v>
      </c>
      <c r="B1211" s="33" t="s">
        <v>52788</v>
      </c>
      <c r="C1211" s="32" t="s">
        <v>2576</v>
      </c>
      <c r="D1211" s="32" t="s">
        <v>52789</v>
      </c>
      <c r="E1211" s="32" t="s">
        <v>52790</v>
      </c>
      <c r="F1211" s="32" t="s">
        <v>2576</v>
      </c>
      <c r="G1211" s="34" t="s">
        <v>52791</v>
      </c>
      <c r="H1211" s="34" t="s">
        <v>52792</v>
      </c>
      <c r="I1211" s="38">
        <v>0.98145927281892631</v>
      </c>
      <c r="J1211" s="39" t="s">
        <v>33</v>
      </c>
      <c r="K1211" s="34" t="s">
        <v>52793</v>
      </c>
      <c r="L1211" s="34" t="s">
        <v>52794</v>
      </c>
      <c r="M1211" s="38">
        <v>-0.58159760360736401</v>
      </c>
      <c r="N1211" s="39" t="s">
        <v>33</v>
      </c>
      <c r="O1211" s="32">
        <v>2</v>
      </c>
      <c r="P1211" s="32">
        <v>2</v>
      </c>
      <c r="Q1211" s="54" t="e">
        <v>#N/A</v>
      </c>
      <c r="R1211" s="54"/>
    </row>
    <row r="1212" spans="1:18" x14ac:dyDescent="0.25">
      <c r="A1212" s="32" t="s">
        <v>8389</v>
      </c>
      <c r="B1212" s="33" t="s">
        <v>8390</v>
      </c>
      <c r="C1212" s="32" t="s">
        <v>2476</v>
      </c>
      <c r="D1212" s="32" t="s">
        <v>8391</v>
      </c>
      <c r="E1212" s="32" t="s">
        <v>8392</v>
      </c>
      <c r="F1212" s="32" t="s">
        <v>2476</v>
      </c>
      <c r="G1212" s="34" t="s">
        <v>52795</v>
      </c>
      <c r="H1212" s="34" t="s">
        <v>52796</v>
      </c>
      <c r="I1212" s="38">
        <v>0.3494563301888291</v>
      </c>
      <c r="J1212" s="39" t="s">
        <v>33</v>
      </c>
      <c r="K1212" s="34" t="s">
        <v>52797</v>
      </c>
      <c r="L1212" s="34" t="s">
        <v>52798</v>
      </c>
      <c r="M1212" s="38">
        <v>-0.75693132841610933</v>
      </c>
      <c r="N1212" s="39" t="s">
        <v>33</v>
      </c>
      <c r="O1212" s="32">
        <v>4</v>
      </c>
      <c r="P1212" s="32">
        <v>4</v>
      </c>
      <c r="Q1212" s="54" t="e">
        <v>#N/A</v>
      </c>
      <c r="R1212" s="54"/>
    </row>
    <row r="1213" spans="1:18" x14ac:dyDescent="0.25">
      <c r="A1213" s="32" t="s">
        <v>8398</v>
      </c>
      <c r="B1213" s="33" t="s">
        <v>8399</v>
      </c>
      <c r="C1213" s="32" t="s">
        <v>2476</v>
      </c>
      <c r="D1213" s="32" t="s">
        <v>8400</v>
      </c>
      <c r="E1213" s="32" t="s">
        <v>8401</v>
      </c>
      <c r="F1213" s="32" t="s">
        <v>2476</v>
      </c>
      <c r="G1213" s="34" t="s">
        <v>52799</v>
      </c>
      <c r="H1213" s="34" t="s">
        <v>52800</v>
      </c>
      <c r="I1213" s="38">
        <v>0.2706927863581734</v>
      </c>
      <c r="J1213" s="39" t="s">
        <v>33</v>
      </c>
      <c r="K1213" s="34" t="s">
        <v>52801</v>
      </c>
      <c r="L1213" s="34" t="s">
        <v>52802</v>
      </c>
      <c r="M1213" s="38">
        <v>-0.15540987046130189</v>
      </c>
      <c r="N1213" s="39" t="s">
        <v>33</v>
      </c>
      <c r="O1213" s="32">
        <v>4</v>
      </c>
      <c r="P1213" s="32">
        <v>4</v>
      </c>
      <c r="Q1213" s="55">
        <v>1.2645923420576365E-2</v>
      </c>
      <c r="R1213" s="54" t="s">
        <v>33</v>
      </c>
    </row>
    <row r="1214" spans="1:18" x14ac:dyDescent="0.25">
      <c r="A1214" s="32" t="s">
        <v>8415</v>
      </c>
      <c r="B1214" s="33" t="s">
        <v>8416</v>
      </c>
      <c r="C1214" s="32" t="s">
        <v>2538</v>
      </c>
      <c r="D1214" s="32" t="s">
        <v>8417</v>
      </c>
      <c r="E1214" s="32" t="s">
        <v>8418</v>
      </c>
      <c r="F1214" s="32" t="s">
        <v>2476</v>
      </c>
      <c r="G1214" s="34" t="s">
        <v>52803</v>
      </c>
      <c r="H1214" s="34" t="s">
        <v>52804</v>
      </c>
      <c r="I1214" s="38">
        <v>1.5377339690601653E-2</v>
      </c>
      <c r="J1214" s="39" t="s">
        <v>33</v>
      </c>
      <c r="K1214" s="34" t="s">
        <v>52805</v>
      </c>
      <c r="L1214" s="34" t="s">
        <v>52806</v>
      </c>
      <c r="M1214" s="38">
        <v>0.61734839792822427</v>
      </c>
      <c r="N1214" s="39" t="s">
        <v>33</v>
      </c>
      <c r="O1214" s="32">
        <v>3</v>
      </c>
      <c r="P1214" s="32">
        <v>3</v>
      </c>
      <c r="Q1214" s="54" t="e">
        <v>#N/A</v>
      </c>
      <c r="R1214" s="54"/>
    </row>
    <row r="1215" spans="1:18" x14ac:dyDescent="0.25">
      <c r="A1215" s="32" t="s">
        <v>8424</v>
      </c>
      <c r="B1215" s="33" t="s">
        <v>8425</v>
      </c>
      <c r="C1215" s="32" t="s">
        <v>13792</v>
      </c>
      <c r="D1215" s="32" t="s">
        <v>8426</v>
      </c>
      <c r="E1215" s="32" t="s">
        <v>8427</v>
      </c>
      <c r="F1215" s="32" t="s">
        <v>2476</v>
      </c>
      <c r="G1215" s="34" t="s">
        <v>52807</v>
      </c>
      <c r="H1215" s="34" t="s">
        <v>52808</v>
      </c>
      <c r="I1215" s="38">
        <v>-7.0929712598225503E-2</v>
      </c>
      <c r="J1215" s="39" t="s">
        <v>33</v>
      </c>
      <c r="K1215" s="34" t="s">
        <v>52809</v>
      </c>
      <c r="L1215" s="34" t="s">
        <v>52810</v>
      </c>
      <c r="M1215" s="38">
        <v>0.35424314544857033</v>
      </c>
      <c r="N1215" s="39" t="s">
        <v>33</v>
      </c>
      <c r="O1215" s="32">
        <v>9</v>
      </c>
      <c r="P1215" s="32">
        <v>9</v>
      </c>
      <c r="Q1215" s="55">
        <v>6.4368272953006983E-2</v>
      </c>
      <c r="R1215" s="54" t="s">
        <v>33</v>
      </c>
    </row>
    <row r="1216" spans="1:18" x14ac:dyDescent="0.25">
      <c r="A1216" s="32" t="s">
        <v>8433</v>
      </c>
      <c r="B1216" s="33" t="s">
        <v>8434</v>
      </c>
      <c r="C1216" s="32" t="s">
        <v>2476</v>
      </c>
      <c r="D1216" s="32" t="s">
        <v>8435</v>
      </c>
      <c r="E1216" s="32" t="s">
        <v>8436</v>
      </c>
      <c r="F1216" s="32" t="s">
        <v>2476</v>
      </c>
      <c r="G1216" s="34" t="s">
        <v>52811</v>
      </c>
      <c r="H1216" s="34" t="s">
        <v>52812</v>
      </c>
      <c r="I1216" s="38">
        <v>-4.2011727192581498E-2</v>
      </c>
      <c r="J1216" s="39" t="s">
        <v>33</v>
      </c>
      <c r="K1216" s="34" t="s">
        <v>52813</v>
      </c>
      <c r="L1216" s="34" t="s">
        <v>52814</v>
      </c>
      <c r="M1216" s="38">
        <v>0.70980336917692988</v>
      </c>
      <c r="N1216" s="39" t="s">
        <v>33</v>
      </c>
      <c r="O1216" s="32">
        <v>5</v>
      </c>
      <c r="P1216" s="32">
        <v>5</v>
      </c>
      <c r="Q1216" s="55">
        <v>0.31354900161046201</v>
      </c>
      <c r="R1216" s="56">
        <v>3.25803436470588E-2</v>
      </c>
    </row>
    <row r="1217" spans="1:18" x14ac:dyDescent="0.25">
      <c r="A1217" s="32" t="s">
        <v>8442</v>
      </c>
      <c r="B1217" s="33" t="s">
        <v>8443</v>
      </c>
      <c r="C1217" s="32" t="s">
        <v>2538</v>
      </c>
      <c r="D1217" s="32" t="s">
        <v>8444</v>
      </c>
      <c r="E1217" s="32" t="s">
        <v>8445</v>
      </c>
      <c r="F1217" s="32" t="s">
        <v>2538</v>
      </c>
      <c r="G1217" s="34" t="s">
        <v>52815</v>
      </c>
      <c r="H1217" s="34" t="s">
        <v>52816</v>
      </c>
      <c r="I1217" s="38">
        <v>-5.2545212018554457E-2</v>
      </c>
      <c r="J1217" s="39" t="s">
        <v>33</v>
      </c>
      <c r="K1217" s="34" t="s">
        <v>52817</v>
      </c>
      <c r="L1217" s="34" t="s">
        <v>52818</v>
      </c>
      <c r="M1217" s="38">
        <v>-0.1511335279497015</v>
      </c>
      <c r="N1217" s="39" t="s">
        <v>33</v>
      </c>
      <c r="O1217" s="32">
        <v>33</v>
      </c>
      <c r="P1217" s="32">
        <v>2</v>
      </c>
      <c r="Q1217" s="55">
        <v>0.13039295629398687</v>
      </c>
      <c r="R1217" s="54" t="s">
        <v>33</v>
      </c>
    </row>
    <row r="1218" spans="1:18" x14ac:dyDescent="0.25">
      <c r="A1218" s="32" t="s">
        <v>8451</v>
      </c>
      <c r="B1218" s="33" t="s">
        <v>8452</v>
      </c>
      <c r="C1218" s="32" t="s">
        <v>2538</v>
      </c>
      <c r="D1218" s="32" t="s">
        <v>8453</v>
      </c>
      <c r="E1218" s="32" t="s">
        <v>3806</v>
      </c>
      <c r="F1218" s="32" t="s">
        <v>2538</v>
      </c>
      <c r="G1218" s="34" t="s">
        <v>52819</v>
      </c>
      <c r="H1218" s="34" t="s">
        <v>52820</v>
      </c>
      <c r="I1218" s="38">
        <v>0.1569056539301765</v>
      </c>
      <c r="J1218" s="39" t="s">
        <v>33</v>
      </c>
      <c r="K1218" s="34" t="s">
        <v>52821</v>
      </c>
      <c r="L1218" s="34" t="s">
        <v>52822</v>
      </c>
      <c r="M1218" s="38">
        <v>-8.7822586847600914E-2</v>
      </c>
      <c r="N1218" s="39" t="s">
        <v>33</v>
      </c>
      <c r="O1218" s="32">
        <v>2</v>
      </c>
      <c r="P1218" s="32">
        <v>2</v>
      </c>
      <c r="Q1218" s="54" t="e">
        <v>#N/A</v>
      </c>
      <c r="R1218" s="54"/>
    </row>
    <row r="1219" spans="1:18" x14ac:dyDescent="0.25">
      <c r="A1219" s="32" t="s">
        <v>8459</v>
      </c>
      <c r="B1219" s="33" t="s">
        <v>8460</v>
      </c>
      <c r="C1219" s="32" t="s">
        <v>2538</v>
      </c>
      <c r="D1219" s="32" t="s">
        <v>8461</v>
      </c>
      <c r="E1219" s="32" t="s">
        <v>8462</v>
      </c>
      <c r="F1219" s="32" t="s">
        <v>2576</v>
      </c>
      <c r="G1219" s="34" t="s">
        <v>52823</v>
      </c>
      <c r="H1219" s="34" t="s">
        <v>52824</v>
      </c>
      <c r="I1219" s="38">
        <v>1.9187807486111531E-2</v>
      </c>
      <c r="J1219" s="39" t="s">
        <v>33</v>
      </c>
      <c r="K1219" s="34" t="s">
        <v>52825</v>
      </c>
      <c r="L1219" s="34" t="s">
        <v>52826</v>
      </c>
      <c r="M1219" s="38">
        <v>-0.36339683424568808</v>
      </c>
      <c r="N1219" s="39" t="s">
        <v>33</v>
      </c>
      <c r="O1219" s="32">
        <v>14</v>
      </c>
      <c r="P1219" s="32">
        <v>14</v>
      </c>
      <c r="Q1219" s="54" t="e">
        <v>#N/A</v>
      </c>
      <c r="R1219" s="54"/>
    </row>
    <row r="1220" spans="1:18" x14ac:dyDescent="0.25">
      <c r="A1220" s="32" t="s">
        <v>8466</v>
      </c>
      <c r="B1220" s="33" t="s">
        <v>8467</v>
      </c>
      <c r="C1220" s="32" t="s">
        <v>2538</v>
      </c>
      <c r="D1220" s="32" t="s">
        <v>8468</v>
      </c>
      <c r="E1220" s="32" t="s">
        <v>8469</v>
      </c>
      <c r="F1220" s="32" t="s">
        <v>2538</v>
      </c>
      <c r="G1220" s="34" t="s">
        <v>52827</v>
      </c>
      <c r="H1220" s="34" t="s">
        <v>52828</v>
      </c>
      <c r="I1220" s="38">
        <v>0.18474838506795169</v>
      </c>
      <c r="J1220" s="39" t="s">
        <v>33</v>
      </c>
      <c r="K1220" s="34" t="s">
        <v>52829</v>
      </c>
      <c r="L1220" s="34" t="s">
        <v>52830</v>
      </c>
      <c r="M1220" s="38">
        <v>0.11286824643306526</v>
      </c>
      <c r="N1220" s="39" t="s">
        <v>33</v>
      </c>
      <c r="O1220" s="32">
        <v>7</v>
      </c>
      <c r="P1220" s="32">
        <v>7</v>
      </c>
      <c r="Q1220" s="54" t="e">
        <v>#N/A</v>
      </c>
      <c r="R1220" s="54"/>
    </row>
    <row r="1221" spans="1:18" x14ac:dyDescent="0.25">
      <c r="A1221" s="32" t="s">
        <v>52831</v>
      </c>
      <c r="B1221" s="33" t="s">
        <v>52832</v>
      </c>
      <c r="C1221" s="32" t="s">
        <v>27167</v>
      </c>
      <c r="D1221" s="32" t="s">
        <v>52833</v>
      </c>
      <c r="E1221" s="32" t="s">
        <v>52834</v>
      </c>
      <c r="F1221" s="32" t="s">
        <v>2605</v>
      </c>
      <c r="G1221" s="34" t="s">
        <v>52835</v>
      </c>
      <c r="H1221" s="34" t="s">
        <v>52836</v>
      </c>
      <c r="I1221" s="38">
        <v>-2.6576265533265472E-2</v>
      </c>
      <c r="J1221" s="39" t="s">
        <v>33</v>
      </c>
      <c r="K1221" s="34" t="s">
        <v>52837</v>
      </c>
      <c r="L1221" s="34" t="s">
        <v>52838</v>
      </c>
      <c r="M1221" s="38">
        <v>0.16472052360234885</v>
      </c>
      <c r="N1221" s="39" t="s">
        <v>33</v>
      </c>
      <c r="O1221" s="32">
        <v>3</v>
      </c>
      <c r="P1221" s="32">
        <v>2</v>
      </c>
      <c r="Q1221" s="55">
        <v>-0.75019950561553972</v>
      </c>
      <c r="R1221" s="54" t="s">
        <v>33</v>
      </c>
    </row>
    <row r="1222" spans="1:18" x14ac:dyDescent="0.25">
      <c r="A1222" s="32" t="s">
        <v>8475</v>
      </c>
      <c r="B1222" s="33" t="s">
        <v>8476</v>
      </c>
      <c r="C1222" s="32" t="s">
        <v>2538</v>
      </c>
      <c r="D1222" s="32" t="s">
        <v>8477</v>
      </c>
      <c r="E1222" s="32" t="s">
        <v>6721</v>
      </c>
      <c r="F1222" s="32" t="s">
        <v>2538</v>
      </c>
      <c r="G1222" s="34" t="s">
        <v>52839</v>
      </c>
      <c r="H1222" s="34" t="s">
        <v>52840</v>
      </c>
      <c r="I1222" s="38">
        <v>-0.25911889926824977</v>
      </c>
      <c r="J1222" s="39" t="s">
        <v>33</v>
      </c>
      <c r="K1222" s="34" t="s">
        <v>52841</v>
      </c>
      <c r="L1222" s="34" t="s">
        <v>52842</v>
      </c>
      <c r="M1222" s="38">
        <v>-1.4214263643748029</v>
      </c>
      <c r="N1222" s="39" t="s">
        <v>33</v>
      </c>
      <c r="O1222" s="32">
        <v>4</v>
      </c>
      <c r="P1222" s="32">
        <v>4</v>
      </c>
      <c r="Q1222" s="54" t="e">
        <v>#N/A</v>
      </c>
      <c r="R1222" s="54"/>
    </row>
    <row r="1223" spans="1:18" x14ac:dyDescent="0.25">
      <c r="A1223" s="32" t="s">
        <v>52843</v>
      </c>
      <c r="B1223" s="33" t="s">
        <v>52844</v>
      </c>
      <c r="C1223" s="32" t="s">
        <v>26118</v>
      </c>
      <c r="D1223" s="32" t="s">
        <v>52845</v>
      </c>
      <c r="E1223" s="32" t="s">
        <v>52846</v>
      </c>
      <c r="F1223" s="32" t="s">
        <v>2476</v>
      </c>
      <c r="G1223" s="34" t="s">
        <v>52847</v>
      </c>
      <c r="H1223" s="34" t="s">
        <v>52848</v>
      </c>
      <c r="I1223" s="38">
        <v>0.33246089996690492</v>
      </c>
      <c r="J1223" s="39" t="s">
        <v>33</v>
      </c>
      <c r="K1223" s="34" t="s">
        <v>52849</v>
      </c>
      <c r="L1223" s="34" t="s">
        <v>52850</v>
      </c>
      <c r="M1223" s="38">
        <v>0.536232248271584</v>
      </c>
      <c r="N1223" s="39" t="s">
        <v>33</v>
      </c>
      <c r="O1223" s="32">
        <v>14</v>
      </c>
      <c r="P1223" s="32">
        <v>14</v>
      </c>
      <c r="Q1223" s="55">
        <v>-0.45234503212371802</v>
      </c>
      <c r="R1223" s="56">
        <v>2.7055678782608599E-2</v>
      </c>
    </row>
    <row r="1224" spans="1:18" x14ac:dyDescent="0.25">
      <c r="A1224" s="32" t="s">
        <v>8481</v>
      </c>
      <c r="B1224" s="33" t="s">
        <v>8482</v>
      </c>
      <c r="C1224" s="32" t="s">
        <v>2538</v>
      </c>
      <c r="D1224" s="32" t="s">
        <v>8483</v>
      </c>
      <c r="E1224" s="32" t="s">
        <v>8484</v>
      </c>
      <c r="F1224" s="32" t="s">
        <v>2538</v>
      </c>
      <c r="G1224" s="34" t="s">
        <v>52851</v>
      </c>
      <c r="H1224" s="34" t="s">
        <v>52852</v>
      </c>
      <c r="I1224" s="38">
        <v>-3.9705809614150996E-2</v>
      </c>
      <c r="J1224" s="39" t="s">
        <v>33</v>
      </c>
      <c r="K1224" s="34" t="s">
        <v>52853</v>
      </c>
      <c r="L1224" s="34" t="s">
        <v>52854</v>
      </c>
      <c r="M1224" s="38">
        <v>-0.94600829254963814</v>
      </c>
      <c r="N1224" s="39" t="s">
        <v>33</v>
      </c>
      <c r="O1224" s="32">
        <v>9</v>
      </c>
      <c r="P1224" s="32">
        <v>9</v>
      </c>
      <c r="Q1224" s="55">
        <v>3.2915303309367171E-2</v>
      </c>
      <c r="R1224" s="54" t="s">
        <v>33</v>
      </c>
    </row>
    <row r="1225" spans="1:18" x14ac:dyDescent="0.25">
      <c r="A1225" s="32" t="s">
        <v>52855</v>
      </c>
      <c r="B1225" s="33" t="s">
        <v>52856</v>
      </c>
      <c r="C1225" s="32" t="s">
        <v>2476</v>
      </c>
      <c r="D1225" s="32" t="s">
        <v>52857</v>
      </c>
      <c r="E1225" s="32" t="s">
        <v>1155</v>
      </c>
      <c r="F1225" s="32" t="s">
        <v>2476</v>
      </c>
      <c r="G1225" s="34" t="s">
        <v>52858</v>
      </c>
      <c r="H1225" s="34" t="s">
        <v>52859</v>
      </c>
      <c r="I1225" s="38">
        <v>1.7406758693916849E-2</v>
      </c>
      <c r="J1225" s="39" t="s">
        <v>33</v>
      </c>
      <c r="K1225" s="34" t="s">
        <v>52860</v>
      </c>
      <c r="L1225" s="34" t="s">
        <v>52861</v>
      </c>
      <c r="M1225" s="38">
        <v>6.4385517916888346E-2</v>
      </c>
      <c r="N1225" s="39" t="s">
        <v>33</v>
      </c>
      <c r="O1225" s="32">
        <v>6</v>
      </c>
      <c r="P1225" s="32">
        <v>6</v>
      </c>
      <c r="Q1225" s="55">
        <v>0.3152880425163429</v>
      </c>
      <c r="R1225" s="54" t="s">
        <v>33</v>
      </c>
    </row>
    <row r="1226" spans="1:18" x14ac:dyDescent="0.25">
      <c r="A1226" s="32" t="s">
        <v>8500</v>
      </c>
      <c r="B1226" s="33" t="s">
        <v>8501</v>
      </c>
      <c r="C1226" s="32" t="s">
        <v>2538</v>
      </c>
      <c r="D1226" s="32" t="s">
        <v>8502</v>
      </c>
      <c r="E1226" s="32" t="s">
        <v>8503</v>
      </c>
      <c r="F1226" s="32" t="s">
        <v>2605</v>
      </c>
      <c r="G1226" s="34" t="s">
        <v>52862</v>
      </c>
      <c r="H1226" s="34" t="s">
        <v>52863</v>
      </c>
      <c r="I1226" s="38">
        <v>-0.21700724429853965</v>
      </c>
      <c r="J1226" s="39" t="s">
        <v>33</v>
      </c>
      <c r="K1226" s="34" t="s">
        <v>52864</v>
      </c>
      <c r="L1226" s="34" t="s">
        <v>52865</v>
      </c>
      <c r="M1226" s="38">
        <v>-1.4733159354427523</v>
      </c>
      <c r="N1226" s="39" t="s">
        <v>33</v>
      </c>
      <c r="O1226" s="32">
        <v>11</v>
      </c>
      <c r="P1226" s="32">
        <v>5</v>
      </c>
      <c r="Q1226" s="55">
        <v>-0.26522653189907636</v>
      </c>
      <c r="R1226" s="54" t="s">
        <v>33</v>
      </c>
    </row>
    <row r="1227" spans="1:18" x14ac:dyDescent="0.25">
      <c r="A1227" s="32" t="s">
        <v>52866</v>
      </c>
      <c r="B1227" s="33" t="s">
        <v>52867</v>
      </c>
      <c r="C1227" s="32" t="s">
        <v>2576</v>
      </c>
      <c r="D1227" s="32" t="s">
        <v>37724</v>
      </c>
      <c r="E1227" s="32" t="s">
        <v>1155</v>
      </c>
      <c r="F1227" s="32" t="s">
        <v>2576</v>
      </c>
      <c r="G1227" s="34" t="s">
        <v>52868</v>
      </c>
      <c r="H1227" s="34" t="s">
        <v>52869</v>
      </c>
      <c r="I1227" s="38">
        <v>-0.85317418664186595</v>
      </c>
      <c r="J1227" s="39" t="s">
        <v>33</v>
      </c>
      <c r="K1227" s="34" t="s">
        <v>52870</v>
      </c>
      <c r="L1227" s="34" t="s">
        <v>52871</v>
      </c>
      <c r="M1227" s="38">
        <v>1.8713874154319838</v>
      </c>
      <c r="N1227" s="39" t="s">
        <v>33</v>
      </c>
      <c r="O1227" s="32">
        <v>3</v>
      </c>
      <c r="P1227" s="32">
        <v>3</v>
      </c>
      <c r="Q1227" s="54" t="e">
        <v>#N/A</v>
      </c>
      <c r="R1227" s="54"/>
    </row>
    <row r="1228" spans="1:18" x14ac:dyDescent="0.25">
      <c r="A1228" s="32" t="s">
        <v>8523</v>
      </c>
      <c r="B1228" s="33" t="s">
        <v>8524</v>
      </c>
      <c r="C1228" s="32" t="s">
        <v>36693</v>
      </c>
      <c r="D1228" s="32" t="s">
        <v>8525</v>
      </c>
      <c r="E1228" s="32" t="s">
        <v>8526</v>
      </c>
      <c r="F1228" s="32" t="s">
        <v>2466</v>
      </c>
      <c r="G1228" s="34" t="s">
        <v>52872</v>
      </c>
      <c r="H1228" s="34" t="s">
        <v>52873</v>
      </c>
      <c r="I1228" s="38">
        <v>-3.3118475322186938E-2</v>
      </c>
      <c r="J1228" s="39" t="s">
        <v>33</v>
      </c>
      <c r="K1228" s="34" t="s">
        <v>52874</v>
      </c>
      <c r="L1228" s="34" t="s">
        <v>52875</v>
      </c>
      <c r="M1228" s="38">
        <v>-0.44957983400674911</v>
      </c>
      <c r="N1228" s="39" t="s">
        <v>33</v>
      </c>
      <c r="O1228" s="32">
        <v>50</v>
      </c>
      <c r="P1228" s="32">
        <v>31</v>
      </c>
      <c r="Q1228" s="55">
        <v>-0.58133802207102347</v>
      </c>
      <c r="R1228" s="54" t="s">
        <v>33</v>
      </c>
    </row>
    <row r="1229" spans="1:18" x14ac:dyDescent="0.25">
      <c r="A1229" s="32" t="s">
        <v>8532</v>
      </c>
      <c r="B1229" s="33" t="s">
        <v>8533</v>
      </c>
      <c r="C1229" s="32" t="s">
        <v>2538</v>
      </c>
      <c r="D1229" s="32" t="s">
        <v>8534</v>
      </c>
      <c r="E1229" s="32" t="s">
        <v>8535</v>
      </c>
      <c r="F1229" s="32" t="s">
        <v>2538</v>
      </c>
      <c r="G1229" s="34" t="s">
        <v>52876</v>
      </c>
      <c r="H1229" s="34" t="s">
        <v>52877</v>
      </c>
      <c r="I1229" s="38">
        <v>-7.0000558127039994E-2</v>
      </c>
      <c r="J1229" s="39" t="s">
        <v>33</v>
      </c>
      <c r="K1229" s="34" t="s">
        <v>52878</v>
      </c>
      <c r="L1229" s="34" t="s">
        <v>52879</v>
      </c>
      <c r="M1229" s="38">
        <v>-0.62709019266387189</v>
      </c>
      <c r="N1229" s="39" t="s">
        <v>33</v>
      </c>
      <c r="O1229" s="32">
        <v>9</v>
      </c>
      <c r="P1229" s="32">
        <v>9</v>
      </c>
      <c r="Q1229" s="55">
        <v>0.28308416900431166</v>
      </c>
      <c r="R1229" s="54" t="s">
        <v>33</v>
      </c>
    </row>
    <row r="1230" spans="1:18" x14ac:dyDescent="0.25">
      <c r="A1230" s="32" t="s">
        <v>52880</v>
      </c>
      <c r="B1230" s="33" t="s">
        <v>52881</v>
      </c>
      <c r="C1230" s="32" t="s">
        <v>26518</v>
      </c>
      <c r="D1230" s="32" t="s">
        <v>52882</v>
      </c>
      <c r="E1230" s="32" t="s">
        <v>52883</v>
      </c>
      <c r="F1230" s="32" t="s">
        <v>2494</v>
      </c>
      <c r="G1230" s="34" t="s">
        <v>52884</v>
      </c>
      <c r="H1230" s="34" t="s">
        <v>52885</v>
      </c>
      <c r="I1230" s="38">
        <v>-0.1121815918040846</v>
      </c>
      <c r="J1230" s="39" t="s">
        <v>33</v>
      </c>
      <c r="K1230" s="34" t="s">
        <v>52886</v>
      </c>
      <c r="L1230" s="34" t="s">
        <v>52887</v>
      </c>
      <c r="M1230" s="38">
        <v>2.7681518740951896</v>
      </c>
      <c r="N1230" s="39" t="s">
        <v>33</v>
      </c>
      <c r="O1230" s="32">
        <v>4</v>
      </c>
      <c r="P1230" s="32">
        <v>2</v>
      </c>
      <c r="Q1230" s="54" t="e">
        <v>#N/A</v>
      </c>
      <c r="R1230" s="54"/>
    </row>
    <row r="1231" spans="1:18" x14ac:dyDescent="0.25">
      <c r="A1231" s="32" t="s">
        <v>8541</v>
      </c>
      <c r="B1231" s="33" t="s">
        <v>8542</v>
      </c>
      <c r="C1231" s="32" t="s">
        <v>14570</v>
      </c>
      <c r="D1231" s="32" t="s">
        <v>8543</v>
      </c>
      <c r="E1231" s="32" t="s">
        <v>8544</v>
      </c>
      <c r="F1231" s="32" t="s">
        <v>2605</v>
      </c>
      <c r="G1231" s="34" t="s">
        <v>52888</v>
      </c>
      <c r="H1231" s="34" t="s">
        <v>52889</v>
      </c>
      <c r="I1231" s="38">
        <v>-0.18616010310186595</v>
      </c>
      <c r="J1231" s="39" t="s">
        <v>33</v>
      </c>
      <c r="K1231" s="34" t="s">
        <v>52890</v>
      </c>
      <c r="L1231" s="34" t="s">
        <v>52891</v>
      </c>
      <c r="M1231" s="38">
        <v>0.85425545102143863</v>
      </c>
      <c r="N1231" s="39" t="s">
        <v>33</v>
      </c>
      <c r="O1231" s="32">
        <v>12</v>
      </c>
      <c r="P1231" s="32">
        <v>12</v>
      </c>
      <c r="Q1231" s="54" t="e">
        <v>#N/A</v>
      </c>
      <c r="R1231" s="54"/>
    </row>
    <row r="1232" spans="1:18" x14ac:dyDescent="0.25">
      <c r="A1232" s="32" t="s">
        <v>52892</v>
      </c>
      <c r="B1232" s="33" t="s">
        <v>52893</v>
      </c>
      <c r="C1232" s="32" t="s">
        <v>13792</v>
      </c>
      <c r="D1232" s="32" t="s">
        <v>33050</v>
      </c>
      <c r="E1232" s="32" t="s">
        <v>33049</v>
      </c>
      <c r="F1232" s="32" t="s">
        <v>2476</v>
      </c>
      <c r="G1232" s="34" t="s">
        <v>52894</v>
      </c>
      <c r="H1232" s="34" t="s">
        <v>52895</v>
      </c>
      <c r="I1232" s="38">
        <v>0.53091055377717911</v>
      </c>
      <c r="J1232" s="39" t="s">
        <v>33</v>
      </c>
      <c r="K1232" s="34" t="s">
        <v>52896</v>
      </c>
      <c r="L1232" s="34" t="s">
        <v>52897</v>
      </c>
      <c r="M1232" s="38">
        <v>7.5455646592823555E-2</v>
      </c>
      <c r="N1232" s="39" t="s">
        <v>33</v>
      </c>
      <c r="O1232" s="32">
        <v>5</v>
      </c>
      <c r="P1232" s="32">
        <v>5</v>
      </c>
      <c r="Q1232" s="55">
        <v>5.4568688812760897E-2</v>
      </c>
      <c r="R1232" s="54" t="s">
        <v>33</v>
      </c>
    </row>
    <row r="1233" spans="1:18" x14ac:dyDescent="0.25">
      <c r="A1233" s="32" t="s">
        <v>8550</v>
      </c>
      <c r="B1233" s="33" t="s">
        <v>8551</v>
      </c>
      <c r="C1233" s="32" t="s">
        <v>2538</v>
      </c>
      <c r="D1233" s="32" t="s">
        <v>8552</v>
      </c>
      <c r="E1233" s="32" t="s">
        <v>8553</v>
      </c>
      <c r="F1233" s="32" t="s">
        <v>2538</v>
      </c>
      <c r="G1233" s="34" t="s">
        <v>52898</v>
      </c>
      <c r="H1233" s="34" t="s">
        <v>52899</v>
      </c>
      <c r="I1233" s="38">
        <v>-0.19412028634383435</v>
      </c>
      <c r="J1233" s="39" t="s">
        <v>33</v>
      </c>
      <c r="K1233" s="34" t="s">
        <v>52900</v>
      </c>
      <c r="L1233" s="34" t="s">
        <v>52901</v>
      </c>
      <c r="M1233" s="38">
        <v>-0.10678738177518064</v>
      </c>
      <c r="N1233" s="39" t="s">
        <v>33</v>
      </c>
      <c r="O1233" s="32">
        <v>7</v>
      </c>
      <c r="P1233" s="32">
        <v>4</v>
      </c>
      <c r="Q1233" s="55">
        <v>-0.35969793918475623</v>
      </c>
      <c r="R1233" s="54" t="s">
        <v>33</v>
      </c>
    </row>
    <row r="1234" spans="1:18" x14ac:dyDescent="0.25">
      <c r="A1234" s="32" t="s">
        <v>8559</v>
      </c>
      <c r="B1234" s="33" t="s">
        <v>8560</v>
      </c>
      <c r="C1234" s="32" t="s">
        <v>2557</v>
      </c>
      <c r="D1234" s="32" t="s">
        <v>8561</v>
      </c>
      <c r="E1234" s="32" t="s">
        <v>8562</v>
      </c>
      <c r="F1234" s="32" t="s">
        <v>2557</v>
      </c>
      <c r="G1234" s="34" t="s">
        <v>52902</v>
      </c>
      <c r="H1234" s="34" t="s">
        <v>52903</v>
      </c>
      <c r="I1234" s="38">
        <v>3.786213636064855E-2</v>
      </c>
      <c r="J1234" s="39" t="s">
        <v>33</v>
      </c>
      <c r="K1234" s="34" t="s">
        <v>52904</v>
      </c>
      <c r="L1234" s="34" t="s">
        <v>52905</v>
      </c>
      <c r="M1234" s="38">
        <v>9.1806093034269773E-2</v>
      </c>
      <c r="N1234" s="39" t="s">
        <v>33</v>
      </c>
      <c r="O1234" s="32">
        <v>10</v>
      </c>
      <c r="P1234" s="32">
        <v>6</v>
      </c>
      <c r="Q1234" s="54" t="e">
        <v>#N/A</v>
      </c>
      <c r="R1234" s="54"/>
    </row>
    <row r="1235" spans="1:18" x14ac:dyDescent="0.25">
      <c r="A1235" s="32" t="s">
        <v>8568</v>
      </c>
      <c r="B1235" s="33" t="s">
        <v>8569</v>
      </c>
      <c r="C1235" s="32" t="s">
        <v>2538</v>
      </c>
      <c r="D1235" s="32" t="s">
        <v>3634</v>
      </c>
      <c r="E1235" s="32" t="s">
        <v>3635</v>
      </c>
      <c r="F1235" s="32" t="s">
        <v>2678</v>
      </c>
      <c r="G1235" s="34" t="s">
        <v>52906</v>
      </c>
      <c r="H1235" s="34" t="s">
        <v>52907</v>
      </c>
      <c r="I1235" s="38">
        <v>9.4417450137353032E-2</v>
      </c>
      <c r="J1235" s="39" t="s">
        <v>33</v>
      </c>
      <c r="K1235" s="34" t="s">
        <v>52908</v>
      </c>
      <c r="L1235" s="34" t="s">
        <v>52909</v>
      </c>
      <c r="M1235" s="38">
        <v>-1.5319407579323423</v>
      </c>
      <c r="N1235" s="39" t="s">
        <v>33</v>
      </c>
      <c r="O1235" s="32">
        <v>10</v>
      </c>
      <c r="P1235" s="32">
        <v>1</v>
      </c>
      <c r="Q1235" s="55">
        <v>0.25117943452237568</v>
      </c>
      <c r="R1235" s="56">
        <v>1.48347165614035E-2</v>
      </c>
    </row>
    <row r="1236" spans="1:18" x14ac:dyDescent="0.25">
      <c r="A1236" s="32" t="s">
        <v>8573</v>
      </c>
      <c r="B1236" s="33" t="s">
        <v>8574</v>
      </c>
      <c r="C1236" s="32" t="s">
        <v>2504</v>
      </c>
      <c r="D1236" s="32" t="s">
        <v>8575</v>
      </c>
      <c r="E1236" s="32" t="s">
        <v>8576</v>
      </c>
      <c r="F1236" s="32" t="s">
        <v>2504</v>
      </c>
      <c r="G1236" s="34" t="s">
        <v>52910</v>
      </c>
      <c r="H1236" s="34" t="s">
        <v>52911</v>
      </c>
      <c r="I1236" s="38">
        <v>-0.11424772284517287</v>
      </c>
      <c r="J1236" s="39" t="s">
        <v>33</v>
      </c>
      <c r="K1236" s="34" t="s">
        <v>52912</v>
      </c>
      <c r="L1236" s="34" t="s">
        <v>52913</v>
      </c>
      <c r="M1236" s="38">
        <v>0.57785510131455275</v>
      </c>
      <c r="N1236" s="39" t="s">
        <v>33</v>
      </c>
      <c r="O1236" s="32">
        <v>25</v>
      </c>
      <c r="P1236" s="32">
        <v>23</v>
      </c>
      <c r="Q1236" s="55">
        <v>0.33210568180100658</v>
      </c>
      <c r="R1236" s="56">
        <v>2.2401316908898301E-2</v>
      </c>
    </row>
    <row r="1237" spans="1:18" x14ac:dyDescent="0.25">
      <c r="A1237" s="32" t="s">
        <v>8582</v>
      </c>
      <c r="B1237" s="33" t="s">
        <v>8583</v>
      </c>
      <c r="C1237" s="32" t="s">
        <v>2476</v>
      </c>
      <c r="D1237" s="32" t="s">
        <v>8584</v>
      </c>
      <c r="E1237" s="32" t="s">
        <v>8585</v>
      </c>
      <c r="F1237" s="32" t="s">
        <v>2476</v>
      </c>
      <c r="G1237" s="34" t="s">
        <v>52914</v>
      </c>
      <c r="H1237" s="34" t="s">
        <v>52915</v>
      </c>
      <c r="I1237" s="38">
        <v>0.19396887024435297</v>
      </c>
      <c r="J1237" s="39" t="s">
        <v>33</v>
      </c>
      <c r="K1237" s="34" t="s">
        <v>52916</v>
      </c>
      <c r="L1237" s="34" t="s">
        <v>52917</v>
      </c>
      <c r="M1237" s="38">
        <v>-0.58342777273117463</v>
      </c>
      <c r="N1237" s="39" t="s">
        <v>33</v>
      </c>
      <c r="O1237" s="32">
        <v>2</v>
      </c>
      <c r="P1237" s="32">
        <v>2</v>
      </c>
      <c r="Q1237" s="55">
        <v>-0.80528934748230852</v>
      </c>
      <c r="R1237" s="56">
        <v>3.5455521774390202E-2</v>
      </c>
    </row>
    <row r="1238" spans="1:18" x14ac:dyDescent="0.25">
      <c r="A1238" s="32" t="s">
        <v>8591</v>
      </c>
      <c r="B1238" s="33" t="s">
        <v>8592</v>
      </c>
      <c r="C1238" s="32" t="s">
        <v>2538</v>
      </c>
      <c r="D1238" s="32" t="s">
        <v>8593</v>
      </c>
      <c r="E1238" s="32" t="s">
        <v>8594</v>
      </c>
      <c r="F1238" s="32" t="s">
        <v>2476</v>
      </c>
      <c r="G1238" s="34" t="s">
        <v>52918</v>
      </c>
      <c r="H1238" s="34" t="s">
        <v>52919</v>
      </c>
      <c r="I1238" s="38">
        <v>-0.51124187995392878</v>
      </c>
      <c r="J1238" s="39" t="s">
        <v>33</v>
      </c>
      <c r="K1238" s="34" t="s">
        <v>52920</v>
      </c>
      <c r="L1238" s="34" t="s">
        <v>52921</v>
      </c>
      <c r="M1238" s="38">
        <v>1.468446195906731</v>
      </c>
      <c r="N1238" s="39" t="s">
        <v>33</v>
      </c>
      <c r="O1238" s="32">
        <v>2</v>
      </c>
      <c r="P1238" s="32">
        <v>2</v>
      </c>
      <c r="Q1238" s="54" t="e">
        <v>#N/A</v>
      </c>
      <c r="R1238" s="54"/>
    </row>
    <row r="1239" spans="1:18" x14ac:dyDescent="0.25">
      <c r="A1239" s="32" t="s">
        <v>8608</v>
      </c>
      <c r="B1239" s="33" t="s">
        <v>8609</v>
      </c>
      <c r="C1239" s="32" t="s">
        <v>2538</v>
      </c>
      <c r="D1239" s="32" t="s">
        <v>8610</v>
      </c>
      <c r="E1239" s="32" t="s">
        <v>8611</v>
      </c>
      <c r="F1239" s="32" t="s">
        <v>2538</v>
      </c>
      <c r="G1239" s="34" t="s">
        <v>52922</v>
      </c>
      <c r="H1239" s="34" t="s">
        <v>52923</v>
      </c>
      <c r="I1239" s="38">
        <v>0.22036587609514877</v>
      </c>
      <c r="J1239" s="39" t="s">
        <v>33</v>
      </c>
      <c r="K1239" s="34" t="s">
        <v>52924</v>
      </c>
      <c r="L1239" s="34" t="s">
        <v>52925</v>
      </c>
      <c r="M1239" s="38">
        <v>0.38641367120041192</v>
      </c>
      <c r="N1239" s="39" t="s">
        <v>33</v>
      </c>
      <c r="O1239" s="32">
        <v>11</v>
      </c>
      <c r="P1239" s="32">
        <v>11</v>
      </c>
      <c r="Q1239" s="55">
        <v>23.595614930520025</v>
      </c>
      <c r="R1239" s="56">
        <v>5.0346535359999996E-3</v>
      </c>
    </row>
    <row r="1240" spans="1:18" x14ac:dyDescent="0.25">
      <c r="A1240" s="32" t="s">
        <v>8616</v>
      </c>
      <c r="B1240" s="33" t="s">
        <v>8617</v>
      </c>
      <c r="C1240" s="32" t="s">
        <v>43270</v>
      </c>
      <c r="D1240" s="32" t="s">
        <v>4593</v>
      </c>
      <c r="E1240" s="32" t="s">
        <v>4594</v>
      </c>
      <c r="F1240" s="32" t="s">
        <v>2476</v>
      </c>
      <c r="G1240" s="34" t="s">
        <v>52926</v>
      </c>
      <c r="H1240" s="34" t="s">
        <v>52927</v>
      </c>
      <c r="I1240" s="38">
        <v>-5.5159843231308452E-2</v>
      </c>
      <c r="J1240" s="39" t="s">
        <v>33</v>
      </c>
      <c r="K1240" s="34" t="s">
        <v>52928</v>
      </c>
      <c r="L1240" s="34" t="s">
        <v>52929</v>
      </c>
      <c r="M1240" s="38">
        <v>-0.36107809818134651</v>
      </c>
      <c r="N1240" s="39" t="s">
        <v>33</v>
      </c>
      <c r="O1240" s="32">
        <v>9</v>
      </c>
      <c r="P1240" s="32">
        <v>3</v>
      </c>
      <c r="Q1240" s="55">
        <v>-0.67137756403158566</v>
      </c>
      <c r="R1240" s="54" t="s">
        <v>33</v>
      </c>
    </row>
    <row r="1241" spans="1:18" x14ac:dyDescent="0.25">
      <c r="A1241" s="32" t="s">
        <v>52930</v>
      </c>
      <c r="B1241" s="33" t="s">
        <v>52931</v>
      </c>
      <c r="C1241" s="32" t="s">
        <v>2466</v>
      </c>
      <c r="D1241" s="32" t="s">
        <v>52932</v>
      </c>
      <c r="E1241" s="32" t="s">
        <v>52933</v>
      </c>
      <c r="F1241" s="32" t="s">
        <v>2504</v>
      </c>
      <c r="G1241" s="34" t="s">
        <v>52934</v>
      </c>
      <c r="H1241" s="34" t="s">
        <v>52935</v>
      </c>
      <c r="I1241" s="38">
        <v>5.530284640759555E-2</v>
      </c>
      <c r="J1241" s="39" t="s">
        <v>33</v>
      </c>
      <c r="K1241" s="34" t="s">
        <v>52936</v>
      </c>
      <c r="L1241" s="34" t="s">
        <v>52937</v>
      </c>
      <c r="M1241" s="38">
        <v>1.6317387103624832</v>
      </c>
      <c r="N1241" s="39" t="s">
        <v>33</v>
      </c>
      <c r="O1241" s="32">
        <v>2</v>
      </c>
      <c r="P1241" s="32">
        <v>2</v>
      </c>
      <c r="Q1241" s="54" t="e">
        <v>#N/A</v>
      </c>
      <c r="R1241" s="54"/>
    </row>
    <row r="1242" spans="1:18" x14ac:dyDescent="0.25">
      <c r="A1242" s="32" t="s">
        <v>8635</v>
      </c>
      <c r="B1242" s="33" t="s">
        <v>8636</v>
      </c>
      <c r="C1242" s="32" t="s">
        <v>2538</v>
      </c>
      <c r="D1242" s="32" t="s">
        <v>6445</v>
      </c>
      <c r="E1242" s="32" t="s">
        <v>5675</v>
      </c>
      <c r="F1242" s="32" t="s">
        <v>2576</v>
      </c>
      <c r="G1242" s="34" t="s">
        <v>52938</v>
      </c>
      <c r="H1242" s="34" t="s">
        <v>52939</v>
      </c>
      <c r="I1242" s="38">
        <v>0.2057926114501647</v>
      </c>
      <c r="J1242" s="39" t="s">
        <v>33</v>
      </c>
      <c r="K1242" s="34" t="s">
        <v>52940</v>
      </c>
      <c r="L1242" s="34" t="s">
        <v>52941</v>
      </c>
      <c r="M1242" s="38">
        <v>-2.3628734225148067</v>
      </c>
      <c r="N1242" s="39" t="s">
        <v>33</v>
      </c>
      <c r="O1242" s="32">
        <v>8</v>
      </c>
      <c r="P1242" s="32">
        <v>2</v>
      </c>
      <c r="Q1242" s="55">
        <v>0.70070570482773131</v>
      </c>
      <c r="R1242" s="54" t="s">
        <v>33</v>
      </c>
    </row>
    <row r="1243" spans="1:18" x14ac:dyDescent="0.25">
      <c r="A1243" s="32" t="s">
        <v>8641</v>
      </c>
      <c r="B1243" s="33" t="s">
        <v>8642</v>
      </c>
      <c r="C1243" s="32" t="s">
        <v>2538</v>
      </c>
      <c r="D1243" s="32" t="s">
        <v>8643</v>
      </c>
      <c r="E1243" s="32" t="s">
        <v>8644</v>
      </c>
      <c r="F1243" s="32" t="s">
        <v>2538</v>
      </c>
      <c r="G1243" s="34" t="s">
        <v>52942</v>
      </c>
      <c r="H1243" s="34" t="s">
        <v>52943</v>
      </c>
      <c r="I1243" s="38">
        <v>8.0222380013331915E-2</v>
      </c>
      <c r="J1243" s="39" t="s">
        <v>33</v>
      </c>
      <c r="K1243" s="34" t="s">
        <v>52944</v>
      </c>
      <c r="L1243" s="34" t="s">
        <v>52945</v>
      </c>
      <c r="M1243" s="38">
        <v>-0.51463525560894596</v>
      </c>
      <c r="N1243" s="39" t="s">
        <v>33</v>
      </c>
      <c r="O1243" s="32">
        <v>11</v>
      </c>
      <c r="P1243" s="32">
        <v>1</v>
      </c>
      <c r="Q1243" s="55">
        <v>-0.61535264102740961</v>
      </c>
      <c r="R1243" s="56">
        <v>2.64574224891518E-2</v>
      </c>
    </row>
    <row r="1244" spans="1:18" x14ac:dyDescent="0.25">
      <c r="A1244" s="32" t="s">
        <v>8650</v>
      </c>
      <c r="B1244" s="33" t="s">
        <v>8651</v>
      </c>
      <c r="C1244" s="32" t="s">
        <v>2538</v>
      </c>
      <c r="D1244" s="32" t="s">
        <v>8652</v>
      </c>
      <c r="E1244" s="32" t="s">
        <v>6429</v>
      </c>
      <c r="F1244" s="32" t="s">
        <v>2476</v>
      </c>
      <c r="G1244" s="34" t="s">
        <v>52946</v>
      </c>
      <c r="H1244" s="34" t="s">
        <v>52947</v>
      </c>
      <c r="I1244" s="38">
        <v>1.5707528154246891E-2</v>
      </c>
      <c r="J1244" s="39" t="s">
        <v>33</v>
      </c>
      <c r="K1244" s="34" t="s">
        <v>52948</v>
      </c>
      <c r="L1244" s="34" t="s">
        <v>52949</v>
      </c>
      <c r="M1244" s="38">
        <v>0.39384825923592542</v>
      </c>
      <c r="N1244" s="39" t="s">
        <v>33</v>
      </c>
      <c r="O1244" s="32">
        <v>5</v>
      </c>
      <c r="P1244" s="32">
        <v>5</v>
      </c>
      <c r="Q1244" s="54" t="e">
        <v>#N/A</v>
      </c>
      <c r="R1244" s="54"/>
    </row>
    <row r="1245" spans="1:18" x14ac:dyDescent="0.25">
      <c r="A1245" s="32" t="s">
        <v>8658</v>
      </c>
      <c r="B1245" s="33" t="s">
        <v>8659</v>
      </c>
      <c r="C1245" s="32" t="s">
        <v>2494</v>
      </c>
      <c r="D1245" s="32" t="s">
        <v>3617</v>
      </c>
      <c r="E1245" s="32" t="s">
        <v>3618</v>
      </c>
      <c r="F1245" s="32" t="s">
        <v>2466</v>
      </c>
      <c r="G1245" s="34" t="s">
        <v>52950</v>
      </c>
      <c r="H1245" s="34" t="s">
        <v>52951</v>
      </c>
      <c r="I1245" s="38">
        <v>-0.51030287452218925</v>
      </c>
      <c r="J1245" s="39" t="s">
        <v>33</v>
      </c>
      <c r="K1245" s="34" t="s">
        <v>52952</v>
      </c>
      <c r="L1245" s="34" t="s">
        <v>52953</v>
      </c>
      <c r="M1245" s="38">
        <v>1.0869344471482301</v>
      </c>
      <c r="N1245" s="39" t="s">
        <v>33</v>
      </c>
      <c r="O1245" s="32">
        <v>5</v>
      </c>
      <c r="P1245" s="32">
        <v>5</v>
      </c>
      <c r="Q1245" s="55">
        <v>0.24550234755029951</v>
      </c>
      <c r="R1245" s="54" t="s">
        <v>33</v>
      </c>
    </row>
    <row r="1246" spans="1:18" x14ac:dyDescent="0.25">
      <c r="A1246" s="32" t="s">
        <v>52954</v>
      </c>
      <c r="B1246" s="33" t="s">
        <v>52955</v>
      </c>
      <c r="C1246" s="32" t="s">
        <v>26086</v>
      </c>
      <c r="D1246" s="32" t="s">
        <v>52956</v>
      </c>
      <c r="E1246" s="32" t="s">
        <v>52957</v>
      </c>
      <c r="F1246" s="32" t="s">
        <v>2576</v>
      </c>
      <c r="G1246" s="34" t="s">
        <v>52958</v>
      </c>
      <c r="H1246" s="34" t="s">
        <v>52959</v>
      </c>
      <c r="I1246" s="38">
        <v>0.29037826774853581</v>
      </c>
      <c r="J1246" s="39" t="s">
        <v>33</v>
      </c>
      <c r="K1246" s="34" t="s">
        <v>52960</v>
      </c>
      <c r="L1246" s="34" t="s">
        <v>177</v>
      </c>
      <c r="M1246" s="38">
        <v>-21.465067982856056</v>
      </c>
      <c r="N1246" s="39" t="s">
        <v>33</v>
      </c>
      <c r="O1246" s="32">
        <v>2</v>
      </c>
      <c r="P1246" s="32">
        <v>2</v>
      </c>
      <c r="Q1246" s="54" t="e">
        <v>#N/A</v>
      </c>
      <c r="R1246" s="54"/>
    </row>
    <row r="1247" spans="1:18" x14ac:dyDescent="0.25">
      <c r="A1247" s="32" t="s">
        <v>52961</v>
      </c>
      <c r="B1247" s="33" t="s">
        <v>52962</v>
      </c>
      <c r="C1247" s="32" t="s">
        <v>45226</v>
      </c>
      <c r="D1247" s="32" t="s">
        <v>52963</v>
      </c>
      <c r="E1247" s="32" t="s">
        <v>52964</v>
      </c>
      <c r="F1247" s="32" t="s">
        <v>2476</v>
      </c>
      <c r="G1247" s="34" t="s">
        <v>52965</v>
      </c>
      <c r="H1247" s="34" t="s">
        <v>52966</v>
      </c>
      <c r="I1247" s="38">
        <v>0.55059541038086979</v>
      </c>
      <c r="J1247" s="39" t="s">
        <v>33</v>
      </c>
      <c r="K1247" s="34" t="s">
        <v>52967</v>
      </c>
      <c r="L1247" s="34" t="s">
        <v>52968</v>
      </c>
      <c r="M1247" s="38">
        <v>0.31885750069489255</v>
      </c>
      <c r="N1247" s="39" t="s">
        <v>33</v>
      </c>
      <c r="O1247" s="32">
        <v>9</v>
      </c>
      <c r="P1247" s="32">
        <v>9</v>
      </c>
      <c r="Q1247" s="55">
        <v>0.30594107586089342</v>
      </c>
      <c r="R1247" s="54" t="s">
        <v>33</v>
      </c>
    </row>
    <row r="1248" spans="1:18" x14ac:dyDescent="0.25">
      <c r="A1248" s="32" t="s">
        <v>8671</v>
      </c>
      <c r="B1248" s="33" t="s">
        <v>8672</v>
      </c>
      <c r="C1248" s="32" t="s">
        <v>2557</v>
      </c>
      <c r="D1248" s="32" t="s">
        <v>8673</v>
      </c>
      <c r="E1248" s="32" t="s">
        <v>8674</v>
      </c>
      <c r="F1248" s="32" t="s">
        <v>2557</v>
      </c>
      <c r="G1248" s="34" t="s">
        <v>52969</v>
      </c>
      <c r="H1248" s="34" t="s">
        <v>52970</v>
      </c>
      <c r="I1248" s="38">
        <v>-3.0565512060732308E-2</v>
      </c>
      <c r="J1248" s="39" t="s">
        <v>33</v>
      </c>
      <c r="K1248" s="34" t="s">
        <v>52971</v>
      </c>
      <c r="L1248" s="34" t="s">
        <v>52972</v>
      </c>
      <c r="M1248" s="38">
        <v>-0.40073489877446578</v>
      </c>
      <c r="N1248" s="39" t="s">
        <v>33</v>
      </c>
      <c r="O1248" s="32">
        <v>10</v>
      </c>
      <c r="P1248" s="32">
        <v>5</v>
      </c>
      <c r="Q1248" s="55">
        <v>0.44323044041189241</v>
      </c>
      <c r="R1248" s="56">
        <v>4.72248107476635E-3</v>
      </c>
    </row>
    <row r="1249" spans="1:18" x14ac:dyDescent="0.25">
      <c r="A1249" s="32" t="s">
        <v>52973</v>
      </c>
      <c r="B1249" s="33" t="s">
        <v>52974</v>
      </c>
      <c r="C1249" s="32" t="s">
        <v>2538</v>
      </c>
      <c r="D1249" s="32" t="s">
        <v>20920</v>
      </c>
      <c r="E1249" s="32" t="s">
        <v>20921</v>
      </c>
      <c r="F1249" s="32" t="s">
        <v>2557</v>
      </c>
      <c r="G1249" s="34" t="s">
        <v>52975</v>
      </c>
      <c r="H1249" s="34" t="s">
        <v>52976</v>
      </c>
      <c r="I1249" s="38">
        <v>-0.12889041206440011</v>
      </c>
      <c r="J1249" s="39" t="s">
        <v>33</v>
      </c>
      <c r="K1249" s="34" t="s">
        <v>177</v>
      </c>
      <c r="L1249" s="34" t="s">
        <v>52977</v>
      </c>
      <c r="M1249" s="38">
        <v>22.231395026801774</v>
      </c>
      <c r="N1249" s="39" t="s">
        <v>33</v>
      </c>
      <c r="O1249" s="32">
        <v>2</v>
      </c>
      <c r="P1249" s="32">
        <v>2</v>
      </c>
      <c r="Q1249" s="55">
        <v>0.4967029378198215</v>
      </c>
      <c r="R1249" s="54" t="s">
        <v>33</v>
      </c>
    </row>
    <row r="1250" spans="1:18" x14ac:dyDescent="0.25">
      <c r="A1250" s="32" t="s">
        <v>8688</v>
      </c>
      <c r="B1250" s="33" t="s">
        <v>8689</v>
      </c>
      <c r="C1250" s="32" t="s">
        <v>2538</v>
      </c>
      <c r="D1250" s="32" t="s">
        <v>8690</v>
      </c>
      <c r="E1250" s="32" t="s">
        <v>8691</v>
      </c>
      <c r="F1250" s="32" t="s">
        <v>2476</v>
      </c>
      <c r="G1250" s="34" t="s">
        <v>52978</v>
      </c>
      <c r="H1250" s="34" t="s">
        <v>52979</v>
      </c>
      <c r="I1250" s="38">
        <v>0.25506322954450655</v>
      </c>
      <c r="J1250" s="39" t="s">
        <v>33</v>
      </c>
      <c r="K1250" s="34" t="s">
        <v>52980</v>
      </c>
      <c r="L1250" s="34" t="s">
        <v>52981</v>
      </c>
      <c r="M1250" s="38">
        <v>0.43517277879796307</v>
      </c>
      <c r="N1250" s="39" t="s">
        <v>33</v>
      </c>
      <c r="O1250" s="32">
        <v>25</v>
      </c>
      <c r="P1250" s="32">
        <v>21</v>
      </c>
      <c r="Q1250" s="55">
        <v>0.20120180410172528</v>
      </c>
      <c r="R1250" s="54" t="s">
        <v>33</v>
      </c>
    </row>
    <row r="1251" spans="1:18" x14ac:dyDescent="0.25">
      <c r="A1251" s="32" t="s">
        <v>52982</v>
      </c>
      <c r="B1251" s="33" t="s">
        <v>52983</v>
      </c>
      <c r="C1251" s="32" t="s">
        <v>2538</v>
      </c>
      <c r="D1251" s="32" t="s">
        <v>8325</v>
      </c>
      <c r="E1251" s="32" t="s">
        <v>4712</v>
      </c>
      <c r="F1251" s="32" t="s">
        <v>2538</v>
      </c>
      <c r="G1251" s="34" t="s">
        <v>52984</v>
      </c>
      <c r="H1251" s="34" t="s">
        <v>52985</v>
      </c>
      <c r="I1251" s="38">
        <v>0.33488969914465472</v>
      </c>
      <c r="J1251" s="39" t="s">
        <v>33</v>
      </c>
      <c r="K1251" s="34" t="s">
        <v>52986</v>
      </c>
      <c r="L1251" s="34" t="s">
        <v>52987</v>
      </c>
      <c r="M1251" s="38">
        <v>-0.25546596644471248</v>
      </c>
      <c r="N1251" s="39" t="s">
        <v>33</v>
      </c>
      <c r="O1251" s="32">
        <v>5</v>
      </c>
      <c r="P1251" s="32">
        <v>4</v>
      </c>
      <c r="Q1251" s="55">
        <v>0.19314560903794861</v>
      </c>
      <c r="R1251" s="54" t="s">
        <v>33</v>
      </c>
    </row>
    <row r="1252" spans="1:18" x14ac:dyDescent="0.25">
      <c r="A1252" s="32" t="s">
        <v>8706</v>
      </c>
      <c r="B1252" s="33" t="s">
        <v>8707</v>
      </c>
      <c r="C1252" s="32" t="s">
        <v>2538</v>
      </c>
      <c r="D1252" s="32" t="s">
        <v>8325</v>
      </c>
      <c r="E1252" s="32" t="s">
        <v>4712</v>
      </c>
      <c r="F1252" s="32" t="s">
        <v>2538</v>
      </c>
      <c r="G1252" s="34" t="s">
        <v>52988</v>
      </c>
      <c r="H1252" s="34" t="s">
        <v>52989</v>
      </c>
      <c r="I1252" s="38">
        <v>0.26448393553260641</v>
      </c>
      <c r="J1252" s="39" t="s">
        <v>33</v>
      </c>
      <c r="K1252" s="34" t="s">
        <v>52990</v>
      </c>
      <c r="L1252" s="34" t="s">
        <v>52991</v>
      </c>
      <c r="M1252" s="38">
        <v>0.93513353834302004</v>
      </c>
      <c r="N1252" s="39" t="s">
        <v>33</v>
      </c>
      <c r="O1252" s="32">
        <v>8</v>
      </c>
      <c r="P1252" s="32">
        <v>8</v>
      </c>
      <c r="Q1252" s="55">
        <v>0.19314560903794861</v>
      </c>
      <c r="R1252" s="54" t="s">
        <v>33</v>
      </c>
    </row>
    <row r="1253" spans="1:18" x14ac:dyDescent="0.25">
      <c r="A1253" s="32" t="s">
        <v>8719</v>
      </c>
      <c r="B1253" s="33" t="s">
        <v>8720</v>
      </c>
      <c r="C1253" s="32" t="s">
        <v>2538</v>
      </c>
      <c r="D1253" s="32" t="s">
        <v>8721</v>
      </c>
      <c r="E1253" s="32" t="s">
        <v>8722</v>
      </c>
      <c r="F1253" s="32" t="s">
        <v>2504</v>
      </c>
      <c r="G1253" s="34" t="s">
        <v>52992</v>
      </c>
      <c r="H1253" s="34" t="s">
        <v>52993</v>
      </c>
      <c r="I1253" s="38">
        <v>0.4552901972027984</v>
      </c>
      <c r="J1253" s="39" t="s">
        <v>33</v>
      </c>
      <c r="K1253" s="34" t="s">
        <v>52994</v>
      </c>
      <c r="L1253" s="34" t="s">
        <v>52995</v>
      </c>
      <c r="M1253" s="38">
        <v>-0.11951152471326884</v>
      </c>
      <c r="N1253" s="39" t="s">
        <v>33</v>
      </c>
      <c r="O1253" s="32">
        <v>2</v>
      </c>
      <c r="P1253" s="32">
        <v>2</v>
      </c>
      <c r="Q1253" s="55">
        <v>-0.23476594227146436</v>
      </c>
      <c r="R1253" s="54" t="s">
        <v>33</v>
      </c>
    </row>
    <row r="1254" spans="1:18" x14ac:dyDescent="0.25">
      <c r="A1254" s="32" t="s">
        <v>52996</v>
      </c>
      <c r="B1254" s="33" t="s">
        <v>52997</v>
      </c>
      <c r="C1254" s="32" t="s">
        <v>2538</v>
      </c>
      <c r="D1254" s="32" t="s">
        <v>12488</v>
      </c>
      <c r="E1254" s="32" t="s">
        <v>12489</v>
      </c>
      <c r="F1254" s="32" t="s">
        <v>2839</v>
      </c>
      <c r="G1254" s="34" t="s">
        <v>52998</v>
      </c>
      <c r="H1254" s="34" t="s">
        <v>52999</v>
      </c>
      <c r="I1254" s="38">
        <v>0.27260670057827163</v>
      </c>
      <c r="J1254" s="39" t="s">
        <v>33</v>
      </c>
      <c r="K1254" s="34" t="s">
        <v>53000</v>
      </c>
      <c r="L1254" s="34" t="s">
        <v>53001</v>
      </c>
      <c r="M1254" s="38">
        <v>-0.55043853424065114</v>
      </c>
      <c r="N1254" s="39" t="s">
        <v>33</v>
      </c>
      <c r="O1254" s="32">
        <v>4</v>
      </c>
      <c r="P1254" s="32">
        <v>3</v>
      </c>
      <c r="Q1254" s="54" t="e">
        <v>#N/A</v>
      </c>
      <c r="R1254" s="54"/>
    </row>
    <row r="1255" spans="1:18" x14ac:dyDescent="0.25">
      <c r="A1255" s="32" t="s">
        <v>8737</v>
      </c>
      <c r="B1255" s="33" t="s">
        <v>8738</v>
      </c>
      <c r="C1255" s="32" t="s">
        <v>2476</v>
      </c>
      <c r="D1255" s="32" t="s">
        <v>6833</v>
      </c>
      <c r="E1255" s="32" t="s">
        <v>6834</v>
      </c>
      <c r="F1255" s="32" t="s">
        <v>2476</v>
      </c>
      <c r="G1255" s="34" t="s">
        <v>53002</v>
      </c>
      <c r="H1255" s="34" t="s">
        <v>53003</v>
      </c>
      <c r="I1255" s="38">
        <v>-0.41721309228760201</v>
      </c>
      <c r="J1255" s="39" t="s">
        <v>33</v>
      </c>
      <c r="K1255" s="34" t="s">
        <v>53004</v>
      </c>
      <c r="L1255" s="34" t="s">
        <v>53005</v>
      </c>
      <c r="M1255" s="38">
        <v>-0.3714617141000649</v>
      </c>
      <c r="N1255" s="39" t="s">
        <v>33</v>
      </c>
      <c r="O1255" s="32">
        <v>12</v>
      </c>
      <c r="P1255" s="32">
        <v>7</v>
      </c>
      <c r="Q1255" s="55">
        <v>0.15967203842421476</v>
      </c>
      <c r="R1255" s="54" t="s">
        <v>33</v>
      </c>
    </row>
    <row r="1256" spans="1:18" x14ac:dyDescent="0.25">
      <c r="A1256" s="32" t="s">
        <v>53006</v>
      </c>
      <c r="B1256" s="33" t="s">
        <v>53007</v>
      </c>
      <c r="C1256" s="32" t="s">
        <v>2538</v>
      </c>
      <c r="D1256" s="32" t="s">
        <v>2584</v>
      </c>
      <c r="E1256" s="32" t="s">
        <v>2585</v>
      </c>
      <c r="F1256" s="32" t="s">
        <v>2538</v>
      </c>
      <c r="G1256" s="34" t="s">
        <v>53008</v>
      </c>
      <c r="H1256" s="34" t="s">
        <v>53009</v>
      </c>
      <c r="I1256" s="38">
        <v>1.6413071176929604E-2</v>
      </c>
      <c r="J1256" s="39" t="s">
        <v>33</v>
      </c>
      <c r="K1256" s="34" t="s">
        <v>53010</v>
      </c>
      <c r="L1256" s="34" t="s">
        <v>53011</v>
      </c>
      <c r="M1256" s="38">
        <v>-3.3614845326847397E-3</v>
      </c>
      <c r="N1256" s="39" t="s">
        <v>33</v>
      </c>
      <c r="O1256" s="32">
        <v>5</v>
      </c>
      <c r="P1256" s="32">
        <v>2</v>
      </c>
      <c r="Q1256" s="55">
        <v>0.3567864215636351</v>
      </c>
      <c r="R1256" s="56">
        <v>2.5113628816326498E-2</v>
      </c>
    </row>
    <row r="1257" spans="1:18" x14ac:dyDescent="0.25">
      <c r="A1257" s="32" t="s">
        <v>8749</v>
      </c>
      <c r="B1257" s="33" t="s">
        <v>8750</v>
      </c>
      <c r="C1257" s="32" t="s">
        <v>2476</v>
      </c>
      <c r="D1257" s="32" t="s">
        <v>8751</v>
      </c>
      <c r="E1257" s="32" t="s">
        <v>8752</v>
      </c>
      <c r="F1257" s="32" t="s">
        <v>2476</v>
      </c>
      <c r="G1257" s="34" t="s">
        <v>53012</v>
      </c>
      <c r="H1257" s="34" t="s">
        <v>53013</v>
      </c>
      <c r="I1257" s="38">
        <v>-0.23424100647182136</v>
      </c>
      <c r="J1257" s="39" t="s">
        <v>33</v>
      </c>
      <c r="K1257" s="34" t="s">
        <v>53014</v>
      </c>
      <c r="L1257" s="34" t="s">
        <v>53015</v>
      </c>
      <c r="M1257" s="38">
        <v>0.44031029510611147</v>
      </c>
      <c r="N1257" s="39" t="s">
        <v>33</v>
      </c>
      <c r="O1257" s="32">
        <v>6</v>
      </c>
      <c r="P1257" s="32">
        <v>6</v>
      </c>
      <c r="Q1257" s="55">
        <v>0.49412653834793818</v>
      </c>
      <c r="R1257" s="56">
        <v>5.7104886883116799E-3</v>
      </c>
    </row>
    <row r="1258" spans="1:18" x14ac:dyDescent="0.25">
      <c r="A1258" s="32" t="s">
        <v>8758</v>
      </c>
      <c r="B1258" s="33" t="s">
        <v>8759</v>
      </c>
      <c r="C1258" s="32" t="s">
        <v>2576</v>
      </c>
      <c r="D1258" s="32" t="s">
        <v>8760</v>
      </c>
      <c r="E1258" s="32" t="s">
        <v>8761</v>
      </c>
      <c r="F1258" s="32" t="s">
        <v>2466</v>
      </c>
      <c r="G1258" s="34" t="s">
        <v>53016</v>
      </c>
      <c r="H1258" s="34" t="s">
        <v>53017</v>
      </c>
      <c r="I1258" s="38">
        <v>-0.23968105508342449</v>
      </c>
      <c r="J1258" s="39" t="s">
        <v>33</v>
      </c>
      <c r="K1258" s="34" t="s">
        <v>53018</v>
      </c>
      <c r="L1258" s="34" t="s">
        <v>53019</v>
      </c>
      <c r="M1258" s="38">
        <v>0.6658225806747109</v>
      </c>
      <c r="N1258" s="39" t="s">
        <v>33</v>
      </c>
      <c r="O1258" s="32">
        <v>3</v>
      </c>
      <c r="P1258" s="32">
        <v>3</v>
      </c>
      <c r="Q1258" s="55">
        <v>5.9448020429034944E-2</v>
      </c>
      <c r="R1258" s="54" t="s">
        <v>33</v>
      </c>
    </row>
    <row r="1259" spans="1:18" x14ac:dyDescent="0.25">
      <c r="A1259" s="32" t="s">
        <v>8767</v>
      </c>
      <c r="B1259" s="33" t="s">
        <v>8768</v>
      </c>
      <c r="C1259" s="32" t="s">
        <v>2476</v>
      </c>
      <c r="D1259" s="32" t="s">
        <v>8769</v>
      </c>
      <c r="E1259" s="32" t="s">
        <v>8770</v>
      </c>
      <c r="F1259" s="32" t="s">
        <v>2595</v>
      </c>
      <c r="G1259" s="34" t="s">
        <v>53020</v>
      </c>
      <c r="H1259" s="34" t="s">
        <v>53021</v>
      </c>
      <c r="I1259" s="38">
        <v>-0.16898583357548647</v>
      </c>
      <c r="J1259" s="39" t="s">
        <v>33</v>
      </c>
      <c r="K1259" s="34" t="s">
        <v>53022</v>
      </c>
      <c r="L1259" s="34" t="s">
        <v>53023</v>
      </c>
      <c r="M1259" s="38">
        <v>4.1063853548646639E-2</v>
      </c>
      <c r="N1259" s="39" t="s">
        <v>33</v>
      </c>
      <c r="O1259" s="32">
        <v>10</v>
      </c>
      <c r="P1259" s="32">
        <v>9</v>
      </c>
      <c r="Q1259" s="55">
        <v>0.17227044200050193</v>
      </c>
      <c r="R1259" s="54" t="s">
        <v>33</v>
      </c>
    </row>
    <row r="1260" spans="1:18" x14ac:dyDescent="0.25">
      <c r="A1260" s="32" t="s">
        <v>8776</v>
      </c>
      <c r="B1260" s="33" t="s">
        <v>8777</v>
      </c>
      <c r="C1260" s="32" t="s">
        <v>2466</v>
      </c>
      <c r="D1260" s="32" t="s">
        <v>8778</v>
      </c>
      <c r="E1260" s="32" t="s">
        <v>8779</v>
      </c>
      <c r="F1260" s="32" t="s">
        <v>2605</v>
      </c>
      <c r="G1260" s="34" t="s">
        <v>53024</v>
      </c>
      <c r="H1260" s="34" t="s">
        <v>53025</v>
      </c>
      <c r="I1260" s="38">
        <v>-0.20462439807220945</v>
      </c>
      <c r="J1260" s="39" t="s">
        <v>33</v>
      </c>
      <c r="K1260" s="34" t="s">
        <v>53026</v>
      </c>
      <c r="L1260" s="34" t="s">
        <v>53027</v>
      </c>
      <c r="M1260" s="38">
        <v>-0.52046360914360901</v>
      </c>
      <c r="N1260" s="39" t="s">
        <v>33</v>
      </c>
      <c r="O1260" s="32">
        <v>6</v>
      </c>
      <c r="P1260" s="32">
        <v>6</v>
      </c>
      <c r="Q1260" s="55">
        <v>-0.55810275268288612</v>
      </c>
      <c r="R1260" s="54" t="s">
        <v>33</v>
      </c>
    </row>
    <row r="1261" spans="1:18" x14ac:dyDescent="0.25">
      <c r="A1261" s="32" t="s">
        <v>53028</v>
      </c>
      <c r="B1261" s="33" t="s">
        <v>53029</v>
      </c>
      <c r="C1261" s="32" t="s">
        <v>2476</v>
      </c>
      <c r="D1261" s="32" t="s">
        <v>3240</v>
      </c>
      <c r="E1261" s="32" t="s">
        <v>3241</v>
      </c>
      <c r="F1261" s="32" t="s">
        <v>2476</v>
      </c>
      <c r="G1261" s="34" t="s">
        <v>53030</v>
      </c>
      <c r="H1261" s="34" t="s">
        <v>177</v>
      </c>
      <c r="I1261" s="38">
        <v>-22.559992576883754</v>
      </c>
      <c r="J1261" s="39" t="s">
        <v>33</v>
      </c>
      <c r="K1261" s="34" t="s">
        <v>53031</v>
      </c>
      <c r="L1261" s="34" t="s">
        <v>53032</v>
      </c>
      <c r="M1261" s="38">
        <v>-1.0103120325579196</v>
      </c>
      <c r="N1261" s="39" t="s">
        <v>33</v>
      </c>
      <c r="O1261" s="32">
        <v>2</v>
      </c>
      <c r="P1261" s="32">
        <v>2</v>
      </c>
      <c r="Q1261" s="54" t="e">
        <v>#N/A</v>
      </c>
      <c r="R1261" s="54"/>
    </row>
    <row r="1262" spans="1:18" x14ac:dyDescent="0.25">
      <c r="A1262" s="32" t="s">
        <v>53033</v>
      </c>
      <c r="B1262" s="33" t="s">
        <v>53034</v>
      </c>
      <c r="C1262" s="32" t="s">
        <v>2476</v>
      </c>
      <c r="D1262" s="32" t="s">
        <v>32293</v>
      </c>
      <c r="E1262" s="32" t="s">
        <v>32292</v>
      </c>
      <c r="F1262" s="32" t="s">
        <v>2557</v>
      </c>
      <c r="G1262" s="34" t="s">
        <v>53035</v>
      </c>
      <c r="H1262" s="34" t="s">
        <v>53036</v>
      </c>
      <c r="I1262" s="38">
        <v>-0.41781400172147026</v>
      </c>
      <c r="J1262" s="39" t="s">
        <v>33</v>
      </c>
      <c r="K1262" s="34" t="s">
        <v>177</v>
      </c>
      <c r="L1262" s="34" t="s">
        <v>53037</v>
      </c>
      <c r="M1262" s="38">
        <v>19.650660342619858</v>
      </c>
      <c r="N1262" s="39" t="s">
        <v>33</v>
      </c>
      <c r="O1262" s="32">
        <v>2</v>
      </c>
      <c r="P1262" s="32">
        <v>2</v>
      </c>
      <c r="Q1262" s="54" t="e">
        <v>#N/A</v>
      </c>
      <c r="R1262" s="54"/>
    </row>
    <row r="1263" spans="1:18" x14ac:dyDescent="0.25">
      <c r="A1263" s="32" t="s">
        <v>8785</v>
      </c>
      <c r="B1263" s="33" t="s">
        <v>8786</v>
      </c>
      <c r="C1263" s="32" t="s">
        <v>2538</v>
      </c>
      <c r="D1263" s="32" t="s">
        <v>8787</v>
      </c>
      <c r="E1263" s="32" t="s">
        <v>8788</v>
      </c>
      <c r="F1263" s="32" t="s">
        <v>2538</v>
      </c>
      <c r="G1263" s="34" t="s">
        <v>53038</v>
      </c>
      <c r="H1263" s="34" t="s">
        <v>53039</v>
      </c>
      <c r="I1263" s="38">
        <v>-0.21805030534918365</v>
      </c>
      <c r="J1263" s="39" t="s">
        <v>33</v>
      </c>
      <c r="K1263" s="34" t="s">
        <v>53040</v>
      </c>
      <c r="L1263" s="34" t="s">
        <v>53041</v>
      </c>
      <c r="M1263" s="38">
        <v>-1.7530023017880696</v>
      </c>
      <c r="N1263" s="39" t="s">
        <v>33</v>
      </c>
      <c r="O1263" s="32">
        <v>25</v>
      </c>
      <c r="P1263" s="32">
        <v>25</v>
      </c>
      <c r="Q1263" s="55">
        <v>2.7504882376057117E-3</v>
      </c>
      <c r="R1263" s="54" t="s">
        <v>33</v>
      </c>
    </row>
    <row r="1264" spans="1:18" x14ac:dyDescent="0.25">
      <c r="A1264" s="32" t="s">
        <v>8794</v>
      </c>
      <c r="B1264" s="33" t="s">
        <v>8795</v>
      </c>
      <c r="C1264" s="32" t="s">
        <v>27293</v>
      </c>
      <c r="D1264" s="32" t="s">
        <v>8796</v>
      </c>
      <c r="E1264" s="32" t="s">
        <v>8797</v>
      </c>
      <c r="F1264" s="32" t="s">
        <v>2476</v>
      </c>
      <c r="G1264" s="34" t="s">
        <v>53042</v>
      </c>
      <c r="H1264" s="34" t="s">
        <v>53043</v>
      </c>
      <c r="I1264" s="38">
        <v>-9.418627111117861E-2</v>
      </c>
      <c r="J1264" s="39" t="s">
        <v>33</v>
      </c>
      <c r="K1264" s="34" t="s">
        <v>53044</v>
      </c>
      <c r="L1264" s="34" t="s">
        <v>53045</v>
      </c>
      <c r="M1264" s="38">
        <v>0.80743943517369487</v>
      </c>
      <c r="N1264" s="39" t="s">
        <v>33</v>
      </c>
      <c r="O1264" s="32">
        <v>2</v>
      </c>
      <c r="P1264" s="32">
        <v>2</v>
      </c>
      <c r="Q1264" s="54" t="e">
        <v>#N/A</v>
      </c>
      <c r="R1264" s="54"/>
    </row>
    <row r="1265" spans="1:18" x14ac:dyDescent="0.25">
      <c r="A1265" s="32" t="s">
        <v>8803</v>
      </c>
      <c r="B1265" s="33" t="s">
        <v>8804</v>
      </c>
      <c r="C1265" s="32" t="s">
        <v>2538</v>
      </c>
      <c r="D1265" s="32" t="s">
        <v>8805</v>
      </c>
      <c r="E1265" s="32" t="s">
        <v>8806</v>
      </c>
      <c r="F1265" s="32" t="s">
        <v>2538</v>
      </c>
      <c r="G1265" s="34" t="s">
        <v>53046</v>
      </c>
      <c r="H1265" s="34" t="s">
        <v>53047</v>
      </c>
      <c r="I1265" s="38">
        <v>-7.7276432025993477E-2</v>
      </c>
      <c r="J1265" s="39" t="s">
        <v>33</v>
      </c>
      <c r="K1265" s="34" t="s">
        <v>53048</v>
      </c>
      <c r="L1265" s="34" t="s">
        <v>53049</v>
      </c>
      <c r="M1265" s="38">
        <v>6.9329069081065856E-2</v>
      </c>
      <c r="N1265" s="39" t="s">
        <v>33</v>
      </c>
      <c r="O1265" s="32">
        <v>7</v>
      </c>
      <c r="P1265" s="32">
        <v>2</v>
      </c>
      <c r="Q1265" s="55">
        <v>0.57644105870914997</v>
      </c>
      <c r="R1265" s="56">
        <v>8.6627136666666605E-4</v>
      </c>
    </row>
    <row r="1266" spans="1:18" x14ac:dyDescent="0.25">
      <c r="A1266" s="32" t="s">
        <v>8812</v>
      </c>
      <c r="B1266" s="33" t="s">
        <v>8813</v>
      </c>
      <c r="C1266" s="32" t="s">
        <v>2538</v>
      </c>
      <c r="D1266" s="32" t="s">
        <v>8814</v>
      </c>
      <c r="E1266" s="32" t="s">
        <v>8815</v>
      </c>
      <c r="F1266" s="32" t="s">
        <v>2466</v>
      </c>
      <c r="G1266" s="34" t="s">
        <v>53050</v>
      </c>
      <c r="H1266" s="34" t="s">
        <v>53051</v>
      </c>
      <c r="I1266" s="38">
        <v>1.6510011113553553E-2</v>
      </c>
      <c r="J1266" s="39" t="s">
        <v>33</v>
      </c>
      <c r="K1266" s="34" t="s">
        <v>53052</v>
      </c>
      <c r="L1266" s="34" t="s">
        <v>177</v>
      </c>
      <c r="M1266" s="38">
        <v>-17.865644552082614</v>
      </c>
      <c r="N1266" s="39" t="s">
        <v>33</v>
      </c>
      <c r="O1266" s="32">
        <v>2</v>
      </c>
      <c r="P1266" s="32">
        <v>2</v>
      </c>
      <c r="Q1266" s="55">
        <v>0.9571037555292049</v>
      </c>
      <c r="R1266" s="56">
        <v>3.1975027313432798E-3</v>
      </c>
    </row>
    <row r="1267" spans="1:18" x14ac:dyDescent="0.25">
      <c r="A1267" s="32" t="s">
        <v>8821</v>
      </c>
      <c r="B1267" s="33" t="s">
        <v>8822</v>
      </c>
      <c r="C1267" s="32" t="s">
        <v>2538</v>
      </c>
      <c r="D1267" s="32" t="s">
        <v>8823</v>
      </c>
      <c r="E1267" s="32" t="s">
        <v>4387</v>
      </c>
      <c r="F1267" s="32" t="s">
        <v>2466</v>
      </c>
      <c r="G1267" s="34" t="s">
        <v>53053</v>
      </c>
      <c r="H1267" s="34" t="s">
        <v>53054</v>
      </c>
      <c r="I1267" s="38">
        <v>-0.2719135763339976</v>
      </c>
      <c r="J1267" s="39" t="s">
        <v>33</v>
      </c>
      <c r="K1267" s="34" t="s">
        <v>53055</v>
      </c>
      <c r="L1267" s="34" t="s">
        <v>53056</v>
      </c>
      <c r="M1267" s="38">
        <v>-8.3251897059631649E-3</v>
      </c>
      <c r="N1267" s="39" t="s">
        <v>33</v>
      </c>
      <c r="O1267" s="32">
        <v>9</v>
      </c>
      <c r="P1267" s="32">
        <v>6</v>
      </c>
      <c r="Q1267" s="54" t="e">
        <v>#N/A</v>
      </c>
      <c r="R1267" s="54"/>
    </row>
    <row r="1268" spans="1:18" x14ac:dyDescent="0.25">
      <c r="A1268" s="32" t="s">
        <v>8829</v>
      </c>
      <c r="B1268" s="33" t="s">
        <v>8830</v>
      </c>
      <c r="C1268" s="32" t="s">
        <v>2538</v>
      </c>
      <c r="D1268" s="32" t="s">
        <v>8831</v>
      </c>
      <c r="E1268" s="32" t="s">
        <v>8832</v>
      </c>
      <c r="F1268" s="32" t="s">
        <v>2466</v>
      </c>
      <c r="G1268" s="34" t="s">
        <v>53057</v>
      </c>
      <c r="H1268" s="34" t="s">
        <v>53058</v>
      </c>
      <c r="I1268" s="38">
        <v>-4.9556262054584681E-2</v>
      </c>
      <c r="J1268" s="39" t="s">
        <v>33</v>
      </c>
      <c r="K1268" s="34" t="s">
        <v>53059</v>
      </c>
      <c r="L1268" s="34" t="s">
        <v>53060</v>
      </c>
      <c r="M1268" s="38">
        <v>1.4904329258781879</v>
      </c>
      <c r="N1268" s="39" t="s">
        <v>33</v>
      </c>
      <c r="O1268" s="32">
        <v>6</v>
      </c>
      <c r="P1268" s="32">
        <v>6</v>
      </c>
      <c r="Q1268" s="54" t="e">
        <v>#N/A</v>
      </c>
      <c r="R1268" s="54"/>
    </row>
    <row r="1269" spans="1:18" x14ac:dyDescent="0.25">
      <c r="A1269" s="32" t="s">
        <v>8838</v>
      </c>
      <c r="B1269" s="33" t="s">
        <v>8839</v>
      </c>
      <c r="C1269" s="32" t="s">
        <v>2538</v>
      </c>
      <c r="D1269" s="32" t="s">
        <v>8840</v>
      </c>
      <c r="E1269" s="32" t="s">
        <v>8841</v>
      </c>
      <c r="F1269" s="32" t="s">
        <v>2538</v>
      </c>
      <c r="G1269" s="34" t="s">
        <v>53061</v>
      </c>
      <c r="H1269" s="34" t="s">
        <v>53062</v>
      </c>
      <c r="I1269" s="38">
        <v>3.4735210163379229E-2</v>
      </c>
      <c r="J1269" s="39" t="s">
        <v>33</v>
      </c>
      <c r="K1269" s="34" t="s">
        <v>53063</v>
      </c>
      <c r="L1269" s="34" t="s">
        <v>53064</v>
      </c>
      <c r="M1269" s="38">
        <v>-1.1260537910876505</v>
      </c>
      <c r="N1269" s="39" t="s">
        <v>33</v>
      </c>
      <c r="O1269" s="32">
        <v>15</v>
      </c>
      <c r="P1269" s="32">
        <v>2</v>
      </c>
      <c r="Q1269" s="55">
        <v>8.5078461752700826E-2</v>
      </c>
      <c r="R1269" s="54" t="s">
        <v>33</v>
      </c>
    </row>
    <row r="1270" spans="1:18" x14ac:dyDescent="0.25">
      <c r="A1270" s="32" t="s">
        <v>8847</v>
      </c>
      <c r="B1270" s="33" t="s">
        <v>8848</v>
      </c>
      <c r="C1270" s="32" t="s">
        <v>2557</v>
      </c>
      <c r="D1270" s="32" t="s">
        <v>8849</v>
      </c>
      <c r="E1270" s="32" t="s">
        <v>8850</v>
      </c>
      <c r="F1270" s="32" t="s">
        <v>2557</v>
      </c>
      <c r="G1270" s="34" t="s">
        <v>53065</v>
      </c>
      <c r="H1270" s="34" t="s">
        <v>53066</v>
      </c>
      <c r="I1270" s="38">
        <v>-3.9135188158538954E-2</v>
      </c>
      <c r="J1270" s="39" t="s">
        <v>33</v>
      </c>
      <c r="K1270" s="34" t="s">
        <v>53067</v>
      </c>
      <c r="L1270" s="34" t="s">
        <v>53068</v>
      </c>
      <c r="M1270" s="38">
        <v>-1.0471488635481527</v>
      </c>
      <c r="N1270" s="39" t="s">
        <v>33</v>
      </c>
      <c r="O1270" s="32">
        <v>23</v>
      </c>
      <c r="P1270" s="32">
        <v>11</v>
      </c>
      <c r="Q1270" s="55">
        <v>5.974237733798151E-2</v>
      </c>
      <c r="R1270" s="54" t="s">
        <v>33</v>
      </c>
    </row>
    <row r="1271" spans="1:18" x14ac:dyDescent="0.25">
      <c r="A1271" s="32" t="s">
        <v>8873</v>
      </c>
      <c r="B1271" s="33" t="s">
        <v>8874</v>
      </c>
      <c r="C1271" s="32" t="s">
        <v>2538</v>
      </c>
      <c r="D1271" s="32" t="s">
        <v>8875</v>
      </c>
      <c r="E1271" s="32" t="s">
        <v>4712</v>
      </c>
      <c r="F1271" s="32" t="s">
        <v>2557</v>
      </c>
      <c r="G1271" s="34" t="s">
        <v>53069</v>
      </c>
      <c r="H1271" s="34" t="s">
        <v>53070</v>
      </c>
      <c r="I1271" s="38">
        <v>1.1938594741742747</v>
      </c>
      <c r="J1271" s="39" t="s">
        <v>33</v>
      </c>
      <c r="K1271" s="34" t="s">
        <v>53071</v>
      </c>
      <c r="L1271" s="34" t="s">
        <v>53072</v>
      </c>
      <c r="M1271" s="38">
        <v>8.0619863568357653E-2</v>
      </c>
      <c r="N1271" s="39" t="s">
        <v>33</v>
      </c>
      <c r="O1271" s="32">
        <v>3</v>
      </c>
      <c r="P1271" s="32">
        <v>3</v>
      </c>
      <c r="Q1271" s="54" t="e">
        <v>#N/A</v>
      </c>
      <c r="R1271" s="54"/>
    </row>
    <row r="1272" spans="1:18" x14ac:dyDescent="0.25">
      <c r="A1272" s="32" t="s">
        <v>8880</v>
      </c>
      <c r="B1272" s="33" t="s">
        <v>8881</v>
      </c>
      <c r="C1272" s="32" t="s">
        <v>2595</v>
      </c>
      <c r="D1272" s="32" t="s">
        <v>8882</v>
      </c>
      <c r="E1272" s="32" t="s">
        <v>8883</v>
      </c>
      <c r="F1272" s="32" t="s">
        <v>2595</v>
      </c>
      <c r="G1272" s="34" t="s">
        <v>53073</v>
      </c>
      <c r="H1272" s="34" t="s">
        <v>53074</v>
      </c>
      <c r="I1272" s="38">
        <v>-5.2755288929152697E-2</v>
      </c>
      <c r="J1272" s="39" t="s">
        <v>33</v>
      </c>
      <c r="K1272" s="34" t="s">
        <v>53075</v>
      </c>
      <c r="L1272" s="34" t="s">
        <v>53076</v>
      </c>
      <c r="M1272" s="38">
        <v>-0.17860338481247115</v>
      </c>
      <c r="N1272" s="39" t="s">
        <v>33</v>
      </c>
      <c r="O1272" s="32">
        <v>19</v>
      </c>
      <c r="P1272" s="32">
        <v>19</v>
      </c>
      <c r="Q1272" s="55">
        <v>0.23624577993466958</v>
      </c>
      <c r="R1272" s="54" t="s">
        <v>33</v>
      </c>
    </row>
    <row r="1273" spans="1:18" x14ac:dyDescent="0.25">
      <c r="A1273" s="32" t="s">
        <v>8907</v>
      </c>
      <c r="B1273" s="33" t="s">
        <v>8908</v>
      </c>
      <c r="C1273" s="32" t="s">
        <v>2504</v>
      </c>
      <c r="D1273" s="32" t="s">
        <v>8909</v>
      </c>
      <c r="E1273" s="32" t="s">
        <v>8910</v>
      </c>
      <c r="F1273" s="32" t="s">
        <v>2504</v>
      </c>
      <c r="G1273" s="34" t="s">
        <v>53077</v>
      </c>
      <c r="H1273" s="34" t="s">
        <v>53078</v>
      </c>
      <c r="I1273" s="38">
        <v>-7.3944664579272429E-2</v>
      </c>
      <c r="J1273" s="39" t="s">
        <v>33</v>
      </c>
      <c r="K1273" s="34" t="s">
        <v>53079</v>
      </c>
      <c r="L1273" s="34" t="s">
        <v>53080</v>
      </c>
      <c r="M1273" s="38">
        <v>0.29978535786400506</v>
      </c>
      <c r="N1273" s="39" t="s">
        <v>33</v>
      </c>
      <c r="O1273" s="32">
        <v>5</v>
      </c>
      <c r="P1273" s="32">
        <v>5</v>
      </c>
      <c r="Q1273" s="54" t="e">
        <v>#N/A</v>
      </c>
      <c r="R1273" s="54"/>
    </row>
    <row r="1274" spans="1:18" x14ac:dyDescent="0.25">
      <c r="A1274" s="32" t="s">
        <v>8916</v>
      </c>
      <c r="B1274" s="33" t="s">
        <v>8917</v>
      </c>
      <c r="C1274" s="32" t="s">
        <v>2538</v>
      </c>
      <c r="D1274" s="32" t="s">
        <v>8918</v>
      </c>
      <c r="E1274" s="32" t="s">
        <v>8919</v>
      </c>
      <c r="F1274" s="32" t="s">
        <v>2595</v>
      </c>
      <c r="G1274" s="34" t="s">
        <v>53081</v>
      </c>
      <c r="H1274" s="34" t="s">
        <v>53082</v>
      </c>
      <c r="I1274" s="38">
        <v>0.17928795918942231</v>
      </c>
      <c r="J1274" s="39" t="s">
        <v>33</v>
      </c>
      <c r="K1274" s="34" t="s">
        <v>53083</v>
      </c>
      <c r="L1274" s="34" t="s">
        <v>53084</v>
      </c>
      <c r="M1274" s="38">
        <v>-0.41203062640557203</v>
      </c>
      <c r="N1274" s="39" t="s">
        <v>33</v>
      </c>
      <c r="O1274" s="32">
        <v>21</v>
      </c>
      <c r="P1274" s="32">
        <v>21</v>
      </c>
      <c r="Q1274" s="55">
        <v>-0.74688117426202538</v>
      </c>
      <c r="R1274" s="56">
        <v>4.3688067444717399E-2</v>
      </c>
    </row>
    <row r="1275" spans="1:18" x14ac:dyDescent="0.25">
      <c r="A1275" s="32" t="s">
        <v>53085</v>
      </c>
      <c r="B1275" s="33" t="s">
        <v>53086</v>
      </c>
      <c r="C1275" s="32" t="s">
        <v>2576</v>
      </c>
      <c r="D1275" s="32" t="s">
        <v>53087</v>
      </c>
      <c r="E1275" s="32" t="s">
        <v>53088</v>
      </c>
      <c r="F1275" s="32" t="s">
        <v>2476</v>
      </c>
      <c r="G1275" s="34" t="s">
        <v>53089</v>
      </c>
      <c r="H1275" s="34" t="s">
        <v>53090</v>
      </c>
      <c r="I1275" s="38">
        <v>-0.33117743094825525</v>
      </c>
      <c r="J1275" s="39" t="s">
        <v>33</v>
      </c>
      <c r="K1275" s="34" t="s">
        <v>53091</v>
      </c>
      <c r="L1275" s="34" t="s">
        <v>53092</v>
      </c>
      <c r="M1275" s="38">
        <v>0.34960433951356445</v>
      </c>
      <c r="N1275" s="39" t="s">
        <v>33</v>
      </c>
      <c r="O1275" s="32">
        <v>2</v>
      </c>
      <c r="P1275" s="32">
        <v>2</v>
      </c>
      <c r="Q1275" s="55">
        <v>0.31968171383631938</v>
      </c>
      <c r="R1275" s="54" t="s">
        <v>33</v>
      </c>
    </row>
    <row r="1276" spans="1:18" x14ac:dyDescent="0.25">
      <c r="A1276" s="32" t="s">
        <v>8925</v>
      </c>
      <c r="B1276" s="33" t="s">
        <v>8926</v>
      </c>
      <c r="C1276" s="32" t="s">
        <v>2538</v>
      </c>
      <c r="D1276" s="32" t="s">
        <v>8927</v>
      </c>
      <c r="E1276" s="32" t="s">
        <v>8928</v>
      </c>
      <c r="F1276" s="32" t="s">
        <v>2538</v>
      </c>
      <c r="G1276" s="34" t="s">
        <v>53093</v>
      </c>
      <c r="H1276" s="34" t="s">
        <v>53094</v>
      </c>
      <c r="I1276" s="38">
        <v>-0.31004780526365189</v>
      </c>
      <c r="J1276" s="39" t="s">
        <v>33</v>
      </c>
      <c r="K1276" s="34" t="s">
        <v>53095</v>
      </c>
      <c r="L1276" s="34" t="s">
        <v>53096</v>
      </c>
      <c r="M1276" s="38">
        <v>-0.72682124194992892</v>
      </c>
      <c r="N1276" s="39" t="s">
        <v>33</v>
      </c>
      <c r="O1276" s="32">
        <v>13</v>
      </c>
      <c r="P1276" s="32">
        <v>3</v>
      </c>
      <c r="Q1276" s="55">
        <v>0.32078172829112822</v>
      </c>
      <c r="R1276" s="56">
        <v>1.34921766990291E-2</v>
      </c>
    </row>
    <row r="1277" spans="1:18" x14ac:dyDescent="0.25">
      <c r="A1277" s="32" t="s">
        <v>8934</v>
      </c>
      <c r="B1277" s="33" t="s">
        <v>8935</v>
      </c>
      <c r="C1277" s="32" t="s">
        <v>2476</v>
      </c>
      <c r="D1277" s="32" t="s">
        <v>8936</v>
      </c>
      <c r="E1277" s="32" t="s">
        <v>8937</v>
      </c>
      <c r="F1277" s="32" t="s">
        <v>2476</v>
      </c>
      <c r="G1277" s="34" t="s">
        <v>53097</v>
      </c>
      <c r="H1277" s="34" t="s">
        <v>53098</v>
      </c>
      <c r="I1277" s="38">
        <v>-2.2706304099608655E-2</v>
      </c>
      <c r="J1277" s="39" t="s">
        <v>33</v>
      </c>
      <c r="K1277" s="34" t="s">
        <v>53099</v>
      </c>
      <c r="L1277" s="34" t="s">
        <v>53100</v>
      </c>
      <c r="M1277" s="38">
        <v>5.8796228679117123E-2</v>
      </c>
      <c r="N1277" s="39" t="s">
        <v>33</v>
      </c>
      <c r="O1277" s="32">
        <v>8</v>
      </c>
      <c r="P1277" s="32">
        <v>8</v>
      </c>
      <c r="Q1277" s="55">
        <v>0.24355416365768748</v>
      </c>
      <c r="R1277" s="54" t="s">
        <v>33</v>
      </c>
    </row>
    <row r="1278" spans="1:18" x14ac:dyDescent="0.25">
      <c r="A1278" s="32" t="s">
        <v>8951</v>
      </c>
      <c r="B1278" s="33" t="s">
        <v>8952</v>
      </c>
      <c r="C1278" s="32" t="s">
        <v>2538</v>
      </c>
      <c r="D1278" s="32" t="s">
        <v>8953</v>
      </c>
      <c r="E1278" s="32" t="s">
        <v>8954</v>
      </c>
      <c r="F1278" s="32" t="s">
        <v>2678</v>
      </c>
      <c r="G1278" s="34" t="s">
        <v>53101</v>
      </c>
      <c r="H1278" s="34" t="s">
        <v>53102</v>
      </c>
      <c r="I1278" s="38">
        <v>8.1256969363795756E-2</v>
      </c>
      <c r="J1278" s="39" t="s">
        <v>33</v>
      </c>
      <c r="K1278" s="34" t="s">
        <v>53103</v>
      </c>
      <c r="L1278" s="34" t="s">
        <v>53104</v>
      </c>
      <c r="M1278" s="38">
        <v>-1.0877043467748118</v>
      </c>
      <c r="N1278" s="39" t="s">
        <v>33</v>
      </c>
      <c r="O1278" s="32">
        <v>12</v>
      </c>
      <c r="P1278" s="32">
        <v>2</v>
      </c>
      <c r="Q1278" s="55">
        <v>0.71826547158265275</v>
      </c>
      <c r="R1278" s="56">
        <v>5.2093868515625001E-3</v>
      </c>
    </row>
    <row r="1279" spans="1:18" x14ac:dyDescent="0.25">
      <c r="A1279" s="32" t="s">
        <v>8969</v>
      </c>
      <c r="B1279" s="33" t="s">
        <v>8970</v>
      </c>
      <c r="C1279" s="32" t="s">
        <v>2538</v>
      </c>
      <c r="D1279" s="32" t="s">
        <v>8971</v>
      </c>
      <c r="E1279" s="32" t="s">
        <v>8972</v>
      </c>
      <c r="F1279" s="32" t="s">
        <v>2538</v>
      </c>
      <c r="G1279" s="34" t="s">
        <v>53105</v>
      </c>
      <c r="H1279" s="34" t="s">
        <v>53106</v>
      </c>
      <c r="I1279" s="38">
        <v>-9.027269912464006E-2</v>
      </c>
      <c r="J1279" s="39" t="s">
        <v>33</v>
      </c>
      <c r="K1279" s="34" t="s">
        <v>53107</v>
      </c>
      <c r="L1279" s="34" t="s">
        <v>53108</v>
      </c>
      <c r="M1279" s="38">
        <v>-4.0966616544209349E-2</v>
      </c>
      <c r="N1279" s="39" t="s">
        <v>33</v>
      </c>
      <c r="O1279" s="32">
        <v>22</v>
      </c>
      <c r="P1279" s="32">
        <v>9</v>
      </c>
      <c r="Q1279" s="55">
        <v>-0.33491878006047099</v>
      </c>
      <c r="R1279" s="54" t="s">
        <v>33</v>
      </c>
    </row>
    <row r="1280" spans="1:18" x14ac:dyDescent="0.25">
      <c r="A1280" s="32" t="s">
        <v>8986</v>
      </c>
      <c r="B1280" s="33" t="s">
        <v>8987</v>
      </c>
      <c r="C1280" s="32" t="s">
        <v>2538</v>
      </c>
      <c r="D1280" s="32" t="s">
        <v>8988</v>
      </c>
      <c r="E1280" s="32" t="s">
        <v>8989</v>
      </c>
      <c r="F1280" s="32" t="s">
        <v>2538</v>
      </c>
      <c r="G1280" s="34" t="s">
        <v>53109</v>
      </c>
      <c r="H1280" s="34" t="s">
        <v>53110</v>
      </c>
      <c r="I1280" s="38">
        <v>0.19155700502843312</v>
      </c>
      <c r="J1280" s="39" t="s">
        <v>33</v>
      </c>
      <c r="K1280" s="34" t="s">
        <v>53111</v>
      </c>
      <c r="L1280" s="34" t="s">
        <v>53112</v>
      </c>
      <c r="M1280" s="38">
        <v>0.2862290527581498</v>
      </c>
      <c r="N1280" s="39" t="s">
        <v>33</v>
      </c>
      <c r="O1280" s="32">
        <v>8</v>
      </c>
      <c r="P1280" s="32">
        <v>5</v>
      </c>
      <c r="Q1280" s="55">
        <v>-0.22508356084076253</v>
      </c>
      <c r="R1280" s="54" t="s">
        <v>33</v>
      </c>
    </row>
    <row r="1281" spans="1:18" x14ac:dyDescent="0.25">
      <c r="A1281" s="32" t="s">
        <v>8995</v>
      </c>
      <c r="B1281" s="33" t="s">
        <v>8996</v>
      </c>
      <c r="C1281" s="32" t="s">
        <v>2476</v>
      </c>
      <c r="D1281" s="32" t="s">
        <v>8997</v>
      </c>
      <c r="E1281" s="32" t="s">
        <v>8998</v>
      </c>
      <c r="F1281" s="32" t="s">
        <v>2538</v>
      </c>
      <c r="G1281" s="34" t="s">
        <v>53113</v>
      </c>
      <c r="H1281" s="34" t="s">
        <v>53114</v>
      </c>
      <c r="I1281" s="38">
        <v>-0.76476954607513081</v>
      </c>
      <c r="J1281" s="39" t="s">
        <v>33</v>
      </c>
      <c r="K1281" s="34" t="s">
        <v>53115</v>
      </c>
      <c r="L1281" s="34" t="s">
        <v>53116</v>
      </c>
      <c r="M1281" s="38">
        <v>-2.3825148819962951</v>
      </c>
      <c r="N1281" s="39" t="s">
        <v>33</v>
      </c>
      <c r="O1281" s="32">
        <v>4</v>
      </c>
      <c r="P1281" s="32">
        <v>2</v>
      </c>
      <c r="Q1281" s="54" t="e">
        <v>#N/A</v>
      </c>
      <c r="R1281" s="54"/>
    </row>
    <row r="1282" spans="1:18" x14ac:dyDescent="0.25">
      <c r="A1282" s="32" t="s">
        <v>53117</v>
      </c>
      <c r="B1282" s="33" t="s">
        <v>53118</v>
      </c>
      <c r="C1282" s="32" t="s">
        <v>2538</v>
      </c>
      <c r="D1282" s="32" t="s">
        <v>33845</v>
      </c>
      <c r="E1282" s="32" t="s">
        <v>33844</v>
      </c>
      <c r="F1282" s="32" t="s">
        <v>2538</v>
      </c>
      <c r="G1282" s="34" t="s">
        <v>53119</v>
      </c>
      <c r="H1282" s="34" t="s">
        <v>53120</v>
      </c>
      <c r="I1282" s="38">
        <v>-0.13343651232267675</v>
      </c>
      <c r="J1282" s="39" t="s">
        <v>33</v>
      </c>
      <c r="K1282" s="34" t="s">
        <v>53121</v>
      </c>
      <c r="L1282" s="34" t="s">
        <v>53122</v>
      </c>
      <c r="M1282" s="38">
        <v>-3.5775973053741832</v>
      </c>
      <c r="N1282" s="39" t="s">
        <v>33</v>
      </c>
      <c r="O1282" s="32">
        <v>2</v>
      </c>
      <c r="P1282" s="32">
        <v>2</v>
      </c>
      <c r="Q1282" s="55">
        <v>1.4587002416434316</v>
      </c>
      <c r="R1282" s="56">
        <v>1.1188250117647E-3</v>
      </c>
    </row>
    <row r="1283" spans="1:18" x14ac:dyDescent="0.25">
      <c r="A1283" s="32" t="s">
        <v>53123</v>
      </c>
      <c r="B1283" s="33" t="s">
        <v>53124</v>
      </c>
      <c r="C1283" s="32" t="s">
        <v>2476</v>
      </c>
      <c r="D1283" s="32" t="s">
        <v>42133</v>
      </c>
      <c r="E1283" s="32" t="s">
        <v>1155</v>
      </c>
      <c r="F1283" s="32" t="s">
        <v>2476</v>
      </c>
      <c r="G1283" s="34" t="s">
        <v>53125</v>
      </c>
      <c r="H1283" s="34" t="s">
        <v>53126</v>
      </c>
      <c r="I1283" s="38">
        <v>0.67904564325622729</v>
      </c>
      <c r="J1283" s="39" t="s">
        <v>33</v>
      </c>
      <c r="K1283" s="34" t="s">
        <v>53127</v>
      </c>
      <c r="L1283" s="34" t="s">
        <v>53128</v>
      </c>
      <c r="M1283" s="38">
        <v>-0.17208990823105819</v>
      </c>
      <c r="N1283" s="39" t="s">
        <v>33</v>
      </c>
      <c r="O1283" s="32">
        <v>10</v>
      </c>
      <c r="P1283" s="32">
        <v>10</v>
      </c>
      <c r="Q1283" s="55">
        <v>-9.724362354424651E-2</v>
      </c>
      <c r="R1283" s="54" t="s">
        <v>33</v>
      </c>
    </row>
    <row r="1284" spans="1:18" x14ac:dyDescent="0.25">
      <c r="A1284" s="32" t="s">
        <v>9004</v>
      </c>
      <c r="B1284" s="33" t="s">
        <v>9005</v>
      </c>
      <c r="C1284" s="32" t="s">
        <v>13792</v>
      </c>
      <c r="D1284" s="32" t="s">
        <v>9006</v>
      </c>
      <c r="E1284" s="32" t="s">
        <v>9007</v>
      </c>
      <c r="F1284" s="32" t="s">
        <v>2476</v>
      </c>
      <c r="G1284" s="34" t="s">
        <v>53129</v>
      </c>
      <c r="H1284" s="34" t="s">
        <v>53130</v>
      </c>
      <c r="I1284" s="38">
        <v>7.788808020599064E-2</v>
      </c>
      <c r="J1284" s="39" t="s">
        <v>33</v>
      </c>
      <c r="K1284" s="34" t="s">
        <v>53131</v>
      </c>
      <c r="L1284" s="34" t="s">
        <v>53132</v>
      </c>
      <c r="M1284" s="38">
        <v>0.43396610653592138</v>
      </c>
      <c r="N1284" s="39" t="s">
        <v>33</v>
      </c>
      <c r="O1284" s="32">
        <v>18</v>
      </c>
      <c r="P1284" s="32">
        <v>18</v>
      </c>
      <c r="Q1284" s="55">
        <v>-4.0724560377900662E-2</v>
      </c>
      <c r="R1284" s="54" t="s">
        <v>33</v>
      </c>
    </row>
    <row r="1285" spans="1:18" x14ac:dyDescent="0.25">
      <c r="A1285" s="32" t="s">
        <v>9020</v>
      </c>
      <c r="B1285" s="33" t="s">
        <v>9021</v>
      </c>
      <c r="C1285" s="32" t="s">
        <v>2576</v>
      </c>
      <c r="D1285" s="32" t="s">
        <v>9022</v>
      </c>
      <c r="E1285" s="32" t="s">
        <v>9023</v>
      </c>
      <c r="F1285" s="32" t="s">
        <v>2466</v>
      </c>
      <c r="G1285" s="34" t="s">
        <v>53133</v>
      </c>
      <c r="H1285" s="34" t="s">
        <v>53134</v>
      </c>
      <c r="I1285" s="38">
        <v>-7.2040431414404971E-2</v>
      </c>
      <c r="J1285" s="39" t="s">
        <v>33</v>
      </c>
      <c r="K1285" s="34" t="s">
        <v>53135</v>
      </c>
      <c r="L1285" s="34" t="s">
        <v>53136</v>
      </c>
      <c r="M1285" s="38">
        <v>0.23936232312165034</v>
      </c>
      <c r="N1285" s="39" t="s">
        <v>33</v>
      </c>
      <c r="O1285" s="32">
        <v>11</v>
      </c>
      <c r="P1285" s="32">
        <v>11</v>
      </c>
      <c r="Q1285" s="55">
        <v>2.1682235095719564</v>
      </c>
      <c r="R1285" s="56">
        <v>1.6781640378238299E-2</v>
      </c>
    </row>
    <row r="1286" spans="1:18" x14ac:dyDescent="0.25">
      <c r="A1286" s="32" t="s">
        <v>9037</v>
      </c>
      <c r="B1286" s="33" t="s">
        <v>9038</v>
      </c>
      <c r="C1286" s="32" t="s">
        <v>2538</v>
      </c>
      <c r="D1286" s="32" t="s">
        <v>9039</v>
      </c>
      <c r="E1286" s="32" t="s">
        <v>9040</v>
      </c>
      <c r="F1286" s="32" t="s">
        <v>2538</v>
      </c>
      <c r="G1286" s="34" t="s">
        <v>53137</v>
      </c>
      <c r="H1286" s="34" t="s">
        <v>53138</v>
      </c>
      <c r="I1286" s="38">
        <v>-1.726056231634758E-2</v>
      </c>
      <c r="J1286" s="39" t="s">
        <v>33</v>
      </c>
      <c r="K1286" s="34" t="s">
        <v>53139</v>
      </c>
      <c r="L1286" s="34" t="s">
        <v>53140</v>
      </c>
      <c r="M1286" s="38">
        <v>9.3279216434321618E-2</v>
      </c>
      <c r="N1286" s="39" t="s">
        <v>33</v>
      </c>
      <c r="O1286" s="32">
        <v>9</v>
      </c>
      <c r="P1286" s="32">
        <v>9</v>
      </c>
      <c r="Q1286" s="55">
        <v>0.4781343380651259</v>
      </c>
      <c r="R1286" s="54" t="s">
        <v>33</v>
      </c>
    </row>
    <row r="1287" spans="1:18" x14ac:dyDescent="0.25">
      <c r="A1287" s="32" t="s">
        <v>53141</v>
      </c>
      <c r="B1287" s="33" t="s">
        <v>53142</v>
      </c>
      <c r="C1287" s="32" t="s">
        <v>2476</v>
      </c>
      <c r="D1287" s="32" t="s">
        <v>53143</v>
      </c>
      <c r="E1287" s="32" t="s">
        <v>53144</v>
      </c>
      <c r="F1287" s="32" t="s">
        <v>2476</v>
      </c>
      <c r="G1287" s="34" t="s">
        <v>53145</v>
      </c>
      <c r="H1287" s="34" t="s">
        <v>53146</v>
      </c>
      <c r="I1287" s="38">
        <v>2.86391897701635</v>
      </c>
      <c r="J1287" s="39" t="s">
        <v>33</v>
      </c>
      <c r="K1287" s="34" t="s">
        <v>53147</v>
      </c>
      <c r="L1287" s="34" t="s">
        <v>53148</v>
      </c>
      <c r="M1287" s="38">
        <v>-4.9272298002861377E-2</v>
      </c>
      <c r="N1287" s="39" t="s">
        <v>33</v>
      </c>
      <c r="O1287" s="32">
        <v>5</v>
      </c>
      <c r="P1287" s="32">
        <v>5</v>
      </c>
      <c r="Q1287" s="55">
        <v>0.173913432621815</v>
      </c>
      <c r="R1287" s="54" t="s">
        <v>33</v>
      </c>
    </row>
    <row r="1288" spans="1:18" x14ac:dyDescent="0.25">
      <c r="A1288" s="32" t="s">
        <v>53149</v>
      </c>
      <c r="B1288" s="33" t="s">
        <v>53150</v>
      </c>
      <c r="C1288" s="32" t="s">
        <v>53151</v>
      </c>
      <c r="D1288" s="32" t="s">
        <v>26968</v>
      </c>
      <c r="E1288" s="32" t="s">
        <v>3395</v>
      </c>
      <c r="F1288" s="32" t="s">
        <v>2494</v>
      </c>
      <c r="G1288" s="34" t="s">
        <v>53152</v>
      </c>
      <c r="H1288" s="34" t="s">
        <v>53153</v>
      </c>
      <c r="I1288" s="38">
        <v>-0.31292911020862824</v>
      </c>
      <c r="J1288" s="39" t="s">
        <v>33</v>
      </c>
      <c r="K1288" s="34" t="s">
        <v>53154</v>
      </c>
      <c r="L1288" s="34" t="s">
        <v>53155</v>
      </c>
      <c r="M1288" s="38">
        <v>0.29849449876047029</v>
      </c>
      <c r="N1288" s="39" t="s">
        <v>33</v>
      </c>
      <c r="O1288" s="32">
        <v>5</v>
      </c>
      <c r="P1288" s="32">
        <v>5</v>
      </c>
      <c r="Q1288" s="55">
        <v>3.7840980555997702E-2</v>
      </c>
      <c r="R1288" s="54" t="s">
        <v>33</v>
      </c>
    </row>
    <row r="1289" spans="1:18" x14ac:dyDescent="0.25">
      <c r="A1289" s="32" t="s">
        <v>53156</v>
      </c>
      <c r="B1289" s="33" t="s">
        <v>53157</v>
      </c>
      <c r="C1289" s="32" t="s">
        <v>2557</v>
      </c>
      <c r="D1289" s="32" t="s">
        <v>31343</v>
      </c>
      <c r="E1289" s="32" t="s">
        <v>1155</v>
      </c>
      <c r="F1289" s="32" t="s">
        <v>2557</v>
      </c>
      <c r="G1289" s="34" t="s">
        <v>53158</v>
      </c>
      <c r="H1289" s="34" t="s">
        <v>53159</v>
      </c>
      <c r="I1289" s="38">
        <v>-2.5353948449250499E-2</v>
      </c>
      <c r="J1289" s="39" t="s">
        <v>33</v>
      </c>
      <c r="K1289" s="34" t="s">
        <v>53160</v>
      </c>
      <c r="L1289" s="34" t="s">
        <v>53161</v>
      </c>
      <c r="M1289" s="38">
        <v>-0.33747261571165732</v>
      </c>
      <c r="N1289" s="39" t="s">
        <v>33</v>
      </c>
      <c r="O1289" s="32">
        <v>4</v>
      </c>
      <c r="P1289" s="32">
        <v>4</v>
      </c>
      <c r="Q1289" s="54" t="e">
        <v>#N/A</v>
      </c>
      <c r="R1289" s="54"/>
    </row>
    <row r="1290" spans="1:18" x14ac:dyDescent="0.25">
      <c r="A1290" s="32" t="s">
        <v>9046</v>
      </c>
      <c r="B1290" s="33" t="s">
        <v>9047</v>
      </c>
      <c r="C1290" s="32" t="s">
        <v>2476</v>
      </c>
      <c r="D1290" s="32" t="s">
        <v>9048</v>
      </c>
      <c r="E1290" s="32" t="s">
        <v>3273</v>
      </c>
      <c r="F1290" s="32" t="s">
        <v>2538</v>
      </c>
      <c r="G1290" s="34" t="s">
        <v>53162</v>
      </c>
      <c r="H1290" s="34" t="s">
        <v>53163</v>
      </c>
      <c r="I1290" s="38">
        <v>0.25772619505880895</v>
      </c>
      <c r="J1290" s="39" t="s">
        <v>33</v>
      </c>
      <c r="K1290" s="34" t="s">
        <v>53164</v>
      </c>
      <c r="L1290" s="34" t="s">
        <v>53165</v>
      </c>
      <c r="M1290" s="38">
        <v>-2.9036474812360091</v>
      </c>
      <c r="N1290" s="39" t="s">
        <v>33</v>
      </c>
      <c r="O1290" s="32">
        <v>4</v>
      </c>
      <c r="P1290" s="32">
        <v>2</v>
      </c>
      <c r="Q1290" s="54" t="e">
        <v>#N/A</v>
      </c>
      <c r="R1290" s="54"/>
    </row>
    <row r="1291" spans="1:18" x14ac:dyDescent="0.25">
      <c r="A1291" s="32" t="s">
        <v>9054</v>
      </c>
      <c r="B1291" s="33" t="s">
        <v>9055</v>
      </c>
      <c r="C1291" s="32" t="s">
        <v>2595</v>
      </c>
      <c r="D1291" s="32" t="s">
        <v>9056</v>
      </c>
      <c r="E1291" s="32" t="s">
        <v>9057</v>
      </c>
      <c r="F1291" s="32" t="s">
        <v>2595</v>
      </c>
      <c r="G1291" s="34" t="s">
        <v>53166</v>
      </c>
      <c r="H1291" s="34" t="s">
        <v>53167</v>
      </c>
      <c r="I1291" s="38">
        <v>0.47402915381449401</v>
      </c>
      <c r="J1291" s="39" t="s">
        <v>33</v>
      </c>
      <c r="K1291" s="34" t="s">
        <v>53168</v>
      </c>
      <c r="L1291" s="34" t="s">
        <v>53169</v>
      </c>
      <c r="M1291" s="38">
        <v>-0.19554386329133494</v>
      </c>
      <c r="N1291" s="39" t="s">
        <v>33</v>
      </c>
      <c r="O1291" s="32">
        <v>17</v>
      </c>
      <c r="P1291" s="32">
        <v>17</v>
      </c>
      <c r="Q1291" s="55">
        <v>0.13234498428368233</v>
      </c>
      <c r="R1291" s="54" t="s">
        <v>33</v>
      </c>
    </row>
    <row r="1292" spans="1:18" x14ac:dyDescent="0.25">
      <c r="A1292" s="32" t="s">
        <v>53170</v>
      </c>
      <c r="B1292" s="33" t="s">
        <v>53171</v>
      </c>
      <c r="C1292" s="32" t="s">
        <v>2538</v>
      </c>
      <c r="D1292" s="32" t="s">
        <v>53172</v>
      </c>
      <c r="E1292" s="32" t="s">
        <v>1155</v>
      </c>
      <c r="F1292" s="32" t="s">
        <v>2576</v>
      </c>
      <c r="G1292" s="34" t="s">
        <v>53173</v>
      </c>
      <c r="H1292" s="34" t="s">
        <v>53174</v>
      </c>
      <c r="I1292" s="38">
        <v>-0.44920250064858813</v>
      </c>
      <c r="J1292" s="39" t="s">
        <v>33</v>
      </c>
      <c r="K1292" s="34" t="s">
        <v>177</v>
      </c>
      <c r="L1292" s="34" t="s">
        <v>177</v>
      </c>
      <c r="M1292" s="38">
        <v>0</v>
      </c>
      <c r="N1292" s="39" t="s">
        <v>47271</v>
      </c>
      <c r="O1292" s="32">
        <v>2</v>
      </c>
      <c r="P1292" s="32">
        <v>2</v>
      </c>
      <c r="Q1292" s="54" t="e">
        <v>#N/A</v>
      </c>
      <c r="R1292" s="54"/>
    </row>
    <row r="1293" spans="1:18" x14ac:dyDescent="0.25">
      <c r="A1293" s="32" t="s">
        <v>9063</v>
      </c>
      <c r="B1293" s="33" t="s">
        <v>9064</v>
      </c>
      <c r="C1293" s="32" t="s">
        <v>2538</v>
      </c>
      <c r="D1293" s="32" t="s">
        <v>7404</v>
      </c>
      <c r="E1293" s="32" t="s">
        <v>7405</v>
      </c>
      <c r="F1293" s="32" t="s">
        <v>2538</v>
      </c>
      <c r="G1293" s="34" t="s">
        <v>53175</v>
      </c>
      <c r="H1293" s="34" t="s">
        <v>53176</v>
      </c>
      <c r="I1293" s="38">
        <v>-0.18373165301517627</v>
      </c>
      <c r="J1293" s="39" t="s">
        <v>33</v>
      </c>
      <c r="K1293" s="34" t="s">
        <v>53177</v>
      </c>
      <c r="L1293" s="34" t="s">
        <v>53178</v>
      </c>
      <c r="M1293" s="38">
        <v>-1.5617878865500008</v>
      </c>
      <c r="N1293" s="39" t="s">
        <v>33</v>
      </c>
      <c r="O1293" s="32">
        <v>5</v>
      </c>
      <c r="P1293" s="32">
        <v>3</v>
      </c>
      <c r="Q1293" s="55">
        <v>-2.6769632558918857</v>
      </c>
      <c r="R1293" s="54" t="s">
        <v>33</v>
      </c>
    </row>
    <row r="1294" spans="1:18" x14ac:dyDescent="0.25">
      <c r="A1294" s="32" t="s">
        <v>9068</v>
      </c>
      <c r="B1294" s="33" t="s">
        <v>9069</v>
      </c>
      <c r="C1294" s="32" t="s">
        <v>31629</v>
      </c>
      <c r="D1294" s="32" t="s">
        <v>9070</v>
      </c>
      <c r="E1294" s="32" t="s">
        <v>9071</v>
      </c>
      <c r="F1294" s="32" t="s">
        <v>2576</v>
      </c>
      <c r="G1294" s="34" t="s">
        <v>53179</v>
      </c>
      <c r="H1294" s="34" t="s">
        <v>53180</v>
      </c>
      <c r="I1294" s="38">
        <v>-0.17366712806612208</v>
      </c>
      <c r="J1294" s="39" t="s">
        <v>33</v>
      </c>
      <c r="K1294" s="34" t="s">
        <v>53181</v>
      </c>
      <c r="L1294" s="34" t="s">
        <v>53182</v>
      </c>
      <c r="M1294" s="38">
        <v>1.3047220493638383</v>
      </c>
      <c r="N1294" s="39" t="s">
        <v>33</v>
      </c>
      <c r="O1294" s="32">
        <v>3</v>
      </c>
      <c r="P1294" s="32">
        <v>3</v>
      </c>
      <c r="Q1294" s="54" t="e">
        <v>#N/A</v>
      </c>
      <c r="R1294" s="54"/>
    </row>
    <row r="1295" spans="1:18" x14ac:dyDescent="0.25">
      <c r="A1295" s="32" t="s">
        <v>9077</v>
      </c>
      <c r="B1295" s="33" t="s">
        <v>9078</v>
      </c>
      <c r="C1295" s="32" t="s">
        <v>2538</v>
      </c>
      <c r="D1295" s="32" t="s">
        <v>9079</v>
      </c>
      <c r="E1295" s="32" t="s">
        <v>9080</v>
      </c>
      <c r="F1295" s="32" t="s">
        <v>2678</v>
      </c>
      <c r="G1295" s="34" t="s">
        <v>53183</v>
      </c>
      <c r="H1295" s="34" t="s">
        <v>53184</v>
      </c>
      <c r="I1295" s="38">
        <v>-2.317851518558315E-2</v>
      </c>
      <c r="J1295" s="39" t="s">
        <v>33</v>
      </c>
      <c r="K1295" s="34" t="s">
        <v>53185</v>
      </c>
      <c r="L1295" s="34" t="s">
        <v>53186</v>
      </c>
      <c r="M1295" s="38">
        <v>0.27217911307262121</v>
      </c>
      <c r="N1295" s="39" t="s">
        <v>33</v>
      </c>
      <c r="O1295" s="32">
        <v>16</v>
      </c>
      <c r="P1295" s="32">
        <v>16</v>
      </c>
      <c r="Q1295" s="55">
        <v>0.21424331784204872</v>
      </c>
      <c r="R1295" s="54" t="s">
        <v>33</v>
      </c>
    </row>
    <row r="1296" spans="1:18" x14ac:dyDescent="0.25">
      <c r="A1296" s="32" t="s">
        <v>9086</v>
      </c>
      <c r="B1296" s="33" t="s">
        <v>9087</v>
      </c>
      <c r="C1296" s="32" t="s">
        <v>2466</v>
      </c>
      <c r="D1296" s="32" t="s">
        <v>9088</v>
      </c>
      <c r="E1296" s="32" t="s">
        <v>9089</v>
      </c>
      <c r="F1296" s="32" t="s">
        <v>2605</v>
      </c>
      <c r="G1296" s="34" t="s">
        <v>53187</v>
      </c>
      <c r="H1296" s="34" t="s">
        <v>53188</v>
      </c>
      <c r="I1296" s="38">
        <v>0.14811263244237943</v>
      </c>
      <c r="J1296" s="39" t="s">
        <v>33</v>
      </c>
      <c r="K1296" s="34" t="s">
        <v>53189</v>
      </c>
      <c r="L1296" s="34" t="s">
        <v>53190</v>
      </c>
      <c r="M1296" s="38">
        <v>0.5409208791479827</v>
      </c>
      <c r="N1296" s="39" t="s">
        <v>33</v>
      </c>
      <c r="O1296" s="32">
        <v>5</v>
      </c>
      <c r="P1296" s="32">
        <v>4</v>
      </c>
      <c r="Q1296" s="54" t="e">
        <v>#N/A</v>
      </c>
      <c r="R1296" s="54"/>
    </row>
    <row r="1297" spans="1:18" x14ac:dyDescent="0.25">
      <c r="A1297" s="32" t="s">
        <v>9094</v>
      </c>
      <c r="B1297" s="33" t="s">
        <v>9095</v>
      </c>
      <c r="C1297" s="32" t="s">
        <v>2476</v>
      </c>
      <c r="D1297" s="32" t="s">
        <v>7300</v>
      </c>
      <c r="E1297" s="32" t="s">
        <v>7301</v>
      </c>
      <c r="F1297" s="32" t="s">
        <v>2476</v>
      </c>
      <c r="G1297" s="34" t="s">
        <v>53191</v>
      </c>
      <c r="H1297" s="34" t="s">
        <v>53192</v>
      </c>
      <c r="I1297" s="38">
        <v>0.16776727575172715</v>
      </c>
      <c r="J1297" s="39" t="s">
        <v>33</v>
      </c>
      <c r="K1297" s="34" t="s">
        <v>53193</v>
      </c>
      <c r="L1297" s="34" t="s">
        <v>53194</v>
      </c>
      <c r="M1297" s="38">
        <v>-2.2119985392923494</v>
      </c>
      <c r="N1297" s="39" t="s">
        <v>33</v>
      </c>
      <c r="O1297" s="32">
        <v>10</v>
      </c>
      <c r="P1297" s="32">
        <v>1</v>
      </c>
      <c r="Q1297" s="55">
        <v>3.4522929116637707E-2</v>
      </c>
      <c r="R1297" s="54" t="s">
        <v>33</v>
      </c>
    </row>
    <row r="1298" spans="1:18" x14ac:dyDescent="0.25">
      <c r="A1298" s="32" t="s">
        <v>9113</v>
      </c>
      <c r="B1298" s="33" t="s">
        <v>9114</v>
      </c>
      <c r="C1298" s="32" t="s">
        <v>14570</v>
      </c>
      <c r="D1298" s="32" t="s">
        <v>9115</v>
      </c>
      <c r="E1298" s="32" t="s">
        <v>9116</v>
      </c>
      <c r="F1298" s="32" t="s">
        <v>2557</v>
      </c>
      <c r="G1298" s="34" t="s">
        <v>53195</v>
      </c>
      <c r="H1298" s="34" t="s">
        <v>53196</v>
      </c>
      <c r="I1298" s="38">
        <v>-0.53435715473386558</v>
      </c>
      <c r="J1298" s="39" t="s">
        <v>33</v>
      </c>
      <c r="K1298" s="34" t="s">
        <v>53197</v>
      </c>
      <c r="L1298" s="34" t="s">
        <v>53198</v>
      </c>
      <c r="M1298" s="38">
        <v>-0.39186997862726575</v>
      </c>
      <c r="N1298" s="39" t="s">
        <v>33</v>
      </c>
      <c r="O1298" s="32">
        <v>10</v>
      </c>
      <c r="P1298" s="32">
        <v>10</v>
      </c>
      <c r="Q1298" s="55">
        <v>0.41680597259220981</v>
      </c>
      <c r="R1298" s="56">
        <v>4.7672545902211802E-2</v>
      </c>
    </row>
    <row r="1299" spans="1:18" x14ac:dyDescent="0.25">
      <c r="A1299" s="32" t="s">
        <v>9122</v>
      </c>
      <c r="B1299" s="33" t="s">
        <v>9123</v>
      </c>
      <c r="C1299" s="32" t="s">
        <v>27167</v>
      </c>
      <c r="D1299" s="32" t="s">
        <v>9124</v>
      </c>
      <c r="E1299" s="32" t="s">
        <v>9125</v>
      </c>
      <c r="F1299" s="32" t="s">
        <v>2538</v>
      </c>
      <c r="G1299" s="34" t="s">
        <v>53199</v>
      </c>
      <c r="H1299" s="34" t="s">
        <v>53200</v>
      </c>
      <c r="I1299" s="38">
        <v>1.1723812325230524E-3</v>
      </c>
      <c r="J1299" s="39" t="s">
        <v>33</v>
      </c>
      <c r="K1299" s="34" t="s">
        <v>53201</v>
      </c>
      <c r="L1299" s="34" t="s">
        <v>53202</v>
      </c>
      <c r="M1299" s="38">
        <v>-1.3333143300439403</v>
      </c>
      <c r="N1299" s="39" t="s">
        <v>33</v>
      </c>
      <c r="O1299" s="32">
        <v>2</v>
      </c>
      <c r="P1299" s="32">
        <v>2</v>
      </c>
      <c r="Q1299" s="55">
        <v>-0.13699026189081609</v>
      </c>
      <c r="R1299" s="54" t="s">
        <v>33</v>
      </c>
    </row>
    <row r="1300" spans="1:18" x14ac:dyDescent="0.25">
      <c r="A1300" s="32" t="s">
        <v>53203</v>
      </c>
      <c r="B1300" s="33" t="s">
        <v>53204</v>
      </c>
      <c r="C1300" s="32" t="s">
        <v>2476</v>
      </c>
      <c r="D1300" s="32" t="s">
        <v>53205</v>
      </c>
      <c r="E1300" s="32" t="s">
        <v>2963</v>
      </c>
      <c r="F1300" s="32" t="s">
        <v>2466</v>
      </c>
      <c r="G1300" s="34" t="s">
        <v>53206</v>
      </c>
      <c r="H1300" s="34" t="s">
        <v>53207</v>
      </c>
      <c r="I1300" s="38">
        <v>-0.25424705040017881</v>
      </c>
      <c r="J1300" s="39" t="s">
        <v>33</v>
      </c>
      <c r="K1300" s="34" t="s">
        <v>177</v>
      </c>
      <c r="L1300" s="34" t="s">
        <v>177</v>
      </c>
      <c r="M1300" s="38">
        <v>0</v>
      </c>
      <c r="N1300" s="39" t="s">
        <v>47271</v>
      </c>
      <c r="O1300" s="32">
        <v>3</v>
      </c>
      <c r="P1300" s="32">
        <v>2</v>
      </c>
      <c r="Q1300" s="54" t="e">
        <v>#N/A</v>
      </c>
      <c r="R1300" s="54"/>
    </row>
    <row r="1301" spans="1:18" x14ac:dyDescent="0.25">
      <c r="A1301" s="32" t="s">
        <v>9131</v>
      </c>
      <c r="B1301" s="33" t="s">
        <v>9132</v>
      </c>
      <c r="C1301" s="32" t="s">
        <v>2538</v>
      </c>
      <c r="D1301" s="32" t="s">
        <v>9133</v>
      </c>
      <c r="E1301" s="32" t="s">
        <v>9134</v>
      </c>
      <c r="F1301" s="32" t="s">
        <v>2595</v>
      </c>
      <c r="G1301" s="34" t="s">
        <v>53208</v>
      </c>
      <c r="H1301" s="34" t="s">
        <v>53209</v>
      </c>
      <c r="I1301" s="38">
        <v>8.2676792844127121E-3</v>
      </c>
      <c r="J1301" s="39" t="s">
        <v>33</v>
      </c>
      <c r="K1301" s="34" t="s">
        <v>53210</v>
      </c>
      <c r="L1301" s="34" t="s">
        <v>53211</v>
      </c>
      <c r="M1301" s="38">
        <v>-1.6265898338591354</v>
      </c>
      <c r="N1301" s="39" t="s">
        <v>33</v>
      </c>
      <c r="O1301" s="32">
        <v>10</v>
      </c>
      <c r="P1301" s="32">
        <v>10</v>
      </c>
      <c r="Q1301" s="55">
        <v>8.6232942587407727E-2</v>
      </c>
      <c r="R1301" s="54" t="s">
        <v>33</v>
      </c>
    </row>
    <row r="1302" spans="1:18" x14ac:dyDescent="0.25">
      <c r="A1302" s="32" t="s">
        <v>9149</v>
      </c>
      <c r="B1302" s="33" t="s">
        <v>9150</v>
      </c>
      <c r="C1302" s="32" t="s">
        <v>2538</v>
      </c>
      <c r="D1302" s="32" t="s">
        <v>9151</v>
      </c>
      <c r="E1302" s="32" t="s">
        <v>9152</v>
      </c>
      <c r="F1302" s="32" t="s">
        <v>2557</v>
      </c>
      <c r="G1302" s="34" t="s">
        <v>53212</v>
      </c>
      <c r="H1302" s="34" t="s">
        <v>53213</v>
      </c>
      <c r="I1302" s="38">
        <v>7.0848946820798356E-2</v>
      </c>
      <c r="J1302" s="39" t="s">
        <v>33</v>
      </c>
      <c r="K1302" s="34" t="s">
        <v>53214</v>
      </c>
      <c r="L1302" s="34" t="s">
        <v>53215</v>
      </c>
      <c r="M1302" s="38">
        <v>0.71703806911041379</v>
      </c>
      <c r="N1302" s="39" t="s">
        <v>33</v>
      </c>
      <c r="O1302" s="32">
        <v>6</v>
      </c>
      <c r="P1302" s="32">
        <v>6</v>
      </c>
      <c r="Q1302" s="55">
        <v>0.73119866079697415</v>
      </c>
      <c r="R1302" s="56">
        <v>1.43861305119047E-2</v>
      </c>
    </row>
    <row r="1303" spans="1:18" x14ac:dyDescent="0.25">
      <c r="A1303" s="32" t="s">
        <v>9156</v>
      </c>
      <c r="B1303" s="33" t="s">
        <v>9157</v>
      </c>
      <c r="C1303" s="32" t="s">
        <v>36693</v>
      </c>
      <c r="D1303" s="32" t="s">
        <v>5709</v>
      </c>
      <c r="E1303" s="32" t="s">
        <v>5710</v>
      </c>
      <c r="F1303" s="32" t="s">
        <v>2466</v>
      </c>
      <c r="G1303" s="34" t="s">
        <v>53216</v>
      </c>
      <c r="H1303" s="34" t="s">
        <v>53217</v>
      </c>
      <c r="I1303" s="38">
        <v>0.19753435559817711</v>
      </c>
      <c r="J1303" s="39" t="s">
        <v>33</v>
      </c>
      <c r="K1303" s="34" t="s">
        <v>53218</v>
      </c>
      <c r="L1303" s="34" t="s">
        <v>53219</v>
      </c>
      <c r="M1303" s="38">
        <v>0.33820711273538079</v>
      </c>
      <c r="N1303" s="39" t="s">
        <v>33</v>
      </c>
      <c r="O1303" s="32">
        <v>13</v>
      </c>
      <c r="P1303" s="32">
        <v>6</v>
      </c>
      <c r="Q1303" s="54" t="e">
        <v>#N/A</v>
      </c>
      <c r="R1303" s="54"/>
    </row>
    <row r="1304" spans="1:18" x14ac:dyDescent="0.25">
      <c r="A1304" s="32" t="s">
        <v>53220</v>
      </c>
      <c r="B1304" s="33" t="s">
        <v>53221</v>
      </c>
      <c r="C1304" s="32" t="s">
        <v>2538</v>
      </c>
      <c r="D1304" s="32" t="s">
        <v>53222</v>
      </c>
      <c r="E1304" s="32" t="s">
        <v>53223</v>
      </c>
      <c r="F1304" s="32" t="s">
        <v>2576</v>
      </c>
      <c r="G1304" s="34" t="s">
        <v>53224</v>
      </c>
      <c r="H1304" s="34" t="s">
        <v>53225</v>
      </c>
      <c r="I1304" s="38">
        <v>1.3086038722030503E-2</v>
      </c>
      <c r="J1304" s="39" t="s">
        <v>33</v>
      </c>
      <c r="K1304" s="34" t="s">
        <v>53226</v>
      </c>
      <c r="L1304" s="34" t="s">
        <v>53227</v>
      </c>
      <c r="M1304" s="38">
        <v>0.44604606529956359</v>
      </c>
      <c r="N1304" s="39" t="s">
        <v>33</v>
      </c>
      <c r="O1304" s="32">
        <v>2</v>
      </c>
      <c r="P1304" s="32">
        <v>2</v>
      </c>
      <c r="Q1304" s="54" t="e">
        <v>#N/A</v>
      </c>
      <c r="R1304" s="54"/>
    </row>
    <row r="1305" spans="1:18" x14ac:dyDescent="0.25">
      <c r="A1305" s="32" t="s">
        <v>53228</v>
      </c>
      <c r="B1305" s="33" t="s">
        <v>53229</v>
      </c>
      <c r="C1305" s="32" t="s">
        <v>2538</v>
      </c>
      <c r="D1305" s="32" t="s">
        <v>53230</v>
      </c>
      <c r="E1305" s="32" t="s">
        <v>6393</v>
      </c>
      <c r="F1305" s="32" t="s">
        <v>2557</v>
      </c>
      <c r="G1305" s="34" t="s">
        <v>53231</v>
      </c>
      <c r="H1305" s="34" t="s">
        <v>53232</v>
      </c>
      <c r="I1305" s="38">
        <v>7.6609983725075007E-2</v>
      </c>
      <c r="J1305" s="39" t="s">
        <v>33</v>
      </c>
      <c r="K1305" s="34" t="s">
        <v>177</v>
      </c>
      <c r="L1305" s="34" t="s">
        <v>53233</v>
      </c>
      <c r="M1305" s="38">
        <v>19.314881734018996</v>
      </c>
      <c r="N1305" s="39" t="s">
        <v>33</v>
      </c>
      <c r="O1305" s="32">
        <v>2</v>
      </c>
      <c r="P1305" s="32">
        <v>2</v>
      </c>
      <c r="Q1305" s="54" t="e">
        <v>#N/A</v>
      </c>
      <c r="R1305" s="54"/>
    </row>
    <row r="1306" spans="1:18" x14ac:dyDescent="0.25">
      <c r="A1306" s="32" t="s">
        <v>9179</v>
      </c>
      <c r="B1306" s="33" t="s">
        <v>9180</v>
      </c>
      <c r="C1306" s="32" t="s">
        <v>2538</v>
      </c>
      <c r="D1306" s="32" t="s">
        <v>9181</v>
      </c>
      <c r="E1306" s="32" t="s">
        <v>9182</v>
      </c>
      <c r="F1306" s="32" t="s">
        <v>2576</v>
      </c>
      <c r="G1306" s="34" t="s">
        <v>53234</v>
      </c>
      <c r="H1306" s="34" t="s">
        <v>53235</v>
      </c>
      <c r="I1306" s="38">
        <v>0.30563877048552895</v>
      </c>
      <c r="J1306" s="39" t="s">
        <v>33</v>
      </c>
      <c r="K1306" s="34" t="s">
        <v>53236</v>
      </c>
      <c r="L1306" s="34" t="s">
        <v>53237</v>
      </c>
      <c r="M1306" s="38">
        <v>1.0441654868677466</v>
      </c>
      <c r="N1306" s="39" t="s">
        <v>33</v>
      </c>
      <c r="O1306" s="32">
        <v>2</v>
      </c>
      <c r="P1306" s="32">
        <v>2</v>
      </c>
      <c r="Q1306" s="54" t="e">
        <v>#N/A</v>
      </c>
      <c r="R1306" s="54"/>
    </row>
    <row r="1307" spans="1:18" x14ac:dyDescent="0.25">
      <c r="A1307" s="32" t="s">
        <v>53238</v>
      </c>
      <c r="B1307" s="33" t="s">
        <v>53239</v>
      </c>
      <c r="C1307" s="32" t="s">
        <v>2557</v>
      </c>
      <c r="D1307" s="32" t="s">
        <v>53240</v>
      </c>
      <c r="E1307" s="32" t="s">
        <v>1155</v>
      </c>
      <c r="F1307" s="32" t="s">
        <v>2605</v>
      </c>
      <c r="G1307" s="34" t="s">
        <v>53241</v>
      </c>
      <c r="H1307" s="34" t="s">
        <v>53242</v>
      </c>
      <c r="I1307" s="38">
        <v>-0.94248061020731611</v>
      </c>
      <c r="J1307" s="39" t="s">
        <v>33</v>
      </c>
      <c r="K1307" s="34" t="s">
        <v>53243</v>
      </c>
      <c r="L1307" s="34" t="s">
        <v>177</v>
      </c>
      <c r="M1307" s="38">
        <v>-20.08667758623147</v>
      </c>
      <c r="N1307" s="39" t="s">
        <v>33</v>
      </c>
      <c r="O1307" s="32">
        <v>2</v>
      </c>
      <c r="P1307" s="32">
        <v>2</v>
      </c>
      <c r="Q1307" s="54" t="e">
        <v>#N/A</v>
      </c>
      <c r="R1307" s="54"/>
    </row>
    <row r="1308" spans="1:18" x14ac:dyDescent="0.25">
      <c r="A1308" s="32" t="s">
        <v>9211</v>
      </c>
      <c r="B1308" s="33" t="s">
        <v>9212</v>
      </c>
      <c r="C1308" s="32" t="s">
        <v>2538</v>
      </c>
      <c r="D1308" s="32" t="s">
        <v>9213</v>
      </c>
      <c r="E1308" s="32" t="s">
        <v>9214</v>
      </c>
      <c r="F1308" s="32" t="s">
        <v>2595</v>
      </c>
      <c r="G1308" s="34" t="s">
        <v>53244</v>
      </c>
      <c r="H1308" s="34" t="s">
        <v>53245</v>
      </c>
      <c r="I1308" s="38">
        <v>6.7933981011477379E-2</v>
      </c>
      <c r="J1308" s="39" t="s">
        <v>33</v>
      </c>
      <c r="K1308" s="34" t="s">
        <v>53246</v>
      </c>
      <c r="L1308" s="34" t="s">
        <v>53247</v>
      </c>
      <c r="M1308" s="38">
        <v>0.19344675818312643</v>
      </c>
      <c r="N1308" s="39" t="s">
        <v>33</v>
      </c>
      <c r="O1308" s="32">
        <v>19</v>
      </c>
      <c r="P1308" s="32">
        <v>16</v>
      </c>
      <c r="Q1308" s="55">
        <v>-0.18367386035127237</v>
      </c>
      <c r="R1308" s="56">
        <v>1.8509206398567998E-2</v>
      </c>
    </row>
    <row r="1309" spans="1:18" x14ac:dyDescent="0.25">
      <c r="A1309" s="32" t="s">
        <v>9220</v>
      </c>
      <c r="B1309" s="33" t="s">
        <v>9221</v>
      </c>
      <c r="C1309" s="32" t="s">
        <v>2538</v>
      </c>
      <c r="D1309" s="32" t="s">
        <v>9222</v>
      </c>
      <c r="E1309" s="32" t="s">
        <v>1155</v>
      </c>
      <c r="F1309" s="32" t="s">
        <v>2557</v>
      </c>
      <c r="G1309" s="34" t="s">
        <v>53248</v>
      </c>
      <c r="H1309" s="34" t="s">
        <v>53249</v>
      </c>
      <c r="I1309" s="38">
        <v>-4.8775095561751592E-3</v>
      </c>
      <c r="J1309" s="39" t="s">
        <v>33</v>
      </c>
      <c r="K1309" s="34" t="s">
        <v>53250</v>
      </c>
      <c r="L1309" s="34" t="s">
        <v>53251</v>
      </c>
      <c r="M1309" s="38">
        <v>-2.0470405034122376</v>
      </c>
      <c r="N1309" s="39" t="s">
        <v>33</v>
      </c>
      <c r="O1309" s="32">
        <v>6</v>
      </c>
      <c r="P1309" s="32">
        <v>6</v>
      </c>
      <c r="Q1309" s="54" t="e">
        <v>#N/A</v>
      </c>
      <c r="R1309" s="54"/>
    </row>
    <row r="1310" spans="1:18" x14ac:dyDescent="0.25">
      <c r="A1310" s="32" t="s">
        <v>53252</v>
      </c>
      <c r="B1310" s="33" t="s">
        <v>53253</v>
      </c>
      <c r="C1310" s="32" t="s">
        <v>35628</v>
      </c>
      <c r="D1310" s="32" t="s">
        <v>53254</v>
      </c>
      <c r="E1310" s="32" t="s">
        <v>1155</v>
      </c>
      <c r="F1310" s="32" t="s">
        <v>2504</v>
      </c>
      <c r="G1310" s="34" t="s">
        <v>53255</v>
      </c>
      <c r="H1310" s="34" t="s">
        <v>53256</v>
      </c>
      <c r="I1310" s="38">
        <v>-1.1439994956337587</v>
      </c>
      <c r="J1310" s="39" t="s">
        <v>33</v>
      </c>
      <c r="K1310" s="34" t="s">
        <v>53257</v>
      </c>
      <c r="L1310" s="34" t="s">
        <v>53258</v>
      </c>
      <c r="M1310" s="38">
        <v>0.73908184780618591</v>
      </c>
      <c r="N1310" s="39" t="s">
        <v>33</v>
      </c>
      <c r="O1310" s="32">
        <v>2</v>
      </c>
      <c r="P1310" s="32">
        <v>2</v>
      </c>
      <c r="Q1310" s="54" t="e">
        <v>#N/A</v>
      </c>
      <c r="R1310" s="54"/>
    </row>
    <row r="1311" spans="1:18" x14ac:dyDescent="0.25">
      <c r="A1311" s="32" t="s">
        <v>53259</v>
      </c>
      <c r="B1311" s="33" t="s">
        <v>53260</v>
      </c>
      <c r="C1311" s="32" t="s">
        <v>2605</v>
      </c>
      <c r="D1311" s="32" t="s">
        <v>53261</v>
      </c>
      <c r="E1311" s="32" t="s">
        <v>53262</v>
      </c>
      <c r="F1311" s="32" t="s">
        <v>2605</v>
      </c>
      <c r="G1311" s="34" t="s">
        <v>53263</v>
      </c>
      <c r="H1311" s="34" t="s">
        <v>53264</v>
      </c>
      <c r="I1311" s="38">
        <v>-0.17536425214267257</v>
      </c>
      <c r="J1311" s="39" t="s">
        <v>33</v>
      </c>
      <c r="K1311" s="34" t="s">
        <v>53265</v>
      </c>
      <c r="L1311" s="34" t="s">
        <v>53266</v>
      </c>
      <c r="M1311" s="38">
        <v>-0.18102438841259716</v>
      </c>
      <c r="N1311" s="39" t="s">
        <v>33</v>
      </c>
      <c r="O1311" s="32">
        <v>5</v>
      </c>
      <c r="P1311" s="32">
        <v>5</v>
      </c>
      <c r="Q1311" s="55">
        <v>0.17811486989028438</v>
      </c>
      <c r="R1311" s="54" t="s">
        <v>33</v>
      </c>
    </row>
    <row r="1312" spans="1:18" x14ac:dyDescent="0.25">
      <c r="A1312" s="32" t="s">
        <v>9228</v>
      </c>
      <c r="B1312" s="33" t="s">
        <v>9229</v>
      </c>
      <c r="C1312" s="32" t="s">
        <v>2538</v>
      </c>
      <c r="D1312" s="32" t="s">
        <v>9230</v>
      </c>
      <c r="E1312" s="32" t="s">
        <v>9231</v>
      </c>
      <c r="F1312" s="32" t="s">
        <v>2576</v>
      </c>
      <c r="G1312" s="34" t="s">
        <v>53267</v>
      </c>
      <c r="H1312" s="34" t="s">
        <v>53268</v>
      </c>
      <c r="I1312" s="38">
        <v>-0.76852407740452955</v>
      </c>
      <c r="J1312" s="39" t="s">
        <v>33</v>
      </c>
      <c r="K1312" s="34" t="s">
        <v>53269</v>
      </c>
      <c r="L1312" s="34" t="s">
        <v>53270</v>
      </c>
      <c r="M1312" s="38">
        <v>-0.93061237862952662</v>
      </c>
      <c r="N1312" s="39" t="s">
        <v>33</v>
      </c>
      <c r="O1312" s="32">
        <v>5</v>
      </c>
      <c r="P1312" s="32">
        <v>5</v>
      </c>
      <c r="Q1312" s="55">
        <v>0.500055935226839</v>
      </c>
      <c r="R1312" s="56">
        <v>1.69339753274559E-2</v>
      </c>
    </row>
    <row r="1313" spans="1:18" x14ac:dyDescent="0.25">
      <c r="A1313" s="32" t="s">
        <v>53271</v>
      </c>
      <c r="B1313" s="33" t="s">
        <v>53272</v>
      </c>
      <c r="C1313" s="32" t="s">
        <v>2538</v>
      </c>
      <c r="D1313" s="32" t="s">
        <v>53273</v>
      </c>
      <c r="E1313" s="32" t="s">
        <v>1155</v>
      </c>
      <c r="F1313" s="32" t="s">
        <v>2476</v>
      </c>
      <c r="G1313" s="34" t="s">
        <v>53274</v>
      </c>
      <c r="H1313" s="34" t="s">
        <v>53275</v>
      </c>
      <c r="I1313" s="38">
        <v>0.18196904075172404</v>
      </c>
      <c r="J1313" s="39" t="s">
        <v>33</v>
      </c>
      <c r="K1313" s="34" t="s">
        <v>53276</v>
      </c>
      <c r="L1313" s="34" t="s">
        <v>53277</v>
      </c>
      <c r="M1313" s="38">
        <v>0.72715320047195431</v>
      </c>
      <c r="N1313" s="39" t="s">
        <v>33</v>
      </c>
      <c r="O1313" s="32">
        <v>2</v>
      </c>
      <c r="P1313" s="32">
        <v>2</v>
      </c>
      <c r="Q1313" s="55">
        <v>0.22596260211384814</v>
      </c>
      <c r="R1313" s="54" t="s">
        <v>33</v>
      </c>
    </row>
    <row r="1314" spans="1:18" x14ac:dyDescent="0.25">
      <c r="A1314" s="32" t="s">
        <v>53278</v>
      </c>
      <c r="B1314" s="33" t="s">
        <v>53279</v>
      </c>
      <c r="C1314" s="32" t="s">
        <v>2538</v>
      </c>
      <c r="D1314" s="32" t="s">
        <v>53280</v>
      </c>
      <c r="E1314" s="32" t="s">
        <v>53281</v>
      </c>
      <c r="F1314" s="32" t="s">
        <v>2678</v>
      </c>
      <c r="G1314" s="34" t="s">
        <v>53282</v>
      </c>
      <c r="H1314" s="34" t="s">
        <v>53283</v>
      </c>
      <c r="I1314" s="38">
        <v>0.14499664430599241</v>
      </c>
      <c r="J1314" s="39" t="s">
        <v>33</v>
      </c>
      <c r="K1314" s="34" t="s">
        <v>53284</v>
      </c>
      <c r="L1314" s="34" t="s">
        <v>53285</v>
      </c>
      <c r="M1314" s="38">
        <v>-0.45800680442304131</v>
      </c>
      <c r="N1314" s="39" t="s">
        <v>33</v>
      </c>
      <c r="O1314" s="32">
        <v>2</v>
      </c>
      <c r="P1314" s="32">
        <v>2</v>
      </c>
      <c r="Q1314" s="54" t="e">
        <v>#N/A</v>
      </c>
      <c r="R1314" s="54"/>
    </row>
    <row r="1315" spans="1:18" x14ac:dyDescent="0.25">
      <c r="A1315" s="32" t="s">
        <v>2835</v>
      </c>
      <c r="B1315" s="33" t="s">
        <v>2836</v>
      </c>
      <c r="C1315" s="32" t="s">
        <v>25140</v>
      </c>
      <c r="D1315" s="32" t="s">
        <v>2837</v>
      </c>
      <c r="E1315" s="32" t="s">
        <v>2838</v>
      </c>
      <c r="F1315" s="32" t="s">
        <v>2839</v>
      </c>
      <c r="G1315" s="34" t="s">
        <v>53286</v>
      </c>
      <c r="H1315" s="34" t="s">
        <v>53287</v>
      </c>
      <c r="I1315" s="38">
        <v>0.74766511874395369</v>
      </c>
      <c r="J1315" s="39" t="s">
        <v>33</v>
      </c>
      <c r="K1315" s="34" t="s">
        <v>53288</v>
      </c>
      <c r="L1315" s="34" t="s">
        <v>53289</v>
      </c>
      <c r="M1315" s="38">
        <v>0.70194630485711684</v>
      </c>
      <c r="N1315" s="39" t="s">
        <v>33</v>
      </c>
      <c r="O1315" s="32">
        <v>2</v>
      </c>
      <c r="P1315" s="32">
        <v>2</v>
      </c>
      <c r="Q1315" s="54" t="e">
        <v>#N/A</v>
      </c>
      <c r="R1315" s="54"/>
    </row>
    <row r="1316" spans="1:18" x14ac:dyDescent="0.25">
      <c r="A1316" s="32" t="s">
        <v>2854</v>
      </c>
      <c r="B1316" s="33" t="s">
        <v>2855</v>
      </c>
      <c r="C1316" s="32" t="s">
        <v>25140</v>
      </c>
      <c r="D1316" s="32" t="s">
        <v>2856</v>
      </c>
      <c r="E1316" s="32" t="s">
        <v>2857</v>
      </c>
      <c r="F1316" s="32" t="s">
        <v>2476</v>
      </c>
      <c r="G1316" s="34" t="s">
        <v>53290</v>
      </c>
      <c r="H1316" s="34" t="s">
        <v>53291</v>
      </c>
      <c r="I1316" s="38">
        <v>8.5508073699222642E-2</v>
      </c>
      <c r="J1316" s="39" t="s">
        <v>33</v>
      </c>
      <c r="K1316" s="34" t="s">
        <v>53292</v>
      </c>
      <c r="L1316" s="34" t="s">
        <v>53293</v>
      </c>
      <c r="M1316" s="38">
        <v>-0.8522326757831058</v>
      </c>
      <c r="N1316" s="39" t="s">
        <v>33</v>
      </c>
      <c r="O1316" s="32">
        <v>7</v>
      </c>
      <c r="P1316" s="32">
        <v>6</v>
      </c>
      <c r="Q1316" s="55">
        <v>0.11045387636685529</v>
      </c>
      <c r="R1316" s="54" t="s">
        <v>33</v>
      </c>
    </row>
    <row r="1317" spans="1:18" x14ac:dyDescent="0.25">
      <c r="A1317" s="32" t="s">
        <v>53294</v>
      </c>
      <c r="B1317" s="33" t="s">
        <v>53295</v>
      </c>
      <c r="C1317" s="32" t="s">
        <v>26086</v>
      </c>
      <c r="D1317" s="32" t="s">
        <v>53296</v>
      </c>
      <c r="E1317" s="32" t="s">
        <v>53297</v>
      </c>
      <c r="F1317" s="32" t="s">
        <v>2538</v>
      </c>
      <c r="G1317" s="34" t="s">
        <v>53298</v>
      </c>
      <c r="H1317" s="34" t="s">
        <v>53299</v>
      </c>
      <c r="I1317" s="38">
        <v>0.14310668402989452</v>
      </c>
      <c r="J1317" s="39" t="s">
        <v>33</v>
      </c>
      <c r="K1317" s="34" t="s">
        <v>53300</v>
      </c>
      <c r="L1317" s="34" t="s">
        <v>53301</v>
      </c>
      <c r="M1317" s="38">
        <v>0.22428353861408873</v>
      </c>
      <c r="N1317" s="39" t="s">
        <v>33</v>
      </c>
      <c r="O1317" s="32">
        <v>5</v>
      </c>
      <c r="P1317" s="32">
        <v>5</v>
      </c>
      <c r="Q1317" s="55">
        <v>-0.34488185736469656</v>
      </c>
      <c r="R1317" s="54" t="s">
        <v>33</v>
      </c>
    </row>
    <row r="1318" spans="1:18" x14ac:dyDescent="0.25">
      <c r="A1318" s="32" t="s">
        <v>9263</v>
      </c>
      <c r="B1318" s="33" t="s">
        <v>9264</v>
      </c>
      <c r="C1318" s="32" t="s">
        <v>2476</v>
      </c>
      <c r="D1318" s="32" t="s">
        <v>9265</v>
      </c>
      <c r="E1318" s="32" t="s">
        <v>1155</v>
      </c>
      <c r="F1318" s="32" t="s">
        <v>2557</v>
      </c>
      <c r="G1318" s="34" t="s">
        <v>53302</v>
      </c>
      <c r="H1318" s="34" t="s">
        <v>53303</v>
      </c>
      <c r="I1318" s="38">
        <v>0.10555665884586342</v>
      </c>
      <c r="J1318" s="39" t="s">
        <v>33</v>
      </c>
      <c r="K1318" s="34" t="s">
        <v>53304</v>
      </c>
      <c r="L1318" s="34" t="s">
        <v>53305</v>
      </c>
      <c r="M1318" s="38">
        <v>0.58998250400936658</v>
      </c>
      <c r="N1318" s="39" t="s">
        <v>33</v>
      </c>
      <c r="O1318" s="32">
        <v>6</v>
      </c>
      <c r="P1318" s="32">
        <v>6</v>
      </c>
      <c r="Q1318" s="54" t="e">
        <v>#N/A</v>
      </c>
      <c r="R1318" s="54"/>
    </row>
    <row r="1319" spans="1:18" x14ac:dyDescent="0.25">
      <c r="A1319" s="32" t="s">
        <v>9280</v>
      </c>
      <c r="B1319" s="33" t="s">
        <v>9281</v>
      </c>
      <c r="C1319" s="32" t="s">
        <v>2538</v>
      </c>
      <c r="D1319" s="32" t="s">
        <v>9282</v>
      </c>
      <c r="E1319" s="32" t="s">
        <v>9283</v>
      </c>
      <c r="F1319" s="32" t="s">
        <v>2557</v>
      </c>
      <c r="G1319" s="34" t="s">
        <v>53306</v>
      </c>
      <c r="H1319" s="34" t="s">
        <v>53307</v>
      </c>
      <c r="I1319" s="38">
        <v>0.18318248506478832</v>
      </c>
      <c r="J1319" s="39" t="s">
        <v>33</v>
      </c>
      <c r="K1319" s="34" t="s">
        <v>53308</v>
      </c>
      <c r="L1319" s="34" t="s">
        <v>53309</v>
      </c>
      <c r="M1319" s="38">
        <v>0.35456532193860962</v>
      </c>
      <c r="N1319" s="39" t="s">
        <v>33</v>
      </c>
      <c r="O1319" s="32">
        <v>5</v>
      </c>
      <c r="P1319" s="32">
        <v>3</v>
      </c>
      <c r="Q1319" s="55">
        <v>-0.13205890183315289</v>
      </c>
      <c r="R1319" s="54" t="s">
        <v>33</v>
      </c>
    </row>
    <row r="1320" spans="1:18" x14ac:dyDescent="0.25">
      <c r="A1320" s="32" t="s">
        <v>9298</v>
      </c>
      <c r="B1320" s="33" t="s">
        <v>9299</v>
      </c>
      <c r="C1320" s="32" t="s">
        <v>41501</v>
      </c>
      <c r="D1320" s="32" t="s">
        <v>9300</v>
      </c>
      <c r="E1320" s="32" t="s">
        <v>9301</v>
      </c>
      <c r="F1320" s="32" t="s">
        <v>2476</v>
      </c>
      <c r="G1320" s="34" t="s">
        <v>53310</v>
      </c>
      <c r="H1320" s="34" t="s">
        <v>53311</v>
      </c>
      <c r="I1320" s="38">
        <v>-0.40826699175975095</v>
      </c>
      <c r="J1320" s="39" t="s">
        <v>33</v>
      </c>
      <c r="K1320" s="34" t="s">
        <v>53312</v>
      </c>
      <c r="L1320" s="34" t="s">
        <v>53313</v>
      </c>
      <c r="M1320" s="38">
        <v>-1.0538655683302456</v>
      </c>
      <c r="N1320" s="39" t="s">
        <v>33</v>
      </c>
      <c r="O1320" s="32">
        <v>3</v>
      </c>
      <c r="P1320" s="32">
        <v>3</v>
      </c>
      <c r="Q1320" s="54" t="e">
        <v>#N/A</v>
      </c>
      <c r="R1320" s="54"/>
    </row>
    <row r="1321" spans="1:18" x14ac:dyDescent="0.25">
      <c r="A1321" s="32" t="s">
        <v>9307</v>
      </c>
      <c r="B1321" s="33" t="s">
        <v>9308</v>
      </c>
      <c r="C1321" s="32" t="s">
        <v>2576</v>
      </c>
      <c r="D1321" s="32" t="s">
        <v>9309</v>
      </c>
      <c r="E1321" s="32" t="s">
        <v>1155</v>
      </c>
      <c r="F1321" s="32" t="s">
        <v>2538</v>
      </c>
      <c r="G1321" s="34" t="s">
        <v>53314</v>
      </c>
      <c r="H1321" s="34" t="s">
        <v>53315</v>
      </c>
      <c r="I1321" s="38">
        <v>0.20820038385167103</v>
      </c>
      <c r="J1321" s="39" t="s">
        <v>33</v>
      </c>
      <c r="K1321" s="34" t="s">
        <v>53316</v>
      </c>
      <c r="L1321" s="34" t="s">
        <v>53317</v>
      </c>
      <c r="M1321" s="38">
        <v>-0.68682153587196193</v>
      </c>
      <c r="N1321" s="39" t="s">
        <v>33</v>
      </c>
      <c r="O1321" s="32">
        <v>4</v>
      </c>
      <c r="P1321" s="32">
        <v>4</v>
      </c>
      <c r="Q1321" s="54" t="e">
        <v>#N/A</v>
      </c>
      <c r="R1321" s="54"/>
    </row>
    <row r="1322" spans="1:18" x14ac:dyDescent="0.25">
      <c r="A1322" s="32" t="s">
        <v>53318</v>
      </c>
      <c r="B1322" s="33" t="s">
        <v>53319</v>
      </c>
      <c r="C1322" s="32" t="s">
        <v>2538</v>
      </c>
      <c r="D1322" s="32" t="s">
        <v>24093</v>
      </c>
      <c r="E1322" s="32" t="s">
        <v>24094</v>
      </c>
      <c r="F1322" s="32" t="s">
        <v>2576</v>
      </c>
      <c r="G1322" s="34" t="s">
        <v>53320</v>
      </c>
      <c r="H1322" s="34" t="s">
        <v>53321</v>
      </c>
      <c r="I1322" s="38">
        <v>0.16923673346993745</v>
      </c>
      <c r="J1322" s="39" t="s">
        <v>33</v>
      </c>
      <c r="K1322" s="34" t="s">
        <v>53322</v>
      </c>
      <c r="L1322" s="34" t="s">
        <v>177</v>
      </c>
      <c r="M1322" s="38">
        <v>-19.187817544902664</v>
      </c>
      <c r="N1322" s="39" t="s">
        <v>33</v>
      </c>
      <c r="O1322" s="32">
        <v>3</v>
      </c>
      <c r="P1322" s="32">
        <v>3</v>
      </c>
      <c r="Q1322" s="55">
        <v>4.835748408774692</v>
      </c>
      <c r="R1322" s="56">
        <v>1.6697271337662301E-2</v>
      </c>
    </row>
    <row r="1323" spans="1:18" x14ac:dyDescent="0.25">
      <c r="A1323" s="32" t="s">
        <v>9313</v>
      </c>
      <c r="B1323" s="33" t="s">
        <v>9314</v>
      </c>
      <c r="C1323" s="32" t="s">
        <v>2494</v>
      </c>
      <c r="D1323" s="32" t="s">
        <v>9315</v>
      </c>
      <c r="E1323" s="32" t="s">
        <v>9316</v>
      </c>
      <c r="F1323" s="32" t="s">
        <v>2504</v>
      </c>
      <c r="G1323" s="34" t="s">
        <v>53323</v>
      </c>
      <c r="H1323" s="34" t="s">
        <v>53324</v>
      </c>
      <c r="I1323" s="38">
        <v>-0.15363760466180856</v>
      </c>
      <c r="J1323" s="39" t="s">
        <v>33</v>
      </c>
      <c r="K1323" s="34" t="s">
        <v>53325</v>
      </c>
      <c r="L1323" s="34" t="s">
        <v>53326</v>
      </c>
      <c r="M1323" s="38">
        <v>-0.41940162198185377</v>
      </c>
      <c r="N1323" s="39" t="s">
        <v>33</v>
      </c>
      <c r="O1323" s="32">
        <v>17</v>
      </c>
      <c r="P1323" s="32">
        <v>17</v>
      </c>
      <c r="Q1323" s="55">
        <v>0.35154380101787952</v>
      </c>
      <c r="R1323" s="54" t="s">
        <v>33</v>
      </c>
    </row>
    <row r="1324" spans="1:18" x14ac:dyDescent="0.25">
      <c r="A1324" s="32" t="s">
        <v>53327</v>
      </c>
      <c r="B1324" s="33" t="s">
        <v>9332</v>
      </c>
      <c r="C1324" s="32" t="s">
        <v>2504</v>
      </c>
      <c r="D1324" s="32" t="s">
        <v>4032</v>
      </c>
      <c r="E1324" s="32" t="s">
        <v>4033</v>
      </c>
      <c r="F1324" s="32" t="s">
        <v>2504</v>
      </c>
      <c r="G1324" s="34" t="s">
        <v>53328</v>
      </c>
      <c r="H1324" s="34" t="s">
        <v>53329</v>
      </c>
      <c r="I1324" s="38">
        <v>7.9025166172015895E-2</v>
      </c>
      <c r="J1324" s="39" t="s">
        <v>33</v>
      </c>
      <c r="K1324" s="34" t="s">
        <v>53330</v>
      </c>
      <c r="L1324" s="34" t="s">
        <v>53331</v>
      </c>
      <c r="M1324" s="38">
        <v>0.82675209677620909</v>
      </c>
      <c r="N1324" s="39" t="s">
        <v>33</v>
      </c>
      <c r="O1324" s="32">
        <v>20</v>
      </c>
      <c r="P1324" s="32">
        <v>13</v>
      </c>
      <c r="Q1324" s="55">
        <v>0.76545865531787349</v>
      </c>
      <c r="R1324" s="56">
        <v>2.2079054615550701E-2</v>
      </c>
    </row>
    <row r="1325" spans="1:18" x14ac:dyDescent="0.25">
      <c r="A1325" s="32" t="s">
        <v>53332</v>
      </c>
      <c r="B1325" s="33" t="s">
        <v>53333</v>
      </c>
      <c r="C1325" s="32" t="s">
        <v>2557</v>
      </c>
      <c r="D1325" s="32" t="s">
        <v>53334</v>
      </c>
      <c r="E1325" s="32" t="s">
        <v>53335</v>
      </c>
      <c r="F1325" s="32" t="s">
        <v>2557</v>
      </c>
      <c r="G1325" s="34" t="s">
        <v>53336</v>
      </c>
      <c r="H1325" s="34" t="s">
        <v>53337</v>
      </c>
      <c r="I1325" s="38">
        <v>-0.53426275251394661</v>
      </c>
      <c r="J1325" s="39" t="s">
        <v>33</v>
      </c>
      <c r="K1325" s="34" t="s">
        <v>53338</v>
      </c>
      <c r="L1325" s="34" t="s">
        <v>53339</v>
      </c>
      <c r="M1325" s="38">
        <v>0.65843969190590046</v>
      </c>
      <c r="N1325" s="39" t="s">
        <v>33</v>
      </c>
      <c r="O1325" s="32">
        <v>2</v>
      </c>
      <c r="P1325" s="32">
        <v>2</v>
      </c>
      <c r="Q1325" s="54" t="e">
        <v>#N/A</v>
      </c>
      <c r="R1325" s="54"/>
    </row>
    <row r="1326" spans="1:18" x14ac:dyDescent="0.25">
      <c r="A1326" s="32" t="s">
        <v>9336</v>
      </c>
      <c r="B1326" s="33" t="s">
        <v>9337</v>
      </c>
      <c r="C1326" s="32" t="s">
        <v>2476</v>
      </c>
      <c r="D1326" s="32" t="s">
        <v>9338</v>
      </c>
      <c r="E1326" s="32" t="s">
        <v>9339</v>
      </c>
      <c r="F1326" s="32" t="s">
        <v>2476</v>
      </c>
      <c r="G1326" s="34" t="s">
        <v>53340</v>
      </c>
      <c r="H1326" s="34" t="s">
        <v>53341</v>
      </c>
      <c r="I1326" s="38">
        <v>8.5235686612077463E-2</v>
      </c>
      <c r="J1326" s="39" t="s">
        <v>33</v>
      </c>
      <c r="K1326" s="34" t="s">
        <v>53342</v>
      </c>
      <c r="L1326" s="34" t="s">
        <v>53343</v>
      </c>
      <c r="M1326" s="38">
        <v>-0.10882194670150974</v>
      </c>
      <c r="N1326" s="39" t="s">
        <v>33</v>
      </c>
      <c r="O1326" s="32">
        <v>7</v>
      </c>
      <c r="P1326" s="32">
        <v>5</v>
      </c>
      <c r="Q1326" s="55">
        <v>-1.0099424758669731</v>
      </c>
      <c r="R1326" s="54" t="s">
        <v>33</v>
      </c>
    </row>
    <row r="1327" spans="1:18" x14ac:dyDescent="0.25">
      <c r="A1327" s="32" t="s">
        <v>53344</v>
      </c>
      <c r="B1327" s="33" t="s">
        <v>53345</v>
      </c>
      <c r="C1327" s="32" t="s">
        <v>2538</v>
      </c>
      <c r="D1327" s="32" t="s">
        <v>33469</v>
      </c>
      <c r="E1327" s="32" t="s">
        <v>4491</v>
      </c>
      <c r="F1327" s="32" t="s">
        <v>2557</v>
      </c>
      <c r="G1327" s="34" t="s">
        <v>53346</v>
      </c>
      <c r="H1327" s="34" t="s">
        <v>53347</v>
      </c>
      <c r="I1327" s="38">
        <v>-0.26638485385245947</v>
      </c>
      <c r="J1327" s="39" t="s">
        <v>33</v>
      </c>
      <c r="K1327" s="34" t="s">
        <v>53348</v>
      </c>
      <c r="L1327" s="34" t="s">
        <v>53349</v>
      </c>
      <c r="M1327" s="38">
        <v>-0.79378653086300555</v>
      </c>
      <c r="N1327" s="39" t="s">
        <v>33</v>
      </c>
      <c r="O1327" s="32">
        <v>5</v>
      </c>
      <c r="P1327" s="32">
        <v>5</v>
      </c>
      <c r="Q1327" s="54" t="e">
        <v>#N/A</v>
      </c>
      <c r="R1327" s="54"/>
    </row>
    <row r="1328" spans="1:18" x14ac:dyDescent="0.25">
      <c r="A1328" s="32" t="s">
        <v>9345</v>
      </c>
      <c r="B1328" s="33" t="s">
        <v>9346</v>
      </c>
      <c r="C1328" s="32" t="s">
        <v>2557</v>
      </c>
      <c r="D1328" s="32" t="s">
        <v>9347</v>
      </c>
      <c r="E1328" s="32" t="s">
        <v>9348</v>
      </c>
      <c r="F1328" s="32" t="s">
        <v>2557</v>
      </c>
      <c r="G1328" s="34" t="s">
        <v>53350</v>
      </c>
      <c r="H1328" s="34" t="s">
        <v>53351</v>
      </c>
      <c r="I1328" s="38">
        <v>-7.5719516144249613E-2</v>
      </c>
      <c r="J1328" s="39" t="s">
        <v>33</v>
      </c>
      <c r="K1328" s="34" t="s">
        <v>53352</v>
      </c>
      <c r="L1328" s="34" t="s">
        <v>53353</v>
      </c>
      <c r="M1328" s="38">
        <v>-1.0386617938761458</v>
      </c>
      <c r="N1328" s="39" t="s">
        <v>33</v>
      </c>
      <c r="O1328" s="32">
        <v>9</v>
      </c>
      <c r="P1328" s="32">
        <v>5</v>
      </c>
      <c r="Q1328" s="55">
        <v>0.26117450310762086</v>
      </c>
      <c r="R1328" s="56">
        <v>4.35822634993819E-2</v>
      </c>
    </row>
    <row r="1329" spans="1:18" x14ac:dyDescent="0.25">
      <c r="A1329" s="32" t="s">
        <v>53354</v>
      </c>
      <c r="B1329" s="33" t="s">
        <v>9346</v>
      </c>
      <c r="C1329" s="32" t="s">
        <v>2557</v>
      </c>
      <c r="D1329" s="32" t="s">
        <v>9347</v>
      </c>
      <c r="E1329" s="32" t="s">
        <v>9348</v>
      </c>
      <c r="F1329" s="32" t="s">
        <v>2557</v>
      </c>
      <c r="G1329" s="34" t="s">
        <v>53355</v>
      </c>
      <c r="H1329" s="34" t="s">
        <v>53356</v>
      </c>
      <c r="I1329" s="38">
        <v>-5.0004213224990254E-2</v>
      </c>
      <c r="J1329" s="39" t="s">
        <v>33</v>
      </c>
      <c r="K1329" s="34" t="s">
        <v>53357</v>
      </c>
      <c r="L1329" s="34" t="s">
        <v>53358</v>
      </c>
      <c r="M1329" s="38">
        <v>2.0533042208132879</v>
      </c>
      <c r="N1329" s="39" t="s">
        <v>33</v>
      </c>
      <c r="O1329" s="32">
        <v>4</v>
      </c>
      <c r="P1329" s="32">
        <v>2</v>
      </c>
      <c r="Q1329" s="55">
        <v>0.26117450310762086</v>
      </c>
      <c r="R1329" s="56">
        <v>4.35822634993819E-2</v>
      </c>
    </row>
    <row r="1330" spans="1:18" x14ac:dyDescent="0.25">
      <c r="A1330" s="32" t="s">
        <v>9354</v>
      </c>
      <c r="B1330" s="33" t="s">
        <v>9355</v>
      </c>
      <c r="C1330" s="32" t="s">
        <v>2538</v>
      </c>
      <c r="D1330" s="32" t="s">
        <v>9356</v>
      </c>
      <c r="E1330" s="32" t="s">
        <v>9357</v>
      </c>
      <c r="F1330" s="32" t="s">
        <v>2605</v>
      </c>
      <c r="G1330" s="34" t="s">
        <v>53359</v>
      </c>
      <c r="H1330" s="34" t="s">
        <v>53360</v>
      </c>
      <c r="I1330" s="38">
        <v>0.18939854565430078</v>
      </c>
      <c r="J1330" s="39" t="s">
        <v>33</v>
      </c>
      <c r="K1330" s="34" t="s">
        <v>53361</v>
      </c>
      <c r="L1330" s="34" t="s">
        <v>53362</v>
      </c>
      <c r="M1330" s="38">
        <v>0.30470539092939453</v>
      </c>
      <c r="N1330" s="39" t="s">
        <v>33</v>
      </c>
      <c r="O1330" s="32">
        <v>5</v>
      </c>
      <c r="P1330" s="32">
        <v>5</v>
      </c>
      <c r="Q1330" s="55">
        <v>0.5408618353557656</v>
      </c>
      <c r="R1330" s="54" t="s">
        <v>33</v>
      </c>
    </row>
    <row r="1331" spans="1:18" x14ac:dyDescent="0.25">
      <c r="A1331" s="32" t="s">
        <v>9363</v>
      </c>
      <c r="B1331" s="33" t="s">
        <v>9364</v>
      </c>
      <c r="C1331" s="32" t="s">
        <v>14570</v>
      </c>
      <c r="D1331" s="32" t="s">
        <v>9365</v>
      </c>
      <c r="E1331" s="32" t="s">
        <v>4656</v>
      </c>
      <c r="F1331" s="32" t="s">
        <v>2538</v>
      </c>
      <c r="G1331" s="34" t="s">
        <v>53363</v>
      </c>
      <c r="H1331" s="34" t="s">
        <v>53364</v>
      </c>
      <c r="I1331" s="38">
        <v>-0.14477130414621087</v>
      </c>
      <c r="J1331" s="39" t="s">
        <v>33</v>
      </c>
      <c r="K1331" s="34" t="s">
        <v>53365</v>
      </c>
      <c r="L1331" s="34" t="s">
        <v>53366</v>
      </c>
      <c r="M1331" s="38">
        <v>-1.0613208022873331</v>
      </c>
      <c r="N1331" s="39" t="s">
        <v>33</v>
      </c>
      <c r="O1331" s="32">
        <v>4</v>
      </c>
      <c r="P1331" s="32">
        <v>3</v>
      </c>
      <c r="Q1331" s="54" t="e">
        <v>#N/A</v>
      </c>
      <c r="R1331" s="54"/>
    </row>
    <row r="1332" spans="1:18" x14ac:dyDescent="0.25">
      <c r="A1332" s="32" t="s">
        <v>53367</v>
      </c>
      <c r="B1332" s="33" t="s">
        <v>53368</v>
      </c>
      <c r="C1332" s="32" t="s">
        <v>53369</v>
      </c>
      <c r="D1332" s="32" t="s">
        <v>9347</v>
      </c>
      <c r="E1332" s="32" t="s">
        <v>9348</v>
      </c>
      <c r="F1332" s="32" t="s">
        <v>2557</v>
      </c>
      <c r="G1332" s="34" t="s">
        <v>53370</v>
      </c>
      <c r="H1332" s="34" t="s">
        <v>53371</v>
      </c>
      <c r="I1332" s="38">
        <v>0.17509312120820797</v>
      </c>
      <c r="J1332" s="39" t="s">
        <v>33</v>
      </c>
      <c r="K1332" s="34" t="s">
        <v>53372</v>
      </c>
      <c r="L1332" s="34" t="s">
        <v>53373</v>
      </c>
      <c r="M1332" s="38">
        <v>-1.0280048781258151</v>
      </c>
      <c r="N1332" s="39" t="s">
        <v>33</v>
      </c>
      <c r="O1332" s="32">
        <v>7</v>
      </c>
      <c r="P1332" s="32">
        <v>5</v>
      </c>
      <c r="Q1332" s="55">
        <v>0.26117450310762086</v>
      </c>
      <c r="R1332" s="56">
        <v>4.35822634993819E-2</v>
      </c>
    </row>
    <row r="1333" spans="1:18" x14ac:dyDescent="0.25">
      <c r="A1333" s="32" t="s">
        <v>9371</v>
      </c>
      <c r="B1333" s="33" t="s">
        <v>9372</v>
      </c>
      <c r="C1333" s="32" t="s">
        <v>2538</v>
      </c>
      <c r="D1333" s="32" t="s">
        <v>9373</v>
      </c>
      <c r="E1333" s="32" t="s">
        <v>9374</v>
      </c>
      <c r="F1333" s="32" t="s">
        <v>2538</v>
      </c>
      <c r="G1333" s="34" t="s">
        <v>53374</v>
      </c>
      <c r="H1333" s="34" t="s">
        <v>53375</v>
      </c>
      <c r="I1333" s="38">
        <v>-0.24512690005193577</v>
      </c>
      <c r="J1333" s="39" t="s">
        <v>33</v>
      </c>
      <c r="K1333" s="34" t="s">
        <v>53376</v>
      </c>
      <c r="L1333" s="34" t="s">
        <v>53377</v>
      </c>
      <c r="M1333" s="38">
        <v>-0.83717756815303135</v>
      </c>
      <c r="N1333" s="39" t="s">
        <v>33</v>
      </c>
      <c r="O1333" s="32">
        <v>8</v>
      </c>
      <c r="P1333" s="32">
        <v>8</v>
      </c>
      <c r="Q1333" s="55">
        <v>-2.1442157502231246E-2</v>
      </c>
      <c r="R1333" s="54" t="s">
        <v>33</v>
      </c>
    </row>
    <row r="1334" spans="1:18" x14ac:dyDescent="0.25">
      <c r="A1334" s="32" t="s">
        <v>53378</v>
      </c>
      <c r="B1334" s="33" t="s">
        <v>53379</v>
      </c>
      <c r="C1334" s="32" t="s">
        <v>2476</v>
      </c>
      <c r="D1334" s="32" t="s">
        <v>53380</v>
      </c>
      <c r="E1334" s="32" t="s">
        <v>53381</v>
      </c>
      <c r="F1334" s="32" t="s">
        <v>2476</v>
      </c>
      <c r="G1334" s="34" t="s">
        <v>53382</v>
      </c>
      <c r="H1334" s="34" t="s">
        <v>53383</v>
      </c>
      <c r="I1334" s="38">
        <v>-7.3051806166497285E-2</v>
      </c>
      <c r="J1334" s="39" t="s">
        <v>33</v>
      </c>
      <c r="K1334" s="34" t="s">
        <v>53384</v>
      </c>
      <c r="L1334" s="34" t="s">
        <v>53385</v>
      </c>
      <c r="M1334" s="38">
        <v>-0.16007714457754038</v>
      </c>
      <c r="N1334" s="39" t="s">
        <v>33</v>
      </c>
      <c r="O1334" s="32">
        <v>6</v>
      </c>
      <c r="P1334" s="32">
        <v>6</v>
      </c>
      <c r="Q1334" s="55">
        <v>-6.869028499327956E-2</v>
      </c>
      <c r="R1334" s="54" t="s">
        <v>33</v>
      </c>
    </row>
    <row r="1335" spans="1:18" x14ac:dyDescent="0.25">
      <c r="A1335" s="32" t="s">
        <v>9380</v>
      </c>
      <c r="B1335" s="33" t="s">
        <v>9381</v>
      </c>
      <c r="C1335" s="32" t="s">
        <v>2538</v>
      </c>
      <c r="D1335" s="32" t="s">
        <v>5779</v>
      </c>
      <c r="E1335" s="32" t="s">
        <v>5780</v>
      </c>
      <c r="F1335" s="32" t="s">
        <v>2504</v>
      </c>
      <c r="G1335" s="34" t="s">
        <v>53386</v>
      </c>
      <c r="H1335" s="34" t="s">
        <v>53387</v>
      </c>
      <c r="I1335" s="38">
        <v>-0.15603344238716127</v>
      </c>
      <c r="J1335" s="39" t="s">
        <v>33</v>
      </c>
      <c r="K1335" s="34" t="s">
        <v>53388</v>
      </c>
      <c r="L1335" s="34" t="s">
        <v>53389</v>
      </c>
      <c r="M1335" s="38">
        <v>0.72316518797771756</v>
      </c>
      <c r="N1335" s="39" t="s">
        <v>33</v>
      </c>
      <c r="O1335" s="32">
        <v>7</v>
      </c>
      <c r="P1335" s="32">
        <v>5</v>
      </c>
      <c r="Q1335" s="55">
        <v>-2.2861867916351451E-2</v>
      </c>
      <c r="R1335" s="54" t="s">
        <v>33</v>
      </c>
    </row>
    <row r="1336" spans="1:18" x14ac:dyDescent="0.25">
      <c r="A1336" s="32" t="s">
        <v>53390</v>
      </c>
      <c r="B1336" s="33" t="s">
        <v>53391</v>
      </c>
      <c r="C1336" s="32" t="s">
        <v>2576</v>
      </c>
      <c r="D1336" s="32" t="s">
        <v>23260</v>
      </c>
      <c r="E1336" s="32" t="s">
        <v>23261</v>
      </c>
      <c r="F1336" s="32" t="s">
        <v>2538</v>
      </c>
      <c r="G1336" s="34" t="s">
        <v>53392</v>
      </c>
      <c r="H1336" s="34" t="s">
        <v>53393</v>
      </c>
      <c r="I1336" s="38">
        <v>-6.0471426857879824E-2</v>
      </c>
      <c r="J1336" s="39" t="s">
        <v>33</v>
      </c>
      <c r="K1336" s="34" t="s">
        <v>53394</v>
      </c>
      <c r="L1336" s="34" t="s">
        <v>53395</v>
      </c>
      <c r="M1336" s="38">
        <v>-0.30919689061248196</v>
      </c>
      <c r="N1336" s="39" t="s">
        <v>33</v>
      </c>
      <c r="O1336" s="32">
        <v>5</v>
      </c>
      <c r="P1336" s="32">
        <v>5</v>
      </c>
      <c r="Q1336" s="55">
        <v>-2.6130274635825326</v>
      </c>
      <c r="R1336" s="56">
        <v>4.8830014728423403E-2</v>
      </c>
    </row>
    <row r="1337" spans="1:18" x14ac:dyDescent="0.25">
      <c r="A1337" s="32" t="s">
        <v>9402</v>
      </c>
      <c r="B1337" s="33" t="s">
        <v>9403</v>
      </c>
      <c r="C1337" s="32" t="s">
        <v>2538</v>
      </c>
      <c r="D1337" s="32" t="s">
        <v>9404</v>
      </c>
      <c r="E1337" s="32" t="s">
        <v>4712</v>
      </c>
      <c r="F1337" s="32" t="s">
        <v>2557</v>
      </c>
      <c r="G1337" s="34" t="s">
        <v>53396</v>
      </c>
      <c r="H1337" s="34" t="s">
        <v>53397</v>
      </c>
      <c r="I1337" s="38">
        <v>0.16884151622028748</v>
      </c>
      <c r="J1337" s="39" t="s">
        <v>33</v>
      </c>
      <c r="K1337" s="34" t="s">
        <v>53398</v>
      </c>
      <c r="L1337" s="34" t="s">
        <v>53399</v>
      </c>
      <c r="M1337" s="38">
        <v>-1.3450643905633608</v>
      </c>
      <c r="N1337" s="39" t="s">
        <v>33</v>
      </c>
      <c r="O1337" s="32">
        <v>5</v>
      </c>
      <c r="P1337" s="32">
        <v>5</v>
      </c>
      <c r="Q1337" s="54" t="e">
        <v>#N/A</v>
      </c>
      <c r="R1337" s="54"/>
    </row>
    <row r="1338" spans="1:18" x14ac:dyDescent="0.25">
      <c r="A1338" s="32" t="s">
        <v>9409</v>
      </c>
      <c r="B1338" s="33" t="s">
        <v>9410</v>
      </c>
      <c r="C1338" s="32" t="s">
        <v>2538</v>
      </c>
      <c r="D1338" s="32" t="s">
        <v>9411</v>
      </c>
      <c r="E1338" s="32" t="s">
        <v>9412</v>
      </c>
      <c r="F1338" s="32" t="s">
        <v>2576</v>
      </c>
      <c r="G1338" s="34" t="s">
        <v>53400</v>
      </c>
      <c r="H1338" s="34" t="s">
        <v>53401</v>
      </c>
      <c r="I1338" s="38">
        <v>-4.0155759239646018E-2</v>
      </c>
      <c r="J1338" s="39" t="s">
        <v>33</v>
      </c>
      <c r="K1338" s="34" t="s">
        <v>53402</v>
      </c>
      <c r="L1338" s="34" t="s">
        <v>53403</v>
      </c>
      <c r="M1338" s="38">
        <v>-1.2896452105954976</v>
      </c>
      <c r="N1338" s="39" t="s">
        <v>33</v>
      </c>
      <c r="O1338" s="32">
        <v>3</v>
      </c>
      <c r="P1338" s="32">
        <v>3</v>
      </c>
      <c r="Q1338" s="55">
        <v>0.88609732733159507</v>
      </c>
      <c r="R1338" s="54" t="s">
        <v>33</v>
      </c>
    </row>
    <row r="1339" spans="1:18" x14ac:dyDescent="0.25">
      <c r="A1339" s="32" t="s">
        <v>53404</v>
      </c>
      <c r="B1339" s="33" t="s">
        <v>9419</v>
      </c>
      <c r="C1339" s="32" t="s">
        <v>2557</v>
      </c>
      <c r="D1339" s="32" t="s">
        <v>9420</v>
      </c>
      <c r="E1339" s="32" t="s">
        <v>9283</v>
      </c>
      <c r="F1339" s="32" t="s">
        <v>2557</v>
      </c>
      <c r="G1339" s="34" t="s">
        <v>53405</v>
      </c>
      <c r="H1339" s="34" t="s">
        <v>53406</v>
      </c>
      <c r="I1339" s="38">
        <v>9.32767459705659E-2</v>
      </c>
      <c r="J1339" s="39" t="s">
        <v>33</v>
      </c>
      <c r="K1339" s="34" t="s">
        <v>53407</v>
      </c>
      <c r="L1339" s="34" t="s">
        <v>53408</v>
      </c>
      <c r="M1339" s="38">
        <v>5.0208091239675789E-2</v>
      </c>
      <c r="N1339" s="39" t="s">
        <v>33</v>
      </c>
      <c r="O1339" s="32">
        <v>5</v>
      </c>
      <c r="P1339" s="32">
        <v>5</v>
      </c>
      <c r="Q1339" s="55">
        <v>0.32376499364803113</v>
      </c>
      <c r="R1339" s="54" t="s">
        <v>33</v>
      </c>
    </row>
    <row r="1340" spans="1:18" x14ac:dyDescent="0.25">
      <c r="A1340" s="32" t="s">
        <v>9433</v>
      </c>
      <c r="B1340" s="33" t="s">
        <v>9434</v>
      </c>
      <c r="C1340" s="32" t="s">
        <v>2538</v>
      </c>
      <c r="D1340" s="32" t="s">
        <v>9435</v>
      </c>
      <c r="E1340" s="32" t="s">
        <v>6691</v>
      </c>
      <c r="F1340" s="32" t="s">
        <v>2538</v>
      </c>
      <c r="G1340" s="34" t="s">
        <v>53409</v>
      </c>
      <c r="H1340" s="34" t="s">
        <v>53410</v>
      </c>
      <c r="I1340" s="38">
        <v>-0.25687651576490278</v>
      </c>
      <c r="J1340" s="39" t="s">
        <v>33</v>
      </c>
      <c r="K1340" s="34" t="s">
        <v>53411</v>
      </c>
      <c r="L1340" s="34" t="s">
        <v>53412</v>
      </c>
      <c r="M1340" s="38">
        <v>-2.3120135309082999</v>
      </c>
      <c r="N1340" s="39" t="s">
        <v>33</v>
      </c>
      <c r="O1340" s="32">
        <v>7</v>
      </c>
      <c r="P1340" s="32">
        <v>7</v>
      </c>
      <c r="Q1340" s="55">
        <v>0.51601907282677517</v>
      </c>
      <c r="R1340" s="54" t="s">
        <v>33</v>
      </c>
    </row>
    <row r="1341" spans="1:18" x14ac:dyDescent="0.25">
      <c r="A1341" s="32" t="s">
        <v>9441</v>
      </c>
      <c r="B1341" s="33" t="s">
        <v>9442</v>
      </c>
      <c r="C1341" s="32" t="s">
        <v>2538</v>
      </c>
      <c r="D1341" s="32" t="s">
        <v>9443</v>
      </c>
      <c r="E1341" s="32" t="s">
        <v>9444</v>
      </c>
      <c r="F1341" s="32" t="s">
        <v>2595</v>
      </c>
      <c r="G1341" s="34" t="s">
        <v>53413</v>
      </c>
      <c r="H1341" s="34" t="s">
        <v>53414</v>
      </c>
      <c r="I1341" s="38">
        <v>0.23641161385434928</v>
      </c>
      <c r="J1341" s="39" t="s">
        <v>33</v>
      </c>
      <c r="K1341" s="34" t="s">
        <v>53415</v>
      </c>
      <c r="L1341" s="34" t="s">
        <v>53416</v>
      </c>
      <c r="M1341" s="38">
        <v>1.2624853620233396</v>
      </c>
      <c r="N1341" s="39" t="s">
        <v>33</v>
      </c>
      <c r="O1341" s="32">
        <v>2</v>
      </c>
      <c r="P1341" s="32">
        <v>2</v>
      </c>
      <c r="Q1341" s="54" t="e">
        <v>#N/A</v>
      </c>
      <c r="R1341" s="54"/>
    </row>
    <row r="1342" spans="1:18" x14ac:dyDescent="0.25">
      <c r="A1342" s="32" t="s">
        <v>53417</v>
      </c>
      <c r="B1342" s="33" t="s">
        <v>53418</v>
      </c>
      <c r="C1342" s="32" t="s">
        <v>2476</v>
      </c>
      <c r="D1342" s="32" t="s">
        <v>53419</v>
      </c>
      <c r="E1342" s="32" t="s">
        <v>53420</v>
      </c>
      <c r="F1342" s="32" t="s">
        <v>2476</v>
      </c>
      <c r="G1342" s="34" t="s">
        <v>53421</v>
      </c>
      <c r="H1342" s="34" t="s">
        <v>53422</v>
      </c>
      <c r="I1342" s="38">
        <v>0.36772772926537634</v>
      </c>
      <c r="J1342" s="39" t="s">
        <v>33</v>
      </c>
      <c r="K1342" s="34" t="s">
        <v>177</v>
      </c>
      <c r="L1342" s="34" t="s">
        <v>177</v>
      </c>
      <c r="M1342" s="38">
        <v>0</v>
      </c>
      <c r="N1342" s="39" t="s">
        <v>47271</v>
      </c>
      <c r="O1342" s="32">
        <v>3</v>
      </c>
      <c r="P1342" s="32">
        <v>2</v>
      </c>
      <c r="Q1342" s="54" t="e">
        <v>#N/A</v>
      </c>
      <c r="R1342" s="54"/>
    </row>
    <row r="1343" spans="1:18" x14ac:dyDescent="0.25">
      <c r="A1343" s="32" t="s">
        <v>9459</v>
      </c>
      <c r="B1343" s="33" t="s">
        <v>9460</v>
      </c>
      <c r="C1343" s="32" t="s">
        <v>2538</v>
      </c>
      <c r="D1343" s="32" t="s">
        <v>9461</v>
      </c>
      <c r="E1343" s="32" t="s">
        <v>9462</v>
      </c>
      <c r="F1343" s="32" t="s">
        <v>2538</v>
      </c>
      <c r="G1343" s="34" t="s">
        <v>53423</v>
      </c>
      <c r="H1343" s="34" t="s">
        <v>53424</v>
      </c>
      <c r="I1343" s="38">
        <v>-7.2780335845783792E-2</v>
      </c>
      <c r="J1343" s="39" t="s">
        <v>33</v>
      </c>
      <c r="K1343" s="34" t="s">
        <v>53425</v>
      </c>
      <c r="L1343" s="34" t="s">
        <v>53426</v>
      </c>
      <c r="M1343" s="38">
        <v>-3.7210034621057153E-2</v>
      </c>
      <c r="N1343" s="39" t="s">
        <v>33</v>
      </c>
      <c r="O1343" s="32">
        <v>13</v>
      </c>
      <c r="P1343" s="32">
        <v>4</v>
      </c>
      <c r="Q1343" s="55">
        <v>2.6757747451071994E-2</v>
      </c>
      <c r="R1343" s="54" t="s">
        <v>33</v>
      </c>
    </row>
    <row r="1344" spans="1:18" x14ac:dyDescent="0.25">
      <c r="A1344" s="32" t="s">
        <v>53427</v>
      </c>
      <c r="B1344" s="33" t="s">
        <v>53428</v>
      </c>
      <c r="C1344" s="32" t="s">
        <v>2538</v>
      </c>
      <c r="D1344" s="32" t="s">
        <v>53429</v>
      </c>
      <c r="E1344" s="32" t="s">
        <v>53430</v>
      </c>
      <c r="F1344" s="32" t="s">
        <v>2576</v>
      </c>
      <c r="G1344" s="34" t="s">
        <v>53431</v>
      </c>
      <c r="H1344" s="34" t="s">
        <v>53432</v>
      </c>
      <c r="I1344" s="38">
        <v>-0.39513383137853342</v>
      </c>
      <c r="J1344" s="39" t="s">
        <v>33</v>
      </c>
      <c r="K1344" s="34" t="s">
        <v>53433</v>
      </c>
      <c r="L1344" s="34" t="s">
        <v>53434</v>
      </c>
      <c r="M1344" s="38">
        <v>1.0768731425043179</v>
      </c>
      <c r="N1344" s="39" t="s">
        <v>33</v>
      </c>
      <c r="O1344" s="32">
        <v>2</v>
      </c>
      <c r="P1344" s="32">
        <v>2</v>
      </c>
      <c r="Q1344" s="54" t="e">
        <v>#N/A</v>
      </c>
      <c r="R1344" s="54"/>
    </row>
    <row r="1345" spans="1:18" x14ac:dyDescent="0.25">
      <c r="A1345" s="32" t="s">
        <v>9468</v>
      </c>
      <c r="B1345" s="33" t="s">
        <v>9469</v>
      </c>
      <c r="C1345" s="32" t="s">
        <v>2538</v>
      </c>
      <c r="D1345" s="32" t="s">
        <v>9470</v>
      </c>
      <c r="E1345" s="32" t="s">
        <v>6508</v>
      </c>
      <c r="F1345" s="32" t="s">
        <v>2605</v>
      </c>
      <c r="G1345" s="34" t="s">
        <v>53435</v>
      </c>
      <c r="H1345" s="34" t="s">
        <v>53436</v>
      </c>
      <c r="I1345" s="38">
        <v>0.10968613491294329</v>
      </c>
      <c r="J1345" s="39" t="s">
        <v>33</v>
      </c>
      <c r="K1345" s="34" t="s">
        <v>53437</v>
      </c>
      <c r="L1345" s="34" t="s">
        <v>53438</v>
      </c>
      <c r="M1345" s="38">
        <v>-0.32523370054561634</v>
      </c>
      <c r="N1345" s="39" t="s">
        <v>33</v>
      </c>
      <c r="O1345" s="32">
        <v>9</v>
      </c>
      <c r="P1345" s="32">
        <v>9</v>
      </c>
      <c r="Q1345" s="55">
        <v>-6.2903388660895482E-2</v>
      </c>
      <c r="R1345" s="54" t="s">
        <v>33</v>
      </c>
    </row>
    <row r="1346" spans="1:18" x14ac:dyDescent="0.25">
      <c r="A1346" s="32" t="s">
        <v>9476</v>
      </c>
      <c r="B1346" s="33" t="s">
        <v>9477</v>
      </c>
      <c r="C1346" s="32" t="s">
        <v>2538</v>
      </c>
      <c r="D1346" s="32" t="s">
        <v>9478</v>
      </c>
      <c r="E1346" s="32" t="s">
        <v>9479</v>
      </c>
      <c r="F1346" s="32" t="s">
        <v>2538</v>
      </c>
      <c r="G1346" s="34" t="s">
        <v>53439</v>
      </c>
      <c r="H1346" s="34" t="s">
        <v>53440</v>
      </c>
      <c r="I1346" s="38">
        <v>-0.19928390387276956</v>
      </c>
      <c r="J1346" s="39" t="s">
        <v>33</v>
      </c>
      <c r="K1346" s="34" t="s">
        <v>53441</v>
      </c>
      <c r="L1346" s="34" t="s">
        <v>53442</v>
      </c>
      <c r="M1346" s="38">
        <v>0.11785219663213269</v>
      </c>
      <c r="N1346" s="39" t="s">
        <v>33</v>
      </c>
      <c r="O1346" s="32">
        <v>20</v>
      </c>
      <c r="P1346" s="32">
        <v>7</v>
      </c>
      <c r="Q1346" s="55">
        <v>0.11686227298807218</v>
      </c>
      <c r="R1346" s="54" t="s">
        <v>33</v>
      </c>
    </row>
    <row r="1347" spans="1:18" x14ac:dyDescent="0.25">
      <c r="A1347" s="32" t="s">
        <v>9485</v>
      </c>
      <c r="B1347" s="33" t="s">
        <v>9486</v>
      </c>
      <c r="C1347" s="32" t="s">
        <v>2538</v>
      </c>
      <c r="D1347" s="32" t="s">
        <v>9487</v>
      </c>
      <c r="E1347" s="32" t="s">
        <v>9488</v>
      </c>
      <c r="F1347" s="32" t="s">
        <v>2538</v>
      </c>
      <c r="G1347" s="34" t="s">
        <v>53443</v>
      </c>
      <c r="H1347" s="34" t="s">
        <v>53444</v>
      </c>
      <c r="I1347" s="38">
        <v>7.3898273941584436E-2</v>
      </c>
      <c r="J1347" s="39" t="s">
        <v>33</v>
      </c>
      <c r="K1347" s="34" t="s">
        <v>53445</v>
      </c>
      <c r="L1347" s="34" t="s">
        <v>53446</v>
      </c>
      <c r="M1347" s="38">
        <v>-4.4867567993363472E-2</v>
      </c>
      <c r="N1347" s="39" t="s">
        <v>33</v>
      </c>
      <c r="O1347" s="32">
        <v>2</v>
      </c>
      <c r="P1347" s="32">
        <v>2</v>
      </c>
      <c r="Q1347" s="55">
        <v>0.11210753863857756</v>
      </c>
      <c r="R1347" s="54" t="s">
        <v>33</v>
      </c>
    </row>
    <row r="1348" spans="1:18" x14ac:dyDescent="0.25">
      <c r="A1348" s="32" t="s">
        <v>9494</v>
      </c>
      <c r="B1348" s="33" t="s">
        <v>9495</v>
      </c>
      <c r="C1348" s="32" t="s">
        <v>2476</v>
      </c>
      <c r="D1348" s="32" t="s">
        <v>9496</v>
      </c>
      <c r="E1348" s="32" t="s">
        <v>4060</v>
      </c>
      <c r="F1348" s="32" t="s">
        <v>2538</v>
      </c>
      <c r="G1348" s="34" t="s">
        <v>53447</v>
      </c>
      <c r="H1348" s="34" t="s">
        <v>53448</v>
      </c>
      <c r="I1348" s="38">
        <v>-0.11893028869306115</v>
      </c>
      <c r="J1348" s="39" t="s">
        <v>33</v>
      </c>
      <c r="K1348" s="34" t="s">
        <v>53449</v>
      </c>
      <c r="L1348" s="34" t="s">
        <v>53450</v>
      </c>
      <c r="M1348" s="38">
        <v>1.0689716191809941</v>
      </c>
      <c r="N1348" s="39" t="s">
        <v>33</v>
      </c>
      <c r="O1348" s="32">
        <v>21</v>
      </c>
      <c r="P1348" s="32">
        <v>21</v>
      </c>
      <c r="Q1348" s="55">
        <v>1.8341174042690658E-2</v>
      </c>
      <c r="R1348" s="54" t="s">
        <v>33</v>
      </c>
    </row>
    <row r="1349" spans="1:18" x14ac:dyDescent="0.25">
      <c r="A1349" s="32" t="s">
        <v>53451</v>
      </c>
      <c r="B1349" s="33" t="s">
        <v>53452</v>
      </c>
      <c r="C1349" s="32" t="s">
        <v>2557</v>
      </c>
      <c r="D1349" s="32" t="s">
        <v>53453</v>
      </c>
      <c r="E1349" s="32" t="s">
        <v>53454</v>
      </c>
      <c r="F1349" s="32" t="s">
        <v>2576</v>
      </c>
      <c r="G1349" s="34" t="s">
        <v>53455</v>
      </c>
      <c r="H1349" s="34" t="s">
        <v>53456</v>
      </c>
      <c r="I1349" s="38">
        <v>9.4114606032310782E-2</v>
      </c>
      <c r="J1349" s="39" t="s">
        <v>33</v>
      </c>
      <c r="K1349" s="34" t="s">
        <v>53457</v>
      </c>
      <c r="L1349" s="34" t="s">
        <v>53458</v>
      </c>
      <c r="M1349" s="38">
        <v>0.12510582578351301</v>
      </c>
      <c r="N1349" s="39" t="s">
        <v>33</v>
      </c>
      <c r="O1349" s="32">
        <v>3</v>
      </c>
      <c r="P1349" s="32">
        <v>3</v>
      </c>
      <c r="Q1349" s="54" t="e">
        <v>#N/A</v>
      </c>
      <c r="R1349" s="54"/>
    </row>
    <row r="1350" spans="1:18" x14ac:dyDescent="0.25">
      <c r="A1350" s="32" t="s">
        <v>53459</v>
      </c>
      <c r="B1350" s="33" t="s">
        <v>53460</v>
      </c>
      <c r="C1350" s="32" t="s">
        <v>26118</v>
      </c>
      <c r="D1350" s="32" t="s">
        <v>53461</v>
      </c>
      <c r="E1350" s="32" t="s">
        <v>4656</v>
      </c>
      <c r="F1350" s="32" t="s">
        <v>2476</v>
      </c>
      <c r="G1350" s="34" t="s">
        <v>53462</v>
      </c>
      <c r="H1350" s="34" t="s">
        <v>53463</v>
      </c>
      <c r="I1350" s="38">
        <v>-0.12252187637489144</v>
      </c>
      <c r="J1350" s="39" t="s">
        <v>33</v>
      </c>
      <c r="K1350" s="34" t="s">
        <v>53464</v>
      </c>
      <c r="L1350" s="34" t="s">
        <v>53465</v>
      </c>
      <c r="M1350" s="38">
        <v>-0.801342480118025</v>
      </c>
      <c r="N1350" s="39" t="s">
        <v>33</v>
      </c>
      <c r="O1350" s="32">
        <v>7</v>
      </c>
      <c r="P1350" s="32">
        <v>7</v>
      </c>
      <c r="Q1350" s="55">
        <v>0.31471880345904435</v>
      </c>
      <c r="R1350" s="54" t="s">
        <v>33</v>
      </c>
    </row>
    <row r="1351" spans="1:18" x14ac:dyDescent="0.25">
      <c r="A1351" s="32" t="s">
        <v>53466</v>
      </c>
      <c r="B1351" s="33" t="s">
        <v>53467</v>
      </c>
      <c r="C1351" s="32" t="s">
        <v>2476</v>
      </c>
      <c r="D1351" s="32" t="s">
        <v>53468</v>
      </c>
      <c r="E1351" s="32" t="s">
        <v>53469</v>
      </c>
      <c r="F1351" s="32" t="s">
        <v>2504</v>
      </c>
      <c r="G1351" s="34" t="s">
        <v>53470</v>
      </c>
      <c r="H1351" s="34" t="s">
        <v>53471</v>
      </c>
      <c r="I1351" s="38">
        <v>-0.23430456711270706</v>
      </c>
      <c r="J1351" s="39" t="s">
        <v>33</v>
      </c>
      <c r="K1351" s="34" t="s">
        <v>53472</v>
      </c>
      <c r="L1351" s="34" t="s">
        <v>53473</v>
      </c>
      <c r="M1351" s="38">
        <v>1.7834465571563267</v>
      </c>
      <c r="N1351" s="39" t="s">
        <v>33</v>
      </c>
      <c r="O1351" s="32">
        <v>2</v>
      </c>
      <c r="P1351" s="32">
        <v>2</v>
      </c>
      <c r="Q1351" s="54" t="e">
        <v>#N/A</v>
      </c>
      <c r="R1351" s="54"/>
    </row>
    <row r="1352" spans="1:18" x14ac:dyDescent="0.25">
      <c r="A1352" s="32" t="s">
        <v>53474</v>
      </c>
      <c r="B1352" s="33" t="s">
        <v>53475</v>
      </c>
      <c r="C1352" s="32" t="s">
        <v>25793</v>
      </c>
      <c r="D1352" s="32" t="s">
        <v>37500</v>
      </c>
      <c r="E1352" s="32" t="s">
        <v>37499</v>
      </c>
      <c r="F1352" s="32" t="s">
        <v>2576</v>
      </c>
      <c r="G1352" s="34" t="s">
        <v>53476</v>
      </c>
      <c r="H1352" s="34" t="s">
        <v>53477</v>
      </c>
      <c r="I1352" s="38">
        <v>0.10540646824228939</v>
      </c>
      <c r="J1352" s="39" t="s">
        <v>33</v>
      </c>
      <c r="K1352" s="34" t="s">
        <v>53478</v>
      </c>
      <c r="L1352" s="34" t="s">
        <v>53479</v>
      </c>
      <c r="M1352" s="38">
        <v>8.9370164972025073E-3</v>
      </c>
      <c r="N1352" s="39" t="s">
        <v>33</v>
      </c>
      <c r="O1352" s="32">
        <v>4</v>
      </c>
      <c r="P1352" s="32">
        <v>4</v>
      </c>
      <c r="Q1352" s="54" t="e">
        <v>#N/A</v>
      </c>
      <c r="R1352" s="54"/>
    </row>
    <row r="1353" spans="1:18" x14ac:dyDescent="0.25">
      <c r="A1353" s="32" t="s">
        <v>53480</v>
      </c>
      <c r="B1353" s="33" t="s">
        <v>53481</v>
      </c>
      <c r="C1353" s="32" t="s">
        <v>2538</v>
      </c>
      <c r="D1353" s="32" t="s">
        <v>53482</v>
      </c>
      <c r="E1353" s="32" t="s">
        <v>6868</v>
      </c>
      <c r="F1353" s="32" t="s">
        <v>2538</v>
      </c>
      <c r="G1353" s="34" t="s">
        <v>53483</v>
      </c>
      <c r="H1353" s="34" t="s">
        <v>53484</v>
      </c>
      <c r="I1353" s="38">
        <v>-0.1867956796836161</v>
      </c>
      <c r="J1353" s="39" t="s">
        <v>33</v>
      </c>
      <c r="K1353" s="34" t="s">
        <v>53485</v>
      </c>
      <c r="L1353" s="34" t="s">
        <v>53486</v>
      </c>
      <c r="M1353" s="38">
        <v>0.42362836595130759</v>
      </c>
      <c r="N1353" s="39" t="s">
        <v>33</v>
      </c>
      <c r="O1353" s="32">
        <v>3</v>
      </c>
      <c r="P1353" s="32">
        <v>3</v>
      </c>
      <c r="Q1353" s="55">
        <v>1.8965687570620267</v>
      </c>
      <c r="R1353" s="56">
        <v>3.84498040421941E-2</v>
      </c>
    </row>
    <row r="1354" spans="1:18" x14ac:dyDescent="0.25">
      <c r="A1354" s="32" t="s">
        <v>9526</v>
      </c>
      <c r="B1354" s="33" t="s">
        <v>9527</v>
      </c>
      <c r="C1354" s="32" t="s">
        <v>2538</v>
      </c>
      <c r="D1354" s="32" t="s">
        <v>9528</v>
      </c>
      <c r="E1354" s="32" t="s">
        <v>1407</v>
      </c>
      <c r="F1354" s="32" t="s">
        <v>2538</v>
      </c>
      <c r="G1354" s="34" t="s">
        <v>53487</v>
      </c>
      <c r="H1354" s="34" t="s">
        <v>53488</v>
      </c>
      <c r="I1354" s="38">
        <v>-7.7079905802548268E-2</v>
      </c>
      <c r="J1354" s="39" t="s">
        <v>33</v>
      </c>
      <c r="K1354" s="34" t="s">
        <v>53489</v>
      </c>
      <c r="L1354" s="34" t="s">
        <v>53490</v>
      </c>
      <c r="M1354" s="38">
        <v>-0.30384887625191881</v>
      </c>
      <c r="N1354" s="39" t="s">
        <v>33</v>
      </c>
      <c r="O1354" s="32">
        <v>5</v>
      </c>
      <c r="P1354" s="32">
        <v>5</v>
      </c>
      <c r="Q1354" s="55">
        <v>0.34448922924361103</v>
      </c>
      <c r="R1354" s="54" t="s">
        <v>33</v>
      </c>
    </row>
    <row r="1355" spans="1:18" x14ac:dyDescent="0.25">
      <c r="A1355" s="32" t="s">
        <v>53491</v>
      </c>
      <c r="B1355" s="33" t="s">
        <v>53492</v>
      </c>
      <c r="C1355" s="32" t="s">
        <v>2557</v>
      </c>
      <c r="D1355" s="32" t="s">
        <v>53493</v>
      </c>
      <c r="E1355" s="32" t="s">
        <v>53494</v>
      </c>
      <c r="F1355" s="32" t="s">
        <v>2557</v>
      </c>
      <c r="G1355" s="34" t="s">
        <v>53495</v>
      </c>
      <c r="H1355" s="34" t="s">
        <v>53496</v>
      </c>
      <c r="I1355" s="38">
        <v>-0.29106465907232826</v>
      </c>
      <c r="J1355" s="39" t="s">
        <v>33</v>
      </c>
      <c r="K1355" s="34" t="s">
        <v>177</v>
      </c>
      <c r="L1355" s="34" t="s">
        <v>177</v>
      </c>
      <c r="M1355" s="38">
        <v>0</v>
      </c>
      <c r="N1355" s="39" t="s">
        <v>47271</v>
      </c>
      <c r="O1355" s="32">
        <v>2</v>
      </c>
      <c r="P1355" s="32">
        <v>2</v>
      </c>
      <c r="Q1355" s="54" t="e">
        <v>#N/A</v>
      </c>
      <c r="R1355" s="54"/>
    </row>
    <row r="1356" spans="1:18" x14ac:dyDescent="0.25">
      <c r="A1356" s="32" t="s">
        <v>9533</v>
      </c>
      <c r="B1356" s="33" t="s">
        <v>9534</v>
      </c>
      <c r="C1356" s="32" t="s">
        <v>2538</v>
      </c>
      <c r="D1356" s="32" t="s">
        <v>9535</v>
      </c>
      <c r="E1356" s="32" t="s">
        <v>9536</v>
      </c>
      <c r="F1356" s="32" t="s">
        <v>2576</v>
      </c>
      <c r="G1356" s="34" t="s">
        <v>53497</v>
      </c>
      <c r="H1356" s="34" t="s">
        <v>53498</v>
      </c>
      <c r="I1356" s="38">
        <v>0.48858722517736175</v>
      </c>
      <c r="J1356" s="39" t="s">
        <v>33</v>
      </c>
      <c r="K1356" s="34" t="s">
        <v>53499</v>
      </c>
      <c r="L1356" s="34" t="s">
        <v>53500</v>
      </c>
      <c r="M1356" s="38">
        <v>-0.22509560099571618</v>
      </c>
      <c r="N1356" s="39" t="s">
        <v>33</v>
      </c>
      <c r="O1356" s="32">
        <v>5</v>
      </c>
      <c r="P1356" s="32">
        <v>5</v>
      </c>
      <c r="Q1356" s="54" t="e">
        <v>#N/A</v>
      </c>
      <c r="R1356" s="54"/>
    </row>
    <row r="1357" spans="1:18" x14ac:dyDescent="0.25">
      <c r="A1357" s="32" t="s">
        <v>53501</v>
      </c>
      <c r="B1357" s="33" t="s">
        <v>53502</v>
      </c>
      <c r="C1357" s="32" t="s">
        <v>2538</v>
      </c>
      <c r="D1357" s="32" t="s">
        <v>5700</v>
      </c>
      <c r="E1357" s="32" t="s">
        <v>5701</v>
      </c>
      <c r="F1357" s="32" t="s">
        <v>2466</v>
      </c>
      <c r="G1357" s="34" t="s">
        <v>53503</v>
      </c>
      <c r="H1357" s="34" t="s">
        <v>53504</v>
      </c>
      <c r="I1357" s="38">
        <v>0.22110565676398236</v>
      </c>
      <c r="J1357" s="39" t="s">
        <v>33</v>
      </c>
      <c r="K1357" s="34" t="s">
        <v>53505</v>
      </c>
      <c r="L1357" s="34" t="s">
        <v>53506</v>
      </c>
      <c r="M1357" s="38">
        <v>0.58124384770865489</v>
      </c>
      <c r="N1357" s="39" t="s">
        <v>33</v>
      </c>
      <c r="O1357" s="32">
        <v>3</v>
      </c>
      <c r="P1357" s="32">
        <v>2</v>
      </c>
      <c r="Q1357" s="54" t="e">
        <v>#N/A</v>
      </c>
      <c r="R1357" s="54"/>
    </row>
    <row r="1358" spans="1:18" x14ac:dyDescent="0.25">
      <c r="A1358" s="32" t="s">
        <v>9542</v>
      </c>
      <c r="B1358" s="33" t="s">
        <v>9543</v>
      </c>
      <c r="C1358" s="32" t="s">
        <v>2595</v>
      </c>
      <c r="D1358" s="32" t="s">
        <v>5709</v>
      </c>
      <c r="E1358" s="32" t="s">
        <v>5710</v>
      </c>
      <c r="F1358" s="32" t="s">
        <v>2466</v>
      </c>
      <c r="G1358" s="34" t="s">
        <v>53507</v>
      </c>
      <c r="H1358" s="34" t="s">
        <v>53508</v>
      </c>
      <c r="I1358" s="38">
        <v>0.19733620564905585</v>
      </c>
      <c r="J1358" s="39" t="s">
        <v>33</v>
      </c>
      <c r="K1358" s="34" t="s">
        <v>53509</v>
      </c>
      <c r="L1358" s="34" t="s">
        <v>53510</v>
      </c>
      <c r="M1358" s="38">
        <v>0.2355131392013636</v>
      </c>
      <c r="N1358" s="39" t="s">
        <v>33</v>
      </c>
      <c r="O1358" s="32">
        <v>13</v>
      </c>
      <c r="P1358" s="32">
        <v>7</v>
      </c>
      <c r="Q1358" s="54" t="e">
        <v>#N/A</v>
      </c>
      <c r="R1358" s="54"/>
    </row>
    <row r="1359" spans="1:18" x14ac:dyDescent="0.25">
      <c r="A1359" s="32" t="s">
        <v>53511</v>
      </c>
      <c r="B1359" s="33" t="s">
        <v>53512</v>
      </c>
      <c r="C1359" s="32" t="s">
        <v>26092</v>
      </c>
      <c r="D1359" s="32" t="s">
        <v>53513</v>
      </c>
      <c r="E1359" s="32" t="s">
        <v>53514</v>
      </c>
      <c r="F1359" s="32" t="s">
        <v>2466</v>
      </c>
      <c r="G1359" s="34" t="s">
        <v>53515</v>
      </c>
      <c r="H1359" s="34" t="s">
        <v>53516</v>
      </c>
      <c r="I1359" s="38">
        <v>-0.59919120028142037</v>
      </c>
      <c r="J1359" s="39" t="s">
        <v>33</v>
      </c>
      <c r="K1359" s="34" t="s">
        <v>53517</v>
      </c>
      <c r="L1359" s="34" t="s">
        <v>53518</v>
      </c>
      <c r="M1359" s="38">
        <v>1.8389935326019446</v>
      </c>
      <c r="N1359" s="39" t="s">
        <v>33</v>
      </c>
      <c r="O1359" s="32">
        <v>2</v>
      </c>
      <c r="P1359" s="32">
        <v>2</v>
      </c>
      <c r="Q1359" s="54" t="e">
        <v>#N/A</v>
      </c>
      <c r="R1359" s="54"/>
    </row>
    <row r="1360" spans="1:18" x14ac:dyDescent="0.25">
      <c r="A1360" s="32" t="s">
        <v>9560</v>
      </c>
      <c r="B1360" s="33" t="s">
        <v>9561</v>
      </c>
      <c r="C1360" s="32" t="s">
        <v>2476</v>
      </c>
      <c r="D1360" s="32" t="s">
        <v>9562</v>
      </c>
      <c r="E1360" s="32" t="s">
        <v>9563</v>
      </c>
      <c r="F1360" s="32" t="s">
        <v>2466</v>
      </c>
      <c r="G1360" s="34" t="s">
        <v>53519</v>
      </c>
      <c r="H1360" s="34" t="s">
        <v>53520</v>
      </c>
      <c r="I1360" s="38">
        <v>3.6858717382419415E-2</v>
      </c>
      <c r="J1360" s="39" t="s">
        <v>33</v>
      </c>
      <c r="K1360" s="34" t="s">
        <v>177</v>
      </c>
      <c r="L1360" s="34" t="s">
        <v>53521</v>
      </c>
      <c r="M1360" s="38">
        <v>21.88699502002013</v>
      </c>
      <c r="N1360" s="39" t="s">
        <v>33</v>
      </c>
      <c r="O1360" s="32">
        <v>3</v>
      </c>
      <c r="P1360" s="32">
        <v>3</v>
      </c>
      <c r="Q1360" s="55">
        <v>0.13374908084281037</v>
      </c>
      <c r="R1360" s="54" t="s">
        <v>33</v>
      </c>
    </row>
    <row r="1361" spans="1:18" x14ac:dyDescent="0.25">
      <c r="A1361" s="32" t="s">
        <v>9569</v>
      </c>
      <c r="B1361" s="33" t="s">
        <v>9570</v>
      </c>
      <c r="C1361" s="32" t="s">
        <v>2538</v>
      </c>
      <c r="D1361" s="32" t="s">
        <v>9571</v>
      </c>
      <c r="E1361" s="32" t="s">
        <v>9572</v>
      </c>
      <c r="F1361" s="32" t="s">
        <v>2494</v>
      </c>
      <c r="G1361" s="34" t="s">
        <v>53522</v>
      </c>
      <c r="H1361" s="34" t="s">
        <v>53523</v>
      </c>
      <c r="I1361" s="38">
        <v>3.5875981592811981E-2</v>
      </c>
      <c r="J1361" s="39" t="s">
        <v>33</v>
      </c>
      <c r="K1361" s="34" t="s">
        <v>177</v>
      </c>
      <c r="L1361" s="34" t="s">
        <v>177</v>
      </c>
      <c r="M1361" s="38">
        <v>0</v>
      </c>
      <c r="N1361" s="39" t="s">
        <v>47271</v>
      </c>
      <c r="O1361" s="32">
        <v>16</v>
      </c>
      <c r="P1361" s="32">
        <v>3</v>
      </c>
      <c r="Q1361" s="54" t="e">
        <v>#N/A</v>
      </c>
      <c r="R1361" s="54"/>
    </row>
    <row r="1362" spans="1:18" x14ac:dyDescent="0.25">
      <c r="A1362" s="32" t="s">
        <v>9578</v>
      </c>
      <c r="B1362" s="33" t="s">
        <v>9579</v>
      </c>
      <c r="C1362" s="32" t="s">
        <v>2476</v>
      </c>
      <c r="D1362" s="32" t="s">
        <v>9580</v>
      </c>
      <c r="E1362" s="32" t="s">
        <v>9581</v>
      </c>
      <c r="F1362" s="32" t="s">
        <v>2476</v>
      </c>
      <c r="G1362" s="34" t="s">
        <v>53524</v>
      </c>
      <c r="H1362" s="34" t="s">
        <v>53525</v>
      </c>
      <c r="I1362" s="38">
        <v>7.4324202753841037E-2</v>
      </c>
      <c r="J1362" s="39" t="s">
        <v>33</v>
      </c>
      <c r="K1362" s="34" t="s">
        <v>53526</v>
      </c>
      <c r="L1362" s="34" t="s">
        <v>53527</v>
      </c>
      <c r="M1362" s="38">
        <v>-0.33429853841560181</v>
      </c>
      <c r="N1362" s="39" t="s">
        <v>33</v>
      </c>
      <c r="O1362" s="32">
        <v>3</v>
      </c>
      <c r="P1362" s="32">
        <v>3</v>
      </c>
      <c r="Q1362" s="55">
        <v>1.6347944702801157E-2</v>
      </c>
      <c r="R1362" s="54" t="s">
        <v>33</v>
      </c>
    </row>
    <row r="1363" spans="1:18" x14ac:dyDescent="0.25">
      <c r="A1363" s="32" t="s">
        <v>9587</v>
      </c>
      <c r="B1363" s="33" t="s">
        <v>9588</v>
      </c>
      <c r="C1363" s="32" t="s">
        <v>2538</v>
      </c>
      <c r="D1363" s="32" t="s">
        <v>9589</v>
      </c>
      <c r="E1363" s="32" t="s">
        <v>9590</v>
      </c>
      <c r="F1363" s="32" t="s">
        <v>2538</v>
      </c>
      <c r="G1363" s="34" t="s">
        <v>53528</v>
      </c>
      <c r="H1363" s="34" t="s">
        <v>53529</v>
      </c>
      <c r="I1363" s="38">
        <v>-6.4822500701455774E-2</v>
      </c>
      <c r="J1363" s="39" t="s">
        <v>33</v>
      </c>
      <c r="K1363" s="34" t="s">
        <v>53530</v>
      </c>
      <c r="L1363" s="34" t="s">
        <v>53531</v>
      </c>
      <c r="M1363" s="38">
        <v>-0.4048943523866102</v>
      </c>
      <c r="N1363" s="39" t="s">
        <v>33</v>
      </c>
      <c r="O1363" s="32">
        <v>11</v>
      </c>
      <c r="P1363" s="32">
        <v>1</v>
      </c>
      <c r="Q1363" s="55">
        <v>-0.34346579727111437</v>
      </c>
      <c r="R1363" s="54" t="s">
        <v>33</v>
      </c>
    </row>
    <row r="1364" spans="1:18" x14ac:dyDescent="0.25">
      <c r="A1364" s="32" t="s">
        <v>9596</v>
      </c>
      <c r="B1364" s="33" t="s">
        <v>9597</v>
      </c>
      <c r="C1364" s="32" t="s">
        <v>2476</v>
      </c>
      <c r="D1364" s="32" t="s">
        <v>9598</v>
      </c>
      <c r="E1364" s="32" t="s">
        <v>9599</v>
      </c>
      <c r="F1364" s="32" t="s">
        <v>2476</v>
      </c>
      <c r="G1364" s="34" t="s">
        <v>53532</v>
      </c>
      <c r="H1364" s="34" t="s">
        <v>53533</v>
      </c>
      <c r="I1364" s="38">
        <v>0.43934478467627325</v>
      </c>
      <c r="J1364" s="39" t="s">
        <v>33</v>
      </c>
      <c r="K1364" s="34" t="s">
        <v>53534</v>
      </c>
      <c r="L1364" s="34" t="s">
        <v>53535</v>
      </c>
      <c r="M1364" s="38">
        <v>0.11229885693632714</v>
      </c>
      <c r="N1364" s="39" t="s">
        <v>33</v>
      </c>
      <c r="O1364" s="32">
        <v>4</v>
      </c>
      <c r="P1364" s="32">
        <v>4</v>
      </c>
      <c r="Q1364" s="54" t="e">
        <v>#N/A</v>
      </c>
      <c r="R1364" s="54"/>
    </row>
    <row r="1365" spans="1:18" x14ac:dyDescent="0.25">
      <c r="A1365" s="32" t="s">
        <v>9622</v>
      </c>
      <c r="B1365" s="33" t="s">
        <v>9623</v>
      </c>
      <c r="C1365" s="32" t="s">
        <v>2576</v>
      </c>
      <c r="D1365" s="32" t="s">
        <v>9624</v>
      </c>
      <c r="E1365" s="32" t="s">
        <v>1155</v>
      </c>
      <c r="F1365" s="32" t="s">
        <v>2557</v>
      </c>
      <c r="G1365" s="34" t="s">
        <v>53536</v>
      </c>
      <c r="H1365" s="34" t="s">
        <v>53537</v>
      </c>
      <c r="I1365" s="38">
        <v>4.2965642083472061E-2</v>
      </c>
      <c r="J1365" s="39" t="s">
        <v>33</v>
      </c>
      <c r="K1365" s="34" t="s">
        <v>53538</v>
      </c>
      <c r="L1365" s="34" t="s">
        <v>53539</v>
      </c>
      <c r="M1365" s="38">
        <v>1.5177378861935902</v>
      </c>
      <c r="N1365" s="39" t="s">
        <v>33</v>
      </c>
      <c r="O1365" s="32">
        <v>4</v>
      </c>
      <c r="P1365" s="32">
        <v>4</v>
      </c>
      <c r="Q1365" s="55">
        <v>1.4672544849286224E-2</v>
      </c>
      <c r="R1365" s="54" t="s">
        <v>33</v>
      </c>
    </row>
    <row r="1366" spans="1:18" x14ac:dyDescent="0.25">
      <c r="A1366" s="32" t="s">
        <v>53540</v>
      </c>
      <c r="B1366" s="33" t="s">
        <v>53541</v>
      </c>
      <c r="C1366" s="32" t="s">
        <v>2538</v>
      </c>
      <c r="D1366" s="32" t="s">
        <v>53542</v>
      </c>
      <c r="E1366" s="32" t="s">
        <v>53543</v>
      </c>
      <c r="F1366" s="32" t="s">
        <v>2576</v>
      </c>
      <c r="G1366" s="34" t="s">
        <v>53544</v>
      </c>
      <c r="H1366" s="34" t="s">
        <v>53545</v>
      </c>
      <c r="I1366" s="38">
        <v>8.1953912816000396E-2</v>
      </c>
      <c r="J1366" s="39" t="s">
        <v>33</v>
      </c>
      <c r="K1366" s="34" t="s">
        <v>53546</v>
      </c>
      <c r="L1366" s="34" t="s">
        <v>177</v>
      </c>
      <c r="M1366" s="38">
        <v>-18.69615653993452</v>
      </c>
      <c r="N1366" s="39" t="s">
        <v>33</v>
      </c>
      <c r="O1366" s="32">
        <v>2</v>
      </c>
      <c r="P1366" s="32">
        <v>2</v>
      </c>
      <c r="Q1366" s="54" t="e">
        <v>#N/A</v>
      </c>
      <c r="R1366" s="54"/>
    </row>
    <row r="1367" spans="1:18" x14ac:dyDescent="0.25">
      <c r="A1367" s="32" t="s">
        <v>53547</v>
      </c>
      <c r="B1367" s="33" t="s">
        <v>9631</v>
      </c>
      <c r="C1367" s="32" t="s">
        <v>2538</v>
      </c>
      <c r="D1367" s="32" t="s">
        <v>34695</v>
      </c>
      <c r="E1367" s="32" t="s">
        <v>34694</v>
      </c>
      <c r="F1367" s="32" t="s">
        <v>2538</v>
      </c>
      <c r="G1367" s="34" t="s">
        <v>53548</v>
      </c>
      <c r="H1367" s="34" t="s">
        <v>53549</v>
      </c>
      <c r="I1367" s="38">
        <v>-5.6883847914206566E-2</v>
      </c>
      <c r="J1367" s="39" t="s">
        <v>33</v>
      </c>
      <c r="K1367" s="34" t="s">
        <v>53550</v>
      </c>
      <c r="L1367" s="34" t="s">
        <v>53551</v>
      </c>
      <c r="M1367" s="38">
        <v>-0.85805565522418259</v>
      </c>
      <c r="N1367" s="39" t="s">
        <v>33</v>
      </c>
      <c r="O1367" s="32">
        <v>9</v>
      </c>
      <c r="P1367" s="32">
        <v>9</v>
      </c>
      <c r="Q1367" s="55">
        <v>-1.8832401823956998E-2</v>
      </c>
      <c r="R1367" s="54" t="s">
        <v>33</v>
      </c>
    </row>
    <row r="1368" spans="1:18" x14ac:dyDescent="0.25">
      <c r="A1368" s="32" t="s">
        <v>53552</v>
      </c>
      <c r="B1368" s="33" t="s">
        <v>53553</v>
      </c>
      <c r="C1368" s="32" t="s">
        <v>2538</v>
      </c>
      <c r="D1368" s="32" t="s">
        <v>35412</v>
      </c>
      <c r="E1368" s="32" t="s">
        <v>3806</v>
      </c>
      <c r="F1368" s="32" t="s">
        <v>2538</v>
      </c>
      <c r="G1368" s="34" t="s">
        <v>53554</v>
      </c>
      <c r="H1368" s="34" t="s">
        <v>53555</v>
      </c>
      <c r="I1368" s="38">
        <v>2.089691188196359E-2</v>
      </c>
      <c r="J1368" s="39" t="s">
        <v>33</v>
      </c>
      <c r="K1368" s="34" t="s">
        <v>53556</v>
      </c>
      <c r="L1368" s="34" t="s">
        <v>53557</v>
      </c>
      <c r="M1368" s="38">
        <v>-1.8012900166238961</v>
      </c>
      <c r="N1368" s="39" t="s">
        <v>33</v>
      </c>
      <c r="O1368" s="32">
        <v>2</v>
      </c>
      <c r="P1368" s="32">
        <v>2</v>
      </c>
      <c r="Q1368" s="54" t="e">
        <v>#N/A</v>
      </c>
      <c r="R1368" s="54"/>
    </row>
    <row r="1369" spans="1:18" x14ac:dyDescent="0.25">
      <c r="A1369" s="32" t="s">
        <v>9643</v>
      </c>
      <c r="B1369" s="33" t="s">
        <v>9644</v>
      </c>
      <c r="C1369" s="32" t="s">
        <v>2538</v>
      </c>
      <c r="D1369" s="32" t="s">
        <v>9645</v>
      </c>
      <c r="E1369" s="32" t="s">
        <v>9646</v>
      </c>
      <c r="F1369" s="32" t="s">
        <v>2538</v>
      </c>
      <c r="G1369" s="34" t="s">
        <v>53558</v>
      </c>
      <c r="H1369" s="34" t="s">
        <v>53559</v>
      </c>
      <c r="I1369" s="38">
        <v>-0.31816581016523698</v>
      </c>
      <c r="J1369" s="39" t="s">
        <v>33</v>
      </c>
      <c r="K1369" s="34" t="s">
        <v>53560</v>
      </c>
      <c r="L1369" s="34" t="s">
        <v>53561</v>
      </c>
      <c r="M1369" s="38">
        <v>-1.3226343431665466</v>
      </c>
      <c r="N1369" s="39" t="s">
        <v>33</v>
      </c>
      <c r="O1369" s="32">
        <v>12</v>
      </c>
      <c r="P1369" s="32">
        <v>11</v>
      </c>
      <c r="Q1369" s="55">
        <v>1.0737629997259552</v>
      </c>
      <c r="R1369" s="54" t="s">
        <v>33</v>
      </c>
    </row>
    <row r="1370" spans="1:18" x14ac:dyDescent="0.25">
      <c r="A1370" s="32" t="s">
        <v>53562</v>
      </c>
      <c r="B1370" s="33" t="s">
        <v>53563</v>
      </c>
      <c r="C1370" s="32" t="s">
        <v>3350</v>
      </c>
      <c r="D1370" s="32" t="s">
        <v>13460</v>
      </c>
      <c r="E1370" s="32" t="s">
        <v>13461</v>
      </c>
      <c r="F1370" s="32" t="s">
        <v>2466</v>
      </c>
      <c r="G1370" s="34" t="s">
        <v>53564</v>
      </c>
      <c r="H1370" s="34" t="s">
        <v>53565</v>
      </c>
      <c r="I1370" s="38">
        <v>0.10311484391755128</v>
      </c>
      <c r="J1370" s="39" t="s">
        <v>33</v>
      </c>
      <c r="K1370" s="34" t="s">
        <v>177</v>
      </c>
      <c r="L1370" s="34" t="s">
        <v>177</v>
      </c>
      <c r="M1370" s="38">
        <v>0</v>
      </c>
      <c r="N1370" s="39" t="s">
        <v>47271</v>
      </c>
      <c r="O1370" s="32">
        <v>2</v>
      </c>
      <c r="P1370" s="32">
        <v>2</v>
      </c>
      <c r="Q1370" s="54" t="e">
        <v>#N/A</v>
      </c>
      <c r="R1370" s="54"/>
    </row>
    <row r="1371" spans="1:18" x14ac:dyDescent="0.25">
      <c r="A1371" s="32" t="s">
        <v>9658</v>
      </c>
      <c r="B1371" s="33" t="s">
        <v>9659</v>
      </c>
      <c r="C1371" s="32" t="s">
        <v>2557</v>
      </c>
      <c r="D1371" s="32" t="s">
        <v>9660</v>
      </c>
      <c r="E1371" s="32" t="s">
        <v>9661</v>
      </c>
      <c r="F1371" s="32" t="s">
        <v>2557</v>
      </c>
      <c r="G1371" s="34" t="s">
        <v>53566</v>
      </c>
      <c r="H1371" s="34" t="s">
        <v>53567</v>
      </c>
      <c r="I1371" s="38">
        <v>-0.17291575795448966</v>
      </c>
      <c r="J1371" s="39" t="s">
        <v>33</v>
      </c>
      <c r="K1371" s="34" t="s">
        <v>53568</v>
      </c>
      <c r="L1371" s="34" t="s">
        <v>53569</v>
      </c>
      <c r="M1371" s="38">
        <v>0.11878685844969952</v>
      </c>
      <c r="N1371" s="39" t="s">
        <v>33</v>
      </c>
      <c r="O1371" s="32">
        <v>35</v>
      </c>
      <c r="P1371" s="32">
        <v>9</v>
      </c>
      <c r="Q1371" s="55">
        <v>0.13041147107838114</v>
      </c>
      <c r="R1371" s="54" t="s">
        <v>33</v>
      </c>
    </row>
    <row r="1372" spans="1:18" x14ac:dyDescent="0.25">
      <c r="A1372" s="32" t="s">
        <v>53570</v>
      </c>
      <c r="B1372" s="33" t="s">
        <v>53571</v>
      </c>
      <c r="C1372" s="32" t="s">
        <v>2557</v>
      </c>
      <c r="D1372" s="32" t="s">
        <v>33302</v>
      </c>
      <c r="E1372" s="32" t="s">
        <v>6393</v>
      </c>
      <c r="F1372" s="32" t="s">
        <v>2557</v>
      </c>
      <c r="G1372" s="34" t="s">
        <v>53572</v>
      </c>
      <c r="H1372" s="34" t="s">
        <v>53573</v>
      </c>
      <c r="I1372" s="38">
        <v>0.1010129647429391</v>
      </c>
      <c r="J1372" s="39" t="s">
        <v>33</v>
      </c>
      <c r="K1372" s="34" t="s">
        <v>177</v>
      </c>
      <c r="L1372" s="34" t="s">
        <v>53574</v>
      </c>
      <c r="M1372" s="38">
        <v>18.142803249656122</v>
      </c>
      <c r="N1372" s="39" t="s">
        <v>33</v>
      </c>
      <c r="O1372" s="32">
        <v>3</v>
      </c>
      <c r="P1372" s="32">
        <v>3</v>
      </c>
      <c r="Q1372" s="54" t="e">
        <v>#N/A</v>
      </c>
      <c r="R1372" s="54"/>
    </row>
    <row r="1373" spans="1:18" x14ac:dyDescent="0.25">
      <c r="A1373" s="32" t="s">
        <v>9667</v>
      </c>
      <c r="B1373" s="33" t="s">
        <v>9668</v>
      </c>
      <c r="C1373" s="32" t="s">
        <v>2557</v>
      </c>
      <c r="D1373" s="32" t="s">
        <v>9669</v>
      </c>
      <c r="E1373" s="32" t="s">
        <v>1155</v>
      </c>
      <c r="F1373" s="32" t="s">
        <v>2557</v>
      </c>
      <c r="G1373" s="34" t="s">
        <v>53575</v>
      </c>
      <c r="H1373" s="34" t="s">
        <v>53576</v>
      </c>
      <c r="I1373" s="38">
        <v>-0.35089485778276708</v>
      </c>
      <c r="J1373" s="39" t="s">
        <v>33</v>
      </c>
      <c r="K1373" s="34" t="s">
        <v>53577</v>
      </c>
      <c r="L1373" s="34" t="s">
        <v>53578</v>
      </c>
      <c r="M1373" s="38">
        <v>-0.79305326598190307</v>
      </c>
      <c r="N1373" s="39" t="s">
        <v>33</v>
      </c>
      <c r="O1373" s="32">
        <v>4</v>
      </c>
      <c r="P1373" s="32">
        <v>4</v>
      </c>
      <c r="Q1373" s="54" t="e">
        <v>#N/A</v>
      </c>
      <c r="R1373" s="54"/>
    </row>
    <row r="1374" spans="1:18" x14ac:dyDescent="0.25">
      <c r="A1374" s="32" t="s">
        <v>53579</v>
      </c>
      <c r="B1374" s="33" t="s">
        <v>53580</v>
      </c>
      <c r="C1374" s="32" t="s">
        <v>2476</v>
      </c>
      <c r="D1374" s="32" t="s">
        <v>53581</v>
      </c>
      <c r="E1374" s="32" t="s">
        <v>53582</v>
      </c>
      <c r="F1374" s="32" t="s">
        <v>2476</v>
      </c>
      <c r="G1374" s="34" t="s">
        <v>53583</v>
      </c>
      <c r="H1374" s="34" t="s">
        <v>53584</v>
      </c>
      <c r="I1374" s="38">
        <v>0.60978416312201567</v>
      </c>
      <c r="J1374" s="39" t="s">
        <v>33</v>
      </c>
      <c r="K1374" s="34" t="s">
        <v>53585</v>
      </c>
      <c r="L1374" s="34" t="s">
        <v>53586</v>
      </c>
      <c r="M1374" s="38">
        <v>-0.70646834521019963</v>
      </c>
      <c r="N1374" s="39" t="s">
        <v>33</v>
      </c>
      <c r="O1374" s="32">
        <v>4</v>
      </c>
      <c r="P1374" s="32">
        <v>4</v>
      </c>
      <c r="Q1374" s="55">
        <v>-0.32025854002707849</v>
      </c>
      <c r="R1374" s="54" t="s">
        <v>33</v>
      </c>
    </row>
    <row r="1375" spans="1:18" x14ac:dyDescent="0.25">
      <c r="A1375" s="32" t="s">
        <v>53587</v>
      </c>
      <c r="B1375" s="33" t="s">
        <v>53588</v>
      </c>
      <c r="C1375" s="32" t="s">
        <v>2476</v>
      </c>
      <c r="D1375" s="32" t="s">
        <v>53589</v>
      </c>
      <c r="E1375" s="32" t="s">
        <v>53590</v>
      </c>
      <c r="F1375" s="32" t="s">
        <v>2476</v>
      </c>
      <c r="G1375" s="34" t="s">
        <v>53591</v>
      </c>
      <c r="H1375" s="34" t="s">
        <v>53592</v>
      </c>
      <c r="I1375" s="38">
        <v>0.37646997515744207</v>
      </c>
      <c r="J1375" s="39" t="s">
        <v>33</v>
      </c>
      <c r="K1375" s="34" t="s">
        <v>53593</v>
      </c>
      <c r="L1375" s="34" t="s">
        <v>53594</v>
      </c>
      <c r="M1375" s="38">
        <v>0.41708173816542876</v>
      </c>
      <c r="N1375" s="39" t="s">
        <v>33</v>
      </c>
      <c r="O1375" s="32">
        <v>2</v>
      </c>
      <c r="P1375" s="32">
        <v>2</v>
      </c>
      <c r="Q1375" s="54" t="e">
        <v>#N/A</v>
      </c>
      <c r="R1375" s="54"/>
    </row>
    <row r="1376" spans="1:18" x14ac:dyDescent="0.25">
      <c r="A1376" s="32" t="s">
        <v>53595</v>
      </c>
      <c r="B1376" s="33" t="s">
        <v>53596</v>
      </c>
      <c r="C1376" s="32" t="s">
        <v>26092</v>
      </c>
      <c r="D1376" s="32" t="s">
        <v>53597</v>
      </c>
      <c r="E1376" s="32" t="s">
        <v>53598</v>
      </c>
      <c r="F1376" s="32" t="s">
        <v>2466</v>
      </c>
      <c r="G1376" s="34" t="s">
        <v>53599</v>
      </c>
      <c r="H1376" s="34" t="s">
        <v>53600</v>
      </c>
      <c r="I1376" s="38">
        <v>0.17229793765621243</v>
      </c>
      <c r="J1376" s="39" t="s">
        <v>33</v>
      </c>
      <c r="K1376" s="34" t="s">
        <v>53601</v>
      </c>
      <c r="L1376" s="34" t="s">
        <v>53602</v>
      </c>
      <c r="M1376" s="38">
        <v>0.63015796426469661</v>
      </c>
      <c r="N1376" s="39" t="s">
        <v>33</v>
      </c>
      <c r="O1376" s="32">
        <v>3</v>
      </c>
      <c r="P1376" s="32">
        <v>3</v>
      </c>
      <c r="Q1376" s="54" t="e">
        <v>#N/A</v>
      </c>
      <c r="R1376" s="54"/>
    </row>
    <row r="1377" spans="1:18" x14ac:dyDescent="0.25">
      <c r="A1377" s="32" t="s">
        <v>9693</v>
      </c>
      <c r="B1377" s="33" t="s">
        <v>9694</v>
      </c>
      <c r="C1377" s="32" t="s">
        <v>2538</v>
      </c>
      <c r="D1377" s="32" t="s">
        <v>9695</v>
      </c>
      <c r="E1377" s="32" t="s">
        <v>9696</v>
      </c>
      <c r="F1377" s="32" t="s">
        <v>2538</v>
      </c>
      <c r="G1377" s="34" t="s">
        <v>53603</v>
      </c>
      <c r="H1377" s="34" t="s">
        <v>53604</v>
      </c>
      <c r="I1377" s="38">
        <v>0.14170845814180677</v>
      </c>
      <c r="J1377" s="39" t="s">
        <v>33</v>
      </c>
      <c r="K1377" s="34" t="s">
        <v>53605</v>
      </c>
      <c r="L1377" s="34" t="s">
        <v>53606</v>
      </c>
      <c r="M1377" s="38">
        <v>0.31962430569871597</v>
      </c>
      <c r="N1377" s="39" t="s">
        <v>33</v>
      </c>
      <c r="O1377" s="32">
        <v>21</v>
      </c>
      <c r="P1377" s="32">
        <v>7</v>
      </c>
      <c r="Q1377" s="55">
        <v>8.1519166467867846E-2</v>
      </c>
      <c r="R1377" s="54" t="s">
        <v>33</v>
      </c>
    </row>
    <row r="1378" spans="1:18" x14ac:dyDescent="0.25">
      <c r="A1378" s="32" t="s">
        <v>9709</v>
      </c>
      <c r="B1378" s="33" t="s">
        <v>9710</v>
      </c>
      <c r="C1378" s="32" t="s">
        <v>2538</v>
      </c>
      <c r="D1378" s="32" t="s">
        <v>9711</v>
      </c>
      <c r="E1378" s="32" t="s">
        <v>9712</v>
      </c>
      <c r="F1378" s="32" t="s">
        <v>2576</v>
      </c>
      <c r="G1378" s="34" t="s">
        <v>53607</v>
      </c>
      <c r="H1378" s="34" t="s">
        <v>53608</v>
      </c>
      <c r="I1378" s="38">
        <v>-2.3548454305411519E-2</v>
      </c>
      <c r="J1378" s="39" t="s">
        <v>33</v>
      </c>
      <c r="K1378" s="34" t="s">
        <v>53609</v>
      </c>
      <c r="L1378" s="34" t="s">
        <v>53610</v>
      </c>
      <c r="M1378" s="38">
        <v>-2.6523964747612148</v>
      </c>
      <c r="N1378" s="39" t="s">
        <v>33</v>
      </c>
      <c r="O1378" s="32">
        <v>9</v>
      </c>
      <c r="P1378" s="32">
        <v>6</v>
      </c>
      <c r="Q1378" s="55">
        <v>-0.52223069757503515</v>
      </c>
      <c r="R1378" s="54" t="s">
        <v>33</v>
      </c>
    </row>
    <row r="1379" spans="1:18" x14ac:dyDescent="0.25">
      <c r="A1379" s="32" t="s">
        <v>53611</v>
      </c>
      <c r="B1379" s="33" t="s">
        <v>53612</v>
      </c>
      <c r="C1379" s="32" t="s">
        <v>26086</v>
      </c>
      <c r="D1379" s="32" t="s">
        <v>29723</v>
      </c>
      <c r="E1379" s="32" t="s">
        <v>29722</v>
      </c>
      <c r="F1379" s="32" t="s">
        <v>2576</v>
      </c>
      <c r="G1379" s="34" t="s">
        <v>53613</v>
      </c>
      <c r="H1379" s="34" t="s">
        <v>53614</v>
      </c>
      <c r="I1379" s="38">
        <v>-0.39349729146444323</v>
      </c>
      <c r="J1379" s="39" t="s">
        <v>33</v>
      </c>
      <c r="K1379" s="34" t="s">
        <v>53615</v>
      </c>
      <c r="L1379" s="34" t="s">
        <v>177</v>
      </c>
      <c r="M1379" s="38">
        <v>-21.541319684202271</v>
      </c>
      <c r="N1379" s="39" t="s">
        <v>33</v>
      </c>
      <c r="O1379" s="32">
        <v>3</v>
      </c>
      <c r="P1379" s="32">
        <v>3</v>
      </c>
      <c r="Q1379" s="54" t="e">
        <v>#N/A</v>
      </c>
      <c r="R1379" s="54"/>
    </row>
    <row r="1380" spans="1:18" x14ac:dyDescent="0.25">
      <c r="A1380" s="32" t="s">
        <v>53616</v>
      </c>
      <c r="B1380" s="33" t="s">
        <v>53617</v>
      </c>
      <c r="C1380" s="32" t="s">
        <v>26118</v>
      </c>
      <c r="D1380" s="32" t="s">
        <v>53618</v>
      </c>
      <c r="E1380" s="32" t="s">
        <v>53619</v>
      </c>
      <c r="F1380" s="32" t="s">
        <v>12156</v>
      </c>
      <c r="G1380" s="34" t="s">
        <v>53620</v>
      </c>
      <c r="H1380" s="34" t="s">
        <v>53621</v>
      </c>
      <c r="I1380" s="38">
        <v>0.44825706377960051</v>
      </c>
      <c r="J1380" s="39" t="s">
        <v>33</v>
      </c>
      <c r="K1380" s="34" t="s">
        <v>53622</v>
      </c>
      <c r="L1380" s="34" t="s">
        <v>53623</v>
      </c>
      <c r="M1380" s="38">
        <v>-0.46396523100020431</v>
      </c>
      <c r="N1380" s="39" t="s">
        <v>33</v>
      </c>
      <c r="O1380" s="32">
        <v>9</v>
      </c>
      <c r="P1380" s="32">
        <v>9</v>
      </c>
      <c r="Q1380" s="55">
        <v>-0.29442578603570907</v>
      </c>
      <c r="R1380" s="54" t="s">
        <v>33</v>
      </c>
    </row>
    <row r="1381" spans="1:18" x14ac:dyDescent="0.25">
      <c r="A1381" s="32" t="s">
        <v>9718</v>
      </c>
      <c r="B1381" s="33" t="s">
        <v>9719</v>
      </c>
      <c r="C1381" s="32" t="s">
        <v>2557</v>
      </c>
      <c r="D1381" s="32" t="s">
        <v>9720</v>
      </c>
      <c r="E1381" s="32" t="s">
        <v>9721</v>
      </c>
      <c r="F1381" s="32" t="s">
        <v>2557</v>
      </c>
      <c r="G1381" s="34" t="s">
        <v>53624</v>
      </c>
      <c r="H1381" s="34" t="s">
        <v>53625</v>
      </c>
      <c r="I1381" s="38">
        <v>-0.14573936532166862</v>
      </c>
      <c r="J1381" s="39" t="s">
        <v>33</v>
      </c>
      <c r="K1381" s="34" t="s">
        <v>53626</v>
      </c>
      <c r="L1381" s="34" t="s">
        <v>53627</v>
      </c>
      <c r="M1381" s="38">
        <v>0.21769911084909285</v>
      </c>
      <c r="N1381" s="39" t="s">
        <v>33</v>
      </c>
      <c r="O1381" s="32">
        <v>19</v>
      </c>
      <c r="P1381" s="32">
        <v>12</v>
      </c>
      <c r="Q1381" s="55">
        <v>0.19040072572508068</v>
      </c>
      <c r="R1381" s="54" t="s">
        <v>33</v>
      </c>
    </row>
    <row r="1382" spans="1:18" x14ac:dyDescent="0.25">
      <c r="A1382" s="32" t="s">
        <v>9727</v>
      </c>
      <c r="B1382" s="33" t="s">
        <v>9728</v>
      </c>
      <c r="C1382" s="32" t="s">
        <v>2538</v>
      </c>
      <c r="D1382" s="32" t="s">
        <v>9729</v>
      </c>
      <c r="E1382" s="32" t="s">
        <v>2838</v>
      </c>
      <c r="F1382" s="32" t="s">
        <v>2595</v>
      </c>
      <c r="G1382" s="34" t="s">
        <v>53628</v>
      </c>
      <c r="H1382" s="34" t="s">
        <v>53629</v>
      </c>
      <c r="I1382" s="38">
        <v>-0.20026275291981241</v>
      </c>
      <c r="J1382" s="39" t="s">
        <v>33</v>
      </c>
      <c r="K1382" s="34" t="s">
        <v>53630</v>
      </c>
      <c r="L1382" s="34" t="s">
        <v>53631</v>
      </c>
      <c r="M1382" s="38">
        <v>0.64098672239949528</v>
      </c>
      <c r="N1382" s="39" t="s">
        <v>33</v>
      </c>
      <c r="O1382" s="32">
        <v>8</v>
      </c>
      <c r="P1382" s="32">
        <v>8</v>
      </c>
      <c r="Q1382" s="54" t="e">
        <v>#N/A</v>
      </c>
      <c r="R1382" s="54"/>
    </row>
    <row r="1383" spans="1:18" x14ac:dyDescent="0.25">
      <c r="A1383" s="32" t="s">
        <v>9734</v>
      </c>
      <c r="B1383" s="33" t="s">
        <v>9735</v>
      </c>
      <c r="C1383" s="32" t="s">
        <v>2476</v>
      </c>
      <c r="D1383" s="32" t="s">
        <v>9736</v>
      </c>
      <c r="E1383" s="32" t="s">
        <v>9737</v>
      </c>
      <c r="F1383" s="32" t="s">
        <v>2476</v>
      </c>
      <c r="G1383" s="34" t="s">
        <v>53632</v>
      </c>
      <c r="H1383" s="34" t="s">
        <v>53633</v>
      </c>
      <c r="I1383" s="38">
        <v>-0.14936494648486578</v>
      </c>
      <c r="J1383" s="39" t="s">
        <v>33</v>
      </c>
      <c r="K1383" s="34" t="s">
        <v>53634</v>
      </c>
      <c r="L1383" s="34" t="s">
        <v>53635</v>
      </c>
      <c r="M1383" s="38">
        <v>0.25743303056024458</v>
      </c>
      <c r="N1383" s="39" t="s">
        <v>33</v>
      </c>
      <c r="O1383" s="32">
        <v>17</v>
      </c>
      <c r="P1383" s="32">
        <v>1</v>
      </c>
      <c r="Q1383" s="55">
        <v>-0.53637407562111195</v>
      </c>
      <c r="R1383" s="56">
        <v>1.2337040128919801E-2</v>
      </c>
    </row>
    <row r="1384" spans="1:18" x14ac:dyDescent="0.25">
      <c r="A1384" s="32" t="s">
        <v>53636</v>
      </c>
      <c r="B1384" s="33" t="s">
        <v>53637</v>
      </c>
      <c r="C1384" s="32" t="s">
        <v>2476</v>
      </c>
      <c r="D1384" s="32" t="s">
        <v>53638</v>
      </c>
      <c r="E1384" s="32" t="s">
        <v>53639</v>
      </c>
      <c r="F1384" s="32" t="s">
        <v>2504</v>
      </c>
      <c r="G1384" s="34" t="s">
        <v>53640</v>
      </c>
      <c r="H1384" s="34" t="s">
        <v>53641</v>
      </c>
      <c r="I1384" s="38">
        <v>-3.1184601615678077E-2</v>
      </c>
      <c r="J1384" s="39" t="s">
        <v>33</v>
      </c>
      <c r="K1384" s="34" t="s">
        <v>53642</v>
      </c>
      <c r="L1384" s="34" t="s">
        <v>53643</v>
      </c>
      <c r="M1384" s="38">
        <v>0.42448755946920447</v>
      </c>
      <c r="N1384" s="39" t="s">
        <v>33</v>
      </c>
      <c r="O1384" s="32">
        <v>4</v>
      </c>
      <c r="P1384" s="32">
        <v>4</v>
      </c>
      <c r="Q1384" s="55">
        <v>0.19700934033653592</v>
      </c>
      <c r="R1384" s="54" t="s">
        <v>33</v>
      </c>
    </row>
    <row r="1385" spans="1:18" x14ac:dyDescent="0.25">
      <c r="A1385" s="32" t="s">
        <v>9743</v>
      </c>
      <c r="B1385" s="33" t="s">
        <v>9744</v>
      </c>
      <c r="C1385" s="32" t="s">
        <v>2576</v>
      </c>
      <c r="D1385" s="32" t="s">
        <v>9745</v>
      </c>
      <c r="E1385" s="32" t="s">
        <v>9746</v>
      </c>
      <c r="F1385" s="32" t="s">
        <v>2678</v>
      </c>
      <c r="G1385" s="34" t="s">
        <v>53644</v>
      </c>
      <c r="H1385" s="34" t="s">
        <v>53645</v>
      </c>
      <c r="I1385" s="38">
        <v>-8.2870030164548247E-2</v>
      </c>
      <c r="J1385" s="39" t="s">
        <v>33</v>
      </c>
      <c r="K1385" s="34" t="s">
        <v>53646</v>
      </c>
      <c r="L1385" s="34" t="s">
        <v>53647</v>
      </c>
      <c r="M1385" s="38">
        <v>-0.69079786332782023</v>
      </c>
      <c r="N1385" s="39" t="s">
        <v>33</v>
      </c>
      <c r="O1385" s="32">
        <v>21</v>
      </c>
      <c r="P1385" s="32">
        <v>21</v>
      </c>
      <c r="Q1385" s="55">
        <v>-0.20357887764122623</v>
      </c>
      <c r="R1385" s="54" t="s">
        <v>33</v>
      </c>
    </row>
    <row r="1386" spans="1:18" x14ac:dyDescent="0.25">
      <c r="A1386" s="32" t="s">
        <v>9752</v>
      </c>
      <c r="B1386" s="33" t="s">
        <v>9753</v>
      </c>
      <c r="C1386" s="32" t="s">
        <v>2504</v>
      </c>
      <c r="D1386" s="32" t="s">
        <v>9754</v>
      </c>
      <c r="E1386" s="32" t="s">
        <v>9755</v>
      </c>
      <c r="F1386" s="32" t="s">
        <v>6682</v>
      </c>
      <c r="G1386" s="34" t="s">
        <v>53648</v>
      </c>
      <c r="H1386" s="34" t="s">
        <v>53649</v>
      </c>
      <c r="I1386" s="38">
        <v>0.14290862867985352</v>
      </c>
      <c r="J1386" s="39" t="s">
        <v>33</v>
      </c>
      <c r="K1386" s="34" t="s">
        <v>53650</v>
      </c>
      <c r="L1386" s="34" t="s">
        <v>53651</v>
      </c>
      <c r="M1386" s="38">
        <v>0.12881719873533884</v>
      </c>
      <c r="N1386" s="39" t="s">
        <v>33</v>
      </c>
      <c r="O1386" s="32">
        <v>8</v>
      </c>
      <c r="P1386" s="32">
        <v>8</v>
      </c>
      <c r="Q1386" s="55">
        <v>-0.93386112172556135</v>
      </c>
      <c r="R1386" s="54" t="s">
        <v>33</v>
      </c>
    </row>
    <row r="1387" spans="1:18" x14ac:dyDescent="0.25">
      <c r="A1387" s="32" t="s">
        <v>9761</v>
      </c>
      <c r="B1387" s="33" t="s">
        <v>9762</v>
      </c>
      <c r="C1387" s="32" t="s">
        <v>2538</v>
      </c>
      <c r="D1387" s="32" t="s">
        <v>8138</v>
      </c>
      <c r="E1387" s="32" t="s">
        <v>8139</v>
      </c>
      <c r="F1387" s="32" t="s">
        <v>2595</v>
      </c>
      <c r="G1387" s="34" t="s">
        <v>53652</v>
      </c>
      <c r="H1387" s="34" t="s">
        <v>53653</v>
      </c>
      <c r="I1387" s="38">
        <v>-7.1525157031071124E-2</v>
      </c>
      <c r="J1387" s="39" t="s">
        <v>33</v>
      </c>
      <c r="K1387" s="34" t="s">
        <v>53654</v>
      </c>
      <c r="L1387" s="34" t="s">
        <v>53655</v>
      </c>
      <c r="M1387" s="38">
        <v>0.58389162435934205</v>
      </c>
      <c r="N1387" s="39" t="s">
        <v>33</v>
      </c>
      <c r="O1387" s="32">
        <v>13</v>
      </c>
      <c r="P1387" s="32">
        <v>10</v>
      </c>
      <c r="Q1387" s="55">
        <v>-1.6708099726494056E-2</v>
      </c>
      <c r="R1387" s="54" t="s">
        <v>33</v>
      </c>
    </row>
    <row r="1388" spans="1:18" x14ac:dyDescent="0.25">
      <c r="A1388" s="32" t="s">
        <v>9766</v>
      </c>
      <c r="B1388" s="33" t="s">
        <v>9767</v>
      </c>
      <c r="C1388" s="32" t="s">
        <v>2466</v>
      </c>
      <c r="D1388" s="32" t="s">
        <v>9768</v>
      </c>
      <c r="E1388" s="32" t="s">
        <v>9769</v>
      </c>
      <c r="F1388" s="32" t="s">
        <v>2466</v>
      </c>
      <c r="G1388" s="34" t="s">
        <v>53656</v>
      </c>
      <c r="H1388" s="34" t="s">
        <v>53657</v>
      </c>
      <c r="I1388" s="38">
        <v>1.382830269322987</v>
      </c>
      <c r="J1388" s="39" t="s">
        <v>33</v>
      </c>
      <c r="K1388" s="34" t="s">
        <v>53658</v>
      </c>
      <c r="L1388" s="34" t="s">
        <v>53659</v>
      </c>
      <c r="M1388" s="38">
        <v>0.23578117264635326</v>
      </c>
      <c r="N1388" s="39" t="s">
        <v>33</v>
      </c>
      <c r="O1388" s="32">
        <v>4</v>
      </c>
      <c r="P1388" s="32">
        <v>4</v>
      </c>
      <c r="Q1388" s="55">
        <v>-0.61174008980281547</v>
      </c>
      <c r="R1388" s="54" t="s">
        <v>33</v>
      </c>
    </row>
    <row r="1389" spans="1:18" x14ac:dyDescent="0.25">
      <c r="A1389" s="32" t="s">
        <v>9775</v>
      </c>
      <c r="B1389" s="33" t="s">
        <v>9776</v>
      </c>
      <c r="C1389" s="32" t="s">
        <v>2538</v>
      </c>
      <c r="D1389" s="32" t="s">
        <v>9777</v>
      </c>
      <c r="E1389" s="32" t="s">
        <v>9778</v>
      </c>
      <c r="F1389" s="32" t="s">
        <v>2538</v>
      </c>
      <c r="G1389" s="34" t="s">
        <v>53660</v>
      </c>
      <c r="H1389" s="34" t="s">
        <v>53661</v>
      </c>
      <c r="I1389" s="38">
        <v>0.19931093965275565</v>
      </c>
      <c r="J1389" s="39" t="s">
        <v>33</v>
      </c>
      <c r="K1389" s="34" t="s">
        <v>53662</v>
      </c>
      <c r="L1389" s="34" t="s">
        <v>53663</v>
      </c>
      <c r="M1389" s="38">
        <v>0.74662653130487411</v>
      </c>
      <c r="N1389" s="39" t="s">
        <v>33</v>
      </c>
      <c r="O1389" s="32">
        <v>11</v>
      </c>
      <c r="P1389" s="32">
        <v>3</v>
      </c>
      <c r="Q1389" s="55">
        <v>-0.25250298059696197</v>
      </c>
      <c r="R1389" s="54" t="s">
        <v>33</v>
      </c>
    </row>
    <row r="1390" spans="1:18" x14ac:dyDescent="0.25">
      <c r="A1390" s="32" t="s">
        <v>9784</v>
      </c>
      <c r="B1390" s="33" t="s">
        <v>9785</v>
      </c>
      <c r="C1390" s="32" t="s">
        <v>2538</v>
      </c>
      <c r="D1390" s="32" t="s">
        <v>9786</v>
      </c>
      <c r="E1390" s="32" t="s">
        <v>9787</v>
      </c>
      <c r="F1390" s="32" t="s">
        <v>2576</v>
      </c>
      <c r="G1390" s="34" t="s">
        <v>53664</v>
      </c>
      <c r="H1390" s="34" t="s">
        <v>53665</v>
      </c>
      <c r="I1390" s="38">
        <v>-0.78550810722176923</v>
      </c>
      <c r="J1390" s="39" t="s">
        <v>33</v>
      </c>
      <c r="K1390" s="34" t="s">
        <v>53666</v>
      </c>
      <c r="L1390" s="34" t="s">
        <v>53667</v>
      </c>
      <c r="M1390" s="38">
        <v>-1.2473114002179064</v>
      </c>
      <c r="N1390" s="39" t="s">
        <v>33</v>
      </c>
      <c r="O1390" s="32">
        <v>9</v>
      </c>
      <c r="P1390" s="32">
        <v>2</v>
      </c>
      <c r="Q1390" s="54" t="e">
        <v>#N/A</v>
      </c>
      <c r="R1390" s="54"/>
    </row>
    <row r="1391" spans="1:18" x14ac:dyDescent="0.25">
      <c r="A1391" s="32" t="s">
        <v>9790</v>
      </c>
      <c r="B1391" s="33" t="s">
        <v>9791</v>
      </c>
      <c r="C1391" s="32" t="s">
        <v>2538</v>
      </c>
      <c r="D1391" s="32" t="s">
        <v>9792</v>
      </c>
      <c r="E1391" s="32" t="s">
        <v>9793</v>
      </c>
      <c r="F1391" s="32" t="s">
        <v>2595</v>
      </c>
      <c r="G1391" s="34" t="s">
        <v>53668</v>
      </c>
      <c r="H1391" s="34" t="s">
        <v>53669</v>
      </c>
      <c r="I1391" s="38">
        <v>-0.10067279244451749</v>
      </c>
      <c r="J1391" s="39" t="s">
        <v>33</v>
      </c>
      <c r="K1391" s="34" t="s">
        <v>53670</v>
      </c>
      <c r="L1391" s="34" t="s">
        <v>53671</v>
      </c>
      <c r="M1391" s="38">
        <v>-1.7889032567263832</v>
      </c>
      <c r="N1391" s="39" t="s">
        <v>33</v>
      </c>
      <c r="O1391" s="32">
        <v>16</v>
      </c>
      <c r="P1391" s="32">
        <v>16</v>
      </c>
      <c r="Q1391" s="55">
        <v>-0.31930866981202322</v>
      </c>
      <c r="R1391" s="56">
        <v>2.2079054615550701E-2</v>
      </c>
    </row>
    <row r="1392" spans="1:18" x14ac:dyDescent="0.25">
      <c r="A1392" s="32" t="s">
        <v>9799</v>
      </c>
      <c r="B1392" s="33" t="s">
        <v>9800</v>
      </c>
      <c r="C1392" s="32" t="s">
        <v>2538</v>
      </c>
      <c r="D1392" s="32" t="s">
        <v>9801</v>
      </c>
      <c r="E1392" s="32" t="s">
        <v>9802</v>
      </c>
      <c r="F1392" s="32" t="s">
        <v>2678</v>
      </c>
      <c r="G1392" s="34" t="s">
        <v>53672</v>
      </c>
      <c r="H1392" s="34" t="s">
        <v>53673</v>
      </c>
      <c r="I1392" s="38">
        <v>-9.8825908051504041E-2</v>
      </c>
      <c r="J1392" s="39" t="s">
        <v>33</v>
      </c>
      <c r="K1392" s="34" t="s">
        <v>53674</v>
      </c>
      <c r="L1392" s="34" t="s">
        <v>53675</v>
      </c>
      <c r="M1392" s="38">
        <v>0.46065455102842134</v>
      </c>
      <c r="N1392" s="39" t="s">
        <v>33</v>
      </c>
      <c r="O1392" s="32">
        <v>14</v>
      </c>
      <c r="P1392" s="32">
        <v>11</v>
      </c>
      <c r="Q1392" s="55">
        <v>0.14933634449987543</v>
      </c>
      <c r="R1392" s="54" t="s">
        <v>33</v>
      </c>
    </row>
    <row r="1393" spans="1:18" x14ac:dyDescent="0.25">
      <c r="A1393" s="32" t="s">
        <v>9808</v>
      </c>
      <c r="B1393" s="33" t="s">
        <v>9809</v>
      </c>
      <c r="C1393" s="32" t="s">
        <v>2538</v>
      </c>
      <c r="D1393" s="32" t="s">
        <v>9810</v>
      </c>
      <c r="E1393" s="32" t="s">
        <v>7261</v>
      </c>
      <c r="F1393" s="32" t="s">
        <v>2538</v>
      </c>
      <c r="G1393" s="34" t="s">
        <v>53676</v>
      </c>
      <c r="H1393" s="34" t="s">
        <v>53677</v>
      </c>
      <c r="I1393" s="38">
        <v>-5.4252674262440029E-2</v>
      </c>
      <c r="J1393" s="39" t="s">
        <v>33</v>
      </c>
      <c r="K1393" s="34" t="s">
        <v>53678</v>
      </c>
      <c r="L1393" s="34" t="s">
        <v>53679</v>
      </c>
      <c r="M1393" s="38">
        <v>-2.9144106508639278</v>
      </c>
      <c r="N1393" s="39" t="s">
        <v>33</v>
      </c>
      <c r="O1393" s="32">
        <v>9</v>
      </c>
      <c r="P1393" s="32">
        <v>6</v>
      </c>
      <c r="Q1393" s="55">
        <v>0.6799173401197105</v>
      </c>
      <c r="R1393" s="56">
        <v>1.25112909795221E-2</v>
      </c>
    </row>
    <row r="1394" spans="1:18" x14ac:dyDescent="0.25">
      <c r="A1394" s="32" t="s">
        <v>53680</v>
      </c>
      <c r="B1394" s="33" t="s">
        <v>53681</v>
      </c>
      <c r="C1394" s="32" t="s">
        <v>6682</v>
      </c>
      <c r="D1394" s="32" t="s">
        <v>29869</v>
      </c>
      <c r="E1394" s="32" t="s">
        <v>29868</v>
      </c>
      <c r="F1394" s="32" t="s">
        <v>2494</v>
      </c>
      <c r="G1394" s="34" t="s">
        <v>53682</v>
      </c>
      <c r="H1394" s="34" t="s">
        <v>53683</v>
      </c>
      <c r="I1394" s="38">
        <v>5.893940500328175E-2</v>
      </c>
      <c r="J1394" s="39" t="s">
        <v>33</v>
      </c>
      <c r="K1394" s="34" t="s">
        <v>53684</v>
      </c>
      <c r="L1394" s="34" t="s">
        <v>53685</v>
      </c>
      <c r="M1394" s="38">
        <v>0.18473344705253505</v>
      </c>
      <c r="N1394" s="39" t="s">
        <v>33</v>
      </c>
      <c r="O1394" s="32">
        <v>4</v>
      </c>
      <c r="P1394" s="32">
        <v>3</v>
      </c>
      <c r="Q1394" s="55">
        <v>-0.12473097553902918</v>
      </c>
      <c r="R1394" s="54" t="s">
        <v>33</v>
      </c>
    </row>
    <row r="1395" spans="1:18" x14ac:dyDescent="0.25">
      <c r="A1395" s="32" t="s">
        <v>53686</v>
      </c>
      <c r="B1395" s="33" t="s">
        <v>53687</v>
      </c>
      <c r="C1395" s="32" t="s">
        <v>2476</v>
      </c>
      <c r="D1395" s="32" t="s">
        <v>35041</v>
      </c>
      <c r="E1395" s="32" t="s">
        <v>13754</v>
      </c>
      <c r="F1395" s="32" t="s">
        <v>2557</v>
      </c>
      <c r="G1395" s="34" t="s">
        <v>53688</v>
      </c>
      <c r="H1395" s="34" t="s">
        <v>53689</v>
      </c>
      <c r="I1395" s="38">
        <v>-0.17060411088526489</v>
      </c>
      <c r="J1395" s="39" t="s">
        <v>33</v>
      </c>
      <c r="K1395" s="34" t="s">
        <v>53690</v>
      </c>
      <c r="L1395" s="34" t="s">
        <v>53691</v>
      </c>
      <c r="M1395" s="38">
        <v>9.9077343820465E-2</v>
      </c>
      <c r="N1395" s="39" t="s">
        <v>33</v>
      </c>
      <c r="O1395" s="32">
        <v>3</v>
      </c>
      <c r="P1395" s="32">
        <v>3</v>
      </c>
      <c r="Q1395" s="55">
        <v>-0.38346485161804023</v>
      </c>
      <c r="R1395" s="54" t="s">
        <v>33</v>
      </c>
    </row>
    <row r="1396" spans="1:18" x14ac:dyDescent="0.25">
      <c r="A1396" s="32" t="s">
        <v>53692</v>
      </c>
      <c r="B1396" s="33" t="s">
        <v>53693</v>
      </c>
      <c r="C1396" s="32" t="s">
        <v>26868</v>
      </c>
      <c r="D1396" s="32" t="s">
        <v>53694</v>
      </c>
      <c r="E1396" s="32" t="s">
        <v>6017</v>
      </c>
      <c r="F1396" s="32" t="s">
        <v>2576</v>
      </c>
      <c r="G1396" s="34" t="s">
        <v>53695</v>
      </c>
      <c r="H1396" s="34" t="s">
        <v>53696</v>
      </c>
      <c r="I1396" s="38">
        <v>0.63334294762460919</v>
      </c>
      <c r="J1396" s="39" t="s">
        <v>33</v>
      </c>
      <c r="K1396" s="34" t="s">
        <v>53697</v>
      </c>
      <c r="L1396" s="34" t="s">
        <v>53698</v>
      </c>
      <c r="M1396" s="38">
        <v>-2.7559286901602573</v>
      </c>
      <c r="N1396" s="39" t="s">
        <v>33</v>
      </c>
      <c r="O1396" s="32">
        <v>8</v>
      </c>
      <c r="P1396" s="32">
        <v>3</v>
      </c>
      <c r="Q1396" s="54" t="e">
        <v>#N/A</v>
      </c>
      <c r="R1396" s="54"/>
    </row>
    <row r="1397" spans="1:18" x14ac:dyDescent="0.25">
      <c r="A1397" s="32" t="s">
        <v>9857</v>
      </c>
      <c r="B1397" s="33" t="s">
        <v>9858</v>
      </c>
      <c r="C1397" s="32" t="s">
        <v>2538</v>
      </c>
      <c r="D1397" s="32" t="s">
        <v>9859</v>
      </c>
      <c r="E1397" s="32" t="s">
        <v>4387</v>
      </c>
      <c r="F1397" s="32" t="s">
        <v>2576</v>
      </c>
      <c r="G1397" s="34" t="s">
        <v>53699</v>
      </c>
      <c r="H1397" s="34" t="s">
        <v>53700</v>
      </c>
      <c r="I1397" s="38">
        <v>-0.36497153252009185</v>
      </c>
      <c r="J1397" s="39" t="s">
        <v>33</v>
      </c>
      <c r="K1397" s="34" t="s">
        <v>53701</v>
      </c>
      <c r="L1397" s="34" t="s">
        <v>53702</v>
      </c>
      <c r="M1397" s="38">
        <v>-1.7954248467450857</v>
      </c>
      <c r="N1397" s="39" t="s">
        <v>33</v>
      </c>
      <c r="O1397" s="32">
        <v>2</v>
      </c>
      <c r="P1397" s="32">
        <v>2</v>
      </c>
      <c r="Q1397" s="54" t="e">
        <v>#N/A</v>
      </c>
      <c r="R1397" s="54"/>
    </row>
    <row r="1398" spans="1:18" x14ac:dyDescent="0.25">
      <c r="A1398" s="32" t="s">
        <v>9865</v>
      </c>
      <c r="B1398" s="33" t="s">
        <v>9866</v>
      </c>
      <c r="C1398" s="32" t="s">
        <v>2576</v>
      </c>
      <c r="D1398" s="32" t="s">
        <v>9867</v>
      </c>
      <c r="E1398" s="32" t="s">
        <v>1155</v>
      </c>
      <c r="F1398" s="32" t="s">
        <v>2576</v>
      </c>
      <c r="G1398" s="34" t="s">
        <v>53703</v>
      </c>
      <c r="H1398" s="34" t="s">
        <v>53704</v>
      </c>
      <c r="I1398" s="38">
        <v>-0.27973544715855503</v>
      </c>
      <c r="J1398" s="39" t="s">
        <v>33</v>
      </c>
      <c r="K1398" s="34" t="s">
        <v>53705</v>
      </c>
      <c r="L1398" s="34" t="s">
        <v>177</v>
      </c>
      <c r="M1398" s="38">
        <v>-21.070460798266335</v>
      </c>
      <c r="N1398" s="39" t="s">
        <v>33</v>
      </c>
      <c r="O1398" s="32">
        <v>3</v>
      </c>
      <c r="P1398" s="32">
        <v>3</v>
      </c>
      <c r="Q1398" s="54" t="e">
        <v>#N/A</v>
      </c>
      <c r="R1398" s="54"/>
    </row>
    <row r="1399" spans="1:18" x14ac:dyDescent="0.25">
      <c r="A1399" s="32" t="s">
        <v>53706</v>
      </c>
      <c r="B1399" s="33" t="s">
        <v>53707</v>
      </c>
      <c r="C1399" s="32" t="s">
        <v>2576</v>
      </c>
      <c r="D1399" s="32" t="s">
        <v>53708</v>
      </c>
      <c r="E1399" s="32" t="s">
        <v>53709</v>
      </c>
      <c r="F1399" s="32" t="s">
        <v>2678</v>
      </c>
      <c r="G1399" s="34" t="s">
        <v>53710</v>
      </c>
      <c r="H1399" s="34" t="s">
        <v>53711</v>
      </c>
      <c r="I1399" s="38">
        <v>0.2856707398794967</v>
      </c>
      <c r="J1399" s="39" t="s">
        <v>33</v>
      </c>
      <c r="K1399" s="34" t="s">
        <v>53712</v>
      </c>
      <c r="L1399" s="34" t="s">
        <v>53713</v>
      </c>
      <c r="M1399" s="38">
        <v>0.19833333821358873</v>
      </c>
      <c r="N1399" s="39" t="s">
        <v>33</v>
      </c>
      <c r="O1399" s="32">
        <v>3</v>
      </c>
      <c r="P1399" s="32">
        <v>3</v>
      </c>
      <c r="Q1399" s="54" t="e">
        <v>#N/A</v>
      </c>
      <c r="R1399" s="54"/>
    </row>
    <row r="1400" spans="1:18" x14ac:dyDescent="0.25">
      <c r="A1400" s="32" t="s">
        <v>53714</v>
      </c>
      <c r="B1400" s="33" t="s">
        <v>53715</v>
      </c>
      <c r="C1400" s="32" t="s">
        <v>2576</v>
      </c>
      <c r="D1400" s="32" t="s">
        <v>53716</v>
      </c>
      <c r="E1400" s="32" t="s">
        <v>1155</v>
      </c>
      <c r="F1400" s="32" t="s">
        <v>2576</v>
      </c>
      <c r="G1400" s="34" t="s">
        <v>53717</v>
      </c>
      <c r="H1400" s="34" t="s">
        <v>53718</v>
      </c>
      <c r="I1400" s="38">
        <v>7.0397635605113418E-2</v>
      </c>
      <c r="J1400" s="39" t="s">
        <v>33</v>
      </c>
      <c r="K1400" s="34" t="s">
        <v>53719</v>
      </c>
      <c r="L1400" s="34" t="s">
        <v>53720</v>
      </c>
      <c r="M1400" s="38">
        <v>0.85917779692023566</v>
      </c>
      <c r="N1400" s="39" t="s">
        <v>33</v>
      </c>
      <c r="O1400" s="32">
        <v>2</v>
      </c>
      <c r="P1400" s="32">
        <v>2</v>
      </c>
      <c r="Q1400" s="54" t="e">
        <v>#N/A</v>
      </c>
      <c r="R1400" s="54"/>
    </row>
    <row r="1401" spans="1:18" x14ac:dyDescent="0.25">
      <c r="A1401" s="32" t="s">
        <v>9897</v>
      </c>
      <c r="B1401" s="33" t="s">
        <v>9898</v>
      </c>
      <c r="C1401" s="32" t="s">
        <v>2576</v>
      </c>
      <c r="D1401" s="32" t="s">
        <v>9899</v>
      </c>
      <c r="E1401" s="32" t="s">
        <v>7818</v>
      </c>
      <c r="F1401" s="32" t="s">
        <v>2576</v>
      </c>
      <c r="G1401" s="34" t="s">
        <v>53721</v>
      </c>
      <c r="H1401" s="34" t="s">
        <v>53722</v>
      </c>
      <c r="I1401" s="38">
        <v>-0.29879053038526981</v>
      </c>
      <c r="J1401" s="39" t="s">
        <v>33</v>
      </c>
      <c r="K1401" s="34" t="s">
        <v>53723</v>
      </c>
      <c r="L1401" s="34" t="s">
        <v>53724</v>
      </c>
      <c r="M1401" s="38">
        <v>0.85512821269502803</v>
      </c>
      <c r="N1401" s="39" t="s">
        <v>33</v>
      </c>
      <c r="O1401" s="32">
        <v>7</v>
      </c>
      <c r="P1401" s="32">
        <v>7</v>
      </c>
      <c r="Q1401" s="55">
        <v>0.45709516447529569</v>
      </c>
      <c r="R1401" s="56">
        <v>3.46863848325508E-2</v>
      </c>
    </row>
    <row r="1402" spans="1:18" x14ac:dyDescent="0.25">
      <c r="A1402" s="32" t="s">
        <v>53725</v>
      </c>
      <c r="B1402" s="33" t="s">
        <v>53726</v>
      </c>
      <c r="C1402" s="32" t="s">
        <v>2466</v>
      </c>
      <c r="D1402" s="32" t="s">
        <v>53727</v>
      </c>
      <c r="E1402" s="32" t="s">
        <v>53728</v>
      </c>
      <c r="F1402" s="32" t="s">
        <v>2466</v>
      </c>
      <c r="G1402" s="34" t="s">
        <v>53729</v>
      </c>
      <c r="H1402" s="34" t="s">
        <v>53730</v>
      </c>
      <c r="I1402" s="38">
        <v>-0.4809833387690427</v>
      </c>
      <c r="J1402" s="39" t="s">
        <v>33</v>
      </c>
      <c r="K1402" s="34" t="s">
        <v>53731</v>
      </c>
      <c r="L1402" s="34" t="s">
        <v>177</v>
      </c>
      <c r="M1402" s="38">
        <v>-23.310078532743042</v>
      </c>
      <c r="N1402" s="39" t="s">
        <v>33</v>
      </c>
      <c r="O1402" s="32">
        <v>2</v>
      </c>
      <c r="P1402" s="32">
        <v>2</v>
      </c>
      <c r="Q1402" s="54" t="e">
        <v>#N/A</v>
      </c>
      <c r="R1402" s="54"/>
    </row>
    <row r="1403" spans="1:18" x14ac:dyDescent="0.25">
      <c r="A1403" s="32" t="s">
        <v>9903</v>
      </c>
      <c r="B1403" s="33" t="s">
        <v>9904</v>
      </c>
      <c r="C1403" s="32" t="s">
        <v>2538</v>
      </c>
      <c r="D1403" s="32" t="s">
        <v>9905</v>
      </c>
      <c r="E1403" s="32" t="s">
        <v>9906</v>
      </c>
      <c r="F1403" s="32" t="s">
        <v>2538</v>
      </c>
      <c r="G1403" s="34" t="s">
        <v>53732</v>
      </c>
      <c r="H1403" s="34" t="s">
        <v>53733</v>
      </c>
      <c r="I1403" s="38">
        <v>-0.13256548850153338</v>
      </c>
      <c r="J1403" s="39" t="s">
        <v>33</v>
      </c>
      <c r="K1403" s="34" t="s">
        <v>53734</v>
      </c>
      <c r="L1403" s="34" t="s">
        <v>53735</v>
      </c>
      <c r="M1403" s="38">
        <v>0.10024607562341001</v>
      </c>
      <c r="N1403" s="39" t="s">
        <v>33</v>
      </c>
      <c r="O1403" s="32">
        <v>21</v>
      </c>
      <c r="P1403" s="32">
        <v>13</v>
      </c>
      <c r="Q1403" s="55">
        <v>0.52346145539523825</v>
      </c>
      <c r="R1403" s="56">
        <v>4.8841578562068902E-2</v>
      </c>
    </row>
    <row r="1404" spans="1:18" x14ac:dyDescent="0.25">
      <c r="A1404" s="32" t="s">
        <v>53736</v>
      </c>
      <c r="B1404" s="33" t="s">
        <v>53737</v>
      </c>
      <c r="C1404" s="32" t="s">
        <v>2538</v>
      </c>
      <c r="D1404" s="32" t="s">
        <v>53738</v>
      </c>
      <c r="E1404" s="32" t="s">
        <v>53739</v>
      </c>
      <c r="F1404" s="32" t="s">
        <v>2538</v>
      </c>
      <c r="G1404" s="34" t="s">
        <v>53740</v>
      </c>
      <c r="H1404" s="34" t="s">
        <v>53741</v>
      </c>
      <c r="I1404" s="38">
        <v>-7.9905389942977315E-2</v>
      </c>
      <c r="J1404" s="39" t="s">
        <v>33</v>
      </c>
      <c r="K1404" s="34" t="s">
        <v>53742</v>
      </c>
      <c r="L1404" s="34" t="s">
        <v>53743</v>
      </c>
      <c r="M1404" s="38">
        <v>1.2389406716726583</v>
      </c>
      <c r="N1404" s="39" t="s">
        <v>33</v>
      </c>
      <c r="O1404" s="32">
        <v>2</v>
      </c>
      <c r="P1404" s="32">
        <v>2</v>
      </c>
      <c r="Q1404" s="54" t="e">
        <v>#N/A</v>
      </c>
      <c r="R1404" s="54"/>
    </row>
    <row r="1405" spans="1:18" x14ac:dyDescent="0.25">
      <c r="A1405" s="32" t="s">
        <v>9921</v>
      </c>
      <c r="B1405" s="33" t="s">
        <v>9922</v>
      </c>
      <c r="C1405" s="32" t="s">
        <v>2538</v>
      </c>
      <c r="D1405" s="32" t="s">
        <v>9923</v>
      </c>
      <c r="E1405" s="32" t="s">
        <v>9924</v>
      </c>
      <c r="F1405" s="32" t="s">
        <v>2538</v>
      </c>
      <c r="G1405" s="34" t="s">
        <v>53744</v>
      </c>
      <c r="H1405" s="34" t="s">
        <v>53745</v>
      </c>
      <c r="I1405" s="38">
        <v>0.10001017410392142</v>
      </c>
      <c r="J1405" s="39" t="s">
        <v>33</v>
      </c>
      <c r="K1405" s="34" t="s">
        <v>53746</v>
      </c>
      <c r="L1405" s="34" t="s">
        <v>53747</v>
      </c>
      <c r="M1405" s="38">
        <v>0.26408011288076527</v>
      </c>
      <c r="N1405" s="39" t="s">
        <v>33</v>
      </c>
      <c r="O1405" s="32">
        <v>20</v>
      </c>
      <c r="P1405" s="32">
        <v>13</v>
      </c>
      <c r="Q1405" s="54" t="e">
        <v>#N/A</v>
      </c>
      <c r="R1405" s="54"/>
    </row>
    <row r="1406" spans="1:18" x14ac:dyDescent="0.25">
      <c r="A1406" s="32" t="s">
        <v>9930</v>
      </c>
      <c r="B1406" s="33" t="s">
        <v>9931</v>
      </c>
      <c r="C1406" s="32" t="s">
        <v>2538</v>
      </c>
      <c r="D1406" s="32" t="s">
        <v>7243</v>
      </c>
      <c r="E1406" s="32" t="s">
        <v>6877</v>
      </c>
      <c r="F1406" s="32" t="s">
        <v>2494</v>
      </c>
      <c r="G1406" s="34" t="s">
        <v>53748</v>
      </c>
      <c r="H1406" s="34" t="s">
        <v>53749</v>
      </c>
      <c r="I1406" s="38">
        <v>-0.11114411701990104</v>
      </c>
      <c r="J1406" s="39" t="s">
        <v>33</v>
      </c>
      <c r="K1406" s="34" t="s">
        <v>53750</v>
      </c>
      <c r="L1406" s="34" t="s">
        <v>53751</v>
      </c>
      <c r="M1406" s="38">
        <v>-9.5042370732591905E-2</v>
      </c>
      <c r="N1406" s="39" t="s">
        <v>33</v>
      </c>
      <c r="O1406" s="32">
        <v>16</v>
      </c>
      <c r="P1406" s="32">
        <v>14</v>
      </c>
      <c r="Q1406" s="54" t="e">
        <v>#N/A</v>
      </c>
      <c r="R1406" s="54"/>
    </row>
    <row r="1407" spans="1:18" x14ac:dyDescent="0.25">
      <c r="A1407" s="32" t="s">
        <v>9944</v>
      </c>
      <c r="B1407" s="33" t="s">
        <v>9945</v>
      </c>
      <c r="C1407" s="32" t="s">
        <v>26868</v>
      </c>
      <c r="D1407" s="32" t="s">
        <v>9946</v>
      </c>
      <c r="E1407" s="32" t="s">
        <v>9947</v>
      </c>
      <c r="F1407" s="32" t="s">
        <v>2576</v>
      </c>
      <c r="G1407" s="34" t="s">
        <v>53752</v>
      </c>
      <c r="H1407" s="34" t="s">
        <v>53753</v>
      </c>
      <c r="I1407" s="38">
        <v>0.23229349315094458</v>
      </c>
      <c r="J1407" s="39" t="s">
        <v>33</v>
      </c>
      <c r="K1407" s="34" t="s">
        <v>53754</v>
      </c>
      <c r="L1407" s="34" t="s">
        <v>53755</v>
      </c>
      <c r="M1407" s="38">
        <v>-2.7586226649234011</v>
      </c>
      <c r="N1407" s="39" t="s">
        <v>33</v>
      </c>
      <c r="O1407" s="32">
        <v>8</v>
      </c>
      <c r="P1407" s="32">
        <v>3</v>
      </c>
      <c r="Q1407" s="54" t="e">
        <v>#N/A</v>
      </c>
      <c r="R1407" s="54"/>
    </row>
    <row r="1408" spans="1:18" x14ac:dyDescent="0.25">
      <c r="A1408" s="32" t="s">
        <v>53756</v>
      </c>
      <c r="B1408" s="33" t="s">
        <v>53757</v>
      </c>
      <c r="C1408" s="32" t="s">
        <v>41501</v>
      </c>
      <c r="D1408" s="32" t="s">
        <v>53758</v>
      </c>
      <c r="E1408" s="32" t="s">
        <v>1155</v>
      </c>
      <c r="F1408" s="32" t="s">
        <v>2466</v>
      </c>
      <c r="G1408" s="34" t="s">
        <v>53759</v>
      </c>
      <c r="H1408" s="34" t="s">
        <v>53760</v>
      </c>
      <c r="I1408" s="38">
        <v>-2.4827427187192472E-2</v>
      </c>
      <c r="J1408" s="39" t="s">
        <v>33</v>
      </c>
      <c r="K1408" s="34" t="s">
        <v>53761</v>
      </c>
      <c r="L1408" s="34" t="s">
        <v>53762</v>
      </c>
      <c r="M1408" s="38">
        <v>-2.9667307688171962</v>
      </c>
      <c r="N1408" s="39" t="s">
        <v>33</v>
      </c>
      <c r="O1408" s="32">
        <v>2</v>
      </c>
      <c r="P1408" s="32">
        <v>2</v>
      </c>
      <c r="Q1408" s="54" t="e">
        <v>#N/A</v>
      </c>
      <c r="R1408" s="54"/>
    </row>
    <row r="1409" spans="1:18" x14ac:dyDescent="0.25">
      <c r="A1409" s="32" t="s">
        <v>9962</v>
      </c>
      <c r="B1409" s="33" t="s">
        <v>9963</v>
      </c>
      <c r="C1409" s="32" t="s">
        <v>2538</v>
      </c>
      <c r="D1409" s="32" t="s">
        <v>9964</v>
      </c>
      <c r="E1409" s="32" t="s">
        <v>609</v>
      </c>
      <c r="F1409" s="32" t="s">
        <v>2538</v>
      </c>
      <c r="G1409" s="34" t="s">
        <v>53763</v>
      </c>
      <c r="H1409" s="34" t="s">
        <v>53764</v>
      </c>
      <c r="I1409" s="38">
        <v>-8.5362865505802507E-2</v>
      </c>
      <c r="J1409" s="39" t="s">
        <v>33</v>
      </c>
      <c r="K1409" s="34" t="s">
        <v>53765</v>
      </c>
      <c r="L1409" s="34" t="s">
        <v>53766</v>
      </c>
      <c r="M1409" s="38">
        <v>0.26176991634379831</v>
      </c>
      <c r="N1409" s="39" t="s">
        <v>33</v>
      </c>
      <c r="O1409" s="32">
        <v>8</v>
      </c>
      <c r="P1409" s="32">
        <v>8</v>
      </c>
      <c r="Q1409" s="55">
        <v>0.95887065833987939</v>
      </c>
      <c r="R1409" s="56">
        <v>5.2361632014388398E-3</v>
      </c>
    </row>
    <row r="1410" spans="1:18" x14ac:dyDescent="0.25">
      <c r="A1410" s="32" t="s">
        <v>9978</v>
      </c>
      <c r="B1410" s="33" t="s">
        <v>9979</v>
      </c>
      <c r="C1410" s="32" t="s">
        <v>2538</v>
      </c>
      <c r="D1410" s="32" t="s">
        <v>9980</v>
      </c>
      <c r="E1410" s="32" t="s">
        <v>9981</v>
      </c>
      <c r="F1410" s="32" t="s">
        <v>2538</v>
      </c>
      <c r="G1410" s="34" t="s">
        <v>53767</v>
      </c>
      <c r="H1410" s="34" t="s">
        <v>53768</v>
      </c>
      <c r="I1410" s="38">
        <v>-7.5503061976377198E-2</v>
      </c>
      <c r="J1410" s="39" t="s">
        <v>33</v>
      </c>
      <c r="K1410" s="34" t="s">
        <v>53769</v>
      </c>
      <c r="L1410" s="34" t="s">
        <v>53770</v>
      </c>
      <c r="M1410" s="38">
        <v>-0.41357703376286814</v>
      </c>
      <c r="N1410" s="39" t="s">
        <v>33</v>
      </c>
      <c r="O1410" s="32">
        <v>12</v>
      </c>
      <c r="P1410" s="32">
        <v>12</v>
      </c>
      <c r="Q1410" s="54" t="e">
        <v>#N/A</v>
      </c>
      <c r="R1410" s="54"/>
    </row>
    <row r="1411" spans="1:18" x14ac:dyDescent="0.25">
      <c r="A1411" s="32" t="s">
        <v>9987</v>
      </c>
      <c r="B1411" s="33" t="s">
        <v>9988</v>
      </c>
      <c r="C1411" s="32" t="s">
        <v>2538</v>
      </c>
      <c r="D1411" s="32" t="s">
        <v>2640</v>
      </c>
      <c r="E1411" s="32" t="s">
        <v>2641</v>
      </c>
      <c r="F1411" s="32" t="s">
        <v>2538</v>
      </c>
      <c r="G1411" s="34" t="s">
        <v>53771</v>
      </c>
      <c r="H1411" s="34" t="s">
        <v>53772</v>
      </c>
      <c r="I1411" s="38">
        <v>-0.15050474817476858</v>
      </c>
      <c r="J1411" s="39" t="s">
        <v>33</v>
      </c>
      <c r="K1411" s="34" t="s">
        <v>53773</v>
      </c>
      <c r="L1411" s="34" t="s">
        <v>53774</v>
      </c>
      <c r="M1411" s="38">
        <v>0.33996930991784324</v>
      </c>
      <c r="N1411" s="39" t="s">
        <v>33</v>
      </c>
      <c r="O1411" s="32">
        <v>4</v>
      </c>
      <c r="P1411" s="32">
        <v>2</v>
      </c>
      <c r="Q1411" s="55">
        <v>3.9520613155175209E-2</v>
      </c>
      <c r="R1411" s="54" t="s">
        <v>33</v>
      </c>
    </row>
    <row r="1412" spans="1:18" x14ac:dyDescent="0.25">
      <c r="A1412" s="32" t="s">
        <v>53775</v>
      </c>
      <c r="B1412" s="33" t="s">
        <v>53776</v>
      </c>
      <c r="C1412" s="32" t="s">
        <v>2557</v>
      </c>
      <c r="D1412" s="32" t="s">
        <v>5718</v>
      </c>
      <c r="E1412" s="32" t="s">
        <v>5719</v>
      </c>
      <c r="F1412" s="32" t="s">
        <v>2557</v>
      </c>
      <c r="G1412" s="34" t="s">
        <v>53777</v>
      </c>
      <c r="H1412" s="34" t="s">
        <v>53778</v>
      </c>
      <c r="I1412" s="38">
        <v>-0.15445261376773584</v>
      </c>
      <c r="J1412" s="39" t="s">
        <v>33</v>
      </c>
      <c r="K1412" s="34" t="s">
        <v>53779</v>
      </c>
      <c r="L1412" s="34" t="s">
        <v>53780</v>
      </c>
      <c r="M1412" s="38">
        <v>0.97498104288710929</v>
      </c>
      <c r="N1412" s="39" t="s">
        <v>33</v>
      </c>
      <c r="O1412" s="32">
        <v>2</v>
      </c>
      <c r="P1412" s="32">
        <v>2</v>
      </c>
      <c r="Q1412" s="55">
        <v>0.12935008216457103</v>
      </c>
      <c r="R1412" s="54" t="s">
        <v>33</v>
      </c>
    </row>
    <row r="1413" spans="1:18" x14ac:dyDescent="0.25">
      <c r="A1413" s="32" t="s">
        <v>9992</v>
      </c>
      <c r="B1413" s="33" t="s">
        <v>9993</v>
      </c>
      <c r="C1413" s="32" t="s">
        <v>2538</v>
      </c>
      <c r="D1413" s="32" t="s">
        <v>9994</v>
      </c>
      <c r="E1413" s="32" t="s">
        <v>1155</v>
      </c>
      <c r="F1413" s="32" t="s">
        <v>2476</v>
      </c>
      <c r="G1413" s="34" t="s">
        <v>53781</v>
      </c>
      <c r="H1413" s="34" t="s">
        <v>53782</v>
      </c>
      <c r="I1413" s="38">
        <v>-0.35568127287103574</v>
      </c>
      <c r="J1413" s="39" t="s">
        <v>33</v>
      </c>
      <c r="K1413" s="34" t="s">
        <v>53783</v>
      </c>
      <c r="L1413" s="34" t="s">
        <v>53784</v>
      </c>
      <c r="M1413" s="38">
        <v>0.25948869325464363</v>
      </c>
      <c r="N1413" s="39" t="s">
        <v>33</v>
      </c>
      <c r="O1413" s="32">
        <v>7</v>
      </c>
      <c r="P1413" s="32">
        <v>7</v>
      </c>
      <c r="Q1413" s="55">
        <v>0.19607509123656822</v>
      </c>
      <c r="R1413" s="54" t="s">
        <v>33</v>
      </c>
    </row>
    <row r="1414" spans="1:18" x14ac:dyDescent="0.25">
      <c r="A1414" s="32" t="s">
        <v>53785</v>
      </c>
      <c r="B1414" s="33" t="s">
        <v>53786</v>
      </c>
      <c r="C1414" s="32" t="s">
        <v>2557</v>
      </c>
      <c r="D1414" s="32" t="s">
        <v>53787</v>
      </c>
      <c r="E1414" s="32" t="s">
        <v>11877</v>
      </c>
      <c r="F1414" s="32" t="s">
        <v>2466</v>
      </c>
      <c r="G1414" s="34" t="s">
        <v>53788</v>
      </c>
      <c r="H1414" s="34" t="s">
        <v>53789</v>
      </c>
      <c r="I1414" s="38">
        <v>-0.24300469730210911</v>
      </c>
      <c r="J1414" s="39" t="s">
        <v>33</v>
      </c>
      <c r="K1414" s="34" t="s">
        <v>177</v>
      </c>
      <c r="L1414" s="34" t="s">
        <v>177</v>
      </c>
      <c r="M1414" s="38">
        <v>0</v>
      </c>
      <c r="N1414" s="39" t="s">
        <v>47271</v>
      </c>
      <c r="O1414" s="32">
        <v>2</v>
      </c>
      <c r="P1414" s="32">
        <v>2</v>
      </c>
      <c r="Q1414" s="54" t="e">
        <v>#N/A</v>
      </c>
      <c r="R1414" s="54"/>
    </row>
    <row r="1415" spans="1:18" x14ac:dyDescent="0.25">
      <c r="A1415" s="32" t="s">
        <v>53790</v>
      </c>
      <c r="B1415" s="33" t="s">
        <v>53791</v>
      </c>
      <c r="C1415" s="32" t="s">
        <v>2538</v>
      </c>
      <c r="D1415" s="32" t="s">
        <v>53792</v>
      </c>
      <c r="E1415" s="32" t="s">
        <v>53793</v>
      </c>
      <c r="F1415" s="32" t="s">
        <v>2538</v>
      </c>
      <c r="G1415" s="34" t="s">
        <v>53794</v>
      </c>
      <c r="H1415" s="34" t="s">
        <v>53795</v>
      </c>
      <c r="I1415" s="38">
        <v>-0.22979490159222199</v>
      </c>
      <c r="J1415" s="39" t="s">
        <v>33</v>
      </c>
      <c r="K1415" s="34" t="s">
        <v>53796</v>
      </c>
      <c r="L1415" s="34" t="s">
        <v>53797</v>
      </c>
      <c r="M1415" s="38">
        <v>-0.51816873663899865</v>
      </c>
      <c r="N1415" s="39" t="s">
        <v>33</v>
      </c>
      <c r="O1415" s="32">
        <v>2</v>
      </c>
      <c r="P1415" s="32">
        <v>2</v>
      </c>
      <c r="Q1415" s="54" t="e">
        <v>#N/A</v>
      </c>
      <c r="R1415" s="54"/>
    </row>
    <row r="1416" spans="1:18" x14ac:dyDescent="0.25">
      <c r="A1416" s="32" t="s">
        <v>53798</v>
      </c>
      <c r="B1416" s="33" t="s">
        <v>53799</v>
      </c>
      <c r="C1416" s="32" t="s">
        <v>2538</v>
      </c>
      <c r="D1416" s="32" t="s">
        <v>9239</v>
      </c>
      <c r="E1416" s="32" t="s">
        <v>9240</v>
      </c>
      <c r="F1416" s="32" t="s">
        <v>2466</v>
      </c>
      <c r="G1416" s="34" t="s">
        <v>53800</v>
      </c>
      <c r="H1416" s="34" t="s">
        <v>53801</v>
      </c>
      <c r="I1416" s="38">
        <v>0.22697790630151352</v>
      </c>
      <c r="J1416" s="39" t="s">
        <v>33</v>
      </c>
      <c r="K1416" s="34" t="s">
        <v>177</v>
      </c>
      <c r="L1416" s="34" t="s">
        <v>53802</v>
      </c>
      <c r="M1416" s="38">
        <v>21.277190187747252</v>
      </c>
      <c r="N1416" s="39" t="s">
        <v>33</v>
      </c>
      <c r="O1416" s="32">
        <v>2</v>
      </c>
      <c r="P1416" s="32">
        <v>2</v>
      </c>
      <c r="Q1416" s="54" t="e">
        <v>#N/A</v>
      </c>
      <c r="R1416" s="54"/>
    </row>
    <row r="1417" spans="1:18" x14ac:dyDescent="0.25">
      <c r="A1417" s="32" t="s">
        <v>10000</v>
      </c>
      <c r="B1417" s="33" t="s">
        <v>10001</v>
      </c>
      <c r="C1417" s="32" t="s">
        <v>2476</v>
      </c>
      <c r="D1417" s="32" t="s">
        <v>10002</v>
      </c>
      <c r="E1417" s="32" t="s">
        <v>10003</v>
      </c>
      <c r="F1417" s="32" t="s">
        <v>2476</v>
      </c>
      <c r="G1417" s="34" t="s">
        <v>53803</v>
      </c>
      <c r="H1417" s="34" t="s">
        <v>53804</v>
      </c>
      <c r="I1417" s="38">
        <v>-0.92567947535117912</v>
      </c>
      <c r="J1417" s="39" t="s">
        <v>33</v>
      </c>
      <c r="K1417" s="34" t="s">
        <v>53805</v>
      </c>
      <c r="L1417" s="34" t="s">
        <v>53806</v>
      </c>
      <c r="M1417" s="38">
        <v>-1.4873478127176194</v>
      </c>
      <c r="N1417" s="39" t="s">
        <v>33</v>
      </c>
      <c r="O1417" s="32">
        <v>2</v>
      </c>
      <c r="P1417" s="32">
        <v>2</v>
      </c>
      <c r="Q1417" s="55">
        <v>0.47953048063136822</v>
      </c>
      <c r="R1417" s="56">
        <v>2.0719391405764901E-2</v>
      </c>
    </row>
    <row r="1418" spans="1:18" x14ac:dyDescent="0.25">
      <c r="A1418" s="32" t="s">
        <v>10008</v>
      </c>
      <c r="B1418" s="33" t="s">
        <v>10009</v>
      </c>
      <c r="C1418" s="32" t="s">
        <v>2476</v>
      </c>
      <c r="D1418" s="32" t="s">
        <v>10010</v>
      </c>
      <c r="E1418" s="32" t="s">
        <v>10011</v>
      </c>
      <c r="F1418" s="32" t="s">
        <v>2476</v>
      </c>
      <c r="G1418" s="34" t="s">
        <v>53807</v>
      </c>
      <c r="H1418" s="34" t="s">
        <v>53808</v>
      </c>
      <c r="I1418" s="38">
        <v>-0.20894257989075887</v>
      </c>
      <c r="J1418" s="39" t="s">
        <v>33</v>
      </c>
      <c r="K1418" s="34" t="s">
        <v>53809</v>
      </c>
      <c r="L1418" s="34" t="s">
        <v>177</v>
      </c>
      <c r="M1418" s="38">
        <v>-20.452315652398767</v>
      </c>
      <c r="N1418" s="39" t="s">
        <v>33</v>
      </c>
      <c r="O1418" s="32">
        <v>5</v>
      </c>
      <c r="P1418" s="32">
        <v>2</v>
      </c>
      <c r="Q1418" s="55">
        <v>-0.11401601295107434</v>
      </c>
      <c r="R1418" s="54" t="s">
        <v>33</v>
      </c>
    </row>
    <row r="1419" spans="1:18" x14ac:dyDescent="0.25">
      <c r="A1419" s="32" t="s">
        <v>53810</v>
      </c>
      <c r="B1419" s="33" t="s">
        <v>53811</v>
      </c>
      <c r="C1419" s="32" t="s">
        <v>2476</v>
      </c>
      <c r="D1419" s="32" t="s">
        <v>5840</v>
      </c>
      <c r="E1419" s="32" t="s">
        <v>1155</v>
      </c>
      <c r="F1419" s="32" t="s">
        <v>2476</v>
      </c>
      <c r="G1419" s="34" t="s">
        <v>53812</v>
      </c>
      <c r="H1419" s="34" t="s">
        <v>53813</v>
      </c>
      <c r="I1419" s="38">
        <v>0.12723057035804633</v>
      </c>
      <c r="J1419" s="39" t="s">
        <v>33</v>
      </c>
      <c r="K1419" s="34" t="s">
        <v>53814</v>
      </c>
      <c r="L1419" s="34" t="s">
        <v>53815</v>
      </c>
      <c r="M1419" s="38">
        <v>-5.1517562154924298E-2</v>
      </c>
      <c r="N1419" s="39" t="s">
        <v>33</v>
      </c>
      <c r="O1419" s="32">
        <v>2</v>
      </c>
      <c r="P1419" s="32">
        <v>2</v>
      </c>
      <c r="Q1419" s="55">
        <v>-0.85414107313981358</v>
      </c>
      <c r="R1419" s="54" t="s">
        <v>33</v>
      </c>
    </row>
    <row r="1420" spans="1:18" x14ac:dyDescent="0.25">
      <c r="A1420" s="32" t="s">
        <v>53816</v>
      </c>
      <c r="B1420" s="33" t="s">
        <v>53817</v>
      </c>
      <c r="C1420" s="32" t="s">
        <v>2466</v>
      </c>
      <c r="D1420" s="32" t="s">
        <v>53818</v>
      </c>
      <c r="E1420" s="32" t="s">
        <v>53819</v>
      </c>
      <c r="F1420" s="32" t="s">
        <v>2476</v>
      </c>
      <c r="G1420" s="34" t="s">
        <v>53820</v>
      </c>
      <c r="H1420" s="34" t="s">
        <v>53821</v>
      </c>
      <c r="I1420" s="38">
        <v>0.13760914066505886</v>
      </c>
      <c r="J1420" s="39" t="s">
        <v>33</v>
      </c>
      <c r="K1420" s="34" t="s">
        <v>53822</v>
      </c>
      <c r="L1420" s="34" t="s">
        <v>53823</v>
      </c>
      <c r="M1420" s="38">
        <v>-0.38354714774048881</v>
      </c>
      <c r="N1420" s="39" t="s">
        <v>33</v>
      </c>
      <c r="O1420" s="32">
        <v>9</v>
      </c>
      <c r="P1420" s="32">
        <v>9</v>
      </c>
      <c r="Q1420" s="55">
        <v>-1.506028043427168</v>
      </c>
      <c r="R1420" s="56">
        <v>2.8026622940850201E-2</v>
      </c>
    </row>
    <row r="1421" spans="1:18" x14ac:dyDescent="0.25">
      <c r="A1421" s="32" t="s">
        <v>10017</v>
      </c>
      <c r="B1421" s="33" t="s">
        <v>10018</v>
      </c>
      <c r="C1421" s="32" t="s">
        <v>2504</v>
      </c>
      <c r="D1421" s="32" t="s">
        <v>10019</v>
      </c>
      <c r="E1421" s="32" t="s">
        <v>10020</v>
      </c>
      <c r="F1421" s="32" t="s">
        <v>2466</v>
      </c>
      <c r="G1421" s="34" t="s">
        <v>53824</v>
      </c>
      <c r="H1421" s="34" t="s">
        <v>53825</v>
      </c>
      <c r="I1421" s="38">
        <v>-0.3109740909693276</v>
      </c>
      <c r="J1421" s="39" t="s">
        <v>33</v>
      </c>
      <c r="K1421" s="34" t="s">
        <v>53826</v>
      </c>
      <c r="L1421" s="34" t="s">
        <v>177</v>
      </c>
      <c r="M1421" s="38">
        <v>-16.613119355732664</v>
      </c>
      <c r="N1421" s="39" t="s">
        <v>33</v>
      </c>
      <c r="O1421" s="32">
        <v>6</v>
      </c>
      <c r="P1421" s="32">
        <v>2</v>
      </c>
      <c r="Q1421" s="54" t="e">
        <v>#N/A</v>
      </c>
      <c r="R1421" s="54"/>
    </row>
    <row r="1422" spans="1:18" x14ac:dyDescent="0.25">
      <c r="A1422" s="32" t="s">
        <v>53827</v>
      </c>
      <c r="B1422" s="33" t="s">
        <v>53828</v>
      </c>
      <c r="C1422" s="32" t="s">
        <v>13792</v>
      </c>
      <c r="D1422" s="32" t="s">
        <v>53829</v>
      </c>
      <c r="E1422" s="32" t="s">
        <v>53830</v>
      </c>
      <c r="F1422" s="32" t="s">
        <v>2576</v>
      </c>
      <c r="G1422" s="34" t="s">
        <v>53831</v>
      </c>
      <c r="H1422" s="34" t="s">
        <v>53832</v>
      </c>
      <c r="I1422" s="38">
        <v>0.16037200111515207</v>
      </c>
      <c r="J1422" s="39" t="s">
        <v>33</v>
      </c>
      <c r="K1422" s="34" t="s">
        <v>177</v>
      </c>
      <c r="L1422" s="34" t="s">
        <v>53833</v>
      </c>
      <c r="M1422" s="38">
        <v>21.533166242738904</v>
      </c>
      <c r="N1422" s="39" t="s">
        <v>33</v>
      </c>
      <c r="O1422" s="32">
        <v>2</v>
      </c>
      <c r="P1422" s="32">
        <v>2</v>
      </c>
      <c r="Q1422" s="54" t="e">
        <v>#N/A</v>
      </c>
      <c r="R1422" s="54"/>
    </row>
    <row r="1423" spans="1:18" x14ac:dyDescent="0.25">
      <c r="A1423" s="32" t="s">
        <v>2888</v>
      </c>
      <c r="B1423" s="33" t="s">
        <v>2889</v>
      </c>
      <c r="C1423" s="32" t="s">
        <v>25793</v>
      </c>
      <c r="D1423" s="32" t="s">
        <v>2613</v>
      </c>
      <c r="E1423" s="32" t="s">
        <v>2614</v>
      </c>
      <c r="F1423" s="32" t="s">
        <v>2576</v>
      </c>
      <c r="G1423" s="34" t="s">
        <v>53834</v>
      </c>
      <c r="H1423" s="34" t="s">
        <v>53835</v>
      </c>
      <c r="I1423" s="38">
        <v>-0.87878698066453886</v>
      </c>
      <c r="J1423" s="39" t="s">
        <v>33</v>
      </c>
      <c r="K1423" s="34" t="s">
        <v>53836</v>
      </c>
      <c r="L1423" s="34" t="s">
        <v>53837</v>
      </c>
      <c r="M1423" s="38">
        <v>0.39395501225370022</v>
      </c>
      <c r="N1423" s="39" t="s">
        <v>33</v>
      </c>
      <c r="O1423" s="32">
        <v>24</v>
      </c>
      <c r="P1423" s="32">
        <v>24</v>
      </c>
      <c r="Q1423" s="55">
        <v>0.63451115086599197</v>
      </c>
      <c r="R1423" s="56">
        <v>1.5175636290322501E-3</v>
      </c>
    </row>
    <row r="1424" spans="1:18" x14ac:dyDescent="0.25">
      <c r="A1424" s="32" t="s">
        <v>10025</v>
      </c>
      <c r="B1424" s="33" t="s">
        <v>10026</v>
      </c>
      <c r="C1424" s="32" t="s">
        <v>28227</v>
      </c>
      <c r="D1424" s="32" t="s">
        <v>10027</v>
      </c>
      <c r="E1424" s="32" t="s">
        <v>10028</v>
      </c>
      <c r="F1424" s="32" t="s">
        <v>2576</v>
      </c>
      <c r="G1424" s="34" t="s">
        <v>53838</v>
      </c>
      <c r="H1424" s="34" t="s">
        <v>53839</v>
      </c>
      <c r="I1424" s="38">
        <v>-0.10992087876585524</v>
      </c>
      <c r="J1424" s="39" t="s">
        <v>33</v>
      </c>
      <c r="K1424" s="34" t="s">
        <v>53840</v>
      </c>
      <c r="L1424" s="34" t="s">
        <v>53841</v>
      </c>
      <c r="M1424" s="38">
        <v>-1.4282070301494174</v>
      </c>
      <c r="N1424" s="39" t="s">
        <v>33</v>
      </c>
      <c r="O1424" s="32">
        <v>12</v>
      </c>
      <c r="P1424" s="32">
        <v>12</v>
      </c>
      <c r="Q1424" s="54" t="e">
        <v>#N/A</v>
      </c>
      <c r="R1424" s="54"/>
    </row>
    <row r="1425" spans="1:18" x14ac:dyDescent="0.25">
      <c r="A1425" s="32" t="s">
        <v>10032</v>
      </c>
      <c r="B1425" s="33" t="s">
        <v>10033</v>
      </c>
      <c r="C1425" s="32" t="s">
        <v>2538</v>
      </c>
      <c r="D1425" s="32" t="s">
        <v>10034</v>
      </c>
      <c r="E1425" s="32" t="s">
        <v>10035</v>
      </c>
      <c r="F1425" s="32" t="s">
        <v>2538</v>
      </c>
      <c r="G1425" s="34" t="s">
        <v>53842</v>
      </c>
      <c r="H1425" s="34" t="s">
        <v>53843</v>
      </c>
      <c r="I1425" s="38">
        <v>4.5168149007869307E-2</v>
      </c>
      <c r="J1425" s="39" t="s">
        <v>33</v>
      </c>
      <c r="K1425" s="34" t="s">
        <v>53844</v>
      </c>
      <c r="L1425" s="34" t="s">
        <v>53845</v>
      </c>
      <c r="M1425" s="38">
        <v>0.53243471188739611</v>
      </c>
      <c r="N1425" s="39" t="s">
        <v>33</v>
      </c>
      <c r="O1425" s="32">
        <v>15</v>
      </c>
      <c r="P1425" s="32">
        <v>11</v>
      </c>
      <c r="Q1425" s="54" t="e">
        <v>#N/A</v>
      </c>
      <c r="R1425" s="54"/>
    </row>
    <row r="1426" spans="1:18" x14ac:dyDescent="0.25">
      <c r="A1426" s="32" t="s">
        <v>53846</v>
      </c>
      <c r="B1426" s="33" t="s">
        <v>53847</v>
      </c>
      <c r="C1426" s="32" t="s">
        <v>2576</v>
      </c>
      <c r="D1426" s="32" t="s">
        <v>32143</v>
      </c>
      <c r="E1426" s="32" t="s">
        <v>6508</v>
      </c>
      <c r="F1426" s="32" t="s">
        <v>2557</v>
      </c>
      <c r="G1426" s="34" t="s">
        <v>53848</v>
      </c>
      <c r="H1426" s="34" t="s">
        <v>53849</v>
      </c>
      <c r="I1426" s="38">
        <v>-0.29648486267858482</v>
      </c>
      <c r="J1426" s="39" t="s">
        <v>33</v>
      </c>
      <c r="K1426" s="34" t="s">
        <v>53850</v>
      </c>
      <c r="L1426" s="34" t="s">
        <v>53851</v>
      </c>
      <c r="M1426" s="38">
        <v>0.54779117326435622</v>
      </c>
      <c r="N1426" s="39" t="s">
        <v>33</v>
      </c>
      <c r="O1426" s="32">
        <v>4</v>
      </c>
      <c r="P1426" s="32">
        <v>4</v>
      </c>
      <c r="Q1426" s="55">
        <v>-7.2536279208539528E-2</v>
      </c>
      <c r="R1426" s="54" t="s">
        <v>33</v>
      </c>
    </row>
    <row r="1427" spans="1:18" x14ac:dyDescent="0.25">
      <c r="A1427" s="32" t="s">
        <v>53852</v>
      </c>
      <c r="B1427" s="33" t="s">
        <v>53853</v>
      </c>
      <c r="C1427" s="32" t="s">
        <v>2538</v>
      </c>
      <c r="D1427" s="32" t="s">
        <v>53854</v>
      </c>
      <c r="E1427" s="32" t="s">
        <v>53855</v>
      </c>
      <c r="F1427" s="32" t="s">
        <v>2576</v>
      </c>
      <c r="G1427" s="34" t="s">
        <v>53856</v>
      </c>
      <c r="H1427" s="34" t="s">
        <v>53857</v>
      </c>
      <c r="I1427" s="38">
        <v>-0.30462262465942591</v>
      </c>
      <c r="J1427" s="39" t="s">
        <v>33</v>
      </c>
      <c r="K1427" s="34" t="s">
        <v>177</v>
      </c>
      <c r="L1427" s="34" t="s">
        <v>177</v>
      </c>
      <c r="M1427" s="38">
        <v>0</v>
      </c>
      <c r="N1427" s="39" t="s">
        <v>47271</v>
      </c>
      <c r="O1427" s="32">
        <v>2</v>
      </c>
      <c r="P1427" s="32">
        <v>2</v>
      </c>
      <c r="Q1427" s="54" t="e">
        <v>#N/A</v>
      </c>
      <c r="R1427" s="54"/>
    </row>
    <row r="1428" spans="1:18" x14ac:dyDescent="0.25">
      <c r="A1428" s="32" t="s">
        <v>10062</v>
      </c>
      <c r="B1428" s="33" t="s">
        <v>10063</v>
      </c>
      <c r="C1428" s="32" t="s">
        <v>2557</v>
      </c>
      <c r="D1428" s="32" t="s">
        <v>10055</v>
      </c>
      <c r="E1428" s="32" t="s">
        <v>10056</v>
      </c>
      <c r="F1428" s="32" t="s">
        <v>2538</v>
      </c>
      <c r="G1428" s="34" t="s">
        <v>53858</v>
      </c>
      <c r="H1428" s="34" t="s">
        <v>53859</v>
      </c>
      <c r="I1428" s="38">
        <v>8.8278692421152827E-2</v>
      </c>
      <c r="J1428" s="39" t="s">
        <v>33</v>
      </c>
      <c r="K1428" s="34" t="s">
        <v>53860</v>
      </c>
      <c r="L1428" s="34" t="s">
        <v>53861</v>
      </c>
      <c r="M1428" s="38">
        <v>-0.26548962067809562</v>
      </c>
      <c r="N1428" s="39" t="s">
        <v>33</v>
      </c>
      <c r="O1428" s="32">
        <v>12</v>
      </c>
      <c r="P1428" s="32">
        <v>12</v>
      </c>
      <c r="Q1428" s="54" t="e">
        <v>#N/A</v>
      </c>
      <c r="R1428" s="54"/>
    </row>
    <row r="1429" spans="1:18" x14ac:dyDescent="0.25">
      <c r="A1429" s="32" t="s">
        <v>10067</v>
      </c>
      <c r="B1429" s="33" t="s">
        <v>10068</v>
      </c>
      <c r="C1429" s="32" t="s">
        <v>2538</v>
      </c>
      <c r="D1429" s="32" t="s">
        <v>10069</v>
      </c>
      <c r="E1429" s="32" t="s">
        <v>10070</v>
      </c>
      <c r="F1429" s="32" t="s">
        <v>2678</v>
      </c>
      <c r="G1429" s="34" t="s">
        <v>53862</v>
      </c>
      <c r="H1429" s="34" t="s">
        <v>53863</v>
      </c>
      <c r="I1429" s="38">
        <v>-0.81019227124776538</v>
      </c>
      <c r="J1429" s="39" t="s">
        <v>33</v>
      </c>
      <c r="K1429" s="34" t="s">
        <v>53864</v>
      </c>
      <c r="L1429" s="34" t="s">
        <v>53865</v>
      </c>
      <c r="M1429" s="38">
        <v>0.94900141548556949</v>
      </c>
      <c r="N1429" s="39" t="s">
        <v>33</v>
      </c>
      <c r="O1429" s="32">
        <v>2</v>
      </c>
      <c r="P1429" s="32">
        <v>2</v>
      </c>
      <c r="Q1429" s="54" t="e">
        <v>#N/A</v>
      </c>
      <c r="R1429" s="54"/>
    </row>
    <row r="1430" spans="1:18" x14ac:dyDescent="0.25">
      <c r="A1430" s="32" t="s">
        <v>53866</v>
      </c>
      <c r="B1430" s="33" t="s">
        <v>53867</v>
      </c>
      <c r="C1430" s="32" t="s">
        <v>2476</v>
      </c>
      <c r="D1430" s="32" t="s">
        <v>8796</v>
      </c>
      <c r="E1430" s="32" t="s">
        <v>8797</v>
      </c>
      <c r="F1430" s="32" t="s">
        <v>2476</v>
      </c>
      <c r="G1430" s="34" t="s">
        <v>53868</v>
      </c>
      <c r="H1430" s="34" t="s">
        <v>53869</v>
      </c>
      <c r="I1430" s="38">
        <v>0.30505084563957019</v>
      </c>
      <c r="J1430" s="39" t="s">
        <v>33</v>
      </c>
      <c r="K1430" s="34" t="s">
        <v>53870</v>
      </c>
      <c r="L1430" s="34" t="s">
        <v>53871</v>
      </c>
      <c r="M1430" s="38">
        <v>0.68412635210937967</v>
      </c>
      <c r="N1430" s="39" t="s">
        <v>33</v>
      </c>
      <c r="O1430" s="32">
        <v>2</v>
      </c>
      <c r="P1430" s="32">
        <v>2</v>
      </c>
      <c r="Q1430" s="54" t="e">
        <v>#N/A</v>
      </c>
      <c r="R1430" s="54"/>
    </row>
    <row r="1431" spans="1:18" x14ac:dyDescent="0.25">
      <c r="A1431" s="32" t="s">
        <v>10089</v>
      </c>
      <c r="B1431" s="33" t="s">
        <v>10090</v>
      </c>
      <c r="C1431" s="32" t="s">
        <v>2538</v>
      </c>
      <c r="D1431" s="32" t="s">
        <v>10091</v>
      </c>
      <c r="E1431" s="32" t="s">
        <v>10092</v>
      </c>
      <c r="F1431" s="32" t="s">
        <v>2538</v>
      </c>
      <c r="G1431" s="34" t="s">
        <v>53872</v>
      </c>
      <c r="H1431" s="34" t="s">
        <v>53873</v>
      </c>
      <c r="I1431" s="38">
        <v>0.90682231272251046</v>
      </c>
      <c r="J1431" s="39" t="s">
        <v>33</v>
      </c>
      <c r="K1431" s="34" t="s">
        <v>53874</v>
      </c>
      <c r="L1431" s="34" t="s">
        <v>53875</v>
      </c>
      <c r="M1431" s="38">
        <v>0.86425326435174288</v>
      </c>
      <c r="N1431" s="39" t="s">
        <v>33</v>
      </c>
      <c r="O1431" s="32">
        <v>2</v>
      </c>
      <c r="P1431" s="32">
        <v>2</v>
      </c>
      <c r="Q1431" s="54" t="e">
        <v>#N/A</v>
      </c>
      <c r="R1431" s="54"/>
    </row>
    <row r="1432" spans="1:18" x14ac:dyDescent="0.25">
      <c r="A1432" s="32" t="s">
        <v>53876</v>
      </c>
      <c r="B1432" s="33" t="s">
        <v>53877</v>
      </c>
      <c r="C1432" s="32" t="s">
        <v>2538</v>
      </c>
      <c r="D1432" s="32" t="s">
        <v>53878</v>
      </c>
      <c r="E1432" s="32" t="s">
        <v>53879</v>
      </c>
      <c r="F1432" s="32" t="s">
        <v>2504</v>
      </c>
      <c r="G1432" s="34" t="s">
        <v>53880</v>
      </c>
      <c r="H1432" s="34" t="s">
        <v>53881</v>
      </c>
      <c r="I1432" s="38">
        <v>-0.7301612664662317</v>
      </c>
      <c r="J1432" s="39" t="s">
        <v>33</v>
      </c>
      <c r="K1432" s="34" t="s">
        <v>53882</v>
      </c>
      <c r="L1432" s="34" t="s">
        <v>53883</v>
      </c>
      <c r="M1432" s="38">
        <v>0.51653959591464327</v>
      </c>
      <c r="N1432" s="39" t="s">
        <v>33</v>
      </c>
      <c r="O1432" s="32">
        <v>2</v>
      </c>
      <c r="P1432" s="32">
        <v>2</v>
      </c>
      <c r="Q1432" s="54" t="e">
        <v>#N/A</v>
      </c>
      <c r="R1432" s="54"/>
    </row>
    <row r="1433" spans="1:18" x14ac:dyDescent="0.25">
      <c r="A1433" s="32" t="s">
        <v>53884</v>
      </c>
      <c r="B1433" s="33" t="s">
        <v>53885</v>
      </c>
      <c r="C1433" s="32" t="s">
        <v>2476</v>
      </c>
      <c r="D1433" s="32" t="s">
        <v>23844</v>
      </c>
      <c r="E1433" s="32" t="s">
        <v>23845</v>
      </c>
      <c r="F1433" s="32" t="s">
        <v>2476</v>
      </c>
      <c r="G1433" s="34" t="s">
        <v>177</v>
      </c>
      <c r="H1433" s="34" t="s">
        <v>177</v>
      </c>
      <c r="I1433" s="38">
        <v>0</v>
      </c>
      <c r="J1433" s="39" t="s">
        <v>47271</v>
      </c>
      <c r="K1433" s="34" t="s">
        <v>53886</v>
      </c>
      <c r="L1433" s="34" t="s">
        <v>53887</v>
      </c>
      <c r="M1433" s="38">
        <v>0.87101894633454291</v>
      </c>
      <c r="N1433" s="39" t="s">
        <v>33</v>
      </c>
      <c r="O1433" s="32">
        <v>2</v>
      </c>
      <c r="P1433" s="32">
        <v>2</v>
      </c>
      <c r="Q1433" s="55">
        <v>-0.46161947162718003</v>
      </c>
      <c r="R1433" s="54" t="s">
        <v>33</v>
      </c>
    </row>
    <row r="1434" spans="1:18" x14ac:dyDescent="0.25">
      <c r="A1434" s="32" t="s">
        <v>53888</v>
      </c>
      <c r="B1434" s="33" t="s">
        <v>53889</v>
      </c>
      <c r="C1434" s="32" t="s">
        <v>2538</v>
      </c>
      <c r="D1434" s="32" t="s">
        <v>29182</v>
      </c>
      <c r="E1434" s="32" t="s">
        <v>29181</v>
      </c>
      <c r="F1434" s="32" t="s">
        <v>2538</v>
      </c>
      <c r="G1434" s="34" t="s">
        <v>53890</v>
      </c>
      <c r="H1434" s="34" t="s">
        <v>53891</v>
      </c>
      <c r="I1434" s="38">
        <v>-1.0163961655316252E-2</v>
      </c>
      <c r="J1434" s="39" t="s">
        <v>33</v>
      </c>
      <c r="K1434" s="34" t="s">
        <v>53892</v>
      </c>
      <c r="L1434" s="34" t="s">
        <v>53893</v>
      </c>
      <c r="M1434" s="38">
        <v>-0.92260076509451805</v>
      </c>
      <c r="N1434" s="39" t="s">
        <v>33</v>
      </c>
      <c r="O1434" s="32">
        <v>2</v>
      </c>
      <c r="P1434" s="32">
        <v>2</v>
      </c>
      <c r="Q1434" s="54" t="e">
        <v>#N/A</v>
      </c>
      <c r="R1434" s="54"/>
    </row>
    <row r="1435" spans="1:18" x14ac:dyDescent="0.25">
      <c r="A1435" s="32" t="s">
        <v>53894</v>
      </c>
      <c r="B1435" s="33" t="s">
        <v>53895</v>
      </c>
      <c r="C1435" s="32" t="s">
        <v>2466</v>
      </c>
      <c r="D1435" s="32" t="s">
        <v>27083</v>
      </c>
      <c r="E1435" s="32" t="s">
        <v>27082</v>
      </c>
      <c r="F1435" s="32" t="s">
        <v>2466</v>
      </c>
      <c r="G1435" s="34" t="s">
        <v>53896</v>
      </c>
      <c r="H1435" s="34" t="s">
        <v>53897</v>
      </c>
      <c r="I1435" s="38">
        <v>0.13305191067645819</v>
      </c>
      <c r="J1435" s="39" t="s">
        <v>33</v>
      </c>
      <c r="K1435" s="34" t="s">
        <v>53898</v>
      </c>
      <c r="L1435" s="34" t="s">
        <v>53899</v>
      </c>
      <c r="M1435" s="38">
        <v>0.50084777747834353</v>
      </c>
      <c r="N1435" s="39" t="s">
        <v>33</v>
      </c>
      <c r="O1435" s="32">
        <v>3</v>
      </c>
      <c r="P1435" s="32">
        <v>3</v>
      </c>
      <c r="Q1435" s="55">
        <v>-1.4790205747991185</v>
      </c>
      <c r="R1435" s="56">
        <v>9.5513036138211299E-3</v>
      </c>
    </row>
    <row r="1436" spans="1:18" x14ac:dyDescent="0.25">
      <c r="A1436" s="32" t="s">
        <v>10120</v>
      </c>
      <c r="B1436" s="33" t="s">
        <v>10121</v>
      </c>
      <c r="C1436" s="32" t="s">
        <v>2538</v>
      </c>
      <c r="D1436" s="32" t="s">
        <v>10122</v>
      </c>
      <c r="E1436" s="32" t="s">
        <v>4060</v>
      </c>
      <c r="F1436" s="32" t="s">
        <v>2538</v>
      </c>
      <c r="G1436" s="34" t="s">
        <v>53900</v>
      </c>
      <c r="H1436" s="34" t="s">
        <v>53901</v>
      </c>
      <c r="I1436" s="38">
        <v>-0.23032703945490973</v>
      </c>
      <c r="J1436" s="39" t="s">
        <v>33</v>
      </c>
      <c r="K1436" s="34" t="s">
        <v>53902</v>
      </c>
      <c r="L1436" s="34" t="s">
        <v>53903</v>
      </c>
      <c r="M1436" s="38">
        <v>-0.10913025515016406</v>
      </c>
      <c r="N1436" s="39" t="s">
        <v>33</v>
      </c>
      <c r="O1436" s="32">
        <v>21</v>
      </c>
      <c r="P1436" s="32">
        <v>21</v>
      </c>
      <c r="Q1436" s="55">
        <v>0.24924256045387772</v>
      </c>
      <c r="R1436" s="54" t="s">
        <v>33</v>
      </c>
    </row>
    <row r="1437" spans="1:18" x14ac:dyDescent="0.25">
      <c r="A1437" s="32" t="s">
        <v>10128</v>
      </c>
      <c r="B1437" s="33" t="s">
        <v>10129</v>
      </c>
      <c r="C1437" s="32" t="s">
        <v>2557</v>
      </c>
      <c r="D1437" s="32" t="s">
        <v>10130</v>
      </c>
      <c r="E1437" s="32" t="s">
        <v>10131</v>
      </c>
      <c r="F1437" s="32" t="s">
        <v>2557</v>
      </c>
      <c r="G1437" s="34" t="s">
        <v>53904</v>
      </c>
      <c r="H1437" s="34" t="s">
        <v>53905</v>
      </c>
      <c r="I1437" s="38">
        <v>-0.16886061292057564</v>
      </c>
      <c r="J1437" s="39" t="s">
        <v>33</v>
      </c>
      <c r="K1437" s="34" t="s">
        <v>53906</v>
      </c>
      <c r="L1437" s="34" t="s">
        <v>53907</v>
      </c>
      <c r="M1437" s="38">
        <v>-0.45898255830326085</v>
      </c>
      <c r="N1437" s="39" t="s">
        <v>33</v>
      </c>
      <c r="O1437" s="32">
        <v>20</v>
      </c>
      <c r="P1437" s="32">
        <v>20</v>
      </c>
      <c r="Q1437" s="55">
        <v>0.20433725974805028</v>
      </c>
      <c r="R1437" s="56">
        <v>2.94386237699115E-2</v>
      </c>
    </row>
    <row r="1438" spans="1:18" x14ac:dyDescent="0.25">
      <c r="A1438" s="32" t="s">
        <v>2893</v>
      </c>
      <c r="B1438" s="33" t="s">
        <v>2894</v>
      </c>
      <c r="C1438" s="32" t="s">
        <v>25140</v>
      </c>
      <c r="D1438" s="32" t="s">
        <v>2895</v>
      </c>
      <c r="E1438" s="32" t="s">
        <v>2896</v>
      </c>
      <c r="F1438" s="32" t="s">
        <v>2476</v>
      </c>
      <c r="G1438" s="34" t="s">
        <v>53908</v>
      </c>
      <c r="H1438" s="34" t="s">
        <v>53909</v>
      </c>
      <c r="I1438" s="38">
        <v>-0.41751864227124558</v>
      </c>
      <c r="J1438" s="39" t="s">
        <v>33</v>
      </c>
      <c r="K1438" s="34" t="s">
        <v>53910</v>
      </c>
      <c r="L1438" s="34" t="s">
        <v>53911</v>
      </c>
      <c r="M1438" s="38">
        <v>0.2148310311937289</v>
      </c>
      <c r="N1438" s="39" t="s">
        <v>33</v>
      </c>
      <c r="O1438" s="32">
        <v>8</v>
      </c>
      <c r="P1438" s="32">
        <v>8</v>
      </c>
      <c r="Q1438" s="55">
        <v>0.32471967419327219</v>
      </c>
      <c r="R1438" s="56">
        <v>4.0996533177865599E-2</v>
      </c>
    </row>
    <row r="1439" spans="1:18" x14ac:dyDescent="0.25">
      <c r="A1439" s="32" t="s">
        <v>53912</v>
      </c>
      <c r="B1439" s="33" t="s">
        <v>53913</v>
      </c>
      <c r="C1439" s="32" t="s">
        <v>2538</v>
      </c>
      <c r="D1439" s="32" t="s">
        <v>53914</v>
      </c>
      <c r="E1439" s="32" t="s">
        <v>6393</v>
      </c>
      <c r="F1439" s="32" t="s">
        <v>2538</v>
      </c>
      <c r="G1439" s="34" t="s">
        <v>53915</v>
      </c>
      <c r="H1439" s="34" t="s">
        <v>53916</v>
      </c>
      <c r="I1439" s="38">
        <v>0.15608286843362201</v>
      </c>
      <c r="J1439" s="39" t="s">
        <v>33</v>
      </c>
      <c r="K1439" s="34" t="s">
        <v>53917</v>
      </c>
      <c r="L1439" s="34" t="s">
        <v>53918</v>
      </c>
      <c r="M1439" s="38">
        <v>1.0676359873670758</v>
      </c>
      <c r="N1439" s="39" t="s">
        <v>33</v>
      </c>
      <c r="O1439" s="32">
        <v>5</v>
      </c>
      <c r="P1439" s="32">
        <v>5</v>
      </c>
      <c r="Q1439" s="54" t="e">
        <v>#N/A</v>
      </c>
      <c r="R1439" s="54"/>
    </row>
    <row r="1440" spans="1:18" x14ac:dyDescent="0.25">
      <c r="A1440" s="32" t="s">
        <v>10137</v>
      </c>
      <c r="B1440" s="33" t="s">
        <v>10138</v>
      </c>
      <c r="C1440" s="32" t="s">
        <v>2538</v>
      </c>
      <c r="D1440" s="32" t="s">
        <v>6323</v>
      </c>
      <c r="E1440" s="32" t="s">
        <v>6324</v>
      </c>
      <c r="F1440" s="32" t="s">
        <v>2557</v>
      </c>
      <c r="G1440" s="34" t="s">
        <v>53919</v>
      </c>
      <c r="H1440" s="34" t="s">
        <v>53920</v>
      </c>
      <c r="I1440" s="38">
        <v>6.4585314549331765E-2</v>
      </c>
      <c r="J1440" s="39" t="s">
        <v>33</v>
      </c>
      <c r="K1440" s="34" t="s">
        <v>53921</v>
      </c>
      <c r="L1440" s="34" t="s">
        <v>53922</v>
      </c>
      <c r="M1440" s="38">
        <v>-9.5278219689642174E-2</v>
      </c>
      <c r="N1440" s="39" t="s">
        <v>33</v>
      </c>
      <c r="O1440" s="32">
        <v>17</v>
      </c>
      <c r="P1440" s="32">
        <v>13</v>
      </c>
      <c r="Q1440" s="55">
        <v>0.38934107949848967</v>
      </c>
      <c r="R1440" s="56">
        <v>5.3280955586206902E-3</v>
      </c>
    </row>
    <row r="1441" spans="1:18" x14ac:dyDescent="0.25">
      <c r="A1441" s="32" t="s">
        <v>10142</v>
      </c>
      <c r="B1441" s="33" t="s">
        <v>10143</v>
      </c>
      <c r="C1441" s="32" t="s">
        <v>2576</v>
      </c>
      <c r="D1441" s="32" t="s">
        <v>10144</v>
      </c>
      <c r="E1441" s="32" t="s">
        <v>10145</v>
      </c>
      <c r="F1441" s="32" t="s">
        <v>2576</v>
      </c>
      <c r="G1441" s="34" t="s">
        <v>53923</v>
      </c>
      <c r="H1441" s="34" t="s">
        <v>53924</v>
      </c>
      <c r="I1441" s="38">
        <v>-0.62784937577776723</v>
      </c>
      <c r="J1441" s="39" t="s">
        <v>33</v>
      </c>
      <c r="K1441" s="34" t="s">
        <v>53925</v>
      </c>
      <c r="L1441" s="34" t="s">
        <v>53926</v>
      </c>
      <c r="M1441" s="38">
        <v>-3.421804330996431</v>
      </c>
      <c r="N1441" s="39" t="s">
        <v>33</v>
      </c>
      <c r="O1441" s="32">
        <v>2</v>
      </c>
      <c r="P1441" s="32">
        <v>2</v>
      </c>
      <c r="Q1441" s="54" t="e">
        <v>#N/A</v>
      </c>
      <c r="R1441" s="54"/>
    </row>
    <row r="1442" spans="1:18" x14ac:dyDescent="0.25">
      <c r="A1442" s="32" t="s">
        <v>10167</v>
      </c>
      <c r="B1442" s="33" t="s">
        <v>10168</v>
      </c>
      <c r="C1442" s="32" t="s">
        <v>2476</v>
      </c>
      <c r="D1442" s="32" t="s">
        <v>10169</v>
      </c>
      <c r="E1442" s="32" t="s">
        <v>10170</v>
      </c>
      <c r="F1442" s="32" t="s">
        <v>2476</v>
      </c>
      <c r="G1442" s="34" t="s">
        <v>53927</v>
      </c>
      <c r="H1442" s="34" t="s">
        <v>53928</v>
      </c>
      <c r="I1442" s="38">
        <v>-0.1611105063054746</v>
      </c>
      <c r="J1442" s="39" t="s">
        <v>33</v>
      </c>
      <c r="K1442" s="34" t="s">
        <v>53929</v>
      </c>
      <c r="L1442" s="34" t="s">
        <v>53930</v>
      </c>
      <c r="M1442" s="38">
        <v>0.76899763126045018</v>
      </c>
      <c r="N1442" s="39" t="s">
        <v>33</v>
      </c>
      <c r="O1442" s="32">
        <v>6</v>
      </c>
      <c r="P1442" s="32">
        <v>6</v>
      </c>
      <c r="Q1442" s="55">
        <v>0.40617830371765662</v>
      </c>
      <c r="R1442" s="56">
        <v>3.7410098275862003E-2</v>
      </c>
    </row>
    <row r="1443" spans="1:18" x14ac:dyDescent="0.25">
      <c r="A1443" s="32" t="s">
        <v>53931</v>
      </c>
      <c r="B1443" s="33" t="s">
        <v>53932</v>
      </c>
      <c r="C1443" s="32" t="s">
        <v>2538</v>
      </c>
      <c r="D1443" s="32" t="s">
        <v>19931</v>
      </c>
      <c r="E1443" s="32" t="s">
        <v>6132</v>
      </c>
      <c r="F1443" s="32" t="s">
        <v>2466</v>
      </c>
      <c r="G1443" s="34" t="s">
        <v>53933</v>
      </c>
      <c r="H1443" s="34" t="s">
        <v>53934</v>
      </c>
      <c r="I1443" s="38">
        <v>0.31313658120750415</v>
      </c>
      <c r="J1443" s="39" t="s">
        <v>33</v>
      </c>
      <c r="K1443" s="34" t="s">
        <v>53935</v>
      </c>
      <c r="L1443" s="34" t="s">
        <v>53936</v>
      </c>
      <c r="M1443" s="38">
        <v>0.60296919450442776</v>
      </c>
      <c r="N1443" s="39" t="s">
        <v>33</v>
      </c>
      <c r="O1443" s="32">
        <v>9</v>
      </c>
      <c r="P1443" s="32">
        <v>2</v>
      </c>
      <c r="Q1443" s="54" t="e">
        <v>#N/A</v>
      </c>
      <c r="R1443" s="54"/>
    </row>
    <row r="1444" spans="1:18" x14ac:dyDescent="0.25">
      <c r="A1444" s="32" t="s">
        <v>53937</v>
      </c>
      <c r="B1444" s="33" t="s">
        <v>53938</v>
      </c>
      <c r="C1444" s="32" t="s">
        <v>53939</v>
      </c>
      <c r="D1444" s="32" t="s">
        <v>53940</v>
      </c>
      <c r="E1444" s="32" t="s">
        <v>53941</v>
      </c>
      <c r="F1444" s="32" t="s">
        <v>3522</v>
      </c>
      <c r="G1444" s="34" t="s">
        <v>53942</v>
      </c>
      <c r="H1444" s="34" t="s">
        <v>53943</v>
      </c>
      <c r="I1444" s="38">
        <v>-0.33123924736091426</v>
      </c>
      <c r="J1444" s="39" t="s">
        <v>33</v>
      </c>
      <c r="K1444" s="34" t="s">
        <v>53944</v>
      </c>
      <c r="L1444" s="34" t="s">
        <v>53945</v>
      </c>
      <c r="M1444" s="38">
        <v>2.4838296069860326</v>
      </c>
      <c r="N1444" s="39" t="s">
        <v>33</v>
      </c>
      <c r="O1444" s="32">
        <v>2</v>
      </c>
      <c r="P1444" s="32">
        <v>2</v>
      </c>
      <c r="Q1444" s="54" t="e">
        <v>#N/A</v>
      </c>
      <c r="R1444" s="54"/>
    </row>
    <row r="1445" spans="1:18" x14ac:dyDescent="0.25">
      <c r="A1445" s="32" t="s">
        <v>53946</v>
      </c>
      <c r="B1445" s="33" t="s">
        <v>53947</v>
      </c>
      <c r="C1445" s="32" t="s">
        <v>41314</v>
      </c>
      <c r="D1445" s="32" t="s">
        <v>53948</v>
      </c>
      <c r="E1445" s="32" t="s">
        <v>6039</v>
      </c>
      <c r="F1445" s="32" t="s">
        <v>2466</v>
      </c>
      <c r="G1445" s="34" t="s">
        <v>53949</v>
      </c>
      <c r="H1445" s="34" t="s">
        <v>53950</v>
      </c>
      <c r="I1445" s="38">
        <v>-0.91911539107429874</v>
      </c>
      <c r="J1445" s="39" t="s">
        <v>33</v>
      </c>
      <c r="K1445" s="34" t="s">
        <v>53951</v>
      </c>
      <c r="L1445" s="34" t="s">
        <v>53952</v>
      </c>
      <c r="M1445" s="38">
        <v>-0.73110404875548274</v>
      </c>
      <c r="N1445" s="39" t="s">
        <v>33</v>
      </c>
      <c r="O1445" s="32">
        <v>3</v>
      </c>
      <c r="P1445" s="32">
        <v>3</v>
      </c>
      <c r="Q1445" s="54" t="e">
        <v>#N/A</v>
      </c>
      <c r="R1445" s="54"/>
    </row>
    <row r="1446" spans="1:18" x14ac:dyDescent="0.25">
      <c r="A1446" s="32" t="s">
        <v>53953</v>
      </c>
      <c r="B1446" s="33" t="s">
        <v>53954</v>
      </c>
      <c r="C1446" s="32" t="s">
        <v>2538</v>
      </c>
      <c r="D1446" s="32" t="s">
        <v>2474</v>
      </c>
      <c r="E1446" s="32" t="s">
        <v>2475</v>
      </c>
      <c r="F1446" s="32" t="s">
        <v>2476</v>
      </c>
      <c r="G1446" s="34" t="s">
        <v>177</v>
      </c>
      <c r="H1446" s="34" t="s">
        <v>177</v>
      </c>
      <c r="I1446" s="38">
        <v>0</v>
      </c>
      <c r="J1446" s="39" t="s">
        <v>47271</v>
      </c>
      <c r="K1446" s="34" t="s">
        <v>53955</v>
      </c>
      <c r="L1446" s="34" t="s">
        <v>53956</v>
      </c>
      <c r="M1446" s="38">
        <v>-2.1208093817427467</v>
      </c>
      <c r="N1446" s="39" t="s">
        <v>33</v>
      </c>
      <c r="O1446" s="32">
        <v>2</v>
      </c>
      <c r="P1446" s="32">
        <v>2</v>
      </c>
      <c r="Q1446" s="55">
        <v>-6.9182541240745493E-2</v>
      </c>
      <c r="R1446" s="54" t="s">
        <v>33</v>
      </c>
    </row>
    <row r="1447" spans="1:18" x14ac:dyDescent="0.25">
      <c r="A1447" s="32" t="s">
        <v>10176</v>
      </c>
      <c r="B1447" s="33" t="s">
        <v>10177</v>
      </c>
      <c r="C1447" s="32" t="s">
        <v>2476</v>
      </c>
      <c r="D1447" s="32" t="s">
        <v>10178</v>
      </c>
      <c r="E1447" s="32" t="s">
        <v>10179</v>
      </c>
      <c r="F1447" s="32" t="s">
        <v>2476</v>
      </c>
      <c r="G1447" s="34" t="s">
        <v>53957</v>
      </c>
      <c r="H1447" s="34" t="s">
        <v>53958</v>
      </c>
      <c r="I1447" s="38">
        <v>-0.37452613438415544</v>
      </c>
      <c r="J1447" s="39" t="s">
        <v>33</v>
      </c>
      <c r="K1447" s="34" t="s">
        <v>53959</v>
      </c>
      <c r="L1447" s="34" t="s">
        <v>53960</v>
      </c>
      <c r="M1447" s="38">
        <v>0.1175874659200144</v>
      </c>
      <c r="N1447" s="39" t="s">
        <v>33</v>
      </c>
      <c r="O1447" s="32">
        <v>3</v>
      </c>
      <c r="P1447" s="32">
        <v>3</v>
      </c>
      <c r="Q1447" s="55">
        <v>-0.51521530401246551</v>
      </c>
      <c r="R1447" s="56">
        <v>1.23114854545454E-2</v>
      </c>
    </row>
    <row r="1448" spans="1:18" x14ac:dyDescent="0.25">
      <c r="A1448" s="32" t="s">
        <v>53961</v>
      </c>
      <c r="B1448" s="33" t="s">
        <v>53962</v>
      </c>
      <c r="C1448" s="32" t="s">
        <v>53963</v>
      </c>
      <c r="D1448" s="32" t="s">
        <v>53964</v>
      </c>
      <c r="E1448" s="32" t="s">
        <v>53965</v>
      </c>
      <c r="F1448" s="32" t="s">
        <v>2494</v>
      </c>
      <c r="G1448" s="34" t="s">
        <v>53966</v>
      </c>
      <c r="H1448" s="34" t="s">
        <v>53967</v>
      </c>
      <c r="I1448" s="38">
        <v>-0.21285953271178645</v>
      </c>
      <c r="J1448" s="39" t="s">
        <v>33</v>
      </c>
      <c r="K1448" s="34" t="s">
        <v>53968</v>
      </c>
      <c r="L1448" s="34" t="s">
        <v>53969</v>
      </c>
      <c r="M1448" s="38">
        <v>-3.3763309305267407E-2</v>
      </c>
      <c r="N1448" s="39" t="s">
        <v>33</v>
      </c>
      <c r="O1448" s="32">
        <v>3</v>
      </c>
      <c r="P1448" s="32">
        <v>3</v>
      </c>
      <c r="Q1448" s="54" t="e">
        <v>#N/A</v>
      </c>
      <c r="R1448" s="54"/>
    </row>
    <row r="1449" spans="1:18" x14ac:dyDescent="0.25">
      <c r="A1449" s="32" t="s">
        <v>53970</v>
      </c>
      <c r="B1449" s="33" t="s">
        <v>53971</v>
      </c>
      <c r="C1449" s="32" t="s">
        <v>2476</v>
      </c>
      <c r="D1449" s="32" t="s">
        <v>53972</v>
      </c>
      <c r="E1449" s="32" t="s">
        <v>53973</v>
      </c>
      <c r="F1449" s="32" t="s">
        <v>2476</v>
      </c>
      <c r="G1449" s="34" t="s">
        <v>53974</v>
      </c>
      <c r="H1449" s="34" t="s">
        <v>53975</v>
      </c>
      <c r="I1449" s="38">
        <v>-0.27411519448749988</v>
      </c>
      <c r="J1449" s="39" t="s">
        <v>33</v>
      </c>
      <c r="K1449" s="34" t="s">
        <v>53976</v>
      </c>
      <c r="L1449" s="34" t="s">
        <v>53977</v>
      </c>
      <c r="M1449" s="38">
        <v>0.87449519378371987</v>
      </c>
      <c r="N1449" s="39" t="s">
        <v>33</v>
      </c>
      <c r="O1449" s="32">
        <v>6</v>
      </c>
      <c r="P1449" s="32">
        <v>6</v>
      </c>
      <c r="Q1449" s="55">
        <v>0.22792664031282617</v>
      </c>
      <c r="R1449" s="54" t="s">
        <v>33</v>
      </c>
    </row>
    <row r="1450" spans="1:18" x14ac:dyDescent="0.25">
      <c r="A1450" s="32" t="s">
        <v>53978</v>
      </c>
      <c r="B1450" s="33" t="s">
        <v>53979</v>
      </c>
      <c r="C1450" s="32" t="s">
        <v>2476</v>
      </c>
      <c r="D1450" s="32" t="s">
        <v>53980</v>
      </c>
      <c r="E1450" s="32" t="s">
        <v>53981</v>
      </c>
      <c r="F1450" s="32" t="s">
        <v>2476</v>
      </c>
      <c r="G1450" s="34" t="s">
        <v>53982</v>
      </c>
      <c r="H1450" s="34" t="s">
        <v>53983</v>
      </c>
      <c r="I1450" s="38">
        <v>0.35323616398389551</v>
      </c>
      <c r="J1450" s="39" t="s">
        <v>33</v>
      </c>
      <c r="K1450" s="34" t="s">
        <v>53984</v>
      </c>
      <c r="L1450" s="34" t="s">
        <v>53985</v>
      </c>
      <c r="M1450" s="38">
        <v>-1.2099781691445202</v>
      </c>
      <c r="N1450" s="39" t="s">
        <v>33</v>
      </c>
      <c r="O1450" s="32">
        <v>4</v>
      </c>
      <c r="P1450" s="32">
        <v>4</v>
      </c>
      <c r="Q1450" s="55">
        <v>-0.52183106051258699</v>
      </c>
      <c r="R1450" s="56">
        <v>3.3083595167218503E-2</v>
      </c>
    </row>
    <row r="1451" spans="1:18" x14ac:dyDescent="0.25">
      <c r="A1451" s="32" t="s">
        <v>53986</v>
      </c>
      <c r="B1451" s="33" t="s">
        <v>53987</v>
      </c>
      <c r="C1451" s="32" t="s">
        <v>2557</v>
      </c>
      <c r="D1451" s="32" t="s">
        <v>53988</v>
      </c>
      <c r="E1451" s="32" t="s">
        <v>28208</v>
      </c>
      <c r="F1451" s="32" t="s">
        <v>2504</v>
      </c>
      <c r="G1451" s="34" t="s">
        <v>53989</v>
      </c>
      <c r="H1451" s="34" t="s">
        <v>53990</v>
      </c>
      <c r="I1451" s="38">
        <v>3.7688706375970805E-2</v>
      </c>
      <c r="J1451" s="39" t="s">
        <v>33</v>
      </c>
      <c r="K1451" s="34" t="s">
        <v>53991</v>
      </c>
      <c r="L1451" s="34" t="s">
        <v>53992</v>
      </c>
      <c r="M1451" s="38">
        <v>-0.17485365369554193</v>
      </c>
      <c r="N1451" s="39" t="s">
        <v>33</v>
      </c>
      <c r="O1451" s="32">
        <v>3</v>
      </c>
      <c r="P1451" s="32">
        <v>3</v>
      </c>
      <c r="Q1451" s="54" t="e">
        <v>#N/A</v>
      </c>
      <c r="R1451" s="54"/>
    </row>
    <row r="1452" spans="1:18" x14ac:dyDescent="0.25">
      <c r="A1452" s="32" t="s">
        <v>10185</v>
      </c>
      <c r="B1452" s="33" t="s">
        <v>10186</v>
      </c>
      <c r="C1452" s="32" t="s">
        <v>2538</v>
      </c>
      <c r="D1452" s="32" t="s">
        <v>10187</v>
      </c>
      <c r="E1452" s="32" t="s">
        <v>9891</v>
      </c>
      <c r="F1452" s="32" t="s">
        <v>2538</v>
      </c>
      <c r="G1452" s="34" t="s">
        <v>53993</v>
      </c>
      <c r="H1452" s="34" t="s">
        <v>53994</v>
      </c>
      <c r="I1452" s="38">
        <v>-9.8321281548003944E-2</v>
      </c>
      <c r="J1452" s="39" t="s">
        <v>33</v>
      </c>
      <c r="K1452" s="34" t="s">
        <v>53995</v>
      </c>
      <c r="L1452" s="34" t="s">
        <v>53996</v>
      </c>
      <c r="M1452" s="38">
        <v>0.40406050471724048</v>
      </c>
      <c r="N1452" s="39" t="s">
        <v>33</v>
      </c>
      <c r="O1452" s="32">
        <v>11</v>
      </c>
      <c r="P1452" s="32">
        <v>11</v>
      </c>
      <c r="Q1452" s="55">
        <v>0.25761519764150448</v>
      </c>
      <c r="R1452" s="54" t="s">
        <v>33</v>
      </c>
    </row>
    <row r="1453" spans="1:18" x14ac:dyDescent="0.25">
      <c r="A1453" s="32" t="s">
        <v>10209</v>
      </c>
      <c r="B1453" s="33" t="s">
        <v>10210</v>
      </c>
      <c r="C1453" s="32" t="s">
        <v>2538</v>
      </c>
      <c r="D1453" s="32" t="s">
        <v>10211</v>
      </c>
      <c r="E1453" s="32" t="s">
        <v>10212</v>
      </c>
      <c r="F1453" s="32" t="s">
        <v>2476</v>
      </c>
      <c r="G1453" s="34" t="s">
        <v>53997</v>
      </c>
      <c r="H1453" s="34" t="s">
        <v>53998</v>
      </c>
      <c r="I1453" s="38">
        <v>-0.51279612663399121</v>
      </c>
      <c r="J1453" s="39" t="s">
        <v>33</v>
      </c>
      <c r="K1453" s="34" t="s">
        <v>53999</v>
      </c>
      <c r="L1453" s="34" t="s">
        <v>54000</v>
      </c>
      <c r="M1453" s="38">
        <v>-0.49729000209235719</v>
      </c>
      <c r="N1453" s="39" t="s">
        <v>33</v>
      </c>
      <c r="O1453" s="32">
        <v>9</v>
      </c>
      <c r="P1453" s="32">
        <v>9</v>
      </c>
      <c r="Q1453" s="55">
        <v>0.15872085488731283</v>
      </c>
      <c r="R1453" s="54" t="s">
        <v>33</v>
      </c>
    </row>
    <row r="1454" spans="1:18" x14ac:dyDescent="0.25">
      <c r="A1454" s="32" t="s">
        <v>10226</v>
      </c>
      <c r="B1454" s="33" t="s">
        <v>10227</v>
      </c>
      <c r="C1454" s="32" t="s">
        <v>2476</v>
      </c>
      <c r="D1454" s="32" t="s">
        <v>10228</v>
      </c>
      <c r="E1454" s="32" t="s">
        <v>10229</v>
      </c>
      <c r="F1454" s="32" t="s">
        <v>2476</v>
      </c>
      <c r="G1454" s="34" t="s">
        <v>54001</v>
      </c>
      <c r="H1454" s="34" t="s">
        <v>54002</v>
      </c>
      <c r="I1454" s="38">
        <v>-0.47418083938947936</v>
      </c>
      <c r="J1454" s="39" t="s">
        <v>33</v>
      </c>
      <c r="K1454" s="34" t="s">
        <v>54003</v>
      </c>
      <c r="L1454" s="34" t="s">
        <v>54004</v>
      </c>
      <c r="M1454" s="38">
        <v>0.2207818445434554</v>
      </c>
      <c r="N1454" s="39" t="s">
        <v>33</v>
      </c>
      <c r="O1454" s="32">
        <v>3</v>
      </c>
      <c r="P1454" s="32">
        <v>3</v>
      </c>
      <c r="Q1454" s="54" t="e">
        <v>#N/A</v>
      </c>
      <c r="R1454" s="54"/>
    </row>
    <row r="1455" spans="1:18" x14ac:dyDescent="0.25">
      <c r="A1455" s="32" t="s">
        <v>10235</v>
      </c>
      <c r="B1455" s="33" t="s">
        <v>10236</v>
      </c>
      <c r="C1455" s="32" t="s">
        <v>2538</v>
      </c>
      <c r="D1455" s="32" t="s">
        <v>10237</v>
      </c>
      <c r="E1455" s="32" t="s">
        <v>4190</v>
      </c>
      <c r="F1455" s="32" t="s">
        <v>2476</v>
      </c>
      <c r="G1455" s="34" t="s">
        <v>54005</v>
      </c>
      <c r="H1455" s="34" t="s">
        <v>54006</v>
      </c>
      <c r="I1455" s="38">
        <v>0.28233431922283297</v>
      </c>
      <c r="J1455" s="39" t="s">
        <v>33</v>
      </c>
      <c r="K1455" s="34" t="s">
        <v>54007</v>
      </c>
      <c r="L1455" s="34" t="s">
        <v>54008</v>
      </c>
      <c r="M1455" s="38">
        <v>2.2870217684655136E-2</v>
      </c>
      <c r="N1455" s="39" t="s">
        <v>33</v>
      </c>
      <c r="O1455" s="32">
        <v>5</v>
      </c>
      <c r="P1455" s="32">
        <v>5</v>
      </c>
      <c r="Q1455" s="55">
        <v>0.41677862086122514</v>
      </c>
      <c r="R1455" s="56">
        <v>3.59709069024024E-2</v>
      </c>
    </row>
    <row r="1456" spans="1:18" x14ac:dyDescent="0.25">
      <c r="A1456" s="32" t="s">
        <v>10243</v>
      </c>
      <c r="B1456" s="33" t="s">
        <v>10244</v>
      </c>
      <c r="C1456" s="32" t="s">
        <v>26400</v>
      </c>
      <c r="D1456" s="32" t="s">
        <v>10245</v>
      </c>
      <c r="E1456" s="32" t="s">
        <v>10246</v>
      </c>
      <c r="F1456" s="32" t="s">
        <v>2538</v>
      </c>
      <c r="G1456" s="34" t="s">
        <v>54009</v>
      </c>
      <c r="H1456" s="34" t="s">
        <v>54010</v>
      </c>
      <c r="I1456" s="38">
        <v>-0.3768129888539834</v>
      </c>
      <c r="J1456" s="39" t="s">
        <v>33</v>
      </c>
      <c r="K1456" s="34" t="s">
        <v>54011</v>
      </c>
      <c r="L1456" s="34" t="s">
        <v>54012</v>
      </c>
      <c r="M1456" s="38">
        <v>0.48184847077469883</v>
      </c>
      <c r="N1456" s="39" t="s">
        <v>33</v>
      </c>
      <c r="O1456" s="32">
        <v>11</v>
      </c>
      <c r="P1456" s="32">
        <v>5</v>
      </c>
      <c r="Q1456" s="55">
        <v>9.6032353982418203E-2</v>
      </c>
      <c r="R1456" s="54" t="s">
        <v>33</v>
      </c>
    </row>
    <row r="1457" spans="1:18" x14ac:dyDescent="0.25">
      <c r="A1457" s="32" t="s">
        <v>54013</v>
      </c>
      <c r="B1457" s="33" t="s">
        <v>54014</v>
      </c>
      <c r="C1457" s="32" t="s">
        <v>2476</v>
      </c>
      <c r="D1457" s="32" t="s">
        <v>14823</v>
      </c>
      <c r="E1457" s="32" t="s">
        <v>14824</v>
      </c>
      <c r="F1457" s="32" t="s">
        <v>2476</v>
      </c>
      <c r="G1457" s="34" t="s">
        <v>54015</v>
      </c>
      <c r="H1457" s="34" t="s">
        <v>54016</v>
      </c>
      <c r="I1457" s="38">
        <v>4.8578088094089165E-2</v>
      </c>
      <c r="J1457" s="39" t="s">
        <v>33</v>
      </c>
      <c r="K1457" s="34" t="s">
        <v>54017</v>
      </c>
      <c r="L1457" s="34" t="s">
        <v>54018</v>
      </c>
      <c r="M1457" s="38">
        <v>0.32037158267504401</v>
      </c>
      <c r="N1457" s="39" t="s">
        <v>33</v>
      </c>
      <c r="O1457" s="32">
        <v>4</v>
      </c>
      <c r="P1457" s="32">
        <v>3</v>
      </c>
      <c r="Q1457" s="55">
        <v>6.6225126651212621E-2</v>
      </c>
      <c r="R1457" s="54" t="s">
        <v>33</v>
      </c>
    </row>
    <row r="1458" spans="1:18" x14ac:dyDescent="0.25">
      <c r="A1458" s="32" t="s">
        <v>54019</v>
      </c>
      <c r="B1458" s="33" t="s">
        <v>54020</v>
      </c>
      <c r="C1458" s="32" t="s">
        <v>6682</v>
      </c>
      <c r="D1458" s="32" t="s">
        <v>54021</v>
      </c>
      <c r="E1458" s="32" t="s">
        <v>54022</v>
      </c>
      <c r="F1458" s="32" t="s">
        <v>2504</v>
      </c>
      <c r="G1458" s="34" t="s">
        <v>54023</v>
      </c>
      <c r="H1458" s="34" t="s">
        <v>54024</v>
      </c>
      <c r="I1458" s="38">
        <v>-4.4805896720171698E-2</v>
      </c>
      <c r="J1458" s="39" t="s">
        <v>33</v>
      </c>
      <c r="K1458" s="34" t="s">
        <v>54025</v>
      </c>
      <c r="L1458" s="34" t="s">
        <v>54026</v>
      </c>
      <c r="M1458" s="38">
        <v>0.53143606726134263</v>
      </c>
      <c r="N1458" s="39" t="s">
        <v>33</v>
      </c>
      <c r="O1458" s="32">
        <v>8</v>
      </c>
      <c r="P1458" s="32">
        <v>4</v>
      </c>
      <c r="Q1458" s="54" t="e">
        <v>#N/A</v>
      </c>
      <c r="R1458" s="54"/>
    </row>
    <row r="1459" spans="1:18" x14ac:dyDescent="0.25">
      <c r="A1459" s="32" t="s">
        <v>54027</v>
      </c>
      <c r="B1459" s="33" t="s">
        <v>54028</v>
      </c>
      <c r="C1459" s="32" t="s">
        <v>2504</v>
      </c>
      <c r="D1459" s="32" t="s">
        <v>54029</v>
      </c>
      <c r="E1459" s="32" t="s">
        <v>3956</v>
      </c>
      <c r="F1459" s="32" t="s">
        <v>2494</v>
      </c>
      <c r="G1459" s="34" t="s">
        <v>54030</v>
      </c>
      <c r="H1459" s="34" t="s">
        <v>54031</v>
      </c>
      <c r="I1459" s="38">
        <v>-8.7524044328489998E-3</v>
      </c>
      <c r="J1459" s="39" t="s">
        <v>33</v>
      </c>
      <c r="K1459" s="34" t="s">
        <v>54032</v>
      </c>
      <c r="L1459" s="34" t="s">
        <v>54033</v>
      </c>
      <c r="M1459" s="38">
        <v>-3.680673784760577</v>
      </c>
      <c r="N1459" s="39" t="s">
        <v>33</v>
      </c>
      <c r="O1459" s="32">
        <v>3</v>
      </c>
      <c r="P1459" s="32">
        <v>3</v>
      </c>
      <c r="Q1459" s="54" t="e">
        <v>#N/A</v>
      </c>
      <c r="R1459" s="54"/>
    </row>
    <row r="1460" spans="1:18" x14ac:dyDescent="0.25">
      <c r="A1460" s="32" t="s">
        <v>54034</v>
      </c>
      <c r="B1460" s="33" t="s">
        <v>54035</v>
      </c>
      <c r="C1460" s="32" t="s">
        <v>2538</v>
      </c>
      <c r="D1460" s="32" t="s">
        <v>54036</v>
      </c>
      <c r="E1460" s="32" t="s">
        <v>54037</v>
      </c>
      <c r="F1460" s="32" t="s">
        <v>2504</v>
      </c>
      <c r="G1460" s="34" t="s">
        <v>54038</v>
      </c>
      <c r="H1460" s="34" t="s">
        <v>54039</v>
      </c>
      <c r="I1460" s="38">
        <v>0.15842658335366031</v>
      </c>
      <c r="J1460" s="39" t="s">
        <v>33</v>
      </c>
      <c r="K1460" s="34" t="s">
        <v>54040</v>
      </c>
      <c r="L1460" s="34" t="s">
        <v>54041</v>
      </c>
      <c r="M1460" s="38">
        <v>0.60440047647613038</v>
      </c>
      <c r="N1460" s="39" t="s">
        <v>33</v>
      </c>
      <c r="O1460" s="32">
        <v>6</v>
      </c>
      <c r="P1460" s="32">
        <v>6</v>
      </c>
      <c r="Q1460" s="54" t="e">
        <v>#N/A</v>
      </c>
      <c r="R1460" s="54"/>
    </row>
    <row r="1461" spans="1:18" x14ac:dyDescent="0.25">
      <c r="A1461" s="32" t="s">
        <v>10261</v>
      </c>
      <c r="B1461" s="33" t="s">
        <v>10262</v>
      </c>
      <c r="C1461" s="32" t="s">
        <v>2538</v>
      </c>
      <c r="D1461" s="32" t="s">
        <v>10263</v>
      </c>
      <c r="E1461" s="32" t="s">
        <v>10264</v>
      </c>
      <c r="F1461" s="32" t="s">
        <v>2476</v>
      </c>
      <c r="G1461" s="34" t="s">
        <v>54042</v>
      </c>
      <c r="H1461" s="34" t="s">
        <v>54043</v>
      </c>
      <c r="I1461" s="38">
        <v>0.64986079755999271</v>
      </c>
      <c r="J1461" s="39" t="s">
        <v>33</v>
      </c>
      <c r="K1461" s="34" t="s">
        <v>54044</v>
      </c>
      <c r="L1461" s="34" t="s">
        <v>54045</v>
      </c>
      <c r="M1461" s="38">
        <v>0.34930433134960664</v>
      </c>
      <c r="N1461" s="39" t="s">
        <v>33</v>
      </c>
      <c r="O1461" s="32">
        <v>3</v>
      </c>
      <c r="P1461" s="32">
        <v>3</v>
      </c>
      <c r="Q1461" s="55">
        <v>-2.5866194542928198E-2</v>
      </c>
      <c r="R1461" s="54" t="s">
        <v>33</v>
      </c>
    </row>
    <row r="1462" spans="1:18" x14ac:dyDescent="0.25">
      <c r="A1462" s="32" t="s">
        <v>10276</v>
      </c>
      <c r="B1462" s="33" t="s">
        <v>10277</v>
      </c>
      <c r="C1462" s="32" t="s">
        <v>2476</v>
      </c>
      <c r="D1462" s="32" t="s">
        <v>10278</v>
      </c>
      <c r="E1462" s="32" t="s">
        <v>10279</v>
      </c>
      <c r="F1462" s="32" t="s">
        <v>2476</v>
      </c>
      <c r="G1462" s="34" t="s">
        <v>54046</v>
      </c>
      <c r="H1462" s="34" t="s">
        <v>54047</v>
      </c>
      <c r="I1462" s="38">
        <v>-0.33586901102653588</v>
      </c>
      <c r="J1462" s="39" t="s">
        <v>33</v>
      </c>
      <c r="K1462" s="34" t="s">
        <v>54048</v>
      </c>
      <c r="L1462" s="34" t="s">
        <v>54049</v>
      </c>
      <c r="M1462" s="38">
        <v>-8.5467826330950916E-2</v>
      </c>
      <c r="N1462" s="39" t="s">
        <v>33</v>
      </c>
      <c r="O1462" s="32">
        <v>4</v>
      </c>
      <c r="P1462" s="32">
        <v>3</v>
      </c>
      <c r="Q1462" s="54" t="e">
        <v>#N/A</v>
      </c>
      <c r="R1462" s="54"/>
    </row>
    <row r="1463" spans="1:18" x14ac:dyDescent="0.25">
      <c r="A1463" s="32" t="s">
        <v>54050</v>
      </c>
      <c r="B1463" s="33" t="s">
        <v>54051</v>
      </c>
      <c r="C1463" s="32" t="s">
        <v>2476</v>
      </c>
      <c r="D1463" s="32" t="s">
        <v>54052</v>
      </c>
      <c r="E1463" s="32" t="s">
        <v>1155</v>
      </c>
      <c r="F1463" s="32" t="s">
        <v>2476</v>
      </c>
      <c r="G1463" s="34" t="s">
        <v>54053</v>
      </c>
      <c r="H1463" s="34" t="s">
        <v>54054</v>
      </c>
      <c r="I1463" s="38">
        <v>-0.39380504337292582</v>
      </c>
      <c r="J1463" s="39" t="s">
        <v>33</v>
      </c>
      <c r="K1463" s="34" t="s">
        <v>54055</v>
      </c>
      <c r="L1463" s="34" t="s">
        <v>54056</v>
      </c>
      <c r="M1463" s="38">
        <v>0.38328348666502621</v>
      </c>
      <c r="N1463" s="39" t="s">
        <v>33</v>
      </c>
      <c r="O1463" s="32">
        <v>9</v>
      </c>
      <c r="P1463" s="32">
        <v>9</v>
      </c>
      <c r="Q1463" s="55">
        <v>0.50224124162520756</v>
      </c>
      <c r="R1463" s="56">
        <v>1.43861305119047E-2</v>
      </c>
    </row>
    <row r="1464" spans="1:18" x14ac:dyDescent="0.25">
      <c r="A1464" s="32" t="s">
        <v>10303</v>
      </c>
      <c r="B1464" s="33" t="s">
        <v>10304</v>
      </c>
      <c r="C1464" s="32" t="s">
        <v>2538</v>
      </c>
      <c r="D1464" s="32" t="s">
        <v>10305</v>
      </c>
      <c r="E1464" s="32" t="s">
        <v>10306</v>
      </c>
      <c r="F1464" s="32" t="s">
        <v>2557</v>
      </c>
      <c r="G1464" s="34" t="s">
        <v>54057</v>
      </c>
      <c r="H1464" s="34" t="s">
        <v>54058</v>
      </c>
      <c r="I1464" s="38">
        <v>-7.409984875505757E-3</v>
      </c>
      <c r="J1464" s="39" t="s">
        <v>33</v>
      </c>
      <c r="K1464" s="34" t="s">
        <v>54059</v>
      </c>
      <c r="L1464" s="34" t="s">
        <v>54060</v>
      </c>
      <c r="M1464" s="38">
        <v>0.49475334905117452</v>
      </c>
      <c r="N1464" s="39" t="s">
        <v>33</v>
      </c>
      <c r="O1464" s="32">
        <v>3</v>
      </c>
      <c r="P1464" s="32">
        <v>3</v>
      </c>
      <c r="Q1464" s="54" t="e">
        <v>#N/A</v>
      </c>
      <c r="R1464" s="54"/>
    </row>
    <row r="1465" spans="1:18" x14ac:dyDescent="0.25">
      <c r="A1465" s="32" t="s">
        <v>10312</v>
      </c>
      <c r="B1465" s="33" t="s">
        <v>10313</v>
      </c>
      <c r="C1465" s="32" t="s">
        <v>2476</v>
      </c>
      <c r="D1465" s="32" t="s">
        <v>10314</v>
      </c>
      <c r="E1465" s="32" t="s">
        <v>10315</v>
      </c>
      <c r="F1465" s="32" t="s">
        <v>2476</v>
      </c>
      <c r="G1465" s="34" t="s">
        <v>54061</v>
      </c>
      <c r="H1465" s="34" t="s">
        <v>54062</v>
      </c>
      <c r="I1465" s="38">
        <v>-0.21592886204020934</v>
      </c>
      <c r="J1465" s="39" t="s">
        <v>33</v>
      </c>
      <c r="K1465" s="34" t="s">
        <v>54063</v>
      </c>
      <c r="L1465" s="34" t="s">
        <v>54064</v>
      </c>
      <c r="M1465" s="38">
        <v>-0.11895516302696985</v>
      </c>
      <c r="N1465" s="39" t="s">
        <v>33</v>
      </c>
      <c r="O1465" s="32">
        <v>12</v>
      </c>
      <c r="P1465" s="32">
        <v>9</v>
      </c>
      <c r="Q1465" s="55">
        <v>-0.20994711910369526</v>
      </c>
      <c r="R1465" s="54" t="s">
        <v>33</v>
      </c>
    </row>
    <row r="1466" spans="1:18" x14ac:dyDescent="0.25">
      <c r="A1466" s="32" t="s">
        <v>54065</v>
      </c>
      <c r="B1466" s="33" t="s">
        <v>54066</v>
      </c>
      <c r="C1466" s="32" t="s">
        <v>2576</v>
      </c>
      <c r="D1466" s="32" t="s">
        <v>30321</v>
      </c>
      <c r="E1466" s="32" t="s">
        <v>30319</v>
      </c>
      <c r="F1466" s="32" t="s">
        <v>2576</v>
      </c>
      <c r="G1466" s="34" t="s">
        <v>54067</v>
      </c>
      <c r="H1466" s="34" t="s">
        <v>54068</v>
      </c>
      <c r="I1466" s="38">
        <v>0.15533563758573135</v>
      </c>
      <c r="J1466" s="39" t="s">
        <v>33</v>
      </c>
      <c r="K1466" s="34" t="s">
        <v>54069</v>
      </c>
      <c r="L1466" s="34" t="s">
        <v>54070</v>
      </c>
      <c r="M1466" s="38">
        <v>1.0400247407520029</v>
      </c>
      <c r="N1466" s="39" t="s">
        <v>33</v>
      </c>
      <c r="O1466" s="32">
        <v>20</v>
      </c>
      <c r="P1466" s="32">
        <v>10</v>
      </c>
      <c r="Q1466" s="55">
        <v>-0.60217398741028727</v>
      </c>
      <c r="R1466" s="54" t="s">
        <v>33</v>
      </c>
    </row>
    <row r="1467" spans="1:18" x14ac:dyDescent="0.25">
      <c r="A1467" s="32" t="s">
        <v>10334</v>
      </c>
      <c r="B1467" s="33" t="s">
        <v>10335</v>
      </c>
      <c r="C1467" s="32" t="s">
        <v>2576</v>
      </c>
      <c r="D1467" s="32" t="s">
        <v>10336</v>
      </c>
      <c r="E1467" s="32" t="s">
        <v>10337</v>
      </c>
      <c r="F1467" s="32" t="s">
        <v>2576</v>
      </c>
      <c r="G1467" s="34" t="s">
        <v>54071</v>
      </c>
      <c r="H1467" s="34" t="s">
        <v>54072</v>
      </c>
      <c r="I1467" s="38">
        <v>0.16577950281348075</v>
      </c>
      <c r="J1467" s="39" t="s">
        <v>33</v>
      </c>
      <c r="K1467" s="34" t="s">
        <v>54073</v>
      </c>
      <c r="L1467" s="34" t="s">
        <v>54074</v>
      </c>
      <c r="M1467" s="38">
        <v>-0.10986119352569378</v>
      </c>
      <c r="N1467" s="39" t="s">
        <v>33</v>
      </c>
      <c r="O1467" s="32">
        <v>12</v>
      </c>
      <c r="P1467" s="32">
        <v>11</v>
      </c>
      <c r="Q1467" s="54" t="e">
        <v>#N/A</v>
      </c>
      <c r="R1467" s="54"/>
    </row>
    <row r="1468" spans="1:18" x14ac:dyDescent="0.25">
      <c r="A1468" s="32" t="s">
        <v>54075</v>
      </c>
      <c r="B1468" s="33" t="s">
        <v>54076</v>
      </c>
      <c r="C1468" s="32" t="s">
        <v>2476</v>
      </c>
      <c r="D1468" s="32" t="s">
        <v>29977</v>
      </c>
      <c r="E1468" s="32" t="s">
        <v>29976</v>
      </c>
      <c r="F1468" s="32" t="s">
        <v>2476</v>
      </c>
      <c r="G1468" s="34" t="s">
        <v>177</v>
      </c>
      <c r="H1468" s="34" t="s">
        <v>177</v>
      </c>
      <c r="I1468" s="38">
        <v>0</v>
      </c>
      <c r="J1468" s="39" t="s">
        <v>47271</v>
      </c>
      <c r="K1468" s="34" t="s">
        <v>54077</v>
      </c>
      <c r="L1468" s="34" t="s">
        <v>54078</v>
      </c>
      <c r="M1468" s="38">
        <v>0.42232871953321721</v>
      </c>
      <c r="N1468" s="39" t="s">
        <v>33</v>
      </c>
      <c r="O1468" s="32">
        <v>4</v>
      </c>
      <c r="P1468" s="32">
        <v>4</v>
      </c>
      <c r="Q1468" s="55">
        <v>-1.0706258191554456</v>
      </c>
      <c r="R1468" s="56">
        <v>3.8718467283950599E-3</v>
      </c>
    </row>
    <row r="1469" spans="1:18" x14ac:dyDescent="0.25">
      <c r="A1469" s="32" t="s">
        <v>10343</v>
      </c>
      <c r="B1469" s="33" t="s">
        <v>10344</v>
      </c>
      <c r="C1469" s="32" t="s">
        <v>2538</v>
      </c>
      <c r="D1469" s="32" t="s">
        <v>10345</v>
      </c>
      <c r="E1469" s="32" t="s">
        <v>10346</v>
      </c>
      <c r="F1469" s="32" t="s">
        <v>2678</v>
      </c>
      <c r="G1469" s="34" t="s">
        <v>54079</v>
      </c>
      <c r="H1469" s="34" t="s">
        <v>54080</v>
      </c>
      <c r="I1469" s="38">
        <v>-8.5271701446442541E-2</v>
      </c>
      <c r="J1469" s="39" t="s">
        <v>33</v>
      </c>
      <c r="K1469" s="34" t="s">
        <v>54081</v>
      </c>
      <c r="L1469" s="34" t="s">
        <v>54082</v>
      </c>
      <c r="M1469" s="38">
        <v>-0.13545606028623045</v>
      </c>
      <c r="N1469" s="39" t="s">
        <v>33</v>
      </c>
      <c r="O1469" s="32">
        <v>14</v>
      </c>
      <c r="P1469" s="32">
        <v>2</v>
      </c>
      <c r="Q1469" s="55">
        <v>0.22487876849171834</v>
      </c>
      <c r="R1469" s="56">
        <v>1.23114854545454E-2</v>
      </c>
    </row>
    <row r="1470" spans="1:18" x14ac:dyDescent="0.25">
      <c r="A1470" s="32" t="s">
        <v>10352</v>
      </c>
      <c r="B1470" s="33" t="s">
        <v>10353</v>
      </c>
      <c r="C1470" s="32" t="s">
        <v>2576</v>
      </c>
      <c r="D1470" s="32" t="s">
        <v>4267</v>
      </c>
      <c r="E1470" s="32" t="s">
        <v>4268</v>
      </c>
      <c r="F1470" s="32" t="s">
        <v>2538</v>
      </c>
      <c r="G1470" s="34" t="s">
        <v>54083</v>
      </c>
      <c r="H1470" s="34" t="s">
        <v>54084</v>
      </c>
      <c r="I1470" s="38">
        <v>-0.22408089766269018</v>
      </c>
      <c r="J1470" s="39" t="s">
        <v>33</v>
      </c>
      <c r="K1470" s="34" t="s">
        <v>54085</v>
      </c>
      <c r="L1470" s="34" t="s">
        <v>54086</v>
      </c>
      <c r="M1470" s="38">
        <v>-0.80259087903479809</v>
      </c>
      <c r="N1470" s="39" t="s">
        <v>33</v>
      </c>
      <c r="O1470" s="32">
        <v>5</v>
      </c>
      <c r="P1470" s="32">
        <v>3</v>
      </c>
      <c r="Q1470" s="55">
        <v>0.29136086951146423</v>
      </c>
      <c r="R1470" s="54" t="s">
        <v>33</v>
      </c>
    </row>
    <row r="1471" spans="1:18" x14ac:dyDescent="0.25">
      <c r="A1471" s="32" t="s">
        <v>54087</v>
      </c>
      <c r="B1471" s="33" t="s">
        <v>54088</v>
      </c>
      <c r="C1471" s="32" t="s">
        <v>2538</v>
      </c>
      <c r="D1471" s="32" t="s">
        <v>54089</v>
      </c>
      <c r="E1471" s="32" t="s">
        <v>4387</v>
      </c>
      <c r="F1471" s="32" t="s">
        <v>2466</v>
      </c>
      <c r="G1471" s="34" t="s">
        <v>54090</v>
      </c>
      <c r="H1471" s="34" t="s">
        <v>54091</v>
      </c>
      <c r="I1471" s="38">
        <v>-0.25034710277549194</v>
      </c>
      <c r="J1471" s="39" t="s">
        <v>33</v>
      </c>
      <c r="K1471" s="34" t="s">
        <v>54092</v>
      </c>
      <c r="L1471" s="34" t="s">
        <v>54093</v>
      </c>
      <c r="M1471" s="38">
        <v>-0.17754332219466068</v>
      </c>
      <c r="N1471" s="39" t="s">
        <v>33</v>
      </c>
      <c r="O1471" s="32">
        <v>5</v>
      </c>
      <c r="P1471" s="32">
        <v>5</v>
      </c>
      <c r="Q1471" s="54" t="e">
        <v>#N/A</v>
      </c>
      <c r="R1471" s="54"/>
    </row>
    <row r="1472" spans="1:18" x14ac:dyDescent="0.25">
      <c r="A1472" s="32" t="s">
        <v>10357</v>
      </c>
      <c r="B1472" s="33" t="s">
        <v>10358</v>
      </c>
      <c r="C1472" s="32" t="s">
        <v>2538</v>
      </c>
      <c r="D1472" s="32" t="s">
        <v>10359</v>
      </c>
      <c r="E1472" s="32" t="s">
        <v>10360</v>
      </c>
      <c r="F1472" s="32" t="s">
        <v>2538</v>
      </c>
      <c r="G1472" s="34" t="s">
        <v>54094</v>
      </c>
      <c r="H1472" s="34" t="s">
        <v>54095</v>
      </c>
      <c r="I1472" s="38">
        <v>0.26493198042043919</v>
      </c>
      <c r="J1472" s="39" t="s">
        <v>33</v>
      </c>
      <c r="K1472" s="34" t="s">
        <v>54096</v>
      </c>
      <c r="L1472" s="34" t="s">
        <v>54097</v>
      </c>
      <c r="M1472" s="38">
        <v>-0.22843930051528585</v>
      </c>
      <c r="N1472" s="39" t="s">
        <v>33</v>
      </c>
      <c r="O1472" s="32">
        <v>11</v>
      </c>
      <c r="P1472" s="32">
        <v>2</v>
      </c>
      <c r="Q1472" s="54" t="e">
        <v>#N/A</v>
      </c>
      <c r="R1472" s="54"/>
    </row>
    <row r="1473" spans="1:18" x14ac:dyDescent="0.25">
      <c r="A1473" s="32" t="s">
        <v>10364</v>
      </c>
      <c r="B1473" s="33" t="s">
        <v>10365</v>
      </c>
      <c r="C1473" s="32" t="s">
        <v>2538</v>
      </c>
      <c r="D1473" s="32" t="s">
        <v>10366</v>
      </c>
      <c r="E1473" s="32" t="s">
        <v>4712</v>
      </c>
      <c r="F1473" s="32" t="s">
        <v>2538</v>
      </c>
      <c r="G1473" s="34" t="s">
        <v>54098</v>
      </c>
      <c r="H1473" s="34" t="s">
        <v>54099</v>
      </c>
      <c r="I1473" s="38">
        <v>-0.2713587789065473</v>
      </c>
      <c r="J1473" s="39" t="s">
        <v>33</v>
      </c>
      <c r="K1473" s="34" t="s">
        <v>54100</v>
      </c>
      <c r="L1473" s="34" t="s">
        <v>54101</v>
      </c>
      <c r="M1473" s="38">
        <v>-0.1465316001141061</v>
      </c>
      <c r="N1473" s="39" t="s">
        <v>33</v>
      </c>
      <c r="O1473" s="32">
        <v>2</v>
      </c>
      <c r="P1473" s="32">
        <v>2</v>
      </c>
      <c r="Q1473" s="54" t="e">
        <v>#N/A</v>
      </c>
      <c r="R1473" s="54"/>
    </row>
    <row r="1474" spans="1:18" x14ac:dyDescent="0.25">
      <c r="A1474" s="32" t="s">
        <v>54102</v>
      </c>
      <c r="B1474" s="33" t="s">
        <v>54103</v>
      </c>
      <c r="C1474" s="32" t="s">
        <v>26086</v>
      </c>
      <c r="D1474" s="32" t="s">
        <v>54104</v>
      </c>
      <c r="E1474" s="32" t="s">
        <v>25889</v>
      </c>
      <c r="F1474" s="32" t="s">
        <v>2466</v>
      </c>
      <c r="G1474" s="34" t="s">
        <v>54105</v>
      </c>
      <c r="H1474" s="34" t="s">
        <v>54106</v>
      </c>
      <c r="I1474" s="38">
        <v>-0.16071933317970299</v>
      </c>
      <c r="J1474" s="39" t="s">
        <v>33</v>
      </c>
      <c r="K1474" s="34" t="s">
        <v>54107</v>
      </c>
      <c r="L1474" s="34" t="s">
        <v>54108</v>
      </c>
      <c r="M1474" s="38">
        <v>-0.21973800375697641</v>
      </c>
      <c r="N1474" s="39" t="s">
        <v>33</v>
      </c>
      <c r="O1474" s="32">
        <v>2</v>
      </c>
      <c r="P1474" s="32">
        <v>2</v>
      </c>
      <c r="Q1474" s="54" t="e">
        <v>#N/A</v>
      </c>
      <c r="R1474" s="54"/>
    </row>
    <row r="1475" spans="1:18" x14ac:dyDescent="0.25">
      <c r="A1475" s="32" t="s">
        <v>54109</v>
      </c>
      <c r="B1475" s="33" t="s">
        <v>54110</v>
      </c>
      <c r="C1475" s="32" t="s">
        <v>26518</v>
      </c>
      <c r="D1475" s="32" t="s">
        <v>54104</v>
      </c>
      <c r="E1475" s="32" t="s">
        <v>25889</v>
      </c>
      <c r="F1475" s="32" t="s">
        <v>2466</v>
      </c>
      <c r="G1475" s="34" t="s">
        <v>54111</v>
      </c>
      <c r="H1475" s="34" t="s">
        <v>54112</v>
      </c>
      <c r="I1475" s="38">
        <v>-0.10371215029114587</v>
      </c>
      <c r="J1475" s="39" t="s">
        <v>33</v>
      </c>
      <c r="K1475" s="34" t="s">
        <v>177</v>
      </c>
      <c r="L1475" s="34" t="s">
        <v>177</v>
      </c>
      <c r="M1475" s="38">
        <v>0</v>
      </c>
      <c r="N1475" s="39" t="s">
        <v>47271</v>
      </c>
      <c r="O1475" s="32">
        <v>2</v>
      </c>
      <c r="P1475" s="32">
        <v>2</v>
      </c>
      <c r="Q1475" s="54" t="e">
        <v>#N/A</v>
      </c>
      <c r="R1475" s="54"/>
    </row>
    <row r="1476" spans="1:18" x14ac:dyDescent="0.25">
      <c r="A1476" s="32" t="s">
        <v>10381</v>
      </c>
      <c r="B1476" s="33" t="s">
        <v>10382</v>
      </c>
      <c r="C1476" s="32" t="s">
        <v>2538</v>
      </c>
      <c r="D1476" s="32" t="s">
        <v>10383</v>
      </c>
      <c r="E1476" s="32" t="s">
        <v>10384</v>
      </c>
      <c r="F1476" s="32" t="s">
        <v>2476</v>
      </c>
      <c r="G1476" s="34" t="s">
        <v>54113</v>
      </c>
      <c r="H1476" s="34" t="s">
        <v>54114</v>
      </c>
      <c r="I1476" s="38">
        <v>-2.0228485805063735E-2</v>
      </c>
      <c r="J1476" s="39" t="s">
        <v>33</v>
      </c>
      <c r="K1476" s="34" t="s">
        <v>54115</v>
      </c>
      <c r="L1476" s="34" t="s">
        <v>54116</v>
      </c>
      <c r="M1476" s="38">
        <v>0.26558117671815473</v>
      </c>
      <c r="N1476" s="39" t="s">
        <v>33</v>
      </c>
      <c r="O1476" s="32">
        <v>2</v>
      </c>
      <c r="P1476" s="32">
        <v>2</v>
      </c>
      <c r="Q1476" s="55">
        <v>0.32864374486866516</v>
      </c>
      <c r="R1476" s="56">
        <v>4.0128490903794001E-2</v>
      </c>
    </row>
    <row r="1477" spans="1:18" x14ac:dyDescent="0.25">
      <c r="A1477" s="32" t="s">
        <v>10403</v>
      </c>
      <c r="B1477" s="33" t="s">
        <v>10404</v>
      </c>
      <c r="C1477" s="32" t="s">
        <v>2538</v>
      </c>
      <c r="D1477" s="32" t="s">
        <v>10405</v>
      </c>
      <c r="E1477" s="32" t="s">
        <v>10406</v>
      </c>
      <c r="F1477" s="32" t="s">
        <v>2476</v>
      </c>
      <c r="G1477" s="34" t="s">
        <v>54117</v>
      </c>
      <c r="H1477" s="34" t="s">
        <v>54118</v>
      </c>
      <c r="I1477" s="38">
        <v>-0.35626122201228316</v>
      </c>
      <c r="J1477" s="39" t="s">
        <v>33</v>
      </c>
      <c r="K1477" s="34" t="s">
        <v>54119</v>
      </c>
      <c r="L1477" s="34" t="s">
        <v>54120</v>
      </c>
      <c r="M1477" s="38">
        <v>7.9764556620751367E-2</v>
      </c>
      <c r="N1477" s="39" t="s">
        <v>33</v>
      </c>
      <c r="O1477" s="32">
        <v>9</v>
      </c>
      <c r="P1477" s="32">
        <v>9</v>
      </c>
      <c r="Q1477" s="54" t="e">
        <v>#N/A</v>
      </c>
      <c r="R1477" s="54"/>
    </row>
    <row r="1478" spans="1:18" x14ac:dyDescent="0.25">
      <c r="A1478" s="32" t="s">
        <v>10419</v>
      </c>
      <c r="B1478" s="33" t="s">
        <v>10420</v>
      </c>
      <c r="C1478" s="32" t="s">
        <v>2538</v>
      </c>
      <c r="D1478" s="32" t="s">
        <v>10421</v>
      </c>
      <c r="E1478" s="32" t="s">
        <v>10422</v>
      </c>
      <c r="F1478" s="32" t="s">
        <v>2576</v>
      </c>
      <c r="G1478" s="34" t="s">
        <v>54121</v>
      </c>
      <c r="H1478" s="34" t="s">
        <v>54122</v>
      </c>
      <c r="I1478" s="38">
        <v>-6.2906005572528415E-2</v>
      </c>
      <c r="J1478" s="39" t="s">
        <v>33</v>
      </c>
      <c r="K1478" s="34" t="s">
        <v>54123</v>
      </c>
      <c r="L1478" s="34" t="s">
        <v>54124</v>
      </c>
      <c r="M1478" s="38">
        <v>0.25537224660628821</v>
      </c>
      <c r="N1478" s="39" t="s">
        <v>33</v>
      </c>
      <c r="O1478" s="32">
        <v>8</v>
      </c>
      <c r="P1478" s="32">
        <v>6</v>
      </c>
      <c r="Q1478" s="55">
        <v>0.28050060293104528</v>
      </c>
      <c r="R1478" s="54" t="s">
        <v>33</v>
      </c>
    </row>
    <row r="1479" spans="1:18" x14ac:dyDescent="0.25">
      <c r="A1479" s="32" t="s">
        <v>54125</v>
      </c>
      <c r="B1479" s="33" t="s">
        <v>54126</v>
      </c>
      <c r="C1479" s="32" t="s">
        <v>36693</v>
      </c>
      <c r="D1479" s="32" t="s">
        <v>54127</v>
      </c>
      <c r="E1479" s="32" t="s">
        <v>54128</v>
      </c>
      <c r="F1479" s="32" t="s">
        <v>2466</v>
      </c>
      <c r="G1479" s="34" t="s">
        <v>54129</v>
      </c>
      <c r="H1479" s="34" t="s">
        <v>54130</v>
      </c>
      <c r="I1479" s="38">
        <v>1.6510008361426808E-2</v>
      </c>
      <c r="J1479" s="39" t="s">
        <v>33</v>
      </c>
      <c r="K1479" s="34" t="s">
        <v>54131</v>
      </c>
      <c r="L1479" s="34" t="s">
        <v>54132</v>
      </c>
      <c r="M1479" s="38">
        <v>0.44027298976425272</v>
      </c>
      <c r="N1479" s="39" t="s">
        <v>33</v>
      </c>
      <c r="O1479" s="32">
        <v>10</v>
      </c>
      <c r="P1479" s="32">
        <v>8</v>
      </c>
      <c r="Q1479" s="54" t="e">
        <v>#N/A</v>
      </c>
      <c r="R1479" s="54"/>
    </row>
    <row r="1480" spans="1:18" x14ac:dyDescent="0.25">
      <c r="A1480" s="32" t="s">
        <v>10428</v>
      </c>
      <c r="B1480" s="33" t="s">
        <v>10429</v>
      </c>
      <c r="C1480" s="32" t="s">
        <v>2538</v>
      </c>
      <c r="D1480" s="32" t="s">
        <v>10430</v>
      </c>
      <c r="E1480" s="32" t="s">
        <v>10431</v>
      </c>
      <c r="F1480" s="32" t="s">
        <v>2678</v>
      </c>
      <c r="G1480" s="34" t="s">
        <v>54133</v>
      </c>
      <c r="H1480" s="34" t="s">
        <v>54134</v>
      </c>
      <c r="I1480" s="38">
        <v>8.749709921159636E-2</v>
      </c>
      <c r="J1480" s="39" t="s">
        <v>33</v>
      </c>
      <c r="K1480" s="34" t="s">
        <v>54135</v>
      </c>
      <c r="L1480" s="34" t="s">
        <v>54136</v>
      </c>
      <c r="M1480" s="38">
        <v>-0.85370274941946533</v>
      </c>
      <c r="N1480" s="39" t="s">
        <v>33</v>
      </c>
      <c r="O1480" s="32">
        <v>8</v>
      </c>
      <c r="P1480" s="32">
        <v>5</v>
      </c>
      <c r="Q1480" s="55">
        <v>0.15322815137704737</v>
      </c>
      <c r="R1480" s="54" t="s">
        <v>33</v>
      </c>
    </row>
    <row r="1481" spans="1:18" x14ac:dyDescent="0.25">
      <c r="A1481" s="32" t="s">
        <v>54137</v>
      </c>
      <c r="B1481" s="33" t="s">
        <v>54138</v>
      </c>
      <c r="C1481" s="32" t="s">
        <v>2466</v>
      </c>
      <c r="D1481" s="32" t="s">
        <v>54139</v>
      </c>
      <c r="E1481" s="32" t="s">
        <v>54140</v>
      </c>
      <c r="F1481" s="32" t="s">
        <v>2605</v>
      </c>
      <c r="G1481" s="34" t="s">
        <v>54141</v>
      </c>
      <c r="H1481" s="34" t="s">
        <v>54142</v>
      </c>
      <c r="I1481" s="38">
        <v>5.9256122977766274E-3</v>
      </c>
      <c r="J1481" s="39" t="s">
        <v>33</v>
      </c>
      <c r="K1481" s="34" t="s">
        <v>177</v>
      </c>
      <c r="L1481" s="34" t="s">
        <v>54143</v>
      </c>
      <c r="M1481" s="38">
        <v>21.062026796834687</v>
      </c>
      <c r="N1481" s="39" t="s">
        <v>33</v>
      </c>
      <c r="O1481" s="32">
        <v>3</v>
      </c>
      <c r="P1481" s="32">
        <v>3</v>
      </c>
      <c r="Q1481" s="54" t="e">
        <v>#N/A</v>
      </c>
      <c r="R1481" s="54"/>
    </row>
    <row r="1482" spans="1:18" x14ac:dyDescent="0.25">
      <c r="A1482" s="32" t="s">
        <v>10437</v>
      </c>
      <c r="B1482" s="33" t="s">
        <v>10438</v>
      </c>
      <c r="C1482" s="32" t="s">
        <v>2538</v>
      </c>
      <c r="D1482" s="32" t="s">
        <v>10439</v>
      </c>
      <c r="E1482" s="32" t="s">
        <v>10440</v>
      </c>
      <c r="F1482" s="32" t="s">
        <v>2576</v>
      </c>
      <c r="G1482" s="34" t="s">
        <v>54144</v>
      </c>
      <c r="H1482" s="34" t="s">
        <v>54145</v>
      </c>
      <c r="I1482" s="38">
        <v>-8.6601432747684198E-2</v>
      </c>
      <c r="J1482" s="39" t="s">
        <v>33</v>
      </c>
      <c r="K1482" s="34" t="s">
        <v>54146</v>
      </c>
      <c r="L1482" s="34" t="s">
        <v>54147</v>
      </c>
      <c r="M1482" s="38">
        <v>1.4753930181169737</v>
      </c>
      <c r="N1482" s="39" t="s">
        <v>33</v>
      </c>
      <c r="O1482" s="32">
        <v>8</v>
      </c>
      <c r="P1482" s="32">
        <v>8</v>
      </c>
      <c r="Q1482" s="55">
        <v>-0.22387433902212148</v>
      </c>
      <c r="R1482" s="54" t="s">
        <v>33</v>
      </c>
    </row>
    <row r="1483" spans="1:18" x14ac:dyDescent="0.25">
      <c r="A1483" s="32" t="s">
        <v>54148</v>
      </c>
      <c r="B1483" s="33" t="s">
        <v>54149</v>
      </c>
      <c r="C1483" s="32" t="s">
        <v>2476</v>
      </c>
      <c r="D1483" s="32" t="s">
        <v>54150</v>
      </c>
      <c r="E1483" s="32" t="s">
        <v>54151</v>
      </c>
      <c r="F1483" s="32" t="s">
        <v>2476</v>
      </c>
      <c r="G1483" s="34" t="s">
        <v>54152</v>
      </c>
      <c r="H1483" s="34" t="s">
        <v>54153</v>
      </c>
      <c r="I1483" s="38">
        <v>-0.2704809290805571</v>
      </c>
      <c r="J1483" s="39" t="s">
        <v>33</v>
      </c>
      <c r="K1483" s="34" t="s">
        <v>54154</v>
      </c>
      <c r="L1483" s="34" t="s">
        <v>54155</v>
      </c>
      <c r="M1483" s="38">
        <v>6.1236511190051676E-2</v>
      </c>
      <c r="N1483" s="39" t="s">
        <v>33</v>
      </c>
      <c r="O1483" s="32">
        <v>4</v>
      </c>
      <c r="P1483" s="32">
        <v>4</v>
      </c>
      <c r="Q1483" s="55">
        <v>1.4540527019080318</v>
      </c>
      <c r="R1483" s="56">
        <v>1.23114854545454E-2</v>
      </c>
    </row>
    <row r="1484" spans="1:18" x14ac:dyDescent="0.25">
      <c r="A1484" s="32" t="s">
        <v>10446</v>
      </c>
      <c r="B1484" s="33" t="s">
        <v>10447</v>
      </c>
      <c r="C1484" s="32" t="s">
        <v>2476</v>
      </c>
      <c r="D1484" s="32" t="s">
        <v>10448</v>
      </c>
      <c r="E1484" s="32" t="s">
        <v>10449</v>
      </c>
      <c r="F1484" s="32" t="s">
        <v>2476</v>
      </c>
      <c r="G1484" s="34" t="s">
        <v>54156</v>
      </c>
      <c r="H1484" s="34" t="s">
        <v>54157</v>
      </c>
      <c r="I1484" s="38">
        <v>-0.38733543504554258</v>
      </c>
      <c r="J1484" s="39" t="s">
        <v>33</v>
      </c>
      <c r="K1484" s="34" t="s">
        <v>54158</v>
      </c>
      <c r="L1484" s="34" t="s">
        <v>54159</v>
      </c>
      <c r="M1484" s="38">
        <v>1.0236783960051397</v>
      </c>
      <c r="N1484" s="39" t="s">
        <v>33</v>
      </c>
      <c r="O1484" s="32">
        <v>2</v>
      </c>
      <c r="P1484" s="32">
        <v>2</v>
      </c>
      <c r="Q1484" s="54" t="e">
        <v>#N/A</v>
      </c>
      <c r="R1484" s="54"/>
    </row>
    <row r="1485" spans="1:18" x14ac:dyDescent="0.25">
      <c r="A1485" s="32" t="s">
        <v>54160</v>
      </c>
      <c r="B1485" s="33" t="s">
        <v>54161</v>
      </c>
      <c r="C1485" s="32" t="s">
        <v>2466</v>
      </c>
      <c r="D1485" s="32" t="s">
        <v>54162</v>
      </c>
      <c r="E1485" s="32" t="s">
        <v>54163</v>
      </c>
      <c r="F1485" s="32" t="s">
        <v>2494</v>
      </c>
      <c r="G1485" s="34" t="s">
        <v>54164</v>
      </c>
      <c r="H1485" s="34" t="s">
        <v>54165</v>
      </c>
      <c r="I1485" s="38">
        <v>-4.7760007187018311E-2</v>
      </c>
      <c r="J1485" s="39" t="s">
        <v>33</v>
      </c>
      <c r="K1485" s="34" t="s">
        <v>54166</v>
      </c>
      <c r="L1485" s="34" t="s">
        <v>54167</v>
      </c>
      <c r="M1485" s="38">
        <v>-0.28915535536716502</v>
      </c>
      <c r="N1485" s="39" t="s">
        <v>33</v>
      </c>
      <c r="O1485" s="32">
        <v>2</v>
      </c>
      <c r="P1485" s="32">
        <v>2</v>
      </c>
      <c r="Q1485" s="55">
        <v>24.329888817290936</v>
      </c>
      <c r="R1485" s="56">
        <v>6.0035933788819803E-3</v>
      </c>
    </row>
    <row r="1486" spans="1:18" x14ac:dyDescent="0.25">
      <c r="A1486" s="32" t="s">
        <v>54168</v>
      </c>
      <c r="B1486" s="33" t="s">
        <v>54169</v>
      </c>
      <c r="C1486" s="32" t="s">
        <v>2504</v>
      </c>
      <c r="D1486" s="32" t="s">
        <v>54170</v>
      </c>
      <c r="E1486" s="32" t="s">
        <v>54171</v>
      </c>
      <c r="F1486" s="32" t="s">
        <v>2605</v>
      </c>
      <c r="G1486" s="34" t="s">
        <v>54172</v>
      </c>
      <c r="H1486" s="34" t="s">
        <v>54173</v>
      </c>
      <c r="I1486" s="38">
        <v>-0.18482185781704732</v>
      </c>
      <c r="J1486" s="39" t="s">
        <v>33</v>
      </c>
      <c r="K1486" s="34" t="s">
        <v>54174</v>
      </c>
      <c r="L1486" s="34" t="s">
        <v>54175</v>
      </c>
      <c r="M1486" s="38">
        <v>-0.75515782292781497</v>
      </c>
      <c r="N1486" s="39" t="s">
        <v>33</v>
      </c>
      <c r="O1486" s="32">
        <v>8</v>
      </c>
      <c r="P1486" s="32">
        <v>8</v>
      </c>
      <c r="Q1486" s="54" t="e">
        <v>#N/A</v>
      </c>
      <c r="R1486" s="54"/>
    </row>
    <row r="1487" spans="1:18" x14ac:dyDescent="0.25">
      <c r="A1487" s="32" t="s">
        <v>10455</v>
      </c>
      <c r="B1487" s="33" t="s">
        <v>10456</v>
      </c>
      <c r="C1487" s="32" t="s">
        <v>2538</v>
      </c>
      <c r="D1487" s="32" t="s">
        <v>10457</v>
      </c>
      <c r="E1487" s="32" t="s">
        <v>10458</v>
      </c>
      <c r="F1487" s="32" t="s">
        <v>2538</v>
      </c>
      <c r="G1487" s="34" t="s">
        <v>54176</v>
      </c>
      <c r="H1487" s="34" t="s">
        <v>54177</v>
      </c>
      <c r="I1487" s="38">
        <v>-0.18449420824412716</v>
      </c>
      <c r="J1487" s="39" t="s">
        <v>33</v>
      </c>
      <c r="K1487" s="34" t="s">
        <v>54178</v>
      </c>
      <c r="L1487" s="34" t="s">
        <v>54179</v>
      </c>
      <c r="M1487" s="38">
        <v>0.61200147038525354</v>
      </c>
      <c r="N1487" s="39" t="s">
        <v>33</v>
      </c>
      <c r="O1487" s="32">
        <v>6</v>
      </c>
      <c r="P1487" s="32">
        <v>6</v>
      </c>
      <c r="Q1487" s="54" t="e">
        <v>#N/A</v>
      </c>
      <c r="R1487" s="54"/>
    </row>
    <row r="1488" spans="1:18" x14ac:dyDescent="0.25">
      <c r="A1488" s="32" t="s">
        <v>54180</v>
      </c>
      <c r="B1488" s="33" t="s">
        <v>54181</v>
      </c>
      <c r="C1488" s="32" t="s">
        <v>2576</v>
      </c>
      <c r="D1488" s="32" t="s">
        <v>54182</v>
      </c>
      <c r="E1488" s="32" t="s">
        <v>54183</v>
      </c>
      <c r="F1488" s="32" t="s">
        <v>2504</v>
      </c>
      <c r="G1488" s="34" t="s">
        <v>54184</v>
      </c>
      <c r="H1488" s="34" t="s">
        <v>54185</v>
      </c>
      <c r="I1488" s="38">
        <v>-0.46848425655608011</v>
      </c>
      <c r="J1488" s="39" t="s">
        <v>33</v>
      </c>
      <c r="K1488" s="34" t="s">
        <v>54186</v>
      </c>
      <c r="L1488" s="34" t="s">
        <v>54187</v>
      </c>
      <c r="M1488" s="38">
        <v>-1.7749112840734813</v>
      </c>
      <c r="N1488" s="39" t="s">
        <v>33</v>
      </c>
      <c r="O1488" s="32">
        <v>3</v>
      </c>
      <c r="P1488" s="32">
        <v>3</v>
      </c>
      <c r="Q1488" s="54" t="e">
        <v>#N/A</v>
      </c>
      <c r="R1488" s="54"/>
    </row>
    <row r="1489" spans="1:18" x14ac:dyDescent="0.25">
      <c r="A1489" s="32" t="s">
        <v>54188</v>
      </c>
      <c r="B1489" s="33" t="s">
        <v>54189</v>
      </c>
      <c r="C1489" s="32" t="s">
        <v>2576</v>
      </c>
      <c r="D1489" s="32" t="s">
        <v>27586</v>
      </c>
      <c r="E1489" s="32" t="s">
        <v>6721</v>
      </c>
      <c r="F1489" s="32" t="s">
        <v>2576</v>
      </c>
      <c r="G1489" s="34" t="s">
        <v>54190</v>
      </c>
      <c r="H1489" s="34" t="s">
        <v>54191</v>
      </c>
      <c r="I1489" s="38">
        <v>-1.7118814038557841E-2</v>
      </c>
      <c r="J1489" s="39" t="s">
        <v>33</v>
      </c>
      <c r="K1489" s="34" t="s">
        <v>54192</v>
      </c>
      <c r="L1489" s="34" t="s">
        <v>54193</v>
      </c>
      <c r="M1489" s="38">
        <v>0.6519671235966048</v>
      </c>
      <c r="N1489" s="39" t="s">
        <v>33</v>
      </c>
      <c r="O1489" s="32">
        <v>6</v>
      </c>
      <c r="P1489" s="32">
        <v>6</v>
      </c>
      <c r="Q1489" s="54" t="e">
        <v>#N/A</v>
      </c>
      <c r="R1489" s="54"/>
    </row>
    <row r="1490" spans="1:18" x14ac:dyDescent="0.25">
      <c r="A1490" s="32" t="s">
        <v>10472</v>
      </c>
      <c r="B1490" s="33" t="s">
        <v>10473</v>
      </c>
      <c r="C1490" s="32" t="s">
        <v>2476</v>
      </c>
      <c r="D1490" s="32" t="s">
        <v>10474</v>
      </c>
      <c r="E1490" s="32" t="s">
        <v>10475</v>
      </c>
      <c r="F1490" s="32" t="s">
        <v>2476</v>
      </c>
      <c r="G1490" s="34" t="s">
        <v>54194</v>
      </c>
      <c r="H1490" s="34" t="s">
        <v>54195</v>
      </c>
      <c r="I1490" s="38">
        <v>-0.49947531014197555</v>
      </c>
      <c r="J1490" s="39" t="s">
        <v>33</v>
      </c>
      <c r="K1490" s="34" t="s">
        <v>54196</v>
      </c>
      <c r="L1490" s="34" t="s">
        <v>54197</v>
      </c>
      <c r="M1490" s="38">
        <v>0.30222821085744966</v>
      </c>
      <c r="N1490" s="39" t="s">
        <v>33</v>
      </c>
      <c r="O1490" s="32">
        <v>20</v>
      </c>
      <c r="P1490" s="32">
        <v>2</v>
      </c>
      <c r="Q1490" s="54" t="e">
        <v>#N/A</v>
      </c>
      <c r="R1490" s="54"/>
    </row>
    <row r="1491" spans="1:18" x14ac:dyDescent="0.25">
      <c r="A1491" s="32" t="s">
        <v>2911</v>
      </c>
      <c r="B1491" s="33" t="s">
        <v>2912</v>
      </c>
      <c r="C1491" s="32" t="s">
        <v>25550</v>
      </c>
      <c r="D1491" s="32" t="s">
        <v>2913</v>
      </c>
      <c r="E1491" s="32" t="s">
        <v>2914</v>
      </c>
      <c r="F1491" s="32" t="s">
        <v>2538</v>
      </c>
      <c r="G1491" s="34" t="s">
        <v>54198</v>
      </c>
      <c r="H1491" s="34" t="s">
        <v>54199</v>
      </c>
      <c r="I1491" s="38">
        <v>-0.2854142686426675</v>
      </c>
      <c r="J1491" s="39" t="s">
        <v>33</v>
      </c>
      <c r="K1491" s="34" t="s">
        <v>54200</v>
      </c>
      <c r="L1491" s="34" t="s">
        <v>54201</v>
      </c>
      <c r="M1491" s="38">
        <v>0.4299796520858703</v>
      </c>
      <c r="N1491" s="39" t="s">
        <v>33</v>
      </c>
      <c r="O1491" s="32">
        <v>8</v>
      </c>
      <c r="P1491" s="32">
        <v>3</v>
      </c>
      <c r="Q1491" s="54" t="e">
        <v>#N/A</v>
      </c>
      <c r="R1491" s="54"/>
    </row>
    <row r="1492" spans="1:18" x14ac:dyDescent="0.25">
      <c r="A1492" s="32" t="s">
        <v>54202</v>
      </c>
      <c r="B1492" s="33" t="s">
        <v>54203</v>
      </c>
      <c r="C1492" s="32" t="s">
        <v>2538</v>
      </c>
      <c r="D1492" s="32" t="s">
        <v>54204</v>
      </c>
      <c r="E1492" s="32" t="s">
        <v>54205</v>
      </c>
      <c r="F1492" s="32" t="s">
        <v>2538</v>
      </c>
      <c r="G1492" s="34" t="s">
        <v>54206</v>
      </c>
      <c r="H1492" s="34" t="s">
        <v>54207</v>
      </c>
      <c r="I1492" s="38">
        <v>0.32694627802728321</v>
      </c>
      <c r="J1492" s="39" t="s">
        <v>33</v>
      </c>
      <c r="K1492" s="34" t="s">
        <v>54208</v>
      </c>
      <c r="L1492" s="34" t="s">
        <v>54209</v>
      </c>
      <c r="M1492" s="38">
        <v>-2.8326769110820158</v>
      </c>
      <c r="N1492" s="39" t="s">
        <v>33</v>
      </c>
      <c r="O1492" s="32">
        <v>2</v>
      </c>
      <c r="P1492" s="32">
        <v>2</v>
      </c>
      <c r="Q1492" s="54" t="e">
        <v>#N/A</v>
      </c>
      <c r="R1492" s="54"/>
    </row>
    <row r="1493" spans="1:18" x14ac:dyDescent="0.25">
      <c r="A1493" s="32" t="s">
        <v>54210</v>
      </c>
      <c r="B1493" s="33" t="s">
        <v>54211</v>
      </c>
      <c r="C1493" s="32" t="s">
        <v>2538</v>
      </c>
      <c r="D1493" s="32" t="s">
        <v>54212</v>
      </c>
      <c r="E1493" s="32" t="s">
        <v>54213</v>
      </c>
      <c r="F1493" s="32" t="s">
        <v>2576</v>
      </c>
      <c r="G1493" s="34" t="s">
        <v>54214</v>
      </c>
      <c r="H1493" s="34" t="s">
        <v>54215</v>
      </c>
      <c r="I1493" s="38">
        <v>-0.28537747230008431</v>
      </c>
      <c r="J1493" s="39" t="s">
        <v>33</v>
      </c>
      <c r="K1493" s="34" t="s">
        <v>54216</v>
      </c>
      <c r="L1493" s="34" t="s">
        <v>54217</v>
      </c>
      <c r="M1493" s="38">
        <v>-0.34084345979895136</v>
      </c>
      <c r="N1493" s="39" t="s">
        <v>33</v>
      </c>
      <c r="O1493" s="32">
        <v>3</v>
      </c>
      <c r="P1493" s="32">
        <v>3</v>
      </c>
      <c r="Q1493" s="54" t="e">
        <v>#N/A</v>
      </c>
      <c r="R1493" s="54"/>
    </row>
    <row r="1494" spans="1:18" x14ac:dyDescent="0.25">
      <c r="A1494" s="32" t="s">
        <v>54218</v>
      </c>
      <c r="B1494" s="33" t="s">
        <v>54219</v>
      </c>
      <c r="C1494" s="32" t="s">
        <v>2538</v>
      </c>
      <c r="D1494" s="32" t="s">
        <v>54220</v>
      </c>
      <c r="E1494" s="32" t="s">
        <v>54221</v>
      </c>
      <c r="F1494" s="32" t="s">
        <v>2605</v>
      </c>
      <c r="G1494" s="34" t="s">
        <v>54222</v>
      </c>
      <c r="H1494" s="34" t="s">
        <v>54223</v>
      </c>
      <c r="I1494" s="38">
        <v>-9.1986941785633311E-2</v>
      </c>
      <c r="J1494" s="39" t="s">
        <v>33</v>
      </c>
      <c r="K1494" s="34" t="s">
        <v>54224</v>
      </c>
      <c r="L1494" s="34" t="s">
        <v>54225</v>
      </c>
      <c r="M1494" s="38">
        <v>2.2433671589914432</v>
      </c>
      <c r="N1494" s="39" t="s">
        <v>33</v>
      </c>
      <c r="O1494" s="32">
        <v>5</v>
      </c>
      <c r="P1494" s="32">
        <v>4</v>
      </c>
      <c r="Q1494" s="54" t="e">
        <v>#N/A</v>
      </c>
      <c r="R1494" s="54"/>
    </row>
    <row r="1495" spans="1:18" x14ac:dyDescent="0.25">
      <c r="A1495" s="32" t="s">
        <v>10507</v>
      </c>
      <c r="B1495" s="33" t="s">
        <v>10508</v>
      </c>
      <c r="C1495" s="32" t="s">
        <v>2538</v>
      </c>
      <c r="D1495" s="32" t="s">
        <v>10501</v>
      </c>
      <c r="E1495" s="32" t="s">
        <v>9842</v>
      </c>
      <c r="F1495" s="32" t="s">
        <v>2538</v>
      </c>
      <c r="G1495" s="34" t="s">
        <v>54226</v>
      </c>
      <c r="H1495" s="34" t="s">
        <v>54227</v>
      </c>
      <c r="I1495" s="38">
        <v>8.4017715349430214E-2</v>
      </c>
      <c r="J1495" s="39" t="s">
        <v>33</v>
      </c>
      <c r="K1495" s="34" t="s">
        <v>54228</v>
      </c>
      <c r="L1495" s="34" t="s">
        <v>54229</v>
      </c>
      <c r="M1495" s="38">
        <v>2.549321109332827E-2</v>
      </c>
      <c r="N1495" s="39" t="s">
        <v>33</v>
      </c>
      <c r="O1495" s="32">
        <v>23</v>
      </c>
      <c r="P1495" s="32">
        <v>19</v>
      </c>
      <c r="Q1495" s="54" t="e">
        <v>#N/A</v>
      </c>
      <c r="R1495" s="54"/>
    </row>
    <row r="1496" spans="1:18" x14ac:dyDescent="0.25">
      <c r="A1496" s="32" t="s">
        <v>10512</v>
      </c>
      <c r="B1496" s="33" t="s">
        <v>10513</v>
      </c>
      <c r="C1496" s="32" t="s">
        <v>2538</v>
      </c>
      <c r="D1496" s="32" t="s">
        <v>10514</v>
      </c>
      <c r="E1496" s="32" t="s">
        <v>10515</v>
      </c>
      <c r="F1496" s="32" t="s">
        <v>2538</v>
      </c>
      <c r="G1496" s="34" t="s">
        <v>54230</v>
      </c>
      <c r="H1496" s="34" t="s">
        <v>54231</v>
      </c>
      <c r="I1496" s="38">
        <v>-0.37632962029456019</v>
      </c>
      <c r="J1496" s="39" t="s">
        <v>33</v>
      </c>
      <c r="K1496" s="34" t="s">
        <v>54232</v>
      </c>
      <c r="L1496" s="34" t="s">
        <v>54233</v>
      </c>
      <c r="M1496" s="38">
        <v>0.96673745130367683</v>
      </c>
      <c r="N1496" s="39" t="s">
        <v>33</v>
      </c>
      <c r="O1496" s="32">
        <v>7</v>
      </c>
      <c r="P1496" s="32">
        <v>7</v>
      </c>
      <c r="Q1496" s="54" t="e">
        <v>#N/A</v>
      </c>
      <c r="R1496" s="54"/>
    </row>
    <row r="1497" spans="1:18" x14ac:dyDescent="0.25">
      <c r="A1497" s="32" t="s">
        <v>54234</v>
      </c>
      <c r="B1497" s="33" t="s">
        <v>54235</v>
      </c>
      <c r="C1497" s="32" t="s">
        <v>2538</v>
      </c>
      <c r="D1497" s="32" t="s">
        <v>54236</v>
      </c>
      <c r="E1497" s="32" t="s">
        <v>9842</v>
      </c>
      <c r="F1497" s="32" t="s">
        <v>2466</v>
      </c>
      <c r="G1497" s="34" t="s">
        <v>54237</v>
      </c>
      <c r="H1497" s="34" t="s">
        <v>54238</v>
      </c>
      <c r="I1497" s="38">
        <v>-9.5836108920896862E-2</v>
      </c>
      <c r="J1497" s="39" t="s">
        <v>33</v>
      </c>
      <c r="K1497" s="34" t="s">
        <v>177</v>
      </c>
      <c r="L1497" s="34" t="s">
        <v>177</v>
      </c>
      <c r="M1497" s="38">
        <v>0</v>
      </c>
      <c r="N1497" s="39" t="s">
        <v>47271</v>
      </c>
      <c r="O1497" s="32">
        <v>2</v>
      </c>
      <c r="P1497" s="32">
        <v>2</v>
      </c>
      <c r="Q1497" s="54" t="e">
        <v>#N/A</v>
      </c>
      <c r="R1497" s="54"/>
    </row>
    <row r="1498" spans="1:18" x14ac:dyDescent="0.25">
      <c r="A1498" s="32" t="s">
        <v>10529</v>
      </c>
      <c r="B1498" s="33" t="s">
        <v>10530</v>
      </c>
      <c r="C1498" s="32" t="s">
        <v>2476</v>
      </c>
      <c r="D1498" s="32" t="s">
        <v>10531</v>
      </c>
      <c r="E1498" s="32" t="s">
        <v>10532</v>
      </c>
      <c r="F1498" s="32" t="s">
        <v>2476</v>
      </c>
      <c r="G1498" s="34" t="s">
        <v>54239</v>
      </c>
      <c r="H1498" s="34" t="s">
        <v>54240</v>
      </c>
      <c r="I1498" s="38">
        <v>0.14220545851062358</v>
      </c>
      <c r="J1498" s="39" t="s">
        <v>33</v>
      </c>
      <c r="K1498" s="34" t="s">
        <v>54241</v>
      </c>
      <c r="L1498" s="34" t="s">
        <v>54242</v>
      </c>
      <c r="M1498" s="38">
        <v>-1.0566983130434375</v>
      </c>
      <c r="N1498" s="39" t="s">
        <v>33</v>
      </c>
      <c r="O1498" s="32">
        <v>10</v>
      </c>
      <c r="P1498" s="32">
        <v>10</v>
      </c>
      <c r="Q1498" s="55">
        <v>-6.207563165171736E-2</v>
      </c>
      <c r="R1498" s="54" t="s">
        <v>33</v>
      </c>
    </row>
    <row r="1499" spans="1:18" x14ac:dyDescent="0.25">
      <c r="A1499" s="32" t="s">
        <v>54243</v>
      </c>
      <c r="B1499" s="33" t="s">
        <v>54244</v>
      </c>
      <c r="C1499" s="32" t="s">
        <v>2538</v>
      </c>
      <c r="D1499" s="32" t="s">
        <v>54245</v>
      </c>
      <c r="E1499" s="32" t="s">
        <v>54246</v>
      </c>
      <c r="F1499" s="32" t="s">
        <v>2538</v>
      </c>
      <c r="G1499" s="34" t="s">
        <v>54247</v>
      </c>
      <c r="H1499" s="34" t="s">
        <v>54248</v>
      </c>
      <c r="I1499" s="38">
        <v>8.8561472072602024E-2</v>
      </c>
      <c r="J1499" s="39" t="s">
        <v>33</v>
      </c>
      <c r="K1499" s="34" t="s">
        <v>54249</v>
      </c>
      <c r="L1499" s="34" t="s">
        <v>54250</v>
      </c>
      <c r="M1499" s="38">
        <v>-0.14422589599861729</v>
      </c>
      <c r="N1499" s="39" t="s">
        <v>33</v>
      </c>
      <c r="O1499" s="32">
        <v>6</v>
      </c>
      <c r="P1499" s="32">
        <v>6</v>
      </c>
      <c r="Q1499" s="54" t="e">
        <v>#N/A</v>
      </c>
      <c r="R1499" s="54"/>
    </row>
    <row r="1500" spans="1:18" x14ac:dyDescent="0.25">
      <c r="A1500" s="32" t="s">
        <v>54251</v>
      </c>
      <c r="B1500" s="33" t="s">
        <v>54252</v>
      </c>
      <c r="C1500" s="32" t="s">
        <v>2595</v>
      </c>
      <c r="D1500" s="32" t="s">
        <v>54253</v>
      </c>
      <c r="E1500" s="32" t="s">
        <v>54254</v>
      </c>
      <c r="F1500" s="32" t="s">
        <v>2595</v>
      </c>
      <c r="G1500" s="34" t="s">
        <v>54255</v>
      </c>
      <c r="H1500" s="34" t="s">
        <v>54256</v>
      </c>
      <c r="I1500" s="38">
        <v>1.5585930914640368E-2</v>
      </c>
      <c r="J1500" s="39" t="s">
        <v>33</v>
      </c>
      <c r="K1500" s="34" t="s">
        <v>54257</v>
      </c>
      <c r="L1500" s="34" t="s">
        <v>54258</v>
      </c>
      <c r="M1500" s="38">
        <v>-0.12235087164435518</v>
      </c>
      <c r="N1500" s="39" t="s">
        <v>33</v>
      </c>
      <c r="O1500" s="32">
        <v>3</v>
      </c>
      <c r="P1500" s="32">
        <v>3</v>
      </c>
      <c r="Q1500" s="55">
        <v>-1.2261287649128887</v>
      </c>
      <c r="R1500" s="56">
        <v>2.0956704880794701E-2</v>
      </c>
    </row>
    <row r="1501" spans="1:18" x14ac:dyDescent="0.25">
      <c r="A1501" s="32" t="s">
        <v>10538</v>
      </c>
      <c r="B1501" s="33" t="s">
        <v>10539</v>
      </c>
      <c r="C1501" s="32" t="s">
        <v>2538</v>
      </c>
      <c r="D1501" s="32" t="s">
        <v>2931</v>
      </c>
      <c r="E1501" s="32" t="s">
        <v>2932</v>
      </c>
      <c r="F1501" s="32" t="s">
        <v>2595</v>
      </c>
      <c r="G1501" s="34" t="s">
        <v>54259</v>
      </c>
      <c r="H1501" s="34" t="s">
        <v>54260</v>
      </c>
      <c r="I1501" s="38">
        <v>-1.5960812449887178</v>
      </c>
      <c r="J1501" s="39" t="s">
        <v>33</v>
      </c>
      <c r="K1501" s="34" t="s">
        <v>54261</v>
      </c>
      <c r="L1501" s="34" t="s">
        <v>54262</v>
      </c>
      <c r="M1501" s="38">
        <v>-1.0125420245768617</v>
      </c>
      <c r="N1501" s="39" t="s">
        <v>33</v>
      </c>
      <c r="O1501" s="32">
        <v>2</v>
      </c>
      <c r="P1501" s="32">
        <v>2</v>
      </c>
      <c r="Q1501" s="55">
        <v>-0.28758754831989586</v>
      </c>
      <c r="R1501" s="54" t="s">
        <v>33</v>
      </c>
    </row>
    <row r="1502" spans="1:18" x14ac:dyDescent="0.25">
      <c r="A1502" s="32" t="s">
        <v>10552</v>
      </c>
      <c r="B1502" s="33" t="s">
        <v>10553</v>
      </c>
      <c r="C1502" s="32" t="s">
        <v>2538</v>
      </c>
      <c r="D1502" s="32" t="s">
        <v>10554</v>
      </c>
      <c r="E1502" s="32" t="s">
        <v>10555</v>
      </c>
      <c r="F1502" s="32" t="s">
        <v>2538</v>
      </c>
      <c r="G1502" s="34" t="s">
        <v>54263</v>
      </c>
      <c r="H1502" s="34" t="s">
        <v>54264</v>
      </c>
      <c r="I1502" s="38">
        <v>-0.18931870140068571</v>
      </c>
      <c r="J1502" s="39" t="s">
        <v>33</v>
      </c>
      <c r="K1502" s="34" t="s">
        <v>54265</v>
      </c>
      <c r="L1502" s="34" t="s">
        <v>54266</v>
      </c>
      <c r="M1502" s="38">
        <v>0.82894970898960985</v>
      </c>
      <c r="N1502" s="39" t="s">
        <v>33</v>
      </c>
      <c r="O1502" s="32">
        <v>10</v>
      </c>
      <c r="P1502" s="32">
        <v>7</v>
      </c>
      <c r="Q1502" s="55">
        <v>-0.38764795666135266</v>
      </c>
      <c r="R1502" s="54" t="s">
        <v>33</v>
      </c>
    </row>
    <row r="1503" spans="1:18" x14ac:dyDescent="0.25">
      <c r="A1503" s="32" t="s">
        <v>10570</v>
      </c>
      <c r="B1503" s="33" t="s">
        <v>10571</v>
      </c>
      <c r="C1503" s="32" t="s">
        <v>2557</v>
      </c>
      <c r="D1503" s="32" t="s">
        <v>10572</v>
      </c>
      <c r="E1503" s="32" t="s">
        <v>10573</v>
      </c>
      <c r="F1503" s="32" t="s">
        <v>2557</v>
      </c>
      <c r="G1503" s="34" t="s">
        <v>54267</v>
      </c>
      <c r="H1503" s="34" t="s">
        <v>54268</v>
      </c>
      <c r="I1503" s="38">
        <v>-7.0117378563913743E-2</v>
      </c>
      <c r="J1503" s="39" t="s">
        <v>33</v>
      </c>
      <c r="K1503" s="34" t="s">
        <v>54269</v>
      </c>
      <c r="L1503" s="34" t="s">
        <v>54270</v>
      </c>
      <c r="M1503" s="38">
        <v>0.43122479713402362</v>
      </c>
      <c r="N1503" s="39" t="s">
        <v>33</v>
      </c>
      <c r="O1503" s="32">
        <v>8</v>
      </c>
      <c r="P1503" s="32">
        <v>7</v>
      </c>
      <c r="Q1503" s="54" t="e">
        <v>#N/A</v>
      </c>
      <c r="R1503" s="54"/>
    </row>
    <row r="1504" spans="1:18" x14ac:dyDescent="0.25">
      <c r="A1504" s="32" t="s">
        <v>54271</v>
      </c>
      <c r="B1504" s="33" t="s">
        <v>54272</v>
      </c>
      <c r="C1504" s="32" t="s">
        <v>2476</v>
      </c>
      <c r="D1504" s="32" t="s">
        <v>54273</v>
      </c>
      <c r="E1504" s="32" t="s">
        <v>54274</v>
      </c>
      <c r="F1504" s="32" t="s">
        <v>2476</v>
      </c>
      <c r="G1504" s="34" t="s">
        <v>54275</v>
      </c>
      <c r="H1504" s="34" t="s">
        <v>54276</v>
      </c>
      <c r="I1504" s="38">
        <v>-8.8430722315925081E-2</v>
      </c>
      <c r="J1504" s="39" t="s">
        <v>33</v>
      </c>
      <c r="K1504" s="34" t="s">
        <v>54277</v>
      </c>
      <c r="L1504" s="34" t="s">
        <v>54278</v>
      </c>
      <c r="M1504" s="38">
        <v>0.25871085201132837</v>
      </c>
      <c r="N1504" s="39" t="s">
        <v>33</v>
      </c>
      <c r="O1504" s="32">
        <v>7</v>
      </c>
      <c r="P1504" s="32">
        <v>7</v>
      </c>
      <c r="Q1504" s="55">
        <v>2.9900867347029458E-2</v>
      </c>
      <c r="R1504" s="54" t="s">
        <v>33</v>
      </c>
    </row>
    <row r="1505" spans="1:18" x14ac:dyDescent="0.25">
      <c r="A1505" s="32" t="s">
        <v>10587</v>
      </c>
      <c r="B1505" s="33" t="s">
        <v>10588</v>
      </c>
      <c r="C1505" s="32" t="s">
        <v>2538</v>
      </c>
      <c r="D1505" s="32" t="s">
        <v>10589</v>
      </c>
      <c r="E1505" s="32" t="s">
        <v>10590</v>
      </c>
      <c r="F1505" s="32" t="s">
        <v>2576</v>
      </c>
      <c r="G1505" s="34" t="s">
        <v>54279</v>
      </c>
      <c r="H1505" s="34" t="s">
        <v>54280</v>
      </c>
      <c r="I1505" s="38">
        <v>0.43024550364084468</v>
      </c>
      <c r="J1505" s="39" t="s">
        <v>33</v>
      </c>
      <c r="K1505" s="34" t="s">
        <v>54281</v>
      </c>
      <c r="L1505" s="34" t="s">
        <v>54282</v>
      </c>
      <c r="M1505" s="38">
        <v>-6.9675131441117449E-2</v>
      </c>
      <c r="N1505" s="39" t="s">
        <v>33</v>
      </c>
      <c r="O1505" s="32">
        <v>17</v>
      </c>
      <c r="P1505" s="32">
        <v>15</v>
      </c>
      <c r="Q1505" s="55">
        <v>1.0576298311372473E-2</v>
      </c>
      <c r="R1505" s="54" t="s">
        <v>33</v>
      </c>
    </row>
    <row r="1506" spans="1:18" x14ac:dyDescent="0.25">
      <c r="A1506" s="32" t="s">
        <v>54283</v>
      </c>
      <c r="B1506" s="33" t="s">
        <v>54284</v>
      </c>
      <c r="C1506" s="32" t="s">
        <v>2476</v>
      </c>
      <c r="D1506" s="32" t="s">
        <v>54285</v>
      </c>
      <c r="E1506" s="32" t="s">
        <v>54286</v>
      </c>
      <c r="F1506" s="32" t="s">
        <v>2476</v>
      </c>
      <c r="G1506" s="34" t="s">
        <v>54287</v>
      </c>
      <c r="H1506" s="34" t="s">
        <v>54288</v>
      </c>
      <c r="I1506" s="38">
        <v>-0.26642430180519688</v>
      </c>
      <c r="J1506" s="39" t="s">
        <v>33</v>
      </c>
      <c r="K1506" s="34" t="s">
        <v>54289</v>
      </c>
      <c r="L1506" s="34" t="s">
        <v>54290</v>
      </c>
      <c r="M1506" s="38">
        <v>0.66109654985043342</v>
      </c>
      <c r="N1506" s="39" t="s">
        <v>33</v>
      </c>
      <c r="O1506" s="32">
        <v>5</v>
      </c>
      <c r="P1506" s="32">
        <v>5</v>
      </c>
      <c r="Q1506" s="55">
        <v>-0.28776828543154059</v>
      </c>
      <c r="R1506" s="54" t="s">
        <v>33</v>
      </c>
    </row>
    <row r="1507" spans="1:18" x14ac:dyDescent="0.25">
      <c r="A1507" s="32" t="s">
        <v>10604</v>
      </c>
      <c r="B1507" s="33" t="s">
        <v>10605</v>
      </c>
      <c r="C1507" s="32" t="s">
        <v>2538</v>
      </c>
      <c r="D1507" s="32" t="s">
        <v>10606</v>
      </c>
      <c r="E1507" s="32" t="s">
        <v>10607</v>
      </c>
      <c r="F1507" s="32" t="s">
        <v>2476</v>
      </c>
      <c r="G1507" s="34" t="s">
        <v>54291</v>
      </c>
      <c r="H1507" s="34" t="s">
        <v>54292</v>
      </c>
      <c r="I1507" s="38">
        <v>0.19049726504672995</v>
      </c>
      <c r="J1507" s="39" t="s">
        <v>33</v>
      </c>
      <c r="K1507" s="34" t="s">
        <v>54293</v>
      </c>
      <c r="L1507" s="34" t="s">
        <v>54294</v>
      </c>
      <c r="M1507" s="38">
        <v>-0.14536111063065346</v>
      </c>
      <c r="N1507" s="39" t="s">
        <v>33</v>
      </c>
      <c r="O1507" s="32">
        <v>22</v>
      </c>
      <c r="P1507" s="32">
        <v>22</v>
      </c>
      <c r="Q1507" s="55">
        <v>-1.0311044156263469</v>
      </c>
      <c r="R1507" s="56">
        <v>4.4780859239130404E-3</v>
      </c>
    </row>
    <row r="1508" spans="1:18" x14ac:dyDescent="0.25">
      <c r="A1508" s="32" t="s">
        <v>10621</v>
      </c>
      <c r="B1508" s="33" t="s">
        <v>10622</v>
      </c>
      <c r="C1508" s="32" t="s">
        <v>2538</v>
      </c>
      <c r="D1508" s="32" t="s">
        <v>10623</v>
      </c>
      <c r="E1508" s="32" t="s">
        <v>10624</v>
      </c>
      <c r="F1508" s="32" t="s">
        <v>2538</v>
      </c>
      <c r="G1508" s="34" t="s">
        <v>54295</v>
      </c>
      <c r="H1508" s="34" t="s">
        <v>54296</v>
      </c>
      <c r="I1508" s="38">
        <v>0.22312532425491505</v>
      </c>
      <c r="J1508" s="39" t="s">
        <v>33</v>
      </c>
      <c r="K1508" s="34" t="s">
        <v>54297</v>
      </c>
      <c r="L1508" s="34" t="s">
        <v>54298</v>
      </c>
      <c r="M1508" s="38">
        <v>0.37383923688391058</v>
      </c>
      <c r="N1508" s="39" t="s">
        <v>33</v>
      </c>
      <c r="O1508" s="32">
        <v>12</v>
      </c>
      <c r="P1508" s="32">
        <v>2</v>
      </c>
      <c r="Q1508" s="55">
        <v>-0.48354069562317009</v>
      </c>
      <c r="R1508" s="54" t="s">
        <v>33</v>
      </c>
    </row>
    <row r="1509" spans="1:18" x14ac:dyDescent="0.25">
      <c r="A1509" s="32" t="s">
        <v>54299</v>
      </c>
      <c r="B1509" s="33" t="s">
        <v>54300</v>
      </c>
      <c r="C1509" s="32" t="s">
        <v>24782</v>
      </c>
      <c r="D1509" s="32" t="s">
        <v>54301</v>
      </c>
      <c r="E1509" s="32" t="s">
        <v>3847</v>
      </c>
      <c r="F1509" s="32" t="s">
        <v>2476</v>
      </c>
      <c r="G1509" s="34" t="s">
        <v>54302</v>
      </c>
      <c r="H1509" s="34" t="s">
        <v>54303</v>
      </c>
      <c r="I1509" s="38">
        <v>-2.8199367229025693E-3</v>
      </c>
      <c r="J1509" s="39" t="s">
        <v>33</v>
      </c>
      <c r="K1509" s="34" t="s">
        <v>54304</v>
      </c>
      <c r="L1509" s="34" t="s">
        <v>54305</v>
      </c>
      <c r="M1509" s="38">
        <v>1.2775260870393712</v>
      </c>
      <c r="N1509" s="39" t="s">
        <v>33</v>
      </c>
      <c r="O1509" s="32">
        <v>2</v>
      </c>
      <c r="P1509" s="32">
        <v>2</v>
      </c>
      <c r="Q1509" s="55">
        <v>0.64361210433327687</v>
      </c>
      <c r="R1509" s="54" t="s">
        <v>33</v>
      </c>
    </row>
    <row r="1510" spans="1:18" x14ac:dyDescent="0.25">
      <c r="A1510" s="32" t="s">
        <v>10630</v>
      </c>
      <c r="B1510" s="33" t="s">
        <v>10631</v>
      </c>
      <c r="C1510" s="32" t="s">
        <v>2538</v>
      </c>
      <c r="D1510" s="32" t="s">
        <v>10632</v>
      </c>
      <c r="E1510" s="32" t="s">
        <v>10633</v>
      </c>
      <c r="F1510" s="32" t="s">
        <v>2595</v>
      </c>
      <c r="G1510" s="34" t="s">
        <v>54306</v>
      </c>
      <c r="H1510" s="34" t="s">
        <v>54307</v>
      </c>
      <c r="I1510" s="38">
        <v>3.0262607117268595E-2</v>
      </c>
      <c r="J1510" s="39" t="s">
        <v>33</v>
      </c>
      <c r="K1510" s="34" t="s">
        <v>54308</v>
      </c>
      <c r="L1510" s="34" t="s">
        <v>54309</v>
      </c>
      <c r="M1510" s="38">
        <v>-0.85758155763196353</v>
      </c>
      <c r="N1510" s="39" t="s">
        <v>33</v>
      </c>
      <c r="O1510" s="32">
        <v>12</v>
      </c>
      <c r="P1510" s="32">
        <v>12</v>
      </c>
      <c r="Q1510" s="55">
        <v>0.12943127136955504</v>
      </c>
      <c r="R1510" s="56">
        <v>8.9528723574660608E-3</v>
      </c>
    </row>
    <row r="1511" spans="1:18" x14ac:dyDescent="0.25">
      <c r="A1511" s="32" t="s">
        <v>54310</v>
      </c>
      <c r="B1511" s="33" t="s">
        <v>54311</v>
      </c>
      <c r="C1511" s="32" t="s">
        <v>2576</v>
      </c>
      <c r="D1511" s="32" t="s">
        <v>54312</v>
      </c>
      <c r="E1511" s="32" t="s">
        <v>54313</v>
      </c>
      <c r="F1511" s="32" t="s">
        <v>2576</v>
      </c>
      <c r="G1511" s="34" t="s">
        <v>54314</v>
      </c>
      <c r="H1511" s="34" t="s">
        <v>54315</v>
      </c>
      <c r="I1511" s="38">
        <v>-1.5770036787696999E-2</v>
      </c>
      <c r="J1511" s="39" t="s">
        <v>33</v>
      </c>
      <c r="K1511" s="34" t="s">
        <v>54316</v>
      </c>
      <c r="L1511" s="34" t="s">
        <v>177</v>
      </c>
      <c r="M1511" s="38">
        <v>-21.738803207701135</v>
      </c>
      <c r="N1511" s="39" t="s">
        <v>33</v>
      </c>
      <c r="O1511" s="32">
        <v>2</v>
      </c>
      <c r="P1511" s="32">
        <v>2</v>
      </c>
      <c r="Q1511" s="54" t="e">
        <v>#N/A</v>
      </c>
      <c r="R1511" s="54"/>
    </row>
    <row r="1512" spans="1:18" x14ac:dyDescent="0.25">
      <c r="A1512" s="32" t="s">
        <v>10639</v>
      </c>
      <c r="B1512" s="33" t="s">
        <v>10640</v>
      </c>
      <c r="C1512" s="32" t="s">
        <v>2538</v>
      </c>
      <c r="D1512" s="32" t="s">
        <v>10641</v>
      </c>
      <c r="E1512" s="32" t="s">
        <v>10642</v>
      </c>
      <c r="F1512" s="32" t="s">
        <v>2605</v>
      </c>
      <c r="G1512" s="34" t="s">
        <v>54317</v>
      </c>
      <c r="H1512" s="34" t="s">
        <v>54318</v>
      </c>
      <c r="I1512" s="38">
        <v>3.3401318952450486E-2</v>
      </c>
      <c r="J1512" s="39" t="s">
        <v>33</v>
      </c>
      <c r="K1512" s="34" t="s">
        <v>54319</v>
      </c>
      <c r="L1512" s="34" t="s">
        <v>54320</v>
      </c>
      <c r="M1512" s="38">
        <v>0.12738073104716419</v>
      </c>
      <c r="N1512" s="39" t="s">
        <v>33</v>
      </c>
      <c r="O1512" s="32">
        <v>17</v>
      </c>
      <c r="P1512" s="32">
        <v>11</v>
      </c>
      <c r="Q1512" s="54" t="e">
        <v>#N/A</v>
      </c>
      <c r="R1512" s="54"/>
    </row>
    <row r="1513" spans="1:18" x14ac:dyDescent="0.25">
      <c r="A1513" s="32" t="s">
        <v>10648</v>
      </c>
      <c r="B1513" s="33" t="s">
        <v>10649</v>
      </c>
      <c r="C1513" s="32" t="s">
        <v>2538</v>
      </c>
      <c r="D1513" s="32" t="s">
        <v>2713</v>
      </c>
      <c r="E1513" s="32" t="s">
        <v>2714</v>
      </c>
      <c r="F1513" s="32" t="s">
        <v>2476</v>
      </c>
      <c r="G1513" s="34" t="s">
        <v>54321</v>
      </c>
      <c r="H1513" s="34" t="s">
        <v>54322</v>
      </c>
      <c r="I1513" s="38">
        <v>-0.30789295893105484</v>
      </c>
      <c r="J1513" s="39" t="s">
        <v>33</v>
      </c>
      <c r="K1513" s="34" t="s">
        <v>54323</v>
      </c>
      <c r="L1513" s="34" t="s">
        <v>54324</v>
      </c>
      <c r="M1513" s="38">
        <v>-0.14453701561946211</v>
      </c>
      <c r="N1513" s="39" t="s">
        <v>33</v>
      </c>
      <c r="O1513" s="32">
        <v>27</v>
      </c>
      <c r="P1513" s="32">
        <v>22</v>
      </c>
      <c r="Q1513" s="55">
        <v>-0.42513814213589129</v>
      </c>
      <c r="R1513" s="56">
        <v>1.72218438888888E-2</v>
      </c>
    </row>
    <row r="1514" spans="1:18" x14ac:dyDescent="0.25">
      <c r="A1514" s="32" t="s">
        <v>10653</v>
      </c>
      <c r="B1514" s="33" t="s">
        <v>10654</v>
      </c>
      <c r="C1514" s="32" t="s">
        <v>2538</v>
      </c>
      <c r="D1514" s="32" t="s">
        <v>10655</v>
      </c>
      <c r="E1514" s="32" t="s">
        <v>10656</v>
      </c>
      <c r="F1514" s="32" t="s">
        <v>2538</v>
      </c>
      <c r="G1514" s="34" t="s">
        <v>54325</v>
      </c>
      <c r="H1514" s="34" t="s">
        <v>54326</v>
      </c>
      <c r="I1514" s="38">
        <v>0.22844688381272105</v>
      </c>
      <c r="J1514" s="39" t="s">
        <v>33</v>
      </c>
      <c r="K1514" s="34" t="s">
        <v>54327</v>
      </c>
      <c r="L1514" s="34" t="s">
        <v>177</v>
      </c>
      <c r="M1514" s="38">
        <v>-19.813446818463657</v>
      </c>
      <c r="N1514" s="39" t="s">
        <v>33</v>
      </c>
      <c r="O1514" s="32">
        <v>3</v>
      </c>
      <c r="P1514" s="32">
        <v>2</v>
      </c>
      <c r="Q1514" s="54" t="e">
        <v>#N/A</v>
      </c>
      <c r="R1514" s="54"/>
    </row>
    <row r="1515" spans="1:18" x14ac:dyDescent="0.25">
      <c r="A1515" s="32" t="s">
        <v>10662</v>
      </c>
      <c r="B1515" s="33" t="s">
        <v>10663</v>
      </c>
      <c r="C1515" s="32" t="s">
        <v>2476</v>
      </c>
      <c r="D1515" s="32" t="s">
        <v>10664</v>
      </c>
      <c r="E1515" s="32" t="s">
        <v>10665</v>
      </c>
      <c r="F1515" s="32" t="s">
        <v>2476</v>
      </c>
      <c r="G1515" s="34" t="s">
        <v>54328</v>
      </c>
      <c r="H1515" s="34" t="s">
        <v>54329</v>
      </c>
      <c r="I1515" s="38">
        <v>-0.8848240410896876</v>
      </c>
      <c r="J1515" s="39" t="s">
        <v>33</v>
      </c>
      <c r="K1515" s="34" t="s">
        <v>54330</v>
      </c>
      <c r="L1515" s="34" t="s">
        <v>54331</v>
      </c>
      <c r="M1515" s="38">
        <v>-0.43130894441097811</v>
      </c>
      <c r="N1515" s="39" t="s">
        <v>33</v>
      </c>
      <c r="O1515" s="32">
        <v>8</v>
      </c>
      <c r="P1515" s="32">
        <v>4</v>
      </c>
      <c r="Q1515" s="55">
        <v>-0.40795062072906457</v>
      </c>
      <c r="R1515" s="56">
        <v>3.0305806214532799E-2</v>
      </c>
    </row>
    <row r="1516" spans="1:18" x14ac:dyDescent="0.25">
      <c r="A1516" s="32" t="s">
        <v>10671</v>
      </c>
      <c r="B1516" s="33" t="s">
        <v>10672</v>
      </c>
      <c r="C1516" s="32" t="s">
        <v>2538</v>
      </c>
      <c r="D1516" s="32" t="s">
        <v>10673</v>
      </c>
      <c r="E1516" s="32" t="s">
        <v>10674</v>
      </c>
      <c r="F1516" s="32" t="s">
        <v>2494</v>
      </c>
      <c r="G1516" s="34" t="s">
        <v>54332</v>
      </c>
      <c r="H1516" s="34" t="s">
        <v>54333</v>
      </c>
      <c r="I1516" s="38">
        <v>4.2490651520716079E-2</v>
      </c>
      <c r="J1516" s="39" t="s">
        <v>33</v>
      </c>
      <c r="K1516" s="34" t="s">
        <v>54334</v>
      </c>
      <c r="L1516" s="34" t="s">
        <v>54335</v>
      </c>
      <c r="M1516" s="38">
        <v>-0.46000447330993732</v>
      </c>
      <c r="N1516" s="39" t="s">
        <v>33</v>
      </c>
      <c r="O1516" s="32">
        <v>10</v>
      </c>
      <c r="P1516" s="32">
        <v>1</v>
      </c>
      <c r="Q1516" s="55">
        <v>-0.67185508255676052</v>
      </c>
      <c r="R1516" s="54" t="s">
        <v>33</v>
      </c>
    </row>
    <row r="1517" spans="1:18" x14ac:dyDescent="0.25">
      <c r="A1517" s="32" t="s">
        <v>54336</v>
      </c>
      <c r="B1517" s="33" t="s">
        <v>54337</v>
      </c>
      <c r="C1517" s="32" t="s">
        <v>2538</v>
      </c>
      <c r="D1517" s="32" t="s">
        <v>29279</v>
      </c>
      <c r="E1517" s="32" t="s">
        <v>29278</v>
      </c>
      <c r="F1517" s="32" t="s">
        <v>2476</v>
      </c>
      <c r="G1517" s="34" t="s">
        <v>54338</v>
      </c>
      <c r="H1517" s="34" t="s">
        <v>177</v>
      </c>
      <c r="I1517" s="38">
        <v>-21.632291376117781</v>
      </c>
      <c r="J1517" s="39" t="s">
        <v>33</v>
      </c>
      <c r="K1517" s="34" t="s">
        <v>54339</v>
      </c>
      <c r="L1517" s="34" t="s">
        <v>54340</v>
      </c>
      <c r="M1517" s="38">
        <v>-6.8624438985396427E-2</v>
      </c>
      <c r="N1517" s="39" t="s">
        <v>33</v>
      </c>
      <c r="O1517" s="32">
        <v>12</v>
      </c>
      <c r="P1517" s="32">
        <v>3</v>
      </c>
      <c r="Q1517" s="55">
        <v>-0.17242279570115179</v>
      </c>
      <c r="R1517" s="54" t="s">
        <v>33</v>
      </c>
    </row>
    <row r="1518" spans="1:18" x14ac:dyDescent="0.25">
      <c r="A1518" s="32" t="s">
        <v>10680</v>
      </c>
      <c r="B1518" s="33" t="s">
        <v>10681</v>
      </c>
      <c r="C1518" s="32" t="s">
        <v>2476</v>
      </c>
      <c r="D1518" s="32" t="s">
        <v>10682</v>
      </c>
      <c r="E1518" s="32" t="s">
        <v>10683</v>
      </c>
      <c r="F1518" s="32" t="s">
        <v>2595</v>
      </c>
      <c r="G1518" s="34" t="s">
        <v>54341</v>
      </c>
      <c r="H1518" s="34" t="s">
        <v>54342</v>
      </c>
      <c r="I1518" s="38">
        <v>-0.30191676644704224</v>
      </c>
      <c r="J1518" s="39" t="s">
        <v>33</v>
      </c>
      <c r="K1518" s="34" t="s">
        <v>54343</v>
      </c>
      <c r="L1518" s="34" t="s">
        <v>54344</v>
      </c>
      <c r="M1518" s="38">
        <v>4.6928901877573509E-2</v>
      </c>
      <c r="N1518" s="39" t="s">
        <v>33</v>
      </c>
      <c r="O1518" s="32">
        <v>11</v>
      </c>
      <c r="P1518" s="32">
        <v>8</v>
      </c>
      <c r="Q1518" s="55">
        <v>0.21336648694274171</v>
      </c>
      <c r="R1518" s="54" t="s">
        <v>33</v>
      </c>
    </row>
    <row r="1519" spans="1:18" x14ac:dyDescent="0.25">
      <c r="A1519" s="32" t="s">
        <v>54345</v>
      </c>
      <c r="B1519" s="33" t="s">
        <v>54346</v>
      </c>
      <c r="C1519" s="32" t="s">
        <v>2538</v>
      </c>
      <c r="D1519" s="32" t="s">
        <v>9031</v>
      </c>
      <c r="E1519" s="32" t="s">
        <v>9032</v>
      </c>
      <c r="F1519" s="32" t="s">
        <v>2538</v>
      </c>
      <c r="G1519" s="34" t="s">
        <v>177</v>
      </c>
      <c r="H1519" s="34" t="s">
        <v>177</v>
      </c>
      <c r="I1519" s="38">
        <v>0</v>
      </c>
      <c r="J1519" s="39" t="s">
        <v>47271</v>
      </c>
      <c r="K1519" s="34" t="s">
        <v>54347</v>
      </c>
      <c r="L1519" s="34" t="s">
        <v>54348</v>
      </c>
      <c r="M1519" s="38">
        <v>-2.6780557397038138E-2</v>
      </c>
      <c r="N1519" s="39" t="s">
        <v>33</v>
      </c>
      <c r="O1519" s="32">
        <v>3</v>
      </c>
      <c r="P1519" s="32">
        <v>2</v>
      </c>
      <c r="Q1519" s="54" t="e">
        <v>#N/A</v>
      </c>
      <c r="R1519" s="54"/>
    </row>
    <row r="1520" spans="1:18" x14ac:dyDescent="0.25">
      <c r="A1520" s="32" t="s">
        <v>10705</v>
      </c>
      <c r="B1520" s="33" t="s">
        <v>10703</v>
      </c>
      <c r="C1520" s="32" t="s">
        <v>2538</v>
      </c>
      <c r="D1520" s="32" t="s">
        <v>10706</v>
      </c>
      <c r="E1520" s="32" t="s">
        <v>10707</v>
      </c>
      <c r="F1520" s="32" t="s">
        <v>2557</v>
      </c>
      <c r="G1520" s="34" t="s">
        <v>54349</v>
      </c>
      <c r="H1520" s="34" t="s">
        <v>54350</v>
      </c>
      <c r="I1520" s="38">
        <v>-0.10262769653228607</v>
      </c>
      <c r="J1520" s="39" t="s">
        <v>33</v>
      </c>
      <c r="K1520" s="34" t="s">
        <v>54351</v>
      </c>
      <c r="L1520" s="34" t="s">
        <v>54352</v>
      </c>
      <c r="M1520" s="38">
        <v>-4.9466887014559639E-3</v>
      </c>
      <c r="N1520" s="39" t="s">
        <v>33</v>
      </c>
      <c r="O1520" s="32">
        <v>15</v>
      </c>
      <c r="P1520" s="32">
        <v>11</v>
      </c>
      <c r="Q1520" s="55">
        <v>0.22023042478475105</v>
      </c>
      <c r="R1520" s="56">
        <v>5.2361632014388398E-3</v>
      </c>
    </row>
    <row r="1521" spans="1:18" x14ac:dyDescent="0.25">
      <c r="A1521" s="32" t="s">
        <v>10722</v>
      </c>
      <c r="B1521" s="33" t="s">
        <v>10723</v>
      </c>
      <c r="C1521" s="32" t="s">
        <v>2466</v>
      </c>
      <c r="D1521" s="32" t="s">
        <v>10724</v>
      </c>
      <c r="E1521" s="32" t="s">
        <v>10725</v>
      </c>
      <c r="F1521" s="32" t="s">
        <v>2605</v>
      </c>
      <c r="G1521" s="34" t="s">
        <v>54353</v>
      </c>
      <c r="H1521" s="34" t="s">
        <v>54354</v>
      </c>
      <c r="I1521" s="38">
        <v>0.12375554472375241</v>
      </c>
      <c r="J1521" s="39" t="s">
        <v>33</v>
      </c>
      <c r="K1521" s="34" t="s">
        <v>54355</v>
      </c>
      <c r="L1521" s="34" t="s">
        <v>54356</v>
      </c>
      <c r="M1521" s="38">
        <v>0.76363355931461063</v>
      </c>
      <c r="N1521" s="39" t="s">
        <v>33</v>
      </c>
      <c r="O1521" s="32">
        <v>10</v>
      </c>
      <c r="P1521" s="32">
        <v>3</v>
      </c>
      <c r="Q1521" s="54" t="e">
        <v>#N/A</v>
      </c>
      <c r="R1521" s="54"/>
    </row>
    <row r="1522" spans="1:18" x14ac:dyDescent="0.25">
      <c r="A1522" s="32" t="s">
        <v>54357</v>
      </c>
      <c r="B1522" s="33" t="s">
        <v>54358</v>
      </c>
      <c r="C1522" s="32" t="s">
        <v>2576</v>
      </c>
      <c r="D1522" s="32" t="s">
        <v>54359</v>
      </c>
      <c r="E1522" s="32" t="s">
        <v>54360</v>
      </c>
      <c r="F1522" s="32" t="s">
        <v>2576</v>
      </c>
      <c r="G1522" s="34" t="s">
        <v>177</v>
      </c>
      <c r="H1522" s="34" t="s">
        <v>177</v>
      </c>
      <c r="I1522" s="38">
        <v>0</v>
      </c>
      <c r="J1522" s="39" t="s">
        <v>47271</v>
      </c>
      <c r="K1522" s="34" t="s">
        <v>54361</v>
      </c>
      <c r="L1522" s="34" t="s">
        <v>54362</v>
      </c>
      <c r="M1522" s="38">
        <v>-0.60477448054961003</v>
      </c>
      <c r="N1522" s="39" t="s">
        <v>33</v>
      </c>
      <c r="O1522" s="32">
        <v>2</v>
      </c>
      <c r="P1522" s="32">
        <v>2</v>
      </c>
      <c r="Q1522" s="54" t="e">
        <v>#N/A</v>
      </c>
      <c r="R1522" s="54"/>
    </row>
    <row r="1523" spans="1:18" x14ac:dyDescent="0.25">
      <c r="A1523" s="32" t="s">
        <v>10731</v>
      </c>
      <c r="B1523" s="33" t="s">
        <v>10732</v>
      </c>
      <c r="C1523" s="32" t="s">
        <v>2538</v>
      </c>
      <c r="D1523" s="32" t="s">
        <v>10733</v>
      </c>
      <c r="E1523" s="32" t="s">
        <v>10734</v>
      </c>
      <c r="F1523" s="32" t="s">
        <v>2538</v>
      </c>
      <c r="G1523" s="34" t="s">
        <v>54363</v>
      </c>
      <c r="H1523" s="34" t="s">
        <v>54364</v>
      </c>
      <c r="I1523" s="38">
        <v>-0.30769487146977509</v>
      </c>
      <c r="J1523" s="39" t="s">
        <v>33</v>
      </c>
      <c r="K1523" s="34" t="s">
        <v>54365</v>
      </c>
      <c r="L1523" s="34" t="s">
        <v>54366</v>
      </c>
      <c r="M1523" s="38">
        <v>0.85060920298799247</v>
      </c>
      <c r="N1523" s="39" t="s">
        <v>33</v>
      </c>
      <c r="O1523" s="32">
        <v>10</v>
      </c>
      <c r="P1523" s="32">
        <v>2</v>
      </c>
      <c r="Q1523" s="54" t="e">
        <v>#N/A</v>
      </c>
      <c r="R1523" s="54"/>
    </row>
    <row r="1524" spans="1:18" x14ac:dyDescent="0.25">
      <c r="A1524" s="32" t="s">
        <v>54367</v>
      </c>
      <c r="B1524" s="33" t="s">
        <v>54368</v>
      </c>
      <c r="C1524" s="32" t="s">
        <v>2576</v>
      </c>
      <c r="D1524" s="32" t="s">
        <v>54369</v>
      </c>
      <c r="E1524" s="32" t="s">
        <v>1155</v>
      </c>
      <c r="F1524" s="32" t="s">
        <v>2576</v>
      </c>
      <c r="G1524" s="34" t="s">
        <v>54370</v>
      </c>
      <c r="H1524" s="34" t="s">
        <v>54371</v>
      </c>
      <c r="I1524" s="38">
        <v>-0.91685396780851813</v>
      </c>
      <c r="J1524" s="39" t="s">
        <v>33</v>
      </c>
      <c r="K1524" s="34" t="s">
        <v>54372</v>
      </c>
      <c r="L1524" s="34" t="s">
        <v>177</v>
      </c>
      <c r="M1524" s="38">
        <v>-21.357572645718889</v>
      </c>
      <c r="N1524" s="39" t="s">
        <v>33</v>
      </c>
      <c r="O1524" s="32">
        <v>2</v>
      </c>
      <c r="P1524" s="32">
        <v>2</v>
      </c>
      <c r="Q1524" s="54" t="e">
        <v>#N/A</v>
      </c>
      <c r="R1524" s="54"/>
    </row>
    <row r="1525" spans="1:18" x14ac:dyDescent="0.25">
      <c r="A1525" s="32" t="s">
        <v>54373</v>
      </c>
      <c r="B1525" s="33" t="s">
        <v>54374</v>
      </c>
      <c r="C1525" s="32" t="s">
        <v>2538</v>
      </c>
      <c r="D1525" s="32" t="s">
        <v>10655</v>
      </c>
      <c r="E1525" s="32" t="s">
        <v>10656</v>
      </c>
      <c r="F1525" s="32" t="s">
        <v>2538</v>
      </c>
      <c r="G1525" s="34" t="s">
        <v>54375</v>
      </c>
      <c r="H1525" s="34" t="s">
        <v>54376</v>
      </c>
      <c r="I1525" s="38">
        <v>-0.32438892411822912</v>
      </c>
      <c r="J1525" s="39" t="s">
        <v>33</v>
      </c>
      <c r="K1525" s="34" t="s">
        <v>177</v>
      </c>
      <c r="L1525" s="34" t="s">
        <v>54377</v>
      </c>
      <c r="M1525" s="38">
        <v>22.078569527991135</v>
      </c>
      <c r="N1525" s="39" t="s">
        <v>33</v>
      </c>
      <c r="O1525" s="32">
        <v>3</v>
      </c>
      <c r="P1525" s="32">
        <v>2</v>
      </c>
      <c r="Q1525" s="54" t="e">
        <v>#N/A</v>
      </c>
      <c r="R1525" s="54"/>
    </row>
    <row r="1526" spans="1:18" x14ac:dyDescent="0.25">
      <c r="A1526" s="32" t="s">
        <v>54378</v>
      </c>
      <c r="B1526" s="33" t="s">
        <v>54379</v>
      </c>
      <c r="C1526" s="32" t="s">
        <v>2557</v>
      </c>
      <c r="D1526" s="32" t="s">
        <v>30648</v>
      </c>
      <c r="E1526" s="32" t="s">
        <v>30647</v>
      </c>
      <c r="F1526" s="32" t="s">
        <v>2557</v>
      </c>
      <c r="G1526" s="34" t="s">
        <v>54380</v>
      </c>
      <c r="H1526" s="34" t="s">
        <v>54381</v>
      </c>
      <c r="I1526" s="38">
        <v>-0.20035805216288211</v>
      </c>
      <c r="J1526" s="39" t="s">
        <v>33</v>
      </c>
      <c r="K1526" s="34" t="s">
        <v>54382</v>
      </c>
      <c r="L1526" s="34" t="s">
        <v>54383</v>
      </c>
      <c r="M1526" s="38">
        <v>-0.77292012650398756</v>
      </c>
      <c r="N1526" s="39" t="s">
        <v>33</v>
      </c>
      <c r="O1526" s="32">
        <v>4</v>
      </c>
      <c r="P1526" s="32">
        <v>4</v>
      </c>
      <c r="Q1526" s="55">
        <v>0.43962828186048275</v>
      </c>
      <c r="R1526" s="54" t="s">
        <v>33</v>
      </c>
    </row>
    <row r="1527" spans="1:18" x14ac:dyDescent="0.25">
      <c r="A1527" s="32" t="s">
        <v>10740</v>
      </c>
      <c r="B1527" s="33" t="s">
        <v>10741</v>
      </c>
      <c r="C1527" s="32" t="s">
        <v>2538</v>
      </c>
      <c r="D1527" s="32" t="s">
        <v>10742</v>
      </c>
      <c r="E1527" s="32" t="s">
        <v>10743</v>
      </c>
      <c r="F1527" s="32" t="s">
        <v>2595</v>
      </c>
      <c r="G1527" s="34" t="s">
        <v>54384</v>
      </c>
      <c r="H1527" s="34" t="s">
        <v>54385</v>
      </c>
      <c r="I1527" s="38">
        <v>0.31324177633239159</v>
      </c>
      <c r="J1527" s="39" t="s">
        <v>33</v>
      </c>
      <c r="K1527" s="34" t="s">
        <v>54386</v>
      </c>
      <c r="L1527" s="34" t="s">
        <v>54387</v>
      </c>
      <c r="M1527" s="38">
        <v>-0.92731188543095933</v>
      </c>
      <c r="N1527" s="39" t="s">
        <v>33</v>
      </c>
      <c r="O1527" s="32">
        <v>9</v>
      </c>
      <c r="P1527" s="32">
        <v>9</v>
      </c>
      <c r="Q1527" s="54" t="e">
        <v>#N/A</v>
      </c>
      <c r="R1527" s="54"/>
    </row>
    <row r="1528" spans="1:18" x14ac:dyDescent="0.25">
      <c r="A1528" s="32" t="s">
        <v>10749</v>
      </c>
      <c r="B1528" s="33" t="s">
        <v>10750</v>
      </c>
      <c r="C1528" s="32" t="s">
        <v>2476</v>
      </c>
      <c r="D1528" s="32" t="s">
        <v>10751</v>
      </c>
      <c r="E1528" s="32" t="s">
        <v>10752</v>
      </c>
      <c r="F1528" s="32" t="s">
        <v>2476</v>
      </c>
      <c r="G1528" s="34" t="s">
        <v>54388</v>
      </c>
      <c r="H1528" s="34" t="s">
        <v>54389</v>
      </c>
      <c r="I1528" s="38">
        <v>3.7148084210262833E-2</v>
      </c>
      <c r="J1528" s="39" t="s">
        <v>33</v>
      </c>
      <c r="K1528" s="34" t="s">
        <v>54390</v>
      </c>
      <c r="L1528" s="34" t="s">
        <v>54391</v>
      </c>
      <c r="M1528" s="38">
        <v>-1.6660377692235202</v>
      </c>
      <c r="N1528" s="39" t="s">
        <v>33</v>
      </c>
      <c r="O1528" s="32">
        <v>16</v>
      </c>
      <c r="P1528" s="32">
        <v>8</v>
      </c>
      <c r="Q1528" s="55">
        <v>-8.4924538042312522E-2</v>
      </c>
      <c r="R1528" s="54" t="s">
        <v>33</v>
      </c>
    </row>
    <row r="1529" spans="1:18" x14ac:dyDescent="0.25">
      <c r="A1529" s="32" t="s">
        <v>54392</v>
      </c>
      <c r="B1529" s="33" t="s">
        <v>54393</v>
      </c>
      <c r="C1529" s="32" t="s">
        <v>2466</v>
      </c>
      <c r="D1529" s="32" t="s">
        <v>12957</v>
      </c>
      <c r="E1529" s="32" t="s">
        <v>12958</v>
      </c>
      <c r="F1529" s="32" t="s">
        <v>2466</v>
      </c>
      <c r="G1529" s="34" t="s">
        <v>54394</v>
      </c>
      <c r="H1529" s="34" t="s">
        <v>54395</v>
      </c>
      <c r="I1529" s="38">
        <v>-1.4133604905575756</v>
      </c>
      <c r="J1529" s="39" t="s">
        <v>33</v>
      </c>
      <c r="K1529" s="34" t="s">
        <v>54396</v>
      </c>
      <c r="L1529" s="34" t="s">
        <v>54397</v>
      </c>
      <c r="M1529" s="38">
        <v>-0.3830878370819315</v>
      </c>
      <c r="N1529" s="39" t="s">
        <v>33</v>
      </c>
      <c r="O1529" s="32">
        <v>13</v>
      </c>
      <c r="P1529" s="32">
        <v>2</v>
      </c>
      <c r="Q1529" s="54" t="e">
        <v>#N/A</v>
      </c>
      <c r="R1529" s="54"/>
    </row>
    <row r="1530" spans="1:18" x14ac:dyDescent="0.25">
      <c r="A1530" s="32" t="s">
        <v>10777</v>
      </c>
      <c r="B1530" s="33" t="s">
        <v>10778</v>
      </c>
      <c r="C1530" s="32" t="s">
        <v>2538</v>
      </c>
      <c r="D1530" s="32" t="s">
        <v>10779</v>
      </c>
      <c r="E1530" s="32" t="s">
        <v>10780</v>
      </c>
      <c r="F1530" s="32" t="s">
        <v>2538</v>
      </c>
      <c r="G1530" s="34" t="s">
        <v>54398</v>
      </c>
      <c r="H1530" s="34" t="s">
        <v>54399</v>
      </c>
      <c r="I1530" s="38">
        <v>-0.21582869164568899</v>
      </c>
      <c r="J1530" s="39" t="s">
        <v>33</v>
      </c>
      <c r="K1530" s="34" t="s">
        <v>54400</v>
      </c>
      <c r="L1530" s="34" t="s">
        <v>54401</v>
      </c>
      <c r="M1530" s="38">
        <v>2.4306209506370342</v>
      </c>
      <c r="N1530" s="39" t="s">
        <v>33</v>
      </c>
      <c r="O1530" s="32">
        <v>6</v>
      </c>
      <c r="P1530" s="32">
        <v>5</v>
      </c>
      <c r="Q1530" s="55">
        <v>0.25473136713629108</v>
      </c>
      <c r="R1530" s="54" t="s">
        <v>33</v>
      </c>
    </row>
    <row r="1531" spans="1:18" x14ac:dyDescent="0.25">
      <c r="A1531" s="32" t="s">
        <v>10795</v>
      </c>
      <c r="B1531" s="33" t="s">
        <v>10796</v>
      </c>
      <c r="C1531" s="32" t="s">
        <v>2538</v>
      </c>
      <c r="D1531" s="32" t="s">
        <v>10797</v>
      </c>
      <c r="E1531" s="32" t="s">
        <v>10798</v>
      </c>
      <c r="F1531" s="32" t="s">
        <v>8494</v>
      </c>
      <c r="G1531" s="34" t="s">
        <v>54402</v>
      </c>
      <c r="H1531" s="34" t="s">
        <v>54403</v>
      </c>
      <c r="I1531" s="38">
        <v>2.190253802078591E-2</v>
      </c>
      <c r="J1531" s="39" t="s">
        <v>33</v>
      </c>
      <c r="K1531" s="34" t="s">
        <v>54404</v>
      </c>
      <c r="L1531" s="34" t="s">
        <v>54405</v>
      </c>
      <c r="M1531" s="38">
        <v>4.7062747988220339</v>
      </c>
      <c r="N1531" s="39" t="s">
        <v>33</v>
      </c>
      <c r="O1531" s="32">
        <v>5</v>
      </c>
      <c r="P1531" s="32">
        <v>2</v>
      </c>
      <c r="Q1531" s="55">
        <v>-0.81782024702132239</v>
      </c>
      <c r="R1531" s="56">
        <v>1.7791293414043501E-2</v>
      </c>
    </row>
    <row r="1532" spans="1:18" x14ac:dyDescent="0.25">
      <c r="A1532" s="32" t="s">
        <v>10804</v>
      </c>
      <c r="B1532" s="33" t="s">
        <v>10805</v>
      </c>
      <c r="C1532" s="32" t="s">
        <v>2538</v>
      </c>
      <c r="D1532" s="32" t="s">
        <v>3837</v>
      </c>
      <c r="E1532" s="32" t="s">
        <v>3838</v>
      </c>
      <c r="F1532" s="32" t="s">
        <v>2466</v>
      </c>
      <c r="G1532" s="34" t="s">
        <v>54406</v>
      </c>
      <c r="H1532" s="34" t="s">
        <v>54407</v>
      </c>
      <c r="I1532" s="38">
        <v>-0.35542421658577356</v>
      </c>
      <c r="J1532" s="39" t="s">
        <v>33</v>
      </c>
      <c r="K1532" s="34" t="s">
        <v>54408</v>
      </c>
      <c r="L1532" s="34" t="s">
        <v>54409</v>
      </c>
      <c r="M1532" s="38">
        <v>-1.0648593967547413</v>
      </c>
      <c r="N1532" s="39" t="s">
        <v>33</v>
      </c>
      <c r="O1532" s="32">
        <v>3</v>
      </c>
      <c r="P1532" s="32">
        <v>3</v>
      </c>
      <c r="Q1532" s="55">
        <v>-0.55838533877791696</v>
      </c>
      <c r="R1532" s="54" t="s">
        <v>33</v>
      </c>
    </row>
    <row r="1533" spans="1:18" x14ac:dyDescent="0.25">
      <c r="A1533" s="32" t="s">
        <v>54410</v>
      </c>
      <c r="B1533" s="33" t="s">
        <v>54411</v>
      </c>
      <c r="C1533" s="32" t="s">
        <v>2576</v>
      </c>
      <c r="D1533" s="32" t="s">
        <v>15636</v>
      </c>
      <c r="E1533" s="32" t="s">
        <v>15637</v>
      </c>
      <c r="F1533" s="32" t="s">
        <v>2576</v>
      </c>
      <c r="G1533" s="34" t="s">
        <v>54412</v>
      </c>
      <c r="H1533" s="34" t="s">
        <v>54413</v>
      </c>
      <c r="I1533" s="38">
        <v>0.13978836794093813</v>
      </c>
      <c r="J1533" s="39" t="s">
        <v>33</v>
      </c>
      <c r="K1533" s="34" t="s">
        <v>54414</v>
      </c>
      <c r="L1533" s="34" t="s">
        <v>54415</v>
      </c>
      <c r="M1533" s="38">
        <v>0.11390517987980037</v>
      </c>
      <c r="N1533" s="39" t="s">
        <v>33</v>
      </c>
      <c r="O1533" s="32">
        <v>3</v>
      </c>
      <c r="P1533" s="32">
        <v>3</v>
      </c>
      <c r="Q1533" s="54" t="e">
        <v>#N/A</v>
      </c>
      <c r="R1533" s="54"/>
    </row>
    <row r="1534" spans="1:18" x14ac:dyDescent="0.25">
      <c r="A1534" s="32" t="s">
        <v>10820</v>
      </c>
      <c r="B1534" s="33" t="s">
        <v>10821</v>
      </c>
      <c r="C1534" s="32" t="s">
        <v>2595</v>
      </c>
      <c r="D1534" s="32" t="s">
        <v>10822</v>
      </c>
      <c r="E1534" s="32" t="s">
        <v>10823</v>
      </c>
      <c r="F1534" s="32" t="s">
        <v>2595</v>
      </c>
      <c r="G1534" s="34" t="s">
        <v>54416</v>
      </c>
      <c r="H1534" s="34" t="s">
        <v>54417</v>
      </c>
      <c r="I1534" s="38">
        <v>-0.41002937488318514</v>
      </c>
      <c r="J1534" s="39" t="s">
        <v>33</v>
      </c>
      <c r="K1534" s="34" t="s">
        <v>54418</v>
      </c>
      <c r="L1534" s="34" t="s">
        <v>54419</v>
      </c>
      <c r="M1534" s="38">
        <v>0.38235596158375218</v>
      </c>
      <c r="N1534" s="39" t="s">
        <v>33</v>
      </c>
      <c r="O1534" s="32">
        <v>3</v>
      </c>
      <c r="P1534" s="32">
        <v>3</v>
      </c>
      <c r="Q1534" s="55">
        <v>-8.6180798791751972E-2</v>
      </c>
      <c r="R1534" s="54" t="s">
        <v>33</v>
      </c>
    </row>
    <row r="1535" spans="1:18" x14ac:dyDescent="0.25">
      <c r="A1535" s="32" t="s">
        <v>54420</v>
      </c>
      <c r="B1535" s="33" t="s">
        <v>54421</v>
      </c>
      <c r="C1535" s="32" t="s">
        <v>2557</v>
      </c>
      <c r="D1535" s="32" t="s">
        <v>54422</v>
      </c>
      <c r="E1535" s="32" t="s">
        <v>1523</v>
      </c>
      <c r="F1535" s="32" t="s">
        <v>2476</v>
      </c>
      <c r="G1535" s="34" t="s">
        <v>54423</v>
      </c>
      <c r="H1535" s="34" t="s">
        <v>54424</v>
      </c>
      <c r="I1535" s="38">
        <v>0.73556298686195398</v>
      </c>
      <c r="J1535" s="39" t="s">
        <v>33</v>
      </c>
      <c r="K1535" s="34" t="s">
        <v>54425</v>
      </c>
      <c r="L1535" s="34" t="s">
        <v>54426</v>
      </c>
      <c r="M1535" s="38">
        <v>1.6063909842513819</v>
      </c>
      <c r="N1535" s="39" t="s">
        <v>33</v>
      </c>
      <c r="O1535" s="32">
        <v>2</v>
      </c>
      <c r="P1535" s="32">
        <v>2</v>
      </c>
      <c r="Q1535" s="55">
        <v>1.5442892937573891</v>
      </c>
      <c r="R1535" s="56">
        <v>4.3452922234256897E-2</v>
      </c>
    </row>
    <row r="1536" spans="1:18" x14ac:dyDescent="0.25">
      <c r="A1536" s="32" t="s">
        <v>10847</v>
      </c>
      <c r="B1536" s="33" t="s">
        <v>10848</v>
      </c>
      <c r="C1536" s="32" t="s">
        <v>2557</v>
      </c>
      <c r="D1536" s="32" t="s">
        <v>10849</v>
      </c>
      <c r="E1536" s="32" t="s">
        <v>10850</v>
      </c>
      <c r="F1536" s="32" t="s">
        <v>2557</v>
      </c>
      <c r="G1536" s="34" t="s">
        <v>54427</v>
      </c>
      <c r="H1536" s="34" t="s">
        <v>54428</v>
      </c>
      <c r="I1536" s="38">
        <v>8.4609343607270515E-2</v>
      </c>
      <c r="J1536" s="39" t="s">
        <v>33</v>
      </c>
      <c r="K1536" s="34" t="s">
        <v>54429</v>
      </c>
      <c r="L1536" s="34" t="s">
        <v>54430</v>
      </c>
      <c r="M1536" s="38">
        <v>-5.9551801654852716E-4</v>
      </c>
      <c r="N1536" s="39" t="s">
        <v>33</v>
      </c>
      <c r="O1536" s="32">
        <v>9</v>
      </c>
      <c r="P1536" s="32">
        <v>8</v>
      </c>
      <c r="Q1536" s="55">
        <v>0.62007133737174891</v>
      </c>
      <c r="R1536" s="56">
        <v>3.59709069024024E-2</v>
      </c>
    </row>
    <row r="1537" spans="1:18" x14ac:dyDescent="0.25">
      <c r="A1537" s="32" t="s">
        <v>10856</v>
      </c>
      <c r="B1537" s="33" t="s">
        <v>10857</v>
      </c>
      <c r="C1537" s="32" t="s">
        <v>2538</v>
      </c>
      <c r="D1537" s="32" t="s">
        <v>10858</v>
      </c>
      <c r="E1537" s="32" t="s">
        <v>10859</v>
      </c>
      <c r="F1537" s="32" t="s">
        <v>2678</v>
      </c>
      <c r="G1537" s="34" t="s">
        <v>54431</v>
      </c>
      <c r="H1537" s="34" t="s">
        <v>54432</v>
      </c>
      <c r="I1537" s="38">
        <v>-0.23273740449257008</v>
      </c>
      <c r="J1537" s="39" t="s">
        <v>33</v>
      </c>
      <c r="K1537" s="34" t="s">
        <v>54433</v>
      </c>
      <c r="L1537" s="34" t="s">
        <v>54434</v>
      </c>
      <c r="M1537" s="38">
        <v>6.1251320874427577E-2</v>
      </c>
      <c r="N1537" s="39" t="s">
        <v>33</v>
      </c>
      <c r="O1537" s="32">
        <v>8</v>
      </c>
      <c r="P1537" s="32">
        <v>8</v>
      </c>
      <c r="Q1537" s="55">
        <v>0.29408020437910481</v>
      </c>
      <c r="R1537" s="56">
        <v>1.93933791226851E-2</v>
      </c>
    </row>
    <row r="1538" spans="1:18" x14ac:dyDescent="0.25">
      <c r="A1538" s="32" t="s">
        <v>54435</v>
      </c>
      <c r="B1538" s="33" t="s">
        <v>54436</v>
      </c>
      <c r="C1538" s="32" t="s">
        <v>2557</v>
      </c>
      <c r="D1538" s="32" t="s">
        <v>32339</v>
      </c>
      <c r="E1538" s="32" t="s">
        <v>32338</v>
      </c>
      <c r="F1538" s="32" t="s">
        <v>2557</v>
      </c>
      <c r="G1538" s="34" t="s">
        <v>54437</v>
      </c>
      <c r="H1538" s="34" t="s">
        <v>54438</v>
      </c>
      <c r="I1538" s="38">
        <v>-0.23662163216019902</v>
      </c>
      <c r="J1538" s="39" t="s">
        <v>33</v>
      </c>
      <c r="K1538" s="34" t="s">
        <v>54439</v>
      </c>
      <c r="L1538" s="34" t="s">
        <v>54440</v>
      </c>
      <c r="M1538" s="38">
        <v>6.7911261870745837E-2</v>
      </c>
      <c r="N1538" s="39" t="s">
        <v>33</v>
      </c>
      <c r="O1538" s="32">
        <v>7</v>
      </c>
      <c r="P1538" s="32">
        <v>7</v>
      </c>
      <c r="Q1538" s="54" t="e">
        <v>#N/A</v>
      </c>
      <c r="R1538" s="54"/>
    </row>
    <row r="1539" spans="1:18" x14ac:dyDescent="0.25">
      <c r="A1539" s="32" t="s">
        <v>10865</v>
      </c>
      <c r="B1539" s="33" t="s">
        <v>10866</v>
      </c>
      <c r="C1539" s="32" t="s">
        <v>2476</v>
      </c>
      <c r="D1539" s="32" t="s">
        <v>10867</v>
      </c>
      <c r="E1539" s="32" t="s">
        <v>10868</v>
      </c>
      <c r="F1539" s="32" t="s">
        <v>2476</v>
      </c>
      <c r="G1539" s="34" t="s">
        <v>54441</v>
      </c>
      <c r="H1539" s="34" t="s">
        <v>54442</v>
      </c>
      <c r="I1539" s="38">
        <v>-0.65993289999032767</v>
      </c>
      <c r="J1539" s="39" t="s">
        <v>33</v>
      </c>
      <c r="K1539" s="34" t="s">
        <v>54443</v>
      </c>
      <c r="L1539" s="34" t="s">
        <v>54444</v>
      </c>
      <c r="M1539" s="38">
        <v>0.25752440314140806</v>
      </c>
      <c r="N1539" s="39" t="s">
        <v>33</v>
      </c>
      <c r="O1539" s="32">
        <v>5</v>
      </c>
      <c r="P1539" s="32">
        <v>5</v>
      </c>
      <c r="Q1539" s="55">
        <v>-0.34021842132047375</v>
      </c>
      <c r="R1539" s="56">
        <v>1.43861305119047E-2</v>
      </c>
    </row>
    <row r="1540" spans="1:18" x14ac:dyDescent="0.25">
      <c r="A1540" s="32" t="s">
        <v>10874</v>
      </c>
      <c r="B1540" s="33" t="s">
        <v>10875</v>
      </c>
      <c r="C1540" s="32" t="s">
        <v>3522</v>
      </c>
      <c r="D1540" s="32" t="s">
        <v>10876</v>
      </c>
      <c r="E1540" s="32" t="s">
        <v>10877</v>
      </c>
      <c r="F1540" s="32" t="s">
        <v>2466</v>
      </c>
      <c r="G1540" s="34" t="s">
        <v>54445</v>
      </c>
      <c r="H1540" s="34" t="s">
        <v>54446</v>
      </c>
      <c r="I1540" s="38">
        <v>0.16095927255674317</v>
      </c>
      <c r="J1540" s="39" t="s">
        <v>33</v>
      </c>
      <c r="K1540" s="34" t="s">
        <v>54447</v>
      </c>
      <c r="L1540" s="34" t="s">
        <v>54448</v>
      </c>
      <c r="M1540" s="38">
        <v>0.57611988727096342</v>
      </c>
      <c r="N1540" s="39" t="s">
        <v>33</v>
      </c>
      <c r="O1540" s="32">
        <v>8</v>
      </c>
      <c r="P1540" s="32">
        <v>8</v>
      </c>
      <c r="Q1540" s="54" t="e">
        <v>#N/A</v>
      </c>
      <c r="R1540" s="54"/>
    </row>
    <row r="1541" spans="1:18" x14ac:dyDescent="0.25">
      <c r="A1541" s="32" t="s">
        <v>10883</v>
      </c>
      <c r="B1541" s="33" t="s">
        <v>10884</v>
      </c>
      <c r="C1541" s="32" t="s">
        <v>2538</v>
      </c>
      <c r="D1541" s="32" t="s">
        <v>10885</v>
      </c>
      <c r="E1541" s="32" t="s">
        <v>10886</v>
      </c>
      <c r="F1541" s="32" t="s">
        <v>2678</v>
      </c>
      <c r="G1541" s="34" t="s">
        <v>54449</v>
      </c>
      <c r="H1541" s="34" t="s">
        <v>54450</v>
      </c>
      <c r="I1541" s="38">
        <v>-0.23717198588282282</v>
      </c>
      <c r="J1541" s="39" t="s">
        <v>33</v>
      </c>
      <c r="K1541" s="34" t="s">
        <v>54451</v>
      </c>
      <c r="L1541" s="34" t="s">
        <v>54452</v>
      </c>
      <c r="M1541" s="38">
        <v>-0.86162308739471838</v>
      </c>
      <c r="N1541" s="39" t="s">
        <v>33</v>
      </c>
      <c r="O1541" s="32">
        <v>8</v>
      </c>
      <c r="P1541" s="32">
        <v>8</v>
      </c>
      <c r="Q1541" s="55">
        <v>0.39118269315035964</v>
      </c>
      <c r="R1541" s="54" t="s">
        <v>33</v>
      </c>
    </row>
    <row r="1542" spans="1:18" x14ac:dyDescent="0.25">
      <c r="A1542" s="32" t="s">
        <v>10910</v>
      </c>
      <c r="B1542" s="33" t="s">
        <v>10911</v>
      </c>
      <c r="C1542" s="32" t="s">
        <v>2466</v>
      </c>
      <c r="D1542" s="32" t="s">
        <v>10912</v>
      </c>
      <c r="E1542" s="32" t="s">
        <v>10913</v>
      </c>
      <c r="F1542" s="32" t="s">
        <v>2466</v>
      </c>
      <c r="G1542" s="34" t="s">
        <v>54453</v>
      </c>
      <c r="H1542" s="34" t="s">
        <v>54454</v>
      </c>
      <c r="I1542" s="38">
        <v>1.5301013021613075E-2</v>
      </c>
      <c r="J1542" s="39" t="s">
        <v>33</v>
      </c>
      <c r="K1542" s="34" t="s">
        <v>54455</v>
      </c>
      <c r="L1542" s="34" t="s">
        <v>54456</v>
      </c>
      <c r="M1542" s="38">
        <v>-0.18321118315309384</v>
      </c>
      <c r="N1542" s="39" t="s">
        <v>33</v>
      </c>
      <c r="O1542" s="32">
        <v>7</v>
      </c>
      <c r="P1542" s="32">
        <v>5</v>
      </c>
      <c r="Q1542" s="55">
        <v>-0.44195874607975405</v>
      </c>
      <c r="R1542" s="54" t="s">
        <v>33</v>
      </c>
    </row>
    <row r="1543" spans="1:18" x14ac:dyDescent="0.25">
      <c r="A1543" s="32" t="s">
        <v>10919</v>
      </c>
      <c r="B1543" s="33" t="s">
        <v>10920</v>
      </c>
      <c r="C1543" s="32" t="s">
        <v>2557</v>
      </c>
      <c r="D1543" s="32" t="s">
        <v>10921</v>
      </c>
      <c r="E1543" s="32" t="s">
        <v>10922</v>
      </c>
      <c r="F1543" s="32" t="s">
        <v>2557</v>
      </c>
      <c r="G1543" s="34" t="s">
        <v>54457</v>
      </c>
      <c r="H1543" s="34" t="s">
        <v>54458</v>
      </c>
      <c r="I1543" s="38">
        <v>0.2704508482424316</v>
      </c>
      <c r="J1543" s="39" t="s">
        <v>33</v>
      </c>
      <c r="K1543" s="34" t="s">
        <v>54459</v>
      </c>
      <c r="L1543" s="34" t="s">
        <v>54460</v>
      </c>
      <c r="M1543" s="38">
        <v>-0.19528524880971532</v>
      </c>
      <c r="N1543" s="39" t="s">
        <v>33</v>
      </c>
      <c r="O1543" s="32">
        <v>7</v>
      </c>
      <c r="P1543" s="32">
        <v>6</v>
      </c>
      <c r="Q1543" s="55">
        <v>-0.95793365932261565</v>
      </c>
      <c r="R1543" s="54" t="s">
        <v>33</v>
      </c>
    </row>
    <row r="1544" spans="1:18" x14ac:dyDescent="0.25">
      <c r="A1544" s="32" t="s">
        <v>10928</v>
      </c>
      <c r="B1544" s="33" t="s">
        <v>10929</v>
      </c>
      <c r="C1544" s="32" t="s">
        <v>2538</v>
      </c>
      <c r="D1544" s="32" t="s">
        <v>10930</v>
      </c>
      <c r="E1544" s="32" t="s">
        <v>10931</v>
      </c>
      <c r="F1544" s="32" t="s">
        <v>2538</v>
      </c>
      <c r="G1544" s="34" t="s">
        <v>54461</v>
      </c>
      <c r="H1544" s="34" t="s">
        <v>54462</v>
      </c>
      <c r="I1544" s="38">
        <v>-0.25221034625461503</v>
      </c>
      <c r="J1544" s="39" t="s">
        <v>33</v>
      </c>
      <c r="K1544" s="34" t="s">
        <v>54463</v>
      </c>
      <c r="L1544" s="34" t="s">
        <v>54464</v>
      </c>
      <c r="M1544" s="38">
        <v>0.27762240297663043</v>
      </c>
      <c r="N1544" s="39" t="s">
        <v>33</v>
      </c>
      <c r="O1544" s="32">
        <v>3</v>
      </c>
      <c r="P1544" s="32">
        <v>3</v>
      </c>
      <c r="Q1544" s="55">
        <v>0.26169951628698485</v>
      </c>
      <c r="R1544" s="54" t="s">
        <v>33</v>
      </c>
    </row>
    <row r="1545" spans="1:18" x14ac:dyDescent="0.25">
      <c r="A1545" s="32" t="s">
        <v>54465</v>
      </c>
      <c r="B1545" s="33" t="s">
        <v>54466</v>
      </c>
      <c r="C1545" s="32" t="s">
        <v>2595</v>
      </c>
      <c r="D1545" s="32" t="s">
        <v>54467</v>
      </c>
      <c r="E1545" s="32" t="s">
        <v>54468</v>
      </c>
      <c r="F1545" s="32" t="s">
        <v>2595</v>
      </c>
      <c r="G1545" s="34" t="s">
        <v>54469</v>
      </c>
      <c r="H1545" s="34" t="s">
        <v>54470</v>
      </c>
      <c r="I1545" s="38">
        <v>-0.29267780659642306</v>
      </c>
      <c r="J1545" s="39" t="s">
        <v>33</v>
      </c>
      <c r="K1545" s="34" t="s">
        <v>54471</v>
      </c>
      <c r="L1545" s="34" t="s">
        <v>54472</v>
      </c>
      <c r="M1545" s="38">
        <v>-0.16111498643642996</v>
      </c>
      <c r="N1545" s="39" t="s">
        <v>33</v>
      </c>
      <c r="O1545" s="32">
        <v>3</v>
      </c>
      <c r="P1545" s="32">
        <v>3</v>
      </c>
      <c r="Q1545" s="55">
        <v>-0.7993043357941072</v>
      </c>
      <c r="R1545" s="54" t="s">
        <v>33</v>
      </c>
    </row>
    <row r="1546" spans="1:18" x14ac:dyDescent="0.25">
      <c r="A1546" s="32" t="s">
        <v>54473</v>
      </c>
      <c r="B1546" s="33" t="s">
        <v>54474</v>
      </c>
      <c r="C1546" s="32" t="s">
        <v>46142</v>
      </c>
      <c r="D1546" s="32" t="s">
        <v>54475</v>
      </c>
      <c r="E1546" s="32" t="s">
        <v>54476</v>
      </c>
      <c r="F1546" s="32" t="s">
        <v>2476</v>
      </c>
      <c r="G1546" s="34" t="s">
        <v>54477</v>
      </c>
      <c r="H1546" s="34" t="s">
        <v>54478</v>
      </c>
      <c r="I1546" s="38">
        <v>-4.5929984553895638E-3</v>
      </c>
      <c r="J1546" s="39" t="s">
        <v>33</v>
      </c>
      <c r="K1546" s="34" t="s">
        <v>54479</v>
      </c>
      <c r="L1546" s="34" t="s">
        <v>54480</v>
      </c>
      <c r="M1546" s="38">
        <v>0.33131036674766734</v>
      </c>
      <c r="N1546" s="39" t="s">
        <v>33</v>
      </c>
      <c r="O1546" s="32">
        <v>2</v>
      </c>
      <c r="P1546" s="32">
        <v>2</v>
      </c>
      <c r="Q1546" s="55">
        <v>0.42005469895734765</v>
      </c>
      <c r="R1546" s="56">
        <v>4.3465663299371002E-2</v>
      </c>
    </row>
    <row r="1547" spans="1:18" x14ac:dyDescent="0.25">
      <c r="A1547" s="32" t="s">
        <v>10952</v>
      </c>
      <c r="B1547" s="33" t="s">
        <v>10953</v>
      </c>
      <c r="C1547" s="32" t="s">
        <v>26400</v>
      </c>
      <c r="D1547" s="32" t="s">
        <v>10954</v>
      </c>
      <c r="E1547" s="32" t="s">
        <v>10955</v>
      </c>
      <c r="F1547" s="32" t="s">
        <v>2557</v>
      </c>
      <c r="G1547" s="34" t="s">
        <v>54481</v>
      </c>
      <c r="H1547" s="34" t="s">
        <v>54482</v>
      </c>
      <c r="I1547" s="38">
        <v>-0.306905664522239</v>
      </c>
      <c r="J1547" s="39" t="s">
        <v>33</v>
      </c>
      <c r="K1547" s="34" t="s">
        <v>54483</v>
      </c>
      <c r="L1547" s="34" t="s">
        <v>54484</v>
      </c>
      <c r="M1547" s="38">
        <v>-8.2579301537715671E-2</v>
      </c>
      <c r="N1547" s="39" t="s">
        <v>33</v>
      </c>
      <c r="O1547" s="32">
        <v>11</v>
      </c>
      <c r="P1547" s="32">
        <v>11</v>
      </c>
      <c r="Q1547" s="55">
        <v>-0.22969129113890427</v>
      </c>
      <c r="R1547" s="54" t="s">
        <v>33</v>
      </c>
    </row>
    <row r="1548" spans="1:18" x14ac:dyDescent="0.25">
      <c r="A1548" s="32" t="s">
        <v>54485</v>
      </c>
      <c r="B1548" s="33" t="s">
        <v>54486</v>
      </c>
      <c r="C1548" s="32" t="s">
        <v>2538</v>
      </c>
      <c r="D1548" s="32" t="s">
        <v>54487</v>
      </c>
      <c r="E1548" s="32" t="s">
        <v>54488</v>
      </c>
      <c r="F1548" s="32" t="s">
        <v>2576</v>
      </c>
      <c r="G1548" s="34" t="s">
        <v>54489</v>
      </c>
      <c r="H1548" s="34" t="s">
        <v>54490</v>
      </c>
      <c r="I1548" s="38">
        <v>-3.3492360674154752E-2</v>
      </c>
      <c r="J1548" s="39" t="s">
        <v>33</v>
      </c>
      <c r="K1548" s="34" t="s">
        <v>54491</v>
      </c>
      <c r="L1548" s="34" t="s">
        <v>54492</v>
      </c>
      <c r="M1548" s="38">
        <v>0.73617942457158736</v>
      </c>
      <c r="N1548" s="39" t="s">
        <v>33</v>
      </c>
      <c r="O1548" s="32">
        <v>2</v>
      </c>
      <c r="P1548" s="32">
        <v>2</v>
      </c>
      <c r="Q1548" s="55">
        <v>6.9142370027602318E-2</v>
      </c>
      <c r="R1548" s="54" t="s">
        <v>33</v>
      </c>
    </row>
    <row r="1549" spans="1:18" x14ac:dyDescent="0.25">
      <c r="A1549" s="32" t="s">
        <v>54493</v>
      </c>
      <c r="B1549" s="33" t="s">
        <v>54494</v>
      </c>
      <c r="C1549" s="32" t="s">
        <v>2538</v>
      </c>
      <c r="D1549" s="32" t="s">
        <v>54495</v>
      </c>
      <c r="E1549" s="32" t="s">
        <v>54496</v>
      </c>
      <c r="F1549" s="32" t="s">
        <v>2466</v>
      </c>
      <c r="G1549" s="34" t="s">
        <v>54497</v>
      </c>
      <c r="H1549" s="34" t="s">
        <v>54498</v>
      </c>
      <c r="I1549" s="38">
        <v>2.116297148184965E-2</v>
      </c>
      <c r="J1549" s="39" t="s">
        <v>33</v>
      </c>
      <c r="K1549" s="34" t="s">
        <v>54499</v>
      </c>
      <c r="L1549" s="34" t="s">
        <v>54500</v>
      </c>
      <c r="M1549" s="38">
        <v>9.3568683033791164E-2</v>
      </c>
      <c r="N1549" s="39" t="s">
        <v>33</v>
      </c>
      <c r="O1549" s="32">
        <v>6</v>
      </c>
      <c r="P1549" s="32">
        <v>5</v>
      </c>
      <c r="Q1549" s="54" t="e">
        <v>#N/A</v>
      </c>
      <c r="R1549" s="54"/>
    </row>
    <row r="1550" spans="1:18" x14ac:dyDescent="0.25">
      <c r="A1550" s="32" t="s">
        <v>10960</v>
      </c>
      <c r="B1550" s="33" t="s">
        <v>10961</v>
      </c>
      <c r="C1550" s="32" t="s">
        <v>2595</v>
      </c>
      <c r="D1550" s="32" t="s">
        <v>10962</v>
      </c>
      <c r="E1550" s="32" t="s">
        <v>10963</v>
      </c>
      <c r="F1550" s="32" t="s">
        <v>2538</v>
      </c>
      <c r="G1550" s="34" t="s">
        <v>54501</v>
      </c>
      <c r="H1550" s="34" t="s">
        <v>54502</v>
      </c>
      <c r="I1550" s="38">
        <v>-0.19483661258775245</v>
      </c>
      <c r="J1550" s="39" t="s">
        <v>33</v>
      </c>
      <c r="K1550" s="34" t="s">
        <v>54503</v>
      </c>
      <c r="L1550" s="34" t="s">
        <v>54504</v>
      </c>
      <c r="M1550" s="38">
        <v>0.31155383764762062</v>
      </c>
      <c r="N1550" s="39" t="s">
        <v>33</v>
      </c>
      <c r="O1550" s="32">
        <v>9</v>
      </c>
      <c r="P1550" s="32">
        <v>9</v>
      </c>
      <c r="Q1550" s="55">
        <v>0.11813128524598313</v>
      </c>
      <c r="R1550" s="54" t="s">
        <v>33</v>
      </c>
    </row>
    <row r="1551" spans="1:18" x14ac:dyDescent="0.25">
      <c r="A1551" s="32" t="s">
        <v>54505</v>
      </c>
      <c r="B1551" s="33" t="s">
        <v>54506</v>
      </c>
      <c r="C1551" s="32" t="s">
        <v>31424</v>
      </c>
      <c r="D1551" s="32" t="s">
        <v>54507</v>
      </c>
      <c r="E1551" s="32" t="s">
        <v>54508</v>
      </c>
      <c r="F1551" s="32" t="s">
        <v>2476</v>
      </c>
      <c r="G1551" s="34" t="s">
        <v>54509</v>
      </c>
      <c r="H1551" s="34" t="s">
        <v>54510</v>
      </c>
      <c r="I1551" s="38">
        <v>8.0298246956218747E-2</v>
      </c>
      <c r="J1551" s="39" t="s">
        <v>33</v>
      </c>
      <c r="K1551" s="34" t="s">
        <v>54511</v>
      </c>
      <c r="L1551" s="34" t="s">
        <v>54512</v>
      </c>
      <c r="M1551" s="38">
        <v>0.30833462004059403</v>
      </c>
      <c r="N1551" s="39" t="s">
        <v>33</v>
      </c>
      <c r="O1551" s="32">
        <v>2</v>
      </c>
      <c r="P1551" s="32">
        <v>2</v>
      </c>
      <c r="Q1551" s="54" t="e">
        <v>#N/A</v>
      </c>
      <c r="R1551" s="54"/>
    </row>
    <row r="1552" spans="1:18" x14ac:dyDescent="0.25">
      <c r="A1552" s="32" t="s">
        <v>10978</v>
      </c>
      <c r="B1552" s="33" t="s">
        <v>10979</v>
      </c>
      <c r="C1552" s="32" t="s">
        <v>2538</v>
      </c>
      <c r="D1552" s="32" t="s">
        <v>10980</v>
      </c>
      <c r="E1552" s="32" t="s">
        <v>10981</v>
      </c>
      <c r="F1552" s="32" t="s">
        <v>2605</v>
      </c>
      <c r="G1552" s="34" t="s">
        <v>54513</v>
      </c>
      <c r="H1552" s="34" t="s">
        <v>54514</v>
      </c>
      <c r="I1552" s="38">
        <v>3.6980422236680507E-2</v>
      </c>
      <c r="J1552" s="39" t="s">
        <v>33</v>
      </c>
      <c r="K1552" s="34" t="s">
        <v>54515</v>
      </c>
      <c r="L1552" s="34" t="s">
        <v>54516</v>
      </c>
      <c r="M1552" s="38">
        <v>8.1342483098311533E-2</v>
      </c>
      <c r="N1552" s="39" t="s">
        <v>33</v>
      </c>
      <c r="O1552" s="32">
        <v>16</v>
      </c>
      <c r="P1552" s="32">
        <v>16</v>
      </c>
      <c r="Q1552" s="55">
        <v>-0.3736714649732884</v>
      </c>
      <c r="R1552" s="54" t="s">
        <v>33</v>
      </c>
    </row>
    <row r="1553" spans="1:18" x14ac:dyDescent="0.25">
      <c r="A1553" s="32" t="s">
        <v>10987</v>
      </c>
      <c r="B1553" s="33" t="s">
        <v>10988</v>
      </c>
      <c r="C1553" s="32" t="s">
        <v>2538</v>
      </c>
      <c r="D1553" s="32" t="s">
        <v>10989</v>
      </c>
      <c r="E1553" s="32" t="s">
        <v>10990</v>
      </c>
      <c r="F1553" s="32" t="s">
        <v>2538</v>
      </c>
      <c r="G1553" s="34" t="s">
        <v>54517</v>
      </c>
      <c r="H1553" s="34" t="s">
        <v>54518</v>
      </c>
      <c r="I1553" s="38">
        <v>-0.14813013566270114</v>
      </c>
      <c r="J1553" s="39" t="s">
        <v>33</v>
      </c>
      <c r="K1553" s="34" t="s">
        <v>54519</v>
      </c>
      <c r="L1553" s="34" t="s">
        <v>54520</v>
      </c>
      <c r="M1553" s="38">
        <v>0.55836704360791123</v>
      </c>
      <c r="N1553" s="39" t="s">
        <v>33</v>
      </c>
      <c r="O1553" s="32">
        <v>11</v>
      </c>
      <c r="P1553" s="32">
        <v>11</v>
      </c>
      <c r="Q1553" s="54" t="e">
        <v>#N/A</v>
      </c>
      <c r="R1553" s="54"/>
    </row>
    <row r="1554" spans="1:18" x14ac:dyDescent="0.25">
      <c r="A1554" s="32" t="s">
        <v>10996</v>
      </c>
      <c r="B1554" s="33" t="s">
        <v>10997</v>
      </c>
      <c r="C1554" s="32" t="s">
        <v>2538</v>
      </c>
      <c r="D1554" s="32" t="s">
        <v>10998</v>
      </c>
      <c r="E1554" s="32" t="s">
        <v>10999</v>
      </c>
      <c r="F1554" s="32" t="s">
        <v>2538</v>
      </c>
      <c r="G1554" s="34" t="s">
        <v>54521</v>
      </c>
      <c r="H1554" s="34" t="s">
        <v>54522</v>
      </c>
      <c r="I1554" s="38">
        <v>-0.33048563596097569</v>
      </c>
      <c r="J1554" s="39" t="s">
        <v>33</v>
      </c>
      <c r="K1554" s="34" t="s">
        <v>54523</v>
      </c>
      <c r="L1554" s="34" t="s">
        <v>54524</v>
      </c>
      <c r="M1554" s="38">
        <v>0.53669843293706965</v>
      </c>
      <c r="N1554" s="39" t="s">
        <v>33</v>
      </c>
      <c r="O1554" s="32">
        <v>26</v>
      </c>
      <c r="P1554" s="32">
        <v>1</v>
      </c>
      <c r="Q1554" s="55">
        <v>-0.15154299963620313</v>
      </c>
      <c r="R1554" s="54" t="s">
        <v>33</v>
      </c>
    </row>
    <row r="1555" spans="1:18" x14ac:dyDescent="0.25">
      <c r="A1555" s="32" t="s">
        <v>54525</v>
      </c>
      <c r="B1555" s="33" t="s">
        <v>54526</v>
      </c>
      <c r="C1555" s="32" t="s">
        <v>2557</v>
      </c>
      <c r="D1555" s="32" t="s">
        <v>54527</v>
      </c>
      <c r="E1555" s="32" t="s">
        <v>54528</v>
      </c>
      <c r="F1555" s="32" t="s">
        <v>2557</v>
      </c>
      <c r="G1555" s="34" t="s">
        <v>54529</v>
      </c>
      <c r="H1555" s="34" t="s">
        <v>54530</v>
      </c>
      <c r="I1555" s="38">
        <v>0.51789124279016951</v>
      </c>
      <c r="J1555" s="39" t="s">
        <v>33</v>
      </c>
      <c r="K1555" s="34" t="s">
        <v>54531</v>
      </c>
      <c r="L1555" s="34" t="s">
        <v>54532</v>
      </c>
      <c r="M1555" s="38">
        <v>-0.78172503745891297</v>
      </c>
      <c r="N1555" s="39" t="s">
        <v>33</v>
      </c>
      <c r="O1555" s="32">
        <v>3</v>
      </c>
      <c r="P1555" s="32">
        <v>2</v>
      </c>
      <c r="Q1555" s="55">
        <v>1.1042043672457813</v>
      </c>
      <c r="R1555" s="54" t="s">
        <v>33</v>
      </c>
    </row>
    <row r="1556" spans="1:18" x14ac:dyDescent="0.25">
      <c r="A1556" s="32" t="s">
        <v>11013</v>
      </c>
      <c r="B1556" s="33" t="s">
        <v>11014</v>
      </c>
      <c r="C1556" s="32" t="s">
        <v>45359</v>
      </c>
      <c r="D1556" s="32" t="s">
        <v>11015</v>
      </c>
      <c r="E1556" s="32" t="s">
        <v>4712</v>
      </c>
      <c r="F1556" s="32" t="s">
        <v>2476</v>
      </c>
      <c r="G1556" s="34" t="s">
        <v>54533</v>
      </c>
      <c r="H1556" s="34" t="s">
        <v>54534</v>
      </c>
      <c r="I1556" s="38">
        <v>-0.19425682240747275</v>
      </c>
      <c r="J1556" s="39" t="s">
        <v>33</v>
      </c>
      <c r="K1556" s="34" t="s">
        <v>54535</v>
      </c>
      <c r="L1556" s="34" t="s">
        <v>54536</v>
      </c>
      <c r="M1556" s="38">
        <v>-0.22004174229751372</v>
      </c>
      <c r="N1556" s="39" t="s">
        <v>33</v>
      </c>
      <c r="O1556" s="32">
        <v>3</v>
      </c>
      <c r="P1556" s="32">
        <v>3</v>
      </c>
      <c r="Q1556" s="55">
        <v>0.14654839194276439</v>
      </c>
      <c r="R1556" s="54" t="s">
        <v>33</v>
      </c>
    </row>
    <row r="1557" spans="1:18" x14ac:dyDescent="0.25">
      <c r="A1557" s="32" t="s">
        <v>11034</v>
      </c>
      <c r="B1557" s="33" t="s">
        <v>11035</v>
      </c>
      <c r="C1557" s="32" t="s">
        <v>2476</v>
      </c>
      <c r="D1557" s="32" t="s">
        <v>11036</v>
      </c>
      <c r="E1557" s="32" t="s">
        <v>11037</v>
      </c>
      <c r="F1557" s="32" t="s">
        <v>2476</v>
      </c>
      <c r="G1557" s="34" t="s">
        <v>54537</v>
      </c>
      <c r="H1557" s="34" t="s">
        <v>54538</v>
      </c>
      <c r="I1557" s="38">
        <v>-0.50240018950400511</v>
      </c>
      <c r="J1557" s="39" t="s">
        <v>33</v>
      </c>
      <c r="K1557" s="34" t="s">
        <v>54539</v>
      </c>
      <c r="L1557" s="34" t="s">
        <v>54540</v>
      </c>
      <c r="M1557" s="38">
        <v>0.35572735693775887</v>
      </c>
      <c r="N1557" s="39" t="s">
        <v>33</v>
      </c>
      <c r="O1557" s="32">
        <v>17</v>
      </c>
      <c r="P1557" s="32">
        <v>9</v>
      </c>
      <c r="Q1557" s="55">
        <v>5.8011958096878757E-2</v>
      </c>
      <c r="R1557" s="54" t="s">
        <v>33</v>
      </c>
    </row>
    <row r="1558" spans="1:18" x14ac:dyDescent="0.25">
      <c r="A1558" s="32" t="s">
        <v>54541</v>
      </c>
      <c r="B1558" s="33" t="s">
        <v>54542</v>
      </c>
      <c r="C1558" s="32" t="s">
        <v>27167</v>
      </c>
      <c r="D1558" s="32" t="s">
        <v>54543</v>
      </c>
      <c r="E1558" s="32" t="s">
        <v>2838</v>
      </c>
      <c r="F1558" s="32" t="s">
        <v>2476</v>
      </c>
      <c r="G1558" s="34" t="s">
        <v>54544</v>
      </c>
      <c r="H1558" s="34" t="s">
        <v>54545</v>
      </c>
      <c r="I1558" s="38">
        <v>-0.34641868654500468</v>
      </c>
      <c r="J1558" s="39" t="s">
        <v>33</v>
      </c>
      <c r="K1558" s="34" t="s">
        <v>54546</v>
      </c>
      <c r="L1558" s="34" t="s">
        <v>54547</v>
      </c>
      <c r="M1558" s="38">
        <v>0.36600627211171111</v>
      </c>
      <c r="N1558" s="39" t="s">
        <v>33</v>
      </c>
      <c r="O1558" s="32">
        <v>6</v>
      </c>
      <c r="P1558" s="32">
        <v>6</v>
      </c>
      <c r="Q1558" s="55">
        <v>-0.2265649478577948</v>
      </c>
      <c r="R1558" s="54" t="s">
        <v>33</v>
      </c>
    </row>
    <row r="1559" spans="1:18" x14ac:dyDescent="0.25">
      <c r="A1559" s="32" t="s">
        <v>11043</v>
      </c>
      <c r="B1559" s="33" t="s">
        <v>11044</v>
      </c>
      <c r="C1559" s="32" t="s">
        <v>2538</v>
      </c>
      <c r="D1559" s="32" t="s">
        <v>11045</v>
      </c>
      <c r="E1559" s="32" t="s">
        <v>11046</v>
      </c>
      <c r="F1559" s="32" t="s">
        <v>2538</v>
      </c>
      <c r="G1559" s="34" t="s">
        <v>54548</v>
      </c>
      <c r="H1559" s="34" t="s">
        <v>54549</v>
      </c>
      <c r="I1559" s="38">
        <v>0.22392924584706067</v>
      </c>
      <c r="J1559" s="39" t="s">
        <v>33</v>
      </c>
      <c r="K1559" s="34" t="s">
        <v>54550</v>
      </c>
      <c r="L1559" s="34" t="s">
        <v>54551</v>
      </c>
      <c r="M1559" s="38">
        <v>-1.0745819289487391</v>
      </c>
      <c r="N1559" s="39" t="s">
        <v>33</v>
      </c>
      <c r="O1559" s="32">
        <v>11</v>
      </c>
      <c r="P1559" s="32">
        <v>2</v>
      </c>
      <c r="Q1559" s="55">
        <v>-0.78245505974681995</v>
      </c>
      <c r="R1559" s="54" t="s">
        <v>33</v>
      </c>
    </row>
    <row r="1560" spans="1:18" x14ac:dyDescent="0.25">
      <c r="A1560" s="32" t="s">
        <v>11052</v>
      </c>
      <c r="B1560" s="33" t="s">
        <v>11053</v>
      </c>
      <c r="C1560" s="32" t="s">
        <v>39537</v>
      </c>
      <c r="D1560" s="32" t="s">
        <v>11054</v>
      </c>
      <c r="E1560" s="32" t="s">
        <v>11055</v>
      </c>
      <c r="F1560" s="32" t="s">
        <v>2538</v>
      </c>
      <c r="G1560" s="34" t="s">
        <v>54552</v>
      </c>
      <c r="H1560" s="34" t="s">
        <v>54553</v>
      </c>
      <c r="I1560" s="38">
        <v>-9.0739492970327536E-4</v>
      </c>
      <c r="J1560" s="39" t="s">
        <v>33</v>
      </c>
      <c r="K1560" s="34" t="s">
        <v>54554</v>
      </c>
      <c r="L1560" s="34" t="s">
        <v>54555</v>
      </c>
      <c r="M1560" s="38">
        <v>-1.5784068897923882</v>
      </c>
      <c r="N1560" s="39" t="s">
        <v>33</v>
      </c>
      <c r="O1560" s="32">
        <v>5</v>
      </c>
      <c r="P1560" s="32">
        <v>5</v>
      </c>
      <c r="Q1560" s="55">
        <v>0.46108400784256398</v>
      </c>
      <c r="R1560" s="56">
        <v>2.9016689186379899E-2</v>
      </c>
    </row>
    <row r="1561" spans="1:18" x14ac:dyDescent="0.25">
      <c r="A1561" s="32" t="s">
        <v>54556</v>
      </c>
      <c r="B1561" s="33" t="s">
        <v>54557</v>
      </c>
      <c r="C1561" s="32" t="s">
        <v>2476</v>
      </c>
      <c r="D1561" s="32" t="s">
        <v>10474</v>
      </c>
      <c r="E1561" s="32" t="s">
        <v>10475</v>
      </c>
      <c r="F1561" s="32" t="s">
        <v>2476</v>
      </c>
      <c r="G1561" s="34" t="s">
        <v>54558</v>
      </c>
      <c r="H1561" s="34" t="s">
        <v>54559</v>
      </c>
      <c r="I1561" s="38">
        <v>-0.41561891609004248</v>
      </c>
      <c r="J1561" s="39" t="s">
        <v>33</v>
      </c>
      <c r="K1561" s="34" t="s">
        <v>54560</v>
      </c>
      <c r="L1561" s="34" t="s">
        <v>54561</v>
      </c>
      <c r="M1561" s="38">
        <v>0.47696496613285372</v>
      </c>
      <c r="N1561" s="39" t="s">
        <v>33</v>
      </c>
      <c r="O1561" s="32">
        <v>17</v>
      </c>
      <c r="P1561" s="32">
        <v>3</v>
      </c>
      <c r="Q1561" s="54" t="e">
        <v>#N/A</v>
      </c>
      <c r="R1561" s="54"/>
    </row>
    <row r="1562" spans="1:18" x14ac:dyDescent="0.25">
      <c r="A1562" s="32" t="s">
        <v>11061</v>
      </c>
      <c r="B1562" s="33" t="s">
        <v>11062</v>
      </c>
      <c r="C1562" s="32" t="s">
        <v>2476</v>
      </c>
      <c r="D1562" s="32" t="s">
        <v>10474</v>
      </c>
      <c r="E1562" s="32" t="s">
        <v>10475</v>
      </c>
      <c r="F1562" s="32" t="s">
        <v>2476</v>
      </c>
      <c r="G1562" s="34" t="s">
        <v>54562</v>
      </c>
      <c r="H1562" s="34" t="s">
        <v>54563</v>
      </c>
      <c r="I1562" s="38">
        <v>-8.7228120635739939E-2</v>
      </c>
      <c r="J1562" s="39" t="s">
        <v>33</v>
      </c>
      <c r="K1562" s="34" t="s">
        <v>54564</v>
      </c>
      <c r="L1562" s="34" t="s">
        <v>54565</v>
      </c>
      <c r="M1562" s="38">
        <v>-1.1941354296236495</v>
      </c>
      <c r="N1562" s="39" t="s">
        <v>33</v>
      </c>
      <c r="O1562" s="32">
        <v>19</v>
      </c>
      <c r="P1562" s="32">
        <v>2</v>
      </c>
      <c r="Q1562" s="54" t="e">
        <v>#N/A</v>
      </c>
      <c r="R1562" s="54"/>
    </row>
    <row r="1563" spans="1:18" x14ac:dyDescent="0.25">
      <c r="A1563" s="32" t="s">
        <v>54566</v>
      </c>
      <c r="B1563" s="33" t="s">
        <v>11067</v>
      </c>
      <c r="C1563" s="32" t="s">
        <v>2476</v>
      </c>
      <c r="D1563" s="32" t="s">
        <v>11068</v>
      </c>
      <c r="E1563" s="32" t="s">
        <v>2838</v>
      </c>
      <c r="F1563" s="32" t="s">
        <v>2476</v>
      </c>
      <c r="G1563" s="34" t="s">
        <v>54567</v>
      </c>
      <c r="H1563" s="34" t="s">
        <v>54568</v>
      </c>
      <c r="I1563" s="38">
        <v>0.26661465842807136</v>
      </c>
      <c r="J1563" s="39" t="s">
        <v>33</v>
      </c>
      <c r="K1563" s="34" t="s">
        <v>54569</v>
      </c>
      <c r="L1563" s="34" t="s">
        <v>54570</v>
      </c>
      <c r="M1563" s="38">
        <v>0.61215098082528674</v>
      </c>
      <c r="N1563" s="39" t="s">
        <v>33</v>
      </c>
      <c r="O1563" s="32">
        <v>15</v>
      </c>
      <c r="P1563" s="32">
        <v>15</v>
      </c>
      <c r="Q1563" s="55">
        <v>0.14465169443894893</v>
      </c>
      <c r="R1563" s="54" t="s">
        <v>33</v>
      </c>
    </row>
    <row r="1564" spans="1:18" x14ac:dyDescent="0.25">
      <c r="A1564" s="32" t="s">
        <v>54571</v>
      </c>
      <c r="B1564" s="33" t="s">
        <v>54572</v>
      </c>
      <c r="C1564" s="32" t="s">
        <v>2576</v>
      </c>
      <c r="D1564" s="32" t="s">
        <v>32205</v>
      </c>
      <c r="E1564" s="32" t="s">
        <v>32204</v>
      </c>
      <c r="F1564" s="32" t="s">
        <v>2576</v>
      </c>
      <c r="G1564" s="34" t="s">
        <v>54573</v>
      </c>
      <c r="H1564" s="34" t="s">
        <v>54574</v>
      </c>
      <c r="I1564" s="38">
        <v>0.17324353255248243</v>
      </c>
      <c r="J1564" s="39" t="s">
        <v>33</v>
      </c>
      <c r="K1564" s="34" t="s">
        <v>54575</v>
      </c>
      <c r="L1564" s="34" t="s">
        <v>54576</v>
      </c>
      <c r="M1564" s="38">
        <v>0.94210819299527682</v>
      </c>
      <c r="N1564" s="39" t="s">
        <v>33</v>
      </c>
      <c r="O1564" s="32">
        <v>2</v>
      </c>
      <c r="P1564" s="32">
        <v>2</v>
      </c>
      <c r="Q1564" s="54" t="e">
        <v>#N/A</v>
      </c>
      <c r="R1564" s="54"/>
    </row>
    <row r="1565" spans="1:18" x14ac:dyDescent="0.25">
      <c r="A1565" s="32" t="s">
        <v>11079</v>
      </c>
      <c r="B1565" s="33" t="s">
        <v>11080</v>
      </c>
      <c r="C1565" s="32" t="s">
        <v>2476</v>
      </c>
      <c r="D1565" s="32" t="s">
        <v>11081</v>
      </c>
      <c r="E1565" s="32" t="s">
        <v>11082</v>
      </c>
      <c r="F1565" s="32" t="s">
        <v>2476</v>
      </c>
      <c r="G1565" s="34" t="s">
        <v>54577</v>
      </c>
      <c r="H1565" s="34" t="s">
        <v>54578</v>
      </c>
      <c r="I1565" s="38">
        <v>-0.98870221818303772</v>
      </c>
      <c r="J1565" s="39" t="s">
        <v>33</v>
      </c>
      <c r="K1565" s="34" t="s">
        <v>54579</v>
      </c>
      <c r="L1565" s="34" t="s">
        <v>54580</v>
      </c>
      <c r="M1565" s="38">
        <v>-0.58255310322157683</v>
      </c>
      <c r="N1565" s="39" t="s">
        <v>33</v>
      </c>
      <c r="O1565" s="32">
        <v>10</v>
      </c>
      <c r="P1565" s="32">
        <v>6</v>
      </c>
      <c r="Q1565" s="55">
        <v>9.9417407706540659E-2</v>
      </c>
      <c r="R1565" s="54" t="s">
        <v>33</v>
      </c>
    </row>
    <row r="1566" spans="1:18" x14ac:dyDescent="0.25">
      <c r="A1566" s="32" t="s">
        <v>54581</v>
      </c>
      <c r="B1566" s="33" t="s">
        <v>54582</v>
      </c>
      <c r="C1566" s="32" t="s">
        <v>2466</v>
      </c>
      <c r="D1566" s="32" t="s">
        <v>38310</v>
      </c>
      <c r="E1566" s="32" t="s">
        <v>38309</v>
      </c>
      <c r="F1566" s="32" t="s">
        <v>2576</v>
      </c>
      <c r="G1566" s="34" t="s">
        <v>54583</v>
      </c>
      <c r="H1566" s="34" t="s">
        <v>54584</v>
      </c>
      <c r="I1566" s="38">
        <v>-5.5305871090801852E-2</v>
      </c>
      <c r="J1566" s="39" t="s">
        <v>33</v>
      </c>
      <c r="K1566" s="34" t="s">
        <v>54585</v>
      </c>
      <c r="L1566" s="34" t="s">
        <v>54586</v>
      </c>
      <c r="M1566" s="38">
        <v>0.23209474446262898</v>
      </c>
      <c r="N1566" s="39" t="s">
        <v>33</v>
      </c>
      <c r="O1566" s="32">
        <v>5</v>
      </c>
      <c r="P1566" s="32">
        <v>5</v>
      </c>
      <c r="Q1566" s="54" t="e">
        <v>#N/A</v>
      </c>
      <c r="R1566" s="54"/>
    </row>
    <row r="1567" spans="1:18" x14ac:dyDescent="0.25">
      <c r="A1567" s="32" t="s">
        <v>54587</v>
      </c>
      <c r="B1567" s="33" t="s">
        <v>54588</v>
      </c>
      <c r="C1567" s="32" t="s">
        <v>2476</v>
      </c>
      <c r="D1567" s="32" t="s">
        <v>54589</v>
      </c>
      <c r="E1567" s="32" t="s">
        <v>54590</v>
      </c>
      <c r="F1567" s="32" t="s">
        <v>2476</v>
      </c>
      <c r="G1567" s="34" t="s">
        <v>54591</v>
      </c>
      <c r="H1567" s="34" t="s">
        <v>54592</v>
      </c>
      <c r="I1567" s="38">
        <v>0.38039351753223644</v>
      </c>
      <c r="J1567" s="39" t="s">
        <v>33</v>
      </c>
      <c r="K1567" s="34" t="s">
        <v>54593</v>
      </c>
      <c r="L1567" s="34" t="s">
        <v>54594</v>
      </c>
      <c r="M1567" s="38">
        <v>1.5461453688312334</v>
      </c>
      <c r="N1567" s="39" t="s">
        <v>33</v>
      </c>
      <c r="O1567" s="32">
        <v>3</v>
      </c>
      <c r="P1567" s="32">
        <v>3</v>
      </c>
      <c r="Q1567" s="54" t="e">
        <v>#N/A</v>
      </c>
      <c r="R1567" s="54"/>
    </row>
    <row r="1568" spans="1:18" x14ac:dyDescent="0.25">
      <c r="A1568" s="32" t="s">
        <v>11106</v>
      </c>
      <c r="B1568" s="33" t="s">
        <v>11107</v>
      </c>
      <c r="C1568" s="32" t="s">
        <v>14570</v>
      </c>
      <c r="D1568" s="32" t="s">
        <v>11108</v>
      </c>
      <c r="E1568" s="32" t="s">
        <v>11109</v>
      </c>
      <c r="F1568" s="32" t="s">
        <v>2557</v>
      </c>
      <c r="G1568" s="34" t="s">
        <v>54595</v>
      </c>
      <c r="H1568" s="34" t="s">
        <v>54596</v>
      </c>
      <c r="I1568" s="38">
        <v>-3.8380675352526143E-2</v>
      </c>
      <c r="J1568" s="39" t="s">
        <v>33</v>
      </c>
      <c r="K1568" s="34" t="s">
        <v>54597</v>
      </c>
      <c r="L1568" s="34" t="s">
        <v>54598</v>
      </c>
      <c r="M1568" s="38">
        <v>-0.48648590496102712</v>
      </c>
      <c r="N1568" s="39" t="s">
        <v>33</v>
      </c>
      <c r="O1568" s="32">
        <v>22</v>
      </c>
      <c r="P1568" s="32">
        <v>20</v>
      </c>
      <c r="Q1568" s="55">
        <v>0.99523416094985728</v>
      </c>
      <c r="R1568" s="54" t="s">
        <v>33</v>
      </c>
    </row>
    <row r="1569" spans="1:18" x14ac:dyDescent="0.25">
      <c r="A1569" s="32" t="s">
        <v>11115</v>
      </c>
      <c r="B1569" s="33" t="s">
        <v>11116</v>
      </c>
      <c r="C1569" s="32" t="s">
        <v>46263</v>
      </c>
      <c r="D1569" s="32" t="s">
        <v>11117</v>
      </c>
      <c r="E1569" s="32" t="s">
        <v>11118</v>
      </c>
      <c r="F1569" s="32" t="s">
        <v>2576</v>
      </c>
      <c r="G1569" s="34" t="s">
        <v>54599</v>
      </c>
      <c r="H1569" s="34" t="s">
        <v>54600</v>
      </c>
      <c r="I1569" s="38">
        <v>6.1166486327985436E-2</v>
      </c>
      <c r="J1569" s="39" t="s">
        <v>33</v>
      </c>
      <c r="K1569" s="34" t="s">
        <v>54601</v>
      </c>
      <c r="L1569" s="34" t="s">
        <v>54602</v>
      </c>
      <c r="M1569" s="38">
        <v>-2.3784934119280785</v>
      </c>
      <c r="N1569" s="39" t="s">
        <v>33</v>
      </c>
      <c r="O1569" s="32">
        <v>2</v>
      </c>
      <c r="P1569" s="32">
        <v>2</v>
      </c>
      <c r="Q1569" s="55">
        <v>0.51580232880221533</v>
      </c>
      <c r="R1569" s="54" t="s">
        <v>33</v>
      </c>
    </row>
    <row r="1570" spans="1:18" x14ac:dyDescent="0.25">
      <c r="A1570" s="32" t="s">
        <v>11124</v>
      </c>
      <c r="B1570" s="33" t="s">
        <v>11125</v>
      </c>
      <c r="C1570" s="32" t="s">
        <v>2576</v>
      </c>
      <c r="D1570" s="32" t="s">
        <v>11126</v>
      </c>
      <c r="E1570" s="32" t="s">
        <v>3806</v>
      </c>
      <c r="F1570" s="32" t="s">
        <v>2576</v>
      </c>
      <c r="G1570" s="34" t="s">
        <v>54603</v>
      </c>
      <c r="H1570" s="34" t="s">
        <v>54604</v>
      </c>
      <c r="I1570" s="38">
        <v>0.13303203182439396</v>
      </c>
      <c r="J1570" s="39" t="s">
        <v>33</v>
      </c>
      <c r="K1570" s="34" t="s">
        <v>54605</v>
      </c>
      <c r="L1570" s="34" t="s">
        <v>54606</v>
      </c>
      <c r="M1570" s="38">
        <v>-5.8294680611946377E-2</v>
      </c>
      <c r="N1570" s="39" t="s">
        <v>33</v>
      </c>
      <c r="O1570" s="32">
        <v>2</v>
      </c>
      <c r="P1570" s="32">
        <v>2</v>
      </c>
      <c r="Q1570" s="54" t="e">
        <v>#N/A</v>
      </c>
      <c r="R1570" s="54"/>
    </row>
    <row r="1571" spans="1:18" x14ac:dyDescent="0.25">
      <c r="A1571" s="32" t="s">
        <v>54607</v>
      </c>
      <c r="B1571" s="33" t="s">
        <v>54608</v>
      </c>
      <c r="C1571" s="32" t="s">
        <v>2538</v>
      </c>
      <c r="D1571" s="32" t="s">
        <v>54609</v>
      </c>
      <c r="E1571" s="32" t="s">
        <v>2838</v>
      </c>
      <c r="F1571" s="32" t="s">
        <v>2538</v>
      </c>
      <c r="G1571" s="34" t="s">
        <v>54610</v>
      </c>
      <c r="H1571" s="34" t="s">
        <v>54611</v>
      </c>
      <c r="I1571" s="38">
        <v>-0.25861061446737038</v>
      </c>
      <c r="J1571" s="39" t="s">
        <v>33</v>
      </c>
      <c r="K1571" s="34" t="s">
        <v>54612</v>
      </c>
      <c r="L1571" s="34" t="s">
        <v>54613</v>
      </c>
      <c r="M1571" s="38">
        <v>-3.5458331792208497</v>
      </c>
      <c r="N1571" s="39" t="s">
        <v>33</v>
      </c>
      <c r="O1571" s="32">
        <v>4</v>
      </c>
      <c r="P1571" s="32">
        <v>4</v>
      </c>
      <c r="Q1571" s="54" t="e">
        <v>#N/A</v>
      </c>
      <c r="R1571" s="54"/>
    </row>
    <row r="1572" spans="1:18" x14ac:dyDescent="0.25">
      <c r="A1572" s="32" t="s">
        <v>54614</v>
      </c>
      <c r="B1572" s="33" t="s">
        <v>54615</v>
      </c>
      <c r="C1572" s="32" t="s">
        <v>2476</v>
      </c>
      <c r="D1572" s="32" t="s">
        <v>54616</v>
      </c>
      <c r="E1572" s="32" t="s">
        <v>54617</v>
      </c>
      <c r="F1572" s="32" t="s">
        <v>2476</v>
      </c>
      <c r="G1572" s="34" t="s">
        <v>54618</v>
      </c>
      <c r="H1572" s="34" t="s">
        <v>54619</v>
      </c>
      <c r="I1572" s="38">
        <v>0.72960734808559935</v>
      </c>
      <c r="J1572" s="39" t="s">
        <v>33</v>
      </c>
      <c r="K1572" s="34" t="s">
        <v>54620</v>
      </c>
      <c r="L1572" s="34" t="s">
        <v>54621</v>
      </c>
      <c r="M1572" s="38">
        <v>-2.1093367350534638</v>
      </c>
      <c r="N1572" s="39" t="s">
        <v>33</v>
      </c>
      <c r="O1572" s="32">
        <v>3</v>
      </c>
      <c r="P1572" s="32">
        <v>3</v>
      </c>
      <c r="Q1572" s="55">
        <v>-0.4180428927841589</v>
      </c>
      <c r="R1572" s="54" t="s">
        <v>33</v>
      </c>
    </row>
    <row r="1573" spans="1:18" x14ac:dyDescent="0.25">
      <c r="A1573" s="32" t="s">
        <v>54622</v>
      </c>
      <c r="B1573" s="33" t="s">
        <v>54623</v>
      </c>
      <c r="C1573" s="32" t="s">
        <v>2538</v>
      </c>
      <c r="D1573" s="32" t="s">
        <v>5944</v>
      </c>
      <c r="E1573" s="32" t="s">
        <v>5945</v>
      </c>
      <c r="F1573" s="32" t="s">
        <v>2538</v>
      </c>
      <c r="G1573" s="34" t="s">
        <v>54624</v>
      </c>
      <c r="H1573" s="34" t="s">
        <v>54625</v>
      </c>
      <c r="I1573" s="38">
        <v>-7.5873620453690824E-2</v>
      </c>
      <c r="J1573" s="39" t="s">
        <v>33</v>
      </c>
      <c r="K1573" s="34" t="s">
        <v>54626</v>
      </c>
      <c r="L1573" s="34" t="s">
        <v>54627</v>
      </c>
      <c r="M1573" s="38">
        <v>-0.80905066865962627</v>
      </c>
      <c r="N1573" s="39" t="s">
        <v>33</v>
      </c>
      <c r="O1573" s="32">
        <v>2</v>
      </c>
      <c r="P1573" s="32">
        <v>2</v>
      </c>
      <c r="Q1573" s="54" t="e">
        <v>#N/A</v>
      </c>
      <c r="R1573" s="54"/>
    </row>
    <row r="1574" spans="1:18" x14ac:dyDescent="0.25">
      <c r="A1574" s="32" t="s">
        <v>54628</v>
      </c>
      <c r="B1574" s="33" t="s">
        <v>54629</v>
      </c>
      <c r="C1574" s="32" t="s">
        <v>2605</v>
      </c>
      <c r="D1574" s="32" t="s">
        <v>26817</v>
      </c>
      <c r="E1574" s="32" t="s">
        <v>26816</v>
      </c>
      <c r="F1574" s="32" t="s">
        <v>2504</v>
      </c>
      <c r="G1574" s="34" t="s">
        <v>54630</v>
      </c>
      <c r="H1574" s="34" t="s">
        <v>54631</v>
      </c>
      <c r="I1574" s="38">
        <v>-3.0415729052644287E-2</v>
      </c>
      <c r="J1574" s="39" t="s">
        <v>33</v>
      </c>
      <c r="K1574" s="34" t="s">
        <v>54632</v>
      </c>
      <c r="L1574" s="34" t="s">
        <v>54633</v>
      </c>
      <c r="M1574" s="38">
        <v>0.46209743545035808</v>
      </c>
      <c r="N1574" s="39" t="s">
        <v>33</v>
      </c>
      <c r="O1574" s="32">
        <v>6</v>
      </c>
      <c r="P1574" s="32">
        <v>6</v>
      </c>
      <c r="Q1574" s="54" t="e">
        <v>#N/A</v>
      </c>
      <c r="R1574" s="54"/>
    </row>
    <row r="1575" spans="1:18" x14ac:dyDescent="0.25">
      <c r="A1575" s="32" t="s">
        <v>11147</v>
      </c>
      <c r="B1575" s="33" t="s">
        <v>11148</v>
      </c>
      <c r="C1575" s="32" t="s">
        <v>2538</v>
      </c>
      <c r="D1575" s="32" t="s">
        <v>11149</v>
      </c>
      <c r="E1575" s="32" t="s">
        <v>11150</v>
      </c>
      <c r="F1575" s="32" t="s">
        <v>2538</v>
      </c>
      <c r="G1575" s="34" t="s">
        <v>54634</v>
      </c>
      <c r="H1575" s="34" t="s">
        <v>54635</v>
      </c>
      <c r="I1575" s="38">
        <v>-0.82307619462447534</v>
      </c>
      <c r="J1575" s="39" t="s">
        <v>33</v>
      </c>
      <c r="K1575" s="34" t="s">
        <v>54636</v>
      </c>
      <c r="L1575" s="34" t="s">
        <v>54637</v>
      </c>
      <c r="M1575" s="38">
        <v>0.363674250815194</v>
      </c>
      <c r="N1575" s="39" t="s">
        <v>33</v>
      </c>
      <c r="O1575" s="32">
        <v>3</v>
      </c>
      <c r="P1575" s="32">
        <v>3</v>
      </c>
      <c r="Q1575" s="54" t="e">
        <v>#N/A</v>
      </c>
      <c r="R1575" s="54"/>
    </row>
    <row r="1576" spans="1:18" x14ac:dyDescent="0.25">
      <c r="A1576" s="32" t="s">
        <v>11154</v>
      </c>
      <c r="B1576" s="33" t="s">
        <v>11155</v>
      </c>
      <c r="C1576" s="32" t="s">
        <v>2538</v>
      </c>
      <c r="D1576" s="32" t="s">
        <v>11156</v>
      </c>
      <c r="E1576" s="32" t="s">
        <v>11157</v>
      </c>
      <c r="F1576" s="32" t="s">
        <v>2538</v>
      </c>
      <c r="G1576" s="34" t="s">
        <v>54638</v>
      </c>
      <c r="H1576" s="34" t="s">
        <v>54639</v>
      </c>
      <c r="I1576" s="38">
        <v>5.4562518322275759E-2</v>
      </c>
      <c r="J1576" s="39" t="s">
        <v>33</v>
      </c>
      <c r="K1576" s="34" t="s">
        <v>54640</v>
      </c>
      <c r="L1576" s="34" t="s">
        <v>54641</v>
      </c>
      <c r="M1576" s="38">
        <v>0.67913486734260531</v>
      </c>
      <c r="N1576" s="39" t="s">
        <v>33</v>
      </c>
      <c r="O1576" s="32">
        <v>13</v>
      </c>
      <c r="P1576" s="32">
        <v>3</v>
      </c>
      <c r="Q1576" s="55">
        <v>-8.0060678473679009E-2</v>
      </c>
      <c r="R1576" s="54" t="s">
        <v>33</v>
      </c>
    </row>
    <row r="1577" spans="1:18" x14ac:dyDescent="0.25">
      <c r="A1577" s="32" t="s">
        <v>54642</v>
      </c>
      <c r="B1577" s="33" t="s">
        <v>54643</v>
      </c>
      <c r="C1577" s="32" t="s">
        <v>26868</v>
      </c>
      <c r="D1577" s="32" t="s">
        <v>54644</v>
      </c>
      <c r="E1577" s="32" t="s">
        <v>54645</v>
      </c>
      <c r="F1577" s="32" t="s">
        <v>2576</v>
      </c>
      <c r="G1577" s="34" t="s">
        <v>54646</v>
      </c>
      <c r="H1577" s="34" t="s">
        <v>54647</v>
      </c>
      <c r="I1577" s="38">
        <v>-6.0878032202729042E-3</v>
      </c>
      <c r="J1577" s="39" t="s">
        <v>33</v>
      </c>
      <c r="K1577" s="34" t="s">
        <v>54648</v>
      </c>
      <c r="L1577" s="34" t="s">
        <v>54649</v>
      </c>
      <c r="M1577" s="38">
        <v>0.31626520011351911</v>
      </c>
      <c r="N1577" s="39" t="s">
        <v>33</v>
      </c>
      <c r="O1577" s="32">
        <v>2</v>
      </c>
      <c r="P1577" s="32">
        <v>2</v>
      </c>
      <c r="Q1577" s="54" t="e">
        <v>#N/A</v>
      </c>
      <c r="R1577" s="54"/>
    </row>
    <row r="1578" spans="1:18" x14ac:dyDescent="0.25">
      <c r="A1578" s="32" t="s">
        <v>11171</v>
      </c>
      <c r="B1578" s="33" t="s">
        <v>11172</v>
      </c>
      <c r="C1578" s="32" t="s">
        <v>2538</v>
      </c>
      <c r="D1578" s="32" t="s">
        <v>6994</v>
      </c>
      <c r="E1578" s="32" t="s">
        <v>6995</v>
      </c>
      <c r="F1578" s="32" t="s">
        <v>2538</v>
      </c>
      <c r="G1578" s="34" t="s">
        <v>54650</v>
      </c>
      <c r="H1578" s="34" t="s">
        <v>54651</v>
      </c>
      <c r="I1578" s="38">
        <v>0.19521295710620015</v>
      </c>
      <c r="J1578" s="39" t="s">
        <v>33</v>
      </c>
      <c r="K1578" s="34" t="s">
        <v>54652</v>
      </c>
      <c r="L1578" s="34" t="s">
        <v>54653</v>
      </c>
      <c r="M1578" s="38">
        <v>1.0028627789862941</v>
      </c>
      <c r="N1578" s="39" t="s">
        <v>33</v>
      </c>
      <c r="O1578" s="32">
        <v>6</v>
      </c>
      <c r="P1578" s="32">
        <v>3</v>
      </c>
      <c r="Q1578" s="54" t="e">
        <v>#N/A</v>
      </c>
      <c r="R1578" s="54"/>
    </row>
    <row r="1579" spans="1:18" x14ac:dyDescent="0.25">
      <c r="A1579" s="32" t="s">
        <v>54654</v>
      </c>
      <c r="B1579" s="33" t="s">
        <v>54655</v>
      </c>
      <c r="C1579" s="32" t="s">
        <v>2538</v>
      </c>
      <c r="D1579" s="32" t="s">
        <v>11180</v>
      </c>
      <c r="E1579" s="32" t="s">
        <v>11181</v>
      </c>
      <c r="F1579" s="32" t="s">
        <v>2538</v>
      </c>
      <c r="G1579" s="34" t="s">
        <v>54656</v>
      </c>
      <c r="H1579" s="34" t="s">
        <v>54657</v>
      </c>
      <c r="I1579" s="38">
        <v>-0.24089802867987903</v>
      </c>
      <c r="J1579" s="39" t="s">
        <v>33</v>
      </c>
      <c r="K1579" s="34" t="s">
        <v>177</v>
      </c>
      <c r="L1579" s="34" t="s">
        <v>177</v>
      </c>
      <c r="M1579" s="38">
        <v>0</v>
      </c>
      <c r="N1579" s="39" t="s">
        <v>47271</v>
      </c>
      <c r="O1579" s="32">
        <v>2</v>
      </c>
      <c r="P1579" s="32">
        <v>2</v>
      </c>
      <c r="Q1579" s="54" t="e">
        <v>#N/A</v>
      </c>
      <c r="R1579" s="54"/>
    </row>
    <row r="1580" spans="1:18" x14ac:dyDescent="0.25">
      <c r="A1580" s="32" t="s">
        <v>11178</v>
      </c>
      <c r="B1580" s="33" t="s">
        <v>11179</v>
      </c>
      <c r="C1580" s="32" t="s">
        <v>2538</v>
      </c>
      <c r="D1580" s="32" t="s">
        <v>11180</v>
      </c>
      <c r="E1580" s="32" t="s">
        <v>11181</v>
      </c>
      <c r="F1580" s="32" t="s">
        <v>2538</v>
      </c>
      <c r="G1580" s="34" t="s">
        <v>54658</v>
      </c>
      <c r="H1580" s="34" t="s">
        <v>54659</v>
      </c>
      <c r="I1580" s="38">
        <v>-0.29136781334205203</v>
      </c>
      <c r="J1580" s="39" t="s">
        <v>33</v>
      </c>
      <c r="K1580" s="34" t="s">
        <v>54660</v>
      </c>
      <c r="L1580" s="34" t="s">
        <v>54661</v>
      </c>
      <c r="M1580" s="38">
        <v>0.99992401748617166</v>
      </c>
      <c r="N1580" s="39" t="s">
        <v>33</v>
      </c>
      <c r="O1580" s="32">
        <v>5</v>
      </c>
      <c r="P1580" s="32">
        <v>2</v>
      </c>
      <c r="Q1580" s="54" t="e">
        <v>#N/A</v>
      </c>
      <c r="R1580" s="54"/>
    </row>
    <row r="1581" spans="1:18" x14ac:dyDescent="0.25">
      <c r="A1581" s="32" t="s">
        <v>11185</v>
      </c>
      <c r="B1581" s="33" t="s">
        <v>11186</v>
      </c>
      <c r="C1581" s="32" t="s">
        <v>2476</v>
      </c>
      <c r="D1581" s="32" t="s">
        <v>11187</v>
      </c>
      <c r="E1581" s="32" t="s">
        <v>11188</v>
      </c>
      <c r="F1581" s="32" t="s">
        <v>2476</v>
      </c>
      <c r="G1581" s="34" t="s">
        <v>54662</v>
      </c>
      <c r="H1581" s="34" t="s">
        <v>54663</v>
      </c>
      <c r="I1581" s="38">
        <v>4.8273329209659821E-2</v>
      </c>
      <c r="J1581" s="39" t="s">
        <v>33</v>
      </c>
      <c r="K1581" s="34" t="s">
        <v>54664</v>
      </c>
      <c r="L1581" s="34" t="s">
        <v>54665</v>
      </c>
      <c r="M1581" s="38">
        <v>4.736734210224669E-2</v>
      </c>
      <c r="N1581" s="39" t="s">
        <v>33</v>
      </c>
      <c r="O1581" s="32">
        <v>21</v>
      </c>
      <c r="P1581" s="32">
        <v>21</v>
      </c>
      <c r="Q1581" s="55">
        <v>-0.59312028428311281</v>
      </c>
      <c r="R1581" s="56">
        <v>4.0996533177865599E-2</v>
      </c>
    </row>
    <row r="1582" spans="1:18" x14ac:dyDescent="0.25">
      <c r="A1582" s="32" t="s">
        <v>11194</v>
      </c>
      <c r="B1582" s="33" t="s">
        <v>11195</v>
      </c>
      <c r="C1582" s="32" t="s">
        <v>2538</v>
      </c>
      <c r="D1582" s="32" t="s">
        <v>11196</v>
      </c>
      <c r="E1582" s="32" t="s">
        <v>11197</v>
      </c>
      <c r="F1582" s="32" t="s">
        <v>2576</v>
      </c>
      <c r="G1582" s="34" t="s">
        <v>54666</v>
      </c>
      <c r="H1582" s="34" t="s">
        <v>54667</v>
      </c>
      <c r="I1582" s="38">
        <v>-0.22750858886488373</v>
      </c>
      <c r="J1582" s="39" t="s">
        <v>33</v>
      </c>
      <c r="K1582" s="34" t="s">
        <v>54668</v>
      </c>
      <c r="L1582" s="34" t="s">
        <v>54669</v>
      </c>
      <c r="M1582" s="38">
        <v>2.6460862279166766</v>
      </c>
      <c r="N1582" s="39" t="s">
        <v>33</v>
      </c>
      <c r="O1582" s="32">
        <v>2</v>
      </c>
      <c r="P1582" s="32">
        <v>2</v>
      </c>
      <c r="Q1582" s="54" t="e">
        <v>#N/A</v>
      </c>
      <c r="R1582" s="54"/>
    </row>
    <row r="1583" spans="1:18" x14ac:dyDescent="0.25">
      <c r="A1583" s="32" t="s">
        <v>54670</v>
      </c>
      <c r="B1583" s="33" t="s">
        <v>54671</v>
      </c>
      <c r="C1583" s="32" t="s">
        <v>2466</v>
      </c>
      <c r="D1583" s="32" t="s">
        <v>54672</v>
      </c>
      <c r="E1583" s="32" t="s">
        <v>54673</v>
      </c>
      <c r="F1583" s="32" t="s">
        <v>2504</v>
      </c>
      <c r="G1583" s="34" t="s">
        <v>54674</v>
      </c>
      <c r="H1583" s="34" t="s">
        <v>54675</v>
      </c>
      <c r="I1583" s="38">
        <v>0.42474221361792053</v>
      </c>
      <c r="J1583" s="39" t="s">
        <v>33</v>
      </c>
      <c r="K1583" s="34" t="s">
        <v>54676</v>
      </c>
      <c r="L1583" s="34" t="s">
        <v>54677</v>
      </c>
      <c r="M1583" s="38">
        <v>-0.9912929568565263</v>
      </c>
      <c r="N1583" s="39" t="s">
        <v>33</v>
      </c>
      <c r="O1583" s="32">
        <v>7</v>
      </c>
      <c r="P1583" s="32">
        <v>7</v>
      </c>
      <c r="Q1583" s="54" t="e">
        <v>#N/A</v>
      </c>
      <c r="R1583" s="54"/>
    </row>
    <row r="1584" spans="1:18" x14ac:dyDescent="0.25">
      <c r="A1584" s="32" t="s">
        <v>54678</v>
      </c>
      <c r="B1584" s="33" t="s">
        <v>54679</v>
      </c>
      <c r="C1584" s="32" t="s">
        <v>2576</v>
      </c>
      <c r="D1584" s="32" t="s">
        <v>31486</v>
      </c>
      <c r="E1584" s="32" t="s">
        <v>31485</v>
      </c>
      <c r="F1584" s="32" t="s">
        <v>2576</v>
      </c>
      <c r="G1584" s="34" t="s">
        <v>54680</v>
      </c>
      <c r="H1584" s="34" t="s">
        <v>54681</v>
      </c>
      <c r="I1584" s="38">
        <v>0.5099579723601102</v>
      </c>
      <c r="J1584" s="39" t="s">
        <v>33</v>
      </c>
      <c r="K1584" s="34" t="s">
        <v>54682</v>
      </c>
      <c r="L1584" s="34" t="s">
        <v>54683</v>
      </c>
      <c r="M1584" s="38">
        <v>1.0614531613846916</v>
      </c>
      <c r="N1584" s="39" t="s">
        <v>33</v>
      </c>
      <c r="O1584" s="32">
        <v>7</v>
      </c>
      <c r="P1584" s="32">
        <v>6</v>
      </c>
      <c r="Q1584" s="55">
        <v>0.26204957675431156</v>
      </c>
      <c r="R1584" s="54" t="s">
        <v>33</v>
      </c>
    </row>
    <row r="1585" spans="1:18" x14ac:dyDescent="0.25">
      <c r="A1585" s="32" t="s">
        <v>11203</v>
      </c>
      <c r="B1585" s="33" t="s">
        <v>11204</v>
      </c>
      <c r="C1585" s="32" t="s">
        <v>2557</v>
      </c>
      <c r="D1585" s="32" t="s">
        <v>11205</v>
      </c>
      <c r="E1585" s="32" t="s">
        <v>11206</v>
      </c>
      <c r="F1585" s="32" t="s">
        <v>2466</v>
      </c>
      <c r="G1585" s="34" t="s">
        <v>54684</v>
      </c>
      <c r="H1585" s="34" t="s">
        <v>54685</v>
      </c>
      <c r="I1585" s="38">
        <v>0.94848548158474477</v>
      </c>
      <c r="J1585" s="39" t="s">
        <v>33</v>
      </c>
      <c r="K1585" s="34" t="s">
        <v>54686</v>
      </c>
      <c r="L1585" s="34" t="s">
        <v>54687</v>
      </c>
      <c r="M1585" s="38">
        <v>0.7896233860796612</v>
      </c>
      <c r="N1585" s="39" t="s">
        <v>33</v>
      </c>
      <c r="O1585" s="32">
        <v>2</v>
      </c>
      <c r="P1585" s="32">
        <v>2</v>
      </c>
      <c r="Q1585" s="55">
        <v>0.49213969207965969</v>
      </c>
      <c r="R1585" s="56">
        <v>3.3735150593137198E-2</v>
      </c>
    </row>
    <row r="1586" spans="1:18" x14ac:dyDescent="0.25">
      <c r="A1586" s="32" t="s">
        <v>11212</v>
      </c>
      <c r="B1586" s="33" t="s">
        <v>11213</v>
      </c>
      <c r="C1586" s="32" t="s">
        <v>13792</v>
      </c>
      <c r="D1586" s="32" t="s">
        <v>11214</v>
      </c>
      <c r="E1586" s="32" t="s">
        <v>2914</v>
      </c>
      <c r="F1586" s="32" t="s">
        <v>2538</v>
      </c>
      <c r="G1586" s="34" t="s">
        <v>54688</v>
      </c>
      <c r="H1586" s="34" t="s">
        <v>54689</v>
      </c>
      <c r="I1586" s="38">
        <v>-0.11319733680210983</v>
      </c>
      <c r="J1586" s="39" t="s">
        <v>33</v>
      </c>
      <c r="K1586" s="34" t="s">
        <v>54690</v>
      </c>
      <c r="L1586" s="34" t="s">
        <v>54691</v>
      </c>
      <c r="M1586" s="38">
        <v>-7.4747082585947811E-2</v>
      </c>
      <c r="N1586" s="39" t="s">
        <v>33</v>
      </c>
      <c r="O1586" s="32">
        <v>2</v>
      </c>
      <c r="P1586" s="32">
        <v>2</v>
      </c>
      <c r="Q1586" s="55">
        <v>0.27472124069416914</v>
      </c>
      <c r="R1586" s="56">
        <v>2.1480395392156799E-2</v>
      </c>
    </row>
    <row r="1587" spans="1:18" x14ac:dyDescent="0.25">
      <c r="A1587" s="32" t="s">
        <v>54692</v>
      </c>
      <c r="B1587" s="33" t="s">
        <v>54693</v>
      </c>
      <c r="C1587" s="32" t="s">
        <v>2538</v>
      </c>
      <c r="D1587" s="32" t="s">
        <v>54694</v>
      </c>
      <c r="E1587" s="32" t="s">
        <v>54695</v>
      </c>
      <c r="F1587" s="32" t="s">
        <v>2557</v>
      </c>
      <c r="G1587" s="34" t="s">
        <v>54696</v>
      </c>
      <c r="H1587" s="34" t="s">
        <v>54697</v>
      </c>
      <c r="I1587" s="38">
        <v>-0.20521523044354939</v>
      </c>
      <c r="J1587" s="39" t="s">
        <v>33</v>
      </c>
      <c r="K1587" s="34" t="s">
        <v>54698</v>
      </c>
      <c r="L1587" s="34" t="s">
        <v>54699</v>
      </c>
      <c r="M1587" s="38">
        <v>-2.308516710894704</v>
      </c>
      <c r="N1587" s="39" t="s">
        <v>33</v>
      </c>
      <c r="O1587" s="32">
        <v>6</v>
      </c>
      <c r="P1587" s="32">
        <v>6</v>
      </c>
      <c r="Q1587" s="54" t="e">
        <v>#N/A</v>
      </c>
      <c r="R1587" s="54"/>
    </row>
    <row r="1588" spans="1:18" x14ac:dyDescent="0.25">
      <c r="A1588" s="32" t="s">
        <v>54700</v>
      </c>
      <c r="B1588" s="33" t="s">
        <v>54701</v>
      </c>
      <c r="C1588" s="32" t="s">
        <v>2466</v>
      </c>
      <c r="D1588" s="32" t="s">
        <v>2962</v>
      </c>
      <c r="E1588" s="32" t="s">
        <v>2963</v>
      </c>
      <c r="F1588" s="32" t="s">
        <v>2466</v>
      </c>
      <c r="G1588" s="34" t="s">
        <v>54702</v>
      </c>
      <c r="H1588" s="34" t="s">
        <v>54703</v>
      </c>
      <c r="I1588" s="38">
        <v>-0.51081696534735377</v>
      </c>
      <c r="J1588" s="39" t="s">
        <v>33</v>
      </c>
      <c r="K1588" s="34" t="s">
        <v>54704</v>
      </c>
      <c r="L1588" s="34" t="s">
        <v>177</v>
      </c>
      <c r="M1588" s="38">
        <v>-28.164693637088238</v>
      </c>
      <c r="N1588" s="39" t="s">
        <v>33</v>
      </c>
      <c r="O1588" s="32">
        <v>3</v>
      </c>
      <c r="P1588" s="32">
        <v>2</v>
      </c>
      <c r="Q1588" s="54" t="e">
        <v>#N/A</v>
      </c>
      <c r="R1588" s="54"/>
    </row>
    <row r="1589" spans="1:18" x14ac:dyDescent="0.25">
      <c r="A1589" s="32" t="s">
        <v>11220</v>
      </c>
      <c r="B1589" s="33" t="s">
        <v>11221</v>
      </c>
      <c r="C1589" s="32" t="s">
        <v>2576</v>
      </c>
      <c r="D1589" s="32" t="s">
        <v>11222</v>
      </c>
      <c r="E1589" s="32" t="s">
        <v>8815</v>
      </c>
      <c r="F1589" s="32" t="s">
        <v>2605</v>
      </c>
      <c r="G1589" s="34" t="s">
        <v>54705</v>
      </c>
      <c r="H1589" s="34" t="s">
        <v>54706</v>
      </c>
      <c r="I1589" s="38">
        <v>7.4739916542527457E-2</v>
      </c>
      <c r="J1589" s="39" t="s">
        <v>33</v>
      </c>
      <c r="K1589" s="34" t="s">
        <v>54707</v>
      </c>
      <c r="L1589" s="34" t="s">
        <v>54708</v>
      </c>
      <c r="M1589" s="38">
        <v>-1.3484714416896031</v>
      </c>
      <c r="N1589" s="39" t="s">
        <v>33</v>
      </c>
      <c r="O1589" s="32">
        <v>2</v>
      </c>
      <c r="P1589" s="32">
        <v>2</v>
      </c>
      <c r="Q1589" s="54" t="e">
        <v>#N/A</v>
      </c>
      <c r="R1589" s="54"/>
    </row>
    <row r="1590" spans="1:18" x14ac:dyDescent="0.25">
      <c r="A1590" s="32" t="s">
        <v>54709</v>
      </c>
      <c r="B1590" s="33" t="s">
        <v>54710</v>
      </c>
      <c r="C1590" s="32" t="s">
        <v>2557</v>
      </c>
      <c r="D1590" s="32" t="s">
        <v>31524</v>
      </c>
      <c r="E1590" s="32" t="s">
        <v>31523</v>
      </c>
      <c r="F1590" s="32" t="s">
        <v>2538</v>
      </c>
      <c r="G1590" s="34" t="s">
        <v>54711</v>
      </c>
      <c r="H1590" s="34" t="s">
        <v>54712</v>
      </c>
      <c r="I1590" s="38">
        <v>-0.37483638638613404</v>
      </c>
      <c r="J1590" s="39" t="s">
        <v>33</v>
      </c>
      <c r="K1590" s="34" t="s">
        <v>54713</v>
      </c>
      <c r="L1590" s="34" t="s">
        <v>54714</v>
      </c>
      <c r="M1590" s="38">
        <v>0.10243001584681206</v>
      </c>
      <c r="N1590" s="39" t="s">
        <v>33</v>
      </c>
      <c r="O1590" s="32">
        <v>7</v>
      </c>
      <c r="P1590" s="32">
        <v>7</v>
      </c>
      <c r="Q1590" s="55">
        <v>-1.1439412792301298</v>
      </c>
      <c r="R1590" s="54" t="s">
        <v>33</v>
      </c>
    </row>
    <row r="1591" spans="1:18" x14ac:dyDescent="0.25">
      <c r="A1591" s="32" t="s">
        <v>11232</v>
      </c>
      <c r="B1591" s="33" t="s">
        <v>11233</v>
      </c>
      <c r="C1591" s="32" t="s">
        <v>2476</v>
      </c>
      <c r="D1591" s="32" t="s">
        <v>11234</v>
      </c>
      <c r="E1591" s="32" t="s">
        <v>11235</v>
      </c>
      <c r="F1591" s="32" t="s">
        <v>2476</v>
      </c>
      <c r="G1591" s="34" t="s">
        <v>54715</v>
      </c>
      <c r="H1591" s="34" t="s">
        <v>54716</v>
      </c>
      <c r="I1591" s="38">
        <v>5.7029790506589947E-3</v>
      </c>
      <c r="J1591" s="39" t="s">
        <v>33</v>
      </c>
      <c r="K1591" s="34" t="s">
        <v>54717</v>
      </c>
      <c r="L1591" s="34" t="s">
        <v>54718</v>
      </c>
      <c r="M1591" s="38">
        <v>-0.48656033356584072</v>
      </c>
      <c r="N1591" s="39" t="s">
        <v>33</v>
      </c>
      <c r="O1591" s="32">
        <v>17</v>
      </c>
      <c r="P1591" s="32">
        <v>8</v>
      </c>
      <c r="Q1591" s="55">
        <v>-0.32412095184996387</v>
      </c>
      <c r="R1591" s="54" t="s">
        <v>33</v>
      </c>
    </row>
    <row r="1592" spans="1:18" x14ac:dyDescent="0.25">
      <c r="A1592" s="32" t="s">
        <v>54719</v>
      </c>
      <c r="B1592" s="33" t="s">
        <v>54720</v>
      </c>
      <c r="C1592" s="32" t="s">
        <v>2576</v>
      </c>
      <c r="D1592" s="32" t="s">
        <v>30321</v>
      </c>
      <c r="E1592" s="32" t="s">
        <v>30319</v>
      </c>
      <c r="F1592" s="32" t="s">
        <v>2576</v>
      </c>
      <c r="G1592" s="34" t="s">
        <v>54721</v>
      </c>
      <c r="H1592" s="34" t="s">
        <v>54722</v>
      </c>
      <c r="I1592" s="38">
        <v>0.38750735500072453</v>
      </c>
      <c r="J1592" s="39" t="s">
        <v>33</v>
      </c>
      <c r="K1592" s="34" t="s">
        <v>54723</v>
      </c>
      <c r="L1592" s="34" t="s">
        <v>54724</v>
      </c>
      <c r="M1592" s="38">
        <v>-0.64218331118499505</v>
      </c>
      <c r="N1592" s="39" t="s">
        <v>33</v>
      </c>
      <c r="O1592" s="32">
        <v>13</v>
      </c>
      <c r="P1592" s="32">
        <v>2</v>
      </c>
      <c r="Q1592" s="55">
        <v>-0.60217398741028727</v>
      </c>
      <c r="R1592" s="54" t="s">
        <v>33</v>
      </c>
    </row>
    <row r="1593" spans="1:18" x14ac:dyDescent="0.25">
      <c r="A1593" s="32" t="s">
        <v>54725</v>
      </c>
      <c r="B1593" s="33" t="s">
        <v>54726</v>
      </c>
      <c r="C1593" s="32" t="s">
        <v>2476</v>
      </c>
      <c r="D1593" s="32" t="s">
        <v>54727</v>
      </c>
      <c r="E1593" s="32" t="s">
        <v>4656</v>
      </c>
      <c r="F1593" s="32" t="s">
        <v>2476</v>
      </c>
      <c r="G1593" s="34" t="s">
        <v>54728</v>
      </c>
      <c r="H1593" s="34" t="s">
        <v>54729</v>
      </c>
      <c r="I1593" s="38">
        <v>-8.0116824423386336E-3</v>
      </c>
      <c r="J1593" s="39" t="s">
        <v>33</v>
      </c>
      <c r="K1593" s="34" t="s">
        <v>54730</v>
      </c>
      <c r="L1593" s="34" t="s">
        <v>54731</v>
      </c>
      <c r="M1593" s="38">
        <v>-0.42291797030377742</v>
      </c>
      <c r="N1593" s="39" t="s">
        <v>33</v>
      </c>
      <c r="O1593" s="32">
        <v>7</v>
      </c>
      <c r="P1593" s="32">
        <v>7</v>
      </c>
      <c r="Q1593" s="55">
        <v>0.22974424478547151</v>
      </c>
      <c r="R1593" s="54" t="s">
        <v>33</v>
      </c>
    </row>
    <row r="1594" spans="1:18" x14ac:dyDescent="0.25">
      <c r="A1594" s="32" t="s">
        <v>54732</v>
      </c>
      <c r="B1594" s="33" t="s">
        <v>54733</v>
      </c>
      <c r="C1594" s="32" t="s">
        <v>2576</v>
      </c>
      <c r="D1594" s="32" t="s">
        <v>30321</v>
      </c>
      <c r="E1594" s="32" t="s">
        <v>30319</v>
      </c>
      <c r="F1594" s="32" t="s">
        <v>2576</v>
      </c>
      <c r="G1594" s="34" t="s">
        <v>54734</v>
      </c>
      <c r="H1594" s="34" t="s">
        <v>54735</v>
      </c>
      <c r="I1594" s="38">
        <v>0.2464511760746286</v>
      </c>
      <c r="J1594" s="39" t="s">
        <v>33</v>
      </c>
      <c r="K1594" s="34" t="s">
        <v>54736</v>
      </c>
      <c r="L1594" s="34" t="s">
        <v>54737</v>
      </c>
      <c r="M1594" s="38">
        <v>-0.8900997449207626</v>
      </c>
      <c r="N1594" s="39" t="s">
        <v>33</v>
      </c>
      <c r="O1594" s="32">
        <v>12</v>
      </c>
      <c r="P1594" s="32">
        <v>1</v>
      </c>
      <c r="Q1594" s="55">
        <v>-0.60217398741028727</v>
      </c>
      <c r="R1594" s="54" t="s">
        <v>33</v>
      </c>
    </row>
    <row r="1595" spans="1:18" x14ac:dyDescent="0.25">
      <c r="A1595" s="32" t="s">
        <v>54738</v>
      </c>
      <c r="B1595" s="33" t="s">
        <v>54739</v>
      </c>
      <c r="C1595" s="32" t="s">
        <v>25140</v>
      </c>
      <c r="D1595" s="32" t="s">
        <v>54740</v>
      </c>
      <c r="E1595" s="32" t="s">
        <v>54741</v>
      </c>
      <c r="F1595" s="32" t="s">
        <v>2476</v>
      </c>
      <c r="G1595" s="34" t="s">
        <v>54742</v>
      </c>
      <c r="H1595" s="34" t="s">
        <v>54743</v>
      </c>
      <c r="I1595" s="38">
        <v>-0.92122855316223451</v>
      </c>
      <c r="J1595" s="39" t="s">
        <v>33</v>
      </c>
      <c r="K1595" s="34" t="s">
        <v>54744</v>
      </c>
      <c r="L1595" s="34" t="s">
        <v>54745</v>
      </c>
      <c r="M1595" s="38">
        <v>0.11628782783051358</v>
      </c>
      <c r="N1595" s="39" t="s">
        <v>33</v>
      </c>
      <c r="O1595" s="32">
        <v>5</v>
      </c>
      <c r="P1595" s="32">
        <v>5</v>
      </c>
      <c r="Q1595" s="55">
        <v>0.16474336162063882</v>
      </c>
      <c r="R1595" s="54" t="s">
        <v>33</v>
      </c>
    </row>
    <row r="1596" spans="1:18" x14ac:dyDescent="0.25">
      <c r="A1596" s="32" t="s">
        <v>11250</v>
      </c>
      <c r="B1596" s="33" t="s">
        <v>11251</v>
      </c>
      <c r="C1596" s="32" t="s">
        <v>2576</v>
      </c>
      <c r="D1596" s="32" t="s">
        <v>11252</v>
      </c>
      <c r="E1596" s="32" t="s">
        <v>11253</v>
      </c>
      <c r="F1596" s="32" t="s">
        <v>2678</v>
      </c>
      <c r="G1596" s="34" t="s">
        <v>54746</v>
      </c>
      <c r="H1596" s="34" t="s">
        <v>54747</v>
      </c>
      <c r="I1596" s="38">
        <v>1.0396557546620468</v>
      </c>
      <c r="J1596" s="39" t="s">
        <v>33</v>
      </c>
      <c r="K1596" s="34" t="s">
        <v>54748</v>
      </c>
      <c r="L1596" s="34" t="s">
        <v>54749</v>
      </c>
      <c r="M1596" s="38">
        <v>0.49206471667160628</v>
      </c>
      <c r="N1596" s="39" t="s">
        <v>33</v>
      </c>
      <c r="O1596" s="32">
        <v>13</v>
      </c>
      <c r="P1596" s="32">
        <v>13</v>
      </c>
      <c r="Q1596" s="55">
        <v>4.6028493924291994E-2</v>
      </c>
      <c r="R1596" s="54" t="s">
        <v>33</v>
      </c>
    </row>
    <row r="1597" spans="1:18" x14ac:dyDescent="0.25">
      <c r="A1597" s="32" t="s">
        <v>54750</v>
      </c>
      <c r="B1597" s="33" t="s">
        <v>54751</v>
      </c>
      <c r="C1597" s="32" t="s">
        <v>2576</v>
      </c>
      <c r="D1597" s="32" t="s">
        <v>32921</v>
      </c>
      <c r="E1597" s="32" t="s">
        <v>32920</v>
      </c>
      <c r="F1597" s="32" t="s">
        <v>2576</v>
      </c>
      <c r="G1597" s="34" t="s">
        <v>54752</v>
      </c>
      <c r="H1597" s="34" t="s">
        <v>54753</v>
      </c>
      <c r="I1597" s="38">
        <v>-0.18730029293726652</v>
      </c>
      <c r="J1597" s="39" t="s">
        <v>33</v>
      </c>
      <c r="K1597" s="34" t="s">
        <v>54754</v>
      </c>
      <c r="L1597" s="34" t="s">
        <v>54755</v>
      </c>
      <c r="M1597" s="38">
        <v>0.72373610072910743</v>
      </c>
      <c r="N1597" s="39" t="s">
        <v>33</v>
      </c>
      <c r="O1597" s="32">
        <v>2</v>
      </c>
      <c r="P1597" s="32">
        <v>2</v>
      </c>
      <c r="Q1597" s="54" t="e">
        <v>#N/A</v>
      </c>
      <c r="R1597" s="54"/>
    </row>
    <row r="1598" spans="1:18" x14ac:dyDescent="0.25">
      <c r="A1598" s="32" t="s">
        <v>54756</v>
      </c>
      <c r="B1598" s="33" t="s">
        <v>54757</v>
      </c>
      <c r="C1598" s="32" t="s">
        <v>2557</v>
      </c>
      <c r="D1598" s="32" t="s">
        <v>54758</v>
      </c>
      <c r="E1598" s="32" t="s">
        <v>54759</v>
      </c>
      <c r="F1598" s="32" t="s">
        <v>2557</v>
      </c>
      <c r="G1598" s="34" t="s">
        <v>54760</v>
      </c>
      <c r="H1598" s="34" t="s">
        <v>54761</v>
      </c>
      <c r="I1598" s="38">
        <v>0.20504456832310322</v>
      </c>
      <c r="J1598" s="39" t="s">
        <v>33</v>
      </c>
      <c r="K1598" s="34" t="s">
        <v>54762</v>
      </c>
      <c r="L1598" s="34" t="s">
        <v>54763</v>
      </c>
      <c r="M1598" s="38">
        <v>-0.474088641789917</v>
      </c>
      <c r="N1598" s="39" t="s">
        <v>33</v>
      </c>
      <c r="O1598" s="32">
        <v>5</v>
      </c>
      <c r="P1598" s="32">
        <v>5</v>
      </c>
      <c r="Q1598" s="54" t="e">
        <v>#N/A</v>
      </c>
      <c r="R1598" s="54"/>
    </row>
    <row r="1599" spans="1:18" x14ac:dyDescent="0.25">
      <c r="A1599" s="32" t="s">
        <v>54764</v>
      </c>
      <c r="B1599" s="33" t="s">
        <v>54765</v>
      </c>
      <c r="C1599" s="32" t="s">
        <v>2576</v>
      </c>
      <c r="D1599" s="32" t="s">
        <v>54766</v>
      </c>
      <c r="E1599" s="32" t="s">
        <v>6721</v>
      </c>
      <c r="F1599" s="32" t="s">
        <v>2576</v>
      </c>
      <c r="G1599" s="34" t="s">
        <v>54767</v>
      </c>
      <c r="H1599" s="34" t="s">
        <v>54768</v>
      </c>
      <c r="I1599" s="38">
        <v>0.20666821905206406</v>
      </c>
      <c r="J1599" s="39" t="s">
        <v>33</v>
      </c>
      <c r="K1599" s="34" t="s">
        <v>54769</v>
      </c>
      <c r="L1599" s="34" t="s">
        <v>54770</v>
      </c>
      <c r="M1599" s="38">
        <v>0.49551259266466563</v>
      </c>
      <c r="N1599" s="39" t="s">
        <v>33</v>
      </c>
      <c r="O1599" s="32">
        <v>2</v>
      </c>
      <c r="P1599" s="32">
        <v>2</v>
      </c>
      <c r="Q1599" s="54" t="e">
        <v>#N/A</v>
      </c>
      <c r="R1599" s="54"/>
    </row>
    <row r="1600" spans="1:18" x14ac:dyDescent="0.25">
      <c r="A1600" s="32" t="s">
        <v>11288</v>
      </c>
      <c r="B1600" s="33" t="s">
        <v>11289</v>
      </c>
      <c r="C1600" s="32" t="s">
        <v>2538</v>
      </c>
      <c r="D1600" s="32" t="s">
        <v>11290</v>
      </c>
      <c r="E1600" s="32" t="s">
        <v>6868</v>
      </c>
      <c r="F1600" s="32" t="s">
        <v>2466</v>
      </c>
      <c r="G1600" s="34" t="s">
        <v>54771</v>
      </c>
      <c r="H1600" s="34" t="s">
        <v>54772</v>
      </c>
      <c r="I1600" s="38">
        <v>0.2665048761039896</v>
      </c>
      <c r="J1600" s="39" t="s">
        <v>33</v>
      </c>
      <c r="K1600" s="34" t="s">
        <v>54773</v>
      </c>
      <c r="L1600" s="34" t="s">
        <v>54774</v>
      </c>
      <c r="M1600" s="38">
        <v>-0.52709150147119366</v>
      </c>
      <c r="N1600" s="39" t="s">
        <v>33</v>
      </c>
      <c r="O1600" s="32">
        <v>3</v>
      </c>
      <c r="P1600" s="32">
        <v>3</v>
      </c>
      <c r="Q1600" s="54" t="e">
        <v>#N/A</v>
      </c>
      <c r="R1600" s="54"/>
    </row>
    <row r="1601" spans="1:18" x14ac:dyDescent="0.25">
      <c r="A1601" s="32" t="s">
        <v>11296</v>
      </c>
      <c r="B1601" s="33" t="s">
        <v>11297</v>
      </c>
      <c r="C1601" s="32" t="s">
        <v>2538</v>
      </c>
      <c r="D1601" s="32" t="s">
        <v>4276</v>
      </c>
      <c r="E1601" s="32" t="s">
        <v>4277</v>
      </c>
      <c r="F1601" s="32" t="s">
        <v>2538</v>
      </c>
      <c r="G1601" s="34" t="s">
        <v>54775</v>
      </c>
      <c r="H1601" s="34" t="s">
        <v>54776</v>
      </c>
      <c r="I1601" s="38">
        <v>9.8297432673089182E-3</v>
      </c>
      <c r="J1601" s="39" t="s">
        <v>33</v>
      </c>
      <c r="K1601" s="34" t="s">
        <v>54777</v>
      </c>
      <c r="L1601" s="34" t="s">
        <v>54778</v>
      </c>
      <c r="M1601" s="38">
        <v>-0.63664566831382086</v>
      </c>
      <c r="N1601" s="39" t="s">
        <v>33</v>
      </c>
      <c r="O1601" s="32">
        <v>21</v>
      </c>
      <c r="P1601" s="32">
        <v>8</v>
      </c>
      <c r="Q1601" s="55">
        <v>-0.15045761183525072</v>
      </c>
      <c r="R1601" s="54" t="s">
        <v>33</v>
      </c>
    </row>
    <row r="1602" spans="1:18" x14ac:dyDescent="0.25">
      <c r="A1602" s="32" t="s">
        <v>11301</v>
      </c>
      <c r="B1602" s="33" t="s">
        <v>11302</v>
      </c>
      <c r="C1602" s="32" t="s">
        <v>26518</v>
      </c>
      <c r="D1602" s="32" t="s">
        <v>10115</v>
      </c>
      <c r="E1602" s="32" t="s">
        <v>10116</v>
      </c>
      <c r="F1602" s="32" t="s">
        <v>2538</v>
      </c>
      <c r="G1602" s="34" t="s">
        <v>54779</v>
      </c>
      <c r="H1602" s="34" t="s">
        <v>54780</v>
      </c>
      <c r="I1602" s="38">
        <v>-0.14087090261431845</v>
      </c>
      <c r="J1602" s="39" t="s">
        <v>33</v>
      </c>
      <c r="K1602" s="34" t="s">
        <v>177</v>
      </c>
      <c r="L1602" s="34" t="s">
        <v>177</v>
      </c>
      <c r="M1602" s="38">
        <v>0</v>
      </c>
      <c r="N1602" s="39" t="s">
        <v>47271</v>
      </c>
      <c r="O1602" s="32">
        <v>6</v>
      </c>
      <c r="P1602" s="32">
        <v>3</v>
      </c>
      <c r="Q1602" s="54" t="e">
        <v>#N/A</v>
      </c>
      <c r="R1602" s="54"/>
    </row>
    <row r="1603" spans="1:18" x14ac:dyDescent="0.25">
      <c r="A1603" s="32" t="s">
        <v>11306</v>
      </c>
      <c r="B1603" s="33" t="s">
        <v>11307</v>
      </c>
      <c r="C1603" s="32" t="s">
        <v>26118</v>
      </c>
      <c r="D1603" s="32" t="s">
        <v>4330</v>
      </c>
      <c r="E1603" s="32" t="s">
        <v>4331</v>
      </c>
      <c r="F1603" s="32" t="s">
        <v>2557</v>
      </c>
      <c r="G1603" s="34" t="s">
        <v>54781</v>
      </c>
      <c r="H1603" s="34" t="s">
        <v>54782</v>
      </c>
      <c r="I1603" s="38">
        <v>-0.11023779206760882</v>
      </c>
      <c r="J1603" s="39" t="s">
        <v>33</v>
      </c>
      <c r="K1603" s="34" t="s">
        <v>54783</v>
      </c>
      <c r="L1603" s="34" t="s">
        <v>54784</v>
      </c>
      <c r="M1603" s="38">
        <v>-0.43583142042117967</v>
      </c>
      <c r="N1603" s="39" t="s">
        <v>33</v>
      </c>
      <c r="O1603" s="32">
        <v>36</v>
      </c>
      <c r="P1603" s="32">
        <v>19</v>
      </c>
      <c r="Q1603" s="55">
        <v>0.27757608440542181</v>
      </c>
      <c r="R1603" s="56">
        <v>3.9638950413223101E-2</v>
      </c>
    </row>
    <row r="1604" spans="1:18" x14ac:dyDescent="0.25">
      <c r="A1604" s="32" t="s">
        <v>11320</v>
      </c>
      <c r="B1604" s="33" t="s">
        <v>11321</v>
      </c>
      <c r="C1604" s="32" t="s">
        <v>2538</v>
      </c>
      <c r="D1604" s="32" t="s">
        <v>6533</v>
      </c>
      <c r="E1604" s="32" t="s">
        <v>6534</v>
      </c>
      <c r="F1604" s="32" t="s">
        <v>2538</v>
      </c>
      <c r="G1604" s="34" t="s">
        <v>54785</v>
      </c>
      <c r="H1604" s="34" t="s">
        <v>54786</v>
      </c>
      <c r="I1604" s="38">
        <v>-0.17087175125919796</v>
      </c>
      <c r="J1604" s="39" t="s">
        <v>33</v>
      </c>
      <c r="K1604" s="34" t="s">
        <v>54787</v>
      </c>
      <c r="L1604" s="34" t="s">
        <v>54788</v>
      </c>
      <c r="M1604" s="38">
        <v>-0.6584674284389147</v>
      </c>
      <c r="N1604" s="39" t="s">
        <v>33</v>
      </c>
      <c r="O1604" s="32">
        <v>22</v>
      </c>
      <c r="P1604" s="32">
        <v>1</v>
      </c>
      <c r="Q1604" s="55">
        <v>2.0549960177304316E-2</v>
      </c>
      <c r="R1604" s="54" t="s">
        <v>33</v>
      </c>
    </row>
    <row r="1605" spans="1:18" x14ac:dyDescent="0.25">
      <c r="A1605" s="32" t="s">
        <v>54789</v>
      </c>
      <c r="B1605" s="33" t="s">
        <v>54790</v>
      </c>
      <c r="C1605" s="32" t="s">
        <v>2557</v>
      </c>
      <c r="D1605" s="32" t="s">
        <v>38263</v>
      </c>
      <c r="E1605" s="32" t="s">
        <v>38262</v>
      </c>
      <c r="F1605" s="32" t="s">
        <v>12156</v>
      </c>
      <c r="G1605" s="34" t="s">
        <v>54791</v>
      </c>
      <c r="H1605" s="34" t="s">
        <v>54792</v>
      </c>
      <c r="I1605" s="38">
        <v>-0.2029928865135511</v>
      </c>
      <c r="J1605" s="39" t="s">
        <v>33</v>
      </c>
      <c r="K1605" s="34" t="s">
        <v>54793</v>
      </c>
      <c r="L1605" s="34" t="s">
        <v>54794</v>
      </c>
      <c r="M1605" s="38">
        <v>-0.61963859886096262</v>
      </c>
      <c r="N1605" s="39" t="s">
        <v>33</v>
      </c>
      <c r="O1605" s="32">
        <v>4</v>
      </c>
      <c r="P1605" s="32">
        <v>4</v>
      </c>
      <c r="Q1605" s="54" t="e">
        <v>#N/A</v>
      </c>
      <c r="R1605" s="54"/>
    </row>
    <row r="1606" spans="1:18" x14ac:dyDescent="0.25">
      <c r="A1606" s="32" t="s">
        <v>54795</v>
      </c>
      <c r="B1606" s="33" t="s">
        <v>54796</v>
      </c>
      <c r="C1606" s="32" t="s">
        <v>2557</v>
      </c>
      <c r="D1606" s="32" t="s">
        <v>54797</v>
      </c>
      <c r="E1606" s="32" t="s">
        <v>54798</v>
      </c>
      <c r="F1606" s="32" t="s">
        <v>2476</v>
      </c>
      <c r="G1606" s="34" t="s">
        <v>54799</v>
      </c>
      <c r="H1606" s="34" t="s">
        <v>54800</v>
      </c>
      <c r="I1606" s="38">
        <v>-0.75536547772204976</v>
      </c>
      <c r="J1606" s="39" t="s">
        <v>33</v>
      </c>
      <c r="K1606" s="34" t="s">
        <v>54801</v>
      </c>
      <c r="L1606" s="34" t="s">
        <v>54802</v>
      </c>
      <c r="M1606" s="38">
        <v>0.44877807093072158</v>
      </c>
      <c r="N1606" s="39" t="s">
        <v>33</v>
      </c>
      <c r="O1606" s="32">
        <v>8</v>
      </c>
      <c r="P1606" s="32">
        <v>8</v>
      </c>
      <c r="Q1606" s="55">
        <v>-0.5286029844659591</v>
      </c>
      <c r="R1606" s="54" t="s">
        <v>33</v>
      </c>
    </row>
    <row r="1607" spans="1:18" x14ac:dyDescent="0.25">
      <c r="A1607" s="32" t="s">
        <v>54803</v>
      </c>
      <c r="B1607" s="33" t="s">
        <v>54804</v>
      </c>
      <c r="C1607" s="32" t="s">
        <v>2494</v>
      </c>
      <c r="D1607" s="32" t="s">
        <v>54805</v>
      </c>
      <c r="E1607" s="32" t="s">
        <v>54806</v>
      </c>
      <c r="F1607" s="32" t="s">
        <v>2476</v>
      </c>
      <c r="G1607" s="34" t="s">
        <v>54807</v>
      </c>
      <c r="H1607" s="34" t="s">
        <v>54808</v>
      </c>
      <c r="I1607" s="38">
        <v>-0.28765043415404989</v>
      </c>
      <c r="J1607" s="39" t="s">
        <v>33</v>
      </c>
      <c r="K1607" s="34" t="s">
        <v>54809</v>
      </c>
      <c r="L1607" s="34" t="s">
        <v>54810</v>
      </c>
      <c r="M1607" s="38">
        <v>-0.19594420278381308</v>
      </c>
      <c r="N1607" s="39" t="s">
        <v>33</v>
      </c>
      <c r="O1607" s="32">
        <v>2</v>
      </c>
      <c r="P1607" s="32">
        <v>2</v>
      </c>
      <c r="Q1607" s="54" t="e">
        <v>#N/A</v>
      </c>
      <c r="R1607" s="54"/>
    </row>
    <row r="1608" spans="1:18" x14ac:dyDescent="0.25">
      <c r="A1608" s="32" t="s">
        <v>11325</v>
      </c>
      <c r="B1608" s="33" t="s">
        <v>11326</v>
      </c>
      <c r="C1608" s="32" t="s">
        <v>2476</v>
      </c>
      <c r="D1608" s="32" t="s">
        <v>11327</v>
      </c>
      <c r="E1608" s="32" t="s">
        <v>11328</v>
      </c>
      <c r="F1608" s="32" t="s">
        <v>2476</v>
      </c>
      <c r="G1608" s="34" t="s">
        <v>54811</v>
      </c>
      <c r="H1608" s="34" t="s">
        <v>54812</v>
      </c>
      <c r="I1608" s="38">
        <v>-7.5160535265622344E-2</v>
      </c>
      <c r="J1608" s="39" t="s">
        <v>33</v>
      </c>
      <c r="K1608" s="34" t="s">
        <v>54813</v>
      </c>
      <c r="L1608" s="34" t="s">
        <v>54814</v>
      </c>
      <c r="M1608" s="38">
        <v>-0.13798570962295714</v>
      </c>
      <c r="N1608" s="39" t="s">
        <v>33</v>
      </c>
      <c r="O1608" s="32">
        <v>12</v>
      </c>
      <c r="P1608" s="32">
        <v>8</v>
      </c>
      <c r="Q1608" s="54" t="e">
        <v>#N/A</v>
      </c>
      <c r="R1608" s="54"/>
    </row>
    <row r="1609" spans="1:18" x14ac:dyDescent="0.25">
      <c r="A1609" s="32" t="s">
        <v>54815</v>
      </c>
      <c r="B1609" s="33" t="s">
        <v>54816</v>
      </c>
      <c r="C1609" s="32" t="s">
        <v>2538</v>
      </c>
      <c r="D1609" s="32" t="s">
        <v>10641</v>
      </c>
      <c r="E1609" s="32" t="s">
        <v>10642</v>
      </c>
      <c r="F1609" s="32" t="s">
        <v>2538</v>
      </c>
      <c r="G1609" s="34" t="s">
        <v>54817</v>
      </c>
      <c r="H1609" s="34" t="s">
        <v>54818</v>
      </c>
      <c r="I1609" s="38">
        <v>-0.19121412143445032</v>
      </c>
      <c r="J1609" s="39" t="s">
        <v>33</v>
      </c>
      <c r="K1609" s="34" t="s">
        <v>54819</v>
      </c>
      <c r="L1609" s="34" t="s">
        <v>54820</v>
      </c>
      <c r="M1609" s="38">
        <v>5.659252245375658E-2</v>
      </c>
      <c r="N1609" s="39" t="s">
        <v>33</v>
      </c>
      <c r="O1609" s="32">
        <v>4</v>
      </c>
      <c r="P1609" s="32">
        <v>4</v>
      </c>
      <c r="Q1609" s="54" t="e">
        <v>#N/A</v>
      </c>
      <c r="R1609" s="54"/>
    </row>
    <row r="1610" spans="1:18" x14ac:dyDescent="0.25">
      <c r="A1610" s="32" t="s">
        <v>11334</v>
      </c>
      <c r="B1610" s="33" t="s">
        <v>11335</v>
      </c>
      <c r="C1610" s="32" t="s">
        <v>2476</v>
      </c>
      <c r="D1610" s="32" t="s">
        <v>10474</v>
      </c>
      <c r="E1610" s="32" t="s">
        <v>10475</v>
      </c>
      <c r="F1610" s="32" t="s">
        <v>2476</v>
      </c>
      <c r="G1610" s="34" t="s">
        <v>54821</v>
      </c>
      <c r="H1610" s="34" t="s">
        <v>54822</v>
      </c>
      <c r="I1610" s="38">
        <v>-0.18986794009020619</v>
      </c>
      <c r="J1610" s="39" t="s">
        <v>33</v>
      </c>
      <c r="K1610" s="34" t="s">
        <v>54823</v>
      </c>
      <c r="L1610" s="34" t="s">
        <v>54824</v>
      </c>
      <c r="M1610" s="38">
        <v>-1.1892462074284291</v>
      </c>
      <c r="N1610" s="39" t="s">
        <v>33</v>
      </c>
      <c r="O1610" s="32">
        <v>20</v>
      </c>
      <c r="P1610" s="32">
        <v>3</v>
      </c>
      <c r="Q1610" s="54" t="e">
        <v>#N/A</v>
      </c>
      <c r="R1610" s="54"/>
    </row>
    <row r="1611" spans="1:18" x14ac:dyDescent="0.25">
      <c r="A1611" s="32" t="s">
        <v>54825</v>
      </c>
      <c r="B1611" s="33" t="s">
        <v>54826</v>
      </c>
      <c r="C1611" s="32" t="s">
        <v>2557</v>
      </c>
      <c r="D1611" s="32" t="s">
        <v>35390</v>
      </c>
      <c r="E1611" s="32" t="s">
        <v>35389</v>
      </c>
      <c r="F1611" s="32" t="s">
        <v>2557</v>
      </c>
      <c r="G1611" s="34" t="s">
        <v>54827</v>
      </c>
      <c r="H1611" s="34" t="s">
        <v>54828</v>
      </c>
      <c r="I1611" s="38">
        <v>-0.35802699355666612</v>
      </c>
      <c r="J1611" s="39" t="s">
        <v>33</v>
      </c>
      <c r="K1611" s="34" t="s">
        <v>54829</v>
      </c>
      <c r="L1611" s="34" t="s">
        <v>54830</v>
      </c>
      <c r="M1611" s="38">
        <v>1.9578498191317923</v>
      </c>
      <c r="N1611" s="39" t="s">
        <v>33</v>
      </c>
      <c r="O1611" s="32">
        <v>4</v>
      </c>
      <c r="P1611" s="32">
        <v>4</v>
      </c>
      <c r="Q1611" s="54" t="e">
        <v>#N/A</v>
      </c>
      <c r="R1611" s="54"/>
    </row>
    <row r="1612" spans="1:18" x14ac:dyDescent="0.25">
      <c r="A1612" s="32" t="s">
        <v>11348</v>
      </c>
      <c r="B1612" s="33" t="s">
        <v>11349</v>
      </c>
      <c r="C1612" s="32" t="s">
        <v>2538</v>
      </c>
      <c r="D1612" s="32" t="s">
        <v>11350</v>
      </c>
      <c r="E1612" s="32" t="s">
        <v>11351</v>
      </c>
      <c r="F1612" s="32" t="s">
        <v>2538</v>
      </c>
      <c r="G1612" s="34" t="s">
        <v>54831</v>
      </c>
      <c r="H1612" s="34" t="s">
        <v>54832</v>
      </c>
      <c r="I1612" s="38">
        <v>0.28706278738817947</v>
      </c>
      <c r="J1612" s="39" t="s">
        <v>33</v>
      </c>
      <c r="K1612" s="34" t="s">
        <v>54833</v>
      </c>
      <c r="L1612" s="34" t="s">
        <v>54834</v>
      </c>
      <c r="M1612" s="38">
        <v>-0.52470387661356455</v>
      </c>
      <c r="N1612" s="39" t="s">
        <v>33</v>
      </c>
      <c r="O1612" s="32">
        <v>5</v>
      </c>
      <c r="P1612" s="32">
        <v>5</v>
      </c>
      <c r="Q1612" s="55">
        <v>-3.1930820236743353E-2</v>
      </c>
      <c r="R1612" s="54" t="s">
        <v>33</v>
      </c>
    </row>
    <row r="1613" spans="1:18" x14ac:dyDescent="0.25">
      <c r="A1613" s="32" t="s">
        <v>11357</v>
      </c>
      <c r="B1613" s="33" t="s">
        <v>11358</v>
      </c>
      <c r="C1613" s="32" t="s">
        <v>2476</v>
      </c>
      <c r="D1613" s="32" t="s">
        <v>11359</v>
      </c>
      <c r="E1613" s="32" t="s">
        <v>11360</v>
      </c>
      <c r="F1613" s="32" t="s">
        <v>2476</v>
      </c>
      <c r="G1613" s="34" t="s">
        <v>54835</v>
      </c>
      <c r="H1613" s="34" t="s">
        <v>54836</v>
      </c>
      <c r="I1613" s="38">
        <v>-9.2868848127083015E-2</v>
      </c>
      <c r="J1613" s="39" t="s">
        <v>33</v>
      </c>
      <c r="K1613" s="34" t="s">
        <v>54837</v>
      </c>
      <c r="L1613" s="34" t="s">
        <v>54838</v>
      </c>
      <c r="M1613" s="38">
        <v>-0.10118012135241761</v>
      </c>
      <c r="N1613" s="39" t="s">
        <v>33</v>
      </c>
      <c r="O1613" s="32">
        <v>9</v>
      </c>
      <c r="P1613" s="32">
        <v>9</v>
      </c>
      <c r="Q1613" s="55">
        <v>0.28947619795477647</v>
      </c>
      <c r="R1613" s="54" t="s">
        <v>33</v>
      </c>
    </row>
    <row r="1614" spans="1:18" x14ac:dyDescent="0.25">
      <c r="A1614" s="32" t="s">
        <v>11375</v>
      </c>
      <c r="B1614" s="33" t="s">
        <v>11376</v>
      </c>
      <c r="C1614" s="32" t="s">
        <v>2538</v>
      </c>
      <c r="D1614" s="32" t="s">
        <v>11377</v>
      </c>
      <c r="E1614" s="32" t="s">
        <v>4656</v>
      </c>
      <c r="F1614" s="32" t="s">
        <v>2576</v>
      </c>
      <c r="G1614" s="34" t="s">
        <v>54839</v>
      </c>
      <c r="H1614" s="34" t="s">
        <v>54840</v>
      </c>
      <c r="I1614" s="38">
        <v>-0.2385550805846029</v>
      </c>
      <c r="J1614" s="39" t="s">
        <v>33</v>
      </c>
      <c r="K1614" s="34" t="s">
        <v>54841</v>
      </c>
      <c r="L1614" s="34" t="s">
        <v>54842</v>
      </c>
      <c r="M1614" s="38">
        <v>0.44088171820162131</v>
      </c>
      <c r="N1614" s="39" t="s">
        <v>33</v>
      </c>
      <c r="O1614" s="32">
        <v>3</v>
      </c>
      <c r="P1614" s="32">
        <v>3</v>
      </c>
      <c r="Q1614" s="55">
        <v>0.23854865855116547</v>
      </c>
      <c r="R1614" s="54" t="s">
        <v>33</v>
      </c>
    </row>
    <row r="1615" spans="1:18" x14ac:dyDescent="0.25">
      <c r="A1615" s="32" t="s">
        <v>54843</v>
      </c>
      <c r="B1615" s="33" t="s">
        <v>54844</v>
      </c>
      <c r="C1615" s="32" t="s">
        <v>2538</v>
      </c>
      <c r="D1615" s="32" t="s">
        <v>38426</v>
      </c>
      <c r="E1615" s="32" t="s">
        <v>38425</v>
      </c>
      <c r="F1615" s="32" t="s">
        <v>2538</v>
      </c>
      <c r="G1615" s="34" t="s">
        <v>54845</v>
      </c>
      <c r="H1615" s="34" t="s">
        <v>54846</v>
      </c>
      <c r="I1615" s="38">
        <v>8.3678143411803491E-2</v>
      </c>
      <c r="J1615" s="39" t="s">
        <v>33</v>
      </c>
      <c r="K1615" s="34" t="s">
        <v>54847</v>
      </c>
      <c r="L1615" s="34" t="s">
        <v>54848</v>
      </c>
      <c r="M1615" s="38">
        <v>-0.62289979073693102</v>
      </c>
      <c r="N1615" s="39" t="s">
        <v>33</v>
      </c>
      <c r="O1615" s="32">
        <v>8</v>
      </c>
      <c r="P1615" s="32">
        <v>8</v>
      </c>
      <c r="Q1615" s="55">
        <v>-0.28543402472029733</v>
      </c>
      <c r="R1615" s="54" t="s">
        <v>33</v>
      </c>
    </row>
    <row r="1616" spans="1:18" x14ac:dyDescent="0.25">
      <c r="A1616" s="32" t="s">
        <v>54849</v>
      </c>
      <c r="B1616" s="33" t="s">
        <v>54850</v>
      </c>
      <c r="C1616" s="32" t="s">
        <v>2476</v>
      </c>
      <c r="D1616" s="32" t="s">
        <v>54851</v>
      </c>
      <c r="E1616" s="32" t="s">
        <v>1155</v>
      </c>
      <c r="F1616" s="32" t="s">
        <v>2476</v>
      </c>
      <c r="G1616" s="34" t="s">
        <v>54852</v>
      </c>
      <c r="H1616" s="34" t="s">
        <v>54853</v>
      </c>
      <c r="I1616" s="38">
        <v>0.52429710922314043</v>
      </c>
      <c r="J1616" s="39" t="s">
        <v>33</v>
      </c>
      <c r="K1616" s="34" t="s">
        <v>54854</v>
      </c>
      <c r="L1616" s="34" t="s">
        <v>54855</v>
      </c>
      <c r="M1616" s="38">
        <v>1.1075584629548771</v>
      </c>
      <c r="N1616" s="39" t="s">
        <v>33</v>
      </c>
      <c r="O1616" s="32">
        <v>2</v>
      </c>
      <c r="P1616" s="32">
        <v>2</v>
      </c>
      <c r="Q1616" s="55">
        <v>-0.45437185598551627</v>
      </c>
      <c r="R1616" s="54" t="s">
        <v>33</v>
      </c>
    </row>
    <row r="1617" spans="1:18" x14ac:dyDescent="0.25">
      <c r="A1617" s="32" t="s">
        <v>11383</v>
      </c>
      <c r="B1617" s="33" t="s">
        <v>11384</v>
      </c>
      <c r="C1617" s="32" t="s">
        <v>2538</v>
      </c>
      <c r="D1617" s="32" t="s">
        <v>11385</v>
      </c>
      <c r="E1617" s="32" t="s">
        <v>11386</v>
      </c>
      <c r="F1617" s="32" t="s">
        <v>2538</v>
      </c>
      <c r="G1617" s="34" t="s">
        <v>54856</v>
      </c>
      <c r="H1617" s="34" t="s">
        <v>54857</v>
      </c>
      <c r="I1617" s="38">
        <v>2.830687648578583E-2</v>
      </c>
      <c r="J1617" s="39" t="s">
        <v>33</v>
      </c>
      <c r="K1617" s="34" t="s">
        <v>54858</v>
      </c>
      <c r="L1617" s="34" t="s">
        <v>54859</v>
      </c>
      <c r="M1617" s="38">
        <v>0.39682275896178049</v>
      </c>
      <c r="N1617" s="39" t="s">
        <v>33</v>
      </c>
      <c r="O1617" s="32">
        <v>13</v>
      </c>
      <c r="P1617" s="32">
        <v>3</v>
      </c>
      <c r="Q1617" s="55">
        <v>5.385488178883395E-2</v>
      </c>
      <c r="R1617" s="54" t="s">
        <v>33</v>
      </c>
    </row>
    <row r="1618" spans="1:18" x14ac:dyDescent="0.25">
      <c r="A1618" s="32" t="s">
        <v>54860</v>
      </c>
      <c r="B1618" s="33" t="s">
        <v>54861</v>
      </c>
      <c r="C1618" s="32" t="s">
        <v>2476</v>
      </c>
      <c r="D1618" s="32" t="s">
        <v>54862</v>
      </c>
      <c r="E1618" s="32" t="s">
        <v>54863</v>
      </c>
      <c r="F1618" s="32" t="s">
        <v>2476</v>
      </c>
      <c r="G1618" s="34" t="s">
        <v>54864</v>
      </c>
      <c r="H1618" s="34" t="s">
        <v>54865</v>
      </c>
      <c r="I1618" s="38">
        <v>0.46714922359345867</v>
      </c>
      <c r="J1618" s="39" t="s">
        <v>33</v>
      </c>
      <c r="K1618" s="34" t="s">
        <v>54866</v>
      </c>
      <c r="L1618" s="34" t="s">
        <v>54867</v>
      </c>
      <c r="M1618" s="38">
        <v>0.18555822705725028</v>
      </c>
      <c r="N1618" s="39" t="s">
        <v>33</v>
      </c>
      <c r="O1618" s="32">
        <v>11</v>
      </c>
      <c r="P1618" s="32">
        <v>11</v>
      </c>
      <c r="Q1618" s="55">
        <v>5.2352618768148236E-2</v>
      </c>
      <c r="R1618" s="54" t="s">
        <v>33</v>
      </c>
    </row>
    <row r="1619" spans="1:18" x14ac:dyDescent="0.25">
      <c r="A1619" s="32" t="s">
        <v>11392</v>
      </c>
      <c r="B1619" s="33" t="s">
        <v>11393</v>
      </c>
      <c r="C1619" s="32" t="s">
        <v>2576</v>
      </c>
      <c r="D1619" s="32" t="s">
        <v>11394</v>
      </c>
      <c r="E1619" s="32" t="s">
        <v>6721</v>
      </c>
      <c r="F1619" s="32" t="s">
        <v>2576</v>
      </c>
      <c r="G1619" s="34" t="s">
        <v>54868</v>
      </c>
      <c r="H1619" s="34" t="s">
        <v>54869</v>
      </c>
      <c r="I1619" s="38">
        <v>-7.8942957385833359E-2</v>
      </c>
      <c r="J1619" s="39" t="s">
        <v>33</v>
      </c>
      <c r="K1619" s="34" t="s">
        <v>54870</v>
      </c>
      <c r="L1619" s="34" t="s">
        <v>54871</v>
      </c>
      <c r="M1619" s="38">
        <v>-0.30161633361095058</v>
      </c>
      <c r="N1619" s="39" t="s">
        <v>33</v>
      </c>
      <c r="O1619" s="32">
        <v>3</v>
      </c>
      <c r="P1619" s="32">
        <v>3</v>
      </c>
      <c r="Q1619" s="54" t="e">
        <v>#N/A</v>
      </c>
      <c r="R1619" s="54"/>
    </row>
    <row r="1620" spans="1:18" x14ac:dyDescent="0.25">
      <c r="A1620" s="32" t="s">
        <v>11399</v>
      </c>
      <c r="B1620" s="33" t="s">
        <v>11400</v>
      </c>
      <c r="C1620" s="32" t="s">
        <v>2538</v>
      </c>
      <c r="D1620" s="32" t="s">
        <v>11401</v>
      </c>
      <c r="E1620" s="32" t="s">
        <v>6877</v>
      </c>
      <c r="F1620" s="32" t="s">
        <v>2538</v>
      </c>
      <c r="G1620" s="34" t="s">
        <v>54872</v>
      </c>
      <c r="H1620" s="34" t="s">
        <v>54873</v>
      </c>
      <c r="I1620" s="38">
        <v>-0.22064592303223052</v>
      </c>
      <c r="J1620" s="39" t="s">
        <v>33</v>
      </c>
      <c r="K1620" s="34" t="s">
        <v>54874</v>
      </c>
      <c r="L1620" s="34" t="s">
        <v>54875</v>
      </c>
      <c r="M1620" s="38">
        <v>0.69946039670415538</v>
      </c>
      <c r="N1620" s="39" t="s">
        <v>33</v>
      </c>
      <c r="O1620" s="32">
        <v>3</v>
      </c>
      <c r="P1620" s="32">
        <v>3</v>
      </c>
      <c r="Q1620" s="55">
        <v>0.67525524667547088</v>
      </c>
      <c r="R1620" s="54" t="s">
        <v>33</v>
      </c>
    </row>
    <row r="1621" spans="1:18" x14ac:dyDescent="0.25">
      <c r="A1621" s="32" t="s">
        <v>54876</v>
      </c>
      <c r="B1621" s="33" t="s">
        <v>54877</v>
      </c>
      <c r="C1621" s="32" t="s">
        <v>2595</v>
      </c>
      <c r="D1621" s="32" t="s">
        <v>9652</v>
      </c>
      <c r="E1621" s="32" t="s">
        <v>2838</v>
      </c>
      <c r="F1621" s="32" t="s">
        <v>2538</v>
      </c>
      <c r="G1621" s="34" t="s">
        <v>54878</v>
      </c>
      <c r="H1621" s="34" t="s">
        <v>54879</v>
      </c>
      <c r="I1621" s="38">
        <v>0.38404392682804861</v>
      </c>
      <c r="J1621" s="39" t="s">
        <v>33</v>
      </c>
      <c r="K1621" s="34" t="s">
        <v>54880</v>
      </c>
      <c r="L1621" s="34" t="s">
        <v>54881</v>
      </c>
      <c r="M1621" s="38">
        <v>-3.9790424912854752</v>
      </c>
      <c r="N1621" s="39" t="s">
        <v>33</v>
      </c>
      <c r="O1621" s="32">
        <v>2</v>
      </c>
      <c r="P1621" s="32">
        <v>2</v>
      </c>
      <c r="Q1621" s="55">
        <v>0.16066788302085491</v>
      </c>
      <c r="R1621" s="54" t="s">
        <v>33</v>
      </c>
    </row>
    <row r="1622" spans="1:18" x14ac:dyDescent="0.25">
      <c r="A1622" s="32" t="s">
        <v>11414</v>
      </c>
      <c r="B1622" s="33" t="s">
        <v>11415</v>
      </c>
      <c r="C1622" s="32" t="s">
        <v>2538</v>
      </c>
      <c r="D1622" s="32" t="s">
        <v>11416</v>
      </c>
      <c r="E1622" s="32" t="s">
        <v>11417</v>
      </c>
      <c r="F1622" s="32" t="s">
        <v>2678</v>
      </c>
      <c r="G1622" s="34" t="s">
        <v>54882</v>
      </c>
      <c r="H1622" s="34" t="s">
        <v>54883</v>
      </c>
      <c r="I1622" s="38">
        <v>-7.9632431460859507E-2</v>
      </c>
      <c r="J1622" s="39" t="s">
        <v>33</v>
      </c>
      <c r="K1622" s="34" t="s">
        <v>54884</v>
      </c>
      <c r="L1622" s="34" t="s">
        <v>54885</v>
      </c>
      <c r="M1622" s="38">
        <v>0.11562177097138893</v>
      </c>
      <c r="N1622" s="39" t="s">
        <v>33</v>
      </c>
      <c r="O1622" s="32">
        <v>31</v>
      </c>
      <c r="P1622" s="32">
        <v>23</v>
      </c>
      <c r="Q1622" s="55">
        <v>-0.28631876404451417</v>
      </c>
      <c r="R1622" s="54" t="s">
        <v>33</v>
      </c>
    </row>
    <row r="1623" spans="1:18" x14ac:dyDescent="0.25">
      <c r="A1623" s="32" t="s">
        <v>11448</v>
      </c>
      <c r="B1623" s="33" t="s">
        <v>11449</v>
      </c>
      <c r="C1623" s="32" t="s">
        <v>2538</v>
      </c>
      <c r="D1623" s="32" t="s">
        <v>11450</v>
      </c>
      <c r="E1623" s="32" t="s">
        <v>11451</v>
      </c>
      <c r="F1623" s="32" t="s">
        <v>2538</v>
      </c>
      <c r="G1623" s="34" t="s">
        <v>54886</v>
      </c>
      <c r="H1623" s="34" t="s">
        <v>54887</v>
      </c>
      <c r="I1623" s="38">
        <v>-6.5029415016308725E-2</v>
      </c>
      <c r="J1623" s="39" t="s">
        <v>33</v>
      </c>
      <c r="K1623" s="34" t="s">
        <v>177</v>
      </c>
      <c r="L1623" s="34" t="s">
        <v>177</v>
      </c>
      <c r="M1623" s="38">
        <v>0</v>
      </c>
      <c r="N1623" s="39" t="s">
        <v>47271</v>
      </c>
      <c r="O1623" s="32">
        <v>2</v>
      </c>
      <c r="P1623" s="32">
        <v>2</v>
      </c>
      <c r="Q1623" s="54" t="e">
        <v>#N/A</v>
      </c>
      <c r="R1623" s="54"/>
    </row>
    <row r="1624" spans="1:18" x14ac:dyDescent="0.25">
      <c r="A1624" s="32" t="s">
        <v>11457</v>
      </c>
      <c r="B1624" s="33" t="s">
        <v>11458</v>
      </c>
      <c r="C1624" s="32" t="s">
        <v>2476</v>
      </c>
      <c r="D1624" s="32" t="s">
        <v>11459</v>
      </c>
      <c r="E1624" s="32" t="s">
        <v>11460</v>
      </c>
      <c r="F1624" s="32" t="s">
        <v>2476</v>
      </c>
      <c r="G1624" s="34" t="s">
        <v>54888</v>
      </c>
      <c r="H1624" s="34" t="s">
        <v>54889</v>
      </c>
      <c r="I1624" s="38">
        <v>3.6447572851488828E-2</v>
      </c>
      <c r="J1624" s="39" t="s">
        <v>33</v>
      </c>
      <c r="K1624" s="34" t="s">
        <v>54890</v>
      </c>
      <c r="L1624" s="34" t="s">
        <v>54891</v>
      </c>
      <c r="M1624" s="38">
        <v>0.90916739155243154</v>
      </c>
      <c r="N1624" s="39" t="s">
        <v>33</v>
      </c>
      <c r="O1624" s="32">
        <v>6</v>
      </c>
      <c r="P1624" s="32">
        <v>6</v>
      </c>
      <c r="Q1624" s="55">
        <v>0.69269457249522648</v>
      </c>
      <c r="R1624" s="56">
        <v>3.5490423986301298E-2</v>
      </c>
    </row>
    <row r="1625" spans="1:18" x14ac:dyDescent="0.25">
      <c r="A1625" s="32" t="s">
        <v>11466</v>
      </c>
      <c r="B1625" s="33" t="s">
        <v>11467</v>
      </c>
      <c r="C1625" s="32" t="s">
        <v>2576</v>
      </c>
      <c r="D1625" s="32" t="s">
        <v>11468</v>
      </c>
      <c r="E1625" s="32" t="s">
        <v>11469</v>
      </c>
      <c r="F1625" s="32" t="s">
        <v>2576</v>
      </c>
      <c r="G1625" s="34" t="s">
        <v>54892</v>
      </c>
      <c r="H1625" s="34" t="s">
        <v>54893</v>
      </c>
      <c r="I1625" s="38">
        <v>-0.24066784447112116</v>
      </c>
      <c r="J1625" s="39" t="s">
        <v>33</v>
      </c>
      <c r="K1625" s="34" t="s">
        <v>54894</v>
      </c>
      <c r="L1625" s="34" t="s">
        <v>54895</v>
      </c>
      <c r="M1625" s="38">
        <v>-0.24024180425746747</v>
      </c>
      <c r="N1625" s="39" t="s">
        <v>33</v>
      </c>
      <c r="O1625" s="32">
        <v>4</v>
      </c>
      <c r="P1625" s="32">
        <v>4</v>
      </c>
      <c r="Q1625" s="54" t="e">
        <v>#N/A</v>
      </c>
      <c r="R1625" s="54"/>
    </row>
    <row r="1626" spans="1:18" x14ac:dyDescent="0.25">
      <c r="A1626" s="32" t="s">
        <v>11475</v>
      </c>
      <c r="B1626" s="33" t="s">
        <v>11476</v>
      </c>
      <c r="C1626" s="32" t="s">
        <v>2538</v>
      </c>
      <c r="D1626" s="32" t="s">
        <v>11477</v>
      </c>
      <c r="E1626" s="32" t="s">
        <v>11478</v>
      </c>
      <c r="F1626" s="32" t="s">
        <v>2595</v>
      </c>
      <c r="G1626" s="34" t="s">
        <v>54896</v>
      </c>
      <c r="H1626" s="34" t="s">
        <v>54897</v>
      </c>
      <c r="I1626" s="38">
        <v>-0.53930940129606308</v>
      </c>
      <c r="J1626" s="39" t="s">
        <v>33</v>
      </c>
      <c r="K1626" s="34" t="s">
        <v>54898</v>
      </c>
      <c r="L1626" s="34" t="s">
        <v>54899</v>
      </c>
      <c r="M1626" s="38">
        <v>-0.46760427443791952</v>
      </c>
      <c r="N1626" s="39" t="s">
        <v>33</v>
      </c>
      <c r="O1626" s="32">
        <v>2</v>
      </c>
      <c r="P1626" s="32">
        <v>2</v>
      </c>
      <c r="Q1626" s="55">
        <v>0.28026459517647417</v>
      </c>
      <c r="R1626" s="54" t="s">
        <v>33</v>
      </c>
    </row>
    <row r="1627" spans="1:18" x14ac:dyDescent="0.25">
      <c r="A1627" s="32" t="s">
        <v>54900</v>
      </c>
      <c r="B1627" s="33" t="s">
        <v>54901</v>
      </c>
      <c r="C1627" s="32" t="s">
        <v>3350</v>
      </c>
      <c r="D1627" s="32" t="s">
        <v>54902</v>
      </c>
      <c r="E1627" s="32" t="s">
        <v>54903</v>
      </c>
      <c r="F1627" s="32" t="s">
        <v>2504</v>
      </c>
      <c r="G1627" s="34" t="s">
        <v>54904</v>
      </c>
      <c r="H1627" s="34" t="s">
        <v>54905</v>
      </c>
      <c r="I1627" s="38">
        <v>-2.4046779753896092E-2</v>
      </c>
      <c r="J1627" s="39" t="s">
        <v>33</v>
      </c>
      <c r="K1627" s="34" t="s">
        <v>54906</v>
      </c>
      <c r="L1627" s="34" t="s">
        <v>54907</v>
      </c>
      <c r="M1627" s="38">
        <v>-0.6169598442226043</v>
      </c>
      <c r="N1627" s="39" t="s">
        <v>33</v>
      </c>
      <c r="O1627" s="32">
        <v>3</v>
      </c>
      <c r="P1627" s="32">
        <v>3</v>
      </c>
      <c r="Q1627" s="55">
        <v>1.154981117580943</v>
      </c>
      <c r="R1627" s="56">
        <v>9.7628443625498006E-3</v>
      </c>
    </row>
    <row r="1628" spans="1:18" x14ac:dyDescent="0.25">
      <c r="A1628" s="32" t="s">
        <v>54908</v>
      </c>
      <c r="B1628" s="33" t="s">
        <v>54909</v>
      </c>
      <c r="C1628" s="32" t="s">
        <v>2576</v>
      </c>
      <c r="D1628" s="32" t="s">
        <v>54910</v>
      </c>
      <c r="E1628" s="32" t="s">
        <v>33812</v>
      </c>
      <c r="F1628" s="32" t="s">
        <v>2576</v>
      </c>
      <c r="G1628" s="34" t="s">
        <v>54911</v>
      </c>
      <c r="H1628" s="34" t="s">
        <v>54912</v>
      </c>
      <c r="I1628" s="38">
        <v>-0.40275199827095925</v>
      </c>
      <c r="J1628" s="39" t="s">
        <v>33</v>
      </c>
      <c r="K1628" s="34" t="s">
        <v>54913</v>
      </c>
      <c r="L1628" s="34" t="s">
        <v>54914</v>
      </c>
      <c r="M1628" s="38">
        <v>-0.63481244019292082</v>
      </c>
      <c r="N1628" s="39" t="s">
        <v>33</v>
      </c>
      <c r="O1628" s="32">
        <v>4</v>
      </c>
      <c r="P1628" s="32">
        <v>4</v>
      </c>
      <c r="Q1628" s="54" t="e">
        <v>#N/A</v>
      </c>
      <c r="R1628" s="54"/>
    </row>
    <row r="1629" spans="1:18" x14ac:dyDescent="0.25">
      <c r="A1629" s="32" t="s">
        <v>11484</v>
      </c>
      <c r="B1629" s="33" t="s">
        <v>11485</v>
      </c>
      <c r="C1629" s="32" t="s">
        <v>13792</v>
      </c>
      <c r="D1629" s="32" t="s">
        <v>11486</v>
      </c>
      <c r="E1629" s="32" t="s">
        <v>11487</v>
      </c>
      <c r="F1629" s="32" t="s">
        <v>2476</v>
      </c>
      <c r="G1629" s="34" t="s">
        <v>54915</v>
      </c>
      <c r="H1629" s="34" t="s">
        <v>54916</v>
      </c>
      <c r="I1629" s="38">
        <v>0.32444035570222862</v>
      </c>
      <c r="J1629" s="39" t="s">
        <v>33</v>
      </c>
      <c r="K1629" s="34" t="s">
        <v>54917</v>
      </c>
      <c r="L1629" s="34" t="s">
        <v>54918</v>
      </c>
      <c r="M1629" s="38">
        <v>0.76823327100115713</v>
      </c>
      <c r="N1629" s="39" t="s">
        <v>33</v>
      </c>
      <c r="O1629" s="32">
        <v>20</v>
      </c>
      <c r="P1629" s="32">
        <v>20</v>
      </c>
      <c r="Q1629" s="55">
        <v>8.887912829132974E-2</v>
      </c>
      <c r="R1629" s="54" t="s">
        <v>33</v>
      </c>
    </row>
    <row r="1630" spans="1:18" x14ac:dyDescent="0.25">
      <c r="A1630" s="32" t="s">
        <v>11493</v>
      </c>
      <c r="B1630" s="33" t="s">
        <v>11494</v>
      </c>
      <c r="C1630" s="32" t="s">
        <v>2476</v>
      </c>
      <c r="D1630" s="32" t="s">
        <v>11495</v>
      </c>
      <c r="E1630" s="32" t="s">
        <v>11496</v>
      </c>
      <c r="F1630" s="32" t="s">
        <v>2678</v>
      </c>
      <c r="G1630" s="34" t="s">
        <v>54919</v>
      </c>
      <c r="H1630" s="34" t="s">
        <v>54920</v>
      </c>
      <c r="I1630" s="38">
        <v>4.7290814627590674E-2</v>
      </c>
      <c r="J1630" s="39" t="s">
        <v>33</v>
      </c>
      <c r="K1630" s="34" t="s">
        <v>54921</v>
      </c>
      <c r="L1630" s="34" t="s">
        <v>54922</v>
      </c>
      <c r="M1630" s="38">
        <v>4.0071013095419897E-2</v>
      </c>
      <c r="N1630" s="39" t="s">
        <v>33</v>
      </c>
      <c r="O1630" s="32">
        <v>14</v>
      </c>
      <c r="P1630" s="32">
        <v>14</v>
      </c>
      <c r="Q1630" s="54" t="e">
        <v>#N/A</v>
      </c>
      <c r="R1630" s="54"/>
    </row>
    <row r="1631" spans="1:18" x14ac:dyDescent="0.25">
      <c r="A1631" s="32" t="s">
        <v>54923</v>
      </c>
      <c r="B1631" s="33" t="s">
        <v>54924</v>
      </c>
      <c r="C1631" s="32" t="s">
        <v>2576</v>
      </c>
      <c r="D1631" s="32" t="s">
        <v>33700</v>
      </c>
      <c r="E1631" s="32" t="s">
        <v>33699</v>
      </c>
      <c r="F1631" s="32" t="s">
        <v>2678</v>
      </c>
      <c r="G1631" s="34" t="s">
        <v>54925</v>
      </c>
      <c r="H1631" s="34" t="s">
        <v>54926</v>
      </c>
      <c r="I1631" s="38">
        <v>0.29368305245908732</v>
      </c>
      <c r="J1631" s="39" t="s">
        <v>33</v>
      </c>
      <c r="K1631" s="34" t="s">
        <v>54927</v>
      </c>
      <c r="L1631" s="34" t="s">
        <v>54928</v>
      </c>
      <c r="M1631" s="38">
        <v>-0.79963197399999686</v>
      </c>
      <c r="N1631" s="39" t="s">
        <v>33</v>
      </c>
      <c r="O1631" s="32">
        <v>5</v>
      </c>
      <c r="P1631" s="32">
        <v>5</v>
      </c>
      <c r="Q1631" s="54" t="e">
        <v>#N/A</v>
      </c>
      <c r="R1631" s="54"/>
    </row>
    <row r="1632" spans="1:18" x14ac:dyDescent="0.25">
      <c r="A1632" s="32" t="s">
        <v>54929</v>
      </c>
      <c r="B1632" s="33" t="s">
        <v>54930</v>
      </c>
      <c r="C1632" s="32" t="s">
        <v>2476</v>
      </c>
      <c r="D1632" s="32" t="s">
        <v>39459</v>
      </c>
      <c r="E1632" s="32" t="s">
        <v>39458</v>
      </c>
      <c r="F1632" s="32" t="s">
        <v>2476</v>
      </c>
      <c r="G1632" s="34" t="s">
        <v>54931</v>
      </c>
      <c r="H1632" s="34" t="s">
        <v>54932</v>
      </c>
      <c r="I1632" s="38">
        <v>0.59835703613104085</v>
      </c>
      <c r="J1632" s="39" t="s">
        <v>33</v>
      </c>
      <c r="K1632" s="34" t="s">
        <v>54933</v>
      </c>
      <c r="L1632" s="34" t="s">
        <v>54934</v>
      </c>
      <c r="M1632" s="38">
        <v>0.14965875077004626</v>
      </c>
      <c r="N1632" s="39" t="s">
        <v>33</v>
      </c>
      <c r="O1632" s="32">
        <v>8</v>
      </c>
      <c r="P1632" s="32">
        <v>8</v>
      </c>
      <c r="Q1632" s="55">
        <v>0.22493730759237476</v>
      </c>
      <c r="R1632" s="54" t="s">
        <v>33</v>
      </c>
    </row>
    <row r="1633" spans="1:18" x14ac:dyDescent="0.25">
      <c r="A1633" s="32" t="s">
        <v>11502</v>
      </c>
      <c r="B1633" s="33" t="s">
        <v>11503</v>
      </c>
      <c r="C1633" s="32" t="s">
        <v>2538</v>
      </c>
      <c r="D1633" s="32" t="s">
        <v>11504</v>
      </c>
      <c r="E1633" s="32" t="s">
        <v>1155</v>
      </c>
      <c r="F1633" s="32" t="s">
        <v>2557</v>
      </c>
      <c r="G1633" s="34" t="s">
        <v>54935</v>
      </c>
      <c r="H1633" s="34" t="s">
        <v>54936</v>
      </c>
      <c r="I1633" s="38">
        <v>9.4515978737017253E-2</v>
      </c>
      <c r="J1633" s="39" t="s">
        <v>33</v>
      </c>
      <c r="K1633" s="34" t="s">
        <v>54937</v>
      </c>
      <c r="L1633" s="34" t="s">
        <v>54938</v>
      </c>
      <c r="M1633" s="38">
        <v>-0.65614271855966222</v>
      </c>
      <c r="N1633" s="39" t="s">
        <v>33</v>
      </c>
      <c r="O1633" s="32">
        <v>3</v>
      </c>
      <c r="P1633" s="32">
        <v>3</v>
      </c>
      <c r="Q1633" s="54" t="e">
        <v>#N/A</v>
      </c>
      <c r="R1633" s="54"/>
    </row>
    <row r="1634" spans="1:18" x14ac:dyDescent="0.25">
      <c r="A1634" s="32" t="s">
        <v>54939</v>
      </c>
      <c r="B1634" s="33" t="s">
        <v>54940</v>
      </c>
      <c r="C1634" s="32" t="s">
        <v>2576</v>
      </c>
      <c r="D1634" s="32" t="s">
        <v>54941</v>
      </c>
      <c r="E1634" s="32" t="s">
        <v>54942</v>
      </c>
      <c r="F1634" s="32" t="s">
        <v>2576</v>
      </c>
      <c r="G1634" s="34" t="s">
        <v>54943</v>
      </c>
      <c r="H1634" s="34" t="s">
        <v>54944</v>
      </c>
      <c r="I1634" s="38">
        <v>-0.46316661219626493</v>
      </c>
      <c r="J1634" s="39" t="s">
        <v>33</v>
      </c>
      <c r="K1634" s="34" t="s">
        <v>54945</v>
      </c>
      <c r="L1634" s="34" t="s">
        <v>54946</v>
      </c>
      <c r="M1634" s="38">
        <v>-0.71968796143796232</v>
      </c>
      <c r="N1634" s="39" t="s">
        <v>33</v>
      </c>
      <c r="O1634" s="32">
        <v>3</v>
      </c>
      <c r="P1634" s="32">
        <v>3</v>
      </c>
      <c r="Q1634" s="54" t="e">
        <v>#N/A</v>
      </c>
      <c r="R1634" s="54"/>
    </row>
    <row r="1635" spans="1:18" x14ac:dyDescent="0.25">
      <c r="A1635" s="32" t="s">
        <v>11510</v>
      </c>
      <c r="B1635" s="33" t="s">
        <v>11511</v>
      </c>
      <c r="C1635" s="32" t="s">
        <v>14570</v>
      </c>
      <c r="D1635" s="32" t="s">
        <v>11512</v>
      </c>
      <c r="E1635" s="32" t="s">
        <v>11513</v>
      </c>
      <c r="F1635" s="32" t="s">
        <v>2538</v>
      </c>
      <c r="G1635" s="34" t="s">
        <v>54947</v>
      </c>
      <c r="H1635" s="34" t="s">
        <v>54948</v>
      </c>
      <c r="I1635" s="38">
        <v>2.2260826534980835E-2</v>
      </c>
      <c r="J1635" s="39" t="s">
        <v>33</v>
      </c>
      <c r="K1635" s="34" t="s">
        <v>54949</v>
      </c>
      <c r="L1635" s="34" t="s">
        <v>54950</v>
      </c>
      <c r="M1635" s="38">
        <v>-8.0347465591127071E-2</v>
      </c>
      <c r="N1635" s="39" t="s">
        <v>33</v>
      </c>
      <c r="O1635" s="32">
        <v>7</v>
      </c>
      <c r="P1635" s="32">
        <v>4</v>
      </c>
      <c r="Q1635" s="55">
        <v>-0.22130035664607065</v>
      </c>
      <c r="R1635" s="54" t="s">
        <v>33</v>
      </c>
    </row>
    <row r="1636" spans="1:18" x14ac:dyDescent="0.25">
      <c r="A1636" s="32" t="s">
        <v>11528</v>
      </c>
      <c r="B1636" s="33" t="s">
        <v>11529</v>
      </c>
      <c r="C1636" s="32" t="s">
        <v>2576</v>
      </c>
      <c r="D1636" s="32" t="s">
        <v>11530</v>
      </c>
      <c r="E1636" s="32" t="s">
        <v>11531</v>
      </c>
      <c r="F1636" s="32" t="s">
        <v>2576</v>
      </c>
      <c r="G1636" s="34" t="s">
        <v>54951</v>
      </c>
      <c r="H1636" s="34" t="s">
        <v>54952</v>
      </c>
      <c r="I1636" s="38">
        <v>-5.9042687312380208E-2</v>
      </c>
      <c r="J1636" s="39" t="s">
        <v>33</v>
      </c>
      <c r="K1636" s="34" t="s">
        <v>54953</v>
      </c>
      <c r="L1636" s="34" t="s">
        <v>54954</v>
      </c>
      <c r="M1636" s="38">
        <v>0.50800717781324201</v>
      </c>
      <c r="N1636" s="39" t="s">
        <v>33</v>
      </c>
      <c r="O1636" s="32">
        <v>8</v>
      </c>
      <c r="P1636" s="32">
        <v>8</v>
      </c>
      <c r="Q1636" s="54" t="e">
        <v>#N/A</v>
      </c>
      <c r="R1636" s="54"/>
    </row>
    <row r="1637" spans="1:18" x14ac:dyDescent="0.25">
      <c r="A1637" s="32" t="s">
        <v>54955</v>
      </c>
      <c r="B1637" s="33" t="s">
        <v>54956</v>
      </c>
      <c r="C1637" s="32" t="s">
        <v>2476</v>
      </c>
      <c r="D1637" s="32" t="s">
        <v>42160</v>
      </c>
      <c r="E1637" s="32" t="s">
        <v>12396</v>
      </c>
      <c r="F1637" s="32" t="s">
        <v>2557</v>
      </c>
      <c r="G1637" s="34" t="s">
        <v>54957</v>
      </c>
      <c r="H1637" s="34" t="s">
        <v>54958</v>
      </c>
      <c r="I1637" s="38">
        <v>-8.7408207383849773E-2</v>
      </c>
      <c r="J1637" s="39" t="s">
        <v>33</v>
      </c>
      <c r="K1637" s="34" t="s">
        <v>54959</v>
      </c>
      <c r="L1637" s="34" t="s">
        <v>54960</v>
      </c>
      <c r="M1637" s="38">
        <v>-0.74505560420696337</v>
      </c>
      <c r="N1637" s="39" t="s">
        <v>33</v>
      </c>
      <c r="O1637" s="32">
        <v>5</v>
      </c>
      <c r="P1637" s="32">
        <v>5</v>
      </c>
      <c r="Q1637" s="54" t="e">
        <v>#N/A</v>
      </c>
      <c r="R1637" s="54"/>
    </row>
    <row r="1638" spans="1:18" x14ac:dyDescent="0.25">
      <c r="A1638" s="32" t="s">
        <v>3022</v>
      </c>
      <c r="B1638" s="33" t="s">
        <v>3023</v>
      </c>
      <c r="C1638" s="32" t="s">
        <v>25550</v>
      </c>
      <c r="D1638" s="32" t="s">
        <v>3024</v>
      </c>
      <c r="E1638" s="32" t="s">
        <v>3025</v>
      </c>
      <c r="F1638" s="32" t="s">
        <v>2605</v>
      </c>
      <c r="G1638" s="34" t="s">
        <v>54961</v>
      </c>
      <c r="H1638" s="34" t="s">
        <v>54962</v>
      </c>
      <c r="I1638" s="38">
        <v>-6.5179221333544923E-2</v>
      </c>
      <c r="J1638" s="39" t="s">
        <v>33</v>
      </c>
      <c r="K1638" s="34" t="s">
        <v>54963</v>
      </c>
      <c r="L1638" s="34" t="s">
        <v>54964</v>
      </c>
      <c r="M1638" s="38">
        <v>-1.0639501317858262</v>
      </c>
      <c r="N1638" s="39" t="s">
        <v>33</v>
      </c>
      <c r="O1638" s="32">
        <v>6</v>
      </c>
      <c r="P1638" s="32">
        <v>3</v>
      </c>
      <c r="Q1638" s="54" t="e">
        <v>#N/A</v>
      </c>
      <c r="R1638" s="54"/>
    </row>
    <row r="1639" spans="1:18" x14ac:dyDescent="0.25">
      <c r="A1639" s="32" t="s">
        <v>11537</v>
      </c>
      <c r="B1639" s="33" t="s">
        <v>11538</v>
      </c>
      <c r="C1639" s="32" t="s">
        <v>2538</v>
      </c>
      <c r="D1639" s="32" t="s">
        <v>11539</v>
      </c>
      <c r="E1639" s="32" t="s">
        <v>11540</v>
      </c>
      <c r="F1639" s="32" t="s">
        <v>2557</v>
      </c>
      <c r="G1639" s="34" t="s">
        <v>54965</v>
      </c>
      <c r="H1639" s="34" t="s">
        <v>54966</v>
      </c>
      <c r="I1639" s="38">
        <v>4.0318682898629346E-2</v>
      </c>
      <c r="J1639" s="39" t="s">
        <v>33</v>
      </c>
      <c r="K1639" s="34" t="s">
        <v>54967</v>
      </c>
      <c r="L1639" s="34" t="s">
        <v>54968</v>
      </c>
      <c r="M1639" s="38">
        <v>-4.2835150373454381E-2</v>
      </c>
      <c r="N1639" s="39" t="s">
        <v>33</v>
      </c>
      <c r="O1639" s="32">
        <v>7</v>
      </c>
      <c r="P1639" s="32">
        <v>4</v>
      </c>
      <c r="Q1639" s="55">
        <v>0.29927906680998606</v>
      </c>
      <c r="R1639" s="56">
        <v>6.31422663953488E-3</v>
      </c>
    </row>
    <row r="1640" spans="1:18" x14ac:dyDescent="0.25">
      <c r="A1640" s="32" t="s">
        <v>54969</v>
      </c>
      <c r="B1640" s="33" t="s">
        <v>54970</v>
      </c>
      <c r="C1640" s="32" t="s">
        <v>2538</v>
      </c>
      <c r="D1640" s="32" t="s">
        <v>54971</v>
      </c>
      <c r="E1640" s="32" t="s">
        <v>27122</v>
      </c>
      <c r="F1640" s="32" t="s">
        <v>2466</v>
      </c>
      <c r="G1640" s="34" t="s">
        <v>54972</v>
      </c>
      <c r="H1640" s="34" t="s">
        <v>54973</v>
      </c>
      <c r="I1640" s="38">
        <v>-0.68241211632598675</v>
      </c>
      <c r="J1640" s="39" t="s">
        <v>33</v>
      </c>
      <c r="K1640" s="34" t="s">
        <v>54974</v>
      </c>
      <c r="L1640" s="34" t="s">
        <v>177</v>
      </c>
      <c r="M1640" s="38">
        <v>-20.938072314745583</v>
      </c>
      <c r="N1640" s="39" t="s">
        <v>33</v>
      </c>
      <c r="O1640" s="32">
        <v>2</v>
      </c>
      <c r="P1640" s="32">
        <v>2</v>
      </c>
      <c r="Q1640" s="54" t="e">
        <v>#N/A</v>
      </c>
      <c r="R1640" s="54"/>
    </row>
    <row r="1641" spans="1:18" x14ac:dyDescent="0.25">
      <c r="A1641" s="32" t="s">
        <v>11555</v>
      </c>
      <c r="B1641" s="33" t="s">
        <v>11556</v>
      </c>
      <c r="C1641" s="32" t="s">
        <v>13792</v>
      </c>
      <c r="D1641" s="32" t="s">
        <v>11557</v>
      </c>
      <c r="E1641" s="32" t="s">
        <v>11558</v>
      </c>
      <c r="F1641" s="32" t="s">
        <v>2538</v>
      </c>
      <c r="G1641" s="34" t="s">
        <v>54975</v>
      </c>
      <c r="H1641" s="34" t="s">
        <v>54976</v>
      </c>
      <c r="I1641" s="38">
        <v>-0.32544811860204703</v>
      </c>
      <c r="J1641" s="39" t="s">
        <v>33</v>
      </c>
      <c r="K1641" s="34" t="s">
        <v>54977</v>
      </c>
      <c r="L1641" s="34" t="s">
        <v>54978</v>
      </c>
      <c r="M1641" s="38">
        <v>-8.555146261318583E-2</v>
      </c>
      <c r="N1641" s="39" t="s">
        <v>33</v>
      </c>
      <c r="O1641" s="32">
        <v>4</v>
      </c>
      <c r="P1641" s="32">
        <v>4</v>
      </c>
      <c r="Q1641" s="55">
        <v>4.0509583395031745</v>
      </c>
      <c r="R1641" s="56">
        <v>4.6673853168316803E-3</v>
      </c>
    </row>
    <row r="1642" spans="1:18" x14ac:dyDescent="0.25">
      <c r="A1642" s="32" t="s">
        <v>11573</v>
      </c>
      <c r="B1642" s="33" t="s">
        <v>11574</v>
      </c>
      <c r="C1642" s="32" t="s">
        <v>2476</v>
      </c>
      <c r="D1642" s="32" t="s">
        <v>11575</v>
      </c>
      <c r="E1642" s="32" t="s">
        <v>11576</v>
      </c>
      <c r="F1642" s="32" t="s">
        <v>2476</v>
      </c>
      <c r="G1642" s="34" t="s">
        <v>54979</v>
      </c>
      <c r="H1642" s="34" t="s">
        <v>54980</v>
      </c>
      <c r="I1642" s="38">
        <v>-0.37685773268733735</v>
      </c>
      <c r="J1642" s="39" t="s">
        <v>33</v>
      </c>
      <c r="K1642" s="34" t="s">
        <v>54981</v>
      </c>
      <c r="L1642" s="34" t="s">
        <v>54982</v>
      </c>
      <c r="M1642" s="38">
        <v>0.1946392221944378</v>
      </c>
      <c r="N1642" s="39" t="s">
        <v>33</v>
      </c>
      <c r="O1642" s="32">
        <v>9</v>
      </c>
      <c r="P1642" s="32">
        <v>4</v>
      </c>
      <c r="Q1642" s="55">
        <v>1.3508367057046002</v>
      </c>
      <c r="R1642" s="56">
        <v>2.6896886399239501E-2</v>
      </c>
    </row>
    <row r="1643" spans="1:18" x14ac:dyDescent="0.25">
      <c r="A1643" s="32" t="s">
        <v>11582</v>
      </c>
      <c r="B1643" s="33" t="s">
        <v>11583</v>
      </c>
      <c r="C1643" s="32" t="s">
        <v>2466</v>
      </c>
      <c r="D1643" s="32" t="s">
        <v>11584</v>
      </c>
      <c r="E1643" s="32" t="s">
        <v>11585</v>
      </c>
      <c r="F1643" s="32" t="s">
        <v>2466</v>
      </c>
      <c r="G1643" s="34" t="s">
        <v>54983</v>
      </c>
      <c r="H1643" s="34" t="s">
        <v>54984</v>
      </c>
      <c r="I1643" s="38">
        <v>0.2380749820483703</v>
      </c>
      <c r="J1643" s="39" t="s">
        <v>33</v>
      </c>
      <c r="K1643" s="34" t="s">
        <v>54985</v>
      </c>
      <c r="L1643" s="34" t="s">
        <v>54986</v>
      </c>
      <c r="M1643" s="38">
        <v>0.57547686445797785</v>
      </c>
      <c r="N1643" s="39" t="s">
        <v>33</v>
      </c>
      <c r="O1643" s="32">
        <v>2</v>
      </c>
      <c r="P1643" s="32">
        <v>2</v>
      </c>
      <c r="Q1643" s="54" t="e">
        <v>#N/A</v>
      </c>
      <c r="R1643" s="54"/>
    </row>
    <row r="1644" spans="1:18" x14ac:dyDescent="0.25">
      <c r="A1644" s="32" t="s">
        <v>11591</v>
      </c>
      <c r="B1644" s="33" t="s">
        <v>11592</v>
      </c>
      <c r="C1644" s="32" t="s">
        <v>2476</v>
      </c>
      <c r="D1644" s="32" t="s">
        <v>11593</v>
      </c>
      <c r="E1644" s="32" t="s">
        <v>11594</v>
      </c>
      <c r="F1644" s="32" t="s">
        <v>2576</v>
      </c>
      <c r="G1644" s="34" t="s">
        <v>54987</v>
      </c>
      <c r="H1644" s="34" t="s">
        <v>54988</v>
      </c>
      <c r="I1644" s="38">
        <v>-0.10399928688129845</v>
      </c>
      <c r="J1644" s="39" t="s">
        <v>33</v>
      </c>
      <c r="K1644" s="34" t="s">
        <v>54989</v>
      </c>
      <c r="L1644" s="34" t="s">
        <v>54990</v>
      </c>
      <c r="M1644" s="38">
        <v>-1.7243002648350731</v>
      </c>
      <c r="N1644" s="39" t="s">
        <v>33</v>
      </c>
      <c r="O1644" s="32">
        <v>3</v>
      </c>
      <c r="P1644" s="32">
        <v>3</v>
      </c>
      <c r="Q1644" s="54" t="e">
        <v>#N/A</v>
      </c>
      <c r="R1644" s="54"/>
    </row>
    <row r="1645" spans="1:18" x14ac:dyDescent="0.25">
      <c r="A1645" s="32" t="s">
        <v>11618</v>
      </c>
      <c r="B1645" s="33" t="s">
        <v>11619</v>
      </c>
      <c r="C1645" s="32" t="s">
        <v>2538</v>
      </c>
      <c r="D1645" s="32" t="s">
        <v>11620</v>
      </c>
      <c r="E1645" s="32" t="s">
        <v>11621</v>
      </c>
      <c r="F1645" s="32" t="s">
        <v>2605</v>
      </c>
      <c r="G1645" s="34" t="s">
        <v>54991</v>
      </c>
      <c r="H1645" s="34" t="s">
        <v>54992</v>
      </c>
      <c r="I1645" s="38">
        <v>0.8775901381069372</v>
      </c>
      <c r="J1645" s="39" t="s">
        <v>33</v>
      </c>
      <c r="K1645" s="34" t="s">
        <v>54993</v>
      </c>
      <c r="L1645" s="34" t="s">
        <v>54994</v>
      </c>
      <c r="M1645" s="38">
        <v>1.4496423197116319</v>
      </c>
      <c r="N1645" s="39" t="s">
        <v>33</v>
      </c>
      <c r="O1645" s="32">
        <v>2</v>
      </c>
      <c r="P1645" s="32">
        <v>2</v>
      </c>
      <c r="Q1645" s="54" t="e">
        <v>#N/A</v>
      </c>
      <c r="R1645" s="54"/>
    </row>
    <row r="1646" spans="1:18" x14ac:dyDescent="0.25">
      <c r="A1646" s="32" t="s">
        <v>54995</v>
      </c>
      <c r="B1646" s="33" t="s">
        <v>54996</v>
      </c>
      <c r="C1646" s="32" t="s">
        <v>34687</v>
      </c>
      <c r="D1646" s="32" t="s">
        <v>54997</v>
      </c>
      <c r="E1646" s="32" t="s">
        <v>54998</v>
      </c>
      <c r="F1646" s="32" t="s">
        <v>2466</v>
      </c>
      <c r="G1646" s="34" t="s">
        <v>54999</v>
      </c>
      <c r="H1646" s="34" t="s">
        <v>55000</v>
      </c>
      <c r="I1646" s="38">
        <v>5.342031379815481E-2</v>
      </c>
      <c r="J1646" s="39" t="s">
        <v>33</v>
      </c>
      <c r="K1646" s="34" t="s">
        <v>55001</v>
      </c>
      <c r="L1646" s="34" t="s">
        <v>55002</v>
      </c>
      <c r="M1646" s="38">
        <v>0.80971177278941575</v>
      </c>
      <c r="N1646" s="39" t="s">
        <v>33</v>
      </c>
      <c r="O1646" s="32">
        <v>3</v>
      </c>
      <c r="P1646" s="32">
        <v>3</v>
      </c>
      <c r="Q1646" s="54" t="e">
        <v>#N/A</v>
      </c>
      <c r="R1646" s="54"/>
    </row>
    <row r="1647" spans="1:18" x14ac:dyDescent="0.25">
      <c r="A1647" s="32" t="s">
        <v>11636</v>
      </c>
      <c r="B1647" s="33" t="s">
        <v>11637</v>
      </c>
      <c r="C1647" s="32" t="s">
        <v>2476</v>
      </c>
      <c r="D1647" s="32" t="s">
        <v>11638</v>
      </c>
      <c r="E1647" s="32" t="s">
        <v>11639</v>
      </c>
      <c r="F1647" s="32" t="s">
        <v>2476</v>
      </c>
      <c r="G1647" s="34" t="s">
        <v>55003</v>
      </c>
      <c r="H1647" s="34" t="s">
        <v>55004</v>
      </c>
      <c r="I1647" s="38">
        <v>6.191796949931179E-2</v>
      </c>
      <c r="J1647" s="39" t="s">
        <v>33</v>
      </c>
      <c r="K1647" s="34" t="s">
        <v>55005</v>
      </c>
      <c r="L1647" s="34" t="s">
        <v>55006</v>
      </c>
      <c r="M1647" s="38">
        <v>-0.76677589451063233</v>
      </c>
      <c r="N1647" s="39" t="s">
        <v>33</v>
      </c>
      <c r="O1647" s="32">
        <v>5</v>
      </c>
      <c r="P1647" s="32">
        <v>4</v>
      </c>
      <c r="Q1647" s="55">
        <v>6.4960883490910948E-2</v>
      </c>
      <c r="R1647" s="54" t="s">
        <v>33</v>
      </c>
    </row>
    <row r="1648" spans="1:18" x14ac:dyDescent="0.25">
      <c r="A1648" s="32" t="s">
        <v>11644</v>
      </c>
      <c r="B1648" s="33" t="s">
        <v>11645</v>
      </c>
      <c r="C1648" s="32" t="s">
        <v>14570</v>
      </c>
      <c r="D1648" s="32" t="s">
        <v>11646</v>
      </c>
      <c r="E1648" s="32" t="s">
        <v>6691</v>
      </c>
      <c r="F1648" s="32" t="s">
        <v>2538</v>
      </c>
      <c r="G1648" s="34" t="s">
        <v>55007</v>
      </c>
      <c r="H1648" s="34" t="s">
        <v>55008</v>
      </c>
      <c r="I1648" s="38">
        <v>-3.8345365420055608E-2</v>
      </c>
      <c r="J1648" s="39" t="s">
        <v>33</v>
      </c>
      <c r="K1648" s="34" t="s">
        <v>55009</v>
      </c>
      <c r="L1648" s="34" t="s">
        <v>55010</v>
      </c>
      <c r="M1648" s="38">
        <v>0.33214177818246893</v>
      </c>
      <c r="N1648" s="39" t="s">
        <v>33</v>
      </c>
      <c r="O1648" s="32">
        <v>12</v>
      </c>
      <c r="P1648" s="32">
        <v>12</v>
      </c>
      <c r="Q1648" s="54" t="e">
        <v>#N/A</v>
      </c>
      <c r="R1648" s="54"/>
    </row>
    <row r="1649" spans="1:18" x14ac:dyDescent="0.25">
      <c r="A1649" s="32" t="s">
        <v>11652</v>
      </c>
      <c r="B1649" s="33" t="s">
        <v>11653</v>
      </c>
      <c r="C1649" s="32" t="s">
        <v>2538</v>
      </c>
      <c r="D1649" s="32" t="s">
        <v>11654</v>
      </c>
      <c r="E1649" s="32" t="s">
        <v>11655</v>
      </c>
      <c r="F1649" s="32" t="s">
        <v>2538</v>
      </c>
      <c r="G1649" s="34" t="s">
        <v>55011</v>
      </c>
      <c r="H1649" s="34" t="s">
        <v>55012</v>
      </c>
      <c r="I1649" s="38">
        <v>-1.0195977190329677</v>
      </c>
      <c r="J1649" s="39" t="s">
        <v>33</v>
      </c>
      <c r="K1649" s="34" t="s">
        <v>55013</v>
      </c>
      <c r="L1649" s="34" t="s">
        <v>55014</v>
      </c>
      <c r="M1649" s="38">
        <v>-4.2983384251646557</v>
      </c>
      <c r="N1649" s="39" t="s">
        <v>33</v>
      </c>
      <c r="O1649" s="32">
        <v>3</v>
      </c>
      <c r="P1649" s="32">
        <v>3</v>
      </c>
      <c r="Q1649" s="54" t="e">
        <v>#N/A</v>
      </c>
      <c r="R1649" s="54"/>
    </row>
    <row r="1650" spans="1:18" x14ac:dyDescent="0.25">
      <c r="A1650" s="32" t="s">
        <v>11661</v>
      </c>
      <c r="B1650" s="33" t="s">
        <v>11662</v>
      </c>
      <c r="C1650" s="32" t="s">
        <v>2538</v>
      </c>
      <c r="D1650" s="32" t="s">
        <v>11663</v>
      </c>
      <c r="E1650" s="32" t="s">
        <v>11664</v>
      </c>
      <c r="F1650" s="32" t="s">
        <v>2576</v>
      </c>
      <c r="G1650" s="34" t="s">
        <v>55015</v>
      </c>
      <c r="H1650" s="34" t="s">
        <v>55016</v>
      </c>
      <c r="I1650" s="38">
        <v>0.11668065431924067</v>
      </c>
      <c r="J1650" s="39" t="s">
        <v>33</v>
      </c>
      <c r="K1650" s="34" t="s">
        <v>55017</v>
      </c>
      <c r="L1650" s="34" t="s">
        <v>55018</v>
      </c>
      <c r="M1650" s="38">
        <v>0.18754554073666921</v>
      </c>
      <c r="N1650" s="39" t="s">
        <v>33</v>
      </c>
      <c r="O1650" s="32">
        <v>7</v>
      </c>
      <c r="P1650" s="32">
        <v>7</v>
      </c>
      <c r="Q1650" s="55">
        <v>-8.5177554889957499E-2</v>
      </c>
      <c r="R1650" s="54" t="s">
        <v>33</v>
      </c>
    </row>
    <row r="1651" spans="1:18" x14ac:dyDescent="0.25">
      <c r="A1651" s="32" t="s">
        <v>11670</v>
      </c>
      <c r="B1651" s="33" t="s">
        <v>11671</v>
      </c>
      <c r="C1651" s="32" t="s">
        <v>2538</v>
      </c>
      <c r="D1651" s="32" t="s">
        <v>11672</v>
      </c>
      <c r="E1651" s="32" t="s">
        <v>11673</v>
      </c>
      <c r="F1651" s="32" t="s">
        <v>2538</v>
      </c>
      <c r="G1651" s="34" t="s">
        <v>55019</v>
      </c>
      <c r="H1651" s="34" t="s">
        <v>55020</v>
      </c>
      <c r="I1651" s="38">
        <v>-0.11494937359168918</v>
      </c>
      <c r="J1651" s="39" t="s">
        <v>33</v>
      </c>
      <c r="K1651" s="34" t="s">
        <v>55021</v>
      </c>
      <c r="L1651" s="34" t="s">
        <v>55022</v>
      </c>
      <c r="M1651" s="38">
        <v>-2.8222837502766491E-3</v>
      </c>
      <c r="N1651" s="39" t="s">
        <v>33</v>
      </c>
      <c r="O1651" s="32">
        <v>9</v>
      </c>
      <c r="P1651" s="32">
        <v>5</v>
      </c>
      <c r="Q1651" s="54" t="e">
        <v>#N/A</v>
      </c>
      <c r="R1651" s="54"/>
    </row>
    <row r="1652" spans="1:18" x14ac:dyDescent="0.25">
      <c r="A1652" s="32" t="s">
        <v>55023</v>
      </c>
      <c r="B1652" s="33" t="s">
        <v>55024</v>
      </c>
      <c r="C1652" s="32" t="s">
        <v>26092</v>
      </c>
      <c r="D1652" s="32" t="s">
        <v>20321</v>
      </c>
      <c r="E1652" s="32" t="s">
        <v>1155</v>
      </c>
      <c r="F1652" s="32" t="s">
        <v>2557</v>
      </c>
      <c r="G1652" s="34" t="s">
        <v>55025</v>
      </c>
      <c r="H1652" s="34" t="s">
        <v>55026</v>
      </c>
      <c r="I1652" s="38">
        <v>-0.13956837023239135</v>
      </c>
      <c r="J1652" s="39" t="s">
        <v>33</v>
      </c>
      <c r="K1652" s="34" t="s">
        <v>55027</v>
      </c>
      <c r="L1652" s="34" t="s">
        <v>55028</v>
      </c>
      <c r="M1652" s="38">
        <v>-0.88945550490400194</v>
      </c>
      <c r="N1652" s="39" t="s">
        <v>33</v>
      </c>
      <c r="O1652" s="32">
        <v>2</v>
      </c>
      <c r="P1652" s="32">
        <v>2</v>
      </c>
      <c r="Q1652" s="54" t="e">
        <v>#N/A</v>
      </c>
      <c r="R1652" s="54"/>
    </row>
    <row r="1653" spans="1:18" x14ac:dyDescent="0.25">
      <c r="A1653" s="32" t="s">
        <v>11679</v>
      </c>
      <c r="B1653" s="33" t="s">
        <v>11680</v>
      </c>
      <c r="C1653" s="32" t="s">
        <v>2476</v>
      </c>
      <c r="D1653" s="32" t="s">
        <v>11681</v>
      </c>
      <c r="E1653" s="32" t="s">
        <v>11682</v>
      </c>
      <c r="F1653" s="32" t="s">
        <v>2557</v>
      </c>
      <c r="G1653" s="34" t="s">
        <v>55029</v>
      </c>
      <c r="H1653" s="34" t="s">
        <v>55030</v>
      </c>
      <c r="I1653" s="38">
        <v>-0.13752831377169772</v>
      </c>
      <c r="J1653" s="39" t="s">
        <v>33</v>
      </c>
      <c r="K1653" s="34" t="s">
        <v>55031</v>
      </c>
      <c r="L1653" s="34" t="s">
        <v>55032</v>
      </c>
      <c r="M1653" s="38">
        <v>0.48831661623018086</v>
      </c>
      <c r="N1653" s="39" t="s">
        <v>33</v>
      </c>
      <c r="O1653" s="32">
        <v>10</v>
      </c>
      <c r="P1653" s="32">
        <v>10</v>
      </c>
      <c r="Q1653" s="55">
        <v>0.64172973605487216</v>
      </c>
      <c r="R1653" s="56">
        <v>5.02470077419354E-3</v>
      </c>
    </row>
    <row r="1654" spans="1:18" x14ac:dyDescent="0.25">
      <c r="A1654" s="32" t="s">
        <v>55033</v>
      </c>
      <c r="B1654" s="33" t="s">
        <v>55034</v>
      </c>
      <c r="C1654" s="32" t="s">
        <v>2476</v>
      </c>
      <c r="D1654" s="32" t="s">
        <v>55035</v>
      </c>
      <c r="E1654" s="32" t="s">
        <v>55036</v>
      </c>
      <c r="F1654" s="32" t="s">
        <v>2476</v>
      </c>
      <c r="G1654" s="34" t="s">
        <v>55037</v>
      </c>
      <c r="H1654" s="34" t="s">
        <v>55038</v>
      </c>
      <c r="I1654" s="38">
        <v>1.9028815981965974</v>
      </c>
      <c r="J1654" s="39" t="s">
        <v>33</v>
      </c>
      <c r="K1654" s="34" t="s">
        <v>55039</v>
      </c>
      <c r="L1654" s="34" t="s">
        <v>55040</v>
      </c>
      <c r="M1654" s="38">
        <v>0.33137568941167678</v>
      </c>
      <c r="N1654" s="39" t="s">
        <v>33</v>
      </c>
      <c r="O1654" s="32">
        <v>2</v>
      </c>
      <c r="P1654" s="32">
        <v>2</v>
      </c>
      <c r="Q1654" s="55">
        <v>6.5040699226174115E-2</v>
      </c>
      <c r="R1654" s="54" t="s">
        <v>33</v>
      </c>
    </row>
    <row r="1655" spans="1:18" x14ac:dyDescent="0.25">
      <c r="A1655" s="32" t="s">
        <v>3046</v>
      </c>
      <c r="B1655" s="33" t="s">
        <v>3047</v>
      </c>
      <c r="C1655" s="32" t="s">
        <v>25140</v>
      </c>
      <c r="D1655" s="32" t="s">
        <v>3048</v>
      </c>
      <c r="E1655" s="32" t="s">
        <v>3049</v>
      </c>
      <c r="F1655" s="32" t="s">
        <v>2476</v>
      </c>
      <c r="G1655" s="34" t="s">
        <v>55041</v>
      </c>
      <c r="H1655" s="34" t="s">
        <v>55042</v>
      </c>
      <c r="I1655" s="38">
        <v>-0.11522482238285878</v>
      </c>
      <c r="J1655" s="39" t="s">
        <v>33</v>
      </c>
      <c r="K1655" s="34" t="s">
        <v>55043</v>
      </c>
      <c r="L1655" s="34" t="s">
        <v>55044</v>
      </c>
      <c r="M1655" s="38">
        <v>0.34249536909505018</v>
      </c>
      <c r="N1655" s="39" t="s">
        <v>33</v>
      </c>
      <c r="O1655" s="32">
        <v>27</v>
      </c>
      <c r="P1655" s="32">
        <v>27</v>
      </c>
      <c r="Q1655" s="55">
        <v>-4.0939703344886016E-2</v>
      </c>
      <c r="R1655" s="54" t="s">
        <v>33</v>
      </c>
    </row>
    <row r="1656" spans="1:18" x14ac:dyDescent="0.25">
      <c r="A1656" s="32" t="s">
        <v>11697</v>
      </c>
      <c r="B1656" s="33" t="s">
        <v>11698</v>
      </c>
      <c r="C1656" s="32" t="s">
        <v>2538</v>
      </c>
      <c r="D1656" s="32" t="s">
        <v>11699</v>
      </c>
      <c r="E1656" s="32" t="s">
        <v>11700</v>
      </c>
      <c r="F1656" s="32" t="s">
        <v>2576</v>
      </c>
      <c r="G1656" s="34" t="s">
        <v>55045</v>
      </c>
      <c r="H1656" s="34" t="s">
        <v>55046</v>
      </c>
      <c r="I1656" s="38">
        <v>0.92315142841333664</v>
      </c>
      <c r="J1656" s="39" t="s">
        <v>33</v>
      </c>
      <c r="K1656" s="34" t="s">
        <v>55047</v>
      </c>
      <c r="L1656" s="34" t="s">
        <v>55048</v>
      </c>
      <c r="M1656" s="38">
        <v>0.86452789339982028</v>
      </c>
      <c r="N1656" s="39" t="s">
        <v>33</v>
      </c>
      <c r="O1656" s="32">
        <v>2</v>
      </c>
      <c r="P1656" s="32">
        <v>2</v>
      </c>
      <c r="Q1656" s="54" t="e">
        <v>#N/A</v>
      </c>
      <c r="R1656" s="54"/>
    </row>
    <row r="1657" spans="1:18" x14ac:dyDescent="0.25">
      <c r="A1657" s="32" t="s">
        <v>11706</v>
      </c>
      <c r="B1657" s="33" t="s">
        <v>11707</v>
      </c>
      <c r="C1657" s="32" t="s">
        <v>2504</v>
      </c>
      <c r="D1657" s="32" t="s">
        <v>11708</v>
      </c>
      <c r="E1657" s="32" t="s">
        <v>11709</v>
      </c>
      <c r="F1657" s="32" t="s">
        <v>2504</v>
      </c>
      <c r="G1657" s="34" t="s">
        <v>55049</v>
      </c>
      <c r="H1657" s="34" t="s">
        <v>55050</v>
      </c>
      <c r="I1657" s="38">
        <v>-0.3421307966539493</v>
      </c>
      <c r="J1657" s="39" t="s">
        <v>33</v>
      </c>
      <c r="K1657" s="34" t="s">
        <v>55051</v>
      </c>
      <c r="L1657" s="34" t="s">
        <v>55052</v>
      </c>
      <c r="M1657" s="38">
        <v>0.40341224150800842</v>
      </c>
      <c r="N1657" s="39" t="s">
        <v>33</v>
      </c>
      <c r="O1657" s="32">
        <v>5</v>
      </c>
      <c r="P1657" s="32">
        <v>4</v>
      </c>
      <c r="Q1657" s="55">
        <v>-0.28223928542370547</v>
      </c>
      <c r="R1657" s="54" t="s">
        <v>33</v>
      </c>
    </row>
    <row r="1658" spans="1:18" x14ac:dyDescent="0.25">
      <c r="A1658" s="32" t="s">
        <v>11715</v>
      </c>
      <c r="B1658" s="33" t="s">
        <v>11716</v>
      </c>
      <c r="C1658" s="32" t="s">
        <v>2476</v>
      </c>
      <c r="D1658" s="32" t="s">
        <v>11717</v>
      </c>
      <c r="E1658" s="32" t="s">
        <v>11718</v>
      </c>
      <c r="F1658" s="32" t="s">
        <v>2476</v>
      </c>
      <c r="G1658" s="34" t="s">
        <v>55053</v>
      </c>
      <c r="H1658" s="34" t="s">
        <v>55054</v>
      </c>
      <c r="I1658" s="38">
        <v>-0.15640829557524791</v>
      </c>
      <c r="J1658" s="39" t="s">
        <v>33</v>
      </c>
      <c r="K1658" s="34" t="s">
        <v>55055</v>
      </c>
      <c r="L1658" s="34" t="s">
        <v>55056</v>
      </c>
      <c r="M1658" s="38">
        <v>-0.78446151731745284</v>
      </c>
      <c r="N1658" s="39" t="s">
        <v>33</v>
      </c>
      <c r="O1658" s="32">
        <v>7</v>
      </c>
      <c r="P1658" s="32">
        <v>7</v>
      </c>
      <c r="Q1658" s="55">
        <v>-0.13907430738946164</v>
      </c>
      <c r="R1658" s="54" t="s">
        <v>33</v>
      </c>
    </row>
    <row r="1659" spans="1:18" x14ac:dyDescent="0.25">
      <c r="A1659" s="32" t="s">
        <v>11724</v>
      </c>
      <c r="B1659" s="33" t="s">
        <v>11725</v>
      </c>
      <c r="C1659" s="32" t="s">
        <v>2538</v>
      </c>
      <c r="D1659" s="32" t="s">
        <v>11726</v>
      </c>
      <c r="E1659" s="32" t="s">
        <v>6463</v>
      </c>
      <c r="F1659" s="32" t="s">
        <v>2538</v>
      </c>
      <c r="G1659" s="34" t="s">
        <v>55057</v>
      </c>
      <c r="H1659" s="34" t="s">
        <v>55058</v>
      </c>
      <c r="I1659" s="38">
        <v>-0.15618363301129859</v>
      </c>
      <c r="J1659" s="39" t="s">
        <v>33</v>
      </c>
      <c r="K1659" s="34" t="s">
        <v>55059</v>
      </c>
      <c r="L1659" s="34" t="s">
        <v>55060</v>
      </c>
      <c r="M1659" s="38">
        <v>-0.94964907585224512</v>
      </c>
      <c r="N1659" s="39" t="s">
        <v>33</v>
      </c>
      <c r="O1659" s="32">
        <v>6</v>
      </c>
      <c r="P1659" s="32">
        <v>6</v>
      </c>
      <c r="Q1659" s="54" t="e">
        <v>#N/A</v>
      </c>
      <c r="R1659" s="54"/>
    </row>
    <row r="1660" spans="1:18" x14ac:dyDescent="0.25">
      <c r="A1660" s="32" t="s">
        <v>11732</v>
      </c>
      <c r="B1660" s="33" t="s">
        <v>11733</v>
      </c>
      <c r="C1660" s="32" t="s">
        <v>2538</v>
      </c>
      <c r="D1660" s="32" t="s">
        <v>11734</v>
      </c>
      <c r="E1660" s="32" t="s">
        <v>11735</v>
      </c>
      <c r="F1660" s="32" t="s">
        <v>2576</v>
      </c>
      <c r="G1660" s="34" t="s">
        <v>55061</v>
      </c>
      <c r="H1660" s="34" t="s">
        <v>55062</v>
      </c>
      <c r="I1660" s="38">
        <v>-0.20666339541607576</v>
      </c>
      <c r="J1660" s="39" t="s">
        <v>33</v>
      </c>
      <c r="K1660" s="34" t="s">
        <v>55063</v>
      </c>
      <c r="L1660" s="34" t="s">
        <v>55064</v>
      </c>
      <c r="M1660" s="38">
        <v>-0.84482313029022849</v>
      </c>
      <c r="N1660" s="39" t="s">
        <v>33</v>
      </c>
      <c r="O1660" s="32">
        <v>2</v>
      </c>
      <c r="P1660" s="32">
        <v>2</v>
      </c>
      <c r="Q1660" s="55">
        <v>0.79147017989615664</v>
      </c>
      <c r="R1660" s="56">
        <v>4.8229315740740703E-3</v>
      </c>
    </row>
    <row r="1661" spans="1:18" x14ac:dyDescent="0.25">
      <c r="A1661" s="32" t="s">
        <v>11741</v>
      </c>
      <c r="B1661" s="33" t="s">
        <v>11742</v>
      </c>
      <c r="C1661" s="32" t="s">
        <v>2476</v>
      </c>
      <c r="D1661" s="32" t="s">
        <v>11743</v>
      </c>
      <c r="E1661" s="32" t="s">
        <v>3847</v>
      </c>
      <c r="F1661" s="32" t="s">
        <v>2576</v>
      </c>
      <c r="G1661" s="34" t="s">
        <v>55065</v>
      </c>
      <c r="H1661" s="34" t="s">
        <v>55066</v>
      </c>
      <c r="I1661" s="38">
        <v>-0.37084057040379903</v>
      </c>
      <c r="J1661" s="39" t="s">
        <v>33</v>
      </c>
      <c r="K1661" s="34" t="s">
        <v>55067</v>
      </c>
      <c r="L1661" s="34" t="s">
        <v>55068</v>
      </c>
      <c r="M1661" s="38">
        <v>-0.72224056146385918</v>
      </c>
      <c r="N1661" s="39" t="s">
        <v>33</v>
      </c>
      <c r="O1661" s="32">
        <v>3</v>
      </c>
      <c r="P1661" s="32">
        <v>3</v>
      </c>
      <c r="Q1661" s="55">
        <v>0.76094089888194894</v>
      </c>
      <c r="R1661" s="56">
        <v>7.4914418663101596E-3</v>
      </c>
    </row>
    <row r="1662" spans="1:18" x14ac:dyDescent="0.25">
      <c r="A1662" s="32" t="s">
        <v>11748</v>
      </c>
      <c r="B1662" s="33" t="s">
        <v>11749</v>
      </c>
      <c r="C1662" s="32" t="s">
        <v>2538</v>
      </c>
      <c r="D1662" s="32" t="s">
        <v>11750</v>
      </c>
      <c r="E1662" s="32" t="s">
        <v>11751</v>
      </c>
      <c r="F1662" s="32" t="s">
        <v>2678</v>
      </c>
      <c r="G1662" s="34" t="s">
        <v>55069</v>
      </c>
      <c r="H1662" s="34" t="s">
        <v>55070</v>
      </c>
      <c r="I1662" s="38">
        <v>-0.15202221137623148</v>
      </c>
      <c r="J1662" s="39" t="s">
        <v>33</v>
      </c>
      <c r="K1662" s="34" t="s">
        <v>55071</v>
      </c>
      <c r="L1662" s="34" t="s">
        <v>55072</v>
      </c>
      <c r="M1662" s="38">
        <v>-0.84892571036822329</v>
      </c>
      <c r="N1662" s="39" t="s">
        <v>33</v>
      </c>
      <c r="O1662" s="32">
        <v>25</v>
      </c>
      <c r="P1662" s="32">
        <v>25</v>
      </c>
      <c r="Q1662" s="55">
        <v>-0.57491122621671376</v>
      </c>
      <c r="R1662" s="56">
        <v>4.1125787593420997E-2</v>
      </c>
    </row>
    <row r="1663" spans="1:18" x14ac:dyDescent="0.25">
      <c r="A1663" s="32" t="s">
        <v>11757</v>
      </c>
      <c r="B1663" s="33" t="s">
        <v>11758</v>
      </c>
      <c r="C1663" s="32" t="s">
        <v>2466</v>
      </c>
      <c r="D1663" s="32" t="s">
        <v>11759</v>
      </c>
      <c r="E1663" s="32" t="s">
        <v>11760</v>
      </c>
      <c r="F1663" s="32" t="s">
        <v>2466</v>
      </c>
      <c r="G1663" s="34" t="s">
        <v>55073</v>
      </c>
      <c r="H1663" s="34" t="s">
        <v>55074</v>
      </c>
      <c r="I1663" s="38">
        <v>0.29921270838263542</v>
      </c>
      <c r="J1663" s="39" t="s">
        <v>33</v>
      </c>
      <c r="K1663" s="34" t="s">
        <v>55075</v>
      </c>
      <c r="L1663" s="34" t="s">
        <v>55076</v>
      </c>
      <c r="M1663" s="38">
        <v>0.28447231021455816</v>
      </c>
      <c r="N1663" s="39" t="s">
        <v>33</v>
      </c>
      <c r="O1663" s="32">
        <v>8</v>
      </c>
      <c r="P1663" s="32">
        <v>8</v>
      </c>
      <c r="Q1663" s="55">
        <v>-0.20239408170364007</v>
      </c>
      <c r="R1663" s="54" t="s">
        <v>33</v>
      </c>
    </row>
    <row r="1664" spans="1:18" x14ac:dyDescent="0.25">
      <c r="A1664" s="32" t="s">
        <v>55077</v>
      </c>
      <c r="B1664" s="33" t="s">
        <v>55078</v>
      </c>
      <c r="C1664" s="32" t="s">
        <v>2538</v>
      </c>
      <c r="D1664" s="32" t="s">
        <v>10715</v>
      </c>
      <c r="E1664" s="32" t="s">
        <v>10716</v>
      </c>
      <c r="F1664" s="32" t="s">
        <v>2538</v>
      </c>
      <c r="G1664" s="34" t="s">
        <v>55079</v>
      </c>
      <c r="H1664" s="34" t="s">
        <v>55080</v>
      </c>
      <c r="I1664" s="38">
        <v>0.17729225806612681</v>
      </c>
      <c r="J1664" s="39" t="s">
        <v>33</v>
      </c>
      <c r="K1664" s="34" t="s">
        <v>55081</v>
      </c>
      <c r="L1664" s="34" t="s">
        <v>55082</v>
      </c>
      <c r="M1664" s="38">
        <v>2.0427215076237202</v>
      </c>
      <c r="N1664" s="39" t="s">
        <v>33</v>
      </c>
      <c r="O1664" s="32">
        <v>8</v>
      </c>
      <c r="P1664" s="32">
        <v>3</v>
      </c>
      <c r="Q1664" s="54" t="e">
        <v>#N/A</v>
      </c>
      <c r="R1664" s="54"/>
    </row>
    <row r="1665" spans="1:18" x14ac:dyDescent="0.25">
      <c r="A1665" s="32" t="s">
        <v>55083</v>
      </c>
      <c r="B1665" s="33" t="s">
        <v>55084</v>
      </c>
      <c r="C1665" s="32" t="s">
        <v>2576</v>
      </c>
      <c r="D1665" s="32" t="s">
        <v>55085</v>
      </c>
      <c r="E1665" s="32" t="s">
        <v>1155</v>
      </c>
      <c r="F1665" s="32" t="s">
        <v>2576</v>
      </c>
      <c r="G1665" s="34" t="s">
        <v>55086</v>
      </c>
      <c r="H1665" s="34" t="s">
        <v>55087</v>
      </c>
      <c r="I1665" s="38">
        <v>-0.26770987218385706</v>
      </c>
      <c r="J1665" s="39" t="s">
        <v>33</v>
      </c>
      <c r="K1665" s="34" t="s">
        <v>55088</v>
      </c>
      <c r="L1665" s="34" t="s">
        <v>55089</v>
      </c>
      <c r="M1665" s="38">
        <v>0.94697696277700838</v>
      </c>
      <c r="N1665" s="39" t="s">
        <v>33</v>
      </c>
      <c r="O1665" s="32">
        <v>2</v>
      </c>
      <c r="P1665" s="32">
        <v>2</v>
      </c>
      <c r="Q1665" s="54" t="e">
        <v>#N/A</v>
      </c>
      <c r="R1665" s="54"/>
    </row>
    <row r="1666" spans="1:18" x14ac:dyDescent="0.25">
      <c r="A1666" s="32" t="s">
        <v>11766</v>
      </c>
      <c r="B1666" s="33" t="s">
        <v>11767</v>
      </c>
      <c r="C1666" s="32" t="s">
        <v>21679</v>
      </c>
      <c r="D1666" s="32" t="s">
        <v>11768</v>
      </c>
      <c r="E1666" s="32" t="s">
        <v>6039</v>
      </c>
      <c r="F1666" s="32" t="s">
        <v>2466</v>
      </c>
      <c r="G1666" s="34" t="s">
        <v>55090</v>
      </c>
      <c r="H1666" s="34" t="s">
        <v>55091</v>
      </c>
      <c r="I1666" s="38">
        <v>-0.69542045280336828</v>
      </c>
      <c r="J1666" s="39" t="s">
        <v>33</v>
      </c>
      <c r="K1666" s="34" t="s">
        <v>55092</v>
      </c>
      <c r="L1666" s="34" t="s">
        <v>55093</v>
      </c>
      <c r="M1666" s="38">
        <v>1.6559833331521756</v>
      </c>
      <c r="N1666" s="39" t="s">
        <v>33</v>
      </c>
      <c r="O1666" s="32">
        <v>3</v>
      </c>
      <c r="P1666" s="32">
        <v>3</v>
      </c>
      <c r="Q1666" s="54" t="e">
        <v>#N/A</v>
      </c>
      <c r="R1666" s="54"/>
    </row>
    <row r="1667" spans="1:18" x14ac:dyDescent="0.25">
      <c r="A1667" s="32" t="s">
        <v>55094</v>
      </c>
      <c r="B1667" s="33" t="s">
        <v>55095</v>
      </c>
      <c r="C1667" s="32" t="s">
        <v>2538</v>
      </c>
      <c r="D1667" s="32" t="s">
        <v>16318</v>
      </c>
      <c r="E1667" s="32" t="s">
        <v>6141</v>
      </c>
      <c r="F1667" s="32" t="s">
        <v>2466</v>
      </c>
      <c r="G1667" s="34" t="s">
        <v>55096</v>
      </c>
      <c r="H1667" s="34" t="s">
        <v>55097</v>
      </c>
      <c r="I1667" s="38">
        <v>-0.12173708031902714</v>
      </c>
      <c r="J1667" s="39" t="s">
        <v>33</v>
      </c>
      <c r="K1667" s="34" t="s">
        <v>177</v>
      </c>
      <c r="L1667" s="34" t="s">
        <v>177</v>
      </c>
      <c r="M1667" s="38">
        <v>0</v>
      </c>
      <c r="N1667" s="39" t="s">
        <v>47271</v>
      </c>
      <c r="O1667" s="32">
        <v>2</v>
      </c>
      <c r="P1667" s="32">
        <v>2</v>
      </c>
      <c r="Q1667" s="54" t="e">
        <v>#N/A</v>
      </c>
      <c r="R1667" s="54"/>
    </row>
    <row r="1668" spans="1:18" x14ac:dyDescent="0.25">
      <c r="A1668" s="32" t="s">
        <v>11774</v>
      </c>
      <c r="B1668" s="33" t="s">
        <v>11775</v>
      </c>
      <c r="C1668" s="32" t="s">
        <v>2538</v>
      </c>
      <c r="D1668" s="32" t="s">
        <v>11776</v>
      </c>
      <c r="E1668" s="32" t="s">
        <v>11777</v>
      </c>
      <c r="F1668" s="32" t="s">
        <v>2494</v>
      </c>
      <c r="G1668" s="34" t="s">
        <v>55098</v>
      </c>
      <c r="H1668" s="34" t="s">
        <v>55099</v>
      </c>
      <c r="I1668" s="38">
        <v>0.1747370420875686</v>
      </c>
      <c r="J1668" s="39" t="s">
        <v>33</v>
      </c>
      <c r="K1668" s="34" t="s">
        <v>55100</v>
      </c>
      <c r="L1668" s="34" t="s">
        <v>55101</v>
      </c>
      <c r="M1668" s="38">
        <v>-0.66702022709007813</v>
      </c>
      <c r="N1668" s="39" t="s">
        <v>33</v>
      </c>
      <c r="O1668" s="32">
        <v>5</v>
      </c>
      <c r="P1668" s="32">
        <v>5</v>
      </c>
      <c r="Q1668" s="55">
        <v>-0.18919267112065846</v>
      </c>
      <c r="R1668" s="54" t="s">
        <v>33</v>
      </c>
    </row>
    <row r="1669" spans="1:18" x14ac:dyDescent="0.25">
      <c r="A1669" s="32" t="s">
        <v>11783</v>
      </c>
      <c r="B1669" s="33" t="s">
        <v>11784</v>
      </c>
      <c r="C1669" s="32" t="s">
        <v>2538</v>
      </c>
      <c r="D1669" s="32" t="s">
        <v>11785</v>
      </c>
      <c r="E1669" s="32" t="s">
        <v>11786</v>
      </c>
      <c r="F1669" s="32" t="s">
        <v>2576</v>
      </c>
      <c r="G1669" s="34" t="s">
        <v>55102</v>
      </c>
      <c r="H1669" s="34" t="s">
        <v>55103</v>
      </c>
      <c r="I1669" s="38">
        <v>0.48398512547395089</v>
      </c>
      <c r="J1669" s="39" t="s">
        <v>33</v>
      </c>
      <c r="K1669" s="34" t="s">
        <v>55104</v>
      </c>
      <c r="L1669" s="34" t="s">
        <v>55105</v>
      </c>
      <c r="M1669" s="38">
        <v>0.31630955802724647</v>
      </c>
      <c r="N1669" s="39" t="s">
        <v>33</v>
      </c>
      <c r="O1669" s="32">
        <v>2</v>
      </c>
      <c r="P1669" s="32">
        <v>2</v>
      </c>
      <c r="Q1669" s="54" t="e">
        <v>#N/A</v>
      </c>
      <c r="R1669" s="54"/>
    </row>
    <row r="1670" spans="1:18" x14ac:dyDescent="0.25">
      <c r="A1670" s="32" t="s">
        <v>55106</v>
      </c>
      <c r="B1670" s="33" t="s">
        <v>55107</v>
      </c>
      <c r="C1670" s="32" t="s">
        <v>2538</v>
      </c>
      <c r="D1670" s="32" t="s">
        <v>55108</v>
      </c>
      <c r="E1670" s="32" t="s">
        <v>55109</v>
      </c>
      <c r="F1670" s="32" t="s">
        <v>2576</v>
      </c>
      <c r="G1670" s="34" t="s">
        <v>55110</v>
      </c>
      <c r="H1670" s="34" t="s">
        <v>55111</v>
      </c>
      <c r="I1670" s="38">
        <v>0.27476190496247638</v>
      </c>
      <c r="J1670" s="39" t="s">
        <v>33</v>
      </c>
      <c r="K1670" s="34" t="s">
        <v>55112</v>
      </c>
      <c r="L1670" s="34" t="s">
        <v>55113</v>
      </c>
      <c r="M1670" s="38">
        <v>-7.5587447864389409E-2</v>
      </c>
      <c r="N1670" s="39" t="s">
        <v>33</v>
      </c>
      <c r="O1670" s="32">
        <v>3</v>
      </c>
      <c r="P1670" s="32">
        <v>3</v>
      </c>
      <c r="Q1670" s="54" t="e">
        <v>#N/A</v>
      </c>
      <c r="R1670" s="54"/>
    </row>
    <row r="1671" spans="1:18" x14ac:dyDescent="0.25">
      <c r="A1671" s="32" t="s">
        <v>55114</v>
      </c>
      <c r="B1671" s="33" t="s">
        <v>55115</v>
      </c>
      <c r="C1671" s="32" t="s">
        <v>2538</v>
      </c>
      <c r="D1671" s="32" t="s">
        <v>10563</v>
      </c>
      <c r="E1671" s="32" t="s">
        <v>10564</v>
      </c>
      <c r="F1671" s="32" t="s">
        <v>2466</v>
      </c>
      <c r="G1671" s="34" t="s">
        <v>55116</v>
      </c>
      <c r="H1671" s="34" t="s">
        <v>55117</v>
      </c>
      <c r="I1671" s="38">
        <v>0.14081293358471</v>
      </c>
      <c r="J1671" s="39" t="s">
        <v>33</v>
      </c>
      <c r="K1671" s="34" t="s">
        <v>55118</v>
      </c>
      <c r="L1671" s="34" t="s">
        <v>55119</v>
      </c>
      <c r="M1671" s="38">
        <v>0.48214884651500056</v>
      </c>
      <c r="N1671" s="39" t="s">
        <v>33</v>
      </c>
      <c r="O1671" s="32">
        <v>2</v>
      </c>
      <c r="P1671" s="32">
        <v>2</v>
      </c>
      <c r="Q1671" s="54" t="e">
        <v>#N/A</v>
      </c>
      <c r="R1671" s="54"/>
    </row>
    <row r="1672" spans="1:18" x14ac:dyDescent="0.25">
      <c r="A1672" s="32" t="s">
        <v>11791</v>
      </c>
      <c r="B1672" s="33" t="s">
        <v>11792</v>
      </c>
      <c r="C1672" s="32" t="s">
        <v>2538</v>
      </c>
      <c r="D1672" s="32" t="s">
        <v>11793</v>
      </c>
      <c r="E1672" s="32" t="s">
        <v>11794</v>
      </c>
      <c r="F1672" s="32" t="s">
        <v>2466</v>
      </c>
      <c r="G1672" s="34" t="s">
        <v>55120</v>
      </c>
      <c r="H1672" s="34" t="s">
        <v>55121</v>
      </c>
      <c r="I1672" s="38">
        <v>0.23071051613205568</v>
      </c>
      <c r="J1672" s="39" t="s">
        <v>33</v>
      </c>
      <c r="K1672" s="34" t="s">
        <v>55122</v>
      </c>
      <c r="L1672" s="34" t="s">
        <v>55123</v>
      </c>
      <c r="M1672" s="38">
        <v>-0.31130099739749817</v>
      </c>
      <c r="N1672" s="39" t="s">
        <v>33</v>
      </c>
      <c r="O1672" s="32">
        <v>10</v>
      </c>
      <c r="P1672" s="32">
        <v>8</v>
      </c>
      <c r="Q1672" s="54" t="e">
        <v>#N/A</v>
      </c>
      <c r="R1672" s="54"/>
    </row>
    <row r="1673" spans="1:18" x14ac:dyDescent="0.25">
      <c r="A1673" s="32" t="s">
        <v>11800</v>
      </c>
      <c r="B1673" s="33" t="s">
        <v>11801</v>
      </c>
      <c r="C1673" s="32" t="s">
        <v>2538</v>
      </c>
      <c r="D1673" s="32" t="s">
        <v>11802</v>
      </c>
      <c r="E1673" s="32" t="s">
        <v>11803</v>
      </c>
      <c r="F1673" s="32" t="s">
        <v>2538</v>
      </c>
      <c r="G1673" s="34" t="s">
        <v>55124</v>
      </c>
      <c r="H1673" s="34" t="s">
        <v>55125</v>
      </c>
      <c r="I1673" s="38">
        <v>2.0370619175658002</v>
      </c>
      <c r="J1673" s="39" t="s">
        <v>33</v>
      </c>
      <c r="K1673" s="34" t="s">
        <v>55126</v>
      </c>
      <c r="L1673" s="34" t="s">
        <v>55127</v>
      </c>
      <c r="M1673" s="38">
        <v>-0.36597817343875377</v>
      </c>
      <c r="N1673" s="39" t="s">
        <v>33</v>
      </c>
      <c r="O1673" s="32">
        <v>21</v>
      </c>
      <c r="P1673" s="32">
        <v>1</v>
      </c>
      <c r="Q1673" s="55">
        <v>0.23949268490757772</v>
      </c>
      <c r="R1673" s="54" t="s">
        <v>33</v>
      </c>
    </row>
    <row r="1674" spans="1:18" x14ac:dyDescent="0.25">
      <c r="A1674" s="32" t="s">
        <v>11809</v>
      </c>
      <c r="B1674" s="33" t="s">
        <v>11810</v>
      </c>
      <c r="C1674" s="32" t="s">
        <v>2538</v>
      </c>
      <c r="D1674" s="32" t="s">
        <v>11811</v>
      </c>
      <c r="E1674" s="32" t="s">
        <v>11812</v>
      </c>
      <c r="F1674" s="32" t="s">
        <v>2576</v>
      </c>
      <c r="G1674" s="34" t="s">
        <v>55128</v>
      </c>
      <c r="H1674" s="34" t="s">
        <v>55129</v>
      </c>
      <c r="I1674" s="38">
        <v>-5.9800115606222788E-2</v>
      </c>
      <c r="J1674" s="39" t="s">
        <v>33</v>
      </c>
      <c r="K1674" s="34" t="s">
        <v>55130</v>
      </c>
      <c r="L1674" s="34" t="s">
        <v>55131</v>
      </c>
      <c r="M1674" s="38">
        <v>0.59828786994114813</v>
      </c>
      <c r="N1674" s="39" t="s">
        <v>33</v>
      </c>
      <c r="O1674" s="32">
        <v>12</v>
      </c>
      <c r="P1674" s="32">
        <v>5</v>
      </c>
      <c r="Q1674" s="55">
        <v>0.13012639008282023</v>
      </c>
      <c r="R1674" s="54" t="s">
        <v>33</v>
      </c>
    </row>
    <row r="1675" spans="1:18" x14ac:dyDescent="0.25">
      <c r="A1675" s="32" t="s">
        <v>55132</v>
      </c>
      <c r="B1675" s="33" t="s">
        <v>55133</v>
      </c>
      <c r="C1675" s="32" t="s">
        <v>2476</v>
      </c>
      <c r="D1675" s="32" t="s">
        <v>55134</v>
      </c>
      <c r="E1675" s="32" t="s">
        <v>55135</v>
      </c>
      <c r="F1675" s="32" t="s">
        <v>2476</v>
      </c>
      <c r="G1675" s="34" t="s">
        <v>55136</v>
      </c>
      <c r="H1675" s="34" t="s">
        <v>55137</v>
      </c>
      <c r="I1675" s="38">
        <v>-0.1677911523341846</v>
      </c>
      <c r="J1675" s="39" t="s">
        <v>33</v>
      </c>
      <c r="K1675" s="34" t="s">
        <v>55138</v>
      </c>
      <c r="L1675" s="34" t="s">
        <v>55139</v>
      </c>
      <c r="M1675" s="38">
        <v>-0.23231202349476376</v>
      </c>
      <c r="N1675" s="39" t="s">
        <v>33</v>
      </c>
      <c r="O1675" s="32">
        <v>3</v>
      </c>
      <c r="P1675" s="32">
        <v>3</v>
      </c>
      <c r="Q1675" s="54" t="e">
        <v>#N/A</v>
      </c>
      <c r="R1675" s="54"/>
    </row>
    <row r="1676" spans="1:18" x14ac:dyDescent="0.25">
      <c r="A1676" s="32" t="s">
        <v>11818</v>
      </c>
      <c r="B1676" s="33" t="s">
        <v>11819</v>
      </c>
      <c r="C1676" s="32" t="s">
        <v>2476</v>
      </c>
      <c r="D1676" s="32" t="s">
        <v>5918</v>
      </c>
      <c r="E1676" s="32" t="s">
        <v>5919</v>
      </c>
      <c r="F1676" s="32" t="s">
        <v>2476</v>
      </c>
      <c r="G1676" s="34" t="s">
        <v>55140</v>
      </c>
      <c r="H1676" s="34" t="s">
        <v>55141</v>
      </c>
      <c r="I1676" s="38">
        <v>-0.28289136064696324</v>
      </c>
      <c r="J1676" s="39" t="s">
        <v>33</v>
      </c>
      <c r="K1676" s="34" t="s">
        <v>55142</v>
      </c>
      <c r="L1676" s="34" t="s">
        <v>55143</v>
      </c>
      <c r="M1676" s="38">
        <v>0.2628884769175342</v>
      </c>
      <c r="N1676" s="39" t="s">
        <v>33</v>
      </c>
      <c r="O1676" s="32">
        <v>5</v>
      </c>
      <c r="P1676" s="32">
        <v>5</v>
      </c>
      <c r="Q1676" s="55">
        <v>0.20714414860575356</v>
      </c>
      <c r="R1676" s="56">
        <v>1.53084608994252E-2</v>
      </c>
    </row>
    <row r="1677" spans="1:18" x14ac:dyDescent="0.25">
      <c r="A1677" s="32" t="s">
        <v>55144</v>
      </c>
      <c r="B1677" s="33" t="s">
        <v>55145</v>
      </c>
      <c r="C1677" s="32" t="s">
        <v>2538</v>
      </c>
      <c r="D1677" s="32" t="s">
        <v>15190</v>
      </c>
      <c r="E1677" s="32" t="s">
        <v>15191</v>
      </c>
      <c r="F1677" s="32" t="s">
        <v>2466</v>
      </c>
      <c r="G1677" s="34" t="s">
        <v>55146</v>
      </c>
      <c r="H1677" s="34" t="s">
        <v>55147</v>
      </c>
      <c r="I1677" s="38">
        <v>0.4132752395425936</v>
      </c>
      <c r="J1677" s="39" t="s">
        <v>33</v>
      </c>
      <c r="K1677" s="34" t="s">
        <v>55148</v>
      </c>
      <c r="L1677" s="34" t="s">
        <v>55149</v>
      </c>
      <c r="M1677" s="38">
        <v>0.60008699625244388</v>
      </c>
      <c r="N1677" s="39" t="s">
        <v>33</v>
      </c>
      <c r="O1677" s="32">
        <v>5</v>
      </c>
      <c r="P1677" s="32">
        <v>2</v>
      </c>
      <c r="Q1677" s="54" t="e">
        <v>#N/A</v>
      </c>
      <c r="R1677" s="54"/>
    </row>
    <row r="1678" spans="1:18" x14ac:dyDescent="0.25">
      <c r="A1678" s="32" t="s">
        <v>11829</v>
      </c>
      <c r="B1678" s="33" t="s">
        <v>11830</v>
      </c>
      <c r="C1678" s="32" t="s">
        <v>2538</v>
      </c>
      <c r="D1678" s="32" t="s">
        <v>11831</v>
      </c>
      <c r="E1678" s="32" t="s">
        <v>11832</v>
      </c>
      <c r="F1678" s="32" t="s">
        <v>2538</v>
      </c>
      <c r="G1678" s="34" t="s">
        <v>55150</v>
      </c>
      <c r="H1678" s="34" t="s">
        <v>55151</v>
      </c>
      <c r="I1678" s="38">
        <v>1.302993414862577E-2</v>
      </c>
      <c r="J1678" s="39" t="s">
        <v>33</v>
      </c>
      <c r="K1678" s="34" t="s">
        <v>55152</v>
      </c>
      <c r="L1678" s="34" t="s">
        <v>55153</v>
      </c>
      <c r="M1678" s="38">
        <v>0.68708851635748325</v>
      </c>
      <c r="N1678" s="39" t="s">
        <v>33</v>
      </c>
      <c r="O1678" s="32">
        <v>3</v>
      </c>
      <c r="P1678" s="32">
        <v>3</v>
      </c>
      <c r="Q1678" s="55">
        <v>0.9249961731131604</v>
      </c>
      <c r="R1678" s="56">
        <v>1.3194910832775899E-2</v>
      </c>
    </row>
    <row r="1679" spans="1:18" x14ac:dyDescent="0.25">
      <c r="A1679" s="32" t="s">
        <v>11838</v>
      </c>
      <c r="B1679" s="33" t="s">
        <v>11839</v>
      </c>
      <c r="C1679" s="32" t="s">
        <v>26518</v>
      </c>
      <c r="D1679" s="32" t="s">
        <v>11840</v>
      </c>
      <c r="E1679" s="32" t="s">
        <v>11841</v>
      </c>
      <c r="F1679" s="32" t="s">
        <v>2678</v>
      </c>
      <c r="G1679" s="34" t="s">
        <v>55154</v>
      </c>
      <c r="H1679" s="34" t="s">
        <v>55155</v>
      </c>
      <c r="I1679" s="38">
        <v>-0.14381742884803278</v>
      </c>
      <c r="J1679" s="39" t="s">
        <v>33</v>
      </c>
      <c r="K1679" s="34" t="s">
        <v>55156</v>
      </c>
      <c r="L1679" s="34" t="s">
        <v>55157</v>
      </c>
      <c r="M1679" s="38">
        <v>-0.37665657898118249</v>
      </c>
      <c r="N1679" s="39" t="s">
        <v>33</v>
      </c>
      <c r="O1679" s="32">
        <v>14</v>
      </c>
      <c r="P1679" s="32">
        <v>4</v>
      </c>
      <c r="Q1679" s="55">
        <v>0.46538832716661577</v>
      </c>
      <c r="R1679" s="54" t="s">
        <v>33</v>
      </c>
    </row>
    <row r="1680" spans="1:18" x14ac:dyDescent="0.25">
      <c r="A1680" s="32" t="s">
        <v>11847</v>
      </c>
      <c r="B1680" s="33" t="s">
        <v>11848</v>
      </c>
      <c r="C1680" s="32" t="s">
        <v>2538</v>
      </c>
      <c r="D1680" s="32" t="s">
        <v>11849</v>
      </c>
      <c r="E1680" s="32" t="s">
        <v>11850</v>
      </c>
      <c r="F1680" s="32" t="s">
        <v>2476</v>
      </c>
      <c r="G1680" s="34" t="s">
        <v>55158</v>
      </c>
      <c r="H1680" s="34" t="s">
        <v>55159</v>
      </c>
      <c r="I1680" s="38">
        <v>-0.23485000736140205</v>
      </c>
      <c r="J1680" s="39" t="s">
        <v>33</v>
      </c>
      <c r="K1680" s="34" t="s">
        <v>55160</v>
      </c>
      <c r="L1680" s="34" t="s">
        <v>55161</v>
      </c>
      <c r="M1680" s="38">
        <v>-4.2517069219192488E-2</v>
      </c>
      <c r="N1680" s="39" t="s">
        <v>33</v>
      </c>
      <c r="O1680" s="32">
        <v>3</v>
      </c>
      <c r="P1680" s="32">
        <v>3</v>
      </c>
      <c r="Q1680" s="55">
        <v>-0.2766451023027397</v>
      </c>
      <c r="R1680" s="56">
        <v>6.6937560944444396E-3</v>
      </c>
    </row>
    <row r="1681" spans="1:18" x14ac:dyDescent="0.25">
      <c r="A1681" s="32" t="s">
        <v>11856</v>
      </c>
      <c r="B1681" s="33" t="s">
        <v>11857</v>
      </c>
      <c r="C1681" s="32" t="s">
        <v>2538</v>
      </c>
      <c r="D1681" s="32" t="s">
        <v>11858</v>
      </c>
      <c r="E1681" s="32" t="s">
        <v>11859</v>
      </c>
      <c r="F1681" s="32" t="s">
        <v>2476</v>
      </c>
      <c r="G1681" s="34" t="s">
        <v>55162</v>
      </c>
      <c r="H1681" s="34" t="s">
        <v>55163</v>
      </c>
      <c r="I1681" s="38">
        <v>0.13014007104497036</v>
      </c>
      <c r="J1681" s="39" t="s">
        <v>33</v>
      </c>
      <c r="K1681" s="34" t="s">
        <v>55164</v>
      </c>
      <c r="L1681" s="34" t="s">
        <v>55165</v>
      </c>
      <c r="M1681" s="38">
        <v>-7.1490149498826386E-2</v>
      </c>
      <c r="N1681" s="39" t="s">
        <v>33</v>
      </c>
      <c r="O1681" s="32">
        <v>80</v>
      </c>
      <c r="P1681" s="32">
        <v>80</v>
      </c>
      <c r="Q1681" s="55">
        <v>-0.41798365463588238</v>
      </c>
      <c r="R1681" s="56">
        <v>2.6411856790513801E-2</v>
      </c>
    </row>
    <row r="1682" spans="1:18" x14ac:dyDescent="0.25">
      <c r="A1682" s="32" t="s">
        <v>55166</v>
      </c>
      <c r="B1682" s="33" t="s">
        <v>55167</v>
      </c>
      <c r="C1682" s="32" t="s">
        <v>2476</v>
      </c>
      <c r="D1682" s="32" t="s">
        <v>55168</v>
      </c>
      <c r="E1682" s="32" t="s">
        <v>10179</v>
      </c>
      <c r="F1682" s="32" t="s">
        <v>2557</v>
      </c>
      <c r="G1682" s="34" t="s">
        <v>55169</v>
      </c>
      <c r="H1682" s="34" t="s">
        <v>55170</v>
      </c>
      <c r="I1682" s="38">
        <v>-0.1952467700844028</v>
      </c>
      <c r="J1682" s="39" t="s">
        <v>33</v>
      </c>
      <c r="K1682" s="34" t="s">
        <v>55171</v>
      </c>
      <c r="L1682" s="34" t="s">
        <v>55172</v>
      </c>
      <c r="M1682" s="38">
        <v>-0.47488292683767297</v>
      </c>
      <c r="N1682" s="39" t="s">
        <v>33</v>
      </c>
      <c r="O1682" s="32">
        <v>2</v>
      </c>
      <c r="P1682" s="32">
        <v>2</v>
      </c>
      <c r="Q1682" s="54" t="e">
        <v>#N/A</v>
      </c>
      <c r="R1682" s="54"/>
    </row>
    <row r="1683" spans="1:18" x14ac:dyDescent="0.25">
      <c r="A1683" s="32" t="s">
        <v>11887</v>
      </c>
      <c r="B1683" s="33" t="s">
        <v>11888</v>
      </c>
      <c r="C1683" s="32" t="s">
        <v>2538</v>
      </c>
      <c r="D1683" s="32" t="s">
        <v>11889</v>
      </c>
      <c r="E1683" s="32" t="s">
        <v>11890</v>
      </c>
      <c r="F1683" s="32" t="s">
        <v>2538</v>
      </c>
      <c r="G1683" s="34" t="s">
        <v>55173</v>
      </c>
      <c r="H1683" s="34" t="s">
        <v>55174</v>
      </c>
      <c r="I1683" s="38">
        <v>-0.10836434209165775</v>
      </c>
      <c r="J1683" s="39" t="s">
        <v>33</v>
      </c>
      <c r="K1683" s="34" t="s">
        <v>55175</v>
      </c>
      <c r="L1683" s="34" t="s">
        <v>55176</v>
      </c>
      <c r="M1683" s="38">
        <v>-6.4948894078160832E-2</v>
      </c>
      <c r="N1683" s="39" t="s">
        <v>33</v>
      </c>
      <c r="O1683" s="32">
        <v>8</v>
      </c>
      <c r="P1683" s="32">
        <v>8</v>
      </c>
      <c r="Q1683" s="55">
        <v>0.42458867943202144</v>
      </c>
      <c r="R1683" s="56">
        <v>7.5380159791666604E-3</v>
      </c>
    </row>
    <row r="1684" spans="1:18" x14ac:dyDescent="0.25">
      <c r="A1684" s="32" t="s">
        <v>11896</v>
      </c>
      <c r="B1684" s="33" t="s">
        <v>11897</v>
      </c>
      <c r="C1684" s="32" t="s">
        <v>2538</v>
      </c>
      <c r="D1684" s="32" t="s">
        <v>11898</v>
      </c>
      <c r="E1684" s="32" t="s">
        <v>11899</v>
      </c>
      <c r="F1684" s="32" t="s">
        <v>2538</v>
      </c>
      <c r="G1684" s="34" t="s">
        <v>55177</v>
      </c>
      <c r="H1684" s="34" t="s">
        <v>55178</v>
      </c>
      <c r="I1684" s="38">
        <v>-0.13803389539684799</v>
      </c>
      <c r="J1684" s="39" t="s">
        <v>33</v>
      </c>
      <c r="K1684" s="34" t="s">
        <v>55179</v>
      </c>
      <c r="L1684" s="34" t="s">
        <v>55180</v>
      </c>
      <c r="M1684" s="38">
        <v>0.99021911609460711</v>
      </c>
      <c r="N1684" s="39" t="s">
        <v>33</v>
      </c>
      <c r="O1684" s="32">
        <v>14</v>
      </c>
      <c r="P1684" s="32">
        <v>8</v>
      </c>
      <c r="Q1684" s="55">
        <v>0.81541505026383121</v>
      </c>
      <c r="R1684" s="56">
        <v>1.6441371539266999E-2</v>
      </c>
    </row>
    <row r="1685" spans="1:18" x14ac:dyDescent="0.25">
      <c r="A1685" s="32" t="s">
        <v>55181</v>
      </c>
      <c r="B1685" s="33" t="s">
        <v>55182</v>
      </c>
      <c r="C1685" s="32" t="s">
        <v>2538</v>
      </c>
      <c r="D1685" s="32" t="s">
        <v>10641</v>
      </c>
      <c r="E1685" s="32" t="s">
        <v>10642</v>
      </c>
      <c r="F1685" s="32" t="s">
        <v>2538</v>
      </c>
      <c r="G1685" s="34" t="s">
        <v>55183</v>
      </c>
      <c r="H1685" s="34" t="s">
        <v>55184</v>
      </c>
      <c r="I1685" s="38">
        <v>-6.6399368697338951E-2</v>
      </c>
      <c r="J1685" s="39" t="s">
        <v>33</v>
      </c>
      <c r="K1685" s="34" t="s">
        <v>55185</v>
      </c>
      <c r="L1685" s="34" t="s">
        <v>55186</v>
      </c>
      <c r="M1685" s="38">
        <v>2.4481348038284132</v>
      </c>
      <c r="N1685" s="39" t="s">
        <v>33</v>
      </c>
      <c r="O1685" s="32">
        <v>8</v>
      </c>
      <c r="P1685" s="32">
        <v>4</v>
      </c>
      <c r="Q1685" s="54" t="e">
        <v>#N/A</v>
      </c>
      <c r="R1685" s="54"/>
    </row>
    <row r="1686" spans="1:18" x14ac:dyDescent="0.25">
      <c r="A1686" s="32" t="s">
        <v>55187</v>
      </c>
      <c r="B1686" s="33" t="s">
        <v>11911</v>
      </c>
      <c r="C1686" s="32" t="s">
        <v>2476</v>
      </c>
      <c r="D1686" s="32" t="s">
        <v>11912</v>
      </c>
      <c r="E1686" s="32" t="s">
        <v>11913</v>
      </c>
      <c r="F1686" s="32" t="s">
        <v>2476</v>
      </c>
      <c r="G1686" s="34" t="s">
        <v>55188</v>
      </c>
      <c r="H1686" s="34" t="s">
        <v>55189</v>
      </c>
      <c r="I1686" s="38">
        <v>-0.57915450285552716</v>
      </c>
      <c r="J1686" s="39" t="s">
        <v>33</v>
      </c>
      <c r="K1686" s="34" t="s">
        <v>55190</v>
      </c>
      <c r="L1686" s="34" t="s">
        <v>177</v>
      </c>
      <c r="M1686" s="38">
        <v>-21.436748188065419</v>
      </c>
      <c r="N1686" s="39" t="s">
        <v>33</v>
      </c>
      <c r="O1686" s="32">
        <v>5</v>
      </c>
      <c r="P1686" s="32">
        <v>3</v>
      </c>
      <c r="Q1686" s="54" t="e">
        <v>#N/A</v>
      </c>
      <c r="R1686" s="54"/>
    </row>
    <row r="1687" spans="1:18" x14ac:dyDescent="0.25">
      <c r="A1687" s="32" t="s">
        <v>55191</v>
      </c>
      <c r="B1687" s="33" t="s">
        <v>55192</v>
      </c>
      <c r="C1687" s="32" t="s">
        <v>2557</v>
      </c>
      <c r="D1687" s="32" t="s">
        <v>55193</v>
      </c>
      <c r="E1687" s="32" t="s">
        <v>7414</v>
      </c>
      <c r="F1687" s="32" t="s">
        <v>2466</v>
      </c>
      <c r="G1687" s="34" t="s">
        <v>55194</v>
      </c>
      <c r="H1687" s="34" t="s">
        <v>55195</v>
      </c>
      <c r="I1687" s="38">
        <v>0.2135271254000643</v>
      </c>
      <c r="J1687" s="39" t="s">
        <v>33</v>
      </c>
      <c r="K1687" s="34" t="s">
        <v>55196</v>
      </c>
      <c r="L1687" s="34" t="s">
        <v>55197</v>
      </c>
      <c r="M1687" s="38">
        <v>2.4775142983237151E-2</v>
      </c>
      <c r="N1687" s="39" t="s">
        <v>33</v>
      </c>
      <c r="O1687" s="32">
        <v>2</v>
      </c>
      <c r="P1687" s="32">
        <v>2</v>
      </c>
      <c r="Q1687" s="54" t="e">
        <v>#N/A</v>
      </c>
      <c r="R1687" s="54"/>
    </row>
    <row r="1688" spans="1:18" x14ac:dyDescent="0.25">
      <c r="A1688" s="32" t="s">
        <v>55198</v>
      </c>
      <c r="B1688" s="33" t="s">
        <v>55199</v>
      </c>
      <c r="C1688" s="32" t="s">
        <v>2557</v>
      </c>
      <c r="D1688" s="32" t="s">
        <v>31558</v>
      </c>
      <c r="E1688" s="32" t="s">
        <v>12207</v>
      </c>
      <c r="F1688" s="32" t="s">
        <v>2557</v>
      </c>
      <c r="G1688" s="34" t="s">
        <v>55200</v>
      </c>
      <c r="H1688" s="34" t="s">
        <v>55201</v>
      </c>
      <c r="I1688" s="38">
        <v>0.2615262157641377</v>
      </c>
      <c r="J1688" s="39" t="s">
        <v>33</v>
      </c>
      <c r="K1688" s="34" t="s">
        <v>55202</v>
      </c>
      <c r="L1688" s="34" t="s">
        <v>55203</v>
      </c>
      <c r="M1688" s="38">
        <v>-0.59305900984093751</v>
      </c>
      <c r="N1688" s="39" t="s">
        <v>33</v>
      </c>
      <c r="O1688" s="32">
        <v>5</v>
      </c>
      <c r="P1688" s="32">
        <v>5</v>
      </c>
      <c r="Q1688" s="55">
        <v>0.62395066548989986</v>
      </c>
      <c r="R1688" s="56">
        <v>6.3367558959537499E-3</v>
      </c>
    </row>
    <row r="1689" spans="1:18" x14ac:dyDescent="0.25">
      <c r="A1689" s="32" t="s">
        <v>55204</v>
      </c>
      <c r="B1689" s="33" t="s">
        <v>55205</v>
      </c>
      <c r="C1689" s="32" t="s">
        <v>2538</v>
      </c>
      <c r="D1689" s="32" t="s">
        <v>55206</v>
      </c>
      <c r="E1689" s="32" t="s">
        <v>55207</v>
      </c>
      <c r="F1689" s="32" t="s">
        <v>2605</v>
      </c>
      <c r="G1689" s="34" t="s">
        <v>55208</v>
      </c>
      <c r="H1689" s="34" t="s">
        <v>55209</v>
      </c>
      <c r="I1689" s="38">
        <v>-0.4857571783965503</v>
      </c>
      <c r="J1689" s="39" t="s">
        <v>33</v>
      </c>
      <c r="K1689" s="34" t="s">
        <v>55210</v>
      </c>
      <c r="L1689" s="34" t="s">
        <v>55211</v>
      </c>
      <c r="M1689" s="38">
        <v>-1.8095814045058305</v>
      </c>
      <c r="N1689" s="39" t="s">
        <v>33</v>
      </c>
      <c r="O1689" s="32">
        <v>2</v>
      </c>
      <c r="P1689" s="32">
        <v>2</v>
      </c>
      <c r="Q1689" s="55">
        <v>0.84045685045803109</v>
      </c>
      <c r="R1689" s="56">
        <v>3.8666431144662901E-2</v>
      </c>
    </row>
    <row r="1690" spans="1:18" x14ac:dyDescent="0.25">
      <c r="A1690" s="32" t="s">
        <v>11950</v>
      </c>
      <c r="B1690" s="33" t="s">
        <v>11951</v>
      </c>
      <c r="C1690" s="32" t="s">
        <v>2476</v>
      </c>
      <c r="D1690" s="32" t="s">
        <v>11952</v>
      </c>
      <c r="E1690" s="32" t="s">
        <v>11953</v>
      </c>
      <c r="F1690" s="32" t="s">
        <v>2476</v>
      </c>
      <c r="G1690" s="34" t="s">
        <v>55212</v>
      </c>
      <c r="H1690" s="34" t="s">
        <v>55213</v>
      </c>
      <c r="I1690" s="38">
        <v>8.8589333521674071E-2</v>
      </c>
      <c r="J1690" s="39" t="s">
        <v>33</v>
      </c>
      <c r="K1690" s="34" t="s">
        <v>55214</v>
      </c>
      <c r="L1690" s="34" t="s">
        <v>55215</v>
      </c>
      <c r="M1690" s="38">
        <v>-0.2160729370842458</v>
      </c>
      <c r="N1690" s="39" t="s">
        <v>33</v>
      </c>
      <c r="O1690" s="32">
        <v>37</v>
      </c>
      <c r="P1690" s="32">
        <v>37</v>
      </c>
      <c r="Q1690" s="55">
        <v>-4.858963973652778E-2</v>
      </c>
      <c r="R1690" s="54" t="s">
        <v>33</v>
      </c>
    </row>
    <row r="1691" spans="1:18" x14ac:dyDescent="0.25">
      <c r="A1691" s="32" t="s">
        <v>11967</v>
      </c>
      <c r="B1691" s="33" t="s">
        <v>11968</v>
      </c>
      <c r="C1691" s="32" t="s">
        <v>2595</v>
      </c>
      <c r="D1691" s="32" t="s">
        <v>6796</v>
      </c>
      <c r="E1691" s="32" t="s">
        <v>6797</v>
      </c>
      <c r="F1691" s="32" t="s">
        <v>2595</v>
      </c>
      <c r="G1691" s="34" t="s">
        <v>55216</v>
      </c>
      <c r="H1691" s="34" t="s">
        <v>55217</v>
      </c>
      <c r="I1691" s="38">
        <v>-0.31211387482374015</v>
      </c>
      <c r="J1691" s="39" t="s">
        <v>33</v>
      </c>
      <c r="K1691" s="34" t="s">
        <v>55218</v>
      </c>
      <c r="L1691" s="34" t="s">
        <v>55219</v>
      </c>
      <c r="M1691" s="38">
        <v>-2.1275098510324595</v>
      </c>
      <c r="N1691" s="39" t="s">
        <v>33</v>
      </c>
      <c r="O1691" s="32">
        <v>9</v>
      </c>
      <c r="P1691" s="32">
        <v>4</v>
      </c>
      <c r="Q1691" s="55">
        <v>-2.1857855949667538E-2</v>
      </c>
      <c r="R1691" s="54" t="s">
        <v>33</v>
      </c>
    </row>
    <row r="1692" spans="1:18" x14ac:dyDescent="0.25">
      <c r="A1692" s="32" t="s">
        <v>55220</v>
      </c>
      <c r="B1692" s="33" t="s">
        <v>55221</v>
      </c>
      <c r="C1692" s="32" t="s">
        <v>2538</v>
      </c>
      <c r="D1692" s="32" t="s">
        <v>55222</v>
      </c>
      <c r="E1692" s="32" t="s">
        <v>55223</v>
      </c>
      <c r="F1692" s="32" t="s">
        <v>2576</v>
      </c>
      <c r="G1692" s="34" t="s">
        <v>55224</v>
      </c>
      <c r="H1692" s="34" t="s">
        <v>55225</v>
      </c>
      <c r="I1692" s="38">
        <v>-0.21546317652242589</v>
      </c>
      <c r="J1692" s="39" t="s">
        <v>33</v>
      </c>
      <c r="K1692" s="34" t="s">
        <v>55226</v>
      </c>
      <c r="L1692" s="34" t="s">
        <v>55227</v>
      </c>
      <c r="M1692" s="38">
        <v>-0.65786609449761424</v>
      </c>
      <c r="N1692" s="39" t="s">
        <v>33</v>
      </c>
      <c r="O1692" s="32">
        <v>2</v>
      </c>
      <c r="P1692" s="32">
        <v>2</v>
      </c>
      <c r="Q1692" s="54" t="e">
        <v>#N/A</v>
      </c>
      <c r="R1692" s="54"/>
    </row>
    <row r="1693" spans="1:18" x14ac:dyDescent="0.25">
      <c r="A1693" s="32" t="s">
        <v>55228</v>
      </c>
      <c r="B1693" s="33" t="s">
        <v>55229</v>
      </c>
      <c r="C1693" s="32" t="s">
        <v>2476</v>
      </c>
      <c r="D1693" s="32" t="s">
        <v>55230</v>
      </c>
      <c r="E1693" s="32" t="s">
        <v>9874</v>
      </c>
      <c r="F1693" s="32" t="s">
        <v>2476</v>
      </c>
      <c r="G1693" s="34" t="s">
        <v>55231</v>
      </c>
      <c r="H1693" s="34" t="s">
        <v>55232</v>
      </c>
      <c r="I1693" s="38">
        <v>-0.49456651959348802</v>
      </c>
      <c r="J1693" s="39" t="s">
        <v>33</v>
      </c>
      <c r="K1693" s="34" t="s">
        <v>55233</v>
      </c>
      <c r="L1693" s="34" t="s">
        <v>55234</v>
      </c>
      <c r="M1693" s="38">
        <v>0.69545249835227618</v>
      </c>
      <c r="N1693" s="39" t="s">
        <v>33</v>
      </c>
      <c r="O1693" s="32">
        <v>5</v>
      </c>
      <c r="P1693" s="32">
        <v>5</v>
      </c>
      <c r="Q1693" s="55">
        <v>8.0188257901784785E-2</v>
      </c>
      <c r="R1693" s="54" t="s">
        <v>33</v>
      </c>
    </row>
    <row r="1694" spans="1:18" x14ac:dyDescent="0.25">
      <c r="A1694" s="32" t="s">
        <v>11972</v>
      </c>
      <c r="B1694" s="33" t="s">
        <v>11973</v>
      </c>
      <c r="C1694" s="32" t="s">
        <v>2504</v>
      </c>
      <c r="D1694" s="32" t="s">
        <v>11974</v>
      </c>
      <c r="E1694" s="32" t="s">
        <v>11975</v>
      </c>
      <c r="F1694" s="32" t="s">
        <v>2504</v>
      </c>
      <c r="G1694" s="34" t="s">
        <v>55235</v>
      </c>
      <c r="H1694" s="34" t="s">
        <v>55236</v>
      </c>
      <c r="I1694" s="38">
        <v>-0.10088771548865688</v>
      </c>
      <c r="J1694" s="39" t="s">
        <v>33</v>
      </c>
      <c r="K1694" s="34" t="s">
        <v>55237</v>
      </c>
      <c r="L1694" s="34" t="s">
        <v>55238</v>
      </c>
      <c r="M1694" s="38">
        <v>-0.42480450021584465</v>
      </c>
      <c r="N1694" s="39" t="s">
        <v>33</v>
      </c>
      <c r="O1694" s="32">
        <v>11</v>
      </c>
      <c r="P1694" s="32">
        <v>10</v>
      </c>
      <c r="Q1694" s="55">
        <v>-0.17513426999995854</v>
      </c>
      <c r="R1694" s="54" t="s">
        <v>33</v>
      </c>
    </row>
    <row r="1695" spans="1:18" x14ac:dyDescent="0.25">
      <c r="A1695" s="32" t="s">
        <v>11981</v>
      </c>
      <c r="B1695" s="33" t="s">
        <v>11982</v>
      </c>
      <c r="C1695" s="32" t="s">
        <v>2476</v>
      </c>
      <c r="D1695" s="32" t="s">
        <v>11983</v>
      </c>
      <c r="E1695" s="32" t="s">
        <v>11984</v>
      </c>
      <c r="F1695" s="32" t="s">
        <v>2476</v>
      </c>
      <c r="G1695" s="34" t="s">
        <v>55239</v>
      </c>
      <c r="H1695" s="34" t="s">
        <v>177</v>
      </c>
      <c r="I1695" s="38">
        <v>-18.114850586665622</v>
      </c>
      <c r="J1695" s="39" t="s">
        <v>33</v>
      </c>
      <c r="K1695" s="34" t="s">
        <v>55240</v>
      </c>
      <c r="L1695" s="34" t="s">
        <v>55241</v>
      </c>
      <c r="M1695" s="38">
        <v>7.8892093228795701E-2</v>
      </c>
      <c r="N1695" s="39" t="s">
        <v>33</v>
      </c>
      <c r="O1695" s="32">
        <v>2</v>
      </c>
      <c r="P1695" s="32">
        <v>2</v>
      </c>
      <c r="Q1695" s="54" t="e">
        <v>#N/A</v>
      </c>
      <c r="R1695" s="54"/>
    </row>
    <row r="1696" spans="1:18" x14ac:dyDescent="0.25">
      <c r="A1696" s="32" t="s">
        <v>11990</v>
      </c>
      <c r="B1696" s="33" t="s">
        <v>11991</v>
      </c>
      <c r="C1696" s="32" t="s">
        <v>27167</v>
      </c>
      <c r="D1696" s="32" t="s">
        <v>11992</v>
      </c>
      <c r="E1696" s="32" t="s">
        <v>11993</v>
      </c>
      <c r="F1696" s="32" t="s">
        <v>2538</v>
      </c>
      <c r="G1696" s="34" t="s">
        <v>55242</v>
      </c>
      <c r="H1696" s="34" t="s">
        <v>55243</v>
      </c>
      <c r="I1696" s="38">
        <v>-0.22079928327378701</v>
      </c>
      <c r="J1696" s="39" t="s">
        <v>33</v>
      </c>
      <c r="K1696" s="34" t="s">
        <v>55244</v>
      </c>
      <c r="L1696" s="34" t="s">
        <v>55245</v>
      </c>
      <c r="M1696" s="38">
        <v>0.40924223441218438</v>
      </c>
      <c r="N1696" s="39" t="s">
        <v>33</v>
      </c>
      <c r="O1696" s="32">
        <v>13</v>
      </c>
      <c r="P1696" s="32">
        <v>11</v>
      </c>
      <c r="Q1696" s="54" t="e">
        <v>#N/A</v>
      </c>
      <c r="R1696" s="54"/>
    </row>
    <row r="1697" spans="1:18" x14ac:dyDescent="0.25">
      <c r="A1697" s="32" t="s">
        <v>11999</v>
      </c>
      <c r="B1697" s="33" t="s">
        <v>12000</v>
      </c>
      <c r="C1697" s="32" t="s">
        <v>2538</v>
      </c>
      <c r="D1697" s="32" t="s">
        <v>12001</v>
      </c>
      <c r="E1697" s="32" t="s">
        <v>12002</v>
      </c>
      <c r="F1697" s="32" t="s">
        <v>2538</v>
      </c>
      <c r="G1697" s="34" t="s">
        <v>55246</v>
      </c>
      <c r="H1697" s="34" t="s">
        <v>55247</v>
      </c>
      <c r="I1697" s="38">
        <v>-1.7597619710972612E-2</v>
      </c>
      <c r="J1697" s="39" t="s">
        <v>33</v>
      </c>
      <c r="K1697" s="34" t="s">
        <v>55248</v>
      </c>
      <c r="L1697" s="34" t="s">
        <v>55249</v>
      </c>
      <c r="M1697" s="38">
        <v>-1.2249704949845786</v>
      </c>
      <c r="N1697" s="39" t="s">
        <v>33</v>
      </c>
      <c r="O1697" s="32">
        <v>25</v>
      </c>
      <c r="P1697" s="32">
        <v>7</v>
      </c>
      <c r="Q1697" s="54" t="e">
        <v>#N/A</v>
      </c>
      <c r="R1697" s="54"/>
    </row>
    <row r="1698" spans="1:18" x14ac:dyDescent="0.25">
      <c r="A1698" s="32" t="s">
        <v>12008</v>
      </c>
      <c r="B1698" s="33" t="s">
        <v>12009</v>
      </c>
      <c r="C1698" s="32" t="s">
        <v>32053</v>
      </c>
      <c r="D1698" s="32" t="s">
        <v>12010</v>
      </c>
      <c r="E1698" s="32" t="s">
        <v>1155</v>
      </c>
      <c r="F1698" s="32" t="s">
        <v>2538</v>
      </c>
      <c r="G1698" s="34" t="s">
        <v>55250</v>
      </c>
      <c r="H1698" s="34" t="s">
        <v>55251</v>
      </c>
      <c r="I1698" s="38">
        <v>-0.23127676323962695</v>
      </c>
      <c r="J1698" s="39" t="s">
        <v>33</v>
      </c>
      <c r="K1698" s="34" t="s">
        <v>55252</v>
      </c>
      <c r="L1698" s="34" t="s">
        <v>55253</v>
      </c>
      <c r="M1698" s="38">
        <v>-0.22557904019066755</v>
      </c>
      <c r="N1698" s="39" t="s">
        <v>33</v>
      </c>
      <c r="O1698" s="32">
        <v>3</v>
      </c>
      <c r="P1698" s="32">
        <v>3</v>
      </c>
      <c r="Q1698" s="54" t="e">
        <v>#N/A</v>
      </c>
      <c r="R1698" s="54"/>
    </row>
    <row r="1699" spans="1:18" x14ac:dyDescent="0.25">
      <c r="A1699" s="32" t="s">
        <v>55254</v>
      </c>
      <c r="B1699" s="33" t="s">
        <v>3099</v>
      </c>
      <c r="C1699" s="32" t="s">
        <v>2538</v>
      </c>
      <c r="D1699" s="32" t="s">
        <v>3100</v>
      </c>
      <c r="E1699" s="32" t="s">
        <v>3101</v>
      </c>
      <c r="F1699" s="32" t="s">
        <v>2504</v>
      </c>
      <c r="G1699" s="34" t="s">
        <v>55255</v>
      </c>
      <c r="H1699" s="34" t="s">
        <v>55256</v>
      </c>
      <c r="I1699" s="38">
        <v>-0.98062114472676021</v>
      </c>
      <c r="J1699" s="39" t="s">
        <v>33</v>
      </c>
      <c r="K1699" s="34" t="s">
        <v>55257</v>
      </c>
      <c r="L1699" s="34" t="s">
        <v>55258</v>
      </c>
      <c r="M1699" s="38">
        <v>-0.88885906106590884</v>
      </c>
      <c r="N1699" s="39" t="s">
        <v>33</v>
      </c>
      <c r="O1699" s="32">
        <v>10</v>
      </c>
      <c r="P1699" s="32">
        <v>1</v>
      </c>
      <c r="Q1699" s="55">
        <v>0.21459252464682971</v>
      </c>
      <c r="R1699" s="54" t="s">
        <v>33</v>
      </c>
    </row>
    <row r="1700" spans="1:18" x14ac:dyDescent="0.25">
      <c r="A1700" s="32" t="s">
        <v>12015</v>
      </c>
      <c r="B1700" s="33" t="s">
        <v>12016</v>
      </c>
      <c r="C1700" s="32" t="s">
        <v>2538</v>
      </c>
      <c r="D1700" s="32" t="s">
        <v>12017</v>
      </c>
      <c r="E1700" s="32" t="s">
        <v>12018</v>
      </c>
      <c r="F1700" s="32" t="s">
        <v>2576</v>
      </c>
      <c r="G1700" s="34" t="s">
        <v>55259</v>
      </c>
      <c r="H1700" s="34" t="s">
        <v>55260</v>
      </c>
      <c r="I1700" s="38">
        <v>-0.17605798269631118</v>
      </c>
      <c r="J1700" s="39" t="s">
        <v>33</v>
      </c>
      <c r="K1700" s="34" t="s">
        <v>55261</v>
      </c>
      <c r="L1700" s="34" t="s">
        <v>55262</v>
      </c>
      <c r="M1700" s="38">
        <v>0.19937407139805333</v>
      </c>
      <c r="N1700" s="39" t="s">
        <v>33</v>
      </c>
      <c r="O1700" s="32">
        <v>7</v>
      </c>
      <c r="P1700" s="32">
        <v>7</v>
      </c>
      <c r="Q1700" s="55">
        <v>-9.3302493581918458E-2</v>
      </c>
      <c r="R1700" s="54" t="s">
        <v>33</v>
      </c>
    </row>
    <row r="1701" spans="1:18" x14ac:dyDescent="0.25">
      <c r="A1701" s="32" t="s">
        <v>55263</v>
      </c>
      <c r="B1701" s="33" t="s">
        <v>55264</v>
      </c>
      <c r="C1701" s="32" t="s">
        <v>2476</v>
      </c>
      <c r="D1701" s="32" t="s">
        <v>32627</v>
      </c>
      <c r="E1701" s="32" t="s">
        <v>6279</v>
      </c>
      <c r="F1701" s="32" t="s">
        <v>2476</v>
      </c>
      <c r="G1701" s="34" t="s">
        <v>55265</v>
      </c>
      <c r="H1701" s="34" t="s">
        <v>55266</v>
      </c>
      <c r="I1701" s="38">
        <v>-0.25710658699858718</v>
      </c>
      <c r="J1701" s="39" t="s">
        <v>33</v>
      </c>
      <c r="K1701" s="34" t="s">
        <v>177</v>
      </c>
      <c r="L1701" s="34" t="s">
        <v>55267</v>
      </c>
      <c r="M1701" s="38">
        <v>24.025519491932563</v>
      </c>
      <c r="N1701" s="39" t="s">
        <v>33</v>
      </c>
      <c r="O1701" s="32">
        <v>2</v>
      </c>
      <c r="P1701" s="32">
        <v>2</v>
      </c>
      <c r="Q1701" s="55">
        <v>-2.5095297439337791E-2</v>
      </c>
      <c r="R1701" s="54" t="s">
        <v>33</v>
      </c>
    </row>
    <row r="1702" spans="1:18" x14ac:dyDescent="0.25">
      <c r="A1702" s="32" t="s">
        <v>12024</v>
      </c>
      <c r="B1702" s="33" t="s">
        <v>12025</v>
      </c>
      <c r="C1702" s="32" t="s">
        <v>2538</v>
      </c>
      <c r="D1702" s="32" t="s">
        <v>12026</v>
      </c>
      <c r="E1702" s="32" t="s">
        <v>12027</v>
      </c>
      <c r="F1702" s="32" t="s">
        <v>2576</v>
      </c>
      <c r="G1702" s="34" t="s">
        <v>55268</v>
      </c>
      <c r="H1702" s="34" t="s">
        <v>55269</v>
      </c>
      <c r="I1702" s="38">
        <v>-0.39542860587564399</v>
      </c>
      <c r="J1702" s="39" t="s">
        <v>33</v>
      </c>
      <c r="K1702" s="34" t="s">
        <v>55270</v>
      </c>
      <c r="L1702" s="34" t="s">
        <v>55271</v>
      </c>
      <c r="M1702" s="38">
        <v>0.51046204198084222</v>
      </c>
      <c r="N1702" s="39" t="s">
        <v>33</v>
      </c>
      <c r="O1702" s="32">
        <v>24</v>
      </c>
      <c r="P1702" s="32">
        <v>24</v>
      </c>
      <c r="Q1702" s="55">
        <v>-0.44838413336451566</v>
      </c>
      <c r="R1702" s="54" t="s">
        <v>33</v>
      </c>
    </row>
    <row r="1703" spans="1:18" x14ac:dyDescent="0.25">
      <c r="A1703" s="32" t="s">
        <v>55272</v>
      </c>
      <c r="B1703" s="33" t="s">
        <v>55273</v>
      </c>
      <c r="C1703" s="32" t="s">
        <v>2538</v>
      </c>
      <c r="D1703" s="32" t="s">
        <v>55274</v>
      </c>
      <c r="E1703" s="32" t="s">
        <v>55275</v>
      </c>
      <c r="F1703" s="32" t="s">
        <v>2466</v>
      </c>
      <c r="G1703" s="34" t="s">
        <v>55276</v>
      </c>
      <c r="H1703" s="34" t="s">
        <v>55277</v>
      </c>
      <c r="I1703" s="38">
        <v>0.15889924803677768</v>
      </c>
      <c r="J1703" s="39" t="s">
        <v>33</v>
      </c>
      <c r="K1703" s="34" t="s">
        <v>55278</v>
      </c>
      <c r="L1703" s="34" t="s">
        <v>55279</v>
      </c>
      <c r="M1703" s="38">
        <v>0.13017898699865602</v>
      </c>
      <c r="N1703" s="39" t="s">
        <v>33</v>
      </c>
      <c r="O1703" s="32">
        <v>4</v>
      </c>
      <c r="P1703" s="32">
        <v>4</v>
      </c>
      <c r="Q1703" s="54" t="e">
        <v>#N/A</v>
      </c>
      <c r="R1703" s="54"/>
    </row>
    <row r="1704" spans="1:18" x14ac:dyDescent="0.25">
      <c r="A1704" s="32" t="s">
        <v>12039</v>
      </c>
      <c r="B1704" s="33" t="s">
        <v>12040</v>
      </c>
      <c r="C1704" s="32" t="s">
        <v>2538</v>
      </c>
      <c r="D1704" s="32" t="s">
        <v>12041</v>
      </c>
      <c r="E1704" s="32" t="s">
        <v>12042</v>
      </c>
      <c r="F1704" s="32" t="s">
        <v>2476</v>
      </c>
      <c r="G1704" s="34" t="s">
        <v>55280</v>
      </c>
      <c r="H1704" s="34" t="s">
        <v>55281</v>
      </c>
      <c r="I1704" s="38">
        <v>-0.31383229181903077</v>
      </c>
      <c r="J1704" s="39" t="s">
        <v>33</v>
      </c>
      <c r="K1704" s="34" t="s">
        <v>55282</v>
      </c>
      <c r="L1704" s="34" t="s">
        <v>55283</v>
      </c>
      <c r="M1704" s="38">
        <v>0.15919382426271528</v>
      </c>
      <c r="N1704" s="39" t="s">
        <v>33</v>
      </c>
      <c r="O1704" s="32">
        <v>15</v>
      </c>
      <c r="P1704" s="32">
        <v>15</v>
      </c>
      <c r="Q1704" s="55">
        <v>-0.74170253860880142</v>
      </c>
      <c r="R1704" s="56">
        <v>3.4936551169517799E-2</v>
      </c>
    </row>
    <row r="1705" spans="1:18" x14ac:dyDescent="0.25">
      <c r="A1705" s="32" t="s">
        <v>12057</v>
      </c>
      <c r="B1705" s="33" t="s">
        <v>12058</v>
      </c>
      <c r="C1705" s="32" t="s">
        <v>2476</v>
      </c>
      <c r="D1705" s="32" t="s">
        <v>4347</v>
      </c>
      <c r="E1705" s="32" t="s">
        <v>4348</v>
      </c>
      <c r="F1705" s="32" t="s">
        <v>2476</v>
      </c>
      <c r="G1705" s="34" t="s">
        <v>55284</v>
      </c>
      <c r="H1705" s="34" t="s">
        <v>55285</v>
      </c>
      <c r="I1705" s="38">
        <v>0.47733035780770733</v>
      </c>
      <c r="J1705" s="39" t="s">
        <v>33</v>
      </c>
      <c r="K1705" s="34" t="s">
        <v>55286</v>
      </c>
      <c r="L1705" s="34" t="s">
        <v>55287</v>
      </c>
      <c r="M1705" s="38">
        <v>0.49921788806413497</v>
      </c>
      <c r="N1705" s="39" t="s">
        <v>33</v>
      </c>
      <c r="O1705" s="32">
        <v>30</v>
      </c>
      <c r="P1705" s="32">
        <v>9</v>
      </c>
      <c r="Q1705" s="55">
        <v>0.12623613135722467</v>
      </c>
      <c r="R1705" s="54" t="s">
        <v>33</v>
      </c>
    </row>
    <row r="1706" spans="1:18" x14ac:dyDescent="0.25">
      <c r="A1706" s="32" t="s">
        <v>12062</v>
      </c>
      <c r="B1706" s="33" t="s">
        <v>12063</v>
      </c>
      <c r="C1706" s="32" t="s">
        <v>2466</v>
      </c>
      <c r="D1706" s="32" t="s">
        <v>12064</v>
      </c>
      <c r="E1706" s="32" t="s">
        <v>12065</v>
      </c>
      <c r="F1706" s="32" t="s">
        <v>2494</v>
      </c>
      <c r="G1706" s="34" t="s">
        <v>55288</v>
      </c>
      <c r="H1706" s="34" t="s">
        <v>55289</v>
      </c>
      <c r="I1706" s="38">
        <v>-0.12932093505475056</v>
      </c>
      <c r="J1706" s="39" t="s">
        <v>33</v>
      </c>
      <c r="K1706" s="34" t="s">
        <v>55290</v>
      </c>
      <c r="L1706" s="34" t="s">
        <v>55291</v>
      </c>
      <c r="M1706" s="38">
        <v>0.11163010694330112</v>
      </c>
      <c r="N1706" s="39" t="s">
        <v>33</v>
      </c>
      <c r="O1706" s="32">
        <v>3</v>
      </c>
      <c r="P1706" s="32">
        <v>3</v>
      </c>
      <c r="Q1706" s="54" t="e">
        <v>#N/A</v>
      </c>
      <c r="R1706" s="54"/>
    </row>
    <row r="1707" spans="1:18" x14ac:dyDescent="0.25">
      <c r="A1707" s="32" t="s">
        <v>55292</v>
      </c>
      <c r="B1707" s="33" t="s">
        <v>55293</v>
      </c>
      <c r="C1707" s="32" t="s">
        <v>2538</v>
      </c>
      <c r="D1707" s="32" t="s">
        <v>55294</v>
      </c>
      <c r="E1707" s="32" t="s">
        <v>3034</v>
      </c>
      <c r="F1707" s="32" t="s">
        <v>2538</v>
      </c>
      <c r="G1707" s="34" t="s">
        <v>55295</v>
      </c>
      <c r="H1707" s="34" t="s">
        <v>55296</v>
      </c>
      <c r="I1707" s="38">
        <v>0.34172201181324863</v>
      </c>
      <c r="J1707" s="39" t="s">
        <v>33</v>
      </c>
      <c r="K1707" s="34" t="s">
        <v>55297</v>
      </c>
      <c r="L1707" s="34" t="s">
        <v>55298</v>
      </c>
      <c r="M1707" s="38">
        <v>-1.0979147315118059</v>
      </c>
      <c r="N1707" s="39" t="s">
        <v>33</v>
      </c>
      <c r="O1707" s="32">
        <v>2</v>
      </c>
      <c r="P1707" s="32">
        <v>2</v>
      </c>
      <c r="Q1707" s="54" t="e">
        <v>#N/A</v>
      </c>
      <c r="R1707" s="54"/>
    </row>
    <row r="1708" spans="1:18" x14ac:dyDescent="0.25">
      <c r="A1708" s="32" t="s">
        <v>12071</v>
      </c>
      <c r="B1708" s="33" t="s">
        <v>12072</v>
      </c>
      <c r="C1708" s="32" t="s">
        <v>2538</v>
      </c>
      <c r="D1708" s="32" t="s">
        <v>12073</v>
      </c>
      <c r="E1708" s="32" t="s">
        <v>2838</v>
      </c>
      <c r="F1708" s="32" t="s">
        <v>2538</v>
      </c>
      <c r="G1708" s="34" t="s">
        <v>55299</v>
      </c>
      <c r="H1708" s="34" t="s">
        <v>55300</v>
      </c>
      <c r="I1708" s="38">
        <v>-0.67139024050055707</v>
      </c>
      <c r="J1708" s="39" t="s">
        <v>33</v>
      </c>
      <c r="K1708" s="34" t="s">
        <v>55301</v>
      </c>
      <c r="L1708" s="34" t="s">
        <v>55302</v>
      </c>
      <c r="M1708" s="38">
        <v>3.4279248991051721</v>
      </c>
      <c r="N1708" s="39" t="s">
        <v>33</v>
      </c>
      <c r="O1708" s="32">
        <v>2</v>
      </c>
      <c r="P1708" s="32">
        <v>2</v>
      </c>
      <c r="Q1708" s="55">
        <v>0.65816731846170451</v>
      </c>
      <c r="R1708" s="54" t="s">
        <v>33</v>
      </c>
    </row>
    <row r="1709" spans="1:18" x14ac:dyDescent="0.25">
      <c r="A1709" s="32" t="s">
        <v>12078</v>
      </c>
      <c r="B1709" s="33" t="s">
        <v>12079</v>
      </c>
      <c r="C1709" s="32" t="s">
        <v>2538</v>
      </c>
      <c r="D1709" s="32" t="s">
        <v>12080</v>
      </c>
      <c r="E1709" s="32" t="s">
        <v>12081</v>
      </c>
      <c r="F1709" s="32" t="s">
        <v>2538</v>
      </c>
      <c r="G1709" s="34" t="s">
        <v>55303</v>
      </c>
      <c r="H1709" s="34" t="s">
        <v>55304</v>
      </c>
      <c r="I1709" s="38">
        <v>-0.16301280653626968</v>
      </c>
      <c r="J1709" s="39" t="s">
        <v>33</v>
      </c>
      <c r="K1709" s="34" t="s">
        <v>55305</v>
      </c>
      <c r="L1709" s="34" t="s">
        <v>55306</v>
      </c>
      <c r="M1709" s="38">
        <v>0.56928254765379849</v>
      </c>
      <c r="N1709" s="39" t="s">
        <v>33</v>
      </c>
      <c r="O1709" s="32">
        <v>22</v>
      </c>
      <c r="P1709" s="32">
        <v>8</v>
      </c>
      <c r="Q1709" s="54" t="e">
        <v>#N/A</v>
      </c>
      <c r="R1709" s="54"/>
    </row>
    <row r="1710" spans="1:18" x14ac:dyDescent="0.25">
      <c r="A1710" s="32" t="s">
        <v>3123</v>
      </c>
      <c r="B1710" s="33" t="s">
        <v>3124</v>
      </c>
      <c r="C1710" s="32" t="s">
        <v>25140</v>
      </c>
      <c r="D1710" s="32" t="s">
        <v>2667</v>
      </c>
      <c r="E1710" s="32" t="s">
        <v>2668</v>
      </c>
      <c r="F1710" s="32" t="s">
        <v>2476</v>
      </c>
      <c r="G1710" s="34" t="s">
        <v>55307</v>
      </c>
      <c r="H1710" s="34" t="s">
        <v>55308</v>
      </c>
      <c r="I1710" s="38">
        <v>-0.27133594134212963</v>
      </c>
      <c r="J1710" s="39" t="s">
        <v>33</v>
      </c>
      <c r="K1710" s="34" t="s">
        <v>55309</v>
      </c>
      <c r="L1710" s="34" t="s">
        <v>55310</v>
      </c>
      <c r="M1710" s="38">
        <v>0.50101444160728614</v>
      </c>
      <c r="N1710" s="39" t="s">
        <v>33</v>
      </c>
      <c r="O1710" s="32">
        <v>43</v>
      </c>
      <c r="P1710" s="32">
        <v>13</v>
      </c>
      <c r="Q1710" s="55">
        <v>9.3878979003328228E-2</v>
      </c>
      <c r="R1710" s="54" t="s">
        <v>33</v>
      </c>
    </row>
    <row r="1711" spans="1:18" x14ac:dyDescent="0.25">
      <c r="A1711" s="32" t="s">
        <v>12095</v>
      </c>
      <c r="B1711" s="33" t="s">
        <v>12096</v>
      </c>
      <c r="C1711" s="32" t="s">
        <v>26890</v>
      </c>
      <c r="D1711" s="32" t="s">
        <v>12097</v>
      </c>
      <c r="E1711" s="32" t="s">
        <v>12098</v>
      </c>
      <c r="F1711" s="32" t="s">
        <v>2576</v>
      </c>
      <c r="G1711" s="34" t="s">
        <v>55311</v>
      </c>
      <c r="H1711" s="34" t="s">
        <v>55312</v>
      </c>
      <c r="I1711" s="38">
        <v>0.56888065342388161</v>
      </c>
      <c r="J1711" s="39" t="s">
        <v>33</v>
      </c>
      <c r="K1711" s="34" t="s">
        <v>55313</v>
      </c>
      <c r="L1711" s="34" t="s">
        <v>55314</v>
      </c>
      <c r="M1711" s="38">
        <v>0.83816680116959008</v>
      </c>
      <c r="N1711" s="39" t="s">
        <v>33</v>
      </c>
      <c r="O1711" s="32">
        <v>5</v>
      </c>
      <c r="P1711" s="32">
        <v>2</v>
      </c>
      <c r="Q1711" s="55">
        <v>0.76713171904458921</v>
      </c>
      <c r="R1711" s="54" t="s">
        <v>33</v>
      </c>
    </row>
    <row r="1712" spans="1:18" x14ac:dyDescent="0.25">
      <c r="A1712" s="32" t="s">
        <v>55315</v>
      </c>
      <c r="B1712" s="33" t="s">
        <v>55316</v>
      </c>
      <c r="C1712" s="32" t="s">
        <v>2557</v>
      </c>
      <c r="D1712" s="32" t="s">
        <v>34970</v>
      </c>
      <c r="E1712" s="32" t="s">
        <v>12396</v>
      </c>
      <c r="F1712" s="32" t="s">
        <v>2557</v>
      </c>
      <c r="G1712" s="34" t="s">
        <v>55317</v>
      </c>
      <c r="H1712" s="34" t="s">
        <v>55318</v>
      </c>
      <c r="I1712" s="38">
        <v>-0.28446202063716453</v>
      </c>
      <c r="J1712" s="39" t="s">
        <v>33</v>
      </c>
      <c r="K1712" s="34" t="s">
        <v>55319</v>
      </c>
      <c r="L1712" s="34" t="s">
        <v>55320</v>
      </c>
      <c r="M1712" s="38">
        <v>-0.14710178672832686</v>
      </c>
      <c r="N1712" s="39" t="s">
        <v>33</v>
      </c>
      <c r="O1712" s="32">
        <v>6</v>
      </c>
      <c r="P1712" s="32">
        <v>6</v>
      </c>
      <c r="Q1712" s="54" t="e">
        <v>#N/A</v>
      </c>
      <c r="R1712" s="54"/>
    </row>
    <row r="1713" spans="1:18" x14ac:dyDescent="0.25">
      <c r="A1713" s="32" t="s">
        <v>12104</v>
      </c>
      <c r="B1713" s="33" t="s">
        <v>12105</v>
      </c>
      <c r="C1713" s="32" t="s">
        <v>2538</v>
      </c>
      <c r="D1713" s="32" t="s">
        <v>12106</v>
      </c>
      <c r="E1713" s="32" t="s">
        <v>3956</v>
      </c>
      <c r="F1713" s="32" t="s">
        <v>2538</v>
      </c>
      <c r="G1713" s="34" t="s">
        <v>55321</v>
      </c>
      <c r="H1713" s="34" t="s">
        <v>55322</v>
      </c>
      <c r="I1713" s="38">
        <v>-0.11973058566141265</v>
      </c>
      <c r="J1713" s="39" t="s">
        <v>33</v>
      </c>
      <c r="K1713" s="34" t="s">
        <v>55323</v>
      </c>
      <c r="L1713" s="34" t="s">
        <v>55324</v>
      </c>
      <c r="M1713" s="38">
        <v>-0.36065626917170923</v>
      </c>
      <c r="N1713" s="39" t="s">
        <v>33</v>
      </c>
      <c r="O1713" s="32">
        <v>6</v>
      </c>
      <c r="P1713" s="32">
        <v>6</v>
      </c>
      <c r="Q1713" s="54" t="e">
        <v>#N/A</v>
      </c>
      <c r="R1713" s="54"/>
    </row>
    <row r="1714" spans="1:18" x14ac:dyDescent="0.25">
      <c r="A1714" s="32" t="s">
        <v>12111</v>
      </c>
      <c r="B1714" s="33" t="s">
        <v>12112</v>
      </c>
      <c r="C1714" s="32" t="s">
        <v>2538</v>
      </c>
      <c r="D1714" s="32" t="s">
        <v>12113</v>
      </c>
      <c r="E1714" s="32" t="s">
        <v>12114</v>
      </c>
      <c r="F1714" s="32" t="s">
        <v>2466</v>
      </c>
      <c r="G1714" s="34" t="s">
        <v>55325</v>
      </c>
      <c r="H1714" s="34" t="s">
        <v>55326</v>
      </c>
      <c r="I1714" s="38">
        <v>-9.2290275998950302E-2</v>
      </c>
      <c r="J1714" s="39" t="s">
        <v>33</v>
      </c>
      <c r="K1714" s="34" t="s">
        <v>55327</v>
      </c>
      <c r="L1714" s="34" t="s">
        <v>55328</v>
      </c>
      <c r="M1714" s="38">
        <v>-0.44371875400835015</v>
      </c>
      <c r="N1714" s="39" t="s">
        <v>33</v>
      </c>
      <c r="O1714" s="32">
        <v>5</v>
      </c>
      <c r="P1714" s="32">
        <v>5</v>
      </c>
      <c r="Q1714" s="54" t="e">
        <v>#N/A</v>
      </c>
      <c r="R1714" s="54"/>
    </row>
    <row r="1715" spans="1:18" x14ac:dyDescent="0.25">
      <c r="A1715" s="32" t="s">
        <v>12120</v>
      </c>
      <c r="B1715" s="33" t="s">
        <v>12121</v>
      </c>
      <c r="C1715" s="32" t="s">
        <v>2576</v>
      </c>
      <c r="D1715" s="32" t="s">
        <v>12122</v>
      </c>
      <c r="E1715" s="32" t="s">
        <v>12123</v>
      </c>
      <c r="F1715" s="32" t="s">
        <v>2576</v>
      </c>
      <c r="G1715" s="34" t="s">
        <v>55329</v>
      </c>
      <c r="H1715" s="34" t="s">
        <v>55330</v>
      </c>
      <c r="I1715" s="38">
        <v>-0.15185240326643762</v>
      </c>
      <c r="J1715" s="39" t="s">
        <v>33</v>
      </c>
      <c r="K1715" s="34" t="s">
        <v>55331</v>
      </c>
      <c r="L1715" s="34" t="s">
        <v>55332</v>
      </c>
      <c r="M1715" s="38">
        <v>-0.82253712151334157</v>
      </c>
      <c r="N1715" s="39" t="s">
        <v>33</v>
      </c>
      <c r="O1715" s="32">
        <v>10</v>
      </c>
      <c r="P1715" s="32">
        <v>9</v>
      </c>
      <c r="Q1715" s="54" t="e">
        <v>#N/A</v>
      </c>
      <c r="R1715" s="54"/>
    </row>
    <row r="1716" spans="1:18" x14ac:dyDescent="0.25">
      <c r="A1716" s="32" t="s">
        <v>55333</v>
      </c>
      <c r="B1716" s="33" t="s">
        <v>55334</v>
      </c>
      <c r="C1716" s="32" t="s">
        <v>35628</v>
      </c>
      <c r="D1716" s="32" t="s">
        <v>42023</v>
      </c>
      <c r="E1716" s="32" t="s">
        <v>42022</v>
      </c>
      <c r="F1716" s="32" t="s">
        <v>2504</v>
      </c>
      <c r="G1716" s="34" t="s">
        <v>55335</v>
      </c>
      <c r="H1716" s="34" t="s">
        <v>55336</v>
      </c>
      <c r="I1716" s="38">
        <v>-0.10883979170816745</v>
      </c>
      <c r="J1716" s="39" t="s">
        <v>33</v>
      </c>
      <c r="K1716" s="34" t="s">
        <v>55337</v>
      </c>
      <c r="L1716" s="34" t="s">
        <v>55338</v>
      </c>
      <c r="M1716" s="38">
        <v>3.5143735854854015</v>
      </c>
      <c r="N1716" s="39" t="s">
        <v>33</v>
      </c>
      <c r="O1716" s="32">
        <v>4</v>
      </c>
      <c r="P1716" s="32">
        <v>4</v>
      </c>
      <c r="Q1716" s="54" t="e">
        <v>#N/A</v>
      </c>
      <c r="R1716" s="54"/>
    </row>
    <row r="1717" spans="1:18" x14ac:dyDescent="0.25">
      <c r="A1717" s="32" t="s">
        <v>12129</v>
      </c>
      <c r="B1717" s="33" t="s">
        <v>12130</v>
      </c>
      <c r="C1717" s="32" t="s">
        <v>2557</v>
      </c>
      <c r="D1717" s="32" t="s">
        <v>12131</v>
      </c>
      <c r="E1717" s="32" t="s">
        <v>3806</v>
      </c>
      <c r="F1717" s="32" t="s">
        <v>2538</v>
      </c>
      <c r="G1717" s="34" t="s">
        <v>55339</v>
      </c>
      <c r="H1717" s="34" t="s">
        <v>55340</v>
      </c>
      <c r="I1717" s="38">
        <v>-7.147041928829044E-2</v>
      </c>
      <c r="J1717" s="39" t="s">
        <v>33</v>
      </c>
      <c r="K1717" s="34" t="s">
        <v>55341</v>
      </c>
      <c r="L1717" s="34" t="s">
        <v>55342</v>
      </c>
      <c r="M1717" s="38">
        <v>1.3878592537691152</v>
      </c>
      <c r="N1717" s="39" t="s">
        <v>33</v>
      </c>
      <c r="O1717" s="32">
        <v>3</v>
      </c>
      <c r="P1717" s="32">
        <v>3</v>
      </c>
      <c r="Q1717" s="54" t="e">
        <v>#N/A</v>
      </c>
      <c r="R1717" s="54"/>
    </row>
    <row r="1718" spans="1:18" x14ac:dyDescent="0.25">
      <c r="A1718" s="32" t="s">
        <v>55343</v>
      </c>
      <c r="B1718" s="33" t="s">
        <v>55344</v>
      </c>
      <c r="C1718" s="32" t="s">
        <v>2476</v>
      </c>
      <c r="D1718" s="32" t="s">
        <v>55345</v>
      </c>
      <c r="E1718" s="32" t="s">
        <v>55346</v>
      </c>
      <c r="F1718" s="32" t="s">
        <v>2476</v>
      </c>
      <c r="G1718" s="34" t="s">
        <v>55347</v>
      </c>
      <c r="H1718" s="34" t="s">
        <v>55348</v>
      </c>
      <c r="I1718" s="38">
        <v>0.38676982347613403</v>
      </c>
      <c r="J1718" s="39" t="s">
        <v>33</v>
      </c>
      <c r="K1718" s="34" t="s">
        <v>55349</v>
      </c>
      <c r="L1718" s="34" t="s">
        <v>55350</v>
      </c>
      <c r="M1718" s="38">
        <v>-0.25334550337021189</v>
      </c>
      <c r="N1718" s="39" t="s">
        <v>33</v>
      </c>
      <c r="O1718" s="32">
        <v>7</v>
      </c>
      <c r="P1718" s="32">
        <v>7</v>
      </c>
      <c r="Q1718" s="55">
        <v>0.88631598752299179</v>
      </c>
      <c r="R1718" s="54" t="s">
        <v>33</v>
      </c>
    </row>
    <row r="1719" spans="1:18" x14ac:dyDescent="0.25">
      <c r="A1719" s="32" t="s">
        <v>12137</v>
      </c>
      <c r="B1719" s="33" t="s">
        <v>12138</v>
      </c>
      <c r="C1719" s="32" t="s">
        <v>2576</v>
      </c>
      <c r="D1719" s="32" t="s">
        <v>12139</v>
      </c>
      <c r="E1719" s="32" t="s">
        <v>10028</v>
      </c>
      <c r="F1719" s="32" t="s">
        <v>2576</v>
      </c>
      <c r="G1719" s="34" t="s">
        <v>55351</v>
      </c>
      <c r="H1719" s="34" t="s">
        <v>55352</v>
      </c>
      <c r="I1719" s="38">
        <v>2.1133192779223417E-2</v>
      </c>
      <c r="J1719" s="39" t="s">
        <v>33</v>
      </c>
      <c r="K1719" s="34" t="s">
        <v>55353</v>
      </c>
      <c r="L1719" s="34" t="s">
        <v>55354</v>
      </c>
      <c r="M1719" s="38">
        <v>0.51985647045113115</v>
      </c>
      <c r="N1719" s="39" t="s">
        <v>33</v>
      </c>
      <c r="O1719" s="32">
        <v>2</v>
      </c>
      <c r="P1719" s="32">
        <v>2</v>
      </c>
      <c r="Q1719" s="54" t="e">
        <v>#N/A</v>
      </c>
      <c r="R1719" s="54"/>
    </row>
    <row r="1720" spans="1:18" x14ac:dyDescent="0.25">
      <c r="A1720" s="32" t="s">
        <v>55355</v>
      </c>
      <c r="B1720" s="33" t="s">
        <v>55356</v>
      </c>
      <c r="C1720" s="32" t="s">
        <v>2538</v>
      </c>
      <c r="D1720" s="32" t="s">
        <v>12147</v>
      </c>
      <c r="E1720" s="32" t="s">
        <v>4712</v>
      </c>
      <c r="F1720" s="32" t="s">
        <v>2538</v>
      </c>
      <c r="G1720" s="34" t="s">
        <v>55357</v>
      </c>
      <c r="H1720" s="34" t="s">
        <v>55358</v>
      </c>
      <c r="I1720" s="38">
        <v>7.7350625280163413E-2</v>
      </c>
      <c r="J1720" s="39" t="s">
        <v>33</v>
      </c>
      <c r="K1720" s="34" t="s">
        <v>55359</v>
      </c>
      <c r="L1720" s="34" t="s">
        <v>177</v>
      </c>
      <c r="M1720" s="38">
        <v>-19.744870837211071</v>
      </c>
      <c r="N1720" s="39" t="s">
        <v>33</v>
      </c>
      <c r="O1720" s="32">
        <v>7</v>
      </c>
      <c r="P1720" s="32">
        <v>2</v>
      </c>
      <c r="Q1720" s="54" t="e">
        <v>#N/A</v>
      </c>
      <c r="R1720" s="54"/>
    </row>
    <row r="1721" spans="1:18" x14ac:dyDescent="0.25">
      <c r="A1721" s="32" t="s">
        <v>55360</v>
      </c>
      <c r="B1721" s="33" t="s">
        <v>55361</v>
      </c>
      <c r="C1721" s="32" t="s">
        <v>2538</v>
      </c>
      <c r="D1721" s="32" t="s">
        <v>12147</v>
      </c>
      <c r="E1721" s="32" t="s">
        <v>4712</v>
      </c>
      <c r="F1721" s="32" t="s">
        <v>2538</v>
      </c>
      <c r="G1721" s="34" t="s">
        <v>55362</v>
      </c>
      <c r="H1721" s="34" t="s">
        <v>55363</v>
      </c>
      <c r="I1721" s="38">
        <v>0.11068596422364954</v>
      </c>
      <c r="J1721" s="39" t="s">
        <v>33</v>
      </c>
      <c r="K1721" s="34" t="s">
        <v>55364</v>
      </c>
      <c r="L1721" s="34" t="s">
        <v>55365</v>
      </c>
      <c r="M1721" s="38">
        <v>-7.6716570502583084E-2</v>
      </c>
      <c r="N1721" s="39" t="s">
        <v>33</v>
      </c>
      <c r="O1721" s="32">
        <v>2</v>
      </c>
      <c r="P1721" s="32">
        <v>2</v>
      </c>
      <c r="Q1721" s="54" t="e">
        <v>#N/A</v>
      </c>
      <c r="R1721" s="54"/>
    </row>
    <row r="1722" spans="1:18" x14ac:dyDescent="0.25">
      <c r="A1722" s="32" t="s">
        <v>12152</v>
      </c>
      <c r="B1722" s="33" t="s">
        <v>12153</v>
      </c>
      <c r="C1722" s="32" t="s">
        <v>13792</v>
      </c>
      <c r="D1722" s="32" t="s">
        <v>12154</v>
      </c>
      <c r="E1722" s="32" t="s">
        <v>12155</v>
      </c>
      <c r="F1722" s="32" t="s">
        <v>12156</v>
      </c>
      <c r="G1722" s="34" t="s">
        <v>55366</v>
      </c>
      <c r="H1722" s="34" t="s">
        <v>55367</v>
      </c>
      <c r="I1722" s="38">
        <v>-0.12092192508954647</v>
      </c>
      <c r="J1722" s="39" t="s">
        <v>33</v>
      </c>
      <c r="K1722" s="34" t="s">
        <v>55368</v>
      </c>
      <c r="L1722" s="34" t="s">
        <v>55369</v>
      </c>
      <c r="M1722" s="38">
        <v>0.41594838536735351</v>
      </c>
      <c r="N1722" s="39" t="s">
        <v>33</v>
      </c>
      <c r="O1722" s="32">
        <v>18</v>
      </c>
      <c r="P1722" s="32">
        <v>18</v>
      </c>
      <c r="Q1722" s="55">
        <v>-1.3533898999416554E-2</v>
      </c>
      <c r="R1722" s="54" t="s">
        <v>33</v>
      </c>
    </row>
    <row r="1723" spans="1:18" x14ac:dyDescent="0.25">
      <c r="A1723" s="32" t="s">
        <v>55370</v>
      </c>
      <c r="B1723" s="33" t="s">
        <v>55371</v>
      </c>
      <c r="C1723" s="32" t="s">
        <v>2538</v>
      </c>
      <c r="D1723" s="32" t="s">
        <v>2946</v>
      </c>
      <c r="E1723" s="32" t="s">
        <v>2947</v>
      </c>
      <c r="F1723" s="32" t="s">
        <v>2538</v>
      </c>
      <c r="G1723" s="34" t="s">
        <v>55372</v>
      </c>
      <c r="H1723" s="34" t="s">
        <v>55373</v>
      </c>
      <c r="I1723" s="38">
        <v>0.15200681472329228</v>
      </c>
      <c r="J1723" s="39" t="s">
        <v>33</v>
      </c>
      <c r="K1723" s="34" t="s">
        <v>55374</v>
      </c>
      <c r="L1723" s="34" t="s">
        <v>55375</v>
      </c>
      <c r="M1723" s="38">
        <v>-2.2138042256518862</v>
      </c>
      <c r="N1723" s="39" t="s">
        <v>33</v>
      </c>
      <c r="O1723" s="32">
        <v>7</v>
      </c>
      <c r="P1723" s="32">
        <v>4</v>
      </c>
      <c r="Q1723" s="55">
        <v>0.12884119581992756</v>
      </c>
      <c r="R1723" s="54" t="s">
        <v>33</v>
      </c>
    </row>
    <row r="1724" spans="1:18" x14ac:dyDescent="0.25">
      <c r="A1724" s="32" t="s">
        <v>55376</v>
      </c>
      <c r="B1724" s="33" t="s">
        <v>55377</v>
      </c>
      <c r="C1724" s="32" t="s">
        <v>2605</v>
      </c>
      <c r="D1724" s="32" t="s">
        <v>55378</v>
      </c>
      <c r="E1724" s="32" t="s">
        <v>55379</v>
      </c>
      <c r="F1724" s="32" t="s">
        <v>2605</v>
      </c>
      <c r="G1724" s="34" t="s">
        <v>55380</v>
      </c>
      <c r="H1724" s="34" t="s">
        <v>55381</v>
      </c>
      <c r="I1724" s="38">
        <v>-7.1543619779312576E-2</v>
      </c>
      <c r="J1724" s="39" t="s">
        <v>33</v>
      </c>
      <c r="K1724" s="34" t="s">
        <v>55382</v>
      </c>
      <c r="L1724" s="34" t="s">
        <v>55383</v>
      </c>
      <c r="M1724" s="38">
        <v>-6.8176576100083222E-2</v>
      </c>
      <c r="N1724" s="39" t="s">
        <v>33</v>
      </c>
      <c r="O1724" s="32">
        <v>2</v>
      </c>
      <c r="P1724" s="32">
        <v>2</v>
      </c>
      <c r="Q1724" s="55">
        <v>-0.8555960010169783</v>
      </c>
      <c r="R1724" s="56">
        <v>3.4175533255183403E-2</v>
      </c>
    </row>
    <row r="1725" spans="1:18" x14ac:dyDescent="0.25">
      <c r="A1725" s="32" t="s">
        <v>55384</v>
      </c>
      <c r="B1725" s="33" t="s">
        <v>55385</v>
      </c>
      <c r="C1725" s="32" t="s">
        <v>2538</v>
      </c>
      <c r="D1725" s="32" t="s">
        <v>32900</v>
      </c>
      <c r="E1725" s="32" t="s">
        <v>32899</v>
      </c>
      <c r="F1725" s="32" t="s">
        <v>2595</v>
      </c>
      <c r="G1725" s="34" t="s">
        <v>55386</v>
      </c>
      <c r="H1725" s="34" t="s">
        <v>55387</v>
      </c>
      <c r="I1725" s="38">
        <v>-0.24362890011618124</v>
      </c>
      <c r="J1725" s="39" t="s">
        <v>33</v>
      </c>
      <c r="K1725" s="34" t="s">
        <v>55388</v>
      </c>
      <c r="L1725" s="34" t="s">
        <v>55389</v>
      </c>
      <c r="M1725" s="38">
        <v>-0.49728137949005208</v>
      </c>
      <c r="N1725" s="39" t="s">
        <v>33</v>
      </c>
      <c r="O1725" s="32">
        <v>3</v>
      </c>
      <c r="P1725" s="32">
        <v>3</v>
      </c>
      <c r="Q1725" s="54" t="e">
        <v>#N/A</v>
      </c>
      <c r="R1725" s="54"/>
    </row>
    <row r="1726" spans="1:18" x14ac:dyDescent="0.25">
      <c r="A1726" s="32" t="s">
        <v>12170</v>
      </c>
      <c r="B1726" s="33" t="s">
        <v>12171</v>
      </c>
      <c r="C1726" s="32" t="s">
        <v>44914</v>
      </c>
      <c r="D1726" s="32" t="s">
        <v>12172</v>
      </c>
      <c r="E1726" s="32" t="s">
        <v>3956</v>
      </c>
      <c r="F1726" s="32" t="s">
        <v>2466</v>
      </c>
      <c r="G1726" s="34" t="s">
        <v>55390</v>
      </c>
      <c r="H1726" s="34" t="s">
        <v>55391</v>
      </c>
      <c r="I1726" s="38">
        <v>-0.25625266263641205</v>
      </c>
      <c r="J1726" s="39" t="s">
        <v>33</v>
      </c>
      <c r="K1726" s="34" t="s">
        <v>55392</v>
      </c>
      <c r="L1726" s="34" t="s">
        <v>55393</v>
      </c>
      <c r="M1726" s="38">
        <v>0.81379705675085412</v>
      </c>
      <c r="N1726" s="39" t="s">
        <v>33</v>
      </c>
      <c r="O1726" s="32">
        <v>2</v>
      </c>
      <c r="P1726" s="32">
        <v>2</v>
      </c>
      <c r="Q1726" s="55">
        <v>-0.32838879554469658</v>
      </c>
      <c r="R1726" s="54" t="s">
        <v>33</v>
      </c>
    </row>
    <row r="1727" spans="1:18" x14ac:dyDescent="0.25">
      <c r="A1727" s="32" t="s">
        <v>12177</v>
      </c>
      <c r="B1727" s="33" t="s">
        <v>12178</v>
      </c>
      <c r="C1727" s="32" t="s">
        <v>2538</v>
      </c>
      <c r="D1727" s="32" t="s">
        <v>12179</v>
      </c>
      <c r="E1727" s="32" t="s">
        <v>12180</v>
      </c>
      <c r="F1727" s="32" t="s">
        <v>2538</v>
      </c>
      <c r="G1727" s="34" t="s">
        <v>55394</v>
      </c>
      <c r="H1727" s="34" t="s">
        <v>55395</v>
      </c>
      <c r="I1727" s="38">
        <v>4.5717759884717143E-3</v>
      </c>
      <c r="J1727" s="39" t="s">
        <v>33</v>
      </c>
      <c r="K1727" s="34" t="s">
        <v>55396</v>
      </c>
      <c r="L1727" s="34" t="s">
        <v>55397</v>
      </c>
      <c r="M1727" s="38">
        <v>-0.93227326076981987</v>
      </c>
      <c r="N1727" s="39" t="s">
        <v>33</v>
      </c>
      <c r="O1727" s="32">
        <v>10</v>
      </c>
      <c r="P1727" s="32">
        <v>6</v>
      </c>
      <c r="Q1727" s="55">
        <v>0.21448662231271837</v>
      </c>
      <c r="R1727" s="54" t="s">
        <v>33</v>
      </c>
    </row>
    <row r="1728" spans="1:18" x14ac:dyDescent="0.25">
      <c r="A1728" s="32" t="s">
        <v>12186</v>
      </c>
      <c r="B1728" s="33" t="s">
        <v>12187</v>
      </c>
      <c r="C1728" s="32" t="s">
        <v>2538</v>
      </c>
      <c r="D1728" s="32" t="s">
        <v>12188</v>
      </c>
      <c r="E1728" s="32" t="s">
        <v>12189</v>
      </c>
      <c r="F1728" s="32" t="s">
        <v>2576</v>
      </c>
      <c r="G1728" s="34" t="s">
        <v>55398</v>
      </c>
      <c r="H1728" s="34" t="s">
        <v>55399</v>
      </c>
      <c r="I1728" s="38">
        <v>0.77319623604318999</v>
      </c>
      <c r="J1728" s="39" t="s">
        <v>33</v>
      </c>
      <c r="K1728" s="34" t="s">
        <v>55400</v>
      </c>
      <c r="L1728" s="34" t="s">
        <v>55401</v>
      </c>
      <c r="M1728" s="38">
        <v>-0.10215998467074539</v>
      </c>
      <c r="N1728" s="39" t="s">
        <v>33</v>
      </c>
      <c r="O1728" s="32">
        <v>3</v>
      </c>
      <c r="P1728" s="32">
        <v>3</v>
      </c>
      <c r="Q1728" s="54" t="e">
        <v>#N/A</v>
      </c>
      <c r="R1728" s="54"/>
    </row>
    <row r="1729" spans="1:18" x14ac:dyDescent="0.25">
      <c r="A1729" s="32" t="s">
        <v>55402</v>
      </c>
      <c r="B1729" s="33" t="s">
        <v>55403</v>
      </c>
      <c r="C1729" s="32" t="s">
        <v>2557</v>
      </c>
      <c r="D1729" s="32" t="s">
        <v>55404</v>
      </c>
      <c r="E1729" s="32" t="s">
        <v>34738</v>
      </c>
      <c r="F1729" s="32" t="s">
        <v>2557</v>
      </c>
      <c r="G1729" s="34" t="s">
        <v>55405</v>
      </c>
      <c r="H1729" s="34" t="s">
        <v>55406</v>
      </c>
      <c r="I1729" s="38">
        <v>0.3567413993915492</v>
      </c>
      <c r="J1729" s="39" t="s">
        <v>33</v>
      </c>
      <c r="K1729" s="34" t="s">
        <v>55407</v>
      </c>
      <c r="L1729" s="34" t="s">
        <v>55408</v>
      </c>
      <c r="M1729" s="38">
        <v>-2.1411277974106584</v>
      </c>
      <c r="N1729" s="39" t="s">
        <v>33</v>
      </c>
      <c r="O1729" s="32">
        <v>3</v>
      </c>
      <c r="P1729" s="32">
        <v>3</v>
      </c>
      <c r="Q1729" s="54" t="e">
        <v>#N/A</v>
      </c>
      <c r="R1729" s="54"/>
    </row>
    <row r="1730" spans="1:18" x14ac:dyDescent="0.25">
      <c r="A1730" s="32" t="s">
        <v>12204</v>
      </c>
      <c r="B1730" s="33" t="s">
        <v>12205</v>
      </c>
      <c r="C1730" s="32" t="s">
        <v>2538</v>
      </c>
      <c r="D1730" s="32" t="s">
        <v>12206</v>
      </c>
      <c r="E1730" s="32" t="s">
        <v>12207</v>
      </c>
      <c r="F1730" s="32" t="s">
        <v>2595</v>
      </c>
      <c r="G1730" s="34" t="s">
        <v>55409</v>
      </c>
      <c r="H1730" s="34" t="s">
        <v>55410</v>
      </c>
      <c r="I1730" s="38">
        <v>-0.14267737333555</v>
      </c>
      <c r="J1730" s="39" t="s">
        <v>33</v>
      </c>
      <c r="K1730" s="34" t="s">
        <v>55411</v>
      </c>
      <c r="L1730" s="34" t="s">
        <v>55412</v>
      </c>
      <c r="M1730" s="38">
        <v>-0.81817850234575962</v>
      </c>
      <c r="N1730" s="39" t="s">
        <v>33</v>
      </c>
      <c r="O1730" s="32">
        <v>13</v>
      </c>
      <c r="P1730" s="32">
        <v>13</v>
      </c>
      <c r="Q1730" s="55">
        <v>0.60556095089591133</v>
      </c>
      <c r="R1730" s="54" t="s">
        <v>33</v>
      </c>
    </row>
    <row r="1731" spans="1:18" x14ac:dyDescent="0.25">
      <c r="A1731" s="32" t="s">
        <v>55413</v>
      </c>
      <c r="B1731" s="33" t="s">
        <v>55414</v>
      </c>
      <c r="C1731" s="32" t="s">
        <v>2538</v>
      </c>
      <c r="D1731" s="32" t="s">
        <v>38767</v>
      </c>
      <c r="E1731" s="32" t="s">
        <v>25587</v>
      </c>
      <c r="F1731" s="32" t="s">
        <v>2538</v>
      </c>
      <c r="G1731" s="34" t="s">
        <v>55415</v>
      </c>
      <c r="H1731" s="34" t="s">
        <v>55416</v>
      </c>
      <c r="I1731" s="38">
        <v>-0.68272220668744854</v>
      </c>
      <c r="J1731" s="39" t="s">
        <v>33</v>
      </c>
      <c r="K1731" s="34" t="s">
        <v>55417</v>
      </c>
      <c r="L1731" s="34" t="s">
        <v>55418</v>
      </c>
      <c r="M1731" s="38">
        <v>1.2313574390544835</v>
      </c>
      <c r="N1731" s="39" t="s">
        <v>33</v>
      </c>
      <c r="O1731" s="32">
        <v>2</v>
      </c>
      <c r="P1731" s="32">
        <v>2</v>
      </c>
      <c r="Q1731" s="54" t="e">
        <v>#N/A</v>
      </c>
      <c r="R1731" s="54"/>
    </row>
    <row r="1732" spans="1:18" x14ac:dyDescent="0.25">
      <c r="A1732" s="32" t="s">
        <v>12222</v>
      </c>
      <c r="B1732" s="33" t="s">
        <v>12223</v>
      </c>
      <c r="C1732" s="32" t="s">
        <v>2538</v>
      </c>
      <c r="D1732" s="32" t="s">
        <v>12224</v>
      </c>
      <c r="E1732" s="32" t="s">
        <v>12225</v>
      </c>
      <c r="F1732" s="32" t="s">
        <v>2466</v>
      </c>
      <c r="G1732" s="34" t="s">
        <v>55419</v>
      </c>
      <c r="H1732" s="34" t="s">
        <v>55420</v>
      </c>
      <c r="I1732" s="38">
        <v>-3.5198957181929447E-2</v>
      </c>
      <c r="J1732" s="39" t="s">
        <v>33</v>
      </c>
      <c r="K1732" s="34" t="s">
        <v>55421</v>
      </c>
      <c r="L1732" s="34" t="s">
        <v>55422</v>
      </c>
      <c r="M1732" s="38">
        <v>-0.67572413372984796</v>
      </c>
      <c r="N1732" s="39" t="s">
        <v>33</v>
      </c>
      <c r="O1732" s="32">
        <v>6</v>
      </c>
      <c r="P1732" s="32">
        <v>6</v>
      </c>
      <c r="Q1732" s="55">
        <v>-0.27071283434324339</v>
      </c>
      <c r="R1732" s="54" t="s">
        <v>33</v>
      </c>
    </row>
    <row r="1733" spans="1:18" x14ac:dyDescent="0.25">
      <c r="A1733" s="32" t="s">
        <v>55423</v>
      </c>
      <c r="B1733" s="33" t="s">
        <v>55424</v>
      </c>
      <c r="C1733" s="32" t="s">
        <v>2466</v>
      </c>
      <c r="D1733" s="32" t="s">
        <v>55425</v>
      </c>
      <c r="E1733" s="32" t="s">
        <v>8250</v>
      </c>
      <c r="F1733" s="32" t="s">
        <v>2476</v>
      </c>
      <c r="G1733" s="34" t="s">
        <v>177</v>
      </c>
      <c r="H1733" s="34" t="s">
        <v>177</v>
      </c>
      <c r="I1733" s="38">
        <v>0</v>
      </c>
      <c r="J1733" s="39" t="s">
        <v>47271</v>
      </c>
      <c r="K1733" s="34" t="s">
        <v>55426</v>
      </c>
      <c r="L1733" s="34" t="s">
        <v>55427</v>
      </c>
      <c r="M1733" s="38">
        <v>-7.0454955380987366E-2</v>
      </c>
      <c r="N1733" s="39" t="s">
        <v>33</v>
      </c>
      <c r="O1733" s="32">
        <v>6</v>
      </c>
      <c r="P1733" s="32">
        <v>6</v>
      </c>
      <c r="Q1733" s="55">
        <v>-0.68501987139550613</v>
      </c>
      <c r="R1733" s="54" t="s">
        <v>33</v>
      </c>
    </row>
    <row r="1734" spans="1:18" x14ac:dyDescent="0.25">
      <c r="A1734" s="32" t="s">
        <v>12249</v>
      </c>
      <c r="B1734" s="33" t="s">
        <v>12250</v>
      </c>
      <c r="C1734" s="32" t="s">
        <v>2476</v>
      </c>
      <c r="D1734" s="32" t="s">
        <v>12251</v>
      </c>
      <c r="E1734" s="32" t="s">
        <v>12252</v>
      </c>
      <c r="F1734" s="32" t="s">
        <v>2595</v>
      </c>
      <c r="G1734" s="34" t="s">
        <v>55428</v>
      </c>
      <c r="H1734" s="34" t="s">
        <v>55429</v>
      </c>
      <c r="I1734" s="38">
        <v>6.1868753158650751E-2</v>
      </c>
      <c r="J1734" s="39" t="s">
        <v>33</v>
      </c>
      <c r="K1734" s="34" t="s">
        <v>55430</v>
      </c>
      <c r="L1734" s="34" t="s">
        <v>55431</v>
      </c>
      <c r="M1734" s="38">
        <v>0.77664030643953708</v>
      </c>
      <c r="N1734" s="39" t="s">
        <v>33</v>
      </c>
      <c r="O1734" s="32">
        <v>8</v>
      </c>
      <c r="P1734" s="32">
        <v>4</v>
      </c>
      <c r="Q1734" s="55">
        <v>-0.33916226023105939</v>
      </c>
      <c r="R1734" s="56">
        <v>2.6896886399239501E-2</v>
      </c>
    </row>
    <row r="1735" spans="1:18" x14ac:dyDescent="0.25">
      <c r="A1735" s="32" t="s">
        <v>12258</v>
      </c>
      <c r="B1735" s="33" t="s">
        <v>12259</v>
      </c>
      <c r="C1735" s="32" t="s">
        <v>2557</v>
      </c>
      <c r="D1735" s="32" t="s">
        <v>12260</v>
      </c>
      <c r="E1735" s="32" t="s">
        <v>7143</v>
      </c>
      <c r="F1735" s="32" t="s">
        <v>2557</v>
      </c>
      <c r="G1735" s="34" t="s">
        <v>55432</v>
      </c>
      <c r="H1735" s="34" t="s">
        <v>55433</v>
      </c>
      <c r="I1735" s="38">
        <v>-0.18740464880554608</v>
      </c>
      <c r="J1735" s="39" t="s">
        <v>33</v>
      </c>
      <c r="K1735" s="34" t="s">
        <v>55434</v>
      </c>
      <c r="L1735" s="34" t="s">
        <v>55435</v>
      </c>
      <c r="M1735" s="38">
        <v>-3.9061712770411217</v>
      </c>
      <c r="N1735" s="39" t="s">
        <v>33</v>
      </c>
      <c r="O1735" s="32">
        <v>6</v>
      </c>
      <c r="P1735" s="32">
        <v>6</v>
      </c>
      <c r="Q1735" s="55">
        <v>0.90791466890563932</v>
      </c>
      <c r="R1735" s="54" t="s">
        <v>33</v>
      </c>
    </row>
    <row r="1736" spans="1:18" x14ac:dyDescent="0.25">
      <c r="A1736" s="32" t="s">
        <v>12282</v>
      </c>
      <c r="B1736" s="33" t="s">
        <v>12283</v>
      </c>
      <c r="C1736" s="32" t="s">
        <v>2538</v>
      </c>
      <c r="D1736" s="32" t="s">
        <v>12284</v>
      </c>
      <c r="E1736" s="32" t="s">
        <v>12285</v>
      </c>
      <c r="F1736" s="32" t="s">
        <v>2538</v>
      </c>
      <c r="G1736" s="34" t="s">
        <v>55436</v>
      </c>
      <c r="H1736" s="34" t="s">
        <v>55437</v>
      </c>
      <c r="I1736" s="38">
        <v>9.9365557973611102E-2</v>
      </c>
      <c r="J1736" s="39" t="s">
        <v>33</v>
      </c>
      <c r="K1736" s="34" t="s">
        <v>55438</v>
      </c>
      <c r="L1736" s="34" t="s">
        <v>55439</v>
      </c>
      <c r="M1736" s="38">
        <v>-0.18335040356744281</v>
      </c>
      <c r="N1736" s="39" t="s">
        <v>33</v>
      </c>
      <c r="O1736" s="32">
        <v>7</v>
      </c>
      <c r="P1736" s="32">
        <v>7</v>
      </c>
      <c r="Q1736" s="54" t="e">
        <v>#N/A</v>
      </c>
      <c r="R1736" s="54"/>
    </row>
    <row r="1737" spans="1:18" x14ac:dyDescent="0.25">
      <c r="A1737" s="32" t="s">
        <v>55440</v>
      </c>
      <c r="B1737" s="33" t="s">
        <v>55441</v>
      </c>
      <c r="C1737" s="32" t="s">
        <v>2557</v>
      </c>
      <c r="D1737" s="32" t="s">
        <v>32663</v>
      </c>
      <c r="E1737" s="32" t="s">
        <v>32662</v>
      </c>
      <c r="F1737" s="32" t="s">
        <v>2557</v>
      </c>
      <c r="G1737" s="34" t="s">
        <v>55442</v>
      </c>
      <c r="H1737" s="34" t="s">
        <v>55443</v>
      </c>
      <c r="I1737" s="38">
        <v>4.4075393456907024E-2</v>
      </c>
      <c r="J1737" s="39" t="s">
        <v>33</v>
      </c>
      <c r="K1737" s="34" t="s">
        <v>55444</v>
      </c>
      <c r="L1737" s="34" t="s">
        <v>55445</v>
      </c>
      <c r="M1737" s="38">
        <v>0.21757219820963303</v>
      </c>
      <c r="N1737" s="39" t="s">
        <v>33</v>
      </c>
      <c r="O1737" s="32">
        <v>4</v>
      </c>
      <c r="P1737" s="32">
        <v>4</v>
      </c>
      <c r="Q1737" s="55">
        <v>0.95218707360166666</v>
      </c>
      <c r="R1737" s="56">
        <v>1.9497841569475999E-2</v>
      </c>
    </row>
    <row r="1738" spans="1:18" x14ac:dyDescent="0.25">
      <c r="A1738" s="32" t="s">
        <v>12300</v>
      </c>
      <c r="B1738" s="33" t="s">
        <v>12301</v>
      </c>
      <c r="C1738" s="32" t="s">
        <v>2538</v>
      </c>
      <c r="D1738" s="32" t="s">
        <v>12302</v>
      </c>
      <c r="E1738" s="32" t="s">
        <v>12303</v>
      </c>
      <c r="F1738" s="32" t="s">
        <v>2538</v>
      </c>
      <c r="G1738" s="34" t="s">
        <v>55446</v>
      </c>
      <c r="H1738" s="34" t="s">
        <v>55447</v>
      </c>
      <c r="I1738" s="38">
        <v>-0.44132225865401109</v>
      </c>
      <c r="J1738" s="39" t="s">
        <v>33</v>
      </c>
      <c r="K1738" s="34" t="s">
        <v>55448</v>
      </c>
      <c r="L1738" s="34" t="s">
        <v>55449</v>
      </c>
      <c r="M1738" s="38">
        <v>0.90190425787456985</v>
      </c>
      <c r="N1738" s="39" t="s">
        <v>33</v>
      </c>
      <c r="O1738" s="32">
        <v>35</v>
      </c>
      <c r="P1738" s="32">
        <v>4</v>
      </c>
      <c r="Q1738" s="54" t="e">
        <v>#N/A</v>
      </c>
      <c r="R1738" s="54"/>
    </row>
    <row r="1739" spans="1:18" x14ac:dyDescent="0.25">
      <c r="A1739" s="32" t="s">
        <v>55450</v>
      </c>
      <c r="B1739" s="33" t="s">
        <v>55451</v>
      </c>
      <c r="C1739" s="32" t="s">
        <v>2476</v>
      </c>
      <c r="D1739" s="32" t="s">
        <v>55452</v>
      </c>
      <c r="E1739" s="32" t="s">
        <v>55453</v>
      </c>
      <c r="F1739" s="32" t="s">
        <v>2476</v>
      </c>
      <c r="G1739" s="34" t="s">
        <v>177</v>
      </c>
      <c r="H1739" s="34" t="s">
        <v>177</v>
      </c>
      <c r="I1739" s="38">
        <v>0</v>
      </c>
      <c r="J1739" s="39" t="s">
        <v>47271</v>
      </c>
      <c r="K1739" s="34" t="s">
        <v>55454</v>
      </c>
      <c r="L1739" s="34" t="s">
        <v>55455</v>
      </c>
      <c r="M1739" s="38">
        <v>0.48877316632443535</v>
      </c>
      <c r="N1739" s="39" t="s">
        <v>33</v>
      </c>
      <c r="O1739" s="32">
        <v>2</v>
      </c>
      <c r="P1739" s="32">
        <v>2</v>
      </c>
      <c r="Q1739" s="55">
        <v>-7.4790499375487055E-2</v>
      </c>
      <c r="R1739" s="54" t="s">
        <v>33</v>
      </c>
    </row>
    <row r="1740" spans="1:18" x14ac:dyDescent="0.25">
      <c r="A1740" s="32" t="s">
        <v>12309</v>
      </c>
      <c r="B1740" s="33" t="s">
        <v>12310</v>
      </c>
      <c r="C1740" s="32" t="s">
        <v>2538</v>
      </c>
      <c r="D1740" s="32" t="s">
        <v>12311</v>
      </c>
      <c r="E1740" s="32" t="s">
        <v>12312</v>
      </c>
      <c r="F1740" s="32" t="s">
        <v>2466</v>
      </c>
      <c r="G1740" s="34" t="s">
        <v>55456</v>
      </c>
      <c r="H1740" s="34" t="s">
        <v>55457</v>
      </c>
      <c r="I1740" s="38">
        <v>5.531851076827321E-2</v>
      </c>
      <c r="J1740" s="39" t="s">
        <v>33</v>
      </c>
      <c r="K1740" s="34" t="s">
        <v>55458</v>
      </c>
      <c r="L1740" s="34" t="s">
        <v>55459</v>
      </c>
      <c r="M1740" s="38">
        <v>-0.15048710148669409</v>
      </c>
      <c r="N1740" s="39" t="s">
        <v>33</v>
      </c>
      <c r="O1740" s="32">
        <v>9</v>
      </c>
      <c r="P1740" s="32">
        <v>9</v>
      </c>
      <c r="Q1740" s="55">
        <v>0.3770332125440633</v>
      </c>
      <c r="R1740" s="54" t="s">
        <v>33</v>
      </c>
    </row>
    <row r="1741" spans="1:18" x14ac:dyDescent="0.25">
      <c r="A1741" s="32" t="s">
        <v>12318</v>
      </c>
      <c r="B1741" s="33" t="s">
        <v>12319</v>
      </c>
      <c r="C1741" s="32" t="s">
        <v>26389</v>
      </c>
      <c r="D1741" s="32" t="s">
        <v>12320</v>
      </c>
      <c r="E1741" s="32" t="s">
        <v>513</v>
      </c>
      <c r="F1741" s="32" t="s">
        <v>2466</v>
      </c>
      <c r="G1741" s="34" t="s">
        <v>55460</v>
      </c>
      <c r="H1741" s="34" t="s">
        <v>55461</v>
      </c>
      <c r="I1741" s="38">
        <v>0.35520954597444482</v>
      </c>
      <c r="J1741" s="39" t="s">
        <v>33</v>
      </c>
      <c r="K1741" s="34" t="s">
        <v>55462</v>
      </c>
      <c r="L1741" s="34" t="s">
        <v>55463</v>
      </c>
      <c r="M1741" s="38">
        <v>0.76854145753126391</v>
      </c>
      <c r="N1741" s="39" t="s">
        <v>33</v>
      </c>
      <c r="O1741" s="32">
        <v>4</v>
      </c>
      <c r="P1741" s="32">
        <v>4</v>
      </c>
      <c r="Q1741" s="54" t="e">
        <v>#N/A</v>
      </c>
      <c r="R1741" s="54"/>
    </row>
    <row r="1742" spans="1:18" x14ac:dyDescent="0.25">
      <c r="A1742" s="32" t="s">
        <v>55464</v>
      </c>
      <c r="B1742" s="33" t="s">
        <v>55465</v>
      </c>
      <c r="C1742" s="32" t="s">
        <v>55466</v>
      </c>
      <c r="D1742" s="32" t="s">
        <v>55467</v>
      </c>
      <c r="E1742" s="32" t="s">
        <v>1155</v>
      </c>
      <c r="F1742" s="32" t="s">
        <v>2557</v>
      </c>
      <c r="G1742" s="34" t="s">
        <v>55468</v>
      </c>
      <c r="H1742" s="34" t="s">
        <v>55469</v>
      </c>
      <c r="I1742" s="38">
        <v>-0.11205209797876081</v>
      </c>
      <c r="J1742" s="39" t="s">
        <v>33</v>
      </c>
      <c r="K1742" s="34" t="s">
        <v>55470</v>
      </c>
      <c r="L1742" s="34" t="s">
        <v>55471</v>
      </c>
      <c r="M1742" s="38">
        <v>-0.67813790383683692</v>
      </c>
      <c r="N1742" s="39" t="s">
        <v>33</v>
      </c>
      <c r="O1742" s="32">
        <v>2</v>
      </c>
      <c r="P1742" s="32">
        <v>2</v>
      </c>
      <c r="Q1742" s="55">
        <v>-0.41951339005855537</v>
      </c>
      <c r="R1742" s="54" t="s">
        <v>33</v>
      </c>
    </row>
    <row r="1743" spans="1:18" x14ac:dyDescent="0.25">
      <c r="A1743" s="32" t="s">
        <v>12325</v>
      </c>
      <c r="B1743" s="33" t="s">
        <v>12326</v>
      </c>
      <c r="C1743" s="32" t="s">
        <v>2538</v>
      </c>
      <c r="D1743" s="32" t="s">
        <v>12327</v>
      </c>
      <c r="E1743" s="32" t="s">
        <v>12328</v>
      </c>
      <c r="F1743" s="32" t="s">
        <v>2678</v>
      </c>
      <c r="G1743" s="34" t="s">
        <v>55472</v>
      </c>
      <c r="H1743" s="34" t="s">
        <v>55473</v>
      </c>
      <c r="I1743" s="38">
        <v>4.9654754162279199E-2</v>
      </c>
      <c r="J1743" s="39" t="s">
        <v>33</v>
      </c>
      <c r="K1743" s="34" t="s">
        <v>55474</v>
      </c>
      <c r="L1743" s="34" t="s">
        <v>55475</v>
      </c>
      <c r="M1743" s="38">
        <v>1.6259296793749989E-2</v>
      </c>
      <c r="N1743" s="39" t="s">
        <v>33</v>
      </c>
      <c r="O1743" s="32">
        <v>12</v>
      </c>
      <c r="P1743" s="32">
        <v>8</v>
      </c>
      <c r="Q1743" s="55">
        <v>0.55594795837439925</v>
      </c>
      <c r="R1743" s="56">
        <v>3.0005374423076902E-3</v>
      </c>
    </row>
    <row r="1744" spans="1:18" x14ac:dyDescent="0.25">
      <c r="A1744" s="32" t="s">
        <v>55476</v>
      </c>
      <c r="B1744" s="33" t="s">
        <v>55477</v>
      </c>
      <c r="C1744" s="32" t="s">
        <v>2538</v>
      </c>
      <c r="D1744" s="32" t="s">
        <v>6471</v>
      </c>
      <c r="E1744" s="32" t="s">
        <v>6472</v>
      </c>
      <c r="F1744" s="32" t="s">
        <v>2476</v>
      </c>
      <c r="G1744" s="34" t="s">
        <v>55478</v>
      </c>
      <c r="H1744" s="34" t="s">
        <v>55479</v>
      </c>
      <c r="I1744" s="38">
        <v>-0.28296017754053077</v>
      </c>
      <c r="J1744" s="39" t="s">
        <v>33</v>
      </c>
      <c r="K1744" s="34" t="s">
        <v>55480</v>
      </c>
      <c r="L1744" s="34" t="s">
        <v>55481</v>
      </c>
      <c r="M1744" s="38">
        <v>-0.54538980682372562</v>
      </c>
      <c r="N1744" s="39" t="s">
        <v>33</v>
      </c>
      <c r="O1744" s="32">
        <v>28</v>
      </c>
      <c r="P1744" s="32">
        <v>27</v>
      </c>
      <c r="Q1744" s="55">
        <v>-0.35407824630782292</v>
      </c>
      <c r="R1744" s="54" t="s">
        <v>33</v>
      </c>
    </row>
    <row r="1745" spans="1:18" x14ac:dyDescent="0.25">
      <c r="A1745" s="32" t="s">
        <v>12334</v>
      </c>
      <c r="B1745" s="33" t="s">
        <v>12335</v>
      </c>
      <c r="C1745" s="32" t="s">
        <v>2576</v>
      </c>
      <c r="D1745" s="32" t="s">
        <v>12336</v>
      </c>
      <c r="E1745" s="32" t="s">
        <v>12337</v>
      </c>
      <c r="F1745" s="32" t="s">
        <v>2576</v>
      </c>
      <c r="G1745" s="34" t="s">
        <v>55482</v>
      </c>
      <c r="H1745" s="34" t="s">
        <v>55483</v>
      </c>
      <c r="I1745" s="38">
        <v>-0.66503814339820055</v>
      </c>
      <c r="J1745" s="39" t="s">
        <v>33</v>
      </c>
      <c r="K1745" s="34" t="s">
        <v>55484</v>
      </c>
      <c r="L1745" s="34" t="s">
        <v>55485</v>
      </c>
      <c r="M1745" s="38">
        <v>0.29841965010034061</v>
      </c>
      <c r="N1745" s="39" t="s">
        <v>33</v>
      </c>
      <c r="O1745" s="32">
        <v>10</v>
      </c>
      <c r="P1745" s="32">
        <v>10</v>
      </c>
      <c r="Q1745" s="54" t="e">
        <v>#N/A</v>
      </c>
      <c r="R1745" s="54"/>
    </row>
    <row r="1746" spans="1:18" x14ac:dyDescent="0.25">
      <c r="A1746" s="32" t="s">
        <v>55486</v>
      </c>
      <c r="B1746" s="33" t="s">
        <v>55487</v>
      </c>
      <c r="C1746" s="32" t="s">
        <v>2557</v>
      </c>
      <c r="D1746" s="32" t="s">
        <v>23880</v>
      </c>
      <c r="E1746" s="32" t="s">
        <v>23881</v>
      </c>
      <c r="F1746" s="32" t="s">
        <v>2557</v>
      </c>
      <c r="G1746" s="34" t="s">
        <v>55488</v>
      </c>
      <c r="H1746" s="34" t="s">
        <v>55489</v>
      </c>
      <c r="I1746" s="38">
        <v>-0.13650689978297806</v>
      </c>
      <c r="J1746" s="39" t="s">
        <v>33</v>
      </c>
      <c r="K1746" s="34" t="s">
        <v>55490</v>
      </c>
      <c r="L1746" s="34" t="s">
        <v>55491</v>
      </c>
      <c r="M1746" s="38">
        <v>-0.70711020425857851</v>
      </c>
      <c r="N1746" s="39" t="s">
        <v>33</v>
      </c>
      <c r="O1746" s="32">
        <v>2</v>
      </c>
      <c r="P1746" s="32">
        <v>2</v>
      </c>
      <c r="Q1746" s="55">
        <v>0.38997391236197643</v>
      </c>
      <c r="R1746" s="54" t="s">
        <v>33</v>
      </c>
    </row>
    <row r="1747" spans="1:18" x14ac:dyDescent="0.25">
      <c r="A1747" s="32" t="s">
        <v>12351</v>
      </c>
      <c r="B1747" s="33" t="s">
        <v>12352</v>
      </c>
      <c r="C1747" s="32" t="s">
        <v>2538</v>
      </c>
      <c r="D1747" s="32" t="s">
        <v>12353</v>
      </c>
      <c r="E1747" s="32" t="s">
        <v>7261</v>
      </c>
      <c r="F1747" s="32" t="s">
        <v>2557</v>
      </c>
      <c r="G1747" s="34" t="s">
        <v>55492</v>
      </c>
      <c r="H1747" s="34" t="s">
        <v>55493</v>
      </c>
      <c r="I1747" s="38">
        <v>0.23983917798655496</v>
      </c>
      <c r="J1747" s="39" t="s">
        <v>33</v>
      </c>
      <c r="K1747" s="34" t="s">
        <v>55494</v>
      </c>
      <c r="L1747" s="34" t="s">
        <v>55495</v>
      </c>
      <c r="M1747" s="38">
        <v>-2.2847718211680967</v>
      </c>
      <c r="N1747" s="39" t="s">
        <v>33</v>
      </c>
      <c r="O1747" s="32">
        <v>4</v>
      </c>
      <c r="P1747" s="32">
        <v>2</v>
      </c>
      <c r="Q1747" s="54" t="e">
        <v>#N/A</v>
      </c>
      <c r="R1747" s="54"/>
    </row>
    <row r="1748" spans="1:18" x14ac:dyDescent="0.25">
      <c r="A1748" s="32" t="s">
        <v>55496</v>
      </c>
      <c r="B1748" s="33" t="s">
        <v>55497</v>
      </c>
      <c r="C1748" s="32" t="s">
        <v>2476</v>
      </c>
      <c r="D1748" s="32" t="s">
        <v>55498</v>
      </c>
      <c r="E1748" s="32" t="s">
        <v>55499</v>
      </c>
      <c r="F1748" s="32" t="s">
        <v>2476</v>
      </c>
      <c r="G1748" s="34" t="s">
        <v>55500</v>
      </c>
      <c r="H1748" s="34" t="s">
        <v>55501</v>
      </c>
      <c r="I1748" s="38">
        <v>-2.0521654336759361</v>
      </c>
      <c r="J1748" s="39" t="s">
        <v>33</v>
      </c>
      <c r="K1748" s="34" t="s">
        <v>55502</v>
      </c>
      <c r="L1748" s="34" t="s">
        <v>55503</v>
      </c>
      <c r="M1748" s="38">
        <v>0.55153381846060212</v>
      </c>
      <c r="N1748" s="39" t="s">
        <v>33</v>
      </c>
      <c r="O1748" s="32">
        <v>2</v>
      </c>
      <c r="P1748" s="32">
        <v>2</v>
      </c>
      <c r="Q1748" s="55">
        <v>-0.56481847183157774</v>
      </c>
      <c r="R1748" s="54" t="s">
        <v>33</v>
      </c>
    </row>
    <row r="1749" spans="1:18" x14ac:dyDescent="0.25">
      <c r="A1749" s="32" t="s">
        <v>55504</v>
      </c>
      <c r="B1749" s="33" t="s">
        <v>55505</v>
      </c>
      <c r="C1749" s="32" t="s">
        <v>2538</v>
      </c>
      <c r="D1749" s="32" t="s">
        <v>19516</v>
      </c>
      <c r="E1749" s="32" t="s">
        <v>19517</v>
      </c>
      <c r="F1749" s="32" t="s">
        <v>2605</v>
      </c>
      <c r="G1749" s="34" t="s">
        <v>55506</v>
      </c>
      <c r="H1749" s="34" t="s">
        <v>55507</v>
      </c>
      <c r="I1749" s="38">
        <v>1.4564394365681985</v>
      </c>
      <c r="J1749" s="39" t="s">
        <v>33</v>
      </c>
      <c r="K1749" s="34" t="s">
        <v>55508</v>
      </c>
      <c r="L1749" s="34" t="s">
        <v>55509</v>
      </c>
      <c r="M1749" s="38">
        <v>-1.0621257181610013</v>
      </c>
      <c r="N1749" s="39" t="s">
        <v>33</v>
      </c>
      <c r="O1749" s="32">
        <v>2</v>
      </c>
      <c r="P1749" s="32">
        <v>2</v>
      </c>
      <c r="Q1749" s="54" t="e">
        <v>#N/A</v>
      </c>
      <c r="R1749" s="54"/>
    </row>
    <row r="1750" spans="1:18" x14ac:dyDescent="0.25">
      <c r="A1750" s="32" t="s">
        <v>12362</v>
      </c>
      <c r="B1750" s="33" t="s">
        <v>12363</v>
      </c>
      <c r="C1750" s="32" t="s">
        <v>2538</v>
      </c>
      <c r="D1750" s="32" t="s">
        <v>12364</v>
      </c>
      <c r="E1750" s="32" t="s">
        <v>12365</v>
      </c>
      <c r="F1750" s="32" t="s">
        <v>2538</v>
      </c>
      <c r="G1750" s="34" t="s">
        <v>55510</v>
      </c>
      <c r="H1750" s="34" t="s">
        <v>55511</v>
      </c>
      <c r="I1750" s="38">
        <v>-0.23883355492673156</v>
      </c>
      <c r="J1750" s="39" t="s">
        <v>33</v>
      </c>
      <c r="K1750" s="34" t="s">
        <v>55512</v>
      </c>
      <c r="L1750" s="34" t="s">
        <v>55513</v>
      </c>
      <c r="M1750" s="38">
        <v>-0.47266054614083791</v>
      </c>
      <c r="N1750" s="39" t="s">
        <v>33</v>
      </c>
      <c r="O1750" s="32">
        <v>9</v>
      </c>
      <c r="P1750" s="32">
        <v>9</v>
      </c>
      <c r="Q1750" s="55">
        <v>1.582489162985371</v>
      </c>
      <c r="R1750" s="54" t="s">
        <v>33</v>
      </c>
    </row>
    <row r="1751" spans="1:18" x14ac:dyDescent="0.25">
      <c r="A1751" s="32" t="s">
        <v>12371</v>
      </c>
      <c r="B1751" s="33" t="s">
        <v>12372</v>
      </c>
      <c r="C1751" s="32" t="s">
        <v>2476</v>
      </c>
      <c r="D1751" s="32" t="s">
        <v>12373</v>
      </c>
      <c r="E1751" s="32" t="s">
        <v>12374</v>
      </c>
      <c r="F1751" s="32" t="s">
        <v>2576</v>
      </c>
      <c r="G1751" s="34" t="s">
        <v>177</v>
      </c>
      <c r="H1751" s="34" t="s">
        <v>177</v>
      </c>
      <c r="I1751" s="38">
        <v>0</v>
      </c>
      <c r="J1751" s="39" t="s">
        <v>47271</v>
      </c>
      <c r="K1751" s="34" t="s">
        <v>55514</v>
      </c>
      <c r="L1751" s="34" t="s">
        <v>55515</v>
      </c>
      <c r="M1751" s="38">
        <v>0.72929776612866959</v>
      </c>
      <c r="N1751" s="39" t="s">
        <v>33</v>
      </c>
      <c r="O1751" s="32">
        <v>2</v>
      </c>
      <c r="P1751" s="32">
        <v>2</v>
      </c>
      <c r="Q1751" s="54" t="e">
        <v>#N/A</v>
      </c>
      <c r="R1751" s="54"/>
    </row>
    <row r="1752" spans="1:18" x14ac:dyDescent="0.25">
      <c r="A1752" s="32" t="s">
        <v>12379</v>
      </c>
      <c r="B1752" s="33" t="s">
        <v>12380</v>
      </c>
      <c r="C1752" s="32" t="s">
        <v>2557</v>
      </c>
      <c r="D1752" s="32" t="s">
        <v>12381</v>
      </c>
      <c r="E1752" s="32" t="s">
        <v>12382</v>
      </c>
      <c r="F1752" s="32" t="s">
        <v>2557</v>
      </c>
      <c r="G1752" s="34" t="s">
        <v>55516</v>
      </c>
      <c r="H1752" s="34" t="s">
        <v>55517</v>
      </c>
      <c r="I1752" s="38">
        <v>1.3282750387435758E-2</v>
      </c>
      <c r="J1752" s="39" t="s">
        <v>33</v>
      </c>
      <c r="K1752" s="34" t="s">
        <v>55518</v>
      </c>
      <c r="L1752" s="34" t="s">
        <v>55519</v>
      </c>
      <c r="M1752" s="38">
        <v>0.49594037990213019</v>
      </c>
      <c r="N1752" s="39" t="s">
        <v>33</v>
      </c>
      <c r="O1752" s="32">
        <v>11</v>
      </c>
      <c r="P1752" s="32">
        <v>11</v>
      </c>
      <c r="Q1752" s="55">
        <v>0.34680890639256223</v>
      </c>
      <c r="R1752" s="56">
        <v>1.9460672047945202E-2</v>
      </c>
    </row>
    <row r="1753" spans="1:18" x14ac:dyDescent="0.25">
      <c r="A1753" s="32" t="s">
        <v>55520</v>
      </c>
      <c r="B1753" s="33" t="s">
        <v>55521</v>
      </c>
      <c r="C1753" s="32" t="s">
        <v>2576</v>
      </c>
      <c r="D1753" s="32" t="s">
        <v>37069</v>
      </c>
      <c r="E1753" s="32" t="s">
        <v>37068</v>
      </c>
      <c r="F1753" s="32" t="s">
        <v>2576</v>
      </c>
      <c r="G1753" s="34" t="s">
        <v>55522</v>
      </c>
      <c r="H1753" s="34" t="s">
        <v>55523</v>
      </c>
      <c r="I1753" s="38">
        <v>-1.4168041474476447</v>
      </c>
      <c r="J1753" s="39" t="s">
        <v>33</v>
      </c>
      <c r="K1753" s="34" t="s">
        <v>55524</v>
      </c>
      <c r="L1753" s="34" t="s">
        <v>177</v>
      </c>
      <c r="M1753" s="38">
        <v>-16.880584161601991</v>
      </c>
      <c r="N1753" s="39" t="s">
        <v>33</v>
      </c>
      <c r="O1753" s="32">
        <v>3</v>
      </c>
      <c r="P1753" s="32">
        <v>3</v>
      </c>
      <c r="Q1753" s="54" t="e">
        <v>#N/A</v>
      </c>
      <c r="R1753" s="54"/>
    </row>
    <row r="1754" spans="1:18" x14ac:dyDescent="0.25">
      <c r="A1754" s="32" t="s">
        <v>12388</v>
      </c>
      <c r="B1754" s="33" t="s">
        <v>12389</v>
      </c>
      <c r="C1754" s="32" t="s">
        <v>2557</v>
      </c>
      <c r="D1754" s="32" t="s">
        <v>7826</v>
      </c>
      <c r="E1754" s="32" t="s">
        <v>7827</v>
      </c>
      <c r="F1754" s="32" t="s">
        <v>2557</v>
      </c>
      <c r="G1754" s="34" t="s">
        <v>55525</v>
      </c>
      <c r="H1754" s="34" t="s">
        <v>55526</v>
      </c>
      <c r="I1754" s="38">
        <v>-3.572310172951091E-2</v>
      </c>
      <c r="J1754" s="39" t="s">
        <v>33</v>
      </c>
      <c r="K1754" s="34" t="s">
        <v>55527</v>
      </c>
      <c r="L1754" s="34" t="s">
        <v>55528</v>
      </c>
      <c r="M1754" s="38">
        <v>-0.19634734503408557</v>
      </c>
      <c r="N1754" s="39" t="s">
        <v>33</v>
      </c>
      <c r="O1754" s="32">
        <v>36</v>
      </c>
      <c r="P1754" s="32">
        <v>18</v>
      </c>
      <c r="Q1754" s="55">
        <v>0.24677803132483256</v>
      </c>
      <c r="R1754" s="56">
        <v>2.0665240397321399E-2</v>
      </c>
    </row>
    <row r="1755" spans="1:18" x14ac:dyDescent="0.25">
      <c r="A1755" s="32" t="s">
        <v>55529</v>
      </c>
      <c r="B1755" s="33" t="s">
        <v>55530</v>
      </c>
      <c r="C1755" s="32" t="s">
        <v>2538</v>
      </c>
      <c r="D1755" s="32" t="s">
        <v>55531</v>
      </c>
      <c r="E1755" s="32" t="s">
        <v>22409</v>
      </c>
      <c r="F1755" s="32" t="s">
        <v>2476</v>
      </c>
      <c r="G1755" s="34" t="s">
        <v>55532</v>
      </c>
      <c r="H1755" s="34" t="s">
        <v>55533</v>
      </c>
      <c r="I1755" s="38">
        <v>1.1003982523881487E-2</v>
      </c>
      <c r="J1755" s="39" t="s">
        <v>33</v>
      </c>
      <c r="K1755" s="34" t="s">
        <v>55534</v>
      </c>
      <c r="L1755" s="34" t="s">
        <v>55535</v>
      </c>
      <c r="M1755" s="38">
        <v>3.1640129040410289E-2</v>
      </c>
      <c r="N1755" s="39" t="s">
        <v>33</v>
      </c>
      <c r="O1755" s="32">
        <v>9</v>
      </c>
      <c r="P1755" s="32">
        <v>9</v>
      </c>
      <c r="Q1755" s="55">
        <v>-3.4471755898623904E-2</v>
      </c>
      <c r="R1755" s="54" t="s">
        <v>33</v>
      </c>
    </row>
    <row r="1756" spans="1:18" x14ac:dyDescent="0.25">
      <c r="A1756" s="32" t="s">
        <v>55536</v>
      </c>
      <c r="B1756" s="33" t="s">
        <v>55537</v>
      </c>
      <c r="C1756" s="32" t="s">
        <v>13792</v>
      </c>
      <c r="D1756" s="32" t="s">
        <v>55538</v>
      </c>
      <c r="E1756" s="32" t="s">
        <v>55539</v>
      </c>
      <c r="F1756" s="32" t="s">
        <v>2476</v>
      </c>
      <c r="G1756" s="34" t="s">
        <v>55540</v>
      </c>
      <c r="H1756" s="34" t="s">
        <v>55541</v>
      </c>
      <c r="I1756" s="38">
        <v>0.1710885288178991</v>
      </c>
      <c r="J1756" s="39" t="s">
        <v>33</v>
      </c>
      <c r="K1756" s="34" t="s">
        <v>55542</v>
      </c>
      <c r="L1756" s="34" t="s">
        <v>55543</v>
      </c>
      <c r="M1756" s="38">
        <v>0.25351741908114478</v>
      </c>
      <c r="N1756" s="39" t="s">
        <v>33</v>
      </c>
      <c r="O1756" s="32">
        <v>16</v>
      </c>
      <c r="P1756" s="32">
        <v>16</v>
      </c>
      <c r="Q1756" s="55">
        <v>0.3264819460270208</v>
      </c>
      <c r="R1756" s="54" t="s">
        <v>33</v>
      </c>
    </row>
    <row r="1757" spans="1:18" x14ac:dyDescent="0.25">
      <c r="A1757" s="32" t="s">
        <v>55544</v>
      </c>
      <c r="B1757" s="33" t="s">
        <v>55545</v>
      </c>
      <c r="C1757" s="32" t="s">
        <v>2476</v>
      </c>
      <c r="D1757" s="32" t="s">
        <v>55546</v>
      </c>
      <c r="E1757" s="32" t="s">
        <v>55547</v>
      </c>
      <c r="F1757" s="32" t="s">
        <v>2476</v>
      </c>
      <c r="G1757" s="34" t="s">
        <v>55548</v>
      </c>
      <c r="H1757" s="34" t="s">
        <v>55549</v>
      </c>
      <c r="I1757" s="38">
        <v>-0.11165868922783947</v>
      </c>
      <c r="J1757" s="39" t="s">
        <v>33</v>
      </c>
      <c r="K1757" s="34" t="s">
        <v>55550</v>
      </c>
      <c r="L1757" s="34" t="s">
        <v>55551</v>
      </c>
      <c r="M1757" s="38">
        <v>1.2546262786669251</v>
      </c>
      <c r="N1757" s="39" t="s">
        <v>33</v>
      </c>
      <c r="O1757" s="32">
        <v>3</v>
      </c>
      <c r="P1757" s="32">
        <v>3</v>
      </c>
      <c r="Q1757" s="54" t="e">
        <v>#N/A</v>
      </c>
      <c r="R1757" s="54"/>
    </row>
    <row r="1758" spans="1:18" x14ac:dyDescent="0.25">
      <c r="A1758" s="32" t="s">
        <v>55552</v>
      </c>
      <c r="B1758" s="33" t="s">
        <v>55553</v>
      </c>
      <c r="C1758" s="32" t="s">
        <v>2576</v>
      </c>
      <c r="D1758" s="32" t="s">
        <v>55554</v>
      </c>
      <c r="E1758" s="32" t="s">
        <v>55555</v>
      </c>
      <c r="F1758" s="32" t="s">
        <v>2576</v>
      </c>
      <c r="G1758" s="34" t="s">
        <v>55556</v>
      </c>
      <c r="H1758" s="34" t="s">
        <v>55557</v>
      </c>
      <c r="I1758" s="38">
        <v>2.8552879080766733E-2</v>
      </c>
      <c r="J1758" s="39" t="s">
        <v>33</v>
      </c>
      <c r="K1758" s="34" t="s">
        <v>55558</v>
      </c>
      <c r="L1758" s="34" t="s">
        <v>55559</v>
      </c>
      <c r="M1758" s="38">
        <v>-2.6256073371480549E-2</v>
      </c>
      <c r="N1758" s="39" t="s">
        <v>33</v>
      </c>
      <c r="O1758" s="32">
        <v>2</v>
      </c>
      <c r="P1758" s="32">
        <v>2</v>
      </c>
      <c r="Q1758" s="54" t="e">
        <v>#N/A</v>
      </c>
      <c r="R1758" s="54"/>
    </row>
    <row r="1759" spans="1:18" x14ac:dyDescent="0.25">
      <c r="A1759" s="32" t="s">
        <v>12393</v>
      </c>
      <c r="B1759" s="33" t="s">
        <v>12394</v>
      </c>
      <c r="C1759" s="32" t="s">
        <v>2576</v>
      </c>
      <c r="D1759" s="32" t="s">
        <v>12395</v>
      </c>
      <c r="E1759" s="32" t="s">
        <v>12396</v>
      </c>
      <c r="F1759" s="32" t="s">
        <v>2557</v>
      </c>
      <c r="G1759" s="34" t="s">
        <v>55560</v>
      </c>
      <c r="H1759" s="34" t="s">
        <v>55561</v>
      </c>
      <c r="I1759" s="38">
        <v>-0.45908057562141025</v>
      </c>
      <c r="J1759" s="39" t="s">
        <v>33</v>
      </c>
      <c r="K1759" s="34" t="s">
        <v>55562</v>
      </c>
      <c r="L1759" s="34" t="s">
        <v>55563</v>
      </c>
      <c r="M1759" s="38">
        <v>1.310615471759895</v>
      </c>
      <c r="N1759" s="39" t="s">
        <v>33</v>
      </c>
      <c r="O1759" s="32">
        <v>6</v>
      </c>
      <c r="P1759" s="32">
        <v>6</v>
      </c>
      <c r="Q1759" s="54" t="e">
        <v>#N/A</v>
      </c>
      <c r="R1759" s="54"/>
    </row>
    <row r="1760" spans="1:18" x14ac:dyDescent="0.25">
      <c r="A1760" s="32" t="s">
        <v>12400</v>
      </c>
      <c r="B1760" s="33" t="s">
        <v>12401</v>
      </c>
      <c r="C1760" s="32" t="s">
        <v>2538</v>
      </c>
      <c r="D1760" s="32" t="s">
        <v>12402</v>
      </c>
      <c r="E1760" s="32" t="s">
        <v>4060</v>
      </c>
      <c r="F1760" s="32" t="s">
        <v>2538</v>
      </c>
      <c r="G1760" s="34" t="s">
        <v>55564</v>
      </c>
      <c r="H1760" s="34" t="s">
        <v>55565</v>
      </c>
      <c r="I1760" s="38">
        <v>0.77085965371592446</v>
      </c>
      <c r="J1760" s="39" t="s">
        <v>33</v>
      </c>
      <c r="K1760" s="34" t="s">
        <v>55566</v>
      </c>
      <c r="L1760" s="34" t="s">
        <v>55567</v>
      </c>
      <c r="M1760" s="38">
        <v>-0.39381884886547697</v>
      </c>
      <c r="N1760" s="39" t="s">
        <v>33</v>
      </c>
      <c r="O1760" s="32">
        <v>10</v>
      </c>
      <c r="P1760" s="32">
        <v>3</v>
      </c>
      <c r="Q1760" s="55">
        <v>0.30003788749726173</v>
      </c>
      <c r="R1760" s="56">
        <v>4.2308850939666201E-2</v>
      </c>
    </row>
    <row r="1761" spans="1:18" x14ac:dyDescent="0.25">
      <c r="A1761" s="32" t="s">
        <v>55568</v>
      </c>
      <c r="B1761" s="33" t="s">
        <v>55569</v>
      </c>
      <c r="C1761" s="32" t="s">
        <v>2576</v>
      </c>
      <c r="D1761" s="32" t="s">
        <v>55570</v>
      </c>
      <c r="E1761" s="32" t="s">
        <v>6721</v>
      </c>
      <c r="F1761" s="32" t="s">
        <v>2576</v>
      </c>
      <c r="G1761" s="34" t="s">
        <v>55571</v>
      </c>
      <c r="H1761" s="34" t="s">
        <v>55572</v>
      </c>
      <c r="I1761" s="38">
        <v>-0.16730630517013012</v>
      </c>
      <c r="J1761" s="39" t="s">
        <v>33</v>
      </c>
      <c r="K1761" s="34" t="s">
        <v>55573</v>
      </c>
      <c r="L1761" s="34" t="s">
        <v>55574</v>
      </c>
      <c r="M1761" s="38">
        <v>1.5311788877126395</v>
      </c>
      <c r="N1761" s="39" t="s">
        <v>33</v>
      </c>
      <c r="O1761" s="32">
        <v>2</v>
      </c>
      <c r="P1761" s="32">
        <v>2</v>
      </c>
      <c r="Q1761" s="55">
        <v>1.5243106155227868</v>
      </c>
      <c r="R1761" s="56">
        <v>2.6644366893203798E-2</v>
      </c>
    </row>
    <row r="1762" spans="1:18" x14ac:dyDescent="0.25">
      <c r="A1762" s="32" t="s">
        <v>12408</v>
      </c>
      <c r="B1762" s="33" t="s">
        <v>12409</v>
      </c>
      <c r="C1762" s="32" t="s">
        <v>2538</v>
      </c>
      <c r="D1762" s="32" t="s">
        <v>12410</v>
      </c>
      <c r="E1762" s="32" t="s">
        <v>12411</v>
      </c>
      <c r="F1762" s="32" t="s">
        <v>2538</v>
      </c>
      <c r="G1762" s="34" t="s">
        <v>55575</v>
      </c>
      <c r="H1762" s="34" t="s">
        <v>55576</v>
      </c>
      <c r="I1762" s="38">
        <v>-9.7001323122772945E-2</v>
      </c>
      <c r="J1762" s="39" t="s">
        <v>33</v>
      </c>
      <c r="K1762" s="34" t="s">
        <v>55577</v>
      </c>
      <c r="L1762" s="34" t="s">
        <v>55578</v>
      </c>
      <c r="M1762" s="38">
        <v>0.39616114522040219</v>
      </c>
      <c r="N1762" s="39" t="s">
        <v>33</v>
      </c>
      <c r="O1762" s="32">
        <v>16</v>
      </c>
      <c r="P1762" s="32">
        <v>6</v>
      </c>
      <c r="Q1762" s="55">
        <v>1.7944240292007911E-2</v>
      </c>
      <c r="R1762" s="54" t="s">
        <v>33</v>
      </c>
    </row>
    <row r="1763" spans="1:18" x14ac:dyDescent="0.25">
      <c r="A1763" s="32" t="s">
        <v>55579</v>
      </c>
      <c r="B1763" s="33" t="s">
        <v>55580</v>
      </c>
      <c r="C1763" s="32" t="s">
        <v>2476</v>
      </c>
      <c r="D1763" s="32" t="s">
        <v>55581</v>
      </c>
      <c r="E1763" s="32" t="s">
        <v>55582</v>
      </c>
      <c r="F1763" s="32" t="s">
        <v>2476</v>
      </c>
      <c r="G1763" s="34" t="s">
        <v>55583</v>
      </c>
      <c r="H1763" s="34" t="s">
        <v>55584</v>
      </c>
      <c r="I1763" s="38">
        <v>-0.50336609383814124</v>
      </c>
      <c r="J1763" s="39" t="s">
        <v>33</v>
      </c>
      <c r="K1763" s="34" t="s">
        <v>55585</v>
      </c>
      <c r="L1763" s="34" t="s">
        <v>55586</v>
      </c>
      <c r="M1763" s="38">
        <v>-0.45117419383362783</v>
      </c>
      <c r="N1763" s="39" t="s">
        <v>33</v>
      </c>
      <c r="O1763" s="32">
        <v>12</v>
      </c>
      <c r="P1763" s="32">
        <v>6</v>
      </c>
      <c r="Q1763" s="54" t="e">
        <v>#N/A</v>
      </c>
      <c r="R1763" s="54"/>
    </row>
    <row r="1764" spans="1:18" x14ac:dyDescent="0.25">
      <c r="A1764" s="32" t="s">
        <v>55587</v>
      </c>
      <c r="B1764" s="33" t="s">
        <v>55588</v>
      </c>
      <c r="C1764" s="32" t="s">
        <v>36693</v>
      </c>
      <c r="D1764" s="32" t="s">
        <v>55589</v>
      </c>
      <c r="E1764" s="32" t="s">
        <v>55590</v>
      </c>
      <c r="F1764" s="32" t="s">
        <v>2466</v>
      </c>
      <c r="G1764" s="34" t="s">
        <v>55591</v>
      </c>
      <c r="H1764" s="34" t="s">
        <v>55592</v>
      </c>
      <c r="I1764" s="38">
        <v>-7.5662231436287919E-2</v>
      </c>
      <c r="J1764" s="39" t="s">
        <v>33</v>
      </c>
      <c r="K1764" s="34" t="s">
        <v>55593</v>
      </c>
      <c r="L1764" s="34" t="s">
        <v>55594</v>
      </c>
      <c r="M1764" s="38">
        <v>0.56714133550938428</v>
      </c>
      <c r="N1764" s="39" t="s">
        <v>33</v>
      </c>
      <c r="O1764" s="32">
        <v>5</v>
      </c>
      <c r="P1764" s="32">
        <v>4</v>
      </c>
      <c r="Q1764" s="55">
        <v>1.2765665726876575E-2</v>
      </c>
      <c r="R1764" s="54" t="s">
        <v>33</v>
      </c>
    </row>
    <row r="1765" spans="1:18" x14ac:dyDescent="0.25">
      <c r="A1765" s="32" t="s">
        <v>55595</v>
      </c>
      <c r="B1765" s="33" t="s">
        <v>55596</v>
      </c>
      <c r="C1765" s="32" t="s">
        <v>2466</v>
      </c>
      <c r="D1765" s="32" t="s">
        <v>55597</v>
      </c>
      <c r="E1765" s="32" t="s">
        <v>55598</v>
      </c>
      <c r="F1765" s="32" t="s">
        <v>6682</v>
      </c>
      <c r="G1765" s="34" t="s">
        <v>55599</v>
      </c>
      <c r="H1765" s="34" t="s">
        <v>55600</v>
      </c>
      <c r="I1765" s="38">
        <v>4.5395765494373769E-2</v>
      </c>
      <c r="J1765" s="39" t="s">
        <v>33</v>
      </c>
      <c r="K1765" s="34" t="s">
        <v>55601</v>
      </c>
      <c r="L1765" s="34" t="s">
        <v>55602</v>
      </c>
      <c r="M1765" s="38">
        <v>0.5669770607632133</v>
      </c>
      <c r="N1765" s="39" t="s">
        <v>33</v>
      </c>
      <c r="O1765" s="32">
        <v>2</v>
      </c>
      <c r="P1765" s="32">
        <v>2</v>
      </c>
      <c r="Q1765" s="54" t="e">
        <v>#N/A</v>
      </c>
      <c r="R1765" s="54"/>
    </row>
    <row r="1766" spans="1:18" x14ac:dyDescent="0.25">
      <c r="A1766" s="32" t="s">
        <v>12417</v>
      </c>
      <c r="B1766" s="33" t="s">
        <v>12418</v>
      </c>
      <c r="C1766" s="32" t="s">
        <v>2576</v>
      </c>
      <c r="D1766" s="32" t="s">
        <v>12419</v>
      </c>
      <c r="E1766" s="32" t="s">
        <v>12420</v>
      </c>
      <c r="F1766" s="32" t="s">
        <v>2576</v>
      </c>
      <c r="G1766" s="34" t="s">
        <v>55603</v>
      </c>
      <c r="H1766" s="34" t="s">
        <v>55604</v>
      </c>
      <c r="I1766" s="38">
        <v>-0.29528824245283097</v>
      </c>
      <c r="J1766" s="39" t="s">
        <v>33</v>
      </c>
      <c r="K1766" s="34" t="s">
        <v>55605</v>
      </c>
      <c r="L1766" s="34" t="s">
        <v>55606</v>
      </c>
      <c r="M1766" s="38">
        <v>0.61401099845716756</v>
      </c>
      <c r="N1766" s="39" t="s">
        <v>33</v>
      </c>
      <c r="O1766" s="32">
        <v>13</v>
      </c>
      <c r="P1766" s="32">
        <v>13</v>
      </c>
      <c r="Q1766" s="54" t="e">
        <v>#N/A</v>
      </c>
      <c r="R1766" s="54"/>
    </row>
    <row r="1767" spans="1:18" x14ac:dyDescent="0.25">
      <c r="A1767" s="32" t="s">
        <v>55607</v>
      </c>
      <c r="B1767" s="33" t="s">
        <v>55608</v>
      </c>
      <c r="C1767" s="32" t="s">
        <v>2476</v>
      </c>
      <c r="D1767" s="32" t="s">
        <v>36470</v>
      </c>
      <c r="E1767" s="32" t="s">
        <v>36469</v>
      </c>
      <c r="F1767" s="32" t="s">
        <v>2595</v>
      </c>
      <c r="G1767" s="34" t="s">
        <v>55609</v>
      </c>
      <c r="H1767" s="34" t="s">
        <v>55610</v>
      </c>
      <c r="I1767" s="38">
        <v>-4.9369152527990817E-2</v>
      </c>
      <c r="J1767" s="39" t="s">
        <v>33</v>
      </c>
      <c r="K1767" s="34" t="s">
        <v>55611</v>
      </c>
      <c r="L1767" s="34" t="s">
        <v>55612</v>
      </c>
      <c r="M1767" s="38">
        <v>0.2772614532328212</v>
      </c>
      <c r="N1767" s="39" t="s">
        <v>33</v>
      </c>
      <c r="O1767" s="32">
        <v>8</v>
      </c>
      <c r="P1767" s="32">
        <v>3</v>
      </c>
      <c r="Q1767" s="55">
        <v>2.3440559961540305E-2</v>
      </c>
      <c r="R1767" s="54" t="s">
        <v>33</v>
      </c>
    </row>
    <row r="1768" spans="1:18" x14ac:dyDescent="0.25">
      <c r="A1768" s="32" t="s">
        <v>12426</v>
      </c>
      <c r="B1768" s="33" t="s">
        <v>12427</v>
      </c>
      <c r="C1768" s="32" t="s">
        <v>2538</v>
      </c>
      <c r="D1768" s="32" t="s">
        <v>12428</v>
      </c>
      <c r="E1768" s="32" t="s">
        <v>12429</v>
      </c>
      <c r="F1768" s="32" t="s">
        <v>2538</v>
      </c>
      <c r="G1768" s="34" t="s">
        <v>55613</v>
      </c>
      <c r="H1768" s="34" t="s">
        <v>55614</v>
      </c>
      <c r="I1768" s="38">
        <v>-0.39860668313842573</v>
      </c>
      <c r="J1768" s="39" t="s">
        <v>33</v>
      </c>
      <c r="K1768" s="34" t="s">
        <v>55615</v>
      </c>
      <c r="L1768" s="34" t="s">
        <v>55616</v>
      </c>
      <c r="M1768" s="38">
        <v>-0.2750467663438646</v>
      </c>
      <c r="N1768" s="39" t="s">
        <v>33</v>
      </c>
      <c r="O1768" s="32">
        <v>15</v>
      </c>
      <c r="P1768" s="32">
        <v>15</v>
      </c>
      <c r="Q1768" s="54" t="e">
        <v>#N/A</v>
      </c>
      <c r="R1768" s="54"/>
    </row>
    <row r="1769" spans="1:18" x14ac:dyDescent="0.25">
      <c r="A1769" s="32" t="s">
        <v>55617</v>
      </c>
      <c r="B1769" s="33" t="s">
        <v>12436</v>
      </c>
      <c r="C1769" s="32" t="s">
        <v>2538</v>
      </c>
      <c r="D1769" s="32" t="s">
        <v>28440</v>
      </c>
      <c r="E1769" s="32" t="s">
        <v>28439</v>
      </c>
      <c r="F1769" s="32" t="s">
        <v>2476</v>
      </c>
      <c r="G1769" s="34" t="s">
        <v>55618</v>
      </c>
      <c r="H1769" s="34" t="s">
        <v>55619</v>
      </c>
      <c r="I1769" s="38">
        <v>-0.26231489479967329</v>
      </c>
      <c r="J1769" s="39" t="s">
        <v>33</v>
      </c>
      <c r="K1769" s="34" t="s">
        <v>55620</v>
      </c>
      <c r="L1769" s="34" t="s">
        <v>177</v>
      </c>
      <c r="M1769" s="38">
        <v>-20.376598547345356</v>
      </c>
      <c r="N1769" s="39" t="s">
        <v>33</v>
      </c>
      <c r="O1769" s="32">
        <v>15</v>
      </c>
      <c r="P1769" s="32">
        <v>1</v>
      </c>
      <c r="Q1769" s="54" t="e">
        <v>#N/A</v>
      </c>
      <c r="R1769" s="54"/>
    </row>
    <row r="1770" spans="1:18" x14ac:dyDescent="0.25">
      <c r="A1770" s="32" t="s">
        <v>12435</v>
      </c>
      <c r="B1770" s="33" t="s">
        <v>12436</v>
      </c>
      <c r="C1770" s="32" t="s">
        <v>2538</v>
      </c>
      <c r="D1770" s="32" t="s">
        <v>12437</v>
      </c>
      <c r="E1770" s="32" t="s">
        <v>12438</v>
      </c>
      <c r="F1770" s="32" t="s">
        <v>2605</v>
      </c>
      <c r="G1770" s="34" t="s">
        <v>55621</v>
      </c>
      <c r="H1770" s="34" t="s">
        <v>55622</v>
      </c>
      <c r="I1770" s="38">
        <v>-0.39281248037432115</v>
      </c>
      <c r="J1770" s="39" t="s">
        <v>33</v>
      </c>
      <c r="K1770" s="34" t="s">
        <v>55623</v>
      </c>
      <c r="L1770" s="34" t="s">
        <v>55624</v>
      </c>
      <c r="M1770" s="38">
        <v>0.68457871810165905</v>
      </c>
      <c r="N1770" s="39" t="s">
        <v>33</v>
      </c>
      <c r="O1770" s="32">
        <v>15</v>
      </c>
      <c r="P1770" s="32">
        <v>1</v>
      </c>
      <c r="Q1770" s="54" t="e">
        <v>#N/A</v>
      </c>
      <c r="R1770" s="54"/>
    </row>
    <row r="1771" spans="1:18" x14ac:dyDescent="0.25">
      <c r="A1771" s="32" t="s">
        <v>55625</v>
      </c>
      <c r="B1771" s="33" t="s">
        <v>55626</v>
      </c>
      <c r="C1771" s="32" t="s">
        <v>2538</v>
      </c>
      <c r="D1771" s="32" t="s">
        <v>55627</v>
      </c>
      <c r="E1771" s="32" t="s">
        <v>29181</v>
      </c>
      <c r="F1771" s="32" t="s">
        <v>2466</v>
      </c>
      <c r="G1771" s="34" t="s">
        <v>55628</v>
      </c>
      <c r="H1771" s="34" t="s">
        <v>55629</v>
      </c>
      <c r="I1771" s="38">
        <v>0.20310746671900576</v>
      </c>
      <c r="J1771" s="39" t="s">
        <v>33</v>
      </c>
      <c r="K1771" s="34" t="s">
        <v>55630</v>
      </c>
      <c r="L1771" s="34" t="s">
        <v>55631</v>
      </c>
      <c r="M1771" s="38">
        <v>-1.8081532320453833</v>
      </c>
      <c r="N1771" s="39" t="s">
        <v>33</v>
      </c>
      <c r="O1771" s="32">
        <v>2</v>
      </c>
      <c r="P1771" s="32">
        <v>2</v>
      </c>
      <c r="Q1771" s="54" t="e">
        <v>#N/A</v>
      </c>
      <c r="R1771" s="54"/>
    </row>
    <row r="1772" spans="1:18" x14ac:dyDescent="0.25">
      <c r="A1772" s="32" t="s">
        <v>55632</v>
      </c>
      <c r="B1772" s="33" t="s">
        <v>55633</v>
      </c>
      <c r="C1772" s="32" t="s">
        <v>2538</v>
      </c>
      <c r="D1772" s="32" t="s">
        <v>6903</v>
      </c>
      <c r="E1772" s="32" t="s">
        <v>6904</v>
      </c>
      <c r="F1772" s="32" t="s">
        <v>2538</v>
      </c>
      <c r="G1772" s="34" t="s">
        <v>55634</v>
      </c>
      <c r="H1772" s="34" t="s">
        <v>55635</v>
      </c>
      <c r="I1772" s="38">
        <v>0.34562485300322365</v>
      </c>
      <c r="J1772" s="39" t="s">
        <v>33</v>
      </c>
      <c r="K1772" s="34" t="s">
        <v>55636</v>
      </c>
      <c r="L1772" s="34" t="s">
        <v>55637</v>
      </c>
      <c r="M1772" s="38">
        <v>-0.31087776822905422</v>
      </c>
      <c r="N1772" s="39" t="s">
        <v>33</v>
      </c>
      <c r="O1772" s="32">
        <v>8</v>
      </c>
      <c r="P1772" s="32">
        <v>2</v>
      </c>
      <c r="Q1772" s="55">
        <v>0.42799786036575976</v>
      </c>
      <c r="R1772" s="54" t="s">
        <v>33</v>
      </c>
    </row>
    <row r="1773" spans="1:18" x14ac:dyDescent="0.25">
      <c r="A1773" s="32" t="s">
        <v>12444</v>
      </c>
      <c r="B1773" s="33" t="s">
        <v>12445</v>
      </c>
      <c r="C1773" s="32" t="s">
        <v>2538</v>
      </c>
      <c r="D1773" s="32" t="s">
        <v>12446</v>
      </c>
      <c r="E1773" s="32" t="s">
        <v>12447</v>
      </c>
      <c r="F1773" s="32" t="s">
        <v>2538</v>
      </c>
      <c r="G1773" s="34" t="s">
        <v>55638</v>
      </c>
      <c r="H1773" s="34" t="s">
        <v>55639</v>
      </c>
      <c r="I1773" s="38">
        <v>-0.39140339869719187</v>
      </c>
      <c r="J1773" s="39" t="s">
        <v>33</v>
      </c>
      <c r="K1773" s="34" t="s">
        <v>55640</v>
      </c>
      <c r="L1773" s="34" t="s">
        <v>55641</v>
      </c>
      <c r="M1773" s="38">
        <v>-1.92101041373744</v>
      </c>
      <c r="N1773" s="39" t="s">
        <v>33</v>
      </c>
      <c r="O1773" s="32">
        <v>7</v>
      </c>
      <c r="P1773" s="32">
        <v>5</v>
      </c>
      <c r="Q1773" s="55">
        <v>0.29469270788743912</v>
      </c>
      <c r="R1773" s="54" t="s">
        <v>33</v>
      </c>
    </row>
    <row r="1774" spans="1:18" x14ac:dyDescent="0.25">
      <c r="A1774" s="32" t="s">
        <v>55642</v>
      </c>
      <c r="B1774" s="33" t="s">
        <v>55643</v>
      </c>
      <c r="C1774" s="32" t="s">
        <v>2576</v>
      </c>
      <c r="D1774" s="32" t="s">
        <v>55644</v>
      </c>
      <c r="E1774" s="32" t="s">
        <v>55645</v>
      </c>
      <c r="F1774" s="32" t="s">
        <v>2576</v>
      </c>
      <c r="G1774" s="34" t="s">
        <v>55646</v>
      </c>
      <c r="H1774" s="34" t="s">
        <v>55647</v>
      </c>
      <c r="I1774" s="38">
        <v>-2.0434856008946434</v>
      </c>
      <c r="J1774" s="39" t="s">
        <v>33</v>
      </c>
      <c r="K1774" s="34" t="s">
        <v>55648</v>
      </c>
      <c r="L1774" s="34" t="s">
        <v>55649</v>
      </c>
      <c r="M1774" s="38">
        <v>-1.143321130840995</v>
      </c>
      <c r="N1774" s="39" t="s">
        <v>33</v>
      </c>
      <c r="O1774" s="32">
        <v>2</v>
      </c>
      <c r="P1774" s="32">
        <v>2</v>
      </c>
      <c r="Q1774" s="54" t="e">
        <v>#N/A</v>
      </c>
      <c r="R1774" s="54"/>
    </row>
    <row r="1775" spans="1:18" x14ac:dyDescent="0.25">
      <c r="A1775" s="32" t="s">
        <v>12492</v>
      </c>
      <c r="B1775" s="33" t="s">
        <v>12493</v>
      </c>
      <c r="C1775" s="32" t="s">
        <v>25961</v>
      </c>
      <c r="D1775" s="32" t="s">
        <v>12494</v>
      </c>
      <c r="E1775" s="32" t="s">
        <v>12495</v>
      </c>
      <c r="F1775" s="32" t="s">
        <v>2595</v>
      </c>
      <c r="G1775" s="34" t="s">
        <v>55650</v>
      </c>
      <c r="H1775" s="34" t="s">
        <v>55651</v>
      </c>
      <c r="I1775" s="38">
        <v>-7.5346724271021806E-2</v>
      </c>
      <c r="J1775" s="39" t="s">
        <v>33</v>
      </c>
      <c r="K1775" s="34" t="s">
        <v>55652</v>
      </c>
      <c r="L1775" s="34" t="s">
        <v>55653</v>
      </c>
      <c r="M1775" s="38">
        <v>-0.38066317026504137</v>
      </c>
      <c r="N1775" s="39" t="s">
        <v>33</v>
      </c>
      <c r="O1775" s="32">
        <v>4</v>
      </c>
      <c r="P1775" s="32">
        <v>3</v>
      </c>
      <c r="Q1775" s="55">
        <v>-1.6787612678018873</v>
      </c>
      <c r="R1775" s="56">
        <v>6.14510245833333E-3</v>
      </c>
    </row>
    <row r="1776" spans="1:18" x14ac:dyDescent="0.25">
      <c r="A1776" s="32" t="s">
        <v>55654</v>
      </c>
      <c r="B1776" s="33" t="s">
        <v>3161</v>
      </c>
      <c r="C1776" s="32" t="s">
        <v>2538</v>
      </c>
      <c r="D1776" s="32" t="s">
        <v>3162</v>
      </c>
      <c r="E1776" s="32" t="s">
        <v>3163</v>
      </c>
      <c r="F1776" s="32" t="s">
        <v>2538</v>
      </c>
      <c r="G1776" s="34" t="s">
        <v>55655</v>
      </c>
      <c r="H1776" s="34" t="s">
        <v>55656</v>
      </c>
      <c r="I1776" s="38">
        <v>8.6491733145985017E-2</v>
      </c>
      <c r="J1776" s="39" t="s">
        <v>33</v>
      </c>
      <c r="K1776" s="34" t="s">
        <v>55657</v>
      </c>
      <c r="L1776" s="34" t="s">
        <v>177</v>
      </c>
      <c r="M1776" s="38">
        <v>-18.16625102388489</v>
      </c>
      <c r="N1776" s="39" t="s">
        <v>33</v>
      </c>
      <c r="O1776" s="32">
        <v>2</v>
      </c>
      <c r="P1776" s="32">
        <v>2</v>
      </c>
      <c r="Q1776" s="55">
        <v>0.17989456824910602</v>
      </c>
      <c r="R1776" s="54" t="s">
        <v>33</v>
      </c>
    </row>
    <row r="1777" spans="1:18" x14ac:dyDescent="0.25">
      <c r="A1777" s="32" t="s">
        <v>55658</v>
      </c>
      <c r="B1777" s="33" t="s">
        <v>55659</v>
      </c>
      <c r="C1777" s="32" t="s">
        <v>2538</v>
      </c>
      <c r="D1777" s="32" t="s">
        <v>29182</v>
      </c>
      <c r="E1777" s="32" t="s">
        <v>29181</v>
      </c>
      <c r="F1777" s="32" t="s">
        <v>2538</v>
      </c>
      <c r="G1777" s="34" t="s">
        <v>55660</v>
      </c>
      <c r="H1777" s="34" t="s">
        <v>55661</v>
      </c>
      <c r="I1777" s="38">
        <v>-0.280426329518082</v>
      </c>
      <c r="J1777" s="39" t="s">
        <v>33</v>
      </c>
      <c r="K1777" s="34" t="s">
        <v>55662</v>
      </c>
      <c r="L1777" s="34" t="s">
        <v>55663</v>
      </c>
      <c r="M1777" s="38">
        <v>1.5791712428137314</v>
      </c>
      <c r="N1777" s="39" t="s">
        <v>33</v>
      </c>
      <c r="O1777" s="32">
        <v>2</v>
      </c>
      <c r="P1777" s="32">
        <v>2</v>
      </c>
      <c r="Q1777" s="54" t="e">
        <v>#N/A</v>
      </c>
      <c r="R1777" s="54"/>
    </row>
    <row r="1778" spans="1:18" x14ac:dyDescent="0.25">
      <c r="A1778" s="32" t="s">
        <v>12501</v>
      </c>
      <c r="B1778" s="33" t="s">
        <v>12502</v>
      </c>
      <c r="C1778" s="32" t="s">
        <v>2538</v>
      </c>
      <c r="D1778" s="32" t="s">
        <v>12503</v>
      </c>
      <c r="E1778" s="32" t="s">
        <v>12504</v>
      </c>
      <c r="F1778" s="32" t="s">
        <v>2538</v>
      </c>
      <c r="G1778" s="34" t="s">
        <v>55664</v>
      </c>
      <c r="H1778" s="34" t="s">
        <v>55665</v>
      </c>
      <c r="I1778" s="38">
        <v>-0.1006285675346914</v>
      </c>
      <c r="J1778" s="39" t="s">
        <v>33</v>
      </c>
      <c r="K1778" s="34" t="s">
        <v>55666</v>
      </c>
      <c r="L1778" s="34" t="s">
        <v>55667</v>
      </c>
      <c r="M1778" s="38">
        <v>0.11209183608450031</v>
      </c>
      <c r="N1778" s="39" t="s">
        <v>33</v>
      </c>
      <c r="O1778" s="32">
        <v>24</v>
      </c>
      <c r="P1778" s="32">
        <v>6</v>
      </c>
      <c r="Q1778" s="55">
        <v>-8.5470035537344696E-2</v>
      </c>
      <c r="R1778" s="54" t="s">
        <v>33</v>
      </c>
    </row>
    <row r="1779" spans="1:18" x14ac:dyDescent="0.25">
      <c r="A1779" s="32" t="s">
        <v>12510</v>
      </c>
      <c r="B1779" s="33" t="s">
        <v>12511</v>
      </c>
      <c r="C1779" s="32" t="s">
        <v>2538</v>
      </c>
      <c r="D1779" s="32" t="s">
        <v>12512</v>
      </c>
      <c r="E1779" s="32" t="s">
        <v>12207</v>
      </c>
      <c r="F1779" s="32" t="s">
        <v>2538</v>
      </c>
      <c r="G1779" s="34" t="s">
        <v>55668</v>
      </c>
      <c r="H1779" s="34" t="s">
        <v>55669</v>
      </c>
      <c r="I1779" s="38">
        <v>-4.558866290078515E-2</v>
      </c>
      <c r="J1779" s="39" t="s">
        <v>33</v>
      </c>
      <c r="K1779" s="34" t="s">
        <v>55670</v>
      </c>
      <c r="L1779" s="34" t="s">
        <v>55671</v>
      </c>
      <c r="M1779" s="38">
        <v>0.38500839656324715</v>
      </c>
      <c r="N1779" s="39" t="s">
        <v>33</v>
      </c>
      <c r="O1779" s="32">
        <v>13</v>
      </c>
      <c r="P1779" s="32">
        <v>10</v>
      </c>
      <c r="Q1779" s="55">
        <v>2.4276025733944067E-3</v>
      </c>
      <c r="R1779" s="54" t="s">
        <v>33</v>
      </c>
    </row>
    <row r="1780" spans="1:18" x14ac:dyDescent="0.25">
      <c r="A1780" s="32" t="s">
        <v>12516</v>
      </c>
      <c r="B1780" s="33" t="s">
        <v>12517</v>
      </c>
      <c r="C1780" s="32" t="s">
        <v>2538</v>
      </c>
      <c r="D1780" s="32" t="s">
        <v>12518</v>
      </c>
      <c r="E1780" s="32" t="s">
        <v>12519</v>
      </c>
      <c r="F1780" s="32" t="s">
        <v>2476</v>
      </c>
      <c r="G1780" s="34" t="s">
        <v>55672</v>
      </c>
      <c r="H1780" s="34" t="s">
        <v>55673</v>
      </c>
      <c r="I1780" s="38">
        <v>-0.34981180305397569</v>
      </c>
      <c r="J1780" s="39" t="s">
        <v>33</v>
      </c>
      <c r="K1780" s="34" t="s">
        <v>55674</v>
      </c>
      <c r="L1780" s="34" t="s">
        <v>55675</v>
      </c>
      <c r="M1780" s="38">
        <v>1.0284576903174996</v>
      </c>
      <c r="N1780" s="39" t="s">
        <v>33</v>
      </c>
      <c r="O1780" s="32">
        <v>15</v>
      </c>
      <c r="P1780" s="32">
        <v>3</v>
      </c>
      <c r="Q1780" s="55">
        <v>0.18947454155386403</v>
      </c>
      <c r="R1780" s="54" t="s">
        <v>33</v>
      </c>
    </row>
    <row r="1781" spans="1:18" x14ac:dyDescent="0.25">
      <c r="A1781" s="32" t="s">
        <v>55676</v>
      </c>
      <c r="B1781" s="33" t="s">
        <v>55677</v>
      </c>
      <c r="C1781" s="32" t="s">
        <v>2538</v>
      </c>
      <c r="D1781" s="32" t="s">
        <v>14229</v>
      </c>
      <c r="E1781" s="32" t="s">
        <v>14230</v>
      </c>
      <c r="F1781" s="32" t="s">
        <v>2538</v>
      </c>
      <c r="G1781" s="34" t="s">
        <v>55678</v>
      </c>
      <c r="H1781" s="34" t="s">
        <v>55679</v>
      </c>
      <c r="I1781" s="38">
        <v>-9.7153186673174435E-2</v>
      </c>
      <c r="J1781" s="39" t="s">
        <v>33</v>
      </c>
      <c r="K1781" s="34" t="s">
        <v>55680</v>
      </c>
      <c r="L1781" s="34" t="s">
        <v>177</v>
      </c>
      <c r="M1781" s="38">
        <v>-21.274489124698817</v>
      </c>
      <c r="N1781" s="39" t="s">
        <v>33</v>
      </c>
      <c r="O1781" s="32">
        <v>23</v>
      </c>
      <c r="P1781" s="32">
        <v>1</v>
      </c>
      <c r="Q1781" s="55">
        <v>-0.57910396466161462</v>
      </c>
      <c r="R1781" s="54" t="s">
        <v>33</v>
      </c>
    </row>
    <row r="1782" spans="1:18" x14ac:dyDescent="0.25">
      <c r="A1782" s="32" t="s">
        <v>55681</v>
      </c>
      <c r="B1782" s="33" t="s">
        <v>55682</v>
      </c>
      <c r="C1782" s="32" t="s">
        <v>2476</v>
      </c>
      <c r="D1782" s="32" t="s">
        <v>55683</v>
      </c>
      <c r="E1782" s="32" t="s">
        <v>55684</v>
      </c>
      <c r="F1782" s="32" t="s">
        <v>2476</v>
      </c>
      <c r="G1782" s="34" t="s">
        <v>55685</v>
      </c>
      <c r="H1782" s="34" t="s">
        <v>55686</v>
      </c>
      <c r="I1782" s="38">
        <v>-0.23030625211784408</v>
      </c>
      <c r="J1782" s="39" t="s">
        <v>33</v>
      </c>
      <c r="K1782" s="34" t="s">
        <v>55687</v>
      </c>
      <c r="L1782" s="34" t="s">
        <v>55688</v>
      </c>
      <c r="M1782" s="38">
        <v>0.33772762912053528</v>
      </c>
      <c r="N1782" s="39" t="s">
        <v>33</v>
      </c>
      <c r="O1782" s="32">
        <v>4</v>
      </c>
      <c r="P1782" s="32">
        <v>4</v>
      </c>
      <c r="Q1782" s="54" t="e">
        <v>#N/A</v>
      </c>
      <c r="R1782" s="54"/>
    </row>
    <row r="1783" spans="1:18" x14ac:dyDescent="0.25">
      <c r="A1783" s="32" t="s">
        <v>12538</v>
      </c>
      <c r="B1783" s="33" t="s">
        <v>12539</v>
      </c>
      <c r="C1783" s="32" t="s">
        <v>2538</v>
      </c>
      <c r="D1783" s="32" t="s">
        <v>12540</v>
      </c>
      <c r="E1783" s="32" t="s">
        <v>12541</v>
      </c>
      <c r="F1783" s="32" t="s">
        <v>2538</v>
      </c>
      <c r="G1783" s="34" t="s">
        <v>55689</v>
      </c>
      <c r="H1783" s="34" t="s">
        <v>55690</v>
      </c>
      <c r="I1783" s="38">
        <v>0.53122170914177003</v>
      </c>
      <c r="J1783" s="39" t="s">
        <v>33</v>
      </c>
      <c r="K1783" s="34" t="s">
        <v>55691</v>
      </c>
      <c r="L1783" s="34" t="s">
        <v>55692</v>
      </c>
      <c r="M1783" s="38">
        <v>0.5946385737979436</v>
      </c>
      <c r="N1783" s="39" t="s">
        <v>33</v>
      </c>
      <c r="O1783" s="32">
        <v>10</v>
      </c>
      <c r="P1783" s="32">
        <v>10</v>
      </c>
      <c r="Q1783" s="55">
        <v>5.6667636268105132E-3</v>
      </c>
      <c r="R1783" s="54" t="s">
        <v>33</v>
      </c>
    </row>
    <row r="1784" spans="1:18" x14ac:dyDescent="0.25">
      <c r="A1784" s="32" t="s">
        <v>55693</v>
      </c>
      <c r="B1784" s="33" t="s">
        <v>55694</v>
      </c>
      <c r="C1784" s="32" t="s">
        <v>25140</v>
      </c>
      <c r="D1784" s="32" t="s">
        <v>55695</v>
      </c>
      <c r="E1784" s="32" t="s">
        <v>55696</v>
      </c>
      <c r="F1784" s="32" t="s">
        <v>2476</v>
      </c>
      <c r="G1784" s="34" t="s">
        <v>55697</v>
      </c>
      <c r="H1784" s="34" t="s">
        <v>55698</v>
      </c>
      <c r="I1784" s="38">
        <v>-0.71277384383219655</v>
      </c>
      <c r="J1784" s="39" t="s">
        <v>33</v>
      </c>
      <c r="K1784" s="34" t="s">
        <v>55699</v>
      </c>
      <c r="L1784" s="34" t="s">
        <v>55700</v>
      </c>
      <c r="M1784" s="38">
        <v>-0.60500063210812238</v>
      </c>
      <c r="N1784" s="39" t="s">
        <v>33</v>
      </c>
      <c r="O1784" s="32">
        <v>2</v>
      </c>
      <c r="P1784" s="32">
        <v>2</v>
      </c>
      <c r="Q1784" s="55">
        <v>0.26928218048886493</v>
      </c>
      <c r="R1784" s="54" t="s">
        <v>33</v>
      </c>
    </row>
    <row r="1785" spans="1:18" x14ac:dyDescent="0.25">
      <c r="A1785" s="32" t="s">
        <v>3183</v>
      </c>
      <c r="B1785" s="33" t="s">
        <v>3184</v>
      </c>
      <c r="C1785" s="32" t="s">
        <v>25392</v>
      </c>
      <c r="D1785" s="32" t="s">
        <v>3185</v>
      </c>
      <c r="E1785" s="32" t="s">
        <v>2838</v>
      </c>
      <c r="F1785" s="32" t="s">
        <v>2538</v>
      </c>
      <c r="G1785" s="34" t="s">
        <v>55701</v>
      </c>
      <c r="H1785" s="34" t="s">
        <v>55702</v>
      </c>
      <c r="I1785" s="38">
        <v>-0.12133784674901599</v>
      </c>
      <c r="J1785" s="39" t="s">
        <v>33</v>
      </c>
      <c r="K1785" s="34" t="s">
        <v>55703</v>
      </c>
      <c r="L1785" s="34" t="s">
        <v>55704</v>
      </c>
      <c r="M1785" s="38">
        <v>-2.2263222489713734</v>
      </c>
      <c r="N1785" s="39" t="s">
        <v>33</v>
      </c>
      <c r="O1785" s="32">
        <v>4</v>
      </c>
      <c r="P1785" s="32">
        <v>4</v>
      </c>
      <c r="Q1785" s="55">
        <v>0.34072917233380778</v>
      </c>
      <c r="R1785" s="54" t="s">
        <v>33</v>
      </c>
    </row>
    <row r="1786" spans="1:18" x14ac:dyDescent="0.25">
      <c r="A1786" s="32" t="s">
        <v>12572</v>
      </c>
      <c r="B1786" s="33" t="s">
        <v>12573</v>
      </c>
      <c r="C1786" s="32" t="s">
        <v>2557</v>
      </c>
      <c r="D1786" s="32" t="s">
        <v>3652</v>
      </c>
      <c r="E1786" s="32" t="s">
        <v>3653</v>
      </c>
      <c r="F1786" s="32" t="s">
        <v>2557</v>
      </c>
      <c r="G1786" s="34" t="s">
        <v>55705</v>
      </c>
      <c r="H1786" s="34" t="s">
        <v>55706</v>
      </c>
      <c r="I1786" s="38">
        <v>-8.21902413776152E-2</v>
      </c>
      <c r="J1786" s="39" t="s">
        <v>33</v>
      </c>
      <c r="K1786" s="34" t="s">
        <v>55707</v>
      </c>
      <c r="L1786" s="34" t="s">
        <v>55708</v>
      </c>
      <c r="M1786" s="38">
        <v>-0.91972555184950111</v>
      </c>
      <c r="N1786" s="39" t="s">
        <v>33</v>
      </c>
      <c r="O1786" s="32">
        <v>5</v>
      </c>
      <c r="P1786" s="32">
        <v>3</v>
      </c>
      <c r="Q1786" s="55">
        <v>1.1055279255981174</v>
      </c>
      <c r="R1786" s="54" t="s">
        <v>33</v>
      </c>
    </row>
    <row r="1787" spans="1:18" x14ac:dyDescent="0.25">
      <c r="A1787" s="32" t="s">
        <v>12579</v>
      </c>
      <c r="B1787" s="33" t="s">
        <v>12580</v>
      </c>
      <c r="C1787" s="32" t="s">
        <v>2466</v>
      </c>
      <c r="D1787" s="32" t="s">
        <v>12581</v>
      </c>
      <c r="E1787" s="32" t="s">
        <v>12582</v>
      </c>
      <c r="F1787" s="32" t="s">
        <v>2466</v>
      </c>
      <c r="G1787" s="34" t="s">
        <v>55709</v>
      </c>
      <c r="H1787" s="34" t="s">
        <v>55710</v>
      </c>
      <c r="I1787" s="38">
        <v>-0.14323189656561927</v>
      </c>
      <c r="J1787" s="39" t="s">
        <v>33</v>
      </c>
      <c r="K1787" s="34" t="s">
        <v>55711</v>
      </c>
      <c r="L1787" s="34" t="s">
        <v>55712</v>
      </c>
      <c r="M1787" s="38">
        <v>-0.61183736959862767</v>
      </c>
      <c r="N1787" s="39" t="s">
        <v>33</v>
      </c>
      <c r="O1787" s="32">
        <v>5</v>
      </c>
      <c r="P1787" s="32">
        <v>5</v>
      </c>
      <c r="Q1787" s="55">
        <v>8.1661045173101826E-2</v>
      </c>
      <c r="R1787" s="54" t="s">
        <v>33</v>
      </c>
    </row>
    <row r="1788" spans="1:18" x14ac:dyDescent="0.25">
      <c r="A1788" s="32" t="s">
        <v>55713</v>
      </c>
      <c r="B1788" s="33" t="s">
        <v>55714</v>
      </c>
      <c r="C1788" s="32" t="s">
        <v>2476</v>
      </c>
      <c r="D1788" s="32" t="s">
        <v>55715</v>
      </c>
      <c r="E1788" s="32" t="s">
        <v>1155</v>
      </c>
      <c r="F1788" s="32" t="s">
        <v>2476</v>
      </c>
      <c r="G1788" s="34" t="s">
        <v>55716</v>
      </c>
      <c r="H1788" s="34" t="s">
        <v>55717</v>
      </c>
      <c r="I1788" s="38">
        <v>1.0823563135011147</v>
      </c>
      <c r="J1788" s="39" t="s">
        <v>33</v>
      </c>
      <c r="K1788" s="34" t="s">
        <v>55718</v>
      </c>
      <c r="L1788" s="34" t="s">
        <v>55719</v>
      </c>
      <c r="M1788" s="38">
        <v>1.0524950613946584</v>
      </c>
      <c r="N1788" s="39" t="s">
        <v>33</v>
      </c>
      <c r="O1788" s="32">
        <v>3</v>
      </c>
      <c r="P1788" s="32">
        <v>3</v>
      </c>
      <c r="Q1788" s="54" t="e">
        <v>#N/A</v>
      </c>
      <c r="R1788" s="54"/>
    </row>
    <row r="1789" spans="1:18" x14ac:dyDescent="0.25">
      <c r="A1789" s="32" t="s">
        <v>12597</v>
      </c>
      <c r="B1789" s="33" t="s">
        <v>12598</v>
      </c>
      <c r="C1789" s="32" t="s">
        <v>2466</v>
      </c>
      <c r="D1789" s="32" t="s">
        <v>12599</v>
      </c>
      <c r="E1789" s="32" t="s">
        <v>10725</v>
      </c>
      <c r="F1789" s="32" t="s">
        <v>2605</v>
      </c>
      <c r="G1789" s="34" t="s">
        <v>55720</v>
      </c>
      <c r="H1789" s="34" t="s">
        <v>55721</v>
      </c>
      <c r="I1789" s="38">
        <v>-0.31097537328926322</v>
      </c>
      <c r="J1789" s="39" t="s">
        <v>33</v>
      </c>
      <c r="K1789" s="34" t="s">
        <v>55722</v>
      </c>
      <c r="L1789" s="34" t="s">
        <v>55723</v>
      </c>
      <c r="M1789" s="38">
        <v>-0.68978226337029258</v>
      </c>
      <c r="N1789" s="39" t="s">
        <v>33</v>
      </c>
      <c r="O1789" s="32">
        <v>7</v>
      </c>
      <c r="P1789" s="32">
        <v>7</v>
      </c>
      <c r="Q1789" s="55">
        <v>-0.27668167291973839</v>
      </c>
      <c r="R1789" s="54" t="s">
        <v>33</v>
      </c>
    </row>
    <row r="1790" spans="1:18" x14ac:dyDescent="0.25">
      <c r="A1790" s="32" t="s">
        <v>12605</v>
      </c>
      <c r="B1790" s="33" t="s">
        <v>12606</v>
      </c>
      <c r="C1790" s="32" t="s">
        <v>13792</v>
      </c>
      <c r="D1790" s="32" t="s">
        <v>10779</v>
      </c>
      <c r="E1790" s="32" t="s">
        <v>10780</v>
      </c>
      <c r="F1790" s="32" t="s">
        <v>2538</v>
      </c>
      <c r="G1790" s="34" t="s">
        <v>55724</v>
      </c>
      <c r="H1790" s="34" t="s">
        <v>55725</v>
      </c>
      <c r="I1790" s="38">
        <v>-0.21708845748241176</v>
      </c>
      <c r="J1790" s="39" t="s">
        <v>33</v>
      </c>
      <c r="K1790" s="34" t="s">
        <v>55726</v>
      </c>
      <c r="L1790" s="34" t="s">
        <v>55727</v>
      </c>
      <c r="M1790" s="38">
        <v>-0.70858163143294473</v>
      </c>
      <c r="N1790" s="39" t="s">
        <v>33</v>
      </c>
      <c r="O1790" s="32">
        <v>9</v>
      </c>
      <c r="P1790" s="32">
        <v>8</v>
      </c>
      <c r="Q1790" s="55">
        <v>0.25473136713629108</v>
      </c>
      <c r="R1790" s="54" t="s">
        <v>33</v>
      </c>
    </row>
    <row r="1791" spans="1:18" x14ac:dyDescent="0.25">
      <c r="A1791" s="32" t="s">
        <v>12610</v>
      </c>
      <c r="B1791" s="33" t="s">
        <v>12611</v>
      </c>
      <c r="C1791" s="32" t="s">
        <v>2538</v>
      </c>
      <c r="D1791" s="32" t="s">
        <v>10797</v>
      </c>
      <c r="E1791" s="32" t="s">
        <v>10798</v>
      </c>
      <c r="F1791" s="32" t="s">
        <v>8494</v>
      </c>
      <c r="G1791" s="34" t="s">
        <v>55728</v>
      </c>
      <c r="H1791" s="34" t="s">
        <v>55729</v>
      </c>
      <c r="I1791" s="38">
        <v>-9.603307725972024E-2</v>
      </c>
      <c r="J1791" s="39" t="s">
        <v>33</v>
      </c>
      <c r="K1791" s="34" t="s">
        <v>55730</v>
      </c>
      <c r="L1791" s="34" t="s">
        <v>55731</v>
      </c>
      <c r="M1791" s="38">
        <v>-0.19859387964632402</v>
      </c>
      <c r="N1791" s="39" t="s">
        <v>33</v>
      </c>
      <c r="O1791" s="32">
        <v>18</v>
      </c>
      <c r="P1791" s="32">
        <v>15</v>
      </c>
      <c r="Q1791" s="55">
        <v>-0.81782024702132239</v>
      </c>
      <c r="R1791" s="56">
        <v>1.7791293414043501E-2</v>
      </c>
    </row>
    <row r="1792" spans="1:18" x14ac:dyDescent="0.25">
      <c r="A1792" s="32" t="s">
        <v>55732</v>
      </c>
      <c r="B1792" s="33" t="s">
        <v>55733</v>
      </c>
      <c r="C1792" s="32" t="s">
        <v>2538</v>
      </c>
      <c r="D1792" s="32" t="s">
        <v>55734</v>
      </c>
      <c r="E1792" s="32" t="s">
        <v>6393</v>
      </c>
      <c r="F1792" s="32" t="s">
        <v>2576</v>
      </c>
      <c r="G1792" s="34" t="s">
        <v>55735</v>
      </c>
      <c r="H1792" s="34" t="s">
        <v>55736</v>
      </c>
      <c r="I1792" s="38">
        <v>-3.1235863670093029E-2</v>
      </c>
      <c r="J1792" s="39" t="s">
        <v>33</v>
      </c>
      <c r="K1792" s="34" t="s">
        <v>55737</v>
      </c>
      <c r="L1792" s="34" t="s">
        <v>55738</v>
      </c>
      <c r="M1792" s="38">
        <v>-0.44087874039172498</v>
      </c>
      <c r="N1792" s="39" t="s">
        <v>33</v>
      </c>
      <c r="O1792" s="32">
        <v>2</v>
      </c>
      <c r="P1792" s="32">
        <v>2</v>
      </c>
      <c r="Q1792" s="54" t="e">
        <v>#N/A</v>
      </c>
      <c r="R1792" s="54"/>
    </row>
    <row r="1793" spans="1:18" x14ac:dyDescent="0.25">
      <c r="A1793" s="32" t="s">
        <v>12623</v>
      </c>
      <c r="B1793" s="33" t="s">
        <v>12624</v>
      </c>
      <c r="C1793" s="32" t="s">
        <v>2538</v>
      </c>
      <c r="D1793" s="32" t="s">
        <v>12625</v>
      </c>
      <c r="E1793" s="32" t="s">
        <v>12626</v>
      </c>
      <c r="F1793" s="32" t="s">
        <v>2538</v>
      </c>
      <c r="G1793" s="34" t="s">
        <v>55739</v>
      </c>
      <c r="H1793" s="34" t="s">
        <v>55740</v>
      </c>
      <c r="I1793" s="38">
        <v>-2.7009425232859357E-2</v>
      </c>
      <c r="J1793" s="39" t="s">
        <v>33</v>
      </c>
      <c r="K1793" s="34" t="s">
        <v>55741</v>
      </c>
      <c r="L1793" s="34" t="s">
        <v>55742</v>
      </c>
      <c r="M1793" s="38">
        <v>0.14130522243156898</v>
      </c>
      <c r="N1793" s="39" t="s">
        <v>33</v>
      </c>
      <c r="O1793" s="32">
        <v>8</v>
      </c>
      <c r="P1793" s="32">
        <v>8</v>
      </c>
      <c r="Q1793" s="55">
        <v>0.414495350025474</v>
      </c>
      <c r="R1793" s="56">
        <v>8.6547048110599007E-3</v>
      </c>
    </row>
    <row r="1794" spans="1:18" x14ac:dyDescent="0.25">
      <c r="A1794" s="32" t="s">
        <v>12632</v>
      </c>
      <c r="B1794" s="33" t="s">
        <v>12633</v>
      </c>
      <c r="C1794" s="32" t="s">
        <v>2538</v>
      </c>
      <c r="D1794" s="32" t="s">
        <v>12634</v>
      </c>
      <c r="E1794" s="32" t="s">
        <v>12635</v>
      </c>
      <c r="F1794" s="32" t="s">
        <v>2538</v>
      </c>
      <c r="G1794" s="34" t="s">
        <v>55743</v>
      </c>
      <c r="H1794" s="34" t="s">
        <v>55744</v>
      </c>
      <c r="I1794" s="38">
        <v>-0.19641726872774584</v>
      </c>
      <c r="J1794" s="39" t="s">
        <v>33</v>
      </c>
      <c r="K1794" s="34" t="s">
        <v>55745</v>
      </c>
      <c r="L1794" s="34" t="s">
        <v>55746</v>
      </c>
      <c r="M1794" s="38">
        <v>-2.6312743323776147</v>
      </c>
      <c r="N1794" s="39" t="s">
        <v>33</v>
      </c>
      <c r="O1794" s="32">
        <v>5</v>
      </c>
      <c r="P1794" s="32">
        <v>3</v>
      </c>
      <c r="Q1794" s="55">
        <v>0.43280915341626724</v>
      </c>
      <c r="R1794" s="54" t="s">
        <v>33</v>
      </c>
    </row>
    <row r="1795" spans="1:18" x14ac:dyDescent="0.25">
      <c r="A1795" s="32" t="s">
        <v>55747</v>
      </c>
      <c r="B1795" s="33" t="s">
        <v>55748</v>
      </c>
      <c r="C1795" s="32" t="s">
        <v>26868</v>
      </c>
      <c r="D1795" s="32" t="s">
        <v>27741</v>
      </c>
      <c r="E1795" s="32" t="s">
        <v>27740</v>
      </c>
      <c r="F1795" s="32" t="s">
        <v>2576</v>
      </c>
      <c r="G1795" s="34" t="s">
        <v>55749</v>
      </c>
      <c r="H1795" s="34" t="s">
        <v>55750</v>
      </c>
      <c r="I1795" s="38">
        <v>-6.3747439906896325E-2</v>
      </c>
      <c r="J1795" s="39" t="s">
        <v>33</v>
      </c>
      <c r="K1795" s="34" t="s">
        <v>55751</v>
      </c>
      <c r="L1795" s="34" t="s">
        <v>55752</v>
      </c>
      <c r="M1795" s="38">
        <v>-0.3374044133885386</v>
      </c>
      <c r="N1795" s="39" t="s">
        <v>33</v>
      </c>
      <c r="O1795" s="32">
        <v>5</v>
      </c>
      <c r="P1795" s="32">
        <v>5</v>
      </c>
      <c r="Q1795" s="54" t="e">
        <v>#N/A</v>
      </c>
      <c r="R1795" s="54"/>
    </row>
    <row r="1796" spans="1:18" x14ac:dyDescent="0.25">
      <c r="A1796" s="32" t="s">
        <v>12641</v>
      </c>
      <c r="B1796" s="33" t="s">
        <v>12642</v>
      </c>
      <c r="C1796" s="32" t="s">
        <v>2538</v>
      </c>
      <c r="D1796" s="32" t="s">
        <v>12643</v>
      </c>
      <c r="E1796" s="32" t="s">
        <v>12644</v>
      </c>
      <c r="F1796" s="32" t="s">
        <v>2576</v>
      </c>
      <c r="G1796" s="34" t="s">
        <v>55753</v>
      </c>
      <c r="H1796" s="34" t="s">
        <v>55754</v>
      </c>
      <c r="I1796" s="38">
        <v>0.17117302571593287</v>
      </c>
      <c r="J1796" s="39" t="s">
        <v>33</v>
      </c>
      <c r="K1796" s="34" t="s">
        <v>55755</v>
      </c>
      <c r="L1796" s="34" t="s">
        <v>55756</v>
      </c>
      <c r="M1796" s="38">
        <v>0.376378662140335</v>
      </c>
      <c r="N1796" s="39" t="s">
        <v>33</v>
      </c>
      <c r="O1796" s="32">
        <v>18</v>
      </c>
      <c r="P1796" s="32">
        <v>5</v>
      </c>
      <c r="Q1796" s="54" t="e">
        <v>#N/A</v>
      </c>
      <c r="R1796" s="54"/>
    </row>
    <row r="1797" spans="1:18" x14ac:dyDescent="0.25">
      <c r="A1797" s="32" t="s">
        <v>12650</v>
      </c>
      <c r="B1797" s="33" t="s">
        <v>12651</v>
      </c>
      <c r="C1797" s="32" t="s">
        <v>2476</v>
      </c>
      <c r="D1797" s="32" t="s">
        <v>12652</v>
      </c>
      <c r="E1797" s="32" t="s">
        <v>12653</v>
      </c>
      <c r="F1797" s="32" t="s">
        <v>2476</v>
      </c>
      <c r="G1797" s="34" t="s">
        <v>55757</v>
      </c>
      <c r="H1797" s="34" t="s">
        <v>55758</v>
      </c>
      <c r="I1797" s="38">
        <v>-7.686638867834597E-2</v>
      </c>
      <c r="J1797" s="39" t="s">
        <v>33</v>
      </c>
      <c r="K1797" s="34" t="s">
        <v>55759</v>
      </c>
      <c r="L1797" s="34" t="s">
        <v>55760</v>
      </c>
      <c r="M1797" s="38">
        <v>5.5188303039868152E-2</v>
      </c>
      <c r="N1797" s="39" t="s">
        <v>33</v>
      </c>
      <c r="O1797" s="32">
        <v>20</v>
      </c>
      <c r="P1797" s="32">
        <v>15</v>
      </c>
      <c r="Q1797" s="54" t="e">
        <v>#N/A</v>
      </c>
      <c r="R1797" s="54"/>
    </row>
    <row r="1798" spans="1:18" x14ac:dyDescent="0.25">
      <c r="A1798" s="32" t="s">
        <v>55761</v>
      </c>
      <c r="B1798" s="33" t="s">
        <v>55762</v>
      </c>
      <c r="C1798" s="32" t="s">
        <v>2476</v>
      </c>
      <c r="D1798" s="32" t="s">
        <v>55763</v>
      </c>
      <c r="E1798" s="32" t="s">
        <v>55764</v>
      </c>
      <c r="F1798" s="32" t="s">
        <v>2476</v>
      </c>
      <c r="G1798" s="34" t="s">
        <v>55765</v>
      </c>
      <c r="H1798" s="34" t="s">
        <v>55766</v>
      </c>
      <c r="I1798" s="38">
        <v>-0.19042111645150747</v>
      </c>
      <c r="J1798" s="39" t="s">
        <v>33</v>
      </c>
      <c r="K1798" s="34" t="s">
        <v>55767</v>
      </c>
      <c r="L1798" s="34" t="s">
        <v>55768</v>
      </c>
      <c r="M1798" s="38">
        <v>-0.80189337046310405</v>
      </c>
      <c r="N1798" s="39" t="s">
        <v>33</v>
      </c>
      <c r="O1798" s="32">
        <v>3</v>
      </c>
      <c r="P1798" s="32">
        <v>3</v>
      </c>
      <c r="Q1798" s="55">
        <v>0.23921212148023444</v>
      </c>
      <c r="R1798" s="54" t="s">
        <v>33</v>
      </c>
    </row>
    <row r="1799" spans="1:18" x14ac:dyDescent="0.25">
      <c r="A1799" s="32" t="s">
        <v>12659</v>
      </c>
      <c r="B1799" s="33" t="s">
        <v>12660</v>
      </c>
      <c r="C1799" s="32" t="s">
        <v>2557</v>
      </c>
      <c r="D1799" s="32" t="s">
        <v>12661</v>
      </c>
      <c r="E1799" s="32" t="s">
        <v>1155</v>
      </c>
      <c r="F1799" s="32" t="s">
        <v>2557</v>
      </c>
      <c r="G1799" s="34" t="s">
        <v>55769</v>
      </c>
      <c r="H1799" s="34" t="s">
        <v>55770</v>
      </c>
      <c r="I1799" s="38">
        <v>-0.23495170449579134</v>
      </c>
      <c r="J1799" s="39" t="s">
        <v>33</v>
      </c>
      <c r="K1799" s="34" t="s">
        <v>55771</v>
      </c>
      <c r="L1799" s="34" t="s">
        <v>55772</v>
      </c>
      <c r="M1799" s="38">
        <v>0.56450494643526072</v>
      </c>
      <c r="N1799" s="39" t="s">
        <v>33</v>
      </c>
      <c r="O1799" s="32">
        <v>2</v>
      </c>
      <c r="P1799" s="32">
        <v>2</v>
      </c>
      <c r="Q1799" s="54" t="e">
        <v>#N/A</v>
      </c>
      <c r="R1799" s="54"/>
    </row>
    <row r="1800" spans="1:18" x14ac:dyDescent="0.25">
      <c r="A1800" s="32" t="s">
        <v>12667</v>
      </c>
      <c r="B1800" s="33" t="s">
        <v>12668</v>
      </c>
      <c r="C1800" s="32" t="s">
        <v>2538</v>
      </c>
      <c r="D1800" s="32" t="s">
        <v>12669</v>
      </c>
      <c r="E1800" s="32" t="s">
        <v>12670</v>
      </c>
      <c r="F1800" s="32" t="s">
        <v>2476</v>
      </c>
      <c r="G1800" s="34" t="s">
        <v>55773</v>
      </c>
      <c r="H1800" s="34" t="s">
        <v>55774</v>
      </c>
      <c r="I1800" s="38">
        <v>0.15838375818353878</v>
      </c>
      <c r="J1800" s="39" t="s">
        <v>33</v>
      </c>
      <c r="K1800" s="34" t="s">
        <v>55775</v>
      </c>
      <c r="L1800" s="34" t="s">
        <v>55776</v>
      </c>
      <c r="M1800" s="38">
        <v>0.31868992497895177</v>
      </c>
      <c r="N1800" s="39" t="s">
        <v>33</v>
      </c>
      <c r="O1800" s="32">
        <v>13</v>
      </c>
      <c r="P1800" s="32">
        <v>13</v>
      </c>
      <c r="Q1800" s="55">
        <v>0.19122573359020081</v>
      </c>
      <c r="R1800" s="54" t="s">
        <v>33</v>
      </c>
    </row>
    <row r="1801" spans="1:18" x14ac:dyDescent="0.25">
      <c r="A1801" s="32" t="s">
        <v>12676</v>
      </c>
      <c r="B1801" s="33" t="s">
        <v>12677</v>
      </c>
      <c r="C1801" s="32" t="s">
        <v>2538</v>
      </c>
      <c r="D1801" s="32" t="s">
        <v>6104</v>
      </c>
      <c r="E1801" s="32" t="s">
        <v>6105</v>
      </c>
      <c r="F1801" s="32" t="s">
        <v>2538</v>
      </c>
      <c r="G1801" s="34" t="s">
        <v>55777</v>
      </c>
      <c r="H1801" s="34" t="s">
        <v>55778</v>
      </c>
      <c r="I1801" s="38">
        <v>-0.49405227644584176</v>
      </c>
      <c r="J1801" s="39" t="s">
        <v>33</v>
      </c>
      <c r="K1801" s="34" t="s">
        <v>55779</v>
      </c>
      <c r="L1801" s="34" t="s">
        <v>55780</v>
      </c>
      <c r="M1801" s="38">
        <v>-0.38099428993712603</v>
      </c>
      <c r="N1801" s="39" t="s">
        <v>33</v>
      </c>
      <c r="O1801" s="32">
        <v>6</v>
      </c>
      <c r="P1801" s="32">
        <v>6</v>
      </c>
      <c r="Q1801" s="55">
        <v>1.2907056572412063</v>
      </c>
      <c r="R1801" s="56">
        <v>5.02470077419354E-3</v>
      </c>
    </row>
    <row r="1802" spans="1:18" x14ac:dyDescent="0.25">
      <c r="A1802" s="32" t="s">
        <v>12681</v>
      </c>
      <c r="B1802" s="33" t="s">
        <v>12682</v>
      </c>
      <c r="C1802" s="32" t="s">
        <v>2538</v>
      </c>
      <c r="D1802" s="32" t="s">
        <v>12683</v>
      </c>
      <c r="E1802" s="32" t="s">
        <v>12684</v>
      </c>
      <c r="F1802" s="32" t="s">
        <v>2466</v>
      </c>
      <c r="G1802" s="34" t="s">
        <v>55781</v>
      </c>
      <c r="H1802" s="34" t="s">
        <v>55782</v>
      </c>
      <c r="I1802" s="38">
        <v>0.20333436822128512</v>
      </c>
      <c r="J1802" s="39" t="s">
        <v>33</v>
      </c>
      <c r="K1802" s="34" t="s">
        <v>55783</v>
      </c>
      <c r="L1802" s="34" t="s">
        <v>55784</v>
      </c>
      <c r="M1802" s="38">
        <v>1.7223368177941278</v>
      </c>
      <c r="N1802" s="39" t="s">
        <v>33</v>
      </c>
      <c r="O1802" s="32">
        <v>19</v>
      </c>
      <c r="P1802" s="32">
        <v>19</v>
      </c>
      <c r="Q1802" s="55">
        <v>0.12734671755741914</v>
      </c>
      <c r="R1802" s="54" t="s">
        <v>33</v>
      </c>
    </row>
    <row r="1803" spans="1:18" x14ac:dyDescent="0.25">
      <c r="A1803" s="32" t="s">
        <v>55785</v>
      </c>
      <c r="B1803" s="33" t="s">
        <v>55786</v>
      </c>
      <c r="C1803" s="32" t="s">
        <v>2476</v>
      </c>
      <c r="D1803" s="32" t="s">
        <v>55787</v>
      </c>
      <c r="E1803" s="32" t="s">
        <v>55788</v>
      </c>
      <c r="F1803" s="32" t="s">
        <v>2476</v>
      </c>
      <c r="G1803" s="34" t="s">
        <v>55789</v>
      </c>
      <c r="H1803" s="34" t="s">
        <v>55790</v>
      </c>
      <c r="I1803" s="38">
        <v>-0.56792919527143215</v>
      </c>
      <c r="J1803" s="39" t="s">
        <v>33</v>
      </c>
      <c r="K1803" s="34" t="s">
        <v>55791</v>
      </c>
      <c r="L1803" s="34" t="s">
        <v>55792</v>
      </c>
      <c r="M1803" s="38">
        <v>-0.8678889441527462</v>
      </c>
      <c r="N1803" s="39" t="s">
        <v>33</v>
      </c>
      <c r="O1803" s="32">
        <v>4</v>
      </c>
      <c r="P1803" s="32">
        <v>4</v>
      </c>
      <c r="Q1803" s="55">
        <v>-2.2819265887503899E-2</v>
      </c>
      <c r="R1803" s="54" t="s">
        <v>33</v>
      </c>
    </row>
    <row r="1804" spans="1:18" x14ac:dyDescent="0.25">
      <c r="A1804" s="32" t="s">
        <v>12690</v>
      </c>
      <c r="B1804" s="33" t="s">
        <v>12691</v>
      </c>
      <c r="C1804" s="32" t="s">
        <v>2538</v>
      </c>
      <c r="D1804" s="32" t="s">
        <v>8875</v>
      </c>
      <c r="E1804" s="32" t="s">
        <v>4712</v>
      </c>
      <c r="F1804" s="32" t="s">
        <v>2557</v>
      </c>
      <c r="G1804" s="34" t="s">
        <v>55793</v>
      </c>
      <c r="H1804" s="34" t="s">
        <v>55794</v>
      </c>
      <c r="I1804" s="38">
        <v>0.68887174295404596</v>
      </c>
      <c r="J1804" s="39" t="s">
        <v>33</v>
      </c>
      <c r="K1804" s="34" t="s">
        <v>55795</v>
      </c>
      <c r="L1804" s="34" t="s">
        <v>55796</v>
      </c>
      <c r="M1804" s="38">
        <v>0.79331020454646606</v>
      </c>
      <c r="N1804" s="39" t="s">
        <v>33</v>
      </c>
      <c r="O1804" s="32">
        <v>2</v>
      </c>
      <c r="P1804" s="32">
        <v>2</v>
      </c>
      <c r="Q1804" s="54" t="e">
        <v>#N/A</v>
      </c>
      <c r="R1804" s="54"/>
    </row>
    <row r="1805" spans="1:18" x14ac:dyDescent="0.25">
      <c r="A1805" s="32" t="s">
        <v>12695</v>
      </c>
      <c r="B1805" s="33" t="s">
        <v>12696</v>
      </c>
      <c r="C1805" s="32" t="s">
        <v>2538</v>
      </c>
      <c r="D1805" s="32" t="s">
        <v>12697</v>
      </c>
      <c r="E1805" s="32" t="s">
        <v>4712</v>
      </c>
      <c r="F1805" s="32" t="s">
        <v>2595</v>
      </c>
      <c r="G1805" s="34" t="s">
        <v>55797</v>
      </c>
      <c r="H1805" s="34" t="s">
        <v>55798</v>
      </c>
      <c r="I1805" s="38">
        <v>-3.2278595607737715E-2</v>
      </c>
      <c r="J1805" s="39" t="s">
        <v>33</v>
      </c>
      <c r="K1805" s="34" t="s">
        <v>55799</v>
      </c>
      <c r="L1805" s="34" t="s">
        <v>55800</v>
      </c>
      <c r="M1805" s="38">
        <v>0.23281159987208208</v>
      </c>
      <c r="N1805" s="39" t="s">
        <v>33</v>
      </c>
      <c r="O1805" s="32">
        <v>10</v>
      </c>
      <c r="P1805" s="32">
        <v>10</v>
      </c>
      <c r="Q1805" s="55">
        <v>-1.647006883374488</v>
      </c>
      <c r="R1805" s="54" t="s">
        <v>33</v>
      </c>
    </row>
    <row r="1806" spans="1:18" x14ac:dyDescent="0.25">
      <c r="A1806" s="32" t="s">
        <v>12702</v>
      </c>
      <c r="B1806" s="33" t="s">
        <v>12703</v>
      </c>
      <c r="C1806" s="32" t="s">
        <v>2538</v>
      </c>
      <c r="D1806" s="32" t="s">
        <v>8988</v>
      </c>
      <c r="E1806" s="32" t="s">
        <v>8989</v>
      </c>
      <c r="F1806" s="32" t="s">
        <v>2538</v>
      </c>
      <c r="G1806" s="34" t="s">
        <v>55801</v>
      </c>
      <c r="H1806" s="34" t="s">
        <v>55802</v>
      </c>
      <c r="I1806" s="38">
        <v>-0.13046940068479365</v>
      </c>
      <c r="J1806" s="39" t="s">
        <v>33</v>
      </c>
      <c r="K1806" s="34" t="s">
        <v>55803</v>
      </c>
      <c r="L1806" s="34" t="s">
        <v>55804</v>
      </c>
      <c r="M1806" s="38">
        <v>-7.9878620849035756E-2</v>
      </c>
      <c r="N1806" s="39" t="s">
        <v>33</v>
      </c>
      <c r="O1806" s="32">
        <v>6</v>
      </c>
      <c r="P1806" s="32">
        <v>3</v>
      </c>
      <c r="Q1806" s="55">
        <v>-0.22508356084076253</v>
      </c>
      <c r="R1806" s="54" t="s">
        <v>33</v>
      </c>
    </row>
    <row r="1807" spans="1:18" x14ac:dyDescent="0.25">
      <c r="A1807" s="32" t="s">
        <v>12707</v>
      </c>
      <c r="B1807" s="33" t="s">
        <v>12708</v>
      </c>
      <c r="C1807" s="32" t="s">
        <v>2538</v>
      </c>
      <c r="D1807" s="32" t="s">
        <v>7159</v>
      </c>
      <c r="E1807" s="32" t="s">
        <v>7160</v>
      </c>
      <c r="F1807" s="32" t="s">
        <v>2538</v>
      </c>
      <c r="G1807" s="34" t="s">
        <v>55805</v>
      </c>
      <c r="H1807" s="34" t="s">
        <v>55806</v>
      </c>
      <c r="I1807" s="38">
        <v>-0.22225677686796363</v>
      </c>
      <c r="J1807" s="39" t="s">
        <v>33</v>
      </c>
      <c r="K1807" s="34" t="s">
        <v>55807</v>
      </c>
      <c r="L1807" s="34" t="s">
        <v>55808</v>
      </c>
      <c r="M1807" s="38">
        <v>-3.0631276187038949E-2</v>
      </c>
      <c r="N1807" s="39" t="s">
        <v>33</v>
      </c>
      <c r="O1807" s="32">
        <v>5</v>
      </c>
      <c r="P1807" s="32">
        <v>5</v>
      </c>
      <c r="Q1807" s="55">
        <v>0.23130445268549846</v>
      </c>
      <c r="R1807" s="54" t="s">
        <v>33</v>
      </c>
    </row>
    <row r="1808" spans="1:18" x14ac:dyDescent="0.25">
      <c r="A1808" s="32" t="s">
        <v>55809</v>
      </c>
      <c r="B1808" s="33" t="s">
        <v>55810</v>
      </c>
      <c r="C1808" s="32" t="s">
        <v>2476</v>
      </c>
      <c r="D1808" s="32" t="s">
        <v>30053</v>
      </c>
      <c r="E1808" s="32" t="s">
        <v>1155</v>
      </c>
      <c r="F1808" s="32" t="s">
        <v>2576</v>
      </c>
      <c r="G1808" s="34" t="s">
        <v>55811</v>
      </c>
      <c r="H1808" s="34" t="s">
        <v>55812</v>
      </c>
      <c r="I1808" s="38">
        <v>-0.99747603382761441</v>
      </c>
      <c r="J1808" s="39" t="s">
        <v>33</v>
      </c>
      <c r="K1808" s="34" t="s">
        <v>177</v>
      </c>
      <c r="L1808" s="34" t="s">
        <v>177</v>
      </c>
      <c r="M1808" s="38">
        <v>0</v>
      </c>
      <c r="N1808" s="39" t="s">
        <v>47271</v>
      </c>
      <c r="O1808" s="32">
        <v>2</v>
      </c>
      <c r="P1808" s="32">
        <v>2</v>
      </c>
      <c r="Q1808" s="55">
        <v>1.047847572948768</v>
      </c>
      <c r="R1808" s="54" t="s">
        <v>33</v>
      </c>
    </row>
    <row r="1809" spans="1:18" x14ac:dyDescent="0.25">
      <c r="A1809" s="32" t="s">
        <v>55813</v>
      </c>
      <c r="B1809" s="33" t="s">
        <v>55814</v>
      </c>
      <c r="C1809" s="32" t="s">
        <v>2557</v>
      </c>
      <c r="D1809" s="32" t="s">
        <v>55815</v>
      </c>
      <c r="E1809" s="32" t="s">
        <v>55816</v>
      </c>
      <c r="F1809" s="32" t="s">
        <v>2557</v>
      </c>
      <c r="G1809" s="34" t="s">
        <v>55817</v>
      </c>
      <c r="H1809" s="34" t="s">
        <v>55818</v>
      </c>
      <c r="I1809" s="38">
        <v>-3.3804356452522201E-2</v>
      </c>
      <c r="J1809" s="39" t="s">
        <v>33</v>
      </c>
      <c r="K1809" s="34" t="s">
        <v>55819</v>
      </c>
      <c r="L1809" s="34" t="s">
        <v>55820</v>
      </c>
      <c r="M1809" s="38">
        <v>-1.5015578998020547</v>
      </c>
      <c r="N1809" s="39" t="s">
        <v>33</v>
      </c>
      <c r="O1809" s="32">
        <v>3</v>
      </c>
      <c r="P1809" s="32">
        <v>3</v>
      </c>
      <c r="Q1809" s="54" t="e">
        <v>#N/A</v>
      </c>
      <c r="R1809" s="54"/>
    </row>
    <row r="1810" spans="1:18" x14ac:dyDescent="0.25">
      <c r="A1810" s="32" t="s">
        <v>55821</v>
      </c>
      <c r="B1810" s="33" t="s">
        <v>55822</v>
      </c>
      <c r="C1810" s="32" t="s">
        <v>2557</v>
      </c>
      <c r="D1810" s="32" t="s">
        <v>55823</v>
      </c>
      <c r="E1810" s="32" t="s">
        <v>55824</v>
      </c>
      <c r="F1810" s="32" t="s">
        <v>2557</v>
      </c>
      <c r="G1810" s="34" t="s">
        <v>55825</v>
      </c>
      <c r="H1810" s="34" t="s">
        <v>55826</v>
      </c>
      <c r="I1810" s="38">
        <v>-0.3228793023551475</v>
      </c>
      <c r="J1810" s="39" t="s">
        <v>33</v>
      </c>
      <c r="K1810" s="34" t="s">
        <v>55827</v>
      </c>
      <c r="L1810" s="34" t="s">
        <v>55828</v>
      </c>
      <c r="M1810" s="38">
        <v>-3.4689460326194808</v>
      </c>
      <c r="N1810" s="39" t="s">
        <v>33</v>
      </c>
      <c r="O1810" s="32">
        <v>2</v>
      </c>
      <c r="P1810" s="32">
        <v>2</v>
      </c>
      <c r="Q1810" s="54" t="e">
        <v>#N/A</v>
      </c>
      <c r="R1810" s="54"/>
    </row>
    <row r="1811" spans="1:18" x14ac:dyDescent="0.25">
      <c r="A1811" s="32" t="s">
        <v>12712</v>
      </c>
      <c r="B1811" s="33" t="s">
        <v>12713</v>
      </c>
      <c r="C1811" s="32" t="s">
        <v>2538</v>
      </c>
      <c r="D1811" s="32" t="s">
        <v>12714</v>
      </c>
      <c r="E1811" s="32" t="s">
        <v>12715</v>
      </c>
      <c r="F1811" s="32" t="s">
        <v>2476</v>
      </c>
      <c r="G1811" s="34" t="s">
        <v>55829</v>
      </c>
      <c r="H1811" s="34" t="s">
        <v>55830</v>
      </c>
      <c r="I1811" s="38">
        <v>0.40601941729661156</v>
      </c>
      <c r="J1811" s="39" t="s">
        <v>33</v>
      </c>
      <c r="K1811" s="34" t="s">
        <v>55831</v>
      </c>
      <c r="L1811" s="34" t="s">
        <v>55832</v>
      </c>
      <c r="M1811" s="38">
        <v>0.27327670722688446</v>
      </c>
      <c r="N1811" s="39" t="s">
        <v>33</v>
      </c>
      <c r="O1811" s="32">
        <v>7</v>
      </c>
      <c r="P1811" s="32">
        <v>7</v>
      </c>
      <c r="Q1811" s="55">
        <v>0.52140073782058871</v>
      </c>
      <c r="R1811" s="56">
        <v>2.5277552194726102E-2</v>
      </c>
    </row>
    <row r="1812" spans="1:18" x14ac:dyDescent="0.25">
      <c r="A1812" s="32" t="s">
        <v>55833</v>
      </c>
      <c r="B1812" s="33" t="s">
        <v>55834</v>
      </c>
      <c r="C1812" s="32" t="s">
        <v>2476</v>
      </c>
      <c r="D1812" s="32" t="s">
        <v>55835</v>
      </c>
      <c r="E1812" s="32" t="s">
        <v>55836</v>
      </c>
      <c r="F1812" s="32" t="s">
        <v>2476</v>
      </c>
      <c r="G1812" s="34" t="s">
        <v>55837</v>
      </c>
      <c r="H1812" s="34" t="s">
        <v>55838</v>
      </c>
      <c r="I1812" s="38">
        <v>9.2273262345773016E-2</v>
      </c>
      <c r="J1812" s="39" t="s">
        <v>33</v>
      </c>
      <c r="K1812" s="34" t="s">
        <v>55839</v>
      </c>
      <c r="L1812" s="34" t="s">
        <v>55840</v>
      </c>
      <c r="M1812" s="38">
        <v>0.4655591263801187</v>
      </c>
      <c r="N1812" s="39" t="s">
        <v>33</v>
      </c>
      <c r="O1812" s="32">
        <v>3</v>
      </c>
      <c r="P1812" s="32">
        <v>3</v>
      </c>
      <c r="Q1812" s="55">
        <v>0.43124647309382169</v>
      </c>
      <c r="R1812" s="54" t="s">
        <v>33</v>
      </c>
    </row>
    <row r="1813" spans="1:18" x14ac:dyDescent="0.25">
      <c r="A1813" s="32" t="s">
        <v>55841</v>
      </c>
      <c r="B1813" s="33" t="s">
        <v>55842</v>
      </c>
      <c r="C1813" s="32" t="s">
        <v>2538</v>
      </c>
      <c r="D1813" s="32" t="s">
        <v>30241</v>
      </c>
      <c r="E1813" s="32" t="s">
        <v>30240</v>
      </c>
      <c r="F1813" s="32" t="s">
        <v>2605</v>
      </c>
      <c r="G1813" s="34" t="s">
        <v>55843</v>
      </c>
      <c r="H1813" s="34" t="s">
        <v>55844</v>
      </c>
      <c r="I1813" s="38">
        <v>-0.23975853777429978</v>
      </c>
      <c r="J1813" s="39" t="s">
        <v>33</v>
      </c>
      <c r="K1813" s="34" t="s">
        <v>55845</v>
      </c>
      <c r="L1813" s="34" t="s">
        <v>55846</v>
      </c>
      <c r="M1813" s="38">
        <v>8.1408363180069845E-2</v>
      </c>
      <c r="N1813" s="39" t="s">
        <v>33</v>
      </c>
      <c r="O1813" s="32">
        <v>10</v>
      </c>
      <c r="P1813" s="32">
        <v>6</v>
      </c>
      <c r="Q1813" s="54" t="e">
        <v>#N/A</v>
      </c>
      <c r="R1813" s="54"/>
    </row>
    <row r="1814" spans="1:18" x14ac:dyDescent="0.25">
      <c r="A1814" s="32" t="s">
        <v>55847</v>
      </c>
      <c r="B1814" s="33" t="s">
        <v>55848</v>
      </c>
      <c r="C1814" s="32" t="s">
        <v>2538</v>
      </c>
      <c r="D1814" s="32" t="s">
        <v>19057</v>
      </c>
      <c r="E1814" s="32" t="s">
        <v>19058</v>
      </c>
      <c r="F1814" s="32" t="s">
        <v>2538</v>
      </c>
      <c r="G1814" s="34" t="s">
        <v>55849</v>
      </c>
      <c r="H1814" s="34" t="s">
        <v>55850</v>
      </c>
      <c r="I1814" s="38">
        <v>-0.40204321986099334</v>
      </c>
      <c r="J1814" s="39" t="s">
        <v>33</v>
      </c>
      <c r="K1814" s="34" t="s">
        <v>55851</v>
      </c>
      <c r="L1814" s="34" t="s">
        <v>55852</v>
      </c>
      <c r="M1814" s="38">
        <v>-1.7621605004942731</v>
      </c>
      <c r="N1814" s="39" t="s">
        <v>33</v>
      </c>
      <c r="O1814" s="32">
        <v>3</v>
      </c>
      <c r="P1814" s="32">
        <v>2</v>
      </c>
      <c r="Q1814" s="54" t="e">
        <v>#N/A</v>
      </c>
      <c r="R1814" s="54"/>
    </row>
    <row r="1815" spans="1:18" x14ac:dyDescent="0.25">
      <c r="A1815" s="32" t="s">
        <v>12721</v>
      </c>
      <c r="B1815" s="33" t="s">
        <v>12722</v>
      </c>
      <c r="C1815" s="32" t="s">
        <v>2538</v>
      </c>
      <c r="D1815" s="32" t="s">
        <v>12723</v>
      </c>
      <c r="E1815" s="32" t="s">
        <v>12724</v>
      </c>
      <c r="F1815" s="32" t="s">
        <v>2557</v>
      </c>
      <c r="G1815" s="34" t="s">
        <v>55853</v>
      </c>
      <c r="H1815" s="34" t="s">
        <v>55854</v>
      </c>
      <c r="I1815" s="38">
        <v>0.12329150512058071</v>
      </c>
      <c r="J1815" s="39" t="s">
        <v>33</v>
      </c>
      <c r="K1815" s="34" t="s">
        <v>55855</v>
      </c>
      <c r="L1815" s="34" t="s">
        <v>55856</v>
      </c>
      <c r="M1815" s="38">
        <v>-0.3874510234384318</v>
      </c>
      <c r="N1815" s="39" t="s">
        <v>33</v>
      </c>
      <c r="O1815" s="32">
        <v>5</v>
      </c>
      <c r="P1815" s="32">
        <v>5</v>
      </c>
      <c r="Q1815" s="55">
        <v>0.1262418921655826</v>
      </c>
      <c r="R1815" s="54" t="s">
        <v>33</v>
      </c>
    </row>
    <row r="1816" spans="1:18" x14ac:dyDescent="0.25">
      <c r="A1816" s="32" t="s">
        <v>12730</v>
      </c>
      <c r="B1816" s="33" t="s">
        <v>12731</v>
      </c>
      <c r="C1816" s="32" t="s">
        <v>2538</v>
      </c>
      <c r="D1816" s="32" t="s">
        <v>12732</v>
      </c>
      <c r="E1816" s="32" t="s">
        <v>12733</v>
      </c>
      <c r="F1816" s="32" t="s">
        <v>2476</v>
      </c>
      <c r="G1816" s="34" t="s">
        <v>55857</v>
      </c>
      <c r="H1816" s="34" t="s">
        <v>55858</v>
      </c>
      <c r="I1816" s="38">
        <v>-0.63548848427106219</v>
      </c>
      <c r="J1816" s="39" t="s">
        <v>33</v>
      </c>
      <c r="K1816" s="34" t="s">
        <v>55859</v>
      </c>
      <c r="L1816" s="34" t="s">
        <v>55860</v>
      </c>
      <c r="M1816" s="38">
        <v>0.32550468335473332</v>
      </c>
      <c r="N1816" s="39" t="s">
        <v>33</v>
      </c>
      <c r="O1816" s="32">
        <v>3</v>
      </c>
      <c r="P1816" s="32">
        <v>3</v>
      </c>
      <c r="Q1816" s="55">
        <v>-0.49815163281464891</v>
      </c>
      <c r="R1816" s="54" t="s">
        <v>33</v>
      </c>
    </row>
    <row r="1817" spans="1:18" x14ac:dyDescent="0.25">
      <c r="A1817" s="32" t="s">
        <v>12739</v>
      </c>
      <c r="B1817" s="33" t="s">
        <v>12740</v>
      </c>
      <c r="C1817" s="32" t="s">
        <v>2538</v>
      </c>
      <c r="D1817" s="32" t="s">
        <v>12741</v>
      </c>
      <c r="E1817" s="32" t="s">
        <v>3034</v>
      </c>
      <c r="F1817" s="32" t="s">
        <v>2538</v>
      </c>
      <c r="G1817" s="34" t="s">
        <v>55861</v>
      </c>
      <c r="H1817" s="34" t="s">
        <v>55862</v>
      </c>
      <c r="I1817" s="38">
        <v>6.8309718734148622E-2</v>
      </c>
      <c r="J1817" s="39" t="s">
        <v>33</v>
      </c>
      <c r="K1817" s="34" t="s">
        <v>55863</v>
      </c>
      <c r="L1817" s="34" t="s">
        <v>55864</v>
      </c>
      <c r="M1817" s="38">
        <v>0.31365254152304634</v>
      </c>
      <c r="N1817" s="39" t="s">
        <v>33</v>
      </c>
      <c r="O1817" s="32">
        <v>10</v>
      </c>
      <c r="P1817" s="32">
        <v>10</v>
      </c>
      <c r="Q1817" s="55">
        <v>0.24063274108177601</v>
      </c>
      <c r="R1817" s="54" t="s">
        <v>33</v>
      </c>
    </row>
    <row r="1818" spans="1:18" x14ac:dyDescent="0.25">
      <c r="A1818" s="32" t="s">
        <v>12747</v>
      </c>
      <c r="B1818" s="33" t="s">
        <v>12748</v>
      </c>
      <c r="C1818" s="32" t="s">
        <v>2576</v>
      </c>
      <c r="D1818" s="32" t="s">
        <v>3435</v>
      </c>
      <c r="E1818" s="32" t="s">
        <v>3436</v>
      </c>
      <c r="F1818" s="32" t="s">
        <v>2576</v>
      </c>
      <c r="G1818" s="34" t="s">
        <v>55865</v>
      </c>
      <c r="H1818" s="34" t="s">
        <v>55866</v>
      </c>
      <c r="I1818" s="38">
        <v>0.32066026814221305</v>
      </c>
      <c r="J1818" s="39" t="s">
        <v>33</v>
      </c>
      <c r="K1818" s="34" t="s">
        <v>55867</v>
      </c>
      <c r="L1818" s="34" t="s">
        <v>55868</v>
      </c>
      <c r="M1818" s="38">
        <v>-0.13266138747035566</v>
      </c>
      <c r="N1818" s="39" t="s">
        <v>33</v>
      </c>
      <c r="O1818" s="32">
        <v>11</v>
      </c>
      <c r="P1818" s="32">
        <v>5</v>
      </c>
      <c r="Q1818" s="54" t="e">
        <v>#N/A</v>
      </c>
      <c r="R1818" s="54"/>
    </row>
    <row r="1819" spans="1:18" x14ac:dyDescent="0.25">
      <c r="A1819" s="32" t="s">
        <v>55869</v>
      </c>
      <c r="B1819" s="33" t="s">
        <v>55870</v>
      </c>
      <c r="C1819" s="32" t="s">
        <v>2538</v>
      </c>
      <c r="D1819" s="32" t="s">
        <v>34702</v>
      </c>
      <c r="E1819" s="32" t="s">
        <v>3806</v>
      </c>
      <c r="F1819" s="32" t="s">
        <v>2576</v>
      </c>
      <c r="G1819" s="34" t="s">
        <v>55871</v>
      </c>
      <c r="H1819" s="34" t="s">
        <v>55872</v>
      </c>
      <c r="I1819" s="38">
        <v>0.16955243717088311</v>
      </c>
      <c r="J1819" s="39" t="s">
        <v>33</v>
      </c>
      <c r="K1819" s="34" t="s">
        <v>55873</v>
      </c>
      <c r="L1819" s="34" t="s">
        <v>55874</v>
      </c>
      <c r="M1819" s="38">
        <v>0.43422450399405771</v>
      </c>
      <c r="N1819" s="39" t="s">
        <v>33</v>
      </c>
      <c r="O1819" s="32">
        <v>2</v>
      </c>
      <c r="P1819" s="32">
        <v>2</v>
      </c>
      <c r="Q1819" s="54" t="e">
        <v>#N/A</v>
      </c>
      <c r="R1819" s="54"/>
    </row>
    <row r="1820" spans="1:18" x14ac:dyDescent="0.25">
      <c r="A1820" s="32" t="s">
        <v>55875</v>
      </c>
      <c r="B1820" s="33" t="s">
        <v>55876</v>
      </c>
      <c r="C1820" s="32" t="s">
        <v>13792</v>
      </c>
      <c r="D1820" s="32" t="s">
        <v>55877</v>
      </c>
      <c r="E1820" s="32" t="s">
        <v>1155</v>
      </c>
      <c r="F1820" s="32" t="s">
        <v>2605</v>
      </c>
      <c r="G1820" s="34" t="s">
        <v>55878</v>
      </c>
      <c r="H1820" s="34" t="s">
        <v>55879</v>
      </c>
      <c r="I1820" s="38">
        <v>-0.4230714251976877</v>
      </c>
      <c r="J1820" s="39" t="s">
        <v>33</v>
      </c>
      <c r="K1820" s="34" t="s">
        <v>55880</v>
      </c>
      <c r="L1820" s="34" t="s">
        <v>55881</v>
      </c>
      <c r="M1820" s="38">
        <v>-1.693863368361384</v>
      </c>
      <c r="N1820" s="39" t="s">
        <v>33</v>
      </c>
      <c r="O1820" s="32">
        <v>5</v>
      </c>
      <c r="P1820" s="32">
        <v>5</v>
      </c>
      <c r="Q1820" s="54" t="e">
        <v>#N/A</v>
      </c>
      <c r="R1820" s="54"/>
    </row>
    <row r="1821" spans="1:18" x14ac:dyDescent="0.25">
      <c r="A1821" s="32" t="s">
        <v>55882</v>
      </c>
      <c r="B1821" s="33" t="s">
        <v>55883</v>
      </c>
      <c r="C1821" s="32" t="s">
        <v>2557</v>
      </c>
      <c r="D1821" s="32" t="s">
        <v>55884</v>
      </c>
      <c r="E1821" s="32" t="s">
        <v>55885</v>
      </c>
      <c r="F1821" s="32" t="s">
        <v>2476</v>
      </c>
      <c r="G1821" s="34" t="s">
        <v>55886</v>
      </c>
      <c r="H1821" s="34" t="s">
        <v>55887</v>
      </c>
      <c r="I1821" s="38">
        <v>2.7522462311126948E-3</v>
      </c>
      <c r="J1821" s="39" t="s">
        <v>33</v>
      </c>
      <c r="K1821" s="34" t="s">
        <v>55888</v>
      </c>
      <c r="L1821" s="34" t="s">
        <v>55889</v>
      </c>
      <c r="M1821" s="38">
        <v>8.3773089415319898E-2</v>
      </c>
      <c r="N1821" s="39" t="s">
        <v>33</v>
      </c>
      <c r="O1821" s="32">
        <v>3</v>
      </c>
      <c r="P1821" s="32">
        <v>3</v>
      </c>
      <c r="Q1821" s="54" t="e">
        <v>#N/A</v>
      </c>
      <c r="R1821" s="54"/>
    </row>
    <row r="1822" spans="1:18" x14ac:dyDescent="0.25">
      <c r="A1822" s="32" t="s">
        <v>55890</v>
      </c>
      <c r="B1822" s="33" t="s">
        <v>55891</v>
      </c>
      <c r="C1822" s="32" t="s">
        <v>2538</v>
      </c>
      <c r="D1822" s="32" t="s">
        <v>55892</v>
      </c>
      <c r="E1822" s="32" t="s">
        <v>24428</v>
      </c>
      <c r="F1822" s="32" t="s">
        <v>2576</v>
      </c>
      <c r="G1822" s="34" t="s">
        <v>55893</v>
      </c>
      <c r="H1822" s="34" t="s">
        <v>55894</v>
      </c>
      <c r="I1822" s="38">
        <v>0.25144548407440498</v>
      </c>
      <c r="J1822" s="39" t="s">
        <v>33</v>
      </c>
      <c r="K1822" s="34" t="s">
        <v>55895</v>
      </c>
      <c r="L1822" s="34" t="s">
        <v>55896</v>
      </c>
      <c r="M1822" s="38">
        <v>-0.30557971722683985</v>
      </c>
      <c r="N1822" s="39" t="s">
        <v>33</v>
      </c>
      <c r="O1822" s="32">
        <v>3</v>
      </c>
      <c r="P1822" s="32">
        <v>3</v>
      </c>
      <c r="Q1822" s="55">
        <v>27.023477923387247</v>
      </c>
      <c r="R1822" s="56">
        <v>1.63973690291777E-2</v>
      </c>
    </row>
    <row r="1823" spans="1:18" x14ac:dyDescent="0.25">
      <c r="A1823" s="32" t="s">
        <v>12752</v>
      </c>
      <c r="B1823" s="33" t="s">
        <v>12753</v>
      </c>
      <c r="C1823" s="32" t="s">
        <v>2538</v>
      </c>
      <c r="D1823" s="32" t="s">
        <v>12754</v>
      </c>
      <c r="E1823" s="32" t="s">
        <v>12755</v>
      </c>
      <c r="F1823" s="32" t="s">
        <v>2557</v>
      </c>
      <c r="G1823" s="34" t="s">
        <v>55897</v>
      </c>
      <c r="H1823" s="34" t="s">
        <v>55898</v>
      </c>
      <c r="I1823" s="38">
        <v>-0.10999036971519095</v>
      </c>
      <c r="J1823" s="39" t="s">
        <v>33</v>
      </c>
      <c r="K1823" s="34" t="s">
        <v>55899</v>
      </c>
      <c r="L1823" s="34" t="s">
        <v>55900</v>
      </c>
      <c r="M1823" s="38">
        <v>4.0989495788112777E-2</v>
      </c>
      <c r="N1823" s="39" t="s">
        <v>33</v>
      </c>
      <c r="O1823" s="32">
        <v>4</v>
      </c>
      <c r="P1823" s="32">
        <v>4</v>
      </c>
      <c r="Q1823" s="55">
        <v>-0.32116049105567923</v>
      </c>
      <c r="R1823" s="54" t="s">
        <v>33</v>
      </c>
    </row>
    <row r="1824" spans="1:18" x14ac:dyDescent="0.25">
      <c r="A1824" s="32" t="s">
        <v>12770</v>
      </c>
      <c r="B1824" s="33" t="s">
        <v>12771</v>
      </c>
      <c r="C1824" s="32" t="s">
        <v>2538</v>
      </c>
      <c r="D1824" s="32" t="s">
        <v>12772</v>
      </c>
      <c r="E1824" s="32" t="s">
        <v>12773</v>
      </c>
      <c r="F1824" s="32" t="s">
        <v>2538</v>
      </c>
      <c r="G1824" s="34" t="s">
        <v>55901</v>
      </c>
      <c r="H1824" s="34" t="s">
        <v>55902</v>
      </c>
      <c r="I1824" s="38">
        <v>-6.9176653215350823E-3</v>
      </c>
      <c r="J1824" s="39" t="s">
        <v>33</v>
      </c>
      <c r="K1824" s="34" t="s">
        <v>55903</v>
      </c>
      <c r="L1824" s="34" t="s">
        <v>55904</v>
      </c>
      <c r="M1824" s="38">
        <v>-0.86524474368292825</v>
      </c>
      <c r="N1824" s="39" t="s">
        <v>33</v>
      </c>
      <c r="O1824" s="32">
        <v>6</v>
      </c>
      <c r="P1824" s="32">
        <v>6</v>
      </c>
      <c r="Q1824" s="55">
        <v>0.15161416447455131</v>
      </c>
      <c r="R1824" s="54" t="s">
        <v>33</v>
      </c>
    </row>
    <row r="1825" spans="1:18" x14ac:dyDescent="0.25">
      <c r="A1825" s="32" t="s">
        <v>12779</v>
      </c>
      <c r="B1825" s="33" t="s">
        <v>12780</v>
      </c>
      <c r="C1825" s="32" t="s">
        <v>14570</v>
      </c>
      <c r="D1825" s="32" t="s">
        <v>12781</v>
      </c>
      <c r="E1825" s="32" t="s">
        <v>11513</v>
      </c>
      <c r="F1825" s="32" t="s">
        <v>2538</v>
      </c>
      <c r="G1825" s="34" t="s">
        <v>55905</v>
      </c>
      <c r="H1825" s="34" t="s">
        <v>55906</v>
      </c>
      <c r="I1825" s="38">
        <v>-0.16005112349191267</v>
      </c>
      <c r="J1825" s="39" t="s">
        <v>33</v>
      </c>
      <c r="K1825" s="34" t="s">
        <v>55907</v>
      </c>
      <c r="L1825" s="34" t="s">
        <v>55908</v>
      </c>
      <c r="M1825" s="38">
        <v>0.52150807989268488</v>
      </c>
      <c r="N1825" s="39" t="s">
        <v>33</v>
      </c>
      <c r="O1825" s="32">
        <v>13</v>
      </c>
      <c r="P1825" s="32">
        <v>6</v>
      </c>
      <c r="Q1825" s="55">
        <v>-0.13727354781437082</v>
      </c>
      <c r="R1825" s="54" t="s">
        <v>33</v>
      </c>
    </row>
    <row r="1826" spans="1:18" x14ac:dyDescent="0.25">
      <c r="A1826" s="32" t="s">
        <v>55909</v>
      </c>
      <c r="B1826" s="33" t="s">
        <v>55910</v>
      </c>
      <c r="C1826" s="32" t="s">
        <v>2466</v>
      </c>
      <c r="D1826" s="32" t="s">
        <v>41315</v>
      </c>
      <c r="E1826" s="32" t="s">
        <v>26816</v>
      </c>
      <c r="F1826" s="32" t="s">
        <v>2494</v>
      </c>
      <c r="G1826" s="34" t="s">
        <v>55911</v>
      </c>
      <c r="H1826" s="34" t="s">
        <v>55912</v>
      </c>
      <c r="I1826" s="38">
        <v>-0.79963418262814923</v>
      </c>
      <c r="J1826" s="39" t="s">
        <v>33</v>
      </c>
      <c r="K1826" s="34" t="s">
        <v>177</v>
      </c>
      <c r="L1826" s="34" t="s">
        <v>177</v>
      </c>
      <c r="M1826" s="38">
        <v>0</v>
      </c>
      <c r="N1826" s="39" t="s">
        <v>47271</v>
      </c>
      <c r="O1826" s="32">
        <v>2</v>
      </c>
      <c r="P1826" s="32">
        <v>2</v>
      </c>
      <c r="Q1826" s="54" t="e">
        <v>#N/A</v>
      </c>
      <c r="R1826" s="54"/>
    </row>
    <row r="1827" spans="1:18" x14ac:dyDescent="0.25">
      <c r="A1827" s="32" t="s">
        <v>55913</v>
      </c>
      <c r="B1827" s="33" t="s">
        <v>55914</v>
      </c>
      <c r="C1827" s="32" t="s">
        <v>2678</v>
      </c>
      <c r="D1827" s="32" t="s">
        <v>55915</v>
      </c>
      <c r="E1827" s="32" t="s">
        <v>55916</v>
      </c>
      <c r="F1827" s="32" t="s">
        <v>2605</v>
      </c>
      <c r="G1827" s="34" t="s">
        <v>55917</v>
      </c>
      <c r="H1827" s="34" t="s">
        <v>55918</v>
      </c>
      <c r="I1827" s="38">
        <v>0.18480703612040264</v>
      </c>
      <c r="J1827" s="39" t="s">
        <v>33</v>
      </c>
      <c r="K1827" s="34" t="s">
        <v>55919</v>
      </c>
      <c r="L1827" s="34" t="s">
        <v>55920</v>
      </c>
      <c r="M1827" s="38">
        <v>-0.10466382736512535</v>
      </c>
      <c r="N1827" s="39" t="s">
        <v>33</v>
      </c>
      <c r="O1827" s="32">
        <v>3</v>
      </c>
      <c r="P1827" s="32">
        <v>3</v>
      </c>
      <c r="Q1827" s="54" t="e">
        <v>#N/A</v>
      </c>
      <c r="R1827" s="54"/>
    </row>
    <row r="1828" spans="1:18" x14ac:dyDescent="0.25">
      <c r="A1828" s="32" t="s">
        <v>55921</v>
      </c>
      <c r="B1828" s="33" t="s">
        <v>55922</v>
      </c>
      <c r="C1828" s="32" t="s">
        <v>2576</v>
      </c>
      <c r="D1828" s="32" t="s">
        <v>26848</v>
      </c>
      <c r="E1828" s="32" t="s">
        <v>26847</v>
      </c>
      <c r="F1828" s="32" t="s">
        <v>2576</v>
      </c>
      <c r="G1828" s="34" t="s">
        <v>55923</v>
      </c>
      <c r="H1828" s="34" t="s">
        <v>55924</v>
      </c>
      <c r="I1828" s="38">
        <v>-0.3597068422249845</v>
      </c>
      <c r="J1828" s="39" t="s">
        <v>33</v>
      </c>
      <c r="K1828" s="34" t="s">
        <v>55925</v>
      </c>
      <c r="L1828" s="34" t="s">
        <v>55926</v>
      </c>
      <c r="M1828" s="38">
        <v>-5.0101940146410326</v>
      </c>
      <c r="N1828" s="39" t="s">
        <v>33</v>
      </c>
      <c r="O1828" s="32">
        <v>5</v>
      </c>
      <c r="P1828" s="32">
        <v>5</v>
      </c>
      <c r="Q1828" s="54" t="e">
        <v>#N/A</v>
      </c>
      <c r="R1828" s="54"/>
    </row>
    <row r="1829" spans="1:18" x14ac:dyDescent="0.25">
      <c r="A1829" s="32" t="s">
        <v>55927</v>
      </c>
      <c r="B1829" s="33" t="s">
        <v>55928</v>
      </c>
      <c r="C1829" s="32" t="s">
        <v>2576</v>
      </c>
      <c r="D1829" s="32" t="s">
        <v>55929</v>
      </c>
      <c r="E1829" s="32" t="s">
        <v>55930</v>
      </c>
      <c r="F1829" s="32" t="s">
        <v>2576</v>
      </c>
      <c r="G1829" s="34" t="s">
        <v>55931</v>
      </c>
      <c r="H1829" s="34" t="s">
        <v>55932</v>
      </c>
      <c r="I1829" s="38">
        <v>-0.36506039437563681</v>
      </c>
      <c r="J1829" s="39" t="s">
        <v>33</v>
      </c>
      <c r="K1829" s="34" t="s">
        <v>55933</v>
      </c>
      <c r="L1829" s="34" t="s">
        <v>55934</v>
      </c>
      <c r="M1829" s="38">
        <v>0.42521038475420347</v>
      </c>
      <c r="N1829" s="39" t="s">
        <v>33</v>
      </c>
      <c r="O1829" s="32">
        <v>2</v>
      </c>
      <c r="P1829" s="32">
        <v>2</v>
      </c>
      <c r="Q1829" s="54" t="e">
        <v>#N/A</v>
      </c>
      <c r="R1829" s="54"/>
    </row>
    <row r="1830" spans="1:18" x14ac:dyDescent="0.25">
      <c r="A1830" s="32" t="s">
        <v>12805</v>
      </c>
      <c r="B1830" s="33" t="s">
        <v>12806</v>
      </c>
      <c r="C1830" s="32" t="s">
        <v>2538</v>
      </c>
      <c r="D1830" s="32" t="s">
        <v>12807</v>
      </c>
      <c r="E1830" s="32" t="s">
        <v>12808</v>
      </c>
      <c r="F1830" s="32" t="s">
        <v>2476</v>
      </c>
      <c r="G1830" s="34" t="s">
        <v>55935</v>
      </c>
      <c r="H1830" s="34" t="s">
        <v>55936</v>
      </c>
      <c r="I1830" s="38">
        <v>-6.300729470017867E-2</v>
      </c>
      <c r="J1830" s="39" t="s">
        <v>33</v>
      </c>
      <c r="K1830" s="34" t="s">
        <v>55937</v>
      </c>
      <c r="L1830" s="34" t="s">
        <v>55938</v>
      </c>
      <c r="M1830" s="38">
        <v>-0.13100612608838275</v>
      </c>
      <c r="N1830" s="39" t="s">
        <v>33</v>
      </c>
      <c r="O1830" s="32">
        <v>28</v>
      </c>
      <c r="P1830" s="32">
        <v>18</v>
      </c>
      <c r="Q1830" s="55">
        <v>-8.2278331771370783E-2</v>
      </c>
      <c r="R1830" s="54" t="s">
        <v>33</v>
      </c>
    </row>
    <row r="1831" spans="1:18" x14ac:dyDescent="0.25">
      <c r="A1831" s="32" t="s">
        <v>12814</v>
      </c>
      <c r="B1831" s="33" t="s">
        <v>12815</v>
      </c>
      <c r="C1831" s="32" t="s">
        <v>2538</v>
      </c>
      <c r="D1831" s="32" t="s">
        <v>12816</v>
      </c>
      <c r="E1831" s="32" t="s">
        <v>12817</v>
      </c>
      <c r="F1831" s="32" t="s">
        <v>2538</v>
      </c>
      <c r="G1831" s="34" t="s">
        <v>55939</v>
      </c>
      <c r="H1831" s="34" t="s">
        <v>55940</v>
      </c>
      <c r="I1831" s="38">
        <v>-6.3711868461989424E-2</v>
      </c>
      <c r="J1831" s="39" t="s">
        <v>33</v>
      </c>
      <c r="K1831" s="34" t="s">
        <v>55941</v>
      </c>
      <c r="L1831" s="34" t="s">
        <v>177</v>
      </c>
      <c r="M1831" s="38">
        <v>-22.267530088375999</v>
      </c>
      <c r="N1831" s="39" t="s">
        <v>33</v>
      </c>
      <c r="O1831" s="32">
        <v>21</v>
      </c>
      <c r="P1831" s="32">
        <v>1</v>
      </c>
      <c r="Q1831" s="55">
        <v>-0.1716907787647606</v>
      </c>
      <c r="R1831" s="54" t="s">
        <v>33</v>
      </c>
    </row>
    <row r="1832" spans="1:18" x14ac:dyDescent="0.25">
      <c r="A1832" s="32" t="s">
        <v>12832</v>
      </c>
      <c r="B1832" s="33" t="s">
        <v>12833</v>
      </c>
      <c r="C1832" s="32" t="s">
        <v>2476</v>
      </c>
      <c r="D1832" s="32" t="s">
        <v>12834</v>
      </c>
      <c r="E1832" s="32" t="s">
        <v>12835</v>
      </c>
      <c r="F1832" s="32" t="s">
        <v>2476</v>
      </c>
      <c r="G1832" s="34" t="s">
        <v>55942</v>
      </c>
      <c r="H1832" s="34" t="s">
        <v>55943</v>
      </c>
      <c r="I1832" s="38">
        <v>0.21521538790884037</v>
      </c>
      <c r="J1832" s="39" t="s">
        <v>33</v>
      </c>
      <c r="K1832" s="34" t="s">
        <v>55944</v>
      </c>
      <c r="L1832" s="34" t="s">
        <v>55945</v>
      </c>
      <c r="M1832" s="38">
        <v>0.38579767509184054</v>
      </c>
      <c r="N1832" s="39" t="s">
        <v>33</v>
      </c>
      <c r="O1832" s="32">
        <v>9</v>
      </c>
      <c r="P1832" s="32">
        <v>5</v>
      </c>
      <c r="Q1832" s="55">
        <v>0.18960783162677072</v>
      </c>
      <c r="R1832" s="56">
        <v>7.8566716173469296E-3</v>
      </c>
    </row>
    <row r="1833" spans="1:18" x14ac:dyDescent="0.25">
      <c r="A1833" s="32" t="s">
        <v>12850</v>
      </c>
      <c r="B1833" s="33" t="s">
        <v>12851</v>
      </c>
      <c r="C1833" s="32" t="s">
        <v>2538</v>
      </c>
      <c r="D1833" s="32" t="s">
        <v>12852</v>
      </c>
      <c r="E1833" s="32" t="s">
        <v>12853</v>
      </c>
      <c r="F1833" s="32" t="s">
        <v>2557</v>
      </c>
      <c r="G1833" s="34" t="s">
        <v>55946</v>
      </c>
      <c r="H1833" s="34" t="s">
        <v>55947</v>
      </c>
      <c r="I1833" s="38">
        <v>0.21838699909209547</v>
      </c>
      <c r="J1833" s="39" t="s">
        <v>33</v>
      </c>
      <c r="K1833" s="34" t="s">
        <v>55948</v>
      </c>
      <c r="L1833" s="34" t="s">
        <v>55949</v>
      </c>
      <c r="M1833" s="38">
        <v>-2.1155195655408048</v>
      </c>
      <c r="N1833" s="39" t="s">
        <v>33</v>
      </c>
      <c r="O1833" s="32">
        <v>5</v>
      </c>
      <c r="P1833" s="32">
        <v>5</v>
      </c>
      <c r="Q1833" s="55">
        <v>0.15308154999661569</v>
      </c>
      <c r="R1833" s="54" t="s">
        <v>33</v>
      </c>
    </row>
    <row r="1834" spans="1:18" x14ac:dyDescent="0.25">
      <c r="A1834" s="32" t="s">
        <v>55950</v>
      </c>
      <c r="B1834" s="33" t="s">
        <v>55951</v>
      </c>
      <c r="C1834" s="32" t="s">
        <v>2476</v>
      </c>
      <c r="D1834" s="32" t="s">
        <v>55952</v>
      </c>
      <c r="E1834" s="32" t="s">
        <v>55953</v>
      </c>
      <c r="F1834" s="32" t="s">
        <v>2476</v>
      </c>
      <c r="G1834" s="34" t="s">
        <v>55954</v>
      </c>
      <c r="H1834" s="34" t="s">
        <v>55955</v>
      </c>
      <c r="I1834" s="38">
        <v>-0.28305177306624857</v>
      </c>
      <c r="J1834" s="39" t="s">
        <v>33</v>
      </c>
      <c r="K1834" s="34" t="s">
        <v>55956</v>
      </c>
      <c r="L1834" s="34" t="s">
        <v>55957</v>
      </c>
      <c r="M1834" s="38">
        <v>0.81607575007575039</v>
      </c>
      <c r="N1834" s="39" t="s">
        <v>33</v>
      </c>
      <c r="O1834" s="32">
        <v>2</v>
      </c>
      <c r="P1834" s="32">
        <v>2</v>
      </c>
      <c r="Q1834" s="54" t="e">
        <v>#N/A</v>
      </c>
      <c r="R1834" s="54"/>
    </row>
    <row r="1835" spans="1:18" x14ac:dyDescent="0.25">
      <c r="A1835" s="32" t="s">
        <v>12876</v>
      </c>
      <c r="B1835" s="33" t="s">
        <v>12877</v>
      </c>
      <c r="C1835" s="32" t="s">
        <v>2538</v>
      </c>
      <c r="D1835" s="32" t="s">
        <v>12878</v>
      </c>
      <c r="E1835" s="32" t="s">
        <v>12879</v>
      </c>
      <c r="F1835" s="32" t="s">
        <v>2557</v>
      </c>
      <c r="G1835" s="34" t="s">
        <v>55958</v>
      </c>
      <c r="H1835" s="34" t="s">
        <v>55959</v>
      </c>
      <c r="I1835" s="38">
        <v>-3.1356995332423448E-2</v>
      </c>
      <c r="J1835" s="39" t="s">
        <v>33</v>
      </c>
      <c r="K1835" s="34" t="s">
        <v>55960</v>
      </c>
      <c r="L1835" s="34" t="s">
        <v>55961</v>
      </c>
      <c r="M1835" s="38">
        <v>-7.7120135275433543E-2</v>
      </c>
      <c r="N1835" s="39" t="s">
        <v>33</v>
      </c>
      <c r="O1835" s="32">
        <v>6</v>
      </c>
      <c r="P1835" s="32">
        <v>6</v>
      </c>
      <c r="Q1835" s="55">
        <v>0.25115016257732309</v>
      </c>
      <c r="R1835" s="54" t="s">
        <v>33</v>
      </c>
    </row>
    <row r="1836" spans="1:18" x14ac:dyDescent="0.25">
      <c r="A1836" s="32" t="s">
        <v>55962</v>
      </c>
      <c r="B1836" s="33" t="s">
        <v>55963</v>
      </c>
      <c r="C1836" s="32" t="s">
        <v>13792</v>
      </c>
      <c r="D1836" s="32" t="s">
        <v>55964</v>
      </c>
      <c r="E1836" s="32" t="s">
        <v>55965</v>
      </c>
      <c r="F1836" s="32" t="s">
        <v>2538</v>
      </c>
      <c r="G1836" s="34" t="s">
        <v>55966</v>
      </c>
      <c r="H1836" s="34" t="s">
        <v>55967</v>
      </c>
      <c r="I1836" s="38">
        <v>1.8892627702549185</v>
      </c>
      <c r="J1836" s="39" t="s">
        <v>33</v>
      </c>
      <c r="K1836" s="34" t="s">
        <v>177</v>
      </c>
      <c r="L1836" s="34" t="s">
        <v>177</v>
      </c>
      <c r="M1836" s="38">
        <v>0</v>
      </c>
      <c r="N1836" s="39" t="s">
        <v>47271</v>
      </c>
      <c r="O1836" s="32">
        <v>2</v>
      </c>
      <c r="P1836" s="32">
        <v>2</v>
      </c>
      <c r="Q1836" s="54" t="e">
        <v>#N/A</v>
      </c>
      <c r="R1836" s="54"/>
    </row>
    <row r="1837" spans="1:18" x14ac:dyDescent="0.25">
      <c r="A1837" s="32" t="s">
        <v>12902</v>
      </c>
      <c r="B1837" s="33" t="s">
        <v>12903</v>
      </c>
      <c r="C1837" s="32" t="s">
        <v>2538</v>
      </c>
      <c r="D1837" s="32" t="s">
        <v>9589</v>
      </c>
      <c r="E1837" s="32" t="s">
        <v>9590</v>
      </c>
      <c r="F1837" s="32" t="s">
        <v>2538</v>
      </c>
      <c r="G1837" s="34" t="s">
        <v>55968</v>
      </c>
      <c r="H1837" s="34" t="s">
        <v>55969</v>
      </c>
      <c r="I1837" s="38">
        <v>1.3850874032793984E-2</v>
      </c>
      <c r="J1837" s="39" t="s">
        <v>33</v>
      </c>
      <c r="K1837" s="34" t="s">
        <v>55970</v>
      </c>
      <c r="L1837" s="34" t="s">
        <v>55971</v>
      </c>
      <c r="M1837" s="38">
        <v>-1.0878390135600764</v>
      </c>
      <c r="N1837" s="39" t="s">
        <v>33</v>
      </c>
      <c r="O1837" s="32">
        <v>10</v>
      </c>
      <c r="P1837" s="32">
        <v>2</v>
      </c>
      <c r="Q1837" s="55">
        <v>-0.34346579727111437</v>
      </c>
      <c r="R1837" s="54" t="s">
        <v>33</v>
      </c>
    </row>
    <row r="1838" spans="1:18" x14ac:dyDescent="0.25">
      <c r="A1838" s="32" t="s">
        <v>55972</v>
      </c>
      <c r="B1838" s="33" t="s">
        <v>12907</v>
      </c>
      <c r="C1838" s="32" t="s">
        <v>2538</v>
      </c>
      <c r="D1838" s="32" t="s">
        <v>12908</v>
      </c>
      <c r="E1838" s="32" t="s">
        <v>3888</v>
      </c>
      <c r="F1838" s="32" t="s">
        <v>3522</v>
      </c>
      <c r="G1838" s="34" t="s">
        <v>55973</v>
      </c>
      <c r="H1838" s="34" t="s">
        <v>55974</v>
      </c>
      <c r="I1838" s="38">
        <v>0.50534930698151936</v>
      </c>
      <c r="J1838" s="39" t="s">
        <v>33</v>
      </c>
      <c r="K1838" s="34" t="s">
        <v>177</v>
      </c>
      <c r="L1838" s="34" t="s">
        <v>55975</v>
      </c>
      <c r="M1838" s="38">
        <v>21.894459412959289</v>
      </c>
      <c r="N1838" s="39" t="s">
        <v>33</v>
      </c>
      <c r="O1838" s="32">
        <v>7</v>
      </c>
      <c r="P1838" s="32">
        <v>3</v>
      </c>
      <c r="Q1838" s="55">
        <v>4.2314572211820563E-3</v>
      </c>
      <c r="R1838" s="54" t="s">
        <v>33</v>
      </c>
    </row>
    <row r="1839" spans="1:18" x14ac:dyDescent="0.25">
      <c r="A1839" s="32" t="s">
        <v>12906</v>
      </c>
      <c r="B1839" s="33" t="s">
        <v>12907</v>
      </c>
      <c r="C1839" s="32" t="s">
        <v>2538</v>
      </c>
      <c r="D1839" s="32" t="s">
        <v>12908</v>
      </c>
      <c r="E1839" s="32" t="s">
        <v>3888</v>
      </c>
      <c r="F1839" s="32" t="s">
        <v>3522</v>
      </c>
      <c r="G1839" s="34" t="s">
        <v>55976</v>
      </c>
      <c r="H1839" s="34" t="s">
        <v>55977</v>
      </c>
      <c r="I1839" s="38">
        <v>5.9987568527543278E-2</v>
      </c>
      <c r="J1839" s="39" t="s">
        <v>33</v>
      </c>
      <c r="K1839" s="34" t="s">
        <v>55978</v>
      </c>
      <c r="L1839" s="34" t="s">
        <v>55979</v>
      </c>
      <c r="M1839" s="38">
        <v>-0.75197626204119949</v>
      </c>
      <c r="N1839" s="39" t="s">
        <v>33</v>
      </c>
      <c r="O1839" s="32">
        <v>9</v>
      </c>
      <c r="P1839" s="32">
        <v>5</v>
      </c>
      <c r="Q1839" s="55">
        <v>4.2314572211820563E-3</v>
      </c>
      <c r="R1839" s="54" t="s">
        <v>33</v>
      </c>
    </row>
    <row r="1840" spans="1:18" x14ac:dyDescent="0.25">
      <c r="A1840" s="32" t="s">
        <v>55980</v>
      </c>
      <c r="B1840" s="33" t="s">
        <v>55981</v>
      </c>
      <c r="C1840" s="32" t="s">
        <v>2538</v>
      </c>
      <c r="D1840" s="32" t="s">
        <v>55982</v>
      </c>
      <c r="E1840" s="32" t="s">
        <v>55983</v>
      </c>
      <c r="F1840" s="32" t="s">
        <v>2595</v>
      </c>
      <c r="G1840" s="34" t="s">
        <v>55984</v>
      </c>
      <c r="H1840" s="34" t="s">
        <v>55985</v>
      </c>
      <c r="I1840" s="38">
        <v>-0.16460260700088469</v>
      </c>
      <c r="J1840" s="39" t="s">
        <v>33</v>
      </c>
      <c r="K1840" s="34" t="s">
        <v>55986</v>
      </c>
      <c r="L1840" s="34" t="s">
        <v>55987</v>
      </c>
      <c r="M1840" s="38">
        <v>-0.72144298710534338</v>
      </c>
      <c r="N1840" s="39" t="s">
        <v>33</v>
      </c>
      <c r="O1840" s="32">
        <v>2</v>
      </c>
      <c r="P1840" s="32">
        <v>2</v>
      </c>
      <c r="Q1840" s="55">
        <v>-0.22681495526682022</v>
      </c>
      <c r="R1840" s="54" t="s">
        <v>33</v>
      </c>
    </row>
    <row r="1841" spans="1:18" x14ac:dyDescent="0.25">
      <c r="A1841" s="32" t="s">
        <v>55988</v>
      </c>
      <c r="B1841" s="33" t="s">
        <v>55989</v>
      </c>
      <c r="C1841" s="32" t="s">
        <v>53939</v>
      </c>
      <c r="D1841" s="32" t="s">
        <v>13460</v>
      </c>
      <c r="E1841" s="32" t="s">
        <v>13461</v>
      </c>
      <c r="F1841" s="32" t="s">
        <v>2466</v>
      </c>
      <c r="G1841" s="34" t="s">
        <v>55990</v>
      </c>
      <c r="H1841" s="34" t="s">
        <v>55991</v>
      </c>
      <c r="I1841" s="38">
        <v>-4.5903546463862625E-2</v>
      </c>
      <c r="J1841" s="39" t="s">
        <v>33</v>
      </c>
      <c r="K1841" s="34" t="s">
        <v>55992</v>
      </c>
      <c r="L1841" s="34" t="s">
        <v>55993</v>
      </c>
      <c r="M1841" s="38">
        <v>0.61137251563812534</v>
      </c>
      <c r="N1841" s="39" t="s">
        <v>33</v>
      </c>
      <c r="O1841" s="32">
        <v>10</v>
      </c>
      <c r="P1841" s="32">
        <v>10</v>
      </c>
      <c r="Q1841" s="54" t="e">
        <v>#N/A</v>
      </c>
      <c r="R1841" s="54"/>
    </row>
    <row r="1842" spans="1:18" x14ac:dyDescent="0.25">
      <c r="A1842" s="32" t="s">
        <v>12913</v>
      </c>
      <c r="B1842" s="33" t="s">
        <v>12914</v>
      </c>
      <c r="C1842" s="32" t="s">
        <v>2557</v>
      </c>
      <c r="D1842" s="32" t="s">
        <v>12915</v>
      </c>
      <c r="E1842" s="32" t="s">
        <v>12916</v>
      </c>
      <c r="F1842" s="32" t="s">
        <v>2538</v>
      </c>
      <c r="G1842" s="34" t="s">
        <v>55994</v>
      </c>
      <c r="H1842" s="34" t="s">
        <v>55995</v>
      </c>
      <c r="I1842" s="38">
        <v>6.0316219758533809E-2</v>
      </c>
      <c r="J1842" s="39" t="s">
        <v>33</v>
      </c>
      <c r="K1842" s="34" t="s">
        <v>55996</v>
      </c>
      <c r="L1842" s="34" t="s">
        <v>55997</v>
      </c>
      <c r="M1842" s="38">
        <v>-0.99334261761680387</v>
      </c>
      <c r="N1842" s="39" t="s">
        <v>33</v>
      </c>
      <c r="O1842" s="32">
        <v>6</v>
      </c>
      <c r="P1842" s="32">
        <v>3</v>
      </c>
      <c r="Q1842" s="55">
        <v>-0.43756557237056909</v>
      </c>
      <c r="R1842" s="54" t="s">
        <v>33</v>
      </c>
    </row>
    <row r="1843" spans="1:18" x14ac:dyDescent="0.25">
      <c r="A1843" s="32" t="s">
        <v>55998</v>
      </c>
      <c r="B1843" s="33" t="s">
        <v>55999</v>
      </c>
      <c r="C1843" s="32" t="s">
        <v>2557</v>
      </c>
      <c r="D1843" s="32" t="s">
        <v>56000</v>
      </c>
      <c r="E1843" s="32" t="s">
        <v>3076</v>
      </c>
      <c r="F1843" s="32" t="s">
        <v>2538</v>
      </c>
      <c r="G1843" s="34" t="s">
        <v>56001</v>
      </c>
      <c r="H1843" s="34" t="s">
        <v>56002</v>
      </c>
      <c r="I1843" s="38">
        <v>-4.7751263242029988E-2</v>
      </c>
      <c r="J1843" s="39" t="s">
        <v>33</v>
      </c>
      <c r="K1843" s="34" t="s">
        <v>56003</v>
      </c>
      <c r="L1843" s="34" t="s">
        <v>56004</v>
      </c>
      <c r="M1843" s="38">
        <v>0.91727128773352873</v>
      </c>
      <c r="N1843" s="39" t="s">
        <v>33</v>
      </c>
      <c r="O1843" s="32">
        <v>11</v>
      </c>
      <c r="P1843" s="32">
        <v>11</v>
      </c>
      <c r="Q1843" s="54" t="e">
        <v>#N/A</v>
      </c>
      <c r="R1843" s="54"/>
    </row>
    <row r="1844" spans="1:18" x14ac:dyDescent="0.25">
      <c r="A1844" s="32" t="s">
        <v>12928</v>
      </c>
      <c r="B1844" s="33" t="s">
        <v>12929</v>
      </c>
      <c r="C1844" s="32" t="s">
        <v>2557</v>
      </c>
      <c r="D1844" s="32" t="s">
        <v>12930</v>
      </c>
      <c r="E1844" s="32" t="s">
        <v>12931</v>
      </c>
      <c r="F1844" s="32" t="s">
        <v>2557</v>
      </c>
      <c r="G1844" s="34" t="s">
        <v>56005</v>
      </c>
      <c r="H1844" s="34" t="s">
        <v>56006</v>
      </c>
      <c r="I1844" s="38">
        <v>3.7465570703010306E-2</v>
      </c>
      <c r="J1844" s="39" t="s">
        <v>33</v>
      </c>
      <c r="K1844" s="34" t="s">
        <v>56007</v>
      </c>
      <c r="L1844" s="34" t="s">
        <v>56008</v>
      </c>
      <c r="M1844" s="38">
        <v>0.59022141680801743</v>
      </c>
      <c r="N1844" s="39" t="s">
        <v>33</v>
      </c>
      <c r="O1844" s="32">
        <v>11</v>
      </c>
      <c r="P1844" s="32">
        <v>9</v>
      </c>
      <c r="Q1844" s="55">
        <v>0.12929957923892449</v>
      </c>
      <c r="R1844" s="54" t="s">
        <v>33</v>
      </c>
    </row>
    <row r="1845" spans="1:18" x14ac:dyDescent="0.25">
      <c r="A1845" s="32" t="s">
        <v>56009</v>
      </c>
      <c r="B1845" s="33" t="s">
        <v>56010</v>
      </c>
      <c r="C1845" s="32" t="s">
        <v>28194</v>
      </c>
      <c r="D1845" s="32" t="s">
        <v>37749</v>
      </c>
      <c r="E1845" s="32" t="s">
        <v>37747</v>
      </c>
      <c r="F1845" s="32" t="s">
        <v>2595</v>
      </c>
      <c r="G1845" s="34" t="s">
        <v>56011</v>
      </c>
      <c r="H1845" s="34" t="s">
        <v>56012</v>
      </c>
      <c r="I1845" s="38">
        <v>4.1733216815642613E-2</v>
      </c>
      <c r="J1845" s="39" t="s">
        <v>33</v>
      </c>
      <c r="K1845" s="34" t="s">
        <v>56013</v>
      </c>
      <c r="L1845" s="34" t="s">
        <v>56014</v>
      </c>
      <c r="M1845" s="38">
        <v>-9.4029365153748865E-2</v>
      </c>
      <c r="N1845" s="39" t="s">
        <v>33</v>
      </c>
      <c r="O1845" s="32">
        <v>16</v>
      </c>
      <c r="P1845" s="32">
        <v>15</v>
      </c>
      <c r="Q1845" s="55">
        <v>-0.74841680443060976</v>
      </c>
      <c r="R1845" s="56">
        <v>1.8071077129496401E-2</v>
      </c>
    </row>
    <row r="1846" spans="1:18" x14ac:dyDescent="0.25">
      <c r="A1846" s="32" t="s">
        <v>3229</v>
      </c>
      <c r="B1846" s="33" t="s">
        <v>3230</v>
      </c>
      <c r="C1846" s="32" t="s">
        <v>25140</v>
      </c>
      <c r="D1846" s="32" t="s">
        <v>3231</v>
      </c>
      <c r="E1846" s="32" t="s">
        <v>3232</v>
      </c>
      <c r="F1846" s="32" t="s">
        <v>2476</v>
      </c>
      <c r="G1846" s="34" t="s">
        <v>56015</v>
      </c>
      <c r="H1846" s="34" t="s">
        <v>56016</v>
      </c>
      <c r="I1846" s="38">
        <v>-0.10383075385167249</v>
      </c>
      <c r="J1846" s="39" t="s">
        <v>33</v>
      </c>
      <c r="K1846" s="34" t="s">
        <v>56017</v>
      </c>
      <c r="L1846" s="34" t="s">
        <v>56018</v>
      </c>
      <c r="M1846" s="38">
        <v>0.49797742832940295</v>
      </c>
      <c r="N1846" s="39" t="s">
        <v>33</v>
      </c>
      <c r="O1846" s="32">
        <v>21</v>
      </c>
      <c r="P1846" s="32">
        <v>21</v>
      </c>
      <c r="Q1846" s="55">
        <v>7.3198087181481084E-3</v>
      </c>
      <c r="R1846" s="54" t="s">
        <v>33</v>
      </c>
    </row>
    <row r="1847" spans="1:18" x14ac:dyDescent="0.25">
      <c r="A1847" s="32" t="s">
        <v>56019</v>
      </c>
      <c r="B1847" s="33" t="s">
        <v>56020</v>
      </c>
      <c r="C1847" s="32" t="s">
        <v>2557</v>
      </c>
      <c r="D1847" s="32" t="s">
        <v>56021</v>
      </c>
      <c r="E1847" s="32" t="s">
        <v>56022</v>
      </c>
      <c r="F1847" s="32" t="s">
        <v>2476</v>
      </c>
      <c r="G1847" s="34" t="s">
        <v>56023</v>
      </c>
      <c r="H1847" s="34" t="s">
        <v>56024</v>
      </c>
      <c r="I1847" s="38">
        <v>0.28975184960239014</v>
      </c>
      <c r="J1847" s="39" t="s">
        <v>33</v>
      </c>
      <c r="K1847" s="34" t="s">
        <v>56025</v>
      </c>
      <c r="L1847" s="34" t="s">
        <v>56026</v>
      </c>
      <c r="M1847" s="38">
        <v>-0.71312728496386812</v>
      </c>
      <c r="N1847" s="39" t="s">
        <v>33</v>
      </c>
      <c r="O1847" s="32">
        <v>5</v>
      </c>
      <c r="P1847" s="32">
        <v>5</v>
      </c>
      <c r="Q1847" s="54" t="e">
        <v>#N/A</v>
      </c>
      <c r="R1847" s="54"/>
    </row>
    <row r="1848" spans="1:18" x14ac:dyDescent="0.25">
      <c r="A1848" s="32" t="s">
        <v>12937</v>
      </c>
      <c r="B1848" s="33" t="s">
        <v>12938</v>
      </c>
      <c r="C1848" s="32" t="s">
        <v>26086</v>
      </c>
      <c r="D1848" s="32" t="s">
        <v>12939</v>
      </c>
      <c r="E1848" s="32" t="s">
        <v>12940</v>
      </c>
      <c r="F1848" s="32" t="s">
        <v>2576</v>
      </c>
      <c r="G1848" s="34" t="s">
        <v>56027</v>
      </c>
      <c r="H1848" s="34" t="s">
        <v>56028</v>
      </c>
      <c r="I1848" s="38">
        <v>4.2279975345750648E-2</v>
      </c>
      <c r="J1848" s="39" t="s">
        <v>33</v>
      </c>
      <c r="K1848" s="34" t="s">
        <v>56029</v>
      </c>
      <c r="L1848" s="34" t="s">
        <v>56030</v>
      </c>
      <c r="M1848" s="38">
        <v>-0.143458596198938</v>
      </c>
      <c r="N1848" s="39" t="s">
        <v>33</v>
      </c>
      <c r="O1848" s="32">
        <v>9</v>
      </c>
      <c r="P1848" s="32">
        <v>9</v>
      </c>
      <c r="Q1848" s="55">
        <v>0.80723335176342592</v>
      </c>
      <c r="R1848" s="56">
        <v>3.6041084344311303E-2</v>
      </c>
    </row>
    <row r="1849" spans="1:18" x14ac:dyDescent="0.25">
      <c r="A1849" s="32" t="s">
        <v>56031</v>
      </c>
      <c r="B1849" s="33" t="s">
        <v>56032</v>
      </c>
      <c r="C1849" s="32" t="s">
        <v>2576</v>
      </c>
      <c r="D1849" s="32" t="s">
        <v>40478</v>
      </c>
      <c r="E1849" s="32" t="s">
        <v>33699</v>
      </c>
      <c r="F1849" s="32" t="s">
        <v>2576</v>
      </c>
      <c r="G1849" s="34" t="s">
        <v>56033</v>
      </c>
      <c r="H1849" s="34" t="s">
        <v>56034</v>
      </c>
      <c r="I1849" s="38">
        <v>-1.0961557190841111</v>
      </c>
      <c r="J1849" s="39" t="s">
        <v>33</v>
      </c>
      <c r="K1849" s="34" t="s">
        <v>177</v>
      </c>
      <c r="L1849" s="34" t="s">
        <v>177</v>
      </c>
      <c r="M1849" s="38">
        <v>0</v>
      </c>
      <c r="N1849" s="39" t="s">
        <v>47271</v>
      </c>
      <c r="O1849" s="32">
        <v>3</v>
      </c>
      <c r="P1849" s="32">
        <v>3</v>
      </c>
      <c r="Q1849" s="54" t="e">
        <v>#N/A</v>
      </c>
      <c r="R1849" s="54"/>
    </row>
    <row r="1850" spans="1:18" x14ac:dyDescent="0.25">
      <c r="A1850" s="32" t="s">
        <v>56035</v>
      </c>
      <c r="B1850" s="33" t="s">
        <v>56036</v>
      </c>
      <c r="C1850" s="32" t="s">
        <v>2476</v>
      </c>
      <c r="D1850" s="32" t="s">
        <v>56037</v>
      </c>
      <c r="E1850" s="32" t="s">
        <v>53381</v>
      </c>
      <c r="F1850" s="32" t="s">
        <v>2476</v>
      </c>
      <c r="G1850" s="34" t="s">
        <v>56038</v>
      </c>
      <c r="H1850" s="34" t="s">
        <v>56039</v>
      </c>
      <c r="I1850" s="38">
        <v>-0.2233880864581704</v>
      </c>
      <c r="J1850" s="39" t="s">
        <v>33</v>
      </c>
      <c r="K1850" s="34" t="s">
        <v>56040</v>
      </c>
      <c r="L1850" s="34" t="s">
        <v>56041</v>
      </c>
      <c r="M1850" s="38">
        <v>-0.23373218067099413</v>
      </c>
      <c r="N1850" s="39" t="s">
        <v>33</v>
      </c>
      <c r="O1850" s="32">
        <v>7</v>
      </c>
      <c r="P1850" s="32">
        <v>7</v>
      </c>
      <c r="Q1850" s="55">
        <v>-0.38421364474158864</v>
      </c>
      <c r="R1850" s="56">
        <v>2.0483516871331799E-2</v>
      </c>
    </row>
    <row r="1851" spans="1:18" x14ac:dyDescent="0.25">
      <c r="A1851" s="32" t="s">
        <v>56042</v>
      </c>
      <c r="B1851" s="33" t="s">
        <v>56043</v>
      </c>
      <c r="C1851" s="32" t="s">
        <v>34739</v>
      </c>
      <c r="D1851" s="32" t="s">
        <v>36589</v>
      </c>
      <c r="E1851" s="32" t="s">
        <v>36588</v>
      </c>
      <c r="F1851" s="32" t="s">
        <v>2557</v>
      </c>
      <c r="G1851" s="34" t="s">
        <v>56044</v>
      </c>
      <c r="H1851" s="34" t="s">
        <v>56045</v>
      </c>
      <c r="I1851" s="38">
        <v>-1.3815218356301799</v>
      </c>
      <c r="J1851" s="39" t="s">
        <v>33</v>
      </c>
      <c r="K1851" s="34" t="s">
        <v>56046</v>
      </c>
      <c r="L1851" s="34" t="s">
        <v>177</v>
      </c>
      <c r="M1851" s="38">
        <v>-17.028023935177224</v>
      </c>
      <c r="N1851" s="39" t="s">
        <v>33</v>
      </c>
      <c r="O1851" s="32">
        <v>2</v>
      </c>
      <c r="P1851" s="32">
        <v>2</v>
      </c>
      <c r="Q1851" s="54" t="e">
        <v>#N/A</v>
      </c>
      <c r="R1851" s="54"/>
    </row>
    <row r="1852" spans="1:18" x14ac:dyDescent="0.25">
      <c r="A1852" s="32" t="s">
        <v>56047</v>
      </c>
      <c r="B1852" s="33" t="s">
        <v>56048</v>
      </c>
      <c r="C1852" s="32" t="s">
        <v>26004</v>
      </c>
      <c r="D1852" s="32" t="s">
        <v>56049</v>
      </c>
      <c r="E1852" s="32" t="s">
        <v>56050</v>
      </c>
      <c r="F1852" s="32" t="s">
        <v>2494</v>
      </c>
      <c r="G1852" s="34" t="s">
        <v>56051</v>
      </c>
      <c r="H1852" s="34" t="s">
        <v>56052</v>
      </c>
      <c r="I1852" s="38">
        <v>-0.74817888766939133</v>
      </c>
      <c r="J1852" s="39" t="s">
        <v>33</v>
      </c>
      <c r="K1852" s="34" t="s">
        <v>56053</v>
      </c>
      <c r="L1852" s="34" t="s">
        <v>56054</v>
      </c>
      <c r="M1852" s="38">
        <v>0.9605084865153718</v>
      </c>
      <c r="N1852" s="39" t="s">
        <v>33</v>
      </c>
      <c r="O1852" s="32">
        <v>2</v>
      </c>
      <c r="P1852" s="32">
        <v>2</v>
      </c>
      <c r="Q1852" s="54" t="e">
        <v>#N/A</v>
      </c>
      <c r="R1852" s="54"/>
    </row>
    <row r="1853" spans="1:18" x14ac:dyDescent="0.25">
      <c r="A1853" s="32" t="s">
        <v>12971</v>
      </c>
      <c r="B1853" s="33" t="s">
        <v>12972</v>
      </c>
      <c r="C1853" s="32" t="s">
        <v>2538</v>
      </c>
      <c r="D1853" s="32" t="s">
        <v>12973</v>
      </c>
      <c r="E1853" s="32" t="s">
        <v>12974</v>
      </c>
      <c r="F1853" s="32" t="s">
        <v>2538</v>
      </c>
      <c r="G1853" s="34" t="s">
        <v>56055</v>
      </c>
      <c r="H1853" s="34" t="s">
        <v>56056</v>
      </c>
      <c r="I1853" s="38">
        <v>-0.45901568788235886</v>
      </c>
      <c r="J1853" s="39" t="s">
        <v>33</v>
      </c>
      <c r="K1853" s="34" t="s">
        <v>56057</v>
      </c>
      <c r="L1853" s="34" t="s">
        <v>56058</v>
      </c>
      <c r="M1853" s="38">
        <v>-0.2091993715848415</v>
      </c>
      <c r="N1853" s="39" t="s">
        <v>33</v>
      </c>
      <c r="O1853" s="32">
        <v>12</v>
      </c>
      <c r="P1853" s="32">
        <v>12</v>
      </c>
      <c r="Q1853" s="55">
        <v>0.40106851409048244</v>
      </c>
      <c r="R1853" s="56">
        <v>1.43861305119047E-2</v>
      </c>
    </row>
    <row r="1854" spans="1:18" x14ac:dyDescent="0.25">
      <c r="A1854" s="32" t="s">
        <v>12980</v>
      </c>
      <c r="B1854" s="33" t="s">
        <v>12981</v>
      </c>
      <c r="C1854" s="32" t="s">
        <v>2538</v>
      </c>
      <c r="D1854" s="32" t="s">
        <v>12982</v>
      </c>
      <c r="E1854" s="32" t="s">
        <v>609</v>
      </c>
      <c r="F1854" s="32" t="s">
        <v>2557</v>
      </c>
      <c r="G1854" s="34" t="s">
        <v>56059</v>
      </c>
      <c r="H1854" s="34" t="s">
        <v>56060</v>
      </c>
      <c r="I1854" s="38">
        <v>-8.3217202057491294E-2</v>
      </c>
      <c r="J1854" s="39" t="s">
        <v>33</v>
      </c>
      <c r="K1854" s="34" t="s">
        <v>56061</v>
      </c>
      <c r="L1854" s="34" t="s">
        <v>177</v>
      </c>
      <c r="M1854" s="38">
        <v>-19.284157701838236</v>
      </c>
      <c r="N1854" s="39" t="s">
        <v>33</v>
      </c>
      <c r="O1854" s="32">
        <v>3</v>
      </c>
      <c r="P1854" s="32">
        <v>3</v>
      </c>
      <c r="Q1854" s="54" t="e">
        <v>#N/A</v>
      </c>
      <c r="R1854" s="54"/>
    </row>
    <row r="1855" spans="1:18" x14ac:dyDescent="0.25">
      <c r="A1855" s="32" t="s">
        <v>12987</v>
      </c>
      <c r="B1855" s="33" t="s">
        <v>12988</v>
      </c>
      <c r="C1855" s="32" t="s">
        <v>2576</v>
      </c>
      <c r="D1855" s="32" t="s">
        <v>12989</v>
      </c>
      <c r="E1855" s="32" t="s">
        <v>2614</v>
      </c>
      <c r="F1855" s="32" t="s">
        <v>2576</v>
      </c>
      <c r="G1855" s="34" t="s">
        <v>56062</v>
      </c>
      <c r="H1855" s="34" t="s">
        <v>56063</v>
      </c>
      <c r="I1855" s="38">
        <v>5.8503375162239107E-2</v>
      </c>
      <c r="J1855" s="39" t="s">
        <v>33</v>
      </c>
      <c r="K1855" s="34" t="s">
        <v>56064</v>
      </c>
      <c r="L1855" s="34" t="s">
        <v>56065</v>
      </c>
      <c r="M1855" s="38">
        <v>1.1554876953416804</v>
      </c>
      <c r="N1855" s="39" t="s">
        <v>33</v>
      </c>
      <c r="O1855" s="32">
        <v>9</v>
      </c>
      <c r="P1855" s="32">
        <v>7</v>
      </c>
      <c r="Q1855" s="54" t="e">
        <v>#N/A</v>
      </c>
      <c r="R1855" s="54"/>
    </row>
    <row r="1856" spans="1:18" x14ac:dyDescent="0.25">
      <c r="A1856" s="32" t="s">
        <v>56066</v>
      </c>
      <c r="B1856" s="33" t="s">
        <v>56067</v>
      </c>
      <c r="C1856" s="32" t="s">
        <v>2538</v>
      </c>
      <c r="D1856" s="32" t="s">
        <v>9239</v>
      </c>
      <c r="E1856" s="32" t="s">
        <v>9240</v>
      </c>
      <c r="F1856" s="32" t="s">
        <v>2466</v>
      </c>
      <c r="G1856" s="34" t="s">
        <v>56068</v>
      </c>
      <c r="H1856" s="34" t="s">
        <v>56069</v>
      </c>
      <c r="I1856" s="38">
        <v>0.51577360654213711</v>
      </c>
      <c r="J1856" s="39" t="s">
        <v>33</v>
      </c>
      <c r="K1856" s="34" t="s">
        <v>56070</v>
      </c>
      <c r="L1856" s="34" t="s">
        <v>56071</v>
      </c>
      <c r="M1856" s="38">
        <v>-0.1929648085351866</v>
      </c>
      <c r="N1856" s="39" t="s">
        <v>33</v>
      </c>
      <c r="O1856" s="32">
        <v>3</v>
      </c>
      <c r="P1856" s="32">
        <v>2</v>
      </c>
      <c r="Q1856" s="54" t="e">
        <v>#N/A</v>
      </c>
      <c r="R1856" s="54"/>
    </row>
    <row r="1857" spans="1:18" x14ac:dyDescent="0.25">
      <c r="A1857" s="32" t="s">
        <v>56072</v>
      </c>
      <c r="B1857" s="33" t="s">
        <v>56073</v>
      </c>
      <c r="C1857" s="32" t="s">
        <v>2538</v>
      </c>
      <c r="D1857" s="32" t="s">
        <v>56074</v>
      </c>
      <c r="E1857" s="32" t="s">
        <v>56075</v>
      </c>
      <c r="F1857" s="32" t="s">
        <v>2466</v>
      </c>
      <c r="G1857" s="34" t="s">
        <v>56076</v>
      </c>
      <c r="H1857" s="34" t="s">
        <v>56077</v>
      </c>
      <c r="I1857" s="38">
        <v>-0.37134833701390896</v>
      </c>
      <c r="J1857" s="39" t="s">
        <v>33</v>
      </c>
      <c r="K1857" s="34" t="s">
        <v>56078</v>
      </c>
      <c r="L1857" s="34" t="s">
        <v>177</v>
      </c>
      <c r="M1857" s="38">
        <v>-24.360331342403711</v>
      </c>
      <c r="N1857" s="39" t="s">
        <v>33</v>
      </c>
      <c r="O1857" s="32">
        <v>2</v>
      </c>
      <c r="P1857" s="32">
        <v>2</v>
      </c>
      <c r="Q1857" s="54" t="e">
        <v>#N/A</v>
      </c>
      <c r="R1857" s="54"/>
    </row>
    <row r="1858" spans="1:18" x14ac:dyDescent="0.25">
      <c r="A1858" s="32" t="s">
        <v>3238</v>
      </c>
      <c r="B1858" s="33" t="s">
        <v>3239</v>
      </c>
      <c r="C1858" s="32" t="s">
        <v>25140</v>
      </c>
      <c r="D1858" s="32" t="s">
        <v>3240</v>
      </c>
      <c r="E1858" s="32" t="s">
        <v>3241</v>
      </c>
      <c r="F1858" s="32" t="s">
        <v>2476</v>
      </c>
      <c r="G1858" s="34" t="s">
        <v>56079</v>
      </c>
      <c r="H1858" s="34" t="s">
        <v>56080</v>
      </c>
      <c r="I1858" s="38">
        <v>0.1413334876119865</v>
      </c>
      <c r="J1858" s="39" t="s">
        <v>33</v>
      </c>
      <c r="K1858" s="34" t="s">
        <v>56081</v>
      </c>
      <c r="L1858" s="34" t="s">
        <v>56082</v>
      </c>
      <c r="M1858" s="38">
        <v>0.83416791953585456</v>
      </c>
      <c r="N1858" s="39" t="s">
        <v>33</v>
      </c>
      <c r="O1858" s="32">
        <v>5</v>
      </c>
      <c r="P1858" s="32">
        <v>5</v>
      </c>
      <c r="Q1858" s="54" t="e">
        <v>#N/A</v>
      </c>
      <c r="R1858" s="54"/>
    </row>
    <row r="1859" spans="1:18" x14ac:dyDescent="0.25">
      <c r="A1859" s="32" t="s">
        <v>56083</v>
      </c>
      <c r="B1859" s="33" t="s">
        <v>56084</v>
      </c>
      <c r="C1859" s="32" t="s">
        <v>2538</v>
      </c>
      <c r="D1859" s="32" t="s">
        <v>24102</v>
      </c>
      <c r="E1859" s="32" t="s">
        <v>24103</v>
      </c>
      <c r="F1859" s="32" t="s">
        <v>2538</v>
      </c>
      <c r="G1859" s="34" t="s">
        <v>56085</v>
      </c>
      <c r="H1859" s="34" t="s">
        <v>56086</v>
      </c>
      <c r="I1859" s="38">
        <v>0.1624514408970314</v>
      </c>
      <c r="J1859" s="39" t="s">
        <v>33</v>
      </c>
      <c r="K1859" s="34" t="s">
        <v>56087</v>
      </c>
      <c r="L1859" s="34" t="s">
        <v>56088</v>
      </c>
      <c r="M1859" s="38">
        <v>0.31095422511366327</v>
      </c>
      <c r="N1859" s="39" t="s">
        <v>33</v>
      </c>
      <c r="O1859" s="32">
        <v>5</v>
      </c>
      <c r="P1859" s="32">
        <v>5</v>
      </c>
      <c r="Q1859" s="54" t="e">
        <v>#N/A</v>
      </c>
      <c r="R1859" s="54"/>
    </row>
    <row r="1860" spans="1:18" x14ac:dyDescent="0.25">
      <c r="A1860" s="32" t="s">
        <v>56089</v>
      </c>
      <c r="B1860" s="33" t="s">
        <v>56090</v>
      </c>
      <c r="C1860" s="32" t="s">
        <v>2538</v>
      </c>
      <c r="D1860" s="32" t="s">
        <v>35363</v>
      </c>
      <c r="E1860" s="32" t="s">
        <v>35362</v>
      </c>
      <c r="F1860" s="32" t="s">
        <v>2466</v>
      </c>
      <c r="G1860" s="34" t="s">
        <v>56091</v>
      </c>
      <c r="H1860" s="34" t="s">
        <v>56092</v>
      </c>
      <c r="I1860" s="38">
        <v>0.58950792277779607</v>
      </c>
      <c r="J1860" s="39" t="s">
        <v>33</v>
      </c>
      <c r="K1860" s="34" t="s">
        <v>56093</v>
      </c>
      <c r="L1860" s="34" t="s">
        <v>56094</v>
      </c>
      <c r="M1860" s="38">
        <v>0.69398277068037617</v>
      </c>
      <c r="N1860" s="39" t="s">
        <v>33</v>
      </c>
      <c r="O1860" s="32">
        <v>2</v>
      </c>
      <c r="P1860" s="32">
        <v>2</v>
      </c>
      <c r="Q1860" s="55">
        <v>4.0657918363562383E-2</v>
      </c>
      <c r="R1860" s="54" t="s">
        <v>33</v>
      </c>
    </row>
    <row r="1861" spans="1:18" x14ac:dyDescent="0.25">
      <c r="A1861" s="32" t="s">
        <v>56095</v>
      </c>
      <c r="B1861" s="33" t="s">
        <v>56096</v>
      </c>
      <c r="C1861" s="32" t="s">
        <v>2466</v>
      </c>
      <c r="D1861" s="32" t="s">
        <v>56097</v>
      </c>
      <c r="E1861" s="32" t="s">
        <v>56098</v>
      </c>
      <c r="F1861" s="32" t="s">
        <v>2466</v>
      </c>
      <c r="G1861" s="34" t="s">
        <v>56099</v>
      </c>
      <c r="H1861" s="34" t="s">
        <v>56100</v>
      </c>
      <c r="I1861" s="38">
        <v>-0.65166985366287666</v>
      </c>
      <c r="J1861" s="39" t="s">
        <v>33</v>
      </c>
      <c r="K1861" s="34" t="s">
        <v>177</v>
      </c>
      <c r="L1861" s="34" t="s">
        <v>56101</v>
      </c>
      <c r="M1861" s="38">
        <v>20.923527221774808</v>
      </c>
      <c r="N1861" s="39" t="s">
        <v>33</v>
      </c>
      <c r="O1861" s="32">
        <v>2</v>
      </c>
      <c r="P1861" s="32">
        <v>2</v>
      </c>
      <c r="Q1861" s="54" t="e">
        <v>#N/A</v>
      </c>
      <c r="R1861" s="54"/>
    </row>
    <row r="1862" spans="1:18" x14ac:dyDescent="0.25">
      <c r="A1862" s="32" t="s">
        <v>13017</v>
      </c>
      <c r="B1862" s="33" t="s">
        <v>13018</v>
      </c>
      <c r="C1862" s="32" t="s">
        <v>2538</v>
      </c>
      <c r="D1862" s="32" t="s">
        <v>12302</v>
      </c>
      <c r="E1862" s="32" t="s">
        <v>12303</v>
      </c>
      <c r="F1862" s="32" t="s">
        <v>2538</v>
      </c>
      <c r="G1862" s="34" t="s">
        <v>56102</v>
      </c>
      <c r="H1862" s="34" t="s">
        <v>56103</v>
      </c>
      <c r="I1862" s="38">
        <v>-0.13628042187778747</v>
      </c>
      <c r="J1862" s="39" t="s">
        <v>33</v>
      </c>
      <c r="K1862" s="34" t="s">
        <v>56104</v>
      </c>
      <c r="L1862" s="34" t="s">
        <v>56105</v>
      </c>
      <c r="M1862" s="38">
        <v>2.5945163916327695E-2</v>
      </c>
      <c r="N1862" s="39" t="s">
        <v>33</v>
      </c>
      <c r="O1862" s="32">
        <v>42</v>
      </c>
      <c r="P1862" s="32">
        <v>5</v>
      </c>
      <c r="Q1862" s="54" t="e">
        <v>#N/A</v>
      </c>
      <c r="R1862" s="54"/>
    </row>
    <row r="1863" spans="1:18" x14ac:dyDescent="0.25">
      <c r="A1863" s="32" t="s">
        <v>3247</v>
      </c>
      <c r="B1863" s="33" t="s">
        <v>3248</v>
      </c>
      <c r="C1863" s="32" t="s">
        <v>25140</v>
      </c>
      <c r="D1863" s="32" t="s">
        <v>2695</v>
      </c>
      <c r="E1863" s="32" t="s">
        <v>2696</v>
      </c>
      <c r="F1863" s="32" t="s">
        <v>2476</v>
      </c>
      <c r="G1863" s="34" t="s">
        <v>56106</v>
      </c>
      <c r="H1863" s="34" t="s">
        <v>56107</v>
      </c>
      <c r="I1863" s="38">
        <v>0.18445227526229124</v>
      </c>
      <c r="J1863" s="39" t="s">
        <v>33</v>
      </c>
      <c r="K1863" s="34" t="s">
        <v>56108</v>
      </c>
      <c r="L1863" s="34" t="s">
        <v>56109</v>
      </c>
      <c r="M1863" s="38">
        <v>0.21626098142662781</v>
      </c>
      <c r="N1863" s="39" t="s">
        <v>33</v>
      </c>
      <c r="O1863" s="32">
        <v>25</v>
      </c>
      <c r="P1863" s="32">
        <v>13</v>
      </c>
      <c r="Q1863" s="55">
        <v>-3.1731286387363597E-2</v>
      </c>
      <c r="R1863" s="54" t="s">
        <v>33</v>
      </c>
    </row>
    <row r="1864" spans="1:18" x14ac:dyDescent="0.25">
      <c r="A1864" s="32" t="s">
        <v>13038</v>
      </c>
      <c r="B1864" s="33" t="s">
        <v>13039</v>
      </c>
      <c r="C1864" s="32" t="s">
        <v>2538</v>
      </c>
      <c r="D1864" s="32" t="s">
        <v>6994</v>
      </c>
      <c r="E1864" s="32" t="s">
        <v>6995</v>
      </c>
      <c r="F1864" s="32" t="s">
        <v>2538</v>
      </c>
      <c r="G1864" s="34" t="s">
        <v>56110</v>
      </c>
      <c r="H1864" s="34" t="s">
        <v>56111</v>
      </c>
      <c r="I1864" s="38">
        <v>-0.7441186723202855</v>
      </c>
      <c r="J1864" s="39" t="s">
        <v>33</v>
      </c>
      <c r="K1864" s="34" t="s">
        <v>56112</v>
      </c>
      <c r="L1864" s="34" t="s">
        <v>56113</v>
      </c>
      <c r="M1864" s="38">
        <v>-0.34805176561038831</v>
      </c>
      <c r="N1864" s="39" t="s">
        <v>33</v>
      </c>
      <c r="O1864" s="32">
        <v>6</v>
      </c>
      <c r="P1864" s="32">
        <v>5</v>
      </c>
      <c r="Q1864" s="54" t="e">
        <v>#N/A</v>
      </c>
      <c r="R1864" s="54"/>
    </row>
    <row r="1865" spans="1:18" x14ac:dyDescent="0.25">
      <c r="A1865" s="32" t="s">
        <v>13042</v>
      </c>
      <c r="B1865" s="33" t="s">
        <v>13043</v>
      </c>
      <c r="C1865" s="32" t="s">
        <v>2538</v>
      </c>
      <c r="D1865" s="32" t="s">
        <v>13044</v>
      </c>
      <c r="E1865" s="32" t="s">
        <v>13045</v>
      </c>
      <c r="F1865" s="32" t="s">
        <v>2538</v>
      </c>
      <c r="G1865" s="34" t="s">
        <v>56114</v>
      </c>
      <c r="H1865" s="34" t="s">
        <v>56115</v>
      </c>
      <c r="I1865" s="38">
        <v>1.1489773557023628E-3</v>
      </c>
      <c r="J1865" s="39" t="s">
        <v>33</v>
      </c>
      <c r="K1865" s="34" t="s">
        <v>56116</v>
      </c>
      <c r="L1865" s="34" t="s">
        <v>56117</v>
      </c>
      <c r="M1865" s="38">
        <v>0.33950705848878776</v>
      </c>
      <c r="N1865" s="39" t="s">
        <v>33</v>
      </c>
      <c r="O1865" s="32">
        <v>8</v>
      </c>
      <c r="P1865" s="32">
        <v>5</v>
      </c>
      <c r="Q1865" s="54" t="e">
        <v>#N/A</v>
      </c>
      <c r="R1865" s="54"/>
    </row>
    <row r="1866" spans="1:18" x14ac:dyDescent="0.25">
      <c r="A1866" s="32" t="s">
        <v>13051</v>
      </c>
      <c r="B1866" s="33" t="s">
        <v>13052</v>
      </c>
      <c r="C1866" s="32" t="s">
        <v>2538</v>
      </c>
      <c r="D1866" s="32" t="s">
        <v>13053</v>
      </c>
      <c r="E1866" s="32" t="s">
        <v>13054</v>
      </c>
      <c r="F1866" s="32" t="s">
        <v>2557</v>
      </c>
      <c r="G1866" s="34" t="s">
        <v>56118</v>
      </c>
      <c r="H1866" s="34" t="s">
        <v>56119</v>
      </c>
      <c r="I1866" s="38">
        <v>-0.12928369874817275</v>
      </c>
      <c r="J1866" s="39" t="s">
        <v>33</v>
      </c>
      <c r="K1866" s="34" t="s">
        <v>56120</v>
      </c>
      <c r="L1866" s="34" t="s">
        <v>56121</v>
      </c>
      <c r="M1866" s="38">
        <v>-7.4894177464179132E-2</v>
      </c>
      <c r="N1866" s="39" t="s">
        <v>33</v>
      </c>
      <c r="O1866" s="32">
        <v>5</v>
      </c>
      <c r="P1866" s="32">
        <v>5</v>
      </c>
      <c r="Q1866" s="54" t="e">
        <v>#N/A</v>
      </c>
      <c r="R1866" s="54"/>
    </row>
    <row r="1867" spans="1:18" x14ac:dyDescent="0.25">
      <c r="A1867" s="32" t="s">
        <v>13058</v>
      </c>
      <c r="B1867" s="33" t="s">
        <v>13059</v>
      </c>
      <c r="C1867" s="32" t="s">
        <v>2476</v>
      </c>
      <c r="D1867" s="32" t="s">
        <v>13060</v>
      </c>
      <c r="E1867" s="32" t="s">
        <v>6039</v>
      </c>
      <c r="F1867" s="32" t="s">
        <v>2476</v>
      </c>
      <c r="G1867" s="34" t="s">
        <v>56122</v>
      </c>
      <c r="H1867" s="34" t="s">
        <v>56123</v>
      </c>
      <c r="I1867" s="38">
        <v>0.30944155375240345</v>
      </c>
      <c r="J1867" s="39" t="s">
        <v>33</v>
      </c>
      <c r="K1867" s="34" t="s">
        <v>56124</v>
      </c>
      <c r="L1867" s="34" t="s">
        <v>56125</v>
      </c>
      <c r="M1867" s="38">
        <v>0.21704446850712797</v>
      </c>
      <c r="N1867" s="39" t="s">
        <v>33</v>
      </c>
      <c r="O1867" s="32">
        <v>21</v>
      </c>
      <c r="P1867" s="32">
        <v>21</v>
      </c>
      <c r="Q1867" s="54" t="e">
        <v>#N/A</v>
      </c>
      <c r="R1867" s="54"/>
    </row>
    <row r="1868" spans="1:18" x14ac:dyDescent="0.25">
      <c r="A1868" s="32" t="s">
        <v>13066</v>
      </c>
      <c r="B1868" s="33" t="s">
        <v>13067</v>
      </c>
      <c r="C1868" s="32" t="s">
        <v>2476</v>
      </c>
      <c r="D1868" s="32" t="s">
        <v>13068</v>
      </c>
      <c r="E1868" s="32" t="s">
        <v>6393</v>
      </c>
      <c r="F1868" s="32" t="s">
        <v>2466</v>
      </c>
      <c r="G1868" s="34" t="s">
        <v>56126</v>
      </c>
      <c r="H1868" s="34" t="s">
        <v>56127</v>
      </c>
      <c r="I1868" s="38">
        <v>0.1513843211108242</v>
      </c>
      <c r="J1868" s="39" t="s">
        <v>33</v>
      </c>
      <c r="K1868" s="34" t="s">
        <v>56128</v>
      </c>
      <c r="L1868" s="34" t="s">
        <v>56129</v>
      </c>
      <c r="M1868" s="38">
        <v>0.94568314925075592</v>
      </c>
      <c r="N1868" s="39" t="s">
        <v>33</v>
      </c>
      <c r="O1868" s="32">
        <v>4</v>
      </c>
      <c r="P1868" s="32">
        <v>4</v>
      </c>
      <c r="Q1868" s="55">
        <v>0.52268212932124969</v>
      </c>
      <c r="R1868" s="56">
        <v>3.8694753927374301E-2</v>
      </c>
    </row>
    <row r="1869" spans="1:18" x14ac:dyDescent="0.25">
      <c r="A1869" s="32" t="s">
        <v>13074</v>
      </c>
      <c r="B1869" s="33" t="s">
        <v>13075</v>
      </c>
      <c r="C1869" s="32" t="s">
        <v>2538</v>
      </c>
      <c r="D1869" s="32" t="s">
        <v>9571</v>
      </c>
      <c r="E1869" s="32" t="s">
        <v>9572</v>
      </c>
      <c r="F1869" s="32" t="s">
        <v>2494</v>
      </c>
      <c r="G1869" s="34" t="s">
        <v>56130</v>
      </c>
      <c r="H1869" s="34" t="s">
        <v>56131</v>
      </c>
      <c r="I1869" s="38">
        <v>-0.10841218244113887</v>
      </c>
      <c r="J1869" s="39" t="s">
        <v>33</v>
      </c>
      <c r="K1869" s="34" t="s">
        <v>56132</v>
      </c>
      <c r="L1869" s="34" t="s">
        <v>56133</v>
      </c>
      <c r="M1869" s="38">
        <v>0.3367401555737139</v>
      </c>
      <c r="N1869" s="39" t="s">
        <v>33</v>
      </c>
      <c r="O1869" s="32">
        <v>16</v>
      </c>
      <c r="P1869" s="32">
        <v>3</v>
      </c>
      <c r="Q1869" s="54" t="e">
        <v>#N/A</v>
      </c>
      <c r="R1869" s="54"/>
    </row>
    <row r="1870" spans="1:18" x14ac:dyDescent="0.25">
      <c r="A1870" s="32" t="s">
        <v>13092</v>
      </c>
      <c r="B1870" s="33" t="s">
        <v>13093</v>
      </c>
      <c r="C1870" s="32" t="s">
        <v>2538</v>
      </c>
      <c r="D1870" s="32" t="s">
        <v>13094</v>
      </c>
      <c r="E1870" s="32" t="s">
        <v>13095</v>
      </c>
      <c r="F1870" s="32" t="s">
        <v>2504</v>
      </c>
      <c r="G1870" s="34" t="s">
        <v>56134</v>
      </c>
      <c r="H1870" s="34" t="s">
        <v>56135</v>
      </c>
      <c r="I1870" s="38">
        <v>0.10953209097329733</v>
      </c>
      <c r="J1870" s="39" t="s">
        <v>33</v>
      </c>
      <c r="K1870" s="34" t="s">
        <v>56136</v>
      </c>
      <c r="L1870" s="34" t="s">
        <v>56137</v>
      </c>
      <c r="M1870" s="38">
        <v>0.13463327640397985</v>
      </c>
      <c r="N1870" s="39" t="s">
        <v>33</v>
      </c>
      <c r="O1870" s="32">
        <v>19</v>
      </c>
      <c r="P1870" s="32">
        <v>19</v>
      </c>
      <c r="Q1870" s="54" t="e">
        <v>#N/A</v>
      </c>
      <c r="R1870" s="54"/>
    </row>
    <row r="1871" spans="1:18" x14ac:dyDescent="0.25">
      <c r="A1871" s="32" t="s">
        <v>13101</v>
      </c>
      <c r="B1871" s="33" t="s">
        <v>13102</v>
      </c>
      <c r="C1871" s="32" t="s">
        <v>2538</v>
      </c>
      <c r="D1871" s="32" t="s">
        <v>13103</v>
      </c>
      <c r="E1871" s="32" t="s">
        <v>13104</v>
      </c>
      <c r="F1871" s="32" t="s">
        <v>2557</v>
      </c>
      <c r="G1871" s="34" t="s">
        <v>56138</v>
      </c>
      <c r="H1871" s="34" t="s">
        <v>56139</v>
      </c>
      <c r="I1871" s="38">
        <v>-4.2382527677393568E-2</v>
      </c>
      <c r="J1871" s="39" t="s">
        <v>33</v>
      </c>
      <c r="K1871" s="34" t="s">
        <v>56140</v>
      </c>
      <c r="L1871" s="34" t="s">
        <v>56141</v>
      </c>
      <c r="M1871" s="38">
        <v>-8.5319653319049102E-2</v>
      </c>
      <c r="N1871" s="39" t="s">
        <v>33</v>
      </c>
      <c r="O1871" s="32">
        <v>17</v>
      </c>
      <c r="P1871" s="32">
        <v>17</v>
      </c>
      <c r="Q1871" s="55">
        <v>1.8854338889942933E-3</v>
      </c>
      <c r="R1871" s="54" t="s">
        <v>33</v>
      </c>
    </row>
    <row r="1872" spans="1:18" x14ac:dyDescent="0.25">
      <c r="A1872" s="32" t="s">
        <v>56142</v>
      </c>
      <c r="B1872" s="33" t="s">
        <v>56143</v>
      </c>
      <c r="C1872" s="32" t="s">
        <v>2538</v>
      </c>
      <c r="D1872" s="32" t="s">
        <v>42245</v>
      </c>
      <c r="E1872" s="32" t="s">
        <v>42244</v>
      </c>
      <c r="F1872" s="32" t="s">
        <v>2538</v>
      </c>
      <c r="G1872" s="34" t="s">
        <v>56144</v>
      </c>
      <c r="H1872" s="34" t="s">
        <v>56145</v>
      </c>
      <c r="I1872" s="38">
        <v>-2.8800200300399738E-2</v>
      </c>
      <c r="J1872" s="39" t="s">
        <v>33</v>
      </c>
      <c r="K1872" s="34" t="s">
        <v>56146</v>
      </c>
      <c r="L1872" s="34" t="s">
        <v>56147</v>
      </c>
      <c r="M1872" s="38">
        <v>0.91322466889518283</v>
      </c>
      <c r="N1872" s="39" t="s">
        <v>33</v>
      </c>
      <c r="O1872" s="32">
        <v>3</v>
      </c>
      <c r="P1872" s="32">
        <v>3</v>
      </c>
      <c r="Q1872" s="55">
        <v>-0.68123684124696371</v>
      </c>
      <c r="R1872" s="56">
        <v>4.8522020301734102E-2</v>
      </c>
    </row>
    <row r="1873" spans="1:18" x14ac:dyDescent="0.25">
      <c r="A1873" s="32" t="s">
        <v>56148</v>
      </c>
      <c r="B1873" s="33" t="s">
        <v>56149</v>
      </c>
      <c r="C1873" s="32" t="s">
        <v>2476</v>
      </c>
      <c r="D1873" s="32" t="s">
        <v>56150</v>
      </c>
      <c r="E1873" s="32" t="s">
        <v>56151</v>
      </c>
      <c r="F1873" s="32" t="s">
        <v>2476</v>
      </c>
      <c r="G1873" s="34" t="s">
        <v>56152</v>
      </c>
      <c r="H1873" s="34" t="s">
        <v>56153</v>
      </c>
      <c r="I1873" s="38">
        <v>-0.27626987619221527</v>
      </c>
      <c r="J1873" s="39" t="s">
        <v>33</v>
      </c>
      <c r="K1873" s="34" t="s">
        <v>56154</v>
      </c>
      <c r="L1873" s="34" t="s">
        <v>56155</v>
      </c>
      <c r="M1873" s="38">
        <v>-0.880139539439451</v>
      </c>
      <c r="N1873" s="39" t="s">
        <v>33</v>
      </c>
      <c r="O1873" s="32">
        <v>3</v>
      </c>
      <c r="P1873" s="32">
        <v>3</v>
      </c>
      <c r="Q1873" s="55">
        <v>0.23996773575356478</v>
      </c>
      <c r="R1873" s="54" t="s">
        <v>33</v>
      </c>
    </row>
    <row r="1874" spans="1:18" x14ac:dyDescent="0.25">
      <c r="A1874" s="32" t="s">
        <v>56156</v>
      </c>
      <c r="B1874" s="33" t="s">
        <v>56157</v>
      </c>
      <c r="C1874" s="32" t="s">
        <v>2538</v>
      </c>
      <c r="D1874" s="32" t="s">
        <v>56158</v>
      </c>
      <c r="E1874" s="32" t="s">
        <v>56159</v>
      </c>
      <c r="F1874" s="32" t="s">
        <v>2538</v>
      </c>
      <c r="G1874" s="34" t="s">
        <v>56160</v>
      </c>
      <c r="H1874" s="34" t="s">
        <v>56161</v>
      </c>
      <c r="I1874" s="38">
        <v>-0.27884800412629157</v>
      </c>
      <c r="J1874" s="39" t="s">
        <v>33</v>
      </c>
      <c r="K1874" s="34" t="s">
        <v>177</v>
      </c>
      <c r="L1874" s="34" t="s">
        <v>177</v>
      </c>
      <c r="M1874" s="38">
        <v>0</v>
      </c>
      <c r="N1874" s="39" t="s">
        <v>47271</v>
      </c>
      <c r="O1874" s="32">
        <v>3</v>
      </c>
      <c r="P1874" s="32">
        <v>3</v>
      </c>
      <c r="Q1874" s="54" t="e">
        <v>#N/A</v>
      </c>
      <c r="R1874" s="54"/>
    </row>
    <row r="1875" spans="1:18" x14ac:dyDescent="0.25">
      <c r="A1875" s="32" t="s">
        <v>56162</v>
      </c>
      <c r="B1875" s="33" t="s">
        <v>56163</v>
      </c>
      <c r="C1875" s="32" t="s">
        <v>2538</v>
      </c>
      <c r="D1875" s="32" t="s">
        <v>56164</v>
      </c>
      <c r="E1875" s="32" t="s">
        <v>14474</v>
      </c>
      <c r="F1875" s="32" t="s">
        <v>2605</v>
      </c>
      <c r="G1875" s="34" t="s">
        <v>56165</v>
      </c>
      <c r="H1875" s="34" t="s">
        <v>56166</v>
      </c>
      <c r="I1875" s="38">
        <v>-3.9252806320445605E-4</v>
      </c>
      <c r="J1875" s="39" t="s">
        <v>33</v>
      </c>
      <c r="K1875" s="34" t="s">
        <v>56167</v>
      </c>
      <c r="L1875" s="34" t="s">
        <v>56168</v>
      </c>
      <c r="M1875" s="38">
        <v>-2.8858598905553752</v>
      </c>
      <c r="N1875" s="39" t="s">
        <v>33</v>
      </c>
      <c r="O1875" s="32">
        <v>3</v>
      </c>
      <c r="P1875" s="32">
        <v>3</v>
      </c>
      <c r="Q1875" s="55">
        <v>4.2538564295592586E-2</v>
      </c>
      <c r="R1875" s="54" t="s">
        <v>33</v>
      </c>
    </row>
    <row r="1876" spans="1:18" x14ac:dyDescent="0.25">
      <c r="A1876" s="32" t="s">
        <v>56169</v>
      </c>
      <c r="B1876" s="33" t="s">
        <v>56170</v>
      </c>
      <c r="C1876" s="32" t="s">
        <v>2538</v>
      </c>
      <c r="D1876" s="32" t="s">
        <v>42410</v>
      </c>
      <c r="E1876" s="32" t="s">
        <v>1550</v>
      </c>
      <c r="F1876" s="32" t="s">
        <v>2538</v>
      </c>
      <c r="G1876" s="34" t="s">
        <v>56171</v>
      </c>
      <c r="H1876" s="34" t="s">
        <v>56172</v>
      </c>
      <c r="I1876" s="38">
        <v>0.33970264506330766</v>
      </c>
      <c r="J1876" s="39" t="s">
        <v>33</v>
      </c>
      <c r="K1876" s="34" t="s">
        <v>177</v>
      </c>
      <c r="L1876" s="34" t="s">
        <v>56173</v>
      </c>
      <c r="M1876" s="38">
        <v>19.923724749869987</v>
      </c>
      <c r="N1876" s="39" t="s">
        <v>33</v>
      </c>
      <c r="O1876" s="32">
        <v>2</v>
      </c>
      <c r="P1876" s="32">
        <v>2</v>
      </c>
      <c r="Q1876" s="54" t="e">
        <v>#N/A</v>
      </c>
      <c r="R1876" s="54"/>
    </row>
    <row r="1877" spans="1:18" x14ac:dyDescent="0.25">
      <c r="A1877" s="32" t="s">
        <v>13127</v>
      </c>
      <c r="B1877" s="33" t="s">
        <v>13128</v>
      </c>
      <c r="C1877" s="32" t="s">
        <v>2538</v>
      </c>
      <c r="D1877" s="32" t="s">
        <v>13129</v>
      </c>
      <c r="E1877" s="32" t="s">
        <v>13130</v>
      </c>
      <c r="F1877" s="32" t="s">
        <v>2538</v>
      </c>
      <c r="G1877" s="34" t="s">
        <v>56174</v>
      </c>
      <c r="H1877" s="34" t="s">
        <v>56175</v>
      </c>
      <c r="I1877" s="38">
        <v>0.16548141782754316</v>
      </c>
      <c r="J1877" s="39" t="s">
        <v>33</v>
      </c>
      <c r="K1877" s="34" t="s">
        <v>56176</v>
      </c>
      <c r="L1877" s="34" t="s">
        <v>56177</v>
      </c>
      <c r="M1877" s="38">
        <v>-1.6195362589322591</v>
      </c>
      <c r="N1877" s="39" t="s">
        <v>33</v>
      </c>
      <c r="O1877" s="32">
        <v>8</v>
      </c>
      <c r="P1877" s="32">
        <v>8</v>
      </c>
      <c r="Q1877" s="55">
        <v>0.30412267353586381</v>
      </c>
      <c r="R1877" s="54" t="s">
        <v>33</v>
      </c>
    </row>
    <row r="1878" spans="1:18" x14ac:dyDescent="0.25">
      <c r="A1878" s="32" t="s">
        <v>56178</v>
      </c>
      <c r="B1878" s="33" t="s">
        <v>56179</v>
      </c>
      <c r="C1878" s="32" t="s">
        <v>2538</v>
      </c>
      <c r="D1878" s="32" t="s">
        <v>56180</v>
      </c>
      <c r="E1878" s="32" t="s">
        <v>3797</v>
      </c>
      <c r="F1878" s="32" t="s">
        <v>2466</v>
      </c>
      <c r="G1878" s="34" t="s">
        <v>56181</v>
      </c>
      <c r="H1878" s="34" t="s">
        <v>56182</v>
      </c>
      <c r="I1878" s="38">
        <v>0.18036647659075464</v>
      </c>
      <c r="J1878" s="39" t="s">
        <v>33</v>
      </c>
      <c r="K1878" s="34" t="s">
        <v>56183</v>
      </c>
      <c r="L1878" s="34" t="s">
        <v>56184</v>
      </c>
      <c r="M1878" s="38">
        <v>0.4774031179964543</v>
      </c>
      <c r="N1878" s="39" t="s">
        <v>33</v>
      </c>
      <c r="O1878" s="32">
        <v>2</v>
      </c>
      <c r="P1878" s="32">
        <v>2</v>
      </c>
      <c r="Q1878" s="55">
        <v>0.40729542249098827</v>
      </c>
      <c r="R1878" s="54" t="s">
        <v>33</v>
      </c>
    </row>
    <row r="1879" spans="1:18" x14ac:dyDescent="0.25">
      <c r="A1879" s="32" t="s">
        <v>56185</v>
      </c>
      <c r="B1879" s="33" t="s">
        <v>56186</v>
      </c>
      <c r="C1879" s="32" t="s">
        <v>2476</v>
      </c>
      <c r="D1879" s="32" t="s">
        <v>56187</v>
      </c>
      <c r="E1879" s="32" t="s">
        <v>56188</v>
      </c>
      <c r="F1879" s="32" t="s">
        <v>2476</v>
      </c>
      <c r="G1879" s="34" t="s">
        <v>56189</v>
      </c>
      <c r="H1879" s="34" t="s">
        <v>56190</v>
      </c>
      <c r="I1879" s="38">
        <v>0.34457943070938601</v>
      </c>
      <c r="J1879" s="39" t="s">
        <v>33</v>
      </c>
      <c r="K1879" s="34" t="s">
        <v>56191</v>
      </c>
      <c r="L1879" s="34" t="s">
        <v>56192</v>
      </c>
      <c r="M1879" s="38">
        <v>0.52555165208714449</v>
      </c>
      <c r="N1879" s="39" t="s">
        <v>33</v>
      </c>
      <c r="O1879" s="32">
        <v>3</v>
      </c>
      <c r="P1879" s="32">
        <v>3</v>
      </c>
      <c r="Q1879" s="54" t="e">
        <v>#N/A</v>
      </c>
      <c r="R1879" s="54"/>
    </row>
    <row r="1880" spans="1:18" x14ac:dyDescent="0.25">
      <c r="A1880" s="32" t="s">
        <v>56193</v>
      </c>
      <c r="B1880" s="33" t="s">
        <v>56194</v>
      </c>
      <c r="C1880" s="32" t="s">
        <v>2595</v>
      </c>
      <c r="D1880" s="32" t="s">
        <v>56195</v>
      </c>
      <c r="E1880" s="32" t="s">
        <v>56196</v>
      </c>
      <c r="F1880" s="32" t="s">
        <v>2504</v>
      </c>
      <c r="G1880" s="34" t="s">
        <v>56197</v>
      </c>
      <c r="H1880" s="34" t="s">
        <v>56198</v>
      </c>
      <c r="I1880" s="38">
        <v>-0.24189279436538019</v>
      </c>
      <c r="J1880" s="39" t="s">
        <v>33</v>
      </c>
      <c r="K1880" s="34" t="s">
        <v>56199</v>
      </c>
      <c r="L1880" s="34" t="s">
        <v>56200</v>
      </c>
      <c r="M1880" s="38">
        <v>0.29583330838049693</v>
      </c>
      <c r="N1880" s="39" t="s">
        <v>33</v>
      </c>
      <c r="O1880" s="32">
        <v>2</v>
      </c>
      <c r="P1880" s="32">
        <v>2</v>
      </c>
      <c r="Q1880" s="54" t="e">
        <v>#N/A</v>
      </c>
      <c r="R1880" s="54"/>
    </row>
    <row r="1881" spans="1:18" x14ac:dyDescent="0.25">
      <c r="A1881" s="32" t="s">
        <v>13145</v>
      </c>
      <c r="B1881" s="33" t="s">
        <v>13146</v>
      </c>
      <c r="C1881" s="32" t="s">
        <v>2576</v>
      </c>
      <c r="D1881" s="32" t="s">
        <v>13147</v>
      </c>
      <c r="E1881" s="32" t="s">
        <v>13148</v>
      </c>
      <c r="F1881" s="32" t="s">
        <v>2538</v>
      </c>
      <c r="G1881" s="34" t="s">
        <v>56201</v>
      </c>
      <c r="H1881" s="34" t="s">
        <v>56202</v>
      </c>
      <c r="I1881" s="38">
        <v>0.34336736407985019</v>
      </c>
      <c r="J1881" s="39" t="s">
        <v>33</v>
      </c>
      <c r="K1881" s="34" t="s">
        <v>56203</v>
      </c>
      <c r="L1881" s="34" t="s">
        <v>56204</v>
      </c>
      <c r="M1881" s="38">
        <v>-0.5065531085313405</v>
      </c>
      <c r="N1881" s="39" t="s">
        <v>33</v>
      </c>
      <c r="O1881" s="32">
        <v>17</v>
      </c>
      <c r="P1881" s="32">
        <v>17</v>
      </c>
      <c r="Q1881" s="55">
        <v>-0.28571684805973813</v>
      </c>
      <c r="R1881" s="54" t="s">
        <v>33</v>
      </c>
    </row>
    <row r="1882" spans="1:18" x14ac:dyDescent="0.25">
      <c r="A1882" s="32" t="s">
        <v>56205</v>
      </c>
      <c r="B1882" s="33" t="s">
        <v>56206</v>
      </c>
      <c r="C1882" s="32" t="s">
        <v>31424</v>
      </c>
      <c r="D1882" s="32" t="s">
        <v>5752</v>
      </c>
      <c r="E1882" s="32" t="s">
        <v>5753</v>
      </c>
      <c r="F1882" s="32" t="s">
        <v>2466</v>
      </c>
      <c r="G1882" s="34" t="s">
        <v>56207</v>
      </c>
      <c r="H1882" s="34" t="s">
        <v>56208</v>
      </c>
      <c r="I1882" s="38">
        <v>0.15190795814502658</v>
      </c>
      <c r="J1882" s="39" t="s">
        <v>33</v>
      </c>
      <c r="K1882" s="34" t="s">
        <v>56209</v>
      </c>
      <c r="L1882" s="34" t="s">
        <v>56210</v>
      </c>
      <c r="M1882" s="38">
        <v>-0.53344941960638914</v>
      </c>
      <c r="N1882" s="39" t="s">
        <v>33</v>
      </c>
      <c r="O1882" s="32">
        <v>7</v>
      </c>
      <c r="P1882" s="32">
        <v>5</v>
      </c>
      <c r="Q1882" s="55">
        <v>-0.31544751816399608</v>
      </c>
      <c r="R1882" s="54" t="s">
        <v>33</v>
      </c>
    </row>
    <row r="1883" spans="1:18" x14ac:dyDescent="0.25">
      <c r="A1883" s="32" t="s">
        <v>13177</v>
      </c>
      <c r="B1883" s="33" t="s">
        <v>13178</v>
      </c>
      <c r="C1883" s="32" t="s">
        <v>2476</v>
      </c>
      <c r="D1883" s="32" t="s">
        <v>13179</v>
      </c>
      <c r="E1883" s="32" t="s">
        <v>13180</v>
      </c>
      <c r="F1883" s="32" t="s">
        <v>2557</v>
      </c>
      <c r="G1883" s="34" t="s">
        <v>56211</v>
      </c>
      <c r="H1883" s="34" t="s">
        <v>56212</v>
      </c>
      <c r="I1883" s="38">
        <v>-0.23288174073417925</v>
      </c>
      <c r="J1883" s="39" t="s">
        <v>33</v>
      </c>
      <c r="K1883" s="34" t="s">
        <v>56213</v>
      </c>
      <c r="L1883" s="34" t="s">
        <v>56214</v>
      </c>
      <c r="M1883" s="38">
        <v>-3.1821797870281422E-2</v>
      </c>
      <c r="N1883" s="39" t="s">
        <v>33</v>
      </c>
      <c r="O1883" s="32">
        <v>28</v>
      </c>
      <c r="P1883" s="32">
        <v>28</v>
      </c>
      <c r="Q1883" s="55">
        <v>0.34176305343151708</v>
      </c>
      <c r="R1883" s="56">
        <v>3.5455521774390202E-2</v>
      </c>
    </row>
    <row r="1884" spans="1:18" x14ac:dyDescent="0.25">
      <c r="A1884" s="32" t="s">
        <v>13202</v>
      </c>
      <c r="B1884" s="33" t="s">
        <v>13203</v>
      </c>
      <c r="C1884" s="32" t="s">
        <v>2576</v>
      </c>
      <c r="D1884" s="32" t="s">
        <v>13204</v>
      </c>
      <c r="E1884" s="32" t="s">
        <v>13205</v>
      </c>
      <c r="F1884" s="32" t="s">
        <v>2576</v>
      </c>
      <c r="G1884" s="34" t="s">
        <v>56215</v>
      </c>
      <c r="H1884" s="34" t="s">
        <v>56216</v>
      </c>
      <c r="I1884" s="38">
        <v>0.48740056306084878</v>
      </c>
      <c r="J1884" s="39" t="s">
        <v>33</v>
      </c>
      <c r="K1884" s="34" t="s">
        <v>56217</v>
      </c>
      <c r="L1884" s="34" t="s">
        <v>56218</v>
      </c>
      <c r="M1884" s="38">
        <v>-3.3634424297273959</v>
      </c>
      <c r="N1884" s="39" t="s">
        <v>33</v>
      </c>
      <c r="O1884" s="32">
        <v>3</v>
      </c>
      <c r="P1884" s="32">
        <v>3</v>
      </c>
      <c r="Q1884" s="54" t="e">
        <v>#N/A</v>
      </c>
      <c r="R1884" s="54"/>
    </row>
    <row r="1885" spans="1:18" x14ac:dyDescent="0.25">
      <c r="A1885" s="32" t="s">
        <v>13211</v>
      </c>
      <c r="B1885" s="33" t="s">
        <v>13212</v>
      </c>
      <c r="C1885" s="32" t="s">
        <v>36693</v>
      </c>
      <c r="D1885" s="32" t="s">
        <v>5709</v>
      </c>
      <c r="E1885" s="32" t="s">
        <v>5710</v>
      </c>
      <c r="F1885" s="32" t="s">
        <v>2466</v>
      </c>
      <c r="G1885" s="34" t="s">
        <v>56219</v>
      </c>
      <c r="H1885" s="34" t="s">
        <v>56220</v>
      </c>
      <c r="I1885" s="38">
        <v>9.4800070166964998E-2</v>
      </c>
      <c r="J1885" s="39" t="s">
        <v>33</v>
      </c>
      <c r="K1885" s="34" t="s">
        <v>56221</v>
      </c>
      <c r="L1885" s="34" t="s">
        <v>56222</v>
      </c>
      <c r="M1885" s="38">
        <v>-0.15407165157917754</v>
      </c>
      <c r="N1885" s="39" t="s">
        <v>33</v>
      </c>
      <c r="O1885" s="32">
        <v>12</v>
      </c>
      <c r="P1885" s="32">
        <v>7</v>
      </c>
      <c r="Q1885" s="54" t="e">
        <v>#N/A</v>
      </c>
      <c r="R1885" s="54"/>
    </row>
    <row r="1886" spans="1:18" x14ac:dyDescent="0.25">
      <c r="A1886" s="32" t="s">
        <v>13216</v>
      </c>
      <c r="B1886" s="33" t="s">
        <v>13217</v>
      </c>
      <c r="C1886" s="32" t="s">
        <v>2557</v>
      </c>
      <c r="D1886" s="32" t="s">
        <v>9151</v>
      </c>
      <c r="E1886" s="32" t="s">
        <v>9152</v>
      </c>
      <c r="F1886" s="32" t="s">
        <v>2557</v>
      </c>
      <c r="G1886" s="34" t="s">
        <v>56223</v>
      </c>
      <c r="H1886" s="34" t="s">
        <v>56224</v>
      </c>
      <c r="I1886" s="38">
        <v>-0.2321394428380108</v>
      </c>
      <c r="J1886" s="39" t="s">
        <v>33</v>
      </c>
      <c r="K1886" s="34" t="s">
        <v>56225</v>
      </c>
      <c r="L1886" s="34" t="s">
        <v>56226</v>
      </c>
      <c r="M1886" s="38">
        <v>-8.4664465396257993E-2</v>
      </c>
      <c r="N1886" s="39" t="s">
        <v>33</v>
      </c>
      <c r="O1886" s="32">
        <v>10</v>
      </c>
      <c r="P1886" s="32">
        <v>10</v>
      </c>
      <c r="Q1886" s="55">
        <v>0.73119866079697415</v>
      </c>
      <c r="R1886" s="56">
        <v>1.43861305119047E-2</v>
      </c>
    </row>
    <row r="1887" spans="1:18" x14ac:dyDescent="0.25">
      <c r="A1887" s="32" t="s">
        <v>56227</v>
      </c>
      <c r="B1887" s="33" t="s">
        <v>56228</v>
      </c>
      <c r="C1887" s="32" t="s">
        <v>31424</v>
      </c>
      <c r="D1887" s="32" t="s">
        <v>31887</v>
      </c>
      <c r="E1887" s="32" t="s">
        <v>31886</v>
      </c>
      <c r="F1887" s="32" t="s">
        <v>2504</v>
      </c>
      <c r="G1887" s="34" t="s">
        <v>56229</v>
      </c>
      <c r="H1887" s="34" t="s">
        <v>56230</v>
      </c>
      <c r="I1887" s="38">
        <v>-0.63356671624300853</v>
      </c>
      <c r="J1887" s="39" t="s">
        <v>33</v>
      </c>
      <c r="K1887" s="34" t="s">
        <v>177</v>
      </c>
      <c r="L1887" s="34" t="s">
        <v>177</v>
      </c>
      <c r="M1887" s="38">
        <v>0</v>
      </c>
      <c r="N1887" s="39" t="s">
        <v>47271</v>
      </c>
      <c r="O1887" s="32">
        <v>2</v>
      </c>
      <c r="P1887" s="32">
        <v>2</v>
      </c>
      <c r="Q1887" s="54" t="e">
        <v>#N/A</v>
      </c>
      <c r="R1887" s="54"/>
    </row>
    <row r="1888" spans="1:18" x14ac:dyDescent="0.25">
      <c r="A1888" s="32" t="s">
        <v>13232</v>
      </c>
      <c r="B1888" s="33" t="s">
        <v>13233</v>
      </c>
      <c r="C1888" s="32" t="s">
        <v>27167</v>
      </c>
      <c r="D1888" s="32" t="s">
        <v>13234</v>
      </c>
      <c r="E1888" s="32" t="s">
        <v>13235</v>
      </c>
      <c r="F1888" s="32" t="s">
        <v>2476</v>
      </c>
      <c r="G1888" s="34" t="s">
        <v>56231</v>
      </c>
      <c r="H1888" s="34" t="s">
        <v>56232</v>
      </c>
      <c r="I1888" s="38">
        <v>-7.5707897213605754E-2</v>
      </c>
      <c r="J1888" s="39" t="s">
        <v>33</v>
      </c>
      <c r="K1888" s="34" t="s">
        <v>56233</v>
      </c>
      <c r="L1888" s="34" t="s">
        <v>56234</v>
      </c>
      <c r="M1888" s="38">
        <v>-1.6036397406479317</v>
      </c>
      <c r="N1888" s="39" t="s">
        <v>33</v>
      </c>
      <c r="O1888" s="32">
        <v>8</v>
      </c>
      <c r="P1888" s="32">
        <v>8</v>
      </c>
      <c r="Q1888" s="55">
        <v>-0.20118052003236042</v>
      </c>
      <c r="R1888" s="54" t="s">
        <v>33</v>
      </c>
    </row>
    <row r="1889" spans="1:18" x14ac:dyDescent="0.25">
      <c r="A1889" s="32" t="s">
        <v>13249</v>
      </c>
      <c r="B1889" s="33" t="s">
        <v>13250</v>
      </c>
      <c r="C1889" s="32" t="s">
        <v>43041</v>
      </c>
      <c r="D1889" s="32" t="s">
        <v>13251</v>
      </c>
      <c r="E1889" s="32" t="s">
        <v>11549</v>
      </c>
      <c r="F1889" s="32" t="s">
        <v>2538</v>
      </c>
      <c r="G1889" s="34" t="s">
        <v>56235</v>
      </c>
      <c r="H1889" s="34" t="s">
        <v>56236</v>
      </c>
      <c r="I1889" s="38">
        <v>9.1409516085737275E-2</v>
      </c>
      <c r="J1889" s="39" t="s">
        <v>33</v>
      </c>
      <c r="K1889" s="34" t="s">
        <v>56237</v>
      </c>
      <c r="L1889" s="34" t="s">
        <v>56238</v>
      </c>
      <c r="M1889" s="38">
        <v>-1.3821711142812436E-2</v>
      </c>
      <c r="N1889" s="39" t="s">
        <v>33</v>
      </c>
      <c r="O1889" s="32">
        <v>2</v>
      </c>
      <c r="P1889" s="32">
        <v>2</v>
      </c>
      <c r="Q1889" s="55">
        <v>1.3880590142330347</v>
      </c>
      <c r="R1889" s="56">
        <v>1.72218438888888E-2</v>
      </c>
    </row>
    <row r="1890" spans="1:18" x14ac:dyDescent="0.25">
      <c r="A1890" s="32" t="s">
        <v>13257</v>
      </c>
      <c r="B1890" s="33" t="s">
        <v>13258</v>
      </c>
      <c r="C1890" s="32" t="s">
        <v>2538</v>
      </c>
      <c r="D1890" s="32" t="s">
        <v>13259</v>
      </c>
      <c r="E1890" s="32" t="s">
        <v>13260</v>
      </c>
      <c r="F1890" s="32" t="s">
        <v>2538</v>
      </c>
      <c r="G1890" s="34" t="s">
        <v>56239</v>
      </c>
      <c r="H1890" s="34" t="s">
        <v>56240</v>
      </c>
      <c r="I1890" s="38">
        <v>-0.13114751466967539</v>
      </c>
      <c r="J1890" s="39" t="s">
        <v>33</v>
      </c>
      <c r="K1890" s="34" t="s">
        <v>56241</v>
      </c>
      <c r="L1890" s="34" t="s">
        <v>56242</v>
      </c>
      <c r="M1890" s="38">
        <v>0.44931866996442293</v>
      </c>
      <c r="N1890" s="39" t="s">
        <v>33</v>
      </c>
      <c r="O1890" s="32">
        <v>7</v>
      </c>
      <c r="P1890" s="32">
        <v>7</v>
      </c>
      <c r="Q1890" s="55">
        <v>0.29131038615915733</v>
      </c>
      <c r="R1890" s="54" t="s">
        <v>33</v>
      </c>
    </row>
    <row r="1891" spans="1:18" x14ac:dyDescent="0.25">
      <c r="A1891" s="32" t="s">
        <v>3279</v>
      </c>
      <c r="B1891" s="33" t="s">
        <v>3280</v>
      </c>
      <c r="C1891" s="32" t="s">
        <v>25521</v>
      </c>
      <c r="D1891" s="32" t="s">
        <v>3281</v>
      </c>
      <c r="E1891" s="32" t="s">
        <v>3282</v>
      </c>
      <c r="F1891" s="32" t="s">
        <v>2476</v>
      </c>
      <c r="G1891" s="34" t="s">
        <v>56243</v>
      </c>
      <c r="H1891" s="34" t="s">
        <v>56244</v>
      </c>
      <c r="I1891" s="38">
        <v>-0.19108237213800547</v>
      </c>
      <c r="J1891" s="39" t="s">
        <v>33</v>
      </c>
      <c r="K1891" s="34" t="s">
        <v>56245</v>
      </c>
      <c r="L1891" s="34" t="s">
        <v>56246</v>
      </c>
      <c r="M1891" s="38">
        <v>-0.104717447055813</v>
      </c>
      <c r="N1891" s="39" t="s">
        <v>33</v>
      </c>
      <c r="O1891" s="32">
        <v>6</v>
      </c>
      <c r="P1891" s="32">
        <v>6</v>
      </c>
      <c r="Q1891" s="55">
        <v>9.0123088471844304E-2</v>
      </c>
      <c r="R1891" s="54" t="s">
        <v>33</v>
      </c>
    </row>
    <row r="1892" spans="1:18" x14ac:dyDescent="0.25">
      <c r="A1892" s="32" t="s">
        <v>56247</v>
      </c>
      <c r="B1892" s="33" t="s">
        <v>56248</v>
      </c>
      <c r="C1892" s="32" t="s">
        <v>2466</v>
      </c>
      <c r="D1892" s="32" t="s">
        <v>32054</v>
      </c>
      <c r="E1892" s="32" t="s">
        <v>32052</v>
      </c>
      <c r="F1892" s="32" t="s">
        <v>2466</v>
      </c>
      <c r="G1892" s="34" t="s">
        <v>56249</v>
      </c>
      <c r="H1892" s="34" t="s">
        <v>56250</v>
      </c>
      <c r="I1892" s="38">
        <v>-9.961190110786379E-2</v>
      </c>
      <c r="J1892" s="39" t="s">
        <v>33</v>
      </c>
      <c r="K1892" s="34" t="s">
        <v>56251</v>
      </c>
      <c r="L1892" s="34" t="s">
        <v>56252</v>
      </c>
      <c r="M1892" s="38">
        <v>2.4073433417558576E-2</v>
      </c>
      <c r="N1892" s="39" t="s">
        <v>33</v>
      </c>
      <c r="O1892" s="32">
        <v>8</v>
      </c>
      <c r="P1892" s="32">
        <v>7</v>
      </c>
      <c r="Q1892" s="55">
        <v>-1.2834789504766813</v>
      </c>
      <c r="R1892" s="54" t="s">
        <v>33</v>
      </c>
    </row>
    <row r="1893" spans="1:18" x14ac:dyDescent="0.25">
      <c r="A1893" s="32" t="s">
        <v>56253</v>
      </c>
      <c r="B1893" s="33" t="s">
        <v>56254</v>
      </c>
      <c r="C1893" s="32" t="s">
        <v>43041</v>
      </c>
      <c r="D1893" s="32" t="s">
        <v>16263</v>
      </c>
      <c r="E1893" s="32" t="s">
        <v>16264</v>
      </c>
      <c r="F1893" s="32" t="s">
        <v>2476</v>
      </c>
      <c r="G1893" s="34" t="s">
        <v>56255</v>
      </c>
      <c r="H1893" s="34" t="s">
        <v>56256</v>
      </c>
      <c r="I1893" s="38">
        <v>-0.9937883129141456</v>
      </c>
      <c r="J1893" s="39" t="s">
        <v>33</v>
      </c>
      <c r="K1893" s="34" t="s">
        <v>56257</v>
      </c>
      <c r="L1893" s="34" t="s">
        <v>177</v>
      </c>
      <c r="M1893" s="38">
        <v>-21.756536236774096</v>
      </c>
      <c r="N1893" s="39" t="s">
        <v>33</v>
      </c>
      <c r="O1893" s="32">
        <v>2</v>
      </c>
      <c r="P1893" s="32">
        <v>2</v>
      </c>
      <c r="Q1893" s="55">
        <v>4.9400310573997838E-3</v>
      </c>
      <c r="R1893" s="54" t="s">
        <v>33</v>
      </c>
    </row>
    <row r="1894" spans="1:18" x14ac:dyDescent="0.25">
      <c r="A1894" s="32" t="s">
        <v>56258</v>
      </c>
      <c r="B1894" s="33" t="s">
        <v>56259</v>
      </c>
      <c r="C1894" s="32" t="s">
        <v>2576</v>
      </c>
      <c r="D1894" s="32" t="s">
        <v>30175</v>
      </c>
      <c r="E1894" s="32" t="s">
        <v>30174</v>
      </c>
      <c r="F1894" s="32" t="s">
        <v>6682</v>
      </c>
      <c r="G1894" s="34" t="s">
        <v>56260</v>
      </c>
      <c r="H1894" s="34" t="s">
        <v>56261</v>
      </c>
      <c r="I1894" s="38">
        <v>-0.3842002672320301</v>
      </c>
      <c r="J1894" s="39" t="s">
        <v>33</v>
      </c>
      <c r="K1894" s="34" t="s">
        <v>56262</v>
      </c>
      <c r="L1894" s="34" t="s">
        <v>56263</v>
      </c>
      <c r="M1894" s="38">
        <v>1.8626979849085908E-2</v>
      </c>
      <c r="N1894" s="39" t="s">
        <v>33</v>
      </c>
      <c r="O1894" s="32">
        <v>12</v>
      </c>
      <c r="P1894" s="32">
        <v>12</v>
      </c>
      <c r="Q1894" s="55">
        <v>0.70971017512682477</v>
      </c>
      <c r="R1894" s="56">
        <v>3.1975027313432798E-3</v>
      </c>
    </row>
    <row r="1895" spans="1:18" x14ac:dyDescent="0.25">
      <c r="A1895" s="32" t="s">
        <v>13283</v>
      </c>
      <c r="B1895" s="33" t="s">
        <v>13284</v>
      </c>
      <c r="C1895" s="32" t="s">
        <v>2538</v>
      </c>
      <c r="D1895" s="32" t="s">
        <v>9048</v>
      </c>
      <c r="E1895" s="32" t="s">
        <v>3273</v>
      </c>
      <c r="F1895" s="32" t="s">
        <v>2538</v>
      </c>
      <c r="G1895" s="34" t="s">
        <v>56264</v>
      </c>
      <c r="H1895" s="34" t="s">
        <v>56265</v>
      </c>
      <c r="I1895" s="38">
        <v>0.19582748190280352</v>
      </c>
      <c r="J1895" s="39" t="s">
        <v>33</v>
      </c>
      <c r="K1895" s="34" t="s">
        <v>56266</v>
      </c>
      <c r="L1895" s="34" t="s">
        <v>56267</v>
      </c>
      <c r="M1895" s="38">
        <v>-1.8728443460396895</v>
      </c>
      <c r="N1895" s="39" t="s">
        <v>33</v>
      </c>
      <c r="O1895" s="32">
        <v>4</v>
      </c>
      <c r="P1895" s="32">
        <v>2</v>
      </c>
      <c r="Q1895" s="54" t="e">
        <v>#N/A</v>
      </c>
      <c r="R1895" s="54"/>
    </row>
    <row r="1896" spans="1:18" x14ac:dyDescent="0.25">
      <c r="A1896" s="32" t="s">
        <v>13288</v>
      </c>
      <c r="B1896" s="33" t="s">
        <v>13289</v>
      </c>
      <c r="C1896" s="32" t="s">
        <v>2538</v>
      </c>
      <c r="D1896" s="32" t="s">
        <v>13290</v>
      </c>
      <c r="E1896" s="32" t="s">
        <v>2779</v>
      </c>
      <c r="F1896" s="32" t="s">
        <v>2576</v>
      </c>
      <c r="G1896" s="34" t="s">
        <v>56268</v>
      </c>
      <c r="H1896" s="34" t="s">
        <v>56269</v>
      </c>
      <c r="I1896" s="38">
        <v>7.504655135407845E-2</v>
      </c>
      <c r="J1896" s="39" t="s">
        <v>33</v>
      </c>
      <c r="K1896" s="34" t="s">
        <v>56270</v>
      </c>
      <c r="L1896" s="34" t="s">
        <v>56271</v>
      </c>
      <c r="M1896" s="38">
        <v>0.60915680717641452</v>
      </c>
      <c r="N1896" s="39" t="s">
        <v>33</v>
      </c>
      <c r="O1896" s="32">
        <v>3</v>
      </c>
      <c r="P1896" s="32">
        <v>2</v>
      </c>
      <c r="Q1896" s="54" t="e">
        <v>#N/A</v>
      </c>
      <c r="R1896" s="54"/>
    </row>
    <row r="1897" spans="1:18" x14ac:dyDescent="0.25">
      <c r="A1897" s="32" t="s">
        <v>56272</v>
      </c>
      <c r="B1897" s="33" t="s">
        <v>56273</v>
      </c>
      <c r="C1897" s="32" t="s">
        <v>2504</v>
      </c>
      <c r="D1897" s="32" t="s">
        <v>4006</v>
      </c>
      <c r="E1897" s="32" t="s">
        <v>4007</v>
      </c>
      <c r="F1897" s="32" t="s">
        <v>2538</v>
      </c>
      <c r="G1897" s="34" t="s">
        <v>56274</v>
      </c>
      <c r="H1897" s="34" t="s">
        <v>56275</v>
      </c>
      <c r="I1897" s="38">
        <v>-0.2173352547129839</v>
      </c>
      <c r="J1897" s="39" t="s">
        <v>33</v>
      </c>
      <c r="K1897" s="34" t="s">
        <v>56276</v>
      </c>
      <c r="L1897" s="34" t="s">
        <v>177</v>
      </c>
      <c r="M1897" s="38">
        <v>-21.564408722803556</v>
      </c>
      <c r="N1897" s="39" t="s">
        <v>33</v>
      </c>
      <c r="O1897" s="32">
        <v>3</v>
      </c>
      <c r="P1897" s="32">
        <v>2</v>
      </c>
      <c r="Q1897" s="55">
        <v>0.7780241131619875</v>
      </c>
      <c r="R1897" s="54" t="s">
        <v>33</v>
      </c>
    </row>
    <row r="1898" spans="1:18" x14ac:dyDescent="0.25">
      <c r="A1898" s="32" t="s">
        <v>56277</v>
      </c>
      <c r="B1898" s="33" t="s">
        <v>56278</v>
      </c>
      <c r="C1898" s="32" t="s">
        <v>2466</v>
      </c>
      <c r="D1898" s="32" t="s">
        <v>52932</v>
      </c>
      <c r="E1898" s="32" t="s">
        <v>52933</v>
      </c>
      <c r="F1898" s="32" t="s">
        <v>2504</v>
      </c>
      <c r="G1898" s="34" t="s">
        <v>56279</v>
      </c>
      <c r="H1898" s="34" t="s">
        <v>56280</v>
      </c>
      <c r="I1898" s="38">
        <v>6.4710350629684735E-2</v>
      </c>
      <c r="J1898" s="39" t="s">
        <v>33</v>
      </c>
      <c r="K1898" s="34" t="s">
        <v>177</v>
      </c>
      <c r="L1898" s="34" t="s">
        <v>177</v>
      </c>
      <c r="M1898" s="38">
        <v>0</v>
      </c>
      <c r="N1898" s="39" t="s">
        <v>47271</v>
      </c>
      <c r="O1898" s="32">
        <v>2</v>
      </c>
      <c r="P1898" s="32">
        <v>2</v>
      </c>
      <c r="Q1898" s="54" t="e">
        <v>#N/A</v>
      </c>
      <c r="R1898" s="54"/>
    </row>
    <row r="1899" spans="1:18" x14ac:dyDescent="0.25">
      <c r="A1899" s="32" t="s">
        <v>56281</v>
      </c>
      <c r="B1899" s="33" t="s">
        <v>56282</v>
      </c>
      <c r="C1899" s="32" t="s">
        <v>2538</v>
      </c>
      <c r="D1899" s="32" t="s">
        <v>56283</v>
      </c>
      <c r="E1899" s="32" t="s">
        <v>6429</v>
      </c>
      <c r="F1899" s="32" t="s">
        <v>9200</v>
      </c>
      <c r="G1899" s="34" t="s">
        <v>56284</v>
      </c>
      <c r="H1899" s="34" t="s">
        <v>56285</v>
      </c>
      <c r="I1899" s="38">
        <v>0.18132411345088531</v>
      </c>
      <c r="J1899" s="39" t="s">
        <v>33</v>
      </c>
      <c r="K1899" s="34" t="s">
        <v>56286</v>
      </c>
      <c r="L1899" s="34" t="s">
        <v>56287</v>
      </c>
      <c r="M1899" s="38">
        <v>-1.4839702752982378</v>
      </c>
      <c r="N1899" s="39" t="s">
        <v>33</v>
      </c>
      <c r="O1899" s="32">
        <v>10</v>
      </c>
      <c r="P1899" s="32">
        <v>4</v>
      </c>
      <c r="Q1899" s="54" t="e">
        <v>#N/A</v>
      </c>
      <c r="R1899" s="54"/>
    </row>
    <row r="1900" spans="1:18" x14ac:dyDescent="0.25">
      <c r="A1900" s="32" t="s">
        <v>13305</v>
      </c>
      <c r="B1900" s="33" t="s">
        <v>13306</v>
      </c>
      <c r="C1900" s="32" t="s">
        <v>2476</v>
      </c>
      <c r="D1900" s="32" t="s">
        <v>13307</v>
      </c>
      <c r="E1900" s="32" t="s">
        <v>13308</v>
      </c>
      <c r="F1900" s="32" t="s">
        <v>2476</v>
      </c>
      <c r="G1900" s="34" t="s">
        <v>56288</v>
      </c>
      <c r="H1900" s="34" t="s">
        <v>56289</v>
      </c>
      <c r="I1900" s="38">
        <v>-0.27826023652370496</v>
      </c>
      <c r="J1900" s="39" t="s">
        <v>33</v>
      </c>
      <c r="K1900" s="34" t="s">
        <v>56290</v>
      </c>
      <c r="L1900" s="34" t="s">
        <v>56291</v>
      </c>
      <c r="M1900" s="38">
        <v>8.7036976205157823E-2</v>
      </c>
      <c r="N1900" s="39" t="s">
        <v>33</v>
      </c>
      <c r="O1900" s="32">
        <v>3</v>
      </c>
      <c r="P1900" s="32">
        <v>3</v>
      </c>
      <c r="Q1900" s="55">
        <v>-1.0173270558623233</v>
      </c>
      <c r="R1900" s="54" t="s">
        <v>33</v>
      </c>
    </row>
    <row r="1901" spans="1:18" x14ac:dyDescent="0.25">
      <c r="A1901" s="32" t="s">
        <v>56292</v>
      </c>
      <c r="B1901" s="33" t="s">
        <v>56293</v>
      </c>
      <c r="C1901" s="32" t="s">
        <v>36693</v>
      </c>
      <c r="D1901" s="32" t="s">
        <v>20841</v>
      </c>
      <c r="E1901" s="32" t="s">
        <v>20842</v>
      </c>
      <c r="F1901" s="32" t="s">
        <v>2466</v>
      </c>
      <c r="G1901" s="34" t="s">
        <v>56294</v>
      </c>
      <c r="H1901" s="34" t="s">
        <v>56295</v>
      </c>
      <c r="I1901" s="38">
        <v>-3.6650723289270187E-2</v>
      </c>
      <c r="J1901" s="39" t="s">
        <v>33</v>
      </c>
      <c r="K1901" s="34" t="s">
        <v>56296</v>
      </c>
      <c r="L1901" s="34" t="s">
        <v>56297</v>
      </c>
      <c r="M1901" s="38">
        <v>4.7960029771602068E-2</v>
      </c>
      <c r="N1901" s="39" t="s">
        <v>33</v>
      </c>
      <c r="O1901" s="32">
        <v>2</v>
      </c>
      <c r="P1901" s="32">
        <v>2</v>
      </c>
      <c r="Q1901" s="54" t="e">
        <v>#N/A</v>
      </c>
      <c r="R1901" s="54"/>
    </row>
    <row r="1902" spans="1:18" x14ac:dyDescent="0.25">
      <c r="A1902" s="32" t="s">
        <v>13314</v>
      </c>
      <c r="B1902" s="33" t="s">
        <v>13315</v>
      </c>
      <c r="C1902" s="32" t="s">
        <v>2476</v>
      </c>
      <c r="D1902" s="32" t="s">
        <v>13316</v>
      </c>
      <c r="E1902" s="32" t="s">
        <v>13317</v>
      </c>
      <c r="F1902" s="32" t="s">
        <v>2476</v>
      </c>
      <c r="G1902" s="34" t="s">
        <v>56298</v>
      </c>
      <c r="H1902" s="34" t="s">
        <v>56299</v>
      </c>
      <c r="I1902" s="38">
        <v>0.19643180440371213</v>
      </c>
      <c r="J1902" s="39" t="s">
        <v>33</v>
      </c>
      <c r="K1902" s="34" t="s">
        <v>56300</v>
      </c>
      <c r="L1902" s="34" t="s">
        <v>56301</v>
      </c>
      <c r="M1902" s="38">
        <v>0.19093444716183727</v>
      </c>
      <c r="N1902" s="39" t="s">
        <v>33</v>
      </c>
      <c r="O1902" s="32">
        <v>10</v>
      </c>
      <c r="P1902" s="32">
        <v>8</v>
      </c>
      <c r="Q1902" s="55">
        <v>-9.2038840811689462E-2</v>
      </c>
      <c r="R1902" s="54" t="s">
        <v>33</v>
      </c>
    </row>
    <row r="1903" spans="1:18" x14ac:dyDescent="0.25">
      <c r="A1903" s="32" t="s">
        <v>13323</v>
      </c>
      <c r="B1903" s="33" t="s">
        <v>13324</v>
      </c>
      <c r="C1903" s="32" t="s">
        <v>2538</v>
      </c>
      <c r="D1903" s="32" t="s">
        <v>13325</v>
      </c>
      <c r="E1903" s="32" t="s">
        <v>10963</v>
      </c>
      <c r="F1903" s="32" t="s">
        <v>2595</v>
      </c>
      <c r="G1903" s="34" t="s">
        <v>56302</v>
      </c>
      <c r="H1903" s="34" t="s">
        <v>56303</v>
      </c>
      <c r="I1903" s="38">
        <v>-0.15833569510454581</v>
      </c>
      <c r="J1903" s="39" t="s">
        <v>33</v>
      </c>
      <c r="K1903" s="34" t="s">
        <v>56304</v>
      </c>
      <c r="L1903" s="34" t="s">
        <v>56305</v>
      </c>
      <c r="M1903" s="38">
        <v>0.26891497587314211</v>
      </c>
      <c r="N1903" s="39" t="s">
        <v>33</v>
      </c>
      <c r="O1903" s="32">
        <v>8</v>
      </c>
      <c r="P1903" s="32">
        <v>8</v>
      </c>
      <c r="Q1903" s="54" t="e">
        <v>#N/A</v>
      </c>
      <c r="R1903" s="54"/>
    </row>
    <row r="1904" spans="1:18" x14ac:dyDescent="0.25">
      <c r="A1904" s="32" t="s">
        <v>56306</v>
      </c>
      <c r="B1904" s="33" t="s">
        <v>56307</v>
      </c>
      <c r="C1904" s="32" t="s">
        <v>2557</v>
      </c>
      <c r="D1904" s="32" t="s">
        <v>56308</v>
      </c>
      <c r="E1904" s="32" t="s">
        <v>51500</v>
      </c>
      <c r="F1904" s="32" t="s">
        <v>2605</v>
      </c>
      <c r="G1904" s="34" t="s">
        <v>56309</v>
      </c>
      <c r="H1904" s="34" t="s">
        <v>56310</v>
      </c>
      <c r="I1904" s="38">
        <v>-4.0523420974162942E-2</v>
      </c>
      <c r="J1904" s="39" t="s">
        <v>33</v>
      </c>
      <c r="K1904" s="34" t="s">
        <v>56311</v>
      </c>
      <c r="L1904" s="34" t="s">
        <v>56312</v>
      </c>
      <c r="M1904" s="38">
        <v>0.87930321610773965</v>
      </c>
      <c r="N1904" s="39" t="s">
        <v>33</v>
      </c>
      <c r="O1904" s="32">
        <v>3</v>
      </c>
      <c r="P1904" s="32">
        <v>3</v>
      </c>
      <c r="Q1904" s="54" t="e">
        <v>#N/A</v>
      </c>
      <c r="R1904" s="54"/>
    </row>
    <row r="1905" spans="1:18" x14ac:dyDescent="0.25">
      <c r="A1905" s="32" t="s">
        <v>56313</v>
      </c>
      <c r="B1905" s="33" t="s">
        <v>56314</v>
      </c>
      <c r="C1905" s="32" t="s">
        <v>2576</v>
      </c>
      <c r="D1905" s="32" t="s">
        <v>56315</v>
      </c>
      <c r="E1905" s="32" t="s">
        <v>56316</v>
      </c>
      <c r="F1905" s="32" t="s">
        <v>2576</v>
      </c>
      <c r="G1905" s="34" t="s">
        <v>56317</v>
      </c>
      <c r="H1905" s="34" t="s">
        <v>56318</v>
      </c>
      <c r="I1905" s="38">
        <v>-0.93329799923666057</v>
      </c>
      <c r="J1905" s="39" t="s">
        <v>33</v>
      </c>
      <c r="K1905" s="34" t="s">
        <v>56319</v>
      </c>
      <c r="L1905" s="34" t="s">
        <v>56320</v>
      </c>
      <c r="M1905" s="38">
        <v>0.71921009487566545</v>
      </c>
      <c r="N1905" s="39" t="s">
        <v>33</v>
      </c>
      <c r="O1905" s="32">
        <v>2</v>
      </c>
      <c r="P1905" s="32">
        <v>2</v>
      </c>
      <c r="Q1905" s="54" t="e">
        <v>#N/A</v>
      </c>
      <c r="R1905" s="54"/>
    </row>
    <row r="1906" spans="1:18" x14ac:dyDescent="0.25">
      <c r="A1906" s="32" t="s">
        <v>56321</v>
      </c>
      <c r="B1906" s="33" t="s">
        <v>56322</v>
      </c>
      <c r="C1906" s="32" t="s">
        <v>2476</v>
      </c>
      <c r="D1906" s="32" t="s">
        <v>32160</v>
      </c>
      <c r="E1906" s="32" t="s">
        <v>32159</v>
      </c>
      <c r="F1906" s="32" t="s">
        <v>2476</v>
      </c>
      <c r="G1906" s="34" t="s">
        <v>56323</v>
      </c>
      <c r="H1906" s="34" t="s">
        <v>56324</v>
      </c>
      <c r="I1906" s="38">
        <v>3.7886281058766964E-2</v>
      </c>
      <c r="J1906" s="39" t="s">
        <v>33</v>
      </c>
      <c r="K1906" s="34" t="s">
        <v>56325</v>
      </c>
      <c r="L1906" s="34" t="s">
        <v>56326</v>
      </c>
      <c r="M1906" s="38">
        <v>0.59554771858677635</v>
      </c>
      <c r="N1906" s="39" t="s">
        <v>33</v>
      </c>
      <c r="O1906" s="32">
        <v>3</v>
      </c>
      <c r="P1906" s="32">
        <v>3</v>
      </c>
      <c r="Q1906" s="55">
        <v>0.37483991790041732</v>
      </c>
      <c r="R1906" s="54" t="s">
        <v>33</v>
      </c>
    </row>
    <row r="1907" spans="1:18" x14ac:dyDescent="0.25">
      <c r="A1907" s="32" t="s">
        <v>56327</v>
      </c>
      <c r="B1907" s="33" t="s">
        <v>56328</v>
      </c>
      <c r="C1907" s="32" t="s">
        <v>2476</v>
      </c>
      <c r="D1907" s="32" t="s">
        <v>56329</v>
      </c>
      <c r="E1907" s="32" t="s">
        <v>11549</v>
      </c>
      <c r="F1907" s="32" t="s">
        <v>2466</v>
      </c>
      <c r="G1907" s="34" t="s">
        <v>56330</v>
      </c>
      <c r="H1907" s="34" t="s">
        <v>56331</v>
      </c>
      <c r="I1907" s="38">
        <v>0.60400561759992699</v>
      </c>
      <c r="J1907" s="39" t="s">
        <v>33</v>
      </c>
      <c r="K1907" s="34" t="s">
        <v>56332</v>
      </c>
      <c r="L1907" s="34" t="s">
        <v>56333</v>
      </c>
      <c r="M1907" s="38">
        <v>-4.0703319995712244E-2</v>
      </c>
      <c r="N1907" s="39" t="s">
        <v>33</v>
      </c>
      <c r="O1907" s="32">
        <v>8</v>
      </c>
      <c r="P1907" s="32">
        <v>7</v>
      </c>
      <c r="Q1907" s="54" t="e">
        <v>#N/A</v>
      </c>
      <c r="R1907" s="54"/>
    </row>
    <row r="1908" spans="1:18" x14ac:dyDescent="0.25">
      <c r="A1908" s="32" t="s">
        <v>56334</v>
      </c>
      <c r="B1908" s="33" t="s">
        <v>56335</v>
      </c>
      <c r="C1908" s="32" t="s">
        <v>2476</v>
      </c>
      <c r="D1908" s="32" t="s">
        <v>13333</v>
      </c>
      <c r="E1908" s="32" t="s">
        <v>13334</v>
      </c>
      <c r="F1908" s="32" t="s">
        <v>2476</v>
      </c>
      <c r="G1908" s="34" t="s">
        <v>56336</v>
      </c>
      <c r="H1908" s="34" t="s">
        <v>56337</v>
      </c>
      <c r="I1908" s="38">
        <v>-0.60304233922591943</v>
      </c>
      <c r="J1908" s="39" t="s">
        <v>33</v>
      </c>
      <c r="K1908" s="34" t="s">
        <v>56338</v>
      </c>
      <c r="L1908" s="34" t="s">
        <v>56339</v>
      </c>
      <c r="M1908" s="38">
        <v>0.19224062974470291</v>
      </c>
      <c r="N1908" s="39" t="s">
        <v>33</v>
      </c>
      <c r="O1908" s="32">
        <v>12</v>
      </c>
      <c r="P1908" s="32">
        <v>5</v>
      </c>
      <c r="Q1908" s="55">
        <v>-0.58457385098701831</v>
      </c>
      <c r="R1908" s="56">
        <v>4.5298417740072199E-2</v>
      </c>
    </row>
    <row r="1909" spans="1:18" x14ac:dyDescent="0.25">
      <c r="A1909" s="32" t="s">
        <v>13331</v>
      </c>
      <c r="B1909" s="33" t="s">
        <v>13332</v>
      </c>
      <c r="C1909" s="32" t="s">
        <v>2476</v>
      </c>
      <c r="D1909" s="32" t="s">
        <v>13333</v>
      </c>
      <c r="E1909" s="32" t="s">
        <v>13334</v>
      </c>
      <c r="F1909" s="32" t="s">
        <v>2476</v>
      </c>
      <c r="G1909" s="34" t="s">
        <v>56340</v>
      </c>
      <c r="H1909" s="34" t="s">
        <v>56341</v>
      </c>
      <c r="I1909" s="38">
        <v>-0.30267382425003075</v>
      </c>
      <c r="J1909" s="39" t="s">
        <v>33</v>
      </c>
      <c r="K1909" s="34" t="s">
        <v>56342</v>
      </c>
      <c r="L1909" s="34" t="s">
        <v>56343</v>
      </c>
      <c r="M1909" s="38">
        <v>1.1885363151084933</v>
      </c>
      <c r="N1909" s="39" t="s">
        <v>33</v>
      </c>
      <c r="O1909" s="32">
        <v>12</v>
      </c>
      <c r="P1909" s="32">
        <v>5</v>
      </c>
      <c r="Q1909" s="55">
        <v>-0.58457385098701831</v>
      </c>
      <c r="R1909" s="56">
        <v>4.5298417740072199E-2</v>
      </c>
    </row>
    <row r="1910" spans="1:18" x14ac:dyDescent="0.25">
      <c r="A1910" s="32" t="s">
        <v>13340</v>
      </c>
      <c r="B1910" s="33" t="s">
        <v>13341</v>
      </c>
      <c r="C1910" s="32" t="s">
        <v>26092</v>
      </c>
      <c r="D1910" s="32" t="s">
        <v>13342</v>
      </c>
      <c r="E1910" s="32" t="s">
        <v>13343</v>
      </c>
      <c r="F1910" s="32" t="s">
        <v>2466</v>
      </c>
      <c r="G1910" s="34" t="s">
        <v>56344</v>
      </c>
      <c r="H1910" s="34" t="s">
        <v>56345</v>
      </c>
      <c r="I1910" s="38">
        <v>-0.23973108004476409</v>
      </c>
      <c r="J1910" s="39" t="s">
        <v>33</v>
      </c>
      <c r="K1910" s="34" t="s">
        <v>56346</v>
      </c>
      <c r="L1910" s="34" t="s">
        <v>56347</v>
      </c>
      <c r="M1910" s="38">
        <v>0.38099888790030806</v>
      </c>
      <c r="N1910" s="39" t="s">
        <v>33</v>
      </c>
      <c r="O1910" s="32">
        <v>3</v>
      </c>
      <c r="P1910" s="32">
        <v>3</v>
      </c>
      <c r="Q1910" s="54" t="e">
        <v>#N/A</v>
      </c>
      <c r="R1910" s="54"/>
    </row>
    <row r="1911" spans="1:18" x14ac:dyDescent="0.25">
      <c r="A1911" s="32" t="s">
        <v>13355</v>
      </c>
      <c r="B1911" s="33" t="s">
        <v>13356</v>
      </c>
      <c r="C1911" s="32" t="s">
        <v>2538</v>
      </c>
      <c r="D1911" s="32" t="s">
        <v>10153</v>
      </c>
      <c r="E1911" s="32" t="s">
        <v>10154</v>
      </c>
      <c r="F1911" s="32" t="s">
        <v>2538</v>
      </c>
      <c r="G1911" s="34" t="s">
        <v>56348</v>
      </c>
      <c r="H1911" s="34" t="s">
        <v>56349</v>
      </c>
      <c r="I1911" s="38">
        <v>0.60438519489304909</v>
      </c>
      <c r="J1911" s="39" t="s">
        <v>33</v>
      </c>
      <c r="K1911" s="34" t="s">
        <v>56350</v>
      </c>
      <c r="L1911" s="34" t="s">
        <v>56351</v>
      </c>
      <c r="M1911" s="38">
        <v>-0.37687106419805877</v>
      </c>
      <c r="N1911" s="39" t="s">
        <v>33</v>
      </c>
      <c r="O1911" s="32">
        <v>6</v>
      </c>
      <c r="P1911" s="32">
        <v>5</v>
      </c>
      <c r="Q1911" s="54" t="e">
        <v>#N/A</v>
      </c>
      <c r="R1911" s="54"/>
    </row>
    <row r="1912" spans="1:18" x14ac:dyDescent="0.25">
      <c r="A1912" s="32" t="s">
        <v>56352</v>
      </c>
      <c r="B1912" s="33" t="s">
        <v>56353</v>
      </c>
      <c r="C1912" s="32" t="s">
        <v>2557</v>
      </c>
      <c r="D1912" s="32" t="s">
        <v>50826</v>
      </c>
      <c r="E1912" s="32" t="s">
        <v>50827</v>
      </c>
      <c r="F1912" s="32" t="s">
        <v>2576</v>
      </c>
      <c r="G1912" s="34" t="s">
        <v>56354</v>
      </c>
      <c r="H1912" s="34" t="s">
        <v>56355</v>
      </c>
      <c r="I1912" s="38">
        <v>1.9305940153085597</v>
      </c>
      <c r="J1912" s="39" t="s">
        <v>33</v>
      </c>
      <c r="K1912" s="34" t="s">
        <v>56356</v>
      </c>
      <c r="L1912" s="34" t="s">
        <v>56357</v>
      </c>
      <c r="M1912" s="38">
        <v>0.73176753262335015</v>
      </c>
      <c r="N1912" s="39" t="s">
        <v>33</v>
      </c>
      <c r="O1912" s="32">
        <v>3</v>
      </c>
      <c r="P1912" s="32">
        <v>2</v>
      </c>
      <c r="Q1912" s="54" t="e">
        <v>#N/A</v>
      </c>
      <c r="R1912" s="54"/>
    </row>
    <row r="1913" spans="1:18" x14ac:dyDescent="0.25">
      <c r="A1913" s="32" t="s">
        <v>56358</v>
      </c>
      <c r="B1913" s="33" t="s">
        <v>56359</v>
      </c>
      <c r="C1913" s="32" t="s">
        <v>6682</v>
      </c>
      <c r="D1913" s="32" t="s">
        <v>56360</v>
      </c>
      <c r="E1913" s="32" t="s">
        <v>1155</v>
      </c>
      <c r="F1913" s="32" t="s">
        <v>2466</v>
      </c>
      <c r="G1913" s="34" t="s">
        <v>56361</v>
      </c>
      <c r="H1913" s="34" t="s">
        <v>56362</v>
      </c>
      <c r="I1913" s="38">
        <v>-0.13284565806709653</v>
      </c>
      <c r="J1913" s="39" t="s">
        <v>33</v>
      </c>
      <c r="K1913" s="34" t="s">
        <v>56363</v>
      </c>
      <c r="L1913" s="34" t="s">
        <v>56364</v>
      </c>
      <c r="M1913" s="38">
        <v>-1.5328312945142142</v>
      </c>
      <c r="N1913" s="39" t="s">
        <v>33</v>
      </c>
      <c r="O1913" s="32">
        <v>4</v>
      </c>
      <c r="P1913" s="32">
        <v>4</v>
      </c>
      <c r="Q1913" s="54" t="e">
        <v>#N/A</v>
      </c>
      <c r="R1913" s="54"/>
    </row>
    <row r="1914" spans="1:18" x14ac:dyDescent="0.25">
      <c r="A1914" s="32" t="s">
        <v>13370</v>
      </c>
      <c r="B1914" s="33" t="s">
        <v>13371</v>
      </c>
      <c r="C1914" s="32" t="s">
        <v>2557</v>
      </c>
      <c r="D1914" s="32" t="s">
        <v>13372</v>
      </c>
      <c r="E1914" s="32" t="s">
        <v>13373</v>
      </c>
      <c r="F1914" s="32" t="s">
        <v>2557</v>
      </c>
      <c r="G1914" s="34" t="s">
        <v>56365</v>
      </c>
      <c r="H1914" s="34" t="s">
        <v>56366</v>
      </c>
      <c r="I1914" s="38">
        <v>-3.4742973257712757E-2</v>
      </c>
      <c r="J1914" s="39" t="s">
        <v>33</v>
      </c>
      <c r="K1914" s="34" t="s">
        <v>56367</v>
      </c>
      <c r="L1914" s="34" t="s">
        <v>56368</v>
      </c>
      <c r="M1914" s="38">
        <v>1.1664211563317604</v>
      </c>
      <c r="N1914" s="39" t="s">
        <v>33</v>
      </c>
      <c r="O1914" s="32">
        <v>17</v>
      </c>
      <c r="P1914" s="32">
        <v>11</v>
      </c>
      <c r="Q1914" s="54" t="e">
        <v>#N/A</v>
      </c>
      <c r="R1914" s="54"/>
    </row>
    <row r="1915" spans="1:18" x14ac:dyDescent="0.25">
      <c r="A1915" s="32" t="s">
        <v>56369</v>
      </c>
      <c r="B1915" s="33" t="s">
        <v>56370</v>
      </c>
      <c r="C1915" s="32" t="s">
        <v>2538</v>
      </c>
      <c r="D1915" s="32" t="s">
        <v>56371</v>
      </c>
      <c r="E1915" s="32" t="s">
        <v>56372</v>
      </c>
      <c r="F1915" s="32" t="s">
        <v>2605</v>
      </c>
      <c r="G1915" s="34" t="s">
        <v>56373</v>
      </c>
      <c r="H1915" s="34" t="s">
        <v>56374</v>
      </c>
      <c r="I1915" s="38">
        <v>0.10729850783135324</v>
      </c>
      <c r="J1915" s="39" t="s">
        <v>33</v>
      </c>
      <c r="K1915" s="34" t="s">
        <v>56375</v>
      </c>
      <c r="L1915" s="34" t="s">
        <v>56376</v>
      </c>
      <c r="M1915" s="38">
        <v>0.18452838418395151</v>
      </c>
      <c r="N1915" s="39" t="s">
        <v>33</v>
      </c>
      <c r="O1915" s="32">
        <v>9</v>
      </c>
      <c r="P1915" s="32">
        <v>4</v>
      </c>
      <c r="Q1915" s="54" t="e">
        <v>#N/A</v>
      </c>
      <c r="R1915" s="54"/>
    </row>
    <row r="1916" spans="1:18" x14ac:dyDescent="0.25">
      <c r="A1916" s="32" t="s">
        <v>56377</v>
      </c>
      <c r="B1916" s="33" t="s">
        <v>56378</v>
      </c>
      <c r="C1916" s="32" t="s">
        <v>3350</v>
      </c>
      <c r="D1916" s="32" t="s">
        <v>30412</v>
      </c>
      <c r="E1916" s="32" t="s">
        <v>30411</v>
      </c>
      <c r="F1916" s="32" t="s">
        <v>2504</v>
      </c>
      <c r="G1916" s="34" t="s">
        <v>56379</v>
      </c>
      <c r="H1916" s="34" t="s">
        <v>56380</v>
      </c>
      <c r="I1916" s="38">
        <v>-8.040056799787991E-2</v>
      </c>
      <c r="J1916" s="39" t="s">
        <v>33</v>
      </c>
      <c r="K1916" s="34" t="s">
        <v>56381</v>
      </c>
      <c r="L1916" s="34" t="s">
        <v>56382</v>
      </c>
      <c r="M1916" s="38">
        <v>0.20189373972149649</v>
      </c>
      <c r="N1916" s="39" t="s">
        <v>33</v>
      </c>
      <c r="O1916" s="32">
        <v>11</v>
      </c>
      <c r="P1916" s="32">
        <v>11</v>
      </c>
      <c r="Q1916" s="55">
        <v>0.60224445334337662</v>
      </c>
      <c r="R1916" s="56">
        <v>3.3181537728171298E-2</v>
      </c>
    </row>
    <row r="1917" spans="1:18" x14ac:dyDescent="0.25">
      <c r="A1917" s="32" t="s">
        <v>13379</v>
      </c>
      <c r="B1917" s="33" t="s">
        <v>13380</v>
      </c>
      <c r="C1917" s="32" t="s">
        <v>2538</v>
      </c>
      <c r="D1917" s="32" t="s">
        <v>13381</v>
      </c>
      <c r="E1917" s="32" t="s">
        <v>13382</v>
      </c>
      <c r="F1917" s="32" t="s">
        <v>2576</v>
      </c>
      <c r="G1917" s="34" t="s">
        <v>56383</v>
      </c>
      <c r="H1917" s="34" t="s">
        <v>56384</v>
      </c>
      <c r="I1917" s="38">
        <v>-3.4021233261803237E-2</v>
      </c>
      <c r="J1917" s="39" t="s">
        <v>33</v>
      </c>
      <c r="K1917" s="34" t="s">
        <v>56385</v>
      </c>
      <c r="L1917" s="34" t="s">
        <v>56386</v>
      </c>
      <c r="M1917" s="38">
        <v>-0.87083279338353059</v>
      </c>
      <c r="N1917" s="39" t="s">
        <v>33</v>
      </c>
      <c r="O1917" s="32">
        <v>5</v>
      </c>
      <c r="P1917" s="32">
        <v>4</v>
      </c>
      <c r="Q1917" s="55">
        <v>0.39110072042876048</v>
      </c>
      <c r="R1917" s="56">
        <v>2.7306740939962399E-2</v>
      </c>
    </row>
    <row r="1918" spans="1:18" x14ac:dyDescent="0.25">
      <c r="A1918" s="32" t="s">
        <v>56387</v>
      </c>
      <c r="B1918" s="33" t="s">
        <v>56388</v>
      </c>
      <c r="C1918" s="32" t="s">
        <v>2557</v>
      </c>
      <c r="D1918" s="32" t="s">
        <v>33377</v>
      </c>
      <c r="E1918" s="32" t="s">
        <v>1155</v>
      </c>
      <c r="F1918" s="32" t="s">
        <v>2557</v>
      </c>
      <c r="G1918" s="34" t="s">
        <v>56389</v>
      </c>
      <c r="H1918" s="34" t="s">
        <v>56390</v>
      </c>
      <c r="I1918" s="38">
        <v>5.9202047083993813E-2</v>
      </c>
      <c r="J1918" s="39" t="s">
        <v>33</v>
      </c>
      <c r="K1918" s="34" t="s">
        <v>56391</v>
      </c>
      <c r="L1918" s="34" t="s">
        <v>56392</v>
      </c>
      <c r="M1918" s="38">
        <v>-6.3126139010627982E-2</v>
      </c>
      <c r="N1918" s="39" t="s">
        <v>33</v>
      </c>
      <c r="O1918" s="32">
        <v>2</v>
      </c>
      <c r="P1918" s="32">
        <v>2</v>
      </c>
      <c r="Q1918" s="54" t="e">
        <v>#N/A</v>
      </c>
      <c r="R1918" s="54"/>
    </row>
    <row r="1919" spans="1:18" x14ac:dyDescent="0.25">
      <c r="A1919" s="32" t="s">
        <v>13388</v>
      </c>
      <c r="B1919" s="33" t="s">
        <v>13389</v>
      </c>
      <c r="C1919" s="32" t="s">
        <v>2538</v>
      </c>
      <c r="D1919" s="32" t="s">
        <v>13390</v>
      </c>
      <c r="E1919" s="32" t="s">
        <v>13391</v>
      </c>
      <c r="F1919" s="32" t="s">
        <v>2476</v>
      </c>
      <c r="G1919" s="34" t="s">
        <v>56393</v>
      </c>
      <c r="H1919" s="34" t="s">
        <v>56394</v>
      </c>
      <c r="I1919" s="38">
        <v>4.2478808850061868E-2</v>
      </c>
      <c r="J1919" s="39" t="s">
        <v>33</v>
      </c>
      <c r="K1919" s="34" t="s">
        <v>56395</v>
      </c>
      <c r="L1919" s="34" t="s">
        <v>56396</v>
      </c>
      <c r="M1919" s="38">
        <v>0.15666784217271429</v>
      </c>
      <c r="N1919" s="39" t="s">
        <v>33</v>
      </c>
      <c r="O1919" s="32">
        <v>17</v>
      </c>
      <c r="P1919" s="32">
        <v>11</v>
      </c>
      <c r="Q1919" s="55">
        <v>0.36528736040041598</v>
      </c>
      <c r="R1919" s="56">
        <v>1.13744398925925E-2</v>
      </c>
    </row>
    <row r="1920" spans="1:18" x14ac:dyDescent="0.25">
      <c r="A1920" s="32" t="s">
        <v>13397</v>
      </c>
      <c r="B1920" s="33" t="s">
        <v>13398</v>
      </c>
      <c r="C1920" s="32" t="s">
        <v>2538</v>
      </c>
      <c r="D1920" s="32" t="s">
        <v>13399</v>
      </c>
      <c r="E1920" s="32" t="s">
        <v>4060</v>
      </c>
      <c r="F1920" s="32" t="s">
        <v>2538</v>
      </c>
      <c r="G1920" s="34" t="s">
        <v>56397</v>
      </c>
      <c r="H1920" s="34" t="s">
        <v>56398</v>
      </c>
      <c r="I1920" s="38">
        <v>-0.29762712473853653</v>
      </c>
      <c r="J1920" s="39" t="s">
        <v>33</v>
      </c>
      <c r="K1920" s="34" t="s">
        <v>56399</v>
      </c>
      <c r="L1920" s="34" t="s">
        <v>56400</v>
      </c>
      <c r="M1920" s="38">
        <v>-0.29396305413540597</v>
      </c>
      <c r="N1920" s="39" t="s">
        <v>33</v>
      </c>
      <c r="O1920" s="32">
        <v>12</v>
      </c>
      <c r="P1920" s="32">
        <v>3</v>
      </c>
      <c r="Q1920" s="55">
        <v>9.2765894733752671E-2</v>
      </c>
      <c r="R1920" s="54" t="s">
        <v>33</v>
      </c>
    </row>
    <row r="1921" spans="1:18" x14ac:dyDescent="0.25">
      <c r="A1921" s="32" t="s">
        <v>13405</v>
      </c>
      <c r="B1921" s="33" t="s">
        <v>13406</v>
      </c>
      <c r="C1921" s="32" t="s">
        <v>2476</v>
      </c>
      <c r="D1921" s="32" t="s">
        <v>13407</v>
      </c>
      <c r="E1921" s="32" t="s">
        <v>13408</v>
      </c>
      <c r="F1921" s="32" t="s">
        <v>2476</v>
      </c>
      <c r="G1921" s="34" t="s">
        <v>56401</v>
      </c>
      <c r="H1921" s="34" t="s">
        <v>56402</v>
      </c>
      <c r="I1921" s="38">
        <v>0.21320046440848969</v>
      </c>
      <c r="J1921" s="39" t="s">
        <v>33</v>
      </c>
      <c r="K1921" s="34" t="s">
        <v>56403</v>
      </c>
      <c r="L1921" s="34" t="s">
        <v>56404</v>
      </c>
      <c r="M1921" s="38">
        <v>0.62354702229815007</v>
      </c>
      <c r="N1921" s="39" t="s">
        <v>33</v>
      </c>
      <c r="O1921" s="32">
        <v>5</v>
      </c>
      <c r="P1921" s="32">
        <v>5</v>
      </c>
      <c r="Q1921" s="55">
        <v>0.65139109613541102</v>
      </c>
      <c r="R1921" s="54" t="s">
        <v>33</v>
      </c>
    </row>
    <row r="1922" spans="1:18" x14ac:dyDescent="0.25">
      <c r="A1922" s="32" t="s">
        <v>13419</v>
      </c>
      <c r="B1922" s="33" t="s">
        <v>13420</v>
      </c>
      <c r="C1922" s="32" t="s">
        <v>2576</v>
      </c>
      <c r="D1922" s="32" t="s">
        <v>13421</v>
      </c>
      <c r="E1922" s="32" t="s">
        <v>13422</v>
      </c>
      <c r="F1922" s="32" t="s">
        <v>2576</v>
      </c>
      <c r="G1922" s="34" t="s">
        <v>56405</v>
      </c>
      <c r="H1922" s="34" t="s">
        <v>56406</v>
      </c>
      <c r="I1922" s="38">
        <v>-0.33545466949818969</v>
      </c>
      <c r="J1922" s="39" t="s">
        <v>33</v>
      </c>
      <c r="K1922" s="34" t="s">
        <v>56407</v>
      </c>
      <c r="L1922" s="34" t="s">
        <v>56408</v>
      </c>
      <c r="M1922" s="38">
        <v>0.38751283334949649</v>
      </c>
      <c r="N1922" s="39" t="s">
        <v>33</v>
      </c>
      <c r="O1922" s="32">
        <v>4</v>
      </c>
      <c r="P1922" s="32">
        <v>3</v>
      </c>
      <c r="Q1922" s="54" t="e">
        <v>#N/A</v>
      </c>
      <c r="R1922" s="54"/>
    </row>
    <row r="1923" spans="1:18" x14ac:dyDescent="0.25">
      <c r="A1923" s="32" t="s">
        <v>13434</v>
      </c>
      <c r="B1923" s="33" t="s">
        <v>13435</v>
      </c>
      <c r="C1923" s="32" t="s">
        <v>13792</v>
      </c>
      <c r="D1923" s="32" t="s">
        <v>13436</v>
      </c>
      <c r="E1923" s="32" t="s">
        <v>6039</v>
      </c>
      <c r="F1923" s="32" t="s">
        <v>2595</v>
      </c>
      <c r="G1923" s="34" t="s">
        <v>56409</v>
      </c>
      <c r="H1923" s="34" t="s">
        <v>56410</v>
      </c>
      <c r="I1923" s="38">
        <v>-0.31901559104127553</v>
      </c>
      <c r="J1923" s="39" t="s">
        <v>33</v>
      </c>
      <c r="K1923" s="34" t="s">
        <v>56411</v>
      </c>
      <c r="L1923" s="34" t="s">
        <v>56412</v>
      </c>
      <c r="M1923" s="38">
        <v>-1.1208229698634498</v>
      </c>
      <c r="N1923" s="39" t="s">
        <v>33</v>
      </c>
      <c r="O1923" s="32">
        <v>2</v>
      </c>
      <c r="P1923" s="32">
        <v>2</v>
      </c>
      <c r="Q1923" s="55">
        <v>23.154870378011928</v>
      </c>
      <c r="R1923" s="56">
        <v>4.2739550633587697E-2</v>
      </c>
    </row>
    <row r="1924" spans="1:18" x14ac:dyDescent="0.25">
      <c r="A1924" s="32" t="s">
        <v>13440</v>
      </c>
      <c r="B1924" s="33" t="s">
        <v>13441</v>
      </c>
      <c r="C1924" s="32" t="s">
        <v>2466</v>
      </c>
      <c r="D1924" s="32" t="s">
        <v>13442</v>
      </c>
      <c r="E1924" s="32" t="s">
        <v>13443</v>
      </c>
      <c r="F1924" s="32" t="s">
        <v>2494</v>
      </c>
      <c r="G1924" s="34" t="s">
        <v>56413</v>
      </c>
      <c r="H1924" s="34" t="s">
        <v>56414</v>
      </c>
      <c r="I1924" s="38">
        <v>9.2953018990990822E-3</v>
      </c>
      <c r="J1924" s="39" t="s">
        <v>33</v>
      </c>
      <c r="K1924" s="34" t="s">
        <v>56415</v>
      </c>
      <c r="L1924" s="34" t="s">
        <v>56416</v>
      </c>
      <c r="M1924" s="38">
        <v>-0.41688118202417124</v>
      </c>
      <c r="N1924" s="39" t="s">
        <v>33</v>
      </c>
      <c r="O1924" s="32">
        <v>25</v>
      </c>
      <c r="P1924" s="32">
        <v>25</v>
      </c>
      <c r="Q1924" s="55">
        <v>4.0847290662568606E-2</v>
      </c>
      <c r="R1924" s="54" t="s">
        <v>33</v>
      </c>
    </row>
    <row r="1925" spans="1:18" x14ac:dyDescent="0.25">
      <c r="A1925" s="32" t="s">
        <v>13449</v>
      </c>
      <c r="B1925" s="33" t="s">
        <v>13450</v>
      </c>
      <c r="C1925" s="32" t="s">
        <v>2538</v>
      </c>
      <c r="D1925" s="32" t="s">
        <v>13451</v>
      </c>
      <c r="E1925" s="32" t="s">
        <v>13452</v>
      </c>
      <c r="F1925" s="32" t="s">
        <v>2538</v>
      </c>
      <c r="G1925" s="34" t="s">
        <v>56417</v>
      </c>
      <c r="H1925" s="34" t="s">
        <v>56418</v>
      </c>
      <c r="I1925" s="38">
        <v>-0.39231506293281576</v>
      </c>
      <c r="J1925" s="39" t="s">
        <v>33</v>
      </c>
      <c r="K1925" s="34" t="s">
        <v>56419</v>
      </c>
      <c r="L1925" s="34" t="s">
        <v>56420</v>
      </c>
      <c r="M1925" s="38">
        <v>-0.64702198789226684</v>
      </c>
      <c r="N1925" s="39" t="s">
        <v>33</v>
      </c>
      <c r="O1925" s="32">
        <v>5</v>
      </c>
      <c r="P1925" s="32">
        <v>5</v>
      </c>
      <c r="Q1925" s="55">
        <v>8.1143827027980273E-2</v>
      </c>
      <c r="R1925" s="54" t="s">
        <v>33</v>
      </c>
    </row>
    <row r="1926" spans="1:18" x14ac:dyDescent="0.25">
      <c r="A1926" s="32" t="s">
        <v>56421</v>
      </c>
      <c r="B1926" s="33" t="s">
        <v>56422</v>
      </c>
      <c r="C1926" s="32" t="s">
        <v>26086</v>
      </c>
      <c r="D1926" s="32" t="s">
        <v>56423</v>
      </c>
      <c r="E1926" s="32" t="s">
        <v>56424</v>
      </c>
      <c r="F1926" s="32" t="s">
        <v>2576</v>
      </c>
      <c r="G1926" s="34" t="s">
        <v>56425</v>
      </c>
      <c r="H1926" s="34" t="s">
        <v>56426</v>
      </c>
      <c r="I1926" s="38">
        <v>-0.65520368663806183</v>
      </c>
      <c r="J1926" s="39" t="s">
        <v>33</v>
      </c>
      <c r="K1926" s="34" t="s">
        <v>56427</v>
      </c>
      <c r="L1926" s="34" t="s">
        <v>56428</v>
      </c>
      <c r="M1926" s="38">
        <v>0.29928065160414535</v>
      </c>
      <c r="N1926" s="39" t="s">
        <v>33</v>
      </c>
      <c r="O1926" s="32">
        <v>2</v>
      </c>
      <c r="P1926" s="32">
        <v>2</v>
      </c>
      <c r="Q1926" s="54" t="e">
        <v>#N/A</v>
      </c>
      <c r="R1926" s="54"/>
    </row>
    <row r="1927" spans="1:18" x14ac:dyDescent="0.25">
      <c r="A1927" s="32" t="s">
        <v>13484</v>
      </c>
      <c r="B1927" s="33" t="s">
        <v>13485</v>
      </c>
      <c r="C1927" s="32" t="s">
        <v>2538</v>
      </c>
      <c r="D1927" s="32" t="s">
        <v>10581</v>
      </c>
      <c r="E1927" s="32" t="s">
        <v>4060</v>
      </c>
      <c r="F1927" s="32" t="s">
        <v>2538</v>
      </c>
      <c r="G1927" s="34" t="s">
        <v>56429</v>
      </c>
      <c r="H1927" s="34" t="s">
        <v>56430</v>
      </c>
      <c r="I1927" s="38">
        <v>-5.1950646424114198E-2</v>
      </c>
      <c r="J1927" s="39" t="s">
        <v>33</v>
      </c>
      <c r="K1927" s="34" t="s">
        <v>56431</v>
      </c>
      <c r="L1927" s="34" t="s">
        <v>56432</v>
      </c>
      <c r="M1927" s="38">
        <v>0.65490606782624761</v>
      </c>
      <c r="N1927" s="39" t="s">
        <v>33</v>
      </c>
      <c r="O1927" s="32">
        <v>11</v>
      </c>
      <c r="P1927" s="32">
        <v>7</v>
      </c>
      <c r="Q1927" s="55">
        <v>0.29073515694468033</v>
      </c>
      <c r="R1927" s="54" t="s">
        <v>33</v>
      </c>
    </row>
    <row r="1928" spans="1:18" x14ac:dyDescent="0.25">
      <c r="A1928" s="32" t="s">
        <v>56433</v>
      </c>
      <c r="B1928" s="33" t="s">
        <v>56434</v>
      </c>
      <c r="C1928" s="32" t="s">
        <v>2557</v>
      </c>
      <c r="D1928" s="32" t="s">
        <v>16133</v>
      </c>
      <c r="E1928" s="32" t="s">
        <v>16134</v>
      </c>
      <c r="F1928" s="32" t="s">
        <v>2538</v>
      </c>
      <c r="G1928" s="34" t="s">
        <v>56435</v>
      </c>
      <c r="H1928" s="34" t="s">
        <v>56436</v>
      </c>
      <c r="I1928" s="38">
        <v>-0.57296678006611768</v>
      </c>
      <c r="J1928" s="39" t="s">
        <v>33</v>
      </c>
      <c r="K1928" s="34" t="s">
        <v>56437</v>
      </c>
      <c r="L1928" s="34" t="s">
        <v>56438</v>
      </c>
      <c r="M1928" s="38">
        <v>0.2401934446540849</v>
      </c>
      <c r="N1928" s="39" t="s">
        <v>33</v>
      </c>
      <c r="O1928" s="32">
        <v>2</v>
      </c>
      <c r="P1928" s="32">
        <v>2</v>
      </c>
      <c r="Q1928" s="55">
        <v>1.3849534749012768</v>
      </c>
      <c r="R1928" s="56">
        <v>8.6465866111111091E-3</v>
      </c>
    </row>
    <row r="1929" spans="1:18" x14ac:dyDescent="0.25">
      <c r="A1929" s="32" t="s">
        <v>13498</v>
      </c>
      <c r="B1929" s="33" t="s">
        <v>13499</v>
      </c>
      <c r="C1929" s="32" t="s">
        <v>2538</v>
      </c>
      <c r="D1929" s="32" t="s">
        <v>13500</v>
      </c>
      <c r="E1929" s="32" t="s">
        <v>13501</v>
      </c>
      <c r="F1929" s="32" t="s">
        <v>2605</v>
      </c>
      <c r="G1929" s="34" t="s">
        <v>56439</v>
      </c>
      <c r="H1929" s="34" t="s">
        <v>56440</v>
      </c>
      <c r="I1929" s="38">
        <v>-0.12120115600924293</v>
      </c>
      <c r="J1929" s="39" t="s">
        <v>33</v>
      </c>
      <c r="K1929" s="34" t="s">
        <v>56441</v>
      </c>
      <c r="L1929" s="34" t="s">
        <v>56442</v>
      </c>
      <c r="M1929" s="38">
        <v>-0.64646320126913048</v>
      </c>
      <c r="N1929" s="39" t="s">
        <v>33</v>
      </c>
      <c r="O1929" s="32">
        <v>9</v>
      </c>
      <c r="P1929" s="32">
        <v>9</v>
      </c>
      <c r="Q1929" s="54" t="e">
        <v>#N/A</v>
      </c>
      <c r="R1929" s="54"/>
    </row>
    <row r="1930" spans="1:18" x14ac:dyDescent="0.25">
      <c r="A1930" s="32" t="s">
        <v>56443</v>
      </c>
      <c r="B1930" s="33" t="s">
        <v>56444</v>
      </c>
      <c r="C1930" s="32" t="s">
        <v>2538</v>
      </c>
      <c r="D1930" s="32" t="s">
        <v>41752</v>
      </c>
      <c r="E1930" s="32" t="s">
        <v>6691</v>
      </c>
      <c r="F1930" s="32" t="s">
        <v>2504</v>
      </c>
      <c r="G1930" s="34" t="s">
        <v>56445</v>
      </c>
      <c r="H1930" s="34" t="s">
        <v>56446</v>
      </c>
      <c r="I1930" s="38">
        <v>-4.7250635161702886E-3</v>
      </c>
      <c r="J1930" s="39" t="s">
        <v>33</v>
      </c>
      <c r="K1930" s="34" t="s">
        <v>56447</v>
      </c>
      <c r="L1930" s="34" t="s">
        <v>56448</v>
      </c>
      <c r="M1930" s="38">
        <v>0.12272781503698815</v>
      </c>
      <c r="N1930" s="39" t="s">
        <v>33</v>
      </c>
      <c r="O1930" s="32">
        <v>3</v>
      </c>
      <c r="P1930" s="32">
        <v>3</v>
      </c>
      <c r="Q1930" s="54" t="e">
        <v>#N/A</v>
      </c>
      <c r="R1930" s="54"/>
    </row>
    <row r="1931" spans="1:18" x14ac:dyDescent="0.25">
      <c r="A1931" s="32" t="s">
        <v>56449</v>
      </c>
      <c r="B1931" s="33" t="s">
        <v>56450</v>
      </c>
      <c r="C1931" s="32" t="s">
        <v>2576</v>
      </c>
      <c r="D1931" s="32" t="s">
        <v>18138</v>
      </c>
      <c r="E1931" s="32" t="s">
        <v>11206</v>
      </c>
      <c r="F1931" s="32" t="s">
        <v>2605</v>
      </c>
      <c r="G1931" s="34" t="s">
        <v>56451</v>
      </c>
      <c r="H1931" s="34" t="s">
        <v>56452</v>
      </c>
      <c r="I1931" s="38">
        <v>-7.7153820656309907E-2</v>
      </c>
      <c r="J1931" s="39" t="s">
        <v>33</v>
      </c>
      <c r="K1931" s="34" t="s">
        <v>56453</v>
      </c>
      <c r="L1931" s="34" t="s">
        <v>56454</v>
      </c>
      <c r="M1931" s="38">
        <v>1.0256974636359264</v>
      </c>
      <c r="N1931" s="39" t="s">
        <v>33</v>
      </c>
      <c r="O1931" s="32">
        <v>2</v>
      </c>
      <c r="P1931" s="32">
        <v>2</v>
      </c>
      <c r="Q1931" s="55">
        <v>-0.34404555831968087</v>
      </c>
      <c r="R1931" s="56">
        <v>8.6095758190476192E-3</v>
      </c>
    </row>
    <row r="1932" spans="1:18" x14ac:dyDescent="0.25">
      <c r="A1932" s="32" t="s">
        <v>13506</v>
      </c>
      <c r="B1932" s="33" t="s">
        <v>13507</v>
      </c>
      <c r="C1932" s="32" t="s">
        <v>2538</v>
      </c>
      <c r="D1932" s="32" t="s">
        <v>13508</v>
      </c>
      <c r="E1932" s="32" t="s">
        <v>13509</v>
      </c>
      <c r="F1932" s="32" t="s">
        <v>2538</v>
      </c>
      <c r="G1932" s="34" t="s">
        <v>56455</v>
      </c>
      <c r="H1932" s="34" t="s">
        <v>56456</v>
      </c>
      <c r="I1932" s="38">
        <v>-8.8029463383626674E-2</v>
      </c>
      <c r="J1932" s="39" t="s">
        <v>33</v>
      </c>
      <c r="K1932" s="34" t="s">
        <v>177</v>
      </c>
      <c r="L1932" s="34" t="s">
        <v>177</v>
      </c>
      <c r="M1932" s="38">
        <v>0</v>
      </c>
      <c r="N1932" s="39" t="s">
        <v>47271</v>
      </c>
      <c r="O1932" s="32">
        <v>2</v>
      </c>
      <c r="P1932" s="32">
        <v>2</v>
      </c>
      <c r="Q1932" s="55">
        <v>26.18587654610538</v>
      </c>
      <c r="R1932" s="56">
        <v>3.1565735714285701E-4</v>
      </c>
    </row>
    <row r="1933" spans="1:18" x14ac:dyDescent="0.25">
      <c r="A1933" s="32" t="s">
        <v>56457</v>
      </c>
      <c r="B1933" s="33" t="s">
        <v>56458</v>
      </c>
      <c r="C1933" s="32" t="s">
        <v>2538</v>
      </c>
      <c r="D1933" s="32" t="s">
        <v>38918</v>
      </c>
      <c r="E1933" s="32" t="s">
        <v>38917</v>
      </c>
      <c r="F1933" s="32" t="s">
        <v>2466</v>
      </c>
      <c r="G1933" s="34" t="s">
        <v>56459</v>
      </c>
      <c r="H1933" s="34" t="s">
        <v>56460</v>
      </c>
      <c r="I1933" s="38">
        <v>7.234113174452049E-2</v>
      </c>
      <c r="J1933" s="39" t="s">
        <v>33</v>
      </c>
      <c r="K1933" s="34" t="s">
        <v>56461</v>
      </c>
      <c r="L1933" s="34" t="s">
        <v>56462</v>
      </c>
      <c r="M1933" s="38">
        <v>-0.262490695484276</v>
      </c>
      <c r="N1933" s="39" t="s">
        <v>33</v>
      </c>
      <c r="O1933" s="32">
        <v>3</v>
      </c>
      <c r="P1933" s="32">
        <v>3</v>
      </c>
      <c r="Q1933" s="54" t="e">
        <v>#N/A</v>
      </c>
      <c r="R1933" s="54"/>
    </row>
    <row r="1934" spans="1:18" x14ac:dyDescent="0.25">
      <c r="A1934" s="32" t="s">
        <v>56463</v>
      </c>
      <c r="B1934" s="33" t="s">
        <v>56464</v>
      </c>
      <c r="C1934" s="32" t="s">
        <v>26086</v>
      </c>
      <c r="D1934" s="32" t="s">
        <v>56465</v>
      </c>
      <c r="E1934" s="32" t="s">
        <v>56466</v>
      </c>
      <c r="F1934" s="32" t="s">
        <v>2576</v>
      </c>
      <c r="G1934" s="34" t="s">
        <v>56467</v>
      </c>
      <c r="H1934" s="34" t="s">
        <v>56468</v>
      </c>
      <c r="I1934" s="38">
        <v>0.90322661590217956</v>
      </c>
      <c r="J1934" s="39" t="s">
        <v>33</v>
      </c>
      <c r="K1934" s="34" t="s">
        <v>56469</v>
      </c>
      <c r="L1934" s="34" t="s">
        <v>56470</v>
      </c>
      <c r="M1934" s="38">
        <v>-0.83014931069306364</v>
      </c>
      <c r="N1934" s="39" t="s">
        <v>33</v>
      </c>
      <c r="O1934" s="32">
        <v>2</v>
      </c>
      <c r="P1934" s="32">
        <v>2</v>
      </c>
      <c r="Q1934" s="54" t="e">
        <v>#N/A</v>
      </c>
      <c r="R1934" s="54"/>
    </row>
    <row r="1935" spans="1:18" x14ac:dyDescent="0.25">
      <c r="A1935" s="32" t="s">
        <v>13515</v>
      </c>
      <c r="B1935" s="33" t="s">
        <v>13516</v>
      </c>
      <c r="C1935" s="32" t="s">
        <v>45226</v>
      </c>
      <c r="D1935" s="32" t="s">
        <v>13517</v>
      </c>
      <c r="E1935" s="32" t="s">
        <v>13518</v>
      </c>
      <c r="F1935" s="32" t="s">
        <v>2504</v>
      </c>
      <c r="G1935" s="34" t="s">
        <v>56471</v>
      </c>
      <c r="H1935" s="34" t="s">
        <v>56472</v>
      </c>
      <c r="I1935" s="38">
        <v>-0.17102578819650174</v>
      </c>
      <c r="J1935" s="39" t="s">
        <v>33</v>
      </c>
      <c r="K1935" s="34" t="s">
        <v>56473</v>
      </c>
      <c r="L1935" s="34" t="s">
        <v>56474</v>
      </c>
      <c r="M1935" s="38">
        <v>0.21798922873467785</v>
      </c>
      <c r="N1935" s="39" t="s">
        <v>33</v>
      </c>
      <c r="O1935" s="32">
        <v>22</v>
      </c>
      <c r="P1935" s="32">
        <v>22</v>
      </c>
      <c r="Q1935" s="55">
        <v>2.0455185764919914</v>
      </c>
      <c r="R1935" s="56">
        <v>8.6465866111111091E-3</v>
      </c>
    </row>
    <row r="1936" spans="1:18" x14ac:dyDescent="0.25">
      <c r="A1936" s="32" t="s">
        <v>13531</v>
      </c>
      <c r="B1936" s="33" t="s">
        <v>13532</v>
      </c>
      <c r="C1936" s="32" t="s">
        <v>13792</v>
      </c>
      <c r="D1936" s="32" t="s">
        <v>13533</v>
      </c>
      <c r="E1936" s="32" t="s">
        <v>13534</v>
      </c>
      <c r="F1936" s="32" t="s">
        <v>2476</v>
      </c>
      <c r="G1936" s="34" t="s">
        <v>56475</v>
      </c>
      <c r="H1936" s="34" t="s">
        <v>56476</v>
      </c>
      <c r="I1936" s="38">
        <v>0.36161472477941486</v>
      </c>
      <c r="J1936" s="39" t="s">
        <v>33</v>
      </c>
      <c r="K1936" s="34" t="s">
        <v>56477</v>
      </c>
      <c r="L1936" s="34" t="s">
        <v>56478</v>
      </c>
      <c r="M1936" s="38">
        <v>1.6711780830537044E-2</v>
      </c>
      <c r="N1936" s="39" t="s">
        <v>33</v>
      </c>
      <c r="O1936" s="32">
        <v>21</v>
      </c>
      <c r="P1936" s="32">
        <v>21</v>
      </c>
      <c r="Q1936" s="55">
        <v>7.6580935690346227E-2</v>
      </c>
      <c r="R1936" s="54" t="s">
        <v>33</v>
      </c>
    </row>
    <row r="1937" spans="1:18" x14ac:dyDescent="0.25">
      <c r="A1937" s="32" t="s">
        <v>56479</v>
      </c>
      <c r="B1937" s="33" t="s">
        <v>56480</v>
      </c>
      <c r="C1937" s="32" t="s">
        <v>27167</v>
      </c>
      <c r="D1937" s="32" t="s">
        <v>56481</v>
      </c>
      <c r="E1937" s="32" t="s">
        <v>56482</v>
      </c>
      <c r="F1937" s="32" t="s">
        <v>2557</v>
      </c>
      <c r="G1937" s="34" t="s">
        <v>56483</v>
      </c>
      <c r="H1937" s="34" t="s">
        <v>56484</v>
      </c>
      <c r="I1937" s="38">
        <v>0.35681580917807315</v>
      </c>
      <c r="J1937" s="39" t="s">
        <v>33</v>
      </c>
      <c r="K1937" s="34" t="s">
        <v>56485</v>
      </c>
      <c r="L1937" s="34" t="s">
        <v>56486</v>
      </c>
      <c r="M1937" s="38">
        <v>4.6421556171221928E-2</v>
      </c>
      <c r="N1937" s="39" t="s">
        <v>33</v>
      </c>
      <c r="O1937" s="32">
        <v>2</v>
      </c>
      <c r="P1937" s="32">
        <v>2</v>
      </c>
      <c r="Q1937" s="54" t="e">
        <v>#N/A</v>
      </c>
      <c r="R1937" s="54"/>
    </row>
    <row r="1938" spans="1:18" x14ac:dyDescent="0.25">
      <c r="A1938" s="32" t="s">
        <v>13540</v>
      </c>
      <c r="B1938" s="33" t="s">
        <v>13541</v>
      </c>
      <c r="C1938" s="32" t="s">
        <v>2538</v>
      </c>
      <c r="D1938" s="32" t="s">
        <v>13542</v>
      </c>
      <c r="E1938" s="32" t="s">
        <v>3888</v>
      </c>
      <c r="F1938" s="32" t="s">
        <v>2538</v>
      </c>
      <c r="G1938" s="34" t="s">
        <v>56487</v>
      </c>
      <c r="H1938" s="34" t="s">
        <v>56488</v>
      </c>
      <c r="I1938" s="38">
        <v>0.23067484089710802</v>
      </c>
      <c r="J1938" s="39" t="s">
        <v>33</v>
      </c>
      <c r="K1938" s="34" t="s">
        <v>56489</v>
      </c>
      <c r="L1938" s="34" t="s">
        <v>56490</v>
      </c>
      <c r="M1938" s="38">
        <v>-1.3038726953147861</v>
      </c>
      <c r="N1938" s="39" t="s">
        <v>33</v>
      </c>
      <c r="O1938" s="32">
        <v>3</v>
      </c>
      <c r="P1938" s="32">
        <v>3</v>
      </c>
      <c r="Q1938" s="54" t="e">
        <v>#N/A</v>
      </c>
      <c r="R1938" s="54"/>
    </row>
    <row r="1939" spans="1:18" x14ac:dyDescent="0.25">
      <c r="A1939" s="32" t="s">
        <v>13546</v>
      </c>
      <c r="B1939" s="33" t="s">
        <v>13547</v>
      </c>
      <c r="C1939" s="32" t="s">
        <v>2538</v>
      </c>
      <c r="D1939" s="32" t="s">
        <v>13548</v>
      </c>
      <c r="E1939" s="32" t="s">
        <v>13549</v>
      </c>
      <c r="F1939" s="32" t="s">
        <v>2538</v>
      </c>
      <c r="G1939" s="34" t="s">
        <v>56491</v>
      </c>
      <c r="H1939" s="34" t="s">
        <v>56492</v>
      </c>
      <c r="I1939" s="38">
        <v>-0.10256935243434488</v>
      </c>
      <c r="J1939" s="39" t="s">
        <v>33</v>
      </c>
      <c r="K1939" s="34" t="s">
        <v>56493</v>
      </c>
      <c r="L1939" s="34" t="s">
        <v>56494</v>
      </c>
      <c r="M1939" s="38">
        <v>-6.6358277317201883E-2</v>
      </c>
      <c r="N1939" s="39" t="s">
        <v>33</v>
      </c>
      <c r="O1939" s="32">
        <v>20</v>
      </c>
      <c r="P1939" s="32">
        <v>12</v>
      </c>
      <c r="Q1939" s="55">
        <v>-0.1375237982541479</v>
      </c>
      <c r="R1939" s="54" t="s">
        <v>33</v>
      </c>
    </row>
    <row r="1940" spans="1:18" x14ac:dyDescent="0.25">
      <c r="A1940" s="32" t="s">
        <v>13564</v>
      </c>
      <c r="B1940" s="33" t="s">
        <v>13565</v>
      </c>
      <c r="C1940" s="32" t="s">
        <v>2476</v>
      </c>
      <c r="D1940" s="32" t="s">
        <v>13566</v>
      </c>
      <c r="E1940" s="32" t="s">
        <v>13567</v>
      </c>
      <c r="F1940" s="32" t="s">
        <v>2476</v>
      </c>
      <c r="G1940" s="34" t="s">
        <v>56495</v>
      </c>
      <c r="H1940" s="34" t="s">
        <v>56496</v>
      </c>
      <c r="I1940" s="38">
        <v>0.13666122518423715</v>
      </c>
      <c r="J1940" s="39" t="s">
        <v>33</v>
      </c>
      <c r="K1940" s="34" t="s">
        <v>56497</v>
      </c>
      <c r="L1940" s="34" t="s">
        <v>56498</v>
      </c>
      <c r="M1940" s="38">
        <v>0.22447828512414292</v>
      </c>
      <c r="N1940" s="39" t="s">
        <v>33</v>
      </c>
      <c r="O1940" s="32">
        <v>2</v>
      </c>
      <c r="P1940" s="32">
        <v>2</v>
      </c>
      <c r="Q1940" s="54" t="e">
        <v>#N/A</v>
      </c>
      <c r="R1940" s="54"/>
    </row>
    <row r="1941" spans="1:18" x14ac:dyDescent="0.25">
      <c r="A1941" s="32" t="s">
        <v>13573</v>
      </c>
      <c r="B1941" s="33" t="s">
        <v>13574</v>
      </c>
      <c r="C1941" s="32" t="s">
        <v>2538</v>
      </c>
      <c r="D1941" s="32" t="s">
        <v>13575</v>
      </c>
      <c r="E1941" s="32" t="s">
        <v>1155</v>
      </c>
      <c r="F1941" s="32" t="s">
        <v>2576</v>
      </c>
      <c r="G1941" s="34" t="s">
        <v>56499</v>
      </c>
      <c r="H1941" s="34" t="s">
        <v>56500</v>
      </c>
      <c r="I1941" s="38">
        <v>0.10467040000773738</v>
      </c>
      <c r="J1941" s="39" t="s">
        <v>33</v>
      </c>
      <c r="K1941" s="34" t="s">
        <v>56501</v>
      </c>
      <c r="L1941" s="34" t="s">
        <v>56502</v>
      </c>
      <c r="M1941" s="38">
        <v>1.7784751894268365</v>
      </c>
      <c r="N1941" s="39" t="s">
        <v>33</v>
      </c>
      <c r="O1941" s="32">
        <v>9</v>
      </c>
      <c r="P1941" s="32">
        <v>9</v>
      </c>
      <c r="Q1941" s="54" t="e">
        <v>#N/A</v>
      </c>
      <c r="R1941" s="54"/>
    </row>
    <row r="1942" spans="1:18" x14ac:dyDescent="0.25">
      <c r="A1942" s="32" t="s">
        <v>56503</v>
      </c>
      <c r="B1942" s="33" t="s">
        <v>56504</v>
      </c>
      <c r="C1942" s="32" t="s">
        <v>2476</v>
      </c>
      <c r="D1942" s="32" t="s">
        <v>56505</v>
      </c>
      <c r="E1942" s="32" t="s">
        <v>56506</v>
      </c>
      <c r="F1942" s="32" t="s">
        <v>2476</v>
      </c>
      <c r="G1942" s="34" t="s">
        <v>177</v>
      </c>
      <c r="H1942" s="34" t="s">
        <v>177</v>
      </c>
      <c r="I1942" s="38">
        <v>0</v>
      </c>
      <c r="J1942" s="39" t="s">
        <v>47271</v>
      </c>
      <c r="K1942" s="34" t="s">
        <v>56507</v>
      </c>
      <c r="L1942" s="34" t="s">
        <v>56508</v>
      </c>
      <c r="M1942" s="38">
        <v>-0.98402089143409077</v>
      </c>
      <c r="N1942" s="39" t="s">
        <v>33</v>
      </c>
      <c r="O1942" s="32">
        <v>2</v>
      </c>
      <c r="P1942" s="32">
        <v>2</v>
      </c>
      <c r="Q1942" s="55">
        <v>0.6533296852275845</v>
      </c>
      <c r="R1942" s="56">
        <v>3.5918747167673702E-2</v>
      </c>
    </row>
    <row r="1943" spans="1:18" x14ac:dyDescent="0.25">
      <c r="A1943" s="32" t="s">
        <v>13581</v>
      </c>
      <c r="B1943" s="33" t="s">
        <v>13582</v>
      </c>
      <c r="C1943" s="32" t="s">
        <v>2476</v>
      </c>
      <c r="D1943" s="32" t="s">
        <v>13583</v>
      </c>
      <c r="E1943" s="32" t="s">
        <v>13584</v>
      </c>
      <c r="F1943" s="32" t="s">
        <v>2476</v>
      </c>
      <c r="G1943" s="34" t="s">
        <v>56509</v>
      </c>
      <c r="H1943" s="34" t="s">
        <v>56510</v>
      </c>
      <c r="I1943" s="38">
        <v>-0.25655275661337196</v>
      </c>
      <c r="J1943" s="39" t="s">
        <v>33</v>
      </c>
      <c r="K1943" s="34" t="s">
        <v>56511</v>
      </c>
      <c r="L1943" s="34" t="s">
        <v>56512</v>
      </c>
      <c r="M1943" s="38">
        <v>-0.22549103219656125</v>
      </c>
      <c r="N1943" s="39" t="s">
        <v>33</v>
      </c>
      <c r="O1943" s="32">
        <v>9</v>
      </c>
      <c r="P1943" s="32">
        <v>8</v>
      </c>
      <c r="Q1943" s="55">
        <v>0.1317762531142587</v>
      </c>
      <c r="R1943" s="54" t="s">
        <v>33</v>
      </c>
    </row>
    <row r="1944" spans="1:18" x14ac:dyDescent="0.25">
      <c r="A1944" s="32" t="s">
        <v>13589</v>
      </c>
      <c r="B1944" s="33" t="s">
        <v>13590</v>
      </c>
      <c r="C1944" s="32" t="s">
        <v>2538</v>
      </c>
      <c r="D1944" s="32" t="s">
        <v>8502</v>
      </c>
      <c r="E1944" s="32" t="s">
        <v>8503</v>
      </c>
      <c r="F1944" s="32" t="s">
        <v>2605</v>
      </c>
      <c r="G1944" s="34" t="s">
        <v>56513</v>
      </c>
      <c r="H1944" s="34" t="s">
        <v>56514</v>
      </c>
      <c r="I1944" s="38">
        <v>-4.3283138092789164E-2</v>
      </c>
      <c r="J1944" s="39" t="s">
        <v>33</v>
      </c>
      <c r="K1944" s="34" t="s">
        <v>56515</v>
      </c>
      <c r="L1944" s="34" t="s">
        <v>56516</v>
      </c>
      <c r="M1944" s="38">
        <v>0.37298251664979276</v>
      </c>
      <c r="N1944" s="39" t="s">
        <v>33</v>
      </c>
      <c r="O1944" s="32">
        <v>18</v>
      </c>
      <c r="P1944" s="32">
        <v>12</v>
      </c>
      <c r="Q1944" s="55">
        <v>-0.26522653189907636</v>
      </c>
      <c r="R1944" s="54" t="s">
        <v>33</v>
      </c>
    </row>
    <row r="1945" spans="1:18" x14ac:dyDescent="0.25">
      <c r="A1945" s="32" t="s">
        <v>13594</v>
      </c>
      <c r="B1945" s="33" t="s">
        <v>13595</v>
      </c>
      <c r="C1945" s="32" t="s">
        <v>2466</v>
      </c>
      <c r="D1945" s="32" t="s">
        <v>2512</v>
      </c>
      <c r="E1945" s="32" t="s">
        <v>2513</v>
      </c>
      <c r="F1945" s="32" t="s">
        <v>2504</v>
      </c>
      <c r="G1945" s="34" t="s">
        <v>56517</v>
      </c>
      <c r="H1945" s="34" t="s">
        <v>56518</v>
      </c>
      <c r="I1945" s="38">
        <v>1.0315445869343628E-3</v>
      </c>
      <c r="J1945" s="39" t="s">
        <v>33</v>
      </c>
      <c r="K1945" s="34" t="s">
        <v>56519</v>
      </c>
      <c r="L1945" s="34" t="s">
        <v>56520</v>
      </c>
      <c r="M1945" s="38">
        <v>-0.73014332549533745</v>
      </c>
      <c r="N1945" s="39" t="s">
        <v>33</v>
      </c>
      <c r="O1945" s="32">
        <v>12</v>
      </c>
      <c r="P1945" s="32">
        <v>12</v>
      </c>
      <c r="Q1945" s="55">
        <v>-0.17130357731835</v>
      </c>
      <c r="R1945" s="54" t="s">
        <v>33</v>
      </c>
    </row>
    <row r="1946" spans="1:18" x14ac:dyDescent="0.25">
      <c r="A1946" s="32" t="s">
        <v>13601</v>
      </c>
      <c r="B1946" s="33" t="s">
        <v>13602</v>
      </c>
      <c r="C1946" s="32" t="s">
        <v>2538</v>
      </c>
      <c r="D1946" s="32" t="s">
        <v>13603</v>
      </c>
      <c r="E1946" s="32" t="s">
        <v>13604</v>
      </c>
      <c r="F1946" s="32" t="s">
        <v>2476</v>
      </c>
      <c r="G1946" s="34" t="s">
        <v>56521</v>
      </c>
      <c r="H1946" s="34" t="s">
        <v>56522</v>
      </c>
      <c r="I1946" s="38">
        <v>-4.3555681311643933E-3</v>
      </c>
      <c r="J1946" s="39" t="s">
        <v>33</v>
      </c>
      <c r="K1946" s="34" t="s">
        <v>56523</v>
      </c>
      <c r="L1946" s="34" t="s">
        <v>56524</v>
      </c>
      <c r="M1946" s="38">
        <v>3.3508644256021534E-2</v>
      </c>
      <c r="N1946" s="39" t="s">
        <v>33</v>
      </c>
      <c r="O1946" s="32">
        <v>27</v>
      </c>
      <c r="P1946" s="32">
        <v>27</v>
      </c>
      <c r="Q1946" s="54" t="e">
        <v>#N/A</v>
      </c>
      <c r="R1946" s="54"/>
    </row>
    <row r="1947" spans="1:18" x14ac:dyDescent="0.25">
      <c r="A1947" s="32" t="s">
        <v>56525</v>
      </c>
      <c r="B1947" s="33" t="s">
        <v>56526</v>
      </c>
      <c r="C1947" s="32" t="s">
        <v>36693</v>
      </c>
      <c r="D1947" s="32" t="s">
        <v>56527</v>
      </c>
      <c r="E1947" s="32" t="s">
        <v>56528</v>
      </c>
      <c r="F1947" s="32" t="s">
        <v>2504</v>
      </c>
      <c r="G1947" s="34" t="s">
        <v>56529</v>
      </c>
      <c r="H1947" s="34" t="s">
        <v>56530</v>
      </c>
      <c r="I1947" s="38">
        <v>-0.13119020744435533</v>
      </c>
      <c r="J1947" s="39" t="s">
        <v>33</v>
      </c>
      <c r="K1947" s="34" t="s">
        <v>56531</v>
      </c>
      <c r="L1947" s="34" t="s">
        <v>56532</v>
      </c>
      <c r="M1947" s="38">
        <v>-0.53138577829078903</v>
      </c>
      <c r="N1947" s="39" t="s">
        <v>33</v>
      </c>
      <c r="O1947" s="32">
        <v>5</v>
      </c>
      <c r="P1947" s="32">
        <v>4</v>
      </c>
      <c r="Q1947" s="54" t="e">
        <v>#N/A</v>
      </c>
      <c r="R1947" s="54"/>
    </row>
    <row r="1948" spans="1:18" x14ac:dyDescent="0.25">
      <c r="A1948" s="32" t="s">
        <v>13615</v>
      </c>
      <c r="B1948" s="33" t="s">
        <v>13616</v>
      </c>
      <c r="C1948" s="32" t="s">
        <v>2538</v>
      </c>
      <c r="D1948" s="32" t="s">
        <v>13617</v>
      </c>
      <c r="E1948" s="32" t="s">
        <v>13618</v>
      </c>
      <c r="F1948" s="32" t="s">
        <v>2538</v>
      </c>
      <c r="G1948" s="34" t="s">
        <v>56533</v>
      </c>
      <c r="H1948" s="34" t="s">
        <v>56534</v>
      </c>
      <c r="I1948" s="38">
        <v>7.6376108992449038E-2</v>
      </c>
      <c r="J1948" s="39" t="s">
        <v>33</v>
      </c>
      <c r="K1948" s="34" t="s">
        <v>56535</v>
      </c>
      <c r="L1948" s="34" t="s">
        <v>56536</v>
      </c>
      <c r="M1948" s="38">
        <v>-0.46401519241344391</v>
      </c>
      <c r="N1948" s="39" t="s">
        <v>33</v>
      </c>
      <c r="O1948" s="32">
        <v>8</v>
      </c>
      <c r="P1948" s="32">
        <v>8</v>
      </c>
      <c r="Q1948" s="54" t="e">
        <v>#N/A</v>
      </c>
      <c r="R1948" s="54"/>
    </row>
    <row r="1949" spans="1:18" x14ac:dyDescent="0.25">
      <c r="A1949" s="32" t="s">
        <v>3346</v>
      </c>
      <c r="B1949" s="33" t="s">
        <v>3347</v>
      </c>
      <c r="C1949" s="32" t="s">
        <v>25550</v>
      </c>
      <c r="D1949" s="32" t="s">
        <v>3348</v>
      </c>
      <c r="E1949" s="32" t="s">
        <v>3349</v>
      </c>
      <c r="F1949" s="32" t="s">
        <v>3350</v>
      </c>
      <c r="G1949" s="34" t="s">
        <v>56537</v>
      </c>
      <c r="H1949" s="34" t="s">
        <v>56538</v>
      </c>
      <c r="I1949" s="38">
        <v>3.3555852171525478E-2</v>
      </c>
      <c r="J1949" s="39" t="s">
        <v>33</v>
      </c>
      <c r="K1949" s="34" t="s">
        <v>56539</v>
      </c>
      <c r="L1949" s="34" t="s">
        <v>56540</v>
      </c>
      <c r="M1949" s="38">
        <v>0.25134656577823716</v>
      </c>
      <c r="N1949" s="39" t="s">
        <v>33</v>
      </c>
      <c r="O1949" s="32">
        <v>13</v>
      </c>
      <c r="P1949" s="32">
        <v>5</v>
      </c>
      <c r="Q1949" s="54" t="e">
        <v>#N/A</v>
      </c>
      <c r="R1949" s="54"/>
    </row>
    <row r="1950" spans="1:18" x14ac:dyDescent="0.25">
      <c r="A1950" s="32" t="s">
        <v>13624</v>
      </c>
      <c r="B1950" s="33" t="s">
        <v>13625</v>
      </c>
      <c r="C1950" s="32" t="s">
        <v>2538</v>
      </c>
      <c r="D1950" s="32" t="s">
        <v>12215</v>
      </c>
      <c r="E1950" s="32" t="s">
        <v>12216</v>
      </c>
      <c r="F1950" s="32" t="s">
        <v>2538</v>
      </c>
      <c r="G1950" s="34" t="s">
        <v>56541</v>
      </c>
      <c r="H1950" s="34" t="s">
        <v>56542</v>
      </c>
      <c r="I1950" s="38">
        <v>-0.20173481884815186</v>
      </c>
      <c r="J1950" s="39" t="s">
        <v>33</v>
      </c>
      <c r="K1950" s="34" t="s">
        <v>56543</v>
      </c>
      <c r="L1950" s="34" t="s">
        <v>56544</v>
      </c>
      <c r="M1950" s="38">
        <v>0.38179665526366041</v>
      </c>
      <c r="N1950" s="39" t="s">
        <v>33</v>
      </c>
      <c r="O1950" s="32">
        <v>24</v>
      </c>
      <c r="P1950" s="32">
        <v>24</v>
      </c>
      <c r="Q1950" s="55">
        <v>-0.27582659470656129</v>
      </c>
      <c r="R1950" s="54" t="s">
        <v>33</v>
      </c>
    </row>
    <row r="1951" spans="1:18" x14ac:dyDescent="0.25">
      <c r="A1951" s="32" t="s">
        <v>13629</v>
      </c>
      <c r="B1951" s="33" t="s">
        <v>13630</v>
      </c>
      <c r="C1951" s="32" t="s">
        <v>2476</v>
      </c>
      <c r="D1951" s="32" t="s">
        <v>13631</v>
      </c>
      <c r="E1951" s="32" t="s">
        <v>13632</v>
      </c>
      <c r="F1951" s="32" t="s">
        <v>2466</v>
      </c>
      <c r="G1951" s="34" t="s">
        <v>56545</v>
      </c>
      <c r="H1951" s="34" t="s">
        <v>56546</v>
      </c>
      <c r="I1951" s="38">
        <v>-2.6457871691859657E-2</v>
      </c>
      <c r="J1951" s="39" t="s">
        <v>33</v>
      </c>
      <c r="K1951" s="34" t="s">
        <v>56547</v>
      </c>
      <c r="L1951" s="34" t="s">
        <v>56548</v>
      </c>
      <c r="M1951" s="38">
        <v>0.10320092313172542</v>
      </c>
      <c r="N1951" s="39" t="s">
        <v>33</v>
      </c>
      <c r="O1951" s="32">
        <v>36</v>
      </c>
      <c r="P1951" s="32">
        <v>16</v>
      </c>
      <c r="Q1951" s="54" t="e">
        <v>#N/A</v>
      </c>
      <c r="R1951" s="54"/>
    </row>
    <row r="1952" spans="1:18" x14ac:dyDescent="0.25">
      <c r="A1952" s="32" t="s">
        <v>56549</v>
      </c>
      <c r="B1952" s="33" t="s">
        <v>56550</v>
      </c>
      <c r="C1952" s="32" t="s">
        <v>56551</v>
      </c>
      <c r="D1952" s="32" t="s">
        <v>13631</v>
      </c>
      <c r="E1952" s="32" t="s">
        <v>13632</v>
      </c>
      <c r="F1952" s="32" t="s">
        <v>2466</v>
      </c>
      <c r="G1952" s="34" t="s">
        <v>56552</v>
      </c>
      <c r="H1952" s="34" t="s">
        <v>56553</v>
      </c>
      <c r="I1952" s="38">
        <v>-0.67379647957165389</v>
      </c>
      <c r="J1952" s="39" t="s">
        <v>33</v>
      </c>
      <c r="K1952" s="34" t="s">
        <v>56554</v>
      </c>
      <c r="L1952" s="34" t="s">
        <v>56555</v>
      </c>
      <c r="M1952" s="38">
        <v>-1.4407991201838419</v>
      </c>
      <c r="N1952" s="39" t="s">
        <v>33</v>
      </c>
      <c r="O1952" s="32">
        <v>26</v>
      </c>
      <c r="P1952" s="32">
        <v>7</v>
      </c>
      <c r="Q1952" s="54" t="e">
        <v>#N/A</v>
      </c>
      <c r="R1952" s="54"/>
    </row>
    <row r="1953" spans="1:18" x14ac:dyDescent="0.25">
      <c r="A1953" s="32" t="s">
        <v>56556</v>
      </c>
      <c r="B1953" s="33" t="s">
        <v>56557</v>
      </c>
      <c r="C1953" s="32" t="s">
        <v>2576</v>
      </c>
      <c r="D1953" s="32" t="s">
        <v>56558</v>
      </c>
      <c r="E1953" s="32" t="s">
        <v>56559</v>
      </c>
      <c r="F1953" s="32" t="s">
        <v>2576</v>
      </c>
      <c r="G1953" s="34" t="s">
        <v>56560</v>
      </c>
      <c r="H1953" s="34" t="s">
        <v>56561</v>
      </c>
      <c r="I1953" s="38">
        <v>-0.20429356266636756</v>
      </c>
      <c r="J1953" s="39" t="s">
        <v>33</v>
      </c>
      <c r="K1953" s="34" t="s">
        <v>177</v>
      </c>
      <c r="L1953" s="34" t="s">
        <v>177</v>
      </c>
      <c r="M1953" s="38">
        <v>0</v>
      </c>
      <c r="N1953" s="39" t="s">
        <v>47271</v>
      </c>
      <c r="O1953" s="32">
        <v>2</v>
      </c>
      <c r="P1953" s="32">
        <v>2</v>
      </c>
      <c r="Q1953" s="54" t="e">
        <v>#N/A</v>
      </c>
      <c r="R1953" s="54"/>
    </row>
    <row r="1954" spans="1:18" x14ac:dyDescent="0.25">
      <c r="A1954" s="32" t="s">
        <v>13655</v>
      </c>
      <c r="B1954" s="33" t="s">
        <v>13656</v>
      </c>
      <c r="C1954" s="32" t="s">
        <v>2538</v>
      </c>
      <c r="D1954" s="32" t="s">
        <v>13657</v>
      </c>
      <c r="E1954" s="32" t="s">
        <v>13658</v>
      </c>
      <c r="F1954" s="32" t="s">
        <v>2538</v>
      </c>
      <c r="G1954" s="34" t="s">
        <v>56562</v>
      </c>
      <c r="H1954" s="34" t="s">
        <v>56563</v>
      </c>
      <c r="I1954" s="38">
        <v>6.067627545895235E-2</v>
      </c>
      <c r="J1954" s="39" t="s">
        <v>33</v>
      </c>
      <c r="K1954" s="34" t="s">
        <v>56564</v>
      </c>
      <c r="L1954" s="34" t="s">
        <v>56565</v>
      </c>
      <c r="M1954" s="38">
        <v>-1.8155139704189973</v>
      </c>
      <c r="N1954" s="39" t="s">
        <v>33</v>
      </c>
      <c r="O1954" s="32">
        <v>15</v>
      </c>
      <c r="P1954" s="32">
        <v>8</v>
      </c>
      <c r="Q1954" s="55">
        <v>1.5504680533223902</v>
      </c>
      <c r="R1954" s="56">
        <v>6.0422869759036097E-3</v>
      </c>
    </row>
    <row r="1955" spans="1:18" x14ac:dyDescent="0.25">
      <c r="A1955" s="32" t="s">
        <v>56566</v>
      </c>
      <c r="B1955" s="33" t="s">
        <v>56567</v>
      </c>
      <c r="C1955" s="32" t="s">
        <v>2538</v>
      </c>
      <c r="D1955" s="32" t="s">
        <v>56568</v>
      </c>
      <c r="E1955" s="32" t="s">
        <v>6393</v>
      </c>
      <c r="F1955" s="32" t="s">
        <v>2557</v>
      </c>
      <c r="G1955" s="34" t="s">
        <v>56569</v>
      </c>
      <c r="H1955" s="34" t="s">
        <v>56570</v>
      </c>
      <c r="I1955" s="38">
        <v>0.76117588047850993</v>
      </c>
      <c r="J1955" s="39" t="s">
        <v>33</v>
      </c>
      <c r="K1955" s="34" t="s">
        <v>56571</v>
      </c>
      <c r="L1955" s="34" t="s">
        <v>56572</v>
      </c>
      <c r="M1955" s="38">
        <v>3.8653843517081841</v>
      </c>
      <c r="N1955" s="39" t="s">
        <v>33</v>
      </c>
      <c r="O1955" s="32">
        <v>2</v>
      </c>
      <c r="P1955" s="32">
        <v>2</v>
      </c>
      <c r="Q1955" s="54" t="e">
        <v>#N/A</v>
      </c>
      <c r="R1955" s="54"/>
    </row>
    <row r="1956" spans="1:18" x14ac:dyDescent="0.25">
      <c r="A1956" s="32" t="s">
        <v>56573</v>
      </c>
      <c r="B1956" s="33" t="s">
        <v>56574</v>
      </c>
      <c r="C1956" s="32" t="s">
        <v>2595</v>
      </c>
      <c r="D1956" s="32" t="s">
        <v>33164</v>
      </c>
      <c r="E1956" s="32" t="s">
        <v>33163</v>
      </c>
      <c r="F1956" s="32" t="s">
        <v>2595</v>
      </c>
      <c r="G1956" s="34" t="s">
        <v>56575</v>
      </c>
      <c r="H1956" s="34" t="s">
        <v>56576</v>
      </c>
      <c r="I1956" s="38">
        <v>0.19134389050988435</v>
      </c>
      <c r="J1956" s="39" t="s">
        <v>33</v>
      </c>
      <c r="K1956" s="34" t="s">
        <v>56577</v>
      </c>
      <c r="L1956" s="34" t="s">
        <v>56578</v>
      </c>
      <c r="M1956" s="38">
        <v>0.30582242200385928</v>
      </c>
      <c r="N1956" s="39" t="s">
        <v>33</v>
      </c>
      <c r="O1956" s="32">
        <v>2</v>
      </c>
      <c r="P1956" s="32">
        <v>2</v>
      </c>
      <c r="Q1956" s="55">
        <v>0.20799177582017597</v>
      </c>
      <c r="R1956" s="54" t="s">
        <v>33</v>
      </c>
    </row>
    <row r="1957" spans="1:18" x14ac:dyDescent="0.25">
      <c r="A1957" s="32" t="s">
        <v>3356</v>
      </c>
      <c r="B1957" s="33" t="s">
        <v>3357</v>
      </c>
      <c r="C1957" s="32" t="s">
        <v>44845</v>
      </c>
      <c r="D1957" s="32" t="s">
        <v>3358</v>
      </c>
      <c r="E1957" s="32" t="s">
        <v>3359</v>
      </c>
      <c r="F1957" s="32" t="s">
        <v>2557</v>
      </c>
      <c r="G1957" s="34" t="s">
        <v>56579</v>
      </c>
      <c r="H1957" s="34" t="s">
        <v>56580</v>
      </c>
      <c r="I1957" s="38">
        <v>-0.3464792342790427</v>
      </c>
      <c r="J1957" s="39" t="s">
        <v>33</v>
      </c>
      <c r="K1957" s="34" t="s">
        <v>56581</v>
      </c>
      <c r="L1957" s="34" t="s">
        <v>56582</v>
      </c>
      <c r="M1957" s="38">
        <v>-0.24189581040614183</v>
      </c>
      <c r="N1957" s="39" t="s">
        <v>33</v>
      </c>
      <c r="O1957" s="32">
        <v>4</v>
      </c>
      <c r="P1957" s="32">
        <v>4</v>
      </c>
      <c r="Q1957" s="54" t="e">
        <v>#N/A</v>
      </c>
      <c r="R1957" s="54"/>
    </row>
    <row r="1958" spans="1:18" x14ac:dyDescent="0.25">
      <c r="A1958" s="32" t="s">
        <v>13677</v>
      </c>
      <c r="B1958" s="33" t="s">
        <v>13678</v>
      </c>
      <c r="C1958" s="32" t="s">
        <v>2538</v>
      </c>
      <c r="D1958" s="32" t="s">
        <v>13679</v>
      </c>
      <c r="E1958" s="32" t="s">
        <v>11157</v>
      </c>
      <c r="F1958" s="32" t="s">
        <v>2538</v>
      </c>
      <c r="G1958" s="34" t="s">
        <v>56583</v>
      </c>
      <c r="H1958" s="34" t="s">
        <v>56584</v>
      </c>
      <c r="I1958" s="38">
        <v>-3.7065546741400882E-4</v>
      </c>
      <c r="J1958" s="39" t="s">
        <v>33</v>
      </c>
      <c r="K1958" s="34" t="s">
        <v>56585</v>
      </c>
      <c r="L1958" s="34" t="s">
        <v>56586</v>
      </c>
      <c r="M1958" s="38">
        <v>7.0319580520278507E-2</v>
      </c>
      <c r="N1958" s="39" t="s">
        <v>33</v>
      </c>
      <c r="O1958" s="32">
        <v>22</v>
      </c>
      <c r="P1958" s="32">
        <v>12</v>
      </c>
      <c r="Q1958" s="55">
        <v>-0.50606122164441214</v>
      </c>
      <c r="R1958" s="54" t="s">
        <v>33</v>
      </c>
    </row>
    <row r="1959" spans="1:18" x14ac:dyDescent="0.25">
      <c r="A1959" s="32" t="s">
        <v>13683</v>
      </c>
      <c r="B1959" s="33" t="s">
        <v>13684</v>
      </c>
      <c r="C1959" s="32" t="s">
        <v>2538</v>
      </c>
      <c r="D1959" s="32" t="s">
        <v>13685</v>
      </c>
      <c r="E1959" s="32" t="s">
        <v>13686</v>
      </c>
      <c r="F1959" s="32" t="s">
        <v>2538</v>
      </c>
      <c r="G1959" s="34" t="s">
        <v>56587</v>
      </c>
      <c r="H1959" s="34" t="s">
        <v>56588</v>
      </c>
      <c r="I1959" s="38">
        <v>-0.17326121656308316</v>
      </c>
      <c r="J1959" s="39" t="s">
        <v>33</v>
      </c>
      <c r="K1959" s="34" t="s">
        <v>56589</v>
      </c>
      <c r="L1959" s="34" t="s">
        <v>56590</v>
      </c>
      <c r="M1959" s="38">
        <v>-0.54901086180960879</v>
      </c>
      <c r="N1959" s="39" t="s">
        <v>33</v>
      </c>
      <c r="O1959" s="32">
        <v>3</v>
      </c>
      <c r="P1959" s="32">
        <v>3</v>
      </c>
      <c r="Q1959" s="55">
        <v>0.42785703517950258</v>
      </c>
      <c r="R1959" s="56">
        <v>2.0504502952702699E-2</v>
      </c>
    </row>
    <row r="1960" spans="1:18" x14ac:dyDescent="0.25">
      <c r="A1960" s="32" t="s">
        <v>56591</v>
      </c>
      <c r="B1960" s="33" t="s">
        <v>56592</v>
      </c>
      <c r="C1960" s="32" t="s">
        <v>2538</v>
      </c>
      <c r="D1960" s="32" t="s">
        <v>41472</v>
      </c>
      <c r="E1960" s="32" t="s">
        <v>13492</v>
      </c>
      <c r="F1960" s="32" t="s">
        <v>2466</v>
      </c>
      <c r="G1960" s="34" t="s">
        <v>56593</v>
      </c>
      <c r="H1960" s="34" t="s">
        <v>56594</v>
      </c>
      <c r="I1960" s="38">
        <v>-0.83111049511516799</v>
      </c>
      <c r="J1960" s="39" t="s">
        <v>33</v>
      </c>
      <c r="K1960" s="34" t="s">
        <v>56595</v>
      </c>
      <c r="L1960" s="34" t="s">
        <v>56596</v>
      </c>
      <c r="M1960" s="38">
        <v>-0.61692868958010549</v>
      </c>
      <c r="N1960" s="39" t="s">
        <v>33</v>
      </c>
      <c r="O1960" s="32">
        <v>2</v>
      </c>
      <c r="P1960" s="32">
        <v>2</v>
      </c>
      <c r="Q1960" s="54" t="e">
        <v>#N/A</v>
      </c>
      <c r="R1960" s="54"/>
    </row>
    <row r="1961" spans="1:18" x14ac:dyDescent="0.25">
      <c r="A1961" s="32" t="s">
        <v>13709</v>
      </c>
      <c r="B1961" s="33" t="s">
        <v>13710</v>
      </c>
      <c r="C1961" s="32" t="s">
        <v>2557</v>
      </c>
      <c r="D1961" s="32" t="s">
        <v>3130</v>
      </c>
      <c r="E1961" s="32" t="s">
        <v>3131</v>
      </c>
      <c r="F1961" s="32" t="s">
        <v>2557</v>
      </c>
      <c r="G1961" s="34" t="s">
        <v>56597</v>
      </c>
      <c r="H1961" s="34" t="s">
        <v>56598</v>
      </c>
      <c r="I1961" s="38">
        <v>-8.3620906806287296E-2</v>
      </c>
      <c r="J1961" s="39" t="s">
        <v>33</v>
      </c>
      <c r="K1961" s="34" t="s">
        <v>56599</v>
      </c>
      <c r="L1961" s="34" t="s">
        <v>56600</v>
      </c>
      <c r="M1961" s="38">
        <v>0.55942320355460695</v>
      </c>
      <c r="N1961" s="39" t="s">
        <v>33</v>
      </c>
      <c r="O1961" s="32">
        <v>31</v>
      </c>
      <c r="P1961" s="32">
        <v>31</v>
      </c>
      <c r="Q1961" s="55">
        <v>0.19873899596286487</v>
      </c>
      <c r="R1961" s="56">
        <v>3.6059517509687E-2</v>
      </c>
    </row>
    <row r="1962" spans="1:18" x14ac:dyDescent="0.25">
      <c r="A1962" s="32" t="s">
        <v>13716</v>
      </c>
      <c r="B1962" s="33" t="s">
        <v>13717</v>
      </c>
      <c r="C1962" s="32" t="s">
        <v>2466</v>
      </c>
      <c r="D1962" s="32" t="s">
        <v>13718</v>
      </c>
      <c r="E1962" s="32" t="s">
        <v>10725</v>
      </c>
      <c r="F1962" s="32" t="s">
        <v>2605</v>
      </c>
      <c r="G1962" s="34" t="s">
        <v>56601</v>
      </c>
      <c r="H1962" s="34" t="s">
        <v>56602</v>
      </c>
      <c r="I1962" s="38">
        <v>-0.25263497847646837</v>
      </c>
      <c r="J1962" s="39" t="s">
        <v>33</v>
      </c>
      <c r="K1962" s="34" t="s">
        <v>56603</v>
      </c>
      <c r="L1962" s="34" t="s">
        <v>56604</v>
      </c>
      <c r="M1962" s="38">
        <v>0.32851552454006944</v>
      </c>
      <c r="N1962" s="39" t="s">
        <v>33</v>
      </c>
      <c r="O1962" s="32">
        <v>6</v>
      </c>
      <c r="P1962" s="32">
        <v>5</v>
      </c>
      <c r="Q1962" s="54" t="e">
        <v>#N/A</v>
      </c>
      <c r="R1962" s="54"/>
    </row>
    <row r="1963" spans="1:18" x14ac:dyDescent="0.25">
      <c r="A1963" s="32" t="s">
        <v>13724</v>
      </c>
      <c r="B1963" s="33" t="s">
        <v>13725</v>
      </c>
      <c r="C1963" s="32" t="s">
        <v>2538</v>
      </c>
      <c r="D1963" s="32" t="s">
        <v>13726</v>
      </c>
      <c r="E1963" s="32" t="s">
        <v>13727</v>
      </c>
      <c r="F1963" s="32" t="s">
        <v>2538</v>
      </c>
      <c r="G1963" s="34" t="s">
        <v>56605</v>
      </c>
      <c r="H1963" s="34" t="s">
        <v>56606</v>
      </c>
      <c r="I1963" s="38">
        <v>-0.18298150680634465</v>
      </c>
      <c r="J1963" s="39" t="s">
        <v>33</v>
      </c>
      <c r="K1963" s="34" t="s">
        <v>56607</v>
      </c>
      <c r="L1963" s="34" t="s">
        <v>56608</v>
      </c>
      <c r="M1963" s="38">
        <v>-0.15004446923626397</v>
      </c>
      <c r="N1963" s="39" t="s">
        <v>33</v>
      </c>
      <c r="O1963" s="32">
        <v>25</v>
      </c>
      <c r="P1963" s="32">
        <v>19</v>
      </c>
      <c r="Q1963" s="54" t="e">
        <v>#N/A</v>
      </c>
      <c r="R1963" s="54"/>
    </row>
    <row r="1964" spans="1:18" x14ac:dyDescent="0.25">
      <c r="A1964" s="32" t="s">
        <v>56609</v>
      </c>
      <c r="B1964" s="33" t="s">
        <v>56610</v>
      </c>
      <c r="C1964" s="32" t="s">
        <v>2595</v>
      </c>
      <c r="D1964" s="32" t="s">
        <v>23740</v>
      </c>
      <c r="E1964" s="32" t="s">
        <v>23741</v>
      </c>
      <c r="F1964" s="32" t="s">
        <v>2538</v>
      </c>
      <c r="G1964" s="34" t="s">
        <v>56611</v>
      </c>
      <c r="H1964" s="34" t="s">
        <v>56612</v>
      </c>
      <c r="I1964" s="38">
        <v>1.0191987825263071</v>
      </c>
      <c r="J1964" s="39" t="s">
        <v>33</v>
      </c>
      <c r="K1964" s="34" t="s">
        <v>56613</v>
      </c>
      <c r="L1964" s="34" t="s">
        <v>56614</v>
      </c>
      <c r="M1964" s="38">
        <v>0.54584089604738195</v>
      </c>
      <c r="N1964" s="39" t="s">
        <v>33</v>
      </c>
      <c r="O1964" s="32">
        <v>16</v>
      </c>
      <c r="P1964" s="32">
        <v>5</v>
      </c>
      <c r="Q1964" s="55">
        <v>0.18590264273456591</v>
      </c>
      <c r="R1964" s="56">
        <v>3.7010053249266803E-2</v>
      </c>
    </row>
    <row r="1965" spans="1:18" x14ac:dyDescent="0.25">
      <c r="A1965" s="32" t="s">
        <v>13733</v>
      </c>
      <c r="B1965" s="33" t="s">
        <v>13734</v>
      </c>
      <c r="C1965" s="32" t="s">
        <v>2538</v>
      </c>
      <c r="D1965" s="32" t="s">
        <v>13735</v>
      </c>
      <c r="E1965" s="32" t="s">
        <v>13736</v>
      </c>
      <c r="F1965" s="32" t="s">
        <v>2538</v>
      </c>
      <c r="G1965" s="34" t="s">
        <v>56615</v>
      </c>
      <c r="H1965" s="34" t="s">
        <v>56616</v>
      </c>
      <c r="I1965" s="38">
        <v>-0.10452824755666108</v>
      </c>
      <c r="J1965" s="39" t="s">
        <v>33</v>
      </c>
      <c r="K1965" s="34" t="s">
        <v>56617</v>
      </c>
      <c r="L1965" s="34" t="s">
        <v>56618</v>
      </c>
      <c r="M1965" s="38">
        <v>0.24783255337556087</v>
      </c>
      <c r="N1965" s="39" t="s">
        <v>33</v>
      </c>
      <c r="O1965" s="32">
        <v>32</v>
      </c>
      <c r="P1965" s="32">
        <v>32</v>
      </c>
      <c r="Q1965" s="55">
        <v>-5.997719511322909E-2</v>
      </c>
      <c r="R1965" s="54" t="s">
        <v>33</v>
      </c>
    </row>
    <row r="1966" spans="1:18" x14ac:dyDescent="0.25">
      <c r="A1966" s="32" t="s">
        <v>13751</v>
      </c>
      <c r="B1966" s="33" t="s">
        <v>13752</v>
      </c>
      <c r="C1966" s="32" t="s">
        <v>14570</v>
      </c>
      <c r="D1966" s="32" t="s">
        <v>13753</v>
      </c>
      <c r="E1966" s="32" t="s">
        <v>13754</v>
      </c>
      <c r="F1966" s="32" t="s">
        <v>2538</v>
      </c>
      <c r="G1966" s="34" t="s">
        <v>56619</v>
      </c>
      <c r="H1966" s="34" t="s">
        <v>56620</v>
      </c>
      <c r="I1966" s="38">
        <v>-0.15205333819370695</v>
      </c>
      <c r="J1966" s="39" t="s">
        <v>33</v>
      </c>
      <c r="K1966" s="34" t="s">
        <v>56621</v>
      </c>
      <c r="L1966" s="34" t="s">
        <v>56622</v>
      </c>
      <c r="M1966" s="38">
        <v>-0.50212391506423926</v>
      </c>
      <c r="N1966" s="39" t="s">
        <v>33</v>
      </c>
      <c r="O1966" s="32">
        <v>20</v>
      </c>
      <c r="P1966" s="32">
        <v>20</v>
      </c>
      <c r="Q1966" s="55">
        <v>-2.3057296921361922E-2</v>
      </c>
      <c r="R1966" s="54" t="s">
        <v>33</v>
      </c>
    </row>
    <row r="1967" spans="1:18" x14ac:dyDescent="0.25">
      <c r="A1967" s="32" t="s">
        <v>13760</v>
      </c>
      <c r="B1967" s="33" t="s">
        <v>13761</v>
      </c>
      <c r="C1967" s="32" t="s">
        <v>2476</v>
      </c>
      <c r="D1967" s="32" t="s">
        <v>13762</v>
      </c>
      <c r="E1967" s="32" t="s">
        <v>13763</v>
      </c>
      <c r="F1967" s="32" t="s">
        <v>2476</v>
      </c>
      <c r="G1967" s="34" t="s">
        <v>56623</v>
      </c>
      <c r="H1967" s="34" t="s">
        <v>56624</v>
      </c>
      <c r="I1967" s="38">
        <v>-0.34121936791328289</v>
      </c>
      <c r="J1967" s="39" t="s">
        <v>33</v>
      </c>
      <c r="K1967" s="34" t="s">
        <v>56625</v>
      </c>
      <c r="L1967" s="34" t="s">
        <v>56626</v>
      </c>
      <c r="M1967" s="38">
        <v>0.28616146372828855</v>
      </c>
      <c r="N1967" s="39" t="s">
        <v>33</v>
      </c>
      <c r="O1967" s="32">
        <v>9</v>
      </c>
      <c r="P1967" s="32">
        <v>9</v>
      </c>
      <c r="Q1967" s="55">
        <v>-0.58376399106002341</v>
      </c>
      <c r="R1967" s="54" t="s">
        <v>33</v>
      </c>
    </row>
    <row r="1968" spans="1:18" x14ac:dyDescent="0.25">
      <c r="A1968" s="32" t="s">
        <v>56627</v>
      </c>
      <c r="B1968" s="33" t="s">
        <v>56628</v>
      </c>
      <c r="C1968" s="32" t="s">
        <v>2466</v>
      </c>
      <c r="D1968" s="32" t="s">
        <v>56629</v>
      </c>
      <c r="E1968" s="32" t="s">
        <v>56630</v>
      </c>
      <c r="F1968" s="32" t="s">
        <v>2466</v>
      </c>
      <c r="G1968" s="34" t="s">
        <v>56631</v>
      </c>
      <c r="H1968" s="34" t="s">
        <v>56632</v>
      </c>
      <c r="I1968" s="38">
        <v>-0.1562726251435925</v>
      </c>
      <c r="J1968" s="39" t="s">
        <v>33</v>
      </c>
      <c r="K1968" s="34" t="s">
        <v>56633</v>
      </c>
      <c r="L1968" s="34" t="s">
        <v>56634</v>
      </c>
      <c r="M1968" s="38">
        <v>0.66541195171857137</v>
      </c>
      <c r="N1968" s="39" t="s">
        <v>33</v>
      </c>
      <c r="O1968" s="32">
        <v>2</v>
      </c>
      <c r="P1968" s="32">
        <v>2</v>
      </c>
      <c r="Q1968" s="54" t="e">
        <v>#N/A</v>
      </c>
      <c r="R1968" s="54"/>
    </row>
    <row r="1969" spans="1:18" x14ac:dyDescent="0.25">
      <c r="A1969" s="32" t="s">
        <v>13769</v>
      </c>
      <c r="B1969" s="33" t="s">
        <v>13770</v>
      </c>
      <c r="C1969" s="32" t="s">
        <v>2476</v>
      </c>
      <c r="D1969" s="32" t="s">
        <v>10474</v>
      </c>
      <c r="E1969" s="32" t="s">
        <v>10475</v>
      </c>
      <c r="F1969" s="32" t="s">
        <v>2476</v>
      </c>
      <c r="G1969" s="34" t="s">
        <v>56635</v>
      </c>
      <c r="H1969" s="34" t="s">
        <v>56636</v>
      </c>
      <c r="I1969" s="38">
        <v>-0.28364690497617673</v>
      </c>
      <c r="J1969" s="39" t="s">
        <v>33</v>
      </c>
      <c r="K1969" s="34" t="s">
        <v>56637</v>
      </c>
      <c r="L1969" s="34" t="s">
        <v>56638</v>
      </c>
      <c r="M1969" s="38">
        <v>7.633979474998509E-4</v>
      </c>
      <c r="N1969" s="39" t="s">
        <v>33</v>
      </c>
      <c r="O1969" s="32">
        <v>20</v>
      </c>
      <c r="P1969" s="32">
        <v>2</v>
      </c>
      <c r="Q1969" s="54" t="e">
        <v>#N/A</v>
      </c>
      <c r="R1969" s="54"/>
    </row>
    <row r="1970" spans="1:18" x14ac:dyDescent="0.25">
      <c r="A1970" s="32" t="s">
        <v>56639</v>
      </c>
      <c r="B1970" s="33" t="s">
        <v>56640</v>
      </c>
      <c r="C1970" s="32" t="s">
        <v>2476</v>
      </c>
      <c r="D1970" s="32" t="s">
        <v>10474</v>
      </c>
      <c r="E1970" s="32" t="s">
        <v>10475</v>
      </c>
      <c r="F1970" s="32" t="s">
        <v>2476</v>
      </c>
      <c r="G1970" s="34" t="s">
        <v>56641</v>
      </c>
      <c r="H1970" s="34" t="s">
        <v>56642</v>
      </c>
      <c r="I1970" s="38">
        <v>-0.71939534336844246</v>
      </c>
      <c r="J1970" s="39" t="s">
        <v>33</v>
      </c>
      <c r="K1970" s="34" t="s">
        <v>56643</v>
      </c>
      <c r="L1970" s="34" t="s">
        <v>56644</v>
      </c>
      <c r="M1970" s="38">
        <v>0.43373350011820833</v>
      </c>
      <c r="N1970" s="39" t="s">
        <v>33</v>
      </c>
      <c r="O1970" s="32">
        <v>16</v>
      </c>
      <c r="P1970" s="32">
        <v>3</v>
      </c>
      <c r="Q1970" s="54" t="e">
        <v>#N/A</v>
      </c>
      <c r="R1970" s="54"/>
    </row>
    <row r="1971" spans="1:18" x14ac:dyDescent="0.25">
      <c r="A1971" s="32" t="s">
        <v>56645</v>
      </c>
      <c r="B1971" s="33" t="s">
        <v>56646</v>
      </c>
      <c r="C1971" s="32" t="s">
        <v>2476</v>
      </c>
      <c r="D1971" s="32" t="s">
        <v>10474</v>
      </c>
      <c r="E1971" s="32" t="s">
        <v>10475</v>
      </c>
      <c r="F1971" s="32" t="s">
        <v>2476</v>
      </c>
      <c r="G1971" s="34" t="s">
        <v>177</v>
      </c>
      <c r="H1971" s="34" t="s">
        <v>56647</v>
      </c>
      <c r="I1971" s="38">
        <v>24.255171864661463</v>
      </c>
      <c r="J1971" s="39" t="s">
        <v>33</v>
      </c>
      <c r="K1971" s="34" t="s">
        <v>56648</v>
      </c>
      <c r="L1971" s="34" t="s">
        <v>56649</v>
      </c>
      <c r="M1971" s="38">
        <v>0.10870788858285248</v>
      </c>
      <c r="N1971" s="39" t="s">
        <v>33</v>
      </c>
      <c r="O1971" s="32">
        <v>19</v>
      </c>
      <c r="P1971" s="32">
        <v>4</v>
      </c>
      <c r="Q1971" s="54" t="e">
        <v>#N/A</v>
      </c>
      <c r="R1971" s="54"/>
    </row>
    <row r="1972" spans="1:18" x14ac:dyDescent="0.25">
      <c r="A1972" s="32" t="s">
        <v>56650</v>
      </c>
      <c r="B1972" s="33" t="s">
        <v>56651</v>
      </c>
      <c r="C1972" s="32" t="s">
        <v>2476</v>
      </c>
      <c r="D1972" s="32" t="s">
        <v>10474</v>
      </c>
      <c r="E1972" s="32" t="s">
        <v>10475</v>
      </c>
      <c r="F1972" s="32" t="s">
        <v>2476</v>
      </c>
      <c r="G1972" s="34" t="s">
        <v>56652</v>
      </c>
      <c r="H1972" s="34" t="s">
        <v>177</v>
      </c>
      <c r="I1972" s="38">
        <v>-19.257957934537266</v>
      </c>
      <c r="J1972" s="39" t="s">
        <v>33</v>
      </c>
      <c r="K1972" s="34" t="s">
        <v>56653</v>
      </c>
      <c r="L1972" s="34" t="s">
        <v>56654</v>
      </c>
      <c r="M1972" s="38">
        <v>-0.24516107870066287</v>
      </c>
      <c r="N1972" s="39" t="s">
        <v>33</v>
      </c>
      <c r="O1972" s="32">
        <v>13</v>
      </c>
      <c r="P1972" s="32">
        <v>1</v>
      </c>
      <c r="Q1972" s="54" t="e">
        <v>#N/A</v>
      </c>
      <c r="R1972" s="54"/>
    </row>
    <row r="1973" spans="1:18" x14ac:dyDescent="0.25">
      <c r="A1973" s="32" t="s">
        <v>13788</v>
      </c>
      <c r="B1973" s="33" t="s">
        <v>13789</v>
      </c>
      <c r="C1973" s="32" t="s">
        <v>13792</v>
      </c>
      <c r="D1973" s="32" t="s">
        <v>13790</v>
      </c>
      <c r="E1973" s="32" t="s">
        <v>13791</v>
      </c>
      <c r="F1973" s="32" t="s">
        <v>13792</v>
      </c>
      <c r="G1973" s="34" t="s">
        <v>56655</v>
      </c>
      <c r="H1973" s="34" t="s">
        <v>56656</v>
      </c>
      <c r="I1973" s="38">
        <v>-0.34524379439829506</v>
      </c>
      <c r="J1973" s="39" t="s">
        <v>33</v>
      </c>
      <c r="K1973" s="34" t="s">
        <v>56657</v>
      </c>
      <c r="L1973" s="34" t="s">
        <v>56658</v>
      </c>
      <c r="M1973" s="38">
        <v>0.42515700598890011</v>
      </c>
      <c r="N1973" s="39" t="s">
        <v>33</v>
      </c>
      <c r="O1973" s="32">
        <v>3</v>
      </c>
      <c r="P1973" s="32">
        <v>2</v>
      </c>
      <c r="Q1973" s="55">
        <v>-0.30044002423541971</v>
      </c>
      <c r="R1973" s="56">
        <v>2.2038230232608601E-2</v>
      </c>
    </row>
    <row r="1974" spans="1:18" x14ac:dyDescent="0.25">
      <c r="A1974" s="32" t="s">
        <v>13798</v>
      </c>
      <c r="B1974" s="33" t="s">
        <v>13799</v>
      </c>
      <c r="C1974" s="32" t="s">
        <v>2538</v>
      </c>
      <c r="D1974" s="32" t="s">
        <v>13800</v>
      </c>
      <c r="E1974" s="32" t="s">
        <v>13801</v>
      </c>
      <c r="F1974" s="32" t="s">
        <v>2605</v>
      </c>
      <c r="G1974" s="34" t="s">
        <v>56659</v>
      </c>
      <c r="H1974" s="34" t="s">
        <v>56660</v>
      </c>
      <c r="I1974" s="38">
        <v>-0.15278060810107597</v>
      </c>
      <c r="J1974" s="39" t="s">
        <v>33</v>
      </c>
      <c r="K1974" s="34" t="s">
        <v>56661</v>
      </c>
      <c r="L1974" s="34" t="s">
        <v>56662</v>
      </c>
      <c r="M1974" s="38">
        <v>-1.6316499628527044</v>
      </c>
      <c r="N1974" s="39" t="s">
        <v>33</v>
      </c>
      <c r="O1974" s="32">
        <v>3</v>
      </c>
      <c r="P1974" s="32">
        <v>3</v>
      </c>
      <c r="Q1974" s="54" t="e">
        <v>#N/A</v>
      </c>
      <c r="R1974" s="54"/>
    </row>
    <row r="1975" spans="1:18" x14ac:dyDescent="0.25">
      <c r="A1975" s="32" t="s">
        <v>13807</v>
      </c>
      <c r="B1975" s="33" t="s">
        <v>13808</v>
      </c>
      <c r="C1975" s="32" t="s">
        <v>2538</v>
      </c>
      <c r="D1975" s="32" t="s">
        <v>13809</v>
      </c>
      <c r="E1975" s="32" t="s">
        <v>13810</v>
      </c>
      <c r="F1975" s="32" t="s">
        <v>2538</v>
      </c>
      <c r="G1975" s="34" t="s">
        <v>56663</v>
      </c>
      <c r="H1975" s="34" t="s">
        <v>56664</v>
      </c>
      <c r="I1975" s="38">
        <v>-0.30062508932071114</v>
      </c>
      <c r="J1975" s="39" t="s">
        <v>33</v>
      </c>
      <c r="K1975" s="34" t="s">
        <v>56665</v>
      </c>
      <c r="L1975" s="34" t="s">
        <v>56666</v>
      </c>
      <c r="M1975" s="38">
        <v>-0.50125331597698908</v>
      </c>
      <c r="N1975" s="39" t="s">
        <v>33</v>
      </c>
      <c r="O1975" s="32">
        <v>8</v>
      </c>
      <c r="P1975" s="32">
        <v>8</v>
      </c>
      <c r="Q1975" s="55">
        <v>0.31818281721731861</v>
      </c>
      <c r="R1975" s="54" t="s">
        <v>33</v>
      </c>
    </row>
    <row r="1976" spans="1:18" x14ac:dyDescent="0.25">
      <c r="A1976" s="32" t="s">
        <v>13816</v>
      </c>
      <c r="B1976" s="33" t="s">
        <v>13817</v>
      </c>
      <c r="C1976" s="32" t="s">
        <v>2576</v>
      </c>
      <c r="D1976" s="32" t="s">
        <v>13818</v>
      </c>
      <c r="E1976" s="32" t="s">
        <v>6721</v>
      </c>
      <c r="F1976" s="32" t="s">
        <v>2576</v>
      </c>
      <c r="G1976" s="34" t="s">
        <v>56667</v>
      </c>
      <c r="H1976" s="34" t="s">
        <v>56668</v>
      </c>
      <c r="I1976" s="38">
        <v>-0.15374641646596363</v>
      </c>
      <c r="J1976" s="39" t="s">
        <v>33</v>
      </c>
      <c r="K1976" s="34" t="s">
        <v>56669</v>
      </c>
      <c r="L1976" s="34" t="s">
        <v>56670</v>
      </c>
      <c r="M1976" s="38">
        <v>-0.77623045369369503</v>
      </c>
      <c r="N1976" s="39" t="s">
        <v>33</v>
      </c>
      <c r="O1976" s="32">
        <v>6</v>
      </c>
      <c r="P1976" s="32">
        <v>5</v>
      </c>
      <c r="Q1976" s="55">
        <v>0.41403995285160183</v>
      </c>
      <c r="R1976" s="54" t="s">
        <v>33</v>
      </c>
    </row>
    <row r="1977" spans="1:18" x14ac:dyDescent="0.25">
      <c r="A1977" s="32" t="s">
        <v>13824</v>
      </c>
      <c r="B1977" s="33" t="s">
        <v>13825</v>
      </c>
      <c r="C1977" s="32" t="s">
        <v>13792</v>
      </c>
      <c r="D1977" s="32" t="s">
        <v>13826</v>
      </c>
      <c r="E1977" s="32" t="s">
        <v>13827</v>
      </c>
      <c r="F1977" s="32" t="s">
        <v>2476</v>
      </c>
      <c r="G1977" s="34" t="s">
        <v>56671</v>
      </c>
      <c r="H1977" s="34" t="s">
        <v>56672</v>
      </c>
      <c r="I1977" s="38">
        <v>-9.520757740100852E-2</v>
      </c>
      <c r="J1977" s="39" t="s">
        <v>33</v>
      </c>
      <c r="K1977" s="34" t="s">
        <v>56673</v>
      </c>
      <c r="L1977" s="34" t="s">
        <v>56674</v>
      </c>
      <c r="M1977" s="38">
        <v>0.64060025370157803</v>
      </c>
      <c r="N1977" s="39" t="s">
        <v>33</v>
      </c>
      <c r="O1977" s="32">
        <v>7</v>
      </c>
      <c r="P1977" s="32">
        <v>7</v>
      </c>
      <c r="Q1977" s="55">
        <v>8.182408238055866E-2</v>
      </c>
      <c r="R1977" s="54" t="s">
        <v>33</v>
      </c>
    </row>
    <row r="1978" spans="1:18" x14ac:dyDescent="0.25">
      <c r="A1978" s="32" t="s">
        <v>13833</v>
      </c>
      <c r="B1978" s="33" t="s">
        <v>13834</v>
      </c>
      <c r="C1978" s="32" t="s">
        <v>2538</v>
      </c>
      <c r="D1978" s="32" t="s">
        <v>13835</v>
      </c>
      <c r="E1978" s="32" t="s">
        <v>13836</v>
      </c>
      <c r="F1978" s="32" t="s">
        <v>2538</v>
      </c>
      <c r="G1978" s="34" t="s">
        <v>56675</v>
      </c>
      <c r="H1978" s="34" t="s">
        <v>56676</v>
      </c>
      <c r="I1978" s="38">
        <v>6.8308592356048692E-2</v>
      </c>
      <c r="J1978" s="39" t="s">
        <v>33</v>
      </c>
      <c r="K1978" s="34" t="s">
        <v>56677</v>
      </c>
      <c r="L1978" s="34" t="s">
        <v>56678</v>
      </c>
      <c r="M1978" s="38">
        <v>0.50760299412644738</v>
      </c>
      <c r="N1978" s="39" t="s">
        <v>33</v>
      </c>
      <c r="O1978" s="32">
        <v>7</v>
      </c>
      <c r="P1978" s="32">
        <v>5</v>
      </c>
      <c r="Q1978" s="54" t="e">
        <v>#N/A</v>
      </c>
      <c r="R1978" s="54"/>
    </row>
    <row r="1979" spans="1:18" x14ac:dyDescent="0.25">
      <c r="A1979" s="32" t="s">
        <v>56679</v>
      </c>
      <c r="B1979" s="33" t="s">
        <v>56680</v>
      </c>
      <c r="C1979" s="32" t="s">
        <v>2538</v>
      </c>
      <c r="D1979" s="32" t="s">
        <v>41230</v>
      </c>
      <c r="E1979" s="32" t="s">
        <v>41229</v>
      </c>
      <c r="F1979" s="32" t="s">
        <v>2538</v>
      </c>
      <c r="G1979" s="34" t="s">
        <v>56681</v>
      </c>
      <c r="H1979" s="34" t="s">
        <v>56682</v>
      </c>
      <c r="I1979" s="38">
        <v>-0.15937401308478763</v>
      </c>
      <c r="J1979" s="39" t="s">
        <v>33</v>
      </c>
      <c r="K1979" s="34" t="s">
        <v>177</v>
      </c>
      <c r="L1979" s="34" t="s">
        <v>56683</v>
      </c>
      <c r="M1979" s="38">
        <v>23.619840341573813</v>
      </c>
      <c r="N1979" s="39" t="s">
        <v>33</v>
      </c>
      <c r="O1979" s="32">
        <v>2</v>
      </c>
      <c r="P1979" s="32">
        <v>2</v>
      </c>
      <c r="Q1979" s="54" t="e">
        <v>#N/A</v>
      </c>
      <c r="R1979" s="54"/>
    </row>
    <row r="1980" spans="1:18" x14ac:dyDescent="0.25">
      <c r="A1980" s="32" t="s">
        <v>13842</v>
      </c>
      <c r="B1980" s="33" t="s">
        <v>13843</v>
      </c>
      <c r="C1980" s="32" t="s">
        <v>2557</v>
      </c>
      <c r="D1980" s="32" t="s">
        <v>13844</v>
      </c>
      <c r="E1980" s="32" t="s">
        <v>13845</v>
      </c>
      <c r="F1980" s="32" t="s">
        <v>2605</v>
      </c>
      <c r="G1980" s="34" t="s">
        <v>56684</v>
      </c>
      <c r="H1980" s="34" t="s">
        <v>56685</v>
      </c>
      <c r="I1980" s="38">
        <v>0.16084582674997364</v>
      </c>
      <c r="J1980" s="39" t="s">
        <v>33</v>
      </c>
      <c r="K1980" s="34" t="s">
        <v>56686</v>
      </c>
      <c r="L1980" s="34" t="s">
        <v>56687</v>
      </c>
      <c r="M1980" s="38">
        <v>0.23911646576461246</v>
      </c>
      <c r="N1980" s="39" t="s">
        <v>33</v>
      </c>
      <c r="O1980" s="32">
        <v>10</v>
      </c>
      <c r="P1980" s="32">
        <v>6</v>
      </c>
      <c r="Q1980" s="54" t="e">
        <v>#N/A</v>
      </c>
      <c r="R1980" s="54"/>
    </row>
    <row r="1981" spans="1:18" x14ac:dyDescent="0.25">
      <c r="A1981" s="32" t="s">
        <v>56688</v>
      </c>
      <c r="B1981" s="33" t="s">
        <v>56689</v>
      </c>
      <c r="C1981" s="32" t="s">
        <v>2538</v>
      </c>
      <c r="D1981" s="32" t="s">
        <v>56690</v>
      </c>
      <c r="E1981" s="32" t="s">
        <v>24390</v>
      </c>
      <c r="F1981" s="32" t="s">
        <v>2605</v>
      </c>
      <c r="G1981" s="34" t="s">
        <v>56691</v>
      </c>
      <c r="H1981" s="34" t="s">
        <v>56692</v>
      </c>
      <c r="I1981" s="38">
        <v>9.1010664956437906E-2</v>
      </c>
      <c r="J1981" s="39" t="s">
        <v>33</v>
      </c>
      <c r="K1981" s="34" t="s">
        <v>177</v>
      </c>
      <c r="L1981" s="34" t="s">
        <v>177</v>
      </c>
      <c r="M1981" s="38">
        <v>0</v>
      </c>
      <c r="N1981" s="39" t="s">
        <v>47271</v>
      </c>
      <c r="O1981" s="32">
        <v>2</v>
      </c>
      <c r="P1981" s="32">
        <v>2</v>
      </c>
      <c r="Q1981" s="54" t="e">
        <v>#N/A</v>
      </c>
      <c r="R1981" s="54"/>
    </row>
    <row r="1982" spans="1:18" x14ac:dyDescent="0.25">
      <c r="A1982" s="32" t="s">
        <v>13850</v>
      </c>
      <c r="B1982" s="33" t="s">
        <v>13851</v>
      </c>
      <c r="C1982" s="32" t="s">
        <v>2538</v>
      </c>
      <c r="D1982" s="32" t="s">
        <v>7698</v>
      </c>
      <c r="E1982" s="32" t="s">
        <v>7699</v>
      </c>
      <c r="F1982" s="32" t="s">
        <v>2538</v>
      </c>
      <c r="G1982" s="34" t="s">
        <v>56693</v>
      </c>
      <c r="H1982" s="34" t="s">
        <v>56694</v>
      </c>
      <c r="I1982" s="38">
        <v>-0.10295945812897309</v>
      </c>
      <c r="J1982" s="39" t="s">
        <v>33</v>
      </c>
      <c r="K1982" s="34" t="s">
        <v>56695</v>
      </c>
      <c r="L1982" s="34" t="s">
        <v>56696</v>
      </c>
      <c r="M1982" s="38">
        <v>0.61112400585105897</v>
      </c>
      <c r="N1982" s="39" t="s">
        <v>33</v>
      </c>
      <c r="O1982" s="32">
        <v>57</v>
      </c>
      <c r="P1982" s="32">
        <v>9</v>
      </c>
      <c r="Q1982" s="54" t="e">
        <v>#N/A</v>
      </c>
      <c r="R1982" s="54"/>
    </row>
    <row r="1983" spans="1:18" x14ac:dyDescent="0.25">
      <c r="A1983" s="32" t="s">
        <v>56697</v>
      </c>
      <c r="B1983" s="33" t="s">
        <v>13851</v>
      </c>
      <c r="C1983" s="32" t="s">
        <v>2538</v>
      </c>
      <c r="D1983" s="32" t="s">
        <v>7698</v>
      </c>
      <c r="E1983" s="32" t="s">
        <v>7699</v>
      </c>
      <c r="F1983" s="32" t="s">
        <v>2538</v>
      </c>
      <c r="G1983" s="34" t="s">
        <v>56698</v>
      </c>
      <c r="H1983" s="34" t="s">
        <v>56699</v>
      </c>
      <c r="I1983" s="38">
        <v>-0.78110577668272663</v>
      </c>
      <c r="J1983" s="39" t="s">
        <v>33</v>
      </c>
      <c r="K1983" s="34" t="s">
        <v>177</v>
      </c>
      <c r="L1983" s="34" t="s">
        <v>177</v>
      </c>
      <c r="M1983" s="38">
        <v>0</v>
      </c>
      <c r="N1983" s="39" t="s">
        <v>47271</v>
      </c>
      <c r="O1983" s="32">
        <v>45</v>
      </c>
      <c r="P1983" s="32">
        <v>1</v>
      </c>
      <c r="Q1983" s="54" t="e">
        <v>#N/A</v>
      </c>
      <c r="R1983" s="54"/>
    </row>
    <row r="1984" spans="1:18" x14ac:dyDescent="0.25">
      <c r="A1984" s="32" t="s">
        <v>13855</v>
      </c>
      <c r="B1984" s="33" t="s">
        <v>13856</v>
      </c>
      <c r="C1984" s="32" t="s">
        <v>2538</v>
      </c>
      <c r="D1984" s="32" t="s">
        <v>7698</v>
      </c>
      <c r="E1984" s="32" t="s">
        <v>7699</v>
      </c>
      <c r="F1984" s="32" t="s">
        <v>2538</v>
      </c>
      <c r="G1984" s="34" t="s">
        <v>56700</v>
      </c>
      <c r="H1984" s="34" t="s">
        <v>56701</v>
      </c>
      <c r="I1984" s="38">
        <v>-0.38887283872253731</v>
      </c>
      <c r="J1984" s="39" t="s">
        <v>33</v>
      </c>
      <c r="K1984" s="34" t="s">
        <v>56702</v>
      </c>
      <c r="L1984" s="34" t="s">
        <v>56703</v>
      </c>
      <c r="M1984" s="38">
        <v>-0.15016522003494931</v>
      </c>
      <c r="N1984" s="39" t="s">
        <v>33</v>
      </c>
      <c r="O1984" s="32">
        <v>25</v>
      </c>
      <c r="P1984" s="32">
        <v>16</v>
      </c>
      <c r="Q1984" s="54" t="e">
        <v>#N/A</v>
      </c>
      <c r="R1984" s="54"/>
    </row>
    <row r="1985" spans="1:18" x14ac:dyDescent="0.25">
      <c r="A1985" s="32" t="s">
        <v>56704</v>
      </c>
      <c r="B1985" s="33" t="s">
        <v>56705</v>
      </c>
      <c r="C1985" s="32" t="s">
        <v>2595</v>
      </c>
      <c r="D1985" s="32" t="s">
        <v>56706</v>
      </c>
      <c r="E1985" s="32" t="s">
        <v>56707</v>
      </c>
      <c r="F1985" s="32" t="s">
        <v>2605</v>
      </c>
      <c r="G1985" s="34" t="s">
        <v>56708</v>
      </c>
      <c r="H1985" s="34" t="s">
        <v>56709</v>
      </c>
      <c r="I1985" s="38">
        <v>1.255159842308661</v>
      </c>
      <c r="J1985" s="39" t="s">
        <v>33</v>
      </c>
      <c r="K1985" s="34" t="s">
        <v>177</v>
      </c>
      <c r="L1985" s="34" t="s">
        <v>56710</v>
      </c>
      <c r="M1985" s="38">
        <v>23.821571233824262</v>
      </c>
      <c r="N1985" s="39" t="s">
        <v>33</v>
      </c>
      <c r="O1985" s="32">
        <v>2</v>
      </c>
      <c r="P1985" s="32">
        <v>2</v>
      </c>
      <c r="Q1985" s="54" t="e">
        <v>#N/A</v>
      </c>
      <c r="R1985" s="54"/>
    </row>
    <row r="1986" spans="1:18" x14ac:dyDescent="0.25">
      <c r="A1986" s="32" t="s">
        <v>3365</v>
      </c>
      <c r="B1986" s="33" t="s">
        <v>3366</v>
      </c>
      <c r="C1986" s="32" t="s">
        <v>25140</v>
      </c>
      <c r="D1986" s="32" t="s">
        <v>3367</v>
      </c>
      <c r="E1986" s="32" t="s">
        <v>3368</v>
      </c>
      <c r="F1986" s="32" t="s">
        <v>2476</v>
      </c>
      <c r="G1986" s="34" t="s">
        <v>56711</v>
      </c>
      <c r="H1986" s="34" t="s">
        <v>56712</v>
      </c>
      <c r="I1986" s="38">
        <v>0.10126482455164694</v>
      </c>
      <c r="J1986" s="39" t="s">
        <v>33</v>
      </c>
      <c r="K1986" s="34" t="s">
        <v>56713</v>
      </c>
      <c r="L1986" s="34" t="s">
        <v>56714</v>
      </c>
      <c r="M1986" s="38">
        <v>0.50430293829920891</v>
      </c>
      <c r="N1986" s="39" t="s">
        <v>33</v>
      </c>
      <c r="O1986" s="32">
        <v>20</v>
      </c>
      <c r="P1986" s="32">
        <v>20</v>
      </c>
      <c r="Q1986" s="55">
        <v>0.21290765227189112</v>
      </c>
      <c r="R1986" s="54" t="s">
        <v>33</v>
      </c>
    </row>
    <row r="1987" spans="1:18" x14ac:dyDescent="0.25">
      <c r="A1987" s="32" t="s">
        <v>13862</v>
      </c>
      <c r="B1987" s="33" t="s">
        <v>13863</v>
      </c>
      <c r="C1987" s="32" t="s">
        <v>2476</v>
      </c>
      <c r="D1987" s="32" t="s">
        <v>13864</v>
      </c>
      <c r="E1987" s="32" t="s">
        <v>13865</v>
      </c>
      <c r="F1987" s="32" t="s">
        <v>2476</v>
      </c>
      <c r="G1987" s="34" t="s">
        <v>56715</v>
      </c>
      <c r="H1987" s="34" t="s">
        <v>56716</v>
      </c>
      <c r="I1987" s="38">
        <v>-0.10636909739402002</v>
      </c>
      <c r="J1987" s="39" t="s">
        <v>33</v>
      </c>
      <c r="K1987" s="34" t="s">
        <v>56717</v>
      </c>
      <c r="L1987" s="34" t="s">
        <v>56718</v>
      </c>
      <c r="M1987" s="38">
        <v>0.28316593145327107</v>
      </c>
      <c r="N1987" s="39" t="s">
        <v>33</v>
      </c>
      <c r="O1987" s="32">
        <v>12</v>
      </c>
      <c r="P1987" s="32">
        <v>5</v>
      </c>
      <c r="Q1987" s="55">
        <v>-0.22192487835048688</v>
      </c>
      <c r="R1987" s="54" t="s">
        <v>33</v>
      </c>
    </row>
    <row r="1988" spans="1:18" x14ac:dyDescent="0.25">
      <c r="A1988" s="32" t="s">
        <v>13879</v>
      </c>
      <c r="B1988" s="33" t="s">
        <v>13880</v>
      </c>
      <c r="C1988" s="32" t="s">
        <v>2576</v>
      </c>
      <c r="D1988" s="32" t="s">
        <v>13881</v>
      </c>
      <c r="E1988" s="32" t="s">
        <v>8644</v>
      </c>
      <c r="F1988" s="32" t="s">
        <v>2576</v>
      </c>
      <c r="G1988" s="34" t="s">
        <v>56719</v>
      </c>
      <c r="H1988" s="34" t="s">
        <v>56720</v>
      </c>
      <c r="I1988" s="38">
        <v>-0.10262536970957699</v>
      </c>
      <c r="J1988" s="39" t="s">
        <v>33</v>
      </c>
      <c r="K1988" s="34" t="s">
        <v>56721</v>
      </c>
      <c r="L1988" s="34" t="s">
        <v>56722</v>
      </c>
      <c r="M1988" s="38">
        <v>0.19458848196028919</v>
      </c>
      <c r="N1988" s="39" t="s">
        <v>33</v>
      </c>
      <c r="O1988" s="32">
        <v>2</v>
      </c>
      <c r="P1988" s="32">
        <v>2</v>
      </c>
      <c r="Q1988" s="54" t="e">
        <v>#N/A</v>
      </c>
      <c r="R1988" s="54"/>
    </row>
    <row r="1989" spans="1:18" x14ac:dyDescent="0.25">
      <c r="A1989" s="32" t="s">
        <v>13887</v>
      </c>
      <c r="B1989" s="33" t="s">
        <v>13888</v>
      </c>
      <c r="C1989" s="32" t="s">
        <v>2538</v>
      </c>
      <c r="D1989" s="32" t="s">
        <v>13889</v>
      </c>
      <c r="E1989" s="32" t="s">
        <v>13890</v>
      </c>
      <c r="F1989" s="32" t="s">
        <v>2538</v>
      </c>
      <c r="G1989" s="34" t="s">
        <v>56723</v>
      </c>
      <c r="H1989" s="34" t="s">
        <v>56724</v>
      </c>
      <c r="I1989" s="38">
        <v>-0.13898083567279695</v>
      </c>
      <c r="J1989" s="39" t="s">
        <v>33</v>
      </c>
      <c r="K1989" s="34" t="s">
        <v>56725</v>
      </c>
      <c r="L1989" s="34" t="s">
        <v>56726</v>
      </c>
      <c r="M1989" s="38">
        <v>0.36572697100677742</v>
      </c>
      <c r="N1989" s="39" t="s">
        <v>33</v>
      </c>
      <c r="O1989" s="32">
        <v>8</v>
      </c>
      <c r="P1989" s="32">
        <v>8</v>
      </c>
      <c r="Q1989" s="54" t="e">
        <v>#N/A</v>
      </c>
      <c r="R1989" s="54"/>
    </row>
    <row r="1990" spans="1:18" x14ac:dyDescent="0.25">
      <c r="A1990" s="32" t="s">
        <v>13905</v>
      </c>
      <c r="B1990" s="33" t="s">
        <v>13906</v>
      </c>
      <c r="C1990" s="32" t="s">
        <v>26400</v>
      </c>
      <c r="D1990" s="32" t="s">
        <v>13907</v>
      </c>
      <c r="E1990" s="32" t="s">
        <v>13908</v>
      </c>
      <c r="F1990" s="32" t="s">
        <v>2557</v>
      </c>
      <c r="G1990" s="34" t="s">
        <v>56727</v>
      </c>
      <c r="H1990" s="34" t="s">
        <v>56728</v>
      </c>
      <c r="I1990" s="38">
        <v>-0.12225845955482313</v>
      </c>
      <c r="J1990" s="39" t="s">
        <v>33</v>
      </c>
      <c r="K1990" s="34" t="s">
        <v>56729</v>
      </c>
      <c r="L1990" s="34" t="s">
        <v>56730</v>
      </c>
      <c r="M1990" s="38">
        <v>-0.201105593209079</v>
      </c>
      <c r="N1990" s="39" t="s">
        <v>33</v>
      </c>
      <c r="O1990" s="32">
        <v>24</v>
      </c>
      <c r="P1990" s="32">
        <v>9</v>
      </c>
      <c r="Q1990" s="55">
        <v>-0.73450519039805084</v>
      </c>
      <c r="R1990" s="54" t="s">
        <v>33</v>
      </c>
    </row>
    <row r="1991" spans="1:18" x14ac:dyDescent="0.25">
      <c r="A1991" s="32" t="s">
        <v>56731</v>
      </c>
      <c r="B1991" s="33" t="s">
        <v>56732</v>
      </c>
      <c r="C1991" s="32" t="s">
        <v>2576</v>
      </c>
      <c r="D1991" s="32">
        <v>0</v>
      </c>
      <c r="E1991" s="32">
        <v>0</v>
      </c>
      <c r="F1991" s="32">
        <v>0</v>
      </c>
      <c r="G1991" s="34" t="s">
        <v>56733</v>
      </c>
      <c r="H1991" s="34" t="s">
        <v>56734</v>
      </c>
      <c r="I1991" s="38">
        <v>-0.67350697894340472</v>
      </c>
      <c r="J1991" s="39" t="s">
        <v>33</v>
      </c>
      <c r="K1991" s="34" t="s">
        <v>56735</v>
      </c>
      <c r="L1991" s="34" t="s">
        <v>56736</v>
      </c>
      <c r="M1991" s="38">
        <v>0.17152710601892404</v>
      </c>
      <c r="N1991" s="39" t="s">
        <v>33</v>
      </c>
      <c r="O1991" s="32">
        <v>2</v>
      </c>
      <c r="P1991" s="32">
        <v>2</v>
      </c>
      <c r="Q1991" s="54" t="e">
        <v>#N/A</v>
      </c>
      <c r="R1991" s="54"/>
    </row>
    <row r="1992" spans="1:18" x14ac:dyDescent="0.25">
      <c r="A1992" s="32" t="s">
        <v>56737</v>
      </c>
      <c r="B1992" s="33" t="s">
        <v>56738</v>
      </c>
      <c r="C1992" s="32" t="s">
        <v>2538</v>
      </c>
      <c r="D1992" s="32" t="s">
        <v>56739</v>
      </c>
      <c r="E1992" s="32" t="s">
        <v>56740</v>
      </c>
      <c r="F1992" s="32" t="s">
        <v>2576</v>
      </c>
      <c r="G1992" s="34" t="s">
        <v>56741</v>
      </c>
      <c r="H1992" s="34" t="s">
        <v>56742</v>
      </c>
      <c r="I1992" s="38">
        <v>0.10939770660707109</v>
      </c>
      <c r="J1992" s="39" t="s">
        <v>33</v>
      </c>
      <c r="K1992" s="34" t="s">
        <v>56743</v>
      </c>
      <c r="L1992" s="34" t="s">
        <v>56744</v>
      </c>
      <c r="M1992" s="38">
        <v>-0.40662876147906352</v>
      </c>
      <c r="N1992" s="39" t="s">
        <v>33</v>
      </c>
      <c r="O1992" s="32">
        <v>2</v>
      </c>
      <c r="P1992" s="32">
        <v>2</v>
      </c>
      <c r="Q1992" s="54" t="e">
        <v>#N/A</v>
      </c>
      <c r="R1992" s="54"/>
    </row>
    <row r="1993" spans="1:18" x14ac:dyDescent="0.25">
      <c r="A1993" s="32" t="s">
        <v>56745</v>
      </c>
      <c r="B1993" s="33" t="s">
        <v>56746</v>
      </c>
      <c r="C1993" s="32" t="s">
        <v>2576</v>
      </c>
      <c r="D1993" s="32" t="s">
        <v>33853</v>
      </c>
      <c r="E1993" s="32" t="s">
        <v>33852</v>
      </c>
      <c r="F1993" s="32" t="s">
        <v>2576</v>
      </c>
      <c r="G1993" s="34" t="s">
        <v>56747</v>
      </c>
      <c r="H1993" s="34" t="s">
        <v>56748</v>
      </c>
      <c r="I1993" s="38">
        <v>-0.51458246654127493</v>
      </c>
      <c r="J1993" s="39" t="s">
        <v>33</v>
      </c>
      <c r="K1993" s="34" t="s">
        <v>56749</v>
      </c>
      <c r="L1993" s="34" t="s">
        <v>56750</v>
      </c>
      <c r="M1993" s="38">
        <v>-0.94972502692225946</v>
      </c>
      <c r="N1993" s="39" t="s">
        <v>33</v>
      </c>
      <c r="O1993" s="32">
        <v>4</v>
      </c>
      <c r="P1993" s="32">
        <v>4</v>
      </c>
      <c r="Q1993" s="54" t="e">
        <v>#N/A</v>
      </c>
      <c r="R1993" s="54"/>
    </row>
    <row r="1994" spans="1:18" x14ac:dyDescent="0.25">
      <c r="A1994" s="32" t="s">
        <v>13914</v>
      </c>
      <c r="B1994" s="33" t="s">
        <v>13915</v>
      </c>
      <c r="C1994" s="32" t="s">
        <v>2476</v>
      </c>
      <c r="D1994" s="32" t="s">
        <v>13916</v>
      </c>
      <c r="E1994" s="32" t="s">
        <v>13917</v>
      </c>
      <c r="F1994" s="32" t="s">
        <v>2476</v>
      </c>
      <c r="G1994" s="34" t="s">
        <v>56751</v>
      </c>
      <c r="H1994" s="34" t="s">
        <v>56752</v>
      </c>
      <c r="I1994" s="38">
        <v>0.38984914157903183</v>
      </c>
      <c r="J1994" s="39" t="s">
        <v>33</v>
      </c>
      <c r="K1994" s="34" t="s">
        <v>56753</v>
      </c>
      <c r="L1994" s="34" t="s">
        <v>56754</v>
      </c>
      <c r="M1994" s="38">
        <v>0.16207996850913417</v>
      </c>
      <c r="N1994" s="39" t="s">
        <v>33</v>
      </c>
      <c r="O1994" s="32">
        <v>2</v>
      </c>
      <c r="P1994" s="32">
        <v>2</v>
      </c>
      <c r="Q1994" s="55">
        <v>-0.15842536887985217</v>
      </c>
      <c r="R1994" s="54" t="s">
        <v>33</v>
      </c>
    </row>
    <row r="1995" spans="1:18" x14ac:dyDescent="0.25">
      <c r="A1995" s="32" t="s">
        <v>13923</v>
      </c>
      <c r="B1995" s="33" t="s">
        <v>13924</v>
      </c>
      <c r="C1995" s="32" t="s">
        <v>2476</v>
      </c>
      <c r="D1995" s="32" t="s">
        <v>13925</v>
      </c>
      <c r="E1995" s="32" t="s">
        <v>13926</v>
      </c>
      <c r="F1995" s="32" t="s">
        <v>2504</v>
      </c>
      <c r="G1995" s="34" t="s">
        <v>56755</v>
      </c>
      <c r="H1995" s="34" t="s">
        <v>56756</v>
      </c>
      <c r="I1995" s="38">
        <v>-0.13006204097832028</v>
      </c>
      <c r="J1995" s="39" t="s">
        <v>33</v>
      </c>
      <c r="K1995" s="34" t="s">
        <v>56757</v>
      </c>
      <c r="L1995" s="34" t="s">
        <v>56758</v>
      </c>
      <c r="M1995" s="38">
        <v>0.26560132505714817</v>
      </c>
      <c r="N1995" s="39" t="s">
        <v>33</v>
      </c>
      <c r="O1995" s="32">
        <v>11</v>
      </c>
      <c r="P1995" s="32">
        <v>11</v>
      </c>
      <c r="Q1995" s="55">
        <v>-0.10538467788374183</v>
      </c>
      <c r="R1995" s="54" t="s">
        <v>33</v>
      </c>
    </row>
    <row r="1996" spans="1:18" x14ac:dyDescent="0.25">
      <c r="A1996" s="32" t="s">
        <v>13932</v>
      </c>
      <c r="B1996" s="33" t="s">
        <v>13933</v>
      </c>
      <c r="C1996" s="32" t="s">
        <v>2557</v>
      </c>
      <c r="D1996" s="32" t="s">
        <v>13934</v>
      </c>
      <c r="E1996" s="32" t="s">
        <v>13935</v>
      </c>
      <c r="F1996" s="32" t="s">
        <v>2595</v>
      </c>
      <c r="G1996" s="34" t="s">
        <v>56759</v>
      </c>
      <c r="H1996" s="34" t="s">
        <v>56760</v>
      </c>
      <c r="I1996" s="38">
        <v>-2.4215897802064519E-2</v>
      </c>
      <c r="J1996" s="39" t="s">
        <v>33</v>
      </c>
      <c r="K1996" s="34" t="s">
        <v>56761</v>
      </c>
      <c r="L1996" s="34" t="s">
        <v>56762</v>
      </c>
      <c r="M1996" s="38">
        <v>0.33124370242889989</v>
      </c>
      <c r="N1996" s="39" t="s">
        <v>33</v>
      </c>
      <c r="O1996" s="32">
        <v>5</v>
      </c>
      <c r="P1996" s="32">
        <v>3</v>
      </c>
      <c r="Q1996" s="55">
        <v>0.8525781733691068</v>
      </c>
      <c r="R1996" s="56">
        <v>5.2886209929078002E-3</v>
      </c>
    </row>
    <row r="1997" spans="1:18" x14ac:dyDescent="0.25">
      <c r="A1997" s="32" t="s">
        <v>13941</v>
      </c>
      <c r="B1997" s="33" t="s">
        <v>13942</v>
      </c>
      <c r="C1997" s="32" t="s">
        <v>26868</v>
      </c>
      <c r="D1997" s="32" t="s">
        <v>13943</v>
      </c>
      <c r="E1997" s="32" t="s">
        <v>6721</v>
      </c>
      <c r="F1997" s="32" t="s">
        <v>2576</v>
      </c>
      <c r="G1997" s="34" t="s">
        <v>56763</v>
      </c>
      <c r="H1997" s="34" t="s">
        <v>56764</v>
      </c>
      <c r="I1997" s="38">
        <v>1.1761285874736414</v>
      </c>
      <c r="J1997" s="39" t="s">
        <v>33</v>
      </c>
      <c r="K1997" s="34" t="s">
        <v>56765</v>
      </c>
      <c r="L1997" s="34" t="s">
        <v>56766</v>
      </c>
      <c r="M1997" s="38">
        <v>-3.7220565066553281E-2</v>
      </c>
      <c r="N1997" s="39" t="s">
        <v>33</v>
      </c>
      <c r="O1997" s="32">
        <v>4</v>
      </c>
      <c r="P1997" s="32">
        <v>4</v>
      </c>
      <c r="Q1997" s="54" t="e">
        <v>#N/A</v>
      </c>
      <c r="R1997" s="54"/>
    </row>
    <row r="1998" spans="1:18" x14ac:dyDescent="0.25">
      <c r="A1998" s="32" t="s">
        <v>13948</v>
      </c>
      <c r="B1998" s="33" t="s">
        <v>13949</v>
      </c>
      <c r="C1998" s="32" t="s">
        <v>2538</v>
      </c>
      <c r="D1998" s="32" t="s">
        <v>13950</v>
      </c>
      <c r="E1998" s="32" t="s">
        <v>1155</v>
      </c>
      <c r="F1998" s="32" t="s">
        <v>2605</v>
      </c>
      <c r="G1998" s="34" t="s">
        <v>56767</v>
      </c>
      <c r="H1998" s="34" t="s">
        <v>56768</v>
      </c>
      <c r="I1998" s="38">
        <v>8.7252005674450017E-2</v>
      </c>
      <c r="J1998" s="39" t="s">
        <v>33</v>
      </c>
      <c r="K1998" s="34" t="s">
        <v>56769</v>
      </c>
      <c r="L1998" s="34" t="s">
        <v>56770</v>
      </c>
      <c r="M1998" s="38">
        <v>-1.1975587878371399</v>
      </c>
      <c r="N1998" s="39" t="s">
        <v>33</v>
      </c>
      <c r="O1998" s="32">
        <v>4</v>
      </c>
      <c r="P1998" s="32">
        <v>4</v>
      </c>
      <c r="Q1998" s="54" t="e">
        <v>#N/A</v>
      </c>
      <c r="R1998" s="54"/>
    </row>
    <row r="1999" spans="1:18" x14ac:dyDescent="0.25">
      <c r="A1999" s="32" t="s">
        <v>13956</v>
      </c>
      <c r="B1999" s="33" t="s">
        <v>13957</v>
      </c>
      <c r="C1999" s="32" t="s">
        <v>2538</v>
      </c>
      <c r="D1999" s="32" t="s">
        <v>13958</v>
      </c>
      <c r="E1999" s="32" t="s">
        <v>13959</v>
      </c>
      <c r="F1999" s="32" t="s">
        <v>2466</v>
      </c>
      <c r="G1999" s="34" t="s">
        <v>56771</v>
      </c>
      <c r="H1999" s="34" t="s">
        <v>56772</v>
      </c>
      <c r="I1999" s="38">
        <v>-0.48411996884116981</v>
      </c>
      <c r="J1999" s="39" t="s">
        <v>33</v>
      </c>
      <c r="K1999" s="34" t="s">
        <v>56773</v>
      </c>
      <c r="L1999" s="34" t="s">
        <v>56774</v>
      </c>
      <c r="M1999" s="38">
        <v>0.78904194555353668</v>
      </c>
      <c r="N1999" s="39" t="s">
        <v>33</v>
      </c>
      <c r="O1999" s="32">
        <v>2</v>
      </c>
      <c r="P1999" s="32">
        <v>2</v>
      </c>
      <c r="Q1999" s="54" t="e">
        <v>#N/A</v>
      </c>
      <c r="R1999" s="54"/>
    </row>
    <row r="2000" spans="1:18" x14ac:dyDescent="0.25">
      <c r="A2000" s="32" t="s">
        <v>56775</v>
      </c>
      <c r="B2000" s="33" t="s">
        <v>56776</v>
      </c>
      <c r="C2000" s="32" t="s">
        <v>13792</v>
      </c>
      <c r="D2000" s="32" t="s">
        <v>56777</v>
      </c>
      <c r="E2000" s="32" t="s">
        <v>56778</v>
      </c>
      <c r="F2000" s="32" t="s">
        <v>2576</v>
      </c>
      <c r="G2000" s="34" t="s">
        <v>56779</v>
      </c>
      <c r="H2000" s="34" t="s">
        <v>56780</v>
      </c>
      <c r="I2000" s="38">
        <v>-0.75575548452883878</v>
      </c>
      <c r="J2000" s="39" t="s">
        <v>33</v>
      </c>
      <c r="K2000" s="34" t="s">
        <v>56781</v>
      </c>
      <c r="L2000" s="34" t="s">
        <v>56782</v>
      </c>
      <c r="M2000" s="38">
        <v>-1.1163207529689783</v>
      </c>
      <c r="N2000" s="39" t="s">
        <v>33</v>
      </c>
      <c r="O2000" s="32">
        <v>3</v>
      </c>
      <c r="P2000" s="32">
        <v>3</v>
      </c>
      <c r="Q2000" s="54" t="e">
        <v>#N/A</v>
      </c>
      <c r="R2000" s="54"/>
    </row>
    <row r="2001" spans="1:18" x14ac:dyDescent="0.25">
      <c r="A2001" s="32" t="s">
        <v>56783</v>
      </c>
      <c r="B2001" s="33" t="s">
        <v>56784</v>
      </c>
      <c r="C2001" s="32" t="s">
        <v>2538</v>
      </c>
      <c r="D2001" s="32" t="s">
        <v>56785</v>
      </c>
      <c r="E2001" s="32" t="s">
        <v>56786</v>
      </c>
      <c r="F2001" s="32" t="s">
        <v>2576</v>
      </c>
      <c r="G2001" s="34" t="s">
        <v>56787</v>
      </c>
      <c r="H2001" s="34" t="s">
        <v>56788</v>
      </c>
      <c r="I2001" s="38">
        <v>9.1992834844472599E-2</v>
      </c>
      <c r="J2001" s="39" t="s">
        <v>33</v>
      </c>
      <c r="K2001" s="34" t="s">
        <v>56789</v>
      </c>
      <c r="L2001" s="34" t="s">
        <v>56790</v>
      </c>
      <c r="M2001" s="38">
        <v>0.53046050969420666</v>
      </c>
      <c r="N2001" s="39" t="s">
        <v>33</v>
      </c>
      <c r="O2001" s="32">
        <v>3</v>
      </c>
      <c r="P2001" s="32">
        <v>3</v>
      </c>
      <c r="Q2001" s="55">
        <v>0.32223440542469078</v>
      </c>
      <c r="R2001" s="54" t="s">
        <v>33</v>
      </c>
    </row>
    <row r="2002" spans="1:18" x14ac:dyDescent="0.25">
      <c r="A2002" s="32" t="s">
        <v>13970</v>
      </c>
      <c r="B2002" s="33" t="s">
        <v>13971</v>
      </c>
      <c r="C2002" s="32" t="s">
        <v>2538</v>
      </c>
      <c r="D2002" s="32" t="s">
        <v>13972</v>
      </c>
      <c r="E2002" s="32" t="s">
        <v>13973</v>
      </c>
      <c r="F2002" s="32" t="s">
        <v>2605</v>
      </c>
      <c r="G2002" s="34" t="s">
        <v>56791</v>
      </c>
      <c r="H2002" s="34" t="s">
        <v>56792</v>
      </c>
      <c r="I2002" s="38">
        <v>-6.2768634945446738E-2</v>
      </c>
      <c r="J2002" s="39" t="s">
        <v>33</v>
      </c>
      <c r="K2002" s="34" t="s">
        <v>56793</v>
      </c>
      <c r="L2002" s="34" t="s">
        <v>56794</v>
      </c>
      <c r="M2002" s="38">
        <v>0.3538073461840503</v>
      </c>
      <c r="N2002" s="39" t="s">
        <v>33</v>
      </c>
      <c r="O2002" s="32">
        <v>19</v>
      </c>
      <c r="P2002" s="32">
        <v>19</v>
      </c>
      <c r="Q2002" s="55">
        <v>9.9065673261307483E-2</v>
      </c>
      <c r="R2002" s="54" t="s">
        <v>33</v>
      </c>
    </row>
    <row r="2003" spans="1:18" x14ac:dyDescent="0.25">
      <c r="A2003" s="32" t="s">
        <v>13979</v>
      </c>
      <c r="B2003" s="33" t="s">
        <v>13980</v>
      </c>
      <c r="C2003" s="32" t="s">
        <v>2538</v>
      </c>
      <c r="D2003" s="32" t="s">
        <v>13981</v>
      </c>
      <c r="E2003" s="32" t="s">
        <v>5876</v>
      </c>
      <c r="F2003" s="32" t="s">
        <v>2557</v>
      </c>
      <c r="G2003" s="34" t="s">
        <v>56795</v>
      </c>
      <c r="H2003" s="34" t="s">
        <v>56796</v>
      </c>
      <c r="I2003" s="38">
        <v>-0.30690725089873355</v>
      </c>
      <c r="J2003" s="39" t="s">
        <v>33</v>
      </c>
      <c r="K2003" s="34" t="s">
        <v>56797</v>
      </c>
      <c r="L2003" s="34" t="s">
        <v>56798</v>
      </c>
      <c r="M2003" s="38">
        <v>-0.38638314289989617</v>
      </c>
      <c r="N2003" s="39" t="s">
        <v>33</v>
      </c>
      <c r="O2003" s="32">
        <v>5</v>
      </c>
      <c r="P2003" s="32">
        <v>3</v>
      </c>
      <c r="Q2003" s="55">
        <v>-1.0092058425645851</v>
      </c>
      <c r="R2003" s="54" t="s">
        <v>33</v>
      </c>
    </row>
    <row r="2004" spans="1:18" x14ac:dyDescent="0.25">
      <c r="A2004" s="32" t="s">
        <v>56799</v>
      </c>
      <c r="B2004" s="33" t="s">
        <v>56800</v>
      </c>
      <c r="C2004" s="32" t="s">
        <v>36693</v>
      </c>
      <c r="D2004" s="32" t="s">
        <v>56801</v>
      </c>
      <c r="E2004" s="32" t="s">
        <v>56802</v>
      </c>
      <c r="F2004" s="32" t="s">
        <v>2494</v>
      </c>
      <c r="G2004" s="34" t="s">
        <v>56803</v>
      </c>
      <c r="H2004" s="34" t="s">
        <v>56804</v>
      </c>
      <c r="I2004" s="38">
        <v>-1.1805076292735472E-2</v>
      </c>
      <c r="J2004" s="39" t="s">
        <v>33</v>
      </c>
      <c r="K2004" s="34" t="s">
        <v>56805</v>
      </c>
      <c r="L2004" s="34" t="s">
        <v>56806</v>
      </c>
      <c r="M2004" s="38">
        <v>-1.1349997160671621</v>
      </c>
      <c r="N2004" s="39" t="s">
        <v>33</v>
      </c>
      <c r="O2004" s="32">
        <v>7</v>
      </c>
      <c r="P2004" s="32">
        <v>7</v>
      </c>
      <c r="Q2004" s="54" t="e">
        <v>#N/A</v>
      </c>
      <c r="R2004" s="54"/>
    </row>
    <row r="2005" spans="1:18" x14ac:dyDescent="0.25">
      <c r="A2005" s="32" t="s">
        <v>13986</v>
      </c>
      <c r="B2005" s="33" t="s">
        <v>13987</v>
      </c>
      <c r="C2005" s="32" t="s">
        <v>2476</v>
      </c>
      <c r="D2005" s="32" t="s">
        <v>13988</v>
      </c>
      <c r="E2005" s="32" t="s">
        <v>13989</v>
      </c>
      <c r="F2005" s="32" t="s">
        <v>2476</v>
      </c>
      <c r="G2005" s="34" t="s">
        <v>56807</v>
      </c>
      <c r="H2005" s="34" t="s">
        <v>56808</v>
      </c>
      <c r="I2005" s="38">
        <v>-1.2558447647921143</v>
      </c>
      <c r="J2005" s="39" t="s">
        <v>33</v>
      </c>
      <c r="K2005" s="34" t="s">
        <v>56809</v>
      </c>
      <c r="L2005" s="34" t="s">
        <v>56810</v>
      </c>
      <c r="M2005" s="38">
        <v>-0.19768824803901133</v>
      </c>
      <c r="N2005" s="39" t="s">
        <v>33</v>
      </c>
      <c r="O2005" s="32">
        <v>6</v>
      </c>
      <c r="P2005" s="32">
        <v>6</v>
      </c>
      <c r="Q2005" s="55">
        <v>9.7896581887050582E-2</v>
      </c>
      <c r="R2005" s="54" t="s">
        <v>33</v>
      </c>
    </row>
    <row r="2006" spans="1:18" x14ac:dyDescent="0.25">
      <c r="A2006" s="32" t="s">
        <v>13995</v>
      </c>
      <c r="B2006" s="33" t="s">
        <v>13996</v>
      </c>
      <c r="C2006" s="32" t="s">
        <v>2538</v>
      </c>
      <c r="D2006" s="32" t="s">
        <v>13997</v>
      </c>
      <c r="E2006" s="32" t="s">
        <v>13998</v>
      </c>
      <c r="F2006" s="32" t="s">
        <v>2466</v>
      </c>
      <c r="G2006" s="34" t="s">
        <v>56811</v>
      </c>
      <c r="H2006" s="34" t="s">
        <v>56812</v>
      </c>
      <c r="I2006" s="38">
        <v>-0.45079137010413545</v>
      </c>
      <c r="J2006" s="39" t="s">
        <v>33</v>
      </c>
      <c r="K2006" s="34" t="s">
        <v>56813</v>
      </c>
      <c r="L2006" s="34" t="s">
        <v>56814</v>
      </c>
      <c r="M2006" s="38">
        <v>0.12138541721715775</v>
      </c>
      <c r="N2006" s="39" t="s">
        <v>33</v>
      </c>
      <c r="O2006" s="32">
        <v>4</v>
      </c>
      <c r="P2006" s="32">
        <v>2</v>
      </c>
      <c r="Q2006" s="55">
        <v>-0.19921818746760467</v>
      </c>
      <c r="R2006" s="54" t="s">
        <v>33</v>
      </c>
    </row>
    <row r="2007" spans="1:18" x14ac:dyDescent="0.25">
      <c r="A2007" s="32" t="s">
        <v>56815</v>
      </c>
      <c r="B2007" s="33" t="s">
        <v>56816</v>
      </c>
      <c r="C2007" s="32" t="s">
        <v>2476</v>
      </c>
      <c r="D2007" s="32" t="s">
        <v>56817</v>
      </c>
      <c r="E2007" s="32" t="s">
        <v>56818</v>
      </c>
      <c r="F2007" s="32" t="s">
        <v>2504</v>
      </c>
      <c r="G2007" s="34" t="s">
        <v>56819</v>
      </c>
      <c r="H2007" s="34" t="s">
        <v>56820</v>
      </c>
      <c r="I2007" s="38">
        <v>-0.1650672447635087</v>
      </c>
      <c r="J2007" s="39" t="s">
        <v>33</v>
      </c>
      <c r="K2007" s="34" t="s">
        <v>56821</v>
      </c>
      <c r="L2007" s="34" t="s">
        <v>56822</v>
      </c>
      <c r="M2007" s="38">
        <v>1.2139368183676278</v>
      </c>
      <c r="N2007" s="39" t="s">
        <v>33</v>
      </c>
      <c r="O2007" s="32">
        <v>4</v>
      </c>
      <c r="P2007" s="32">
        <v>3</v>
      </c>
      <c r="Q2007" s="55">
        <v>0.4795462540945909</v>
      </c>
      <c r="R2007" s="54" t="s">
        <v>33</v>
      </c>
    </row>
    <row r="2008" spans="1:18" x14ac:dyDescent="0.25">
      <c r="A2008" s="32" t="s">
        <v>56823</v>
      </c>
      <c r="B2008" s="33" t="s">
        <v>56824</v>
      </c>
      <c r="C2008" s="32" t="s">
        <v>2476</v>
      </c>
      <c r="D2008" s="32" t="s">
        <v>41581</v>
      </c>
      <c r="E2008" s="32" t="s">
        <v>41580</v>
      </c>
      <c r="F2008" s="32" t="s">
        <v>2476</v>
      </c>
      <c r="G2008" s="34" t="s">
        <v>56825</v>
      </c>
      <c r="H2008" s="34" t="s">
        <v>56826</v>
      </c>
      <c r="I2008" s="38">
        <v>-0.4346565271315363</v>
      </c>
      <c r="J2008" s="39" t="s">
        <v>33</v>
      </c>
      <c r="K2008" s="34" t="s">
        <v>56827</v>
      </c>
      <c r="L2008" s="34" t="s">
        <v>56828</v>
      </c>
      <c r="M2008" s="38">
        <v>-0.5377584764414326</v>
      </c>
      <c r="N2008" s="39" t="s">
        <v>33</v>
      </c>
      <c r="O2008" s="32">
        <v>2</v>
      </c>
      <c r="P2008" s="32">
        <v>2</v>
      </c>
      <c r="Q2008" s="54" t="e">
        <v>#N/A</v>
      </c>
      <c r="R2008" s="54"/>
    </row>
    <row r="2009" spans="1:18" x14ac:dyDescent="0.25">
      <c r="A2009" s="32" t="s">
        <v>56829</v>
      </c>
      <c r="B2009" s="33" t="s">
        <v>56830</v>
      </c>
      <c r="C2009" s="32" t="s">
        <v>2557</v>
      </c>
      <c r="D2009" s="32" t="s">
        <v>56831</v>
      </c>
      <c r="E2009" s="32" t="s">
        <v>56832</v>
      </c>
      <c r="F2009" s="32" t="s">
        <v>2557</v>
      </c>
      <c r="G2009" s="34" t="s">
        <v>56833</v>
      </c>
      <c r="H2009" s="34" t="s">
        <v>56834</v>
      </c>
      <c r="I2009" s="38">
        <v>-0.93720514179373415</v>
      </c>
      <c r="J2009" s="39" t="s">
        <v>33</v>
      </c>
      <c r="K2009" s="34" t="s">
        <v>56835</v>
      </c>
      <c r="L2009" s="34" t="s">
        <v>56836</v>
      </c>
      <c r="M2009" s="38">
        <v>0.49962283110525335</v>
      </c>
      <c r="N2009" s="39" t="s">
        <v>33</v>
      </c>
      <c r="O2009" s="32">
        <v>2</v>
      </c>
      <c r="P2009" s="32">
        <v>2</v>
      </c>
      <c r="Q2009" s="54" t="e">
        <v>#N/A</v>
      </c>
      <c r="R2009" s="54"/>
    </row>
    <row r="2010" spans="1:18" x14ac:dyDescent="0.25">
      <c r="A2010" s="32" t="s">
        <v>14004</v>
      </c>
      <c r="B2010" s="33" t="s">
        <v>14005</v>
      </c>
      <c r="C2010" s="32" t="s">
        <v>28227</v>
      </c>
      <c r="D2010" s="32" t="s">
        <v>3928</v>
      </c>
      <c r="E2010" s="32" t="s">
        <v>3929</v>
      </c>
      <c r="F2010" s="32" t="s">
        <v>2557</v>
      </c>
      <c r="G2010" s="34" t="s">
        <v>56837</v>
      </c>
      <c r="H2010" s="34" t="s">
        <v>56838</v>
      </c>
      <c r="I2010" s="38">
        <v>0.17136108094277511</v>
      </c>
      <c r="J2010" s="39" t="s">
        <v>33</v>
      </c>
      <c r="K2010" s="34" t="s">
        <v>56839</v>
      </c>
      <c r="L2010" s="34" t="s">
        <v>56840</v>
      </c>
      <c r="M2010" s="38">
        <v>-0.11921019548588142</v>
      </c>
      <c r="N2010" s="39" t="s">
        <v>33</v>
      </c>
      <c r="O2010" s="32">
        <v>3</v>
      </c>
      <c r="P2010" s="32">
        <v>2</v>
      </c>
      <c r="Q2010" s="54" t="e">
        <v>#N/A</v>
      </c>
      <c r="R2010" s="54"/>
    </row>
    <row r="2011" spans="1:18" x14ac:dyDescent="0.25">
      <c r="A2011" s="32" t="s">
        <v>14011</v>
      </c>
      <c r="B2011" s="33" t="s">
        <v>14012</v>
      </c>
      <c r="C2011" s="32" t="s">
        <v>2466</v>
      </c>
      <c r="D2011" s="32" t="s">
        <v>14013</v>
      </c>
      <c r="E2011" s="32" t="s">
        <v>14014</v>
      </c>
      <c r="F2011" s="32" t="s">
        <v>2466</v>
      </c>
      <c r="G2011" s="34" t="s">
        <v>56841</v>
      </c>
      <c r="H2011" s="34" t="s">
        <v>56842</v>
      </c>
      <c r="I2011" s="38">
        <v>-4.3338131449516176E-2</v>
      </c>
      <c r="J2011" s="39" t="s">
        <v>33</v>
      </c>
      <c r="K2011" s="34" t="s">
        <v>56843</v>
      </c>
      <c r="L2011" s="34" t="s">
        <v>56844</v>
      </c>
      <c r="M2011" s="38">
        <v>0.73322832111667557</v>
      </c>
      <c r="N2011" s="39" t="s">
        <v>33</v>
      </c>
      <c r="O2011" s="32">
        <v>3</v>
      </c>
      <c r="P2011" s="32">
        <v>2</v>
      </c>
      <c r="Q2011" s="54" t="e">
        <v>#N/A</v>
      </c>
      <c r="R2011" s="54"/>
    </row>
    <row r="2012" spans="1:18" x14ac:dyDescent="0.25">
      <c r="A2012" s="32" t="s">
        <v>14029</v>
      </c>
      <c r="B2012" s="33" t="s">
        <v>14030</v>
      </c>
      <c r="C2012" s="32" t="s">
        <v>2557</v>
      </c>
      <c r="D2012" s="32" t="s">
        <v>14031</v>
      </c>
      <c r="E2012" s="32" t="s">
        <v>14032</v>
      </c>
      <c r="F2012" s="32" t="s">
        <v>2557</v>
      </c>
      <c r="G2012" s="34" t="s">
        <v>56845</v>
      </c>
      <c r="H2012" s="34" t="s">
        <v>56846</v>
      </c>
      <c r="I2012" s="38">
        <v>0.24661933604145811</v>
      </c>
      <c r="J2012" s="39" t="s">
        <v>33</v>
      </c>
      <c r="K2012" s="34" t="s">
        <v>56847</v>
      </c>
      <c r="L2012" s="34" t="s">
        <v>56848</v>
      </c>
      <c r="M2012" s="38">
        <v>-0.64915791873638062</v>
      </c>
      <c r="N2012" s="39" t="s">
        <v>33</v>
      </c>
      <c r="O2012" s="32">
        <v>2</v>
      </c>
      <c r="P2012" s="32">
        <v>2</v>
      </c>
      <c r="Q2012" s="55">
        <v>-0.72588811472185222</v>
      </c>
      <c r="R2012" s="54" t="s">
        <v>33</v>
      </c>
    </row>
    <row r="2013" spans="1:18" x14ac:dyDescent="0.25">
      <c r="A2013" s="32" t="s">
        <v>3401</v>
      </c>
      <c r="B2013" s="33" t="s">
        <v>3402</v>
      </c>
      <c r="C2013" s="32" t="s">
        <v>46842</v>
      </c>
      <c r="D2013" s="32" t="s">
        <v>3403</v>
      </c>
      <c r="E2013" s="32" t="s">
        <v>3404</v>
      </c>
      <c r="F2013" s="32" t="s">
        <v>2466</v>
      </c>
      <c r="G2013" s="34" t="s">
        <v>56849</v>
      </c>
      <c r="H2013" s="34" t="s">
        <v>56850</v>
      </c>
      <c r="I2013" s="38">
        <v>9.2783474942651559E-2</v>
      </c>
      <c r="J2013" s="39" t="s">
        <v>33</v>
      </c>
      <c r="K2013" s="34" t="s">
        <v>56851</v>
      </c>
      <c r="L2013" s="34" t="s">
        <v>56852</v>
      </c>
      <c r="M2013" s="38">
        <v>-0.34036264174718855</v>
      </c>
      <c r="N2013" s="39" t="s">
        <v>33</v>
      </c>
      <c r="O2013" s="32">
        <v>10</v>
      </c>
      <c r="P2013" s="32">
        <v>6</v>
      </c>
      <c r="Q2013" s="54" t="e">
        <v>#N/A</v>
      </c>
      <c r="R2013" s="54"/>
    </row>
    <row r="2014" spans="1:18" x14ac:dyDescent="0.25">
      <c r="A2014" s="32" t="s">
        <v>56853</v>
      </c>
      <c r="B2014" s="33" t="s">
        <v>56854</v>
      </c>
      <c r="C2014" s="32" t="s">
        <v>2466</v>
      </c>
      <c r="D2014" s="32" t="s">
        <v>56855</v>
      </c>
      <c r="E2014" s="32" t="s">
        <v>2963</v>
      </c>
      <c r="F2014" s="32" t="s">
        <v>2466</v>
      </c>
      <c r="G2014" s="34" t="s">
        <v>56856</v>
      </c>
      <c r="H2014" s="34" t="s">
        <v>56857</v>
      </c>
      <c r="I2014" s="38">
        <v>-0.22002458045139928</v>
      </c>
      <c r="J2014" s="39" t="s">
        <v>33</v>
      </c>
      <c r="K2014" s="34" t="s">
        <v>56858</v>
      </c>
      <c r="L2014" s="34" t="s">
        <v>56859</v>
      </c>
      <c r="M2014" s="38">
        <v>1.7930359234546798</v>
      </c>
      <c r="N2014" s="39" t="s">
        <v>33</v>
      </c>
      <c r="O2014" s="32">
        <v>2</v>
      </c>
      <c r="P2014" s="32">
        <v>2</v>
      </c>
      <c r="Q2014" s="54" t="e">
        <v>#N/A</v>
      </c>
      <c r="R2014" s="54"/>
    </row>
    <row r="2015" spans="1:18" x14ac:dyDescent="0.25">
      <c r="A2015" s="32" t="s">
        <v>14038</v>
      </c>
      <c r="B2015" s="33" t="s">
        <v>14039</v>
      </c>
      <c r="C2015" s="32" t="s">
        <v>2538</v>
      </c>
      <c r="D2015" s="32" t="s">
        <v>14040</v>
      </c>
      <c r="E2015" s="32" t="s">
        <v>14041</v>
      </c>
      <c r="F2015" s="32" t="s">
        <v>2605</v>
      </c>
      <c r="G2015" s="34" t="s">
        <v>56860</v>
      </c>
      <c r="H2015" s="34" t="s">
        <v>56861</v>
      </c>
      <c r="I2015" s="38">
        <v>-0.40239003253548589</v>
      </c>
      <c r="J2015" s="39" t="s">
        <v>33</v>
      </c>
      <c r="K2015" s="34" t="s">
        <v>56862</v>
      </c>
      <c r="L2015" s="34" t="s">
        <v>56863</v>
      </c>
      <c r="M2015" s="38">
        <v>-0.80559871059389765</v>
      </c>
      <c r="N2015" s="39" t="s">
        <v>33</v>
      </c>
      <c r="O2015" s="32">
        <v>5</v>
      </c>
      <c r="P2015" s="32">
        <v>3</v>
      </c>
      <c r="Q2015" s="55">
        <v>0.58018795634859466</v>
      </c>
      <c r="R2015" s="56">
        <v>9.0408359825327501E-3</v>
      </c>
    </row>
    <row r="2016" spans="1:18" x14ac:dyDescent="0.25">
      <c r="A2016" s="32" t="s">
        <v>56864</v>
      </c>
      <c r="B2016" s="33" t="s">
        <v>56865</v>
      </c>
      <c r="C2016" s="32" t="s">
        <v>26004</v>
      </c>
      <c r="D2016" s="32" t="s">
        <v>17917</v>
      </c>
      <c r="E2016" s="32" t="s">
        <v>4555</v>
      </c>
      <c r="F2016" s="32" t="s">
        <v>2504</v>
      </c>
      <c r="G2016" s="34" t="s">
        <v>56866</v>
      </c>
      <c r="H2016" s="34" t="s">
        <v>56867</v>
      </c>
      <c r="I2016" s="38">
        <v>-0.20851308742191105</v>
      </c>
      <c r="J2016" s="39" t="s">
        <v>33</v>
      </c>
      <c r="K2016" s="34" t="s">
        <v>56868</v>
      </c>
      <c r="L2016" s="34" t="s">
        <v>56869</v>
      </c>
      <c r="M2016" s="38">
        <v>-1.9605279474459198</v>
      </c>
      <c r="N2016" s="39" t="s">
        <v>33</v>
      </c>
      <c r="O2016" s="32">
        <v>3</v>
      </c>
      <c r="P2016" s="32">
        <v>2</v>
      </c>
      <c r="Q2016" s="54" t="e">
        <v>#N/A</v>
      </c>
      <c r="R2016" s="54"/>
    </row>
    <row r="2017" spans="1:18" x14ac:dyDescent="0.25">
      <c r="A2017" s="32" t="s">
        <v>56870</v>
      </c>
      <c r="B2017" s="33" t="s">
        <v>56871</v>
      </c>
      <c r="C2017" s="32" t="s">
        <v>2476</v>
      </c>
      <c r="D2017" s="32" t="s">
        <v>41664</v>
      </c>
      <c r="E2017" s="32" t="s">
        <v>41663</v>
      </c>
      <c r="F2017" s="32" t="s">
        <v>2476</v>
      </c>
      <c r="G2017" s="34" t="s">
        <v>56872</v>
      </c>
      <c r="H2017" s="34" t="s">
        <v>56873</v>
      </c>
      <c r="I2017" s="38">
        <v>7.5872884894428921E-2</v>
      </c>
      <c r="J2017" s="39" t="s">
        <v>33</v>
      </c>
      <c r="K2017" s="34" t="s">
        <v>56874</v>
      </c>
      <c r="L2017" s="34" t="s">
        <v>56875</v>
      </c>
      <c r="M2017" s="38">
        <v>0.13847428885225893</v>
      </c>
      <c r="N2017" s="39" t="s">
        <v>33</v>
      </c>
      <c r="O2017" s="32">
        <v>2</v>
      </c>
      <c r="P2017" s="32">
        <v>2</v>
      </c>
      <c r="Q2017" s="55">
        <v>0.22774999098449605</v>
      </c>
      <c r="R2017" s="54" t="s">
        <v>33</v>
      </c>
    </row>
    <row r="2018" spans="1:18" x14ac:dyDescent="0.25">
      <c r="A2018" s="32" t="s">
        <v>14054</v>
      </c>
      <c r="B2018" s="33" t="s">
        <v>14055</v>
      </c>
      <c r="C2018" s="32" t="s">
        <v>26518</v>
      </c>
      <c r="D2018" s="32" t="s">
        <v>14056</v>
      </c>
      <c r="E2018" s="32" t="s">
        <v>14057</v>
      </c>
      <c r="F2018" s="32" t="s">
        <v>2605</v>
      </c>
      <c r="G2018" s="34" t="s">
        <v>56876</v>
      </c>
      <c r="H2018" s="34" t="s">
        <v>56877</v>
      </c>
      <c r="I2018" s="38">
        <v>7.7410804650596368E-2</v>
      </c>
      <c r="J2018" s="39" t="s">
        <v>33</v>
      </c>
      <c r="K2018" s="34" t="s">
        <v>56878</v>
      </c>
      <c r="L2018" s="34" t="s">
        <v>56879</v>
      </c>
      <c r="M2018" s="38">
        <v>0.24520112644296635</v>
      </c>
      <c r="N2018" s="39" t="s">
        <v>33</v>
      </c>
      <c r="O2018" s="32">
        <v>5</v>
      </c>
      <c r="P2018" s="32">
        <v>5</v>
      </c>
      <c r="Q2018" s="54" t="e">
        <v>#N/A</v>
      </c>
      <c r="R2018" s="54"/>
    </row>
    <row r="2019" spans="1:18" x14ac:dyDescent="0.25">
      <c r="A2019" s="32" t="s">
        <v>14063</v>
      </c>
      <c r="B2019" s="33" t="s">
        <v>14064</v>
      </c>
      <c r="C2019" s="32" t="s">
        <v>2538</v>
      </c>
      <c r="D2019" s="32" t="s">
        <v>3412</v>
      </c>
      <c r="E2019" s="32" t="s">
        <v>1532</v>
      </c>
      <c r="F2019" s="32" t="s">
        <v>2476</v>
      </c>
      <c r="G2019" s="34" t="s">
        <v>56880</v>
      </c>
      <c r="H2019" s="34" t="s">
        <v>56881</v>
      </c>
      <c r="I2019" s="38">
        <v>-2.0651272724783697E-2</v>
      </c>
      <c r="J2019" s="39" t="s">
        <v>33</v>
      </c>
      <c r="K2019" s="34" t="s">
        <v>56882</v>
      </c>
      <c r="L2019" s="34" t="s">
        <v>56883</v>
      </c>
      <c r="M2019" s="38">
        <v>-0.63525932331116886</v>
      </c>
      <c r="N2019" s="39" t="s">
        <v>33</v>
      </c>
      <c r="O2019" s="32">
        <v>5</v>
      </c>
      <c r="P2019" s="32">
        <v>4</v>
      </c>
      <c r="Q2019" s="55">
        <v>0.15707921768506519</v>
      </c>
      <c r="R2019" s="56">
        <v>3.6316825411589898E-2</v>
      </c>
    </row>
    <row r="2020" spans="1:18" x14ac:dyDescent="0.25">
      <c r="A2020" s="32" t="s">
        <v>56884</v>
      </c>
      <c r="B2020" s="33" t="s">
        <v>56885</v>
      </c>
      <c r="C2020" s="32" t="s">
        <v>2504</v>
      </c>
      <c r="D2020" s="32" t="s">
        <v>56886</v>
      </c>
      <c r="E2020" s="32" t="s">
        <v>56887</v>
      </c>
      <c r="F2020" s="32" t="s">
        <v>2504</v>
      </c>
      <c r="G2020" s="34" t="s">
        <v>56888</v>
      </c>
      <c r="H2020" s="34" t="s">
        <v>56889</v>
      </c>
      <c r="I2020" s="38">
        <v>-0.26472156015501269</v>
      </c>
      <c r="J2020" s="39" t="s">
        <v>33</v>
      </c>
      <c r="K2020" s="34" t="s">
        <v>56890</v>
      </c>
      <c r="L2020" s="34" t="s">
        <v>56891</v>
      </c>
      <c r="M2020" s="38">
        <v>0.4289408084984363</v>
      </c>
      <c r="N2020" s="39" t="s">
        <v>33</v>
      </c>
      <c r="O2020" s="32">
        <v>2</v>
      </c>
      <c r="P2020" s="32">
        <v>2</v>
      </c>
      <c r="Q2020" s="55">
        <v>1.080171141608657</v>
      </c>
      <c r="R2020" s="56">
        <v>6.41789602285714E-3</v>
      </c>
    </row>
    <row r="2021" spans="1:18" x14ac:dyDescent="0.25">
      <c r="A2021" s="32" t="s">
        <v>56892</v>
      </c>
      <c r="B2021" s="33" t="s">
        <v>56893</v>
      </c>
      <c r="C2021" s="32" t="s">
        <v>2538</v>
      </c>
      <c r="D2021" s="32" t="s">
        <v>34108</v>
      </c>
      <c r="E2021" s="32" t="s">
        <v>34107</v>
      </c>
      <c r="F2021" s="32" t="s">
        <v>2476</v>
      </c>
      <c r="G2021" s="34" t="s">
        <v>56894</v>
      </c>
      <c r="H2021" s="34" t="s">
        <v>56895</v>
      </c>
      <c r="I2021" s="38">
        <v>1.8897749317727766</v>
      </c>
      <c r="J2021" s="39" t="s">
        <v>33</v>
      </c>
      <c r="K2021" s="34" t="s">
        <v>56896</v>
      </c>
      <c r="L2021" s="34" t="s">
        <v>56897</v>
      </c>
      <c r="M2021" s="38">
        <v>0.27084319198900547</v>
      </c>
      <c r="N2021" s="39" t="s">
        <v>33</v>
      </c>
      <c r="O2021" s="32">
        <v>3</v>
      </c>
      <c r="P2021" s="32">
        <v>3</v>
      </c>
      <c r="Q2021" s="55">
        <v>5.3977895293356913E-2</v>
      </c>
      <c r="R2021" s="54" t="s">
        <v>33</v>
      </c>
    </row>
    <row r="2022" spans="1:18" x14ac:dyDescent="0.25">
      <c r="A2022" s="32" t="s">
        <v>56898</v>
      </c>
      <c r="B2022" s="33" t="s">
        <v>56899</v>
      </c>
      <c r="C2022" s="32" t="s">
        <v>27922</v>
      </c>
      <c r="D2022" s="32" t="s">
        <v>56900</v>
      </c>
      <c r="E2022" s="32" t="s">
        <v>2838</v>
      </c>
      <c r="F2022" s="32" t="s">
        <v>2538</v>
      </c>
      <c r="G2022" s="34" t="s">
        <v>56901</v>
      </c>
      <c r="H2022" s="34" t="s">
        <v>56902</v>
      </c>
      <c r="I2022" s="38">
        <v>-0.18125691807093672</v>
      </c>
      <c r="J2022" s="39" t="s">
        <v>33</v>
      </c>
      <c r="K2022" s="34" t="s">
        <v>56903</v>
      </c>
      <c r="L2022" s="34" t="s">
        <v>56904</v>
      </c>
      <c r="M2022" s="38">
        <v>-1.0657424213016298</v>
      </c>
      <c r="N2022" s="39" t="s">
        <v>33</v>
      </c>
      <c r="O2022" s="32">
        <v>5</v>
      </c>
      <c r="P2022" s="32">
        <v>2</v>
      </c>
      <c r="Q2022" s="54" t="e">
        <v>#N/A</v>
      </c>
      <c r="R2022" s="54"/>
    </row>
    <row r="2023" spans="1:18" x14ac:dyDescent="0.25">
      <c r="A2023" s="32" t="s">
        <v>14078</v>
      </c>
      <c r="B2023" s="33" t="s">
        <v>14079</v>
      </c>
      <c r="C2023" s="32" t="s">
        <v>2538</v>
      </c>
      <c r="D2023" s="32" t="s">
        <v>2988</v>
      </c>
      <c r="E2023" s="32" t="s">
        <v>2989</v>
      </c>
      <c r="F2023" s="32" t="s">
        <v>2538</v>
      </c>
      <c r="G2023" s="34" t="s">
        <v>56905</v>
      </c>
      <c r="H2023" s="34" t="s">
        <v>56906</v>
      </c>
      <c r="I2023" s="38">
        <v>-1.0324824551674079</v>
      </c>
      <c r="J2023" s="39" t="s">
        <v>33</v>
      </c>
      <c r="K2023" s="34" t="s">
        <v>56907</v>
      </c>
      <c r="L2023" s="34" t="s">
        <v>56908</v>
      </c>
      <c r="M2023" s="38">
        <v>-1.2842585037117222</v>
      </c>
      <c r="N2023" s="39" t="s">
        <v>33</v>
      </c>
      <c r="O2023" s="32">
        <v>6</v>
      </c>
      <c r="P2023" s="32">
        <v>4</v>
      </c>
      <c r="Q2023" s="54" t="e">
        <v>#N/A</v>
      </c>
      <c r="R2023" s="54"/>
    </row>
    <row r="2024" spans="1:18" x14ac:dyDescent="0.25">
      <c r="A2024" s="32" t="s">
        <v>56909</v>
      </c>
      <c r="B2024" s="33" t="s">
        <v>56910</v>
      </c>
      <c r="C2024" s="32" t="s">
        <v>2466</v>
      </c>
      <c r="D2024" s="32" t="s">
        <v>56911</v>
      </c>
      <c r="E2024" s="32" t="s">
        <v>56912</v>
      </c>
      <c r="F2024" s="32" t="s">
        <v>2466</v>
      </c>
      <c r="G2024" s="34" t="s">
        <v>56913</v>
      </c>
      <c r="H2024" s="34" t="s">
        <v>56914</v>
      </c>
      <c r="I2024" s="38">
        <v>-8.3489981619866482E-2</v>
      </c>
      <c r="J2024" s="39" t="s">
        <v>33</v>
      </c>
      <c r="K2024" s="34" t="s">
        <v>56915</v>
      </c>
      <c r="L2024" s="34" t="s">
        <v>56916</v>
      </c>
      <c r="M2024" s="38">
        <v>0.69939816319479309</v>
      </c>
      <c r="N2024" s="39" t="s">
        <v>33</v>
      </c>
      <c r="O2024" s="32">
        <v>11</v>
      </c>
      <c r="P2024" s="32">
        <v>1</v>
      </c>
      <c r="Q2024" s="54" t="e">
        <v>#N/A</v>
      </c>
      <c r="R2024" s="54"/>
    </row>
    <row r="2025" spans="1:18" x14ac:dyDescent="0.25">
      <c r="A2025" s="32" t="s">
        <v>56917</v>
      </c>
      <c r="B2025" s="33" t="s">
        <v>56918</v>
      </c>
      <c r="C2025" s="32" t="s">
        <v>2466</v>
      </c>
      <c r="D2025" s="32" t="s">
        <v>14945</v>
      </c>
      <c r="E2025" s="32" t="s">
        <v>1155</v>
      </c>
      <c r="F2025" s="32" t="s">
        <v>2466</v>
      </c>
      <c r="G2025" s="34" t="s">
        <v>56919</v>
      </c>
      <c r="H2025" s="34" t="s">
        <v>56920</v>
      </c>
      <c r="I2025" s="38">
        <v>-7.2088533373033489E-2</v>
      </c>
      <c r="J2025" s="39" t="s">
        <v>33</v>
      </c>
      <c r="K2025" s="34" t="s">
        <v>56921</v>
      </c>
      <c r="L2025" s="34" t="s">
        <v>56922</v>
      </c>
      <c r="M2025" s="38">
        <v>-0.19208078629181899</v>
      </c>
      <c r="N2025" s="39" t="s">
        <v>33</v>
      </c>
      <c r="O2025" s="32">
        <v>2</v>
      </c>
      <c r="P2025" s="32">
        <v>2</v>
      </c>
      <c r="Q2025" s="54" t="e">
        <v>#N/A</v>
      </c>
      <c r="R2025" s="54"/>
    </row>
    <row r="2026" spans="1:18" x14ac:dyDescent="0.25">
      <c r="A2026" s="32" t="s">
        <v>56923</v>
      </c>
      <c r="B2026" s="33" t="s">
        <v>56924</v>
      </c>
      <c r="C2026" s="32" t="s">
        <v>2476</v>
      </c>
      <c r="D2026" s="32" t="s">
        <v>12470</v>
      </c>
      <c r="E2026" s="32" t="s">
        <v>12471</v>
      </c>
      <c r="F2026" s="32" t="s">
        <v>2538</v>
      </c>
      <c r="G2026" s="34" t="s">
        <v>56925</v>
      </c>
      <c r="H2026" s="34" t="s">
        <v>56926</v>
      </c>
      <c r="I2026" s="38">
        <v>0.1182733932222283</v>
      </c>
      <c r="J2026" s="39" t="s">
        <v>33</v>
      </c>
      <c r="K2026" s="34" t="s">
        <v>56927</v>
      </c>
      <c r="L2026" s="34" t="s">
        <v>56928</v>
      </c>
      <c r="M2026" s="38">
        <v>-0.18992796721480038</v>
      </c>
      <c r="N2026" s="39" t="s">
        <v>33</v>
      </c>
      <c r="O2026" s="32">
        <v>2</v>
      </c>
      <c r="P2026" s="32">
        <v>2</v>
      </c>
      <c r="Q2026" s="55">
        <v>-1.3628894479177798</v>
      </c>
      <c r="R2026" s="56">
        <v>1.2694814181818099E-2</v>
      </c>
    </row>
    <row r="2027" spans="1:18" x14ac:dyDescent="0.25">
      <c r="A2027" s="32" t="s">
        <v>56929</v>
      </c>
      <c r="B2027" s="33" t="s">
        <v>56930</v>
      </c>
      <c r="C2027" s="32" t="s">
        <v>2476</v>
      </c>
      <c r="D2027" s="32" t="s">
        <v>32262</v>
      </c>
      <c r="E2027" s="32" t="s">
        <v>32261</v>
      </c>
      <c r="F2027" s="32" t="s">
        <v>2476</v>
      </c>
      <c r="G2027" s="34" t="s">
        <v>56931</v>
      </c>
      <c r="H2027" s="34" t="s">
        <v>56932</v>
      </c>
      <c r="I2027" s="38">
        <v>0.20330517978094265</v>
      </c>
      <c r="J2027" s="39" t="s">
        <v>33</v>
      </c>
      <c r="K2027" s="34" t="s">
        <v>56933</v>
      </c>
      <c r="L2027" s="34" t="s">
        <v>56934</v>
      </c>
      <c r="M2027" s="38">
        <v>-1.2397587006090867</v>
      </c>
      <c r="N2027" s="39" t="s">
        <v>33</v>
      </c>
      <c r="O2027" s="32">
        <v>4</v>
      </c>
      <c r="P2027" s="32">
        <v>4</v>
      </c>
      <c r="Q2027" s="55">
        <v>0.28439972215103282</v>
      </c>
      <c r="R2027" s="56">
        <v>1.9892398378684801E-2</v>
      </c>
    </row>
    <row r="2028" spans="1:18" x14ac:dyDescent="0.25">
      <c r="A2028" s="32" t="s">
        <v>14094</v>
      </c>
      <c r="B2028" s="33" t="s">
        <v>14095</v>
      </c>
      <c r="C2028" s="32" t="s">
        <v>2538</v>
      </c>
      <c r="D2028" s="32" t="s">
        <v>14096</v>
      </c>
      <c r="E2028" s="32" t="s">
        <v>14097</v>
      </c>
      <c r="F2028" s="32" t="s">
        <v>2538</v>
      </c>
      <c r="G2028" s="34" t="s">
        <v>56935</v>
      </c>
      <c r="H2028" s="34" t="s">
        <v>56936</v>
      </c>
      <c r="I2028" s="38">
        <v>-0.12865290422071848</v>
      </c>
      <c r="J2028" s="39" t="s">
        <v>33</v>
      </c>
      <c r="K2028" s="34" t="s">
        <v>56937</v>
      </c>
      <c r="L2028" s="34" t="s">
        <v>56938</v>
      </c>
      <c r="M2028" s="38">
        <v>-0.30476200519847157</v>
      </c>
      <c r="N2028" s="39" t="s">
        <v>33</v>
      </c>
      <c r="O2028" s="32">
        <v>6</v>
      </c>
      <c r="P2028" s="32">
        <v>6</v>
      </c>
      <c r="Q2028" s="55">
        <v>1.2024154703521566</v>
      </c>
      <c r="R2028" s="56">
        <v>1.7544208740196E-2</v>
      </c>
    </row>
    <row r="2029" spans="1:18" x14ac:dyDescent="0.25">
      <c r="A2029" s="32" t="s">
        <v>14103</v>
      </c>
      <c r="B2029" s="33" t="s">
        <v>14104</v>
      </c>
      <c r="C2029" s="32" t="s">
        <v>2538</v>
      </c>
      <c r="D2029" s="32" t="s">
        <v>14105</v>
      </c>
      <c r="E2029" s="32" t="s">
        <v>14106</v>
      </c>
      <c r="F2029" s="32" t="s">
        <v>2538</v>
      </c>
      <c r="G2029" s="34" t="s">
        <v>56939</v>
      </c>
      <c r="H2029" s="34" t="s">
        <v>56940</v>
      </c>
      <c r="I2029" s="38">
        <v>-0.53779200659191106</v>
      </c>
      <c r="J2029" s="39" t="s">
        <v>33</v>
      </c>
      <c r="K2029" s="34" t="s">
        <v>56941</v>
      </c>
      <c r="L2029" s="34" t="s">
        <v>56942</v>
      </c>
      <c r="M2029" s="38">
        <v>-1.4757031057909893</v>
      </c>
      <c r="N2029" s="39" t="s">
        <v>33</v>
      </c>
      <c r="O2029" s="32">
        <v>3</v>
      </c>
      <c r="P2029" s="32">
        <v>3</v>
      </c>
      <c r="Q2029" s="55">
        <v>0.22579547956597573</v>
      </c>
      <c r="R2029" s="54" t="s">
        <v>33</v>
      </c>
    </row>
    <row r="2030" spans="1:18" x14ac:dyDescent="0.25">
      <c r="A2030" s="32" t="s">
        <v>14121</v>
      </c>
      <c r="B2030" s="33" t="s">
        <v>14122</v>
      </c>
      <c r="C2030" s="32" t="s">
        <v>2538</v>
      </c>
      <c r="D2030" s="32" t="s">
        <v>14123</v>
      </c>
      <c r="E2030" s="32" t="s">
        <v>14124</v>
      </c>
      <c r="F2030" s="32" t="s">
        <v>2576</v>
      </c>
      <c r="G2030" s="34" t="s">
        <v>56943</v>
      </c>
      <c r="H2030" s="34" t="s">
        <v>56944</v>
      </c>
      <c r="I2030" s="38">
        <v>0.34627041688700155</v>
      </c>
      <c r="J2030" s="39" t="s">
        <v>33</v>
      </c>
      <c r="K2030" s="34" t="s">
        <v>56945</v>
      </c>
      <c r="L2030" s="34" t="s">
        <v>56946</v>
      </c>
      <c r="M2030" s="38">
        <v>1.2586121346080252</v>
      </c>
      <c r="N2030" s="39" t="s">
        <v>33</v>
      </c>
      <c r="O2030" s="32">
        <v>13</v>
      </c>
      <c r="P2030" s="32">
        <v>13</v>
      </c>
      <c r="Q2030" s="55">
        <v>-7.6729828128385844E-2</v>
      </c>
      <c r="R2030" s="54" t="s">
        <v>33</v>
      </c>
    </row>
    <row r="2031" spans="1:18" x14ac:dyDescent="0.25">
      <c r="A2031" s="32" t="s">
        <v>56947</v>
      </c>
      <c r="B2031" s="33" t="s">
        <v>56948</v>
      </c>
      <c r="C2031" s="32" t="s">
        <v>31424</v>
      </c>
      <c r="D2031" s="32" t="s">
        <v>56949</v>
      </c>
      <c r="E2031" s="32" t="s">
        <v>56950</v>
      </c>
      <c r="F2031" s="32" t="s">
        <v>2466</v>
      </c>
      <c r="G2031" s="34" t="s">
        <v>56951</v>
      </c>
      <c r="H2031" s="34" t="s">
        <v>56952</v>
      </c>
      <c r="I2031" s="38">
        <v>-0.33688519421041102</v>
      </c>
      <c r="J2031" s="39" t="s">
        <v>33</v>
      </c>
      <c r="K2031" s="34" t="s">
        <v>56953</v>
      </c>
      <c r="L2031" s="34" t="s">
        <v>56954</v>
      </c>
      <c r="M2031" s="38">
        <v>0.18706715898117021</v>
      </c>
      <c r="N2031" s="39" t="s">
        <v>33</v>
      </c>
      <c r="O2031" s="32">
        <v>9</v>
      </c>
      <c r="P2031" s="32">
        <v>8</v>
      </c>
      <c r="Q2031" s="54" t="e">
        <v>#N/A</v>
      </c>
      <c r="R2031" s="54"/>
    </row>
    <row r="2032" spans="1:18" x14ac:dyDescent="0.25">
      <c r="A2032" s="32" t="s">
        <v>14130</v>
      </c>
      <c r="B2032" s="33" t="s">
        <v>14131</v>
      </c>
      <c r="C2032" s="32" t="s">
        <v>2538</v>
      </c>
      <c r="D2032" s="32" t="s">
        <v>14132</v>
      </c>
      <c r="E2032" s="32" t="s">
        <v>14133</v>
      </c>
      <c r="F2032" s="32" t="s">
        <v>2538</v>
      </c>
      <c r="G2032" s="34" t="s">
        <v>56955</v>
      </c>
      <c r="H2032" s="34" t="s">
        <v>56956</v>
      </c>
      <c r="I2032" s="38">
        <v>-0.15577574781493103</v>
      </c>
      <c r="J2032" s="39" t="s">
        <v>33</v>
      </c>
      <c r="K2032" s="34" t="s">
        <v>56957</v>
      </c>
      <c r="L2032" s="34" t="s">
        <v>56958</v>
      </c>
      <c r="M2032" s="38">
        <v>0.2879811984153669</v>
      </c>
      <c r="N2032" s="39" t="s">
        <v>33</v>
      </c>
      <c r="O2032" s="32">
        <v>2</v>
      </c>
      <c r="P2032" s="32">
        <v>2</v>
      </c>
      <c r="Q2032" s="55">
        <v>0.40956264301333833</v>
      </c>
      <c r="R2032" s="56">
        <v>4.2465721190781E-2</v>
      </c>
    </row>
    <row r="2033" spans="1:18" x14ac:dyDescent="0.25">
      <c r="A2033" s="32" t="s">
        <v>56959</v>
      </c>
      <c r="B2033" s="33" t="s">
        <v>56960</v>
      </c>
      <c r="C2033" s="32" t="s">
        <v>2538</v>
      </c>
      <c r="D2033" s="32" t="s">
        <v>31653</v>
      </c>
      <c r="E2033" s="32" t="s">
        <v>31652</v>
      </c>
      <c r="F2033" s="32" t="s">
        <v>2576</v>
      </c>
      <c r="G2033" s="34" t="s">
        <v>56961</v>
      </c>
      <c r="H2033" s="34" t="s">
        <v>56962</v>
      </c>
      <c r="I2033" s="38">
        <v>-0.33681001330078586</v>
      </c>
      <c r="J2033" s="39" t="s">
        <v>33</v>
      </c>
      <c r="K2033" s="34" t="s">
        <v>56963</v>
      </c>
      <c r="L2033" s="34" t="s">
        <v>177</v>
      </c>
      <c r="M2033" s="38">
        <v>-20.68170774890784</v>
      </c>
      <c r="N2033" s="39" t="s">
        <v>33</v>
      </c>
      <c r="O2033" s="32">
        <v>2</v>
      </c>
      <c r="P2033" s="32">
        <v>2</v>
      </c>
      <c r="Q2033" s="54" t="e">
        <v>#N/A</v>
      </c>
      <c r="R2033" s="54"/>
    </row>
    <row r="2034" spans="1:18" x14ac:dyDescent="0.25">
      <c r="A2034" s="32" t="s">
        <v>56964</v>
      </c>
      <c r="B2034" s="33" t="s">
        <v>56965</v>
      </c>
      <c r="C2034" s="32" t="s">
        <v>2557</v>
      </c>
      <c r="D2034" s="32" t="s">
        <v>56966</v>
      </c>
      <c r="E2034" s="32" t="s">
        <v>27770</v>
      </c>
      <c r="F2034" s="32" t="s">
        <v>2557</v>
      </c>
      <c r="G2034" s="34" t="s">
        <v>56967</v>
      </c>
      <c r="H2034" s="34" t="s">
        <v>56968</v>
      </c>
      <c r="I2034" s="38">
        <v>0.29982794345431624</v>
      </c>
      <c r="J2034" s="39" t="s">
        <v>33</v>
      </c>
      <c r="K2034" s="34" t="s">
        <v>177</v>
      </c>
      <c r="L2034" s="34" t="s">
        <v>177</v>
      </c>
      <c r="M2034" s="38">
        <v>0</v>
      </c>
      <c r="N2034" s="39" t="s">
        <v>47271</v>
      </c>
      <c r="O2034" s="32">
        <v>2</v>
      </c>
      <c r="P2034" s="32">
        <v>2</v>
      </c>
      <c r="Q2034" s="54" t="e">
        <v>#N/A</v>
      </c>
      <c r="R2034" s="54"/>
    </row>
    <row r="2035" spans="1:18" x14ac:dyDescent="0.25">
      <c r="A2035" s="32" t="s">
        <v>14157</v>
      </c>
      <c r="B2035" s="33" t="s">
        <v>14158</v>
      </c>
      <c r="C2035" s="32" t="s">
        <v>2538</v>
      </c>
      <c r="D2035" s="32" t="s">
        <v>14159</v>
      </c>
      <c r="E2035" s="32" t="s">
        <v>13382</v>
      </c>
      <c r="F2035" s="32" t="s">
        <v>2576</v>
      </c>
      <c r="G2035" s="34" t="s">
        <v>56969</v>
      </c>
      <c r="H2035" s="34" t="s">
        <v>56970</v>
      </c>
      <c r="I2035" s="38">
        <v>0.2227969512068616</v>
      </c>
      <c r="J2035" s="39" t="s">
        <v>33</v>
      </c>
      <c r="K2035" s="34" t="s">
        <v>56971</v>
      </c>
      <c r="L2035" s="34" t="s">
        <v>56972</v>
      </c>
      <c r="M2035" s="38">
        <v>0.47755542550016838</v>
      </c>
      <c r="N2035" s="39" t="s">
        <v>33</v>
      </c>
      <c r="O2035" s="32">
        <v>4</v>
      </c>
      <c r="P2035" s="32">
        <v>2</v>
      </c>
      <c r="Q2035" s="55">
        <v>0.35873236312994761</v>
      </c>
      <c r="R2035" s="56">
        <v>3.4175533255183403E-2</v>
      </c>
    </row>
    <row r="2036" spans="1:18" x14ac:dyDescent="0.25">
      <c r="A2036" s="32" t="s">
        <v>14165</v>
      </c>
      <c r="B2036" s="33" t="s">
        <v>14166</v>
      </c>
      <c r="C2036" s="32" t="s">
        <v>2595</v>
      </c>
      <c r="D2036" s="32" t="s">
        <v>14167</v>
      </c>
      <c r="E2036" s="32" t="s">
        <v>14168</v>
      </c>
      <c r="F2036" s="32" t="s">
        <v>2595</v>
      </c>
      <c r="G2036" s="34" t="s">
        <v>56973</v>
      </c>
      <c r="H2036" s="34" t="s">
        <v>56974</v>
      </c>
      <c r="I2036" s="38">
        <v>-1.5965372409989915</v>
      </c>
      <c r="J2036" s="39" t="s">
        <v>33</v>
      </c>
      <c r="K2036" s="34" t="s">
        <v>177</v>
      </c>
      <c r="L2036" s="34" t="s">
        <v>56975</v>
      </c>
      <c r="M2036" s="38">
        <v>19.55418668155777</v>
      </c>
      <c r="N2036" s="39" t="s">
        <v>33</v>
      </c>
      <c r="O2036" s="32">
        <v>2</v>
      </c>
      <c r="P2036" s="32">
        <v>2</v>
      </c>
      <c r="Q2036" s="54" t="e">
        <v>#N/A</v>
      </c>
      <c r="R2036" s="54"/>
    </row>
    <row r="2037" spans="1:18" x14ac:dyDescent="0.25">
      <c r="A2037" s="32" t="s">
        <v>56976</v>
      </c>
      <c r="B2037" s="33" t="s">
        <v>56977</v>
      </c>
      <c r="C2037" s="32" t="s">
        <v>2476</v>
      </c>
      <c r="D2037" s="32" t="s">
        <v>22140</v>
      </c>
      <c r="E2037" s="32" t="s">
        <v>22141</v>
      </c>
      <c r="F2037" s="32" t="s">
        <v>2476</v>
      </c>
      <c r="G2037" s="34" t="s">
        <v>56978</v>
      </c>
      <c r="H2037" s="34" t="s">
        <v>56979</v>
      </c>
      <c r="I2037" s="38">
        <v>0.98268150119194086</v>
      </c>
      <c r="J2037" s="39" t="s">
        <v>33</v>
      </c>
      <c r="K2037" s="34" t="s">
        <v>56980</v>
      </c>
      <c r="L2037" s="34" t="s">
        <v>56981</v>
      </c>
      <c r="M2037" s="38">
        <v>-0.22970506607761398</v>
      </c>
      <c r="N2037" s="39" t="s">
        <v>33</v>
      </c>
      <c r="O2037" s="32">
        <v>6</v>
      </c>
      <c r="P2037" s="32">
        <v>5</v>
      </c>
      <c r="Q2037" s="55">
        <v>0.28936136386483435</v>
      </c>
      <c r="R2037" s="54" t="s">
        <v>33</v>
      </c>
    </row>
    <row r="2038" spans="1:18" x14ac:dyDescent="0.25">
      <c r="A2038" s="32" t="s">
        <v>14174</v>
      </c>
      <c r="B2038" s="33" t="s">
        <v>14175</v>
      </c>
      <c r="C2038" s="32" t="s">
        <v>2538</v>
      </c>
      <c r="D2038" s="32" t="s">
        <v>14176</v>
      </c>
      <c r="E2038" s="32" t="s">
        <v>14177</v>
      </c>
      <c r="F2038" s="32" t="s">
        <v>2576</v>
      </c>
      <c r="G2038" s="34" t="s">
        <v>56982</v>
      </c>
      <c r="H2038" s="34" t="s">
        <v>56983</v>
      </c>
      <c r="I2038" s="38">
        <v>-0.18087574137683063</v>
      </c>
      <c r="J2038" s="39" t="s">
        <v>33</v>
      </c>
      <c r="K2038" s="34" t="s">
        <v>56984</v>
      </c>
      <c r="L2038" s="34" t="s">
        <v>56985</v>
      </c>
      <c r="M2038" s="38">
        <v>9.8330085376364146E-2</v>
      </c>
      <c r="N2038" s="39" t="s">
        <v>33</v>
      </c>
      <c r="O2038" s="32">
        <v>33</v>
      </c>
      <c r="P2038" s="32">
        <v>33</v>
      </c>
      <c r="Q2038" s="55">
        <v>0.62333737657020127</v>
      </c>
      <c r="R2038" s="56">
        <v>3.9858308705882301E-3</v>
      </c>
    </row>
    <row r="2039" spans="1:18" x14ac:dyDescent="0.25">
      <c r="A2039" s="32" t="s">
        <v>14183</v>
      </c>
      <c r="B2039" s="33" t="s">
        <v>14184</v>
      </c>
      <c r="C2039" s="32" t="s">
        <v>2504</v>
      </c>
      <c r="D2039" s="32" t="s">
        <v>14185</v>
      </c>
      <c r="E2039" s="32" t="s">
        <v>14186</v>
      </c>
      <c r="F2039" s="32" t="s">
        <v>2504</v>
      </c>
      <c r="G2039" s="34" t="s">
        <v>56986</v>
      </c>
      <c r="H2039" s="34" t="s">
        <v>56987</v>
      </c>
      <c r="I2039" s="38">
        <v>-0.20686256302710551</v>
      </c>
      <c r="J2039" s="39" t="s">
        <v>33</v>
      </c>
      <c r="K2039" s="34" t="s">
        <v>56988</v>
      </c>
      <c r="L2039" s="34" t="s">
        <v>56989</v>
      </c>
      <c r="M2039" s="38">
        <v>-0.28181824046921261</v>
      </c>
      <c r="N2039" s="39" t="s">
        <v>33</v>
      </c>
      <c r="O2039" s="32">
        <v>32</v>
      </c>
      <c r="P2039" s="32">
        <v>32</v>
      </c>
      <c r="Q2039" s="55">
        <v>0.26438041209459201</v>
      </c>
      <c r="R2039" s="56">
        <v>2.6640632432485298E-2</v>
      </c>
    </row>
    <row r="2040" spans="1:18" x14ac:dyDescent="0.25">
      <c r="A2040" s="32" t="s">
        <v>56990</v>
      </c>
      <c r="B2040" s="33" t="s">
        <v>56991</v>
      </c>
      <c r="C2040" s="32" t="s">
        <v>2476</v>
      </c>
      <c r="D2040" s="32" t="s">
        <v>56992</v>
      </c>
      <c r="E2040" s="32" t="s">
        <v>21873</v>
      </c>
      <c r="F2040" s="32" t="s">
        <v>2476</v>
      </c>
      <c r="G2040" s="34" t="s">
        <v>56993</v>
      </c>
      <c r="H2040" s="34" t="s">
        <v>177</v>
      </c>
      <c r="I2040" s="38">
        <v>-17.871287702901803</v>
      </c>
      <c r="J2040" s="39" t="s">
        <v>33</v>
      </c>
      <c r="K2040" s="34" t="s">
        <v>56994</v>
      </c>
      <c r="L2040" s="34" t="s">
        <v>56995</v>
      </c>
      <c r="M2040" s="38">
        <v>0.71363877093300454</v>
      </c>
      <c r="N2040" s="39" t="s">
        <v>33</v>
      </c>
      <c r="O2040" s="32">
        <v>2</v>
      </c>
      <c r="P2040" s="32">
        <v>2</v>
      </c>
      <c r="Q2040" s="55">
        <v>-0.67244462800257043</v>
      </c>
      <c r="R2040" s="56">
        <v>4.72248107476635E-3</v>
      </c>
    </row>
    <row r="2041" spans="1:18" x14ac:dyDescent="0.25">
      <c r="A2041" s="32" t="s">
        <v>14192</v>
      </c>
      <c r="B2041" s="33" t="s">
        <v>14193</v>
      </c>
      <c r="C2041" s="32" t="s">
        <v>2538</v>
      </c>
      <c r="D2041" s="32" t="s">
        <v>14194</v>
      </c>
      <c r="E2041" s="32" t="s">
        <v>14195</v>
      </c>
      <c r="F2041" s="32" t="s">
        <v>2538</v>
      </c>
      <c r="G2041" s="34" t="s">
        <v>56996</v>
      </c>
      <c r="H2041" s="34" t="s">
        <v>56997</v>
      </c>
      <c r="I2041" s="38">
        <v>-0.2019020895553757</v>
      </c>
      <c r="J2041" s="39" t="s">
        <v>33</v>
      </c>
      <c r="K2041" s="34" t="s">
        <v>56998</v>
      </c>
      <c r="L2041" s="34" t="s">
        <v>56999</v>
      </c>
      <c r="M2041" s="38">
        <v>-0.10612132049803133</v>
      </c>
      <c r="N2041" s="39" t="s">
        <v>33</v>
      </c>
      <c r="O2041" s="32">
        <v>17</v>
      </c>
      <c r="P2041" s="32">
        <v>13</v>
      </c>
      <c r="Q2041" s="55">
        <v>8.9110656099910993E-2</v>
      </c>
      <c r="R2041" s="54" t="s">
        <v>33</v>
      </c>
    </row>
    <row r="2042" spans="1:18" x14ac:dyDescent="0.25">
      <c r="A2042" s="32" t="s">
        <v>57000</v>
      </c>
      <c r="B2042" s="33" t="s">
        <v>57001</v>
      </c>
      <c r="C2042" s="32" t="s">
        <v>2476</v>
      </c>
      <c r="D2042" s="32" t="s">
        <v>32781</v>
      </c>
      <c r="E2042" s="32" t="s">
        <v>32780</v>
      </c>
      <c r="F2042" s="32" t="s">
        <v>2476</v>
      </c>
      <c r="G2042" s="34" t="s">
        <v>57002</v>
      </c>
      <c r="H2042" s="34" t="s">
        <v>57003</v>
      </c>
      <c r="I2042" s="38">
        <v>7.8839547849987396E-2</v>
      </c>
      <c r="J2042" s="39" t="s">
        <v>33</v>
      </c>
      <c r="K2042" s="34" t="s">
        <v>57004</v>
      </c>
      <c r="L2042" s="34" t="s">
        <v>57005</v>
      </c>
      <c r="M2042" s="38">
        <v>-5.6195940753450664E-3</v>
      </c>
      <c r="N2042" s="39" t="s">
        <v>33</v>
      </c>
      <c r="O2042" s="32">
        <v>4</v>
      </c>
      <c r="P2042" s="32">
        <v>4</v>
      </c>
      <c r="Q2042" s="55">
        <v>-7.2768591876331376E-2</v>
      </c>
      <c r="R2042" s="54" t="s">
        <v>33</v>
      </c>
    </row>
    <row r="2043" spans="1:18" x14ac:dyDescent="0.25">
      <c r="A2043" s="32" t="s">
        <v>57006</v>
      </c>
      <c r="B2043" s="33" t="s">
        <v>57007</v>
      </c>
      <c r="C2043" s="32" t="s">
        <v>2476</v>
      </c>
      <c r="D2043" s="32" t="s">
        <v>14307</v>
      </c>
      <c r="E2043" s="32" t="s">
        <v>14308</v>
      </c>
      <c r="F2043" s="32" t="s">
        <v>2476</v>
      </c>
      <c r="G2043" s="34" t="s">
        <v>57008</v>
      </c>
      <c r="H2043" s="34" t="s">
        <v>57009</v>
      </c>
      <c r="I2043" s="38">
        <v>-0.49409030774363044</v>
      </c>
      <c r="J2043" s="39" t="s">
        <v>33</v>
      </c>
      <c r="K2043" s="34" t="s">
        <v>57010</v>
      </c>
      <c r="L2043" s="34" t="s">
        <v>57011</v>
      </c>
      <c r="M2043" s="38">
        <v>0.23579892392417523</v>
      </c>
      <c r="N2043" s="39" t="s">
        <v>33</v>
      </c>
      <c r="O2043" s="32">
        <v>44</v>
      </c>
      <c r="P2043" s="32">
        <v>2</v>
      </c>
      <c r="Q2043" s="55">
        <v>6.5584835813801687E-2</v>
      </c>
      <c r="R2043" s="54" t="s">
        <v>33</v>
      </c>
    </row>
    <row r="2044" spans="1:18" x14ac:dyDescent="0.25">
      <c r="A2044" s="32" t="s">
        <v>14201</v>
      </c>
      <c r="B2044" s="33" t="s">
        <v>14202</v>
      </c>
      <c r="C2044" s="32" t="s">
        <v>2476</v>
      </c>
      <c r="D2044" s="32" t="s">
        <v>14203</v>
      </c>
      <c r="E2044" s="32" t="s">
        <v>14204</v>
      </c>
      <c r="F2044" s="32" t="s">
        <v>2476</v>
      </c>
      <c r="G2044" s="34" t="s">
        <v>57012</v>
      </c>
      <c r="H2044" s="34" t="s">
        <v>57013</v>
      </c>
      <c r="I2044" s="38">
        <v>-1.647762876801911</v>
      </c>
      <c r="J2044" s="39" t="s">
        <v>33</v>
      </c>
      <c r="K2044" s="34" t="s">
        <v>57014</v>
      </c>
      <c r="L2044" s="34" t="s">
        <v>57015</v>
      </c>
      <c r="M2044" s="38">
        <v>-0.21984485910502646</v>
      </c>
      <c r="N2044" s="39" t="s">
        <v>33</v>
      </c>
      <c r="O2044" s="32">
        <v>4</v>
      </c>
      <c r="P2044" s="32">
        <v>4</v>
      </c>
      <c r="Q2044" s="55">
        <v>0.24294494919809687</v>
      </c>
      <c r="R2044" s="54" t="s">
        <v>33</v>
      </c>
    </row>
    <row r="2045" spans="1:18" x14ac:dyDescent="0.25">
      <c r="A2045" s="32" t="s">
        <v>57016</v>
      </c>
      <c r="B2045" s="33" t="s">
        <v>57017</v>
      </c>
      <c r="C2045" s="32" t="s">
        <v>2538</v>
      </c>
      <c r="D2045" s="32" t="s">
        <v>57018</v>
      </c>
      <c r="E2045" s="32" t="s">
        <v>21064</v>
      </c>
      <c r="F2045" s="32" t="s">
        <v>2476</v>
      </c>
      <c r="G2045" s="34" t="s">
        <v>177</v>
      </c>
      <c r="H2045" s="34" t="s">
        <v>177</v>
      </c>
      <c r="I2045" s="38">
        <v>0</v>
      </c>
      <c r="J2045" s="39" t="s">
        <v>47271</v>
      </c>
      <c r="K2045" s="34" t="s">
        <v>57019</v>
      </c>
      <c r="L2045" s="34" t="s">
        <v>57020</v>
      </c>
      <c r="M2045" s="38">
        <v>0.34896870200474805</v>
      </c>
      <c r="N2045" s="39" t="s">
        <v>33</v>
      </c>
      <c r="O2045" s="32">
        <v>2</v>
      </c>
      <c r="P2045" s="32">
        <v>2</v>
      </c>
      <c r="Q2045" s="55">
        <v>-0.35865493622565986</v>
      </c>
      <c r="R2045" s="54" t="s">
        <v>33</v>
      </c>
    </row>
    <row r="2046" spans="1:18" x14ac:dyDescent="0.25">
      <c r="A2046" s="32" t="s">
        <v>57021</v>
      </c>
      <c r="B2046" s="33" t="s">
        <v>57022</v>
      </c>
      <c r="C2046" s="32" t="s">
        <v>2576</v>
      </c>
      <c r="D2046" s="32" t="s">
        <v>57023</v>
      </c>
      <c r="E2046" s="32" t="s">
        <v>57024</v>
      </c>
      <c r="F2046" s="32" t="s">
        <v>2576</v>
      </c>
      <c r="G2046" s="34" t="s">
        <v>57025</v>
      </c>
      <c r="H2046" s="34" t="s">
        <v>57026</v>
      </c>
      <c r="I2046" s="38">
        <v>0.27767904710175478</v>
      </c>
      <c r="J2046" s="39" t="s">
        <v>33</v>
      </c>
      <c r="K2046" s="34" t="s">
        <v>57027</v>
      </c>
      <c r="L2046" s="34" t="s">
        <v>57028</v>
      </c>
      <c r="M2046" s="38">
        <v>1.0135594201693425</v>
      </c>
      <c r="N2046" s="39" t="s">
        <v>33</v>
      </c>
      <c r="O2046" s="32">
        <v>2</v>
      </c>
      <c r="P2046" s="32">
        <v>2</v>
      </c>
      <c r="Q2046" s="54" t="e">
        <v>#N/A</v>
      </c>
      <c r="R2046" s="54"/>
    </row>
    <row r="2047" spans="1:18" x14ac:dyDescent="0.25">
      <c r="A2047" s="32" t="s">
        <v>14227</v>
      </c>
      <c r="B2047" s="33" t="s">
        <v>14228</v>
      </c>
      <c r="C2047" s="32" t="s">
        <v>2538</v>
      </c>
      <c r="D2047" s="32" t="s">
        <v>14229</v>
      </c>
      <c r="E2047" s="32" t="s">
        <v>14230</v>
      </c>
      <c r="F2047" s="32" t="s">
        <v>2538</v>
      </c>
      <c r="G2047" s="34" t="s">
        <v>57029</v>
      </c>
      <c r="H2047" s="34" t="s">
        <v>57030</v>
      </c>
      <c r="I2047" s="38">
        <v>0.9127423468123198</v>
      </c>
      <c r="J2047" s="39" t="s">
        <v>33</v>
      </c>
      <c r="K2047" s="34" t="s">
        <v>57031</v>
      </c>
      <c r="L2047" s="34" t="s">
        <v>57032</v>
      </c>
      <c r="M2047" s="38">
        <v>0.44868399342488685</v>
      </c>
      <c r="N2047" s="39" t="s">
        <v>33</v>
      </c>
      <c r="O2047" s="32">
        <v>23</v>
      </c>
      <c r="P2047" s="32">
        <v>3</v>
      </c>
      <c r="Q2047" s="55">
        <v>-0.57910396466161462</v>
      </c>
      <c r="R2047" s="54" t="s">
        <v>33</v>
      </c>
    </row>
    <row r="2048" spans="1:18" x14ac:dyDescent="0.25">
      <c r="A2048" s="32" t="s">
        <v>14233</v>
      </c>
      <c r="B2048" s="33" t="s">
        <v>14234</v>
      </c>
      <c r="C2048" s="32" t="s">
        <v>2557</v>
      </c>
      <c r="D2048" s="32" t="s">
        <v>14235</v>
      </c>
      <c r="E2048" s="32" t="s">
        <v>14236</v>
      </c>
      <c r="F2048" s="32" t="s">
        <v>2504</v>
      </c>
      <c r="G2048" s="34" t="s">
        <v>57033</v>
      </c>
      <c r="H2048" s="34" t="s">
        <v>57034</v>
      </c>
      <c r="I2048" s="38">
        <v>0.11153431444509061</v>
      </c>
      <c r="J2048" s="39" t="s">
        <v>33</v>
      </c>
      <c r="K2048" s="34" t="s">
        <v>57035</v>
      </c>
      <c r="L2048" s="34" t="s">
        <v>57036</v>
      </c>
      <c r="M2048" s="38">
        <v>0.71181112912560407</v>
      </c>
      <c r="N2048" s="39" t="s">
        <v>33</v>
      </c>
      <c r="O2048" s="32">
        <v>6</v>
      </c>
      <c r="P2048" s="32">
        <v>4</v>
      </c>
      <c r="Q2048" s="55">
        <v>8.8027594604484893E-2</v>
      </c>
      <c r="R2048" s="54" t="s">
        <v>33</v>
      </c>
    </row>
    <row r="2049" spans="1:18" x14ac:dyDescent="0.25">
      <c r="A2049" s="32" t="s">
        <v>14242</v>
      </c>
      <c r="B2049" s="33" t="s">
        <v>14243</v>
      </c>
      <c r="C2049" s="32" t="s">
        <v>2538</v>
      </c>
      <c r="D2049" s="32" t="s">
        <v>5804</v>
      </c>
      <c r="E2049" s="32" t="s">
        <v>5805</v>
      </c>
      <c r="F2049" s="32" t="s">
        <v>2538</v>
      </c>
      <c r="G2049" s="34" t="s">
        <v>57037</v>
      </c>
      <c r="H2049" s="34" t="s">
        <v>57038</v>
      </c>
      <c r="I2049" s="38">
        <v>0.140813692455489</v>
      </c>
      <c r="J2049" s="39" t="s">
        <v>33</v>
      </c>
      <c r="K2049" s="34" t="s">
        <v>57039</v>
      </c>
      <c r="L2049" s="34" t="s">
        <v>57040</v>
      </c>
      <c r="M2049" s="38">
        <v>-2.1255401786492174E-2</v>
      </c>
      <c r="N2049" s="39" t="s">
        <v>33</v>
      </c>
      <c r="O2049" s="32">
        <v>24</v>
      </c>
      <c r="P2049" s="32">
        <v>22</v>
      </c>
      <c r="Q2049" s="54" t="e">
        <v>#N/A</v>
      </c>
      <c r="R2049" s="54"/>
    </row>
    <row r="2050" spans="1:18" x14ac:dyDescent="0.25">
      <c r="A2050" s="32" t="s">
        <v>57041</v>
      </c>
      <c r="B2050" s="33" t="s">
        <v>57042</v>
      </c>
      <c r="C2050" s="32" t="s">
        <v>57043</v>
      </c>
      <c r="D2050" s="32" t="s">
        <v>57044</v>
      </c>
      <c r="E2050" s="32" t="s">
        <v>57045</v>
      </c>
      <c r="F2050" s="32" t="s">
        <v>2576</v>
      </c>
      <c r="G2050" s="34" t="s">
        <v>57046</v>
      </c>
      <c r="H2050" s="34" t="s">
        <v>57047</v>
      </c>
      <c r="I2050" s="38">
        <v>-8.6962503418131273E-3</v>
      </c>
      <c r="J2050" s="39" t="s">
        <v>33</v>
      </c>
      <c r="K2050" s="34" t="s">
        <v>57048</v>
      </c>
      <c r="L2050" s="34" t="s">
        <v>57049</v>
      </c>
      <c r="M2050" s="38">
        <v>1.7841027049004966E-3</v>
      </c>
      <c r="N2050" s="39" t="s">
        <v>33</v>
      </c>
      <c r="O2050" s="32">
        <v>2</v>
      </c>
      <c r="P2050" s="32">
        <v>2</v>
      </c>
      <c r="Q2050" s="54" t="e">
        <v>#N/A</v>
      </c>
      <c r="R2050" s="54"/>
    </row>
    <row r="2051" spans="1:18" x14ac:dyDescent="0.25">
      <c r="A2051" s="32" t="s">
        <v>57050</v>
      </c>
      <c r="B2051" s="33" t="s">
        <v>57051</v>
      </c>
      <c r="C2051" s="32" t="s">
        <v>2476</v>
      </c>
      <c r="D2051" s="32" t="s">
        <v>57052</v>
      </c>
      <c r="E2051" s="32" t="s">
        <v>2537</v>
      </c>
      <c r="F2051" s="32" t="s">
        <v>2476</v>
      </c>
      <c r="G2051" s="34" t="s">
        <v>57053</v>
      </c>
      <c r="H2051" s="34" t="s">
        <v>57054</v>
      </c>
      <c r="I2051" s="38">
        <v>2.001357156834183</v>
      </c>
      <c r="J2051" s="39" t="s">
        <v>33</v>
      </c>
      <c r="K2051" s="34" t="s">
        <v>57055</v>
      </c>
      <c r="L2051" s="34" t="s">
        <v>57056</v>
      </c>
      <c r="M2051" s="38">
        <v>-1.040567898692514</v>
      </c>
      <c r="N2051" s="39" t="s">
        <v>33</v>
      </c>
      <c r="O2051" s="32">
        <v>2</v>
      </c>
      <c r="P2051" s="32">
        <v>2</v>
      </c>
      <c r="Q2051" s="55">
        <v>0.16117394456027034</v>
      </c>
      <c r="R2051" s="54" t="s">
        <v>33</v>
      </c>
    </row>
    <row r="2052" spans="1:18" x14ac:dyDescent="0.25">
      <c r="A2052" s="32" t="s">
        <v>14255</v>
      </c>
      <c r="B2052" s="33" t="s">
        <v>14256</v>
      </c>
      <c r="C2052" s="32" t="s">
        <v>2476</v>
      </c>
      <c r="D2052" s="32" t="s">
        <v>14257</v>
      </c>
      <c r="E2052" s="32" t="s">
        <v>14258</v>
      </c>
      <c r="F2052" s="32" t="s">
        <v>2678</v>
      </c>
      <c r="G2052" s="34" t="s">
        <v>57057</v>
      </c>
      <c r="H2052" s="34" t="s">
        <v>57058</v>
      </c>
      <c r="I2052" s="38">
        <v>-0.13002228076422628</v>
      </c>
      <c r="J2052" s="39" t="s">
        <v>33</v>
      </c>
      <c r="K2052" s="34" t="s">
        <v>57059</v>
      </c>
      <c r="L2052" s="34" t="s">
        <v>57060</v>
      </c>
      <c r="M2052" s="38">
        <v>0.93038034394875146</v>
      </c>
      <c r="N2052" s="39" t="s">
        <v>33</v>
      </c>
      <c r="O2052" s="32">
        <v>14</v>
      </c>
      <c r="P2052" s="32">
        <v>6</v>
      </c>
      <c r="Q2052" s="54" t="e">
        <v>#N/A</v>
      </c>
      <c r="R2052" s="54"/>
    </row>
    <row r="2053" spans="1:18" x14ac:dyDescent="0.25">
      <c r="A2053" s="32" t="s">
        <v>14264</v>
      </c>
      <c r="B2053" s="33" t="s">
        <v>14265</v>
      </c>
      <c r="C2053" s="32" t="s">
        <v>2476</v>
      </c>
      <c r="D2053" s="32" t="s">
        <v>14266</v>
      </c>
      <c r="E2053" s="32" t="s">
        <v>14267</v>
      </c>
      <c r="F2053" s="32" t="s">
        <v>2476</v>
      </c>
      <c r="G2053" s="34" t="s">
        <v>57061</v>
      </c>
      <c r="H2053" s="34" t="s">
        <v>57062</v>
      </c>
      <c r="I2053" s="38">
        <v>0.10117975121857434</v>
      </c>
      <c r="J2053" s="39" t="s">
        <v>33</v>
      </c>
      <c r="K2053" s="34" t="s">
        <v>57063</v>
      </c>
      <c r="L2053" s="34" t="s">
        <v>57064</v>
      </c>
      <c r="M2053" s="38">
        <v>-0.21829301246796856</v>
      </c>
      <c r="N2053" s="39" t="s">
        <v>33</v>
      </c>
      <c r="O2053" s="32">
        <v>7</v>
      </c>
      <c r="P2053" s="32">
        <v>7</v>
      </c>
      <c r="Q2053" s="55">
        <v>0.25553599896501089</v>
      </c>
      <c r="R2053" s="56">
        <v>3.0002982151408401E-2</v>
      </c>
    </row>
    <row r="2054" spans="1:18" x14ac:dyDescent="0.25">
      <c r="A2054" s="32" t="s">
        <v>57065</v>
      </c>
      <c r="B2054" s="33" t="s">
        <v>57066</v>
      </c>
      <c r="C2054" s="32" t="s">
        <v>2538</v>
      </c>
      <c r="D2054" s="32" t="s">
        <v>57067</v>
      </c>
      <c r="E2054" s="32" t="s">
        <v>57068</v>
      </c>
      <c r="F2054" s="32" t="s">
        <v>2538</v>
      </c>
      <c r="G2054" s="34" t="s">
        <v>57069</v>
      </c>
      <c r="H2054" s="34" t="s">
        <v>57070</v>
      </c>
      <c r="I2054" s="38">
        <v>1.8872563108997289</v>
      </c>
      <c r="J2054" s="39" t="s">
        <v>33</v>
      </c>
      <c r="K2054" s="34" t="s">
        <v>57071</v>
      </c>
      <c r="L2054" s="34" t="s">
        <v>57072</v>
      </c>
      <c r="M2054" s="38">
        <v>0.26725942634567346</v>
      </c>
      <c r="N2054" s="39" t="s">
        <v>33</v>
      </c>
      <c r="O2054" s="32">
        <v>4</v>
      </c>
      <c r="P2054" s="32">
        <v>4</v>
      </c>
      <c r="Q2054" s="55">
        <v>-2.237473380486138E-2</v>
      </c>
      <c r="R2054" s="54" t="s">
        <v>33</v>
      </c>
    </row>
    <row r="2055" spans="1:18" x14ac:dyDescent="0.25">
      <c r="A2055" s="32" t="s">
        <v>57073</v>
      </c>
      <c r="B2055" s="33" t="s">
        <v>57074</v>
      </c>
      <c r="C2055" s="32" t="s">
        <v>2476</v>
      </c>
      <c r="D2055" s="32" t="s">
        <v>57075</v>
      </c>
      <c r="E2055" s="32" t="s">
        <v>13782</v>
      </c>
      <c r="F2055" s="32" t="s">
        <v>2476</v>
      </c>
      <c r="G2055" s="34" t="s">
        <v>57076</v>
      </c>
      <c r="H2055" s="34" t="s">
        <v>57077</v>
      </c>
      <c r="I2055" s="38">
        <v>-1.278455330849456</v>
      </c>
      <c r="J2055" s="39" t="s">
        <v>33</v>
      </c>
      <c r="K2055" s="34" t="s">
        <v>57078</v>
      </c>
      <c r="L2055" s="34" t="s">
        <v>57079</v>
      </c>
      <c r="M2055" s="38">
        <v>0.20654362727849687</v>
      </c>
      <c r="N2055" s="39" t="s">
        <v>33</v>
      </c>
      <c r="O2055" s="32">
        <v>3</v>
      </c>
      <c r="P2055" s="32">
        <v>3</v>
      </c>
      <c r="Q2055" s="55">
        <v>0.87370691264241485</v>
      </c>
      <c r="R2055" s="54" t="s">
        <v>33</v>
      </c>
    </row>
    <row r="2056" spans="1:18" x14ac:dyDescent="0.25">
      <c r="A2056" s="32" t="s">
        <v>14273</v>
      </c>
      <c r="B2056" s="33" t="s">
        <v>14274</v>
      </c>
      <c r="C2056" s="32" t="s">
        <v>2538</v>
      </c>
      <c r="D2056" s="32" t="s">
        <v>14275</v>
      </c>
      <c r="E2056" s="32" t="s">
        <v>14276</v>
      </c>
      <c r="F2056" s="32" t="s">
        <v>2476</v>
      </c>
      <c r="G2056" s="34" t="s">
        <v>57080</v>
      </c>
      <c r="H2056" s="34" t="s">
        <v>57081</v>
      </c>
      <c r="I2056" s="38">
        <v>8.3042944754559891E-3</v>
      </c>
      <c r="J2056" s="39" t="s">
        <v>33</v>
      </c>
      <c r="K2056" s="34" t="s">
        <v>57082</v>
      </c>
      <c r="L2056" s="34" t="s">
        <v>57083</v>
      </c>
      <c r="M2056" s="38">
        <v>-1.7719442120475353</v>
      </c>
      <c r="N2056" s="39" t="s">
        <v>33</v>
      </c>
      <c r="O2056" s="32">
        <v>6</v>
      </c>
      <c r="P2056" s="32">
        <v>6</v>
      </c>
      <c r="Q2056" s="55">
        <v>0.28012722877917845</v>
      </c>
      <c r="R2056" s="54" t="s">
        <v>33</v>
      </c>
    </row>
    <row r="2057" spans="1:18" x14ac:dyDescent="0.25">
      <c r="A2057" s="32" t="s">
        <v>14282</v>
      </c>
      <c r="B2057" s="33" t="s">
        <v>14283</v>
      </c>
      <c r="C2057" s="32" t="s">
        <v>2538</v>
      </c>
      <c r="D2057" s="32" t="s">
        <v>14284</v>
      </c>
      <c r="E2057" s="32" t="s">
        <v>14285</v>
      </c>
      <c r="F2057" s="32" t="s">
        <v>2678</v>
      </c>
      <c r="G2057" s="34" t="s">
        <v>57084</v>
      </c>
      <c r="H2057" s="34" t="s">
        <v>57085</v>
      </c>
      <c r="I2057" s="38">
        <v>-0.19410960963230123</v>
      </c>
      <c r="J2057" s="39" t="s">
        <v>33</v>
      </c>
      <c r="K2057" s="34" t="s">
        <v>57086</v>
      </c>
      <c r="L2057" s="34" t="s">
        <v>57087</v>
      </c>
      <c r="M2057" s="38">
        <v>7.8066869174495318E-2</v>
      </c>
      <c r="N2057" s="39" t="s">
        <v>33</v>
      </c>
      <c r="O2057" s="32">
        <v>51</v>
      </c>
      <c r="P2057" s="32">
        <v>7</v>
      </c>
      <c r="Q2057" s="55">
        <v>-0.13442602646103533</v>
      </c>
      <c r="R2057" s="54" t="s">
        <v>33</v>
      </c>
    </row>
    <row r="2058" spans="1:18" x14ac:dyDescent="0.25">
      <c r="A2058" s="32" t="s">
        <v>14291</v>
      </c>
      <c r="B2058" s="33" t="s">
        <v>14292</v>
      </c>
      <c r="C2058" s="32" t="s">
        <v>2538</v>
      </c>
      <c r="D2058" s="32" t="s">
        <v>14293</v>
      </c>
      <c r="E2058" s="32" t="s">
        <v>3712</v>
      </c>
      <c r="F2058" s="32" t="s">
        <v>2538</v>
      </c>
      <c r="G2058" s="34" t="s">
        <v>57088</v>
      </c>
      <c r="H2058" s="34" t="s">
        <v>57089</v>
      </c>
      <c r="I2058" s="38">
        <v>9.0353692279587464E-2</v>
      </c>
      <c r="J2058" s="39" t="s">
        <v>33</v>
      </c>
      <c r="K2058" s="34" t="s">
        <v>57090</v>
      </c>
      <c r="L2058" s="34" t="s">
        <v>57091</v>
      </c>
      <c r="M2058" s="38">
        <v>-0.1997453037059318</v>
      </c>
      <c r="N2058" s="39" t="s">
        <v>33</v>
      </c>
      <c r="O2058" s="32">
        <v>10</v>
      </c>
      <c r="P2058" s="32">
        <v>10</v>
      </c>
      <c r="Q2058" s="55">
        <v>1.5013702443247983</v>
      </c>
      <c r="R2058" s="56">
        <v>2.6120657948717901E-3</v>
      </c>
    </row>
    <row r="2059" spans="1:18" x14ac:dyDescent="0.25">
      <c r="A2059" s="32" t="s">
        <v>57092</v>
      </c>
      <c r="B2059" s="33" t="s">
        <v>57093</v>
      </c>
      <c r="C2059" s="32" t="s">
        <v>2466</v>
      </c>
      <c r="D2059" s="32" t="s">
        <v>57094</v>
      </c>
      <c r="E2059" s="32" t="s">
        <v>57095</v>
      </c>
      <c r="F2059" s="32" t="s">
        <v>2494</v>
      </c>
      <c r="G2059" s="34" t="s">
        <v>57096</v>
      </c>
      <c r="H2059" s="34" t="s">
        <v>57097</v>
      </c>
      <c r="I2059" s="38">
        <v>-0.18850089211643373</v>
      </c>
      <c r="J2059" s="39" t="s">
        <v>33</v>
      </c>
      <c r="K2059" s="34" t="s">
        <v>57098</v>
      </c>
      <c r="L2059" s="34" t="s">
        <v>57099</v>
      </c>
      <c r="M2059" s="38">
        <v>-0.34125943905520034</v>
      </c>
      <c r="N2059" s="39" t="s">
        <v>33</v>
      </c>
      <c r="O2059" s="32">
        <v>3</v>
      </c>
      <c r="P2059" s="32">
        <v>3</v>
      </c>
      <c r="Q2059" s="54" t="e">
        <v>#N/A</v>
      </c>
      <c r="R2059" s="54"/>
    </row>
    <row r="2060" spans="1:18" x14ac:dyDescent="0.25">
      <c r="A2060" s="32" t="s">
        <v>14305</v>
      </c>
      <c r="B2060" s="33" t="s">
        <v>14306</v>
      </c>
      <c r="C2060" s="32" t="s">
        <v>2538</v>
      </c>
      <c r="D2060" s="32" t="s">
        <v>14307</v>
      </c>
      <c r="E2060" s="32" t="s">
        <v>14308</v>
      </c>
      <c r="F2060" s="32" t="s">
        <v>2476</v>
      </c>
      <c r="G2060" s="34" t="s">
        <v>57100</v>
      </c>
      <c r="H2060" s="34" t="s">
        <v>57101</v>
      </c>
      <c r="I2060" s="38">
        <v>2.6827261980394819E-2</v>
      </c>
      <c r="J2060" s="39" t="s">
        <v>33</v>
      </c>
      <c r="K2060" s="34" t="s">
        <v>57102</v>
      </c>
      <c r="L2060" s="34" t="s">
        <v>57103</v>
      </c>
      <c r="M2060" s="38">
        <v>0.16582212602461111</v>
      </c>
      <c r="N2060" s="39" t="s">
        <v>33</v>
      </c>
      <c r="O2060" s="32">
        <v>55</v>
      </c>
      <c r="P2060" s="32">
        <v>1</v>
      </c>
      <c r="Q2060" s="55">
        <v>6.5584835813801687E-2</v>
      </c>
      <c r="R2060" s="54" t="s">
        <v>33</v>
      </c>
    </row>
    <row r="2061" spans="1:18" x14ac:dyDescent="0.25">
      <c r="A2061" s="32" t="s">
        <v>14314</v>
      </c>
      <c r="B2061" s="33" t="s">
        <v>14315</v>
      </c>
      <c r="C2061" s="32" t="s">
        <v>2557</v>
      </c>
      <c r="D2061" s="32" t="s">
        <v>8561</v>
      </c>
      <c r="E2061" s="32" t="s">
        <v>8562</v>
      </c>
      <c r="F2061" s="32" t="s">
        <v>2557</v>
      </c>
      <c r="G2061" s="34" t="s">
        <v>57104</v>
      </c>
      <c r="H2061" s="34" t="s">
        <v>57105</v>
      </c>
      <c r="I2061" s="38">
        <v>0.21932189398118415</v>
      </c>
      <c r="J2061" s="39" t="s">
        <v>33</v>
      </c>
      <c r="K2061" s="34" t="s">
        <v>57106</v>
      </c>
      <c r="L2061" s="34" t="s">
        <v>57107</v>
      </c>
      <c r="M2061" s="38">
        <v>7.5639334312622075E-3</v>
      </c>
      <c r="N2061" s="39" t="s">
        <v>33</v>
      </c>
      <c r="O2061" s="32">
        <v>23</v>
      </c>
      <c r="P2061" s="32">
        <v>16</v>
      </c>
      <c r="Q2061" s="54" t="e">
        <v>#N/A</v>
      </c>
      <c r="R2061" s="54"/>
    </row>
    <row r="2062" spans="1:18" x14ac:dyDescent="0.25">
      <c r="A2062" s="32" t="s">
        <v>57108</v>
      </c>
      <c r="B2062" s="33" t="s">
        <v>57109</v>
      </c>
      <c r="C2062" s="32" t="s">
        <v>13792</v>
      </c>
      <c r="D2062" s="32" t="s">
        <v>57110</v>
      </c>
      <c r="E2062" s="32" t="s">
        <v>57111</v>
      </c>
      <c r="F2062" s="32" t="s">
        <v>2605</v>
      </c>
      <c r="G2062" s="34" t="s">
        <v>57112</v>
      </c>
      <c r="H2062" s="34" t="s">
        <v>57113</v>
      </c>
      <c r="I2062" s="38">
        <v>-0.59203255918034603</v>
      </c>
      <c r="J2062" s="39" t="s">
        <v>33</v>
      </c>
      <c r="K2062" s="34" t="s">
        <v>57114</v>
      </c>
      <c r="L2062" s="34" t="s">
        <v>57115</v>
      </c>
      <c r="M2062" s="38">
        <v>0.27657990062256865</v>
      </c>
      <c r="N2062" s="39" t="s">
        <v>33</v>
      </c>
      <c r="O2062" s="32">
        <v>2</v>
      </c>
      <c r="P2062" s="32">
        <v>2</v>
      </c>
      <c r="Q2062" s="54" t="e">
        <v>#N/A</v>
      </c>
      <c r="R2062" s="54"/>
    </row>
    <row r="2063" spans="1:18" x14ac:dyDescent="0.25">
      <c r="A2063" s="32" t="s">
        <v>57116</v>
      </c>
      <c r="B2063" s="33" t="s">
        <v>57117</v>
      </c>
      <c r="C2063" s="32" t="s">
        <v>2476</v>
      </c>
      <c r="D2063" s="32" t="s">
        <v>57118</v>
      </c>
      <c r="E2063" s="32" t="s">
        <v>57119</v>
      </c>
      <c r="F2063" s="32" t="s">
        <v>2476</v>
      </c>
      <c r="G2063" s="34" t="s">
        <v>57120</v>
      </c>
      <c r="H2063" s="34" t="s">
        <v>57121</v>
      </c>
      <c r="I2063" s="38">
        <v>-2.319604445789293</v>
      </c>
      <c r="J2063" s="39" t="s">
        <v>33</v>
      </c>
      <c r="K2063" s="34" t="s">
        <v>57122</v>
      </c>
      <c r="L2063" s="34" t="s">
        <v>57123</v>
      </c>
      <c r="M2063" s="38">
        <v>-2.2679987742337659</v>
      </c>
      <c r="N2063" s="39" t="s">
        <v>33</v>
      </c>
      <c r="O2063" s="32">
        <v>2</v>
      </c>
      <c r="P2063" s="32">
        <v>2</v>
      </c>
      <c r="Q2063" s="55">
        <v>-0.87678508336914873</v>
      </c>
      <c r="R2063" s="54" t="s">
        <v>33</v>
      </c>
    </row>
    <row r="2064" spans="1:18" x14ac:dyDescent="0.25">
      <c r="A2064" s="32" t="s">
        <v>57124</v>
      </c>
      <c r="B2064" s="33" t="s">
        <v>57125</v>
      </c>
      <c r="C2064" s="32" t="s">
        <v>2538</v>
      </c>
      <c r="D2064" s="32" t="s">
        <v>57126</v>
      </c>
      <c r="E2064" s="32" t="s">
        <v>4712</v>
      </c>
      <c r="F2064" s="32" t="s">
        <v>2494</v>
      </c>
      <c r="G2064" s="34" t="s">
        <v>57127</v>
      </c>
      <c r="H2064" s="34" t="s">
        <v>57128</v>
      </c>
      <c r="I2064" s="38">
        <v>0.37091486107804039</v>
      </c>
      <c r="J2064" s="39" t="s">
        <v>33</v>
      </c>
      <c r="K2064" s="34" t="s">
        <v>57129</v>
      </c>
      <c r="L2064" s="34" t="s">
        <v>57130</v>
      </c>
      <c r="M2064" s="38">
        <v>7.1539454719783013E-2</v>
      </c>
      <c r="N2064" s="39" t="s">
        <v>33</v>
      </c>
      <c r="O2064" s="32">
        <v>3</v>
      </c>
      <c r="P2064" s="32">
        <v>3</v>
      </c>
      <c r="Q2064" s="54" t="e">
        <v>#N/A</v>
      </c>
      <c r="R2064" s="54"/>
    </row>
    <row r="2065" spans="1:18" x14ac:dyDescent="0.25">
      <c r="A2065" s="32" t="s">
        <v>57131</v>
      </c>
      <c r="B2065" s="33" t="s">
        <v>57132</v>
      </c>
      <c r="C2065" s="32" t="s">
        <v>2476</v>
      </c>
      <c r="D2065" s="32" t="s">
        <v>27525</v>
      </c>
      <c r="E2065" s="32" t="s">
        <v>27524</v>
      </c>
      <c r="F2065" s="32" t="s">
        <v>2476</v>
      </c>
      <c r="G2065" s="34" t="s">
        <v>57133</v>
      </c>
      <c r="H2065" s="34" t="s">
        <v>57134</v>
      </c>
      <c r="I2065" s="38">
        <v>-0.10045773772145714</v>
      </c>
      <c r="J2065" s="39" t="s">
        <v>33</v>
      </c>
      <c r="K2065" s="34" t="s">
        <v>57135</v>
      </c>
      <c r="L2065" s="34" t="s">
        <v>57136</v>
      </c>
      <c r="M2065" s="38">
        <v>0.2574045240180825</v>
      </c>
      <c r="N2065" s="39" t="s">
        <v>33</v>
      </c>
      <c r="O2065" s="32">
        <v>13</v>
      </c>
      <c r="P2065" s="32">
        <v>13</v>
      </c>
      <c r="Q2065" s="55">
        <v>9.798199320568457E-2</v>
      </c>
      <c r="R2065" s="54" t="s">
        <v>33</v>
      </c>
    </row>
    <row r="2066" spans="1:18" x14ac:dyDescent="0.25">
      <c r="A2066" s="32" t="s">
        <v>57137</v>
      </c>
      <c r="B2066" s="33" t="s">
        <v>57138</v>
      </c>
      <c r="C2066" s="32" t="s">
        <v>2576</v>
      </c>
      <c r="D2066" s="32" t="s">
        <v>57139</v>
      </c>
      <c r="E2066" s="32" t="s">
        <v>1155</v>
      </c>
      <c r="F2066" s="32" t="s">
        <v>2576</v>
      </c>
      <c r="G2066" s="34" t="s">
        <v>57140</v>
      </c>
      <c r="H2066" s="34" t="s">
        <v>57141</v>
      </c>
      <c r="I2066" s="38">
        <v>0.23288562741576949</v>
      </c>
      <c r="J2066" s="39" t="s">
        <v>33</v>
      </c>
      <c r="K2066" s="34" t="s">
        <v>57142</v>
      </c>
      <c r="L2066" s="34" t="s">
        <v>57143</v>
      </c>
      <c r="M2066" s="38">
        <v>1.5200970467089905</v>
      </c>
      <c r="N2066" s="39" t="s">
        <v>33</v>
      </c>
      <c r="O2066" s="32">
        <v>2</v>
      </c>
      <c r="P2066" s="32">
        <v>2</v>
      </c>
      <c r="Q2066" s="54" t="e">
        <v>#N/A</v>
      </c>
      <c r="R2066" s="54"/>
    </row>
    <row r="2067" spans="1:18" x14ac:dyDescent="0.25">
      <c r="A2067" s="32" t="s">
        <v>14336</v>
      </c>
      <c r="B2067" s="33" t="s">
        <v>14337</v>
      </c>
      <c r="C2067" s="32" t="s">
        <v>2538</v>
      </c>
      <c r="D2067" s="32" t="s">
        <v>14338</v>
      </c>
      <c r="E2067" s="32" t="s">
        <v>14339</v>
      </c>
      <c r="F2067" s="32" t="s">
        <v>2538</v>
      </c>
      <c r="G2067" s="34" t="s">
        <v>57144</v>
      </c>
      <c r="H2067" s="34" t="s">
        <v>57145</v>
      </c>
      <c r="I2067" s="38">
        <v>-0.27355604685969448</v>
      </c>
      <c r="J2067" s="39" t="s">
        <v>33</v>
      </c>
      <c r="K2067" s="34" t="s">
        <v>57146</v>
      </c>
      <c r="L2067" s="34" t="s">
        <v>57147</v>
      </c>
      <c r="M2067" s="38">
        <v>0.50324058833962237</v>
      </c>
      <c r="N2067" s="39" t="s">
        <v>33</v>
      </c>
      <c r="O2067" s="32">
        <v>5</v>
      </c>
      <c r="P2067" s="32">
        <v>4</v>
      </c>
      <c r="Q2067" s="55">
        <v>0.20629632695633976</v>
      </c>
      <c r="R2067" s="54" t="s">
        <v>33</v>
      </c>
    </row>
    <row r="2068" spans="1:18" x14ac:dyDescent="0.25">
      <c r="A2068" s="32" t="s">
        <v>57148</v>
      </c>
      <c r="B2068" s="33" t="s">
        <v>57149</v>
      </c>
      <c r="C2068" s="32" t="s">
        <v>2476</v>
      </c>
      <c r="D2068" s="32" t="s">
        <v>57150</v>
      </c>
      <c r="E2068" s="32" t="s">
        <v>1155</v>
      </c>
      <c r="F2068" s="32" t="s">
        <v>2476</v>
      </c>
      <c r="G2068" s="34" t="s">
        <v>177</v>
      </c>
      <c r="H2068" s="34" t="s">
        <v>177</v>
      </c>
      <c r="I2068" s="38">
        <v>0</v>
      </c>
      <c r="J2068" s="39" t="s">
        <v>47271</v>
      </c>
      <c r="K2068" s="34" t="s">
        <v>57151</v>
      </c>
      <c r="L2068" s="34" t="s">
        <v>57152</v>
      </c>
      <c r="M2068" s="38">
        <v>0.66407086407692095</v>
      </c>
      <c r="N2068" s="39" t="s">
        <v>33</v>
      </c>
      <c r="O2068" s="32">
        <v>2</v>
      </c>
      <c r="P2068" s="32">
        <v>2</v>
      </c>
      <c r="Q2068" s="54" t="e">
        <v>#N/A</v>
      </c>
      <c r="R2068" s="54"/>
    </row>
    <row r="2069" spans="1:18" x14ac:dyDescent="0.25">
      <c r="A2069" s="32" t="s">
        <v>57153</v>
      </c>
      <c r="B2069" s="33" t="s">
        <v>57154</v>
      </c>
      <c r="C2069" s="32" t="s">
        <v>2576</v>
      </c>
      <c r="D2069" s="32" t="s">
        <v>27223</v>
      </c>
      <c r="E2069" s="32" t="s">
        <v>27222</v>
      </c>
      <c r="F2069" s="32" t="s">
        <v>2576</v>
      </c>
      <c r="G2069" s="34" t="s">
        <v>57155</v>
      </c>
      <c r="H2069" s="34" t="s">
        <v>57156</v>
      </c>
      <c r="I2069" s="38">
        <v>-2.7468853845057106E-2</v>
      </c>
      <c r="J2069" s="39" t="s">
        <v>33</v>
      </c>
      <c r="K2069" s="34" t="s">
        <v>57157</v>
      </c>
      <c r="L2069" s="34" t="s">
        <v>57158</v>
      </c>
      <c r="M2069" s="38">
        <v>-0.14324785468086609</v>
      </c>
      <c r="N2069" s="39" t="s">
        <v>33</v>
      </c>
      <c r="O2069" s="32">
        <v>4</v>
      </c>
      <c r="P2069" s="32">
        <v>3</v>
      </c>
      <c r="Q2069" s="54" t="e">
        <v>#N/A</v>
      </c>
      <c r="R2069" s="54"/>
    </row>
    <row r="2070" spans="1:18" x14ac:dyDescent="0.25">
      <c r="A2070" s="32" t="s">
        <v>14363</v>
      </c>
      <c r="B2070" s="33" t="s">
        <v>14364</v>
      </c>
      <c r="C2070" s="32" t="s">
        <v>2538</v>
      </c>
      <c r="D2070" s="32" t="s">
        <v>14365</v>
      </c>
      <c r="E2070" s="32" t="s">
        <v>14366</v>
      </c>
      <c r="F2070" s="32" t="s">
        <v>2476</v>
      </c>
      <c r="G2070" s="34" t="s">
        <v>57159</v>
      </c>
      <c r="H2070" s="34" t="s">
        <v>57160</v>
      </c>
      <c r="I2070" s="38">
        <v>-0.28161942527072603</v>
      </c>
      <c r="J2070" s="39" t="s">
        <v>33</v>
      </c>
      <c r="K2070" s="34" t="s">
        <v>57161</v>
      </c>
      <c r="L2070" s="34" t="s">
        <v>57162</v>
      </c>
      <c r="M2070" s="38">
        <v>4.8396725556100181E-2</v>
      </c>
      <c r="N2070" s="39" t="s">
        <v>33</v>
      </c>
      <c r="O2070" s="32">
        <v>6</v>
      </c>
      <c r="P2070" s="32">
        <v>3</v>
      </c>
      <c r="Q2070" s="54" t="e">
        <v>#N/A</v>
      </c>
      <c r="R2070" s="54"/>
    </row>
    <row r="2071" spans="1:18" x14ac:dyDescent="0.25">
      <c r="A2071" s="32" t="s">
        <v>14372</v>
      </c>
      <c r="B2071" s="33" t="s">
        <v>14373</v>
      </c>
      <c r="C2071" s="32" t="s">
        <v>2476</v>
      </c>
      <c r="D2071" s="32" t="s">
        <v>8350</v>
      </c>
      <c r="E2071" s="32" t="s">
        <v>8351</v>
      </c>
      <c r="F2071" s="32" t="s">
        <v>2557</v>
      </c>
      <c r="G2071" s="34" t="s">
        <v>57163</v>
      </c>
      <c r="H2071" s="34" t="s">
        <v>57164</v>
      </c>
      <c r="I2071" s="38">
        <v>0.40297311179572848</v>
      </c>
      <c r="J2071" s="39" t="s">
        <v>33</v>
      </c>
      <c r="K2071" s="34" t="s">
        <v>57165</v>
      </c>
      <c r="L2071" s="34" t="s">
        <v>57166</v>
      </c>
      <c r="M2071" s="38">
        <v>-0.22002694475763593</v>
      </c>
      <c r="N2071" s="39" t="s">
        <v>33</v>
      </c>
      <c r="O2071" s="32">
        <v>18</v>
      </c>
      <c r="P2071" s="32">
        <v>5</v>
      </c>
      <c r="Q2071" s="55">
        <v>0.56274998436824175</v>
      </c>
      <c r="R2071" s="56">
        <v>1.1952079105263099E-3</v>
      </c>
    </row>
    <row r="2072" spans="1:18" x14ac:dyDescent="0.25">
      <c r="A2072" s="32" t="s">
        <v>14377</v>
      </c>
      <c r="B2072" s="33" t="s">
        <v>14378</v>
      </c>
      <c r="C2072" s="32" t="s">
        <v>2538</v>
      </c>
      <c r="D2072" s="32" t="s">
        <v>12714</v>
      </c>
      <c r="E2072" s="32" t="s">
        <v>12715</v>
      </c>
      <c r="F2072" s="32" t="s">
        <v>2476</v>
      </c>
      <c r="G2072" s="34" t="s">
        <v>57167</v>
      </c>
      <c r="H2072" s="34" t="s">
        <v>57168</v>
      </c>
      <c r="I2072" s="38">
        <v>0.14779244043565504</v>
      </c>
      <c r="J2072" s="39" t="s">
        <v>33</v>
      </c>
      <c r="K2072" s="34" t="s">
        <v>57169</v>
      </c>
      <c r="L2072" s="34" t="s">
        <v>57170</v>
      </c>
      <c r="M2072" s="38">
        <v>-0.73400321539095237</v>
      </c>
      <c r="N2072" s="39" t="s">
        <v>33</v>
      </c>
      <c r="O2072" s="32">
        <v>17</v>
      </c>
      <c r="P2072" s="32">
        <v>16</v>
      </c>
      <c r="Q2072" s="55">
        <v>0.52140073782058871</v>
      </c>
      <c r="R2072" s="56">
        <v>2.5277552194726102E-2</v>
      </c>
    </row>
    <row r="2073" spans="1:18" x14ac:dyDescent="0.25">
      <c r="A2073" s="32" t="s">
        <v>3433</v>
      </c>
      <c r="B2073" s="33" t="s">
        <v>3434</v>
      </c>
      <c r="C2073" s="32" t="s">
        <v>44341</v>
      </c>
      <c r="D2073" s="32" t="s">
        <v>3435</v>
      </c>
      <c r="E2073" s="32" t="s">
        <v>3436</v>
      </c>
      <c r="F2073" s="32" t="s">
        <v>2576</v>
      </c>
      <c r="G2073" s="34" t="s">
        <v>57171</v>
      </c>
      <c r="H2073" s="34" t="s">
        <v>57172</v>
      </c>
      <c r="I2073" s="38">
        <v>0.1368524072158257</v>
      </c>
      <c r="J2073" s="39" t="s">
        <v>33</v>
      </c>
      <c r="K2073" s="34" t="s">
        <v>57173</v>
      </c>
      <c r="L2073" s="34" t="s">
        <v>57174</v>
      </c>
      <c r="M2073" s="38">
        <v>-7.7122503857739236E-2</v>
      </c>
      <c r="N2073" s="39" t="s">
        <v>33</v>
      </c>
      <c r="O2073" s="32">
        <v>13</v>
      </c>
      <c r="P2073" s="32">
        <v>7</v>
      </c>
      <c r="Q2073" s="54" t="e">
        <v>#N/A</v>
      </c>
      <c r="R2073" s="54"/>
    </row>
    <row r="2074" spans="1:18" x14ac:dyDescent="0.25">
      <c r="A2074" s="32" t="s">
        <v>57175</v>
      </c>
      <c r="B2074" s="33" t="s">
        <v>57176</v>
      </c>
      <c r="C2074" s="32" t="s">
        <v>2538</v>
      </c>
      <c r="D2074" s="32" t="s">
        <v>14397</v>
      </c>
      <c r="E2074" s="32" t="s">
        <v>14398</v>
      </c>
      <c r="F2074" s="32" t="s">
        <v>2538</v>
      </c>
      <c r="G2074" s="34" t="s">
        <v>57177</v>
      </c>
      <c r="H2074" s="34" t="s">
        <v>57178</v>
      </c>
      <c r="I2074" s="38">
        <v>3.0768010973217269E-2</v>
      </c>
      <c r="J2074" s="39" t="s">
        <v>33</v>
      </c>
      <c r="K2074" s="34" t="s">
        <v>57179</v>
      </c>
      <c r="L2074" s="34" t="s">
        <v>57180</v>
      </c>
      <c r="M2074" s="38">
        <v>-0.37207790228808091</v>
      </c>
      <c r="N2074" s="39" t="s">
        <v>33</v>
      </c>
      <c r="O2074" s="32">
        <v>5</v>
      </c>
      <c r="P2074" s="32">
        <v>2</v>
      </c>
      <c r="Q2074" s="55">
        <v>8.4720437171689287E-3</v>
      </c>
      <c r="R2074" s="54" t="s">
        <v>33</v>
      </c>
    </row>
    <row r="2075" spans="1:18" x14ac:dyDescent="0.25">
      <c r="A2075" s="32" t="s">
        <v>14395</v>
      </c>
      <c r="B2075" s="33" t="s">
        <v>14396</v>
      </c>
      <c r="C2075" s="32" t="s">
        <v>2538</v>
      </c>
      <c r="D2075" s="32" t="s">
        <v>14397</v>
      </c>
      <c r="E2075" s="32" t="s">
        <v>14398</v>
      </c>
      <c r="F2075" s="32" t="s">
        <v>2538</v>
      </c>
      <c r="G2075" s="34" t="s">
        <v>57181</v>
      </c>
      <c r="H2075" s="34" t="s">
        <v>57182</v>
      </c>
      <c r="I2075" s="38">
        <v>0.30702764334143234</v>
      </c>
      <c r="J2075" s="39" t="s">
        <v>33</v>
      </c>
      <c r="K2075" s="34" t="s">
        <v>57183</v>
      </c>
      <c r="L2075" s="34" t="s">
        <v>57184</v>
      </c>
      <c r="M2075" s="38">
        <v>0.54361568000793703</v>
      </c>
      <c r="N2075" s="39" t="s">
        <v>33</v>
      </c>
      <c r="O2075" s="32">
        <v>9</v>
      </c>
      <c r="P2075" s="32">
        <v>4</v>
      </c>
      <c r="Q2075" s="55">
        <v>8.4720437171689287E-3</v>
      </c>
      <c r="R2075" s="54" t="s">
        <v>33</v>
      </c>
    </row>
    <row r="2076" spans="1:18" x14ac:dyDescent="0.25">
      <c r="A2076" s="32" t="s">
        <v>57185</v>
      </c>
      <c r="B2076" s="33" t="s">
        <v>57186</v>
      </c>
      <c r="C2076" s="32" t="s">
        <v>2576</v>
      </c>
      <c r="D2076" s="32" t="s">
        <v>57187</v>
      </c>
      <c r="E2076" s="32" t="s">
        <v>57188</v>
      </c>
      <c r="F2076" s="32" t="s">
        <v>2576</v>
      </c>
      <c r="G2076" s="34" t="s">
        <v>57189</v>
      </c>
      <c r="H2076" s="34" t="s">
        <v>177</v>
      </c>
      <c r="I2076" s="38">
        <v>-22.314490139526555</v>
      </c>
      <c r="J2076" s="39" t="s">
        <v>33</v>
      </c>
      <c r="K2076" s="34" t="s">
        <v>57190</v>
      </c>
      <c r="L2076" s="34" t="s">
        <v>57191</v>
      </c>
      <c r="M2076" s="38">
        <v>0.95672895156500448</v>
      </c>
      <c r="N2076" s="39" t="s">
        <v>33</v>
      </c>
      <c r="O2076" s="32">
        <v>2</v>
      </c>
      <c r="P2076" s="32">
        <v>2</v>
      </c>
      <c r="Q2076" s="54" t="e">
        <v>#N/A</v>
      </c>
      <c r="R2076" s="54"/>
    </row>
    <row r="2077" spans="1:18" x14ac:dyDescent="0.25">
      <c r="A2077" s="32" t="s">
        <v>14404</v>
      </c>
      <c r="B2077" s="33" t="s">
        <v>14405</v>
      </c>
      <c r="C2077" s="32" t="s">
        <v>2504</v>
      </c>
      <c r="D2077" s="32" t="s">
        <v>10655</v>
      </c>
      <c r="E2077" s="32" t="s">
        <v>10656</v>
      </c>
      <c r="F2077" s="32" t="s">
        <v>2538</v>
      </c>
      <c r="G2077" s="34" t="s">
        <v>57192</v>
      </c>
      <c r="H2077" s="34" t="s">
        <v>57193</v>
      </c>
      <c r="I2077" s="38">
        <v>-9.9657050814682721E-2</v>
      </c>
      <c r="J2077" s="39" t="s">
        <v>33</v>
      </c>
      <c r="K2077" s="34" t="s">
        <v>57194</v>
      </c>
      <c r="L2077" s="34" t="s">
        <v>57195</v>
      </c>
      <c r="M2077" s="38">
        <v>-0.79721002308596223</v>
      </c>
      <c r="N2077" s="39" t="s">
        <v>33</v>
      </c>
      <c r="O2077" s="32">
        <v>11</v>
      </c>
      <c r="P2077" s="32">
        <v>8</v>
      </c>
      <c r="Q2077" s="54" t="e">
        <v>#N/A</v>
      </c>
      <c r="R2077" s="54"/>
    </row>
    <row r="2078" spans="1:18" x14ac:dyDescent="0.25">
      <c r="A2078" s="32" t="s">
        <v>14418</v>
      </c>
      <c r="B2078" s="33" t="s">
        <v>14419</v>
      </c>
      <c r="C2078" s="32" t="s">
        <v>2557</v>
      </c>
      <c r="D2078" s="32" t="s">
        <v>14420</v>
      </c>
      <c r="E2078" s="32" t="s">
        <v>14421</v>
      </c>
      <c r="F2078" s="32" t="s">
        <v>2678</v>
      </c>
      <c r="G2078" s="34" t="s">
        <v>57196</v>
      </c>
      <c r="H2078" s="34" t="s">
        <v>57197</v>
      </c>
      <c r="I2078" s="38">
        <v>-4.5947279552972828E-2</v>
      </c>
      <c r="J2078" s="39" t="s">
        <v>33</v>
      </c>
      <c r="K2078" s="34" t="s">
        <v>57198</v>
      </c>
      <c r="L2078" s="34" t="s">
        <v>57199</v>
      </c>
      <c r="M2078" s="38">
        <v>0.27641380504282115</v>
      </c>
      <c r="N2078" s="39" t="s">
        <v>33</v>
      </c>
      <c r="O2078" s="32">
        <v>13</v>
      </c>
      <c r="P2078" s="32">
        <v>13</v>
      </c>
      <c r="Q2078" s="55">
        <v>0.18350659178753989</v>
      </c>
      <c r="R2078" s="54" t="s">
        <v>33</v>
      </c>
    </row>
    <row r="2079" spans="1:18" x14ac:dyDescent="0.25">
      <c r="A2079" s="32" t="s">
        <v>57200</v>
      </c>
      <c r="B2079" s="33" t="s">
        <v>57201</v>
      </c>
      <c r="C2079" s="32" t="s">
        <v>2538</v>
      </c>
      <c r="D2079" s="32" t="s">
        <v>36153</v>
      </c>
      <c r="E2079" s="32" t="s">
        <v>15720</v>
      </c>
      <c r="F2079" s="32" t="s">
        <v>2476</v>
      </c>
      <c r="G2079" s="34" t="s">
        <v>57202</v>
      </c>
      <c r="H2079" s="34" t="s">
        <v>57203</v>
      </c>
      <c r="I2079" s="38">
        <v>-0.19169883477372515</v>
      </c>
      <c r="J2079" s="39" t="s">
        <v>33</v>
      </c>
      <c r="K2079" s="34" t="s">
        <v>57204</v>
      </c>
      <c r="L2079" s="34" t="s">
        <v>57205</v>
      </c>
      <c r="M2079" s="38">
        <v>0.31325734928918653</v>
      </c>
      <c r="N2079" s="39" t="s">
        <v>33</v>
      </c>
      <c r="O2079" s="32">
        <v>11</v>
      </c>
      <c r="P2079" s="32">
        <v>11</v>
      </c>
      <c r="Q2079" s="55">
        <v>0.11258450571067607</v>
      </c>
      <c r="R2079" s="54" t="s">
        <v>33</v>
      </c>
    </row>
    <row r="2080" spans="1:18" x14ac:dyDescent="0.25">
      <c r="A2080" s="32" t="s">
        <v>14457</v>
      </c>
      <c r="B2080" s="33" t="s">
        <v>14458</v>
      </c>
      <c r="C2080" s="32" t="s">
        <v>2538</v>
      </c>
      <c r="D2080" s="32" t="s">
        <v>14459</v>
      </c>
      <c r="E2080" s="32" t="s">
        <v>14460</v>
      </c>
      <c r="F2080" s="32" t="s">
        <v>2538</v>
      </c>
      <c r="G2080" s="34" t="s">
        <v>57206</v>
      </c>
      <c r="H2080" s="34" t="s">
        <v>57207</v>
      </c>
      <c r="I2080" s="38">
        <v>0.48010825198007928</v>
      </c>
      <c r="J2080" s="39" t="s">
        <v>33</v>
      </c>
      <c r="K2080" s="34" t="s">
        <v>57208</v>
      </c>
      <c r="L2080" s="34" t="s">
        <v>57209</v>
      </c>
      <c r="M2080" s="38">
        <v>-0.76660424162778162</v>
      </c>
      <c r="N2080" s="39" t="s">
        <v>33</v>
      </c>
      <c r="O2080" s="32">
        <v>3</v>
      </c>
      <c r="P2080" s="32">
        <v>3</v>
      </c>
      <c r="Q2080" s="54" t="e">
        <v>#N/A</v>
      </c>
      <c r="R2080" s="54"/>
    </row>
    <row r="2081" spans="1:18" x14ac:dyDescent="0.25">
      <c r="A2081" s="32" t="s">
        <v>57210</v>
      </c>
      <c r="B2081" s="33" t="s">
        <v>57211</v>
      </c>
      <c r="C2081" s="32" t="s">
        <v>2504</v>
      </c>
      <c r="D2081" s="32" t="s">
        <v>57212</v>
      </c>
      <c r="E2081" s="32" t="s">
        <v>57213</v>
      </c>
      <c r="F2081" s="32" t="s">
        <v>2504</v>
      </c>
      <c r="G2081" s="34" t="s">
        <v>57214</v>
      </c>
      <c r="H2081" s="34" t="s">
        <v>57215</v>
      </c>
      <c r="I2081" s="38">
        <v>-0.15728099480993929</v>
      </c>
      <c r="J2081" s="39" t="s">
        <v>33</v>
      </c>
      <c r="K2081" s="34" t="s">
        <v>57216</v>
      </c>
      <c r="L2081" s="34" t="s">
        <v>57217</v>
      </c>
      <c r="M2081" s="38">
        <v>6.3693380210948433E-2</v>
      </c>
      <c r="N2081" s="39" t="s">
        <v>33</v>
      </c>
      <c r="O2081" s="32">
        <v>3</v>
      </c>
      <c r="P2081" s="32">
        <v>3</v>
      </c>
      <c r="Q2081" s="55">
        <v>-0.35278383003774166</v>
      </c>
      <c r="R2081" s="54" t="s">
        <v>33</v>
      </c>
    </row>
    <row r="2082" spans="1:18" x14ac:dyDescent="0.25">
      <c r="A2082" s="32" t="s">
        <v>14491</v>
      </c>
      <c r="B2082" s="33" t="s">
        <v>14492</v>
      </c>
      <c r="C2082" s="32" t="s">
        <v>2466</v>
      </c>
      <c r="D2082" s="32" t="s">
        <v>14493</v>
      </c>
      <c r="E2082" s="32" t="s">
        <v>4387</v>
      </c>
      <c r="F2082" s="32" t="s">
        <v>2466</v>
      </c>
      <c r="G2082" s="34" t="s">
        <v>57218</v>
      </c>
      <c r="H2082" s="34" t="s">
        <v>57219</v>
      </c>
      <c r="I2082" s="38">
        <v>4.977734035009046E-2</v>
      </c>
      <c r="J2082" s="39" t="s">
        <v>33</v>
      </c>
      <c r="K2082" s="34" t="s">
        <v>57220</v>
      </c>
      <c r="L2082" s="34" t="s">
        <v>57221</v>
      </c>
      <c r="M2082" s="38">
        <v>-0.63460867359327566</v>
      </c>
      <c r="N2082" s="39" t="s">
        <v>33</v>
      </c>
      <c r="O2082" s="32">
        <v>6</v>
      </c>
      <c r="P2082" s="32">
        <v>5</v>
      </c>
      <c r="Q2082" s="54" t="e">
        <v>#N/A</v>
      </c>
      <c r="R2082" s="54"/>
    </row>
    <row r="2083" spans="1:18" x14ac:dyDescent="0.25">
      <c r="A2083" s="32" t="s">
        <v>14499</v>
      </c>
      <c r="B2083" s="33" t="s">
        <v>14500</v>
      </c>
      <c r="C2083" s="32" t="s">
        <v>2576</v>
      </c>
      <c r="D2083" s="32" t="s">
        <v>14501</v>
      </c>
      <c r="E2083" s="32" t="s">
        <v>14502</v>
      </c>
      <c r="F2083" s="32" t="s">
        <v>2576</v>
      </c>
      <c r="G2083" s="34" t="s">
        <v>57222</v>
      </c>
      <c r="H2083" s="34" t="s">
        <v>57223</v>
      </c>
      <c r="I2083" s="38">
        <v>-3.7514536282839614E-2</v>
      </c>
      <c r="J2083" s="39" t="s">
        <v>33</v>
      </c>
      <c r="K2083" s="34" t="s">
        <v>57224</v>
      </c>
      <c r="L2083" s="34" t="s">
        <v>57225</v>
      </c>
      <c r="M2083" s="38">
        <v>1.0402642613146689</v>
      </c>
      <c r="N2083" s="39" t="s">
        <v>33</v>
      </c>
      <c r="O2083" s="32">
        <v>4</v>
      </c>
      <c r="P2083" s="32">
        <v>4</v>
      </c>
      <c r="Q2083" s="55">
        <v>0.23413913589584531</v>
      </c>
      <c r="R2083" s="54" t="s">
        <v>33</v>
      </c>
    </row>
    <row r="2084" spans="1:18" x14ac:dyDescent="0.25">
      <c r="A2084" s="32" t="s">
        <v>14517</v>
      </c>
      <c r="B2084" s="33" t="s">
        <v>14518</v>
      </c>
      <c r="C2084" s="32" t="s">
        <v>2557</v>
      </c>
      <c r="D2084" s="32" t="s">
        <v>14519</v>
      </c>
      <c r="E2084" s="32" t="s">
        <v>14520</v>
      </c>
      <c r="F2084" s="32" t="s">
        <v>2557</v>
      </c>
      <c r="G2084" s="34" t="s">
        <v>57226</v>
      </c>
      <c r="H2084" s="34" t="s">
        <v>57227</v>
      </c>
      <c r="I2084" s="38">
        <v>3.4572471042686154E-2</v>
      </c>
      <c r="J2084" s="39" t="s">
        <v>33</v>
      </c>
      <c r="K2084" s="34" t="s">
        <v>57228</v>
      </c>
      <c r="L2084" s="34" t="s">
        <v>57229</v>
      </c>
      <c r="M2084" s="38">
        <v>0.25640856815239738</v>
      </c>
      <c r="N2084" s="39" t="s">
        <v>33</v>
      </c>
      <c r="O2084" s="32">
        <v>27</v>
      </c>
      <c r="P2084" s="32">
        <v>27</v>
      </c>
      <c r="Q2084" s="55">
        <v>0.25044349066118959</v>
      </c>
      <c r="R2084" s="56">
        <v>2.5656659654618399E-2</v>
      </c>
    </row>
    <row r="2085" spans="1:18" x14ac:dyDescent="0.25">
      <c r="A2085" s="32" t="s">
        <v>57230</v>
      </c>
      <c r="B2085" s="33" t="s">
        <v>57231</v>
      </c>
      <c r="C2085" s="32" t="s">
        <v>2557</v>
      </c>
      <c r="D2085" s="32" t="s">
        <v>34986</v>
      </c>
      <c r="E2085" s="32" t="s">
        <v>34985</v>
      </c>
      <c r="F2085" s="32" t="s">
        <v>2557</v>
      </c>
      <c r="G2085" s="34" t="s">
        <v>57232</v>
      </c>
      <c r="H2085" s="34" t="s">
        <v>57233</v>
      </c>
      <c r="I2085" s="38">
        <v>8.213159215155269E-2</v>
      </c>
      <c r="J2085" s="39" t="s">
        <v>33</v>
      </c>
      <c r="K2085" s="34" t="s">
        <v>57234</v>
      </c>
      <c r="L2085" s="34" t="s">
        <v>57235</v>
      </c>
      <c r="M2085" s="38">
        <v>-2.6232169641963079</v>
      </c>
      <c r="N2085" s="39" t="s">
        <v>33</v>
      </c>
      <c r="O2085" s="32">
        <v>2</v>
      </c>
      <c r="P2085" s="32">
        <v>2</v>
      </c>
      <c r="Q2085" s="54" t="e">
        <v>#N/A</v>
      </c>
      <c r="R2085" s="54"/>
    </row>
    <row r="2086" spans="1:18" x14ac:dyDescent="0.25">
      <c r="A2086" s="32" t="s">
        <v>57236</v>
      </c>
      <c r="B2086" s="33" t="s">
        <v>57237</v>
      </c>
      <c r="C2086" s="32" t="s">
        <v>2538</v>
      </c>
      <c r="D2086" s="32" t="s">
        <v>57238</v>
      </c>
      <c r="E2086" s="32" t="s">
        <v>57239</v>
      </c>
      <c r="F2086" s="32" t="s">
        <v>2557</v>
      </c>
      <c r="G2086" s="34" t="s">
        <v>57240</v>
      </c>
      <c r="H2086" s="34" t="s">
        <v>57241</v>
      </c>
      <c r="I2086" s="38">
        <v>-0.55360570370788664</v>
      </c>
      <c r="J2086" s="39" t="s">
        <v>33</v>
      </c>
      <c r="K2086" s="34" t="s">
        <v>57242</v>
      </c>
      <c r="L2086" s="34" t="s">
        <v>57243</v>
      </c>
      <c r="M2086" s="38">
        <v>1.6112913750870215</v>
      </c>
      <c r="N2086" s="39" t="s">
        <v>33</v>
      </c>
      <c r="O2086" s="32">
        <v>3</v>
      </c>
      <c r="P2086" s="32">
        <v>3</v>
      </c>
      <c r="Q2086" s="54" t="e">
        <v>#N/A</v>
      </c>
      <c r="R2086" s="54"/>
    </row>
    <row r="2087" spans="1:18" x14ac:dyDescent="0.25">
      <c r="A2087" s="32" t="s">
        <v>14533</v>
      </c>
      <c r="B2087" s="33" t="s">
        <v>14534</v>
      </c>
      <c r="C2087" s="32" t="s">
        <v>2538</v>
      </c>
      <c r="D2087" s="32" t="s">
        <v>14535</v>
      </c>
      <c r="E2087" s="32" t="s">
        <v>14536</v>
      </c>
      <c r="F2087" s="32" t="s">
        <v>2678</v>
      </c>
      <c r="G2087" s="34" t="s">
        <v>57244</v>
      </c>
      <c r="H2087" s="34" t="s">
        <v>57245</v>
      </c>
      <c r="I2087" s="38">
        <v>2.6108957131455068E-2</v>
      </c>
      <c r="J2087" s="39" t="s">
        <v>33</v>
      </c>
      <c r="K2087" s="34" t="s">
        <v>57246</v>
      </c>
      <c r="L2087" s="34" t="s">
        <v>57247</v>
      </c>
      <c r="M2087" s="38">
        <v>0.1044978675371406</v>
      </c>
      <c r="N2087" s="39" t="s">
        <v>33</v>
      </c>
      <c r="O2087" s="32">
        <v>21</v>
      </c>
      <c r="P2087" s="32">
        <v>13</v>
      </c>
      <c r="Q2087" s="55">
        <v>0.51757835887167425</v>
      </c>
      <c r="R2087" s="56">
        <v>3.1975027313432798E-3</v>
      </c>
    </row>
    <row r="2088" spans="1:18" x14ac:dyDescent="0.25">
      <c r="A2088" s="32" t="s">
        <v>14542</v>
      </c>
      <c r="B2088" s="33" t="s">
        <v>14543</v>
      </c>
      <c r="C2088" s="32" t="s">
        <v>2538</v>
      </c>
      <c r="D2088" s="32" t="s">
        <v>14544</v>
      </c>
      <c r="E2088" s="32" t="s">
        <v>14545</v>
      </c>
      <c r="F2088" s="32" t="s">
        <v>2576</v>
      </c>
      <c r="G2088" s="34" t="s">
        <v>57248</v>
      </c>
      <c r="H2088" s="34" t="s">
        <v>57249</v>
      </c>
      <c r="I2088" s="38">
        <v>-5.7887827554588066E-2</v>
      </c>
      <c r="J2088" s="39" t="s">
        <v>33</v>
      </c>
      <c r="K2088" s="34" t="s">
        <v>57250</v>
      </c>
      <c r="L2088" s="34" t="s">
        <v>57251</v>
      </c>
      <c r="M2088" s="38">
        <v>0.7561989481301159</v>
      </c>
      <c r="N2088" s="39" t="s">
        <v>33</v>
      </c>
      <c r="O2088" s="32">
        <v>17</v>
      </c>
      <c r="P2088" s="32">
        <v>13</v>
      </c>
      <c r="Q2088" s="55">
        <v>0.23981048815722703</v>
      </c>
      <c r="R2088" s="54" t="s">
        <v>33</v>
      </c>
    </row>
    <row r="2089" spans="1:18" x14ac:dyDescent="0.25">
      <c r="A2089" s="32" t="s">
        <v>57252</v>
      </c>
      <c r="B2089" s="33" t="s">
        <v>57253</v>
      </c>
      <c r="C2089" s="32" t="s">
        <v>2538</v>
      </c>
      <c r="D2089" s="32" t="s">
        <v>57254</v>
      </c>
      <c r="E2089" s="32" t="s">
        <v>9357</v>
      </c>
      <c r="F2089" s="32" t="s">
        <v>2605</v>
      </c>
      <c r="G2089" s="34" t="s">
        <v>57255</v>
      </c>
      <c r="H2089" s="34" t="s">
        <v>57256</v>
      </c>
      <c r="I2089" s="38">
        <v>2.8123632373320178E-3</v>
      </c>
      <c r="J2089" s="39" t="s">
        <v>33</v>
      </c>
      <c r="K2089" s="34" t="s">
        <v>57257</v>
      </c>
      <c r="L2089" s="34" t="s">
        <v>57258</v>
      </c>
      <c r="M2089" s="38">
        <v>0.54198920443599008</v>
      </c>
      <c r="N2089" s="39" t="s">
        <v>33</v>
      </c>
      <c r="O2089" s="32">
        <v>2</v>
      </c>
      <c r="P2089" s="32">
        <v>2</v>
      </c>
      <c r="Q2089" s="54" t="e">
        <v>#N/A</v>
      </c>
      <c r="R2089" s="54"/>
    </row>
    <row r="2090" spans="1:18" x14ac:dyDescent="0.25">
      <c r="A2090" s="32" t="s">
        <v>14558</v>
      </c>
      <c r="B2090" s="33" t="s">
        <v>14559</v>
      </c>
      <c r="C2090" s="32" t="s">
        <v>2476</v>
      </c>
      <c r="D2090" s="32" t="s">
        <v>14560</v>
      </c>
      <c r="E2090" s="32" t="s">
        <v>9874</v>
      </c>
      <c r="F2090" s="32" t="s">
        <v>2476</v>
      </c>
      <c r="G2090" s="34" t="s">
        <v>57259</v>
      </c>
      <c r="H2090" s="34" t="s">
        <v>57260</v>
      </c>
      <c r="I2090" s="38">
        <v>7.519792702776143E-2</v>
      </c>
      <c r="J2090" s="39" t="s">
        <v>33</v>
      </c>
      <c r="K2090" s="34" t="s">
        <v>57261</v>
      </c>
      <c r="L2090" s="34" t="s">
        <v>57262</v>
      </c>
      <c r="M2090" s="38">
        <v>0.46871540949360169</v>
      </c>
      <c r="N2090" s="39" t="s">
        <v>33</v>
      </c>
      <c r="O2090" s="32">
        <v>9</v>
      </c>
      <c r="P2090" s="32">
        <v>9</v>
      </c>
      <c r="Q2090" s="55">
        <v>0.21580894826404939</v>
      </c>
      <c r="R2090" s="54" t="s">
        <v>33</v>
      </c>
    </row>
    <row r="2091" spans="1:18" x14ac:dyDescent="0.25">
      <c r="A2091" s="32" t="s">
        <v>14583</v>
      </c>
      <c r="B2091" s="33" t="s">
        <v>14584</v>
      </c>
      <c r="C2091" s="32" t="s">
        <v>2538</v>
      </c>
      <c r="D2091" s="32" t="s">
        <v>14585</v>
      </c>
      <c r="E2091" s="32" t="s">
        <v>14586</v>
      </c>
      <c r="F2091" s="32" t="s">
        <v>2538</v>
      </c>
      <c r="G2091" s="34" t="s">
        <v>57263</v>
      </c>
      <c r="H2091" s="34" t="s">
        <v>57264</v>
      </c>
      <c r="I2091" s="38">
        <v>-0.16126797924764949</v>
      </c>
      <c r="J2091" s="39" t="s">
        <v>33</v>
      </c>
      <c r="K2091" s="34" t="s">
        <v>57265</v>
      </c>
      <c r="L2091" s="34" t="s">
        <v>57266</v>
      </c>
      <c r="M2091" s="38">
        <v>-0.61537388327193343</v>
      </c>
      <c r="N2091" s="39" t="s">
        <v>33</v>
      </c>
      <c r="O2091" s="32">
        <v>2</v>
      </c>
      <c r="P2091" s="32">
        <v>2</v>
      </c>
      <c r="Q2091" s="55">
        <v>4.3743000838541039E-2</v>
      </c>
      <c r="R2091" s="54" t="s">
        <v>33</v>
      </c>
    </row>
    <row r="2092" spans="1:18" x14ac:dyDescent="0.25">
      <c r="A2092" s="32" t="s">
        <v>14592</v>
      </c>
      <c r="B2092" s="33" t="s">
        <v>14593</v>
      </c>
      <c r="C2092" s="32" t="s">
        <v>26518</v>
      </c>
      <c r="D2092" s="32" t="s">
        <v>14594</v>
      </c>
      <c r="E2092" s="32" t="s">
        <v>14595</v>
      </c>
      <c r="F2092" s="32" t="s">
        <v>2557</v>
      </c>
      <c r="G2092" s="34" t="s">
        <v>57267</v>
      </c>
      <c r="H2092" s="34" t="s">
        <v>57268</v>
      </c>
      <c r="I2092" s="38">
        <v>5.2506548668803887E-2</v>
      </c>
      <c r="J2092" s="39" t="s">
        <v>33</v>
      </c>
      <c r="K2092" s="34" t="s">
        <v>57269</v>
      </c>
      <c r="L2092" s="34" t="s">
        <v>57270</v>
      </c>
      <c r="M2092" s="38">
        <v>1.7010176928605889</v>
      </c>
      <c r="N2092" s="39" t="s">
        <v>33</v>
      </c>
      <c r="O2092" s="32">
        <v>3</v>
      </c>
      <c r="P2092" s="32">
        <v>3</v>
      </c>
      <c r="Q2092" s="54" t="e">
        <v>#N/A</v>
      </c>
      <c r="R2092" s="54"/>
    </row>
    <row r="2093" spans="1:18" x14ac:dyDescent="0.25">
      <c r="A2093" s="32" t="s">
        <v>14601</v>
      </c>
      <c r="B2093" s="33" t="s">
        <v>14602</v>
      </c>
      <c r="C2093" s="32" t="s">
        <v>2538</v>
      </c>
      <c r="D2093" s="32" t="s">
        <v>14603</v>
      </c>
      <c r="E2093" s="32" t="s">
        <v>14604</v>
      </c>
      <c r="F2093" s="32" t="s">
        <v>2538</v>
      </c>
      <c r="G2093" s="34" t="s">
        <v>57271</v>
      </c>
      <c r="H2093" s="34" t="s">
        <v>57272</v>
      </c>
      <c r="I2093" s="38">
        <v>0.20052396899595182</v>
      </c>
      <c r="J2093" s="39" t="s">
        <v>33</v>
      </c>
      <c r="K2093" s="34" t="s">
        <v>57273</v>
      </c>
      <c r="L2093" s="34" t="s">
        <v>57274</v>
      </c>
      <c r="M2093" s="38">
        <v>-0.44005473038305981</v>
      </c>
      <c r="N2093" s="39" t="s">
        <v>33</v>
      </c>
      <c r="O2093" s="32">
        <v>2</v>
      </c>
      <c r="P2093" s="32">
        <v>2</v>
      </c>
      <c r="Q2093" s="54" t="e">
        <v>#N/A</v>
      </c>
      <c r="R2093" s="54"/>
    </row>
    <row r="2094" spans="1:18" x14ac:dyDescent="0.25">
      <c r="A2094" s="32" t="s">
        <v>14610</v>
      </c>
      <c r="B2094" s="33" t="s">
        <v>14611</v>
      </c>
      <c r="C2094" s="32" t="s">
        <v>2476</v>
      </c>
      <c r="D2094" s="32" t="s">
        <v>14612</v>
      </c>
      <c r="E2094" s="32" t="s">
        <v>10963</v>
      </c>
      <c r="F2094" s="32" t="s">
        <v>2476</v>
      </c>
      <c r="G2094" s="34" t="s">
        <v>57275</v>
      </c>
      <c r="H2094" s="34" t="s">
        <v>57276</v>
      </c>
      <c r="I2094" s="38">
        <v>-0.54256118891292915</v>
      </c>
      <c r="J2094" s="39" t="s">
        <v>33</v>
      </c>
      <c r="K2094" s="34" t="s">
        <v>57277</v>
      </c>
      <c r="L2094" s="34" t="s">
        <v>57278</v>
      </c>
      <c r="M2094" s="38">
        <v>3.2639571231588643E-2</v>
      </c>
      <c r="N2094" s="39" t="s">
        <v>33</v>
      </c>
      <c r="O2094" s="32">
        <v>7</v>
      </c>
      <c r="P2094" s="32">
        <v>7</v>
      </c>
      <c r="Q2094" s="55">
        <v>4.4388356050967092E-3</v>
      </c>
      <c r="R2094" s="54" t="s">
        <v>33</v>
      </c>
    </row>
    <row r="2095" spans="1:18" x14ac:dyDescent="0.25">
      <c r="A2095" s="32" t="s">
        <v>14618</v>
      </c>
      <c r="B2095" s="33" t="s">
        <v>14619</v>
      </c>
      <c r="C2095" s="32" t="s">
        <v>2476</v>
      </c>
      <c r="D2095" s="32" t="s">
        <v>14620</v>
      </c>
      <c r="E2095" s="32" t="s">
        <v>1155</v>
      </c>
      <c r="F2095" s="32" t="s">
        <v>2504</v>
      </c>
      <c r="G2095" s="34" t="s">
        <v>57279</v>
      </c>
      <c r="H2095" s="34" t="s">
        <v>57280</v>
      </c>
      <c r="I2095" s="38">
        <v>-9.4398663036713751E-2</v>
      </c>
      <c r="J2095" s="39" t="s">
        <v>33</v>
      </c>
      <c r="K2095" s="34" t="s">
        <v>57281</v>
      </c>
      <c r="L2095" s="34" t="s">
        <v>57282</v>
      </c>
      <c r="M2095" s="38">
        <v>-0.22577934104812192</v>
      </c>
      <c r="N2095" s="39" t="s">
        <v>33</v>
      </c>
      <c r="O2095" s="32">
        <v>23</v>
      </c>
      <c r="P2095" s="32">
        <v>23</v>
      </c>
      <c r="Q2095" s="54" t="e">
        <v>#N/A</v>
      </c>
      <c r="R2095" s="54"/>
    </row>
    <row r="2096" spans="1:18" x14ac:dyDescent="0.25">
      <c r="A2096" s="32" t="s">
        <v>14634</v>
      </c>
      <c r="B2096" s="33" t="s">
        <v>14635</v>
      </c>
      <c r="C2096" s="32" t="s">
        <v>2466</v>
      </c>
      <c r="D2096" s="32" t="s">
        <v>14636</v>
      </c>
      <c r="E2096" s="32" t="s">
        <v>12799</v>
      </c>
      <c r="F2096" s="32" t="s">
        <v>2466</v>
      </c>
      <c r="G2096" s="34" t="s">
        <v>57283</v>
      </c>
      <c r="H2096" s="34" t="s">
        <v>57284</v>
      </c>
      <c r="I2096" s="38">
        <v>0.14762438050189408</v>
      </c>
      <c r="J2096" s="39" t="s">
        <v>33</v>
      </c>
      <c r="K2096" s="34" t="s">
        <v>57285</v>
      </c>
      <c r="L2096" s="34" t="s">
        <v>57286</v>
      </c>
      <c r="M2096" s="38">
        <v>-0.31545616462816783</v>
      </c>
      <c r="N2096" s="39" t="s">
        <v>33</v>
      </c>
      <c r="O2096" s="32">
        <v>10</v>
      </c>
      <c r="P2096" s="32">
        <v>8</v>
      </c>
      <c r="Q2096" s="54" t="e">
        <v>#N/A</v>
      </c>
      <c r="R2096" s="54"/>
    </row>
    <row r="2097" spans="1:18" x14ac:dyDescent="0.25">
      <c r="A2097" s="32" t="s">
        <v>57287</v>
      </c>
      <c r="B2097" s="33" t="s">
        <v>57288</v>
      </c>
      <c r="C2097" s="32" t="s">
        <v>2538</v>
      </c>
      <c r="D2097" s="32" t="s">
        <v>34635</v>
      </c>
      <c r="E2097" s="32" t="s">
        <v>6779</v>
      </c>
      <c r="F2097" s="32" t="s">
        <v>2476</v>
      </c>
      <c r="G2097" s="34" t="s">
        <v>57289</v>
      </c>
      <c r="H2097" s="34" t="s">
        <v>57290</v>
      </c>
      <c r="I2097" s="38">
        <v>5.4594500919401913E-2</v>
      </c>
      <c r="J2097" s="39" t="s">
        <v>33</v>
      </c>
      <c r="K2097" s="34" t="s">
        <v>57291</v>
      </c>
      <c r="L2097" s="34" t="s">
        <v>57292</v>
      </c>
      <c r="M2097" s="38">
        <v>-0.10545676772997008</v>
      </c>
      <c r="N2097" s="39" t="s">
        <v>33</v>
      </c>
      <c r="O2097" s="32">
        <v>11</v>
      </c>
      <c r="P2097" s="32">
        <v>11</v>
      </c>
      <c r="Q2097" s="55">
        <v>7.7097136359592755E-2</v>
      </c>
      <c r="R2097" s="54" t="s">
        <v>33</v>
      </c>
    </row>
    <row r="2098" spans="1:18" x14ac:dyDescent="0.25">
      <c r="A2098" s="32" t="s">
        <v>57293</v>
      </c>
      <c r="B2098" s="33" t="s">
        <v>57294</v>
      </c>
      <c r="C2098" s="32" t="s">
        <v>2576</v>
      </c>
      <c r="D2098" s="32" t="s">
        <v>57295</v>
      </c>
      <c r="E2098" s="32" t="s">
        <v>19906</v>
      </c>
      <c r="F2098" s="32" t="s">
        <v>2576</v>
      </c>
      <c r="G2098" s="34" t="s">
        <v>177</v>
      </c>
      <c r="H2098" s="34" t="s">
        <v>57296</v>
      </c>
      <c r="I2098" s="38">
        <v>18.731720526036359</v>
      </c>
      <c r="J2098" s="39" t="s">
        <v>33</v>
      </c>
      <c r="K2098" s="34" t="s">
        <v>57297</v>
      </c>
      <c r="L2098" s="34" t="s">
        <v>57298</v>
      </c>
      <c r="M2098" s="38">
        <v>-1.2993351539563576</v>
      </c>
      <c r="N2098" s="39" t="s">
        <v>33</v>
      </c>
      <c r="O2098" s="32">
        <v>2</v>
      </c>
      <c r="P2098" s="32">
        <v>2</v>
      </c>
      <c r="Q2098" s="54" t="e">
        <v>#N/A</v>
      </c>
      <c r="R2098" s="54"/>
    </row>
    <row r="2099" spans="1:18" x14ac:dyDescent="0.25">
      <c r="A2099" s="32" t="s">
        <v>57299</v>
      </c>
      <c r="B2099" s="33" t="s">
        <v>57300</v>
      </c>
      <c r="C2099" s="32" t="s">
        <v>2476</v>
      </c>
      <c r="D2099" s="32" t="s">
        <v>57301</v>
      </c>
      <c r="E2099" s="32" t="s">
        <v>41025</v>
      </c>
      <c r="F2099" s="32" t="s">
        <v>2557</v>
      </c>
      <c r="G2099" s="34" t="s">
        <v>57302</v>
      </c>
      <c r="H2099" s="34" t="s">
        <v>57303</v>
      </c>
      <c r="I2099" s="38">
        <v>5.3849710136930025E-2</v>
      </c>
      <c r="J2099" s="39" t="s">
        <v>33</v>
      </c>
      <c r="K2099" s="34" t="s">
        <v>57304</v>
      </c>
      <c r="L2099" s="34" t="s">
        <v>57305</v>
      </c>
      <c r="M2099" s="38">
        <v>0.61714794701788034</v>
      </c>
      <c r="N2099" s="39" t="s">
        <v>33</v>
      </c>
      <c r="O2099" s="32">
        <v>2</v>
      </c>
      <c r="P2099" s="32">
        <v>2</v>
      </c>
      <c r="Q2099" s="54" t="e">
        <v>#N/A</v>
      </c>
      <c r="R2099" s="54"/>
    </row>
    <row r="2100" spans="1:18" x14ac:dyDescent="0.25">
      <c r="A2100" s="32" t="s">
        <v>14642</v>
      </c>
      <c r="B2100" s="33" t="s">
        <v>14643</v>
      </c>
      <c r="C2100" s="32" t="s">
        <v>2557</v>
      </c>
      <c r="D2100" s="32" t="s">
        <v>6498</v>
      </c>
      <c r="E2100" s="32" t="s">
        <v>6499</v>
      </c>
      <c r="F2100" s="32" t="s">
        <v>2557</v>
      </c>
      <c r="G2100" s="34" t="s">
        <v>57306</v>
      </c>
      <c r="H2100" s="34" t="s">
        <v>57307</v>
      </c>
      <c r="I2100" s="38">
        <v>-0.12165642926932597</v>
      </c>
      <c r="J2100" s="39" t="s">
        <v>33</v>
      </c>
      <c r="K2100" s="34" t="s">
        <v>57308</v>
      </c>
      <c r="L2100" s="34" t="s">
        <v>57309</v>
      </c>
      <c r="M2100" s="38">
        <v>0.25290053084014608</v>
      </c>
      <c r="N2100" s="39" t="s">
        <v>33</v>
      </c>
      <c r="O2100" s="32">
        <v>15</v>
      </c>
      <c r="P2100" s="32">
        <v>9</v>
      </c>
      <c r="Q2100" s="55">
        <v>0.37047318343255675</v>
      </c>
      <c r="R2100" s="56">
        <v>3.5455521774390202E-2</v>
      </c>
    </row>
    <row r="2101" spans="1:18" x14ac:dyDescent="0.25">
      <c r="A2101" s="32" t="s">
        <v>14649</v>
      </c>
      <c r="B2101" s="33" t="s">
        <v>14650</v>
      </c>
      <c r="C2101" s="32" t="s">
        <v>2538</v>
      </c>
      <c r="D2101" s="32" t="s">
        <v>14651</v>
      </c>
      <c r="E2101" s="32" t="s">
        <v>14652</v>
      </c>
      <c r="F2101" s="32" t="s">
        <v>2538</v>
      </c>
      <c r="G2101" s="34" t="s">
        <v>57310</v>
      </c>
      <c r="H2101" s="34" t="s">
        <v>57311</v>
      </c>
      <c r="I2101" s="38">
        <v>-1.0043290586029789E-2</v>
      </c>
      <c r="J2101" s="39" t="s">
        <v>33</v>
      </c>
      <c r="K2101" s="34" t="s">
        <v>57312</v>
      </c>
      <c r="L2101" s="34" t="s">
        <v>57313</v>
      </c>
      <c r="M2101" s="38">
        <v>0.1476192599031832</v>
      </c>
      <c r="N2101" s="39" t="s">
        <v>33</v>
      </c>
      <c r="O2101" s="32">
        <v>7</v>
      </c>
      <c r="P2101" s="32">
        <v>7</v>
      </c>
      <c r="Q2101" s="55">
        <v>9.952135202260512E-2</v>
      </c>
      <c r="R2101" s="54" t="s">
        <v>33</v>
      </c>
    </row>
    <row r="2102" spans="1:18" x14ac:dyDescent="0.25">
      <c r="A2102" s="32" t="s">
        <v>57314</v>
      </c>
      <c r="B2102" s="33" t="s">
        <v>57315</v>
      </c>
      <c r="C2102" s="32" t="s">
        <v>2538</v>
      </c>
      <c r="D2102" s="32" t="s">
        <v>35129</v>
      </c>
      <c r="E2102" s="32" t="s">
        <v>35128</v>
      </c>
      <c r="F2102" s="32" t="s">
        <v>2576</v>
      </c>
      <c r="G2102" s="34" t="s">
        <v>57316</v>
      </c>
      <c r="H2102" s="34" t="s">
        <v>57317</v>
      </c>
      <c r="I2102" s="38">
        <v>9.9217559524942489E-2</v>
      </c>
      <c r="J2102" s="39" t="s">
        <v>33</v>
      </c>
      <c r="K2102" s="34" t="s">
        <v>57318</v>
      </c>
      <c r="L2102" s="34" t="s">
        <v>57319</v>
      </c>
      <c r="M2102" s="38">
        <v>0.7562730957045013</v>
      </c>
      <c r="N2102" s="39" t="s">
        <v>33</v>
      </c>
      <c r="O2102" s="32">
        <v>2</v>
      </c>
      <c r="P2102" s="32">
        <v>2</v>
      </c>
      <c r="Q2102" s="54" t="e">
        <v>#N/A</v>
      </c>
      <c r="R2102" s="54"/>
    </row>
    <row r="2103" spans="1:18" x14ac:dyDescent="0.25">
      <c r="A2103" s="32" t="s">
        <v>14658</v>
      </c>
      <c r="B2103" s="33" t="s">
        <v>14659</v>
      </c>
      <c r="C2103" s="32" t="s">
        <v>2557</v>
      </c>
      <c r="D2103" s="32" t="s">
        <v>14660</v>
      </c>
      <c r="E2103" s="32" t="s">
        <v>14661</v>
      </c>
      <c r="F2103" s="32" t="s">
        <v>2557</v>
      </c>
      <c r="G2103" s="34" t="s">
        <v>57320</v>
      </c>
      <c r="H2103" s="34" t="s">
        <v>57321</v>
      </c>
      <c r="I2103" s="38">
        <v>0.17926510706448748</v>
      </c>
      <c r="J2103" s="39" t="s">
        <v>33</v>
      </c>
      <c r="K2103" s="34" t="s">
        <v>57322</v>
      </c>
      <c r="L2103" s="34" t="s">
        <v>57323</v>
      </c>
      <c r="M2103" s="38">
        <v>0.4380750015356441</v>
      </c>
      <c r="N2103" s="39" t="s">
        <v>33</v>
      </c>
      <c r="O2103" s="32">
        <v>7</v>
      </c>
      <c r="P2103" s="32">
        <v>7</v>
      </c>
      <c r="Q2103" s="55">
        <v>-6.0605775549367358E-2</v>
      </c>
      <c r="R2103" s="54" t="s">
        <v>33</v>
      </c>
    </row>
    <row r="2104" spans="1:18" x14ac:dyDescent="0.25">
      <c r="A2104" s="32" t="s">
        <v>57324</v>
      </c>
      <c r="B2104" s="33" t="s">
        <v>57325</v>
      </c>
      <c r="C2104" s="32" t="s">
        <v>2476</v>
      </c>
      <c r="D2104" s="32" t="s">
        <v>57326</v>
      </c>
      <c r="E2104" s="32" t="s">
        <v>1155</v>
      </c>
      <c r="F2104" s="32" t="s">
        <v>2476</v>
      </c>
      <c r="G2104" s="34" t="s">
        <v>57327</v>
      </c>
      <c r="H2104" s="34" t="s">
        <v>57328</v>
      </c>
      <c r="I2104" s="38">
        <v>-9.3704102352483845E-2</v>
      </c>
      <c r="J2104" s="39" t="s">
        <v>33</v>
      </c>
      <c r="K2104" s="34" t="s">
        <v>57329</v>
      </c>
      <c r="L2104" s="34" t="s">
        <v>57330</v>
      </c>
      <c r="M2104" s="38">
        <v>-1.4204382833906144</v>
      </c>
      <c r="N2104" s="39" t="s">
        <v>33</v>
      </c>
      <c r="O2104" s="32">
        <v>3</v>
      </c>
      <c r="P2104" s="32">
        <v>3</v>
      </c>
      <c r="Q2104" s="54" t="e">
        <v>#N/A</v>
      </c>
      <c r="R2104" s="54"/>
    </row>
    <row r="2105" spans="1:18" x14ac:dyDescent="0.25">
      <c r="A2105" s="32" t="s">
        <v>14667</v>
      </c>
      <c r="B2105" s="33" t="s">
        <v>14668</v>
      </c>
      <c r="C2105" s="32" t="s">
        <v>2538</v>
      </c>
      <c r="D2105" s="32" t="s">
        <v>14669</v>
      </c>
      <c r="E2105" s="32" t="s">
        <v>14670</v>
      </c>
      <c r="F2105" s="32" t="s">
        <v>2538</v>
      </c>
      <c r="G2105" s="34" t="s">
        <v>57331</v>
      </c>
      <c r="H2105" s="34" t="s">
        <v>57332</v>
      </c>
      <c r="I2105" s="38">
        <v>-0.35732453086213445</v>
      </c>
      <c r="J2105" s="39" t="s">
        <v>33</v>
      </c>
      <c r="K2105" s="34" t="s">
        <v>57333</v>
      </c>
      <c r="L2105" s="34" t="s">
        <v>57334</v>
      </c>
      <c r="M2105" s="38">
        <v>0.49067119223914324</v>
      </c>
      <c r="N2105" s="39" t="s">
        <v>33</v>
      </c>
      <c r="O2105" s="32">
        <v>3</v>
      </c>
      <c r="P2105" s="32">
        <v>3</v>
      </c>
      <c r="Q2105" s="54" t="e">
        <v>#N/A</v>
      </c>
      <c r="R2105" s="54"/>
    </row>
    <row r="2106" spans="1:18" x14ac:dyDescent="0.25">
      <c r="A2106" s="32" t="s">
        <v>14676</v>
      </c>
      <c r="B2106" s="33" t="s">
        <v>14677</v>
      </c>
      <c r="C2106" s="32" t="s">
        <v>26118</v>
      </c>
      <c r="D2106" s="32" t="s">
        <v>14678</v>
      </c>
      <c r="E2106" s="32" t="s">
        <v>14679</v>
      </c>
      <c r="F2106" s="32" t="s">
        <v>2476</v>
      </c>
      <c r="G2106" s="34" t="s">
        <v>57335</v>
      </c>
      <c r="H2106" s="34" t="s">
        <v>57336</v>
      </c>
      <c r="I2106" s="38">
        <v>0.40619884780440157</v>
      </c>
      <c r="J2106" s="39" t="s">
        <v>33</v>
      </c>
      <c r="K2106" s="34" t="s">
        <v>57337</v>
      </c>
      <c r="L2106" s="34" t="s">
        <v>57338</v>
      </c>
      <c r="M2106" s="38">
        <v>-0.67462721697905148</v>
      </c>
      <c r="N2106" s="39" t="s">
        <v>33</v>
      </c>
      <c r="O2106" s="32">
        <v>5</v>
      </c>
      <c r="P2106" s="32">
        <v>4</v>
      </c>
      <c r="Q2106" s="55">
        <v>-0.33836446126796565</v>
      </c>
      <c r="R2106" s="54" t="s">
        <v>33</v>
      </c>
    </row>
    <row r="2107" spans="1:18" x14ac:dyDescent="0.25">
      <c r="A2107" s="32" t="s">
        <v>14685</v>
      </c>
      <c r="B2107" s="33" t="s">
        <v>14686</v>
      </c>
      <c r="C2107" s="32" t="s">
        <v>2476</v>
      </c>
      <c r="D2107" s="32" t="s">
        <v>14687</v>
      </c>
      <c r="E2107" s="32" t="s">
        <v>14688</v>
      </c>
      <c r="F2107" s="32" t="s">
        <v>2538</v>
      </c>
      <c r="G2107" s="34" t="s">
        <v>57339</v>
      </c>
      <c r="H2107" s="34" t="s">
        <v>57340</v>
      </c>
      <c r="I2107" s="38">
        <v>9.0617420406236535E-2</v>
      </c>
      <c r="J2107" s="39" t="s">
        <v>33</v>
      </c>
      <c r="K2107" s="34" t="s">
        <v>57341</v>
      </c>
      <c r="L2107" s="34" t="s">
        <v>57342</v>
      </c>
      <c r="M2107" s="38">
        <v>-2.1014150166688563</v>
      </c>
      <c r="N2107" s="39" t="s">
        <v>33</v>
      </c>
      <c r="O2107" s="32">
        <v>3</v>
      </c>
      <c r="P2107" s="32">
        <v>3</v>
      </c>
      <c r="Q2107" s="54" t="e">
        <v>#N/A</v>
      </c>
      <c r="R2107" s="54"/>
    </row>
    <row r="2108" spans="1:18" x14ac:dyDescent="0.25">
      <c r="A2108" s="32" t="s">
        <v>57343</v>
      </c>
      <c r="B2108" s="33" t="s">
        <v>57344</v>
      </c>
      <c r="C2108" s="32" t="s">
        <v>2466</v>
      </c>
      <c r="D2108" s="32" t="s">
        <v>57345</v>
      </c>
      <c r="E2108" s="32" t="s">
        <v>57346</v>
      </c>
      <c r="F2108" s="32" t="s">
        <v>2466</v>
      </c>
      <c r="G2108" s="34" t="s">
        <v>57347</v>
      </c>
      <c r="H2108" s="34" t="s">
        <v>57348</v>
      </c>
      <c r="I2108" s="38">
        <v>-0.18454012771447906</v>
      </c>
      <c r="J2108" s="39" t="s">
        <v>33</v>
      </c>
      <c r="K2108" s="34" t="s">
        <v>57349</v>
      </c>
      <c r="L2108" s="34" t="s">
        <v>57350</v>
      </c>
      <c r="M2108" s="38">
        <v>-4.7146762720024174E-2</v>
      </c>
      <c r="N2108" s="39" t="s">
        <v>33</v>
      </c>
      <c r="O2108" s="32">
        <v>6</v>
      </c>
      <c r="P2108" s="32">
        <v>4</v>
      </c>
      <c r="Q2108" s="54" t="e">
        <v>#N/A</v>
      </c>
      <c r="R2108" s="54"/>
    </row>
    <row r="2109" spans="1:18" x14ac:dyDescent="0.25">
      <c r="A2109" s="32" t="s">
        <v>57351</v>
      </c>
      <c r="B2109" s="33" t="s">
        <v>57352</v>
      </c>
      <c r="C2109" s="32" t="s">
        <v>2576</v>
      </c>
      <c r="D2109" s="32" t="s">
        <v>57353</v>
      </c>
      <c r="E2109" s="32" t="s">
        <v>16026</v>
      </c>
      <c r="F2109" s="32" t="s">
        <v>2576</v>
      </c>
      <c r="G2109" s="34" t="s">
        <v>57354</v>
      </c>
      <c r="H2109" s="34" t="s">
        <v>57355</v>
      </c>
      <c r="I2109" s="38">
        <v>-4.4282046668759331E-2</v>
      </c>
      <c r="J2109" s="39" t="s">
        <v>33</v>
      </c>
      <c r="K2109" s="34" t="s">
        <v>57356</v>
      </c>
      <c r="L2109" s="34" t="s">
        <v>57357</v>
      </c>
      <c r="M2109" s="38">
        <v>-0.87116130562290428</v>
      </c>
      <c r="N2109" s="39" t="s">
        <v>33</v>
      </c>
      <c r="O2109" s="32">
        <v>2</v>
      </c>
      <c r="P2109" s="32">
        <v>2</v>
      </c>
      <c r="Q2109" s="54" t="e">
        <v>#N/A</v>
      </c>
      <c r="R2109" s="54"/>
    </row>
    <row r="2110" spans="1:18" x14ac:dyDescent="0.25">
      <c r="A2110" s="32" t="s">
        <v>14702</v>
      </c>
      <c r="B2110" s="33" t="s">
        <v>14703</v>
      </c>
      <c r="C2110" s="32" t="s">
        <v>2595</v>
      </c>
      <c r="D2110" s="32" t="s">
        <v>14704</v>
      </c>
      <c r="E2110" s="32" t="s">
        <v>14705</v>
      </c>
      <c r="F2110" s="32" t="s">
        <v>2605</v>
      </c>
      <c r="G2110" s="34" t="s">
        <v>57358</v>
      </c>
      <c r="H2110" s="34" t="s">
        <v>57359</v>
      </c>
      <c r="I2110" s="38">
        <v>-5.5969159457361285E-2</v>
      </c>
      <c r="J2110" s="39" t="s">
        <v>33</v>
      </c>
      <c r="K2110" s="34" t="s">
        <v>57360</v>
      </c>
      <c r="L2110" s="34" t="s">
        <v>57361</v>
      </c>
      <c r="M2110" s="38">
        <v>0.58840426089389775</v>
      </c>
      <c r="N2110" s="39" t="s">
        <v>33</v>
      </c>
      <c r="O2110" s="32">
        <v>7</v>
      </c>
      <c r="P2110" s="32">
        <v>7</v>
      </c>
      <c r="Q2110" s="54" t="e">
        <v>#N/A</v>
      </c>
      <c r="R2110" s="54"/>
    </row>
    <row r="2111" spans="1:18" x14ac:dyDescent="0.25">
      <c r="A2111" s="32" t="s">
        <v>57362</v>
      </c>
      <c r="B2111" s="33" t="s">
        <v>57363</v>
      </c>
      <c r="C2111" s="32" t="s">
        <v>31629</v>
      </c>
      <c r="D2111" s="32" t="s">
        <v>30996</v>
      </c>
      <c r="E2111" s="32" t="s">
        <v>30995</v>
      </c>
      <c r="F2111" s="32" t="s">
        <v>2476</v>
      </c>
      <c r="G2111" s="34" t="s">
        <v>57364</v>
      </c>
      <c r="H2111" s="34" t="s">
        <v>57365</v>
      </c>
      <c r="I2111" s="38">
        <v>2.278464890483582</v>
      </c>
      <c r="J2111" s="39" t="s">
        <v>33</v>
      </c>
      <c r="K2111" s="34" t="s">
        <v>57366</v>
      </c>
      <c r="L2111" s="34" t="s">
        <v>57367</v>
      </c>
      <c r="M2111" s="38">
        <v>-0.48122838500423681</v>
      </c>
      <c r="N2111" s="39" t="s">
        <v>33</v>
      </c>
      <c r="O2111" s="32">
        <v>2</v>
      </c>
      <c r="P2111" s="32">
        <v>2</v>
      </c>
      <c r="Q2111" s="55">
        <v>-0.19650237806069909</v>
      </c>
      <c r="R2111" s="54" t="s">
        <v>33</v>
      </c>
    </row>
    <row r="2112" spans="1:18" x14ac:dyDescent="0.25">
      <c r="A2112" s="32" t="s">
        <v>57368</v>
      </c>
      <c r="B2112" s="33" t="s">
        <v>57369</v>
      </c>
      <c r="C2112" s="32" t="s">
        <v>2476</v>
      </c>
      <c r="D2112" s="32" t="s">
        <v>30996</v>
      </c>
      <c r="E2112" s="32" t="s">
        <v>30995</v>
      </c>
      <c r="F2112" s="32" t="s">
        <v>2476</v>
      </c>
      <c r="G2112" s="34" t="s">
        <v>57370</v>
      </c>
      <c r="H2112" s="34" t="s">
        <v>57371</v>
      </c>
      <c r="I2112" s="38">
        <v>0.56120981165717787</v>
      </c>
      <c r="J2112" s="39" t="s">
        <v>33</v>
      </c>
      <c r="K2112" s="34" t="s">
        <v>57372</v>
      </c>
      <c r="L2112" s="34" t="s">
        <v>57373</v>
      </c>
      <c r="M2112" s="38">
        <v>-0.33225869028611993</v>
      </c>
      <c r="N2112" s="39" t="s">
        <v>33</v>
      </c>
      <c r="O2112" s="32">
        <v>6</v>
      </c>
      <c r="P2112" s="32">
        <v>6</v>
      </c>
      <c r="Q2112" s="55">
        <v>-0.19650237806069909</v>
      </c>
      <c r="R2112" s="54" t="s">
        <v>33</v>
      </c>
    </row>
    <row r="2113" spans="1:18" x14ac:dyDescent="0.25">
      <c r="A2113" s="32" t="s">
        <v>14720</v>
      </c>
      <c r="B2113" s="33" t="s">
        <v>14721</v>
      </c>
      <c r="C2113" s="32" t="s">
        <v>26118</v>
      </c>
      <c r="D2113" s="32" t="s">
        <v>14722</v>
      </c>
      <c r="E2113" s="32" t="s">
        <v>14723</v>
      </c>
      <c r="F2113" s="32" t="s">
        <v>2476</v>
      </c>
      <c r="G2113" s="34" t="s">
        <v>57374</v>
      </c>
      <c r="H2113" s="34" t="s">
        <v>57375</v>
      </c>
      <c r="I2113" s="38">
        <v>-0.54628950276604749</v>
      </c>
      <c r="J2113" s="39" t="s">
        <v>33</v>
      </c>
      <c r="K2113" s="34" t="s">
        <v>57376</v>
      </c>
      <c r="L2113" s="34" t="s">
        <v>57377</v>
      </c>
      <c r="M2113" s="38">
        <v>0.61086224129521061</v>
      </c>
      <c r="N2113" s="39" t="s">
        <v>33</v>
      </c>
      <c r="O2113" s="32">
        <v>7</v>
      </c>
      <c r="P2113" s="32">
        <v>2</v>
      </c>
      <c r="Q2113" s="55">
        <v>0.34232744971616491</v>
      </c>
      <c r="R2113" s="56">
        <v>3.7556270350500701E-2</v>
      </c>
    </row>
    <row r="2114" spans="1:18" x14ac:dyDescent="0.25">
      <c r="A2114" s="32" t="s">
        <v>57378</v>
      </c>
      <c r="B2114" s="33" t="s">
        <v>57379</v>
      </c>
      <c r="C2114" s="32" t="s">
        <v>2476</v>
      </c>
      <c r="D2114" s="32" t="s">
        <v>28603</v>
      </c>
      <c r="E2114" s="32" t="s">
        <v>3847</v>
      </c>
      <c r="F2114" s="32" t="s">
        <v>2476</v>
      </c>
      <c r="G2114" s="34" t="s">
        <v>57380</v>
      </c>
      <c r="H2114" s="34" t="s">
        <v>57381</v>
      </c>
      <c r="I2114" s="38">
        <v>0.64815488450056469</v>
      </c>
      <c r="J2114" s="39" t="s">
        <v>33</v>
      </c>
      <c r="K2114" s="34" t="s">
        <v>57382</v>
      </c>
      <c r="L2114" s="34" t="s">
        <v>57383</v>
      </c>
      <c r="M2114" s="38">
        <v>0.78198906585675376</v>
      </c>
      <c r="N2114" s="39" t="s">
        <v>33</v>
      </c>
      <c r="O2114" s="32">
        <v>2</v>
      </c>
      <c r="P2114" s="32">
        <v>2</v>
      </c>
      <c r="Q2114" s="55">
        <v>0.75916126413019636</v>
      </c>
      <c r="R2114" s="56">
        <v>3.4298070119873798E-2</v>
      </c>
    </row>
    <row r="2115" spans="1:18" x14ac:dyDescent="0.25">
      <c r="A2115" s="32" t="s">
        <v>14729</v>
      </c>
      <c r="B2115" s="33" t="s">
        <v>14730</v>
      </c>
      <c r="C2115" s="32" t="s">
        <v>2538</v>
      </c>
      <c r="D2115" s="32" t="s">
        <v>14731</v>
      </c>
      <c r="E2115" s="32" t="s">
        <v>14732</v>
      </c>
      <c r="F2115" s="32" t="s">
        <v>2476</v>
      </c>
      <c r="G2115" s="34" t="s">
        <v>57384</v>
      </c>
      <c r="H2115" s="34" t="s">
        <v>57385</v>
      </c>
      <c r="I2115" s="38">
        <v>0.38487643203004934</v>
      </c>
      <c r="J2115" s="39" t="s">
        <v>33</v>
      </c>
      <c r="K2115" s="34" t="s">
        <v>57386</v>
      </c>
      <c r="L2115" s="34" t="s">
        <v>57387</v>
      </c>
      <c r="M2115" s="38">
        <v>-0.4148992324871284</v>
      </c>
      <c r="N2115" s="39" t="s">
        <v>33</v>
      </c>
      <c r="O2115" s="32">
        <v>8</v>
      </c>
      <c r="P2115" s="32">
        <v>5</v>
      </c>
      <c r="Q2115" s="55">
        <v>0.25150608060283797</v>
      </c>
      <c r="R2115" s="56">
        <v>3.3805253537216799E-2</v>
      </c>
    </row>
    <row r="2116" spans="1:18" x14ac:dyDescent="0.25">
      <c r="A2116" s="32" t="s">
        <v>57388</v>
      </c>
      <c r="B2116" s="33" t="s">
        <v>57389</v>
      </c>
      <c r="C2116" s="32" t="s">
        <v>2476</v>
      </c>
      <c r="D2116" s="32" t="s">
        <v>57390</v>
      </c>
      <c r="E2116" s="32" t="s">
        <v>57391</v>
      </c>
      <c r="F2116" s="32" t="s">
        <v>2476</v>
      </c>
      <c r="G2116" s="34" t="s">
        <v>57392</v>
      </c>
      <c r="H2116" s="34" t="s">
        <v>57393</v>
      </c>
      <c r="I2116" s="38">
        <v>-1.2662668544825391</v>
      </c>
      <c r="J2116" s="39" t="s">
        <v>33</v>
      </c>
      <c r="K2116" s="34" t="s">
        <v>57394</v>
      </c>
      <c r="L2116" s="34" t="s">
        <v>57395</v>
      </c>
      <c r="M2116" s="38">
        <v>0.17419024614473635</v>
      </c>
      <c r="N2116" s="39" t="s">
        <v>33</v>
      </c>
      <c r="O2116" s="32">
        <v>8</v>
      </c>
      <c r="P2116" s="32">
        <v>8</v>
      </c>
      <c r="Q2116" s="55">
        <v>-0.57445847099397174</v>
      </c>
      <c r="R2116" s="54" t="s">
        <v>33</v>
      </c>
    </row>
    <row r="2117" spans="1:18" x14ac:dyDescent="0.25">
      <c r="A2117" s="32" t="s">
        <v>14738</v>
      </c>
      <c r="B2117" s="33" t="s">
        <v>14739</v>
      </c>
      <c r="C2117" s="32" t="s">
        <v>2538</v>
      </c>
      <c r="D2117" s="32" t="s">
        <v>14740</v>
      </c>
      <c r="E2117" s="32" t="s">
        <v>14741</v>
      </c>
      <c r="F2117" s="32" t="s">
        <v>2538</v>
      </c>
      <c r="G2117" s="34" t="s">
        <v>57396</v>
      </c>
      <c r="H2117" s="34" t="s">
        <v>57397</v>
      </c>
      <c r="I2117" s="38">
        <v>-1.1702491932751627E-2</v>
      </c>
      <c r="J2117" s="39" t="s">
        <v>33</v>
      </c>
      <c r="K2117" s="34" t="s">
        <v>57398</v>
      </c>
      <c r="L2117" s="34" t="s">
        <v>57399</v>
      </c>
      <c r="M2117" s="38">
        <v>4.3134872906671022</v>
      </c>
      <c r="N2117" s="39" t="s">
        <v>33</v>
      </c>
      <c r="O2117" s="32">
        <v>3</v>
      </c>
      <c r="P2117" s="32">
        <v>3</v>
      </c>
      <c r="Q2117" s="54" t="e">
        <v>#N/A</v>
      </c>
      <c r="R2117" s="54"/>
    </row>
    <row r="2118" spans="1:18" x14ac:dyDescent="0.25">
      <c r="A2118" s="32" t="s">
        <v>57400</v>
      </c>
      <c r="B2118" s="33" t="s">
        <v>57401</v>
      </c>
      <c r="C2118" s="32" t="s">
        <v>2538</v>
      </c>
      <c r="D2118" s="32" t="s">
        <v>57402</v>
      </c>
      <c r="E2118" s="32" t="s">
        <v>41336</v>
      </c>
      <c r="F2118" s="32" t="s">
        <v>2466</v>
      </c>
      <c r="G2118" s="34" t="s">
        <v>57403</v>
      </c>
      <c r="H2118" s="34" t="s">
        <v>57404</v>
      </c>
      <c r="I2118" s="38">
        <v>1.1347808092259812</v>
      </c>
      <c r="J2118" s="39" t="s">
        <v>33</v>
      </c>
      <c r="K2118" s="34" t="s">
        <v>57405</v>
      </c>
      <c r="L2118" s="34" t="s">
        <v>57406</v>
      </c>
      <c r="M2118" s="38">
        <v>3.1663091022865681</v>
      </c>
      <c r="N2118" s="39" t="s">
        <v>33</v>
      </c>
      <c r="O2118" s="32">
        <v>2</v>
      </c>
      <c r="P2118" s="32">
        <v>2</v>
      </c>
      <c r="Q2118" s="54" t="e">
        <v>#N/A</v>
      </c>
      <c r="R2118" s="54"/>
    </row>
    <row r="2119" spans="1:18" x14ac:dyDescent="0.25">
      <c r="A2119" s="32" t="s">
        <v>14755</v>
      </c>
      <c r="B2119" s="33" t="s">
        <v>14756</v>
      </c>
      <c r="C2119" s="32" t="s">
        <v>44688</v>
      </c>
      <c r="D2119" s="32" t="s">
        <v>14757</v>
      </c>
      <c r="E2119" s="32" t="s">
        <v>14758</v>
      </c>
      <c r="F2119" s="32" t="s">
        <v>2538</v>
      </c>
      <c r="G2119" s="34" t="s">
        <v>57407</v>
      </c>
      <c r="H2119" s="34" t="s">
        <v>57408</v>
      </c>
      <c r="I2119" s="38">
        <v>-0.53787703942350396</v>
      </c>
      <c r="J2119" s="39" t="s">
        <v>33</v>
      </c>
      <c r="K2119" s="34" t="s">
        <v>57409</v>
      </c>
      <c r="L2119" s="34" t="s">
        <v>57410</v>
      </c>
      <c r="M2119" s="38">
        <v>1.6070754772549716</v>
      </c>
      <c r="N2119" s="39" t="s">
        <v>33</v>
      </c>
      <c r="O2119" s="32">
        <v>2</v>
      </c>
      <c r="P2119" s="32">
        <v>2</v>
      </c>
      <c r="Q2119" s="54" t="e">
        <v>#N/A</v>
      </c>
      <c r="R2119" s="54"/>
    </row>
    <row r="2120" spans="1:18" x14ac:dyDescent="0.25">
      <c r="A2120" s="32" t="s">
        <v>14764</v>
      </c>
      <c r="B2120" s="33" t="s">
        <v>14765</v>
      </c>
      <c r="C2120" s="32" t="s">
        <v>2538</v>
      </c>
      <c r="D2120" s="32" t="s">
        <v>14766</v>
      </c>
      <c r="E2120" s="32" t="s">
        <v>14767</v>
      </c>
      <c r="F2120" s="32" t="s">
        <v>2538</v>
      </c>
      <c r="G2120" s="34" t="s">
        <v>57411</v>
      </c>
      <c r="H2120" s="34" t="s">
        <v>57412</v>
      </c>
      <c r="I2120" s="38">
        <v>-0.2092273808691337</v>
      </c>
      <c r="J2120" s="39" t="s">
        <v>33</v>
      </c>
      <c r="K2120" s="34" t="s">
        <v>57413</v>
      </c>
      <c r="L2120" s="34" t="s">
        <v>57414</v>
      </c>
      <c r="M2120" s="38">
        <v>-0.18329432339232296</v>
      </c>
      <c r="N2120" s="39" t="s">
        <v>33</v>
      </c>
      <c r="O2120" s="32">
        <v>4</v>
      </c>
      <c r="P2120" s="32">
        <v>4</v>
      </c>
      <c r="Q2120" s="54" t="e">
        <v>#N/A</v>
      </c>
      <c r="R2120" s="54"/>
    </row>
    <row r="2121" spans="1:18" x14ac:dyDescent="0.25">
      <c r="A2121" s="32" t="s">
        <v>57415</v>
      </c>
      <c r="B2121" s="33" t="s">
        <v>57416</v>
      </c>
      <c r="C2121" s="32" t="s">
        <v>2466</v>
      </c>
      <c r="D2121" s="32" t="s">
        <v>32054</v>
      </c>
      <c r="E2121" s="32" t="s">
        <v>32052</v>
      </c>
      <c r="F2121" s="32" t="s">
        <v>2466</v>
      </c>
      <c r="G2121" s="34" t="s">
        <v>57417</v>
      </c>
      <c r="H2121" s="34" t="s">
        <v>57418</v>
      </c>
      <c r="I2121" s="38">
        <v>0.31265130301346961</v>
      </c>
      <c r="J2121" s="39" t="s">
        <v>33</v>
      </c>
      <c r="K2121" s="34" t="s">
        <v>57419</v>
      </c>
      <c r="L2121" s="34" t="s">
        <v>57420</v>
      </c>
      <c r="M2121" s="38">
        <v>-0.25355984680721683</v>
      </c>
      <c r="N2121" s="39" t="s">
        <v>33</v>
      </c>
      <c r="O2121" s="32">
        <v>7</v>
      </c>
      <c r="P2121" s="32">
        <v>6</v>
      </c>
      <c r="Q2121" s="55">
        <v>-1.2834789504766813</v>
      </c>
      <c r="R2121" s="54" t="s">
        <v>33</v>
      </c>
    </row>
    <row r="2122" spans="1:18" x14ac:dyDescent="0.25">
      <c r="A2122" s="32" t="s">
        <v>14773</v>
      </c>
      <c r="B2122" s="33" t="s">
        <v>14774</v>
      </c>
      <c r="C2122" s="32" t="s">
        <v>2576</v>
      </c>
      <c r="D2122" s="32" t="s">
        <v>14775</v>
      </c>
      <c r="E2122" s="32" t="s">
        <v>14776</v>
      </c>
      <c r="F2122" s="32" t="s">
        <v>2576</v>
      </c>
      <c r="G2122" s="34" t="s">
        <v>57421</v>
      </c>
      <c r="H2122" s="34" t="s">
        <v>57422</v>
      </c>
      <c r="I2122" s="38">
        <v>-0.50951110760105489</v>
      </c>
      <c r="J2122" s="39" t="s">
        <v>33</v>
      </c>
      <c r="K2122" s="34" t="s">
        <v>57423</v>
      </c>
      <c r="L2122" s="34" t="s">
        <v>57424</v>
      </c>
      <c r="M2122" s="38">
        <v>-0.52923085822736338</v>
      </c>
      <c r="N2122" s="39" t="s">
        <v>33</v>
      </c>
      <c r="O2122" s="32">
        <v>3</v>
      </c>
      <c r="P2122" s="32">
        <v>3</v>
      </c>
      <c r="Q2122" s="54" t="e">
        <v>#N/A</v>
      </c>
      <c r="R2122" s="54"/>
    </row>
    <row r="2123" spans="1:18" x14ac:dyDescent="0.25">
      <c r="A2123" s="32" t="s">
        <v>57425</v>
      </c>
      <c r="B2123" s="33" t="s">
        <v>57426</v>
      </c>
      <c r="C2123" s="32" t="s">
        <v>26092</v>
      </c>
      <c r="D2123" s="32" t="s">
        <v>57427</v>
      </c>
      <c r="E2123" s="32" t="s">
        <v>134</v>
      </c>
      <c r="F2123" s="32" t="s">
        <v>2466</v>
      </c>
      <c r="G2123" s="34" t="s">
        <v>57428</v>
      </c>
      <c r="H2123" s="34" t="s">
        <v>57429</v>
      </c>
      <c r="I2123" s="38">
        <v>0.4754727717898955</v>
      </c>
      <c r="J2123" s="39" t="s">
        <v>33</v>
      </c>
      <c r="K2123" s="34" t="s">
        <v>57430</v>
      </c>
      <c r="L2123" s="34" t="s">
        <v>57431</v>
      </c>
      <c r="M2123" s="38">
        <v>0.80389269971709398</v>
      </c>
      <c r="N2123" s="39" t="s">
        <v>33</v>
      </c>
      <c r="O2123" s="32">
        <v>2</v>
      </c>
      <c r="P2123" s="32">
        <v>2</v>
      </c>
      <c r="Q2123" s="54" t="e">
        <v>#N/A</v>
      </c>
      <c r="R2123" s="54"/>
    </row>
    <row r="2124" spans="1:18" x14ac:dyDescent="0.25">
      <c r="A2124" s="32" t="s">
        <v>14782</v>
      </c>
      <c r="B2124" s="33" t="s">
        <v>14783</v>
      </c>
      <c r="C2124" s="32" t="s">
        <v>2476</v>
      </c>
      <c r="D2124" s="32" t="s">
        <v>3281</v>
      </c>
      <c r="E2124" s="32" t="s">
        <v>3282</v>
      </c>
      <c r="F2124" s="32" t="s">
        <v>2476</v>
      </c>
      <c r="G2124" s="34" t="s">
        <v>57432</v>
      </c>
      <c r="H2124" s="34" t="s">
        <v>57433</v>
      </c>
      <c r="I2124" s="38">
        <v>-0.42859810193758646</v>
      </c>
      <c r="J2124" s="39" t="s">
        <v>33</v>
      </c>
      <c r="K2124" s="34" t="s">
        <v>57434</v>
      </c>
      <c r="L2124" s="34" t="s">
        <v>57435</v>
      </c>
      <c r="M2124" s="38">
        <v>-0.90875835655287796</v>
      </c>
      <c r="N2124" s="39" t="s">
        <v>33</v>
      </c>
      <c r="O2124" s="32">
        <v>5</v>
      </c>
      <c r="P2124" s="32">
        <v>5</v>
      </c>
      <c r="Q2124" s="55">
        <v>9.0123088471844304E-2</v>
      </c>
      <c r="R2124" s="54" t="s">
        <v>33</v>
      </c>
    </row>
    <row r="2125" spans="1:18" x14ac:dyDescent="0.25">
      <c r="A2125" s="32" t="s">
        <v>14787</v>
      </c>
      <c r="B2125" s="33" t="s">
        <v>14788</v>
      </c>
      <c r="C2125" s="32" t="s">
        <v>2557</v>
      </c>
      <c r="D2125" s="32" t="s">
        <v>14789</v>
      </c>
      <c r="E2125" s="32" t="s">
        <v>14790</v>
      </c>
      <c r="F2125" s="32" t="s">
        <v>2557</v>
      </c>
      <c r="G2125" s="34" t="s">
        <v>57436</v>
      </c>
      <c r="H2125" s="34" t="s">
        <v>57437</v>
      </c>
      <c r="I2125" s="38">
        <v>-0.28936100625834299</v>
      </c>
      <c r="J2125" s="39" t="s">
        <v>33</v>
      </c>
      <c r="K2125" s="34" t="s">
        <v>57438</v>
      </c>
      <c r="L2125" s="34" t="s">
        <v>57439</v>
      </c>
      <c r="M2125" s="38">
        <v>-4.666486163642217</v>
      </c>
      <c r="N2125" s="39" t="s">
        <v>33</v>
      </c>
      <c r="O2125" s="32">
        <v>2</v>
      </c>
      <c r="P2125" s="32">
        <v>2</v>
      </c>
      <c r="Q2125" s="55">
        <v>0.36703869922060395</v>
      </c>
      <c r="R2125" s="54" t="s">
        <v>33</v>
      </c>
    </row>
    <row r="2126" spans="1:18" x14ac:dyDescent="0.25">
      <c r="A2126" s="32" t="s">
        <v>14801</v>
      </c>
      <c r="B2126" s="33" t="s">
        <v>14802</v>
      </c>
      <c r="C2126" s="32" t="s">
        <v>2557</v>
      </c>
      <c r="D2126" s="32" t="s">
        <v>3272</v>
      </c>
      <c r="E2126" s="32" t="s">
        <v>3273</v>
      </c>
      <c r="F2126" s="32" t="s">
        <v>2557</v>
      </c>
      <c r="G2126" s="34" t="s">
        <v>57440</v>
      </c>
      <c r="H2126" s="34" t="s">
        <v>57441</v>
      </c>
      <c r="I2126" s="38">
        <v>0.1227312479571888</v>
      </c>
      <c r="J2126" s="39" t="s">
        <v>33</v>
      </c>
      <c r="K2126" s="34" t="s">
        <v>57442</v>
      </c>
      <c r="L2126" s="34" t="s">
        <v>57443</v>
      </c>
      <c r="M2126" s="38">
        <v>0.47358398906892524</v>
      </c>
      <c r="N2126" s="39" t="s">
        <v>33</v>
      </c>
      <c r="O2126" s="32">
        <v>15</v>
      </c>
      <c r="P2126" s="32">
        <v>6</v>
      </c>
      <c r="Q2126" s="55">
        <v>0.14486523354285685</v>
      </c>
      <c r="R2126" s="54" t="s">
        <v>33</v>
      </c>
    </row>
    <row r="2127" spans="1:18" x14ac:dyDescent="0.25">
      <c r="A2127" s="32" t="s">
        <v>14806</v>
      </c>
      <c r="B2127" s="33" t="s">
        <v>14807</v>
      </c>
      <c r="C2127" s="32" t="s">
        <v>2576</v>
      </c>
      <c r="D2127" s="32" t="s">
        <v>14808</v>
      </c>
      <c r="E2127" s="32" t="s">
        <v>6721</v>
      </c>
      <c r="F2127" s="32" t="s">
        <v>2576</v>
      </c>
      <c r="G2127" s="34" t="s">
        <v>57444</v>
      </c>
      <c r="H2127" s="34" t="s">
        <v>57445</v>
      </c>
      <c r="I2127" s="38">
        <v>-0.2259657895897188</v>
      </c>
      <c r="J2127" s="39" t="s">
        <v>33</v>
      </c>
      <c r="K2127" s="34" t="s">
        <v>57446</v>
      </c>
      <c r="L2127" s="34" t="s">
        <v>57447</v>
      </c>
      <c r="M2127" s="38">
        <v>-0.58406935205800914</v>
      </c>
      <c r="N2127" s="39" t="s">
        <v>33</v>
      </c>
      <c r="O2127" s="32">
        <v>7</v>
      </c>
      <c r="P2127" s="32">
        <v>6</v>
      </c>
      <c r="Q2127" s="54" t="e">
        <v>#N/A</v>
      </c>
      <c r="R2127" s="54"/>
    </row>
    <row r="2128" spans="1:18" x14ac:dyDescent="0.25">
      <c r="A2128" s="32" t="s">
        <v>57448</v>
      </c>
      <c r="B2128" s="33" t="s">
        <v>57449</v>
      </c>
      <c r="C2128" s="32" t="s">
        <v>2476</v>
      </c>
      <c r="D2128" s="32" t="s">
        <v>17701</v>
      </c>
      <c r="E2128" s="32" t="s">
        <v>17702</v>
      </c>
      <c r="F2128" s="32" t="s">
        <v>2557</v>
      </c>
      <c r="G2128" s="34" t="s">
        <v>57450</v>
      </c>
      <c r="H2128" s="34" t="s">
        <v>57451</v>
      </c>
      <c r="I2128" s="38">
        <v>-4.0151288903967006E-2</v>
      </c>
      <c r="J2128" s="39" t="s">
        <v>33</v>
      </c>
      <c r="K2128" s="34" t="s">
        <v>57452</v>
      </c>
      <c r="L2128" s="34" t="s">
        <v>57453</v>
      </c>
      <c r="M2128" s="38">
        <v>4.1811348256663557E-2</v>
      </c>
      <c r="N2128" s="39" t="s">
        <v>33</v>
      </c>
      <c r="O2128" s="32">
        <v>4</v>
      </c>
      <c r="P2128" s="32">
        <v>2</v>
      </c>
      <c r="Q2128" s="55">
        <v>-1.0095474214625972E-2</v>
      </c>
      <c r="R2128" s="54" t="s">
        <v>33</v>
      </c>
    </row>
    <row r="2129" spans="1:18" x14ac:dyDescent="0.25">
      <c r="A2129" s="32" t="s">
        <v>14812</v>
      </c>
      <c r="B2129" s="33" t="s">
        <v>14813</v>
      </c>
      <c r="C2129" s="32" t="s">
        <v>2538</v>
      </c>
      <c r="D2129" s="32" t="s">
        <v>14814</v>
      </c>
      <c r="E2129" s="32" t="s">
        <v>14815</v>
      </c>
      <c r="F2129" s="32" t="s">
        <v>2538</v>
      </c>
      <c r="G2129" s="34" t="s">
        <v>57454</v>
      </c>
      <c r="H2129" s="34" t="s">
        <v>57455</v>
      </c>
      <c r="I2129" s="38">
        <v>0.12998233017916105</v>
      </c>
      <c r="J2129" s="39" t="s">
        <v>33</v>
      </c>
      <c r="K2129" s="34" t="s">
        <v>57456</v>
      </c>
      <c r="L2129" s="34" t="s">
        <v>57457</v>
      </c>
      <c r="M2129" s="38">
        <v>0.66438723261224431</v>
      </c>
      <c r="N2129" s="39" t="s">
        <v>33</v>
      </c>
      <c r="O2129" s="32">
        <v>54</v>
      </c>
      <c r="P2129" s="32">
        <v>5</v>
      </c>
      <c r="Q2129" s="55">
        <v>0.27238835635396591</v>
      </c>
      <c r="R2129" s="54" t="s">
        <v>33</v>
      </c>
    </row>
    <row r="2130" spans="1:18" x14ac:dyDescent="0.25">
      <c r="A2130" s="32" t="s">
        <v>57458</v>
      </c>
      <c r="B2130" s="33" t="s">
        <v>57459</v>
      </c>
      <c r="C2130" s="32" t="s">
        <v>2538</v>
      </c>
      <c r="D2130" s="32" t="s">
        <v>19568</v>
      </c>
      <c r="E2130" s="32" t="s">
        <v>19569</v>
      </c>
      <c r="F2130" s="32" t="s">
        <v>2538</v>
      </c>
      <c r="G2130" s="34" t="s">
        <v>57460</v>
      </c>
      <c r="H2130" s="34" t="s">
        <v>57461</v>
      </c>
      <c r="I2130" s="38">
        <v>0.72974196872431896</v>
      </c>
      <c r="J2130" s="39" t="s">
        <v>33</v>
      </c>
      <c r="K2130" s="34" t="s">
        <v>57462</v>
      </c>
      <c r="L2130" s="34" t="s">
        <v>57463</v>
      </c>
      <c r="M2130" s="38">
        <v>2.1502449208118328</v>
      </c>
      <c r="N2130" s="39" t="s">
        <v>33</v>
      </c>
      <c r="O2130" s="32">
        <v>3</v>
      </c>
      <c r="P2130" s="32">
        <v>3</v>
      </c>
      <c r="Q2130" s="54" t="e">
        <v>#N/A</v>
      </c>
      <c r="R2130" s="54"/>
    </row>
    <row r="2131" spans="1:18" x14ac:dyDescent="0.25">
      <c r="A2131" s="32" t="s">
        <v>14821</v>
      </c>
      <c r="B2131" s="33" t="s">
        <v>14822</v>
      </c>
      <c r="C2131" s="32" t="s">
        <v>2476</v>
      </c>
      <c r="D2131" s="32" t="s">
        <v>14823</v>
      </c>
      <c r="E2131" s="32" t="s">
        <v>14824</v>
      </c>
      <c r="F2131" s="32" t="s">
        <v>2476</v>
      </c>
      <c r="G2131" s="34" t="s">
        <v>57464</v>
      </c>
      <c r="H2131" s="34" t="s">
        <v>57465</v>
      </c>
      <c r="I2131" s="38">
        <v>1.0333707086825681</v>
      </c>
      <c r="J2131" s="39" t="s">
        <v>33</v>
      </c>
      <c r="K2131" s="34" t="s">
        <v>57466</v>
      </c>
      <c r="L2131" s="34" t="s">
        <v>57467</v>
      </c>
      <c r="M2131" s="38">
        <v>7.6881088627047942E-2</v>
      </c>
      <c r="N2131" s="39" t="s">
        <v>33</v>
      </c>
      <c r="O2131" s="32">
        <v>5</v>
      </c>
      <c r="P2131" s="32">
        <v>4</v>
      </c>
      <c r="Q2131" s="55">
        <v>6.6225126651212621E-2</v>
      </c>
      <c r="R2131" s="54" t="s">
        <v>33</v>
      </c>
    </row>
    <row r="2132" spans="1:18" x14ac:dyDescent="0.25">
      <c r="A2132" s="32" t="s">
        <v>14830</v>
      </c>
      <c r="B2132" s="33" t="s">
        <v>14831</v>
      </c>
      <c r="C2132" s="32" t="s">
        <v>2538</v>
      </c>
      <c r="D2132" s="32" t="s">
        <v>4126</v>
      </c>
      <c r="E2132" s="32" t="s">
        <v>4127</v>
      </c>
      <c r="F2132" s="32" t="s">
        <v>2538</v>
      </c>
      <c r="G2132" s="34" t="s">
        <v>57468</v>
      </c>
      <c r="H2132" s="34" t="s">
        <v>57469</v>
      </c>
      <c r="I2132" s="38">
        <v>-0.11318797856276494</v>
      </c>
      <c r="J2132" s="39" t="s">
        <v>33</v>
      </c>
      <c r="K2132" s="34" t="s">
        <v>57470</v>
      </c>
      <c r="L2132" s="34" t="s">
        <v>57471</v>
      </c>
      <c r="M2132" s="38">
        <v>-0.54613771063502081</v>
      </c>
      <c r="N2132" s="39" t="s">
        <v>33</v>
      </c>
      <c r="O2132" s="32">
        <v>19</v>
      </c>
      <c r="P2132" s="32">
        <v>17</v>
      </c>
      <c r="Q2132" s="55">
        <v>0.28787012955056401</v>
      </c>
      <c r="R2132" s="56">
        <v>4.1237852047244103E-2</v>
      </c>
    </row>
    <row r="2133" spans="1:18" x14ac:dyDescent="0.25">
      <c r="A2133" s="32" t="s">
        <v>57472</v>
      </c>
      <c r="B2133" s="33" t="s">
        <v>57473</v>
      </c>
      <c r="C2133" s="32" t="s">
        <v>2557</v>
      </c>
      <c r="D2133" s="32" t="s">
        <v>57474</v>
      </c>
      <c r="E2133" s="32" t="s">
        <v>57475</v>
      </c>
      <c r="F2133" s="32" t="s">
        <v>2504</v>
      </c>
      <c r="G2133" s="34" t="s">
        <v>57476</v>
      </c>
      <c r="H2133" s="34" t="s">
        <v>57477</v>
      </c>
      <c r="I2133" s="38">
        <v>0.19266980652967278</v>
      </c>
      <c r="J2133" s="39" t="s">
        <v>33</v>
      </c>
      <c r="K2133" s="34" t="s">
        <v>177</v>
      </c>
      <c r="L2133" s="34" t="s">
        <v>177</v>
      </c>
      <c r="M2133" s="38">
        <v>0</v>
      </c>
      <c r="N2133" s="39" t="s">
        <v>47271</v>
      </c>
      <c r="O2133" s="32">
        <v>4</v>
      </c>
      <c r="P2133" s="32">
        <v>4</v>
      </c>
      <c r="Q2133" s="54" t="e">
        <v>#N/A</v>
      </c>
      <c r="R2133" s="54"/>
    </row>
    <row r="2134" spans="1:18" x14ac:dyDescent="0.25">
      <c r="A2134" s="32" t="s">
        <v>14843</v>
      </c>
      <c r="B2134" s="33" t="s">
        <v>14844</v>
      </c>
      <c r="C2134" s="32" t="s">
        <v>2576</v>
      </c>
      <c r="D2134" s="32" t="s">
        <v>14845</v>
      </c>
      <c r="E2134" s="32" t="s">
        <v>14846</v>
      </c>
      <c r="F2134" s="32" t="s">
        <v>2605</v>
      </c>
      <c r="G2134" s="34" t="s">
        <v>57478</v>
      </c>
      <c r="H2134" s="34" t="s">
        <v>57479</v>
      </c>
      <c r="I2134" s="38">
        <v>-0.36288178156378054</v>
      </c>
      <c r="J2134" s="39" t="s">
        <v>33</v>
      </c>
      <c r="K2134" s="34" t="s">
        <v>57480</v>
      </c>
      <c r="L2134" s="34" t="s">
        <v>57481</v>
      </c>
      <c r="M2134" s="38">
        <v>1.371801547815436</v>
      </c>
      <c r="N2134" s="39" t="s">
        <v>33</v>
      </c>
      <c r="O2134" s="32">
        <v>2</v>
      </c>
      <c r="P2134" s="32">
        <v>2</v>
      </c>
      <c r="Q2134" s="54" t="e">
        <v>#N/A</v>
      </c>
      <c r="R2134" s="54"/>
    </row>
    <row r="2135" spans="1:18" x14ac:dyDescent="0.25">
      <c r="A2135" s="32" t="s">
        <v>14857</v>
      </c>
      <c r="B2135" s="33" t="s">
        <v>14858</v>
      </c>
      <c r="C2135" s="32" t="s">
        <v>14570</v>
      </c>
      <c r="D2135" s="32" t="s">
        <v>8014</v>
      </c>
      <c r="E2135" s="32" t="s">
        <v>8015</v>
      </c>
      <c r="F2135" s="32" t="s">
        <v>2557</v>
      </c>
      <c r="G2135" s="34" t="s">
        <v>57482</v>
      </c>
      <c r="H2135" s="34" t="s">
        <v>57483</v>
      </c>
      <c r="I2135" s="38">
        <v>7.2489408903339811E-2</v>
      </c>
      <c r="J2135" s="39" t="s">
        <v>33</v>
      </c>
      <c r="K2135" s="34" t="s">
        <v>57484</v>
      </c>
      <c r="L2135" s="34" t="s">
        <v>57485</v>
      </c>
      <c r="M2135" s="38">
        <v>-0.19174944245775463</v>
      </c>
      <c r="N2135" s="39" t="s">
        <v>33</v>
      </c>
      <c r="O2135" s="32">
        <v>9</v>
      </c>
      <c r="P2135" s="32">
        <v>8</v>
      </c>
      <c r="Q2135" s="55">
        <v>0.80174869543881511</v>
      </c>
      <c r="R2135" s="56">
        <v>1.056277984375E-2</v>
      </c>
    </row>
    <row r="2136" spans="1:18" x14ac:dyDescent="0.25">
      <c r="A2136" s="32" t="s">
        <v>14878</v>
      </c>
      <c r="B2136" s="33" t="s">
        <v>14879</v>
      </c>
      <c r="C2136" s="32" t="s">
        <v>2538</v>
      </c>
      <c r="D2136" s="32" t="s">
        <v>14880</v>
      </c>
      <c r="E2136" s="32" t="s">
        <v>13422</v>
      </c>
      <c r="F2136" s="32" t="s">
        <v>2576</v>
      </c>
      <c r="G2136" s="34" t="s">
        <v>57486</v>
      </c>
      <c r="H2136" s="34" t="s">
        <v>57487</v>
      </c>
      <c r="I2136" s="38">
        <v>0.14881662201369553</v>
      </c>
      <c r="J2136" s="39" t="s">
        <v>33</v>
      </c>
      <c r="K2136" s="34" t="s">
        <v>57488</v>
      </c>
      <c r="L2136" s="34" t="s">
        <v>57489</v>
      </c>
      <c r="M2136" s="38">
        <v>0.17160913698915239</v>
      </c>
      <c r="N2136" s="39" t="s">
        <v>33</v>
      </c>
      <c r="O2136" s="32">
        <v>4</v>
      </c>
      <c r="P2136" s="32">
        <v>2</v>
      </c>
      <c r="Q2136" s="54" t="e">
        <v>#N/A</v>
      </c>
      <c r="R2136" s="54"/>
    </row>
    <row r="2137" spans="1:18" x14ac:dyDescent="0.25">
      <c r="A2137" s="32" t="s">
        <v>14886</v>
      </c>
      <c r="B2137" s="33" t="s">
        <v>14887</v>
      </c>
      <c r="C2137" s="32" t="s">
        <v>2538</v>
      </c>
      <c r="D2137" s="32" t="s">
        <v>14888</v>
      </c>
      <c r="E2137" s="32" t="s">
        <v>14889</v>
      </c>
      <c r="F2137" s="32" t="s">
        <v>2538</v>
      </c>
      <c r="G2137" s="34" t="s">
        <v>57490</v>
      </c>
      <c r="H2137" s="34" t="s">
        <v>57491</v>
      </c>
      <c r="I2137" s="38">
        <v>-0.40222156113372093</v>
      </c>
      <c r="J2137" s="39" t="s">
        <v>33</v>
      </c>
      <c r="K2137" s="34" t="s">
        <v>57492</v>
      </c>
      <c r="L2137" s="34" t="s">
        <v>57493</v>
      </c>
      <c r="M2137" s="38">
        <v>-0.9739402664893444</v>
      </c>
      <c r="N2137" s="39" t="s">
        <v>33</v>
      </c>
      <c r="O2137" s="32">
        <v>7</v>
      </c>
      <c r="P2137" s="32">
        <v>7</v>
      </c>
      <c r="Q2137" s="54" t="e">
        <v>#N/A</v>
      </c>
      <c r="R2137" s="54"/>
    </row>
    <row r="2138" spans="1:18" x14ac:dyDescent="0.25">
      <c r="A2138" s="32" t="s">
        <v>57494</v>
      </c>
      <c r="B2138" s="33" t="s">
        <v>57495</v>
      </c>
      <c r="C2138" s="32" t="s">
        <v>2557</v>
      </c>
      <c r="D2138" s="32" t="s">
        <v>22943</v>
      </c>
      <c r="E2138" s="32" t="s">
        <v>22944</v>
      </c>
      <c r="F2138" s="32" t="s">
        <v>2557</v>
      </c>
      <c r="G2138" s="34" t="s">
        <v>57496</v>
      </c>
      <c r="H2138" s="34" t="s">
        <v>57497</v>
      </c>
      <c r="I2138" s="38">
        <v>-1.6655335395234231E-2</v>
      </c>
      <c r="J2138" s="39" t="s">
        <v>33</v>
      </c>
      <c r="K2138" s="34" t="s">
        <v>57498</v>
      </c>
      <c r="L2138" s="34" t="s">
        <v>57499</v>
      </c>
      <c r="M2138" s="38">
        <v>0.72179340861021524</v>
      </c>
      <c r="N2138" s="39" t="s">
        <v>33</v>
      </c>
      <c r="O2138" s="32">
        <v>4</v>
      </c>
      <c r="P2138" s="32">
        <v>2</v>
      </c>
      <c r="Q2138" s="55">
        <v>8.5763637883128518E-2</v>
      </c>
      <c r="R2138" s="54" t="s">
        <v>33</v>
      </c>
    </row>
    <row r="2139" spans="1:18" x14ac:dyDescent="0.25">
      <c r="A2139" s="32" t="s">
        <v>57500</v>
      </c>
      <c r="B2139" s="33" t="s">
        <v>57501</v>
      </c>
      <c r="C2139" s="32" t="s">
        <v>2538</v>
      </c>
      <c r="D2139" s="32" t="s">
        <v>21383</v>
      </c>
      <c r="E2139" s="32" t="s">
        <v>21384</v>
      </c>
      <c r="F2139" s="32" t="s">
        <v>2466</v>
      </c>
      <c r="G2139" s="34" t="s">
        <v>57502</v>
      </c>
      <c r="H2139" s="34" t="s">
        <v>57503</v>
      </c>
      <c r="I2139" s="38">
        <v>-0.72819650379658196</v>
      </c>
      <c r="J2139" s="39" t="s">
        <v>33</v>
      </c>
      <c r="K2139" s="34" t="s">
        <v>57504</v>
      </c>
      <c r="L2139" s="34" t="s">
        <v>177</v>
      </c>
      <c r="M2139" s="38">
        <v>-18.937153609660374</v>
      </c>
      <c r="N2139" s="39" t="s">
        <v>33</v>
      </c>
      <c r="O2139" s="32">
        <v>12</v>
      </c>
      <c r="P2139" s="32">
        <v>2</v>
      </c>
      <c r="Q2139" s="55">
        <v>-7.1807600348586784E-2</v>
      </c>
      <c r="R2139" s="54" t="s">
        <v>33</v>
      </c>
    </row>
    <row r="2140" spans="1:18" x14ac:dyDescent="0.25">
      <c r="A2140" s="32" t="s">
        <v>14912</v>
      </c>
      <c r="B2140" s="33" t="s">
        <v>14913</v>
      </c>
      <c r="C2140" s="32" t="s">
        <v>2466</v>
      </c>
      <c r="D2140" s="32" t="s">
        <v>14914</v>
      </c>
      <c r="E2140" s="32" t="s">
        <v>14915</v>
      </c>
      <c r="F2140" s="32" t="s">
        <v>2504</v>
      </c>
      <c r="G2140" s="34" t="s">
        <v>57505</v>
      </c>
      <c r="H2140" s="34" t="s">
        <v>57506</v>
      </c>
      <c r="I2140" s="38">
        <v>-0.16670539127678288</v>
      </c>
      <c r="J2140" s="39" t="s">
        <v>33</v>
      </c>
      <c r="K2140" s="34" t="s">
        <v>57507</v>
      </c>
      <c r="L2140" s="34" t="s">
        <v>57508</v>
      </c>
      <c r="M2140" s="38">
        <v>0.28601877661908326</v>
      </c>
      <c r="N2140" s="39" t="s">
        <v>33</v>
      </c>
      <c r="O2140" s="32">
        <v>11</v>
      </c>
      <c r="P2140" s="32">
        <v>10</v>
      </c>
      <c r="Q2140" s="54" t="e">
        <v>#N/A</v>
      </c>
      <c r="R2140" s="54"/>
    </row>
    <row r="2141" spans="1:18" x14ac:dyDescent="0.25">
      <c r="A2141" s="32" t="s">
        <v>14921</v>
      </c>
      <c r="B2141" s="33" t="s">
        <v>14922</v>
      </c>
      <c r="C2141" s="32" t="s">
        <v>2538</v>
      </c>
      <c r="D2141" s="32" t="s">
        <v>14897</v>
      </c>
      <c r="E2141" s="32" t="s">
        <v>609</v>
      </c>
      <c r="F2141" s="32" t="s">
        <v>2538</v>
      </c>
      <c r="G2141" s="34" t="s">
        <v>57509</v>
      </c>
      <c r="H2141" s="34" t="s">
        <v>57510</v>
      </c>
      <c r="I2141" s="38">
        <v>-0.37215890866886775</v>
      </c>
      <c r="J2141" s="39" t="s">
        <v>33</v>
      </c>
      <c r="K2141" s="34" t="s">
        <v>57511</v>
      </c>
      <c r="L2141" s="34" t="s">
        <v>57512</v>
      </c>
      <c r="M2141" s="38">
        <v>0.77875865955807499</v>
      </c>
      <c r="N2141" s="39" t="s">
        <v>33</v>
      </c>
      <c r="O2141" s="32">
        <v>3</v>
      </c>
      <c r="P2141" s="32">
        <v>3</v>
      </c>
      <c r="Q2141" s="55">
        <v>0.36621864441459695</v>
      </c>
      <c r="R2141" s="54" t="s">
        <v>33</v>
      </c>
    </row>
    <row r="2142" spans="1:18" x14ac:dyDescent="0.25">
      <c r="A2142" s="32" t="s">
        <v>57513</v>
      </c>
      <c r="B2142" s="33" t="s">
        <v>57514</v>
      </c>
      <c r="C2142" s="32" t="s">
        <v>2576</v>
      </c>
      <c r="D2142" s="32" t="s">
        <v>11434</v>
      </c>
      <c r="E2142" s="32" t="s">
        <v>11435</v>
      </c>
      <c r="F2142" s="32" t="s">
        <v>2576</v>
      </c>
      <c r="G2142" s="34" t="s">
        <v>57515</v>
      </c>
      <c r="H2142" s="34" t="s">
        <v>57516</v>
      </c>
      <c r="I2142" s="38">
        <v>0.74032514111238423</v>
      </c>
      <c r="J2142" s="39" t="s">
        <v>33</v>
      </c>
      <c r="K2142" s="34" t="s">
        <v>57517</v>
      </c>
      <c r="L2142" s="34" t="s">
        <v>57518</v>
      </c>
      <c r="M2142" s="38">
        <v>-0.73932893809042455</v>
      </c>
      <c r="N2142" s="39" t="s">
        <v>33</v>
      </c>
      <c r="O2142" s="32">
        <v>9</v>
      </c>
      <c r="P2142" s="32">
        <v>7</v>
      </c>
      <c r="Q2142" s="54" t="e">
        <v>#N/A</v>
      </c>
      <c r="R2142" s="54"/>
    </row>
    <row r="2143" spans="1:18" x14ac:dyDescent="0.25">
      <c r="A2143" s="32" t="s">
        <v>14934</v>
      </c>
      <c r="B2143" s="33" t="s">
        <v>14935</v>
      </c>
      <c r="C2143" s="32" t="s">
        <v>2476</v>
      </c>
      <c r="D2143" s="32" t="s">
        <v>14936</v>
      </c>
      <c r="E2143" s="32" t="s">
        <v>14937</v>
      </c>
      <c r="F2143" s="32" t="s">
        <v>2476</v>
      </c>
      <c r="G2143" s="34" t="s">
        <v>57519</v>
      </c>
      <c r="H2143" s="34" t="s">
        <v>57520</v>
      </c>
      <c r="I2143" s="38">
        <v>7.001012618034673E-2</v>
      </c>
      <c r="J2143" s="39" t="s">
        <v>33</v>
      </c>
      <c r="K2143" s="34" t="s">
        <v>57521</v>
      </c>
      <c r="L2143" s="34" t="s">
        <v>57522</v>
      </c>
      <c r="M2143" s="38">
        <v>-0.19546511834545158</v>
      </c>
      <c r="N2143" s="39" t="s">
        <v>33</v>
      </c>
      <c r="O2143" s="32">
        <v>4</v>
      </c>
      <c r="P2143" s="32">
        <v>4</v>
      </c>
      <c r="Q2143" s="55">
        <v>-0.53804735218481903</v>
      </c>
      <c r="R2143" s="54" t="s">
        <v>33</v>
      </c>
    </row>
    <row r="2144" spans="1:18" x14ac:dyDescent="0.25">
      <c r="A2144" s="32" t="s">
        <v>14943</v>
      </c>
      <c r="B2144" s="33" t="s">
        <v>14944</v>
      </c>
      <c r="C2144" s="32" t="s">
        <v>2466</v>
      </c>
      <c r="D2144" s="32" t="s">
        <v>14945</v>
      </c>
      <c r="E2144" s="32" t="s">
        <v>1155</v>
      </c>
      <c r="F2144" s="32" t="s">
        <v>2466</v>
      </c>
      <c r="G2144" s="34" t="s">
        <v>57523</v>
      </c>
      <c r="H2144" s="34" t="s">
        <v>57524</v>
      </c>
      <c r="I2144" s="38">
        <v>-0.27945434363750016</v>
      </c>
      <c r="J2144" s="39" t="s">
        <v>33</v>
      </c>
      <c r="K2144" s="34" t="s">
        <v>57525</v>
      </c>
      <c r="L2144" s="34" t="s">
        <v>57526</v>
      </c>
      <c r="M2144" s="38">
        <v>0.37008559143079628</v>
      </c>
      <c r="N2144" s="39" t="s">
        <v>33</v>
      </c>
      <c r="O2144" s="32">
        <v>2</v>
      </c>
      <c r="P2144" s="32">
        <v>2</v>
      </c>
      <c r="Q2144" s="54" t="e">
        <v>#N/A</v>
      </c>
      <c r="R2144" s="54"/>
    </row>
    <row r="2145" spans="1:18" x14ac:dyDescent="0.25">
      <c r="A2145" s="32" t="s">
        <v>57527</v>
      </c>
      <c r="B2145" s="33" t="s">
        <v>57528</v>
      </c>
      <c r="C2145" s="32" t="s">
        <v>2494</v>
      </c>
      <c r="D2145" s="32" t="s">
        <v>57529</v>
      </c>
      <c r="E2145" s="32" t="s">
        <v>1155</v>
      </c>
      <c r="F2145" s="32" t="s">
        <v>2605</v>
      </c>
      <c r="G2145" s="34" t="s">
        <v>57530</v>
      </c>
      <c r="H2145" s="34" t="s">
        <v>57531</v>
      </c>
      <c r="I2145" s="38">
        <v>-0.23853915706312581</v>
      </c>
      <c r="J2145" s="39" t="s">
        <v>33</v>
      </c>
      <c r="K2145" s="34" t="s">
        <v>57532</v>
      </c>
      <c r="L2145" s="34" t="s">
        <v>57533</v>
      </c>
      <c r="M2145" s="38">
        <v>-0.73062921640179745</v>
      </c>
      <c r="N2145" s="39" t="s">
        <v>33</v>
      </c>
      <c r="O2145" s="32">
        <v>2</v>
      </c>
      <c r="P2145" s="32">
        <v>2</v>
      </c>
      <c r="Q2145" s="54" t="e">
        <v>#N/A</v>
      </c>
      <c r="R2145" s="54"/>
    </row>
    <row r="2146" spans="1:18" x14ac:dyDescent="0.25">
      <c r="A2146" s="32" t="s">
        <v>14951</v>
      </c>
      <c r="B2146" s="33" t="s">
        <v>14952</v>
      </c>
      <c r="C2146" s="32" t="s">
        <v>2538</v>
      </c>
      <c r="D2146" s="32" t="s">
        <v>14953</v>
      </c>
      <c r="E2146" s="32" t="s">
        <v>14954</v>
      </c>
      <c r="F2146" s="32" t="s">
        <v>2538</v>
      </c>
      <c r="G2146" s="34" t="s">
        <v>57534</v>
      </c>
      <c r="H2146" s="34" t="s">
        <v>57535</v>
      </c>
      <c r="I2146" s="38">
        <v>7.1116998784960778E-2</v>
      </c>
      <c r="J2146" s="39" t="s">
        <v>33</v>
      </c>
      <c r="K2146" s="34" t="s">
        <v>57536</v>
      </c>
      <c r="L2146" s="34" t="s">
        <v>57537</v>
      </c>
      <c r="M2146" s="38">
        <v>-0.50888181123739917</v>
      </c>
      <c r="N2146" s="39" t="s">
        <v>33</v>
      </c>
      <c r="O2146" s="32">
        <v>11</v>
      </c>
      <c r="P2146" s="32">
        <v>7</v>
      </c>
      <c r="Q2146" s="55">
        <v>0.32574215099162845</v>
      </c>
      <c r="R2146" s="54" t="s">
        <v>33</v>
      </c>
    </row>
    <row r="2147" spans="1:18" x14ac:dyDescent="0.25">
      <c r="A2147" s="32" t="s">
        <v>57538</v>
      </c>
      <c r="B2147" s="33" t="s">
        <v>57539</v>
      </c>
      <c r="C2147" s="32" t="s">
        <v>2476</v>
      </c>
      <c r="D2147" s="32" t="s">
        <v>28637</v>
      </c>
      <c r="E2147" s="32" t="s">
        <v>28636</v>
      </c>
      <c r="F2147" s="32" t="s">
        <v>2476</v>
      </c>
      <c r="G2147" s="34" t="s">
        <v>57540</v>
      </c>
      <c r="H2147" s="34" t="s">
        <v>57541</v>
      </c>
      <c r="I2147" s="38">
        <v>-0.27992967782159633</v>
      </c>
      <c r="J2147" s="39" t="s">
        <v>33</v>
      </c>
      <c r="K2147" s="34" t="s">
        <v>57542</v>
      </c>
      <c r="L2147" s="34" t="s">
        <v>57543</v>
      </c>
      <c r="M2147" s="38">
        <v>-8.8823601416929104E-2</v>
      </c>
      <c r="N2147" s="39" t="s">
        <v>33</v>
      </c>
      <c r="O2147" s="32">
        <v>10</v>
      </c>
      <c r="P2147" s="32">
        <v>10</v>
      </c>
      <c r="Q2147" s="55">
        <v>0.14667261801425002</v>
      </c>
      <c r="R2147" s="56">
        <v>6.0433649880239498E-3</v>
      </c>
    </row>
    <row r="2148" spans="1:18" x14ac:dyDescent="0.25">
      <c r="A2148" s="32" t="s">
        <v>14964</v>
      </c>
      <c r="B2148" s="33" t="s">
        <v>14965</v>
      </c>
      <c r="C2148" s="32" t="s">
        <v>2466</v>
      </c>
      <c r="D2148" s="32" t="s">
        <v>14141</v>
      </c>
      <c r="E2148" s="32" t="s">
        <v>14142</v>
      </c>
      <c r="F2148" s="32" t="s">
        <v>2466</v>
      </c>
      <c r="G2148" s="34" t="s">
        <v>57544</v>
      </c>
      <c r="H2148" s="34" t="s">
        <v>57545</v>
      </c>
      <c r="I2148" s="38">
        <v>3.8540421040176881E-2</v>
      </c>
      <c r="J2148" s="39" t="s">
        <v>33</v>
      </c>
      <c r="K2148" s="34" t="s">
        <v>57546</v>
      </c>
      <c r="L2148" s="34" t="s">
        <v>57547</v>
      </c>
      <c r="M2148" s="38">
        <v>-0.82813560436230327</v>
      </c>
      <c r="N2148" s="39" t="s">
        <v>33</v>
      </c>
      <c r="O2148" s="32">
        <v>11</v>
      </c>
      <c r="P2148" s="32">
        <v>9</v>
      </c>
      <c r="Q2148" s="54" t="e">
        <v>#N/A</v>
      </c>
      <c r="R2148" s="54"/>
    </row>
    <row r="2149" spans="1:18" x14ac:dyDescent="0.25">
      <c r="A2149" s="32" t="s">
        <v>14969</v>
      </c>
      <c r="B2149" s="33" t="s">
        <v>14970</v>
      </c>
      <c r="C2149" s="32" t="s">
        <v>2538</v>
      </c>
      <c r="D2149" s="32" t="s">
        <v>9324</v>
      </c>
      <c r="E2149" s="32" t="s">
        <v>9325</v>
      </c>
      <c r="F2149" s="32" t="s">
        <v>2538</v>
      </c>
      <c r="G2149" s="34" t="s">
        <v>57548</v>
      </c>
      <c r="H2149" s="34" t="s">
        <v>57549</v>
      </c>
      <c r="I2149" s="38">
        <v>-0.1022308107738789</v>
      </c>
      <c r="J2149" s="39" t="s">
        <v>33</v>
      </c>
      <c r="K2149" s="34" t="s">
        <v>57550</v>
      </c>
      <c r="L2149" s="34" t="s">
        <v>57551</v>
      </c>
      <c r="M2149" s="38">
        <v>-0.21917712773886572</v>
      </c>
      <c r="N2149" s="39" t="s">
        <v>33</v>
      </c>
      <c r="O2149" s="32">
        <v>16</v>
      </c>
      <c r="P2149" s="32">
        <v>9</v>
      </c>
      <c r="Q2149" s="55">
        <v>1.5116976192481826</v>
      </c>
      <c r="R2149" s="54" t="s">
        <v>33</v>
      </c>
    </row>
    <row r="2150" spans="1:18" x14ac:dyDescent="0.25">
      <c r="A2150" s="32" t="s">
        <v>14974</v>
      </c>
      <c r="B2150" s="33" t="s">
        <v>14975</v>
      </c>
      <c r="C2150" s="32" t="s">
        <v>2576</v>
      </c>
      <c r="D2150" s="32" t="s">
        <v>14976</v>
      </c>
      <c r="E2150" s="32" t="s">
        <v>14977</v>
      </c>
      <c r="F2150" s="32" t="s">
        <v>2576</v>
      </c>
      <c r="G2150" s="34" t="s">
        <v>57552</v>
      </c>
      <c r="H2150" s="34" t="s">
        <v>57553</v>
      </c>
      <c r="I2150" s="38">
        <v>5.6443039732269579E-2</v>
      </c>
      <c r="J2150" s="39" t="s">
        <v>33</v>
      </c>
      <c r="K2150" s="34" t="s">
        <v>57554</v>
      </c>
      <c r="L2150" s="34" t="s">
        <v>57555</v>
      </c>
      <c r="M2150" s="38">
        <v>0.15579547652408771</v>
      </c>
      <c r="N2150" s="39" t="s">
        <v>33</v>
      </c>
      <c r="O2150" s="32">
        <v>4</v>
      </c>
      <c r="P2150" s="32">
        <v>3</v>
      </c>
      <c r="Q2150" s="55">
        <v>0.23390997230221944</v>
      </c>
      <c r="R2150" s="54" t="s">
        <v>33</v>
      </c>
    </row>
    <row r="2151" spans="1:18" x14ac:dyDescent="0.25">
      <c r="A2151" s="32" t="s">
        <v>14983</v>
      </c>
      <c r="B2151" s="33" t="s">
        <v>14984</v>
      </c>
      <c r="C2151" s="32" t="s">
        <v>31424</v>
      </c>
      <c r="D2151" s="32" t="s">
        <v>14985</v>
      </c>
      <c r="E2151" s="32" t="s">
        <v>14986</v>
      </c>
      <c r="F2151" s="32" t="s">
        <v>2538</v>
      </c>
      <c r="G2151" s="34" t="s">
        <v>57556</v>
      </c>
      <c r="H2151" s="34" t="s">
        <v>57557</v>
      </c>
      <c r="I2151" s="38">
        <v>-0.12733595526338159</v>
      </c>
      <c r="J2151" s="39" t="s">
        <v>33</v>
      </c>
      <c r="K2151" s="34" t="s">
        <v>57558</v>
      </c>
      <c r="L2151" s="34" t="s">
        <v>57559</v>
      </c>
      <c r="M2151" s="38">
        <v>0.81452757188935754</v>
      </c>
      <c r="N2151" s="39" t="s">
        <v>33</v>
      </c>
      <c r="O2151" s="32">
        <v>9</v>
      </c>
      <c r="P2151" s="32">
        <v>7</v>
      </c>
      <c r="Q2151" s="54" t="e">
        <v>#N/A</v>
      </c>
      <c r="R2151" s="54"/>
    </row>
    <row r="2152" spans="1:18" x14ac:dyDescent="0.25">
      <c r="A2152" s="32" t="s">
        <v>14991</v>
      </c>
      <c r="B2152" s="33" t="s">
        <v>14992</v>
      </c>
      <c r="C2152" s="32" t="s">
        <v>13792</v>
      </c>
      <c r="D2152" s="32" t="s">
        <v>14993</v>
      </c>
      <c r="E2152" s="32" t="s">
        <v>14994</v>
      </c>
      <c r="F2152" s="32" t="s">
        <v>2476</v>
      </c>
      <c r="G2152" s="34" t="s">
        <v>57560</v>
      </c>
      <c r="H2152" s="34" t="s">
        <v>57561</v>
      </c>
      <c r="I2152" s="38">
        <v>0.64497255953266086</v>
      </c>
      <c r="J2152" s="39" t="s">
        <v>33</v>
      </c>
      <c r="K2152" s="34" t="s">
        <v>57562</v>
      </c>
      <c r="L2152" s="34" t="s">
        <v>57563</v>
      </c>
      <c r="M2152" s="38">
        <v>-3.9686206002219747E-2</v>
      </c>
      <c r="N2152" s="39" t="s">
        <v>33</v>
      </c>
      <c r="O2152" s="32">
        <v>8</v>
      </c>
      <c r="P2152" s="32">
        <v>7</v>
      </c>
      <c r="Q2152" s="55">
        <v>0.10363846476541284</v>
      </c>
      <c r="R2152" s="54" t="s">
        <v>33</v>
      </c>
    </row>
    <row r="2153" spans="1:18" x14ac:dyDescent="0.25">
      <c r="A2153" s="32" t="s">
        <v>15021</v>
      </c>
      <c r="B2153" s="33" t="s">
        <v>15022</v>
      </c>
      <c r="C2153" s="32" t="s">
        <v>2538</v>
      </c>
      <c r="D2153" s="32" t="s">
        <v>15023</v>
      </c>
      <c r="E2153" s="32" t="s">
        <v>15024</v>
      </c>
      <c r="F2153" s="32" t="s">
        <v>2538</v>
      </c>
      <c r="G2153" s="34" t="s">
        <v>57564</v>
      </c>
      <c r="H2153" s="34" t="s">
        <v>57565</v>
      </c>
      <c r="I2153" s="38">
        <v>-6.3809420840779285E-2</v>
      </c>
      <c r="J2153" s="39" t="s">
        <v>33</v>
      </c>
      <c r="K2153" s="34" t="s">
        <v>57566</v>
      </c>
      <c r="L2153" s="34" t="s">
        <v>57567</v>
      </c>
      <c r="M2153" s="38">
        <v>-6.0206064167183319E-2</v>
      </c>
      <c r="N2153" s="39" t="s">
        <v>33</v>
      </c>
      <c r="O2153" s="32">
        <v>25</v>
      </c>
      <c r="P2153" s="32">
        <v>12</v>
      </c>
      <c r="Q2153" s="55">
        <v>-0.35537011850918743</v>
      </c>
      <c r="R2153" s="54" t="s">
        <v>33</v>
      </c>
    </row>
    <row r="2154" spans="1:18" x14ac:dyDescent="0.25">
      <c r="A2154" s="32" t="s">
        <v>15030</v>
      </c>
      <c r="B2154" s="33" t="s">
        <v>15031</v>
      </c>
      <c r="C2154" s="32" t="s">
        <v>2538</v>
      </c>
      <c r="D2154" s="32" t="s">
        <v>15032</v>
      </c>
      <c r="E2154" s="32" t="s">
        <v>7002</v>
      </c>
      <c r="F2154" s="32" t="s">
        <v>3350</v>
      </c>
      <c r="G2154" s="34" t="s">
        <v>57568</v>
      </c>
      <c r="H2154" s="34" t="s">
        <v>57569</v>
      </c>
      <c r="I2154" s="38">
        <v>-0.19963150813024402</v>
      </c>
      <c r="J2154" s="39" t="s">
        <v>33</v>
      </c>
      <c r="K2154" s="34" t="s">
        <v>57570</v>
      </c>
      <c r="L2154" s="34" t="s">
        <v>57571</v>
      </c>
      <c r="M2154" s="38">
        <v>1.0355188745443804</v>
      </c>
      <c r="N2154" s="39" t="s">
        <v>33</v>
      </c>
      <c r="O2154" s="32">
        <v>7</v>
      </c>
      <c r="P2154" s="32">
        <v>5</v>
      </c>
      <c r="Q2154" s="54" t="e">
        <v>#N/A</v>
      </c>
      <c r="R2154" s="54"/>
    </row>
    <row r="2155" spans="1:18" x14ac:dyDescent="0.25">
      <c r="A2155" s="32" t="s">
        <v>15042</v>
      </c>
      <c r="B2155" s="33" t="s">
        <v>15043</v>
      </c>
      <c r="C2155" s="32" t="s">
        <v>2538</v>
      </c>
      <c r="D2155" s="32" t="s">
        <v>8927</v>
      </c>
      <c r="E2155" s="32" t="s">
        <v>8928</v>
      </c>
      <c r="F2155" s="32" t="s">
        <v>2538</v>
      </c>
      <c r="G2155" s="34" t="s">
        <v>57572</v>
      </c>
      <c r="H2155" s="34" t="s">
        <v>57573</v>
      </c>
      <c r="I2155" s="38">
        <v>-0.21130614102421905</v>
      </c>
      <c r="J2155" s="39" t="s">
        <v>33</v>
      </c>
      <c r="K2155" s="34" t="s">
        <v>57574</v>
      </c>
      <c r="L2155" s="34" t="s">
        <v>57575</v>
      </c>
      <c r="M2155" s="38">
        <v>-0.26411286237942538</v>
      </c>
      <c r="N2155" s="39" t="s">
        <v>33</v>
      </c>
      <c r="O2155" s="32">
        <v>25</v>
      </c>
      <c r="P2155" s="32">
        <v>15</v>
      </c>
      <c r="Q2155" s="55">
        <v>0.32078172829112822</v>
      </c>
      <c r="R2155" s="56">
        <v>1.34921766990291E-2</v>
      </c>
    </row>
    <row r="2156" spans="1:18" x14ac:dyDescent="0.25">
      <c r="A2156" s="32" t="s">
        <v>57576</v>
      </c>
      <c r="B2156" s="33" t="s">
        <v>57577</v>
      </c>
      <c r="C2156" s="32" t="s">
        <v>2557</v>
      </c>
      <c r="D2156" s="32" t="s">
        <v>57578</v>
      </c>
      <c r="E2156" s="32" t="s">
        <v>57579</v>
      </c>
      <c r="F2156" s="32" t="s">
        <v>2557</v>
      </c>
      <c r="G2156" s="34" t="s">
        <v>57580</v>
      </c>
      <c r="H2156" s="34" t="s">
        <v>57581</v>
      </c>
      <c r="I2156" s="38">
        <v>-0.16282794067509476</v>
      </c>
      <c r="J2156" s="39" t="s">
        <v>33</v>
      </c>
      <c r="K2156" s="34" t="s">
        <v>57582</v>
      </c>
      <c r="L2156" s="34" t="s">
        <v>57583</v>
      </c>
      <c r="M2156" s="38">
        <v>-1.8104854173975411</v>
      </c>
      <c r="N2156" s="39" t="s">
        <v>33</v>
      </c>
      <c r="O2156" s="32">
        <v>3</v>
      </c>
      <c r="P2156" s="32">
        <v>3</v>
      </c>
      <c r="Q2156" s="55">
        <v>0.33304889757742889</v>
      </c>
      <c r="R2156" s="54" t="s">
        <v>33</v>
      </c>
    </row>
    <row r="2157" spans="1:18" x14ac:dyDescent="0.25">
      <c r="A2157" s="32" t="s">
        <v>15047</v>
      </c>
      <c r="B2157" s="33" t="s">
        <v>15048</v>
      </c>
      <c r="C2157" s="32" t="s">
        <v>26118</v>
      </c>
      <c r="D2157" s="32" t="s">
        <v>15049</v>
      </c>
      <c r="E2157" s="32" t="s">
        <v>14824</v>
      </c>
      <c r="F2157" s="32" t="s">
        <v>2538</v>
      </c>
      <c r="G2157" s="34" t="s">
        <v>57584</v>
      </c>
      <c r="H2157" s="34" t="s">
        <v>57585</v>
      </c>
      <c r="I2157" s="38">
        <v>-1.8929874276252805E-2</v>
      </c>
      <c r="J2157" s="39" t="s">
        <v>33</v>
      </c>
      <c r="K2157" s="34" t="s">
        <v>57586</v>
      </c>
      <c r="L2157" s="34" t="s">
        <v>57587</v>
      </c>
      <c r="M2157" s="38">
        <v>0.64390858090182257</v>
      </c>
      <c r="N2157" s="39" t="s">
        <v>33</v>
      </c>
      <c r="O2157" s="32">
        <v>14</v>
      </c>
      <c r="P2157" s="32">
        <v>6</v>
      </c>
      <c r="Q2157" s="55">
        <v>-0.69918029548426952</v>
      </c>
      <c r="R2157" s="54" t="s">
        <v>33</v>
      </c>
    </row>
    <row r="2158" spans="1:18" x14ac:dyDescent="0.25">
      <c r="A2158" s="32" t="s">
        <v>15055</v>
      </c>
      <c r="B2158" s="33" t="s">
        <v>15056</v>
      </c>
      <c r="C2158" s="32" t="s">
        <v>2538</v>
      </c>
      <c r="D2158" s="32" t="s">
        <v>15057</v>
      </c>
      <c r="E2158" s="32" t="s">
        <v>15058</v>
      </c>
      <c r="F2158" s="32" t="s">
        <v>2678</v>
      </c>
      <c r="G2158" s="34" t="s">
        <v>57588</v>
      </c>
      <c r="H2158" s="34" t="s">
        <v>57589</v>
      </c>
      <c r="I2158" s="38">
        <v>3.218366914796713E-2</v>
      </c>
      <c r="J2158" s="39" t="s">
        <v>33</v>
      </c>
      <c r="K2158" s="34" t="s">
        <v>57590</v>
      </c>
      <c r="L2158" s="34" t="s">
        <v>57591</v>
      </c>
      <c r="M2158" s="38">
        <v>0.47485294637267933</v>
      </c>
      <c r="N2158" s="39" t="s">
        <v>33</v>
      </c>
      <c r="O2158" s="32">
        <v>18</v>
      </c>
      <c r="P2158" s="32">
        <v>9</v>
      </c>
      <c r="Q2158" s="55">
        <v>-0.55517347480681267</v>
      </c>
      <c r="R2158" s="54" t="s">
        <v>33</v>
      </c>
    </row>
    <row r="2159" spans="1:18" x14ac:dyDescent="0.25">
      <c r="A2159" s="32" t="s">
        <v>57592</v>
      </c>
      <c r="B2159" s="33" t="s">
        <v>57593</v>
      </c>
      <c r="C2159" s="32" t="s">
        <v>2538</v>
      </c>
      <c r="D2159" s="32" t="s">
        <v>57594</v>
      </c>
      <c r="E2159" s="32" t="s">
        <v>57595</v>
      </c>
      <c r="F2159" s="32" t="s">
        <v>2538</v>
      </c>
      <c r="G2159" s="34" t="s">
        <v>57596</v>
      </c>
      <c r="H2159" s="34" t="s">
        <v>57597</v>
      </c>
      <c r="I2159" s="38">
        <v>0.23866665325846748</v>
      </c>
      <c r="J2159" s="39" t="s">
        <v>33</v>
      </c>
      <c r="K2159" s="34" t="s">
        <v>57598</v>
      </c>
      <c r="L2159" s="34" t="s">
        <v>57599</v>
      </c>
      <c r="M2159" s="38">
        <v>-0.31725728146380877</v>
      </c>
      <c r="N2159" s="39" t="s">
        <v>33</v>
      </c>
      <c r="O2159" s="32">
        <v>14</v>
      </c>
      <c r="P2159" s="32">
        <v>14</v>
      </c>
      <c r="Q2159" s="54" t="e">
        <v>#N/A</v>
      </c>
      <c r="R2159" s="54"/>
    </row>
    <row r="2160" spans="1:18" x14ac:dyDescent="0.25">
      <c r="A2160" s="32" t="s">
        <v>57600</v>
      </c>
      <c r="B2160" s="33" t="s">
        <v>50764</v>
      </c>
      <c r="C2160" s="32" t="s">
        <v>2538</v>
      </c>
      <c r="D2160" s="32" t="s">
        <v>2988</v>
      </c>
      <c r="E2160" s="32" t="s">
        <v>2989</v>
      </c>
      <c r="F2160" s="32" t="s">
        <v>2538</v>
      </c>
      <c r="G2160" s="34" t="s">
        <v>57601</v>
      </c>
      <c r="H2160" s="34" t="s">
        <v>57602</v>
      </c>
      <c r="I2160" s="38">
        <v>2.4956724104365297E-2</v>
      </c>
      <c r="J2160" s="39" t="s">
        <v>33</v>
      </c>
      <c r="K2160" s="34" t="s">
        <v>57603</v>
      </c>
      <c r="L2160" s="34" t="s">
        <v>177</v>
      </c>
      <c r="M2160" s="38">
        <v>-22.327878423928158</v>
      </c>
      <c r="N2160" s="39" t="s">
        <v>33</v>
      </c>
      <c r="O2160" s="32">
        <v>6</v>
      </c>
      <c r="P2160" s="32">
        <v>3</v>
      </c>
      <c r="Q2160" s="54" t="e">
        <v>#N/A</v>
      </c>
      <c r="R2160" s="54"/>
    </row>
    <row r="2161" spans="1:18" x14ac:dyDescent="0.25">
      <c r="A2161" s="32" t="s">
        <v>15064</v>
      </c>
      <c r="B2161" s="33" t="s">
        <v>15065</v>
      </c>
      <c r="C2161" s="32" t="s">
        <v>2476</v>
      </c>
      <c r="D2161" s="32" t="s">
        <v>15066</v>
      </c>
      <c r="E2161" s="32" t="s">
        <v>1155</v>
      </c>
      <c r="F2161" s="32" t="s">
        <v>2476</v>
      </c>
      <c r="G2161" s="34" t="s">
        <v>57604</v>
      </c>
      <c r="H2161" s="34" t="s">
        <v>57605</v>
      </c>
      <c r="I2161" s="38">
        <v>9.0031650224022985E-2</v>
      </c>
      <c r="J2161" s="39" t="s">
        <v>33</v>
      </c>
      <c r="K2161" s="34" t="s">
        <v>57606</v>
      </c>
      <c r="L2161" s="34" t="s">
        <v>57607</v>
      </c>
      <c r="M2161" s="38">
        <v>0.33722501143102196</v>
      </c>
      <c r="N2161" s="39" t="s">
        <v>33</v>
      </c>
      <c r="O2161" s="32">
        <v>11</v>
      </c>
      <c r="P2161" s="32">
        <v>11</v>
      </c>
      <c r="Q2161" s="55">
        <v>0.16782270092858279</v>
      </c>
      <c r="R2161" s="54" t="s">
        <v>33</v>
      </c>
    </row>
    <row r="2162" spans="1:18" x14ac:dyDescent="0.25">
      <c r="A2162" s="32" t="s">
        <v>57608</v>
      </c>
      <c r="B2162" s="33" t="s">
        <v>57609</v>
      </c>
      <c r="C2162" s="32" t="s">
        <v>2538</v>
      </c>
      <c r="D2162" s="32" t="s">
        <v>21094</v>
      </c>
      <c r="E2162" s="32" t="s">
        <v>2838</v>
      </c>
      <c r="F2162" s="32" t="s">
        <v>2538</v>
      </c>
      <c r="G2162" s="34" t="s">
        <v>57610</v>
      </c>
      <c r="H2162" s="34" t="s">
        <v>57611</v>
      </c>
      <c r="I2162" s="38">
        <v>-6.2314455627427538E-2</v>
      </c>
      <c r="J2162" s="39" t="s">
        <v>33</v>
      </c>
      <c r="K2162" s="34" t="s">
        <v>57612</v>
      </c>
      <c r="L2162" s="34" t="s">
        <v>57613</v>
      </c>
      <c r="M2162" s="38">
        <v>0.14182357115823324</v>
      </c>
      <c r="N2162" s="39" t="s">
        <v>33</v>
      </c>
      <c r="O2162" s="32">
        <v>8</v>
      </c>
      <c r="P2162" s="32">
        <v>8</v>
      </c>
      <c r="Q2162" s="54" t="e">
        <v>#N/A</v>
      </c>
      <c r="R2162" s="54"/>
    </row>
    <row r="2163" spans="1:18" x14ac:dyDescent="0.25">
      <c r="A2163" s="32" t="s">
        <v>15072</v>
      </c>
      <c r="B2163" s="33" t="s">
        <v>15073</v>
      </c>
      <c r="C2163" s="32" t="s">
        <v>2538</v>
      </c>
      <c r="D2163" s="32" t="s">
        <v>15074</v>
      </c>
      <c r="E2163" s="32" t="s">
        <v>15075</v>
      </c>
      <c r="F2163" s="32" t="s">
        <v>2678</v>
      </c>
      <c r="G2163" s="34" t="s">
        <v>57614</v>
      </c>
      <c r="H2163" s="34" t="s">
        <v>57615</v>
      </c>
      <c r="I2163" s="38">
        <v>7.8156017185429361E-2</v>
      </c>
      <c r="J2163" s="39" t="s">
        <v>33</v>
      </c>
      <c r="K2163" s="34" t="s">
        <v>57616</v>
      </c>
      <c r="L2163" s="34" t="s">
        <v>57617</v>
      </c>
      <c r="M2163" s="38">
        <v>-1.2258520106520634</v>
      </c>
      <c r="N2163" s="39" t="s">
        <v>33</v>
      </c>
      <c r="O2163" s="32">
        <v>21</v>
      </c>
      <c r="P2163" s="32">
        <v>1</v>
      </c>
      <c r="Q2163" s="55">
        <v>0.47388718680269043</v>
      </c>
      <c r="R2163" s="56">
        <v>3.1975027313432798E-3</v>
      </c>
    </row>
    <row r="2164" spans="1:18" x14ac:dyDescent="0.25">
      <c r="A2164" s="32" t="s">
        <v>15081</v>
      </c>
      <c r="B2164" s="33" t="s">
        <v>15082</v>
      </c>
      <c r="C2164" s="32" t="s">
        <v>2538</v>
      </c>
      <c r="D2164" s="32" t="s">
        <v>15083</v>
      </c>
      <c r="E2164" s="32" t="s">
        <v>15084</v>
      </c>
      <c r="F2164" s="32" t="s">
        <v>2595</v>
      </c>
      <c r="G2164" s="34" t="s">
        <v>57618</v>
      </c>
      <c r="H2164" s="34" t="s">
        <v>57619</v>
      </c>
      <c r="I2164" s="38">
        <v>0.66621821022863603</v>
      </c>
      <c r="J2164" s="39" t="s">
        <v>33</v>
      </c>
      <c r="K2164" s="34" t="s">
        <v>57620</v>
      </c>
      <c r="L2164" s="34" t="s">
        <v>57621</v>
      </c>
      <c r="M2164" s="38">
        <v>-2.5769865629850526</v>
      </c>
      <c r="N2164" s="39" t="s">
        <v>33</v>
      </c>
      <c r="O2164" s="32">
        <v>4</v>
      </c>
      <c r="P2164" s="32">
        <v>3</v>
      </c>
      <c r="Q2164" s="55">
        <v>0.15388766867343534</v>
      </c>
      <c r="R2164" s="54" t="s">
        <v>33</v>
      </c>
    </row>
    <row r="2165" spans="1:18" x14ac:dyDescent="0.25">
      <c r="A2165" s="32" t="s">
        <v>15089</v>
      </c>
      <c r="B2165" s="33" t="s">
        <v>15090</v>
      </c>
      <c r="C2165" s="32" t="s">
        <v>2538</v>
      </c>
      <c r="D2165" s="32" t="s">
        <v>15091</v>
      </c>
      <c r="E2165" s="32" t="s">
        <v>6039</v>
      </c>
      <c r="F2165" s="32" t="s">
        <v>2466</v>
      </c>
      <c r="G2165" s="34" t="s">
        <v>57622</v>
      </c>
      <c r="H2165" s="34" t="s">
        <v>57623</v>
      </c>
      <c r="I2165" s="38">
        <v>0.2911091899708228</v>
      </c>
      <c r="J2165" s="39" t="s">
        <v>33</v>
      </c>
      <c r="K2165" s="34" t="s">
        <v>57624</v>
      </c>
      <c r="L2165" s="34" t="s">
        <v>57625</v>
      </c>
      <c r="M2165" s="38">
        <v>-0.16414887026222089</v>
      </c>
      <c r="N2165" s="39" t="s">
        <v>33</v>
      </c>
      <c r="O2165" s="32">
        <v>4</v>
      </c>
      <c r="P2165" s="32">
        <v>4</v>
      </c>
      <c r="Q2165" s="54" t="e">
        <v>#N/A</v>
      </c>
      <c r="R2165" s="54"/>
    </row>
    <row r="2166" spans="1:18" x14ac:dyDescent="0.25">
      <c r="A2166" s="32" t="s">
        <v>57626</v>
      </c>
      <c r="B2166" s="33" t="s">
        <v>57627</v>
      </c>
      <c r="C2166" s="32" t="s">
        <v>53963</v>
      </c>
      <c r="D2166" s="32" t="s">
        <v>57628</v>
      </c>
      <c r="E2166" s="32" t="s">
        <v>57629</v>
      </c>
      <c r="F2166" s="32" t="s">
        <v>2595</v>
      </c>
      <c r="G2166" s="34" t="s">
        <v>57630</v>
      </c>
      <c r="H2166" s="34" t="s">
        <v>57631</v>
      </c>
      <c r="I2166" s="38">
        <v>0.22930454388726793</v>
      </c>
      <c r="J2166" s="39" t="s">
        <v>33</v>
      </c>
      <c r="K2166" s="34" t="s">
        <v>57632</v>
      </c>
      <c r="L2166" s="34" t="s">
        <v>57633</v>
      </c>
      <c r="M2166" s="38">
        <v>1.2060333681330333</v>
      </c>
      <c r="N2166" s="39" t="s">
        <v>33</v>
      </c>
      <c r="O2166" s="32">
        <v>2</v>
      </c>
      <c r="P2166" s="32">
        <v>2</v>
      </c>
      <c r="Q2166" s="54" t="e">
        <v>#N/A</v>
      </c>
      <c r="R2166" s="54"/>
    </row>
    <row r="2167" spans="1:18" x14ac:dyDescent="0.25">
      <c r="A2167" s="32" t="s">
        <v>15097</v>
      </c>
      <c r="B2167" s="33" t="s">
        <v>15098</v>
      </c>
      <c r="C2167" s="32" t="s">
        <v>2538</v>
      </c>
      <c r="D2167" s="32" t="s">
        <v>15099</v>
      </c>
      <c r="E2167" s="32" t="s">
        <v>15100</v>
      </c>
      <c r="F2167" s="32" t="s">
        <v>2538</v>
      </c>
      <c r="G2167" s="34" t="s">
        <v>57634</v>
      </c>
      <c r="H2167" s="34" t="s">
        <v>57635</v>
      </c>
      <c r="I2167" s="38">
        <v>-0.17278004875123767</v>
      </c>
      <c r="J2167" s="39" t="s">
        <v>33</v>
      </c>
      <c r="K2167" s="34" t="s">
        <v>57636</v>
      </c>
      <c r="L2167" s="34" t="s">
        <v>57637</v>
      </c>
      <c r="M2167" s="38">
        <v>-1.1497175509706326</v>
      </c>
      <c r="N2167" s="39" t="s">
        <v>33</v>
      </c>
      <c r="O2167" s="32">
        <v>17</v>
      </c>
      <c r="P2167" s="32">
        <v>3</v>
      </c>
      <c r="Q2167" s="55">
        <v>0.3908254862995823</v>
      </c>
      <c r="R2167" s="54" t="s">
        <v>33</v>
      </c>
    </row>
    <row r="2168" spans="1:18" x14ac:dyDescent="0.25">
      <c r="A2168" s="32" t="s">
        <v>57638</v>
      </c>
      <c r="B2168" s="33" t="s">
        <v>57639</v>
      </c>
      <c r="C2168" s="32" t="s">
        <v>2538</v>
      </c>
      <c r="D2168" s="32" t="s">
        <v>13997</v>
      </c>
      <c r="E2168" s="32" t="s">
        <v>13998</v>
      </c>
      <c r="F2168" s="32" t="s">
        <v>2466</v>
      </c>
      <c r="G2168" s="34" t="s">
        <v>57640</v>
      </c>
      <c r="H2168" s="34" t="s">
        <v>57641</v>
      </c>
      <c r="I2168" s="38">
        <v>-7.1367884153011582E-2</v>
      </c>
      <c r="J2168" s="39" t="s">
        <v>33</v>
      </c>
      <c r="K2168" s="34" t="s">
        <v>57642</v>
      </c>
      <c r="L2168" s="34" t="s">
        <v>57643</v>
      </c>
      <c r="M2168" s="38">
        <v>-0.15103672907874083</v>
      </c>
      <c r="N2168" s="39" t="s">
        <v>33</v>
      </c>
      <c r="O2168" s="32">
        <v>4</v>
      </c>
      <c r="P2168" s="32">
        <v>2</v>
      </c>
      <c r="Q2168" s="55">
        <v>-0.19921818746760467</v>
      </c>
      <c r="R2168" s="54" t="s">
        <v>33</v>
      </c>
    </row>
    <row r="2169" spans="1:18" x14ac:dyDescent="0.25">
      <c r="A2169" s="32" t="s">
        <v>57644</v>
      </c>
      <c r="B2169" s="33" t="s">
        <v>57645</v>
      </c>
      <c r="C2169" s="32" t="s">
        <v>13792</v>
      </c>
      <c r="D2169" s="32" t="s">
        <v>37310</v>
      </c>
      <c r="E2169" s="32" t="s">
        <v>22153</v>
      </c>
      <c r="F2169" s="32" t="s">
        <v>2605</v>
      </c>
      <c r="G2169" s="34" t="s">
        <v>57646</v>
      </c>
      <c r="H2169" s="34" t="s">
        <v>57647</v>
      </c>
      <c r="I2169" s="38">
        <v>-1.2156781251695004</v>
      </c>
      <c r="J2169" s="39" t="s">
        <v>33</v>
      </c>
      <c r="K2169" s="34" t="s">
        <v>57648</v>
      </c>
      <c r="L2169" s="34" t="s">
        <v>57649</v>
      </c>
      <c r="M2169" s="38">
        <v>0.74814378628184264</v>
      </c>
      <c r="N2169" s="39" t="s">
        <v>33</v>
      </c>
      <c r="O2169" s="32">
        <v>3</v>
      </c>
      <c r="P2169" s="32">
        <v>3</v>
      </c>
      <c r="Q2169" s="54" t="e">
        <v>#N/A</v>
      </c>
      <c r="R2169" s="54"/>
    </row>
    <row r="2170" spans="1:18" x14ac:dyDescent="0.25">
      <c r="A2170" s="32" t="s">
        <v>15109</v>
      </c>
      <c r="B2170" s="33" t="s">
        <v>15110</v>
      </c>
      <c r="C2170" s="32" t="s">
        <v>2538</v>
      </c>
      <c r="D2170" s="32" t="s">
        <v>8643</v>
      </c>
      <c r="E2170" s="32" t="s">
        <v>8644</v>
      </c>
      <c r="F2170" s="32" t="s">
        <v>2538</v>
      </c>
      <c r="G2170" s="34" t="s">
        <v>57650</v>
      </c>
      <c r="H2170" s="34" t="s">
        <v>57651</v>
      </c>
      <c r="I2170" s="38">
        <v>-0.14823835022451826</v>
      </c>
      <c r="J2170" s="39" t="s">
        <v>33</v>
      </c>
      <c r="K2170" s="34" t="s">
        <v>57652</v>
      </c>
      <c r="L2170" s="34" t="s">
        <v>57653</v>
      </c>
      <c r="M2170" s="38">
        <v>-0.1361978096291149</v>
      </c>
      <c r="N2170" s="39" t="s">
        <v>33</v>
      </c>
      <c r="O2170" s="32">
        <v>19</v>
      </c>
      <c r="P2170" s="32">
        <v>9</v>
      </c>
      <c r="Q2170" s="55">
        <v>-0.61535264102740961</v>
      </c>
      <c r="R2170" s="56">
        <v>2.64574224891518E-2</v>
      </c>
    </row>
    <row r="2171" spans="1:18" x14ac:dyDescent="0.25">
      <c r="A2171" s="32" t="s">
        <v>57654</v>
      </c>
      <c r="B2171" s="33" t="s">
        <v>57655</v>
      </c>
      <c r="C2171" s="32" t="s">
        <v>2538</v>
      </c>
      <c r="D2171" s="32" t="s">
        <v>10501</v>
      </c>
      <c r="E2171" s="32" t="s">
        <v>9842</v>
      </c>
      <c r="F2171" s="32" t="s">
        <v>2538</v>
      </c>
      <c r="G2171" s="34" t="s">
        <v>57656</v>
      </c>
      <c r="H2171" s="34" t="s">
        <v>57657</v>
      </c>
      <c r="I2171" s="38">
        <v>0.41282807751383033</v>
      </c>
      <c r="J2171" s="39" t="s">
        <v>33</v>
      </c>
      <c r="K2171" s="34" t="s">
        <v>57658</v>
      </c>
      <c r="L2171" s="34" t="s">
        <v>57659</v>
      </c>
      <c r="M2171" s="38">
        <v>-1.293426224596697</v>
      </c>
      <c r="N2171" s="39" t="s">
        <v>33</v>
      </c>
      <c r="O2171" s="32">
        <v>4</v>
      </c>
      <c r="P2171" s="32">
        <v>3</v>
      </c>
      <c r="Q2171" s="54" t="e">
        <v>#N/A</v>
      </c>
      <c r="R2171" s="54"/>
    </row>
    <row r="2172" spans="1:18" x14ac:dyDescent="0.25">
      <c r="A2172" s="32" t="s">
        <v>57660</v>
      </c>
      <c r="B2172" s="33" t="s">
        <v>57661</v>
      </c>
      <c r="C2172" s="32" t="s">
        <v>2476</v>
      </c>
      <c r="D2172" s="32" t="s">
        <v>57662</v>
      </c>
      <c r="E2172" s="32" t="s">
        <v>57663</v>
      </c>
      <c r="F2172" s="32" t="s">
        <v>2476</v>
      </c>
      <c r="G2172" s="34" t="s">
        <v>57664</v>
      </c>
      <c r="H2172" s="34" t="s">
        <v>57665</v>
      </c>
      <c r="I2172" s="38">
        <v>1.2450822069549534</v>
      </c>
      <c r="J2172" s="39" t="s">
        <v>33</v>
      </c>
      <c r="K2172" s="34" t="s">
        <v>57666</v>
      </c>
      <c r="L2172" s="34" t="s">
        <v>57667</v>
      </c>
      <c r="M2172" s="38">
        <v>4.6168850192584786E-2</v>
      </c>
      <c r="N2172" s="39" t="s">
        <v>33</v>
      </c>
      <c r="O2172" s="32">
        <v>3</v>
      </c>
      <c r="P2172" s="32">
        <v>3</v>
      </c>
      <c r="Q2172" s="54" t="e">
        <v>#N/A</v>
      </c>
      <c r="R2172" s="54"/>
    </row>
    <row r="2173" spans="1:18" x14ac:dyDescent="0.25">
      <c r="A2173" s="32" t="s">
        <v>57668</v>
      </c>
      <c r="B2173" s="33" t="s">
        <v>57669</v>
      </c>
      <c r="C2173" s="32" t="s">
        <v>2576</v>
      </c>
      <c r="D2173" s="32" t="s">
        <v>57670</v>
      </c>
      <c r="E2173" s="32" t="s">
        <v>57671</v>
      </c>
      <c r="F2173" s="32" t="s">
        <v>2576</v>
      </c>
      <c r="G2173" s="34" t="s">
        <v>57672</v>
      </c>
      <c r="H2173" s="34" t="s">
        <v>57673</v>
      </c>
      <c r="I2173" s="38">
        <v>0.68796477853145799</v>
      </c>
      <c r="J2173" s="39" t="s">
        <v>33</v>
      </c>
      <c r="K2173" s="34" t="s">
        <v>57674</v>
      </c>
      <c r="L2173" s="34" t="s">
        <v>57675</v>
      </c>
      <c r="M2173" s="38">
        <v>0.48211818086974312</v>
      </c>
      <c r="N2173" s="39" t="s">
        <v>33</v>
      </c>
      <c r="O2173" s="32">
        <v>3</v>
      </c>
      <c r="P2173" s="32">
        <v>3</v>
      </c>
      <c r="Q2173" s="54" t="e">
        <v>#N/A</v>
      </c>
      <c r="R2173" s="54"/>
    </row>
    <row r="2174" spans="1:18" x14ac:dyDescent="0.25">
      <c r="A2174" s="32" t="s">
        <v>57676</v>
      </c>
      <c r="B2174" s="33" t="s">
        <v>57677</v>
      </c>
      <c r="C2174" s="32" t="s">
        <v>2576</v>
      </c>
      <c r="D2174" s="32" t="s">
        <v>57678</v>
      </c>
      <c r="E2174" s="32" t="s">
        <v>14986</v>
      </c>
      <c r="F2174" s="32" t="s">
        <v>2504</v>
      </c>
      <c r="G2174" s="34" t="s">
        <v>57679</v>
      </c>
      <c r="H2174" s="34" t="s">
        <v>57680</v>
      </c>
      <c r="I2174" s="38">
        <v>-0.15662653025943707</v>
      </c>
      <c r="J2174" s="39" t="s">
        <v>33</v>
      </c>
      <c r="K2174" s="34" t="s">
        <v>57681</v>
      </c>
      <c r="L2174" s="34" t="s">
        <v>57682</v>
      </c>
      <c r="M2174" s="38">
        <v>1.0287803196546466</v>
      </c>
      <c r="N2174" s="39" t="s">
        <v>33</v>
      </c>
      <c r="O2174" s="32">
        <v>7</v>
      </c>
      <c r="P2174" s="32">
        <v>5</v>
      </c>
      <c r="Q2174" s="55">
        <v>-8.5344300178346374E-3</v>
      </c>
      <c r="R2174" s="54" t="s">
        <v>33</v>
      </c>
    </row>
    <row r="2175" spans="1:18" x14ac:dyDescent="0.25">
      <c r="A2175" s="32" t="s">
        <v>15114</v>
      </c>
      <c r="B2175" s="33" t="s">
        <v>15115</v>
      </c>
      <c r="C2175" s="32" t="s">
        <v>2538</v>
      </c>
      <c r="D2175" s="32" t="s">
        <v>14194</v>
      </c>
      <c r="E2175" s="32" t="s">
        <v>14195</v>
      </c>
      <c r="F2175" s="32" t="s">
        <v>2538</v>
      </c>
      <c r="G2175" s="34" t="s">
        <v>57683</v>
      </c>
      <c r="H2175" s="34" t="s">
        <v>57684</v>
      </c>
      <c r="I2175" s="38">
        <v>-0.14103023374258211</v>
      </c>
      <c r="J2175" s="39" t="s">
        <v>33</v>
      </c>
      <c r="K2175" s="34" t="s">
        <v>57685</v>
      </c>
      <c r="L2175" s="34" t="s">
        <v>57686</v>
      </c>
      <c r="M2175" s="38">
        <v>0.10772405679535357</v>
      </c>
      <c r="N2175" s="39" t="s">
        <v>33</v>
      </c>
      <c r="O2175" s="32">
        <v>11</v>
      </c>
      <c r="P2175" s="32">
        <v>6</v>
      </c>
      <c r="Q2175" s="55">
        <v>8.9110656099910993E-2</v>
      </c>
      <c r="R2175" s="54" t="s">
        <v>33</v>
      </c>
    </row>
    <row r="2176" spans="1:18" x14ac:dyDescent="0.25">
      <c r="A2176" s="32" t="s">
        <v>57687</v>
      </c>
      <c r="B2176" s="33" t="s">
        <v>57688</v>
      </c>
      <c r="C2176" s="32" t="s">
        <v>2476</v>
      </c>
      <c r="D2176" s="32" t="s">
        <v>57689</v>
      </c>
      <c r="E2176" s="32" t="s">
        <v>6877</v>
      </c>
      <c r="F2176" s="32" t="s">
        <v>2476</v>
      </c>
      <c r="G2176" s="34" t="s">
        <v>57690</v>
      </c>
      <c r="H2176" s="34" t="s">
        <v>57691</v>
      </c>
      <c r="I2176" s="38">
        <v>1.6595138649406548E-2</v>
      </c>
      <c r="J2176" s="39" t="s">
        <v>33</v>
      </c>
      <c r="K2176" s="34" t="s">
        <v>57692</v>
      </c>
      <c r="L2176" s="34" t="s">
        <v>57693</v>
      </c>
      <c r="M2176" s="38">
        <v>-0.10985659123351603</v>
      </c>
      <c r="N2176" s="39" t="s">
        <v>33</v>
      </c>
      <c r="O2176" s="32">
        <v>10</v>
      </c>
      <c r="P2176" s="32">
        <v>10</v>
      </c>
      <c r="Q2176" s="55">
        <v>0.15794132457467985</v>
      </c>
      <c r="R2176" s="54" t="s">
        <v>33</v>
      </c>
    </row>
    <row r="2177" spans="1:18" x14ac:dyDescent="0.25">
      <c r="A2177" s="32" t="s">
        <v>15142</v>
      </c>
      <c r="B2177" s="33" t="s">
        <v>15143</v>
      </c>
      <c r="C2177" s="32" t="s">
        <v>2476</v>
      </c>
      <c r="D2177" s="32" t="s">
        <v>9338</v>
      </c>
      <c r="E2177" s="32" t="s">
        <v>9339</v>
      </c>
      <c r="F2177" s="32" t="s">
        <v>2476</v>
      </c>
      <c r="G2177" s="34" t="s">
        <v>57694</v>
      </c>
      <c r="H2177" s="34" t="s">
        <v>57695</v>
      </c>
      <c r="I2177" s="38">
        <v>0.11192686330420064</v>
      </c>
      <c r="J2177" s="39" t="s">
        <v>33</v>
      </c>
      <c r="K2177" s="34" t="s">
        <v>57696</v>
      </c>
      <c r="L2177" s="34" t="s">
        <v>57697</v>
      </c>
      <c r="M2177" s="38">
        <v>-3.4488595443282491E-2</v>
      </c>
      <c r="N2177" s="39" t="s">
        <v>33</v>
      </c>
      <c r="O2177" s="32">
        <v>6</v>
      </c>
      <c r="P2177" s="32">
        <v>4</v>
      </c>
      <c r="Q2177" s="55">
        <v>-1.0099424758669731</v>
      </c>
      <c r="R2177" s="54" t="s">
        <v>33</v>
      </c>
    </row>
    <row r="2178" spans="1:18" x14ac:dyDescent="0.25">
      <c r="A2178" s="32" t="s">
        <v>57698</v>
      </c>
      <c r="B2178" s="33" t="s">
        <v>57699</v>
      </c>
      <c r="C2178" s="32" t="s">
        <v>2494</v>
      </c>
      <c r="D2178" s="32" t="s">
        <v>57700</v>
      </c>
      <c r="E2178" s="32" t="s">
        <v>57701</v>
      </c>
      <c r="F2178" s="32" t="s">
        <v>2476</v>
      </c>
      <c r="G2178" s="34" t="s">
        <v>57702</v>
      </c>
      <c r="H2178" s="34" t="s">
        <v>57703</v>
      </c>
      <c r="I2178" s="38">
        <v>-0.93938352517714974</v>
      </c>
      <c r="J2178" s="39" t="s">
        <v>33</v>
      </c>
      <c r="K2178" s="34" t="s">
        <v>57704</v>
      </c>
      <c r="L2178" s="34" t="s">
        <v>57705</v>
      </c>
      <c r="M2178" s="38">
        <v>1.1178635079187167</v>
      </c>
      <c r="N2178" s="39" t="s">
        <v>33</v>
      </c>
      <c r="O2178" s="32">
        <v>2</v>
      </c>
      <c r="P2178" s="32">
        <v>2</v>
      </c>
      <c r="Q2178" s="55">
        <v>-0.9587522999008683</v>
      </c>
      <c r="R2178" s="56">
        <v>1.43861305119047E-2</v>
      </c>
    </row>
    <row r="2179" spans="1:18" x14ac:dyDescent="0.25">
      <c r="A2179" s="32" t="s">
        <v>15147</v>
      </c>
      <c r="B2179" s="33" t="s">
        <v>15148</v>
      </c>
      <c r="C2179" s="32" t="s">
        <v>2538</v>
      </c>
      <c r="D2179" s="32" t="s">
        <v>15149</v>
      </c>
      <c r="E2179" s="32" t="s">
        <v>15150</v>
      </c>
      <c r="F2179" s="32" t="s">
        <v>2538</v>
      </c>
      <c r="G2179" s="34" t="s">
        <v>57706</v>
      </c>
      <c r="H2179" s="34" t="s">
        <v>57707</v>
      </c>
      <c r="I2179" s="38">
        <v>-0.12511432052735774</v>
      </c>
      <c r="J2179" s="39" t="s">
        <v>33</v>
      </c>
      <c r="K2179" s="34" t="s">
        <v>57708</v>
      </c>
      <c r="L2179" s="34" t="s">
        <v>57709</v>
      </c>
      <c r="M2179" s="38">
        <v>0.79727242847786983</v>
      </c>
      <c r="N2179" s="39" t="s">
        <v>33</v>
      </c>
      <c r="O2179" s="32">
        <v>10</v>
      </c>
      <c r="P2179" s="32">
        <v>6</v>
      </c>
      <c r="Q2179" s="55">
        <v>6.5154608135263664E-2</v>
      </c>
      <c r="R2179" s="54" t="s">
        <v>33</v>
      </c>
    </row>
    <row r="2180" spans="1:18" x14ac:dyDescent="0.25">
      <c r="A2180" s="32" t="s">
        <v>57710</v>
      </c>
      <c r="B2180" s="33" t="s">
        <v>57711</v>
      </c>
      <c r="C2180" s="32" t="s">
        <v>2538</v>
      </c>
      <c r="D2180" s="32" t="s">
        <v>57712</v>
      </c>
      <c r="E2180" s="32" t="s">
        <v>2914</v>
      </c>
      <c r="F2180" s="32" t="s">
        <v>2538</v>
      </c>
      <c r="G2180" s="34" t="s">
        <v>57713</v>
      </c>
      <c r="H2180" s="34" t="s">
        <v>57714</v>
      </c>
      <c r="I2180" s="38">
        <v>-0.56322154896630505</v>
      </c>
      <c r="J2180" s="39" t="s">
        <v>33</v>
      </c>
      <c r="K2180" s="34" t="s">
        <v>57715</v>
      </c>
      <c r="L2180" s="34" t="s">
        <v>57716</v>
      </c>
      <c r="M2180" s="38">
        <v>0.57616877139368772</v>
      </c>
      <c r="N2180" s="39" t="s">
        <v>33</v>
      </c>
      <c r="O2180" s="32">
        <v>2</v>
      </c>
      <c r="P2180" s="32">
        <v>2</v>
      </c>
      <c r="Q2180" s="55">
        <v>0.49082549478746323</v>
      </c>
      <c r="R2180" s="54" t="s">
        <v>33</v>
      </c>
    </row>
    <row r="2181" spans="1:18" x14ac:dyDescent="0.25">
      <c r="A2181" s="32" t="s">
        <v>15161</v>
      </c>
      <c r="B2181" s="33" t="s">
        <v>15162</v>
      </c>
      <c r="C2181" s="32" t="s">
        <v>2476</v>
      </c>
      <c r="D2181" s="32" t="s">
        <v>15163</v>
      </c>
      <c r="E2181" s="32" t="s">
        <v>15164</v>
      </c>
      <c r="F2181" s="32" t="s">
        <v>2476</v>
      </c>
      <c r="G2181" s="34" t="s">
        <v>57717</v>
      </c>
      <c r="H2181" s="34" t="s">
        <v>57718</v>
      </c>
      <c r="I2181" s="38">
        <v>-0.21163894896767385</v>
      </c>
      <c r="J2181" s="39" t="s">
        <v>33</v>
      </c>
      <c r="K2181" s="34" t="s">
        <v>57719</v>
      </c>
      <c r="L2181" s="34" t="s">
        <v>57720</v>
      </c>
      <c r="M2181" s="38">
        <v>0.1470457209113937</v>
      </c>
      <c r="N2181" s="39" t="s">
        <v>33</v>
      </c>
      <c r="O2181" s="32">
        <v>13</v>
      </c>
      <c r="P2181" s="32">
        <v>3</v>
      </c>
      <c r="Q2181" s="55">
        <v>0.65807000582246467</v>
      </c>
      <c r="R2181" s="56">
        <v>6.0422869759036097E-3</v>
      </c>
    </row>
    <row r="2182" spans="1:18" x14ac:dyDescent="0.25">
      <c r="A2182" s="32" t="s">
        <v>57721</v>
      </c>
      <c r="B2182" s="33" t="s">
        <v>57722</v>
      </c>
      <c r="C2182" s="32" t="s">
        <v>2538</v>
      </c>
      <c r="D2182" s="32" t="s">
        <v>57723</v>
      </c>
      <c r="E2182" s="32" t="s">
        <v>39551</v>
      </c>
      <c r="F2182" s="32" t="s">
        <v>2476</v>
      </c>
      <c r="G2182" s="34" t="s">
        <v>57724</v>
      </c>
      <c r="H2182" s="34" t="s">
        <v>57725</v>
      </c>
      <c r="I2182" s="38">
        <v>0.33168005472316553</v>
      </c>
      <c r="J2182" s="39" t="s">
        <v>33</v>
      </c>
      <c r="K2182" s="34" t="s">
        <v>57726</v>
      </c>
      <c r="L2182" s="34" t="s">
        <v>57727</v>
      </c>
      <c r="M2182" s="38">
        <v>-1.3003149179773745</v>
      </c>
      <c r="N2182" s="39" t="s">
        <v>33</v>
      </c>
      <c r="O2182" s="32">
        <v>2</v>
      </c>
      <c r="P2182" s="32">
        <v>2</v>
      </c>
      <c r="Q2182" s="54" t="e">
        <v>#N/A</v>
      </c>
      <c r="R2182" s="54"/>
    </row>
    <row r="2183" spans="1:18" x14ac:dyDescent="0.25">
      <c r="A2183" s="32" t="s">
        <v>57728</v>
      </c>
      <c r="B2183" s="33" t="s">
        <v>57729</v>
      </c>
      <c r="C2183" s="32" t="s">
        <v>2557</v>
      </c>
      <c r="D2183" s="32" t="s">
        <v>57730</v>
      </c>
      <c r="E2183" s="32" t="s">
        <v>1155</v>
      </c>
      <c r="F2183" s="32" t="s">
        <v>2557</v>
      </c>
      <c r="G2183" s="34" t="s">
        <v>57731</v>
      </c>
      <c r="H2183" s="34" t="s">
        <v>57732</v>
      </c>
      <c r="I2183" s="38">
        <v>0.46021454075617224</v>
      </c>
      <c r="J2183" s="39" t="s">
        <v>33</v>
      </c>
      <c r="K2183" s="34" t="s">
        <v>57733</v>
      </c>
      <c r="L2183" s="34" t="s">
        <v>57734</v>
      </c>
      <c r="M2183" s="38">
        <v>-2.9047655794572185</v>
      </c>
      <c r="N2183" s="39" t="s">
        <v>33</v>
      </c>
      <c r="O2183" s="32">
        <v>3</v>
      </c>
      <c r="P2183" s="32">
        <v>3</v>
      </c>
      <c r="Q2183" s="54" t="e">
        <v>#N/A</v>
      </c>
      <c r="R2183" s="54"/>
    </row>
    <row r="2184" spans="1:18" x14ac:dyDescent="0.25">
      <c r="A2184" s="32" t="s">
        <v>15177</v>
      </c>
      <c r="B2184" s="33" t="s">
        <v>3519</v>
      </c>
      <c r="C2184" s="32" t="s">
        <v>2576</v>
      </c>
      <c r="D2184" s="32" t="s">
        <v>15178</v>
      </c>
      <c r="E2184" s="32" t="s">
        <v>15179</v>
      </c>
      <c r="F2184" s="32" t="s">
        <v>2538</v>
      </c>
      <c r="G2184" s="34" t="s">
        <v>57735</v>
      </c>
      <c r="H2184" s="34" t="s">
        <v>57736</v>
      </c>
      <c r="I2184" s="38">
        <v>0.22477811983796842</v>
      </c>
      <c r="J2184" s="39" t="s">
        <v>33</v>
      </c>
      <c r="K2184" s="34" t="s">
        <v>57737</v>
      </c>
      <c r="L2184" s="34" t="s">
        <v>57738</v>
      </c>
      <c r="M2184" s="38">
        <v>0.39871437883888111</v>
      </c>
      <c r="N2184" s="39" t="s">
        <v>33</v>
      </c>
      <c r="O2184" s="32">
        <v>19</v>
      </c>
      <c r="P2184" s="32">
        <v>17</v>
      </c>
      <c r="Q2184" s="55">
        <v>-0.76162207259943226</v>
      </c>
      <c r="R2184" s="56">
        <v>3.43575653987441E-2</v>
      </c>
    </row>
    <row r="2185" spans="1:18" x14ac:dyDescent="0.25">
      <c r="A2185" s="32" t="s">
        <v>57739</v>
      </c>
      <c r="B2185" s="33" t="s">
        <v>57740</v>
      </c>
      <c r="C2185" s="32" t="s">
        <v>2538</v>
      </c>
      <c r="D2185" s="32" t="s">
        <v>57741</v>
      </c>
      <c r="E2185" s="32" t="s">
        <v>57742</v>
      </c>
      <c r="F2185" s="32" t="s">
        <v>2538</v>
      </c>
      <c r="G2185" s="34" t="s">
        <v>177</v>
      </c>
      <c r="H2185" s="34" t="s">
        <v>177</v>
      </c>
      <c r="I2185" s="38">
        <v>0</v>
      </c>
      <c r="J2185" s="39" t="s">
        <v>47271</v>
      </c>
      <c r="K2185" s="34" t="s">
        <v>57743</v>
      </c>
      <c r="L2185" s="34" t="s">
        <v>57744</v>
      </c>
      <c r="M2185" s="38">
        <v>-0.10066873531656226</v>
      </c>
      <c r="N2185" s="39" t="s">
        <v>33</v>
      </c>
      <c r="O2185" s="32">
        <v>4</v>
      </c>
      <c r="P2185" s="32">
        <v>2</v>
      </c>
      <c r="Q2185" s="55">
        <v>-7.2035782134404022E-2</v>
      </c>
      <c r="R2185" s="54" t="s">
        <v>33</v>
      </c>
    </row>
    <row r="2186" spans="1:18" x14ac:dyDescent="0.25">
      <c r="A2186" s="32" t="s">
        <v>57745</v>
      </c>
      <c r="B2186" s="33" t="s">
        <v>15189</v>
      </c>
      <c r="C2186" s="32" t="s">
        <v>2538</v>
      </c>
      <c r="D2186" s="32" t="s">
        <v>57746</v>
      </c>
      <c r="E2186" s="32" t="s">
        <v>57747</v>
      </c>
      <c r="F2186" s="32" t="s">
        <v>2538</v>
      </c>
      <c r="G2186" s="34" t="s">
        <v>57748</v>
      </c>
      <c r="H2186" s="34" t="s">
        <v>57749</v>
      </c>
      <c r="I2186" s="38">
        <v>5.3900430209156185E-2</v>
      </c>
      <c r="J2186" s="39" t="s">
        <v>33</v>
      </c>
      <c r="K2186" s="34" t="s">
        <v>57750</v>
      </c>
      <c r="L2186" s="34" t="s">
        <v>57751</v>
      </c>
      <c r="M2186" s="38">
        <v>1.331232406823454</v>
      </c>
      <c r="N2186" s="39" t="s">
        <v>33</v>
      </c>
      <c r="O2186" s="32">
        <v>6</v>
      </c>
      <c r="P2186" s="32">
        <v>5</v>
      </c>
      <c r="Q2186" s="54" t="e">
        <v>#N/A</v>
      </c>
      <c r="R2186" s="54"/>
    </row>
    <row r="2187" spans="1:18" x14ac:dyDescent="0.25">
      <c r="A2187" s="32" t="s">
        <v>57752</v>
      </c>
      <c r="B2187" s="33" t="s">
        <v>57753</v>
      </c>
      <c r="C2187" s="32" t="s">
        <v>2576</v>
      </c>
      <c r="D2187" s="32" t="s">
        <v>57754</v>
      </c>
      <c r="E2187" s="32">
        <v>0</v>
      </c>
      <c r="F2187" s="32">
        <v>0</v>
      </c>
      <c r="G2187" s="34" t="s">
        <v>57755</v>
      </c>
      <c r="H2187" s="34" t="s">
        <v>57756</v>
      </c>
      <c r="I2187" s="38">
        <v>2.2187088000919709E-2</v>
      </c>
      <c r="J2187" s="39" t="s">
        <v>33</v>
      </c>
      <c r="K2187" s="34" t="s">
        <v>177</v>
      </c>
      <c r="L2187" s="34" t="s">
        <v>57757</v>
      </c>
      <c r="M2187" s="38">
        <v>21.590158085169989</v>
      </c>
      <c r="N2187" s="39" t="s">
        <v>33</v>
      </c>
      <c r="O2187" s="32">
        <v>2</v>
      </c>
      <c r="P2187" s="32">
        <v>2</v>
      </c>
      <c r="Q2187" s="54" t="e">
        <v>#N/A</v>
      </c>
      <c r="R2187" s="54"/>
    </row>
    <row r="2188" spans="1:18" x14ac:dyDescent="0.25">
      <c r="A2188" s="32" t="s">
        <v>15203</v>
      </c>
      <c r="B2188" s="33" t="s">
        <v>15204</v>
      </c>
      <c r="C2188" s="32" t="s">
        <v>2538</v>
      </c>
      <c r="D2188" s="32" t="s">
        <v>15205</v>
      </c>
      <c r="E2188" s="32" t="s">
        <v>15206</v>
      </c>
      <c r="F2188" s="32" t="s">
        <v>2557</v>
      </c>
      <c r="G2188" s="34" t="s">
        <v>57758</v>
      </c>
      <c r="H2188" s="34" t="s">
        <v>57759</v>
      </c>
      <c r="I2188" s="38">
        <v>0.28643690037530312</v>
      </c>
      <c r="J2188" s="39" t="s">
        <v>33</v>
      </c>
      <c r="K2188" s="34" t="s">
        <v>57760</v>
      </c>
      <c r="L2188" s="34" t="s">
        <v>57761</v>
      </c>
      <c r="M2188" s="38">
        <v>2.6097002652310177</v>
      </c>
      <c r="N2188" s="39" t="s">
        <v>33</v>
      </c>
      <c r="O2188" s="32">
        <v>2</v>
      </c>
      <c r="P2188" s="32">
        <v>2</v>
      </c>
      <c r="Q2188" s="54" t="e">
        <v>#N/A</v>
      </c>
      <c r="R2188" s="54"/>
    </row>
    <row r="2189" spans="1:18" x14ac:dyDescent="0.25">
      <c r="A2189" s="32" t="s">
        <v>15211</v>
      </c>
      <c r="B2189" s="33" t="s">
        <v>15212</v>
      </c>
      <c r="C2189" s="32" t="s">
        <v>2538</v>
      </c>
      <c r="D2189" s="32" t="s">
        <v>13548</v>
      </c>
      <c r="E2189" s="32" t="s">
        <v>13549</v>
      </c>
      <c r="F2189" s="32" t="s">
        <v>2538</v>
      </c>
      <c r="G2189" s="34" t="s">
        <v>57762</v>
      </c>
      <c r="H2189" s="34" t="s">
        <v>57763</v>
      </c>
      <c r="I2189" s="38">
        <v>-8.1418049467686479E-2</v>
      </c>
      <c r="J2189" s="39" t="s">
        <v>33</v>
      </c>
      <c r="K2189" s="34" t="s">
        <v>57764</v>
      </c>
      <c r="L2189" s="34" t="s">
        <v>57765</v>
      </c>
      <c r="M2189" s="38">
        <v>-0.25014498533802326</v>
      </c>
      <c r="N2189" s="39" t="s">
        <v>33</v>
      </c>
      <c r="O2189" s="32">
        <v>20</v>
      </c>
      <c r="P2189" s="32">
        <v>12</v>
      </c>
      <c r="Q2189" s="55">
        <v>-0.1375237982541479</v>
      </c>
      <c r="R2189" s="54" t="s">
        <v>33</v>
      </c>
    </row>
    <row r="2190" spans="1:18" x14ac:dyDescent="0.25">
      <c r="A2190" s="32" t="s">
        <v>57766</v>
      </c>
      <c r="B2190" s="33" t="s">
        <v>57767</v>
      </c>
      <c r="C2190" s="32" t="s">
        <v>2576</v>
      </c>
      <c r="D2190" s="32" t="s">
        <v>39585</v>
      </c>
      <c r="E2190" s="32" t="s">
        <v>7261</v>
      </c>
      <c r="F2190" s="32" t="s">
        <v>2576</v>
      </c>
      <c r="G2190" s="34" t="s">
        <v>57768</v>
      </c>
      <c r="H2190" s="34" t="s">
        <v>57769</v>
      </c>
      <c r="I2190" s="38">
        <v>-3.6100317662611972E-2</v>
      </c>
      <c r="J2190" s="39" t="s">
        <v>33</v>
      </c>
      <c r="K2190" s="34" t="s">
        <v>57770</v>
      </c>
      <c r="L2190" s="34" t="s">
        <v>57771</v>
      </c>
      <c r="M2190" s="38">
        <v>2.1782234751575698</v>
      </c>
      <c r="N2190" s="39" t="s">
        <v>33</v>
      </c>
      <c r="O2190" s="32">
        <v>4</v>
      </c>
      <c r="P2190" s="32">
        <v>4</v>
      </c>
      <c r="Q2190" s="54" t="e">
        <v>#N/A</v>
      </c>
      <c r="R2190" s="54"/>
    </row>
    <row r="2191" spans="1:18" x14ac:dyDescent="0.25">
      <c r="A2191" s="32" t="s">
        <v>57772</v>
      </c>
      <c r="B2191" s="33" t="s">
        <v>57773</v>
      </c>
      <c r="C2191" s="32" t="s">
        <v>2538</v>
      </c>
      <c r="D2191" s="32" t="s">
        <v>57774</v>
      </c>
      <c r="E2191" s="32" t="s">
        <v>6779</v>
      </c>
      <c r="F2191" s="32" t="s">
        <v>2476</v>
      </c>
      <c r="G2191" s="34" t="s">
        <v>57775</v>
      </c>
      <c r="H2191" s="34" t="s">
        <v>57776</v>
      </c>
      <c r="I2191" s="38">
        <v>-0.21850104356053998</v>
      </c>
      <c r="J2191" s="39" t="s">
        <v>33</v>
      </c>
      <c r="K2191" s="34" t="s">
        <v>57777</v>
      </c>
      <c r="L2191" s="34" t="s">
        <v>57778</v>
      </c>
      <c r="M2191" s="38">
        <v>0.37575319674345065</v>
      </c>
      <c r="N2191" s="39" t="s">
        <v>33</v>
      </c>
      <c r="O2191" s="32">
        <v>5</v>
      </c>
      <c r="P2191" s="32">
        <v>5</v>
      </c>
      <c r="Q2191" s="55">
        <v>0.22575518901406175</v>
      </c>
      <c r="R2191" s="54" t="s">
        <v>33</v>
      </c>
    </row>
    <row r="2192" spans="1:18" x14ac:dyDescent="0.25">
      <c r="A2192" s="32" t="s">
        <v>57779</v>
      </c>
      <c r="B2192" s="33" t="s">
        <v>57780</v>
      </c>
      <c r="C2192" s="32" t="s">
        <v>2466</v>
      </c>
      <c r="D2192" s="32" t="s">
        <v>57781</v>
      </c>
      <c r="E2192" s="32" t="s">
        <v>14357</v>
      </c>
      <c r="F2192" s="32" t="s">
        <v>2466</v>
      </c>
      <c r="G2192" s="34" t="s">
        <v>57782</v>
      </c>
      <c r="H2192" s="34" t="s">
        <v>57783</v>
      </c>
      <c r="I2192" s="38">
        <v>0.22025846192723292</v>
      </c>
      <c r="J2192" s="39" t="s">
        <v>33</v>
      </c>
      <c r="K2192" s="34" t="s">
        <v>57784</v>
      </c>
      <c r="L2192" s="34" t="s">
        <v>57785</v>
      </c>
      <c r="M2192" s="38">
        <v>0.85296179997047705</v>
      </c>
      <c r="N2192" s="39" t="s">
        <v>33</v>
      </c>
      <c r="O2192" s="32">
        <v>4</v>
      </c>
      <c r="P2192" s="32">
        <v>3</v>
      </c>
      <c r="Q2192" s="54" t="e">
        <v>#N/A</v>
      </c>
      <c r="R2192" s="54"/>
    </row>
    <row r="2193" spans="1:18" x14ac:dyDescent="0.25">
      <c r="A2193" s="32" t="s">
        <v>15216</v>
      </c>
      <c r="B2193" s="33" t="s">
        <v>15217</v>
      </c>
      <c r="C2193" s="32" t="s">
        <v>2538</v>
      </c>
      <c r="D2193" s="32" t="s">
        <v>15218</v>
      </c>
      <c r="E2193" s="32" t="s">
        <v>15219</v>
      </c>
      <c r="F2193" s="32" t="s">
        <v>2538</v>
      </c>
      <c r="G2193" s="34" t="s">
        <v>57786</v>
      </c>
      <c r="H2193" s="34" t="s">
        <v>57787</v>
      </c>
      <c r="I2193" s="38">
        <v>-0.28703768866781249</v>
      </c>
      <c r="J2193" s="39" t="s">
        <v>33</v>
      </c>
      <c r="K2193" s="34" t="s">
        <v>57788</v>
      </c>
      <c r="L2193" s="34" t="s">
        <v>57789</v>
      </c>
      <c r="M2193" s="38">
        <v>-0.81593185997918649</v>
      </c>
      <c r="N2193" s="39" t="s">
        <v>33</v>
      </c>
      <c r="O2193" s="32">
        <v>26</v>
      </c>
      <c r="P2193" s="32">
        <v>26</v>
      </c>
      <c r="Q2193" s="55">
        <v>0.16684812805753052</v>
      </c>
      <c r="R2193" s="56">
        <v>4.5509952290865303E-2</v>
      </c>
    </row>
    <row r="2194" spans="1:18" x14ac:dyDescent="0.25">
      <c r="A2194" s="32" t="s">
        <v>15225</v>
      </c>
      <c r="B2194" s="33" t="s">
        <v>15226</v>
      </c>
      <c r="C2194" s="32" t="s">
        <v>2557</v>
      </c>
      <c r="D2194" s="32" t="s">
        <v>15227</v>
      </c>
      <c r="E2194" s="32" t="s">
        <v>15228</v>
      </c>
      <c r="F2194" s="32" t="s">
        <v>2557</v>
      </c>
      <c r="G2194" s="34" t="s">
        <v>57790</v>
      </c>
      <c r="H2194" s="34" t="s">
        <v>57791</v>
      </c>
      <c r="I2194" s="38">
        <v>-0.12591513254670736</v>
      </c>
      <c r="J2194" s="39" t="s">
        <v>33</v>
      </c>
      <c r="K2194" s="34" t="s">
        <v>57792</v>
      </c>
      <c r="L2194" s="34" t="s">
        <v>57793</v>
      </c>
      <c r="M2194" s="38">
        <v>0.69050090352308779</v>
      </c>
      <c r="N2194" s="39" t="s">
        <v>33</v>
      </c>
      <c r="O2194" s="32">
        <v>11</v>
      </c>
      <c r="P2194" s="32">
        <v>11</v>
      </c>
      <c r="Q2194" s="54" t="e">
        <v>#N/A</v>
      </c>
      <c r="R2194" s="54"/>
    </row>
    <row r="2195" spans="1:18" x14ac:dyDescent="0.25">
      <c r="A2195" s="32" t="s">
        <v>57794</v>
      </c>
      <c r="B2195" s="33" t="s">
        <v>57795</v>
      </c>
      <c r="C2195" s="32" t="s">
        <v>2476</v>
      </c>
      <c r="D2195" s="32" t="s">
        <v>57796</v>
      </c>
      <c r="E2195" s="32" t="s">
        <v>1155</v>
      </c>
      <c r="F2195" s="32" t="s">
        <v>2476</v>
      </c>
      <c r="G2195" s="34" t="s">
        <v>57797</v>
      </c>
      <c r="H2195" s="34" t="s">
        <v>57798</v>
      </c>
      <c r="I2195" s="38">
        <v>-1.84570417228615</v>
      </c>
      <c r="J2195" s="39" t="s">
        <v>33</v>
      </c>
      <c r="K2195" s="34" t="s">
        <v>57799</v>
      </c>
      <c r="L2195" s="34" t="s">
        <v>57800</v>
      </c>
      <c r="M2195" s="38">
        <v>0.91394872135967542</v>
      </c>
      <c r="N2195" s="39" t="s">
        <v>33</v>
      </c>
      <c r="O2195" s="32">
        <v>6</v>
      </c>
      <c r="P2195" s="32">
        <v>6</v>
      </c>
      <c r="Q2195" s="54" t="e">
        <v>#N/A</v>
      </c>
      <c r="R2195" s="54"/>
    </row>
    <row r="2196" spans="1:18" x14ac:dyDescent="0.25">
      <c r="A2196" s="32" t="s">
        <v>15234</v>
      </c>
      <c r="B2196" s="33" t="s">
        <v>15235</v>
      </c>
      <c r="C2196" s="32" t="s">
        <v>13792</v>
      </c>
      <c r="D2196" s="32" t="s">
        <v>15236</v>
      </c>
      <c r="E2196" s="32" t="s">
        <v>15237</v>
      </c>
      <c r="F2196" s="32" t="s">
        <v>2476</v>
      </c>
      <c r="G2196" s="34" t="s">
        <v>57801</v>
      </c>
      <c r="H2196" s="34" t="s">
        <v>57802</v>
      </c>
      <c r="I2196" s="38">
        <v>-0.36419512594932635</v>
      </c>
      <c r="J2196" s="39" t="s">
        <v>33</v>
      </c>
      <c r="K2196" s="34" t="s">
        <v>57803</v>
      </c>
      <c r="L2196" s="34" t="s">
        <v>177</v>
      </c>
      <c r="M2196" s="38">
        <v>-23.53996501385161</v>
      </c>
      <c r="N2196" s="39" t="s">
        <v>33</v>
      </c>
      <c r="O2196" s="32">
        <v>5</v>
      </c>
      <c r="P2196" s="32">
        <v>2</v>
      </c>
      <c r="Q2196" s="54" t="e">
        <v>#N/A</v>
      </c>
      <c r="R2196" s="54"/>
    </row>
    <row r="2197" spans="1:18" x14ac:dyDescent="0.25">
      <c r="A2197" s="32" t="s">
        <v>15243</v>
      </c>
      <c r="B2197" s="33" t="s">
        <v>15244</v>
      </c>
      <c r="C2197" s="32" t="s">
        <v>2538</v>
      </c>
      <c r="D2197" s="32" t="s">
        <v>15245</v>
      </c>
      <c r="E2197" s="32" t="s">
        <v>15246</v>
      </c>
      <c r="F2197" s="32" t="s">
        <v>2538</v>
      </c>
      <c r="G2197" s="34" t="s">
        <v>57804</v>
      </c>
      <c r="H2197" s="34" t="s">
        <v>57805</v>
      </c>
      <c r="I2197" s="38">
        <v>-0.11982787581539288</v>
      </c>
      <c r="J2197" s="39" t="s">
        <v>33</v>
      </c>
      <c r="K2197" s="34" t="s">
        <v>57806</v>
      </c>
      <c r="L2197" s="34" t="s">
        <v>57807</v>
      </c>
      <c r="M2197" s="38">
        <v>-0.63735871899266405</v>
      </c>
      <c r="N2197" s="39" t="s">
        <v>33</v>
      </c>
      <c r="O2197" s="32">
        <v>23</v>
      </c>
      <c r="P2197" s="32">
        <v>5</v>
      </c>
      <c r="Q2197" s="55">
        <v>0.34360022135291707</v>
      </c>
      <c r="R2197" s="56">
        <v>4.72248107476635E-3</v>
      </c>
    </row>
    <row r="2198" spans="1:18" x14ac:dyDescent="0.25">
      <c r="A2198" s="32" t="s">
        <v>15252</v>
      </c>
      <c r="B2198" s="33" t="s">
        <v>15253</v>
      </c>
      <c r="C2198" s="32" t="s">
        <v>2476</v>
      </c>
      <c r="D2198" s="32" t="s">
        <v>3583</v>
      </c>
      <c r="E2198" s="32" t="s">
        <v>3584</v>
      </c>
      <c r="F2198" s="32" t="s">
        <v>2557</v>
      </c>
      <c r="G2198" s="34" t="s">
        <v>57808</v>
      </c>
      <c r="H2198" s="34" t="s">
        <v>57809</v>
      </c>
      <c r="I2198" s="38">
        <v>-1.2704167794631564E-2</v>
      </c>
      <c r="J2198" s="39" t="s">
        <v>33</v>
      </c>
      <c r="K2198" s="34" t="s">
        <v>57810</v>
      </c>
      <c r="L2198" s="34" t="s">
        <v>57811</v>
      </c>
      <c r="M2198" s="38">
        <v>-0.10111081322025645</v>
      </c>
      <c r="N2198" s="39" t="s">
        <v>33</v>
      </c>
      <c r="O2198" s="32">
        <v>5</v>
      </c>
      <c r="P2198" s="32">
        <v>3</v>
      </c>
      <c r="Q2198" s="55">
        <v>-0.82766248098199136</v>
      </c>
      <c r="R2198" s="54" t="s">
        <v>33</v>
      </c>
    </row>
    <row r="2199" spans="1:18" x14ac:dyDescent="0.25">
      <c r="A2199" s="32" t="s">
        <v>15257</v>
      </c>
      <c r="B2199" s="33" t="s">
        <v>15258</v>
      </c>
      <c r="C2199" s="32" t="s">
        <v>2538</v>
      </c>
      <c r="D2199" s="32" t="s">
        <v>15259</v>
      </c>
      <c r="E2199" s="32" t="s">
        <v>15260</v>
      </c>
      <c r="F2199" s="32" t="s">
        <v>2605</v>
      </c>
      <c r="G2199" s="34" t="s">
        <v>57812</v>
      </c>
      <c r="H2199" s="34" t="s">
        <v>57813</v>
      </c>
      <c r="I2199" s="38">
        <v>5.6787964944754465E-2</v>
      </c>
      <c r="J2199" s="39" t="s">
        <v>33</v>
      </c>
      <c r="K2199" s="34" t="s">
        <v>57814</v>
      </c>
      <c r="L2199" s="34" t="s">
        <v>57815</v>
      </c>
      <c r="M2199" s="38">
        <v>0.36083397278765367</v>
      </c>
      <c r="N2199" s="39" t="s">
        <v>33</v>
      </c>
      <c r="O2199" s="32">
        <v>4</v>
      </c>
      <c r="P2199" s="32">
        <v>3</v>
      </c>
      <c r="Q2199" s="54" t="e">
        <v>#N/A</v>
      </c>
      <c r="R2199" s="54"/>
    </row>
    <row r="2200" spans="1:18" x14ac:dyDescent="0.25">
      <c r="A2200" s="32" t="s">
        <v>57816</v>
      </c>
      <c r="B2200" s="33" t="s">
        <v>57817</v>
      </c>
      <c r="C2200" s="32" t="s">
        <v>2476</v>
      </c>
      <c r="D2200" s="32" t="s">
        <v>57818</v>
      </c>
      <c r="E2200" s="32" t="s">
        <v>57819</v>
      </c>
      <c r="F2200" s="32" t="s">
        <v>2476</v>
      </c>
      <c r="G2200" s="34" t="s">
        <v>57820</v>
      </c>
      <c r="H2200" s="34" t="s">
        <v>57821</v>
      </c>
      <c r="I2200" s="38">
        <v>0.20367094588450044</v>
      </c>
      <c r="J2200" s="39" t="s">
        <v>33</v>
      </c>
      <c r="K2200" s="34" t="s">
        <v>57822</v>
      </c>
      <c r="L2200" s="34" t="s">
        <v>57823</v>
      </c>
      <c r="M2200" s="38">
        <v>1.1391621828605591</v>
      </c>
      <c r="N2200" s="39" t="s">
        <v>33</v>
      </c>
      <c r="O2200" s="32">
        <v>7</v>
      </c>
      <c r="P2200" s="32">
        <v>3</v>
      </c>
      <c r="Q2200" s="55">
        <v>-3.3039470256178226E-2</v>
      </c>
      <c r="R2200" s="54" t="s">
        <v>33</v>
      </c>
    </row>
    <row r="2201" spans="1:18" x14ac:dyDescent="0.25">
      <c r="A2201" s="32" t="s">
        <v>57824</v>
      </c>
      <c r="B2201" s="33" t="s">
        <v>57825</v>
      </c>
      <c r="C2201" s="32" t="s">
        <v>2476</v>
      </c>
      <c r="D2201" s="32" t="s">
        <v>57826</v>
      </c>
      <c r="E2201" s="32" t="s">
        <v>57827</v>
      </c>
      <c r="F2201" s="32" t="s">
        <v>2476</v>
      </c>
      <c r="G2201" s="34" t="s">
        <v>57828</v>
      </c>
      <c r="H2201" s="34" t="s">
        <v>57829</v>
      </c>
      <c r="I2201" s="38">
        <v>-0.10600013414340838</v>
      </c>
      <c r="J2201" s="39" t="s">
        <v>33</v>
      </c>
      <c r="K2201" s="34" t="s">
        <v>57830</v>
      </c>
      <c r="L2201" s="34" t="s">
        <v>57831</v>
      </c>
      <c r="M2201" s="38">
        <v>0.18780609288906244</v>
      </c>
      <c r="N2201" s="39" t="s">
        <v>33</v>
      </c>
      <c r="O2201" s="32">
        <v>17</v>
      </c>
      <c r="P2201" s="32">
        <v>17</v>
      </c>
      <c r="Q2201" s="55">
        <v>2.5015371258980793E-2</v>
      </c>
      <c r="R2201" s="54" t="s">
        <v>33</v>
      </c>
    </row>
    <row r="2202" spans="1:18" x14ac:dyDescent="0.25">
      <c r="A2202" s="32" t="s">
        <v>57832</v>
      </c>
      <c r="B2202" s="33" t="s">
        <v>57833</v>
      </c>
      <c r="C2202" s="32" t="s">
        <v>2557</v>
      </c>
      <c r="D2202" s="32" t="s">
        <v>27277</v>
      </c>
      <c r="E2202" s="32" t="s">
        <v>19560</v>
      </c>
      <c r="F2202" s="32" t="s">
        <v>2557</v>
      </c>
      <c r="G2202" s="34" t="s">
        <v>57834</v>
      </c>
      <c r="H2202" s="34" t="s">
        <v>57835</v>
      </c>
      <c r="I2202" s="38">
        <v>0.14098789696353387</v>
      </c>
      <c r="J2202" s="39" t="s">
        <v>33</v>
      </c>
      <c r="K2202" s="34" t="s">
        <v>57836</v>
      </c>
      <c r="L2202" s="34" t="s">
        <v>57837</v>
      </c>
      <c r="M2202" s="38">
        <v>-0.27356419717782121</v>
      </c>
      <c r="N2202" s="39" t="s">
        <v>33</v>
      </c>
      <c r="O2202" s="32">
        <v>5</v>
      </c>
      <c r="P2202" s="32">
        <v>5</v>
      </c>
      <c r="Q2202" s="54" t="e">
        <v>#N/A</v>
      </c>
      <c r="R2202" s="54"/>
    </row>
    <row r="2203" spans="1:18" x14ac:dyDescent="0.25">
      <c r="A2203" s="32" t="s">
        <v>57838</v>
      </c>
      <c r="B2203" s="33" t="s">
        <v>57839</v>
      </c>
      <c r="C2203" s="32" t="s">
        <v>2538</v>
      </c>
      <c r="D2203" s="32" t="s">
        <v>57840</v>
      </c>
      <c r="E2203" s="32" t="s">
        <v>57841</v>
      </c>
      <c r="F2203" s="32" t="s">
        <v>2557</v>
      </c>
      <c r="G2203" s="34" t="s">
        <v>57842</v>
      </c>
      <c r="H2203" s="34" t="s">
        <v>57843</v>
      </c>
      <c r="I2203" s="38">
        <v>0.27628270053584425</v>
      </c>
      <c r="J2203" s="39" t="s">
        <v>33</v>
      </c>
      <c r="K2203" s="34" t="s">
        <v>57844</v>
      </c>
      <c r="L2203" s="34" t="s">
        <v>57845</v>
      </c>
      <c r="M2203" s="38">
        <v>1.1622315842265463</v>
      </c>
      <c r="N2203" s="39" t="s">
        <v>33</v>
      </c>
      <c r="O2203" s="32">
        <v>2</v>
      </c>
      <c r="P2203" s="32">
        <v>2</v>
      </c>
      <c r="Q2203" s="54" t="e">
        <v>#N/A</v>
      </c>
      <c r="R2203" s="54"/>
    </row>
    <row r="2204" spans="1:18" x14ac:dyDescent="0.25">
      <c r="A2204" s="32" t="s">
        <v>15271</v>
      </c>
      <c r="B2204" s="33" t="s">
        <v>15272</v>
      </c>
      <c r="C2204" s="32" t="s">
        <v>13792</v>
      </c>
      <c r="D2204" s="32" t="s">
        <v>15273</v>
      </c>
      <c r="E2204" s="32" t="s">
        <v>6877</v>
      </c>
      <c r="F2204" s="32" t="s">
        <v>2476</v>
      </c>
      <c r="G2204" s="34" t="s">
        <v>57846</v>
      </c>
      <c r="H2204" s="34" t="s">
        <v>57847</v>
      </c>
      <c r="I2204" s="38">
        <v>0.60370678771186337</v>
      </c>
      <c r="J2204" s="39" t="s">
        <v>33</v>
      </c>
      <c r="K2204" s="34" t="s">
        <v>57848</v>
      </c>
      <c r="L2204" s="34" t="s">
        <v>57849</v>
      </c>
      <c r="M2204" s="38">
        <v>7.7647300372518865E-2</v>
      </c>
      <c r="N2204" s="39" t="s">
        <v>33</v>
      </c>
      <c r="O2204" s="32">
        <v>15</v>
      </c>
      <c r="P2204" s="32">
        <v>14</v>
      </c>
      <c r="Q2204" s="55">
        <v>0.22579751094623035</v>
      </c>
      <c r="R2204" s="56">
        <v>4.35822634993819E-2</v>
      </c>
    </row>
    <row r="2205" spans="1:18" x14ac:dyDescent="0.25">
      <c r="A2205" s="32" t="s">
        <v>57850</v>
      </c>
      <c r="B2205" s="33" t="s">
        <v>57851</v>
      </c>
      <c r="C2205" s="32" t="s">
        <v>2557</v>
      </c>
      <c r="D2205" s="32" t="s">
        <v>57852</v>
      </c>
      <c r="E2205" s="32" t="s">
        <v>1155</v>
      </c>
      <c r="F2205" s="32" t="s">
        <v>2557</v>
      </c>
      <c r="G2205" s="34" t="s">
        <v>57853</v>
      </c>
      <c r="H2205" s="34" t="s">
        <v>57854</v>
      </c>
      <c r="I2205" s="38">
        <v>-0.2928216485021663</v>
      </c>
      <c r="J2205" s="39" t="s">
        <v>33</v>
      </c>
      <c r="K2205" s="34" t="s">
        <v>57855</v>
      </c>
      <c r="L2205" s="34" t="s">
        <v>57856</v>
      </c>
      <c r="M2205" s="38">
        <v>-0.52366317893281245</v>
      </c>
      <c r="N2205" s="39" t="s">
        <v>33</v>
      </c>
      <c r="O2205" s="32">
        <v>3</v>
      </c>
      <c r="P2205" s="32">
        <v>3</v>
      </c>
      <c r="Q2205" s="54" t="e">
        <v>#N/A</v>
      </c>
      <c r="R2205" s="54"/>
    </row>
    <row r="2206" spans="1:18" x14ac:dyDescent="0.25">
      <c r="A2206" s="32" t="s">
        <v>57857</v>
      </c>
      <c r="B2206" s="33" t="s">
        <v>57858</v>
      </c>
      <c r="C2206" s="32" t="s">
        <v>2576</v>
      </c>
      <c r="D2206" s="32" t="s">
        <v>57859</v>
      </c>
      <c r="E2206" s="32" t="s">
        <v>57860</v>
      </c>
      <c r="F2206" s="32" t="s">
        <v>2576</v>
      </c>
      <c r="G2206" s="34" t="s">
        <v>57861</v>
      </c>
      <c r="H2206" s="34" t="s">
        <v>57862</v>
      </c>
      <c r="I2206" s="38">
        <v>-0.62336816208778079</v>
      </c>
      <c r="J2206" s="39" t="s">
        <v>33</v>
      </c>
      <c r="K2206" s="34" t="s">
        <v>57863</v>
      </c>
      <c r="L2206" s="34" t="s">
        <v>177</v>
      </c>
      <c r="M2206" s="38">
        <v>-20.300062230436705</v>
      </c>
      <c r="N2206" s="39" t="s">
        <v>33</v>
      </c>
      <c r="O2206" s="32">
        <v>2</v>
      </c>
      <c r="P2206" s="32">
        <v>2</v>
      </c>
      <c r="Q2206" s="54" t="e">
        <v>#N/A</v>
      </c>
      <c r="R2206" s="54"/>
    </row>
    <row r="2207" spans="1:18" x14ac:dyDescent="0.25">
      <c r="A2207" s="32" t="s">
        <v>57864</v>
      </c>
      <c r="B2207" s="33" t="s">
        <v>57865</v>
      </c>
      <c r="C2207" s="32" t="s">
        <v>2538</v>
      </c>
      <c r="D2207" s="32" t="s">
        <v>57866</v>
      </c>
      <c r="E2207" s="32" t="s">
        <v>57867</v>
      </c>
      <c r="F2207" s="32" t="s">
        <v>2504</v>
      </c>
      <c r="G2207" s="34" t="s">
        <v>57868</v>
      </c>
      <c r="H2207" s="34" t="s">
        <v>57869</v>
      </c>
      <c r="I2207" s="38">
        <v>-0.33391578411337264</v>
      </c>
      <c r="J2207" s="39" t="s">
        <v>33</v>
      </c>
      <c r="K2207" s="34" t="s">
        <v>57870</v>
      </c>
      <c r="L2207" s="34" t="s">
        <v>57871</v>
      </c>
      <c r="M2207" s="38">
        <v>-0.49195501498193289</v>
      </c>
      <c r="N2207" s="39" t="s">
        <v>33</v>
      </c>
      <c r="O2207" s="32">
        <v>2</v>
      </c>
      <c r="P2207" s="32">
        <v>2</v>
      </c>
      <c r="Q2207" s="54" t="e">
        <v>#N/A</v>
      </c>
      <c r="R2207" s="54"/>
    </row>
    <row r="2208" spans="1:18" x14ac:dyDescent="0.25">
      <c r="A2208" s="32" t="s">
        <v>57872</v>
      </c>
      <c r="B2208" s="33" t="s">
        <v>57873</v>
      </c>
      <c r="C2208" s="32" t="s">
        <v>2576</v>
      </c>
      <c r="D2208" s="32" t="s">
        <v>39572</v>
      </c>
      <c r="E2208" s="32" t="s">
        <v>39571</v>
      </c>
      <c r="F2208" s="32" t="s">
        <v>2576</v>
      </c>
      <c r="G2208" s="34" t="s">
        <v>57874</v>
      </c>
      <c r="H2208" s="34" t="s">
        <v>57875</v>
      </c>
      <c r="I2208" s="38">
        <v>-2.1744696975349087E-2</v>
      </c>
      <c r="J2208" s="39" t="s">
        <v>33</v>
      </c>
      <c r="K2208" s="34" t="s">
        <v>57876</v>
      </c>
      <c r="L2208" s="34" t="s">
        <v>57877</v>
      </c>
      <c r="M2208" s="38">
        <v>-0.76015519076513738</v>
      </c>
      <c r="N2208" s="39" t="s">
        <v>33</v>
      </c>
      <c r="O2208" s="32">
        <v>5</v>
      </c>
      <c r="P2208" s="32">
        <v>5</v>
      </c>
      <c r="Q2208" s="55">
        <v>0.77302166456604593</v>
      </c>
      <c r="R2208" s="56">
        <v>3.2288213019417401E-2</v>
      </c>
    </row>
    <row r="2209" spans="1:18" x14ac:dyDescent="0.25">
      <c r="A2209" s="32" t="s">
        <v>57878</v>
      </c>
      <c r="B2209" s="33" t="s">
        <v>57879</v>
      </c>
      <c r="C2209" s="32" t="s">
        <v>2476</v>
      </c>
      <c r="D2209" s="32" t="s">
        <v>29287</v>
      </c>
      <c r="E2209" s="32" t="s">
        <v>29286</v>
      </c>
      <c r="F2209" s="32" t="s">
        <v>2476</v>
      </c>
      <c r="G2209" s="34" t="s">
        <v>57880</v>
      </c>
      <c r="H2209" s="34" t="s">
        <v>57881</v>
      </c>
      <c r="I2209" s="38">
        <v>0.14380361456130888</v>
      </c>
      <c r="J2209" s="39" t="s">
        <v>33</v>
      </c>
      <c r="K2209" s="34" t="s">
        <v>57882</v>
      </c>
      <c r="L2209" s="34" t="s">
        <v>57883</v>
      </c>
      <c r="M2209" s="38">
        <v>0.23301382958760888</v>
      </c>
      <c r="N2209" s="39" t="s">
        <v>33</v>
      </c>
      <c r="O2209" s="32">
        <v>3</v>
      </c>
      <c r="P2209" s="32">
        <v>3</v>
      </c>
      <c r="Q2209" s="55">
        <v>-7.7466222444551924E-2</v>
      </c>
      <c r="R2209" s="54" t="s">
        <v>33</v>
      </c>
    </row>
    <row r="2210" spans="1:18" x14ac:dyDescent="0.25">
      <c r="A2210" s="32" t="s">
        <v>15279</v>
      </c>
      <c r="B2210" s="33" t="s">
        <v>15280</v>
      </c>
      <c r="C2210" s="32" t="s">
        <v>2538</v>
      </c>
      <c r="D2210" s="32" t="s">
        <v>15281</v>
      </c>
      <c r="E2210" s="32" t="s">
        <v>15282</v>
      </c>
      <c r="F2210" s="32" t="s">
        <v>2576</v>
      </c>
      <c r="G2210" s="34" t="s">
        <v>57884</v>
      </c>
      <c r="H2210" s="34" t="s">
        <v>57885</v>
      </c>
      <c r="I2210" s="38">
        <v>2.2815608690728512E-3</v>
      </c>
      <c r="J2210" s="39" t="s">
        <v>33</v>
      </c>
      <c r="K2210" s="34" t="s">
        <v>57886</v>
      </c>
      <c r="L2210" s="34" t="s">
        <v>57887</v>
      </c>
      <c r="M2210" s="38">
        <v>0.43957981019547526</v>
      </c>
      <c r="N2210" s="39" t="s">
        <v>33</v>
      </c>
      <c r="O2210" s="32">
        <v>4</v>
      </c>
      <c r="P2210" s="32">
        <v>4</v>
      </c>
      <c r="Q2210" s="55">
        <v>0.46989428285163343</v>
      </c>
      <c r="R2210" s="54" t="s">
        <v>33</v>
      </c>
    </row>
    <row r="2211" spans="1:18" x14ac:dyDescent="0.25">
      <c r="A2211" s="32" t="s">
        <v>15288</v>
      </c>
      <c r="B2211" s="33" t="s">
        <v>15289</v>
      </c>
      <c r="C2211" s="32" t="s">
        <v>2538</v>
      </c>
      <c r="D2211" s="32" t="s">
        <v>14365</v>
      </c>
      <c r="E2211" s="32" t="s">
        <v>14366</v>
      </c>
      <c r="F2211" s="32" t="s">
        <v>2476</v>
      </c>
      <c r="G2211" s="34" t="s">
        <v>57888</v>
      </c>
      <c r="H2211" s="34" t="s">
        <v>57889</v>
      </c>
      <c r="I2211" s="38">
        <v>-3.0889158279120712E-3</v>
      </c>
      <c r="J2211" s="39" t="s">
        <v>33</v>
      </c>
      <c r="K2211" s="34" t="s">
        <v>57890</v>
      </c>
      <c r="L2211" s="34" t="s">
        <v>57891</v>
      </c>
      <c r="M2211" s="38">
        <v>0.24106563222131197</v>
      </c>
      <c r="N2211" s="39" t="s">
        <v>33</v>
      </c>
      <c r="O2211" s="32">
        <v>13</v>
      </c>
      <c r="P2211" s="32">
        <v>10</v>
      </c>
      <c r="Q2211" s="54" t="e">
        <v>#N/A</v>
      </c>
      <c r="R2211" s="54"/>
    </row>
    <row r="2212" spans="1:18" x14ac:dyDescent="0.25">
      <c r="A2212" s="32" t="s">
        <v>15295</v>
      </c>
      <c r="B2212" s="33" t="s">
        <v>15296</v>
      </c>
      <c r="C2212" s="32" t="s">
        <v>2538</v>
      </c>
      <c r="D2212" s="32" t="s">
        <v>15297</v>
      </c>
      <c r="E2212" s="32" t="s">
        <v>15298</v>
      </c>
      <c r="F2212" s="32" t="s">
        <v>2678</v>
      </c>
      <c r="G2212" s="34" t="s">
        <v>57892</v>
      </c>
      <c r="H2212" s="34" t="s">
        <v>57893</v>
      </c>
      <c r="I2212" s="38">
        <v>-0.32327592413223355</v>
      </c>
      <c r="J2212" s="39" t="s">
        <v>33</v>
      </c>
      <c r="K2212" s="34" t="s">
        <v>57894</v>
      </c>
      <c r="L2212" s="34" t="s">
        <v>57895</v>
      </c>
      <c r="M2212" s="38">
        <v>-0.17596063794961392</v>
      </c>
      <c r="N2212" s="39" t="s">
        <v>33</v>
      </c>
      <c r="O2212" s="32">
        <v>9</v>
      </c>
      <c r="P2212" s="32">
        <v>9</v>
      </c>
      <c r="Q2212" s="55">
        <v>-0.80496105750388713</v>
      </c>
      <c r="R2212" s="54" t="s">
        <v>33</v>
      </c>
    </row>
    <row r="2213" spans="1:18" x14ac:dyDescent="0.25">
      <c r="A2213" s="32" t="s">
        <v>57896</v>
      </c>
      <c r="B2213" s="33" t="s">
        <v>57897</v>
      </c>
      <c r="C2213" s="32" t="s">
        <v>14570</v>
      </c>
      <c r="D2213" s="32" t="s">
        <v>57898</v>
      </c>
      <c r="E2213" s="32" t="s">
        <v>6429</v>
      </c>
      <c r="F2213" s="32" t="s">
        <v>2538</v>
      </c>
      <c r="G2213" s="34" t="s">
        <v>57899</v>
      </c>
      <c r="H2213" s="34" t="s">
        <v>57900</v>
      </c>
      <c r="I2213" s="38">
        <v>0.26304007709687771</v>
      </c>
      <c r="J2213" s="39" t="s">
        <v>33</v>
      </c>
      <c r="K2213" s="34" t="s">
        <v>57901</v>
      </c>
      <c r="L2213" s="34" t="s">
        <v>177</v>
      </c>
      <c r="M2213" s="38">
        <v>-18.311730534219762</v>
      </c>
      <c r="N2213" s="39" t="s">
        <v>33</v>
      </c>
      <c r="O2213" s="32">
        <v>2</v>
      </c>
      <c r="P2213" s="32">
        <v>2</v>
      </c>
      <c r="Q2213" s="54" t="e">
        <v>#N/A</v>
      </c>
      <c r="R2213" s="54"/>
    </row>
    <row r="2214" spans="1:18" x14ac:dyDescent="0.25">
      <c r="A2214" s="32" t="s">
        <v>15304</v>
      </c>
      <c r="B2214" s="33" t="s">
        <v>15305</v>
      </c>
      <c r="C2214" s="32" t="s">
        <v>13792</v>
      </c>
      <c r="D2214" s="32" t="s">
        <v>15306</v>
      </c>
      <c r="E2214" s="32" t="s">
        <v>15307</v>
      </c>
      <c r="F2214" s="32" t="s">
        <v>2476</v>
      </c>
      <c r="G2214" s="34" t="s">
        <v>57902</v>
      </c>
      <c r="H2214" s="34" t="s">
        <v>57903</v>
      </c>
      <c r="I2214" s="38">
        <v>0.49202037860292919</v>
      </c>
      <c r="J2214" s="39" t="s">
        <v>33</v>
      </c>
      <c r="K2214" s="34" t="s">
        <v>57904</v>
      </c>
      <c r="L2214" s="34" t="s">
        <v>57905</v>
      </c>
      <c r="M2214" s="38">
        <v>-0.18326485621853283</v>
      </c>
      <c r="N2214" s="39" t="s">
        <v>33</v>
      </c>
      <c r="O2214" s="32">
        <v>3</v>
      </c>
      <c r="P2214" s="32">
        <v>3</v>
      </c>
      <c r="Q2214" s="55">
        <v>-0.19143086067031018</v>
      </c>
      <c r="R2214" s="54" t="s">
        <v>33</v>
      </c>
    </row>
    <row r="2215" spans="1:18" x14ac:dyDescent="0.25">
      <c r="A2215" s="32" t="s">
        <v>15313</v>
      </c>
      <c r="B2215" s="33" t="s">
        <v>15314</v>
      </c>
      <c r="C2215" s="32" t="s">
        <v>2538</v>
      </c>
      <c r="D2215" s="32" t="s">
        <v>15315</v>
      </c>
      <c r="E2215" s="32" t="s">
        <v>15316</v>
      </c>
      <c r="F2215" s="32" t="s">
        <v>2538</v>
      </c>
      <c r="G2215" s="34" t="s">
        <v>57906</v>
      </c>
      <c r="H2215" s="34" t="s">
        <v>57907</v>
      </c>
      <c r="I2215" s="38">
        <v>-8.3142989017385413E-2</v>
      </c>
      <c r="J2215" s="39" t="s">
        <v>33</v>
      </c>
      <c r="K2215" s="34" t="s">
        <v>57908</v>
      </c>
      <c r="L2215" s="34" t="s">
        <v>57909</v>
      </c>
      <c r="M2215" s="38">
        <v>2.3750920519140253E-2</v>
      </c>
      <c r="N2215" s="39" t="s">
        <v>33</v>
      </c>
      <c r="O2215" s="32">
        <v>4</v>
      </c>
      <c r="P2215" s="32">
        <v>3</v>
      </c>
      <c r="Q2215" s="55">
        <v>4.4810968273698223E-3</v>
      </c>
      <c r="R2215" s="54" t="s">
        <v>33</v>
      </c>
    </row>
    <row r="2216" spans="1:18" x14ac:dyDescent="0.25">
      <c r="A2216" s="32" t="s">
        <v>15322</v>
      </c>
      <c r="B2216" s="33" t="s">
        <v>15314</v>
      </c>
      <c r="C2216" s="32" t="s">
        <v>2538</v>
      </c>
      <c r="D2216" s="32" t="s">
        <v>15315</v>
      </c>
      <c r="E2216" s="32" t="s">
        <v>15316</v>
      </c>
      <c r="F2216" s="32" t="s">
        <v>2538</v>
      </c>
      <c r="G2216" s="34" t="s">
        <v>57910</v>
      </c>
      <c r="H2216" s="34" t="s">
        <v>57911</v>
      </c>
      <c r="I2216" s="38">
        <v>4.6790286714712588E-2</v>
      </c>
      <c r="J2216" s="39" t="s">
        <v>33</v>
      </c>
      <c r="K2216" s="34" t="s">
        <v>57912</v>
      </c>
      <c r="L2216" s="34" t="s">
        <v>57913</v>
      </c>
      <c r="M2216" s="38">
        <v>-1.1255739758285626E-3</v>
      </c>
      <c r="N2216" s="39" t="s">
        <v>33</v>
      </c>
      <c r="O2216" s="32">
        <v>4</v>
      </c>
      <c r="P2216" s="32">
        <v>3</v>
      </c>
      <c r="Q2216" s="55">
        <v>4.4810968273698223E-3</v>
      </c>
      <c r="R2216" s="54" t="s">
        <v>33</v>
      </c>
    </row>
    <row r="2217" spans="1:18" x14ac:dyDescent="0.25">
      <c r="A2217" s="32" t="s">
        <v>15326</v>
      </c>
      <c r="B2217" s="33" t="s">
        <v>15327</v>
      </c>
      <c r="C2217" s="32" t="s">
        <v>2476</v>
      </c>
      <c r="D2217" s="32" t="s">
        <v>4302</v>
      </c>
      <c r="E2217" s="32" t="s">
        <v>4303</v>
      </c>
      <c r="F2217" s="32" t="s">
        <v>2476</v>
      </c>
      <c r="G2217" s="34" t="s">
        <v>57914</v>
      </c>
      <c r="H2217" s="34" t="s">
        <v>57915</v>
      </c>
      <c r="I2217" s="38">
        <v>-0.41786705025026338</v>
      </c>
      <c r="J2217" s="39" t="s">
        <v>33</v>
      </c>
      <c r="K2217" s="34" t="s">
        <v>57916</v>
      </c>
      <c r="L2217" s="34" t="s">
        <v>57917</v>
      </c>
      <c r="M2217" s="38">
        <v>-0.1549393873880395</v>
      </c>
      <c r="N2217" s="39" t="s">
        <v>33</v>
      </c>
      <c r="O2217" s="32">
        <v>13</v>
      </c>
      <c r="P2217" s="32">
        <v>5</v>
      </c>
      <c r="Q2217" s="55">
        <v>-7.3612197249343952E-2</v>
      </c>
      <c r="R2217" s="54" t="s">
        <v>33</v>
      </c>
    </row>
    <row r="2218" spans="1:18" x14ac:dyDescent="0.25">
      <c r="A2218" s="32" t="s">
        <v>15331</v>
      </c>
      <c r="B2218" s="33" t="s">
        <v>15332</v>
      </c>
      <c r="C2218" s="32" t="s">
        <v>2538</v>
      </c>
      <c r="D2218" s="32" t="s">
        <v>15333</v>
      </c>
      <c r="E2218" s="32" t="s">
        <v>15334</v>
      </c>
      <c r="F2218" s="32" t="s">
        <v>2476</v>
      </c>
      <c r="G2218" s="34" t="s">
        <v>57918</v>
      </c>
      <c r="H2218" s="34" t="s">
        <v>57919</v>
      </c>
      <c r="I2218" s="38">
        <v>-8.0338157507815297E-2</v>
      </c>
      <c r="J2218" s="39" t="s">
        <v>33</v>
      </c>
      <c r="K2218" s="34" t="s">
        <v>57920</v>
      </c>
      <c r="L2218" s="34" t="s">
        <v>57921</v>
      </c>
      <c r="M2218" s="38">
        <v>0.39789118271677482</v>
      </c>
      <c r="N2218" s="39" t="s">
        <v>33</v>
      </c>
      <c r="O2218" s="32">
        <v>16</v>
      </c>
      <c r="P2218" s="32">
        <v>16</v>
      </c>
      <c r="Q2218" s="55">
        <v>0.16650814870210592</v>
      </c>
      <c r="R2218" s="56">
        <v>3.9873686825309403E-2</v>
      </c>
    </row>
    <row r="2219" spans="1:18" x14ac:dyDescent="0.25">
      <c r="A2219" s="32" t="s">
        <v>15340</v>
      </c>
      <c r="B2219" s="33" t="s">
        <v>15341</v>
      </c>
      <c r="C2219" s="32" t="s">
        <v>2557</v>
      </c>
      <c r="D2219" s="32" t="s">
        <v>15342</v>
      </c>
      <c r="E2219" s="32" t="s">
        <v>15343</v>
      </c>
      <c r="F2219" s="32" t="s">
        <v>2557</v>
      </c>
      <c r="G2219" s="34" t="s">
        <v>57922</v>
      </c>
      <c r="H2219" s="34" t="s">
        <v>57923</v>
      </c>
      <c r="I2219" s="38">
        <v>2.4677688680727467E-2</v>
      </c>
      <c r="J2219" s="39" t="s">
        <v>33</v>
      </c>
      <c r="K2219" s="34" t="s">
        <v>57924</v>
      </c>
      <c r="L2219" s="34" t="s">
        <v>57925</v>
      </c>
      <c r="M2219" s="38">
        <v>0.42407875477084528</v>
      </c>
      <c r="N2219" s="39" t="s">
        <v>33</v>
      </c>
      <c r="O2219" s="32">
        <v>5</v>
      </c>
      <c r="P2219" s="32">
        <v>5</v>
      </c>
      <c r="Q2219" s="55">
        <v>5.5753952462066818E-2</v>
      </c>
      <c r="R2219" s="54" t="s">
        <v>33</v>
      </c>
    </row>
    <row r="2220" spans="1:18" x14ac:dyDescent="0.25">
      <c r="A2220" s="32" t="s">
        <v>15358</v>
      </c>
      <c r="B2220" s="33" t="s">
        <v>15359</v>
      </c>
      <c r="C2220" s="32" t="s">
        <v>2538</v>
      </c>
      <c r="D2220" s="32" t="s">
        <v>15360</v>
      </c>
      <c r="E2220" s="32" t="s">
        <v>15361</v>
      </c>
      <c r="F2220" s="32" t="s">
        <v>2538</v>
      </c>
      <c r="G2220" s="34" t="s">
        <v>57926</v>
      </c>
      <c r="H2220" s="34" t="s">
        <v>57927</v>
      </c>
      <c r="I2220" s="38">
        <v>0.10784328072364804</v>
      </c>
      <c r="J2220" s="39" t="s">
        <v>33</v>
      </c>
      <c r="K2220" s="34" t="s">
        <v>57928</v>
      </c>
      <c r="L2220" s="34" t="s">
        <v>57929</v>
      </c>
      <c r="M2220" s="38">
        <v>0.59839539004948683</v>
      </c>
      <c r="N2220" s="39" t="s">
        <v>33</v>
      </c>
      <c r="O2220" s="32">
        <v>7</v>
      </c>
      <c r="P2220" s="32">
        <v>7</v>
      </c>
      <c r="Q2220" s="54" t="e">
        <v>#N/A</v>
      </c>
      <c r="R2220" s="54"/>
    </row>
    <row r="2221" spans="1:18" x14ac:dyDescent="0.25">
      <c r="A2221" s="32" t="s">
        <v>57930</v>
      </c>
      <c r="B2221" s="33" t="s">
        <v>57931</v>
      </c>
      <c r="C2221" s="32" t="s">
        <v>3350</v>
      </c>
      <c r="D2221" s="32" t="s">
        <v>35821</v>
      </c>
      <c r="E2221" s="32" t="s">
        <v>35820</v>
      </c>
      <c r="F2221" s="32" t="s">
        <v>2504</v>
      </c>
      <c r="G2221" s="34" t="s">
        <v>57932</v>
      </c>
      <c r="H2221" s="34" t="s">
        <v>57933</v>
      </c>
      <c r="I2221" s="38">
        <v>-0.44348913880978347</v>
      </c>
      <c r="J2221" s="39" t="s">
        <v>33</v>
      </c>
      <c r="K2221" s="34" t="s">
        <v>57934</v>
      </c>
      <c r="L2221" s="34" t="s">
        <v>57935</v>
      </c>
      <c r="M2221" s="38">
        <v>-0.39983580468081847</v>
      </c>
      <c r="N2221" s="39" t="s">
        <v>33</v>
      </c>
      <c r="O2221" s="32">
        <v>5</v>
      </c>
      <c r="P2221" s="32">
        <v>5</v>
      </c>
      <c r="Q2221" s="54" t="e">
        <v>#N/A</v>
      </c>
      <c r="R2221" s="54"/>
    </row>
    <row r="2222" spans="1:18" x14ac:dyDescent="0.25">
      <c r="A2222" s="32" t="s">
        <v>57936</v>
      </c>
      <c r="B2222" s="33" t="s">
        <v>57937</v>
      </c>
      <c r="C2222" s="32" t="s">
        <v>2476</v>
      </c>
      <c r="D2222" s="32" t="s">
        <v>57938</v>
      </c>
      <c r="E2222" s="32" t="s">
        <v>57939</v>
      </c>
      <c r="F2222" s="32" t="s">
        <v>2476</v>
      </c>
      <c r="G2222" s="34" t="s">
        <v>57940</v>
      </c>
      <c r="H2222" s="34" t="s">
        <v>57941</v>
      </c>
      <c r="I2222" s="38">
        <v>-0.48266703263691296</v>
      </c>
      <c r="J2222" s="39" t="s">
        <v>33</v>
      </c>
      <c r="K2222" s="34" t="s">
        <v>57942</v>
      </c>
      <c r="L2222" s="34" t="s">
        <v>57943</v>
      </c>
      <c r="M2222" s="38">
        <v>-2.2987804809455298E-2</v>
      </c>
      <c r="N2222" s="39" t="s">
        <v>33</v>
      </c>
      <c r="O2222" s="32">
        <v>5</v>
      </c>
      <c r="P2222" s="32">
        <v>5</v>
      </c>
      <c r="Q2222" s="54" t="e">
        <v>#N/A</v>
      </c>
      <c r="R2222" s="54"/>
    </row>
    <row r="2223" spans="1:18" x14ac:dyDescent="0.25">
      <c r="A2223" s="32" t="s">
        <v>15376</v>
      </c>
      <c r="B2223" s="33" t="s">
        <v>15377</v>
      </c>
      <c r="C2223" s="32" t="s">
        <v>2538</v>
      </c>
      <c r="D2223" s="32" t="s">
        <v>15378</v>
      </c>
      <c r="E2223" s="32" t="s">
        <v>15379</v>
      </c>
      <c r="F2223" s="32" t="s">
        <v>2557</v>
      </c>
      <c r="G2223" s="34" t="s">
        <v>57944</v>
      </c>
      <c r="H2223" s="34" t="s">
        <v>57945</v>
      </c>
      <c r="I2223" s="38">
        <v>0.1626337846400174</v>
      </c>
      <c r="J2223" s="39" t="s">
        <v>33</v>
      </c>
      <c r="K2223" s="34" t="s">
        <v>57946</v>
      </c>
      <c r="L2223" s="34" t="s">
        <v>57947</v>
      </c>
      <c r="M2223" s="38">
        <v>0.36543990315337671</v>
      </c>
      <c r="N2223" s="39" t="s">
        <v>33</v>
      </c>
      <c r="O2223" s="32">
        <v>12</v>
      </c>
      <c r="P2223" s="32">
        <v>12</v>
      </c>
      <c r="Q2223" s="55">
        <v>0.42266233644469781</v>
      </c>
      <c r="R2223" s="54" t="s">
        <v>33</v>
      </c>
    </row>
    <row r="2224" spans="1:18" x14ac:dyDescent="0.25">
      <c r="A2224" s="32" t="s">
        <v>57948</v>
      </c>
      <c r="B2224" s="33" t="s">
        <v>57949</v>
      </c>
      <c r="C2224" s="32" t="s">
        <v>2494</v>
      </c>
      <c r="D2224" s="32" t="s">
        <v>3444</v>
      </c>
      <c r="E2224" s="32" t="s">
        <v>3445</v>
      </c>
      <c r="F2224" s="32" t="s">
        <v>2494</v>
      </c>
      <c r="G2224" s="34" t="s">
        <v>57950</v>
      </c>
      <c r="H2224" s="34" t="s">
        <v>57951</v>
      </c>
      <c r="I2224" s="38">
        <v>-0.34162389792594616</v>
      </c>
      <c r="J2224" s="39" t="s">
        <v>33</v>
      </c>
      <c r="K2224" s="34" t="s">
        <v>57952</v>
      </c>
      <c r="L2224" s="34" t="s">
        <v>57953</v>
      </c>
      <c r="M2224" s="38">
        <v>0.35172692699828306</v>
      </c>
      <c r="N2224" s="39" t="s">
        <v>33</v>
      </c>
      <c r="O2224" s="32">
        <v>7</v>
      </c>
      <c r="P2224" s="32">
        <v>5</v>
      </c>
      <c r="Q2224" s="55">
        <v>0.44869768909060542</v>
      </c>
      <c r="R2224" s="56">
        <v>1.2694814181818099E-2</v>
      </c>
    </row>
    <row r="2225" spans="1:18" x14ac:dyDescent="0.25">
      <c r="A2225" s="32" t="s">
        <v>15385</v>
      </c>
      <c r="B2225" s="33" t="s">
        <v>15386</v>
      </c>
      <c r="C2225" s="32" t="s">
        <v>2557</v>
      </c>
      <c r="D2225" s="32" t="s">
        <v>15387</v>
      </c>
      <c r="E2225" s="32" t="s">
        <v>15388</v>
      </c>
      <c r="F2225" s="32" t="s">
        <v>2557</v>
      </c>
      <c r="G2225" s="34" t="s">
        <v>57954</v>
      </c>
      <c r="H2225" s="34" t="s">
        <v>57955</v>
      </c>
      <c r="I2225" s="38">
        <v>5.4666662489284139E-2</v>
      </c>
      <c r="J2225" s="39" t="s">
        <v>33</v>
      </c>
      <c r="K2225" s="34" t="s">
        <v>57956</v>
      </c>
      <c r="L2225" s="34" t="s">
        <v>57957</v>
      </c>
      <c r="M2225" s="38">
        <v>3.1503887094130052E-2</v>
      </c>
      <c r="N2225" s="39" t="s">
        <v>33</v>
      </c>
      <c r="O2225" s="32">
        <v>34</v>
      </c>
      <c r="P2225" s="32">
        <v>34</v>
      </c>
      <c r="Q2225" s="55">
        <v>0.15753269785069351</v>
      </c>
      <c r="R2225" s="54" t="s">
        <v>33</v>
      </c>
    </row>
    <row r="2226" spans="1:18" x14ac:dyDescent="0.25">
      <c r="A2226" s="32" t="s">
        <v>57958</v>
      </c>
      <c r="B2226" s="33" t="s">
        <v>57959</v>
      </c>
      <c r="C2226" s="32" t="s">
        <v>33262</v>
      </c>
      <c r="D2226" s="32" t="s">
        <v>57960</v>
      </c>
      <c r="E2226" s="32" t="s">
        <v>8644</v>
      </c>
      <c r="F2226" s="32" t="s">
        <v>2576</v>
      </c>
      <c r="G2226" s="34" t="s">
        <v>57961</v>
      </c>
      <c r="H2226" s="34" t="s">
        <v>57962</v>
      </c>
      <c r="I2226" s="38">
        <v>0.15421899736655556</v>
      </c>
      <c r="J2226" s="39" t="s">
        <v>33</v>
      </c>
      <c r="K2226" s="34" t="s">
        <v>57963</v>
      </c>
      <c r="L2226" s="34" t="s">
        <v>57964</v>
      </c>
      <c r="M2226" s="38">
        <v>1.4623807677931948</v>
      </c>
      <c r="N2226" s="39" t="s">
        <v>33</v>
      </c>
      <c r="O2226" s="32">
        <v>2</v>
      </c>
      <c r="P2226" s="32">
        <v>2</v>
      </c>
      <c r="Q2226" s="54" t="e">
        <v>#N/A</v>
      </c>
      <c r="R2226" s="54"/>
    </row>
    <row r="2227" spans="1:18" x14ac:dyDescent="0.25">
      <c r="A2227" s="32" t="s">
        <v>15417</v>
      </c>
      <c r="B2227" s="33" t="s">
        <v>15418</v>
      </c>
      <c r="C2227" s="32" t="s">
        <v>2576</v>
      </c>
      <c r="D2227" s="32" t="s">
        <v>15419</v>
      </c>
      <c r="E2227" s="32" t="s">
        <v>6721</v>
      </c>
      <c r="F2227" s="32" t="s">
        <v>2576</v>
      </c>
      <c r="G2227" s="34" t="s">
        <v>57965</v>
      </c>
      <c r="H2227" s="34" t="s">
        <v>57966</v>
      </c>
      <c r="I2227" s="38">
        <v>-6.1488617581611477E-2</v>
      </c>
      <c r="J2227" s="39" t="s">
        <v>33</v>
      </c>
      <c r="K2227" s="34" t="s">
        <v>57967</v>
      </c>
      <c r="L2227" s="34" t="s">
        <v>57968</v>
      </c>
      <c r="M2227" s="38">
        <v>-0.15356224583756797</v>
      </c>
      <c r="N2227" s="39" t="s">
        <v>33</v>
      </c>
      <c r="O2227" s="32">
        <v>5</v>
      </c>
      <c r="P2227" s="32">
        <v>3</v>
      </c>
      <c r="Q2227" s="55">
        <v>0.49122198476240037</v>
      </c>
      <c r="R2227" s="56">
        <v>2.7096408047080901E-2</v>
      </c>
    </row>
    <row r="2228" spans="1:18" x14ac:dyDescent="0.25">
      <c r="A2228" s="32" t="s">
        <v>15430</v>
      </c>
      <c r="B2228" s="33" t="s">
        <v>15431</v>
      </c>
      <c r="C2228" s="32" t="s">
        <v>2538</v>
      </c>
      <c r="D2228" s="32" t="s">
        <v>7474</v>
      </c>
      <c r="E2228" s="32" t="s">
        <v>7475</v>
      </c>
      <c r="F2228" s="32" t="s">
        <v>2576</v>
      </c>
      <c r="G2228" s="34" t="s">
        <v>57969</v>
      </c>
      <c r="H2228" s="34" t="s">
        <v>57970</v>
      </c>
      <c r="I2228" s="38">
        <v>-0.32135661990250802</v>
      </c>
      <c r="J2228" s="39" t="s">
        <v>33</v>
      </c>
      <c r="K2228" s="34" t="s">
        <v>57971</v>
      </c>
      <c r="L2228" s="34" t="s">
        <v>57972</v>
      </c>
      <c r="M2228" s="38">
        <v>-0.77871935847081408</v>
      </c>
      <c r="N2228" s="39" t="s">
        <v>33</v>
      </c>
      <c r="O2228" s="32">
        <v>4</v>
      </c>
      <c r="P2228" s="32">
        <v>4</v>
      </c>
      <c r="Q2228" s="55">
        <v>0.72084664905364704</v>
      </c>
      <c r="R2228" s="56">
        <v>4.9375694388761403E-2</v>
      </c>
    </row>
    <row r="2229" spans="1:18" x14ac:dyDescent="0.25">
      <c r="A2229" s="32" t="s">
        <v>15435</v>
      </c>
      <c r="B2229" s="33" t="s">
        <v>15436</v>
      </c>
      <c r="C2229" s="32" t="s">
        <v>2476</v>
      </c>
      <c r="D2229" s="32" t="s">
        <v>15437</v>
      </c>
      <c r="E2229" s="32" t="s">
        <v>15438</v>
      </c>
      <c r="F2229" s="32" t="s">
        <v>2557</v>
      </c>
      <c r="G2229" s="34" t="s">
        <v>57973</v>
      </c>
      <c r="H2229" s="34" t="s">
        <v>57974</v>
      </c>
      <c r="I2229" s="38">
        <v>-0.19413072484342558</v>
      </c>
      <c r="J2229" s="39" t="s">
        <v>33</v>
      </c>
      <c r="K2229" s="34" t="s">
        <v>57975</v>
      </c>
      <c r="L2229" s="34" t="s">
        <v>57976</v>
      </c>
      <c r="M2229" s="38">
        <v>0.2567563246385835</v>
      </c>
      <c r="N2229" s="39" t="s">
        <v>33</v>
      </c>
      <c r="O2229" s="32">
        <v>11</v>
      </c>
      <c r="P2229" s="32">
        <v>4</v>
      </c>
      <c r="Q2229" s="54" t="e">
        <v>#N/A</v>
      </c>
      <c r="R2229" s="54"/>
    </row>
    <row r="2230" spans="1:18" x14ac:dyDescent="0.25">
      <c r="A2230" s="32" t="s">
        <v>57977</v>
      </c>
      <c r="B2230" s="33" t="s">
        <v>57978</v>
      </c>
      <c r="C2230" s="32" t="s">
        <v>25496</v>
      </c>
      <c r="D2230" s="32" t="s">
        <v>4162</v>
      </c>
      <c r="E2230" s="32" t="s">
        <v>4163</v>
      </c>
      <c r="F2230" s="32" t="s">
        <v>2494</v>
      </c>
      <c r="G2230" s="34" t="s">
        <v>57979</v>
      </c>
      <c r="H2230" s="34" t="s">
        <v>57980</v>
      </c>
      <c r="I2230" s="38">
        <v>-2.1021355371910487E-2</v>
      </c>
      <c r="J2230" s="39" t="s">
        <v>33</v>
      </c>
      <c r="K2230" s="34" t="s">
        <v>57981</v>
      </c>
      <c r="L2230" s="34" t="s">
        <v>57982</v>
      </c>
      <c r="M2230" s="38">
        <v>-0.19068429801002734</v>
      </c>
      <c r="N2230" s="39" t="s">
        <v>33</v>
      </c>
      <c r="O2230" s="32">
        <v>2</v>
      </c>
      <c r="P2230" s="32">
        <v>2</v>
      </c>
      <c r="Q2230" s="55">
        <v>-0.38754344697923404</v>
      </c>
      <c r="R2230" s="54" t="s">
        <v>33</v>
      </c>
    </row>
    <row r="2231" spans="1:18" x14ac:dyDescent="0.25">
      <c r="A2231" s="32" t="s">
        <v>57983</v>
      </c>
      <c r="B2231" s="33" t="s">
        <v>15443</v>
      </c>
      <c r="C2231" s="32" t="s">
        <v>2476</v>
      </c>
      <c r="D2231" s="32" t="s">
        <v>15444</v>
      </c>
      <c r="E2231" s="32" t="s">
        <v>1155</v>
      </c>
      <c r="F2231" s="32" t="s">
        <v>2476</v>
      </c>
      <c r="G2231" s="34" t="s">
        <v>57984</v>
      </c>
      <c r="H2231" s="34" t="s">
        <v>57985</v>
      </c>
      <c r="I2231" s="38">
        <v>3.5623185401967135E-2</v>
      </c>
      <c r="J2231" s="39" t="s">
        <v>33</v>
      </c>
      <c r="K2231" s="34" t="s">
        <v>57986</v>
      </c>
      <c r="L2231" s="34" t="s">
        <v>57987</v>
      </c>
      <c r="M2231" s="38">
        <v>8.08266571985395E-2</v>
      </c>
      <c r="N2231" s="39" t="s">
        <v>33</v>
      </c>
      <c r="O2231" s="32">
        <v>3</v>
      </c>
      <c r="P2231" s="32">
        <v>3</v>
      </c>
      <c r="Q2231" s="54" t="e">
        <v>#N/A</v>
      </c>
      <c r="R2231" s="54"/>
    </row>
    <row r="2232" spans="1:18" x14ac:dyDescent="0.25">
      <c r="A2232" s="32" t="s">
        <v>57988</v>
      </c>
      <c r="B2232" s="33" t="s">
        <v>57989</v>
      </c>
      <c r="C2232" s="32" t="s">
        <v>2538</v>
      </c>
      <c r="D2232" s="32" t="s">
        <v>57990</v>
      </c>
      <c r="E2232" s="32" t="s">
        <v>57991</v>
      </c>
      <c r="F2232" s="32" t="s">
        <v>2538</v>
      </c>
      <c r="G2232" s="34" t="s">
        <v>57992</v>
      </c>
      <c r="H2232" s="34" t="s">
        <v>57993</v>
      </c>
      <c r="I2232" s="38">
        <v>-8.4570082165423402E-2</v>
      </c>
      <c r="J2232" s="39" t="s">
        <v>33</v>
      </c>
      <c r="K2232" s="34" t="s">
        <v>57994</v>
      </c>
      <c r="L2232" s="34" t="s">
        <v>57995</v>
      </c>
      <c r="M2232" s="38">
        <v>-4.3690824225514291E-2</v>
      </c>
      <c r="N2232" s="39" t="s">
        <v>33</v>
      </c>
      <c r="O2232" s="32">
        <v>2</v>
      </c>
      <c r="P2232" s="32">
        <v>2</v>
      </c>
      <c r="Q2232" s="54" t="e">
        <v>#N/A</v>
      </c>
      <c r="R2232" s="54"/>
    </row>
    <row r="2233" spans="1:18" x14ac:dyDescent="0.25">
      <c r="A2233" s="32" t="s">
        <v>15456</v>
      </c>
      <c r="B2233" s="33" t="s">
        <v>15457</v>
      </c>
      <c r="C2233" s="32" t="s">
        <v>2476</v>
      </c>
      <c r="D2233" s="32" t="s">
        <v>15458</v>
      </c>
      <c r="E2233" s="32" t="s">
        <v>15459</v>
      </c>
      <c r="F2233" s="32" t="s">
        <v>2476</v>
      </c>
      <c r="G2233" s="34" t="s">
        <v>57996</v>
      </c>
      <c r="H2233" s="34" t="s">
        <v>57997</v>
      </c>
      <c r="I2233" s="38">
        <v>-0.15916291018083711</v>
      </c>
      <c r="J2233" s="39" t="s">
        <v>33</v>
      </c>
      <c r="K2233" s="34" t="s">
        <v>57998</v>
      </c>
      <c r="L2233" s="34" t="s">
        <v>57999</v>
      </c>
      <c r="M2233" s="38">
        <v>2.101659904793221</v>
      </c>
      <c r="N2233" s="39" t="s">
        <v>33</v>
      </c>
      <c r="O2233" s="32">
        <v>11</v>
      </c>
      <c r="P2233" s="32">
        <v>11</v>
      </c>
      <c r="Q2233" s="55">
        <v>-0.13349932867151304</v>
      </c>
      <c r="R2233" s="54" t="s">
        <v>33</v>
      </c>
    </row>
    <row r="2234" spans="1:18" x14ac:dyDescent="0.25">
      <c r="A2234" s="32" t="s">
        <v>58000</v>
      </c>
      <c r="B2234" s="33" t="s">
        <v>58001</v>
      </c>
      <c r="C2234" s="32" t="s">
        <v>26118</v>
      </c>
      <c r="D2234" s="32" t="s">
        <v>58002</v>
      </c>
      <c r="E2234" s="32" t="s">
        <v>6257</v>
      </c>
      <c r="F2234" s="32" t="s">
        <v>2557</v>
      </c>
      <c r="G2234" s="34" t="s">
        <v>58003</v>
      </c>
      <c r="H2234" s="34" t="s">
        <v>58004</v>
      </c>
      <c r="I2234" s="38">
        <v>0.30689315714494908</v>
      </c>
      <c r="J2234" s="39" t="s">
        <v>33</v>
      </c>
      <c r="K2234" s="34" t="s">
        <v>58005</v>
      </c>
      <c r="L2234" s="34" t="s">
        <v>58006</v>
      </c>
      <c r="M2234" s="38">
        <v>-2.6471407449188473</v>
      </c>
      <c r="N2234" s="39" t="s">
        <v>33</v>
      </c>
      <c r="O2234" s="32">
        <v>3</v>
      </c>
      <c r="P2234" s="32">
        <v>3</v>
      </c>
      <c r="Q2234" s="54" t="e">
        <v>#N/A</v>
      </c>
      <c r="R2234" s="54"/>
    </row>
    <row r="2235" spans="1:18" x14ac:dyDescent="0.25">
      <c r="A2235" s="32" t="s">
        <v>15465</v>
      </c>
      <c r="B2235" s="33" t="s">
        <v>15466</v>
      </c>
      <c r="C2235" s="32" t="s">
        <v>2538</v>
      </c>
      <c r="D2235" s="32" t="s">
        <v>15467</v>
      </c>
      <c r="E2235" s="32" t="s">
        <v>15468</v>
      </c>
      <c r="F2235" s="32" t="s">
        <v>2476</v>
      </c>
      <c r="G2235" s="34" t="s">
        <v>58007</v>
      </c>
      <c r="H2235" s="34" t="s">
        <v>58008</v>
      </c>
      <c r="I2235" s="38">
        <v>-0.14753717820728934</v>
      </c>
      <c r="J2235" s="39" t="s">
        <v>33</v>
      </c>
      <c r="K2235" s="34" t="s">
        <v>58009</v>
      </c>
      <c r="L2235" s="34" t="s">
        <v>58010</v>
      </c>
      <c r="M2235" s="38">
        <v>0.34420263230373549</v>
      </c>
      <c r="N2235" s="39" t="s">
        <v>33</v>
      </c>
      <c r="O2235" s="32">
        <v>16</v>
      </c>
      <c r="P2235" s="32">
        <v>16</v>
      </c>
      <c r="Q2235" s="55">
        <v>-8.6717235537233962E-3</v>
      </c>
      <c r="R2235" s="54" t="s">
        <v>33</v>
      </c>
    </row>
    <row r="2236" spans="1:18" x14ac:dyDescent="0.25">
      <c r="A2236" s="32" t="s">
        <v>15480</v>
      </c>
      <c r="B2236" s="33" t="s">
        <v>15481</v>
      </c>
      <c r="C2236" s="32" t="s">
        <v>2557</v>
      </c>
      <c r="D2236" s="32" t="s">
        <v>15482</v>
      </c>
      <c r="E2236" s="32" t="s">
        <v>15483</v>
      </c>
      <c r="F2236" s="32" t="s">
        <v>2557</v>
      </c>
      <c r="G2236" s="34" t="s">
        <v>58011</v>
      </c>
      <c r="H2236" s="34" t="s">
        <v>58012</v>
      </c>
      <c r="I2236" s="38">
        <v>-3.5895835578640067E-2</v>
      </c>
      <c r="J2236" s="39" t="s">
        <v>33</v>
      </c>
      <c r="K2236" s="34" t="s">
        <v>58013</v>
      </c>
      <c r="L2236" s="34" t="s">
        <v>58014</v>
      </c>
      <c r="M2236" s="38">
        <v>1.0471291739398287</v>
      </c>
      <c r="N2236" s="39" t="s">
        <v>33</v>
      </c>
      <c r="O2236" s="32">
        <v>7</v>
      </c>
      <c r="P2236" s="32">
        <v>7</v>
      </c>
      <c r="Q2236" s="55">
        <v>0.11615602750280538</v>
      </c>
      <c r="R2236" s="54" t="s">
        <v>33</v>
      </c>
    </row>
    <row r="2237" spans="1:18" x14ac:dyDescent="0.25">
      <c r="A2237" s="32" t="s">
        <v>58015</v>
      </c>
      <c r="B2237" s="33" t="s">
        <v>58016</v>
      </c>
      <c r="C2237" s="32" t="s">
        <v>2466</v>
      </c>
      <c r="D2237" s="32" t="s">
        <v>58017</v>
      </c>
      <c r="E2237" s="32" t="s">
        <v>58018</v>
      </c>
      <c r="F2237" s="32" t="s">
        <v>2605</v>
      </c>
      <c r="G2237" s="34" t="s">
        <v>58019</v>
      </c>
      <c r="H2237" s="34" t="s">
        <v>58020</v>
      </c>
      <c r="I2237" s="38">
        <v>0.89708581913697016</v>
      </c>
      <c r="J2237" s="39" t="s">
        <v>33</v>
      </c>
      <c r="K2237" s="34" t="s">
        <v>177</v>
      </c>
      <c r="L2237" s="34" t="s">
        <v>58021</v>
      </c>
      <c r="M2237" s="38">
        <v>21.306242010227624</v>
      </c>
      <c r="N2237" s="39" t="s">
        <v>33</v>
      </c>
      <c r="O2237" s="32">
        <v>2</v>
      </c>
      <c r="P2237" s="32">
        <v>2</v>
      </c>
      <c r="Q2237" s="54" t="e">
        <v>#N/A</v>
      </c>
      <c r="R2237" s="54"/>
    </row>
    <row r="2238" spans="1:18" x14ac:dyDescent="0.25">
      <c r="A2238" s="32" t="s">
        <v>58022</v>
      </c>
      <c r="B2238" s="33" t="s">
        <v>58023</v>
      </c>
      <c r="C2238" s="32" t="s">
        <v>27293</v>
      </c>
      <c r="D2238" s="32" t="s">
        <v>58024</v>
      </c>
      <c r="E2238" s="32" t="s">
        <v>58025</v>
      </c>
      <c r="F2238" s="32" t="s">
        <v>2494</v>
      </c>
      <c r="G2238" s="34" t="s">
        <v>58026</v>
      </c>
      <c r="H2238" s="34" t="s">
        <v>58027</v>
      </c>
      <c r="I2238" s="38">
        <v>8.0159316655820045E-2</v>
      </c>
      <c r="J2238" s="39" t="s">
        <v>33</v>
      </c>
      <c r="K2238" s="34" t="s">
        <v>58028</v>
      </c>
      <c r="L2238" s="34" t="s">
        <v>58029</v>
      </c>
      <c r="M2238" s="38">
        <v>-1.3586897621689027</v>
      </c>
      <c r="N2238" s="39" t="s">
        <v>33</v>
      </c>
      <c r="O2238" s="32">
        <v>2</v>
      </c>
      <c r="P2238" s="32">
        <v>2</v>
      </c>
      <c r="Q2238" s="54" t="e">
        <v>#N/A</v>
      </c>
      <c r="R2238" s="54"/>
    </row>
    <row r="2239" spans="1:18" x14ac:dyDescent="0.25">
      <c r="A2239" s="32" t="s">
        <v>58030</v>
      </c>
      <c r="B2239" s="33" t="s">
        <v>58031</v>
      </c>
      <c r="C2239" s="32" t="s">
        <v>2476</v>
      </c>
      <c r="D2239" s="32" t="s">
        <v>58032</v>
      </c>
      <c r="E2239" s="32" t="s">
        <v>58033</v>
      </c>
      <c r="F2239" s="32" t="s">
        <v>12156</v>
      </c>
      <c r="G2239" s="34" t="s">
        <v>58034</v>
      </c>
      <c r="H2239" s="34" t="s">
        <v>58035</v>
      </c>
      <c r="I2239" s="38">
        <v>-1.1430000454424387</v>
      </c>
      <c r="J2239" s="39" t="s">
        <v>33</v>
      </c>
      <c r="K2239" s="34" t="s">
        <v>58036</v>
      </c>
      <c r="L2239" s="34" t="s">
        <v>58037</v>
      </c>
      <c r="M2239" s="38">
        <v>0.6390961878410768</v>
      </c>
      <c r="N2239" s="39" t="s">
        <v>33</v>
      </c>
      <c r="O2239" s="32">
        <v>5</v>
      </c>
      <c r="P2239" s="32">
        <v>5</v>
      </c>
      <c r="Q2239" s="55">
        <v>2.5808539624917275</v>
      </c>
      <c r="R2239" s="54" t="s">
        <v>33</v>
      </c>
    </row>
    <row r="2240" spans="1:18" x14ac:dyDescent="0.25">
      <c r="A2240" s="32" t="s">
        <v>58038</v>
      </c>
      <c r="B2240" s="33" t="s">
        <v>58039</v>
      </c>
      <c r="C2240" s="32" t="s">
        <v>2476</v>
      </c>
      <c r="D2240" s="32" t="s">
        <v>41208</v>
      </c>
      <c r="E2240" s="32" t="s">
        <v>41207</v>
      </c>
      <c r="F2240" s="32" t="s">
        <v>2476</v>
      </c>
      <c r="G2240" s="34" t="s">
        <v>58040</v>
      </c>
      <c r="H2240" s="34" t="s">
        <v>58041</v>
      </c>
      <c r="I2240" s="38">
        <v>0.45877986307792068</v>
      </c>
      <c r="J2240" s="39" t="s">
        <v>33</v>
      </c>
      <c r="K2240" s="34" t="s">
        <v>58042</v>
      </c>
      <c r="L2240" s="34" t="s">
        <v>58043</v>
      </c>
      <c r="M2240" s="38">
        <v>-0.47694203197446178</v>
      </c>
      <c r="N2240" s="39" t="s">
        <v>33</v>
      </c>
      <c r="O2240" s="32">
        <v>18</v>
      </c>
      <c r="P2240" s="32">
        <v>1</v>
      </c>
      <c r="Q2240" s="55">
        <v>-0.14850671681300995</v>
      </c>
      <c r="R2240" s="54" t="s">
        <v>33</v>
      </c>
    </row>
    <row r="2241" spans="1:18" x14ac:dyDescent="0.25">
      <c r="A2241" s="32" t="s">
        <v>58044</v>
      </c>
      <c r="B2241" s="33" t="s">
        <v>58045</v>
      </c>
      <c r="C2241" s="32" t="s">
        <v>2576</v>
      </c>
      <c r="D2241" s="32" t="s">
        <v>58046</v>
      </c>
      <c r="E2241" s="32" t="s">
        <v>5675</v>
      </c>
      <c r="F2241" s="32" t="s">
        <v>2576</v>
      </c>
      <c r="G2241" s="34" t="s">
        <v>58047</v>
      </c>
      <c r="H2241" s="34" t="s">
        <v>58048</v>
      </c>
      <c r="I2241" s="38">
        <v>8.0151461452001027E-3</v>
      </c>
      <c r="J2241" s="39" t="s">
        <v>33</v>
      </c>
      <c r="K2241" s="34" t="s">
        <v>58049</v>
      </c>
      <c r="L2241" s="34" t="s">
        <v>58050</v>
      </c>
      <c r="M2241" s="38">
        <v>0.44039666584494969</v>
      </c>
      <c r="N2241" s="39" t="s">
        <v>33</v>
      </c>
      <c r="O2241" s="32">
        <v>2</v>
      </c>
      <c r="P2241" s="32">
        <v>2</v>
      </c>
      <c r="Q2241" s="54" t="e">
        <v>#N/A</v>
      </c>
      <c r="R2241" s="54"/>
    </row>
    <row r="2242" spans="1:18" x14ac:dyDescent="0.25">
      <c r="A2242" s="32" t="s">
        <v>15489</v>
      </c>
      <c r="B2242" s="33" t="s">
        <v>15490</v>
      </c>
      <c r="C2242" s="32" t="s">
        <v>27338</v>
      </c>
      <c r="D2242" s="32" t="s">
        <v>15491</v>
      </c>
      <c r="E2242" s="32" t="s">
        <v>15492</v>
      </c>
      <c r="F2242" s="32" t="s">
        <v>2538</v>
      </c>
      <c r="G2242" s="34" t="s">
        <v>58051</v>
      </c>
      <c r="H2242" s="34" t="s">
        <v>58052</v>
      </c>
      <c r="I2242" s="38">
        <v>1.3939864552515131</v>
      </c>
      <c r="J2242" s="39" t="s">
        <v>33</v>
      </c>
      <c r="K2242" s="34" t="s">
        <v>58053</v>
      </c>
      <c r="L2242" s="34" t="s">
        <v>58054</v>
      </c>
      <c r="M2242" s="38">
        <v>-1.6187140869292946</v>
      </c>
      <c r="N2242" s="39" t="s">
        <v>33</v>
      </c>
      <c r="O2242" s="32">
        <v>2</v>
      </c>
      <c r="P2242" s="32">
        <v>2</v>
      </c>
      <c r="Q2242" s="54" t="e">
        <v>#N/A</v>
      </c>
      <c r="R2242" s="54"/>
    </row>
    <row r="2243" spans="1:18" x14ac:dyDescent="0.25">
      <c r="A2243" s="32" t="s">
        <v>15507</v>
      </c>
      <c r="B2243" s="33" t="s">
        <v>15508</v>
      </c>
      <c r="C2243" s="32" t="s">
        <v>2476</v>
      </c>
      <c r="D2243" s="32" t="s">
        <v>15509</v>
      </c>
      <c r="E2243" s="32" t="s">
        <v>12081</v>
      </c>
      <c r="F2243" s="32" t="s">
        <v>2538</v>
      </c>
      <c r="G2243" s="34" t="s">
        <v>58055</v>
      </c>
      <c r="H2243" s="34" t="s">
        <v>58056</v>
      </c>
      <c r="I2243" s="38">
        <v>-0.22082116557864073</v>
      </c>
      <c r="J2243" s="39" t="s">
        <v>33</v>
      </c>
      <c r="K2243" s="34" t="s">
        <v>58057</v>
      </c>
      <c r="L2243" s="34" t="s">
        <v>58058</v>
      </c>
      <c r="M2243" s="38">
        <v>-0.22090657287562598</v>
      </c>
      <c r="N2243" s="39" t="s">
        <v>33</v>
      </c>
      <c r="O2243" s="32">
        <v>14</v>
      </c>
      <c r="P2243" s="32">
        <v>14</v>
      </c>
      <c r="Q2243" s="55">
        <v>0.14078343795856868</v>
      </c>
      <c r="R2243" s="54" t="s">
        <v>33</v>
      </c>
    </row>
    <row r="2244" spans="1:18" x14ac:dyDescent="0.25">
      <c r="A2244" s="32" t="s">
        <v>15515</v>
      </c>
      <c r="B2244" s="33" t="s">
        <v>15516</v>
      </c>
      <c r="C2244" s="32" t="s">
        <v>2538</v>
      </c>
      <c r="D2244" s="32" t="s">
        <v>15517</v>
      </c>
      <c r="E2244" s="32" t="s">
        <v>15518</v>
      </c>
      <c r="F2244" s="32" t="s">
        <v>2466</v>
      </c>
      <c r="G2244" s="34" t="s">
        <v>58059</v>
      </c>
      <c r="H2244" s="34" t="s">
        <v>58060</v>
      </c>
      <c r="I2244" s="38">
        <v>8.3441887667540598E-2</v>
      </c>
      <c r="J2244" s="39" t="s">
        <v>33</v>
      </c>
      <c r="K2244" s="34" t="s">
        <v>58061</v>
      </c>
      <c r="L2244" s="34" t="s">
        <v>58062</v>
      </c>
      <c r="M2244" s="38">
        <v>0.44529640232045287</v>
      </c>
      <c r="N2244" s="39" t="s">
        <v>33</v>
      </c>
      <c r="O2244" s="32">
        <v>13</v>
      </c>
      <c r="P2244" s="32">
        <v>11</v>
      </c>
      <c r="Q2244" s="54" t="e">
        <v>#N/A</v>
      </c>
      <c r="R2244" s="54"/>
    </row>
    <row r="2245" spans="1:18" x14ac:dyDescent="0.25">
      <c r="A2245" s="32" t="s">
        <v>58063</v>
      </c>
      <c r="B2245" s="33" t="s">
        <v>58064</v>
      </c>
      <c r="C2245" s="32" t="s">
        <v>26118</v>
      </c>
      <c r="D2245" s="32" t="s">
        <v>29267</v>
      </c>
      <c r="E2245" s="32" t="s">
        <v>16080</v>
      </c>
      <c r="F2245" s="32" t="s">
        <v>2557</v>
      </c>
      <c r="G2245" s="34" t="s">
        <v>58065</v>
      </c>
      <c r="H2245" s="34" t="s">
        <v>58066</v>
      </c>
      <c r="I2245" s="38">
        <v>-1.1239143917539767</v>
      </c>
      <c r="J2245" s="39" t="s">
        <v>33</v>
      </c>
      <c r="K2245" s="34" t="s">
        <v>58067</v>
      </c>
      <c r="L2245" s="34" t="s">
        <v>58068</v>
      </c>
      <c r="M2245" s="38">
        <v>0.75949467614737987</v>
      </c>
      <c r="N2245" s="39" t="s">
        <v>33</v>
      </c>
      <c r="O2245" s="32">
        <v>3</v>
      </c>
      <c r="P2245" s="32">
        <v>3</v>
      </c>
      <c r="Q2245" s="54" t="e">
        <v>#N/A</v>
      </c>
      <c r="R2245" s="54"/>
    </row>
    <row r="2246" spans="1:18" x14ac:dyDescent="0.25">
      <c r="A2246" s="32" t="s">
        <v>15524</v>
      </c>
      <c r="B2246" s="33" t="s">
        <v>15525</v>
      </c>
      <c r="C2246" s="32" t="s">
        <v>2557</v>
      </c>
      <c r="D2246" s="32" t="s">
        <v>15526</v>
      </c>
      <c r="E2246" s="32" t="s">
        <v>2838</v>
      </c>
      <c r="F2246" s="32" t="s">
        <v>2538</v>
      </c>
      <c r="G2246" s="34" t="s">
        <v>58069</v>
      </c>
      <c r="H2246" s="34" t="s">
        <v>58070</v>
      </c>
      <c r="I2246" s="38">
        <v>-0.20930875791513276</v>
      </c>
      <c r="J2246" s="39" t="s">
        <v>33</v>
      </c>
      <c r="K2246" s="34" t="s">
        <v>58071</v>
      </c>
      <c r="L2246" s="34" t="s">
        <v>58072</v>
      </c>
      <c r="M2246" s="38">
        <v>-0.42457959300267389</v>
      </c>
      <c r="N2246" s="39" t="s">
        <v>33</v>
      </c>
      <c r="O2246" s="32">
        <v>2</v>
      </c>
      <c r="P2246" s="32">
        <v>2</v>
      </c>
      <c r="Q2246" s="55">
        <v>-2.2441111101651017E-2</v>
      </c>
      <c r="R2246" s="54" t="s">
        <v>33</v>
      </c>
    </row>
    <row r="2247" spans="1:18" x14ac:dyDescent="0.25">
      <c r="A2247" s="32" t="s">
        <v>58073</v>
      </c>
      <c r="B2247" s="33" t="s">
        <v>58074</v>
      </c>
      <c r="C2247" s="32" t="s">
        <v>2538</v>
      </c>
      <c r="D2247" s="32" t="s">
        <v>58075</v>
      </c>
      <c r="E2247" s="32" t="s">
        <v>58076</v>
      </c>
      <c r="F2247" s="32" t="s">
        <v>2494</v>
      </c>
      <c r="G2247" s="34" t="s">
        <v>58077</v>
      </c>
      <c r="H2247" s="34" t="s">
        <v>58078</v>
      </c>
      <c r="I2247" s="38">
        <v>-7.4001964262870742E-2</v>
      </c>
      <c r="J2247" s="39" t="s">
        <v>33</v>
      </c>
      <c r="K2247" s="34" t="s">
        <v>58079</v>
      </c>
      <c r="L2247" s="34" t="s">
        <v>58080</v>
      </c>
      <c r="M2247" s="38">
        <v>0.11737780372677688</v>
      </c>
      <c r="N2247" s="39" t="s">
        <v>33</v>
      </c>
      <c r="O2247" s="32">
        <v>2</v>
      </c>
      <c r="P2247" s="32">
        <v>2</v>
      </c>
      <c r="Q2247" s="54" t="e">
        <v>#N/A</v>
      </c>
      <c r="R2247" s="54"/>
    </row>
    <row r="2248" spans="1:18" x14ac:dyDescent="0.25">
      <c r="A2248" s="32" t="s">
        <v>58081</v>
      </c>
      <c r="B2248" s="33" t="s">
        <v>58082</v>
      </c>
      <c r="C2248" s="32" t="s">
        <v>2538</v>
      </c>
      <c r="D2248" s="32" t="s">
        <v>29885</v>
      </c>
      <c r="E2248" s="32" t="s">
        <v>5675</v>
      </c>
      <c r="F2248" s="32" t="s">
        <v>2576</v>
      </c>
      <c r="G2248" s="34" t="s">
        <v>58083</v>
      </c>
      <c r="H2248" s="34" t="s">
        <v>58084</v>
      </c>
      <c r="I2248" s="38">
        <v>-0.14809462207906429</v>
      </c>
      <c r="J2248" s="39" t="s">
        <v>33</v>
      </c>
      <c r="K2248" s="34" t="s">
        <v>58085</v>
      </c>
      <c r="L2248" s="34" t="s">
        <v>58086</v>
      </c>
      <c r="M2248" s="38">
        <v>-5.5537258778643857E-2</v>
      </c>
      <c r="N2248" s="39" t="s">
        <v>33</v>
      </c>
      <c r="O2248" s="32">
        <v>4</v>
      </c>
      <c r="P2248" s="32">
        <v>2</v>
      </c>
      <c r="Q2248" s="54" t="e">
        <v>#N/A</v>
      </c>
      <c r="R2248" s="54"/>
    </row>
    <row r="2249" spans="1:18" x14ac:dyDescent="0.25">
      <c r="A2249" s="32" t="s">
        <v>58087</v>
      </c>
      <c r="B2249" s="33" t="s">
        <v>58088</v>
      </c>
      <c r="C2249" s="32" t="s">
        <v>2538</v>
      </c>
      <c r="D2249" s="32" t="s">
        <v>10947</v>
      </c>
      <c r="E2249" s="32" t="s">
        <v>10948</v>
      </c>
      <c r="F2249" s="32" t="s">
        <v>2504</v>
      </c>
      <c r="G2249" s="34" t="s">
        <v>58089</v>
      </c>
      <c r="H2249" s="34" t="s">
        <v>58090</v>
      </c>
      <c r="I2249" s="38">
        <v>4.7453223715046906E-2</v>
      </c>
      <c r="J2249" s="39" t="s">
        <v>33</v>
      </c>
      <c r="K2249" s="34" t="s">
        <v>58091</v>
      </c>
      <c r="L2249" s="34" t="s">
        <v>58092</v>
      </c>
      <c r="M2249" s="38">
        <v>0.71994088869714123</v>
      </c>
      <c r="N2249" s="39" t="s">
        <v>33</v>
      </c>
      <c r="O2249" s="32">
        <v>3</v>
      </c>
      <c r="P2249" s="32">
        <v>2</v>
      </c>
      <c r="Q2249" s="54" t="e">
        <v>#N/A</v>
      </c>
      <c r="R2249" s="54"/>
    </row>
    <row r="2250" spans="1:18" x14ac:dyDescent="0.25">
      <c r="A2250" s="32" t="s">
        <v>58093</v>
      </c>
      <c r="B2250" s="33" t="s">
        <v>58094</v>
      </c>
      <c r="C2250" s="32" t="s">
        <v>2576</v>
      </c>
      <c r="D2250" s="32" t="s">
        <v>58095</v>
      </c>
      <c r="E2250" s="32" t="s">
        <v>58096</v>
      </c>
      <c r="F2250" s="32" t="s">
        <v>2576</v>
      </c>
      <c r="G2250" s="34" t="s">
        <v>58097</v>
      </c>
      <c r="H2250" s="34" t="s">
        <v>58098</v>
      </c>
      <c r="I2250" s="38">
        <v>-7.3347137743516838E-2</v>
      </c>
      <c r="J2250" s="39" t="s">
        <v>33</v>
      </c>
      <c r="K2250" s="34" t="s">
        <v>58099</v>
      </c>
      <c r="L2250" s="34" t="s">
        <v>58100</v>
      </c>
      <c r="M2250" s="38">
        <v>-0.88836324455171312</v>
      </c>
      <c r="N2250" s="39" t="s">
        <v>33</v>
      </c>
      <c r="O2250" s="32">
        <v>2</v>
      </c>
      <c r="P2250" s="32">
        <v>2</v>
      </c>
      <c r="Q2250" s="54" t="e">
        <v>#N/A</v>
      </c>
      <c r="R2250" s="54"/>
    </row>
    <row r="2251" spans="1:18" x14ac:dyDescent="0.25">
      <c r="A2251" s="32" t="s">
        <v>15538</v>
      </c>
      <c r="B2251" s="33" t="s">
        <v>15539</v>
      </c>
      <c r="C2251" s="32" t="s">
        <v>13792</v>
      </c>
      <c r="D2251" s="32" t="s">
        <v>15540</v>
      </c>
      <c r="E2251" s="32" t="s">
        <v>15541</v>
      </c>
      <c r="F2251" s="32" t="s">
        <v>2538</v>
      </c>
      <c r="G2251" s="34" t="s">
        <v>58101</v>
      </c>
      <c r="H2251" s="34" t="s">
        <v>58102</v>
      </c>
      <c r="I2251" s="38">
        <v>-0.12628073516832708</v>
      </c>
      <c r="J2251" s="39" t="s">
        <v>33</v>
      </c>
      <c r="K2251" s="34" t="s">
        <v>58103</v>
      </c>
      <c r="L2251" s="34" t="s">
        <v>58104</v>
      </c>
      <c r="M2251" s="38">
        <v>0.62544345478417762</v>
      </c>
      <c r="N2251" s="39" t="s">
        <v>33</v>
      </c>
      <c r="O2251" s="32">
        <v>3</v>
      </c>
      <c r="P2251" s="32">
        <v>3</v>
      </c>
      <c r="Q2251" s="54" t="e">
        <v>#N/A</v>
      </c>
      <c r="R2251" s="54"/>
    </row>
    <row r="2252" spans="1:18" x14ac:dyDescent="0.25">
      <c r="A2252" s="32" t="s">
        <v>15547</v>
      </c>
      <c r="B2252" s="33" t="s">
        <v>15548</v>
      </c>
      <c r="C2252" s="32" t="s">
        <v>2538</v>
      </c>
      <c r="D2252" s="32" t="s">
        <v>6756</v>
      </c>
      <c r="E2252" s="32" t="s">
        <v>6757</v>
      </c>
      <c r="F2252" s="32" t="s">
        <v>2557</v>
      </c>
      <c r="G2252" s="34" t="s">
        <v>58105</v>
      </c>
      <c r="H2252" s="34" t="s">
        <v>58106</v>
      </c>
      <c r="I2252" s="38">
        <v>6.9431479216733843E-2</v>
      </c>
      <c r="J2252" s="39" t="s">
        <v>33</v>
      </c>
      <c r="K2252" s="34" t="s">
        <v>58107</v>
      </c>
      <c r="L2252" s="34" t="s">
        <v>58108</v>
      </c>
      <c r="M2252" s="38">
        <v>1.6836166630002376</v>
      </c>
      <c r="N2252" s="39" t="s">
        <v>33</v>
      </c>
      <c r="O2252" s="32">
        <v>8</v>
      </c>
      <c r="P2252" s="32">
        <v>7</v>
      </c>
      <c r="Q2252" s="55">
        <v>0.48245209922988103</v>
      </c>
      <c r="R2252" s="56">
        <v>1.14334813616236E-2</v>
      </c>
    </row>
    <row r="2253" spans="1:18" x14ac:dyDescent="0.25">
      <c r="A2253" s="32" t="s">
        <v>58109</v>
      </c>
      <c r="B2253" s="33" t="s">
        <v>58110</v>
      </c>
      <c r="C2253" s="32" t="s">
        <v>13792</v>
      </c>
      <c r="D2253" s="32" t="s">
        <v>58111</v>
      </c>
      <c r="E2253" s="32" t="s">
        <v>1155</v>
      </c>
      <c r="F2253" s="32" t="s">
        <v>2476</v>
      </c>
      <c r="G2253" s="34" t="s">
        <v>177</v>
      </c>
      <c r="H2253" s="34" t="s">
        <v>177</v>
      </c>
      <c r="I2253" s="38">
        <v>0</v>
      </c>
      <c r="J2253" s="39" t="s">
        <v>47271</v>
      </c>
      <c r="K2253" s="34" t="s">
        <v>58112</v>
      </c>
      <c r="L2253" s="34" t="s">
        <v>58113</v>
      </c>
      <c r="M2253" s="38">
        <v>0.53272368140472204</v>
      </c>
      <c r="N2253" s="39" t="s">
        <v>33</v>
      </c>
      <c r="O2253" s="32">
        <v>2</v>
      </c>
      <c r="P2253" s="32">
        <v>2</v>
      </c>
      <c r="Q2253" s="55">
        <v>-0.33638673588081958</v>
      </c>
      <c r="R2253" s="54" t="s">
        <v>33</v>
      </c>
    </row>
    <row r="2254" spans="1:18" x14ac:dyDescent="0.25">
      <c r="A2254" s="32" t="s">
        <v>15566</v>
      </c>
      <c r="B2254" s="33" t="s">
        <v>15567</v>
      </c>
      <c r="C2254" s="32" t="s">
        <v>14570</v>
      </c>
      <c r="D2254" s="32" t="s">
        <v>15568</v>
      </c>
      <c r="E2254" s="32" t="s">
        <v>15569</v>
      </c>
      <c r="F2254" s="32" t="s">
        <v>2466</v>
      </c>
      <c r="G2254" s="34" t="s">
        <v>58114</v>
      </c>
      <c r="H2254" s="34" t="s">
        <v>58115</v>
      </c>
      <c r="I2254" s="38">
        <v>7.07797022803167E-2</v>
      </c>
      <c r="J2254" s="39" t="s">
        <v>33</v>
      </c>
      <c r="K2254" s="34" t="s">
        <v>58116</v>
      </c>
      <c r="L2254" s="34" t="s">
        <v>58117</v>
      </c>
      <c r="M2254" s="38">
        <v>-2.5302141819313966</v>
      </c>
      <c r="N2254" s="39" t="s">
        <v>33</v>
      </c>
      <c r="O2254" s="32">
        <v>15</v>
      </c>
      <c r="P2254" s="32">
        <v>15</v>
      </c>
      <c r="Q2254" s="55">
        <v>0.21917305519207603</v>
      </c>
      <c r="R2254" s="54" t="s">
        <v>33</v>
      </c>
    </row>
    <row r="2255" spans="1:18" x14ac:dyDescent="0.25">
      <c r="A2255" s="32" t="s">
        <v>15584</v>
      </c>
      <c r="B2255" s="33" t="s">
        <v>15585</v>
      </c>
      <c r="C2255" s="32" t="s">
        <v>26118</v>
      </c>
      <c r="D2255" s="32" t="s">
        <v>15586</v>
      </c>
      <c r="E2255" s="32" t="s">
        <v>15587</v>
      </c>
      <c r="F2255" s="32" t="s">
        <v>2476</v>
      </c>
      <c r="G2255" s="34" t="s">
        <v>58118</v>
      </c>
      <c r="H2255" s="34" t="s">
        <v>58119</v>
      </c>
      <c r="I2255" s="38">
        <v>0.26991785250543682</v>
      </c>
      <c r="J2255" s="39" t="s">
        <v>33</v>
      </c>
      <c r="K2255" s="34" t="s">
        <v>58120</v>
      </c>
      <c r="L2255" s="34" t="s">
        <v>58121</v>
      </c>
      <c r="M2255" s="38">
        <v>-3.8104114898515173E-2</v>
      </c>
      <c r="N2255" s="39" t="s">
        <v>33</v>
      </c>
      <c r="O2255" s="32">
        <v>6</v>
      </c>
      <c r="P2255" s="32">
        <v>6</v>
      </c>
      <c r="Q2255" s="55">
        <v>-3.2020398346796264E-2</v>
      </c>
      <c r="R2255" s="54" t="s">
        <v>33</v>
      </c>
    </row>
    <row r="2256" spans="1:18" x14ac:dyDescent="0.25">
      <c r="A2256" s="32" t="s">
        <v>58122</v>
      </c>
      <c r="B2256" s="33" t="s">
        <v>58123</v>
      </c>
      <c r="C2256" s="32" t="s">
        <v>2538</v>
      </c>
      <c r="D2256" s="32" t="s">
        <v>58124</v>
      </c>
      <c r="E2256" s="32" t="s">
        <v>58125</v>
      </c>
      <c r="F2256" s="32" t="s">
        <v>2538</v>
      </c>
      <c r="G2256" s="34" t="s">
        <v>58126</v>
      </c>
      <c r="H2256" s="34" t="s">
        <v>58127</v>
      </c>
      <c r="I2256" s="38">
        <v>-0.53427002215401453</v>
      </c>
      <c r="J2256" s="39" t="s">
        <v>33</v>
      </c>
      <c r="K2256" s="34" t="s">
        <v>58128</v>
      </c>
      <c r="L2256" s="34" t="s">
        <v>58129</v>
      </c>
      <c r="M2256" s="38">
        <v>-0.29008253510451631</v>
      </c>
      <c r="N2256" s="39" t="s">
        <v>33</v>
      </c>
      <c r="O2256" s="32">
        <v>4</v>
      </c>
      <c r="P2256" s="32">
        <v>4</v>
      </c>
      <c r="Q2256" s="55">
        <v>-0.17257360511089179</v>
      </c>
      <c r="R2256" s="54" t="s">
        <v>33</v>
      </c>
    </row>
    <row r="2257" spans="1:18" x14ac:dyDescent="0.25">
      <c r="A2257" s="32" t="s">
        <v>58130</v>
      </c>
      <c r="B2257" s="33" t="s">
        <v>58131</v>
      </c>
      <c r="C2257" s="32" t="s">
        <v>2576</v>
      </c>
      <c r="D2257" s="32" t="s">
        <v>30321</v>
      </c>
      <c r="E2257" s="32" t="s">
        <v>30319</v>
      </c>
      <c r="F2257" s="32" t="s">
        <v>2576</v>
      </c>
      <c r="G2257" s="34" t="s">
        <v>58132</v>
      </c>
      <c r="H2257" s="34" t="s">
        <v>58133</v>
      </c>
      <c r="I2257" s="38">
        <v>-0.41227317083900356</v>
      </c>
      <c r="J2257" s="39" t="s">
        <v>33</v>
      </c>
      <c r="K2257" s="34" t="s">
        <v>58134</v>
      </c>
      <c r="L2257" s="34" t="s">
        <v>58135</v>
      </c>
      <c r="M2257" s="38">
        <v>0.23748190806650832</v>
      </c>
      <c r="N2257" s="39" t="s">
        <v>33</v>
      </c>
      <c r="O2257" s="32">
        <v>15</v>
      </c>
      <c r="P2257" s="32">
        <v>2</v>
      </c>
      <c r="Q2257" s="55">
        <v>-0.60217398741028727</v>
      </c>
      <c r="R2257" s="54" t="s">
        <v>33</v>
      </c>
    </row>
    <row r="2258" spans="1:18" x14ac:dyDescent="0.25">
      <c r="A2258" s="32" t="s">
        <v>15593</v>
      </c>
      <c r="B2258" s="33" t="s">
        <v>15594</v>
      </c>
      <c r="C2258" s="32" t="s">
        <v>2476</v>
      </c>
      <c r="D2258" s="32" t="s">
        <v>15595</v>
      </c>
      <c r="E2258" s="32" t="s">
        <v>15596</v>
      </c>
      <c r="F2258" s="32" t="s">
        <v>2476</v>
      </c>
      <c r="G2258" s="34" t="s">
        <v>58136</v>
      </c>
      <c r="H2258" s="34" t="s">
        <v>58137</v>
      </c>
      <c r="I2258" s="38">
        <v>-0.29961850194906181</v>
      </c>
      <c r="J2258" s="39" t="s">
        <v>33</v>
      </c>
      <c r="K2258" s="34" t="s">
        <v>58138</v>
      </c>
      <c r="L2258" s="34" t="s">
        <v>58139</v>
      </c>
      <c r="M2258" s="38">
        <v>0.33414093060627709</v>
      </c>
      <c r="N2258" s="39" t="s">
        <v>33</v>
      </c>
      <c r="O2258" s="32">
        <v>17</v>
      </c>
      <c r="P2258" s="32">
        <v>17</v>
      </c>
      <c r="Q2258" s="55">
        <v>5.9129717228330388E-2</v>
      </c>
      <c r="R2258" s="54" t="s">
        <v>33</v>
      </c>
    </row>
    <row r="2259" spans="1:18" x14ac:dyDescent="0.25">
      <c r="A2259" s="32" t="s">
        <v>15602</v>
      </c>
      <c r="B2259" s="33" t="s">
        <v>15603</v>
      </c>
      <c r="C2259" s="32" t="s">
        <v>2538</v>
      </c>
      <c r="D2259" s="32" t="s">
        <v>14620</v>
      </c>
      <c r="E2259" s="32" t="s">
        <v>1155</v>
      </c>
      <c r="F2259" s="32" t="s">
        <v>2504</v>
      </c>
      <c r="G2259" s="34" t="s">
        <v>58140</v>
      </c>
      <c r="H2259" s="34" t="s">
        <v>58141</v>
      </c>
      <c r="I2259" s="38">
        <v>-0.11287593223734056</v>
      </c>
      <c r="J2259" s="39" t="s">
        <v>33</v>
      </c>
      <c r="K2259" s="34" t="s">
        <v>58142</v>
      </c>
      <c r="L2259" s="34" t="s">
        <v>58143</v>
      </c>
      <c r="M2259" s="38">
        <v>-0.4181389514691749</v>
      </c>
      <c r="N2259" s="39" t="s">
        <v>33</v>
      </c>
      <c r="O2259" s="32">
        <v>18</v>
      </c>
      <c r="P2259" s="32">
        <v>4</v>
      </c>
      <c r="Q2259" s="54" t="e">
        <v>#N/A</v>
      </c>
      <c r="R2259" s="54"/>
    </row>
    <row r="2260" spans="1:18" x14ac:dyDescent="0.25">
      <c r="A2260" s="32" t="s">
        <v>15607</v>
      </c>
      <c r="B2260" s="33" t="s">
        <v>15608</v>
      </c>
      <c r="C2260" s="32" t="s">
        <v>2538</v>
      </c>
      <c r="D2260" s="32" t="s">
        <v>15609</v>
      </c>
      <c r="E2260" s="32" t="s">
        <v>15610</v>
      </c>
      <c r="F2260" s="32" t="s">
        <v>2538</v>
      </c>
      <c r="G2260" s="34" t="s">
        <v>58144</v>
      </c>
      <c r="H2260" s="34" t="s">
        <v>58145</v>
      </c>
      <c r="I2260" s="38">
        <v>-0.17353689440663819</v>
      </c>
      <c r="J2260" s="39" t="s">
        <v>33</v>
      </c>
      <c r="K2260" s="34" t="s">
        <v>58146</v>
      </c>
      <c r="L2260" s="34" t="s">
        <v>58147</v>
      </c>
      <c r="M2260" s="38">
        <v>0.54527553819119001</v>
      </c>
      <c r="N2260" s="39" t="s">
        <v>33</v>
      </c>
      <c r="O2260" s="32">
        <v>8</v>
      </c>
      <c r="P2260" s="32">
        <v>8</v>
      </c>
      <c r="Q2260" s="55">
        <v>0.4694033346222849</v>
      </c>
      <c r="R2260" s="56">
        <v>8.83484994520547E-3</v>
      </c>
    </row>
    <row r="2261" spans="1:18" x14ac:dyDescent="0.25">
      <c r="A2261" s="32" t="s">
        <v>15616</v>
      </c>
      <c r="B2261" s="33" t="s">
        <v>15617</v>
      </c>
      <c r="C2261" s="32" t="s">
        <v>2476</v>
      </c>
      <c r="D2261" s="32" t="s">
        <v>14620</v>
      </c>
      <c r="E2261" s="32" t="s">
        <v>1155</v>
      </c>
      <c r="F2261" s="32" t="s">
        <v>2504</v>
      </c>
      <c r="G2261" s="34" t="s">
        <v>58148</v>
      </c>
      <c r="H2261" s="34" t="s">
        <v>58149</v>
      </c>
      <c r="I2261" s="38">
        <v>2.8283508098468732E-2</v>
      </c>
      <c r="J2261" s="39" t="s">
        <v>33</v>
      </c>
      <c r="K2261" s="34" t="s">
        <v>58150</v>
      </c>
      <c r="L2261" s="34" t="s">
        <v>58151</v>
      </c>
      <c r="M2261" s="38">
        <v>1.2655783091226205</v>
      </c>
      <c r="N2261" s="39" t="s">
        <v>33</v>
      </c>
      <c r="O2261" s="32">
        <v>8</v>
      </c>
      <c r="P2261" s="32">
        <v>4</v>
      </c>
      <c r="Q2261" s="54" t="e">
        <v>#N/A</v>
      </c>
      <c r="R2261" s="54"/>
    </row>
    <row r="2262" spans="1:18" x14ac:dyDescent="0.25">
      <c r="A2262" s="32" t="s">
        <v>15621</v>
      </c>
      <c r="B2262" s="33" t="s">
        <v>15617</v>
      </c>
      <c r="C2262" s="32" t="s">
        <v>2538</v>
      </c>
      <c r="D2262" s="32" t="s">
        <v>14620</v>
      </c>
      <c r="E2262" s="32" t="s">
        <v>1155</v>
      </c>
      <c r="F2262" s="32" t="s">
        <v>2504</v>
      </c>
      <c r="G2262" s="34" t="s">
        <v>58152</v>
      </c>
      <c r="H2262" s="34" t="s">
        <v>58153</v>
      </c>
      <c r="I2262" s="38">
        <v>-0.12176241835182536</v>
      </c>
      <c r="J2262" s="39" t="s">
        <v>33</v>
      </c>
      <c r="K2262" s="34" t="s">
        <v>58154</v>
      </c>
      <c r="L2262" s="34" t="s">
        <v>58155</v>
      </c>
      <c r="M2262" s="38">
        <v>-8.7867898781616466E-2</v>
      </c>
      <c r="N2262" s="39" t="s">
        <v>33</v>
      </c>
      <c r="O2262" s="32">
        <v>14</v>
      </c>
      <c r="P2262" s="32">
        <v>4</v>
      </c>
      <c r="Q2262" s="54" t="e">
        <v>#N/A</v>
      </c>
      <c r="R2262" s="54"/>
    </row>
    <row r="2263" spans="1:18" x14ac:dyDescent="0.25">
      <c r="A2263" s="32" t="s">
        <v>58156</v>
      </c>
      <c r="B2263" s="33" t="s">
        <v>58157</v>
      </c>
      <c r="C2263" s="32" t="s">
        <v>2538</v>
      </c>
      <c r="D2263" s="32" t="s">
        <v>17508</v>
      </c>
      <c r="E2263" s="32" t="s">
        <v>17509</v>
      </c>
      <c r="F2263" s="32" t="s">
        <v>2538</v>
      </c>
      <c r="G2263" s="34" t="s">
        <v>58158</v>
      </c>
      <c r="H2263" s="34" t="s">
        <v>58159</v>
      </c>
      <c r="I2263" s="38">
        <v>-6.0098961509423829E-2</v>
      </c>
      <c r="J2263" s="39" t="s">
        <v>33</v>
      </c>
      <c r="K2263" s="34" t="s">
        <v>58160</v>
      </c>
      <c r="L2263" s="34" t="s">
        <v>58161</v>
      </c>
      <c r="M2263" s="38">
        <v>-0.64173012930598328</v>
      </c>
      <c r="N2263" s="39" t="s">
        <v>33</v>
      </c>
      <c r="O2263" s="32">
        <v>2</v>
      </c>
      <c r="P2263" s="32">
        <v>2</v>
      </c>
      <c r="Q2263" s="54" t="e">
        <v>#N/A</v>
      </c>
      <c r="R2263" s="54"/>
    </row>
    <row r="2264" spans="1:18" x14ac:dyDescent="0.25">
      <c r="A2264" s="32" t="s">
        <v>15625</v>
      </c>
      <c r="B2264" s="33" t="s">
        <v>15626</v>
      </c>
      <c r="C2264" s="32" t="s">
        <v>2538</v>
      </c>
      <c r="D2264" s="32" t="s">
        <v>15627</v>
      </c>
      <c r="E2264" s="32" t="s">
        <v>15628</v>
      </c>
      <c r="F2264" s="32" t="s">
        <v>2466</v>
      </c>
      <c r="G2264" s="34" t="s">
        <v>58162</v>
      </c>
      <c r="H2264" s="34" t="s">
        <v>58163</v>
      </c>
      <c r="I2264" s="38">
        <v>-5.6459633615291091E-2</v>
      </c>
      <c r="J2264" s="39" t="s">
        <v>33</v>
      </c>
      <c r="K2264" s="34" t="s">
        <v>58164</v>
      </c>
      <c r="L2264" s="34" t="s">
        <v>58165</v>
      </c>
      <c r="M2264" s="38">
        <v>0.94524160657973244</v>
      </c>
      <c r="N2264" s="39" t="s">
        <v>33</v>
      </c>
      <c r="O2264" s="32">
        <v>2</v>
      </c>
      <c r="P2264" s="32">
        <v>2</v>
      </c>
      <c r="Q2264" s="54" t="e">
        <v>#N/A</v>
      </c>
      <c r="R2264" s="54"/>
    </row>
    <row r="2265" spans="1:18" x14ac:dyDescent="0.25">
      <c r="A2265" s="32" t="s">
        <v>58166</v>
      </c>
      <c r="B2265" s="33" t="s">
        <v>58167</v>
      </c>
      <c r="C2265" s="32" t="s">
        <v>2538</v>
      </c>
      <c r="D2265" s="32" t="s">
        <v>58168</v>
      </c>
      <c r="E2265" s="32" t="s">
        <v>12189</v>
      </c>
      <c r="F2265" s="32" t="s">
        <v>2476</v>
      </c>
      <c r="G2265" s="34" t="s">
        <v>58169</v>
      </c>
      <c r="H2265" s="34" t="s">
        <v>58170</v>
      </c>
      <c r="I2265" s="38">
        <v>3.0272111512728905E-2</v>
      </c>
      <c r="J2265" s="39" t="s">
        <v>33</v>
      </c>
      <c r="K2265" s="34" t="s">
        <v>58171</v>
      </c>
      <c r="L2265" s="34" t="s">
        <v>58172</v>
      </c>
      <c r="M2265" s="38">
        <v>0.89737397230995297</v>
      </c>
      <c r="N2265" s="39" t="s">
        <v>33</v>
      </c>
      <c r="O2265" s="32">
        <v>2</v>
      </c>
      <c r="P2265" s="32">
        <v>2</v>
      </c>
      <c r="Q2265" s="54" t="e">
        <v>#N/A</v>
      </c>
      <c r="R2265" s="54"/>
    </row>
    <row r="2266" spans="1:18" x14ac:dyDescent="0.25">
      <c r="A2266" s="32" t="s">
        <v>58173</v>
      </c>
      <c r="B2266" s="33" t="s">
        <v>58174</v>
      </c>
      <c r="C2266" s="32" t="s">
        <v>2538</v>
      </c>
      <c r="D2266" s="32" t="s">
        <v>58175</v>
      </c>
      <c r="E2266" s="32" t="s">
        <v>58176</v>
      </c>
      <c r="F2266" s="32" t="s">
        <v>2576</v>
      </c>
      <c r="G2266" s="34" t="s">
        <v>58177</v>
      </c>
      <c r="H2266" s="34" t="s">
        <v>58178</v>
      </c>
      <c r="I2266" s="38">
        <v>0.28639727630922285</v>
      </c>
      <c r="J2266" s="39" t="s">
        <v>33</v>
      </c>
      <c r="K2266" s="34" t="s">
        <v>58179</v>
      </c>
      <c r="L2266" s="34" t="s">
        <v>58180</v>
      </c>
      <c r="M2266" s="38">
        <v>2.0152082460159071</v>
      </c>
      <c r="N2266" s="39" t="s">
        <v>33</v>
      </c>
      <c r="O2266" s="32">
        <v>2</v>
      </c>
      <c r="P2266" s="32">
        <v>2</v>
      </c>
      <c r="Q2266" s="54" t="e">
        <v>#N/A</v>
      </c>
      <c r="R2266" s="54"/>
    </row>
    <row r="2267" spans="1:18" x14ac:dyDescent="0.25">
      <c r="A2267" s="32" t="s">
        <v>58181</v>
      </c>
      <c r="B2267" s="33" t="s">
        <v>58182</v>
      </c>
      <c r="C2267" s="32" t="s">
        <v>2576</v>
      </c>
      <c r="D2267" s="32" t="s">
        <v>58183</v>
      </c>
      <c r="E2267" s="32" t="s">
        <v>32460</v>
      </c>
      <c r="F2267" s="32" t="s">
        <v>2576</v>
      </c>
      <c r="G2267" s="34" t="s">
        <v>58184</v>
      </c>
      <c r="H2267" s="34" t="s">
        <v>58185</v>
      </c>
      <c r="I2267" s="38">
        <v>0.28426656067989675</v>
      </c>
      <c r="J2267" s="39" t="s">
        <v>33</v>
      </c>
      <c r="K2267" s="34" t="s">
        <v>58186</v>
      </c>
      <c r="L2267" s="34" t="s">
        <v>58187</v>
      </c>
      <c r="M2267" s="38">
        <v>-0.69631603213080107</v>
      </c>
      <c r="N2267" s="39" t="s">
        <v>33</v>
      </c>
      <c r="O2267" s="32">
        <v>3</v>
      </c>
      <c r="P2267" s="32">
        <v>3</v>
      </c>
      <c r="Q2267" s="55">
        <v>1.8923907942486287</v>
      </c>
      <c r="R2267" s="54" t="s">
        <v>33</v>
      </c>
    </row>
    <row r="2268" spans="1:18" x14ac:dyDescent="0.25">
      <c r="A2268" s="32" t="s">
        <v>58188</v>
      </c>
      <c r="B2268" s="33" t="s">
        <v>58189</v>
      </c>
      <c r="C2268" s="32" t="s">
        <v>2476</v>
      </c>
      <c r="D2268" s="32" t="s">
        <v>58190</v>
      </c>
      <c r="E2268" s="32" t="s">
        <v>4387</v>
      </c>
      <c r="F2268" s="32" t="s">
        <v>2476</v>
      </c>
      <c r="G2268" s="34" t="s">
        <v>177</v>
      </c>
      <c r="H2268" s="34" t="s">
        <v>177</v>
      </c>
      <c r="I2268" s="38">
        <v>0</v>
      </c>
      <c r="J2268" s="39" t="s">
        <v>47271</v>
      </c>
      <c r="K2268" s="34" t="s">
        <v>58191</v>
      </c>
      <c r="L2268" s="34" t="s">
        <v>58192</v>
      </c>
      <c r="M2268" s="38">
        <v>0.53983114819106082</v>
      </c>
      <c r="N2268" s="39" t="s">
        <v>33</v>
      </c>
      <c r="O2268" s="32">
        <v>3</v>
      </c>
      <c r="P2268" s="32">
        <v>3</v>
      </c>
      <c r="Q2268" s="55">
        <v>0.24192674436744221</v>
      </c>
      <c r="R2268" s="54" t="s">
        <v>33</v>
      </c>
    </row>
    <row r="2269" spans="1:18" x14ac:dyDescent="0.25">
      <c r="A2269" s="32" t="s">
        <v>15648</v>
      </c>
      <c r="B2269" s="33" t="s">
        <v>15649</v>
      </c>
      <c r="C2269" s="32" t="s">
        <v>27601</v>
      </c>
      <c r="D2269" s="32" t="s">
        <v>3116</v>
      </c>
      <c r="E2269" s="32" t="s">
        <v>3117</v>
      </c>
      <c r="F2269" s="32" t="s">
        <v>2538</v>
      </c>
      <c r="G2269" s="34" t="s">
        <v>58193</v>
      </c>
      <c r="H2269" s="34" t="s">
        <v>58194</v>
      </c>
      <c r="I2269" s="38">
        <v>-1.2586035699673206</v>
      </c>
      <c r="J2269" s="39" t="s">
        <v>33</v>
      </c>
      <c r="K2269" s="34" t="s">
        <v>58195</v>
      </c>
      <c r="L2269" s="34" t="s">
        <v>58196</v>
      </c>
      <c r="M2269" s="38">
        <v>-0.55895789597150036</v>
      </c>
      <c r="N2269" s="39" t="s">
        <v>33</v>
      </c>
      <c r="O2269" s="32">
        <v>2</v>
      </c>
      <c r="P2269" s="32">
        <v>2</v>
      </c>
      <c r="Q2269" s="54" t="e">
        <v>#N/A</v>
      </c>
      <c r="R2269" s="54"/>
    </row>
    <row r="2270" spans="1:18" x14ac:dyDescent="0.25">
      <c r="A2270" s="32" t="s">
        <v>15653</v>
      </c>
      <c r="B2270" s="33" t="s">
        <v>15654</v>
      </c>
      <c r="C2270" s="32" t="s">
        <v>2538</v>
      </c>
      <c r="D2270" s="32" t="s">
        <v>2988</v>
      </c>
      <c r="E2270" s="32" t="s">
        <v>2989</v>
      </c>
      <c r="F2270" s="32" t="s">
        <v>2538</v>
      </c>
      <c r="G2270" s="34" t="s">
        <v>58197</v>
      </c>
      <c r="H2270" s="34" t="s">
        <v>58198</v>
      </c>
      <c r="I2270" s="38">
        <v>0.13863328847666023</v>
      </c>
      <c r="J2270" s="39" t="s">
        <v>33</v>
      </c>
      <c r="K2270" s="34" t="s">
        <v>58199</v>
      </c>
      <c r="L2270" s="34" t="s">
        <v>58200</v>
      </c>
      <c r="M2270" s="38">
        <v>4.5102265157869859E-2</v>
      </c>
      <c r="N2270" s="39" t="s">
        <v>33</v>
      </c>
      <c r="O2270" s="32">
        <v>6</v>
      </c>
      <c r="P2270" s="32">
        <v>5</v>
      </c>
      <c r="Q2270" s="54" t="e">
        <v>#N/A</v>
      </c>
      <c r="R2270" s="54"/>
    </row>
    <row r="2271" spans="1:18" x14ac:dyDescent="0.25">
      <c r="A2271" s="32" t="s">
        <v>15658</v>
      </c>
      <c r="B2271" s="33" t="s">
        <v>15659</v>
      </c>
      <c r="C2271" s="32" t="s">
        <v>2538</v>
      </c>
      <c r="D2271" s="32" t="s">
        <v>15660</v>
      </c>
      <c r="E2271" s="32" t="s">
        <v>15661</v>
      </c>
      <c r="F2271" s="32" t="s">
        <v>2595</v>
      </c>
      <c r="G2271" s="34" t="s">
        <v>58201</v>
      </c>
      <c r="H2271" s="34" t="s">
        <v>58202</v>
      </c>
      <c r="I2271" s="38">
        <v>-5.6101304075012001E-2</v>
      </c>
      <c r="J2271" s="39" t="s">
        <v>33</v>
      </c>
      <c r="K2271" s="34" t="s">
        <v>58203</v>
      </c>
      <c r="L2271" s="34" t="s">
        <v>58204</v>
      </c>
      <c r="M2271" s="38">
        <v>1.0311283759686121</v>
      </c>
      <c r="N2271" s="39" t="s">
        <v>33</v>
      </c>
      <c r="O2271" s="32">
        <v>6</v>
      </c>
      <c r="P2271" s="32">
        <v>6</v>
      </c>
      <c r="Q2271" s="55">
        <v>6.7608485965659756E-2</v>
      </c>
      <c r="R2271" s="54" t="s">
        <v>33</v>
      </c>
    </row>
    <row r="2272" spans="1:18" x14ac:dyDescent="0.25">
      <c r="A2272" s="32" t="s">
        <v>15676</v>
      </c>
      <c r="B2272" s="33" t="s">
        <v>15677</v>
      </c>
      <c r="C2272" s="32" t="s">
        <v>2476</v>
      </c>
      <c r="D2272" s="32" t="s">
        <v>15678</v>
      </c>
      <c r="E2272" s="32" t="s">
        <v>15679</v>
      </c>
      <c r="F2272" s="32" t="s">
        <v>2476</v>
      </c>
      <c r="G2272" s="34" t="s">
        <v>58205</v>
      </c>
      <c r="H2272" s="34" t="s">
        <v>58206</v>
      </c>
      <c r="I2272" s="38">
        <v>0.7849379010227977</v>
      </c>
      <c r="J2272" s="39" t="s">
        <v>33</v>
      </c>
      <c r="K2272" s="34" t="s">
        <v>177</v>
      </c>
      <c r="L2272" s="34" t="s">
        <v>177</v>
      </c>
      <c r="M2272" s="38">
        <v>0</v>
      </c>
      <c r="N2272" s="39" t="s">
        <v>47271</v>
      </c>
      <c r="O2272" s="32">
        <v>4</v>
      </c>
      <c r="P2272" s="32">
        <v>2</v>
      </c>
      <c r="Q2272" s="55">
        <v>0.22575259724949587</v>
      </c>
      <c r="R2272" s="54" t="s">
        <v>33</v>
      </c>
    </row>
    <row r="2273" spans="1:18" x14ac:dyDescent="0.25">
      <c r="A2273" s="32" t="s">
        <v>58207</v>
      </c>
      <c r="B2273" s="33" t="s">
        <v>58208</v>
      </c>
      <c r="C2273" s="32" t="s">
        <v>2538</v>
      </c>
      <c r="D2273" s="32" t="s">
        <v>6994</v>
      </c>
      <c r="E2273" s="32" t="s">
        <v>6995</v>
      </c>
      <c r="F2273" s="32" t="s">
        <v>2538</v>
      </c>
      <c r="G2273" s="34" t="s">
        <v>58209</v>
      </c>
      <c r="H2273" s="34" t="s">
        <v>58210</v>
      </c>
      <c r="I2273" s="38">
        <v>-0.32976874424596242</v>
      </c>
      <c r="J2273" s="39" t="s">
        <v>33</v>
      </c>
      <c r="K2273" s="34" t="s">
        <v>58211</v>
      </c>
      <c r="L2273" s="34" t="s">
        <v>58212</v>
      </c>
      <c r="M2273" s="38">
        <v>1.336350103975847</v>
      </c>
      <c r="N2273" s="39" t="s">
        <v>33</v>
      </c>
      <c r="O2273" s="32">
        <v>2</v>
      </c>
      <c r="P2273" s="32">
        <v>2</v>
      </c>
      <c r="Q2273" s="54" t="e">
        <v>#N/A</v>
      </c>
      <c r="R2273" s="54"/>
    </row>
    <row r="2274" spans="1:18" x14ac:dyDescent="0.25">
      <c r="A2274" s="32" t="s">
        <v>15685</v>
      </c>
      <c r="B2274" s="33" t="s">
        <v>15686</v>
      </c>
      <c r="C2274" s="32" t="s">
        <v>2476</v>
      </c>
      <c r="D2274" s="32" t="s">
        <v>15687</v>
      </c>
      <c r="E2274" s="32" t="s">
        <v>15688</v>
      </c>
      <c r="F2274" s="32" t="s">
        <v>2557</v>
      </c>
      <c r="G2274" s="34" t="s">
        <v>58213</v>
      </c>
      <c r="H2274" s="34" t="s">
        <v>58214</v>
      </c>
      <c r="I2274" s="38">
        <v>-5.9389763558402191E-2</v>
      </c>
      <c r="J2274" s="39" t="s">
        <v>33</v>
      </c>
      <c r="K2274" s="34" t="s">
        <v>58215</v>
      </c>
      <c r="L2274" s="34" t="s">
        <v>58216</v>
      </c>
      <c r="M2274" s="38">
        <v>0.32023171042333809</v>
      </c>
      <c r="N2274" s="39" t="s">
        <v>33</v>
      </c>
      <c r="O2274" s="32">
        <v>18</v>
      </c>
      <c r="P2274" s="32">
        <v>18</v>
      </c>
      <c r="Q2274" s="55">
        <v>0.34764333242274814</v>
      </c>
      <c r="R2274" s="56">
        <v>1.6035610550847401E-2</v>
      </c>
    </row>
    <row r="2275" spans="1:18" x14ac:dyDescent="0.25">
      <c r="A2275" s="32" t="s">
        <v>15694</v>
      </c>
      <c r="B2275" s="33" t="s">
        <v>15695</v>
      </c>
      <c r="C2275" s="32" t="s">
        <v>2538</v>
      </c>
      <c r="D2275" s="32" t="s">
        <v>15696</v>
      </c>
      <c r="E2275" s="32" t="s">
        <v>15697</v>
      </c>
      <c r="F2275" s="32" t="s">
        <v>2538</v>
      </c>
      <c r="G2275" s="34" t="s">
        <v>58217</v>
      </c>
      <c r="H2275" s="34" t="s">
        <v>58218</v>
      </c>
      <c r="I2275" s="38">
        <v>-0.19615331505749656</v>
      </c>
      <c r="J2275" s="39" t="s">
        <v>33</v>
      </c>
      <c r="K2275" s="34" t="s">
        <v>58219</v>
      </c>
      <c r="L2275" s="34" t="s">
        <v>58220</v>
      </c>
      <c r="M2275" s="38">
        <v>-7.6421908459391702E-2</v>
      </c>
      <c r="N2275" s="39" t="s">
        <v>33</v>
      </c>
      <c r="O2275" s="32">
        <v>3</v>
      </c>
      <c r="P2275" s="32">
        <v>3</v>
      </c>
      <c r="Q2275" s="55">
        <v>0.23623770816401632</v>
      </c>
      <c r="R2275" s="54" t="s">
        <v>33</v>
      </c>
    </row>
    <row r="2276" spans="1:18" x14ac:dyDescent="0.25">
      <c r="A2276" s="32" t="s">
        <v>15703</v>
      </c>
      <c r="B2276" s="33" t="s">
        <v>15704</v>
      </c>
      <c r="C2276" s="32" t="s">
        <v>2576</v>
      </c>
      <c r="D2276" s="32" t="s">
        <v>13818</v>
      </c>
      <c r="E2276" s="32" t="s">
        <v>6721</v>
      </c>
      <c r="F2276" s="32" t="s">
        <v>2576</v>
      </c>
      <c r="G2276" s="34" t="s">
        <v>58221</v>
      </c>
      <c r="H2276" s="34" t="s">
        <v>58222</v>
      </c>
      <c r="I2276" s="38">
        <v>-0.1665141398513415</v>
      </c>
      <c r="J2276" s="39" t="s">
        <v>33</v>
      </c>
      <c r="K2276" s="34" t="s">
        <v>58223</v>
      </c>
      <c r="L2276" s="34" t="s">
        <v>58224</v>
      </c>
      <c r="M2276" s="38">
        <v>-1.0433556022763793E-2</v>
      </c>
      <c r="N2276" s="39" t="s">
        <v>33</v>
      </c>
      <c r="O2276" s="32">
        <v>10</v>
      </c>
      <c r="P2276" s="32">
        <v>9</v>
      </c>
      <c r="Q2276" s="55">
        <v>0.41403995285160183</v>
      </c>
      <c r="R2276" s="54" t="s">
        <v>33</v>
      </c>
    </row>
    <row r="2277" spans="1:18" x14ac:dyDescent="0.25">
      <c r="A2277" s="32" t="s">
        <v>58225</v>
      </c>
      <c r="B2277" s="33" t="s">
        <v>58226</v>
      </c>
      <c r="C2277" s="32" t="s">
        <v>2476</v>
      </c>
      <c r="D2277" s="32" t="s">
        <v>58227</v>
      </c>
      <c r="E2277" s="32" t="s">
        <v>56832</v>
      </c>
      <c r="F2277" s="32" t="s">
        <v>2476</v>
      </c>
      <c r="G2277" s="34" t="s">
        <v>58228</v>
      </c>
      <c r="H2277" s="34" t="s">
        <v>58229</v>
      </c>
      <c r="I2277" s="38">
        <v>-0.58514439983860378</v>
      </c>
      <c r="J2277" s="39" t="s">
        <v>33</v>
      </c>
      <c r="K2277" s="34" t="s">
        <v>58230</v>
      </c>
      <c r="L2277" s="34" t="s">
        <v>58231</v>
      </c>
      <c r="M2277" s="38">
        <v>-0.19371421234360459</v>
      </c>
      <c r="N2277" s="39" t="s">
        <v>33</v>
      </c>
      <c r="O2277" s="32">
        <v>2</v>
      </c>
      <c r="P2277" s="32">
        <v>2</v>
      </c>
      <c r="Q2277" s="55">
        <v>-0.21280102180374766</v>
      </c>
      <c r="R2277" s="54" t="s">
        <v>33</v>
      </c>
    </row>
    <row r="2278" spans="1:18" x14ac:dyDescent="0.25">
      <c r="A2278" s="32" t="s">
        <v>15717</v>
      </c>
      <c r="B2278" s="33" t="s">
        <v>15718</v>
      </c>
      <c r="C2278" s="32" t="s">
        <v>2476</v>
      </c>
      <c r="D2278" s="32" t="s">
        <v>15719</v>
      </c>
      <c r="E2278" s="32" t="s">
        <v>15720</v>
      </c>
      <c r="F2278" s="32" t="s">
        <v>2476</v>
      </c>
      <c r="G2278" s="34" t="s">
        <v>58232</v>
      </c>
      <c r="H2278" s="34" t="s">
        <v>58233</v>
      </c>
      <c r="I2278" s="38">
        <v>-0.11276907016715275</v>
      </c>
      <c r="J2278" s="39" t="s">
        <v>33</v>
      </c>
      <c r="K2278" s="34" t="s">
        <v>58234</v>
      </c>
      <c r="L2278" s="34" t="s">
        <v>58235</v>
      </c>
      <c r="M2278" s="38">
        <v>0.38243625135328574</v>
      </c>
      <c r="N2278" s="39" t="s">
        <v>33</v>
      </c>
      <c r="O2278" s="32">
        <v>12</v>
      </c>
      <c r="P2278" s="32">
        <v>12</v>
      </c>
      <c r="Q2278" s="55">
        <v>-7.275162174105182E-2</v>
      </c>
      <c r="R2278" s="54" t="s">
        <v>33</v>
      </c>
    </row>
    <row r="2279" spans="1:18" x14ac:dyDescent="0.25">
      <c r="A2279" s="32" t="s">
        <v>58236</v>
      </c>
      <c r="B2279" s="33" t="s">
        <v>58237</v>
      </c>
      <c r="C2279" s="32" t="s">
        <v>2466</v>
      </c>
      <c r="D2279" s="32" t="s">
        <v>58238</v>
      </c>
      <c r="E2279" s="32" t="s">
        <v>4387</v>
      </c>
      <c r="F2279" s="32" t="s">
        <v>2466</v>
      </c>
      <c r="G2279" s="34" t="s">
        <v>58239</v>
      </c>
      <c r="H2279" s="34" t="s">
        <v>58240</v>
      </c>
      <c r="I2279" s="38">
        <v>0.15058847730205113</v>
      </c>
      <c r="J2279" s="39" t="s">
        <v>33</v>
      </c>
      <c r="K2279" s="34" t="s">
        <v>58241</v>
      </c>
      <c r="L2279" s="34" t="s">
        <v>58242</v>
      </c>
      <c r="M2279" s="38">
        <v>-0.68155456074039611</v>
      </c>
      <c r="N2279" s="39" t="s">
        <v>33</v>
      </c>
      <c r="O2279" s="32">
        <v>7</v>
      </c>
      <c r="P2279" s="32">
        <v>6</v>
      </c>
      <c r="Q2279" s="54" t="e">
        <v>#N/A</v>
      </c>
      <c r="R2279" s="54"/>
    </row>
    <row r="2280" spans="1:18" x14ac:dyDescent="0.25">
      <c r="A2280" s="32" t="s">
        <v>15726</v>
      </c>
      <c r="B2280" s="33" t="s">
        <v>15727</v>
      </c>
      <c r="C2280" s="32" t="s">
        <v>2538</v>
      </c>
      <c r="D2280" s="32" t="s">
        <v>15728</v>
      </c>
      <c r="E2280" s="32" t="s">
        <v>3273</v>
      </c>
      <c r="F2280" s="32" t="s">
        <v>2494</v>
      </c>
      <c r="G2280" s="34" t="s">
        <v>58243</v>
      </c>
      <c r="H2280" s="34" t="s">
        <v>58244</v>
      </c>
      <c r="I2280" s="38">
        <v>-7.5060807761197265E-2</v>
      </c>
      <c r="J2280" s="39" t="s">
        <v>33</v>
      </c>
      <c r="K2280" s="34" t="s">
        <v>58245</v>
      </c>
      <c r="L2280" s="34" t="s">
        <v>58246</v>
      </c>
      <c r="M2280" s="38">
        <v>-0.53684192164007283</v>
      </c>
      <c r="N2280" s="39" t="s">
        <v>33</v>
      </c>
      <c r="O2280" s="32">
        <v>17</v>
      </c>
      <c r="P2280" s="32">
        <v>14</v>
      </c>
      <c r="Q2280" s="55">
        <v>0.2414155910967242</v>
      </c>
      <c r="R2280" s="56">
        <v>1.10595710898876E-2</v>
      </c>
    </row>
    <row r="2281" spans="1:18" x14ac:dyDescent="0.25">
      <c r="A2281" s="32" t="s">
        <v>15734</v>
      </c>
      <c r="B2281" s="33" t="s">
        <v>15735</v>
      </c>
      <c r="C2281" s="32" t="s">
        <v>2538</v>
      </c>
      <c r="D2281" s="32" t="s">
        <v>15736</v>
      </c>
      <c r="E2281" s="32" t="s">
        <v>15737</v>
      </c>
      <c r="F2281" s="32" t="s">
        <v>2576</v>
      </c>
      <c r="G2281" s="34" t="s">
        <v>58247</v>
      </c>
      <c r="H2281" s="34" t="s">
        <v>58248</v>
      </c>
      <c r="I2281" s="38">
        <v>-0.34999433932496871</v>
      </c>
      <c r="J2281" s="39" t="s">
        <v>33</v>
      </c>
      <c r="K2281" s="34" t="s">
        <v>58249</v>
      </c>
      <c r="L2281" s="34" t="s">
        <v>58250</v>
      </c>
      <c r="M2281" s="38">
        <v>-0.63396255053216588</v>
      </c>
      <c r="N2281" s="39" t="s">
        <v>33</v>
      </c>
      <c r="O2281" s="32">
        <v>8</v>
      </c>
      <c r="P2281" s="32">
        <v>8</v>
      </c>
      <c r="Q2281" s="55">
        <v>8.7509064852685864E-2</v>
      </c>
      <c r="R2281" s="54" t="s">
        <v>33</v>
      </c>
    </row>
    <row r="2282" spans="1:18" x14ac:dyDescent="0.25">
      <c r="A2282" s="32" t="s">
        <v>15752</v>
      </c>
      <c r="B2282" s="33" t="s">
        <v>15753</v>
      </c>
      <c r="C2282" s="32" t="s">
        <v>3350</v>
      </c>
      <c r="D2282" s="32" t="s">
        <v>15754</v>
      </c>
      <c r="E2282" s="32" t="s">
        <v>7261</v>
      </c>
      <c r="F2282" s="32" t="s">
        <v>2504</v>
      </c>
      <c r="G2282" s="34" t="s">
        <v>58251</v>
      </c>
      <c r="H2282" s="34" t="s">
        <v>58252</v>
      </c>
      <c r="I2282" s="38">
        <v>-0.20327609072854502</v>
      </c>
      <c r="J2282" s="39" t="s">
        <v>33</v>
      </c>
      <c r="K2282" s="34" t="s">
        <v>58253</v>
      </c>
      <c r="L2282" s="34" t="s">
        <v>58254</v>
      </c>
      <c r="M2282" s="38">
        <v>0.49496719799440836</v>
      </c>
      <c r="N2282" s="39" t="s">
        <v>33</v>
      </c>
      <c r="O2282" s="32">
        <v>7</v>
      </c>
      <c r="P2282" s="32">
        <v>4</v>
      </c>
      <c r="Q2282" s="55">
        <v>-0.34514605282843225</v>
      </c>
      <c r="R2282" s="54" t="s">
        <v>33</v>
      </c>
    </row>
    <row r="2283" spans="1:18" x14ac:dyDescent="0.25">
      <c r="A2283" s="32" t="s">
        <v>58255</v>
      </c>
      <c r="B2283" s="33" t="s">
        <v>58256</v>
      </c>
      <c r="C2283" s="32" t="s">
        <v>2538</v>
      </c>
      <c r="D2283" s="32" t="s">
        <v>17474</v>
      </c>
      <c r="E2283" s="32" t="s">
        <v>17475</v>
      </c>
      <c r="F2283" s="32" t="s">
        <v>2504</v>
      </c>
      <c r="G2283" s="34" t="s">
        <v>58257</v>
      </c>
      <c r="H2283" s="34" t="s">
        <v>58258</v>
      </c>
      <c r="I2283" s="38">
        <v>-0.30816036531060359</v>
      </c>
      <c r="J2283" s="39" t="s">
        <v>33</v>
      </c>
      <c r="K2283" s="34" t="s">
        <v>58259</v>
      </c>
      <c r="L2283" s="34" t="s">
        <v>177</v>
      </c>
      <c r="M2283" s="38">
        <v>-22.313732670929813</v>
      </c>
      <c r="N2283" s="39" t="s">
        <v>33</v>
      </c>
      <c r="O2283" s="32">
        <v>4</v>
      </c>
      <c r="P2283" s="32">
        <v>2</v>
      </c>
      <c r="Q2283" s="54" t="e">
        <v>#N/A</v>
      </c>
      <c r="R2283" s="54"/>
    </row>
    <row r="2284" spans="1:18" x14ac:dyDescent="0.25">
      <c r="A2284" s="32" t="s">
        <v>58260</v>
      </c>
      <c r="B2284" s="33" t="s">
        <v>58261</v>
      </c>
      <c r="C2284" s="32" t="s">
        <v>26518</v>
      </c>
      <c r="D2284" s="32" t="s">
        <v>34272</v>
      </c>
      <c r="E2284" s="32" t="s">
        <v>34271</v>
      </c>
      <c r="F2284" s="32" t="s">
        <v>2605</v>
      </c>
      <c r="G2284" s="34" t="s">
        <v>58262</v>
      </c>
      <c r="H2284" s="34" t="s">
        <v>58263</v>
      </c>
      <c r="I2284" s="38">
        <v>0.12343258349366576</v>
      </c>
      <c r="J2284" s="39" t="s">
        <v>33</v>
      </c>
      <c r="K2284" s="34" t="s">
        <v>177</v>
      </c>
      <c r="L2284" s="34" t="s">
        <v>177</v>
      </c>
      <c r="M2284" s="38">
        <v>0</v>
      </c>
      <c r="N2284" s="39" t="s">
        <v>47271</v>
      </c>
      <c r="O2284" s="32">
        <v>2</v>
      </c>
      <c r="P2284" s="32">
        <v>2</v>
      </c>
      <c r="Q2284" s="54" t="e">
        <v>#N/A</v>
      </c>
      <c r="R2284" s="54"/>
    </row>
    <row r="2285" spans="1:18" x14ac:dyDescent="0.25">
      <c r="A2285" s="32" t="s">
        <v>15760</v>
      </c>
      <c r="B2285" s="33" t="s">
        <v>15761</v>
      </c>
      <c r="C2285" s="32" t="s">
        <v>2538</v>
      </c>
      <c r="D2285" s="32" t="s">
        <v>15762</v>
      </c>
      <c r="E2285" s="32" t="s">
        <v>15763</v>
      </c>
      <c r="F2285" s="32" t="s">
        <v>2476</v>
      </c>
      <c r="G2285" s="34" t="s">
        <v>58264</v>
      </c>
      <c r="H2285" s="34" t="s">
        <v>58265</v>
      </c>
      <c r="I2285" s="38">
        <v>-0.39920872244562094</v>
      </c>
      <c r="J2285" s="39" t="s">
        <v>33</v>
      </c>
      <c r="K2285" s="34" t="s">
        <v>58266</v>
      </c>
      <c r="L2285" s="34" t="s">
        <v>58267</v>
      </c>
      <c r="M2285" s="38">
        <v>-0.19788468020828548</v>
      </c>
      <c r="N2285" s="39" t="s">
        <v>33</v>
      </c>
      <c r="O2285" s="32">
        <v>6</v>
      </c>
      <c r="P2285" s="32">
        <v>6</v>
      </c>
      <c r="Q2285" s="55">
        <v>-0.68782930524734909</v>
      </c>
      <c r="R2285" s="54" t="s">
        <v>33</v>
      </c>
    </row>
    <row r="2286" spans="1:18" x14ac:dyDescent="0.25">
      <c r="A2286" s="32" t="s">
        <v>15778</v>
      </c>
      <c r="B2286" s="33" t="s">
        <v>15779</v>
      </c>
      <c r="C2286" s="32" t="s">
        <v>2476</v>
      </c>
      <c r="D2286" s="32" t="s">
        <v>15780</v>
      </c>
      <c r="E2286" s="32" t="s">
        <v>15781</v>
      </c>
      <c r="F2286" s="32" t="s">
        <v>2476</v>
      </c>
      <c r="G2286" s="34" t="s">
        <v>58268</v>
      </c>
      <c r="H2286" s="34" t="s">
        <v>58269</v>
      </c>
      <c r="I2286" s="38">
        <v>-7.9681790368704625E-2</v>
      </c>
      <c r="J2286" s="39" t="s">
        <v>33</v>
      </c>
      <c r="K2286" s="34" t="s">
        <v>58270</v>
      </c>
      <c r="L2286" s="34" t="s">
        <v>58271</v>
      </c>
      <c r="M2286" s="38">
        <v>4.949135102874494E-2</v>
      </c>
      <c r="N2286" s="39" t="s">
        <v>33</v>
      </c>
      <c r="O2286" s="32">
        <v>41</v>
      </c>
      <c r="P2286" s="32">
        <v>40</v>
      </c>
      <c r="Q2286" s="55">
        <v>0.10626141300552409</v>
      </c>
      <c r="R2286" s="54" t="s">
        <v>33</v>
      </c>
    </row>
    <row r="2287" spans="1:18" x14ac:dyDescent="0.25">
      <c r="A2287" s="32" t="s">
        <v>58272</v>
      </c>
      <c r="B2287" s="33" t="s">
        <v>58273</v>
      </c>
      <c r="C2287" s="32" t="s">
        <v>3350</v>
      </c>
      <c r="D2287" s="32" t="s">
        <v>54021</v>
      </c>
      <c r="E2287" s="32" t="s">
        <v>54022</v>
      </c>
      <c r="F2287" s="32" t="s">
        <v>2504</v>
      </c>
      <c r="G2287" s="34" t="s">
        <v>58274</v>
      </c>
      <c r="H2287" s="34" t="s">
        <v>58275</v>
      </c>
      <c r="I2287" s="38">
        <v>-9.9674614827854516E-2</v>
      </c>
      <c r="J2287" s="39" t="s">
        <v>33</v>
      </c>
      <c r="K2287" s="34" t="s">
        <v>58276</v>
      </c>
      <c r="L2287" s="34" t="s">
        <v>58277</v>
      </c>
      <c r="M2287" s="38">
        <v>1.4111444967644506</v>
      </c>
      <c r="N2287" s="39" t="s">
        <v>33</v>
      </c>
      <c r="O2287" s="32">
        <v>4</v>
      </c>
      <c r="P2287" s="32">
        <v>2</v>
      </c>
      <c r="Q2287" s="54" t="e">
        <v>#N/A</v>
      </c>
      <c r="R2287" s="54"/>
    </row>
    <row r="2288" spans="1:18" x14ac:dyDescent="0.25">
      <c r="A2288" s="32" t="s">
        <v>15787</v>
      </c>
      <c r="B2288" s="33" t="s">
        <v>15788</v>
      </c>
      <c r="C2288" s="32" t="s">
        <v>2538</v>
      </c>
      <c r="D2288" s="32" t="s">
        <v>15789</v>
      </c>
      <c r="E2288" s="32" t="s">
        <v>15790</v>
      </c>
      <c r="F2288" s="32" t="s">
        <v>2678</v>
      </c>
      <c r="G2288" s="34" t="s">
        <v>58278</v>
      </c>
      <c r="H2288" s="34" t="s">
        <v>58279</v>
      </c>
      <c r="I2288" s="38">
        <v>-0.13925622387214404</v>
      </c>
      <c r="J2288" s="39" t="s">
        <v>33</v>
      </c>
      <c r="K2288" s="34" t="s">
        <v>58280</v>
      </c>
      <c r="L2288" s="34" t="s">
        <v>58281</v>
      </c>
      <c r="M2288" s="38">
        <v>2.2441351077224211E-2</v>
      </c>
      <c r="N2288" s="39" t="s">
        <v>33</v>
      </c>
      <c r="O2288" s="32">
        <v>4</v>
      </c>
      <c r="P2288" s="32">
        <v>4</v>
      </c>
      <c r="Q2288" s="55">
        <v>0.30146296431323522</v>
      </c>
      <c r="R2288" s="54" t="s">
        <v>33</v>
      </c>
    </row>
    <row r="2289" spans="1:18" x14ac:dyDescent="0.25">
      <c r="A2289" s="32" t="s">
        <v>15796</v>
      </c>
      <c r="B2289" s="33" t="s">
        <v>15797</v>
      </c>
      <c r="C2289" s="32" t="s">
        <v>2538</v>
      </c>
      <c r="D2289" s="32" t="s">
        <v>12446</v>
      </c>
      <c r="E2289" s="32" t="s">
        <v>12447</v>
      </c>
      <c r="F2289" s="32" t="s">
        <v>2538</v>
      </c>
      <c r="G2289" s="34" t="s">
        <v>58282</v>
      </c>
      <c r="H2289" s="34" t="s">
        <v>58283</v>
      </c>
      <c r="I2289" s="38">
        <v>-0.17307694023973602</v>
      </c>
      <c r="J2289" s="39" t="s">
        <v>33</v>
      </c>
      <c r="K2289" s="34" t="s">
        <v>58284</v>
      </c>
      <c r="L2289" s="34" t="s">
        <v>58285</v>
      </c>
      <c r="M2289" s="38">
        <v>-0.41877739503266631</v>
      </c>
      <c r="N2289" s="39" t="s">
        <v>33</v>
      </c>
      <c r="O2289" s="32">
        <v>9</v>
      </c>
      <c r="P2289" s="32">
        <v>7</v>
      </c>
      <c r="Q2289" s="55">
        <v>0.29469270788743912</v>
      </c>
      <c r="R2289" s="54" t="s">
        <v>33</v>
      </c>
    </row>
    <row r="2290" spans="1:18" x14ac:dyDescent="0.25">
      <c r="A2290" s="32" t="s">
        <v>15810</v>
      </c>
      <c r="B2290" s="33" t="s">
        <v>15811</v>
      </c>
      <c r="C2290" s="32" t="s">
        <v>2595</v>
      </c>
      <c r="D2290" s="32" t="s">
        <v>15812</v>
      </c>
      <c r="E2290" s="32" t="s">
        <v>15813</v>
      </c>
      <c r="F2290" s="32" t="s">
        <v>2504</v>
      </c>
      <c r="G2290" s="34" t="s">
        <v>58286</v>
      </c>
      <c r="H2290" s="34" t="s">
        <v>58287</v>
      </c>
      <c r="I2290" s="38">
        <v>-3.836663474168784E-2</v>
      </c>
      <c r="J2290" s="39" t="s">
        <v>33</v>
      </c>
      <c r="K2290" s="34" t="s">
        <v>58288</v>
      </c>
      <c r="L2290" s="34" t="s">
        <v>58289</v>
      </c>
      <c r="M2290" s="38">
        <v>8.3789417153613752E-3</v>
      </c>
      <c r="N2290" s="39" t="s">
        <v>33</v>
      </c>
      <c r="O2290" s="32">
        <v>15</v>
      </c>
      <c r="P2290" s="32">
        <v>13</v>
      </c>
      <c r="Q2290" s="55">
        <v>-0.84907780778192876</v>
      </c>
      <c r="R2290" s="54" t="s">
        <v>33</v>
      </c>
    </row>
    <row r="2291" spans="1:18" x14ac:dyDescent="0.25">
      <c r="A2291" s="32" t="s">
        <v>15819</v>
      </c>
      <c r="B2291" s="33" t="s">
        <v>15820</v>
      </c>
      <c r="C2291" s="32" t="s">
        <v>2576</v>
      </c>
      <c r="D2291" s="32" t="s">
        <v>15821</v>
      </c>
      <c r="E2291" s="32" t="s">
        <v>6721</v>
      </c>
      <c r="F2291" s="32" t="s">
        <v>2576</v>
      </c>
      <c r="G2291" s="34" t="s">
        <v>58290</v>
      </c>
      <c r="H2291" s="34" t="s">
        <v>58291</v>
      </c>
      <c r="I2291" s="38">
        <v>-0.17415996221411037</v>
      </c>
      <c r="J2291" s="39" t="s">
        <v>33</v>
      </c>
      <c r="K2291" s="34" t="s">
        <v>58292</v>
      </c>
      <c r="L2291" s="34" t="s">
        <v>177</v>
      </c>
      <c r="M2291" s="38">
        <v>-22.119959942495068</v>
      </c>
      <c r="N2291" s="39" t="s">
        <v>33</v>
      </c>
      <c r="O2291" s="32">
        <v>15</v>
      </c>
      <c r="P2291" s="32">
        <v>1</v>
      </c>
      <c r="Q2291" s="54" t="e">
        <v>#N/A</v>
      </c>
      <c r="R2291" s="54"/>
    </row>
    <row r="2292" spans="1:18" x14ac:dyDescent="0.25">
      <c r="A2292" s="32" t="s">
        <v>15826</v>
      </c>
      <c r="B2292" s="33" t="s">
        <v>15827</v>
      </c>
      <c r="C2292" s="32" t="s">
        <v>2538</v>
      </c>
      <c r="D2292" s="32" t="s">
        <v>15828</v>
      </c>
      <c r="E2292" s="32" t="s">
        <v>15829</v>
      </c>
      <c r="F2292" s="32" t="s">
        <v>2538</v>
      </c>
      <c r="G2292" s="34" t="s">
        <v>58293</v>
      </c>
      <c r="H2292" s="34" t="s">
        <v>58294</v>
      </c>
      <c r="I2292" s="38">
        <v>-0.33111781322614575</v>
      </c>
      <c r="J2292" s="39" t="s">
        <v>33</v>
      </c>
      <c r="K2292" s="34" t="s">
        <v>58295</v>
      </c>
      <c r="L2292" s="34" t="s">
        <v>58296</v>
      </c>
      <c r="M2292" s="38">
        <v>9.4241718330389412E-2</v>
      </c>
      <c r="N2292" s="39" t="s">
        <v>33</v>
      </c>
      <c r="O2292" s="32">
        <v>4</v>
      </c>
      <c r="P2292" s="32">
        <v>2</v>
      </c>
      <c r="Q2292" s="55">
        <v>1.3010072478462256</v>
      </c>
      <c r="R2292" s="54" t="s">
        <v>33</v>
      </c>
    </row>
    <row r="2293" spans="1:18" x14ac:dyDescent="0.25">
      <c r="A2293" s="32" t="s">
        <v>58297</v>
      </c>
      <c r="B2293" s="33" t="s">
        <v>58298</v>
      </c>
      <c r="C2293" s="32" t="s">
        <v>2476</v>
      </c>
      <c r="D2293" s="32" t="s">
        <v>58299</v>
      </c>
      <c r="E2293" s="32" t="s">
        <v>1155</v>
      </c>
      <c r="F2293" s="32" t="s">
        <v>2476</v>
      </c>
      <c r="G2293" s="34" t="s">
        <v>58300</v>
      </c>
      <c r="H2293" s="34" t="s">
        <v>58301</v>
      </c>
      <c r="I2293" s="38">
        <v>-0.83047813025051842</v>
      </c>
      <c r="J2293" s="39" t="s">
        <v>33</v>
      </c>
      <c r="K2293" s="34" t="s">
        <v>58302</v>
      </c>
      <c r="L2293" s="34" t="s">
        <v>58303</v>
      </c>
      <c r="M2293" s="38">
        <v>-9.2518643913603715E-3</v>
      </c>
      <c r="N2293" s="39" t="s">
        <v>33</v>
      </c>
      <c r="O2293" s="32">
        <v>7</v>
      </c>
      <c r="P2293" s="32">
        <v>7</v>
      </c>
      <c r="Q2293" s="55">
        <v>-0.46214265233780805</v>
      </c>
      <c r="R2293" s="56">
        <v>2.88445980703971E-2</v>
      </c>
    </row>
    <row r="2294" spans="1:18" x14ac:dyDescent="0.25">
      <c r="A2294" s="32" t="s">
        <v>58304</v>
      </c>
      <c r="B2294" s="33" t="s">
        <v>58305</v>
      </c>
      <c r="C2294" s="32" t="s">
        <v>13792</v>
      </c>
      <c r="D2294" s="32" t="s">
        <v>58306</v>
      </c>
      <c r="E2294" s="32" t="s">
        <v>39592</v>
      </c>
      <c r="F2294" s="32" t="s">
        <v>2476</v>
      </c>
      <c r="G2294" s="34" t="s">
        <v>58307</v>
      </c>
      <c r="H2294" s="34" t="s">
        <v>58308</v>
      </c>
      <c r="I2294" s="38">
        <v>0.19244577194510434</v>
      </c>
      <c r="J2294" s="39" t="s">
        <v>33</v>
      </c>
      <c r="K2294" s="34" t="s">
        <v>58309</v>
      </c>
      <c r="L2294" s="34" t="s">
        <v>58310</v>
      </c>
      <c r="M2294" s="38">
        <v>-1.523338565119972</v>
      </c>
      <c r="N2294" s="39" t="s">
        <v>33</v>
      </c>
      <c r="O2294" s="32">
        <v>5</v>
      </c>
      <c r="P2294" s="32">
        <v>5</v>
      </c>
      <c r="Q2294" s="54" t="e">
        <v>#N/A</v>
      </c>
      <c r="R2294" s="54"/>
    </row>
    <row r="2295" spans="1:18" x14ac:dyDescent="0.25">
      <c r="A2295" s="32" t="s">
        <v>15849</v>
      </c>
      <c r="B2295" s="33" t="s">
        <v>15850</v>
      </c>
      <c r="C2295" s="32" t="s">
        <v>2605</v>
      </c>
      <c r="D2295" s="32" t="s">
        <v>13460</v>
      </c>
      <c r="E2295" s="32" t="s">
        <v>13461</v>
      </c>
      <c r="F2295" s="32" t="s">
        <v>2466</v>
      </c>
      <c r="G2295" s="34" t="s">
        <v>58311</v>
      </c>
      <c r="H2295" s="34" t="s">
        <v>58312</v>
      </c>
      <c r="I2295" s="38">
        <v>0.14780148156819276</v>
      </c>
      <c r="J2295" s="39" t="s">
        <v>33</v>
      </c>
      <c r="K2295" s="34" t="s">
        <v>58313</v>
      </c>
      <c r="L2295" s="34" t="s">
        <v>58314</v>
      </c>
      <c r="M2295" s="38">
        <v>-1.1754158993853197</v>
      </c>
      <c r="N2295" s="39" t="s">
        <v>33</v>
      </c>
      <c r="O2295" s="32">
        <v>6</v>
      </c>
      <c r="P2295" s="32">
        <v>6</v>
      </c>
      <c r="Q2295" s="54" t="e">
        <v>#N/A</v>
      </c>
      <c r="R2295" s="54"/>
    </row>
    <row r="2296" spans="1:18" x14ac:dyDescent="0.25">
      <c r="A2296" s="32" t="s">
        <v>15856</v>
      </c>
      <c r="B2296" s="33" t="s">
        <v>15857</v>
      </c>
      <c r="C2296" s="32" t="s">
        <v>2538</v>
      </c>
      <c r="D2296" s="32" t="s">
        <v>15858</v>
      </c>
      <c r="E2296" s="32" t="s">
        <v>2520</v>
      </c>
      <c r="F2296" s="32" t="s">
        <v>2538</v>
      </c>
      <c r="G2296" s="34" t="s">
        <v>58315</v>
      </c>
      <c r="H2296" s="34" t="s">
        <v>58316</v>
      </c>
      <c r="I2296" s="38">
        <v>-0.16226365562627135</v>
      </c>
      <c r="J2296" s="39" t="s">
        <v>33</v>
      </c>
      <c r="K2296" s="34" t="s">
        <v>58317</v>
      </c>
      <c r="L2296" s="34" t="s">
        <v>58318</v>
      </c>
      <c r="M2296" s="38">
        <v>-0.19942085384413169</v>
      </c>
      <c r="N2296" s="39" t="s">
        <v>33</v>
      </c>
      <c r="O2296" s="32">
        <v>19</v>
      </c>
      <c r="P2296" s="32">
        <v>19</v>
      </c>
      <c r="Q2296" s="55">
        <v>0.51220115752810857</v>
      </c>
      <c r="R2296" s="54" t="s">
        <v>33</v>
      </c>
    </row>
    <row r="2297" spans="1:18" x14ac:dyDescent="0.25">
      <c r="A2297" s="32" t="s">
        <v>58319</v>
      </c>
      <c r="B2297" s="33" t="s">
        <v>58320</v>
      </c>
      <c r="C2297" s="32" t="s">
        <v>2576</v>
      </c>
      <c r="D2297" s="32" t="s">
        <v>7133</v>
      </c>
      <c r="E2297" s="32" t="s">
        <v>7134</v>
      </c>
      <c r="F2297" s="32" t="s">
        <v>2576</v>
      </c>
      <c r="G2297" s="34" t="s">
        <v>58321</v>
      </c>
      <c r="H2297" s="34" t="s">
        <v>58322</v>
      </c>
      <c r="I2297" s="38">
        <v>0.5152820432459646</v>
      </c>
      <c r="J2297" s="39" t="s">
        <v>33</v>
      </c>
      <c r="K2297" s="34" t="s">
        <v>58323</v>
      </c>
      <c r="L2297" s="34" t="s">
        <v>177</v>
      </c>
      <c r="M2297" s="38">
        <v>-20.336141316955345</v>
      </c>
      <c r="N2297" s="39" t="s">
        <v>33</v>
      </c>
      <c r="O2297" s="32">
        <v>2</v>
      </c>
      <c r="P2297" s="32">
        <v>2</v>
      </c>
      <c r="Q2297" s="55">
        <v>1.5879011288303935</v>
      </c>
      <c r="R2297" s="54" t="s">
        <v>33</v>
      </c>
    </row>
    <row r="2298" spans="1:18" x14ac:dyDescent="0.25">
      <c r="A2298" s="32" t="s">
        <v>15873</v>
      </c>
      <c r="B2298" s="33" t="s">
        <v>15874</v>
      </c>
      <c r="C2298" s="32" t="s">
        <v>2557</v>
      </c>
      <c r="D2298" s="32">
        <v>0</v>
      </c>
      <c r="E2298" s="32">
        <v>0</v>
      </c>
      <c r="F2298" s="32">
        <v>0</v>
      </c>
      <c r="G2298" s="34" t="s">
        <v>58324</v>
      </c>
      <c r="H2298" s="34" t="s">
        <v>58325</v>
      </c>
      <c r="I2298" s="38">
        <v>0.28972156729604542</v>
      </c>
      <c r="J2298" s="39" t="s">
        <v>33</v>
      </c>
      <c r="K2298" s="34" t="s">
        <v>58326</v>
      </c>
      <c r="L2298" s="34" t="s">
        <v>58327</v>
      </c>
      <c r="M2298" s="38">
        <v>-1.7397952180098262</v>
      </c>
      <c r="N2298" s="39" t="s">
        <v>33</v>
      </c>
      <c r="O2298" s="32">
        <v>5</v>
      </c>
      <c r="P2298" s="32">
        <v>5</v>
      </c>
      <c r="Q2298" s="54" t="e">
        <v>#N/A</v>
      </c>
      <c r="R2298" s="54"/>
    </row>
    <row r="2299" spans="1:18" x14ac:dyDescent="0.25">
      <c r="A2299" s="32" t="s">
        <v>58328</v>
      </c>
      <c r="B2299" s="33" t="s">
        <v>58329</v>
      </c>
      <c r="C2299" s="32" t="s">
        <v>2476</v>
      </c>
      <c r="D2299" s="32" t="s">
        <v>27076</v>
      </c>
      <c r="E2299" s="32" t="s">
        <v>6721</v>
      </c>
      <c r="F2299" s="32" t="s">
        <v>2476</v>
      </c>
      <c r="G2299" s="34" t="s">
        <v>58330</v>
      </c>
      <c r="H2299" s="34" t="s">
        <v>58331</v>
      </c>
      <c r="I2299" s="38">
        <v>0.40358054763737106</v>
      </c>
      <c r="J2299" s="39" t="s">
        <v>33</v>
      </c>
      <c r="K2299" s="34" t="s">
        <v>58332</v>
      </c>
      <c r="L2299" s="34" t="s">
        <v>58333</v>
      </c>
      <c r="M2299" s="38">
        <v>-1.1243457075368812</v>
      </c>
      <c r="N2299" s="39" t="s">
        <v>33</v>
      </c>
      <c r="O2299" s="32">
        <v>2</v>
      </c>
      <c r="P2299" s="32">
        <v>2</v>
      </c>
      <c r="Q2299" s="55">
        <v>-0.15990697391131117</v>
      </c>
      <c r="R2299" s="54" t="s">
        <v>33</v>
      </c>
    </row>
    <row r="2300" spans="1:18" x14ac:dyDescent="0.25">
      <c r="A2300" s="32" t="s">
        <v>15887</v>
      </c>
      <c r="B2300" s="33" t="s">
        <v>15888</v>
      </c>
      <c r="C2300" s="32" t="s">
        <v>2476</v>
      </c>
      <c r="D2300" s="32" t="s">
        <v>15889</v>
      </c>
      <c r="E2300" s="32" t="s">
        <v>15890</v>
      </c>
      <c r="F2300" s="32" t="s">
        <v>2476</v>
      </c>
      <c r="G2300" s="34" t="s">
        <v>58334</v>
      </c>
      <c r="H2300" s="34" t="s">
        <v>58335</v>
      </c>
      <c r="I2300" s="38">
        <v>-0.22978656940419206</v>
      </c>
      <c r="J2300" s="39" t="s">
        <v>33</v>
      </c>
      <c r="K2300" s="34" t="s">
        <v>58336</v>
      </c>
      <c r="L2300" s="34" t="s">
        <v>58337</v>
      </c>
      <c r="M2300" s="38">
        <v>0.21544675205910344</v>
      </c>
      <c r="N2300" s="39" t="s">
        <v>33</v>
      </c>
      <c r="O2300" s="32">
        <v>14</v>
      </c>
      <c r="P2300" s="32">
        <v>14</v>
      </c>
      <c r="Q2300" s="55">
        <v>-0.70413993715578982</v>
      </c>
      <c r="R2300" s="54" t="s">
        <v>33</v>
      </c>
    </row>
    <row r="2301" spans="1:18" x14ac:dyDescent="0.25">
      <c r="A2301" s="32" t="s">
        <v>58338</v>
      </c>
      <c r="B2301" s="33" t="s">
        <v>58339</v>
      </c>
      <c r="C2301" s="32" t="s">
        <v>58340</v>
      </c>
      <c r="D2301" s="32" t="s">
        <v>58341</v>
      </c>
      <c r="E2301" s="32" t="s">
        <v>58342</v>
      </c>
      <c r="F2301" s="32" t="s">
        <v>2557</v>
      </c>
      <c r="G2301" s="34" t="s">
        <v>58343</v>
      </c>
      <c r="H2301" s="34" t="s">
        <v>58344</v>
      </c>
      <c r="I2301" s="38">
        <v>-0.34677216129336136</v>
      </c>
      <c r="J2301" s="39" t="s">
        <v>33</v>
      </c>
      <c r="K2301" s="34" t="s">
        <v>58345</v>
      </c>
      <c r="L2301" s="34" t="s">
        <v>58346</v>
      </c>
      <c r="M2301" s="38">
        <v>0.87318109808488442</v>
      </c>
      <c r="N2301" s="39" t="s">
        <v>33</v>
      </c>
      <c r="O2301" s="32">
        <v>2</v>
      </c>
      <c r="P2301" s="32">
        <v>2</v>
      </c>
      <c r="Q2301" s="54" t="e">
        <v>#N/A</v>
      </c>
      <c r="R2301" s="54"/>
    </row>
    <row r="2302" spans="1:18" x14ac:dyDescent="0.25">
      <c r="A2302" s="32" t="s">
        <v>15896</v>
      </c>
      <c r="B2302" s="33" t="s">
        <v>15897</v>
      </c>
      <c r="C2302" s="32" t="s">
        <v>2504</v>
      </c>
      <c r="D2302" s="32" t="s">
        <v>8575</v>
      </c>
      <c r="E2302" s="32" t="s">
        <v>8576</v>
      </c>
      <c r="F2302" s="32" t="s">
        <v>2504</v>
      </c>
      <c r="G2302" s="34" t="s">
        <v>58347</v>
      </c>
      <c r="H2302" s="34" t="s">
        <v>58348</v>
      </c>
      <c r="I2302" s="38">
        <v>-9.0456273041747248E-2</v>
      </c>
      <c r="J2302" s="39" t="s">
        <v>33</v>
      </c>
      <c r="K2302" s="34" t="s">
        <v>58349</v>
      </c>
      <c r="L2302" s="34" t="s">
        <v>58350</v>
      </c>
      <c r="M2302" s="38">
        <v>-3.3251576378836481E-2</v>
      </c>
      <c r="N2302" s="39" t="s">
        <v>33</v>
      </c>
      <c r="O2302" s="32">
        <v>27</v>
      </c>
      <c r="P2302" s="32">
        <v>26</v>
      </c>
      <c r="Q2302" s="55">
        <v>0.33210568180100658</v>
      </c>
      <c r="R2302" s="56">
        <v>2.2401316908898301E-2</v>
      </c>
    </row>
    <row r="2303" spans="1:18" x14ac:dyDescent="0.25">
      <c r="A2303" s="32" t="s">
        <v>58351</v>
      </c>
      <c r="B2303" s="33" t="s">
        <v>58352</v>
      </c>
      <c r="C2303" s="32" t="s">
        <v>2538</v>
      </c>
      <c r="D2303" s="32" t="s">
        <v>40648</v>
      </c>
      <c r="E2303" s="32" t="s">
        <v>40647</v>
      </c>
      <c r="F2303" s="32" t="s">
        <v>2538</v>
      </c>
      <c r="G2303" s="34" t="s">
        <v>58353</v>
      </c>
      <c r="H2303" s="34" t="s">
        <v>58354</v>
      </c>
      <c r="I2303" s="38">
        <v>7.4575413071168994E-2</v>
      </c>
      <c r="J2303" s="39" t="s">
        <v>33</v>
      </c>
      <c r="K2303" s="34" t="s">
        <v>58355</v>
      </c>
      <c r="L2303" s="34" t="s">
        <v>58356</v>
      </c>
      <c r="M2303" s="38">
        <v>7.1232037242907179E-2</v>
      </c>
      <c r="N2303" s="39" t="s">
        <v>33</v>
      </c>
      <c r="O2303" s="32">
        <v>4</v>
      </c>
      <c r="P2303" s="32">
        <v>4</v>
      </c>
      <c r="Q2303" s="55">
        <v>0.61806917470333456</v>
      </c>
      <c r="R2303" s="54" t="s">
        <v>33</v>
      </c>
    </row>
    <row r="2304" spans="1:18" x14ac:dyDescent="0.25">
      <c r="A2304" s="32" t="s">
        <v>15901</v>
      </c>
      <c r="B2304" s="33" t="s">
        <v>15902</v>
      </c>
      <c r="C2304" s="32" t="s">
        <v>2476</v>
      </c>
      <c r="D2304" s="32" t="s">
        <v>3863</v>
      </c>
      <c r="E2304" s="32" t="s">
        <v>3864</v>
      </c>
      <c r="F2304" s="32" t="s">
        <v>2476</v>
      </c>
      <c r="G2304" s="34" t="s">
        <v>58357</v>
      </c>
      <c r="H2304" s="34" t="s">
        <v>58358</v>
      </c>
      <c r="I2304" s="38">
        <v>-0.96425152724725482</v>
      </c>
      <c r="J2304" s="39" t="s">
        <v>33</v>
      </c>
      <c r="K2304" s="34" t="s">
        <v>58359</v>
      </c>
      <c r="L2304" s="34" t="s">
        <v>58360</v>
      </c>
      <c r="M2304" s="38">
        <v>0.56136878798024625</v>
      </c>
      <c r="N2304" s="39" t="s">
        <v>33</v>
      </c>
      <c r="O2304" s="32">
        <v>9</v>
      </c>
      <c r="P2304" s="32">
        <v>8</v>
      </c>
      <c r="Q2304" s="55">
        <v>0.27984535525187715</v>
      </c>
      <c r="R2304" s="56">
        <v>4.35822634993819E-2</v>
      </c>
    </row>
    <row r="2305" spans="1:18" x14ac:dyDescent="0.25">
      <c r="A2305" s="32" t="s">
        <v>15911</v>
      </c>
      <c r="B2305" s="33" t="s">
        <v>15912</v>
      </c>
      <c r="C2305" s="32" t="s">
        <v>2538</v>
      </c>
      <c r="D2305" s="32" t="s">
        <v>12503</v>
      </c>
      <c r="E2305" s="32" t="s">
        <v>12504</v>
      </c>
      <c r="F2305" s="32" t="s">
        <v>2538</v>
      </c>
      <c r="G2305" s="34" t="s">
        <v>58361</v>
      </c>
      <c r="H2305" s="34" t="s">
        <v>58362</v>
      </c>
      <c r="I2305" s="38">
        <v>-0.26617766615915545</v>
      </c>
      <c r="J2305" s="39" t="s">
        <v>33</v>
      </c>
      <c r="K2305" s="34" t="s">
        <v>58363</v>
      </c>
      <c r="L2305" s="34" t="s">
        <v>58364</v>
      </c>
      <c r="M2305" s="38">
        <v>-7.6019992866429298E-2</v>
      </c>
      <c r="N2305" s="39" t="s">
        <v>33</v>
      </c>
      <c r="O2305" s="32">
        <v>25</v>
      </c>
      <c r="P2305" s="32">
        <v>5</v>
      </c>
      <c r="Q2305" s="55">
        <v>-8.5470035537344696E-2</v>
      </c>
      <c r="R2305" s="54" t="s">
        <v>33</v>
      </c>
    </row>
    <row r="2306" spans="1:18" x14ac:dyDescent="0.25">
      <c r="A2306" s="32" t="s">
        <v>58365</v>
      </c>
      <c r="B2306" s="33" t="s">
        <v>58366</v>
      </c>
      <c r="C2306" s="32" t="s">
        <v>2476</v>
      </c>
      <c r="D2306" s="32" t="s">
        <v>58367</v>
      </c>
      <c r="E2306" s="32" t="s">
        <v>58368</v>
      </c>
      <c r="F2306" s="32" t="s">
        <v>2476</v>
      </c>
      <c r="G2306" s="34" t="s">
        <v>58369</v>
      </c>
      <c r="H2306" s="34" t="s">
        <v>58370</v>
      </c>
      <c r="I2306" s="38">
        <v>-4.3573959398946975E-2</v>
      </c>
      <c r="J2306" s="39" t="s">
        <v>33</v>
      </c>
      <c r="K2306" s="34" t="s">
        <v>58371</v>
      </c>
      <c r="L2306" s="34" t="s">
        <v>58372</v>
      </c>
      <c r="M2306" s="38">
        <v>0.11813338726401001</v>
      </c>
      <c r="N2306" s="39" t="s">
        <v>33</v>
      </c>
      <c r="O2306" s="32">
        <v>4</v>
      </c>
      <c r="P2306" s="32">
        <v>4</v>
      </c>
      <c r="Q2306" s="55">
        <v>0.42878367663618427</v>
      </c>
      <c r="R2306" s="54" t="s">
        <v>33</v>
      </c>
    </row>
    <row r="2307" spans="1:18" x14ac:dyDescent="0.25">
      <c r="A2307" s="32" t="s">
        <v>58373</v>
      </c>
      <c r="B2307" s="33" t="s">
        <v>58374</v>
      </c>
      <c r="C2307" s="32" t="s">
        <v>2576</v>
      </c>
      <c r="D2307" s="32" t="s">
        <v>25534</v>
      </c>
      <c r="E2307" s="32" t="s">
        <v>948</v>
      </c>
      <c r="F2307" s="32" t="s">
        <v>2576</v>
      </c>
      <c r="G2307" s="34" t="s">
        <v>58375</v>
      </c>
      <c r="H2307" s="34" t="s">
        <v>58376</v>
      </c>
      <c r="I2307" s="38">
        <v>-0.3418843561005846</v>
      </c>
      <c r="J2307" s="39" t="s">
        <v>33</v>
      </c>
      <c r="K2307" s="34" t="s">
        <v>58377</v>
      </c>
      <c r="L2307" s="34" t="s">
        <v>58378</v>
      </c>
      <c r="M2307" s="38">
        <v>2.0369906215429232</v>
      </c>
      <c r="N2307" s="39" t="s">
        <v>33</v>
      </c>
      <c r="O2307" s="32">
        <v>2</v>
      </c>
      <c r="P2307" s="32">
        <v>2</v>
      </c>
      <c r="Q2307" s="55">
        <v>0.47350212422072863</v>
      </c>
      <c r="R2307" s="56">
        <v>2.9893165241622499E-2</v>
      </c>
    </row>
    <row r="2308" spans="1:18" x14ac:dyDescent="0.25">
      <c r="A2308" s="32" t="s">
        <v>15916</v>
      </c>
      <c r="B2308" s="33" t="s">
        <v>15917</v>
      </c>
      <c r="C2308" s="32" t="s">
        <v>2476</v>
      </c>
      <c r="D2308" s="32" t="s">
        <v>15918</v>
      </c>
      <c r="E2308" s="32" t="s">
        <v>1155</v>
      </c>
      <c r="F2308" s="32" t="s">
        <v>2476</v>
      </c>
      <c r="G2308" s="34" t="s">
        <v>58379</v>
      </c>
      <c r="H2308" s="34" t="s">
        <v>58380</v>
      </c>
      <c r="I2308" s="38">
        <v>2.5157547511458093E-2</v>
      </c>
      <c r="J2308" s="39" t="s">
        <v>33</v>
      </c>
      <c r="K2308" s="34" t="s">
        <v>58381</v>
      </c>
      <c r="L2308" s="34" t="s">
        <v>58382</v>
      </c>
      <c r="M2308" s="38">
        <v>-1.4725634076185916</v>
      </c>
      <c r="N2308" s="39" t="s">
        <v>33</v>
      </c>
      <c r="O2308" s="32">
        <v>3</v>
      </c>
      <c r="P2308" s="32">
        <v>3</v>
      </c>
      <c r="Q2308" s="54" t="e">
        <v>#N/A</v>
      </c>
      <c r="R2308" s="54"/>
    </row>
    <row r="2309" spans="1:18" x14ac:dyDescent="0.25">
      <c r="A2309" s="32" t="s">
        <v>15924</v>
      </c>
      <c r="B2309" s="33" t="s">
        <v>15925</v>
      </c>
      <c r="C2309" s="32" t="s">
        <v>2538</v>
      </c>
      <c r="D2309" s="32" t="s">
        <v>15926</v>
      </c>
      <c r="E2309" s="32" t="s">
        <v>1155</v>
      </c>
      <c r="F2309" s="32" t="s">
        <v>2557</v>
      </c>
      <c r="G2309" s="34" t="s">
        <v>58383</v>
      </c>
      <c r="H2309" s="34" t="s">
        <v>58384</v>
      </c>
      <c r="I2309" s="38">
        <v>-8.1333123392826667E-2</v>
      </c>
      <c r="J2309" s="39" t="s">
        <v>33</v>
      </c>
      <c r="K2309" s="34" t="s">
        <v>58385</v>
      </c>
      <c r="L2309" s="34" t="s">
        <v>58386</v>
      </c>
      <c r="M2309" s="38">
        <v>-0.18887150580600867</v>
      </c>
      <c r="N2309" s="39" t="s">
        <v>33</v>
      </c>
      <c r="O2309" s="32">
        <v>5</v>
      </c>
      <c r="P2309" s="32">
        <v>5</v>
      </c>
      <c r="Q2309" s="55">
        <v>0.42835083128966378</v>
      </c>
      <c r="R2309" s="54" t="s">
        <v>33</v>
      </c>
    </row>
    <row r="2310" spans="1:18" x14ac:dyDescent="0.25">
      <c r="A2310" s="32" t="s">
        <v>15938</v>
      </c>
      <c r="B2310" s="33" t="s">
        <v>15939</v>
      </c>
      <c r="C2310" s="32" t="s">
        <v>2576</v>
      </c>
      <c r="D2310" s="32" t="s">
        <v>15940</v>
      </c>
      <c r="E2310" s="32" t="s">
        <v>15941</v>
      </c>
      <c r="F2310" s="32" t="s">
        <v>2576</v>
      </c>
      <c r="G2310" s="34" t="s">
        <v>58387</v>
      </c>
      <c r="H2310" s="34" t="s">
        <v>58388</v>
      </c>
      <c r="I2310" s="38">
        <v>0.22243803709069709</v>
      </c>
      <c r="J2310" s="39" t="s">
        <v>33</v>
      </c>
      <c r="K2310" s="34" t="s">
        <v>58389</v>
      </c>
      <c r="L2310" s="34" t="s">
        <v>58390</v>
      </c>
      <c r="M2310" s="38">
        <v>-0.53842330069436883</v>
      </c>
      <c r="N2310" s="39" t="s">
        <v>33</v>
      </c>
      <c r="O2310" s="32">
        <v>6</v>
      </c>
      <c r="P2310" s="32">
        <v>5</v>
      </c>
      <c r="Q2310" s="54" t="e">
        <v>#N/A</v>
      </c>
      <c r="R2310" s="54"/>
    </row>
    <row r="2311" spans="1:18" x14ac:dyDescent="0.25">
      <c r="A2311" s="32" t="s">
        <v>58391</v>
      </c>
      <c r="B2311" s="33" t="s">
        <v>58392</v>
      </c>
      <c r="C2311" s="32" t="s">
        <v>2538</v>
      </c>
      <c r="D2311" s="32" t="s">
        <v>29324</v>
      </c>
      <c r="E2311" s="32" t="s">
        <v>29323</v>
      </c>
      <c r="F2311" s="32" t="s">
        <v>2576</v>
      </c>
      <c r="G2311" s="34" t="s">
        <v>58393</v>
      </c>
      <c r="H2311" s="34" t="s">
        <v>58394</v>
      </c>
      <c r="I2311" s="38">
        <v>1.9319460251122644</v>
      </c>
      <c r="J2311" s="39" t="s">
        <v>33</v>
      </c>
      <c r="K2311" s="34" t="s">
        <v>58395</v>
      </c>
      <c r="L2311" s="34" t="s">
        <v>58396</v>
      </c>
      <c r="M2311" s="38">
        <v>0.25247845671039848</v>
      </c>
      <c r="N2311" s="39" t="s">
        <v>33</v>
      </c>
      <c r="O2311" s="32">
        <v>2</v>
      </c>
      <c r="P2311" s="32">
        <v>2</v>
      </c>
      <c r="Q2311" s="54" t="e">
        <v>#N/A</v>
      </c>
      <c r="R2311" s="54"/>
    </row>
    <row r="2312" spans="1:18" x14ac:dyDescent="0.25">
      <c r="A2312" s="32" t="s">
        <v>15955</v>
      </c>
      <c r="B2312" s="33" t="s">
        <v>15956</v>
      </c>
      <c r="C2312" s="32" t="s">
        <v>2538</v>
      </c>
      <c r="D2312" s="32" t="s">
        <v>15245</v>
      </c>
      <c r="E2312" s="32" t="s">
        <v>15246</v>
      </c>
      <c r="F2312" s="32" t="s">
        <v>2538</v>
      </c>
      <c r="G2312" s="34" t="s">
        <v>58397</v>
      </c>
      <c r="H2312" s="34" t="s">
        <v>58398</v>
      </c>
      <c r="I2312" s="38">
        <v>-7.045573944169875E-2</v>
      </c>
      <c r="J2312" s="39" t="s">
        <v>33</v>
      </c>
      <c r="K2312" s="34" t="s">
        <v>58399</v>
      </c>
      <c r="L2312" s="34" t="s">
        <v>58400</v>
      </c>
      <c r="M2312" s="38">
        <v>0.90625265736230409</v>
      </c>
      <c r="N2312" s="39" t="s">
        <v>33</v>
      </c>
      <c r="O2312" s="32">
        <v>21</v>
      </c>
      <c r="P2312" s="32">
        <v>11</v>
      </c>
      <c r="Q2312" s="55">
        <v>0.34360022135291707</v>
      </c>
      <c r="R2312" s="56">
        <v>4.72248107476635E-3</v>
      </c>
    </row>
    <row r="2313" spans="1:18" x14ac:dyDescent="0.25">
      <c r="A2313" s="32" t="s">
        <v>58401</v>
      </c>
      <c r="B2313" s="33" t="s">
        <v>58402</v>
      </c>
      <c r="C2313" s="32" t="s">
        <v>2538</v>
      </c>
      <c r="D2313" s="32" t="s">
        <v>28388</v>
      </c>
      <c r="E2313" s="32" t="s">
        <v>134</v>
      </c>
      <c r="F2313" s="32" t="s">
        <v>2576</v>
      </c>
      <c r="G2313" s="34" t="s">
        <v>58403</v>
      </c>
      <c r="H2313" s="34" t="s">
        <v>58404</v>
      </c>
      <c r="I2313" s="38">
        <v>0.13956086605233781</v>
      </c>
      <c r="J2313" s="39" t="s">
        <v>33</v>
      </c>
      <c r="K2313" s="34" t="s">
        <v>58405</v>
      </c>
      <c r="L2313" s="34" t="s">
        <v>58406</v>
      </c>
      <c r="M2313" s="38">
        <v>-0.35115490491332163</v>
      </c>
      <c r="N2313" s="39" t="s">
        <v>33</v>
      </c>
      <c r="O2313" s="32">
        <v>2</v>
      </c>
      <c r="P2313" s="32">
        <v>2</v>
      </c>
      <c r="Q2313" s="54" t="e">
        <v>#N/A</v>
      </c>
      <c r="R2313" s="54"/>
    </row>
    <row r="2314" spans="1:18" x14ac:dyDescent="0.25">
      <c r="A2314" s="32" t="s">
        <v>58407</v>
      </c>
      <c r="B2314" s="33" t="s">
        <v>58408</v>
      </c>
      <c r="C2314" s="32" t="s">
        <v>2476</v>
      </c>
      <c r="D2314" s="32" t="s">
        <v>42228</v>
      </c>
      <c r="E2314" s="32" t="s">
        <v>42227</v>
      </c>
      <c r="F2314" s="32" t="s">
        <v>2476</v>
      </c>
      <c r="G2314" s="34" t="s">
        <v>58409</v>
      </c>
      <c r="H2314" s="34" t="s">
        <v>58410</v>
      </c>
      <c r="I2314" s="38">
        <v>-0.18812561026969088</v>
      </c>
      <c r="J2314" s="39" t="s">
        <v>33</v>
      </c>
      <c r="K2314" s="34" t="s">
        <v>58411</v>
      </c>
      <c r="L2314" s="34" t="s">
        <v>58412</v>
      </c>
      <c r="M2314" s="38">
        <v>-0.14995474662100011</v>
      </c>
      <c r="N2314" s="39" t="s">
        <v>33</v>
      </c>
      <c r="O2314" s="32">
        <v>8</v>
      </c>
      <c r="P2314" s="32">
        <v>8</v>
      </c>
      <c r="Q2314" s="55">
        <v>-0.18959727802259524</v>
      </c>
      <c r="R2314" s="54" t="s">
        <v>33</v>
      </c>
    </row>
    <row r="2315" spans="1:18" x14ac:dyDescent="0.25">
      <c r="A2315" s="32" t="s">
        <v>15968</v>
      </c>
      <c r="B2315" s="33" t="s">
        <v>15969</v>
      </c>
      <c r="C2315" s="32" t="s">
        <v>2538</v>
      </c>
      <c r="D2315" s="32" t="s">
        <v>15970</v>
      </c>
      <c r="E2315" s="32" t="s">
        <v>15971</v>
      </c>
      <c r="F2315" s="32" t="s">
        <v>3522</v>
      </c>
      <c r="G2315" s="34" t="s">
        <v>58413</v>
      </c>
      <c r="H2315" s="34" t="s">
        <v>58414</v>
      </c>
      <c r="I2315" s="38">
        <v>0.30887922793203687</v>
      </c>
      <c r="J2315" s="39" t="s">
        <v>33</v>
      </c>
      <c r="K2315" s="34" t="s">
        <v>58415</v>
      </c>
      <c r="L2315" s="34" t="s">
        <v>58416</v>
      </c>
      <c r="M2315" s="38">
        <v>2.4707172472064589</v>
      </c>
      <c r="N2315" s="39" t="s">
        <v>33</v>
      </c>
      <c r="O2315" s="32">
        <v>6</v>
      </c>
      <c r="P2315" s="32">
        <v>3</v>
      </c>
      <c r="Q2315" s="54" t="e">
        <v>#N/A</v>
      </c>
      <c r="R2315" s="54"/>
    </row>
    <row r="2316" spans="1:18" x14ac:dyDescent="0.25">
      <c r="A2316" s="32" t="s">
        <v>15984</v>
      </c>
      <c r="B2316" s="33" t="s">
        <v>15985</v>
      </c>
      <c r="C2316" s="32" t="s">
        <v>2538</v>
      </c>
      <c r="D2316" s="32" t="s">
        <v>15986</v>
      </c>
      <c r="E2316" s="32" t="s">
        <v>15987</v>
      </c>
      <c r="F2316" s="32" t="s">
        <v>2494</v>
      </c>
      <c r="G2316" s="34" t="s">
        <v>58417</v>
      </c>
      <c r="H2316" s="34" t="s">
        <v>58418</v>
      </c>
      <c r="I2316" s="38">
        <v>2.2320393125874246E-2</v>
      </c>
      <c r="J2316" s="39" t="s">
        <v>33</v>
      </c>
      <c r="K2316" s="34" t="s">
        <v>58419</v>
      </c>
      <c r="L2316" s="34" t="s">
        <v>58420</v>
      </c>
      <c r="M2316" s="38">
        <v>0.6197251606787143</v>
      </c>
      <c r="N2316" s="39" t="s">
        <v>33</v>
      </c>
      <c r="O2316" s="32">
        <v>7</v>
      </c>
      <c r="P2316" s="32">
        <v>7</v>
      </c>
      <c r="Q2316" s="55">
        <v>0.61709554346240736</v>
      </c>
      <c r="R2316" s="56">
        <v>3.0005374423076902E-3</v>
      </c>
    </row>
    <row r="2317" spans="1:18" x14ac:dyDescent="0.25">
      <c r="A2317" s="32" t="s">
        <v>16007</v>
      </c>
      <c r="B2317" s="33" t="s">
        <v>16008</v>
      </c>
      <c r="C2317" s="32" t="s">
        <v>2538</v>
      </c>
      <c r="D2317" s="32" t="s">
        <v>16009</v>
      </c>
      <c r="E2317" s="32" t="s">
        <v>16010</v>
      </c>
      <c r="F2317" s="32" t="s">
        <v>2538</v>
      </c>
      <c r="G2317" s="34" t="s">
        <v>58421</v>
      </c>
      <c r="H2317" s="34" t="s">
        <v>58422</v>
      </c>
      <c r="I2317" s="38">
        <v>-0.22421952771135498</v>
      </c>
      <c r="J2317" s="39" t="s">
        <v>33</v>
      </c>
      <c r="K2317" s="34" t="s">
        <v>58423</v>
      </c>
      <c r="L2317" s="34" t="s">
        <v>58424</v>
      </c>
      <c r="M2317" s="38">
        <v>0.36806162070661225</v>
      </c>
      <c r="N2317" s="39" t="s">
        <v>33</v>
      </c>
      <c r="O2317" s="32">
        <v>9</v>
      </c>
      <c r="P2317" s="32">
        <v>9</v>
      </c>
      <c r="Q2317" s="55">
        <v>0.43269511310586228</v>
      </c>
      <c r="R2317" s="54" t="s">
        <v>33</v>
      </c>
    </row>
    <row r="2318" spans="1:18" x14ac:dyDescent="0.25">
      <c r="A2318" s="32" t="s">
        <v>58425</v>
      </c>
      <c r="B2318" s="33" t="s">
        <v>58426</v>
      </c>
      <c r="C2318" s="32" t="s">
        <v>2538</v>
      </c>
      <c r="D2318" s="32" t="s">
        <v>35113</v>
      </c>
      <c r="E2318" s="32" t="s">
        <v>35112</v>
      </c>
      <c r="F2318" s="32" t="s">
        <v>2576</v>
      </c>
      <c r="G2318" s="34" t="s">
        <v>58427</v>
      </c>
      <c r="H2318" s="34" t="s">
        <v>58428</v>
      </c>
      <c r="I2318" s="38">
        <v>-0.14268353761602293</v>
      </c>
      <c r="J2318" s="39" t="s">
        <v>33</v>
      </c>
      <c r="K2318" s="34" t="s">
        <v>58429</v>
      </c>
      <c r="L2318" s="34" t="s">
        <v>177</v>
      </c>
      <c r="M2318" s="38">
        <v>-22.178836026297809</v>
      </c>
      <c r="N2318" s="39" t="s">
        <v>33</v>
      </c>
      <c r="O2318" s="32">
        <v>2</v>
      </c>
      <c r="P2318" s="32">
        <v>2</v>
      </c>
      <c r="Q2318" s="54" t="e">
        <v>#N/A</v>
      </c>
      <c r="R2318" s="54"/>
    </row>
    <row r="2319" spans="1:18" x14ac:dyDescent="0.25">
      <c r="A2319" s="32" t="s">
        <v>58430</v>
      </c>
      <c r="B2319" s="33" t="s">
        <v>58431</v>
      </c>
      <c r="C2319" s="32" t="s">
        <v>2476</v>
      </c>
      <c r="D2319" s="32" t="s">
        <v>58432</v>
      </c>
      <c r="E2319" s="32" t="s">
        <v>58433</v>
      </c>
      <c r="F2319" s="32" t="s">
        <v>2476</v>
      </c>
      <c r="G2319" s="34" t="s">
        <v>58434</v>
      </c>
      <c r="H2319" s="34" t="s">
        <v>58435</v>
      </c>
      <c r="I2319" s="38">
        <v>1.7321826063320596</v>
      </c>
      <c r="J2319" s="39" t="s">
        <v>33</v>
      </c>
      <c r="K2319" s="34" t="s">
        <v>58436</v>
      </c>
      <c r="L2319" s="34" t="s">
        <v>58437</v>
      </c>
      <c r="M2319" s="38">
        <v>-1.244295638452295</v>
      </c>
      <c r="N2319" s="39" t="s">
        <v>33</v>
      </c>
      <c r="O2319" s="32">
        <v>2</v>
      </c>
      <c r="P2319" s="32">
        <v>2</v>
      </c>
      <c r="Q2319" s="55">
        <v>-0.61196644278140544</v>
      </c>
      <c r="R2319" s="54" t="s">
        <v>33</v>
      </c>
    </row>
    <row r="2320" spans="1:18" x14ac:dyDescent="0.25">
      <c r="A2320" s="32" t="s">
        <v>16023</v>
      </c>
      <c r="B2320" s="33" t="s">
        <v>16024</v>
      </c>
      <c r="C2320" s="32" t="s">
        <v>2538</v>
      </c>
      <c r="D2320" s="32" t="s">
        <v>16025</v>
      </c>
      <c r="E2320" s="32" t="s">
        <v>16026</v>
      </c>
      <c r="F2320" s="32" t="s">
        <v>2576</v>
      </c>
      <c r="G2320" s="34" t="s">
        <v>58438</v>
      </c>
      <c r="H2320" s="34" t="s">
        <v>58439</v>
      </c>
      <c r="I2320" s="38">
        <v>0.88123537401469565</v>
      </c>
      <c r="J2320" s="39" t="s">
        <v>33</v>
      </c>
      <c r="K2320" s="34" t="s">
        <v>58440</v>
      </c>
      <c r="L2320" s="34" t="s">
        <v>58441</v>
      </c>
      <c r="M2320" s="38">
        <v>-0.72574858346200111</v>
      </c>
      <c r="N2320" s="39" t="s">
        <v>33</v>
      </c>
      <c r="O2320" s="32">
        <v>2</v>
      </c>
      <c r="P2320" s="32">
        <v>2</v>
      </c>
      <c r="Q2320" s="55">
        <v>0.55309306983557915</v>
      </c>
      <c r="R2320" s="56">
        <v>3.5455521774390202E-2</v>
      </c>
    </row>
    <row r="2321" spans="1:18" x14ac:dyDescent="0.25">
      <c r="A2321" s="32" t="s">
        <v>16032</v>
      </c>
      <c r="B2321" s="33" t="s">
        <v>16033</v>
      </c>
      <c r="C2321" s="32" t="s">
        <v>31629</v>
      </c>
      <c r="D2321" s="32" t="s">
        <v>6524</v>
      </c>
      <c r="E2321" s="32" t="s">
        <v>6525</v>
      </c>
      <c r="F2321" s="32" t="s">
        <v>2538</v>
      </c>
      <c r="G2321" s="34" t="s">
        <v>58442</v>
      </c>
      <c r="H2321" s="34" t="s">
        <v>58443</v>
      </c>
      <c r="I2321" s="38">
        <v>-3.9202125782027815E-2</v>
      </c>
      <c r="J2321" s="39" t="s">
        <v>33</v>
      </c>
      <c r="K2321" s="34" t="s">
        <v>58444</v>
      </c>
      <c r="L2321" s="34" t="s">
        <v>58445</v>
      </c>
      <c r="M2321" s="38">
        <v>0.82179947594420477</v>
      </c>
      <c r="N2321" s="39" t="s">
        <v>33</v>
      </c>
      <c r="O2321" s="32">
        <v>3</v>
      </c>
      <c r="P2321" s="32">
        <v>2</v>
      </c>
      <c r="Q2321" s="54" t="e">
        <v>#N/A</v>
      </c>
      <c r="R2321" s="54"/>
    </row>
    <row r="2322" spans="1:18" x14ac:dyDescent="0.25">
      <c r="A2322" s="32" t="s">
        <v>16037</v>
      </c>
      <c r="B2322" s="33" t="s">
        <v>16038</v>
      </c>
      <c r="C2322" s="32" t="s">
        <v>2538</v>
      </c>
      <c r="D2322" s="32" t="s">
        <v>12302</v>
      </c>
      <c r="E2322" s="32" t="s">
        <v>12303</v>
      </c>
      <c r="F2322" s="32" t="s">
        <v>2538</v>
      </c>
      <c r="G2322" s="34" t="s">
        <v>58446</v>
      </c>
      <c r="H2322" s="34" t="s">
        <v>58447</v>
      </c>
      <c r="I2322" s="38">
        <v>-0.21271296945539583</v>
      </c>
      <c r="J2322" s="39" t="s">
        <v>33</v>
      </c>
      <c r="K2322" s="34" t="s">
        <v>58448</v>
      </c>
      <c r="L2322" s="34" t="s">
        <v>58449</v>
      </c>
      <c r="M2322" s="38">
        <v>-0.35934118513087354</v>
      </c>
      <c r="N2322" s="39" t="s">
        <v>33</v>
      </c>
      <c r="O2322" s="32">
        <v>21</v>
      </c>
      <c r="P2322" s="32">
        <v>1</v>
      </c>
      <c r="Q2322" s="54" t="e">
        <v>#N/A</v>
      </c>
      <c r="R2322" s="54"/>
    </row>
    <row r="2323" spans="1:18" x14ac:dyDescent="0.25">
      <c r="A2323" s="32" t="s">
        <v>16042</v>
      </c>
      <c r="B2323" s="33" t="s">
        <v>16043</v>
      </c>
      <c r="C2323" s="32" t="s">
        <v>2538</v>
      </c>
      <c r="D2323" s="32" t="s">
        <v>16044</v>
      </c>
      <c r="E2323" s="32" t="s">
        <v>16045</v>
      </c>
      <c r="F2323" s="32" t="s">
        <v>2576</v>
      </c>
      <c r="G2323" s="34" t="s">
        <v>58450</v>
      </c>
      <c r="H2323" s="34" t="s">
        <v>58451</v>
      </c>
      <c r="I2323" s="38">
        <v>-8.7703010922415725E-2</v>
      </c>
      <c r="J2323" s="39" t="s">
        <v>33</v>
      </c>
      <c r="K2323" s="34" t="s">
        <v>58452</v>
      </c>
      <c r="L2323" s="34" t="s">
        <v>58453</v>
      </c>
      <c r="M2323" s="38">
        <v>-7.288485122677435E-2</v>
      </c>
      <c r="N2323" s="39" t="s">
        <v>33</v>
      </c>
      <c r="O2323" s="32">
        <v>5</v>
      </c>
      <c r="P2323" s="32">
        <v>5</v>
      </c>
      <c r="Q2323" s="54" t="e">
        <v>#N/A</v>
      </c>
      <c r="R2323" s="54"/>
    </row>
    <row r="2324" spans="1:18" x14ac:dyDescent="0.25">
      <c r="A2324" s="32" t="s">
        <v>58454</v>
      </c>
      <c r="B2324" s="33" t="s">
        <v>58455</v>
      </c>
      <c r="C2324" s="32" t="s">
        <v>35628</v>
      </c>
      <c r="D2324" s="32" t="s">
        <v>58456</v>
      </c>
      <c r="E2324" s="32" t="s">
        <v>58457</v>
      </c>
      <c r="F2324" s="32" t="s">
        <v>2466</v>
      </c>
      <c r="G2324" s="34" t="s">
        <v>58458</v>
      </c>
      <c r="H2324" s="34" t="s">
        <v>58459</v>
      </c>
      <c r="I2324" s="38">
        <v>0.45836765283202613</v>
      </c>
      <c r="J2324" s="39" t="s">
        <v>33</v>
      </c>
      <c r="K2324" s="34" t="s">
        <v>58460</v>
      </c>
      <c r="L2324" s="34" t="s">
        <v>58461</v>
      </c>
      <c r="M2324" s="38">
        <v>0.65434896961548239</v>
      </c>
      <c r="N2324" s="39" t="s">
        <v>33</v>
      </c>
      <c r="O2324" s="32">
        <v>3</v>
      </c>
      <c r="P2324" s="32">
        <v>3</v>
      </c>
      <c r="Q2324" s="55">
        <v>2.885234676283873</v>
      </c>
      <c r="R2324" s="56">
        <v>1.43861305119047E-2</v>
      </c>
    </row>
    <row r="2325" spans="1:18" x14ac:dyDescent="0.25">
      <c r="A2325" s="32" t="s">
        <v>16051</v>
      </c>
      <c r="B2325" s="33" t="s">
        <v>16052</v>
      </c>
      <c r="C2325" s="32" t="s">
        <v>2476</v>
      </c>
      <c r="D2325" s="32" t="s">
        <v>16053</v>
      </c>
      <c r="E2325" s="32" t="s">
        <v>16054</v>
      </c>
      <c r="F2325" s="32" t="s">
        <v>2476</v>
      </c>
      <c r="G2325" s="34" t="s">
        <v>58462</v>
      </c>
      <c r="H2325" s="34" t="s">
        <v>58463</v>
      </c>
      <c r="I2325" s="38">
        <v>5.9828480125053034E-2</v>
      </c>
      <c r="J2325" s="39" t="s">
        <v>33</v>
      </c>
      <c r="K2325" s="34" t="s">
        <v>58464</v>
      </c>
      <c r="L2325" s="34" t="s">
        <v>58465</v>
      </c>
      <c r="M2325" s="38">
        <v>-0.31240211707375493</v>
      </c>
      <c r="N2325" s="39" t="s">
        <v>33</v>
      </c>
      <c r="O2325" s="32">
        <v>20</v>
      </c>
      <c r="P2325" s="32">
        <v>11</v>
      </c>
      <c r="Q2325" s="55">
        <v>0.41845631877394757</v>
      </c>
      <c r="R2325" s="56">
        <v>3.1565735714285701E-4</v>
      </c>
    </row>
    <row r="2326" spans="1:18" x14ac:dyDescent="0.25">
      <c r="A2326" s="32" t="s">
        <v>58466</v>
      </c>
      <c r="B2326" s="33" t="s">
        <v>58467</v>
      </c>
      <c r="C2326" s="32" t="s">
        <v>2504</v>
      </c>
      <c r="D2326" s="32" t="s">
        <v>58468</v>
      </c>
      <c r="E2326" s="32" t="s">
        <v>58469</v>
      </c>
      <c r="F2326" s="32" t="s">
        <v>2504</v>
      </c>
      <c r="G2326" s="34" t="s">
        <v>58470</v>
      </c>
      <c r="H2326" s="34" t="s">
        <v>58471</v>
      </c>
      <c r="I2326" s="38">
        <v>0.1303041060354827</v>
      </c>
      <c r="J2326" s="39" t="s">
        <v>33</v>
      </c>
      <c r="K2326" s="34" t="s">
        <v>58472</v>
      </c>
      <c r="L2326" s="34" t="s">
        <v>58473</v>
      </c>
      <c r="M2326" s="38">
        <v>-1.3513130991640112</v>
      </c>
      <c r="N2326" s="39" t="s">
        <v>33</v>
      </c>
      <c r="O2326" s="32">
        <v>2</v>
      </c>
      <c r="P2326" s="32">
        <v>2</v>
      </c>
      <c r="Q2326" s="54" t="e">
        <v>#N/A</v>
      </c>
      <c r="R2326" s="54"/>
    </row>
    <row r="2327" spans="1:18" x14ac:dyDescent="0.25">
      <c r="A2327" s="32" t="s">
        <v>58474</v>
      </c>
      <c r="B2327" s="33" t="s">
        <v>58475</v>
      </c>
      <c r="C2327" s="32" t="s">
        <v>2466</v>
      </c>
      <c r="D2327" s="32" t="s">
        <v>58476</v>
      </c>
      <c r="E2327" s="32" t="s">
        <v>58477</v>
      </c>
      <c r="F2327" s="32" t="s">
        <v>2466</v>
      </c>
      <c r="G2327" s="34" t="s">
        <v>58478</v>
      </c>
      <c r="H2327" s="34" t="s">
        <v>58479</v>
      </c>
      <c r="I2327" s="38">
        <v>1.2134156157166918E-2</v>
      </c>
      <c r="J2327" s="39" t="s">
        <v>33</v>
      </c>
      <c r="K2327" s="34" t="s">
        <v>58480</v>
      </c>
      <c r="L2327" s="34" t="s">
        <v>58481</v>
      </c>
      <c r="M2327" s="38">
        <v>-3.0594087510788293</v>
      </c>
      <c r="N2327" s="39" t="s">
        <v>33</v>
      </c>
      <c r="O2327" s="32">
        <v>2</v>
      </c>
      <c r="P2327" s="32">
        <v>2</v>
      </c>
      <c r="Q2327" s="54" t="e">
        <v>#N/A</v>
      </c>
      <c r="R2327" s="54"/>
    </row>
    <row r="2328" spans="1:18" x14ac:dyDescent="0.25">
      <c r="A2328" s="32" t="s">
        <v>58482</v>
      </c>
      <c r="B2328" s="33" t="s">
        <v>58483</v>
      </c>
      <c r="C2328" s="32" t="s">
        <v>2476</v>
      </c>
      <c r="D2328" s="32" t="s">
        <v>31210</v>
      </c>
      <c r="E2328" s="32" t="s">
        <v>31209</v>
      </c>
      <c r="F2328" s="32" t="s">
        <v>2476</v>
      </c>
      <c r="G2328" s="34" t="s">
        <v>58484</v>
      </c>
      <c r="H2328" s="34" t="s">
        <v>58485</v>
      </c>
      <c r="I2328" s="38">
        <v>1.7358434272577449E-2</v>
      </c>
      <c r="J2328" s="39" t="s">
        <v>33</v>
      </c>
      <c r="K2328" s="34" t="s">
        <v>58486</v>
      </c>
      <c r="L2328" s="34" t="s">
        <v>58487</v>
      </c>
      <c r="M2328" s="38">
        <v>0.59775191153708795</v>
      </c>
      <c r="N2328" s="39" t="s">
        <v>33</v>
      </c>
      <c r="O2328" s="32">
        <v>2</v>
      </c>
      <c r="P2328" s="32">
        <v>2</v>
      </c>
      <c r="Q2328" s="54" t="e">
        <v>#N/A</v>
      </c>
      <c r="R2328" s="54"/>
    </row>
    <row r="2329" spans="1:18" x14ac:dyDescent="0.25">
      <c r="A2329" s="32" t="s">
        <v>16069</v>
      </c>
      <c r="B2329" s="33" t="s">
        <v>16070</v>
      </c>
      <c r="C2329" s="32" t="s">
        <v>2476</v>
      </c>
      <c r="D2329" s="32" t="s">
        <v>16071</v>
      </c>
      <c r="E2329" s="32" t="s">
        <v>1523</v>
      </c>
      <c r="F2329" s="32" t="s">
        <v>2538</v>
      </c>
      <c r="G2329" s="34" t="s">
        <v>58488</v>
      </c>
      <c r="H2329" s="34" t="s">
        <v>58489</v>
      </c>
      <c r="I2329" s="38">
        <v>-4.9381510362491565E-3</v>
      </c>
      <c r="J2329" s="39" t="s">
        <v>33</v>
      </c>
      <c r="K2329" s="34" t="s">
        <v>58490</v>
      </c>
      <c r="L2329" s="34" t="s">
        <v>58491</v>
      </c>
      <c r="M2329" s="38">
        <v>-1.7845060902592806</v>
      </c>
      <c r="N2329" s="39" t="s">
        <v>33</v>
      </c>
      <c r="O2329" s="32">
        <v>3</v>
      </c>
      <c r="P2329" s="32">
        <v>3</v>
      </c>
      <c r="Q2329" s="54" t="e">
        <v>#N/A</v>
      </c>
      <c r="R2329" s="54"/>
    </row>
    <row r="2330" spans="1:18" x14ac:dyDescent="0.25">
      <c r="A2330" s="32" t="s">
        <v>58492</v>
      </c>
      <c r="B2330" s="33" t="s">
        <v>58493</v>
      </c>
      <c r="C2330" s="32" t="s">
        <v>2557</v>
      </c>
      <c r="D2330" s="32" t="s">
        <v>58494</v>
      </c>
      <c r="E2330" s="32" t="s">
        <v>15179</v>
      </c>
      <c r="F2330" s="32" t="s">
        <v>2476</v>
      </c>
      <c r="G2330" s="34" t="s">
        <v>58495</v>
      </c>
      <c r="H2330" s="34" t="s">
        <v>58496</v>
      </c>
      <c r="I2330" s="38">
        <v>-0.59350040554648975</v>
      </c>
      <c r="J2330" s="39" t="s">
        <v>33</v>
      </c>
      <c r="K2330" s="34" t="s">
        <v>58497</v>
      </c>
      <c r="L2330" s="34" t="s">
        <v>58498</v>
      </c>
      <c r="M2330" s="38">
        <v>-7.149228848399522E-2</v>
      </c>
      <c r="N2330" s="39" t="s">
        <v>33</v>
      </c>
      <c r="O2330" s="32">
        <v>3</v>
      </c>
      <c r="P2330" s="32">
        <v>3</v>
      </c>
      <c r="Q2330" s="54" t="e">
        <v>#N/A</v>
      </c>
      <c r="R2330" s="54"/>
    </row>
    <row r="2331" spans="1:18" x14ac:dyDescent="0.25">
      <c r="A2331" s="32" t="s">
        <v>16077</v>
      </c>
      <c r="B2331" s="33" t="s">
        <v>16078</v>
      </c>
      <c r="C2331" s="32" t="s">
        <v>2538</v>
      </c>
      <c r="D2331" s="32" t="s">
        <v>16079</v>
      </c>
      <c r="E2331" s="32" t="s">
        <v>16080</v>
      </c>
      <c r="F2331" s="32" t="s">
        <v>2538</v>
      </c>
      <c r="G2331" s="34" t="s">
        <v>58499</v>
      </c>
      <c r="H2331" s="34" t="s">
        <v>58500</v>
      </c>
      <c r="I2331" s="38">
        <v>-0.17320582328210404</v>
      </c>
      <c r="J2331" s="39" t="s">
        <v>33</v>
      </c>
      <c r="K2331" s="34" t="s">
        <v>58501</v>
      </c>
      <c r="L2331" s="34" t="s">
        <v>58502</v>
      </c>
      <c r="M2331" s="38">
        <v>0.14129936866666851</v>
      </c>
      <c r="N2331" s="39" t="s">
        <v>33</v>
      </c>
      <c r="O2331" s="32">
        <v>7</v>
      </c>
      <c r="P2331" s="32">
        <v>2</v>
      </c>
      <c r="Q2331" s="54" t="e">
        <v>#N/A</v>
      </c>
      <c r="R2331" s="54"/>
    </row>
    <row r="2332" spans="1:18" x14ac:dyDescent="0.25">
      <c r="A2332" s="32" t="s">
        <v>58503</v>
      </c>
      <c r="B2332" s="33" t="s">
        <v>58504</v>
      </c>
      <c r="C2332" s="32" t="s">
        <v>2476</v>
      </c>
      <c r="D2332" s="32" t="s">
        <v>58505</v>
      </c>
      <c r="E2332" s="32" t="s">
        <v>58506</v>
      </c>
      <c r="F2332" s="32" t="s">
        <v>2476</v>
      </c>
      <c r="G2332" s="34" t="s">
        <v>58507</v>
      </c>
      <c r="H2332" s="34" t="s">
        <v>58508</v>
      </c>
      <c r="I2332" s="38">
        <v>-0.43032688840227601</v>
      </c>
      <c r="J2332" s="39" t="s">
        <v>33</v>
      </c>
      <c r="K2332" s="34" t="s">
        <v>58509</v>
      </c>
      <c r="L2332" s="34" t="s">
        <v>58510</v>
      </c>
      <c r="M2332" s="38">
        <v>-0.85207294374403886</v>
      </c>
      <c r="N2332" s="39" t="s">
        <v>33</v>
      </c>
      <c r="O2332" s="32">
        <v>5</v>
      </c>
      <c r="P2332" s="32">
        <v>5</v>
      </c>
      <c r="Q2332" s="55">
        <v>7.0763378082014661E-2</v>
      </c>
      <c r="R2332" s="54" t="s">
        <v>33</v>
      </c>
    </row>
    <row r="2333" spans="1:18" x14ac:dyDescent="0.25">
      <c r="A2333" s="32" t="s">
        <v>16092</v>
      </c>
      <c r="B2333" s="33" t="s">
        <v>16093</v>
      </c>
      <c r="C2333" s="32" t="s">
        <v>2538</v>
      </c>
      <c r="D2333" s="32" t="s">
        <v>16094</v>
      </c>
      <c r="E2333" s="32" t="s">
        <v>16095</v>
      </c>
      <c r="F2333" s="32" t="s">
        <v>2678</v>
      </c>
      <c r="G2333" s="34" t="s">
        <v>58511</v>
      </c>
      <c r="H2333" s="34" t="s">
        <v>58512</v>
      </c>
      <c r="I2333" s="38">
        <v>-4.7916928401197573E-2</v>
      </c>
      <c r="J2333" s="39" t="s">
        <v>33</v>
      </c>
      <c r="K2333" s="34" t="s">
        <v>58513</v>
      </c>
      <c r="L2333" s="34" t="s">
        <v>58514</v>
      </c>
      <c r="M2333" s="38">
        <v>0.24669126821694762</v>
      </c>
      <c r="N2333" s="39" t="s">
        <v>33</v>
      </c>
      <c r="O2333" s="32">
        <v>12</v>
      </c>
      <c r="P2333" s="32">
        <v>10</v>
      </c>
      <c r="Q2333" s="55">
        <v>-0.38314503816414242</v>
      </c>
      <c r="R2333" s="54" t="s">
        <v>33</v>
      </c>
    </row>
    <row r="2334" spans="1:18" x14ac:dyDescent="0.25">
      <c r="A2334" s="32" t="s">
        <v>16101</v>
      </c>
      <c r="B2334" s="33" t="s">
        <v>16102</v>
      </c>
      <c r="C2334" s="32" t="s">
        <v>2557</v>
      </c>
      <c r="D2334" s="32" t="s">
        <v>16103</v>
      </c>
      <c r="E2334" s="32" t="s">
        <v>6691</v>
      </c>
      <c r="F2334" s="32" t="s">
        <v>16104</v>
      </c>
      <c r="G2334" s="34" t="s">
        <v>58515</v>
      </c>
      <c r="H2334" s="34" t="s">
        <v>58516</v>
      </c>
      <c r="I2334" s="38">
        <v>-0.46447247633366895</v>
      </c>
      <c r="J2334" s="39" t="s">
        <v>33</v>
      </c>
      <c r="K2334" s="34" t="s">
        <v>58517</v>
      </c>
      <c r="L2334" s="34" t="s">
        <v>58518</v>
      </c>
      <c r="M2334" s="38">
        <v>1.1330372593809139</v>
      </c>
      <c r="N2334" s="39" t="s">
        <v>33</v>
      </c>
      <c r="O2334" s="32">
        <v>8</v>
      </c>
      <c r="P2334" s="32">
        <v>8</v>
      </c>
      <c r="Q2334" s="54" t="e">
        <v>#N/A</v>
      </c>
      <c r="R2334" s="54"/>
    </row>
    <row r="2335" spans="1:18" x14ac:dyDescent="0.25">
      <c r="A2335" s="32" t="s">
        <v>16109</v>
      </c>
      <c r="B2335" s="33" t="s">
        <v>16110</v>
      </c>
      <c r="C2335" s="32" t="s">
        <v>2538</v>
      </c>
      <c r="D2335" s="32" t="s">
        <v>16111</v>
      </c>
      <c r="E2335" s="32" t="s">
        <v>16112</v>
      </c>
      <c r="F2335" s="32" t="s">
        <v>2538</v>
      </c>
      <c r="G2335" s="34" t="s">
        <v>58519</v>
      </c>
      <c r="H2335" s="34" t="s">
        <v>58520</v>
      </c>
      <c r="I2335" s="38">
        <v>-0.20871814401430352</v>
      </c>
      <c r="J2335" s="39" t="s">
        <v>33</v>
      </c>
      <c r="K2335" s="34" t="s">
        <v>58521</v>
      </c>
      <c r="L2335" s="34" t="s">
        <v>58522</v>
      </c>
      <c r="M2335" s="38">
        <v>-2.1606440223809207</v>
      </c>
      <c r="N2335" s="39" t="s">
        <v>33</v>
      </c>
      <c r="O2335" s="32">
        <v>16</v>
      </c>
      <c r="P2335" s="32">
        <v>16</v>
      </c>
      <c r="Q2335" s="55">
        <v>-0.42723326459348898</v>
      </c>
      <c r="R2335" s="54" t="s">
        <v>33</v>
      </c>
    </row>
    <row r="2336" spans="1:18" x14ac:dyDescent="0.25">
      <c r="A2336" s="32" t="s">
        <v>16118</v>
      </c>
      <c r="B2336" s="33" t="s">
        <v>16119</v>
      </c>
      <c r="C2336" s="32" t="s">
        <v>2538</v>
      </c>
      <c r="D2336" s="32" t="s">
        <v>11149</v>
      </c>
      <c r="E2336" s="32" t="s">
        <v>11150</v>
      </c>
      <c r="F2336" s="32" t="s">
        <v>2538</v>
      </c>
      <c r="G2336" s="34" t="s">
        <v>58523</v>
      </c>
      <c r="H2336" s="34" t="s">
        <v>58524</v>
      </c>
      <c r="I2336" s="38">
        <v>0.10283855849797922</v>
      </c>
      <c r="J2336" s="39" t="s">
        <v>33</v>
      </c>
      <c r="K2336" s="34" t="s">
        <v>58525</v>
      </c>
      <c r="L2336" s="34" t="s">
        <v>58526</v>
      </c>
      <c r="M2336" s="38">
        <v>0.58902005428085979</v>
      </c>
      <c r="N2336" s="39" t="s">
        <v>33</v>
      </c>
      <c r="O2336" s="32">
        <v>49</v>
      </c>
      <c r="P2336" s="32">
        <v>49</v>
      </c>
      <c r="Q2336" s="54" t="e">
        <v>#N/A</v>
      </c>
      <c r="R2336" s="54"/>
    </row>
    <row r="2337" spans="1:18" x14ac:dyDescent="0.25">
      <c r="A2337" s="32" t="s">
        <v>58527</v>
      </c>
      <c r="B2337" s="33" t="s">
        <v>58528</v>
      </c>
      <c r="C2337" s="32" t="s">
        <v>2466</v>
      </c>
      <c r="D2337" s="32" t="s">
        <v>58529</v>
      </c>
      <c r="E2337" s="32" t="s">
        <v>4387</v>
      </c>
      <c r="F2337" s="32" t="s">
        <v>2466</v>
      </c>
      <c r="G2337" s="34" t="s">
        <v>58530</v>
      </c>
      <c r="H2337" s="34" t="s">
        <v>58531</v>
      </c>
      <c r="I2337" s="38">
        <v>-0.11321442731659323</v>
      </c>
      <c r="J2337" s="39" t="s">
        <v>33</v>
      </c>
      <c r="K2337" s="34" t="s">
        <v>58532</v>
      </c>
      <c r="L2337" s="34" t="s">
        <v>58533</v>
      </c>
      <c r="M2337" s="38">
        <v>1.6475319352819064E-2</v>
      </c>
      <c r="N2337" s="39" t="s">
        <v>33</v>
      </c>
      <c r="O2337" s="32">
        <v>4</v>
      </c>
      <c r="P2337" s="32">
        <v>3</v>
      </c>
      <c r="Q2337" s="54" t="e">
        <v>#N/A</v>
      </c>
      <c r="R2337" s="54"/>
    </row>
    <row r="2338" spans="1:18" x14ac:dyDescent="0.25">
      <c r="A2338" s="32" t="s">
        <v>58534</v>
      </c>
      <c r="B2338" s="33" t="s">
        <v>58535</v>
      </c>
      <c r="C2338" s="32" t="s">
        <v>2466</v>
      </c>
      <c r="D2338" s="32" t="s">
        <v>58536</v>
      </c>
      <c r="E2338" s="32" t="s">
        <v>58537</v>
      </c>
      <c r="F2338" s="32" t="s">
        <v>2466</v>
      </c>
      <c r="G2338" s="34" t="s">
        <v>58538</v>
      </c>
      <c r="H2338" s="34" t="s">
        <v>58539</v>
      </c>
      <c r="I2338" s="38">
        <v>0.53403895725629968</v>
      </c>
      <c r="J2338" s="39" t="s">
        <v>33</v>
      </c>
      <c r="K2338" s="34" t="s">
        <v>58540</v>
      </c>
      <c r="L2338" s="34" t="s">
        <v>58541</v>
      </c>
      <c r="M2338" s="38">
        <v>-0.27806853190353792</v>
      </c>
      <c r="N2338" s="39" t="s">
        <v>33</v>
      </c>
      <c r="O2338" s="32">
        <v>2</v>
      </c>
      <c r="P2338" s="32">
        <v>2</v>
      </c>
      <c r="Q2338" s="54" t="e">
        <v>#N/A</v>
      </c>
      <c r="R2338" s="54"/>
    </row>
    <row r="2339" spans="1:18" x14ac:dyDescent="0.25">
      <c r="A2339" s="32" t="s">
        <v>16123</v>
      </c>
      <c r="B2339" s="33" t="s">
        <v>16124</v>
      </c>
      <c r="C2339" s="32" t="s">
        <v>2476</v>
      </c>
      <c r="D2339" s="32" t="s">
        <v>16125</v>
      </c>
      <c r="E2339" s="32" t="s">
        <v>3982</v>
      </c>
      <c r="F2339" s="32" t="s">
        <v>2538</v>
      </c>
      <c r="G2339" s="34" t="s">
        <v>58542</v>
      </c>
      <c r="H2339" s="34" t="s">
        <v>58543</v>
      </c>
      <c r="I2339" s="38">
        <v>-1.2002117764404926E-4</v>
      </c>
      <c r="J2339" s="39" t="s">
        <v>33</v>
      </c>
      <c r="K2339" s="34" t="s">
        <v>58544</v>
      </c>
      <c r="L2339" s="34" t="s">
        <v>58545</v>
      </c>
      <c r="M2339" s="38">
        <v>-0.18394222699975149</v>
      </c>
      <c r="N2339" s="39" t="s">
        <v>33</v>
      </c>
      <c r="O2339" s="32">
        <v>12</v>
      </c>
      <c r="P2339" s="32">
        <v>12</v>
      </c>
      <c r="Q2339" s="55">
        <v>0.32430409014238043</v>
      </c>
      <c r="R2339" s="54" t="s">
        <v>33</v>
      </c>
    </row>
    <row r="2340" spans="1:18" x14ac:dyDescent="0.25">
      <c r="A2340" s="32" t="s">
        <v>58546</v>
      </c>
      <c r="B2340" s="33" t="s">
        <v>58547</v>
      </c>
      <c r="C2340" s="32" t="s">
        <v>2576</v>
      </c>
      <c r="D2340" s="32" t="s">
        <v>58548</v>
      </c>
      <c r="E2340" s="32" t="s">
        <v>58549</v>
      </c>
      <c r="F2340" s="32" t="s">
        <v>2576</v>
      </c>
      <c r="G2340" s="34" t="s">
        <v>58550</v>
      </c>
      <c r="H2340" s="34" t="s">
        <v>58551</v>
      </c>
      <c r="I2340" s="38">
        <v>0.17928374773086225</v>
      </c>
      <c r="J2340" s="39" t="s">
        <v>33</v>
      </c>
      <c r="K2340" s="34" t="s">
        <v>58552</v>
      </c>
      <c r="L2340" s="34" t="s">
        <v>58553</v>
      </c>
      <c r="M2340" s="38">
        <v>0.16480615330972065</v>
      </c>
      <c r="N2340" s="39" t="s">
        <v>33</v>
      </c>
      <c r="O2340" s="32">
        <v>2</v>
      </c>
      <c r="P2340" s="32">
        <v>2</v>
      </c>
      <c r="Q2340" s="54" t="e">
        <v>#N/A</v>
      </c>
      <c r="R2340" s="54"/>
    </row>
    <row r="2341" spans="1:18" x14ac:dyDescent="0.25">
      <c r="A2341" s="32" t="s">
        <v>58554</v>
      </c>
      <c r="B2341" s="33" t="s">
        <v>58555</v>
      </c>
      <c r="C2341" s="32" t="s">
        <v>2466</v>
      </c>
      <c r="D2341" s="32" t="s">
        <v>58556</v>
      </c>
      <c r="E2341" s="32" t="s">
        <v>12799</v>
      </c>
      <c r="F2341" s="32" t="s">
        <v>2466</v>
      </c>
      <c r="G2341" s="34" t="s">
        <v>58557</v>
      </c>
      <c r="H2341" s="34" t="s">
        <v>58558</v>
      </c>
      <c r="I2341" s="38">
        <v>-0.42062586443369521</v>
      </c>
      <c r="J2341" s="39" t="s">
        <v>33</v>
      </c>
      <c r="K2341" s="34" t="s">
        <v>58559</v>
      </c>
      <c r="L2341" s="34" t="s">
        <v>58560</v>
      </c>
      <c r="M2341" s="38">
        <v>5.2745065969608209</v>
      </c>
      <c r="N2341" s="39" t="s">
        <v>33</v>
      </c>
      <c r="O2341" s="32">
        <v>5</v>
      </c>
      <c r="P2341" s="32">
        <v>4</v>
      </c>
      <c r="Q2341" s="55">
        <v>8.3965712613702767E-2</v>
      </c>
      <c r="R2341" s="54" t="s">
        <v>33</v>
      </c>
    </row>
    <row r="2342" spans="1:18" x14ac:dyDescent="0.25">
      <c r="A2342" s="32" t="s">
        <v>16131</v>
      </c>
      <c r="B2342" s="33" t="s">
        <v>16132</v>
      </c>
      <c r="C2342" s="32" t="s">
        <v>14570</v>
      </c>
      <c r="D2342" s="32" t="s">
        <v>16133</v>
      </c>
      <c r="E2342" s="32" t="s">
        <v>16134</v>
      </c>
      <c r="F2342" s="32" t="s">
        <v>2538</v>
      </c>
      <c r="G2342" s="34" t="s">
        <v>58561</v>
      </c>
      <c r="H2342" s="34" t="s">
        <v>58562</v>
      </c>
      <c r="I2342" s="38">
        <v>-0.18024568339909913</v>
      </c>
      <c r="J2342" s="39" t="s">
        <v>33</v>
      </c>
      <c r="K2342" s="34" t="s">
        <v>58563</v>
      </c>
      <c r="L2342" s="34" t="s">
        <v>58564</v>
      </c>
      <c r="M2342" s="38">
        <v>-0.37818416725832482</v>
      </c>
      <c r="N2342" s="39" t="s">
        <v>33</v>
      </c>
      <c r="O2342" s="32">
        <v>5</v>
      </c>
      <c r="P2342" s="32">
        <v>5</v>
      </c>
      <c r="Q2342" s="55">
        <v>1.3849534749012768</v>
      </c>
      <c r="R2342" s="56">
        <v>8.6465866111111091E-3</v>
      </c>
    </row>
    <row r="2343" spans="1:18" x14ac:dyDescent="0.25">
      <c r="A2343" s="32" t="s">
        <v>16140</v>
      </c>
      <c r="B2343" s="33" t="s">
        <v>16141</v>
      </c>
      <c r="C2343" s="32" t="s">
        <v>2538</v>
      </c>
      <c r="D2343" s="32" t="s">
        <v>8953</v>
      </c>
      <c r="E2343" s="32" t="s">
        <v>8954</v>
      </c>
      <c r="F2343" s="32" t="s">
        <v>2678</v>
      </c>
      <c r="G2343" s="34" t="s">
        <v>58565</v>
      </c>
      <c r="H2343" s="34" t="s">
        <v>58566</v>
      </c>
      <c r="I2343" s="38">
        <v>-0.26322633569940579</v>
      </c>
      <c r="J2343" s="39" t="s">
        <v>33</v>
      </c>
      <c r="K2343" s="34" t="s">
        <v>58567</v>
      </c>
      <c r="L2343" s="34" t="s">
        <v>58568</v>
      </c>
      <c r="M2343" s="38">
        <v>-9.966826724766728E-2</v>
      </c>
      <c r="N2343" s="39" t="s">
        <v>33</v>
      </c>
      <c r="O2343" s="32">
        <v>13</v>
      </c>
      <c r="P2343" s="32">
        <v>4</v>
      </c>
      <c r="Q2343" s="55">
        <v>0.71826547158265275</v>
      </c>
      <c r="R2343" s="56">
        <v>5.2093868515625001E-3</v>
      </c>
    </row>
    <row r="2344" spans="1:18" x14ac:dyDescent="0.25">
      <c r="A2344" s="32" t="s">
        <v>16145</v>
      </c>
      <c r="B2344" s="33" t="s">
        <v>16146</v>
      </c>
      <c r="C2344" s="32" t="s">
        <v>2538</v>
      </c>
      <c r="D2344" s="32" t="s">
        <v>16147</v>
      </c>
      <c r="E2344" s="32" t="s">
        <v>16148</v>
      </c>
      <c r="F2344" s="32" t="s">
        <v>2538</v>
      </c>
      <c r="G2344" s="34" t="s">
        <v>58569</v>
      </c>
      <c r="H2344" s="34" t="s">
        <v>58570</v>
      </c>
      <c r="I2344" s="38">
        <v>-2.8139953580757368E-2</v>
      </c>
      <c r="J2344" s="39" t="s">
        <v>33</v>
      </c>
      <c r="K2344" s="34" t="s">
        <v>58571</v>
      </c>
      <c r="L2344" s="34" t="s">
        <v>58572</v>
      </c>
      <c r="M2344" s="38">
        <v>-0.85506882678430218</v>
      </c>
      <c r="N2344" s="39" t="s">
        <v>33</v>
      </c>
      <c r="O2344" s="32">
        <v>10</v>
      </c>
      <c r="P2344" s="32">
        <v>8</v>
      </c>
      <c r="Q2344" s="55">
        <v>1.8765118556680352E-2</v>
      </c>
      <c r="R2344" s="54" t="s">
        <v>33</v>
      </c>
    </row>
    <row r="2345" spans="1:18" x14ac:dyDescent="0.25">
      <c r="A2345" s="32" t="s">
        <v>58573</v>
      </c>
      <c r="B2345" s="33" t="s">
        <v>58574</v>
      </c>
      <c r="C2345" s="32" t="s">
        <v>2576</v>
      </c>
      <c r="D2345" s="32" t="s">
        <v>29324</v>
      </c>
      <c r="E2345" s="32" t="s">
        <v>29323</v>
      </c>
      <c r="F2345" s="32" t="s">
        <v>2576</v>
      </c>
      <c r="G2345" s="34" t="s">
        <v>58575</v>
      </c>
      <c r="H2345" s="34" t="s">
        <v>58576</v>
      </c>
      <c r="I2345" s="38">
        <v>-0.33646357874715266</v>
      </c>
      <c r="J2345" s="39" t="s">
        <v>33</v>
      </c>
      <c r="K2345" s="34" t="s">
        <v>58577</v>
      </c>
      <c r="L2345" s="34" t="s">
        <v>58578</v>
      </c>
      <c r="M2345" s="38">
        <v>-0.27650966567134466</v>
      </c>
      <c r="N2345" s="39" t="s">
        <v>33</v>
      </c>
      <c r="O2345" s="32">
        <v>3</v>
      </c>
      <c r="P2345" s="32">
        <v>3</v>
      </c>
      <c r="Q2345" s="54" t="e">
        <v>#N/A</v>
      </c>
      <c r="R2345" s="54"/>
    </row>
    <row r="2346" spans="1:18" x14ac:dyDescent="0.25">
      <c r="A2346" s="32" t="s">
        <v>58579</v>
      </c>
      <c r="B2346" s="33" t="s">
        <v>58580</v>
      </c>
      <c r="C2346" s="32" t="s">
        <v>2538</v>
      </c>
      <c r="D2346" s="32" t="s">
        <v>38364</v>
      </c>
      <c r="E2346" s="32" t="s">
        <v>38363</v>
      </c>
      <c r="F2346" s="32" t="s">
        <v>2576</v>
      </c>
      <c r="G2346" s="34" t="s">
        <v>58581</v>
      </c>
      <c r="H2346" s="34" t="s">
        <v>58582</v>
      </c>
      <c r="I2346" s="38">
        <v>-0.37404795901674126</v>
      </c>
      <c r="J2346" s="39" t="s">
        <v>33</v>
      </c>
      <c r="K2346" s="34" t="s">
        <v>58583</v>
      </c>
      <c r="L2346" s="34" t="s">
        <v>58584</v>
      </c>
      <c r="M2346" s="38">
        <v>0.69668769716057499</v>
      </c>
      <c r="N2346" s="39" t="s">
        <v>33</v>
      </c>
      <c r="O2346" s="32">
        <v>6</v>
      </c>
      <c r="P2346" s="32">
        <v>5</v>
      </c>
      <c r="Q2346" s="54" t="e">
        <v>#N/A</v>
      </c>
      <c r="R2346" s="54"/>
    </row>
    <row r="2347" spans="1:18" x14ac:dyDescent="0.25">
      <c r="A2347" s="32" t="s">
        <v>3673</v>
      </c>
      <c r="B2347" s="33" t="s">
        <v>3674</v>
      </c>
      <c r="C2347" s="32" t="s">
        <v>25140</v>
      </c>
      <c r="D2347" s="32" t="s">
        <v>3675</v>
      </c>
      <c r="E2347" s="32" t="s">
        <v>3676</v>
      </c>
      <c r="F2347" s="32" t="s">
        <v>2476</v>
      </c>
      <c r="G2347" s="34" t="s">
        <v>58585</v>
      </c>
      <c r="H2347" s="34" t="s">
        <v>58586</v>
      </c>
      <c r="I2347" s="38">
        <v>0.55054543916224019</v>
      </c>
      <c r="J2347" s="39" t="s">
        <v>33</v>
      </c>
      <c r="K2347" s="34" t="s">
        <v>58587</v>
      </c>
      <c r="L2347" s="34" t="s">
        <v>58588</v>
      </c>
      <c r="M2347" s="38">
        <v>-6.2829785656970269E-2</v>
      </c>
      <c r="N2347" s="39" t="s">
        <v>33</v>
      </c>
      <c r="O2347" s="32">
        <v>13</v>
      </c>
      <c r="P2347" s="32">
        <v>13</v>
      </c>
      <c r="Q2347" s="55">
        <v>-0.18309300379811075</v>
      </c>
      <c r="R2347" s="54" t="s">
        <v>33</v>
      </c>
    </row>
    <row r="2348" spans="1:18" x14ac:dyDescent="0.25">
      <c r="A2348" s="32" t="s">
        <v>58589</v>
      </c>
      <c r="B2348" s="33" t="s">
        <v>58590</v>
      </c>
      <c r="C2348" s="32" t="s">
        <v>2538</v>
      </c>
      <c r="D2348" s="32" t="s">
        <v>36412</v>
      </c>
      <c r="E2348" s="32" t="s">
        <v>36411</v>
      </c>
      <c r="F2348" s="32" t="s">
        <v>2576</v>
      </c>
      <c r="G2348" s="34" t="s">
        <v>58591</v>
      </c>
      <c r="H2348" s="34" t="s">
        <v>58592</v>
      </c>
      <c r="I2348" s="38">
        <v>-0.16143503264478384</v>
      </c>
      <c r="J2348" s="39" t="s">
        <v>33</v>
      </c>
      <c r="K2348" s="34" t="s">
        <v>58593</v>
      </c>
      <c r="L2348" s="34" t="s">
        <v>58594</v>
      </c>
      <c r="M2348" s="38">
        <v>0.9411503491241775</v>
      </c>
      <c r="N2348" s="39" t="s">
        <v>33</v>
      </c>
      <c r="O2348" s="32">
        <v>2</v>
      </c>
      <c r="P2348" s="32">
        <v>2</v>
      </c>
      <c r="Q2348" s="54" t="e">
        <v>#N/A</v>
      </c>
      <c r="R2348" s="54"/>
    </row>
    <row r="2349" spans="1:18" x14ac:dyDescent="0.25">
      <c r="A2349" s="32" t="s">
        <v>16154</v>
      </c>
      <c r="B2349" s="33" t="s">
        <v>16155</v>
      </c>
      <c r="C2349" s="32" t="s">
        <v>2538</v>
      </c>
      <c r="D2349" s="32" t="s">
        <v>16156</v>
      </c>
      <c r="E2349" s="32" t="s">
        <v>16157</v>
      </c>
      <c r="F2349" s="32" t="s">
        <v>2466</v>
      </c>
      <c r="G2349" s="34" t="s">
        <v>58595</v>
      </c>
      <c r="H2349" s="34" t="s">
        <v>58596</v>
      </c>
      <c r="I2349" s="38">
        <v>-0.28487111689829225</v>
      </c>
      <c r="J2349" s="39" t="s">
        <v>33</v>
      </c>
      <c r="K2349" s="34" t="s">
        <v>58597</v>
      </c>
      <c r="L2349" s="34" t="s">
        <v>58598</v>
      </c>
      <c r="M2349" s="38">
        <v>-8.0386864076794698E-2</v>
      </c>
      <c r="N2349" s="39" t="s">
        <v>33</v>
      </c>
      <c r="O2349" s="32">
        <v>3</v>
      </c>
      <c r="P2349" s="32">
        <v>3</v>
      </c>
      <c r="Q2349" s="54" t="e">
        <v>#N/A</v>
      </c>
      <c r="R2349" s="54"/>
    </row>
    <row r="2350" spans="1:18" x14ac:dyDescent="0.25">
      <c r="A2350" s="32" t="s">
        <v>16163</v>
      </c>
      <c r="B2350" s="33" t="s">
        <v>16164</v>
      </c>
      <c r="C2350" s="32" t="s">
        <v>2538</v>
      </c>
      <c r="D2350" s="32" t="s">
        <v>16165</v>
      </c>
      <c r="E2350" s="32" t="s">
        <v>16166</v>
      </c>
      <c r="F2350" s="32" t="s">
        <v>2476</v>
      </c>
      <c r="G2350" s="34" t="s">
        <v>58599</v>
      </c>
      <c r="H2350" s="34" t="s">
        <v>58600</v>
      </c>
      <c r="I2350" s="38">
        <v>-0.17287872706191545</v>
      </c>
      <c r="J2350" s="39" t="s">
        <v>33</v>
      </c>
      <c r="K2350" s="34" t="s">
        <v>58601</v>
      </c>
      <c r="L2350" s="34" t="s">
        <v>58602</v>
      </c>
      <c r="M2350" s="38">
        <v>4.6232227596685917E-2</v>
      </c>
      <c r="N2350" s="39" t="s">
        <v>33</v>
      </c>
      <c r="O2350" s="32">
        <v>7</v>
      </c>
      <c r="P2350" s="32">
        <v>7</v>
      </c>
      <c r="Q2350" s="55">
        <v>0.39522057033684671</v>
      </c>
      <c r="R2350" s="54" t="s">
        <v>33</v>
      </c>
    </row>
    <row r="2351" spans="1:18" x14ac:dyDescent="0.25">
      <c r="A2351" s="32" t="s">
        <v>16172</v>
      </c>
      <c r="B2351" s="33" t="s">
        <v>16173</v>
      </c>
      <c r="C2351" s="32" t="s">
        <v>2476</v>
      </c>
      <c r="D2351" s="32" t="s">
        <v>16174</v>
      </c>
      <c r="E2351" s="32" t="s">
        <v>16175</v>
      </c>
      <c r="F2351" s="32" t="s">
        <v>2476</v>
      </c>
      <c r="G2351" s="34" t="s">
        <v>58603</v>
      </c>
      <c r="H2351" s="34" t="s">
        <v>58604</v>
      </c>
      <c r="I2351" s="38">
        <v>-1.2450038239335157</v>
      </c>
      <c r="J2351" s="39" t="s">
        <v>33</v>
      </c>
      <c r="K2351" s="34" t="s">
        <v>58605</v>
      </c>
      <c r="L2351" s="34" t="s">
        <v>58606</v>
      </c>
      <c r="M2351" s="38">
        <v>0.13079090998672027</v>
      </c>
      <c r="N2351" s="39" t="s">
        <v>33</v>
      </c>
      <c r="O2351" s="32">
        <v>4</v>
      </c>
      <c r="P2351" s="32">
        <v>4</v>
      </c>
      <c r="Q2351" s="55">
        <v>-0.69565196706771282</v>
      </c>
      <c r="R2351" s="56">
        <v>3.0204596145762701E-2</v>
      </c>
    </row>
    <row r="2352" spans="1:18" x14ac:dyDescent="0.25">
      <c r="A2352" s="32" t="s">
        <v>58607</v>
      </c>
      <c r="B2352" s="33" t="s">
        <v>58608</v>
      </c>
      <c r="C2352" s="32" t="s">
        <v>2538</v>
      </c>
      <c r="D2352" s="32" t="s">
        <v>34295</v>
      </c>
      <c r="E2352" s="32" t="s">
        <v>6877</v>
      </c>
      <c r="F2352" s="32" t="s">
        <v>2538</v>
      </c>
      <c r="G2352" s="34" t="s">
        <v>58609</v>
      </c>
      <c r="H2352" s="34" t="s">
        <v>58610</v>
      </c>
      <c r="I2352" s="38">
        <v>-0.22886527957227701</v>
      </c>
      <c r="J2352" s="39" t="s">
        <v>33</v>
      </c>
      <c r="K2352" s="34" t="s">
        <v>58611</v>
      </c>
      <c r="L2352" s="34" t="s">
        <v>58612</v>
      </c>
      <c r="M2352" s="38">
        <v>0.84971931514005294</v>
      </c>
      <c r="N2352" s="39" t="s">
        <v>33</v>
      </c>
      <c r="O2352" s="32">
        <v>2</v>
      </c>
      <c r="P2352" s="32">
        <v>2</v>
      </c>
      <c r="Q2352" s="54" t="e">
        <v>#N/A</v>
      </c>
      <c r="R2352" s="54"/>
    </row>
    <row r="2353" spans="1:18" x14ac:dyDescent="0.25">
      <c r="A2353" s="32" t="s">
        <v>58613</v>
      </c>
      <c r="B2353" s="33" t="s">
        <v>58614</v>
      </c>
      <c r="C2353" s="32" t="s">
        <v>26118</v>
      </c>
      <c r="D2353" s="32" t="s">
        <v>58615</v>
      </c>
      <c r="E2353" s="32" t="s">
        <v>58616</v>
      </c>
      <c r="F2353" s="32" t="s">
        <v>2476</v>
      </c>
      <c r="G2353" s="34" t="s">
        <v>58617</v>
      </c>
      <c r="H2353" s="34" t="s">
        <v>58618</v>
      </c>
      <c r="I2353" s="38">
        <v>-0.46715294287270853</v>
      </c>
      <c r="J2353" s="39" t="s">
        <v>33</v>
      </c>
      <c r="K2353" s="34" t="s">
        <v>58619</v>
      </c>
      <c r="L2353" s="34" t="s">
        <v>58620</v>
      </c>
      <c r="M2353" s="38">
        <v>0.39447935304168408</v>
      </c>
      <c r="N2353" s="39" t="s">
        <v>33</v>
      </c>
      <c r="O2353" s="32">
        <v>5</v>
      </c>
      <c r="P2353" s="32">
        <v>5</v>
      </c>
      <c r="Q2353" s="55">
        <v>-4.5145171193951589E-2</v>
      </c>
      <c r="R2353" s="54" t="s">
        <v>33</v>
      </c>
    </row>
    <row r="2354" spans="1:18" x14ac:dyDescent="0.25">
      <c r="A2354" s="32" t="s">
        <v>58621</v>
      </c>
      <c r="B2354" s="33" t="s">
        <v>58622</v>
      </c>
      <c r="C2354" s="32" t="s">
        <v>2538</v>
      </c>
      <c r="D2354" s="32" t="s">
        <v>58623</v>
      </c>
      <c r="E2354" s="32" t="s">
        <v>58624</v>
      </c>
      <c r="F2354" s="32" t="s">
        <v>2576</v>
      </c>
      <c r="G2354" s="34" t="s">
        <v>58625</v>
      </c>
      <c r="H2354" s="34" t="s">
        <v>58626</v>
      </c>
      <c r="I2354" s="38">
        <v>-0.44429389354975973</v>
      </c>
      <c r="J2354" s="39" t="s">
        <v>33</v>
      </c>
      <c r="K2354" s="34" t="s">
        <v>58627</v>
      </c>
      <c r="L2354" s="34" t="s">
        <v>58628</v>
      </c>
      <c r="M2354" s="38">
        <v>0.39760035973059915</v>
      </c>
      <c r="N2354" s="39" t="s">
        <v>33</v>
      </c>
      <c r="O2354" s="32">
        <v>2</v>
      </c>
      <c r="P2354" s="32">
        <v>2</v>
      </c>
      <c r="Q2354" s="54" t="e">
        <v>#N/A</v>
      </c>
      <c r="R2354" s="54"/>
    </row>
    <row r="2355" spans="1:18" x14ac:dyDescent="0.25">
      <c r="A2355" s="32" t="s">
        <v>58629</v>
      </c>
      <c r="B2355" s="33" t="s">
        <v>58630</v>
      </c>
      <c r="C2355" s="32" t="s">
        <v>2538</v>
      </c>
      <c r="D2355" s="32" t="s">
        <v>57741</v>
      </c>
      <c r="E2355" s="32" t="s">
        <v>57742</v>
      </c>
      <c r="F2355" s="32" t="s">
        <v>2538</v>
      </c>
      <c r="G2355" s="34" t="s">
        <v>58631</v>
      </c>
      <c r="H2355" s="34" t="s">
        <v>58632</v>
      </c>
      <c r="I2355" s="38">
        <v>1.6536633452245013</v>
      </c>
      <c r="J2355" s="39" t="s">
        <v>33</v>
      </c>
      <c r="K2355" s="34" t="s">
        <v>58633</v>
      </c>
      <c r="L2355" s="34" t="s">
        <v>58634</v>
      </c>
      <c r="M2355" s="38">
        <v>1.0584358062466195</v>
      </c>
      <c r="N2355" s="39" t="s">
        <v>33</v>
      </c>
      <c r="O2355" s="32">
        <v>5</v>
      </c>
      <c r="P2355" s="32">
        <v>4</v>
      </c>
      <c r="Q2355" s="55">
        <v>-7.2035782134404022E-2</v>
      </c>
      <c r="R2355" s="54" t="s">
        <v>33</v>
      </c>
    </row>
    <row r="2356" spans="1:18" x14ac:dyDescent="0.25">
      <c r="A2356" s="32" t="s">
        <v>16189</v>
      </c>
      <c r="B2356" s="33" t="s">
        <v>16190</v>
      </c>
      <c r="C2356" s="32" t="s">
        <v>2538</v>
      </c>
      <c r="D2356" s="32" t="s">
        <v>8444</v>
      </c>
      <c r="E2356" s="32" t="s">
        <v>8445</v>
      </c>
      <c r="F2356" s="32" t="s">
        <v>2538</v>
      </c>
      <c r="G2356" s="34" t="s">
        <v>58635</v>
      </c>
      <c r="H2356" s="34" t="s">
        <v>58636</v>
      </c>
      <c r="I2356" s="38">
        <v>4.3125403889359031E-2</v>
      </c>
      <c r="J2356" s="39" t="s">
        <v>33</v>
      </c>
      <c r="K2356" s="34" t="s">
        <v>58637</v>
      </c>
      <c r="L2356" s="34" t="s">
        <v>58638</v>
      </c>
      <c r="M2356" s="38">
        <v>0.24760908639991286</v>
      </c>
      <c r="N2356" s="39" t="s">
        <v>33</v>
      </c>
      <c r="O2356" s="32">
        <v>33</v>
      </c>
      <c r="P2356" s="32">
        <v>2</v>
      </c>
      <c r="Q2356" s="55">
        <v>0.13039295629398687</v>
      </c>
      <c r="R2356" s="54" t="s">
        <v>33</v>
      </c>
    </row>
    <row r="2357" spans="1:18" x14ac:dyDescent="0.25">
      <c r="A2357" s="32" t="s">
        <v>58639</v>
      </c>
      <c r="B2357" s="33" t="s">
        <v>58640</v>
      </c>
      <c r="C2357" s="32" t="s">
        <v>2576</v>
      </c>
      <c r="D2357" s="32" t="s">
        <v>58641</v>
      </c>
      <c r="E2357" s="32" t="s">
        <v>58642</v>
      </c>
      <c r="F2357" s="32" t="s">
        <v>2576</v>
      </c>
      <c r="G2357" s="34" t="s">
        <v>58643</v>
      </c>
      <c r="H2357" s="34" t="s">
        <v>58644</v>
      </c>
      <c r="I2357" s="38">
        <v>3.2507675053383915E-2</v>
      </c>
      <c r="J2357" s="39" t="s">
        <v>33</v>
      </c>
      <c r="K2357" s="34" t="s">
        <v>58645</v>
      </c>
      <c r="L2357" s="34" t="s">
        <v>58646</v>
      </c>
      <c r="M2357" s="38">
        <v>-1.4248840579293875</v>
      </c>
      <c r="N2357" s="39" t="s">
        <v>33</v>
      </c>
      <c r="O2357" s="32">
        <v>3</v>
      </c>
      <c r="P2357" s="32">
        <v>3</v>
      </c>
      <c r="Q2357" s="54" t="e">
        <v>#N/A</v>
      </c>
      <c r="R2357" s="54"/>
    </row>
    <row r="2358" spans="1:18" x14ac:dyDescent="0.25">
      <c r="A2358" s="32" t="s">
        <v>58647</v>
      </c>
      <c r="B2358" s="33" t="s">
        <v>58648</v>
      </c>
      <c r="C2358" s="32" t="s">
        <v>2466</v>
      </c>
      <c r="D2358" s="32" t="s">
        <v>58649</v>
      </c>
      <c r="E2358" s="32" t="s">
        <v>8250</v>
      </c>
      <c r="F2358" s="32" t="s">
        <v>2605</v>
      </c>
      <c r="G2358" s="34" t="s">
        <v>58650</v>
      </c>
      <c r="H2358" s="34" t="s">
        <v>58651</v>
      </c>
      <c r="I2358" s="38">
        <v>-0.28982757897757139</v>
      </c>
      <c r="J2358" s="39" t="s">
        <v>33</v>
      </c>
      <c r="K2358" s="34" t="s">
        <v>58652</v>
      </c>
      <c r="L2358" s="34" t="s">
        <v>177</v>
      </c>
      <c r="M2358" s="38">
        <v>-21.50587147370064</v>
      </c>
      <c r="N2358" s="39" t="s">
        <v>33</v>
      </c>
      <c r="O2358" s="32">
        <v>2</v>
      </c>
      <c r="P2358" s="32">
        <v>2</v>
      </c>
      <c r="Q2358" s="54" t="e">
        <v>#N/A</v>
      </c>
      <c r="R2358" s="54"/>
    </row>
    <row r="2359" spans="1:18" x14ac:dyDescent="0.25">
      <c r="A2359" s="32" t="s">
        <v>16216</v>
      </c>
      <c r="B2359" s="33" t="s">
        <v>16217</v>
      </c>
      <c r="C2359" s="32" t="s">
        <v>13792</v>
      </c>
      <c r="D2359" s="32" t="s">
        <v>16218</v>
      </c>
      <c r="E2359" s="32" t="s">
        <v>16219</v>
      </c>
      <c r="F2359" s="32" t="s">
        <v>2557</v>
      </c>
      <c r="G2359" s="34" t="s">
        <v>58653</v>
      </c>
      <c r="H2359" s="34" t="s">
        <v>58654</v>
      </c>
      <c r="I2359" s="38">
        <v>-0.23367004969844868</v>
      </c>
      <c r="J2359" s="39" t="s">
        <v>33</v>
      </c>
      <c r="K2359" s="34" t="s">
        <v>58655</v>
      </c>
      <c r="L2359" s="34" t="s">
        <v>58656</v>
      </c>
      <c r="M2359" s="38">
        <v>2.6031416986181773E-2</v>
      </c>
      <c r="N2359" s="39" t="s">
        <v>33</v>
      </c>
      <c r="O2359" s="32">
        <v>7</v>
      </c>
      <c r="P2359" s="32">
        <v>7</v>
      </c>
      <c r="Q2359" s="54" t="e">
        <v>#N/A</v>
      </c>
      <c r="R2359" s="54"/>
    </row>
    <row r="2360" spans="1:18" x14ac:dyDescent="0.25">
      <c r="A2360" s="32" t="s">
        <v>16225</v>
      </c>
      <c r="B2360" s="33" t="s">
        <v>16226</v>
      </c>
      <c r="C2360" s="32" t="s">
        <v>2538</v>
      </c>
      <c r="D2360" s="32" t="s">
        <v>16227</v>
      </c>
      <c r="E2360" s="32" t="s">
        <v>8644</v>
      </c>
      <c r="F2360" s="32" t="s">
        <v>16228</v>
      </c>
      <c r="G2360" s="34" t="s">
        <v>58657</v>
      </c>
      <c r="H2360" s="34" t="s">
        <v>58658</v>
      </c>
      <c r="I2360" s="38">
        <v>-4.787951504710777E-3</v>
      </c>
      <c r="J2360" s="39" t="s">
        <v>33</v>
      </c>
      <c r="K2360" s="34" t="s">
        <v>58659</v>
      </c>
      <c r="L2360" s="34" t="s">
        <v>58660</v>
      </c>
      <c r="M2360" s="38">
        <v>-0.10621399050081907</v>
      </c>
      <c r="N2360" s="39" t="s">
        <v>33</v>
      </c>
      <c r="O2360" s="32">
        <v>11</v>
      </c>
      <c r="P2360" s="32">
        <v>4</v>
      </c>
      <c r="Q2360" s="55">
        <v>-0.34735740417302358</v>
      </c>
      <c r="R2360" s="54" t="s">
        <v>33</v>
      </c>
    </row>
    <row r="2361" spans="1:18" x14ac:dyDescent="0.25">
      <c r="A2361" s="32" t="s">
        <v>58661</v>
      </c>
      <c r="B2361" s="33" t="s">
        <v>58662</v>
      </c>
      <c r="C2361" s="32" t="s">
        <v>2538</v>
      </c>
      <c r="D2361" s="32" t="s">
        <v>33712</v>
      </c>
      <c r="E2361" s="32" t="s">
        <v>1155</v>
      </c>
      <c r="F2361" s="32" t="s">
        <v>2538</v>
      </c>
      <c r="G2361" s="34" t="s">
        <v>58663</v>
      </c>
      <c r="H2361" s="34" t="s">
        <v>58664</v>
      </c>
      <c r="I2361" s="38">
        <v>0.51162045667269884</v>
      </c>
      <c r="J2361" s="39" t="s">
        <v>33</v>
      </c>
      <c r="K2361" s="34" t="s">
        <v>58665</v>
      </c>
      <c r="L2361" s="34" t="s">
        <v>58666</v>
      </c>
      <c r="M2361" s="38">
        <v>0.28833259460504229</v>
      </c>
      <c r="N2361" s="39" t="s">
        <v>33</v>
      </c>
      <c r="O2361" s="32">
        <v>3</v>
      </c>
      <c r="P2361" s="32">
        <v>3</v>
      </c>
      <c r="Q2361" s="54" t="e">
        <v>#N/A</v>
      </c>
      <c r="R2361" s="54"/>
    </row>
    <row r="2362" spans="1:18" x14ac:dyDescent="0.25">
      <c r="A2362" s="32" t="s">
        <v>16234</v>
      </c>
      <c r="B2362" s="33" t="s">
        <v>16235</v>
      </c>
      <c r="C2362" s="32" t="s">
        <v>2538</v>
      </c>
      <c r="D2362" s="32" t="s">
        <v>5779</v>
      </c>
      <c r="E2362" s="32" t="s">
        <v>5780</v>
      </c>
      <c r="F2362" s="32" t="s">
        <v>2504</v>
      </c>
      <c r="G2362" s="34" t="s">
        <v>58667</v>
      </c>
      <c r="H2362" s="34" t="s">
        <v>58668</v>
      </c>
      <c r="I2362" s="38">
        <v>0.16930853535712242</v>
      </c>
      <c r="J2362" s="39" t="s">
        <v>33</v>
      </c>
      <c r="K2362" s="34" t="s">
        <v>58669</v>
      </c>
      <c r="L2362" s="34" t="s">
        <v>177</v>
      </c>
      <c r="M2362" s="38">
        <v>-24.262309639139669</v>
      </c>
      <c r="N2362" s="39" t="s">
        <v>33</v>
      </c>
      <c r="O2362" s="32">
        <v>6</v>
      </c>
      <c r="P2362" s="32">
        <v>4</v>
      </c>
      <c r="Q2362" s="55">
        <v>-2.2861867916351451E-2</v>
      </c>
      <c r="R2362" s="54" t="s">
        <v>33</v>
      </c>
    </row>
    <row r="2363" spans="1:18" x14ac:dyDescent="0.25">
      <c r="A2363" s="32" t="s">
        <v>16239</v>
      </c>
      <c r="B2363" s="33" t="s">
        <v>16240</v>
      </c>
      <c r="C2363" s="32" t="s">
        <v>2504</v>
      </c>
      <c r="D2363" s="32" t="s">
        <v>3254</v>
      </c>
      <c r="E2363" s="32" t="s">
        <v>3255</v>
      </c>
      <c r="F2363" s="32" t="s">
        <v>2504</v>
      </c>
      <c r="G2363" s="34" t="s">
        <v>58670</v>
      </c>
      <c r="H2363" s="34" t="s">
        <v>58671</v>
      </c>
      <c r="I2363" s="38">
        <v>-7.14971485645505E-2</v>
      </c>
      <c r="J2363" s="39" t="s">
        <v>33</v>
      </c>
      <c r="K2363" s="34" t="s">
        <v>58672</v>
      </c>
      <c r="L2363" s="34" t="s">
        <v>58673</v>
      </c>
      <c r="M2363" s="38">
        <v>-0.18462102661225865</v>
      </c>
      <c r="N2363" s="39" t="s">
        <v>33</v>
      </c>
      <c r="O2363" s="32">
        <v>42</v>
      </c>
      <c r="P2363" s="32">
        <v>11</v>
      </c>
      <c r="Q2363" s="55">
        <v>0.7208547174268074</v>
      </c>
      <c r="R2363" s="56">
        <v>8.6465866111111091E-3</v>
      </c>
    </row>
    <row r="2364" spans="1:18" x14ac:dyDescent="0.25">
      <c r="A2364" s="32" t="s">
        <v>58674</v>
      </c>
      <c r="B2364" s="33" t="s">
        <v>58675</v>
      </c>
      <c r="C2364" s="32" t="s">
        <v>2557</v>
      </c>
      <c r="D2364" s="32" t="s">
        <v>58676</v>
      </c>
      <c r="E2364" s="32" t="s">
        <v>58677</v>
      </c>
      <c r="F2364" s="32" t="s">
        <v>2476</v>
      </c>
      <c r="G2364" s="34" t="s">
        <v>177</v>
      </c>
      <c r="H2364" s="34" t="s">
        <v>58678</v>
      </c>
      <c r="I2364" s="38">
        <v>22.100356765066088</v>
      </c>
      <c r="J2364" s="39" t="s">
        <v>33</v>
      </c>
      <c r="K2364" s="34" t="s">
        <v>58679</v>
      </c>
      <c r="L2364" s="34" t="s">
        <v>58680</v>
      </c>
      <c r="M2364" s="38">
        <v>-0.75722741329638732</v>
      </c>
      <c r="N2364" s="39" t="s">
        <v>33</v>
      </c>
      <c r="O2364" s="32">
        <v>2</v>
      </c>
      <c r="P2364" s="32">
        <v>2</v>
      </c>
      <c r="Q2364" s="55">
        <v>-0.77465109461999393</v>
      </c>
      <c r="R2364" s="56">
        <v>4.5970881124105002E-2</v>
      </c>
    </row>
    <row r="2365" spans="1:18" x14ac:dyDescent="0.25">
      <c r="A2365" s="32" t="s">
        <v>16244</v>
      </c>
      <c r="B2365" s="33" t="s">
        <v>16245</v>
      </c>
      <c r="C2365" s="32" t="s">
        <v>2476</v>
      </c>
      <c r="D2365" s="32" t="s">
        <v>16246</v>
      </c>
      <c r="E2365" s="32" t="s">
        <v>16247</v>
      </c>
      <c r="F2365" s="32" t="s">
        <v>2476</v>
      </c>
      <c r="G2365" s="34" t="s">
        <v>58681</v>
      </c>
      <c r="H2365" s="34" t="s">
        <v>58682</v>
      </c>
      <c r="I2365" s="38">
        <v>-0.56611752795605697</v>
      </c>
      <c r="J2365" s="39" t="s">
        <v>33</v>
      </c>
      <c r="K2365" s="34" t="s">
        <v>58683</v>
      </c>
      <c r="L2365" s="34" t="s">
        <v>58684</v>
      </c>
      <c r="M2365" s="38">
        <v>0.78264847161520157</v>
      </c>
      <c r="N2365" s="39" t="s">
        <v>33</v>
      </c>
      <c r="O2365" s="32">
        <v>2</v>
      </c>
      <c r="P2365" s="32">
        <v>2</v>
      </c>
      <c r="Q2365" s="55">
        <v>-0.14068976594399182</v>
      </c>
      <c r="R2365" s="54" t="s">
        <v>33</v>
      </c>
    </row>
    <row r="2366" spans="1:18" x14ac:dyDescent="0.25">
      <c r="A2366" s="32" t="s">
        <v>58685</v>
      </c>
      <c r="B2366" s="33" t="s">
        <v>58686</v>
      </c>
      <c r="C2366" s="32" t="s">
        <v>14570</v>
      </c>
      <c r="D2366" s="32" t="s">
        <v>22152</v>
      </c>
      <c r="E2366" s="32" t="s">
        <v>22153</v>
      </c>
      <c r="F2366" s="32" t="s">
        <v>2576</v>
      </c>
      <c r="G2366" s="34" t="s">
        <v>58687</v>
      </c>
      <c r="H2366" s="34" t="s">
        <v>58688</v>
      </c>
      <c r="I2366" s="38">
        <v>-0.18859905236331048</v>
      </c>
      <c r="J2366" s="39" t="s">
        <v>33</v>
      </c>
      <c r="K2366" s="34" t="s">
        <v>58689</v>
      </c>
      <c r="L2366" s="34" t="s">
        <v>58690</v>
      </c>
      <c r="M2366" s="38">
        <v>0.60960941916202005</v>
      </c>
      <c r="N2366" s="39" t="s">
        <v>33</v>
      </c>
      <c r="O2366" s="32">
        <v>4</v>
      </c>
      <c r="P2366" s="32">
        <v>2</v>
      </c>
      <c r="Q2366" s="55">
        <v>0.69391105959037347</v>
      </c>
      <c r="R2366" s="56">
        <v>1.6257291762803199E-2</v>
      </c>
    </row>
    <row r="2367" spans="1:18" x14ac:dyDescent="0.25">
      <c r="A2367" s="32" t="s">
        <v>16252</v>
      </c>
      <c r="B2367" s="33" t="s">
        <v>16253</v>
      </c>
      <c r="C2367" s="32" t="s">
        <v>2538</v>
      </c>
      <c r="D2367" s="32" t="s">
        <v>16254</v>
      </c>
      <c r="E2367" s="32" t="s">
        <v>16255</v>
      </c>
      <c r="F2367" s="32" t="s">
        <v>2538</v>
      </c>
      <c r="G2367" s="34" t="s">
        <v>58691</v>
      </c>
      <c r="H2367" s="34" t="s">
        <v>58692</v>
      </c>
      <c r="I2367" s="38">
        <v>-0.26260345610458741</v>
      </c>
      <c r="J2367" s="39" t="s">
        <v>33</v>
      </c>
      <c r="K2367" s="34" t="s">
        <v>58693</v>
      </c>
      <c r="L2367" s="34" t="s">
        <v>58694</v>
      </c>
      <c r="M2367" s="38">
        <v>0.31100839761747634</v>
      </c>
      <c r="N2367" s="39" t="s">
        <v>33</v>
      </c>
      <c r="O2367" s="32">
        <v>5</v>
      </c>
      <c r="P2367" s="32">
        <v>4</v>
      </c>
      <c r="Q2367" s="54" t="e">
        <v>#N/A</v>
      </c>
      <c r="R2367" s="54"/>
    </row>
    <row r="2368" spans="1:18" x14ac:dyDescent="0.25">
      <c r="A2368" s="32" t="s">
        <v>58695</v>
      </c>
      <c r="B2368" s="33" t="s">
        <v>58696</v>
      </c>
      <c r="C2368" s="32" t="s">
        <v>2538</v>
      </c>
      <c r="D2368" s="32" t="s">
        <v>33612</v>
      </c>
      <c r="E2368" s="32" t="s">
        <v>33611</v>
      </c>
      <c r="F2368" s="32" t="s">
        <v>2538</v>
      </c>
      <c r="G2368" s="34" t="s">
        <v>58697</v>
      </c>
      <c r="H2368" s="34" t="s">
        <v>58698</v>
      </c>
      <c r="I2368" s="38">
        <v>0.23579805815411384</v>
      </c>
      <c r="J2368" s="39" t="s">
        <v>33</v>
      </c>
      <c r="K2368" s="34" t="s">
        <v>58699</v>
      </c>
      <c r="L2368" s="34" t="s">
        <v>58700</v>
      </c>
      <c r="M2368" s="38">
        <v>-2.4352821546378651</v>
      </c>
      <c r="N2368" s="39" t="s">
        <v>33</v>
      </c>
      <c r="O2368" s="32">
        <v>2</v>
      </c>
      <c r="P2368" s="32">
        <v>2</v>
      </c>
      <c r="Q2368" s="55">
        <v>0.27976975009917343</v>
      </c>
      <c r="R2368" s="54" t="s">
        <v>33</v>
      </c>
    </row>
    <row r="2369" spans="1:18" x14ac:dyDescent="0.25">
      <c r="A2369" s="32" t="s">
        <v>16261</v>
      </c>
      <c r="B2369" s="33" t="s">
        <v>16262</v>
      </c>
      <c r="C2369" s="32" t="s">
        <v>2476</v>
      </c>
      <c r="D2369" s="32" t="s">
        <v>16263</v>
      </c>
      <c r="E2369" s="32" t="s">
        <v>16264</v>
      </c>
      <c r="F2369" s="32" t="s">
        <v>2476</v>
      </c>
      <c r="G2369" s="34" t="s">
        <v>58701</v>
      </c>
      <c r="H2369" s="34" t="s">
        <v>58702</v>
      </c>
      <c r="I2369" s="38">
        <v>0.32740888005907343</v>
      </c>
      <c r="J2369" s="39" t="s">
        <v>33</v>
      </c>
      <c r="K2369" s="34" t="s">
        <v>58703</v>
      </c>
      <c r="L2369" s="34" t="s">
        <v>58704</v>
      </c>
      <c r="M2369" s="38">
        <v>1.0657894783906099</v>
      </c>
      <c r="N2369" s="39" t="s">
        <v>33</v>
      </c>
      <c r="O2369" s="32">
        <v>3</v>
      </c>
      <c r="P2369" s="32">
        <v>3</v>
      </c>
      <c r="Q2369" s="55">
        <v>4.9400310573997838E-3</v>
      </c>
      <c r="R2369" s="54" t="s">
        <v>33</v>
      </c>
    </row>
    <row r="2370" spans="1:18" x14ac:dyDescent="0.25">
      <c r="A2370" s="32" t="s">
        <v>16276</v>
      </c>
      <c r="B2370" s="33" t="s">
        <v>16277</v>
      </c>
      <c r="C2370" s="32" t="s">
        <v>2576</v>
      </c>
      <c r="D2370" s="32" t="s">
        <v>16278</v>
      </c>
      <c r="E2370" s="32" t="s">
        <v>16279</v>
      </c>
      <c r="F2370" s="32" t="s">
        <v>2538</v>
      </c>
      <c r="G2370" s="34" t="s">
        <v>58705</v>
      </c>
      <c r="H2370" s="34" t="s">
        <v>58706</v>
      </c>
      <c r="I2370" s="38">
        <v>-6.8615024289767859E-2</v>
      </c>
      <c r="J2370" s="39" t="s">
        <v>33</v>
      </c>
      <c r="K2370" s="34" t="s">
        <v>58707</v>
      </c>
      <c r="L2370" s="34" t="s">
        <v>58708</v>
      </c>
      <c r="M2370" s="38">
        <v>-1.1301371524084112</v>
      </c>
      <c r="N2370" s="39" t="s">
        <v>33</v>
      </c>
      <c r="O2370" s="32">
        <v>3</v>
      </c>
      <c r="P2370" s="32">
        <v>3</v>
      </c>
      <c r="Q2370" s="55">
        <v>2.5290593557456567</v>
      </c>
      <c r="R2370" s="56">
        <v>6.2536858058823497E-3</v>
      </c>
    </row>
    <row r="2371" spans="1:18" x14ac:dyDescent="0.25">
      <c r="A2371" s="32" t="s">
        <v>16285</v>
      </c>
      <c r="B2371" s="33" t="s">
        <v>16286</v>
      </c>
      <c r="C2371" s="32" t="s">
        <v>2538</v>
      </c>
      <c r="D2371" s="32" t="s">
        <v>16287</v>
      </c>
      <c r="E2371" s="32" t="s">
        <v>16288</v>
      </c>
      <c r="F2371" s="32" t="s">
        <v>2595</v>
      </c>
      <c r="G2371" s="34" t="s">
        <v>58709</v>
      </c>
      <c r="H2371" s="34" t="s">
        <v>58710</v>
      </c>
      <c r="I2371" s="38">
        <v>9.20954190301876E-2</v>
      </c>
      <c r="J2371" s="39" t="s">
        <v>33</v>
      </c>
      <c r="K2371" s="34" t="s">
        <v>58711</v>
      </c>
      <c r="L2371" s="34" t="s">
        <v>58712</v>
      </c>
      <c r="M2371" s="38">
        <v>-0.20644969090265847</v>
      </c>
      <c r="N2371" s="39" t="s">
        <v>33</v>
      </c>
      <c r="O2371" s="32">
        <v>16</v>
      </c>
      <c r="P2371" s="32">
        <v>16</v>
      </c>
      <c r="Q2371" s="55">
        <v>0.29745829518852052</v>
      </c>
      <c r="R2371" s="54" t="s">
        <v>33</v>
      </c>
    </row>
    <row r="2372" spans="1:18" x14ac:dyDescent="0.25">
      <c r="A2372" s="32" t="s">
        <v>58713</v>
      </c>
      <c r="B2372" s="33" t="s">
        <v>58714</v>
      </c>
      <c r="C2372" s="32" t="s">
        <v>6682</v>
      </c>
      <c r="D2372" s="32" t="s">
        <v>28837</v>
      </c>
      <c r="E2372" s="32" t="s">
        <v>28836</v>
      </c>
      <c r="F2372" s="32" t="s">
        <v>2504</v>
      </c>
      <c r="G2372" s="34" t="s">
        <v>58715</v>
      </c>
      <c r="H2372" s="34" t="s">
        <v>58716</v>
      </c>
      <c r="I2372" s="38">
        <v>-0.14295938871784522</v>
      </c>
      <c r="J2372" s="39" t="s">
        <v>33</v>
      </c>
      <c r="K2372" s="34" t="s">
        <v>58717</v>
      </c>
      <c r="L2372" s="34" t="s">
        <v>58718</v>
      </c>
      <c r="M2372" s="38">
        <v>6.9532042300262983E-2</v>
      </c>
      <c r="N2372" s="39" t="s">
        <v>33</v>
      </c>
      <c r="O2372" s="32">
        <v>3</v>
      </c>
      <c r="P2372" s="32">
        <v>3</v>
      </c>
      <c r="Q2372" s="55">
        <v>-0.39399578165633609</v>
      </c>
      <c r="R2372" s="54" t="s">
        <v>33</v>
      </c>
    </row>
    <row r="2373" spans="1:18" x14ac:dyDescent="0.25">
      <c r="A2373" s="32" t="s">
        <v>58719</v>
      </c>
      <c r="B2373" s="33" t="s">
        <v>58720</v>
      </c>
      <c r="C2373" s="32" t="s">
        <v>2538</v>
      </c>
      <c r="D2373" s="32" t="s">
        <v>36064</v>
      </c>
      <c r="E2373" s="32" t="s">
        <v>36063</v>
      </c>
      <c r="F2373" s="32" t="s">
        <v>2538</v>
      </c>
      <c r="G2373" s="34" t="s">
        <v>58721</v>
      </c>
      <c r="H2373" s="34" t="s">
        <v>58722</v>
      </c>
      <c r="I2373" s="38">
        <v>6.3344595090641748E-2</v>
      </c>
      <c r="J2373" s="39" t="s">
        <v>33</v>
      </c>
      <c r="K2373" s="34" t="s">
        <v>58723</v>
      </c>
      <c r="L2373" s="34" t="s">
        <v>58724</v>
      </c>
      <c r="M2373" s="38">
        <v>1.7249445562820365</v>
      </c>
      <c r="N2373" s="39" t="s">
        <v>33</v>
      </c>
      <c r="O2373" s="32">
        <v>2</v>
      </c>
      <c r="P2373" s="32">
        <v>2</v>
      </c>
      <c r="Q2373" s="54" t="e">
        <v>#N/A</v>
      </c>
      <c r="R2373" s="54"/>
    </row>
    <row r="2374" spans="1:18" x14ac:dyDescent="0.25">
      <c r="A2374" s="32" t="s">
        <v>58725</v>
      </c>
      <c r="B2374" s="33" t="s">
        <v>58726</v>
      </c>
      <c r="C2374" s="32" t="s">
        <v>2557</v>
      </c>
      <c r="D2374" s="32" t="s">
        <v>32331</v>
      </c>
      <c r="E2374" s="32" t="s">
        <v>12396</v>
      </c>
      <c r="F2374" s="32" t="s">
        <v>2557</v>
      </c>
      <c r="G2374" s="34" t="s">
        <v>58727</v>
      </c>
      <c r="H2374" s="34" t="s">
        <v>58728</v>
      </c>
      <c r="I2374" s="38">
        <v>4.1851671545591156E-2</v>
      </c>
      <c r="J2374" s="39" t="s">
        <v>33</v>
      </c>
      <c r="K2374" s="34" t="s">
        <v>58729</v>
      </c>
      <c r="L2374" s="34" t="s">
        <v>58730</v>
      </c>
      <c r="M2374" s="38">
        <v>0.42102262138762625</v>
      </c>
      <c r="N2374" s="39" t="s">
        <v>33</v>
      </c>
      <c r="O2374" s="32">
        <v>6</v>
      </c>
      <c r="P2374" s="32">
        <v>6</v>
      </c>
      <c r="Q2374" s="54" t="e">
        <v>#N/A</v>
      </c>
      <c r="R2374" s="54"/>
    </row>
    <row r="2375" spans="1:18" x14ac:dyDescent="0.25">
      <c r="A2375" s="32" t="s">
        <v>58731</v>
      </c>
      <c r="B2375" s="33" t="s">
        <v>58732</v>
      </c>
      <c r="C2375" s="32" t="s">
        <v>2476</v>
      </c>
      <c r="D2375" s="32" t="s">
        <v>58733</v>
      </c>
      <c r="E2375" s="32" t="s">
        <v>2838</v>
      </c>
      <c r="F2375" s="32" t="s">
        <v>2476</v>
      </c>
      <c r="G2375" s="34" t="s">
        <v>58734</v>
      </c>
      <c r="H2375" s="34" t="s">
        <v>58735</v>
      </c>
      <c r="I2375" s="38">
        <v>-0.38724194217662278</v>
      </c>
      <c r="J2375" s="39" t="s">
        <v>33</v>
      </c>
      <c r="K2375" s="34" t="s">
        <v>58736</v>
      </c>
      <c r="L2375" s="34" t="s">
        <v>58737</v>
      </c>
      <c r="M2375" s="38">
        <v>-0.25080436014591928</v>
      </c>
      <c r="N2375" s="39" t="s">
        <v>33</v>
      </c>
      <c r="O2375" s="32">
        <v>6</v>
      </c>
      <c r="P2375" s="32">
        <v>6</v>
      </c>
      <c r="Q2375" s="55">
        <v>-0.3584679320576698</v>
      </c>
      <c r="R2375" s="54" t="s">
        <v>33</v>
      </c>
    </row>
    <row r="2376" spans="1:18" x14ac:dyDescent="0.25">
      <c r="A2376" s="32" t="s">
        <v>16311</v>
      </c>
      <c r="B2376" s="33" t="s">
        <v>16312</v>
      </c>
      <c r="C2376" s="32" t="s">
        <v>2538</v>
      </c>
      <c r="D2376" s="32" t="s">
        <v>13934</v>
      </c>
      <c r="E2376" s="32" t="s">
        <v>13935</v>
      </c>
      <c r="F2376" s="32" t="s">
        <v>2595</v>
      </c>
      <c r="G2376" s="34" t="s">
        <v>58738</v>
      </c>
      <c r="H2376" s="34" t="s">
        <v>58739</v>
      </c>
      <c r="I2376" s="38">
        <v>-0.23405247825442843</v>
      </c>
      <c r="J2376" s="39" t="s">
        <v>33</v>
      </c>
      <c r="K2376" s="34" t="s">
        <v>58740</v>
      </c>
      <c r="L2376" s="34" t="s">
        <v>58741</v>
      </c>
      <c r="M2376" s="38">
        <v>0.33600656932409373</v>
      </c>
      <c r="N2376" s="39" t="s">
        <v>33</v>
      </c>
      <c r="O2376" s="32">
        <v>5</v>
      </c>
      <c r="P2376" s="32">
        <v>3</v>
      </c>
      <c r="Q2376" s="55">
        <v>0.8525781733691068</v>
      </c>
      <c r="R2376" s="56">
        <v>5.2886209929078002E-3</v>
      </c>
    </row>
    <row r="2377" spans="1:18" x14ac:dyDescent="0.25">
      <c r="A2377" s="32" t="s">
        <v>16316</v>
      </c>
      <c r="B2377" s="33" t="s">
        <v>16317</v>
      </c>
      <c r="C2377" s="32" t="s">
        <v>2466</v>
      </c>
      <c r="D2377" s="32" t="s">
        <v>16318</v>
      </c>
      <c r="E2377" s="32" t="s">
        <v>6141</v>
      </c>
      <c r="F2377" s="32" t="s">
        <v>2466</v>
      </c>
      <c r="G2377" s="34" t="s">
        <v>58742</v>
      </c>
      <c r="H2377" s="34" t="s">
        <v>58743</v>
      </c>
      <c r="I2377" s="38">
        <v>0.13403986782871158</v>
      </c>
      <c r="J2377" s="39" t="s">
        <v>33</v>
      </c>
      <c r="K2377" s="34" t="s">
        <v>177</v>
      </c>
      <c r="L2377" s="34" t="s">
        <v>177</v>
      </c>
      <c r="M2377" s="38">
        <v>0</v>
      </c>
      <c r="N2377" s="39" t="s">
        <v>47271</v>
      </c>
      <c r="O2377" s="32">
        <v>2</v>
      </c>
      <c r="P2377" s="32">
        <v>2</v>
      </c>
      <c r="Q2377" s="54" t="e">
        <v>#N/A</v>
      </c>
      <c r="R2377" s="54"/>
    </row>
    <row r="2378" spans="1:18" x14ac:dyDescent="0.25">
      <c r="A2378" s="32" t="s">
        <v>16322</v>
      </c>
      <c r="B2378" s="33" t="s">
        <v>16323</v>
      </c>
      <c r="C2378" s="32" t="s">
        <v>2538</v>
      </c>
      <c r="D2378" s="32" t="s">
        <v>16324</v>
      </c>
      <c r="E2378" s="32" t="s">
        <v>5675</v>
      </c>
      <c r="F2378" s="32" t="s">
        <v>2576</v>
      </c>
      <c r="G2378" s="34" t="s">
        <v>58744</v>
      </c>
      <c r="H2378" s="34" t="s">
        <v>58745</v>
      </c>
      <c r="I2378" s="38">
        <v>0.13261241243516234</v>
      </c>
      <c r="J2378" s="39" t="s">
        <v>33</v>
      </c>
      <c r="K2378" s="34" t="s">
        <v>58746</v>
      </c>
      <c r="L2378" s="34" t="s">
        <v>58747</v>
      </c>
      <c r="M2378" s="38">
        <v>1.0180150886447328</v>
      </c>
      <c r="N2378" s="39" t="s">
        <v>33</v>
      </c>
      <c r="O2378" s="32">
        <v>6</v>
      </c>
      <c r="P2378" s="32">
        <v>6</v>
      </c>
      <c r="Q2378" s="55">
        <v>-0.13526156557972313</v>
      </c>
      <c r="R2378" s="54" t="s">
        <v>33</v>
      </c>
    </row>
    <row r="2379" spans="1:18" x14ac:dyDescent="0.25">
      <c r="A2379" s="32" t="s">
        <v>58748</v>
      </c>
      <c r="B2379" s="33" t="s">
        <v>16331</v>
      </c>
      <c r="C2379" s="32" t="s">
        <v>2576</v>
      </c>
      <c r="D2379" s="32" t="s">
        <v>2574</v>
      </c>
      <c r="E2379" s="32" t="s">
        <v>2575</v>
      </c>
      <c r="F2379" s="32" t="s">
        <v>2576</v>
      </c>
      <c r="G2379" s="34" t="s">
        <v>58749</v>
      </c>
      <c r="H2379" s="34" t="s">
        <v>58750</v>
      </c>
      <c r="I2379" s="38">
        <v>-2.0591782776233731E-3</v>
      </c>
      <c r="J2379" s="39" t="s">
        <v>33</v>
      </c>
      <c r="K2379" s="34" t="s">
        <v>58751</v>
      </c>
      <c r="L2379" s="34" t="s">
        <v>58752</v>
      </c>
      <c r="M2379" s="38">
        <v>-0.35024008999726947</v>
      </c>
      <c r="N2379" s="39" t="s">
        <v>33</v>
      </c>
      <c r="O2379" s="32">
        <v>11</v>
      </c>
      <c r="P2379" s="32">
        <v>8</v>
      </c>
      <c r="Q2379" s="55">
        <v>6.6067673299256391E-2</v>
      </c>
      <c r="R2379" s="54" t="s">
        <v>33</v>
      </c>
    </row>
    <row r="2380" spans="1:18" x14ac:dyDescent="0.25">
      <c r="A2380" s="32" t="s">
        <v>16335</v>
      </c>
      <c r="B2380" s="33" t="s">
        <v>16336</v>
      </c>
      <c r="C2380" s="32" t="s">
        <v>2538</v>
      </c>
      <c r="D2380" s="32" t="s">
        <v>9955</v>
      </c>
      <c r="E2380" s="32" t="s">
        <v>9956</v>
      </c>
      <c r="F2380" s="32" t="s">
        <v>2538</v>
      </c>
      <c r="G2380" s="34" t="s">
        <v>58753</v>
      </c>
      <c r="H2380" s="34" t="s">
        <v>58754</v>
      </c>
      <c r="I2380" s="38">
        <v>-0.12066254684980961</v>
      </c>
      <c r="J2380" s="39" t="s">
        <v>33</v>
      </c>
      <c r="K2380" s="34" t="s">
        <v>177</v>
      </c>
      <c r="L2380" s="34" t="s">
        <v>177</v>
      </c>
      <c r="M2380" s="38">
        <v>0</v>
      </c>
      <c r="N2380" s="39" t="s">
        <v>47271</v>
      </c>
      <c r="O2380" s="32">
        <v>2</v>
      </c>
      <c r="P2380" s="32">
        <v>2</v>
      </c>
      <c r="Q2380" s="54" t="e">
        <v>#N/A</v>
      </c>
      <c r="R2380" s="54"/>
    </row>
    <row r="2381" spans="1:18" x14ac:dyDescent="0.25">
      <c r="A2381" s="32" t="s">
        <v>16340</v>
      </c>
      <c r="B2381" s="33" t="s">
        <v>16341</v>
      </c>
      <c r="C2381" s="32" t="s">
        <v>2538</v>
      </c>
      <c r="D2381" s="32" t="s">
        <v>16342</v>
      </c>
      <c r="E2381" s="32" t="s">
        <v>7958</v>
      </c>
      <c r="F2381" s="32" t="s">
        <v>2538</v>
      </c>
      <c r="G2381" s="34" t="s">
        <v>58755</v>
      </c>
      <c r="H2381" s="34" t="s">
        <v>58756</v>
      </c>
      <c r="I2381" s="38">
        <v>-6.5711393026565285E-2</v>
      </c>
      <c r="J2381" s="39" t="s">
        <v>33</v>
      </c>
      <c r="K2381" s="34" t="s">
        <v>58757</v>
      </c>
      <c r="L2381" s="34" t="s">
        <v>58758</v>
      </c>
      <c r="M2381" s="38">
        <v>0.34083187371047491</v>
      </c>
      <c r="N2381" s="39" t="s">
        <v>33</v>
      </c>
      <c r="O2381" s="32">
        <v>7</v>
      </c>
      <c r="P2381" s="32">
        <v>7</v>
      </c>
      <c r="Q2381" s="54" t="e">
        <v>#N/A</v>
      </c>
      <c r="R2381" s="54"/>
    </row>
    <row r="2382" spans="1:18" x14ac:dyDescent="0.25">
      <c r="A2382" s="32" t="s">
        <v>16348</v>
      </c>
      <c r="B2382" s="33" t="s">
        <v>16349</v>
      </c>
      <c r="C2382" s="32" t="s">
        <v>2538</v>
      </c>
      <c r="D2382" s="32" t="s">
        <v>10099</v>
      </c>
      <c r="E2382" s="32" t="s">
        <v>10100</v>
      </c>
      <c r="F2382" s="32" t="s">
        <v>2466</v>
      </c>
      <c r="G2382" s="34" t="s">
        <v>58759</v>
      </c>
      <c r="H2382" s="34" t="s">
        <v>58760</v>
      </c>
      <c r="I2382" s="38">
        <v>3.9513238995883958E-2</v>
      </c>
      <c r="J2382" s="39" t="s">
        <v>33</v>
      </c>
      <c r="K2382" s="34" t="s">
        <v>58761</v>
      </c>
      <c r="L2382" s="34" t="s">
        <v>58762</v>
      </c>
      <c r="M2382" s="38">
        <v>-0.24630286319665939</v>
      </c>
      <c r="N2382" s="39" t="s">
        <v>33</v>
      </c>
      <c r="O2382" s="32">
        <v>13</v>
      </c>
      <c r="P2382" s="32">
        <v>6</v>
      </c>
      <c r="Q2382" s="54" t="e">
        <v>#N/A</v>
      </c>
      <c r="R2382" s="54"/>
    </row>
    <row r="2383" spans="1:18" x14ac:dyDescent="0.25">
      <c r="A2383" s="32" t="s">
        <v>16358</v>
      </c>
      <c r="B2383" s="33" t="s">
        <v>16359</v>
      </c>
      <c r="C2383" s="32" t="s">
        <v>2557</v>
      </c>
      <c r="D2383" s="32" t="s">
        <v>16360</v>
      </c>
      <c r="E2383" s="32" t="s">
        <v>16361</v>
      </c>
      <c r="F2383" s="32" t="s">
        <v>2557</v>
      </c>
      <c r="G2383" s="34" t="s">
        <v>58763</v>
      </c>
      <c r="H2383" s="34" t="s">
        <v>58764</v>
      </c>
      <c r="I2383" s="38">
        <v>-0.11706970766451419</v>
      </c>
      <c r="J2383" s="39" t="s">
        <v>33</v>
      </c>
      <c r="K2383" s="34" t="s">
        <v>58765</v>
      </c>
      <c r="L2383" s="34" t="s">
        <v>58766</v>
      </c>
      <c r="M2383" s="38">
        <v>-0.10487903718628919</v>
      </c>
      <c r="N2383" s="39" t="s">
        <v>33</v>
      </c>
      <c r="O2383" s="32">
        <v>22</v>
      </c>
      <c r="P2383" s="32">
        <v>22</v>
      </c>
      <c r="Q2383" s="55">
        <v>0.27271049546256171</v>
      </c>
      <c r="R2383" s="56">
        <v>4.5691464732934103E-2</v>
      </c>
    </row>
    <row r="2384" spans="1:18" x14ac:dyDescent="0.25">
      <c r="A2384" s="32" t="s">
        <v>58767</v>
      </c>
      <c r="B2384" s="33" t="s">
        <v>58768</v>
      </c>
      <c r="C2384" s="32" t="s">
        <v>2557</v>
      </c>
      <c r="D2384" s="32" t="s">
        <v>58769</v>
      </c>
      <c r="E2384" s="32" t="s">
        <v>58770</v>
      </c>
      <c r="F2384" s="32" t="s">
        <v>2576</v>
      </c>
      <c r="G2384" s="34" t="s">
        <v>58771</v>
      </c>
      <c r="H2384" s="34" t="s">
        <v>58772</v>
      </c>
      <c r="I2384" s="38">
        <v>4.1552006161612434E-2</v>
      </c>
      <c r="J2384" s="39" t="s">
        <v>33</v>
      </c>
      <c r="K2384" s="34" t="s">
        <v>58773</v>
      </c>
      <c r="L2384" s="34" t="s">
        <v>58774</v>
      </c>
      <c r="M2384" s="38">
        <v>-0.57616609609764247</v>
      </c>
      <c r="N2384" s="39" t="s">
        <v>33</v>
      </c>
      <c r="O2384" s="32">
        <v>4</v>
      </c>
      <c r="P2384" s="32">
        <v>4</v>
      </c>
      <c r="Q2384" s="54" t="e">
        <v>#N/A</v>
      </c>
      <c r="R2384" s="54"/>
    </row>
    <row r="2385" spans="1:18" x14ac:dyDescent="0.25">
      <c r="A2385" s="32" t="s">
        <v>16367</v>
      </c>
      <c r="B2385" s="33" t="s">
        <v>16368</v>
      </c>
      <c r="C2385" s="32" t="s">
        <v>2538</v>
      </c>
      <c r="D2385" s="32" t="s">
        <v>16369</v>
      </c>
      <c r="E2385" s="32" t="s">
        <v>16370</v>
      </c>
      <c r="F2385" s="32" t="s">
        <v>2538</v>
      </c>
      <c r="G2385" s="34" t="s">
        <v>58775</v>
      </c>
      <c r="H2385" s="34" t="s">
        <v>58776</v>
      </c>
      <c r="I2385" s="38">
        <v>-0.6006047485326832</v>
      </c>
      <c r="J2385" s="39" t="s">
        <v>33</v>
      </c>
      <c r="K2385" s="34" t="s">
        <v>58777</v>
      </c>
      <c r="L2385" s="34" t="s">
        <v>58778</v>
      </c>
      <c r="M2385" s="38">
        <v>1.1152235341772445</v>
      </c>
      <c r="N2385" s="39" t="s">
        <v>33</v>
      </c>
      <c r="O2385" s="32">
        <v>4</v>
      </c>
      <c r="P2385" s="32">
        <v>4</v>
      </c>
      <c r="Q2385" s="55">
        <v>-0.42649019467292043</v>
      </c>
      <c r="R2385" s="56">
        <v>3.7681130706133999E-2</v>
      </c>
    </row>
    <row r="2386" spans="1:18" x14ac:dyDescent="0.25">
      <c r="A2386" s="32" t="s">
        <v>58779</v>
      </c>
      <c r="B2386" s="33" t="s">
        <v>58780</v>
      </c>
      <c r="C2386" s="32" t="s">
        <v>2538</v>
      </c>
      <c r="D2386" s="32" t="s">
        <v>35966</v>
      </c>
      <c r="E2386" s="32" t="s">
        <v>1155</v>
      </c>
      <c r="F2386" s="32" t="s">
        <v>2605</v>
      </c>
      <c r="G2386" s="34" t="s">
        <v>58781</v>
      </c>
      <c r="H2386" s="34" t="s">
        <v>58782</v>
      </c>
      <c r="I2386" s="38">
        <v>-0.28147800420349367</v>
      </c>
      <c r="J2386" s="39" t="s">
        <v>33</v>
      </c>
      <c r="K2386" s="34" t="s">
        <v>58783</v>
      </c>
      <c r="L2386" s="34" t="s">
        <v>58784</v>
      </c>
      <c r="M2386" s="38">
        <v>-0.26226835755063183</v>
      </c>
      <c r="N2386" s="39" t="s">
        <v>33</v>
      </c>
      <c r="O2386" s="32">
        <v>5</v>
      </c>
      <c r="P2386" s="32">
        <v>3</v>
      </c>
      <c r="Q2386" s="54" t="e">
        <v>#N/A</v>
      </c>
      <c r="R2386" s="54"/>
    </row>
    <row r="2387" spans="1:18" x14ac:dyDescent="0.25">
      <c r="A2387" s="32" t="s">
        <v>16376</v>
      </c>
      <c r="B2387" s="33" t="s">
        <v>16377</v>
      </c>
      <c r="C2387" s="32" t="s">
        <v>2538</v>
      </c>
      <c r="D2387" s="32" t="s">
        <v>16378</v>
      </c>
      <c r="E2387" s="32" t="s">
        <v>16379</v>
      </c>
      <c r="F2387" s="32" t="s">
        <v>2557</v>
      </c>
      <c r="G2387" s="34" t="s">
        <v>58785</v>
      </c>
      <c r="H2387" s="34" t="s">
        <v>58786</v>
      </c>
      <c r="I2387" s="38">
        <v>-0.1118314414903626</v>
      </c>
      <c r="J2387" s="39" t="s">
        <v>33</v>
      </c>
      <c r="K2387" s="34" t="s">
        <v>58787</v>
      </c>
      <c r="L2387" s="34" t="s">
        <v>58788</v>
      </c>
      <c r="M2387" s="38">
        <v>-0.57188583352891564</v>
      </c>
      <c r="N2387" s="39" t="s">
        <v>33</v>
      </c>
      <c r="O2387" s="32">
        <v>11</v>
      </c>
      <c r="P2387" s="32">
        <v>7</v>
      </c>
      <c r="Q2387" s="54" t="e">
        <v>#N/A</v>
      </c>
      <c r="R2387" s="54"/>
    </row>
    <row r="2388" spans="1:18" x14ac:dyDescent="0.25">
      <c r="A2388" s="32" t="s">
        <v>16385</v>
      </c>
      <c r="B2388" s="33" t="s">
        <v>16386</v>
      </c>
      <c r="C2388" s="32" t="s">
        <v>2557</v>
      </c>
      <c r="D2388" s="32" t="s">
        <v>16387</v>
      </c>
      <c r="E2388" s="32" t="s">
        <v>16388</v>
      </c>
      <c r="F2388" s="32" t="s">
        <v>2595</v>
      </c>
      <c r="G2388" s="34" t="s">
        <v>58789</v>
      </c>
      <c r="H2388" s="34" t="s">
        <v>58790</v>
      </c>
      <c r="I2388" s="38">
        <v>0.2054680933443199</v>
      </c>
      <c r="J2388" s="39" t="s">
        <v>33</v>
      </c>
      <c r="K2388" s="34" t="s">
        <v>58791</v>
      </c>
      <c r="L2388" s="34" t="s">
        <v>58792</v>
      </c>
      <c r="M2388" s="38">
        <v>-1.041151130225723</v>
      </c>
      <c r="N2388" s="39" t="s">
        <v>33</v>
      </c>
      <c r="O2388" s="32">
        <v>5</v>
      </c>
      <c r="P2388" s="32">
        <v>2</v>
      </c>
      <c r="Q2388" s="54" t="e">
        <v>#N/A</v>
      </c>
      <c r="R2388" s="54"/>
    </row>
    <row r="2389" spans="1:18" x14ac:dyDescent="0.25">
      <c r="A2389" s="32" t="s">
        <v>58793</v>
      </c>
      <c r="B2389" s="33" t="s">
        <v>58794</v>
      </c>
      <c r="C2389" s="32" t="s">
        <v>2576</v>
      </c>
      <c r="D2389" s="32" t="s">
        <v>58795</v>
      </c>
      <c r="E2389" s="32" t="s">
        <v>58796</v>
      </c>
      <c r="F2389" s="32" t="s">
        <v>2576</v>
      </c>
      <c r="G2389" s="34" t="s">
        <v>58797</v>
      </c>
      <c r="H2389" s="34" t="s">
        <v>58798</v>
      </c>
      <c r="I2389" s="38">
        <v>0.56339186666338459</v>
      </c>
      <c r="J2389" s="39" t="s">
        <v>33</v>
      </c>
      <c r="K2389" s="34" t="s">
        <v>58799</v>
      </c>
      <c r="L2389" s="34" t="s">
        <v>58800</v>
      </c>
      <c r="M2389" s="38">
        <v>-0.36160344822203577</v>
      </c>
      <c r="N2389" s="39" t="s">
        <v>33</v>
      </c>
      <c r="O2389" s="32">
        <v>2</v>
      </c>
      <c r="P2389" s="32">
        <v>2</v>
      </c>
      <c r="Q2389" s="54" t="e">
        <v>#N/A</v>
      </c>
      <c r="R2389" s="54"/>
    </row>
    <row r="2390" spans="1:18" x14ac:dyDescent="0.25">
      <c r="A2390" s="32" t="s">
        <v>16399</v>
      </c>
      <c r="B2390" s="33" t="s">
        <v>16400</v>
      </c>
      <c r="C2390" s="32" t="s">
        <v>2538</v>
      </c>
      <c r="D2390" s="32" t="s">
        <v>5796</v>
      </c>
      <c r="E2390" s="32" t="s">
        <v>4712</v>
      </c>
      <c r="F2390" s="32" t="s">
        <v>2576</v>
      </c>
      <c r="G2390" s="34" t="s">
        <v>58801</v>
      </c>
      <c r="H2390" s="34" t="s">
        <v>58802</v>
      </c>
      <c r="I2390" s="38">
        <v>-0.32117823958707842</v>
      </c>
      <c r="J2390" s="39" t="s">
        <v>33</v>
      </c>
      <c r="K2390" s="34" t="s">
        <v>58803</v>
      </c>
      <c r="L2390" s="34" t="s">
        <v>58804</v>
      </c>
      <c r="M2390" s="38">
        <v>-1.7230386211770393E-2</v>
      </c>
      <c r="N2390" s="39" t="s">
        <v>33</v>
      </c>
      <c r="O2390" s="32">
        <v>2</v>
      </c>
      <c r="P2390" s="32">
        <v>2</v>
      </c>
      <c r="Q2390" s="54" t="e">
        <v>#N/A</v>
      </c>
      <c r="R2390" s="54"/>
    </row>
    <row r="2391" spans="1:18" x14ac:dyDescent="0.25">
      <c r="A2391" s="32" t="s">
        <v>16412</v>
      </c>
      <c r="B2391" s="33" t="s">
        <v>16413</v>
      </c>
      <c r="C2391" s="32" t="s">
        <v>2576</v>
      </c>
      <c r="D2391" s="32" t="s">
        <v>16414</v>
      </c>
      <c r="E2391" s="32" t="s">
        <v>16415</v>
      </c>
      <c r="F2391" s="32" t="s">
        <v>2576</v>
      </c>
      <c r="G2391" s="34" t="s">
        <v>58805</v>
      </c>
      <c r="H2391" s="34" t="s">
        <v>58806</v>
      </c>
      <c r="I2391" s="38">
        <v>-0.24454925130635655</v>
      </c>
      <c r="J2391" s="39" t="s">
        <v>33</v>
      </c>
      <c r="K2391" s="34" t="s">
        <v>58807</v>
      </c>
      <c r="L2391" s="34" t="s">
        <v>58808</v>
      </c>
      <c r="M2391" s="38">
        <v>0.71297244879872745</v>
      </c>
      <c r="N2391" s="39" t="s">
        <v>33</v>
      </c>
      <c r="O2391" s="32">
        <v>2</v>
      </c>
      <c r="P2391" s="32">
        <v>2</v>
      </c>
      <c r="Q2391" s="55">
        <v>0.44081480390874711</v>
      </c>
      <c r="R2391" s="54" t="s">
        <v>33</v>
      </c>
    </row>
    <row r="2392" spans="1:18" x14ac:dyDescent="0.25">
      <c r="A2392" s="32" t="s">
        <v>58809</v>
      </c>
      <c r="B2392" s="33" t="s">
        <v>58810</v>
      </c>
      <c r="C2392" s="32" t="s">
        <v>2476</v>
      </c>
      <c r="D2392" s="32" t="s">
        <v>58811</v>
      </c>
      <c r="E2392" s="32" t="s">
        <v>1155</v>
      </c>
      <c r="F2392" s="32" t="s">
        <v>2476</v>
      </c>
      <c r="G2392" s="34" t="s">
        <v>58812</v>
      </c>
      <c r="H2392" s="34" t="s">
        <v>58813</v>
      </c>
      <c r="I2392" s="38">
        <v>9.9092175475956445E-2</v>
      </c>
      <c r="J2392" s="39" t="s">
        <v>33</v>
      </c>
      <c r="K2392" s="34" t="s">
        <v>58814</v>
      </c>
      <c r="L2392" s="34" t="s">
        <v>58815</v>
      </c>
      <c r="M2392" s="38">
        <v>0.48440370170395741</v>
      </c>
      <c r="N2392" s="39" t="s">
        <v>33</v>
      </c>
      <c r="O2392" s="32">
        <v>3</v>
      </c>
      <c r="P2392" s="32">
        <v>3</v>
      </c>
      <c r="Q2392" s="54" t="e">
        <v>#N/A</v>
      </c>
      <c r="R2392" s="54"/>
    </row>
    <row r="2393" spans="1:18" x14ac:dyDescent="0.25">
      <c r="A2393" s="32" t="s">
        <v>58816</v>
      </c>
      <c r="B2393" s="33" t="s">
        <v>58817</v>
      </c>
      <c r="C2393" s="32" t="s">
        <v>25793</v>
      </c>
      <c r="D2393" s="32" t="s">
        <v>58183</v>
      </c>
      <c r="E2393" s="32" t="s">
        <v>32460</v>
      </c>
      <c r="F2393" s="32" t="s">
        <v>2576</v>
      </c>
      <c r="G2393" s="34" t="s">
        <v>58818</v>
      </c>
      <c r="H2393" s="34" t="s">
        <v>58819</v>
      </c>
      <c r="I2393" s="38">
        <v>-0.29681666642697718</v>
      </c>
      <c r="J2393" s="39" t="s">
        <v>33</v>
      </c>
      <c r="K2393" s="34" t="s">
        <v>58820</v>
      </c>
      <c r="L2393" s="34" t="s">
        <v>58821</v>
      </c>
      <c r="M2393" s="38">
        <v>1.4090916576474173</v>
      </c>
      <c r="N2393" s="39" t="s">
        <v>33</v>
      </c>
      <c r="O2393" s="32">
        <v>2</v>
      </c>
      <c r="P2393" s="32">
        <v>2</v>
      </c>
      <c r="Q2393" s="55">
        <v>1.8923907942486287</v>
      </c>
      <c r="R2393" s="54" t="s">
        <v>33</v>
      </c>
    </row>
    <row r="2394" spans="1:18" x14ac:dyDescent="0.25">
      <c r="A2394" s="32" t="s">
        <v>58822</v>
      </c>
      <c r="B2394" s="33" t="s">
        <v>58823</v>
      </c>
      <c r="C2394" s="32" t="s">
        <v>2538</v>
      </c>
      <c r="D2394" s="32" t="s">
        <v>58824</v>
      </c>
      <c r="E2394" s="32" t="s">
        <v>58825</v>
      </c>
      <c r="F2394" s="32" t="s">
        <v>2576</v>
      </c>
      <c r="G2394" s="34" t="s">
        <v>58826</v>
      </c>
      <c r="H2394" s="34" t="s">
        <v>58827</v>
      </c>
      <c r="I2394" s="38">
        <v>4.2104747471965874E-2</v>
      </c>
      <c r="J2394" s="39" t="s">
        <v>33</v>
      </c>
      <c r="K2394" s="34" t="s">
        <v>58828</v>
      </c>
      <c r="L2394" s="34" t="s">
        <v>58829</v>
      </c>
      <c r="M2394" s="38">
        <v>2.3415947288429813</v>
      </c>
      <c r="N2394" s="39" t="s">
        <v>33</v>
      </c>
      <c r="O2394" s="32">
        <v>13</v>
      </c>
      <c r="P2394" s="32">
        <v>8</v>
      </c>
      <c r="Q2394" s="54" t="e">
        <v>#N/A</v>
      </c>
      <c r="R2394" s="54"/>
    </row>
    <row r="2395" spans="1:18" x14ac:dyDescent="0.25">
      <c r="A2395" s="32" t="s">
        <v>16428</v>
      </c>
      <c r="B2395" s="33" t="s">
        <v>16429</v>
      </c>
      <c r="C2395" s="32" t="s">
        <v>2476</v>
      </c>
      <c r="D2395" s="32" t="s">
        <v>16430</v>
      </c>
      <c r="E2395" s="32" t="s">
        <v>16431</v>
      </c>
      <c r="F2395" s="32" t="s">
        <v>2557</v>
      </c>
      <c r="G2395" s="34" t="s">
        <v>58830</v>
      </c>
      <c r="H2395" s="34" t="s">
        <v>58831</v>
      </c>
      <c r="I2395" s="38">
        <v>5.4833213037340491E-2</v>
      </c>
      <c r="J2395" s="39" t="s">
        <v>33</v>
      </c>
      <c r="K2395" s="34" t="s">
        <v>58832</v>
      </c>
      <c r="L2395" s="34" t="s">
        <v>58833</v>
      </c>
      <c r="M2395" s="38">
        <v>-0.36805385967129423</v>
      </c>
      <c r="N2395" s="39" t="s">
        <v>33</v>
      </c>
      <c r="O2395" s="32">
        <v>30</v>
      </c>
      <c r="P2395" s="32">
        <v>20</v>
      </c>
      <c r="Q2395" s="54" t="e">
        <v>#N/A</v>
      </c>
      <c r="R2395" s="54"/>
    </row>
    <row r="2396" spans="1:18" x14ac:dyDescent="0.25">
      <c r="A2396" s="32" t="s">
        <v>58834</v>
      </c>
      <c r="B2396" s="33" t="s">
        <v>58835</v>
      </c>
      <c r="C2396" s="32" t="s">
        <v>2538</v>
      </c>
      <c r="D2396" s="32" t="s">
        <v>22527</v>
      </c>
      <c r="E2396" s="32" t="s">
        <v>22528</v>
      </c>
      <c r="F2396" s="32" t="s">
        <v>2576</v>
      </c>
      <c r="G2396" s="34" t="s">
        <v>58836</v>
      </c>
      <c r="H2396" s="34" t="s">
        <v>58837</v>
      </c>
      <c r="I2396" s="38">
        <v>0.38124969208570775</v>
      </c>
      <c r="J2396" s="39" t="s">
        <v>33</v>
      </c>
      <c r="K2396" s="34" t="s">
        <v>58838</v>
      </c>
      <c r="L2396" s="34" t="s">
        <v>58839</v>
      </c>
      <c r="M2396" s="38">
        <v>0.44376889718143275</v>
      </c>
      <c r="N2396" s="39" t="s">
        <v>33</v>
      </c>
      <c r="O2396" s="32">
        <v>3</v>
      </c>
      <c r="P2396" s="32">
        <v>2</v>
      </c>
      <c r="Q2396" s="54" t="e">
        <v>#N/A</v>
      </c>
      <c r="R2396" s="54"/>
    </row>
    <row r="2397" spans="1:18" x14ac:dyDescent="0.25">
      <c r="A2397" s="32" t="s">
        <v>16435</v>
      </c>
      <c r="B2397" s="33" t="s">
        <v>16436</v>
      </c>
      <c r="C2397" s="32" t="s">
        <v>29132</v>
      </c>
      <c r="D2397" s="32" t="s">
        <v>16437</v>
      </c>
      <c r="E2397" s="32" t="s">
        <v>16438</v>
      </c>
      <c r="F2397" s="32" t="s">
        <v>2576</v>
      </c>
      <c r="G2397" s="34" t="s">
        <v>58840</v>
      </c>
      <c r="H2397" s="34" t="s">
        <v>58841</v>
      </c>
      <c r="I2397" s="38">
        <v>-0.38280474713075474</v>
      </c>
      <c r="J2397" s="39" t="s">
        <v>33</v>
      </c>
      <c r="K2397" s="34" t="s">
        <v>58842</v>
      </c>
      <c r="L2397" s="34" t="s">
        <v>58843</v>
      </c>
      <c r="M2397" s="38">
        <v>0.47288392733282575</v>
      </c>
      <c r="N2397" s="39" t="s">
        <v>33</v>
      </c>
      <c r="O2397" s="32">
        <v>8</v>
      </c>
      <c r="P2397" s="32">
        <v>7</v>
      </c>
      <c r="Q2397" s="54" t="e">
        <v>#N/A</v>
      </c>
      <c r="R2397" s="54"/>
    </row>
    <row r="2398" spans="1:18" x14ac:dyDescent="0.25">
      <c r="A2398" s="32" t="s">
        <v>58844</v>
      </c>
      <c r="B2398" s="33" t="s">
        <v>58845</v>
      </c>
      <c r="C2398" s="32" t="s">
        <v>2476</v>
      </c>
      <c r="D2398" s="32" t="s">
        <v>13790</v>
      </c>
      <c r="E2398" s="32" t="s">
        <v>13791</v>
      </c>
      <c r="F2398" s="32" t="s">
        <v>13792</v>
      </c>
      <c r="G2398" s="34" t="s">
        <v>58846</v>
      </c>
      <c r="H2398" s="34" t="s">
        <v>58847</v>
      </c>
      <c r="I2398" s="38">
        <v>-0.33826225299851997</v>
      </c>
      <c r="J2398" s="39" t="s">
        <v>33</v>
      </c>
      <c r="K2398" s="34" t="s">
        <v>58848</v>
      </c>
      <c r="L2398" s="34" t="s">
        <v>58849</v>
      </c>
      <c r="M2398" s="38">
        <v>-0.82964982467838599</v>
      </c>
      <c r="N2398" s="39" t="s">
        <v>33</v>
      </c>
      <c r="O2398" s="32">
        <v>3</v>
      </c>
      <c r="P2398" s="32">
        <v>2</v>
      </c>
      <c r="Q2398" s="55">
        <v>-0.30044002423541971</v>
      </c>
      <c r="R2398" s="56">
        <v>2.2038230232608601E-2</v>
      </c>
    </row>
    <row r="2399" spans="1:18" x14ac:dyDescent="0.25">
      <c r="A2399" s="32" t="s">
        <v>16441</v>
      </c>
      <c r="B2399" s="33" t="s">
        <v>16442</v>
      </c>
      <c r="C2399" s="32" t="s">
        <v>2538</v>
      </c>
      <c r="D2399" s="32" t="s">
        <v>16443</v>
      </c>
      <c r="E2399" s="32" t="s">
        <v>16444</v>
      </c>
      <c r="F2399" s="32" t="s">
        <v>2476</v>
      </c>
      <c r="G2399" s="34" t="s">
        <v>58850</v>
      </c>
      <c r="H2399" s="34" t="s">
        <v>58851</v>
      </c>
      <c r="I2399" s="38">
        <v>5.4817801248353594E-2</v>
      </c>
      <c r="J2399" s="39" t="s">
        <v>33</v>
      </c>
      <c r="K2399" s="34" t="s">
        <v>58852</v>
      </c>
      <c r="L2399" s="34" t="s">
        <v>58853</v>
      </c>
      <c r="M2399" s="38">
        <v>0.42395683712410132</v>
      </c>
      <c r="N2399" s="39" t="s">
        <v>33</v>
      </c>
      <c r="O2399" s="32">
        <v>7</v>
      </c>
      <c r="P2399" s="32">
        <v>7</v>
      </c>
      <c r="Q2399" s="55">
        <v>0.20473839673142694</v>
      </c>
      <c r="R2399" s="54" t="s">
        <v>33</v>
      </c>
    </row>
    <row r="2400" spans="1:18" x14ac:dyDescent="0.25">
      <c r="A2400" s="32" t="s">
        <v>58854</v>
      </c>
      <c r="B2400" s="33" t="s">
        <v>58855</v>
      </c>
      <c r="C2400" s="32" t="s">
        <v>2557</v>
      </c>
      <c r="D2400" s="32" t="s">
        <v>58856</v>
      </c>
      <c r="E2400" s="32" t="s">
        <v>58857</v>
      </c>
      <c r="F2400" s="32" t="s">
        <v>2466</v>
      </c>
      <c r="G2400" s="34" t="s">
        <v>58858</v>
      </c>
      <c r="H2400" s="34" t="s">
        <v>58859</v>
      </c>
      <c r="I2400" s="38">
        <v>0.57725633867376591</v>
      </c>
      <c r="J2400" s="39" t="s">
        <v>33</v>
      </c>
      <c r="K2400" s="34" t="s">
        <v>58860</v>
      </c>
      <c r="L2400" s="34" t="s">
        <v>58861</v>
      </c>
      <c r="M2400" s="38">
        <v>0.11820163076292324</v>
      </c>
      <c r="N2400" s="39" t="s">
        <v>33</v>
      </c>
      <c r="O2400" s="32">
        <v>2</v>
      </c>
      <c r="P2400" s="32">
        <v>2</v>
      </c>
      <c r="Q2400" s="55">
        <v>1.3054250935036675</v>
      </c>
      <c r="R2400" s="56">
        <v>9.1853649620253098E-3</v>
      </c>
    </row>
    <row r="2401" spans="1:18" x14ac:dyDescent="0.25">
      <c r="A2401" s="32" t="s">
        <v>16459</v>
      </c>
      <c r="B2401" s="33" t="s">
        <v>16460</v>
      </c>
      <c r="C2401" s="32" t="s">
        <v>2538</v>
      </c>
      <c r="D2401" s="32" t="s">
        <v>16461</v>
      </c>
      <c r="E2401" s="32" t="s">
        <v>16462</v>
      </c>
      <c r="F2401" s="32" t="s">
        <v>2476</v>
      </c>
      <c r="G2401" s="34" t="s">
        <v>58862</v>
      </c>
      <c r="H2401" s="34" t="s">
        <v>58863</v>
      </c>
      <c r="I2401" s="38">
        <v>-0.32588885900431674</v>
      </c>
      <c r="J2401" s="39" t="s">
        <v>33</v>
      </c>
      <c r="K2401" s="34" t="s">
        <v>58864</v>
      </c>
      <c r="L2401" s="34" t="s">
        <v>58865</v>
      </c>
      <c r="M2401" s="38">
        <v>-0.34602080335328217</v>
      </c>
      <c r="N2401" s="39" t="s">
        <v>33</v>
      </c>
      <c r="O2401" s="32">
        <v>3</v>
      </c>
      <c r="P2401" s="32">
        <v>3</v>
      </c>
      <c r="Q2401" s="55">
        <v>-2.2201245713682378E-2</v>
      </c>
      <c r="R2401" s="54" t="s">
        <v>33</v>
      </c>
    </row>
    <row r="2402" spans="1:18" x14ac:dyDescent="0.25">
      <c r="A2402" s="32" t="s">
        <v>58866</v>
      </c>
      <c r="B2402" s="33" t="s">
        <v>58867</v>
      </c>
      <c r="C2402" s="32" t="s">
        <v>2538</v>
      </c>
      <c r="D2402" s="32" t="s">
        <v>58868</v>
      </c>
      <c r="E2402" s="32" t="s">
        <v>58869</v>
      </c>
      <c r="F2402" s="32" t="s">
        <v>2538</v>
      </c>
      <c r="G2402" s="34" t="s">
        <v>177</v>
      </c>
      <c r="H2402" s="34" t="s">
        <v>177</v>
      </c>
      <c r="I2402" s="38">
        <v>0</v>
      </c>
      <c r="J2402" s="39" t="s">
        <v>47271</v>
      </c>
      <c r="K2402" s="34" t="s">
        <v>58870</v>
      </c>
      <c r="L2402" s="34" t="s">
        <v>58871</v>
      </c>
      <c r="M2402" s="38">
        <v>-1.2696494068548314</v>
      </c>
      <c r="N2402" s="39" t="s">
        <v>33</v>
      </c>
      <c r="O2402" s="32">
        <v>3</v>
      </c>
      <c r="P2402" s="32">
        <v>2</v>
      </c>
      <c r="Q2402" s="55">
        <v>0.1710600074361785</v>
      </c>
      <c r="R2402" s="54" t="s">
        <v>33</v>
      </c>
    </row>
    <row r="2403" spans="1:18" x14ac:dyDescent="0.25">
      <c r="A2403" s="32" t="s">
        <v>16468</v>
      </c>
      <c r="B2403" s="33" t="s">
        <v>16469</v>
      </c>
      <c r="C2403" s="32" t="s">
        <v>2557</v>
      </c>
      <c r="D2403" s="32" t="s">
        <v>16470</v>
      </c>
      <c r="E2403" s="32" t="s">
        <v>5675</v>
      </c>
      <c r="F2403" s="32" t="s">
        <v>2557</v>
      </c>
      <c r="G2403" s="34" t="s">
        <v>58872</v>
      </c>
      <c r="H2403" s="34" t="s">
        <v>58873</v>
      </c>
      <c r="I2403" s="38">
        <v>-0.54295243904098744</v>
      </c>
      <c r="J2403" s="39" t="s">
        <v>33</v>
      </c>
      <c r="K2403" s="34" t="s">
        <v>58874</v>
      </c>
      <c r="L2403" s="34" t="s">
        <v>58875</v>
      </c>
      <c r="M2403" s="38">
        <v>-0.2126743670598871</v>
      </c>
      <c r="N2403" s="39" t="s">
        <v>33</v>
      </c>
      <c r="O2403" s="32">
        <v>3</v>
      </c>
      <c r="P2403" s="32">
        <v>3</v>
      </c>
      <c r="Q2403" s="54" t="e">
        <v>#N/A</v>
      </c>
      <c r="R2403" s="54"/>
    </row>
    <row r="2404" spans="1:18" x14ac:dyDescent="0.25">
      <c r="A2404" s="32" t="s">
        <v>16476</v>
      </c>
      <c r="B2404" s="33" t="s">
        <v>16477</v>
      </c>
      <c r="C2404" s="32" t="s">
        <v>2538</v>
      </c>
      <c r="D2404" s="32" t="s">
        <v>16478</v>
      </c>
      <c r="E2404" s="32" t="s">
        <v>3797</v>
      </c>
      <c r="F2404" s="32" t="s">
        <v>2538</v>
      </c>
      <c r="G2404" s="34" t="s">
        <v>58876</v>
      </c>
      <c r="H2404" s="34" t="s">
        <v>58877</v>
      </c>
      <c r="I2404" s="38">
        <v>-4.2350883418284923E-3</v>
      </c>
      <c r="J2404" s="39" t="s">
        <v>33</v>
      </c>
      <c r="K2404" s="34" t="s">
        <v>58878</v>
      </c>
      <c r="L2404" s="34" t="s">
        <v>58879</v>
      </c>
      <c r="M2404" s="38">
        <v>-0.86664885127393021</v>
      </c>
      <c r="N2404" s="39" t="s">
        <v>33</v>
      </c>
      <c r="O2404" s="32">
        <v>9</v>
      </c>
      <c r="P2404" s="32">
        <v>9</v>
      </c>
      <c r="Q2404" s="55">
        <v>0.34230169572203778</v>
      </c>
      <c r="R2404" s="56">
        <v>4.9707362725714202E-2</v>
      </c>
    </row>
    <row r="2405" spans="1:18" x14ac:dyDescent="0.25">
      <c r="A2405" s="32" t="s">
        <v>58880</v>
      </c>
      <c r="B2405" s="33" t="s">
        <v>58881</v>
      </c>
      <c r="C2405" s="32" t="s">
        <v>2538</v>
      </c>
      <c r="D2405" s="32" t="s">
        <v>58882</v>
      </c>
      <c r="E2405" s="32" t="s">
        <v>53381</v>
      </c>
      <c r="F2405" s="32" t="s">
        <v>2476</v>
      </c>
      <c r="G2405" s="34" t="s">
        <v>58883</v>
      </c>
      <c r="H2405" s="34" t="s">
        <v>58884</v>
      </c>
      <c r="I2405" s="38">
        <v>-0.15072245457487293</v>
      </c>
      <c r="J2405" s="39" t="s">
        <v>33</v>
      </c>
      <c r="K2405" s="34" t="s">
        <v>58885</v>
      </c>
      <c r="L2405" s="34" t="s">
        <v>58886</v>
      </c>
      <c r="M2405" s="38">
        <v>-2.6128654641911377</v>
      </c>
      <c r="N2405" s="39" t="s">
        <v>33</v>
      </c>
      <c r="O2405" s="32">
        <v>3</v>
      </c>
      <c r="P2405" s="32">
        <v>3</v>
      </c>
      <c r="Q2405" s="55">
        <v>-0.81396190075123154</v>
      </c>
      <c r="R2405" s="54" t="s">
        <v>33</v>
      </c>
    </row>
    <row r="2406" spans="1:18" x14ac:dyDescent="0.25">
      <c r="A2406" s="32" t="s">
        <v>16484</v>
      </c>
      <c r="B2406" s="33" t="s">
        <v>16485</v>
      </c>
      <c r="C2406" s="32" t="s">
        <v>2538</v>
      </c>
      <c r="D2406" s="32" t="s">
        <v>16486</v>
      </c>
      <c r="E2406" s="32" t="s">
        <v>16487</v>
      </c>
      <c r="F2406" s="32" t="s">
        <v>2538</v>
      </c>
      <c r="G2406" s="34" t="s">
        <v>58887</v>
      </c>
      <c r="H2406" s="34" t="s">
        <v>58888</v>
      </c>
      <c r="I2406" s="38">
        <v>5.5197664714732135E-2</v>
      </c>
      <c r="J2406" s="39" t="s">
        <v>33</v>
      </c>
      <c r="K2406" s="34" t="s">
        <v>58889</v>
      </c>
      <c r="L2406" s="34" t="s">
        <v>58890</v>
      </c>
      <c r="M2406" s="38">
        <v>-0.68426282779269831</v>
      </c>
      <c r="N2406" s="39" t="s">
        <v>33</v>
      </c>
      <c r="O2406" s="32">
        <v>23</v>
      </c>
      <c r="P2406" s="32">
        <v>1</v>
      </c>
      <c r="Q2406" s="54" t="e">
        <v>#N/A</v>
      </c>
      <c r="R2406" s="54"/>
    </row>
    <row r="2407" spans="1:18" x14ac:dyDescent="0.25">
      <c r="A2407" s="32" t="s">
        <v>16501</v>
      </c>
      <c r="B2407" s="33" t="s">
        <v>16502</v>
      </c>
      <c r="C2407" s="32" t="s">
        <v>13792</v>
      </c>
      <c r="D2407" s="32" t="s">
        <v>12518</v>
      </c>
      <c r="E2407" s="32" t="s">
        <v>12519</v>
      </c>
      <c r="F2407" s="32" t="s">
        <v>2476</v>
      </c>
      <c r="G2407" s="34" t="s">
        <v>58891</v>
      </c>
      <c r="H2407" s="34" t="s">
        <v>58892</v>
      </c>
      <c r="I2407" s="38">
        <v>5.7840357311546027E-2</v>
      </c>
      <c r="J2407" s="39" t="s">
        <v>33</v>
      </c>
      <c r="K2407" s="34" t="s">
        <v>58893</v>
      </c>
      <c r="L2407" s="34" t="s">
        <v>58894</v>
      </c>
      <c r="M2407" s="38">
        <v>0.13314347011183109</v>
      </c>
      <c r="N2407" s="39" t="s">
        <v>33</v>
      </c>
      <c r="O2407" s="32">
        <v>54</v>
      </c>
      <c r="P2407" s="32">
        <v>41</v>
      </c>
      <c r="Q2407" s="55">
        <v>0.18947454155386403</v>
      </c>
      <c r="R2407" s="54" t="s">
        <v>33</v>
      </c>
    </row>
    <row r="2408" spans="1:18" x14ac:dyDescent="0.25">
      <c r="A2408" s="32" t="s">
        <v>58895</v>
      </c>
      <c r="B2408" s="33" t="s">
        <v>58896</v>
      </c>
      <c r="C2408" s="32" t="s">
        <v>2476</v>
      </c>
      <c r="D2408" s="32" t="s">
        <v>58897</v>
      </c>
      <c r="E2408" s="32" t="s">
        <v>1155</v>
      </c>
      <c r="F2408" s="32" t="s">
        <v>2476</v>
      </c>
      <c r="G2408" s="34" t="s">
        <v>58898</v>
      </c>
      <c r="H2408" s="34" t="s">
        <v>58899</v>
      </c>
      <c r="I2408" s="38">
        <v>0.57362212125730117</v>
      </c>
      <c r="J2408" s="39" t="s">
        <v>33</v>
      </c>
      <c r="K2408" s="34" t="s">
        <v>58900</v>
      </c>
      <c r="L2408" s="34" t="s">
        <v>58901</v>
      </c>
      <c r="M2408" s="38">
        <v>-0.26855526368697563</v>
      </c>
      <c r="N2408" s="39" t="s">
        <v>33</v>
      </c>
      <c r="O2408" s="32">
        <v>2</v>
      </c>
      <c r="P2408" s="32">
        <v>2</v>
      </c>
      <c r="Q2408" s="55">
        <v>0.12342389575310998</v>
      </c>
      <c r="R2408" s="54" t="s">
        <v>33</v>
      </c>
    </row>
    <row r="2409" spans="1:18" x14ac:dyDescent="0.25">
      <c r="A2409" s="32" t="s">
        <v>16506</v>
      </c>
      <c r="B2409" s="33" t="s">
        <v>16507</v>
      </c>
      <c r="C2409" s="32" t="s">
        <v>2538</v>
      </c>
      <c r="D2409" s="32" t="s">
        <v>16508</v>
      </c>
      <c r="E2409" s="32" t="s">
        <v>4181</v>
      </c>
      <c r="F2409" s="32" t="s">
        <v>2605</v>
      </c>
      <c r="G2409" s="34" t="s">
        <v>58902</v>
      </c>
      <c r="H2409" s="34" t="s">
        <v>58903</v>
      </c>
      <c r="I2409" s="38">
        <v>3.7176487589786637E-2</v>
      </c>
      <c r="J2409" s="39" t="s">
        <v>33</v>
      </c>
      <c r="K2409" s="34" t="s">
        <v>58904</v>
      </c>
      <c r="L2409" s="34" t="s">
        <v>58905</v>
      </c>
      <c r="M2409" s="38">
        <v>-7.4343736550059936E-2</v>
      </c>
      <c r="N2409" s="39" t="s">
        <v>33</v>
      </c>
      <c r="O2409" s="32">
        <v>12</v>
      </c>
      <c r="P2409" s="32">
        <v>1</v>
      </c>
      <c r="Q2409" s="54" t="e">
        <v>#N/A</v>
      </c>
      <c r="R2409" s="54"/>
    </row>
    <row r="2410" spans="1:18" x14ac:dyDescent="0.25">
      <c r="A2410" s="32" t="s">
        <v>16514</v>
      </c>
      <c r="B2410" s="33" t="s">
        <v>16515</v>
      </c>
      <c r="C2410" s="32" t="s">
        <v>2476</v>
      </c>
      <c r="D2410" s="32" t="s">
        <v>16516</v>
      </c>
      <c r="E2410" s="32" t="s">
        <v>16517</v>
      </c>
      <c r="F2410" s="32" t="s">
        <v>2476</v>
      </c>
      <c r="G2410" s="34" t="s">
        <v>58906</v>
      </c>
      <c r="H2410" s="34" t="s">
        <v>58907</v>
      </c>
      <c r="I2410" s="38">
        <v>-1.6841272440438718E-2</v>
      </c>
      <c r="J2410" s="39" t="s">
        <v>33</v>
      </c>
      <c r="K2410" s="34" t="s">
        <v>58908</v>
      </c>
      <c r="L2410" s="34" t="s">
        <v>58909</v>
      </c>
      <c r="M2410" s="38">
        <v>-2.6990784047379304E-3</v>
      </c>
      <c r="N2410" s="39" t="s">
        <v>33</v>
      </c>
      <c r="O2410" s="32">
        <v>10</v>
      </c>
      <c r="P2410" s="32">
        <v>9</v>
      </c>
      <c r="Q2410" s="55">
        <v>0.2623396528323127</v>
      </c>
      <c r="R2410" s="56">
        <v>4.35822634993819E-2</v>
      </c>
    </row>
    <row r="2411" spans="1:18" x14ac:dyDescent="0.25">
      <c r="A2411" s="32" t="s">
        <v>16523</v>
      </c>
      <c r="B2411" s="33" t="s">
        <v>16524</v>
      </c>
      <c r="C2411" s="32" t="s">
        <v>2595</v>
      </c>
      <c r="D2411" s="32" t="s">
        <v>12494</v>
      </c>
      <c r="E2411" s="32" t="s">
        <v>12495</v>
      </c>
      <c r="F2411" s="32" t="s">
        <v>2595</v>
      </c>
      <c r="G2411" s="34" t="s">
        <v>58910</v>
      </c>
      <c r="H2411" s="34" t="s">
        <v>58911</v>
      </c>
      <c r="I2411" s="38">
        <v>-0.14035615668071033</v>
      </c>
      <c r="J2411" s="39" t="s">
        <v>33</v>
      </c>
      <c r="K2411" s="34" t="s">
        <v>58912</v>
      </c>
      <c r="L2411" s="34" t="s">
        <v>58913</v>
      </c>
      <c r="M2411" s="38">
        <v>6.2346372663522533E-2</v>
      </c>
      <c r="N2411" s="39" t="s">
        <v>33</v>
      </c>
      <c r="O2411" s="32">
        <v>4</v>
      </c>
      <c r="P2411" s="32">
        <v>3</v>
      </c>
      <c r="Q2411" s="55">
        <v>-1.6787612678018873</v>
      </c>
      <c r="R2411" s="56">
        <v>6.14510245833333E-3</v>
      </c>
    </row>
    <row r="2412" spans="1:18" x14ac:dyDescent="0.25">
      <c r="A2412" s="32" t="s">
        <v>58914</v>
      </c>
      <c r="B2412" s="33" t="s">
        <v>58915</v>
      </c>
      <c r="C2412" s="32" t="s">
        <v>2538</v>
      </c>
      <c r="D2412" s="32" t="s">
        <v>20772</v>
      </c>
      <c r="E2412" s="32" t="s">
        <v>20773</v>
      </c>
      <c r="F2412" s="32" t="s">
        <v>2538</v>
      </c>
      <c r="G2412" s="34" t="s">
        <v>58916</v>
      </c>
      <c r="H2412" s="34" t="s">
        <v>58917</v>
      </c>
      <c r="I2412" s="38">
        <v>-0.18956951050469117</v>
      </c>
      <c r="J2412" s="39" t="s">
        <v>33</v>
      </c>
      <c r="K2412" s="34" t="s">
        <v>58918</v>
      </c>
      <c r="L2412" s="34" t="s">
        <v>58919</v>
      </c>
      <c r="M2412" s="38">
        <v>-0.91738901666287709</v>
      </c>
      <c r="N2412" s="39" t="s">
        <v>33</v>
      </c>
      <c r="O2412" s="32">
        <v>3</v>
      </c>
      <c r="P2412" s="32">
        <v>3</v>
      </c>
      <c r="Q2412" s="55">
        <v>-3.700547997490896E-2</v>
      </c>
      <c r="R2412" s="54" t="s">
        <v>33</v>
      </c>
    </row>
    <row r="2413" spans="1:18" x14ac:dyDescent="0.25">
      <c r="A2413" s="32" t="s">
        <v>58920</v>
      </c>
      <c r="B2413" s="33" t="s">
        <v>58921</v>
      </c>
      <c r="C2413" s="32" t="s">
        <v>2538</v>
      </c>
      <c r="D2413" s="32" t="s">
        <v>20973</v>
      </c>
      <c r="E2413" s="32" t="s">
        <v>20974</v>
      </c>
      <c r="F2413" s="32" t="s">
        <v>2466</v>
      </c>
      <c r="G2413" s="34" t="s">
        <v>58922</v>
      </c>
      <c r="H2413" s="34" t="s">
        <v>58923</v>
      </c>
      <c r="I2413" s="38">
        <v>0.89594795471614075</v>
      </c>
      <c r="J2413" s="39" t="s">
        <v>33</v>
      </c>
      <c r="K2413" s="34" t="s">
        <v>58924</v>
      </c>
      <c r="L2413" s="34" t="s">
        <v>58925</v>
      </c>
      <c r="M2413" s="38">
        <v>-0.27165103036549504</v>
      </c>
      <c r="N2413" s="39" t="s">
        <v>33</v>
      </c>
      <c r="O2413" s="32">
        <v>2</v>
      </c>
      <c r="P2413" s="32">
        <v>2</v>
      </c>
      <c r="Q2413" s="55">
        <v>-0.71094770099285898</v>
      </c>
      <c r="R2413" s="56">
        <v>1.48347165614035E-2</v>
      </c>
    </row>
    <row r="2414" spans="1:18" x14ac:dyDescent="0.25">
      <c r="A2414" s="32" t="s">
        <v>58926</v>
      </c>
      <c r="B2414" s="33" t="s">
        <v>58927</v>
      </c>
      <c r="C2414" s="32" t="s">
        <v>2538</v>
      </c>
      <c r="D2414" s="32" t="s">
        <v>58928</v>
      </c>
      <c r="E2414" s="32" t="s">
        <v>58929</v>
      </c>
      <c r="F2414" s="32" t="s">
        <v>2538</v>
      </c>
      <c r="G2414" s="34" t="s">
        <v>58930</v>
      </c>
      <c r="H2414" s="34" t="s">
        <v>58931</v>
      </c>
      <c r="I2414" s="38">
        <v>0.13511903673274359</v>
      </c>
      <c r="J2414" s="39" t="s">
        <v>33</v>
      </c>
      <c r="K2414" s="34" t="s">
        <v>58932</v>
      </c>
      <c r="L2414" s="34" t="s">
        <v>58933</v>
      </c>
      <c r="M2414" s="38">
        <v>-2.2656655971345598</v>
      </c>
      <c r="N2414" s="39" t="s">
        <v>33</v>
      </c>
      <c r="O2414" s="32">
        <v>3</v>
      </c>
      <c r="P2414" s="32">
        <v>3</v>
      </c>
      <c r="Q2414" s="54" t="e">
        <v>#N/A</v>
      </c>
      <c r="R2414" s="54"/>
    </row>
    <row r="2415" spans="1:18" x14ac:dyDescent="0.25">
      <c r="A2415" s="32" t="s">
        <v>16528</v>
      </c>
      <c r="B2415" s="33" t="s">
        <v>16529</v>
      </c>
      <c r="C2415" s="32" t="s">
        <v>26118</v>
      </c>
      <c r="D2415" s="32" t="s">
        <v>16530</v>
      </c>
      <c r="E2415" s="32" t="s">
        <v>16531</v>
      </c>
      <c r="F2415" s="32" t="s">
        <v>2476</v>
      </c>
      <c r="G2415" s="34" t="s">
        <v>58934</v>
      </c>
      <c r="H2415" s="34" t="s">
        <v>58935</v>
      </c>
      <c r="I2415" s="38">
        <v>8.5981856803472839E-2</v>
      </c>
      <c r="J2415" s="39" t="s">
        <v>33</v>
      </c>
      <c r="K2415" s="34" t="s">
        <v>58936</v>
      </c>
      <c r="L2415" s="34" t="s">
        <v>58937</v>
      </c>
      <c r="M2415" s="38">
        <v>0.8122718528663696</v>
      </c>
      <c r="N2415" s="39" t="s">
        <v>33</v>
      </c>
      <c r="O2415" s="32">
        <v>3</v>
      </c>
      <c r="P2415" s="32">
        <v>3</v>
      </c>
      <c r="Q2415" s="55">
        <v>-0.30274543627629436</v>
      </c>
      <c r="R2415" s="56">
        <v>3.1975027313432798E-3</v>
      </c>
    </row>
    <row r="2416" spans="1:18" x14ac:dyDescent="0.25">
      <c r="A2416" s="32" t="s">
        <v>16542</v>
      </c>
      <c r="B2416" s="33" t="s">
        <v>16543</v>
      </c>
      <c r="C2416" s="32" t="s">
        <v>2538</v>
      </c>
      <c r="D2416" s="32" t="s">
        <v>16544</v>
      </c>
      <c r="E2416" s="32" t="s">
        <v>16545</v>
      </c>
      <c r="F2416" s="32" t="s">
        <v>2557</v>
      </c>
      <c r="G2416" s="34" t="s">
        <v>58938</v>
      </c>
      <c r="H2416" s="34" t="s">
        <v>58939</v>
      </c>
      <c r="I2416" s="38">
        <v>-5.3286350893548114E-2</v>
      </c>
      <c r="J2416" s="39" t="s">
        <v>33</v>
      </c>
      <c r="K2416" s="34" t="s">
        <v>58940</v>
      </c>
      <c r="L2416" s="34" t="s">
        <v>58941</v>
      </c>
      <c r="M2416" s="38">
        <v>0.28590214114892742</v>
      </c>
      <c r="N2416" s="39" t="s">
        <v>33</v>
      </c>
      <c r="O2416" s="32">
        <v>6</v>
      </c>
      <c r="P2416" s="32">
        <v>6</v>
      </c>
      <c r="Q2416" s="55">
        <v>0.51223935750920169</v>
      </c>
      <c r="R2416" s="54" t="s">
        <v>33</v>
      </c>
    </row>
    <row r="2417" spans="1:18" x14ac:dyDescent="0.25">
      <c r="A2417" s="32" t="s">
        <v>16551</v>
      </c>
      <c r="B2417" s="33" t="s">
        <v>16552</v>
      </c>
      <c r="C2417" s="32" t="s">
        <v>2538</v>
      </c>
      <c r="D2417" s="32" t="s">
        <v>6056</v>
      </c>
      <c r="E2417" s="32" t="s">
        <v>6057</v>
      </c>
      <c r="F2417" s="32" t="s">
        <v>2538</v>
      </c>
      <c r="G2417" s="34" t="s">
        <v>58942</v>
      </c>
      <c r="H2417" s="34" t="s">
        <v>58943</v>
      </c>
      <c r="I2417" s="38">
        <v>-0.15220625567418106</v>
      </c>
      <c r="J2417" s="39" t="s">
        <v>33</v>
      </c>
      <c r="K2417" s="34" t="s">
        <v>58944</v>
      </c>
      <c r="L2417" s="34" t="s">
        <v>58945</v>
      </c>
      <c r="M2417" s="38">
        <v>-0.81317018503845073</v>
      </c>
      <c r="N2417" s="39" t="s">
        <v>33</v>
      </c>
      <c r="O2417" s="32">
        <v>22</v>
      </c>
      <c r="P2417" s="32">
        <v>3</v>
      </c>
      <c r="Q2417" s="55">
        <v>0.22032719292038339</v>
      </c>
      <c r="R2417" s="56">
        <v>3.94140794149377E-2</v>
      </c>
    </row>
    <row r="2418" spans="1:18" x14ac:dyDescent="0.25">
      <c r="A2418" s="32" t="s">
        <v>16555</v>
      </c>
      <c r="B2418" s="33" t="s">
        <v>16556</v>
      </c>
      <c r="C2418" s="32" t="s">
        <v>2538</v>
      </c>
      <c r="D2418" s="32" t="s">
        <v>3005</v>
      </c>
      <c r="E2418" s="32" t="s">
        <v>3006</v>
      </c>
      <c r="F2418" s="32" t="s">
        <v>2538</v>
      </c>
      <c r="G2418" s="34" t="s">
        <v>58946</v>
      </c>
      <c r="H2418" s="34" t="s">
        <v>58947</v>
      </c>
      <c r="I2418" s="38">
        <v>-0.10607991294069892</v>
      </c>
      <c r="J2418" s="39" t="s">
        <v>33</v>
      </c>
      <c r="K2418" s="34" t="s">
        <v>58948</v>
      </c>
      <c r="L2418" s="34" t="s">
        <v>58949</v>
      </c>
      <c r="M2418" s="38">
        <v>-0.81833082627091047</v>
      </c>
      <c r="N2418" s="39" t="s">
        <v>33</v>
      </c>
      <c r="O2418" s="32">
        <v>45</v>
      </c>
      <c r="P2418" s="32">
        <v>3</v>
      </c>
      <c r="Q2418" s="55">
        <v>0.69472493082418474</v>
      </c>
      <c r="R2418" s="54" t="s">
        <v>33</v>
      </c>
    </row>
    <row r="2419" spans="1:18" x14ac:dyDescent="0.25">
      <c r="A2419" s="32" t="s">
        <v>16560</v>
      </c>
      <c r="B2419" s="33" t="s">
        <v>16561</v>
      </c>
      <c r="C2419" s="32" t="s">
        <v>2538</v>
      </c>
      <c r="D2419" s="32" t="s">
        <v>16562</v>
      </c>
      <c r="E2419" s="32" t="s">
        <v>6721</v>
      </c>
      <c r="F2419" s="32" t="s">
        <v>2576</v>
      </c>
      <c r="G2419" s="34" t="s">
        <v>58950</v>
      </c>
      <c r="H2419" s="34" t="s">
        <v>58951</v>
      </c>
      <c r="I2419" s="38">
        <v>-6.6398132439959179E-2</v>
      </c>
      <c r="J2419" s="39" t="s">
        <v>33</v>
      </c>
      <c r="K2419" s="34" t="s">
        <v>58952</v>
      </c>
      <c r="L2419" s="34" t="s">
        <v>58953</v>
      </c>
      <c r="M2419" s="38">
        <v>-1.2176768934818054</v>
      </c>
      <c r="N2419" s="39" t="s">
        <v>33</v>
      </c>
      <c r="O2419" s="32">
        <v>9</v>
      </c>
      <c r="P2419" s="32">
        <v>8</v>
      </c>
      <c r="Q2419" s="55">
        <v>0.54765120788246235</v>
      </c>
      <c r="R2419" s="56">
        <v>2.3652427262396601E-2</v>
      </c>
    </row>
    <row r="2420" spans="1:18" x14ac:dyDescent="0.25">
      <c r="A2420" s="32" t="s">
        <v>58954</v>
      </c>
      <c r="B2420" s="33" t="s">
        <v>58955</v>
      </c>
      <c r="C2420" s="32" t="s">
        <v>2476</v>
      </c>
      <c r="D2420" s="32" t="s">
        <v>11234</v>
      </c>
      <c r="E2420" s="32" t="s">
        <v>11235</v>
      </c>
      <c r="F2420" s="32" t="s">
        <v>2476</v>
      </c>
      <c r="G2420" s="34" t="s">
        <v>58956</v>
      </c>
      <c r="H2420" s="34" t="s">
        <v>58957</v>
      </c>
      <c r="I2420" s="38">
        <v>0.42608916297626231</v>
      </c>
      <c r="J2420" s="39" t="s">
        <v>33</v>
      </c>
      <c r="K2420" s="34" t="s">
        <v>58958</v>
      </c>
      <c r="L2420" s="34" t="s">
        <v>58959</v>
      </c>
      <c r="M2420" s="38">
        <v>-0.20868952708947833</v>
      </c>
      <c r="N2420" s="39" t="s">
        <v>33</v>
      </c>
      <c r="O2420" s="32">
        <v>16</v>
      </c>
      <c r="P2420" s="32">
        <v>7</v>
      </c>
      <c r="Q2420" s="55">
        <v>-0.32412095184996387</v>
      </c>
      <c r="R2420" s="54" t="s">
        <v>33</v>
      </c>
    </row>
    <row r="2421" spans="1:18" x14ac:dyDescent="0.25">
      <c r="A2421" s="32" t="s">
        <v>16577</v>
      </c>
      <c r="B2421" s="33" t="s">
        <v>16578</v>
      </c>
      <c r="C2421" s="32" t="s">
        <v>2476</v>
      </c>
      <c r="D2421" s="32" t="s">
        <v>16579</v>
      </c>
      <c r="E2421" s="32" t="s">
        <v>16580</v>
      </c>
      <c r="F2421" s="32" t="s">
        <v>2476</v>
      </c>
      <c r="G2421" s="34" t="s">
        <v>58960</v>
      </c>
      <c r="H2421" s="34" t="s">
        <v>58961</v>
      </c>
      <c r="I2421" s="38">
        <v>-5.8367293504731257E-2</v>
      </c>
      <c r="J2421" s="39" t="s">
        <v>33</v>
      </c>
      <c r="K2421" s="34" t="s">
        <v>58962</v>
      </c>
      <c r="L2421" s="34" t="s">
        <v>58963</v>
      </c>
      <c r="M2421" s="38">
        <v>0.91872537480383454</v>
      </c>
      <c r="N2421" s="39" t="s">
        <v>33</v>
      </c>
      <c r="O2421" s="32">
        <v>4</v>
      </c>
      <c r="P2421" s="32">
        <v>4</v>
      </c>
      <c r="Q2421" s="55">
        <v>-0.99977468510331247</v>
      </c>
      <c r="R2421" s="56">
        <v>7.5380159791666604E-3</v>
      </c>
    </row>
    <row r="2422" spans="1:18" x14ac:dyDescent="0.25">
      <c r="A2422" s="32" t="s">
        <v>16586</v>
      </c>
      <c r="B2422" s="33" t="s">
        <v>16587</v>
      </c>
      <c r="C2422" s="32" t="s">
        <v>2476</v>
      </c>
      <c r="D2422" s="32" t="s">
        <v>16588</v>
      </c>
      <c r="E2422" s="32" t="s">
        <v>11513</v>
      </c>
      <c r="F2422" s="32" t="s">
        <v>2476</v>
      </c>
      <c r="G2422" s="34" t="s">
        <v>58964</v>
      </c>
      <c r="H2422" s="34" t="s">
        <v>58965</v>
      </c>
      <c r="I2422" s="38">
        <v>-0.21486874862051869</v>
      </c>
      <c r="J2422" s="39" t="s">
        <v>33</v>
      </c>
      <c r="K2422" s="34" t="s">
        <v>58966</v>
      </c>
      <c r="L2422" s="34" t="s">
        <v>58967</v>
      </c>
      <c r="M2422" s="38">
        <v>0.33892322954245646</v>
      </c>
      <c r="N2422" s="39" t="s">
        <v>33</v>
      </c>
      <c r="O2422" s="32">
        <v>5</v>
      </c>
      <c r="P2422" s="32">
        <v>5</v>
      </c>
      <c r="Q2422" s="55">
        <v>0.12297240850486892</v>
      </c>
      <c r="R2422" s="54" t="s">
        <v>33</v>
      </c>
    </row>
    <row r="2423" spans="1:18" x14ac:dyDescent="0.25">
      <c r="A2423" s="32" t="s">
        <v>16601</v>
      </c>
      <c r="B2423" s="33" t="s">
        <v>16602</v>
      </c>
      <c r="C2423" s="32" t="s">
        <v>2576</v>
      </c>
      <c r="D2423" s="32" t="s">
        <v>16603</v>
      </c>
      <c r="E2423" s="32" t="s">
        <v>16604</v>
      </c>
      <c r="F2423" s="32" t="s">
        <v>2576</v>
      </c>
      <c r="G2423" s="34" t="s">
        <v>58968</v>
      </c>
      <c r="H2423" s="34" t="s">
        <v>58969</v>
      </c>
      <c r="I2423" s="38">
        <v>0.13571804362245585</v>
      </c>
      <c r="J2423" s="39" t="s">
        <v>33</v>
      </c>
      <c r="K2423" s="34" t="s">
        <v>58970</v>
      </c>
      <c r="L2423" s="34" t="s">
        <v>58971</v>
      </c>
      <c r="M2423" s="38">
        <v>-0.94451549571227267</v>
      </c>
      <c r="N2423" s="39" t="s">
        <v>33</v>
      </c>
      <c r="O2423" s="32">
        <v>9</v>
      </c>
      <c r="P2423" s="32">
        <v>8</v>
      </c>
      <c r="Q2423" s="54" t="e">
        <v>#N/A</v>
      </c>
      <c r="R2423" s="54"/>
    </row>
    <row r="2424" spans="1:18" x14ac:dyDescent="0.25">
      <c r="A2424" s="32" t="s">
        <v>58972</v>
      </c>
      <c r="B2424" s="33" t="s">
        <v>58973</v>
      </c>
      <c r="C2424" s="32" t="s">
        <v>2538</v>
      </c>
      <c r="D2424" s="32" t="s">
        <v>58974</v>
      </c>
      <c r="E2424" s="32" t="s">
        <v>58975</v>
      </c>
      <c r="F2424" s="32" t="s">
        <v>2557</v>
      </c>
      <c r="G2424" s="34" t="s">
        <v>58976</v>
      </c>
      <c r="H2424" s="34" t="s">
        <v>58977</v>
      </c>
      <c r="I2424" s="38">
        <v>-0.23151128382017519</v>
      </c>
      <c r="J2424" s="39" t="s">
        <v>33</v>
      </c>
      <c r="K2424" s="34" t="s">
        <v>58978</v>
      </c>
      <c r="L2424" s="34" t="s">
        <v>58979</v>
      </c>
      <c r="M2424" s="38">
        <v>0.78509966531969189</v>
      </c>
      <c r="N2424" s="39" t="s">
        <v>33</v>
      </c>
      <c r="O2424" s="32">
        <v>2</v>
      </c>
      <c r="P2424" s="32">
        <v>2</v>
      </c>
      <c r="Q2424" s="55">
        <v>-0.35286023836208746</v>
      </c>
      <c r="R2424" s="54" t="s">
        <v>33</v>
      </c>
    </row>
    <row r="2425" spans="1:18" x14ac:dyDescent="0.25">
      <c r="A2425" s="32" t="s">
        <v>58980</v>
      </c>
      <c r="B2425" s="33" t="s">
        <v>58981</v>
      </c>
      <c r="C2425" s="32" t="s">
        <v>2538</v>
      </c>
      <c r="D2425" s="32" t="s">
        <v>58974</v>
      </c>
      <c r="E2425" s="32" t="s">
        <v>58975</v>
      </c>
      <c r="F2425" s="32" t="s">
        <v>2557</v>
      </c>
      <c r="G2425" s="34" t="s">
        <v>58982</v>
      </c>
      <c r="H2425" s="34" t="s">
        <v>58983</v>
      </c>
      <c r="I2425" s="38">
        <v>5.8380168762443646E-2</v>
      </c>
      <c r="J2425" s="39" t="s">
        <v>33</v>
      </c>
      <c r="K2425" s="34" t="s">
        <v>58984</v>
      </c>
      <c r="L2425" s="34" t="s">
        <v>58985</v>
      </c>
      <c r="M2425" s="38">
        <v>-0.19181010051897041</v>
      </c>
      <c r="N2425" s="39" t="s">
        <v>33</v>
      </c>
      <c r="O2425" s="32">
        <v>7</v>
      </c>
      <c r="P2425" s="32">
        <v>7</v>
      </c>
      <c r="Q2425" s="55">
        <v>-0.35286023836208746</v>
      </c>
      <c r="R2425" s="54" t="s">
        <v>33</v>
      </c>
    </row>
    <row r="2426" spans="1:18" x14ac:dyDescent="0.25">
      <c r="A2426" s="32" t="s">
        <v>58986</v>
      </c>
      <c r="B2426" s="33" t="s">
        <v>58987</v>
      </c>
      <c r="C2426" s="32" t="s">
        <v>2538</v>
      </c>
      <c r="D2426" s="32" t="s">
        <v>31093</v>
      </c>
      <c r="E2426" s="32" t="s">
        <v>31092</v>
      </c>
      <c r="F2426" s="32" t="s">
        <v>2557</v>
      </c>
      <c r="G2426" s="34" t="s">
        <v>58988</v>
      </c>
      <c r="H2426" s="34" t="s">
        <v>58989</v>
      </c>
      <c r="I2426" s="38">
        <v>-3.2288275165825372E-2</v>
      </c>
      <c r="J2426" s="39" t="s">
        <v>33</v>
      </c>
      <c r="K2426" s="34" t="s">
        <v>58990</v>
      </c>
      <c r="L2426" s="34" t="s">
        <v>58991</v>
      </c>
      <c r="M2426" s="38">
        <v>4.0445801157010264</v>
      </c>
      <c r="N2426" s="39" t="s">
        <v>33</v>
      </c>
      <c r="O2426" s="32">
        <v>2</v>
      </c>
      <c r="P2426" s="32">
        <v>2</v>
      </c>
      <c r="Q2426" s="55">
        <v>-26.241962269542537</v>
      </c>
      <c r="R2426" s="56">
        <v>3.1565735714285701E-4</v>
      </c>
    </row>
    <row r="2427" spans="1:18" x14ac:dyDescent="0.25">
      <c r="A2427" s="32" t="s">
        <v>16610</v>
      </c>
      <c r="B2427" s="33" t="s">
        <v>16611</v>
      </c>
      <c r="C2427" s="32" t="s">
        <v>27922</v>
      </c>
      <c r="D2427" s="32" t="s">
        <v>16612</v>
      </c>
      <c r="E2427" s="32" t="s">
        <v>16613</v>
      </c>
      <c r="F2427" s="32" t="s">
        <v>2595</v>
      </c>
      <c r="G2427" s="34" t="s">
        <v>58992</v>
      </c>
      <c r="H2427" s="34" t="s">
        <v>58993</v>
      </c>
      <c r="I2427" s="38">
        <v>2.5343129488218028</v>
      </c>
      <c r="J2427" s="39" t="s">
        <v>33</v>
      </c>
      <c r="K2427" s="34" t="s">
        <v>58994</v>
      </c>
      <c r="L2427" s="34" t="s">
        <v>177</v>
      </c>
      <c r="M2427" s="38">
        <v>-24.664166784696107</v>
      </c>
      <c r="N2427" s="39" t="s">
        <v>33</v>
      </c>
      <c r="O2427" s="32">
        <v>12</v>
      </c>
      <c r="P2427" s="32">
        <v>1</v>
      </c>
      <c r="Q2427" s="55">
        <v>0.73587523880786665</v>
      </c>
      <c r="R2427" s="54" t="s">
        <v>33</v>
      </c>
    </row>
    <row r="2428" spans="1:18" x14ac:dyDescent="0.25">
      <c r="A2428" s="32" t="s">
        <v>58995</v>
      </c>
      <c r="B2428" s="33" t="s">
        <v>58996</v>
      </c>
      <c r="C2428" s="32" t="s">
        <v>2538</v>
      </c>
      <c r="D2428" s="32" t="s">
        <v>18382</v>
      </c>
      <c r="E2428" s="32" t="s">
        <v>18383</v>
      </c>
      <c r="F2428" s="32" t="s">
        <v>2576</v>
      </c>
      <c r="G2428" s="34" t="s">
        <v>58997</v>
      </c>
      <c r="H2428" s="34" t="s">
        <v>58998</v>
      </c>
      <c r="I2428" s="38">
        <v>-0.18696476194571221</v>
      </c>
      <c r="J2428" s="39" t="s">
        <v>33</v>
      </c>
      <c r="K2428" s="34" t="s">
        <v>58999</v>
      </c>
      <c r="L2428" s="34" t="s">
        <v>59000</v>
      </c>
      <c r="M2428" s="38">
        <v>-0.34373802272247356</v>
      </c>
      <c r="N2428" s="39" t="s">
        <v>33</v>
      </c>
      <c r="O2428" s="32">
        <v>4</v>
      </c>
      <c r="P2428" s="32">
        <v>4</v>
      </c>
      <c r="Q2428" s="55">
        <v>-7.9887472559547479E-2</v>
      </c>
      <c r="R2428" s="54" t="s">
        <v>33</v>
      </c>
    </row>
    <row r="2429" spans="1:18" x14ac:dyDescent="0.25">
      <c r="A2429" s="32" t="s">
        <v>59001</v>
      </c>
      <c r="B2429" s="33" t="s">
        <v>59002</v>
      </c>
      <c r="C2429" s="32" t="s">
        <v>31424</v>
      </c>
      <c r="D2429" s="32" t="s">
        <v>59003</v>
      </c>
      <c r="E2429" s="32" t="s">
        <v>59004</v>
      </c>
      <c r="F2429" s="32" t="s">
        <v>2466</v>
      </c>
      <c r="G2429" s="34" t="s">
        <v>59005</v>
      </c>
      <c r="H2429" s="34" t="s">
        <v>59006</v>
      </c>
      <c r="I2429" s="38">
        <v>-0.15981428903985256</v>
      </c>
      <c r="J2429" s="39" t="s">
        <v>33</v>
      </c>
      <c r="K2429" s="34" t="s">
        <v>59007</v>
      </c>
      <c r="L2429" s="34" t="s">
        <v>59008</v>
      </c>
      <c r="M2429" s="38">
        <v>-0.20787465560296936</v>
      </c>
      <c r="N2429" s="39" t="s">
        <v>33</v>
      </c>
      <c r="O2429" s="32">
        <v>3</v>
      </c>
      <c r="P2429" s="32">
        <v>2</v>
      </c>
      <c r="Q2429" s="54" t="e">
        <v>#N/A</v>
      </c>
      <c r="R2429" s="54"/>
    </row>
    <row r="2430" spans="1:18" x14ac:dyDescent="0.25">
      <c r="A2430" s="32" t="s">
        <v>59009</v>
      </c>
      <c r="B2430" s="33" t="s">
        <v>59010</v>
      </c>
      <c r="C2430" s="32" t="s">
        <v>26518</v>
      </c>
      <c r="D2430" s="32" t="s">
        <v>59011</v>
      </c>
      <c r="E2430" s="32" t="s">
        <v>59012</v>
      </c>
      <c r="F2430" s="32" t="s">
        <v>3522</v>
      </c>
      <c r="G2430" s="34" t="s">
        <v>59013</v>
      </c>
      <c r="H2430" s="34" t="s">
        <v>59014</v>
      </c>
      <c r="I2430" s="38">
        <v>1.242310938972641</v>
      </c>
      <c r="J2430" s="39" t="s">
        <v>33</v>
      </c>
      <c r="K2430" s="34" t="s">
        <v>59015</v>
      </c>
      <c r="L2430" s="34" t="s">
        <v>59016</v>
      </c>
      <c r="M2430" s="38">
        <v>2.1773563376247211</v>
      </c>
      <c r="N2430" s="39" t="s">
        <v>33</v>
      </c>
      <c r="O2430" s="32">
        <v>3</v>
      </c>
      <c r="P2430" s="32">
        <v>3</v>
      </c>
      <c r="Q2430" s="54" t="e">
        <v>#N/A</v>
      </c>
      <c r="R2430" s="54"/>
    </row>
    <row r="2431" spans="1:18" x14ac:dyDescent="0.25">
      <c r="A2431" s="32" t="s">
        <v>59017</v>
      </c>
      <c r="B2431" s="33" t="s">
        <v>59018</v>
      </c>
      <c r="C2431" s="32" t="s">
        <v>26518</v>
      </c>
      <c r="D2431" s="32" t="s">
        <v>59011</v>
      </c>
      <c r="E2431" s="32" t="s">
        <v>59012</v>
      </c>
      <c r="F2431" s="32" t="s">
        <v>3522</v>
      </c>
      <c r="G2431" s="34" t="s">
        <v>59019</v>
      </c>
      <c r="H2431" s="34" t="s">
        <v>59020</v>
      </c>
      <c r="I2431" s="38">
        <v>0.52587511391608255</v>
      </c>
      <c r="J2431" s="39" t="s">
        <v>33</v>
      </c>
      <c r="K2431" s="34" t="s">
        <v>59021</v>
      </c>
      <c r="L2431" s="34" t="s">
        <v>59022</v>
      </c>
      <c r="M2431" s="38">
        <v>8.8405133917634784E-2</v>
      </c>
      <c r="N2431" s="39" t="s">
        <v>33</v>
      </c>
      <c r="O2431" s="32">
        <v>2</v>
      </c>
      <c r="P2431" s="32">
        <v>2</v>
      </c>
      <c r="Q2431" s="54" t="e">
        <v>#N/A</v>
      </c>
      <c r="R2431" s="54"/>
    </row>
    <row r="2432" spans="1:18" x14ac:dyDescent="0.25">
      <c r="A2432" s="32" t="s">
        <v>16619</v>
      </c>
      <c r="B2432" s="33" t="s">
        <v>16620</v>
      </c>
      <c r="C2432" s="32" t="s">
        <v>2538</v>
      </c>
      <c r="D2432" s="32" t="s">
        <v>16621</v>
      </c>
      <c r="E2432" s="32" t="s">
        <v>16622</v>
      </c>
      <c r="F2432" s="32" t="s">
        <v>2538</v>
      </c>
      <c r="G2432" s="34" t="s">
        <v>59023</v>
      </c>
      <c r="H2432" s="34" t="s">
        <v>59024</v>
      </c>
      <c r="I2432" s="38">
        <v>1.176880757555848E-2</v>
      </c>
      <c r="J2432" s="39" t="s">
        <v>33</v>
      </c>
      <c r="K2432" s="34" t="s">
        <v>59025</v>
      </c>
      <c r="L2432" s="34" t="s">
        <v>59026</v>
      </c>
      <c r="M2432" s="38">
        <v>-0.79946116613459328</v>
      </c>
      <c r="N2432" s="39" t="s">
        <v>33</v>
      </c>
      <c r="O2432" s="32">
        <v>3</v>
      </c>
      <c r="P2432" s="32">
        <v>3</v>
      </c>
      <c r="Q2432" s="54" t="e">
        <v>#N/A</v>
      </c>
      <c r="R2432" s="54"/>
    </row>
    <row r="2433" spans="1:18" x14ac:dyDescent="0.25">
      <c r="A2433" s="32" t="s">
        <v>59027</v>
      </c>
      <c r="B2433" s="33" t="s">
        <v>59028</v>
      </c>
      <c r="C2433" s="32" t="s">
        <v>2538</v>
      </c>
      <c r="D2433" s="32" t="s">
        <v>38732</v>
      </c>
      <c r="E2433" s="32" t="s">
        <v>38731</v>
      </c>
      <c r="F2433" s="32" t="s">
        <v>3522</v>
      </c>
      <c r="G2433" s="34" t="s">
        <v>59029</v>
      </c>
      <c r="H2433" s="34" t="s">
        <v>59030</v>
      </c>
      <c r="I2433" s="38">
        <v>-0.26368105400779507</v>
      </c>
      <c r="J2433" s="39" t="s">
        <v>33</v>
      </c>
      <c r="K2433" s="34" t="s">
        <v>59031</v>
      </c>
      <c r="L2433" s="34" t="s">
        <v>59032</v>
      </c>
      <c r="M2433" s="38">
        <v>0.50025450524289305</v>
      </c>
      <c r="N2433" s="39" t="s">
        <v>33</v>
      </c>
      <c r="O2433" s="32">
        <v>6</v>
      </c>
      <c r="P2433" s="32">
        <v>6</v>
      </c>
      <c r="Q2433" s="55">
        <v>0.2582708356211153</v>
      </c>
      <c r="R2433" s="54" t="s">
        <v>33</v>
      </c>
    </row>
    <row r="2434" spans="1:18" x14ac:dyDescent="0.25">
      <c r="A2434" s="32" t="s">
        <v>16628</v>
      </c>
      <c r="B2434" s="33" t="s">
        <v>16629</v>
      </c>
      <c r="C2434" s="32" t="s">
        <v>13792</v>
      </c>
      <c r="D2434" s="32" t="s">
        <v>16630</v>
      </c>
      <c r="E2434" s="32" t="s">
        <v>16631</v>
      </c>
      <c r="F2434" s="32" t="s">
        <v>2476</v>
      </c>
      <c r="G2434" s="34" t="s">
        <v>59033</v>
      </c>
      <c r="H2434" s="34" t="s">
        <v>59034</v>
      </c>
      <c r="I2434" s="38">
        <v>-8.6340143838684311E-2</v>
      </c>
      <c r="J2434" s="39" t="s">
        <v>33</v>
      </c>
      <c r="K2434" s="34" t="s">
        <v>59035</v>
      </c>
      <c r="L2434" s="34" t="s">
        <v>59036</v>
      </c>
      <c r="M2434" s="38">
        <v>0.35378269726447958</v>
      </c>
      <c r="N2434" s="39" t="s">
        <v>33</v>
      </c>
      <c r="O2434" s="32">
        <v>17</v>
      </c>
      <c r="P2434" s="32">
        <v>17</v>
      </c>
      <c r="Q2434" s="55">
        <v>5.5104523184284444E-2</v>
      </c>
      <c r="R2434" s="54" t="s">
        <v>33</v>
      </c>
    </row>
    <row r="2435" spans="1:18" x14ac:dyDescent="0.25">
      <c r="A2435" s="32" t="s">
        <v>16637</v>
      </c>
      <c r="B2435" s="33" t="s">
        <v>16638</v>
      </c>
      <c r="C2435" s="32" t="s">
        <v>2538</v>
      </c>
      <c r="D2435" s="32" t="s">
        <v>16639</v>
      </c>
      <c r="E2435" s="32" t="s">
        <v>16640</v>
      </c>
      <c r="F2435" s="32" t="s">
        <v>2538</v>
      </c>
      <c r="G2435" s="34" t="s">
        <v>59037</v>
      </c>
      <c r="H2435" s="34" t="s">
        <v>59038</v>
      </c>
      <c r="I2435" s="38">
        <v>-4.4545178123785445E-2</v>
      </c>
      <c r="J2435" s="39" t="s">
        <v>33</v>
      </c>
      <c r="K2435" s="34" t="s">
        <v>59039</v>
      </c>
      <c r="L2435" s="34" t="s">
        <v>59040</v>
      </c>
      <c r="M2435" s="38">
        <v>-0.41108453822853769</v>
      </c>
      <c r="N2435" s="39" t="s">
        <v>33</v>
      </c>
      <c r="O2435" s="32">
        <v>6</v>
      </c>
      <c r="P2435" s="32">
        <v>6</v>
      </c>
      <c r="Q2435" s="55">
        <v>0.22671223354115275</v>
      </c>
      <c r="R2435" s="54" t="s">
        <v>33</v>
      </c>
    </row>
    <row r="2436" spans="1:18" x14ac:dyDescent="0.25">
      <c r="A2436" s="32" t="s">
        <v>16646</v>
      </c>
      <c r="B2436" s="33" t="s">
        <v>16647</v>
      </c>
      <c r="C2436" s="32" t="s">
        <v>2538</v>
      </c>
      <c r="D2436" s="32" t="s">
        <v>9695</v>
      </c>
      <c r="E2436" s="32" t="s">
        <v>9696</v>
      </c>
      <c r="F2436" s="32" t="s">
        <v>2538</v>
      </c>
      <c r="G2436" s="34" t="s">
        <v>59041</v>
      </c>
      <c r="H2436" s="34" t="s">
        <v>59042</v>
      </c>
      <c r="I2436" s="38">
        <v>-0.10320022692796271</v>
      </c>
      <c r="J2436" s="39" t="s">
        <v>33</v>
      </c>
      <c r="K2436" s="34" t="s">
        <v>59043</v>
      </c>
      <c r="L2436" s="34" t="s">
        <v>59044</v>
      </c>
      <c r="M2436" s="38">
        <v>-3.3418830163144946E-2</v>
      </c>
      <c r="N2436" s="39" t="s">
        <v>33</v>
      </c>
      <c r="O2436" s="32">
        <v>24</v>
      </c>
      <c r="P2436" s="32">
        <v>10</v>
      </c>
      <c r="Q2436" s="55">
        <v>8.1519166467867846E-2</v>
      </c>
      <c r="R2436" s="54" t="s">
        <v>33</v>
      </c>
    </row>
    <row r="2437" spans="1:18" x14ac:dyDescent="0.25">
      <c r="A2437" s="32" t="s">
        <v>59045</v>
      </c>
      <c r="B2437" s="33" t="s">
        <v>59046</v>
      </c>
      <c r="C2437" s="32" t="s">
        <v>2476</v>
      </c>
      <c r="D2437" s="32" t="s">
        <v>59047</v>
      </c>
      <c r="E2437" s="32" t="s">
        <v>59048</v>
      </c>
      <c r="F2437" s="32" t="s">
        <v>2476</v>
      </c>
      <c r="G2437" s="34" t="s">
        <v>59049</v>
      </c>
      <c r="H2437" s="34" t="s">
        <v>59050</v>
      </c>
      <c r="I2437" s="38">
        <v>-0.11706719243172976</v>
      </c>
      <c r="J2437" s="39" t="s">
        <v>33</v>
      </c>
      <c r="K2437" s="34" t="s">
        <v>59051</v>
      </c>
      <c r="L2437" s="34" t="s">
        <v>59052</v>
      </c>
      <c r="M2437" s="38">
        <v>0.56140119827844903</v>
      </c>
      <c r="N2437" s="39" t="s">
        <v>33</v>
      </c>
      <c r="O2437" s="32">
        <v>5</v>
      </c>
      <c r="P2437" s="32">
        <v>5</v>
      </c>
      <c r="Q2437" s="55">
        <v>-6.1895199246003452E-2</v>
      </c>
      <c r="R2437" s="54" t="s">
        <v>33</v>
      </c>
    </row>
    <row r="2438" spans="1:18" x14ac:dyDescent="0.25">
      <c r="A2438" s="32" t="s">
        <v>16651</v>
      </c>
      <c r="B2438" s="33" t="s">
        <v>16652</v>
      </c>
      <c r="C2438" s="32" t="s">
        <v>2538</v>
      </c>
      <c r="D2438" s="32" t="s">
        <v>16653</v>
      </c>
      <c r="E2438" s="32" t="s">
        <v>16654</v>
      </c>
      <c r="F2438" s="32" t="s">
        <v>2576</v>
      </c>
      <c r="G2438" s="34" t="s">
        <v>59053</v>
      </c>
      <c r="H2438" s="34" t="s">
        <v>59054</v>
      </c>
      <c r="I2438" s="38">
        <v>6.8131508064554966E-2</v>
      </c>
      <c r="J2438" s="39" t="s">
        <v>33</v>
      </c>
      <c r="K2438" s="34" t="s">
        <v>59055</v>
      </c>
      <c r="L2438" s="34" t="s">
        <v>59056</v>
      </c>
      <c r="M2438" s="38">
        <v>0.22540334218597979</v>
      </c>
      <c r="N2438" s="39" t="s">
        <v>33</v>
      </c>
      <c r="O2438" s="32">
        <v>4</v>
      </c>
      <c r="P2438" s="32">
        <v>4</v>
      </c>
      <c r="Q2438" s="54" t="e">
        <v>#N/A</v>
      </c>
      <c r="R2438" s="54"/>
    </row>
    <row r="2439" spans="1:18" x14ac:dyDescent="0.25">
      <c r="A2439" s="32" t="s">
        <v>16660</v>
      </c>
      <c r="B2439" s="33" t="s">
        <v>16661</v>
      </c>
      <c r="C2439" s="32" t="s">
        <v>2557</v>
      </c>
      <c r="D2439" s="32" t="s">
        <v>16662</v>
      </c>
      <c r="E2439" s="32" t="s">
        <v>16663</v>
      </c>
      <c r="F2439" s="32" t="s">
        <v>2557</v>
      </c>
      <c r="G2439" s="34" t="s">
        <v>59057</v>
      </c>
      <c r="H2439" s="34" t="s">
        <v>59058</v>
      </c>
      <c r="I2439" s="38">
        <v>-0.25439808915397377</v>
      </c>
      <c r="J2439" s="39" t="s">
        <v>33</v>
      </c>
      <c r="K2439" s="34" t="s">
        <v>59059</v>
      </c>
      <c r="L2439" s="34" t="s">
        <v>59060</v>
      </c>
      <c r="M2439" s="38">
        <v>4.0242137824616116E-2</v>
      </c>
      <c r="N2439" s="39" t="s">
        <v>33</v>
      </c>
      <c r="O2439" s="32">
        <v>2</v>
      </c>
      <c r="P2439" s="32">
        <v>2</v>
      </c>
      <c r="Q2439" s="54" t="e">
        <v>#N/A</v>
      </c>
      <c r="R2439" s="54"/>
    </row>
    <row r="2440" spans="1:18" x14ac:dyDescent="0.25">
      <c r="A2440" s="32" t="s">
        <v>16669</v>
      </c>
      <c r="B2440" s="33" t="s">
        <v>16670</v>
      </c>
      <c r="C2440" s="32" t="s">
        <v>13792</v>
      </c>
      <c r="D2440" s="32" t="s">
        <v>16671</v>
      </c>
      <c r="E2440" s="32" t="s">
        <v>16672</v>
      </c>
      <c r="F2440" s="32" t="s">
        <v>2595</v>
      </c>
      <c r="G2440" s="34" t="s">
        <v>59061</v>
      </c>
      <c r="H2440" s="34" t="s">
        <v>59062</v>
      </c>
      <c r="I2440" s="38">
        <v>1.2780178447607777E-2</v>
      </c>
      <c r="J2440" s="39" t="s">
        <v>33</v>
      </c>
      <c r="K2440" s="34" t="s">
        <v>59063</v>
      </c>
      <c r="L2440" s="34" t="s">
        <v>59064</v>
      </c>
      <c r="M2440" s="38">
        <v>-7.5108142567588257E-2</v>
      </c>
      <c r="N2440" s="39" t="s">
        <v>33</v>
      </c>
      <c r="O2440" s="32">
        <v>4</v>
      </c>
      <c r="P2440" s="32">
        <v>3</v>
      </c>
      <c r="Q2440" s="55">
        <v>0.53506398077327255</v>
      </c>
      <c r="R2440" s="56">
        <v>3.0005374423076902E-3</v>
      </c>
    </row>
    <row r="2441" spans="1:18" x14ac:dyDescent="0.25">
      <c r="A2441" s="32" t="s">
        <v>16695</v>
      </c>
      <c r="B2441" s="33" t="s">
        <v>16696</v>
      </c>
      <c r="C2441" s="32" t="s">
        <v>2538</v>
      </c>
      <c r="D2441" s="32" t="s">
        <v>16697</v>
      </c>
      <c r="E2441" s="32" t="s">
        <v>16698</v>
      </c>
      <c r="F2441" s="32" t="s">
        <v>2494</v>
      </c>
      <c r="G2441" s="34" t="s">
        <v>59065</v>
      </c>
      <c r="H2441" s="34" t="s">
        <v>59066</v>
      </c>
      <c r="I2441" s="38">
        <v>3.5070627964535465E-2</v>
      </c>
      <c r="J2441" s="39" t="s">
        <v>33</v>
      </c>
      <c r="K2441" s="34" t="s">
        <v>59067</v>
      </c>
      <c r="L2441" s="34" t="s">
        <v>59068</v>
      </c>
      <c r="M2441" s="38">
        <v>0.46347471392955469</v>
      </c>
      <c r="N2441" s="39" t="s">
        <v>33</v>
      </c>
      <c r="O2441" s="32">
        <v>3</v>
      </c>
      <c r="P2441" s="32">
        <v>3</v>
      </c>
      <c r="Q2441" s="54" t="e">
        <v>#N/A</v>
      </c>
      <c r="R2441" s="54"/>
    </row>
    <row r="2442" spans="1:18" x14ac:dyDescent="0.25">
      <c r="A2442" s="32" t="s">
        <v>16704</v>
      </c>
      <c r="B2442" s="33" t="s">
        <v>16705</v>
      </c>
      <c r="C2442" s="32" t="s">
        <v>2476</v>
      </c>
      <c r="D2442" s="32" t="s">
        <v>16706</v>
      </c>
      <c r="E2442" s="32" t="s">
        <v>16707</v>
      </c>
      <c r="F2442" s="32" t="s">
        <v>2476</v>
      </c>
      <c r="G2442" s="34" t="s">
        <v>59069</v>
      </c>
      <c r="H2442" s="34" t="s">
        <v>59070</v>
      </c>
      <c r="I2442" s="38">
        <v>0.17917212653476441</v>
      </c>
      <c r="J2442" s="39" t="s">
        <v>33</v>
      </c>
      <c r="K2442" s="34" t="s">
        <v>59071</v>
      </c>
      <c r="L2442" s="34" t="s">
        <v>59072</v>
      </c>
      <c r="M2442" s="38">
        <v>0.38870048642893312</v>
      </c>
      <c r="N2442" s="39" t="s">
        <v>33</v>
      </c>
      <c r="O2442" s="32">
        <v>11</v>
      </c>
      <c r="P2442" s="32">
        <v>5</v>
      </c>
      <c r="Q2442" s="55">
        <v>-0.12022124782805156</v>
      </c>
      <c r="R2442" s="54" t="s">
        <v>33</v>
      </c>
    </row>
    <row r="2443" spans="1:18" x14ac:dyDescent="0.25">
      <c r="A2443" s="32" t="s">
        <v>59073</v>
      </c>
      <c r="B2443" s="33" t="s">
        <v>59074</v>
      </c>
      <c r="C2443" s="32" t="s">
        <v>2476</v>
      </c>
      <c r="D2443" s="32" t="s">
        <v>40034</v>
      </c>
      <c r="E2443" s="32" t="s">
        <v>40033</v>
      </c>
      <c r="F2443" s="32" t="s">
        <v>2476</v>
      </c>
      <c r="G2443" s="34" t="s">
        <v>59075</v>
      </c>
      <c r="H2443" s="34" t="s">
        <v>59076</v>
      </c>
      <c r="I2443" s="38">
        <v>4.4367847050092071E-2</v>
      </c>
      <c r="J2443" s="39" t="s">
        <v>33</v>
      </c>
      <c r="K2443" s="34" t="s">
        <v>59077</v>
      </c>
      <c r="L2443" s="34" t="s">
        <v>59078</v>
      </c>
      <c r="M2443" s="38">
        <v>0.29397266298766456</v>
      </c>
      <c r="N2443" s="39" t="s">
        <v>33</v>
      </c>
      <c r="O2443" s="32">
        <v>8</v>
      </c>
      <c r="P2443" s="32">
        <v>8</v>
      </c>
      <c r="Q2443" s="55">
        <v>-4.1584222878423976E-2</v>
      </c>
      <c r="R2443" s="54" t="s">
        <v>33</v>
      </c>
    </row>
    <row r="2444" spans="1:18" x14ac:dyDescent="0.25">
      <c r="A2444" s="32" t="s">
        <v>16713</v>
      </c>
      <c r="B2444" s="33" t="s">
        <v>16714</v>
      </c>
      <c r="C2444" s="32" t="s">
        <v>2476</v>
      </c>
      <c r="D2444" s="32" t="s">
        <v>12834</v>
      </c>
      <c r="E2444" s="32" t="s">
        <v>12835</v>
      </c>
      <c r="F2444" s="32" t="s">
        <v>2476</v>
      </c>
      <c r="G2444" s="34" t="s">
        <v>59079</v>
      </c>
      <c r="H2444" s="34" t="s">
        <v>59080</v>
      </c>
      <c r="I2444" s="38">
        <v>-0.12130909328036125</v>
      </c>
      <c r="J2444" s="39" t="s">
        <v>33</v>
      </c>
      <c r="K2444" s="34" t="s">
        <v>59081</v>
      </c>
      <c r="L2444" s="34" t="s">
        <v>59082</v>
      </c>
      <c r="M2444" s="38">
        <v>-1.7593524976541323E-2</v>
      </c>
      <c r="N2444" s="39" t="s">
        <v>33</v>
      </c>
      <c r="O2444" s="32">
        <v>15</v>
      </c>
      <c r="P2444" s="32">
        <v>11</v>
      </c>
      <c r="Q2444" s="55">
        <v>0.18960783162677072</v>
      </c>
      <c r="R2444" s="56">
        <v>7.8566716173469296E-3</v>
      </c>
    </row>
    <row r="2445" spans="1:18" x14ac:dyDescent="0.25">
      <c r="A2445" s="32" t="s">
        <v>16718</v>
      </c>
      <c r="B2445" s="33" t="s">
        <v>16719</v>
      </c>
      <c r="C2445" s="32" t="s">
        <v>2476</v>
      </c>
      <c r="D2445" s="32" t="s">
        <v>16720</v>
      </c>
      <c r="E2445" s="32" t="s">
        <v>16721</v>
      </c>
      <c r="F2445" s="32" t="s">
        <v>2476</v>
      </c>
      <c r="G2445" s="34" t="s">
        <v>59083</v>
      </c>
      <c r="H2445" s="34" t="s">
        <v>59084</v>
      </c>
      <c r="I2445" s="38">
        <v>-0.11183914035720524</v>
      </c>
      <c r="J2445" s="39" t="s">
        <v>33</v>
      </c>
      <c r="K2445" s="34" t="s">
        <v>59085</v>
      </c>
      <c r="L2445" s="34" t="s">
        <v>59086</v>
      </c>
      <c r="M2445" s="38">
        <v>0.27473690828157687</v>
      </c>
      <c r="N2445" s="39" t="s">
        <v>33</v>
      </c>
      <c r="O2445" s="32">
        <v>9</v>
      </c>
      <c r="P2445" s="32">
        <v>9</v>
      </c>
      <c r="Q2445" s="55">
        <v>7.7417230036823798E-2</v>
      </c>
      <c r="R2445" s="54" t="s">
        <v>33</v>
      </c>
    </row>
    <row r="2446" spans="1:18" x14ac:dyDescent="0.25">
      <c r="A2446" s="32" t="s">
        <v>59087</v>
      </c>
      <c r="B2446" s="33" t="s">
        <v>59088</v>
      </c>
      <c r="C2446" s="32" t="s">
        <v>2466</v>
      </c>
      <c r="D2446" s="32" t="s">
        <v>59089</v>
      </c>
      <c r="E2446" s="32" t="s">
        <v>59090</v>
      </c>
      <c r="F2446" s="32" t="s">
        <v>2494</v>
      </c>
      <c r="G2446" s="34" t="s">
        <v>59091</v>
      </c>
      <c r="H2446" s="34" t="s">
        <v>59092</v>
      </c>
      <c r="I2446" s="38">
        <v>-0.10370297912451307</v>
      </c>
      <c r="J2446" s="39" t="s">
        <v>33</v>
      </c>
      <c r="K2446" s="34" t="s">
        <v>177</v>
      </c>
      <c r="L2446" s="34" t="s">
        <v>59093</v>
      </c>
      <c r="M2446" s="38">
        <v>20.789753423818681</v>
      </c>
      <c r="N2446" s="39" t="s">
        <v>33</v>
      </c>
      <c r="O2446" s="32">
        <v>2</v>
      </c>
      <c r="P2446" s="32">
        <v>2</v>
      </c>
      <c r="Q2446" s="54" t="e">
        <v>#N/A</v>
      </c>
      <c r="R2446" s="54"/>
    </row>
    <row r="2447" spans="1:18" x14ac:dyDescent="0.25">
      <c r="A2447" s="32" t="s">
        <v>16727</v>
      </c>
      <c r="B2447" s="33" t="s">
        <v>16728</v>
      </c>
      <c r="C2447" s="32" t="s">
        <v>2538</v>
      </c>
      <c r="D2447" s="32" t="s">
        <v>16729</v>
      </c>
      <c r="E2447" s="32" t="s">
        <v>16730</v>
      </c>
      <c r="F2447" s="32" t="s">
        <v>2538</v>
      </c>
      <c r="G2447" s="34" t="s">
        <v>59094</v>
      </c>
      <c r="H2447" s="34" t="s">
        <v>59095</v>
      </c>
      <c r="I2447" s="38">
        <v>-3.7883477372127716E-2</v>
      </c>
      <c r="J2447" s="39" t="s">
        <v>33</v>
      </c>
      <c r="K2447" s="34" t="s">
        <v>59096</v>
      </c>
      <c r="L2447" s="34" t="s">
        <v>59097</v>
      </c>
      <c r="M2447" s="38">
        <v>0.11302711843147489</v>
      </c>
      <c r="N2447" s="39" t="s">
        <v>33</v>
      </c>
      <c r="O2447" s="32">
        <v>19</v>
      </c>
      <c r="P2447" s="32">
        <v>19</v>
      </c>
      <c r="Q2447" s="55">
        <v>-0.29648434779552385</v>
      </c>
      <c r="R2447" s="54" t="s">
        <v>33</v>
      </c>
    </row>
    <row r="2448" spans="1:18" x14ac:dyDescent="0.25">
      <c r="A2448" s="32" t="s">
        <v>16736</v>
      </c>
      <c r="B2448" s="33" t="s">
        <v>16737</v>
      </c>
      <c r="C2448" s="32" t="s">
        <v>26118</v>
      </c>
      <c r="D2448" s="32" t="s">
        <v>16738</v>
      </c>
      <c r="E2448" s="32" t="s">
        <v>16739</v>
      </c>
      <c r="F2448" s="32" t="s">
        <v>2595</v>
      </c>
      <c r="G2448" s="34" t="s">
        <v>59098</v>
      </c>
      <c r="H2448" s="34" t="s">
        <v>59099</v>
      </c>
      <c r="I2448" s="38">
        <v>-0.11732012958152072</v>
      </c>
      <c r="J2448" s="39" t="s">
        <v>33</v>
      </c>
      <c r="K2448" s="34" t="s">
        <v>59100</v>
      </c>
      <c r="L2448" s="34" t="s">
        <v>59101</v>
      </c>
      <c r="M2448" s="38">
        <v>0.23108207509257508</v>
      </c>
      <c r="N2448" s="39" t="s">
        <v>33</v>
      </c>
      <c r="O2448" s="32">
        <v>5</v>
      </c>
      <c r="P2448" s="32">
        <v>5</v>
      </c>
      <c r="Q2448" s="55">
        <v>-7.3959206222097493E-3</v>
      </c>
      <c r="R2448" s="54" t="s">
        <v>33</v>
      </c>
    </row>
    <row r="2449" spans="1:18" x14ac:dyDescent="0.25">
      <c r="A2449" s="32" t="s">
        <v>16745</v>
      </c>
      <c r="B2449" s="33" t="s">
        <v>16746</v>
      </c>
      <c r="C2449" s="32" t="s">
        <v>2538</v>
      </c>
      <c r="D2449" s="32" t="s">
        <v>16747</v>
      </c>
      <c r="E2449" s="32" t="s">
        <v>16748</v>
      </c>
      <c r="F2449" s="32" t="s">
        <v>2476</v>
      </c>
      <c r="G2449" s="34" t="s">
        <v>59102</v>
      </c>
      <c r="H2449" s="34" t="s">
        <v>59103</v>
      </c>
      <c r="I2449" s="38">
        <v>0.15448461706496686</v>
      </c>
      <c r="J2449" s="39" t="s">
        <v>33</v>
      </c>
      <c r="K2449" s="34" t="s">
        <v>59104</v>
      </c>
      <c r="L2449" s="34" t="s">
        <v>59105</v>
      </c>
      <c r="M2449" s="38">
        <v>-0.73412709602425152</v>
      </c>
      <c r="N2449" s="39" t="s">
        <v>33</v>
      </c>
      <c r="O2449" s="32">
        <v>3</v>
      </c>
      <c r="P2449" s="32">
        <v>3</v>
      </c>
      <c r="Q2449" s="55">
        <v>0.42472722077880271</v>
      </c>
      <c r="R2449" s="56">
        <v>1.43861305119047E-2</v>
      </c>
    </row>
    <row r="2450" spans="1:18" x14ac:dyDescent="0.25">
      <c r="A2450" s="32" t="s">
        <v>59106</v>
      </c>
      <c r="B2450" s="33" t="s">
        <v>59107</v>
      </c>
      <c r="C2450" s="32" t="s">
        <v>2476</v>
      </c>
      <c r="D2450" s="32" t="s">
        <v>59108</v>
      </c>
      <c r="E2450" s="32" t="s">
        <v>59109</v>
      </c>
      <c r="F2450" s="32" t="s">
        <v>2476</v>
      </c>
      <c r="G2450" s="34" t="s">
        <v>59110</v>
      </c>
      <c r="H2450" s="34" t="s">
        <v>59111</v>
      </c>
      <c r="I2450" s="38">
        <v>-0.17055557981247549</v>
      </c>
      <c r="J2450" s="39" t="s">
        <v>33</v>
      </c>
      <c r="K2450" s="34" t="s">
        <v>59112</v>
      </c>
      <c r="L2450" s="34" t="s">
        <v>59113</v>
      </c>
      <c r="M2450" s="38">
        <v>-1.2511954442241262</v>
      </c>
      <c r="N2450" s="39" t="s">
        <v>33</v>
      </c>
      <c r="O2450" s="32">
        <v>8</v>
      </c>
      <c r="P2450" s="32">
        <v>8</v>
      </c>
      <c r="Q2450" s="55">
        <v>-0.35942721954475304</v>
      </c>
      <c r="R2450" s="54" t="s">
        <v>33</v>
      </c>
    </row>
    <row r="2451" spans="1:18" x14ac:dyDescent="0.25">
      <c r="A2451" s="32" t="s">
        <v>3767</v>
      </c>
      <c r="B2451" s="33" t="s">
        <v>3768</v>
      </c>
      <c r="C2451" s="32" t="s">
        <v>25140</v>
      </c>
      <c r="D2451" s="32" t="s">
        <v>3769</v>
      </c>
      <c r="E2451" s="32" t="s">
        <v>3770</v>
      </c>
      <c r="F2451" s="32" t="s">
        <v>2476</v>
      </c>
      <c r="G2451" s="34" t="s">
        <v>59114</v>
      </c>
      <c r="H2451" s="34" t="s">
        <v>59115</v>
      </c>
      <c r="I2451" s="38">
        <v>-0.46501131845427046</v>
      </c>
      <c r="J2451" s="39" t="s">
        <v>33</v>
      </c>
      <c r="K2451" s="34" t="s">
        <v>59116</v>
      </c>
      <c r="L2451" s="34" t="s">
        <v>59117</v>
      </c>
      <c r="M2451" s="38">
        <v>-0.72742914265165337</v>
      </c>
      <c r="N2451" s="39" t="s">
        <v>33</v>
      </c>
      <c r="O2451" s="32">
        <v>19</v>
      </c>
      <c r="P2451" s="32">
        <v>5</v>
      </c>
      <c r="Q2451" s="55">
        <v>2.4931050760211328E-3</v>
      </c>
      <c r="R2451" s="54" t="s">
        <v>33</v>
      </c>
    </row>
    <row r="2452" spans="1:18" x14ac:dyDescent="0.25">
      <c r="A2452" s="32" t="s">
        <v>16754</v>
      </c>
      <c r="B2452" s="33" t="s">
        <v>16755</v>
      </c>
      <c r="C2452" s="32" t="s">
        <v>2538</v>
      </c>
      <c r="D2452" s="32" t="s">
        <v>16756</v>
      </c>
      <c r="E2452" s="32" t="s">
        <v>16757</v>
      </c>
      <c r="F2452" s="32" t="s">
        <v>2538</v>
      </c>
      <c r="G2452" s="34" t="s">
        <v>59118</v>
      </c>
      <c r="H2452" s="34" t="s">
        <v>59119</v>
      </c>
      <c r="I2452" s="38">
        <v>0.34899397718385738</v>
      </c>
      <c r="J2452" s="39" t="s">
        <v>33</v>
      </c>
      <c r="K2452" s="34" t="s">
        <v>59120</v>
      </c>
      <c r="L2452" s="34" t="s">
        <v>59121</v>
      </c>
      <c r="M2452" s="38">
        <v>-0.58562775315101445</v>
      </c>
      <c r="N2452" s="39" t="s">
        <v>33</v>
      </c>
      <c r="O2452" s="32">
        <v>16</v>
      </c>
      <c r="P2452" s="32">
        <v>5</v>
      </c>
      <c r="Q2452" s="55">
        <v>0.35506016274188024</v>
      </c>
      <c r="R2452" s="56">
        <v>1.5175636290322501E-3</v>
      </c>
    </row>
    <row r="2453" spans="1:18" x14ac:dyDescent="0.25">
      <c r="A2453" s="32" t="s">
        <v>16763</v>
      </c>
      <c r="B2453" s="33" t="s">
        <v>16764</v>
      </c>
      <c r="C2453" s="32" t="s">
        <v>2538</v>
      </c>
      <c r="D2453" s="32" t="s">
        <v>16227</v>
      </c>
      <c r="E2453" s="32" t="s">
        <v>8644</v>
      </c>
      <c r="F2453" s="32" t="s">
        <v>16228</v>
      </c>
      <c r="G2453" s="34" t="s">
        <v>59122</v>
      </c>
      <c r="H2453" s="34" t="s">
        <v>59123</v>
      </c>
      <c r="I2453" s="38">
        <v>-0.30678113240254962</v>
      </c>
      <c r="J2453" s="39" t="s">
        <v>33</v>
      </c>
      <c r="K2453" s="34" t="s">
        <v>59124</v>
      </c>
      <c r="L2453" s="34" t="s">
        <v>59125</v>
      </c>
      <c r="M2453" s="38">
        <v>-0.56975293337447941</v>
      </c>
      <c r="N2453" s="39" t="s">
        <v>33</v>
      </c>
      <c r="O2453" s="32">
        <v>10</v>
      </c>
      <c r="P2453" s="32">
        <v>3</v>
      </c>
      <c r="Q2453" s="55">
        <v>-0.34735740417302358</v>
      </c>
      <c r="R2453" s="54" t="s">
        <v>33</v>
      </c>
    </row>
    <row r="2454" spans="1:18" x14ac:dyDescent="0.25">
      <c r="A2454" s="32" t="s">
        <v>16768</v>
      </c>
      <c r="B2454" s="33" t="s">
        <v>16769</v>
      </c>
      <c r="C2454" s="32" t="s">
        <v>2538</v>
      </c>
      <c r="D2454" s="32" t="s">
        <v>16770</v>
      </c>
      <c r="E2454" s="32" t="s">
        <v>16771</v>
      </c>
      <c r="F2454" s="32" t="s">
        <v>2538</v>
      </c>
      <c r="G2454" s="34" t="s">
        <v>59126</v>
      </c>
      <c r="H2454" s="34" t="s">
        <v>59127</v>
      </c>
      <c r="I2454" s="38">
        <v>-0.23118344260354773</v>
      </c>
      <c r="J2454" s="39" t="s">
        <v>33</v>
      </c>
      <c r="K2454" s="34" t="s">
        <v>59128</v>
      </c>
      <c r="L2454" s="34" t="s">
        <v>59129</v>
      </c>
      <c r="M2454" s="38">
        <v>-0.12508663645453133</v>
      </c>
      <c r="N2454" s="39" t="s">
        <v>33</v>
      </c>
      <c r="O2454" s="32">
        <v>11</v>
      </c>
      <c r="P2454" s="32">
        <v>11</v>
      </c>
      <c r="Q2454" s="55">
        <v>-2.3710605143939956E-3</v>
      </c>
      <c r="R2454" s="54" t="s">
        <v>33</v>
      </c>
    </row>
    <row r="2455" spans="1:18" x14ac:dyDescent="0.25">
      <c r="A2455" s="32" t="s">
        <v>59130</v>
      </c>
      <c r="B2455" s="33" t="s">
        <v>59131</v>
      </c>
      <c r="C2455" s="32" t="s">
        <v>2576</v>
      </c>
      <c r="D2455" s="32" t="s">
        <v>4321</v>
      </c>
      <c r="E2455" s="32" t="s">
        <v>4322</v>
      </c>
      <c r="F2455" s="32" t="s">
        <v>2576</v>
      </c>
      <c r="G2455" s="34" t="s">
        <v>59132</v>
      </c>
      <c r="H2455" s="34" t="s">
        <v>59133</v>
      </c>
      <c r="I2455" s="38">
        <v>-0.19120944165423173</v>
      </c>
      <c r="J2455" s="39" t="s">
        <v>33</v>
      </c>
      <c r="K2455" s="34" t="s">
        <v>59134</v>
      </c>
      <c r="L2455" s="34" t="s">
        <v>59135</v>
      </c>
      <c r="M2455" s="38">
        <v>2.518254631724429</v>
      </c>
      <c r="N2455" s="39" t="s">
        <v>33</v>
      </c>
      <c r="O2455" s="32">
        <v>2</v>
      </c>
      <c r="P2455" s="32">
        <v>2</v>
      </c>
      <c r="Q2455" s="54" t="e">
        <v>#N/A</v>
      </c>
      <c r="R2455" s="54"/>
    </row>
    <row r="2456" spans="1:18" x14ac:dyDescent="0.25">
      <c r="A2456" s="32" t="s">
        <v>16786</v>
      </c>
      <c r="B2456" s="33" t="s">
        <v>16787</v>
      </c>
      <c r="C2456" s="32" t="s">
        <v>2538</v>
      </c>
      <c r="D2456" s="32" t="s">
        <v>10581</v>
      </c>
      <c r="E2456" s="32" t="s">
        <v>4060</v>
      </c>
      <c r="F2456" s="32" t="s">
        <v>2538</v>
      </c>
      <c r="G2456" s="34" t="s">
        <v>59136</v>
      </c>
      <c r="H2456" s="34" t="s">
        <v>59137</v>
      </c>
      <c r="I2456" s="38">
        <v>-0.14360527692727065</v>
      </c>
      <c r="J2456" s="39" t="s">
        <v>33</v>
      </c>
      <c r="K2456" s="34" t="s">
        <v>59138</v>
      </c>
      <c r="L2456" s="34" t="s">
        <v>59139</v>
      </c>
      <c r="M2456" s="38">
        <v>-0.52781443611581413</v>
      </c>
      <c r="N2456" s="39" t="s">
        <v>33</v>
      </c>
      <c r="O2456" s="32">
        <v>10</v>
      </c>
      <c r="P2456" s="32">
        <v>6</v>
      </c>
      <c r="Q2456" s="55">
        <v>0.29073515694468033</v>
      </c>
      <c r="R2456" s="54" t="s">
        <v>33</v>
      </c>
    </row>
    <row r="2457" spans="1:18" x14ac:dyDescent="0.25">
      <c r="A2457" s="32" t="s">
        <v>16791</v>
      </c>
      <c r="B2457" s="33" t="s">
        <v>16792</v>
      </c>
      <c r="C2457" s="32" t="s">
        <v>25934</v>
      </c>
      <c r="D2457" s="32" t="s">
        <v>16793</v>
      </c>
      <c r="E2457" s="32" t="s">
        <v>6039</v>
      </c>
      <c r="F2457" s="32" t="s">
        <v>2494</v>
      </c>
      <c r="G2457" s="34" t="s">
        <v>59140</v>
      </c>
      <c r="H2457" s="34" t="s">
        <v>59141</v>
      </c>
      <c r="I2457" s="38">
        <v>0.25988637139985876</v>
      </c>
      <c r="J2457" s="39" t="s">
        <v>33</v>
      </c>
      <c r="K2457" s="34" t="s">
        <v>59142</v>
      </c>
      <c r="L2457" s="34" t="s">
        <v>59143</v>
      </c>
      <c r="M2457" s="38">
        <v>0.27845486920948581</v>
      </c>
      <c r="N2457" s="39" t="s">
        <v>33</v>
      </c>
      <c r="O2457" s="32">
        <v>5</v>
      </c>
      <c r="P2457" s="32">
        <v>2</v>
      </c>
      <c r="Q2457" s="54" t="e">
        <v>#N/A</v>
      </c>
      <c r="R2457" s="54"/>
    </row>
    <row r="2458" spans="1:18" x14ac:dyDescent="0.25">
      <c r="A2458" s="32" t="s">
        <v>16804</v>
      </c>
      <c r="B2458" s="33" t="s">
        <v>16805</v>
      </c>
      <c r="C2458" s="32" t="s">
        <v>13792</v>
      </c>
      <c r="D2458" s="32" t="s">
        <v>16806</v>
      </c>
      <c r="E2458" s="32" t="s">
        <v>16807</v>
      </c>
      <c r="F2458" s="32" t="s">
        <v>2476</v>
      </c>
      <c r="G2458" s="34" t="s">
        <v>59144</v>
      </c>
      <c r="H2458" s="34" t="s">
        <v>59145</v>
      </c>
      <c r="I2458" s="38">
        <v>-0.28433803249910139</v>
      </c>
      <c r="J2458" s="39" t="s">
        <v>33</v>
      </c>
      <c r="K2458" s="34" t="s">
        <v>59146</v>
      </c>
      <c r="L2458" s="34" t="s">
        <v>59147</v>
      </c>
      <c r="M2458" s="38">
        <v>0.36362609247567979</v>
      </c>
      <c r="N2458" s="39" t="s">
        <v>33</v>
      </c>
      <c r="O2458" s="32">
        <v>20</v>
      </c>
      <c r="P2458" s="32">
        <v>15</v>
      </c>
      <c r="Q2458" s="55">
        <v>0.1269819722783255</v>
      </c>
      <c r="R2458" s="54" t="s">
        <v>33</v>
      </c>
    </row>
    <row r="2459" spans="1:18" x14ac:dyDescent="0.25">
      <c r="A2459" s="32" t="s">
        <v>59148</v>
      </c>
      <c r="B2459" s="33" t="s">
        <v>59149</v>
      </c>
      <c r="C2459" s="32" t="s">
        <v>59150</v>
      </c>
      <c r="D2459" s="32" t="s">
        <v>59151</v>
      </c>
      <c r="E2459" s="32" t="s">
        <v>59152</v>
      </c>
      <c r="F2459" s="32" t="s">
        <v>2576</v>
      </c>
      <c r="G2459" s="34" t="s">
        <v>59153</v>
      </c>
      <c r="H2459" s="34" t="s">
        <v>59154</v>
      </c>
      <c r="I2459" s="38">
        <v>3.6658360090310302</v>
      </c>
      <c r="J2459" s="39" t="s">
        <v>33</v>
      </c>
      <c r="K2459" s="34" t="s">
        <v>177</v>
      </c>
      <c r="L2459" s="34" t="s">
        <v>59155</v>
      </c>
      <c r="M2459" s="38">
        <v>19.679131021543178</v>
      </c>
      <c r="N2459" s="39" t="s">
        <v>33</v>
      </c>
      <c r="O2459" s="32">
        <v>2</v>
      </c>
      <c r="P2459" s="32">
        <v>2</v>
      </c>
      <c r="Q2459" s="54" t="e">
        <v>#N/A</v>
      </c>
      <c r="R2459" s="54"/>
    </row>
    <row r="2460" spans="1:18" x14ac:dyDescent="0.25">
      <c r="A2460" s="32" t="s">
        <v>16827</v>
      </c>
      <c r="B2460" s="33" t="s">
        <v>16828</v>
      </c>
      <c r="C2460" s="32" t="s">
        <v>2538</v>
      </c>
      <c r="D2460" s="32" t="s">
        <v>16829</v>
      </c>
      <c r="E2460" s="32" t="s">
        <v>12303</v>
      </c>
      <c r="F2460" s="32" t="s">
        <v>2678</v>
      </c>
      <c r="G2460" s="34" t="s">
        <v>59156</v>
      </c>
      <c r="H2460" s="34" t="s">
        <v>59157</v>
      </c>
      <c r="I2460" s="38">
        <v>-0.35935248059022279</v>
      </c>
      <c r="J2460" s="39" t="s">
        <v>33</v>
      </c>
      <c r="K2460" s="34" t="s">
        <v>59158</v>
      </c>
      <c r="L2460" s="34" t="s">
        <v>59159</v>
      </c>
      <c r="M2460" s="38">
        <v>1.1468108388009983</v>
      </c>
      <c r="N2460" s="39" t="s">
        <v>33</v>
      </c>
      <c r="O2460" s="32">
        <v>39</v>
      </c>
      <c r="P2460" s="32">
        <v>4</v>
      </c>
      <c r="Q2460" s="54" t="e">
        <v>#N/A</v>
      </c>
      <c r="R2460" s="54"/>
    </row>
    <row r="2461" spans="1:18" x14ac:dyDescent="0.25">
      <c r="A2461" s="32" t="s">
        <v>16833</v>
      </c>
      <c r="B2461" s="33" t="s">
        <v>16834</v>
      </c>
      <c r="C2461" s="32" t="s">
        <v>2538</v>
      </c>
      <c r="D2461" s="32" t="s">
        <v>16835</v>
      </c>
      <c r="E2461" s="32" t="s">
        <v>8351</v>
      </c>
      <c r="F2461" s="32" t="s">
        <v>2538</v>
      </c>
      <c r="G2461" s="34" t="s">
        <v>59160</v>
      </c>
      <c r="H2461" s="34" t="s">
        <v>59161</v>
      </c>
      <c r="I2461" s="38">
        <v>0.54455109891500897</v>
      </c>
      <c r="J2461" s="39" t="s">
        <v>33</v>
      </c>
      <c r="K2461" s="34" t="s">
        <v>59162</v>
      </c>
      <c r="L2461" s="34" t="s">
        <v>59163</v>
      </c>
      <c r="M2461" s="38">
        <v>0.52062538685866577</v>
      </c>
      <c r="N2461" s="39" t="s">
        <v>33</v>
      </c>
      <c r="O2461" s="32">
        <v>26</v>
      </c>
      <c r="P2461" s="32">
        <v>3</v>
      </c>
      <c r="Q2461" s="54" t="e">
        <v>#N/A</v>
      </c>
      <c r="R2461" s="54"/>
    </row>
    <row r="2462" spans="1:18" x14ac:dyDescent="0.25">
      <c r="A2462" s="32" t="s">
        <v>16841</v>
      </c>
      <c r="B2462" s="33" t="s">
        <v>16842</v>
      </c>
      <c r="C2462" s="32" t="s">
        <v>2538</v>
      </c>
      <c r="D2462" s="32" t="s">
        <v>16843</v>
      </c>
      <c r="E2462" s="32" t="s">
        <v>16844</v>
      </c>
      <c r="F2462" s="32" t="s">
        <v>2538</v>
      </c>
      <c r="G2462" s="34" t="s">
        <v>59164</v>
      </c>
      <c r="H2462" s="34" t="s">
        <v>59165</v>
      </c>
      <c r="I2462" s="38">
        <v>1.8809216684618883E-2</v>
      </c>
      <c r="J2462" s="39" t="s">
        <v>33</v>
      </c>
      <c r="K2462" s="34" t="s">
        <v>59166</v>
      </c>
      <c r="L2462" s="34" t="s">
        <v>59167</v>
      </c>
      <c r="M2462" s="38">
        <v>1.3391296019075583</v>
      </c>
      <c r="N2462" s="39" t="s">
        <v>33</v>
      </c>
      <c r="O2462" s="32">
        <v>17</v>
      </c>
      <c r="P2462" s="32">
        <v>9</v>
      </c>
      <c r="Q2462" s="55">
        <v>-0.26978348727815604</v>
      </c>
      <c r="R2462" s="54" t="s">
        <v>33</v>
      </c>
    </row>
    <row r="2463" spans="1:18" x14ac:dyDescent="0.25">
      <c r="A2463" s="32" t="s">
        <v>59168</v>
      </c>
      <c r="B2463" s="33" t="s">
        <v>59169</v>
      </c>
      <c r="C2463" s="32" t="s">
        <v>2538</v>
      </c>
      <c r="D2463" s="32" t="s">
        <v>59170</v>
      </c>
      <c r="E2463" s="32" t="s">
        <v>59171</v>
      </c>
      <c r="F2463" s="32" t="s">
        <v>2576</v>
      </c>
      <c r="G2463" s="34" t="s">
        <v>59172</v>
      </c>
      <c r="H2463" s="34" t="s">
        <v>59173</v>
      </c>
      <c r="I2463" s="38">
        <v>0.14143642249141661</v>
      </c>
      <c r="J2463" s="39" t="s">
        <v>33</v>
      </c>
      <c r="K2463" s="34" t="s">
        <v>59174</v>
      </c>
      <c r="L2463" s="34" t="s">
        <v>59175</v>
      </c>
      <c r="M2463" s="38">
        <v>-3.8235007386132098</v>
      </c>
      <c r="N2463" s="39" t="s">
        <v>33</v>
      </c>
      <c r="O2463" s="32">
        <v>2</v>
      </c>
      <c r="P2463" s="32">
        <v>2</v>
      </c>
      <c r="Q2463" s="54" t="e">
        <v>#N/A</v>
      </c>
      <c r="R2463" s="54"/>
    </row>
    <row r="2464" spans="1:18" x14ac:dyDescent="0.25">
      <c r="A2464" s="32" t="s">
        <v>16858</v>
      </c>
      <c r="B2464" s="33" t="s">
        <v>16859</v>
      </c>
      <c r="C2464" s="32" t="s">
        <v>2538</v>
      </c>
      <c r="D2464" s="32" t="s">
        <v>16860</v>
      </c>
      <c r="E2464" s="32" t="s">
        <v>7009</v>
      </c>
      <c r="F2464" s="32" t="s">
        <v>2538</v>
      </c>
      <c r="G2464" s="34" t="s">
        <v>59176</v>
      </c>
      <c r="H2464" s="34" t="s">
        <v>59177</v>
      </c>
      <c r="I2464" s="38">
        <v>-0.25725052632208034</v>
      </c>
      <c r="J2464" s="39" t="s">
        <v>33</v>
      </c>
      <c r="K2464" s="34" t="s">
        <v>59178</v>
      </c>
      <c r="L2464" s="34" t="s">
        <v>59179</v>
      </c>
      <c r="M2464" s="38">
        <v>-5.680821568325637E-2</v>
      </c>
      <c r="N2464" s="39" t="s">
        <v>33</v>
      </c>
      <c r="O2464" s="32">
        <v>5</v>
      </c>
      <c r="P2464" s="32">
        <v>5</v>
      </c>
      <c r="Q2464" s="54" t="e">
        <v>#N/A</v>
      </c>
      <c r="R2464" s="54"/>
    </row>
    <row r="2465" spans="1:18" x14ac:dyDescent="0.25">
      <c r="A2465" s="32" t="s">
        <v>59180</v>
      </c>
      <c r="B2465" s="33" t="s">
        <v>59181</v>
      </c>
      <c r="C2465" s="32" t="s">
        <v>2538</v>
      </c>
      <c r="D2465" s="32" t="s">
        <v>20735</v>
      </c>
      <c r="E2465" s="32" t="s">
        <v>20736</v>
      </c>
      <c r="F2465" s="32" t="s">
        <v>2504</v>
      </c>
      <c r="G2465" s="34" t="s">
        <v>59182</v>
      </c>
      <c r="H2465" s="34" t="s">
        <v>59183</v>
      </c>
      <c r="I2465" s="38">
        <v>-0.14828360488132686</v>
      </c>
      <c r="J2465" s="39" t="s">
        <v>33</v>
      </c>
      <c r="K2465" s="34" t="s">
        <v>59184</v>
      </c>
      <c r="L2465" s="34" t="s">
        <v>59185</v>
      </c>
      <c r="M2465" s="38">
        <v>-0.18631476053613327</v>
      </c>
      <c r="N2465" s="39" t="s">
        <v>33</v>
      </c>
      <c r="O2465" s="32">
        <v>7</v>
      </c>
      <c r="P2465" s="32">
        <v>7</v>
      </c>
      <c r="Q2465" s="54" t="e">
        <v>#N/A</v>
      </c>
      <c r="R2465" s="54"/>
    </row>
    <row r="2466" spans="1:18" x14ac:dyDescent="0.25">
      <c r="A2466" s="32" t="s">
        <v>59186</v>
      </c>
      <c r="B2466" s="33" t="s">
        <v>59187</v>
      </c>
      <c r="C2466" s="32" t="s">
        <v>2476</v>
      </c>
      <c r="D2466" s="32" t="s">
        <v>59188</v>
      </c>
      <c r="E2466" s="32" t="s">
        <v>49012</v>
      </c>
      <c r="F2466" s="32" t="s">
        <v>2476</v>
      </c>
      <c r="G2466" s="34" t="s">
        <v>59189</v>
      </c>
      <c r="H2466" s="34" t="s">
        <v>59190</v>
      </c>
      <c r="I2466" s="38">
        <v>0.277177363263587</v>
      </c>
      <c r="J2466" s="39" t="s">
        <v>33</v>
      </c>
      <c r="K2466" s="34" t="s">
        <v>59191</v>
      </c>
      <c r="L2466" s="34" t="s">
        <v>59192</v>
      </c>
      <c r="M2466" s="38">
        <v>-0.71548138482203771</v>
      </c>
      <c r="N2466" s="39" t="s">
        <v>33</v>
      </c>
      <c r="O2466" s="32">
        <v>4</v>
      </c>
      <c r="P2466" s="32">
        <v>4</v>
      </c>
      <c r="Q2466" s="55">
        <v>-0.29316403511960537</v>
      </c>
      <c r="R2466" s="54" t="s">
        <v>33</v>
      </c>
    </row>
    <row r="2467" spans="1:18" x14ac:dyDescent="0.25">
      <c r="A2467" s="32" t="s">
        <v>59193</v>
      </c>
      <c r="B2467" s="33" t="s">
        <v>59194</v>
      </c>
      <c r="C2467" s="32" t="s">
        <v>2576</v>
      </c>
      <c r="D2467" s="32" t="s">
        <v>31704</v>
      </c>
      <c r="E2467" s="32" t="s">
        <v>1155</v>
      </c>
      <c r="F2467" s="32" t="s">
        <v>2576</v>
      </c>
      <c r="G2467" s="34" t="s">
        <v>59195</v>
      </c>
      <c r="H2467" s="34" t="s">
        <v>59196</v>
      </c>
      <c r="I2467" s="38">
        <v>0.13126580832621459</v>
      </c>
      <c r="J2467" s="39" t="s">
        <v>33</v>
      </c>
      <c r="K2467" s="34" t="s">
        <v>59197</v>
      </c>
      <c r="L2467" s="34" t="s">
        <v>59198</v>
      </c>
      <c r="M2467" s="38">
        <v>1.476050696104118</v>
      </c>
      <c r="N2467" s="39" t="s">
        <v>33</v>
      </c>
      <c r="O2467" s="32">
        <v>2</v>
      </c>
      <c r="P2467" s="32">
        <v>2</v>
      </c>
      <c r="Q2467" s="55">
        <v>-0.82716970417793245</v>
      </c>
      <c r="R2467" s="54" t="s">
        <v>33</v>
      </c>
    </row>
    <row r="2468" spans="1:18" x14ac:dyDescent="0.25">
      <c r="A2468" s="32" t="s">
        <v>59199</v>
      </c>
      <c r="B2468" s="33" t="s">
        <v>59200</v>
      </c>
      <c r="C2468" s="32" t="s">
        <v>26118</v>
      </c>
      <c r="D2468" s="32" t="s">
        <v>59201</v>
      </c>
      <c r="E2468" s="32" t="s">
        <v>59202</v>
      </c>
      <c r="F2468" s="32" t="s">
        <v>2557</v>
      </c>
      <c r="G2468" s="34" t="s">
        <v>59203</v>
      </c>
      <c r="H2468" s="34" t="s">
        <v>59204</v>
      </c>
      <c r="I2468" s="38">
        <v>3.4041401363420994E-2</v>
      </c>
      <c r="J2468" s="39" t="s">
        <v>33</v>
      </c>
      <c r="K2468" s="34" t="s">
        <v>59205</v>
      </c>
      <c r="L2468" s="34" t="s">
        <v>59206</v>
      </c>
      <c r="M2468" s="38">
        <v>-1.3574041020717267</v>
      </c>
      <c r="N2468" s="39" t="s">
        <v>33</v>
      </c>
      <c r="O2468" s="32">
        <v>2</v>
      </c>
      <c r="P2468" s="32">
        <v>2</v>
      </c>
      <c r="Q2468" s="54" t="e">
        <v>#N/A</v>
      </c>
      <c r="R2468" s="54"/>
    </row>
    <row r="2469" spans="1:18" x14ac:dyDescent="0.25">
      <c r="A2469" s="32" t="s">
        <v>16871</v>
      </c>
      <c r="B2469" s="33" t="s">
        <v>16872</v>
      </c>
      <c r="C2469" s="32" t="s">
        <v>27931</v>
      </c>
      <c r="D2469" s="32" t="s">
        <v>16873</v>
      </c>
      <c r="E2469" s="32" t="s">
        <v>16874</v>
      </c>
      <c r="F2469" s="32" t="s">
        <v>16875</v>
      </c>
      <c r="G2469" s="34" t="s">
        <v>59207</v>
      </c>
      <c r="H2469" s="34" t="s">
        <v>59208</v>
      </c>
      <c r="I2469" s="38">
        <v>2.3668665845012184E-2</v>
      </c>
      <c r="J2469" s="39" t="s">
        <v>33</v>
      </c>
      <c r="K2469" s="34" t="s">
        <v>59209</v>
      </c>
      <c r="L2469" s="34" t="s">
        <v>177</v>
      </c>
      <c r="M2469" s="38">
        <v>-22.271545800373907</v>
      </c>
      <c r="N2469" s="39" t="s">
        <v>33</v>
      </c>
      <c r="O2469" s="32">
        <v>2</v>
      </c>
      <c r="P2469" s="32">
        <v>2</v>
      </c>
      <c r="Q2469" s="55">
        <v>9.9302455871455225E-2</v>
      </c>
      <c r="R2469" s="54" t="s">
        <v>33</v>
      </c>
    </row>
    <row r="2470" spans="1:18" x14ac:dyDescent="0.25">
      <c r="A2470" s="32" t="s">
        <v>59210</v>
      </c>
      <c r="B2470" s="33" t="s">
        <v>59211</v>
      </c>
      <c r="C2470" s="32" t="s">
        <v>2476</v>
      </c>
      <c r="D2470" s="32" t="s">
        <v>51108</v>
      </c>
      <c r="E2470" s="32" t="s">
        <v>51109</v>
      </c>
      <c r="F2470" s="32" t="s">
        <v>2476</v>
      </c>
      <c r="G2470" s="34" t="s">
        <v>59212</v>
      </c>
      <c r="H2470" s="34" t="s">
        <v>59213</v>
      </c>
      <c r="I2470" s="38">
        <v>1.3528404301228583</v>
      </c>
      <c r="J2470" s="39" t="s">
        <v>33</v>
      </c>
      <c r="K2470" s="34" t="s">
        <v>59214</v>
      </c>
      <c r="L2470" s="34" t="s">
        <v>59215</v>
      </c>
      <c r="M2470" s="38">
        <v>0.1816559610511875</v>
      </c>
      <c r="N2470" s="39" t="s">
        <v>33</v>
      </c>
      <c r="O2470" s="32">
        <v>15</v>
      </c>
      <c r="P2470" s="32">
        <v>13</v>
      </c>
      <c r="Q2470" s="55">
        <v>0.10867271061517651</v>
      </c>
      <c r="R2470" s="54" t="s">
        <v>33</v>
      </c>
    </row>
    <row r="2471" spans="1:18" x14ac:dyDescent="0.25">
      <c r="A2471" s="32" t="s">
        <v>16881</v>
      </c>
      <c r="B2471" s="33" t="s">
        <v>16882</v>
      </c>
      <c r="C2471" s="32" t="s">
        <v>2538</v>
      </c>
      <c r="D2471" s="32" t="s">
        <v>16883</v>
      </c>
      <c r="E2471" s="32" t="s">
        <v>16884</v>
      </c>
      <c r="F2471" s="32" t="s">
        <v>2538</v>
      </c>
      <c r="G2471" s="34" t="s">
        <v>59216</v>
      </c>
      <c r="H2471" s="34" t="s">
        <v>59217</v>
      </c>
      <c r="I2471" s="38">
        <v>-0.15903194800703674</v>
      </c>
      <c r="J2471" s="39" t="s">
        <v>33</v>
      </c>
      <c r="K2471" s="34" t="s">
        <v>59218</v>
      </c>
      <c r="L2471" s="34" t="s">
        <v>59219</v>
      </c>
      <c r="M2471" s="38">
        <v>4.8659370086393185E-2</v>
      </c>
      <c r="N2471" s="39" t="s">
        <v>33</v>
      </c>
      <c r="O2471" s="32">
        <v>10</v>
      </c>
      <c r="P2471" s="32">
        <v>10</v>
      </c>
      <c r="Q2471" s="55">
        <v>-0.29725768961392857</v>
      </c>
      <c r="R2471" s="54" t="s">
        <v>33</v>
      </c>
    </row>
    <row r="2472" spans="1:18" x14ac:dyDescent="0.25">
      <c r="A2472" s="32" t="s">
        <v>16890</v>
      </c>
      <c r="B2472" s="33" t="s">
        <v>16891</v>
      </c>
      <c r="C2472" s="32" t="s">
        <v>2538</v>
      </c>
      <c r="D2472" s="32" t="s">
        <v>16892</v>
      </c>
      <c r="E2472" s="32" t="s">
        <v>16893</v>
      </c>
      <c r="F2472" s="32" t="s">
        <v>2538</v>
      </c>
      <c r="G2472" s="34" t="s">
        <v>59220</v>
      </c>
      <c r="H2472" s="34" t="s">
        <v>59221</v>
      </c>
      <c r="I2472" s="38">
        <v>-0.21140982033730704</v>
      </c>
      <c r="J2472" s="39" t="s">
        <v>33</v>
      </c>
      <c r="K2472" s="34" t="s">
        <v>59222</v>
      </c>
      <c r="L2472" s="34" t="s">
        <v>59223</v>
      </c>
      <c r="M2472" s="38">
        <v>0.12888676091820464</v>
      </c>
      <c r="N2472" s="39" t="s">
        <v>33</v>
      </c>
      <c r="O2472" s="32">
        <v>19</v>
      </c>
      <c r="P2472" s="32">
        <v>7</v>
      </c>
      <c r="Q2472" s="55">
        <v>-0.78399396726888937</v>
      </c>
      <c r="R2472" s="56">
        <v>4.35822634993819E-2</v>
      </c>
    </row>
    <row r="2473" spans="1:18" x14ac:dyDescent="0.25">
      <c r="A2473" s="32" t="s">
        <v>3776</v>
      </c>
      <c r="B2473" s="33" t="s">
        <v>3777</v>
      </c>
      <c r="C2473" s="32" t="s">
        <v>25793</v>
      </c>
      <c r="D2473" s="32" t="s">
        <v>3778</v>
      </c>
      <c r="E2473" s="32" t="s">
        <v>3779</v>
      </c>
      <c r="F2473" s="32" t="s">
        <v>2576</v>
      </c>
      <c r="G2473" s="34" t="s">
        <v>59224</v>
      </c>
      <c r="H2473" s="34" t="s">
        <v>59225</v>
      </c>
      <c r="I2473" s="38">
        <v>2.7320939701162204E-2</v>
      </c>
      <c r="J2473" s="39" t="s">
        <v>33</v>
      </c>
      <c r="K2473" s="34" t="s">
        <v>59226</v>
      </c>
      <c r="L2473" s="34" t="s">
        <v>59227</v>
      </c>
      <c r="M2473" s="38">
        <v>0.14722798589819655</v>
      </c>
      <c r="N2473" s="39" t="s">
        <v>33</v>
      </c>
      <c r="O2473" s="32">
        <v>14</v>
      </c>
      <c r="P2473" s="32">
        <v>13</v>
      </c>
      <c r="Q2473" s="55">
        <v>-4.5929686990773648E-2</v>
      </c>
      <c r="R2473" s="54" t="s">
        <v>33</v>
      </c>
    </row>
    <row r="2474" spans="1:18" x14ac:dyDescent="0.25">
      <c r="A2474" s="32" t="s">
        <v>16899</v>
      </c>
      <c r="B2474" s="33" t="s">
        <v>16900</v>
      </c>
      <c r="C2474" s="32" t="s">
        <v>2538</v>
      </c>
      <c r="D2474" s="32" t="s">
        <v>16901</v>
      </c>
      <c r="E2474" s="32" t="s">
        <v>16902</v>
      </c>
      <c r="F2474" s="32" t="s">
        <v>2538</v>
      </c>
      <c r="G2474" s="34" t="s">
        <v>59228</v>
      </c>
      <c r="H2474" s="34" t="s">
        <v>59229</v>
      </c>
      <c r="I2474" s="38">
        <v>0.39485959990946268</v>
      </c>
      <c r="J2474" s="39" t="s">
        <v>33</v>
      </c>
      <c r="K2474" s="34" t="s">
        <v>59230</v>
      </c>
      <c r="L2474" s="34" t="s">
        <v>59231</v>
      </c>
      <c r="M2474" s="38">
        <v>-1.2694482523850785</v>
      </c>
      <c r="N2474" s="39" t="s">
        <v>33</v>
      </c>
      <c r="O2474" s="32">
        <v>3</v>
      </c>
      <c r="P2474" s="32">
        <v>2</v>
      </c>
      <c r="Q2474" s="54" t="e">
        <v>#N/A</v>
      </c>
      <c r="R2474" s="54"/>
    </row>
    <row r="2475" spans="1:18" x14ac:dyDescent="0.25">
      <c r="A2475" s="32" t="s">
        <v>16911</v>
      </c>
      <c r="B2475" s="33" t="s">
        <v>16912</v>
      </c>
      <c r="C2475" s="32" t="s">
        <v>31424</v>
      </c>
      <c r="D2475" s="32" t="s">
        <v>16913</v>
      </c>
      <c r="E2475" s="32" t="s">
        <v>16914</v>
      </c>
      <c r="F2475" s="32" t="s">
        <v>2504</v>
      </c>
      <c r="G2475" s="34" t="s">
        <v>59232</v>
      </c>
      <c r="H2475" s="34" t="s">
        <v>59233</v>
      </c>
      <c r="I2475" s="38">
        <v>-0.11503414352987899</v>
      </c>
      <c r="J2475" s="39" t="s">
        <v>33</v>
      </c>
      <c r="K2475" s="34" t="s">
        <v>59234</v>
      </c>
      <c r="L2475" s="34" t="s">
        <v>59235</v>
      </c>
      <c r="M2475" s="38">
        <v>-0.2492679339807938</v>
      </c>
      <c r="N2475" s="39" t="s">
        <v>33</v>
      </c>
      <c r="O2475" s="32">
        <v>3</v>
      </c>
      <c r="P2475" s="32">
        <v>3</v>
      </c>
      <c r="Q2475" s="54" t="e">
        <v>#N/A</v>
      </c>
      <c r="R2475" s="54"/>
    </row>
    <row r="2476" spans="1:18" x14ac:dyDescent="0.25">
      <c r="A2476" s="32" t="s">
        <v>59236</v>
      </c>
      <c r="B2476" s="33" t="s">
        <v>59237</v>
      </c>
      <c r="C2476" s="32" t="s">
        <v>2538</v>
      </c>
      <c r="D2476" s="32" t="s">
        <v>26982</v>
      </c>
      <c r="E2476" s="32" t="s">
        <v>26981</v>
      </c>
      <c r="F2476" s="32" t="s">
        <v>2538</v>
      </c>
      <c r="G2476" s="34" t="s">
        <v>59238</v>
      </c>
      <c r="H2476" s="34" t="s">
        <v>59239</v>
      </c>
      <c r="I2476" s="38">
        <v>0.34982625558104136</v>
      </c>
      <c r="J2476" s="39" t="s">
        <v>33</v>
      </c>
      <c r="K2476" s="34" t="s">
        <v>59240</v>
      </c>
      <c r="L2476" s="34" t="s">
        <v>59241</v>
      </c>
      <c r="M2476" s="38">
        <v>-0.35213694049565086</v>
      </c>
      <c r="N2476" s="39" t="s">
        <v>33</v>
      </c>
      <c r="O2476" s="32">
        <v>2</v>
      </c>
      <c r="P2476" s="32">
        <v>2</v>
      </c>
      <c r="Q2476" s="55">
        <v>0.36746983507127595</v>
      </c>
      <c r="R2476" s="54" t="s">
        <v>33</v>
      </c>
    </row>
    <row r="2477" spans="1:18" x14ac:dyDescent="0.25">
      <c r="A2477" s="32" t="s">
        <v>16934</v>
      </c>
      <c r="B2477" s="33" t="s">
        <v>16935</v>
      </c>
      <c r="C2477" s="32" t="s">
        <v>2678</v>
      </c>
      <c r="D2477" s="32" t="s">
        <v>3778</v>
      </c>
      <c r="E2477" s="32" t="s">
        <v>3779</v>
      </c>
      <c r="F2477" s="32" t="s">
        <v>2576</v>
      </c>
      <c r="G2477" s="34" t="s">
        <v>59242</v>
      </c>
      <c r="H2477" s="34" t="s">
        <v>59243</v>
      </c>
      <c r="I2477" s="38">
        <v>0.11747783554371916</v>
      </c>
      <c r="J2477" s="39" t="s">
        <v>33</v>
      </c>
      <c r="K2477" s="34" t="s">
        <v>59244</v>
      </c>
      <c r="L2477" s="34" t="s">
        <v>59245</v>
      </c>
      <c r="M2477" s="38">
        <v>-4.7983291109493252E-2</v>
      </c>
      <c r="N2477" s="39" t="s">
        <v>33</v>
      </c>
      <c r="O2477" s="32">
        <v>10</v>
      </c>
      <c r="P2477" s="32">
        <v>7</v>
      </c>
      <c r="Q2477" s="55">
        <v>-4.5929686990773648E-2</v>
      </c>
      <c r="R2477" s="54" t="s">
        <v>33</v>
      </c>
    </row>
    <row r="2478" spans="1:18" x14ac:dyDescent="0.25">
      <c r="A2478" s="32" t="s">
        <v>16939</v>
      </c>
      <c r="B2478" s="33" t="s">
        <v>16940</v>
      </c>
      <c r="C2478" s="32" t="s">
        <v>2538</v>
      </c>
      <c r="D2478" s="32" t="s">
        <v>16941</v>
      </c>
      <c r="E2478" s="32" t="s">
        <v>16942</v>
      </c>
      <c r="F2478" s="32" t="s">
        <v>2538</v>
      </c>
      <c r="G2478" s="34" t="s">
        <v>59246</v>
      </c>
      <c r="H2478" s="34" t="s">
        <v>59247</v>
      </c>
      <c r="I2478" s="38">
        <v>-2.4688235264194346E-2</v>
      </c>
      <c r="J2478" s="39" t="s">
        <v>33</v>
      </c>
      <c r="K2478" s="34" t="s">
        <v>59248</v>
      </c>
      <c r="L2478" s="34" t="s">
        <v>59249</v>
      </c>
      <c r="M2478" s="38">
        <v>0.45637801079588269</v>
      </c>
      <c r="N2478" s="39" t="s">
        <v>33</v>
      </c>
      <c r="O2478" s="32">
        <v>7</v>
      </c>
      <c r="P2478" s="32">
        <v>7</v>
      </c>
      <c r="Q2478" s="54" t="e">
        <v>#N/A</v>
      </c>
      <c r="R2478" s="54"/>
    </row>
    <row r="2479" spans="1:18" x14ac:dyDescent="0.25">
      <c r="A2479" s="32" t="s">
        <v>16948</v>
      </c>
      <c r="B2479" s="33" t="s">
        <v>16949</v>
      </c>
      <c r="C2479" s="32" t="s">
        <v>2538</v>
      </c>
      <c r="D2479" s="32" t="s">
        <v>15074</v>
      </c>
      <c r="E2479" s="32" t="s">
        <v>15075</v>
      </c>
      <c r="F2479" s="32" t="s">
        <v>2678</v>
      </c>
      <c r="G2479" s="34" t="s">
        <v>59250</v>
      </c>
      <c r="H2479" s="34" t="s">
        <v>59251</v>
      </c>
      <c r="I2479" s="38">
        <v>-0.11483898064910124</v>
      </c>
      <c r="J2479" s="39" t="s">
        <v>33</v>
      </c>
      <c r="K2479" s="34" t="s">
        <v>59252</v>
      </c>
      <c r="L2479" s="34" t="s">
        <v>59253</v>
      </c>
      <c r="M2479" s="38">
        <v>-0.64231081729353157</v>
      </c>
      <c r="N2479" s="39" t="s">
        <v>33</v>
      </c>
      <c r="O2479" s="32">
        <v>22</v>
      </c>
      <c r="P2479" s="32">
        <v>2</v>
      </c>
      <c r="Q2479" s="55">
        <v>0.47388718680269043</v>
      </c>
      <c r="R2479" s="56">
        <v>3.1975027313432798E-3</v>
      </c>
    </row>
    <row r="2480" spans="1:18" x14ac:dyDescent="0.25">
      <c r="A2480" s="32" t="s">
        <v>59254</v>
      </c>
      <c r="B2480" s="33" t="s">
        <v>59255</v>
      </c>
      <c r="C2480" s="32" t="s">
        <v>2576</v>
      </c>
      <c r="D2480" s="32" t="s">
        <v>37215</v>
      </c>
      <c r="E2480" s="32" t="s">
        <v>12018</v>
      </c>
      <c r="F2480" s="32" t="s">
        <v>2576</v>
      </c>
      <c r="G2480" s="34" t="s">
        <v>59256</v>
      </c>
      <c r="H2480" s="34" t="s">
        <v>59257</v>
      </c>
      <c r="I2480" s="38">
        <v>-0.39701839068546313</v>
      </c>
      <c r="J2480" s="39" t="s">
        <v>33</v>
      </c>
      <c r="K2480" s="34" t="s">
        <v>59258</v>
      </c>
      <c r="L2480" s="34" t="s">
        <v>59259</v>
      </c>
      <c r="M2480" s="38">
        <v>-0.67369029412911663</v>
      </c>
      <c r="N2480" s="39" t="s">
        <v>33</v>
      </c>
      <c r="O2480" s="32">
        <v>3</v>
      </c>
      <c r="P2480" s="32">
        <v>2</v>
      </c>
      <c r="Q2480" s="54" t="e">
        <v>#N/A</v>
      </c>
      <c r="R2480" s="54"/>
    </row>
    <row r="2481" spans="1:18" x14ac:dyDescent="0.25">
      <c r="A2481" s="32" t="s">
        <v>16953</v>
      </c>
      <c r="B2481" s="33" t="s">
        <v>16954</v>
      </c>
      <c r="C2481" s="32" t="s">
        <v>2576</v>
      </c>
      <c r="D2481" s="32" t="s">
        <v>16955</v>
      </c>
      <c r="E2481" s="32" t="s">
        <v>16956</v>
      </c>
      <c r="F2481" s="32" t="s">
        <v>2538</v>
      </c>
      <c r="G2481" s="34" t="s">
        <v>59260</v>
      </c>
      <c r="H2481" s="34" t="s">
        <v>59261</v>
      </c>
      <c r="I2481" s="38">
        <v>0.16890653393733643</v>
      </c>
      <c r="J2481" s="39" t="s">
        <v>33</v>
      </c>
      <c r="K2481" s="34" t="s">
        <v>59262</v>
      </c>
      <c r="L2481" s="34" t="s">
        <v>59263</v>
      </c>
      <c r="M2481" s="38">
        <v>0.47061794101130666</v>
      </c>
      <c r="N2481" s="39" t="s">
        <v>33</v>
      </c>
      <c r="O2481" s="32">
        <v>3</v>
      </c>
      <c r="P2481" s="32">
        <v>3</v>
      </c>
      <c r="Q2481" s="55">
        <v>0.33322800002340969</v>
      </c>
      <c r="R2481" s="54" t="s">
        <v>33</v>
      </c>
    </row>
    <row r="2482" spans="1:18" x14ac:dyDescent="0.25">
      <c r="A2482" s="32" t="s">
        <v>16960</v>
      </c>
      <c r="B2482" s="33" t="s">
        <v>16961</v>
      </c>
      <c r="C2482" s="32" t="s">
        <v>2538</v>
      </c>
      <c r="D2482" s="32" t="s">
        <v>16962</v>
      </c>
      <c r="E2482" s="32" t="s">
        <v>16963</v>
      </c>
      <c r="F2482" s="32" t="s">
        <v>2538</v>
      </c>
      <c r="G2482" s="34" t="s">
        <v>59264</v>
      </c>
      <c r="H2482" s="34" t="s">
        <v>59265</v>
      </c>
      <c r="I2482" s="38">
        <v>-0.14064794351969748</v>
      </c>
      <c r="J2482" s="39" t="s">
        <v>33</v>
      </c>
      <c r="K2482" s="34" t="s">
        <v>59266</v>
      </c>
      <c r="L2482" s="34" t="s">
        <v>59267</v>
      </c>
      <c r="M2482" s="38">
        <v>-0.20243556652004557</v>
      </c>
      <c r="N2482" s="39" t="s">
        <v>33</v>
      </c>
      <c r="O2482" s="32">
        <v>30</v>
      </c>
      <c r="P2482" s="32">
        <v>24</v>
      </c>
      <c r="Q2482" s="55">
        <v>0.53965400158912635</v>
      </c>
      <c r="R2482" s="56">
        <v>5.02470077419354E-3</v>
      </c>
    </row>
    <row r="2483" spans="1:18" x14ac:dyDescent="0.25">
      <c r="A2483" s="32" t="s">
        <v>16969</v>
      </c>
      <c r="B2483" s="33" t="s">
        <v>16970</v>
      </c>
      <c r="C2483" s="32" t="s">
        <v>2576</v>
      </c>
      <c r="D2483" s="32" t="s">
        <v>14257</v>
      </c>
      <c r="E2483" s="32" t="s">
        <v>14258</v>
      </c>
      <c r="F2483" s="32" t="s">
        <v>2678</v>
      </c>
      <c r="G2483" s="34" t="s">
        <v>59268</v>
      </c>
      <c r="H2483" s="34" t="s">
        <v>59269</v>
      </c>
      <c r="I2483" s="38">
        <v>-5.2557513533072822E-2</v>
      </c>
      <c r="J2483" s="39" t="s">
        <v>33</v>
      </c>
      <c r="K2483" s="34" t="s">
        <v>59270</v>
      </c>
      <c r="L2483" s="34" t="s">
        <v>59271</v>
      </c>
      <c r="M2483" s="38">
        <v>0.15946318259041597</v>
      </c>
      <c r="N2483" s="39" t="s">
        <v>33</v>
      </c>
      <c r="O2483" s="32">
        <v>14</v>
      </c>
      <c r="P2483" s="32">
        <v>6</v>
      </c>
      <c r="Q2483" s="54" t="e">
        <v>#N/A</v>
      </c>
      <c r="R2483" s="54"/>
    </row>
    <row r="2484" spans="1:18" x14ac:dyDescent="0.25">
      <c r="A2484" s="32" t="s">
        <v>16985</v>
      </c>
      <c r="B2484" s="33" t="s">
        <v>16986</v>
      </c>
      <c r="C2484" s="32" t="s">
        <v>2476</v>
      </c>
      <c r="D2484" s="32" t="s">
        <v>16987</v>
      </c>
      <c r="E2484" s="32" t="s">
        <v>10229</v>
      </c>
      <c r="F2484" s="32" t="s">
        <v>2476</v>
      </c>
      <c r="G2484" s="34" t="s">
        <v>59272</v>
      </c>
      <c r="H2484" s="34" t="s">
        <v>59273</v>
      </c>
      <c r="I2484" s="38">
        <v>-0.14659550186901618</v>
      </c>
      <c r="J2484" s="39" t="s">
        <v>33</v>
      </c>
      <c r="K2484" s="34" t="s">
        <v>59274</v>
      </c>
      <c r="L2484" s="34" t="s">
        <v>59275</v>
      </c>
      <c r="M2484" s="38">
        <v>0.32883049509318169</v>
      </c>
      <c r="N2484" s="39" t="s">
        <v>33</v>
      </c>
      <c r="O2484" s="32">
        <v>5</v>
      </c>
      <c r="P2484" s="32">
        <v>5</v>
      </c>
      <c r="Q2484" s="55">
        <v>4.7512945103028266E-3</v>
      </c>
      <c r="R2484" s="54" t="s">
        <v>33</v>
      </c>
    </row>
    <row r="2485" spans="1:18" x14ac:dyDescent="0.25">
      <c r="A2485" s="32" t="s">
        <v>59276</v>
      </c>
      <c r="B2485" s="33" t="s">
        <v>59277</v>
      </c>
      <c r="C2485" s="32" t="s">
        <v>2538</v>
      </c>
      <c r="D2485" s="32" t="s">
        <v>59278</v>
      </c>
      <c r="E2485" s="32" t="s">
        <v>59279</v>
      </c>
      <c r="F2485" s="32" t="s">
        <v>2605</v>
      </c>
      <c r="G2485" s="34" t="s">
        <v>59280</v>
      </c>
      <c r="H2485" s="34" t="s">
        <v>59281</v>
      </c>
      <c r="I2485" s="38">
        <v>7.4148968367220305E-2</v>
      </c>
      <c r="J2485" s="39" t="s">
        <v>33</v>
      </c>
      <c r="K2485" s="34" t="s">
        <v>59282</v>
      </c>
      <c r="L2485" s="34" t="s">
        <v>59283</v>
      </c>
      <c r="M2485" s="38">
        <v>0.83453721249573365</v>
      </c>
      <c r="N2485" s="39" t="s">
        <v>33</v>
      </c>
      <c r="O2485" s="32">
        <v>2</v>
      </c>
      <c r="P2485" s="32">
        <v>2</v>
      </c>
      <c r="Q2485" s="55">
        <v>-0.65472585141043149</v>
      </c>
      <c r="R2485" s="54" t="s">
        <v>33</v>
      </c>
    </row>
    <row r="2486" spans="1:18" x14ac:dyDescent="0.25">
      <c r="A2486" s="32" t="s">
        <v>16999</v>
      </c>
      <c r="B2486" s="33" t="s">
        <v>17000</v>
      </c>
      <c r="C2486" s="32" t="s">
        <v>2538</v>
      </c>
      <c r="D2486" s="32" t="s">
        <v>12179</v>
      </c>
      <c r="E2486" s="32" t="s">
        <v>12180</v>
      </c>
      <c r="F2486" s="32" t="s">
        <v>2538</v>
      </c>
      <c r="G2486" s="34" t="s">
        <v>59284</v>
      </c>
      <c r="H2486" s="34" t="s">
        <v>59285</v>
      </c>
      <c r="I2486" s="38">
        <v>6.8020297745352747E-3</v>
      </c>
      <c r="J2486" s="39" t="s">
        <v>33</v>
      </c>
      <c r="K2486" s="34" t="s">
        <v>59286</v>
      </c>
      <c r="L2486" s="34" t="s">
        <v>59287</v>
      </c>
      <c r="M2486" s="38">
        <v>-0.68103221987436391</v>
      </c>
      <c r="N2486" s="39" t="s">
        <v>33</v>
      </c>
      <c r="O2486" s="32">
        <v>11</v>
      </c>
      <c r="P2486" s="32">
        <v>7</v>
      </c>
      <c r="Q2486" s="55">
        <v>0.21448662231271837</v>
      </c>
      <c r="R2486" s="54" t="s">
        <v>33</v>
      </c>
    </row>
    <row r="2487" spans="1:18" x14ac:dyDescent="0.25">
      <c r="A2487" s="32" t="s">
        <v>17004</v>
      </c>
      <c r="B2487" s="33" t="s">
        <v>17005</v>
      </c>
      <c r="C2487" s="32" t="s">
        <v>2557</v>
      </c>
      <c r="D2487" s="32" t="s">
        <v>17006</v>
      </c>
      <c r="E2487" s="32" t="s">
        <v>17007</v>
      </c>
      <c r="F2487" s="32" t="s">
        <v>2557</v>
      </c>
      <c r="G2487" s="34" t="s">
        <v>59288</v>
      </c>
      <c r="H2487" s="34" t="s">
        <v>59289</v>
      </c>
      <c r="I2487" s="38">
        <v>8.7765469778277566E-2</v>
      </c>
      <c r="J2487" s="39" t="s">
        <v>33</v>
      </c>
      <c r="K2487" s="34" t="s">
        <v>59290</v>
      </c>
      <c r="L2487" s="34" t="s">
        <v>59291</v>
      </c>
      <c r="M2487" s="38">
        <v>0.18911559467395966</v>
      </c>
      <c r="N2487" s="39" t="s">
        <v>33</v>
      </c>
      <c r="O2487" s="32">
        <v>25</v>
      </c>
      <c r="P2487" s="32">
        <v>25</v>
      </c>
      <c r="Q2487" s="55">
        <v>0.21046287143194653</v>
      </c>
      <c r="R2487" s="56">
        <v>1.6257291762803199E-2</v>
      </c>
    </row>
    <row r="2488" spans="1:18" x14ac:dyDescent="0.25">
      <c r="A2488" s="32" t="s">
        <v>17013</v>
      </c>
      <c r="B2488" s="33" t="s">
        <v>17014</v>
      </c>
      <c r="C2488" s="32" t="s">
        <v>2538</v>
      </c>
      <c r="D2488" s="32" t="s">
        <v>17015</v>
      </c>
      <c r="E2488" s="32" t="s">
        <v>17016</v>
      </c>
      <c r="F2488" s="32" t="s">
        <v>2576</v>
      </c>
      <c r="G2488" s="34" t="s">
        <v>59292</v>
      </c>
      <c r="H2488" s="34" t="s">
        <v>59293</v>
      </c>
      <c r="I2488" s="38">
        <v>-0.51773138579971678</v>
      </c>
      <c r="J2488" s="39" t="s">
        <v>33</v>
      </c>
      <c r="K2488" s="34" t="s">
        <v>59294</v>
      </c>
      <c r="L2488" s="34" t="s">
        <v>59295</v>
      </c>
      <c r="M2488" s="38">
        <v>-1.2053301737160682</v>
      </c>
      <c r="N2488" s="39" t="s">
        <v>33</v>
      </c>
      <c r="O2488" s="32">
        <v>2</v>
      </c>
      <c r="P2488" s="32">
        <v>2</v>
      </c>
      <c r="Q2488" s="55">
        <v>0.43214557930310071</v>
      </c>
      <c r="R2488" s="54" t="s">
        <v>33</v>
      </c>
    </row>
    <row r="2489" spans="1:18" x14ac:dyDescent="0.25">
      <c r="A2489" s="32" t="s">
        <v>17022</v>
      </c>
      <c r="B2489" s="33" t="s">
        <v>17023</v>
      </c>
      <c r="C2489" s="32" t="s">
        <v>13792</v>
      </c>
      <c r="D2489" s="32" t="s">
        <v>3896</v>
      </c>
      <c r="E2489" s="32" t="s">
        <v>3897</v>
      </c>
      <c r="F2489" s="32" t="s">
        <v>2476</v>
      </c>
      <c r="G2489" s="34" t="s">
        <v>59296</v>
      </c>
      <c r="H2489" s="34" t="s">
        <v>59297</v>
      </c>
      <c r="I2489" s="38">
        <v>1.2359403729087092E-2</v>
      </c>
      <c r="J2489" s="39" t="s">
        <v>33</v>
      </c>
      <c r="K2489" s="34" t="s">
        <v>59298</v>
      </c>
      <c r="L2489" s="34" t="s">
        <v>59299</v>
      </c>
      <c r="M2489" s="38">
        <v>-1.6725636691501118</v>
      </c>
      <c r="N2489" s="39" t="s">
        <v>33</v>
      </c>
      <c r="O2489" s="32">
        <v>11</v>
      </c>
      <c r="P2489" s="32">
        <v>2</v>
      </c>
      <c r="Q2489" s="55">
        <v>-2.300446196518351E-2</v>
      </c>
      <c r="R2489" s="54" t="s">
        <v>33</v>
      </c>
    </row>
    <row r="2490" spans="1:18" x14ac:dyDescent="0.25">
      <c r="A2490" s="32" t="s">
        <v>17036</v>
      </c>
      <c r="B2490" s="33" t="s">
        <v>17037</v>
      </c>
      <c r="C2490" s="32" t="s">
        <v>2538</v>
      </c>
      <c r="D2490" s="32" t="s">
        <v>6489</v>
      </c>
      <c r="E2490" s="32" t="s">
        <v>6490</v>
      </c>
      <c r="F2490" s="32" t="s">
        <v>2504</v>
      </c>
      <c r="G2490" s="34" t="s">
        <v>59300</v>
      </c>
      <c r="H2490" s="34" t="s">
        <v>59301</v>
      </c>
      <c r="I2490" s="38">
        <v>-0.93003669685158841</v>
      </c>
      <c r="J2490" s="39" t="s">
        <v>33</v>
      </c>
      <c r="K2490" s="34" t="s">
        <v>59302</v>
      </c>
      <c r="L2490" s="34" t="s">
        <v>59303</v>
      </c>
      <c r="M2490" s="38">
        <v>1.4803123302686947</v>
      </c>
      <c r="N2490" s="39" t="s">
        <v>33</v>
      </c>
      <c r="O2490" s="32">
        <v>5</v>
      </c>
      <c r="P2490" s="32">
        <v>2</v>
      </c>
      <c r="Q2490" s="54" t="e">
        <v>#N/A</v>
      </c>
      <c r="R2490" s="54"/>
    </row>
    <row r="2491" spans="1:18" x14ac:dyDescent="0.25">
      <c r="A2491" s="32" t="s">
        <v>17041</v>
      </c>
      <c r="B2491" s="33" t="s">
        <v>17042</v>
      </c>
      <c r="C2491" s="32" t="s">
        <v>2538</v>
      </c>
      <c r="D2491" s="32" t="s">
        <v>17043</v>
      </c>
      <c r="E2491" s="32" t="s">
        <v>17016</v>
      </c>
      <c r="F2491" s="32" t="s">
        <v>2476</v>
      </c>
      <c r="G2491" s="34" t="s">
        <v>59304</v>
      </c>
      <c r="H2491" s="34" t="s">
        <v>59305</v>
      </c>
      <c r="I2491" s="38">
        <v>-0.21189748399964131</v>
      </c>
      <c r="J2491" s="39" t="s">
        <v>33</v>
      </c>
      <c r="K2491" s="34" t="s">
        <v>59306</v>
      </c>
      <c r="L2491" s="34" t="s">
        <v>59307</v>
      </c>
      <c r="M2491" s="38">
        <v>-0.2069835635997245</v>
      </c>
      <c r="N2491" s="39" t="s">
        <v>33</v>
      </c>
      <c r="O2491" s="32">
        <v>4</v>
      </c>
      <c r="P2491" s="32">
        <v>4</v>
      </c>
      <c r="Q2491" s="55">
        <v>0.29843703627891371</v>
      </c>
      <c r="R2491" s="56">
        <v>1.0635375626923E-2</v>
      </c>
    </row>
    <row r="2492" spans="1:18" x14ac:dyDescent="0.25">
      <c r="A2492" s="32" t="s">
        <v>59308</v>
      </c>
      <c r="B2492" s="33" t="s">
        <v>59309</v>
      </c>
      <c r="C2492" s="32" t="s">
        <v>2605</v>
      </c>
      <c r="D2492" s="32" t="s">
        <v>59310</v>
      </c>
      <c r="E2492" s="32" t="s">
        <v>59311</v>
      </c>
      <c r="F2492" s="32" t="s">
        <v>2605</v>
      </c>
      <c r="G2492" s="34" t="s">
        <v>59312</v>
      </c>
      <c r="H2492" s="34" t="s">
        <v>59313</v>
      </c>
      <c r="I2492" s="38">
        <v>-0.20210983027939111</v>
      </c>
      <c r="J2492" s="39" t="s">
        <v>33</v>
      </c>
      <c r="K2492" s="34" t="s">
        <v>59314</v>
      </c>
      <c r="L2492" s="34" t="s">
        <v>59315</v>
      </c>
      <c r="M2492" s="38">
        <v>-1.3406419261296174</v>
      </c>
      <c r="N2492" s="39" t="s">
        <v>33</v>
      </c>
      <c r="O2492" s="32">
        <v>4</v>
      </c>
      <c r="P2492" s="32">
        <v>4</v>
      </c>
      <c r="Q2492" s="54" t="e">
        <v>#N/A</v>
      </c>
      <c r="R2492" s="54"/>
    </row>
    <row r="2493" spans="1:18" x14ac:dyDescent="0.25">
      <c r="A2493" s="32" t="s">
        <v>59316</v>
      </c>
      <c r="B2493" s="33" t="s">
        <v>59317</v>
      </c>
      <c r="C2493" s="32" t="s">
        <v>30567</v>
      </c>
      <c r="D2493" s="32" t="s">
        <v>59318</v>
      </c>
      <c r="E2493" s="32" t="s">
        <v>8250</v>
      </c>
      <c r="F2493" s="32" t="s">
        <v>59319</v>
      </c>
      <c r="G2493" s="34" t="s">
        <v>59320</v>
      </c>
      <c r="H2493" s="34" t="s">
        <v>59321</v>
      </c>
      <c r="I2493" s="38">
        <v>6.260505558401E-2</v>
      </c>
      <c r="J2493" s="39" t="s">
        <v>33</v>
      </c>
      <c r="K2493" s="34" t="s">
        <v>59322</v>
      </c>
      <c r="L2493" s="34" t="s">
        <v>59323</v>
      </c>
      <c r="M2493" s="38">
        <v>0.8529298045678233</v>
      </c>
      <c r="N2493" s="39" t="s">
        <v>33</v>
      </c>
      <c r="O2493" s="32">
        <v>3</v>
      </c>
      <c r="P2493" s="32">
        <v>3</v>
      </c>
      <c r="Q2493" s="54" t="e">
        <v>#N/A</v>
      </c>
      <c r="R2493" s="54"/>
    </row>
    <row r="2494" spans="1:18" x14ac:dyDescent="0.25">
      <c r="A2494" s="32" t="s">
        <v>17066</v>
      </c>
      <c r="B2494" s="33" t="s">
        <v>17067</v>
      </c>
      <c r="C2494" s="32" t="s">
        <v>25961</v>
      </c>
      <c r="D2494" s="32" t="s">
        <v>17068</v>
      </c>
      <c r="E2494" s="32" t="s">
        <v>17069</v>
      </c>
      <c r="F2494" s="32" t="s">
        <v>2595</v>
      </c>
      <c r="G2494" s="34" t="s">
        <v>59324</v>
      </c>
      <c r="H2494" s="34" t="s">
        <v>59325</v>
      </c>
      <c r="I2494" s="38">
        <v>-5.4440348043765067E-2</v>
      </c>
      <c r="J2494" s="39" t="s">
        <v>33</v>
      </c>
      <c r="K2494" s="34" t="s">
        <v>59326</v>
      </c>
      <c r="L2494" s="34" t="s">
        <v>59327</v>
      </c>
      <c r="M2494" s="38">
        <v>0.41679288924617069</v>
      </c>
      <c r="N2494" s="39" t="s">
        <v>33</v>
      </c>
      <c r="O2494" s="32">
        <v>5</v>
      </c>
      <c r="P2494" s="32">
        <v>5</v>
      </c>
      <c r="Q2494" s="55">
        <v>-0.29059660705089979</v>
      </c>
      <c r="R2494" s="54" t="s">
        <v>33</v>
      </c>
    </row>
    <row r="2495" spans="1:18" x14ac:dyDescent="0.25">
      <c r="A2495" s="32" t="s">
        <v>17083</v>
      </c>
      <c r="B2495" s="33" t="s">
        <v>17084</v>
      </c>
      <c r="C2495" s="32" t="s">
        <v>2557</v>
      </c>
      <c r="D2495" s="32" t="s">
        <v>17085</v>
      </c>
      <c r="E2495" s="32" t="s">
        <v>17086</v>
      </c>
      <c r="F2495" s="32" t="s">
        <v>2557</v>
      </c>
      <c r="G2495" s="34" t="s">
        <v>59328</v>
      </c>
      <c r="H2495" s="34" t="s">
        <v>59329</v>
      </c>
      <c r="I2495" s="38">
        <v>3.614687260960614E-2</v>
      </c>
      <c r="J2495" s="39" t="s">
        <v>33</v>
      </c>
      <c r="K2495" s="34" t="s">
        <v>59330</v>
      </c>
      <c r="L2495" s="34" t="s">
        <v>59331</v>
      </c>
      <c r="M2495" s="38">
        <v>0.27596188875696853</v>
      </c>
      <c r="N2495" s="39" t="s">
        <v>33</v>
      </c>
      <c r="O2495" s="32">
        <v>7</v>
      </c>
      <c r="P2495" s="32">
        <v>5</v>
      </c>
      <c r="Q2495" s="55">
        <v>-0.50293471932868239</v>
      </c>
      <c r="R2495" s="54" t="s">
        <v>33</v>
      </c>
    </row>
    <row r="2496" spans="1:18" x14ac:dyDescent="0.25">
      <c r="A2496" s="32" t="s">
        <v>17092</v>
      </c>
      <c r="B2496" s="33" t="s">
        <v>17093</v>
      </c>
      <c r="C2496" s="32" t="s">
        <v>2476</v>
      </c>
      <c r="D2496" s="32" t="s">
        <v>8516</v>
      </c>
      <c r="E2496" s="32" t="s">
        <v>8517</v>
      </c>
      <c r="F2496" s="32" t="s">
        <v>2476</v>
      </c>
      <c r="G2496" s="34" t="s">
        <v>59332</v>
      </c>
      <c r="H2496" s="34" t="s">
        <v>59333</v>
      </c>
      <c r="I2496" s="38">
        <v>-0.18063911113458678</v>
      </c>
      <c r="J2496" s="39" t="s">
        <v>33</v>
      </c>
      <c r="K2496" s="34" t="s">
        <v>59334</v>
      </c>
      <c r="L2496" s="34" t="s">
        <v>59335</v>
      </c>
      <c r="M2496" s="38">
        <v>1.0809817624304436</v>
      </c>
      <c r="N2496" s="39" t="s">
        <v>33</v>
      </c>
      <c r="O2496" s="32">
        <v>7</v>
      </c>
      <c r="P2496" s="32">
        <v>5</v>
      </c>
      <c r="Q2496" s="55">
        <v>-0.13178639313156643</v>
      </c>
      <c r="R2496" s="54" t="s">
        <v>33</v>
      </c>
    </row>
    <row r="2497" spans="1:18" x14ac:dyDescent="0.25">
      <c r="A2497" s="32" t="s">
        <v>17097</v>
      </c>
      <c r="B2497" s="33" t="s">
        <v>17098</v>
      </c>
      <c r="C2497" s="32" t="s">
        <v>2557</v>
      </c>
      <c r="D2497" s="32" t="s">
        <v>17099</v>
      </c>
      <c r="E2497" s="32" t="s">
        <v>17100</v>
      </c>
      <c r="F2497" s="32" t="s">
        <v>2576</v>
      </c>
      <c r="G2497" s="34" t="s">
        <v>59336</v>
      </c>
      <c r="H2497" s="34" t="s">
        <v>59337</v>
      </c>
      <c r="I2497" s="38">
        <v>-3.1967826801642743E-2</v>
      </c>
      <c r="J2497" s="39" t="s">
        <v>33</v>
      </c>
      <c r="K2497" s="34" t="s">
        <v>59338</v>
      </c>
      <c r="L2497" s="34" t="s">
        <v>59339</v>
      </c>
      <c r="M2497" s="38">
        <v>-2.27622416449183</v>
      </c>
      <c r="N2497" s="39" t="s">
        <v>33</v>
      </c>
      <c r="O2497" s="32">
        <v>3</v>
      </c>
      <c r="P2497" s="32">
        <v>3</v>
      </c>
      <c r="Q2497" s="55">
        <v>0.77593825068343369</v>
      </c>
      <c r="R2497" s="56">
        <v>2.6249101467326699E-2</v>
      </c>
    </row>
    <row r="2498" spans="1:18" x14ac:dyDescent="0.25">
      <c r="A2498" s="32" t="s">
        <v>59340</v>
      </c>
      <c r="B2498" s="33" t="s">
        <v>59341</v>
      </c>
      <c r="C2498" s="32" t="s">
        <v>2595</v>
      </c>
      <c r="D2498" s="32" t="s">
        <v>59342</v>
      </c>
      <c r="E2498" s="32" t="s">
        <v>59343</v>
      </c>
      <c r="F2498" s="32" t="s">
        <v>2466</v>
      </c>
      <c r="G2498" s="34" t="s">
        <v>59344</v>
      </c>
      <c r="H2498" s="34" t="s">
        <v>59345</v>
      </c>
      <c r="I2498" s="38">
        <v>-0.39262262387262614</v>
      </c>
      <c r="J2498" s="39" t="s">
        <v>33</v>
      </c>
      <c r="K2498" s="34" t="s">
        <v>59346</v>
      </c>
      <c r="L2498" s="34" t="s">
        <v>59347</v>
      </c>
      <c r="M2498" s="38">
        <v>3.286432873619813</v>
      </c>
      <c r="N2498" s="39" t="s">
        <v>33</v>
      </c>
      <c r="O2498" s="32">
        <v>2</v>
      </c>
      <c r="P2498" s="32">
        <v>2</v>
      </c>
      <c r="Q2498" s="54" t="e">
        <v>#N/A</v>
      </c>
      <c r="R2498" s="54"/>
    </row>
    <row r="2499" spans="1:18" x14ac:dyDescent="0.25">
      <c r="A2499" s="32" t="s">
        <v>17115</v>
      </c>
      <c r="B2499" s="33" t="s">
        <v>17116</v>
      </c>
      <c r="C2499" s="32" t="s">
        <v>2538</v>
      </c>
      <c r="D2499" s="32" t="s">
        <v>17117</v>
      </c>
      <c r="E2499" s="32" t="s">
        <v>17118</v>
      </c>
      <c r="F2499" s="32" t="s">
        <v>2538</v>
      </c>
      <c r="G2499" s="34" t="s">
        <v>59348</v>
      </c>
      <c r="H2499" s="34" t="s">
        <v>59349</v>
      </c>
      <c r="I2499" s="38">
        <v>-9.8529439484321413E-2</v>
      </c>
      <c r="J2499" s="39" t="s">
        <v>33</v>
      </c>
      <c r="K2499" s="34" t="s">
        <v>59350</v>
      </c>
      <c r="L2499" s="34" t="s">
        <v>59351</v>
      </c>
      <c r="M2499" s="38">
        <v>0.10617310884084877</v>
      </c>
      <c r="N2499" s="39" t="s">
        <v>33</v>
      </c>
      <c r="O2499" s="32">
        <v>24</v>
      </c>
      <c r="P2499" s="32">
        <v>23</v>
      </c>
      <c r="Q2499" s="55">
        <v>1.0103853656745101</v>
      </c>
      <c r="R2499" s="56">
        <v>4.0083714551020402E-2</v>
      </c>
    </row>
    <row r="2500" spans="1:18" x14ac:dyDescent="0.25">
      <c r="A2500" s="32" t="s">
        <v>17124</v>
      </c>
      <c r="B2500" s="33" t="s">
        <v>17125</v>
      </c>
      <c r="C2500" s="32" t="s">
        <v>2576</v>
      </c>
      <c r="D2500" s="32" t="s">
        <v>17126</v>
      </c>
      <c r="E2500" s="32" t="s">
        <v>17127</v>
      </c>
      <c r="F2500" s="32" t="s">
        <v>2576</v>
      </c>
      <c r="G2500" s="34" t="s">
        <v>59352</v>
      </c>
      <c r="H2500" s="34" t="s">
        <v>59353</v>
      </c>
      <c r="I2500" s="38">
        <v>-0.53745588132664401</v>
      </c>
      <c r="J2500" s="39" t="s">
        <v>33</v>
      </c>
      <c r="K2500" s="34" t="s">
        <v>59354</v>
      </c>
      <c r="L2500" s="34" t="s">
        <v>59355</v>
      </c>
      <c r="M2500" s="38">
        <v>2.1745328148484981</v>
      </c>
      <c r="N2500" s="39" t="s">
        <v>33</v>
      </c>
      <c r="O2500" s="32">
        <v>3</v>
      </c>
      <c r="P2500" s="32">
        <v>3</v>
      </c>
      <c r="Q2500" s="54" t="e">
        <v>#N/A</v>
      </c>
      <c r="R2500" s="54"/>
    </row>
    <row r="2501" spans="1:18" x14ac:dyDescent="0.25">
      <c r="A2501" s="32" t="s">
        <v>17132</v>
      </c>
      <c r="B2501" s="33" t="s">
        <v>17133</v>
      </c>
      <c r="C2501" s="32" t="s">
        <v>2538</v>
      </c>
      <c r="D2501" s="32" t="s">
        <v>17134</v>
      </c>
      <c r="E2501" s="32" t="s">
        <v>17135</v>
      </c>
      <c r="F2501" s="32" t="s">
        <v>2576</v>
      </c>
      <c r="G2501" s="34" t="s">
        <v>59356</v>
      </c>
      <c r="H2501" s="34" t="s">
        <v>59357</v>
      </c>
      <c r="I2501" s="38">
        <v>0.33657550822174109</v>
      </c>
      <c r="J2501" s="39" t="s">
        <v>33</v>
      </c>
      <c r="K2501" s="34" t="s">
        <v>59358</v>
      </c>
      <c r="L2501" s="34" t="s">
        <v>59359</v>
      </c>
      <c r="M2501" s="38">
        <v>-0.1826265213714125</v>
      </c>
      <c r="N2501" s="39" t="s">
        <v>33</v>
      </c>
      <c r="O2501" s="32">
        <v>4</v>
      </c>
      <c r="P2501" s="32">
        <v>4</v>
      </c>
      <c r="Q2501" s="54" t="e">
        <v>#N/A</v>
      </c>
      <c r="R2501" s="54"/>
    </row>
    <row r="2502" spans="1:18" x14ac:dyDescent="0.25">
      <c r="A2502" s="32" t="s">
        <v>59360</v>
      </c>
      <c r="B2502" s="33" t="s">
        <v>59361</v>
      </c>
      <c r="C2502" s="32" t="s">
        <v>2476</v>
      </c>
      <c r="D2502" s="32" t="s">
        <v>59362</v>
      </c>
      <c r="E2502" s="32" t="s">
        <v>1155</v>
      </c>
      <c r="F2502" s="32" t="s">
        <v>2476</v>
      </c>
      <c r="G2502" s="34" t="s">
        <v>59363</v>
      </c>
      <c r="H2502" s="34" t="s">
        <v>59364</v>
      </c>
      <c r="I2502" s="38">
        <v>1.6019538544199037</v>
      </c>
      <c r="J2502" s="39" t="s">
        <v>33</v>
      </c>
      <c r="K2502" s="34" t="s">
        <v>59365</v>
      </c>
      <c r="L2502" s="34" t="s">
        <v>59366</v>
      </c>
      <c r="M2502" s="38">
        <v>-0.43511684557723329</v>
      </c>
      <c r="N2502" s="39" t="s">
        <v>33</v>
      </c>
      <c r="O2502" s="32">
        <v>5</v>
      </c>
      <c r="P2502" s="32">
        <v>5</v>
      </c>
      <c r="Q2502" s="55">
        <v>-0.79302652831246745</v>
      </c>
      <c r="R2502" s="54" t="s">
        <v>33</v>
      </c>
    </row>
    <row r="2503" spans="1:18" x14ac:dyDescent="0.25">
      <c r="A2503" s="32" t="s">
        <v>17148</v>
      </c>
      <c r="B2503" s="33" t="s">
        <v>17149</v>
      </c>
      <c r="C2503" s="32" t="s">
        <v>2557</v>
      </c>
      <c r="D2503" s="32" t="s">
        <v>17150</v>
      </c>
      <c r="E2503" s="32" t="s">
        <v>17151</v>
      </c>
      <c r="F2503" s="32" t="s">
        <v>2557</v>
      </c>
      <c r="G2503" s="34" t="s">
        <v>59367</v>
      </c>
      <c r="H2503" s="34" t="s">
        <v>59368</v>
      </c>
      <c r="I2503" s="38">
        <v>-5.4693254229603055E-2</v>
      </c>
      <c r="J2503" s="39" t="s">
        <v>33</v>
      </c>
      <c r="K2503" s="34" t="s">
        <v>59369</v>
      </c>
      <c r="L2503" s="34" t="s">
        <v>59370</v>
      </c>
      <c r="M2503" s="38">
        <v>0.44203472060167454</v>
      </c>
      <c r="N2503" s="39" t="s">
        <v>33</v>
      </c>
      <c r="O2503" s="32">
        <v>14</v>
      </c>
      <c r="P2503" s="32">
        <v>14</v>
      </c>
      <c r="Q2503" s="55">
        <v>0.3911988378366778</v>
      </c>
      <c r="R2503" s="56">
        <v>1.92657013098591E-2</v>
      </c>
    </row>
    <row r="2504" spans="1:18" x14ac:dyDescent="0.25">
      <c r="A2504" s="32" t="s">
        <v>59371</v>
      </c>
      <c r="B2504" s="33" t="s">
        <v>59372</v>
      </c>
      <c r="C2504" s="32" t="s">
        <v>2476</v>
      </c>
      <c r="D2504" s="32" t="s">
        <v>59373</v>
      </c>
      <c r="E2504" s="32" t="s">
        <v>1155</v>
      </c>
      <c r="F2504" s="32" t="s">
        <v>2476</v>
      </c>
      <c r="G2504" s="34" t="s">
        <v>59374</v>
      </c>
      <c r="H2504" s="34" t="s">
        <v>59375</v>
      </c>
      <c r="I2504" s="38">
        <v>0.9220796231210806</v>
      </c>
      <c r="J2504" s="39" t="s">
        <v>33</v>
      </c>
      <c r="K2504" s="34" t="s">
        <v>59376</v>
      </c>
      <c r="L2504" s="34" t="s">
        <v>59377</v>
      </c>
      <c r="M2504" s="38">
        <v>1.3250602116811054</v>
      </c>
      <c r="N2504" s="39" t="s">
        <v>33</v>
      </c>
      <c r="O2504" s="32">
        <v>3</v>
      </c>
      <c r="P2504" s="32">
        <v>3</v>
      </c>
      <c r="Q2504" s="54" t="e">
        <v>#N/A</v>
      </c>
      <c r="R2504" s="54"/>
    </row>
    <row r="2505" spans="1:18" x14ac:dyDescent="0.25">
      <c r="A2505" s="32" t="s">
        <v>17166</v>
      </c>
      <c r="B2505" s="33" t="s">
        <v>17167</v>
      </c>
      <c r="C2505" s="32" t="s">
        <v>2538</v>
      </c>
      <c r="D2505" s="32" t="s">
        <v>11045</v>
      </c>
      <c r="E2505" s="32" t="s">
        <v>11046</v>
      </c>
      <c r="F2505" s="32" t="s">
        <v>2538</v>
      </c>
      <c r="G2505" s="34" t="s">
        <v>59378</v>
      </c>
      <c r="H2505" s="34" t="s">
        <v>59379</v>
      </c>
      <c r="I2505" s="38">
        <v>-0.1018336347585268</v>
      </c>
      <c r="J2505" s="39" t="s">
        <v>33</v>
      </c>
      <c r="K2505" s="34" t="s">
        <v>59380</v>
      </c>
      <c r="L2505" s="34" t="s">
        <v>59381</v>
      </c>
      <c r="M2505" s="38">
        <v>-0.69912218647277102</v>
      </c>
      <c r="N2505" s="39" t="s">
        <v>33</v>
      </c>
      <c r="O2505" s="32">
        <v>11</v>
      </c>
      <c r="P2505" s="32">
        <v>1</v>
      </c>
      <c r="Q2505" s="55">
        <v>-0.78245505974681995</v>
      </c>
      <c r="R2505" s="54" t="s">
        <v>33</v>
      </c>
    </row>
    <row r="2506" spans="1:18" x14ac:dyDescent="0.25">
      <c r="A2506" s="32" t="s">
        <v>59382</v>
      </c>
      <c r="B2506" s="33" t="s">
        <v>59383</v>
      </c>
      <c r="C2506" s="32" t="s">
        <v>2476</v>
      </c>
      <c r="D2506" s="32" t="s">
        <v>51047</v>
      </c>
      <c r="E2506" s="32" t="s">
        <v>59384</v>
      </c>
      <c r="F2506" s="32" t="s">
        <v>2476</v>
      </c>
      <c r="G2506" s="34" t="s">
        <v>59385</v>
      </c>
      <c r="H2506" s="34" t="s">
        <v>59386</v>
      </c>
      <c r="I2506" s="38">
        <v>3.7670687849907056E-2</v>
      </c>
      <c r="J2506" s="39" t="s">
        <v>33</v>
      </c>
      <c r="K2506" s="34" t="s">
        <v>59387</v>
      </c>
      <c r="L2506" s="34" t="s">
        <v>59388</v>
      </c>
      <c r="M2506" s="38">
        <v>1.0631138947665029</v>
      </c>
      <c r="N2506" s="39" t="s">
        <v>33</v>
      </c>
      <c r="O2506" s="32">
        <v>7</v>
      </c>
      <c r="P2506" s="32">
        <v>7</v>
      </c>
      <c r="Q2506" s="55">
        <v>0.25450443135530454</v>
      </c>
      <c r="R2506" s="54" t="s">
        <v>33</v>
      </c>
    </row>
    <row r="2507" spans="1:18" x14ac:dyDescent="0.25">
      <c r="A2507" s="32" t="s">
        <v>59389</v>
      </c>
      <c r="B2507" s="33" t="s">
        <v>59390</v>
      </c>
      <c r="C2507" s="32" t="s">
        <v>2538</v>
      </c>
      <c r="D2507" s="32" t="s">
        <v>59391</v>
      </c>
      <c r="E2507" s="32" t="s">
        <v>59392</v>
      </c>
      <c r="F2507" s="32" t="s">
        <v>2494</v>
      </c>
      <c r="G2507" s="34" t="s">
        <v>59393</v>
      </c>
      <c r="H2507" s="34" t="s">
        <v>59394</v>
      </c>
      <c r="I2507" s="38">
        <v>7.6892944239454267E-3</v>
      </c>
      <c r="J2507" s="39" t="s">
        <v>33</v>
      </c>
      <c r="K2507" s="34" t="s">
        <v>59395</v>
      </c>
      <c r="L2507" s="34" t="s">
        <v>59396</v>
      </c>
      <c r="M2507" s="38">
        <v>6.7433422453887351E-2</v>
      </c>
      <c r="N2507" s="39" t="s">
        <v>33</v>
      </c>
      <c r="O2507" s="32">
        <v>3</v>
      </c>
      <c r="P2507" s="32">
        <v>3</v>
      </c>
      <c r="Q2507" s="54" t="e">
        <v>#N/A</v>
      </c>
      <c r="R2507" s="54"/>
    </row>
    <row r="2508" spans="1:18" x14ac:dyDescent="0.25">
      <c r="A2508" s="32" t="s">
        <v>17173</v>
      </c>
      <c r="B2508" s="33" t="s">
        <v>17174</v>
      </c>
      <c r="C2508" s="32" t="s">
        <v>2538</v>
      </c>
      <c r="D2508" s="32" t="s">
        <v>17175</v>
      </c>
      <c r="E2508" s="32" t="s">
        <v>16545</v>
      </c>
      <c r="F2508" s="32" t="s">
        <v>2557</v>
      </c>
      <c r="G2508" s="34" t="s">
        <v>59397</v>
      </c>
      <c r="H2508" s="34" t="s">
        <v>59398</v>
      </c>
      <c r="I2508" s="38">
        <v>0.10144791827237107</v>
      </c>
      <c r="J2508" s="39" t="s">
        <v>33</v>
      </c>
      <c r="K2508" s="34" t="s">
        <v>59399</v>
      </c>
      <c r="L2508" s="34" t="s">
        <v>59400</v>
      </c>
      <c r="M2508" s="38">
        <v>1.0293391691500391</v>
      </c>
      <c r="N2508" s="39" t="s">
        <v>33</v>
      </c>
      <c r="O2508" s="32">
        <v>4</v>
      </c>
      <c r="P2508" s="32">
        <v>4</v>
      </c>
      <c r="Q2508" s="54" t="e">
        <v>#N/A</v>
      </c>
      <c r="R2508" s="54"/>
    </row>
    <row r="2509" spans="1:18" x14ac:dyDescent="0.25">
      <c r="A2509" s="32" t="s">
        <v>59401</v>
      </c>
      <c r="B2509" s="33" t="s">
        <v>59402</v>
      </c>
      <c r="C2509" s="32" t="s">
        <v>13792</v>
      </c>
      <c r="D2509" s="32" t="s">
        <v>59403</v>
      </c>
      <c r="E2509" s="32" t="s">
        <v>6429</v>
      </c>
      <c r="F2509" s="32" t="s">
        <v>2538</v>
      </c>
      <c r="G2509" s="34" t="s">
        <v>59404</v>
      </c>
      <c r="H2509" s="34" t="s">
        <v>59405</v>
      </c>
      <c r="I2509" s="38">
        <v>-0.104139481980095</v>
      </c>
      <c r="J2509" s="39" t="s">
        <v>33</v>
      </c>
      <c r="K2509" s="34" t="s">
        <v>59406</v>
      </c>
      <c r="L2509" s="34" t="s">
        <v>59407</v>
      </c>
      <c r="M2509" s="38">
        <v>2.0197387265136291</v>
      </c>
      <c r="N2509" s="39" t="s">
        <v>33</v>
      </c>
      <c r="O2509" s="32">
        <v>3</v>
      </c>
      <c r="P2509" s="32">
        <v>3</v>
      </c>
      <c r="Q2509" s="54" t="e">
        <v>#N/A</v>
      </c>
      <c r="R2509" s="54"/>
    </row>
    <row r="2510" spans="1:18" x14ac:dyDescent="0.25">
      <c r="A2510" s="32" t="s">
        <v>17181</v>
      </c>
      <c r="B2510" s="33" t="s">
        <v>17182</v>
      </c>
      <c r="C2510" s="32" t="s">
        <v>2494</v>
      </c>
      <c r="D2510" s="32" t="s">
        <v>17183</v>
      </c>
      <c r="E2510" s="32" t="s">
        <v>17184</v>
      </c>
      <c r="F2510" s="32" t="s">
        <v>2557</v>
      </c>
      <c r="G2510" s="34" t="s">
        <v>59408</v>
      </c>
      <c r="H2510" s="34" t="s">
        <v>59409</v>
      </c>
      <c r="I2510" s="38">
        <v>-0.15813174451698048</v>
      </c>
      <c r="J2510" s="39" t="s">
        <v>33</v>
      </c>
      <c r="K2510" s="34" t="s">
        <v>59410</v>
      </c>
      <c r="L2510" s="34" t="s">
        <v>59411</v>
      </c>
      <c r="M2510" s="38">
        <v>0.30194401114147856</v>
      </c>
      <c r="N2510" s="39" t="s">
        <v>33</v>
      </c>
      <c r="O2510" s="32">
        <v>14</v>
      </c>
      <c r="P2510" s="32">
        <v>14</v>
      </c>
      <c r="Q2510" s="55">
        <v>-0.31680517525250623</v>
      </c>
      <c r="R2510" s="54" t="s">
        <v>33</v>
      </c>
    </row>
    <row r="2511" spans="1:18" x14ac:dyDescent="0.25">
      <c r="A2511" s="32" t="s">
        <v>59412</v>
      </c>
      <c r="B2511" s="33" t="s">
        <v>17191</v>
      </c>
      <c r="C2511" s="32" t="s">
        <v>2538</v>
      </c>
      <c r="D2511" s="32" t="s">
        <v>17482</v>
      </c>
      <c r="E2511" s="32" t="s">
        <v>17193</v>
      </c>
      <c r="F2511" s="32" t="s">
        <v>2538</v>
      </c>
      <c r="G2511" s="34" t="s">
        <v>59413</v>
      </c>
      <c r="H2511" s="34" t="s">
        <v>59414</v>
      </c>
      <c r="I2511" s="38">
        <v>-0.28010036863465054</v>
      </c>
      <c r="J2511" s="39" t="s">
        <v>33</v>
      </c>
      <c r="K2511" s="34" t="s">
        <v>59415</v>
      </c>
      <c r="L2511" s="34" t="s">
        <v>59416</v>
      </c>
      <c r="M2511" s="38">
        <v>-1.1027384402813241</v>
      </c>
      <c r="N2511" s="39" t="s">
        <v>33</v>
      </c>
      <c r="O2511" s="32">
        <v>3</v>
      </c>
      <c r="P2511" s="32">
        <v>2</v>
      </c>
      <c r="Q2511" s="54" t="e">
        <v>#N/A</v>
      </c>
      <c r="R2511" s="54"/>
    </row>
    <row r="2512" spans="1:18" x14ac:dyDescent="0.25">
      <c r="A2512" s="32" t="s">
        <v>17198</v>
      </c>
      <c r="B2512" s="33" t="s">
        <v>17199</v>
      </c>
      <c r="C2512" s="32" t="s">
        <v>2538</v>
      </c>
      <c r="D2512" s="32" t="s">
        <v>16530</v>
      </c>
      <c r="E2512" s="32" t="s">
        <v>16531</v>
      </c>
      <c r="F2512" s="32" t="s">
        <v>2476</v>
      </c>
      <c r="G2512" s="34" t="s">
        <v>59417</v>
      </c>
      <c r="H2512" s="34" t="s">
        <v>59418</v>
      </c>
      <c r="I2512" s="38">
        <v>-7.3500369120057779E-2</v>
      </c>
      <c r="J2512" s="39" t="s">
        <v>33</v>
      </c>
      <c r="K2512" s="34" t="s">
        <v>59419</v>
      </c>
      <c r="L2512" s="34" t="s">
        <v>59420</v>
      </c>
      <c r="M2512" s="38">
        <v>-0.8974901151360748</v>
      </c>
      <c r="N2512" s="39" t="s">
        <v>33</v>
      </c>
      <c r="O2512" s="32">
        <v>19</v>
      </c>
      <c r="P2512" s="32">
        <v>14</v>
      </c>
      <c r="Q2512" s="55">
        <v>-0.30274543627629436</v>
      </c>
      <c r="R2512" s="56">
        <v>3.1975027313432798E-3</v>
      </c>
    </row>
    <row r="2513" spans="1:18" x14ac:dyDescent="0.25">
      <c r="A2513" s="32" t="s">
        <v>59421</v>
      </c>
      <c r="B2513" s="33" t="s">
        <v>59422</v>
      </c>
      <c r="C2513" s="32" t="s">
        <v>2466</v>
      </c>
      <c r="D2513" s="32" t="s">
        <v>59423</v>
      </c>
      <c r="E2513" s="32" t="s">
        <v>59424</v>
      </c>
      <c r="F2513" s="32" t="s">
        <v>2494</v>
      </c>
      <c r="G2513" s="34" t="s">
        <v>59425</v>
      </c>
      <c r="H2513" s="34" t="s">
        <v>59426</v>
      </c>
      <c r="I2513" s="38">
        <v>0.41761168049772068</v>
      </c>
      <c r="J2513" s="39" t="s">
        <v>33</v>
      </c>
      <c r="K2513" s="34" t="s">
        <v>59427</v>
      </c>
      <c r="L2513" s="34" t="s">
        <v>59428</v>
      </c>
      <c r="M2513" s="38">
        <v>1.4083640500049968</v>
      </c>
      <c r="N2513" s="39" t="s">
        <v>33</v>
      </c>
      <c r="O2513" s="32">
        <v>3</v>
      </c>
      <c r="P2513" s="32">
        <v>3</v>
      </c>
      <c r="Q2513" s="54" t="e">
        <v>#N/A</v>
      </c>
      <c r="R2513" s="54"/>
    </row>
    <row r="2514" spans="1:18" x14ac:dyDescent="0.25">
      <c r="A2514" s="32" t="s">
        <v>59429</v>
      </c>
      <c r="B2514" s="33" t="s">
        <v>59430</v>
      </c>
      <c r="C2514" s="32" t="s">
        <v>13792</v>
      </c>
      <c r="D2514" s="32" t="s">
        <v>36883</v>
      </c>
      <c r="E2514" s="32" t="s">
        <v>6393</v>
      </c>
      <c r="F2514" s="32" t="s">
        <v>2557</v>
      </c>
      <c r="G2514" s="34" t="s">
        <v>59431</v>
      </c>
      <c r="H2514" s="34" t="s">
        <v>59432</v>
      </c>
      <c r="I2514" s="38">
        <v>-0.15034395042950521</v>
      </c>
      <c r="J2514" s="39" t="s">
        <v>33</v>
      </c>
      <c r="K2514" s="34" t="s">
        <v>59433</v>
      </c>
      <c r="L2514" s="34" t="s">
        <v>59434</v>
      </c>
      <c r="M2514" s="38">
        <v>-1.3870561967066946</v>
      </c>
      <c r="N2514" s="39" t="s">
        <v>33</v>
      </c>
      <c r="O2514" s="32">
        <v>2</v>
      </c>
      <c r="P2514" s="32">
        <v>2</v>
      </c>
      <c r="Q2514" s="54" t="e">
        <v>#N/A</v>
      </c>
      <c r="R2514" s="54"/>
    </row>
    <row r="2515" spans="1:18" x14ac:dyDescent="0.25">
      <c r="A2515" s="32" t="s">
        <v>17203</v>
      </c>
      <c r="B2515" s="33" t="s">
        <v>17204</v>
      </c>
      <c r="C2515" s="32" t="s">
        <v>2557</v>
      </c>
      <c r="D2515" s="32" t="s">
        <v>17205</v>
      </c>
      <c r="E2515" s="32" t="s">
        <v>17206</v>
      </c>
      <c r="F2515" s="32" t="s">
        <v>2557</v>
      </c>
      <c r="G2515" s="34" t="s">
        <v>59435</v>
      </c>
      <c r="H2515" s="34" t="s">
        <v>59436</v>
      </c>
      <c r="I2515" s="38">
        <v>-0.27406040395932513</v>
      </c>
      <c r="J2515" s="39" t="s">
        <v>33</v>
      </c>
      <c r="K2515" s="34" t="s">
        <v>59437</v>
      </c>
      <c r="L2515" s="34" t="s">
        <v>59438</v>
      </c>
      <c r="M2515" s="38">
        <v>0.24886725675126961</v>
      </c>
      <c r="N2515" s="39" t="s">
        <v>33</v>
      </c>
      <c r="O2515" s="32">
        <v>8</v>
      </c>
      <c r="P2515" s="32">
        <v>8</v>
      </c>
      <c r="Q2515" s="55">
        <v>0.25654744346774117</v>
      </c>
      <c r="R2515" s="56">
        <v>3.4819507297297299E-3</v>
      </c>
    </row>
    <row r="2516" spans="1:18" x14ac:dyDescent="0.25">
      <c r="A2516" s="32" t="s">
        <v>17212</v>
      </c>
      <c r="B2516" s="33" t="s">
        <v>17213</v>
      </c>
      <c r="C2516" s="32" t="s">
        <v>2538</v>
      </c>
      <c r="D2516" s="32" t="s">
        <v>14814</v>
      </c>
      <c r="E2516" s="32" t="s">
        <v>14815</v>
      </c>
      <c r="F2516" s="32" t="s">
        <v>2538</v>
      </c>
      <c r="G2516" s="34" t="s">
        <v>59439</v>
      </c>
      <c r="H2516" s="34" t="s">
        <v>59440</v>
      </c>
      <c r="I2516" s="38">
        <v>-0.413613504549939</v>
      </c>
      <c r="J2516" s="39" t="s">
        <v>33</v>
      </c>
      <c r="K2516" s="34" t="s">
        <v>59441</v>
      </c>
      <c r="L2516" s="34" t="s">
        <v>59442</v>
      </c>
      <c r="M2516" s="38">
        <v>-0.51586286383884949</v>
      </c>
      <c r="N2516" s="39" t="s">
        <v>33</v>
      </c>
      <c r="O2516" s="32">
        <v>44</v>
      </c>
      <c r="P2516" s="32">
        <v>15</v>
      </c>
      <c r="Q2516" s="55">
        <v>0.27238835635396591</v>
      </c>
      <c r="R2516" s="54" t="s">
        <v>33</v>
      </c>
    </row>
    <row r="2517" spans="1:18" x14ac:dyDescent="0.25">
      <c r="A2517" s="32" t="s">
        <v>17217</v>
      </c>
      <c r="B2517" s="33" t="s">
        <v>17218</v>
      </c>
      <c r="C2517" s="32" t="s">
        <v>2538</v>
      </c>
      <c r="D2517" s="32" t="s">
        <v>10706</v>
      </c>
      <c r="E2517" s="32" t="s">
        <v>10707</v>
      </c>
      <c r="F2517" s="32" t="s">
        <v>2557</v>
      </c>
      <c r="G2517" s="34" t="s">
        <v>59443</v>
      </c>
      <c r="H2517" s="34" t="s">
        <v>59444</v>
      </c>
      <c r="I2517" s="38">
        <v>-0.20774539666449526</v>
      </c>
      <c r="J2517" s="39" t="s">
        <v>33</v>
      </c>
      <c r="K2517" s="34" t="s">
        <v>59445</v>
      </c>
      <c r="L2517" s="34" t="s">
        <v>59446</v>
      </c>
      <c r="M2517" s="38">
        <v>-5.8759388532854277E-2</v>
      </c>
      <c r="N2517" s="39" t="s">
        <v>33</v>
      </c>
      <c r="O2517" s="32">
        <v>19</v>
      </c>
      <c r="P2517" s="32">
        <v>11</v>
      </c>
      <c r="Q2517" s="55">
        <v>0.22023042478475105</v>
      </c>
      <c r="R2517" s="56">
        <v>5.2361632014388398E-3</v>
      </c>
    </row>
    <row r="2518" spans="1:18" x14ac:dyDescent="0.25">
      <c r="A2518" s="32" t="s">
        <v>17224</v>
      </c>
      <c r="B2518" s="33" t="s">
        <v>17225</v>
      </c>
      <c r="C2518" s="32" t="s">
        <v>2576</v>
      </c>
      <c r="D2518" s="32" t="s">
        <v>17226</v>
      </c>
      <c r="E2518" s="32" t="s">
        <v>17227</v>
      </c>
      <c r="F2518" s="32" t="s">
        <v>2576</v>
      </c>
      <c r="G2518" s="34" t="s">
        <v>59447</v>
      </c>
      <c r="H2518" s="34" t="s">
        <v>59448</v>
      </c>
      <c r="I2518" s="38">
        <v>9.9977815557080185E-2</v>
      </c>
      <c r="J2518" s="39" t="s">
        <v>33</v>
      </c>
      <c r="K2518" s="34" t="s">
        <v>59449</v>
      </c>
      <c r="L2518" s="34" t="s">
        <v>59450</v>
      </c>
      <c r="M2518" s="38">
        <v>0.62841278444041282</v>
      </c>
      <c r="N2518" s="39" t="s">
        <v>33</v>
      </c>
      <c r="O2518" s="32">
        <v>2</v>
      </c>
      <c r="P2518" s="32">
        <v>2</v>
      </c>
      <c r="Q2518" s="54" t="e">
        <v>#N/A</v>
      </c>
      <c r="R2518" s="54"/>
    </row>
    <row r="2519" spans="1:18" x14ac:dyDescent="0.25">
      <c r="A2519" s="32" t="s">
        <v>17233</v>
      </c>
      <c r="B2519" s="33" t="s">
        <v>17234</v>
      </c>
      <c r="C2519" s="32" t="s">
        <v>2538</v>
      </c>
      <c r="D2519" s="32" t="s">
        <v>12327</v>
      </c>
      <c r="E2519" s="32" t="s">
        <v>12328</v>
      </c>
      <c r="F2519" s="32" t="s">
        <v>2678</v>
      </c>
      <c r="G2519" s="34" t="s">
        <v>59451</v>
      </c>
      <c r="H2519" s="34" t="s">
        <v>59452</v>
      </c>
      <c r="I2519" s="38">
        <v>1.9305395716893228E-2</v>
      </c>
      <c r="J2519" s="39" t="s">
        <v>33</v>
      </c>
      <c r="K2519" s="34" t="s">
        <v>59453</v>
      </c>
      <c r="L2519" s="34" t="s">
        <v>59454</v>
      </c>
      <c r="M2519" s="38">
        <v>6.583931428571306E-2</v>
      </c>
      <c r="N2519" s="39" t="s">
        <v>33</v>
      </c>
      <c r="O2519" s="32">
        <v>6</v>
      </c>
      <c r="P2519" s="32">
        <v>2</v>
      </c>
      <c r="Q2519" s="55">
        <v>0.55594795837439925</v>
      </c>
      <c r="R2519" s="56">
        <v>3.0005374423076902E-3</v>
      </c>
    </row>
    <row r="2520" spans="1:18" x14ac:dyDescent="0.25">
      <c r="A2520" s="32" t="s">
        <v>17249</v>
      </c>
      <c r="B2520" s="33" t="s">
        <v>17250</v>
      </c>
      <c r="C2520" s="32" t="s">
        <v>13792</v>
      </c>
      <c r="D2520" s="32" t="s">
        <v>10751</v>
      </c>
      <c r="E2520" s="32" t="s">
        <v>10752</v>
      </c>
      <c r="F2520" s="32" t="s">
        <v>2476</v>
      </c>
      <c r="G2520" s="34" t="s">
        <v>59455</v>
      </c>
      <c r="H2520" s="34" t="s">
        <v>59456</v>
      </c>
      <c r="I2520" s="38">
        <v>-6.4554525777369975E-2</v>
      </c>
      <c r="J2520" s="39" t="s">
        <v>33</v>
      </c>
      <c r="K2520" s="34" t="s">
        <v>59457</v>
      </c>
      <c r="L2520" s="34" t="s">
        <v>59458</v>
      </c>
      <c r="M2520" s="38">
        <v>-0.49080721648455738</v>
      </c>
      <c r="N2520" s="39" t="s">
        <v>33</v>
      </c>
      <c r="O2520" s="32">
        <v>19</v>
      </c>
      <c r="P2520" s="32">
        <v>11</v>
      </c>
      <c r="Q2520" s="55">
        <v>-8.4924538042312522E-2</v>
      </c>
      <c r="R2520" s="54" t="s">
        <v>33</v>
      </c>
    </row>
    <row r="2521" spans="1:18" x14ac:dyDescent="0.25">
      <c r="A2521" s="32" t="s">
        <v>59459</v>
      </c>
      <c r="B2521" s="33" t="s">
        <v>59460</v>
      </c>
      <c r="C2521" s="32" t="s">
        <v>2476</v>
      </c>
      <c r="D2521" s="32" t="s">
        <v>59461</v>
      </c>
      <c r="E2521" s="32" t="s">
        <v>59462</v>
      </c>
      <c r="F2521" s="32" t="s">
        <v>2476</v>
      </c>
      <c r="G2521" s="34" t="s">
        <v>177</v>
      </c>
      <c r="H2521" s="34" t="s">
        <v>177</v>
      </c>
      <c r="I2521" s="38">
        <v>0</v>
      </c>
      <c r="J2521" s="39" t="s">
        <v>47271</v>
      </c>
      <c r="K2521" s="34" t="s">
        <v>59463</v>
      </c>
      <c r="L2521" s="34" t="s">
        <v>59464</v>
      </c>
      <c r="M2521" s="38">
        <v>-6.831149753164463E-2</v>
      </c>
      <c r="N2521" s="39" t="s">
        <v>33</v>
      </c>
      <c r="O2521" s="32">
        <v>17</v>
      </c>
      <c r="P2521" s="32">
        <v>1</v>
      </c>
      <c r="Q2521" s="55">
        <v>-0.4847098678334314</v>
      </c>
      <c r="R2521" s="56">
        <v>3.7091840564327398E-2</v>
      </c>
    </row>
    <row r="2522" spans="1:18" x14ac:dyDescent="0.25">
      <c r="A2522" s="32" t="s">
        <v>17270</v>
      </c>
      <c r="B2522" s="33" t="s">
        <v>17271</v>
      </c>
      <c r="C2522" s="32" t="s">
        <v>2538</v>
      </c>
      <c r="D2522" s="32" t="s">
        <v>17256</v>
      </c>
      <c r="E2522" s="32" t="s">
        <v>17257</v>
      </c>
      <c r="F2522" s="32" t="s">
        <v>2466</v>
      </c>
      <c r="G2522" s="34" t="s">
        <v>59465</v>
      </c>
      <c r="H2522" s="34" t="s">
        <v>59466</v>
      </c>
      <c r="I2522" s="38">
        <v>-0.75917337699395659</v>
      </c>
      <c r="J2522" s="39" t="s">
        <v>33</v>
      </c>
      <c r="K2522" s="34" t="s">
        <v>59467</v>
      </c>
      <c r="L2522" s="34" t="s">
        <v>59468</v>
      </c>
      <c r="M2522" s="38">
        <v>-3.002165349159688</v>
      </c>
      <c r="N2522" s="39" t="s">
        <v>33</v>
      </c>
      <c r="O2522" s="32">
        <v>6</v>
      </c>
      <c r="P2522" s="32">
        <v>5</v>
      </c>
      <c r="Q2522" s="54" t="e">
        <v>#N/A</v>
      </c>
      <c r="R2522" s="54"/>
    </row>
    <row r="2523" spans="1:18" x14ac:dyDescent="0.25">
      <c r="A2523" s="32" t="s">
        <v>17275</v>
      </c>
      <c r="B2523" s="33" t="s">
        <v>17276</v>
      </c>
      <c r="C2523" s="32" t="s">
        <v>2538</v>
      </c>
      <c r="D2523" s="32" t="s">
        <v>17277</v>
      </c>
      <c r="E2523" s="32" t="s">
        <v>17278</v>
      </c>
      <c r="F2523" s="32" t="s">
        <v>2576</v>
      </c>
      <c r="G2523" s="34" t="s">
        <v>59469</v>
      </c>
      <c r="H2523" s="34" t="s">
        <v>59470</v>
      </c>
      <c r="I2523" s="38">
        <v>-0.44385497045609251</v>
      </c>
      <c r="J2523" s="39" t="s">
        <v>33</v>
      </c>
      <c r="K2523" s="34" t="s">
        <v>59471</v>
      </c>
      <c r="L2523" s="34" t="s">
        <v>177</v>
      </c>
      <c r="M2523" s="38">
        <v>-19.822456680481771</v>
      </c>
      <c r="N2523" s="39" t="s">
        <v>33</v>
      </c>
      <c r="O2523" s="32">
        <v>13</v>
      </c>
      <c r="P2523" s="32">
        <v>2</v>
      </c>
      <c r="Q2523" s="54" t="e">
        <v>#N/A</v>
      </c>
      <c r="R2523" s="54"/>
    </row>
    <row r="2524" spans="1:18" x14ac:dyDescent="0.25">
      <c r="A2524" s="32" t="s">
        <v>59472</v>
      </c>
      <c r="B2524" s="33" t="s">
        <v>59473</v>
      </c>
      <c r="C2524" s="32" t="s">
        <v>2476</v>
      </c>
      <c r="D2524" s="32" t="s">
        <v>59461</v>
      </c>
      <c r="E2524" s="32" t="s">
        <v>59462</v>
      </c>
      <c r="F2524" s="32" t="s">
        <v>2476</v>
      </c>
      <c r="G2524" s="34" t="s">
        <v>59474</v>
      </c>
      <c r="H2524" s="34" t="s">
        <v>59475</v>
      </c>
      <c r="I2524" s="38">
        <v>-2.3146775030031951E-2</v>
      </c>
      <c r="J2524" s="39" t="s">
        <v>33</v>
      </c>
      <c r="K2524" s="34" t="s">
        <v>59476</v>
      </c>
      <c r="L2524" s="34" t="s">
        <v>59477</v>
      </c>
      <c r="M2524" s="38">
        <v>-0.11138431960092235</v>
      </c>
      <c r="N2524" s="39" t="s">
        <v>33</v>
      </c>
      <c r="O2524" s="32">
        <v>18</v>
      </c>
      <c r="P2524" s="32">
        <v>2</v>
      </c>
      <c r="Q2524" s="55">
        <v>-0.4847098678334314</v>
      </c>
      <c r="R2524" s="56">
        <v>3.7091840564327398E-2</v>
      </c>
    </row>
    <row r="2525" spans="1:18" x14ac:dyDescent="0.25">
      <c r="A2525" s="32" t="s">
        <v>17284</v>
      </c>
      <c r="B2525" s="33" t="s">
        <v>17285</v>
      </c>
      <c r="C2525" s="32" t="s">
        <v>2576</v>
      </c>
      <c r="D2525" s="32" t="s">
        <v>17286</v>
      </c>
      <c r="E2525" s="32" t="s">
        <v>17287</v>
      </c>
      <c r="F2525" s="32" t="s">
        <v>2576</v>
      </c>
      <c r="G2525" s="34" t="s">
        <v>59478</v>
      </c>
      <c r="H2525" s="34" t="s">
        <v>59479</v>
      </c>
      <c r="I2525" s="38">
        <v>-0.31198849096138959</v>
      </c>
      <c r="J2525" s="39" t="s">
        <v>33</v>
      </c>
      <c r="K2525" s="34" t="s">
        <v>59480</v>
      </c>
      <c r="L2525" s="34" t="s">
        <v>59481</v>
      </c>
      <c r="M2525" s="38">
        <v>0.28747659467124054</v>
      </c>
      <c r="N2525" s="39" t="s">
        <v>33</v>
      </c>
      <c r="O2525" s="32">
        <v>10</v>
      </c>
      <c r="P2525" s="32">
        <v>10</v>
      </c>
      <c r="Q2525" s="55">
        <v>0.2268626154108922</v>
      </c>
      <c r="R2525" s="54" t="s">
        <v>33</v>
      </c>
    </row>
    <row r="2526" spans="1:18" x14ac:dyDescent="0.25">
      <c r="A2526" s="32" t="s">
        <v>59482</v>
      </c>
      <c r="B2526" s="33" t="s">
        <v>59483</v>
      </c>
      <c r="C2526" s="32" t="s">
        <v>2476</v>
      </c>
      <c r="D2526" s="32" t="s">
        <v>37783</v>
      </c>
      <c r="E2526" s="32" t="s">
        <v>37782</v>
      </c>
      <c r="F2526" s="32" t="s">
        <v>2476</v>
      </c>
      <c r="G2526" s="34" t="s">
        <v>59484</v>
      </c>
      <c r="H2526" s="34" t="s">
        <v>59485</v>
      </c>
      <c r="I2526" s="38">
        <v>-0.37454991262881149</v>
      </c>
      <c r="J2526" s="39" t="s">
        <v>33</v>
      </c>
      <c r="K2526" s="34" t="s">
        <v>59486</v>
      </c>
      <c r="L2526" s="34" t="s">
        <v>59487</v>
      </c>
      <c r="M2526" s="38">
        <v>-0.26224269804301203</v>
      </c>
      <c r="N2526" s="39" t="s">
        <v>33</v>
      </c>
      <c r="O2526" s="32">
        <v>3</v>
      </c>
      <c r="P2526" s="32">
        <v>3</v>
      </c>
      <c r="Q2526" s="55">
        <v>-0.16338942194600653</v>
      </c>
      <c r="R2526" s="54" t="s">
        <v>33</v>
      </c>
    </row>
    <row r="2527" spans="1:18" x14ac:dyDescent="0.25">
      <c r="A2527" s="32" t="s">
        <v>17302</v>
      </c>
      <c r="B2527" s="33" t="s">
        <v>17303</v>
      </c>
      <c r="C2527" s="32" t="s">
        <v>2476</v>
      </c>
      <c r="D2527" s="32" t="s">
        <v>17304</v>
      </c>
      <c r="E2527" s="32" t="s">
        <v>17305</v>
      </c>
      <c r="F2527" s="32" t="s">
        <v>2476</v>
      </c>
      <c r="G2527" s="34" t="s">
        <v>59488</v>
      </c>
      <c r="H2527" s="34" t="s">
        <v>59489</v>
      </c>
      <c r="I2527" s="38">
        <v>-0.14308397458089628</v>
      </c>
      <c r="J2527" s="39" t="s">
        <v>33</v>
      </c>
      <c r="K2527" s="34" t="s">
        <v>59490</v>
      </c>
      <c r="L2527" s="34" t="s">
        <v>59491</v>
      </c>
      <c r="M2527" s="38">
        <v>-0.78045111729428673</v>
      </c>
      <c r="N2527" s="39" t="s">
        <v>33</v>
      </c>
      <c r="O2527" s="32">
        <v>5</v>
      </c>
      <c r="P2527" s="32">
        <v>5</v>
      </c>
      <c r="Q2527" s="55">
        <v>-0.3114663400566845</v>
      </c>
      <c r="R2527" s="54" t="s">
        <v>33</v>
      </c>
    </row>
    <row r="2528" spans="1:18" x14ac:dyDescent="0.25">
      <c r="A2528" s="32" t="s">
        <v>59492</v>
      </c>
      <c r="B2528" s="33" t="s">
        <v>59493</v>
      </c>
      <c r="C2528" s="32" t="s">
        <v>2557</v>
      </c>
      <c r="D2528" s="32" t="s">
        <v>59494</v>
      </c>
      <c r="E2528" s="32" t="s">
        <v>59495</v>
      </c>
      <c r="F2528" s="32" t="s">
        <v>2557</v>
      </c>
      <c r="G2528" s="34" t="s">
        <v>59496</v>
      </c>
      <c r="H2528" s="34" t="s">
        <v>59497</v>
      </c>
      <c r="I2528" s="38">
        <v>0.72784602218446681</v>
      </c>
      <c r="J2528" s="39" t="s">
        <v>33</v>
      </c>
      <c r="K2528" s="34" t="s">
        <v>59498</v>
      </c>
      <c r="L2528" s="34" t="s">
        <v>59499</v>
      </c>
      <c r="M2528" s="38">
        <v>-0.37738966291151471</v>
      </c>
      <c r="N2528" s="39" t="s">
        <v>33</v>
      </c>
      <c r="O2528" s="32">
        <v>5</v>
      </c>
      <c r="P2528" s="32">
        <v>3</v>
      </c>
      <c r="Q2528" s="55">
        <v>0.31519359608535996</v>
      </c>
      <c r="R2528" s="54" t="s">
        <v>33</v>
      </c>
    </row>
    <row r="2529" spans="1:18" x14ac:dyDescent="0.25">
      <c r="A2529" s="32" t="s">
        <v>17311</v>
      </c>
      <c r="B2529" s="33" t="s">
        <v>17312</v>
      </c>
      <c r="C2529" s="32" t="s">
        <v>2576</v>
      </c>
      <c r="D2529" s="32" t="s">
        <v>4400</v>
      </c>
      <c r="E2529" s="32" t="s">
        <v>4401</v>
      </c>
      <c r="F2529" s="32" t="s">
        <v>2538</v>
      </c>
      <c r="G2529" s="34" t="s">
        <v>59500</v>
      </c>
      <c r="H2529" s="34" t="s">
        <v>59501</v>
      </c>
      <c r="I2529" s="38">
        <v>-6.7545464758475587E-2</v>
      </c>
      <c r="J2529" s="39" t="s">
        <v>33</v>
      </c>
      <c r="K2529" s="34" t="s">
        <v>59502</v>
      </c>
      <c r="L2529" s="34" t="s">
        <v>59503</v>
      </c>
      <c r="M2529" s="38">
        <v>-7.0865427143175549E-2</v>
      </c>
      <c r="N2529" s="39" t="s">
        <v>33</v>
      </c>
      <c r="O2529" s="32">
        <v>14</v>
      </c>
      <c r="P2529" s="32">
        <v>3</v>
      </c>
      <c r="Q2529" s="55">
        <v>0.28272094961325017</v>
      </c>
      <c r="R2529" s="56">
        <v>1.37289115841269E-2</v>
      </c>
    </row>
    <row r="2530" spans="1:18" x14ac:dyDescent="0.25">
      <c r="A2530" s="32" t="s">
        <v>17316</v>
      </c>
      <c r="B2530" s="33" t="s">
        <v>17317</v>
      </c>
      <c r="C2530" s="32" t="s">
        <v>2538</v>
      </c>
      <c r="D2530" s="32" t="s">
        <v>17318</v>
      </c>
      <c r="E2530" s="32" t="s">
        <v>17319</v>
      </c>
      <c r="F2530" s="32" t="s">
        <v>2538</v>
      </c>
      <c r="G2530" s="34" t="s">
        <v>59504</v>
      </c>
      <c r="H2530" s="34" t="s">
        <v>59505</v>
      </c>
      <c r="I2530" s="38">
        <v>-0.35312801504381974</v>
      </c>
      <c r="J2530" s="39" t="s">
        <v>33</v>
      </c>
      <c r="K2530" s="34" t="s">
        <v>59506</v>
      </c>
      <c r="L2530" s="34" t="s">
        <v>59507</v>
      </c>
      <c r="M2530" s="38">
        <v>0.96659120115569697</v>
      </c>
      <c r="N2530" s="39" t="s">
        <v>33</v>
      </c>
      <c r="O2530" s="32">
        <v>2</v>
      </c>
      <c r="P2530" s="32">
        <v>2</v>
      </c>
      <c r="Q2530" s="55">
        <v>0.36184799107526483</v>
      </c>
      <c r="R2530" s="54" t="s">
        <v>33</v>
      </c>
    </row>
    <row r="2531" spans="1:18" x14ac:dyDescent="0.25">
      <c r="A2531" s="32" t="s">
        <v>17323</v>
      </c>
      <c r="B2531" s="33" t="s">
        <v>17324</v>
      </c>
      <c r="C2531" s="32" t="s">
        <v>2538</v>
      </c>
      <c r="D2531" s="32" t="s">
        <v>17325</v>
      </c>
      <c r="E2531" s="32" t="s">
        <v>17326</v>
      </c>
      <c r="F2531" s="32" t="s">
        <v>2538</v>
      </c>
      <c r="G2531" s="34" t="s">
        <v>59508</v>
      </c>
      <c r="H2531" s="34" t="s">
        <v>59509</v>
      </c>
      <c r="I2531" s="38">
        <v>-0.22422928560724137</v>
      </c>
      <c r="J2531" s="39" t="s">
        <v>33</v>
      </c>
      <c r="K2531" s="34" t="s">
        <v>59510</v>
      </c>
      <c r="L2531" s="34" t="s">
        <v>59511</v>
      </c>
      <c r="M2531" s="38">
        <v>0.2938733099549975</v>
      </c>
      <c r="N2531" s="39" t="s">
        <v>33</v>
      </c>
      <c r="O2531" s="32">
        <v>6</v>
      </c>
      <c r="P2531" s="32">
        <v>5</v>
      </c>
      <c r="Q2531" s="54" t="e">
        <v>#N/A</v>
      </c>
      <c r="R2531" s="54"/>
    </row>
    <row r="2532" spans="1:18" x14ac:dyDescent="0.25">
      <c r="A2532" s="32" t="s">
        <v>17332</v>
      </c>
      <c r="B2532" s="33" t="s">
        <v>17333</v>
      </c>
      <c r="C2532" s="32" t="s">
        <v>26868</v>
      </c>
      <c r="D2532" s="32" t="s">
        <v>17334</v>
      </c>
      <c r="E2532" s="32" t="s">
        <v>17335</v>
      </c>
      <c r="F2532" s="32" t="s">
        <v>2538</v>
      </c>
      <c r="G2532" s="34" t="s">
        <v>59512</v>
      </c>
      <c r="H2532" s="34" t="s">
        <v>59513</v>
      </c>
      <c r="I2532" s="38">
        <v>-5.6995855990418169E-2</v>
      </c>
      <c r="J2532" s="39" t="s">
        <v>33</v>
      </c>
      <c r="K2532" s="34" t="s">
        <v>59514</v>
      </c>
      <c r="L2532" s="34" t="s">
        <v>59515</v>
      </c>
      <c r="M2532" s="38">
        <v>-2.1087992694611697</v>
      </c>
      <c r="N2532" s="39" t="s">
        <v>33</v>
      </c>
      <c r="O2532" s="32">
        <v>8</v>
      </c>
      <c r="P2532" s="32">
        <v>6</v>
      </c>
      <c r="Q2532" s="55">
        <v>9.0507917022956325E-2</v>
      </c>
      <c r="R2532" s="54" t="s">
        <v>33</v>
      </c>
    </row>
    <row r="2533" spans="1:18" x14ac:dyDescent="0.25">
      <c r="A2533" s="32" t="s">
        <v>17350</v>
      </c>
      <c r="B2533" s="33" t="s">
        <v>17351</v>
      </c>
      <c r="C2533" s="32" t="s">
        <v>42664</v>
      </c>
      <c r="D2533" s="32" t="s">
        <v>17352</v>
      </c>
      <c r="E2533" s="32" t="s">
        <v>17353</v>
      </c>
      <c r="F2533" s="32" t="s">
        <v>2538</v>
      </c>
      <c r="G2533" s="34" t="s">
        <v>59516</v>
      </c>
      <c r="H2533" s="34" t="s">
        <v>59517</v>
      </c>
      <c r="I2533" s="38">
        <v>-4.3347009777716002E-2</v>
      </c>
      <c r="J2533" s="39" t="s">
        <v>33</v>
      </c>
      <c r="K2533" s="34" t="s">
        <v>59518</v>
      </c>
      <c r="L2533" s="34" t="s">
        <v>59519</v>
      </c>
      <c r="M2533" s="38">
        <v>-0.10939593683841892</v>
      </c>
      <c r="N2533" s="39" t="s">
        <v>33</v>
      </c>
      <c r="O2533" s="32">
        <v>3</v>
      </c>
      <c r="P2533" s="32">
        <v>3</v>
      </c>
      <c r="Q2533" s="54" t="e">
        <v>#N/A</v>
      </c>
      <c r="R2533" s="54"/>
    </row>
    <row r="2534" spans="1:18" x14ac:dyDescent="0.25">
      <c r="A2534" s="32" t="s">
        <v>17359</v>
      </c>
      <c r="B2534" s="33" t="s">
        <v>17360</v>
      </c>
      <c r="C2534" s="32" t="s">
        <v>2538</v>
      </c>
      <c r="D2534" s="32" t="s">
        <v>17361</v>
      </c>
      <c r="E2534" s="32" t="s">
        <v>17362</v>
      </c>
      <c r="F2534" s="32" t="s">
        <v>2538</v>
      </c>
      <c r="G2534" s="34" t="s">
        <v>59520</v>
      </c>
      <c r="H2534" s="34" t="s">
        <v>59521</v>
      </c>
      <c r="I2534" s="38">
        <v>-0.29710391181123286</v>
      </c>
      <c r="J2534" s="39" t="s">
        <v>33</v>
      </c>
      <c r="K2534" s="34" t="s">
        <v>59522</v>
      </c>
      <c r="L2534" s="34" t="s">
        <v>59523</v>
      </c>
      <c r="M2534" s="38">
        <v>-0.22951411754868029</v>
      </c>
      <c r="N2534" s="39" t="s">
        <v>33</v>
      </c>
      <c r="O2534" s="32">
        <v>4</v>
      </c>
      <c r="P2534" s="32">
        <v>4</v>
      </c>
      <c r="Q2534" s="55">
        <v>-0.49149769095382195</v>
      </c>
      <c r="R2534" s="56">
        <v>4.33355575824175E-3</v>
      </c>
    </row>
    <row r="2535" spans="1:18" x14ac:dyDescent="0.25">
      <c r="A2535" s="32" t="s">
        <v>59524</v>
      </c>
      <c r="B2535" s="33" t="s">
        <v>59525</v>
      </c>
      <c r="C2535" s="32" t="s">
        <v>2538</v>
      </c>
      <c r="D2535" s="32" t="s">
        <v>59526</v>
      </c>
      <c r="E2535" s="32" t="s">
        <v>15813</v>
      </c>
      <c r="F2535" s="32" t="s">
        <v>2476</v>
      </c>
      <c r="G2535" s="34" t="s">
        <v>59527</v>
      </c>
      <c r="H2535" s="34" t="s">
        <v>59528</v>
      </c>
      <c r="I2535" s="38">
        <v>0.37549343585686895</v>
      </c>
      <c r="J2535" s="39" t="s">
        <v>33</v>
      </c>
      <c r="K2535" s="34" t="s">
        <v>59529</v>
      </c>
      <c r="L2535" s="34" t="s">
        <v>59530</v>
      </c>
      <c r="M2535" s="38">
        <v>0.28585426024271987</v>
      </c>
      <c r="N2535" s="39" t="s">
        <v>33</v>
      </c>
      <c r="O2535" s="32">
        <v>2</v>
      </c>
      <c r="P2535" s="32">
        <v>2</v>
      </c>
      <c r="Q2535" s="54" t="e">
        <v>#N/A</v>
      </c>
      <c r="R2535" s="54"/>
    </row>
    <row r="2536" spans="1:18" x14ac:dyDescent="0.25">
      <c r="A2536" s="32" t="s">
        <v>17368</v>
      </c>
      <c r="B2536" s="33" t="s">
        <v>17369</v>
      </c>
      <c r="C2536" s="32" t="s">
        <v>2557</v>
      </c>
      <c r="D2536" s="32" t="s">
        <v>17370</v>
      </c>
      <c r="E2536" s="32" t="s">
        <v>1155</v>
      </c>
      <c r="F2536" s="32" t="s">
        <v>2557</v>
      </c>
      <c r="G2536" s="34" t="s">
        <v>59531</v>
      </c>
      <c r="H2536" s="34" t="s">
        <v>59532</v>
      </c>
      <c r="I2536" s="38">
        <v>-0.24505857941222531</v>
      </c>
      <c r="J2536" s="39" t="s">
        <v>33</v>
      </c>
      <c r="K2536" s="34" t="s">
        <v>59533</v>
      </c>
      <c r="L2536" s="34" t="s">
        <v>59534</v>
      </c>
      <c r="M2536" s="38">
        <v>0.8516091727349554</v>
      </c>
      <c r="N2536" s="39" t="s">
        <v>33</v>
      </c>
      <c r="O2536" s="32">
        <v>3</v>
      </c>
      <c r="P2536" s="32">
        <v>3</v>
      </c>
      <c r="Q2536" s="55">
        <v>0.14908888654512711</v>
      </c>
      <c r="R2536" s="54" t="s">
        <v>33</v>
      </c>
    </row>
    <row r="2537" spans="1:18" x14ac:dyDescent="0.25">
      <c r="A2537" s="32" t="s">
        <v>17376</v>
      </c>
      <c r="B2537" s="33" t="s">
        <v>17377</v>
      </c>
      <c r="C2537" s="32" t="s">
        <v>2576</v>
      </c>
      <c r="D2537" s="32" t="s">
        <v>14257</v>
      </c>
      <c r="E2537" s="32" t="s">
        <v>14258</v>
      </c>
      <c r="F2537" s="32" t="s">
        <v>2678</v>
      </c>
      <c r="G2537" s="34" t="s">
        <v>59535</v>
      </c>
      <c r="H2537" s="34" t="s">
        <v>59536</v>
      </c>
      <c r="I2537" s="38">
        <v>-7.9444768785246075E-2</v>
      </c>
      <c r="J2537" s="39" t="s">
        <v>33</v>
      </c>
      <c r="K2537" s="34" t="s">
        <v>59537</v>
      </c>
      <c r="L2537" s="34" t="s">
        <v>59538</v>
      </c>
      <c r="M2537" s="38">
        <v>0.12827145507404475</v>
      </c>
      <c r="N2537" s="39" t="s">
        <v>33</v>
      </c>
      <c r="O2537" s="32">
        <v>14</v>
      </c>
      <c r="P2537" s="32">
        <v>4</v>
      </c>
      <c r="Q2537" s="54" t="e">
        <v>#N/A</v>
      </c>
      <c r="R2537" s="54"/>
    </row>
    <row r="2538" spans="1:18" x14ac:dyDescent="0.25">
      <c r="A2538" s="32" t="s">
        <v>59539</v>
      </c>
      <c r="B2538" s="33" t="s">
        <v>59540</v>
      </c>
      <c r="C2538" s="32" t="s">
        <v>2557</v>
      </c>
      <c r="D2538" s="32" t="s">
        <v>28907</v>
      </c>
      <c r="E2538" s="32" t="s">
        <v>28906</v>
      </c>
      <c r="F2538" s="32" t="s">
        <v>2557</v>
      </c>
      <c r="G2538" s="34" t="s">
        <v>59541</v>
      </c>
      <c r="H2538" s="34" t="s">
        <v>59542</v>
      </c>
      <c r="I2538" s="38">
        <v>-0.1237317038168636</v>
      </c>
      <c r="J2538" s="39" t="s">
        <v>33</v>
      </c>
      <c r="K2538" s="34" t="s">
        <v>59543</v>
      </c>
      <c r="L2538" s="34" t="s">
        <v>59544</v>
      </c>
      <c r="M2538" s="38">
        <v>0.50912094859107049</v>
      </c>
      <c r="N2538" s="39" t="s">
        <v>33</v>
      </c>
      <c r="O2538" s="32">
        <v>4</v>
      </c>
      <c r="P2538" s="32">
        <v>4</v>
      </c>
      <c r="Q2538" s="55">
        <v>0.9037801342846965</v>
      </c>
      <c r="R2538" s="56">
        <v>9.1853649620253098E-3</v>
      </c>
    </row>
    <row r="2539" spans="1:18" x14ac:dyDescent="0.25">
      <c r="A2539" s="32" t="s">
        <v>17381</v>
      </c>
      <c r="B2539" s="33" t="s">
        <v>17382</v>
      </c>
      <c r="C2539" s="32" t="s">
        <v>2476</v>
      </c>
      <c r="D2539" s="32" t="s">
        <v>17383</v>
      </c>
      <c r="E2539" s="32" t="s">
        <v>1155</v>
      </c>
      <c r="F2539" s="32" t="s">
        <v>2476</v>
      </c>
      <c r="G2539" s="34" t="s">
        <v>59545</v>
      </c>
      <c r="H2539" s="34" t="s">
        <v>59546</v>
      </c>
      <c r="I2539" s="38">
        <v>-2.119435773503861E-2</v>
      </c>
      <c r="J2539" s="39" t="s">
        <v>33</v>
      </c>
      <c r="K2539" s="34" t="s">
        <v>59547</v>
      </c>
      <c r="L2539" s="34" t="s">
        <v>59548</v>
      </c>
      <c r="M2539" s="38">
        <v>0.25463526671033498</v>
      </c>
      <c r="N2539" s="39" t="s">
        <v>33</v>
      </c>
      <c r="O2539" s="32">
        <v>3</v>
      </c>
      <c r="P2539" s="32">
        <v>3</v>
      </c>
      <c r="Q2539" s="55">
        <v>-0.24154110119674399</v>
      </c>
      <c r="R2539" s="54" t="s">
        <v>33</v>
      </c>
    </row>
    <row r="2540" spans="1:18" x14ac:dyDescent="0.25">
      <c r="A2540" s="32" t="s">
        <v>17407</v>
      </c>
      <c r="B2540" s="33" t="s">
        <v>17408</v>
      </c>
      <c r="C2540" s="32" t="s">
        <v>14570</v>
      </c>
      <c r="D2540" s="32" t="s">
        <v>17409</v>
      </c>
      <c r="E2540" s="32" t="s">
        <v>17410</v>
      </c>
      <c r="F2540" s="32" t="s">
        <v>2538</v>
      </c>
      <c r="G2540" s="34" t="s">
        <v>59549</v>
      </c>
      <c r="H2540" s="34" t="s">
        <v>59550</v>
      </c>
      <c r="I2540" s="38">
        <v>4.7767969133454873E-2</v>
      </c>
      <c r="J2540" s="39" t="s">
        <v>33</v>
      </c>
      <c r="K2540" s="34" t="s">
        <v>59551</v>
      </c>
      <c r="L2540" s="34" t="s">
        <v>59552</v>
      </c>
      <c r="M2540" s="38">
        <v>-0.67663938615853614</v>
      </c>
      <c r="N2540" s="39" t="s">
        <v>33</v>
      </c>
      <c r="O2540" s="32">
        <v>4</v>
      </c>
      <c r="P2540" s="32">
        <v>4</v>
      </c>
      <c r="Q2540" s="55">
        <v>0.27375865291147894</v>
      </c>
      <c r="R2540" s="54" t="s">
        <v>33</v>
      </c>
    </row>
    <row r="2541" spans="1:18" x14ac:dyDescent="0.25">
      <c r="A2541" s="32" t="s">
        <v>17414</v>
      </c>
      <c r="B2541" s="33" t="s">
        <v>17415</v>
      </c>
      <c r="C2541" s="32" t="s">
        <v>14570</v>
      </c>
      <c r="D2541" s="32" t="s">
        <v>17416</v>
      </c>
      <c r="E2541" s="32" t="s">
        <v>17417</v>
      </c>
      <c r="F2541" s="32" t="s">
        <v>2538</v>
      </c>
      <c r="G2541" s="34" t="s">
        <v>59553</v>
      </c>
      <c r="H2541" s="34" t="s">
        <v>59554</v>
      </c>
      <c r="I2541" s="38">
        <v>-0.21378818897715629</v>
      </c>
      <c r="J2541" s="39" t="s">
        <v>33</v>
      </c>
      <c r="K2541" s="34" t="s">
        <v>59555</v>
      </c>
      <c r="L2541" s="34" t="s">
        <v>59556</v>
      </c>
      <c r="M2541" s="38">
        <v>-0.44606410921854595</v>
      </c>
      <c r="N2541" s="39" t="s">
        <v>33</v>
      </c>
      <c r="O2541" s="32">
        <v>15</v>
      </c>
      <c r="P2541" s="32">
        <v>6</v>
      </c>
      <c r="Q2541" s="55">
        <v>-0.29881263112416523</v>
      </c>
      <c r="R2541" s="54" t="s">
        <v>33</v>
      </c>
    </row>
    <row r="2542" spans="1:18" x14ac:dyDescent="0.25">
      <c r="A2542" s="32" t="s">
        <v>59557</v>
      </c>
      <c r="B2542" s="33" t="s">
        <v>59558</v>
      </c>
      <c r="C2542" s="32" t="s">
        <v>31629</v>
      </c>
      <c r="D2542" s="32" t="s">
        <v>38716</v>
      </c>
      <c r="E2542" s="32" t="s">
        <v>38715</v>
      </c>
      <c r="F2542" s="32" t="s">
        <v>2576</v>
      </c>
      <c r="G2542" s="34" t="s">
        <v>59559</v>
      </c>
      <c r="H2542" s="34" t="s">
        <v>59560</v>
      </c>
      <c r="I2542" s="38">
        <v>1.0481162229799075</v>
      </c>
      <c r="J2542" s="39" t="s">
        <v>33</v>
      </c>
      <c r="K2542" s="34" t="s">
        <v>59561</v>
      </c>
      <c r="L2542" s="34" t="s">
        <v>59562</v>
      </c>
      <c r="M2542" s="38">
        <v>0.40522344421483908</v>
      </c>
      <c r="N2542" s="39" t="s">
        <v>33</v>
      </c>
      <c r="O2542" s="32">
        <v>2</v>
      </c>
      <c r="P2542" s="32">
        <v>2</v>
      </c>
      <c r="Q2542" s="54" t="e">
        <v>#N/A</v>
      </c>
      <c r="R2542" s="54"/>
    </row>
    <row r="2543" spans="1:18" x14ac:dyDescent="0.25">
      <c r="A2543" s="32" t="s">
        <v>17423</v>
      </c>
      <c r="B2543" s="33" t="s">
        <v>17424</v>
      </c>
      <c r="C2543" s="32" t="s">
        <v>2538</v>
      </c>
      <c r="D2543" s="32" t="s">
        <v>17425</v>
      </c>
      <c r="E2543" s="32" t="s">
        <v>17426</v>
      </c>
      <c r="F2543" s="32" t="s">
        <v>2538</v>
      </c>
      <c r="G2543" s="34" t="s">
        <v>59563</v>
      </c>
      <c r="H2543" s="34" t="s">
        <v>59564</v>
      </c>
      <c r="I2543" s="38">
        <v>-0.23013401077820234</v>
      </c>
      <c r="J2543" s="39" t="s">
        <v>33</v>
      </c>
      <c r="K2543" s="34" t="s">
        <v>59565</v>
      </c>
      <c r="L2543" s="34" t="s">
        <v>59566</v>
      </c>
      <c r="M2543" s="38">
        <v>3.2663451523964361E-2</v>
      </c>
      <c r="N2543" s="39" t="s">
        <v>33</v>
      </c>
      <c r="O2543" s="32">
        <v>9</v>
      </c>
      <c r="P2543" s="32">
        <v>9</v>
      </c>
      <c r="Q2543" s="55">
        <v>-3.4458448042978693</v>
      </c>
      <c r="R2543" s="56">
        <v>5.01737085087719E-3</v>
      </c>
    </row>
    <row r="2544" spans="1:18" x14ac:dyDescent="0.25">
      <c r="A2544" s="32" t="s">
        <v>59567</v>
      </c>
      <c r="B2544" s="33" t="s">
        <v>59568</v>
      </c>
      <c r="C2544" s="32" t="s">
        <v>2538</v>
      </c>
      <c r="D2544" s="32" t="s">
        <v>30872</v>
      </c>
      <c r="E2544" s="32" t="s">
        <v>30871</v>
      </c>
      <c r="F2544" s="32" t="s">
        <v>2476</v>
      </c>
      <c r="G2544" s="34" t="s">
        <v>59569</v>
      </c>
      <c r="H2544" s="34" t="s">
        <v>59570</v>
      </c>
      <c r="I2544" s="38">
        <v>-0.16968197676258659</v>
      </c>
      <c r="J2544" s="39" t="s">
        <v>33</v>
      </c>
      <c r="K2544" s="34" t="s">
        <v>59571</v>
      </c>
      <c r="L2544" s="34" t="s">
        <v>59572</v>
      </c>
      <c r="M2544" s="38">
        <v>-1.4979788649453398</v>
      </c>
      <c r="N2544" s="39" t="s">
        <v>33</v>
      </c>
      <c r="O2544" s="32">
        <v>3</v>
      </c>
      <c r="P2544" s="32">
        <v>3</v>
      </c>
      <c r="Q2544" s="54" t="e">
        <v>#N/A</v>
      </c>
      <c r="R2544" s="54"/>
    </row>
    <row r="2545" spans="1:18" x14ac:dyDescent="0.25">
      <c r="A2545" s="32" t="s">
        <v>17432</v>
      </c>
      <c r="B2545" s="33" t="s">
        <v>17433</v>
      </c>
      <c r="C2545" s="32" t="s">
        <v>2538</v>
      </c>
      <c r="D2545" s="32" t="s">
        <v>17277</v>
      </c>
      <c r="E2545" s="32" t="s">
        <v>17278</v>
      </c>
      <c r="F2545" s="32" t="s">
        <v>2576</v>
      </c>
      <c r="G2545" s="34" t="s">
        <v>59573</v>
      </c>
      <c r="H2545" s="34" t="s">
        <v>59574</v>
      </c>
      <c r="I2545" s="38">
        <v>4.7768692282233551E-2</v>
      </c>
      <c r="J2545" s="39" t="s">
        <v>33</v>
      </c>
      <c r="K2545" s="34" t="s">
        <v>59575</v>
      </c>
      <c r="L2545" s="34" t="s">
        <v>59576</v>
      </c>
      <c r="M2545" s="38">
        <v>5.2706822537899982E-2</v>
      </c>
      <c r="N2545" s="39" t="s">
        <v>33</v>
      </c>
      <c r="O2545" s="32">
        <v>13</v>
      </c>
      <c r="P2545" s="32">
        <v>2</v>
      </c>
      <c r="Q2545" s="54" t="e">
        <v>#N/A</v>
      </c>
      <c r="R2545" s="54"/>
    </row>
    <row r="2546" spans="1:18" x14ac:dyDescent="0.25">
      <c r="A2546" s="32" t="s">
        <v>17437</v>
      </c>
      <c r="B2546" s="33" t="s">
        <v>17438</v>
      </c>
      <c r="C2546" s="32" t="s">
        <v>2538</v>
      </c>
      <c r="D2546" s="32" t="s">
        <v>16962</v>
      </c>
      <c r="E2546" s="32" t="s">
        <v>16963</v>
      </c>
      <c r="F2546" s="32" t="s">
        <v>2538</v>
      </c>
      <c r="G2546" s="34" t="s">
        <v>59577</v>
      </c>
      <c r="H2546" s="34" t="s">
        <v>59578</v>
      </c>
      <c r="I2546" s="38">
        <v>3.6573108198980249E-2</v>
      </c>
      <c r="J2546" s="39" t="s">
        <v>33</v>
      </c>
      <c r="K2546" s="34" t="s">
        <v>59579</v>
      </c>
      <c r="L2546" s="34" t="s">
        <v>59580</v>
      </c>
      <c r="M2546" s="38">
        <v>0.40649736678612014</v>
      </c>
      <c r="N2546" s="39" t="s">
        <v>33</v>
      </c>
      <c r="O2546" s="32">
        <v>13</v>
      </c>
      <c r="P2546" s="32">
        <v>9</v>
      </c>
      <c r="Q2546" s="55">
        <v>0.53965400158912635</v>
      </c>
      <c r="R2546" s="56">
        <v>5.02470077419354E-3</v>
      </c>
    </row>
    <row r="2547" spans="1:18" x14ac:dyDescent="0.25">
      <c r="A2547" s="32" t="s">
        <v>17442</v>
      </c>
      <c r="B2547" s="33" t="s">
        <v>17443</v>
      </c>
      <c r="C2547" s="32" t="s">
        <v>2476</v>
      </c>
      <c r="D2547" s="32" t="s">
        <v>14257</v>
      </c>
      <c r="E2547" s="32" t="s">
        <v>14258</v>
      </c>
      <c r="F2547" s="32" t="s">
        <v>2678</v>
      </c>
      <c r="G2547" s="34" t="s">
        <v>59581</v>
      </c>
      <c r="H2547" s="34" t="s">
        <v>59582</v>
      </c>
      <c r="I2547" s="38">
        <v>0.22191738358252044</v>
      </c>
      <c r="J2547" s="39" t="s">
        <v>33</v>
      </c>
      <c r="K2547" s="34" t="s">
        <v>59583</v>
      </c>
      <c r="L2547" s="34" t="s">
        <v>59584</v>
      </c>
      <c r="M2547" s="38">
        <v>-0.40244756968139278</v>
      </c>
      <c r="N2547" s="39" t="s">
        <v>33</v>
      </c>
      <c r="O2547" s="32">
        <v>9</v>
      </c>
      <c r="P2547" s="32">
        <v>3</v>
      </c>
      <c r="Q2547" s="54" t="e">
        <v>#N/A</v>
      </c>
      <c r="R2547" s="54"/>
    </row>
    <row r="2548" spans="1:18" x14ac:dyDescent="0.25">
      <c r="A2548" s="32" t="s">
        <v>17447</v>
      </c>
      <c r="B2548" s="33" t="s">
        <v>17448</v>
      </c>
      <c r="C2548" s="32" t="s">
        <v>2538</v>
      </c>
      <c r="D2548" s="32" t="s">
        <v>16892</v>
      </c>
      <c r="E2548" s="32" t="s">
        <v>16893</v>
      </c>
      <c r="F2548" s="32" t="s">
        <v>2538</v>
      </c>
      <c r="G2548" s="34" t="s">
        <v>59585</v>
      </c>
      <c r="H2548" s="34" t="s">
        <v>59586</v>
      </c>
      <c r="I2548" s="38">
        <v>-0.2600764295666495</v>
      </c>
      <c r="J2548" s="39" t="s">
        <v>33</v>
      </c>
      <c r="K2548" s="34" t="s">
        <v>59587</v>
      </c>
      <c r="L2548" s="34" t="s">
        <v>59588</v>
      </c>
      <c r="M2548" s="38">
        <v>6.5836821822875674E-2</v>
      </c>
      <c r="N2548" s="39" t="s">
        <v>33</v>
      </c>
      <c r="O2548" s="32">
        <v>16</v>
      </c>
      <c r="P2548" s="32">
        <v>2</v>
      </c>
      <c r="Q2548" s="55">
        <v>-0.78399396726888937</v>
      </c>
      <c r="R2548" s="56">
        <v>4.35822634993819E-2</v>
      </c>
    </row>
    <row r="2549" spans="1:18" x14ac:dyDescent="0.25">
      <c r="A2549" s="32" t="s">
        <v>17454</v>
      </c>
      <c r="B2549" s="33" t="s">
        <v>17455</v>
      </c>
      <c r="C2549" s="32" t="s">
        <v>2476</v>
      </c>
      <c r="D2549" s="32" t="s">
        <v>17456</v>
      </c>
      <c r="E2549" s="32" t="s">
        <v>17457</v>
      </c>
      <c r="F2549" s="32" t="s">
        <v>2476</v>
      </c>
      <c r="G2549" s="34" t="s">
        <v>59589</v>
      </c>
      <c r="H2549" s="34" t="s">
        <v>59590</v>
      </c>
      <c r="I2549" s="38">
        <v>-0.17446593706375965</v>
      </c>
      <c r="J2549" s="39" t="s">
        <v>33</v>
      </c>
      <c r="K2549" s="34" t="s">
        <v>59591</v>
      </c>
      <c r="L2549" s="34" t="s">
        <v>59592</v>
      </c>
      <c r="M2549" s="38">
        <v>0.50452668049532001</v>
      </c>
      <c r="N2549" s="39" t="s">
        <v>33</v>
      </c>
      <c r="O2549" s="32">
        <v>9</v>
      </c>
      <c r="P2549" s="32">
        <v>9</v>
      </c>
      <c r="Q2549" s="55">
        <v>0.16728045863118501</v>
      </c>
      <c r="R2549" s="54" t="s">
        <v>33</v>
      </c>
    </row>
    <row r="2550" spans="1:18" x14ac:dyDescent="0.25">
      <c r="A2550" s="32" t="s">
        <v>59593</v>
      </c>
      <c r="B2550" s="33" t="s">
        <v>59594</v>
      </c>
      <c r="C2550" s="32" t="s">
        <v>2476</v>
      </c>
      <c r="D2550" s="32" t="s">
        <v>59595</v>
      </c>
      <c r="E2550" s="32" t="s">
        <v>57939</v>
      </c>
      <c r="F2550" s="32" t="s">
        <v>2476</v>
      </c>
      <c r="G2550" s="34" t="s">
        <v>59596</v>
      </c>
      <c r="H2550" s="34" t="s">
        <v>59597</v>
      </c>
      <c r="I2550" s="38">
        <v>-0.53033914117098602</v>
      </c>
      <c r="J2550" s="39" t="s">
        <v>33</v>
      </c>
      <c r="K2550" s="34" t="s">
        <v>59598</v>
      </c>
      <c r="L2550" s="34" t="s">
        <v>59599</v>
      </c>
      <c r="M2550" s="38">
        <v>0.34034181577936934</v>
      </c>
      <c r="N2550" s="39" t="s">
        <v>33</v>
      </c>
      <c r="O2550" s="32">
        <v>3</v>
      </c>
      <c r="P2550" s="32">
        <v>2</v>
      </c>
      <c r="Q2550" s="55">
        <v>8.4375840899145613E-2</v>
      </c>
      <c r="R2550" s="54" t="s">
        <v>33</v>
      </c>
    </row>
    <row r="2551" spans="1:18" x14ac:dyDescent="0.25">
      <c r="A2551" s="32" t="s">
        <v>59600</v>
      </c>
      <c r="B2551" s="33" t="s">
        <v>59601</v>
      </c>
      <c r="C2551" s="32" t="s">
        <v>2538</v>
      </c>
      <c r="D2551" s="32" t="s">
        <v>22987</v>
      </c>
      <c r="E2551" s="32" t="s">
        <v>22988</v>
      </c>
      <c r="F2551" s="32" t="s">
        <v>2538</v>
      </c>
      <c r="G2551" s="34" t="s">
        <v>59602</v>
      </c>
      <c r="H2551" s="34" t="s">
        <v>59603</v>
      </c>
      <c r="I2551" s="38">
        <v>2.2481739724441855E-3</v>
      </c>
      <c r="J2551" s="39" t="s">
        <v>33</v>
      </c>
      <c r="K2551" s="34" t="s">
        <v>59604</v>
      </c>
      <c r="L2551" s="34" t="s">
        <v>59605</v>
      </c>
      <c r="M2551" s="38">
        <v>0.61680051794751045</v>
      </c>
      <c r="N2551" s="39" t="s">
        <v>33</v>
      </c>
      <c r="O2551" s="32">
        <v>7</v>
      </c>
      <c r="P2551" s="32">
        <v>3</v>
      </c>
      <c r="Q2551" s="54" t="e">
        <v>#N/A</v>
      </c>
      <c r="R2551" s="54"/>
    </row>
    <row r="2552" spans="1:18" x14ac:dyDescent="0.25">
      <c r="A2552" s="32" t="s">
        <v>17480</v>
      </c>
      <c r="B2552" s="33" t="s">
        <v>17481</v>
      </c>
      <c r="C2552" s="32" t="s">
        <v>2538</v>
      </c>
      <c r="D2552" s="32" t="s">
        <v>17482</v>
      </c>
      <c r="E2552" s="32" t="s">
        <v>17193</v>
      </c>
      <c r="F2552" s="32" t="s">
        <v>2538</v>
      </c>
      <c r="G2552" s="34" t="s">
        <v>59606</v>
      </c>
      <c r="H2552" s="34" t="s">
        <v>59607</v>
      </c>
      <c r="I2552" s="38">
        <v>0.33732647994229142</v>
      </c>
      <c r="J2552" s="39" t="s">
        <v>33</v>
      </c>
      <c r="K2552" s="34" t="s">
        <v>59608</v>
      </c>
      <c r="L2552" s="34" t="s">
        <v>59609</v>
      </c>
      <c r="M2552" s="38">
        <v>-3.3307890378609013</v>
      </c>
      <c r="N2552" s="39" t="s">
        <v>33</v>
      </c>
      <c r="O2552" s="32">
        <v>2</v>
      </c>
      <c r="P2552" s="32">
        <v>2</v>
      </c>
      <c r="Q2552" s="54" t="e">
        <v>#N/A</v>
      </c>
      <c r="R2552" s="54"/>
    </row>
    <row r="2553" spans="1:18" x14ac:dyDescent="0.25">
      <c r="A2553" s="32" t="s">
        <v>17497</v>
      </c>
      <c r="B2553" s="33" t="s">
        <v>17498</v>
      </c>
      <c r="C2553" s="32" t="s">
        <v>14570</v>
      </c>
      <c r="D2553" s="32" t="s">
        <v>17499</v>
      </c>
      <c r="E2553" s="32" t="s">
        <v>17500</v>
      </c>
      <c r="F2553" s="32" t="s">
        <v>2538</v>
      </c>
      <c r="G2553" s="34" t="s">
        <v>59610</v>
      </c>
      <c r="H2553" s="34" t="s">
        <v>59611</v>
      </c>
      <c r="I2553" s="38">
        <v>-7.9156948702330324E-2</v>
      </c>
      <c r="J2553" s="39" t="s">
        <v>33</v>
      </c>
      <c r="K2553" s="34" t="s">
        <v>59612</v>
      </c>
      <c r="L2553" s="34" t="s">
        <v>59613</v>
      </c>
      <c r="M2553" s="38">
        <v>0.39339718173456217</v>
      </c>
      <c r="N2553" s="39" t="s">
        <v>33</v>
      </c>
      <c r="O2553" s="32">
        <v>12</v>
      </c>
      <c r="P2553" s="32">
        <v>9</v>
      </c>
      <c r="Q2553" s="55">
        <v>0.71494455172884064</v>
      </c>
      <c r="R2553" s="56">
        <v>6.4636295227272697E-3</v>
      </c>
    </row>
    <row r="2554" spans="1:18" x14ac:dyDescent="0.25">
      <c r="A2554" s="32" t="s">
        <v>59614</v>
      </c>
      <c r="B2554" s="33" t="s">
        <v>59615</v>
      </c>
      <c r="C2554" s="32" t="s">
        <v>2466</v>
      </c>
      <c r="D2554" s="32" t="s">
        <v>59616</v>
      </c>
      <c r="E2554" s="32" t="s">
        <v>59617</v>
      </c>
      <c r="F2554" s="32" t="s">
        <v>2466</v>
      </c>
      <c r="G2554" s="34" t="s">
        <v>59618</v>
      </c>
      <c r="H2554" s="34" t="s">
        <v>59619</v>
      </c>
      <c r="I2554" s="38">
        <v>0.38380429727974041</v>
      </c>
      <c r="J2554" s="39" t="s">
        <v>33</v>
      </c>
      <c r="K2554" s="34" t="s">
        <v>59620</v>
      </c>
      <c r="L2554" s="34" t="s">
        <v>59621</v>
      </c>
      <c r="M2554" s="38">
        <v>-1.8600626886036684</v>
      </c>
      <c r="N2554" s="39" t="s">
        <v>33</v>
      </c>
      <c r="O2554" s="32">
        <v>3</v>
      </c>
      <c r="P2554" s="32">
        <v>3</v>
      </c>
      <c r="Q2554" s="55">
        <v>-0.86825276341688862</v>
      </c>
      <c r="R2554" s="56">
        <v>3.46863848325508E-2</v>
      </c>
    </row>
    <row r="2555" spans="1:18" x14ac:dyDescent="0.25">
      <c r="A2555" s="32" t="s">
        <v>17515</v>
      </c>
      <c r="B2555" s="33" t="s">
        <v>17516</v>
      </c>
      <c r="C2555" s="32" t="s">
        <v>2538</v>
      </c>
      <c r="D2555" s="32" t="s">
        <v>14568</v>
      </c>
      <c r="E2555" s="32" t="s">
        <v>14569</v>
      </c>
      <c r="F2555" s="32" t="s">
        <v>14570</v>
      </c>
      <c r="G2555" s="34" t="s">
        <v>59622</v>
      </c>
      <c r="H2555" s="34" t="s">
        <v>59623</v>
      </c>
      <c r="I2555" s="38">
        <v>-0.14990589170846824</v>
      </c>
      <c r="J2555" s="39" t="s">
        <v>33</v>
      </c>
      <c r="K2555" s="34" t="s">
        <v>59624</v>
      </c>
      <c r="L2555" s="34" t="s">
        <v>59625</v>
      </c>
      <c r="M2555" s="38">
        <v>1.0494559741711673</v>
      </c>
      <c r="N2555" s="39" t="s">
        <v>33</v>
      </c>
      <c r="O2555" s="32">
        <v>4</v>
      </c>
      <c r="P2555" s="32">
        <v>4</v>
      </c>
      <c r="Q2555" s="54" t="e">
        <v>#N/A</v>
      </c>
      <c r="R2555" s="54"/>
    </row>
    <row r="2556" spans="1:18" x14ac:dyDescent="0.25">
      <c r="A2556" s="32" t="s">
        <v>59626</v>
      </c>
      <c r="B2556" s="33" t="s">
        <v>59627</v>
      </c>
      <c r="C2556" s="32" t="s">
        <v>2538</v>
      </c>
      <c r="D2556" s="32" t="s">
        <v>29190</v>
      </c>
      <c r="E2556" s="32" t="s">
        <v>29189</v>
      </c>
      <c r="F2556" s="32" t="s">
        <v>2538</v>
      </c>
      <c r="G2556" s="34" t="s">
        <v>59628</v>
      </c>
      <c r="H2556" s="34" t="s">
        <v>59629</v>
      </c>
      <c r="I2556" s="38">
        <v>-7.2606705690139717E-2</v>
      </c>
      <c r="J2556" s="39" t="s">
        <v>33</v>
      </c>
      <c r="K2556" s="34" t="s">
        <v>59630</v>
      </c>
      <c r="L2556" s="34" t="s">
        <v>59631</v>
      </c>
      <c r="M2556" s="38">
        <v>-1.116801895048863</v>
      </c>
      <c r="N2556" s="39" t="s">
        <v>33</v>
      </c>
      <c r="O2556" s="32">
        <v>10</v>
      </c>
      <c r="P2556" s="32">
        <v>9</v>
      </c>
      <c r="Q2556" s="54" t="e">
        <v>#N/A</v>
      </c>
      <c r="R2556" s="54"/>
    </row>
    <row r="2557" spans="1:18" x14ac:dyDescent="0.25">
      <c r="A2557" s="32" t="s">
        <v>17528</v>
      </c>
      <c r="B2557" s="33" t="s">
        <v>17529</v>
      </c>
      <c r="C2557" s="32" t="s">
        <v>2538</v>
      </c>
      <c r="D2557" s="32" t="s">
        <v>12437</v>
      </c>
      <c r="E2557" s="32" t="s">
        <v>12438</v>
      </c>
      <c r="F2557" s="32" t="s">
        <v>2605</v>
      </c>
      <c r="G2557" s="34" t="s">
        <v>59632</v>
      </c>
      <c r="H2557" s="34" t="s">
        <v>59633</v>
      </c>
      <c r="I2557" s="38">
        <v>-9.0335881164848669E-2</v>
      </c>
      <c r="J2557" s="39" t="s">
        <v>33</v>
      </c>
      <c r="K2557" s="34" t="s">
        <v>59634</v>
      </c>
      <c r="L2557" s="34" t="s">
        <v>59635</v>
      </c>
      <c r="M2557" s="38">
        <v>0.13365757958939259</v>
      </c>
      <c r="N2557" s="39" t="s">
        <v>33</v>
      </c>
      <c r="O2557" s="32">
        <v>32</v>
      </c>
      <c r="P2557" s="32">
        <v>26</v>
      </c>
      <c r="Q2557" s="54" t="e">
        <v>#N/A</v>
      </c>
      <c r="R2557" s="54"/>
    </row>
    <row r="2558" spans="1:18" x14ac:dyDescent="0.25">
      <c r="A2558" s="32" t="s">
        <v>17533</v>
      </c>
      <c r="B2558" s="33" t="s">
        <v>17534</v>
      </c>
      <c r="C2558" s="32" t="s">
        <v>2576</v>
      </c>
      <c r="D2558" s="32" t="s">
        <v>17535</v>
      </c>
      <c r="E2558" s="32" t="s">
        <v>17536</v>
      </c>
      <c r="F2558" s="32" t="s">
        <v>2576</v>
      </c>
      <c r="G2558" s="34" t="s">
        <v>59636</v>
      </c>
      <c r="H2558" s="34" t="s">
        <v>59637</v>
      </c>
      <c r="I2558" s="38">
        <v>-1.3465406670412607E-2</v>
      </c>
      <c r="J2558" s="39" t="s">
        <v>33</v>
      </c>
      <c r="K2558" s="34" t="s">
        <v>59638</v>
      </c>
      <c r="L2558" s="34" t="s">
        <v>59639</v>
      </c>
      <c r="M2558" s="38">
        <v>0.57200552715755704</v>
      </c>
      <c r="N2558" s="39" t="s">
        <v>33</v>
      </c>
      <c r="O2558" s="32">
        <v>7</v>
      </c>
      <c r="P2558" s="32">
        <v>7</v>
      </c>
      <c r="Q2558" s="55">
        <v>0.43560830309137877</v>
      </c>
      <c r="R2558" s="54" t="s">
        <v>33</v>
      </c>
    </row>
    <row r="2559" spans="1:18" x14ac:dyDescent="0.25">
      <c r="A2559" s="32" t="s">
        <v>17542</v>
      </c>
      <c r="B2559" s="33" t="s">
        <v>17543</v>
      </c>
      <c r="C2559" s="32" t="s">
        <v>2538</v>
      </c>
      <c r="D2559" s="32" t="s">
        <v>17544</v>
      </c>
      <c r="E2559" s="32" t="s">
        <v>17545</v>
      </c>
      <c r="F2559" s="32" t="s">
        <v>2476</v>
      </c>
      <c r="G2559" s="34" t="s">
        <v>59640</v>
      </c>
      <c r="H2559" s="34" t="s">
        <v>59641</v>
      </c>
      <c r="I2559" s="38">
        <v>-0.23151719849126909</v>
      </c>
      <c r="J2559" s="39" t="s">
        <v>33</v>
      </c>
      <c r="K2559" s="34" t="s">
        <v>59642</v>
      </c>
      <c r="L2559" s="34" t="s">
        <v>59643</v>
      </c>
      <c r="M2559" s="38">
        <v>-1.1877916388852447</v>
      </c>
      <c r="N2559" s="39" t="s">
        <v>33</v>
      </c>
      <c r="O2559" s="32">
        <v>9</v>
      </c>
      <c r="P2559" s="32">
        <v>8</v>
      </c>
      <c r="Q2559" s="55">
        <v>0.2735551993232323</v>
      </c>
      <c r="R2559" s="56">
        <v>2.5193743325865499E-2</v>
      </c>
    </row>
    <row r="2560" spans="1:18" x14ac:dyDescent="0.25">
      <c r="A2560" s="32" t="s">
        <v>59644</v>
      </c>
      <c r="B2560" s="33" t="s">
        <v>59645</v>
      </c>
      <c r="C2560" s="32" t="s">
        <v>2476</v>
      </c>
      <c r="D2560" s="32" t="s">
        <v>14307</v>
      </c>
      <c r="E2560" s="32" t="s">
        <v>14308</v>
      </c>
      <c r="F2560" s="32" t="s">
        <v>2476</v>
      </c>
      <c r="G2560" s="34" t="s">
        <v>59646</v>
      </c>
      <c r="H2560" s="34" t="s">
        <v>59647</v>
      </c>
      <c r="I2560" s="38">
        <v>-0.15959117348704599</v>
      </c>
      <c r="J2560" s="39" t="s">
        <v>33</v>
      </c>
      <c r="K2560" s="34" t="s">
        <v>59648</v>
      </c>
      <c r="L2560" s="34" t="s">
        <v>59649</v>
      </c>
      <c r="M2560" s="38">
        <v>0.8909093286139691</v>
      </c>
      <c r="N2560" s="39" t="s">
        <v>33</v>
      </c>
      <c r="O2560" s="32">
        <v>38</v>
      </c>
      <c r="P2560" s="32">
        <v>1</v>
      </c>
      <c r="Q2560" s="55">
        <v>6.5584835813801687E-2</v>
      </c>
      <c r="R2560" s="54" t="s">
        <v>33</v>
      </c>
    </row>
    <row r="2561" spans="1:18" x14ac:dyDescent="0.25">
      <c r="A2561" s="32" t="s">
        <v>59650</v>
      </c>
      <c r="B2561" s="33" t="s">
        <v>59651</v>
      </c>
      <c r="C2561" s="32" t="s">
        <v>2476</v>
      </c>
      <c r="D2561" s="32" t="s">
        <v>59652</v>
      </c>
      <c r="E2561" s="32" t="s">
        <v>4712</v>
      </c>
      <c r="F2561" s="32" t="s">
        <v>2476</v>
      </c>
      <c r="G2561" s="34" t="s">
        <v>59653</v>
      </c>
      <c r="H2561" s="34" t="s">
        <v>59654</v>
      </c>
      <c r="I2561" s="38">
        <v>0.25220004209121655</v>
      </c>
      <c r="J2561" s="39" t="s">
        <v>33</v>
      </c>
      <c r="K2561" s="34" t="s">
        <v>59655</v>
      </c>
      <c r="L2561" s="34" t="s">
        <v>59656</v>
      </c>
      <c r="M2561" s="38">
        <v>0.51687602214101025</v>
      </c>
      <c r="N2561" s="39" t="s">
        <v>33</v>
      </c>
      <c r="O2561" s="32">
        <v>3</v>
      </c>
      <c r="P2561" s="32">
        <v>3</v>
      </c>
      <c r="Q2561" s="55">
        <v>-0.32808990315338776</v>
      </c>
      <c r="R2561" s="54" t="s">
        <v>33</v>
      </c>
    </row>
    <row r="2562" spans="1:18" x14ac:dyDescent="0.25">
      <c r="A2562" s="32" t="s">
        <v>59657</v>
      </c>
      <c r="B2562" s="33" t="s">
        <v>59658</v>
      </c>
      <c r="C2562" s="32" t="s">
        <v>2605</v>
      </c>
      <c r="D2562" s="32" t="s">
        <v>59659</v>
      </c>
      <c r="E2562" s="32" t="s">
        <v>59660</v>
      </c>
      <c r="F2562" s="32" t="s">
        <v>3350</v>
      </c>
      <c r="G2562" s="34" t="s">
        <v>59661</v>
      </c>
      <c r="H2562" s="34" t="s">
        <v>59662</v>
      </c>
      <c r="I2562" s="38">
        <v>-0.48432427333990563</v>
      </c>
      <c r="J2562" s="39" t="s">
        <v>33</v>
      </c>
      <c r="K2562" s="34" t="s">
        <v>59663</v>
      </c>
      <c r="L2562" s="34" t="s">
        <v>59664</v>
      </c>
      <c r="M2562" s="38">
        <v>1.657199430487174</v>
      </c>
      <c r="N2562" s="39" t="s">
        <v>33</v>
      </c>
      <c r="O2562" s="32">
        <v>2</v>
      </c>
      <c r="P2562" s="32">
        <v>2</v>
      </c>
      <c r="Q2562" s="54" t="e">
        <v>#N/A</v>
      </c>
      <c r="R2562" s="54"/>
    </row>
    <row r="2563" spans="1:18" x14ac:dyDescent="0.25">
      <c r="A2563" s="32" t="s">
        <v>59665</v>
      </c>
      <c r="B2563" s="33" t="s">
        <v>59666</v>
      </c>
      <c r="C2563" s="32" t="s">
        <v>2538</v>
      </c>
      <c r="D2563" s="32" t="s">
        <v>9248</v>
      </c>
      <c r="E2563" s="32" t="s">
        <v>9249</v>
      </c>
      <c r="F2563" s="32" t="s">
        <v>2678</v>
      </c>
      <c r="G2563" s="34" t="s">
        <v>59667</v>
      </c>
      <c r="H2563" s="34" t="s">
        <v>59668</v>
      </c>
      <c r="I2563" s="38">
        <v>0.25712668799584504</v>
      </c>
      <c r="J2563" s="39" t="s">
        <v>33</v>
      </c>
      <c r="K2563" s="34" t="s">
        <v>177</v>
      </c>
      <c r="L2563" s="34" t="s">
        <v>177</v>
      </c>
      <c r="M2563" s="38">
        <v>0</v>
      </c>
      <c r="N2563" s="39" t="s">
        <v>47271</v>
      </c>
      <c r="O2563" s="32">
        <v>3</v>
      </c>
      <c r="P2563" s="32">
        <v>3</v>
      </c>
      <c r="Q2563" s="54" t="e">
        <v>#N/A</v>
      </c>
      <c r="R2563" s="54"/>
    </row>
    <row r="2564" spans="1:18" x14ac:dyDescent="0.25">
      <c r="A2564" s="32" t="s">
        <v>59669</v>
      </c>
      <c r="B2564" s="33" t="s">
        <v>59670</v>
      </c>
      <c r="C2564" s="32" t="s">
        <v>2576</v>
      </c>
      <c r="D2564" s="32" t="s">
        <v>59671</v>
      </c>
      <c r="E2564" s="32" t="s">
        <v>59672</v>
      </c>
      <c r="F2564" s="32" t="s">
        <v>2576</v>
      </c>
      <c r="G2564" s="34" t="s">
        <v>59673</v>
      </c>
      <c r="H2564" s="34" t="s">
        <v>59674</v>
      </c>
      <c r="I2564" s="38">
        <v>1.5279565290168018</v>
      </c>
      <c r="J2564" s="39" t="s">
        <v>33</v>
      </c>
      <c r="K2564" s="34" t="s">
        <v>177</v>
      </c>
      <c r="L2564" s="34" t="s">
        <v>177</v>
      </c>
      <c r="M2564" s="38">
        <v>0</v>
      </c>
      <c r="N2564" s="39" t="s">
        <v>47271</v>
      </c>
      <c r="O2564" s="32">
        <v>2</v>
      </c>
      <c r="P2564" s="32">
        <v>2</v>
      </c>
      <c r="Q2564" s="54" t="e">
        <v>#N/A</v>
      </c>
      <c r="R2564" s="54"/>
    </row>
    <row r="2565" spans="1:18" x14ac:dyDescent="0.25">
      <c r="A2565" s="32" t="s">
        <v>17557</v>
      </c>
      <c r="B2565" s="33" t="s">
        <v>17558</v>
      </c>
      <c r="C2565" s="32" t="s">
        <v>2538</v>
      </c>
      <c r="D2565" s="32" t="s">
        <v>17559</v>
      </c>
      <c r="E2565" s="32" t="s">
        <v>17560</v>
      </c>
      <c r="F2565" s="32" t="s">
        <v>2538</v>
      </c>
      <c r="G2565" s="34" t="s">
        <v>59675</v>
      </c>
      <c r="H2565" s="34" t="s">
        <v>59676</v>
      </c>
      <c r="I2565" s="38">
        <v>0.11579769928875722</v>
      </c>
      <c r="J2565" s="39" t="s">
        <v>33</v>
      </c>
      <c r="K2565" s="34" t="s">
        <v>59677</v>
      </c>
      <c r="L2565" s="34" t="s">
        <v>59678</v>
      </c>
      <c r="M2565" s="38">
        <v>0.11855860626422837</v>
      </c>
      <c r="N2565" s="39" t="s">
        <v>33</v>
      </c>
      <c r="O2565" s="32">
        <v>8</v>
      </c>
      <c r="P2565" s="32">
        <v>8</v>
      </c>
      <c r="Q2565" s="54" t="e">
        <v>#N/A</v>
      </c>
      <c r="R2565" s="54"/>
    </row>
    <row r="2566" spans="1:18" x14ac:dyDescent="0.25">
      <c r="A2566" s="32" t="s">
        <v>17566</v>
      </c>
      <c r="B2566" s="33" t="s">
        <v>17567</v>
      </c>
      <c r="C2566" s="32" t="s">
        <v>2557</v>
      </c>
      <c r="D2566" s="32" t="s">
        <v>17568</v>
      </c>
      <c r="E2566" s="32" t="s">
        <v>17569</v>
      </c>
      <c r="F2566" s="32" t="s">
        <v>2538</v>
      </c>
      <c r="G2566" s="34" t="s">
        <v>59679</v>
      </c>
      <c r="H2566" s="34" t="s">
        <v>59680</v>
      </c>
      <c r="I2566" s="38">
        <v>-0.24866489638421446</v>
      </c>
      <c r="J2566" s="39" t="s">
        <v>33</v>
      </c>
      <c r="K2566" s="34" t="s">
        <v>59681</v>
      </c>
      <c r="L2566" s="34" t="s">
        <v>59682</v>
      </c>
      <c r="M2566" s="38">
        <v>-7.2411311068943982E-2</v>
      </c>
      <c r="N2566" s="39" t="s">
        <v>33</v>
      </c>
      <c r="O2566" s="32">
        <v>5</v>
      </c>
      <c r="P2566" s="32">
        <v>5</v>
      </c>
      <c r="Q2566" s="54" t="e">
        <v>#N/A</v>
      </c>
      <c r="R2566" s="54"/>
    </row>
    <row r="2567" spans="1:18" x14ac:dyDescent="0.25">
      <c r="A2567" s="32" t="s">
        <v>59683</v>
      </c>
      <c r="B2567" s="33" t="s">
        <v>59684</v>
      </c>
      <c r="C2567" s="32" t="s">
        <v>2538</v>
      </c>
      <c r="D2567" s="32" t="s">
        <v>42291</v>
      </c>
      <c r="E2567" s="32" t="s">
        <v>42290</v>
      </c>
      <c r="F2567" s="32" t="s">
        <v>2466</v>
      </c>
      <c r="G2567" s="34" t="s">
        <v>59685</v>
      </c>
      <c r="H2567" s="34" t="s">
        <v>59686</v>
      </c>
      <c r="I2567" s="38">
        <v>-0.36675183019753033</v>
      </c>
      <c r="J2567" s="39" t="s">
        <v>33</v>
      </c>
      <c r="K2567" s="34" t="s">
        <v>59687</v>
      </c>
      <c r="L2567" s="34" t="s">
        <v>59688</v>
      </c>
      <c r="M2567" s="38">
        <v>-0.10349137759773354</v>
      </c>
      <c r="N2567" s="39" t="s">
        <v>33</v>
      </c>
      <c r="O2567" s="32">
        <v>2</v>
      </c>
      <c r="P2567" s="32">
        <v>2</v>
      </c>
      <c r="Q2567" s="55">
        <v>-0.16840408517240524</v>
      </c>
      <c r="R2567" s="54" t="s">
        <v>33</v>
      </c>
    </row>
    <row r="2568" spans="1:18" x14ac:dyDescent="0.25">
      <c r="A2568" s="32" t="s">
        <v>17575</v>
      </c>
      <c r="B2568" s="33" t="s">
        <v>17576</v>
      </c>
      <c r="C2568" s="32" t="s">
        <v>2538</v>
      </c>
      <c r="D2568" s="32" t="s">
        <v>17577</v>
      </c>
      <c r="E2568" s="32" t="s">
        <v>17578</v>
      </c>
      <c r="F2568" s="32" t="s">
        <v>2605</v>
      </c>
      <c r="G2568" s="34" t="s">
        <v>59689</v>
      </c>
      <c r="H2568" s="34" t="s">
        <v>59690</v>
      </c>
      <c r="I2568" s="38">
        <v>-9.2919507424528841E-2</v>
      </c>
      <c r="J2568" s="39" t="s">
        <v>33</v>
      </c>
      <c r="K2568" s="34" t="s">
        <v>59691</v>
      </c>
      <c r="L2568" s="34" t="s">
        <v>59692</v>
      </c>
      <c r="M2568" s="38">
        <v>-0.24473097925700044</v>
      </c>
      <c r="N2568" s="39" t="s">
        <v>33</v>
      </c>
      <c r="O2568" s="32">
        <v>5</v>
      </c>
      <c r="P2568" s="32">
        <v>5</v>
      </c>
      <c r="Q2568" s="55">
        <v>8.40953542146545E-2</v>
      </c>
      <c r="R2568" s="54" t="s">
        <v>33</v>
      </c>
    </row>
    <row r="2569" spans="1:18" x14ac:dyDescent="0.25">
      <c r="A2569" s="32" t="s">
        <v>17584</v>
      </c>
      <c r="B2569" s="33" t="s">
        <v>17585</v>
      </c>
      <c r="C2569" s="32" t="s">
        <v>2476</v>
      </c>
      <c r="D2569" s="32" t="s">
        <v>17586</v>
      </c>
      <c r="E2569" s="32" t="s">
        <v>17587</v>
      </c>
      <c r="F2569" s="32" t="s">
        <v>2476</v>
      </c>
      <c r="G2569" s="34" t="s">
        <v>59693</v>
      </c>
      <c r="H2569" s="34" t="s">
        <v>59694</v>
      </c>
      <c r="I2569" s="38">
        <v>-0.41939780089803103</v>
      </c>
      <c r="J2569" s="39" t="s">
        <v>33</v>
      </c>
      <c r="K2569" s="34" t="s">
        <v>59695</v>
      </c>
      <c r="L2569" s="34" t="s">
        <v>59696</v>
      </c>
      <c r="M2569" s="38">
        <v>4.0550538855272322E-2</v>
      </c>
      <c r="N2569" s="39" t="s">
        <v>33</v>
      </c>
      <c r="O2569" s="32">
        <v>18</v>
      </c>
      <c r="P2569" s="32">
        <v>18</v>
      </c>
      <c r="Q2569" s="55">
        <v>-0.74182791862849884</v>
      </c>
      <c r="R2569" s="56">
        <v>4.7672545902211802E-2</v>
      </c>
    </row>
    <row r="2570" spans="1:18" x14ac:dyDescent="0.25">
      <c r="A2570" s="32" t="s">
        <v>17600</v>
      </c>
      <c r="B2570" s="33" t="s">
        <v>17601</v>
      </c>
      <c r="C2570" s="32" t="s">
        <v>2538</v>
      </c>
      <c r="D2570" s="32" t="s">
        <v>11385</v>
      </c>
      <c r="E2570" s="32" t="s">
        <v>11386</v>
      </c>
      <c r="F2570" s="32" t="s">
        <v>2538</v>
      </c>
      <c r="G2570" s="34" t="s">
        <v>59697</v>
      </c>
      <c r="H2570" s="34" t="s">
        <v>59698</v>
      </c>
      <c r="I2570" s="38">
        <v>-0.27891569966784474</v>
      </c>
      <c r="J2570" s="39" t="s">
        <v>33</v>
      </c>
      <c r="K2570" s="34" t="s">
        <v>59699</v>
      </c>
      <c r="L2570" s="34" t="s">
        <v>59700</v>
      </c>
      <c r="M2570" s="38">
        <v>6.3427672304693469E-2</v>
      </c>
      <c r="N2570" s="39" t="s">
        <v>33</v>
      </c>
      <c r="O2570" s="32">
        <v>13</v>
      </c>
      <c r="P2570" s="32">
        <v>3</v>
      </c>
      <c r="Q2570" s="55">
        <v>5.385488178883395E-2</v>
      </c>
      <c r="R2570" s="54" t="s">
        <v>33</v>
      </c>
    </row>
    <row r="2571" spans="1:18" x14ac:dyDescent="0.25">
      <c r="A2571" s="32" t="s">
        <v>17605</v>
      </c>
      <c r="B2571" s="33" t="s">
        <v>17606</v>
      </c>
      <c r="C2571" s="32" t="s">
        <v>2538</v>
      </c>
      <c r="D2571" s="32" t="s">
        <v>11840</v>
      </c>
      <c r="E2571" s="32" t="s">
        <v>11841</v>
      </c>
      <c r="F2571" s="32" t="s">
        <v>2678</v>
      </c>
      <c r="G2571" s="34" t="s">
        <v>59701</v>
      </c>
      <c r="H2571" s="34" t="s">
        <v>59702</v>
      </c>
      <c r="I2571" s="38">
        <v>-0.10418819166502401</v>
      </c>
      <c r="J2571" s="39" t="s">
        <v>33</v>
      </c>
      <c r="K2571" s="34" t="s">
        <v>59703</v>
      </c>
      <c r="L2571" s="34" t="s">
        <v>59704</v>
      </c>
      <c r="M2571" s="38">
        <v>0.53648006795171721</v>
      </c>
      <c r="N2571" s="39" t="s">
        <v>33</v>
      </c>
      <c r="O2571" s="32">
        <v>13</v>
      </c>
      <c r="P2571" s="32">
        <v>3</v>
      </c>
      <c r="Q2571" s="55">
        <v>0.46538832716661577</v>
      </c>
      <c r="R2571" s="54" t="s">
        <v>33</v>
      </c>
    </row>
    <row r="2572" spans="1:18" x14ac:dyDescent="0.25">
      <c r="A2572" s="32" t="s">
        <v>17610</v>
      </c>
      <c r="B2572" s="33" t="s">
        <v>17611</v>
      </c>
      <c r="C2572" s="32" t="s">
        <v>2538</v>
      </c>
      <c r="D2572" s="32" t="s">
        <v>17612</v>
      </c>
      <c r="E2572" s="32" t="s">
        <v>1550</v>
      </c>
      <c r="F2572" s="32" t="s">
        <v>2538</v>
      </c>
      <c r="G2572" s="34" t="s">
        <v>59705</v>
      </c>
      <c r="H2572" s="34" t="s">
        <v>59706</v>
      </c>
      <c r="I2572" s="38">
        <v>-0.16829492659513945</v>
      </c>
      <c r="J2572" s="39" t="s">
        <v>33</v>
      </c>
      <c r="K2572" s="34" t="s">
        <v>59707</v>
      </c>
      <c r="L2572" s="34" t="s">
        <v>59708</v>
      </c>
      <c r="M2572" s="38">
        <v>-0.23882552881648383</v>
      </c>
      <c r="N2572" s="39" t="s">
        <v>33</v>
      </c>
      <c r="O2572" s="32">
        <v>3</v>
      </c>
      <c r="P2572" s="32">
        <v>3</v>
      </c>
      <c r="Q2572" s="54" t="e">
        <v>#N/A</v>
      </c>
      <c r="R2572" s="54"/>
    </row>
    <row r="2573" spans="1:18" x14ac:dyDescent="0.25">
      <c r="A2573" s="32" t="s">
        <v>59709</v>
      </c>
      <c r="B2573" s="33" t="s">
        <v>59710</v>
      </c>
      <c r="C2573" s="32" t="s">
        <v>2538</v>
      </c>
      <c r="D2573" s="32" t="s">
        <v>59711</v>
      </c>
      <c r="E2573" s="32" t="s">
        <v>5675</v>
      </c>
      <c r="F2573" s="32" t="s">
        <v>2538</v>
      </c>
      <c r="G2573" s="34" t="s">
        <v>59712</v>
      </c>
      <c r="H2573" s="34" t="s">
        <v>59713</v>
      </c>
      <c r="I2573" s="38">
        <v>6.2305992044109838E-2</v>
      </c>
      <c r="J2573" s="39" t="s">
        <v>33</v>
      </c>
      <c r="K2573" s="34" t="s">
        <v>59714</v>
      </c>
      <c r="L2573" s="34" t="s">
        <v>59715</v>
      </c>
      <c r="M2573" s="38">
        <v>-0.80196859298998957</v>
      </c>
      <c r="N2573" s="39" t="s">
        <v>33</v>
      </c>
      <c r="O2573" s="32">
        <v>2</v>
      </c>
      <c r="P2573" s="32">
        <v>2</v>
      </c>
      <c r="Q2573" s="55">
        <v>0.49819080390314258</v>
      </c>
      <c r="R2573" s="54" t="s">
        <v>33</v>
      </c>
    </row>
    <row r="2574" spans="1:18" x14ac:dyDescent="0.25">
      <c r="A2574" s="32" t="s">
        <v>17624</v>
      </c>
      <c r="B2574" s="33" t="s">
        <v>17625</v>
      </c>
      <c r="C2574" s="32" t="s">
        <v>2557</v>
      </c>
      <c r="D2574" s="32" t="s">
        <v>17626</v>
      </c>
      <c r="E2574" s="32" t="s">
        <v>17326</v>
      </c>
      <c r="F2574" s="32" t="s">
        <v>2538</v>
      </c>
      <c r="G2574" s="34" t="s">
        <v>59716</v>
      </c>
      <c r="H2574" s="34" t="s">
        <v>59717</v>
      </c>
      <c r="I2574" s="38">
        <v>-9.2465808180702113E-3</v>
      </c>
      <c r="J2574" s="39" t="s">
        <v>33</v>
      </c>
      <c r="K2574" s="34" t="s">
        <v>59718</v>
      </c>
      <c r="L2574" s="34" t="s">
        <v>59719</v>
      </c>
      <c r="M2574" s="38">
        <v>-8.3298069997970514E-2</v>
      </c>
      <c r="N2574" s="39" t="s">
        <v>33</v>
      </c>
      <c r="O2574" s="32">
        <v>18</v>
      </c>
      <c r="P2574" s="32">
        <v>17</v>
      </c>
      <c r="Q2574" s="54" t="e">
        <v>#N/A</v>
      </c>
      <c r="R2574" s="54"/>
    </row>
    <row r="2575" spans="1:18" x14ac:dyDescent="0.25">
      <c r="A2575" s="32" t="s">
        <v>17630</v>
      </c>
      <c r="B2575" s="33" t="s">
        <v>17631</v>
      </c>
      <c r="C2575" s="32" t="s">
        <v>2576</v>
      </c>
      <c r="D2575" s="32" t="s">
        <v>17632</v>
      </c>
      <c r="E2575" s="32" t="s">
        <v>17633</v>
      </c>
      <c r="F2575" s="32" t="s">
        <v>2678</v>
      </c>
      <c r="G2575" s="34" t="s">
        <v>59720</v>
      </c>
      <c r="H2575" s="34" t="s">
        <v>59721</v>
      </c>
      <c r="I2575" s="38">
        <v>-1.4403804035885402E-2</v>
      </c>
      <c r="J2575" s="39" t="s">
        <v>33</v>
      </c>
      <c r="K2575" s="34" t="s">
        <v>59722</v>
      </c>
      <c r="L2575" s="34" t="s">
        <v>59723</v>
      </c>
      <c r="M2575" s="38">
        <v>-2.1646711100332117</v>
      </c>
      <c r="N2575" s="39" t="s">
        <v>33</v>
      </c>
      <c r="O2575" s="32">
        <v>5</v>
      </c>
      <c r="P2575" s="32">
        <v>2</v>
      </c>
      <c r="Q2575" s="55">
        <v>0.1031460509981028</v>
      </c>
      <c r="R2575" s="54" t="s">
        <v>33</v>
      </c>
    </row>
    <row r="2576" spans="1:18" x14ac:dyDescent="0.25">
      <c r="A2576" s="32" t="s">
        <v>17649</v>
      </c>
      <c r="B2576" s="33" t="s">
        <v>17650</v>
      </c>
      <c r="C2576" s="32" t="s">
        <v>2538</v>
      </c>
      <c r="D2576" s="32" t="s">
        <v>17651</v>
      </c>
      <c r="E2576" s="32" t="s">
        <v>17652</v>
      </c>
      <c r="F2576" s="32" t="s">
        <v>2538</v>
      </c>
      <c r="G2576" s="34" t="s">
        <v>59724</v>
      </c>
      <c r="H2576" s="34" t="s">
        <v>59725</v>
      </c>
      <c r="I2576" s="38">
        <v>2.2239051662914917E-2</v>
      </c>
      <c r="J2576" s="39" t="s">
        <v>33</v>
      </c>
      <c r="K2576" s="34" t="s">
        <v>59726</v>
      </c>
      <c r="L2576" s="34" t="s">
        <v>59727</v>
      </c>
      <c r="M2576" s="38">
        <v>0.7006743247647863</v>
      </c>
      <c r="N2576" s="39" t="s">
        <v>33</v>
      </c>
      <c r="O2576" s="32">
        <v>5</v>
      </c>
      <c r="P2576" s="32">
        <v>5</v>
      </c>
      <c r="Q2576" s="54" t="e">
        <v>#N/A</v>
      </c>
      <c r="R2576" s="54"/>
    </row>
    <row r="2577" spans="1:18" x14ac:dyDescent="0.25">
      <c r="A2577" s="32" t="s">
        <v>59728</v>
      </c>
      <c r="B2577" s="33" t="s">
        <v>59729</v>
      </c>
      <c r="C2577" s="32" t="s">
        <v>2557</v>
      </c>
      <c r="D2577" s="32" t="s">
        <v>29575</v>
      </c>
      <c r="E2577" s="32" t="s">
        <v>5109</v>
      </c>
      <c r="F2577" s="32" t="s">
        <v>2476</v>
      </c>
      <c r="G2577" s="34" t="s">
        <v>59730</v>
      </c>
      <c r="H2577" s="34" t="s">
        <v>59731</v>
      </c>
      <c r="I2577" s="38">
        <v>1.9660314848456317</v>
      </c>
      <c r="J2577" s="39" t="s">
        <v>33</v>
      </c>
      <c r="K2577" s="34" t="s">
        <v>59732</v>
      </c>
      <c r="L2577" s="34" t="s">
        <v>59733</v>
      </c>
      <c r="M2577" s="38">
        <v>-1.4981490512168807</v>
      </c>
      <c r="N2577" s="39" t="s">
        <v>33</v>
      </c>
      <c r="O2577" s="32">
        <v>2</v>
      </c>
      <c r="P2577" s="32">
        <v>2</v>
      </c>
      <c r="Q2577" s="55">
        <v>0.11146831834342132</v>
      </c>
      <c r="R2577" s="54" t="s">
        <v>33</v>
      </c>
    </row>
    <row r="2578" spans="1:18" x14ac:dyDescent="0.25">
      <c r="A2578" s="32" t="s">
        <v>17658</v>
      </c>
      <c r="B2578" s="33" t="s">
        <v>17659</v>
      </c>
      <c r="C2578" s="32" t="s">
        <v>2538</v>
      </c>
      <c r="D2578" s="32" t="s">
        <v>14384</v>
      </c>
      <c r="E2578" s="32" t="s">
        <v>14385</v>
      </c>
      <c r="F2578" s="32" t="s">
        <v>14386</v>
      </c>
      <c r="G2578" s="34" t="s">
        <v>59734</v>
      </c>
      <c r="H2578" s="34" t="s">
        <v>59735</v>
      </c>
      <c r="I2578" s="38">
        <v>0.25367377286213705</v>
      </c>
      <c r="J2578" s="39" t="s">
        <v>33</v>
      </c>
      <c r="K2578" s="34" t="s">
        <v>59736</v>
      </c>
      <c r="L2578" s="34" t="s">
        <v>59737</v>
      </c>
      <c r="M2578" s="38">
        <v>2.920883697721286</v>
      </c>
      <c r="N2578" s="39" t="s">
        <v>33</v>
      </c>
      <c r="O2578" s="32">
        <v>5</v>
      </c>
      <c r="P2578" s="32">
        <v>3</v>
      </c>
      <c r="Q2578" s="54" t="e">
        <v>#N/A</v>
      </c>
      <c r="R2578" s="54"/>
    </row>
    <row r="2579" spans="1:18" x14ac:dyDescent="0.25">
      <c r="A2579" s="32" t="s">
        <v>17663</v>
      </c>
      <c r="B2579" s="33" t="s">
        <v>17664</v>
      </c>
      <c r="C2579" s="32" t="s">
        <v>2595</v>
      </c>
      <c r="D2579" s="32" t="s">
        <v>17665</v>
      </c>
      <c r="E2579" s="32" t="s">
        <v>10963</v>
      </c>
      <c r="F2579" s="32" t="s">
        <v>2595</v>
      </c>
      <c r="G2579" s="34" t="s">
        <v>59738</v>
      </c>
      <c r="H2579" s="34" t="s">
        <v>59739</v>
      </c>
      <c r="I2579" s="38">
        <v>-0.23921897202565273</v>
      </c>
      <c r="J2579" s="39" t="s">
        <v>33</v>
      </c>
      <c r="K2579" s="34" t="s">
        <v>59740</v>
      </c>
      <c r="L2579" s="34" t="s">
        <v>59741</v>
      </c>
      <c r="M2579" s="38">
        <v>-0.59670408637724826</v>
      </c>
      <c r="N2579" s="39" t="s">
        <v>33</v>
      </c>
      <c r="O2579" s="32">
        <v>13</v>
      </c>
      <c r="P2579" s="32">
        <v>7</v>
      </c>
      <c r="Q2579" s="55">
        <v>-0.51899732598952497</v>
      </c>
      <c r="R2579" s="56">
        <v>3.2676227918196903E-2</v>
      </c>
    </row>
    <row r="2580" spans="1:18" x14ac:dyDescent="0.25">
      <c r="A2580" s="32" t="s">
        <v>17671</v>
      </c>
      <c r="B2580" s="33" t="s">
        <v>17672</v>
      </c>
      <c r="C2580" s="32" t="s">
        <v>26400</v>
      </c>
      <c r="D2580" s="32" t="s">
        <v>10245</v>
      </c>
      <c r="E2580" s="32" t="s">
        <v>10246</v>
      </c>
      <c r="F2580" s="32" t="s">
        <v>2538</v>
      </c>
      <c r="G2580" s="34" t="s">
        <v>59742</v>
      </c>
      <c r="H2580" s="34" t="s">
        <v>59743</v>
      </c>
      <c r="I2580" s="38">
        <v>-8.0569630473354831E-2</v>
      </c>
      <c r="J2580" s="39" t="s">
        <v>33</v>
      </c>
      <c r="K2580" s="34" t="s">
        <v>59744</v>
      </c>
      <c r="L2580" s="34" t="s">
        <v>59745</v>
      </c>
      <c r="M2580" s="38">
        <v>-0.46243117449929433</v>
      </c>
      <c r="N2580" s="39" t="s">
        <v>33</v>
      </c>
      <c r="O2580" s="32">
        <v>14</v>
      </c>
      <c r="P2580" s="32">
        <v>9</v>
      </c>
      <c r="Q2580" s="55">
        <v>9.6032353982418203E-2</v>
      </c>
      <c r="R2580" s="54" t="s">
        <v>33</v>
      </c>
    </row>
    <row r="2581" spans="1:18" x14ac:dyDescent="0.25">
      <c r="A2581" s="32" t="s">
        <v>59746</v>
      </c>
      <c r="B2581" s="33" t="s">
        <v>59747</v>
      </c>
      <c r="C2581" s="32" t="s">
        <v>2538</v>
      </c>
      <c r="D2581" s="32" t="s">
        <v>10254</v>
      </c>
      <c r="E2581" s="32" t="s">
        <v>10255</v>
      </c>
      <c r="F2581" s="32" t="s">
        <v>2494</v>
      </c>
      <c r="G2581" s="34" t="s">
        <v>59748</v>
      </c>
      <c r="H2581" s="34" t="s">
        <v>59749</v>
      </c>
      <c r="I2581" s="38">
        <v>-0.2222291528373237</v>
      </c>
      <c r="J2581" s="39" t="s">
        <v>33</v>
      </c>
      <c r="K2581" s="34" t="s">
        <v>59750</v>
      </c>
      <c r="L2581" s="34" t="s">
        <v>59751</v>
      </c>
      <c r="M2581" s="38">
        <v>-0.72537237335575444</v>
      </c>
      <c r="N2581" s="39" t="s">
        <v>33</v>
      </c>
      <c r="O2581" s="32">
        <v>2</v>
      </c>
      <c r="P2581" s="32">
        <v>2</v>
      </c>
      <c r="Q2581" s="55">
        <v>-0.36627250766074432</v>
      </c>
      <c r="R2581" s="54" t="s">
        <v>33</v>
      </c>
    </row>
    <row r="2582" spans="1:18" x14ac:dyDescent="0.25">
      <c r="A2582" s="32" t="s">
        <v>17676</v>
      </c>
      <c r="B2582" s="33" t="s">
        <v>17677</v>
      </c>
      <c r="C2582" s="32" t="s">
        <v>2476</v>
      </c>
      <c r="D2582" s="32" t="s">
        <v>17678</v>
      </c>
      <c r="E2582" s="32" t="s">
        <v>17679</v>
      </c>
      <c r="F2582" s="32" t="s">
        <v>2476</v>
      </c>
      <c r="G2582" s="34" t="s">
        <v>59752</v>
      </c>
      <c r="H2582" s="34" t="s">
        <v>59753</v>
      </c>
      <c r="I2582" s="38">
        <v>0.84196719225657068</v>
      </c>
      <c r="J2582" s="39" t="s">
        <v>33</v>
      </c>
      <c r="K2582" s="34" t="s">
        <v>59754</v>
      </c>
      <c r="L2582" s="34" t="s">
        <v>59755</v>
      </c>
      <c r="M2582" s="38">
        <v>0.42250771909852392</v>
      </c>
      <c r="N2582" s="39" t="s">
        <v>33</v>
      </c>
      <c r="O2582" s="32">
        <v>4</v>
      </c>
      <c r="P2582" s="32">
        <v>4</v>
      </c>
      <c r="Q2582" s="55">
        <v>-0.11779427718536666</v>
      </c>
      <c r="R2582" s="54" t="s">
        <v>33</v>
      </c>
    </row>
    <row r="2583" spans="1:18" x14ac:dyDescent="0.25">
      <c r="A2583" s="32" t="s">
        <v>17685</v>
      </c>
      <c r="B2583" s="33" t="s">
        <v>17686</v>
      </c>
      <c r="C2583" s="32" t="s">
        <v>2538</v>
      </c>
      <c r="D2583" s="32" t="s">
        <v>17687</v>
      </c>
      <c r="E2583" s="32" t="s">
        <v>17688</v>
      </c>
      <c r="F2583" s="32" t="s">
        <v>2538</v>
      </c>
      <c r="G2583" s="34" t="s">
        <v>59756</v>
      </c>
      <c r="H2583" s="34" t="s">
        <v>59757</v>
      </c>
      <c r="I2583" s="38">
        <v>-2.6741232055899081E-2</v>
      </c>
      <c r="J2583" s="39" t="s">
        <v>33</v>
      </c>
      <c r="K2583" s="34" t="s">
        <v>59758</v>
      </c>
      <c r="L2583" s="34" t="s">
        <v>59759</v>
      </c>
      <c r="M2583" s="38">
        <v>-0.56675523747096113</v>
      </c>
      <c r="N2583" s="39" t="s">
        <v>33</v>
      </c>
      <c r="O2583" s="32">
        <v>53</v>
      </c>
      <c r="P2583" s="32">
        <v>20</v>
      </c>
      <c r="Q2583" s="54" t="e">
        <v>#N/A</v>
      </c>
      <c r="R2583" s="54"/>
    </row>
    <row r="2584" spans="1:18" x14ac:dyDescent="0.25">
      <c r="A2584" s="32" t="s">
        <v>17717</v>
      </c>
      <c r="B2584" s="33" t="s">
        <v>17718</v>
      </c>
      <c r="C2584" s="32" t="s">
        <v>2538</v>
      </c>
      <c r="D2584" s="32" t="s">
        <v>17719</v>
      </c>
      <c r="E2584" s="32" t="s">
        <v>17720</v>
      </c>
      <c r="F2584" s="32" t="s">
        <v>2538</v>
      </c>
      <c r="G2584" s="34" t="s">
        <v>59760</v>
      </c>
      <c r="H2584" s="34" t="s">
        <v>59761</v>
      </c>
      <c r="I2584" s="38">
        <v>-9.0447746263408485E-2</v>
      </c>
      <c r="J2584" s="39" t="s">
        <v>33</v>
      </c>
      <c r="K2584" s="34" t="s">
        <v>59762</v>
      </c>
      <c r="L2584" s="34" t="s">
        <v>59763</v>
      </c>
      <c r="M2584" s="38">
        <v>-3.2326058872274515</v>
      </c>
      <c r="N2584" s="39" t="s">
        <v>33</v>
      </c>
      <c r="O2584" s="32">
        <v>7</v>
      </c>
      <c r="P2584" s="32">
        <v>7</v>
      </c>
      <c r="Q2584" s="55">
        <v>-0.7283758727001477</v>
      </c>
      <c r="R2584" s="56">
        <v>2.88445980703971E-2</v>
      </c>
    </row>
    <row r="2585" spans="1:18" x14ac:dyDescent="0.25">
      <c r="A2585" s="32" t="s">
        <v>17726</v>
      </c>
      <c r="B2585" s="33" t="s">
        <v>17727</v>
      </c>
      <c r="C2585" s="32" t="s">
        <v>2476</v>
      </c>
      <c r="D2585" s="32" t="s">
        <v>10664</v>
      </c>
      <c r="E2585" s="32" t="s">
        <v>10665</v>
      </c>
      <c r="F2585" s="32" t="s">
        <v>2476</v>
      </c>
      <c r="G2585" s="34" t="s">
        <v>59764</v>
      </c>
      <c r="H2585" s="34" t="s">
        <v>59765</v>
      </c>
      <c r="I2585" s="38">
        <v>-0.22689883514859854</v>
      </c>
      <c r="J2585" s="39" t="s">
        <v>33</v>
      </c>
      <c r="K2585" s="34" t="s">
        <v>59766</v>
      </c>
      <c r="L2585" s="34" t="s">
        <v>59767</v>
      </c>
      <c r="M2585" s="38">
        <v>-0.3248531790310325</v>
      </c>
      <c r="N2585" s="39" t="s">
        <v>33</v>
      </c>
      <c r="O2585" s="32">
        <v>12</v>
      </c>
      <c r="P2585" s="32">
        <v>8</v>
      </c>
      <c r="Q2585" s="55">
        <v>-0.40795062072906457</v>
      </c>
      <c r="R2585" s="56">
        <v>3.0305806214532799E-2</v>
      </c>
    </row>
    <row r="2586" spans="1:18" x14ac:dyDescent="0.25">
      <c r="A2586" s="32" t="s">
        <v>59768</v>
      </c>
      <c r="B2586" s="33" t="s">
        <v>59769</v>
      </c>
      <c r="C2586" s="32" t="s">
        <v>2476</v>
      </c>
      <c r="D2586" s="32" t="s">
        <v>59770</v>
      </c>
      <c r="E2586" s="32" t="s">
        <v>1155</v>
      </c>
      <c r="F2586" s="32" t="s">
        <v>2476</v>
      </c>
      <c r="G2586" s="34" t="s">
        <v>59771</v>
      </c>
      <c r="H2586" s="34" t="s">
        <v>59772</v>
      </c>
      <c r="I2586" s="38">
        <v>-2.048981440674444</v>
      </c>
      <c r="J2586" s="39" t="s">
        <v>33</v>
      </c>
      <c r="K2586" s="34" t="s">
        <v>59773</v>
      </c>
      <c r="L2586" s="34" t="s">
        <v>59774</v>
      </c>
      <c r="M2586" s="38">
        <v>0.26232252751439777</v>
      </c>
      <c r="N2586" s="39" t="s">
        <v>33</v>
      </c>
      <c r="O2586" s="32">
        <v>3</v>
      </c>
      <c r="P2586" s="32">
        <v>3</v>
      </c>
      <c r="Q2586" s="54" t="e">
        <v>#N/A</v>
      </c>
      <c r="R2586" s="54"/>
    </row>
    <row r="2587" spans="1:18" x14ac:dyDescent="0.25">
      <c r="A2587" s="32" t="s">
        <v>17731</v>
      </c>
      <c r="B2587" s="33" t="s">
        <v>17732</v>
      </c>
      <c r="C2587" s="32" t="s">
        <v>2538</v>
      </c>
      <c r="D2587" s="32" t="s">
        <v>17733</v>
      </c>
      <c r="E2587" s="32" t="s">
        <v>17734</v>
      </c>
      <c r="F2587" s="32" t="s">
        <v>2605</v>
      </c>
      <c r="G2587" s="34" t="s">
        <v>59775</v>
      </c>
      <c r="H2587" s="34" t="s">
        <v>59776</v>
      </c>
      <c r="I2587" s="38">
        <v>-0.19187124165492861</v>
      </c>
      <c r="J2587" s="39" t="s">
        <v>33</v>
      </c>
      <c r="K2587" s="34" t="s">
        <v>59777</v>
      </c>
      <c r="L2587" s="34" t="s">
        <v>59778</v>
      </c>
      <c r="M2587" s="38">
        <v>-2.0455718632147653</v>
      </c>
      <c r="N2587" s="39" t="s">
        <v>33</v>
      </c>
      <c r="O2587" s="32">
        <v>19</v>
      </c>
      <c r="P2587" s="32">
        <v>5</v>
      </c>
      <c r="Q2587" s="55">
        <v>-0.23228842042116316</v>
      </c>
      <c r="R2587" s="54" t="s">
        <v>33</v>
      </c>
    </row>
    <row r="2588" spans="1:18" x14ac:dyDescent="0.25">
      <c r="A2588" s="32" t="s">
        <v>59779</v>
      </c>
      <c r="B2588" s="33" t="s">
        <v>59780</v>
      </c>
      <c r="C2588" s="32" t="s">
        <v>2538</v>
      </c>
      <c r="D2588" s="32" t="s">
        <v>59781</v>
      </c>
      <c r="E2588" s="32" t="s">
        <v>59782</v>
      </c>
      <c r="F2588" s="32" t="s">
        <v>2466</v>
      </c>
      <c r="G2588" s="34" t="s">
        <v>59783</v>
      </c>
      <c r="H2588" s="34" t="s">
        <v>59784</v>
      </c>
      <c r="I2588" s="38">
        <v>8.3687266408307925E-2</v>
      </c>
      <c r="J2588" s="39" t="s">
        <v>33</v>
      </c>
      <c r="K2588" s="34" t="s">
        <v>59785</v>
      </c>
      <c r="L2588" s="34" t="s">
        <v>59786</v>
      </c>
      <c r="M2588" s="38">
        <v>1.5030774527636128</v>
      </c>
      <c r="N2588" s="39" t="s">
        <v>33</v>
      </c>
      <c r="O2588" s="32">
        <v>3</v>
      </c>
      <c r="P2588" s="32">
        <v>2</v>
      </c>
      <c r="Q2588" s="55">
        <v>0.3104945837745533</v>
      </c>
      <c r="R2588" s="56">
        <v>4.0996533177865599E-2</v>
      </c>
    </row>
    <row r="2589" spans="1:18" x14ac:dyDescent="0.25">
      <c r="A2589" s="32" t="s">
        <v>59787</v>
      </c>
      <c r="B2589" s="33" t="s">
        <v>59788</v>
      </c>
      <c r="C2589" s="32" t="s">
        <v>31424</v>
      </c>
      <c r="D2589" s="32" t="s">
        <v>59789</v>
      </c>
      <c r="E2589" s="32" t="s">
        <v>59790</v>
      </c>
      <c r="F2589" s="32" t="s">
        <v>2538</v>
      </c>
      <c r="G2589" s="34" t="s">
        <v>59791</v>
      </c>
      <c r="H2589" s="34" t="s">
        <v>59792</v>
      </c>
      <c r="I2589" s="38">
        <v>5.2031249472611944E-2</v>
      </c>
      <c r="J2589" s="39" t="s">
        <v>33</v>
      </c>
      <c r="K2589" s="34" t="s">
        <v>59793</v>
      </c>
      <c r="L2589" s="34" t="s">
        <v>59794</v>
      </c>
      <c r="M2589" s="38">
        <v>-0.28944280884970364</v>
      </c>
      <c r="N2589" s="39" t="s">
        <v>33</v>
      </c>
      <c r="O2589" s="32">
        <v>2</v>
      </c>
      <c r="P2589" s="32">
        <v>2</v>
      </c>
      <c r="Q2589" s="54" t="e">
        <v>#N/A</v>
      </c>
      <c r="R2589" s="54"/>
    </row>
    <row r="2590" spans="1:18" x14ac:dyDescent="0.25">
      <c r="A2590" s="32" t="s">
        <v>17749</v>
      </c>
      <c r="B2590" s="33" t="s">
        <v>17750</v>
      </c>
      <c r="C2590" s="32" t="s">
        <v>2476</v>
      </c>
      <c r="D2590" s="32" t="s">
        <v>17751</v>
      </c>
      <c r="E2590" s="32" t="s">
        <v>17752</v>
      </c>
      <c r="F2590" s="32" t="s">
        <v>2476</v>
      </c>
      <c r="G2590" s="34" t="s">
        <v>59795</v>
      </c>
      <c r="H2590" s="34" t="s">
        <v>59796</v>
      </c>
      <c r="I2590" s="38">
        <v>6.5692522135585615E-2</v>
      </c>
      <c r="J2590" s="39" t="s">
        <v>33</v>
      </c>
      <c r="K2590" s="34" t="s">
        <v>59797</v>
      </c>
      <c r="L2590" s="34" t="s">
        <v>59798</v>
      </c>
      <c r="M2590" s="38">
        <v>-0.32248336706071878</v>
      </c>
      <c r="N2590" s="39" t="s">
        <v>33</v>
      </c>
      <c r="O2590" s="32">
        <v>3</v>
      </c>
      <c r="P2590" s="32">
        <v>3</v>
      </c>
      <c r="Q2590" s="55">
        <v>-0.10300109051972164</v>
      </c>
      <c r="R2590" s="54" t="s">
        <v>33</v>
      </c>
    </row>
    <row r="2591" spans="1:18" x14ac:dyDescent="0.25">
      <c r="A2591" s="32" t="s">
        <v>59799</v>
      </c>
      <c r="B2591" s="33" t="s">
        <v>59800</v>
      </c>
      <c r="C2591" s="32" t="s">
        <v>2476</v>
      </c>
      <c r="D2591" s="32" t="s">
        <v>28432</v>
      </c>
      <c r="E2591" s="32" t="s">
        <v>28431</v>
      </c>
      <c r="F2591" s="32" t="s">
        <v>2476</v>
      </c>
      <c r="G2591" s="34" t="s">
        <v>59801</v>
      </c>
      <c r="H2591" s="34" t="s">
        <v>59802</v>
      </c>
      <c r="I2591" s="38">
        <v>0.33885247774233568</v>
      </c>
      <c r="J2591" s="39" t="s">
        <v>33</v>
      </c>
      <c r="K2591" s="34" t="s">
        <v>59803</v>
      </c>
      <c r="L2591" s="34" t="s">
        <v>59804</v>
      </c>
      <c r="M2591" s="38">
        <v>-1.1156035637411355</v>
      </c>
      <c r="N2591" s="39" t="s">
        <v>33</v>
      </c>
      <c r="O2591" s="32">
        <v>6</v>
      </c>
      <c r="P2591" s="32">
        <v>6</v>
      </c>
      <c r="Q2591" s="55">
        <v>-0.18378857211171787</v>
      </c>
      <c r="R2591" s="54" t="s">
        <v>33</v>
      </c>
    </row>
    <row r="2592" spans="1:18" x14ac:dyDescent="0.25">
      <c r="A2592" s="32" t="s">
        <v>17758</v>
      </c>
      <c r="B2592" s="33" t="s">
        <v>17759</v>
      </c>
      <c r="C2592" s="32" t="s">
        <v>2576</v>
      </c>
      <c r="D2592" s="32" t="s">
        <v>5866</v>
      </c>
      <c r="E2592" s="32" t="s">
        <v>5867</v>
      </c>
      <c r="F2592" s="32" t="s">
        <v>2576</v>
      </c>
      <c r="G2592" s="34" t="s">
        <v>59805</v>
      </c>
      <c r="H2592" s="34" t="s">
        <v>59806</v>
      </c>
      <c r="I2592" s="38">
        <v>-3.2262308722746602E-2</v>
      </c>
      <c r="J2592" s="39" t="s">
        <v>33</v>
      </c>
      <c r="K2592" s="34" t="s">
        <v>59807</v>
      </c>
      <c r="L2592" s="34" t="s">
        <v>59808</v>
      </c>
      <c r="M2592" s="38">
        <v>-0.33771070296506434</v>
      </c>
      <c r="N2592" s="39" t="s">
        <v>33</v>
      </c>
      <c r="O2592" s="32">
        <v>7</v>
      </c>
      <c r="P2592" s="32">
        <v>3</v>
      </c>
      <c r="Q2592" s="55">
        <v>0.49335450140780929</v>
      </c>
      <c r="R2592" s="54" t="s">
        <v>33</v>
      </c>
    </row>
    <row r="2593" spans="1:18" x14ac:dyDescent="0.25">
      <c r="A2593" s="32" t="s">
        <v>59809</v>
      </c>
      <c r="B2593" s="33" t="s">
        <v>59810</v>
      </c>
      <c r="C2593" s="32" t="s">
        <v>2476</v>
      </c>
      <c r="D2593" s="32" t="s">
        <v>59811</v>
      </c>
      <c r="E2593" s="32" t="s">
        <v>59812</v>
      </c>
      <c r="F2593" s="32" t="s">
        <v>2576</v>
      </c>
      <c r="G2593" s="34" t="s">
        <v>59813</v>
      </c>
      <c r="H2593" s="34" t="s">
        <v>59814</v>
      </c>
      <c r="I2593" s="38">
        <v>0.12842654519773314</v>
      </c>
      <c r="J2593" s="39" t="s">
        <v>33</v>
      </c>
      <c r="K2593" s="34" t="s">
        <v>59815</v>
      </c>
      <c r="L2593" s="34" t="s">
        <v>59816</v>
      </c>
      <c r="M2593" s="38">
        <v>-0.54236520383306186</v>
      </c>
      <c r="N2593" s="39" t="s">
        <v>33</v>
      </c>
      <c r="O2593" s="32">
        <v>7</v>
      </c>
      <c r="P2593" s="32">
        <v>7</v>
      </c>
      <c r="Q2593" s="54" t="e">
        <v>#N/A</v>
      </c>
      <c r="R2593" s="54"/>
    </row>
    <row r="2594" spans="1:18" x14ac:dyDescent="0.25">
      <c r="A2594" s="32" t="s">
        <v>17763</v>
      </c>
      <c r="B2594" s="33" t="s">
        <v>17764</v>
      </c>
      <c r="C2594" s="32" t="s">
        <v>2476</v>
      </c>
      <c r="D2594" s="32" t="s">
        <v>15678</v>
      </c>
      <c r="E2594" s="32" t="s">
        <v>15679</v>
      </c>
      <c r="F2594" s="32" t="s">
        <v>2476</v>
      </c>
      <c r="G2594" s="34" t="s">
        <v>59817</v>
      </c>
      <c r="H2594" s="34" t="s">
        <v>59818</v>
      </c>
      <c r="I2594" s="38">
        <v>-6.520555449924606E-2</v>
      </c>
      <c r="J2594" s="39" t="s">
        <v>33</v>
      </c>
      <c r="K2594" s="34" t="s">
        <v>59819</v>
      </c>
      <c r="L2594" s="34" t="s">
        <v>59820</v>
      </c>
      <c r="M2594" s="38">
        <v>-0.25116781506402824</v>
      </c>
      <c r="N2594" s="39" t="s">
        <v>33</v>
      </c>
      <c r="O2594" s="32">
        <v>4</v>
      </c>
      <c r="P2594" s="32">
        <v>2</v>
      </c>
      <c r="Q2594" s="55">
        <v>0.22575259724949587</v>
      </c>
      <c r="R2594" s="54" t="s">
        <v>33</v>
      </c>
    </row>
    <row r="2595" spans="1:18" x14ac:dyDescent="0.25">
      <c r="A2595" s="32" t="s">
        <v>17768</v>
      </c>
      <c r="B2595" s="33" t="s">
        <v>17769</v>
      </c>
      <c r="C2595" s="32" t="s">
        <v>2538</v>
      </c>
      <c r="D2595" s="32" t="s">
        <v>11539</v>
      </c>
      <c r="E2595" s="32" t="s">
        <v>11540</v>
      </c>
      <c r="F2595" s="32" t="s">
        <v>2557</v>
      </c>
      <c r="G2595" s="34" t="s">
        <v>59821</v>
      </c>
      <c r="H2595" s="34" t="s">
        <v>59822</v>
      </c>
      <c r="I2595" s="38">
        <v>-4.109332081696021E-2</v>
      </c>
      <c r="J2595" s="39" t="s">
        <v>33</v>
      </c>
      <c r="K2595" s="34" t="s">
        <v>59823</v>
      </c>
      <c r="L2595" s="34" t="s">
        <v>59824</v>
      </c>
      <c r="M2595" s="38">
        <v>-0.92121624348329645</v>
      </c>
      <c r="N2595" s="39" t="s">
        <v>33</v>
      </c>
      <c r="O2595" s="32">
        <v>12</v>
      </c>
      <c r="P2595" s="32">
        <v>9</v>
      </c>
      <c r="Q2595" s="55">
        <v>0.29927906680998606</v>
      </c>
      <c r="R2595" s="56">
        <v>6.31422663953488E-3</v>
      </c>
    </row>
    <row r="2596" spans="1:18" x14ac:dyDescent="0.25">
      <c r="A2596" s="32" t="s">
        <v>59825</v>
      </c>
      <c r="B2596" s="33" t="s">
        <v>59826</v>
      </c>
      <c r="C2596" s="32" t="s">
        <v>2538</v>
      </c>
      <c r="D2596" s="32" t="s">
        <v>14040</v>
      </c>
      <c r="E2596" s="32" t="s">
        <v>14041</v>
      </c>
      <c r="F2596" s="32" t="s">
        <v>2605</v>
      </c>
      <c r="G2596" s="34" t="s">
        <v>59827</v>
      </c>
      <c r="H2596" s="34" t="s">
        <v>59828</v>
      </c>
      <c r="I2596" s="38">
        <v>-0.35205762774901361</v>
      </c>
      <c r="J2596" s="39" t="s">
        <v>33</v>
      </c>
      <c r="K2596" s="34" t="s">
        <v>59829</v>
      </c>
      <c r="L2596" s="34" t="s">
        <v>59830</v>
      </c>
      <c r="M2596" s="38">
        <v>0.9623179419086767</v>
      </c>
      <c r="N2596" s="39" t="s">
        <v>33</v>
      </c>
      <c r="O2596" s="32">
        <v>9</v>
      </c>
      <c r="P2596" s="32">
        <v>6</v>
      </c>
      <c r="Q2596" s="55">
        <v>0.58018795634859466</v>
      </c>
      <c r="R2596" s="56">
        <v>9.0408359825327501E-3</v>
      </c>
    </row>
    <row r="2597" spans="1:18" x14ac:dyDescent="0.25">
      <c r="A2597" s="32" t="s">
        <v>59831</v>
      </c>
      <c r="B2597" s="33" t="s">
        <v>59832</v>
      </c>
      <c r="C2597" s="32" t="s">
        <v>2466</v>
      </c>
      <c r="D2597" s="32" t="s">
        <v>59833</v>
      </c>
      <c r="E2597" s="32" t="s">
        <v>59834</v>
      </c>
      <c r="F2597" s="32" t="s">
        <v>59835</v>
      </c>
      <c r="G2597" s="34" t="s">
        <v>59836</v>
      </c>
      <c r="H2597" s="34" t="s">
        <v>59837</v>
      </c>
      <c r="I2597" s="38">
        <v>-1.8111328941311074E-2</v>
      </c>
      <c r="J2597" s="39" t="s">
        <v>33</v>
      </c>
      <c r="K2597" s="34" t="s">
        <v>59838</v>
      </c>
      <c r="L2597" s="34" t="s">
        <v>59839</v>
      </c>
      <c r="M2597" s="38">
        <v>1.1211153174553825</v>
      </c>
      <c r="N2597" s="39" t="s">
        <v>33</v>
      </c>
      <c r="O2597" s="32">
        <v>4</v>
      </c>
      <c r="P2597" s="32">
        <v>3</v>
      </c>
      <c r="Q2597" s="54" t="e">
        <v>#N/A</v>
      </c>
      <c r="R2597" s="54"/>
    </row>
    <row r="2598" spans="1:18" x14ac:dyDescent="0.25">
      <c r="A2598" s="32" t="s">
        <v>17773</v>
      </c>
      <c r="B2598" s="33" t="s">
        <v>17774</v>
      </c>
      <c r="C2598" s="32" t="s">
        <v>2538</v>
      </c>
      <c r="D2598" s="32" t="s">
        <v>17775</v>
      </c>
      <c r="E2598" s="32" t="s">
        <v>17776</v>
      </c>
      <c r="F2598" s="32" t="s">
        <v>2538</v>
      </c>
      <c r="G2598" s="34" t="s">
        <v>59840</v>
      </c>
      <c r="H2598" s="34" t="s">
        <v>59841</v>
      </c>
      <c r="I2598" s="38">
        <v>-0.14302957365462338</v>
      </c>
      <c r="J2598" s="39" t="s">
        <v>33</v>
      </c>
      <c r="K2598" s="34" t="s">
        <v>59842</v>
      </c>
      <c r="L2598" s="34" t="s">
        <v>59843</v>
      </c>
      <c r="M2598" s="38">
        <v>-0.21094577156536579</v>
      </c>
      <c r="N2598" s="39" t="s">
        <v>33</v>
      </c>
      <c r="O2598" s="32">
        <v>8</v>
      </c>
      <c r="P2598" s="32">
        <v>8</v>
      </c>
      <c r="Q2598" s="54" t="e">
        <v>#N/A</v>
      </c>
      <c r="R2598" s="54"/>
    </row>
    <row r="2599" spans="1:18" x14ac:dyDescent="0.25">
      <c r="A2599" s="32" t="s">
        <v>59844</v>
      </c>
      <c r="B2599" s="33" t="s">
        <v>59845</v>
      </c>
      <c r="C2599" s="32" t="s">
        <v>2504</v>
      </c>
      <c r="D2599" s="32" t="s">
        <v>59846</v>
      </c>
      <c r="E2599" s="32" t="s">
        <v>59847</v>
      </c>
      <c r="F2599" s="32" t="s">
        <v>2504</v>
      </c>
      <c r="G2599" s="34" t="s">
        <v>59848</v>
      </c>
      <c r="H2599" s="34" t="s">
        <v>59849</v>
      </c>
      <c r="I2599" s="38">
        <v>-0.5747264432472482</v>
      </c>
      <c r="J2599" s="39" t="s">
        <v>33</v>
      </c>
      <c r="K2599" s="34" t="s">
        <v>177</v>
      </c>
      <c r="L2599" s="34" t="s">
        <v>59850</v>
      </c>
      <c r="M2599" s="38">
        <v>21.07424143141705</v>
      </c>
      <c r="N2599" s="39" t="s">
        <v>33</v>
      </c>
      <c r="O2599" s="32">
        <v>2</v>
      </c>
      <c r="P2599" s="32">
        <v>2</v>
      </c>
      <c r="Q2599" s="54" t="e">
        <v>#N/A</v>
      </c>
      <c r="R2599" s="54"/>
    </row>
    <row r="2600" spans="1:18" x14ac:dyDescent="0.25">
      <c r="A2600" s="32" t="s">
        <v>59851</v>
      </c>
      <c r="B2600" s="33" t="s">
        <v>59852</v>
      </c>
      <c r="C2600" s="32" t="s">
        <v>27167</v>
      </c>
      <c r="D2600" s="32" t="s">
        <v>16612</v>
      </c>
      <c r="E2600" s="32" t="s">
        <v>16613</v>
      </c>
      <c r="F2600" s="32" t="s">
        <v>2595</v>
      </c>
      <c r="G2600" s="34" t="s">
        <v>59853</v>
      </c>
      <c r="H2600" s="34" t="s">
        <v>59854</v>
      </c>
      <c r="I2600" s="38">
        <v>-0.16701775249551251</v>
      </c>
      <c r="J2600" s="39" t="s">
        <v>33</v>
      </c>
      <c r="K2600" s="34" t="s">
        <v>59855</v>
      </c>
      <c r="L2600" s="34" t="s">
        <v>59856</v>
      </c>
      <c r="M2600" s="38">
        <v>0.52485418312522458</v>
      </c>
      <c r="N2600" s="39" t="s">
        <v>33</v>
      </c>
      <c r="O2600" s="32">
        <v>18</v>
      </c>
      <c r="P2600" s="32">
        <v>2</v>
      </c>
      <c r="Q2600" s="55">
        <v>0.73587523880786665</v>
      </c>
      <c r="R2600" s="54" t="s">
        <v>33</v>
      </c>
    </row>
    <row r="2601" spans="1:18" x14ac:dyDescent="0.25">
      <c r="A2601" s="32" t="s">
        <v>17782</v>
      </c>
      <c r="B2601" s="33" t="s">
        <v>17783</v>
      </c>
      <c r="C2601" s="32" t="s">
        <v>2538</v>
      </c>
      <c r="D2601" s="32" t="s">
        <v>17784</v>
      </c>
      <c r="E2601" s="32" t="s">
        <v>17785</v>
      </c>
      <c r="F2601" s="32" t="s">
        <v>2538</v>
      </c>
      <c r="G2601" s="34" t="s">
        <v>59857</v>
      </c>
      <c r="H2601" s="34" t="s">
        <v>59858</v>
      </c>
      <c r="I2601" s="38">
        <v>-9.4107515120356269E-2</v>
      </c>
      <c r="J2601" s="39" t="s">
        <v>33</v>
      </c>
      <c r="K2601" s="34" t="s">
        <v>59859</v>
      </c>
      <c r="L2601" s="34" t="s">
        <v>59860</v>
      </c>
      <c r="M2601" s="38">
        <v>-2.1970986854630379</v>
      </c>
      <c r="N2601" s="39" t="s">
        <v>33</v>
      </c>
      <c r="O2601" s="32">
        <v>11</v>
      </c>
      <c r="P2601" s="32">
        <v>5</v>
      </c>
      <c r="Q2601" s="55">
        <v>0.21443689727367427</v>
      </c>
      <c r="R2601" s="56">
        <v>4.35822634993819E-2</v>
      </c>
    </row>
    <row r="2602" spans="1:18" x14ac:dyDescent="0.25">
      <c r="A2602" s="32" t="s">
        <v>59861</v>
      </c>
      <c r="B2602" s="33" t="s">
        <v>59862</v>
      </c>
      <c r="C2602" s="32" t="s">
        <v>2538</v>
      </c>
      <c r="D2602" s="32" t="s">
        <v>12302</v>
      </c>
      <c r="E2602" s="32" t="s">
        <v>12303</v>
      </c>
      <c r="F2602" s="32" t="s">
        <v>2538</v>
      </c>
      <c r="G2602" s="34" t="s">
        <v>59863</v>
      </c>
      <c r="H2602" s="34" t="s">
        <v>59864</v>
      </c>
      <c r="I2602" s="38">
        <v>0.43658033879799757</v>
      </c>
      <c r="J2602" s="39" t="s">
        <v>33</v>
      </c>
      <c r="K2602" s="34" t="s">
        <v>59865</v>
      </c>
      <c r="L2602" s="34" t="s">
        <v>59866</v>
      </c>
      <c r="M2602" s="38">
        <v>-0.12232564020389855</v>
      </c>
      <c r="N2602" s="39" t="s">
        <v>33</v>
      </c>
      <c r="O2602" s="32">
        <v>33</v>
      </c>
      <c r="P2602" s="32">
        <v>4</v>
      </c>
      <c r="Q2602" s="54" t="e">
        <v>#N/A</v>
      </c>
      <c r="R2602" s="54"/>
    </row>
    <row r="2603" spans="1:18" x14ac:dyDescent="0.25">
      <c r="A2603" s="32" t="s">
        <v>17797</v>
      </c>
      <c r="B2603" s="33" t="s">
        <v>17798</v>
      </c>
      <c r="C2603" s="32" t="s">
        <v>27167</v>
      </c>
      <c r="D2603" s="32" t="s">
        <v>16612</v>
      </c>
      <c r="E2603" s="32" t="s">
        <v>16613</v>
      </c>
      <c r="F2603" s="32" t="s">
        <v>2595</v>
      </c>
      <c r="G2603" s="34" t="s">
        <v>59867</v>
      </c>
      <c r="H2603" s="34" t="s">
        <v>59868</v>
      </c>
      <c r="I2603" s="38">
        <v>-1.2539516583629173</v>
      </c>
      <c r="J2603" s="39" t="s">
        <v>33</v>
      </c>
      <c r="K2603" s="34" t="s">
        <v>59869</v>
      </c>
      <c r="L2603" s="34" t="s">
        <v>59870</v>
      </c>
      <c r="M2603" s="38">
        <v>-3.9210119836431541</v>
      </c>
      <c r="N2603" s="39" t="s">
        <v>33</v>
      </c>
      <c r="O2603" s="32">
        <v>17</v>
      </c>
      <c r="P2603" s="32">
        <v>2</v>
      </c>
      <c r="Q2603" s="55">
        <v>0.73587523880786665</v>
      </c>
      <c r="R2603" s="54" t="s">
        <v>33</v>
      </c>
    </row>
    <row r="2604" spans="1:18" x14ac:dyDescent="0.25">
      <c r="A2604" s="32" t="s">
        <v>59871</v>
      </c>
      <c r="B2604" s="33" t="s">
        <v>59872</v>
      </c>
      <c r="C2604" s="32" t="s">
        <v>28194</v>
      </c>
      <c r="D2604" s="32" t="s">
        <v>28499</v>
      </c>
      <c r="E2604" s="32" t="s">
        <v>28498</v>
      </c>
      <c r="F2604" s="32" t="s">
        <v>2504</v>
      </c>
      <c r="G2604" s="34" t="s">
        <v>59873</v>
      </c>
      <c r="H2604" s="34" t="s">
        <v>59874</v>
      </c>
      <c r="I2604" s="38">
        <v>-2.7190545650678834E-2</v>
      </c>
      <c r="J2604" s="39" t="s">
        <v>33</v>
      </c>
      <c r="K2604" s="34" t="s">
        <v>59875</v>
      </c>
      <c r="L2604" s="34" t="s">
        <v>59876</v>
      </c>
      <c r="M2604" s="38">
        <v>0.26763788747347778</v>
      </c>
      <c r="N2604" s="39" t="s">
        <v>33</v>
      </c>
      <c r="O2604" s="32">
        <v>3</v>
      </c>
      <c r="P2604" s="32">
        <v>3</v>
      </c>
      <c r="Q2604" s="54" t="e">
        <v>#N/A</v>
      </c>
      <c r="R2604" s="54"/>
    </row>
    <row r="2605" spans="1:18" x14ac:dyDescent="0.25">
      <c r="A2605" s="32" t="s">
        <v>17802</v>
      </c>
      <c r="B2605" s="33" t="s">
        <v>17803</v>
      </c>
      <c r="C2605" s="32" t="s">
        <v>27167</v>
      </c>
      <c r="D2605" s="32" t="s">
        <v>17804</v>
      </c>
      <c r="E2605" s="32" t="s">
        <v>14790</v>
      </c>
      <c r="F2605" s="32" t="s">
        <v>2538</v>
      </c>
      <c r="G2605" s="34" t="s">
        <v>59877</v>
      </c>
      <c r="H2605" s="34" t="s">
        <v>59878</v>
      </c>
      <c r="I2605" s="38">
        <v>-6.4095355529043579E-2</v>
      </c>
      <c r="J2605" s="39" t="s">
        <v>33</v>
      </c>
      <c r="K2605" s="34" t="s">
        <v>59879</v>
      </c>
      <c r="L2605" s="34" t="s">
        <v>59880</v>
      </c>
      <c r="M2605" s="38">
        <v>0.81083276105104674</v>
      </c>
      <c r="N2605" s="39" t="s">
        <v>33</v>
      </c>
      <c r="O2605" s="32">
        <v>8</v>
      </c>
      <c r="P2605" s="32">
        <v>8</v>
      </c>
      <c r="Q2605" s="55">
        <v>0.14818974396038695</v>
      </c>
      <c r="R2605" s="54" t="s">
        <v>33</v>
      </c>
    </row>
    <row r="2606" spans="1:18" x14ac:dyDescent="0.25">
      <c r="A2606" s="32" t="s">
        <v>59881</v>
      </c>
      <c r="B2606" s="33" t="s">
        <v>59882</v>
      </c>
      <c r="C2606" s="32" t="s">
        <v>2538</v>
      </c>
      <c r="D2606" s="32" t="s">
        <v>8805</v>
      </c>
      <c r="E2606" s="32" t="s">
        <v>8806</v>
      </c>
      <c r="F2606" s="32" t="s">
        <v>2538</v>
      </c>
      <c r="G2606" s="34" t="s">
        <v>59883</v>
      </c>
      <c r="H2606" s="34" t="s">
        <v>59884</v>
      </c>
      <c r="I2606" s="38">
        <v>-0.3915218955601043</v>
      </c>
      <c r="J2606" s="39" t="s">
        <v>33</v>
      </c>
      <c r="K2606" s="34" t="s">
        <v>59885</v>
      </c>
      <c r="L2606" s="34" t="s">
        <v>59886</v>
      </c>
      <c r="M2606" s="38">
        <v>0.22140513992786037</v>
      </c>
      <c r="N2606" s="39" t="s">
        <v>33</v>
      </c>
      <c r="O2606" s="32">
        <v>8</v>
      </c>
      <c r="P2606" s="32">
        <v>3</v>
      </c>
      <c r="Q2606" s="55">
        <v>0.57644105870914997</v>
      </c>
      <c r="R2606" s="56">
        <v>8.6627136666666605E-4</v>
      </c>
    </row>
    <row r="2607" spans="1:18" x14ac:dyDescent="0.25">
      <c r="A2607" s="32" t="s">
        <v>17814</v>
      </c>
      <c r="B2607" s="33" t="s">
        <v>17815</v>
      </c>
      <c r="C2607" s="32" t="s">
        <v>2538</v>
      </c>
      <c r="D2607" s="32" t="s">
        <v>17816</v>
      </c>
      <c r="E2607" s="32" t="s">
        <v>17817</v>
      </c>
      <c r="F2607" s="32" t="s">
        <v>14570</v>
      </c>
      <c r="G2607" s="34" t="s">
        <v>59887</v>
      </c>
      <c r="H2607" s="34" t="s">
        <v>59888</v>
      </c>
      <c r="I2607" s="38">
        <v>0.14089680167706509</v>
      </c>
      <c r="J2607" s="39" t="s">
        <v>33</v>
      </c>
      <c r="K2607" s="34" t="s">
        <v>59889</v>
      </c>
      <c r="L2607" s="34" t="s">
        <v>59890</v>
      </c>
      <c r="M2607" s="38">
        <v>-0.50248365023731734</v>
      </c>
      <c r="N2607" s="39" t="s">
        <v>33</v>
      </c>
      <c r="O2607" s="32">
        <v>12</v>
      </c>
      <c r="P2607" s="32">
        <v>8</v>
      </c>
      <c r="Q2607" s="55">
        <v>0.23647182802970115</v>
      </c>
      <c r="R2607" s="56">
        <v>3.7296023341991301E-2</v>
      </c>
    </row>
    <row r="2608" spans="1:18" x14ac:dyDescent="0.25">
      <c r="A2608" s="32" t="s">
        <v>17823</v>
      </c>
      <c r="B2608" s="33" t="s">
        <v>17824</v>
      </c>
      <c r="C2608" s="32" t="s">
        <v>31629</v>
      </c>
      <c r="D2608" s="32" t="s">
        <v>17825</v>
      </c>
      <c r="E2608" s="32" t="s">
        <v>3806</v>
      </c>
      <c r="F2608" s="32" t="s">
        <v>2576</v>
      </c>
      <c r="G2608" s="34" t="s">
        <v>59891</v>
      </c>
      <c r="H2608" s="34" t="s">
        <v>59892</v>
      </c>
      <c r="I2608" s="38">
        <v>-8.6637961929589891E-2</v>
      </c>
      <c r="J2608" s="39" t="s">
        <v>33</v>
      </c>
      <c r="K2608" s="34" t="s">
        <v>59893</v>
      </c>
      <c r="L2608" s="34" t="s">
        <v>59894</v>
      </c>
      <c r="M2608" s="38">
        <v>-0.40102839183583494</v>
      </c>
      <c r="N2608" s="39" t="s">
        <v>33</v>
      </c>
      <c r="O2608" s="32">
        <v>3</v>
      </c>
      <c r="P2608" s="32">
        <v>3</v>
      </c>
      <c r="Q2608" s="54" t="e">
        <v>#N/A</v>
      </c>
      <c r="R2608" s="54"/>
    </row>
    <row r="2609" spans="1:18" x14ac:dyDescent="0.25">
      <c r="A2609" s="32" t="s">
        <v>17831</v>
      </c>
      <c r="B2609" s="33" t="s">
        <v>17832</v>
      </c>
      <c r="C2609" s="32" t="s">
        <v>2557</v>
      </c>
      <c r="D2609" s="32" t="s">
        <v>14603</v>
      </c>
      <c r="E2609" s="32" t="s">
        <v>14604</v>
      </c>
      <c r="F2609" s="32" t="s">
        <v>2538</v>
      </c>
      <c r="G2609" s="34" t="s">
        <v>59895</v>
      </c>
      <c r="H2609" s="34" t="s">
        <v>59896</v>
      </c>
      <c r="I2609" s="38">
        <v>0.33098876328167048</v>
      </c>
      <c r="J2609" s="39" t="s">
        <v>33</v>
      </c>
      <c r="K2609" s="34" t="s">
        <v>59897</v>
      </c>
      <c r="L2609" s="34" t="s">
        <v>59898</v>
      </c>
      <c r="M2609" s="38">
        <v>0.92770891653199683</v>
      </c>
      <c r="N2609" s="39" t="s">
        <v>33</v>
      </c>
      <c r="O2609" s="32">
        <v>5</v>
      </c>
      <c r="P2609" s="32">
        <v>5</v>
      </c>
      <c r="Q2609" s="54" t="e">
        <v>#N/A</v>
      </c>
      <c r="R2609" s="54"/>
    </row>
    <row r="2610" spans="1:18" x14ac:dyDescent="0.25">
      <c r="A2610" s="32" t="s">
        <v>17843</v>
      </c>
      <c r="B2610" s="33" t="s">
        <v>17844</v>
      </c>
      <c r="C2610" s="32" t="s">
        <v>2557</v>
      </c>
      <c r="D2610" s="32" t="s">
        <v>17845</v>
      </c>
      <c r="E2610" s="32" t="s">
        <v>17846</v>
      </c>
      <c r="F2610" s="32" t="s">
        <v>2557</v>
      </c>
      <c r="G2610" s="34" t="s">
        <v>59899</v>
      </c>
      <c r="H2610" s="34" t="s">
        <v>59900</v>
      </c>
      <c r="I2610" s="38">
        <v>-0.19201358127709831</v>
      </c>
      <c r="J2610" s="39" t="s">
        <v>33</v>
      </c>
      <c r="K2610" s="34" t="s">
        <v>59901</v>
      </c>
      <c r="L2610" s="34" t="s">
        <v>59902</v>
      </c>
      <c r="M2610" s="38">
        <v>-0.68529312802638942</v>
      </c>
      <c r="N2610" s="39" t="s">
        <v>33</v>
      </c>
      <c r="O2610" s="32">
        <v>2</v>
      </c>
      <c r="P2610" s="32">
        <v>2</v>
      </c>
      <c r="Q2610" s="54" t="e">
        <v>#N/A</v>
      </c>
      <c r="R2610" s="54"/>
    </row>
    <row r="2611" spans="1:18" x14ac:dyDescent="0.25">
      <c r="A2611" s="32" t="s">
        <v>59903</v>
      </c>
      <c r="B2611" s="33" t="s">
        <v>59904</v>
      </c>
      <c r="C2611" s="32" t="s">
        <v>26118</v>
      </c>
      <c r="D2611" s="32" t="s">
        <v>59905</v>
      </c>
      <c r="E2611" s="32" t="s">
        <v>27770</v>
      </c>
      <c r="F2611" s="32" t="s">
        <v>2557</v>
      </c>
      <c r="G2611" s="34" t="s">
        <v>59906</v>
      </c>
      <c r="H2611" s="34" t="s">
        <v>59907</v>
      </c>
      <c r="I2611" s="38">
        <v>0.19268497288114728</v>
      </c>
      <c r="J2611" s="39" t="s">
        <v>33</v>
      </c>
      <c r="K2611" s="34" t="s">
        <v>59908</v>
      </c>
      <c r="L2611" s="34" t="s">
        <v>59909</v>
      </c>
      <c r="M2611" s="38">
        <v>0.61052437325074327</v>
      </c>
      <c r="N2611" s="39" t="s">
        <v>33</v>
      </c>
      <c r="O2611" s="32">
        <v>2</v>
      </c>
      <c r="P2611" s="32">
        <v>2</v>
      </c>
      <c r="Q2611" s="54" t="e">
        <v>#N/A</v>
      </c>
      <c r="R2611" s="54"/>
    </row>
    <row r="2612" spans="1:18" x14ac:dyDescent="0.25">
      <c r="A2612" s="32" t="s">
        <v>3876</v>
      </c>
      <c r="B2612" s="33" t="s">
        <v>3877</v>
      </c>
      <c r="C2612" s="32" t="s">
        <v>25140</v>
      </c>
      <c r="D2612" s="32" t="s">
        <v>3878</v>
      </c>
      <c r="E2612" s="32" t="s">
        <v>3879</v>
      </c>
      <c r="F2612" s="32" t="s">
        <v>2476</v>
      </c>
      <c r="G2612" s="34" t="s">
        <v>59910</v>
      </c>
      <c r="H2612" s="34" t="s">
        <v>59911</v>
      </c>
      <c r="I2612" s="38">
        <v>-2.0861930536757934E-2</v>
      </c>
      <c r="J2612" s="39" t="s">
        <v>33</v>
      </c>
      <c r="K2612" s="34" t="s">
        <v>59912</v>
      </c>
      <c r="L2612" s="34" t="s">
        <v>59913</v>
      </c>
      <c r="M2612" s="38">
        <v>-0.35213032632148727</v>
      </c>
      <c r="N2612" s="39" t="s">
        <v>33</v>
      </c>
      <c r="O2612" s="32">
        <v>33</v>
      </c>
      <c r="P2612" s="32">
        <v>33</v>
      </c>
      <c r="Q2612" s="55">
        <v>0.19915873205511644</v>
      </c>
      <c r="R2612" s="54" t="s">
        <v>33</v>
      </c>
    </row>
    <row r="2613" spans="1:18" x14ac:dyDescent="0.25">
      <c r="A2613" s="32" t="s">
        <v>59914</v>
      </c>
      <c r="B2613" s="33" t="s">
        <v>59915</v>
      </c>
      <c r="C2613" s="32" t="s">
        <v>27293</v>
      </c>
      <c r="D2613" s="32" t="s">
        <v>39528</v>
      </c>
      <c r="E2613" s="32" t="s">
        <v>39527</v>
      </c>
      <c r="F2613" s="32" t="s">
        <v>2538</v>
      </c>
      <c r="G2613" s="34" t="s">
        <v>59916</v>
      </c>
      <c r="H2613" s="34" t="s">
        <v>59917</v>
      </c>
      <c r="I2613" s="38">
        <v>0.76467116578763961</v>
      </c>
      <c r="J2613" s="39" t="s">
        <v>33</v>
      </c>
      <c r="K2613" s="34" t="s">
        <v>59918</v>
      </c>
      <c r="L2613" s="34" t="s">
        <v>59919</v>
      </c>
      <c r="M2613" s="38">
        <v>1.4246211072557104E-2</v>
      </c>
      <c r="N2613" s="39" t="s">
        <v>33</v>
      </c>
      <c r="O2613" s="32">
        <v>3</v>
      </c>
      <c r="P2613" s="32">
        <v>3</v>
      </c>
      <c r="Q2613" s="54" t="e">
        <v>#N/A</v>
      </c>
      <c r="R2613" s="54"/>
    </row>
    <row r="2614" spans="1:18" x14ac:dyDescent="0.25">
      <c r="A2614" s="32" t="s">
        <v>17852</v>
      </c>
      <c r="B2614" s="33" t="s">
        <v>17853</v>
      </c>
      <c r="C2614" s="32" t="s">
        <v>36693</v>
      </c>
      <c r="D2614" s="32" t="s">
        <v>17854</v>
      </c>
      <c r="E2614" s="32" t="s">
        <v>17855</v>
      </c>
      <c r="F2614" s="32" t="s">
        <v>2504</v>
      </c>
      <c r="G2614" s="34" t="s">
        <v>59920</v>
      </c>
      <c r="H2614" s="34" t="s">
        <v>59921</v>
      </c>
      <c r="I2614" s="38">
        <v>3.4026103030744721E-2</v>
      </c>
      <c r="J2614" s="39" t="s">
        <v>33</v>
      </c>
      <c r="K2614" s="34" t="s">
        <v>59922</v>
      </c>
      <c r="L2614" s="34" t="s">
        <v>59923</v>
      </c>
      <c r="M2614" s="38">
        <v>-0.81662591240585569</v>
      </c>
      <c r="N2614" s="39" t="s">
        <v>33</v>
      </c>
      <c r="O2614" s="32">
        <v>3</v>
      </c>
      <c r="P2614" s="32">
        <v>2</v>
      </c>
      <c r="Q2614" s="54" t="e">
        <v>#N/A</v>
      </c>
      <c r="R2614" s="54"/>
    </row>
    <row r="2615" spans="1:18" x14ac:dyDescent="0.25">
      <c r="A2615" s="32" t="s">
        <v>17861</v>
      </c>
      <c r="B2615" s="33" t="s">
        <v>17862</v>
      </c>
      <c r="C2615" s="32" t="s">
        <v>2538</v>
      </c>
      <c r="D2615" s="32" t="s">
        <v>17863</v>
      </c>
      <c r="E2615" s="32" t="s">
        <v>17864</v>
      </c>
      <c r="F2615" s="32" t="s">
        <v>2576</v>
      </c>
      <c r="G2615" s="34" t="s">
        <v>59924</v>
      </c>
      <c r="H2615" s="34" t="s">
        <v>59925</v>
      </c>
      <c r="I2615" s="38">
        <v>-0.61434026086144955</v>
      </c>
      <c r="J2615" s="39" t="s">
        <v>33</v>
      </c>
      <c r="K2615" s="34" t="s">
        <v>59926</v>
      </c>
      <c r="L2615" s="34" t="s">
        <v>59927</v>
      </c>
      <c r="M2615" s="38">
        <v>0.40034158918497698</v>
      </c>
      <c r="N2615" s="39" t="s">
        <v>33</v>
      </c>
      <c r="O2615" s="32">
        <v>5</v>
      </c>
      <c r="P2615" s="32">
        <v>5</v>
      </c>
      <c r="Q2615" s="55">
        <v>0.87210881278867192</v>
      </c>
      <c r="R2615" s="56">
        <v>3.4819507297297299E-3</v>
      </c>
    </row>
    <row r="2616" spans="1:18" x14ac:dyDescent="0.25">
      <c r="A2616" s="32" t="s">
        <v>17870</v>
      </c>
      <c r="B2616" s="33" t="s">
        <v>17871</v>
      </c>
      <c r="C2616" s="32" t="s">
        <v>2557</v>
      </c>
      <c r="D2616" s="32" t="s">
        <v>17872</v>
      </c>
      <c r="E2616" s="32" t="s">
        <v>17873</v>
      </c>
      <c r="F2616" s="32" t="s">
        <v>2576</v>
      </c>
      <c r="G2616" s="34" t="s">
        <v>59928</v>
      </c>
      <c r="H2616" s="34" t="s">
        <v>59929</v>
      </c>
      <c r="I2616" s="38">
        <v>0.37372198099113119</v>
      </c>
      <c r="J2616" s="39" t="s">
        <v>33</v>
      </c>
      <c r="K2616" s="34" t="s">
        <v>59930</v>
      </c>
      <c r="L2616" s="34" t="s">
        <v>59931</v>
      </c>
      <c r="M2616" s="38">
        <v>-1.0192218168231508</v>
      </c>
      <c r="N2616" s="39" t="s">
        <v>33</v>
      </c>
      <c r="O2616" s="32">
        <v>8</v>
      </c>
      <c r="P2616" s="32">
        <v>3</v>
      </c>
      <c r="Q2616" s="55">
        <v>-5.959477822658478E-2</v>
      </c>
      <c r="R2616" s="54" t="s">
        <v>33</v>
      </c>
    </row>
    <row r="2617" spans="1:18" x14ac:dyDescent="0.25">
      <c r="A2617" s="32" t="s">
        <v>17879</v>
      </c>
      <c r="B2617" s="33" t="s">
        <v>17880</v>
      </c>
      <c r="C2617" s="32" t="s">
        <v>2538</v>
      </c>
      <c r="D2617" s="32" t="s">
        <v>17881</v>
      </c>
      <c r="E2617" s="32" t="s">
        <v>17882</v>
      </c>
      <c r="F2617" s="32" t="s">
        <v>2538</v>
      </c>
      <c r="G2617" s="34" t="s">
        <v>59932</v>
      </c>
      <c r="H2617" s="34" t="s">
        <v>59933</v>
      </c>
      <c r="I2617" s="38">
        <v>-0.16285006675033381</v>
      </c>
      <c r="J2617" s="39" t="s">
        <v>33</v>
      </c>
      <c r="K2617" s="34" t="s">
        <v>59934</v>
      </c>
      <c r="L2617" s="34" t="s">
        <v>59935</v>
      </c>
      <c r="M2617" s="38">
        <v>-0.48361004851426637</v>
      </c>
      <c r="N2617" s="39" t="s">
        <v>33</v>
      </c>
      <c r="O2617" s="32">
        <v>9</v>
      </c>
      <c r="P2617" s="32">
        <v>2</v>
      </c>
      <c r="Q2617" s="55">
        <v>0.32825222057842013</v>
      </c>
      <c r="R2617" s="54" t="s">
        <v>33</v>
      </c>
    </row>
    <row r="2618" spans="1:18" x14ac:dyDescent="0.25">
      <c r="A2618" s="32" t="s">
        <v>59936</v>
      </c>
      <c r="B2618" s="33" t="s">
        <v>59937</v>
      </c>
      <c r="C2618" s="32" t="s">
        <v>2538</v>
      </c>
      <c r="D2618" s="32" t="s">
        <v>22267</v>
      </c>
      <c r="E2618" s="32" t="s">
        <v>20105</v>
      </c>
      <c r="F2618" s="32" t="s">
        <v>2538</v>
      </c>
      <c r="G2618" s="34" t="s">
        <v>59938</v>
      </c>
      <c r="H2618" s="34" t="s">
        <v>59939</v>
      </c>
      <c r="I2618" s="38">
        <v>-0.30447191652359978</v>
      </c>
      <c r="J2618" s="39" t="s">
        <v>33</v>
      </c>
      <c r="K2618" s="34" t="s">
        <v>59940</v>
      </c>
      <c r="L2618" s="34" t="s">
        <v>59941</v>
      </c>
      <c r="M2618" s="38">
        <v>-0.11640938164959977</v>
      </c>
      <c r="N2618" s="39" t="s">
        <v>33</v>
      </c>
      <c r="O2618" s="32">
        <v>9</v>
      </c>
      <c r="P2618" s="32">
        <v>9</v>
      </c>
      <c r="Q2618" s="54" t="e">
        <v>#N/A</v>
      </c>
      <c r="R2618" s="54"/>
    </row>
    <row r="2619" spans="1:18" x14ac:dyDescent="0.25">
      <c r="A2619" s="32" t="s">
        <v>17888</v>
      </c>
      <c r="B2619" s="33" t="s">
        <v>17889</v>
      </c>
      <c r="C2619" s="32" t="s">
        <v>27931</v>
      </c>
      <c r="D2619" s="32" t="s">
        <v>17890</v>
      </c>
      <c r="E2619" s="32" t="s">
        <v>17891</v>
      </c>
      <c r="F2619" s="32" t="s">
        <v>2557</v>
      </c>
      <c r="G2619" s="34" t="s">
        <v>59942</v>
      </c>
      <c r="H2619" s="34" t="s">
        <v>59943</v>
      </c>
      <c r="I2619" s="38">
        <v>-1.2503957051473544E-2</v>
      </c>
      <c r="J2619" s="39" t="s">
        <v>33</v>
      </c>
      <c r="K2619" s="34" t="s">
        <v>59944</v>
      </c>
      <c r="L2619" s="34" t="s">
        <v>59945</v>
      </c>
      <c r="M2619" s="38">
        <v>3.6484567768100246E-2</v>
      </c>
      <c r="N2619" s="39" t="s">
        <v>33</v>
      </c>
      <c r="O2619" s="32">
        <v>12</v>
      </c>
      <c r="P2619" s="32">
        <v>12</v>
      </c>
      <c r="Q2619" s="55">
        <v>-5.9633323701247978E-2</v>
      </c>
      <c r="R2619" s="54" t="s">
        <v>33</v>
      </c>
    </row>
    <row r="2620" spans="1:18" x14ac:dyDescent="0.25">
      <c r="A2620" s="32" t="s">
        <v>59946</v>
      </c>
      <c r="B2620" s="33" t="s">
        <v>59947</v>
      </c>
      <c r="C2620" s="32" t="s">
        <v>2538</v>
      </c>
      <c r="D2620" s="32" t="s">
        <v>17710</v>
      </c>
      <c r="E2620" s="32" t="s">
        <v>17711</v>
      </c>
      <c r="F2620" s="32" t="s">
        <v>2595</v>
      </c>
      <c r="G2620" s="34" t="s">
        <v>59948</v>
      </c>
      <c r="H2620" s="34" t="s">
        <v>59949</v>
      </c>
      <c r="I2620" s="38">
        <v>-7.9413377873637035E-3</v>
      </c>
      <c r="J2620" s="39" t="s">
        <v>33</v>
      </c>
      <c r="K2620" s="34" t="s">
        <v>59950</v>
      </c>
      <c r="L2620" s="34" t="s">
        <v>59951</v>
      </c>
      <c r="M2620" s="38">
        <v>-0.45093986245309764</v>
      </c>
      <c r="N2620" s="39" t="s">
        <v>33</v>
      </c>
      <c r="O2620" s="32">
        <v>2</v>
      </c>
      <c r="P2620" s="32">
        <v>2</v>
      </c>
      <c r="Q2620" s="54" t="e">
        <v>#N/A</v>
      </c>
      <c r="R2620" s="54"/>
    </row>
    <row r="2621" spans="1:18" x14ac:dyDescent="0.25">
      <c r="A2621" s="32" t="s">
        <v>17897</v>
      </c>
      <c r="B2621" s="33" t="s">
        <v>17898</v>
      </c>
      <c r="C2621" s="32" t="s">
        <v>2538</v>
      </c>
      <c r="D2621" s="32" t="s">
        <v>17899</v>
      </c>
      <c r="E2621" s="32" t="s">
        <v>17900</v>
      </c>
      <c r="F2621" s="32" t="s">
        <v>2538</v>
      </c>
      <c r="G2621" s="34" t="s">
        <v>59952</v>
      </c>
      <c r="H2621" s="34" t="s">
        <v>59953</v>
      </c>
      <c r="I2621" s="38">
        <v>6.9725472484483714E-2</v>
      </c>
      <c r="J2621" s="39" t="s">
        <v>33</v>
      </c>
      <c r="K2621" s="34" t="s">
        <v>59954</v>
      </c>
      <c r="L2621" s="34" t="s">
        <v>59955</v>
      </c>
      <c r="M2621" s="38">
        <v>-4.9167045500414897E-2</v>
      </c>
      <c r="N2621" s="39" t="s">
        <v>33</v>
      </c>
      <c r="O2621" s="32">
        <v>6</v>
      </c>
      <c r="P2621" s="32">
        <v>6</v>
      </c>
      <c r="Q2621" s="55">
        <v>0.23293152979562448</v>
      </c>
      <c r="R2621" s="54" t="s">
        <v>33</v>
      </c>
    </row>
    <row r="2622" spans="1:18" x14ac:dyDescent="0.25">
      <c r="A2622" s="32" t="s">
        <v>17906</v>
      </c>
      <c r="B2622" s="33" t="s">
        <v>17907</v>
      </c>
      <c r="C2622" s="32" t="s">
        <v>2538</v>
      </c>
      <c r="D2622" s="32" t="s">
        <v>17908</v>
      </c>
      <c r="E2622" s="32" t="s">
        <v>17909</v>
      </c>
      <c r="F2622" s="32" t="s">
        <v>2538</v>
      </c>
      <c r="G2622" s="34" t="s">
        <v>59956</v>
      </c>
      <c r="H2622" s="34" t="s">
        <v>59957</v>
      </c>
      <c r="I2622" s="38">
        <v>0.21890453883974642</v>
      </c>
      <c r="J2622" s="39" t="s">
        <v>33</v>
      </c>
      <c r="K2622" s="34" t="s">
        <v>59958</v>
      </c>
      <c r="L2622" s="34" t="s">
        <v>59959</v>
      </c>
      <c r="M2622" s="38">
        <v>1.1812673747351813E-2</v>
      </c>
      <c r="N2622" s="39" t="s">
        <v>33</v>
      </c>
      <c r="O2622" s="32">
        <v>5</v>
      </c>
      <c r="P2622" s="32">
        <v>5</v>
      </c>
      <c r="Q2622" s="55">
        <v>0.33481721601923681</v>
      </c>
      <c r="R2622" s="56">
        <v>3.6808816835535899E-2</v>
      </c>
    </row>
    <row r="2623" spans="1:18" x14ac:dyDescent="0.25">
      <c r="A2623" s="32" t="s">
        <v>59960</v>
      </c>
      <c r="B2623" s="33" t="s">
        <v>59961</v>
      </c>
      <c r="C2623" s="32" t="s">
        <v>2538</v>
      </c>
      <c r="D2623" s="32" t="s">
        <v>59962</v>
      </c>
      <c r="E2623" s="32" t="s">
        <v>59963</v>
      </c>
      <c r="F2623" s="32" t="s">
        <v>2476</v>
      </c>
      <c r="G2623" s="34" t="s">
        <v>59964</v>
      </c>
      <c r="H2623" s="34" t="s">
        <v>59965</v>
      </c>
      <c r="I2623" s="38">
        <v>-0.10235534328420669</v>
      </c>
      <c r="J2623" s="39" t="s">
        <v>33</v>
      </c>
      <c r="K2623" s="34" t="s">
        <v>59966</v>
      </c>
      <c r="L2623" s="34" t="s">
        <v>59967</v>
      </c>
      <c r="M2623" s="38">
        <v>0.31971095046149595</v>
      </c>
      <c r="N2623" s="39" t="s">
        <v>33</v>
      </c>
      <c r="O2623" s="32">
        <v>4</v>
      </c>
      <c r="P2623" s="32">
        <v>4</v>
      </c>
      <c r="Q2623" s="55">
        <v>-0.18571126164906446</v>
      </c>
      <c r="R2623" s="54" t="s">
        <v>33</v>
      </c>
    </row>
    <row r="2624" spans="1:18" x14ac:dyDescent="0.25">
      <c r="A2624" s="32" t="s">
        <v>59968</v>
      </c>
      <c r="B2624" s="33" t="s">
        <v>59969</v>
      </c>
      <c r="C2624" s="32" t="s">
        <v>2538</v>
      </c>
      <c r="D2624" s="32" t="s">
        <v>59970</v>
      </c>
      <c r="E2624" s="32" t="s">
        <v>59971</v>
      </c>
      <c r="F2624" s="32" t="s">
        <v>2576</v>
      </c>
      <c r="G2624" s="34" t="s">
        <v>59972</v>
      </c>
      <c r="H2624" s="34" t="s">
        <v>59973</v>
      </c>
      <c r="I2624" s="38">
        <v>-0.12099588031462956</v>
      </c>
      <c r="J2624" s="39" t="s">
        <v>33</v>
      </c>
      <c r="K2624" s="34" t="s">
        <v>59974</v>
      </c>
      <c r="L2624" s="34" t="s">
        <v>59975</v>
      </c>
      <c r="M2624" s="38">
        <v>0.30239042669824634</v>
      </c>
      <c r="N2624" s="39" t="s">
        <v>33</v>
      </c>
      <c r="O2624" s="32">
        <v>3</v>
      </c>
      <c r="P2624" s="32">
        <v>3</v>
      </c>
      <c r="Q2624" s="54" t="e">
        <v>#N/A</v>
      </c>
      <c r="R2624" s="54"/>
    </row>
    <row r="2625" spans="1:18" x14ac:dyDescent="0.25">
      <c r="A2625" s="32" t="s">
        <v>59976</v>
      </c>
      <c r="B2625" s="33" t="s">
        <v>59977</v>
      </c>
      <c r="C2625" s="32" t="s">
        <v>2538</v>
      </c>
      <c r="D2625" s="32" t="s">
        <v>59978</v>
      </c>
      <c r="E2625" s="32" t="s">
        <v>59979</v>
      </c>
      <c r="F2625" s="32" t="s">
        <v>14386</v>
      </c>
      <c r="G2625" s="34" t="s">
        <v>59980</v>
      </c>
      <c r="H2625" s="34" t="s">
        <v>59981</v>
      </c>
      <c r="I2625" s="38">
        <v>0.32600986142585076</v>
      </c>
      <c r="J2625" s="39" t="s">
        <v>33</v>
      </c>
      <c r="K2625" s="34" t="s">
        <v>177</v>
      </c>
      <c r="L2625" s="34" t="s">
        <v>59982</v>
      </c>
      <c r="M2625" s="38">
        <v>20.621893058400172</v>
      </c>
      <c r="N2625" s="39" t="s">
        <v>33</v>
      </c>
      <c r="O2625" s="32">
        <v>2</v>
      </c>
      <c r="P2625" s="32">
        <v>2</v>
      </c>
      <c r="Q2625" s="54" t="e">
        <v>#N/A</v>
      </c>
      <c r="R2625" s="54"/>
    </row>
    <row r="2626" spans="1:18" x14ac:dyDescent="0.25">
      <c r="A2626" s="32" t="s">
        <v>59983</v>
      </c>
      <c r="B2626" s="33" t="s">
        <v>59984</v>
      </c>
      <c r="C2626" s="32" t="s">
        <v>2476</v>
      </c>
      <c r="D2626" s="32" t="s">
        <v>59985</v>
      </c>
      <c r="E2626" s="32" t="s">
        <v>59986</v>
      </c>
      <c r="F2626" s="32" t="s">
        <v>2476</v>
      </c>
      <c r="G2626" s="34" t="s">
        <v>59987</v>
      </c>
      <c r="H2626" s="34" t="s">
        <v>59988</v>
      </c>
      <c r="I2626" s="38">
        <v>-0.10750405946655575</v>
      </c>
      <c r="J2626" s="39" t="s">
        <v>33</v>
      </c>
      <c r="K2626" s="34" t="s">
        <v>59989</v>
      </c>
      <c r="L2626" s="34" t="s">
        <v>59990</v>
      </c>
      <c r="M2626" s="38">
        <v>-0.33994842465204833</v>
      </c>
      <c r="N2626" s="39" t="s">
        <v>33</v>
      </c>
      <c r="O2626" s="32">
        <v>2</v>
      </c>
      <c r="P2626" s="32">
        <v>2</v>
      </c>
      <c r="Q2626" s="55">
        <v>0.20649297656954413</v>
      </c>
      <c r="R2626" s="54" t="s">
        <v>33</v>
      </c>
    </row>
    <row r="2627" spans="1:18" x14ac:dyDescent="0.25">
      <c r="A2627" s="32" t="s">
        <v>17915</v>
      </c>
      <c r="B2627" s="33" t="s">
        <v>17916</v>
      </c>
      <c r="C2627" s="32" t="s">
        <v>2504</v>
      </c>
      <c r="D2627" s="32" t="s">
        <v>17917</v>
      </c>
      <c r="E2627" s="32" t="s">
        <v>4555</v>
      </c>
      <c r="F2627" s="32" t="s">
        <v>2504</v>
      </c>
      <c r="G2627" s="34" t="s">
        <v>59991</v>
      </c>
      <c r="H2627" s="34" t="s">
        <v>59992</v>
      </c>
      <c r="I2627" s="38">
        <v>-0.13594068583876973</v>
      </c>
      <c r="J2627" s="39" t="s">
        <v>33</v>
      </c>
      <c r="K2627" s="34" t="s">
        <v>59993</v>
      </c>
      <c r="L2627" s="34" t="s">
        <v>59994</v>
      </c>
      <c r="M2627" s="38">
        <v>0.24941235300881828</v>
      </c>
      <c r="N2627" s="39" t="s">
        <v>33</v>
      </c>
      <c r="O2627" s="32">
        <v>5</v>
      </c>
      <c r="P2627" s="32">
        <v>4</v>
      </c>
      <c r="Q2627" s="54" t="e">
        <v>#N/A</v>
      </c>
      <c r="R2627" s="54"/>
    </row>
    <row r="2628" spans="1:18" x14ac:dyDescent="0.25">
      <c r="A2628" s="32" t="s">
        <v>17922</v>
      </c>
      <c r="B2628" s="33" t="s">
        <v>17923</v>
      </c>
      <c r="C2628" s="32" t="s">
        <v>13792</v>
      </c>
      <c r="D2628" s="32" t="s">
        <v>17924</v>
      </c>
      <c r="E2628" s="32" t="s">
        <v>2905</v>
      </c>
      <c r="F2628" s="32" t="s">
        <v>2476</v>
      </c>
      <c r="G2628" s="34" t="s">
        <v>59995</v>
      </c>
      <c r="H2628" s="34" t="s">
        <v>59996</v>
      </c>
      <c r="I2628" s="38">
        <v>-0.1598354811292016</v>
      </c>
      <c r="J2628" s="39" t="s">
        <v>33</v>
      </c>
      <c r="K2628" s="34" t="s">
        <v>59997</v>
      </c>
      <c r="L2628" s="34" t="s">
        <v>59998</v>
      </c>
      <c r="M2628" s="38">
        <v>9.2510047710197725E-3</v>
      </c>
      <c r="N2628" s="39" t="s">
        <v>33</v>
      </c>
      <c r="O2628" s="32">
        <v>53</v>
      </c>
      <c r="P2628" s="32">
        <v>41</v>
      </c>
      <c r="Q2628" s="55">
        <v>-5.4590461290061419E-2</v>
      </c>
      <c r="R2628" s="54" t="s">
        <v>33</v>
      </c>
    </row>
    <row r="2629" spans="1:18" x14ac:dyDescent="0.25">
      <c r="A2629" s="32" t="s">
        <v>59999</v>
      </c>
      <c r="B2629" s="33" t="s">
        <v>60000</v>
      </c>
      <c r="C2629" s="32" t="s">
        <v>27167</v>
      </c>
      <c r="D2629" s="32" t="s">
        <v>60001</v>
      </c>
      <c r="E2629" s="32" t="s">
        <v>60002</v>
      </c>
      <c r="F2629" s="32" t="s">
        <v>2595</v>
      </c>
      <c r="G2629" s="34" t="s">
        <v>60003</v>
      </c>
      <c r="H2629" s="34" t="s">
        <v>60004</v>
      </c>
      <c r="I2629" s="38">
        <v>0.22701781292293124</v>
      </c>
      <c r="J2629" s="39" t="s">
        <v>33</v>
      </c>
      <c r="K2629" s="34" t="s">
        <v>60005</v>
      </c>
      <c r="L2629" s="34" t="s">
        <v>60006</v>
      </c>
      <c r="M2629" s="38">
        <v>7.478108550070918E-2</v>
      </c>
      <c r="N2629" s="39" t="s">
        <v>33</v>
      </c>
      <c r="O2629" s="32">
        <v>2</v>
      </c>
      <c r="P2629" s="32">
        <v>2</v>
      </c>
      <c r="Q2629" s="55">
        <v>-0.2685975350618186</v>
      </c>
      <c r="R2629" s="56">
        <v>1.4991905903789999E-2</v>
      </c>
    </row>
    <row r="2630" spans="1:18" x14ac:dyDescent="0.25">
      <c r="A2630" s="32" t="s">
        <v>3908</v>
      </c>
      <c r="B2630" s="33" t="s">
        <v>3909</v>
      </c>
      <c r="C2630" s="32" t="s">
        <v>25140</v>
      </c>
      <c r="D2630" s="32" t="s">
        <v>3910</v>
      </c>
      <c r="E2630" s="32" t="s">
        <v>3911</v>
      </c>
      <c r="F2630" s="32" t="s">
        <v>2476</v>
      </c>
      <c r="G2630" s="34" t="s">
        <v>60007</v>
      </c>
      <c r="H2630" s="34" t="s">
        <v>60008</v>
      </c>
      <c r="I2630" s="38">
        <v>-0.16471927391946675</v>
      </c>
      <c r="J2630" s="39" t="s">
        <v>33</v>
      </c>
      <c r="K2630" s="34" t="s">
        <v>60009</v>
      </c>
      <c r="L2630" s="34" t="s">
        <v>60010</v>
      </c>
      <c r="M2630" s="38">
        <v>0.29527872229201502</v>
      </c>
      <c r="N2630" s="39" t="s">
        <v>33</v>
      </c>
      <c r="O2630" s="32">
        <v>37</v>
      </c>
      <c r="P2630" s="32">
        <v>32</v>
      </c>
      <c r="Q2630" s="55">
        <v>3.6721617332810139E-2</v>
      </c>
      <c r="R2630" s="54" t="s">
        <v>33</v>
      </c>
    </row>
    <row r="2631" spans="1:18" x14ac:dyDescent="0.25">
      <c r="A2631" s="32" t="s">
        <v>17928</v>
      </c>
      <c r="B2631" s="33" t="s">
        <v>17929</v>
      </c>
      <c r="C2631" s="32" t="s">
        <v>2538</v>
      </c>
      <c r="D2631" s="32" t="s">
        <v>17930</v>
      </c>
      <c r="E2631" s="32" t="s">
        <v>17931</v>
      </c>
      <c r="F2631" s="32" t="s">
        <v>2538</v>
      </c>
      <c r="G2631" s="34" t="s">
        <v>60011</v>
      </c>
      <c r="H2631" s="34" t="s">
        <v>60012</v>
      </c>
      <c r="I2631" s="38">
        <v>-0.17106558900477689</v>
      </c>
      <c r="J2631" s="39" t="s">
        <v>33</v>
      </c>
      <c r="K2631" s="34" t="s">
        <v>60013</v>
      </c>
      <c r="L2631" s="34" t="s">
        <v>60014</v>
      </c>
      <c r="M2631" s="38">
        <v>-0.20072844366764034</v>
      </c>
      <c r="N2631" s="39" t="s">
        <v>33</v>
      </c>
      <c r="O2631" s="32">
        <v>31</v>
      </c>
      <c r="P2631" s="32">
        <v>26</v>
      </c>
      <c r="Q2631" s="55">
        <v>0.25580374549113638</v>
      </c>
      <c r="R2631" s="56">
        <v>5.02470077419354E-3</v>
      </c>
    </row>
    <row r="2632" spans="1:18" x14ac:dyDescent="0.25">
      <c r="A2632" s="32" t="s">
        <v>17945</v>
      </c>
      <c r="B2632" s="33" t="s">
        <v>17946</v>
      </c>
      <c r="C2632" s="32" t="s">
        <v>13792</v>
      </c>
      <c r="D2632" s="32" t="s">
        <v>17947</v>
      </c>
      <c r="E2632" s="32" t="s">
        <v>17948</v>
      </c>
      <c r="F2632" s="32" t="s">
        <v>2476</v>
      </c>
      <c r="G2632" s="34" t="s">
        <v>60015</v>
      </c>
      <c r="H2632" s="34" t="s">
        <v>60016</v>
      </c>
      <c r="I2632" s="38">
        <v>-5.4275258261447218E-2</v>
      </c>
      <c r="J2632" s="39" t="s">
        <v>33</v>
      </c>
      <c r="K2632" s="34" t="s">
        <v>60017</v>
      </c>
      <c r="L2632" s="34" t="s">
        <v>60018</v>
      </c>
      <c r="M2632" s="38">
        <v>-1.1953873311634078</v>
      </c>
      <c r="N2632" s="39" t="s">
        <v>33</v>
      </c>
      <c r="O2632" s="32">
        <v>2</v>
      </c>
      <c r="P2632" s="32">
        <v>2</v>
      </c>
      <c r="Q2632" s="55">
        <v>0.22964072810182865</v>
      </c>
      <c r="R2632" s="56">
        <v>3.2676227918196903E-2</v>
      </c>
    </row>
    <row r="2633" spans="1:18" x14ac:dyDescent="0.25">
      <c r="A2633" s="32" t="s">
        <v>17954</v>
      </c>
      <c r="B2633" s="33" t="s">
        <v>17955</v>
      </c>
      <c r="C2633" s="32" t="s">
        <v>2538</v>
      </c>
      <c r="D2633" s="32" t="s">
        <v>17956</v>
      </c>
      <c r="E2633" s="32" t="s">
        <v>17957</v>
      </c>
      <c r="F2633" s="32" t="s">
        <v>2576</v>
      </c>
      <c r="G2633" s="34" t="s">
        <v>60019</v>
      </c>
      <c r="H2633" s="34" t="s">
        <v>60020</v>
      </c>
      <c r="I2633" s="38">
        <v>8.0633077159939712E-3</v>
      </c>
      <c r="J2633" s="39" t="s">
        <v>33</v>
      </c>
      <c r="K2633" s="34" t="s">
        <v>60021</v>
      </c>
      <c r="L2633" s="34" t="s">
        <v>60022</v>
      </c>
      <c r="M2633" s="38">
        <v>-7.0246268694637404E-2</v>
      </c>
      <c r="N2633" s="39" t="s">
        <v>33</v>
      </c>
      <c r="O2633" s="32">
        <v>6</v>
      </c>
      <c r="P2633" s="32">
        <v>6</v>
      </c>
      <c r="Q2633" s="55">
        <v>-0.42955629434844961</v>
      </c>
      <c r="R2633" s="54" t="s">
        <v>33</v>
      </c>
    </row>
    <row r="2634" spans="1:18" x14ac:dyDescent="0.25">
      <c r="A2634" s="32" t="s">
        <v>17968</v>
      </c>
      <c r="B2634" s="33" t="s">
        <v>17969</v>
      </c>
      <c r="C2634" s="32" t="s">
        <v>2504</v>
      </c>
      <c r="D2634" s="32" t="s">
        <v>17970</v>
      </c>
      <c r="E2634" s="32" t="s">
        <v>17971</v>
      </c>
      <c r="F2634" s="32" t="s">
        <v>2504</v>
      </c>
      <c r="G2634" s="34" t="s">
        <v>60023</v>
      </c>
      <c r="H2634" s="34" t="s">
        <v>60024</v>
      </c>
      <c r="I2634" s="38">
        <v>5.8400405423512151E-2</v>
      </c>
      <c r="J2634" s="39" t="s">
        <v>33</v>
      </c>
      <c r="K2634" s="34" t="s">
        <v>60025</v>
      </c>
      <c r="L2634" s="34" t="s">
        <v>60026</v>
      </c>
      <c r="M2634" s="38">
        <v>-0.77645286771621802</v>
      </c>
      <c r="N2634" s="39" t="s">
        <v>33</v>
      </c>
      <c r="O2634" s="32">
        <v>2</v>
      </c>
      <c r="P2634" s="32">
        <v>2</v>
      </c>
      <c r="Q2634" s="54" t="e">
        <v>#N/A</v>
      </c>
      <c r="R2634" s="54"/>
    </row>
    <row r="2635" spans="1:18" x14ac:dyDescent="0.25">
      <c r="A2635" s="32" t="s">
        <v>17977</v>
      </c>
      <c r="B2635" s="33" t="s">
        <v>17978</v>
      </c>
      <c r="C2635" s="32" t="s">
        <v>2538</v>
      </c>
      <c r="D2635" s="32" t="s">
        <v>17979</v>
      </c>
      <c r="E2635" s="32" t="s">
        <v>1155</v>
      </c>
      <c r="F2635" s="32" t="s">
        <v>2557</v>
      </c>
      <c r="G2635" s="34" t="s">
        <v>60027</v>
      </c>
      <c r="H2635" s="34" t="s">
        <v>60028</v>
      </c>
      <c r="I2635" s="38">
        <v>-0.16691735215061598</v>
      </c>
      <c r="J2635" s="39" t="s">
        <v>33</v>
      </c>
      <c r="K2635" s="34" t="s">
        <v>60029</v>
      </c>
      <c r="L2635" s="34" t="s">
        <v>60030</v>
      </c>
      <c r="M2635" s="38">
        <v>-1.2069138119011491</v>
      </c>
      <c r="N2635" s="39" t="s">
        <v>33</v>
      </c>
      <c r="O2635" s="32">
        <v>3</v>
      </c>
      <c r="P2635" s="32">
        <v>3</v>
      </c>
      <c r="Q2635" s="55">
        <v>3.1984059389179045E-2</v>
      </c>
      <c r="R2635" s="54" t="s">
        <v>33</v>
      </c>
    </row>
    <row r="2636" spans="1:18" x14ac:dyDescent="0.25">
      <c r="A2636" s="32" t="s">
        <v>17992</v>
      </c>
      <c r="B2636" s="33" t="s">
        <v>17993</v>
      </c>
      <c r="C2636" s="32" t="s">
        <v>2538</v>
      </c>
      <c r="D2636" s="32" t="s">
        <v>14257</v>
      </c>
      <c r="E2636" s="32" t="s">
        <v>14258</v>
      </c>
      <c r="F2636" s="32" t="s">
        <v>2678</v>
      </c>
      <c r="G2636" s="34" t="s">
        <v>60031</v>
      </c>
      <c r="H2636" s="34" t="s">
        <v>60032</v>
      </c>
      <c r="I2636" s="38">
        <v>-8.3674422821203978E-2</v>
      </c>
      <c r="J2636" s="39" t="s">
        <v>33</v>
      </c>
      <c r="K2636" s="34" t="s">
        <v>60033</v>
      </c>
      <c r="L2636" s="34" t="s">
        <v>60034</v>
      </c>
      <c r="M2636" s="38">
        <v>0.28081738962515873</v>
      </c>
      <c r="N2636" s="39" t="s">
        <v>33</v>
      </c>
      <c r="O2636" s="32">
        <v>15</v>
      </c>
      <c r="P2636" s="32">
        <v>8</v>
      </c>
      <c r="Q2636" s="54" t="e">
        <v>#N/A</v>
      </c>
      <c r="R2636" s="54"/>
    </row>
    <row r="2637" spans="1:18" x14ac:dyDescent="0.25">
      <c r="A2637" s="32" t="s">
        <v>17997</v>
      </c>
      <c r="B2637" s="33" t="s">
        <v>17998</v>
      </c>
      <c r="C2637" s="32" t="s">
        <v>2538</v>
      </c>
      <c r="D2637" s="32" t="s">
        <v>17999</v>
      </c>
      <c r="E2637" s="32" t="s">
        <v>18000</v>
      </c>
      <c r="F2637" s="32" t="s">
        <v>2538</v>
      </c>
      <c r="G2637" s="34" t="s">
        <v>60035</v>
      </c>
      <c r="H2637" s="34" t="s">
        <v>60036</v>
      </c>
      <c r="I2637" s="38">
        <v>0.42213628941975306</v>
      </c>
      <c r="J2637" s="39" t="s">
        <v>33</v>
      </c>
      <c r="K2637" s="34" t="s">
        <v>60037</v>
      </c>
      <c r="L2637" s="34" t="s">
        <v>60038</v>
      </c>
      <c r="M2637" s="38">
        <v>0.97181169268885026</v>
      </c>
      <c r="N2637" s="39" t="s">
        <v>33</v>
      </c>
      <c r="O2637" s="32">
        <v>3</v>
      </c>
      <c r="P2637" s="32">
        <v>3</v>
      </c>
      <c r="Q2637" s="54" t="e">
        <v>#N/A</v>
      </c>
      <c r="R2637" s="54"/>
    </row>
    <row r="2638" spans="1:18" x14ac:dyDescent="0.25">
      <c r="A2638" s="32" t="s">
        <v>60039</v>
      </c>
      <c r="B2638" s="33" t="s">
        <v>60040</v>
      </c>
      <c r="C2638" s="32" t="s">
        <v>2576</v>
      </c>
      <c r="D2638" s="32" t="s">
        <v>60041</v>
      </c>
      <c r="E2638" s="32" t="s">
        <v>55207</v>
      </c>
      <c r="F2638" s="32" t="s">
        <v>2576</v>
      </c>
      <c r="G2638" s="34" t="s">
        <v>60042</v>
      </c>
      <c r="H2638" s="34" t="s">
        <v>60043</v>
      </c>
      <c r="I2638" s="38">
        <v>0.14413757607656427</v>
      </c>
      <c r="J2638" s="39" t="s">
        <v>33</v>
      </c>
      <c r="K2638" s="34" t="s">
        <v>60044</v>
      </c>
      <c r="L2638" s="34" t="s">
        <v>60045</v>
      </c>
      <c r="M2638" s="38">
        <v>0.84382668747248446</v>
      </c>
      <c r="N2638" s="39" t="s">
        <v>33</v>
      </c>
      <c r="O2638" s="32">
        <v>2</v>
      </c>
      <c r="P2638" s="32">
        <v>2</v>
      </c>
      <c r="Q2638" s="54" t="e">
        <v>#N/A</v>
      </c>
      <c r="R2638" s="54"/>
    </row>
    <row r="2639" spans="1:18" x14ac:dyDescent="0.25">
      <c r="A2639" s="32" t="s">
        <v>60046</v>
      </c>
      <c r="B2639" s="33" t="s">
        <v>60047</v>
      </c>
      <c r="C2639" s="32" t="s">
        <v>2557</v>
      </c>
      <c r="D2639" s="32" t="s">
        <v>60048</v>
      </c>
      <c r="E2639" s="32" t="s">
        <v>60049</v>
      </c>
      <c r="F2639" s="32" t="s">
        <v>2476</v>
      </c>
      <c r="G2639" s="34" t="s">
        <v>60050</v>
      </c>
      <c r="H2639" s="34" t="s">
        <v>60051</v>
      </c>
      <c r="I2639" s="38">
        <v>-0.44190765826955525</v>
      </c>
      <c r="J2639" s="39" t="s">
        <v>33</v>
      </c>
      <c r="K2639" s="34" t="s">
        <v>60052</v>
      </c>
      <c r="L2639" s="34" t="s">
        <v>60053</v>
      </c>
      <c r="M2639" s="38">
        <v>-0.55998539174667006</v>
      </c>
      <c r="N2639" s="39" t="s">
        <v>33</v>
      </c>
      <c r="O2639" s="32">
        <v>3</v>
      </c>
      <c r="P2639" s="32">
        <v>3</v>
      </c>
      <c r="Q2639" s="55">
        <v>0.29453769683320713</v>
      </c>
      <c r="R2639" s="54" t="s">
        <v>33</v>
      </c>
    </row>
    <row r="2640" spans="1:18" x14ac:dyDescent="0.25">
      <c r="A2640" s="32" t="s">
        <v>18011</v>
      </c>
      <c r="B2640" s="33" t="s">
        <v>18012</v>
      </c>
      <c r="C2640" s="32" t="s">
        <v>2476</v>
      </c>
      <c r="D2640" s="32" t="s">
        <v>18013</v>
      </c>
      <c r="E2640" s="32" t="s">
        <v>18014</v>
      </c>
      <c r="F2640" s="32" t="s">
        <v>2476</v>
      </c>
      <c r="G2640" s="34" t="s">
        <v>60054</v>
      </c>
      <c r="H2640" s="34" t="s">
        <v>60055</v>
      </c>
      <c r="I2640" s="38">
        <v>-0.16777693042940869</v>
      </c>
      <c r="J2640" s="39" t="s">
        <v>33</v>
      </c>
      <c r="K2640" s="34" t="s">
        <v>60056</v>
      </c>
      <c r="L2640" s="34" t="s">
        <v>60057</v>
      </c>
      <c r="M2640" s="38">
        <v>0.47487232381511268</v>
      </c>
      <c r="N2640" s="39" t="s">
        <v>33</v>
      </c>
      <c r="O2640" s="32">
        <v>4</v>
      </c>
      <c r="P2640" s="32">
        <v>4</v>
      </c>
      <c r="Q2640" s="55">
        <v>0.32581315940762451</v>
      </c>
      <c r="R2640" s="54" t="s">
        <v>33</v>
      </c>
    </row>
    <row r="2641" spans="1:18" x14ac:dyDescent="0.25">
      <c r="A2641" s="32" t="s">
        <v>60058</v>
      </c>
      <c r="B2641" s="33" t="s">
        <v>60059</v>
      </c>
      <c r="C2641" s="32" t="s">
        <v>2476</v>
      </c>
      <c r="D2641" s="32" t="s">
        <v>14266</v>
      </c>
      <c r="E2641" s="32" t="s">
        <v>14267</v>
      </c>
      <c r="F2641" s="32" t="s">
        <v>2476</v>
      </c>
      <c r="G2641" s="34" t="s">
        <v>60060</v>
      </c>
      <c r="H2641" s="34" t="s">
        <v>60061</v>
      </c>
      <c r="I2641" s="38">
        <v>-0.62842196663045791</v>
      </c>
      <c r="J2641" s="39" t="s">
        <v>33</v>
      </c>
      <c r="K2641" s="34" t="s">
        <v>60062</v>
      </c>
      <c r="L2641" s="34" t="s">
        <v>60063</v>
      </c>
      <c r="M2641" s="38">
        <v>0.26693491207233172</v>
      </c>
      <c r="N2641" s="39" t="s">
        <v>33</v>
      </c>
      <c r="O2641" s="32">
        <v>5</v>
      </c>
      <c r="P2641" s="32">
        <v>5</v>
      </c>
      <c r="Q2641" s="55">
        <v>0.25553599896501089</v>
      </c>
      <c r="R2641" s="56">
        <v>3.0002982151408401E-2</v>
      </c>
    </row>
    <row r="2642" spans="1:18" x14ac:dyDescent="0.25">
      <c r="A2642" s="32" t="s">
        <v>18020</v>
      </c>
      <c r="B2642" s="33" t="s">
        <v>18021</v>
      </c>
      <c r="C2642" s="32" t="s">
        <v>2538</v>
      </c>
      <c r="D2642" s="32" t="s">
        <v>15419</v>
      </c>
      <c r="E2642" s="32" t="s">
        <v>6721</v>
      </c>
      <c r="F2642" s="32" t="s">
        <v>2576</v>
      </c>
      <c r="G2642" s="34" t="s">
        <v>60064</v>
      </c>
      <c r="H2642" s="34" t="s">
        <v>60065</v>
      </c>
      <c r="I2642" s="38">
        <v>-4.1980643089246615E-2</v>
      </c>
      <c r="J2642" s="39" t="s">
        <v>33</v>
      </c>
      <c r="K2642" s="34" t="s">
        <v>60066</v>
      </c>
      <c r="L2642" s="34" t="s">
        <v>60067</v>
      </c>
      <c r="M2642" s="38">
        <v>-0.47274756999695172</v>
      </c>
      <c r="N2642" s="39" t="s">
        <v>33</v>
      </c>
      <c r="O2642" s="32">
        <v>5</v>
      </c>
      <c r="P2642" s="32">
        <v>5</v>
      </c>
      <c r="Q2642" s="55">
        <v>0.49122198476240037</v>
      </c>
      <c r="R2642" s="56">
        <v>2.7096408047080901E-2</v>
      </c>
    </row>
    <row r="2643" spans="1:18" x14ac:dyDescent="0.25">
      <c r="A2643" s="32" t="s">
        <v>18027</v>
      </c>
      <c r="B2643" s="33" t="s">
        <v>18028</v>
      </c>
      <c r="C2643" s="32" t="s">
        <v>2557</v>
      </c>
      <c r="D2643" s="32" t="s">
        <v>18029</v>
      </c>
      <c r="E2643" s="32" t="s">
        <v>18030</v>
      </c>
      <c r="F2643" s="32" t="s">
        <v>12156</v>
      </c>
      <c r="G2643" s="34" t="s">
        <v>60068</v>
      </c>
      <c r="H2643" s="34" t="s">
        <v>60069</v>
      </c>
      <c r="I2643" s="38">
        <v>2.9169407291973242E-2</v>
      </c>
      <c r="J2643" s="39" t="s">
        <v>33</v>
      </c>
      <c r="K2643" s="34" t="s">
        <v>60070</v>
      </c>
      <c r="L2643" s="34" t="s">
        <v>60071</v>
      </c>
      <c r="M2643" s="38">
        <v>-0.24508193495453126</v>
      </c>
      <c r="N2643" s="39" t="s">
        <v>33</v>
      </c>
      <c r="O2643" s="32">
        <v>14</v>
      </c>
      <c r="P2643" s="32">
        <v>14</v>
      </c>
      <c r="Q2643" s="55">
        <v>0.25101448473371346</v>
      </c>
      <c r="R2643" s="56">
        <v>3.5455521774390202E-2</v>
      </c>
    </row>
    <row r="2644" spans="1:18" x14ac:dyDescent="0.25">
      <c r="A2644" s="32" t="s">
        <v>60072</v>
      </c>
      <c r="B2644" s="33" t="s">
        <v>60073</v>
      </c>
      <c r="C2644" s="32" t="s">
        <v>2576</v>
      </c>
      <c r="D2644" s="32" t="s">
        <v>38767</v>
      </c>
      <c r="E2644" s="32" t="s">
        <v>25587</v>
      </c>
      <c r="F2644" s="32" t="s">
        <v>2538</v>
      </c>
      <c r="G2644" s="34" t="s">
        <v>60074</v>
      </c>
      <c r="H2644" s="34" t="s">
        <v>60075</v>
      </c>
      <c r="I2644" s="38">
        <v>-0.9593590780464949</v>
      </c>
      <c r="J2644" s="39" t="s">
        <v>33</v>
      </c>
      <c r="K2644" s="34" t="s">
        <v>177</v>
      </c>
      <c r="L2644" s="34" t="s">
        <v>177</v>
      </c>
      <c r="M2644" s="38">
        <v>0</v>
      </c>
      <c r="N2644" s="39" t="s">
        <v>47271</v>
      </c>
      <c r="O2644" s="32">
        <v>3</v>
      </c>
      <c r="P2644" s="32">
        <v>3</v>
      </c>
      <c r="Q2644" s="54" t="e">
        <v>#N/A</v>
      </c>
      <c r="R2644" s="54"/>
    </row>
    <row r="2645" spans="1:18" x14ac:dyDescent="0.25">
      <c r="A2645" s="32" t="s">
        <v>18036</v>
      </c>
      <c r="B2645" s="33" t="s">
        <v>18037</v>
      </c>
      <c r="C2645" s="32" t="s">
        <v>2476</v>
      </c>
      <c r="D2645" s="32" t="s">
        <v>18038</v>
      </c>
      <c r="E2645" s="32" t="s">
        <v>18039</v>
      </c>
      <c r="F2645" s="32" t="s">
        <v>2476</v>
      </c>
      <c r="G2645" s="34" t="s">
        <v>60076</v>
      </c>
      <c r="H2645" s="34" t="s">
        <v>60077</v>
      </c>
      <c r="I2645" s="38">
        <v>-0.43674560055274275</v>
      </c>
      <c r="J2645" s="39" t="s">
        <v>33</v>
      </c>
      <c r="K2645" s="34" t="s">
        <v>60078</v>
      </c>
      <c r="L2645" s="34" t="s">
        <v>60079</v>
      </c>
      <c r="M2645" s="38">
        <v>-0.29966915704937203</v>
      </c>
      <c r="N2645" s="39" t="s">
        <v>33</v>
      </c>
      <c r="O2645" s="32">
        <v>6</v>
      </c>
      <c r="P2645" s="32">
        <v>6</v>
      </c>
      <c r="Q2645" s="55">
        <v>-0.29017154274333601</v>
      </c>
      <c r="R2645" s="56">
        <v>1.6997890912280701E-2</v>
      </c>
    </row>
    <row r="2646" spans="1:18" x14ac:dyDescent="0.25">
      <c r="A2646" s="32" t="s">
        <v>60080</v>
      </c>
      <c r="B2646" s="33" t="s">
        <v>60081</v>
      </c>
      <c r="C2646" s="32" t="s">
        <v>2538</v>
      </c>
      <c r="D2646" s="32" t="s">
        <v>60082</v>
      </c>
      <c r="E2646" s="32" t="s">
        <v>2797</v>
      </c>
      <c r="F2646" s="32" t="s">
        <v>2538</v>
      </c>
      <c r="G2646" s="34" t="s">
        <v>60083</v>
      </c>
      <c r="H2646" s="34" t="s">
        <v>60084</v>
      </c>
      <c r="I2646" s="38">
        <v>0.44811943474661631</v>
      </c>
      <c r="J2646" s="39" t="s">
        <v>33</v>
      </c>
      <c r="K2646" s="34" t="s">
        <v>60085</v>
      </c>
      <c r="L2646" s="34" t="s">
        <v>60086</v>
      </c>
      <c r="M2646" s="38">
        <v>-0.58147082412797568</v>
      </c>
      <c r="N2646" s="39" t="s">
        <v>33</v>
      </c>
      <c r="O2646" s="32">
        <v>18</v>
      </c>
      <c r="P2646" s="32">
        <v>13</v>
      </c>
      <c r="Q2646" s="55">
        <v>-0.26985440040738484</v>
      </c>
      <c r="R2646" s="54" t="s">
        <v>33</v>
      </c>
    </row>
    <row r="2647" spans="1:18" x14ac:dyDescent="0.25">
      <c r="A2647" s="32" t="s">
        <v>18045</v>
      </c>
      <c r="B2647" s="33" t="s">
        <v>18046</v>
      </c>
      <c r="C2647" s="32" t="s">
        <v>2538</v>
      </c>
      <c r="D2647" s="32" t="s">
        <v>18047</v>
      </c>
      <c r="E2647" s="32" t="s">
        <v>10154</v>
      </c>
      <c r="F2647" s="32" t="s">
        <v>2576</v>
      </c>
      <c r="G2647" s="34" t="s">
        <v>60087</v>
      </c>
      <c r="H2647" s="34" t="s">
        <v>60088</v>
      </c>
      <c r="I2647" s="38">
        <v>-0.14428729576668184</v>
      </c>
      <c r="J2647" s="39" t="s">
        <v>33</v>
      </c>
      <c r="K2647" s="34" t="s">
        <v>60089</v>
      </c>
      <c r="L2647" s="34" t="s">
        <v>60090</v>
      </c>
      <c r="M2647" s="38">
        <v>1.4837055782078752</v>
      </c>
      <c r="N2647" s="39" t="s">
        <v>33</v>
      </c>
      <c r="O2647" s="32">
        <v>4</v>
      </c>
      <c r="P2647" s="32">
        <v>4</v>
      </c>
      <c r="Q2647" s="54" t="e">
        <v>#N/A</v>
      </c>
      <c r="R2647" s="54"/>
    </row>
    <row r="2648" spans="1:18" x14ac:dyDescent="0.25">
      <c r="A2648" s="32" t="s">
        <v>60091</v>
      </c>
      <c r="B2648" s="33" t="s">
        <v>60092</v>
      </c>
      <c r="C2648" s="32" t="s">
        <v>2576</v>
      </c>
      <c r="D2648" s="32" t="s">
        <v>60093</v>
      </c>
      <c r="E2648" s="32" t="s">
        <v>7866</v>
      </c>
      <c r="F2648" s="32" t="s">
        <v>2576</v>
      </c>
      <c r="G2648" s="34" t="s">
        <v>60094</v>
      </c>
      <c r="H2648" s="34" t="s">
        <v>60095</v>
      </c>
      <c r="I2648" s="38">
        <v>2.6525566016576128</v>
      </c>
      <c r="J2648" s="39" t="s">
        <v>33</v>
      </c>
      <c r="K2648" s="34" t="s">
        <v>60096</v>
      </c>
      <c r="L2648" s="34" t="s">
        <v>177</v>
      </c>
      <c r="M2648" s="38">
        <v>-20.688641836267415</v>
      </c>
      <c r="N2648" s="39" t="s">
        <v>33</v>
      </c>
      <c r="O2648" s="32">
        <v>2</v>
      </c>
      <c r="P2648" s="32">
        <v>2</v>
      </c>
      <c r="Q2648" s="54" t="e">
        <v>#N/A</v>
      </c>
      <c r="R2648" s="54"/>
    </row>
    <row r="2649" spans="1:18" x14ac:dyDescent="0.25">
      <c r="A2649" s="32" t="s">
        <v>3944</v>
      </c>
      <c r="B2649" s="33" t="s">
        <v>3945</v>
      </c>
      <c r="C2649" s="32" t="s">
        <v>25793</v>
      </c>
      <c r="D2649" s="32" t="s">
        <v>3946</v>
      </c>
      <c r="E2649" s="32" t="s">
        <v>3947</v>
      </c>
      <c r="F2649" s="32" t="s">
        <v>2576</v>
      </c>
      <c r="G2649" s="34" t="s">
        <v>60097</v>
      </c>
      <c r="H2649" s="34" t="s">
        <v>60098</v>
      </c>
      <c r="I2649" s="38">
        <v>0.1489257606793423</v>
      </c>
      <c r="J2649" s="39" t="s">
        <v>33</v>
      </c>
      <c r="K2649" s="34" t="s">
        <v>60099</v>
      </c>
      <c r="L2649" s="34" t="s">
        <v>60100</v>
      </c>
      <c r="M2649" s="38">
        <v>0.72709163382455821</v>
      </c>
      <c r="N2649" s="39" t="s">
        <v>33</v>
      </c>
      <c r="O2649" s="32">
        <v>15</v>
      </c>
      <c r="P2649" s="32">
        <v>14</v>
      </c>
      <c r="Q2649" s="54" t="e">
        <v>#N/A</v>
      </c>
      <c r="R2649" s="54"/>
    </row>
    <row r="2650" spans="1:18" x14ac:dyDescent="0.25">
      <c r="A2650" s="32" t="s">
        <v>18061</v>
      </c>
      <c r="B2650" s="33" t="s">
        <v>18062</v>
      </c>
      <c r="C2650" s="32" t="s">
        <v>2538</v>
      </c>
      <c r="D2650" s="32" t="s">
        <v>18063</v>
      </c>
      <c r="E2650" s="32" t="s">
        <v>18064</v>
      </c>
      <c r="F2650" s="32" t="s">
        <v>2576</v>
      </c>
      <c r="G2650" s="34" t="s">
        <v>60101</v>
      </c>
      <c r="H2650" s="34" t="s">
        <v>60102</v>
      </c>
      <c r="I2650" s="38">
        <v>-8.2506040803905389E-2</v>
      </c>
      <c r="J2650" s="39" t="s">
        <v>33</v>
      </c>
      <c r="K2650" s="34" t="s">
        <v>60103</v>
      </c>
      <c r="L2650" s="34" t="s">
        <v>60104</v>
      </c>
      <c r="M2650" s="38">
        <v>0.54134871017460928</v>
      </c>
      <c r="N2650" s="39" t="s">
        <v>33</v>
      </c>
      <c r="O2650" s="32">
        <v>4</v>
      </c>
      <c r="P2650" s="32">
        <v>4</v>
      </c>
      <c r="Q2650" s="55">
        <v>-0.1661377181628749</v>
      </c>
      <c r="R2650" s="54" t="s">
        <v>33</v>
      </c>
    </row>
    <row r="2651" spans="1:18" x14ac:dyDescent="0.25">
      <c r="A2651" s="32" t="s">
        <v>60105</v>
      </c>
      <c r="B2651" s="33" t="s">
        <v>60106</v>
      </c>
      <c r="C2651" s="32" t="s">
        <v>2476</v>
      </c>
      <c r="D2651" s="32" t="s">
        <v>60107</v>
      </c>
      <c r="E2651" s="32" t="s">
        <v>60108</v>
      </c>
      <c r="F2651" s="32" t="s">
        <v>2476</v>
      </c>
      <c r="G2651" s="34" t="s">
        <v>60109</v>
      </c>
      <c r="H2651" s="34" t="s">
        <v>60110</v>
      </c>
      <c r="I2651" s="38">
        <v>-0.30595099097448897</v>
      </c>
      <c r="J2651" s="39" t="s">
        <v>33</v>
      </c>
      <c r="K2651" s="34" t="s">
        <v>60111</v>
      </c>
      <c r="L2651" s="34" t="s">
        <v>60112</v>
      </c>
      <c r="M2651" s="38">
        <v>1.0523573510632784</v>
      </c>
      <c r="N2651" s="39" t="s">
        <v>33</v>
      </c>
      <c r="O2651" s="32">
        <v>13</v>
      </c>
      <c r="P2651" s="32">
        <v>13</v>
      </c>
      <c r="Q2651" s="55">
        <v>-1.4261588369923939E-2</v>
      </c>
      <c r="R2651" s="54" t="s">
        <v>33</v>
      </c>
    </row>
    <row r="2652" spans="1:18" x14ac:dyDescent="0.25">
      <c r="A2652" s="32" t="s">
        <v>60113</v>
      </c>
      <c r="B2652" s="33" t="s">
        <v>60114</v>
      </c>
      <c r="C2652" s="32" t="s">
        <v>2557</v>
      </c>
      <c r="D2652" s="32" t="s">
        <v>30792</v>
      </c>
      <c r="E2652" s="32" t="s">
        <v>30791</v>
      </c>
      <c r="F2652" s="32" t="s">
        <v>2557</v>
      </c>
      <c r="G2652" s="34" t="s">
        <v>60115</v>
      </c>
      <c r="H2652" s="34" t="s">
        <v>60116</v>
      </c>
      <c r="I2652" s="38">
        <v>-0.28615668732869753</v>
      </c>
      <c r="J2652" s="39" t="s">
        <v>33</v>
      </c>
      <c r="K2652" s="34" t="s">
        <v>60117</v>
      </c>
      <c r="L2652" s="34" t="s">
        <v>60118</v>
      </c>
      <c r="M2652" s="38">
        <v>2.2133034470479309</v>
      </c>
      <c r="N2652" s="39" t="s">
        <v>33</v>
      </c>
      <c r="O2652" s="32">
        <v>2</v>
      </c>
      <c r="P2652" s="32">
        <v>2</v>
      </c>
      <c r="Q2652" s="55">
        <v>0.36643555071938005</v>
      </c>
      <c r="R2652" s="54" t="s">
        <v>33</v>
      </c>
    </row>
    <row r="2653" spans="1:18" x14ac:dyDescent="0.25">
      <c r="A2653" s="32" t="s">
        <v>60119</v>
      </c>
      <c r="B2653" s="33" t="s">
        <v>18079</v>
      </c>
      <c r="C2653" s="32" t="s">
        <v>2538</v>
      </c>
      <c r="D2653" s="32" t="s">
        <v>18080</v>
      </c>
      <c r="E2653" s="32" t="s">
        <v>18081</v>
      </c>
      <c r="F2653" s="32" t="s">
        <v>2557</v>
      </c>
      <c r="G2653" s="34" t="s">
        <v>60120</v>
      </c>
      <c r="H2653" s="34" t="s">
        <v>60121</v>
      </c>
      <c r="I2653" s="38">
        <v>-3.0405914730654866E-2</v>
      </c>
      <c r="J2653" s="39" t="s">
        <v>33</v>
      </c>
      <c r="K2653" s="34" t="s">
        <v>60122</v>
      </c>
      <c r="L2653" s="34" t="s">
        <v>60123</v>
      </c>
      <c r="M2653" s="38">
        <v>-3.699910150773459E-2</v>
      </c>
      <c r="N2653" s="39" t="s">
        <v>33</v>
      </c>
      <c r="O2653" s="32">
        <v>12</v>
      </c>
      <c r="P2653" s="32">
        <v>7</v>
      </c>
      <c r="Q2653" s="55">
        <v>0.19654454273842942</v>
      </c>
      <c r="R2653" s="54" t="s">
        <v>33</v>
      </c>
    </row>
    <row r="2654" spans="1:18" x14ac:dyDescent="0.25">
      <c r="A2654" s="32" t="s">
        <v>18087</v>
      </c>
      <c r="B2654" s="33" t="s">
        <v>18088</v>
      </c>
      <c r="C2654" s="32" t="s">
        <v>2538</v>
      </c>
      <c r="D2654" s="32" t="s">
        <v>18089</v>
      </c>
      <c r="E2654" s="32" t="s">
        <v>18090</v>
      </c>
      <c r="F2654" s="32" t="s">
        <v>2466</v>
      </c>
      <c r="G2654" s="34" t="s">
        <v>60124</v>
      </c>
      <c r="H2654" s="34" t="s">
        <v>60125</v>
      </c>
      <c r="I2654" s="38">
        <v>0.38658820460245696</v>
      </c>
      <c r="J2654" s="39" t="s">
        <v>33</v>
      </c>
      <c r="K2654" s="34" t="s">
        <v>60126</v>
      </c>
      <c r="L2654" s="34" t="s">
        <v>60127</v>
      </c>
      <c r="M2654" s="38">
        <v>0.93693938317565983</v>
      </c>
      <c r="N2654" s="39" t="s">
        <v>33</v>
      </c>
      <c r="O2654" s="32">
        <v>5</v>
      </c>
      <c r="P2654" s="32">
        <v>2</v>
      </c>
      <c r="Q2654" s="54" t="e">
        <v>#N/A</v>
      </c>
      <c r="R2654" s="54"/>
    </row>
    <row r="2655" spans="1:18" x14ac:dyDescent="0.25">
      <c r="A2655" s="32" t="s">
        <v>18096</v>
      </c>
      <c r="B2655" s="33" t="s">
        <v>18097</v>
      </c>
      <c r="C2655" s="32" t="s">
        <v>2538</v>
      </c>
      <c r="D2655" s="32" t="s">
        <v>18098</v>
      </c>
      <c r="E2655" s="32" t="s">
        <v>18099</v>
      </c>
      <c r="F2655" s="32" t="s">
        <v>2538</v>
      </c>
      <c r="G2655" s="34" t="s">
        <v>60128</v>
      </c>
      <c r="H2655" s="34" t="s">
        <v>60129</v>
      </c>
      <c r="I2655" s="38">
        <v>4.6155500726106517E-2</v>
      </c>
      <c r="J2655" s="39" t="s">
        <v>33</v>
      </c>
      <c r="K2655" s="34" t="s">
        <v>60130</v>
      </c>
      <c r="L2655" s="34" t="s">
        <v>60131</v>
      </c>
      <c r="M2655" s="38">
        <v>-9.5231531191640212E-2</v>
      </c>
      <c r="N2655" s="39" t="s">
        <v>33</v>
      </c>
      <c r="O2655" s="32">
        <v>4</v>
      </c>
      <c r="P2655" s="32">
        <v>4</v>
      </c>
      <c r="Q2655" s="55">
        <v>-6.8808286569468136E-2</v>
      </c>
      <c r="R2655" s="54" t="s">
        <v>33</v>
      </c>
    </row>
    <row r="2656" spans="1:18" x14ac:dyDescent="0.25">
      <c r="A2656" s="32" t="s">
        <v>18122</v>
      </c>
      <c r="B2656" s="33" t="s">
        <v>18123</v>
      </c>
      <c r="C2656" s="32" t="s">
        <v>2538</v>
      </c>
      <c r="D2656" s="32" t="s">
        <v>18124</v>
      </c>
      <c r="E2656" s="32" t="s">
        <v>18125</v>
      </c>
      <c r="F2656" s="32" t="s">
        <v>2538</v>
      </c>
      <c r="G2656" s="34" t="s">
        <v>60132</v>
      </c>
      <c r="H2656" s="34" t="s">
        <v>60133</v>
      </c>
      <c r="I2656" s="38">
        <v>-0.37678904781712552</v>
      </c>
      <c r="J2656" s="39" t="s">
        <v>33</v>
      </c>
      <c r="K2656" s="34" t="s">
        <v>60134</v>
      </c>
      <c r="L2656" s="34" t="s">
        <v>60135</v>
      </c>
      <c r="M2656" s="38">
        <v>0.67078148107286584</v>
      </c>
      <c r="N2656" s="39" t="s">
        <v>33</v>
      </c>
      <c r="O2656" s="32">
        <v>8</v>
      </c>
      <c r="P2656" s="32">
        <v>8</v>
      </c>
      <c r="Q2656" s="55">
        <v>0.24684496955927787</v>
      </c>
      <c r="R2656" s="54" t="s">
        <v>33</v>
      </c>
    </row>
    <row r="2657" spans="1:18" x14ac:dyDescent="0.25">
      <c r="A2657" s="32" t="s">
        <v>60136</v>
      </c>
      <c r="B2657" s="33" t="s">
        <v>60137</v>
      </c>
      <c r="C2657" s="32" t="s">
        <v>2557</v>
      </c>
      <c r="D2657" s="32" t="s">
        <v>60138</v>
      </c>
      <c r="E2657" s="32" t="s">
        <v>60139</v>
      </c>
      <c r="F2657" s="32" t="s">
        <v>2557</v>
      </c>
      <c r="G2657" s="34" t="s">
        <v>60140</v>
      </c>
      <c r="H2657" s="34" t="s">
        <v>60141</v>
      </c>
      <c r="I2657" s="38">
        <v>-0.16281106324777378</v>
      </c>
      <c r="J2657" s="39" t="s">
        <v>33</v>
      </c>
      <c r="K2657" s="34" t="s">
        <v>60142</v>
      </c>
      <c r="L2657" s="34" t="s">
        <v>60143</v>
      </c>
      <c r="M2657" s="38">
        <v>0.80149393725778473</v>
      </c>
      <c r="N2657" s="39" t="s">
        <v>33</v>
      </c>
      <c r="O2657" s="32">
        <v>4</v>
      </c>
      <c r="P2657" s="32">
        <v>3</v>
      </c>
      <c r="Q2657" s="54" t="e">
        <v>#N/A</v>
      </c>
      <c r="R2657" s="54"/>
    </row>
    <row r="2658" spans="1:18" x14ac:dyDescent="0.25">
      <c r="A2658" s="32" t="s">
        <v>18131</v>
      </c>
      <c r="B2658" s="33" t="s">
        <v>18132</v>
      </c>
      <c r="C2658" s="32" t="s">
        <v>2595</v>
      </c>
      <c r="D2658" s="32" t="s">
        <v>17838</v>
      </c>
      <c r="E2658" s="32" t="s">
        <v>17839</v>
      </c>
      <c r="F2658" s="32" t="s">
        <v>2538</v>
      </c>
      <c r="G2658" s="34" t="s">
        <v>60144</v>
      </c>
      <c r="H2658" s="34" t="s">
        <v>60145</v>
      </c>
      <c r="I2658" s="38">
        <v>-0.16311292189279289</v>
      </c>
      <c r="J2658" s="39" t="s">
        <v>33</v>
      </c>
      <c r="K2658" s="34" t="s">
        <v>60146</v>
      </c>
      <c r="L2658" s="34" t="s">
        <v>60147</v>
      </c>
      <c r="M2658" s="38">
        <v>0.88195691962478229</v>
      </c>
      <c r="N2658" s="39" t="s">
        <v>33</v>
      </c>
      <c r="O2658" s="32">
        <v>9</v>
      </c>
      <c r="P2658" s="32">
        <v>7</v>
      </c>
      <c r="Q2658" s="55">
        <v>0.13267466725419169</v>
      </c>
      <c r="R2658" s="54" t="s">
        <v>33</v>
      </c>
    </row>
    <row r="2659" spans="1:18" x14ac:dyDescent="0.25">
      <c r="A2659" s="32" t="s">
        <v>18144</v>
      </c>
      <c r="B2659" s="33" t="s">
        <v>18145</v>
      </c>
      <c r="C2659" s="32" t="s">
        <v>2538</v>
      </c>
      <c r="D2659" s="32" t="s">
        <v>18146</v>
      </c>
      <c r="E2659" s="32" t="s">
        <v>11460</v>
      </c>
      <c r="F2659" s="32" t="s">
        <v>2538</v>
      </c>
      <c r="G2659" s="34" t="s">
        <v>60148</v>
      </c>
      <c r="H2659" s="34" t="s">
        <v>60149</v>
      </c>
      <c r="I2659" s="38">
        <v>-0.17143119871042961</v>
      </c>
      <c r="J2659" s="39" t="s">
        <v>33</v>
      </c>
      <c r="K2659" s="34" t="s">
        <v>60150</v>
      </c>
      <c r="L2659" s="34" t="s">
        <v>60151</v>
      </c>
      <c r="M2659" s="38">
        <v>-2.3452772231830257</v>
      </c>
      <c r="N2659" s="39" t="s">
        <v>33</v>
      </c>
      <c r="O2659" s="32">
        <v>3</v>
      </c>
      <c r="P2659" s="32">
        <v>3</v>
      </c>
      <c r="Q2659" s="54" t="e">
        <v>#N/A</v>
      </c>
      <c r="R2659" s="54"/>
    </row>
    <row r="2660" spans="1:18" x14ac:dyDescent="0.25">
      <c r="A2660" s="32" t="s">
        <v>18151</v>
      </c>
      <c r="B2660" s="33" t="s">
        <v>18152</v>
      </c>
      <c r="C2660" s="32" t="s">
        <v>2538</v>
      </c>
      <c r="D2660" s="32" t="s">
        <v>9174</v>
      </c>
      <c r="E2660" s="32" t="s">
        <v>3888</v>
      </c>
      <c r="F2660" s="32" t="s">
        <v>2576</v>
      </c>
      <c r="G2660" s="34" t="s">
        <v>60152</v>
      </c>
      <c r="H2660" s="34" t="s">
        <v>60153</v>
      </c>
      <c r="I2660" s="38">
        <v>-0.19513326503050837</v>
      </c>
      <c r="J2660" s="39" t="s">
        <v>33</v>
      </c>
      <c r="K2660" s="34" t="s">
        <v>60154</v>
      </c>
      <c r="L2660" s="34" t="s">
        <v>60155</v>
      </c>
      <c r="M2660" s="38">
        <v>-0.41186212759180635</v>
      </c>
      <c r="N2660" s="39" t="s">
        <v>33</v>
      </c>
      <c r="O2660" s="32">
        <v>3</v>
      </c>
      <c r="P2660" s="32">
        <v>2</v>
      </c>
      <c r="Q2660" s="54" t="e">
        <v>#N/A</v>
      </c>
      <c r="R2660" s="54"/>
    </row>
    <row r="2661" spans="1:18" x14ac:dyDescent="0.25">
      <c r="A2661" s="32" t="s">
        <v>60156</v>
      </c>
      <c r="B2661" s="33" t="s">
        <v>60157</v>
      </c>
      <c r="C2661" s="32" t="s">
        <v>2466</v>
      </c>
      <c r="D2661" s="32" t="s">
        <v>60158</v>
      </c>
      <c r="E2661" s="32" t="s">
        <v>60159</v>
      </c>
      <c r="F2661" s="32" t="s">
        <v>2466</v>
      </c>
      <c r="G2661" s="34" t="s">
        <v>60160</v>
      </c>
      <c r="H2661" s="34" t="s">
        <v>60161</v>
      </c>
      <c r="I2661" s="38">
        <v>-0.12190876121877749</v>
      </c>
      <c r="J2661" s="39" t="s">
        <v>33</v>
      </c>
      <c r="K2661" s="34" t="s">
        <v>60162</v>
      </c>
      <c r="L2661" s="34" t="s">
        <v>60163</v>
      </c>
      <c r="M2661" s="38">
        <v>-0.65681739028780517</v>
      </c>
      <c r="N2661" s="39" t="s">
        <v>33</v>
      </c>
      <c r="O2661" s="32">
        <v>4</v>
      </c>
      <c r="P2661" s="32">
        <v>4</v>
      </c>
      <c r="Q2661" s="55">
        <v>0.85310509144210334</v>
      </c>
      <c r="R2661" s="54" t="s">
        <v>33</v>
      </c>
    </row>
    <row r="2662" spans="1:18" x14ac:dyDescent="0.25">
      <c r="A2662" s="32" t="s">
        <v>60164</v>
      </c>
      <c r="B2662" s="33" t="s">
        <v>60165</v>
      </c>
      <c r="C2662" s="32" t="s">
        <v>2557</v>
      </c>
      <c r="D2662" s="32" t="s">
        <v>32015</v>
      </c>
      <c r="E2662" s="32" t="s">
        <v>32014</v>
      </c>
      <c r="F2662" s="32" t="s">
        <v>2557</v>
      </c>
      <c r="G2662" s="34" t="s">
        <v>60166</v>
      </c>
      <c r="H2662" s="34" t="s">
        <v>60167</v>
      </c>
      <c r="I2662" s="38">
        <v>0.1144664160930509</v>
      </c>
      <c r="J2662" s="39" t="s">
        <v>33</v>
      </c>
      <c r="K2662" s="34" t="s">
        <v>60168</v>
      </c>
      <c r="L2662" s="34" t="s">
        <v>60169</v>
      </c>
      <c r="M2662" s="38">
        <v>-4.6679333737523494E-3</v>
      </c>
      <c r="N2662" s="39" t="s">
        <v>33</v>
      </c>
      <c r="O2662" s="32">
        <v>13</v>
      </c>
      <c r="P2662" s="32">
        <v>13</v>
      </c>
      <c r="Q2662" s="54" t="e">
        <v>#N/A</v>
      </c>
      <c r="R2662" s="54"/>
    </row>
    <row r="2663" spans="1:18" x14ac:dyDescent="0.25">
      <c r="A2663" s="32" t="s">
        <v>18154</v>
      </c>
      <c r="B2663" s="33" t="s">
        <v>18155</v>
      </c>
      <c r="C2663" s="32" t="s">
        <v>2538</v>
      </c>
      <c r="D2663" s="32" t="s">
        <v>18156</v>
      </c>
      <c r="E2663" s="32" t="s">
        <v>18157</v>
      </c>
      <c r="F2663" s="32" t="s">
        <v>2557</v>
      </c>
      <c r="G2663" s="34" t="s">
        <v>60170</v>
      </c>
      <c r="H2663" s="34" t="s">
        <v>60171</v>
      </c>
      <c r="I2663" s="38">
        <v>-0.26177987542464076</v>
      </c>
      <c r="J2663" s="39" t="s">
        <v>33</v>
      </c>
      <c r="K2663" s="34" t="s">
        <v>60172</v>
      </c>
      <c r="L2663" s="34" t="s">
        <v>60173</v>
      </c>
      <c r="M2663" s="38">
        <v>-1.8068812622301791</v>
      </c>
      <c r="N2663" s="39" t="s">
        <v>33</v>
      </c>
      <c r="O2663" s="32">
        <v>3</v>
      </c>
      <c r="P2663" s="32">
        <v>3</v>
      </c>
      <c r="Q2663" s="54" t="e">
        <v>#N/A</v>
      </c>
      <c r="R2663" s="54"/>
    </row>
    <row r="2664" spans="1:18" x14ac:dyDescent="0.25">
      <c r="A2664" s="32" t="s">
        <v>18163</v>
      </c>
      <c r="B2664" s="33" t="s">
        <v>18164</v>
      </c>
      <c r="C2664" s="32" t="s">
        <v>2538</v>
      </c>
      <c r="D2664" s="32" t="s">
        <v>18165</v>
      </c>
      <c r="E2664" s="32" t="s">
        <v>18166</v>
      </c>
      <c r="F2664" s="32" t="s">
        <v>2595</v>
      </c>
      <c r="G2664" s="34" t="s">
        <v>60174</v>
      </c>
      <c r="H2664" s="34" t="s">
        <v>60175</v>
      </c>
      <c r="I2664" s="38">
        <v>0.31277030339454753</v>
      </c>
      <c r="J2664" s="39" t="s">
        <v>33</v>
      </c>
      <c r="K2664" s="34" t="s">
        <v>60176</v>
      </c>
      <c r="L2664" s="34" t="s">
        <v>60177</v>
      </c>
      <c r="M2664" s="38">
        <v>-0.18646455615473634</v>
      </c>
      <c r="N2664" s="39" t="s">
        <v>33</v>
      </c>
      <c r="O2664" s="32">
        <v>10</v>
      </c>
      <c r="P2664" s="32">
        <v>10</v>
      </c>
      <c r="Q2664" s="55">
        <v>0.30995713466632574</v>
      </c>
      <c r="R2664" s="54" t="s">
        <v>33</v>
      </c>
    </row>
    <row r="2665" spans="1:18" x14ac:dyDescent="0.25">
      <c r="A2665" s="32" t="s">
        <v>3979</v>
      </c>
      <c r="B2665" s="33" t="s">
        <v>3980</v>
      </c>
      <c r="C2665" s="32" t="s">
        <v>25417</v>
      </c>
      <c r="D2665" s="32" t="s">
        <v>3981</v>
      </c>
      <c r="E2665" s="32" t="s">
        <v>3982</v>
      </c>
      <c r="F2665" s="32" t="s">
        <v>2538</v>
      </c>
      <c r="G2665" s="34" t="s">
        <v>60178</v>
      </c>
      <c r="H2665" s="34" t="s">
        <v>60179</v>
      </c>
      <c r="I2665" s="38">
        <v>4.4079852569490763E-2</v>
      </c>
      <c r="J2665" s="39" t="s">
        <v>33</v>
      </c>
      <c r="K2665" s="34" t="s">
        <v>60180</v>
      </c>
      <c r="L2665" s="34" t="s">
        <v>60181</v>
      </c>
      <c r="M2665" s="38">
        <v>0.12885833407559066</v>
      </c>
      <c r="N2665" s="39" t="s">
        <v>33</v>
      </c>
      <c r="O2665" s="32">
        <v>17</v>
      </c>
      <c r="P2665" s="32">
        <v>17</v>
      </c>
      <c r="Q2665" s="54" t="e">
        <v>#N/A</v>
      </c>
      <c r="R2665" s="54"/>
    </row>
    <row r="2666" spans="1:18" x14ac:dyDescent="0.25">
      <c r="A2666" s="32" t="s">
        <v>60182</v>
      </c>
      <c r="B2666" s="33" t="s">
        <v>60183</v>
      </c>
      <c r="C2666" s="32" t="s">
        <v>2576</v>
      </c>
      <c r="D2666" s="32" t="s">
        <v>60184</v>
      </c>
      <c r="E2666" s="32" t="s">
        <v>60185</v>
      </c>
      <c r="F2666" s="32" t="s">
        <v>2576</v>
      </c>
      <c r="G2666" s="34" t="s">
        <v>60186</v>
      </c>
      <c r="H2666" s="34" t="s">
        <v>60187</v>
      </c>
      <c r="I2666" s="38">
        <v>9.0574969352085727E-2</v>
      </c>
      <c r="J2666" s="39" t="s">
        <v>33</v>
      </c>
      <c r="K2666" s="34" t="s">
        <v>60188</v>
      </c>
      <c r="L2666" s="34" t="s">
        <v>60189</v>
      </c>
      <c r="M2666" s="38">
        <v>-0.13948252575350759</v>
      </c>
      <c r="N2666" s="39" t="s">
        <v>33</v>
      </c>
      <c r="O2666" s="32">
        <v>4</v>
      </c>
      <c r="P2666" s="32">
        <v>4</v>
      </c>
      <c r="Q2666" s="54" t="e">
        <v>#N/A</v>
      </c>
      <c r="R2666" s="54"/>
    </row>
    <row r="2667" spans="1:18" x14ac:dyDescent="0.25">
      <c r="A2667" s="32" t="s">
        <v>60190</v>
      </c>
      <c r="B2667" s="33" t="s">
        <v>60191</v>
      </c>
      <c r="C2667" s="32" t="s">
        <v>2557</v>
      </c>
      <c r="D2667" s="32" t="s">
        <v>60192</v>
      </c>
      <c r="E2667" s="32" t="s">
        <v>1155</v>
      </c>
      <c r="F2667" s="32" t="s">
        <v>2476</v>
      </c>
      <c r="G2667" s="34" t="s">
        <v>60193</v>
      </c>
      <c r="H2667" s="34" t="s">
        <v>177</v>
      </c>
      <c r="I2667" s="38">
        <v>-21.039535515324388</v>
      </c>
      <c r="J2667" s="39" t="s">
        <v>33</v>
      </c>
      <c r="K2667" s="34" t="s">
        <v>60194</v>
      </c>
      <c r="L2667" s="34" t="s">
        <v>60195</v>
      </c>
      <c r="M2667" s="38">
        <v>-0.66317327234724088</v>
      </c>
      <c r="N2667" s="39" t="s">
        <v>33</v>
      </c>
      <c r="O2667" s="32">
        <v>2</v>
      </c>
      <c r="P2667" s="32">
        <v>2</v>
      </c>
      <c r="Q2667" s="55">
        <v>1.081855391492289</v>
      </c>
      <c r="R2667" s="56">
        <v>4.6673853168316803E-3</v>
      </c>
    </row>
    <row r="2668" spans="1:18" x14ac:dyDescent="0.25">
      <c r="A2668" s="32" t="s">
        <v>60196</v>
      </c>
      <c r="B2668" s="33" t="s">
        <v>60197</v>
      </c>
      <c r="C2668" s="32" t="s">
        <v>2576</v>
      </c>
      <c r="D2668" s="32" t="s">
        <v>60198</v>
      </c>
      <c r="E2668" s="32" t="s">
        <v>60199</v>
      </c>
      <c r="F2668" s="32" t="s">
        <v>2466</v>
      </c>
      <c r="G2668" s="34" t="s">
        <v>60200</v>
      </c>
      <c r="H2668" s="34" t="s">
        <v>60201</v>
      </c>
      <c r="I2668" s="38">
        <v>-1.0070419796373429</v>
      </c>
      <c r="J2668" s="39" t="s">
        <v>33</v>
      </c>
      <c r="K2668" s="34" t="s">
        <v>60202</v>
      </c>
      <c r="L2668" s="34" t="s">
        <v>60203</v>
      </c>
      <c r="M2668" s="38">
        <v>0.73830950725548949</v>
      </c>
      <c r="N2668" s="39" t="s">
        <v>33</v>
      </c>
      <c r="O2668" s="32">
        <v>5</v>
      </c>
      <c r="P2668" s="32">
        <v>5</v>
      </c>
      <c r="Q2668" s="55">
        <v>-0.4477303592585547</v>
      </c>
      <c r="R2668" s="56">
        <v>4.5298417740072199E-2</v>
      </c>
    </row>
    <row r="2669" spans="1:18" x14ac:dyDescent="0.25">
      <c r="A2669" s="32" t="s">
        <v>60204</v>
      </c>
      <c r="B2669" s="33"/>
      <c r="C2669" s="32" t="e">
        <v>#N/A</v>
      </c>
      <c r="D2669" s="32" t="e">
        <v>#N/A</v>
      </c>
      <c r="E2669" s="32"/>
      <c r="F2669" s="32"/>
      <c r="G2669" s="34" t="s">
        <v>60205</v>
      </c>
      <c r="H2669" s="34" t="s">
        <v>60206</v>
      </c>
      <c r="I2669" s="38">
        <v>-0.37399951230829082</v>
      </c>
      <c r="J2669" s="39" t="s">
        <v>33</v>
      </c>
      <c r="K2669" s="34" t="s">
        <v>60207</v>
      </c>
      <c r="L2669" s="34" t="s">
        <v>60208</v>
      </c>
      <c r="M2669" s="38">
        <v>1.406857712428075</v>
      </c>
      <c r="N2669" s="39" t="s">
        <v>33</v>
      </c>
      <c r="O2669" s="32">
        <v>2</v>
      </c>
      <c r="P2669" s="32">
        <v>2</v>
      </c>
      <c r="Q2669" s="54" t="e">
        <v>#N/A</v>
      </c>
      <c r="R2669" s="54"/>
    </row>
    <row r="2670" spans="1:18" x14ac:dyDescent="0.25">
      <c r="A2670" s="32" t="s">
        <v>18186</v>
      </c>
      <c r="B2670" s="33" t="s">
        <v>18187</v>
      </c>
      <c r="C2670" s="32" t="s">
        <v>2538</v>
      </c>
      <c r="D2670" s="32" t="s">
        <v>11898</v>
      </c>
      <c r="E2670" s="32" t="s">
        <v>11899</v>
      </c>
      <c r="F2670" s="32" t="s">
        <v>2538</v>
      </c>
      <c r="G2670" s="34" t="s">
        <v>60209</v>
      </c>
      <c r="H2670" s="34" t="s">
        <v>60210</v>
      </c>
      <c r="I2670" s="38">
        <v>-7.0489515268117364E-2</v>
      </c>
      <c r="J2670" s="39" t="s">
        <v>33</v>
      </c>
      <c r="K2670" s="34" t="s">
        <v>60211</v>
      </c>
      <c r="L2670" s="34" t="s">
        <v>60212</v>
      </c>
      <c r="M2670" s="38">
        <v>-5.3562261911726172E-3</v>
      </c>
      <c r="N2670" s="39" t="s">
        <v>33</v>
      </c>
      <c r="O2670" s="32">
        <v>15</v>
      </c>
      <c r="P2670" s="32">
        <v>9</v>
      </c>
      <c r="Q2670" s="55">
        <v>0.81541505026383121</v>
      </c>
      <c r="R2670" s="56">
        <v>1.6441371539266999E-2</v>
      </c>
    </row>
    <row r="2671" spans="1:18" x14ac:dyDescent="0.25">
      <c r="A2671" s="32" t="s">
        <v>60213</v>
      </c>
      <c r="B2671" s="33" t="s">
        <v>60214</v>
      </c>
      <c r="C2671" s="32" t="s">
        <v>14570</v>
      </c>
      <c r="D2671" s="32" t="s">
        <v>41026</v>
      </c>
      <c r="E2671" s="32" t="s">
        <v>41025</v>
      </c>
      <c r="F2671" s="32" t="s">
        <v>2538</v>
      </c>
      <c r="G2671" s="34" t="s">
        <v>60215</v>
      </c>
      <c r="H2671" s="34" t="s">
        <v>60216</v>
      </c>
      <c r="I2671" s="38">
        <v>2.7089808818119396E-3</v>
      </c>
      <c r="J2671" s="39" t="s">
        <v>33</v>
      </c>
      <c r="K2671" s="34" t="s">
        <v>60217</v>
      </c>
      <c r="L2671" s="34" t="s">
        <v>177</v>
      </c>
      <c r="M2671" s="38">
        <v>-24.392639496357926</v>
      </c>
      <c r="N2671" s="39" t="s">
        <v>33</v>
      </c>
      <c r="O2671" s="32">
        <v>4</v>
      </c>
      <c r="P2671" s="32">
        <v>4</v>
      </c>
      <c r="Q2671" s="55">
        <v>0.15462496313591659</v>
      </c>
      <c r="R2671" s="54" t="s">
        <v>33</v>
      </c>
    </row>
    <row r="2672" spans="1:18" x14ac:dyDescent="0.25">
      <c r="A2672" s="32" t="s">
        <v>18191</v>
      </c>
      <c r="B2672" s="33" t="s">
        <v>18192</v>
      </c>
      <c r="C2672" s="32" t="s">
        <v>2538</v>
      </c>
      <c r="D2672" s="32" t="s">
        <v>7957</v>
      </c>
      <c r="E2672" s="32" t="s">
        <v>7958</v>
      </c>
      <c r="F2672" s="32" t="s">
        <v>2538</v>
      </c>
      <c r="G2672" s="34" t="s">
        <v>60218</v>
      </c>
      <c r="H2672" s="34" t="s">
        <v>60219</v>
      </c>
      <c r="I2672" s="38">
        <v>-2.2894958321025179E-2</v>
      </c>
      <c r="J2672" s="39" t="s">
        <v>33</v>
      </c>
      <c r="K2672" s="34" t="s">
        <v>60220</v>
      </c>
      <c r="L2672" s="34" t="s">
        <v>60221</v>
      </c>
      <c r="M2672" s="38">
        <v>0.37907823620599046</v>
      </c>
      <c r="N2672" s="39" t="s">
        <v>33</v>
      </c>
      <c r="O2672" s="32">
        <v>20</v>
      </c>
      <c r="P2672" s="32">
        <v>2</v>
      </c>
      <c r="Q2672" s="55">
        <v>-0.30611756983520794</v>
      </c>
      <c r="R2672" s="54" t="s">
        <v>33</v>
      </c>
    </row>
    <row r="2673" spans="1:18" x14ac:dyDescent="0.25">
      <c r="A2673" s="32" t="s">
        <v>60222</v>
      </c>
      <c r="B2673" s="33" t="s">
        <v>60223</v>
      </c>
      <c r="C2673" s="32" t="s">
        <v>2538</v>
      </c>
      <c r="D2673" s="32" t="s">
        <v>33436</v>
      </c>
      <c r="E2673" s="32" t="s">
        <v>24200</v>
      </c>
      <c r="F2673" s="32" t="s">
        <v>2494</v>
      </c>
      <c r="G2673" s="34" t="s">
        <v>60224</v>
      </c>
      <c r="H2673" s="34" t="s">
        <v>60225</v>
      </c>
      <c r="I2673" s="38">
        <v>0.54690114166315351</v>
      </c>
      <c r="J2673" s="39" t="s">
        <v>33</v>
      </c>
      <c r="K2673" s="34" t="s">
        <v>60226</v>
      </c>
      <c r="L2673" s="34" t="s">
        <v>60227</v>
      </c>
      <c r="M2673" s="38">
        <v>0.92688644402385978</v>
      </c>
      <c r="N2673" s="39" t="s">
        <v>33</v>
      </c>
      <c r="O2673" s="32">
        <v>2</v>
      </c>
      <c r="P2673" s="32">
        <v>2</v>
      </c>
      <c r="Q2673" s="54" t="e">
        <v>#N/A</v>
      </c>
      <c r="R2673" s="54"/>
    </row>
    <row r="2674" spans="1:18" x14ac:dyDescent="0.25">
      <c r="A2674" s="32" t="s">
        <v>60228</v>
      </c>
      <c r="B2674" s="33" t="s">
        <v>60229</v>
      </c>
      <c r="C2674" s="32" t="s">
        <v>2557</v>
      </c>
      <c r="D2674" s="32" t="s">
        <v>60230</v>
      </c>
      <c r="E2674" s="32" t="s">
        <v>3076</v>
      </c>
      <c r="F2674" s="32" t="s">
        <v>2605</v>
      </c>
      <c r="G2674" s="34" t="s">
        <v>60231</v>
      </c>
      <c r="H2674" s="34" t="s">
        <v>60232</v>
      </c>
      <c r="I2674" s="38">
        <v>0.13348470292669254</v>
      </c>
      <c r="J2674" s="39" t="s">
        <v>33</v>
      </c>
      <c r="K2674" s="34" t="s">
        <v>60233</v>
      </c>
      <c r="L2674" s="34" t="s">
        <v>60234</v>
      </c>
      <c r="M2674" s="38">
        <v>1.1870601173514668</v>
      </c>
      <c r="N2674" s="39" t="s">
        <v>33</v>
      </c>
      <c r="O2674" s="32">
        <v>2</v>
      </c>
      <c r="P2674" s="32">
        <v>2</v>
      </c>
      <c r="Q2674" s="54" t="e">
        <v>#N/A</v>
      </c>
      <c r="R2674" s="54"/>
    </row>
    <row r="2675" spans="1:18" x14ac:dyDescent="0.25">
      <c r="A2675" s="32" t="s">
        <v>60235</v>
      </c>
      <c r="B2675" s="33" t="s">
        <v>60236</v>
      </c>
      <c r="C2675" s="32" t="s">
        <v>2538</v>
      </c>
      <c r="D2675" s="32" t="s">
        <v>60237</v>
      </c>
      <c r="E2675" s="32" t="s">
        <v>60238</v>
      </c>
      <c r="F2675" s="32" t="s">
        <v>2605</v>
      </c>
      <c r="G2675" s="34" t="s">
        <v>60239</v>
      </c>
      <c r="H2675" s="34" t="s">
        <v>60240</v>
      </c>
      <c r="I2675" s="38">
        <v>-8.9890025986683289E-2</v>
      </c>
      <c r="J2675" s="39" t="s">
        <v>33</v>
      </c>
      <c r="K2675" s="34" t="s">
        <v>60241</v>
      </c>
      <c r="L2675" s="34" t="s">
        <v>60242</v>
      </c>
      <c r="M2675" s="38">
        <v>0.28399415261083599</v>
      </c>
      <c r="N2675" s="39" t="s">
        <v>33</v>
      </c>
      <c r="O2675" s="32">
        <v>3</v>
      </c>
      <c r="P2675" s="32">
        <v>2</v>
      </c>
      <c r="Q2675" s="54" t="e">
        <v>#N/A</v>
      </c>
      <c r="R2675" s="54"/>
    </row>
    <row r="2676" spans="1:18" x14ac:dyDescent="0.25">
      <c r="A2676" s="32" t="s">
        <v>18198</v>
      </c>
      <c r="B2676" s="33" t="s">
        <v>18199</v>
      </c>
      <c r="C2676" s="32" t="s">
        <v>2538</v>
      </c>
      <c r="D2676" s="32" t="s">
        <v>8023</v>
      </c>
      <c r="E2676" s="32" t="s">
        <v>8024</v>
      </c>
      <c r="F2676" s="32" t="s">
        <v>2557</v>
      </c>
      <c r="G2676" s="34" t="s">
        <v>60243</v>
      </c>
      <c r="H2676" s="34" t="s">
        <v>60244</v>
      </c>
      <c r="I2676" s="38">
        <v>4.3468175865233646E-2</v>
      </c>
      <c r="J2676" s="39" t="s">
        <v>33</v>
      </c>
      <c r="K2676" s="34" t="s">
        <v>60245</v>
      </c>
      <c r="L2676" s="34" t="s">
        <v>60246</v>
      </c>
      <c r="M2676" s="38">
        <v>-0.23286810860744342</v>
      </c>
      <c r="N2676" s="39" t="s">
        <v>33</v>
      </c>
      <c r="O2676" s="32">
        <v>7</v>
      </c>
      <c r="P2676" s="32">
        <v>5</v>
      </c>
      <c r="Q2676" s="55">
        <v>0.50414548005320781</v>
      </c>
      <c r="R2676" s="56">
        <v>3.1565735714285701E-4</v>
      </c>
    </row>
    <row r="2677" spans="1:18" x14ac:dyDescent="0.25">
      <c r="A2677" s="32" t="s">
        <v>18203</v>
      </c>
      <c r="B2677" s="33" t="s">
        <v>18204</v>
      </c>
      <c r="C2677" s="32" t="s">
        <v>2538</v>
      </c>
      <c r="D2677" s="32" t="s">
        <v>8180</v>
      </c>
      <c r="E2677" s="32" t="s">
        <v>8181</v>
      </c>
      <c r="F2677" s="32" t="s">
        <v>2538</v>
      </c>
      <c r="G2677" s="34" t="s">
        <v>60247</v>
      </c>
      <c r="H2677" s="34" t="s">
        <v>60248</v>
      </c>
      <c r="I2677" s="38">
        <v>-0.32037104137971073</v>
      </c>
      <c r="J2677" s="39" t="s">
        <v>33</v>
      </c>
      <c r="K2677" s="34" t="s">
        <v>60249</v>
      </c>
      <c r="L2677" s="34" t="s">
        <v>60250</v>
      </c>
      <c r="M2677" s="38">
        <v>-0.95623575043276288</v>
      </c>
      <c r="N2677" s="39" t="s">
        <v>33</v>
      </c>
      <c r="O2677" s="32">
        <v>3</v>
      </c>
      <c r="P2677" s="32">
        <v>2</v>
      </c>
      <c r="Q2677" s="55">
        <v>0.1561678054154696</v>
      </c>
      <c r="R2677" s="54" t="s">
        <v>33</v>
      </c>
    </row>
    <row r="2678" spans="1:18" x14ac:dyDescent="0.25">
      <c r="A2678" s="32" t="s">
        <v>18208</v>
      </c>
      <c r="B2678" s="33" t="s">
        <v>18209</v>
      </c>
      <c r="C2678" s="32" t="s">
        <v>2557</v>
      </c>
      <c r="D2678" s="32" t="s">
        <v>7058</v>
      </c>
      <c r="E2678" s="32" t="s">
        <v>7059</v>
      </c>
      <c r="F2678" s="32" t="s">
        <v>2557</v>
      </c>
      <c r="G2678" s="34" t="s">
        <v>60251</v>
      </c>
      <c r="H2678" s="34" t="s">
        <v>60252</v>
      </c>
      <c r="I2678" s="38">
        <v>-1.6743141835716197E-2</v>
      </c>
      <c r="J2678" s="39" t="s">
        <v>33</v>
      </c>
      <c r="K2678" s="34" t="s">
        <v>60253</v>
      </c>
      <c r="L2678" s="34" t="s">
        <v>60254</v>
      </c>
      <c r="M2678" s="38">
        <v>-1.6938241176973009E-2</v>
      </c>
      <c r="N2678" s="39" t="s">
        <v>33</v>
      </c>
      <c r="O2678" s="32">
        <v>24</v>
      </c>
      <c r="P2678" s="32">
        <v>18</v>
      </c>
      <c r="Q2678" s="55">
        <v>0.1836719094675883</v>
      </c>
      <c r="R2678" s="54" t="s">
        <v>33</v>
      </c>
    </row>
    <row r="2679" spans="1:18" x14ac:dyDescent="0.25">
      <c r="A2679" s="32" t="s">
        <v>60255</v>
      </c>
      <c r="B2679" s="33" t="s">
        <v>60256</v>
      </c>
      <c r="C2679" s="32" t="s">
        <v>2476</v>
      </c>
      <c r="D2679" s="32" t="s">
        <v>60257</v>
      </c>
      <c r="E2679" s="32" t="s">
        <v>1155</v>
      </c>
      <c r="F2679" s="32" t="s">
        <v>2476</v>
      </c>
      <c r="G2679" s="34" t="s">
        <v>177</v>
      </c>
      <c r="H2679" s="34" t="s">
        <v>60258</v>
      </c>
      <c r="I2679" s="38">
        <v>18.566523526073322</v>
      </c>
      <c r="J2679" s="39" t="s">
        <v>33</v>
      </c>
      <c r="K2679" s="34" t="s">
        <v>60259</v>
      </c>
      <c r="L2679" s="34" t="s">
        <v>60260</v>
      </c>
      <c r="M2679" s="38">
        <v>-0.10853399143473937</v>
      </c>
      <c r="N2679" s="39" t="s">
        <v>33</v>
      </c>
      <c r="O2679" s="32">
        <v>2</v>
      </c>
      <c r="P2679" s="32">
        <v>2</v>
      </c>
      <c r="Q2679" s="55">
        <v>-1.7778080637883777</v>
      </c>
      <c r="R2679" s="54" t="s">
        <v>33</v>
      </c>
    </row>
    <row r="2680" spans="1:18" x14ac:dyDescent="0.25">
      <c r="A2680" s="32" t="s">
        <v>18213</v>
      </c>
      <c r="B2680" s="33" t="s">
        <v>18214</v>
      </c>
      <c r="C2680" s="32" t="s">
        <v>2538</v>
      </c>
      <c r="D2680" s="32" t="s">
        <v>18215</v>
      </c>
      <c r="E2680" s="32" t="s">
        <v>18216</v>
      </c>
      <c r="F2680" s="32" t="s">
        <v>2476</v>
      </c>
      <c r="G2680" s="34" t="s">
        <v>60261</v>
      </c>
      <c r="H2680" s="34" t="s">
        <v>60262</v>
      </c>
      <c r="I2680" s="38">
        <v>-1.7251367803798556E-2</v>
      </c>
      <c r="J2680" s="39" t="s">
        <v>33</v>
      </c>
      <c r="K2680" s="34" t="s">
        <v>60263</v>
      </c>
      <c r="L2680" s="34" t="s">
        <v>60264</v>
      </c>
      <c r="M2680" s="38">
        <v>-4.4831457978678707E-3</v>
      </c>
      <c r="N2680" s="39" t="s">
        <v>33</v>
      </c>
      <c r="O2680" s="32">
        <v>2</v>
      </c>
      <c r="P2680" s="32">
        <v>2</v>
      </c>
      <c r="Q2680" s="55">
        <v>-0.57248749970127222</v>
      </c>
      <c r="R2680" s="54" t="s">
        <v>33</v>
      </c>
    </row>
    <row r="2681" spans="1:18" x14ac:dyDescent="0.25">
      <c r="A2681" s="32" t="s">
        <v>60265</v>
      </c>
      <c r="B2681" s="33" t="s">
        <v>60266</v>
      </c>
      <c r="C2681" s="32" t="s">
        <v>2538</v>
      </c>
      <c r="D2681" s="32" t="s">
        <v>60267</v>
      </c>
      <c r="E2681" s="32" t="s">
        <v>1990</v>
      </c>
      <c r="F2681" s="32" t="s">
        <v>2466</v>
      </c>
      <c r="G2681" s="34" t="s">
        <v>60268</v>
      </c>
      <c r="H2681" s="34" t="s">
        <v>60269</v>
      </c>
      <c r="I2681" s="38">
        <v>0.27019631753762968</v>
      </c>
      <c r="J2681" s="39" t="s">
        <v>33</v>
      </c>
      <c r="K2681" s="34" t="s">
        <v>60270</v>
      </c>
      <c r="L2681" s="34" t="s">
        <v>60271</v>
      </c>
      <c r="M2681" s="38">
        <v>-0.77489279676771206</v>
      </c>
      <c r="N2681" s="39" t="s">
        <v>33</v>
      </c>
      <c r="O2681" s="32">
        <v>6</v>
      </c>
      <c r="P2681" s="32">
        <v>6</v>
      </c>
      <c r="Q2681" s="54" t="e">
        <v>#N/A</v>
      </c>
      <c r="R2681" s="54"/>
    </row>
    <row r="2682" spans="1:18" x14ac:dyDescent="0.25">
      <c r="A2682" s="32" t="s">
        <v>60272</v>
      </c>
      <c r="B2682" s="33" t="s">
        <v>60273</v>
      </c>
      <c r="C2682" s="32" t="s">
        <v>2576</v>
      </c>
      <c r="D2682" s="32" t="s">
        <v>60274</v>
      </c>
      <c r="E2682" s="32" t="s">
        <v>60275</v>
      </c>
      <c r="F2682" s="32" t="s">
        <v>2576</v>
      </c>
      <c r="G2682" s="34" t="s">
        <v>60276</v>
      </c>
      <c r="H2682" s="34" t="s">
        <v>60277</v>
      </c>
      <c r="I2682" s="38">
        <v>-3.2671627991025388E-2</v>
      </c>
      <c r="J2682" s="39" t="s">
        <v>33</v>
      </c>
      <c r="K2682" s="34" t="s">
        <v>60278</v>
      </c>
      <c r="L2682" s="34" t="s">
        <v>60279</v>
      </c>
      <c r="M2682" s="38">
        <v>-1.1535749957416139</v>
      </c>
      <c r="N2682" s="39" t="s">
        <v>33</v>
      </c>
      <c r="O2682" s="32">
        <v>4</v>
      </c>
      <c r="P2682" s="32">
        <v>4</v>
      </c>
      <c r="Q2682" s="54" t="e">
        <v>#N/A</v>
      </c>
      <c r="R2682" s="54"/>
    </row>
    <row r="2683" spans="1:18" x14ac:dyDescent="0.25">
      <c r="A2683" s="32" t="s">
        <v>18230</v>
      </c>
      <c r="B2683" s="33" t="s">
        <v>18231</v>
      </c>
      <c r="C2683" s="32" t="s">
        <v>2576</v>
      </c>
      <c r="D2683" s="32" t="s">
        <v>14808</v>
      </c>
      <c r="E2683" s="32" t="s">
        <v>6721</v>
      </c>
      <c r="F2683" s="32" t="s">
        <v>2576</v>
      </c>
      <c r="G2683" s="34" t="s">
        <v>60280</v>
      </c>
      <c r="H2683" s="34" t="s">
        <v>60281</v>
      </c>
      <c r="I2683" s="38">
        <v>-9.4842388884918277E-2</v>
      </c>
      <c r="J2683" s="39" t="s">
        <v>33</v>
      </c>
      <c r="K2683" s="34" t="s">
        <v>60282</v>
      </c>
      <c r="L2683" s="34" t="s">
        <v>60283</v>
      </c>
      <c r="M2683" s="38">
        <v>-0.92931371240248328</v>
      </c>
      <c r="N2683" s="39" t="s">
        <v>33</v>
      </c>
      <c r="O2683" s="32">
        <v>8</v>
      </c>
      <c r="P2683" s="32">
        <v>8</v>
      </c>
      <c r="Q2683" s="54" t="e">
        <v>#N/A</v>
      </c>
      <c r="R2683" s="54"/>
    </row>
    <row r="2684" spans="1:18" x14ac:dyDescent="0.25">
      <c r="A2684" s="32" t="s">
        <v>18237</v>
      </c>
      <c r="B2684" s="33" t="s">
        <v>18238</v>
      </c>
      <c r="C2684" s="32" t="s">
        <v>2538</v>
      </c>
      <c r="D2684" s="32" t="s">
        <v>10359</v>
      </c>
      <c r="E2684" s="32" t="s">
        <v>10360</v>
      </c>
      <c r="F2684" s="32" t="s">
        <v>2538</v>
      </c>
      <c r="G2684" s="34" t="s">
        <v>60284</v>
      </c>
      <c r="H2684" s="34" t="s">
        <v>60285</v>
      </c>
      <c r="I2684" s="38">
        <v>9.6127681959670891E-2</v>
      </c>
      <c r="J2684" s="39" t="s">
        <v>33</v>
      </c>
      <c r="K2684" s="34" t="s">
        <v>60286</v>
      </c>
      <c r="L2684" s="34" t="s">
        <v>60287</v>
      </c>
      <c r="M2684" s="38">
        <v>1.0179628815798076</v>
      </c>
      <c r="N2684" s="39" t="s">
        <v>33</v>
      </c>
      <c r="O2684" s="32">
        <v>10</v>
      </c>
      <c r="P2684" s="32">
        <v>1</v>
      </c>
      <c r="Q2684" s="54" t="e">
        <v>#N/A</v>
      </c>
      <c r="R2684" s="54"/>
    </row>
    <row r="2685" spans="1:18" x14ac:dyDescent="0.25">
      <c r="A2685" s="32" t="s">
        <v>60288</v>
      </c>
      <c r="B2685" s="33" t="s">
        <v>60289</v>
      </c>
      <c r="C2685" s="32" t="s">
        <v>2476</v>
      </c>
      <c r="D2685" s="32" t="s">
        <v>60290</v>
      </c>
      <c r="E2685" s="32" t="s">
        <v>60291</v>
      </c>
      <c r="F2685" s="32" t="s">
        <v>2476</v>
      </c>
      <c r="G2685" s="34" t="s">
        <v>177</v>
      </c>
      <c r="H2685" s="34" t="s">
        <v>177</v>
      </c>
      <c r="I2685" s="38">
        <v>0</v>
      </c>
      <c r="J2685" s="39" t="s">
        <v>47271</v>
      </c>
      <c r="K2685" s="34" t="s">
        <v>60292</v>
      </c>
      <c r="L2685" s="34" t="s">
        <v>60293</v>
      </c>
      <c r="M2685" s="38">
        <v>0.34949783139387014</v>
      </c>
      <c r="N2685" s="39" t="s">
        <v>33</v>
      </c>
      <c r="O2685" s="32">
        <v>4</v>
      </c>
      <c r="P2685" s="32">
        <v>4</v>
      </c>
      <c r="Q2685" s="55">
        <v>0.17908873615138118</v>
      </c>
      <c r="R2685" s="54" t="s">
        <v>33</v>
      </c>
    </row>
    <row r="2686" spans="1:18" x14ac:dyDescent="0.25">
      <c r="A2686" s="32" t="s">
        <v>18242</v>
      </c>
      <c r="B2686" s="33" t="s">
        <v>18243</v>
      </c>
      <c r="C2686" s="32" t="s">
        <v>2476</v>
      </c>
      <c r="D2686" s="32" t="s">
        <v>18244</v>
      </c>
      <c r="E2686" s="32" t="s">
        <v>18245</v>
      </c>
      <c r="F2686" s="32" t="s">
        <v>2476</v>
      </c>
      <c r="G2686" s="34" t="s">
        <v>60294</v>
      </c>
      <c r="H2686" s="34" t="s">
        <v>60295</v>
      </c>
      <c r="I2686" s="38">
        <v>-0.93784964973425766</v>
      </c>
      <c r="J2686" s="39" t="s">
        <v>33</v>
      </c>
      <c r="K2686" s="34" t="s">
        <v>60296</v>
      </c>
      <c r="L2686" s="34" t="s">
        <v>60297</v>
      </c>
      <c r="M2686" s="38">
        <v>-0.35889936820390289</v>
      </c>
      <c r="N2686" s="39" t="s">
        <v>33</v>
      </c>
      <c r="O2686" s="32">
        <v>3</v>
      </c>
      <c r="P2686" s="32">
        <v>3</v>
      </c>
      <c r="Q2686" s="55">
        <v>0.21587085217668031</v>
      </c>
      <c r="R2686" s="54" t="s">
        <v>33</v>
      </c>
    </row>
    <row r="2687" spans="1:18" x14ac:dyDescent="0.25">
      <c r="A2687" s="32" t="s">
        <v>18250</v>
      </c>
      <c r="B2687" s="33" t="s">
        <v>18251</v>
      </c>
      <c r="C2687" s="32" t="s">
        <v>2576</v>
      </c>
      <c r="D2687" s="32" t="s">
        <v>18252</v>
      </c>
      <c r="E2687" s="32" t="s">
        <v>18253</v>
      </c>
      <c r="F2687" s="32" t="s">
        <v>2576</v>
      </c>
      <c r="G2687" s="34" t="s">
        <v>60298</v>
      </c>
      <c r="H2687" s="34" t="s">
        <v>60299</v>
      </c>
      <c r="I2687" s="38">
        <v>9.8512231919559753E-2</v>
      </c>
      <c r="J2687" s="39" t="s">
        <v>33</v>
      </c>
      <c r="K2687" s="34" t="s">
        <v>60300</v>
      </c>
      <c r="L2687" s="34" t="s">
        <v>60301</v>
      </c>
      <c r="M2687" s="38">
        <v>-0.335658284036985</v>
      </c>
      <c r="N2687" s="39" t="s">
        <v>33</v>
      </c>
      <c r="O2687" s="32">
        <v>32</v>
      </c>
      <c r="P2687" s="32">
        <v>24</v>
      </c>
      <c r="Q2687" s="55">
        <v>-0.16758345663583835</v>
      </c>
      <c r="R2687" s="54" t="s">
        <v>33</v>
      </c>
    </row>
    <row r="2688" spans="1:18" x14ac:dyDescent="0.25">
      <c r="A2688" s="32" t="s">
        <v>60302</v>
      </c>
      <c r="B2688" s="33" t="s">
        <v>60303</v>
      </c>
      <c r="C2688" s="32" t="s">
        <v>2538</v>
      </c>
      <c r="D2688" s="32" t="s">
        <v>60304</v>
      </c>
      <c r="E2688" s="32" t="s">
        <v>2838</v>
      </c>
      <c r="F2688" s="32" t="s">
        <v>2476</v>
      </c>
      <c r="G2688" s="34" t="s">
        <v>60305</v>
      </c>
      <c r="H2688" s="34" t="s">
        <v>60306</v>
      </c>
      <c r="I2688" s="38">
        <v>-2.3342534780092636</v>
      </c>
      <c r="J2688" s="39" t="s">
        <v>33</v>
      </c>
      <c r="K2688" s="34" t="s">
        <v>60307</v>
      </c>
      <c r="L2688" s="34" t="s">
        <v>60308</v>
      </c>
      <c r="M2688" s="38">
        <v>-0.56073860122207519</v>
      </c>
      <c r="N2688" s="39" t="s">
        <v>33</v>
      </c>
      <c r="O2688" s="32">
        <v>4</v>
      </c>
      <c r="P2688" s="32">
        <v>4</v>
      </c>
      <c r="Q2688" s="55">
        <v>0.23111592962796024</v>
      </c>
      <c r="R2688" s="54" t="s">
        <v>33</v>
      </c>
    </row>
    <row r="2689" spans="1:18" x14ac:dyDescent="0.25">
      <c r="A2689" s="32" t="s">
        <v>60309</v>
      </c>
      <c r="B2689" s="33" t="s">
        <v>60310</v>
      </c>
      <c r="C2689" s="32" t="s">
        <v>2538</v>
      </c>
      <c r="D2689" s="32" t="s">
        <v>40312</v>
      </c>
      <c r="E2689" s="32" t="s">
        <v>40311</v>
      </c>
      <c r="F2689" s="32" t="s">
        <v>2576</v>
      </c>
      <c r="G2689" s="34" t="s">
        <v>60311</v>
      </c>
      <c r="H2689" s="34" t="s">
        <v>60312</v>
      </c>
      <c r="I2689" s="38">
        <v>-9.8834235266695727E-2</v>
      </c>
      <c r="J2689" s="39" t="s">
        <v>33</v>
      </c>
      <c r="K2689" s="34" t="s">
        <v>60313</v>
      </c>
      <c r="L2689" s="34" t="s">
        <v>177</v>
      </c>
      <c r="M2689" s="38">
        <v>-21.867207663121192</v>
      </c>
      <c r="N2689" s="39" t="s">
        <v>33</v>
      </c>
      <c r="O2689" s="32">
        <v>4</v>
      </c>
      <c r="P2689" s="32">
        <v>4</v>
      </c>
      <c r="Q2689" s="54" t="e">
        <v>#N/A</v>
      </c>
      <c r="R2689" s="54"/>
    </row>
    <row r="2690" spans="1:18" x14ac:dyDescent="0.25">
      <c r="A2690" s="32" t="s">
        <v>60314</v>
      </c>
      <c r="B2690" s="33" t="s">
        <v>60315</v>
      </c>
      <c r="C2690" s="32" t="s">
        <v>2466</v>
      </c>
      <c r="D2690" s="32" t="s">
        <v>60316</v>
      </c>
      <c r="E2690" s="32" t="s">
        <v>60317</v>
      </c>
      <c r="F2690" s="32" t="s">
        <v>2504</v>
      </c>
      <c r="G2690" s="34" t="s">
        <v>60318</v>
      </c>
      <c r="H2690" s="34" t="s">
        <v>60319</v>
      </c>
      <c r="I2690" s="38">
        <v>2.8252863067706541E-2</v>
      </c>
      <c r="J2690" s="39" t="s">
        <v>33</v>
      </c>
      <c r="K2690" s="34" t="s">
        <v>60320</v>
      </c>
      <c r="L2690" s="34" t="s">
        <v>60321</v>
      </c>
      <c r="M2690" s="38">
        <v>0.45606358480264853</v>
      </c>
      <c r="N2690" s="39" t="s">
        <v>33</v>
      </c>
      <c r="O2690" s="32">
        <v>4</v>
      </c>
      <c r="P2690" s="32">
        <v>4</v>
      </c>
      <c r="Q2690" s="54" t="e">
        <v>#N/A</v>
      </c>
      <c r="R2690" s="54"/>
    </row>
    <row r="2691" spans="1:18" x14ac:dyDescent="0.25">
      <c r="A2691" s="32" t="s">
        <v>60322</v>
      </c>
      <c r="B2691" s="33" t="s">
        <v>60323</v>
      </c>
      <c r="C2691" s="32" t="s">
        <v>2476</v>
      </c>
      <c r="D2691" s="32" t="s">
        <v>60324</v>
      </c>
      <c r="E2691" s="32" t="s">
        <v>60325</v>
      </c>
      <c r="F2691" s="32" t="s">
        <v>2476</v>
      </c>
      <c r="G2691" s="34" t="s">
        <v>60326</v>
      </c>
      <c r="H2691" s="34" t="s">
        <v>60327</v>
      </c>
      <c r="I2691" s="38">
        <v>0.27638168474174091</v>
      </c>
      <c r="J2691" s="39" t="s">
        <v>33</v>
      </c>
      <c r="K2691" s="34" t="s">
        <v>60328</v>
      </c>
      <c r="L2691" s="34" t="s">
        <v>60329</v>
      </c>
      <c r="M2691" s="38">
        <v>-0.24943990424382634</v>
      </c>
      <c r="N2691" s="39" t="s">
        <v>33</v>
      </c>
      <c r="O2691" s="32">
        <v>10</v>
      </c>
      <c r="P2691" s="32">
        <v>9</v>
      </c>
      <c r="Q2691" s="55">
        <v>-0.26667958198982256</v>
      </c>
      <c r="R2691" s="54" t="s">
        <v>33</v>
      </c>
    </row>
    <row r="2692" spans="1:18" x14ac:dyDescent="0.25">
      <c r="A2692" s="32" t="s">
        <v>60330</v>
      </c>
      <c r="B2692" s="33" t="s">
        <v>60331</v>
      </c>
      <c r="C2692" s="32" t="s">
        <v>2476</v>
      </c>
      <c r="D2692" s="32" t="s">
        <v>60332</v>
      </c>
      <c r="E2692" s="32" t="s">
        <v>60333</v>
      </c>
      <c r="F2692" s="32" t="s">
        <v>2466</v>
      </c>
      <c r="G2692" s="34" t="s">
        <v>60334</v>
      </c>
      <c r="H2692" s="34" t="s">
        <v>60335</v>
      </c>
      <c r="I2692" s="38">
        <v>0.18242841932716228</v>
      </c>
      <c r="J2692" s="39" t="s">
        <v>33</v>
      </c>
      <c r="K2692" s="34" t="s">
        <v>60336</v>
      </c>
      <c r="L2692" s="34" t="s">
        <v>60337</v>
      </c>
      <c r="M2692" s="38">
        <v>-0.74799237777523042</v>
      </c>
      <c r="N2692" s="39" t="s">
        <v>33</v>
      </c>
      <c r="O2692" s="32">
        <v>11</v>
      </c>
      <c r="P2692" s="32">
        <v>9</v>
      </c>
      <c r="Q2692" s="54" t="e">
        <v>#N/A</v>
      </c>
      <c r="R2692" s="54"/>
    </row>
    <row r="2693" spans="1:18" x14ac:dyDescent="0.25">
      <c r="A2693" s="32" t="s">
        <v>18268</v>
      </c>
      <c r="B2693" s="33" t="s">
        <v>18269</v>
      </c>
      <c r="C2693" s="32" t="s">
        <v>2538</v>
      </c>
      <c r="D2693" s="32" t="s">
        <v>18270</v>
      </c>
      <c r="E2693" s="32" t="s">
        <v>18271</v>
      </c>
      <c r="F2693" s="32" t="s">
        <v>2538</v>
      </c>
      <c r="G2693" s="34" t="s">
        <v>60338</v>
      </c>
      <c r="H2693" s="34" t="s">
        <v>60339</v>
      </c>
      <c r="I2693" s="38">
        <v>-0.28420726086150927</v>
      </c>
      <c r="J2693" s="39" t="s">
        <v>33</v>
      </c>
      <c r="K2693" s="34" t="s">
        <v>60340</v>
      </c>
      <c r="L2693" s="34" t="s">
        <v>60341</v>
      </c>
      <c r="M2693" s="38">
        <v>-1.573847302522601</v>
      </c>
      <c r="N2693" s="39" t="s">
        <v>33</v>
      </c>
      <c r="O2693" s="32">
        <v>10</v>
      </c>
      <c r="P2693" s="32">
        <v>9</v>
      </c>
      <c r="Q2693" s="55">
        <v>0.21031865755079654</v>
      </c>
      <c r="R2693" s="56">
        <v>3.3646786792144001E-2</v>
      </c>
    </row>
    <row r="2694" spans="1:18" x14ac:dyDescent="0.25">
      <c r="A2694" s="32" t="s">
        <v>18286</v>
      </c>
      <c r="B2694" s="33" t="s">
        <v>18287</v>
      </c>
      <c r="C2694" s="32" t="s">
        <v>13792</v>
      </c>
      <c r="D2694" s="32" t="s">
        <v>18288</v>
      </c>
      <c r="E2694" s="32" t="s">
        <v>18289</v>
      </c>
      <c r="F2694" s="32" t="s">
        <v>2476</v>
      </c>
      <c r="G2694" s="34" t="s">
        <v>60342</v>
      </c>
      <c r="H2694" s="34" t="s">
        <v>60343</v>
      </c>
      <c r="I2694" s="38">
        <v>-2.0660266616665555E-2</v>
      </c>
      <c r="J2694" s="39" t="s">
        <v>33</v>
      </c>
      <c r="K2694" s="34" t="s">
        <v>60344</v>
      </c>
      <c r="L2694" s="34" t="s">
        <v>60345</v>
      </c>
      <c r="M2694" s="38">
        <v>5.8167240996320563E-2</v>
      </c>
      <c r="N2694" s="39" t="s">
        <v>33</v>
      </c>
      <c r="O2694" s="32">
        <v>5</v>
      </c>
      <c r="P2694" s="32">
        <v>5</v>
      </c>
      <c r="Q2694" s="55">
        <v>0.3088194990129855</v>
      </c>
      <c r="R2694" s="54" t="s">
        <v>33</v>
      </c>
    </row>
    <row r="2695" spans="1:18" x14ac:dyDescent="0.25">
      <c r="A2695" s="32" t="s">
        <v>4004</v>
      </c>
      <c r="B2695" s="33" t="s">
        <v>4005</v>
      </c>
      <c r="C2695" s="32" t="s">
        <v>25550</v>
      </c>
      <c r="D2695" s="32" t="s">
        <v>4006</v>
      </c>
      <c r="E2695" s="32" t="s">
        <v>4007</v>
      </c>
      <c r="F2695" s="32" t="s">
        <v>2538</v>
      </c>
      <c r="G2695" s="34" t="s">
        <v>60346</v>
      </c>
      <c r="H2695" s="34" t="s">
        <v>60347</v>
      </c>
      <c r="I2695" s="38">
        <v>-0.55677255831291861</v>
      </c>
      <c r="J2695" s="39" t="s">
        <v>33</v>
      </c>
      <c r="K2695" s="34" t="s">
        <v>60348</v>
      </c>
      <c r="L2695" s="34" t="s">
        <v>60349</v>
      </c>
      <c r="M2695" s="38">
        <v>0.796787388055616</v>
      </c>
      <c r="N2695" s="39" t="s">
        <v>33</v>
      </c>
      <c r="O2695" s="32">
        <v>5</v>
      </c>
      <c r="P2695" s="32">
        <v>4</v>
      </c>
      <c r="Q2695" s="55">
        <v>0.7780241131619875</v>
      </c>
      <c r="R2695" s="54" t="s">
        <v>33</v>
      </c>
    </row>
    <row r="2696" spans="1:18" x14ac:dyDescent="0.25">
      <c r="A2696" s="32" t="s">
        <v>60350</v>
      </c>
      <c r="B2696" s="33" t="s">
        <v>60351</v>
      </c>
      <c r="C2696" s="32" t="s">
        <v>2538</v>
      </c>
      <c r="D2696" s="32" t="s">
        <v>60352</v>
      </c>
      <c r="E2696" s="32" t="s">
        <v>4387</v>
      </c>
      <c r="F2696" s="32" t="s">
        <v>2538</v>
      </c>
      <c r="G2696" s="34" t="s">
        <v>60353</v>
      </c>
      <c r="H2696" s="34" t="s">
        <v>60354</v>
      </c>
      <c r="I2696" s="38">
        <v>-9.4784521338202685E-2</v>
      </c>
      <c r="J2696" s="39" t="s">
        <v>33</v>
      </c>
      <c r="K2696" s="34" t="s">
        <v>60355</v>
      </c>
      <c r="L2696" s="34" t="s">
        <v>60356</v>
      </c>
      <c r="M2696" s="38">
        <v>1.5557928470592421</v>
      </c>
      <c r="N2696" s="39" t="s">
        <v>33</v>
      </c>
      <c r="O2696" s="32">
        <v>4</v>
      </c>
      <c r="P2696" s="32">
        <v>4</v>
      </c>
      <c r="Q2696" s="54" t="e">
        <v>#N/A</v>
      </c>
      <c r="R2696" s="54"/>
    </row>
    <row r="2697" spans="1:18" x14ac:dyDescent="0.25">
      <c r="A2697" s="32" t="s">
        <v>18304</v>
      </c>
      <c r="B2697" s="33" t="s">
        <v>18305</v>
      </c>
      <c r="C2697" s="32" t="s">
        <v>46142</v>
      </c>
      <c r="D2697" s="32" t="s">
        <v>18306</v>
      </c>
      <c r="E2697" s="32" t="s">
        <v>18307</v>
      </c>
      <c r="F2697" s="32" t="s">
        <v>2538</v>
      </c>
      <c r="G2697" s="34" t="s">
        <v>60357</v>
      </c>
      <c r="H2697" s="34" t="s">
        <v>60358</v>
      </c>
      <c r="I2697" s="38">
        <v>4.7506890324127804E-2</v>
      </c>
      <c r="J2697" s="39" t="s">
        <v>33</v>
      </c>
      <c r="K2697" s="34" t="s">
        <v>60359</v>
      </c>
      <c r="L2697" s="34" t="s">
        <v>60360</v>
      </c>
      <c r="M2697" s="38">
        <v>0.84276649554469873</v>
      </c>
      <c r="N2697" s="39" t="s">
        <v>33</v>
      </c>
      <c r="O2697" s="32">
        <v>6</v>
      </c>
      <c r="P2697" s="32">
        <v>5</v>
      </c>
      <c r="Q2697" s="54" t="e">
        <v>#N/A</v>
      </c>
      <c r="R2697" s="54"/>
    </row>
    <row r="2698" spans="1:18" x14ac:dyDescent="0.25">
      <c r="A2698" s="32" t="s">
        <v>18322</v>
      </c>
      <c r="B2698" s="33" t="s">
        <v>18323</v>
      </c>
      <c r="C2698" s="32" t="s">
        <v>2476</v>
      </c>
      <c r="D2698" s="32" t="s">
        <v>18324</v>
      </c>
      <c r="E2698" s="32" t="s">
        <v>18325</v>
      </c>
      <c r="F2698" s="32" t="s">
        <v>2476</v>
      </c>
      <c r="G2698" s="34" t="s">
        <v>60361</v>
      </c>
      <c r="H2698" s="34" t="s">
        <v>60362</v>
      </c>
      <c r="I2698" s="38">
        <v>-8.8269508578363354E-2</v>
      </c>
      <c r="J2698" s="39" t="s">
        <v>33</v>
      </c>
      <c r="K2698" s="34" t="s">
        <v>60363</v>
      </c>
      <c r="L2698" s="34" t="s">
        <v>60364</v>
      </c>
      <c r="M2698" s="38">
        <v>0.27395338647546114</v>
      </c>
      <c r="N2698" s="39" t="s">
        <v>33</v>
      </c>
      <c r="O2698" s="32">
        <v>7</v>
      </c>
      <c r="P2698" s="32">
        <v>7</v>
      </c>
      <c r="Q2698" s="55">
        <v>0.52993135201762309</v>
      </c>
      <c r="R2698" s="56">
        <v>4.195766090815E-2</v>
      </c>
    </row>
    <row r="2699" spans="1:18" x14ac:dyDescent="0.25">
      <c r="A2699" s="32" t="s">
        <v>60365</v>
      </c>
      <c r="B2699" s="33" t="s">
        <v>60366</v>
      </c>
      <c r="C2699" s="32" t="s">
        <v>2538</v>
      </c>
      <c r="D2699" s="32" t="s">
        <v>60367</v>
      </c>
      <c r="E2699" s="32" t="s">
        <v>1155</v>
      </c>
      <c r="F2699" s="32" t="s">
        <v>2557</v>
      </c>
      <c r="G2699" s="34" t="s">
        <v>60368</v>
      </c>
      <c r="H2699" s="34" t="s">
        <v>60369</v>
      </c>
      <c r="I2699" s="38">
        <v>0.30790668673107585</v>
      </c>
      <c r="J2699" s="39" t="s">
        <v>33</v>
      </c>
      <c r="K2699" s="34" t="s">
        <v>60370</v>
      </c>
      <c r="L2699" s="34" t="s">
        <v>60371</v>
      </c>
      <c r="M2699" s="38">
        <v>1.2725351982235864</v>
      </c>
      <c r="N2699" s="39" t="s">
        <v>33</v>
      </c>
      <c r="O2699" s="32">
        <v>2</v>
      </c>
      <c r="P2699" s="32">
        <v>2</v>
      </c>
      <c r="Q2699" s="54" t="e">
        <v>#N/A</v>
      </c>
      <c r="R2699" s="54"/>
    </row>
    <row r="2700" spans="1:18" x14ac:dyDescent="0.25">
      <c r="A2700" s="32" t="s">
        <v>60372</v>
      </c>
      <c r="B2700" s="33" t="s">
        <v>60373</v>
      </c>
      <c r="C2700" s="32" t="s">
        <v>2605</v>
      </c>
      <c r="D2700" s="32" t="s">
        <v>60374</v>
      </c>
      <c r="E2700" s="32" t="s">
        <v>1155</v>
      </c>
      <c r="F2700" s="32" t="s">
        <v>2605</v>
      </c>
      <c r="G2700" s="34" t="s">
        <v>60375</v>
      </c>
      <c r="H2700" s="34" t="s">
        <v>60376</v>
      </c>
      <c r="I2700" s="38">
        <v>-0.16458321657982392</v>
      </c>
      <c r="J2700" s="39" t="s">
        <v>33</v>
      </c>
      <c r="K2700" s="34" t="s">
        <v>60377</v>
      </c>
      <c r="L2700" s="34" t="s">
        <v>60378</v>
      </c>
      <c r="M2700" s="38">
        <v>0.59506207139280742</v>
      </c>
      <c r="N2700" s="39" t="s">
        <v>33</v>
      </c>
      <c r="O2700" s="32">
        <v>2</v>
      </c>
      <c r="P2700" s="32">
        <v>2</v>
      </c>
      <c r="Q2700" s="54" t="e">
        <v>#N/A</v>
      </c>
      <c r="R2700" s="54"/>
    </row>
    <row r="2701" spans="1:18" x14ac:dyDescent="0.25">
      <c r="A2701" s="32" t="s">
        <v>60379</v>
      </c>
      <c r="B2701" s="33" t="s">
        <v>60380</v>
      </c>
      <c r="C2701" s="32" t="s">
        <v>2476</v>
      </c>
      <c r="D2701" s="32" t="s">
        <v>60381</v>
      </c>
      <c r="E2701" s="32" t="s">
        <v>60382</v>
      </c>
      <c r="F2701" s="32" t="s">
        <v>2476</v>
      </c>
      <c r="G2701" s="34" t="s">
        <v>60383</v>
      </c>
      <c r="H2701" s="34" t="s">
        <v>60384</v>
      </c>
      <c r="I2701" s="38">
        <v>0.74700258356882709</v>
      </c>
      <c r="J2701" s="39" t="s">
        <v>33</v>
      </c>
      <c r="K2701" s="34" t="s">
        <v>60385</v>
      </c>
      <c r="L2701" s="34" t="s">
        <v>60386</v>
      </c>
      <c r="M2701" s="38">
        <v>0.41896283365664772</v>
      </c>
      <c r="N2701" s="39" t="s">
        <v>33</v>
      </c>
      <c r="O2701" s="32">
        <v>2</v>
      </c>
      <c r="P2701" s="32">
        <v>2</v>
      </c>
      <c r="Q2701" s="55">
        <v>-0.94034155727071267</v>
      </c>
      <c r="R2701" s="54" t="s">
        <v>33</v>
      </c>
    </row>
    <row r="2702" spans="1:18" x14ac:dyDescent="0.25">
      <c r="A2702" s="32" t="s">
        <v>18331</v>
      </c>
      <c r="B2702" s="33" t="s">
        <v>18332</v>
      </c>
      <c r="C2702" s="32" t="s">
        <v>2538</v>
      </c>
      <c r="D2702" s="32" t="s">
        <v>18333</v>
      </c>
      <c r="E2702" s="32" t="s">
        <v>18334</v>
      </c>
      <c r="F2702" s="32" t="s">
        <v>2678</v>
      </c>
      <c r="G2702" s="34" t="s">
        <v>60387</v>
      </c>
      <c r="H2702" s="34" t="s">
        <v>60388</v>
      </c>
      <c r="I2702" s="38">
        <v>9.6110902482512223E-2</v>
      </c>
      <c r="J2702" s="39" t="s">
        <v>33</v>
      </c>
      <c r="K2702" s="34" t="s">
        <v>60389</v>
      </c>
      <c r="L2702" s="34" t="s">
        <v>60390</v>
      </c>
      <c r="M2702" s="38">
        <v>1.3985504402793141</v>
      </c>
      <c r="N2702" s="39" t="s">
        <v>33</v>
      </c>
      <c r="O2702" s="32">
        <v>10</v>
      </c>
      <c r="P2702" s="32">
        <v>10</v>
      </c>
      <c r="Q2702" s="55">
        <v>-0.12284610760637325</v>
      </c>
      <c r="R2702" s="54" t="s">
        <v>33</v>
      </c>
    </row>
    <row r="2703" spans="1:18" x14ac:dyDescent="0.25">
      <c r="A2703" s="32" t="s">
        <v>60391</v>
      </c>
      <c r="B2703" s="33" t="s">
        <v>60392</v>
      </c>
      <c r="C2703" s="32" t="s">
        <v>2576</v>
      </c>
      <c r="D2703" s="32" t="s">
        <v>29818</v>
      </c>
      <c r="E2703" s="32" t="s">
        <v>29817</v>
      </c>
      <c r="F2703" s="32" t="s">
        <v>2576</v>
      </c>
      <c r="G2703" s="34" t="s">
        <v>60393</v>
      </c>
      <c r="H2703" s="34" t="s">
        <v>60394</v>
      </c>
      <c r="I2703" s="38">
        <v>0.20175019155135213</v>
      </c>
      <c r="J2703" s="39" t="s">
        <v>33</v>
      </c>
      <c r="K2703" s="34" t="s">
        <v>60395</v>
      </c>
      <c r="L2703" s="34" t="s">
        <v>60396</v>
      </c>
      <c r="M2703" s="38">
        <v>-2.0416998031287403</v>
      </c>
      <c r="N2703" s="39" t="s">
        <v>33</v>
      </c>
      <c r="O2703" s="32">
        <v>2</v>
      </c>
      <c r="P2703" s="32">
        <v>2</v>
      </c>
      <c r="Q2703" s="55">
        <v>0.94553813937740738</v>
      </c>
      <c r="R2703" s="54" t="s">
        <v>33</v>
      </c>
    </row>
    <row r="2704" spans="1:18" x14ac:dyDescent="0.25">
      <c r="A2704" s="32" t="s">
        <v>18340</v>
      </c>
      <c r="B2704" s="33" t="s">
        <v>18341</v>
      </c>
      <c r="C2704" s="32" t="s">
        <v>2538</v>
      </c>
      <c r="D2704" s="32" t="s">
        <v>18342</v>
      </c>
      <c r="E2704" s="32" t="s">
        <v>18343</v>
      </c>
      <c r="F2704" s="32" t="s">
        <v>2595</v>
      </c>
      <c r="G2704" s="34" t="s">
        <v>60397</v>
      </c>
      <c r="H2704" s="34" t="s">
        <v>60398</v>
      </c>
      <c r="I2704" s="38">
        <v>0.10526326429691339</v>
      </c>
      <c r="J2704" s="39" t="s">
        <v>33</v>
      </c>
      <c r="K2704" s="34" t="s">
        <v>60399</v>
      </c>
      <c r="L2704" s="34" t="s">
        <v>60400</v>
      </c>
      <c r="M2704" s="38">
        <v>-1.0720075071570696</v>
      </c>
      <c r="N2704" s="39" t="s">
        <v>33</v>
      </c>
      <c r="O2704" s="32">
        <v>17</v>
      </c>
      <c r="P2704" s="32">
        <v>17</v>
      </c>
      <c r="Q2704" s="55">
        <v>0.29390480759914017</v>
      </c>
      <c r="R2704" s="56">
        <v>2.2079054615550701E-2</v>
      </c>
    </row>
    <row r="2705" spans="1:18" x14ac:dyDescent="0.25">
      <c r="A2705" s="32" t="s">
        <v>60401</v>
      </c>
      <c r="B2705" s="33" t="s">
        <v>60402</v>
      </c>
      <c r="C2705" s="32" t="s">
        <v>2538</v>
      </c>
      <c r="D2705" s="32" t="s">
        <v>28440</v>
      </c>
      <c r="E2705" s="32" t="s">
        <v>28439</v>
      </c>
      <c r="F2705" s="32" t="s">
        <v>2476</v>
      </c>
      <c r="G2705" s="34" t="s">
        <v>60403</v>
      </c>
      <c r="H2705" s="34" t="s">
        <v>60404</v>
      </c>
      <c r="I2705" s="38">
        <v>0.22615168240936223</v>
      </c>
      <c r="J2705" s="39" t="s">
        <v>33</v>
      </c>
      <c r="K2705" s="34" t="s">
        <v>60405</v>
      </c>
      <c r="L2705" s="34" t="s">
        <v>60406</v>
      </c>
      <c r="M2705" s="38">
        <v>-0.28645821989013975</v>
      </c>
      <c r="N2705" s="39" t="s">
        <v>33</v>
      </c>
      <c r="O2705" s="32">
        <v>2</v>
      </c>
      <c r="P2705" s="32">
        <v>2</v>
      </c>
      <c r="Q2705" s="54" t="e">
        <v>#N/A</v>
      </c>
      <c r="R2705" s="54"/>
    </row>
    <row r="2706" spans="1:18" x14ac:dyDescent="0.25">
      <c r="A2706" s="32" t="s">
        <v>60407</v>
      </c>
      <c r="B2706" s="33" t="s">
        <v>60408</v>
      </c>
      <c r="C2706" s="32" t="s">
        <v>2538</v>
      </c>
      <c r="D2706" s="32" t="s">
        <v>60409</v>
      </c>
      <c r="E2706" s="32" t="s">
        <v>60410</v>
      </c>
      <c r="F2706" s="32" t="s">
        <v>2576</v>
      </c>
      <c r="G2706" s="34" t="s">
        <v>60411</v>
      </c>
      <c r="H2706" s="34" t="s">
        <v>60412</v>
      </c>
      <c r="I2706" s="38">
        <v>-0.74014907129182483</v>
      </c>
      <c r="J2706" s="39" t="s">
        <v>33</v>
      </c>
      <c r="K2706" s="34" t="s">
        <v>60413</v>
      </c>
      <c r="L2706" s="34" t="s">
        <v>60414</v>
      </c>
      <c r="M2706" s="38">
        <v>0.12366159131808797</v>
      </c>
      <c r="N2706" s="39" t="s">
        <v>33</v>
      </c>
      <c r="O2706" s="32">
        <v>2</v>
      </c>
      <c r="P2706" s="32">
        <v>2</v>
      </c>
      <c r="Q2706" s="54" t="e">
        <v>#N/A</v>
      </c>
      <c r="R2706" s="54"/>
    </row>
    <row r="2707" spans="1:18" x14ac:dyDescent="0.25">
      <c r="A2707" s="32" t="s">
        <v>60415</v>
      </c>
      <c r="B2707" s="33" t="s">
        <v>60416</v>
      </c>
      <c r="C2707" s="32" t="s">
        <v>2538</v>
      </c>
      <c r="D2707" s="32" t="s">
        <v>60417</v>
      </c>
      <c r="E2707" s="32" t="s">
        <v>5675</v>
      </c>
      <c r="F2707" s="32" t="s">
        <v>2504</v>
      </c>
      <c r="G2707" s="34" t="s">
        <v>60418</v>
      </c>
      <c r="H2707" s="34" t="s">
        <v>60419</v>
      </c>
      <c r="I2707" s="38">
        <v>2.4114636341757572</v>
      </c>
      <c r="J2707" s="39" t="s">
        <v>33</v>
      </c>
      <c r="K2707" s="34" t="s">
        <v>60420</v>
      </c>
      <c r="L2707" s="34" t="s">
        <v>60421</v>
      </c>
      <c r="M2707" s="38">
        <v>-0.33823969150424832</v>
      </c>
      <c r="N2707" s="39" t="s">
        <v>33</v>
      </c>
      <c r="O2707" s="32">
        <v>8</v>
      </c>
      <c r="P2707" s="32">
        <v>2</v>
      </c>
      <c r="Q2707" s="54" t="e">
        <v>#N/A</v>
      </c>
      <c r="R2707" s="54"/>
    </row>
    <row r="2708" spans="1:18" x14ac:dyDescent="0.25">
      <c r="A2708" s="32" t="s">
        <v>60422</v>
      </c>
      <c r="B2708" s="33" t="s">
        <v>60423</v>
      </c>
      <c r="C2708" s="32" t="s">
        <v>2557</v>
      </c>
      <c r="D2708" s="32" t="s">
        <v>60424</v>
      </c>
      <c r="E2708" s="32" t="s">
        <v>4387</v>
      </c>
      <c r="F2708" s="32" t="s">
        <v>2476</v>
      </c>
      <c r="G2708" s="34" t="s">
        <v>60425</v>
      </c>
      <c r="H2708" s="34" t="s">
        <v>60426</v>
      </c>
      <c r="I2708" s="38">
        <v>-0.52445468716338861</v>
      </c>
      <c r="J2708" s="39" t="s">
        <v>33</v>
      </c>
      <c r="K2708" s="34" t="s">
        <v>60427</v>
      </c>
      <c r="L2708" s="34" t="s">
        <v>60428</v>
      </c>
      <c r="M2708" s="38">
        <v>0.38446465948578878</v>
      </c>
      <c r="N2708" s="39" t="s">
        <v>33</v>
      </c>
      <c r="O2708" s="32">
        <v>2</v>
      </c>
      <c r="P2708" s="32">
        <v>2</v>
      </c>
      <c r="Q2708" s="54" t="e">
        <v>#N/A</v>
      </c>
      <c r="R2708" s="54"/>
    </row>
    <row r="2709" spans="1:18" x14ac:dyDescent="0.25">
      <c r="A2709" s="32" t="s">
        <v>18389</v>
      </c>
      <c r="B2709" s="33" t="s">
        <v>18390</v>
      </c>
      <c r="C2709" s="32" t="s">
        <v>2538</v>
      </c>
      <c r="D2709" s="32" t="s">
        <v>18391</v>
      </c>
      <c r="E2709" s="32" t="s">
        <v>18392</v>
      </c>
      <c r="F2709" s="32" t="s">
        <v>2538</v>
      </c>
      <c r="G2709" s="34" t="s">
        <v>60429</v>
      </c>
      <c r="H2709" s="34" t="s">
        <v>60430</v>
      </c>
      <c r="I2709" s="38">
        <v>2.5494690599598767E-2</v>
      </c>
      <c r="J2709" s="39" t="s">
        <v>33</v>
      </c>
      <c r="K2709" s="34" t="s">
        <v>60431</v>
      </c>
      <c r="L2709" s="34" t="s">
        <v>60432</v>
      </c>
      <c r="M2709" s="38">
        <v>0.34256174987773069</v>
      </c>
      <c r="N2709" s="39" t="s">
        <v>33</v>
      </c>
      <c r="O2709" s="32">
        <v>4</v>
      </c>
      <c r="P2709" s="32">
        <v>4</v>
      </c>
      <c r="Q2709" s="55">
        <v>0.12636374669969277</v>
      </c>
      <c r="R2709" s="54" t="s">
        <v>33</v>
      </c>
    </row>
    <row r="2710" spans="1:18" x14ac:dyDescent="0.25">
      <c r="A2710" s="32" t="s">
        <v>18398</v>
      </c>
      <c r="B2710" s="33" t="s">
        <v>18399</v>
      </c>
      <c r="C2710" s="32" t="s">
        <v>2476</v>
      </c>
      <c r="D2710" s="32" t="s">
        <v>18400</v>
      </c>
      <c r="E2710" s="32" t="s">
        <v>18401</v>
      </c>
      <c r="F2710" s="32" t="s">
        <v>2476</v>
      </c>
      <c r="G2710" s="34" t="s">
        <v>60433</v>
      </c>
      <c r="H2710" s="34" t="s">
        <v>60434</v>
      </c>
      <c r="I2710" s="38">
        <v>-5.7410449661794052E-2</v>
      </c>
      <c r="J2710" s="39" t="s">
        <v>33</v>
      </c>
      <c r="K2710" s="34" t="s">
        <v>60435</v>
      </c>
      <c r="L2710" s="34" t="s">
        <v>60436</v>
      </c>
      <c r="M2710" s="38">
        <v>-0.5287906989713983</v>
      </c>
      <c r="N2710" s="39" t="s">
        <v>33</v>
      </c>
      <c r="O2710" s="32">
        <v>10</v>
      </c>
      <c r="P2710" s="32">
        <v>8</v>
      </c>
      <c r="Q2710" s="55">
        <v>0.48810001490357868</v>
      </c>
      <c r="R2710" s="56">
        <v>4.3593906267570898E-2</v>
      </c>
    </row>
    <row r="2711" spans="1:18" x14ac:dyDescent="0.25">
      <c r="A2711" s="32" t="s">
        <v>18407</v>
      </c>
      <c r="B2711" s="33" t="s">
        <v>18408</v>
      </c>
      <c r="C2711" s="32" t="s">
        <v>2476</v>
      </c>
      <c r="D2711" s="32" t="s">
        <v>18409</v>
      </c>
      <c r="E2711" s="32" t="s">
        <v>10963</v>
      </c>
      <c r="F2711" s="32" t="s">
        <v>2595</v>
      </c>
      <c r="G2711" s="34" t="s">
        <v>60437</v>
      </c>
      <c r="H2711" s="34" t="s">
        <v>60438</v>
      </c>
      <c r="I2711" s="38">
        <v>9.7025887117897822E-2</v>
      </c>
      <c r="J2711" s="39" t="s">
        <v>33</v>
      </c>
      <c r="K2711" s="34" t="s">
        <v>60439</v>
      </c>
      <c r="L2711" s="34" t="s">
        <v>60440</v>
      </c>
      <c r="M2711" s="38">
        <v>-0.91480026993965735</v>
      </c>
      <c r="N2711" s="39" t="s">
        <v>33</v>
      </c>
      <c r="O2711" s="32">
        <v>3</v>
      </c>
      <c r="P2711" s="32">
        <v>3</v>
      </c>
      <c r="Q2711" s="54" t="e">
        <v>#N/A</v>
      </c>
      <c r="R2711" s="54"/>
    </row>
    <row r="2712" spans="1:18" x14ac:dyDescent="0.25">
      <c r="A2712" s="32" t="s">
        <v>60441</v>
      </c>
      <c r="B2712" s="33" t="s">
        <v>60442</v>
      </c>
      <c r="C2712" s="32" t="s">
        <v>2538</v>
      </c>
      <c r="D2712" s="32" t="s">
        <v>60443</v>
      </c>
      <c r="E2712" s="32" t="s">
        <v>32159</v>
      </c>
      <c r="F2712" s="32" t="s">
        <v>2576</v>
      </c>
      <c r="G2712" s="34" t="s">
        <v>60444</v>
      </c>
      <c r="H2712" s="34" t="s">
        <v>60445</v>
      </c>
      <c r="I2712" s="38">
        <v>1.023154813003716E-2</v>
      </c>
      <c r="J2712" s="39" t="s">
        <v>33</v>
      </c>
      <c r="K2712" s="34" t="s">
        <v>60446</v>
      </c>
      <c r="L2712" s="34" t="s">
        <v>60447</v>
      </c>
      <c r="M2712" s="38">
        <v>0.7684720891567669</v>
      </c>
      <c r="N2712" s="39" t="s">
        <v>33</v>
      </c>
      <c r="O2712" s="32">
        <v>2</v>
      </c>
      <c r="P2712" s="32">
        <v>2</v>
      </c>
      <c r="Q2712" s="54" t="e">
        <v>#N/A</v>
      </c>
      <c r="R2712" s="54"/>
    </row>
    <row r="2713" spans="1:18" x14ac:dyDescent="0.25">
      <c r="A2713" s="32" t="s">
        <v>18437</v>
      </c>
      <c r="B2713" s="33" t="s">
        <v>18438</v>
      </c>
      <c r="C2713" s="32" t="s">
        <v>2538</v>
      </c>
      <c r="D2713" s="32" t="s">
        <v>18439</v>
      </c>
      <c r="E2713" s="32" t="s">
        <v>18440</v>
      </c>
      <c r="F2713" s="32" t="s">
        <v>2557</v>
      </c>
      <c r="G2713" s="34" t="s">
        <v>60448</v>
      </c>
      <c r="H2713" s="34" t="s">
        <v>60449</v>
      </c>
      <c r="I2713" s="38">
        <v>-3.2644533533840184E-2</v>
      </c>
      <c r="J2713" s="39" t="s">
        <v>33</v>
      </c>
      <c r="K2713" s="34" t="s">
        <v>60450</v>
      </c>
      <c r="L2713" s="34" t="s">
        <v>60451</v>
      </c>
      <c r="M2713" s="38">
        <v>0.35296457707709528</v>
      </c>
      <c r="N2713" s="39" t="s">
        <v>33</v>
      </c>
      <c r="O2713" s="32">
        <v>4</v>
      </c>
      <c r="P2713" s="32">
        <v>4</v>
      </c>
      <c r="Q2713" s="54" t="e">
        <v>#N/A</v>
      </c>
      <c r="R2713" s="54"/>
    </row>
    <row r="2714" spans="1:18" x14ac:dyDescent="0.25">
      <c r="A2714" s="32" t="s">
        <v>18446</v>
      </c>
      <c r="B2714" s="33" t="s">
        <v>18447</v>
      </c>
      <c r="C2714" s="32" t="s">
        <v>2538</v>
      </c>
      <c r="D2714" s="32" t="s">
        <v>18448</v>
      </c>
      <c r="E2714" s="32" t="s">
        <v>18449</v>
      </c>
      <c r="F2714" s="32" t="s">
        <v>2538</v>
      </c>
      <c r="G2714" s="34" t="s">
        <v>60452</v>
      </c>
      <c r="H2714" s="34" t="s">
        <v>60453</v>
      </c>
      <c r="I2714" s="38">
        <v>-0.40867872879328576</v>
      </c>
      <c r="J2714" s="39" t="s">
        <v>33</v>
      </c>
      <c r="K2714" s="34" t="s">
        <v>60454</v>
      </c>
      <c r="L2714" s="34" t="s">
        <v>60455</v>
      </c>
      <c r="M2714" s="38">
        <v>-0.907726324286247</v>
      </c>
      <c r="N2714" s="39" t="s">
        <v>33</v>
      </c>
      <c r="O2714" s="32">
        <v>2</v>
      </c>
      <c r="P2714" s="32">
        <v>2</v>
      </c>
      <c r="Q2714" s="55">
        <v>0.82011102437366257</v>
      </c>
      <c r="R2714" s="56">
        <v>1.46752161179941E-2</v>
      </c>
    </row>
    <row r="2715" spans="1:18" x14ac:dyDescent="0.25">
      <c r="A2715" s="32" t="s">
        <v>60456</v>
      </c>
      <c r="B2715" s="33" t="s">
        <v>60457</v>
      </c>
      <c r="C2715" s="32" t="s">
        <v>2576</v>
      </c>
      <c r="D2715" s="32" t="s">
        <v>60458</v>
      </c>
      <c r="E2715" s="32" t="s">
        <v>4656</v>
      </c>
      <c r="F2715" s="32" t="s">
        <v>2576</v>
      </c>
      <c r="G2715" s="34" t="s">
        <v>60459</v>
      </c>
      <c r="H2715" s="34" t="s">
        <v>60460</v>
      </c>
      <c r="I2715" s="38">
        <v>-0.19068890493473245</v>
      </c>
      <c r="J2715" s="39" t="s">
        <v>33</v>
      </c>
      <c r="K2715" s="34" t="s">
        <v>60461</v>
      </c>
      <c r="L2715" s="34" t="s">
        <v>60462</v>
      </c>
      <c r="M2715" s="38">
        <v>0.45143571650859277</v>
      </c>
      <c r="N2715" s="39" t="s">
        <v>33</v>
      </c>
      <c r="O2715" s="32">
        <v>2</v>
      </c>
      <c r="P2715" s="32">
        <v>2</v>
      </c>
      <c r="Q2715" s="54" t="e">
        <v>#N/A</v>
      </c>
      <c r="R2715" s="54"/>
    </row>
    <row r="2716" spans="1:18" x14ac:dyDescent="0.25">
      <c r="A2716" s="32" t="s">
        <v>18455</v>
      </c>
      <c r="B2716" s="33" t="s">
        <v>18456</v>
      </c>
      <c r="C2716" s="32" t="s">
        <v>2576</v>
      </c>
      <c r="D2716" s="32" t="s">
        <v>18457</v>
      </c>
      <c r="E2716" s="32" t="s">
        <v>18458</v>
      </c>
      <c r="F2716" s="32" t="s">
        <v>2538</v>
      </c>
      <c r="G2716" s="34" t="s">
        <v>60463</v>
      </c>
      <c r="H2716" s="34" t="s">
        <v>60464</v>
      </c>
      <c r="I2716" s="38">
        <v>-8.5409526906834315E-2</v>
      </c>
      <c r="J2716" s="39" t="s">
        <v>33</v>
      </c>
      <c r="K2716" s="34" t="s">
        <v>60465</v>
      </c>
      <c r="L2716" s="34" t="s">
        <v>60466</v>
      </c>
      <c r="M2716" s="38">
        <v>0.45950202598127599</v>
      </c>
      <c r="N2716" s="39" t="s">
        <v>33</v>
      </c>
      <c r="O2716" s="32">
        <v>4</v>
      </c>
      <c r="P2716" s="32">
        <v>4</v>
      </c>
      <c r="Q2716" s="55">
        <v>0.45705378985442457</v>
      </c>
      <c r="R2716" s="56">
        <v>3.6491507605301898E-2</v>
      </c>
    </row>
    <row r="2717" spans="1:18" x14ac:dyDescent="0.25">
      <c r="A2717" s="32" t="s">
        <v>18464</v>
      </c>
      <c r="B2717" s="33" t="s">
        <v>18465</v>
      </c>
      <c r="C2717" s="32" t="s">
        <v>13792</v>
      </c>
      <c r="D2717" s="32" t="s">
        <v>18466</v>
      </c>
      <c r="E2717" s="32" t="s">
        <v>18467</v>
      </c>
      <c r="F2717" s="32" t="s">
        <v>2557</v>
      </c>
      <c r="G2717" s="34" t="s">
        <v>60467</v>
      </c>
      <c r="H2717" s="34" t="s">
        <v>60468</v>
      </c>
      <c r="I2717" s="38">
        <v>-0.15509106861251185</v>
      </c>
      <c r="J2717" s="39" t="s">
        <v>33</v>
      </c>
      <c r="K2717" s="34" t="s">
        <v>60469</v>
      </c>
      <c r="L2717" s="34" t="s">
        <v>60470</v>
      </c>
      <c r="M2717" s="38">
        <v>-0.17508952663424404</v>
      </c>
      <c r="N2717" s="39" t="s">
        <v>33</v>
      </c>
      <c r="O2717" s="32">
        <v>13</v>
      </c>
      <c r="P2717" s="32">
        <v>12</v>
      </c>
      <c r="Q2717" s="55">
        <v>0.45846681042368959</v>
      </c>
      <c r="R2717" s="56">
        <v>4.7488700694736798E-2</v>
      </c>
    </row>
    <row r="2718" spans="1:18" x14ac:dyDescent="0.25">
      <c r="A2718" s="32" t="s">
        <v>60471</v>
      </c>
      <c r="B2718" s="33" t="s">
        <v>60472</v>
      </c>
      <c r="C2718" s="32" t="s">
        <v>2466</v>
      </c>
      <c r="D2718" s="32" t="s">
        <v>20979</v>
      </c>
      <c r="E2718" s="32" t="s">
        <v>20980</v>
      </c>
      <c r="F2718" s="32" t="s">
        <v>2538</v>
      </c>
      <c r="G2718" s="34" t="s">
        <v>60473</v>
      </c>
      <c r="H2718" s="34" t="s">
        <v>60474</v>
      </c>
      <c r="I2718" s="38">
        <v>4.5854025997118337E-3</v>
      </c>
      <c r="J2718" s="39" t="s">
        <v>33</v>
      </c>
      <c r="K2718" s="34" t="s">
        <v>60475</v>
      </c>
      <c r="L2718" s="34" t="s">
        <v>60476</v>
      </c>
      <c r="M2718" s="38">
        <v>0.38974826637034765</v>
      </c>
      <c r="N2718" s="39" t="s">
        <v>33</v>
      </c>
      <c r="O2718" s="32">
        <v>5</v>
      </c>
      <c r="P2718" s="32">
        <v>5</v>
      </c>
      <c r="Q2718" s="54" t="e">
        <v>#N/A</v>
      </c>
      <c r="R2718" s="54"/>
    </row>
    <row r="2719" spans="1:18" x14ac:dyDescent="0.25">
      <c r="A2719" s="32" t="s">
        <v>18473</v>
      </c>
      <c r="B2719" s="33" t="s">
        <v>18474</v>
      </c>
      <c r="C2719" s="32" t="s">
        <v>2538</v>
      </c>
      <c r="D2719" s="32" t="s">
        <v>10641</v>
      </c>
      <c r="E2719" s="32" t="s">
        <v>10642</v>
      </c>
      <c r="F2719" s="32" t="s">
        <v>2538</v>
      </c>
      <c r="G2719" s="34" t="s">
        <v>60477</v>
      </c>
      <c r="H2719" s="34" t="s">
        <v>60478</v>
      </c>
      <c r="I2719" s="38">
        <v>-0.46785961502406453</v>
      </c>
      <c r="J2719" s="39" t="s">
        <v>33</v>
      </c>
      <c r="K2719" s="34" t="s">
        <v>60479</v>
      </c>
      <c r="L2719" s="34" t="s">
        <v>60480</v>
      </c>
      <c r="M2719" s="38">
        <v>0.58116287958193802</v>
      </c>
      <c r="N2719" s="39" t="s">
        <v>33</v>
      </c>
      <c r="O2719" s="32">
        <v>9</v>
      </c>
      <c r="P2719" s="32">
        <v>3</v>
      </c>
      <c r="Q2719" s="54" t="e">
        <v>#N/A</v>
      </c>
      <c r="R2719" s="54"/>
    </row>
    <row r="2720" spans="1:18" x14ac:dyDescent="0.25">
      <c r="A2720" s="32" t="s">
        <v>18478</v>
      </c>
      <c r="B2720" s="33" t="s">
        <v>18479</v>
      </c>
      <c r="C2720" s="32" t="s">
        <v>2538</v>
      </c>
      <c r="D2720" s="32" t="s">
        <v>6994</v>
      </c>
      <c r="E2720" s="32" t="s">
        <v>6995</v>
      </c>
      <c r="F2720" s="32" t="s">
        <v>2538</v>
      </c>
      <c r="G2720" s="34" t="s">
        <v>60481</v>
      </c>
      <c r="H2720" s="34" t="s">
        <v>60482</v>
      </c>
      <c r="I2720" s="38">
        <v>-0.12250357469692946</v>
      </c>
      <c r="J2720" s="39" t="s">
        <v>33</v>
      </c>
      <c r="K2720" s="34" t="s">
        <v>60483</v>
      </c>
      <c r="L2720" s="34" t="s">
        <v>60484</v>
      </c>
      <c r="M2720" s="38">
        <v>-0.13973201400690546</v>
      </c>
      <c r="N2720" s="39" t="s">
        <v>33</v>
      </c>
      <c r="O2720" s="32">
        <v>11</v>
      </c>
      <c r="P2720" s="32">
        <v>10</v>
      </c>
      <c r="Q2720" s="54" t="e">
        <v>#N/A</v>
      </c>
      <c r="R2720" s="54"/>
    </row>
    <row r="2721" spans="1:18" x14ac:dyDescent="0.25">
      <c r="A2721" s="32" t="s">
        <v>18493</v>
      </c>
      <c r="B2721" s="33" t="s">
        <v>18494</v>
      </c>
      <c r="C2721" s="32" t="s">
        <v>2476</v>
      </c>
      <c r="D2721" s="32" t="s">
        <v>16053</v>
      </c>
      <c r="E2721" s="32" t="s">
        <v>16054</v>
      </c>
      <c r="F2721" s="32" t="s">
        <v>2476</v>
      </c>
      <c r="G2721" s="34" t="s">
        <v>60485</v>
      </c>
      <c r="H2721" s="34" t="s">
        <v>60486</v>
      </c>
      <c r="I2721" s="38">
        <v>-6.4002692165124817E-3</v>
      </c>
      <c r="J2721" s="39" t="s">
        <v>33</v>
      </c>
      <c r="K2721" s="34" t="s">
        <v>60487</v>
      </c>
      <c r="L2721" s="34" t="s">
        <v>60488</v>
      </c>
      <c r="M2721" s="38">
        <v>0.37840419860136076</v>
      </c>
      <c r="N2721" s="39" t="s">
        <v>33</v>
      </c>
      <c r="O2721" s="32">
        <v>19</v>
      </c>
      <c r="P2721" s="32">
        <v>8</v>
      </c>
      <c r="Q2721" s="55">
        <v>0.41845631877394757</v>
      </c>
      <c r="R2721" s="56">
        <v>3.1565735714285701E-4</v>
      </c>
    </row>
    <row r="2722" spans="1:18" x14ac:dyDescent="0.25">
      <c r="A2722" s="32" t="s">
        <v>18498</v>
      </c>
      <c r="B2722" s="33" t="s">
        <v>18499</v>
      </c>
      <c r="C2722" s="32" t="s">
        <v>2538</v>
      </c>
      <c r="D2722" s="32" t="s">
        <v>16835</v>
      </c>
      <c r="E2722" s="32" t="s">
        <v>8351</v>
      </c>
      <c r="F2722" s="32" t="s">
        <v>2538</v>
      </c>
      <c r="G2722" s="34" t="s">
        <v>60489</v>
      </c>
      <c r="H2722" s="34" t="s">
        <v>60490</v>
      </c>
      <c r="I2722" s="38">
        <v>-0.17603004910769438</v>
      </c>
      <c r="J2722" s="39" t="s">
        <v>33</v>
      </c>
      <c r="K2722" s="34" t="s">
        <v>60491</v>
      </c>
      <c r="L2722" s="34" t="s">
        <v>60492</v>
      </c>
      <c r="M2722" s="38">
        <v>0.28550448240378057</v>
      </c>
      <c r="N2722" s="39" t="s">
        <v>33</v>
      </c>
      <c r="O2722" s="32">
        <v>30</v>
      </c>
      <c r="P2722" s="32">
        <v>7</v>
      </c>
      <c r="Q2722" s="54" t="e">
        <v>#N/A</v>
      </c>
      <c r="R2722" s="54"/>
    </row>
    <row r="2723" spans="1:18" x14ac:dyDescent="0.25">
      <c r="A2723" s="32" t="s">
        <v>18503</v>
      </c>
      <c r="B2723" s="33" t="s">
        <v>18504</v>
      </c>
      <c r="C2723" s="32" t="s">
        <v>26868</v>
      </c>
      <c r="D2723" s="32" t="s">
        <v>18505</v>
      </c>
      <c r="E2723" s="32" t="s">
        <v>18506</v>
      </c>
      <c r="F2723" s="32" t="s">
        <v>2476</v>
      </c>
      <c r="G2723" s="34" t="s">
        <v>60493</v>
      </c>
      <c r="H2723" s="34" t="s">
        <v>60494</v>
      </c>
      <c r="I2723" s="38">
        <v>6.2199720667075312E-2</v>
      </c>
      <c r="J2723" s="39" t="s">
        <v>33</v>
      </c>
      <c r="K2723" s="34" t="s">
        <v>60495</v>
      </c>
      <c r="L2723" s="34" t="s">
        <v>60496</v>
      </c>
      <c r="M2723" s="38">
        <v>-7.5890904714313048E-2</v>
      </c>
      <c r="N2723" s="39" t="s">
        <v>33</v>
      </c>
      <c r="O2723" s="32">
        <v>10</v>
      </c>
      <c r="P2723" s="32">
        <v>10</v>
      </c>
      <c r="Q2723" s="55">
        <v>0.50475803846208855</v>
      </c>
      <c r="R2723" s="56">
        <v>5.5302450666666596E-3</v>
      </c>
    </row>
    <row r="2724" spans="1:18" x14ac:dyDescent="0.25">
      <c r="A2724" s="32" t="s">
        <v>60497</v>
      </c>
      <c r="B2724" s="33" t="s">
        <v>60498</v>
      </c>
      <c r="C2724" s="32" t="s">
        <v>2605</v>
      </c>
      <c r="D2724" s="32" t="s">
        <v>28890</v>
      </c>
      <c r="E2724" s="32" t="s">
        <v>7261</v>
      </c>
      <c r="F2724" s="32" t="s">
        <v>2605</v>
      </c>
      <c r="G2724" s="34" t="s">
        <v>60499</v>
      </c>
      <c r="H2724" s="34" t="s">
        <v>60500</v>
      </c>
      <c r="I2724" s="38">
        <v>-7.0149003844694691E-2</v>
      </c>
      <c r="J2724" s="39" t="s">
        <v>33</v>
      </c>
      <c r="K2724" s="34" t="s">
        <v>60501</v>
      </c>
      <c r="L2724" s="34" t="s">
        <v>60502</v>
      </c>
      <c r="M2724" s="38">
        <v>-1.5773698915357759</v>
      </c>
      <c r="N2724" s="39" t="s">
        <v>33</v>
      </c>
      <c r="O2724" s="32">
        <v>7</v>
      </c>
      <c r="P2724" s="32">
        <v>7</v>
      </c>
      <c r="Q2724" s="54" t="e">
        <v>#N/A</v>
      </c>
      <c r="R2724" s="54"/>
    </row>
    <row r="2725" spans="1:18" x14ac:dyDescent="0.25">
      <c r="A2725" s="32" t="s">
        <v>18520</v>
      </c>
      <c r="B2725" s="33" t="s">
        <v>18521</v>
      </c>
      <c r="C2725" s="32" t="s">
        <v>2476</v>
      </c>
      <c r="D2725" s="32" t="s">
        <v>18522</v>
      </c>
      <c r="E2725" s="32" t="s">
        <v>14790</v>
      </c>
      <c r="F2725" s="32" t="s">
        <v>2557</v>
      </c>
      <c r="G2725" s="34" t="s">
        <v>60503</v>
      </c>
      <c r="H2725" s="34" t="s">
        <v>60504</v>
      </c>
      <c r="I2725" s="38">
        <v>-1.3220925178425371E-2</v>
      </c>
      <c r="J2725" s="39" t="s">
        <v>33</v>
      </c>
      <c r="K2725" s="34" t="s">
        <v>60505</v>
      </c>
      <c r="L2725" s="34" t="s">
        <v>60506</v>
      </c>
      <c r="M2725" s="38">
        <v>0.68168337882993324</v>
      </c>
      <c r="N2725" s="39" t="s">
        <v>33</v>
      </c>
      <c r="O2725" s="32">
        <v>12</v>
      </c>
      <c r="P2725" s="32">
        <v>12</v>
      </c>
      <c r="Q2725" s="55">
        <v>0.78534232892427003</v>
      </c>
      <c r="R2725" s="56">
        <v>4.1809030793506403E-2</v>
      </c>
    </row>
    <row r="2726" spans="1:18" x14ac:dyDescent="0.25">
      <c r="A2726" s="32" t="s">
        <v>18527</v>
      </c>
      <c r="B2726" s="33" t="s">
        <v>18528</v>
      </c>
      <c r="C2726" s="32" t="s">
        <v>2538</v>
      </c>
      <c r="D2726" s="32" t="s">
        <v>18529</v>
      </c>
      <c r="E2726" s="32" t="s">
        <v>18530</v>
      </c>
      <c r="F2726" s="32" t="s">
        <v>2476</v>
      </c>
      <c r="G2726" s="34" t="s">
        <v>60507</v>
      </c>
      <c r="H2726" s="34" t="s">
        <v>60508</v>
      </c>
      <c r="I2726" s="38">
        <v>-0.20838784642986288</v>
      </c>
      <c r="J2726" s="39" t="s">
        <v>33</v>
      </c>
      <c r="K2726" s="34" t="s">
        <v>60509</v>
      </c>
      <c r="L2726" s="34" t="s">
        <v>60510</v>
      </c>
      <c r="M2726" s="38">
        <v>-0.36131404389011273</v>
      </c>
      <c r="N2726" s="39" t="s">
        <v>33</v>
      </c>
      <c r="O2726" s="32">
        <v>8</v>
      </c>
      <c r="P2726" s="32">
        <v>8</v>
      </c>
      <c r="Q2726" s="55">
        <v>0.46462560307342138</v>
      </c>
      <c r="R2726" s="56">
        <v>1.67872960542635E-2</v>
      </c>
    </row>
    <row r="2727" spans="1:18" x14ac:dyDescent="0.25">
      <c r="A2727" s="32" t="s">
        <v>4021</v>
      </c>
      <c r="B2727" s="33" t="s">
        <v>4022</v>
      </c>
      <c r="C2727" s="32" t="s">
        <v>25140</v>
      </c>
      <c r="D2727" s="32" t="s">
        <v>4023</v>
      </c>
      <c r="E2727" s="32" t="s">
        <v>4024</v>
      </c>
      <c r="F2727" s="32" t="s">
        <v>2476</v>
      </c>
      <c r="G2727" s="34" t="s">
        <v>60511</v>
      </c>
      <c r="H2727" s="34" t="s">
        <v>60512</v>
      </c>
      <c r="I2727" s="38">
        <v>-0.671600804786322</v>
      </c>
      <c r="J2727" s="39" t="s">
        <v>33</v>
      </c>
      <c r="K2727" s="34" t="s">
        <v>60513</v>
      </c>
      <c r="L2727" s="34" t="s">
        <v>60514</v>
      </c>
      <c r="M2727" s="38">
        <v>0.80577137899365969</v>
      </c>
      <c r="N2727" s="39" t="s">
        <v>33</v>
      </c>
      <c r="O2727" s="32">
        <v>5</v>
      </c>
      <c r="P2727" s="32">
        <v>5</v>
      </c>
      <c r="Q2727" s="55">
        <v>-5.6745003637925666E-2</v>
      </c>
      <c r="R2727" s="54" t="s">
        <v>33</v>
      </c>
    </row>
    <row r="2728" spans="1:18" x14ac:dyDescent="0.25">
      <c r="A2728" s="32" t="s">
        <v>18544</v>
      </c>
      <c r="B2728" s="33" t="s">
        <v>18545</v>
      </c>
      <c r="C2728" s="32" t="s">
        <v>2476</v>
      </c>
      <c r="D2728" s="32" t="s">
        <v>18546</v>
      </c>
      <c r="E2728" s="32" t="s">
        <v>18547</v>
      </c>
      <c r="F2728" s="32" t="s">
        <v>2476</v>
      </c>
      <c r="G2728" s="34" t="s">
        <v>60515</v>
      </c>
      <c r="H2728" s="34" t="s">
        <v>60516</v>
      </c>
      <c r="I2728" s="38">
        <v>9.8216290634112247E-2</v>
      </c>
      <c r="J2728" s="39" t="s">
        <v>33</v>
      </c>
      <c r="K2728" s="34" t="s">
        <v>60517</v>
      </c>
      <c r="L2728" s="34" t="s">
        <v>60518</v>
      </c>
      <c r="M2728" s="38">
        <v>0.70724343724060978</v>
      </c>
      <c r="N2728" s="39" t="s">
        <v>33</v>
      </c>
      <c r="O2728" s="32">
        <v>8</v>
      </c>
      <c r="P2728" s="32">
        <v>8</v>
      </c>
      <c r="Q2728" s="55">
        <v>-0.19113378051549487</v>
      </c>
      <c r="R2728" s="54" t="s">
        <v>33</v>
      </c>
    </row>
    <row r="2729" spans="1:18" x14ac:dyDescent="0.25">
      <c r="A2729" s="32" t="s">
        <v>18553</v>
      </c>
      <c r="B2729" s="33" t="s">
        <v>18554</v>
      </c>
      <c r="C2729" s="32" t="s">
        <v>2538</v>
      </c>
      <c r="D2729" s="32" t="s">
        <v>18555</v>
      </c>
      <c r="E2729" s="32" t="s">
        <v>1449</v>
      </c>
      <c r="F2729" s="32" t="s">
        <v>2678</v>
      </c>
      <c r="G2729" s="34" t="s">
        <v>60519</v>
      </c>
      <c r="H2729" s="34" t="s">
        <v>60520</v>
      </c>
      <c r="I2729" s="38">
        <v>5.9336711020510781E-2</v>
      </c>
      <c r="J2729" s="39" t="s">
        <v>33</v>
      </c>
      <c r="K2729" s="34" t="s">
        <v>60521</v>
      </c>
      <c r="L2729" s="34" t="s">
        <v>60522</v>
      </c>
      <c r="M2729" s="38">
        <v>0.8786059593809864</v>
      </c>
      <c r="N2729" s="39" t="s">
        <v>33</v>
      </c>
      <c r="O2729" s="32">
        <v>7</v>
      </c>
      <c r="P2729" s="32">
        <v>7</v>
      </c>
      <c r="Q2729" s="54" t="e">
        <v>#N/A</v>
      </c>
      <c r="R2729" s="54"/>
    </row>
    <row r="2730" spans="1:18" x14ac:dyDescent="0.25">
      <c r="A2730" s="32" t="s">
        <v>18561</v>
      </c>
      <c r="B2730" s="33" t="s">
        <v>18562</v>
      </c>
      <c r="C2730" s="32" t="s">
        <v>2476</v>
      </c>
      <c r="D2730" s="32" t="s">
        <v>18563</v>
      </c>
      <c r="E2730" s="32" t="s">
        <v>18564</v>
      </c>
      <c r="F2730" s="32" t="s">
        <v>2476</v>
      </c>
      <c r="G2730" s="34" t="s">
        <v>60523</v>
      </c>
      <c r="H2730" s="34" t="s">
        <v>60524</v>
      </c>
      <c r="I2730" s="38">
        <v>0.25939582790437704</v>
      </c>
      <c r="J2730" s="39" t="s">
        <v>33</v>
      </c>
      <c r="K2730" s="34" t="s">
        <v>60525</v>
      </c>
      <c r="L2730" s="34" t="s">
        <v>60526</v>
      </c>
      <c r="M2730" s="38">
        <v>0.45457925606904642</v>
      </c>
      <c r="N2730" s="39" t="s">
        <v>33</v>
      </c>
      <c r="O2730" s="32">
        <v>2</v>
      </c>
      <c r="P2730" s="32">
        <v>2</v>
      </c>
      <c r="Q2730" s="54" t="e">
        <v>#N/A</v>
      </c>
      <c r="R2730" s="54"/>
    </row>
    <row r="2731" spans="1:18" x14ac:dyDescent="0.25">
      <c r="A2731" s="32" t="s">
        <v>18570</v>
      </c>
      <c r="B2731" s="33" t="s">
        <v>18571</v>
      </c>
      <c r="C2731" s="32" t="s">
        <v>2504</v>
      </c>
      <c r="D2731" s="32" t="s">
        <v>18572</v>
      </c>
      <c r="E2731" s="32" t="s">
        <v>11975</v>
      </c>
      <c r="F2731" s="32" t="s">
        <v>2504</v>
      </c>
      <c r="G2731" s="34" t="s">
        <v>60527</v>
      </c>
      <c r="H2731" s="34" t="s">
        <v>60528</v>
      </c>
      <c r="I2731" s="38">
        <v>-0.26638071662670049</v>
      </c>
      <c r="J2731" s="39" t="s">
        <v>33</v>
      </c>
      <c r="K2731" s="34" t="s">
        <v>60529</v>
      </c>
      <c r="L2731" s="34" t="s">
        <v>60530</v>
      </c>
      <c r="M2731" s="38">
        <v>0.65421029646283924</v>
      </c>
      <c r="N2731" s="39" t="s">
        <v>33</v>
      </c>
      <c r="O2731" s="32">
        <v>9</v>
      </c>
      <c r="P2731" s="32">
        <v>8</v>
      </c>
      <c r="Q2731" s="55">
        <v>-0.57880514593462828</v>
      </c>
      <c r="R2731" s="56">
        <v>2.6475025605882298E-2</v>
      </c>
    </row>
    <row r="2732" spans="1:18" x14ac:dyDescent="0.25">
      <c r="A2732" s="32" t="s">
        <v>60531</v>
      </c>
      <c r="B2732" s="33" t="s">
        <v>60532</v>
      </c>
      <c r="C2732" s="32" t="s">
        <v>2538</v>
      </c>
      <c r="D2732" s="32" t="s">
        <v>60533</v>
      </c>
      <c r="E2732" s="32" t="s">
        <v>60534</v>
      </c>
      <c r="F2732" s="32" t="s">
        <v>2576</v>
      </c>
      <c r="G2732" s="34" t="s">
        <v>60535</v>
      </c>
      <c r="H2732" s="34" t="s">
        <v>60536</v>
      </c>
      <c r="I2732" s="38">
        <v>0.10665590029405224</v>
      </c>
      <c r="J2732" s="39" t="s">
        <v>33</v>
      </c>
      <c r="K2732" s="34" t="s">
        <v>60537</v>
      </c>
      <c r="L2732" s="34" t="s">
        <v>60538</v>
      </c>
      <c r="M2732" s="38">
        <v>-5.828452605034172E-2</v>
      </c>
      <c r="N2732" s="39" t="s">
        <v>33</v>
      </c>
      <c r="O2732" s="32">
        <v>2</v>
      </c>
      <c r="P2732" s="32">
        <v>2</v>
      </c>
      <c r="Q2732" s="54" t="e">
        <v>#N/A</v>
      </c>
      <c r="R2732" s="54"/>
    </row>
    <row r="2733" spans="1:18" x14ac:dyDescent="0.25">
      <c r="A2733" s="32" t="s">
        <v>18586</v>
      </c>
      <c r="B2733" s="33" t="s">
        <v>18587</v>
      </c>
      <c r="C2733" s="32" t="s">
        <v>2466</v>
      </c>
      <c r="D2733" s="32" t="s">
        <v>18588</v>
      </c>
      <c r="E2733" s="32" t="s">
        <v>6039</v>
      </c>
      <c r="F2733" s="32" t="s">
        <v>2466</v>
      </c>
      <c r="G2733" s="34" t="s">
        <v>60539</v>
      </c>
      <c r="H2733" s="34" t="s">
        <v>60540</v>
      </c>
      <c r="I2733" s="38">
        <v>-0.16866427842897039</v>
      </c>
      <c r="J2733" s="39" t="s">
        <v>33</v>
      </c>
      <c r="K2733" s="34" t="s">
        <v>60541</v>
      </c>
      <c r="L2733" s="34" t="s">
        <v>177</v>
      </c>
      <c r="M2733" s="38">
        <v>-15.969023484529544</v>
      </c>
      <c r="N2733" s="39" t="s">
        <v>33</v>
      </c>
      <c r="O2733" s="32">
        <v>2</v>
      </c>
      <c r="P2733" s="32">
        <v>2</v>
      </c>
      <c r="Q2733" s="54" t="e">
        <v>#N/A</v>
      </c>
      <c r="R2733" s="54"/>
    </row>
    <row r="2734" spans="1:18" x14ac:dyDescent="0.25">
      <c r="A2734" s="32" t="s">
        <v>18594</v>
      </c>
      <c r="B2734" s="33" t="s">
        <v>18595</v>
      </c>
      <c r="C2734" s="32" t="s">
        <v>27167</v>
      </c>
      <c r="D2734" s="32" t="s">
        <v>18596</v>
      </c>
      <c r="E2734" s="32" t="s">
        <v>18597</v>
      </c>
      <c r="F2734" s="32" t="s">
        <v>2476</v>
      </c>
      <c r="G2734" s="34" t="s">
        <v>60542</v>
      </c>
      <c r="H2734" s="34" t="s">
        <v>60543</v>
      </c>
      <c r="I2734" s="38">
        <v>2.4729429777479318E-2</v>
      </c>
      <c r="J2734" s="39" t="s">
        <v>33</v>
      </c>
      <c r="K2734" s="34" t="s">
        <v>60544</v>
      </c>
      <c r="L2734" s="34" t="s">
        <v>60545</v>
      </c>
      <c r="M2734" s="38">
        <v>0.36119966525474323</v>
      </c>
      <c r="N2734" s="39" t="s">
        <v>33</v>
      </c>
      <c r="O2734" s="32">
        <v>16</v>
      </c>
      <c r="P2734" s="32">
        <v>16</v>
      </c>
      <c r="Q2734" s="55">
        <v>1.0974193724881047</v>
      </c>
      <c r="R2734" s="56">
        <v>1.7648799087378601E-2</v>
      </c>
    </row>
    <row r="2735" spans="1:18" x14ac:dyDescent="0.25">
      <c r="A2735" s="32" t="s">
        <v>60546</v>
      </c>
      <c r="B2735" s="33" t="s">
        <v>60547</v>
      </c>
      <c r="C2735" s="32" t="s">
        <v>2576</v>
      </c>
      <c r="D2735" s="32" t="s">
        <v>60548</v>
      </c>
      <c r="E2735" s="32" t="s">
        <v>60549</v>
      </c>
      <c r="F2735" s="32" t="s">
        <v>2576</v>
      </c>
      <c r="G2735" s="34" t="s">
        <v>60550</v>
      </c>
      <c r="H2735" s="34" t="s">
        <v>60551</v>
      </c>
      <c r="I2735" s="38">
        <v>0.33705654764201148</v>
      </c>
      <c r="J2735" s="39" t="s">
        <v>33</v>
      </c>
      <c r="K2735" s="34" t="s">
        <v>60552</v>
      </c>
      <c r="L2735" s="34" t="s">
        <v>60553</v>
      </c>
      <c r="M2735" s="38">
        <v>-0.82216436725985809</v>
      </c>
      <c r="N2735" s="39" t="s">
        <v>33</v>
      </c>
      <c r="O2735" s="32">
        <v>18</v>
      </c>
      <c r="P2735" s="32">
        <v>5</v>
      </c>
      <c r="Q2735" s="55">
        <v>-0.142787655893475</v>
      </c>
      <c r="R2735" s="54" t="s">
        <v>33</v>
      </c>
    </row>
    <row r="2736" spans="1:18" x14ac:dyDescent="0.25">
      <c r="A2736" s="32" t="s">
        <v>18612</v>
      </c>
      <c r="B2736" s="33" t="s">
        <v>18613</v>
      </c>
      <c r="C2736" s="32" t="s">
        <v>2476</v>
      </c>
      <c r="D2736" s="32" t="s">
        <v>18614</v>
      </c>
      <c r="E2736" s="32" t="s">
        <v>18615</v>
      </c>
      <c r="F2736" s="32" t="s">
        <v>2476</v>
      </c>
      <c r="G2736" s="34" t="s">
        <v>60554</v>
      </c>
      <c r="H2736" s="34" t="s">
        <v>60555</v>
      </c>
      <c r="I2736" s="38">
        <v>-0.45194842690869069</v>
      </c>
      <c r="J2736" s="39" t="s">
        <v>33</v>
      </c>
      <c r="K2736" s="34" t="s">
        <v>60556</v>
      </c>
      <c r="L2736" s="34" t="s">
        <v>60557</v>
      </c>
      <c r="M2736" s="38">
        <v>-0.30712552708781471</v>
      </c>
      <c r="N2736" s="39" t="s">
        <v>33</v>
      </c>
      <c r="O2736" s="32">
        <v>5</v>
      </c>
      <c r="P2736" s="32">
        <v>5</v>
      </c>
      <c r="Q2736" s="54" t="e">
        <v>#N/A</v>
      </c>
      <c r="R2736" s="54"/>
    </row>
    <row r="2737" spans="1:18" x14ac:dyDescent="0.25">
      <c r="A2737" s="32" t="s">
        <v>18621</v>
      </c>
      <c r="B2737" s="33" t="s">
        <v>18622</v>
      </c>
      <c r="C2737" s="32" t="s">
        <v>2557</v>
      </c>
      <c r="D2737" s="32" t="s">
        <v>18623</v>
      </c>
      <c r="E2737" s="32" t="s">
        <v>18624</v>
      </c>
      <c r="F2737" s="32" t="s">
        <v>2557</v>
      </c>
      <c r="G2737" s="34" t="s">
        <v>60558</v>
      </c>
      <c r="H2737" s="34" t="s">
        <v>60559</v>
      </c>
      <c r="I2737" s="38">
        <v>4.6950414135708517E-2</v>
      </c>
      <c r="J2737" s="39" t="s">
        <v>33</v>
      </c>
      <c r="K2737" s="34" t="s">
        <v>60560</v>
      </c>
      <c r="L2737" s="34" t="s">
        <v>60561</v>
      </c>
      <c r="M2737" s="38">
        <v>0.26295764236739427</v>
      </c>
      <c r="N2737" s="39" t="s">
        <v>33</v>
      </c>
      <c r="O2737" s="32">
        <v>3</v>
      </c>
      <c r="P2737" s="32">
        <v>3</v>
      </c>
      <c r="Q2737" s="54" t="e">
        <v>#N/A</v>
      </c>
      <c r="R2737" s="54"/>
    </row>
    <row r="2738" spans="1:18" x14ac:dyDescent="0.25">
      <c r="A2738" s="32" t="s">
        <v>60562</v>
      </c>
      <c r="B2738" s="33" t="s">
        <v>60563</v>
      </c>
      <c r="C2738" s="32" t="s">
        <v>2576</v>
      </c>
      <c r="D2738" s="32" t="s">
        <v>60564</v>
      </c>
      <c r="E2738" s="32" t="s">
        <v>1155</v>
      </c>
      <c r="F2738" s="32" t="s">
        <v>2476</v>
      </c>
      <c r="G2738" s="34" t="s">
        <v>60565</v>
      </c>
      <c r="H2738" s="34" t="s">
        <v>60566</v>
      </c>
      <c r="I2738" s="38">
        <v>-0.830234688665204</v>
      </c>
      <c r="J2738" s="39" t="s">
        <v>33</v>
      </c>
      <c r="K2738" s="34" t="s">
        <v>60567</v>
      </c>
      <c r="L2738" s="34" t="s">
        <v>60568</v>
      </c>
      <c r="M2738" s="38">
        <v>0.52553384926752866</v>
      </c>
      <c r="N2738" s="39" t="s">
        <v>33</v>
      </c>
      <c r="O2738" s="32">
        <v>5</v>
      </c>
      <c r="P2738" s="32">
        <v>5</v>
      </c>
      <c r="Q2738" s="54" t="e">
        <v>#N/A</v>
      </c>
      <c r="R2738" s="54"/>
    </row>
    <row r="2739" spans="1:18" x14ac:dyDescent="0.25">
      <c r="A2739" s="32" t="s">
        <v>18628</v>
      </c>
      <c r="B2739" s="33" t="s">
        <v>18629</v>
      </c>
      <c r="C2739" s="32" t="s">
        <v>2538</v>
      </c>
      <c r="D2739" s="32" t="s">
        <v>7085</v>
      </c>
      <c r="E2739" s="32" t="s">
        <v>7086</v>
      </c>
      <c r="F2739" s="32" t="s">
        <v>2538</v>
      </c>
      <c r="G2739" s="34" t="s">
        <v>60569</v>
      </c>
      <c r="H2739" s="34" t="s">
        <v>60570</v>
      </c>
      <c r="I2739" s="38">
        <v>-0.29966063129803866</v>
      </c>
      <c r="J2739" s="39" t="s">
        <v>33</v>
      </c>
      <c r="K2739" s="34" t="s">
        <v>60571</v>
      </c>
      <c r="L2739" s="34" t="s">
        <v>60572</v>
      </c>
      <c r="M2739" s="38">
        <v>0.26794348307171423</v>
      </c>
      <c r="N2739" s="39" t="s">
        <v>33</v>
      </c>
      <c r="O2739" s="32">
        <v>7</v>
      </c>
      <c r="P2739" s="32">
        <v>2</v>
      </c>
      <c r="Q2739" s="55">
        <v>0.85531735294070677</v>
      </c>
      <c r="R2739" s="56">
        <v>9.5800438790322497E-3</v>
      </c>
    </row>
    <row r="2740" spans="1:18" x14ac:dyDescent="0.25">
      <c r="A2740" s="32" t="s">
        <v>18635</v>
      </c>
      <c r="B2740" s="33" t="s">
        <v>18636</v>
      </c>
      <c r="C2740" s="32" t="s">
        <v>2538</v>
      </c>
      <c r="D2740" s="32" t="s">
        <v>17474</v>
      </c>
      <c r="E2740" s="32" t="s">
        <v>17475</v>
      </c>
      <c r="F2740" s="32" t="s">
        <v>2504</v>
      </c>
      <c r="G2740" s="34" t="s">
        <v>60573</v>
      </c>
      <c r="H2740" s="34" t="s">
        <v>60574</v>
      </c>
      <c r="I2740" s="38">
        <v>-5.349483057081629E-2</v>
      </c>
      <c r="J2740" s="39" t="s">
        <v>33</v>
      </c>
      <c r="K2740" s="34" t="s">
        <v>60575</v>
      </c>
      <c r="L2740" s="34" t="s">
        <v>60576</v>
      </c>
      <c r="M2740" s="38">
        <v>1.8958570176921468</v>
      </c>
      <c r="N2740" s="39" t="s">
        <v>33</v>
      </c>
      <c r="O2740" s="32">
        <v>6</v>
      </c>
      <c r="P2740" s="32">
        <v>3</v>
      </c>
      <c r="Q2740" s="54" t="e">
        <v>#N/A</v>
      </c>
      <c r="R2740" s="54"/>
    </row>
    <row r="2741" spans="1:18" x14ac:dyDescent="0.25">
      <c r="A2741" s="32" t="s">
        <v>18640</v>
      </c>
      <c r="B2741" s="33" t="s">
        <v>18641</v>
      </c>
      <c r="C2741" s="32" t="s">
        <v>2476</v>
      </c>
      <c r="D2741" s="32" t="s">
        <v>18642</v>
      </c>
      <c r="E2741" s="32" t="s">
        <v>16748</v>
      </c>
      <c r="F2741" s="32" t="s">
        <v>2476</v>
      </c>
      <c r="G2741" s="34" t="s">
        <v>60577</v>
      </c>
      <c r="H2741" s="34" t="s">
        <v>60578</v>
      </c>
      <c r="I2741" s="38">
        <v>-0.30979691086886796</v>
      </c>
      <c r="J2741" s="39" t="s">
        <v>33</v>
      </c>
      <c r="K2741" s="34" t="s">
        <v>60579</v>
      </c>
      <c r="L2741" s="34" t="s">
        <v>60580</v>
      </c>
      <c r="M2741" s="38">
        <v>0.59737951219692254</v>
      </c>
      <c r="N2741" s="39" t="s">
        <v>33</v>
      </c>
      <c r="O2741" s="32">
        <v>2</v>
      </c>
      <c r="P2741" s="32">
        <v>2</v>
      </c>
      <c r="Q2741" s="54" t="e">
        <v>#N/A</v>
      </c>
      <c r="R2741" s="54"/>
    </row>
    <row r="2742" spans="1:18" x14ac:dyDescent="0.25">
      <c r="A2742" s="32" t="s">
        <v>18648</v>
      </c>
      <c r="B2742" s="33" t="s">
        <v>18649</v>
      </c>
      <c r="C2742" s="32" t="s">
        <v>2538</v>
      </c>
      <c r="D2742" s="32" t="s">
        <v>18650</v>
      </c>
      <c r="E2742" s="32" t="s">
        <v>18651</v>
      </c>
      <c r="F2742" s="32" t="s">
        <v>2538</v>
      </c>
      <c r="G2742" s="34" t="s">
        <v>60581</v>
      </c>
      <c r="H2742" s="34" t="s">
        <v>60582</v>
      </c>
      <c r="I2742" s="38">
        <v>-8.3636210781600731E-2</v>
      </c>
      <c r="J2742" s="39" t="s">
        <v>33</v>
      </c>
      <c r="K2742" s="34" t="s">
        <v>60583</v>
      </c>
      <c r="L2742" s="34" t="s">
        <v>60584</v>
      </c>
      <c r="M2742" s="38">
        <v>-1.0936167955962419</v>
      </c>
      <c r="N2742" s="39" t="s">
        <v>33</v>
      </c>
      <c r="O2742" s="32">
        <v>17</v>
      </c>
      <c r="P2742" s="32">
        <v>16</v>
      </c>
      <c r="Q2742" s="55">
        <v>0.60909061930455233</v>
      </c>
      <c r="R2742" s="56">
        <v>8.2604197980295502E-3</v>
      </c>
    </row>
    <row r="2743" spans="1:18" x14ac:dyDescent="0.25">
      <c r="A2743" s="32" t="s">
        <v>60585</v>
      </c>
      <c r="B2743" s="33" t="s">
        <v>60586</v>
      </c>
      <c r="C2743" s="32" t="s">
        <v>2476</v>
      </c>
      <c r="D2743" s="32" t="s">
        <v>29667</v>
      </c>
      <c r="E2743" s="32" t="s">
        <v>29666</v>
      </c>
      <c r="F2743" s="32" t="s">
        <v>2476</v>
      </c>
      <c r="G2743" s="34" t="s">
        <v>60587</v>
      </c>
      <c r="H2743" s="34" t="s">
        <v>60588</v>
      </c>
      <c r="I2743" s="38">
        <v>0.17794605543614767</v>
      </c>
      <c r="J2743" s="39" t="s">
        <v>33</v>
      </c>
      <c r="K2743" s="34" t="s">
        <v>60589</v>
      </c>
      <c r="L2743" s="34" t="s">
        <v>60590</v>
      </c>
      <c r="M2743" s="38">
        <v>0.43631637062093487</v>
      </c>
      <c r="N2743" s="39" t="s">
        <v>33</v>
      </c>
      <c r="O2743" s="32">
        <v>2</v>
      </c>
      <c r="P2743" s="32">
        <v>2</v>
      </c>
      <c r="Q2743" s="55">
        <v>-0.18137827545146948</v>
      </c>
      <c r="R2743" s="54" t="s">
        <v>33</v>
      </c>
    </row>
    <row r="2744" spans="1:18" x14ac:dyDescent="0.25">
      <c r="A2744" s="32" t="s">
        <v>18666</v>
      </c>
      <c r="B2744" s="33" t="s">
        <v>18667</v>
      </c>
      <c r="C2744" s="32" t="s">
        <v>2538</v>
      </c>
      <c r="D2744" s="32" t="s">
        <v>18668</v>
      </c>
      <c r="E2744" s="32" t="s">
        <v>18669</v>
      </c>
      <c r="F2744" s="32" t="s">
        <v>2538</v>
      </c>
      <c r="G2744" s="34" t="s">
        <v>60591</v>
      </c>
      <c r="H2744" s="34" t="s">
        <v>60592</v>
      </c>
      <c r="I2744" s="38">
        <v>-0.4177299834166146</v>
      </c>
      <c r="J2744" s="39" t="s">
        <v>33</v>
      </c>
      <c r="K2744" s="34" t="s">
        <v>60593</v>
      </c>
      <c r="L2744" s="34" t="s">
        <v>60594</v>
      </c>
      <c r="M2744" s="38">
        <v>0.63128032702651993</v>
      </c>
      <c r="N2744" s="39" t="s">
        <v>33</v>
      </c>
      <c r="O2744" s="32">
        <v>14</v>
      </c>
      <c r="P2744" s="32">
        <v>14</v>
      </c>
      <c r="Q2744" s="55">
        <v>0.1637512791344605</v>
      </c>
      <c r="R2744" s="54" t="s">
        <v>33</v>
      </c>
    </row>
    <row r="2745" spans="1:18" x14ac:dyDescent="0.25">
      <c r="A2745" s="32" t="s">
        <v>60595</v>
      </c>
      <c r="B2745" s="33" t="s">
        <v>60596</v>
      </c>
      <c r="C2745" s="32" t="s">
        <v>2538</v>
      </c>
      <c r="D2745" s="32" t="s">
        <v>27914</v>
      </c>
      <c r="E2745" s="32" t="s">
        <v>27913</v>
      </c>
      <c r="F2745" s="32" t="s">
        <v>6682</v>
      </c>
      <c r="G2745" s="34" t="s">
        <v>60597</v>
      </c>
      <c r="H2745" s="34" t="s">
        <v>60598</v>
      </c>
      <c r="I2745" s="38">
        <v>-0.36732672278183154</v>
      </c>
      <c r="J2745" s="39" t="s">
        <v>33</v>
      </c>
      <c r="K2745" s="34" t="s">
        <v>60599</v>
      </c>
      <c r="L2745" s="34" t="s">
        <v>60600</v>
      </c>
      <c r="M2745" s="38">
        <v>-0.23320177100551975</v>
      </c>
      <c r="N2745" s="39" t="s">
        <v>33</v>
      </c>
      <c r="O2745" s="32">
        <v>7</v>
      </c>
      <c r="P2745" s="32">
        <v>7</v>
      </c>
      <c r="Q2745" s="55">
        <v>-1.1634038605925527</v>
      </c>
      <c r="R2745" s="54" t="s">
        <v>33</v>
      </c>
    </row>
    <row r="2746" spans="1:18" x14ac:dyDescent="0.25">
      <c r="A2746" s="32" t="s">
        <v>18678</v>
      </c>
      <c r="B2746" s="33" t="s">
        <v>18679</v>
      </c>
      <c r="C2746" s="32" t="s">
        <v>2538</v>
      </c>
      <c r="D2746" s="32" t="s">
        <v>18680</v>
      </c>
      <c r="E2746" s="32" t="s">
        <v>18681</v>
      </c>
      <c r="F2746" s="32" t="s">
        <v>2595</v>
      </c>
      <c r="G2746" s="34" t="s">
        <v>60601</v>
      </c>
      <c r="H2746" s="34" t="s">
        <v>60602</v>
      </c>
      <c r="I2746" s="38">
        <v>-8.8864678322701743E-2</v>
      </c>
      <c r="J2746" s="39" t="s">
        <v>33</v>
      </c>
      <c r="K2746" s="34" t="s">
        <v>60603</v>
      </c>
      <c r="L2746" s="34" t="s">
        <v>60604</v>
      </c>
      <c r="M2746" s="38">
        <v>0.85138098954761599</v>
      </c>
      <c r="N2746" s="39" t="s">
        <v>33</v>
      </c>
      <c r="O2746" s="32">
        <v>8</v>
      </c>
      <c r="P2746" s="32">
        <v>8</v>
      </c>
      <c r="Q2746" s="55">
        <v>-0.13150195627993114</v>
      </c>
      <c r="R2746" s="54" t="s">
        <v>33</v>
      </c>
    </row>
    <row r="2747" spans="1:18" x14ac:dyDescent="0.25">
      <c r="A2747" s="32" t="s">
        <v>18687</v>
      </c>
      <c r="B2747" s="33" t="s">
        <v>18688</v>
      </c>
      <c r="C2747" s="32" t="s">
        <v>2538</v>
      </c>
      <c r="D2747" s="32" t="s">
        <v>12697</v>
      </c>
      <c r="E2747" s="32" t="s">
        <v>4712</v>
      </c>
      <c r="F2747" s="32" t="s">
        <v>2595</v>
      </c>
      <c r="G2747" s="34" t="s">
        <v>60605</v>
      </c>
      <c r="H2747" s="34" t="s">
        <v>60606</v>
      </c>
      <c r="I2747" s="38">
        <v>-0.32698714481439006</v>
      </c>
      <c r="J2747" s="39" t="s">
        <v>33</v>
      </c>
      <c r="K2747" s="34" t="s">
        <v>60607</v>
      </c>
      <c r="L2747" s="34" t="s">
        <v>60608</v>
      </c>
      <c r="M2747" s="38">
        <v>-0.64958590087312051</v>
      </c>
      <c r="N2747" s="39" t="s">
        <v>33</v>
      </c>
      <c r="O2747" s="32">
        <v>6</v>
      </c>
      <c r="P2747" s="32">
        <v>4</v>
      </c>
      <c r="Q2747" s="55">
        <v>-1.647006883374488</v>
      </c>
      <c r="R2747" s="54" t="s">
        <v>33</v>
      </c>
    </row>
    <row r="2748" spans="1:18" x14ac:dyDescent="0.25">
      <c r="A2748" s="32" t="s">
        <v>18692</v>
      </c>
      <c r="B2748" s="33" t="s">
        <v>18693</v>
      </c>
      <c r="C2748" s="32" t="s">
        <v>2538</v>
      </c>
      <c r="D2748" s="32" t="s">
        <v>18694</v>
      </c>
      <c r="E2748" s="32" t="s">
        <v>18695</v>
      </c>
      <c r="F2748" s="32" t="s">
        <v>2538</v>
      </c>
      <c r="G2748" s="34" t="s">
        <v>60609</v>
      </c>
      <c r="H2748" s="34" t="s">
        <v>60610</v>
      </c>
      <c r="I2748" s="38">
        <v>0.66814715445608741</v>
      </c>
      <c r="J2748" s="39" t="s">
        <v>33</v>
      </c>
      <c r="K2748" s="34" t="s">
        <v>60611</v>
      </c>
      <c r="L2748" s="34" t="s">
        <v>60612</v>
      </c>
      <c r="M2748" s="38">
        <v>-6.6030192454351502E-2</v>
      </c>
      <c r="N2748" s="39" t="s">
        <v>33</v>
      </c>
      <c r="O2748" s="32">
        <v>2</v>
      </c>
      <c r="P2748" s="32">
        <v>2</v>
      </c>
      <c r="Q2748" s="55">
        <v>-0.20842211959950482</v>
      </c>
      <c r="R2748" s="54" t="s">
        <v>33</v>
      </c>
    </row>
    <row r="2749" spans="1:18" x14ac:dyDescent="0.25">
      <c r="A2749" s="32" t="s">
        <v>60613</v>
      </c>
      <c r="B2749" s="33" t="s">
        <v>60614</v>
      </c>
      <c r="C2749" s="32" t="s">
        <v>2538</v>
      </c>
      <c r="D2749" s="32" t="s">
        <v>8575</v>
      </c>
      <c r="E2749" s="32" t="s">
        <v>8576</v>
      </c>
      <c r="F2749" s="32" t="s">
        <v>2504</v>
      </c>
      <c r="G2749" s="34" t="s">
        <v>60615</v>
      </c>
      <c r="H2749" s="34" t="s">
        <v>60616</v>
      </c>
      <c r="I2749" s="38">
        <v>0.20173887542529401</v>
      </c>
      <c r="J2749" s="39" t="s">
        <v>33</v>
      </c>
      <c r="K2749" s="34" t="s">
        <v>60617</v>
      </c>
      <c r="L2749" s="34" t="s">
        <v>60618</v>
      </c>
      <c r="M2749" s="38">
        <v>5.0143182069169234E-2</v>
      </c>
      <c r="N2749" s="39" t="s">
        <v>33</v>
      </c>
      <c r="O2749" s="32">
        <v>3</v>
      </c>
      <c r="P2749" s="32">
        <v>2</v>
      </c>
      <c r="Q2749" s="55">
        <v>0.33210568180100658</v>
      </c>
      <c r="R2749" s="56">
        <v>2.2401316908898301E-2</v>
      </c>
    </row>
    <row r="2750" spans="1:18" x14ac:dyDescent="0.25">
      <c r="A2750" s="32" t="s">
        <v>60619</v>
      </c>
      <c r="B2750" s="33" t="s">
        <v>60620</v>
      </c>
      <c r="C2750" s="32" t="s">
        <v>26660</v>
      </c>
      <c r="D2750" s="32" t="s">
        <v>60621</v>
      </c>
      <c r="E2750" s="32" t="s">
        <v>60622</v>
      </c>
      <c r="F2750" s="32" t="s">
        <v>2466</v>
      </c>
      <c r="G2750" s="34" t="s">
        <v>60623</v>
      </c>
      <c r="H2750" s="34" t="s">
        <v>60624</v>
      </c>
      <c r="I2750" s="38">
        <v>-0.70911892200935467</v>
      </c>
      <c r="J2750" s="39" t="s">
        <v>33</v>
      </c>
      <c r="K2750" s="34" t="s">
        <v>60625</v>
      </c>
      <c r="L2750" s="34" t="s">
        <v>60626</v>
      </c>
      <c r="M2750" s="38">
        <v>-2.8663036081954885</v>
      </c>
      <c r="N2750" s="39" t="s">
        <v>33</v>
      </c>
      <c r="O2750" s="32">
        <v>4</v>
      </c>
      <c r="P2750" s="32">
        <v>4</v>
      </c>
      <c r="Q2750" s="54" t="e">
        <v>#N/A</v>
      </c>
      <c r="R2750" s="54"/>
    </row>
    <row r="2751" spans="1:18" x14ac:dyDescent="0.25">
      <c r="A2751" s="32" t="s">
        <v>60627</v>
      </c>
      <c r="B2751" s="33" t="s">
        <v>18702</v>
      </c>
      <c r="C2751" s="32" t="s">
        <v>2538</v>
      </c>
      <c r="D2751" s="32" t="s">
        <v>18703</v>
      </c>
      <c r="E2751" s="32" t="s">
        <v>4060</v>
      </c>
      <c r="F2751" s="32" t="s">
        <v>2538</v>
      </c>
      <c r="G2751" s="34" t="s">
        <v>60628</v>
      </c>
      <c r="H2751" s="34" t="s">
        <v>60629</v>
      </c>
      <c r="I2751" s="38">
        <v>-0.16402471458218451</v>
      </c>
      <c r="J2751" s="39" t="s">
        <v>33</v>
      </c>
      <c r="K2751" s="34" t="s">
        <v>60630</v>
      </c>
      <c r="L2751" s="34" t="s">
        <v>60631</v>
      </c>
      <c r="M2751" s="38">
        <v>1.9897265256005461E-2</v>
      </c>
      <c r="N2751" s="39" t="s">
        <v>33</v>
      </c>
      <c r="O2751" s="32">
        <v>21</v>
      </c>
      <c r="P2751" s="32">
        <v>1</v>
      </c>
      <c r="Q2751" s="55">
        <v>0.31628684655710165</v>
      </c>
      <c r="R2751" s="56">
        <v>2.9416746065602802E-2</v>
      </c>
    </row>
    <row r="2752" spans="1:18" x14ac:dyDescent="0.25">
      <c r="A2752" s="32" t="s">
        <v>18701</v>
      </c>
      <c r="B2752" s="33" t="s">
        <v>18702</v>
      </c>
      <c r="C2752" s="32" t="s">
        <v>2538</v>
      </c>
      <c r="D2752" s="32" t="s">
        <v>18703</v>
      </c>
      <c r="E2752" s="32" t="s">
        <v>4060</v>
      </c>
      <c r="F2752" s="32" t="s">
        <v>2538</v>
      </c>
      <c r="G2752" s="34" t="s">
        <v>60632</v>
      </c>
      <c r="H2752" s="34" t="s">
        <v>60633</v>
      </c>
      <c r="I2752" s="38">
        <v>-2.3671218638238876E-2</v>
      </c>
      <c r="J2752" s="39" t="s">
        <v>33</v>
      </c>
      <c r="K2752" s="34" t="s">
        <v>60634</v>
      </c>
      <c r="L2752" s="34" t="s">
        <v>60635</v>
      </c>
      <c r="M2752" s="38">
        <v>0.15299149017042299</v>
      </c>
      <c r="N2752" s="39" t="s">
        <v>33</v>
      </c>
      <c r="O2752" s="32">
        <v>28</v>
      </c>
      <c r="P2752" s="32">
        <v>7</v>
      </c>
      <c r="Q2752" s="55">
        <v>0.31628684655710165</v>
      </c>
      <c r="R2752" s="56">
        <v>2.9416746065602802E-2</v>
      </c>
    </row>
    <row r="2753" spans="1:18" x14ac:dyDescent="0.25">
      <c r="A2753" s="32" t="s">
        <v>18709</v>
      </c>
      <c r="B2753" s="33" t="s">
        <v>18710</v>
      </c>
      <c r="C2753" s="32" t="s">
        <v>2476</v>
      </c>
      <c r="D2753" s="32" t="s">
        <v>18711</v>
      </c>
      <c r="E2753" s="32" t="s">
        <v>18712</v>
      </c>
      <c r="F2753" s="32" t="s">
        <v>2476</v>
      </c>
      <c r="G2753" s="34" t="s">
        <v>60636</v>
      </c>
      <c r="H2753" s="34" t="s">
        <v>60637</v>
      </c>
      <c r="I2753" s="38">
        <v>5.5955935113362783E-2</v>
      </c>
      <c r="J2753" s="39" t="s">
        <v>33</v>
      </c>
      <c r="K2753" s="34" t="s">
        <v>60638</v>
      </c>
      <c r="L2753" s="34" t="s">
        <v>60639</v>
      </c>
      <c r="M2753" s="38">
        <v>0.11044266098722831</v>
      </c>
      <c r="N2753" s="39" t="s">
        <v>33</v>
      </c>
      <c r="O2753" s="32">
        <v>4</v>
      </c>
      <c r="P2753" s="32">
        <v>3</v>
      </c>
      <c r="Q2753" s="55">
        <v>0.1875579196406453</v>
      </c>
      <c r="R2753" s="54" t="s">
        <v>33</v>
      </c>
    </row>
    <row r="2754" spans="1:18" x14ac:dyDescent="0.25">
      <c r="A2754" s="32" t="s">
        <v>60640</v>
      </c>
      <c r="B2754" s="33" t="s">
        <v>60641</v>
      </c>
      <c r="C2754" s="32" t="s">
        <v>2576</v>
      </c>
      <c r="D2754" s="32" t="s">
        <v>60642</v>
      </c>
      <c r="E2754" s="32" t="s">
        <v>28548</v>
      </c>
      <c r="F2754" s="32" t="s">
        <v>2576</v>
      </c>
      <c r="G2754" s="34" t="s">
        <v>60643</v>
      </c>
      <c r="H2754" s="34" t="s">
        <v>60644</v>
      </c>
      <c r="I2754" s="38">
        <v>-2.2993643050369002E-3</v>
      </c>
      <c r="J2754" s="39" t="s">
        <v>33</v>
      </c>
      <c r="K2754" s="34" t="s">
        <v>60645</v>
      </c>
      <c r="L2754" s="34" t="s">
        <v>60646</v>
      </c>
      <c r="M2754" s="38">
        <v>0.55589910946461762</v>
      </c>
      <c r="N2754" s="39" t="s">
        <v>33</v>
      </c>
      <c r="O2754" s="32">
        <v>6</v>
      </c>
      <c r="P2754" s="32">
        <v>6</v>
      </c>
      <c r="Q2754" s="55">
        <v>0.85546411757794061</v>
      </c>
      <c r="R2754" s="56">
        <v>4.5506079227678499E-2</v>
      </c>
    </row>
    <row r="2755" spans="1:18" x14ac:dyDescent="0.25">
      <c r="A2755" s="32" t="s">
        <v>18718</v>
      </c>
      <c r="B2755" s="33" t="s">
        <v>18719</v>
      </c>
      <c r="C2755" s="32" t="s">
        <v>2476</v>
      </c>
      <c r="D2755" s="32" t="s">
        <v>18720</v>
      </c>
      <c r="E2755" s="32" t="s">
        <v>9581</v>
      </c>
      <c r="F2755" s="32" t="s">
        <v>2476</v>
      </c>
      <c r="G2755" s="34" t="s">
        <v>60647</v>
      </c>
      <c r="H2755" s="34" t="s">
        <v>60648</v>
      </c>
      <c r="I2755" s="38">
        <v>4.9730712570638672E-2</v>
      </c>
      <c r="J2755" s="39" t="s">
        <v>33</v>
      </c>
      <c r="K2755" s="34" t="s">
        <v>60649</v>
      </c>
      <c r="L2755" s="34" t="s">
        <v>60650</v>
      </c>
      <c r="M2755" s="38">
        <v>-0.20460676475691478</v>
      </c>
      <c r="N2755" s="39" t="s">
        <v>33</v>
      </c>
      <c r="O2755" s="32">
        <v>15</v>
      </c>
      <c r="P2755" s="32">
        <v>15</v>
      </c>
      <c r="Q2755" s="55">
        <v>-0.12701293525650889</v>
      </c>
      <c r="R2755" s="54" t="s">
        <v>33</v>
      </c>
    </row>
    <row r="2756" spans="1:18" x14ac:dyDescent="0.25">
      <c r="A2756" s="32" t="s">
        <v>18725</v>
      </c>
      <c r="B2756" s="33" t="s">
        <v>18726</v>
      </c>
      <c r="C2756" s="32" t="s">
        <v>27167</v>
      </c>
      <c r="D2756" s="32" t="s">
        <v>18727</v>
      </c>
      <c r="E2756" s="32" t="s">
        <v>18728</v>
      </c>
      <c r="F2756" s="32" t="s">
        <v>2595</v>
      </c>
      <c r="G2756" s="34" t="s">
        <v>60651</v>
      </c>
      <c r="H2756" s="34" t="s">
        <v>60652</v>
      </c>
      <c r="I2756" s="38">
        <v>-8.917649548096683E-2</v>
      </c>
      <c r="J2756" s="39" t="s">
        <v>33</v>
      </c>
      <c r="K2756" s="34" t="s">
        <v>60653</v>
      </c>
      <c r="L2756" s="34" t="s">
        <v>60654</v>
      </c>
      <c r="M2756" s="38">
        <v>-0.53158306477521833</v>
      </c>
      <c r="N2756" s="39" t="s">
        <v>33</v>
      </c>
      <c r="O2756" s="32">
        <v>13</v>
      </c>
      <c r="P2756" s="32">
        <v>2</v>
      </c>
      <c r="Q2756" s="54" t="e">
        <v>#N/A</v>
      </c>
      <c r="R2756" s="54"/>
    </row>
    <row r="2757" spans="1:18" x14ac:dyDescent="0.25">
      <c r="A2757" s="32" t="s">
        <v>60655</v>
      </c>
      <c r="B2757" s="33" t="s">
        <v>60656</v>
      </c>
      <c r="C2757" s="32" t="s">
        <v>2557</v>
      </c>
      <c r="D2757" s="32" t="s">
        <v>60657</v>
      </c>
      <c r="E2757" s="32" t="s">
        <v>1155</v>
      </c>
      <c r="F2757" s="32" t="s">
        <v>2557</v>
      </c>
      <c r="G2757" s="34" t="s">
        <v>60658</v>
      </c>
      <c r="H2757" s="34" t="s">
        <v>60659</v>
      </c>
      <c r="I2757" s="38">
        <v>0.13334223403079193</v>
      </c>
      <c r="J2757" s="39" t="s">
        <v>33</v>
      </c>
      <c r="K2757" s="34" t="s">
        <v>60660</v>
      </c>
      <c r="L2757" s="34" t="s">
        <v>177</v>
      </c>
      <c r="M2757" s="38">
        <v>-24.993025012847596</v>
      </c>
      <c r="N2757" s="39" t="s">
        <v>33</v>
      </c>
      <c r="O2757" s="32">
        <v>3</v>
      </c>
      <c r="P2757" s="32">
        <v>3</v>
      </c>
      <c r="Q2757" s="54" t="e">
        <v>#N/A</v>
      </c>
      <c r="R2757" s="54"/>
    </row>
    <row r="2758" spans="1:18" x14ac:dyDescent="0.25">
      <c r="A2758" s="32" t="s">
        <v>60661</v>
      </c>
      <c r="B2758" s="33" t="s">
        <v>60662</v>
      </c>
      <c r="C2758" s="32" t="s">
        <v>2476</v>
      </c>
      <c r="D2758" s="32" t="s">
        <v>18579</v>
      </c>
      <c r="E2758" s="32" t="s">
        <v>18580</v>
      </c>
      <c r="F2758" s="32" t="s">
        <v>2476</v>
      </c>
      <c r="G2758" s="34" t="s">
        <v>60663</v>
      </c>
      <c r="H2758" s="34" t="s">
        <v>60664</v>
      </c>
      <c r="I2758" s="38">
        <v>1.1039785344618787</v>
      </c>
      <c r="J2758" s="39" t="s">
        <v>33</v>
      </c>
      <c r="K2758" s="34" t="s">
        <v>60665</v>
      </c>
      <c r="L2758" s="34" t="s">
        <v>60666</v>
      </c>
      <c r="M2758" s="38">
        <v>0.11214831255172293</v>
      </c>
      <c r="N2758" s="39" t="s">
        <v>33</v>
      </c>
      <c r="O2758" s="32">
        <v>15</v>
      </c>
      <c r="P2758" s="32">
        <v>14</v>
      </c>
      <c r="Q2758" s="55">
        <v>0.11575806473242772</v>
      </c>
      <c r="R2758" s="54" t="s">
        <v>33</v>
      </c>
    </row>
    <row r="2759" spans="1:18" x14ac:dyDescent="0.25">
      <c r="A2759" s="32" t="s">
        <v>18734</v>
      </c>
      <c r="B2759" s="33" t="s">
        <v>18735</v>
      </c>
      <c r="C2759" s="32" t="s">
        <v>2538</v>
      </c>
      <c r="D2759" s="32" t="s">
        <v>18736</v>
      </c>
      <c r="E2759" s="32" t="s">
        <v>11945</v>
      </c>
      <c r="F2759" s="32" t="s">
        <v>2576</v>
      </c>
      <c r="G2759" s="34" t="s">
        <v>60667</v>
      </c>
      <c r="H2759" s="34" t="s">
        <v>60668</v>
      </c>
      <c r="I2759" s="38">
        <v>-0.11678165403605105</v>
      </c>
      <c r="J2759" s="39" t="s">
        <v>33</v>
      </c>
      <c r="K2759" s="34" t="s">
        <v>60669</v>
      </c>
      <c r="L2759" s="34" t="s">
        <v>60670</v>
      </c>
      <c r="M2759" s="38">
        <v>-7.7294369807820538E-3</v>
      </c>
      <c r="N2759" s="39" t="s">
        <v>33</v>
      </c>
      <c r="O2759" s="32">
        <v>2</v>
      </c>
      <c r="P2759" s="32">
        <v>2</v>
      </c>
      <c r="Q2759" s="54" t="e">
        <v>#N/A</v>
      </c>
      <c r="R2759" s="54"/>
    </row>
    <row r="2760" spans="1:18" x14ac:dyDescent="0.25">
      <c r="A2760" s="32" t="s">
        <v>60671</v>
      </c>
      <c r="B2760" s="33" t="s">
        <v>60672</v>
      </c>
      <c r="C2760" s="32" t="s">
        <v>2538</v>
      </c>
      <c r="D2760" s="32" t="s">
        <v>19267</v>
      </c>
      <c r="E2760" s="32" t="s">
        <v>19268</v>
      </c>
      <c r="F2760" s="32" t="s">
        <v>2494</v>
      </c>
      <c r="G2760" s="34" t="s">
        <v>60673</v>
      </c>
      <c r="H2760" s="34" t="s">
        <v>60674</v>
      </c>
      <c r="I2760" s="38">
        <v>-5.3568558136065779E-2</v>
      </c>
      <c r="J2760" s="39" t="s">
        <v>33</v>
      </c>
      <c r="K2760" s="34" t="s">
        <v>60675</v>
      </c>
      <c r="L2760" s="34" t="s">
        <v>177</v>
      </c>
      <c r="M2760" s="38">
        <v>-20.709709412499961</v>
      </c>
      <c r="N2760" s="39" t="s">
        <v>33</v>
      </c>
      <c r="O2760" s="32">
        <v>6</v>
      </c>
      <c r="P2760" s="32">
        <v>2</v>
      </c>
      <c r="Q2760" s="55">
        <v>0.31729371602172562</v>
      </c>
      <c r="R2760" s="54" t="s">
        <v>33</v>
      </c>
    </row>
    <row r="2761" spans="1:18" x14ac:dyDescent="0.25">
      <c r="A2761" s="32" t="s">
        <v>18740</v>
      </c>
      <c r="B2761" s="33" t="s">
        <v>18741</v>
      </c>
      <c r="C2761" s="32" t="s">
        <v>2538</v>
      </c>
      <c r="D2761" s="32" t="s">
        <v>18742</v>
      </c>
      <c r="E2761" s="32" t="s">
        <v>8644</v>
      </c>
      <c r="F2761" s="32" t="s">
        <v>2538</v>
      </c>
      <c r="G2761" s="34" t="s">
        <v>60676</v>
      </c>
      <c r="H2761" s="34" t="s">
        <v>60677</v>
      </c>
      <c r="I2761" s="38">
        <v>-9.5991443590707312E-2</v>
      </c>
      <c r="J2761" s="39" t="s">
        <v>33</v>
      </c>
      <c r="K2761" s="34" t="s">
        <v>60678</v>
      </c>
      <c r="L2761" s="34" t="s">
        <v>60679</v>
      </c>
      <c r="M2761" s="38">
        <v>-0.45115686783765097</v>
      </c>
      <c r="N2761" s="39" t="s">
        <v>33</v>
      </c>
      <c r="O2761" s="32">
        <v>11</v>
      </c>
      <c r="P2761" s="32">
        <v>11</v>
      </c>
      <c r="Q2761" s="55">
        <v>0.12207477304530374</v>
      </c>
      <c r="R2761" s="54" t="s">
        <v>33</v>
      </c>
    </row>
    <row r="2762" spans="1:18" x14ac:dyDescent="0.25">
      <c r="A2762" s="32" t="s">
        <v>18747</v>
      </c>
      <c r="B2762" s="33" t="s">
        <v>18748</v>
      </c>
      <c r="C2762" s="32" t="s">
        <v>2466</v>
      </c>
      <c r="D2762" s="32" t="s">
        <v>18749</v>
      </c>
      <c r="E2762" s="32" t="s">
        <v>18750</v>
      </c>
      <c r="F2762" s="32" t="s">
        <v>2466</v>
      </c>
      <c r="G2762" s="34" t="s">
        <v>60680</v>
      </c>
      <c r="H2762" s="34" t="s">
        <v>60681</v>
      </c>
      <c r="I2762" s="38">
        <v>-0.10653942694087046</v>
      </c>
      <c r="J2762" s="39" t="s">
        <v>33</v>
      </c>
      <c r="K2762" s="34" t="s">
        <v>60682</v>
      </c>
      <c r="L2762" s="34" t="s">
        <v>60683</v>
      </c>
      <c r="M2762" s="38">
        <v>-0.52547759365482882</v>
      </c>
      <c r="N2762" s="39" t="s">
        <v>33</v>
      </c>
      <c r="O2762" s="32">
        <v>2</v>
      </c>
      <c r="P2762" s="32">
        <v>2</v>
      </c>
      <c r="Q2762" s="54" t="e">
        <v>#N/A</v>
      </c>
      <c r="R2762" s="54"/>
    </row>
    <row r="2763" spans="1:18" x14ac:dyDescent="0.25">
      <c r="A2763" s="32" t="s">
        <v>60684</v>
      </c>
      <c r="B2763" s="33" t="s">
        <v>60685</v>
      </c>
      <c r="C2763" s="32" t="s">
        <v>2538</v>
      </c>
      <c r="D2763" s="32" t="s">
        <v>60686</v>
      </c>
      <c r="E2763" s="32" t="s">
        <v>60687</v>
      </c>
      <c r="F2763" s="32" t="s">
        <v>2605</v>
      </c>
      <c r="G2763" s="34" t="s">
        <v>60688</v>
      </c>
      <c r="H2763" s="34" t="s">
        <v>60689</v>
      </c>
      <c r="I2763" s="38">
        <v>0.17468651496460411</v>
      </c>
      <c r="J2763" s="39" t="s">
        <v>33</v>
      </c>
      <c r="K2763" s="34" t="s">
        <v>60690</v>
      </c>
      <c r="L2763" s="34" t="s">
        <v>60691</v>
      </c>
      <c r="M2763" s="38">
        <v>0.15009427929631222</v>
      </c>
      <c r="N2763" s="39" t="s">
        <v>33</v>
      </c>
      <c r="O2763" s="32">
        <v>2</v>
      </c>
      <c r="P2763" s="32">
        <v>2</v>
      </c>
      <c r="Q2763" s="54" t="e">
        <v>#N/A</v>
      </c>
      <c r="R2763" s="54"/>
    </row>
    <row r="2764" spans="1:18" x14ac:dyDescent="0.25">
      <c r="A2764" s="32" t="s">
        <v>60692</v>
      </c>
      <c r="B2764" s="33" t="s">
        <v>60693</v>
      </c>
      <c r="C2764" s="32" t="s">
        <v>2576</v>
      </c>
      <c r="D2764" s="32" t="s">
        <v>60694</v>
      </c>
      <c r="E2764" s="32" t="s">
        <v>60695</v>
      </c>
      <c r="F2764" s="32" t="s">
        <v>2576</v>
      </c>
      <c r="G2764" s="34" t="s">
        <v>60696</v>
      </c>
      <c r="H2764" s="34" t="s">
        <v>60697</v>
      </c>
      <c r="I2764" s="38">
        <v>0.15984760329363631</v>
      </c>
      <c r="J2764" s="39" t="s">
        <v>33</v>
      </c>
      <c r="K2764" s="34" t="s">
        <v>60698</v>
      </c>
      <c r="L2764" s="34" t="s">
        <v>60699</v>
      </c>
      <c r="M2764" s="38">
        <v>-2.8602694890217255</v>
      </c>
      <c r="N2764" s="39" t="s">
        <v>33</v>
      </c>
      <c r="O2764" s="32">
        <v>4</v>
      </c>
      <c r="P2764" s="32">
        <v>4</v>
      </c>
      <c r="Q2764" s="55">
        <v>2.1607097982332668</v>
      </c>
      <c r="R2764" s="56">
        <v>2.3423604417536499E-2</v>
      </c>
    </row>
    <row r="2765" spans="1:18" x14ac:dyDescent="0.25">
      <c r="A2765" s="32" t="s">
        <v>18765</v>
      </c>
      <c r="B2765" s="33" t="s">
        <v>18766</v>
      </c>
      <c r="C2765" s="32" t="s">
        <v>2538</v>
      </c>
      <c r="D2765" s="32" t="s">
        <v>18767</v>
      </c>
      <c r="E2765" s="32" t="s">
        <v>18768</v>
      </c>
      <c r="F2765" s="32" t="s">
        <v>2538</v>
      </c>
      <c r="G2765" s="34" t="s">
        <v>60700</v>
      </c>
      <c r="H2765" s="34" t="s">
        <v>60701</v>
      </c>
      <c r="I2765" s="38">
        <v>-0.26908231869336641</v>
      </c>
      <c r="J2765" s="39" t="s">
        <v>33</v>
      </c>
      <c r="K2765" s="34" t="s">
        <v>60702</v>
      </c>
      <c r="L2765" s="34" t="s">
        <v>60703</v>
      </c>
      <c r="M2765" s="38">
        <v>-3.607731737566835</v>
      </c>
      <c r="N2765" s="39" t="s">
        <v>33</v>
      </c>
      <c r="O2765" s="32">
        <v>10</v>
      </c>
      <c r="P2765" s="32">
        <v>2</v>
      </c>
      <c r="Q2765" s="54" t="e">
        <v>#N/A</v>
      </c>
      <c r="R2765" s="54"/>
    </row>
    <row r="2766" spans="1:18" x14ac:dyDescent="0.25">
      <c r="A2766" s="32" t="s">
        <v>18774</v>
      </c>
      <c r="B2766" s="33" t="s">
        <v>18775</v>
      </c>
      <c r="C2766" s="32" t="s">
        <v>2557</v>
      </c>
      <c r="D2766" s="32" t="s">
        <v>18776</v>
      </c>
      <c r="E2766" s="32" t="s">
        <v>18777</v>
      </c>
      <c r="F2766" s="32" t="s">
        <v>2557</v>
      </c>
      <c r="G2766" s="34" t="s">
        <v>60704</v>
      </c>
      <c r="H2766" s="34" t="s">
        <v>60705</v>
      </c>
      <c r="I2766" s="38">
        <v>-0.10403636797997903</v>
      </c>
      <c r="J2766" s="39" t="s">
        <v>33</v>
      </c>
      <c r="K2766" s="34" t="s">
        <v>60706</v>
      </c>
      <c r="L2766" s="34" t="s">
        <v>60707</v>
      </c>
      <c r="M2766" s="38">
        <v>-0.12004626262144441</v>
      </c>
      <c r="N2766" s="39" t="s">
        <v>33</v>
      </c>
      <c r="O2766" s="32">
        <v>43</v>
      </c>
      <c r="P2766" s="32">
        <v>27</v>
      </c>
      <c r="Q2766" s="55">
        <v>0.20390660503946514</v>
      </c>
      <c r="R2766" s="54" t="s">
        <v>33</v>
      </c>
    </row>
    <row r="2767" spans="1:18" x14ac:dyDescent="0.25">
      <c r="A2767" s="32" t="s">
        <v>18783</v>
      </c>
      <c r="B2767" s="33" t="s">
        <v>18784</v>
      </c>
      <c r="C2767" s="32" t="s">
        <v>2538</v>
      </c>
      <c r="D2767" s="32" t="s">
        <v>6007</v>
      </c>
      <c r="E2767" s="32" t="s">
        <v>6008</v>
      </c>
      <c r="F2767" s="32" t="s">
        <v>2595</v>
      </c>
      <c r="G2767" s="34" t="s">
        <v>60708</v>
      </c>
      <c r="H2767" s="34" t="s">
        <v>60709</v>
      </c>
      <c r="I2767" s="38">
        <v>-0.16557344749880359</v>
      </c>
      <c r="J2767" s="39" t="s">
        <v>33</v>
      </c>
      <c r="K2767" s="34" t="s">
        <v>60710</v>
      </c>
      <c r="L2767" s="34" t="s">
        <v>60711</v>
      </c>
      <c r="M2767" s="38">
        <v>-2.1725991246213954</v>
      </c>
      <c r="N2767" s="39" t="s">
        <v>33</v>
      </c>
      <c r="O2767" s="32">
        <v>16</v>
      </c>
      <c r="P2767" s="32">
        <v>6</v>
      </c>
      <c r="Q2767" s="54" t="e">
        <v>#N/A</v>
      </c>
      <c r="R2767" s="54"/>
    </row>
    <row r="2768" spans="1:18" x14ac:dyDescent="0.25">
      <c r="A2768" s="32" t="s">
        <v>18802</v>
      </c>
      <c r="B2768" s="33" t="s">
        <v>18803</v>
      </c>
      <c r="C2768" s="32" t="s">
        <v>2466</v>
      </c>
      <c r="D2768" s="32" t="s">
        <v>13718</v>
      </c>
      <c r="E2768" s="32" t="s">
        <v>10725</v>
      </c>
      <c r="F2768" s="32" t="s">
        <v>2605</v>
      </c>
      <c r="G2768" s="34" t="s">
        <v>60712</v>
      </c>
      <c r="H2768" s="34" t="s">
        <v>60713</v>
      </c>
      <c r="I2768" s="38">
        <v>3.208714812612596E-2</v>
      </c>
      <c r="J2768" s="39" t="s">
        <v>33</v>
      </c>
      <c r="K2768" s="34" t="s">
        <v>60714</v>
      </c>
      <c r="L2768" s="34" t="s">
        <v>60715</v>
      </c>
      <c r="M2768" s="38">
        <v>-7.3027705715061314E-2</v>
      </c>
      <c r="N2768" s="39" t="s">
        <v>33</v>
      </c>
      <c r="O2768" s="32">
        <v>4</v>
      </c>
      <c r="P2768" s="32">
        <v>3</v>
      </c>
      <c r="Q2768" s="54" t="e">
        <v>#N/A</v>
      </c>
      <c r="R2768" s="54"/>
    </row>
    <row r="2769" spans="1:18" x14ac:dyDescent="0.25">
      <c r="A2769" s="32" t="s">
        <v>18815</v>
      </c>
      <c r="B2769" s="33" t="s">
        <v>18816</v>
      </c>
      <c r="C2769" s="32" t="s">
        <v>2538</v>
      </c>
      <c r="D2769" s="32" t="s">
        <v>15245</v>
      </c>
      <c r="E2769" s="32" t="s">
        <v>15246</v>
      </c>
      <c r="F2769" s="32" t="s">
        <v>2538</v>
      </c>
      <c r="G2769" s="34" t="s">
        <v>60716</v>
      </c>
      <c r="H2769" s="34" t="s">
        <v>60717</v>
      </c>
      <c r="I2769" s="38">
        <v>-8.2794545265749683E-2</v>
      </c>
      <c r="J2769" s="39" t="s">
        <v>33</v>
      </c>
      <c r="K2769" s="34" t="s">
        <v>60718</v>
      </c>
      <c r="L2769" s="34" t="s">
        <v>60719</v>
      </c>
      <c r="M2769" s="38">
        <v>-0.15504844361320652</v>
      </c>
      <c r="N2769" s="39" t="s">
        <v>33</v>
      </c>
      <c r="O2769" s="32">
        <v>24</v>
      </c>
      <c r="P2769" s="32">
        <v>5</v>
      </c>
      <c r="Q2769" s="55">
        <v>0.34360022135291707</v>
      </c>
      <c r="R2769" s="56">
        <v>4.72248107476635E-3</v>
      </c>
    </row>
    <row r="2770" spans="1:18" x14ac:dyDescent="0.25">
      <c r="A2770" s="32" t="s">
        <v>60720</v>
      </c>
      <c r="B2770" s="33" t="s">
        <v>60721</v>
      </c>
      <c r="C2770" s="32" t="s">
        <v>2476</v>
      </c>
      <c r="D2770" s="32" t="s">
        <v>60722</v>
      </c>
      <c r="E2770" s="32" t="s">
        <v>1155</v>
      </c>
      <c r="F2770" s="32" t="s">
        <v>2476</v>
      </c>
      <c r="G2770" s="34" t="s">
        <v>60723</v>
      </c>
      <c r="H2770" s="34" t="s">
        <v>60724</v>
      </c>
      <c r="I2770" s="38">
        <v>7.1907795499300986E-2</v>
      </c>
      <c r="J2770" s="39" t="s">
        <v>33</v>
      </c>
      <c r="K2770" s="34" t="s">
        <v>60725</v>
      </c>
      <c r="L2770" s="34" t="s">
        <v>60726</v>
      </c>
      <c r="M2770" s="38">
        <v>-0.41551797982973199</v>
      </c>
      <c r="N2770" s="39" t="s">
        <v>33</v>
      </c>
      <c r="O2770" s="32">
        <v>2</v>
      </c>
      <c r="P2770" s="32">
        <v>2</v>
      </c>
      <c r="Q2770" s="55">
        <v>-0.31670121775398019</v>
      </c>
      <c r="R2770" s="54" t="s">
        <v>33</v>
      </c>
    </row>
    <row r="2771" spans="1:18" x14ac:dyDescent="0.25">
      <c r="A2771" s="32" t="s">
        <v>60727</v>
      </c>
      <c r="B2771" s="33" t="s">
        <v>60728</v>
      </c>
      <c r="C2771" s="32" t="s">
        <v>2538</v>
      </c>
      <c r="D2771" s="32" t="s">
        <v>13694</v>
      </c>
      <c r="E2771" s="32" t="s">
        <v>13695</v>
      </c>
      <c r="F2771" s="32" t="s">
        <v>2538</v>
      </c>
      <c r="G2771" s="34" t="s">
        <v>60729</v>
      </c>
      <c r="H2771" s="34" t="s">
        <v>60730</v>
      </c>
      <c r="I2771" s="38">
        <v>-7.862062079298178E-2</v>
      </c>
      <c r="J2771" s="39" t="s">
        <v>33</v>
      </c>
      <c r="K2771" s="34" t="s">
        <v>60731</v>
      </c>
      <c r="L2771" s="34" t="s">
        <v>60732</v>
      </c>
      <c r="M2771" s="38">
        <v>3.5723169746200978</v>
      </c>
      <c r="N2771" s="39" t="s">
        <v>33</v>
      </c>
      <c r="O2771" s="32">
        <v>2</v>
      </c>
      <c r="P2771" s="32">
        <v>2</v>
      </c>
      <c r="Q2771" s="55">
        <v>-0.47031786202293607</v>
      </c>
      <c r="R2771" s="54" t="s">
        <v>33</v>
      </c>
    </row>
    <row r="2772" spans="1:18" x14ac:dyDescent="0.25">
      <c r="A2772" s="32" t="s">
        <v>18820</v>
      </c>
      <c r="B2772" s="33" t="s">
        <v>18821</v>
      </c>
      <c r="C2772" s="32" t="s">
        <v>2538</v>
      </c>
      <c r="D2772" s="32" t="s">
        <v>13679</v>
      </c>
      <c r="E2772" s="32" t="s">
        <v>11157</v>
      </c>
      <c r="F2772" s="32" t="s">
        <v>2538</v>
      </c>
      <c r="G2772" s="34" t="s">
        <v>60733</v>
      </c>
      <c r="H2772" s="34" t="s">
        <v>60734</v>
      </c>
      <c r="I2772" s="38">
        <v>-4.0642182943378437E-2</v>
      </c>
      <c r="J2772" s="39" t="s">
        <v>33</v>
      </c>
      <c r="K2772" s="34" t="s">
        <v>60735</v>
      </c>
      <c r="L2772" s="34" t="s">
        <v>60736</v>
      </c>
      <c r="M2772" s="38">
        <v>-0.31497936481547312</v>
      </c>
      <c r="N2772" s="39" t="s">
        <v>33</v>
      </c>
      <c r="O2772" s="32">
        <v>14</v>
      </c>
      <c r="P2772" s="32">
        <v>3</v>
      </c>
      <c r="Q2772" s="55">
        <v>-0.50606122164441214</v>
      </c>
      <c r="R2772" s="54" t="s">
        <v>33</v>
      </c>
    </row>
    <row r="2773" spans="1:18" x14ac:dyDescent="0.25">
      <c r="A2773" s="32" t="s">
        <v>18832</v>
      </c>
      <c r="B2773" s="33" t="s">
        <v>18833</v>
      </c>
      <c r="C2773" s="32" t="s">
        <v>2538</v>
      </c>
      <c r="D2773" s="32" t="s">
        <v>18834</v>
      </c>
      <c r="E2773" s="32" t="s">
        <v>18835</v>
      </c>
      <c r="F2773" s="32" t="s">
        <v>2538</v>
      </c>
      <c r="G2773" s="34" t="s">
        <v>60737</v>
      </c>
      <c r="H2773" s="34" t="s">
        <v>60738</v>
      </c>
      <c r="I2773" s="38">
        <v>-5.6420063523381379E-2</v>
      </c>
      <c r="J2773" s="39" t="s">
        <v>33</v>
      </c>
      <c r="K2773" s="34" t="s">
        <v>60739</v>
      </c>
      <c r="L2773" s="34" t="s">
        <v>60740</v>
      </c>
      <c r="M2773" s="38">
        <v>-4.8161325706002157E-2</v>
      </c>
      <c r="N2773" s="39" t="s">
        <v>33</v>
      </c>
      <c r="O2773" s="32">
        <v>21</v>
      </c>
      <c r="P2773" s="32">
        <v>12</v>
      </c>
      <c r="Q2773" s="55">
        <v>0.46423849337572509</v>
      </c>
      <c r="R2773" s="56">
        <v>6.4873118820224698E-3</v>
      </c>
    </row>
    <row r="2774" spans="1:18" x14ac:dyDescent="0.25">
      <c r="A2774" s="32" t="s">
        <v>60741</v>
      </c>
      <c r="B2774" s="33" t="s">
        <v>60742</v>
      </c>
      <c r="C2774" s="32" t="s">
        <v>2557</v>
      </c>
      <c r="D2774" s="32" t="s">
        <v>60743</v>
      </c>
      <c r="E2774" s="32" t="s">
        <v>3034</v>
      </c>
      <c r="F2774" s="32" t="s">
        <v>2595</v>
      </c>
      <c r="G2774" s="34" t="s">
        <v>60744</v>
      </c>
      <c r="H2774" s="34" t="s">
        <v>60745</v>
      </c>
      <c r="I2774" s="38">
        <v>0.17823638971087141</v>
      </c>
      <c r="J2774" s="39" t="s">
        <v>33</v>
      </c>
      <c r="K2774" s="34" t="s">
        <v>60746</v>
      </c>
      <c r="L2774" s="34" t="s">
        <v>60747</v>
      </c>
      <c r="M2774" s="38">
        <v>0.8102458197336474</v>
      </c>
      <c r="N2774" s="39" t="s">
        <v>33</v>
      </c>
      <c r="O2774" s="32">
        <v>2</v>
      </c>
      <c r="P2774" s="32">
        <v>2</v>
      </c>
      <c r="Q2774" s="54" t="e">
        <v>#N/A</v>
      </c>
      <c r="R2774" s="54"/>
    </row>
    <row r="2775" spans="1:18" x14ac:dyDescent="0.25">
      <c r="A2775" s="32" t="s">
        <v>18846</v>
      </c>
      <c r="B2775" s="33" t="s">
        <v>18847</v>
      </c>
      <c r="C2775" s="32" t="s">
        <v>13792</v>
      </c>
      <c r="D2775" s="32" t="s">
        <v>15236</v>
      </c>
      <c r="E2775" s="32" t="s">
        <v>15237</v>
      </c>
      <c r="F2775" s="32" t="s">
        <v>2476</v>
      </c>
      <c r="G2775" s="34" t="s">
        <v>60748</v>
      </c>
      <c r="H2775" s="34" t="s">
        <v>60749</v>
      </c>
      <c r="I2775" s="38">
        <v>1.8542287909552011E-2</v>
      </c>
      <c r="J2775" s="39" t="s">
        <v>33</v>
      </c>
      <c r="K2775" s="34" t="s">
        <v>60750</v>
      </c>
      <c r="L2775" s="34" t="s">
        <v>60751</v>
      </c>
      <c r="M2775" s="38">
        <v>0.66929044615876065</v>
      </c>
      <c r="N2775" s="39" t="s">
        <v>33</v>
      </c>
      <c r="O2775" s="32">
        <v>11</v>
      </c>
      <c r="P2775" s="32">
        <v>8</v>
      </c>
      <c r="Q2775" s="54" t="e">
        <v>#N/A</v>
      </c>
      <c r="R2775" s="54"/>
    </row>
    <row r="2776" spans="1:18" x14ac:dyDescent="0.25">
      <c r="A2776" s="32" t="s">
        <v>18860</v>
      </c>
      <c r="B2776" s="33" t="s">
        <v>18861</v>
      </c>
      <c r="C2776" s="32" t="s">
        <v>2538</v>
      </c>
      <c r="D2776" s="32" t="s">
        <v>16843</v>
      </c>
      <c r="E2776" s="32" t="s">
        <v>16844</v>
      </c>
      <c r="F2776" s="32" t="s">
        <v>2538</v>
      </c>
      <c r="G2776" s="34" t="s">
        <v>60752</v>
      </c>
      <c r="H2776" s="34" t="s">
        <v>60753</v>
      </c>
      <c r="I2776" s="38">
        <v>-0.36094048019656333</v>
      </c>
      <c r="J2776" s="39" t="s">
        <v>33</v>
      </c>
      <c r="K2776" s="34" t="s">
        <v>60754</v>
      </c>
      <c r="L2776" s="34" t="s">
        <v>60755</v>
      </c>
      <c r="M2776" s="38">
        <v>0.14670729761462967</v>
      </c>
      <c r="N2776" s="39" t="s">
        <v>33</v>
      </c>
      <c r="O2776" s="32">
        <v>10</v>
      </c>
      <c r="P2776" s="32">
        <v>2</v>
      </c>
      <c r="Q2776" s="55">
        <v>-0.26978348727815604</v>
      </c>
      <c r="R2776" s="54" t="s">
        <v>33</v>
      </c>
    </row>
    <row r="2777" spans="1:18" x14ac:dyDescent="0.25">
      <c r="A2777" s="32" t="s">
        <v>18865</v>
      </c>
      <c r="B2777" s="33" t="s">
        <v>18866</v>
      </c>
      <c r="C2777" s="32" t="s">
        <v>14570</v>
      </c>
      <c r="D2777" s="32" t="s">
        <v>18867</v>
      </c>
      <c r="E2777" s="32" t="s">
        <v>11513</v>
      </c>
      <c r="F2777" s="32" t="s">
        <v>2538</v>
      </c>
      <c r="G2777" s="34" t="s">
        <v>60756</v>
      </c>
      <c r="H2777" s="34" t="s">
        <v>60757</v>
      </c>
      <c r="I2777" s="38">
        <v>-0.21910219250320537</v>
      </c>
      <c r="J2777" s="39" t="s">
        <v>33</v>
      </c>
      <c r="K2777" s="34" t="s">
        <v>60758</v>
      </c>
      <c r="L2777" s="34" t="s">
        <v>60759</v>
      </c>
      <c r="M2777" s="38">
        <v>-1.1604002825190292</v>
      </c>
      <c r="N2777" s="39" t="s">
        <v>33</v>
      </c>
      <c r="O2777" s="32">
        <v>11</v>
      </c>
      <c r="P2777" s="32">
        <v>4</v>
      </c>
      <c r="Q2777" s="54" t="e">
        <v>#N/A</v>
      </c>
      <c r="R2777" s="54"/>
    </row>
    <row r="2778" spans="1:18" x14ac:dyDescent="0.25">
      <c r="A2778" s="32" t="s">
        <v>18870</v>
      </c>
      <c r="B2778" s="33" t="s">
        <v>18871</v>
      </c>
      <c r="C2778" s="32" t="s">
        <v>2576</v>
      </c>
      <c r="D2778" s="32" t="s">
        <v>18872</v>
      </c>
      <c r="E2778" s="32" t="s">
        <v>13649</v>
      </c>
      <c r="F2778" s="32" t="s">
        <v>2576</v>
      </c>
      <c r="G2778" s="34" t="s">
        <v>60760</v>
      </c>
      <c r="H2778" s="34" t="s">
        <v>60761</v>
      </c>
      <c r="I2778" s="38">
        <v>-0.78615852190810753</v>
      </c>
      <c r="J2778" s="39" t="s">
        <v>33</v>
      </c>
      <c r="K2778" s="34" t="s">
        <v>60762</v>
      </c>
      <c r="L2778" s="34" t="s">
        <v>60763</v>
      </c>
      <c r="M2778" s="38">
        <v>0.55464486022817683</v>
      </c>
      <c r="N2778" s="39" t="s">
        <v>33</v>
      </c>
      <c r="O2778" s="32">
        <v>2</v>
      </c>
      <c r="P2778" s="32">
        <v>2</v>
      </c>
      <c r="Q2778" s="55">
        <v>-0.75576241641733011</v>
      </c>
      <c r="R2778" s="54" t="s">
        <v>33</v>
      </c>
    </row>
    <row r="2779" spans="1:18" x14ac:dyDescent="0.25">
      <c r="A2779" s="32" t="s">
        <v>60764</v>
      </c>
      <c r="B2779" s="33" t="s">
        <v>60765</v>
      </c>
      <c r="C2779" s="32" t="s">
        <v>13792</v>
      </c>
      <c r="D2779" s="32" t="s">
        <v>60766</v>
      </c>
      <c r="E2779" s="32" t="s">
        <v>15720</v>
      </c>
      <c r="F2779" s="32" t="s">
        <v>2476</v>
      </c>
      <c r="G2779" s="34" t="s">
        <v>60767</v>
      </c>
      <c r="H2779" s="34" t="s">
        <v>60768</v>
      </c>
      <c r="I2779" s="38">
        <v>0.16562947616876236</v>
      </c>
      <c r="J2779" s="39" t="s">
        <v>33</v>
      </c>
      <c r="K2779" s="34" t="s">
        <v>60769</v>
      </c>
      <c r="L2779" s="34" t="s">
        <v>60770</v>
      </c>
      <c r="M2779" s="38">
        <v>0.52366154513910035</v>
      </c>
      <c r="N2779" s="39" t="s">
        <v>33</v>
      </c>
      <c r="O2779" s="32">
        <v>4</v>
      </c>
      <c r="P2779" s="32">
        <v>4</v>
      </c>
      <c r="Q2779" s="55">
        <v>0.15793450439581172</v>
      </c>
      <c r="R2779" s="54" t="s">
        <v>33</v>
      </c>
    </row>
    <row r="2780" spans="1:18" x14ac:dyDescent="0.25">
      <c r="A2780" s="32" t="s">
        <v>18878</v>
      </c>
      <c r="B2780" s="33" t="s">
        <v>18879</v>
      </c>
      <c r="C2780" s="32" t="s">
        <v>2476</v>
      </c>
      <c r="D2780" s="32" t="s">
        <v>13390</v>
      </c>
      <c r="E2780" s="32" t="s">
        <v>13391</v>
      </c>
      <c r="F2780" s="32" t="s">
        <v>2476</v>
      </c>
      <c r="G2780" s="34" t="s">
        <v>60771</v>
      </c>
      <c r="H2780" s="34" t="s">
        <v>60772</v>
      </c>
      <c r="I2780" s="38">
        <v>-6.6869359597537606E-2</v>
      </c>
      <c r="J2780" s="39" t="s">
        <v>33</v>
      </c>
      <c r="K2780" s="34" t="s">
        <v>60773</v>
      </c>
      <c r="L2780" s="34" t="s">
        <v>60774</v>
      </c>
      <c r="M2780" s="38">
        <v>0.10345943035068872</v>
      </c>
      <c r="N2780" s="39" t="s">
        <v>33</v>
      </c>
      <c r="O2780" s="32">
        <v>20</v>
      </c>
      <c r="P2780" s="32">
        <v>14</v>
      </c>
      <c r="Q2780" s="55">
        <v>0.36528736040041598</v>
      </c>
      <c r="R2780" s="56">
        <v>1.13744398925925E-2</v>
      </c>
    </row>
    <row r="2781" spans="1:18" x14ac:dyDescent="0.25">
      <c r="A2781" s="32" t="s">
        <v>60775</v>
      </c>
      <c r="B2781" s="33" t="s">
        <v>60776</v>
      </c>
      <c r="C2781" s="32" t="s">
        <v>26118</v>
      </c>
      <c r="D2781" s="32" t="s">
        <v>60777</v>
      </c>
      <c r="E2781" s="32" t="s">
        <v>8553</v>
      </c>
      <c r="F2781" s="32" t="s">
        <v>2557</v>
      </c>
      <c r="G2781" s="34" t="s">
        <v>60778</v>
      </c>
      <c r="H2781" s="34" t="s">
        <v>60779</v>
      </c>
      <c r="I2781" s="38">
        <v>4.3117936041667818E-4</v>
      </c>
      <c r="J2781" s="39" t="s">
        <v>33</v>
      </c>
      <c r="K2781" s="34" t="s">
        <v>60780</v>
      </c>
      <c r="L2781" s="34" t="s">
        <v>60781</v>
      </c>
      <c r="M2781" s="38">
        <v>-1.0081358826840974</v>
      </c>
      <c r="N2781" s="39" t="s">
        <v>33</v>
      </c>
      <c r="O2781" s="32">
        <v>3</v>
      </c>
      <c r="P2781" s="32">
        <v>3</v>
      </c>
      <c r="Q2781" s="54" t="e">
        <v>#N/A</v>
      </c>
      <c r="R2781" s="54"/>
    </row>
    <row r="2782" spans="1:18" x14ac:dyDescent="0.25">
      <c r="A2782" s="32" t="s">
        <v>18883</v>
      </c>
      <c r="B2782" s="33" t="s">
        <v>18884</v>
      </c>
      <c r="C2782" s="32" t="s">
        <v>2538</v>
      </c>
      <c r="D2782" s="32" t="s">
        <v>10938</v>
      </c>
      <c r="E2782" s="32" t="s">
        <v>10939</v>
      </c>
      <c r="F2782" s="32" t="s">
        <v>2538</v>
      </c>
      <c r="G2782" s="34" t="s">
        <v>60782</v>
      </c>
      <c r="H2782" s="34" t="s">
        <v>60783</v>
      </c>
      <c r="I2782" s="38">
        <v>5.359371472012333E-2</v>
      </c>
      <c r="J2782" s="39" t="s">
        <v>33</v>
      </c>
      <c r="K2782" s="34" t="s">
        <v>60784</v>
      </c>
      <c r="L2782" s="34" t="s">
        <v>60785</v>
      </c>
      <c r="M2782" s="38">
        <v>0.13315831072840126</v>
      </c>
      <c r="N2782" s="39" t="s">
        <v>33</v>
      </c>
      <c r="O2782" s="32">
        <v>6</v>
      </c>
      <c r="P2782" s="32">
        <v>4</v>
      </c>
      <c r="Q2782" s="55">
        <v>0.26106585423204531</v>
      </c>
      <c r="R2782" s="56">
        <v>4.18429132697795E-2</v>
      </c>
    </row>
    <row r="2783" spans="1:18" x14ac:dyDescent="0.25">
      <c r="A2783" s="32" t="s">
        <v>60786</v>
      </c>
      <c r="B2783" s="33" t="s">
        <v>60787</v>
      </c>
      <c r="C2783" s="32" t="s">
        <v>2576</v>
      </c>
      <c r="D2783" s="32" t="s">
        <v>52423</v>
      </c>
      <c r="E2783" s="32" t="s">
        <v>52424</v>
      </c>
      <c r="F2783" s="32" t="s">
        <v>2576</v>
      </c>
      <c r="G2783" s="34" t="s">
        <v>60788</v>
      </c>
      <c r="H2783" s="34" t="s">
        <v>60789</v>
      </c>
      <c r="I2783" s="38">
        <v>-0.29357282059882633</v>
      </c>
      <c r="J2783" s="39" t="s">
        <v>33</v>
      </c>
      <c r="K2783" s="34" t="s">
        <v>60790</v>
      </c>
      <c r="L2783" s="34" t="s">
        <v>60791</v>
      </c>
      <c r="M2783" s="38">
        <v>0.50428514242190403</v>
      </c>
      <c r="N2783" s="39" t="s">
        <v>33</v>
      </c>
      <c r="O2783" s="32">
        <v>6</v>
      </c>
      <c r="P2783" s="32">
        <v>4</v>
      </c>
      <c r="Q2783" s="55">
        <v>-1.3526592612521058</v>
      </c>
      <c r="R2783" s="54" t="s">
        <v>33</v>
      </c>
    </row>
    <row r="2784" spans="1:18" x14ac:dyDescent="0.25">
      <c r="A2784" s="32" t="s">
        <v>60792</v>
      </c>
      <c r="B2784" s="33" t="s">
        <v>60793</v>
      </c>
      <c r="C2784" s="32" t="s">
        <v>2476</v>
      </c>
      <c r="D2784" s="32" t="s">
        <v>60794</v>
      </c>
      <c r="E2784" s="32" t="s">
        <v>60795</v>
      </c>
      <c r="F2784" s="32" t="s">
        <v>2476</v>
      </c>
      <c r="G2784" s="34" t="s">
        <v>60796</v>
      </c>
      <c r="H2784" s="34" t="s">
        <v>60797</v>
      </c>
      <c r="I2784" s="38">
        <v>-0.46322042169867439</v>
      </c>
      <c r="J2784" s="39" t="s">
        <v>33</v>
      </c>
      <c r="K2784" s="34" t="s">
        <v>60798</v>
      </c>
      <c r="L2784" s="34" t="s">
        <v>60799</v>
      </c>
      <c r="M2784" s="38">
        <v>0.53118228504318277</v>
      </c>
      <c r="N2784" s="39" t="s">
        <v>33</v>
      </c>
      <c r="O2784" s="32">
        <v>9</v>
      </c>
      <c r="P2784" s="32">
        <v>9</v>
      </c>
      <c r="Q2784" s="55">
        <v>0.3272762599043948</v>
      </c>
      <c r="R2784" s="56">
        <v>2.3085420237394901E-2</v>
      </c>
    </row>
    <row r="2785" spans="1:18" x14ac:dyDescent="0.25">
      <c r="A2785" s="32" t="s">
        <v>18896</v>
      </c>
      <c r="B2785" s="33" t="s">
        <v>18897</v>
      </c>
      <c r="C2785" s="32" t="s">
        <v>2538</v>
      </c>
      <c r="D2785" s="32" t="s">
        <v>17490</v>
      </c>
      <c r="E2785" s="32" t="s">
        <v>17491</v>
      </c>
      <c r="F2785" s="32" t="s">
        <v>2538</v>
      </c>
      <c r="G2785" s="34" t="s">
        <v>60800</v>
      </c>
      <c r="H2785" s="34" t="s">
        <v>60801</v>
      </c>
      <c r="I2785" s="38">
        <v>-0.75528854936146661</v>
      </c>
      <c r="J2785" s="39" t="s">
        <v>33</v>
      </c>
      <c r="K2785" s="34" t="s">
        <v>60802</v>
      </c>
      <c r="L2785" s="34" t="s">
        <v>60803</v>
      </c>
      <c r="M2785" s="38">
        <v>-1.780535498200335</v>
      </c>
      <c r="N2785" s="39" t="s">
        <v>33</v>
      </c>
      <c r="O2785" s="32">
        <v>23</v>
      </c>
      <c r="P2785" s="32">
        <v>1</v>
      </c>
      <c r="Q2785" s="55">
        <v>-7.5332983787021746E-2</v>
      </c>
      <c r="R2785" s="54" t="s">
        <v>33</v>
      </c>
    </row>
    <row r="2786" spans="1:18" x14ac:dyDescent="0.25">
      <c r="A2786" s="32" t="s">
        <v>60804</v>
      </c>
      <c r="B2786" s="33" t="s">
        <v>60805</v>
      </c>
      <c r="C2786" s="32" t="s">
        <v>2538</v>
      </c>
      <c r="D2786" s="32" t="s">
        <v>60806</v>
      </c>
      <c r="E2786" s="32" t="s">
        <v>60807</v>
      </c>
      <c r="F2786" s="32" t="s">
        <v>2576</v>
      </c>
      <c r="G2786" s="34" t="s">
        <v>60808</v>
      </c>
      <c r="H2786" s="34" t="s">
        <v>60809</v>
      </c>
      <c r="I2786" s="38">
        <v>1.0845491493242852E-2</v>
      </c>
      <c r="J2786" s="39" t="s">
        <v>33</v>
      </c>
      <c r="K2786" s="34" t="s">
        <v>60810</v>
      </c>
      <c r="L2786" s="34" t="s">
        <v>60811</v>
      </c>
      <c r="M2786" s="38">
        <v>-1.1776008861754856</v>
      </c>
      <c r="N2786" s="39" t="s">
        <v>33</v>
      </c>
      <c r="O2786" s="32">
        <v>3</v>
      </c>
      <c r="P2786" s="32">
        <v>3</v>
      </c>
      <c r="Q2786" s="54" t="e">
        <v>#N/A</v>
      </c>
      <c r="R2786" s="54"/>
    </row>
    <row r="2787" spans="1:18" x14ac:dyDescent="0.25">
      <c r="A2787" s="32" t="s">
        <v>60812</v>
      </c>
      <c r="B2787" s="33" t="s">
        <v>60813</v>
      </c>
      <c r="C2787" s="32" t="s">
        <v>2576</v>
      </c>
      <c r="D2787" s="32" t="s">
        <v>40906</v>
      </c>
      <c r="E2787" s="32" t="s">
        <v>18669</v>
      </c>
      <c r="F2787" s="32" t="s">
        <v>2538</v>
      </c>
      <c r="G2787" s="34" t="s">
        <v>60814</v>
      </c>
      <c r="H2787" s="34" t="s">
        <v>60815</v>
      </c>
      <c r="I2787" s="38">
        <v>-1.1041918676472167</v>
      </c>
      <c r="J2787" s="39" t="s">
        <v>33</v>
      </c>
      <c r="K2787" s="34" t="s">
        <v>60816</v>
      </c>
      <c r="L2787" s="34" t="s">
        <v>60817</v>
      </c>
      <c r="M2787" s="38">
        <v>0.61163724121221053</v>
      </c>
      <c r="N2787" s="39" t="s">
        <v>33</v>
      </c>
      <c r="O2787" s="32">
        <v>2</v>
      </c>
      <c r="P2787" s="32">
        <v>2</v>
      </c>
      <c r="Q2787" s="54" t="e">
        <v>#N/A</v>
      </c>
      <c r="R2787" s="54"/>
    </row>
    <row r="2788" spans="1:18" x14ac:dyDescent="0.25">
      <c r="A2788" s="32" t="s">
        <v>18909</v>
      </c>
      <c r="B2788" s="33" t="s">
        <v>18910</v>
      </c>
      <c r="C2788" s="32" t="s">
        <v>2538</v>
      </c>
      <c r="D2788" s="32" t="s">
        <v>18911</v>
      </c>
      <c r="E2788" s="32" t="s">
        <v>18912</v>
      </c>
      <c r="F2788" s="32" t="s">
        <v>2538</v>
      </c>
      <c r="G2788" s="34" t="s">
        <v>60818</v>
      </c>
      <c r="H2788" s="34" t="s">
        <v>60819</v>
      </c>
      <c r="I2788" s="38">
        <v>-0.22906171643481957</v>
      </c>
      <c r="J2788" s="39" t="s">
        <v>33</v>
      </c>
      <c r="K2788" s="34" t="s">
        <v>60820</v>
      </c>
      <c r="L2788" s="34" t="s">
        <v>60821</v>
      </c>
      <c r="M2788" s="38">
        <v>0.46918138278701993</v>
      </c>
      <c r="N2788" s="39" t="s">
        <v>33</v>
      </c>
      <c r="O2788" s="32">
        <v>12</v>
      </c>
      <c r="P2788" s="32">
        <v>9</v>
      </c>
      <c r="Q2788" s="55">
        <v>1.4905607566031393E-2</v>
      </c>
      <c r="R2788" s="54" t="s">
        <v>33</v>
      </c>
    </row>
    <row r="2789" spans="1:18" x14ac:dyDescent="0.25">
      <c r="A2789" s="32" t="s">
        <v>18918</v>
      </c>
      <c r="B2789" s="33" t="s">
        <v>18919</v>
      </c>
      <c r="C2789" s="32" t="s">
        <v>2538</v>
      </c>
      <c r="D2789" s="32" t="s">
        <v>18920</v>
      </c>
      <c r="E2789" s="32" t="s">
        <v>8644</v>
      </c>
      <c r="F2789" s="32" t="s">
        <v>2576</v>
      </c>
      <c r="G2789" s="34" t="s">
        <v>60822</v>
      </c>
      <c r="H2789" s="34" t="s">
        <v>60823</v>
      </c>
      <c r="I2789" s="38">
        <v>-0.13410995897905353</v>
      </c>
      <c r="J2789" s="39" t="s">
        <v>33</v>
      </c>
      <c r="K2789" s="34" t="s">
        <v>60824</v>
      </c>
      <c r="L2789" s="34" t="s">
        <v>60825</v>
      </c>
      <c r="M2789" s="38">
        <v>0.4442025870810179</v>
      </c>
      <c r="N2789" s="39" t="s">
        <v>33</v>
      </c>
      <c r="O2789" s="32">
        <v>5</v>
      </c>
      <c r="P2789" s="32">
        <v>5</v>
      </c>
      <c r="Q2789" s="54" t="e">
        <v>#N/A</v>
      </c>
      <c r="R2789" s="54"/>
    </row>
    <row r="2790" spans="1:18" x14ac:dyDescent="0.25">
      <c r="A2790" s="32" t="s">
        <v>60826</v>
      </c>
      <c r="B2790" s="33" t="s">
        <v>60827</v>
      </c>
      <c r="C2790" s="32" t="s">
        <v>2538</v>
      </c>
      <c r="D2790" s="32" t="s">
        <v>60828</v>
      </c>
      <c r="E2790" s="32" t="s">
        <v>60829</v>
      </c>
      <c r="F2790" s="32" t="s">
        <v>2595</v>
      </c>
      <c r="G2790" s="34" t="s">
        <v>60830</v>
      </c>
      <c r="H2790" s="34" t="s">
        <v>60831</v>
      </c>
      <c r="I2790" s="38">
        <v>0.3909068178725616</v>
      </c>
      <c r="J2790" s="39" t="s">
        <v>33</v>
      </c>
      <c r="K2790" s="34" t="s">
        <v>60832</v>
      </c>
      <c r="L2790" s="34" t="s">
        <v>60833</v>
      </c>
      <c r="M2790" s="38">
        <v>-1.3656603589944181</v>
      </c>
      <c r="N2790" s="39" t="s">
        <v>33</v>
      </c>
      <c r="O2790" s="32">
        <v>2</v>
      </c>
      <c r="P2790" s="32">
        <v>2</v>
      </c>
      <c r="Q2790" s="54" t="e">
        <v>#N/A</v>
      </c>
      <c r="R2790" s="54"/>
    </row>
    <row r="2791" spans="1:18" x14ac:dyDescent="0.25">
      <c r="A2791" s="32" t="s">
        <v>18933</v>
      </c>
      <c r="B2791" s="33" t="s">
        <v>18934</v>
      </c>
      <c r="C2791" s="32" t="s">
        <v>2538</v>
      </c>
      <c r="D2791" s="32" t="s">
        <v>18935</v>
      </c>
      <c r="E2791" s="32" t="s">
        <v>18936</v>
      </c>
      <c r="F2791" s="32" t="s">
        <v>2538</v>
      </c>
      <c r="G2791" s="34" t="s">
        <v>60834</v>
      </c>
      <c r="H2791" s="34" t="s">
        <v>60835</v>
      </c>
      <c r="I2791" s="38">
        <v>0.24216010577674224</v>
      </c>
      <c r="J2791" s="39" t="s">
        <v>33</v>
      </c>
      <c r="K2791" s="34" t="s">
        <v>60836</v>
      </c>
      <c r="L2791" s="34" t="s">
        <v>60837</v>
      </c>
      <c r="M2791" s="38">
        <v>0.17445602987223208</v>
      </c>
      <c r="N2791" s="39" t="s">
        <v>33</v>
      </c>
      <c r="O2791" s="32">
        <v>7</v>
      </c>
      <c r="P2791" s="32">
        <v>5</v>
      </c>
      <c r="Q2791" s="54" t="e">
        <v>#N/A</v>
      </c>
      <c r="R2791" s="54"/>
    </row>
    <row r="2792" spans="1:18" x14ac:dyDescent="0.25">
      <c r="A2792" s="32" t="s">
        <v>60838</v>
      </c>
      <c r="B2792" s="33" t="s">
        <v>60839</v>
      </c>
      <c r="C2792" s="32" t="s">
        <v>27385</v>
      </c>
      <c r="D2792" s="32" t="s">
        <v>13631</v>
      </c>
      <c r="E2792" s="32" t="s">
        <v>13632</v>
      </c>
      <c r="F2792" s="32" t="s">
        <v>2466</v>
      </c>
      <c r="G2792" s="34" t="s">
        <v>60840</v>
      </c>
      <c r="H2792" s="34" t="s">
        <v>60841</v>
      </c>
      <c r="I2792" s="38">
        <v>-5.3344763305047449E-2</v>
      </c>
      <c r="J2792" s="39" t="s">
        <v>33</v>
      </c>
      <c r="K2792" s="34" t="s">
        <v>60842</v>
      </c>
      <c r="L2792" s="34" t="s">
        <v>60843</v>
      </c>
      <c r="M2792" s="38">
        <v>1.9931482613609959</v>
      </c>
      <c r="N2792" s="39" t="s">
        <v>33</v>
      </c>
      <c r="O2792" s="32">
        <v>10</v>
      </c>
      <c r="P2792" s="32">
        <v>1</v>
      </c>
      <c r="Q2792" s="54" t="e">
        <v>#N/A</v>
      </c>
      <c r="R2792" s="54"/>
    </row>
    <row r="2793" spans="1:18" x14ac:dyDescent="0.25">
      <c r="A2793" s="32" t="s">
        <v>60844</v>
      </c>
      <c r="B2793" s="33" t="s">
        <v>60845</v>
      </c>
      <c r="C2793" s="32" t="s">
        <v>2476</v>
      </c>
      <c r="D2793" s="32" t="s">
        <v>60846</v>
      </c>
      <c r="E2793" s="32" t="s">
        <v>6393</v>
      </c>
      <c r="F2793" s="32" t="s">
        <v>2476</v>
      </c>
      <c r="G2793" s="34" t="s">
        <v>60847</v>
      </c>
      <c r="H2793" s="34" t="s">
        <v>60848</v>
      </c>
      <c r="I2793" s="38">
        <v>-0.47491499801008874</v>
      </c>
      <c r="J2793" s="39" t="s">
        <v>33</v>
      </c>
      <c r="K2793" s="34" t="s">
        <v>60849</v>
      </c>
      <c r="L2793" s="34" t="s">
        <v>177</v>
      </c>
      <c r="M2793" s="38">
        <v>-21.630274326182075</v>
      </c>
      <c r="N2793" s="39" t="s">
        <v>33</v>
      </c>
      <c r="O2793" s="32">
        <v>2</v>
      </c>
      <c r="P2793" s="32">
        <v>2</v>
      </c>
      <c r="Q2793" s="54" t="e">
        <v>#N/A</v>
      </c>
      <c r="R2793" s="54"/>
    </row>
    <row r="2794" spans="1:18" x14ac:dyDescent="0.25">
      <c r="A2794" s="32" t="s">
        <v>18965</v>
      </c>
      <c r="B2794" s="33" t="s">
        <v>18966</v>
      </c>
      <c r="C2794" s="32" t="s">
        <v>13792</v>
      </c>
      <c r="D2794" s="32" t="s">
        <v>18967</v>
      </c>
      <c r="E2794" s="32" t="s">
        <v>18968</v>
      </c>
      <c r="F2794" s="32" t="s">
        <v>2538</v>
      </c>
      <c r="G2794" s="34" t="s">
        <v>60850</v>
      </c>
      <c r="H2794" s="34" t="s">
        <v>60851</v>
      </c>
      <c r="I2794" s="38">
        <v>-1.6781414649724758E-2</v>
      </c>
      <c r="J2794" s="39" t="s">
        <v>33</v>
      </c>
      <c r="K2794" s="34" t="s">
        <v>60852</v>
      </c>
      <c r="L2794" s="34" t="s">
        <v>60853</v>
      </c>
      <c r="M2794" s="38">
        <v>-0.63377490746073006</v>
      </c>
      <c r="N2794" s="39" t="s">
        <v>33</v>
      </c>
      <c r="O2794" s="32">
        <v>9</v>
      </c>
      <c r="P2794" s="32">
        <v>5</v>
      </c>
      <c r="Q2794" s="54" t="e">
        <v>#N/A</v>
      </c>
      <c r="R2794" s="54"/>
    </row>
    <row r="2795" spans="1:18" x14ac:dyDescent="0.25">
      <c r="A2795" s="32" t="s">
        <v>60854</v>
      </c>
      <c r="B2795" s="33" t="s">
        <v>60855</v>
      </c>
      <c r="C2795" s="32" t="s">
        <v>28445</v>
      </c>
      <c r="D2795" s="32" t="s">
        <v>60856</v>
      </c>
      <c r="E2795" s="32" t="s">
        <v>60857</v>
      </c>
      <c r="F2795" s="32" t="s">
        <v>2605</v>
      </c>
      <c r="G2795" s="34" t="s">
        <v>60858</v>
      </c>
      <c r="H2795" s="34" t="s">
        <v>60859</v>
      </c>
      <c r="I2795" s="38">
        <v>2.4775507855964345</v>
      </c>
      <c r="J2795" s="39" t="s">
        <v>33</v>
      </c>
      <c r="K2795" s="34" t="s">
        <v>60860</v>
      </c>
      <c r="L2795" s="34" t="s">
        <v>60861</v>
      </c>
      <c r="M2795" s="38">
        <v>0.26247417540582613</v>
      </c>
      <c r="N2795" s="39" t="s">
        <v>33</v>
      </c>
      <c r="O2795" s="32">
        <v>4</v>
      </c>
      <c r="P2795" s="32">
        <v>2</v>
      </c>
      <c r="Q2795" s="55">
        <v>1.2787322590150097E-2</v>
      </c>
      <c r="R2795" s="54" t="s">
        <v>33</v>
      </c>
    </row>
    <row r="2796" spans="1:18" x14ac:dyDescent="0.25">
      <c r="A2796" s="32" t="s">
        <v>60862</v>
      </c>
      <c r="B2796" s="33" t="s">
        <v>60863</v>
      </c>
      <c r="C2796" s="32" t="s">
        <v>2557</v>
      </c>
      <c r="D2796" s="32" t="s">
        <v>28222</v>
      </c>
      <c r="E2796" s="32" t="s">
        <v>3788</v>
      </c>
      <c r="F2796" s="32" t="s">
        <v>2557</v>
      </c>
      <c r="G2796" s="34" t="s">
        <v>60864</v>
      </c>
      <c r="H2796" s="34" t="s">
        <v>60865</v>
      </c>
      <c r="I2796" s="38">
        <v>0.29001006825953235</v>
      </c>
      <c r="J2796" s="39" t="s">
        <v>33</v>
      </c>
      <c r="K2796" s="34" t="s">
        <v>60866</v>
      </c>
      <c r="L2796" s="34" t="s">
        <v>60867</v>
      </c>
      <c r="M2796" s="38">
        <v>-1.9161921066196774</v>
      </c>
      <c r="N2796" s="39" t="s">
        <v>33</v>
      </c>
      <c r="O2796" s="32">
        <v>3</v>
      </c>
      <c r="P2796" s="32">
        <v>3</v>
      </c>
      <c r="Q2796" s="54" t="e">
        <v>#N/A</v>
      </c>
      <c r="R2796" s="54"/>
    </row>
    <row r="2797" spans="1:18" x14ac:dyDescent="0.25">
      <c r="A2797" s="32" t="s">
        <v>60868</v>
      </c>
      <c r="B2797" s="33" t="s">
        <v>60869</v>
      </c>
      <c r="C2797" s="32" t="s">
        <v>2538</v>
      </c>
      <c r="D2797" s="32" t="s">
        <v>60870</v>
      </c>
      <c r="E2797" s="32" t="s">
        <v>60871</v>
      </c>
      <c r="F2797" s="32" t="s">
        <v>2605</v>
      </c>
      <c r="G2797" s="34" t="s">
        <v>60872</v>
      </c>
      <c r="H2797" s="34" t="s">
        <v>60873</v>
      </c>
      <c r="I2797" s="38">
        <v>0.1451963725626613</v>
      </c>
      <c r="J2797" s="39" t="s">
        <v>33</v>
      </c>
      <c r="K2797" s="34" t="s">
        <v>60874</v>
      </c>
      <c r="L2797" s="34" t="s">
        <v>60875</v>
      </c>
      <c r="M2797" s="38">
        <v>1.476665894806823</v>
      </c>
      <c r="N2797" s="39" t="s">
        <v>33</v>
      </c>
      <c r="O2797" s="32">
        <v>2</v>
      </c>
      <c r="P2797" s="32">
        <v>2</v>
      </c>
      <c r="Q2797" s="55">
        <v>0.53511469548771318</v>
      </c>
      <c r="R2797" s="56">
        <v>6.0168441226993797E-3</v>
      </c>
    </row>
    <row r="2798" spans="1:18" x14ac:dyDescent="0.25">
      <c r="A2798" s="32" t="s">
        <v>18981</v>
      </c>
      <c r="B2798" s="33" t="s">
        <v>18982</v>
      </c>
      <c r="C2798" s="32" t="s">
        <v>2476</v>
      </c>
      <c r="D2798" s="32" t="s">
        <v>18983</v>
      </c>
      <c r="E2798" s="32" t="s">
        <v>18984</v>
      </c>
      <c r="F2798" s="32" t="s">
        <v>2476</v>
      </c>
      <c r="G2798" s="34" t="s">
        <v>60876</v>
      </c>
      <c r="H2798" s="34" t="s">
        <v>60877</v>
      </c>
      <c r="I2798" s="38">
        <v>0.12186386369878782</v>
      </c>
      <c r="J2798" s="39" t="s">
        <v>33</v>
      </c>
      <c r="K2798" s="34" t="s">
        <v>60878</v>
      </c>
      <c r="L2798" s="34" t="s">
        <v>60879</v>
      </c>
      <c r="M2798" s="38">
        <v>-0.21320663762236516</v>
      </c>
      <c r="N2798" s="39" t="s">
        <v>33</v>
      </c>
      <c r="O2798" s="32">
        <v>5</v>
      </c>
      <c r="P2798" s="32">
        <v>5</v>
      </c>
      <c r="Q2798" s="55">
        <v>0.24532033457292154</v>
      </c>
      <c r="R2798" s="54" t="s">
        <v>33</v>
      </c>
    </row>
    <row r="2799" spans="1:18" x14ac:dyDescent="0.25">
      <c r="A2799" s="32" t="s">
        <v>60880</v>
      </c>
      <c r="B2799" s="33" t="s">
        <v>60881</v>
      </c>
      <c r="C2799" s="32" t="s">
        <v>2538</v>
      </c>
      <c r="D2799" s="32" t="s">
        <v>38760</v>
      </c>
      <c r="E2799" s="32" t="s">
        <v>38759</v>
      </c>
      <c r="F2799" s="32" t="s">
        <v>2538</v>
      </c>
      <c r="G2799" s="34" t="s">
        <v>60882</v>
      </c>
      <c r="H2799" s="34" t="s">
        <v>60883</v>
      </c>
      <c r="I2799" s="38">
        <v>0.44146805015431728</v>
      </c>
      <c r="J2799" s="39" t="s">
        <v>33</v>
      </c>
      <c r="K2799" s="34" t="s">
        <v>60884</v>
      </c>
      <c r="L2799" s="34" t="s">
        <v>60885</v>
      </c>
      <c r="M2799" s="38">
        <v>3.2986797446994705</v>
      </c>
      <c r="N2799" s="39" t="s">
        <v>33</v>
      </c>
      <c r="O2799" s="32">
        <v>2</v>
      </c>
      <c r="P2799" s="32">
        <v>2</v>
      </c>
      <c r="Q2799" s="54" t="e">
        <v>#N/A</v>
      </c>
      <c r="R2799" s="54"/>
    </row>
    <row r="2800" spans="1:18" x14ac:dyDescent="0.25">
      <c r="A2800" s="32" t="s">
        <v>18990</v>
      </c>
      <c r="B2800" s="33" t="s">
        <v>18991</v>
      </c>
      <c r="C2800" s="32" t="s">
        <v>2476</v>
      </c>
      <c r="D2800" s="32" t="s">
        <v>18992</v>
      </c>
      <c r="E2800" s="32" t="s">
        <v>18993</v>
      </c>
      <c r="F2800" s="32" t="s">
        <v>2476</v>
      </c>
      <c r="G2800" s="34" t="s">
        <v>60886</v>
      </c>
      <c r="H2800" s="34" t="s">
        <v>60887</v>
      </c>
      <c r="I2800" s="38">
        <v>-3.3388073825183162E-2</v>
      </c>
      <c r="J2800" s="39" t="s">
        <v>33</v>
      </c>
      <c r="K2800" s="34" t="s">
        <v>60888</v>
      </c>
      <c r="L2800" s="34" t="s">
        <v>60889</v>
      </c>
      <c r="M2800" s="38">
        <v>0.49742626408515817</v>
      </c>
      <c r="N2800" s="39" t="s">
        <v>33</v>
      </c>
      <c r="O2800" s="32">
        <v>6</v>
      </c>
      <c r="P2800" s="32">
        <v>6</v>
      </c>
      <c r="Q2800" s="55">
        <v>7.9930054628769689E-2</v>
      </c>
      <c r="R2800" s="54" t="s">
        <v>33</v>
      </c>
    </row>
    <row r="2801" spans="1:18" x14ac:dyDescent="0.25">
      <c r="A2801" s="32" t="s">
        <v>18999</v>
      </c>
      <c r="B2801" s="33" t="s">
        <v>19000</v>
      </c>
      <c r="C2801" s="32" t="s">
        <v>2538</v>
      </c>
      <c r="D2801" s="32" t="s">
        <v>19001</v>
      </c>
      <c r="E2801" s="32" t="s">
        <v>11691</v>
      </c>
      <c r="F2801" s="32" t="s">
        <v>2538</v>
      </c>
      <c r="G2801" s="34" t="s">
        <v>60890</v>
      </c>
      <c r="H2801" s="34" t="s">
        <v>60891</v>
      </c>
      <c r="I2801" s="38">
        <v>-2.7156330448236298E-2</v>
      </c>
      <c r="J2801" s="39" t="s">
        <v>33</v>
      </c>
      <c r="K2801" s="34" t="s">
        <v>60892</v>
      </c>
      <c r="L2801" s="34" t="s">
        <v>60893</v>
      </c>
      <c r="M2801" s="38">
        <v>-0.41821337839990702</v>
      </c>
      <c r="N2801" s="39" t="s">
        <v>33</v>
      </c>
      <c r="O2801" s="32">
        <v>10</v>
      </c>
      <c r="P2801" s="32">
        <v>10</v>
      </c>
      <c r="Q2801" s="54" t="e">
        <v>#N/A</v>
      </c>
      <c r="R2801" s="54"/>
    </row>
    <row r="2802" spans="1:18" x14ac:dyDescent="0.25">
      <c r="A2802" s="32" t="s">
        <v>60894</v>
      </c>
      <c r="B2802" s="33" t="s">
        <v>60895</v>
      </c>
      <c r="C2802" s="32" t="s">
        <v>2538</v>
      </c>
      <c r="D2802" s="32" t="s">
        <v>52882</v>
      </c>
      <c r="E2802" s="32" t="s">
        <v>52883</v>
      </c>
      <c r="F2802" s="32" t="s">
        <v>2494</v>
      </c>
      <c r="G2802" s="34" t="s">
        <v>60896</v>
      </c>
      <c r="H2802" s="34" t="s">
        <v>60897</v>
      </c>
      <c r="I2802" s="38">
        <v>0.10185309499243254</v>
      </c>
      <c r="J2802" s="39" t="s">
        <v>33</v>
      </c>
      <c r="K2802" s="34" t="s">
        <v>60898</v>
      </c>
      <c r="L2802" s="34" t="s">
        <v>60899</v>
      </c>
      <c r="M2802" s="38">
        <v>-2.5139536461517737</v>
      </c>
      <c r="N2802" s="39" t="s">
        <v>33</v>
      </c>
      <c r="O2802" s="32">
        <v>4</v>
      </c>
      <c r="P2802" s="32">
        <v>2</v>
      </c>
      <c r="Q2802" s="54" t="e">
        <v>#N/A</v>
      </c>
      <c r="R2802" s="54"/>
    </row>
    <row r="2803" spans="1:18" x14ac:dyDescent="0.25">
      <c r="A2803" s="32" t="s">
        <v>19023</v>
      </c>
      <c r="B2803" s="33" t="s">
        <v>19024</v>
      </c>
      <c r="C2803" s="32" t="s">
        <v>2538</v>
      </c>
      <c r="D2803" s="32" t="s">
        <v>19025</v>
      </c>
      <c r="E2803" s="32" t="s">
        <v>19026</v>
      </c>
      <c r="F2803" s="32" t="s">
        <v>2538</v>
      </c>
      <c r="G2803" s="34" t="s">
        <v>60900</v>
      </c>
      <c r="H2803" s="34" t="s">
        <v>60901</v>
      </c>
      <c r="I2803" s="38">
        <v>-0.23902476501399322</v>
      </c>
      <c r="J2803" s="39" t="s">
        <v>33</v>
      </c>
      <c r="K2803" s="34" t="s">
        <v>60902</v>
      </c>
      <c r="L2803" s="34" t="s">
        <v>60903</v>
      </c>
      <c r="M2803" s="38">
        <v>1.1536115657234185</v>
      </c>
      <c r="N2803" s="39" t="s">
        <v>33</v>
      </c>
      <c r="O2803" s="32">
        <v>19</v>
      </c>
      <c r="P2803" s="32">
        <v>6</v>
      </c>
      <c r="Q2803" s="55">
        <v>0.28098983813983908</v>
      </c>
      <c r="R2803" s="54" t="s">
        <v>33</v>
      </c>
    </row>
    <row r="2804" spans="1:18" x14ac:dyDescent="0.25">
      <c r="A2804" s="32" t="s">
        <v>60904</v>
      </c>
      <c r="B2804" s="33" t="s">
        <v>60905</v>
      </c>
      <c r="C2804" s="32" t="s">
        <v>13792</v>
      </c>
      <c r="D2804" s="32" t="s">
        <v>60906</v>
      </c>
      <c r="E2804" s="32" t="s">
        <v>60907</v>
      </c>
      <c r="F2804" s="32" t="s">
        <v>2576</v>
      </c>
      <c r="G2804" s="34" t="s">
        <v>60908</v>
      </c>
      <c r="H2804" s="34" t="s">
        <v>60909</v>
      </c>
      <c r="I2804" s="38">
        <v>-3.4727945962202848E-2</v>
      </c>
      <c r="J2804" s="39" t="s">
        <v>33</v>
      </c>
      <c r="K2804" s="34" t="s">
        <v>60910</v>
      </c>
      <c r="L2804" s="34" t="s">
        <v>177</v>
      </c>
      <c r="M2804" s="38">
        <v>-21.686569223093318</v>
      </c>
      <c r="N2804" s="39" t="s">
        <v>33</v>
      </c>
      <c r="O2804" s="32">
        <v>2</v>
      </c>
      <c r="P2804" s="32">
        <v>2</v>
      </c>
      <c r="Q2804" s="54" t="e">
        <v>#N/A</v>
      </c>
      <c r="R2804" s="54"/>
    </row>
    <row r="2805" spans="1:18" x14ac:dyDescent="0.25">
      <c r="A2805" s="32" t="s">
        <v>60911</v>
      </c>
      <c r="B2805" s="33" t="s">
        <v>60912</v>
      </c>
      <c r="C2805" s="32" t="s">
        <v>2538</v>
      </c>
      <c r="D2805" s="32" t="s">
        <v>34963</v>
      </c>
      <c r="E2805" s="32" t="s">
        <v>34962</v>
      </c>
      <c r="F2805" s="32" t="s">
        <v>2476</v>
      </c>
      <c r="G2805" s="34" t="s">
        <v>60913</v>
      </c>
      <c r="H2805" s="34" t="s">
        <v>60914</v>
      </c>
      <c r="I2805" s="38">
        <v>0.24269944580641692</v>
      </c>
      <c r="J2805" s="39" t="s">
        <v>33</v>
      </c>
      <c r="K2805" s="34" t="s">
        <v>60915</v>
      </c>
      <c r="L2805" s="34" t="s">
        <v>60916</v>
      </c>
      <c r="M2805" s="38">
        <v>1.4012682512501318</v>
      </c>
      <c r="N2805" s="39" t="s">
        <v>33</v>
      </c>
      <c r="O2805" s="32">
        <v>2</v>
      </c>
      <c r="P2805" s="32">
        <v>2</v>
      </c>
      <c r="Q2805" s="55">
        <v>6.495670180380958E-2</v>
      </c>
      <c r="R2805" s="54" t="s">
        <v>33</v>
      </c>
    </row>
    <row r="2806" spans="1:18" x14ac:dyDescent="0.25">
      <c r="A2806" s="32" t="s">
        <v>19039</v>
      </c>
      <c r="B2806" s="33" t="s">
        <v>19040</v>
      </c>
      <c r="C2806" s="32" t="s">
        <v>2538</v>
      </c>
      <c r="D2806" s="32" t="s">
        <v>19041</v>
      </c>
      <c r="E2806" s="32" t="s">
        <v>3888</v>
      </c>
      <c r="F2806" s="32" t="s">
        <v>2538</v>
      </c>
      <c r="G2806" s="34" t="s">
        <v>60917</v>
      </c>
      <c r="H2806" s="34" t="s">
        <v>60918</v>
      </c>
      <c r="I2806" s="38">
        <v>0.23538873940401184</v>
      </c>
      <c r="J2806" s="39" t="s">
        <v>33</v>
      </c>
      <c r="K2806" s="34" t="s">
        <v>60919</v>
      </c>
      <c r="L2806" s="34" t="s">
        <v>60920</v>
      </c>
      <c r="M2806" s="38">
        <v>-4.1306747480167501E-2</v>
      </c>
      <c r="N2806" s="39" t="s">
        <v>33</v>
      </c>
      <c r="O2806" s="32">
        <v>2</v>
      </c>
      <c r="P2806" s="32">
        <v>2</v>
      </c>
      <c r="Q2806" s="55">
        <v>0.21661888084798275</v>
      </c>
      <c r="R2806" s="54" t="s">
        <v>33</v>
      </c>
    </row>
    <row r="2807" spans="1:18" x14ac:dyDescent="0.25">
      <c r="A2807" s="32" t="s">
        <v>60921</v>
      </c>
      <c r="B2807" s="33" t="s">
        <v>60922</v>
      </c>
      <c r="C2807" s="32" t="s">
        <v>14570</v>
      </c>
      <c r="D2807" s="32" t="s">
        <v>32070</v>
      </c>
      <c r="E2807" s="32" t="s">
        <v>32069</v>
      </c>
      <c r="F2807" s="32" t="s">
        <v>2476</v>
      </c>
      <c r="G2807" s="34" t="s">
        <v>60923</v>
      </c>
      <c r="H2807" s="34" t="s">
        <v>60924</v>
      </c>
      <c r="I2807" s="38">
        <v>0.49863933566145124</v>
      </c>
      <c r="J2807" s="39" t="s">
        <v>33</v>
      </c>
      <c r="K2807" s="34" t="s">
        <v>60925</v>
      </c>
      <c r="L2807" s="34" t="s">
        <v>60926</v>
      </c>
      <c r="M2807" s="38">
        <v>-1.5683270446889954</v>
      </c>
      <c r="N2807" s="39" t="s">
        <v>33</v>
      </c>
      <c r="O2807" s="32">
        <v>5</v>
      </c>
      <c r="P2807" s="32">
        <v>5</v>
      </c>
      <c r="Q2807" s="55">
        <v>-0.7544180196417829</v>
      </c>
      <c r="R2807" s="56">
        <v>4.3688067444717399E-2</v>
      </c>
    </row>
    <row r="2808" spans="1:18" x14ac:dyDescent="0.25">
      <c r="A2808" s="32" t="s">
        <v>19046</v>
      </c>
      <c r="B2808" s="33" t="s">
        <v>19047</v>
      </c>
      <c r="C2808" s="32" t="s">
        <v>2538</v>
      </c>
      <c r="D2808" s="32" t="s">
        <v>19048</v>
      </c>
      <c r="E2808" s="32" t="s">
        <v>19049</v>
      </c>
      <c r="F2808" s="32" t="s">
        <v>2538</v>
      </c>
      <c r="G2808" s="34" t="s">
        <v>60927</v>
      </c>
      <c r="H2808" s="34" t="s">
        <v>60928</v>
      </c>
      <c r="I2808" s="38">
        <v>-0.28774720851705415</v>
      </c>
      <c r="J2808" s="39" t="s">
        <v>33</v>
      </c>
      <c r="K2808" s="34" t="s">
        <v>60929</v>
      </c>
      <c r="L2808" s="34" t="s">
        <v>60930</v>
      </c>
      <c r="M2808" s="38">
        <v>1.0613533954346823</v>
      </c>
      <c r="N2808" s="39" t="s">
        <v>33</v>
      </c>
      <c r="O2808" s="32">
        <v>5</v>
      </c>
      <c r="P2808" s="32">
        <v>5</v>
      </c>
      <c r="Q2808" s="54" t="e">
        <v>#N/A</v>
      </c>
      <c r="R2808" s="54"/>
    </row>
    <row r="2809" spans="1:18" x14ac:dyDescent="0.25">
      <c r="A2809" s="32" t="s">
        <v>19055</v>
      </c>
      <c r="B2809" s="33" t="s">
        <v>19056</v>
      </c>
      <c r="C2809" s="32" t="s">
        <v>2538</v>
      </c>
      <c r="D2809" s="32" t="s">
        <v>19057</v>
      </c>
      <c r="E2809" s="32" t="s">
        <v>19058</v>
      </c>
      <c r="F2809" s="32" t="s">
        <v>2538</v>
      </c>
      <c r="G2809" s="34" t="s">
        <v>60931</v>
      </c>
      <c r="H2809" s="34" t="s">
        <v>60932</v>
      </c>
      <c r="I2809" s="38">
        <v>0.12666777099102036</v>
      </c>
      <c r="J2809" s="39" t="s">
        <v>33</v>
      </c>
      <c r="K2809" s="34" t="s">
        <v>60933</v>
      </c>
      <c r="L2809" s="34" t="s">
        <v>60934</v>
      </c>
      <c r="M2809" s="38">
        <v>-0.20531585000780353</v>
      </c>
      <c r="N2809" s="39" t="s">
        <v>33</v>
      </c>
      <c r="O2809" s="32">
        <v>7</v>
      </c>
      <c r="P2809" s="32">
        <v>6</v>
      </c>
      <c r="Q2809" s="54" t="e">
        <v>#N/A</v>
      </c>
      <c r="R2809" s="54"/>
    </row>
    <row r="2810" spans="1:18" x14ac:dyDescent="0.25">
      <c r="A2810" s="32" t="s">
        <v>60935</v>
      </c>
      <c r="B2810" s="33" t="s">
        <v>60936</v>
      </c>
      <c r="C2810" s="32" t="s">
        <v>2476</v>
      </c>
      <c r="D2810" s="32" t="s">
        <v>60937</v>
      </c>
      <c r="E2810" s="32" t="s">
        <v>60807</v>
      </c>
      <c r="F2810" s="32" t="s">
        <v>2576</v>
      </c>
      <c r="G2810" s="34" t="s">
        <v>60938</v>
      </c>
      <c r="H2810" s="34" t="s">
        <v>60939</v>
      </c>
      <c r="I2810" s="38">
        <v>-0.12019015083488616</v>
      </c>
      <c r="J2810" s="39" t="s">
        <v>33</v>
      </c>
      <c r="K2810" s="34" t="s">
        <v>60940</v>
      </c>
      <c r="L2810" s="34" t="s">
        <v>60941</v>
      </c>
      <c r="M2810" s="38">
        <v>0.1165507902613297</v>
      </c>
      <c r="N2810" s="39" t="s">
        <v>33</v>
      </c>
      <c r="O2810" s="32">
        <v>2</v>
      </c>
      <c r="P2810" s="32">
        <v>2</v>
      </c>
      <c r="Q2810" s="54" t="e">
        <v>#N/A</v>
      </c>
      <c r="R2810" s="54"/>
    </row>
    <row r="2811" spans="1:18" x14ac:dyDescent="0.25">
      <c r="A2811" s="32" t="s">
        <v>60942</v>
      </c>
      <c r="B2811" s="33" t="s">
        <v>60943</v>
      </c>
      <c r="C2811" s="32" t="s">
        <v>2466</v>
      </c>
      <c r="D2811" s="32" t="s">
        <v>27616</v>
      </c>
      <c r="E2811" s="32" t="s">
        <v>14929</v>
      </c>
      <c r="F2811" s="32" t="s">
        <v>2504</v>
      </c>
      <c r="G2811" s="34" t="s">
        <v>60944</v>
      </c>
      <c r="H2811" s="34" t="s">
        <v>60945</v>
      </c>
      <c r="I2811" s="38">
        <v>-0.30270948559617478</v>
      </c>
      <c r="J2811" s="39" t="s">
        <v>33</v>
      </c>
      <c r="K2811" s="34" t="s">
        <v>60946</v>
      </c>
      <c r="L2811" s="34" t="s">
        <v>60947</v>
      </c>
      <c r="M2811" s="38">
        <v>0.42868496043104343</v>
      </c>
      <c r="N2811" s="39" t="s">
        <v>33</v>
      </c>
      <c r="O2811" s="32">
        <v>3</v>
      </c>
      <c r="P2811" s="32">
        <v>3</v>
      </c>
      <c r="Q2811" s="55">
        <v>4.6828452311873207E-2</v>
      </c>
      <c r="R2811" s="54" t="s">
        <v>33</v>
      </c>
    </row>
    <row r="2812" spans="1:18" x14ac:dyDescent="0.25">
      <c r="A2812" s="32" t="s">
        <v>60948</v>
      </c>
      <c r="B2812" s="33" t="s">
        <v>60949</v>
      </c>
      <c r="C2812" s="32" t="s">
        <v>2538</v>
      </c>
      <c r="D2812" s="32" t="s">
        <v>60950</v>
      </c>
      <c r="E2812" s="32" t="s">
        <v>5675</v>
      </c>
      <c r="F2812" s="32" t="s">
        <v>2538</v>
      </c>
      <c r="G2812" s="34" t="s">
        <v>60951</v>
      </c>
      <c r="H2812" s="34" t="s">
        <v>60952</v>
      </c>
      <c r="I2812" s="38">
        <v>0.31900177279312314</v>
      </c>
      <c r="J2812" s="39" t="s">
        <v>33</v>
      </c>
      <c r="K2812" s="34" t="s">
        <v>60953</v>
      </c>
      <c r="L2812" s="34" t="s">
        <v>60954</v>
      </c>
      <c r="M2812" s="38">
        <v>0.16238783937141871</v>
      </c>
      <c r="N2812" s="39" t="s">
        <v>33</v>
      </c>
      <c r="O2812" s="32">
        <v>2</v>
      </c>
      <c r="P2812" s="32">
        <v>2</v>
      </c>
      <c r="Q2812" s="54" t="e">
        <v>#N/A</v>
      </c>
      <c r="R2812" s="54"/>
    </row>
    <row r="2813" spans="1:18" x14ac:dyDescent="0.25">
      <c r="A2813" s="32" t="s">
        <v>60955</v>
      </c>
      <c r="B2813" s="33" t="s">
        <v>60956</v>
      </c>
      <c r="C2813" s="32" t="s">
        <v>2476</v>
      </c>
      <c r="D2813" s="32" t="s">
        <v>60957</v>
      </c>
      <c r="E2813" s="32" t="s">
        <v>15813</v>
      </c>
      <c r="F2813" s="32" t="s">
        <v>2595</v>
      </c>
      <c r="G2813" s="34" t="s">
        <v>60958</v>
      </c>
      <c r="H2813" s="34" t="s">
        <v>60959</v>
      </c>
      <c r="I2813" s="38">
        <v>-0.22334705062578161</v>
      </c>
      <c r="J2813" s="39" t="s">
        <v>33</v>
      </c>
      <c r="K2813" s="34" t="s">
        <v>60960</v>
      </c>
      <c r="L2813" s="34" t="s">
        <v>60961</v>
      </c>
      <c r="M2813" s="38">
        <v>1.8295121635853151</v>
      </c>
      <c r="N2813" s="39" t="s">
        <v>33</v>
      </c>
      <c r="O2813" s="32">
        <v>2</v>
      </c>
      <c r="P2813" s="32">
        <v>2</v>
      </c>
      <c r="Q2813" s="54" t="e">
        <v>#N/A</v>
      </c>
      <c r="R2813" s="54"/>
    </row>
    <row r="2814" spans="1:18" x14ac:dyDescent="0.25">
      <c r="A2814" s="32" t="s">
        <v>19073</v>
      </c>
      <c r="B2814" s="33" t="s">
        <v>19074</v>
      </c>
      <c r="C2814" s="32" t="s">
        <v>2538</v>
      </c>
      <c r="D2814" s="32" t="s">
        <v>19075</v>
      </c>
      <c r="E2814" s="32" t="s">
        <v>19076</v>
      </c>
      <c r="F2814" s="32" t="s">
        <v>2576</v>
      </c>
      <c r="G2814" s="34" t="s">
        <v>60962</v>
      </c>
      <c r="H2814" s="34" t="s">
        <v>60963</v>
      </c>
      <c r="I2814" s="38">
        <v>-1.5487825647187552E-2</v>
      </c>
      <c r="J2814" s="39" t="s">
        <v>33</v>
      </c>
      <c r="K2814" s="34" t="s">
        <v>60964</v>
      </c>
      <c r="L2814" s="34" t="s">
        <v>60965</v>
      </c>
      <c r="M2814" s="38">
        <v>1.4886677875736163</v>
      </c>
      <c r="N2814" s="39" t="s">
        <v>33</v>
      </c>
      <c r="O2814" s="32">
        <v>2</v>
      </c>
      <c r="P2814" s="32">
        <v>2</v>
      </c>
      <c r="Q2814" s="54" t="e">
        <v>#N/A</v>
      </c>
      <c r="R2814" s="54"/>
    </row>
    <row r="2815" spans="1:18" x14ac:dyDescent="0.25">
      <c r="A2815" s="32" t="s">
        <v>19085</v>
      </c>
      <c r="B2815" s="33" t="s">
        <v>19086</v>
      </c>
      <c r="C2815" s="32" t="s">
        <v>13792</v>
      </c>
      <c r="D2815" s="32" t="s">
        <v>19087</v>
      </c>
      <c r="E2815" s="32" t="s">
        <v>19088</v>
      </c>
      <c r="F2815" s="32" t="s">
        <v>2476</v>
      </c>
      <c r="G2815" s="34" t="s">
        <v>60966</v>
      </c>
      <c r="H2815" s="34" t="s">
        <v>60967</v>
      </c>
      <c r="I2815" s="38">
        <v>-0.18786969048363539</v>
      </c>
      <c r="J2815" s="39" t="s">
        <v>33</v>
      </c>
      <c r="K2815" s="34" t="s">
        <v>60968</v>
      </c>
      <c r="L2815" s="34" t="s">
        <v>60969</v>
      </c>
      <c r="M2815" s="38">
        <v>0.42192801929000823</v>
      </c>
      <c r="N2815" s="39" t="s">
        <v>33</v>
      </c>
      <c r="O2815" s="32">
        <v>6</v>
      </c>
      <c r="P2815" s="32">
        <v>6</v>
      </c>
      <c r="Q2815" s="54" t="e">
        <v>#N/A</v>
      </c>
      <c r="R2815" s="54"/>
    </row>
    <row r="2816" spans="1:18" x14ac:dyDescent="0.25">
      <c r="A2816" s="32" t="s">
        <v>60970</v>
      </c>
      <c r="B2816" s="33" t="s">
        <v>60971</v>
      </c>
      <c r="C2816" s="32" t="s">
        <v>2538</v>
      </c>
      <c r="D2816" s="32" t="s">
        <v>12410</v>
      </c>
      <c r="E2816" s="32" t="s">
        <v>12411</v>
      </c>
      <c r="F2816" s="32" t="s">
        <v>2538</v>
      </c>
      <c r="G2816" s="34" t="s">
        <v>60972</v>
      </c>
      <c r="H2816" s="34" t="s">
        <v>60973</v>
      </c>
      <c r="I2816" s="38">
        <v>-0.1472477317167617</v>
      </c>
      <c r="J2816" s="39" t="s">
        <v>33</v>
      </c>
      <c r="K2816" s="34" t="s">
        <v>60974</v>
      </c>
      <c r="L2816" s="34" t="s">
        <v>60975</v>
      </c>
      <c r="M2816" s="38">
        <v>2.8164476922451498E-2</v>
      </c>
      <c r="N2816" s="39" t="s">
        <v>33</v>
      </c>
      <c r="O2816" s="32">
        <v>18</v>
      </c>
      <c r="P2816" s="32">
        <v>8</v>
      </c>
      <c r="Q2816" s="55">
        <v>1.7944240292007911E-2</v>
      </c>
      <c r="R2816" s="54" t="s">
        <v>33</v>
      </c>
    </row>
    <row r="2817" spans="1:18" x14ac:dyDescent="0.25">
      <c r="A2817" s="32" t="s">
        <v>60976</v>
      </c>
      <c r="B2817" s="33" t="s">
        <v>60977</v>
      </c>
      <c r="C2817" s="32" t="s">
        <v>2538</v>
      </c>
      <c r="D2817" s="32" t="s">
        <v>60978</v>
      </c>
      <c r="E2817" s="32" t="s">
        <v>60979</v>
      </c>
      <c r="F2817" s="32" t="s">
        <v>2476</v>
      </c>
      <c r="G2817" s="34" t="s">
        <v>60980</v>
      </c>
      <c r="H2817" s="34" t="s">
        <v>60981</v>
      </c>
      <c r="I2817" s="38">
        <v>-1.1719762293224809</v>
      </c>
      <c r="J2817" s="39" t="s">
        <v>33</v>
      </c>
      <c r="K2817" s="34" t="s">
        <v>60982</v>
      </c>
      <c r="L2817" s="34" t="s">
        <v>60983</v>
      </c>
      <c r="M2817" s="38">
        <v>3.7080049176599599</v>
      </c>
      <c r="N2817" s="39" t="s">
        <v>33</v>
      </c>
      <c r="O2817" s="32">
        <v>2</v>
      </c>
      <c r="P2817" s="32">
        <v>2</v>
      </c>
      <c r="Q2817" s="54" t="e">
        <v>#N/A</v>
      </c>
      <c r="R2817" s="54"/>
    </row>
    <row r="2818" spans="1:18" x14ac:dyDescent="0.25">
      <c r="A2818" s="32" t="s">
        <v>19094</v>
      </c>
      <c r="B2818" s="33" t="s">
        <v>19095</v>
      </c>
      <c r="C2818" s="32" t="s">
        <v>2476</v>
      </c>
      <c r="D2818" s="32" t="s">
        <v>19096</v>
      </c>
      <c r="E2818" s="32" t="s">
        <v>19097</v>
      </c>
      <c r="F2818" s="32" t="s">
        <v>2476</v>
      </c>
      <c r="G2818" s="34" t="s">
        <v>60984</v>
      </c>
      <c r="H2818" s="34" t="s">
        <v>60985</v>
      </c>
      <c r="I2818" s="38">
        <v>-0.20361546915024401</v>
      </c>
      <c r="J2818" s="39" t="s">
        <v>33</v>
      </c>
      <c r="K2818" s="34" t="s">
        <v>60986</v>
      </c>
      <c r="L2818" s="34" t="s">
        <v>60987</v>
      </c>
      <c r="M2818" s="38">
        <v>-0.48293572841792015</v>
      </c>
      <c r="N2818" s="39" t="s">
        <v>33</v>
      </c>
      <c r="O2818" s="32">
        <v>5</v>
      </c>
      <c r="P2818" s="32">
        <v>5</v>
      </c>
      <c r="Q2818" s="55">
        <v>0.1800506167944593</v>
      </c>
      <c r="R2818" s="54" t="s">
        <v>33</v>
      </c>
    </row>
    <row r="2819" spans="1:18" x14ac:dyDescent="0.25">
      <c r="A2819" s="32" t="s">
        <v>19103</v>
      </c>
      <c r="B2819" s="33" t="s">
        <v>19104</v>
      </c>
      <c r="C2819" s="32" t="s">
        <v>2538</v>
      </c>
      <c r="D2819" s="32" t="s">
        <v>19105</v>
      </c>
      <c r="E2819" s="32" t="s">
        <v>19106</v>
      </c>
      <c r="F2819" s="32" t="s">
        <v>2538</v>
      </c>
      <c r="G2819" s="34" t="s">
        <v>60988</v>
      </c>
      <c r="H2819" s="34" t="s">
        <v>60989</v>
      </c>
      <c r="I2819" s="38">
        <v>-0.31554442385277864</v>
      </c>
      <c r="J2819" s="39" t="s">
        <v>33</v>
      </c>
      <c r="K2819" s="34" t="s">
        <v>60990</v>
      </c>
      <c r="L2819" s="34" t="s">
        <v>60991</v>
      </c>
      <c r="M2819" s="38">
        <v>-2.0858894942371924</v>
      </c>
      <c r="N2819" s="39" t="s">
        <v>33</v>
      </c>
      <c r="O2819" s="32">
        <v>2</v>
      </c>
      <c r="P2819" s="32">
        <v>2</v>
      </c>
      <c r="Q2819" s="55">
        <v>0.4790882544165419</v>
      </c>
      <c r="R2819" s="54" t="s">
        <v>33</v>
      </c>
    </row>
    <row r="2820" spans="1:18" x14ac:dyDescent="0.25">
      <c r="A2820" s="32" t="s">
        <v>60992</v>
      </c>
      <c r="B2820" s="33" t="s">
        <v>60993</v>
      </c>
      <c r="C2820" s="32" t="s">
        <v>2476</v>
      </c>
      <c r="D2820" s="32" t="s">
        <v>60994</v>
      </c>
      <c r="E2820" s="32" t="s">
        <v>60995</v>
      </c>
      <c r="F2820" s="32" t="s">
        <v>2476</v>
      </c>
      <c r="G2820" s="34" t="s">
        <v>60996</v>
      </c>
      <c r="H2820" s="34" t="s">
        <v>60997</v>
      </c>
      <c r="I2820" s="38">
        <v>-0.15013735859593633</v>
      </c>
      <c r="J2820" s="39" t="s">
        <v>33</v>
      </c>
      <c r="K2820" s="34" t="s">
        <v>60998</v>
      </c>
      <c r="L2820" s="34" t="s">
        <v>60999</v>
      </c>
      <c r="M2820" s="38">
        <v>-2.9908021460416618E-2</v>
      </c>
      <c r="N2820" s="39" t="s">
        <v>33</v>
      </c>
      <c r="O2820" s="32">
        <v>4</v>
      </c>
      <c r="P2820" s="32">
        <v>3</v>
      </c>
      <c r="Q2820" s="55">
        <v>-0.20247751545499737</v>
      </c>
      <c r="R2820" s="54" t="s">
        <v>33</v>
      </c>
    </row>
    <row r="2821" spans="1:18" x14ac:dyDescent="0.25">
      <c r="A2821" s="32" t="s">
        <v>19112</v>
      </c>
      <c r="B2821" s="33" t="s">
        <v>19113</v>
      </c>
      <c r="C2821" s="32" t="s">
        <v>2538</v>
      </c>
      <c r="D2821" s="32" t="s">
        <v>18911</v>
      </c>
      <c r="E2821" s="32" t="s">
        <v>18912</v>
      </c>
      <c r="F2821" s="32" t="s">
        <v>2538</v>
      </c>
      <c r="G2821" s="34" t="s">
        <v>61000</v>
      </c>
      <c r="H2821" s="34" t="s">
        <v>61001</v>
      </c>
      <c r="I2821" s="38">
        <v>-0.46551182751843323</v>
      </c>
      <c r="J2821" s="39" t="s">
        <v>33</v>
      </c>
      <c r="K2821" s="34" t="s">
        <v>61002</v>
      </c>
      <c r="L2821" s="34" t="s">
        <v>61003</v>
      </c>
      <c r="M2821" s="38">
        <v>0.40264539166364988</v>
      </c>
      <c r="N2821" s="39" t="s">
        <v>33</v>
      </c>
      <c r="O2821" s="32">
        <v>5</v>
      </c>
      <c r="P2821" s="32">
        <v>2</v>
      </c>
      <c r="Q2821" s="55">
        <v>1.4905607566031393E-2</v>
      </c>
      <c r="R2821" s="54" t="s">
        <v>33</v>
      </c>
    </row>
    <row r="2822" spans="1:18" x14ac:dyDescent="0.25">
      <c r="A2822" s="32" t="s">
        <v>19116</v>
      </c>
      <c r="B2822" s="33" t="s">
        <v>19117</v>
      </c>
      <c r="C2822" s="32" t="s">
        <v>2538</v>
      </c>
      <c r="D2822" s="32" t="s">
        <v>13399</v>
      </c>
      <c r="E2822" s="32" t="s">
        <v>4060</v>
      </c>
      <c r="F2822" s="32" t="s">
        <v>2538</v>
      </c>
      <c r="G2822" s="34" t="s">
        <v>61004</v>
      </c>
      <c r="H2822" s="34" t="s">
        <v>61005</v>
      </c>
      <c r="I2822" s="38">
        <v>-0.35366530845275312</v>
      </c>
      <c r="J2822" s="39" t="s">
        <v>33</v>
      </c>
      <c r="K2822" s="34" t="s">
        <v>177</v>
      </c>
      <c r="L2822" s="34" t="s">
        <v>177</v>
      </c>
      <c r="M2822" s="38">
        <v>0</v>
      </c>
      <c r="N2822" s="39" t="s">
        <v>47271</v>
      </c>
      <c r="O2822" s="32">
        <v>11</v>
      </c>
      <c r="P2822" s="32">
        <v>2</v>
      </c>
      <c r="Q2822" s="55">
        <v>9.2765894733752671E-2</v>
      </c>
      <c r="R2822" s="54" t="s">
        <v>33</v>
      </c>
    </row>
    <row r="2823" spans="1:18" x14ac:dyDescent="0.25">
      <c r="A2823" s="32" t="s">
        <v>19121</v>
      </c>
      <c r="B2823" s="33" t="s">
        <v>19122</v>
      </c>
      <c r="C2823" s="32" t="s">
        <v>13792</v>
      </c>
      <c r="D2823" s="32" t="s">
        <v>3769</v>
      </c>
      <c r="E2823" s="32" t="s">
        <v>3770</v>
      </c>
      <c r="F2823" s="32" t="s">
        <v>2476</v>
      </c>
      <c r="G2823" s="34" t="s">
        <v>61006</v>
      </c>
      <c r="H2823" s="34" t="s">
        <v>61007</v>
      </c>
      <c r="I2823" s="38">
        <v>0.10909347919059395</v>
      </c>
      <c r="J2823" s="39" t="s">
        <v>33</v>
      </c>
      <c r="K2823" s="34" t="s">
        <v>61008</v>
      </c>
      <c r="L2823" s="34" t="s">
        <v>61009</v>
      </c>
      <c r="M2823" s="38">
        <v>-0.42445382456688568</v>
      </c>
      <c r="N2823" s="39" t="s">
        <v>33</v>
      </c>
      <c r="O2823" s="32">
        <v>14</v>
      </c>
      <c r="P2823" s="32">
        <v>2</v>
      </c>
      <c r="Q2823" s="55">
        <v>2.4931050760211328E-3</v>
      </c>
      <c r="R2823" s="54" t="s">
        <v>33</v>
      </c>
    </row>
    <row r="2824" spans="1:18" x14ac:dyDescent="0.25">
      <c r="A2824" s="32" t="s">
        <v>19126</v>
      </c>
      <c r="B2824" s="33" t="s">
        <v>19127</v>
      </c>
      <c r="C2824" s="32" t="s">
        <v>2538</v>
      </c>
      <c r="D2824" s="32" t="s">
        <v>16756</v>
      </c>
      <c r="E2824" s="32" t="s">
        <v>16757</v>
      </c>
      <c r="F2824" s="32" t="s">
        <v>2538</v>
      </c>
      <c r="G2824" s="34" t="s">
        <v>61010</v>
      </c>
      <c r="H2824" s="34" t="s">
        <v>61011</v>
      </c>
      <c r="I2824" s="38">
        <v>9.9765162709643009E-3</v>
      </c>
      <c r="J2824" s="39" t="s">
        <v>33</v>
      </c>
      <c r="K2824" s="34" t="s">
        <v>61012</v>
      </c>
      <c r="L2824" s="34" t="s">
        <v>61013</v>
      </c>
      <c r="M2824" s="38">
        <v>0.44669211947225307</v>
      </c>
      <c r="N2824" s="39" t="s">
        <v>33</v>
      </c>
      <c r="O2824" s="32">
        <v>22</v>
      </c>
      <c r="P2824" s="32">
        <v>14</v>
      </c>
      <c r="Q2824" s="55">
        <v>0.35506016274188024</v>
      </c>
      <c r="R2824" s="56">
        <v>1.5175636290322501E-3</v>
      </c>
    </row>
    <row r="2825" spans="1:18" x14ac:dyDescent="0.25">
      <c r="A2825" s="32" t="s">
        <v>19131</v>
      </c>
      <c r="B2825" s="33" t="s">
        <v>19132</v>
      </c>
      <c r="C2825" s="32" t="s">
        <v>2538</v>
      </c>
      <c r="D2825" s="32" t="s">
        <v>13381</v>
      </c>
      <c r="E2825" s="32" t="s">
        <v>13382</v>
      </c>
      <c r="F2825" s="32" t="s">
        <v>2576</v>
      </c>
      <c r="G2825" s="34" t="s">
        <v>61014</v>
      </c>
      <c r="H2825" s="34" t="s">
        <v>61015</v>
      </c>
      <c r="I2825" s="38">
        <v>5.1760106172063329E-2</v>
      </c>
      <c r="J2825" s="39" t="s">
        <v>33</v>
      </c>
      <c r="K2825" s="34" t="s">
        <v>61016</v>
      </c>
      <c r="L2825" s="34" t="s">
        <v>61017</v>
      </c>
      <c r="M2825" s="38">
        <v>-0.31905798127103885</v>
      </c>
      <c r="N2825" s="39" t="s">
        <v>33</v>
      </c>
      <c r="O2825" s="32">
        <v>7</v>
      </c>
      <c r="P2825" s="32">
        <v>5</v>
      </c>
      <c r="Q2825" s="55">
        <v>0.39110072042876048</v>
      </c>
      <c r="R2825" s="56">
        <v>2.7306740939962399E-2</v>
      </c>
    </row>
    <row r="2826" spans="1:18" x14ac:dyDescent="0.25">
      <c r="A2826" s="32" t="s">
        <v>19136</v>
      </c>
      <c r="B2826" s="33" t="s">
        <v>19137</v>
      </c>
      <c r="C2826" s="32" t="s">
        <v>2538</v>
      </c>
      <c r="D2826" s="32" t="s">
        <v>19138</v>
      </c>
      <c r="E2826" s="32" t="s">
        <v>19139</v>
      </c>
      <c r="F2826" s="32" t="s">
        <v>2466</v>
      </c>
      <c r="G2826" s="34" t="s">
        <v>61018</v>
      </c>
      <c r="H2826" s="34" t="s">
        <v>61019</v>
      </c>
      <c r="I2826" s="38">
        <v>8.8287042520827641E-2</v>
      </c>
      <c r="J2826" s="39" t="s">
        <v>33</v>
      </c>
      <c r="K2826" s="34" t="s">
        <v>61020</v>
      </c>
      <c r="L2826" s="34" t="s">
        <v>61021</v>
      </c>
      <c r="M2826" s="38">
        <v>1.1978419671852081</v>
      </c>
      <c r="N2826" s="39" t="s">
        <v>33</v>
      </c>
      <c r="O2826" s="32">
        <v>3</v>
      </c>
      <c r="P2826" s="32">
        <v>2</v>
      </c>
      <c r="Q2826" s="54" t="e">
        <v>#N/A</v>
      </c>
      <c r="R2826" s="54"/>
    </row>
    <row r="2827" spans="1:18" x14ac:dyDescent="0.25">
      <c r="A2827" s="32" t="s">
        <v>19145</v>
      </c>
      <c r="B2827" s="33" t="s">
        <v>19137</v>
      </c>
      <c r="C2827" s="32" t="s">
        <v>2466</v>
      </c>
      <c r="D2827" s="32" t="s">
        <v>10912</v>
      </c>
      <c r="E2827" s="32" t="s">
        <v>10913</v>
      </c>
      <c r="F2827" s="32" t="s">
        <v>2466</v>
      </c>
      <c r="G2827" s="34" t="s">
        <v>61022</v>
      </c>
      <c r="H2827" s="34" t="s">
        <v>61023</v>
      </c>
      <c r="I2827" s="38">
        <v>0.4655094651972479</v>
      </c>
      <c r="J2827" s="39" t="s">
        <v>33</v>
      </c>
      <c r="K2827" s="34" t="s">
        <v>61024</v>
      </c>
      <c r="L2827" s="34" t="s">
        <v>61025</v>
      </c>
      <c r="M2827" s="38">
        <v>-1.1683490609338896</v>
      </c>
      <c r="N2827" s="39" t="s">
        <v>33</v>
      </c>
      <c r="O2827" s="32">
        <v>8</v>
      </c>
      <c r="P2827" s="32">
        <v>5</v>
      </c>
      <c r="Q2827" s="55">
        <v>-0.44195874607975405</v>
      </c>
      <c r="R2827" s="54" t="s">
        <v>33</v>
      </c>
    </row>
    <row r="2828" spans="1:18" x14ac:dyDescent="0.25">
      <c r="A2828" s="32" t="s">
        <v>19151</v>
      </c>
      <c r="B2828" s="33" t="s">
        <v>19152</v>
      </c>
      <c r="C2828" s="32" t="s">
        <v>2557</v>
      </c>
      <c r="D2828" s="32" t="s">
        <v>19153</v>
      </c>
      <c r="E2828" s="32" t="s">
        <v>19154</v>
      </c>
      <c r="F2828" s="32" t="s">
        <v>2504</v>
      </c>
      <c r="G2828" s="34" t="s">
        <v>61026</v>
      </c>
      <c r="H2828" s="34" t="s">
        <v>61027</v>
      </c>
      <c r="I2828" s="38">
        <v>0.30877826348922399</v>
      </c>
      <c r="J2828" s="39" t="s">
        <v>33</v>
      </c>
      <c r="K2828" s="34" t="s">
        <v>61028</v>
      </c>
      <c r="L2828" s="34" t="s">
        <v>61029</v>
      </c>
      <c r="M2828" s="38">
        <v>0.34217491388313626</v>
      </c>
      <c r="N2828" s="39" t="s">
        <v>33</v>
      </c>
      <c r="O2828" s="32">
        <v>6</v>
      </c>
      <c r="P2828" s="32">
        <v>6</v>
      </c>
      <c r="Q2828" s="55">
        <v>0.93499057802154806</v>
      </c>
      <c r="R2828" s="56">
        <v>4.35822634993819E-2</v>
      </c>
    </row>
    <row r="2829" spans="1:18" x14ac:dyDescent="0.25">
      <c r="A2829" s="32" t="s">
        <v>19160</v>
      </c>
      <c r="B2829" s="33" t="s">
        <v>19161</v>
      </c>
      <c r="C2829" s="32" t="s">
        <v>2538</v>
      </c>
      <c r="D2829" s="32" t="s">
        <v>19162</v>
      </c>
      <c r="E2829" s="32" t="s">
        <v>19163</v>
      </c>
      <c r="F2829" s="32" t="s">
        <v>2538</v>
      </c>
      <c r="G2829" s="34" t="s">
        <v>61030</v>
      </c>
      <c r="H2829" s="34" t="s">
        <v>61031</v>
      </c>
      <c r="I2829" s="38">
        <v>6.3868065821933245E-2</v>
      </c>
      <c r="J2829" s="39" t="s">
        <v>33</v>
      </c>
      <c r="K2829" s="34" t="s">
        <v>61032</v>
      </c>
      <c r="L2829" s="34" t="s">
        <v>61033</v>
      </c>
      <c r="M2829" s="38">
        <v>8.8284176601386294E-2</v>
      </c>
      <c r="N2829" s="39" t="s">
        <v>33</v>
      </c>
      <c r="O2829" s="32">
        <v>14</v>
      </c>
      <c r="P2829" s="32">
        <v>14</v>
      </c>
      <c r="Q2829" s="55">
        <v>0.6661066271233721</v>
      </c>
      <c r="R2829" s="54" t="s">
        <v>33</v>
      </c>
    </row>
    <row r="2830" spans="1:18" x14ac:dyDescent="0.25">
      <c r="A2830" s="32" t="s">
        <v>61034</v>
      </c>
      <c r="B2830" s="33" t="s">
        <v>19170</v>
      </c>
      <c r="C2830" s="32" t="s">
        <v>2538</v>
      </c>
      <c r="D2830" s="32" t="s">
        <v>27507</v>
      </c>
      <c r="E2830" s="32" t="s">
        <v>5675</v>
      </c>
      <c r="F2830" s="32" t="s">
        <v>2538</v>
      </c>
      <c r="G2830" s="34" t="s">
        <v>61035</v>
      </c>
      <c r="H2830" s="34" t="s">
        <v>61036</v>
      </c>
      <c r="I2830" s="38">
        <v>0.10884060422027371</v>
      </c>
      <c r="J2830" s="39" t="s">
        <v>33</v>
      </c>
      <c r="K2830" s="34" t="s">
        <v>61037</v>
      </c>
      <c r="L2830" s="34" t="s">
        <v>61038</v>
      </c>
      <c r="M2830" s="38">
        <v>0.12708018151971995</v>
      </c>
      <c r="N2830" s="39" t="s">
        <v>33</v>
      </c>
      <c r="O2830" s="32">
        <v>4</v>
      </c>
      <c r="P2830" s="32">
        <v>3</v>
      </c>
      <c r="Q2830" s="54" t="e">
        <v>#N/A</v>
      </c>
      <c r="R2830" s="54"/>
    </row>
    <row r="2831" spans="1:18" x14ac:dyDescent="0.25">
      <c r="A2831" s="32" t="s">
        <v>61039</v>
      </c>
      <c r="B2831" s="33" t="s">
        <v>61040</v>
      </c>
      <c r="C2831" s="32" t="s">
        <v>2576</v>
      </c>
      <c r="D2831" s="32" t="s">
        <v>61041</v>
      </c>
      <c r="E2831" s="32" t="s">
        <v>61042</v>
      </c>
      <c r="F2831" s="32" t="s">
        <v>2576</v>
      </c>
      <c r="G2831" s="34" t="s">
        <v>61043</v>
      </c>
      <c r="H2831" s="34" t="s">
        <v>61044</v>
      </c>
      <c r="I2831" s="38">
        <v>-2.7356228907394442</v>
      </c>
      <c r="J2831" s="39" t="s">
        <v>33</v>
      </c>
      <c r="K2831" s="34" t="s">
        <v>177</v>
      </c>
      <c r="L2831" s="34" t="s">
        <v>177</v>
      </c>
      <c r="M2831" s="38">
        <v>0</v>
      </c>
      <c r="N2831" s="39" t="s">
        <v>47271</v>
      </c>
      <c r="O2831" s="32">
        <v>2</v>
      </c>
      <c r="P2831" s="32">
        <v>2</v>
      </c>
      <c r="Q2831" s="54" t="e">
        <v>#N/A</v>
      </c>
      <c r="R2831" s="54"/>
    </row>
    <row r="2832" spans="1:18" x14ac:dyDescent="0.25">
      <c r="A2832" s="32" t="s">
        <v>61045</v>
      </c>
      <c r="B2832" s="33" t="s">
        <v>61046</v>
      </c>
      <c r="C2832" s="32" t="s">
        <v>2466</v>
      </c>
      <c r="D2832" s="32" t="s">
        <v>61047</v>
      </c>
      <c r="E2832" s="32" t="s">
        <v>61048</v>
      </c>
      <c r="F2832" s="32" t="s">
        <v>2466</v>
      </c>
      <c r="G2832" s="34" t="s">
        <v>61049</v>
      </c>
      <c r="H2832" s="34" t="s">
        <v>61050</v>
      </c>
      <c r="I2832" s="38">
        <v>-2.4510805260430955E-2</v>
      </c>
      <c r="J2832" s="39" t="s">
        <v>33</v>
      </c>
      <c r="K2832" s="34" t="s">
        <v>61051</v>
      </c>
      <c r="L2832" s="34" t="s">
        <v>61052</v>
      </c>
      <c r="M2832" s="38">
        <v>0.22371221019327836</v>
      </c>
      <c r="N2832" s="39" t="s">
        <v>33</v>
      </c>
      <c r="O2832" s="32">
        <v>4</v>
      </c>
      <c r="P2832" s="32">
        <v>4</v>
      </c>
      <c r="Q2832" s="54" t="e">
        <v>#N/A</v>
      </c>
      <c r="R2832" s="54"/>
    </row>
    <row r="2833" spans="1:18" x14ac:dyDescent="0.25">
      <c r="A2833" s="32" t="s">
        <v>19174</v>
      </c>
      <c r="B2833" s="33" t="s">
        <v>19175</v>
      </c>
      <c r="C2833" s="32" t="s">
        <v>2476</v>
      </c>
      <c r="D2833" s="32" t="s">
        <v>19176</v>
      </c>
      <c r="E2833" s="32" t="s">
        <v>19177</v>
      </c>
      <c r="F2833" s="32" t="s">
        <v>2476</v>
      </c>
      <c r="G2833" s="34" t="s">
        <v>61053</v>
      </c>
      <c r="H2833" s="34" t="s">
        <v>61054</v>
      </c>
      <c r="I2833" s="38">
        <v>3.3739265031810649E-2</v>
      </c>
      <c r="J2833" s="39" t="s">
        <v>33</v>
      </c>
      <c r="K2833" s="34" t="s">
        <v>61055</v>
      </c>
      <c r="L2833" s="34" t="s">
        <v>61056</v>
      </c>
      <c r="M2833" s="38">
        <v>0.53157018434826653</v>
      </c>
      <c r="N2833" s="39" t="s">
        <v>33</v>
      </c>
      <c r="O2833" s="32">
        <v>6</v>
      </c>
      <c r="P2833" s="32">
        <v>3</v>
      </c>
      <c r="Q2833" s="55">
        <v>-0.47096308401039505</v>
      </c>
      <c r="R2833" s="54" t="s">
        <v>33</v>
      </c>
    </row>
    <row r="2834" spans="1:18" x14ac:dyDescent="0.25">
      <c r="A2834" s="32" t="s">
        <v>19183</v>
      </c>
      <c r="B2834" s="33" t="s">
        <v>19184</v>
      </c>
      <c r="C2834" s="32" t="s">
        <v>2538</v>
      </c>
      <c r="D2834" s="32" t="s">
        <v>19185</v>
      </c>
      <c r="E2834" s="32" t="s">
        <v>19186</v>
      </c>
      <c r="F2834" s="32" t="s">
        <v>12156</v>
      </c>
      <c r="G2834" s="34" t="s">
        <v>61057</v>
      </c>
      <c r="H2834" s="34" t="s">
        <v>61058</v>
      </c>
      <c r="I2834" s="38">
        <v>-0.44551442983680734</v>
      </c>
      <c r="J2834" s="39" t="s">
        <v>33</v>
      </c>
      <c r="K2834" s="34" t="s">
        <v>61059</v>
      </c>
      <c r="L2834" s="34" t="s">
        <v>61060</v>
      </c>
      <c r="M2834" s="38">
        <v>-1.150763217947369</v>
      </c>
      <c r="N2834" s="39" t="s">
        <v>33</v>
      </c>
      <c r="O2834" s="32">
        <v>5</v>
      </c>
      <c r="P2834" s="32">
        <v>5</v>
      </c>
      <c r="Q2834" s="54" t="e">
        <v>#N/A</v>
      </c>
      <c r="R2834" s="54"/>
    </row>
    <row r="2835" spans="1:18" x14ac:dyDescent="0.25">
      <c r="A2835" s="32" t="s">
        <v>19197</v>
      </c>
      <c r="B2835" s="33" t="s">
        <v>19198</v>
      </c>
      <c r="C2835" s="32" t="s">
        <v>2538</v>
      </c>
      <c r="D2835" s="32" t="s">
        <v>12164</v>
      </c>
      <c r="E2835" s="32" t="s">
        <v>4190</v>
      </c>
      <c r="F2835" s="32" t="s">
        <v>2538</v>
      </c>
      <c r="G2835" s="34" t="s">
        <v>61061</v>
      </c>
      <c r="H2835" s="34" t="s">
        <v>61062</v>
      </c>
      <c r="I2835" s="38">
        <v>-0.18514321048515128</v>
      </c>
      <c r="J2835" s="39" t="s">
        <v>33</v>
      </c>
      <c r="K2835" s="34" t="s">
        <v>61063</v>
      </c>
      <c r="L2835" s="34" t="s">
        <v>177</v>
      </c>
      <c r="M2835" s="38">
        <v>-21.866185904350885</v>
      </c>
      <c r="N2835" s="39" t="s">
        <v>33</v>
      </c>
      <c r="O2835" s="32">
        <v>7</v>
      </c>
      <c r="P2835" s="32">
        <v>7</v>
      </c>
      <c r="Q2835" s="55">
        <v>2.0850211606903937</v>
      </c>
      <c r="R2835" s="56">
        <v>1.27980168557046E-2</v>
      </c>
    </row>
    <row r="2836" spans="1:18" x14ac:dyDescent="0.25">
      <c r="A2836" s="32" t="s">
        <v>19202</v>
      </c>
      <c r="B2836" s="33" t="s">
        <v>19203</v>
      </c>
      <c r="C2836" s="32" t="s">
        <v>2557</v>
      </c>
      <c r="D2836" s="32" t="s">
        <v>19204</v>
      </c>
      <c r="E2836" s="32" t="s">
        <v>19205</v>
      </c>
      <c r="F2836" s="32" t="s">
        <v>2476</v>
      </c>
      <c r="G2836" s="34" t="s">
        <v>61064</v>
      </c>
      <c r="H2836" s="34" t="s">
        <v>61065</v>
      </c>
      <c r="I2836" s="38">
        <v>1.7542898789182464E-3</v>
      </c>
      <c r="J2836" s="39" t="s">
        <v>33</v>
      </c>
      <c r="K2836" s="34" t="s">
        <v>61066</v>
      </c>
      <c r="L2836" s="34" t="s">
        <v>61067</v>
      </c>
      <c r="M2836" s="38">
        <v>0.44903253501988016</v>
      </c>
      <c r="N2836" s="39" t="s">
        <v>33</v>
      </c>
      <c r="O2836" s="32">
        <v>3</v>
      </c>
      <c r="P2836" s="32">
        <v>2</v>
      </c>
      <c r="Q2836" s="54" t="e">
        <v>#N/A</v>
      </c>
      <c r="R2836" s="54"/>
    </row>
    <row r="2837" spans="1:18" x14ac:dyDescent="0.25">
      <c r="A2837" s="32" t="s">
        <v>19211</v>
      </c>
      <c r="B2837" s="33" t="s">
        <v>19212</v>
      </c>
      <c r="C2837" s="32" t="s">
        <v>2538</v>
      </c>
      <c r="D2837" s="32" t="s">
        <v>19213</v>
      </c>
      <c r="E2837" s="32" t="s">
        <v>7958</v>
      </c>
      <c r="F2837" s="32" t="s">
        <v>2494</v>
      </c>
      <c r="G2837" s="34" t="s">
        <v>61068</v>
      </c>
      <c r="H2837" s="34" t="s">
        <v>61069</v>
      </c>
      <c r="I2837" s="38">
        <v>0.41051914599014711</v>
      </c>
      <c r="J2837" s="39" t="s">
        <v>33</v>
      </c>
      <c r="K2837" s="34" t="s">
        <v>61070</v>
      </c>
      <c r="L2837" s="34" t="s">
        <v>61071</v>
      </c>
      <c r="M2837" s="38">
        <v>-1.7574019376052619</v>
      </c>
      <c r="N2837" s="39" t="s">
        <v>33</v>
      </c>
      <c r="O2837" s="32">
        <v>5</v>
      </c>
      <c r="P2837" s="32">
        <v>5</v>
      </c>
      <c r="Q2837" s="55">
        <v>0.16959308467126055</v>
      </c>
      <c r="R2837" s="54" t="s">
        <v>33</v>
      </c>
    </row>
    <row r="2838" spans="1:18" x14ac:dyDescent="0.25">
      <c r="A2838" s="32" t="s">
        <v>61072</v>
      </c>
      <c r="B2838" s="33" t="s">
        <v>61073</v>
      </c>
      <c r="C2838" s="32" t="s">
        <v>27167</v>
      </c>
      <c r="D2838" s="32" t="s">
        <v>12930</v>
      </c>
      <c r="E2838" s="32" t="s">
        <v>12931</v>
      </c>
      <c r="F2838" s="32" t="s">
        <v>2557</v>
      </c>
      <c r="G2838" s="34" t="s">
        <v>61074</v>
      </c>
      <c r="H2838" s="34" t="s">
        <v>61075</v>
      </c>
      <c r="I2838" s="38">
        <v>0.22768747693914251</v>
      </c>
      <c r="J2838" s="39" t="s">
        <v>33</v>
      </c>
      <c r="K2838" s="34" t="s">
        <v>61076</v>
      </c>
      <c r="L2838" s="34" t="s">
        <v>61077</v>
      </c>
      <c r="M2838" s="38">
        <v>-0.13475117531594327</v>
      </c>
      <c r="N2838" s="39" t="s">
        <v>33</v>
      </c>
      <c r="O2838" s="32">
        <v>5</v>
      </c>
      <c r="P2838" s="32">
        <v>4</v>
      </c>
      <c r="Q2838" s="55">
        <v>0.12929957923892449</v>
      </c>
      <c r="R2838" s="54" t="s">
        <v>33</v>
      </c>
    </row>
    <row r="2839" spans="1:18" x14ac:dyDescent="0.25">
      <c r="A2839" s="32" t="s">
        <v>19227</v>
      </c>
      <c r="B2839" s="33" t="s">
        <v>19228</v>
      </c>
      <c r="C2839" s="32" t="s">
        <v>2557</v>
      </c>
      <c r="D2839" s="32" t="s">
        <v>19229</v>
      </c>
      <c r="E2839" s="32" t="s">
        <v>17971</v>
      </c>
      <c r="F2839" s="32" t="s">
        <v>2504</v>
      </c>
      <c r="G2839" s="34" t="s">
        <v>61078</v>
      </c>
      <c r="H2839" s="34" t="s">
        <v>61079</v>
      </c>
      <c r="I2839" s="38">
        <v>-0.19008235005778643</v>
      </c>
      <c r="J2839" s="39" t="s">
        <v>33</v>
      </c>
      <c r="K2839" s="34" t="s">
        <v>61080</v>
      </c>
      <c r="L2839" s="34" t="s">
        <v>61081</v>
      </c>
      <c r="M2839" s="38">
        <v>-0.20990462109713209</v>
      </c>
      <c r="N2839" s="39" t="s">
        <v>33</v>
      </c>
      <c r="O2839" s="32">
        <v>3</v>
      </c>
      <c r="P2839" s="32">
        <v>3</v>
      </c>
      <c r="Q2839" s="54" t="e">
        <v>#N/A</v>
      </c>
      <c r="R2839" s="54"/>
    </row>
    <row r="2840" spans="1:18" x14ac:dyDescent="0.25">
      <c r="A2840" s="32" t="s">
        <v>19243</v>
      </c>
      <c r="B2840" s="33" t="s">
        <v>19244</v>
      </c>
      <c r="C2840" s="32" t="s">
        <v>2476</v>
      </c>
      <c r="D2840" s="32" t="s">
        <v>19245</v>
      </c>
      <c r="E2840" s="32" t="s">
        <v>19246</v>
      </c>
      <c r="F2840" s="32" t="s">
        <v>2476</v>
      </c>
      <c r="G2840" s="34" t="s">
        <v>61082</v>
      </c>
      <c r="H2840" s="34" t="s">
        <v>61083</v>
      </c>
      <c r="I2840" s="38">
        <v>-0.24769449540827404</v>
      </c>
      <c r="J2840" s="39" t="s">
        <v>33</v>
      </c>
      <c r="K2840" s="34" t="s">
        <v>61084</v>
      </c>
      <c r="L2840" s="34" t="s">
        <v>61085</v>
      </c>
      <c r="M2840" s="38">
        <v>0.18006013978438412</v>
      </c>
      <c r="N2840" s="39" t="s">
        <v>33</v>
      </c>
      <c r="O2840" s="32">
        <v>13</v>
      </c>
      <c r="P2840" s="32">
        <v>13</v>
      </c>
      <c r="Q2840" s="55">
        <v>-0.80185927259707279</v>
      </c>
      <c r="R2840" s="54" t="s">
        <v>33</v>
      </c>
    </row>
    <row r="2841" spans="1:18" x14ac:dyDescent="0.25">
      <c r="A2841" s="32" t="s">
        <v>61086</v>
      </c>
      <c r="B2841" s="33" t="s">
        <v>61087</v>
      </c>
      <c r="C2841" s="32" t="s">
        <v>2538</v>
      </c>
      <c r="D2841" s="32" t="s">
        <v>33094</v>
      </c>
      <c r="E2841" s="32" t="s">
        <v>33093</v>
      </c>
      <c r="F2841" s="32" t="s">
        <v>2576</v>
      </c>
      <c r="G2841" s="34" t="s">
        <v>61088</v>
      </c>
      <c r="H2841" s="34" t="s">
        <v>61089</v>
      </c>
      <c r="I2841" s="38">
        <v>-7.5059944362925735E-2</v>
      </c>
      <c r="J2841" s="39" t="s">
        <v>33</v>
      </c>
      <c r="K2841" s="34" t="s">
        <v>61090</v>
      </c>
      <c r="L2841" s="34" t="s">
        <v>61091</v>
      </c>
      <c r="M2841" s="38">
        <v>1.2742832466200076</v>
      </c>
      <c r="N2841" s="39" t="s">
        <v>33</v>
      </c>
      <c r="O2841" s="32">
        <v>2</v>
      </c>
      <c r="P2841" s="32">
        <v>2</v>
      </c>
      <c r="Q2841" s="54" t="e">
        <v>#N/A</v>
      </c>
      <c r="R2841" s="54"/>
    </row>
    <row r="2842" spans="1:18" x14ac:dyDescent="0.25">
      <c r="A2842" s="32" t="s">
        <v>19265</v>
      </c>
      <c r="B2842" s="33" t="s">
        <v>19266</v>
      </c>
      <c r="C2842" s="32" t="s">
        <v>2538</v>
      </c>
      <c r="D2842" s="32" t="s">
        <v>19267</v>
      </c>
      <c r="E2842" s="32" t="s">
        <v>19268</v>
      </c>
      <c r="F2842" s="32" t="s">
        <v>2494</v>
      </c>
      <c r="G2842" s="34" t="s">
        <v>61092</v>
      </c>
      <c r="H2842" s="34" t="s">
        <v>61093</v>
      </c>
      <c r="I2842" s="38">
        <v>5.9066353981787473E-3</v>
      </c>
      <c r="J2842" s="39" t="s">
        <v>33</v>
      </c>
      <c r="K2842" s="34" t="s">
        <v>61094</v>
      </c>
      <c r="L2842" s="34" t="s">
        <v>61095</v>
      </c>
      <c r="M2842" s="38">
        <v>0.34775768338801127</v>
      </c>
      <c r="N2842" s="39" t="s">
        <v>33</v>
      </c>
      <c r="O2842" s="32">
        <v>15</v>
      </c>
      <c r="P2842" s="32">
        <v>10</v>
      </c>
      <c r="Q2842" s="55">
        <v>0.31729371602172562</v>
      </c>
      <c r="R2842" s="54" t="s">
        <v>33</v>
      </c>
    </row>
    <row r="2843" spans="1:18" x14ac:dyDescent="0.25">
      <c r="A2843" s="32" t="s">
        <v>19274</v>
      </c>
      <c r="B2843" s="33" t="s">
        <v>19275</v>
      </c>
      <c r="C2843" s="32" t="s">
        <v>2476</v>
      </c>
      <c r="D2843" s="32" t="s">
        <v>15163</v>
      </c>
      <c r="E2843" s="32" t="s">
        <v>15164</v>
      </c>
      <c r="F2843" s="32" t="s">
        <v>2476</v>
      </c>
      <c r="G2843" s="34" t="s">
        <v>61096</v>
      </c>
      <c r="H2843" s="34" t="s">
        <v>61097</v>
      </c>
      <c r="I2843" s="38">
        <v>8.0980612285430367E-2</v>
      </c>
      <c r="J2843" s="39" t="s">
        <v>33</v>
      </c>
      <c r="K2843" s="34" t="s">
        <v>61098</v>
      </c>
      <c r="L2843" s="34" t="s">
        <v>61099</v>
      </c>
      <c r="M2843" s="38">
        <v>-0.28855373577470139</v>
      </c>
      <c r="N2843" s="39" t="s">
        <v>33</v>
      </c>
      <c r="O2843" s="32">
        <v>11</v>
      </c>
      <c r="P2843" s="32">
        <v>1</v>
      </c>
      <c r="Q2843" s="55">
        <v>0.65807000582246467</v>
      </c>
      <c r="R2843" s="56">
        <v>6.0422869759036097E-3</v>
      </c>
    </row>
    <row r="2844" spans="1:18" x14ac:dyDescent="0.25">
      <c r="A2844" s="32" t="s">
        <v>19279</v>
      </c>
      <c r="B2844" s="33" t="s">
        <v>19280</v>
      </c>
      <c r="C2844" s="32" t="s">
        <v>28227</v>
      </c>
      <c r="D2844" s="32" t="s">
        <v>19281</v>
      </c>
      <c r="E2844" s="32" t="s">
        <v>1155</v>
      </c>
      <c r="F2844" s="32" t="s">
        <v>2538</v>
      </c>
      <c r="G2844" s="34" t="s">
        <v>61100</v>
      </c>
      <c r="H2844" s="34" t="s">
        <v>61101</v>
      </c>
      <c r="I2844" s="38">
        <v>0.10826731693552506</v>
      </c>
      <c r="J2844" s="39" t="s">
        <v>33</v>
      </c>
      <c r="K2844" s="34" t="s">
        <v>61102</v>
      </c>
      <c r="L2844" s="34" t="s">
        <v>61103</v>
      </c>
      <c r="M2844" s="38">
        <v>0.78776454194837642</v>
      </c>
      <c r="N2844" s="39" t="s">
        <v>33</v>
      </c>
      <c r="O2844" s="32">
        <v>4</v>
      </c>
      <c r="P2844" s="32">
        <v>4</v>
      </c>
      <c r="Q2844" s="54" t="e">
        <v>#N/A</v>
      </c>
      <c r="R2844" s="54"/>
    </row>
    <row r="2845" spans="1:18" x14ac:dyDescent="0.25">
      <c r="A2845" s="32" t="s">
        <v>19285</v>
      </c>
      <c r="B2845" s="33" t="s">
        <v>19286</v>
      </c>
      <c r="C2845" s="32" t="s">
        <v>2538</v>
      </c>
      <c r="D2845" s="32" t="s">
        <v>19287</v>
      </c>
      <c r="E2845" s="32" t="s">
        <v>6585</v>
      </c>
      <c r="F2845" s="32" t="s">
        <v>2678</v>
      </c>
      <c r="G2845" s="34" t="s">
        <v>61104</v>
      </c>
      <c r="H2845" s="34" t="s">
        <v>61105</v>
      </c>
      <c r="I2845" s="38">
        <v>0.12012037903863219</v>
      </c>
      <c r="J2845" s="39" t="s">
        <v>33</v>
      </c>
      <c r="K2845" s="34" t="s">
        <v>61106</v>
      </c>
      <c r="L2845" s="34" t="s">
        <v>61107</v>
      </c>
      <c r="M2845" s="38">
        <v>-0.38843349422851292</v>
      </c>
      <c r="N2845" s="39" t="s">
        <v>33</v>
      </c>
      <c r="O2845" s="32">
        <v>7</v>
      </c>
      <c r="P2845" s="32">
        <v>5</v>
      </c>
      <c r="Q2845" s="55">
        <v>-1.4329556674281445</v>
      </c>
      <c r="R2845" s="56">
        <v>4.8872833914346901E-2</v>
      </c>
    </row>
    <row r="2846" spans="1:18" x14ac:dyDescent="0.25">
      <c r="A2846" s="32" t="s">
        <v>61108</v>
      </c>
      <c r="B2846" s="33" t="s">
        <v>61109</v>
      </c>
      <c r="C2846" s="32" t="s">
        <v>2557</v>
      </c>
      <c r="D2846" s="32" t="s">
        <v>31384</v>
      </c>
      <c r="E2846" s="32" t="s">
        <v>31383</v>
      </c>
      <c r="F2846" s="32" t="s">
        <v>2557</v>
      </c>
      <c r="G2846" s="34" t="s">
        <v>61110</v>
      </c>
      <c r="H2846" s="34" t="s">
        <v>61111</v>
      </c>
      <c r="I2846" s="38">
        <v>-2.2605983830022925E-2</v>
      </c>
      <c r="J2846" s="39" t="s">
        <v>33</v>
      </c>
      <c r="K2846" s="34" t="s">
        <v>61112</v>
      </c>
      <c r="L2846" s="34" t="s">
        <v>61113</v>
      </c>
      <c r="M2846" s="38">
        <v>0.63431552397396462</v>
      </c>
      <c r="N2846" s="39" t="s">
        <v>33</v>
      </c>
      <c r="O2846" s="32">
        <v>2</v>
      </c>
      <c r="P2846" s="32">
        <v>2</v>
      </c>
      <c r="Q2846" s="54" t="e">
        <v>#N/A</v>
      </c>
      <c r="R2846" s="54"/>
    </row>
    <row r="2847" spans="1:18" x14ac:dyDescent="0.25">
      <c r="A2847" s="32" t="s">
        <v>19293</v>
      </c>
      <c r="B2847" s="33" t="s">
        <v>19294</v>
      </c>
      <c r="C2847" s="32" t="s">
        <v>2538</v>
      </c>
      <c r="D2847" s="32" t="s">
        <v>19295</v>
      </c>
      <c r="E2847" s="32" t="s">
        <v>19296</v>
      </c>
      <c r="F2847" s="32" t="s">
        <v>2557</v>
      </c>
      <c r="G2847" s="34" t="s">
        <v>61114</v>
      </c>
      <c r="H2847" s="34" t="s">
        <v>61115</v>
      </c>
      <c r="I2847" s="38">
        <v>1.3241422550056557E-2</v>
      </c>
      <c r="J2847" s="39" t="s">
        <v>33</v>
      </c>
      <c r="K2847" s="34" t="s">
        <v>61116</v>
      </c>
      <c r="L2847" s="34" t="s">
        <v>61117</v>
      </c>
      <c r="M2847" s="38">
        <v>-0.36552218813482795</v>
      </c>
      <c r="N2847" s="39" t="s">
        <v>33</v>
      </c>
      <c r="O2847" s="32">
        <v>29</v>
      </c>
      <c r="P2847" s="32">
        <v>24</v>
      </c>
      <c r="Q2847" s="55">
        <v>0.42513139790167281</v>
      </c>
      <c r="R2847" s="56">
        <v>2.6475025605882298E-2</v>
      </c>
    </row>
    <row r="2848" spans="1:18" x14ac:dyDescent="0.25">
      <c r="A2848" s="32" t="s">
        <v>61118</v>
      </c>
      <c r="B2848" s="33" t="s">
        <v>61119</v>
      </c>
      <c r="C2848" s="32" t="s">
        <v>28227</v>
      </c>
      <c r="D2848" s="32" t="s">
        <v>61120</v>
      </c>
      <c r="E2848" s="32" t="s">
        <v>61121</v>
      </c>
      <c r="F2848" s="32" t="s">
        <v>2576</v>
      </c>
      <c r="G2848" s="34" t="s">
        <v>61122</v>
      </c>
      <c r="H2848" s="34" t="s">
        <v>61123</v>
      </c>
      <c r="I2848" s="38">
        <v>-0.14957736295119767</v>
      </c>
      <c r="J2848" s="39" t="s">
        <v>33</v>
      </c>
      <c r="K2848" s="34" t="s">
        <v>61124</v>
      </c>
      <c r="L2848" s="34" t="s">
        <v>61125</v>
      </c>
      <c r="M2848" s="38">
        <v>0.71329419044989617</v>
      </c>
      <c r="N2848" s="39" t="s">
        <v>33</v>
      </c>
      <c r="O2848" s="32">
        <v>4</v>
      </c>
      <c r="P2848" s="32">
        <v>4</v>
      </c>
      <c r="Q2848" s="54" t="e">
        <v>#N/A</v>
      </c>
      <c r="R2848" s="54"/>
    </row>
    <row r="2849" spans="1:18" x14ac:dyDescent="0.25">
      <c r="A2849" s="32" t="s">
        <v>19302</v>
      </c>
      <c r="B2849" s="33" t="s">
        <v>19303</v>
      </c>
      <c r="C2849" s="32" t="s">
        <v>2538</v>
      </c>
      <c r="D2849" s="32" t="s">
        <v>19304</v>
      </c>
      <c r="E2849" s="32" t="s">
        <v>6393</v>
      </c>
      <c r="F2849" s="32" t="s">
        <v>2576</v>
      </c>
      <c r="G2849" s="34" t="s">
        <v>61126</v>
      </c>
      <c r="H2849" s="34" t="s">
        <v>61127</v>
      </c>
      <c r="I2849" s="38">
        <v>-6.4096261914847963E-2</v>
      </c>
      <c r="J2849" s="39" t="s">
        <v>33</v>
      </c>
      <c r="K2849" s="34" t="s">
        <v>61128</v>
      </c>
      <c r="L2849" s="34" t="s">
        <v>61129</v>
      </c>
      <c r="M2849" s="38">
        <v>1.2013347319152461</v>
      </c>
      <c r="N2849" s="39" t="s">
        <v>33</v>
      </c>
      <c r="O2849" s="32">
        <v>3</v>
      </c>
      <c r="P2849" s="32">
        <v>3</v>
      </c>
      <c r="Q2849" s="54" t="e">
        <v>#N/A</v>
      </c>
      <c r="R2849" s="54"/>
    </row>
    <row r="2850" spans="1:18" x14ac:dyDescent="0.25">
      <c r="A2850" s="32" t="s">
        <v>19309</v>
      </c>
      <c r="B2850" s="33" t="s">
        <v>19310</v>
      </c>
      <c r="C2850" s="32" t="s">
        <v>2476</v>
      </c>
      <c r="D2850" s="32" t="s">
        <v>19311</v>
      </c>
      <c r="E2850" s="32" t="s">
        <v>19312</v>
      </c>
      <c r="F2850" s="32" t="s">
        <v>2476</v>
      </c>
      <c r="G2850" s="34" t="s">
        <v>61130</v>
      </c>
      <c r="H2850" s="34" t="s">
        <v>61131</v>
      </c>
      <c r="I2850" s="38">
        <v>-7.0353830043422246E-3</v>
      </c>
      <c r="J2850" s="39" t="s">
        <v>33</v>
      </c>
      <c r="K2850" s="34" t="s">
        <v>61132</v>
      </c>
      <c r="L2850" s="34" t="s">
        <v>61133</v>
      </c>
      <c r="M2850" s="38">
        <v>0.55362127584407195</v>
      </c>
      <c r="N2850" s="39" t="s">
        <v>33</v>
      </c>
      <c r="O2850" s="32">
        <v>2</v>
      </c>
      <c r="P2850" s="32">
        <v>2</v>
      </c>
      <c r="Q2850" s="55">
        <v>-0.38320869734304619</v>
      </c>
      <c r="R2850" s="56">
        <v>2.9211314536541799E-2</v>
      </c>
    </row>
    <row r="2851" spans="1:18" x14ac:dyDescent="0.25">
      <c r="A2851" s="32" t="s">
        <v>19318</v>
      </c>
      <c r="B2851" s="33" t="s">
        <v>19319</v>
      </c>
      <c r="C2851" s="32" t="s">
        <v>2476</v>
      </c>
      <c r="D2851" s="32" t="s">
        <v>19320</v>
      </c>
      <c r="E2851" s="32" t="s">
        <v>19321</v>
      </c>
      <c r="F2851" s="32" t="s">
        <v>2476</v>
      </c>
      <c r="G2851" s="34" t="s">
        <v>61134</v>
      </c>
      <c r="H2851" s="34" t="s">
        <v>61135</v>
      </c>
      <c r="I2851" s="38">
        <v>5.77046994192493E-2</v>
      </c>
      <c r="J2851" s="39" t="s">
        <v>33</v>
      </c>
      <c r="K2851" s="34" t="s">
        <v>61136</v>
      </c>
      <c r="L2851" s="34" t="s">
        <v>61137</v>
      </c>
      <c r="M2851" s="38">
        <v>-0.26467641416574994</v>
      </c>
      <c r="N2851" s="39" t="s">
        <v>33</v>
      </c>
      <c r="O2851" s="32">
        <v>20</v>
      </c>
      <c r="P2851" s="32">
        <v>18</v>
      </c>
      <c r="Q2851" s="55">
        <v>0.85637898729185957</v>
      </c>
      <c r="R2851" s="54" t="s">
        <v>33</v>
      </c>
    </row>
    <row r="2852" spans="1:18" x14ac:dyDescent="0.25">
      <c r="A2852" s="32" t="s">
        <v>19327</v>
      </c>
      <c r="B2852" s="33" t="s">
        <v>19328</v>
      </c>
      <c r="C2852" s="32" t="s">
        <v>2538</v>
      </c>
      <c r="D2852" s="32" t="s">
        <v>19329</v>
      </c>
      <c r="E2852" s="32" t="s">
        <v>1449</v>
      </c>
      <c r="F2852" s="32" t="s">
        <v>2538</v>
      </c>
      <c r="G2852" s="34" t="s">
        <v>61138</v>
      </c>
      <c r="H2852" s="34" t="s">
        <v>61139</v>
      </c>
      <c r="I2852" s="38">
        <v>-0.32427566155232757</v>
      </c>
      <c r="J2852" s="39" t="s">
        <v>33</v>
      </c>
      <c r="K2852" s="34" t="s">
        <v>61140</v>
      </c>
      <c r="L2852" s="34" t="s">
        <v>61141</v>
      </c>
      <c r="M2852" s="38">
        <v>0.77050361594177952</v>
      </c>
      <c r="N2852" s="39" t="s">
        <v>33</v>
      </c>
      <c r="O2852" s="32">
        <v>3</v>
      </c>
      <c r="P2852" s="32">
        <v>3</v>
      </c>
      <c r="Q2852" s="54" t="e">
        <v>#N/A</v>
      </c>
      <c r="R2852" s="54"/>
    </row>
    <row r="2853" spans="1:18" x14ac:dyDescent="0.25">
      <c r="A2853" s="32" t="s">
        <v>19335</v>
      </c>
      <c r="B2853" s="33" t="s">
        <v>19336</v>
      </c>
      <c r="C2853" s="32" t="s">
        <v>2476</v>
      </c>
      <c r="D2853" s="32" t="s">
        <v>19337</v>
      </c>
      <c r="E2853" s="32" t="s">
        <v>19338</v>
      </c>
      <c r="F2853" s="32" t="s">
        <v>2476</v>
      </c>
      <c r="G2853" s="34" t="s">
        <v>61142</v>
      </c>
      <c r="H2853" s="34" t="s">
        <v>61143</v>
      </c>
      <c r="I2853" s="38">
        <v>-0.2952488213153508</v>
      </c>
      <c r="J2853" s="39" t="s">
        <v>33</v>
      </c>
      <c r="K2853" s="34" t="s">
        <v>61144</v>
      </c>
      <c r="L2853" s="34" t="s">
        <v>61145</v>
      </c>
      <c r="M2853" s="38">
        <v>0.18652883232327797</v>
      </c>
      <c r="N2853" s="39" t="s">
        <v>33</v>
      </c>
      <c r="O2853" s="32">
        <v>7</v>
      </c>
      <c r="P2853" s="32">
        <v>7</v>
      </c>
      <c r="Q2853" s="55">
        <v>0.14554034217176803</v>
      </c>
      <c r="R2853" s="54" t="s">
        <v>33</v>
      </c>
    </row>
    <row r="2854" spans="1:18" x14ac:dyDescent="0.25">
      <c r="A2854" s="32" t="s">
        <v>19353</v>
      </c>
      <c r="B2854" s="33" t="s">
        <v>19354</v>
      </c>
      <c r="C2854" s="32" t="s">
        <v>2538</v>
      </c>
      <c r="D2854" s="32" t="s">
        <v>15149</v>
      </c>
      <c r="E2854" s="32" t="s">
        <v>15150</v>
      </c>
      <c r="F2854" s="32" t="s">
        <v>2538</v>
      </c>
      <c r="G2854" s="34" t="s">
        <v>61146</v>
      </c>
      <c r="H2854" s="34" t="s">
        <v>61147</v>
      </c>
      <c r="I2854" s="38">
        <v>-0.1437850253958749</v>
      </c>
      <c r="J2854" s="39" t="s">
        <v>33</v>
      </c>
      <c r="K2854" s="34" t="s">
        <v>61148</v>
      </c>
      <c r="L2854" s="34" t="s">
        <v>61149</v>
      </c>
      <c r="M2854" s="38">
        <v>0.20499535277968753</v>
      </c>
      <c r="N2854" s="39" t="s">
        <v>33</v>
      </c>
      <c r="O2854" s="32">
        <v>11</v>
      </c>
      <c r="P2854" s="32">
        <v>7</v>
      </c>
      <c r="Q2854" s="55">
        <v>6.5154608135263664E-2</v>
      </c>
      <c r="R2854" s="54" t="s">
        <v>33</v>
      </c>
    </row>
    <row r="2855" spans="1:18" x14ac:dyDescent="0.25">
      <c r="A2855" s="32" t="s">
        <v>61150</v>
      </c>
      <c r="B2855" s="33" t="s">
        <v>61151</v>
      </c>
      <c r="C2855" s="32" t="s">
        <v>2557</v>
      </c>
      <c r="D2855" s="32" t="s">
        <v>61152</v>
      </c>
      <c r="E2855" s="32" t="s">
        <v>1155</v>
      </c>
      <c r="F2855" s="32" t="s">
        <v>2557</v>
      </c>
      <c r="G2855" s="34" t="s">
        <v>61153</v>
      </c>
      <c r="H2855" s="34" t="s">
        <v>61154</v>
      </c>
      <c r="I2855" s="38">
        <v>7.5111507106505715E-2</v>
      </c>
      <c r="J2855" s="39" t="s">
        <v>33</v>
      </c>
      <c r="K2855" s="34" t="s">
        <v>61155</v>
      </c>
      <c r="L2855" s="34" t="s">
        <v>61156</v>
      </c>
      <c r="M2855" s="38">
        <v>8.3904389783773251E-2</v>
      </c>
      <c r="N2855" s="39" t="s">
        <v>33</v>
      </c>
      <c r="O2855" s="32">
        <v>3</v>
      </c>
      <c r="P2855" s="32">
        <v>3</v>
      </c>
      <c r="Q2855" s="54" t="e">
        <v>#N/A</v>
      </c>
      <c r="R2855" s="54"/>
    </row>
    <row r="2856" spans="1:18" x14ac:dyDescent="0.25">
      <c r="A2856" s="32" t="s">
        <v>19358</v>
      </c>
      <c r="B2856" s="33" t="s">
        <v>19359</v>
      </c>
      <c r="C2856" s="32" t="s">
        <v>2476</v>
      </c>
      <c r="D2856" s="32" t="s">
        <v>19360</v>
      </c>
      <c r="E2856" s="32" t="s">
        <v>19361</v>
      </c>
      <c r="F2856" s="32" t="s">
        <v>2476</v>
      </c>
      <c r="G2856" s="34" t="s">
        <v>61157</v>
      </c>
      <c r="H2856" s="34" t="s">
        <v>61158</v>
      </c>
      <c r="I2856" s="38">
        <v>2.766643506226819E-2</v>
      </c>
      <c r="J2856" s="39" t="s">
        <v>33</v>
      </c>
      <c r="K2856" s="34" t="s">
        <v>61159</v>
      </c>
      <c r="L2856" s="34" t="s">
        <v>61160</v>
      </c>
      <c r="M2856" s="38">
        <v>0.1508460840888349</v>
      </c>
      <c r="N2856" s="39" t="s">
        <v>33</v>
      </c>
      <c r="O2856" s="32">
        <v>2</v>
      </c>
      <c r="P2856" s="32">
        <v>2</v>
      </c>
      <c r="Q2856" s="55">
        <v>0.30577755256272737</v>
      </c>
      <c r="R2856" s="54" t="s">
        <v>33</v>
      </c>
    </row>
    <row r="2857" spans="1:18" x14ac:dyDescent="0.25">
      <c r="A2857" s="32" t="s">
        <v>19372</v>
      </c>
      <c r="B2857" s="33" t="s">
        <v>19373</v>
      </c>
      <c r="C2857" s="32" t="s">
        <v>2538</v>
      </c>
      <c r="D2857" s="32" t="s">
        <v>19374</v>
      </c>
      <c r="E2857" s="32" t="s">
        <v>19375</v>
      </c>
      <c r="F2857" s="32" t="s">
        <v>2538</v>
      </c>
      <c r="G2857" s="34" t="s">
        <v>61161</v>
      </c>
      <c r="H2857" s="34" t="s">
        <v>61162</v>
      </c>
      <c r="I2857" s="38">
        <v>2.3592743972296857E-2</v>
      </c>
      <c r="J2857" s="39" t="s">
        <v>33</v>
      </c>
      <c r="K2857" s="34" t="s">
        <v>61163</v>
      </c>
      <c r="L2857" s="34" t="s">
        <v>61164</v>
      </c>
      <c r="M2857" s="38">
        <v>0.5148962608136376</v>
      </c>
      <c r="N2857" s="39" t="s">
        <v>33</v>
      </c>
      <c r="O2857" s="32">
        <v>4</v>
      </c>
      <c r="P2857" s="32">
        <v>4</v>
      </c>
      <c r="Q2857" s="54" t="e">
        <v>#N/A</v>
      </c>
      <c r="R2857" s="54"/>
    </row>
    <row r="2858" spans="1:18" x14ac:dyDescent="0.25">
      <c r="A2858" s="32" t="s">
        <v>61165</v>
      </c>
      <c r="B2858" s="33" t="s">
        <v>61166</v>
      </c>
      <c r="C2858" s="32" t="s">
        <v>2476</v>
      </c>
      <c r="D2858" s="32" t="s">
        <v>61167</v>
      </c>
      <c r="E2858" s="32" t="s">
        <v>61168</v>
      </c>
      <c r="F2858" s="32" t="s">
        <v>2466</v>
      </c>
      <c r="G2858" s="34" t="s">
        <v>61169</v>
      </c>
      <c r="H2858" s="34" t="s">
        <v>61170</v>
      </c>
      <c r="I2858" s="38">
        <v>0.41151157373209968</v>
      </c>
      <c r="J2858" s="39" t="s">
        <v>33</v>
      </c>
      <c r="K2858" s="34" t="s">
        <v>61171</v>
      </c>
      <c r="L2858" s="34" t="s">
        <v>61172</v>
      </c>
      <c r="M2858" s="38">
        <v>2.8822503339311885</v>
      </c>
      <c r="N2858" s="39" t="s">
        <v>33</v>
      </c>
      <c r="O2858" s="32">
        <v>2</v>
      </c>
      <c r="P2858" s="32">
        <v>2</v>
      </c>
      <c r="Q2858" s="54" t="e">
        <v>#N/A</v>
      </c>
      <c r="R2858" s="54"/>
    </row>
    <row r="2859" spans="1:18" x14ac:dyDescent="0.25">
      <c r="A2859" s="32" t="s">
        <v>19390</v>
      </c>
      <c r="B2859" s="33" t="s">
        <v>19391</v>
      </c>
      <c r="C2859" s="32" t="s">
        <v>2538</v>
      </c>
      <c r="D2859" s="32" t="s">
        <v>19392</v>
      </c>
      <c r="E2859" s="32" t="s">
        <v>19393</v>
      </c>
      <c r="F2859" s="32" t="s">
        <v>2538</v>
      </c>
      <c r="G2859" s="34" t="s">
        <v>61173</v>
      </c>
      <c r="H2859" s="34" t="s">
        <v>61174</v>
      </c>
      <c r="I2859" s="38">
        <v>0.43550486135235489</v>
      </c>
      <c r="J2859" s="39" t="s">
        <v>33</v>
      </c>
      <c r="K2859" s="34" t="s">
        <v>61175</v>
      </c>
      <c r="L2859" s="34" t="s">
        <v>177</v>
      </c>
      <c r="M2859" s="38">
        <v>-23.249660258120478</v>
      </c>
      <c r="N2859" s="39" t="s">
        <v>33</v>
      </c>
      <c r="O2859" s="32">
        <v>2</v>
      </c>
      <c r="P2859" s="32">
        <v>2</v>
      </c>
      <c r="Q2859" s="55">
        <v>-4.939732673751053E-2</v>
      </c>
      <c r="R2859" s="54" t="s">
        <v>33</v>
      </c>
    </row>
    <row r="2860" spans="1:18" x14ac:dyDescent="0.25">
      <c r="A2860" s="32" t="s">
        <v>19399</v>
      </c>
      <c r="B2860" s="33" t="s">
        <v>19400</v>
      </c>
      <c r="C2860" s="32" t="s">
        <v>27167</v>
      </c>
      <c r="D2860" s="32" t="s">
        <v>19401</v>
      </c>
      <c r="E2860" s="32" t="s">
        <v>19402</v>
      </c>
      <c r="F2860" s="32" t="s">
        <v>2538</v>
      </c>
      <c r="G2860" s="34" t="s">
        <v>61176</v>
      </c>
      <c r="H2860" s="34" t="s">
        <v>61177</v>
      </c>
      <c r="I2860" s="38">
        <v>-0.13975756443897588</v>
      </c>
      <c r="J2860" s="39" t="s">
        <v>33</v>
      </c>
      <c r="K2860" s="34" t="s">
        <v>61178</v>
      </c>
      <c r="L2860" s="34" t="s">
        <v>61179</v>
      </c>
      <c r="M2860" s="38">
        <v>0.23704777040314803</v>
      </c>
      <c r="N2860" s="39" t="s">
        <v>33</v>
      </c>
      <c r="O2860" s="32">
        <v>20</v>
      </c>
      <c r="P2860" s="32">
        <v>20</v>
      </c>
      <c r="Q2860" s="55">
        <v>0.2046205526942339</v>
      </c>
      <c r="R2860" s="54" t="s">
        <v>33</v>
      </c>
    </row>
    <row r="2861" spans="1:18" x14ac:dyDescent="0.25">
      <c r="A2861" s="32" t="s">
        <v>61180</v>
      </c>
      <c r="B2861" s="33" t="s">
        <v>61181</v>
      </c>
      <c r="C2861" s="32" t="s">
        <v>2538</v>
      </c>
      <c r="D2861" s="32" t="s">
        <v>61182</v>
      </c>
      <c r="E2861" s="32" t="s">
        <v>61183</v>
      </c>
      <c r="F2861" s="32" t="s">
        <v>2557</v>
      </c>
      <c r="G2861" s="34" t="s">
        <v>61184</v>
      </c>
      <c r="H2861" s="34" t="s">
        <v>61185</v>
      </c>
      <c r="I2861" s="38">
        <v>-0.68242584995168243</v>
      </c>
      <c r="J2861" s="39" t="s">
        <v>33</v>
      </c>
      <c r="K2861" s="34" t="s">
        <v>61186</v>
      </c>
      <c r="L2861" s="34" t="s">
        <v>61187</v>
      </c>
      <c r="M2861" s="38">
        <v>1.0914876094732904</v>
      </c>
      <c r="N2861" s="39" t="s">
        <v>33</v>
      </c>
      <c r="O2861" s="32">
        <v>2</v>
      </c>
      <c r="P2861" s="32">
        <v>2</v>
      </c>
      <c r="Q2861" s="54" t="e">
        <v>#N/A</v>
      </c>
      <c r="R2861" s="54"/>
    </row>
    <row r="2862" spans="1:18" x14ac:dyDescent="0.25">
      <c r="A2862" s="32" t="s">
        <v>19417</v>
      </c>
      <c r="B2862" s="33" t="s">
        <v>19418</v>
      </c>
      <c r="C2862" s="32" t="s">
        <v>2538</v>
      </c>
      <c r="D2862" s="32" t="s">
        <v>19419</v>
      </c>
      <c r="E2862" s="32" t="s">
        <v>19420</v>
      </c>
      <c r="F2862" s="32" t="s">
        <v>2605</v>
      </c>
      <c r="G2862" s="34" t="s">
        <v>61188</v>
      </c>
      <c r="H2862" s="34" t="s">
        <v>61189</v>
      </c>
      <c r="I2862" s="38">
        <v>-7.3021399763623568E-2</v>
      </c>
      <c r="J2862" s="39" t="s">
        <v>33</v>
      </c>
      <c r="K2862" s="34" t="s">
        <v>61190</v>
      </c>
      <c r="L2862" s="34" t="s">
        <v>61191</v>
      </c>
      <c r="M2862" s="38">
        <v>-0.87155554976185057</v>
      </c>
      <c r="N2862" s="39" t="s">
        <v>33</v>
      </c>
      <c r="O2862" s="32">
        <v>18</v>
      </c>
      <c r="P2862" s="32">
        <v>3</v>
      </c>
      <c r="Q2862" s="54" t="e">
        <v>#N/A</v>
      </c>
      <c r="R2862" s="54"/>
    </row>
    <row r="2863" spans="1:18" x14ac:dyDescent="0.25">
      <c r="A2863" s="32" t="s">
        <v>61192</v>
      </c>
      <c r="B2863" s="33" t="s">
        <v>61193</v>
      </c>
      <c r="C2863" s="32" t="s">
        <v>2557</v>
      </c>
      <c r="D2863" s="32" t="s">
        <v>34283</v>
      </c>
      <c r="E2863" s="32" t="s">
        <v>12396</v>
      </c>
      <c r="F2863" s="32" t="s">
        <v>2557</v>
      </c>
      <c r="G2863" s="34" t="s">
        <v>61194</v>
      </c>
      <c r="H2863" s="34" t="s">
        <v>61195</v>
      </c>
      <c r="I2863" s="38">
        <v>-0.44429151501381986</v>
      </c>
      <c r="J2863" s="39" t="s">
        <v>33</v>
      </c>
      <c r="K2863" s="34" t="s">
        <v>61196</v>
      </c>
      <c r="L2863" s="34" t="s">
        <v>61197</v>
      </c>
      <c r="M2863" s="38">
        <v>-0.57860236071065096</v>
      </c>
      <c r="N2863" s="39" t="s">
        <v>33</v>
      </c>
      <c r="O2863" s="32">
        <v>3</v>
      </c>
      <c r="P2863" s="32">
        <v>3</v>
      </c>
      <c r="Q2863" s="54" t="e">
        <v>#N/A</v>
      </c>
      <c r="R2863" s="54"/>
    </row>
    <row r="2864" spans="1:18" x14ac:dyDescent="0.25">
      <c r="A2864" s="32" t="s">
        <v>61198</v>
      </c>
      <c r="B2864" s="33" t="s">
        <v>61199</v>
      </c>
      <c r="C2864" s="32" t="s">
        <v>2476</v>
      </c>
      <c r="D2864" s="32" t="s">
        <v>61200</v>
      </c>
      <c r="E2864" s="32" t="s">
        <v>19940</v>
      </c>
      <c r="F2864" s="32" t="s">
        <v>2476</v>
      </c>
      <c r="G2864" s="34" t="s">
        <v>61201</v>
      </c>
      <c r="H2864" s="34" t="s">
        <v>61202</v>
      </c>
      <c r="I2864" s="38">
        <v>-7.7511450513402053E-2</v>
      </c>
      <c r="J2864" s="39" t="s">
        <v>33</v>
      </c>
      <c r="K2864" s="34" t="s">
        <v>61203</v>
      </c>
      <c r="L2864" s="34" t="s">
        <v>61204</v>
      </c>
      <c r="M2864" s="38">
        <v>0.2554607964449816</v>
      </c>
      <c r="N2864" s="39" t="s">
        <v>33</v>
      </c>
      <c r="O2864" s="32">
        <v>2</v>
      </c>
      <c r="P2864" s="32">
        <v>2</v>
      </c>
      <c r="Q2864" s="55">
        <v>-0.21270068587167865</v>
      </c>
      <c r="R2864" s="54" t="s">
        <v>33</v>
      </c>
    </row>
    <row r="2865" spans="1:18" x14ac:dyDescent="0.25">
      <c r="A2865" s="32" t="s">
        <v>19426</v>
      </c>
      <c r="B2865" s="33" t="s">
        <v>19427</v>
      </c>
      <c r="C2865" s="32" t="s">
        <v>2557</v>
      </c>
      <c r="D2865" s="32" t="s">
        <v>19428</v>
      </c>
      <c r="E2865" s="32" t="s">
        <v>19429</v>
      </c>
      <c r="F2865" s="32" t="s">
        <v>2557</v>
      </c>
      <c r="G2865" s="34" t="s">
        <v>61205</v>
      </c>
      <c r="H2865" s="34" t="s">
        <v>61206</v>
      </c>
      <c r="I2865" s="38">
        <v>9.7837200743820602E-2</v>
      </c>
      <c r="J2865" s="39" t="s">
        <v>33</v>
      </c>
      <c r="K2865" s="34" t="s">
        <v>61207</v>
      </c>
      <c r="L2865" s="34" t="s">
        <v>61208</v>
      </c>
      <c r="M2865" s="38">
        <v>-0.20669232924841069</v>
      </c>
      <c r="N2865" s="39" t="s">
        <v>33</v>
      </c>
      <c r="O2865" s="32">
        <v>16</v>
      </c>
      <c r="P2865" s="32">
        <v>16</v>
      </c>
      <c r="Q2865" s="55">
        <v>0.28557031193523841</v>
      </c>
      <c r="R2865" s="56">
        <v>2.0604458233183801E-2</v>
      </c>
    </row>
    <row r="2866" spans="1:18" x14ac:dyDescent="0.25">
      <c r="A2866" s="32" t="s">
        <v>19435</v>
      </c>
      <c r="B2866" s="33" t="s">
        <v>19436</v>
      </c>
      <c r="C2866" s="32" t="s">
        <v>2576</v>
      </c>
      <c r="D2866" s="32" t="s">
        <v>19437</v>
      </c>
      <c r="E2866" s="32" t="s">
        <v>19438</v>
      </c>
      <c r="F2866" s="32" t="s">
        <v>2538</v>
      </c>
      <c r="G2866" s="34" t="s">
        <v>61209</v>
      </c>
      <c r="H2866" s="34" t="s">
        <v>61210</v>
      </c>
      <c r="I2866" s="38">
        <v>-0.74464333900711455</v>
      </c>
      <c r="J2866" s="39" t="s">
        <v>33</v>
      </c>
      <c r="K2866" s="34" t="s">
        <v>61211</v>
      </c>
      <c r="L2866" s="34" t="s">
        <v>61212</v>
      </c>
      <c r="M2866" s="38">
        <v>-0.36702330025541025</v>
      </c>
      <c r="N2866" s="39" t="s">
        <v>33</v>
      </c>
      <c r="O2866" s="32">
        <v>4</v>
      </c>
      <c r="P2866" s="32">
        <v>3</v>
      </c>
      <c r="Q2866" s="54" t="e">
        <v>#N/A</v>
      </c>
      <c r="R2866" s="54"/>
    </row>
    <row r="2867" spans="1:18" x14ac:dyDescent="0.25">
      <c r="A2867" s="32" t="s">
        <v>61213</v>
      </c>
      <c r="B2867" s="33" t="s">
        <v>61214</v>
      </c>
      <c r="C2867" s="32" t="s">
        <v>61215</v>
      </c>
      <c r="D2867" s="32" t="s">
        <v>61216</v>
      </c>
      <c r="E2867" s="32" t="s">
        <v>61217</v>
      </c>
      <c r="F2867" s="32" t="s">
        <v>2504</v>
      </c>
      <c r="G2867" s="34" t="s">
        <v>61218</v>
      </c>
      <c r="H2867" s="34" t="s">
        <v>61219</v>
      </c>
      <c r="I2867" s="38">
        <v>-0.48600722395587143</v>
      </c>
      <c r="J2867" s="39" t="s">
        <v>33</v>
      </c>
      <c r="K2867" s="34" t="s">
        <v>61220</v>
      </c>
      <c r="L2867" s="34" t="s">
        <v>61221</v>
      </c>
      <c r="M2867" s="38">
        <v>0.59566055991897171</v>
      </c>
      <c r="N2867" s="39" t="s">
        <v>33</v>
      </c>
      <c r="O2867" s="32">
        <v>4</v>
      </c>
      <c r="P2867" s="32">
        <v>4</v>
      </c>
      <c r="Q2867" s="54" t="e">
        <v>#N/A</v>
      </c>
      <c r="R2867" s="54"/>
    </row>
    <row r="2868" spans="1:18" x14ac:dyDescent="0.25">
      <c r="A2868" s="32" t="s">
        <v>61222</v>
      </c>
      <c r="B2868" s="33" t="s">
        <v>61223</v>
      </c>
      <c r="C2868" s="32" t="s">
        <v>2538</v>
      </c>
      <c r="D2868" s="32" t="s">
        <v>28440</v>
      </c>
      <c r="E2868" s="32" t="s">
        <v>28439</v>
      </c>
      <c r="F2868" s="32" t="s">
        <v>2476</v>
      </c>
      <c r="G2868" s="34" t="s">
        <v>61224</v>
      </c>
      <c r="H2868" s="34" t="s">
        <v>61225</v>
      </c>
      <c r="I2868" s="38">
        <v>-0.89300246532139094</v>
      </c>
      <c r="J2868" s="39" t="s">
        <v>33</v>
      </c>
      <c r="K2868" s="34" t="s">
        <v>61226</v>
      </c>
      <c r="L2868" s="34" t="s">
        <v>61227</v>
      </c>
      <c r="M2868" s="38">
        <v>-0.23869038499909612</v>
      </c>
      <c r="N2868" s="39" t="s">
        <v>33</v>
      </c>
      <c r="O2868" s="32">
        <v>5</v>
      </c>
      <c r="P2868" s="32">
        <v>2</v>
      </c>
      <c r="Q2868" s="54" t="e">
        <v>#N/A</v>
      </c>
      <c r="R2868" s="54"/>
    </row>
    <row r="2869" spans="1:18" x14ac:dyDescent="0.25">
      <c r="A2869" s="32" t="s">
        <v>19444</v>
      </c>
      <c r="B2869" s="33" t="s">
        <v>19445</v>
      </c>
      <c r="C2869" s="32" t="s">
        <v>2557</v>
      </c>
      <c r="D2869" s="32" t="s">
        <v>19446</v>
      </c>
      <c r="E2869" s="32" t="s">
        <v>2594</v>
      </c>
      <c r="F2869" s="32" t="s">
        <v>2557</v>
      </c>
      <c r="G2869" s="34" t="s">
        <v>61228</v>
      </c>
      <c r="H2869" s="34" t="s">
        <v>61229</v>
      </c>
      <c r="I2869" s="38">
        <v>-0.51499962963344181</v>
      </c>
      <c r="J2869" s="39" t="s">
        <v>33</v>
      </c>
      <c r="K2869" s="34" t="s">
        <v>61230</v>
      </c>
      <c r="L2869" s="34" t="s">
        <v>61231</v>
      </c>
      <c r="M2869" s="38">
        <v>0.41135497512960212</v>
      </c>
      <c r="N2869" s="39" t="s">
        <v>33</v>
      </c>
      <c r="O2869" s="32">
        <v>4</v>
      </c>
      <c r="P2869" s="32">
        <v>4</v>
      </c>
      <c r="Q2869" s="55">
        <v>-9.8678510845197603E-2</v>
      </c>
      <c r="R2869" s="54" t="s">
        <v>33</v>
      </c>
    </row>
    <row r="2870" spans="1:18" x14ac:dyDescent="0.25">
      <c r="A2870" s="32" t="s">
        <v>61232</v>
      </c>
      <c r="B2870" s="33" t="s">
        <v>61233</v>
      </c>
      <c r="C2870" s="32" t="s">
        <v>2504</v>
      </c>
      <c r="D2870" s="32" t="s">
        <v>61234</v>
      </c>
      <c r="E2870" s="32" t="s">
        <v>61235</v>
      </c>
      <c r="F2870" s="32" t="s">
        <v>2504</v>
      </c>
      <c r="G2870" s="34" t="s">
        <v>61236</v>
      </c>
      <c r="H2870" s="34" t="s">
        <v>61237</v>
      </c>
      <c r="I2870" s="38">
        <v>-0.23352678898910648</v>
      </c>
      <c r="J2870" s="39" t="s">
        <v>33</v>
      </c>
      <c r="K2870" s="34" t="s">
        <v>61238</v>
      </c>
      <c r="L2870" s="34" t="s">
        <v>61239</v>
      </c>
      <c r="M2870" s="38">
        <v>-1.4536239879523147</v>
      </c>
      <c r="N2870" s="39" t="s">
        <v>33</v>
      </c>
      <c r="O2870" s="32">
        <v>9</v>
      </c>
      <c r="P2870" s="32">
        <v>3</v>
      </c>
      <c r="Q2870" s="55">
        <v>0.67063340626800982</v>
      </c>
      <c r="R2870" s="56">
        <v>3.5497613552631499E-3</v>
      </c>
    </row>
    <row r="2871" spans="1:18" x14ac:dyDescent="0.25">
      <c r="A2871" s="32" t="s">
        <v>19452</v>
      </c>
      <c r="B2871" s="33" t="s">
        <v>19453</v>
      </c>
      <c r="C2871" s="32" t="s">
        <v>2538</v>
      </c>
      <c r="D2871" s="32" t="s">
        <v>19454</v>
      </c>
      <c r="E2871" s="32" t="s">
        <v>19455</v>
      </c>
      <c r="F2871" s="32" t="s">
        <v>2538</v>
      </c>
      <c r="G2871" s="34" t="s">
        <v>61240</v>
      </c>
      <c r="H2871" s="34" t="s">
        <v>61241</v>
      </c>
      <c r="I2871" s="38">
        <v>-8.4066903532215714E-2</v>
      </c>
      <c r="J2871" s="39" t="s">
        <v>33</v>
      </c>
      <c r="K2871" s="34" t="s">
        <v>61242</v>
      </c>
      <c r="L2871" s="34" t="s">
        <v>177</v>
      </c>
      <c r="M2871" s="38">
        <v>-21.752387243354338</v>
      </c>
      <c r="N2871" s="39" t="s">
        <v>33</v>
      </c>
      <c r="O2871" s="32">
        <v>2</v>
      </c>
      <c r="P2871" s="32">
        <v>2</v>
      </c>
      <c r="Q2871" s="54" t="e">
        <v>#N/A</v>
      </c>
      <c r="R2871" s="54"/>
    </row>
    <row r="2872" spans="1:18" x14ac:dyDescent="0.25">
      <c r="A2872" s="32" t="s">
        <v>19461</v>
      </c>
      <c r="B2872" s="33" t="s">
        <v>19462</v>
      </c>
      <c r="C2872" s="32" t="s">
        <v>2538</v>
      </c>
      <c r="D2872" s="32" t="s">
        <v>19463</v>
      </c>
      <c r="E2872" s="32" t="s">
        <v>19464</v>
      </c>
      <c r="F2872" s="32" t="s">
        <v>2678</v>
      </c>
      <c r="G2872" s="34" t="s">
        <v>61243</v>
      </c>
      <c r="H2872" s="34" t="s">
        <v>61244</v>
      </c>
      <c r="I2872" s="38">
        <v>4.635362213558443E-2</v>
      </c>
      <c r="J2872" s="39" t="s">
        <v>33</v>
      </c>
      <c r="K2872" s="34" t="s">
        <v>61245</v>
      </c>
      <c r="L2872" s="34" t="s">
        <v>61246</v>
      </c>
      <c r="M2872" s="38">
        <v>0.1366970100869449</v>
      </c>
      <c r="N2872" s="39" t="s">
        <v>33</v>
      </c>
      <c r="O2872" s="32">
        <v>23</v>
      </c>
      <c r="P2872" s="32">
        <v>22</v>
      </c>
      <c r="Q2872" s="55">
        <v>0.54043074050552675</v>
      </c>
      <c r="R2872" s="56">
        <v>4.2702425568181797E-3</v>
      </c>
    </row>
    <row r="2873" spans="1:18" x14ac:dyDescent="0.25">
      <c r="A2873" s="32" t="s">
        <v>19470</v>
      </c>
      <c r="B2873" s="33">
        <v>0</v>
      </c>
      <c r="C2873" s="32" t="s">
        <v>2538</v>
      </c>
      <c r="D2873" s="32" t="s">
        <v>19471</v>
      </c>
      <c r="E2873" s="32" t="s">
        <v>19472</v>
      </c>
      <c r="F2873" s="32" t="s">
        <v>2538</v>
      </c>
      <c r="G2873" s="34" t="s">
        <v>61247</v>
      </c>
      <c r="H2873" s="34" t="s">
        <v>61248</v>
      </c>
      <c r="I2873" s="38">
        <v>-0.14591573167668273</v>
      </c>
      <c r="J2873" s="39" t="s">
        <v>33</v>
      </c>
      <c r="K2873" s="34" t="s">
        <v>61249</v>
      </c>
      <c r="L2873" s="34" t="s">
        <v>61250</v>
      </c>
      <c r="M2873" s="38">
        <v>-0.28377130493604041</v>
      </c>
      <c r="N2873" s="39" t="s">
        <v>33</v>
      </c>
      <c r="O2873" s="32">
        <v>12</v>
      </c>
      <c r="P2873" s="32">
        <v>12</v>
      </c>
      <c r="Q2873" s="55">
        <v>0.28606138074309528</v>
      </c>
      <c r="R2873" s="56">
        <v>1.53084608994252E-2</v>
      </c>
    </row>
    <row r="2874" spans="1:18" x14ac:dyDescent="0.25">
      <c r="A2874" s="32" t="s">
        <v>19478</v>
      </c>
      <c r="B2874" s="33" t="s">
        <v>19479</v>
      </c>
      <c r="C2874" s="32" t="s">
        <v>2538</v>
      </c>
      <c r="D2874" s="32" t="s">
        <v>19480</v>
      </c>
      <c r="E2874" s="32" t="s">
        <v>19481</v>
      </c>
      <c r="F2874" s="32" t="s">
        <v>2538</v>
      </c>
      <c r="G2874" s="34" t="s">
        <v>61251</v>
      </c>
      <c r="H2874" s="34" t="s">
        <v>61252</v>
      </c>
      <c r="I2874" s="38">
        <v>5.2701242979163662E-2</v>
      </c>
      <c r="J2874" s="39" t="s">
        <v>33</v>
      </c>
      <c r="K2874" s="34" t="s">
        <v>61253</v>
      </c>
      <c r="L2874" s="34" t="s">
        <v>61254</v>
      </c>
      <c r="M2874" s="38">
        <v>0.22422620749828212</v>
      </c>
      <c r="N2874" s="39" t="s">
        <v>33</v>
      </c>
      <c r="O2874" s="32">
        <v>8</v>
      </c>
      <c r="P2874" s="32">
        <v>7</v>
      </c>
      <c r="Q2874" s="55">
        <v>0.43781918633199957</v>
      </c>
      <c r="R2874" s="56">
        <v>3.1092155714285701E-3</v>
      </c>
    </row>
    <row r="2875" spans="1:18" x14ac:dyDescent="0.25">
      <c r="A2875" s="32" t="s">
        <v>61255</v>
      </c>
      <c r="B2875" s="33" t="s">
        <v>61256</v>
      </c>
      <c r="C2875" s="32" t="s">
        <v>2538</v>
      </c>
      <c r="D2875" s="32" t="s">
        <v>61257</v>
      </c>
      <c r="E2875" s="32" t="s">
        <v>35378</v>
      </c>
      <c r="F2875" s="32" t="s">
        <v>2576</v>
      </c>
      <c r="G2875" s="34" t="s">
        <v>61258</v>
      </c>
      <c r="H2875" s="34" t="s">
        <v>61259</v>
      </c>
      <c r="I2875" s="38">
        <v>0.47220976574626439</v>
      </c>
      <c r="J2875" s="39" t="s">
        <v>33</v>
      </c>
      <c r="K2875" s="34" t="s">
        <v>61260</v>
      </c>
      <c r="L2875" s="34" t="s">
        <v>61261</v>
      </c>
      <c r="M2875" s="38">
        <v>0.54117910871828356</v>
      </c>
      <c r="N2875" s="39" t="s">
        <v>33</v>
      </c>
      <c r="O2875" s="32">
        <v>2</v>
      </c>
      <c r="P2875" s="32">
        <v>2</v>
      </c>
      <c r="Q2875" s="54" t="e">
        <v>#N/A</v>
      </c>
      <c r="R2875" s="54"/>
    </row>
    <row r="2876" spans="1:18" x14ac:dyDescent="0.25">
      <c r="A2876" s="32" t="s">
        <v>19487</v>
      </c>
      <c r="B2876" s="33" t="s">
        <v>19488</v>
      </c>
      <c r="C2876" s="32" t="s">
        <v>2538</v>
      </c>
      <c r="D2876" s="32" t="s">
        <v>19489</v>
      </c>
      <c r="E2876" s="32" t="s">
        <v>19490</v>
      </c>
      <c r="F2876" s="32" t="s">
        <v>2538</v>
      </c>
      <c r="G2876" s="34" t="s">
        <v>61262</v>
      </c>
      <c r="H2876" s="34" t="s">
        <v>61263</v>
      </c>
      <c r="I2876" s="38">
        <v>-0.12447676503042672</v>
      </c>
      <c r="J2876" s="39" t="s">
        <v>33</v>
      </c>
      <c r="K2876" s="34" t="s">
        <v>61264</v>
      </c>
      <c r="L2876" s="34" t="s">
        <v>61265</v>
      </c>
      <c r="M2876" s="38">
        <v>-0.36579173373702228</v>
      </c>
      <c r="N2876" s="39" t="s">
        <v>33</v>
      </c>
      <c r="O2876" s="32">
        <v>11</v>
      </c>
      <c r="P2876" s="32">
        <v>7</v>
      </c>
      <c r="Q2876" s="54" t="e">
        <v>#N/A</v>
      </c>
      <c r="R2876" s="54"/>
    </row>
    <row r="2877" spans="1:18" x14ac:dyDescent="0.25">
      <c r="A2877" s="32" t="s">
        <v>61266</v>
      </c>
      <c r="B2877" s="33" t="s">
        <v>61267</v>
      </c>
      <c r="C2877" s="32" t="s">
        <v>2576</v>
      </c>
      <c r="D2877" s="32" t="s">
        <v>25769</v>
      </c>
      <c r="E2877" s="32" t="s">
        <v>25768</v>
      </c>
      <c r="F2877" s="32" t="s">
        <v>2576</v>
      </c>
      <c r="G2877" s="34" t="s">
        <v>61268</v>
      </c>
      <c r="H2877" s="34" t="s">
        <v>61269</v>
      </c>
      <c r="I2877" s="38">
        <v>1.1155863777167402E-2</v>
      </c>
      <c r="J2877" s="39" t="s">
        <v>33</v>
      </c>
      <c r="K2877" s="34" t="s">
        <v>61270</v>
      </c>
      <c r="L2877" s="34" t="s">
        <v>177</v>
      </c>
      <c r="M2877" s="38">
        <v>-24.008610852379402</v>
      </c>
      <c r="N2877" s="39" t="s">
        <v>33</v>
      </c>
      <c r="O2877" s="32">
        <v>3</v>
      </c>
      <c r="P2877" s="32">
        <v>3</v>
      </c>
      <c r="Q2877" s="54" t="e">
        <v>#N/A</v>
      </c>
      <c r="R2877" s="54"/>
    </row>
    <row r="2878" spans="1:18" x14ac:dyDescent="0.25">
      <c r="A2878" s="32" t="s">
        <v>19496</v>
      </c>
      <c r="B2878" s="33" t="s">
        <v>19497</v>
      </c>
      <c r="C2878" s="32" t="s">
        <v>2538</v>
      </c>
      <c r="D2878" s="32" t="s">
        <v>19498</v>
      </c>
      <c r="E2878" s="32" t="s">
        <v>19499</v>
      </c>
      <c r="F2878" s="32" t="s">
        <v>2504</v>
      </c>
      <c r="G2878" s="34" t="s">
        <v>61271</v>
      </c>
      <c r="H2878" s="34" t="s">
        <v>61272</v>
      </c>
      <c r="I2878" s="38">
        <v>-3.5572057201843608E-2</v>
      </c>
      <c r="J2878" s="39" t="s">
        <v>33</v>
      </c>
      <c r="K2878" s="34" t="s">
        <v>61273</v>
      </c>
      <c r="L2878" s="34" t="s">
        <v>61274</v>
      </c>
      <c r="M2878" s="38">
        <v>0.53436361453147063</v>
      </c>
      <c r="N2878" s="39" t="s">
        <v>33</v>
      </c>
      <c r="O2878" s="32">
        <v>11</v>
      </c>
      <c r="P2878" s="32">
        <v>9</v>
      </c>
      <c r="Q2878" s="54" t="e">
        <v>#N/A</v>
      </c>
      <c r="R2878" s="54"/>
    </row>
    <row r="2879" spans="1:18" x14ac:dyDescent="0.25">
      <c r="A2879" s="32" t="s">
        <v>61275</v>
      </c>
      <c r="B2879" s="33" t="s">
        <v>61276</v>
      </c>
      <c r="C2879" s="32" t="s">
        <v>2557</v>
      </c>
      <c r="D2879" s="32" t="s">
        <v>61277</v>
      </c>
      <c r="E2879" s="32" t="s">
        <v>61278</v>
      </c>
      <c r="F2879" s="32" t="s">
        <v>2557</v>
      </c>
      <c r="G2879" s="34" t="s">
        <v>61279</v>
      </c>
      <c r="H2879" s="34" t="s">
        <v>61280</v>
      </c>
      <c r="I2879" s="38">
        <v>9.130234740000219E-2</v>
      </c>
      <c r="J2879" s="39" t="s">
        <v>33</v>
      </c>
      <c r="K2879" s="34" t="s">
        <v>61281</v>
      </c>
      <c r="L2879" s="34" t="s">
        <v>61282</v>
      </c>
      <c r="M2879" s="38">
        <v>-1.8279886840892385</v>
      </c>
      <c r="N2879" s="39" t="s">
        <v>33</v>
      </c>
      <c r="O2879" s="32">
        <v>2</v>
      </c>
      <c r="P2879" s="32">
        <v>2</v>
      </c>
      <c r="Q2879" s="54" t="e">
        <v>#N/A</v>
      </c>
      <c r="R2879" s="54"/>
    </row>
    <row r="2880" spans="1:18" x14ac:dyDescent="0.25">
      <c r="A2880" s="32" t="s">
        <v>19505</v>
      </c>
      <c r="B2880" s="33" t="s">
        <v>19506</v>
      </c>
      <c r="C2880" s="32" t="s">
        <v>2476</v>
      </c>
      <c r="D2880" s="32" t="s">
        <v>19507</v>
      </c>
      <c r="E2880" s="32" t="s">
        <v>19508</v>
      </c>
      <c r="F2880" s="32" t="s">
        <v>2476</v>
      </c>
      <c r="G2880" s="34" t="s">
        <v>61283</v>
      </c>
      <c r="H2880" s="34" t="s">
        <v>61284</v>
      </c>
      <c r="I2880" s="38">
        <v>8.6058118954074787E-3</v>
      </c>
      <c r="J2880" s="39" t="s">
        <v>33</v>
      </c>
      <c r="K2880" s="34" t="s">
        <v>61285</v>
      </c>
      <c r="L2880" s="34" t="s">
        <v>61286</v>
      </c>
      <c r="M2880" s="38">
        <v>-0.39394473389397289</v>
      </c>
      <c r="N2880" s="39" t="s">
        <v>33</v>
      </c>
      <c r="O2880" s="32">
        <v>2</v>
      </c>
      <c r="P2880" s="32">
        <v>2</v>
      </c>
      <c r="Q2880" s="55">
        <v>3.6653982614511665E-2</v>
      </c>
      <c r="R2880" s="54" t="s">
        <v>33</v>
      </c>
    </row>
    <row r="2881" spans="1:18" x14ac:dyDescent="0.25">
      <c r="A2881" s="32" t="s">
        <v>19514</v>
      </c>
      <c r="B2881" s="33" t="s">
        <v>19515</v>
      </c>
      <c r="C2881" s="32" t="s">
        <v>13792</v>
      </c>
      <c r="D2881" s="32" t="s">
        <v>19516</v>
      </c>
      <c r="E2881" s="32" t="s">
        <v>19517</v>
      </c>
      <c r="F2881" s="32" t="s">
        <v>2605</v>
      </c>
      <c r="G2881" s="34" t="s">
        <v>61287</v>
      </c>
      <c r="H2881" s="34" t="s">
        <v>61288</v>
      </c>
      <c r="I2881" s="38">
        <v>1.6497801600158339E-2</v>
      </c>
      <c r="J2881" s="39" t="s">
        <v>33</v>
      </c>
      <c r="K2881" s="34" t="s">
        <v>61289</v>
      </c>
      <c r="L2881" s="34" t="s">
        <v>177</v>
      </c>
      <c r="M2881" s="38">
        <v>-21.182832952483423</v>
      </c>
      <c r="N2881" s="39" t="s">
        <v>33</v>
      </c>
      <c r="O2881" s="32">
        <v>2</v>
      </c>
      <c r="P2881" s="32">
        <v>2</v>
      </c>
      <c r="Q2881" s="54" t="e">
        <v>#N/A</v>
      </c>
      <c r="R2881" s="54"/>
    </row>
    <row r="2882" spans="1:18" x14ac:dyDescent="0.25">
      <c r="A2882" s="32" t="s">
        <v>19532</v>
      </c>
      <c r="B2882" s="33" t="s">
        <v>19533</v>
      </c>
      <c r="C2882" s="32" t="s">
        <v>2538</v>
      </c>
      <c r="D2882" s="32" t="s">
        <v>19534</v>
      </c>
      <c r="E2882" s="32" t="s">
        <v>19535</v>
      </c>
      <c r="F2882" s="32" t="s">
        <v>2538</v>
      </c>
      <c r="G2882" s="34" t="s">
        <v>61290</v>
      </c>
      <c r="H2882" s="34" t="s">
        <v>61291</v>
      </c>
      <c r="I2882" s="38">
        <v>-0.44587180713857444</v>
      </c>
      <c r="J2882" s="39" t="s">
        <v>33</v>
      </c>
      <c r="K2882" s="34" t="s">
        <v>61292</v>
      </c>
      <c r="L2882" s="34" t="s">
        <v>61293</v>
      </c>
      <c r="M2882" s="38">
        <v>-0.16999163888195792</v>
      </c>
      <c r="N2882" s="39" t="s">
        <v>33</v>
      </c>
      <c r="O2882" s="32">
        <v>13</v>
      </c>
      <c r="P2882" s="32">
        <v>3</v>
      </c>
      <c r="Q2882" s="55">
        <v>-0.18438106142153834</v>
      </c>
      <c r="R2882" s="54" t="s">
        <v>33</v>
      </c>
    </row>
    <row r="2883" spans="1:18" x14ac:dyDescent="0.25">
      <c r="A2883" s="32" t="s">
        <v>61294</v>
      </c>
      <c r="B2883" s="33" t="s">
        <v>61295</v>
      </c>
      <c r="C2883" s="32" t="s">
        <v>2538</v>
      </c>
      <c r="D2883" s="32" t="s">
        <v>61296</v>
      </c>
      <c r="E2883" s="32" t="s">
        <v>27877</v>
      </c>
      <c r="F2883" s="32" t="s">
        <v>2576</v>
      </c>
      <c r="G2883" s="34" t="s">
        <v>61297</v>
      </c>
      <c r="H2883" s="34" t="s">
        <v>61298</v>
      </c>
      <c r="I2883" s="38">
        <v>0.10101628141350005</v>
      </c>
      <c r="J2883" s="39" t="s">
        <v>33</v>
      </c>
      <c r="K2883" s="34" t="s">
        <v>61299</v>
      </c>
      <c r="L2883" s="34" t="s">
        <v>61300</v>
      </c>
      <c r="M2883" s="38">
        <v>0.21658010320403664</v>
      </c>
      <c r="N2883" s="39" t="s">
        <v>33</v>
      </c>
      <c r="O2883" s="32">
        <v>2</v>
      </c>
      <c r="P2883" s="32">
        <v>2</v>
      </c>
      <c r="Q2883" s="54" t="e">
        <v>#N/A</v>
      </c>
      <c r="R2883" s="54"/>
    </row>
    <row r="2884" spans="1:18" x14ac:dyDescent="0.25">
      <c r="A2884" s="32" t="s">
        <v>61301</v>
      </c>
      <c r="B2884" s="33" t="s">
        <v>61302</v>
      </c>
      <c r="C2884" s="32" t="s">
        <v>13792</v>
      </c>
      <c r="D2884" s="32" t="s">
        <v>61303</v>
      </c>
      <c r="E2884" s="32" t="s">
        <v>61304</v>
      </c>
      <c r="F2884" s="32" t="s">
        <v>2476</v>
      </c>
      <c r="G2884" s="34" t="s">
        <v>61305</v>
      </c>
      <c r="H2884" s="34" t="s">
        <v>61306</v>
      </c>
      <c r="I2884" s="38">
        <v>0.64956574793070576</v>
      </c>
      <c r="J2884" s="39" t="s">
        <v>33</v>
      </c>
      <c r="K2884" s="34" t="s">
        <v>61307</v>
      </c>
      <c r="L2884" s="34" t="s">
        <v>61308</v>
      </c>
      <c r="M2884" s="38">
        <v>0.78788045519111427</v>
      </c>
      <c r="N2884" s="39" t="s">
        <v>33</v>
      </c>
      <c r="O2884" s="32">
        <v>4</v>
      </c>
      <c r="P2884" s="32">
        <v>4</v>
      </c>
      <c r="Q2884" s="55">
        <v>0.26134829944521032</v>
      </c>
      <c r="R2884" s="54" t="s">
        <v>33</v>
      </c>
    </row>
    <row r="2885" spans="1:18" x14ac:dyDescent="0.25">
      <c r="A2885" s="32" t="s">
        <v>19548</v>
      </c>
      <c r="B2885" s="33" t="s">
        <v>19549</v>
      </c>
      <c r="C2885" s="32" t="s">
        <v>2538</v>
      </c>
      <c r="D2885" s="32" t="s">
        <v>19550</v>
      </c>
      <c r="E2885" s="32" t="s">
        <v>19551</v>
      </c>
      <c r="F2885" s="32" t="s">
        <v>2538</v>
      </c>
      <c r="G2885" s="34" t="s">
        <v>61309</v>
      </c>
      <c r="H2885" s="34" t="s">
        <v>61310</v>
      </c>
      <c r="I2885" s="38">
        <v>-0.18400304003716259</v>
      </c>
      <c r="J2885" s="39" t="s">
        <v>33</v>
      </c>
      <c r="K2885" s="34" t="s">
        <v>61311</v>
      </c>
      <c r="L2885" s="34" t="s">
        <v>61312</v>
      </c>
      <c r="M2885" s="38">
        <v>-0.1308623917560213</v>
      </c>
      <c r="N2885" s="39" t="s">
        <v>33</v>
      </c>
      <c r="O2885" s="32">
        <v>5</v>
      </c>
      <c r="P2885" s="32">
        <v>4</v>
      </c>
      <c r="Q2885" s="55">
        <v>0.9708766908165295</v>
      </c>
      <c r="R2885" s="54" t="s">
        <v>33</v>
      </c>
    </row>
    <row r="2886" spans="1:18" x14ac:dyDescent="0.25">
      <c r="A2886" s="32" t="s">
        <v>19557</v>
      </c>
      <c r="B2886" s="33" t="s">
        <v>19558</v>
      </c>
      <c r="C2886" s="32" t="s">
        <v>2538</v>
      </c>
      <c r="D2886" s="32" t="s">
        <v>19559</v>
      </c>
      <c r="E2886" s="32" t="s">
        <v>19560</v>
      </c>
      <c r="F2886" s="32" t="s">
        <v>2538</v>
      </c>
      <c r="G2886" s="34" t="s">
        <v>61313</v>
      </c>
      <c r="H2886" s="34" t="s">
        <v>61314</v>
      </c>
      <c r="I2886" s="38">
        <v>-0.25053002732194929</v>
      </c>
      <c r="J2886" s="39" t="s">
        <v>33</v>
      </c>
      <c r="K2886" s="34" t="s">
        <v>61315</v>
      </c>
      <c r="L2886" s="34" t="s">
        <v>61316</v>
      </c>
      <c r="M2886" s="38">
        <v>-0.5882427625320007</v>
      </c>
      <c r="N2886" s="39" t="s">
        <v>33</v>
      </c>
      <c r="O2886" s="32">
        <v>18</v>
      </c>
      <c r="P2886" s="32">
        <v>18</v>
      </c>
      <c r="Q2886" s="54" t="e">
        <v>#N/A</v>
      </c>
      <c r="R2886" s="54"/>
    </row>
    <row r="2887" spans="1:18" x14ac:dyDescent="0.25">
      <c r="A2887" s="32" t="s">
        <v>19566</v>
      </c>
      <c r="B2887" s="33" t="s">
        <v>19567</v>
      </c>
      <c r="C2887" s="32" t="s">
        <v>2538</v>
      </c>
      <c r="D2887" s="32" t="s">
        <v>19568</v>
      </c>
      <c r="E2887" s="32" t="s">
        <v>19569</v>
      </c>
      <c r="F2887" s="32" t="s">
        <v>2538</v>
      </c>
      <c r="G2887" s="34" t="s">
        <v>61317</v>
      </c>
      <c r="H2887" s="34" t="s">
        <v>61318</v>
      </c>
      <c r="I2887" s="38">
        <v>0.14647312390078529</v>
      </c>
      <c r="J2887" s="39" t="s">
        <v>33</v>
      </c>
      <c r="K2887" s="34" t="s">
        <v>61319</v>
      </c>
      <c r="L2887" s="34" t="s">
        <v>61320</v>
      </c>
      <c r="M2887" s="38">
        <v>0.71891907775807284</v>
      </c>
      <c r="N2887" s="39" t="s">
        <v>33</v>
      </c>
      <c r="O2887" s="32">
        <v>11</v>
      </c>
      <c r="P2887" s="32">
        <v>7</v>
      </c>
      <c r="Q2887" s="54" t="e">
        <v>#N/A</v>
      </c>
      <c r="R2887" s="54"/>
    </row>
    <row r="2888" spans="1:18" x14ac:dyDescent="0.25">
      <c r="A2888" s="32" t="s">
        <v>61321</v>
      </c>
      <c r="B2888" s="33" t="s">
        <v>61322</v>
      </c>
      <c r="C2888" s="32" t="s">
        <v>14570</v>
      </c>
      <c r="D2888" s="32" t="s">
        <v>61323</v>
      </c>
      <c r="E2888" s="32" t="s">
        <v>61324</v>
      </c>
      <c r="F2888" s="32" t="s">
        <v>2576</v>
      </c>
      <c r="G2888" s="34" t="s">
        <v>61325</v>
      </c>
      <c r="H2888" s="34" t="s">
        <v>61326</v>
      </c>
      <c r="I2888" s="38">
        <v>-1.0782229591968964</v>
      </c>
      <c r="J2888" s="39" t="s">
        <v>33</v>
      </c>
      <c r="K2888" s="34" t="s">
        <v>61327</v>
      </c>
      <c r="L2888" s="34" t="s">
        <v>61328</v>
      </c>
      <c r="M2888" s="38">
        <v>-1.9496373474657409</v>
      </c>
      <c r="N2888" s="39" t="s">
        <v>33</v>
      </c>
      <c r="O2888" s="32">
        <v>2</v>
      </c>
      <c r="P2888" s="32">
        <v>2</v>
      </c>
      <c r="Q2888" s="54" t="e">
        <v>#N/A</v>
      </c>
      <c r="R2888" s="54"/>
    </row>
    <row r="2889" spans="1:18" x14ac:dyDescent="0.25">
      <c r="A2889" s="32" t="s">
        <v>19583</v>
      </c>
      <c r="B2889" s="33" t="s">
        <v>19584</v>
      </c>
      <c r="C2889" s="32" t="s">
        <v>2538</v>
      </c>
      <c r="D2889" s="32" t="s">
        <v>19585</v>
      </c>
      <c r="E2889" s="32" t="s">
        <v>19586</v>
      </c>
      <c r="F2889" s="32" t="s">
        <v>2557</v>
      </c>
      <c r="G2889" s="34" t="s">
        <v>61329</v>
      </c>
      <c r="H2889" s="34" t="s">
        <v>61330</v>
      </c>
      <c r="I2889" s="38">
        <v>-1.673731365235645E-2</v>
      </c>
      <c r="J2889" s="39" t="s">
        <v>33</v>
      </c>
      <c r="K2889" s="34" t="s">
        <v>61331</v>
      </c>
      <c r="L2889" s="34" t="s">
        <v>61332</v>
      </c>
      <c r="M2889" s="38">
        <v>0.58374269250006539</v>
      </c>
      <c r="N2889" s="39" t="s">
        <v>33</v>
      </c>
      <c r="O2889" s="32">
        <v>6</v>
      </c>
      <c r="P2889" s="32">
        <v>6</v>
      </c>
      <c r="Q2889" s="55">
        <v>1.4745623570442969</v>
      </c>
      <c r="R2889" s="56">
        <v>3.6041084344311303E-2</v>
      </c>
    </row>
    <row r="2890" spans="1:18" x14ac:dyDescent="0.25">
      <c r="A2890" s="32" t="s">
        <v>19592</v>
      </c>
      <c r="B2890" s="33" t="s">
        <v>19593</v>
      </c>
      <c r="C2890" s="32" t="s">
        <v>2476</v>
      </c>
      <c r="D2890" s="32" t="s">
        <v>19594</v>
      </c>
      <c r="E2890" s="32" t="s">
        <v>19595</v>
      </c>
      <c r="F2890" s="32" t="s">
        <v>2476</v>
      </c>
      <c r="G2890" s="34" t="s">
        <v>61333</v>
      </c>
      <c r="H2890" s="34" t="s">
        <v>61334</v>
      </c>
      <c r="I2890" s="38">
        <v>1.197622054517639</v>
      </c>
      <c r="J2890" s="39" t="s">
        <v>33</v>
      </c>
      <c r="K2890" s="34" t="s">
        <v>61335</v>
      </c>
      <c r="L2890" s="34" t="s">
        <v>61336</v>
      </c>
      <c r="M2890" s="38">
        <v>0.55573029052214851</v>
      </c>
      <c r="N2890" s="39" t="s">
        <v>33</v>
      </c>
      <c r="O2890" s="32">
        <v>3</v>
      </c>
      <c r="P2890" s="32">
        <v>3</v>
      </c>
      <c r="Q2890" s="55">
        <v>0.68216137359415696</v>
      </c>
      <c r="R2890" s="56">
        <v>2.5333281917338701E-2</v>
      </c>
    </row>
    <row r="2891" spans="1:18" x14ac:dyDescent="0.25">
      <c r="A2891" s="32" t="s">
        <v>19601</v>
      </c>
      <c r="B2891" s="33" t="s">
        <v>19602</v>
      </c>
      <c r="C2891" s="32" t="s">
        <v>13792</v>
      </c>
      <c r="D2891" s="32" t="s">
        <v>19603</v>
      </c>
      <c r="E2891" s="32" t="s">
        <v>19604</v>
      </c>
      <c r="F2891" s="32" t="s">
        <v>2476</v>
      </c>
      <c r="G2891" s="34" t="s">
        <v>61337</v>
      </c>
      <c r="H2891" s="34" t="s">
        <v>61338</v>
      </c>
      <c r="I2891" s="38">
        <v>-0.1007958632714189</v>
      </c>
      <c r="J2891" s="39" t="s">
        <v>33</v>
      </c>
      <c r="K2891" s="34" t="s">
        <v>61339</v>
      </c>
      <c r="L2891" s="34" t="s">
        <v>61340</v>
      </c>
      <c r="M2891" s="38">
        <v>-0.16105225505716619</v>
      </c>
      <c r="N2891" s="39" t="s">
        <v>33</v>
      </c>
      <c r="O2891" s="32">
        <v>41</v>
      </c>
      <c r="P2891" s="32">
        <v>41</v>
      </c>
      <c r="Q2891" s="55">
        <v>0.31929335261461073</v>
      </c>
      <c r="R2891" s="56">
        <v>5.5577797894736797E-3</v>
      </c>
    </row>
    <row r="2892" spans="1:18" x14ac:dyDescent="0.25">
      <c r="A2892" s="32" t="s">
        <v>61341</v>
      </c>
      <c r="B2892" s="33" t="s">
        <v>61342</v>
      </c>
      <c r="C2892" s="32" t="s">
        <v>2538</v>
      </c>
      <c r="D2892" s="32" t="s">
        <v>61343</v>
      </c>
      <c r="E2892" s="32" t="s">
        <v>61344</v>
      </c>
      <c r="F2892" s="32" t="s">
        <v>2576</v>
      </c>
      <c r="G2892" s="34" t="s">
        <v>61345</v>
      </c>
      <c r="H2892" s="34" t="s">
        <v>61346</v>
      </c>
      <c r="I2892" s="38">
        <v>-0.95461641025962329</v>
      </c>
      <c r="J2892" s="39" t="s">
        <v>33</v>
      </c>
      <c r="K2892" s="34" t="s">
        <v>61347</v>
      </c>
      <c r="L2892" s="34" t="s">
        <v>61348</v>
      </c>
      <c r="M2892" s="38">
        <v>0.65959181392784194</v>
      </c>
      <c r="N2892" s="39" t="s">
        <v>33</v>
      </c>
      <c r="O2892" s="32">
        <v>3</v>
      </c>
      <c r="P2892" s="32">
        <v>3</v>
      </c>
      <c r="Q2892" s="54" t="e">
        <v>#N/A</v>
      </c>
      <c r="R2892" s="54"/>
    </row>
    <row r="2893" spans="1:18" x14ac:dyDescent="0.25">
      <c r="A2893" s="32" t="s">
        <v>19632</v>
      </c>
      <c r="B2893" s="33" t="s">
        <v>19633</v>
      </c>
      <c r="C2893" s="32" t="s">
        <v>14570</v>
      </c>
      <c r="D2893" s="32" t="s">
        <v>19634</v>
      </c>
      <c r="E2893" s="32" t="s">
        <v>19635</v>
      </c>
      <c r="F2893" s="32" t="s">
        <v>2605</v>
      </c>
      <c r="G2893" s="34" t="s">
        <v>61349</v>
      </c>
      <c r="H2893" s="34" t="s">
        <v>61350</v>
      </c>
      <c r="I2893" s="38">
        <v>-5.885321794365491E-2</v>
      </c>
      <c r="J2893" s="39" t="s">
        <v>33</v>
      </c>
      <c r="K2893" s="34" t="s">
        <v>61351</v>
      </c>
      <c r="L2893" s="34" t="s">
        <v>61352</v>
      </c>
      <c r="M2893" s="38">
        <v>0.5107588607194784</v>
      </c>
      <c r="N2893" s="39" t="s">
        <v>33</v>
      </c>
      <c r="O2893" s="32">
        <v>13</v>
      </c>
      <c r="P2893" s="32">
        <v>13</v>
      </c>
      <c r="Q2893" s="55">
        <v>5.6781971501876603E-2</v>
      </c>
      <c r="R2893" s="54" t="s">
        <v>33</v>
      </c>
    </row>
    <row r="2894" spans="1:18" x14ac:dyDescent="0.25">
      <c r="A2894" s="32" t="s">
        <v>19641</v>
      </c>
      <c r="B2894" s="33" t="s">
        <v>19642</v>
      </c>
      <c r="C2894" s="32" t="s">
        <v>2538</v>
      </c>
      <c r="D2894" s="32" t="s">
        <v>19643</v>
      </c>
      <c r="E2894" s="32" t="s">
        <v>19644</v>
      </c>
      <c r="F2894" s="32" t="s">
        <v>2538</v>
      </c>
      <c r="G2894" s="34" t="s">
        <v>61353</v>
      </c>
      <c r="H2894" s="34" t="s">
        <v>61354</v>
      </c>
      <c r="I2894" s="38">
        <v>-8.7739804395387089E-2</v>
      </c>
      <c r="J2894" s="39" t="s">
        <v>33</v>
      </c>
      <c r="K2894" s="34" t="s">
        <v>61355</v>
      </c>
      <c r="L2894" s="34" t="s">
        <v>61356</v>
      </c>
      <c r="M2894" s="38">
        <v>-0.18350559529323385</v>
      </c>
      <c r="N2894" s="39" t="s">
        <v>33</v>
      </c>
      <c r="O2894" s="32">
        <v>27</v>
      </c>
      <c r="P2894" s="32">
        <v>8</v>
      </c>
      <c r="Q2894" s="54" t="e">
        <v>#N/A</v>
      </c>
      <c r="R2894" s="54"/>
    </row>
    <row r="2895" spans="1:18" x14ac:dyDescent="0.25">
      <c r="A2895" s="32" t="s">
        <v>61357</v>
      </c>
      <c r="B2895" s="33" t="s">
        <v>61358</v>
      </c>
      <c r="C2895" s="32" t="s">
        <v>2504</v>
      </c>
      <c r="D2895" s="32" t="s">
        <v>31032</v>
      </c>
      <c r="E2895" s="32" t="s">
        <v>31031</v>
      </c>
      <c r="F2895" s="32" t="s">
        <v>2504</v>
      </c>
      <c r="G2895" s="34" t="s">
        <v>61359</v>
      </c>
      <c r="H2895" s="34" t="s">
        <v>61360</v>
      </c>
      <c r="I2895" s="38">
        <v>-0.16218959676272379</v>
      </c>
      <c r="J2895" s="39" t="s">
        <v>33</v>
      </c>
      <c r="K2895" s="34" t="s">
        <v>61361</v>
      </c>
      <c r="L2895" s="34" t="s">
        <v>61362</v>
      </c>
      <c r="M2895" s="38">
        <v>1.1694190264316728</v>
      </c>
      <c r="N2895" s="39" t="s">
        <v>33</v>
      </c>
      <c r="O2895" s="32">
        <v>2</v>
      </c>
      <c r="P2895" s="32">
        <v>2</v>
      </c>
      <c r="Q2895" s="54" t="e">
        <v>#N/A</v>
      </c>
      <c r="R2895" s="54"/>
    </row>
    <row r="2896" spans="1:18" x14ac:dyDescent="0.25">
      <c r="A2896" s="32" t="s">
        <v>19650</v>
      </c>
      <c r="B2896" s="33" t="s">
        <v>19651</v>
      </c>
      <c r="C2896" s="32" t="s">
        <v>2476</v>
      </c>
      <c r="D2896" s="32" t="s">
        <v>19652</v>
      </c>
      <c r="E2896" s="32" t="s">
        <v>19653</v>
      </c>
      <c r="F2896" s="32" t="s">
        <v>2476</v>
      </c>
      <c r="G2896" s="34" t="s">
        <v>61363</v>
      </c>
      <c r="H2896" s="34" t="s">
        <v>61364</v>
      </c>
      <c r="I2896" s="38">
        <v>-5.2988932896168919E-2</v>
      </c>
      <c r="J2896" s="39" t="s">
        <v>33</v>
      </c>
      <c r="K2896" s="34" t="s">
        <v>61365</v>
      </c>
      <c r="L2896" s="34" t="s">
        <v>61366</v>
      </c>
      <c r="M2896" s="38">
        <v>0.53532226292012708</v>
      </c>
      <c r="N2896" s="39" t="s">
        <v>33</v>
      </c>
      <c r="O2896" s="32">
        <v>7</v>
      </c>
      <c r="P2896" s="32">
        <v>7</v>
      </c>
      <c r="Q2896" s="55">
        <v>-0.12889595260019021</v>
      </c>
      <c r="R2896" s="54" t="s">
        <v>33</v>
      </c>
    </row>
    <row r="2897" spans="1:18" x14ac:dyDescent="0.25">
      <c r="A2897" s="32" t="s">
        <v>19659</v>
      </c>
      <c r="B2897" s="33" t="s">
        <v>19660</v>
      </c>
      <c r="C2897" s="32" t="s">
        <v>2538</v>
      </c>
      <c r="D2897" s="32" t="s">
        <v>19661</v>
      </c>
      <c r="E2897" s="32" t="s">
        <v>7958</v>
      </c>
      <c r="F2897" s="32" t="s">
        <v>2538</v>
      </c>
      <c r="G2897" s="34" t="s">
        <v>61367</v>
      </c>
      <c r="H2897" s="34" t="s">
        <v>61368</v>
      </c>
      <c r="I2897" s="38">
        <v>-0.16451936808698572</v>
      </c>
      <c r="J2897" s="39" t="s">
        <v>33</v>
      </c>
      <c r="K2897" s="34" t="s">
        <v>61369</v>
      </c>
      <c r="L2897" s="34" t="s">
        <v>61370</v>
      </c>
      <c r="M2897" s="38">
        <v>-0.55468676506848924</v>
      </c>
      <c r="N2897" s="39" t="s">
        <v>33</v>
      </c>
      <c r="O2897" s="32">
        <v>5</v>
      </c>
      <c r="P2897" s="32">
        <v>2</v>
      </c>
      <c r="Q2897" s="55">
        <v>0.36669078053037119</v>
      </c>
      <c r="R2897" s="54" t="s">
        <v>33</v>
      </c>
    </row>
    <row r="2898" spans="1:18" x14ac:dyDescent="0.25">
      <c r="A2898" s="32" t="s">
        <v>61371</v>
      </c>
      <c r="B2898" s="33" t="s">
        <v>61372</v>
      </c>
      <c r="C2898" s="32" t="s">
        <v>2538</v>
      </c>
      <c r="D2898" s="32" t="s">
        <v>32324</v>
      </c>
      <c r="E2898" s="32" t="s">
        <v>32323</v>
      </c>
      <c r="F2898" s="32" t="s">
        <v>2504</v>
      </c>
      <c r="G2898" s="34" t="s">
        <v>61373</v>
      </c>
      <c r="H2898" s="34" t="s">
        <v>61374</v>
      </c>
      <c r="I2898" s="38">
        <v>-1.9764365312972029E-2</v>
      </c>
      <c r="J2898" s="39" t="s">
        <v>33</v>
      </c>
      <c r="K2898" s="34" t="s">
        <v>61375</v>
      </c>
      <c r="L2898" s="34" t="s">
        <v>61376</v>
      </c>
      <c r="M2898" s="38">
        <v>-0.84779753579626804</v>
      </c>
      <c r="N2898" s="39" t="s">
        <v>33</v>
      </c>
      <c r="O2898" s="32">
        <v>7</v>
      </c>
      <c r="P2898" s="32">
        <v>7</v>
      </c>
      <c r="Q2898" s="54" t="e">
        <v>#N/A</v>
      </c>
      <c r="R2898" s="54"/>
    </row>
    <row r="2899" spans="1:18" x14ac:dyDescent="0.25">
      <c r="A2899" s="32" t="s">
        <v>61377</v>
      </c>
      <c r="B2899" s="33" t="s">
        <v>61378</v>
      </c>
      <c r="C2899" s="32" t="s">
        <v>2538</v>
      </c>
      <c r="D2899" s="32" t="s">
        <v>61379</v>
      </c>
      <c r="E2899" s="32" t="s">
        <v>61380</v>
      </c>
      <c r="F2899" s="32" t="s">
        <v>2504</v>
      </c>
      <c r="G2899" s="34" t="s">
        <v>61381</v>
      </c>
      <c r="H2899" s="34" t="s">
        <v>61382</v>
      </c>
      <c r="I2899" s="38">
        <v>-0.36653043263333362</v>
      </c>
      <c r="J2899" s="39" t="s">
        <v>33</v>
      </c>
      <c r="K2899" s="34" t="s">
        <v>61383</v>
      </c>
      <c r="L2899" s="34" t="s">
        <v>61384</v>
      </c>
      <c r="M2899" s="38">
        <v>-0.75306289141060978</v>
      </c>
      <c r="N2899" s="39" t="s">
        <v>33</v>
      </c>
      <c r="O2899" s="32">
        <v>6</v>
      </c>
      <c r="P2899" s="32">
        <v>3</v>
      </c>
      <c r="Q2899" s="54" t="e">
        <v>#N/A</v>
      </c>
      <c r="R2899" s="54"/>
    </row>
    <row r="2900" spans="1:18" x14ac:dyDescent="0.25">
      <c r="A2900" s="32" t="s">
        <v>19667</v>
      </c>
      <c r="B2900" s="33" t="s">
        <v>19668</v>
      </c>
      <c r="C2900" s="32" t="s">
        <v>2538</v>
      </c>
      <c r="D2900" s="32" t="s">
        <v>19669</v>
      </c>
      <c r="E2900" s="32" t="s">
        <v>19670</v>
      </c>
      <c r="F2900" s="32" t="s">
        <v>2538</v>
      </c>
      <c r="G2900" s="34" t="s">
        <v>61385</v>
      </c>
      <c r="H2900" s="34" t="s">
        <v>61386</v>
      </c>
      <c r="I2900" s="38">
        <v>-0.49076121237983161</v>
      </c>
      <c r="J2900" s="39" t="s">
        <v>33</v>
      </c>
      <c r="K2900" s="34" t="s">
        <v>61387</v>
      </c>
      <c r="L2900" s="34" t="s">
        <v>61388</v>
      </c>
      <c r="M2900" s="38">
        <v>-0.91922414999905033</v>
      </c>
      <c r="N2900" s="39" t="s">
        <v>33</v>
      </c>
      <c r="O2900" s="32">
        <v>2</v>
      </c>
      <c r="P2900" s="32">
        <v>2</v>
      </c>
      <c r="Q2900" s="54" t="e">
        <v>#N/A</v>
      </c>
      <c r="R2900" s="54"/>
    </row>
    <row r="2901" spans="1:18" x14ac:dyDescent="0.25">
      <c r="A2901" s="32" t="s">
        <v>19676</v>
      </c>
      <c r="B2901" s="33" t="s">
        <v>19677</v>
      </c>
      <c r="C2901" s="32" t="s">
        <v>2538</v>
      </c>
      <c r="D2901" s="32" t="s">
        <v>19678</v>
      </c>
      <c r="E2901" s="32" t="s">
        <v>3076</v>
      </c>
      <c r="F2901" s="32" t="s">
        <v>14386</v>
      </c>
      <c r="G2901" s="34" t="s">
        <v>61389</v>
      </c>
      <c r="H2901" s="34" t="s">
        <v>61390</v>
      </c>
      <c r="I2901" s="38">
        <v>3.3555457433502051E-2</v>
      </c>
      <c r="J2901" s="39" t="s">
        <v>33</v>
      </c>
      <c r="K2901" s="34" t="s">
        <v>61391</v>
      </c>
      <c r="L2901" s="34" t="s">
        <v>61392</v>
      </c>
      <c r="M2901" s="38">
        <v>-0.42623975202755027</v>
      </c>
      <c r="N2901" s="39" t="s">
        <v>33</v>
      </c>
      <c r="O2901" s="32">
        <v>2</v>
      </c>
      <c r="P2901" s="32">
        <v>2</v>
      </c>
      <c r="Q2901" s="54" t="e">
        <v>#N/A</v>
      </c>
      <c r="R2901" s="54"/>
    </row>
    <row r="2902" spans="1:18" x14ac:dyDescent="0.25">
      <c r="A2902" s="32" t="s">
        <v>19703</v>
      </c>
      <c r="B2902" s="33" t="s">
        <v>19704</v>
      </c>
      <c r="C2902" s="32" t="s">
        <v>14570</v>
      </c>
      <c r="D2902" s="32" t="s">
        <v>17881</v>
      </c>
      <c r="E2902" s="32" t="s">
        <v>17882</v>
      </c>
      <c r="F2902" s="32" t="s">
        <v>2538</v>
      </c>
      <c r="G2902" s="34" t="s">
        <v>61393</v>
      </c>
      <c r="H2902" s="34" t="s">
        <v>61394</v>
      </c>
      <c r="I2902" s="38">
        <v>-8.2890328494962501E-2</v>
      </c>
      <c r="J2902" s="39" t="s">
        <v>33</v>
      </c>
      <c r="K2902" s="34" t="s">
        <v>61395</v>
      </c>
      <c r="L2902" s="34" t="s">
        <v>61396</v>
      </c>
      <c r="M2902" s="38">
        <v>-0.50752411260057617</v>
      </c>
      <c r="N2902" s="39" t="s">
        <v>33</v>
      </c>
      <c r="O2902" s="32">
        <v>11</v>
      </c>
      <c r="P2902" s="32">
        <v>4</v>
      </c>
      <c r="Q2902" s="55">
        <v>0.32825222057842013</v>
      </c>
      <c r="R2902" s="54" t="s">
        <v>33</v>
      </c>
    </row>
    <row r="2903" spans="1:18" x14ac:dyDescent="0.25">
      <c r="A2903" s="32" t="s">
        <v>61397</v>
      </c>
      <c r="B2903" s="33" t="s">
        <v>19709</v>
      </c>
      <c r="C2903" s="32" t="s">
        <v>25961</v>
      </c>
      <c r="D2903" s="32" t="s">
        <v>3403</v>
      </c>
      <c r="E2903" s="32" t="s">
        <v>3404</v>
      </c>
      <c r="F2903" s="32" t="s">
        <v>2466</v>
      </c>
      <c r="G2903" s="34" t="s">
        <v>61398</v>
      </c>
      <c r="H2903" s="34" t="s">
        <v>61399</v>
      </c>
      <c r="I2903" s="38">
        <v>6.4480151197089455E-2</v>
      </c>
      <c r="J2903" s="39" t="s">
        <v>33</v>
      </c>
      <c r="K2903" s="34" t="s">
        <v>61400</v>
      </c>
      <c r="L2903" s="34" t="s">
        <v>61401</v>
      </c>
      <c r="M2903" s="38">
        <v>-2.542985005463181E-2</v>
      </c>
      <c r="N2903" s="39" t="s">
        <v>33</v>
      </c>
      <c r="O2903" s="32">
        <v>8</v>
      </c>
      <c r="P2903" s="32">
        <v>4</v>
      </c>
      <c r="Q2903" s="54" t="e">
        <v>#N/A</v>
      </c>
      <c r="R2903" s="54"/>
    </row>
    <row r="2904" spans="1:18" x14ac:dyDescent="0.25">
      <c r="A2904" s="32" t="s">
        <v>19718</v>
      </c>
      <c r="B2904" s="33" t="s">
        <v>19719</v>
      </c>
      <c r="C2904" s="32" t="s">
        <v>2476</v>
      </c>
      <c r="D2904" s="32" t="s">
        <v>3281</v>
      </c>
      <c r="E2904" s="32" t="s">
        <v>3282</v>
      </c>
      <c r="F2904" s="32" t="s">
        <v>2476</v>
      </c>
      <c r="G2904" s="34" t="s">
        <v>61402</v>
      </c>
      <c r="H2904" s="34" t="s">
        <v>61403</v>
      </c>
      <c r="I2904" s="38">
        <v>-7.750829501041126E-2</v>
      </c>
      <c r="J2904" s="39" t="s">
        <v>33</v>
      </c>
      <c r="K2904" s="34" t="s">
        <v>61404</v>
      </c>
      <c r="L2904" s="34" t="s">
        <v>61405</v>
      </c>
      <c r="M2904" s="38">
        <v>0.70095471322565317</v>
      </c>
      <c r="N2904" s="39" t="s">
        <v>33</v>
      </c>
      <c r="O2904" s="32">
        <v>8</v>
      </c>
      <c r="P2904" s="32">
        <v>8</v>
      </c>
      <c r="Q2904" s="55">
        <v>9.0123088471844304E-2</v>
      </c>
      <c r="R2904" s="54" t="s">
        <v>33</v>
      </c>
    </row>
    <row r="2905" spans="1:18" x14ac:dyDescent="0.25">
      <c r="A2905" s="32" t="s">
        <v>19732</v>
      </c>
      <c r="B2905" s="33" t="s">
        <v>19733</v>
      </c>
      <c r="C2905" s="32" t="s">
        <v>2538</v>
      </c>
      <c r="D2905" s="32" t="s">
        <v>13259</v>
      </c>
      <c r="E2905" s="32" t="s">
        <v>13260</v>
      </c>
      <c r="F2905" s="32" t="s">
        <v>2538</v>
      </c>
      <c r="G2905" s="34" t="s">
        <v>61406</v>
      </c>
      <c r="H2905" s="34" t="s">
        <v>61407</v>
      </c>
      <c r="I2905" s="38">
        <v>0.68212293322389905</v>
      </c>
      <c r="J2905" s="39" t="s">
        <v>33</v>
      </c>
      <c r="K2905" s="34" t="s">
        <v>61408</v>
      </c>
      <c r="L2905" s="34" t="s">
        <v>61409</v>
      </c>
      <c r="M2905" s="38">
        <v>0.60304876186457812</v>
      </c>
      <c r="N2905" s="39" t="s">
        <v>33</v>
      </c>
      <c r="O2905" s="32">
        <v>4</v>
      </c>
      <c r="P2905" s="32">
        <v>4</v>
      </c>
      <c r="Q2905" s="55">
        <v>0.29131038615915733</v>
      </c>
      <c r="R2905" s="54" t="s">
        <v>33</v>
      </c>
    </row>
    <row r="2906" spans="1:18" x14ac:dyDescent="0.25">
      <c r="A2906" s="32" t="s">
        <v>19737</v>
      </c>
      <c r="B2906" s="33" t="s">
        <v>19738</v>
      </c>
      <c r="C2906" s="32" t="s">
        <v>26118</v>
      </c>
      <c r="D2906" s="32" t="s">
        <v>19739</v>
      </c>
      <c r="E2906" s="32" t="s">
        <v>1155</v>
      </c>
      <c r="F2906" s="32" t="s">
        <v>2557</v>
      </c>
      <c r="G2906" s="34" t="s">
        <v>61410</v>
      </c>
      <c r="H2906" s="34" t="s">
        <v>61411</v>
      </c>
      <c r="I2906" s="38">
        <v>0.14146964263672562</v>
      </c>
      <c r="J2906" s="39" t="s">
        <v>33</v>
      </c>
      <c r="K2906" s="34" t="s">
        <v>61412</v>
      </c>
      <c r="L2906" s="34" t="s">
        <v>61413</v>
      </c>
      <c r="M2906" s="38">
        <v>-0.29703920887162794</v>
      </c>
      <c r="N2906" s="39" t="s">
        <v>33</v>
      </c>
      <c r="O2906" s="32">
        <v>3</v>
      </c>
      <c r="P2906" s="32">
        <v>3</v>
      </c>
      <c r="Q2906" s="54" t="e">
        <v>#N/A</v>
      </c>
      <c r="R2906" s="54"/>
    </row>
    <row r="2907" spans="1:18" x14ac:dyDescent="0.25">
      <c r="A2907" s="32" t="s">
        <v>19745</v>
      </c>
      <c r="B2907" s="33" t="s">
        <v>19746</v>
      </c>
      <c r="C2907" s="32" t="s">
        <v>2538</v>
      </c>
      <c r="D2907" s="32" t="s">
        <v>19747</v>
      </c>
      <c r="E2907" s="32" t="s">
        <v>19748</v>
      </c>
      <c r="F2907" s="32" t="s">
        <v>2538</v>
      </c>
      <c r="G2907" s="34" t="s">
        <v>61414</v>
      </c>
      <c r="H2907" s="34" t="s">
        <v>61415</v>
      </c>
      <c r="I2907" s="38">
        <v>1.0368572657604906</v>
      </c>
      <c r="J2907" s="39" t="s">
        <v>33</v>
      </c>
      <c r="K2907" s="34" t="s">
        <v>61416</v>
      </c>
      <c r="L2907" s="34" t="s">
        <v>61417</v>
      </c>
      <c r="M2907" s="38">
        <v>-5.2351141659949252E-2</v>
      </c>
      <c r="N2907" s="39" t="s">
        <v>33</v>
      </c>
      <c r="O2907" s="32">
        <v>4</v>
      </c>
      <c r="P2907" s="32">
        <v>4</v>
      </c>
      <c r="Q2907" s="54" t="e">
        <v>#N/A</v>
      </c>
      <c r="R2907" s="54"/>
    </row>
    <row r="2908" spans="1:18" x14ac:dyDescent="0.25">
      <c r="A2908" s="32" t="s">
        <v>61418</v>
      </c>
      <c r="B2908" s="33" t="s">
        <v>61419</v>
      </c>
      <c r="C2908" s="32" t="s">
        <v>2476</v>
      </c>
      <c r="D2908" s="32" t="s">
        <v>61420</v>
      </c>
      <c r="E2908" s="32" t="s">
        <v>61421</v>
      </c>
      <c r="F2908" s="32" t="s">
        <v>2476</v>
      </c>
      <c r="G2908" s="34" t="s">
        <v>61422</v>
      </c>
      <c r="H2908" s="34" t="s">
        <v>61423</v>
      </c>
      <c r="I2908" s="38">
        <v>0.88912934837412883</v>
      </c>
      <c r="J2908" s="39" t="s">
        <v>33</v>
      </c>
      <c r="K2908" s="34" t="s">
        <v>61424</v>
      </c>
      <c r="L2908" s="34" t="s">
        <v>61425</v>
      </c>
      <c r="M2908" s="38">
        <v>-0.84956118746620635</v>
      </c>
      <c r="N2908" s="39" t="s">
        <v>33</v>
      </c>
      <c r="O2908" s="32">
        <v>3</v>
      </c>
      <c r="P2908" s="32">
        <v>3</v>
      </c>
      <c r="Q2908" s="55">
        <v>-0.14547508022354311</v>
      </c>
      <c r="R2908" s="54" t="s">
        <v>33</v>
      </c>
    </row>
    <row r="2909" spans="1:18" x14ac:dyDescent="0.25">
      <c r="A2909" s="32" t="s">
        <v>61426</v>
      </c>
      <c r="B2909" s="33" t="s">
        <v>61427</v>
      </c>
      <c r="C2909" s="32" t="s">
        <v>31629</v>
      </c>
      <c r="D2909" s="32" t="s">
        <v>61428</v>
      </c>
      <c r="E2909" s="32" t="s">
        <v>4387</v>
      </c>
      <c r="F2909" s="32" t="s">
        <v>2466</v>
      </c>
      <c r="G2909" s="34" t="s">
        <v>61429</v>
      </c>
      <c r="H2909" s="34" t="s">
        <v>61430</v>
      </c>
      <c r="I2909" s="38">
        <v>-8.1945998066701206E-2</v>
      </c>
      <c r="J2909" s="39" t="s">
        <v>33</v>
      </c>
      <c r="K2909" s="34" t="s">
        <v>61431</v>
      </c>
      <c r="L2909" s="34" t="s">
        <v>61432</v>
      </c>
      <c r="M2909" s="38">
        <v>0.86430579247232742</v>
      </c>
      <c r="N2909" s="39" t="s">
        <v>33</v>
      </c>
      <c r="O2909" s="32">
        <v>2</v>
      </c>
      <c r="P2909" s="32">
        <v>2</v>
      </c>
      <c r="Q2909" s="54" t="e">
        <v>#N/A</v>
      </c>
      <c r="R2909" s="54"/>
    </row>
    <row r="2910" spans="1:18" x14ac:dyDescent="0.25">
      <c r="A2910" s="32" t="s">
        <v>19754</v>
      </c>
      <c r="B2910" s="33" t="s">
        <v>19755</v>
      </c>
      <c r="C2910" s="32" t="s">
        <v>2605</v>
      </c>
      <c r="D2910" s="32" t="s">
        <v>19756</v>
      </c>
      <c r="E2910" s="32" t="s">
        <v>19757</v>
      </c>
      <c r="F2910" s="32" t="s">
        <v>2504</v>
      </c>
      <c r="G2910" s="34" t="s">
        <v>61433</v>
      </c>
      <c r="H2910" s="34" t="s">
        <v>61434</v>
      </c>
      <c r="I2910" s="38">
        <v>-0.4024272240059108</v>
      </c>
      <c r="J2910" s="39" t="s">
        <v>33</v>
      </c>
      <c r="K2910" s="34" t="s">
        <v>61435</v>
      </c>
      <c r="L2910" s="34" t="s">
        <v>61436</v>
      </c>
      <c r="M2910" s="38">
        <v>-0.58046585947746765</v>
      </c>
      <c r="N2910" s="39" t="s">
        <v>33</v>
      </c>
      <c r="O2910" s="32">
        <v>3</v>
      </c>
      <c r="P2910" s="32">
        <v>3</v>
      </c>
      <c r="Q2910" s="54" t="e">
        <v>#N/A</v>
      </c>
      <c r="R2910" s="54"/>
    </row>
    <row r="2911" spans="1:18" x14ac:dyDescent="0.25">
      <c r="A2911" s="32" t="s">
        <v>19763</v>
      </c>
      <c r="B2911" s="33" t="s">
        <v>19764</v>
      </c>
      <c r="C2911" s="32" t="s">
        <v>2538</v>
      </c>
      <c r="D2911" s="32" t="s">
        <v>19765</v>
      </c>
      <c r="E2911" s="32" t="s">
        <v>19766</v>
      </c>
      <c r="F2911" s="32" t="s">
        <v>2538</v>
      </c>
      <c r="G2911" s="34" t="s">
        <v>61437</v>
      </c>
      <c r="H2911" s="34" t="s">
        <v>61438</v>
      </c>
      <c r="I2911" s="38">
        <v>-0.10907668444476228</v>
      </c>
      <c r="J2911" s="39" t="s">
        <v>33</v>
      </c>
      <c r="K2911" s="34" t="s">
        <v>61439</v>
      </c>
      <c r="L2911" s="34" t="s">
        <v>61440</v>
      </c>
      <c r="M2911" s="38">
        <v>0.20522825480555515</v>
      </c>
      <c r="N2911" s="39" t="s">
        <v>33</v>
      </c>
      <c r="O2911" s="32">
        <v>13</v>
      </c>
      <c r="P2911" s="32">
        <v>8</v>
      </c>
      <c r="Q2911" s="54" t="e">
        <v>#N/A</v>
      </c>
      <c r="R2911" s="54"/>
    </row>
    <row r="2912" spans="1:18" x14ac:dyDescent="0.25">
      <c r="A2912" s="32" t="s">
        <v>61441</v>
      </c>
      <c r="B2912" s="33" t="s">
        <v>61442</v>
      </c>
      <c r="C2912" s="32" t="s">
        <v>2466</v>
      </c>
      <c r="D2912" s="32" t="s">
        <v>61443</v>
      </c>
      <c r="E2912" s="32" t="s">
        <v>61444</v>
      </c>
      <c r="F2912" s="32" t="s">
        <v>2605</v>
      </c>
      <c r="G2912" s="34" t="s">
        <v>61445</v>
      </c>
      <c r="H2912" s="34" t="s">
        <v>61446</v>
      </c>
      <c r="I2912" s="38">
        <v>-9.9154835535394586E-2</v>
      </c>
      <c r="J2912" s="39" t="s">
        <v>33</v>
      </c>
      <c r="K2912" s="34" t="s">
        <v>61447</v>
      </c>
      <c r="L2912" s="34" t="s">
        <v>61448</v>
      </c>
      <c r="M2912" s="38">
        <v>6.8198555784732051E-2</v>
      </c>
      <c r="N2912" s="39" t="s">
        <v>33</v>
      </c>
      <c r="O2912" s="32">
        <v>5</v>
      </c>
      <c r="P2912" s="32">
        <v>4</v>
      </c>
      <c r="Q2912" s="54" t="e">
        <v>#N/A</v>
      </c>
      <c r="R2912" s="54"/>
    </row>
    <row r="2913" spans="1:18" x14ac:dyDescent="0.25">
      <c r="A2913" s="32" t="s">
        <v>61449</v>
      </c>
      <c r="B2913" s="33" t="s">
        <v>61450</v>
      </c>
      <c r="C2913" s="32" t="s">
        <v>2476</v>
      </c>
      <c r="D2913" s="32" t="s">
        <v>61451</v>
      </c>
      <c r="E2913" s="32" t="s">
        <v>30901</v>
      </c>
      <c r="F2913" s="32" t="s">
        <v>2476</v>
      </c>
      <c r="G2913" s="34" t="s">
        <v>61452</v>
      </c>
      <c r="H2913" s="34" t="s">
        <v>61453</v>
      </c>
      <c r="I2913" s="38">
        <v>-0.20195509162104142</v>
      </c>
      <c r="J2913" s="39" t="s">
        <v>33</v>
      </c>
      <c r="K2913" s="34" t="s">
        <v>61454</v>
      </c>
      <c r="L2913" s="34" t="s">
        <v>61455</v>
      </c>
      <c r="M2913" s="38">
        <v>0.45355987339092652</v>
      </c>
      <c r="N2913" s="39" t="s">
        <v>33</v>
      </c>
      <c r="O2913" s="32">
        <v>3</v>
      </c>
      <c r="P2913" s="32">
        <v>3</v>
      </c>
      <c r="Q2913" s="55">
        <v>-4.5398937397814226E-2</v>
      </c>
      <c r="R2913" s="54" t="s">
        <v>33</v>
      </c>
    </row>
    <row r="2914" spans="1:18" x14ac:dyDescent="0.25">
      <c r="A2914" s="32" t="s">
        <v>61456</v>
      </c>
      <c r="B2914" s="33" t="s">
        <v>61457</v>
      </c>
      <c r="C2914" s="32" t="s">
        <v>2538</v>
      </c>
      <c r="D2914" s="32" t="s">
        <v>61458</v>
      </c>
      <c r="E2914" s="32" t="s">
        <v>61459</v>
      </c>
      <c r="F2914" s="32" t="s">
        <v>2476</v>
      </c>
      <c r="G2914" s="34" t="s">
        <v>61460</v>
      </c>
      <c r="H2914" s="34" t="s">
        <v>61461</v>
      </c>
      <c r="I2914" s="38">
        <v>7.4067986621125875E-2</v>
      </c>
      <c r="J2914" s="39" t="s">
        <v>33</v>
      </c>
      <c r="K2914" s="34" t="s">
        <v>61462</v>
      </c>
      <c r="L2914" s="34" t="s">
        <v>61463</v>
      </c>
      <c r="M2914" s="38">
        <v>-1.4814804409929161</v>
      </c>
      <c r="N2914" s="39" t="s">
        <v>33</v>
      </c>
      <c r="O2914" s="32">
        <v>9</v>
      </c>
      <c r="P2914" s="32">
        <v>3</v>
      </c>
      <c r="Q2914" s="55">
        <v>0.51944998642471396</v>
      </c>
      <c r="R2914" s="56">
        <v>1.6697271337662301E-2</v>
      </c>
    </row>
    <row r="2915" spans="1:18" x14ac:dyDescent="0.25">
      <c r="A2915" s="32" t="s">
        <v>61464</v>
      </c>
      <c r="B2915" s="33" t="s">
        <v>61465</v>
      </c>
      <c r="C2915" s="32" t="s">
        <v>61466</v>
      </c>
      <c r="D2915" s="32" t="s">
        <v>61467</v>
      </c>
      <c r="E2915" s="32" t="s">
        <v>61468</v>
      </c>
      <c r="F2915" s="32" t="s">
        <v>2504</v>
      </c>
      <c r="G2915" s="34" t="s">
        <v>61469</v>
      </c>
      <c r="H2915" s="34" t="s">
        <v>61470</v>
      </c>
      <c r="I2915" s="38">
        <v>0.13139562228879739</v>
      </c>
      <c r="J2915" s="39" t="s">
        <v>33</v>
      </c>
      <c r="K2915" s="34" t="s">
        <v>61471</v>
      </c>
      <c r="L2915" s="34" t="s">
        <v>61472</v>
      </c>
      <c r="M2915" s="38">
        <v>0.3634188468802651</v>
      </c>
      <c r="N2915" s="39" t="s">
        <v>33</v>
      </c>
      <c r="O2915" s="32">
        <v>3</v>
      </c>
      <c r="P2915" s="32">
        <v>3</v>
      </c>
      <c r="Q2915" s="54" t="e">
        <v>#N/A</v>
      </c>
      <c r="R2915" s="54"/>
    </row>
    <row r="2916" spans="1:18" x14ac:dyDescent="0.25">
      <c r="A2916" s="32" t="s">
        <v>4110</v>
      </c>
      <c r="B2916" s="33" t="s">
        <v>4111</v>
      </c>
      <c r="C2916" s="32" t="s">
        <v>25392</v>
      </c>
      <c r="D2916" s="32" t="s">
        <v>2593</v>
      </c>
      <c r="E2916" s="32" t="s">
        <v>2594</v>
      </c>
      <c r="F2916" s="32" t="s">
        <v>2595</v>
      </c>
      <c r="G2916" s="34" t="s">
        <v>61473</v>
      </c>
      <c r="H2916" s="34" t="s">
        <v>61474</v>
      </c>
      <c r="I2916" s="38">
        <v>-0.17724945597961397</v>
      </c>
      <c r="J2916" s="39" t="s">
        <v>33</v>
      </c>
      <c r="K2916" s="34" t="s">
        <v>61475</v>
      </c>
      <c r="L2916" s="34" t="s">
        <v>61476</v>
      </c>
      <c r="M2916" s="38">
        <v>-6.304520134195471E-2</v>
      </c>
      <c r="N2916" s="39" t="s">
        <v>33</v>
      </c>
      <c r="O2916" s="32">
        <v>24</v>
      </c>
      <c r="P2916" s="32">
        <v>14</v>
      </c>
      <c r="Q2916" s="55">
        <v>0.32315226681481068</v>
      </c>
      <c r="R2916" s="56">
        <v>3.8119041690340902E-2</v>
      </c>
    </row>
    <row r="2917" spans="1:18" x14ac:dyDescent="0.25">
      <c r="A2917" s="32" t="s">
        <v>61477</v>
      </c>
      <c r="B2917" s="33" t="s">
        <v>61478</v>
      </c>
      <c r="C2917" s="32" t="s">
        <v>2557</v>
      </c>
      <c r="D2917" s="32" t="s">
        <v>61479</v>
      </c>
      <c r="E2917" s="32" t="s">
        <v>61480</v>
      </c>
      <c r="F2917" s="32" t="s">
        <v>2557</v>
      </c>
      <c r="G2917" s="34" t="s">
        <v>61481</v>
      </c>
      <c r="H2917" s="34" t="s">
        <v>61482</v>
      </c>
      <c r="I2917" s="38">
        <v>-0.61278322474467373</v>
      </c>
      <c r="J2917" s="39" t="s">
        <v>33</v>
      </c>
      <c r="K2917" s="34" t="s">
        <v>61483</v>
      </c>
      <c r="L2917" s="34" t="s">
        <v>61484</v>
      </c>
      <c r="M2917" s="38">
        <v>0.55404614279945463</v>
      </c>
      <c r="N2917" s="39" t="s">
        <v>33</v>
      </c>
      <c r="O2917" s="32">
        <v>2</v>
      </c>
      <c r="P2917" s="32">
        <v>2</v>
      </c>
      <c r="Q2917" s="54" t="e">
        <v>#N/A</v>
      </c>
      <c r="R2917" s="54"/>
    </row>
    <row r="2918" spans="1:18" x14ac:dyDescent="0.25">
      <c r="A2918" s="32" t="s">
        <v>61485</v>
      </c>
      <c r="B2918" s="33" t="s">
        <v>61486</v>
      </c>
      <c r="C2918" s="32" t="s">
        <v>2576</v>
      </c>
      <c r="D2918" s="32" t="s">
        <v>27871</v>
      </c>
      <c r="E2918" s="32" t="s">
        <v>22678</v>
      </c>
      <c r="F2918" s="32" t="s">
        <v>2576</v>
      </c>
      <c r="G2918" s="34" t="s">
        <v>61487</v>
      </c>
      <c r="H2918" s="34" t="s">
        <v>61488</v>
      </c>
      <c r="I2918" s="38">
        <v>0.13422029892900605</v>
      </c>
      <c r="J2918" s="39" t="s">
        <v>33</v>
      </c>
      <c r="K2918" s="34" t="s">
        <v>61489</v>
      </c>
      <c r="L2918" s="34" t="s">
        <v>61490</v>
      </c>
      <c r="M2918" s="38">
        <v>-0.41959391331923701</v>
      </c>
      <c r="N2918" s="39" t="s">
        <v>33</v>
      </c>
      <c r="O2918" s="32">
        <v>8</v>
      </c>
      <c r="P2918" s="32">
        <v>6</v>
      </c>
      <c r="Q2918" s="54" t="e">
        <v>#N/A</v>
      </c>
      <c r="R2918" s="54"/>
    </row>
    <row r="2919" spans="1:18" x14ac:dyDescent="0.25">
      <c r="A2919" s="32" t="s">
        <v>19794</v>
      </c>
      <c r="B2919" s="33" t="s">
        <v>19795</v>
      </c>
      <c r="C2919" s="32" t="s">
        <v>2557</v>
      </c>
      <c r="D2919" s="32" t="s">
        <v>6698</v>
      </c>
      <c r="E2919" s="32" t="s">
        <v>6699</v>
      </c>
      <c r="F2919" s="32" t="s">
        <v>2557</v>
      </c>
      <c r="G2919" s="34" t="s">
        <v>61491</v>
      </c>
      <c r="H2919" s="34" t="s">
        <v>61492</v>
      </c>
      <c r="I2919" s="38">
        <v>-0.20240753336923306</v>
      </c>
      <c r="J2919" s="39" t="s">
        <v>33</v>
      </c>
      <c r="K2919" s="34" t="s">
        <v>61493</v>
      </c>
      <c r="L2919" s="34" t="s">
        <v>61494</v>
      </c>
      <c r="M2919" s="38">
        <v>-0.35722669300683746</v>
      </c>
      <c r="N2919" s="39" t="s">
        <v>33</v>
      </c>
      <c r="O2919" s="32">
        <v>3</v>
      </c>
      <c r="P2919" s="32">
        <v>2</v>
      </c>
      <c r="Q2919" s="55">
        <v>0.45944912000598276</v>
      </c>
      <c r="R2919" s="56">
        <v>4.2621441725415002E-2</v>
      </c>
    </row>
    <row r="2920" spans="1:18" x14ac:dyDescent="0.25">
      <c r="A2920" s="32" t="s">
        <v>61495</v>
      </c>
      <c r="B2920" s="33" t="s">
        <v>61496</v>
      </c>
      <c r="C2920" s="32" t="s">
        <v>2538</v>
      </c>
      <c r="D2920" s="32" t="s">
        <v>61497</v>
      </c>
      <c r="E2920" s="32" t="s">
        <v>61498</v>
      </c>
      <c r="F2920" s="32" t="s">
        <v>2476</v>
      </c>
      <c r="G2920" s="34" t="s">
        <v>61499</v>
      </c>
      <c r="H2920" s="34" t="s">
        <v>61500</v>
      </c>
      <c r="I2920" s="38">
        <v>0.84308987933187518</v>
      </c>
      <c r="J2920" s="39" t="s">
        <v>33</v>
      </c>
      <c r="K2920" s="34" t="s">
        <v>61501</v>
      </c>
      <c r="L2920" s="34" t="s">
        <v>61502</v>
      </c>
      <c r="M2920" s="38">
        <v>-9.99410915330297E-2</v>
      </c>
      <c r="N2920" s="39" t="s">
        <v>33</v>
      </c>
      <c r="O2920" s="32">
        <v>2</v>
      </c>
      <c r="P2920" s="32">
        <v>2</v>
      </c>
      <c r="Q2920" s="54" t="e">
        <v>#N/A</v>
      </c>
      <c r="R2920" s="54"/>
    </row>
    <row r="2921" spans="1:18" x14ac:dyDescent="0.25">
      <c r="A2921" s="32" t="s">
        <v>19801</v>
      </c>
      <c r="B2921" s="33" t="s">
        <v>19802</v>
      </c>
      <c r="C2921" s="32" t="s">
        <v>2538</v>
      </c>
      <c r="D2921" s="32" t="s">
        <v>6471</v>
      </c>
      <c r="E2921" s="32" t="s">
        <v>6472</v>
      </c>
      <c r="F2921" s="32" t="s">
        <v>2476</v>
      </c>
      <c r="G2921" s="34" t="s">
        <v>61503</v>
      </c>
      <c r="H2921" s="34" t="s">
        <v>61504</v>
      </c>
      <c r="I2921" s="38">
        <v>-0.17672492017308553</v>
      </c>
      <c r="J2921" s="39" t="s">
        <v>33</v>
      </c>
      <c r="K2921" s="34" t="s">
        <v>61505</v>
      </c>
      <c r="L2921" s="34" t="s">
        <v>61506</v>
      </c>
      <c r="M2921" s="38">
        <v>0.52408598149340058</v>
      </c>
      <c r="N2921" s="39" t="s">
        <v>33</v>
      </c>
      <c r="O2921" s="32">
        <v>7</v>
      </c>
      <c r="P2921" s="32">
        <v>6</v>
      </c>
      <c r="Q2921" s="55">
        <v>-0.35407824630782292</v>
      </c>
      <c r="R2921" s="54" t="s">
        <v>33</v>
      </c>
    </row>
    <row r="2922" spans="1:18" x14ac:dyDescent="0.25">
      <c r="A2922" s="32" t="s">
        <v>19806</v>
      </c>
      <c r="B2922" s="33" t="s">
        <v>19807</v>
      </c>
      <c r="C2922" s="32" t="s">
        <v>2476</v>
      </c>
      <c r="D2922" s="32" t="s">
        <v>19808</v>
      </c>
      <c r="E2922" s="32" t="s">
        <v>19809</v>
      </c>
      <c r="F2922" s="32" t="s">
        <v>2476</v>
      </c>
      <c r="G2922" s="34" t="s">
        <v>61507</v>
      </c>
      <c r="H2922" s="34" t="s">
        <v>61508</v>
      </c>
      <c r="I2922" s="38">
        <v>-0.45454700593167147</v>
      </c>
      <c r="J2922" s="39" t="s">
        <v>33</v>
      </c>
      <c r="K2922" s="34" t="s">
        <v>61509</v>
      </c>
      <c r="L2922" s="34" t="s">
        <v>61510</v>
      </c>
      <c r="M2922" s="38">
        <v>0.18284818351501722</v>
      </c>
      <c r="N2922" s="39" t="s">
        <v>33</v>
      </c>
      <c r="O2922" s="32">
        <v>4</v>
      </c>
      <c r="P2922" s="32">
        <v>4</v>
      </c>
      <c r="Q2922" s="55">
        <v>0.15832811821590309</v>
      </c>
      <c r="R2922" s="54" t="s">
        <v>33</v>
      </c>
    </row>
    <row r="2923" spans="1:18" x14ac:dyDescent="0.25">
      <c r="A2923" s="32" t="s">
        <v>19815</v>
      </c>
      <c r="B2923" s="33" t="s">
        <v>19816</v>
      </c>
      <c r="C2923" s="32" t="s">
        <v>2576</v>
      </c>
      <c r="D2923" s="32" t="s">
        <v>19817</v>
      </c>
      <c r="E2923" s="32" t="s">
        <v>19818</v>
      </c>
      <c r="F2923" s="32" t="s">
        <v>2538</v>
      </c>
      <c r="G2923" s="34" t="s">
        <v>61511</v>
      </c>
      <c r="H2923" s="34" t="s">
        <v>61512</v>
      </c>
      <c r="I2923" s="38">
        <v>-7.3821075604413602E-2</v>
      </c>
      <c r="J2923" s="39" t="s">
        <v>33</v>
      </c>
      <c r="K2923" s="34" t="s">
        <v>61513</v>
      </c>
      <c r="L2923" s="34" t="s">
        <v>61514</v>
      </c>
      <c r="M2923" s="38">
        <v>-3.4209078012797198E-2</v>
      </c>
      <c r="N2923" s="39" t="s">
        <v>33</v>
      </c>
      <c r="O2923" s="32">
        <v>4</v>
      </c>
      <c r="P2923" s="32">
        <v>4</v>
      </c>
      <c r="Q2923" s="54" t="e">
        <v>#N/A</v>
      </c>
      <c r="R2923" s="54"/>
    </row>
    <row r="2924" spans="1:18" x14ac:dyDescent="0.25">
      <c r="A2924" s="32" t="s">
        <v>19824</v>
      </c>
      <c r="B2924" s="33" t="s">
        <v>19825</v>
      </c>
      <c r="C2924" s="32" t="s">
        <v>2538</v>
      </c>
      <c r="D2924" s="32" t="s">
        <v>19826</v>
      </c>
      <c r="E2924" s="32" t="s">
        <v>19827</v>
      </c>
      <c r="F2924" s="32" t="s">
        <v>2538</v>
      </c>
      <c r="G2924" s="34" t="s">
        <v>61515</v>
      </c>
      <c r="H2924" s="34" t="s">
        <v>61516</v>
      </c>
      <c r="I2924" s="38">
        <v>-0.33212361964076104</v>
      </c>
      <c r="J2924" s="39" t="s">
        <v>33</v>
      </c>
      <c r="K2924" s="34" t="s">
        <v>61517</v>
      </c>
      <c r="L2924" s="34" t="s">
        <v>61518</v>
      </c>
      <c r="M2924" s="38">
        <v>-1.9639769081901812</v>
      </c>
      <c r="N2924" s="39" t="s">
        <v>33</v>
      </c>
      <c r="O2924" s="32">
        <v>6</v>
      </c>
      <c r="P2924" s="32">
        <v>6</v>
      </c>
      <c r="Q2924" s="55">
        <v>-6.9241844016355747E-2</v>
      </c>
      <c r="R2924" s="54" t="s">
        <v>33</v>
      </c>
    </row>
    <row r="2925" spans="1:18" x14ac:dyDescent="0.25">
      <c r="A2925" s="32" t="s">
        <v>19833</v>
      </c>
      <c r="B2925" s="33" t="s">
        <v>19834</v>
      </c>
      <c r="C2925" s="32" t="s">
        <v>2538</v>
      </c>
      <c r="D2925" s="32" t="s">
        <v>19835</v>
      </c>
      <c r="E2925" s="32" t="s">
        <v>19836</v>
      </c>
      <c r="F2925" s="32" t="s">
        <v>2538</v>
      </c>
      <c r="G2925" s="34" t="s">
        <v>61519</v>
      </c>
      <c r="H2925" s="34" t="s">
        <v>61520</v>
      </c>
      <c r="I2925" s="38">
        <v>-0.41374710131654308</v>
      </c>
      <c r="J2925" s="39" t="s">
        <v>33</v>
      </c>
      <c r="K2925" s="34" t="s">
        <v>177</v>
      </c>
      <c r="L2925" s="34" t="s">
        <v>177</v>
      </c>
      <c r="M2925" s="38">
        <v>0</v>
      </c>
      <c r="N2925" s="39" t="s">
        <v>47271</v>
      </c>
      <c r="O2925" s="32">
        <v>12</v>
      </c>
      <c r="P2925" s="32">
        <v>2</v>
      </c>
      <c r="Q2925" s="54" t="e">
        <v>#N/A</v>
      </c>
      <c r="R2925" s="54"/>
    </row>
    <row r="2926" spans="1:18" x14ac:dyDescent="0.25">
      <c r="A2926" s="32" t="s">
        <v>19842</v>
      </c>
      <c r="B2926" s="33" t="s">
        <v>19843</v>
      </c>
      <c r="C2926" s="32" t="s">
        <v>2538</v>
      </c>
      <c r="D2926" s="32" t="s">
        <v>19844</v>
      </c>
      <c r="E2926" s="32" t="s">
        <v>19845</v>
      </c>
      <c r="F2926" s="32" t="s">
        <v>2538</v>
      </c>
      <c r="G2926" s="34" t="s">
        <v>61521</v>
      </c>
      <c r="H2926" s="34" t="s">
        <v>61522</v>
      </c>
      <c r="I2926" s="38">
        <v>0.26540759795683705</v>
      </c>
      <c r="J2926" s="39" t="s">
        <v>33</v>
      </c>
      <c r="K2926" s="34" t="s">
        <v>61523</v>
      </c>
      <c r="L2926" s="34" t="s">
        <v>61524</v>
      </c>
      <c r="M2926" s="38">
        <v>0.13100000165697739</v>
      </c>
      <c r="N2926" s="39" t="s">
        <v>33</v>
      </c>
      <c r="O2926" s="32">
        <v>2</v>
      </c>
      <c r="P2926" s="32">
        <v>2</v>
      </c>
      <c r="Q2926" s="54" t="e">
        <v>#N/A</v>
      </c>
      <c r="R2926" s="54"/>
    </row>
    <row r="2927" spans="1:18" x14ac:dyDescent="0.25">
      <c r="A2927" s="32" t="s">
        <v>61525</v>
      </c>
      <c r="B2927" s="33" t="s">
        <v>61526</v>
      </c>
      <c r="C2927" s="32" t="s">
        <v>2538</v>
      </c>
      <c r="D2927" s="32" t="s">
        <v>12930</v>
      </c>
      <c r="E2927" s="32" t="s">
        <v>12931</v>
      </c>
      <c r="F2927" s="32" t="s">
        <v>2557</v>
      </c>
      <c r="G2927" s="34" t="s">
        <v>61527</v>
      </c>
      <c r="H2927" s="34" t="s">
        <v>61528</v>
      </c>
      <c r="I2927" s="38">
        <v>0.19476443411572483</v>
      </c>
      <c r="J2927" s="39" t="s">
        <v>33</v>
      </c>
      <c r="K2927" s="34" t="s">
        <v>61529</v>
      </c>
      <c r="L2927" s="34" t="s">
        <v>61530</v>
      </c>
      <c r="M2927" s="38">
        <v>0.63485032904408945</v>
      </c>
      <c r="N2927" s="39" t="s">
        <v>33</v>
      </c>
      <c r="O2927" s="32">
        <v>9</v>
      </c>
      <c r="P2927" s="32">
        <v>6</v>
      </c>
      <c r="Q2927" s="55">
        <v>0.12929957923892449</v>
      </c>
      <c r="R2927" s="54" t="s">
        <v>33</v>
      </c>
    </row>
    <row r="2928" spans="1:18" x14ac:dyDescent="0.25">
      <c r="A2928" s="32" t="s">
        <v>61531</v>
      </c>
      <c r="B2928" s="33" t="s">
        <v>61532</v>
      </c>
      <c r="C2928" s="32" t="s">
        <v>2538</v>
      </c>
      <c r="D2928" s="32" t="s">
        <v>28878</v>
      </c>
      <c r="E2928" s="32" t="s">
        <v>7484</v>
      </c>
      <c r="F2928" s="32" t="s">
        <v>2476</v>
      </c>
      <c r="G2928" s="34" t="s">
        <v>61533</v>
      </c>
      <c r="H2928" s="34" t="s">
        <v>61534</v>
      </c>
      <c r="I2928" s="38">
        <v>-9.2978995246851395E-2</v>
      </c>
      <c r="J2928" s="39" t="s">
        <v>33</v>
      </c>
      <c r="K2928" s="34" t="s">
        <v>61535</v>
      </c>
      <c r="L2928" s="34" t="s">
        <v>61536</v>
      </c>
      <c r="M2928" s="38">
        <v>2.5245291752910157</v>
      </c>
      <c r="N2928" s="39" t="s">
        <v>33</v>
      </c>
      <c r="O2928" s="32">
        <v>2</v>
      </c>
      <c r="P2928" s="32">
        <v>2</v>
      </c>
      <c r="Q2928" s="55">
        <v>-0.39089399741357955</v>
      </c>
      <c r="R2928" s="54" t="s">
        <v>33</v>
      </c>
    </row>
    <row r="2929" spans="1:18" x14ac:dyDescent="0.25">
      <c r="A2929" s="32" t="s">
        <v>19872</v>
      </c>
      <c r="B2929" s="33" t="s">
        <v>19873</v>
      </c>
      <c r="C2929" s="32" t="s">
        <v>2538</v>
      </c>
      <c r="D2929" s="32" t="s">
        <v>19874</v>
      </c>
      <c r="E2929" s="32" t="s">
        <v>7545</v>
      </c>
      <c r="F2929" s="32" t="s">
        <v>2538</v>
      </c>
      <c r="G2929" s="34" t="s">
        <v>61537</v>
      </c>
      <c r="H2929" s="34" t="s">
        <v>61538</v>
      </c>
      <c r="I2929" s="38">
        <v>-0.24482148876377177</v>
      </c>
      <c r="J2929" s="39" t="s">
        <v>33</v>
      </c>
      <c r="K2929" s="34" t="s">
        <v>61539</v>
      </c>
      <c r="L2929" s="34" t="s">
        <v>61540</v>
      </c>
      <c r="M2929" s="38">
        <v>-0.21590327682856117</v>
      </c>
      <c r="N2929" s="39" t="s">
        <v>33</v>
      </c>
      <c r="O2929" s="32">
        <v>18</v>
      </c>
      <c r="P2929" s="32">
        <v>17</v>
      </c>
      <c r="Q2929" s="55">
        <v>2.1117163208124207E-2</v>
      </c>
      <c r="R2929" s="54" t="s">
        <v>33</v>
      </c>
    </row>
    <row r="2930" spans="1:18" x14ac:dyDescent="0.25">
      <c r="A2930" s="32" t="s">
        <v>19879</v>
      </c>
      <c r="B2930" s="33" t="s">
        <v>19880</v>
      </c>
      <c r="C2930" s="32" t="s">
        <v>2476</v>
      </c>
      <c r="D2930" s="32" t="s">
        <v>19881</v>
      </c>
      <c r="E2930" s="32" t="s">
        <v>19882</v>
      </c>
      <c r="F2930" s="32" t="s">
        <v>2476</v>
      </c>
      <c r="G2930" s="34" t="s">
        <v>61541</v>
      </c>
      <c r="H2930" s="34" t="s">
        <v>61542</v>
      </c>
      <c r="I2930" s="38">
        <v>7.9579174647498696E-2</v>
      </c>
      <c r="J2930" s="39" t="s">
        <v>33</v>
      </c>
      <c r="K2930" s="34" t="s">
        <v>61543</v>
      </c>
      <c r="L2930" s="34" t="s">
        <v>61544</v>
      </c>
      <c r="M2930" s="38">
        <v>0.42361286613389459</v>
      </c>
      <c r="N2930" s="39" t="s">
        <v>33</v>
      </c>
      <c r="O2930" s="32">
        <v>6</v>
      </c>
      <c r="P2930" s="32">
        <v>6</v>
      </c>
      <c r="Q2930" s="55">
        <v>-0.26553616548260961</v>
      </c>
      <c r="R2930" s="54" t="s">
        <v>33</v>
      </c>
    </row>
    <row r="2931" spans="1:18" x14ac:dyDescent="0.25">
      <c r="A2931" s="32" t="s">
        <v>61545</v>
      </c>
      <c r="B2931" s="33" t="s">
        <v>61546</v>
      </c>
      <c r="C2931" s="32" t="s">
        <v>2476</v>
      </c>
      <c r="D2931" s="32" t="s">
        <v>61547</v>
      </c>
      <c r="E2931" s="32" t="s">
        <v>61548</v>
      </c>
      <c r="F2931" s="32" t="s">
        <v>2476</v>
      </c>
      <c r="G2931" s="34" t="s">
        <v>177</v>
      </c>
      <c r="H2931" s="34" t="s">
        <v>177</v>
      </c>
      <c r="I2931" s="38">
        <v>0</v>
      </c>
      <c r="J2931" s="39" t="s">
        <v>47271</v>
      </c>
      <c r="K2931" s="34" t="s">
        <v>61549</v>
      </c>
      <c r="L2931" s="34" t="s">
        <v>61550</v>
      </c>
      <c r="M2931" s="38">
        <v>-0.70462673789324493</v>
      </c>
      <c r="N2931" s="39" t="s">
        <v>33</v>
      </c>
      <c r="O2931" s="32">
        <v>2</v>
      </c>
      <c r="P2931" s="32">
        <v>2</v>
      </c>
      <c r="Q2931" s="55">
        <v>-2.3463423486704368E-2</v>
      </c>
      <c r="R2931" s="54" t="s">
        <v>33</v>
      </c>
    </row>
    <row r="2932" spans="1:18" x14ac:dyDescent="0.25">
      <c r="A2932" s="32" t="s">
        <v>19912</v>
      </c>
      <c r="B2932" s="33" t="s">
        <v>19913</v>
      </c>
      <c r="C2932" s="32" t="s">
        <v>2538</v>
      </c>
      <c r="D2932" s="32" t="s">
        <v>19914</v>
      </c>
      <c r="E2932" s="32" t="s">
        <v>1155</v>
      </c>
      <c r="F2932" s="32" t="s">
        <v>2538</v>
      </c>
      <c r="G2932" s="34" t="s">
        <v>61551</v>
      </c>
      <c r="H2932" s="34" t="s">
        <v>61552</v>
      </c>
      <c r="I2932" s="38">
        <v>4.0546404447470881E-2</v>
      </c>
      <c r="J2932" s="39" t="s">
        <v>33</v>
      </c>
      <c r="K2932" s="34" t="s">
        <v>61553</v>
      </c>
      <c r="L2932" s="34" t="s">
        <v>61554</v>
      </c>
      <c r="M2932" s="38">
        <v>0.34722221391420416</v>
      </c>
      <c r="N2932" s="39" t="s">
        <v>33</v>
      </c>
      <c r="O2932" s="32">
        <v>3</v>
      </c>
      <c r="P2932" s="32">
        <v>3</v>
      </c>
      <c r="Q2932" s="54" t="e">
        <v>#N/A</v>
      </c>
      <c r="R2932" s="54"/>
    </row>
    <row r="2933" spans="1:18" x14ac:dyDescent="0.25">
      <c r="A2933" s="32" t="s">
        <v>19920</v>
      </c>
      <c r="B2933" s="33" t="s">
        <v>19921</v>
      </c>
      <c r="C2933" s="32" t="s">
        <v>36693</v>
      </c>
      <c r="D2933" s="32" t="s">
        <v>19922</v>
      </c>
      <c r="E2933" s="32" t="s">
        <v>19923</v>
      </c>
      <c r="F2933" s="32" t="s">
        <v>2466</v>
      </c>
      <c r="G2933" s="34" t="s">
        <v>61555</v>
      </c>
      <c r="H2933" s="34" t="s">
        <v>61556</v>
      </c>
      <c r="I2933" s="38">
        <v>-2.6599665597934894E-2</v>
      </c>
      <c r="J2933" s="39" t="s">
        <v>33</v>
      </c>
      <c r="K2933" s="34" t="s">
        <v>61557</v>
      </c>
      <c r="L2933" s="34" t="s">
        <v>61558</v>
      </c>
      <c r="M2933" s="38">
        <v>0.28108342780028595</v>
      </c>
      <c r="N2933" s="39" t="s">
        <v>33</v>
      </c>
      <c r="O2933" s="32">
        <v>37</v>
      </c>
      <c r="P2933" s="32">
        <v>7</v>
      </c>
      <c r="Q2933" s="55">
        <v>-0.31047237280487217</v>
      </c>
      <c r="R2933" s="54" t="s">
        <v>33</v>
      </c>
    </row>
    <row r="2934" spans="1:18" x14ac:dyDescent="0.25">
      <c r="A2934" s="32" t="s">
        <v>19929</v>
      </c>
      <c r="B2934" s="33" t="s">
        <v>19930</v>
      </c>
      <c r="C2934" s="32" t="s">
        <v>2538</v>
      </c>
      <c r="D2934" s="32" t="s">
        <v>19931</v>
      </c>
      <c r="E2934" s="32" t="s">
        <v>6132</v>
      </c>
      <c r="F2934" s="32" t="s">
        <v>2466</v>
      </c>
      <c r="G2934" s="34" t="s">
        <v>61559</v>
      </c>
      <c r="H2934" s="34" t="s">
        <v>61560</v>
      </c>
      <c r="I2934" s="38">
        <v>0.2285729527646457</v>
      </c>
      <c r="J2934" s="39" t="s">
        <v>33</v>
      </c>
      <c r="K2934" s="34" t="s">
        <v>61561</v>
      </c>
      <c r="L2934" s="34" t="s">
        <v>61562</v>
      </c>
      <c r="M2934" s="38">
        <v>0.39647760981812313</v>
      </c>
      <c r="N2934" s="39" t="s">
        <v>33</v>
      </c>
      <c r="O2934" s="32">
        <v>12</v>
      </c>
      <c r="P2934" s="32">
        <v>7</v>
      </c>
      <c r="Q2934" s="54" t="e">
        <v>#N/A</v>
      </c>
      <c r="R2934" s="54"/>
    </row>
    <row r="2935" spans="1:18" x14ac:dyDescent="0.25">
      <c r="A2935" s="32" t="s">
        <v>19937</v>
      </c>
      <c r="B2935" s="33" t="s">
        <v>19938</v>
      </c>
      <c r="C2935" s="32" t="s">
        <v>2476</v>
      </c>
      <c r="D2935" s="32" t="s">
        <v>19939</v>
      </c>
      <c r="E2935" s="32" t="s">
        <v>19940</v>
      </c>
      <c r="F2935" s="32" t="s">
        <v>2476</v>
      </c>
      <c r="G2935" s="34" t="s">
        <v>61563</v>
      </c>
      <c r="H2935" s="34" t="s">
        <v>61564</v>
      </c>
      <c r="I2935" s="38">
        <v>-0.15416512506345109</v>
      </c>
      <c r="J2935" s="39" t="s">
        <v>33</v>
      </c>
      <c r="K2935" s="34" t="s">
        <v>61565</v>
      </c>
      <c r="L2935" s="34" t="s">
        <v>61566</v>
      </c>
      <c r="M2935" s="38">
        <v>-0.74484824549602291</v>
      </c>
      <c r="N2935" s="39" t="s">
        <v>33</v>
      </c>
      <c r="O2935" s="32">
        <v>5</v>
      </c>
      <c r="P2935" s="32">
        <v>5</v>
      </c>
      <c r="Q2935" s="55">
        <v>-0.39826743060532172</v>
      </c>
      <c r="R2935" s="56">
        <v>4.7672545902211802E-2</v>
      </c>
    </row>
    <row r="2936" spans="1:18" x14ac:dyDescent="0.25">
      <c r="A2936" s="32" t="s">
        <v>19944</v>
      </c>
      <c r="B2936" s="33" t="s">
        <v>19945</v>
      </c>
      <c r="C2936" s="32" t="s">
        <v>2476</v>
      </c>
      <c r="D2936" s="32" t="s">
        <v>19946</v>
      </c>
      <c r="E2936" s="32" t="s">
        <v>19947</v>
      </c>
      <c r="F2936" s="32" t="s">
        <v>2476</v>
      </c>
      <c r="G2936" s="34" t="s">
        <v>61567</v>
      </c>
      <c r="H2936" s="34" t="s">
        <v>61568</v>
      </c>
      <c r="I2936" s="38">
        <v>-9.3733832930025213E-2</v>
      </c>
      <c r="J2936" s="39" t="s">
        <v>33</v>
      </c>
      <c r="K2936" s="34" t="s">
        <v>61569</v>
      </c>
      <c r="L2936" s="34" t="s">
        <v>61570</v>
      </c>
      <c r="M2936" s="38">
        <v>0.13781316747753225</v>
      </c>
      <c r="N2936" s="39" t="s">
        <v>33</v>
      </c>
      <c r="O2936" s="32">
        <v>6</v>
      </c>
      <c r="P2936" s="32">
        <v>6</v>
      </c>
      <c r="Q2936" s="55">
        <v>0.2993829047321227</v>
      </c>
      <c r="R2936" s="56">
        <v>2.6732698879310301E-2</v>
      </c>
    </row>
    <row r="2937" spans="1:18" x14ac:dyDescent="0.25">
      <c r="A2937" s="32" t="s">
        <v>19953</v>
      </c>
      <c r="B2937" s="33" t="s">
        <v>19954</v>
      </c>
      <c r="C2937" s="32" t="s">
        <v>2557</v>
      </c>
      <c r="D2937" s="32" t="s">
        <v>19955</v>
      </c>
      <c r="E2937" s="32" t="s">
        <v>19956</v>
      </c>
      <c r="F2937" s="32" t="s">
        <v>2557</v>
      </c>
      <c r="G2937" s="34" t="s">
        <v>61571</v>
      </c>
      <c r="H2937" s="34" t="s">
        <v>61572</v>
      </c>
      <c r="I2937" s="38">
        <v>5.2522201856757038E-2</v>
      </c>
      <c r="J2937" s="39" t="s">
        <v>33</v>
      </c>
      <c r="K2937" s="34" t="s">
        <v>61573</v>
      </c>
      <c r="L2937" s="34" t="s">
        <v>61574</v>
      </c>
      <c r="M2937" s="38">
        <v>0.95744084797877516</v>
      </c>
      <c r="N2937" s="39" t="s">
        <v>33</v>
      </c>
      <c r="O2937" s="32">
        <v>8</v>
      </c>
      <c r="P2937" s="32">
        <v>8</v>
      </c>
      <c r="Q2937" s="54" t="e">
        <v>#N/A</v>
      </c>
      <c r="R2937" s="54"/>
    </row>
    <row r="2938" spans="1:18" x14ac:dyDescent="0.25">
      <c r="A2938" s="32" t="s">
        <v>61575</v>
      </c>
      <c r="B2938" s="33" t="s">
        <v>61576</v>
      </c>
      <c r="C2938" s="32" t="s">
        <v>2538</v>
      </c>
      <c r="D2938" s="32" t="s">
        <v>39621</v>
      </c>
      <c r="E2938" s="32" t="s">
        <v>39620</v>
      </c>
      <c r="F2938" s="32" t="s">
        <v>2466</v>
      </c>
      <c r="G2938" s="34" t="s">
        <v>61577</v>
      </c>
      <c r="H2938" s="34" t="s">
        <v>61578</v>
      </c>
      <c r="I2938" s="38">
        <v>-0.34288361624603114</v>
      </c>
      <c r="J2938" s="39" t="s">
        <v>33</v>
      </c>
      <c r="K2938" s="34" t="s">
        <v>61579</v>
      </c>
      <c r="L2938" s="34" t="s">
        <v>61580</v>
      </c>
      <c r="M2938" s="38">
        <v>0.68125806731621474</v>
      </c>
      <c r="N2938" s="39" t="s">
        <v>33</v>
      </c>
      <c r="O2938" s="32">
        <v>11</v>
      </c>
      <c r="P2938" s="32">
        <v>11</v>
      </c>
      <c r="Q2938" s="55">
        <v>-0.45528708188861239</v>
      </c>
      <c r="R2938" s="56">
        <v>4.0996533177865599E-2</v>
      </c>
    </row>
    <row r="2939" spans="1:18" x14ac:dyDescent="0.25">
      <c r="A2939" s="32" t="s">
        <v>19980</v>
      </c>
      <c r="B2939" s="33" t="s">
        <v>19981</v>
      </c>
      <c r="C2939" s="32" t="s">
        <v>2538</v>
      </c>
      <c r="D2939" s="32" t="s">
        <v>19982</v>
      </c>
      <c r="E2939" s="32" t="s">
        <v>2838</v>
      </c>
      <c r="F2939" s="32" t="s">
        <v>2538</v>
      </c>
      <c r="G2939" s="34" t="s">
        <v>61581</v>
      </c>
      <c r="H2939" s="34" t="s">
        <v>61582</v>
      </c>
      <c r="I2939" s="38">
        <v>-0.37791100276552347</v>
      </c>
      <c r="J2939" s="39" t="s">
        <v>33</v>
      </c>
      <c r="K2939" s="34" t="s">
        <v>61583</v>
      </c>
      <c r="L2939" s="34" t="s">
        <v>61584</v>
      </c>
      <c r="M2939" s="38">
        <v>-0.32869810981604203</v>
      </c>
      <c r="N2939" s="39" t="s">
        <v>33</v>
      </c>
      <c r="O2939" s="32">
        <v>6</v>
      </c>
      <c r="P2939" s="32">
        <v>6</v>
      </c>
      <c r="Q2939" s="55">
        <v>0.18135039576350159</v>
      </c>
      <c r="R2939" s="54" t="s">
        <v>33</v>
      </c>
    </row>
    <row r="2940" spans="1:18" x14ac:dyDescent="0.25">
      <c r="A2940" s="32" t="s">
        <v>19996</v>
      </c>
      <c r="B2940" s="33" t="s">
        <v>19997</v>
      </c>
      <c r="C2940" s="32" t="s">
        <v>2466</v>
      </c>
      <c r="D2940" s="32" t="s">
        <v>19998</v>
      </c>
      <c r="E2940" s="32" t="s">
        <v>19999</v>
      </c>
      <c r="F2940" s="32" t="s">
        <v>2466</v>
      </c>
      <c r="G2940" s="34" t="s">
        <v>61585</v>
      </c>
      <c r="H2940" s="34" t="s">
        <v>61586</v>
      </c>
      <c r="I2940" s="38">
        <v>0.2426210635530231</v>
      </c>
      <c r="J2940" s="39" t="s">
        <v>33</v>
      </c>
      <c r="K2940" s="34" t="s">
        <v>61587</v>
      </c>
      <c r="L2940" s="34" t="s">
        <v>61588</v>
      </c>
      <c r="M2940" s="38">
        <v>1.5395276764234087</v>
      </c>
      <c r="N2940" s="39" t="s">
        <v>33</v>
      </c>
      <c r="O2940" s="32">
        <v>4</v>
      </c>
      <c r="P2940" s="32">
        <v>2</v>
      </c>
      <c r="Q2940" s="54" t="e">
        <v>#N/A</v>
      </c>
      <c r="R2940" s="54"/>
    </row>
    <row r="2941" spans="1:18" x14ac:dyDescent="0.25">
      <c r="A2941" s="32" t="s">
        <v>61589</v>
      </c>
      <c r="B2941" s="33" t="s">
        <v>61590</v>
      </c>
      <c r="C2941" s="32" t="s">
        <v>2576</v>
      </c>
      <c r="D2941" s="32" t="s">
        <v>7085</v>
      </c>
      <c r="E2941" s="32" t="s">
        <v>7086</v>
      </c>
      <c r="F2941" s="32" t="s">
        <v>2538</v>
      </c>
      <c r="G2941" s="34" t="s">
        <v>61591</v>
      </c>
      <c r="H2941" s="34" t="s">
        <v>61592</v>
      </c>
      <c r="I2941" s="38">
        <v>5.1215076410790546E-2</v>
      </c>
      <c r="J2941" s="39" t="s">
        <v>33</v>
      </c>
      <c r="K2941" s="34" t="s">
        <v>61593</v>
      </c>
      <c r="L2941" s="34" t="s">
        <v>61594</v>
      </c>
      <c r="M2941" s="38">
        <v>-0.14376474498574229</v>
      </c>
      <c r="N2941" s="39" t="s">
        <v>33</v>
      </c>
      <c r="O2941" s="32">
        <v>9</v>
      </c>
      <c r="P2941" s="32">
        <v>6</v>
      </c>
      <c r="Q2941" s="55">
        <v>0.85531735294070677</v>
      </c>
      <c r="R2941" s="56">
        <v>9.5800438790322497E-3</v>
      </c>
    </row>
    <row r="2942" spans="1:18" x14ac:dyDescent="0.25">
      <c r="A2942" s="32" t="s">
        <v>61595</v>
      </c>
      <c r="B2942" s="33" t="s">
        <v>61596</v>
      </c>
      <c r="C2942" s="32" t="s">
        <v>2476</v>
      </c>
      <c r="D2942" s="32" t="s">
        <v>20220</v>
      </c>
      <c r="E2942" s="32" t="s">
        <v>20221</v>
      </c>
      <c r="F2942" s="32" t="s">
        <v>2476</v>
      </c>
      <c r="G2942" s="34" t="s">
        <v>61597</v>
      </c>
      <c r="H2942" s="34" t="s">
        <v>61598</v>
      </c>
      <c r="I2942" s="38">
        <v>0.32370066832834465</v>
      </c>
      <c r="J2942" s="39" t="s">
        <v>33</v>
      </c>
      <c r="K2942" s="34" t="s">
        <v>61599</v>
      </c>
      <c r="L2942" s="34" t="s">
        <v>61600</v>
      </c>
      <c r="M2942" s="38">
        <v>1.1042498879235094</v>
      </c>
      <c r="N2942" s="39" t="s">
        <v>33</v>
      </c>
      <c r="O2942" s="32">
        <v>4</v>
      </c>
      <c r="P2942" s="32">
        <v>4</v>
      </c>
      <c r="Q2942" s="54" t="e">
        <v>#N/A</v>
      </c>
      <c r="R2942" s="54"/>
    </row>
    <row r="2943" spans="1:18" x14ac:dyDescent="0.25">
      <c r="A2943" s="32" t="s">
        <v>20041</v>
      </c>
      <c r="B2943" s="33" t="s">
        <v>20042</v>
      </c>
      <c r="C2943" s="32" t="s">
        <v>2595</v>
      </c>
      <c r="D2943" s="32" t="s">
        <v>20043</v>
      </c>
      <c r="E2943" s="32" t="s">
        <v>20044</v>
      </c>
      <c r="F2943" s="32" t="s">
        <v>2595</v>
      </c>
      <c r="G2943" s="34" t="s">
        <v>61601</v>
      </c>
      <c r="H2943" s="34" t="s">
        <v>61602</v>
      </c>
      <c r="I2943" s="38">
        <v>8.9260034906642485E-2</v>
      </c>
      <c r="J2943" s="39" t="s">
        <v>33</v>
      </c>
      <c r="K2943" s="34" t="s">
        <v>61603</v>
      </c>
      <c r="L2943" s="34" t="s">
        <v>61604</v>
      </c>
      <c r="M2943" s="38">
        <v>0.47436796809073656</v>
      </c>
      <c r="N2943" s="39" t="s">
        <v>33</v>
      </c>
      <c r="O2943" s="32">
        <v>12</v>
      </c>
      <c r="P2943" s="32">
        <v>12</v>
      </c>
      <c r="Q2943" s="54" t="e">
        <v>#N/A</v>
      </c>
      <c r="R2943" s="54"/>
    </row>
    <row r="2944" spans="1:18" x14ac:dyDescent="0.25">
      <c r="A2944" s="32" t="s">
        <v>20050</v>
      </c>
      <c r="B2944" s="33" t="s">
        <v>20051</v>
      </c>
      <c r="C2944" s="32" t="s">
        <v>2538</v>
      </c>
      <c r="D2944" s="32" t="s">
        <v>20052</v>
      </c>
      <c r="E2944" s="32" t="s">
        <v>1155</v>
      </c>
      <c r="F2944" s="32" t="s">
        <v>2538</v>
      </c>
      <c r="G2944" s="34" t="s">
        <v>61605</v>
      </c>
      <c r="H2944" s="34" t="s">
        <v>61606</v>
      </c>
      <c r="I2944" s="38">
        <v>0.35124204482769295</v>
      </c>
      <c r="J2944" s="39" t="s">
        <v>33</v>
      </c>
      <c r="K2944" s="34" t="s">
        <v>61607</v>
      </c>
      <c r="L2944" s="34" t="s">
        <v>61608</v>
      </c>
      <c r="M2944" s="38">
        <v>0.36461328017152889</v>
      </c>
      <c r="N2944" s="39" t="s">
        <v>33</v>
      </c>
      <c r="O2944" s="32">
        <v>5</v>
      </c>
      <c r="P2944" s="32">
        <v>5</v>
      </c>
      <c r="Q2944" s="55">
        <v>0.56995536409690284</v>
      </c>
      <c r="R2944" s="56">
        <v>1.0201181133858201E-2</v>
      </c>
    </row>
    <row r="2945" spans="1:18" x14ac:dyDescent="0.25">
      <c r="A2945" s="32" t="s">
        <v>20065</v>
      </c>
      <c r="B2945" s="33" t="s">
        <v>20066</v>
      </c>
      <c r="C2945" s="32" t="s">
        <v>2538</v>
      </c>
      <c r="D2945" s="32" t="s">
        <v>15023</v>
      </c>
      <c r="E2945" s="32" t="s">
        <v>15024</v>
      </c>
      <c r="F2945" s="32" t="s">
        <v>2538</v>
      </c>
      <c r="G2945" s="34" t="s">
        <v>61609</v>
      </c>
      <c r="H2945" s="34" t="s">
        <v>61610</v>
      </c>
      <c r="I2945" s="38">
        <v>-8.0607359479083429E-2</v>
      </c>
      <c r="J2945" s="39" t="s">
        <v>33</v>
      </c>
      <c r="K2945" s="34" t="s">
        <v>61611</v>
      </c>
      <c r="L2945" s="34" t="s">
        <v>61612</v>
      </c>
      <c r="M2945" s="38">
        <v>-0.67155834512764678</v>
      </c>
      <c r="N2945" s="39" t="s">
        <v>33</v>
      </c>
      <c r="O2945" s="32">
        <v>19</v>
      </c>
      <c r="P2945" s="32">
        <v>6</v>
      </c>
      <c r="Q2945" s="55">
        <v>-0.35537011850918743</v>
      </c>
      <c r="R2945" s="54" t="s">
        <v>33</v>
      </c>
    </row>
    <row r="2946" spans="1:18" x14ac:dyDescent="0.25">
      <c r="A2946" s="32" t="s">
        <v>61613</v>
      </c>
      <c r="B2946" s="33" t="s">
        <v>61614</v>
      </c>
      <c r="C2946" s="32" t="s">
        <v>13792</v>
      </c>
      <c r="D2946" s="32" t="s">
        <v>9282</v>
      </c>
      <c r="E2946" s="32" t="s">
        <v>9283</v>
      </c>
      <c r="F2946" s="32" t="s">
        <v>2557</v>
      </c>
      <c r="G2946" s="34" t="s">
        <v>61615</v>
      </c>
      <c r="H2946" s="34" t="s">
        <v>61616</v>
      </c>
      <c r="I2946" s="38">
        <v>-0.26930837542052233</v>
      </c>
      <c r="J2946" s="39" t="s">
        <v>33</v>
      </c>
      <c r="K2946" s="34" t="s">
        <v>61617</v>
      </c>
      <c r="L2946" s="34" t="s">
        <v>61618</v>
      </c>
      <c r="M2946" s="38">
        <v>0.58144671605560627</v>
      </c>
      <c r="N2946" s="39" t="s">
        <v>33</v>
      </c>
      <c r="O2946" s="32">
        <v>4</v>
      </c>
      <c r="P2946" s="32">
        <v>2</v>
      </c>
      <c r="Q2946" s="55">
        <v>-0.13205890183315289</v>
      </c>
      <c r="R2946" s="54" t="s">
        <v>33</v>
      </c>
    </row>
    <row r="2947" spans="1:18" x14ac:dyDescent="0.25">
      <c r="A2947" s="32" t="s">
        <v>61619</v>
      </c>
      <c r="B2947" s="33" t="s">
        <v>61620</v>
      </c>
      <c r="C2947" s="32" t="s">
        <v>2476</v>
      </c>
      <c r="D2947" s="32" t="s">
        <v>16018</v>
      </c>
      <c r="E2947" s="32" t="s">
        <v>6429</v>
      </c>
      <c r="F2947" s="32" t="s">
        <v>2538</v>
      </c>
      <c r="G2947" s="34" t="s">
        <v>61621</v>
      </c>
      <c r="H2947" s="34" t="s">
        <v>61622</v>
      </c>
      <c r="I2947" s="38">
        <v>-0.13660706202378325</v>
      </c>
      <c r="J2947" s="39" t="s">
        <v>33</v>
      </c>
      <c r="K2947" s="34" t="s">
        <v>177</v>
      </c>
      <c r="L2947" s="34" t="s">
        <v>61623</v>
      </c>
      <c r="M2947" s="38">
        <v>19.916668278123137</v>
      </c>
      <c r="N2947" s="39" t="s">
        <v>33</v>
      </c>
      <c r="O2947" s="32">
        <v>2</v>
      </c>
      <c r="P2947" s="32">
        <v>2</v>
      </c>
      <c r="Q2947" s="54" t="e">
        <v>#N/A</v>
      </c>
      <c r="R2947" s="54"/>
    </row>
    <row r="2948" spans="1:18" x14ac:dyDescent="0.25">
      <c r="A2948" s="32" t="s">
        <v>20097</v>
      </c>
      <c r="B2948" s="33" t="s">
        <v>20098</v>
      </c>
      <c r="C2948" s="32" t="s">
        <v>2538</v>
      </c>
      <c r="D2948" s="32" t="s">
        <v>15178</v>
      </c>
      <c r="E2948" s="32" t="s">
        <v>15179</v>
      </c>
      <c r="F2948" s="32" t="s">
        <v>2538</v>
      </c>
      <c r="G2948" s="34" t="s">
        <v>61624</v>
      </c>
      <c r="H2948" s="34" t="s">
        <v>61625</v>
      </c>
      <c r="I2948" s="38">
        <v>0.21229681340583167</v>
      </c>
      <c r="J2948" s="39" t="s">
        <v>33</v>
      </c>
      <c r="K2948" s="34" t="s">
        <v>61626</v>
      </c>
      <c r="L2948" s="34" t="s">
        <v>61627</v>
      </c>
      <c r="M2948" s="38">
        <v>-0.86573347244689702</v>
      </c>
      <c r="N2948" s="39" t="s">
        <v>33</v>
      </c>
      <c r="O2948" s="32">
        <v>14</v>
      </c>
      <c r="P2948" s="32">
        <v>13</v>
      </c>
      <c r="Q2948" s="55">
        <v>-0.76162207259943226</v>
      </c>
      <c r="R2948" s="56">
        <v>3.43575653987441E-2</v>
      </c>
    </row>
    <row r="2949" spans="1:18" x14ac:dyDescent="0.25">
      <c r="A2949" s="32" t="s">
        <v>61628</v>
      </c>
      <c r="B2949" s="33" t="s">
        <v>61629</v>
      </c>
      <c r="C2949" s="32" t="s">
        <v>2576</v>
      </c>
      <c r="D2949" s="32" t="s">
        <v>35999</v>
      </c>
      <c r="E2949" s="32" t="s">
        <v>35998</v>
      </c>
      <c r="F2949" s="32" t="s">
        <v>2576</v>
      </c>
      <c r="G2949" s="34" t="s">
        <v>61630</v>
      </c>
      <c r="H2949" s="34" t="s">
        <v>61631</v>
      </c>
      <c r="I2949" s="38">
        <v>0.29204673856116165</v>
      </c>
      <c r="J2949" s="39" t="s">
        <v>33</v>
      </c>
      <c r="K2949" s="34" t="s">
        <v>61632</v>
      </c>
      <c r="L2949" s="34" t="s">
        <v>61633</v>
      </c>
      <c r="M2949" s="38">
        <v>-2.3604163999081491</v>
      </c>
      <c r="N2949" s="39" t="s">
        <v>33</v>
      </c>
      <c r="O2949" s="32">
        <v>3</v>
      </c>
      <c r="P2949" s="32">
        <v>3</v>
      </c>
      <c r="Q2949" s="54" t="e">
        <v>#N/A</v>
      </c>
      <c r="R2949" s="54"/>
    </row>
    <row r="2950" spans="1:18" x14ac:dyDescent="0.25">
      <c r="A2950" s="32" t="s">
        <v>20110</v>
      </c>
      <c r="B2950" s="33" t="s">
        <v>20111</v>
      </c>
      <c r="C2950" s="32" t="s">
        <v>2476</v>
      </c>
      <c r="D2950" s="32" t="s">
        <v>20112</v>
      </c>
      <c r="E2950" s="32" t="s">
        <v>20113</v>
      </c>
      <c r="F2950" s="32" t="s">
        <v>2476</v>
      </c>
      <c r="G2950" s="34" t="s">
        <v>61634</v>
      </c>
      <c r="H2950" s="34" t="s">
        <v>61635</v>
      </c>
      <c r="I2950" s="38">
        <v>-7.0510963793524131E-2</v>
      </c>
      <c r="J2950" s="39" t="s">
        <v>33</v>
      </c>
      <c r="K2950" s="34" t="s">
        <v>61636</v>
      </c>
      <c r="L2950" s="34" t="s">
        <v>61637</v>
      </c>
      <c r="M2950" s="38">
        <v>0.22347095913561246</v>
      </c>
      <c r="N2950" s="39" t="s">
        <v>33</v>
      </c>
      <c r="O2950" s="32">
        <v>2</v>
      </c>
      <c r="P2950" s="32">
        <v>2</v>
      </c>
      <c r="Q2950" s="55">
        <v>-0.32734742804202516</v>
      </c>
      <c r="R2950" s="54" t="s">
        <v>33</v>
      </c>
    </row>
    <row r="2951" spans="1:18" x14ac:dyDescent="0.25">
      <c r="A2951" s="32" t="s">
        <v>61638</v>
      </c>
      <c r="B2951" s="33" t="s">
        <v>61639</v>
      </c>
      <c r="C2951" s="32" t="s">
        <v>2476</v>
      </c>
      <c r="D2951" s="32" t="s">
        <v>61640</v>
      </c>
      <c r="E2951" s="32" t="s">
        <v>1155</v>
      </c>
      <c r="F2951" s="32" t="s">
        <v>2476</v>
      </c>
      <c r="G2951" s="34" t="s">
        <v>61641</v>
      </c>
      <c r="H2951" s="34" t="s">
        <v>61642</v>
      </c>
      <c r="I2951" s="38">
        <v>0.16752974882271829</v>
      </c>
      <c r="J2951" s="39" t="s">
        <v>33</v>
      </c>
      <c r="K2951" s="34" t="s">
        <v>61643</v>
      </c>
      <c r="L2951" s="34" t="s">
        <v>61644</v>
      </c>
      <c r="M2951" s="38">
        <v>0.59494697628873072</v>
      </c>
      <c r="N2951" s="39" t="s">
        <v>33</v>
      </c>
      <c r="O2951" s="32">
        <v>2</v>
      </c>
      <c r="P2951" s="32">
        <v>2</v>
      </c>
      <c r="Q2951" s="54" t="e">
        <v>#N/A</v>
      </c>
      <c r="R2951" s="54"/>
    </row>
    <row r="2952" spans="1:18" x14ac:dyDescent="0.25">
      <c r="A2952" s="32" t="s">
        <v>20119</v>
      </c>
      <c r="B2952" s="33" t="s">
        <v>20120</v>
      </c>
      <c r="C2952" s="32" t="s">
        <v>26004</v>
      </c>
      <c r="D2952" s="32" t="s">
        <v>20121</v>
      </c>
      <c r="E2952" s="32" t="s">
        <v>20122</v>
      </c>
      <c r="F2952" s="32" t="s">
        <v>2494</v>
      </c>
      <c r="G2952" s="34" t="s">
        <v>61645</v>
      </c>
      <c r="H2952" s="34" t="s">
        <v>61646</v>
      </c>
      <c r="I2952" s="38">
        <v>2.0766421552555951E-4</v>
      </c>
      <c r="J2952" s="39" t="s">
        <v>33</v>
      </c>
      <c r="K2952" s="34" t="s">
        <v>61647</v>
      </c>
      <c r="L2952" s="34" t="s">
        <v>61648</v>
      </c>
      <c r="M2952" s="38">
        <v>0.46013686477028026</v>
      </c>
      <c r="N2952" s="39" t="s">
        <v>33</v>
      </c>
      <c r="O2952" s="32">
        <v>6</v>
      </c>
      <c r="P2952" s="32">
        <v>6</v>
      </c>
      <c r="Q2952" s="54" t="e">
        <v>#N/A</v>
      </c>
      <c r="R2952" s="54"/>
    </row>
    <row r="2953" spans="1:18" x14ac:dyDescent="0.25">
      <c r="A2953" s="32" t="s">
        <v>20128</v>
      </c>
      <c r="B2953" s="33" t="s">
        <v>20129</v>
      </c>
      <c r="C2953" s="32" t="s">
        <v>2538</v>
      </c>
      <c r="D2953" s="32" t="s">
        <v>20130</v>
      </c>
      <c r="E2953" s="32" t="s">
        <v>20131</v>
      </c>
      <c r="F2953" s="32" t="s">
        <v>2538</v>
      </c>
      <c r="G2953" s="34" t="s">
        <v>61649</v>
      </c>
      <c r="H2953" s="34" t="s">
        <v>61650</v>
      </c>
      <c r="I2953" s="38">
        <v>-0.12946926084257629</v>
      </c>
      <c r="J2953" s="39" t="s">
        <v>33</v>
      </c>
      <c r="K2953" s="34" t="s">
        <v>61651</v>
      </c>
      <c r="L2953" s="34" t="s">
        <v>61652</v>
      </c>
      <c r="M2953" s="38">
        <v>-1.1325820255610277</v>
      </c>
      <c r="N2953" s="39" t="s">
        <v>33</v>
      </c>
      <c r="O2953" s="32">
        <v>13</v>
      </c>
      <c r="P2953" s="32">
        <v>13</v>
      </c>
      <c r="Q2953" s="55">
        <v>0.36661977345381291</v>
      </c>
      <c r="R2953" s="56">
        <v>1.6257291762803199E-2</v>
      </c>
    </row>
    <row r="2954" spans="1:18" x14ac:dyDescent="0.25">
      <c r="A2954" s="32" t="s">
        <v>20163</v>
      </c>
      <c r="B2954" s="33" t="s">
        <v>20164</v>
      </c>
      <c r="C2954" s="32" t="s">
        <v>2538</v>
      </c>
      <c r="D2954" s="32" t="s">
        <v>20165</v>
      </c>
      <c r="E2954" s="32" t="s">
        <v>20166</v>
      </c>
      <c r="F2954" s="32" t="s">
        <v>12156</v>
      </c>
      <c r="G2954" s="34" t="s">
        <v>61653</v>
      </c>
      <c r="H2954" s="34" t="s">
        <v>61654</v>
      </c>
      <c r="I2954" s="38">
        <v>-0.20053212349995306</v>
      </c>
      <c r="J2954" s="39" t="s">
        <v>33</v>
      </c>
      <c r="K2954" s="34" t="s">
        <v>61655</v>
      </c>
      <c r="L2954" s="34" t="s">
        <v>61656</v>
      </c>
      <c r="M2954" s="38">
        <v>9.85322859886303E-2</v>
      </c>
      <c r="N2954" s="39" t="s">
        <v>33</v>
      </c>
      <c r="O2954" s="32">
        <v>39</v>
      </c>
      <c r="P2954" s="32">
        <v>39</v>
      </c>
      <c r="Q2954" s="55">
        <v>-9.107507086262661E-3</v>
      </c>
      <c r="R2954" s="54" t="s">
        <v>33</v>
      </c>
    </row>
    <row r="2955" spans="1:18" x14ac:dyDescent="0.25">
      <c r="A2955" s="32" t="s">
        <v>20172</v>
      </c>
      <c r="B2955" s="33" t="s">
        <v>20173</v>
      </c>
      <c r="C2955" s="32" t="s">
        <v>2538</v>
      </c>
      <c r="D2955" s="32" t="s">
        <v>11036</v>
      </c>
      <c r="E2955" s="32" t="s">
        <v>11037</v>
      </c>
      <c r="F2955" s="32" t="s">
        <v>2476</v>
      </c>
      <c r="G2955" s="34" t="s">
        <v>61657</v>
      </c>
      <c r="H2955" s="34" t="s">
        <v>61658</v>
      </c>
      <c r="I2955" s="38">
        <v>-0.1488327555693626</v>
      </c>
      <c r="J2955" s="39" t="s">
        <v>33</v>
      </c>
      <c r="K2955" s="34" t="s">
        <v>61659</v>
      </c>
      <c r="L2955" s="34" t="s">
        <v>61660</v>
      </c>
      <c r="M2955" s="38">
        <v>0.37263044070281298</v>
      </c>
      <c r="N2955" s="39" t="s">
        <v>33</v>
      </c>
      <c r="O2955" s="32">
        <v>17</v>
      </c>
      <c r="P2955" s="32">
        <v>9</v>
      </c>
      <c r="Q2955" s="55">
        <v>5.8011958096878757E-2</v>
      </c>
      <c r="R2955" s="54" t="s">
        <v>33</v>
      </c>
    </row>
    <row r="2956" spans="1:18" x14ac:dyDescent="0.25">
      <c r="A2956" s="32" t="s">
        <v>20213</v>
      </c>
      <c r="B2956" s="33" t="s">
        <v>20214</v>
      </c>
      <c r="C2956" s="32" t="s">
        <v>2538</v>
      </c>
      <c r="D2956" s="32" t="s">
        <v>20206</v>
      </c>
      <c r="E2956" s="32" t="s">
        <v>20207</v>
      </c>
      <c r="F2956" s="32" t="s">
        <v>2466</v>
      </c>
      <c r="G2956" s="34" t="s">
        <v>61661</v>
      </c>
      <c r="H2956" s="34" t="s">
        <v>61662</v>
      </c>
      <c r="I2956" s="38">
        <v>3.9795083559181495E-2</v>
      </c>
      <c r="J2956" s="39" t="s">
        <v>33</v>
      </c>
      <c r="K2956" s="34" t="s">
        <v>61663</v>
      </c>
      <c r="L2956" s="34" t="s">
        <v>61664</v>
      </c>
      <c r="M2956" s="38">
        <v>-0.69406922762822587</v>
      </c>
      <c r="N2956" s="39" t="s">
        <v>33</v>
      </c>
      <c r="O2956" s="32">
        <v>12</v>
      </c>
      <c r="P2956" s="32">
        <v>12</v>
      </c>
      <c r="Q2956" s="54" t="e">
        <v>#N/A</v>
      </c>
      <c r="R2956" s="54"/>
    </row>
    <row r="2957" spans="1:18" x14ac:dyDescent="0.25">
      <c r="A2957" s="32" t="s">
        <v>20218</v>
      </c>
      <c r="B2957" s="33" t="s">
        <v>20219</v>
      </c>
      <c r="C2957" s="32" t="s">
        <v>2476</v>
      </c>
      <c r="D2957" s="32" t="s">
        <v>20220</v>
      </c>
      <c r="E2957" s="32" t="s">
        <v>20221</v>
      </c>
      <c r="F2957" s="32" t="s">
        <v>2476</v>
      </c>
      <c r="G2957" s="34" t="s">
        <v>61665</v>
      </c>
      <c r="H2957" s="34" t="s">
        <v>61666</v>
      </c>
      <c r="I2957" s="38">
        <v>-9.8590295862037616E-2</v>
      </c>
      <c r="J2957" s="39" t="s">
        <v>33</v>
      </c>
      <c r="K2957" s="34" t="s">
        <v>61667</v>
      </c>
      <c r="L2957" s="34" t="s">
        <v>61668</v>
      </c>
      <c r="M2957" s="38">
        <v>0.51556336353258825</v>
      </c>
      <c r="N2957" s="39" t="s">
        <v>33</v>
      </c>
      <c r="O2957" s="32">
        <v>4</v>
      </c>
      <c r="P2957" s="32">
        <v>4</v>
      </c>
      <c r="Q2957" s="54" t="e">
        <v>#N/A</v>
      </c>
      <c r="R2957" s="54"/>
    </row>
    <row r="2958" spans="1:18" x14ac:dyDescent="0.25">
      <c r="A2958" s="32" t="s">
        <v>61669</v>
      </c>
      <c r="B2958" s="33" t="s">
        <v>20228</v>
      </c>
      <c r="C2958" s="32" t="s">
        <v>2538</v>
      </c>
      <c r="D2958" s="32" t="s">
        <v>9810</v>
      </c>
      <c r="E2958" s="32" t="s">
        <v>7261</v>
      </c>
      <c r="F2958" s="32" t="s">
        <v>2538</v>
      </c>
      <c r="G2958" s="34" t="s">
        <v>61670</v>
      </c>
      <c r="H2958" s="34" t="s">
        <v>61671</v>
      </c>
      <c r="I2958" s="38">
        <v>-0.67073611984727233</v>
      </c>
      <c r="J2958" s="39" t="s">
        <v>33</v>
      </c>
      <c r="K2958" s="34" t="s">
        <v>61672</v>
      </c>
      <c r="L2958" s="34" t="s">
        <v>177</v>
      </c>
      <c r="M2958" s="38">
        <v>-20.671731846444438</v>
      </c>
      <c r="N2958" s="39" t="s">
        <v>33</v>
      </c>
      <c r="O2958" s="32">
        <v>2</v>
      </c>
      <c r="P2958" s="32">
        <v>2</v>
      </c>
      <c r="Q2958" s="55">
        <v>0.6799173401197105</v>
      </c>
      <c r="R2958" s="56">
        <v>1.25112909795221E-2</v>
      </c>
    </row>
    <row r="2959" spans="1:18" x14ac:dyDescent="0.25">
      <c r="A2959" s="32" t="s">
        <v>20227</v>
      </c>
      <c r="B2959" s="33" t="s">
        <v>20228</v>
      </c>
      <c r="C2959" s="32" t="s">
        <v>2538</v>
      </c>
      <c r="D2959" s="32" t="s">
        <v>9810</v>
      </c>
      <c r="E2959" s="32" t="s">
        <v>7261</v>
      </c>
      <c r="F2959" s="32" t="s">
        <v>2538</v>
      </c>
      <c r="G2959" s="34" t="s">
        <v>61673</v>
      </c>
      <c r="H2959" s="34" t="s">
        <v>61674</v>
      </c>
      <c r="I2959" s="38">
        <v>-0.23222489772351615</v>
      </c>
      <c r="J2959" s="39" t="s">
        <v>33</v>
      </c>
      <c r="K2959" s="34" t="s">
        <v>61675</v>
      </c>
      <c r="L2959" s="34" t="s">
        <v>61676</v>
      </c>
      <c r="M2959" s="38">
        <v>-3.024212267840829</v>
      </c>
      <c r="N2959" s="39" t="s">
        <v>33</v>
      </c>
      <c r="O2959" s="32">
        <v>7</v>
      </c>
      <c r="P2959" s="32">
        <v>4</v>
      </c>
      <c r="Q2959" s="55">
        <v>0.6799173401197105</v>
      </c>
      <c r="R2959" s="56">
        <v>1.25112909795221E-2</v>
      </c>
    </row>
    <row r="2960" spans="1:18" x14ac:dyDescent="0.25">
      <c r="A2960" s="32" t="s">
        <v>61677</v>
      </c>
      <c r="B2960" s="33" t="s">
        <v>61678</v>
      </c>
      <c r="C2960" s="32" t="s">
        <v>2538</v>
      </c>
      <c r="D2960" s="32" t="s">
        <v>61679</v>
      </c>
      <c r="E2960" s="32" t="s">
        <v>61680</v>
      </c>
      <c r="F2960" s="32" t="s">
        <v>2557</v>
      </c>
      <c r="G2960" s="34" t="s">
        <v>61681</v>
      </c>
      <c r="H2960" s="34" t="s">
        <v>61682</v>
      </c>
      <c r="I2960" s="38">
        <v>0.26530200590927999</v>
      </c>
      <c r="J2960" s="39" t="s">
        <v>33</v>
      </c>
      <c r="K2960" s="34" t="s">
        <v>61683</v>
      </c>
      <c r="L2960" s="34" t="s">
        <v>61684</v>
      </c>
      <c r="M2960" s="38">
        <v>-0.6467817564487861</v>
      </c>
      <c r="N2960" s="39" t="s">
        <v>33</v>
      </c>
      <c r="O2960" s="32">
        <v>7</v>
      </c>
      <c r="P2960" s="32">
        <v>7</v>
      </c>
      <c r="Q2960" s="55">
        <v>-0.23952154405537485</v>
      </c>
      <c r="R2960" s="54" t="s">
        <v>33</v>
      </c>
    </row>
    <row r="2961" spans="1:18" x14ac:dyDescent="0.25">
      <c r="A2961" s="32" t="s">
        <v>61685</v>
      </c>
      <c r="B2961" s="33" t="s">
        <v>61686</v>
      </c>
      <c r="C2961" s="32" t="s">
        <v>25433</v>
      </c>
      <c r="D2961" s="32" t="s">
        <v>61687</v>
      </c>
      <c r="E2961" s="32" t="s">
        <v>1155</v>
      </c>
      <c r="F2961" s="32" t="s">
        <v>2576</v>
      </c>
      <c r="G2961" s="34" t="s">
        <v>61688</v>
      </c>
      <c r="H2961" s="34" t="s">
        <v>61689</v>
      </c>
      <c r="I2961" s="38">
        <v>-1.181776089599401E-2</v>
      </c>
      <c r="J2961" s="39" t="s">
        <v>33</v>
      </c>
      <c r="K2961" s="34" t="s">
        <v>61690</v>
      </c>
      <c r="L2961" s="34" t="s">
        <v>61691</v>
      </c>
      <c r="M2961" s="38">
        <v>-0.36028080317466865</v>
      </c>
      <c r="N2961" s="39" t="s">
        <v>33</v>
      </c>
      <c r="O2961" s="32">
        <v>2</v>
      </c>
      <c r="P2961" s="32">
        <v>2</v>
      </c>
      <c r="Q2961" s="54" t="e">
        <v>#N/A</v>
      </c>
      <c r="R2961" s="54"/>
    </row>
    <row r="2962" spans="1:18" x14ac:dyDescent="0.25">
      <c r="A2962" s="32" t="s">
        <v>20247</v>
      </c>
      <c r="B2962" s="33" t="s">
        <v>20248</v>
      </c>
      <c r="C2962" s="32" t="s">
        <v>2476</v>
      </c>
      <c r="D2962" s="32" t="s">
        <v>20249</v>
      </c>
      <c r="E2962" s="32" t="s">
        <v>20250</v>
      </c>
      <c r="F2962" s="32" t="s">
        <v>2476</v>
      </c>
      <c r="G2962" s="34" t="s">
        <v>61692</v>
      </c>
      <c r="H2962" s="34" t="s">
        <v>61693</v>
      </c>
      <c r="I2962" s="38">
        <v>-0.2755855390946339</v>
      </c>
      <c r="J2962" s="39" t="s">
        <v>33</v>
      </c>
      <c r="K2962" s="34" t="s">
        <v>61694</v>
      </c>
      <c r="L2962" s="34" t="s">
        <v>61695</v>
      </c>
      <c r="M2962" s="38">
        <v>0.3170484741758911</v>
      </c>
      <c r="N2962" s="39" t="s">
        <v>33</v>
      </c>
      <c r="O2962" s="32">
        <v>6</v>
      </c>
      <c r="P2962" s="32">
        <v>6</v>
      </c>
      <c r="Q2962" s="55">
        <v>0.54545353536141239</v>
      </c>
      <c r="R2962" s="56">
        <v>4.72248107476635E-3</v>
      </c>
    </row>
    <row r="2963" spans="1:18" x14ac:dyDescent="0.25">
      <c r="A2963" s="32" t="s">
        <v>61696</v>
      </c>
      <c r="B2963" s="33" t="s">
        <v>61697</v>
      </c>
      <c r="C2963" s="32" t="s">
        <v>2466</v>
      </c>
      <c r="D2963" s="32" t="s">
        <v>22009</v>
      </c>
      <c r="E2963" s="32" t="s">
        <v>22010</v>
      </c>
      <c r="F2963" s="32" t="s">
        <v>2466</v>
      </c>
      <c r="G2963" s="34" t="s">
        <v>61698</v>
      </c>
      <c r="H2963" s="34" t="s">
        <v>61699</v>
      </c>
      <c r="I2963" s="38">
        <v>-0.45235126645827795</v>
      </c>
      <c r="J2963" s="39" t="s">
        <v>33</v>
      </c>
      <c r="K2963" s="34" t="s">
        <v>177</v>
      </c>
      <c r="L2963" s="34" t="s">
        <v>177</v>
      </c>
      <c r="M2963" s="38">
        <v>0</v>
      </c>
      <c r="N2963" s="39" t="s">
        <v>47271</v>
      </c>
      <c r="O2963" s="32">
        <v>3</v>
      </c>
      <c r="P2963" s="32">
        <v>2</v>
      </c>
      <c r="Q2963" s="54" t="e">
        <v>#N/A</v>
      </c>
      <c r="R2963" s="54"/>
    </row>
    <row r="2964" spans="1:18" x14ac:dyDescent="0.25">
      <c r="A2964" s="32" t="s">
        <v>61700</v>
      </c>
      <c r="B2964" s="33" t="s">
        <v>61701</v>
      </c>
      <c r="C2964" s="32" t="s">
        <v>2538</v>
      </c>
      <c r="D2964" s="32" t="s">
        <v>61702</v>
      </c>
      <c r="E2964" s="32" t="s">
        <v>3076</v>
      </c>
      <c r="F2964" s="32" t="s">
        <v>2538</v>
      </c>
      <c r="G2964" s="34" t="s">
        <v>61703</v>
      </c>
      <c r="H2964" s="34" t="s">
        <v>61704</v>
      </c>
      <c r="I2964" s="38">
        <v>2.5641189333262902E-2</v>
      </c>
      <c r="J2964" s="39" t="s">
        <v>33</v>
      </c>
      <c r="K2964" s="34" t="s">
        <v>61705</v>
      </c>
      <c r="L2964" s="34" t="s">
        <v>61706</v>
      </c>
      <c r="M2964" s="38">
        <v>0.68084635124932358</v>
      </c>
      <c r="N2964" s="39" t="s">
        <v>33</v>
      </c>
      <c r="O2964" s="32">
        <v>3</v>
      </c>
      <c r="P2964" s="32">
        <v>3</v>
      </c>
      <c r="Q2964" s="54" t="e">
        <v>#N/A</v>
      </c>
      <c r="R2964" s="54"/>
    </row>
    <row r="2965" spans="1:18" x14ac:dyDescent="0.25">
      <c r="A2965" s="32" t="s">
        <v>20256</v>
      </c>
      <c r="B2965" s="33" t="s">
        <v>20257</v>
      </c>
      <c r="C2965" s="32" t="s">
        <v>2557</v>
      </c>
      <c r="D2965" s="32" t="s">
        <v>20258</v>
      </c>
      <c r="E2965" s="32" t="s">
        <v>20259</v>
      </c>
      <c r="F2965" s="32" t="s">
        <v>2538</v>
      </c>
      <c r="G2965" s="34" t="s">
        <v>61707</v>
      </c>
      <c r="H2965" s="34" t="s">
        <v>61708</v>
      </c>
      <c r="I2965" s="38">
        <v>-0.19097979696992542</v>
      </c>
      <c r="J2965" s="39" t="s">
        <v>33</v>
      </c>
      <c r="K2965" s="34" t="s">
        <v>61709</v>
      </c>
      <c r="L2965" s="34" t="s">
        <v>61710</v>
      </c>
      <c r="M2965" s="38">
        <v>2.678114494115914E-2</v>
      </c>
      <c r="N2965" s="39" t="s">
        <v>33</v>
      </c>
      <c r="O2965" s="32">
        <v>9</v>
      </c>
      <c r="P2965" s="32">
        <v>9</v>
      </c>
      <c r="Q2965" s="55">
        <v>-0.2880651211084736</v>
      </c>
      <c r="R2965" s="54" t="s">
        <v>33</v>
      </c>
    </row>
    <row r="2966" spans="1:18" x14ac:dyDescent="0.25">
      <c r="A2966" s="32" t="s">
        <v>61711</v>
      </c>
      <c r="B2966" s="33" t="s">
        <v>61712</v>
      </c>
      <c r="C2966" s="32" t="s">
        <v>2538</v>
      </c>
      <c r="D2966" s="32" t="s">
        <v>38608</v>
      </c>
      <c r="E2966" s="32" t="s">
        <v>38607</v>
      </c>
      <c r="F2966" s="32" t="s">
        <v>2504</v>
      </c>
      <c r="G2966" s="34" t="s">
        <v>61713</v>
      </c>
      <c r="H2966" s="34" t="s">
        <v>61714</v>
      </c>
      <c r="I2966" s="38">
        <v>6.0435963051923065E-2</v>
      </c>
      <c r="J2966" s="39" t="s">
        <v>33</v>
      </c>
      <c r="K2966" s="34" t="s">
        <v>61715</v>
      </c>
      <c r="L2966" s="34" t="s">
        <v>61716</v>
      </c>
      <c r="M2966" s="38">
        <v>0.18590716797285387</v>
      </c>
      <c r="N2966" s="39" t="s">
        <v>33</v>
      </c>
      <c r="O2966" s="32">
        <v>2</v>
      </c>
      <c r="P2966" s="32">
        <v>2</v>
      </c>
      <c r="Q2966" s="54" t="e">
        <v>#N/A</v>
      </c>
      <c r="R2966" s="54"/>
    </row>
    <row r="2967" spans="1:18" x14ac:dyDescent="0.25">
      <c r="A2967" s="32" t="s">
        <v>61717</v>
      </c>
      <c r="B2967" s="33" t="s">
        <v>61718</v>
      </c>
      <c r="C2967" s="32" t="s">
        <v>2576</v>
      </c>
      <c r="D2967" s="32" t="s">
        <v>61719</v>
      </c>
      <c r="E2967" s="32" t="s">
        <v>61720</v>
      </c>
      <c r="F2967" s="32" t="s">
        <v>2557</v>
      </c>
      <c r="G2967" s="34" t="s">
        <v>61721</v>
      </c>
      <c r="H2967" s="34" t="s">
        <v>61722</v>
      </c>
      <c r="I2967" s="38">
        <v>0.29074588860022033</v>
      </c>
      <c r="J2967" s="39" t="s">
        <v>33</v>
      </c>
      <c r="K2967" s="34" t="s">
        <v>61723</v>
      </c>
      <c r="L2967" s="34" t="s">
        <v>61724</v>
      </c>
      <c r="M2967" s="38">
        <v>-0.29388186329485805</v>
      </c>
      <c r="N2967" s="39" t="s">
        <v>33</v>
      </c>
      <c r="O2967" s="32">
        <v>4</v>
      </c>
      <c r="P2967" s="32">
        <v>4</v>
      </c>
      <c r="Q2967" s="55">
        <v>0.17232752478527727</v>
      </c>
      <c r="R2967" s="54" t="s">
        <v>33</v>
      </c>
    </row>
    <row r="2968" spans="1:18" x14ac:dyDescent="0.25">
      <c r="A2968" s="32" t="s">
        <v>61725</v>
      </c>
      <c r="B2968" s="33" t="s">
        <v>61726</v>
      </c>
      <c r="C2968" s="32" t="s">
        <v>2576</v>
      </c>
      <c r="D2968" s="32" t="s">
        <v>61727</v>
      </c>
      <c r="E2968" s="32" t="s">
        <v>1155</v>
      </c>
      <c r="F2968" s="32" t="s">
        <v>2466</v>
      </c>
      <c r="G2968" s="34" t="s">
        <v>61728</v>
      </c>
      <c r="H2968" s="34" t="s">
        <v>61729</v>
      </c>
      <c r="I2968" s="38">
        <v>4.8766849563594443E-2</v>
      </c>
      <c r="J2968" s="39" t="s">
        <v>33</v>
      </c>
      <c r="K2968" s="34" t="s">
        <v>177</v>
      </c>
      <c r="L2968" s="34" t="s">
        <v>177</v>
      </c>
      <c r="M2968" s="38">
        <v>0</v>
      </c>
      <c r="N2968" s="39" t="s">
        <v>47271</v>
      </c>
      <c r="O2968" s="32">
        <v>2</v>
      </c>
      <c r="P2968" s="32">
        <v>2</v>
      </c>
      <c r="Q2968" s="54" t="e">
        <v>#N/A</v>
      </c>
      <c r="R2968" s="54"/>
    </row>
    <row r="2969" spans="1:18" x14ac:dyDescent="0.25">
      <c r="A2969" s="32" t="s">
        <v>20265</v>
      </c>
      <c r="B2969" s="33" t="s">
        <v>20266</v>
      </c>
      <c r="C2969" s="32" t="s">
        <v>2576</v>
      </c>
      <c r="D2969" s="32" t="s">
        <v>17286</v>
      </c>
      <c r="E2969" s="32" t="s">
        <v>17287</v>
      </c>
      <c r="F2969" s="32" t="s">
        <v>2576</v>
      </c>
      <c r="G2969" s="34" t="s">
        <v>61730</v>
      </c>
      <c r="H2969" s="34" t="s">
        <v>61731</v>
      </c>
      <c r="I2969" s="38">
        <v>-0.26734317667408597</v>
      </c>
      <c r="J2969" s="39" t="s">
        <v>33</v>
      </c>
      <c r="K2969" s="34" t="s">
        <v>61732</v>
      </c>
      <c r="L2969" s="34" t="s">
        <v>61733</v>
      </c>
      <c r="M2969" s="38">
        <v>0.55806794175753205</v>
      </c>
      <c r="N2969" s="39" t="s">
        <v>33</v>
      </c>
      <c r="O2969" s="32">
        <v>9</v>
      </c>
      <c r="P2969" s="32">
        <v>9</v>
      </c>
      <c r="Q2969" s="55">
        <v>0.2268626154108922</v>
      </c>
      <c r="R2969" s="54" t="s">
        <v>33</v>
      </c>
    </row>
    <row r="2970" spans="1:18" x14ac:dyDescent="0.25">
      <c r="A2970" s="32" t="s">
        <v>20270</v>
      </c>
      <c r="B2970" s="33" t="s">
        <v>20271</v>
      </c>
      <c r="C2970" s="32" t="s">
        <v>2476</v>
      </c>
      <c r="D2970" s="32" t="s">
        <v>10195</v>
      </c>
      <c r="E2970" s="32" t="s">
        <v>10196</v>
      </c>
      <c r="F2970" s="32" t="s">
        <v>2476</v>
      </c>
      <c r="G2970" s="34" t="s">
        <v>61734</v>
      </c>
      <c r="H2970" s="34" t="s">
        <v>61735</v>
      </c>
      <c r="I2970" s="38">
        <v>-2.2982967387478001E-2</v>
      </c>
      <c r="J2970" s="39" t="s">
        <v>33</v>
      </c>
      <c r="K2970" s="34" t="s">
        <v>61736</v>
      </c>
      <c r="L2970" s="34" t="s">
        <v>61737</v>
      </c>
      <c r="M2970" s="38">
        <v>-0.69863557410624055</v>
      </c>
      <c r="N2970" s="39" t="s">
        <v>33</v>
      </c>
      <c r="O2970" s="32">
        <v>11</v>
      </c>
      <c r="P2970" s="32">
        <v>6</v>
      </c>
      <c r="Q2970" s="55">
        <v>0.24447372642073578</v>
      </c>
      <c r="R2970" s="56">
        <v>4.0996533177865599E-2</v>
      </c>
    </row>
    <row r="2971" spans="1:18" x14ac:dyDescent="0.25">
      <c r="A2971" s="32" t="s">
        <v>20275</v>
      </c>
      <c r="B2971" s="33" t="s">
        <v>20276</v>
      </c>
      <c r="C2971" s="32" t="s">
        <v>2538</v>
      </c>
      <c r="D2971" s="32" t="s">
        <v>20277</v>
      </c>
      <c r="E2971" s="32" t="s">
        <v>20278</v>
      </c>
      <c r="F2971" s="32" t="s">
        <v>2538</v>
      </c>
      <c r="G2971" s="34" t="s">
        <v>61738</v>
      </c>
      <c r="H2971" s="34" t="s">
        <v>61739</v>
      </c>
      <c r="I2971" s="38">
        <v>-9.2591574195195342E-2</v>
      </c>
      <c r="J2971" s="39" t="s">
        <v>33</v>
      </c>
      <c r="K2971" s="34" t="s">
        <v>61740</v>
      </c>
      <c r="L2971" s="34" t="s">
        <v>61741</v>
      </c>
      <c r="M2971" s="38">
        <v>-3.7033275977033882E-2</v>
      </c>
      <c r="N2971" s="39" t="s">
        <v>33</v>
      </c>
      <c r="O2971" s="32">
        <v>4</v>
      </c>
      <c r="P2971" s="32">
        <v>4</v>
      </c>
      <c r="Q2971" s="55">
        <v>0.7953754006734578</v>
      </c>
      <c r="R2971" s="56">
        <v>3.25803436470588E-2</v>
      </c>
    </row>
    <row r="2972" spans="1:18" x14ac:dyDescent="0.25">
      <c r="A2972" s="32" t="s">
        <v>20284</v>
      </c>
      <c r="B2972" s="33" t="s">
        <v>20285</v>
      </c>
      <c r="C2972" s="32" t="s">
        <v>2538</v>
      </c>
      <c r="D2972" s="32" t="s">
        <v>20286</v>
      </c>
      <c r="E2972" s="32" t="s">
        <v>20287</v>
      </c>
      <c r="F2972" s="32" t="s">
        <v>6682</v>
      </c>
      <c r="G2972" s="34" t="s">
        <v>61742</v>
      </c>
      <c r="H2972" s="34" t="s">
        <v>61743</v>
      </c>
      <c r="I2972" s="38">
        <v>-0.18495373733784365</v>
      </c>
      <c r="J2972" s="39" t="s">
        <v>33</v>
      </c>
      <c r="K2972" s="34" t="s">
        <v>61744</v>
      </c>
      <c r="L2972" s="34" t="s">
        <v>61745</v>
      </c>
      <c r="M2972" s="38">
        <v>-0.62491024168131304</v>
      </c>
      <c r="N2972" s="39" t="s">
        <v>33</v>
      </c>
      <c r="O2972" s="32">
        <v>4</v>
      </c>
      <c r="P2972" s="32">
        <v>4</v>
      </c>
      <c r="Q2972" s="55">
        <v>0.6369800152679137</v>
      </c>
      <c r="R2972" s="56">
        <v>1.69339753274559E-2</v>
      </c>
    </row>
    <row r="2973" spans="1:18" x14ac:dyDescent="0.25">
      <c r="A2973" s="32" t="s">
        <v>20293</v>
      </c>
      <c r="B2973" s="33" t="s">
        <v>20294</v>
      </c>
      <c r="C2973" s="32" t="s">
        <v>2538</v>
      </c>
      <c r="D2973" s="32" t="s">
        <v>20295</v>
      </c>
      <c r="E2973" s="32" t="s">
        <v>20296</v>
      </c>
      <c r="F2973" s="32" t="s">
        <v>2538</v>
      </c>
      <c r="G2973" s="34" t="s">
        <v>61746</v>
      </c>
      <c r="H2973" s="34" t="s">
        <v>61747</v>
      </c>
      <c r="I2973" s="38">
        <v>0.20221963502786677</v>
      </c>
      <c r="J2973" s="39" t="s">
        <v>33</v>
      </c>
      <c r="K2973" s="34" t="s">
        <v>61748</v>
      </c>
      <c r="L2973" s="34" t="s">
        <v>61749</v>
      </c>
      <c r="M2973" s="38">
        <v>-0.27471370229959841</v>
      </c>
      <c r="N2973" s="39" t="s">
        <v>33</v>
      </c>
      <c r="O2973" s="32">
        <v>17</v>
      </c>
      <c r="P2973" s="32">
        <v>17</v>
      </c>
      <c r="Q2973" s="55">
        <v>0.25394678470262394</v>
      </c>
      <c r="R2973" s="56">
        <v>1.05646013463035E-2</v>
      </c>
    </row>
    <row r="2974" spans="1:18" x14ac:dyDescent="0.25">
      <c r="A2974" s="32" t="s">
        <v>20302</v>
      </c>
      <c r="B2974" s="33" t="s">
        <v>20303</v>
      </c>
      <c r="C2974" s="32" t="s">
        <v>2557</v>
      </c>
      <c r="D2974" s="32" t="s">
        <v>20304</v>
      </c>
      <c r="E2974" s="32" t="s">
        <v>3273</v>
      </c>
      <c r="F2974" s="32" t="s">
        <v>2538</v>
      </c>
      <c r="G2974" s="34" t="s">
        <v>61750</v>
      </c>
      <c r="H2974" s="34" t="s">
        <v>61751</v>
      </c>
      <c r="I2974" s="38">
        <v>-1.3745974111184198E-2</v>
      </c>
      <c r="J2974" s="39" t="s">
        <v>33</v>
      </c>
      <c r="K2974" s="34" t="s">
        <v>61752</v>
      </c>
      <c r="L2974" s="34" t="s">
        <v>61753</v>
      </c>
      <c r="M2974" s="38">
        <v>0.50198374101965482</v>
      </c>
      <c r="N2974" s="39" t="s">
        <v>33</v>
      </c>
      <c r="O2974" s="32">
        <v>5</v>
      </c>
      <c r="P2974" s="32">
        <v>2</v>
      </c>
      <c r="Q2974" s="55">
        <v>0.68119188681656262</v>
      </c>
      <c r="R2974" s="56">
        <v>2.8291524163904201E-2</v>
      </c>
    </row>
    <row r="2975" spans="1:18" x14ac:dyDescent="0.25">
      <c r="A2975" s="32" t="s">
        <v>61754</v>
      </c>
      <c r="B2975" s="33" t="s">
        <v>61755</v>
      </c>
      <c r="C2975" s="32" t="s">
        <v>43041</v>
      </c>
      <c r="D2975" s="32" t="s">
        <v>51643</v>
      </c>
      <c r="E2975" s="32" t="s">
        <v>3076</v>
      </c>
      <c r="F2975" s="32" t="s">
        <v>2538</v>
      </c>
      <c r="G2975" s="34" t="s">
        <v>61756</v>
      </c>
      <c r="H2975" s="34" t="s">
        <v>61757</v>
      </c>
      <c r="I2975" s="38">
        <v>0.57442541693126636</v>
      </c>
      <c r="J2975" s="39" t="s">
        <v>33</v>
      </c>
      <c r="K2975" s="34" t="s">
        <v>61758</v>
      </c>
      <c r="L2975" s="34" t="s">
        <v>61759</v>
      </c>
      <c r="M2975" s="38">
        <v>3.5658439788832028E-2</v>
      </c>
      <c r="N2975" s="39" t="s">
        <v>33</v>
      </c>
      <c r="O2975" s="32">
        <v>3</v>
      </c>
      <c r="P2975" s="32">
        <v>2</v>
      </c>
      <c r="Q2975" s="54" t="e">
        <v>#N/A</v>
      </c>
      <c r="R2975" s="54"/>
    </row>
    <row r="2976" spans="1:18" x14ac:dyDescent="0.25">
      <c r="A2976" s="32" t="s">
        <v>61760</v>
      </c>
      <c r="B2976" s="33" t="s">
        <v>61761</v>
      </c>
      <c r="C2976" s="32" t="s">
        <v>2538</v>
      </c>
      <c r="D2976" s="32" t="s">
        <v>61762</v>
      </c>
      <c r="E2976" s="32" t="s">
        <v>61763</v>
      </c>
      <c r="F2976" s="32" t="s">
        <v>2605</v>
      </c>
      <c r="G2976" s="34" t="s">
        <v>61764</v>
      </c>
      <c r="H2976" s="34" t="s">
        <v>61765</v>
      </c>
      <c r="I2976" s="38">
        <v>0.52827351328732364</v>
      </c>
      <c r="J2976" s="39" t="s">
        <v>33</v>
      </c>
      <c r="K2976" s="34" t="s">
        <v>61766</v>
      </c>
      <c r="L2976" s="34" t="s">
        <v>61767</v>
      </c>
      <c r="M2976" s="38">
        <v>-1.0536654113887318</v>
      </c>
      <c r="N2976" s="39" t="s">
        <v>33</v>
      </c>
      <c r="O2976" s="32">
        <v>2</v>
      </c>
      <c r="P2976" s="32">
        <v>2</v>
      </c>
      <c r="Q2976" s="54" t="e">
        <v>#N/A</v>
      </c>
      <c r="R2976" s="54"/>
    </row>
    <row r="2977" spans="1:18" x14ac:dyDescent="0.25">
      <c r="A2977" s="32" t="s">
        <v>61768</v>
      </c>
      <c r="B2977" s="33" t="s">
        <v>61769</v>
      </c>
      <c r="C2977" s="32" t="s">
        <v>2504</v>
      </c>
      <c r="D2977" s="32" t="s">
        <v>26735</v>
      </c>
      <c r="E2977" s="32" t="s">
        <v>26734</v>
      </c>
      <c r="F2977" s="32" t="s">
        <v>2504</v>
      </c>
      <c r="G2977" s="34" t="s">
        <v>61770</v>
      </c>
      <c r="H2977" s="34" t="s">
        <v>61771</v>
      </c>
      <c r="I2977" s="38">
        <v>-0.179279038935931</v>
      </c>
      <c r="J2977" s="39" t="s">
        <v>33</v>
      </c>
      <c r="K2977" s="34" t="s">
        <v>61772</v>
      </c>
      <c r="L2977" s="34" t="s">
        <v>61773</v>
      </c>
      <c r="M2977" s="38">
        <v>0.80384402501655006</v>
      </c>
      <c r="N2977" s="39" t="s">
        <v>33</v>
      </c>
      <c r="O2977" s="32">
        <v>2</v>
      </c>
      <c r="P2977" s="32">
        <v>2</v>
      </c>
      <c r="Q2977" s="55">
        <v>7.132849307468081E-2</v>
      </c>
      <c r="R2977" s="54" t="s">
        <v>33</v>
      </c>
    </row>
    <row r="2978" spans="1:18" x14ac:dyDescent="0.25">
      <c r="A2978" s="32" t="s">
        <v>20327</v>
      </c>
      <c r="B2978" s="33" t="s">
        <v>20328</v>
      </c>
      <c r="C2978" s="32" t="s">
        <v>2466</v>
      </c>
      <c r="D2978" s="32" t="s">
        <v>20329</v>
      </c>
      <c r="E2978" s="32" t="s">
        <v>20330</v>
      </c>
      <c r="F2978" s="32" t="s">
        <v>2605</v>
      </c>
      <c r="G2978" s="34" t="s">
        <v>61774</v>
      </c>
      <c r="H2978" s="34" t="s">
        <v>61775</v>
      </c>
      <c r="I2978" s="38">
        <v>0.26937899323649245</v>
      </c>
      <c r="J2978" s="39" t="s">
        <v>33</v>
      </c>
      <c r="K2978" s="34" t="s">
        <v>61776</v>
      </c>
      <c r="L2978" s="34" t="s">
        <v>177</v>
      </c>
      <c r="M2978" s="38">
        <v>-20.116962943411934</v>
      </c>
      <c r="N2978" s="39" t="s">
        <v>33</v>
      </c>
      <c r="O2978" s="32">
        <v>2</v>
      </c>
      <c r="P2978" s="32">
        <v>2</v>
      </c>
      <c r="Q2978" s="54" t="e">
        <v>#N/A</v>
      </c>
      <c r="R2978" s="54"/>
    </row>
    <row r="2979" spans="1:18" x14ac:dyDescent="0.25">
      <c r="A2979" s="32" t="s">
        <v>20336</v>
      </c>
      <c r="B2979" s="33" t="s">
        <v>20337</v>
      </c>
      <c r="C2979" s="32" t="s">
        <v>2538</v>
      </c>
      <c r="D2979" s="32" t="s">
        <v>11672</v>
      </c>
      <c r="E2979" s="32" t="s">
        <v>11673</v>
      </c>
      <c r="F2979" s="32" t="s">
        <v>2538</v>
      </c>
      <c r="G2979" s="34" t="s">
        <v>61777</v>
      </c>
      <c r="H2979" s="34" t="s">
        <v>61778</v>
      </c>
      <c r="I2979" s="38">
        <v>0.1543390691117818</v>
      </c>
      <c r="J2979" s="39" t="s">
        <v>33</v>
      </c>
      <c r="K2979" s="34" t="s">
        <v>61779</v>
      </c>
      <c r="L2979" s="34" t="s">
        <v>61780</v>
      </c>
      <c r="M2979" s="38">
        <v>-2.8720699043229474</v>
      </c>
      <c r="N2979" s="39" t="s">
        <v>33</v>
      </c>
      <c r="O2979" s="32">
        <v>7</v>
      </c>
      <c r="P2979" s="32">
        <v>2</v>
      </c>
      <c r="Q2979" s="54" t="e">
        <v>#N/A</v>
      </c>
      <c r="R2979" s="54"/>
    </row>
    <row r="2980" spans="1:18" x14ac:dyDescent="0.25">
      <c r="A2980" s="32" t="s">
        <v>20341</v>
      </c>
      <c r="B2980" s="33" t="s">
        <v>20342</v>
      </c>
      <c r="C2980" s="32" t="s">
        <v>2538</v>
      </c>
      <c r="D2980" s="32" t="s">
        <v>11629</v>
      </c>
      <c r="E2980" s="32" t="s">
        <v>11630</v>
      </c>
      <c r="F2980" s="32" t="s">
        <v>2678</v>
      </c>
      <c r="G2980" s="34" t="s">
        <v>61781</v>
      </c>
      <c r="H2980" s="34" t="s">
        <v>61782</v>
      </c>
      <c r="I2980" s="38">
        <v>-2.0415243983133911E-2</v>
      </c>
      <c r="J2980" s="39" t="s">
        <v>33</v>
      </c>
      <c r="K2980" s="34" t="s">
        <v>61783</v>
      </c>
      <c r="L2980" s="34" t="s">
        <v>61784</v>
      </c>
      <c r="M2980" s="38">
        <v>0.50256544752381693</v>
      </c>
      <c r="N2980" s="39" t="s">
        <v>33</v>
      </c>
      <c r="O2980" s="32">
        <v>4</v>
      </c>
      <c r="P2980" s="32">
        <v>4</v>
      </c>
      <c r="Q2980" s="55">
        <v>0.799955804622</v>
      </c>
      <c r="R2980" s="56">
        <v>3.7296023341991301E-2</v>
      </c>
    </row>
    <row r="2981" spans="1:18" x14ac:dyDescent="0.25">
      <c r="A2981" s="32" t="s">
        <v>61785</v>
      </c>
      <c r="B2981" s="33" t="s">
        <v>61786</v>
      </c>
      <c r="C2981" s="32" t="s">
        <v>2476</v>
      </c>
      <c r="D2981" s="32" t="s">
        <v>61787</v>
      </c>
      <c r="E2981" s="32" t="s">
        <v>61304</v>
      </c>
      <c r="F2981" s="32" t="s">
        <v>2476</v>
      </c>
      <c r="G2981" s="34" t="s">
        <v>61788</v>
      </c>
      <c r="H2981" s="34" t="s">
        <v>61789</v>
      </c>
      <c r="I2981" s="38">
        <v>1.4954112971131079</v>
      </c>
      <c r="J2981" s="39" t="s">
        <v>33</v>
      </c>
      <c r="K2981" s="34" t="s">
        <v>61790</v>
      </c>
      <c r="L2981" s="34" t="s">
        <v>61791</v>
      </c>
      <c r="M2981" s="38">
        <v>-0.20039472688534113</v>
      </c>
      <c r="N2981" s="39" t="s">
        <v>33</v>
      </c>
      <c r="O2981" s="32">
        <v>8</v>
      </c>
      <c r="P2981" s="32">
        <v>8</v>
      </c>
      <c r="Q2981" s="55">
        <v>0.34714781361463359</v>
      </c>
      <c r="R2981" s="54" t="s">
        <v>33</v>
      </c>
    </row>
    <row r="2982" spans="1:18" x14ac:dyDescent="0.25">
      <c r="A2982" s="32" t="s">
        <v>20355</v>
      </c>
      <c r="B2982" s="33" t="s">
        <v>20356</v>
      </c>
      <c r="C2982" s="32" t="s">
        <v>2538</v>
      </c>
      <c r="D2982" s="32" t="s">
        <v>20357</v>
      </c>
      <c r="E2982" s="32" t="s">
        <v>4060</v>
      </c>
      <c r="F2982" s="32" t="s">
        <v>2538</v>
      </c>
      <c r="G2982" s="34" t="s">
        <v>61792</v>
      </c>
      <c r="H2982" s="34" t="s">
        <v>61793</v>
      </c>
      <c r="I2982" s="38">
        <v>-2.7568008065467598E-2</v>
      </c>
      <c r="J2982" s="39" t="s">
        <v>33</v>
      </c>
      <c r="K2982" s="34" t="s">
        <v>61794</v>
      </c>
      <c r="L2982" s="34" t="s">
        <v>61795</v>
      </c>
      <c r="M2982" s="38">
        <v>4.3332924126501658E-2</v>
      </c>
      <c r="N2982" s="39" t="s">
        <v>33</v>
      </c>
      <c r="O2982" s="32">
        <v>21</v>
      </c>
      <c r="P2982" s="32">
        <v>20</v>
      </c>
      <c r="Q2982" s="55">
        <v>0.16989867659671093</v>
      </c>
      <c r="R2982" s="54" t="s">
        <v>33</v>
      </c>
    </row>
    <row r="2983" spans="1:18" x14ac:dyDescent="0.25">
      <c r="A2983" s="32" t="s">
        <v>20363</v>
      </c>
      <c r="B2983" s="33" t="s">
        <v>20364</v>
      </c>
      <c r="C2983" s="32" t="s">
        <v>13792</v>
      </c>
      <c r="D2983" s="32" t="s">
        <v>20365</v>
      </c>
      <c r="E2983" s="32" t="s">
        <v>20366</v>
      </c>
      <c r="F2983" s="32" t="s">
        <v>2476</v>
      </c>
      <c r="G2983" s="34" t="s">
        <v>61796</v>
      </c>
      <c r="H2983" s="34" t="s">
        <v>61797</v>
      </c>
      <c r="I2983" s="38">
        <v>-0.20884304961004455</v>
      </c>
      <c r="J2983" s="39" t="s">
        <v>33</v>
      </c>
      <c r="K2983" s="34" t="s">
        <v>61798</v>
      </c>
      <c r="L2983" s="34" t="s">
        <v>61799</v>
      </c>
      <c r="M2983" s="38">
        <v>-0.94482939548840572</v>
      </c>
      <c r="N2983" s="39" t="s">
        <v>33</v>
      </c>
      <c r="O2983" s="32">
        <v>3</v>
      </c>
      <c r="P2983" s="32">
        <v>3</v>
      </c>
      <c r="Q2983" s="54" t="e">
        <v>#N/A</v>
      </c>
      <c r="R2983" s="54"/>
    </row>
    <row r="2984" spans="1:18" x14ac:dyDescent="0.25">
      <c r="A2984" s="32" t="s">
        <v>20372</v>
      </c>
      <c r="B2984" s="33" t="s">
        <v>20373</v>
      </c>
      <c r="C2984" s="32" t="s">
        <v>2538</v>
      </c>
      <c r="D2984" s="32" t="s">
        <v>11045</v>
      </c>
      <c r="E2984" s="32" t="s">
        <v>11046</v>
      </c>
      <c r="F2984" s="32" t="s">
        <v>2538</v>
      </c>
      <c r="G2984" s="34" t="s">
        <v>61800</v>
      </c>
      <c r="H2984" s="34" t="s">
        <v>61801</v>
      </c>
      <c r="I2984" s="38">
        <v>0.39373962475693469</v>
      </c>
      <c r="J2984" s="39" t="s">
        <v>33</v>
      </c>
      <c r="K2984" s="34" t="s">
        <v>61802</v>
      </c>
      <c r="L2984" s="34" t="s">
        <v>61803</v>
      </c>
      <c r="M2984" s="38">
        <v>0.45500346647053336</v>
      </c>
      <c r="N2984" s="39" t="s">
        <v>33</v>
      </c>
      <c r="O2984" s="32">
        <v>11</v>
      </c>
      <c r="P2984" s="32">
        <v>1</v>
      </c>
      <c r="Q2984" s="55">
        <v>-0.78245505974681995</v>
      </c>
      <c r="R2984" s="54" t="s">
        <v>33</v>
      </c>
    </row>
    <row r="2985" spans="1:18" x14ac:dyDescent="0.25">
      <c r="A2985" s="32" t="s">
        <v>20377</v>
      </c>
      <c r="B2985" s="33" t="s">
        <v>20378</v>
      </c>
      <c r="C2985" s="32" t="s">
        <v>2557</v>
      </c>
      <c r="D2985" s="32" t="s">
        <v>20379</v>
      </c>
      <c r="E2985" s="32" t="s">
        <v>20380</v>
      </c>
      <c r="F2985" s="32" t="s">
        <v>2494</v>
      </c>
      <c r="G2985" s="34" t="s">
        <v>61804</v>
      </c>
      <c r="H2985" s="34" t="s">
        <v>61805</v>
      </c>
      <c r="I2985" s="38">
        <v>-0.24396107013897153</v>
      </c>
      <c r="J2985" s="39" t="s">
        <v>33</v>
      </c>
      <c r="K2985" s="34" t="s">
        <v>61806</v>
      </c>
      <c r="L2985" s="34" t="s">
        <v>61807</v>
      </c>
      <c r="M2985" s="38">
        <v>0.60975273555406306</v>
      </c>
      <c r="N2985" s="39" t="s">
        <v>33</v>
      </c>
      <c r="O2985" s="32">
        <v>5</v>
      </c>
      <c r="P2985" s="32">
        <v>5</v>
      </c>
      <c r="Q2985" s="55">
        <v>-0.45691521228063114</v>
      </c>
      <c r="R2985" s="56">
        <v>3.46024204088888E-2</v>
      </c>
    </row>
    <row r="2986" spans="1:18" x14ac:dyDescent="0.25">
      <c r="A2986" s="32" t="s">
        <v>61808</v>
      </c>
      <c r="B2986" s="33" t="s">
        <v>61809</v>
      </c>
      <c r="C2986" s="32" t="s">
        <v>2476</v>
      </c>
      <c r="D2986" s="32" t="s">
        <v>9174</v>
      </c>
      <c r="E2986" s="32" t="s">
        <v>3888</v>
      </c>
      <c r="F2986" s="32" t="s">
        <v>2576</v>
      </c>
      <c r="G2986" s="34" t="s">
        <v>61810</v>
      </c>
      <c r="H2986" s="34" t="s">
        <v>61811</v>
      </c>
      <c r="I2986" s="38">
        <v>0.25954878898399719</v>
      </c>
      <c r="J2986" s="39" t="s">
        <v>33</v>
      </c>
      <c r="K2986" s="34" t="s">
        <v>61812</v>
      </c>
      <c r="L2986" s="34" t="s">
        <v>61813</v>
      </c>
      <c r="M2986" s="38">
        <v>0.23512314518978736</v>
      </c>
      <c r="N2986" s="39" t="s">
        <v>33</v>
      </c>
      <c r="O2986" s="32">
        <v>5</v>
      </c>
      <c r="P2986" s="32">
        <v>4</v>
      </c>
      <c r="Q2986" s="54" t="e">
        <v>#N/A</v>
      </c>
      <c r="R2986" s="54"/>
    </row>
    <row r="2987" spans="1:18" x14ac:dyDescent="0.25">
      <c r="A2987" s="32" t="s">
        <v>61814</v>
      </c>
      <c r="B2987" s="33" t="s">
        <v>61815</v>
      </c>
      <c r="C2987" s="32" t="s">
        <v>2576</v>
      </c>
      <c r="D2987" s="32" t="s">
        <v>61816</v>
      </c>
      <c r="E2987" s="32" t="s">
        <v>60185</v>
      </c>
      <c r="F2987" s="32" t="s">
        <v>2576</v>
      </c>
      <c r="G2987" s="34" t="s">
        <v>61817</v>
      </c>
      <c r="H2987" s="34" t="s">
        <v>61818</v>
      </c>
      <c r="I2987" s="38">
        <v>-0.61543381657940111</v>
      </c>
      <c r="J2987" s="39" t="s">
        <v>33</v>
      </c>
      <c r="K2987" s="34" t="s">
        <v>177</v>
      </c>
      <c r="L2987" s="34" t="s">
        <v>177</v>
      </c>
      <c r="M2987" s="38">
        <v>0</v>
      </c>
      <c r="N2987" s="39" t="s">
        <v>47271</v>
      </c>
      <c r="O2987" s="32">
        <v>2</v>
      </c>
      <c r="P2987" s="32">
        <v>2</v>
      </c>
      <c r="Q2987" s="54" t="e">
        <v>#N/A</v>
      </c>
      <c r="R2987" s="54"/>
    </row>
    <row r="2988" spans="1:18" x14ac:dyDescent="0.25">
      <c r="A2988" s="32" t="s">
        <v>61819</v>
      </c>
      <c r="B2988" s="33" t="s">
        <v>61820</v>
      </c>
      <c r="C2988" s="32" t="s">
        <v>2476</v>
      </c>
      <c r="D2988" s="32" t="s">
        <v>61821</v>
      </c>
      <c r="E2988" s="32" t="s">
        <v>61822</v>
      </c>
      <c r="F2988" s="32" t="s">
        <v>2476</v>
      </c>
      <c r="G2988" s="34" t="s">
        <v>177</v>
      </c>
      <c r="H2988" s="34" t="s">
        <v>177</v>
      </c>
      <c r="I2988" s="38">
        <v>0</v>
      </c>
      <c r="J2988" s="39" t="s">
        <v>47271</v>
      </c>
      <c r="K2988" s="34" t="s">
        <v>61823</v>
      </c>
      <c r="L2988" s="34" t="s">
        <v>61824</v>
      </c>
      <c r="M2988" s="38">
        <v>-0.19836340587133741</v>
      </c>
      <c r="N2988" s="39" t="s">
        <v>33</v>
      </c>
      <c r="O2988" s="32">
        <v>2</v>
      </c>
      <c r="P2988" s="32">
        <v>2</v>
      </c>
      <c r="Q2988" s="54" t="e">
        <v>#N/A</v>
      </c>
      <c r="R2988" s="54"/>
    </row>
    <row r="2989" spans="1:18" x14ac:dyDescent="0.25">
      <c r="A2989" s="32" t="s">
        <v>61825</v>
      </c>
      <c r="B2989" s="33" t="s">
        <v>61826</v>
      </c>
      <c r="C2989" s="32" t="s">
        <v>2476</v>
      </c>
      <c r="D2989" s="32" t="s">
        <v>31417</v>
      </c>
      <c r="E2989" s="32" t="s">
        <v>31416</v>
      </c>
      <c r="F2989" s="32" t="s">
        <v>2476</v>
      </c>
      <c r="G2989" s="34" t="s">
        <v>61827</v>
      </c>
      <c r="H2989" s="34" t="s">
        <v>61828</v>
      </c>
      <c r="I2989" s="38">
        <v>-0.12044567735979626</v>
      </c>
      <c r="J2989" s="39" t="s">
        <v>33</v>
      </c>
      <c r="K2989" s="34" t="s">
        <v>61829</v>
      </c>
      <c r="L2989" s="34" t="s">
        <v>61830</v>
      </c>
      <c r="M2989" s="38">
        <v>0.47729608379827065</v>
      </c>
      <c r="N2989" s="39" t="s">
        <v>33</v>
      </c>
      <c r="O2989" s="32">
        <v>6</v>
      </c>
      <c r="P2989" s="32">
        <v>6</v>
      </c>
      <c r="Q2989" s="55">
        <v>0.13400678132893348</v>
      </c>
      <c r="R2989" s="54" t="s">
        <v>33</v>
      </c>
    </row>
    <row r="2990" spans="1:18" x14ac:dyDescent="0.25">
      <c r="A2990" s="32" t="s">
        <v>61831</v>
      </c>
      <c r="B2990" s="33" t="s">
        <v>61832</v>
      </c>
      <c r="C2990" s="32" t="s">
        <v>2476</v>
      </c>
      <c r="D2990" s="32" t="s">
        <v>60994</v>
      </c>
      <c r="E2990" s="32" t="s">
        <v>60995</v>
      </c>
      <c r="F2990" s="32" t="s">
        <v>2476</v>
      </c>
      <c r="G2990" s="34" t="s">
        <v>61833</v>
      </c>
      <c r="H2990" s="34" t="s">
        <v>61834</v>
      </c>
      <c r="I2990" s="38">
        <v>9.0814490265087394E-2</v>
      </c>
      <c r="J2990" s="39" t="s">
        <v>33</v>
      </c>
      <c r="K2990" s="34" t="s">
        <v>61835</v>
      </c>
      <c r="L2990" s="34" t="s">
        <v>61836</v>
      </c>
      <c r="M2990" s="38">
        <v>-0.35039209290097667</v>
      </c>
      <c r="N2990" s="39" t="s">
        <v>33</v>
      </c>
      <c r="O2990" s="32">
        <v>5</v>
      </c>
      <c r="P2990" s="32">
        <v>4</v>
      </c>
      <c r="Q2990" s="55">
        <v>-0.20247751545499737</v>
      </c>
      <c r="R2990" s="54" t="s">
        <v>33</v>
      </c>
    </row>
    <row r="2991" spans="1:18" x14ac:dyDescent="0.25">
      <c r="A2991" s="32" t="s">
        <v>20394</v>
      </c>
      <c r="B2991" s="33" t="s">
        <v>20395</v>
      </c>
      <c r="C2991" s="32" t="s">
        <v>2538</v>
      </c>
      <c r="D2991" s="32" t="s">
        <v>3348</v>
      </c>
      <c r="E2991" s="32" t="s">
        <v>3349</v>
      </c>
      <c r="F2991" s="32" t="s">
        <v>3350</v>
      </c>
      <c r="G2991" s="34" t="s">
        <v>61837</v>
      </c>
      <c r="H2991" s="34" t="s">
        <v>61838</v>
      </c>
      <c r="I2991" s="38">
        <v>0.18612612138898046</v>
      </c>
      <c r="J2991" s="39" t="s">
        <v>33</v>
      </c>
      <c r="K2991" s="34" t="s">
        <v>61839</v>
      </c>
      <c r="L2991" s="34" t="s">
        <v>61840</v>
      </c>
      <c r="M2991" s="38">
        <v>-0.30296634290325908</v>
      </c>
      <c r="N2991" s="39" t="s">
        <v>33</v>
      </c>
      <c r="O2991" s="32">
        <v>10</v>
      </c>
      <c r="P2991" s="32">
        <v>2</v>
      </c>
      <c r="Q2991" s="54" t="e">
        <v>#N/A</v>
      </c>
      <c r="R2991" s="54"/>
    </row>
    <row r="2992" spans="1:18" x14ac:dyDescent="0.25">
      <c r="A2992" s="32" t="s">
        <v>20401</v>
      </c>
      <c r="B2992" s="33" t="s">
        <v>20402</v>
      </c>
      <c r="C2992" s="32" t="s">
        <v>3350</v>
      </c>
      <c r="D2992" s="32" t="s">
        <v>20403</v>
      </c>
      <c r="E2992" s="32" t="s">
        <v>4712</v>
      </c>
      <c r="F2992" s="32" t="s">
        <v>2494</v>
      </c>
      <c r="G2992" s="34" t="s">
        <v>61841</v>
      </c>
      <c r="H2992" s="34" t="s">
        <v>61842</v>
      </c>
      <c r="I2992" s="38">
        <v>5.0941106562830706E-2</v>
      </c>
      <c r="J2992" s="39" t="s">
        <v>33</v>
      </c>
      <c r="K2992" s="34" t="s">
        <v>61843</v>
      </c>
      <c r="L2992" s="34" t="s">
        <v>61844</v>
      </c>
      <c r="M2992" s="38">
        <v>-4.0671833716649147E-2</v>
      </c>
      <c r="N2992" s="39" t="s">
        <v>33</v>
      </c>
      <c r="O2992" s="32">
        <v>2</v>
      </c>
      <c r="P2992" s="32">
        <v>2</v>
      </c>
      <c r="Q2992" s="55">
        <v>0.32709743068486113</v>
      </c>
      <c r="R2992" s="54" t="s">
        <v>33</v>
      </c>
    </row>
    <row r="2993" spans="1:18" x14ac:dyDescent="0.25">
      <c r="A2993" s="32" t="s">
        <v>20408</v>
      </c>
      <c r="B2993" s="33" t="s">
        <v>20409</v>
      </c>
      <c r="C2993" s="32" t="s">
        <v>14570</v>
      </c>
      <c r="D2993" s="32" t="s">
        <v>20410</v>
      </c>
      <c r="E2993" s="32" t="s">
        <v>20411</v>
      </c>
      <c r="F2993" s="32" t="s">
        <v>2557</v>
      </c>
      <c r="G2993" s="34" t="s">
        <v>61845</v>
      </c>
      <c r="H2993" s="34" t="s">
        <v>61846</v>
      </c>
      <c r="I2993" s="38">
        <v>-6.8983202963609991E-2</v>
      </c>
      <c r="J2993" s="39" t="s">
        <v>33</v>
      </c>
      <c r="K2993" s="34" t="s">
        <v>61847</v>
      </c>
      <c r="L2993" s="34" t="s">
        <v>61848</v>
      </c>
      <c r="M2993" s="38">
        <v>-9.361496526713671E-2</v>
      </c>
      <c r="N2993" s="39" t="s">
        <v>33</v>
      </c>
      <c r="O2993" s="32">
        <v>14</v>
      </c>
      <c r="P2993" s="32">
        <v>14</v>
      </c>
      <c r="Q2993" s="55">
        <v>0.30718094738997076</v>
      </c>
      <c r="R2993" s="54" t="s">
        <v>33</v>
      </c>
    </row>
    <row r="2994" spans="1:18" x14ac:dyDescent="0.25">
      <c r="A2994" s="32" t="s">
        <v>61849</v>
      </c>
      <c r="B2994" s="33" t="s">
        <v>61850</v>
      </c>
      <c r="C2994" s="32" t="s">
        <v>2476</v>
      </c>
      <c r="D2994" s="32" t="s">
        <v>61851</v>
      </c>
      <c r="E2994" s="32" t="s">
        <v>27284</v>
      </c>
      <c r="F2994" s="32" t="s">
        <v>2476</v>
      </c>
      <c r="G2994" s="34" t="s">
        <v>61852</v>
      </c>
      <c r="H2994" s="34" t="s">
        <v>61853</v>
      </c>
      <c r="I2994" s="38">
        <v>0.10462262746782229</v>
      </c>
      <c r="J2994" s="39" t="s">
        <v>33</v>
      </c>
      <c r="K2994" s="34" t="s">
        <v>61854</v>
      </c>
      <c r="L2994" s="34" t="s">
        <v>61855</v>
      </c>
      <c r="M2994" s="38">
        <v>0.40859004984524677</v>
      </c>
      <c r="N2994" s="39" t="s">
        <v>33</v>
      </c>
      <c r="O2994" s="32">
        <v>3</v>
      </c>
      <c r="P2994" s="32">
        <v>3</v>
      </c>
      <c r="Q2994" s="55">
        <v>-0.55316794973527328</v>
      </c>
      <c r="R2994" s="54" t="s">
        <v>33</v>
      </c>
    </row>
    <row r="2995" spans="1:18" x14ac:dyDescent="0.25">
      <c r="A2995" s="32" t="s">
        <v>61856</v>
      </c>
      <c r="B2995" s="33" t="s">
        <v>61857</v>
      </c>
      <c r="C2995" s="32" t="s">
        <v>27167</v>
      </c>
      <c r="D2995" s="32" t="s">
        <v>29533</v>
      </c>
      <c r="E2995" s="32" t="s">
        <v>1155</v>
      </c>
      <c r="F2995" s="32" t="s">
        <v>2504</v>
      </c>
      <c r="G2995" s="34" t="s">
        <v>61858</v>
      </c>
      <c r="H2995" s="34" t="s">
        <v>61859</v>
      </c>
      <c r="I2995" s="38">
        <v>0.11007422377907952</v>
      </c>
      <c r="J2995" s="39" t="s">
        <v>33</v>
      </c>
      <c r="K2995" s="34" t="s">
        <v>61860</v>
      </c>
      <c r="L2995" s="34" t="s">
        <v>61861</v>
      </c>
      <c r="M2995" s="38">
        <v>0.20519248937918461</v>
      </c>
      <c r="N2995" s="39" t="s">
        <v>33</v>
      </c>
      <c r="O2995" s="32">
        <v>5</v>
      </c>
      <c r="P2995" s="32">
        <v>5</v>
      </c>
      <c r="Q2995" s="54" t="e">
        <v>#N/A</v>
      </c>
      <c r="R2995" s="54"/>
    </row>
    <row r="2996" spans="1:18" x14ac:dyDescent="0.25">
      <c r="A2996" s="32" t="s">
        <v>20431</v>
      </c>
      <c r="B2996" s="33" t="s">
        <v>20432</v>
      </c>
      <c r="C2996" s="32" t="s">
        <v>13792</v>
      </c>
      <c r="D2996" s="32" t="s">
        <v>20433</v>
      </c>
      <c r="E2996" s="32" t="s">
        <v>20434</v>
      </c>
      <c r="F2996" s="32" t="s">
        <v>2476</v>
      </c>
      <c r="G2996" s="34" t="s">
        <v>61862</v>
      </c>
      <c r="H2996" s="34" t="s">
        <v>61863</v>
      </c>
      <c r="I2996" s="38">
        <v>8.6925492070658181E-2</v>
      </c>
      <c r="J2996" s="39" t="s">
        <v>33</v>
      </c>
      <c r="K2996" s="34" t="s">
        <v>61864</v>
      </c>
      <c r="L2996" s="34" t="s">
        <v>61865</v>
      </c>
      <c r="M2996" s="38">
        <v>0.12935888355660624</v>
      </c>
      <c r="N2996" s="39" t="s">
        <v>33</v>
      </c>
      <c r="O2996" s="32">
        <v>10</v>
      </c>
      <c r="P2996" s="32">
        <v>10</v>
      </c>
      <c r="Q2996" s="55">
        <v>0.54089139460073254</v>
      </c>
      <c r="R2996" s="56">
        <v>8.4158239757281504E-3</v>
      </c>
    </row>
    <row r="2997" spans="1:18" x14ac:dyDescent="0.25">
      <c r="A2997" s="32" t="s">
        <v>61866</v>
      </c>
      <c r="B2997" s="33" t="s">
        <v>61867</v>
      </c>
      <c r="C2997" s="32" t="s">
        <v>2538</v>
      </c>
      <c r="D2997" s="32" t="s">
        <v>14434</v>
      </c>
      <c r="E2997" s="32" t="s">
        <v>3154</v>
      </c>
      <c r="F2997" s="32" t="s">
        <v>2538</v>
      </c>
      <c r="G2997" s="34" t="s">
        <v>61868</v>
      </c>
      <c r="H2997" s="34" t="s">
        <v>61869</v>
      </c>
      <c r="I2997" s="38">
        <v>-0.11548118890353992</v>
      </c>
      <c r="J2997" s="39" t="s">
        <v>33</v>
      </c>
      <c r="K2997" s="34" t="s">
        <v>61870</v>
      </c>
      <c r="L2997" s="34" t="s">
        <v>61871</v>
      </c>
      <c r="M2997" s="38">
        <v>-3.6065042552510151</v>
      </c>
      <c r="N2997" s="39" t="s">
        <v>33</v>
      </c>
      <c r="O2997" s="32">
        <v>4</v>
      </c>
      <c r="P2997" s="32">
        <v>4</v>
      </c>
      <c r="Q2997" s="54" t="e">
        <v>#N/A</v>
      </c>
      <c r="R2997" s="54"/>
    </row>
    <row r="2998" spans="1:18" x14ac:dyDescent="0.25">
      <c r="A2998" s="32" t="s">
        <v>20440</v>
      </c>
      <c r="B2998" s="33" t="s">
        <v>20441</v>
      </c>
      <c r="C2998" s="32" t="s">
        <v>2576</v>
      </c>
      <c r="D2998" s="32" t="s">
        <v>20442</v>
      </c>
      <c r="E2998" s="32" t="s">
        <v>20443</v>
      </c>
      <c r="F2998" s="32" t="s">
        <v>2576</v>
      </c>
      <c r="G2998" s="34" t="s">
        <v>61872</v>
      </c>
      <c r="H2998" s="34" t="s">
        <v>61873</v>
      </c>
      <c r="I2998" s="38">
        <v>-8.7163182560391142E-2</v>
      </c>
      <c r="J2998" s="39" t="s">
        <v>33</v>
      </c>
      <c r="K2998" s="34" t="s">
        <v>61874</v>
      </c>
      <c r="L2998" s="34" t="s">
        <v>61875</v>
      </c>
      <c r="M2998" s="38">
        <v>0.41625938325849565</v>
      </c>
      <c r="N2998" s="39" t="s">
        <v>33</v>
      </c>
      <c r="O2998" s="32">
        <v>6</v>
      </c>
      <c r="P2998" s="32">
        <v>3</v>
      </c>
      <c r="Q2998" s="55">
        <v>1.1581762827586084</v>
      </c>
      <c r="R2998" s="56">
        <v>2.2435771090717298E-2</v>
      </c>
    </row>
    <row r="2999" spans="1:18" x14ac:dyDescent="0.25">
      <c r="A2999" s="32" t="s">
        <v>61876</v>
      </c>
      <c r="B2999" s="33" t="s">
        <v>61877</v>
      </c>
      <c r="C2999" s="32" t="s">
        <v>2595</v>
      </c>
      <c r="D2999" s="32" t="s">
        <v>27631</v>
      </c>
      <c r="E2999" s="32" t="s">
        <v>12949</v>
      </c>
      <c r="F2999" s="32" t="s">
        <v>2595</v>
      </c>
      <c r="G2999" s="34" t="s">
        <v>61878</v>
      </c>
      <c r="H2999" s="34" t="s">
        <v>61879</v>
      </c>
      <c r="I2999" s="38">
        <v>-0.6202421744326001</v>
      </c>
      <c r="J2999" s="39" t="s">
        <v>33</v>
      </c>
      <c r="K2999" s="34" t="s">
        <v>177</v>
      </c>
      <c r="L2999" s="34" t="s">
        <v>177</v>
      </c>
      <c r="M2999" s="38">
        <v>0</v>
      </c>
      <c r="N2999" s="39" t="s">
        <v>47271</v>
      </c>
      <c r="O2999" s="32">
        <v>2</v>
      </c>
      <c r="P2999" s="32">
        <v>2</v>
      </c>
      <c r="Q2999" s="55">
        <v>0.22421462764183975</v>
      </c>
      <c r="R2999" s="54" t="s">
        <v>33</v>
      </c>
    </row>
    <row r="3000" spans="1:18" x14ac:dyDescent="0.25">
      <c r="A3000" s="32" t="s">
        <v>20449</v>
      </c>
      <c r="B3000" s="33" t="s">
        <v>20450</v>
      </c>
      <c r="C3000" s="32" t="s">
        <v>2476</v>
      </c>
      <c r="D3000" s="32" t="s">
        <v>20451</v>
      </c>
      <c r="E3000" s="32" t="s">
        <v>20452</v>
      </c>
      <c r="F3000" s="32" t="s">
        <v>2466</v>
      </c>
      <c r="G3000" s="34" t="s">
        <v>61880</v>
      </c>
      <c r="H3000" s="34" t="s">
        <v>61881</v>
      </c>
      <c r="I3000" s="38">
        <v>-0.1893858153983369</v>
      </c>
      <c r="J3000" s="39" t="s">
        <v>33</v>
      </c>
      <c r="K3000" s="34" t="s">
        <v>61882</v>
      </c>
      <c r="L3000" s="34" t="s">
        <v>61883</v>
      </c>
      <c r="M3000" s="38">
        <v>0.68909269448400079</v>
      </c>
      <c r="N3000" s="39" t="s">
        <v>33</v>
      </c>
      <c r="O3000" s="32">
        <v>5</v>
      </c>
      <c r="P3000" s="32">
        <v>5</v>
      </c>
      <c r="Q3000" s="54" t="e">
        <v>#N/A</v>
      </c>
      <c r="R3000" s="54"/>
    </row>
    <row r="3001" spans="1:18" x14ac:dyDescent="0.25">
      <c r="A3001" s="32" t="s">
        <v>61884</v>
      </c>
      <c r="B3001" s="33" t="s">
        <v>61885</v>
      </c>
      <c r="C3001" s="32" t="s">
        <v>2538</v>
      </c>
      <c r="D3001" s="32" t="s">
        <v>61886</v>
      </c>
      <c r="E3001" s="32" t="s">
        <v>6691</v>
      </c>
      <c r="F3001" s="32" t="s">
        <v>2576</v>
      </c>
      <c r="G3001" s="34" t="s">
        <v>61887</v>
      </c>
      <c r="H3001" s="34" t="s">
        <v>61888</v>
      </c>
      <c r="I3001" s="38">
        <v>3.9446087869133804E-2</v>
      </c>
      <c r="J3001" s="39" t="s">
        <v>33</v>
      </c>
      <c r="K3001" s="34" t="s">
        <v>61889</v>
      </c>
      <c r="L3001" s="34" t="s">
        <v>61890</v>
      </c>
      <c r="M3001" s="38">
        <v>-0.15084143181045687</v>
      </c>
      <c r="N3001" s="39" t="s">
        <v>33</v>
      </c>
      <c r="O3001" s="32">
        <v>2</v>
      </c>
      <c r="P3001" s="32">
        <v>2</v>
      </c>
      <c r="Q3001" s="54" t="e">
        <v>#N/A</v>
      </c>
      <c r="R3001" s="54"/>
    </row>
    <row r="3002" spans="1:18" x14ac:dyDescent="0.25">
      <c r="A3002" s="32" t="s">
        <v>20458</v>
      </c>
      <c r="B3002" s="33" t="s">
        <v>20459</v>
      </c>
      <c r="C3002" s="32" t="s">
        <v>43041</v>
      </c>
      <c r="D3002" s="32" t="s">
        <v>20460</v>
      </c>
      <c r="E3002" s="32" t="s">
        <v>20461</v>
      </c>
      <c r="F3002" s="32" t="s">
        <v>2595</v>
      </c>
      <c r="G3002" s="34" t="s">
        <v>61891</v>
      </c>
      <c r="H3002" s="34" t="s">
        <v>61892</v>
      </c>
      <c r="I3002" s="38">
        <v>-0.48471089094697545</v>
      </c>
      <c r="J3002" s="39" t="s">
        <v>33</v>
      </c>
      <c r="K3002" s="34" t="s">
        <v>61893</v>
      </c>
      <c r="L3002" s="34" t="s">
        <v>61894</v>
      </c>
      <c r="M3002" s="38">
        <v>-0.30531916648233137</v>
      </c>
      <c r="N3002" s="39" t="s">
        <v>33</v>
      </c>
      <c r="O3002" s="32">
        <v>2</v>
      </c>
      <c r="P3002" s="32">
        <v>2</v>
      </c>
      <c r="Q3002" s="54" t="e">
        <v>#N/A</v>
      </c>
      <c r="R3002" s="54"/>
    </row>
    <row r="3003" spans="1:18" x14ac:dyDescent="0.25">
      <c r="A3003" s="32" t="s">
        <v>20466</v>
      </c>
      <c r="B3003" s="33" t="s">
        <v>20467</v>
      </c>
      <c r="C3003" s="32" t="s">
        <v>2538</v>
      </c>
      <c r="D3003" s="32" t="s">
        <v>20468</v>
      </c>
      <c r="E3003" s="32" t="s">
        <v>20469</v>
      </c>
      <c r="F3003" s="32" t="s">
        <v>2538</v>
      </c>
      <c r="G3003" s="34" t="s">
        <v>61895</v>
      </c>
      <c r="H3003" s="34" t="s">
        <v>61896</v>
      </c>
      <c r="I3003" s="38">
        <v>6.6815063970628835E-2</v>
      </c>
      <c r="J3003" s="39" t="s">
        <v>33</v>
      </c>
      <c r="K3003" s="34" t="s">
        <v>61897</v>
      </c>
      <c r="L3003" s="34" t="s">
        <v>61898</v>
      </c>
      <c r="M3003" s="38">
        <v>-0.42443575917758103</v>
      </c>
      <c r="N3003" s="39" t="s">
        <v>33</v>
      </c>
      <c r="O3003" s="32">
        <v>9</v>
      </c>
      <c r="P3003" s="32">
        <v>9</v>
      </c>
      <c r="Q3003" s="55">
        <v>0.20993490122482866</v>
      </c>
      <c r="R3003" s="54" t="s">
        <v>33</v>
      </c>
    </row>
    <row r="3004" spans="1:18" x14ac:dyDescent="0.25">
      <c r="A3004" s="32" t="s">
        <v>20484</v>
      </c>
      <c r="B3004" s="33">
        <v>0</v>
      </c>
      <c r="C3004" s="32" t="s">
        <v>14570</v>
      </c>
      <c r="D3004" s="32" t="s">
        <v>20485</v>
      </c>
      <c r="E3004" s="32" t="s">
        <v>20486</v>
      </c>
      <c r="F3004" s="32" t="s">
        <v>2557</v>
      </c>
      <c r="G3004" s="34" t="s">
        <v>61899</v>
      </c>
      <c r="H3004" s="34" t="s">
        <v>61900</v>
      </c>
      <c r="I3004" s="38">
        <v>0.28674856124532555</v>
      </c>
      <c r="J3004" s="39" t="s">
        <v>33</v>
      </c>
      <c r="K3004" s="34" t="s">
        <v>61901</v>
      </c>
      <c r="L3004" s="34" t="s">
        <v>61902</v>
      </c>
      <c r="M3004" s="38">
        <v>0.33463537227135887</v>
      </c>
      <c r="N3004" s="39" t="s">
        <v>33</v>
      </c>
      <c r="O3004" s="32">
        <v>4</v>
      </c>
      <c r="P3004" s="32">
        <v>4</v>
      </c>
      <c r="Q3004" s="54" t="e">
        <v>#N/A</v>
      </c>
      <c r="R3004" s="54"/>
    </row>
    <row r="3005" spans="1:18" x14ac:dyDescent="0.25">
      <c r="A3005" s="32" t="s">
        <v>61903</v>
      </c>
      <c r="B3005" s="33" t="s">
        <v>61904</v>
      </c>
      <c r="C3005" s="32" t="s">
        <v>2576</v>
      </c>
      <c r="D3005" s="32" t="s">
        <v>61905</v>
      </c>
      <c r="E3005" s="32" t="s">
        <v>61906</v>
      </c>
      <c r="F3005" s="32" t="s">
        <v>2576</v>
      </c>
      <c r="G3005" s="34" t="s">
        <v>61907</v>
      </c>
      <c r="H3005" s="34" t="s">
        <v>61908</v>
      </c>
      <c r="I3005" s="38">
        <v>-1.3986257772022882E-2</v>
      </c>
      <c r="J3005" s="39" t="s">
        <v>33</v>
      </c>
      <c r="K3005" s="34" t="s">
        <v>61909</v>
      </c>
      <c r="L3005" s="34" t="s">
        <v>61910</v>
      </c>
      <c r="M3005" s="38">
        <v>1.5262456196864127</v>
      </c>
      <c r="N3005" s="39" t="s">
        <v>33</v>
      </c>
      <c r="O3005" s="32">
        <v>2</v>
      </c>
      <c r="P3005" s="32">
        <v>2</v>
      </c>
      <c r="Q3005" s="54" t="e">
        <v>#N/A</v>
      </c>
      <c r="R3005" s="54"/>
    </row>
    <row r="3006" spans="1:18" x14ac:dyDescent="0.25">
      <c r="A3006" s="32" t="s">
        <v>20492</v>
      </c>
      <c r="B3006" s="33" t="s">
        <v>20493</v>
      </c>
      <c r="C3006" s="32" t="s">
        <v>2557</v>
      </c>
      <c r="D3006" s="32" t="s">
        <v>20494</v>
      </c>
      <c r="E3006" s="32" t="s">
        <v>20495</v>
      </c>
      <c r="F3006" s="32" t="s">
        <v>2557</v>
      </c>
      <c r="G3006" s="34" t="s">
        <v>61911</v>
      </c>
      <c r="H3006" s="34" t="s">
        <v>61912</v>
      </c>
      <c r="I3006" s="38">
        <v>-8.8025130496450651E-2</v>
      </c>
      <c r="J3006" s="39" t="s">
        <v>33</v>
      </c>
      <c r="K3006" s="34" t="s">
        <v>61913</v>
      </c>
      <c r="L3006" s="34" t="s">
        <v>61914</v>
      </c>
      <c r="M3006" s="38">
        <v>0.3485865766210372</v>
      </c>
      <c r="N3006" s="39" t="s">
        <v>33</v>
      </c>
      <c r="O3006" s="32">
        <v>6</v>
      </c>
      <c r="P3006" s="32">
        <v>6</v>
      </c>
      <c r="Q3006" s="55">
        <v>0.42717929351432221</v>
      </c>
      <c r="R3006" s="56">
        <v>3.4298070119873798E-2</v>
      </c>
    </row>
    <row r="3007" spans="1:18" x14ac:dyDescent="0.25">
      <c r="A3007" s="32" t="s">
        <v>61915</v>
      </c>
      <c r="B3007" s="33" t="s">
        <v>61916</v>
      </c>
      <c r="C3007" s="32" t="s">
        <v>2538</v>
      </c>
      <c r="D3007" s="32" t="s">
        <v>9589</v>
      </c>
      <c r="E3007" s="32" t="s">
        <v>9590</v>
      </c>
      <c r="F3007" s="32" t="s">
        <v>2538</v>
      </c>
      <c r="G3007" s="34" t="s">
        <v>61917</v>
      </c>
      <c r="H3007" s="34" t="s">
        <v>61918</v>
      </c>
      <c r="I3007" s="38">
        <v>-0.38075369634076534</v>
      </c>
      <c r="J3007" s="39" t="s">
        <v>33</v>
      </c>
      <c r="K3007" s="34" t="s">
        <v>61919</v>
      </c>
      <c r="L3007" s="34" t="s">
        <v>61920</v>
      </c>
      <c r="M3007" s="38">
        <v>-8.5292691319534791E-2</v>
      </c>
      <c r="N3007" s="39" t="s">
        <v>33</v>
      </c>
      <c r="O3007" s="32">
        <v>10</v>
      </c>
      <c r="P3007" s="32">
        <v>2</v>
      </c>
      <c r="Q3007" s="55">
        <v>-0.34346579727111437</v>
      </c>
      <c r="R3007" s="54" t="s">
        <v>33</v>
      </c>
    </row>
    <row r="3008" spans="1:18" x14ac:dyDescent="0.25">
      <c r="A3008" s="32" t="s">
        <v>20516</v>
      </c>
      <c r="B3008" s="33" t="s">
        <v>20517</v>
      </c>
      <c r="C3008" s="32" t="s">
        <v>2538</v>
      </c>
      <c r="D3008" s="32" t="s">
        <v>20518</v>
      </c>
      <c r="E3008" s="32" t="s">
        <v>6965</v>
      </c>
      <c r="F3008" s="32" t="s">
        <v>2538</v>
      </c>
      <c r="G3008" s="34" t="s">
        <v>61921</v>
      </c>
      <c r="H3008" s="34" t="s">
        <v>61922</v>
      </c>
      <c r="I3008" s="38">
        <v>1.0766763067532964E-2</v>
      </c>
      <c r="J3008" s="39" t="s">
        <v>33</v>
      </c>
      <c r="K3008" s="34" t="s">
        <v>61923</v>
      </c>
      <c r="L3008" s="34" t="s">
        <v>61924</v>
      </c>
      <c r="M3008" s="38">
        <v>-0.14473587497683499</v>
      </c>
      <c r="N3008" s="39" t="s">
        <v>33</v>
      </c>
      <c r="O3008" s="32">
        <v>14</v>
      </c>
      <c r="P3008" s="32">
        <v>14</v>
      </c>
      <c r="Q3008" s="54" t="e">
        <v>#N/A</v>
      </c>
      <c r="R3008" s="54"/>
    </row>
    <row r="3009" spans="1:18" x14ac:dyDescent="0.25">
      <c r="A3009" s="32" t="s">
        <v>20524</v>
      </c>
      <c r="B3009" s="33" t="s">
        <v>20525</v>
      </c>
      <c r="C3009" s="32" t="s">
        <v>2476</v>
      </c>
      <c r="D3009" s="32" t="s">
        <v>20526</v>
      </c>
      <c r="E3009" s="32" t="s">
        <v>20527</v>
      </c>
      <c r="F3009" s="32" t="s">
        <v>2557</v>
      </c>
      <c r="G3009" s="34" t="s">
        <v>61925</v>
      </c>
      <c r="H3009" s="34" t="s">
        <v>61926</v>
      </c>
      <c r="I3009" s="38">
        <v>-7.2024484232681471E-2</v>
      </c>
      <c r="J3009" s="39" t="s">
        <v>33</v>
      </c>
      <c r="K3009" s="34" t="s">
        <v>61927</v>
      </c>
      <c r="L3009" s="34" t="s">
        <v>61928</v>
      </c>
      <c r="M3009" s="38">
        <v>-5.4063933902592329E-2</v>
      </c>
      <c r="N3009" s="39" t="s">
        <v>33</v>
      </c>
      <c r="O3009" s="32">
        <v>7</v>
      </c>
      <c r="P3009" s="32">
        <v>7</v>
      </c>
      <c r="Q3009" s="55">
        <v>-0.17011772310893719</v>
      </c>
      <c r="R3009" s="54" t="s">
        <v>33</v>
      </c>
    </row>
    <row r="3010" spans="1:18" x14ac:dyDescent="0.25">
      <c r="A3010" s="32" t="s">
        <v>20541</v>
      </c>
      <c r="B3010" s="33" t="s">
        <v>20542</v>
      </c>
      <c r="C3010" s="32" t="s">
        <v>2538</v>
      </c>
      <c r="D3010" s="32" t="s">
        <v>20543</v>
      </c>
      <c r="E3010" s="32" t="s">
        <v>20544</v>
      </c>
      <c r="F3010" s="32" t="s">
        <v>2476</v>
      </c>
      <c r="G3010" s="34" t="s">
        <v>61929</v>
      </c>
      <c r="H3010" s="34" t="s">
        <v>61930</v>
      </c>
      <c r="I3010" s="38">
        <v>7.2467729118345772E-2</v>
      </c>
      <c r="J3010" s="39" t="s">
        <v>33</v>
      </c>
      <c r="K3010" s="34" t="s">
        <v>61931</v>
      </c>
      <c r="L3010" s="34" t="s">
        <v>61932</v>
      </c>
      <c r="M3010" s="38">
        <v>-0.29024129771358231</v>
      </c>
      <c r="N3010" s="39" t="s">
        <v>33</v>
      </c>
      <c r="O3010" s="32">
        <v>22</v>
      </c>
      <c r="P3010" s="32">
        <v>5</v>
      </c>
      <c r="Q3010" s="55">
        <v>-3.8372765270251819E-3</v>
      </c>
      <c r="R3010" s="54" t="s">
        <v>33</v>
      </c>
    </row>
    <row r="3011" spans="1:18" x14ac:dyDescent="0.25">
      <c r="A3011" s="32" t="s">
        <v>61933</v>
      </c>
      <c r="B3011" s="33" t="s">
        <v>61934</v>
      </c>
      <c r="C3011" s="32" t="s">
        <v>2476</v>
      </c>
      <c r="D3011" s="32" t="s">
        <v>35447</v>
      </c>
      <c r="E3011" s="32" t="s">
        <v>35446</v>
      </c>
      <c r="F3011" s="32" t="s">
        <v>2476</v>
      </c>
      <c r="G3011" s="34" t="s">
        <v>61935</v>
      </c>
      <c r="H3011" s="34" t="s">
        <v>61936</v>
      </c>
      <c r="I3011" s="38">
        <v>0.54215403906790538</v>
      </c>
      <c r="J3011" s="39" t="s">
        <v>33</v>
      </c>
      <c r="K3011" s="34" t="s">
        <v>61937</v>
      </c>
      <c r="L3011" s="34" t="s">
        <v>61938</v>
      </c>
      <c r="M3011" s="38">
        <v>0.38355914540063601</v>
      </c>
      <c r="N3011" s="39" t="s">
        <v>33</v>
      </c>
      <c r="O3011" s="32">
        <v>4</v>
      </c>
      <c r="P3011" s="32">
        <v>4</v>
      </c>
      <c r="Q3011" s="54" t="e">
        <v>#N/A</v>
      </c>
      <c r="R3011" s="54"/>
    </row>
    <row r="3012" spans="1:18" x14ac:dyDescent="0.25">
      <c r="A3012" s="32" t="s">
        <v>61939</v>
      </c>
      <c r="B3012" s="33" t="s">
        <v>61940</v>
      </c>
      <c r="C3012" s="32" t="s">
        <v>2466</v>
      </c>
      <c r="D3012" s="32" t="s">
        <v>61941</v>
      </c>
      <c r="E3012" s="32" t="s">
        <v>8250</v>
      </c>
      <c r="F3012" s="32" t="s">
        <v>2466</v>
      </c>
      <c r="G3012" s="34" t="s">
        <v>61942</v>
      </c>
      <c r="H3012" s="34" t="s">
        <v>177</v>
      </c>
      <c r="I3012" s="38">
        <v>-23.474063768420883</v>
      </c>
      <c r="J3012" s="39" t="s">
        <v>33</v>
      </c>
      <c r="K3012" s="34" t="s">
        <v>61943</v>
      </c>
      <c r="L3012" s="34" t="s">
        <v>61944</v>
      </c>
      <c r="M3012" s="38">
        <v>1.9424304951357192</v>
      </c>
      <c r="N3012" s="39" t="s">
        <v>33</v>
      </c>
      <c r="O3012" s="32">
        <v>2</v>
      </c>
      <c r="P3012" s="32">
        <v>2</v>
      </c>
      <c r="Q3012" s="54" t="e">
        <v>#N/A</v>
      </c>
      <c r="R3012" s="54"/>
    </row>
    <row r="3013" spans="1:18" x14ac:dyDescent="0.25">
      <c r="A3013" s="32" t="s">
        <v>20550</v>
      </c>
      <c r="B3013" s="33" t="s">
        <v>20551</v>
      </c>
      <c r="C3013" s="32" t="s">
        <v>2476</v>
      </c>
      <c r="D3013" s="32" t="s">
        <v>5971</v>
      </c>
      <c r="E3013" s="32" t="s">
        <v>5972</v>
      </c>
      <c r="F3013" s="32" t="s">
        <v>2476</v>
      </c>
      <c r="G3013" s="34" t="s">
        <v>61945</v>
      </c>
      <c r="H3013" s="34" t="s">
        <v>61946</v>
      </c>
      <c r="I3013" s="38">
        <v>0.6728707800004442</v>
      </c>
      <c r="J3013" s="39" t="s">
        <v>33</v>
      </c>
      <c r="K3013" s="34" t="s">
        <v>61947</v>
      </c>
      <c r="L3013" s="34" t="s">
        <v>61948</v>
      </c>
      <c r="M3013" s="38">
        <v>-1.9934913747601357</v>
      </c>
      <c r="N3013" s="39" t="s">
        <v>33</v>
      </c>
      <c r="O3013" s="32">
        <v>6</v>
      </c>
      <c r="P3013" s="32">
        <v>2</v>
      </c>
      <c r="Q3013" s="54" t="e">
        <v>#N/A</v>
      </c>
      <c r="R3013" s="54"/>
    </row>
    <row r="3014" spans="1:18" x14ac:dyDescent="0.25">
      <c r="A3014" s="32" t="s">
        <v>20554</v>
      </c>
      <c r="B3014" s="33" t="s">
        <v>20555</v>
      </c>
      <c r="C3014" s="32" t="s">
        <v>2538</v>
      </c>
      <c r="D3014" s="32" t="s">
        <v>20556</v>
      </c>
      <c r="E3014" s="32" t="s">
        <v>15813</v>
      </c>
      <c r="F3014" s="32" t="s">
        <v>2557</v>
      </c>
      <c r="G3014" s="34" t="s">
        <v>61949</v>
      </c>
      <c r="H3014" s="34" t="s">
        <v>61950</v>
      </c>
      <c r="I3014" s="38">
        <v>-0.23837879774669518</v>
      </c>
      <c r="J3014" s="39" t="s">
        <v>33</v>
      </c>
      <c r="K3014" s="34" t="s">
        <v>61951</v>
      </c>
      <c r="L3014" s="34" t="s">
        <v>177</v>
      </c>
      <c r="M3014" s="38">
        <v>-19.35182076186134</v>
      </c>
      <c r="N3014" s="39" t="s">
        <v>33</v>
      </c>
      <c r="O3014" s="32">
        <v>2</v>
      </c>
      <c r="P3014" s="32">
        <v>2</v>
      </c>
      <c r="Q3014" s="54" t="e">
        <v>#N/A</v>
      </c>
      <c r="R3014" s="54"/>
    </row>
    <row r="3015" spans="1:18" x14ac:dyDescent="0.25">
      <c r="A3015" s="32" t="s">
        <v>20562</v>
      </c>
      <c r="B3015" s="33" t="s">
        <v>20563</v>
      </c>
      <c r="C3015" s="32" t="s">
        <v>2538</v>
      </c>
      <c r="D3015" s="32" t="s">
        <v>3997</v>
      </c>
      <c r="E3015" s="32" t="s">
        <v>3998</v>
      </c>
      <c r="F3015" s="32" t="s">
        <v>2538</v>
      </c>
      <c r="G3015" s="34" t="s">
        <v>61952</v>
      </c>
      <c r="H3015" s="34" t="s">
        <v>61953</v>
      </c>
      <c r="I3015" s="38">
        <v>1.176609431054193E-2</v>
      </c>
      <c r="J3015" s="39" t="s">
        <v>33</v>
      </c>
      <c r="K3015" s="34" t="s">
        <v>61954</v>
      </c>
      <c r="L3015" s="34" t="s">
        <v>61955</v>
      </c>
      <c r="M3015" s="38">
        <v>3.1451424570563075E-2</v>
      </c>
      <c r="N3015" s="39" t="s">
        <v>33</v>
      </c>
      <c r="O3015" s="32">
        <v>10</v>
      </c>
      <c r="P3015" s="32">
        <v>8</v>
      </c>
      <c r="Q3015" s="55">
        <v>-3.7948151673340716E-2</v>
      </c>
      <c r="R3015" s="54" t="s">
        <v>33</v>
      </c>
    </row>
    <row r="3016" spans="1:18" x14ac:dyDescent="0.25">
      <c r="A3016" s="32" t="s">
        <v>20567</v>
      </c>
      <c r="B3016" s="33" t="s">
        <v>20568</v>
      </c>
      <c r="C3016" s="32" t="s">
        <v>2557</v>
      </c>
      <c r="D3016" s="32" t="s">
        <v>20569</v>
      </c>
      <c r="E3016" s="32" t="s">
        <v>20570</v>
      </c>
      <c r="F3016" s="32" t="s">
        <v>2476</v>
      </c>
      <c r="G3016" s="34" t="s">
        <v>61956</v>
      </c>
      <c r="H3016" s="34" t="s">
        <v>61957</v>
      </c>
      <c r="I3016" s="38">
        <v>0.13557431664971584</v>
      </c>
      <c r="J3016" s="39" t="s">
        <v>33</v>
      </c>
      <c r="K3016" s="34" t="s">
        <v>61958</v>
      </c>
      <c r="L3016" s="34" t="s">
        <v>61959</v>
      </c>
      <c r="M3016" s="38">
        <v>-0.28443473999162916</v>
      </c>
      <c r="N3016" s="39" t="s">
        <v>33</v>
      </c>
      <c r="O3016" s="32">
        <v>6</v>
      </c>
      <c r="P3016" s="32">
        <v>6</v>
      </c>
      <c r="Q3016" s="55">
        <v>1.3469443125848206</v>
      </c>
      <c r="R3016" s="54" t="s">
        <v>33</v>
      </c>
    </row>
    <row r="3017" spans="1:18" x14ac:dyDescent="0.25">
      <c r="A3017" s="32" t="s">
        <v>61960</v>
      </c>
      <c r="B3017" s="33" t="s">
        <v>61961</v>
      </c>
      <c r="C3017" s="32" t="s">
        <v>2538</v>
      </c>
      <c r="D3017" s="32" t="s">
        <v>15979</v>
      </c>
      <c r="E3017" s="32" t="s">
        <v>15980</v>
      </c>
      <c r="F3017" s="32" t="s">
        <v>2538</v>
      </c>
      <c r="G3017" s="34" t="s">
        <v>61962</v>
      </c>
      <c r="H3017" s="34" t="s">
        <v>61963</v>
      </c>
      <c r="I3017" s="38">
        <v>-0.12716627514894904</v>
      </c>
      <c r="J3017" s="39" t="s">
        <v>33</v>
      </c>
      <c r="K3017" s="34" t="s">
        <v>61964</v>
      </c>
      <c r="L3017" s="34" t="s">
        <v>177</v>
      </c>
      <c r="M3017" s="38">
        <v>-19.341513069836317</v>
      </c>
      <c r="N3017" s="39" t="s">
        <v>33</v>
      </c>
      <c r="O3017" s="32">
        <v>3</v>
      </c>
      <c r="P3017" s="32">
        <v>3</v>
      </c>
      <c r="Q3017" s="55">
        <v>0.83293684048381456</v>
      </c>
      <c r="R3017" s="56">
        <v>1.025908743083E-2</v>
      </c>
    </row>
    <row r="3018" spans="1:18" x14ac:dyDescent="0.25">
      <c r="A3018" s="32" t="s">
        <v>61965</v>
      </c>
      <c r="B3018" s="33" t="s">
        <v>61966</v>
      </c>
      <c r="C3018" s="32" t="s">
        <v>2476</v>
      </c>
      <c r="D3018" s="32" t="s">
        <v>61967</v>
      </c>
      <c r="E3018" s="32" t="s">
        <v>1155</v>
      </c>
      <c r="F3018" s="32" t="s">
        <v>2476</v>
      </c>
      <c r="G3018" s="34" t="s">
        <v>61968</v>
      </c>
      <c r="H3018" s="34" t="s">
        <v>61969</v>
      </c>
      <c r="I3018" s="38">
        <v>-0.12861786287050653</v>
      </c>
      <c r="J3018" s="39" t="s">
        <v>33</v>
      </c>
      <c r="K3018" s="34" t="s">
        <v>61970</v>
      </c>
      <c r="L3018" s="34" t="s">
        <v>61971</v>
      </c>
      <c r="M3018" s="38">
        <v>-0.86022669196416257</v>
      </c>
      <c r="N3018" s="39" t="s">
        <v>33</v>
      </c>
      <c r="O3018" s="32">
        <v>4</v>
      </c>
      <c r="P3018" s="32">
        <v>4</v>
      </c>
      <c r="Q3018" s="54" t="e">
        <v>#N/A</v>
      </c>
      <c r="R3018" s="54"/>
    </row>
    <row r="3019" spans="1:18" x14ac:dyDescent="0.25">
      <c r="A3019" s="32" t="s">
        <v>20576</v>
      </c>
      <c r="B3019" s="33" t="s">
        <v>20577</v>
      </c>
      <c r="C3019" s="32" t="s">
        <v>2476</v>
      </c>
      <c r="D3019" s="32" t="s">
        <v>20578</v>
      </c>
      <c r="E3019" s="32" t="s">
        <v>20579</v>
      </c>
      <c r="F3019" s="32" t="s">
        <v>2476</v>
      </c>
      <c r="G3019" s="34" t="s">
        <v>61972</v>
      </c>
      <c r="H3019" s="34" t="s">
        <v>61973</v>
      </c>
      <c r="I3019" s="38">
        <v>-7.7367637943922402E-2</v>
      </c>
      <c r="J3019" s="39" t="s">
        <v>33</v>
      </c>
      <c r="K3019" s="34" t="s">
        <v>61974</v>
      </c>
      <c r="L3019" s="34" t="s">
        <v>61975</v>
      </c>
      <c r="M3019" s="38">
        <v>0.21720394714914473</v>
      </c>
      <c r="N3019" s="39" t="s">
        <v>33</v>
      </c>
      <c r="O3019" s="32">
        <v>27</v>
      </c>
      <c r="P3019" s="32">
        <v>26</v>
      </c>
      <c r="Q3019" s="55">
        <v>-0.50397671449297565</v>
      </c>
      <c r="R3019" s="56">
        <v>4.8830014728423403E-2</v>
      </c>
    </row>
    <row r="3020" spans="1:18" x14ac:dyDescent="0.25">
      <c r="A3020" s="32" t="s">
        <v>20585</v>
      </c>
      <c r="B3020" s="33" t="s">
        <v>20586</v>
      </c>
      <c r="C3020" s="32" t="s">
        <v>2538</v>
      </c>
      <c r="D3020" s="32" t="s">
        <v>20587</v>
      </c>
      <c r="E3020" s="32" t="s">
        <v>20588</v>
      </c>
      <c r="F3020" s="32" t="s">
        <v>8494</v>
      </c>
      <c r="G3020" s="34" t="s">
        <v>61976</v>
      </c>
      <c r="H3020" s="34" t="s">
        <v>61977</v>
      </c>
      <c r="I3020" s="38">
        <v>3.0509255155757663E-2</v>
      </c>
      <c r="J3020" s="39" t="s">
        <v>33</v>
      </c>
      <c r="K3020" s="34" t="s">
        <v>61978</v>
      </c>
      <c r="L3020" s="34" t="s">
        <v>61979</v>
      </c>
      <c r="M3020" s="38">
        <v>0.37553990900980905</v>
      </c>
      <c r="N3020" s="39" t="s">
        <v>33</v>
      </c>
      <c r="O3020" s="32">
        <v>41</v>
      </c>
      <c r="P3020" s="32">
        <v>8</v>
      </c>
      <c r="Q3020" s="55">
        <v>-5.5989614520639816E-2</v>
      </c>
      <c r="R3020" s="54" t="s">
        <v>33</v>
      </c>
    </row>
    <row r="3021" spans="1:18" x14ac:dyDescent="0.25">
      <c r="A3021" s="32" t="s">
        <v>20594</v>
      </c>
      <c r="B3021" s="33" t="s">
        <v>20595</v>
      </c>
      <c r="C3021" s="32" t="s">
        <v>2538</v>
      </c>
      <c r="D3021" s="32" t="s">
        <v>20596</v>
      </c>
      <c r="E3021" s="32" t="s">
        <v>1155</v>
      </c>
      <c r="F3021" s="32" t="s">
        <v>2557</v>
      </c>
      <c r="G3021" s="34" t="s">
        <v>61980</v>
      </c>
      <c r="H3021" s="34" t="s">
        <v>61981</v>
      </c>
      <c r="I3021" s="38">
        <v>-0.20943459234793843</v>
      </c>
      <c r="J3021" s="39" t="s">
        <v>33</v>
      </c>
      <c r="K3021" s="34" t="s">
        <v>61982</v>
      </c>
      <c r="L3021" s="34" t="s">
        <v>61983</v>
      </c>
      <c r="M3021" s="38">
        <v>1.5618066109868023</v>
      </c>
      <c r="N3021" s="39" t="s">
        <v>33</v>
      </c>
      <c r="O3021" s="32">
        <v>2</v>
      </c>
      <c r="P3021" s="32">
        <v>2</v>
      </c>
      <c r="Q3021" s="55">
        <v>0.15578855331856595</v>
      </c>
      <c r="R3021" s="54" t="s">
        <v>33</v>
      </c>
    </row>
    <row r="3022" spans="1:18" x14ac:dyDescent="0.25">
      <c r="A3022" s="32" t="s">
        <v>61984</v>
      </c>
      <c r="B3022" s="33" t="s">
        <v>20612</v>
      </c>
      <c r="C3022" s="32" t="s">
        <v>2476</v>
      </c>
      <c r="D3022" s="32" t="s">
        <v>20613</v>
      </c>
      <c r="E3022" s="32" t="s">
        <v>4665</v>
      </c>
      <c r="F3022" s="32" t="s">
        <v>2476</v>
      </c>
      <c r="G3022" s="34" t="s">
        <v>61985</v>
      </c>
      <c r="H3022" s="34" t="s">
        <v>61986</v>
      </c>
      <c r="I3022" s="38">
        <v>-0.22927456825527837</v>
      </c>
      <c r="J3022" s="39" t="s">
        <v>33</v>
      </c>
      <c r="K3022" s="34" t="s">
        <v>61987</v>
      </c>
      <c r="L3022" s="34" t="s">
        <v>61988</v>
      </c>
      <c r="M3022" s="38">
        <v>-0.26404706885435131</v>
      </c>
      <c r="N3022" s="39" t="s">
        <v>33</v>
      </c>
      <c r="O3022" s="32">
        <v>4</v>
      </c>
      <c r="P3022" s="32">
        <v>4</v>
      </c>
      <c r="Q3022" s="54" t="e">
        <v>#N/A</v>
      </c>
      <c r="R3022" s="54"/>
    </row>
    <row r="3023" spans="1:18" x14ac:dyDescent="0.25">
      <c r="A3023" s="32" t="s">
        <v>20618</v>
      </c>
      <c r="B3023" s="33" t="s">
        <v>20619</v>
      </c>
      <c r="C3023" s="32" t="s">
        <v>32311</v>
      </c>
      <c r="D3023" s="32" t="s">
        <v>20620</v>
      </c>
      <c r="E3023" s="32" t="s">
        <v>20621</v>
      </c>
      <c r="F3023" s="32" t="s">
        <v>2557</v>
      </c>
      <c r="G3023" s="34" t="s">
        <v>61989</v>
      </c>
      <c r="H3023" s="34" t="s">
        <v>61990</v>
      </c>
      <c r="I3023" s="38">
        <v>5.3529280518304537E-2</v>
      </c>
      <c r="J3023" s="39" t="s">
        <v>33</v>
      </c>
      <c r="K3023" s="34" t="s">
        <v>61991</v>
      </c>
      <c r="L3023" s="34" t="s">
        <v>61992</v>
      </c>
      <c r="M3023" s="38">
        <v>-0.16673277058460675</v>
      </c>
      <c r="N3023" s="39" t="s">
        <v>33</v>
      </c>
      <c r="O3023" s="32">
        <v>6</v>
      </c>
      <c r="P3023" s="32">
        <v>6</v>
      </c>
      <c r="Q3023" s="55">
        <v>-0.71748188786337963</v>
      </c>
      <c r="R3023" s="54" t="s">
        <v>33</v>
      </c>
    </row>
    <row r="3024" spans="1:18" x14ac:dyDescent="0.25">
      <c r="A3024" s="32" t="s">
        <v>61993</v>
      </c>
      <c r="B3024" s="33" t="s">
        <v>61994</v>
      </c>
      <c r="C3024" s="32" t="s">
        <v>2476</v>
      </c>
      <c r="D3024" s="32" t="s">
        <v>36121</v>
      </c>
      <c r="E3024" s="32" t="s">
        <v>36120</v>
      </c>
      <c r="F3024" s="32" t="s">
        <v>2476</v>
      </c>
      <c r="G3024" s="34" t="s">
        <v>61995</v>
      </c>
      <c r="H3024" s="34" t="s">
        <v>61996</v>
      </c>
      <c r="I3024" s="38">
        <v>-0.19164244811975437</v>
      </c>
      <c r="J3024" s="39" t="s">
        <v>33</v>
      </c>
      <c r="K3024" s="34" t="s">
        <v>61997</v>
      </c>
      <c r="L3024" s="34" t="s">
        <v>61998</v>
      </c>
      <c r="M3024" s="38">
        <v>-4.7202561327120742</v>
      </c>
      <c r="N3024" s="39" t="s">
        <v>33</v>
      </c>
      <c r="O3024" s="32">
        <v>2</v>
      </c>
      <c r="P3024" s="32">
        <v>2</v>
      </c>
      <c r="Q3024" s="54" t="e">
        <v>#N/A</v>
      </c>
      <c r="R3024" s="54"/>
    </row>
    <row r="3025" spans="1:18" x14ac:dyDescent="0.25">
      <c r="A3025" s="32" t="s">
        <v>61999</v>
      </c>
      <c r="B3025" s="33" t="s">
        <v>62000</v>
      </c>
      <c r="C3025" s="32" t="s">
        <v>39537</v>
      </c>
      <c r="D3025" s="32" t="s">
        <v>62001</v>
      </c>
      <c r="E3025" s="32" t="s">
        <v>62002</v>
      </c>
      <c r="F3025" s="32" t="s">
        <v>2476</v>
      </c>
      <c r="G3025" s="34" t="s">
        <v>62003</v>
      </c>
      <c r="H3025" s="34" t="s">
        <v>62004</v>
      </c>
      <c r="I3025" s="38">
        <v>0.13018776848966179</v>
      </c>
      <c r="J3025" s="39" t="s">
        <v>33</v>
      </c>
      <c r="K3025" s="34" t="s">
        <v>62005</v>
      </c>
      <c r="L3025" s="34" t="s">
        <v>62006</v>
      </c>
      <c r="M3025" s="38">
        <v>0.68195539039287256</v>
      </c>
      <c r="N3025" s="39" t="s">
        <v>33</v>
      </c>
      <c r="O3025" s="32">
        <v>4</v>
      </c>
      <c r="P3025" s="32">
        <v>4</v>
      </c>
      <c r="Q3025" s="54" t="e">
        <v>#N/A</v>
      </c>
      <c r="R3025" s="54"/>
    </row>
    <row r="3026" spans="1:18" x14ac:dyDescent="0.25">
      <c r="A3026" s="32" t="s">
        <v>20645</v>
      </c>
      <c r="B3026" s="33" t="s">
        <v>20646</v>
      </c>
      <c r="C3026" s="32" t="s">
        <v>2538</v>
      </c>
      <c r="D3026" s="32" t="s">
        <v>20638</v>
      </c>
      <c r="E3026" s="32" t="s">
        <v>20639</v>
      </c>
      <c r="F3026" s="32" t="s">
        <v>2538</v>
      </c>
      <c r="G3026" s="34" t="s">
        <v>62007</v>
      </c>
      <c r="H3026" s="34" t="s">
        <v>62008</v>
      </c>
      <c r="I3026" s="38">
        <v>-0.78697588011047181</v>
      </c>
      <c r="J3026" s="39" t="s">
        <v>33</v>
      </c>
      <c r="K3026" s="34" t="s">
        <v>62009</v>
      </c>
      <c r="L3026" s="34" t="s">
        <v>62010</v>
      </c>
      <c r="M3026" s="38">
        <v>-2.9645211232283417</v>
      </c>
      <c r="N3026" s="39" t="s">
        <v>33</v>
      </c>
      <c r="O3026" s="32">
        <v>4</v>
      </c>
      <c r="P3026" s="32">
        <v>4</v>
      </c>
      <c r="Q3026" s="54" t="e">
        <v>#N/A</v>
      </c>
      <c r="R3026" s="54"/>
    </row>
    <row r="3027" spans="1:18" x14ac:dyDescent="0.25">
      <c r="A3027" s="32" t="s">
        <v>20650</v>
      </c>
      <c r="B3027" s="33" t="s">
        <v>20651</v>
      </c>
      <c r="C3027" s="32" t="s">
        <v>2538</v>
      </c>
      <c r="D3027" s="32" t="s">
        <v>20652</v>
      </c>
      <c r="E3027" s="32" t="s">
        <v>20653</v>
      </c>
      <c r="F3027" s="32" t="s">
        <v>2476</v>
      </c>
      <c r="G3027" s="34" t="s">
        <v>62011</v>
      </c>
      <c r="H3027" s="34" t="s">
        <v>62012</v>
      </c>
      <c r="I3027" s="38">
        <v>2.4296692631585938E-2</v>
      </c>
      <c r="J3027" s="39" t="s">
        <v>33</v>
      </c>
      <c r="K3027" s="34" t="s">
        <v>62013</v>
      </c>
      <c r="L3027" s="34" t="s">
        <v>62014</v>
      </c>
      <c r="M3027" s="38">
        <v>0.44526494554261636</v>
      </c>
      <c r="N3027" s="39" t="s">
        <v>33</v>
      </c>
      <c r="O3027" s="32">
        <v>4</v>
      </c>
      <c r="P3027" s="32">
        <v>4</v>
      </c>
      <c r="Q3027" s="55">
        <v>-0.10384948258342337</v>
      </c>
      <c r="R3027" s="54" t="s">
        <v>33</v>
      </c>
    </row>
    <row r="3028" spans="1:18" x14ac:dyDescent="0.25">
      <c r="A3028" s="32" t="s">
        <v>62015</v>
      </c>
      <c r="B3028" s="33" t="s">
        <v>62016</v>
      </c>
      <c r="C3028" s="32" t="s">
        <v>2476</v>
      </c>
      <c r="D3028" s="32" t="s">
        <v>62017</v>
      </c>
      <c r="E3028" s="32" t="s">
        <v>1155</v>
      </c>
      <c r="F3028" s="32" t="s">
        <v>2576</v>
      </c>
      <c r="G3028" s="34" t="s">
        <v>62018</v>
      </c>
      <c r="H3028" s="34" t="s">
        <v>62019</v>
      </c>
      <c r="I3028" s="38">
        <v>-0.56688484588120147</v>
      </c>
      <c r="J3028" s="39" t="s">
        <v>33</v>
      </c>
      <c r="K3028" s="34" t="s">
        <v>62020</v>
      </c>
      <c r="L3028" s="34" t="s">
        <v>62021</v>
      </c>
      <c r="M3028" s="38">
        <v>0.97002271161399711</v>
      </c>
      <c r="N3028" s="39" t="s">
        <v>33</v>
      </c>
      <c r="O3028" s="32">
        <v>2</v>
      </c>
      <c r="P3028" s="32">
        <v>2</v>
      </c>
      <c r="Q3028" s="54" t="e">
        <v>#N/A</v>
      </c>
      <c r="R3028" s="54"/>
    </row>
    <row r="3029" spans="1:18" x14ac:dyDescent="0.25">
      <c r="A3029" s="32" t="s">
        <v>62022</v>
      </c>
      <c r="B3029" s="33" t="s">
        <v>62023</v>
      </c>
      <c r="C3029" s="32" t="s">
        <v>2538</v>
      </c>
      <c r="D3029" s="32" t="s">
        <v>6593</v>
      </c>
      <c r="E3029" s="32" t="s">
        <v>6594</v>
      </c>
      <c r="F3029" s="32" t="s">
        <v>2605</v>
      </c>
      <c r="G3029" s="34" t="s">
        <v>62024</v>
      </c>
      <c r="H3029" s="34" t="s">
        <v>62025</v>
      </c>
      <c r="I3029" s="38">
        <v>0.42403064940148971</v>
      </c>
      <c r="J3029" s="39" t="s">
        <v>33</v>
      </c>
      <c r="K3029" s="34" t="s">
        <v>62026</v>
      </c>
      <c r="L3029" s="34" t="s">
        <v>62027</v>
      </c>
      <c r="M3029" s="38">
        <v>0.93204245686651022</v>
      </c>
      <c r="N3029" s="39" t="s">
        <v>33</v>
      </c>
      <c r="O3029" s="32">
        <v>16</v>
      </c>
      <c r="P3029" s="32">
        <v>4</v>
      </c>
      <c r="Q3029" s="55">
        <v>0.94909219969764536</v>
      </c>
      <c r="R3029" s="56">
        <v>3.0243969691507701E-2</v>
      </c>
    </row>
    <row r="3030" spans="1:18" x14ac:dyDescent="0.25">
      <c r="A3030" s="32" t="s">
        <v>62028</v>
      </c>
      <c r="B3030" s="33" t="s">
        <v>62029</v>
      </c>
      <c r="C3030" s="32" t="s">
        <v>6682</v>
      </c>
      <c r="D3030" s="32" t="s">
        <v>62030</v>
      </c>
      <c r="E3030" s="32" t="s">
        <v>62031</v>
      </c>
      <c r="F3030" s="32" t="s">
        <v>2466</v>
      </c>
      <c r="G3030" s="34" t="s">
        <v>62032</v>
      </c>
      <c r="H3030" s="34" t="s">
        <v>62033</v>
      </c>
      <c r="I3030" s="38">
        <v>-4.3332043396288517E-2</v>
      </c>
      <c r="J3030" s="39" t="s">
        <v>33</v>
      </c>
      <c r="K3030" s="34" t="s">
        <v>62034</v>
      </c>
      <c r="L3030" s="34" t="s">
        <v>62035</v>
      </c>
      <c r="M3030" s="38">
        <v>-7.3389398664509766E-4</v>
      </c>
      <c r="N3030" s="39" t="s">
        <v>33</v>
      </c>
      <c r="O3030" s="32">
        <v>3</v>
      </c>
      <c r="P3030" s="32">
        <v>3</v>
      </c>
      <c r="Q3030" s="54" t="e">
        <v>#N/A</v>
      </c>
      <c r="R3030" s="54"/>
    </row>
    <row r="3031" spans="1:18" x14ac:dyDescent="0.25">
      <c r="A3031" s="32" t="s">
        <v>20672</v>
      </c>
      <c r="B3031" s="33" t="s">
        <v>20673</v>
      </c>
      <c r="C3031" s="32" t="s">
        <v>2476</v>
      </c>
      <c r="D3031" s="32" t="s">
        <v>20674</v>
      </c>
      <c r="E3031" s="32" t="s">
        <v>20675</v>
      </c>
      <c r="F3031" s="32" t="s">
        <v>2476</v>
      </c>
      <c r="G3031" s="34" t="s">
        <v>62036</v>
      </c>
      <c r="H3031" s="34" t="s">
        <v>62037</v>
      </c>
      <c r="I3031" s="38">
        <v>-1.2835469894492968</v>
      </c>
      <c r="J3031" s="39" t="s">
        <v>33</v>
      </c>
      <c r="K3031" s="34" t="s">
        <v>62038</v>
      </c>
      <c r="L3031" s="34" t="s">
        <v>62039</v>
      </c>
      <c r="M3031" s="38">
        <v>-0.6528206077562555</v>
      </c>
      <c r="N3031" s="39" t="s">
        <v>33</v>
      </c>
      <c r="O3031" s="32">
        <v>4</v>
      </c>
      <c r="P3031" s="32">
        <v>4</v>
      </c>
      <c r="Q3031" s="55">
        <v>0.13007595357488244</v>
      </c>
      <c r="R3031" s="54" t="s">
        <v>33</v>
      </c>
    </row>
    <row r="3032" spans="1:18" x14ac:dyDescent="0.25">
      <c r="A3032" s="32" t="s">
        <v>20695</v>
      </c>
      <c r="B3032" s="33" t="s">
        <v>20696</v>
      </c>
      <c r="C3032" s="32" t="s">
        <v>2538</v>
      </c>
      <c r="D3032" s="32" t="s">
        <v>17334</v>
      </c>
      <c r="E3032" s="32" t="s">
        <v>17335</v>
      </c>
      <c r="F3032" s="32" t="s">
        <v>2538</v>
      </c>
      <c r="G3032" s="34" t="s">
        <v>62040</v>
      </c>
      <c r="H3032" s="34" t="s">
        <v>62041</v>
      </c>
      <c r="I3032" s="38">
        <v>-0.42938601019946276</v>
      </c>
      <c r="J3032" s="39" t="s">
        <v>33</v>
      </c>
      <c r="K3032" s="34" t="s">
        <v>62042</v>
      </c>
      <c r="L3032" s="34" t="s">
        <v>62043</v>
      </c>
      <c r="M3032" s="38">
        <v>-0.66375661360958449</v>
      </c>
      <c r="N3032" s="39" t="s">
        <v>33</v>
      </c>
      <c r="O3032" s="32">
        <v>14</v>
      </c>
      <c r="P3032" s="32">
        <v>12</v>
      </c>
      <c r="Q3032" s="55">
        <v>9.0507917022956325E-2</v>
      </c>
      <c r="R3032" s="54" t="s">
        <v>33</v>
      </c>
    </row>
    <row r="3033" spans="1:18" x14ac:dyDescent="0.25">
      <c r="A3033" s="32" t="s">
        <v>62044</v>
      </c>
      <c r="B3033" s="33" t="s">
        <v>62045</v>
      </c>
      <c r="C3033" s="32" t="s">
        <v>2476</v>
      </c>
      <c r="D3033" s="32" t="s">
        <v>62046</v>
      </c>
      <c r="E3033" s="32" t="s">
        <v>61304</v>
      </c>
      <c r="F3033" s="32" t="s">
        <v>2476</v>
      </c>
      <c r="G3033" s="34" t="s">
        <v>62047</v>
      </c>
      <c r="H3033" s="34" t="s">
        <v>62048</v>
      </c>
      <c r="I3033" s="38">
        <v>0.93946907064569873</v>
      </c>
      <c r="J3033" s="39" t="s">
        <v>33</v>
      </c>
      <c r="K3033" s="34" t="s">
        <v>62049</v>
      </c>
      <c r="L3033" s="34" t="s">
        <v>62050</v>
      </c>
      <c r="M3033" s="38">
        <v>-2.4790831272600387</v>
      </c>
      <c r="N3033" s="39" t="s">
        <v>33</v>
      </c>
      <c r="O3033" s="32">
        <v>2</v>
      </c>
      <c r="P3033" s="32">
        <v>2</v>
      </c>
      <c r="Q3033" s="55">
        <v>0.39079293947265281</v>
      </c>
      <c r="R3033" s="54" t="s">
        <v>33</v>
      </c>
    </row>
    <row r="3034" spans="1:18" x14ac:dyDescent="0.25">
      <c r="A3034" s="32" t="s">
        <v>62051</v>
      </c>
      <c r="B3034" s="33" t="s">
        <v>62052</v>
      </c>
      <c r="C3034" s="32" t="s">
        <v>2476</v>
      </c>
      <c r="D3034" s="32" t="s">
        <v>62053</v>
      </c>
      <c r="E3034" s="32" t="s">
        <v>62054</v>
      </c>
      <c r="F3034" s="32" t="s">
        <v>2476</v>
      </c>
      <c r="G3034" s="34" t="s">
        <v>62055</v>
      </c>
      <c r="H3034" s="34" t="s">
        <v>62056</v>
      </c>
      <c r="I3034" s="38">
        <v>-0.43827016516921391</v>
      </c>
      <c r="J3034" s="39" t="s">
        <v>33</v>
      </c>
      <c r="K3034" s="34" t="s">
        <v>62057</v>
      </c>
      <c r="L3034" s="34" t="s">
        <v>62058</v>
      </c>
      <c r="M3034" s="38">
        <v>0.3961666111032201</v>
      </c>
      <c r="N3034" s="39" t="s">
        <v>33</v>
      </c>
      <c r="O3034" s="32">
        <v>4</v>
      </c>
      <c r="P3034" s="32">
        <v>4</v>
      </c>
      <c r="Q3034" s="55">
        <v>-6.8006378285752622E-2</v>
      </c>
      <c r="R3034" s="54" t="s">
        <v>33</v>
      </c>
    </row>
    <row r="3035" spans="1:18" x14ac:dyDescent="0.25">
      <c r="A3035" s="32" t="s">
        <v>20706</v>
      </c>
      <c r="B3035" s="33" t="s">
        <v>20707</v>
      </c>
      <c r="C3035" s="32" t="s">
        <v>2538</v>
      </c>
      <c r="D3035" s="32" t="s">
        <v>7940</v>
      </c>
      <c r="E3035" s="32" t="s">
        <v>7941</v>
      </c>
      <c r="F3035" s="32" t="s">
        <v>2538</v>
      </c>
      <c r="G3035" s="34" t="s">
        <v>62059</v>
      </c>
      <c r="H3035" s="34" t="s">
        <v>62060</v>
      </c>
      <c r="I3035" s="38">
        <v>-2.1555193638150234E-2</v>
      </c>
      <c r="J3035" s="39" t="s">
        <v>33</v>
      </c>
      <c r="K3035" s="34" t="s">
        <v>62061</v>
      </c>
      <c r="L3035" s="34" t="s">
        <v>62062</v>
      </c>
      <c r="M3035" s="38">
        <v>-1.4549197021470406</v>
      </c>
      <c r="N3035" s="39" t="s">
        <v>33</v>
      </c>
      <c r="O3035" s="32">
        <v>31</v>
      </c>
      <c r="P3035" s="32">
        <v>2</v>
      </c>
      <c r="Q3035" s="55">
        <v>0.21233790630927474</v>
      </c>
      <c r="R3035" s="54" t="s">
        <v>33</v>
      </c>
    </row>
    <row r="3036" spans="1:18" x14ac:dyDescent="0.25">
      <c r="A3036" s="32" t="s">
        <v>20711</v>
      </c>
      <c r="B3036" s="33" t="s">
        <v>20712</v>
      </c>
      <c r="C3036" s="32" t="s">
        <v>2466</v>
      </c>
      <c r="D3036" s="32" t="s">
        <v>9768</v>
      </c>
      <c r="E3036" s="32" t="s">
        <v>9769</v>
      </c>
      <c r="F3036" s="32" t="s">
        <v>2466</v>
      </c>
      <c r="G3036" s="34" t="s">
        <v>62063</v>
      </c>
      <c r="H3036" s="34" t="s">
        <v>62064</v>
      </c>
      <c r="I3036" s="38">
        <v>-9.3325107516563505E-3</v>
      </c>
      <c r="J3036" s="39" t="s">
        <v>33</v>
      </c>
      <c r="K3036" s="34" t="s">
        <v>62065</v>
      </c>
      <c r="L3036" s="34" t="s">
        <v>62066</v>
      </c>
      <c r="M3036" s="38">
        <v>-0.36172847051841467</v>
      </c>
      <c r="N3036" s="39" t="s">
        <v>33</v>
      </c>
      <c r="O3036" s="32">
        <v>5</v>
      </c>
      <c r="P3036" s="32">
        <v>4</v>
      </c>
      <c r="Q3036" s="55">
        <v>-0.61174008980281547</v>
      </c>
      <c r="R3036" s="54" t="s">
        <v>33</v>
      </c>
    </row>
    <row r="3037" spans="1:18" x14ac:dyDescent="0.25">
      <c r="A3037" s="32" t="s">
        <v>20716</v>
      </c>
      <c r="B3037" s="33" t="s">
        <v>20717</v>
      </c>
      <c r="C3037" s="32" t="s">
        <v>2538</v>
      </c>
      <c r="D3037" s="32" t="s">
        <v>9777</v>
      </c>
      <c r="E3037" s="32" t="s">
        <v>9778</v>
      </c>
      <c r="F3037" s="32" t="s">
        <v>2538</v>
      </c>
      <c r="G3037" s="34" t="s">
        <v>62067</v>
      </c>
      <c r="H3037" s="34" t="s">
        <v>62068</v>
      </c>
      <c r="I3037" s="38">
        <v>-0.11894364527012484</v>
      </c>
      <c r="J3037" s="39" t="s">
        <v>33</v>
      </c>
      <c r="K3037" s="34" t="s">
        <v>62069</v>
      </c>
      <c r="L3037" s="34" t="s">
        <v>62070</v>
      </c>
      <c r="M3037" s="38">
        <v>-0.55411296349312755</v>
      </c>
      <c r="N3037" s="39" t="s">
        <v>33</v>
      </c>
      <c r="O3037" s="32">
        <v>9</v>
      </c>
      <c r="P3037" s="32">
        <v>8</v>
      </c>
      <c r="Q3037" s="55">
        <v>-0.25250298059696197</v>
      </c>
      <c r="R3037" s="54" t="s">
        <v>33</v>
      </c>
    </row>
    <row r="3038" spans="1:18" x14ac:dyDescent="0.25">
      <c r="A3038" s="32" t="s">
        <v>62071</v>
      </c>
      <c r="B3038" s="33" t="s">
        <v>62072</v>
      </c>
      <c r="C3038" s="32" t="s">
        <v>2476</v>
      </c>
      <c r="D3038" s="32" t="s">
        <v>62073</v>
      </c>
      <c r="E3038" s="32" t="s">
        <v>62074</v>
      </c>
      <c r="F3038" s="32" t="s">
        <v>2576</v>
      </c>
      <c r="G3038" s="34" t="s">
        <v>62075</v>
      </c>
      <c r="H3038" s="34" t="s">
        <v>62076</v>
      </c>
      <c r="I3038" s="38">
        <v>-0.30381495279307069</v>
      </c>
      <c r="J3038" s="39" t="s">
        <v>33</v>
      </c>
      <c r="K3038" s="34" t="s">
        <v>62077</v>
      </c>
      <c r="L3038" s="34" t="s">
        <v>62078</v>
      </c>
      <c r="M3038" s="38">
        <v>2.4367156361305922</v>
      </c>
      <c r="N3038" s="39" t="s">
        <v>33</v>
      </c>
      <c r="O3038" s="32">
        <v>2</v>
      </c>
      <c r="P3038" s="32">
        <v>2</v>
      </c>
      <c r="Q3038" s="54" t="e">
        <v>#N/A</v>
      </c>
      <c r="R3038" s="54"/>
    </row>
    <row r="3039" spans="1:18" x14ac:dyDescent="0.25">
      <c r="A3039" s="32" t="s">
        <v>62079</v>
      </c>
      <c r="B3039" s="33" t="s">
        <v>62080</v>
      </c>
      <c r="C3039" s="32" t="s">
        <v>2538</v>
      </c>
      <c r="D3039" s="32" t="s">
        <v>35861</v>
      </c>
      <c r="E3039" s="32" t="s">
        <v>35860</v>
      </c>
      <c r="F3039" s="32" t="s">
        <v>13792</v>
      </c>
      <c r="G3039" s="34" t="s">
        <v>62081</v>
      </c>
      <c r="H3039" s="34" t="s">
        <v>62082</v>
      </c>
      <c r="I3039" s="38">
        <v>-0.17752020338936469</v>
      </c>
      <c r="J3039" s="39" t="s">
        <v>33</v>
      </c>
      <c r="K3039" s="34" t="s">
        <v>62083</v>
      </c>
      <c r="L3039" s="34" t="s">
        <v>62084</v>
      </c>
      <c r="M3039" s="38">
        <v>-0.1499564329667771</v>
      </c>
      <c r="N3039" s="39" t="s">
        <v>33</v>
      </c>
      <c r="O3039" s="32">
        <v>11</v>
      </c>
      <c r="P3039" s="32">
        <v>11</v>
      </c>
      <c r="Q3039" s="55">
        <v>-3.1405231299189144E-2</v>
      </c>
      <c r="R3039" s="54" t="s">
        <v>33</v>
      </c>
    </row>
    <row r="3040" spans="1:18" x14ac:dyDescent="0.25">
      <c r="A3040" s="32" t="s">
        <v>20733</v>
      </c>
      <c r="B3040" s="33" t="s">
        <v>20734</v>
      </c>
      <c r="C3040" s="32" t="s">
        <v>21679</v>
      </c>
      <c r="D3040" s="32" t="s">
        <v>20735</v>
      </c>
      <c r="E3040" s="32" t="s">
        <v>20736</v>
      </c>
      <c r="F3040" s="32" t="s">
        <v>2504</v>
      </c>
      <c r="G3040" s="34" t="s">
        <v>62085</v>
      </c>
      <c r="H3040" s="34" t="s">
        <v>62086</v>
      </c>
      <c r="I3040" s="38">
        <v>-0.16051960415171074</v>
      </c>
      <c r="J3040" s="39" t="s">
        <v>33</v>
      </c>
      <c r="K3040" s="34" t="s">
        <v>62087</v>
      </c>
      <c r="L3040" s="34" t="s">
        <v>62088</v>
      </c>
      <c r="M3040" s="38">
        <v>1.7928841916779445E-2</v>
      </c>
      <c r="N3040" s="39" t="s">
        <v>33</v>
      </c>
      <c r="O3040" s="32">
        <v>5</v>
      </c>
      <c r="P3040" s="32">
        <v>5</v>
      </c>
      <c r="Q3040" s="54" t="e">
        <v>#N/A</v>
      </c>
      <c r="R3040" s="54"/>
    </row>
    <row r="3041" spans="1:18" x14ac:dyDescent="0.25">
      <c r="A3041" s="32" t="s">
        <v>20742</v>
      </c>
      <c r="B3041" s="33" t="s">
        <v>20743</v>
      </c>
      <c r="C3041" s="32" t="s">
        <v>2538</v>
      </c>
      <c r="D3041" s="32" t="s">
        <v>2686</v>
      </c>
      <c r="E3041" s="32" t="s">
        <v>2687</v>
      </c>
      <c r="F3041" s="32" t="s">
        <v>2476</v>
      </c>
      <c r="G3041" s="34" t="s">
        <v>62089</v>
      </c>
      <c r="H3041" s="34" t="s">
        <v>62090</v>
      </c>
      <c r="I3041" s="38">
        <v>0.19910037191386551</v>
      </c>
      <c r="J3041" s="39" t="s">
        <v>33</v>
      </c>
      <c r="K3041" s="34" t="s">
        <v>62091</v>
      </c>
      <c r="L3041" s="34" t="s">
        <v>62092</v>
      </c>
      <c r="M3041" s="38">
        <v>0.41275050350785436</v>
      </c>
      <c r="N3041" s="39" t="s">
        <v>33</v>
      </c>
      <c r="O3041" s="32">
        <v>4</v>
      </c>
      <c r="P3041" s="32">
        <v>3</v>
      </c>
      <c r="Q3041" s="55">
        <v>0.3555040190544933</v>
      </c>
      <c r="R3041" s="56">
        <v>2.6644366893203798E-2</v>
      </c>
    </row>
    <row r="3042" spans="1:18" x14ac:dyDescent="0.25">
      <c r="A3042" s="32" t="s">
        <v>20747</v>
      </c>
      <c r="B3042" s="33" t="s">
        <v>20748</v>
      </c>
      <c r="C3042" s="32" t="s">
        <v>2538</v>
      </c>
      <c r="D3042" s="32" t="s">
        <v>20749</v>
      </c>
      <c r="E3042" s="32" t="s">
        <v>20750</v>
      </c>
      <c r="F3042" s="32" t="s">
        <v>2476</v>
      </c>
      <c r="G3042" s="34" t="s">
        <v>62093</v>
      </c>
      <c r="H3042" s="34" t="s">
        <v>62094</v>
      </c>
      <c r="I3042" s="38">
        <v>-0.38960374302810041</v>
      </c>
      <c r="J3042" s="39" t="s">
        <v>33</v>
      </c>
      <c r="K3042" s="34" t="s">
        <v>62095</v>
      </c>
      <c r="L3042" s="34" t="s">
        <v>62096</v>
      </c>
      <c r="M3042" s="38">
        <v>-0.20736590507611238</v>
      </c>
      <c r="N3042" s="39" t="s">
        <v>33</v>
      </c>
      <c r="O3042" s="32">
        <v>4</v>
      </c>
      <c r="P3042" s="32">
        <v>4</v>
      </c>
      <c r="Q3042" s="55">
        <v>0.2682271146589239</v>
      </c>
      <c r="R3042" s="54" t="s">
        <v>33</v>
      </c>
    </row>
    <row r="3043" spans="1:18" x14ac:dyDescent="0.25">
      <c r="A3043" s="32" t="s">
        <v>62097</v>
      </c>
      <c r="B3043" s="33" t="s">
        <v>62098</v>
      </c>
      <c r="C3043" s="32" t="s">
        <v>2576</v>
      </c>
      <c r="D3043" s="32" t="s">
        <v>31822</v>
      </c>
      <c r="E3043" s="32" t="s">
        <v>31821</v>
      </c>
      <c r="F3043" s="32" t="s">
        <v>2538</v>
      </c>
      <c r="G3043" s="34" t="s">
        <v>62099</v>
      </c>
      <c r="H3043" s="34" t="s">
        <v>62100</v>
      </c>
      <c r="I3043" s="38">
        <v>-0.83983551934615752</v>
      </c>
      <c r="J3043" s="39" t="s">
        <v>33</v>
      </c>
      <c r="K3043" s="34" t="s">
        <v>62101</v>
      </c>
      <c r="L3043" s="34" t="s">
        <v>62102</v>
      </c>
      <c r="M3043" s="38">
        <v>0.63636214575939754</v>
      </c>
      <c r="N3043" s="39" t="s">
        <v>33</v>
      </c>
      <c r="O3043" s="32">
        <v>3</v>
      </c>
      <c r="P3043" s="32">
        <v>2</v>
      </c>
      <c r="Q3043" s="54" t="e">
        <v>#N/A</v>
      </c>
      <c r="R3043" s="54"/>
    </row>
    <row r="3044" spans="1:18" x14ac:dyDescent="0.25">
      <c r="A3044" s="32" t="s">
        <v>20765</v>
      </c>
      <c r="B3044" s="33" t="s">
        <v>20766</v>
      </c>
      <c r="C3044" s="32" t="s">
        <v>2538</v>
      </c>
      <c r="D3044" s="32" t="s">
        <v>10733</v>
      </c>
      <c r="E3044" s="32" t="s">
        <v>10734</v>
      </c>
      <c r="F3044" s="32" t="s">
        <v>2538</v>
      </c>
      <c r="G3044" s="34" t="s">
        <v>62103</v>
      </c>
      <c r="H3044" s="34" t="s">
        <v>62104</v>
      </c>
      <c r="I3044" s="38">
        <v>-0.10641502499805919</v>
      </c>
      <c r="J3044" s="39" t="s">
        <v>33</v>
      </c>
      <c r="K3044" s="34" t="s">
        <v>62105</v>
      </c>
      <c r="L3044" s="34" t="s">
        <v>62106</v>
      </c>
      <c r="M3044" s="38">
        <v>0.18597021700401117</v>
      </c>
      <c r="N3044" s="39" t="s">
        <v>33</v>
      </c>
      <c r="O3044" s="32">
        <v>13</v>
      </c>
      <c r="P3044" s="32">
        <v>4</v>
      </c>
      <c r="Q3044" s="54" t="e">
        <v>#N/A</v>
      </c>
      <c r="R3044" s="54"/>
    </row>
    <row r="3045" spans="1:18" x14ac:dyDescent="0.25">
      <c r="A3045" s="32" t="s">
        <v>62107</v>
      </c>
      <c r="B3045" s="33" t="s">
        <v>62108</v>
      </c>
      <c r="C3045" s="32" t="s">
        <v>2538</v>
      </c>
      <c r="D3045" s="32" t="s">
        <v>3997</v>
      </c>
      <c r="E3045" s="32" t="s">
        <v>3998</v>
      </c>
      <c r="F3045" s="32" t="s">
        <v>2538</v>
      </c>
      <c r="G3045" s="34" t="s">
        <v>62109</v>
      </c>
      <c r="H3045" s="34" t="s">
        <v>62110</v>
      </c>
      <c r="I3045" s="38">
        <v>-2.1082919006195735</v>
      </c>
      <c r="J3045" s="39" t="s">
        <v>33</v>
      </c>
      <c r="K3045" s="34" t="s">
        <v>62111</v>
      </c>
      <c r="L3045" s="34" t="s">
        <v>62112</v>
      </c>
      <c r="M3045" s="38">
        <v>-0.49700243258610877</v>
      </c>
      <c r="N3045" s="39" t="s">
        <v>33</v>
      </c>
      <c r="O3045" s="32">
        <v>4</v>
      </c>
      <c r="P3045" s="32">
        <v>2</v>
      </c>
      <c r="Q3045" s="55">
        <v>-3.7948151673340716E-2</v>
      </c>
      <c r="R3045" s="54" t="s">
        <v>33</v>
      </c>
    </row>
    <row r="3046" spans="1:18" x14ac:dyDescent="0.25">
      <c r="A3046" s="32" t="s">
        <v>62113</v>
      </c>
      <c r="B3046" s="33" t="s">
        <v>62114</v>
      </c>
      <c r="C3046" s="32" t="s">
        <v>2557</v>
      </c>
      <c r="D3046" s="32" t="s">
        <v>10921</v>
      </c>
      <c r="E3046" s="32" t="s">
        <v>10922</v>
      </c>
      <c r="F3046" s="32" t="s">
        <v>2557</v>
      </c>
      <c r="G3046" s="34" t="s">
        <v>62115</v>
      </c>
      <c r="H3046" s="34" t="s">
        <v>62116</v>
      </c>
      <c r="I3046" s="38">
        <v>0.32117086963141511</v>
      </c>
      <c r="J3046" s="39" t="s">
        <v>33</v>
      </c>
      <c r="K3046" s="34" t="s">
        <v>62117</v>
      </c>
      <c r="L3046" s="34" t="s">
        <v>62118</v>
      </c>
      <c r="M3046" s="38">
        <v>0.71746376459590377</v>
      </c>
      <c r="N3046" s="39" t="s">
        <v>33</v>
      </c>
      <c r="O3046" s="32">
        <v>5</v>
      </c>
      <c r="P3046" s="32">
        <v>4</v>
      </c>
      <c r="Q3046" s="55">
        <v>-0.95793365932261565</v>
      </c>
      <c r="R3046" s="54" t="s">
        <v>33</v>
      </c>
    </row>
    <row r="3047" spans="1:18" x14ac:dyDescent="0.25">
      <c r="A3047" s="32" t="s">
        <v>20779</v>
      </c>
      <c r="B3047" s="33" t="s">
        <v>20780</v>
      </c>
      <c r="C3047" s="32" t="s">
        <v>2538</v>
      </c>
      <c r="D3047" s="32" t="s">
        <v>19835</v>
      </c>
      <c r="E3047" s="32" t="s">
        <v>19836</v>
      </c>
      <c r="F3047" s="32" t="s">
        <v>2538</v>
      </c>
      <c r="G3047" s="34" t="s">
        <v>62119</v>
      </c>
      <c r="H3047" s="34" t="s">
        <v>62120</v>
      </c>
      <c r="I3047" s="38">
        <v>-0.14945865168224828</v>
      </c>
      <c r="J3047" s="39" t="s">
        <v>33</v>
      </c>
      <c r="K3047" s="34" t="s">
        <v>62121</v>
      </c>
      <c r="L3047" s="34" t="s">
        <v>62122</v>
      </c>
      <c r="M3047" s="38">
        <v>1.0939201899646038</v>
      </c>
      <c r="N3047" s="39" t="s">
        <v>33</v>
      </c>
      <c r="O3047" s="32">
        <v>14</v>
      </c>
      <c r="P3047" s="32">
        <v>4</v>
      </c>
      <c r="Q3047" s="54" t="e">
        <v>#N/A</v>
      </c>
      <c r="R3047" s="54"/>
    </row>
    <row r="3048" spans="1:18" x14ac:dyDescent="0.25">
      <c r="A3048" s="32" t="s">
        <v>20784</v>
      </c>
      <c r="B3048" s="33" t="s">
        <v>20785</v>
      </c>
      <c r="C3048" s="32" t="s">
        <v>2557</v>
      </c>
      <c r="D3048" s="32" t="s">
        <v>12915</v>
      </c>
      <c r="E3048" s="32" t="s">
        <v>12916</v>
      </c>
      <c r="F3048" s="32" t="s">
        <v>2538</v>
      </c>
      <c r="G3048" s="34" t="s">
        <v>62123</v>
      </c>
      <c r="H3048" s="34" t="s">
        <v>62124</v>
      </c>
      <c r="I3048" s="38">
        <v>-9.2974176490448437E-2</v>
      </c>
      <c r="J3048" s="39" t="s">
        <v>33</v>
      </c>
      <c r="K3048" s="34" t="s">
        <v>62125</v>
      </c>
      <c r="L3048" s="34" t="s">
        <v>62126</v>
      </c>
      <c r="M3048" s="38">
        <v>0.62180586521892145</v>
      </c>
      <c r="N3048" s="39" t="s">
        <v>33</v>
      </c>
      <c r="O3048" s="32">
        <v>6</v>
      </c>
      <c r="P3048" s="32">
        <v>3</v>
      </c>
      <c r="Q3048" s="55">
        <v>-0.43756557237056909</v>
      </c>
      <c r="R3048" s="54" t="s">
        <v>33</v>
      </c>
    </row>
    <row r="3049" spans="1:18" x14ac:dyDescent="0.25">
      <c r="A3049" s="32" t="s">
        <v>20789</v>
      </c>
      <c r="B3049" s="33" t="s">
        <v>20790</v>
      </c>
      <c r="C3049" s="32" t="s">
        <v>2476</v>
      </c>
      <c r="D3049" s="32" t="s">
        <v>20791</v>
      </c>
      <c r="E3049" s="32" t="s">
        <v>20792</v>
      </c>
      <c r="F3049" s="32" t="s">
        <v>2476</v>
      </c>
      <c r="G3049" s="34" t="s">
        <v>62127</v>
      </c>
      <c r="H3049" s="34" t="s">
        <v>62128</v>
      </c>
      <c r="I3049" s="38">
        <v>0.25638827837457417</v>
      </c>
      <c r="J3049" s="39" t="s">
        <v>33</v>
      </c>
      <c r="K3049" s="34" t="s">
        <v>62129</v>
      </c>
      <c r="L3049" s="34" t="s">
        <v>62130</v>
      </c>
      <c r="M3049" s="38">
        <v>0.13471447273218309</v>
      </c>
      <c r="N3049" s="39" t="s">
        <v>33</v>
      </c>
      <c r="O3049" s="32">
        <v>25</v>
      </c>
      <c r="P3049" s="32">
        <v>25</v>
      </c>
      <c r="Q3049" s="55">
        <v>-0.18053010968872654</v>
      </c>
      <c r="R3049" s="56">
        <v>1.3516646509677399E-2</v>
      </c>
    </row>
    <row r="3050" spans="1:18" x14ac:dyDescent="0.25">
      <c r="A3050" s="32" t="s">
        <v>62131</v>
      </c>
      <c r="B3050" s="33" t="s">
        <v>62132</v>
      </c>
      <c r="C3050" s="32" t="s">
        <v>3350</v>
      </c>
      <c r="D3050" s="32" t="s">
        <v>11261</v>
      </c>
      <c r="E3050" s="32" t="s">
        <v>6039</v>
      </c>
      <c r="F3050" s="32" t="s">
        <v>3350</v>
      </c>
      <c r="G3050" s="34" t="s">
        <v>62133</v>
      </c>
      <c r="H3050" s="34" t="s">
        <v>62134</v>
      </c>
      <c r="I3050" s="38">
        <v>7.6547494808427458E-2</v>
      </c>
      <c r="J3050" s="39" t="s">
        <v>33</v>
      </c>
      <c r="K3050" s="34" t="s">
        <v>62135</v>
      </c>
      <c r="L3050" s="34" t="s">
        <v>62136</v>
      </c>
      <c r="M3050" s="38">
        <v>1.6154386968529661</v>
      </c>
      <c r="N3050" s="39" t="s">
        <v>33</v>
      </c>
      <c r="O3050" s="32">
        <v>2</v>
      </c>
      <c r="P3050" s="32">
        <v>2</v>
      </c>
      <c r="Q3050" s="54" t="e">
        <v>#N/A</v>
      </c>
      <c r="R3050" s="54"/>
    </row>
    <row r="3051" spans="1:18" x14ac:dyDescent="0.25">
      <c r="A3051" s="32" t="s">
        <v>62137</v>
      </c>
      <c r="B3051" s="33" t="s">
        <v>20808</v>
      </c>
      <c r="C3051" s="32" t="s">
        <v>2557</v>
      </c>
      <c r="D3051" s="32" t="s">
        <v>8673</v>
      </c>
      <c r="E3051" s="32" t="s">
        <v>8674</v>
      </c>
      <c r="F3051" s="32" t="s">
        <v>2557</v>
      </c>
      <c r="G3051" s="34" t="s">
        <v>62138</v>
      </c>
      <c r="H3051" s="34" t="s">
        <v>62139</v>
      </c>
      <c r="I3051" s="38">
        <v>0.11561629233434562</v>
      </c>
      <c r="J3051" s="39" t="s">
        <v>33</v>
      </c>
      <c r="K3051" s="34" t="s">
        <v>62140</v>
      </c>
      <c r="L3051" s="34" t="s">
        <v>62141</v>
      </c>
      <c r="M3051" s="38">
        <v>0.34047351191734931</v>
      </c>
      <c r="N3051" s="39" t="s">
        <v>33</v>
      </c>
      <c r="O3051" s="32">
        <v>9</v>
      </c>
      <c r="P3051" s="32">
        <v>4</v>
      </c>
      <c r="Q3051" s="55">
        <v>0.44323044041189241</v>
      </c>
      <c r="R3051" s="56">
        <v>4.72248107476635E-3</v>
      </c>
    </row>
    <row r="3052" spans="1:18" x14ac:dyDescent="0.25">
      <c r="A3052" s="32" t="s">
        <v>20812</v>
      </c>
      <c r="B3052" s="33" t="s">
        <v>20813</v>
      </c>
      <c r="C3052" s="32" t="s">
        <v>2476</v>
      </c>
      <c r="D3052" s="32" t="s">
        <v>20814</v>
      </c>
      <c r="E3052" s="32" t="s">
        <v>18768</v>
      </c>
      <c r="F3052" s="32" t="s">
        <v>2476</v>
      </c>
      <c r="G3052" s="34" t="s">
        <v>177</v>
      </c>
      <c r="H3052" s="34" t="s">
        <v>177</v>
      </c>
      <c r="I3052" s="38">
        <v>0</v>
      </c>
      <c r="J3052" s="39" t="s">
        <v>47271</v>
      </c>
      <c r="K3052" s="34" t="s">
        <v>62142</v>
      </c>
      <c r="L3052" s="34" t="s">
        <v>62143</v>
      </c>
      <c r="M3052" s="38">
        <v>6.2658695814233487E-2</v>
      </c>
      <c r="N3052" s="39" t="s">
        <v>33</v>
      </c>
      <c r="O3052" s="32">
        <v>5</v>
      </c>
      <c r="P3052" s="32">
        <v>2</v>
      </c>
      <c r="Q3052" s="55">
        <v>7.7266855356101366E-2</v>
      </c>
      <c r="R3052" s="54" t="s">
        <v>33</v>
      </c>
    </row>
    <row r="3053" spans="1:18" x14ac:dyDescent="0.25">
      <c r="A3053" s="32" t="s">
        <v>20820</v>
      </c>
      <c r="B3053" s="33" t="s">
        <v>20821</v>
      </c>
      <c r="C3053" s="32" t="s">
        <v>2538</v>
      </c>
      <c r="D3053" s="32" t="s">
        <v>20822</v>
      </c>
      <c r="E3053" s="32" t="s">
        <v>20823</v>
      </c>
      <c r="F3053" s="32" t="s">
        <v>2538</v>
      </c>
      <c r="G3053" s="34" t="s">
        <v>62144</v>
      </c>
      <c r="H3053" s="34" t="s">
        <v>62145</v>
      </c>
      <c r="I3053" s="38">
        <v>-9.0548113676050146E-2</v>
      </c>
      <c r="J3053" s="39" t="s">
        <v>33</v>
      </c>
      <c r="K3053" s="34" t="s">
        <v>62146</v>
      </c>
      <c r="L3053" s="34" t="s">
        <v>62147</v>
      </c>
      <c r="M3053" s="38">
        <v>-1.6454795027718969</v>
      </c>
      <c r="N3053" s="39" t="s">
        <v>33</v>
      </c>
      <c r="O3053" s="32">
        <v>9</v>
      </c>
      <c r="P3053" s="32">
        <v>9</v>
      </c>
      <c r="Q3053" s="55">
        <v>0.65371992075172702</v>
      </c>
      <c r="R3053" s="56">
        <v>1.69339753274559E-2</v>
      </c>
    </row>
    <row r="3054" spans="1:18" x14ac:dyDescent="0.25">
      <c r="A3054" s="32" t="s">
        <v>20829</v>
      </c>
      <c r="B3054" s="33" t="s">
        <v>20830</v>
      </c>
      <c r="C3054" s="32" t="s">
        <v>2538</v>
      </c>
      <c r="D3054" s="32" t="s">
        <v>10287</v>
      </c>
      <c r="E3054" s="32" t="s">
        <v>10288</v>
      </c>
      <c r="F3054" s="32" t="s">
        <v>2576</v>
      </c>
      <c r="G3054" s="34" t="s">
        <v>62148</v>
      </c>
      <c r="H3054" s="34" t="s">
        <v>62149</v>
      </c>
      <c r="I3054" s="38">
        <v>8.4816178282838536E-2</v>
      </c>
      <c r="J3054" s="39" t="s">
        <v>33</v>
      </c>
      <c r="K3054" s="34" t="s">
        <v>62150</v>
      </c>
      <c r="L3054" s="34" t="s">
        <v>62151</v>
      </c>
      <c r="M3054" s="38">
        <v>-0.11584320072670264</v>
      </c>
      <c r="N3054" s="39" t="s">
        <v>33</v>
      </c>
      <c r="O3054" s="32">
        <v>15</v>
      </c>
      <c r="P3054" s="32">
        <v>6</v>
      </c>
      <c r="Q3054" s="54" t="e">
        <v>#N/A</v>
      </c>
      <c r="R3054" s="54"/>
    </row>
    <row r="3055" spans="1:18" x14ac:dyDescent="0.25">
      <c r="A3055" s="32" t="s">
        <v>20834</v>
      </c>
      <c r="B3055" s="33" t="s">
        <v>20835</v>
      </c>
      <c r="C3055" s="32" t="s">
        <v>14570</v>
      </c>
      <c r="D3055" s="32" t="s">
        <v>14748</v>
      </c>
      <c r="E3055" s="32" t="s">
        <v>14749</v>
      </c>
      <c r="F3055" s="32" t="s">
        <v>2538</v>
      </c>
      <c r="G3055" s="34" t="s">
        <v>62152</v>
      </c>
      <c r="H3055" s="34" t="s">
        <v>62153</v>
      </c>
      <c r="I3055" s="38">
        <v>1.961396031982263E-2</v>
      </c>
      <c r="J3055" s="39" t="s">
        <v>33</v>
      </c>
      <c r="K3055" s="34" t="s">
        <v>62154</v>
      </c>
      <c r="L3055" s="34" t="s">
        <v>62155</v>
      </c>
      <c r="M3055" s="38">
        <v>-0.31532403742363874</v>
      </c>
      <c r="N3055" s="39" t="s">
        <v>33</v>
      </c>
      <c r="O3055" s="32">
        <v>14</v>
      </c>
      <c r="P3055" s="32">
        <v>5</v>
      </c>
      <c r="Q3055" s="55">
        <v>-0.15553130552994374</v>
      </c>
      <c r="R3055" s="54" t="s">
        <v>33</v>
      </c>
    </row>
    <row r="3056" spans="1:18" x14ac:dyDescent="0.25">
      <c r="A3056" s="32" t="s">
        <v>20848</v>
      </c>
      <c r="B3056" s="33" t="s">
        <v>20849</v>
      </c>
      <c r="C3056" s="32" t="s">
        <v>2557</v>
      </c>
      <c r="D3056" s="32" t="s">
        <v>14731</v>
      </c>
      <c r="E3056" s="32" t="s">
        <v>14732</v>
      </c>
      <c r="F3056" s="32" t="s">
        <v>2476</v>
      </c>
      <c r="G3056" s="34" t="s">
        <v>62156</v>
      </c>
      <c r="H3056" s="34" t="s">
        <v>62157</v>
      </c>
      <c r="I3056" s="38">
        <v>-0.16885041301418319</v>
      </c>
      <c r="J3056" s="39" t="s">
        <v>33</v>
      </c>
      <c r="K3056" s="34" t="s">
        <v>62158</v>
      </c>
      <c r="L3056" s="34" t="s">
        <v>62159</v>
      </c>
      <c r="M3056" s="38">
        <v>0.34411616041414334</v>
      </c>
      <c r="N3056" s="39" t="s">
        <v>33</v>
      </c>
      <c r="O3056" s="32">
        <v>10</v>
      </c>
      <c r="P3056" s="32">
        <v>7</v>
      </c>
      <c r="Q3056" s="55">
        <v>0.25150608060283797</v>
      </c>
      <c r="R3056" s="56">
        <v>3.3805253537216799E-2</v>
      </c>
    </row>
    <row r="3057" spans="1:18" x14ac:dyDescent="0.25">
      <c r="A3057" s="32" t="s">
        <v>20858</v>
      </c>
      <c r="B3057" s="33" t="s">
        <v>20859</v>
      </c>
      <c r="C3057" s="32" t="s">
        <v>13792</v>
      </c>
      <c r="D3057" s="32" t="s">
        <v>20860</v>
      </c>
      <c r="E3057" s="32" t="s">
        <v>2838</v>
      </c>
      <c r="F3057" s="32" t="s">
        <v>2476</v>
      </c>
      <c r="G3057" s="34" t="s">
        <v>62160</v>
      </c>
      <c r="H3057" s="34" t="s">
        <v>62161</v>
      </c>
      <c r="I3057" s="38">
        <v>8.5058406141252721E-2</v>
      </c>
      <c r="J3057" s="39" t="s">
        <v>33</v>
      </c>
      <c r="K3057" s="34" t="s">
        <v>62162</v>
      </c>
      <c r="L3057" s="34" t="s">
        <v>62163</v>
      </c>
      <c r="M3057" s="38">
        <v>-0.27126415815000915</v>
      </c>
      <c r="N3057" s="39" t="s">
        <v>33</v>
      </c>
      <c r="O3057" s="32">
        <v>5</v>
      </c>
      <c r="P3057" s="32">
        <v>5</v>
      </c>
      <c r="Q3057" s="55">
        <v>-0.19572228829591354</v>
      </c>
      <c r="R3057" s="54" t="s">
        <v>33</v>
      </c>
    </row>
    <row r="3058" spans="1:18" x14ac:dyDescent="0.25">
      <c r="A3058" s="32" t="s">
        <v>62164</v>
      </c>
      <c r="B3058" s="33" t="s">
        <v>62165</v>
      </c>
      <c r="C3058" s="32" t="s">
        <v>2557</v>
      </c>
      <c r="D3058" s="32" t="s">
        <v>62166</v>
      </c>
      <c r="E3058" s="32" t="s">
        <v>1155</v>
      </c>
      <c r="F3058" s="32" t="s">
        <v>2557</v>
      </c>
      <c r="G3058" s="34" t="s">
        <v>62167</v>
      </c>
      <c r="H3058" s="34" t="s">
        <v>62168</v>
      </c>
      <c r="I3058" s="38">
        <v>1.657281985452495E-2</v>
      </c>
      <c r="J3058" s="39" t="s">
        <v>33</v>
      </c>
      <c r="K3058" s="34" t="s">
        <v>62169</v>
      </c>
      <c r="L3058" s="34" t="s">
        <v>62170</v>
      </c>
      <c r="M3058" s="38">
        <v>-0.51332964766038369</v>
      </c>
      <c r="N3058" s="39" t="s">
        <v>33</v>
      </c>
      <c r="O3058" s="32">
        <v>2</v>
      </c>
      <c r="P3058" s="32">
        <v>2</v>
      </c>
      <c r="Q3058" s="54" t="e">
        <v>#N/A</v>
      </c>
      <c r="R3058" s="54"/>
    </row>
    <row r="3059" spans="1:18" x14ac:dyDescent="0.25">
      <c r="A3059" s="32" t="s">
        <v>20866</v>
      </c>
      <c r="B3059" s="33" t="s">
        <v>20867</v>
      </c>
      <c r="C3059" s="32" t="s">
        <v>2576</v>
      </c>
      <c r="D3059" s="32" t="s">
        <v>20868</v>
      </c>
      <c r="E3059" s="32" t="s">
        <v>14714</v>
      </c>
      <c r="F3059" s="32" t="s">
        <v>16228</v>
      </c>
      <c r="G3059" s="34" t="s">
        <v>62171</v>
      </c>
      <c r="H3059" s="34" t="s">
        <v>62172</v>
      </c>
      <c r="I3059" s="38">
        <v>-0.32651727131015745</v>
      </c>
      <c r="J3059" s="39" t="s">
        <v>33</v>
      </c>
      <c r="K3059" s="34" t="s">
        <v>62173</v>
      </c>
      <c r="L3059" s="34" t="s">
        <v>62174</v>
      </c>
      <c r="M3059" s="38">
        <v>-4.4460222106609278E-2</v>
      </c>
      <c r="N3059" s="39" t="s">
        <v>33</v>
      </c>
      <c r="O3059" s="32">
        <v>10</v>
      </c>
      <c r="P3059" s="32">
        <v>4</v>
      </c>
      <c r="Q3059" s="55">
        <v>-1.2179676233834471E-2</v>
      </c>
      <c r="R3059" s="54" t="s">
        <v>33</v>
      </c>
    </row>
    <row r="3060" spans="1:18" x14ac:dyDescent="0.25">
      <c r="A3060" s="32" t="s">
        <v>20874</v>
      </c>
      <c r="B3060" s="33" t="s">
        <v>20875</v>
      </c>
      <c r="C3060" s="32" t="s">
        <v>2538</v>
      </c>
      <c r="D3060" s="32" t="s">
        <v>16079</v>
      </c>
      <c r="E3060" s="32" t="s">
        <v>16080</v>
      </c>
      <c r="F3060" s="32" t="s">
        <v>2538</v>
      </c>
      <c r="G3060" s="34" t="s">
        <v>62175</v>
      </c>
      <c r="H3060" s="34" t="s">
        <v>62176</v>
      </c>
      <c r="I3060" s="38">
        <v>-9.9935417658667272E-2</v>
      </c>
      <c r="J3060" s="39" t="s">
        <v>33</v>
      </c>
      <c r="K3060" s="34" t="s">
        <v>62177</v>
      </c>
      <c r="L3060" s="34" t="s">
        <v>62178</v>
      </c>
      <c r="M3060" s="38">
        <v>0.19454257481029621</v>
      </c>
      <c r="N3060" s="39" t="s">
        <v>33</v>
      </c>
      <c r="O3060" s="32">
        <v>8</v>
      </c>
      <c r="P3060" s="32">
        <v>3</v>
      </c>
      <c r="Q3060" s="54" t="e">
        <v>#N/A</v>
      </c>
      <c r="R3060" s="54"/>
    </row>
    <row r="3061" spans="1:18" x14ac:dyDescent="0.25">
      <c r="A3061" s="32" t="s">
        <v>20900</v>
      </c>
      <c r="B3061" s="33" t="s">
        <v>20901</v>
      </c>
      <c r="C3061" s="32" t="s">
        <v>2538</v>
      </c>
      <c r="D3061" s="32" t="s">
        <v>20902</v>
      </c>
      <c r="E3061" s="32" t="s">
        <v>20903</v>
      </c>
      <c r="F3061" s="32" t="s">
        <v>2678</v>
      </c>
      <c r="G3061" s="34" t="s">
        <v>62179</v>
      </c>
      <c r="H3061" s="34" t="s">
        <v>62180</v>
      </c>
      <c r="I3061" s="38">
        <v>-0.14899120528353918</v>
      </c>
      <c r="J3061" s="39" t="s">
        <v>33</v>
      </c>
      <c r="K3061" s="34" t="s">
        <v>62181</v>
      </c>
      <c r="L3061" s="34" t="s">
        <v>62182</v>
      </c>
      <c r="M3061" s="38">
        <v>-1.3636876032632359</v>
      </c>
      <c r="N3061" s="39" t="s">
        <v>33</v>
      </c>
      <c r="O3061" s="32">
        <v>2</v>
      </c>
      <c r="P3061" s="32">
        <v>2</v>
      </c>
      <c r="Q3061" s="54" t="e">
        <v>#N/A</v>
      </c>
      <c r="R3061" s="54"/>
    </row>
    <row r="3062" spans="1:18" x14ac:dyDescent="0.25">
      <c r="A3062" s="32" t="s">
        <v>4205</v>
      </c>
      <c r="B3062" s="33" t="s">
        <v>4206</v>
      </c>
      <c r="C3062" s="32" t="s">
        <v>25140</v>
      </c>
      <c r="D3062" s="32" t="s">
        <v>4207</v>
      </c>
      <c r="E3062" s="32" t="s">
        <v>4208</v>
      </c>
      <c r="F3062" s="32" t="s">
        <v>2476</v>
      </c>
      <c r="G3062" s="34" t="s">
        <v>62183</v>
      </c>
      <c r="H3062" s="34" t="s">
        <v>62184</v>
      </c>
      <c r="I3062" s="38">
        <v>7.5053495459991834E-2</v>
      </c>
      <c r="J3062" s="39" t="s">
        <v>33</v>
      </c>
      <c r="K3062" s="34" t="s">
        <v>62185</v>
      </c>
      <c r="L3062" s="34" t="s">
        <v>62186</v>
      </c>
      <c r="M3062" s="38">
        <v>-0.4370971275930538</v>
      </c>
      <c r="N3062" s="39" t="s">
        <v>33</v>
      </c>
      <c r="O3062" s="32">
        <v>13</v>
      </c>
      <c r="P3062" s="32">
        <v>13</v>
      </c>
      <c r="Q3062" s="55">
        <v>0.22515585498257365</v>
      </c>
      <c r="R3062" s="56">
        <v>4.1374729486910997E-2</v>
      </c>
    </row>
    <row r="3063" spans="1:18" x14ac:dyDescent="0.25">
      <c r="A3063" s="32" t="s">
        <v>62187</v>
      </c>
      <c r="B3063" s="33" t="s">
        <v>62188</v>
      </c>
      <c r="C3063" s="32" t="s">
        <v>2476</v>
      </c>
      <c r="D3063" s="32" t="s">
        <v>39002</v>
      </c>
      <c r="E3063" s="32" t="s">
        <v>39001</v>
      </c>
      <c r="F3063" s="32" t="s">
        <v>2476</v>
      </c>
      <c r="G3063" s="34" t="s">
        <v>62189</v>
      </c>
      <c r="H3063" s="34" t="s">
        <v>62190</v>
      </c>
      <c r="I3063" s="38">
        <v>0.35542793623996549</v>
      </c>
      <c r="J3063" s="39" t="s">
        <v>33</v>
      </c>
      <c r="K3063" s="34" t="s">
        <v>62191</v>
      </c>
      <c r="L3063" s="34" t="s">
        <v>62192</v>
      </c>
      <c r="M3063" s="38">
        <v>-7.5629767921465028E-3</v>
      </c>
      <c r="N3063" s="39" t="s">
        <v>33</v>
      </c>
      <c r="O3063" s="32">
        <v>8</v>
      </c>
      <c r="P3063" s="32">
        <v>8</v>
      </c>
      <c r="Q3063" s="55">
        <v>9.8188095258048461E-2</v>
      </c>
      <c r="R3063" s="54" t="s">
        <v>33</v>
      </c>
    </row>
    <row r="3064" spans="1:18" x14ac:dyDescent="0.25">
      <c r="A3064" s="32" t="s">
        <v>20918</v>
      </c>
      <c r="B3064" s="33" t="s">
        <v>20919</v>
      </c>
      <c r="C3064" s="32" t="s">
        <v>2538</v>
      </c>
      <c r="D3064" s="32" t="s">
        <v>20920</v>
      </c>
      <c r="E3064" s="32" t="s">
        <v>20921</v>
      </c>
      <c r="F3064" s="32" t="s">
        <v>2557</v>
      </c>
      <c r="G3064" s="34" t="s">
        <v>62193</v>
      </c>
      <c r="H3064" s="34" t="s">
        <v>62194</v>
      </c>
      <c r="I3064" s="38">
        <v>5.1171407589138275E-2</v>
      </c>
      <c r="J3064" s="39" t="s">
        <v>33</v>
      </c>
      <c r="K3064" s="34" t="s">
        <v>62195</v>
      </c>
      <c r="L3064" s="34" t="s">
        <v>62196</v>
      </c>
      <c r="M3064" s="38">
        <v>-1.401404722284247</v>
      </c>
      <c r="N3064" s="39" t="s">
        <v>33</v>
      </c>
      <c r="O3064" s="32">
        <v>3</v>
      </c>
      <c r="P3064" s="32">
        <v>3</v>
      </c>
      <c r="Q3064" s="55">
        <v>0.4967029378198215</v>
      </c>
      <c r="R3064" s="54" t="s">
        <v>33</v>
      </c>
    </row>
    <row r="3065" spans="1:18" x14ac:dyDescent="0.25">
      <c r="A3065" s="32" t="s">
        <v>62197</v>
      </c>
      <c r="B3065" s="33" t="s">
        <v>62198</v>
      </c>
      <c r="C3065" s="32" t="s">
        <v>2476</v>
      </c>
      <c r="D3065" s="32" t="s">
        <v>17059</v>
      </c>
      <c r="E3065" s="32" t="s">
        <v>17060</v>
      </c>
      <c r="F3065" s="32" t="s">
        <v>2557</v>
      </c>
      <c r="G3065" s="34" t="s">
        <v>62199</v>
      </c>
      <c r="H3065" s="34" t="s">
        <v>62200</v>
      </c>
      <c r="I3065" s="38">
        <v>-0.21992494883107994</v>
      </c>
      <c r="J3065" s="39" t="s">
        <v>33</v>
      </c>
      <c r="K3065" s="34" t="s">
        <v>62201</v>
      </c>
      <c r="L3065" s="34" t="s">
        <v>62202</v>
      </c>
      <c r="M3065" s="38">
        <v>-8.5891917313326835E-2</v>
      </c>
      <c r="N3065" s="39" t="s">
        <v>33</v>
      </c>
      <c r="O3065" s="32">
        <v>5</v>
      </c>
      <c r="P3065" s="32">
        <v>2</v>
      </c>
      <c r="Q3065" s="55">
        <v>-0.56805006865945462</v>
      </c>
      <c r="R3065" s="54" t="s">
        <v>33</v>
      </c>
    </row>
    <row r="3066" spans="1:18" x14ac:dyDescent="0.25">
      <c r="A3066" s="32" t="s">
        <v>20936</v>
      </c>
      <c r="B3066" s="33" t="s">
        <v>20937</v>
      </c>
      <c r="C3066" s="32" t="s">
        <v>2538</v>
      </c>
      <c r="D3066" s="32" t="s">
        <v>20938</v>
      </c>
      <c r="E3066" s="32" t="s">
        <v>10624</v>
      </c>
      <c r="F3066" s="32" t="s">
        <v>2538</v>
      </c>
      <c r="G3066" s="34" t="s">
        <v>62203</v>
      </c>
      <c r="H3066" s="34" t="s">
        <v>62204</v>
      </c>
      <c r="I3066" s="38">
        <v>8.2335742123984187E-3</v>
      </c>
      <c r="J3066" s="39" t="s">
        <v>33</v>
      </c>
      <c r="K3066" s="34" t="s">
        <v>62205</v>
      </c>
      <c r="L3066" s="34" t="s">
        <v>62206</v>
      </c>
      <c r="M3066" s="38">
        <v>1.7398387314332735E-2</v>
      </c>
      <c r="N3066" s="39" t="s">
        <v>33</v>
      </c>
      <c r="O3066" s="32">
        <v>21</v>
      </c>
      <c r="P3066" s="32">
        <v>2</v>
      </c>
      <c r="Q3066" s="55">
        <v>-0.30463999716252438</v>
      </c>
      <c r="R3066" s="54" t="s">
        <v>33</v>
      </c>
    </row>
    <row r="3067" spans="1:18" x14ac:dyDescent="0.25">
      <c r="A3067" s="32" t="s">
        <v>20944</v>
      </c>
      <c r="B3067" s="33" t="s">
        <v>20945</v>
      </c>
      <c r="C3067" s="32" t="s">
        <v>2538</v>
      </c>
      <c r="D3067" s="32" t="s">
        <v>14669</v>
      </c>
      <c r="E3067" s="32" t="s">
        <v>14670</v>
      </c>
      <c r="F3067" s="32" t="s">
        <v>2538</v>
      </c>
      <c r="G3067" s="34" t="s">
        <v>62207</v>
      </c>
      <c r="H3067" s="34" t="s">
        <v>62208</v>
      </c>
      <c r="I3067" s="38">
        <v>0.12884492410165879</v>
      </c>
      <c r="J3067" s="39" t="s">
        <v>33</v>
      </c>
      <c r="K3067" s="34" t="s">
        <v>62209</v>
      </c>
      <c r="L3067" s="34" t="s">
        <v>62210</v>
      </c>
      <c r="M3067" s="38">
        <v>1.0954910775255911</v>
      </c>
      <c r="N3067" s="39" t="s">
        <v>33</v>
      </c>
      <c r="O3067" s="32">
        <v>2</v>
      </c>
      <c r="P3067" s="32">
        <v>2</v>
      </c>
      <c r="Q3067" s="54" t="e">
        <v>#N/A</v>
      </c>
      <c r="R3067" s="54"/>
    </row>
    <row r="3068" spans="1:18" x14ac:dyDescent="0.25">
      <c r="A3068" s="32" t="s">
        <v>20966</v>
      </c>
      <c r="B3068" s="33" t="s">
        <v>20967</v>
      </c>
      <c r="C3068" s="32" t="s">
        <v>2476</v>
      </c>
      <c r="D3068" s="32" t="s">
        <v>11327</v>
      </c>
      <c r="E3068" s="32" t="s">
        <v>11328</v>
      </c>
      <c r="F3068" s="32" t="s">
        <v>2476</v>
      </c>
      <c r="G3068" s="34" t="s">
        <v>62211</v>
      </c>
      <c r="H3068" s="34" t="s">
        <v>62212</v>
      </c>
      <c r="I3068" s="38">
        <v>0.11999429416124682</v>
      </c>
      <c r="J3068" s="39" t="s">
        <v>33</v>
      </c>
      <c r="K3068" s="34" t="s">
        <v>62213</v>
      </c>
      <c r="L3068" s="34" t="s">
        <v>62214</v>
      </c>
      <c r="M3068" s="38">
        <v>-1.1596146734340926</v>
      </c>
      <c r="N3068" s="39" t="s">
        <v>33</v>
      </c>
      <c r="O3068" s="32">
        <v>8</v>
      </c>
      <c r="P3068" s="32">
        <v>4</v>
      </c>
      <c r="Q3068" s="54" t="e">
        <v>#N/A</v>
      </c>
      <c r="R3068" s="54"/>
    </row>
    <row r="3069" spans="1:18" x14ac:dyDescent="0.25">
      <c r="A3069" s="32" t="s">
        <v>4221</v>
      </c>
      <c r="B3069" s="33" t="s">
        <v>4222</v>
      </c>
      <c r="C3069" s="32" t="s">
        <v>25140</v>
      </c>
      <c r="D3069" s="32" t="s">
        <v>4223</v>
      </c>
      <c r="E3069" s="32" t="s">
        <v>4224</v>
      </c>
      <c r="F3069" s="32" t="s">
        <v>2476</v>
      </c>
      <c r="G3069" s="34" t="s">
        <v>62215</v>
      </c>
      <c r="H3069" s="34" t="s">
        <v>62216</v>
      </c>
      <c r="I3069" s="38">
        <v>1.8998564981697431E-2</v>
      </c>
      <c r="J3069" s="39" t="s">
        <v>33</v>
      </c>
      <c r="K3069" s="34" t="s">
        <v>62217</v>
      </c>
      <c r="L3069" s="34" t="s">
        <v>62218</v>
      </c>
      <c r="M3069" s="38">
        <v>0.18402592662788039</v>
      </c>
      <c r="N3069" s="39" t="s">
        <v>33</v>
      </c>
      <c r="O3069" s="32">
        <v>25</v>
      </c>
      <c r="P3069" s="32">
        <v>25</v>
      </c>
      <c r="Q3069" s="55">
        <v>2.8653688633983418E-2</v>
      </c>
      <c r="R3069" s="54" t="s">
        <v>33</v>
      </c>
    </row>
    <row r="3070" spans="1:18" x14ac:dyDescent="0.25">
      <c r="A3070" s="32" t="s">
        <v>62219</v>
      </c>
      <c r="B3070" s="33" t="s">
        <v>62220</v>
      </c>
      <c r="C3070" s="32" t="s">
        <v>2476</v>
      </c>
      <c r="D3070" s="32" t="s">
        <v>62221</v>
      </c>
      <c r="E3070" s="32" t="s">
        <v>62222</v>
      </c>
      <c r="F3070" s="32" t="s">
        <v>2476</v>
      </c>
      <c r="G3070" s="34" t="s">
        <v>177</v>
      </c>
      <c r="H3070" s="34" t="s">
        <v>177</v>
      </c>
      <c r="I3070" s="38">
        <v>0</v>
      </c>
      <c r="J3070" s="39" t="s">
        <v>47271</v>
      </c>
      <c r="K3070" s="34" t="s">
        <v>62223</v>
      </c>
      <c r="L3070" s="34" t="s">
        <v>62224</v>
      </c>
      <c r="M3070" s="38">
        <v>-1.124638766549481</v>
      </c>
      <c r="N3070" s="39" t="s">
        <v>33</v>
      </c>
      <c r="O3070" s="32">
        <v>2</v>
      </c>
      <c r="P3070" s="32">
        <v>2</v>
      </c>
      <c r="Q3070" s="55">
        <v>0.37591072193269598</v>
      </c>
      <c r="R3070" s="56">
        <v>4.0020643172602698E-2</v>
      </c>
    </row>
    <row r="3071" spans="1:18" x14ac:dyDescent="0.25">
      <c r="A3071" s="32" t="s">
        <v>20971</v>
      </c>
      <c r="B3071" s="33" t="s">
        <v>20972</v>
      </c>
      <c r="C3071" s="32" t="s">
        <v>2557</v>
      </c>
      <c r="D3071" s="32" t="s">
        <v>20973</v>
      </c>
      <c r="E3071" s="32" t="s">
        <v>20974</v>
      </c>
      <c r="F3071" s="32" t="s">
        <v>2466</v>
      </c>
      <c r="G3071" s="34" t="s">
        <v>62225</v>
      </c>
      <c r="H3071" s="34" t="s">
        <v>62226</v>
      </c>
      <c r="I3071" s="38">
        <v>1.756764226464382E-3</v>
      </c>
      <c r="J3071" s="39" t="s">
        <v>33</v>
      </c>
      <c r="K3071" s="34" t="s">
        <v>62227</v>
      </c>
      <c r="L3071" s="34" t="s">
        <v>62228</v>
      </c>
      <c r="M3071" s="38">
        <v>-3.2896057071643947E-2</v>
      </c>
      <c r="N3071" s="39" t="s">
        <v>33</v>
      </c>
      <c r="O3071" s="32">
        <v>4</v>
      </c>
      <c r="P3071" s="32">
        <v>4</v>
      </c>
      <c r="Q3071" s="55">
        <v>-0.71094770099285898</v>
      </c>
      <c r="R3071" s="56">
        <v>1.48347165614035E-2</v>
      </c>
    </row>
    <row r="3072" spans="1:18" x14ac:dyDescent="0.25">
      <c r="A3072" s="32" t="s">
        <v>62229</v>
      </c>
      <c r="B3072" s="33" t="s">
        <v>62230</v>
      </c>
      <c r="C3072" s="32" t="s">
        <v>2538</v>
      </c>
      <c r="D3072" s="32" t="s">
        <v>20979</v>
      </c>
      <c r="E3072" s="32" t="s">
        <v>20980</v>
      </c>
      <c r="F3072" s="32" t="s">
        <v>2538</v>
      </c>
      <c r="G3072" s="34" t="s">
        <v>62231</v>
      </c>
      <c r="H3072" s="34" t="s">
        <v>62232</v>
      </c>
      <c r="I3072" s="38">
        <v>-0.21898684709216915</v>
      </c>
      <c r="J3072" s="39" t="s">
        <v>33</v>
      </c>
      <c r="K3072" s="34" t="s">
        <v>62233</v>
      </c>
      <c r="L3072" s="34" t="s">
        <v>62234</v>
      </c>
      <c r="M3072" s="38">
        <v>0.35778726966242747</v>
      </c>
      <c r="N3072" s="39" t="s">
        <v>33</v>
      </c>
      <c r="O3072" s="32">
        <v>8</v>
      </c>
      <c r="P3072" s="32">
        <v>3</v>
      </c>
      <c r="Q3072" s="54" t="e">
        <v>#N/A</v>
      </c>
      <c r="R3072" s="54"/>
    </row>
    <row r="3073" spans="1:18" x14ac:dyDescent="0.25">
      <c r="A3073" s="32" t="s">
        <v>20977</v>
      </c>
      <c r="B3073" s="33" t="s">
        <v>20978</v>
      </c>
      <c r="C3073" s="32" t="s">
        <v>2538</v>
      </c>
      <c r="D3073" s="32" t="s">
        <v>20979</v>
      </c>
      <c r="E3073" s="32" t="s">
        <v>20980</v>
      </c>
      <c r="F3073" s="32" t="s">
        <v>2538</v>
      </c>
      <c r="G3073" s="34" t="s">
        <v>62235</v>
      </c>
      <c r="H3073" s="34" t="s">
        <v>62236</v>
      </c>
      <c r="I3073" s="38">
        <v>-7.7592144417949774E-2</v>
      </c>
      <c r="J3073" s="39" t="s">
        <v>33</v>
      </c>
      <c r="K3073" s="34" t="s">
        <v>62237</v>
      </c>
      <c r="L3073" s="34" t="s">
        <v>62238</v>
      </c>
      <c r="M3073" s="38">
        <v>-3.258654339213539</v>
      </c>
      <c r="N3073" s="39" t="s">
        <v>33</v>
      </c>
      <c r="O3073" s="32">
        <v>7</v>
      </c>
      <c r="P3073" s="32">
        <v>2</v>
      </c>
      <c r="Q3073" s="54" t="e">
        <v>#N/A</v>
      </c>
      <c r="R3073" s="54"/>
    </row>
    <row r="3074" spans="1:18" x14ac:dyDescent="0.25">
      <c r="A3074" s="32" t="s">
        <v>20986</v>
      </c>
      <c r="B3074" s="33" t="s">
        <v>20987</v>
      </c>
      <c r="C3074" s="32" t="s">
        <v>26118</v>
      </c>
      <c r="D3074" s="32" t="s">
        <v>20988</v>
      </c>
      <c r="E3074" s="32" t="s">
        <v>20989</v>
      </c>
      <c r="F3074" s="32" t="s">
        <v>2476</v>
      </c>
      <c r="G3074" s="34" t="s">
        <v>62239</v>
      </c>
      <c r="H3074" s="34" t="s">
        <v>62240</v>
      </c>
      <c r="I3074" s="38">
        <v>-0.16114776547379628</v>
      </c>
      <c r="J3074" s="39" t="s">
        <v>33</v>
      </c>
      <c r="K3074" s="34" t="s">
        <v>62241</v>
      </c>
      <c r="L3074" s="34" t="s">
        <v>62242</v>
      </c>
      <c r="M3074" s="38">
        <v>-2.2342222597412111E-2</v>
      </c>
      <c r="N3074" s="39" t="s">
        <v>33</v>
      </c>
      <c r="O3074" s="32">
        <v>5</v>
      </c>
      <c r="P3074" s="32">
        <v>3</v>
      </c>
      <c r="Q3074" s="55">
        <v>0.46461460095237622</v>
      </c>
      <c r="R3074" s="54" t="s">
        <v>33</v>
      </c>
    </row>
    <row r="3075" spans="1:18" x14ac:dyDescent="0.25">
      <c r="A3075" s="32" t="s">
        <v>20995</v>
      </c>
      <c r="B3075" s="33" t="s">
        <v>20996</v>
      </c>
      <c r="C3075" s="32" t="s">
        <v>2557</v>
      </c>
      <c r="D3075" s="32" t="s">
        <v>8849</v>
      </c>
      <c r="E3075" s="32" t="s">
        <v>8850</v>
      </c>
      <c r="F3075" s="32" t="s">
        <v>2557</v>
      </c>
      <c r="G3075" s="34" t="s">
        <v>62243</v>
      </c>
      <c r="H3075" s="34" t="s">
        <v>62244</v>
      </c>
      <c r="I3075" s="38">
        <v>-4.1145107540522446E-2</v>
      </c>
      <c r="J3075" s="39" t="s">
        <v>33</v>
      </c>
      <c r="K3075" s="34" t="s">
        <v>62245</v>
      </c>
      <c r="L3075" s="34" t="s">
        <v>62246</v>
      </c>
      <c r="M3075" s="38">
        <v>0.32495426221624335</v>
      </c>
      <c r="N3075" s="39" t="s">
        <v>33</v>
      </c>
      <c r="O3075" s="32">
        <v>33</v>
      </c>
      <c r="P3075" s="32">
        <v>21</v>
      </c>
      <c r="Q3075" s="55">
        <v>5.974237733798151E-2</v>
      </c>
      <c r="R3075" s="54" t="s">
        <v>33</v>
      </c>
    </row>
    <row r="3076" spans="1:18" x14ac:dyDescent="0.25">
      <c r="A3076" s="32" t="s">
        <v>21000</v>
      </c>
      <c r="B3076" s="33" t="s">
        <v>21001</v>
      </c>
      <c r="C3076" s="32" t="s">
        <v>2557</v>
      </c>
      <c r="D3076" s="32" t="s">
        <v>12843</v>
      </c>
      <c r="E3076" s="32" t="s">
        <v>12844</v>
      </c>
      <c r="F3076" s="32" t="s">
        <v>2557</v>
      </c>
      <c r="G3076" s="34" t="s">
        <v>62247</v>
      </c>
      <c r="H3076" s="34" t="s">
        <v>62248</v>
      </c>
      <c r="I3076" s="38">
        <v>5.885611800988088E-2</v>
      </c>
      <c r="J3076" s="39" t="s">
        <v>33</v>
      </c>
      <c r="K3076" s="34" t="s">
        <v>62249</v>
      </c>
      <c r="L3076" s="34" t="s">
        <v>62250</v>
      </c>
      <c r="M3076" s="38">
        <v>-0.14541047728870565</v>
      </c>
      <c r="N3076" s="39" t="s">
        <v>33</v>
      </c>
      <c r="O3076" s="32">
        <v>35</v>
      </c>
      <c r="P3076" s="32">
        <v>20</v>
      </c>
      <c r="Q3076" s="55">
        <v>0.44849040624486491</v>
      </c>
      <c r="R3076" s="56">
        <v>2.7486934000000001E-3</v>
      </c>
    </row>
    <row r="3077" spans="1:18" x14ac:dyDescent="0.25">
      <c r="A3077" s="32" t="s">
        <v>21005</v>
      </c>
      <c r="B3077" s="33" t="s">
        <v>21006</v>
      </c>
      <c r="C3077" s="32" t="s">
        <v>2538</v>
      </c>
      <c r="D3077" s="32" t="s">
        <v>21007</v>
      </c>
      <c r="E3077" s="32" t="s">
        <v>21008</v>
      </c>
      <c r="F3077" s="32" t="s">
        <v>2678</v>
      </c>
      <c r="G3077" s="34" t="s">
        <v>62251</v>
      </c>
      <c r="H3077" s="34" t="s">
        <v>62252</v>
      </c>
      <c r="I3077" s="38">
        <v>-0.18475112598306065</v>
      </c>
      <c r="J3077" s="39" t="s">
        <v>33</v>
      </c>
      <c r="K3077" s="34" t="s">
        <v>62253</v>
      </c>
      <c r="L3077" s="34" t="s">
        <v>62254</v>
      </c>
      <c r="M3077" s="38">
        <v>1.0110021175988739</v>
      </c>
      <c r="N3077" s="39" t="s">
        <v>33</v>
      </c>
      <c r="O3077" s="32">
        <v>3</v>
      </c>
      <c r="P3077" s="32">
        <v>2</v>
      </c>
      <c r="Q3077" s="55">
        <v>0.39557419719031378</v>
      </c>
      <c r="R3077" s="56">
        <v>9.1853649620253098E-3</v>
      </c>
    </row>
    <row r="3078" spans="1:18" x14ac:dyDescent="0.25">
      <c r="A3078" s="32" t="s">
        <v>21012</v>
      </c>
      <c r="B3078" s="33" t="s">
        <v>21013</v>
      </c>
      <c r="C3078" s="32" t="s">
        <v>2538</v>
      </c>
      <c r="D3078" s="32" t="s">
        <v>13044</v>
      </c>
      <c r="E3078" s="32" t="s">
        <v>13045</v>
      </c>
      <c r="F3078" s="32" t="s">
        <v>2538</v>
      </c>
      <c r="G3078" s="34" t="s">
        <v>62255</v>
      </c>
      <c r="H3078" s="34" t="s">
        <v>62256</v>
      </c>
      <c r="I3078" s="38">
        <v>-2.4298925620745825E-2</v>
      </c>
      <c r="J3078" s="39" t="s">
        <v>33</v>
      </c>
      <c r="K3078" s="34" t="s">
        <v>62257</v>
      </c>
      <c r="L3078" s="34" t="s">
        <v>62258</v>
      </c>
      <c r="M3078" s="38">
        <v>0.32286669673759449</v>
      </c>
      <c r="N3078" s="39" t="s">
        <v>33</v>
      </c>
      <c r="O3078" s="32">
        <v>6</v>
      </c>
      <c r="P3078" s="32">
        <v>3</v>
      </c>
      <c r="Q3078" s="54" t="e">
        <v>#N/A</v>
      </c>
      <c r="R3078" s="54"/>
    </row>
    <row r="3079" spans="1:18" x14ac:dyDescent="0.25">
      <c r="A3079" s="32" t="s">
        <v>21017</v>
      </c>
      <c r="B3079" s="33" t="s">
        <v>21018</v>
      </c>
      <c r="C3079" s="32" t="s">
        <v>2576</v>
      </c>
      <c r="D3079" s="32" t="s">
        <v>21019</v>
      </c>
      <c r="E3079" s="32" t="s">
        <v>21020</v>
      </c>
      <c r="F3079" s="32" t="s">
        <v>2466</v>
      </c>
      <c r="G3079" s="34" t="s">
        <v>62259</v>
      </c>
      <c r="H3079" s="34" t="s">
        <v>62260</v>
      </c>
      <c r="I3079" s="38">
        <v>-0.45745316438555583</v>
      </c>
      <c r="J3079" s="39" t="s">
        <v>33</v>
      </c>
      <c r="K3079" s="34" t="s">
        <v>62261</v>
      </c>
      <c r="L3079" s="34" t="s">
        <v>62262</v>
      </c>
      <c r="M3079" s="38">
        <v>-0.45809453121536431</v>
      </c>
      <c r="N3079" s="39" t="s">
        <v>33</v>
      </c>
      <c r="O3079" s="32">
        <v>6</v>
      </c>
      <c r="P3079" s="32">
        <v>6</v>
      </c>
      <c r="Q3079" s="55">
        <v>0.26347438042450194</v>
      </c>
      <c r="R3079" s="54" t="s">
        <v>33</v>
      </c>
    </row>
    <row r="3080" spans="1:18" x14ac:dyDescent="0.25">
      <c r="A3080" s="32" t="s">
        <v>21024</v>
      </c>
      <c r="B3080" s="33" t="s">
        <v>21025</v>
      </c>
      <c r="C3080" s="32" t="s">
        <v>2538</v>
      </c>
      <c r="D3080" s="32" t="s">
        <v>19287</v>
      </c>
      <c r="E3080" s="32" t="s">
        <v>6585</v>
      </c>
      <c r="F3080" s="32" t="s">
        <v>2678</v>
      </c>
      <c r="G3080" s="34" t="s">
        <v>62263</v>
      </c>
      <c r="H3080" s="34" t="s">
        <v>62264</v>
      </c>
      <c r="I3080" s="38">
        <v>-0.10431443547390748</v>
      </c>
      <c r="J3080" s="39" t="s">
        <v>33</v>
      </c>
      <c r="K3080" s="34" t="s">
        <v>62265</v>
      </c>
      <c r="L3080" s="34" t="s">
        <v>62266</v>
      </c>
      <c r="M3080" s="38">
        <v>-0.1007329053488476</v>
      </c>
      <c r="N3080" s="39" t="s">
        <v>33</v>
      </c>
      <c r="O3080" s="32">
        <v>5</v>
      </c>
      <c r="P3080" s="32">
        <v>3</v>
      </c>
      <c r="Q3080" s="55">
        <v>-1.4329556674281445</v>
      </c>
      <c r="R3080" s="56">
        <v>4.8872833914346901E-2</v>
      </c>
    </row>
    <row r="3081" spans="1:18" x14ac:dyDescent="0.25">
      <c r="A3081" s="32" t="s">
        <v>21029</v>
      </c>
      <c r="B3081" s="33" t="s">
        <v>21030</v>
      </c>
      <c r="C3081" s="32" t="s">
        <v>2538</v>
      </c>
      <c r="D3081" s="32" t="s">
        <v>21031</v>
      </c>
      <c r="E3081" s="32" t="s">
        <v>21032</v>
      </c>
      <c r="F3081" s="32" t="s">
        <v>2538</v>
      </c>
      <c r="G3081" s="34" t="s">
        <v>62267</v>
      </c>
      <c r="H3081" s="34" t="s">
        <v>62268</v>
      </c>
      <c r="I3081" s="38">
        <v>1.3580034428804066E-2</v>
      </c>
      <c r="J3081" s="39" t="s">
        <v>33</v>
      </c>
      <c r="K3081" s="34" t="s">
        <v>62269</v>
      </c>
      <c r="L3081" s="34" t="s">
        <v>62270</v>
      </c>
      <c r="M3081" s="38">
        <v>-0.69417166237459993</v>
      </c>
      <c r="N3081" s="39" t="s">
        <v>33</v>
      </c>
      <c r="O3081" s="32">
        <v>4</v>
      </c>
      <c r="P3081" s="32">
        <v>4</v>
      </c>
      <c r="Q3081" s="55">
        <v>-0.10822887597622485</v>
      </c>
      <c r="R3081" s="54" t="s">
        <v>33</v>
      </c>
    </row>
    <row r="3082" spans="1:18" x14ac:dyDescent="0.25">
      <c r="A3082" s="32" t="s">
        <v>21052</v>
      </c>
      <c r="B3082" s="33" t="s">
        <v>21053</v>
      </c>
      <c r="C3082" s="32" t="s">
        <v>27167</v>
      </c>
      <c r="D3082" s="32" t="s">
        <v>21054</v>
      </c>
      <c r="E3082" s="32" t="s">
        <v>21055</v>
      </c>
      <c r="F3082" s="32" t="s">
        <v>2595</v>
      </c>
      <c r="G3082" s="34" t="s">
        <v>62271</v>
      </c>
      <c r="H3082" s="34" t="s">
        <v>62272</v>
      </c>
      <c r="I3082" s="38">
        <v>0.99626492679478695</v>
      </c>
      <c r="J3082" s="39" t="s">
        <v>33</v>
      </c>
      <c r="K3082" s="34" t="s">
        <v>62273</v>
      </c>
      <c r="L3082" s="34" t="s">
        <v>62274</v>
      </c>
      <c r="M3082" s="38">
        <v>6.6062495448839686E-2</v>
      </c>
      <c r="N3082" s="39" t="s">
        <v>33</v>
      </c>
      <c r="O3082" s="32">
        <v>2</v>
      </c>
      <c r="P3082" s="32">
        <v>2</v>
      </c>
      <c r="Q3082" s="54" t="e">
        <v>#N/A</v>
      </c>
      <c r="R3082" s="54"/>
    </row>
    <row r="3083" spans="1:18" x14ac:dyDescent="0.25">
      <c r="A3083" s="32" t="s">
        <v>21061</v>
      </c>
      <c r="B3083" s="33" t="s">
        <v>21062</v>
      </c>
      <c r="C3083" s="32" t="s">
        <v>26518</v>
      </c>
      <c r="D3083" s="32" t="s">
        <v>21063</v>
      </c>
      <c r="E3083" s="32" t="s">
        <v>21064</v>
      </c>
      <c r="F3083" s="32" t="s">
        <v>2595</v>
      </c>
      <c r="G3083" s="34" t="s">
        <v>62275</v>
      </c>
      <c r="H3083" s="34" t="s">
        <v>62276</v>
      </c>
      <c r="I3083" s="38">
        <v>0.1182290851579588</v>
      </c>
      <c r="J3083" s="39" t="s">
        <v>33</v>
      </c>
      <c r="K3083" s="34" t="s">
        <v>62277</v>
      </c>
      <c r="L3083" s="34" t="s">
        <v>62278</v>
      </c>
      <c r="M3083" s="38">
        <v>-0.20747075198268713</v>
      </c>
      <c r="N3083" s="39" t="s">
        <v>33</v>
      </c>
      <c r="O3083" s="32">
        <v>10</v>
      </c>
      <c r="P3083" s="32">
        <v>10</v>
      </c>
      <c r="Q3083" s="55">
        <v>0.45045642171451189</v>
      </c>
      <c r="R3083" s="56">
        <v>3.0005374423076902E-3</v>
      </c>
    </row>
    <row r="3084" spans="1:18" x14ac:dyDescent="0.25">
      <c r="A3084" s="32" t="s">
        <v>62279</v>
      </c>
      <c r="B3084" s="33" t="s">
        <v>62280</v>
      </c>
      <c r="C3084" s="32" t="s">
        <v>2557</v>
      </c>
      <c r="D3084" s="32" t="s">
        <v>34025</v>
      </c>
      <c r="E3084" s="32" t="s">
        <v>34024</v>
      </c>
      <c r="F3084" s="32" t="s">
        <v>2466</v>
      </c>
      <c r="G3084" s="34" t="s">
        <v>62281</v>
      </c>
      <c r="H3084" s="34" t="s">
        <v>62282</v>
      </c>
      <c r="I3084" s="38">
        <v>-0.13232909802485257</v>
      </c>
      <c r="J3084" s="39" t="s">
        <v>33</v>
      </c>
      <c r="K3084" s="34" t="s">
        <v>62283</v>
      </c>
      <c r="L3084" s="34" t="s">
        <v>62284</v>
      </c>
      <c r="M3084" s="38">
        <v>-8.3945978190205647E-2</v>
      </c>
      <c r="N3084" s="39" t="s">
        <v>33</v>
      </c>
      <c r="O3084" s="32">
        <v>9</v>
      </c>
      <c r="P3084" s="32">
        <v>4</v>
      </c>
      <c r="Q3084" s="54" t="e">
        <v>#N/A</v>
      </c>
      <c r="R3084" s="54"/>
    </row>
    <row r="3085" spans="1:18" x14ac:dyDescent="0.25">
      <c r="A3085" s="32" t="s">
        <v>21098</v>
      </c>
      <c r="B3085" s="33" t="s">
        <v>21099</v>
      </c>
      <c r="C3085" s="32" t="s">
        <v>2538</v>
      </c>
      <c r="D3085" s="32" t="s">
        <v>21100</v>
      </c>
      <c r="E3085" s="32" t="s">
        <v>21101</v>
      </c>
      <c r="F3085" s="32" t="s">
        <v>2538</v>
      </c>
      <c r="G3085" s="34" t="s">
        <v>62285</v>
      </c>
      <c r="H3085" s="34" t="s">
        <v>62286</v>
      </c>
      <c r="I3085" s="38">
        <v>9.222221901587431E-2</v>
      </c>
      <c r="J3085" s="39" t="s">
        <v>33</v>
      </c>
      <c r="K3085" s="34" t="s">
        <v>62287</v>
      </c>
      <c r="L3085" s="34" t="s">
        <v>62288</v>
      </c>
      <c r="M3085" s="38">
        <v>-0.82890729823990006</v>
      </c>
      <c r="N3085" s="39" t="s">
        <v>33</v>
      </c>
      <c r="O3085" s="32">
        <v>4</v>
      </c>
      <c r="P3085" s="32">
        <v>4</v>
      </c>
      <c r="Q3085" s="54" t="e">
        <v>#N/A</v>
      </c>
      <c r="R3085" s="54"/>
    </row>
    <row r="3086" spans="1:18" x14ac:dyDescent="0.25">
      <c r="A3086" s="32" t="s">
        <v>21107</v>
      </c>
      <c r="B3086" s="33" t="s">
        <v>21108</v>
      </c>
      <c r="C3086" s="32" t="s">
        <v>2538</v>
      </c>
      <c r="D3086" s="32" t="s">
        <v>7544</v>
      </c>
      <c r="E3086" s="32" t="s">
        <v>7545</v>
      </c>
      <c r="F3086" s="32" t="s">
        <v>2538</v>
      </c>
      <c r="G3086" s="34" t="s">
        <v>62289</v>
      </c>
      <c r="H3086" s="34" t="s">
        <v>62290</v>
      </c>
      <c r="I3086" s="38">
        <v>6.863907814078915E-2</v>
      </c>
      <c r="J3086" s="39" t="s">
        <v>33</v>
      </c>
      <c r="K3086" s="34" t="s">
        <v>62291</v>
      </c>
      <c r="L3086" s="34" t="s">
        <v>62292</v>
      </c>
      <c r="M3086" s="38">
        <v>-0.41483512085549701</v>
      </c>
      <c r="N3086" s="39" t="s">
        <v>33</v>
      </c>
      <c r="O3086" s="32">
        <v>13</v>
      </c>
      <c r="P3086" s="32">
        <v>6</v>
      </c>
      <c r="Q3086" s="55">
        <v>-0.14613475288073796</v>
      </c>
      <c r="R3086" s="54" t="s">
        <v>33</v>
      </c>
    </row>
    <row r="3087" spans="1:18" x14ac:dyDescent="0.25">
      <c r="A3087" s="32" t="s">
        <v>62293</v>
      </c>
      <c r="B3087" s="33" t="s">
        <v>62294</v>
      </c>
      <c r="C3087" s="32" t="s">
        <v>2557</v>
      </c>
      <c r="D3087" s="32" t="s">
        <v>30097</v>
      </c>
      <c r="E3087" s="32" t="s">
        <v>30096</v>
      </c>
      <c r="F3087" s="32" t="s">
        <v>2557</v>
      </c>
      <c r="G3087" s="34" t="s">
        <v>62295</v>
      </c>
      <c r="H3087" s="34" t="s">
        <v>62296</v>
      </c>
      <c r="I3087" s="38">
        <v>-2.2266197457990113E-2</v>
      </c>
      <c r="J3087" s="39" t="s">
        <v>33</v>
      </c>
      <c r="K3087" s="34" t="s">
        <v>62297</v>
      </c>
      <c r="L3087" s="34" t="s">
        <v>62298</v>
      </c>
      <c r="M3087" s="38">
        <v>-1.0550625351155161</v>
      </c>
      <c r="N3087" s="39" t="s">
        <v>33</v>
      </c>
      <c r="O3087" s="32">
        <v>2</v>
      </c>
      <c r="P3087" s="32">
        <v>2</v>
      </c>
      <c r="Q3087" s="54" t="e">
        <v>#N/A</v>
      </c>
      <c r="R3087" s="54"/>
    </row>
    <row r="3088" spans="1:18" x14ac:dyDescent="0.25">
      <c r="A3088" s="32" t="s">
        <v>21112</v>
      </c>
      <c r="B3088" s="33" t="s">
        <v>21113</v>
      </c>
      <c r="C3088" s="32" t="s">
        <v>2476</v>
      </c>
      <c r="D3088" s="32" t="s">
        <v>14722</v>
      </c>
      <c r="E3088" s="32" t="s">
        <v>14723</v>
      </c>
      <c r="F3088" s="32" t="s">
        <v>2476</v>
      </c>
      <c r="G3088" s="34" t="s">
        <v>62299</v>
      </c>
      <c r="H3088" s="34" t="s">
        <v>62300</v>
      </c>
      <c r="I3088" s="38">
        <v>-4.2140951165402694E-2</v>
      </c>
      <c r="J3088" s="39" t="s">
        <v>33</v>
      </c>
      <c r="K3088" s="34" t="s">
        <v>62301</v>
      </c>
      <c r="L3088" s="34" t="s">
        <v>62302</v>
      </c>
      <c r="M3088" s="38">
        <v>-0.48050660518990607</v>
      </c>
      <c r="N3088" s="39" t="s">
        <v>33</v>
      </c>
      <c r="O3088" s="32">
        <v>10</v>
      </c>
      <c r="P3088" s="32">
        <v>5</v>
      </c>
      <c r="Q3088" s="55">
        <v>0.34232744971616491</v>
      </c>
      <c r="R3088" s="56">
        <v>3.7556270350500701E-2</v>
      </c>
    </row>
    <row r="3089" spans="1:18" x14ac:dyDescent="0.25">
      <c r="A3089" s="32" t="s">
        <v>21117</v>
      </c>
      <c r="B3089" s="33" t="s">
        <v>21118</v>
      </c>
      <c r="C3089" s="32" t="s">
        <v>26086</v>
      </c>
      <c r="D3089" s="32" t="s">
        <v>21119</v>
      </c>
      <c r="E3089" s="32" t="s">
        <v>21120</v>
      </c>
      <c r="F3089" s="32" t="s">
        <v>2476</v>
      </c>
      <c r="G3089" s="34" t="s">
        <v>62303</v>
      </c>
      <c r="H3089" s="34" t="s">
        <v>62304</v>
      </c>
      <c r="I3089" s="38">
        <v>8.5042215638069879E-2</v>
      </c>
      <c r="J3089" s="39" t="s">
        <v>33</v>
      </c>
      <c r="K3089" s="34" t="s">
        <v>62305</v>
      </c>
      <c r="L3089" s="34" t="s">
        <v>62306</v>
      </c>
      <c r="M3089" s="38">
        <v>0.2479168566360164</v>
      </c>
      <c r="N3089" s="39" t="s">
        <v>33</v>
      </c>
      <c r="O3089" s="32">
        <v>2</v>
      </c>
      <c r="P3089" s="32">
        <v>2</v>
      </c>
      <c r="Q3089" s="54" t="e">
        <v>#N/A</v>
      </c>
      <c r="R3089" s="54"/>
    </row>
    <row r="3090" spans="1:18" x14ac:dyDescent="0.25">
      <c r="A3090" s="32" t="s">
        <v>21133</v>
      </c>
      <c r="B3090" s="33" t="s">
        <v>21134</v>
      </c>
      <c r="C3090" s="32" t="s">
        <v>2576</v>
      </c>
      <c r="D3090" s="32" t="s">
        <v>10328</v>
      </c>
      <c r="E3090" s="32" t="s">
        <v>6017</v>
      </c>
      <c r="F3090" s="32" t="s">
        <v>2576</v>
      </c>
      <c r="G3090" s="34" t="s">
        <v>62307</v>
      </c>
      <c r="H3090" s="34" t="s">
        <v>62308</v>
      </c>
      <c r="I3090" s="38">
        <v>-0.19497164057261748</v>
      </c>
      <c r="J3090" s="39" t="s">
        <v>33</v>
      </c>
      <c r="K3090" s="34" t="s">
        <v>62309</v>
      </c>
      <c r="L3090" s="34" t="s">
        <v>62310</v>
      </c>
      <c r="M3090" s="38">
        <v>0.82863918084233346</v>
      </c>
      <c r="N3090" s="39" t="s">
        <v>33</v>
      </c>
      <c r="O3090" s="32">
        <v>16</v>
      </c>
      <c r="P3090" s="32">
        <v>6</v>
      </c>
      <c r="Q3090" s="55">
        <v>-0.30810610204965966</v>
      </c>
      <c r="R3090" s="54" t="s">
        <v>33</v>
      </c>
    </row>
    <row r="3091" spans="1:18" x14ac:dyDescent="0.25">
      <c r="A3091" s="32" t="s">
        <v>21140</v>
      </c>
      <c r="B3091" s="33" t="s">
        <v>21141</v>
      </c>
      <c r="C3091" s="32" t="s">
        <v>2538</v>
      </c>
      <c r="D3091" s="32" t="s">
        <v>21142</v>
      </c>
      <c r="E3091" s="32" t="s">
        <v>21143</v>
      </c>
      <c r="F3091" s="32" t="s">
        <v>2557</v>
      </c>
      <c r="G3091" s="34" t="s">
        <v>62311</v>
      </c>
      <c r="H3091" s="34" t="s">
        <v>62312</v>
      </c>
      <c r="I3091" s="38">
        <v>-1.9677275490529195E-2</v>
      </c>
      <c r="J3091" s="39" t="s">
        <v>33</v>
      </c>
      <c r="K3091" s="34" t="s">
        <v>62313</v>
      </c>
      <c r="L3091" s="34" t="s">
        <v>62314</v>
      </c>
      <c r="M3091" s="38">
        <v>0.54772072833338348</v>
      </c>
      <c r="N3091" s="39" t="s">
        <v>33</v>
      </c>
      <c r="O3091" s="32">
        <v>24</v>
      </c>
      <c r="P3091" s="32">
        <v>24</v>
      </c>
      <c r="Q3091" s="55">
        <v>0.38672531777282271</v>
      </c>
      <c r="R3091" s="56">
        <v>4.8830014728423403E-2</v>
      </c>
    </row>
    <row r="3092" spans="1:18" x14ac:dyDescent="0.25">
      <c r="A3092" s="32" t="s">
        <v>21149</v>
      </c>
      <c r="B3092" s="33" t="s">
        <v>21150</v>
      </c>
      <c r="C3092" s="32" t="s">
        <v>2538</v>
      </c>
      <c r="D3092" s="32" t="s">
        <v>21151</v>
      </c>
      <c r="E3092" s="32" t="s">
        <v>6868</v>
      </c>
      <c r="F3092" s="32" t="s">
        <v>2538</v>
      </c>
      <c r="G3092" s="34" t="s">
        <v>62315</v>
      </c>
      <c r="H3092" s="34" t="s">
        <v>62316</v>
      </c>
      <c r="I3092" s="38">
        <v>-3.9128927852478734E-2</v>
      </c>
      <c r="J3092" s="39" t="s">
        <v>33</v>
      </c>
      <c r="K3092" s="34" t="s">
        <v>62317</v>
      </c>
      <c r="L3092" s="34" t="s">
        <v>62318</v>
      </c>
      <c r="M3092" s="38">
        <v>-1.2123198149316905</v>
      </c>
      <c r="N3092" s="39" t="s">
        <v>33</v>
      </c>
      <c r="O3092" s="32">
        <v>9</v>
      </c>
      <c r="P3092" s="32">
        <v>9</v>
      </c>
      <c r="Q3092" s="55">
        <v>0.28414626412015492</v>
      </c>
      <c r="R3092" s="54" t="s">
        <v>33</v>
      </c>
    </row>
    <row r="3093" spans="1:18" x14ac:dyDescent="0.25">
      <c r="A3093" s="32" t="s">
        <v>21157</v>
      </c>
      <c r="B3093" s="33" t="s">
        <v>21158</v>
      </c>
      <c r="C3093" s="32" t="s">
        <v>2538</v>
      </c>
      <c r="D3093" s="32" t="s">
        <v>21159</v>
      </c>
      <c r="E3093" s="32" t="s">
        <v>11899</v>
      </c>
      <c r="F3093" s="32" t="s">
        <v>2538</v>
      </c>
      <c r="G3093" s="34" t="s">
        <v>62319</v>
      </c>
      <c r="H3093" s="34" t="s">
        <v>62320</v>
      </c>
      <c r="I3093" s="38">
        <v>7.5514409761242282E-2</v>
      </c>
      <c r="J3093" s="39" t="s">
        <v>33</v>
      </c>
      <c r="K3093" s="34" t="s">
        <v>62321</v>
      </c>
      <c r="L3093" s="34" t="s">
        <v>62322</v>
      </c>
      <c r="M3093" s="38">
        <v>-0.2407723322922688</v>
      </c>
      <c r="N3093" s="39" t="s">
        <v>33</v>
      </c>
      <c r="O3093" s="32">
        <v>18</v>
      </c>
      <c r="P3093" s="32">
        <v>14</v>
      </c>
      <c r="Q3093" s="55">
        <v>0.3986824233602298</v>
      </c>
      <c r="R3093" s="56">
        <v>1.6257291762803199E-2</v>
      </c>
    </row>
    <row r="3094" spans="1:18" x14ac:dyDescent="0.25">
      <c r="A3094" s="32" t="s">
        <v>62323</v>
      </c>
      <c r="B3094" s="33" t="s">
        <v>62324</v>
      </c>
      <c r="C3094" s="32" t="s">
        <v>2538</v>
      </c>
      <c r="D3094" s="32" t="s">
        <v>62325</v>
      </c>
      <c r="E3094" s="32" t="s">
        <v>62326</v>
      </c>
      <c r="F3094" s="32" t="s">
        <v>2538</v>
      </c>
      <c r="G3094" s="34" t="s">
        <v>62327</v>
      </c>
      <c r="H3094" s="34" t="s">
        <v>62328</v>
      </c>
      <c r="I3094" s="38">
        <v>-0.27643431183586575</v>
      </c>
      <c r="J3094" s="39" t="s">
        <v>33</v>
      </c>
      <c r="K3094" s="34" t="s">
        <v>62329</v>
      </c>
      <c r="L3094" s="34" t="s">
        <v>62330</v>
      </c>
      <c r="M3094" s="38">
        <v>0.77553164363831395</v>
      </c>
      <c r="N3094" s="39" t="s">
        <v>33</v>
      </c>
      <c r="O3094" s="32">
        <v>2</v>
      </c>
      <c r="P3094" s="32">
        <v>2</v>
      </c>
      <c r="Q3094" s="54" t="e">
        <v>#N/A</v>
      </c>
      <c r="R3094" s="54"/>
    </row>
    <row r="3095" spans="1:18" x14ac:dyDescent="0.25">
      <c r="A3095" s="32" t="s">
        <v>62331</v>
      </c>
      <c r="B3095" s="33" t="s">
        <v>62332</v>
      </c>
      <c r="C3095" s="32" t="s">
        <v>2466</v>
      </c>
      <c r="D3095" s="32" t="s">
        <v>62333</v>
      </c>
      <c r="E3095" s="32" t="s">
        <v>62334</v>
      </c>
      <c r="F3095" s="32" t="s">
        <v>2466</v>
      </c>
      <c r="G3095" s="34" t="s">
        <v>62335</v>
      </c>
      <c r="H3095" s="34" t="s">
        <v>62336</v>
      </c>
      <c r="I3095" s="38">
        <v>-0.51324660856559523</v>
      </c>
      <c r="J3095" s="39" t="s">
        <v>33</v>
      </c>
      <c r="K3095" s="34" t="s">
        <v>62337</v>
      </c>
      <c r="L3095" s="34" t="s">
        <v>62338</v>
      </c>
      <c r="M3095" s="38">
        <v>1.5738721531685296</v>
      </c>
      <c r="N3095" s="39" t="s">
        <v>33</v>
      </c>
      <c r="O3095" s="32">
        <v>2</v>
      </c>
      <c r="P3095" s="32">
        <v>2</v>
      </c>
      <c r="Q3095" s="54" t="e">
        <v>#N/A</v>
      </c>
      <c r="R3095" s="54"/>
    </row>
    <row r="3096" spans="1:18" x14ac:dyDescent="0.25">
      <c r="A3096" s="32" t="s">
        <v>62339</v>
      </c>
      <c r="B3096" s="33" t="s">
        <v>62340</v>
      </c>
      <c r="C3096" s="32" t="s">
        <v>2576</v>
      </c>
      <c r="D3096" s="32" t="s">
        <v>28702</v>
      </c>
      <c r="E3096" s="32" t="s">
        <v>1155</v>
      </c>
      <c r="F3096" s="32" t="s">
        <v>2576</v>
      </c>
      <c r="G3096" s="34" t="s">
        <v>62341</v>
      </c>
      <c r="H3096" s="34" t="s">
        <v>62342</v>
      </c>
      <c r="I3096" s="38">
        <v>0.33445585311741083</v>
      </c>
      <c r="J3096" s="39" t="s">
        <v>33</v>
      </c>
      <c r="K3096" s="34" t="s">
        <v>62343</v>
      </c>
      <c r="L3096" s="34" t="s">
        <v>62344</v>
      </c>
      <c r="M3096" s="38">
        <v>0.60047676926876548</v>
      </c>
      <c r="N3096" s="39" t="s">
        <v>33</v>
      </c>
      <c r="O3096" s="32">
        <v>2</v>
      </c>
      <c r="P3096" s="32">
        <v>2</v>
      </c>
      <c r="Q3096" s="55">
        <v>1.0971981474132066</v>
      </c>
      <c r="R3096" s="56">
        <v>4.2998464044247703E-2</v>
      </c>
    </row>
    <row r="3097" spans="1:18" x14ac:dyDescent="0.25">
      <c r="A3097" s="32" t="s">
        <v>62345</v>
      </c>
      <c r="B3097" s="33" t="s">
        <v>62346</v>
      </c>
      <c r="C3097" s="32" t="s">
        <v>2476</v>
      </c>
      <c r="D3097" s="32" t="s">
        <v>62347</v>
      </c>
      <c r="E3097" s="32" t="s">
        <v>62348</v>
      </c>
      <c r="F3097" s="32" t="s">
        <v>2476</v>
      </c>
      <c r="G3097" s="34" t="s">
        <v>62349</v>
      </c>
      <c r="H3097" s="34" t="s">
        <v>62350</v>
      </c>
      <c r="I3097" s="38">
        <v>0.15127577535747982</v>
      </c>
      <c r="J3097" s="39" t="s">
        <v>33</v>
      </c>
      <c r="K3097" s="34" t="s">
        <v>62351</v>
      </c>
      <c r="L3097" s="34" t="s">
        <v>62352</v>
      </c>
      <c r="M3097" s="38">
        <v>-0.72404836065728939</v>
      </c>
      <c r="N3097" s="39" t="s">
        <v>33</v>
      </c>
      <c r="O3097" s="32">
        <v>2</v>
      </c>
      <c r="P3097" s="32">
        <v>2</v>
      </c>
      <c r="Q3097" s="54" t="e">
        <v>#N/A</v>
      </c>
      <c r="R3097" s="54"/>
    </row>
    <row r="3098" spans="1:18" x14ac:dyDescent="0.25">
      <c r="A3098" s="32" t="s">
        <v>21223</v>
      </c>
      <c r="B3098" s="33" t="s">
        <v>21224</v>
      </c>
      <c r="C3098" s="32" t="s">
        <v>2476</v>
      </c>
      <c r="D3098" s="32" t="s">
        <v>21225</v>
      </c>
      <c r="E3098" s="32" t="s">
        <v>3982</v>
      </c>
      <c r="F3098" s="32" t="s">
        <v>2476</v>
      </c>
      <c r="G3098" s="34" t="s">
        <v>62353</v>
      </c>
      <c r="H3098" s="34" t="s">
        <v>62354</v>
      </c>
      <c r="I3098" s="38">
        <v>0.15187698457881885</v>
      </c>
      <c r="J3098" s="39" t="s">
        <v>33</v>
      </c>
      <c r="K3098" s="34" t="s">
        <v>62355</v>
      </c>
      <c r="L3098" s="34" t="s">
        <v>62356</v>
      </c>
      <c r="M3098" s="38">
        <v>0.92584027315926531</v>
      </c>
      <c r="N3098" s="39" t="s">
        <v>33</v>
      </c>
      <c r="O3098" s="32">
        <v>4</v>
      </c>
      <c r="P3098" s="32">
        <v>4</v>
      </c>
      <c r="Q3098" s="55">
        <v>-2.8203924810039544E-2</v>
      </c>
      <c r="R3098" s="54" t="s">
        <v>33</v>
      </c>
    </row>
    <row r="3099" spans="1:18" x14ac:dyDescent="0.25">
      <c r="A3099" s="32" t="s">
        <v>62357</v>
      </c>
      <c r="B3099" s="33" t="s">
        <v>62358</v>
      </c>
      <c r="C3099" s="32" t="s">
        <v>2538</v>
      </c>
      <c r="D3099" s="32" t="s">
        <v>62359</v>
      </c>
      <c r="E3099" s="32" t="s">
        <v>62360</v>
      </c>
      <c r="F3099" s="32" t="s">
        <v>2504</v>
      </c>
      <c r="G3099" s="34" t="s">
        <v>62361</v>
      </c>
      <c r="H3099" s="34" t="s">
        <v>62362</v>
      </c>
      <c r="I3099" s="38">
        <v>-0.28779019499785208</v>
      </c>
      <c r="J3099" s="39" t="s">
        <v>33</v>
      </c>
      <c r="K3099" s="34" t="s">
        <v>177</v>
      </c>
      <c r="L3099" s="34" t="s">
        <v>177</v>
      </c>
      <c r="M3099" s="38">
        <v>0</v>
      </c>
      <c r="N3099" s="39" t="s">
        <v>47271</v>
      </c>
      <c r="O3099" s="32">
        <v>2</v>
      </c>
      <c r="P3099" s="32">
        <v>2</v>
      </c>
      <c r="Q3099" s="54" t="e">
        <v>#N/A</v>
      </c>
      <c r="R3099" s="54"/>
    </row>
    <row r="3100" spans="1:18" x14ac:dyDescent="0.25">
      <c r="A3100" s="32" t="s">
        <v>62363</v>
      </c>
      <c r="B3100" s="33" t="s">
        <v>62364</v>
      </c>
      <c r="C3100" s="32" t="s">
        <v>2476</v>
      </c>
      <c r="D3100" s="32" t="s">
        <v>62365</v>
      </c>
      <c r="E3100" s="32" t="s">
        <v>62366</v>
      </c>
      <c r="F3100" s="32" t="s">
        <v>62367</v>
      </c>
      <c r="G3100" s="34" t="s">
        <v>62368</v>
      </c>
      <c r="H3100" s="34" t="s">
        <v>62369</v>
      </c>
      <c r="I3100" s="38">
        <v>0.19649090577275022</v>
      </c>
      <c r="J3100" s="39" t="s">
        <v>33</v>
      </c>
      <c r="K3100" s="34" t="s">
        <v>62370</v>
      </c>
      <c r="L3100" s="34" t="s">
        <v>62371</v>
      </c>
      <c r="M3100" s="38">
        <v>-1.4204441320464816</v>
      </c>
      <c r="N3100" s="39" t="s">
        <v>33</v>
      </c>
      <c r="O3100" s="32">
        <v>7</v>
      </c>
      <c r="P3100" s="32">
        <v>7</v>
      </c>
      <c r="Q3100" s="54" t="e">
        <v>#N/A</v>
      </c>
      <c r="R3100" s="54"/>
    </row>
    <row r="3101" spans="1:18" x14ac:dyDescent="0.25">
      <c r="A3101" s="32" t="s">
        <v>62372</v>
      </c>
      <c r="B3101" s="33" t="s">
        <v>62373</v>
      </c>
      <c r="C3101" s="32" t="s">
        <v>2576</v>
      </c>
      <c r="D3101" s="32" t="s">
        <v>36088</v>
      </c>
      <c r="E3101" s="32" t="s">
        <v>36087</v>
      </c>
      <c r="F3101" s="32" t="s">
        <v>2576</v>
      </c>
      <c r="G3101" s="34" t="s">
        <v>62374</v>
      </c>
      <c r="H3101" s="34" t="s">
        <v>62375</v>
      </c>
      <c r="I3101" s="38">
        <v>-4.2552780126106422E-2</v>
      </c>
      <c r="J3101" s="39" t="s">
        <v>33</v>
      </c>
      <c r="K3101" s="34" t="s">
        <v>62376</v>
      </c>
      <c r="L3101" s="34" t="s">
        <v>62377</v>
      </c>
      <c r="M3101" s="38">
        <v>-1.6592094942821269</v>
      </c>
      <c r="N3101" s="39" t="s">
        <v>33</v>
      </c>
      <c r="O3101" s="32">
        <v>5</v>
      </c>
      <c r="P3101" s="32">
        <v>3</v>
      </c>
      <c r="Q3101" s="55">
        <v>1.0158020705090922</v>
      </c>
      <c r="R3101" s="56">
        <v>5.23382969696969E-3</v>
      </c>
    </row>
    <row r="3102" spans="1:18" x14ac:dyDescent="0.25">
      <c r="A3102" s="32" t="s">
        <v>21238</v>
      </c>
      <c r="B3102" s="33" t="s">
        <v>21239</v>
      </c>
      <c r="C3102" s="32" t="s">
        <v>2576</v>
      </c>
      <c r="D3102" s="32" t="s">
        <v>21240</v>
      </c>
      <c r="E3102" s="32" t="s">
        <v>17633</v>
      </c>
      <c r="F3102" s="32" t="s">
        <v>2678</v>
      </c>
      <c r="G3102" s="34" t="s">
        <v>62378</v>
      </c>
      <c r="H3102" s="34" t="s">
        <v>62379</v>
      </c>
      <c r="I3102" s="38">
        <v>3.272784291290607E-2</v>
      </c>
      <c r="J3102" s="39" t="s">
        <v>33</v>
      </c>
      <c r="K3102" s="34" t="s">
        <v>62380</v>
      </c>
      <c r="L3102" s="34" t="s">
        <v>62381</v>
      </c>
      <c r="M3102" s="38">
        <v>-0.14608785112990455</v>
      </c>
      <c r="N3102" s="39" t="s">
        <v>33</v>
      </c>
      <c r="O3102" s="32">
        <v>6</v>
      </c>
      <c r="P3102" s="32">
        <v>3</v>
      </c>
      <c r="Q3102" s="55">
        <v>-0.19694927016452929</v>
      </c>
      <c r="R3102" s="54" t="s">
        <v>33</v>
      </c>
    </row>
    <row r="3103" spans="1:18" x14ac:dyDescent="0.25">
      <c r="A3103" s="32" t="s">
        <v>21251</v>
      </c>
      <c r="B3103" s="33" t="s">
        <v>21252</v>
      </c>
      <c r="C3103" s="32" t="s">
        <v>2538</v>
      </c>
      <c r="D3103" s="32" t="s">
        <v>21253</v>
      </c>
      <c r="E3103" s="32" t="s">
        <v>21254</v>
      </c>
      <c r="F3103" s="32" t="s">
        <v>2576</v>
      </c>
      <c r="G3103" s="34" t="s">
        <v>62382</v>
      </c>
      <c r="H3103" s="34" t="s">
        <v>62383</v>
      </c>
      <c r="I3103" s="38">
        <v>-0.54072355308202336</v>
      </c>
      <c r="J3103" s="39" t="s">
        <v>33</v>
      </c>
      <c r="K3103" s="34" t="s">
        <v>62384</v>
      </c>
      <c r="L3103" s="34" t="s">
        <v>62385</v>
      </c>
      <c r="M3103" s="38">
        <v>2.7894557138956539</v>
      </c>
      <c r="N3103" s="39" t="s">
        <v>33</v>
      </c>
      <c r="O3103" s="32">
        <v>3</v>
      </c>
      <c r="P3103" s="32">
        <v>3</v>
      </c>
      <c r="Q3103" s="55">
        <v>0.99031338027384463</v>
      </c>
      <c r="R3103" s="56">
        <v>4.3029524421717098E-2</v>
      </c>
    </row>
    <row r="3104" spans="1:18" x14ac:dyDescent="0.25">
      <c r="A3104" s="32" t="s">
        <v>21268</v>
      </c>
      <c r="B3104" s="33" t="s">
        <v>4245</v>
      </c>
      <c r="C3104" s="32" t="s">
        <v>2538</v>
      </c>
      <c r="D3104" s="32" t="s">
        <v>21269</v>
      </c>
      <c r="E3104" s="32" t="s">
        <v>21270</v>
      </c>
      <c r="F3104" s="32" t="s">
        <v>2476</v>
      </c>
      <c r="G3104" s="34" t="s">
        <v>62386</v>
      </c>
      <c r="H3104" s="34" t="s">
        <v>62387</v>
      </c>
      <c r="I3104" s="38">
        <v>0.19601541487777521</v>
      </c>
      <c r="J3104" s="39" t="s">
        <v>33</v>
      </c>
      <c r="K3104" s="34" t="s">
        <v>62388</v>
      </c>
      <c r="L3104" s="34" t="s">
        <v>62389</v>
      </c>
      <c r="M3104" s="38">
        <v>0.2705012367668081</v>
      </c>
      <c r="N3104" s="39" t="s">
        <v>33</v>
      </c>
      <c r="O3104" s="32">
        <v>10</v>
      </c>
      <c r="P3104" s="32">
        <v>3</v>
      </c>
      <c r="Q3104" s="55">
        <v>-0.34507328124652042</v>
      </c>
      <c r="R3104" s="56">
        <v>4.1809030793506403E-2</v>
      </c>
    </row>
    <row r="3105" spans="1:18" x14ac:dyDescent="0.25">
      <c r="A3105" s="32" t="s">
        <v>62390</v>
      </c>
      <c r="B3105" s="33" t="s">
        <v>62391</v>
      </c>
      <c r="C3105" s="32" t="s">
        <v>2466</v>
      </c>
      <c r="D3105" s="32" t="s">
        <v>62392</v>
      </c>
      <c r="E3105" s="32" t="s">
        <v>7892</v>
      </c>
      <c r="F3105" s="32" t="s">
        <v>2605</v>
      </c>
      <c r="G3105" s="34" t="s">
        <v>62393</v>
      </c>
      <c r="H3105" s="34" t="s">
        <v>62394</v>
      </c>
      <c r="I3105" s="38">
        <v>-0.52234199694307615</v>
      </c>
      <c r="J3105" s="39" t="s">
        <v>33</v>
      </c>
      <c r="K3105" s="34" t="s">
        <v>62395</v>
      </c>
      <c r="L3105" s="34" t="s">
        <v>62396</v>
      </c>
      <c r="M3105" s="38">
        <v>1.9701716690770117</v>
      </c>
      <c r="N3105" s="39" t="s">
        <v>33</v>
      </c>
      <c r="O3105" s="32">
        <v>2</v>
      </c>
      <c r="P3105" s="32">
        <v>2</v>
      </c>
      <c r="Q3105" s="54" t="e">
        <v>#N/A</v>
      </c>
      <c r="R3105" s="54"/>
    </row>
    <row r="3106" spans="1:18" x14ac:dyDescent="0.25">
      <c r="A3106" s="32" t="s">
        <v>21281</v>
      </c>
      <c r="B3106" s="33" t="s">
        <v>21282</v>
      </c>
      <c r="C3106" s="32" t="s">
        <v>2538</v>
      </c>
      <c r="D3106" s="32" t="s">
        <v>21283</v>
      </c>
      <c r="E3106" s="32" t="s">
        <v>21284</v>
      </c>
      <c r="F3106" s="32" t="s">
        <v>2538</v>
      </c>
      <c r="G3106" s="34" t="s">
        <v>62397</v>
      </c>
      <c r="H3106" s="34" t="s">
        <v>62398</v>
      </c>
      <c r="I3106" s="38">
        <v>0.38807678646181604</v>
      </c>
      <c r="J3106" s="39" t="s">
        <v>33</v>
      </c>
      <c r="K3106" s="34" t="s">
        <v>62399</v>
      </c>
      <c r="L3106" s="34" t="s">
        <v>62400</v>
      </c>
      <c r="M3106" s="38">
        <v>0.82595376368404272</v>
      </c>
      <c r="N3106" s="39" t="s">
        <v>33</v>
      </c>
      <c r="O3106" s="32">
        <v>7</v>
      </c>
      <c r="P3106" s="32">
        <v>7</v>
      </c>
      <c r="Q3106" s="55">
        <v>6.3290839651645683E-2</v>
      </c>
      <c r="R3106" s="54" t="s">
        <v>33</v>
      </c>
    </row>
    <row r="3107" spans="1:18" x14ac:dyDescent="0.25">
      <c r="A3107" s="32" t="s">
        <v>21290</v>
      </c>
      <c r="B3107" s="33" t="s">
        <v>21291</v>
      </c>
      <c r="C3107" s="32" t="s">
        <v>2476</v>
      </c>
      <c r="D3107" s="32" t="s">
        <v>21292</v>
      </c>
      <c r="E3107" s="32" t="s">
        <v>21293</v>
      </c>
      <c r="F3107" s="32" t="s">
        <v>2476</v>
      </c>
      <c r="G3107" s="34" t="s">
        <v>62401</v>
      </c>
      <c r="H3107" s="34" t="s">
        <v>62402</v>
      </c>
      <c r="I3107" s="38">
        <v>-0.32298389291083923</v>
      </c>
      <c r="J3107" s="39" t="s">
        <v>33</v>
      </c>
      <c r="K3107" s="34" t="s">
        <v>62403</v>
      </c>
      <c r="L3107" s="34" t="s">
        <v>62404</v>
      </c>
      <c r="M3107" s="38">
        <v>2.2414691454996114E-2</v>
      </c>
      <c r="N3107" s="39" t="s">
        <v>33</v>
      </c>
      <c r="O3107" s="32">
        <v>4</v>
      </c>
      <c r="P3107" s="32">
        <v>4</v>
      </c>
      <c r="Q3107" s="55">
        <v>0.30483977452353817</v>
      </c>
      <c r="R3107" s="54" t="s">
        <v>33</v>
      </c>
    </row>
    <row r="3108" spans="1:18" x14ac:dyDescent="0.25">
      <c r="A3108" s="32" t="s">
        <v>21299</v>
      </c>
      <c r="B3108" s="33" t="s">
        <v>21300</v>
      </c>
      <c r="C3108" s="32" t="s">
        <v>2538</v>
      </c>
      <c r="D3108" s="32" t="s">
        <v>21301</v>
      </c>
      <c r="E3108" s="32" t="s">
        <v>17679</v>
      </c>
      <c r="F3108" s="32" t="s">
        <v>2476</v>
      </c>
      <c r="G3108" s="34" t="s">
        <v>62405</v>
      </c>
      <c r="H3108" s="34" t="s">
        <v>62406</v>
      </c>
      <c r="I3108" s="38">
        <v>9.3040629777695824E-2</v>
      </c>
      <c r="J3108" s="39" t="s">
        <v>33</v>
      </c>
      <c r="K3108" s="34" t="s">
        <v>62407</v>
      </c>
      <c r="L3108" s="34" t="s">
        <v>62408</v>
      </c>
      <c r="M3108" s="38">
        <v>-0.43808748170143352</v>
      </c>
      <c r="N3108" s="39" t="s">
        <v>33</v>
      </c>
      <c r="O3108" s="32">
        <v>3</v>
      </c>
      <c r="P3108" s="32">
        <v>3</v>
      </c>
      <c r="Q3108" s="55">
        <v>1.4872725722725629E-2</v>
      </c>
      <c r="R3108" s="54" t="s">
        <v>33</v>
      </c>
    </row>
    <row r="3109" spans="1:18" x14ac:dyDescent="0.25">
      <c r="A3109" s="32" t="s">
        <v>62409</v>
      </c>
      <c r="B3109" s="33" t="s">
        <v>62410</v>
      </c>
      <c r="C3109" s="32" t="s">
        <v>27293</v>
      </c>
      <c r="D3109" s="32" t="s">
        <v>62411</v>
      </c>
      <c r="E3109" s="32" t="s">
        <v>62412</v>
      </c>
      <c r="F3109" s="32" t="s">
        <v>2504</v>
      </c>
      <c r="G3109" s="34" t="s">
        <v>62413</v>
      </c>
      <c r="H3109" s="34" t="s">
        <v>62414</v>
      </c>
      <c r="I3109" s="38">
        <v>-0.22787650823162978</v>
      </c>
      <c r="J3109" s="39" t="s">
        <v>33</v>
      </c>
      <c r="K3109" s="34" t="s">
        <v>177</v>
      </c>
      <c r="L3109" s="34" t="s">
        <v>177</v>
      </c>
      <c r="M3109" s="38">
        <v>0</v>
      </c>
      <c r="N3109" s="39" t="s">
        <v>47271</v>
      </c>
      <c r="O3109" s="32">
        <v>2</v>
      </c>
      <c r="P3109" s="32">
        <v>2</v>
      </c>
      <c r="Q3109" s="54" t="e">
        <v>#N/A</v>
      </c>
      <c r="R3109" s="54"/>
    </row>
    <row r="3110" spans="1:18" x14ac:dyDescent="0.25">
      <c r="A3110" s="32" t="s">
        <v>21316</v>
      </c>
      <c r="B3110" s="33" t="s">
        <v>21317</v>
      </c>
      <c r="C3110" s="32" t="s">
        <v>2476</v>
      </c>
      <c r="D3110" s="32" t="s">
        <v>18400</v>
      </c>
      <c r="E3110" s="32" t="s">
        <v>18401</v>
      </c>
      <c r="F3110" s="32" t="s">
        <v>2476</v>
      </c>
      <c r="G3110" s="34" t="s">
        <v>62415</v>
      </c>
      <c r="H3110" s="34" t="s">
        <v>62416</v>
      </c>
      <c r="I3110" s="38">
        <v>-0.20034396804984062</v>
      </c>
      <c r="J3110" s="39" t="s">
        <v>33</v>
      </c>
      <c r="K3110" s="34" t="s">
        <v>62417</v>
      </c>
      <c r="L3110" s="34" t="s">
        <v>62418</v>
      </c>
      <c r="M3110" s="38">
        <v>-1.9735212699337228</v>
      </c>
      <c r="N3110" s="39" t="s">
        <v>33</v>
      </c>
      <c r="O3110" s="32">
        <v>4</v>
      </c>
      <c r="P3110" s="32">
        <v>2</v>
      </c>
      <c r="Q3110" s="55">
        <v>0.48810001490357868</v>
      </c>
      <c r="R3110" s="56">
        <v>4.3593906267570898E-2</v>
      </c>
    </row>
    <row r="3111" spans="1:18" x14ac:dyDescent="0.25">
      <c r="A3111" s="32" t="s">
        <v>21321</v>
      </c>
      <c r="B3111" s="33" t="s">
        <v>21322</v>
      </c>
      <c r="C3111" s="32" t="s">
        <v>2538</v>
      </c>
      <c r="D3111" s="32" t="s">
        <v>14384</v>
      </c>
      <c r="E3111" s="32" t="s">
        <v>14385</v>
      </c>
      <c r="F3111" s="32" t="s">
        <v>14386</v>
      </c>
      <c r="G3111" s="34" t="s">
        <v>62419</v>
      </c>
      <c r="H3111" s="34" t="s">
        <v>62420</v>
      </c>
      <c r="I3111" s="38">
        <v>0.1444490303481803</v>
      </c>
      <c r="J3111" s="39" t="s">
        <v>33</v>
      </c>
      <c r="K3111" s="34" t="s">
        <v>62421</v>
      </c>
      <c r="L3111" s="34" t="s">
        <v>62422</v>
      </c>
      <c r="M3111" s="38">
        <v>0.53217426676050394</v>
      </c>
      <c r="N3111" s="39" t="s">
        <v>33</v>
      </c>
      <c r="O3111" s="32">
        <v>8</v>
      </c>
      <c r="P3111" s="32">
        <v>7</v>
      </c>
      <c r="Q3111" s="54" t="e">
        <v>#N/A</v>
      </c>
      <c r="R3111" s="54"/>
    </row>
    <row r="3112" spans="1:18" x14ac:dyDescent="0.25">
      <c r="A3112" s="32" t="s">
        <v>21326</v>
      </c>
      <c r="B3112" s="33" t="s">
        <v>21327</v>
      </c>
      <c r="C3112" s="32" t="s">
        <v>2538</v>
      </c>
      <c r="D3112" s="32" t="s">
        <v>17665</v>
      </c>
      <c r="E3112" s="32" t="s">
        <v>10963</v>
      </c>
      <c r="F3112" s="32" t="s">
        <v>2595</v>
      </c>
      <c r="G3112" s="34" t="s">
        <v>62423</v>
      </c>
      <c r="H3112" s="34" t="s">
        <v>62424</v>
      </c>
      <c r="I3112" s="38">
        <v>-0.1819848348395707</v>
      </c>
      <c r="J3112" s="39" t="s">
        <v>33</v>
      </c>
      <c r="K3112" s="34" t="s">
        <v>62425</v>
      </c>
      <c r="L3112" s="34" t="s">
        <v>62426</v>
      </c>
      <c r="M3112" s="38">
        <v>-0.12305851425226665</v>
      </c>
      <c r="N3112" s="39" t="s">
        <v>33</v>
      </c>
      <c r="O3112" s="32">
        <v>32</v>
      </c>
      <c r="P3112" s="32">
        <v>26</v>
      </c>
      <c r="Q3112" s="55">
        <v>-0.51899732598952497</v>
      </c>
      <c r="R3112" s="56">
        <v>3.2676227918196903E-2</v>
      </c>
    </row>
    <row r="3113" spans="1:18" x14ac:dyDescent="0.25">
      <c r="A3113" s="32" t="s">
        <v>21331</v>
      </c>
      <c r="B3113" s="33" t="s">
        <v>21332</v>
      </c>
      <c r="C3113" s="32" t="s">
        <v>2557</v>
      </c>
      <c r="D3113" s="32" t="s">
        <v>17416</v>
      </c>
      <c r="E3113" s="32" t="s">
        <v>17417</v>
      </c>
      <c r="F3113" s="32" t="s">
        <v>2538</v>
      </c>
      <c r="G3113" s="34" t="s">
        <v>62427</v>
      </c>
      <c r="H3113" s="34" t="s">
        <v>62428</v>
      </c>
      <c r="I3113" s="38">
        <v>0.13898198015185817</v>
      </c>
      <c r="J3113" s="39" t="s">
        <v>33</v>
      </c>
      <c r="K3113" s="34" t="s">
        <v>62429</v>
      </c>
      <c r="L3113" s="34" t="s">
        <v>62430</v>
      </c>
      <c r="M3113" s="38">
        <v>-0.67594544410576729</v>
      </c>
      <c r="N3113" s="39" t="s">
        <v>33</v>
      </c>
      <c r="O3113" s="32">
        <v>14</v>
      </c>
      <c r="P3113" s="32">
        <v>4</v>
      </c>
      <c r="Q3113" s="55">
        <v>-0.29881263112416523</v>
      </c>
      <c r="R3113" s="54" t="s">
        <v>33</v>
      </c>
    </row>
    <row r="3114" spans="1:18" x14ac:dyDescent="0.25">
      <c r="A3114" s="32" t="s">
        <v>21336</v>
      </c>
      <c r="B3114" s="33" t="s">
        <v>21337</v>
      </c>
      <c r="C3114" s="32" t="s">
        <v>2476</v>
      </c>
      <c r="D3114" s="32" t="s">
        <v>21338</v>
      </c>
      <c r="E3114" s="32" t="s">
        <v>21339</v>
      </c>
      <c r="F3114" s="32" t="s">
        <v>2476</v>
      </c>
      <c r="G3114" s="34" t="s">
        <v>62431</v>
      </c>
      <c r="H3114" s="34" t="s">
        <v>62432</v>
      </c>
      <c r="I3114" s="38">
        <v>-0.52910616241727038</v>
      </c>
      <c r="J3114" s="39" t="s">
        <v>33</v>
      </c>
      <c r="K3114" s="34" t="s">
        <v>62433</v>
      </c>
      <c r="L3114" s="34" t="s">
        <v>62434</v>
      </c>
      <c r="M3114" s="38">
        <v>-0.17804783059125501</v>
      </c>
      <c r="N3114" s="39" t="s">
        <v>33</v>
      </c>
      <c r="O3114" s="32">
        <v>9</v>
      </c>
      <c r="P3114" s="32">
        <v>9</v>
      </c>
      <c r="Q3114" s="55">
        <v>-0.73122322476020141</v>
      </c>
      <c r="R3114" s="54" t="s">
        <v>33</v>
      </c>
    </row>
    <row r="3115" spans="1:18" x14ac:dyDescent="0.25">
      <c r="A3115" s="32" t="s">
        <v>62435</v>
      </c>
      <c r="B3115" s="33" t="s">
        <v>62436</v>
      </c>
      <c r="C3115" s="32" t="s">
        <v>2476</v>
      </c>
      <c r="D3115" s="32" t="s">
        <v>62437</v>
      </c>
      <c r="E3115" s="32" t="s">
        <v>23224</v>
      </c>
      <c r="F3115" s="32" t="s">
        <v>2476</v>
      </c>
      <c r="G3115" s="34" t="s">
        <v>62438</v>
      </c>
      <c r="H3115" s="34" t="s">
        <v>62439</v>
      </c>
      <c r="I3115" s="38">
        <v>0.59889386136090805</v>
      </c>
      <c r="J3115" s="39" t="s">
        <v>33</v>
      </c>
      <c r="K3115" s="34" t="s">
        <v>62440</v>
      </c>
      <c r="L3115" s="34" t="s">
        <v>62441</v>
      </c>
      <c r="M3115" s="38">
        <v>-1.3732103079612119</v>
      </c>
      <c r="N3115" s="39" t="s">
        <v>33</v>
      </c>
      <c r="O3115" s="32">
        <v>4</v>
      </c>
      <c r="P3115" s="32">
        <v>4</v>
      </c>
      <c r="Q3115" s="55">
        <v>-0.42938740055135766</v>
      </c>
      <c r="R3115" s="56">
        <v>3.4298070119873798E-2</v>
      </c>
    </row>
    <row r="3116" spans="1:18" x14ac:dyDescent="0.25">
      <c r="A3116" s="32" t="s">
        <v>62442</v>
      </c>
      <c r="B3116" s="33" t="s">
        <v>62443</v>
      </c>
      <c r="C3116" s="32" t="s">
        <v>2476</v>
      </c>
      <c r="D3116" s="32" t="s">
        <v>32376</v>
      </c>
      <c r="E3116" s="32" t="s">
        <v>32375</v>
      </c>
      <c r="F3116" s="32" t="s">
        <v>2476</v>
      </c>
      <c r="G3116" s="34" t="s">
        <v>62444</v>
      </c>
      <c r="H3116" s="34" t="s">
        <v>62445</v>
      </c>
      <c r="I3116" s="38">
        <v>0.18195030370317083</v>
      </c>
      <c r="J3116" s="39" t="s">
        <v>33</v>
      </c>
      <c r="K3116" s="34" t="s">
        <v>62446</v>
      </c>
      <c r="L3116" s="34" t="s">
        <v>62447</v>
      </c>
      <c r="M3116" s="38">
        <v>0.45192026490684473</v>
      </c>
      <c r="N3116" s="39" t="s">
        <v>33</v>
      </c>
      <c r="O3116" s="32">
        <v>5</v>
      </c>
      <c r="P3116" s="32">
        <v>5</v>
      </c>
      <c r="Q3116" s="55">
        <v>-0.33784442369855938</v>
      </c>
      <c r="R3116" s="54" t="s">
        <v>33</v>
      </c>
    </row>
    <row r="3117" spans="1:18" x14ac:dyDescent="0.25">
      <c r="A3117" s="32" t="s">
        <v>21345</v>
      </c>
      <c r="B3117" s="33" t="s">
        <v>21346</v>
      </c>
      <c r="C3117" s="32" t="s">
        <v>2466</v>
      </c>
      <c r="D3117" s="32" t="s">
        <v>21347</v>
      </c>
      <c r="E3117" s="32" t="s">
        <v>21348</v>
      </c>
      <c r="F3117" s="32" t="s">
        <v>2466</v>
      </c>
      <c r="G3117" s="34" t="s">
        <v>62448</v>
      </c>
      <c r="H3117" s="34" t="s">
        <v>62449</v>
      </c>
      <c r="I3117" s="38">
        <v>-5.9907944585101618E-2</v>
      </c>
      <c r="J3117" s="39" t="s">
        <v>33</v>
      </c>
      <c r="K3117" s="34" t="s">
        <v>62450</v>
      </c>
      <c r="L3117" s="34" t="s">
        <v>62451</v>
      </c>
      <c r="M3117" s="38">
        <v>-1.0397398409794292</v>
      </c>
      <c r="N3117" s="39" t="s">
        <v>33</v>
      </c>
      <c r="O3117" s="32">
        <v>5</v>
      </c>
      <c r="P3117" s="32">
        <v>4</v>
      </c>
      <c r="Q3117" s="55">
        <v>1.6214544910798714</v>
      </c>
      <c r="R3117" s="56">
        <v>3.0005374423076902E-3</v>
      </c>
    </row>
    <row r="3118" spans="1:18" x14ac:dyDescent="0.25">
      <c r="A3118" s="32" t="s">
        <v>62452</v>
      </c>
      <c r="B3118" s="33" t="s">
        <v>62453</v>
      </c>
      <c r="C3118" s="32" t="s">
        <v>28194</v>
      </c>
      <c r="D3118" s="32" t="s">
        <v>29028</v>
      </c>
      <c r="E3118" s="32" t="s">
        <v>29027</v>
      </c>
      <c r="F3118" s="32" t="s">
        <v>2494</v>
      </c>
      <c r="G3118" s="34" t="s">
        <v>62454</v>
      </c>
      <c r="H3118" s="34" t="s">
        <v>62455</v>
      </c>
      <c r="I3118" s="38">
        <v>-7.3351392303915977E-2</v>
      </c>
      <c r="J3118" s="39" t="s">
        <v>33</v>
      </c>
      <c r="K3118" s="34" t="s">
        <v>177</v>
      </c>
      <c r="L3118" s="34" t="s">
        <v>177</v>
      </c>
      <c r="M3118" s="38">
        <v>0</v>
      </c>
      <c r="N3118" s="39" t="s">
        <v>47271</v>
      </c>
      <c r="O3118" s="32">
        <v>2</v>
      </c>
      <c r="P3118" s="32">
        <v>2</v>
      </c>
      <c r="Q3118" s="54" t="e">
        <v>#N/A</v>
      </c>
      <c r="R3118" s="54"/>
    </row>
    <row r="3119" spans="1:18" x14ac:dyDescent="0.25">
      <c r="A3119" s="32" t="s">
        <v>62456</v>
      </c>
      <c r="B3119" s="33" t="s">
        <v>62457</v>
      </c>
      <c r="C3119" s="32" t="s">
        <v>2557</v>
      </c>
      <c r="D3119" s="32" t="s">
        <v>28907</v>
      </c>
      <c r="E3119" s="32" t="s">
        <v>28906</v>
      </c>
      <c r="F3119" s="32" t="s">
        <v>2557</v>
      </c>
      <c r="G3119" s="34" t="s">
        <v>62458</v>
      </c>
      <c r="H3119" s="34" t="s">
        <v>62459</v>
      </c>
      <c r="I3119" s="38">
        <v>-0.23350656604819414</v>
      </c>
      <c r="J3119" s="39" t="s">
        <v>33</v>
      </c>
      <c r="K3119" s="34" t="s">
        <v>62460</v>
      </c>
      <c r="L3119" s="34" t="s">
        <v>62461</v>
      </c>
      <c r="M3119" s="38">
        <v>-1.4118122387443455</v>
      </c>
      <c r="N3119" s="39" t="s">
        <v>33</v>
      </c>
      <c r="O3119" s="32">
        <v>4</v>
      </c>
      <c r="P3119" s="32">
        <v>4</v>
      </c>
      <c r="Q3119" s="55">
        <v>0.9037801342846965</v>
      </c>
      <c r="R3119" s="56">
        <v>9.1853649620253098E-3</v>
      </c>
    </row>
    <row r="3120" spans="1:18" x14ac:dyDescent="0.25">
      <c r="A3120" s="32" t="s">
        <v>21354</v>
      </c>
      <c r="B3120" s="33" t="s">
        <v>21355</v>
      </c>
      <c r="C3120" s="32" t="s">
        <v>6682</v>
      </c>
      <c r="D3120" s="32" t="s">
        <v>21356</v>
      </c>
      <c r="E3120" s="32" t="s">
        <v>21357</v>
      </c>
      <c r="F3120" s="32" t="s">
        <v>2466</v>
      </c>
      <c r="G3120" s="34" t="s">
        <v>62462</v>
      </c>
      <c r="H3120" s="34" t="s">
        <v>62463</v>
      </c>
      <c r="I3120" s="38">
        <v>0.14499231016989753</v>
      </c>
      <c r="J3120" s="39" t="s">
        <v>33</v>
      </c>
      <c r="K3120" s="34" t="s">
        <v>62464</v>
      </c>
      <c r="L3120" s="34" t="s">
        <v>62465</v>
      </c>
      <c r="M3120" s="38">
        <v>-0.15673676220852203</v>
      </c>
      <c r="N3120" s="39" t="s">
        <v>33</v>
      </c>
      <c r="O3120" s="32">
        <v>3</v>
      </c>
      <c r="P3120" s="32">
        <v>3</v>
      </c>
      <c r="Q3120" s="54" t="e">
        <v>#N/A</v>
      </c>
      <c r="R3120" s="54"/>
    </row>
    <row r="3121" spans="1:18" x14ac:dyDescent="0.25">
      <c r="A3121" s="32" t="s">
        <v>62466</v>
      </c>
      <c r="B3121" s="33" t="s">
        <v>62467</v>
      </c>
      <c r="C3121" s="32" t="s">
        <v>2476</v>
      </c>
      <c r="D3121" s="32" t="s">
        <v>62468</v>
      </c>
      <c r="E3121" s="32" t="s">
        <v>23845</v>
      </c>
      <c r="F3121" s="32" t="s">
        <v>2476</v>
      </c>
      <c r="G3121" s="34" t="s">
        <v>62469</v>
      </c>
      <c r="H3121" s="34" t="s">
        <v>62470</v>
      </c>
      <c r="I3121" s="38">
        <v>-2.9485968073343666E-2</v>
      </c>
      <c r="J3121" s="39" t="s">
        <v>33</v>
      </c>
      <c r="K3121" s="34" t="s">
        <v>62471</v>
      </c>
      <c r="L3121" s="34" t="s">
        <v>62472</v>
      </c>
      <c r="M3121" s="38">
        <v>1.6992116521882665</v>
      </c>
      <c r="N3121" s="39" t="s">
        <v>33</v>
      </c>
      <c r="O3121" s="32">
        <v>4</v>
      </c>
      <c r="P3121" s="32">
        <v>3</v>
      </c>
      <c r="Q3121" s="54" t="e">
        <v>#N/A</v>
      </c>
      <c r="R3121" s="54"/>
    </row>
    <row r="3122" spans="1:18" x14ac:dyDescent="0.25">
      <c r="A3122" s="32" t="s">
        <v>21362</v>
      </c>
      <c r="B3122" s="33" t="s">
        <v>21363</v>
      </c>
      <c r="C3122" s="32" t="s">
        <v>2538</v>
      </c>
      <c r="D3122" s="32" t="s">
        <v>21364</v>
      </c>
      <c r="E3122" s="32" t="s">
        <v>21365</v>
      </c>
      <c r="F3122" s="32" t="s">
        <v>2538</v>
      </c>
      <c r="G3122" s="34" t="s">
        <v>62473</v>
      </c>
      <c r="H3122" s="34" t="s">
        <v>62474</v>
      </c>
      <c r="I3122" s="38">
        <v>-0.26343714118215894</v>
      </c>
      <c r="J3122" s="39" t="s">
        <v>33</v>
      </c>
      <c r="K3122" s="34" t="s">
        <v>62475</v>
      </c>
      <c r="L3122" s="34" t="s">
        <v>62476</v>
      </c>
      <c r="M3122" s="38">
        <v>0.86270093415294669</v>
      </c>
      <c r="N3122" s="39" t="s">
        <v>33</v>
      </c>
      <c r="O3122" s="32">
        <v>12</v>
      </c>
      <c r="P3122" s="32">
        <v>12</v>
      </c>
      <c r="Q3122" s="55">
        <v>-9.1285133369405178E-2</v>
      </c>
      <c r="R3122" s="54" t="s">
        <v>33</v>
      </c>
    </row>
    <row r="3123" spans="1:18" x14ac:dyDescent="0.25">
      <c r="A3123" s="32" t="s">
        <v>21376</v>
      </c>
      <c r="B3123" s="33" t="s">
        <v>21377</v>
      </c>
      <c r="C3123" s="32" t="s">
        <v>13792</v>
      </c>
      <c r="D3123" s="32" t="s">
        <v>6007</v>
      </c>
      <c r="E3123" s="32" t="s">
        <v>6008</v>
      </c>
      <c r="F3123" s="32" t="s">
        <v>2595</v>
      </c>
      <c r="G3123" s="34" t="s">
        <v>62477</v>
      </c>
      <c r="H3123" s="34" t="s">
        <v>62478</v>
      </c>
      <c r="I3123" s="38">
        <v>4.2151694125191028E-2</v>
      </c>
      <c r="J3123" s="39" t="s">
        <v>33</v>
      </c>
      <c r="K3123" s="34" t="s">
        <v>62479</v>
      </c>
      <c r="L3123" s="34" t="s">
        <v>62480</v>
      </c>
      <c r="M3123" s="38">
        <v>-1.1432638145962868</v>
      </c>
      <c r="N3123" s="39" t="s">
        <v>33</v>
      </c>
      <c r="O3123" s="32">
        <v>17</v>
      </c>
      <c r="P3123" s="32">
        <v>9</v>
      </c>
      <c r="Q3123" s="54" t="e">
        <v>#N/A</v>
      </c>
      <c r="R3123" s="54"/>
    </row>
    <row r="3124" spans="1:18" x14ac:dyDescent="0.25">
      <c r="A3124" s="32" t="s">
        <v>21381</v>
      </c>
      <c r="B3124" s="33" t="s">
        <v>21382</v>
      </c>
      <c r="C3124" s="32" t="s">
        <v>2538</v>
      </c>
      <c r="D3124" s="32" t="s">
        <v>21383</v>
      </c>
      <c r="E3124" s="32" t="s">
        <v>21384</v>
      </c>
      <c r="F3124" s="32" t="s">
        <v>2466</v>
      </c>
      <c r="G3124" s="34" t="s">
        <v>62481</v>
      </c>
      <c r="H3124" s="34" t="s">
        <v>62482</v>
      </c>
      <c r="I3124" s="38">
        <v>-1.9337207026663999E-2</v>
      </c>
      <c r="J3124" s="39" t="s">
        <v>33</v>
      </c>
      <c r="K3124" s="34" t="s">
        <v>62483</v>
      </c>
      <c r="L3124" s="34" t="s">
        <v>62484</v>
      </c>
      <c r="M3124" s="38">
        <v>0.25052556793740527</v>
      </c>
      <c r="N3124" s="39" t="s">
        <v>33</v>
      </c>
      <c r="O3124" s="32">
        <v>15</v>
      </c>
      <c r="P3124" s="32">
        <v>4</v>
      </c>
      <c r="Q3124" s="55">
        <v>-7.1807600348586784E-2</v>
      </c>
      <c r="R3124" s="54" t="s">
        <v>33</v>
      </c>
    </row>
    <row r="3125" spans="1:18" x14ac:dyDescent="0.25">
      <c r="A3125" s="32" t="s">
        <v>21390</v>
      </c>
      <c r="B3125" s="33" t="s">
        <v>21391</v>
      </c>
      <c r="C3125" s="32" t="s">
        <v>2557</v>
      </c>
      <c r="D3125" s="32" t="s">
        <v>18776</v>
      </c>
      <c r="E3125" s="32" t="s">
        <v>18777</v>
      </c>
      <c r="F3125" s="32" t="s">
        <v>2557</v>
      </c>
      <c r="G3125" s="34" t="s">
        <v>62485</v>
      </c>
      <c r="H3125" s="34" t="s">
        <v>62486</v>
      </c>
      <c r="I3125" s="38">
        <v>-0.1790670886882253</v>
      </c>
      <c r="J3125" s="39" t="s">
        <v>33</v>
      </c>
      <c r="K3125" s="34" t="s">
        <v>62487</v>
      </c>
      <c r="L3125" s="34" t="s">
        <v>62488</v>
      </c>
      <c r="M3125" s="38">
        <v>-3.8980380608189612E-2</v>
      </c>
      <c r="N3125" s="39" t="s">
        <v>33</v>
      </c>
      <c r="O3125" s="32">
        <v>37</v>
      </c>
      <c r="P3125" s="32">
        <v>21</v>
      </c>
      <c r="Q3125" s="55">
        <v>0.20390660503946514</v>
      </c>
      <c r="R3125" s="54" t="s">
        <v>33</v>
      </c>
    </row>
    <row r="3126" spans="1:18" x14ac:dyDescent="0.25">
      <c r="A3126" s="32" t="s">
        <v>62489</v>
      </c>
      <c r="B3126" s="33" t="s">
        <v>62490</v>
      </c>
      <c r="C3126" s="32" t="s">
        <v>2538</v>
      </c>
      <c r="D3126" s="32" t="s">
        <v>62491</v>
      </c>
      <c r="E3126" s="32" t="s">
        <v>3956</v>
      </c>
      <c r="F3126" s="32" t="s">
        <v>2538</v>
      </c>
      <c r="G3126" s="34" t="s">
        <v>62492</v>
      </c>
      <c r="H3126" s="34" t="s">
        <v>62493</v>
      </c>
      <c r="I3126" s="38">
        <v>-5.3774227641814193E-2</v>
      </c>
      <c r="J3126" s="39" t="s">
        <v>33</v>
      </c>
      <c r="K3126" s="34" t="s">
        <v>62494</v>
      </c>
      <c r="L3126" s="34" t="s">
        <v>62495</v>
      </c>
      <c r="M3126" s="38">
        <v>1.0876361024410932</v>
      </c>
      <c r="N3126" s="39" t="s">
        <v>33</v>
      </c>
      <c r="O3126" s="32">
        <v>2</v>
      </c>
      <c r="P3126" s="32">
        <v>2</v>
      </c>
      <c r="Q3126" s="54" t="e">
        <v>#N/A</v>
      </c>
      <c r="R3126" s="54"/>
    </row>
    <row r="3127" spans="1:18" x14ac:dyDescent="0.25">
      <c r="A3127" s="32" t="s">
        <v>21397</v>
      </c>
      <c r="B3127" s="33" t="s">
        <v>21398</v>
      </c>
      <c r="C3127" s="32" t="s">
        <v>2538</v>
      </c>
      <c r="D3127" s="32" t="s">
        <v>5998</v>
      </c>
      <c r="E3127" s="32" t="s">
        <v>5999</v>
      </c>
      <c r="F3127" s="32" t="s">
        <v>2538</v>
      </c>
      <c r="G3127" s="34" t="s">
        <v>62496</v>
      </c>
      <c r="H3127" s="34" t="s">
        <v>62497</v>
      </c>
      <c r="I3127" s="38">
        <v>-0.36682118270121111</v>
      </c>
      <c r="J3127" s="39" t="s">
        <v>33</v>
      </c>
      <c r="K3127" s="34" t="s">
        <v>62498</v>
      </c>
      <c r="L3127" s="34" t="s">
        <v>62499</v>
      </c>
      <c r="M3127" s="38">
        <v>0.16802376523029802</v>
      </c>
      <c r="N3127" s="39" t="s">
        <v>33</v>
      </c>
      <c r="O3127" s="32">
        <v>37</v>
      </c>
      <c r="P3127" s="32">
        <v>4</v>
      </c>
      <c r="Q3127" s="55">
        <v>1.2553921002535648E-2</v>
      </c>
      <c r="R3127" s="54" t="s">
        <v>33</v>
      </c>
    </row>
    <row r="3128" spans="1:18" x14ac:dyDescent="0.25">
      <c r="A3128" s="32" t="s">
        <v>62500</v>
      </c>
      <c r="B3128" s="33" t="s">
        <v>62501</v>
      </c>
      <c r="C3128" s="32" t="s">
        <v>2538</v>
      </c>
      <c r="D3128" s="32" t="s">
        <v>32900</v>
      </c>
      <c r="E3128" s="32" t="s">
        <v>32899</v>
      </c>
      <c r="F3128" s="32" t="s">
        <v>2595</v>
      </c>
      <c r="G3128" s="34" t="s">
        <v>62502</v>
      </c>
      <c r="H3128" s="34" t="s">
        <v>62503</v>
      </c>
      <c r="I3128" s="38">
        <v>-5.3823017520316742E-2</v>
      </c>
      <c r="J3128" s="39" t="s">
        <v>33</v>
      </c>
      <c r="K3128" s="34" t="s">
        <v>62504</v>
      </c>
      <c r="L3128" s="34" t="s">
        <v>62505</v>
      </c>
      <c r="M3128" s="38">
        <v>-0.38716312925992474</v>
      </c>
      <c r="N3128" s="39" t="s">
        <v>33</v>
      </c>
      <c r="O3128" s="32">
        <v>4</v>
      </c>
      <c r="P3128" s="32">
        <v>4</v>
      </c>
      <c r="Q3128" s="54" t="e">
        <v>#N/A</v>
      </c>
      <c r="R3128" s="54"/>
    </row>
    <row r="3129" spans="1:18" x14ac:dyDescent="0.25">
      <c r="A3129" s="32" t="s">
        <v>21407</v>
      </c>
      <c r="B3129" s="33" t="s">
        <v>21408</v>
      </c>
      <c r="C3129" s="32" t="s">
        <v>2538</v>
      </c>
      <c r="D3129" s="32" t="s">
        <v>21409</v>
      </c>
      <c r="E3129" s="32" t="s">
        <v>21410</v>
      </c>
      <c r="F3129" s="32" t="s">
        <v>2678</v>
      </c>
      <c r="G3129" s="34" t="s">
        <v>62506</v>
      </c>
      <c r="H3129" s="34" t="s">
        <v>62507</v>
      </c>
      <c r="I3129" s="38">
        <v>-4.4798202301909285E-2</v>
      </c>
      <c r="J3129" s="39" t="s">
        <v>33</v>
      </c>
      <c r="K3129" s="34" t="s">
        <v>62508</v>
      </c>
      <c r="L3129" s="34" t="s">
        <v>62509</v>
      </c>
      <c r="M3129" s="38">
        <v>-0.57090112200253806</v>
      </c>
      <c r="N3129" s="39" t="s">
        <v>33</v>
      </c>
      <c r="O3129" s="32">
        <v>3</v>
      </c>
      <c r="P3129" s="32">
        <v>3</v>
      </c>
      <c r="Q3129" s="54" t="e">
        <v>#N/A</v>
      </c>
      <c r="R3129" s="54"/>
    </row>
    <row r="3130" spans="1:18" x14ac:dyDescent="0.25">
      <c r="A3130" s="32" t="s">
        <v>62510</v>
      </c>
      <c r="B3130" s="33" t="s">
        <v>62511</v>
      </c>
      <c r="C3130" s="32" t="s">
        <v>2476</v>
      </c>
      <c r="D3130" s="32" t="s">
        <v>62512</v>
      </c>
      <c r="E3130" s="32" t="s">
        <v>62513</v>
      </c>
      <c r="F3130" s="32" t="s">
        <v>2476</v>
      </c>
      <c r="G3130" s="34" t="s">
        <v>62514</v>
      </c>
      <c r="H3130" s="34" t="s">
        <v>62515</v>
      </c>
      <c r="I3130" s="38">
        <v>0.24598487976064579</v>
      </c>
      <c r="J3130" s="39" t="s">
        <v>33</v>
      </c>
      <c r="K3130" s="34" t="s">
        <v>62516</v>
      </c>
      <c r="L3130" s="34" t="s">
        <v>62517</v>
      </c>
      <c r="M3130" s="38">
        <v>-2.7540651308945079E-3</v>
      </c>
      <c r="N3130" s="39" t="s">
        <v>33</v>
      </c>
      <c r="O3130" s="32">
        <v>3</v>
      </c>
      <c r="P3130" s="32">
        <v>3</v>
      </c>
      <c r="Q3130" s="55">
        <v>0.53206279262760958</v>
      </c>
      <c r="R3130" s="56">
        <v>1.9269249338784999E-2</v>
      </c>
    </row>
    <row r="3131" spans="1:18" x14ac:dyDescent="0.25">
      <c r="A3131" s="32" t="s">
        <v>21415</v>
      </c>
      <c r="B3131" s="33" t="s">
        <v>21416</v>
      </c>
      <c r="C3131" s="32" t="s">
        <v>2538</v>
      </c>
      <c r="D3131" s="32" t="s">
        <v>21007</v>
      </c>
      <c r="E3131" s="32" t="s">
        <v>21008</v>
      </c>
      <c r="F3131" s="32" t="s">
        <v>2678</v>
      </c>
      <c r="G3131" s="34" t="s">
        <v>62518</v>
      </c>
      <c r="H3131" s="34" t="s">
        <v>62519</v>
      </c>
      <c r="I3131" s="38">
        <v>-0.12397655673038534</v>
      </c>
      <c r="J3131" s="39" t="s">
        <v>33</v>
      </c>
      <c r="K3131" s="34" t="s">
        <v>62520</v>
      </c>
      <c r="L3131" s="34" t="s">
        <v>62521</v>
      </c>
      <c r="M3131" s="38">
        <v>-0.18143700165550969</v>
      </c>
      <c r="N3131" s="39" t="s">
        <v>33</v>
      </c>
      <c r="O3131" s="32">
        <v>10</v>
      </c>
      <c r="P3131" s="32">
        <v>9</v>
      </c>
      <c r="Q3131" s="55">
        <v>0.39557419719031378</v>
      </c>
      <c r="R3131" s="56">
        <v>9.1853649620253098E-3</v>
      </c>
    </row>
    <row r="3132" spans="1:18" x14ac:dyDescent="0.25">
      <c r="A3132" s="32" t="s">
        <v>62522</v>
      </c>
      <c r="B3132" s="33" t="s">
        <v>62523</v>
      </c>
      <c r="C3132" s="32" t="s">
        <v>2576</v>
      </c>
      <c r="D3132" s="32" t="s">
        <v>30105</v>
      </c>
      <c r="E3132" s="32" t="s">
        <v>30104</v>
      </c>
      <c r="F3132" s="32" t="s">
        <v>2576</v>
      </c>
      <c r="G3132" s="34" t="s">
        <v>62524</v>
      </c>
      <c r="H3132" s="34" t="s">
        <v>62525</v>
      </c>
      <c r="I3132" s="38">
        <v>-0.248469613606071</v>
      </c>
      <c r="J3132" s="39" t="s">
        <v>33</v>
      </c>
      <c r="K3132" s="34" t="s">
        <v>62526</v>
      </c>
      <c r="L3132" s="34" t="s">
        <v>62527</v>
      </c>
      <c r="M3132" s="38">
        <v>-0.38021232710880282</v>
      </c>
      <c r="N3132" s="39" t="s">
        <v>33</v>
      </c>
      <c r="O3132" s="32">
        <v>3</v>
      </c>
      <c r="P3132" s="32">
        <v>3</v>
      </c>
      <c r="Q3132" s="54" t="e">
        <v>#N/A</v>
      </c>
      <c r="R3132" s="54"/>
    </row>
    <row r="3133" spans="1:18" x14ac:dyDescent="0.25">
      <c r="A3133" s="32" t="s">
        <v>62528</v>
      </c>
      <c r="B3133" s="33" t="s">
        <v>21441</v>
      </c>
      <c r="C3133" s="32" t="s">
        <v>2538</v>
      </c>
      <c r="D3133" s="32" t="s">
        <v>18080</v>
      </c>
      <c r="E3133" s="32" t="s">
        <v>18081</v>
      </c>
      <c r="F3133" s="32" t="s">
        <v>2557</v>
      </c>
      <c r="G3133" s="34" t="s">
        <v>62529</v>
      </c>
      <c r="H3133" s="34" t="s">
        <v>62530</v>
      </c>
      <c r="I3133" s="38">
        <v>6.0469728481002259E-2</v>
      </c>
      <c r="J3133" s="39" t="s">
        <v>33</v>
      </c>
      <c r="K3133" s="34" t="s">
        <v>62531</v>
      </c>
      <c r="L3133" s="34" t="s">
        <v>62532</v>
      </c>
      <c r="M3133" s="38">
        <v>0.11656078257188451</v>
      </c>
      <c r="N3133" s="39" t="s">
        <v>33</v>
      </c>
      <c r="O3133" s="32">
        <v>18</v>
      </c>
      <c r="P3133" s="32">
        <v>13</v>
      </c>
      <c r="Q3133" s="55">
        <v>0.19654454273842942</v>
      </c>
      <c r="R3133" s="54" t="s">
        <v>33</v>
      </c>
    </row>
    <row r="3134" spans="1:18" x14ac:dyDescent="0.25">
      <c r="A3134" s="32" t="s">
        <v>62533</v>
      </c>
      <c r="B3134" s="33" t="s">
        <v>62534</v>
      </c>
      <c r="C3134" s="32" t="s">
        <v>2494</v>
      </c>
      <c r="D3134" s="32" t="s">
        <v>3725</v>
      </c>
      <c r="E3134" s="32" t="s">
        <v>3726</v>
      </c>
      <c r="F3134" s="32" t="s">
        <v>2494</v>
      </c>
      <c r="G3134" s="34" t="s">
        <v>62535</v>
      </c>
      <c r="H3134" s="34" t="s">
        <v>62536</v>
      </c>
      <c r="I3134" s="38">
        <v>4.2239049388023552E-2</v>
      </c>
      <c r="J3134" s="39" t="s">
        <v>33</v>
      </c>
      <c r="K3134" s="34" t="s">
        <v>62537</v>
      </c>
      <c r="L3134" s="34" t="s">
        <v>62538</v>
      </c>
      <c r="M3134" s="38">
        <v>-2.0533740050398631E-2</v>
      </c>
      <c r="N3134" s="39" t="s">
        <v>33</v>
      </c>
      <c r="O3134" s="32">
        <v>11</v>
      </c>
      <c r="P3134" s="32">
        <v>9</v>
      </c>
      <c r="Q3134" s="55">
        <v>0.60452892228319977</v>
      </c>
      <c r="R3134" s="56">
        <v>5.2361632014388398E-3</v>
      </c>
    </row>
    <row r="3135" spans="1:18" x14ac:dyDescent="0.25">
      <c r="A3135" s="32" t="s">
        <v>62539</v>
      </c>
      <c r="B3135" s="33" t="s">
        <v>62540</v>
      </c>
      <c r="C3135" s="32" t="s">
        <v>31424</v>
      </c>
      <c r="D3135" s="32" t="s">
        <v>38138</v>
      </c>
      <c r="E3135" s="32" t="s">
        <v>19906</v>
      </c>
      <c r="F3135" s="32" t="s">
        <v>2576</v>
      </c>
      <c r="G3135" s="34" t="s">
        <v>62541</v>
      </c>
      <c r="H3135" s="34" t="s">
        <v>62542</v>
      </c>
      <c r="I3135" s="38">
        <v>0.1472274990720418</v>
      </c>
      <c r="J3135" s="39" t="s">
        <v>33</v>
      </c>
      <c r="K3135" s="34" t="s">
        <v>62543</v>
      </c>
      <c r="L3135" s="34" t="s">
        <v>62544</v>
      </c>
      <c r="M3135" s="38">
        <v>1.2149172643017769</v>
      </c>
      <c r="N3135" s="39" t="s">
        <v>33</v>
      </c>
      <c r="O3135" s="32">
        <v>5</v>
      </c>
      <c r="P3135" s="32">
        <v>5</v>
      </c>
      <c r="Q3135" s="55">
        <v>0.15036172026506556</v>
      </c>
      <c r="R3135" s="54" t="s">
        <v>33</v>
      </c>
    </row>
    <row r="3136" spans="1:18" x14ac:dyDescent="0.25">
      <c r="A3136" s="32" t="s">
        <v>21446</v>
      </c>
      <c r="B3136" s="33" t="s">
        <v>21447</v>
      </c>
      <c r="C3136" s="32" t="s">
        <v>2538</v>
      </c>
      <c r="D3136" s="32" t="s">
        <v>12503</v>
      </c>
      <c r="E3136" s="32" t="s">
        <v>12504</v>
      </c>
      <c r="F3136" s="32" t="s">
        <v>2538</v>
      </c>
      <c r="G3136" s="34" t="s">
        <v>62545</v>
      </c>
      <c r="H3136" s="34" t="s">
        <v>62546</v>
      </c>
      <c r="I3136" s="38">
        <v>-8.4325431366735121E-2</v>
      </c>
      <c r="J3136" s="39" t="s">
        <v>33</v>
      </c>
      <c r="K3136" s="34" t="s">
        <v>62547</v>
      </c>
      <c r="L3136" s="34" t="s">
        <v>62548</v>
      </c>
      <c r="M3136" s="38">
        <v>-0.12429930146137581</v>
      </c>
      <c r="N3136" s="39" t="s">
        <v>33</v>
      </c>
      <c r="O3136" s="32">
        <v>27</v>
      </c>
      <c r="P3136" s="32">
        <v>6</v>
      </c>
      <c r="Q3136" s="55">
        <v>-8.5470035537344696E-2</v>
      </c>
      <c r="R3136" s="54" t="s">
        <v>33</v>
      </c>
    </row>
    <row r="3137" spans="1:18" x14ac:dyDescent="0.25">
      <c r="A3137" s="32" t="s">
        <v>21460</v>
      </c>
      <c r="B3137" s="33" t="s">
        <v>21461</v>
      </c>
      <c r="C3137" s="32" t="s">
        <v>2538</v>
      </c>
      <c r="D3137" s="32" t="s">
        <v>21462</v>
      </c>
      <c r="E3137" s="32" t="s">
        <v>21463</v>
      </c>
      <c r="F3137" s="32" t="s">
        <v>2504</v>
      </c>
      <c r="G3137" s="34" t="s">
        <v>62549</v>
      </c>
      <c r="H3137" s="34" t="s">
        <v>62550</v>
      </c>
      <c r="I3137" s="38">
        <v>-0.30111076786083679</v>
      </c>
      <c r="J3137" s="39" t="s">
        <v>33</v>
      </c>
      <c r="K3137" s="34" t="s">
        <v>62551</v>
      </c>
      <c r="L3137" s="34" t="s">
        <v>62552</v>
      </c>
      <c r="M3137" s="38">
        <v>0.13242130989135753</v>
      </c>
      <c r="N3137" s="39" t="s">
        <v>33</v>
      </c>
      <c r="O3137" s="32">
        <v>12</v>
      </c>
      <c r="P3137" s="32">
        <v>12</v>
      </c>
      <c r="Q3137" s="55">
        <v>-0.59502559440546421</v>
      </c>
      <c r="R3137" s="54" t="s">
        <v>33</v>
      </c>
    </row>
    <row r="3138" spans="1:18" x14ac:dyDescent="0.25">
      <c r="A3138" s="32" t="s">
        <v>62553</v>
      </c>
      <c r="B3138" s="33" t="s">
        <v>62554</v>
      </c>
      <c r="C3138" s="32" t="s">
        <v>31424</v>
      </c>
      <c r="D3138" s="32" t="s">
        <v>62555</v>
      </c>
      <c r="E3138" s="32" t="s">
        <v>62556</v>
      </c>
      <c r="F3138" s="32" t="s">
        <v>2494</v>
      </c>
      <c r="G3138" s="34" t="s">
        <v>62557</v>
      </c>
      <c r="H3138" s="34" t="s">
        <v>62558</v>
      </c>
      <c r="I3138" s="38">
        <v>-0.10126627835406592</v>
      </c>
      <c r="J3138" s="39" t="s">
        <v>33</v>
      </c>
      <c r="K3138" s="34" t="s">
        <v>62559</v>
      </c>
      <c r="L3138" s="34" t="s">
        <v>62560</v>
      </c>
      <c r="M3138" s="38">
        <v>0.94469487680470321</v>
      </c>
      <c r="N3138" s="39" t="s">
        <v>33</v>
      </c>
      <c r="O3138" s="32">
        <v>2</v>
      </c>
      <c r="P3138" s="32">
        <v>2</v>
      </c>
      <c r="Q3138" s="54" t="e">
        <v>#N/A</v>
      </c>
      <c r="R3138" s="54"/>
    </row>
    <row r="3139" spans="1:18" x14ac:dyDescent="0.25">
      <c r="A3139" s="32" t="s">
        <v>62561</v>
      </c>
      <c r="B3139" s="33" t="s">
        <v>62562</v>
      </c>
      <c r="C3139" s="32" t="s">
        <v>2538</v>
      </c>
      <c r="D3139" s="32" t="s">
        <v>6713</v>
      </c>
      <c r="E3139" s="32" t="s">
        <v>6714</v>
      </c>
      <c r="F3139" s="32" t="s">
        <v>2538</v>
      </c>
      <c r="G3139" s="34" t="s">
        <v>62563</v>
      </c>
      <c r="H3139" s="34" t="s">
        <v>62564</v>
      </c>
      <c r="I3139" s="38">
        <v>-0.22716884697076237</v>
      </c>
      <c r="J3139" s="39" t="s">
        <v>33</v>
      </c>
      <c r="K3139" s="34" t="s">
        <v>62565</v>
      </c>
      <c r="L3139" s="34" t="s">
        <v>62566</v>
      </c>
      <c r="M3139" s="38">
        <v>0.94780926445642344</v>
      </c>
      <c r="N3139" s="39" t="s">
        <v>33</v>
      </c>
      <c r="O3139" s="32">
        <v>2</v>
      </c>
      <c r="P3139" s="32">
        <v>2</v>
      </c>
      <c r="Q3139" s="55">
        <v>0.47069603921842629</v>
      </c>
      <c r="R3139" s="54" t="s">
        <v>33</v>
      </c>
    </row>
    <row r="3140" spans="1:18" x14ac:dyDescent="0.25">
      <c r="A3140" s="32" t="s">
        <v>62567</v>
      </c>
      <c r="B3140" s="33" t="s">
        <v>62568</v>
      </c>
      <c r="C3140" s="32" t="s">
        <v>2538</v>
      </c>
      <c r="D3140" s="32" t="s">
        <v>62569</v>
      </c>
      <c r="E3140" s="32" t="s">
        <v>62570</v>
      </c>
      <c r="F3140" s="32" t="s">
        <v>2494</v>
      </c>
      <c r="G3140" s="34" t="s">
        <v>62571</v>
      </c>
      <c r="H3140" s="34" t="s">
        <v>62572</v>
      </c>
      <c r="I3140" s="38">
        <v>-0.17162877297698756</v>
      </c>
      <c r="J3140" s="39" t="s">
        <v>33</v>
      </c>
      <c r="K3140" s="34" t="s">
        <v>62573</v>
      </c>
      <c r="L3140" s="34" t="s">
        <v>62574</v>
      </c>
      <c r="M3140" s="38">
        <v>-0.38779653144000736</v>
      </c>
      <c r="N3140" s="39" t="s">
        <v>33</v>
      </c>
      <c r="O3140" s="32">
        <v>2</v>
      </c>
      <c r="P3140" s="32">
        <v>2</v>
      </c>
      <c r="Q3140" s="54" t="e">
        <v>#N/A</v>
      </c>
      <c r="R3140" s="54"/>
    </row>
    <row r="3141" spans="1:18" x14ac:dyDescent="0.25">
      <c r="A3141" s="32" t="s">
        <v>21469</v>
      </c>
      <c r="B3141" s="33" t="s">
        <v>21470</v>
      </c>
      <c r="C3141" s="32" t="s">
        <v>2476</v>
      </c>
      <c r="D3141" s="32" t="s">
        <v>21471</v>
      </c>
      <c r="E3141" s="32" t="s">
        <v>1155</v>
      </c>
      <c r="F3141" s="32" t="s">
        <v>2476</v>
      </c>
      <c r="G3141" s="34" t="s">
        <v>62575</v>
      </c>
      <c r="H3141" s="34" t="s">
        <v>62576</v>
      </c>
      <c r="I3141" s="38">
        <v>4.1726825840644285E-2</v>
      </c>
      <c r="J3141" s="39" t="s">
        <v>33</v>
      </c>
      <c r="K3141" s="34" t="s">
        <v>62577</v>
      </c>
      <c r="L3141" s="34" t="s">
        <v>62578</v>
      </c>
      <c r="M3141" s="38">
        <v>0.51938003800197641</v>
      </c>
      <c r="N3141" s="39" t="s">
        <v>33</v>
      </c>
      <c r="O3141" s="32">
        <v>5</v>
      </c>
      <c r="P3141" s="32">
        <v>5</v>
      </c>
      <c r="Q3141" s="55">
        <v>0.18663635536389214</v>
      </c>
      <c r="R3141" s="54" t="s">
        <v>33</v>
      </c>
    </row>
    <row r="3142" spans="1:18" x14ac:dyDescent="0.25">
      <c r="A3142" s="32" t="s">
        <v>21477</v>
      </c>
      <c r="B3142" s="33" t="s">
        <v>21478</v>
      </c>
      <c r="C3142" s="32" t="s">
        <v>2476</v>
      </c>
      <c r="D3142" s="32" t="s">
        <v>21479</v>
      </c>
      <c r="E3142" s="32" t="s">
        <v>1155</v>
      </c>
      <c r="F3142" s="32" t="s">
        <v>2476</v>
      </c>
      <c r="G3142" s="34" t="s">
        <v>62579</v>
      </c>
      <c r="H3142" s="34" t="s">
        <v>62580</v>
      </c>
      <c r="I3142" s="38">
        <v>0.24263836688025828</v>
      </c>
      <c r="J3142" s="39" t="s">
        <v>33</v>
      </c>
      <c r="K3142" s="34" t="s">
        <v>62581</v>
      </c>
      <c r="L3142" s="34" t="s">
        <v>62582</v>
      </c>
      <c r="M3142" s="38">
        <v>0.89925462783065135</v>
      </c>
      <c r="N3142" s="39" t="s">
        <v>33</v>
      </c>
      <c r="O3142" s="32">
        <v>6</v>
      </c>
      <c r="P3142" s="32">
        <v>6</v>
      </c>
      <c r="Q3142" s="55">
        <v>-0.14562903130384153</v>
      </c>
      <c r="R3142" s="54" t="s">
        <v>33</v>
      </c>
    </row>
    <row r="3143" spans="1:18" x14ac:dyDescent="0.25">
      <c r="A3143" s="32" t="s">
        <v>62583</v>
      </c>
      <c r="B3143" s="33" t="s">
        <v>62584</v>
      </c>
      <c r="C3143" s="32" t="s">
        <v>2576</v>
      </c>
      <c r="D3143" s="32" t="s">
        <v>33582</v>
      </c>
      <c r="E3143" s="32" t="s">
        <v>33581</v>
      </c>
      <c r="F3143" s="32" t="s">
        <v>2576</v>
      </c>
      <c r="G3143" s="34" t="s">
        <v>62585</v>
      </c>
      <c r="H3143" s="34" t="s">
        <v>62586</v>
      </c>
      <c r="I3143" s="38">
        <v>0.37479088060711346</v>
      </c>
      <c r="J3143" s="39" t="s">
        <v>33</v>
      </c>
      <c r="K3143" s="34" t="s">
        <v>62587</v>
      </c>
      <c r="L3143" s="34" t="s">
        <v>62588</v>
      </c>
      <c r="M3143" s="38">
        <v>-0.46982311235303265</v>
      </c>
      <c r="N3143" s="39" t="s">
        <v>33</v>
      </c>
      <c r="O3143" s="32">
        <v>2</v>
      </c>
      <c r="P3143" s="32">
        <v>2</v>
      </c>
      <c r="Q3143" s="54" t="e">
        <v>#N/A</v>
      </c>
      <c r="R3143" s="54"/>
    </row>
    <row r="3144" spans="1:18" x14ac:dyDescent="0.25">
      <c r="A3144" s="32" t="s">
        <v>21485</v>
      </c>
      <c r="B3144" s="33" t="s">
        <v>21486</v>
      </c>
      <c r="C3144" s="32" t="s">
        <v>2557</v>
      </c>
      <c r="D3144" s="32" t="s">
        <v>21487</v>
      </c>
      <c r="E3144" s="32" t="s">
        <v>2838</v>
      </c>
      <c r="F3144" s="32" t="s">
        <v>2557</v>
      </c>
      <c r="G3144" s="34" t="s">
        <v>62589</v>
      </c>
      <c r="H3144" s="34" t="s">
        <v>62590</v>
      </c>
      <c r="I3144" s="38">
        <v>6.3571914682668471E-2</v>
      </c>
      <c r="J3144" s="39" t="s">
        <v>33</v>
      </c>
      <c r="K3144" s="34" t="s">
        <v>62591</v>
      </c>
      <c r="L3144" s="34" t="s">
        <v>62592</v>
      </c>
      <c r="M3144" s="38">
        <v>-0.27628884713636898</v>
      </c>
      <c r="N3144" s="39" t="s">
        <v>33</v>
      </c>
      <c r="O3144" s="32">
        <v>3</v>
      </c>
      <c r="P3144" s="32">
        <v>2</v>
      </c>
      <c r="Q3144" s="54" t="e">
        <v>#N/A</v>
      </c>
      <c r="R3144" s="54"/>
    </row>
    <row r="3145" spans="1:18" x14ac:dyDescent="0.25">
      <c r="A3145" s="32" t="s">
        <v>62593</v>
      </c>
      <c r="B3145" s="33" t="s">
        <v>62594</v>
      </c>
      <c r="C3145" s="32" t="s">
        <v>13792</v>
      </c>
      <c r="D3145" s="32" t="s">
        <v>62595</v>
      </c>
      <c r="E3145" s="32" t="s">
        <v>9874</v>
      </c>
      <c r="F3145" s="32" t="s">
        <v>2476</v>
      </c>
      <c r="G3145" s="34" t="s">
        <v>62596</v>
      </c>
      <c r="H3145" s="34" t="s">
        <v>62597</v>
      </c>
      <c r="I3145" s="38">
        <v>0.23221250253010289</v>
      </c>
      <c r="J3145" s="39" t="s">
        <v>33</v>
      </c>
      <c r="K3145" s="34" t="s">
        <v>62598</v>
      </c>
      <c r="L3145" s="34" t="s">
        <v>62599</v>
      </c>
      <c r="M3145" s="38">
        <v>0.33988500346140371</v>
      </c>
      <c r="N3145" s="39" t="s">
        <v>33</v>
      </c>
      <c r="O3145" s="32">
        <v>6</v>
      </c>
      <c r="P3145" s="32">
        <v>6</v>
      </c>
      <c r="Q3145" s="55">
        <v>-0.52520924136999947</v>
      </c>
      <c r="R3145" s="56">
        <v>2.6896886399239501E-2</v>
      </c>
    </row>
    <row r="3146" spans="1:18" x14ac:dyDescent="0.25">
      <c r="A3146" s="32" t="s">
        <v>21493</v>
      </c>
      <c r="B3146" s="33" t="s">
        <v>21494</v>
      </c>
      <c r="C3146" s="32" t="s">
        <v>2476</v>
      </c>
      <c r="D3146" s="32" t="s">
        <v>21495</v>
      </c>
      <c r="E3146" s="32" t="s">
        <v>10963</v>
      </c>
      <c r="F3146" s="32" t="s">
        <v>2476</v>
      </c>
      <c r="G3146" s="34" t="s">
        <v>62600</v>
      </c>
      <c r="H3146" s="34" t="s">
        <v>62601</v>
      </c>
      <c r="I3146" s="38">
        <v>-0.15575587276929032</v>
      </c>
      <c r="J3146" s="39" t="s">
        <v>33</v>
      </c>
      <c r="K3146" s="34" t="s">
        <v>62602</v>
      </c>
      <c r="L3146" s="34" t="s">
        <v>62603</v>
      </c>
      <c r="M3146" s="38">
        <v>-0.17024378639954152</v>
      </c>
      <c r="N3146" s="39" t="s">
        <v>33</v>
      </c>
      <c r="O3146" s="32">
        <v>20</v>
      </c>
      <c r="P3146" s="32">
        <v>20</v>
      </c>
      <c r="Q3146" s="55">
        <v>0.7470494635379894</v>
      </c>
      <c r="R3146" s="56">
        <v>1.6257291762803199E-2</v>
      </c>
    </row>
    <row r="3147" spans="1:18" x14ac:dyDescent="0.25">
      <c r="A3147" s="32" t="s">
        <v>62604</v>
      </c>
      <c r="B3147" s="33" t="s">
        <v>62605</v>
      </c>
      <c r="C3147" s="32" t="s">
        <v>2476</v>
      </c>
      <c r="D3147" s="32" t="s">
        <v>37597</v>
      </c>
      <c r="E3147" s="32" t="s">
        <v>37596</v>
      </c>
      <c r="F3147" s="32" t="s">
        <v>2476</v>
      </c>
      <c r="G3147" s="34" t="s">
        <v>62606</v>
      </c>
      <c r="H3147" s="34" t="s">
        <v>62607</v>
      </c>
      <c r="I3147" s="38">
        <v>1.6662387185467917</v>
      </c>
      <c r="J3147" s="39" t="s">
        <v>33</v>
      </c>
      <c r="K3147" s="34" t="s">
        <v>62608</v>
      </c>
      <c r="L3147" s="34" t="s">
        <v>62609</v>
      </c>
      <c r="M3147" s="38">
        <v>0.29503862424594463</v>
      </c>
      <c r="N3147" s="39" t="s">
        <v>33</v>
      </c>
      <c r="O3147" s="32">
        <v>3</v>
      </c>
      <c r="P3147" s="32">
        <v>3</v>
      </c>
      <c r="Q3147" s="55">
        <v>0.68792760553908761</v>
      </c>
      <c r="R3147" s="54" t="s">
        <v>33</v>
      </c>
    </row>
    <row r="3148" spans="1:18" x14ac:dyDescent="0.25">
      <c r="A3148" s="32" t="s">
        <v>21512</v>
      </c>
      <c r="B3148" s="33" t="s">
        <v>21513</v>
      </c>
      <c r="C3148" s="32" t="s">
        <v>2538</v>
      </c>
      <c r="D3148" s="32" t="s">
        <v>21514</v>
      </c>
      <c r="E3148" s="32" t="s">
        <v>21515</v>
      </c>
      <c r="F3148" s="32" t="s">
        <v>2538</v>
      </c>
      <c r="G3148" s="34" t="s">
        <v>62610</v>
      </c>
      <c r="H3148" s="34" t="s">
        <v>62611</v>
      </c>
      <c r="I3148" s="38">
        <v>-5.8281732709060785E-2</v>
      </c>
      <c r="J3148" s="39" t="s">
        <v>33</v>
      </c>
      <c r="K3148" s="34" t="s">
        <v>62612</v>
      </c>
      <c r="L3148" s="34" t="s">
        <v>62613</v>
      </c>
      <c r="M3148" s="38">
        <v>-0.12882259733675314</v>
      </c>
      <c r="N3148" s="39" t="s">
        <v>33</v>
      </c>
      <c r="O3148" s="32">
        <v>5</v>
      </c>
      <c r="P3148" s="32">
        <v>5</v>
      </c>
      <c r="Q3148" s="55">
        <v>7.7504484241816593E-2</v>
      </c>
      <c r="R3148" s="54" t="s">
        <v>33</v>
      </c>
    </row>
    <row r="3149" spans="1:18" x14ac:dyDescent="0.25">
      <c r="A3149" s="32" t="s">
        <v>62614</v>
      </c>
      <c r="B3149" s="33" t="s">
        <v>62615</v>
      </c>
      <c r="C3149" s="32" t="s">
        <v>31424</v>
      </c>
      <c r="D3149" s="32" t="s">
        <v>37605</v>
      </c>
      <c r="E3149" s="32" t="s">
        <v>37604</v>
      </c>
      <c r="F3149" s="32" t="s">
        <v>2576</v>
      </c>
      <c r="G3149" s="34" t="s">
        <v>62616</v>
      </c>
      <c r="H3149" s="34" t="s">
        <v>62617</v>
      </c>
      <c r="I3149" s="38">
        <v>-0.21112723279172207</v>
      </c>
      <c r="J3149" s="39" t="s">
        <v>33</v>
      </c>
      <c r="K3149" s="34" t="s">
        <v>62618</v>
      </c>
      <c r="L3149" s="34" t="s">
        <v>62619</v>
      </c>
      <c r="M3149" s="38">
        <v>0.37431091566804148</v>
      </c>
      <c r="N3149" s="39" t="s">
        <v>33</v>
      </c>
      <c r="O3149" s="32">
        <v>8</v>
      </c>
      <c r="P3149" s="32">
        <v>8</v>
      </c>
      <c r="Q3149" s="54" t="e">
        <v>#N/A</v>
      </c>
      <c r="R3149" s="54"/>
    </row>
    <row r="3150" spans="1:18" x14ac:dyDescent="0.25">
      <c r="A3150" s="32" t="s">
        <v>21521</v>
      </c>
      <c r="B3150" s="33" t="s">
        <v>21522</v>
      </c>
      <c r="C3150" s="32" t="s">
        <v>2538</v>
      </c>
      <c r="D3150" s="32" t="s">
        <v>10345</v>
      </c>
      <c r="E3150" s="32" t="s">
        <v>10346</v>
      </c>
      <c r="F3150" s="32" t="s">
        <v>2678</v>
      </c>
      <c r="G3150" s="34" t="s">
        <v>62620</v>
      </c>
      <c r="H3150" s="34" t="s">
        <v>62621</v>
      </c>
      <c r="I3150" s="38">
        <v>-8.2466918833330669E-2</v>
      </c>
      <c r="J3150" s="39" t="s">
        <v>33</v>
      </c>
      <c r="K3150" s="34" t="s">
        <v>62622</v>
      </c>
      <c r="L3150" s="34" t="s">
        <v>62623</v>
      </c>
      <c r="M3150" s="38">
        <v>6.2970429071891015E-2</v>
      </c>
      <c r="N3150" s="39" t="s">
        <v>33</v>
      </c>
      <c r="O3150" s="32">
        <v>14</v>
      </c>
      <c r="P3150" s="32">
        <v>2</v>
      </c>
      <c r="Q3150" s="55">
        <v>0.22487876849171834</v>
      </c>
      <c r="R3150" s="56">
        <v>1.23114854545454E-2</v>
      </c>
    </row>
    <row r="3151" spans="1:18" x14ac:dyDescent="0.25">
      <c r="A3151" s="32" t="s">
        <v>21526</v>
      </c>
      <c r="B3151" s="33" t="s">
        <v>21527</v>
      </c>
      <c r="C3151" s="32" t="s">
        <v>31629</v>
      </c>
      <c r="D3151" s="32" t="s">
        <v>6698</v>
      </c>
      <c r="E3151" s="32" t="s">
        <v>6699</v>
      </c>
      <c r="F3151" s="32" t="s">
        <v>2557</v>
      </c>
      <c r="G3151" s="34" t="s">
        <v>62624</v>
      </c>
      <c r="H3151" s="34" t="s">
        <v>62625</v>
      </c>
      <c r="I3151" s="38">
        <v>-2.4931754207571679E-2</v>
      </c>
      <c r="J3151" s="39" t="s">
        <v>33</v>
      </c>
      <c r="K3151" s="34" t="s">
        <v>62626</v>
      </c>
      <c r="L3151" s="34" t="s">
        <v>62627</v>
      </c>
      <c r="M3151" s="38">
        <v>-0.11001460643028138</v>
      </c>
      <c r="N3151" s="39" t="s">
        <v>33</v>
      </c>
      <c r="O3151" s="32">
        <v>3</v>
      </c>
      <c r="P3151" s="32">
        <v>3</v>
      </c>
      <c r="Q3151" s="55">
        <v>0.45944912000598276</v>
      </c>
      <c r="R3151" s="56">
        <v>4.2621441725415002E-2</v>
      </c>
    </row>
    <row r="3152" spans="1:18" x14ac:dyDescent="0.25">
      <c r="A3152" s="32" t="s">
        <v>21531</v>
      </c>
      <c r="B3152" s="33" t="s">
        <v>21532</v>
      </c>
      <c r="C3152" s="32" t="s">
        <v>2538</v>
      </c>
      <c r="D3152" s="32" t="s">
        <v>21533</v>
      </c>
      <c r="E3152" s="32" t="s">
        <v>10003</v>
      </c>
      <c r="F3152" s="32" t="s">
        <v>2476</v>
      </c>
      <c r="G3152" s="34" t="s">
        <v>62628</v>
      </c>
      <c r="H3152" s="34" t="s">
        <v>62629</v>
      </c>
      <c r="I3152" s="38">
        <v>2.1427386146309367E-2</v>
      </c>
      <c r="J3152" s="39" t="s">
        <v>33</v>
      </c>
      <c r="K3152" s="34" t="s">
        <v>62630</v>
      </c>
      <c r="L3152" s="34" t="s">
        <v>62631</v>
      </c>
      <c r="M3152" s="38">
        <v>0.52786561174903357</v>
      </c>
      <c r="N3152" s="39" t="s">
        <v>33</v>
      </c>
      <c r="O3152" s="32">
        <v>15</v>
      </c>
      <c r="P3152" s="32">
        <v>15</v>
      </c>
      <c r="Q3152" s="54" t="e">
        <v>#N/A</v>
      </c>
      <c r="R3152" s="54"/>
    </row>
    <row r="3153" spans="1:18" x14ac:dyDescent="0.25">
      <c r="A3153" s="32" t="s">
        <v>21538</v>
      </c>
      <c r="B3153" s="33" t="s">
        <v>21539</v>
      </c>
      <c r="C3153" s="32" t="s">
        <v>2538</v>
      </c>
      <c r="D3153" s="32" t="s">
        <v>21540</v>
      </c>
      <c r="E3153" s="32" t="s">
        <v>21541</v>
      </c>
      <c r="F3153" s="32" t="s">
        <v>2576</v>
      </c>
      <c r="G3153" s="34" t="s">
        <v>62632</v>
      </c>
      <c r="H3153" s="34" t="s">
        <v>62633</v>
      </c>
      <c r="I3153" s="38">
        <v>-4.8352654305844553E-2</v>
      </c>
      <c r="J3153" s="39" t="s">
        <v>33</v>
      </c>
      <c r="K3153" s="34" t="s">
        <v>62634</v>
      </c>
      <c r="L3153" s="34" t="s">
        <v>62635</v>
      </c>
      <c r="M3153" s="38">
        <v>0.3790172213916847</v>
      </c>
      <c r="N3153" s="39" t="s">
        <v>33</v>
      </c>
      <c r="O3153" s="32">
        <v>2</v>
      </c>
      <c r="P3153" s="32">
        <v>2</v>
      </c>
      <c r="Q3153" s="55">
        <v>0.66815156964275535</v>
      </c>
      <c r="R3153" s="56">
        <v>3.0005374423076902E-3</v>
      </c>
    </row>
    <row r="3154" spans="1:18" x14ac:dyDescent="0.25">
      <c r="A3154" s="32" t="s">
        <v>21555</v>
      </c>
      <c r="B3154" s="33" t="s">
        <v>21556</v>
      </c>
      <c r="C3154" s="32" t="s">
        <v>2538</v>
      </c>
      <c r="D3154" s="32" t="s">
        <v>21557</v>
      </c>
      <c r="E3154" s="32" t="s">
        <v>21558</v>
      </c>
      <c r="F3154" s="32" t="s">
        <v>2538</v>
      </c>
      <c r="G3154" s="34" t="s">
        <v>62636</v>
      </c>
      <c r="H3154" s="34" t="s">
        <v>62637</v>
      </c>
      <c r="I3154" s="38">
        <v>-6.9520161464817751E-2</v>
      </c>
      <c r="J3154" s="39" t="s">
        <v>33</v>
      </c>
      <c r="K3154" s="34" t="s">
        <v>62638</v>
      </c>
      <c r="L3154" s="34" t="s">
        <v>62639</v>
      </c>
      <c r="M3154" s="38">
        <v>-0.47046969722875009</v>
      </c>
      <c r="N3154" s="39" t="s">
        <v>33</v>
      </c>
      <c r="O3154" s="32">
        <v>4</v>
      </c>
      <c r="P3154" s="32">
        <v>4</v>
      </c>
      <c r="Q3154" s="55">
        <v>6.943942559692988E-2</v>
      </c>
      <c r="R3154" s="54" t="s">
        <v>33</v>
      </c>
    </row>
    <row r="3155" spans="1:18" x14ac:dyDescent="0.25">
      <c r="A3155" s="32" t="s">
        <v>21564</v>
      </c>
      <c r="B3155" s="33" t="s">
        <v>21565</v>
      </c>
      <c r="C3155" s="32" t="s">
        <v>3350</v>
      </c>
      <c r="D3155" s="32" t="s">
        <v>3854</v>
      </c>
      <c r="E3155" s="32" t="s">
        <v>3855</v>
      </c>
      <c r="F3155" s="32" t="s">
        <v>2466</v>
      </c>
      <c r="G3155" s="34" t="s">
        <v>62640</v>
      </c>
      <c r="H3155" s="34" t="s">
        <v>62641</v>
      </c>
      <c r="I3155" s="38">
        <v>-1.1851420575456417</v>
      </c>
      <c r="J3155" s="39" t="s">
        <v>33</v>
      </c>
      <c r="K3155" s="34" t="s">
        <v>62642</v>
      </c>
      <c r="L3155" s="34" t="s">
        <v>62643</v>
      </c>
      <c r="M3155" s="38">
        <v>-4.5128733365621008</v>
      </c>
      <c r="N3155" s="39" t="s">
        <v>33</v>
      </c>
      <c r="O3155" s="32">
        <v>7</v>
      </c>
      <c r="P3155" s="32">
        <v>3</v>
      </c>
      <c r="Q3155" s="54" t="e">
        <v>#N/A</v>
      </c>
      <c r="R3155" s="54"/>
    </row>
    <row r="3156" spans="1:18" x14ac:dyDescent="0.25">
      <c r="A3156" s="32" t="s">
        <v>62644</v>
      </c>
      <c r="B3156" s="33" t="s">
        <v>62645</v>
      </c>
      <c r="C3156" s="32" t="s">
        <v>2538</v>
      </c>
      <c r="D3156" s="32" t="s">
        <v>59781</v>
      </c>
      <c r="E3156" s="32" t="s">
        <v>59782</v>
      </c>
      <c r="F3156" s="32" t="s">
        <v>2466</v>
      </c>
      <c r="G3156" s="34" t="s">
        <v>62646</v>
      </c>
      <c r="H3156" s="34" t="s">
        <v>62647</v>
      </c>
      <c r="I3156" s="38">
        <v>0.24724069140541766</v>
      </c>
      <c r="J3156" s="39" t="s">
        <v>33</v>
      </c>
      <c r="K3156" s="34" t="s">
        <v>62648</v>
      </c>
      <c r="L3156" s="34" t="s">
        <v>62649</v>
      </c>
      <c r="M3156" s="38">
        <v>0.47964024301973041</v>
      </c>
      <c r="N3156" s="39" t="s">
        <v>33</v>
      </c>
      <c r="O3156" s="32">
        <v>5</v>
      </c>
      <c r="P3156" s="32">
        <v>4</v>
      </c>
      <c r="Q3156" s="55">
        <v>0.3104945837745533</v>
      </c>
      <c r="R3156" s="56">
        <v>4.0996533177865599E-2</v>
      </c>
    </row>
    <row r="3157" spans="1:18" x14ac:dyDescent="0.25">
      <c r="A3157" s="32" t="s">
        <v>21569</v>
      </c>
      <c r="B3157" s="33" t="s">
        <v>21570</v>
      </c>
      <c r="C3157" s="32" t="s">
        <v>2538</v>
      </c>
      <c r="D3157" s="32" t="s">
        <v>21571</v>
      </c>
      <c r="E3157" s="32" t="s">
        <v>21572</v>
      </c>
      <c r="F3157" s="32" t="s">
        <v>2476</v>
      </c>
      <c r="G3157" s="34" t="s">
        <v>62650</v>
      </c>
      <c r="H3157" s="34" t="s">
        <v>62651</v>
      </c>
      <c r="I3157" s="38">
        <v>-0.14748539808981967</v>
      </c>
      <c r="J3157" s="39" t="s">
        <v>33</v>
      </c>
      <c r="K3157" s="34" t="s">
        <v>62652</v>
      </c>
      <c r="L3157" s="34" t="s">
        <v>62653</v>
      </c>
      <c r="M3157" s="38">
        <v>0.87981144346461615</v>
      </c>
      <c r="N3157" s="39" t="s">
        <v>33</v>
      </c>
      <c r="O3157" s="32">
        <v>5</v>
      </c>
      <c r="P3157" s="32">
        <v>5</v>
      </c>
      <c r="Q3157" s="54" t="e">
        <v>#N/A</v>
      </c>
      <c r="R3157" s="54"/>
    </row>
    <row r="3158" spans="1:18" x14ac:dyDescent="0.25">
      <c r="A3158" s="32" t="s">
        <v>21578</v>
      </c>
      <c r="B3158" s="33" t="s">
        <v>21579</v>
      </c>
      <c r="C3158" s="32" t="s">
        <v>2557</v>
      </c>
      <c r="D3158" s="32" t="s">
        <v>21580</v>
      </c>
      <c r="E3158" s="32" t="s">
        <v>4712</v>
      </c>
      <c r="F3158" s="32" t="s">
        <v>2557</v>
      </c>
      <c r="G3158" s="34" t="s">
        <v>62654</v>
      </c>
      <c r="H3158" s="34" t="s">
        <v>62655</v>
      </c>
      <c r="I3158" s="38">
        <v>0.51678830024854516</v>
      </c>
      <c r="J3158" s="39" t="s">
        <v>33</v>
      </c>
      <c r="K3158" s="34" t="s">
        <v>62656</v>
      </c>
      <c r="L3158" s="34" t="s">
        <v>62657</v>
      </c>
      <c r="M3158" s="38">
        <v>-1.7361062534948213</v>
      </c>
      <c r="N3158" s="39" t="s">
        <v>33</v>
      </c>
      <c r="O3158" s="32">
        <v>2</v>
      </c>
      <c r="P3158" s="32">
        <v>2</v>
      </c>
      <c r="Q3158" s="54" t="e">
        <v>#N/A</v>
      </c>
      <c r="R3158" s="54"/>
    </row>
    <row r="3159" spans="1:18" x14ac:dyDescent="0.25">
      <c r="A3159" s="32" t="s">
        <v>62658</v>
      </c>
      <c r="B3159" s="33" t="s">
        <v>62659</v>
      </c>
      <c r="C3159" s="32" t="s">
        <v>2538</v>
      </c>
      <c r="D3159" s="32" t="s">
        <v>35547</v>
      </c>
      <c r="E3159" s="32" t="s">
        <v>35546</v>
      </c>
      <c r="F3159" s="32" t="s">
        <v>2678</v>
      </c>
      <c r="G3159" s="34" t="s">
        <v>62660</v>
      </c>
      <c r="H3159" s="34" t="s">
        <v>62661</v>
      </c>
      <c r="I3159" s="38">
        <v>-0.71261666005929214</v>
      </c>
      <c r="J3159" s="39" t="s">
        <v>33</v>
      </c>
      <c r="K3159" s="34" t="s">
        <v>62662</v>
      </c>
      <c r="L3159" s="34" t="s">
        <v>62663</v>
      </c>
      <c r="M3159" s="38">
        <v>-0.98661948427075952</v>
      </c>
      <c r="N3159" s="39" t="s">
        <v>33</v>
      </c>
      <c r="O3159" s="32">
        <v>2</v>
      </c>
      <c r="P3159" s="32">
        <v>2</v>
      </c>
      <c r="Q3159" s="54" t="e">
        <v>#N/A</v>
      </c>
      <c r="R3159" s="54"/>
    </row>
    <row r="3160" spans="1:18" x14ac:dyDescent="0.25">
      <c r="A3160" s="32" t="s">
        <v>62664</v>
      </c>
      <c r="B3160" s="33" t="s">
        <v>62665</v>
      </c>
      <c r="C3160" s="32" t="s">
        <v>62666</v>
      </c>
      <c r="D3160" s="32" t="s">
        <v>62667</v>
      </c>
      <c r="E3160" s="32" t="s">
        <v>62668</v>
      </c>
      <c r="F3160" s="32" t="s">
        <v>2576</v>
      </c>
      <c r="G3160" s="34" t="s">
        <v>62669</v>
      </c>
      <c r="H3160" s="34" t="s">
        <v>62670</v>
      </c>
      <c r="I3160" s="38">
        <v>0.10731494508418855</v>
      </c>
      <c r="J3160" s="39" t="s">
        <v>33</v>
      </c>
      <c r="K3160" s="34" t="s">
        <v>62671</v>
      </c>
      <c r="L3160" s="34" t="s">
        <v>62672</v>
      </c>
      <c r="M3160" s="38">
        <v>0.43414394331240019</v>
      </c>
      <c r="N3160" s="39" t="s">
        <v>33</v>
      </c>
      <c r="O3160" s="32">
        <v>4</v>
      </c>
      <c r="P3160" s="32">
        <v>4</v>
      </c>
      <c r="Q3160" s="54" t="e">
        <v>#N/A</v>
      </c>
      <c r="R3160" s="54"/>
    </row>
    <row r="3161" spans="1:18" x14ac:dyDescent="0.25">
      <c r="A3161" s="32" t="s">
        <v>62673</v>
      </c>
      <c r="B3161" s="33" t="s">
        <v>62674</v>
      </c>
      <c r="C3161" s="32" t="s">
        <v>2538</v>
      </c>
      <c r="D3161" s="32" t="s">
        <v>35325</v>
      </c>
      <c r="E3161" s="32" t="s">
        <v>13470</v>
      </c>
      <c r="F3161" s="32" t="s">
        <v>2576</v>
      </c>
      <c r="G3161" s="34" t="s">
        <v>62675</v>
      </c>
      <c r="H3161" s="34" t="s">
        <v>62676</v>
      </c>
      <c r="I3161" s="38">
        <v>-0.85133319413357778</v>
      </c>
      <c r="J3161" s="39" t="s">
        <v>33</v>
      </c>
      <c r="K3161" s="34" t="s">
        <v>62677</v>
      </c>
      <c r="L3161" s="34" t="s">
        <v>62678</v>
      </c>
      <c r="M3161" s="38">
        <v>2.0818099526515601</v>
      </c>
      <c r="N3161" s="39" t="s">
        <v>33</v>
      </c>
      <c r="O3161" s="32">
        <v>3</v>
      </c>
      <c r="P3161" s="32">
        <v>3</v>
      </c>
      <c r="Q3161" s="54" t="e">
        <v>#N/A</v>
      </c>
      <c r="R3161" s="54"/>
    </row>
    <row r="3162" spans="1:18" x14ac:dyDescent="0.25">
      <c r="A3162" s="32" t="s">
        <v>21585</v>
      </c>
      <c r="B3162" s="33" t="s">
        <v>21586</v>
      </c>
      <c r="C3162" s="32" t="s">
        <v>2538</v>
      </c>
      <c r="D3162" s="32" t="s">
        <v>7544</v>
      </c>
      <c r="E3162" s="32" t="s">
        <v>7545</v>
      </c>
      <c r="F3162" s="32" t="s">
        <v>2538</v>
      </c>
      <c r="G3162" s="34" t="s">
        <v>62679</v>
      </c>
      <c r="H3162" s="34" t="s">
        <v>62680</v>
      </c>
      <c r="I3162" s="38">
        <v>-0.31687697580620755</v>
      </c>
      <c r="J3162" s="39" t="s">
        <v>33</v>
      </c>
      <c r="K3162" s="34" t="s">
        <v>62681</v>
      </c>
      <c r="L3162" s="34" t="s">
        <v>62682</v>
      </c>
      <c r="M3162" s="38">
        <v>-0.76705729082145457</v>
      </c>
      <c r="N3162" s="39" t="s">
        <v>33</v>
      </c>
      <c r="O3162" s="32">
        <v>23</v>
      </c>
      <c r="P3162" s="32">
        <v>16</v>
      </c>
      <c r="Q3162" s="55">
        <v>-0.14613475288073796</v>
      </c>
      <c r="R3162" s="54" t="s">
        <v>33</v>
      </c>
    </row>
    <row r="3163" spans="1:18" x14ac:dyDescent="0.25">
      <c r="A3163" s="32" t="s">
        <v>62683</v>
      </c>
      <c r="B3163" s="33" t="s">
        <v>62684</v>
      </c>
      <c r="C3163" s="32" t="s">
        <v>2476</v>
      </c>
      <c r="D3163" s="32" t="s">
        <v>62685</v>
      </c>
      <c r="E3163" s="32" t="s">
        <v>62686</v>
      </c>
      <c r="F3163" s="32" t="s">
        <v>2476</v>
      </c>
      <c r="G3163" s="34" t="s">
        <v>62687</v>
      </c>
      <c r="H3163" s="34" t="s">
        <v>62688</v>
      </c>
      <c r="I3163" s="38">
        <v>-2.9407525358218218</v>
      </c>
      <c r="J3163" s="39" t="s">
        <v>33</v>
      </c>
      <c r="K3163" s="34" t="s">
        <v>62689</v>
      </c>
      <c r="L3163" s="34" t="s">
        <v>62690</v>
      </c>
      <c r="M3163" s="38">
        <v>-0.22836979370854077</v>
      </c>
      <c r="N3163" s="39" t="s">
        <v>33</v>
      </c>
      <c r="O3163" s="32">
        <v>2</v>
      </c>
      <c r="P3163" s="32">
        <v>2</v>
      </c>
      <c r="Q3163" s="55">
        <v>-0.43443846311627526</v>
      </c>
      <c r="R3163" s="54" t="s">
        <v>33</v>
      </c>
    </row>
    <row r="3164" spans="1:18" x14ac:dyDescent="0.25">
      <c r="A3164" s="32" t="s">
        <v>62691</v>
      </c>
      <c r="B3164" s="33" t="s">
        <v>62692</v>
      </c>
      <c r="C3164" s="32" t="s">
        <v>2538</v>
      </c>
      <c r="D3164" s="32" t="s">
        <v>10296</v>
      </c>
      <c r="E3164" s="32" t="s">
        <v>10297</v>
      </c>
      <c r="F3164" s="32" t="s">
        <v>2494</v>
      </c>
      <c r="G3164" s="34" t="s">
        <v>62693</v>
      </c>
      <c r="H3164" s="34" t="s">
        <v>62694</v>
      </c>
      <c r="I3164" s="38">
        <v>-1.1119108065809161E-2</v>
      </c>
      <c r="J3164" s="39" t="s">
        <v>33</v>
      </c>
      <c r="K3164" s="34" t="s">
        <v>62695</v>
      </c>
      <c r="L3164" s="34" t="s">
        <v>62696</v>
      </c>
      <c r="M3164" s="38">
        <v>-0.19511053836278452</v>
      </c>
      <c r="N3164" s="39" t="s">
        <v>33</v>
      </c>
      <c r="O3164" s="32">
        <v>3</v>
      </c>
      <c r="P3164" s="32">
        <v>3</v>
      </c>
      <c r="Q3164" s="54" t="e">
        <v>#N/A</v>
      </c>
      <c r="R3164" s="54"/>
    </row>
    <row r="3165" spans="1:18" x14ac:dyDescent="0.25">
      <c r="A3165" s="32" t="s">
        <v>21590</v>
      </c>
      <c r="B3165" s="33" t="s">
        <v>21591</v>
      </c>
      <c r="C3165" s="32" t="s">
        <v>2538</v>
      </c>
      <c r="D3165" s="32" t="s">
        <v>9504</v>
      </c>
      <c r="E3165" s="32" t="s">
        <v>9505</v>
      </c>
      <c r="F3165" s="32" t="s">
        <v>2538</v>
      </c>
      <c r="G3165" s="34" t="s">
        <v>62697</v>
      </c>
      <c r="H3165" s="34" t="s">
        <v>62698</v>
      </c>
      <c r="I3165" s="38">
        <v>-0.15547264944142969</v>
      </c>
      <c r="J3165" s="39" t="s">
        <v>33</v>
      </c>
      <c r="K3165" s="34" t="s">
        <v>62699</v>
      </c>
      <c r="L3165" s="34" t="s">
        <v>62700</v>
      </c>
      <c r="M3165" s="38">
        <v>-0.64388738330268147</v>
      </c>
      <c r="N3165" s="39" t="s">
        <v>33</v>
      </c>
      <c r="O3165" s="32">
        <v>23</v>
      </c>
      <c r="P3165" s="32">
        <v>3</v>
      </c>
      <c r="Q3165" s="55">
        <v>-0.52880877308725538</v>
      </c>
      <c r="R3165" s="56">
        <v>3.1975027313432798E-3</v>
      </c>
    </row>
    <row r="3166" spans="1:18" x14ac:dyDescent="0.25">
      <c r="A3166" s="32" t="s">
        <v>62701</v>
      </c>
      <c r="B3166" s="33" t="s">
        <v>62702</v>
      </c>
      <c r="C3166" s="32" t="s">
        <v>2576</v>
      </c>
      <c r="D3166" s="32" t="s">
        <v>62703</v>
      </c>
      <c r="E3166" s="32" t="s">
        <v>62704</v>
      </c>
      <c r="F3166" s="32" t="s">
        <v>2576</v>
      </c>
      <c r="G3166" s="34" t="s">
        <v>62705</v>
      </c>
      <c r="H3166" s="34" t="s">
        <v>62706</v>
      </c>
      <c r="I3166" s="38">
        <v>3.7218544416182553E-2</v>
      </c>
      <c r="J3166" s="39" t="s">
        <v>33</v>
      </c>
      <c r="K3166" s="34" t="s">
        <v>62707</v>
      </c>
      <c r="L3166" s="34" t="s">
        <v>62708</v>
      </c>
      <c r="M3166" s="38">
        <v>-1.2726759233550764</v>
      </c>
      <c r="N3166" s="39" t="s">
        <v>33</v>
      </c>
      <c r="O3166" s="32">
        <v>11</v>
      </c>
      <c r="P3166" s="32">
        <v>11</v>
      </c>
      <c r="Q3166" s="54" t="e">
        <v>#N/A</v>
      </c>
      <c r="R3166" s="54"/>
    </row>
    <row r="3167" spans="1:18" x14ac:dyDescent="0.25">
      <c r="A3167" s="32" t="s">
        <v>21597</v>
      </c>
      <c r="B3167" s="33" t="s">
        <v>21598</v>
      </c>
      <c r="C3167" s="32" t="s">
        <v>2538</v>
      </c>
      <c r="D3167" s="32" t="s">
        <v>21599</v>
      </c>
      <c r="E3167" s="32" t="s">
        <v>21600</v>
      </c>
      <c r="F3167" s="32" t="s">
        <v>2595</v>
      </c>
      <c r="G3167" s="34" t="s">
        <v>62709</v>
      </c>
      <c r="H3167" s="34" t="s">
        <v>62710</v>
      </c>
      <c r="I3167" s="38">
        <v>-5.4454712779433298E-2</v>
      </c>
      <c r="J3167" s="39" t="s">
        <v>33</v>
      </c>
      <c r="K3167" s="34" t="s">
        <v>62711</v>
      </c>
      <c r="L3167" s="34" t="s">
        <v>62712</v>
      </c>
      <c r="M3167" s="38">
        <v>-0.21283084884999487</v>
      </c>
      <c r="N3167" s="39" t="s">
        <v>33</v>
      </c>
      <c r="O3167" s="32">
        <v>3</v>
      </c>
      <c r="P3167" s="32">
        <v>3</v>
      </c>
      <c r="Q3167" s="55">
        <v>1.7102022317863503</v>
      </c>
      <c r="R3167" s="56">
        <v>3.1975027313432798E-3</v>
      </c>
    </row>
    <row r="3168" spans="1:18" x14ac:dyDescent="0.25">
      <c r="A3168" s="32" t="s">
        <v>21606</v>
      </c>
      <c r="B3168" s="33" t="s">
        <v>21607</v>
      </c>
      <c r="C3168" s="32" t="s">
        <v>14570</v>
      </c>
      <c r="D3168" s="32" t="s">
        <v>21608</v>
      </c>
      <c r="E3168" s="32" t="s">
        <v>21609</v>
      </c>
      <c r="F3168" s="32" t="s">
        <v>2494</v>
      </c>
      <c r="G3168" s="34" t="s">
        <v>62713</v>
      </c>
      <c r="H3168" s="34" t="s">
        <v>62714</v>
      </c>
      <c r="I3168" s="38">
        <v>-1.5290199331655849E-2</v>
      </c>
      <c r="J3168" s="39" t="s">
        <v>33</v>
      </c>
      <c r="K3168" s="34" t="s">
        <v>62715</v>
      </c>
      <c r="L3168" s="34" t="s">
        <v>62716</v>
      </c>
      <c r="M3168" s="38">
        <v>-0.39193127165447195</v>
      </c>
      <c r="N3168" s="39" t="s">
        <v>33</v>
      </c>
      <c r="O3168" s="32">
        <v>12</v>
      </c>
      <c r="P3168" s="32">
        <v>12</v>
      </c>
      <c r="Q3168" s="55">
        <v>-0.11399885053956153</v>
      </c>
      <c r="R3168" s="54" t="s">
        <v>33</v>
      </c>
    </row>
    <row r="3169" spans="1:18" x14ac:dyDescent="0.25">
      <c r="A3169" s="32" t="s">
        <v>21615</v>
      </c>
      <c r="B3169" s="33" t="s">
        <v>21616</v>
      </c>
      <c r="C3169" s="32" t="s">
        <v>2538</v>
      </c>
      <c r="D3169" s="32" t="s">
        <v>7750</v>
      </c>
      <c r="E3169" s="32" t="s">
        <v>7751</v>
      </c>
      <c r="F3169" s="32" t="s">
        <v>2576</v>
      </c>
      <c r="G3169" s="34" t="s">
        <v>62717</v>
      </c>
      <c r="H3169" s="34" t="s">
        <v>62718</v>
      </c>
      <c r="I3169" s="38">
        <v>-3.6016262898370946E-3</v>
      </c>
      <c r="J3169" s="39" t="s">
        <v>33</v>
      </c>
      <c r="K3169" s="34" t="s">
        <v>62719</v>
      </c>
      <c r="L3169" s="34" t="s">
        <v>62720</v>
      </c>
      <c r="M3169" s="38">
        <v>0.40255558955003795</v>
      </c>
      <c r="N3169" s="39" t="s">
        <v>33</v>
      </c>
      <c r="O3169" s="32">
        <v>18</v>
      </c>
      <c r="P3169" s="32">
        <v>13</v>
      </c>
      <c r="Q3169" s="55">
        <v>-0.10356702600330134</v>
      </c>
      <c r="R3169" s="54" t="s">
        <v>33</v>
      </c>
    </row>
    <row r="3170" spans="1:18" x14ac:dyDescent="0.25">
      <c r="A3170" s="32" t="s">
        <v>21627</v>
      </c>
      <c r="B3170" s="33" t="s">
        <v>21628</v>
      </c>
      <c r="C3170" s="32" t="s">
        <v>2538</v>
      </c>
      <c r="D3170" s="32" t="s">
        <v>17733</v>
      </c>
      <c r="E3170" s="32" t="s">
        <v>17734</v>
      </c>
      <c r="F3170" s="32" t="s">
        <v>2605</v>
      </c>
      <c r="G3170" s="34" t="s">
        <v>62721</v>
      </c>
      <c r="H3170" s="34" t="s">
        <v>62722</v>
      </c>
      <c r="I3170" s="38">
        <v>-0.2193376486722162</v>
      </c>
      <c r="J3170" s="39" t="s">
        <v>33</v>
      </c>
      <c r="K3170" s="34" t="s">
        <v>62723</v>
      </c>
      <c r="L3170" s="34" t="s">
        <v>62724</v>
      </c>
      <c r="M3170" s="38">
        <v>1.3447484918259582E-3</v>
      </c>
      <c r="N3170" s="39" t="s">
        <v>33</v>
      </c>
      <c r="O3170" s="32">
        <v>25</v>
      </c>
      <c r="P3170" s="32">
        <v>11</v>
      </c>
      <c r="Q3170" s="55">
        <v>-0.23228842042116316</v>
      </c>
      <c r="R3170" s="54" t="s">
        <v>33</v>
      </c>
    </row>
    <row r="3171" spans="1:18" x14ac:dyDescent="0.25">
      <c r="A3171" s="32" t="s">
        <v>4300</v>
      </c>
      <c r="B3171" s="33" t="s">
        <v>4301</v>
      </c>
      <c r="C3171" s="32" t="s">
        <v>25140</v>
      </c>
      <c r="D3171" s="32" t="s">
        <v>4302</v>
      </c>
      <c r="E3171" s="32" t="s">
        <v>4303</v>
      </c>
      <c r="F3171" s="32" t="s">
        <v>2476</v>
      </c>
      <c r="G3171" s="34" t="s">
        <v>62725</v>
      </c>
      <c r="H3171" s="34" t="s">
        <v>62726</v>
      </c>
      <c r="I3171" s="38">
        <v>-7.7748260408512945E-2</v>
      </c>
      <c r="J3171" s="39" t="s">
        <v>33</v>
      </c>
      <c r="K3171" s="34" t="s">
        <v>62727</v>
      </c>
      <c r="L3171" s="34" t="s">
        <v>62728</v>
      </c>
      <c r="M3171" s="38">
        <v>-0.3736158094404175</v>
      </c>
      <c r="N3171" s="39" t="s">
        <v>33</v>
      </c>
      <c r="O3171" s="32">
        <v>16</v>
      </c>
      <c r="P3171" s="32">
        <v>8</v>
      </c>
      <c r="Q3171" s="55">
        <v>-7.3612197249343952E-2</v>
      </c>
      <c r="R3171" s="54" t="s">
        <v>33</v>
      </c>
    </row>
    <row r="3172" spans="1:18" x14ac:dyDescent="0.25">
      <c r="A3172" s="32" t="s">
        <v>21641</v>
      </c>
      <c r="B3172" s="33" t="s">
        <v>21642</v>
      </c>
      <c r="C3172" s="32" t="s">
        <v>2538</v>
      </c>
      <c r="D3172" s="32" t="s">
        <v>21643</v>
      </c>
      <c r="E3172" s="32" t="s">
        <v>10546</v>
      </c>
      <c r="F3172" s="32" t="s">
        <v>2538</v>
      </c>
      <c r="G3172" s="34" t="s">
        <v>62729</v>
      </c>
      <c r="H3172" s="34" t="s">
        <v>62730</v>
      </c>
      <c r="I3172" s="38">
        <v>-5.5732694440413552E-2</v>
      </c>
      <c r="J3172" s="39" t="s">
        <v>33</v>
      </c>
      <c r="K3172" s="34" t="s">
        <v>62731</v>
      </c>
      <c r="L3172" s="34" t="s">
        <v>62732</v>
      </c>
      <c r="M3172" s="38">
        <v>0.41388570246460965</v>
      </c>
      <c r="N3172" s="39" t="s">
        <v>33</v>
      </c>
      <c r="O3172" s="32">
        <v>9</v>
      </c>
      <c r="P3172" s="32">
        <v>3</v>
      </c>
      <c r="Q3172" s="55">
        <v>0.20447216290881615</v>
      </c>
      <c r="R3172" s="54" t="s">
        <v>33</v>
      </c>
    </row>
    <row r="3173" spans="1:18" x14ac:dyDescent="0.25">
      <c r="A3173" s="32" t="s">
        <v>62733</v>
      </c>
      <c r="B3173" s="33" t="s">
        <v>62734</v>
      </c>
      <c r="C3173" s="32" t="s">
        <v>2476</v>
      </c>
      <c r="D3173" s="32" t="s">
        <v>62735</v>
      </c>
      <c r="E3173" s="32" t="s">
        <v>2036</v>
      </c>
      <c r="F3173" s="32" t="s">
        <v>2476</v>
      </c>
      <c r="G3173" s="34" t="s">
        <v>62736</v>
      </c>
      <c r="H3173" s="34" t="s">
        <v>62737</v>
      </c>
      <c r="I3173" s="38">
        <v>-1.2535152927261271</v>
      </c>
      <c r="J3173" s="39" t="s">
        <v>33</v>
      </c>
      <c r="K3173" s="34" t="s">
        <v>62738</v>
      </c>
      <c r="L3173" s="34" t="s">
        <v>62739</v>
      </c>
      <c r="M3173" s="38">
        <v>0.57637203731247977</v>
      </c>
      <c r="N3173" s="39" t="s">
        <v>33</v>
      </c>
      <c r="O3173" s="32">
        <v>7</v>
      </c>
      <c r="P3173" s="32">
        <v>5</v>
      </c>
      <c r="Q3173" s="55">
        <v>0.45356738389588835</v>
      </c>
      <c r="R3173" s="54" t="s">
        <v>33</v>
      </c>
    </row>
    <row r="3174" spans="1:18" x14ac:dyDescent="0.25">
      <c r="A3174" s="32" t="s">
        <v>21652</v>
      </c>
      <c r="B3174" s="33" t="s">
        <v>21653</v>
      </c>
      <c r="C3174" s="32" t="s">
        <v>2538</v>
      </c>
      <c r="D3174" s="32" t="s">
        <v>7508</v>
      </c>
      <c r="E3174" s="32" t="s">
        <v>2797</v>
      </c>
      <c r="F3174" s="32" t="s">
        <v>2538</v>
      </c>
      <c r="G3174" s="34" t="s">
        <v>62740</v>
      </c>
      <c r="H3174" s="34" t="s">
        <v>62741</v>
      </c>
      <c r="I3174" s="38">
        <v>-0.14589094399530117</v>
      </c>
      <c r="J3174" s="39" t="s">
        <v>33</v>
      </c>
      <c r="K3174" s="34" t="s">
        <v>62742</v>
      </c>
      <c r="L3174" s="34" t="s">
        <v>62743</v>
      </c>
      <c r="M3174" s="38">
        <v>-0.23089875377368152</v>
      </c>
      <c r="N3174" s="39" t="s">
        <v>33</v>
      </c>
      <c r="O3174" s="32">
        <v>27</v>
      </c>
      <c r="P3174" s="32">
        <v>15</v>
      </c>
      <c r="Q3174" s="55">
        <v>0.26883286406854878</v>
      </c>
      <c r="R3174" s="56">
        <v>1.9460672047945202E-2</v>
      </c>
    </row>
    <row r="3175" spans="1:18" x14ac:dyDescent="0.25">
      <c r="A3175" s="32" t="s">
        <v>62744</v>
      </c>
      <c r="B3175" s="33" t="s">
        <v>62745</v>
      </c>
      <c r="C3175" s="32" t="s">
        <v>2576</v>
      </c>
      <c r="D3175" s="32" t="s">
        <v>20629</v>
      </c>
      <c r="E3175" s="32" t="s">
        <v>20630</v>
      </c>
      <c r="F3175" s="32" t="s">
        <v>2576</v>
      </c>
      <c r="G3175" s="34" t="s">
        <v>62746</v>
      </c>
      <c r="H3175" s="34" t="s">
        <v>62747</v>
      </c>
      <c r="I3175" s="38">
        <v>1.1270586677882286E-2</v>
      </c>
      <c r="J3175" s="39" t="s">
        <v>33</v>
      </c>
      <c r="K3175" s="34" t="s">
        <v>62748</v>
      </c>
      <c r="L3175" s="34" t="s">
        <v>62749</v>
      </c>
      <c r="M3175" s="38">
        <v>-0.18013432203268084</v>
      </c>
      <c r="N3175" s="39" t="s">
        <v>33</v>
      </c>
      <c r="O3175" s="32">
        <v>3</v>
      </c>
      <c r="P3175" s="32">
        <v>3</v>
      </c>
      <c r="Q3175" s="54" t="e">
        <v>#N/A</v>
      </c>
      <c r="R3175" s="54"/>
    </row>
    <row r="3176" spans="1:18" x14ac:dyDescent="0.25">
      <c r="A3176" s="32" t="s">
        <v>21657</v>
      </c>
      <c r="B3176" s="33" t="s">
        <v>21658</v>
      </c>
      <c r="C3176" s="32" t="s">
        <v>26118</v>
      </c>
      <c r="D3176" s="32" t="s">
        <v>7578</v>
      </c>
      <c r="E3176" s="32" t="s">
        <v>1523</v>
      </c>
      <c r="F3176" s="32" t="s">
        <v>2476</v>
      </c>
      <c r="G3176" s="34" t="s">
        <v>62750</v>
      </c>
      <c r="H3176" s="34" t="s">
        <v>62751</v>
      </c>
      <c r="I3176" s="38">
        <v>-0.28545181299929456</v>
      </c>
      <c r="J3176" s="39" t="s">
        <v>33</v>
      </c>
      <c r="K3176" s="34" t="s">
        <v>62752</v>
      </c>
      <c r="L3176" s="34" t="s">
        <v>62753</v>
      </c>
      <c r="M3176" s="38">
        <v>-0.26197115967989221</v>
      </c>
      <c r="N3176" s="39" t="s">
        <v>33</v>
      </c>
      <c r="O3176" s="32">
        <v>7</v>
      </c>
      <c r="P3176" s="32">
        <v>6</v>
      </c>
      <c r="Q3176" s="55">
        <v>0.24922144206853428</v>
      </c>
      <c r="R3176" s="56">
        <v>3.77305401096866E-2</v>
      </c>
    </row>
    <row r="3177" spans="1:18" x14ac:dyDescent="0.25">
      <c r="A3177" s="32" t="s">
        <v>21662</v>
      </c>
      <c r="B3177" s="33" t="s">
        <v>21663</v>
      </c>
      <c r="C3177" s="32" t="s">
        <v>2538</v>
      </c>
      <c r="D3177" s="32" t="s">
        <v>21664</v>
      </c>
      <c r="E3177" s="32" t="s">
        <v>21665</v>
      </c>
      <c r="F3177" s="32" t="s">
        <v>2538</v>
      </c>
      <c r="G3177" s="34" t="s">
        <v>62754</v>
      </c>
      <c r="H3177" s="34" t="s">
        <v>62755</v>
      </c>
      <c r="I3177" s="38">
        <v>-0.37268535651623247</v>
      </c>
      <c r="J3177" s="39" t="s">
        <v>33</v>
      </c>
      <c r="K3177" s="34" t="s">
        <v>62756</v>
      </c>
      <c r="L3177" s="34" t="s">
        <v>62757</v>
      </c>
      <c r="M3177" s="38">
        <v>-0.29446461818027381</v>
      </c>
      <c r="N3177" s="39" t="s">
        <v>33</v>
      </c>
      <c r="O3177" s="32">
        <v>3</v>
      </c>
      <c r="P3177" s="32">
        <v>3</v>
      </c>
      <c r="Q3177" s="55">
        <v>1.0402602239045324</v>
      </c>
      <c r="R3177" s="56">
        <v>2.6201476470237999E-2</v>
      </c>
    </row>
    <row r="3178" spans="1:18" x14ac:dyDescent="0.25">
      <c r="A3178" s="32" t="s">
        <v>21675</v>
      </c>
      <c r="B3178" s="33" t="s">
        <v>21676</v>
      </c>
      <c r="C3178" s="32" t="s">
        <v>2605</v>
      </c>
      <c r="D3178" s="32" t="s">
        <v>21677</v>
      </c>
      <c r="E3178" s="32" t="s">
        <v>21678</v>
      </c>
      <c r="F3178" s="32" t="s">
        <v>21679</v>
      </c>
      <c r="G3178" s="34" t="s">
        <v>62758</v>
      </c>
      <c r="H3178" s="34" t="s">
        <v>62759</v>
      </c>
      <c r="I3178" s="38">
        <v>8.9422324048060831E-2</v>
      </c>
      <c r="J3178" s="39" t="s">
        <v>33</v>
      </c>
      <c r="K3178" s="34" t="s">
        <v>62760</v>
      </c>
      <c r="L3178" s="34" t="s">
        <v>62761</v>
      </c>
      <c r="M3178" s="38">
        <v>0.77986666090790557</v>
      </c>
      <c r="N3178" s="39" t="s">
        <v>33</v>
      </c>
      <c r="O3178" s="32">
        <v>2</v>
      </c>
      <c r="P3178" s="32">
        <v>2</v>
      </c>
      <c r="Q3178" s="54" t="e">
        <v>#N/A</v>
      </c>
      <c r="R3178" s="54"/>
    </row>
    <row r="3179" spans="1:18" x14ac:dyDescent="0.25">
      <c r="A3179" s="32" t="s">
        <v>21697</v>
      </c>
      <c r="B3179" s="33" t="s">
        <v>21698</v>
      </c>
      <c r="C3179" s="32" t="s">
        <v>2538</v>
      </c>
      <c r="D3179" s="32" t="s">
        <v>21699</v>
      </c>
      <c r="E3179" s="32" t="s">
        <v>21700</v>
      </c>
      <c r="F3179" s="32" t="s">
        <v>2538</v>
      </c>
      <c r="G3179" s="34" t="s">
        <v>62762</v>
      </c>
      <c r="H3179" s="34" t="s">
        <v>62763</v>
      </c>
      <c r="I3179" s="38">
        <v>0.10692583196386751</v>
      </c>
      <c r="J3179" s="39" t="s">
        <v>33</v>
      </c>
      <c r="K3179" s="34" t="s">
        <v>62764</v>
      </c>
      <c r="L3179" s="34" t="s">
        <v>62765</v>
      </c>
      <c r="M3179" s="38">
        <v>-3.8865813218412977</v>
      </c>
      <c r="N3179" s="39" t="s">
        <v>33</v>
      </c>
      <c r="O3179" s="32">
        <v>15</v>
      </c>
      <c r="P3179" s="32">
        <v>5</v>
      </c>
      <c r="Q3179" s="55">
        <v>0.49898767078748296</v>
      </c>
      <c r="R3179" s="56">
        <v>1.1952079105263099E-3</v>
      </c>
    </row>
    <row r="3180" spans="1:18" x14ac:dyDescent="0.25">
      <c r="A3180" s="32" t="s">
        <v>62766</v>
      </c>
      <c r="B3180" s="33" t="s">
        <v>62767</v>
      </c>
      <c r="C3180" s="32" t="s">
        <v>2538</v>
      </c>
      <c r="D3180" s="32" t="s">
        <v>62768</v>
      </c>
      <c r="E3180" s="32" t="s">
        <v>62769</v>
      </c>
      <c r="F3180" s="32" t="s">
        <v>2476</v>
      </c>
      <c r="G3180" s="34" t="s">
        <v>62770</v>
      </c>
      <c r="H3180" s="34" t="s">
        <v>62771</v>
      </c>
      <c r="I3180" s="38">
        <v>4.3500280831335423E-3</v>
      </c>
      <c r="J3180" s="39" t="s">
        <v>33</v>
      </c>
      <c r="K3180" s="34" t="s">
        <v>62772</v>
      </c>
      <c r="L3180" s="34" t="s">
        <v>177</v>
      </c>
      <c r="M3180" s="38">
        <v>-18.97901203715648</v>
      </c>
      <c r="N3180" s="39" t="s">
        <v>33</v>
      </c>
      <c r="O3180" s="32">
        <v>2</v>
      </c>
      <c r="P3180" s="32">
        <v>2</v>
      </c>
      <c r="Q3180" s="54" t="e">
        <v>#N/A</v>
      </c>
      <c r="R3180" s="54"/>
    </row>
    <row r="3181" spans="1:18" x14ac:dyDescent="0.25">
      <c r="A3181" s="32" t="s">
        <v>21706</v>
      </c>
      <c r="B3181" s="33" t="s">
        <v>21707</v>
      </c>
      <c r="C3181" s="32" t="s">
        <v>2476</v>
      </c>
      <c r="D3181" s="32" t="s">
        <v>21708</v>
      </c>
      <c r="E3181" s="32" t="s">
        <v>21709</v>
      </c>
      <c r="F3181" s="32" t="s">
        <v>2476</v>
      </c>
      <c r="G3181" s="34" t="s">
        <v>62773</v>
      </c>
      <c r="H3181" s="34" t="s">
        <v>62774</v>
      </c>
      <c r="I3181" s="38">
        <v>-8.7986752236164006E-2</v>
      </c>
      <c r="J3181" s="39" t="s">
        <v>33</v>
      </c>
      <c r="K3181" s="34" t="s">
        <v>62775</v>
      </c>
      <c r="L3181" s="34" t="s">
        <v>62776</v>
      </c>
      <c r="M3181" s="38">
        <v>0.22597844390439473</v>
      </c>
      <c r="N3181" s="39" t="s">
        <v>33</v>
      </c>
      <c r="O3181" s="32">
        <v>17</v>
      </c>
      <c r="P3181" s="32">
        <v>17</v>
      </c>
      <c r="Q3181" s="55">
        <v>0.22906591357799805</v>
      </c>
      <c r="R3181" s="54" t="s">
        <v>33</v>
      </c>
    </row>
    <row r="3182" spans="1:18" x14ac:dyDescent="0.25">
      <c r="A3182" s="32" t="s">
        <v>62777</v>
      </c>
      <c r="B3182" s="33" t="s">
        <v>62778</v>
      </c>
      <c r="C3182" s="32" t="s">
        <v>2557</v>
      </c>
      <c r="D3182" s="32" t="s">
        <v>34713</v>
      </c>
      <c r="E3182" s="32" t="s">
        <v>6393</v>
      </c>
      <c r="F3182" s="32" t="s">
        <v>2557</v>
      </c>
      <c r="G3182" s="34" t="s">
        <v>62779</v>
      </c>
      <c r="H3182" s="34" t="s">
        <v>62780</v>
      </c>
      <c r="I3182" s="38">
        <v>0.97060189467141977</v>
      </c>
      <c r="J3182" s="39" t="s">
        <v>33</v>
      </c>
      <c r="K3182" s="34" t="s">
        <v>62781</v>
      </c>
      <c r="L3182" s="34" t="s">
        <v>62782</v>
      </c>
      <c r="M3182" s="38">
        <v>-0.12209606336890123</v>
      </c>
      <c r="N3182" s="39" t="s">
        <v>33</v>
      </c>
      <c r="O3182" s="32">
        <v>4</v>
      </c>
      <c r="P3182" s="32">
        <v>4</v>
      </c>
      <c r="Q3182" s="54" t="e">
        <v>#N/A</v>
      </c>
      <c r="R3182" s="54"/>
    </row>
    <row r="3183" spans="1:18" x14ac:dyDescent="0.25">
      <c r="A3183" s="32" t="s">
        <v>21731</v>
      </c>
      <c r="B3183" s="33" t="s">
        <v>21732</v>
      </c>
      <c r="C3183" s="32" t="s">
        <v>2476</v>
      </c>
      <c r="D3183" s="32" t="s">
        <v>21733</v>
      </c>
      <c r="E3183" s="32" t="s">
        <v>21734</v>
      </c>
      <c r="F3183" s="32" t="s">
        <v>2678</v>
      </c>
      <c r="G3183" s="34" t="s">
        <v>62783</v>
      </c>
      <c r="H3183" s="34" t="s">
        <v>62784</v>
      </c>
      <c r="I3183" s="38">
        <v>1.6342568484699095E-2</v>
      </c>
      <c r="J3183" s="39" t="s">
        <v>33</v>
      </c>
      <c r="K3183" s="34" t="s">
        <v>62785</v>
      </c>
      <c r="L3183" s="34" t="s">
        <v>62786</v>
      </c>
      <c r="M3183" s="38">
        <v>-0.47609748273125468</v>
      </c>
      <c r="N3183" s="39" t="s">
        <v>33</v>
      </c>
      <c r="O3183" s="32">
        <v>16</v>
      </c>
      <c r="P3183" s="32">
        <v>16</v>
      </c>
      <c r="Q3183" s="55">
        <v>-5.0858827603933975E-2</v>
      </c>
      <c r="R3183" s="54" t="s">
        <v>33</v>
      </c>
    </row>
    <row r="3184" spans="1:18" x14ac:dyDescent="0.25">
      <c r="A3184" s="32" t="s">
        <v>62787</v>
      </c>
      <c r="B3184" s="33" t="s">
        <v>62788</v>
      </c>
      <c r="C3184" s="32" t="s">
        <v>2538</v>
      </c>
      <c r="D3184" s="32" t="s">
        <v>62789</v>
      </c>
      <c r="E3184" s="32" t="s">
        <v>62790</v>
      </c>
      <c r="F3184" s="32" t="s">
        <v>2605</v>
      </c>
      <c r="G3184" s="34" t="s">
        <v>62791</v>
      </c>
      <c r="H3184" s="34" t="s">
        <v>62792</v>
      </c>
      <c r="I3184" s="38">
        <v>9.6281347973217857E-2</v>
      </c>
      <c r="J3184" s="39" t="s">
        <v>33</v>
      </c>
      <c r="K3184" s="34" t="s">
        <v>62793</v>
      </c>
      <c r="L3184" s="34" t="s">
        <v>62794</v>
      </c>
      <c r="M3184" s="38">
        <v>0.73436438807099969</v>
      </c>
      <c r="N3184" s="39" t="s">
        <v>33</v>
      </c>
      <c r="O3184" s="32">
        <v>7</v>
      </c>
      <c r="P3184" s="32">
        <v>7</v>
      </c>
      <c r="Q3184" s="55">
        <v>0.79792706268514857</v>
      </c>
      <c r="R3184" s="56">
        <v>3.3083595167218503E-2</v>
      </c>
    </row>
    <row r="3185" spans="1:18" x14ac:dyDescent="0.25">
      <c r="A3185" s="32" t="s">
        <v>62795</v>
      </c>
      <c r="B3185" s="33" t="s">
        <v>62796</v>
      </c>
      <c r="C3185" s="32" t="s">
        <v>2538</v>
      </c>
      <c r="D3185" s="32" t="s">
        <v>9677</v>
      </c>
      <c r="E3185" s="32" t="s">
        <v>9678</v>
      </c>
      <c r="F3185" s="32" t="s">
        <v>2504</v>
      </c>
      <c r="G3185" s="34" t="s">
        <v>62797</v>
      </c>
      <c r="H3185" s="34" t="s">
        <v>62798</v>
      </c>
      <c r="I3185" s="38">
        <v>0.12977534829232379</v>
      </c>
      <c r="J3185" s="39" t="s">
        <v>33</v>
      </c>
      <c r="K3185" s="34" t="s">
        <v>62799</v>
      </c>
      <c r="L3185" s="34" t="s">
        <v>177</v>
      </c>
      <c r="M3185" s="38">
        <v>-21.628878132195862</v>
      </c>
      <c r="N3185" s="39" t="s">
        <v>33</v>
      </c>
      <c r="O3185" s="32">
        <v>2</v>
      </c>
      <c r="P3185" s="32">
        <v>2</v>
      </c>
      <c r="Q3185" s="54" t="e">
        <v>#N/A</v>
      </c>
      <c r="R3185" s="54"/>
    </row>
    <row r="3186" spans="1:18" x14ac:dyDescent="0.25">
      <c r="A3186" s="32" t="s">
        <v>21749</v>
      </c>
      <c r="B3186" s="33" t="s">
        <v>21750</v>
      </c>
      <c r="C3186" s="32" t="s">
        <v>14570</v>
      </c>
      <c r="D3186" s="32" t="s">
        <v>2603</v>
      </c>
      <c r="E3186" s="32" t="s">
        <v>2604</v>
      </c>
      <c r="F3186" s="32" t="s">
        <v>2605</v>
      </c>
      <c r="G3186" s="34" t="s">
        <v>62800</v>
      </c>
      <c r="H3186" s="34" t="s">
        <v>62801</v>
      </c>
      <c r="I3186" s="38">
        <v>-0.16020439631681613</v>
      </c>
      <c r="J3186" s="39" t="s">
        <v>33</v>
      </c>
      <c r="K3186" s="34" t="s">
        <v>62802</v>
      </c>
      <c r="L3186" s="34" t="s">
        <v>62803</v>
      </c>
      <c r="M3186" s="38">
        <v>-0.10612742752196426</v>
      </c>
      <c r="N3186" s="39" t="s">
        <v>33</v>
      </c>
      <c r="O3186" s="32">
        <v>24</v>
      </c>
      <c r="P3186" s="32">
        <v>8</v>
      </c>
      <c r="Q3186" s="55">
        <v>0.2806471040872498</v>
      </c>
      <c r="R3186" s="54" t="s">
        <v>33</v>
      </c>
    </row>
    <row r="3187" spans="1:18" x14ac:dyDescent="0.25">
      <c r="A3187" s="32" t="s">
        <v>21754</v>
      </c>
      <c r="B3187" s="33" t="s">
        <v>21755</v>
      </c>
      <c r="C3187" s="32" t="s">
        <v>2538</v>
      </c>
      <c r="D3187" s="32" t="s">
        <v>21756</v>
      </c>
      <c r="E3187" s="32" t="s">
        <v>21757</v>
      </c>
      <c r="F3187" s="32" t="s">
        <v>2538</v>
      </c>
      <c r="G3187" s="34" t="s">
        <v>62804</v>
      </c>
      <c r="H3187" s="34" t="s">
        <v>62805</v>
      </c>
      <c r="I3187" s="38">
        <v>-8.3962691295823982E-2</v>
      </c>
      <c r="J3187" s="39" t="s">
        <v>33</v>
      </c>
      <c r="K3187" s="34" t="s">
        <v>62806</v>
      </c>
      <c r="L3187" s="34" t="s">
        <v>62807</v>
      </c>
      <c r="M3187" s="38">
        <v>-0.66898098931778716</v>
      </c>
      <c r="N3187" s="39" t="s">
        <v>33</v>
      </c>
      <c r="O3187" s="32">
        <v>3</v>
      </c>
      <c r="P3187" s="32">
        <v>3</v>
      </c>
      <c r="Q3187" s="54" t="e">
        <v>#N/A</v>
      </c>
      <c r="R3187" s="54"/>
    </row>
    <row r="3188" spans="1:18" x14ac:dyDescent="0.25">
      <c r="A3188" s="32" t="s">
        <v>21763</v>
      </c>
      <c r="B3188" s="33" t="s">
        <v>21764</v>
      </c>
      <c r="C3188" s="32" t="s">
        <v>29920</v>
      </c>
      <c r="D3188" s="32" t="s">
        <v>21765</v>
      </c>
      <c r="E3188" s="32" t="s">
        <v>6132</v>
      </c>
      <c r="F3188" s="32" t="s">
        <v>2504</v>
      </c>
      <c r="G3188" s="34" t="s">
        <v>62808</v>
      </c>
      <c r="H3188" s="34" t="s">
        <v>62809</v>
      </c>
      <c r="I3188" s="38">
        <v>0.19071301044796848</v>
      </c>
      <c r="J3188" s="39" t="s">
        <v>33</v>
      </c>
      <c r="K3188" s="34" t="s">
        <v>62810</v>
      </c>
      <c r="L3188" s="34" t="s">
        <v>62811</v>
      </c>
      <c r="M3188" s="38">
        <v>0.18693986718865754</v>
      </c>
      <c r="N3188" s="39" t="s">
        <v>33</v>
      </c>
      <c r="O3188" s="32">
        <v>9</v>
      </c>
      <c r="P3188" s="32">
        <v>9</v>
      </c>
      <c r="Q3188" s="55">
        <v>0.70422838975229451</v>
      </c>
      <c r="R3188" s="56">
        <v>6.41789602285714E-3</v>
      </c>
    </row>
    <row r="3189" spans="1:18" x14ac:dyDescent="0.25">
      <c r="A3189" s="32" t="s">
        <v>21777</v>
      </c>
      <c r="B3189" s="33" t="s">
        <v>21778</v>
      </c>
      <c r="C3189" s="32" t="s">
        <v>2557</v>
      </c>
      <c r="D3189" s="32" t="s">
        <v>6576</v>
      </c>
      <c r="E3189" s="32" t="s">
        <v>5901</v>
      </c>
      <c r="F3189" s="32" t="s">
        <v>2557</v>
      </c>
      <c r="G3189" s="34" t="s">
        <v>62812</v>
      </c>
      <c r="H3189" s="34" t="s">
        <v>62813</v>
      </c>
      <c r="I3189" s="38">
        <v>0.17101864210872367</v>
      </c>
      <c r="J3189" s="39" t="s">
        <v>33</v>
      </c>
      <c r="K3189" s="34" t="s">
        <v>62814</v>
      </c>
      <c r="L3189" s="34" t="s">
        <v>62815</v>
      </c>
      <c r="M3189" s="38">
        <v>-0.15851585022354223</v>
      </c>
      <c r="N3189" s="39" t="s">
        <v>33</v>
      </c>
      <c r="O3189" s="32">
        <v>25</v>
      </c>
      <c r="P3189" s="32">
        <v>24</v>
      </c>
      <c r="Q3189" s="55">
        <v>0.2701572996838677</v>
      </c>
      <c r="R3189" s="56">
        <v>1.37465531518987E-2</v>
      </c>
    </row>
    <row r="3190" spans="1:18" x14ac:dyDescent="0.25">
      <c r="A3190" s="32" t="s">
        <v>21782</v>
      </c>
      <c r="B3190" s="33" t="s">
        <v>21783</v>
      </c>
      <c r="C3190" s="32" t="s">
        <v>2538</v>
      </c>
      <c r="D3190" s="32" t="s">
        <v>21784</v>
      </c>
      <c r="E3190" s="32" t="s">
        <v>21785</v>
      </c>
      <c r="F3190" s="32" t="s">
        <v>2576</v>
      </c>
      <c r="G3190" s="34" t="s">
        <v>62816</v>
      </c>
      <c r="H3190" s="34" t="s">
        <v>62817</v>
      </c>
      <c r="I3190" s="38">
        <v>-0.38368758096578942</v>
      </c>
      <c r="J3190" s="39" t="s">
        <v>33</v>
      </c>
      <c r="K3190" s="34" t="s">
        <v>62818</v>
      </c>
      <c r="L3190" s="34" t="s">
        <v>62819</v>
      </c>
      <c r="M3190" s="38">
        <v>0.10070828333973882</v>
      </c>
      <c r="N3190" s="39" t="s">
        <v>33</v>
      </c>
      <c r="O3190" s="32">
        <v>16</v>
      </c>
      <c r="P3190" s="32">
        <v>16</v>
      </c>
      <c r="Q3190" s="55">
        <v>0.36286309773607289</v>
      </c>
      <c r="R3190" s="56">
        <v>3.8694753927374301E-2</v>
      </c>
    </row>
    <row r="3191" spans="1:18" x14ac:dyDescent="0.25">
      <c r="A3191" s="32" t="s">
        <v>21791</v>
      </c>
      <c r="B3191" s="33" t="s">
        <v>21792</v>
      </c>
      <c r="C3191" s="32" t="s">
        <v>2538</v>
      </c>
      <c r="D3191" s="32" t="s">
        <v>21793</v>
      </c>
      <c r="E3191" s="32" t="s">
        <v>21794</v>
      </c>
      <c r="F3191" s="32" t="s">
        <v>2476</v>
      </c>
      <c r="G3191" s="34" t="s">
        <v>62820</v>
      </c>
      <c r="H3191" s="34" t="s">
        <v>62821</v>
      </c>
      <c r="I3191" s="38">
        <v>7.224483013027698E-2</v>
      </c>
      <c r="J3191" s="39" t="s">
        <v>33</v>
      </c>
      <c r="K3191" s="34" t="s">
        <v>62822</v>
      </c>
      <c r="L3191" s="34" t="s">
        <v>62823</v>
      </c>
      <c r="M3191" s="38">
        <v>-2.4291382224962244E-2</v>
      </c>
      <c r="N3191" s="39" t="s">
        <v>33</v>
      </c>
      <c r="O3191" s="32">
        <v>3</v>
      </c>
      <c r="P3191" s="32">
        <v>3</v>
      </c>
      <c r="Q3191" s="55">
        <v>0.17512355263359228</v>
      </c>
      <c r="R3191" s="54" t="s">
        <v>33</v>
      </c>
    </row>
    <row r="3192" spans="1:18" x14ac:dyDescent="0.25">
      <c r="A3192" s="32" t="s">
        <v>21800</v>
      </c>
      <c r="B3192" s="33" t="s">
        <v>21801</v>
      </c>
      <c r="C3192" s="32" t="s">
        <v>2538</v>
      </c>
      <c r="D3192" s="32" t="s">
        <v>21802</v>
      </c>
      <c r="E3192" s="32" t="s">
        <v>21803</v>
      </c>
      <c r="F3192" s="32" t="s">
        <v>2476</v>
      </c>
      <c r="G3192" s="34" t="s">
        <v>62824</v>
      </c>
      <c r="H3192" s="34" t="s">
        <v>62825</v>
      </c>
      <c r="I3192" s="38">
        <v>-7.2669500097706452E-2</v>
      </c>
      <c r="J3192" s="39" t="s">
        <v>33</v>
      </c>
      <c r="K3192" s="34" t="s">
        <v>62826</v>
      </c>
      <c r="L3192" s="34" t="s">
        <v>62827</v>
      </c>
      <c r="M3192" s="38">
        <v>1.0689185904882892</v>
      </c>
      <c r="N3192" s="39" t="s">
        <v>33</v>
      </c>
      <c r="O3192" s="32">
        <v>6</v>
      </c>
      <c r="P3192" s="32">
        <v>6</v>
      </c>
      <c r="Q3192" s="55">
        <v>4.9566288892543067E-2</v>
      </c>
      <c r="R3192" s="54" t="s">
        <v>33</v>
      </c>
    </row>
    <row r="3193" spans="1:18" x14ac:dyDescent="0.25">
      <c r="A3193" s="32" t="s">
        <v>62828</v>
      </c>
      <c r="B3193" s="33" t="s">
        <v>62829</v>
      </c>
      <c r="C3193" s="32" t="s">
        <v>35628</v>
      </c>
      <c r="D3193" s="32" t="s">
        <v>35629</v>
      </c>
      <c r="E3193" s="32" t="s">
        <v>35627</v>
      </c>
      <c r="F3193" s="32" t="s">
        <v>2504</v>
      </c>
      <c r="G3193" s="34" t="s">
        <v>62830</v>
      </c>
      <c r="H3193" s="34" t="s">
        <v>62831</v>
      </c>
      <c r="I3193" s="38">
        <v>-4.9010711523683893E-2</v>
      </c>
      <c r="J3193" s="39" t="s">
        <v>33</v>
      </c>
      <c r="K3193" s="34" t="s">
        <v>62832</v>
      </c>
      <c r="L3193" s="34" t="s">
        <v>62833</v>
      </c>
      <c r="M3193" s="38">
        <v>-2.2627298226980801</v>
      </c>
      <c r="N3193" s="39" t="s">
        <v>33</v>
      </c>
      <c r="O3193" s="32">
        <v>3</v>
      </c>
      <c r="P3193" s="32">
        <v>3</v>
      </c>
      <c r="Q3193" s="54" t="e">
        <v>#N/A</v>
      </c>
      <c r="R3193" s="54"/>
    </row>
    <row r="3194" spans="1:18" x14ac:dyDescent="0.25">
      <c r="A3194" s="32" t="s">
        <v>62834</v>
      </c>
      <c r="B3194" s="33" t="s">
        <v>62835</v>
      </c>
      <c r="C3194" s="32" t="s">
        <v>2538</v>
      </c>
      <c r="D3194" s="32" t="s">
        <v>62836</v>
      </c>
      <c r="E3194" s="32" t="s">
        <v>47033</v>
      </c>
      <c r="F3194" s="32" t="s">
        <v>2538</v>
      </c>
      <c r="G3194" s="34" t="s">
        <v>62837</v>
      </c>
      <c r="H3194" s="34" t="s">
        <v>62838</v>
      </c>
      <c r="I3194" s="38">
        <v>-0.33688810175988149</v>
      </c>
      <c r="J3194" s="39" t="s">
        <v>33</v>
      </c>
      <c r="K3194" s="34" t="s">
        <v>62839</v>
      </c>
      <c r="L3194" s="34" t="s">
        <v>62840</v>
      </c>
      <c r="M3194" s="38">
        <v>0.46248198082425973</v>
      </c>
      <c r="N3194" s="39" t="s">
        <v>33</v>
      </c>
      <c r="O3194" s="32">
        <v>4</v>
      </c>
      <c r="P3194" s="32">
        <v>4</v>
      </c>
      <c r="Q3194" s="54" t="e">
        <v>#N/A</v>
      </c>
      <c r="R3194" s="54"/>
    </row>
    <row r="3195" spans="1:18" x14ac:dyDescent="0.25">
      <c r="A3195" s="32" t="s">
        <v>62841</v>
      </c>
      <c r="B3195" s="33" t="s">
        <v>62842</v>
      </c>
      <c r="C3195" s="32" t="s">
        <v>2538</v>
      </c>
      <c r="D3195" s="32" t="s">
        <v>62843</v>
      </c>
      <c r="E3195" s="32" t="s">
        <v>62844</v>
      </c>
      <c r="F3195" s="32" t="s">
        <v>2466</v>
      </c>
      <c r="G3195" s="34" t="s">
        <v>62845</v>
      </c>
      <c r="H3195" s="34" t="s">
        <v>62846</v>
      </c>
      <c r="I3195" s="38">
        <v>-0.28199819440250368</v>
      </c>
      <c r="J3195" s="39" t="s">
        <v>33</v>
      </c>
      <c r="K3195" s="34" t="s">
        <v>62847</v>
      </c>
      <c r="L3195" s="34" t="s">
        <v>62848</v>
      </c>
      <c r="M3195" s="38">
        <v>1.0557549158494604</v>
      </c>
      <c r="N3195" s="39" t="s">
        <v>33</v>
      </c>
      <c r="O3195" s="32">
        <v>2</v>
      </c>
      <c r="P3195" s="32">
        <v>2</v>
      </c>
      <c r="Q3195" s="54" t="e">
        <v>#N/A</v>
      </c>
      <c r="R3195" s="54"/>
    </row>
    <row r="3196" spans="1:18" x14ac:dyDescent="0.25">
      <c r="A3196" s="32" t="s">
        <v>21825</v>
      </c>
      <c r="B3196" s="33" t="s">
        <v>21826</v>
      </c>
      <c r="C3196" s="32" t="s">
        <v>27167</v>
      </c>
      <c r="D3196" s="32" t="s">
        <v>15771</v>
      </c>
      <c r="E3196" s="32" t="s">
        <v>15772</v>
      </c>
      <c r="F3196" s="32" t="s">
        <v>2605</v>
      </c>
      <c r="G3196" s="34" t="s">
        <v>62849</v>
      </c>
      <c r="H3196" s="34" t="s">
        <v>62850</v>
      </c>
      <c r="I3196" s="38">
        <v>-0.4960379922884372</v>
      </c>
      <c r="J3196" s="39" t="s">
        <v>33</v>
      </c>
      <c r="K3196" s="34" t="s">
        <v>62851</v>
      </c>
      <c r="L3196" s="34" t="s">
        <v>62852</v>
      </c>
      <c r="M3196" s="38">
        <v>-0.72323764940802937</v>
      </c>
      <c r="N3196" s="39" t="s">
        <v>33</v>
      </c>
      <c r="O3196" s="32">
        <v>5</v>
      </c>
      <c r="P3196" s="32">
        <v>4</v>
      </c>
      <c r="Q3196" s="55">
        <v>0.78574985308037093</v>
      </c>
      <c r="R3196" s="54" t="s">
        <v>33</v>
      </c>
    </row>
    <row r="3197" spans="1:18" x14ac:dyDescent="0.25">
      <c r="A3197" s="32" t="s">
        <v>62853</v>
      </c>
      <c r="B3197" s="33" t="s">
        <v>62854</v>
      </c>
      <c r="C3197" s="32" t="s">
        <v>2476</v>
      </c>
      <c r="D3197" s="32" t="s">
        <v>62855</v>
      </c>
      <c r="E3197" s="32" t="s">
        <v>62856</v>
      </c>
      <c r="F3197" s="32" t="s">
        <v>2476</v>
      </c>
      <c r="G3197" s="34" t="s">
        <v>62857</v>
      </c>
      <c r="H3197" s="34" t="s">
        <v>62858</v>
      </c>
      <c r="I3197" s="38">
        <v>-0.441596337061195</v>
      </c>
      <c r="J3197" s="39" t="s">
        <v>33</v>
      </c>
      <c r="K3197" s="34" t="s">
        <v>62859</v>
      </c>
      <c r="L3197" s="34" t="s">
        <v>62860</v>
      </c>
      <c r="M3197" s="38">
        <v>-0.44148992302361773</v>
      </c>
      <c r="N3197" s="39" t="s">
        <v>33</v>
      </c>
      <c r="O3197" s="32">
        <v>5</v>
      </c>
      <c r="P3197" s="32">
        <v>5</v>
      </c>
      <c r="Q3197" s="55">
        <v>9.9710486102889226E-2</v>
      </c>
      <c r="R3197" s="54" t="s">
        <v>33</v>
      </c>
    </row>
    <row r="3198" spans="1:18" x14ac:dyDescent="0.25">
      <c r="A3198" s="32" t="s">
        <v>21830</v>
      </c>
      <c r="B3198" s="33" t="s">
        <v>21831</v>
      </c>
      <c r="C3198" s="32" t="s">
        <v>2538</v>
      </c>
      <c r="D3198" s="32" t="s">
        <v>21832</v>
      </c>
      <c r="E3198" s="32" t="s">
        <v>3982</v>
      </c>
      <c r="F3198" s="32" t="s">
        <v>2538</v>
      </c>
      <c r="G3198" s="34" t="s">
        <v>62861</v>
      </c>
      <c r="H3198" s="34" t="s">
        <v>62862</v>
      </c>
      <c r="I3198" s="38">
        <v>-0.12860305036269346</v>
      </c>
      <c r="J3198" s="39" t="s">
        <v>33</v>
      </c>
      <c r="K3198" s="34" t="s">
        <v>62863</v>
      </c>
      <c r="L3198" s="34" t="s">
        <v>62864</v>
      </c>
      <c r="M3198" s="38">
        <v>0.26120252617704393</v>
      </c>
      <c r="N3198" s="39" t="s">
        <v>33</v>
      </c>
      <c r="O3198" s="32">
        <v>29</v>
      </c>
      <c r="P3198" s="32">
        <v>19</v>
      </c>
      <c r="Q3198" s="55">
        <v>0.14409870322809801</v>
      </c>
      <c r="R3198" s="54" t="s">
        <v>33</v>
      </c>
    </row>
    <row r="3199" spans="1:18" x14ac:dyDescent="0.25">
      <c r="A3199" s="32" t="s">
        <v>21838</v>
      </c>
      <c r="B3199" s="33" t="s">
        <v>21839</v>
      </c>
      <c r="C3199" s="32" t="s">
        <v>2557</v>
      </c>
      <c r="D3199" s="32" t="s">
        <v>21840</v>
      </c>
      <c r="E3199" s="32" t="s">
        <v>21841</v>
      </c>
      <c r="F3199" s="32" t="s">
        <v>2557</v>
      </c>
      <c r="G3199" s="34" t="s">
        <v>62865</v>
      </c>
      <c r="H3199" s="34" t="s">
        <v>62866</v>
      </c>
      <c r="I3199" s="38">
        <v>-0.20618025655196198</v>
      </c>
      <c r="J3199" s="39" t="s">
        <v>33</v>
      </c>
      <c r="K3199" s="34" t="s">
        <v>62867</v>
      </c>
      <c r="L3199" s="34" t="s">
        <v>62868</v>
      </c>
      <c r="M3199" s="38">
        <v>0.46600064916511769</v>
      </c>
      <c r="N3199" s="39" t="s">
        <v>33</v>
      </c>
      <c r="O3199" s="32">
        <v>2</v>
      </c>
      <c r="P3199" s="32">
        <v>2</v>
      </c>
      <c r="Q3199" s="55">
        <v>0.46519525150845753</v>
      </c>
      <c r="R3199" s="54" t="s">
        <v>33</v>
      </c>
    </row>
    <row r="3200" spans="1:18" x14ac:dyDescent="0.25">
      <c r="A3200" s="32" t="s">
        <v>4319</v>
      </c>
      <c r="B3200" s="33" t="s">
        <v>4320</v>
      </c>
      <c r="C3200" s="32" t="s">
        <v>25793</v>
      </c>
      <c r="D3200" s="32" t="s">
        <v>4321</v>
      </c>
      <c r="E3200" s="32" t="s">
        <v>4322</v>
      </c>
      <c r="F3200" s="32" t="s">
        <v>2576</v>
      </c>
      <c r="G3200" s="34" t="s">
        <v>62869</v>
      </c>
      <c r="H3200" s="34" t="s">
        <v>62870</v>
      </c>
      <c r="I3200" s="38">
        <v>-0.26638706489075242</v>
      </c>
      <c r="J3200" s="39" t="s">
        <v>33</v>
      </c>
      <c r="K3200" s="34" t="s">
        <v>62871</v>
      </c>
      <c r="L3200" s="34" t="s">
        <v>62872</v>
      </c>
      <c r="M3200" s="38">
        <v>1.1840262289556927</v>
      </c>
      <c r="N3200" s="39" t="s">
        <v>33</v>
      </c>
      <c r="O3200" s="32">
        <v>5</v>
      </c>
      <c r="P3200" s="32">
        <v>5</v>
      </c>
      <c r="Q3200" s="54" t="e">
        <v>#N/A</v>
      </c>
      <c r="R3200" s="54"/>
    </row>
    <row r="3201" spans="1:18" x14ac:dyDescent="0.25">
      <c r="A3201" s="32" t="s">
        <v>21856</v>
      </c>
      <c r="B3201" s="33" t="s">
        <v>21857</v>
      </c>
      <c r="C3201" s="32" t="s">
        <v>2538</v>
      </c>
      <c r="D3201" s="32" t="s">
        <v>3082</v>
      </c>
      <c r="E3201" s="32" t="s">
        <v>3083</v>
      </c>
      <c r="F3201" s="32" t="s">
        <v>2538</v>
      </c>
      <c r="G3201" s="34" t="s">
        <v>62873</v>
      </c>
      <c r="H3201" s="34" t="s">
        <v>62874</v>
      </c>
      <c r="I3201" s="38">
        <v>-6.1847443923239319E-3</v>
      </c>
      <c r="J3201" s="39" t="s">
        <v>33</v>
      </c>
      <c r="K3201" s="34" t="s">
        <v>62875</v>
      </c>
      <c r="L3201" s="34" t="s">
        <v>62876</v>
      </c>
      <c r="M3201" s="38">
        <v>0.13495122350305983</v>
      </c>
      <c r="N3201" s="39" t="s">
        <v>33</v>
      </c>
      <c r="O3201" s="32">
        <v>36</v>
      </c>
      <c r="P3201" s="32">
        <v>29</v>
      </c>
      <c r="Q3201" s="55">
        <v>-0.34165135473164665</v>
      </c>
      <c r="R3201" s="54" t="s">
        <v>33</v>
      </c>
    </row>
    <row r="3202" spans="1:18" x14ac:dyDescent="0.25">
      <c r="A3202" s="32" t="s">
        <v>21863</v>
      </c>
      <c r="B3202" s="33" t="s">
        <v>21864</v>
      </c>
      <c r="C3202" s="32" t="s">
        <v>2476</v>
      </c>
      <c r="D3202" s="32" t="s">
        <v>21865</v>
      </c>
      <c r="E3202" s="32" t="s">
        <v>7143</v>
      </c>
      <c r="F3202" s="32" t="s">
        <v>2476</v>
      </c>
      <c r="G3202" s="34" t="s">
        <v>62877</v>
      </c>
      <c r="H3202" s="34" t="s">
        <v>62878</v>
      </c>
      <c r="I3202" s="38">
        <v>-3.734876616218253E-2</v>
      </c>
      <c r="J3202" s="39" t="s">
        <v>33</v>
      </c>
      <c r="K3202" s="34" t="s">
        <v>62879</v>
      </c>
      <c r="L3202" s="34" t="s">
        <v>62880</v>
      </c>
      <c r="M3202" s="38">
        <v>9.9466185753836159E-2</v>
      </c>
      <c r="N3202" s="39" t="s">
        <v>33</v>
      </c>
      <c r="O3202" s="32">
        <v>2</v>
      </c>
      <c r="P3202" s="32">
        <v>2</v>
      </c>
      <c r="Q3202" s="55">
        <v>0.14060308223841539</v>
      </c>
      <c r="R3202" s="54" t="s">
        <v>33</v>
      </c>
    </row>
    <row r="3203" spans="1:18" x14ac:dyDescent="0.25">
      <c r="A3203" s="32" t="s">
        <v>21870</v>
      </c>
      <c r="B3203" s="33" t="s">
        <v>21871</v>
      </c>
      <c r="C3203" s="32" t="s">
        <v>2557</v>
      </c>
      <c r="D3203" s="32" t="s">
        <v>21872</v>
      </c>
      <c r="E3203" s="32" t="s">
        <v>21873</v>
      </c>
      <c r="F3203" s="32" t="s">
        <v>2557</v>
      </c>
      <c r="G3203" s="34" t="s">
        <v>62881</v>
      </c>
      <c r="H3203" s="34" t="s">
        <v>62882</v>
      </c>
      <c r="I3203" s="38">
        <v>6.8862989031412108E-2</v>
      </c>
      <c r="J3203" s="39" t="s">
        <v>33</v>
      </c>
      <c r="K3203" s="34" t="s">
        <v>62883</v>
      </c>
      <c r="L3203" s="34" t="s">
        <v>62884</v>
      </c>
      <c r="M3203" s="38">
        <v>0.35729723231792948</v>
      </c>
      <c r="N3203" s="39" t="s">
        <v>33</v>
      </c>
      <c r="O3203" s="32">
        <v>8</v>
      </c>
      <c r="P3203" s="32">
        <v>5</v>
      </c>
      <c r="Q3203" s="55">
        <v>0.94655576628573446</v>
      </c>
      <c r="R3203" s="56">
        <v>4.35822634993819E-2</v>
      </c>
    </row>
    <row r="3204" spans="1:18" x14ac:dyDescent="0.25">
      <c r="A3204" s="32" t="s">
        <v>21879</v>
      </c>
      <c r="B3204" s="33" t="s">
        <v>21880</v>
      </c>
      <c r="C3204" s="32" t="s">
        <v>13792</v>
      </c>
      <c r="D3204" s="32" t="s">
        <v>21881</v>
      </c>
      <c r="E3204" s="32" t="s">
        <v>10963</v>
      </c>
      <c r="F3204" s="32" t="s">
        <v>2538</v>
      </c>
      <c r="G3204" s="34" t="s">
        <v>62885</v>
      </c>
      <c r="H3204" s="34" t="s">
        <v>62886</v>
      </c>
      <c r="I3204" s="38">
        <v>0.19315569123379064</v>
      </c>
      <c r="J3204" s="39" t="s">
        <v>33</v>
      </c>
      <c r="K3204" s="34" t="s">
        <v>62887</v>
      </c>
      <c r="L3204" s="34" t="s">
        <v>62888</v>
      </c>
      <c r="M3204" s="38">
        <v>-0.39738251250547507</v>
      </c>
      <c r="N3204" s="39" t="s">
        <v>33</v>
      </c>
      <c r="O3204" s="32">
        <v>2</v>
      </c>
      <c r="P3204" s="32">
        <v>2</v>
      </c>
      <c r="Q3204" s="54" t="e">
        <v>#N/A</v>
      </c>
      <c r="R3204" s="54"/>
    </row>
    <row r="3205" spans="1:18" x14ac:dyDescent="0.25">
      <c r="A3205" s="32" t="s">
        <v>21887</v>
      </c>
      <c r="B3205" s="33" t="s">
        <v>21888</v>
      </c>
      <c r="C3205" s="32" t="s">
        <v>2538</v>
      </c>
      <c r="D3205" s="32" t="s">
        <v>12402</v>
      </c>
      <c r="E3205" s="32" t="s">
        <v>4060</v>
      </c>
      <c r="F3205" s="32" t="s">
        <v>2538</v>
      </c>
      <c r="G3205" s="34" t="s">
        <v>62889</v>
      </c>
      <c r="H3205" s="34" t="s">
        <v>62890</v>
      </c>
      <c r="I3205" s="38">
        <v>0.31715369268552696</v>
      </c>
      <c r="J3205" s="39" t="s">
        <v>33</v>
      </c>
      <c r="K3205" s="34" t="s">
        <v>62891</v>
      </c>
      <c r="L3205" s="34" t="s">
        <v>62892</v>
      </c>
      <c r="M3205" s="38">
        <v>-0.25036744115112924</v>
      </c>
      <c r="N3205" s="39" t="s">
        <v>33</v>
      </c>
      <c r="O3205" s="32">
        <v>3</v>
      </c>
      <c r="P3205" s="32">
        <v>3</v>
      </c>
      <c r="Q3205" s="55">
        <v>0.30003788749726173</v>
      </c>
      <c r="R3205" s="56">
        <v>4.2308850939666201E-2</v>
      </c>
    </row>
    <row r="3206" spans="1:18" x14ac:dyDescent="0.25">
      <c r="A3206" s="32" t="s">
        <v>21897</v>
      </c>
      <c r="B3206" s="33" t="s">
        <v>21898</v>
      </c>
      <c r="C3206" s="32" t="s">
        <v>2538</v>
      </c>
      <c r="D3206" s="32" t="s">
        <v>12402</v>
      </c>
      <c r="E3206" s="32" t="s">
        <v>4060</v>
      </c>
      <c r="F3206" s="32" t="s">
        <v>2538</v>
      </c>
      <c r="G3206" s="34" t="s">
        <v>62893</v>
      </c>
      <c r="H3206" s="34" t="s">
        <v>62894</v>
      </c>
      <c r="I3206" s="38">
        <v>-0.10838323681675396</v>
      </c>
      <c r="J3206" s="39" t="s">
        <v>33</v>
      </c>
      <c r="K3206" s="34" t="s">
        <v>62895</v>
      </c>
      <c r="L3206" s="34" t="s">
        <v>62896</v>
      </c>
      <c r="M3206" s="38">
        <v>-1.9278412866505321</v>
      </c>
      <c r="N3206" s="39" t="s">
        <v>33</v>
      </c>
      <c r="O3206" s="32">
        <v>9</v>
      </c>
      <c r="P3206" s="32">
        <v>2</v>
      </c>
      <c r="Q3206" s="55">
        <v>0.30003788749726173</v>
      </c>
      <c r="R3206" s="56">
        <v>4.2308850939666201E-2</v>
      </c>
    </row>
    <row r="3207" spans="1:18" x14ac:dyDescent="0.25">
      <c r="A3207" s="32" t="s">
        <v>21902</v>
      </c>
      <c r="B3207" s="33" t="s">
        <v>21903</v>
      </c>
      <c r="C3207" s="32" t="s">
        <v>2476</v>
      </c>
      <c r="D3207" s="32" t="s">
        <v>21904</v>
      </c>
      <c r="E3207" s="32" t="s">
        <v>21905</v>
      </c>
      <c r="F3207" s="32" t="s">
        <v>2476</v>
      </c>
      <c r="G3207" s="34" t="s">
        <v>62897</v>
      </c>
      <c r="H3207" s="34" t="s">
        <v>62898</v>
      </c>
      <c r="I3207" s="38">
        <v>9.4760509352534977E-3</v>
      </c>
      <c r="J3207" s="39" t="s">
        <v>33</v>
      </c>
      <c r="K3207" s="34" t="s">
        <v>62899</v>
      </c>
      <c r="L3207" s="34" t="s">
        <v>62900</v>
      </c>
      <c r="M3207" s="38">
        <v>0.26343687608774741</v>
      </c>
      <c r="N3207" s="39" t="s">
        <v>33</v>
      </c>
      <c r="O3207" s="32">
        <v>12</v>
      </c>
      <c r="P3207" s="32">
        <v>12</v>
      </c>
      <c r="Q3207" s="55">
        <v>-0.28845087686219478</v>
      </c>
      <c r="R3207" s="54" t="s">
        <v>33</v>
      </c>
    </row>
    <row r="3208" spans="1:18" x14ac:dyDescent="0.25">
      <c r="A3208" s="32" t="s">
        <v>62901</v>
      </c>
      <c r="B3208" s="33" t="s">
        <v>62902</v>
      </c>
      <c r="C3208" s="32" t="s">
        <v>2538</v>
      </c>
      <c r="D3208" s="32" t="s">
        <v>62903</v>
      </c>
      <c r="E3208" s="32" t="s">
        <v>3034</v>
      </c>
      <c r="F3208" s="32" t="s">
        <v>2576</v>
      </c>
      <c r="G3208" s="34" t="s">
        <v>62904</v>
      </c>
      <c r="H3208" s="34" t="s">
        <v>62905</v>
      </c>
      <c r="I3208" s="38">
        <v>0.36887085417525789</v>
      </c>
      <c r="J3208" s="39" t="s">
        <v>33</v>
      </c>
      <c r="K3208" s="34" t="s">
        <v>62906</v>
      </c>
      <c r="L3208" s="34" t="s">
        <v>62907</v>
      </c>
      <c r="M3208" s="38">
        <v>-3.5793810976790938</v>
      </c>
      <c r="N3208" s="39" t="s">
        <v>33</v>
      </c>
      <c r="O3208" s="32">
        <v>2</v>
      </c>
      <c r="P3208" s="32">
        <v>2</v>
      </c>
      <c r="Q3208" s="54" t="e">
        <v>#N/A</v>
      </c>
      <c r="R3208" s="54"/>
    </row>
    <row r="3209" spans="1:18" x14ac:dyDescent="0.25">
      <c r="A3209" s="32" t="s">
        <v>21919</v>
      </c>
      <c r="B3209" s="33" t="s">
        <v>21920</v>
      </c>
      <c r="C3209" s="32" t="s">
        <v>26518</v>
      </c>
      <c r="D3209" s="32" t="s">
        <v>21921</v>
      </c>
      <c r="E3209" s="32" t="s">
        <v>21922</v>
      </c>
      <c r="F3209" s="32" t="s">
        <v>14386</v>
      </c>
      <c r="G3209" s="34" t="s">
        <v>62908</v>
      </c>
      <c r="H3209" s="34" t="s">
        <v>62909</v>
      </c>
      <c r="I3209" s="38">
        <v>-0.18663026777309344</v>
      </c>
      <c r="J3209" s="39" t="s">
        <v>33</v>
      </c>
      <c r="K3209" s="34" t="s">
        <v>62910</v>
      </c>
      <c r="L3209" s="34" t="s">
        <v>62911</v>
      </c>
      <c r="M3209" s="38">
        <v>1.919046882676164</v>
      </c>
      <c r="N3209" s="39" t="s">
        <v>33</v>
      </c>
      <c r="O3209" s="32">
        <v>2</v>
      </c>
      <c r="P3209" s="32">
        <v>2</v>
      </c>
      <c r="Q3209" s="54" t="e">
        <v>#N/A</v>
      </c>
      <c r="R3209" s="54"/>
    </row>
    <row r="3210" spans="1:18" x14ac:dyDescent="0.25">
      <c r="A3210" s="32" t="s">
        <v>21928</v>
      </c>
      <c r="B3210" s="33" t="s">
        <v>21929</v>
      </c>
      <c r="C3210" s="32" t="s">
        <v>2538</v>
      </c>
      <c r="D3210" s="32" t="s">
        <v>21930</v>
      </c>
      <c r="E3210" s="32" t="s">
        <v>21931</v>
      </c>
      <c r="F3210" s="32" t="s">
        <v>2538</v>
      </c>
      <c r="G3210" s="34" t="s">
        <v>62912</v>
      </c>
      <c r="H3210" s="34" t="s">
        <v>62913</v>
      </c>
      <c r="I3210" s="38">
        <v>-0.1502992924268835</v>
      </c>
      <c r="J3210" s="39" t="s">
        <v>33</v>
      </c>
      <c r="K3210" s="34" t="s">
        <v>62914</v>
      </c>
      <c r="L3210" s="34" t="s">
        <v>62915</v>
      </c>
      <c r="M3210" s="38">
        <v>-0.14379488141122412</v>
      </c>
      <c r="N3210" s="39" t="s">
        <v>33</v>
      </c>
      <c r="O3210" s="32">
        <v>18</v>
      </c>
      <c r="P3210" s="32">
        <v>18</v>
      </c>
      <c r="Q3210" s="55">
        <v>0.22530213764493182</v>
      </c>
      <c r="R3210" s="54" t="s">
        <v>33</v>
      </c>
    </row>
    <row r="3211" spans="1:18" x14ac:dyDescent="0.25">
      <c r="A3211" s="32" t="s">
        <v>21937</v>
      </c>
      <c r="B3211" s="33" t="s">
        <v>21938</v>
      </c>
      <c r="C3211" s="32" t="s">
        <v>2538</v>
      </c>
      <c r="D3211" s="32" t="s">
        <v>21939</v>
      </c>
      <c r="E3211" s="32" t="s">
        <v>21940</v>
      </c>
      <c r="F3211" s="32" t="s">
        <v>2557</v>
      </c>
      <c r="G3211" s="34" t="s">
        <v>62916</v>
      </c>
      <c r="H3211" s="34" t="s">
        <v>62917</v>
      </c>
      <c r="I3211" s="38">
        <v>0.27603958669948647</v>
      </c>
      <c r="J3211" s="39" t="s">
        <v>33</v>
      </c>
      <c r="K3211" s="34" t="s">
        <v>62918</v>
      </c>
      <c r="L3211" s="34" t="s">
        <v>62919</v>
      </c>
      <c r="M3211" s="38">
        <v>0.2638868796963405</v>
      </c>
      <c r="N3211" s="39" t="s">
        <v>33</v>
      </c>
      <c r="O3211" s="32">
        <v>10</v>
      </c>
      <c r="P3211" s="32">
        <v>9</v>
      </c>
      <c r="Q3211" s="55">
        <v>-0.90780041904374942</v>
      </c>
      <c r="R3211" s="56">
        <v>4.4489913745121901E-2</v>
      </c>
    </row>
    <row r="3212" spans="1:18" x14ac:dyDescent="0.25">
      <c r="A3212" s="32" t="s">
        <v>21955</v>
      </c>
      <c r="B3212" s="33" t="s">
        <v>21956</v>
      </c>
      <c r="C3212" s="32" t="s">
        <v>2538</v>
      </c>
      <c r="D3212" s="32" t="s">
        <v>21957</v>
      </c>
      <c r="E3212" s="32" t="s">
        <v>21958</v>
      </c>
      <c r="F3212" s="32" t="s">
        <v>13792</v>
      </c>
      <c r="G3212" s="34" t="s">
        <v>62920</v>
      </c>
      <c r="H3212" s="34" t="s">
        <v>62921</v>
      </c>
      <c r="I3212" s="38">
        <v>0.21898059446084489</v>
      </c>
      <c r="J3212" s="39" t="s">
        <v>33</v>
      </c>
      <c r="K3212" s="34" t="s">
        <v>62922</v>
      </c>
      <c r="L3212" s="34" t="s">
        <v>62923</v>
      </c>
      <c r="M3212" s="38">
        <v>-0.58417751448783872</v>
      </c>
      <c r="N3212" s="39" t="s">
        <v>33</v>
      </c>
      <c r="O3212" s="32">
        <v>7</v>
      </c>
      <c r="P3212" s="32">
        <v>7</v>
      </c>
      <c r="Q3212" s="55">
        <v>0.14701732524592265</v>
      </c>
      <c r="R3212" s="54" t="s">
        <v>33</v>
      </c>
    </row>
    <row r="3213" spans="1:18" x14ac:dyDescent="0.25">
      <c r="A3213" s="32" t="s">
        <v>21964</v>
      </c>
      <c r="B3213" s="33" t="s">
        <v>21965</v>
      </c>
      <c r="C3213" s="32" t="s">
        <v>13792</v>
      </c>
      <c r="D3213" s="32" t="s">
        <v>21966</v>
      </c>
      <c r="E3213" s="32" t="s">
        <v>16690</v>
      </c>
      <c r="F3213" s="32" t="s">
        <v>2605</v>
      </c>
      <c r="G3213" s="34" t="s">
        <v>62924</v>
      </c>
      <c r="H3213" s="34" t="s">
        <v>62925</v>
      </c>
      <c r="I3213" s="38">
        <v>-0.13017428073236639</v>
      </c>
      <c r="J3213" s="39" t="s">
        <v>33</v>
      </c>
      <c r="K3213" s="34" t="s">
        <v>62926</v>
      </c>
      <c r="L3213" s="34" t="s">
        <v>62927</v>
      </c>
      <c r="M3213" s="38">
        <v>0.87161596053707258</v>
      </c>
      <c r="N3213" s="39" t="s">
        <v>33</v>
      </c>
      <c r="O3213" s="32">
        <v>2</v>
      </c>
      <c r="P3213" s="32">
        <v>2</v>
      </c>
      <c r="Q3213" s="54" t="e">
        <v>#N/A</v>
      </c>
      <c r="R3213" s="54"/>
    </row>
    <row r="3214" spans="1:18" x14ac:dyDescent="0.25">
      <c r="A3214" s="32" t="s">
        <v>21971</v>
      </c>
      <c r="B3214" s="33" t="s">
        <v>21972</v>
      </c>
      <c r="C3214" s="32" t="s">
        <v>2538</v>
      </c>
      <c r="D3214" s="32" t="s">
        <v>21973</v>
      </c>
      <c r="E3214" s="32" t="s">
        <v>21974</v>
      </c>
      <c r="F3214" s="32" t="s">
        <v>2605</v>
      </c>
      <c r="G3214" s="34" t="s">
        <v>62928</v>
      </c>
      <c r="H3214" s="34" t="s">
        <v>62929</v>
      </c>
      <c r="I3214" s="38">
        <v>-0.17941860618255828</v>
      </c>
      <c r="J3214" s="39" t="s">
        <v>33</v>
      </c>
      <c r="K3214" s="34" t="s">
        <v>62930</v>
      </c>
      <c r="L3214" s="34" t="s">
        <v>62931</v>
      </c>
      <c r="M3214" s="38">
        <v>-0.9695879191522031</v>
      </c>
      <c r="N3214" s="39" t="s">
        <v>33</v>
      </c>
      <c r="O3214" s="32">
        <v>18</v>
      </c>
      <c r="P3214" s="32">
        <v>18</v>
      </c>
      <c r="Q3214" s="54" t="e">
        <v>#N/A</v>
      </c>
      <c r="R3214" s="54"/>
    </row>
    <row r="3215" spans="1:18" x14ac:dyDescent="0.25">
      <c r="A3215" s="32" t="s">
        <v>62932</v>
      </c>
      <c r="B3215" s="33" t="s">
        <v>62933</v>
      </c>
      <c r="C3215" s="32" t="s">
        <v>2466</v>
      </c>
      <c r="D3215" s="32" t="s">
        <v>62934</v>
      </c>
      <c r="E3215" s="32" t="s">
        <v>24311</v>
      </c>
      <c r="F3215" s="32" t="s">
        <v>2557</v>
      </c>
      <c r="G3215" s="34" t="s">
        <v>62935</v>
      </c>
      <c r="H3215" s="34" t="s">
        <v>62936</v>
      </c>
      <c r="I3215" s="38">
        <v>-0.10025853709635944</v>
      </c>
      <c r="J3215" s="39" t="s">
        <v>33</v>
      </c>
      <c r="K3215" s="34" t="s">
        <v>62937</v>
      </c>
      <c r="L3215" s="34" t="s">
        <v>62938</v>
      </c>
      <c r="M3215" s="38">
        <v>0.14484606510718123</v>
      </c>
      <c r="N3215" s="39" t="s">
        <v>33</v>
      </c>
      <c r="O3215" s="32">
        <v>6</v>
      </c>
      <c r="P3215" s="32">
        <v>4</v>
      </c>
      <c r="Q3215" s="55">
        <v>1.5991620647914857</v>
      </c>
      <c r="R3215" s="56">
        <v>3.9215623403337903E-2</v>
      </c>
    </row>
    <row r="3216" spans="1:18" x14ac:dyDescent="0.25">
      <c r="A3216" s="32" t="s">
        <v>21980</v>
      </c>
      <c r="B3216" s="33" t="s">
        <v>21981</v>
      </c>
      <c r="C3216" s="32" t="s">
        <v>2557</v>
      </c>
      <c r="D3216" s="32" t="s">
        <v>21872</v>
      </c>
      <c r="E3216" s="32" t="s">
        <v>21873</v>
      </c>
      <c r="F3216" s="32" t="s">
        <v>2557</v>
      </c>
      <c r="G3216" s="34" t="s">
        <v>62939</v>
      </c>
      <c r="H3216" s="34" t="s">
        <v>62940</v>
      </c>
      <c r="I3216" s="38">
        <v>4.9190424371038662E-2</v>
      </c>
      <c r="J3216" s="39" t="s">
        <v>33</v>
      </c>
      <c r="K3216" s="34" t="s">
        <v>62941</v>
      </c>
      <c r="L3216" s="34" t="s">
        <v>62942</v>
      </c>
      <c r="M3216" s="38">
        <v>0.60006807703916321</v>
      </c>
      <c r="N3216" s="39" t="s">
        <v>33</v>
      </c>
      <c r="O3216" s="32">
        <v>7</v>
      </c>
      <c r="P3216" s="32">
        <v>4</v>
      </c>
      <c r="Q3216" s="55">
        <v>0.94655576628573446</v>
      </c>
      <c r="R3216" s="56">
        <v>4.35822634993819E-2</v>
      </c>
    </row>
    <row r="3217" spans="1:18" x14ac:dyDescent="0.25">
      <c r="A3217" s="32" t="s">
        <v>62943</v>
      </c>
      <c r="B3217" s="33" t="s">
        <v>62944</v>
      </c>
      <c r="C3217" s="32" t="s">
        <v>2576</v>
      </c>
      <c r="D3217" s="32" t="s">
        <v>62945</v>
      </c>
      <c r="E3217" s="32" t="s">
        <v>62946</v>
      </c>
      <c r="F3217" s="32" t="s">
        <v>2476</v>
      </c>
      <c r="G3217" s="34" t="s">
        <v>62947</v>
      </c>
      <c r="H3217" s="34" t="s">
        <v>62948</v>
      </c>
      <c r="I3217" s="38">
        <v>-0.16807867460283665</v>
      </c>
      <c r="J3217" s="39" t="s">
        <v>33</v>
      </c>
      <c r="K3217" s="34" t="s">
        <v>62949</v>
      </c>
      <c r="L3217" s="34" t="s">
        <v>62950</v>
      </c>
      <c r="M3217" s="38">
        <v>-2.4772247924725863</v>
      </c>
      <c r="N3217" s="39" t="s">
        <v>33</v>
      </c>
      <c r="O3217" s="32">
        <v>2</v>
      </c>
      <c r="P3217" s="32">
        <v>2</v>
      </c>
      <c r="Q3217" s="54" t="e">
        <v>#N/A</v>
      </c>
      <c r="R3217" s="54"/>
    </row>
    <row r="3218" spans="1:18" x14ac:dyDescent="0.25">
      <c r="A3218" s="32" t="s">
        <v>21985</v>
      </c>
      <c r="B3218" s="33" t="s">
        <v>21986</v>
      </c>
      <c r="C3218" s="32" t="s">
        <v>2538</v>
      </c>
      <c r="D3218" s="32" t="s">
        <v>19661</v>
      </c>
      <c r="E3218" s="32" t="s">
        <v>7958</v>
      </c>
      <c r="F3218" s="32" t="s">
        <v>2538</v>
      </c>
      <c r="G3218" s="34" t="s">
        <v>62951</v>
      </c>
      <c r="H3218" s="34" t="s">
        <v>62952</v>
      </c>
      <c r="I3218" s="38">
        <v>-4.1383914960429542E-2</v>
      </c>
      <c r="J3218" s="39" t="s">
        <v>33</v>
      </c>
      <c r="K3218" s="34" t="s">
        <v>62953</v>
      </c>
      <c r="L3218" s="34" t="s">
        <v>62954</v>
      </c>
      <c r="M3218" s="38">
        <v>-1.3942353079439596</v>
      </c>
      <c r="N3218" s="39" t="s">
        <v>33</v>
      </c>
      <c r="O3218" s="32">
        <v>6</v>
      </c>
      <c r="P3218" s="32">
        <v>3</v>
      </c>
      <c r="Q3218" s="55">
        <v>0.36669078053037119</v>
      </c>
      <c r="R3218" s="54" t="s">
        <v>33</v>
      </c>
    </row>
    <row r="3219" spans="1:18" x14ac:dyDescent="0.25">
      <c r="A3219" s="32" t="s">
        <v>21992</v>
      </c>
      <c r="B3219" s="33" t="s">
        <v>21993</v>
      </c>
      <c r="C3219" s="32" t="s">
        <v>2538</v>
      </c>
      <c r="D3219" s="32" t="s">
        <v>14150</v>
      </c>
      <c r="E3219" s="32" t="s">
        <v>14151</v>
      </c>
      <c r="F3219" s="32" t="s">
        <v>2538</v>
      </c>
      <c r="G3219" s="34" t="s">
        <v>62955</v>
      </c>
      <c r="H3219" s="34" t="s">
        <v>62956</v>
      </c>
      <c r="I3219" s="38">
        <v>-0.11249995414072228</v>
      </c>
      <c r="J3219" s="39" t="s">
        <v>33</v>
      </c>
      <c r="K3219" s="34" t="s">
        <v>62957</v>
      </c>
      <c r="L3219" s="34" t="s">
        <v>62958</v>
      </c>
      <c r="M3219" s="38">
        <v>-0.83117931419907309</v>
      </c>
      <c r="N3219" s="39" t="s">
        <v>33</v>
      </c>
      <c r="O3219" s="32">
        <v>21</v>
      </c>
      <c r="P3219" s="32">
        <v>3</v>
      </c>
      <c r="Q3219" s="55">
        <v>-0.77476320890280559</v>
      </c>
      <c r="R3219" s="54" t="s">
        <v>33</v>
      </c>
    </row>
    <row r="3220" spans="1:18" x14ac:dyDescent="0.25">
      <c r="A3220" s="32" t="s">
        <v>62959</v>
      </c>
      <c r="B3220" s="33" t="s">
        <v>62960</v>
      </c>
      <c r="C3220" s="32" t="s">
        <v>26118</v>
      </c>
      <c r="D3220" s="32" t="s">
        <v>53419</v>
      </c>
      <c r="E3220" s="32" t="s">
        <v>53420</v>
      </c>
      <c r="F3220" s="32" t="s">
        <v>2476</v>
      </c>
      <c r="G3220" s="34" t="s">
        <v>62961</v>
      </c>
      <c r="H3220" s="34" t="s">
        <v>62962</v>
      </c>
      <c r="I3220" s="38">
        <v>-0.2265803484582192</v>
      </c>
      <c r="J3220" s="39" t="s">
        <v>33</v>
      </c>
      <c r="K3220" s="34" t="s">
        <v>177</v>
      </c>
      <c r="L3220" s="34" t="s">
        <v>177</v>
      </c>
      <c r="M3220" s="38">
        <v>0</v>
      </c>
      <c r="N3220" s="39" t="s">
        <v>47271</v>
      </c>
      <c r="O3220" s="32">
        <v>3</v>
      </c>
      <c r="P3220" s="32">
        <v>2</v>
      </c>
      <c r="Q3220" s="54" t="e">
        <v>#N/A</v>
      </c>
      <c r="R3220" s="54"/>
    </row>
    <row r="3221" spans="1:18" x14ac:dyDescent="0.25">
      <c r="A3221" s="32" t="s">
        <v>22002</v>
      </c>
      <c r="B3221" s="33" t="s">
        <v>22003</v>
      </c>
      <c r="C3221" s="32" t="s">
        <v>2557</v>
      </c>
      <c r="D3221" s="32" t="s">
        <v>17085</v>
      </c>
      <c r="E3221" s="32" t="s">
        <v>17086</v>
      </c>
      <c r="F3221" s="32" t="s">
        <v>2557</v>
      </c>
      <c r="G3221" s="34" t="s">
        <v>62963</v>
      </c>
      <c r="H3221" s="34" t="s">
        <v>62964</v>
      </c>
      <c r="I3221" s="38">
        <v>-2.0081426870717262E-2</v>
      </c>
      <c r="J3221" s="39" t="s">
        <v>33</v>
      </c>
      <c r="K3221" s="34" t="s">
        <v>62965</v>
      </c>
      <c r="L3221" s="34" t="s">
        <v>62966</v>
      </c>
      <c r="M3221" s="38">
        <v>-0.26103358116796654</v>
      </c>
      <c r="N3221" s="39" t="s">
        <v>33</v>
      </c>
      <c r="O3221" s="32">
        <v>7</v>
      </c>
      <c r="P3221" s="32">
        <v>5</v>
      </c>
      <c r="Q3221" s="55">
        <v>-0.50293471932868239</v>
      </c>
      <c r="R3221" s="54" t="s">
        <v>33</v>
      </c>
    </row>
    <row r="3222" spans="1:18" x14ac:dyDescent="0.25">
      <c r="A3222" s="32" t="s">
        <v>62967</v>
      </c>
      <c r="B3222" s="33" t="s">
        <v>62968</v>
      </c>
      <c r="C3222" s="32" t="s">
        <v>2538</v>
      </c>
      <c r="D3222" s="32" t="s">
        <v>28168</v>
      </c>
      <c r="E3222" s="32" t="s">
        <v>1155</v>
      </c>
      <c r="F3222" s="32" t="s">
        <v>2476</v>
      </c>
      <c r="G3222" s="34" t="s">
        <v>62969</v>
      </c>
      <c r="H3222" s="34" t="s">
        <v>62970</v>
      </c>
      <c r="I3222" s="38">
        <v>-0.49422104649540227</v>
      </c>
      <c r="J3222" s="39" t="s">
        <v>33</v>
      </c>
      <c r="K3222" s="34" t="s">
        <v>62971</v>
      </c>
      <c r="L3222" s="34" t="s">
        <v>62972</v>
      </c>
      <c r="M3222" s="38">
        <v>0.31905386749915421</v>
      </c>
      <c r="N3222" s="39" t="s">
        <v>33</v>
      </c>
      <c r="O3222" s="32">
        <v>2</v>
      </c>
      <c r="P3222" s="32">
        <v>2</v>
      </c>
      <c r="Q3222" s="55">
        <v>-0.34713743393928587</v>
      </c>
      <c r="R3222" s="54" t="s">
        <v>33</v>
      </c>
    </row>
    <row r="3223" spans="1:18" x14ac:dyDescent="0.25">
      <c r="A3223" s="32" t="s">
        <v>62973</v>
      </c>
      <c r="B3223" s="33" t="s">
        <v>62974</v>
      </c>
      <c r="C3223" s="32" t="s">
        <v>2576</v>
      </c>
      <c r="D3223" s="32" t="s">
        <v>62975</v>
      </c>
      <c r="E3223" s="32" t="s">
        <v>62976</v>
      </c>
      <c r="F3223" s="32" t="s">
        <v>2576</v>
      </c>
      <c r="G3223" s="34" t="s">
        <v>62977</v>
      </c>
      <c r="H3223" s="34" t="s">
        <v>62978</v>
      </c>
      <c r="I3223" s="38">
        <v>0.31662908298066222</v>
      </c>
      <c r="J3223" s="39" t="s">
        <v>33</v>
      </c>
      <c r="K3223" s="34" t="s">
        <v>62979</v>
      </c>
      <c r="L3223" s="34" t="s">
        <v>62980</v>
      </c>
      <c r="M3223" s="38">
        <v>-0.57359420712024556</v>
      </c>
      <c r="N3223" s="39" t="s">
        <v>33</v>
      </c>
      <c r="O3223" s="32">
        <v>4</v>
      </c>
      <c r="P3223" s="32">
        <v>4</v>
      </c>
      <c r="Q3223" s="54" t="e">
        <v>#N/A</v>
      </c>
      <c r="R3223" s="54"/>
    </row>
    <row r="3224" spans="1:18" x14ac:dyDescent="0.25">
      <c r="A3224" s="32" t="s">
        <v>22016</v>
      </c>
      <c r="B3224" s="33" t="s">
        <v>22017</v>
      </c>
      <c r="C3224" s="32" t="s">
        <v>2538</v>
      </c>
      <c r="D3224" s="32" t="s">
        <v>22018</v>
      </c>
      <c r="E3224" s="32" t="s">
        <v>22019</v>
      </c>
      <c r="F3224" s="32" t="s">
        <v>2557</v>
      </c>
      <c r="G3224" s="34" t="s">
        <v>62981</v>
      </c>
      <c r="H3224" s="34" t="s">
        <v>62982</v>
      </c>
      <c r="I3224" s="38">
        <v>-0.1324635221274183</v>
      </c>
      <c r="J3224" s="39" t="s">
        <v>33</v>
      </c>
      <c r="K3224" s="34" t="s">
        <v>62983</v>
      </c>
      <c r="L3224" s="34" t="s">
        <v>62984</v>
      </c>
      <c r="M3224" s="38">
        <v>-2.1714133397367961E-3</v>
      </c>
      <c r="N3224" s="39" t="s">
        <v>33</v>
      </c>
      <c r="O3224" s="32">
        <v>6</v>
      </c>
      <c r="P3224" s="32">
        <v>5</v>
      </c>
      <c r="Q3224" s="55">
        <v>0.46971435009287771</v>
      </c>
      <c r="R3224" s="56">
        <v>3.00085936403508E-2</v>
      </c>
    </row>
    <row r="3225" spans="1:18" x14ac:dyDescent="0.25">
      <c r="A3225" s="32" t="s">
        <v>22025</v>
      </c>
      <c r="B3225" s="33" t="s">
        <v>22026</v>
      </c>
      <c r="C3225" s="32" t="s">
        <v>2538</v>
      </c>
      <c r="D3225" s="32" t="s">
        <v>11368</v>
      </c>
      <c r="E3225" s="32" t="s">
        <v>11369</v>
      </c>
      <c r="F3225" s="32" t="s">
        <v>2576</v>
      </c>
      <c r="G3225" s="34" t="s">
        <v>62985</v>
      </c>
      <c r="H3225" s="34" t="s">
        <v>62986</v>
      </c>
      <c r="I3225" s="38">
        <v>-0.11163403488593418</v>
      </c>
      <c r="J3225" s="39" t="s">
        <v>33</v>
      </c>
      <c r="K3225" s="34" t="s">
        <v>62987</v>
      </c>
      <c r="L3225" s="34" t="s">
        <v>62988</v>
      </c>
      <c r="M3225" s="38">
        <v>0.19631526446519534</v>
      </c>
      <c r="N3225" s="39" t="s">
        <v>33</v>
      </c>
      <c r="O3225" s="32">
        <v>8</v>
      </c>
      <c r="P3225" s="32">
        <v>8</v>
      </c>
      <c r="Q3225" s="55">
        <v>0.42303056514402582</v>
      </c>
      <c r="R3225" s="56">
        <v>2.88445980703971E-2</v>
      </c>
    </row>
    <row r="3226" spans="1:18" x14ac:dyDescent="0.25">
      <c r="A3226" s="32" t="s">
        <v>22036</v>
      </c>
      <c r="B3226" s="33" t="s">
        <v>22037</v>
      </c>
      <c r="C3226" s="32" t="s">
        <v>2538</v>
      </c>
      <c r="D3226" s="32" t="s">
        <v>22038</v>
      </c>
      <c r="E3226" s="32" t="s">
        <v>22039</v>
      </c>
      <c r="F3226" s="32" t="s">
        <v>2576</v>
      </c>
      <c r="G3226" s="34" t="s">
        <v>62989</v>
      </c>
      <c r="H3226" s="34" t="s">
        <v>62990</v>
      </c>
      <c r="I3226" s="38">
        <v>4.258330837234757E-2</v>
      </c>
      <c r="J3226" s="39" t="s">
        <v>33</v>
      </c>
      <c r="K3226" s="34" t="s">
        <v>62991</v>
      </c>
      <c r="L3226" s="34" t="s">
        <v>62992</v>
      </c>
      <c r="M3226" s="38">
        <v>0.39096921638692089</v>
      </c>
      <c r="N3226" s="39" t="s">
        <v>33</v>
      </c>
      <c r="O3226" s="32">
        <v>26</v>
      </c>
      <c r="P3226" s="32">
        <v>26</v>
      </c>
      <c r="Q3226" s="55">
        <v>-0.6813432022286301</v>
      </c>
      <c r="R3226" s="56">
        <v>4.3148736063604198E-2</v>
      </c>
    </row>
    <row r="3227" spans="1:18" x14ac:dyDescent="0.25">
      <c r="A3227" s="32" t="s">
        <v>22045</v>
      </c>
      <c r="B3227" s="33" t="s">
        <v>22046</v>
      </c>
      <c r="C3227" s="32" t="s">
        <v>14570</v>
      </c>
      <c r="D3227" s="32" t="s">
        <v>22047</v>
      </c>
      <c r="E3227" s="32" t="s">
        <v>22048</v>
      </c>
      <c r="F3227" s="32" t="s">
        <v>2557</v>
      </c>
      <c r="G3227" s="34" t="s">
        <v>62993</v>
      </c>
      <c r="H3227" s="34" t="s">
        <v>62994</v>
      </c>
      <c r="I3227" s="38">
        <v>3.5386553491685777E-2</v>
      </c>
      <c r="J3227" s="39" t="s">
        <v>33</v>
      </c>
      <c r="K3227" s="34" t="s">
        <v>62995</v>
      </c>
      <c r="L3227" s="34" t="s">
        <v>62996</v>
      </c>
      <c r="M3227" s="38">
        <v>1.595900526498705</v>
      </c>
      <c r="N3227" s="39" t="s">
        <v>33</v>
      </c>
      <c r="O3227" s="32">
        <v>11</v>
      </c>
      <c r="P3227" s="32">
        <v>11</v>
      </c>
      <c r="Q3227" s="55">
        <v>0.39675524096029141</v>
      </c>
      <c r="R3227" s="54" t="s">
        <v>33</v>
      </c>
    </row>
    <row r="3228" spans="1:18" x14ac:dyDescent="0.25">
      <c r="A3228" s="32" t="s">
        <v>22054</v>
      </c>
      <c r="B3228" s="33" t="s">
        <v>22055</v>
      </c>
      <c r="C3228" s="32" t="s">
        <v>2538</v>
      </c>
      <c r="D3228" s="32" t="s">
        <v>22056</v>
      </c>
      <c r="E3228" s="32" t="s">
        <v>22057</v>
      </c>
      <c r="F3228" s="32" t="s">
        <v>2538</v>
      </c>
      <c r="G3228" s="34" t="s">
        <v>62997</v>
      </c>
      <c r="H3228" s="34" t="s">
        <v>62998</v>
      </c>
      <c r="I3228" s="38">
        <v>-6.6537823266982113E-2</v>
      </c>
      <c r="J3228" s="39" t="s">
        <v>33</v>
      </c>
      <c r="K3228" s="34" t="s">
        <v>62999</v>
      </c>
      <c r="L3228" s="34" t="s">
        <v>63000</v>
      </c>
      <c r="M3228" s="38">
        <v>-3.0087444378467674</v>
      </c>
      <c r="N3228" s="39" t="s">
        <v>33</v>
      </c>
      <c r="O3228" s="32">
        <v>11</v>
      </c>
      <c r="P3228" s="32">
        <v>11</v>
      </c>
      <c r="Q3228" s="55">
        <v>0.26189803865120503</v>
      </c>
      <c r="R3228" s="54" t="s">
        <v>33</v>
      </c>
    </row>
    <row r="3229" spans="1:18" x14ac:dyDescent="0.25">
      <c r="A3229" s="32" t="s">
        <v>22063</v>
      </c>
      <c r="B3229" s="33" t="s">
        <v>22064</v>
      </c>
      <c r="C3229" s="32" t="s">
        <v>21679</v>
      </c>
      <c r="D3229" s="32" t="s">
        <v>9850</v>
      </c>
      <c r="E3229" s="32" t="s">
        <v>9851</v>
      </c>
      <c r="F3229" s="32" t="s">
        <v>2494</v>
      </c>
      <c r="G3229" s="34" t="s">
        <v>63001</v>
      </c>
      <c r="H3229" s="34" t="s">
        <v>63002</v>
      </c>
      <c r="I3229" s="38">
        <v>-0.5955030245506574</v>
      </c>
      <c r="J3229" s="39" t="s">
        <v>33</v>
      </c>
      <c r="K3229" s="34" t="s">
        <v>63003</v>
      </c>
      <c r="L3229" s="34" t="s">
        <v>63004</v>
      </c>
      <c r="M3229" s="38">
        <v>-0.58619915653574228</v>
      </c>
      <c r="N3229" s="39" t="s">
        <v>33</v>
      </c>
      <c r="O3229" s="32">
        <v>8</v>
      </c>
      <c r="P3229" s="32">
        <v>2</v>
      </c>
      <c r="Q3229" s="54" t="e">
        <v>#N/A</v>
      </c>
      <c r="R3229" s="54"/>
    </row>
    <row r="3230" spans="1:18" x14ac:dyDescent="0.25">
      <c r="A3230" s="32" t="s">
        <v>22068</v>
      </c>
      <c r="B3230" s="33" t="s">
        <v>22069</v>
      </c>
      <c r="C3230" s="32" t="s">
        <v>2538</v>
      </c>
      <c r="D3230" s="32" t="s">
        <v>9461</v>
      </c>
      <c r="E3230" s="32" t="s">
        <v>9462</v>
      </c>
      <c r="F3230" s="32" t="s">
        <v>2538</v>
      </c>
      <c r="G3230" s="34" t="s">
        <v>63005</v>
      </c>
      <c r="H3230" s="34" t="s">
        <v>63006</v>
      </c>
      <c r="I3230" s="38">
        <v>0.11964683381857699</v>
      </c>
      <c r="J3230" s="39" t="s">
        <v>33</v>
      </c>
      <c r="K3230" s="34" t="s">
        <v>63007</v>
      </c>
      <c r="L3230" s="34" t="s">
        <v>63008</v>
      </c>
      <c r="M3230" s="38">
        <v>0.33485565368710074</v>
      </c>
      <c r="N3230" s="39" t="s">
        <v>33</v>
      </c>
      <c r="O3230" s="32">
        <v>13</v>
      </c>
      <c r="P3230" s="32">
        <v>4</v>
      </c>
      <c r="Q3230" s="55">
        <v>2.6757747451071994E-2</v>
      </c>
      <c r="R3230" s="54" t="s">
        <v>33</v>
      </c>
    </row>
    <row r="3231" spans="1:18" x14ac:dyDescent="0.25">
      <c r="A3231" s="32" t="s">
        <v>22073</v>
      </c>
      <c r="B3231" s="33" t="s">
        <v>22074</v>
      </c>
      <c r="C3231" s="32" t="s">
        <v>2538</v>
      </c>
      <c r="D3231" s="32" t="s">
        <v>15099</v>
      </c>
      <c r="E3231" s="32" t="s">
        <v>15100</v>
      </c>
      <c r="F3231" s="32" t="s">
        <v>2538</v>
      </c>
      <c r="G3231" s="34" t="s">
        <v>63009</v>
      </c>
      <c r="H3231" s="34" t="s">
        <v>63010</v>
      </c>
      <c r="I3231" s="38">
        <v>-0.12850992329486907</v>
      </c>
      <c r="J3231" s="39" t="s">
        <v>33</v>
      </c>
      <c r="K3231" s="34" t="s">
        <v>63011</v>
      </c>
      <c r="L3231" s="34" t="s">
        <v>63012</v>
      </c>
      <c r="M3231" s="38">
        <v>-1.5477684895944959</v>
      </c>
      <c r="N3231" s="39" t="s">
        <v>33</v>
      </c>
      <c r="O3231" s="32">
        <v>20</v>
      </c>
      <c r="P3231" s="32">
        <v>6</v>
      </c>
      <c r="Q3231" s="55">
        <v>0.3908254862995823</v>
      </c>
      <c r="R3231" s="54" t="s">
        <v>33</v>
      </c>
    </row>
    <row r="3232" spans="1:18" x14ac:dyDescent="0.25">
      <c r="A3232" s="32" t="s">
        <v>63013</v>
      </c>
      <c r="B3232" s="33" t="s">
        <v>63014</v>
      </c>
      <c r="C3232" s="32" t="s">
        <v>2538</v>
      </c>
      <c r="D3232" s="32" t="s">
        <v>53482</v>
      </c>
      <c r="E3232" s="32" t="s">
        <v>6868</v>
      </c>
      <c r="F3232" s="32" t="s">
        <v>2538</v>
      </c>
      <c r="G3232" s="34" t="s">
        <v>63015</v>
      </c>
      <c r="H3232" s="34" t="s">
        <v>63016</v>
      </c>
      <c r="I3232" s="38">
        <v>-0.64426597852301359</v>
      </c>
      <c r="J3232" s="39" t="s">
        <v>33</v>
      </c>
      <c r="K3232" s="34" t="s">
        <v>63017</v>
      </c>
      <c r="L3232" s="34" t="s">
        <v>63018</v>
      </c>
      <c r="M3232" s="38">
        <v>-7.1802816008338849E-2</v>
      </c>
      <c r="N3232" s="39" t="s">
        <v>33</v>
      </c>
      <c r="O3232" s="32">
        <v>2</v>
      </c>
      <c r="P3232" s="32">
        <v>2</v>
      </c>
      <c r="Q3232" s="55">
        <v>1.8965687570620267</v>
      </c>
      <c r="R3232" s="56">
        <v>3.84498040421941E-2</v>
      </c>
    </row>
    <row r="3233" spans="1:18" x14ac:dyDescent="0.25">
      <c r="A3233" s="32" t="s">
        <v>22078</v>
      </c>
      <c r="B3233" s="33" t="s">
        <v>22079</v>
      </c>
      <c r="C3233" s="32" t="s">
        <v>2538</v>
      </c>
      <c r="D3233" s="32" t="s">
        <v>22080</v>
      </c>
      <c r="E3233" s="32" t="s">
        <v>22081</v>
      </c>
      <c r="F3233" s="32" t="s">
        <v>2605</v>
      </c>
      <c r="G3233" s="34" t="s">
        <v>63019</v>
      </c>
      <c r="H3233" s="34" t="s">
        <v>63020</v>
      </c>
      <c r="I3233" s="38">
        <v>-1.993779855312906E-2</v>
      </c>
      <c r="J3233" s="39" t="s">
        <v>33</v>
      </c>
      <c r="K3233" s="34" t="s">
        <v>63021</v>
      </c>
      <c r="L3233" s="34" t="s">
        <v>63022</v>
      </c>
      <c r="M3233" s="38">
        <v>0.19210532399555394</v>
      </c>
      <c r="N3233" s="39" t="s">
        <v>33</v>
      </c>
      <c r="O3233" s="32">
        <v>11</v>
      </c>
      <c r="P3233" s="32">
        <v>8</v>
      </c>
      <c r="Q3233" s="54" t="e">
        <v>#N/A</v>
      </c>
      <c r="R3233" s="54"/>
    </row>
    <row r="3234" spans="1:18" x14ac:dyDescent="0.25">
      <c r="A3234" s="32" t="s">
        <v>63023</v>
      </c>
      <c r="B3234" s="33" t="s">
        <v>63024</v>
      </c>
      <c r="C3234" s="32" t="s">
        <v>2466</v>
      </c>
      <c r="D3234" s="32" t="s">
        <v>63025</v>
      </c>
      <c r="E3234" s="32" t="s">
        <v>59004</v>
      </c>
      <c r="F3234" s="32" t="s">
        <v>2494</v>
      </c>
      <c r="G3234" s="34" t="s">
        <v>63026</v>
      </c>
      <c r="H3234" s="34" t="s">
        <v>63027</v>
      </c>
      <c r="I3234" s="38">
        <v>-0.71091400498033785</v>
      </c>
      <c r="J3234" s="39" t="s">
        <v>33</v>
      </c>
      <c r="K3234" s="34" t="s">
        <v>63028</v>
      </c>
      <c r="L3234" s="34" t="s">
        <v>63029</v>
      </c>
      <c r="M3234" s="38">
        <v>-8.45078390853682E-2</v>
      </c>
      <c r="N3234" s="39" t="s">
        <v>33</v>
      </c>
      <c r="O3234" s="32">
        <v>2</v>
      </c>
      <c r="P3234" s="32">
        <v>2</v>
      </c>
      <c r="Q3234" s="54" t="e">
        <v>#N/A</v>
      </c>
      <c r="R3234" s="54"/>
    </row>
    <row r="3235" spans="1:18" x14ac:dyDescent="0.25">
      <c r="A3235" s="32" t="s">
        <v>22091</v>
      </c>
      <c r="B3235" s="33" t="s">
        <v>22092</v>
      </c>
      <c r="C3235" s="32" t="s">
        <v>2538</v>
      </c>
      <c r="D3235" s="32" t="s">
        <v>20587</v>
      </c>
      <c r="E3235" s="32" t="s">
        <v>20588</v>
      </c>
      <c r="F3235" s="32" t="s">
        <v>8494</v>
      </c>
      <c r="G3235" s="34" t="s">
        <v>63030</v>
      </c>
      <c r="H3235" s="34" t="s">
        <v>63031</v>
      </c>
      <c r="I3235" s="38">
        <v>3.4808747834043738E-2</v>
      </c>
      <c r="J3235" s="39" t="s">
        <v>33</v>
      </c>
      <c r="K3235" s="34" t="s">
        <v>63032</v>
      </c>
      <c r="L3235" s="34" t="s">
        <v>63033</v>
      </c>
      <c r="M3235" s="38">
        <v>9.7936206099728265E-2</v>
      </c>
      <c r="N3235" s="39" t="s">
        <v>33</v>
      </c>
      <c r="O3235" s="32">
        <v>52</v>
      </c>
      <c r="P3235" s="32">
        <v>19</v>
      </c>
      <c r="Q3235" s="55">
        <v>-5.5989614520639816E-2</v>
      </c>
      <c r="R3235" s="54" t="s">
        <v>33</v>
      </c>
    </row>
    <row r="3236" spans="1:18" x14ac:dyDescent="0.25">
      <c r="A3236" s="32" t="s">
        <v>63034</v>
      </c>
      <c r="B3236" s="33" t="s">
        <v>63035</v>
      </c>
      <c r="C3236" s="32" t="s">
        <v>2538</v>
      </c>
      <c r="D3236" s="32" t="s">
        <v>63036</v>
      </c>
      <c r="E3236" s="32" t="s">
        <v>63037</v>
      </c>
      <c r="F3236" s="32" t="s">
        <v>2538</v>
      </c>
      <c r="G3236" s="34" t="s">
        <v>63038</v>
      </c>
      <c r="H3236" s="34" t="s">
        <v>63039</v>
      </c>
      <c r="I3236" s="38">
        <v>-4.6454743471778928E-2</v>
      </c>
      <c r="J3236" s="39" t="s">
        <v>33</v>
      </c>
      <c r="K3236" s="34" t="s">
        <v>63040</v>
      </c>
      <c r="L3236" s="34" t="s">
        <v>63041</v>
      </c>
      <c r="M3236" s="38">
        <v>-1.8862334100330278</v>
      </c>
      <c r="N3236" s="39" t="s">
        <v>33</v>
      </c>
      <c r="O3236" s="32">
        <v>2</v>
      </c>
      <c r="P3236" s="32">
        <v>2</v>
      </c>
      <c r="Q3236" s="54" t="e">
        <v>#N/A</v>
      </c>
      <c r="R3236" s="54"/>
    </row>
    <row r="3237" spans="1:18" x14ac:dyDescent="0.25">
      <c r="A3237" s="32" t="s">
        <v>22105</v>
      </c>
      <c r="B3237" s="33" t="s">
        <v>22106</v>
      </c>
      <c r="C3237" s="32" t="s">
        <v>2538</v>
      </c>
      <c r="D3237" s="32" t="s">
        <v>22107</v>
      </c>
      <c r="E3237" s="32" t="s">
        <v>22108</v>
      </c>
      <c r="F3237" s="32" t="s">
        <v>2557</v>
      </c>
      <c r="G3237" s="34" t="s">
        <v>63042</v>
      </c>
      <c r="H3237" s="34" t="s">
        <v>63043</v>
      </c>
      <c r="I3237" s="38">
        <v>6.7333750044436119E-2</v>
      </c>
      <c r="J3237" s="39" t="s">
        <v>33</v>
      </c>
      <c r="K3237" s="34" t="s">
        <v>63044</v>
      </c>
      <c r="L3237" s="34" t="s">
        <v>177</v>
      </c>
      <c r="M3237" s="38">
        <v>-18.710030267577686</v>
      </c>
      <c r="N3237" s="39" t="s">
        <v>33</v>
      </c>
      <c r="O3237" s="32">
        <v>2</v>
      </c>
      <c r="P3237" s="32">
        <v>2</v>
      </c>
      <c r="Q3237" s="55">
        <v>-1.4189800492956872E-2</v>
      </c>
      <c r="R3237" s="54" t="s">
        <v>33</v>
      </c>
    </row>
    <row r="3238" spans="1:18" x14ac:dyDescent="0.25">
      <c r="A3238" s="32" t="s">
        <v>22120</v>
      </c>
      <c r="B3238" s="33" t="s">
        <v>22121</v>
      </c>
      <c r="C3238" s="32" t="s">
        <v>2538</v>
      </c>
      <c r="D3238" s="32" t="s">
        <v>17499</v>
      </c>
      <c r="E3238" s="32" t="s">
        <v>17500</v>
      </c>
      <c r="F3238" s="32" t="s">
        <v>2538</v>
      </c>
      <c r="G3238" s="34" t="s">
        <v>63045</v>
      </c>
      <c r="H3238" s="34" t="s">
        <v>63046</v>
      </c>
      <c r="I3238" s="38">
        <v>-1.3275022483720339E-2</v>
      </c>
      <c r="J3238" s="39" t="s">
        <v>33</v>
      </c>
      <c r="K3238" s="34" t="s">
        <v>63047</v>
      </c>
      <c r="L3238" s="34" t="s">
        <v>63048</v>
      </c>
      <c r="M3238" s="38">
        <v>0.86401820883408276</v>
      </c>
      <c r="N3238" s="39" t="s">
        <v>33</v>
      </c>
      <c r="O3238" s="32">
        <v>6</v>
      </c>
      <c r="P3238" s="32">
        <v>3</v>
      </c>
      <c r="Q3238" s="55">
        <v>0.71494455172884064</v>
      </c>
      <c r="R3238" s="56">
        <v>6.4636295227272697E-3</v>
      </c>
    </row>
    <row r="3239" spans="1:18" x14ac:dyDescent="0.25">
      <c r="A3239" s="32" t="s">
        <v>22125</v>
      </c>
      <c r="B3239" s="33" t="s">
        <v>22126</v>
      </c>
      <c r="C3239" s="32" t="s">
        <v>2557</v>
      </c>
      <c r="D3239" s="32" t="s">
        <v>22127</v>
      </c>
      <c r="E3239" s="32" t="s">
        <v>7851</v>
      </c>
      <c r="F3239" s="32" t="s">
        <v>2557</v>
      </c>
      <c r="G3239" s="34" t="s">
        <v>63049</v>
      </c>
      <c r="H3239" s="34" t="s">
        <v>63050</v>
      </c>
      <c r="I3239" s="38">
        <v>-0.17758251680867199</v>
      </c>
      <c r="J3239" s="39" t="s">
        <v>33</v>
      </c>
      <c r="K3239" s="34" t="s">
        <v>63051</v>
      </c>
      <c r="L3239" s="34" t="s">
        <v>63052</v>
      </c>
      <c r="M3239" s="38">
        <v>-1.0806097848057648</v>
      </c>
      <c r="N3239" s="39" t="s">
        <v>33</v>
      </c>
      <c r="O3239" s="32">
        <v>9</v>
      </c>
      <c r="P3239" s="32">
        <v>9</v>
      </c>
      <c r="Q3239" s="55">
        <v>0.52730711831681321</v>
      </c>
      <c r="R3239" s="56">
        <v>7.5827464818652799E-3</v>
      </c>
    </row>
    <row r="3240" spans="1:18" x14ac:dyDescent="0.25">
      <c r="A3240" s="32" t="s">
        <v>22133</v>
      </c>
      <c r="B3240" s="33" t="s">
        <v>22134</v>
      </c>
      <c r="C3240" s="32" t="s">
        <v>2595</v>
      </c>
      <c r="D3240" s="32" t="s">
        <v>14167</v>
      </c>
      <c r="E3240" s="32" t="s">
        <v>14168</v>
      </c>
      <c r="F3240" s="32" t="s">
        <v>2595</v>
      </c>
      <c r="G3240" s="34" t="s">
        <v>63053</v>
      </c>
      <c r="H3240" s="34" t="s">
        <v>63054</v>
      </c>
      <c r="I3240" s="38">
        <v>-0.34340286240224527</v>
      </c>
      <c r="J3240" s="39" t="s">
        <v>33</v>
      </c>
      <c r="K3240" s="34" t="s">
        <v>63055</v>
      </c>
      <c r="L3240" s="34" t="s">
        <v>177</v>
      </c>
      <c r="M3240" s="38">
        <v>-19.357193618569752</v>
      </c>
      <c r="N3240" s="39" t="s">
        <v>33</v>
      </c>
      <c r="O3240" s="32">
        <v>3</v>
      </c>
      <c r="P3240" s="32">
        <v>3</v>
      </c>
      <c r="Q3240" s="54" t="e">
        <v>#N/A</v>
      </c>
      <c r="R3240" s="54"/>
    </row>
    <row r="3241" spans="1:18" x14ac:dyDescent="0.25">
      <c r="A3241" s="32" t="s">
        <v>22138</v>
      </c>
      <c r="B3241" s="33" t="s">
        <v>22139</v>
      </c>
      <c r="C3241" s="32" t="s">
        <v>13792</v>
      </c>
      <c r="D3241" s="32" t="s">
        <v>22140</v>
      </c>
      <c r="E3241" s="32" t="s">
        <v>22141</v>
      </c>
      <c r="F3241" s="32" t="s">
        <v>2476</v>
      </c>
      <c r="G3241" s="34" t="s">
        <v>63056</v>
      </c>
      <c r="H3241" s="34" t="s">
        <v>63057</v>
      </c>
      <c r="I3241" s="38">
        <v>-0.28903899144435014</v>
      </c>
      <c r="J3241" s="39" t="s">
        <v>33</v>
      </c>
      <c r="K3241" s="34" t="s">
        <v>63058</v>
      </c>
      <c r="L3241" s="34" t="s">
        <v>63059</v>
      </c>
      <c r="M3241" s="38">
        <v>0.6366056128334372</v>
      </c>
      <c r="N3241" s="39" t="s">
        <v>33</v>
      </c>
      <c r="O3241" s="32">
        <v>5</v>
      </c>
      <c r="P3241" s="32">
        <v>4</v>
      </c>
      <c r="Q3241" s="55">
        <v>0.28936136386483435</v>
      </c>
      <c r="R3241" s="54" t="s">
        <v>33</v>
      </c>
    </row>
    <row r="3242" spans="1:18" x14ac:dyDescent="0.25">
      <c r="A3242" s="32" t="s">
        <v>63060</v>
      </c>
      <c r="B3242" s="33" t="s">
        <v>63061</v>
      </c>
      <c r="C3242" s="32" t="s">
        <v>2476</v>
      </c>
      <c r="D3242" s="32" t="s">
        <v>63062</v>
      </c>
      <c r="E3242" s="32" t="s">
        <v>63063</v>
      </c>
      <c r="F3242" s="32" t="s">
        <v>2476</v>
      </c>
      <c r="G3242" s="34" t="s">
        <v>63064</v>
      </c>
      <c r="H3242" s="34" t="s">
        <v>63065</v>
      </c>
      <c r="I3242" s="38">
        <v>0.51622785635409763</v>
      </c>
      <c r="J3242" s="39" t="s">
        <v>33</v>
      </c>
      <c r="K3242" s="34" t="s">
        <v>63066</v>
      </c>
      <c r="L3242" s="34" t="s">
        <v>63067</v>
      </c>
      <c r="M3242" s="38">
        <v>-1.4799359411519097</v>
      </c>
      <c r="N3242" s="39" t="s">
        <v>33</v>
      </c>
      <c r="O3242" s="32">
        <v>4</v>
      </c>
      <c r="P3242" s="32">
        <v>4</v>
      </c>
      <c r="Q3242" s="54" t="e">
        <v>#N/A</v>
      </c>
      <c r="R3242" s="54"/>
    </row>
    <row r="3243" spans="1:18" x14ac:dyDescent="0.25">
      <c r="A3243" s="32" t="s">
        <v>22159</v>
      </c>
      <c r="B3243" s="33" t="s">
        <v>22160</v>
      </c>
      <c r="C3243" s="32" t="s">
        <v>2557</v>
      </c>
      <c r="D3243" s="32" t="s">
        <v>22161</v>
      </c>
      <c r="E3243" s="32" t="s">
        <v>22162</v>
      </c>
      <c r="F3243" s="32" t="s">
        <v>8494</v>
      </c>
      <c r="G3243" s="34" t="s">
        <v>63068</v>
      </c>
      <c r="H3243" s="34" t="s">
        <v>63069</v>
      </c>
      <c r="I3243" s="38">
        <v>5.7038433209795174E-2</v>
      </c>
      <c r="J3243" s="39" t="s">
        <v>33</v>
      </c>
      <c r="K3243" s="34" t="s">
        <v>63070</v>
      </c>
      <c r="L3243" s="34" t="s">
        <v>63071</v>
      </c>
      <c r="M3243" s="38">
        <v>3.7025518955123071E-2</v>
      </c>
      <c r="N3243" s="39" t="s">
        <v>33</v>
      </c>
      <c r="O3243" s="32">
        <v>17</v>
      </c>
      <c r="P3243" s="32">
        <v>17</v>
      </c>
      <c r="Q3243" s="55">
        <v>-3.8091296264708883E-2</v>
      </c>
      <c r="R3243" s="54" t="s">
        <v>33</v>
      </c>
    </row>
    <row r="3244" spans="1:18" x14ac:dyDescent="0.25">
      <c r="A3244" s="32" t="s">
        <v>22168</v>
      </c>
      <c r="B3244" s="33" t="s">
        <v>22169</v>
      </c>
      <c r="C3244" s="32" t="s">
        <v>2538</v>
      </c>
      <c r="D3244" s="32" t="s">
        <v>22170</v>
      </c>
      <c r="E3244" s="32" t="s">
        <v>22171</v>
      </c>
      <c r="F3244" s="32" t="s">
        <v>2557</v>
      </c>
      <c r="G3244" s="34" t="s">
        <v>63072</v>
      </c>
      <c r="H3244" s="34" t="s">
        <v>63073</v>
      </c>
      <c r="I3244" s="38">
        <v>-9.381572508730518E-2</v>
      </c>
      <c r="J3244" s="39" t="s">
        <v>33</v>
      </c>
      <c r="K3244" s="34" t="s">
        <v>63074</v>
      </c>
      <c r="L3244" s="34" t="s">
        <v>63075</v>
      </c>
      <c r="M3244" s="38">
        <v>-5.3341924363627731E-2</v>
      </c>
      <c r="N3244" s="39" t="s">
        <v>33</v>
      </c>
      <c r="O3244" s="32">
        <v>17</v>
      </c>
      <c r="P3244" s="32">
        <v>17</v>
      </c>
      <c r="Q3244" s="55">
        <v>0.2973562937913794</v>
      </c>
      <c r="R3244" s="54" t="s">
        <v>33</v>
      </c>
    </row>
    <row r="3245" spans="1:18" x14ac:dyDescent="0.25">
      <c r="A3245" s="32" t="s">
        <v>22177</v>
      </c>
      <c r="B3245" s="33" t="s">
        <v>22178</v>
      </c>
      <c r="C3245" s="32" t="s">
        <v>2538</v>
      </c>
      <c r="D3245" s="32" t="s">
        <v>22179</v>
      </c>
      <c r="E3245" s="32" t="s">
        <v>6868</v>
      </c>
      <c r="F3245" s="32" t="s">
        <v>2538</v>
      </c>
      <c r="G3245" s="34" t="s">
        <v>63076</v>
      </c>
      <c r="H3245" s="34" t="s">
        <v>63077</v>
      </c>
      <c r="I3245" s="38">
        <v>-3.2809150378496972E-2</v>
      </c>
      <c r="J3245" s="39" t="s">
        <v>33</v>
      </c>
      <c r="K3245" s="34" t="s">
        <v>63078</v>
      </c>
      <c r="L3245" s="34" t="s">
        <v>63079</v>
      </c>
      <c r="M3245" s="38">
        <v>-1.1336296441604705</v>
      </c>
      <c r="N3245" s="39" t="s">
        <v>33</v>
      </c>
      <c r="O3245" s="32">
        <v>6</v>
      </c>
      <c r="P3245" s="32">
        <v>6</v>
      </c>
      <c r="Q3245" s="55">
        <v>0.53917569434150159</v>
      </c>
      <c r="R3245" s="56">
        <v>5.0019379000000003E-2</v>
      </c>
    </row>
    <row r="3246" spans="1:18" x14ac:dyDescent="0.25">
      <c r="A3246" s="32" t="s">
        <v>22184</v>
      </c>
      <c r="B3246" s="33" t="s">
        <v>22185</v>
      </c>
      <c r="C3246" s="32" t="s">
        <v>2538</v>
      </c>
      <c r="D3246" s="32" t="s">
        <v>22186</v>
      </c>
      <c r="E3246" s="32" t="s">
        <v>22187</v>
      </c>
      <c r="F3246" s="32" t="s">
        <v>2538</v>
      </c>
      <c r="G3246" s="34" t="s">
        <v>63080</v>
      </c>
      <c r="H3246" s="34" t="s">
        <v>63081</v>
      </c>
      <c r="I3246" s="38">
        <v>-0.73226430272180298</v>
      </c>
      <c r="J3246" s="39" t="s">
        <v>33</v>
      </c>
      <c r="K3246" s="34" t="s">
        <v>63082</v>
      </c>
      <c r="L3246" s="34" t="s">
        <v>63083</v>
      </c>
      <c r="M3246" s="38">
        <v>1.0606636220351571</v>
      </c>
      <c r="N3246" s="39" t="s">
        <v>33</v>
      </c>
      <c r="O3246" s="32">
        <v>3</v>
      </c>
      <c r="P3246" s="32">
        <v>3</v>
      </c>
      <c r="Q3246" s="54" t="e">
        <v>#N/A</v>
      </c>
      <c r="R3246" s="54"/>
    </row>
    <row r="3247" spans="1:18" x14ac:dyDescent="0.25">
      <c r="A3247" s="32" t="s">
        <v>22201</v>
      </c>
      <c r="B3247" s="33" t="s">
        <v>22202</v>
      </c>
      <c r="C3247" s="32" t="s">
        <v>2538</v>
      </c>
      <c r="D3247" s="32" t="s">
        <v>22203</v>
      </c>
      <c r="E3247" s="32" t="s">
        <v>22204</v>
      </c>
      <c r="F3247" s="32" t="s">
        <v>2538</v>
      </c>
      <c r="G3247" s="34" t="s">
        <v>63084</v>
      </c>
      <c r="H3247" s="34" t="s">
        <v>63085</v>
      </c>
      <c r="I3247" s="38">
        <v>-0.18605086227187961</v>
      </c>
      <c r="J3247" s="39" t="s">
        <v>33</v>
      </c>
      <c r="K3247" s="34" t="s">
        <v>63086</v>
      </c>
      <c r="L3247" s="34" t="s">
        <v>63087</v>
      </c>
      <c r="M3247" s="38">
        <v>0.10123268409782343</v>
      </c>
      <c r="N3247" s="39" t="s">
        <v>33</v>
      </c>
      <c r="O3247" s="32">
        <v>8</v>
      </c>
      <c r="P3247" s="32">
        <v>8</v>
      </c>
      <c r="Q3247" s="55">
        <v>-4.0609263550325334E-2</v>
      </c>
      <c r="R3247" s="54" t="s">
        <v>33</v>
      </c>
    </row>
    <row r="3248" spans="1:18" x14ac:dyDescent="0.25">
      <c r="A3248" s="32" t="s">
        <v>63088</v>
      </c>
      <c r="B3248" s="33" t="s">
        <v>63089</v>
      </c>
      <c r="C3248" s="32" t="s">
        <v>2538</v>
      </c>
      <c r="D3248" s="32" t="s">
        <v>63090</v>
      </c>
      <c r="E3248" s="32" t="s">
        <v>63091</v>
      </c>
      <c r="F3248" s="32" t="s">
        <v>2576</v>
      </c>
      <c r="G3248" s="34" t="s">
        <v>63092</v>
      </c>
      <c r="H3248" s="34" t="s">
        <v>63093</v>
      </c>
      <c r="I3248" s="38">
        <v>3.0518460380279465E-2</v>
      </c>
      <c r="J3248" s="39" t="s">
        <v>33</v>
      </c>
      <c r="K3248" s="34" t="s">
        <v>63094</v>
      </c>
      <c r="L3248" s="34" t="s">
        <v>63095</v>
      </c>
      <c r="M3248" s="38">
        <v>-0.37638676672531612</v>
      </c>
      <c r="N3248" s="39" t="s">
        <v>33</v>
      </c>
      <c r="O3248" s="32">
        <v>2</v>
      </c>
      <c r="P3248" s="32">
        <v>2</v>
      </c>
      <c r="Q3248" s="54" t="e">
        <v>#N/A</v>
      </c>
      <c r="R3248" s="54"/>
    </row>
    <row r="3249" spans="1:18" x14ac:dyDescent="0.25">
      <c r="A3249" s="32" t="s">
        <v>63096</v>
      </c>
      <c r="B3249" s="33" t="s">
        <v>63097</v>
      </c>
      <c r="C3249" s="32" t="s">
        <v>2476</v>
      </c>
      <c r="D3249" s="32" t="s">
        <v>63098</v>
      </c>
      <c r="E3249" s="32" t="s">
        <v>15720</v>
      </c>
      <c r="F3249" s="32" t="s">
        <v>2476</v>
      </c>
      <c r="G3249" s="34" t="s">
        <v>63099</v>
      </c>
      <c r="H3249" s="34" t="s">
        <v>63100</v>
      </c>
      <c r="I3249" s="38">
        <v>-0.43758792567827165</v>
      </c>
      <c r="J3249" s="39" t="s">
        <v>33</v>
      </c>
      <c r="K3249" s="34" t="s">
        <v>63101</v>
      </c>
      <c r="L3249" s="34" t="s">
        <v>63102</v>
      </c>
      <c r="M3249" s="38">
        <v>0.22863636227228687</v>
      </c>
      <c r="N3249" s="39" t="s">
        <v>33</v>
      </c>
      <c r="O3249" s="32">
        <v>5</v>
      </c>
      <c r="P3249" s="32">
        <v>5</v>
      </c>
      <c r="Q3249" s="54" t="e">
        <v>#N/A</v>
      </c>
      <c r="R3249" s="54"/>
    </row>
    <row r="3250" spans="1:18" x14ac:dyDescent="0.25">
      <c r="A3250" s="32" t="s">
        <v>22215</v>
      </c>
      <c r="B3250" s="33" t="s">
        <v>22216</v>
      </c>
      <c r="C3250" s="32" t="s">
        <v>27167</v>
      </c>
      <c r="D3250" s="32" t="s">
        <v>22217</v>
      </c>
      <c r="E3250" s="32" t="s">
        <v>22218</v>
      </c>
      <c r="F3250" s="32" t="s">
        <v>2538</v>
      </c>
      <c r="G3250" s="34" t="s">
        <v>63103</v>
      </c>
      <c r="H3250" s="34" t="s">
        <v>63104</v>
      </c>
      <c r="I3250" s="38">
        <v>2.5241969345370884E-2</v>
      </c>
      <c r="J3250" s="39" t="s">
        <v>33</v>
      </c>
      <c r="K3250" s="34" t="s">
        <v>63105</v>
      </c>
      <c r="L3250" s="34" t="s">
        <v>63106</v>
      </c>
      <c r="M3250" s="38">
        <v>-0.26052466188296924</v>
      </c>
      <c r="N3250" s="39" t="s">
        <v>33</v>
      </c>
      <c r="O3250" s="32">
        <v>3</v>
      </c>
      <c r="P3250" s="32">
        <v>3</v>
      </c>
      <c r="Q3250" s="54" t="e">
        <v>#N/A</v>
      </c>
      <c r="R3250" s="54"/>
    </row>
    <row r="3251" spans="1:18" x14ac:dyDescent="0.25">
      <c r="A3251" s="32" t="s">
        <v>63107</v>
      </c>
      <c r="B3251" s="33" t="s">
        <v>63108</v>
      </c>
      <c r="C3251" s="32" t="s">
        <v>2476</v>
      </c>
      <c r="D3251" s="32" t="s">
        <v>63109</v>
      </c>
      <c r="E3251" s="32" t="s">
        <v>63110</v>
      </c>
      <c r="F3251" s="32" t="s">
        <v>2476</v>
      </c>
      <c r="G3251" s="34" t="s">
        <v>63111</v>
      </c>
      <c r="H3251" s="34" t="s">
        <v>63112</v>
      </c>
      <c r="I3251" s="38">
        <v>0.35097322555693961</v>
      </c>
      <c r="J3251" s="39" t="s">
        <v>33</v>
      </c>
      <c r="K3251" s="34" t="s">
        <v>63113</v>
      </c>
      <c r="L3251" s="34" t="s">
        <v>63114</v>
      </c>
      <c r="M3251" s="38">
        <v>-1.7669136878959999</v>
      </c>
      <c r="N3251" s="39" t="s">
        <v>33</v>
      </c>
      <c r="O3251" s="32">
        <v>5</v>
      </c>
      <c r="P3251" s="32">
        <v>5</v>
      </c>
      <c r="Q3251" s="55">
        <v>0.41310989548658811</v>
      </c>
      <c r="R3251" s="54" t="s">
        <v>33</v>
      </c>
    </row>
    <row r="3252" spans="1:18" x14ac:dyDescent="0.25">
      <c r="A3252" s="32" t="s">
        <v>22231</v>
      </c>
      <c r="B3252" s="33" t="s">
        <v>22232</v>
      </c>
      <c r="C3252" s="32" t="s">
        <v>2557</v>
      </c>
      <c r="D3252" s="32" t="s">
        <v>22233</v>
      </c>
      <c r="E3252" s="32" t="s">
        <v>22234</v>
      </c>
      <c r="F3252" s="32" t="s">
        <v>2557</v>
      </c>
      <c r="G3252" s="34" t="s">
        <v>63115</v>
      </c>
      <c r="H3252" s="34" t="s">
        <v>63116</v>
      </c>
      <c r="I3252" s="38">
        <v>5.4736220894319183E-2</v>
      </c>
      <c r="J3252" s="39" t="s">
        <v>33</v>
      </c>
      <c r="K3252" s="34" t="s">
        <v>63117</v>
      </c>
      <c r="L3252" s="34" t="s">
        <v>63118</v>
      </c>
      <c r="M3252" s="38">
        <v>-0.52085876084087956</v>
      </c>
      <c r="N3252" s="39" t="s">
        <v>33</v>
      </c>
      <c r="O3252" s="32">
        <v>8</v>
      </c>
      <c r="P3252" s="32">
        <v>8</v>
      </c>
      <c r="Q3252" s="54" t="e">
        <v>#N/A</v>
      </c>
      <c r="R3252" s="54"/>
    </row>
    <row r="3253" spans="1:18" x14ac:dyDescent="0.25">
      <c r="A3253" s="32" t="s">
        <v>22240</v>
      </c>
      <c r="B3253" s="33" t="s">
        <v>22241</v>
      </c>
      <c r="C3253" s="32" t="s">
        <v>2538</v>
      </c>
      <c r="D3253" s="32" t="s">
        <v>22242</v>
      </c>
      <c r="E3253" s="32" t="s">
        <v>22243</v>
      </c>
      <c r="F3253" s="32" t="s">
        <v>2538</v>
      </c>
      <c r="G3253" s="34" t="s">
        <v>63119</v>
      </c>
      <c r="H3253" s="34" t="s">
        <v>63120</v>
      </c>
      <c r="I3253" s="38">
        <v>0.10603531303083435</v>
      </c>
      <c r="J3253" s="39" t="s">
        <v>33</v>
      </c>
      <c r="K3253" s="34" t="s">
        <v>63121</v>
      </c>
      <c r="L3253" s="34" t="s">
        <v>63122</v>
      </c>
      <c r="M3253" s="38">
        <v>0.47108125911169374</v>
      </c>
      <c r="N3253" s="39" t="s">
        <v>33</v>
      </c>
      <c r="O3253" s="32">
        <v>4</v>
      </c>
      <c r="P3253" s="32">
        <v>4</v>
      </c>
      <c r="Q3253" s="54" t="e">
        <v>#N/A</v>
      </c>
      <c r="R3253" s="54"/>
    </row>
    <row r="3254" spans="1:18" x14ac:dyDescent="0.25">
      <c r="A3254" s="32" t="s">
        <v>63123</v>
      </c>
      <c r="B3254" s="33" t="s">
        <v>63124</v>
      </c>
      <c r="C3254" s="32" t="s">
        <v>2557</v>
      </c>
      <c r="D3254" s="32" t="s">
        <v>63125</v>
      </c>
      <c r="E3254" s="32" t="s">
        <v>63126</v>
      </c>
      <c r="F3254" s="32" t="s">
        <v>2476</v>
      </c>
      <c r="G3254" s="34" t="s">
        <v>63127</v>
      </c>
      <c r="H3254" s="34" t="s">
        <v>63128</v>
      </c>
      <c r="I3254" s="38">
        <v>0.36330656982231424</v>
      </c>
      <c r="J3254" s="39" t="s">
        <v>33</v>
      </c>
      <c r="K3254" s="34" t="s">
        <v>63129</v>
      </c>
      <c r="L3254" s="34" t="s">
        <v>63130</v>
      </c>
      <c r="M3254" s="38">
        <v>-0.52208156880592427</v>
      </c>
      <c r="N3254" s="39" t="s">
        <v>33</v>
      </c>
      <c r="O3254" s="32">
        <v>3</v>
      </c>
      <c r="P3254" s="32">
        <v>3</v>
      </c>
      <c r="Q3254" s="54" t="e">
        <v>#N/A</v>
      </c>
      <c r="R3254" s="54"/>
    </row>
    <row r="3255" spans="1:18" x14ac:dyDescent="0.25">
      <c r="A3255" s="32" t="s">
        <v>63131</v>
      </c>
      <c r="B3255" s="33" t="s">
        <v>63132</v>
      </c>
      <c r="C3255" s="32" t="s">
        <v>2476</v>
      </c>
      <c r="D3255" s="32" t="s">
        <v>63133</v>
      </c>
      <c r="E3255" s="32" t="s">
        <v>1155</v>
      </c>
      <c r="F3255" s="32" t="s">
        <v>2476</v>
      </c>
      <c r="G3255" s="34" t="s">
        <v>63134</v>
      </c>
      <c r="H3255" s="34" t="s">
        <v>63135</v>
      </c>
      <c r="I3255" s="38">
        <v>0.21502876431713699</v>
      </c>
      <c r="J3255" s="39" t="s">
        <v>33</v>
      </c>
      <c r="K3255" s="34" t="s">
        <v>63136</v>
      </c>
      <c r="L3255" s="34" t="s">
        <v>63137</v>
      </c>
      <c r="M3255" s="38">
        <v>1.2344406651434552</v>
      </c>
      <c r="N3255" s="39" t="s">
        <v>33</v>
      </c>
      <c r="O3255" s="32">
        <v>2</v>
      </c>
      <c r="P3255" s="32">
        <v>2</v>
      </c>
      <c r="Q3255" s="55">
        <v>0.17354466601816895</v>
      </c>
      <c r="R3255" s="54" t="s">
        <v>33</v>
      </c>
    </row>
    <row r="3256" spans="1:18" x14ac:dyDescent="0.25">
      <c r="A3256" s="32" t="s">
        <v>63138</v>
      </c>
      <c r="B3256" s="33" t="s">
        <v>63139</v>
      </c>
      <c r="C3256" s="32" t="s">
        <v>2576</v>
      </c>
      <c r="D3256" s="32" t="s">
        <v>60548</v>
      </c>
      <c r="E3256" s="32" t="s">
        <v>60549</v>
      </c>
      <c r="F3256" s="32" t="s">
        <v>2576</v>
      </c>
      <c r="G3256" s="34" t="s">
        <v>63140</v>
      </c>
      <c r="H3256" s="34" t="s">
        <v>63141</v>
      </c>
      <c r="I3256" s="38">
        <v>0.22076453107618607</v>
      </c>
      <c r="J3256" s="39" t="s">
        <v>33</v>
      </c>
      <c r="K3256" s="34" t="s">
        <v>63142</v>
      </c>
      <c r="L3256" s="34" t="s">
        <v>63143</v>
      </c>
      <c r="M3256" s="38">
        <v>0.79868973126192333</v>
      </c>
      <c r="N3256" s="39" t="s">
        <v>33</v>
      </c>
      <c r="O3256" s="32">
        <v>10</v>
      </c>
      <c r="P3256" s="32">
        <v>3</v>
      </c>
      <c r="Q3256" s="55">
        <v>-0.142787655893475</v>
      </c>
      <c r="R3256" s="54" t="s">
        <v>33</v>
      </c>
    </row>
    <row r="3257" spans="1:18" x14ac:dyDescent="0.25">
      <c r="A3257" s="32" t="s">
        <v>22276</v>
      </c>
      <c r="B3257" s="33" t="s">
        <v>22277</v>
      </c>
      <c r="C3257" s="32" t="s">
        <v>2538</v>
      </c>
      <c r="D3257" s="32" t="s">
        <v>19835</v>
      </c>
      <c r="E3257" s="32" t="s">
        <v>19836</v>
      </c>
      <c r="F3257" s="32" t="s">
        <v>2538</v>
      </c>
      <c r="G3257" s="34" t="s">
        <v>63144</v>
      </c>
      <c r="H3257" s="34" t="s">
        <v>63145</v>
      </c>
      <c r="I3257" s="38">
        <v>0.12500447615553759</v>
      </c>
      <c r="J3257" s="39" t="s">
        <v>33</v>
      </c>
      <c r="K3257" s="34" t="s">
        <v>63146</v>
      </c>
      <c r="L3257" s="34" t="s">
        <v>63147</v>
      </c>
      <c r="M3257" s="38">
        <v>-1.2874910742498769</v>
      </c>
      <c r="N3257" s="39" t="s">
        <v>33</v>
      </c>
      <c r="O3257" s="32">
        <v>13</v>
      </c>
      <c r="P3257" s="32">
        <v>2</v>
      </c>
      <c r="Q3257" s="54" t="e">
        <v>#N/A</v>
      </c>
      <c r="R3257" s="54"/>
    </row>
    <row r="3258" spans="1:18" x14ac:dyDescent="0.25">
      <c r="A3258" s="32" t="s">
        <v>22281</v>
      </c>
      <c r="B3258" s="33" t="s">
        <v>22282</v>
      </c>
      <c r="C3258" s="32" t="s">
        <v>2476</v>
      </c>
      <c r="D3258" s="32" t="s">
        <v>19853</v>
      </c>
      <c r="E3258" s="32" t="s">
        <v>19854</v>
      </c>
      <c r="F3258" s="32" t="s">
        <v>2476</v>
      </c>
      <c r="G3258" s="34" t="s">
        <v>63148</v>
      </c>
      <c r="H3258" s="34" t="s">
        <v>63149</v>
      </c>
      <c r="I3258" s="38">
        <v>5.755869822923481E-2</v>
      </c>
      <c r="J3258" s="39" t="s">
        <v>33</v>
      </c>
      <c r="K3258" s="34" t="s">
        <v>63150</v>
      </c>
      <c r="L3258" s="34" t="s">
        <v>63151</v>
      </c>
      <c r="M3258" s="38">
        <v>0.48936412954713943</v>
      </c>
      <c r="N3258" s="39" t="s">
        <v>33</v>
      </c>
      <c r="O3258" s="32">
        <v>7</v>
      </c>
      <c r="P3258" s="32">
        <v>5</v>
      </c>
      <c r="Q3258" s="55">
        <v>-0.77044377161197086</v>
      </c>
      <c r="R3258" s="56">
        <v>1.43861305119047E-2</v>
      </c>
    </row>
    <row r="3259" spans="1:18" x14ac:dyDescent="0.25">
      <c r="A3259" s="32" t="s">
        <v>63152</v>
      </c>
      <c r="B3259" s="33" t="s">
        <v>63153</v>
      </c>
      <c r="C3259" s="32" t="s">
        <v>2476</v>
      </c>
      <c r="D3259" s="32" t="s">
        <v>63154</v>
      </c>
      <c r="E3259" s="32" t="s">
        <v>63155</v>
      </c>
      <c r="F3259" s="32" t="s">
        <v>2476</v>
      </c>
      <c r="G3259" s="34" t="s">
        <v>63156</v>
      </c>
      <c r="H3259" s="34" t="s">
        <v>63157</v>
      </c>
      <c r="I3259" s="38">
        <v>0.17449156359029261</v>
      </c>
      <c r="J3259" s="39" t="s">
        <v>33</v>
      </c>
      <c r="K3259" s="34" t="s">
        <v>63158</v>
      </c>
      <c r="L3259" s="34" t="s">
        <v>63159</v>
      </c>
      <c r="M3259" s="38">
        <v>0.11459225644705393</v>
      </c>
      <c r="N3259" s="39" t="s">
        <v>33</v>
      </c>
      <c r="O3259" s="32">
        <v>17</v>
      </c>
      <c r="P3259" s="32">
        <v>17</v>
      </c>
      <c r="Q3259" s="55">
        <v>-0.49436094752301868</v>
      </c>
      <c r="R3259" s="56">
        <v>4.0849732313172002E-2</v>
      </c>
    </row>
    <row r="3260" spans="1:18" x14ac:dyDescent="0.25">
      <c r="A3260" s="32" t="s">
        <v>22286</v>
      </c>
      <c r="B3260" s="33" t="s">
        <v>22287</v>
      </c>
      <c r="C3260" s="32" t="s">
        <v>2538</v>
      </c>
      <c r="D3260" s="32" t="s">
        <v>19534</v>
      </c>
      <c r="E3260" s="32" t="s">
        <v>19535</v>
      </c>
      <c r="F3260" s="32" t="s">
        <v>2538</v>
      </c>
      <c r="G3260" s="34" t="s">
        <v>63160</v>
      </c>
      <c r="H3260" s="34" t="s">
        <v>63161</v>
      </c>
      <c r="I3260" s="38">
        <v>-0.26290138273208413</v>
      </c>
      <c r="J3260" s="39" t="s">
        <v>33</v>
      </c>
      <c r="K3260" s="34" t="s">
        <v>63162</v>
      </c>
      <c r="L3260" s="34" t="s">
        <v>63163</v>
      </c>
      <c r="M3260" s="38">
        <v>0.44250717052707039</v>
      </c>
      <c r="N3260" s="39" t="s">
        <v>33</v>
      </c>
      <c r="O3260" s="32">
        <v>14</v>
      </c>
      <c r="P3260" s="32">
        <v>4</v>
      </c>
      <c r="Q3260" s="55">
        <v>-0.18438106142153834</v>
      </c>
      <c r="R3260" s="54" t="s">
        <v>33</v>
      </c>
    </row>
    <row r="3261" spans="1:18" x14ac:dyDescent="0.25">
      <c r="A3261" s="32" t="s">
        <v>22317</v>
      </c>
      <c r="B3261" s="33" t="s">
        <v>22318</v>
      </c>
      <c r="C3261" s="32" t="s">
        <v>2538</v>
      </c>
      <c r="D3261" s="32" t="s">
        <v>10998</v>
      </c>
      <c r="E3261" s="32" t="s">
        <v>10999</v>
      </c>
      <c r="F3261" s="32" t="s">
        <v>2538</v>
      </c>
      <c r="G3261" s="34" t="s">
        <v>63164</v>
      </c>
      <c r="H3261" s="34" t="s">
        <v>63165</v>
      </c>
      <c r="I3261" s="38">
        <v>-6.4846146121783022E-2</v>
      </c>
      <c r="J3261" s="39" t="s">
        <v>33</v>
      </c>
      <c r="K3261" s="34" t="s">
        <v>63166</v>
      </c>
      <c r="L3261" s="34" t="s">
        <v>63167</v>
      </c>
      <c r="M3261" s="38">
        <v>-0.69618542995465982</v>
      </c>
      <c r="N3261" s="39" t="s">
        <v>33</v>
      </c>
      <c r="O3261" s="32">
        <v>27</v>
      </c>
      <c r="P3261" s="32">
        <v>2</v>
      </c>
      <c r="Q3261" s="55">
        <v>-0.15154299963620313</v>
      </c>
      <c r="R3261" s="54" t="s">
        <v>33</v>
      </c>
    </row>
    <row r="3262" spans="1:18" x14ac:dyDescent="0.25">
      <c r="A3262" s="32" t="s">
        <v>22322</v>
      </c>
      <c r="B3262" s="33" t="s">
        <v>22323</v>
      </c>
      <c r="C3262" s="32" t="s">
        <v>2538</v>
      </c>
      <c r="D3262" s="32" t="s">
        <v>10998</v>
      </c>
      <c r="E3262" s="32" t="s">
        <v>10999</v>
      </c>
      <c r="F3262" s="32" t="s">
        <v>2538</v>
      </c>
      <c r="G3262" s="34" t="s">
        <v>63168</v>
      </c>
      <c r="H3262" s="34" t="s">
        <v>63169</v>
      </c>
      <c r="I3262" s="38">
        <v>-0.31384018297992555</v>
      </c>
      <c r="J3262" s="39" t="s">
        <v>33</v>
      </c>
      <c r="K3262" s="34" t="s">
        <v>63170</v>
      </c>
      <c r="L3262" s="34" t="s">
        <v>63171</v>
      </c>
      <c r="M3262" s="38">
        <v>0.56384989868572377</v>
      </c>
      <c r="N3262" s="39" t="s">
        <v>33</v>
      </c>
      <c r="O3262" s="32">
        <v>27</v>
      </c>
      <c r="P3262" s="32">
        <v>2</v>
      </c>
      <c r="Q3262" s="55">
        <v>-0.15154299963620313</v>
      </c>
      <c r="R3262" s="54" t="s">
        <v>33</v>
      </c>
    </row>
    <row r="3263" spans="1:18" x14ac:dyDescent="0.25">
      <c r="A3263" s="32" t="s">
        <v>22327</v>
      </c>
      <c r="B3263" s="33" t="s">
        <v>22328</v>
      </c>
      <c r="C3263" s="32" t="s">
        <v>2576</v>
      </c>
      <c r="D3263" s="32" t="s">
        <v>2613</v>
      </c>
      <c r="E3263" s="32" t="s">
        <v>2614</v>
      </c>
      <c r="F3263" s="32" t="s">
        <v>2576</v>
      </c>
      <c r="G3263" s="34" t="s">
        <v>63172</v>
      </c>
      <c r="H3263" s="34" t="s">
        <v>63173</v>
      </c>
      <c r="I3263" s="38">
        <v>-1.4596374694214846E-2</v>
      </c>
      <c r="J3263" s="39" t="s">
        <v>33</v>
      </c>
      <c r="K3263" s="34" t="s">
        <v>63174</v>
      </c>
      <c r="L3263" s="34" t="s">
        <v>63175</v>
      </c>
      <c r="M3263" s="38">
        <v>0.12017680208983199</v>
      </c>
      <c r="N3263" s="39" t="s">
        <v>33</v>
      </c>
      <c r="O3263" s="32">
        <v>20</v>
      </c>
      <c r="P3263" s="32">
        <v>18</v>
      </c>
      <c r="Q3263" s="55">
        <v>0.63451115086599197</v>
      </c>
      <c r="R3263" s="56">
        <v>1.5175636290322501E-3</v>
      </c>
    </row>
    <row r="3264" spans="1:18" x14ac:dyDescent="0.25">
      <c r="A3264" s="32" t="s">
        <v>63176</v>
      </c>
      <c r="B3264" s="33" t="s">
        <v>63177</v>
      </c>
      <c r="C3264" s="32" t="s">
        <v>2538</v>
      </c>
      <c r="D3264" s="32" t="s">
        <v>63178</v>
      </c>
      <c r="E3264" s="32" t="s">
        <v>28815</v>
      </c>
      <c r="F3264" s="32" t="s">
        <v>2466</v>
      </c>
      <c r="G3264" s="34" t="s">
        <v>63179</v>
      </c>
      <c r="H3264" s="34" t="s">
        <v>63180</v>
      </c>
      <c r="I3264" s="38">
        <v>-0.12260886940313262</v>
      </c>
      <c r="J3264" s="39" t="s">
        <v>33</v>
      </c>
      <c r="K3264" s="34" t="s">
        <v>63181</v>
      </c>
      <c r="L3264" s="34" t="s">
        <v>63182</v>
      </c>
      <c r="M3264" s="38">
        <v>-0.13019291499901497</v>
      </c>
      <c r="N3264" s="39" t="s">
        <v>33</v>
      </c>
      <c r="O3264" s="32">
        <v>3</v>
      </c>
      <c r="P3264" s="32">
        <v>3</v>
      </c>
      <c r="Q3264" s="54" t="e">
        <v>#N/A</v>
      </c>
      <c r="R3264" s="54"/>
    </row>
    <row r="3265" spans="1:18" x14ac:dyDescent="0.25">
      <c r="A3265" s="32" t="s">
        <v>22332</v>
      </c>
      <c r="B3265" s="33" t="s">
        <v>22333</v>
      </c>
      <c r="C3265" s="32" t="s">
        <v>2538</v>
      </c>
      <c r="D3265" s="32" t="s">
        <v>12080</v>
      </c>
      <c r="E3265" s="32" t="s">
        <v>12081</v>
      </c>
      <c r="F3265" s="32" t="s">
        <v>2538</v>
      </c>
      <c r="G3265" s="34" t="s">
        <v>63183</v>
      </c>
      <c r="H3265" s="34" t="s">
        <v>63184</v>
      </c>
      <c r="I3265" s="38">
        <v>-7.6038356540039986E-2</v>
      </c>
      <c r="J3265" s="39" t="s">
        <v>33</v>
      </c>
      <c r="K3265" s="34" t="s">
        <v>63185</v>
      </c>
      <c r="L3265" s="34" t="s">
        <v>63186</v>
      </c>
      <c r="M3265" s="38">
        <v>0.78568695226314589</v>
      </c>
      <c r="N3265" s="39" t="s">
        <v>33</v>
      </c>
      <c r="O3265" s="32">
        <v>21</v>
      </c>
      <c r="P3265" s="32">
        <v>7</v>
      </c>
      <c r="Q3265" s="54" t="e">
        <v>#N/A</v>
      </c>
      <c r="R3265" s="54"/>
    </row>
    <row r="3266" spans="1:18" x14ac:dyDescent="0.25">
      <c r="A3266" s="32" t="s">
        <v>22362</v>
      </c>
      <c r="B3266" s="33" t="s">
        <v>22363</v>
      </c>
      <c r="C3266" s="32" t="s">
        <v>2538</v>
      </c>
      <c r="D3266" s="32" t="s">
        <v>22364</v>
      </c>
      <c r="E3266" s="32" t="s">
        <v>22365</v>
      </c>
      <c r="F3266" s="32" t="s">
        <v>2538</v>
      </c>
      <c r="G3266" s="34" t="s">
        <v>63187</v>
      </c>
      <c r="H3266" s="34" t="s">
        <v>63188</v>
      </c>
      <c r="I3266" s="38">
        <v>-0.14824247576751101</v>
      </c>
      <c r="J3266" s="39" t="s">
        <v>33</v>
      </c>
      <c r="K3266" s="34" t="s">
        <v>63189</v>
      </c>
      <c r="L3266" s="34" t="s">
        <v>63190</v>
      </c>
      <c r="M3266" s="38">
        <v>-0.11447437244037914</v>
      </c>
      <c r="N3266" s="39" t="s">
        <v>33</v>
      </c>
      <c r="O3266" s="32">
        <v>15</v>
      </c>
      <c r="P3266" s="32">
        <v>13</v>
      </c>
      <c r="Q3266" s="55">
        <v>0.50347797558299301</v>
      </c>
      <c r="R3266" s="56">
        <v>3.4175533255183403E-2</v>
      </c>
    </row>
    <row r="3267" spans="1:18" x14ac:dyDescent="0.25">
      <c r="A3267" s="32" t="s">
        <v>22369</v>
      </c>
      <c r="B3267" s="33" t="s">
        <v>22370</v>
      </c>
      <c r="C3267" s="32" t="s">
        <v>2538</v>
      </c>
      <c r="D3267" s="32" t="s">
        <v>22371</v>
      </c>
      <c r="E3267" s="32" t="s">
        <v>16893</v>
      </c>
      <c r="F3267" s="32" t="s">
        <v>2538</v>
      </c>
      <c r="G3267" s="34" t="s">
        <v>63191</v>
      </c>
      <c r="H3267" s="34" t="s">
        <v>63192</v>
      </c>
      <c r="I3267" s="38">
        <v>-0.14875340396587949</v>
      </c>
      <c r="J3267" s="39" t="s">
        <v>33</v>
      </c>
      <c r="K3267" s="34" t="s">
        <v>63193</v>
      </c>
      <c r="L3267" s="34" t="s">
        <v>63194</v>
      </c>
      <c r="M3267" s="38">
        <v>-0.5434335755130133</v>
      </c>
      <c r="N3267" s="39" t="s">
        <v>33</v>
      </c>
      <c r="O3267" s="32">
        <v>22</v>
      </c>
      <c r="P3267" s="32">
        <v>7</v>
      </c>
      <c r="Q3267" s="55">
        <v>-0.661107705960849</v>
      </c>
      <c r="R3267" s="54" t="s">
        <v>33</v>
      </c>
    </row>
    <row r="3268" spans="1:18" x14ac:dyDescent="0.25">
      <c r="A3268" s="32" t="s">
        <v>22375</v>
      </c>
      <c r="B3268" s="33" t="s">
        <v>22376</v>
      </c>
      <c r="C3268" s="32" t="s">
        <v>2476</v>
      </c>
      <c r="D3268" s="32" t="s">
        <v>22377</v>
      </c>
      <c r="E3268" s="32" t="s">
        <v>22378</v>
      </c>
      <c r="F3268" s="32" t="s">
        <v>2476</v>
      </c>
      <c r="G3268" s="34" t="s">
        <v>63195</v>
      </c>
      <c r="H3268" s="34" t="s">
        <v>63196</v>
      </c>
      <c r="I3268" s="38">
        <v>0.16212190241321697</v>
      </c>
      <c r="J3268" s="39" t="s">
        <v>33</v>
      </c>
      <c r="K3268" s="34" t="s">
        <v>63197</v>
      </c>
      <c r="L3268" s="34" t="s">
        <v>63198</v>
      </c>
      <c r="M3268" s="38">
        <v>0.24092892214868225</v>
      </c>
      <c r="N3268" s="39" t="s">
        <v>33</v>
      </c>
      <c r="O3268" s="32">
        <v>4</v>
      </c>
      <c r="P3268" s="32">
        <v>4</v>
      </c>
      <c r="Q3268" s="55">
        <v>1.1146648633736167</v>
      </c>
      <c r="R3268" s="56">
        <v>4.33355575824175E-3</v>
      </c>
    </row>
    <row r="3269" spans="1:18" x14ac:dyDescent="0.25">
      <c r="A3269" s="32" t="s">
        <v>22384</v>
      </c>
      <c r="B3269" s="33" t="s">
        <v>22385</v>
      </c>
      <c r="C3269" s="32" t="s">
        <v>13792</v>
      </c>
      <c r="D3269" s="32" t="s">
        <v>22386</v>
      </c>
      <c r="E3269" s="32" t="s">
        <v>22387</v>
      </c>
      <c r="F3269" s="32" t="s">
        <v>2538</v>
      </c>
      <c r="G3269" s="34" t="s">
        <v>63199</v>
      </c>
      <c r="H3269" s="34" t="s">
        <v>63200</v>
      </c>
      <c r="I3269" s="38">
        <v>-0.1640053795895984</v>
      </c>
      <c r="J3269" s="39" t="s">
        <v>33</v>
      </c>
      <c r="K3269" s="34" t="s">
        <v>63201</v>
      </c>
      <c r="L3269" s="34" t="s">
        <v>63202</v>
      </c>
      <c r="M3269" s="38">
        <v>2.2984749875850636</v>
      </c>
      <c r="N3269" s="39" t="s">
        <v>33</v>
      </c>
      <c r="O3269" s="32">
        <v>12</v>
      </c>
      <c r="P3269" s="32">
        <v>2</v>
      </c>
      <c r="Q3269" s="55">
        <v>0.15038459265206705</v>
      </c>
      <c r="R3269" s="54" t="s">
        <v>33</v>
      </c>
    </row>
    <row r="3270" spans="1:18" x14ac:dyDescent="0.25">
      <c r="A3270" s="32" t="s">
        <v>22393</v>
      </c>
      <c r="B3270" s="33" t="s">
        <v>22394</v>
      </c>
      <c r="C3270" s="32" t="s">
        <v>2476</v>
      </c>
      <c r="D3270" s="32" t="s">
        <v>7203</v>
      </c>
      <c r="E3270" s="32" t="s">
        <v>7204</v>
      </c>
      <c r="F3270" s="32" t="s">
        <v>2476</v>
      </c>
      <c r="G3270" s="34" t="s">
        <v>63203</v>
      </c>
      <c r="H3270" s="34" t="s">
        <v>63204</v>
      </c>
      <c r="I3270" s="38">
        <v>-0.12420082528794855</v>
      </c>
      <c r="J3270" s="39" t="s">
        <v>33</v>
      </c>
      <c r="K3270" s="34" t="s">
        <v>63205</v>
      </c>
      <c r="L3270" s="34" t="s">
        <v>63206</v>
      </c>
      <c r="M3270" s="38">
        <v>3.5482517001494962E-2</v>
      </c>
      <c r="N3270" s="39" t="s">
        <v>33</v>
      </c>
      <c r="O3270" s="32">
        <v>6</v>
      </c>
      <c r="P3270" s="32">
        <v>2</v>
      </c>
      <c r="Q3270" s="55">
        <v>9.9668695990813658E-4</v>
      </c>
      <c r="R3270" s="54" t="s">
        <v>33</v>
      </c>
    </row>
    <row r="3271" spans="1:18" x14ac:dyDescent="0.25">
      <c r="A3271" s="32" t="s">
        <v>22406</v>
      </c>
      <c r="B3271" s="33" t="s">
        <v>22407</v>
      </c>
      <c r="C3271" s="32" t="s">
        <v>2476</v>
      </c>
      <c r="D3271" s="32" t="s">
        <v>22408</v>
      </c>
      <c r="E3271" s="32" t="s">
        <v>22409</v>
      </c>
      <c r="F3271" s="32" t="s">
        <v>2476</v>
      </c>
      <c r="G3271" s="34" t="s">
        <v>63207</v>
      </c>
      <c r="H3271" s="34" t="s">
        <v>63208</v>
      </c>
      <c r="I3271" s="38">
        <v>-8.2593593786956909E-2</v>
      </c>
      <c r="J3271" s="39" t="s">
        <v>33</v>
      </c>
      <c r="K3271" s="34" t="s">
        <v>63209</v>
      </c>
      <c r="L3271" s="34" t="s">
        <v>63210</v>
      </c>
      <c r="M3271" s="38">
        <v>0.18328300296044203</v>
      </c>
      <c r="N3271" s="39" t="s">
        <v>33</v>
      </c>
      <c r="O3271" s="32">
        <v>9</v>
      </c>
      <c r="P3271" s="32">
        <v>9</v>
      </c>
      <c r="Q3271" s="55">
        <v>0.20017266945973061</v>
      </c>
      <c r="R3271" s="54" t="s">
        <v>33</v>
      </c>
    </row>
    <row r="3272" spans="1:18" x14ac:dyDescent="0.25">
      <c r="A3272" s="32" t="s">
        <v>22415</v>
      </c>
      <c r="B3272" s="33" t="s">
        <v>22416</v>
      </c>
      <c r="C3272" s="32" t="s">
        <v>2494</v>
      </c>
      <c r="D3272" s="32" t="s">
        <v>3091</v>
      </c>
      <c r="E3272" s="32" t="s">
        <v>3092</v>
      </c>
      <c r="F3272" s="32" t="s">
        <v>2494</v>
      </c>
      <c r="G3272" s="34" t="s">
        <v>63211</v>
      </c>
      <c r="H3272" s="34" t="s">
        <v>63212</v>
      </c>
      <c r="I3272" s="38">
        <v>0.31417806231782563</v>
      </c>
      <c r="J3272" s="39" t="s">
        <v>33</v>
      </c>
      <c r="K3272" s="34" t="s">
        <v>63213</v>
      </c>
      <c r="L3272" s="34" t="s">
        <v>63214</v>
      </c>
      <c r="M3272" s="38">
        <v>-7.1586749697077887E-2</v>
      </c>
      <c r="N3272" s="39" t="s">
        <v>33</v>
      </c>
      <c r="O3272" s="32">
        <v>4</v>
      </c>
      <c r="P3272" s="32">
        <v>3</v>
      </c>
      <c r="Q3272" s="54" t="e">
        <v>#N/A</v>
      </c>
      <c r="R3272" s="54"/>
    </row>
    <row r="3273" spans="1:18" x14ac:dyDescent="0.25">
      <c r="A3273" s="32" t="s">
        <v>4345</v>
      </c>
      <c r="B3273" s="33" t="s">
        <v>4346</v>
      </c>
      <c r="C3273" s="32" t="s">
        <v>25140</v>
      </c>
      <c r="D3273" s="32" t="s">
        <v>4347</v>
      </c>
      <c r="E3273" s="32" t="s">
        <v>4348</v>
      </c>
      <c r="F3273" s="32" t="s">
        <v>2476</v>
      </c>
      <c r="G3273" s="34" t="s">
        <v>63215</v>
      </c>
      <c r="H3273" s="34" t="s">
        <v>63216</v>
      </c>
      <c r="I3273" s="38">
        <v>0.29290019393799677</v>
      </c>
      <c r="J3273" s="39" t="s">
        <v>33</v>
      </c>
      <c r="K3273" s="34" t="s">
        <v>63217</v>
      </c>
      <c r="L3273" s="34" t="s">
        <v>63218</v>
      </c>
      <c r="M3273" s="38">
        <v>-7.8089324307459379E-2</v>
      </c>
      <c r="N3273" s="39" t="s">
        <v>33</v>
      </c>
      <c r="O3273" s="32">
        <v>32</v>
      </c>
      <c r="P3273" s="32">
        <v>12</v>
      </c>
      <c r="Q3273" s="55">
        <v>0.12623613135722467</v>
      </c>
      <c r="R3273" s="54" t="s">
        <v>33</v>
      </c>
    </row>
    <row r="3274" spans="1:18" x14ac:dyDescent="0.25">
      <c r="A3274" s="32" t="s">
        <v>22420</v>
      </c>
      <c r="B3274" s="33" t="s">
        <v>22421</v>
      </c>
      <c r="C3274" s="32" t="s">
        <v>2476</v>
      </c>
      <c r="D3274" s="32" t="s">
        <v>22422</v>
      </c>
      <c r="E3274" s="32" t="s">
        <v>22423</v>
      </c>
      <c r="F3274" s="32" t="s">
        <v>2476</v>
      </c>
      <c r="G3274" s="34" t="s">
        <v>63219</v>
      </c>
      <c r="H3274" s="34" t="s">
        <v>63220</v>
      </c>
      <c r="I3274" s="38">
        <v>-9.9413580969443457E-2</v>
      </c>
      <c r="J3274" s="39" t="s">
        <v>33</v>
      </c>
      <c r="K3274" s="34" t="s">
        <v>63221</v>
      </c>
      <c r="L3274" s="34" t="s">
        <v>63222</v>
      </c>
      <c r="M3274" s="38">
        <v>1.6551229285549658</v>
      </c>
      <c r="N3274" s="39" t="s">
        <v>33</v>
      </c>
      <c r="O3274" s="32">
        <v>2</v>
      </c>
      <c r="P3274" s="32">
        <v>2</v>
      </c>
      <c r="Q3274" s="55">
        <v>0.20947418377851534</v>
      </c>
      <c r="R3274" s="54" t="s">
        <v>33</v>
      </c>
    </row>
    <row r="3275" spans="1:18" x14ac:dyDescent="0.25">
      <c r="A3275" s="32" t="s">
        <v>22429</v>
      </c>
      <c r="B3275" s="33" t="s">
        <v>22430</v>
      </c>
      <c r="C3275" s="32" t="s">
        <v>2538</v>
      </c>
      <c r="D3275" s="32" t="s">
        <v>6796</v>
      </c>
      <c r="E3275" s="32" t="s">
        <v>6797</v>
      </c>
      <c r="F3275" s="32" t="s">
        <v>2595</v>
      </c>
      <c r="G3275" s="34" t="s">
        <v>63223</v>
      </c>
      <c r="H3275" s="34" t="s">
        <v>63224</v>
      </c>
      <c r="I3275" s="38">
        <v>-0.42434330742578169</v>
      </c>
      <c r="J3275" s="39" t="s">
        <v>33</v>
      </c>
      <c r="K3275" s="34" t="s">
        <v>63225</v>
      </c>
      <c r="L3275" s="34" t="s">
        <v>63226</v>
      </c>
      <c r="M3275" s="38">
        <v>0.4503872360247288</v>
      </c>
      <c r="N3275" s="39" t="s">
        <v>33</v>
      </c>
      <c r="O3275" s="32">
        <v>43</v>
      </c>
      <c r="P3275" s="32">
        <v>41</v>
      </c>
      <c r="Q3275" s="55">
        <v>-2.1857855949667538E-2</v>
      </c>
      <c r="R3275" s="54" t="s">
        <v>33</v>
      </c>
    </row>
    <row r="3276" spans="1:18" x14ac:dyDescent="0.25">
      <c r="A3276" s="32" t="s">
        <v>22443</v>
      </c>
      <c r="B3276" s="33" t="s">
        <v>22444</v>
      </c>
      <c r="C3276" s="32" t="s">
        <v>2538</v>
      </c>
      <c r="D3276" s="32" t="s">
        <v>12714</v>
      </c>
      <c r="E3276" s="32" t="s">
        <v>12715</v>
      </c>
      <c r="F3276" s="32" t="s">
        <v>2476</v>
      </c>
      <c r="G3276" s="34" t="s">
        <v>63227</v>
      </c>
      <c r="H3276" s="34" t="s">
        <v>63228</v>
      </c>
      <c r="I3276" s="38">
        <v>0.13745769971982391</v>
      </c>
      <c r="J3276" s="39" t="s">
        <v>33</v>
      </c>
      <c r="K3276" s="34" t="s">
        <v>63229</v>
      </c>
      <c r="L3276" s="34" t="s">
        <v>63230</v>
      </c>
      <c r="M3276" s="38">
        <v>0.15489565030408578</v>
      </c>
      <c r="N3276" s="39" t="s">
        <v>33</v>
      </c>
      <c r="O3276" s="32">
        <v>12</v>
      </c>
      <c r="P3276" s="32">
        <v>12</v>
      </c>
      <c r="Q3276" s="55">
        <v>0.52140073782058871</v>
      </c>
      <c r="R3276" s="56">
        <v>2.5277552194726102E-2</v>
      </c>
    </row>
    <row r="3277" spans="1:18" x14ac:dyDescent="0.25">
      <c r="A3277" s="32" t="s">
        <v>63231</v>
      </c>
      <c r="B3277" s="33" t="s">
        <v>63232</v>
      </c>
      <c r="C3277" s="32" t="s">
        <v>31424</v>
      </c>
      <c r="D3277" s="32" t="s">
        <v>11867</v>
      </c>
      <c r="E3277" s="32" t="s">
        <v>11868</v>
      </c>
      <c r="F3277" s="32" t="s">
        <v>2538</v>
      </c>
      <c r="G3277" s="34" t="s">
        <v>63233</v>
      </c>
      <c r="H3277" s="34" t="s">
        <v>63234</v>
      </c>
      <c r="I3277" s="38">
        <v>0.23202314370602792</v>
      </c>
      <c r="J3277" s="39" t="s">
        <v>33</v>
      </c>
      <c r="K3277" s="34" t="s">
        <v>63235</v>
      </c>
      <c r="L3277" s="34" t="s">
        <v>63236</v>
      </c>
      <c r="M3277" s="38">
        <v>-1.1902571499915555</v>
      </c>
      <c r="N3277" s="39" t="s">
        <v>33</v>
      </c>
      <c r="O3277" s="32">
        <v>5</v>
      </c>
      <c r="P3277" s="32">
        <v>4</v>
      </c>
      <c r="Q3277" s="54" t="e">
        <v>#N/A</v>
      </c>
      <c r="R3277" s="54"/>
    </row>
    <row r="3278" spans="1:18" x14ac:dyDescent="0.25">
      <c r="A3278" s="32" t="s">
        <v>63237</v>
      </c>
      <c r="B3278" s="33" t="s">
        <v>63238</v>
      </c>
      <c r="C3278" s="32" t="s">
        <v>28194</v>
      </c>
      <c r="D3278" s="32" t="s">
        <v>63239</v>
      </c>
      <c r="E3278" s="32" t="s">
        <v>63240</v>
      </c>
      <c r="F3278" s="32" t="s">
        <v>2466</v>
      </c>
      <c r="G3278" s="34" t="s">
        <v>63241</v>
      </c>
      <c r="H3278" s="34" t="s">
        <v>63242</v>
      </c>
      <c r="I3278" s="38">
        <v>-0.5441297156423045</v>
      </c>
      <c r="J3278" s="39" t="s">
        <v>33</v>
      </c>
      <c r="K3278" s="34" t="s">
        <v>63243</v>
      </c>
      <c r="L3278" s="34" t="s">
        <v>63244</v>
      </c>
      <c r="M3278" s="38">
        <v>0.49551704146323672</v>
      </c>
      <c r="N3278" s="39" t="s">
        <v>33</v>
      </c>
      <c r="O3278" s="32">
        <v>2</v>
      </c>
      <c r="P3278" s="32">
        <v>2</v>
      </c>
      <c r="Q3278" s="54" t="e">
        <v>#N/A</v>
      </c>
      <c r="R3278" s="54"/>
    </row>
    <row r="3279" spans="1:18" x14ac:dyDescent="0.25">
      <c r="A3279" s="32" t="s">
        <v>22470</v>
      </c>
      <c r="B3279" s="33" t="s">
        <v>22471</v>
      </c>
      <c r="C3279" s="32" t="s">
        <v>2538</v>
      </c>
      <c r="D3279" s="32" t="s">
        <v>22472</v>
      </c>
      <c r="E3279" s="32" t="s">
        <v>12635</v>
      </c>
      <c r="F3279" s="32" t="s">
        <v>2538</v>
      </c>
      <c r="G3279" s="34" t="s">
        <v>63245</v>
      </c>
      <c r="H3279" s="34" t="s">
        <v>63246</v>
      </c>
      <c r="I3279" s="38">
        <v>0.15323604168892624</v>
      </c>
      <c r="J3279" s="39" t="s">
        <v>33</v>
      </c>
      <c r="K3279" s="34" t="s">
        <v>63247</v>
      </c>
      <c r="L3279" s="34" t="s">
        <v>63248</v>
      </c>
      <c r="M3279" s="38">
        <v>-0.53911197010518408</v>
      </c>
      <c r="N3279" s="39" t="s">
        <v>33</v>
      </c>
      <c r="O3279" s="32">
        <v>7</v>
      </c>
      <c r="P3279" s="32">
        <v>5</v>
      </c>
      <c r="Q3279" s="55">
        <v>0.28500353396432043</v>
      </c>
      <c r="R3279" s="56">
        <v>1.4919536758620599E-2</v>
      </c>
    </row>
    <row r="3280" spans="1:18" x14ac:dyDescent="0.25">
      <c r="A3280" s="32" t="s">
        <v>63249</v>
      </c>
      <c r="B3280" s="33" t="s">
        <v>63250</v>
      </c>
      <c r="C3280" s="32" t="s">
        <v>2538</v>
      </c>
      <c r="D3280" s="32" t="s">
        <v>30807</v>
      </c>
      <c r="E3280" s="32" t="s">
        <v>6306</v>
      </c>
      <c r="F3280" s="32" t="s">
        <v>2576</v>
      </c>
      <c r="G3280" s="34" t="s">
        <v>63251</v>
      </c>
      <c r="H3280" s="34" t="s">
        <v>63252</v>
      </c>
      <c r="I3280" s="38">
        <v>-0.13997882308487281</v>
      </c>
      <c r="J3280" s="39" t="s">
        <v>33</v>
      </c>
      <c r="K3280" s="34" t="s">
        <v>63253</v>
      </c>
      <c r="L3280" s="34" t="s">
        <v>63254</v>
      </c>
      <c r="M3280" s="38">
        <v>-0.78999289747696688</v>
      </c>
      <c r="N3280" s="39" t="s">
        <v>33</v>
      </c>
      <c r="O3280" s="32">
        <v>3</v>
      </c>
      <c r="P3280" s="32">
        <v>3</v>
      </c>
      <c r="Q3280" s="54" t="e">
        <v>#N/A</v>
      </c>
      <c r="R3280" s="54"/>
    </row>
    <row r="3281" spans="1:18" x14ac:dyDescent="0.25">
      <c r="A3281" s="32" t="s">
        <v>63255</v>
      </c>
      <c r="B3281" s="33" t="s">
        <v>63256</v>
      </c>
      <c r="C3281" s="32" t="s">
        <v>13792</v>
      </c>
      <c r="D3281" s="32" t="s">
        <v>18417</v>
      </c>
      <c r="E3281" s="32" t="s">
        <v>10564</v>
      </c>
      <c r="F3281" s="32" t="s">
        <v>16875</v>
      </c>
      <c r="G3281" s="34" t="s">
        <v>63257</v>
      </c>
      <c r="H3281" s="34" t="s">
        <v>63258</v>
      </c>
      <c r="I3281" s="38">
        <v>5.4061598475819858E-2</v>
      </c>
      <c r="J3281" s="39" t="s">
        <v>33</v>
      </c>
      <c r="K3281" s="34" t="s">
        <v>63259</v>
      </c>
      <c r="L3281" s="34" t="s">
        <v>63260</v>
      </c>
      <c r="M3281" s="38">
        <v>-0.35782263958904525</v>
      </c>
      <c r="N3281" s="39" t="s">
        <v>33</v>
      </c>
      <c r="O3281" s="32">
        <v>11</v>
      </c>
      <c r="P3281" s="32">
        <v>11</v>
      </c>
      <c r="Q3281" s="54" t="e">
        <v>#N/A</v>
      </c>
      <c r="R3281" s="54"/>
    </row>
    <row r="3282" spans="1:18" x14ac:dyDescent="0.25">
      <c r="A3282" s="32" t="s">
        <v>22478</v>
      </c>
      <c r="B3282" s="33" t="s">
        <v>22479</v>
      </c>
      <c r="C3282" s="32" t="s">
        <v>2538</v>
      </c>
      <c r="D3282" s="32" t="s">
        <v>22480</v>
      </c>
      <c r="E3282" s="32" t="s">
        <v>22481</v>
      </c>
      <c r="F3282" s="32" t="s">
        <v>2466</v>
      </c>
      <c r="G3282" s="34" t="s">
        <v>63261</v>
      </c>
      <c r="H3282" s="34" t="s">
        <v>63262</v>
      </c>
      <c r="I3282" s="38">
        <v>-0.24146457449852685</v>
      </c>
      <c r="J3282" s="39" t="s">
        <v>33</v>
      </c>
      <c r="K3282" s="34" t="s">
        <v>63263</v>
      </c>
      <c r="L3282" s="34" t="s">
        <v>63264</v>
      </c>
      <c r="M3282" s="38">
        <v>0.16734635199339251</v>
      </c>
      <c r="N3282" s="39" t="s">
        <v>33</v>
      </c>
      <c r="O3282" s="32">
        <v>9</v>
      </c>
      <c r="P3282" s="32">
        <v>8</v>
      </c>
      <c r="Q3282" s="54" t="e">
        <v>#N/A</v>
      </c>
      <c r="R3282" s="54"/>
    </row>
    <row r="3283" spans="1:18" x14ac:dyDescent="0.25">
      <c r="A3283" s="32" t="s">
        <v>63265</v>
      </c>
      <c r="B3283" s="33" t="s">
        <v>63266</v>
      </c>
      <c r="C3283" s="32" t="s">
        <v>2576</v>
      </c>
      <c r="D3283" s="32" t="s">
        <v>27223</v>
      </c>
      <c r="E3283" s="32" t="s">
        <v>27222</v>
      </c>
      <c r="F3283" s="32" t="s">
        <v>2576</v>
      </c>
      <c r="G3283" s="34" t="s">
        <v>63267</v>
      </c>
      <c r="H3283" s="34" t="s">
        <v>63268</v>
      </c>
      <c r="I3283" s="38">
        <v>4.5960223487031666E-2</v>
      </c>
      <c r="J3283" s="39" t="s">
        <v>33</v>
      </c>
      <c r="K3283" s="34" t="s">
        <v>63269</v>
      </c>
      <c r="L3283" s="34" t="s">
        <v>177</v>
      </c>
      <c r="M3283" s="38">
        <v>-22.038378452537355</v>
      </c>
      <c r="N3283" s="39" t="s">
        <v>33</v>
      </c>
      <c r="O3283" s="32">
        <v>2</v>
      </c>
      <c r="P3283" s="32">
        <v>2</v>
      </c>
      <c r="Q3283" s="54" t="e">
        <v>#N/A</v>
      </c>
      <c r="R3283" s="54"/>
    </row>
    <row r="3284" spans="1:18" x14ac:dyDescent="0.25">
      <c r="A3284" s="32" t="s">
        <v>63270</v>
      </c>
      <c r="B3284" s="33" t="s">
        <v>63271</v>
      </c>
      <c r="C3284" s="32" t="s">
        <v>2538</v>
      </c>
      <c r="D3284" s="32" t="s">
        <v>63272</v>
      </c>
      <c r="E3284" s="32" t="s">
        <v>53855</v>
      </c>
      <c r="F3284" s="32" t="s">
        <v>2466</v>
      </c>
      <c r="G3284" s="34" t="s">
        <v>63273</v>
      </c>
      <c r="H3284" s="34" t="s">
        <v>63274</v>
      </c>
      <c r="I3284" s="38">
        <v>-0.12266426614000245</v>
      </c>
      <c r="J3284" s="39" t="s">
        <v>33</v>
      </c>
      <c r="K3284" s="34" t="s">
        <v>63275</v>
      </c>
      <c r="L3284" s="34" t="s">
        <v>63276</v>
      </c>
      <c r="M3284" s="38">
        <v>-3.9515209169748267</v>
      </c>
      <c r="N3284" s="39" t="s">
        <v>33</v>
      </c>
      <c r="O3284" s="32">
        <v>5</v>
      </c>
      <c r="P3284" s="32">
        <v>5</v>
      </c>
      <c r="Q3284" s="55">
        <v>-2.7887744073293073</v>
      </c>
      <c r="R3284" s="56">
        <v>1.93933791226851E-2</v>
      </c>
    </row>
    <row r="3285" spans="1:18" x14ac:dyDescent="0.25">
      <c r="A3285" s="32" t="s">
        <v>22487</v>
      </c>
      <c r="B3285" s="33" t="s">
        <v>22488</v>
      </c>
      <c r="C3285" s="32" t="s">
        <v>2538</v>
      </c>
      <c r="D3285" s="32" t="s">
        <v>6994</v>
      </c>
      <c r="E3285" s="32" t="s">
        <v>6995</v>
      </c>
      <c r="F3285" s="32" t="s">
        <v>2538</v>
      </c>
      <c r="G3285" s="34" t="s">
        <v>63277</v>
      </c>
      <c r="H3285" s="34" t="s">
        <v>63278</v>
      </c>
      <c r="I3285" s="38">
        <v>-1.6100088061069848</v>
      </c>
      <c r="J3285" s="39" t="s">
        <v>33</v>
      </c>
      <c r="K3285" s="34" t="s">
        <v>63279</v>
      </c>
      <c r="L3285" s="34" t="s">
        <v>63280</v>
      </c>
      <c r="M3285" s="38">
        <v>-0.45322496397672229</v>
      </c>
      <c r="N3285" s="39" t="s">
        <v>33</v>
      </c>
      <c r="O3285" s="32">
        <v>4</v>
      </c>
      <c r="P3285" s="32">
        <v>3</v>
      </c>
      <c r="Q3285" s="54" t="e">
        <v>#N/A</v>
      </c>
      <c r="R3285" s="54"/>
    </row>
    <row r="3286" spans="1:18" x14ac:dyDescent="0.25">
      <c r="A3286" s="32" t="s">
        <v>22492</v>
      </c>
      <c r="B3286" s="33" t="s">
        <v>22493</v>
      </c>
      <c r="C3286" s="32" t="s">
        <v>2476</v>
      </c>
      <c r="D3286" s="32" t="s">
        <v>22494</v>
      </c>
      <c r="E3286" s="32" t="s">
        <v>22495</v>
      </c>
      <c r="F3286" s="32" t="s">
        <v>2476</v>
      </c>
      <c r="G3286" s="34" t="s">
        <v>63281</v>
      </c>
      <c r="H3286" s="34" t="s">
        <v>63282</v>
      </c>
      <c r="I3286" s="38">
        <v>0.23525335398986483</v>
      </c>
      <c r="J3286" s="39" t="s">
        <v>33</v>
      </c>
      <c r="K3286" s="34" t="s">
        <v>63283</v>
      </c>
      <c r="L3286" s="34" t="s">
        <v>63284</v>
      </c>
      <c r="M3286" s="38">
        <v>-2.816989726763933</v>
      </c>
      <c r="N3286" s="39" t="s">
        <v>33</v>
      </c>
      <c r="O3286" s="32">
        <v>6</v>
      </c>
      <c r="P3286" s="32">
        <v>6</v>
      </c>
      <c r="Q3286" s="55">
        <v>7.0472057375880859E-2</v>
      </c>
      <c r="R3286" s="54" t="s">
        <v>33</v>
      </c>
    </row>
    <row r="3287" spans="1:18" x14ac:dyDescent="0.25">
      <c r="A3287" s="32" t="s">
        <v>63285</v>
      </c>
      <c r="B3287" s="33" t="s">
        <v>63286</v>
      </c>
      <c r="C3287" s="32" t="s">
        <v>2678</v>
      </c>
      <c r="D3287" s="32" t="s">
        <v>57212</v>
      </c>
      <c r="E3287" s="32" t="s">
        <v>57213</v>
      </c>
      <c r="F3287" s="32" t="s">
        <v>2504</v>
      </c>
      <c r="G3287" s="34" t="s">
        <v>63287</v>
      </c>
      <c r="H3287" s="34" t="s">
        <v>63288</v>
      </c>
      <c r="I3287" s="38">
        <v>-0.10699186037072005</v>
      </c>
      <c r="J3287" s="39" t="s">
        <v>33</v>
      </c>
      <c r="K3287" s="34" t="s">
        <v>63289</v>
      </c>
      <c r="L3287" s="34" t="s">
        <v>63290</v>
      </c>
      <c r="M3287" s="38">
        <v>0.67265075726384349</v>
      </c>
      <c r="N3287" s="39" t="s">
        <v>33</v>
      </c>
      <c r="O3287" s="32">
        <v>10</v>
      </c>
      <c r="P3287" s="32">
        <v>10</v>
      </c>
      <c r="Q3287" s="55">
        <v>-0.35278383003774166</v>
      </c>
      <c r="R3287" s="54" t="s">
        <v>33</v>
      </c>
    </row>
    <row r="3288" spans="1:18" x14ac:dyDescent="0.25">
      <c r="A3288" s="32" t="s">
        <v>22501</v>
      </c>
      <c r="B3288" s="33" t="s">
        <v>22502</v>
      </c>
      <c r="C3288" s="32" t="s">
        <v>2538</v>
      </c>
      <c r="D3288" s="32" t="s">
        <v>22503</v>
      </c>
      <c r="E3288" s="32" t="s">
        <v>22504</v>
      </c>
      <c r="F3288" s="32" t="s">
        <v>2538</v>
      </c>
      <c r="G3288" s="34" t="s">
        <v>63291</v>
      </c>
      <c r="H3288" s="34" t="s">
        <v>63292</v>
      </c>
      <c r="I3288" s="38">
        <v>-0.22397039203158084</v>
      </c>
      <c r="J3288" s="39" t="s">
        <v>33</v>
      </c>
      <c r="K3288" s="34" t="s">
        <v>177</v>
      </c>
      <c r="L3288" s="34" t="s">
        <v>63293</v>
      </c>
      <c r="M3288" s="38">
        <v>23.986053127108423</v>
      </c>
      <c r="N3288" s="39" t="s">
        <v>33</v>
      </c>
      <c r="O3288" s="32">
        <v>3</v>
      </c>
      <c r="P3288" s="32">
        <v>3</v>
      </c>
      <c r="Q3288" s="55">
        <v>-6.4773786106473871E-2</v>
      </c>
      <c r="R3288" s="54" t="s">
        <v>33</v>
      </c>
    </row>
    <row r="3289" spans="1:18" x14ac:dyDescent="0.25">
      <c r="A3289" s="32" t="s">
        <v>22510</v>
      </c>
      <c r="B3289" s="33" t="s">
        <v>22511</v>
      </c>
      <c r="C3289" s="32" t="s">
        <v>2538</v>
      </c>
      <c r="D3289" s="32" t="s">
        <v>22512</v>
      </c>
      <c r="E3289" s="32" t="s">
        <v>22513</v>
      </c>
      <c r="F3289" s="32" t="s">
        <v>12156</v>
      </c>
      <c r="G3289" s="34" t="s">
        <v>63294</v>
      </c>
      <c r="H3289" s="34" t="s">
        <v>63295</v>
      </c>
      <c r="I3289" s="38">
        <v>-0.20521900722861944</v>
      </c>
      <c r="J3289" s="39" t="s">
        <v>33</v>
      </c>
      <c r="K3289" s="34" t="s">
        <v>63296</v>
      </c>
      <c r="L3289" s="34" t="s">
        <v>63297</v>
      </c>
      <c r="M3289" s="38">
        <v>-4.3063860449243956</v>
      </c>
      <c r="N3289" s="39" t="s">
        <v>33</v>
      </c>
      <c r="O3289" s="32">
        <v>4</v>
      </c>
      <c r="P3289" s="32">
        <v>4</v>
      </c>
      <c r="Q3289" s="55">
        <v>0.1674251044412256</v>
      </c>
      <c r="R3289" s="54" t="s">
        <v>33</v>
      </c>
    </row>
    <row r="3290" spans="1:18" x14ac:dyDescent="0.25">
      <c r="A3290" s="32" t="s">
        <v>22519</v>
      </c>
      <c r="B3290" s="33" t="s">
        <v>22520</v>
      </c>
      <c r="C3290" s="32" t="s">
        <v>2476</v>
      </c>
      <c r="D3290" s="32" t="s">
        <v>22521</v>
      </c>
      <c r="E3290" s="32" t="s">
        <v>4656</v>
      </c>
      <c r="F3290" s="32" t="s">
        <v>2476</v>
      </c>
      <c r="G3290" s="34" t="s">
        <v>63298</v>
      </c>
      <c r="H3290" s="34" t="s">
        <v>63299</v>
      </c>
      <c r="I3290" s="38">
        <v>-4.1705386992489109E-2</v>
      </c>
      <c r="J3290" s="39" t="s">
        <v>33</v>
      </c>
      <c r="K3290" s="34" t="s">
        <v>63300</v>
      </c>
      <c r="L3290" s="34" t="s">
        <v>63301</v>
      </c>
      <c r="M3290" s="38">
        <v>-0.69984279172787622</v>
      </c>
      <c r="N3290" s="39" t="s">
        <v>33</v>
      </c>
      <c r="O3290" s="32">
        <v>9</v>
      </c>
      <c r="P3290" s="32">
        <v>7</v>
      </c>
      <c r="Q3290" s="55">
        <v>0.30211498545121462</v>
      </c>
      <c r="R3290" s="54" t="s">
        <v>33</v>
      </c>
    </row>
    <row r="3291" spans="1:18" x14ac:dyDescent="0.25">
      <c r="A3291" s="32" t="s">
        <v>4362</v>
      </c>
      <c r="B3291" s="33" t="s">
        <v>4363</v>
      </c>
      <c r="C3291" s="32" t="s">
        <v>25756</v>
      </c>
      <c r="D3291" s="32" t="s">
        <v>4364</v>
      </c>
      <c r="E3291" s="32" t="s">
        <v>4365</v>
      </c>
      <c r="F3291" s="32" t="s">
        <v>2494</v>
      </c>
      <c r="G3291" s="34" t="s">
        <v>63302</v>
      </c>
      <c r="H3291" s="34" t="s">
        <v>63303</v>
      </c>
      <c r="I3291" s="38">
        <v>-0.10391849776617396</v>
      </c>
      <c r="J3291" s="39" t="s">
        <v>33</v>
      </c>
      <c r="K3291" s="34" t="s">
        <v>63304</v>
      </c>
      <c r="L3291" s="34" t="s">
        <v>63305</v>
      </c>
      <c r="M3291" s="38">
        <v>1.2169380097387101</v>
      </c>
      <c r="N3291" s="39" t="s">
        <v>33</v>
      </c>
      <c r="O3291" s="32">
        <v>2</v>
      </c>
      <c r="P3291" s="32">
        <v>2</v>
      </c>
      <c r="Q3291" s="54" t="e">
        <v>#N/A</v>
      </c>
      <c r="R3291" s="54"/>
    </row>
    <row r="3292" spans="1:18" x14ac:dyDescent="0.25">
      <c r="A3292" s="32" t="s">
        <v>22541</v>
      </c>
      <c r="B3292" s="33" t="s">
        <v>22542</v>
      </c>
      <c r="C3292" s="32" t="s">
        <v>2538</v>
      </c>
      <c r="D3292" s="32" t="s">
        <v>15083</v>
      </c>
      <c r="E3292" s="32" t="s">
        <v>15084</v>
      </c>
      <c r="F3292" s="32" t="s">
        <v>2595</v>
      </c>
      <c r="G3292" s="34" t="s">
        <v>63306</v>
      </c>
      <c r="H3292" s="34" t="s">
        <v>63307</v>
      </c>
      <c r="I3292" s="38">
        <v>-7.880574791252859E-2</v>
      </c>
      <c r="J3292" s="39" t="s">
        <v>33</v>
      </c>
      <c r="K3292" s="34" t="s">
        <v>63308</v>
      </c>
      <c r="L3292" s="34" t="s">
        <v>63309</v>
      </c>
      <c r="M3292" s="38">
        <v>-4.6545980415205031E-2</v>
      </c>
      <c r="N3292" s="39" t="s">
        <v>33</v>
      </c>
      <c r="O3292" s="32">
        <v>10</v>
      </c>
      <c r="P3292" s="32">
        <v>9</v>
      </c>
      <c r="Q3292" s="55">
        <v>0.15388766867343534</v>
      </c>
      <c r="R3292" s="54" t="s">
        <v>33</v>
      </c>
    </row>
    <row r="3293" spans="1:18" x14ac:dyDescent="0.25">
      <c r="A3293" s="32" t="s">
        <v>63310</v>
      </c>
      <c r="B3293" s="33" t="s">
        <v>63311</v>
      </c>
      <c r="C3293" s="32" t="s">
        <v>2476</v>
      </c>
      <c r="D3293" s="32" t="s">
        <v>13631</v>
      </c>
      <c r="E3293" s="32" t="s">
        <v>13632</v>
      </c>
      <c r="F3293" s="32" t="s">
        <v>2466</v>
      </c>
      <c r="G3293" s="34" t="s">
        <v>63312</v>
      </c>
      <c r="H3293" s="34" t="s">
        <v>63313</v>
      </c>
      <c r="I3293" s="38">
        <v>-0.13646626567715156</v>
      </c>
      <c r="J3293" s="39" t="s">
        <v>33</v>
      </c>
      <c r="K3293" s="34" t="s">
        <v>63314</v>
      </c>
      <c r="L3293" s="34" t="s">
        <v>63315</v>
      </c>
      <c r="M3293" s="38">
        <v>-0.11135578562047581</v>
      </c>
      <c r="N3293" s="39" t="s">
        <v>33</v>
      </c>
      <c r="O3293" s="32">
        <v>23</v>
      </c>
      <c r="P3293" s="32">
        <v>4</v>
      </c>
      <c r="Q3293" s="54" t="e">
        <v>#N/A</v>
      </c>
      <c r="R3293" s="54"/>
    </row>
    <row r="3294" spans="1:18" x14ac:dyDescent="0.25">
      <c r="A3294" s="32" t="s">
        <v>63316</v>
      </c>
      <c r="B3294" s="33" t="s">
        <v>63317</v>
      </c>
      <c r="C3294" s="32" t="s">
        <v>2466</v>
      </c>
      <c r="D3294" s="32" t="s">
        <v>13631</v>
      </c>
      <c r="E3294" s="32" t="s">
        <v>13632</v>
      </c>
      <c r="F3294" s="32" t="s">
        <v>2466</v>
      </c>
      <c r="G3294" s="34" t="s">
        <v>63318</v>
      </c>
      <c r="H3294" s="34" t="s">
        <v>63319</v>
      </c>
      <c r="I3294" s="38">
        <v>-0.70973162237054643</v>
      </c>
      <c r="J3294" s="39" t="s">
        <v>33</v>
      </c>
      <c r="K3294" s="34" t="s">
        <v>63320</v>
      </c>
      <c r="L3294" s="34" t="s">
        <v>63321</v>
      </c>
      <c r="M3294" s="38">
        <v>0.49689158069297734</v>
      </c>
      <c r="N3294" s="39" t="s">
        <v>33</v>
      </c>
      <c r="O3294" s="32">
        <v>15</v>
      </c>
      <c r="P3294" s="32">
        <v>1</v>
      </c>
      <c r="Q3294" s="54" t="e">
        <v>#N/A</v>
      </c>
      <c r="R3294" s="54"/>
    </row>
    <row r="3295" spans="1:18" x14ac:dyDescent="0.25">
      <c r="A3295" s="32" t="s">
        <v>22546</v>
      </c>
      <c r="B3295" s="33" t="s">
        <v>22547</v>
      </c>
      <c r="C3295" s="32" t="s">
        <v>2504</v>
      </c>
      <c r="D3295" s="32" t="s">
        <v>15057</v>
      </c>
      <c r="E3295" s="32" t="s">
        <v>15058</v>
      </c>
      <c r="F3295" s="32" t="s">
        <v>2678</v>
      </c>
      <c r="G3295" s="34" t="s">
        <v>63322</v>
      </c>
      <c r="H3295" s="34" t="s">
        <v>63323</v>
      </c>
      <c r="I3295" s="38">
        <v>2.0040255590700096E-2</v>
      </c>
      <c r="J3295" s="39" t="s">
        <v>33</v>
      </c>
      <c r="K3295" s="34" t="s">
        <v>63324</v>
      </c>
      <c r="L3295" s="34" t="s">
        <v>63325</v>
      </c>
      <c r="M3295" s="38">
        <v>-6.7001465272022817E-2</v>
      </c>
      <c r="N3295" s="39" t="s">
        <v>33</v>
      </c>
      <c r="O3295" s="32">
        <v>19</v>
      </c>
      <c r="P3295" s="32">
        <v>10</v>
      </c>
      <c r="Q3295" s="55">
        <v>-0.55517347480681267</v>
      </c>
      <c r="R3295" s="54" t="s">
        <v>33</v>
      </c>
    </row>
    <row r="3296" spans="1:18" x14ac:dyDescent="0.25">
      <c r="A3296" s="32" t="s">
        <v>63326</v>
      </c>
      <c r="B3296" s="33" t="s">
        <v>63327</v>
      </c>
      <c r="C3296" s="32" t="s">
        <v>2576</v>
      </c>
      <c r="D3296" s="32" t="s">
        <v>34947</v>
      </c>
      <c r="E3296" s="32" t="s">
        <v>34946</v>
      </c>
      <c r="F3296" s="32" t="s">
        <v>2576</v>
      </c>
      <c r="G3296" s="34" t="s">
        <v>63328</v>
      </c>
      <c r="H3296" s="34" t="s">
        <v>63329</v>
      </c>
      <c r="I3296" s="38">
        <v>-0.11241619620582921</v>
      </c>
      <c r="J3296" s="39" t="s">
        <v>33</v>
      </c>
      <c r="K3296" s="34" t="s">
        <v>63330</v>
      </c>
      <c r="L3296" s="34" t="s">
        <v>177</v>
      </c>
      <c r="M3296" s="38">
        <v>-20.892498080234954</v>
      </c>
      <c r="N3296" s="39" t="s">
        <v>33</v>
      </c>
      <c r="O3296" s="32">
        <v>3</v>
      </c>
      <c r="P3296" s="32">
        <v>3</v>
      </c>
      <c r="Q3296" s="54" t="e">
        <v>#N/A</v>
      </c>
      <c r="R3296" s="54"/>
    </row>
    <row r="3297" spans="1:18" x14ac:dyDescent="0.25">
      <c r="A3297" s="32" t="s">
        <v>63331</v>
      </c>
      <c r="B3297" s="33" t="s">
        <v>63332</v>
      </c>
      <c r="C3297" s="32" t="s">
        <v>2538</v>
      </c>
      <c r="D3297" s="32" t="s">
        <v>3137</v>
      </c>
      <c r="E3297" s="32" t="s">
        <v>3138</v>
      </c>
      <c r="F3297" s="32" t="s">
        <v>2576</v>
      </c>
      <c r="G3297" s="34" t="s">
        <v>63333</v>
      </c>
      <c r="H3297" s="34" t="s">
        <v>63334</v>
      </c>
      <c r="I3297" s="38">
        <v>-0.22198201847590687</v>
      </c>
      <c r="J3297" s="39" t="s">
        <v>33</v>
      </c>
      <c r="K3297" s="34" t="s">
        <v>63335</v>
      </c>
      <c r="L3297" s="34" t="s">
        <v>63336</v>
      </c>
      <c r="M3297" s="38">
        <v>-3.422635796219057</v>
      </c>
      <c r="N3297" s="39" t="s">
        <v>33</v>
      </c>
      <c r="O3297" s="32">
        <v>2</v>
      </c>
      <c r="P3297" s="32">
        <v>2</v>
      </c>
      <c r="Q3297" s="54" t="e">
        <v>#N/A</v>
      </c>
      <c r="R3297" s="54"/>
    </row>
    <row r="3298" spans="1:18" x14ac:dyDescent="0.25">
      <c r="A3298" s="32" t="s">
        <v>22562</v>
      </c>
      <c r="B3298" s="33" t="s">
        <v>22563</v>
      </c>
      <c r="C3298" s="32" t="s">
        <v>13792</v>
      </c>
      <c r="D3298" s="32" t="s">
        <v>15049</v>
      </c>
      <c r="E3298" s="32" t="s">
        <v>14824</v>
      </c>
      <c r="F3298" s="32" t="s">
        <v>2538</v>
      </c>
      <c r="G3298" s="34" t="s">
        <v>63337</v>
      </c>
      <c r="H3298" s="34" t="s">
        <v>63338</v>
      </c>
      <c r="I3298" s="38">
        <v>-0.32167980134886082</v>
      </c>
      <c r="J3298" s="39" t="s">
        <v>33</v>
      </c>
      <c r="K3298" s="34" t="s">
        <v>63339</v>
      </c>
      <c r="L3298" s="34" t="s">
        <v>63340</v>
      </c>
      <c r="M3298" s="38">
        <v>-1.295695408930535</v>
      </c>
      <c r="N3298" s="39" t="s">
        <v>33</v>
      </c>
      <c r="O3298" s="32">
        <v>12</v>
      </c>
      <c r="P3298" s="32">
        <v>4</v>
      </c>
      <c r="Q3298" s="55">
        <v>-0.69918029548426952</v>
      </c>
      <c r="R3298" s="54" t="s">
        <v>33</v>
      </c>
    </row>
    <row r="3299" spans="1:18" x14ac:dyDescent="0.25">
      <c r="A3299" s="32" t="s">
        <v>22567</v>
      </c>
      <c r="B3299" s="33" t="s">
        <v>22568</v>
      </c>
      <c r="C3299" s="32" t="s">
        <v>2538</v>
      </c>
      <c r="D3299" s="32" t="s">
        <v>22569</v>
      </c>
      <c r="E3299" s="32" t="s">
        <v>22570</v>
      </c>
      <c r="F3299" s="32" t="s">
        <v>2538</v>
      </c>
      <c r="G3299" s="34" t="s">
        <v>63341</v>
      </c>
      <c r="H3299" s="34" t="s">
        <v>63342</v>
      </c>
      <c r="I3299" s="38">
        <v>6.4502626658525112E-3</v>
      </c>
      <c r="J3299" s="39" t="s">
        <v>33</v>
      </c>
      <c r="K3299" s="34" t="s">
        <v>63343</v>
      </c>
      <c r="L3299" s="34" t="s">
        <v>63344</v>
      </c>
      <c r="M3299" s="38">
        <v>0.1431626575694081</v>
      </c>
      <c r="N3299" s="39" t="s">
        <v>33</v>
      </c>
      <c r="O3299" s="32">
        <v>22</v>
      </c>
      <c r="P3299" s="32">
        <v>22</v>
      </c>
      <c r="Q3299" s="55">
        <v>0.2212257790558349</v>
      </c>
      <c r="R3299" s="56">
        <v>1.53084608994252E-2</v>
      </c>
    </row>
    <row r="3300" spans="1:18" x14ac:dyDescent="0.25">
      <c r="A3300" s="32" t="s">
        <v>63345</v>
      </c>
      <c r="B3300" s="33" t="s">
        <v>63346</v>
      </c>
      <c r="C3300" s="32" t="s">
        <v>21679</v>
      </c>
      <c r="D3300" s="32" t="s">
        <v>9850</v>
      </c>
      <c r="E3300" s="32" t="s">
        <v>9851</v>
      </c>
      <c r="F3300" s="32" t="s">
        <v>2494</v>
      </c>
      <c r="G3300" s="34" t="s">
        <v>63347</v>
      </c>
      <c r="H3300" s="34" t="s">
        <v>63348</v>
      </c>
      <c r="I3300" s="38">
        <v>8.6822017882956765E-2</v>
      </c>
      <c r="J3300" s="39" t="s">
        <v>33</v>
      </c>
      <c r="K3300" s="34" t="s">
        <v>63349</v>
      </c>
      <c r="L3300" s="34" t="s">
        <v>63350</v>
      </c>
      <c r="M3300" s="38">
        <v>0.21695360781378964</v>
      </c>
      <c r="N3300" s="39" t="s">
        <v>33</v>
      </c>
      <c r="O3300" s="32">
        <v>15</v>
      </c>
      <c r="P3300" s="32">
        <v>13</v>
      </c>
      <c r="Q3300" s="54" t="e">
        <v>#N/A</v>
      </c>
      <c r="R3300" s="54"/>
    </row>
    <row r="3301" spans="1:18" x14ac:dyDescent="0.25">
      <c r="A3301" s="32" t="s">
        <v>22576</v>
      </c>
      <c r="B3301" s="33" t="s">
        <v>22577</v>
      </c>
      <c r="C3301" s="32" t="s">
        <v>2538</v>
      </c>
      <c r="D3301" s="32" t="s">
        <v>22578</v>
      </c>
      <c r="E3301" s="32" t="s">
        <v>22579</v>
      </c>
      <c r="F3301" s="32" t="s">
        <v>2576</v>
      </c>
      <c r="G3301" s="34" t="s">
        <v>63351</v>
      </c>
      <c r="H3301" s="34" t="s">
        <v>63352</v>
      </c>
      <c r="I3301" s="38">
        <v>1.2328874303547654E-2</v>
      </c>
      <c r="J3301" s="39" t="s">
        <v>33</v>
      </c>
      <c r="K3301" s="34" t="s">
        <v>63353</v>
      </c>
      <c r="L3301" s="34" t="s">
        <v>63354</v>
      </c>
      <c r="M3301" s="38">
        <v>-0.36322216008389735</v>
      </c>
      <c r="N3301" s="39" t="s">
        <v>33</v>
      </c>
      <c r="O3301" s="32">
        <v>13</v>
      </c>
      <c r="P3301" s="32">
        <v>13</v>
      </c>
      <c r="Q3301" s="55">
        <v>0.26151756591937275</v>
      </c>
      <c r="R3301" s="54" t="s">
        <v>33</v>
      </c>
    </row>
    <row r="3302" spans="1:18" x14ac:dyDescent="0.25">
      <c r="A3302" s="32" t="s">
        <v>63355</v>
      </c>
      <c r="B3302" s="33" t="s">
        <v>63356</v>
      </c>
      <c r="C3302" s="32" t="s">
        <v>2476</v>
      </c>
      <c r="D3302" s="32" t="s">
        <v>33188</v>
      </c>
      <c r="E3302" s="32" t="s">
        <v>19560</v>
      </c>
      <c r="F3302" s="32" t="s">
        <v>2476</v>
      </c>
      <c r="G3302" s="34" t="s">
        <v>63357</v>
      </c>
      <c r="H3302" s="34" t="s">
        <v>63358</v>
      </c>
      <c r="I3302" s="38">
        <v>0.48829945645105505</v>
      </c>
      <c r="J3302" s="39" t="s">
        <v>33</v>
      </c>
      <c r="K3302" s="34" t="s">
        <v>63359</v>
      </c>
      <c r="L3302" s="34" t="s">
        <v>63360</v>
      </c>
      <c r="M3302" s="38">
        <v>0.23277917928368808</v>
      </c>
      <c r="N3302" s="39" t="s">
        <v>33</v>
      </c>
      <c r="O3302" s="32">
        <v>13</v>
      </c>
      <c r="P3302" s="32">
        <v>13</v>
      </c>
      <c r="Q3302" s="55">
        <v>0.13847980782388977</v>
      </c>
      <c r="R3302" s="54" t="s">
        <v>33</v>
      </c>
    </row>
    <row r="3303" spans="1:18" x14ac:dyDescent="0.25">
      <c r="A3303" s="32" t="s">
        <v>63361</v>
      </c>
      <c r="B3303" s="33" t="s">
        <v>63362</v>
      </c>
      <c r="C3303" s="32" t="s">
        <v>2576</v>
      </c>
      <c r="D3303" s="32" t="s">
        <v>29361</v>
      </c>
      <c r="E3303" s="32" t="s">
        <v>29360</v>
      </c>
      <c r="F3303" s="32" t="s">
        <v>2576</v>
      </c>
      <c r="G3303" s="34" t="s">
        <v>63363</v>
      </c>
      <c r="H3303" s="34" t="s">
        <v>63364</v>
      </c>
      <c r="I3303" s="38">
        <v>9.7178376740380629E-2</v>
      </c>
      <c r="J3303" s="39" t="s">
        <v>33</v>
      </c>
      <c r="K3303" s="34" t="s">
        <v>63365</v>
      </c>
      <c r="L3303" s="34" t="s">
        <v>63366</v>
      </c>
      <c r="M3303" s="38">
        <v>4.733425085091527E-2</v>
      </c>
      <c r="N3303" s="39" t="s">
        <v>33</v>
      </c>
      <c r="O3303" s="32">
        <v>8</v>
      </c>
      <c r="P3303" s="32">
        <v>8</v>
      </c>
      <c r="Q3303" s="54" t="e">
        <v>#N/A</v>
      </c>
      <c r="R3303" s="54"/>
    </row>
    <row r="3304" spans="1:18" x14ac:dyDescent="0.25">
      <c r="A3304" s="32" t="s">
        <v>63367</v>
      </c>
      <c r="B3304" s="33" t="s">
        <v>63368</v>
      </c>
      <c r="C3304" s="32" t="s">
        <v>2576</v>
      </c>
      <c r="D3304" s="32" t="s">
        <v>63369</v>
      </c>
      <c r="E3304" s="32" t="s">
        <v>63370</v>
      </c>
      <c r="F3304" s="32" t="s">
        <v>2538</v>
      </c>
      <c r="G3304" s="34" t="s">
        <v>63371</v>
      </c>
      <c r="H3304" s="34" t="s">
        <v>63372</v>
      </c>
      <c r="I3304" s="38">
        <v>0.20706746438850046</v>
      </c>
      <c r="J3304" s="39" t="s">
        <v>33</v>
      </c>
      <c r="K3304" s="34" t="s">
        <v>63373</v>
      </c>
      <c r="L3304" s="34" t="s">
        <v>63374</v>
      </c>
      <c r="M3304" s="38">
        <v>-0.40416842380549883</v>
      </c>
      <c r="N3304" s="39" t="s">
        <v>33</v>
      </c>
      <c r="O3304" s="32">
        <v>6</v>
      </c>
      <c r="P3304" s="32">
        <v>6</v>
      </c>
      <c r="Q3304" s="54" t="e">
        <v>#N/A</v>
      </c>
      <c r="R3304" s="54"/>
    </row>
    <row r="3305" spans="1:18" x14ac:dyDescent="0.25">
      <c r="A3305" s="32" t="s">
        <v>22585</v>
      </c>
      <c r="B3305" s="33" t="s">
        <v>22586</v>
      </c>
      <c r="C3305" s="32" t="s">
        <v>2538</v>
      </c>
      <c r="D3305" s="32" t="s">
        <v>22587</v>
      </c>
      <c r="E3305" s="32" t="s">
        <v>22588</v>
      </c>
      <c r="F3305" s="32" t="s">
        <v>2605</v>
      </c>
      <c r="G3305" s="34" t="s">
        <v>63375</v>
      </c>
      <c r="H3305" s="34" t="s">
        <v>63376</v>
      </c>
      <c r="I3305" s="38">
        <v>-0.15834483866158797</v>
      </c>
      <c r="J3305" s="39" t="s">
        <v>33</v>
      </c>
      <c r="K3305" s="34" t="s">
        <v>63377</v>
      </c>
      <c r="L3305" s="34" t="s">
        <v>63378</v>
      </c>
      <c r="M3305" s="38">
        <v>-8.7803313751882606E-2</v>
      </c>
      <c r="N3305" s="39" t="s">
        <v>33</v>
      </c>
      <c r="O3305" s="32">
        <v>15</v>
      </c>
      <c r="P3305" s="32">
        <v>15</v>
      </c>
      <c r="Q3305" s="55">
        <v>8.368434738434867E-2</v>
      </c>
      <c r="R3305" s="54" t="s">
        <v>33</v>
      </c>
    </row>
    <row r="3306" spans="1:18" x14ac:dyDescent="0.25">
      <c r="A3306" s="32" t="s">
        <v>22594</v>
      </c>
      <c r="B3306" s="33" t="s">
        <v>22595</v>
      </c>
      <c r="C3306" s="32" t="s">
        <v>2576</v>
      </c>
      <c r="D3306" s="32" t="s">
        <v>22596</v>
      </c>
      <c r="E3306" s="32" t="s">
        <v>22597</v>
      </c>
      <c r="F3306" s="32" t="s">
        <v>2576</v>
      </c>
      <c r="G3306" s="34" t="s">
        <v>63379</v>
      </c>
      <c r="H3306" s="34" t="s">
        <v>63380</v>
      </c>
      <c r="I3306" s="38">
        <v>0.20730716054805562</v>
      </c>
      <c r="J3306" s="39" t="s">
        <v>33</v>
      </c>
      <c r="K3306" s="34" t="s">
        <v>63381</v>
      </c>
      <c r="L3306" s="34" t="s">
        <v>63382</v>
      </c>
      <c r="M3306" s="38">
        <v>0.13743773869631515</v>
      </c>
      <c r="N3306" s="39" t="s">
        <v>33</v>
      </c>
      <c r="O3306" s="32">
        <v>7</v>
      </c>
      <c r="P3306" s="32">
        <v>6</v>
      </c>
      <c r="Q3306" s="55">
        <v>0.326983522254996</v>
      </c>
      <c r="R3306" s="56">
        <v>3.0005374423076902E-3</v>
      </c>
    </row>
    <row r="3307" spans="1:18" x14ac:dyDescent="0.25">
      <c r="A3307" s="32" t="s">
        <v>22603</v>
      </c>
      <c r="B3307" s="33" t="s">
        <v>22604</v>
      </c>
      <c r="C3307" s="32" t="s">
        <v>2538</v>
      </c>
      <c r="D3307" s="32" t="s">
        <v>17490</v>
      </c>
      <c r="E3307" s="32" t="s">
        <v>17491</v>
      </c>
      <c r="F3307" s="32" t="s">
        <v>2538</v>
      </c>
      <c r="G3307" s="34" t="s">
        <v>63383</v>
      </c>
      <c r="H3307" s="34" t="s">
        <v>63384</v>
      </c>
      <c r="I3307" s="38">
        <v>-1.9833638131975449E-2</v>
      </c>
      <c r="J3307" s="39" t="s">
        <v>33</v>
      </c>
      <c r="K3307" s="34" t="s">
        <v>63385</v>
      </c>
      <c r="L3307" s="34" t="s">
        <v>63386</v>
      </c>
      <c r="M3307" s="38">
        <v>-0.54623449075955521</v>
      </c>
      <c r="N3307" s="39" t="s">
        <v>33</v>
      </c>
      <c r="O3307" s="32">
        <v>12</v>
      </c>
      <c r="P3307" s="32">
        <v>1</v>
      </c>
      <c r="Q3307" s="55">
        <v>-7.5332983787021746E-2</v>
      </c>
      <c r="R3307" s="54" t="s">
        <v>33</v>
      </c>
    </row>
    <row r="3308" spans="1:18" x14ac:dyDescent="0.25">
      <c r="A3308" s="32" t="s">
        <v>22613</v>
      </c>
      <c r="B3308" s="33" t="s">
        <v>22614</v>
      </c>
      <c r="C3308" s="32" t="s">
        <v>2538</v>
      </c>
      <c r="D3308" s="32" t="s">
        <v>22615</v>
      </c>
      <c r="E3308" s="32" t="s">
        <v>22616</v>
      </c>
      <c r="F3308" s="32" t="s">
        <v>2538</v>
      </c>
      <c r="G3308" s="34" t="s">
        <v>63387</v>
      </c>
      <c r="H3308" s="34" t="s">
        <v>63388</v>
      </c>
      <c r="I3308" s="38">
        <v>-6.6030540521460165E-2</v>
      </c>
      <c r="J3308" s="39" t="s">
        <v>33</v>
      </c>
      <c r="K3308" s="34" t="s">
        <v>63389</v>
      </c>
      <c r="L3308" s="34" t="s">
        <v>63390</v>
      </c>
      <c r="M3308" s="38">
        <v>0.23211401667903789</v>
      </c>
      <c r="N3308" s="39" t="s">
        <v>33</v>
      </c>
      <c r="O3308" s="32">
        <v>36</v>
      </c>
      <c r="P3308" s="32">
        <v>17</v>
      </c>
      <c r="Q3308" s="55">
        <v>-0.40951495647245123</v>
      </c>
      <c r="R3308" s="54" t="s">
        <v>33</v>
      </c>
    </row>
    <row r="3309" spans="1:18" x14ac:dyDescent="0.25">
      <c r="A3309" s="32" t="s">
        <v>22620</v>
      </c>
      <c r="B3309" s="33" t="s">
        <v>22621</v>
      </c>
      <c r="C3309" s="32" t="s">
        <v>2538</v>
      </c>
      <c r="D3309" s="32" t="s">
        <v>14284</v>
      </c>
      <c r="E3309" s="32" t="s">
        <v>14285</v>
      </c>
      <c r="F3309" s="32" t="s">
        <v>2678</v>
      </c>
      <c r="G3309" s="34" t="s">
        <v>63391</v>
      </c>
      <c r="H3309" s="34" t="s">
        <v>63392</v>
      </c>
      <c r="I3309" s="38">
        <v>-0.21376071443141006</v>
      </c>
      <c r="J3309" s="39" t="s">
        <v>33</v>
      </c>
      <c r="K3309" s="34" t="s">
        <v>63393</v>
      </c>
      <c r="L3309" s="34" t="s">
        <v>63394</v>
      </c>
      <c r="M3309" s="38">
        <v>0.79555633978935192</v>
      </c>
      <c r="N3309" s="39" t="s">
        <v>33</v>
      </c>
      <c r="O3309" s="32">
        <v>58</v>
      </c>
      <c r="P3309" s="32">
        <v>13</v>
      </c>
      <c r="Q3309" s="55">
        <v>-0.13442602646103533</v>
      </c>
      <c r="R3309" s="54" t="s">
        <v>33</v>
      </c>
    </row>
    <row r="3310" spans="1:18" x14ac:dyDescent="0.25">
      <c r="A3310" s="32" t="s">
        <v>22625</v>
      </c>
      <c r="B3310" s="33" t="s">
        <v>22626</v>
      </c>
      <c r="C3310" s="32" t="s">
        <v>2538</v>
      </c>
      <c r="D3310" s="32" t="s">
        <v>22627</v>
      </c>
      <c r="E3310" s="32" t="s">
        <v>22628</v>
      </c>
      <c r="F3310" s="32" t="s">
        <v>2538</v>
      </c>
      <c r="G3310" s="34" t="s">
        <v>63395</v>
      </c>
      <c r="H3310" s="34" t="s">
        <v>63396</v>
      </c>
      <c r="I3310" s="38">
        <v>-0.14106941620953037</v>
      </c>
      <c r="J3310" s="39" t="s">
        <v>33</v>
      </c>
      <c r="K3310" s="34" t="s">
        <v>63397</v>
      </c>
      <c r="L3310" s="34" t="s">
        <v>63398</v>
      </c>
      <c r="M3310" s="38">
        <v>-0.25266591098084024</v>
      </c>
      <c r="N3310" s="39" t="s">
        <v>33</v>
      </c>
      <c r="O3310" s="32">
        <v>12</v>
      </c>
      <c r="P3310" s="32">
        <v>9</v>
      </c>
      <c r="Q3310" s="54" t="e">
        <v>#N/A</v>
      </c>
      <c r="R3310" s="54"/>
    </row>
    <row r="3311" spans="1:18" x14ac:dyDescent="0.25">
      <c r="A3311" s="32" t="s">
        <v>63399</v>
      </c>
      <c r="B3311" s="33" t="s">
        <v>63400</v>
      </c>
      <c r="C3311" s="32" t="s">
        <v>39537</v>
      </c>
      <c r="D3311" s="32" t="s">
        <v>34748</v>
      </c>
      <c r="E3311" s="32" t="s">
        <v>34747</v>
      </c>
      <c r="F3311" s="32" t="s">
        <v>2576</v>
      </c>
      <c r="G3311" s="34" t="s">
        <v>63401</v>
      </c>
      <c r="H3311" s="34" t="s">
        <v>63402</v>
      </c>
      <c r="I3311" s="38">
        <v>-0.44147823453117069</v>
      </c>
      <c r="J3311" s="39" t="s">
        <v>33</v>
      </c>
      <c r="K3311" s="34" t="s">
        <v>63403</v>
      </c>
      <c r="L3311" s="34" t="s">
        <v>63404</v>
      </c>
      <c r="M3311" s="38">
        <v>-0.30428703945378793</v>
      </c>
      <c r="N3311" s="39" t="s">
        <v>33</v>
      </c>
      <c r="O3311" s="32">
        <v>4</v>
      </c>
      <c r="P3311" s="32">
        <v>4</v>
      </c>
      <c r="Q3311" s="54" t="e">
        <v>#N/A</v>
      </c>
      <c r="R3311" s="54"/>
    </row>
    <row r="3312" spans="1:18" x14ac:dyDescent="0.25">
      <c r="A3312" s="32" t="s">
        <v>63405</v>
      </c>
      <c r="B3312" s="33" t="s">
        <v>63406</v>
      </c>
      <c r="C3312" s="32" t="s">
        <v>2538</v>
      </c>
      <c r="D3312" s="32" t="s">
        <v>63407</v>
      </c>
      <c r="E3312" s="32" t="s">
        <v>6039</v>
      </c>
      <c r="F3312" s="32" t="s">
        <v>2595</v>
      </c>
      <c r="G3312" s="34" t="s">
        <v>63408</v>
      </c>
      <c r="H3312" s="34" t="s">
        <v>63409</v>
      </c>
      <c r="I3312" s="38">
        <v>-4.1050245021651097E-2</v>
      </c>
      <c r="J3312" s="39" t="s">
        <v>33</v>
      </c>
      <c r="K3312" s="34" t="s">
        <v>177</v>
      </c>
      <c r="L3312" s="34" t="s">
        <v>177</v>
      </c>
      <c r="M3312" s="38">
        <v>0</v>
      </c>
      <c r="N3312" s="39" t="s">
        <v>47271</v>
      </c>
      <c r="O3312" s="32">
        <v>2</v>
      </c>
      <c r="P3312" s="32">
        <v>2</v>
      </c>
      <c r="Q3312" s="55">
        <v>1.0381822201792921</v>
      </c>
      <c r="R3312" s="56">
        <v>4.6804156918632003E-2</v>
      </c>
    </row>
    <row r="3313" spans="1:18" x14ac:dyDescent="0.25">
      <c r="A3313" s="32" t="s">
        <v>22648</v>
      </c>
      <c r="B3313" s="33" t="s">
        <v>22649</v>
      </c>
      <c r="C3313" s="32" t="s">
        <v>2538</v>
      </c>
      <c r="D3313" s="32" t="s">
        <v>22650</v>
      </c>
      <c r="E3313" s="32" t="s">
        <v>22651</v>
      </c>
      <c r="F3313" s="32" t="s">
        <v>2538</v>
      </c>
      <c r="G3313" s="34" t="s">
        <v>63410</v>
      </c>
      <c r="H3313" s="34" t="s">
        <v>63411</v>
      </c>
      <c r="I3313" s="38">
        <v>-0.37427478954545734</v>
      </c>
      <c r="J3313" s="39" t="s">
        <v>33</v>
      </c>
      <c r="K3313" s="34" t="s">
        <v>63412</v>
      </c>
      <c r="L3313" s="34" t="s">
        <v>63413</v>
      </c>
      <c r="M3313" s="38">
        <v>-0.61373003698612749</v>
      </c>
      <c r="N3313" s="39" t="s">
        <v>33</v>
      </c>
      <c r="O3313" s="32">
        <v>15</v>
      </c>
      <c r="P3313" s="32">
        <v>15</v>
      </c>
      <c r="Q3313" s="55">
        <v>0.14347842396263202</v>
      </c>
      <c r="R3313" s="54" t="s">
        <v>33</v>
      </c>
    </row>
    <row r="3314" spans="1:18" x14ac:dyDescent="0.25">
      <c r="A3314" s="32" t="s">
        <v>22657</v>
      </c>
      <c r="B3314" s="33" t="s">
        <v>22658</v>
      </c>
      <c r="C3314" s="32" t="s">
        <v>2476</v>
      </c>
      <c r="D3314" s="32" t="s">
        <v>22659</v>
      </c>
      <c r="E3314" s="32" t="s">
        <v>22660</v>
      </c>
      <c r="F3314" s="32" t="s">
        <v>2476</v>
      </c>
      <c r="G3314" s="34" t="s">
        <v>63414</v>
      </c>
      <c r="H3314" s="34" t="s">
        <v>63415</v>
      </c>
      <c r="I3314" s="38">
        <v>3.2047379438317994E-2</v>
      </c>
      <c r="J3314" s="39" t="s">
        <v>33</v>
      </c>
      <c r="K3314" s="34" t="s">
        <v>63416</v>
      </c>
      <c r="L3314" s="34" t="s">
        <v>63417</v>
      </c>
      <c r="M3314" s="38">
        <v>-1.3892144394255781</v>
      </c>
      <c r="N3314" s="39" t="s">
        <v>33</v>
      </c>
      <c r="O3314" s="32">
        <v>5</v>
      </c>
      <c r="P3314" s="32">
        <v>5</v>
      </c>
      <c r="Q3314" s="55">
        <v>-0.52259583358853867</v>
      </c>
      <c r="R3314" s="54" t="s">
        <v>33</v>
      </c>
    </row>
    <row r="3315" spans="1:18" x14ac:dyDescent="0.25">
      <c r="A3315" s="32" t="s">
        <v>63418</v>
      </c>
      <c r="B3315" s="33" t="s">
        <v>63419</v>
      </c>
      <c r="C3315" s="32" t="s">
        <v>2494</v>
      </c>
      <c r="D3315" s="32" t="s">
        <v>63420</v>
      </c>
      <c r="E3315" s="32" t="s">
        <v>51793</v>
      </c>
      <c r="F3315" s="32" t="s">
        <v>2504</v>
      </c>
      <c r="G3315" s="34" t="s">
        <v>63421</v>
      </c>
      <c r="H3315" s="34" t="s">
        <v>63422</v>
      </c>
      <c r="I3315" s="38">
        <v>-7.3886607378491412E-2</v>
      </c>
      <c r="J3315" s="39" t="s">
        <v>33</v>
      </c>
      <c r="K3315" s="34" t="s">
        <v>63423</v>
      </c>
      <c r="L3315" s="34" t="s">
        <v>63424</v>
      </c>
      <c r="M3315" s="38">
        <v>-1.1778663528310496</v>
      </c>
      <c r="N3315" s="39" t="s">
        <v>33</v>
      </c>
      <c r="O3315" s="32">
        <v>2</v>
      </c>
      <c r="P3315" s="32">
        <v>2</v>
      </c>
      <c r="Q3315" s="54" t="e">
        <v>#N/A</v>
      </c>
      <c r="R3315" s="54"/>
    </row>
    <row r="3316" spans="1:18" x14ac:dyDescent="0.25">
      <c r="A3316" s="32" t="s">
        <v>22675</v>
      </c>
      <c r="B3316" s="33" t="s">
        <v>22676</v>
      </c>
      <c r="C3316" s="32" t="s">
        <v>2576</v>
      </c>
      <c r="D3316" s="32" t="s">
        <v>22677</v>
      </c>
      <c r="E3316" s="32" t="s">
        <v>22678</v>
      </c>
      <c r="F3316" s="32" t="s">
        <v>2576</v>
      </c>
      <c r="G3316" s="34" t="s">
        <v>63425</v>
      </c>
      <c r="H3316" s="34" t="s">
        <v>63426</v>
      </c>
      <c r="I3316" s="38">
        <v>0.2836122828713577</v>
      </c>
      <c r="J3316" s="39" t="s">
        <v>33</v>
      </c>
      <c r="K3316" s="34" t="s">
        <v>63427</v>
      </c>
      <c r="L3316" s="34" t="s">
        <v>63428</v>
      </c>
      <c r="M3316" s="38">
        <v>-0.56204024503045125</v>
      </c>
      <c r="N3316" s="39" t="s">
        <v>33</v>
      </c>
      <c r="O3316" s="32">
        <v>3</v>
      </c>
      <c r="P3316" s="32">
        <v>3</v>
      </c>
      <c r="Q3316" s="54" t="e">
        <v>#N/A</v>
      </c>
      <c r="R3316" s="54"/>
    </row>
    <row r="3317" spans="1:18" x14ac:dyDescent="0.25">
      <c r="A3317" s="32" t="s">
        <v>63429</v>
      </c>
      <c r="B3317" s="33" t="s">
        <v>63430</v>
      </c>
      <c r="C3317" s="32" t="s">
        <v>2476</v>
      </c>
      <c r="D3317" s="32" t="s">
        <v>63431</v>
      </c>
      <c r="E3317" s="32" t="s">
        <v>63432</v>
      </c>
      <c r="F3317" s="32" t="s">
        <v>2476</v>
      </c>
      <c r="G3317" s="34" t="s">
        <v>63433</v>
      </c>
      <c r="H3317" s="34" t="s">
        <v>63434</v>
      </c>
      <c r="I3317" s="38">
        <v>2.9225161761242853</v>
      </c>
      <c r="J3317" s="39" t="s">
        <v>33</v>
      </c>
      <c r="K3317" s="34" t="s">
        <v>63435</v>
      </c>
      <c r="L3317" s="34" t="s">
        <v>63436</v>
      </c>
      <c r="M3317" s="38">
        <v>-1.9081704810446896</v>
      </c>
      <c r="N3317" s="39" t="s">
        <v>33</v>
      </c>
      <c r="O3317" s="32">
        <v>2</v>
      </c>
      <c r="P3317" s="32">
        <v>2</v>
      </c>
      <c r="Q3317" s="55">
        <v>1.1562265244164496</v>
      </c>
      <c r="R3317" s="54" t="s">
        <v>33</v>
      </c>
    </row>
    <row r="3318" spans="1:18" x14ac:dyDescent="0.25">
      <c r="A3318" s="32" t="s">
        <v>63437</v>
      </c>
      <c r="B3318" s="33" t="s">
        <v>63438</v>
      </c>
      <c r="C3318" s="32" t="s">
        <v>26086</v>
      </c>
      <c r="D3318" s="32" t="s">
        <v>63439</v>
      </c>
      <c r="E3318" s="32" t="s">
        <v>14421</v>
      </c>
      <c r="F3318" s="32" t="s">
        <v>2678</v>
      </c>
      <c r="G3318" s="34" t="s">
        <v>63440</v>
      </c>
      <c r="H3318" s="34" t="s">
        <v>63441</v>
      </c>
      <c r="I3318" s="38">
        <v>0.67140885137267947</v>
      </c>
      <c r="J3318" s="39" t="s">
        <v>33</v>
      </c>
      <c r="K3318" s="34" t="s">
        <v>63442</v>
      </c>
      <c r="L3318" s="34" t="s">
        <v>63443</v>
      </c>
      <c r="M3318" s="38">
        <v>3.440758715061957</v>
      </c>
      <c r="N3318" s="39" t="s">
        <v>33</v>
      </c>
      <c r="O3318" s="32">
        <v>2</v>
      </c>
      <c r="P3318" s="32">
        <v>2</v>
      </c>
      <c r="Q3318" s="54" t="e">
        <v>#N/A</v>
      </c>
      <c r="R3318" s="54"/>
    </row>
    <row r="3319" spans="1:18" x14ac:dyDescent="0.25">
      <c r="A3319" s="32" t="s">
        <v>63444</v>
      </c>
      <c r="B3319" s="33" t="s">
        <v>63445</v>
      </c>
      <c r="C3319" s="32" t="s">
        <v>2466</v>
      </c>
      <c r="D3319" s="32" t="s">
        <v>39878</v>
      </c>
      <c r="E3319" s="32" t="s">
        <v>39877</v>
      </c>
      <c r="F3319" s="32" t="s">
        <v>2466</v>
      </c>
      <c r="G3319" s="34" t="s">
        <v>63446</v>
      </c>
      <c r="H3319" s="34" t="s">
        <v>63447</v>
      </c>
      <c r="I3319" s="38">
        <v>-0.96337237244930796</v>
      </c>
      <c r="J3319" s="39" t="s">
        <v>33</v>
      </c>
      <c r="K3319" s="34" t="s">
        <v>177</v>
      </c>
      <c r="L3319" s="34" t="s">
        <v>177</v>
      </c>
      <c r="M3319" s="38">
        <v>0</v>
      </c>
      <c r="N3319" s="39" t="s">
        <v>47271</v>
      </c>
      <c r="O3319" s="32">
        <v>3</v>
      </c>
      <c r="P3319" s="32">
        <v>2</v>
      </c>
      <c r="Q3319" s="54" t="e">
        <v>#N/A</v>
      </c>
      <c r="R3319" s="54"/>
    </row>
    <row r="3320" spans="1:18" x14ac:dyDescent="0.25">
      <c r="A3320" s="32" t="s">
        <v>22691</v>
      </c>
      <c r="B3320" s="33" t="s">
        <v>22692</v>
      </c>
      <c r="C3320" s="32" t="s">
        <v>2538</v>
      </c>
      <c r="D3320" s="32" t="s">
        <v>14544</v>
      </c>
      <c r="E3320" s="32" t="s">
        <v>14545</v>
      </c>
      <c r="F3320" s="32" t="s">
        <v>2576</v>
      </c>
      <c r="G3320" s="34" t="s">
        <v>63448</v>
      </c>
      <c r="H3320" s="34" t="s">
        <v>63449</v>
      </c>
      <c r="I3320" s="38">
        <v>4.9177584233919915E-2</v>
      </c>
      <c r="J3320" s="39" t="s">
        <v>33</v>
      </c>
      <c r="K3320" s="34" t="s">
        <v>63450</v>
      </c>
      <c r="L3320" s="34" t="s">
        <v>63451</v>
      </c>
      <c r="M3320" s="38">
        <v>-0.28676006660387848</v>
      </c>
      <c r="N3320" s="39" t="s">
        <v>33</v>
      </c>
      <c r="O3320" s="32">
        <v>9</v>
      </c>
      <c r="P3320" s="32">
        <v>6</v>
      </c>
      <c r="Q3320" s="55">
        <v>0.23981048815722703</v>
      </c>
      <c r="R3320" s="54" t="s">
        <v>33</v>
      </c>
    </row>
    <row r="3321" spans="1:18" x14ac:dyDescent="0.25">
      <c r="A3321" s="32" t="s">
        <v>22696</v>
      </c>
      <c r="B3321" s="33" t="s">
        <v>22697</v>
      </c>
      <c r="C3321" s="32" t="s">
        <v>2476</v>
      </c>
      <c r="D3321" s="32" t="s">
        <v>22698</v>
      </c>
      <c r="E3321" s="32" t="s">
        <v>22699</v>
      </c>
      <c r="F3321" s="32" t="s">
        <v>2476</v>
      </c>
      <c r="G3321" s="34" t="s">
        <v>63452</v>
      </c>
      <c r="H3321" s="34" t="s">
        <v>63453</v>
      </c>
      <c r="I3321" s="38">
        <v>-4.4551821758793894E-2</v>
      </c>
      <c r="J3321" s="39" t="s">
        <v>33</v>
      </c>
      <c r="K3321" s="34" t="s">
        <v>63454</v>
      </c>
      <c r="L3321" s="34" t="s">
        <v>63455</v>
      </c>
      <c r="M3321" s="38">
        <v>6.8561823798058849E-2</v>
      </c>
      <c r="N3321" s="39" t="s">
        <v>33</v>
      </c>
      <c r="O3321" s="32">
        <v>19</v>
      </c>
      <c r="P3321" s="32">
        <v>18</v>
      </c>
      <c r="Q3321" s="55">
        <v>-3.546148152658795E-2</v>
      </c>
      <c r="R3321" s="54" t="s">
        <v>33</v>
      </c>
    </row>
    <row r="3322" spans="1:18" x14ac:dyDescent="0.25">
      <c r="A3322" s="32" t="s">
        <v>63456</v>
      </c>
      <c r="B3322" s="33" t="s">
        <v>63457</v>
      </c>
      <c r="C3322" s="32" t="s">
        <v>2538</v>
      </c>
      <c r="D3322" s="32" t="s">
        <v>63458</v>
      </c>
      <c r="E3322" s="32" t="s">
        <v>63459</v>
      </c>
      <c r="F3322" s="32" t="s">
        <v>2504</v>
      </c>
      <c r="G3322" s="34" t="s">
        <v>63460</v>
      </c>
      <c r="H3322" s="34" t="s">
        <v>63461</v>
      </c>
      <c r="I3322" s="38">
        <v>-3.8657172027578061E-2</v>
      </c>
      <c r="J3322" s="39" t="s">
        <v>33</v>
      </c>
      <c r="K3322" s="34" t="s">
        <v>63462</v>
      </c>
      <c r="L3322" s="34" t="s">
        <v>63463</v>
      </c>
      <c r="M3322" s="38">
        <v>-0.2218696438295138</v>
      </c>
      <c r="N3322" s="39" t="s">
        <v>33</v>
      </c>
      <c r="O3322" s="32">
        <v>2</v>
      </c>
      <c r="P3322" s="32">
        <v>2</v>
      </c>
      <c r="Q3322" s="54" t="e">
        <v>#N/A</v>
      </c>
      <c r="R3322" s="54"/>
    </row>
    <row r="3323" spans="1:18" x14ac:dyDescent="0.25">
      <c r="A3323" s="32" t="s">
        <v>22705</v>
      </c>
      <c r="B3323" s="33" t="s">
        <v>22706</v>
      </c>
      <c r="C3323" s="32" t="s">
        <v>2576</v>
      </c>
      <c r="D3323" s="32" t="s">
        <v>22707</v>
      </c>
      <c r="E3323" s="32" t="s">
        <v>22708</v>
      </c>
      <c r="F3323" s="32" t="s">
        <v>2576</v>
      </c>
      <c r="G3323" s="34" t="s">
        <v>63464</v>
      </c>
      <c r="H3323" s="34" t="s">
        <v>63465</v>
      </c>
      <c r="I3323" s="38">
        <v>-0.19889389881400829</v>
      </c>
      <c r="J3323" s="39" t="s">
        <v>33</v>
      </c>
      <c r="K3323" s="34" t="s">
        <v>63466</v>
      </c>
      <c r="L3323" s="34" t="s">
        <v>63467</v>
      </c>
      <c r="M3323" s="38">
        <v>0.74209964116100224</v>
      </c>
      <c r="N3323" s="39" t="s">
        <v>33</v>
      </c>
      <c r="O3323" s="32">
        <v>2</v>
      </c>
      <c r="P3323" s="32">
        <v>2</v>
      </c>
      <c r="Q3323" s="54" t="e">
        <v>#N/A</v>
      </c>
      <c r="R3323" s="54"/>
    </row>
    <row r="3324" spans="1:18" x14ac:dyDescent="0.25">
      <c r="A3324" s="32" t="s">
        <v>22714</v>
      </c>
      <c r="B3324" s="33" t="s">
        <v>22715</v>
      </c>
      <c r="C3324" s="32" t="s">
        <v>2538</v>
      </c>
      <c r="D3324" s="32" t="s">
        <v>12106</v>
      </c>
      <c r="E3324" s="32" t="s">
        <v>3956</v>
      </c>
      <c r="F3324" s="32" t="s">
        <v>2538</v>
      </c>
      <c r="G3324" s="34" t="s">
        <v>63468</v>
      </c>
      <c r="H3324" s="34" t="s">
        <v>63469</v>
      </c>
      <c r="I3324" s="38">
        <v>-0.6392301570110922</v>
      </c>
      <c r="J3324" s="39" t="s">
        <v>33</v>
      </c>
      <c r="K3324" s="34" t="s">
        <v>63470</v>
      </c>
      <c r="L3324" s="34" t="s">
        <v>63471</v>
      </c>
      <c r="M3324" s="38">
        <v>0.76602093845887087</v>
      </c>
      <c r="N3324" s="39" t="s">
        <v>33</v>
      </c>
      <c r="O3324" s="32">
        <v>2</v>
      </c>
      <c r="P3324" s="32">
        <v>2</v>
      </c>
      <c r="Q3324" s="54" t="e">
        <v>#N/A</v>
      </c>
      <c r="R3324" s="54"/>
    </row>
    <row r="3325" spans="1:18" x14ac:dyDescent="0.25">
      <c r="A3325" s="32" t="s">
        <v>63472</v>
      </c>
      <c r="B3325" s="33" t="s">
        <v>63473</v>
      </c>
      <c r="C3325" s="32" t="s">
        <v>26004</v>
      </c>
      <c r="D3325" s="32" t="s">
        <v>14235</v>
      </c>
      <c r="E3325" s="32" t="s">
        <v>14236</v>
      </c>
      <c r="F3325" s="32" t="s">
        <v>2504</v>
      </c>
      <c r="G3325" s="34" t="s">
        <v>63474</v>
      </c>
      <c r="H3325" s="34" t="s">
        <v>63475</v>
      </c>
      <c r="I3325" s="38">
        <v>0.16461567763421683</v>
      </c>
      <c r="J3325" s="39" t="s">
        <v>33</v>
      </c>
      <c r="K3325" s="34" t="s">
        <v>177</v>
      </c>
      <c r="L3325" s="34" t="s">
        <v>177</v>
      </c>
      <c r="M3325" s="38">
        <v>0</v>
      </c>
      <c r="N3325" s="39" t="s">
        <v>47271</v>
      </c>
      <c r="O3325" s="32">
        <v>4</v>
      </c>
      <c r="P3325" s="32">
        <v>2</v>
      </c>
      <c r="Q3325" s="55">
        <v>8.8027594604484893E-2</v>
      </c>
      <c r="R3325" s="54" t="s">
        <v>33</v>
      </c>
    </row>
    <row r="3326" spans="1:18" x14ac:dyDescent="0.25">
      <c r="A3326" s="32" t="s">
        <v>22718</v>
      </c>
      <c r="B3326" s="33" t="s">
        <v>22719</v>
      </c>
      <c r="C3326" s="32" t="s">
        <v>2538</v>
      </c>
      <c r="D3326" s="32" t="s">
        <v>14229</v>
      </c>
      <c r="E3326" s="32" t="s">
        <v>14230</v>
      </c>
      <c r="F3326" s="32" t="s">
        <v>2538</v>
      </c>
      <c r="G3326" s="34" t="s">
        <v>63476</v>
      </c>
      <c r="H3326" s="34" t="s">
        <v>63477</v>
      </c>
      <c r="I3326" s="38">
        <v>-0.17553808153164518</v>
      </c>
      <c r="J3326" s="39" t="s">
        <v>33</v>
      </c>
      <c r="K3326" s="34" t="s">
        <v>63478</v>
      </c>
      <c r="L3326" s="34" t="s">
        <v>63479</v>
      </c>
      <c r="M3326" s="38">
        <v>-9.0206288293173892E-4</v>
      </c>
      <c r="N3326" s="39" t="s">
        <v>33</v>
      </c>
      <c r="O3326" s="32">
        <v>22</v>
      </c>
      <c r="P3326" s="32">
        <v>2</v>
      </c>
      <c r="Q3326" s="55">
        <v>-0.57910396466161462</v>
      </c>
      <c r="R3326" s="54" t="s">
        <v>33</v>
      </c>
    </row>
    <row r="3327" spans="1:18" x14ac:dyDescent="0.25">
      <c r="A3327" s="32" t="s">
        <v>22723</v>
      </c>
      <c r="B3327" s="33" t="s">
        <v>22724</v>
      </c>
      <c r="C3327" s="32" t="s">
        <v>2557</v>
      </c>
      <c r="D3327" s="32" t="s">
        <v>22725</v>
      </c>
      <c r="E3327" s="32" t="s">
        <v>22726</v>
      </c>
      <c r="F3327" s="32" t="s">
        <v>2557</v>
      </c>
      <c r="G3327" s="34" t="s">
        <v>63480</v>
      </c>
      <c r="H3327" s="34" t="s">
        <v>63481</v>
      </c>
      <c r="I3327" s="38">
        <v>-4.7746865770056768E-2</v>
      </c>
      <c r="J3327" s="39" t="s">
        <v>33</v>
      </c>
      <c r="K3327" s="34" t="s">
        <v>63482</v>
      </c>
      <c r="L3327" s="34" t="s">
        <v>63483</v>
      </c>
      <c r="M3327" s="38">
        <v>-0.20108595490120285</v>
      </c>
      <c r="N3327" s="39" t="s">
        <v>33</v>
      </c>
      <c r="O3327" s="32">
        <v>59</v>
      </c>
      <c r="P3327" s="32">
        <v>59</v>
      </c>
      <c r="Q3327" s="55">
        <v>-0.12982293387215199</v>
      </c>
      <c r="R3327" s="56">
        <v>1.7221893091132999E-2</v>
      </c>
    </row>
    <row r="3328" spans="1:18" x14ac:dyDescent="0.25">
      <c r="A3328" s="32" t="s">
        <v>22732</v>
      </c>
      <c r="B3328" s="33" t="s">
        <v>22733</v>
      </c>
      <c r="C3328" s="32" t="s">
        <v>2538</v>
      </c>
      <c r="D3328" s="32" t="s">
        <v>22734</v>
      </c>
      <c r="E3328" s="32" t="s">
        <v>22735</v>
      </c>
      <c r="F3328" s="32" t="s">
        <v>2504</v>
      </c>
      <c r="G3328" s="34" t="s">
        <v>63484</v>
      </c>
      <c r="H3328" s="34" t="s">
        <v>63485</v>
      </c>
      <c r="I3328" s="38">
        <v>-7.2960442352379931E-2</v>
      </c>
      <c r="J3328" s="39" t="s">
        <v>33</v>
      </c>
      <c r="K3328" s="34" t="s">
        <v>63486</v>
      </c>
      <c r="L3328" s="34" t="s">
        <v>63487</v>
      </c>
      <c r="M3328" s="38">
        <v>0.81023331335518234</v>
      </c>
      <c r="N3328" s="39" t="s">
        <v>33</v>
      </c>
      <c r="O3328" s="32">
        <v>2</v>
      </c>
      <c r="P3328" s="32">
        <v>2</v>
      </c>
      <c r="Q3328" s="54" t="e">
        <v>#N/A</v>
      </c>
      <c r="R3328" s="54"/>
    </row>
    <row r="3329" spans="1:18" x14ac:dyDescent="0.25">
      <c r="A3329" s="32" t="s">
        <v>22759</v>
      </c>
      <c r="B3329" s="33" t="s">
        <v>22760</v>
      </c>
      <c r="C3329" s="32" t="s">
        <v>2538</v>
      </c>
      <c r="D3329" s="32" t="s">
        <v>22761</v>
      </c>
      <c r="E3329" s="32" t="s">
        <v>1155</v>
      </c>
      <c r="F3329" s="32" t="s">
        <v>2466</v>
      </c>
      <c r="G3329" s="34" t="s">
        <v>63488</v>
      </c>
      <c r="H3329" s="34" t="s">
        <v>63489</v>
      </c>
      <c r="I3329" s="38">
        <v>-0.30128456429870493</v>
      </c>
      <c r="J3329" s="39" t="s">
        <v>33</v>
      </c>
      <c r="K3329" s="34" t="s">
        <v>63490</v>
      </c>
      <c r="L3329" s="34" t="s">
        <v>63491</v>
      </c>
      <c r="M3329" s="38">
        <v>-0.43035849627501094</v>
      </c>
      <c r="N3329" s="39" t="s">
        <v>33</v>
      </c>
      <c r="O3329" s="32">
        <v>4</v>
      </c>
      <c r="P3329" s="32">
        <v>4</v>
      </c>
      <c r="Q3329" s="54" t="e">
        <v>#N/A</v>
      </c>
      <c r="R3329" s="54"/>
    </row>
    <row r="3330" spans="1:18" x14ac:dyDescent="0.25">
      <c r="A3330" s="32" t="s">
        <v>63492</v>
      </c>
      <c r="B3330" s="33" t="s">
        <v>63493</v>
      </c>
      <c r="C3330" s="32" t="s">
        <v>2538</v>
      </c>
      <c r="D3330" s="32" t="s">
        <v>27532</v>
      </c>
      <c r="E3330" s="32" t="s">
        <v>20495</v>
      </c>
      <c r="F3330" s="32" t="s">
        <v>2557</v>
      </c>
      <c r="G3330" s="34" t="s">
        <v>63494</v>
      </c>
      <c r="H3330" s="34" t="s">
        <v>63495</v>
      </c>
      <c r="I3330" s="38">
        <v>8.8461882532152369E-2</v>
      </c>
      <c r="J3330" s="39" t="s">
        <v>33</v>
      </c>
      <c r="K3330" s="34" t="s">
        <v>63496</v>
      </c>
      <c r="L3330" s="34" t="s">
        <v>63497</v>
      </c>
      <c r="M3330" s="38">
        <v>-0.73871422388352792</v>
      </c>
      <c r="N3330" s="39" t="s">
        <v>33</v>
      </c>
      <c r="O3330" s="32">
        <v>3</v>
      </c>
      <c r="P3330" s="32">
        <v>3</v>
      </c>
      <c r="Q3330" s="55">
        <v>0.67309206660425003</v>
      </c>
      <c r="R3330" s="54" t="s">
        <v>33</v>
      </c>
    </row>
    <row r="3331" spans="1:18" x14ac:dyDescent="0.25">
      <c r="A3331" s="32" t="s">
        <v>63498</v>
      </c>
      <c r="B3331" s="33" t="s">
        <v>63499</v>
      </c>
      <c r="C3331" s="32" t="s">
        <v>2476</v>
      </c>
      <c r="D3331" s="32" t="s">
        <v>63500</v>
      </c>
      <c r="E3331" s="32" t="s">
        <v>54508</v>
      </c>
      <c r="F3331" s="32" t="s">
        <v>2476</v>
      </c>
      <c r="G3331" s="34" t="s">
        <v>63501</v>
      </c>
      <c r="H3331" s="34" t="s">
        <v>63502</v>
      </c>
      <c r="I3331" s="38">
        <v>4.3915469421304074E-2</v>
      </c>
      <c r="J3331" s="39" t="s">
        <v>33</v>
      </c>
      <c r="K3331" s="34" t="s">
        <v>63503</v>
      </c>
      <c r="L3331" s="34" t="s">
        <v>63504</v>
      </c>
      <c r="M3331" s="38">
        <v>0.43334900123828946</v>
      </c>
      <c r="N3331" s="39" t="s">
        <v>33</v>
      </c>
      <c r="O3331" s="32">
        <v>4</v>
      </c>
      <c r="P3331" s="32">
        <v>4</v>
      </c>
      <c r="Q3331" s="55">
        <v>-0.30661129802157794</v>
      </c>
      <c r="R3331" s="54" t="s">
        <v>33</v>
      </c>
    </row>
    <row r="3332" spans="1:18" x14ac:dyDescent="0.25">
      <c r="A3332" s="32" t="s">
        <v>22772</v>
      </c>
      <c r="B3332" s="33" t="s">
        <v>22773</v>
      </c>
      <c r="C3332" s="32" t="s">
        <v>2538</v>
      </c>
      <c r="D3332" s="32" t="s">
        <v>22774</v>
      </c>
      <c r="E3332" s="32" t="s">
        <v>22775</v>
      </c>
      <c r="F3332" s="32" t="s">
        <v>2538</v>
      </c>
      <c r="G3332" s="34" t="s">
        <v>63505</v>
      </c>
      <c r="H3332" s="34" t="s">
        <v>63506</v>
      </c>
      <c r="I3332" s="38">
        <v>-5.894520888782457E-2</v>
      </c>
      <c r="J3332" s="39" t="s">
        <v>33</v>
      </c>
      <c r="K3332" s="34" t="s">
        <v>63507</v>
      </c>
      <c r="L3332" s="34" t="s">
        <v>63508</v>
      </c>
      <c r="M3332" s="38">
        <v>0.34832001309653193</v>
      </c>
      <c r="N3332" s="39" t="s">
        <v>33</v>
      </c>
      <c r="O3332" s="32">
        <v>18</v>
      </c>
      <c r="P3332" s="32">
        <v>4</v>
      </c>
      <c r="Q3332" s="55">
        <v>0.43142448441697473</v>
      </c>
      <c r="R3332" s="56">
        <v>1.1188250117647E-3</v>
      </c>
    </row>
    <row r="3333" spans="1:18" x14ac:dyDescent="0.25">
      <c r="A3333" s="32" t="s">
        <v>22781</v>
      </c>
      <c r="B3333" s="33" t="s">
        <v>22782</v>
      </c>
      <c r="C3333" s="32" t="s">
        <v>2538</v>
      </c>
      <c r="D3333" s="32" t="s">
        <v>22774</v>
      </c>
      <c r="E3333" s="32" t="s">
        <v>22775</v>
      </c>
      <c r="F3333" s="32" t="s">
        <v>2538</v>
      </c>
      <c r="G3333" s="34" t="s">
        <v>63509</v>
      </c>
      <c r="H3333" s="34" t="s">
        <v>63510</v>
      </c>
      <c r="I3333" s="38">
        <v>-5.6802760824599716E-2</v>
      </c>
      <c r="J3333" s="39" t="s">
        <v>33</v>
      </c>
      <c r="K3333" s="34" t="s">
        <v>63511</v>
      </c>
      <c r="L3333" s="34" t="s">
        <v>63512</v>
      </c>
      <c r="M3333" s="38">
        <v>0.50573414830634456</v>
      </c>
      <c r="N3333" s="39" t="s">
        <v>33</v>
      </c>
      <c r="O3333" s="32">
        <v>14</v>
      </c>
      <c r="P3333" s="32">
        <v>1</v>
      </c>
      <c r="Q3333" s="55">
        <v>0.43142448441697473</v>
      </c>
      <c r="R3333" s="56">
        <v>1.1188250117647E-3</v>
      </c>
    </row>
    <row r="3334" spans="1:18" x14ac:dyDescent="0.25">
      <c r="A3334" s="32" t="s">
        <v>22795</v>
      </c>
      <c r="B3334" s="33" t="s">
        <v>22796</v>
      </c>
      <c r="C3334" s="32" t="s">
        <v>2538</v>
      </c>
      <c r="D3334" s="32" t="s">
        <v>15002</v>
      </c>
      <c r="E3334" s="32" t="s">
        <v>15003</v>
      </c>
      <c r="F3334" s="32" t="s">
        <v>2538</v>
      </c>
      <c r="G3334" s="34" t="s">
        <v>63513</v>
      </c>
      <c r="H3334" s="34" t="s">
        <v>63514</v>
      </c>
      <c r="I3334" s="38">
        <v>-0.2105234208334999</v>
      </c>
      <c r="J3334" s="39" t="s">
        <v>33</v>
      </c>
      <c r="K3334" s="34" t="s">
        <v>63515</v>
      </c>
      <c r="L3334" s="34" t="s">
        <v>63516</v>
      </c>
      <c r="M3334" s="38">
        <v>0.19441080927976309</v>
      </c>
      <c r="N3334" s="39" t="s">
        <v>33</v>
      </c>
      <c r="O3334" s="32">
        <v>14</v>
      </c>
      <c r="P3334" s="32">
        <v>9</v>
      </c>
      <c r="Q3334" s="55">
        <v>0.57672932704878466</v>
      </c>
      <c r="R3334" s="56">
        <v>5.3280955586206902E-3</v>
      </c>
    </row>
    <row r="3335" spans="1:18" x14ac:dyDescent="0.25">
      <c r="A3335" s="32" t="s">
        <v>63517</v>
      </c>
      <c r="B3335" s="33" t="s">
        <v>63518</v>
      </c>
      <c r="C3335" s="32" t="s">
        <v>2576</v>
      </c>
      <c r="D3335" s="32" t="s">
        <v>10336</v>
      </c>
      <c r="E3335" s="32" t="s">
        <v>10337</v>
      </c>
      <c r="F3335" s="32" t="s">
        <v>2576</v>
      </c>
      <c r="G3335" s="34" t="s">
        <v>63519</v>
      </c>
      <c r="H3335" s="34" t="s">
        <v>63520</v>
      </c>
      <c r="I3335" s="38">
        <v>0.12420582208393811</v>
      </c>
      <c r="J3335" s="39" t="s">
        <v>33</v>
      </c>
      <c r="K3335" s="34" t="s">
        <v>63521</v>
      </c>
      <c r="L3335" s="34" t="s">
        <v>63522</v>
      </c>
      <c r="M3335" s="38">
        <v>-0.95361814435378167</v>
      </c>
      <c r="N3335" s="39" t="s">
        <v>33</v>
      </c>
      <c r="O3335" s="32">
        <v>3</v>
      </c>
      <c r="P3335" s="32">
        <v>2</v>
      </c>
      <c r="Q3335" s="54" t="e">
        <v>#N/A</v>
      </c>
      <c r="R3335" s="54"/>
    </row>
    <row r="3336" spans="1:18" x14ac:dyDescent="0.25">
      <c r="A3336" s="32" t="s">
        <v>63523</v>
      </c>
      <c r="B3336" s="33" t="s">
        <v>63524</v>
      </c>
      <c r="C3336" s="32" t="s">
        <v>2476</v>
      </c>
      <c r="D3336" s="32" t="s">
        <v>63525</v>
      </c>
      <c r="E3336" s="32" t="s">
        <v>63526</v>
      </c>
      <c r="F3336" s="32" t="s">
        <v>2476</v>
      </c>
      <c r="G3336" s="34" t="s">
        <v>63527</v>
      </c>
      <c r="H3336" s="34" t="s">
        <v>63528</v>
      </c>
      <c r="I3336" s="38">
        <v>0.75877812076762652</v>
      </c>
      <c r="J3336" s="39" t="s">
        <v>33</v>
      </c>
      <c r="K3336" s="34" t="s">
        <v>63529</v>
      </c>
      <c r="L3336" s="34" t="s">
        <v>63530</v>
      </c>
      <c r="M3336" s="38">
        <v>0.16872396883356389</v>
      </c>
      <c r="N3336" s="39" t="s">
        <v>33</v>
      </c>
      <c r="O3336" s="32">
        <v>2</v>
      </c>
      <c r="P3336" s="32">
        <v>2</v>
      </c>
      <c r="Q3336" s="55">
        <v>-4.793138135485614E-2</v>
      </c>
      <c r="R3336" s="54" t="s">
        <v>33</v>
      </c>
    </row>
    <row r="3337" spans="1:18" x14ac:dyDescent="0.25">
      <c r="A3337" s="32" t="s">
        <v>63531</v>
      </c>
      <c r="B3337" s="33" t="s">
        <v>63532</v>
      </c>
      <c r="C3337" s="32" t="s">
        <v>2476</v>
      </c>
      <c r="D3337" s="32" t="s">
        <v>63533</v>
      </c>
      <c r="E3337" s="32" t="s">
        <v>1155</v>
      </c>
      <c r="F3337" s="32" t="s">
        <v>2576</v>
      </c>
      <c r="G3337" s="34" t="s">
        <v>63534</v>
      </c>
      <c r="H3337" s="34" t="s">
        <v>63535</v>
      </c>
      <c r="I3337" s="38">
        <v>0.43281412918973516</v>
      </c>
      <c r="J3337" s="39" t="s">
        <v>33</v>
      </c>
      <c r="K3337" s="34" t="s">
        <v>63536</v>
      </c>
      <c r="L3337" s="34" t="s">
        <v>63537</v>
      </c>
      <c r="M3337" s="38">
        <v>-0.36121458125957945</v>
      </c>
      <c r="N3337" s="39" t="s">
        <v>33</v>
      </c>
      <c r="O3337" s="32">
        <v>2</v>
      </c>
      <c r="P3337" s="32">
        <v>2</v>
      </c>
      <c r="Q3337" s="54" t="e">
        <v>#N/A</v>
      </c>
      <c r="R3337" s="54"/>
    </row>
    <row r="3338" spans="1:18" x14ac:dyDescent="0.25">
      <c r="A3338" s="32" t="s">
        <v>22808</v>
      </c>
      <c r="B3338" s="33" t="s">
        <v>22809</v>
      </c>
      <c r="C3338" s="32" t="s">
        <v>2476</v>
      </c>
      <c r="D3338" s="32" t="s">
        <v>22810</v>
      </c>
      <c r="E3338" s="32" t="s">
        <v>22811</v>
      </c>
      <c r="F3338" s="32" t="s">
        <v>2476</v>
      </c>
      <c r="G3338" s="34" t="s">
        <v>63538</v>
      </c>
      <c r="H3338" s="34" t="s">
        <v>63539</v>
      </c>
      <c r="I3338" s="38">
        <v>-0.45513929094383387</v>
      </c>
      <c r="J3338" s="39" t="s">
        <v>33</v>
      </c>
      <c r="K3338" s="34" t="s">
        <v>63540</v>
      </c>
      <c r="L3338" s="34" t="s">
        <v>63541</v>
      </c>
      <c r="M3338" s="38">
        <v>-0.25871730530099518</v>
      </c>
      <c r="N3338" s="39" t="s">
        <v>33</v>
      </c>
      <c r="O3338" s="32">
        <v>2</v>
      </c>
      <c r="P3338" s="32">
        <v>2</v>
      </c>
      <c r="Q3338" s="54" t="e">
        <v>#N/A</v>
      </c>
      <c r="R3338" s="54"/>
    </row>
    <row r="3339" spans="1:18" x14ac:dyDescent="0.25">
      <c r="A3339" s="32" t="s">
        <v>63542</v>
      </c>
      <c r="B3339" s="33" t="s">
        <v>63543</v>
      </c>
      <c r="C3339" s="32" t="s">
        <v>26518</v>
      </c>
      <c r="D3339" s="32" t="s">
        <v>25559</v>
      </c>
      <c r="E3339" s="32" t="s">
        <v>25558</v>
      </c>
      <c r="F3339" s="32" t="s">
        <v>2538</v>
      </c>
      <c r="G3339" s="34" t="s">
        <v>63544</v>
      </c>
      <c r="H3339" s="34" t="s">
        <v>63545</v>
      </c>
      <c r="I3339" s="38">
        <v>-0.16022569707537895</v>
      </c>
      <c r="J3339" s="39" t="s">
        <v>33</v>
      </c>
      <c r="K3339" s="34" t="s">
        <v>63546</v>
      </c>
      <c r="L3339" s="34" t="s">
        <v>63547</v>
      </c>
      <c r="M3339" s="38">
        <v>0.84655797040374758</v>
      </c>
      <c r="N3339" s="39" t="s">
        <v>33</v>
      </c>
      <c r="O3339" s="32">
        <v>6</v>
      </c>
      <c r="P3339" s="32">
        <v>6</v>
      </c>
      <c r="Q3339" s="54" t="e">
        <v>#N/A</v>
      </c>
      <c r="R3339" s="54"/>
    </row>
    <row r="3340" spans="1:18" x14ac:dyDescent="0.25">
      <c r="A3340" s="32" t="s">
        <v>63548</v>
      </c>
      <c r="B3340" s="33" t="s">
        <v>63549</v>
      </c>
      <c r="C3340" s="32" t="s">
        <v>2576</v>
      </c>
      <c r="D3340" s="32" t="s">
        <v>63550</v>
      </c>
      <c r="E3340" s="32" t="s">
        <v>63551</v>
      </c>
      <c r="F3340" s="32" t="s">
        <v>2576</v>
      </c>
      <c r="G3340" s="34" t="s">
        <v>63552</v>
      </c>
      <c r="H3340" s="34" t="s">
        <v>63553</v>
      </c>
      <c r="I3340" s="38">
        <v>-0.20227971563633021</v>
      </c>
      <c r="J3340" s="39" t="s">
        <v>33</v>
      </c>
      <c r="K3340" s="34" t="s">
        <v>63554</v>
      </c>
      <c r="L3340" s="34" t="s">
        <v>63555</v>
      </c>
      <c r="M3340" s="38">
        <v>0.30255587355499486</v>
      </c>
      <c r="N3340" s="39" t="s">
        <v>33</v>
      </c>
      <c r="O3340" s="32">
        <v>2</v>
      </c>
      <c r="P3340" s="32">
        <v>2</v>
      </c>
      <c r="Q3340" s="54" t="e">
        <v>#N/A</v>
      </c>
      <c r="R3340" s="54"/>
    </row>
    <row r="3341" spans="1:18" x14ac:dyDescent="0.25">
      <c r="A3341" s="32" t="s">
        <v>22817</v>
      </c>
      <c r="B3341" s="33" t="s">
        <v>22818</v>
      </c>
      <c r="C3341" s="32" t="s">
        <v>2538</v>
      </c>
      <c r="D3341" s="32" t="s">
        <v>5971</v>
      </c>
      <c r="E3341" s="32" t="s">
        <v>5972</v>
      </c>
      <c r="F3341" s="32" t="s">
        <v>2476</v>
      </c>
      <c r="G3341" s="34" t="s">
        <v>63556</v>
      </c>
      <c r="H3341" s="34" t="s">
        <v>63557</v>
      </c>
      <c r="I3341" s="38">
        <v>1.5783121634429724</v>
      </c>
      <c r="J3341" s="39" t="s">
        <v>33</v>
      </c>
      <c r="K3341" s="34" t="s">
        <v>63558</v>
      </c>
      <c r="L3341" s="34" t="s">
        <v>63559</v>
      </c>
      <c r="M3341" s="38">
        <v>-0.69724695033795669</v>
      </c>
      <c r="N3341" s="39" t="s">
        <v>33</v>
      </c>
      <c r="O3341" s="32">
        <v>7</v>
      </c>
      <c r="P3341" s="32">
        <v>2</v>
      </c>
      <c r="Q3341" s="54" t="e">
        <v>#N/A</v>
      </c>
      <c r="R3341" s="54"/>
    </row>
    <row r="3342" spans="1:18" x14ac:dyDescent="0.25">
      <c r="A3342" s="32" t="s">
        <v>22822</v>
      </c>
      <c r="B3342" s="33" t="s">
        <v>22823</v>
      </c>
      <c r="C3342" s="32" t="s">
        <v>2538</v>
      </c>
      <c r="D3342" s="32" t="s">
        <v>22824</v>
      </c>
      <c r="E3342" s="32" t="s">
        <v>11046</v>
      </c>
      <c r="F3342" s="32" t="s">
        <v>2538</v>
      </c>
      <c r="G3342" s="34" t="s">
        <v>63560</v>
      </c>
      <c r="H3342" s="34" t="s">
        <v>63561</v>
      </c>
      <c r="I3342" s="38">
        <v>-9.2147124023982702E-2</v>
      </c>
      <c r="J3342" s="39" t="s">
        <v>33</v>
      </c>
      <c r="K3342" s="34" t="s">
        <v>63562</v>
      </c>
      <c r="L3342" s="34" t="s">
        <v>63563</v>
      </c>
      <c r="M3342" s="38">
        <v>-0.20951742802534118</v>
      </c>
      <c r="N3342" s="39" t="s">
        <v>33</v>
      </c>
      <c r="O3342" s="32">
        <v>12</v>
      </c>
      <c r="P3342" s="32">
        <v>2</v>
      </c>
      <c r="Q3342" s="54" t="e">
        <v>#N/A</v>
      </c>
      <c r="R3342" s="54"/>
    </row>
    <row r="3343" spans="1:18" x14ac:dyDescent="0.25">
      <c r="A3343" s="32" t="s">
        <v>22828</v>
      </c>
      <c r="B3343" s="33" t="s">
        <v>22829</v>
      </c>
      <c r="C3343" s="32" t="s">
        <v>2476</v>
      </c>
      <c r="D3343" s="32" t="s">
        <v>11081</v>
      </c>
      <c r="E3343" s="32" t="s">
        <v>11082</v>
      </c>
      <c r="F3343" s="32" t="s">
        <v>2476</v>
      </c>
      <c r="G3343" s="34" t="s">
        <v>63564</v>
      </c>
      <c r="H3343" s="34" t="s">
        <v>63565</v>
      </c>
      <c r="I3343" s="38">
        <v>-0.194552946965804</v>
      </c>
      <c r="J3343" s="39" t="s">
        <v>33</v>
      </c>
      <c r="K3343" s="34" t="s">
        <v>63566</v>
      </c>
      <c r="L3343" s="34" t="s">
        <v>63567</v>
      </c>
      <c r="M3343" s="38">
        <v>0.33258488994547741</v>
      </c>
      <c r="N3343" s="39" t="s">
        <v>33</v>
      </c>
      <c r="O3343" s="32">
        <v>10</v>
      </c>
      <c r="P3343" s="32">
        <v>6</v>
      </c>
      <c r="Q3343" s="55">
        <v>9.9417407706540659E-2</v>
      </c>
      <c r="R3343" s="54" t="s">
        <v>33</v>
      </c>
    </row>
    <row r="3344" spans="1:18" x14ac:dyDescent="0.25">
      <c r="A3344" s="32" t="s">
        <v>22833</v>
      </c>
      <c r="B3344" s="33" t="s">
        <v>22834</v>
      </c>
      <c r="C3344" s="32" t="s">
        <v>2538</v>
      </c>
      <c r="D3344" s="32" t="s">
        <v>22835</v>
      </c>
      <c r="E3344" s="32" t="s">
        <v>11460</v>
      </c>
      <c r="F3344" s="32" t="s">
        <v>22836</v>
      </c>
      <c r="G3344" s="34" t="s">
        <v>63568</v>
      </c>
      <c r="H3344" s="34" t="s">
        <v>63569</v>
      </c>
      <c r="I3344" s="38">
        <v>-0.30796858437898028</v>
      </c>
      <c r="J3344" s="39" t="s">
        <v>33</v>
      </c>
      <c r="K3344" s="34" t="s">
        <v>63570</v>
      </c>
      <c r="L3344" s="34" t="s">
        <v>63571</v>
      </c>
      <c r="M3344" s="38">
        <v>-8.5360378602794482E-2</v>
      </c>
      <c r="N3344" s="39" t="s">
        <v>33</v>
      </c>
      <c r="O3344" s="32">
        <v>11</v>
      </c>
      <c r="P3344" s="32">
        <v>11</v>
      </c>
      <c r="Q3344" s="55">
        <v>0.5173101706761789</v>
      </c>
      <c r="R3344" s="56">
        <v>9.7334151749999993E-3</v>
      </c>
    </row>
    <row r="3345" spans="1:18" x14ac:dyDescent="0.25">
      <c r="A3345" s="32" t="s">
        <v>22841</v>
      </c>
      <c r="B3345" s="33" t="s">
        <v>22842</v>
      </c>
      <c r="C3345" s="32" t="s">
        <v>2538</v>
      </c>
      <c r="D3345" s="32" t="s">
        <v>18767</v>
      </c>
      <c r="E3345" s="32" t="s">
        <v>18768</v>
      </c>
      <c r="F3345" s="32" t="s">
        <v>2538</v>
      </c>
      <c r="G3345" s="34" t="s">
        <v>63572</v>
      </c>
      <c r="H3345" s="34" t="s">
        <v>63573</v>
      </c>
      <c r="I3345" s="38">
        <v>-0.253905063458158</v>
      </c>
      <c r="J3345" s="39" t="s">
        <v>33</v>
      </c>
      <c r="K3345" s="34" t="s">
        <v>63574</v>
      </c>
      <c r="L3345" s="34" t="s">
        <v>63575</v>
      </c>
      <c r="M3345" s="38">
        <v>-1.019645126544406</v>
      </c>
      <c r="N3345" s="39" t="s">
        <v>33</v>
      </c>
      <c r="O3345" s="32">
        <v>10</v>
      </c>
      <c r="P3345" s="32">
        <v>2</v>
      </c>
      <c r="Q3345" s="54" t="e">
        <v>#N/A</v>
      </c>
      <c r="R3345" s="54"/>
    </row>
    <row r="3346" spans="1:18" x14ac:dyDescent="0.25">
      <c r="A3346" s="32" t="s">
        <v>22846</v>
      </c>
      <c r="B3346" s="33" t="s">
        <v>22847</v>
      </c>
      <c r="C3346" s="32" t="s">
        <v>2576</v>
      </c>
      <c r="D3346" s="32" t="s">
        <v>22848</v>
      </c>
      <c r="E3346" s="32" t="s">
        <v>22849</v>
      </c>
      <c r="F3346" s="32" t="s">
        <v>2576</v>
      </c>
      <c r="G3346" s="34" t="s">
        <v>63576</v>
      </c>
      <c r="H3346" s="34" t="s">
        <v>63577</v>
      </c>
      <c r="I3346" s="38">
        <v>0.25412737418687015</v>
      </c>
      <c r="J3346" s="39" t="s">
        <v>33</v>
      </c>
      <c r="K3346" s="34" t="s">
        <v>63578</v>
      </c>
      <c r="L3346" s="34" t="s">
        <v>63579</v>
      </c>
      <c r="M3346" s="38">
        <v>0.19788912478773898</v>
      </c>
      <c r="N3346" s="39" t="s">
        <v>33</v>
      </c>
      <c r="O3346" s="32">
        <v>10</v>
      </c>
      <c r="P3346" s="32">
        <v>10</v>
      </c>
      <c r="Q3346" s="55">
        <v>3.4282511931123943E-2</v>
      </c>
      <c r="R3346" s="54" t="s">
        <v>33</v>
      </c>
    </row>
    <row r="3347" spans="1:18" x14ac:dyDescent="0.25">
      <c r="A3347" s="32" t="s">
        <v>63580</v>
      </c>
      <c r="B3347" s="33" t="s">
        <v>63581</v>
      </c>
      <c r="C3347" s="32" t="s">
        <v>2466</v>
      </c>
      <c r="D3347" s="32" t="s">
        <v>63582</v>
      </c>
      <c r="E3347" s="32" t="s">
        <v>63583</v>
      </c>
      <c r="F3347" s="32" t="s">
        <v>2466</v>
      </c>
      <c r="G3347" s="34" t="s">
        <v>63584</v>
      </c>
      <c r="H3347" s="34" t="s">
        <v>63585</v>
      </c>
      <c r="I3347" s="38">
        <v>-4.0655370279932761E-2</v>
      </c>
      <c r="J3347" s="39" t="s">
        <v>33</v>
      </c>
      <c r="K3347" s="34" t="s">
        <v>63586</v>
      </c>
      <c r="L3347" s="34" t="s">
        <v>177</v>
      </c>
      <c r="M3347" s="38">
        <v>-19.939026197039791</v>
      </c>
      <c r="N3347" s="39" t="s">
        <v>33</v>
      </c>
      <c r="O3347" s="32">
        <v>3</v>
      </c>
      <c r="P3347" s="32">
        <v>2</v>
      </c>
      <c r="Q3347" s="54" t="e">
        <v>#N/A</v>
      </c>
      <c r="R3347" s="54"/>
    </row>
    <row r="3348" spans="1:18" x14ac:dyDescent="0.25">
      <c r="A3348" s="32" t="s">
        <v>63587</v>
      </c>
      <c r="B3348" s="33" t="s">
        <v>63588</v>
      </c>
      <c r="C3348" s="32" t="s">
        <v>2538</v>
      </c>
      <c r="D3348" s="32" t="s">
        <v>63589</v>
      </c>
      <c r="E3348" s="32" t="s">
        <v>63590</v>
      </c>
      <c r="F3348" s="32" t="s">
        <v>2538</v>
      </c>
      <c r="G3348" s="34" t="s">
        <v>63591</v>
      </c>
      <c r="H3348" s="34" t="s">
        <v>63592</v>
      </c>
      <c r="I3348" s="38">
        <v>-1.5938097287733828</v>
      </c>
      <c r="J3348" s="39" t="s">
        <v>33</v>
      </c>
      <c r="K3348" s="34" t="s">
        <v>63593</v>
      </c>
      <c r="L3348" s="34" t="s">
        <v>63594</v>
      </c>
      <c r="M3348" s="38">
        <v>-4.8681157716753196</v>
      </c>
      <c r="N3348" s="39" t="s">
        <v>33</v>
      </c>
      <c r="O3348" s="32">
        <v>4</v>
      </c>
      <c r="P3348" s="32">
        <v>4</v>
      </c>
      <c r="Q3348" s="55">
        <v>0.17499728655368343</v>
      </c>
      <c r="R3348" s="56">
        <v>1.6322985234042499E-2</v>
      </c>
    </row>
    <row r="3349" spans="1:18" x14ac:dyDescent="0.25">
      <c r="A3349" s="32" t="s">
        <v>63595</v>
      </c>
      <c r="B3349" s="33" t="s">
        <v>63596</v>
      </c>
      <c r="C3349" s="32" t="s">
        <v>2538</v>
      </c>
      <c r="D3349" s="32" t="s">
        <v>58868</v>
      </c>
      <c r="E3349" s="32" t="s">
        <v>58869</v>
      </c>
      <c r="F3349" s="32" t="s">
        <v>2538</v>
      </c>
      <c r="G3349" s="34" t="s">
        <v>63597</v>
      </c>
      <c r="H3349" s="34" t="s">
        <v>63598</v>
      </c>
      <c r="I3349" s="38">
        <v>4.9725861452361103E-2</v>
      </c>
      <c r="J3349" s="39" t="s">
        <v>33</v>
      </c>
      <c r="K3349" s="34" t="s">
        <v>63599</v>
      </c>
      <c r="L3349" s="34" t="s">
        <v>63600</v>
      </c>
      <c r="M3349" s="38">
        <v>-0.87368314597596719</v>
      </c>
      <c r="N3349" s="39" t="s">
        <v>33</v>
      </c>
      <c r="O3349" s="32">
        <v>5</v>
      </c>
      <c r="P3349" s="32">
        <v>5</v>
      </c>
      <c r="Q3349" s="55">
        <v>0.1710600074361785</v>
      </c>
      <c r="R3349" s="54" t="s">
        <v>33</v>
      </c>
    </row>
    <row r="3350" spans="1:18" x14ac:dyDescent="0.25">
      <c r="A3350" s="32" t="s">
        <v>63601</v>
      </c>
      <c r="B3350" s="33" t="s">
        <v>63602</v>
      </c>
      <c r="C3350" s="32" t="s">
        <v>2576</v>
      </c>
      <c r="D3350" s="32" t="s">
        <v>60548</v>
      </c>
      <c r="E3350" s="32" t="s">
        <v>60549</v>
      </c>
      <c r="F3350" s="32" t="s">
        <v>2576</v>
      </c>
      <c r="G3350" s="34" t="s">
        <v>63603</v>
      </c>
      <c r="H3350" s="34" t="s">
        <v>63604</v>
      </c>
      <c r="I3350" s="38">
        <v>-7.2701701466283158E-2</v>
      </c>
      <c r="J3350" s="39" t="s">
        <v>33</v>
      </c>
      <c r="K3350" s="34" t="s">
        <v>63605</v>
      </c>
      <c r="L3350" s="34" t="s">
        <v>63606</v>
      </c>
      <c r="M3350" s="38">
        <v>0.62275036025922093</v>
      </c>
      <c r="N3350" s="39" t="s">
        <v>33</v>
      </c>
      <c r="O3350" s="32">
        <v>16</v>
      </c>
      <c r="P3350" s="32">
        <v>4</v>
      </c>
      <c r="Q3350" s="55">
        <v>-0.142787655893475</v>
      </c>
      <c r="R3350" s="54" t="s">
        <v>33</v>
      </c>
    </row>
    <row r="3351" spans="1:18" x14ac:dyDescent="0.25">
      <c r="A3351" s="32" t="s">
        <v>63607</v>
      </c>
      <c r="B3351" s="33" t="s">
        <v>63608</v>
      </c>
      <c r="C3351" s="32" t="s">
        <v>2538</v>
      </c>
      <c r="D3351" s="32" t="s">
        <v>17490</v>
      </c>
      <c r="E3351" s="32" t="s">
        <v>17491</v>
      </c>
      <c r="F3351" s="32" t="s">
        <v>2538</v>
      </c>
      <c r="G3351" s="34" t="s">
        <v>63609</v>
      </c>
      <c r="H3351" s="34" t="s">
        <v>63610</v>
      </c>
      <c r="I3351" s="38">
        <v>1.4745333683611226E-2</v>
      </c>
      <c r="J3351" s="39" t="s">
        <v>33</v>
      </c>
      <c r="K3351" s="34" t="s">
        <v>63611</v>
      </c>
      <c r="L3351" s="34" t="s">
        <v>63612</v>
      </c>
      <c r="M3351" s="38">
        <v>1.9284256929178685</v>
      </c>
      <c r="N3351" s="39" t="s">
        <v>33</v>
      </c>
      <c r="O3351" s="32">
        <v>17</v>
      </c>
      <c r="P3351" s="32">
        <v>2</v>
      </c>
      <c r="Q3351" s="55">
        <v>-7.5332983787021746E-2</v>
      </c>
      <c r="R3351" s="54" t="s">
        <v>33</v>
      </c>
    </row>
    <row r="3352" spans="1:18" x14ac:dyDescent="0.25">
      <c r="A3352" s="32" t="s">
        <v>63613</v>
      </c>
      <c r="B3352" s="33" t="s">
        <v>63614</v>
      </c>
      <c r="C3352" s="32" t="s">
        <v>2538</v>
      </c>
      <c r="D3352" s="32" t="s">
        <v>63615</v>
      </c>
      <c r="E3352" s="32" t="s">
        <v>11794</v>
      </c>
      <c r="F3352" s="32" t="s">
        <v>2466</v>
      </c>
      <c r="G3352" s="34" t="s">
        <v>63616</v>
      </c>
      <c r="H3352" s="34" t="s">
        <v>63617</v>
      </c>
      <c r="I3352" s="38">
        <v>-5.1860719300371998E-2</v>
      </c>
      <c r="J3352" s="39" t="s">
        <v>33</v>
      </c>
      <c r="K3352" s="34" t="s">
        <v>63618</v>
      </c>
      <c r="L3352" s="34" t="s">
        <v>63619</v>
      </c>
      <c r="M3352" s="38">
        <v>0.6772098407544529</v>
      </c>
      <c r="N3352" s="39" t="s">
        <v>33</v>
      </c>
      <c r="O3352" s="32">
        <v>2</v>
      </c>
      <c r="P3352" s="32">
        <v>2</v>
      </c>
      <c r="Q3352" s="55">
        <v>0.21248321806863174</v>
      </c>
      <c r="R3352" s="54" t="s">
        <v>33</v>
      </c>
    </row>
    <row r="3353" spans="1:18" x14ac:dyDescent="0.25">
      <c r="A3353" s="32" t="s">
        <v>22898</v>
      </c>
      <c r="B3353" s="33" t="s">
        <v>22899</v>
      </c>
      <c r="C3353" s="32" t="s">
        <v>2538</v>
      </c>
      <c r="D3353" s="32" t="s">
        <v>22900</v>
      </c>
      <c r="E3353" s="32" t="s">
        <v>22901</v>
      </c>
      <c r="F3353" s="32" t="s">
        <v>2538</v>
      </c>
      <c r="G3353" s="34" t="s">
        <v>63620</v>
      </c>
      <c r="H3353" s="34" t="s">
        <v>63621</v>
      </c>
      <c r="I3353" s="38">
        <v>9.6281475085706111E-3</v>
      </c>
      <c r="J3353" s="39" t="s">
        <v>33</v>
      </c>
      <c r="K3353" s="34" t="s">
        <v>63622</v>
      </c>
      <c r="L3353" s="34" t="s">
        <v>63623</v>
      </c>
      <c r="M3353" s="38">
        <v>0.48291471636905819</v>
      </c>
      <c r="N3353" s="39" t="s">
        <v>33</v>
      </c>
      <c r="O3353" s="32">
        <v>12</v>
      </c>
      <c r="P3353" s="32">
        <v>12</v>
      </c>
      <c r="Q3353" s="55">
        <v>0.2839752947597749</v>
      </c>
      <c r="R3353" s="54" t="s">
        <v>33</v>
      </c>
    </row>
    <row r="3354" spans="1:18" x14ac:dyDescent="0.25">
      <c r="A3354" s="32" t="s">
        <v>22916</v>
      </c>
      <c r="B3354" s="33" t="s">
        <v>22917</v>
      </c>
      <c r="C3354" s="32" t="s">
        <v>2538</v>
      </c>
      <c r="D3354" s="32" t="s">
        <v>17318</v>
      </c>
      <c r="E3354" s="32" t="s">
        <v>17319</v>
      </c>
      <c r="F3354" s="32" t="s">
        <v>2538</v>
      </c>
      <c r="G3354" s="34" t="s">
        <v>63624</v>
      </c>
      <c r="H3354" s="34" t="s">
        <v>63625</v>
      </c>
      <c r="I3354" s="38">
        <v>-0.40938252509582068</v>
      </c>
      <c r="J3354" s="39" t="s">
        <v>33</v>
      </c>
      <c r="K3354" s="34" t="s">
        <v>63626</v>
      </c>
      <c r="L3354" s="34" t="s">
        <v>63627</v>
      </c>
      <c r="M3354" s="38">
        <v>0.13576673851175658</v>
      </c>
      <c r="N3354" s="39" t="s">
        <v>33</v>
      </c>
      <c r="O3354" s="32">
        <v>8</v>
      </c>
      <c r="P3354" s="32">
        <v>8</v>
      </c>
      <c r="Q3354" s="55">
        <v>0.36184799107526483</v>
      </c>
      <c r="R3354" s="54" t="s">
        <v>33</v>
      </c>
    </row>
    <row r="3355" spans="1:18" x14ac:dyDescent="0.25">
      <c r="A3355" s="32" t="s">
        <v>63628</v>
      </c>
      <c r="B3355" s="33" t="s">
        <v>63629</v>
      </c>
      <c r="C3355" s="32" t="s">
        <v>2538</v>
      </c>
      <c r="D3355" s="32" t="s">
        <v>36376</v>
      </c>
      <c r="E3355" s="32" t="s">
        <v>36375</v>
      </c>
      <c r="F3355" s="32" t="s">
        <v>2538</v>
      </c>
      <c r="G3355" s="34" t="s">
        <v>63630</v>
      </c>
      <c r="H3355" s="34" t="s">
        <v>63631</v>
      </c>
      <c r="I3355" s="38">
        <v>6.8916471287288283E-2</v>
      </c>
      <c r="J3355" s="39" t="s">
        <v>33</v>
      </c>
      <c r="K3355" s="34" t="s">
        <v>63632</v>
      </c>
      <c r="L3355" s="34" t="s">
        <v>63633</v>
      </c>
      <c r="M3355" s="38">
        <v>-0.64643166978090061</v>
      </c>
      <c r="N3355" s="39" t="s">
        <v>33</v>
      </c>
      <c r="O3355" s="32">
        <v>5</v>
      </c>
      <c r="P3355" s="32">
        <v>5</v>
      </c>
      <c r="Q3355" s="55">
        <v>-8.9971754963360268E-2</v>
      </c>
      <c r="R3355" s="54" t="s">
        <v>33</v>
      </c>
    </row>
    <row r="3356" spans="1:18" x14ac:dyDescent="0.25">
      <c r="A3356" s="32" t="s">
        <v>22928</v>
      </c>
      <c r="B3356" s="33" t="s">
        <v>22929</v>
      </c>
      <c r="C3356" s="32" t="s">
        <v>2576</v>
      </c>
      <c r="D3356" s="32" t="s">
        <v>22930</v>
      </c>
      <c r="E3356" s="32" t="s">
        <v>22931</v>
      </c>
      <c r="F3356" s="32" t="s">
        <v>2576</v>
      </c>
      <c r="G3356" s="34" t="s">
        <v>63634</v>
      </c>
      <c r="H3356" s="34" t="s">
        <v>63635</v>
      </c>
      <c r="I3356" s="38">
        <v>-0.54623549038352714</v>
      </c>
      <c r="J3356" s="39" t="s">
        <v>33</v>
      </c>
      <c r="K3356" s="34" t="s">
        <v>63636</v>
      </c>
      <c r="L3356" s="34" t="s">
        <v>63637</v>
      </c>
      <c r="M3356" s="38">
        <v>-0.31037754150762475</v>
      </c>
      <c r="N3356" s="39" t="s">
        <v>33</v>
      </c>
      <c r="O3356" s="32">
        <v>5</v>
      </c>
      <c r="P3356" s="32">
        <v>5</v>
      </c>
      <c r="Q3356" s="55">
        <v>0.75456607456644953</v>
      </c>
      <c r="R3356" s="54" t="s">
        <v>33</v>
      </c>
    </row>
    <row r="3357" spans="1:18" x14ac:dyDescent="0.25">
      <c r="A3357" s="32" t="s">
        <v>22936</v>
      </c>
      <c r="B3357" s="33" t="s">
        <v>22937</v>
      </c>
      <c r="C3357" s="32" t="s">
        <v>14570</v>
      </c>
      <c r="D3357" s="32" t="s">
        <v>7278</v>
      </c>
      <c r="E3357" s="32" t="s">
        <v>7279</v>
      </c>
      <c r="F3357" s="32" t="s">
        <v>2538</v>
      </c>
      <c r="G3357" s="34" t="s">
        <v>63638</v>
      </c>
      <c r="H3357" s="34" t="s">
        <v>63639</v>
      </c>
      <c r="I3357" s="38">
        <v>-0.10320184030656027</v>
      </c>
      <c r="J3357" s="39" t="s">
        <v>33</v>
      </c>
      <c r="K3357" s="34" t="s">
        <v>63640</v>
      </c>
      <c r="L3357" s="34" t="s">
        <v>63641</v>
      </c>
      <c r="M3357" s="38">
        <v>-0.58123569463225255</v>
      </c>
      <c r="N3357" s="39" t="s">
        <v>33</v>
      </c>
      <c r="O3357" s="32">
        <v>11</v>
      </c>
      <c r="P3357" s="32">
        <v>4</v>
      </c>
      <c r="Q3357" s="54" t="e">
        <v>#N/A</v>
      </c>
      <c r="R3357" s="54"/>
    </row>
    <row r="3358" spans="1:18" x14ac:dyDescent="0.25">
      <c r="A3358" s="32" t="s">
        <v>22941</v>
      </c>
      <c r="B3358" s="33" t="s">
        <v>22942</v>
      </c>
      <c r="C3358" s="32" t="s">
        <v>2557</v>
      </c>
      <c r="D3358" s="32" t="s">
        <v>22943</v>
      </c>
      <c r="E3358" s="32" t="s">
        <v>22944</v>
      </c>
      <c r="F3358" s="32" t="s">
        <v>2557</v>
      </c>
      <c r="G3358" s="34" t="s">
        <v>63642</v>
      </c>
      <c r="H3358" s="34" t="s">
        <v>63643</v>
      </c>
      <c r="I3358" s="38">
        <v>-3.6171547756651823E-2</v>
      </c>
      <c r="J3358" s="39" t="s">
        <v>33</v>
      </c>
      <c r="K3358" s="34" t="s">
        <v>63644</v>
      </c>
      <c r="L3358" s="34" t="s">
        <v>63645</v>
      </c>
      <c r="M3358" s="38">
        <v>0.38751057955037943</v>
      </c>
      <c r="N3358" s="39" t="s">
        <v>33</v>
      </c>
      <c r="O3358" s="32">
        <v>5</v>
      </c>
      <c r="P3358" s="32">
        <v>3</v>
      </c>
      <c r="Q3358" s="55">
        <v>8.5763637883128518E-2</v>
      </c>
      <c r="R3358" s="54" t="s">
        <v>33</v>
      </c>
    </row>
    <row r="3359" spans="1:18" x14ac:dyDescent="0.25">
      <c r="A3359" s="32" t="s">
        <v>22950</v>
      </c>
      <c r="B3359" s="33" t="s">
        <v>22951</v>
      </c>
      <c r="C3359" s="32" t="s">
        <v>2538</v>
      </c>
      <c r="D3359" s="32" t="s">
        <v>5998</v>
      </c>
      <c r="E3359" s="32" t="s">
        <v>5999</v>
      </c>
      <c r="F3359" s="32" t="s">
        <v>2538</v>
      </c>
      <c r="G3359" s="34" t="s">
        <v>63646</v>
      </c>
      <c r="H3359" s="34" t="s">
        <v>63647</v>
      </c>
      <c r="I3359" s="38">
        <v>1.0471327887700543</v>
      </c>
      <c r="J3359" s="39" t="s">
        <v>33</v>
      </c>
      <c r="K3359" s="34" t="s">
        <v>63648</v>
      </c>
      <c r="L3359" s="34" t="s">
        <v>63649</v>
      </c>
      <c r="M3359" s="38">
        <v>-7.4168965478148968E-3</v>
      </c>
      <c r="N3359" s="39" t="s">
        <v>33</v>
      </c>
      <c r="O3359" s="32">
        <v>33</v>
      </c>
      <c r="P3359" s="32">
        <v>3</v>
      </c>
      <c r="Q3359" s="55">
        <v>1.2553921002535648E-2</v>
      </c>
      <c r="R3359" s="54" t="s">
        <v>33</v>
      </c>
    </row>
    <row r="3360" spans="1:18" x14ac:dyDescent="0.25">
      <c r="A3360" s="32" t="s">
        <v>22964</v>
      </c>
      <c r="B3360" s="33" t="s">
        <v>22965</v>
      </c>
      <c r="C3360" s="32" t="s">
        <v>2538</v>
      </c>
      <c r="D3360" s="32" t="s">
        <v>16094</v>
      </c>
      <c r="E3360" s="32" t="s">
        <v>16095</v>
      </c>
      <c r="F3360" s="32" t="s">
        <v>2678</v>
      </c>
      <c r="G3360" s="34" t="s">
        <v>63650</v>
      </c>
      <c r="H3360" s="34" t="s">
        <v>63651</v>
      </c>
      <c r="I3360" s="38">
        <v>0.26019089461659589</v>
      </c>
      <c r="J3360" s="39" t="s">
        <v>33</v>
      </c>
      <c r="K3360" s="34" t="s">
        <v>63652</v>
      </c>
      <c r="L3360" s="34" t="s">
        <v>63653</v>
      </c>
      <c r="M3360" s="38">
        <v>0.18171090647741972</v>
      </c>
      <c r="N3360" s="39" t="s">
        <v>33</v>
      </c>
      <c r="O3360" s="32">
        <v>7</v>
      </c>
      <c r="P3360" s="32">
        <v>5</v>
      </c>
      <c r="Q3360" s="55">
        <v>-0.38314503816414242</v>
      </c>
      <c r="R3360" s="54" t="s">
        <v>33</v>
      </c>
    </row>
    <row r="3361" spans="1:18" x14ac:dyDescent="0.25">
      <c r="A3361" s="32" t="s">
        <v>63654</v>
      </c>
      <c r="B3361" s="33" t="s">
        <v>22970</v>
      </c>
      <c r="C3361" s="32" t="s">
        <v>2476</v>
      </c>
      <c r="D3361" s="32" t="s">
        <v>22971</v>
      </c>
      <c r="E3361" s="32" t="s">
        <v>22972</v>
      </c>
      <c r="F3361" s="32" t="s">
        <v>2476</v>
      </c>
      <c r="G3361" s="34" t="s">
        <v>63655</v>
      </c>
      <c r="H3361" s="34" t="s">
        <v>63656</v>
      </c>
      <c r="I3361" s="38">
        <v>-0.18692412857741611</v>
      </c>
      <c r="J3361" s="39" t="s">
        <v>33</v>
      </c>
      <c r="K3361" s="34" t="s">
        <v>63657</v>
      </c>
      <c r="L3361" s="34" t="s">
        <v>63658</v>
      </c>
      <c r="M3361" s="38">
        <v>0.67352798077948028</v>
      </c>
      <c r="N3361" s="39" t="s">
        <v>33</v>
      </c>
      <c r="O3361" s="32">
        <v>18</v>
      </c>
      <c r="P3361" s="32">
        <v>18</v>
      </c>
      <c r="Q3361" s="55">
        <v>0.37420105058952713</v>
      </c>
      <c r="R3361" s="56">
        <v>1.6257291762803199E-2</v>
      </c>
    </row>
    <row r="3362" spans="1:18" x14ac:dyDescent="0.25">
      <c r="A3362" s="32" t="s">
        <v>22999</v>
      </c>
      <c r="B3362" s="33" t="s">
        <v>23000</v>
      </c>
      <c r="C3362" s="32" t="s">
        <v>2538</v>
      </c>
      <c r="D3362" s="32" t="s">
        <v>16494</v>
      </c>
      <c r="E3362" s="32" t="s">
        <v>16495</v>
      </c>
      <c r="F3362" s="32" t="s">
        <v>2538</v>
      </c>
      <c r="G3362" s="34" t="s">
        <v>63659</v>
      </c>
      <c r="H3362" s="34" t="s">
        <v>63660</v>
      </c>
      <c r="I3362" s="38">
        <v>-5.2652440758989887E-2</v>
      </c>
      <c r="J3362" s="39" t="s">
        <v>33</v>
      </c>
      <c r="K3362" s="34" t="s">
        <v>63661</v>
      </c>
      <c r="L3362" s="34" t="s">
        <v>63662</v>
      </c>
      <c r="M3362" s="38">
        <v>-0.57247753196527251</v>
      </c>
      <c r="N3362" s="39" t="s">
        <v>33</v>
      </c>
      <c r="O3362" s="32">
        <v>23</v>
      </c>
      <c r="P3362" s="32">
        <v>3</v>
      </c>
      <c r="Q3362" s="55">
        <v>-0.25187107468504721</v>
      </c>
      <c r="R3362" s="54" t="s">
        <v>33</v>
      </c>
    </row>
    <row r="3363" spans="1:18" x14ac:dyDescent="0.25">
      <c r="A3363" s="32" t="s">
        <v>23004</v>
      </c>
      <c r="B3363" s="33" t="s">
        <v>23005</v>
      </c>
      <c r="C3363" s="32" t="s">
        <v>2576</v>
      </c>
      <c r="D3363" s="32" t="s">
        <v>23006</v>
      </c>
      <c r="E3363" s="32" t="s">
        <v>23007</v>
      </c>
      <c r="F3363" s="32" t="s">
        <v>2576</v>
      </c>
      <c r="G3363" s="34" t="s">
        <v>63663</v>
      </c>
      <c r="H3363" s="34" t="s">
        <v>63664</v>
      </c>
      <c r="I3363" s="38">
        <v>4.207575267908429E-2</v>
      </c>
      <c r="J3363" s="39" t="s">
        <v>33</v>
      </c>
      <c r="K3363" s="34" t="s">
        <v>63665</v>
      </c>
      <c r="L3363" s="34" t="s">
        <v>63666</v>
      </c>
      <c r="M3363" s="38">
        <v>-5.542884503085245E-2</v>
      </c>
      <c r="N3363" s="39" t="s">
        <v>33</v>
      </c>
      <c r="O3363" s="32">
        <v>10</v>
      </c>
      <c r="P3363" s="32">
        <v>10</v>
      </c>
      <c r="Q3363" s="55">
        <v>0.29978744592924178</v>
      </c>
      <c r="R3363" s="56">
        <v>3.4175533255183403E-2</v>
      </c>
    </row>
    <row r="3364" spans="1:18" x14ac:dyDescent="0.25">
      <c r="A3364" s="32" t="s">
        <v>63667</v>
      </c>
      <c r="B3364" s="33" t="s">
        <v>63668</v>
      </c>
      <c r="C3364" s="32" t="s">
        <v>2476</v>
      </c>
      <c r="D3364" s="32" t="s">
        <v>63669</v>
      </c>
      <c r="E3364" s="32" t="s">
        <v>1155</v>
      </c>
      <c r="F3364" s="32" t="s">
        <v>2476</v>
      </c>
      <c r="G3364" s="34" t="s">
        <v>63670</v>
      </c>
      <c r="H3364" s="34" t="s">
        <v>63671</v>
      </c>
      <c r="I3364" s="38">
        <v>-0.79212792783215047</v>
      </c>
      <c r="J3364" s="39" t="s">
        <v>33</v>
      </c>
      <c r="K3364" s="34" t="s">
        <v>63672</v>
      </c>
      <c r="L3364" s="34" t="s">
        <v>63673</v>
      </c>
      <c r="M3364" s="38">
        <v>0.63070130191124962</v>
      </c>
      <c r="N3364" s="39" t="s">
        <v>33</v>
      </c>
      <c r="O3364" s="32">
        <v>5</v>
      </c>
      <c r="P3364" s="32">
        <v>5</v>
      </c>
      <c r="Q3364" s="55">
        <v>0.42194513835511066</v>
      </c>
      <c r="R3364" s="54" t="s">
        <v>33</v>
      </c>
    </row>
    <row r="3365" spans="1:18" x14ac:dyDescent="0.25">
      <c r="A3365" s="32" t="s">
        <v>23018</v>
      </c>
      <c r="B3365" s="33" t="s">
        <v>23019</v>
      </c>
      <c r="C3365" s="32" t="s">
        <v>2504</v>
      </c>
      <c r="D3365" s="32" t="s">
        <v>23020</v>
      </c>
      <c r="E3365" s="32" t="s">
        <v>23021</v>
      </c>
      <c r="F3365" s="32" t="s">
        <v>2504</v>
      </c>
      <c r="G3365" s="34" t="s">
        <v>63674</v>
      </c>
      <c r="H3365" s="34" t="s">
        <v>63675</v>
      </c>
      <c r="I3365" s="38">
        <v>-5.7606370826597947E-2</v>
      </c>
      <c r="J3365" s="39" t="s">
        <v>33</v>
      </c>
      <c r="K3365" s="34" t="s">
        <v>63676</v>
      </c>
      <c r="L3365" s="34" t="s">
        <v>63677</v>
      </c>
      <c r="M3365" s="38">
        <v>6.8291210075129047E-2</v>
      </c>
      <c r="N3365" s="39" t="s">
        <v>33</v>
      </c>
      <c r="O3365" s="32">
        <v>10</v>
      </c>
      <c r="P3365" s="32">
        <v>8</v>
      </c>
      <c r="Q3365" s="55">
        <v>0.61161607245425087</v>
      </c>
      <c r="R3365" s="56">
        <v>5.2361632014388398E-3</v>
      </c>
    </row>
    <row r="3366" spans="1:18" x14ac:dyDescent="0.25">
      <c r="A3366" s="32" t="s">
        <v>63678</v>
      </c>
      <c r="B3366" s="33" t="s">
        <v>63679</v>
      </c>
      <c r="C3366" s="32" t="s">
        <v>2576</v>
      </c>
      <c r="D3366" s="32" t="s">
        <v>35221</v>
      </c>
      <c r="E3366" s="32" t="s">
        <v>35220</v>
      </c>
      <c r="F3366" s="32" t="s">
        <v>2576</v>
      </c>
      <c r="G3366" s="34" t="s">
        <v>63680</v>
      </c>
      <c r="H3366" s="34" t="s">
        <v>63681</v>
      </c>
      <c r="I3366" s="38">
        <v>0.212866264179429</v>
      </c>
      <c r="J3366" s="39" t="s">
        <v>33</v>
      </c>
      <c r="K3366" s="34" t="s">
        <v>63682</v>
      </c>
      <c r="L3366" s="34" t="s">
        <v>63683</v>
      </c>
      <c r="M3366" s="38">
        <v>0.55706248167690764</v>
      </c>
      <c r="N3366" s="39" t="s">
        <v>33</v>
      </c>
      <c r="O3366" s="32">
        <v>2</v>
      </c>
      <c r="P3366" s="32">
        <v>2</v>
      </c>
      <c r="Q3366" s="54" t="e">
        <v>#N/A</v>
      </c>
      <c r="R3366" s="54"/>
    </row>
    <row r="3367" spans="1:18" x14ac:dyDescent="0.25">
      <c r="A3367" s="32" t="s">
        <v>23027</v>
      </c>
      <c r="B3367" s="33" t="s">
        <v>23028</v>
      </c>
      <c r="C3367" s="32" t="s">
        <v>2538</v>
      </c>
      <c r="D3367" s="32" t="s">
        <v>23029</v>
      </c>
      <c r="E3367" s="32" t="s">
        <v>23030</v>
      </c>
      <c r="F3367" s="32" t="s">
        <v>2504</v>
      </c>
      <c r="G3367" s="34" t="s">
        <v>63684</v>
      </c>
      <c r="H3367" s="34" t="s">
        <v>63685</v>
      </c>
      <c r="I3367" s="38">
        <v>-0.25888928929202071</v>
      </c>
      <c r="J3367" s="39" t="s">
        <v>33</v>
      </c>
      <c r="K3367" s="34" t="s">
        <v>63686</v>
      </c>
      <c r="L3367" s="34" t="s">
        <v>63687</v>
      </c>
      <c r="M3367" s="38">
        <v>-1.8744906650968052</v>
      </c>
      <c r="N3367" s="39" t="s">
        <v>33</v>
      </c>
      <c r="O3367" s="32">
        <v>15</v>
      </c>
      <c r="P3367" s="32">
        <v>4</v>
      </c>
      <c r="Q3367" s="55">
        <v>0.26229577858307185</v>
      </c>
      <c r="R3367" s="54" t="s">
        <v>33</v>
      </c>
    </row>
    <row r="3368" spans="1:18" x14ac:dyDescent="0.25">
      <c r="A3368" s="32" t="s">
        <v>23036</v>
      </c>
      <c r="B3368" s="33" t="s">
        <v>23037</v>
      </c>
      <c r="C3368" s="32" t="s">
        <v>3350</v>
      </c>
      <c r="D3368" s="32" t="s">
        <v>23029</v>
      </c>
      <c r="E3368" s="32" t="s">
        <v>23030</v>
      </c>
      <c r="F3368" s="32" t="s">
        <v>2504</v>
      </c>
      <c r="G3368" s="34" t="s">
        <v>63688</v>
      </c>
      <c r="H3368" s="34" t="s">
        <v>63689</v>
      </c>
      <c r="I3368" s="38">
        <v>-5.1602312744228974E-2</v>
      </c>
      <c r="J3368" s="39" t="s">
        <v>33</v>
      </c>
      <c r="K3368" s="34" t="s">
        <v>63690</v>
      </c>
      <c r="L3368" s="34" t="s">
        <v>63691</v>
      </c>
      <c r="M3368" s="38">
        <v>-0.79700815808892445</v>
      </c>
      <c r="N3368" s="39" t="s">
        <v>33</v>
      </c>
      <c r="O3368" s="32">
        <v>25</v>
      </c>
      <c r="P3368" s="32">
        <v>14</v>
      </c>
      <c r="Q3368" s="55">
        <v>0.26229577858307185</v>
      </c>
      <c r="R3368" s="54" t="s">
        <v>33</v>
      </c>
    </row>
    <row r="3369" spans="1:18" x14ac:dyDescent="0.25">
      <c r="A3369" s="32" t="s">
        <v>63692</v>
      </c>
      <c r="B3369" s="33" t="s">
        <v>63693</v>
      </c>
      <c r="C3369" s="32" t="s">
        <v>2576</v>
      </c>
      <c r="D3369" s="32" t="s">
        <v>29460</v>
      </c>
      <c r="E3369" s="32" t="s">
        <v>29459</v>
      </c>
      <c r="F3369" s="32" t="s">
        <v>2576</v>
      </c>
      <c r="G3369" s="34" t="s">
        <v>63694</v>
      </c>
      <c r="H3369" s="34" t="s">
        <v>63695</v>
      </c>
      <c r="I3369" s="38">
        <v>0.77066449352316124</v>
      </c>
      <c r="J3369" s="39" t="s">
        <v>33</v>
      </c>
      <c r="K3369" s="34" t="s">
        <v>63696</v>
      </c>
      <c r="L3369" s="34" t="s">
        <v>63697</v>
      </c>
      <c r="M3369" s="38">
        <v>0.30298891851706344</v>
      </c>
      <c r="N3369" s="39" t="s">
        <v>33</v>
      </c>
      <c r="O3369" s="32">
        <v>2</v>
      </c>
      <c r="P3369" s="32">
        <v>2</v>
      </c>
      <c r="Q3369" s="54" t="e">
        <v>#N/A</v>
      </c>
      <c r="R3369" s="54"/>
    </row>
    <row r="3370" spans="1:18" x14ac:dyDescent="0.25">
      <c r="A3370" s="32" t="s">
        <v>23041</v>
      </c>
      <c r="B3370" s="33" t="s">
        <v>23042</v>
      </c>
      <c r="C3370" s="32" t="s">
        <v>2576</v>
      </c>
      <c r="D3370" s="32" t="s">
        <v>23043</v>
      </c>
      <c r="E3370" s="32" t="s">
        <v>23044</v>
      </c>
      <c r="F3370" s="32" t="s">
        <v>2576</v>
      </c>
      <c r="G3370" s="34" t="s">
        <v>63698</v>
      </c>
      <c r="H3370" s="34" t="s">
        <v>63699</v>
      </c>
      <c r="I3370" s="38">
        <v>-2.0502100684626708E-2</v>
      </c>
      <c r="J3370" s="39" t="s">
        <v>33</v>
      </c>
      <c r="K3370" s="34" t="s">
        <v>63700</v>
      </c>
      <c r="L3370" s="34" t="s">
        <v>63701</v>
      </c>
      <c r="M3370" s="38">
        <v>-0.48502918554653329</v>
      </c>
      <c r="N3370" s="39" t="s">
        <v>33</v>
      </c>
      <c r="O3370" s="32">
        <v>5</v>
      </c>
      <c r="P3370" s="32">
        <v>5</v>
      </c>
      <c r="Q3370" s="55">
        <v>0.52181873398435663</v>
      </c>
      <c r="R3370" s="54" t="s">
        <v>33</v>
      </c>
    </row>
    <row r="3371" spans="1:18" x14ac:dyDescent="0.25">
      <c r="A3371" s="32" t="s">
        <v>23050</v>
      </c>
      <c r="B3371" s="33" t="s">
        <v>23051</v>
      </c>
      <c r="C3371" s="32" t="s">
        <v>2466</v>
      </c>
      <c r="D3371" s="32" t="s">
        <v>23052</v>
      </c>
      <c r="E3371" s="32" t="s">
        <v>12799</v>
      </c>
      <c r="F3371" s="32" t="s">
        <v>2466</v>
      </c>
      <c r="G3371" s="34" t="s">
        <v>63702</v>
      </c>
      <c r="H3371" s="34" t="s">
        <v>63703</v>
      </c>
      <c r="I3371" s="38">
        <v>-0.76421272132873497</v>
      </c>
      <c r="J3371" s="39" t="s">
        <v>33</v>
      </c>
      <c r="K3371" s="34" t="s">
        <v>63704</v>
      </c>
      <c r="L3371" s="34" t="s">
        <v>177</v>
      </c>
      <c r="M3371" s="38">
        <v>-16.93046720562014</v>
      </c>
      <c r="N3371" s="39" t="s">
        <v>33</v>
      </c>
      <c r="O3371" s="32">
        <v>2</v>
      </c>
      <c r="P3371" s="32">
        <v>2</v>
      </c>
      <c r="Q3371" s="54" t="e">
        <v>#N/A</v>
      </c>
      <c r="R3371" s="54"/>
    </row>
    <row r="3372" spans="1:18" x14ac:dyDescent="0.25">
      <c r="A3372" s="32" t="s">
        <v>23055</v>
      </c>
      <c r="B3372" s="33" t="s">
        <v>23056</v>
      </c>
      <c r="C3372" s="32" t="s">
        <v>2538</v>
      </c>
      <c r="D3372" s="32" t="s">
        <v>23057</v>
      </c>
      <c r="E3372" s="32" t="s">
        <v>23058</v>
      </c>
      <c r="F3372" s="32" t="s">
        <v>2678</v>
      </c>
      <c r="G3372" s="34" t="s">
        <v>63705</v>
      </c>
      <c r="H3372" s="34" t="s">
        <v>63706</v>
      </c>
      <c r="I3372" s="38">
        <v>6.6793393051823635E-2</v>
      </c>
      <c r="J3372" s="39" t="s">
        <v>33</v>
      </c>
      <c r="K3372" s="34" t="s">
        <v>63707</v>
      </c>
      <c r="L3372" s="34" t="s">
        <v>63708</v>
      </c>
      <c r="M3372" s="38">
        <v>0.48185884836132842</v>
      </c>
      <c r="N3372" s="39" t="s">
        <v>33</v>
      </c>
      <c r="O3372" s="32">
        <v>13</v>
      </c>
      <c r="P3372" s="32">
        <v>12</v>
      </c>
      <c r="Q3372" s="55">
        <v>0.47009332552067912</v>
      </c>
      <c r="R3372" s="56">
        <v>1.6257291762803199E-2</v>
      </c>
    </row>
    <row r="3373" spans="1:18" x14ac:dyDescent="0.25">
      <c r="A3373" s="32" t="s">
        <v>4407</v>
      </c>
      <c r="B3373" s="33" t="s">
        <v>4408</v>
      </c>
      <c r="C3373" s="32" t="s">
        <v>25550</v>
      </c>
      <c r="D3373" s="32" t="s">
        <v>4409</v>
      </c>
      <c r="E3373" s="32" t="s">
        <v>4410</v>
      </c>
      <c r="F3373" s="32" t="s">
        <v>2466</v>
      </c>
      <c r="G3373" s="34" t="s">
        <v>63709</v>
      </c>
      <c r="H3373" s="34" t="s">
        <v>63710</v>
      </c>
      <c r="I3373" s="38">
        <v>0.12964853681446778</v>
      </c>
      <c r="J3373" s="39" t="s">
        <v>33</v>
      </c>
      <c r="K3373" s="34" t="s">
        <v>63711</v>
      </c>
      <c r="L3373" s="34" t="s">
        <v>63712</v>
      </c>
      <c r="M3373" s="38">
        <v>1.6491864903161029</v>
      </c>
      <c r="N3373" s="39" t="s">
        <v>33</v>
      </c>
      <c r="O3373" s="32">
        <v>3</v>
      </c>
      <c r="P3373" s="32">
        <v>3</v>
      </c>
      <c r="Q3373" s="54" t="e">
        <v>#N/A</v>
      </c>
      <c r="R3373" s="54"/>
    </row>
    <row r="3374" spans="1:18" x14ac:dyDescent="0.25">
      <c r="A3374" s="32" t="s">
        <v>23064</v>
      </c>
      <c r="B3374" s="33" t="s">
        <v>23065</v>
      </c>
      <c r="C3374" s="32" t="s">
        <v>2538</v>
      </c>
      <c r="D3374" s="32" t="s">
        <v>23066</v>
      </c>
      <c r="E3374" s="32" t="s">
        <v>23067</v>
      </c>
      <c r="F3374" s="32" t="s">
        <v>2538</v>
      </c>
      <c r="G3374" s="34" t="s">
        <v>63713</v>
      </c>
      <c r="H3374" s="34" t="s">
        <v>63714</v>
      </c>
      <c r="I3374" s="38">
        <v>0.23450449024464681</v>
      </c>
      <c r="J3374" s="39" t="s">
        <v>33</v>
      </c>
      <c r="K3374" s="34" t="s">
        <v>63715</v>
      </c>
      <c r="L3374" s="34" t="s">
        <v>63716</v>
      </c>
      <c r="M3374" s="38">
        <v>-0.73911676336704146</v>
      </c>
      <c r="N3374" s="39" t="s">
        <v>33</v>
      </c>
      <c r="O3374" s="32">
        <v>2</v>
      </c>
      <c r="P3374" s="32">
        <v>2</v>
      </c>
      <c r="Q3374" s="55">
        <v>0.12392127329485161</v>
      </c>
      <c r="R3374" s="54" t="s">
        <v>33</v>
      </c>
    </row>
    <row r="3375" spans="1:18" x14ac:dyDescent="0.25">
      <c r="A3375" s="32" t="s">
        <v>63717</v>
      </c>
      <c r="B3375" s="33" t="s">
        <v>63718</v>
      </c>
      <c r="C3375" s="32" t="s">
        <v>2476</v>
      </c>
      <c r="D3375" s="32" t="s">
        <v>63719</v>
      </c>
      <c r="E3375" s="32" t="s">
        <v>63720</v>
      </c>
      <c r="F3375" s="32" t="s">
        <v>2466</v>
      </c>
      <c r="G3375" s="34" t="s">
        <v>63721</v>
      </c>
      <c r="H3375" s="34" t="s">
        <v>63722</v>
      </c>
      <c r="I3375" s="38">
        <v>-5.5479959587211913E-2</v>
      </c>
      <c r="J3375" s="39" t="s">
        <v>33</v>
      </c>
      <c r="K3375" s="34" t="s">
        <v>63723</v>
      </c>
      <c r="L3375" s="34" t="s">
        <v>63724</v>
      </c>
      <c r="M3375" s="38">
        <v>-2.9835335352472203</v>
      </c>
      <c r="N3375" s="39" t="s">
        <v>33</v>
      </c>
      <c r="O3375" s="32">
        <v>2</v>
      </c>
      <c r="P3375" s="32">
        <v>2</v>
      </c>
      <c r="Q3375" s="54" t="e">
        <v>#N/A</v>
      </c>
      <c r="R3375" s="54"/>
    </row>
    <row r="3376" spans="1:18" x14ac:dyDescent="0.25">
      <c r="A3376" s="32" t="s">
        <v>63725</v>
      </c>
      <c r="B3376" s="33" t="s">
        <v>63726</v>
      </c>
      <c r="C3376" s="32" t="s">
        <v>2576</v>
      </c>
      <c r="D3376" s="32" t="s">
        <v>63727</v>
      </c>
      <c r="E3376" s="32" t="s">
        <v>6691</v>
      </c>
      <c r="F3376" s="32" t="s">
        <v>2576</v>
      </c>
      <c r="G3376" s="34" t="s">
        <v>63728</v>
      </c>
      <c r="H3376" s="34" t="s">
        <v>63729</v>
      </c>
      <c r="I3376" s="38">
        <v>0.34622740759597348</v>
      </c>
      <c r="J3376" s="39" t="s">
        <v>33</v>
      </c>
      <c r="K3376" s="34" t="s">
        <v>63730</v>
      </c>
      <c r="L3376" s="34" t="s">
        <v>63731</v>
      </c>
      <c r="M3376" s="38">
        <v>-1.2157982327669945</v>
      </c>
      <c r="N3376" s="39" t="s">
        <v>33</v>
      </c>
      <c r="O3376" s="32">
        <v>2</v>
      </c>
      <c r="P3376" s="32">
        <v>2</v>
      </c>
      <c r="Q3376" s="54" t="e">
        <v>#N/A</v>
      </c>
      <c r="R3376" s="54"/>
    </row>
    <row r="3377" spans="1:18" x14ac:dyDescent="0.25">
      <c r="A3377" s="32" t="s">
        <v>63732</v>
      </c>
      <c r="B3377" s="33" t="s">
        <v>63733</v>
      </c>
      <c r="C3377" s="32" t="s">
        <v>6682</v>
      </c>
      <c r="D3377" s="32" t="s">
        <v>63734</v>
      </c>
      <c r="E3377" s="32" t="s">
        <v>1155</v>
      </c>
      <c r="F3377" s="32" t="s">
        <v>2605</v>
      </c>
      <c r="G3377" s="34" t="s">
        <v>63735</v>
      </c>
      <c r="H3377" s="34" t="s">
        <v>63736</v>
      </c>
      <c r="I3377" s="38">
        <v>-0.55675868466629741</v>
      </c>
      <c r="J3377" s="39" t="s">
        <v>33</v>
      </c>
      <c r="K3377" s="34" t="s">
        <v>63737</v>
      </c>
      <c r="L3377" s="34" t="s">
        <v>63738</v>
      </c>
      <c r="M3377" s="38">
        <v>-0.41974194768730055</v>
      </c>
      <c r="N3377" s="39" t="s">
        <v>33</v>
      </c>
      <c r="O3377" s="32">
        <v>2</v>
      </c>
      <c r="P3377" s="32">
        <v>2</v>
      </c>
      <c r="Q3377" s="54" t="e">
        <v>#N/A</v>
      </c>
      <c r="R3377" s="54"/>
    </row>
    <row r="3378" spans="1:18" x14ac:dyDescent="0.25">
      <c r="A3378" s="32" t="s">
        <v>63739</v>
      </c>
      <c r="B3378" s="33" t="s">
        <v>63740</v>
      </c>
      <c r="C3378" s="32" t="s">
        <v>2538</v>
      </c>
      <c r="D3378" s="32" t="s">
        <v>41337</v>
      </c>
      <c r="E3378" s="32" t="s">
        <v>41336</v>
      </c>
      <c r="F3378" s="32" t="s">
        <v>2576</v>
      </c>
      <c r="G3378" s="34" t="s">
        <v>63741</v>
      </c>
      <c r="H3378" s="34" t="s">
        <v>63742</v>
      </c>
      <c r="I3378" s="38">
        <v>0.12711632062450007</v>
      </c>
      <c r="J3378" s="39" t="s">
        <v>33</v>
      </c>
      <c r="K3378" s="34" t="s">
        <v>177</v>
      </c>
      <c r="L3378" s="34" t="s">
        <v>177</v>
      </c>
      <c r="M3378" s="38">
        <v>0</v>
      </c>
      <c r="N3378" s="39" t="s">
        <v>47271</v>
      </c>
      <c r="O3378" s="32">
        <v>3</v>
      </c>
      <c r="P3378" s="32">
        <v>3</v>
      </c>
      <c r="Q3378" s="55">
        <v>-0.28987337202988434</v>
      </c>
      <c r="R3378" s="54" t="s">
        <v>33</v>
      </c>
    </row>
    <row r="3379" spans="1:18" x14ac:dyDescent="0.25">
      <c r="A3379" s="32" t="s">
        <v>23092</v>
      </c>
      <c r="B3379" s="33" t="s">
        <v>23093</v>
      </c>
      <c r="C3379" s="32" t="s">
        <v>13792</v>
      </c>
      <c r="D3379" s="32" t="s">
        <v>23094</v>
      </c>
      <c r="E3379" s="32" t="s">
        <v>23095</v>
      </c>
      <c r="F3379" s="32" t="s">
        <v>2476</v>
      </c>
      <c r="G3379" s="34" t="s">
        <v>63743</v>
      </c>
      <c r="H3379" s="34" t="s">
        <v>63744</v>
      </c>
      <c r="I3379" s="38">
        <v>-0.26995400923994994</v>
      </c>
      <c r="J3379" s="39" t="s">
        <v>33</v>
      </c>
      <c r="K3379" s="34" t="s">
        <v>63745</v>
      </c>
      <c r="L3379" s="34" t="s">
        <v>63746</v>
      </c>
      <c r="M3379" s="38">
        <v>-0.38489560919550547</v>
      </c>
      <c r="N3379" s="39" t="s">
        <v>33</v>
      </c>
      <c r="O3379" s="32">
        <v>6</v>
      </c>
      <c r="P3379" s="32">
        <v>6</v>
      </c>
      <c r="Q3379" s="55">
        <v>6.8546008382819837E-2</v>
      </c>
      <c r="R3379" s="54" t="s">
        <v>33</v>
      </c>
    </row>
    <row r="3380" spans="1:18" x14ac:dyDescent="0.25">
      <c r="A3380" s="32" t="s">
        <v>23100</v>
      </c>
      <c r="B3380" s="33" t="s">
        <v>23101</v>
      </c>
      <c r="C3380" s="32" t="s">
        <v>2538</v>
      </c>
      <c r="D3380" s="32" t="s">
        <v>9660</v>
      </c>
      <c r="E3380" s="32" t="s">
        <v>9661</v>
      </c>
      <c r="F3380" s="32" t="s">
        <v>2557</v>
      </c>
      <c r="G3380" s="34" t="s">
        <v>63747</v>
      </c>
      <c r="H3380" s="34" t="s">
        <v>63748</v>
      </c>
      <c r="I3380" s="38">
        <v>0.10540767416077423</v>
      </c>
      <c r="J3380" s="39" t="s">
        <v>33</v>
      </c>
      <c r="K3380" s="34" t="s">
        <v>63749</v>
      </c>
      <c r="L3380" s="34" t="s">
        <v>63750</v>
      </c>
      <c r="M3380" s="38">
        <v>-0.20982021671397552</v>
      </c>
      <c r="N3380" s="39" t="s">
        <v>33</v>
      </c>
      <c r="O3380" s="32">
        <v>39</v>
      </c>
      <c r="P3380" s="32">
        <v>13</v>
      </c>
      <c r="Q3380" s="55">
        <v>0.13041147107838114</v>
      </c>
      <c r="R3380" s="54" t="s">
        <v>33</v>
      </c>
    </row>
    <row r="3381" spans="1:18" x14ac:dyDescent="0.25">
      <c r="A3381" s="32" t="s">
        <v>23107</v>
      </c>
      <c r="B3381" s="33" t="s">
        <v>23108</v>
      </c>
      <c r="C3381" s="32" t="s">
        <v>13792</v>
      </c>
      <c r="D3381" s="32" t="s">
        <v>23109</v>
      </c>
      <c r="E3381" s="32" t="s">
        <v>23110</v>
      </c>
      <c r="F3381" s="32" t="s">
        <v>2476</v>
      </c>
      <c r="G3381" s="34" t="s">
        <v>63751</v>
      </c>
      <c r="H3381" s="34" t="s">
        <v>63752</v>
      </c>
      <c r="I3381" s="38">
        <v>0.26030622807557019</v>
      </c>
      <c r="J3381" s="39" t="s">
        <v>33</v>
      </c>
      <c r="K3381" s="34" t="s">
        <v>63753</v>
      </c>
      <c r="L3381" s="34" t="s">
        <v>63754</v>
      </c>
      <c r="M3381" s="38">
        <v>-3.490995532955655</v>
      </c>
      <c r="N3381" s="39" t="s">
        <v>33</v>
      </c>
      <c r="O3381" s="32">
        <v>3</v>
      </c>
      <c r="P3381" s="32">
        <v>3</v>
      </c>
      <c r="Q3381" s="55">
        <v>0.49099402867954184</v>
      </c>
      <c r="R3381" s="54" t="s">
        <v>33</v>
      </c>
    </row>
    <row r="3382" spans="1:18" x14ac:dyDescent="0.25">
      <c r="A3382" s="32" t="s">
        <v>63755</v>
      </c>
      <c r="B3382" s="33" t="s">
        <v>63756</v>
      </c>
      <c r="C3382" s="32" t="s">
        <v>2538</v>
      </c>
      <c r="D3382" s="32" t="s">
        <v>9660</v>
      </c>
      <c r="E3382" s="32" t="s">
        <v>9661</v>
      </c>
      <c r="F3382" s="32" t="s">
        <v>2557</v>
      </c>
      <c r="G3382" s="34" t="s">
        <v>63757</v>
      </c>
      <c r="H3382" s="34" t="s">
        <v>63758</v>
      </c>
      <c r="I3382" s="38">
        <v>-0.14007552999565029</v>
      </c>
      <c r="J3382" s="39" t="s">
        <v>33</v>
      </c>
      <c r="K3382" s="34" t="s">
        <v>63759</v>
      </c>
      <c r="L3382" s="34" t="s">
        <v>63760</v>
      </c>
      <c r="M3382" s="38">
        <v>0.64588183060884108</v>
      </c>
      <c r="N3382" s="39" t="s">
        <v>33</v>
      </c>
      <c r="O3382" s="32">
        <v>11</v>
      </c>
      <c r="P3382" s="32">
        <v>2</v>
      </c>
      <c r="Q3382" s="55">
        <v>0.13041147107838114</v>
      </c>
      <c r="R3382" s="54" t="s">
        <v>33</v>
      </c>
    </row>
    <row r="3383" spans="1:18" x14ac:dyDescent="0.25">
      <c r="A3383" s="32" t="s">
        <v>23124</v>
      </c>
      <c r="B3383" s="33" t="s">
        <v>23125</v>
      </c>
      <c r="C3383" s="32" t="s">
        <v>2557</v>
      </c>
      <c r="D3383" s="32" t="s">
        <v>23126</v>
      </c>
      <c r="E3383" s="32" t="s">
        <v>23127</v>
      </c>
      <c r="F3383" s="32" t="s">
        <v>2557</v>
      </c>
      <c r="G3383" s="34" t="s">
        <v>63761</v>
      </c>
      <c r="H3383" s="34" t="s">
        <v>63762</v>
      </c>
      <c r="I3383" s="38">
        <v>-0.13481542460519791</v>
      </c>
      <c r="J3383" s="39" t="s">
        <v>33</v>
      </c>
      <c r="K3383" s="34" t="s">
        <v>63763</v>
      </c>
      <c r="L3383" s="34" t="s">
        <v>63764</v>
      </c>
      <c r="M3383" s="38">
        <v>-0.17799898363073396</v>
      </c>
      <c r="N3383" s="39" t="s">
        <v>33</v>
      </c>
      <c r="O3383" s="32">
        <v>35</v>
      </c>
      <c r="P3383" s="32">
        <v>27</v>
      </c>
      <c r="Q3383" s="55">
        <v>1.9289976553195153E-2</v>
      </c>
      <c r="R3383" s="54" t="s">
        <v>33</v>
      </c>
    </row>
    <row r="3384" spans="1:18" x14ac:dyDescent="0.25">
      <c r="A3384" s="32" t="s">
        <v>23133</v>
      </c>
      <c r="B3384" s="33" t="s">
        <v>23134</v>
      </c>
      <c r="C3384" s="32" t="s">
        <v>2538</v>
      </c>
      <c r="D3384" s="32" t="s">
        <v>23135</v>
      </c>
      <c r="E3384" s="32" t="s">
        <v>23136</v>
      </c>
      <c r="F3384" s="32" t="s">
        <v>2476</v>
      </c>
      <c r="G3384" s="34" t="s">
        <v>63765</v>
      </c>
      <c r="H3384" s="34" t="s">
        <v>63766</v>
      </c>
      <c r="I3384" s="38">
        <v>-4.955016630254299E-2</v>
      </c>
      <c r="J3384" s="39" t="s">
        <v>33</v>
      </c>
      <c r="K3384" s="34" t="s">
        <v>63767</v>
      </c>
      <c r="L3384" s="34" t="s">
        <v>63768</v>
      </c>
      <c r="M3384" s="38">
        <v>-2.4103347634411958</v>
      </c>
      <c r="N3384" s="39" t="s">
        <v>33</v>
      </c>
      <c r="O3384" s="32">
        <v>27</v>
      </c>
      <c r="P3384" s="32">
        <v>27</v>
      </c>
      <c r="Q3384" s="55">
        <v>-8.4326605925045511E-2</v>
      </c>
      <c r="R3384" s="54" t="s">
        <v>33</v>
      </c>
    </row>
    <row r="3385" spans="1:18" x14ac:dyDescent="0.25">
      <c r="A3385" s="32" t="s">
        <v>23151</v>
      </c>
      <c r="B3385" s="33" t="s">
        <v>23152</v>
      </c>
      <c r="C3385" s="32" t="s">
        <v>2557</v>
      </c>
      <c r="D3385" s="32" t="s">
        <v>23153</v>
      </c>
      <c r="E3385" s="32" t="s">
        <v>23154</v>
      </c>
      <c r="F3385" s="32" t="s">
        <v>2557</v>
      </c>
      <c r="G3385" s="34" t="s">
        <v>63769</v>
      </c>
      <c r="H3385" s="34" t="s">
        <v>63770</v>
      </c>
      <c r="I3385" s="38">
        <v>-0.29968975921506685</v>
      </c>
      <c r="J3385" s="39" t="s">
        <v>33</v>
      </c>
      <c r="K3385" s="34" t="s">
        <v>63771</v>
      </c>
      <c r="L3385" s="34" t="s">
        <v>63772</v>
      </c>
      <c r="M3385" s="38">
        <v>0.50207941441917303</v>
      </c>
      <c r="N3385" s="39" t="s">
        <v>33</v>
      </c>
      <c r="O3385" s="32">
        <v>4</v>
      </c>
      <c r="P3385" s="32">
        <v>4</v>
      </c>
      <c r="Q3385" s="54" t="e">
        <v>#N/A</v>
      </c>
      <c r="R3385" s="54"/>
    </row>
    <row r="3386" spans="1:18" x14ac:dyDescent="0.25">
      <c r="A3386" s="32" t="s">
        <v>23160</v>
      </c>
      <c r="B3386" s="33" t="s">
        <v>23161</v>
      </c>
      <c r="C3386" s="32" t="s">
        <v>2538</v>
      </c>
      <c r="D3386" s="32" t="s">
        <v>23162</v>
      </c>
      <c r="E3386" s="32" t="s">
        <v>23163</v>
      </c>
      <c r="F3386" s="32" t="s">
        <v>2557</v>
      </c>
      <c r="G3386" s="34" t="s">
        <v>63773</v>
      </c>
      <c r="H3386" s="34" t="s">
        <v>63774</v>
      </c>
      <c r="I3386" s="38">
        <v>-4.3877745843135939E-2</v>
      </c>
      <c r="J3386" s="39" t="s">
        <v>33</v>
      </c>
      <c r="K3386" s="34" t="s">
        <v>63775</v>
      </c>
      <c r="L3386" s="34" t="s">
        <v>63776</v>
      </c>
      <c r="M3386" s="38">
        <v>0.3039418792286756</v>
      </c>
      <c r="N3386" s="39" t="s">
        <v>33</v>
      </c>
      <c r="O3386" s="32">
        <v>10</v>
      </c>
      <c r="P3386" s="32">
        <v>10</v>
      </c>
      <c r="Q3386" s="55">
        <v>-0.12600256834399093</v>
      </c>
      <c r="R3386" s="54" t="s">
        <v>33</v>
      </c>
    </row>
    <row r="3387" spans="1:18" x14ac:dyDescent="0.25">
      <c r="A3387" s="32" t="s">
        <v>23169</v>
      </c>
      <c r="B3387" s="33" t="s">
        <v>23170</v>
      </c>
      <c r="C3387" s="32" t="s">
        <v>2595</v>
      </c>
      <c r="D3387" s="32" t="s">
        <v>23171</v>
      </c>
      <c r="E3387" s="32" t="s">
        <v>9833</v>
      </c>
      <c r="F3387" s="32" t="s">
        <v>2595</v>
      </c>
      <c r="G3387" s="34" t="s">
        <v>63777</v>
      </c>
      <c r="H3387" s="34" t="s">
        <v>63778</v>
      </c>
      <c r="I3387" s="38">
        <v>-0.13083362433180551</v>
      </c>
      <c r="J3387" s="39" t="s">
        <v>33</v>
      </c>
      <c r="K3387" s="34" t="s">
        <v>63779</v>
      </c>
      <c r="L3387" s="34" t="s">
        <v>63780</v>
      </c>
      <c r="M3387" s="38">
        <v>-0.52192016014196974</v>
      </c>
      <c r="N3387" s="39" t="s">
        <v>33</v>
      </c>
      <c r="O3387" s="32">
        <v>17</v>
      </c>
      <c r="P3387" s="32">
        <v>17</v>
      </c>
      <c r="Q3387" s="55">
        <v>0.11921196298891176</v>
      </c>
      <c r="R3387" s="54" t="s">
        <v>33</v>
      </c>
    </row>
    <row r="3388" spans="1:18" x14ac:dyDescent="0.25">
      <c r="A3388" s="32" t="s">
        <v>63781</v>
      </c>
      <c r="B3388" s="33" t="s">
        <v>63782</v>
      </c>
      <c r="C3388" s="32" t="s">
        <v>2538</v>
      </c>
      <c r="D3388" s="32" t="s">
        <v>63783</v>
      </c>
      <c r="E3388" s="32" t="s">
        <v>7261</v>
      </c>
      <c r="F3388" s="32" t="s">
        <v>2576</v>
      </c>
      <c r="G3388" s="34" t="s">
        <v>63784</v>
      </c>
      <c r="H3388" s="34" t="s">
        <v>63785</v>
      </c>
      <c r="I3388" s="38">
        <v>0.18478942759151815</v>
      </c>
      <c r="J3388" s="39" t="s">
        <v>33</v>
      </c>
      <c r="K3388" s="34" t="s">
        <v>63786</v>
      </c>
      <c r="L3388" s="34" t="s">
        <v>63787</v>
      </c>
      <c r="M3388" s="38">
        <v>9.4691142420850943E-2</v>
      </c>
      <c r="N3388" s="39" t="s">
        <v>33</v>
      </c>
      <c r="O3388" s="32">
        <v>2</v>
      </c>
      <c r="P3388" s="32">
        <v>2</v>
      </c>
      <c r="Q3388" s="54" t="e">
        <v>#N/A</v>
      </c>
      <c r="R3388" s="54"/>
    </row>
    <row r="3389" spans="1:18" x14ac:dyDescent="0.25">
      <c r="A3389" s="32" t="s">
        <v>23177</v>
      </c>
      <c r="B3389" s="33" t="s">
        <v>23178</v>
      </c>
      <c r="C3389" s="32" t="s">
        <v>2476</v>
      </c>
      <c r="D3389" s="32" t="s">
        <v>23179</v>
      </c>
      <c r="E3389" s="32" t="s">
        <v>23180</v>
      </c>
      <c r="F3389" s="32" t="s">
        <v>2476</v>
      </c>
      <c r="G3389" s="34" t="s">
        <v>63788</v>
      </c>
      <c r="H3389" s="34" t="s">
        <v>63789</v>
      </c>
      <c r="I3389" s="38">
        <v>-0.44334085245486354</v>
      </c>
      <c r="J3389" s="39" t="s">
        <v>33</v>
      </c>
      <c r="K3389" s="34" t="s">
        <v>63790</v>
      </c>
      <c r="L3389" s="34" t="s">
        <v>63791</v>
      </c>
      <c r="M3389" s="38">
        <v>-4.6749425057370154E-2</v>
      </c>
      <c r="N3389" s="39" t="s">
        <v>33</v>
      </c>
      <c r="O3389" s="32">
        <v>9</v>
      </c>
      <c r="P3389" s="32">
        <v>9</v>
      </c>
      <c r="Q3389" s="55">
        <v>0.15408608187187808</v>
      </c>
      <c r="R3389" s="54" t="s">
        <v>33</v>
      </c>
    </row>
    <row r="3390" spans="1:18" x14ac:dyDescent="0.25">
      <c r="A3390" s="32" t="s">
        <v>23186</v>
      </c>
      <c r="B3390" s="33" t="s">
        <v>23187</v>
      </c>
      <c r="C3390" s="32" t="s">
        <v>2476</v>
      </c>
      <c r="D3390" s="32" t="s">
        <v>23188</v>
      </c>
      <c r="E3390" s="32" t="s">
        <v>4190</v>
      </c>
      <c r="F3390" s="32" t="s">
        <v>2476</v>
      </c>
      <c r="G3390" s="34" t="s">
        <v>63792</v>
      </c>
      <c r="H3390" s="34" t="s">
        <v>63793</v>
      </c>
      <c r="I3390" s="38">
        <v>2.1017549229694645</v>
      </c>
      <c r="J3390" s="39" t="s">
        <v>33</v>
      </c>
      <c r="K3390" s="34" t="s">
        <v>63794</v>
      </c>
      <c r="L3390" s="34" t="s">
        <v>63795</v>
      </c>
      <c r="M3390" s="38">
        <v>0.16055716361497233</v>
      </c>
      <c r="N3390" s="39" t="s">
        <v>33</v>
      </c>
      <c r="O3390" s="32">
        <v>9</v>
      </c>
      <c r="P3390" s="32">
        <v>7</v>
      </c>
      <c r="Q3390" s="55">
        <v>0.28819713397061825</v>
      </c>
      <c r="R3390" s="54" t="s">
        <v>33</v>
      </c>
    </row>
    <row r="3391" spans="1:18" x14ac:dyDescent="0.25">
      <c r="A3391" s="32" t="s">
        <v>63796</v>
      </c>
      <c r="B3391" s="33" t="s">
        <v>63797</v>
      </c>
      <c r="C3391" s="32" t="s">
        <v>63798</v>
      </c>
      <c r="D3391" s="32" t="s">
        <v>28247</v>
      </c>
      <c r="E3391" s="32" t="s">
        <v>1155</v>
      </c>
      <c r="F3391" s="32" t="s">
        <v>2605</v>
      </c>
      <c r="G3391" s="34" t="s">
        <v>63799</v>
      </c>
      <c r="H3391" s="34" t="s">
        <v>63800</v>
      </c>
      <c r="I3391" s="38">
        <v>-0.15074009024023297</v>
      </c>
      <c r="J3391" s="39" t="s">
        <v>33</v>
      </c>
      <c r="K3391" s="34" t="s">
        <v>177</v>
      </c>
      <c r="L3391" s="34" t="s">
        <v>177</v>
      </c>
      <c r="M3391" s="38">
        <v>0</v>
      </c>
      <c r="N3391" s="39" t="s">
        <v>47271</v>
      </c>
      <c r="O3391" s="32">
        <v>2</v>
      </c>
      <c r="P3391" s="32">
        <v>2</v>
      </c>
      <c r="Q3391" s="54" t="e">
        <v>#N/A</v>
      </c>
      <c r="R3391" s="54"/>
    </row>
    <row r="3392" spans="1:18" x14ac:dyDescent="0.25">
      <c r="A3392" s="32" t="s">
        <v>23194</v>
      </c>
      <c r="B3392" s="33" t="s">
        <v>23195</v>
      </c>
      <c r="C3392" s="32" t="s">
        <v>2538</v>
      </c>
      <c r="D3392" s="32" t="s">
        <v>23196</v>
      </c>
      <c r="E3392" s="32" t="s">
        <v>23197</v>
      </c>
      <c r="F3392" s="32" t="s">
        <v>2538</v>
      </c>
      <c r="G3392" s="34" t="s">
        <v>63801</v>
      </c>
      <c r="H3392" s="34" t="s">
        <v>63802</v>
      </c>
      <c r="I3392" s="38">
        <v>-0.49588963479564635</v>
      </c>
      <c r="J3392" s="39" t="s">
        <v>33</v>
      </c>
      <c r="K3392" s="34" t="s">
        <v>63803</v>
      </c>
      <c r="L3392" s="34" t="s">
        <v>63804</v>
      </c>
      <c r="M3392" s="38">
        <v>2.7244885884835091</v>
      </c>
      <c r="N3392" s="39" t="s">
        <v>33</v>
      </c>
      <c r="O3392" s="32">
        <v>2</v>
      </c>
      <c r="P3392" s="32">
        <v>2</v>
      </c>
      <c r="Q3392" s="54" t="e">
        <v>#N/A</v>
      </c>
      <c r="R3392" s="54"/>
    </row>
    <row r="3393" spans="1:18" x14ac:dyDescent="0.25">
      <c r="A3393" s="32" t="s">
        <v>63805</v>
      </c>
      <c r="B3393" s="33" t="s">
        <v>63806</v>
      </c>
      <c r="C3393" s="32" t="s">
        <v>31424</v>
      </c>
      <c r="D3393" s="32" t="s">
        <v>63807</v>
      </c>
      <c r="E3393" s="32" t="s">
        <v>63808</v>
      </c>
      <c r="F3393" s="32" t="s">
        <v>2605</v>
      </c>
      <c r="G3393" s="34" t="s">
        <v>63809</v>
      </c>
      <c r="H3393" s="34" t="s">
        <v>63810</v>
      </c>
      <c r="I3393" s="38">
        <v>-1.4991420335393619</v>
      </c>
      <c r="J3393" s="39" t="s">
        <v>33</v>
      </c>
      <c r="K3393" s="34" t="s">
        <v>177</v>
      </c>
      <c r="L3393" s="34" t="s">
        <v>177</v>
      </c>
      <c r="M3393" s="38">
        <v>0</v>
      </c>
      <c r="N3393" s="39" t="s">
        <v>47271</v>
      </c>
      <c r="O3393" s="32">
        <v>2</v>
      </c>
      <c r="P3393" s="32">
        <v>2</v>
      </c>
      <c r="Q3393" s="54" t="e">
        <v>#N/A</v>
      </c>
      <c r="R3393" s="54"/>
    </row>
    <row r="3394" spans="1:18" x14ac:dyDescent="0.25">
      <c r="A3394" s="32" t="s">
        <v>23212</v>
      </c>
      <c r="B3394" s="33" t="s">
        <v>23213</v>
      </c>
      <c r="C3394" s="32" t="s">
        <v>2538</v>
      </c>
      <c r="D3394" s="32" t="s">
        <v>23214</v>
      </c>
      <c r="E3394" s="32" t="s">
        <v>23215</v>
      </c>
      <c r="F3394" s="32" t="s">
        <v>2538</v>
      </c>
      <c r="G3394" s="34" t="s">
        <v>63811</v>
      </c>
      <c r="H3394" s="34" t="s">
        <v>63812</v>
      </c>
      <c r="I3394" s="38">
        <v>0.17389889626059207</v>
      </c>
      <c r="J3394" s="39" t="s">
        <v>33</v>
      </c>
      <c r="K3394" s="34" t="s">
        <v>63813</v>
      </c>
      <c r="L3394" s="34" t="s">
        <v>63814</v>
      </c>
      <c r="M3394" s="38">
        <v>1.1682435451342017</v>
      </c>
      <c r="N3394" s="39" t="s">
        <v>33</v>
      </c>
      <c r="O3394" s="32">
        <v>17</v>
      </c>
      <c r="P3394" s="32">
        <v>17</v>
      </c>
      <c r="Q3394" s="55">
        <v>0.28539260564769098</v>
      </c>
      <c r="R3394" s="56">
        <v>3.0743112522413699E-2</v>
      </c>
    </row>
    <row r="3395" spans="1:18" x14ac:dyDescent="0.25">
      <c r="A3395" s="32" t="s">
        <v>63815</v>
      </c>
      <c r="B3395" s="33" t="s">
        <v>63816</v>
      </c>
      <c r="C3395" s="32" t="s">
        <v>2476</v>
      </c>
      <c r="D3395" s="32" t="s">
        <v>22521</v>
      </c>
      <c r="E3395" s="32" t="s">
        <v>4656</v>
      </c>
      <c r="F3395" s="32" t="s">
        <v>2476</v>
      </c>
      <c r="G3395" s="34" t="s">
        <v>63817</v>
      </c>
      <c r="H3395" s="34" t="s">
        <v>63818</v>
      </c>
      <c r="I3395" s="38">
        <v>-0.52978024862568895</v>
      </c>
      <c r="J3395" s="39" t="s">
        <v>33</v>
      </c>
      <c r="K3395" s="34" t="s">
        <v>63819</v>
      </c>
      <c r="L3395" s="34" t="s">
        <v>63820</v>
      </c>
      <c r="M3395" s="38">
        <v>0.45474706001144671</v>
      </c>
      <c r="N3395" s="39" t="s">
        <v>33</v>
      </c>
      <c r="O3395" s="32">
        <v>4</v>
      </c>
      <c r="P3395" s="32">
        <v>4</v>
      </c>
      <c r="Q3395" s="55">
        <v>0.30211498545121462</v>
      </c>
      <c r="R3395" s="54" t="s">
        <v>33</v>
      </c>
    </row>
    <row r="3396" spans="1:18" x14ac:dyDescent="0.25">
      <c r="A3396" s="32" t="s">
        <v>23221</v>
      </c>
      <c r="B3396" s="33" t="s">
        <v>23222</v>
      </c>
      <c r="C3396" s="32" t="s">
        <v>2538</v>
      </c>
      <c r="D3396" s="32" t="s">
        <v>23223</v>
      </c>
      <c r="E3396" s="32" t="s">
        <v>23224</v>
      </c>
      <c r="F3396" s="32" t="s">
        <v>2576</v>
      </c>
      <c r="G3396" s="34" t="s">
        <v>63821</v>
      </c>
      <c r="H3396" s="34" t="s">
        <v>63822</v>
      </c>
      <c r="I3396" s="38">
        <v>-0.1723903337769323</v>
      </c>
      <c r="J3396" s="39" t="s">
        <v>33</v>
      </c>
      <c r="K3396" s="34" t="s">
        <v>63823</v>
      </c>
      <c r="L3396" s="34" t="s">
        <v>63824</v>
      </c>
      <c r="M3396" s="38">
        <v>0.12141740067498236</v>
      </c>
      <c r="N3396" s="39" t="s">
        <v>33</v>
      </c>
      <c r="O3396" s="32">
        <v>4</v>
      </c>
      <c r="P3396" s="32">
        <v>4</v>
      </c>
      <c r="Q3396" s="54" t="e">
        <v>#N/A</v>
      </c>
      <c r="R3396" s="54"/>
    </row>
    <row r="3397" spans="1:18" x14ac:dyDescent="0.25">
      <c r="A3397" s="32" t="s">
        <v>23230</v>
      </c>
      <c r="B3397" s="33" t="s">
        <v>23231</v>
      </c>
      <c r="C3397" s="32" t="s">
        <v>2538</v>
      </c>
      <c r="D3397" s="32" t="s">
        <v>23232</v>
      </c>
      <c r="E3397" s="32" t="s">
        <v>23233</v>
      </c>
      <c r="F3397" s="32" t="s">
        <v>2538</v>
      </c>
      <c r="G3397" s="34" t="s">
        <v>63825</v>
      </c>
      <c r="H3397" s="34" t="s">
        <v>63826</v>
      </c>
      <c r="I3397" s="38">
        <v>-0.1968862721788153</v>
      </c>
      <c r="J3397" s="39" t="s">
        <v>33</v>
      </c>
      <c r="K3397" s="34" t="s">
        <v>63827</v>
      </c>
      <c r="L3397" s="34" t="s">
        <v>63828</v>
      </c>
      <c r="M3397" s="38">
        <v>-0.95077220202415436</v>
      </c>
      <c r="N3397" s="39" t="s">
        <v>33</v>
      </c>
      <c r="O3397" s="32">
        <v>18</v>
      </c>
      <c r="P3397" s="32">
        <v>15</v>
      </c>
      <c r="Q3397" s="54" t="e">
        <v>#N/A</v>
      </c>
      <c r="R3397" s="54"/>
    </row>
    <row r="3398" spans="1:18" x14ac:dyDescent="0.25">
      <c r="A3398" s="32" t="s">
        <v>23250</v>
      </c>
      <c r="B3398" s="33" t="s">
        <v>23251</v>
      </c>
      <c r="C3398" s="32" t="s">
        <v>2504</v>
      </c>
      <c r="D3398" s="32" t="s">
        <v>23252</v>
      </c>
      <c r="E3398" s="32" t="s">
        <v>3076</v>
      </c>
      <c r="F3398" s="32" t="s">
        <v>2504</v>
      </c>
      <c r="G3398" s="34" t="s">
        <v>63829</v>
      </c>
      <c r="H3398" s="34" t="s">
        <v>63830</v>
      </c>
      <c r="I3398" s="38">
        <v>-0.18229608872236897</v>
      </c>
      <c r="J3398" s="39" t="s">
        <v>33</v>
      </c>
      <c r="K3398" s="34" t="s">
        <v>63831</v>
      </c>
      <c r="L3398" s="34" t="s">
        <v>63832</v>
      </c>
      <c r="M3398" s="38">
        <v>0.96971369458671175</v>
      </c>
      <c r="N3398" s="39" t="s">
        <v>33</v>
      </c>
      <c r="O3398" s="32">
        <v>3</v>
      </c>
      <c r="P3398" s="32">
        <v>3</v>
      </c>
      <c r="Q3398" s="55">
        <v>0.66168813551742256</v>
      </c>
      <c r="R3398" s="56">
        <v>1.87703874609929E-2</v>
      </c>
    </row>
    <row r="3399" spans="1:18" x14ac:dyDescent="0.25">
      <c r="A3399" s="32" t="s">
        <v>63833</v>
      </c>
      <c r="B3399" s="33" t="s">
        <v>63834</v>
      </c>
      <c r="C3399" s="32" t="s">
        <v>2538</v>
      </c>
      <c r="D3399" s="32" t="s">
        <v>63835</v>
      </c>
      <c r="E3399" s="32" t="s">
        <v>63836</v>
      </c>
      <c r="F3399" s="32" t="s">
        <v>2476</v>
      </c>
      <c r="G3399" s="34" t="s">
        <v>63837</v>
      </c>
      <c r="H3399" s="34" t="s">
        <v>63838</v>
      </c>
      <c r="I3399" s="38">
        <v>0.60767530086899935</v>
      </c>
      <c r="J3399" s="39" t="s">
        <v>33</v>
      </c>
      <c r="K3399" s="34" t="s">
        <v>63839</v>
      </c>
      <c r="L3399" s="34" t="s">
        <v>63840</v>
      </c>
      <c r="M3399" s="38">
        <v>0.47632134781339058</v>
      </c>
      <c r="N3399" s="39" t="s">
        <v>33</v>
      </c>
      <c r="O3399" s="32">
        <v>3</v>
      </c>
      <c r="P3399" s="32">
        <v>3</v>
      </c>
      <c r="Q3399" s="54" t="e">
        <v>#N/A</v>
      </c>
      <c r="R3399" s="54"/>
    </row>
    <row r="3400" spans="1:18" x14ac:dyDescent="0.25">
      <c r="A3400" s="32" t="s">
        <v>23276</v>
      </c>
      <c r="B3400" s="33" t="s">
        <v>23277</v>
      </c>
      <c r="C3400" s="32" t="s">
        <v>2476</v>
      </c>
      <c r="D3400" s="32" t="s">
        <v>23278</v>
      </c>
      <c r="E3400" s="32" t="s">
        <v>23279</v>
      </c>
      <c r="F3400" s="32" t="s">
        <v>2476</v>
      </c>
      <c r="G3400" s="34" t="s">
        <v>63841</v>
      </c>
      <c r="H3400" s="34" t="s">
        <v>63842</v>
      </c>
      <c r="I3400" s="38">
        <v>-0.25355185488948323</v>
      </c>
      <c r="J3400" s="39" t="s">
        <v>33</v>
      </c>
      <c r="K3400" s="34" t="s">
        <v>63843</v>
      </c>
      <c r="L3400" s="34" t="s">
        <v>63844</v>
      </c>
      <c r="M3400" s="38">
        <v>0.29630230211719039</v>
      </c>
      <c r="N3400" s="39" t="s">
        <v>33</v>
      </c>
      <c r="O3400" s="32">
        <v>28</v>
      </c>
      <c r="P3400" s="32">
        <v>23</v>
      </c>
      <c r="Q3400" s="55">
        <v>1.0247625498035371</v>
      </c>
      <c r="R3400" s="56">
        <v>2.2398369146808501E-2</v>
      </c>
    </row>
    <row r="3401" spans="1:18" x14ac:dyDescent="0.25">
      <c r="A3401" s="32" t="s">
        <v>23285</v>
      </c>
      <c r="B3401" s="33" t="s">
        <v>23286</v>
      </c>
      <c r="C3401" s="32" t="s">
        <v>2538</v>
      </c>
      <c r="D3401" s="32" t="s">
        <v>15245</v>
      </c>
      <c r="E3401" s="32" t="s">
        <v>15246</v>
      </c>
      <c r="F3401" s="32" t="s">
        <v>2538</v>
      </c>
      <c r="G3401" s="34" t="s">
        <v>63845</v>
      </c>
      <c r="H3401" s="34" t="s">
        <v>63846</v>
      </c>
      <c r="I3401" s="38">
        <v>-7.460525618803826E-2</v>
      </c>
      <c r="J3401" s="39" t="s">
        <v>33</v>
      </c>
      <c r="K3401" s="34" t="s">
        <v>63847</v>
      </c>
      <c r="L3401" s="34" t="s">
        <v>63848</v>
      </c>
      <c r="M3401" s="38">
        <v>0.245883340365046</v>
      </c>
      <c r="N3401" s="39" t="s">
        <v>33</v>
      </c>
      <c r="O3401" s="32">
        <v>24</v>
      </c>
      <c r="P3401" s="32">
        <v>12</v>
      </c>
      <c r="Q3401" s="55">
        <v>0.34360022135291707</v>
      </c>
      <c r="R3401" s="56">
        <v>4.72248107476635E-3</v>
      </c>
    </row>
    <row r="3402" spans="1:18" x14ac:dyDescent="0.25">
      <c r="A3402" s="32" t="s">
        <v>23297</v>
      </c>
      <c r="B3402" s="33" t="s">
        <v>23298</v>
      </c>
      <c r="C3402" s="32" t="s">
        <v>2576</v>
      </c>
      <c r="D3402" s="32" t="s">
        <v>3652</v>
      </c>
      <c r="E3402" s="32" t="s">
        <v>3653</v>
      </c>
      <c r="F3402" s="32" t="s">
        <v>2557</v>
      </c>
      <c r="G3402" s="34" t="s">
        <v>63849</v>
      </c>
      <c r="H3402" s="34" t="s">
        <v>63850</v>
      </c>
      <c r="I3402" s="38">
        <v>1.5654606819304851E-2</v>
      </c>
      <c r="J3402" s="39" t="s">
        <v>33</v>
      </c>
      <c r="K3402" s="34" t="s">
        <v>63851</v>
      </c>
      <c r="L3402" s="34" t="s">
        <v>63852</v>
      </c>
      <c r="M3402" s="38">
        <v>1.6112921864666896</v>
      </c>
      <c r="N3402" s="39" t="s">
        <v>33</v>
      </c>
      <c r="O3402" s="32">
        <v>14</v>
      </c>
      <c r="P3402" s="32">
        <v>9</v>
      </c>
      <c r="Q3402" s="55">
        <v>1.1055279255981174</v>
      </c>
      <c r="R3402" s="54" t="s">
        <v>33</v>
      </c>
    </row>
    <row r="3403" spans="1:18" x14ac:dyDescent="0.25">
      <c r="A3403" s="32" t="s">
        <v>63853</v>
      </c>
      <c r="B3403" s="33" t="s">
        <v>63854</v>
      </c>
      <c r="C3403" s="32" t="s">
        <v>2538</v>
      </c>
      <c r="D3403" s="32" t="s">
        <v>41676</v>
      </c>
      <c r="E3403" s="32" t="s">
        <v>41675</v>
      </c>
      <c r="F3403" s="32" t="s">
        <v>2557</v>
      </c>
      <c r="G3403" s="34" t="s">
        <v>63855</v>
      </c>
      <c r="H3403" s="34" t="s">
        <v>63856</v>
      </c>
      <c r="I3403" s="38">
        <v>0.37021241723939602</v>
      </c>
      <c r="J3403" s="39" t="s">
        <v>33</v>
      </c>
      <c r="K3403" s="34" t="s">
        <v>63857</v>
      </c>
      <c r="L3403" s="34" t="s">
        <v>63858</v>
      </c>
      <c r="M3403" s="38">
        <v>0.50881521847597388</v>
      </c>
      <c r="N3403" s="39" t="s">
        <v>33</v>
      </c>
      <c r="O3403" s="32">
        <v>3</v>
      </c>
      <c r="P3403" s="32">
        <v>3</v>
      </c>
      <c r="Q3403" s="55">
        <v>0.28734149736920822</v>
      </c>
      <c r="R3403" s="54" t="s">
        <v>33</v>
      </c>
    </row>
    <row r="3404" spans="1:18" x14ac:dyDescent="0.25">
      <c r="A3404" s="32" t="s">
        <v>63859</v>
      </c>
      <c r="B3404" s="33" t="s">
        <v>63860</v>
      </c>
      <c r="C3404" s="32" t="s">
        <v>2538</v>
      </c>
      <c r="D3404" s="32" t="s">
        <v>63407</v>
      </c>
      <c r="E3404" s="32" t="s">
        <v>6039</v>
      </c>
      <c r="F3404" s="32" t="s">
        <v>2595</v>
      </c>
      <c r="G3404" s="34" t="s">
        <v>63861</v>
      </c>
      <c r="H3404" s="34" t="s">
        <v>177</v>
      </c>
      <c r="I3404" s="38">
        <v>-18.759960096723194</v>
      </c>
      <c r="J3404" s="39" t="s">
        <v>33</v>
      </c>
      <c r="K3404" s="34" t="s">
        <v>63862</v>
      </c>
      <c r="L3404" s="34" t="s">
        <v>63863</v>
      </c>
      <c r="M3404" s="38">
        <v>0.45183085858995892</v>
      </c>
      <c r="N3404" s="39" t="s">
        <v>33</v>
      </c>
      <c r="O3404" s="32">
        <v>3</v>
      </c>
      <c r="P3404" s="32">
        <v>2</v>
      </c>
      <c r="Q3404" s="55">
        <v>1.0381822201792921</v>
      </c>
      <c r="R3404" s="56">
        <v>4.6804156918632003E-2</v>
      </c>
    </row>
    <row r="3405" spans="1:18" x14ac:dyDescent="0.25">
      <c r="A3405" s="32" t="s">
        <v>63864</v>
      </c>
      <c r="B3405" s="33" t="s">
        <v>63865</v>
      </c>
      <c r="C3405" s="32" t="s">
        <v>2476</v>
      </c>
      <c r="D3405" s="32" t="s">
        <v>27237</v>
      </c>
      <c r="E3405" s="32" t="s">
        <v>6721</v>
      </c>
      <c r="F3405" s="32" t="s">
        <v>2476</v>
      </c>
      <c r="G3405" s="34" t="s">
        <v>63866</v>
      </c>
      <c r="H3405" s="34" t="s">
        <v>63867</v>
      </c>
      <c r="I3405" s="38">
        <v>2.693499288071564</v>
      </c>
      <c r="J3405" s="39" t="s">
        <v>33</v>
      </c>
      <c r="K3405" s="34" t="s">
        <v>63868</v>
      </c>
      <c r="L3405" s="34" t="s">
        <v>63869</v>
      </c>
      <c r="M3405" s="38">
        <v>-0.6219991032425769</v>
      </c>
      <c r="N3405" s="39" t="s">
        <v>33</v>
      </c>
      <c r="O3405" s="32">
        <v>2</v>
      </c>
      <c r="P3405" s="32">
        <v>2</v>
      </c>
      <c r="Q3405" s="55">
        <v>8.9456435261618852E-2</v>
      </c>
      <c r="R3405" s="54" t="s">
        <v>33</v>
      </c>
    </row>
    <row r="3406" spans="1:18" x14ac:dyDescent="0.25">
      <c r="A3406" s="32" t="s">
        <v>63870</v>
      </c>
      <c r="B3406" s="33" t="s">
        <v>63871</v>
      </c>
      <c r="C3406" s="32" t="s">
        <v>2476</v>
      </c>
      <c r="D3406" s="32" t="s">
        <v>63872</v>
      </c>
      <c r="E3406" s="32" t="s">
        <v>1155</v>
      </c>
      <c r="F3406" s="32" t="s">
        <v>2557</v>
      </c>
      <c r="G3406" s="34" t="s">
        <v>63873</v>
      </c>
      <c r="H3406" s="34" t="s">
        <v>63874</v>
      </c>
      <c r="I3406" s="38">
        <v>-5.6089207445868226E-2</v>
      </c>
      <c r="J3406" s="39" t="s">
        <v>33</v>
      </c>
      <c r="K3406" s="34" t="s">
        <v>63875</v>
      </c>
      <c r="L3406" s="34" t="s">
        <v>63876</v>
      </c>
      <c r="M3406" s="38">
        <v>-0.27988876410697938</v>
      </c>
      <c r="N3406" s="39" t="s">
        <v>33</v>
      </c>
      <c r="O3406" s="32">
        <v>11</v>
      </c>
      <c r="P3406" s="32">
        <v>11</v>
      </c>
      <c r="Q3406" s="54" t="e">
        <v>#N/A</v>
      </c>
      <c r="R3406" s="54"/>
    </row>
    <row r="3407" spans="1:18" x14ac:dyDescent="0.25">
      <c r="A3407" s="32" t="s">
        <v>23302</v>
      </c>
      <c r="B3407" s="33" t="s">
        <v>23303</v>
      </c>
      <c r="C3407" s="32" t="s">
        <v>2476</v>
      </c>
      <c r="D3407" s="32" t="s">
        <v>23304</v>
      </c>
      <c r="E3407" s="32" t="s">
        <v>23305</v>
      </c>
      <c r="F3407" s="32" t="s">
        <v>2476</v>
      </c>
      <c r="G3407" s="34" t="s">
        <v>63877</v>
      </c>
      <c r="H3407" s="34" t="s">
        <v>63878</v>
      </c>
      <c r="I3407" s="38">
        <v>-0.15398981731842487</v>
      </c>
      <c r="J3407" s="39" t="s">
        <v>33</v>
      </c>
      <c r="K3407" s="34" t="s">
        <v>63879</v>
      </c>
      <c r="L3407" s="34" t="s">
        <v>63880</v>
      </c>
      <c r="M3407" s="38">
        <v>-0.15972492116800349</v>
      </c>
      <c r="N3407" s="39" t="s">
        <v>33</v>
      </c>
      <c r="O3407" s="32">
        <v>13</v>
      </c>
      <c r="P3407" s="32">
        <v>13</v>
      </c>
      <c r="Q3407" s="55">
        <v>3.1826505901833294E-2</v>
      </c>
      <c r="R3407" s="54" t="s">
        <v>33</v>
      </c>
    </row>
    <row r="3408" spans="1:18" x14ac:dyDescent="0.25">
      <c r="A3408" s="32" t="s">
        <v>23325</v>
      </c>
      <c r="B3408" s="33" t="s">
        <v>23326</v>
      </c>
      <c r="C3408" s="32" t="s">
        <v>2538</v>
      </c>
      <c r="D3408" s="32" t="s">
        <v>23327</v>
      </c>
      <c r="E3408" s="32" t="s">
        <v>23328</v>
      </c>
      <c r="F3408" s="32" t="s">
        <v>2538</v>
      </c>
      <c r="G3408" s="34" t="s">
        <v>63881</v>
      </c>
      <c r="H3408" s="34" t="s">
        <v>63882</v>
      </c>
      <c r="I3408" s="38">
        <v>5.4695305099428215E-2</v>
      </c>
      <c r="J3408" s="39" t="s">
        <v>33</v>
      </c>
      <c r="K3408" s="34" t="s">
        <v>63883</v>
      </c>
      <c r="L3408" s="34" t="s">
        <v>63884</v>
      </c>
      <c r="M3408" s="38">
        <v>0.24058137258018439</v>
      </c>
      <c r="N3408" s="39" t="s">
        <v>33</v>
      </c>
      <c r="O3408" s="32">
        <v>7</v>
      </c>
      <c r="P3408" s="32">
        <v>7</v>
      </c>
      <c r="Q3408" s="55">
        <v>0.32109736131954308</v>
      </c>
      <c r="R3408" s="54" t="s">
        <v>33</v>
      </c>
    </row>
    <row r="3409" spans="1:18" x14ac:dyDescent="0.25">
      <c r="A3409" s="32" t="s">
        <v>23334</v>
      </c>
      <c r="B3409" s="33" t="s">
        <v>23335</v>
      </c>
      <c r="C3409" s="32" t="s">
        <v>13792</v>
      </c>
      <c r="D3409" s="32" t="s">
        <v>22386</v>
      </c>
      <c r="E3409" s="32" t="s">
        <v>22387</v>
      </c>
      <c r="F3409" s="32" t="s">
        <v>2538</v>
      </c>
      <c r="G3409" s="34" t="s">
        <v>63885</v>
      </c>
      <c r="H3409" s="34" t="s">
        <v>63886</v>
      </c>
      <c r="I3409" s="38">
        <v>-8.7639408414914494E-2</v>
      </c>
      <c r="J3409" s="39" t="s">
        <v>33</v>
      </c>
      <c r="K3409" s="34" t="s">
        <v>63887</v>
      </c>
      <c r="L3409" s="34" t="s">
        <v>63888</v>
      </c>
      <c r="M3409" s="38">
        <v>6.0251935310245967E-2</v>
      </c>
      <c r="N3409" s="39" t="s">
        <v>33</v>
      </c>
      <c r="O3409" s="32">
        <v>15</v>
      </c>
      <c r="P3409" s="32">
        <v>5</v>
      </c>
      <c r="Q3409" s="55">
        <v>0.15038459265206705</v>
      </c>
      <c r="R3409" s="54" t="s">
        <v>33</v>
      </c>
    </row>
    <row r="3410" spans="1:18" x14ac:dyDescent="0.25">
      <c r="A3410" s="32" t="s">
        <v>23339</v>
      </c>
      <c r="B3410" s="33" t="s">
        <v>23340</v>
      </c>
      <c r="C3410" s="32" t="s">
        <v>2476</v>
      </c>
      <c r="D3410" s="32" t="s">
        <v>23341</v>
      </c>
      <c r="E3410" s="32" t="s">
        <v>23342</v>
      </c>
      <c r="F3410" s="32" t="s">
        <v>2595</v>
      </c>
      <c r="G3410" s="34" t="s">
        <v>63889</v>
      </c>
      <c r="H3410" s="34" t="s">
        <v>63890</v>
      </c>
      <c r="I3410" s="38">
        <v>0.13773811341206432</v>
      </c>
      <c r="J3410" s="39" t="s">
        <v>33</v>
      </c>
      <c r="K3410" s="34" t="s">
        <v>63891</v>
      </c>
      <c r="L3410" s="34" t="s">
        <v>63892</v>
      </c>
      <c r="M3410" s="38">
        <v>-8.0730691656679301E-2</v>
      </c>
      <c r="N3410" s="39" t="s">
        <v>33</v>
      </c>
      <c r="O3410" s="32">
        <v>4</v>
      </c>
      <c r="P3410" s="32">
        <v>4</v>
      </c>
      <c r="Q3410" s="55">
        <v>0.61320081927044023</v>
      </c>
      <c r="R3410" s="54" t="s">
        <v>33</v>
      </c>
    </row>
    <row r="3411" spans="1:18" x14ac:dyDescent="0.25">
      <c r="A3411" s="32" t="s">
        <v>63893</v>
      </c>
      <c r="B3411" s="33" t="s">
        <v>63894</v>
      </c>
      <c r="C3411" s="32" t="s">
        <v>2476</v>
      </c>
      <c r="D3411" s="32" t="s">
        <v>63895</v>
      </c>
      <c r="E3411" s="32" t="s">
        <v>63896</v>
      </c>
      <c r="F3411" s="32" t="s">
        <v>2557</v>
      </c>
      <c r="G3411" s="34" t="s">
        <v>63897</v>
      </c>
      <c r="H3411" s="34" t="s">
        <v>63898</v>
      </c>
      <c r="I3411" s="38">
        <v>-0.24847104565011638</v>
      </c>
      <c r="J3411" s="39" t="s">
        <v>33</v>
      </c>
      <c r="K3411" s="34" t="s">
        <v>63899</v>
      </c>
      <c r="L3411" s="34" t="s">
        <v>63900</v>
      </c>
      <c r="M3411" s="38">
        <v>1.8114717840135297</v>
      </c>
      <c r="N3411" s="39" t="s">
        <v>33</v>
      </c>
      <c r="O3411" s="32">
        <v>5</v>
      </c>
      <c r="P3411" s="32">
        <v>5</v>
      </c>
      <c r="Q3411" s="54" t="e">
        <v>#N/A</v>
      </c>
      <c r="R3411" s="54"/>
    </row>
    <row r="3412" spans="1:18" x14ac:dyDescent="0.25">
      <c r="A3412" s="32" t="s">
        <v>23348</v>
      </c>
      <c r="B3412" s="33" t="s">
        <v>23349</v>
      </c>
      <c r="C3412" s="32" t="s">
        <v>2538</v>
      </c>
      <c r="D3412" s="32" t="s">
        <v>23350</v>
      </c>
      <c r="E3412" s="32" t="s">
        <v>23351</v>
      </c>
      <c r="F3412" s="32" t="s">
        <v>2576</v>
      </c>
      <c r="G3412" s="34" t="s">
        <v>63901</v>
      </c>
      <c r="H3412" s="34" t="s">
        <v>63902</v>
      </c>
      <c r="I3412" s="38">
        <v>4.958021888292196E-2</v>
      </c>
      <c r="J3412" s="39" t="s">
        <v>33</v>
      </c>
      <c r="K3412" s="34" t="s">
        <v>63903</v>
      </c>
      <c r="L3412" s="34" t="s">
        <v>63904</v>
      </c>
      <c r="M3412" s="38">
        <v>-0.80748155386170151</v>
      </c>
      <c r="N3412" s="39" t="s">
        <v>33</v>
      </c>
      <c r="O3412" s="32">
        <v>5</v>
      </c>
      <c r="P3412" s="32">
        <v>3</v>
      </c>
      <c r="Q3412" s="54" t="e">
        <v>#N/A</v>
      </c>
      <c r="R3412" s="54"/>
    </row>
    <row r="3413" spans="1:18" x14ac:dyDescent="0.25">
      <c r="A3413" s="32" t="s">
        <v>23362</v>
      </c>
      <c r="B3413" s="33" t="s">
        <v>23363</v>
      </c>
      <c r="C3413" s="32" t="s">
        <v>2538</v>
      </c>
      <c r="D3413" s="32" t="s">
        <v>23364</v>
      </c>
      <c r="E3413" s="32" t="s">
        <v>23365</v>
      </c>
      <c r="F3413" s="32" t="s">
        <v>2576</v>
      </c>
      <c r="G3413" s="34" t="s">
        <v>63905</v>
      </c>
      <c r="H3413" s="34" t="s">
        <v>63906</v>
      </c>
      <c r="I3413" s="38">
        <v>-0.15458926558225858</v>
      </c>
      <c r="J3413" s="39" t="s">
        <v>33</v>
      </c>
      <c r="K3413" s="34" t="s">
        <v>63907</v>
      </c>
      <c r="L3413" s="34" t="s">
        <v>63908</v>
      </c>
      <c r="M3413" s="38">
        <v>-0.59090043540166259</v>
      </c>
      <c r="N3413" s="39" t="s">
        <v>33</v>
      </c>
      <c r="O3413" s="32">
        <v>8</v>
      </c>
      <c r="P3413" s="32">
        <v>8</v>
      </c>
      <c r="Q3413" s="54" t="e">
        <v>#N/A</v>
      </c>
      <c r="R3413" s="54"/>
    </row>
    <row r="3414" spans="1:18" x14ac:dyDescent="0.25">
      <c r="A3414" s="32" t="s">
        <v>23371</v>
      </c>
      <c r="B3414" s="33" t="s">
        <v>23372</v>
      </c>
      <c r="C3414" s="32" t="s">
        <v>2557</v>
      </c>
      <c r="D3414" s="32" t="s">
        <v>23373</v>
      </c>
      <c r="E3414" s="32" t="s">
        <v>23374</v>
      </c>
      <c r="F3414" s="32" t="s">
        <v>2557</v>
      </c>
      <c r="G3414" s="34" t="s">
        <v>63909</v>
      </c>
      <c r="H3414" s="34" t="s">
        <v>63910</v>
      </c>
      <c r="I3414" s="38">
        <v>-4.4837227705656121E-3</v>
      </c>
      <c r="J3414" s="39" t="s">
        <v>33</v>
      </c>
      <c r="K3414" s="34" t="s">
        <v>63911</v>
      </c>
      <c r="L3414" s="34" t="s">
        <v>63912</v>
      </c>
      <c r="M3414" s="38">
        <v>-0.52691626601864217</v>
      </c>
      <c r="N3414" s="39" t="s">
        <v>33</v>
      </c>
      <c r="O3414" s="32">
        <v>2</v>
      </c>
      <c r="P3414" s="32">
        <v>2</v>
      </c>
      <c r="Q3414" s="55">
        <v>-1.2460828406652091</v>
      </c>
      <c r="R3414" s="54" t="s">
        <v>33</v>
      </c>
    </row>
    <row r="3415" spans="1:18" x14ac:dyDescent="0.25">
      <c r="A3415" s="32" t="s">
        <v>63913</v>
      </c>
      <c r="B3415" s="33" t="s">
        <v>63914</v>
      </c>
      <c r="C3415" s="32" t="s">
        <v>2538</v>
      </c>
      <c r="D3415" s="32" t="s">
        <v>41762</v>
      </c>
      <c r="E3415" s="32" t="s">
        <v>28815</v>
      </c>
      <c r="F3415" s="32" t="s">
        <v>2538</v>
      </c>
      <c r="G3415" s="34" t="s">
        <v>63915</v>
      </c>
      <c r="H3415" s="34" t="s">
        <v>63916</v>
      </c>
      <c r="I3415" s="38">
        <v>-3.9679378547800841E-2</v>
      </c>
      <c r="J3415" s="39" t="s">
        <v>33</v>
      </c>
      <c r="K3415" s="34" t="s">
        <v>63917</v>
      </c>
      <c r="L3415" s="34" t="s">
        <v>63918</v>
      </c>
      <c r="M3415" s="38">
        <v>-0.6347805371857117</v>
      </c>
      <c r="N3415" s="39" t="s">
        <v>33</v>
      </c>
      <c r="O3415" s="32">
        <v>2</v>
      </c>
      <c r="P3415" s="32">
        <v>2</v>
      </c>
      <c r="Q3415" s="55">
        <v>-0.14659224780510111</v>
      </c>
      <c r="R3415" s="54" t="s">
        <v>33</v>
      </c>
    </row>
    <row r="3416" spans="1:18" x14ac:dyDescent="0.25">
      <c r="A3416" s="32" t="s">
        <v>23380</v>
      </c>
      <c r="B3416" s="33" t="s">
        <v>23381</v>
      </c>
      <c r="C3416" s="32" t="s">
        <v>2476</v>
      </c>
      <c r="D3416" s="32" t="s">
        <v>23382</v>
      </c>
      <c r="E3416" s="32" t="s">
        <v>23383</v>
      </c>
      <c r="F3416" s="32" t="s">
        <v>2476</v>
      </c>
      <c r="G3416" s="34" t="s">
        <v>63919</v>
      </c>
      <c r="H3416" s="34" t="s">
        <v>63920</v>
      </c>
      <c r="I3416" s="38">
        <v>-0.13944509950951212</v>
      </c>
      <c r="J3416" s="39" t="s">
        <v>33</v>
      </c>
      <c r="K3416" s="34" t="s">
        <v>63921</v>
      </c>
      <c r="L3416" s="34" t="s">
        <v>63922</v>
      </c>
      <c r="M3416" s="38">
        <v>0.42720523785644221</v>
      </c>
      <c r="N3416" s="39" t="s">
        <v>33</v>
      </c>
      <c r="O3416" s="32">
        <v>3</v>
      </c>
      <c r="P3416" s="32">
        <v>3</v>
      </c>
      <c r="Q3416" s="54" t="e">
        <v>#N/A</v>
      </c>
      <c r="R3416" s="54"/>
    </row>
    <row r="3417" spans="1:18" x14ac:dyDescent="0.25">
      <c r="A3417" s="32" t="s">
        <v>23389</v>
      </c>
      <c r="B3417" s="33" t="s">
        <v>23390</v>
      </c>
      <c r="C3417" s="32" t="s">
        <v>2576</v>
      </c>
      <c r="D3417" s="32" t="s">
        <v>23391</v>
      </c>
      <c r="E3417" s="32" t="s">
        <v>23392</v>
      </c>
      <c r="F3417" s="32" t="s">
        <v>2576</v>
      </c>
      <c r="G3417" s="34" t="s">
        <v>63923</v>
      </c>
      <c r="H3417" s="34" t="s">
        <v>63924</v>
      </c>
      <c r="I3417" s="38">
        <v>-9.9144797144778835E-2</v>
      </c>
      <c r="J3417" s="39" t="s">
        <v>33</v>
      </c>
      <c r="K3417" s="34" t="s">
        <v>177</v>
      </c>
      <c r="L3417" s="34" t="s">
        <v>177</v>
      </c>
      <c r="M3417" s="38">
        <v>0</v>
      </c>
      <c r="N3417" s="39" t="s">
        <v>47271</v>
      </c>
      <c r="O3417" s="32">
        <v>2</v>
      </c>
      <c r="P3417" s="32">
        <v>2</v>
      </c>
      <c r="Q3417" s="55">
        <v>0.24807588580929821</v>
      </c>
      <c r="R3417" s="54" t="s">
        <v>33</v>
      </c>
    </row>
    <row r="3418" spans="1:18" x14ac:dyDescent="0.25">
      <c r="A3418" s="32" t="s">
        <v>23398</v>
      </c>
      <c r="B3418" s="33" t="s">
        <v>23399</v>
      </c>
      <c r="C3418" s="32" t="s">
        <v>2538</v>
      </c>
      <c r="D3418" s="32" t="s">
        <v>23400</v>
      </c>
      <c r="E3418" s="32" t="s">
        <v>23401</v>
      </c>
      <c r="F3418" s="32" t="s">
        <v>2678</v>
      </c>
      <c r="G3418" s="34" t="s">
        <v>63925</v>
      </c>
      <c r="H3418" s="34" t="s">
        <v>63926</v>
      </c>
      <c r="I3418" s="38">
        <v>-9.300340406773093E-2</v>
      </c>
      <c r="J3418" s="39" t="s">
        <v>33</v>
      </c>
      <c r="K3418" s="34" t="s">
        <v>63927</v>
      </c>
      <c r="L3418" s="34" t="s">
        <v>63928</v>
      </c>
      <c r="M3418" s="38">
        <v>-7.0683376971946751E-2</v>
      </c>
      <c r="N3418" s="39" t="s">
        <v>33</v>
      </c>
      <c r="O3418" s="32">
        <v>19</v>
      </c>
      <c r="P3418" s="32">
        <v>18</v>
      </c>
      <c r="Q3418" s="55">
        <v>0.60625168121662221</v>
      </c>
      <c r="R3418" s="56">
        <v>1.92980342E-3</v>
      </c>
    </row>
    <row r="3419" spans="1:18" x14ac:dyDescent="0.25">
      <c r="A3419" s="32" t="s">
        <v>63929</v>
      </c>
      <c r="B3419" s="33" t="s">
        <v>63930</v>
      </c>
      <c r="C3419" s="32" t="s">
        <v>26118</v>
      </c>
      <c r="D3419" s="32" t="s">
        <v>63931</v>
      </c>
      <c r="E3419" s="32" t="s">
        <v>1155</v>
      </c>
      <c r="F3419" s="32" t="s">
        <v>2476</v>
      </c>
      <c r="G3419" s="34" t="s">
        <v>63932</v>
      </c>
      <c r="H3419" s="34" t="s">
        <v>63933</v>
      </c>
      <c r="I3419" s="38">
        <v>-0.79829391880820322</v>
      </c>
      <c r="J3419" s="39" t="s">
        <v>33</v>
      </c>
      <c r="K3419" s="34" t="s">
        <v>63934</v>
      </c>
      <c r="L3419" s="34" t="s">
        <v>63935</v>
      </c>
      <c r="M3419" s="38">
        <v>0.11877918137996815</v>
      </c>
      <c r="N3419" s="39" t="s">
        <v>33</v>
      </c>
      <c r="O3419" s="32">
        <v>2</v>
      </c>
      <c r="P3419" s="32">
        <v>2</v>
      </c>
      <c r="Q3419" s="55">
        <v>0.11255611554876804</v>
      </c>
      <c r="R3419" s="54" t="s">
        <v>33</v>
      </c>
    </row>
    <row r="3420" spans="1:18" x14ac:dyDescent="0.25">
      <c r="A3420" s="32" t="s">
        <v>23407</v>
      </c>
      <c r="B3420" s="33" t="s">
        <v>23408</v>
      </c>
      <c r="C3420" s="32" t="s">
        <v>2538</v>
      </c>
      <c r="D3420" s="32" t="s">
        <v>23409</v>
      </c>
      <c r="E3420" s="32" t="s">
        <v>23410</v>
      </c>
      <c r="F3420" s="32" t="s">
        <v>2538</v>
      </c>
      <c r="G3420" s="34" t="s">
        <v>63936</v>
      </c>
      <c r="H3420" s="34" t="s">
        <v>63937</v>
      </c>
      <c r="I3420" s="38">
        <v>-0.32172772244163078</v>
      </c>
      <c r="J3420" s="39" t="s">
        <v>33</v>
      </c>
      <c r="K3420" s="34" t="s">
        <v>63938</v>
      </c>
      <c r="L3420" s="34" t="s">
        <v>63939</v>
      </c>
      <c r="M3420" s="38">
        <v>6.9737854762709287E-2</v>
      </c>
      <c r="N3420" s="39" t="s">
        <v>33</v>
      </c>
      <c r="O3420" s="32">
        <v>20</v>
      </c>
      <c r="P3420" s="32">
        <v>19</v>
      </c>
      <c r="Q3420" s="55">
        <v>0.16967052004569194</v>
      </c>
      <c r="R3420" s="56">
        <v>3.6453898110619401E-2</v>
      </c>
    </row>
    <row r="3421" spans="1:18" x14ac:dyDescent="0.25">
      <c r="A3421" s="32" t="s">
        <v>23416</v>
      </c>
      <c r="B3421" s="33" t="s">
        <v>23417</v>
      </c>
      <c r="C3421" s="32" t="s">
        <v>13792</v>
      </c>
      <c r="D3421" s="32" t="s">
        <v>3846</v>
      </c>
      <c r="E3421" s="32" t="s">
        <v>3847</v>
      </c>
      <c r="F3421" s="32" t="s">
        <v>2538</v>
      </c>
      <c r="G3421" s="34" t="s">
        <v>63940</v>
      </c>
      <c r="H3421" s="34" t="s">
        <v>63941</v>
      </c>
      <c r="I3421" s="38">
        <v>7.0241083504020044E-2</v>
      </c>
      <c r="J3421" s="39" t="s">
        <v>33</v>
      </c>
      <c r="K3421" s="34" t="s">
        <v>63942</v>
      </c>
      <c r="L3421" s="34" t="s">
        <v>63943</v>
      </c>
      <c r="M3421" s="38">
        <v>-1.1226703745919486</v>
      </c>
      <c r="N3421" s="39" t="s">
        <v>33</v>
      </c>
      <c r="O3421" s="32">
        <v>2</v>
      </c>
      <c r="P3421" s="32">
        <v>2</v>
      </c>
      <c r="Q3421" s="54" t="e">
        <v>#N/A</v>
      </c>
      <c r="R3421" s="54"/>
    </row>
    <row r="3422" spans="1:18" x14ac:dyDescent="0.25">
      <c r="A3422" s="32" t="s">
        <v>23421</v>
      </c>
      <c r="B3422" s="33" t="s">
        <v>23422</v>
      </c>
      <c r="C3422" s="32" t="s">
        <v>2538</v>
      </c>
      <c r="D3422" s="32" t="s">
        <v>23423</v>
      </c>
      <c r="E3422" s="32" t="s">
        <v>15670</v>
      </c>
      <c r="F3422" s="32" t="s">
        <v>2476</v>
      </c>
      <c r="G3422" s="34" t="s">
        <v>63944</v>
      </c>
      <c r="H3422" s="34" t="s">
        <v>63945</v>
      </c>
      <c r="I3422" s="38">
        <v>-0.17375488513681189</v>
      </c>
      <c r="J3422" s="39" t="s">
        <v>33</v>
      </c>
      <c r="K3422" s="34" t="s">
        <v>63946</v>
      </c>
      <c r="L3422" s="34" t="s">
        <v>63947</v>
      </c>
      <c r="M3422" s="38">
        <v>0.47451570183559588</v>
      </c>
      <c r="N3422" s="39" t="s">
        <v>33</v>
      </c>
      <c r="O3422" s="32">
        <v>22</v>
      </c>
      <c r="P3422" s="32">
        <v>22</v>
      </c>
      <c r="Q3422" s="55">
        <v>0.14339167022617602</v>
      </c>
      <c r="R3422" s="54" t="s">
        <v>33</v>
      </c>
    </row>
    <row r="3423" spans="1:18" x14ac:dyDescent="0.25">
      <c r="A3423" s="32" t="s">
        <v>23429</v>
      </c>
      <c r="B3423" s="33" t="s">
        <v>23430</v>
      </c>
      <c r="C3423" s="32" t="s">
        <v>2538</v>
      </c>
      <c r="D3423" s="32" t="s">
        <v>11926</v>
      </c>
      <c r="E3423" s="32" t="s">
        <v>11927</v>
      </c>
      <c r="F3423" s="32" t="s">
        <v>2538</v>
      </c>
      <c r="G3423" s="34" t="s">
        <v>63948</v>
      </c>
      <c r="H3423" s="34" t="s">
        <v>63949</v>
      </c>
      <c r="I3423" s="38">
        <v>0.14598711700015551</v>
      </c>
      <c r="J3423" s="39" t="s">
        <v>33</v>
      </c>
      <c r="K3423" s="34" t="s">
        <v>63950</v>
      </c>
      <c r="L3423" s="34" t="s">
        <v>63951</v>
      </c>
      <c r="M3423" s="38">
        <v>-0.47500942670895252</v>
      </c>
      <c r="N3423" s="39" t="s">
        <v>33</v>
      </c>
      <c r="O3423" s="32">
        <v>19</v>
      </c>
      <c r="P3423" s="32">
        <v>19</v>
      </c>
      <c r="Q3423" s="55">
        <v>0.65068063364357465</v>
      </c>
      <c r="R3423" s="54" t="s">
        <v>33</v>
      </c>
    </row>
    <row r="3424" spans="1:18" x14ac:dyDescent="0.25">
      <c r="A3424" s="32" t="s">
        <v>63952</v>
      </c>
      <c r="B3424" s="33" t="s">
        <v>63953</v>
      </c>
      <c r="C3424" s="32" t="s">
        <v>2538</v>
      </c>
      <c r="D3424" s="32" t="s">
        <v>63954</v>
      </c>
      <c r="E3424" s="32" t="s">
        <v>6132</v>
      </c>
      <c r="F3424" s="32" t="s">
        <v>2605</v>
      </c>
      <c r="G3424" s="34" t="s">
        <v>63955</v>
      </c>
      <c r="H3424" s="34" t="s">
        <v>63956</v>
      </c>
      <c r="I3424" s="38">
        <v>3.9404236861089988E-3</v>
      </c>
      <c r="J3424" s="39" t="s">
        <v>33</v>
      </c>
      <c r="K3424" s="34" t="s">
        <v>63957</v>
      </c>
      <c r="L3424" s="34" t="s">
        <v>63958</v>
      </c>
      <c r="M3424" s="38">
        <v>0.83353884237569009</v>
      </c>
      <c r="N3424" s="39" t="s">
        <v>33</v>
      </c>
      <c r="O3424" s="32">
        <v>5</v>
      </c>
      <c r="P3424" s="32">
        <v>5</v>
      </c>
      <c r="Q3424" s="54" t="e">
        <v>#N/A</v>
      </c>
      <c r="R3424" s="54"/>
    </row>
    <row r="3425" spans="1:18" x14ac:dyDescent="0.25">
      <c r="A3425" s="32" t="s">
        <v>63959</v>
      </c>
      <c r="B3425" s="33" t="s">
        <v>63960</v>
      </c>
      <c r="C3425" s="32" t="s">
        <v>2576</v>
      </c>
      <c r="D3425" s="32" t="s">
        <v>35019</v>
      </c>
      <c r="E3425" s="32" t="s">
        <v>35018</v>
      </c>
      <c r="F3425" s="32" t="s">
        <v>2576</v>
      </c>
      <c r="G3425" s="34" t="s">
        <v>63961</v>
      </c>
      <c r="H3425" s="34" t="s">
        <v>63962</v>
      </c>
      <c r="I3425" s="38">
        <v>-0.28944588414316613</v>
      </c>
      <c r="J3425" s="39" t="s">
        <v>33</v>
      </c>
      <c r="K3425" s="34" t="s">
        <v>63963</v>
      </c>
      <c r="L3425" s="34" t="s">
        <v>63964</v>
      </c>
      <c r="M3425" s="38">
        <v>-0.3882762694849744</v>
      </c>
      <c r="N3425" s="39" t="s">
        <v>33</v>
      </c>
      <c r="O3425" s="32">
        <v>5</v>
      </c>
      <c r="P3425" s="32">
        <v>5</v>
      </c>
      <c r="Q3425" s="54" t="e">
        <v>#N/A</v>
      </c>
      <c r="R3425" s="54"/>
    </row>
    <row r="3426" spans="1:18" x14ac:dyDescent="0.25">
      <c r="A3426" s="32" t="s">
        <v>63965</v>
      </c>
      <c r="B3426" s="33" t="s">
        <v>63966</v>
      </c>
      <c r="C3426" s="32" t="s">
        <v>2476</v>
      </c>
      <c r="D3426" s="32" t="s">
        <v>34978</v>
      </c>
      <c r="E3426" s="32" t="s">
        <v>34977</v>
      </c>
      <c r="F3426" s="32" t="s">
        <v>2476</v>
      </c>
      <c r="G3426" s="34" t="s">
        <v>177</v>
      </c>
      <c r="H3426" s="34" t="s">
        <v>177</v>
      </c>
      <c r="I3426" s="38">
        <v>0</v>
      </c>
      <c r="J3426" s="39" t="s">
        <v>47271</v>
      </c>
      <c r="K3426" s="34" t="s">
        <v>63967</v>
      </c>
      <c r="L3426" s="34" t="s">
        <v>63968</v>
      </c>
      <c r="M3426" s="38">
        <v>0.63776955878170338</v>
      </c>
      <c r="N3426" s="39" t="s">
        <v>33</v>
      </c>
      <c r="O3426" s="32">
        <v>3</v>
      </c>
      <c r="P3426" s="32">
        <v>3</v>
      </c>
      <c r="Q3426" s="54" t="e">
        <v>#N/A</v>
      </c>
      <c r="R3426" s="54"/>
    </row>
    <row r="3427" spans="1:18" x14ac:dyDescent="0.25">
      <c r="A3427" s="32" t="s">
        <v>23434</v>
      </c>
      <c r="B3427" s="33" t="s">
        <v>23435</v>
      </c>
      <c r="C3427" s="32" t="s">
        <v>2538</v>
      </c>
      <c r="D3427" s="32" t="s">
        <v>9106</v>
      </c>
      <c r="E3427" s="32" t="s">
        <v>9107</v>
      </c>
      <c r="F3427" s="32" t="s">
        <v>2538</v>
      </c>
      <c r="G3427" s="34" t="s">
        <v>63969</v>
      </c>
      <c r="H3427" s="34" t="s">
        <v>63970</v>
      </c>
      <c r="I3427" s="38">
        <v>-0.1141373113786481</v>
      </c>
      <c r="J3427" s="39" t="s">
        <v>33</v>
      </c>
      <c r="K3427" s="34" t="s">
        <v>63971</v>
      </c>
      <c r="L3427" s="34" t="s">
        <v>63972</v>
      </c>
      <c r="M3427" s="38">
        <v>0.1439293213734382</v>
      </c>
      <c r="N3427" s="39" t="s">
        <v>33</v>
      </c>
      <c r="O3427" s="32">
        <v>10</v>
      </c>
      <c r="P3427" s="32">
        <v>6</v>
      </c>
      <c r="Q3427" s="55">
        <v>-2.9360773437824606E-2</v>
      </c>
      <c r="R3427" s="54" t="s">
        <v>33</v>
      </c>
    </row>
    <row r="3428" spans="1:18" x14ac:dyDescent="0.25">
      <c r="A3428" s="32" t="s">
        <v>63973</v>
      </c>
      <c r="B3428" s="33" t="s">
        <v>63974</v>
      </c>
      <c r="C3428" s="32" t="s">
        <v>2576</v>
      </c>
      <c r="D3428" s="32" t="s">
        <v>63975</v>
      </c>
      <c r="E3428" s="32" t="s">
        <v>63976</v>
      </c>
      <c r="F3428" s="32" t="s">
        <v>2576</v>
      </c>
      <c r="G3428" s="34" t="s">
        <v>63977</v>
      </c>
      <c r="H3428" s="34" t="s">
        <v>63978</v>
      </c>
      <c r="I3428" s="38">
        <v>-9.250694243235151E-2</v>
      </c>
      <c r="J3428" s="39" t="s">
        <v>33</v>
      </c>
      <c r="K3428" s="34" t="s">
        <v>63979</v>
      </c>
      <c r="L3428" s="34" t="s">
        <v>63980</v>
      </c>
      <c r="M3428" s="38">
        <v>4.6338222822201319E-2</v>
      </c>
      <c r="N3428" s="39" t="s">
        <v>33</v>
      </c>
      <c r="O3428" s="32">
        <v>2</v>
      </c>
      <c r="P3428" s="32">
        <v>2</v>
      </c>
      <c r="Q3428" s="54" t="e">
        <v>#N/A</v>
      </c>
      <c r="R3428" s="54"/>
    </row>
    <row r="3429" spans="1:18" x14ac:dyDescent="0.25">
      <c r="A3429" s="32" t="s">
        <v>23439</v>
      </c>
      <c r="B3429" s="33" t="s">
        <v>23440</v>
      </c>
      <c r="C3429" s="32" t="s">
        <v>2538</v>
      </c>
      <c r="D3429" s="32" t="s">
        <v>23441</v>
      </c>
      <c r="E3429" s="32" t="s">
        <v>23442</v>
      </c>
      <c r="F3429" s="32" t="s">
        <v>2476</v>
      </c>
      <c r="G3429" s="34" t="s">
        <v>63981</v>
      </c>
      <c r="H3429" s="34" t="s">
        <v>63982</v>
      </c>
      <c r="I3429" s="38">
        <v>-0.1728861003388564</v>
      </c>
      <c r="J3429" s="39" t="s">
        <v>33</v>
      </c>
      <c r="K3429" s="34" t="s">
        <v>63983</v>
      </c>
      <c r="L3429" s="34" t="s">
        <v>63984</v>
      </c>
      <c r="M3429" s="38">
        <v>-0.67169204420817508</v>
      </c>
      <c r="N3429" s="39" t="s">
        <v>33</v>
      </c>
      <c r="O3429" s="32">
        <v>4</v>
      </c>
      <c r="P3429" s="32">
        <v>4</v>
      </c>
      <c r="Q3429" s="55">
        <v>8.1266372059366473E-2</v>
      </c>
      <c r="R3429" s="54" t="s">
        <v>33</v>
      </c>
    </row>
    <row r="3430" spans="1:18" x14ac:dyDescent="0.25">
      <c r="A3430" s="32" t="s">
        <v>23453</v>
      </c>
      <c r="B3430" s="33" t="s">
        <v>23454</v>
      </c>
      <c r="C3430" s="32" t="s">
        <v>2576</v>
      </c>
      <c r="D3430" s="32" t="s">
        <v>10287</v>
      </c>
      <c r="E3430" s="32" t="s">
        <v>10288</v>
      </c>
      <c r="F3430" s="32" t="s">
        <v>2576</v>
      </c>
      <c r="G3430" s="34" t="s">
        <v>63985</v>
      </c>
      <c r="H3430" s="34" t="s">
        <v>63986</v>
      </c>
      <c r="I3430" s="38">
        <v>8.4431920140111329E-3</v>
      </c>
      <c r="J3430" s="39" t="s">
        <v>33</v>
      </c>
      <c r="K3430" s="34" t="s">
        <v>63987</v>
      </c>
      <c r="L3430" s="34" t="s">
        <v>63988</v>
      </c>
      <c r="M3430" s="38">
        <v>-0.40600994464035017</v>
      </c>
      <c r="N3430" s="39" t="s">
        <v>33</v>
      </c>
      <c r="O3430" s="32">
        <v>21</v>
      </c>
      <c r="P3430" s="32">
        <v>11</v>
      </c>
      <c r="Q3430" s="54" t="e">
        <v>#N/A</v>
      </c>
      <c r="R3430" s="54"/>
    </row>
    <row r="3431" spans="1:18" x14ac:dyDescent="0.25">
      <c r="A3431" s="32" t="s">
        <v>63989</v>
      </c>
      <c r="B3431" s="33" t="s">
        <v>63990</v>
      </c>
      <c r="C3431" s="32" t="s">
        <v>2538</v>
      </c>
      <c r="D3431" s="32" t="s">
        <v>15517</v>
      </c>
      <c r="E3431" s="32" t="s">
        <v>15518</v>
      </c>
      <c r="F3431" s="32" t="s">
        <v>2466</v>
      </c>
      <c r="G3431" s="34" t="s">
        <v>63991</v>
      </c>
      <c r="H3431" s="34" t="s">
        <v>63992</v>
      </c>
      <c r="I3431" s="38">
        <v>0.15625018493619736</v>
      </c>
      <c r="J3431" s="39" t="s">
        <v>33</v>
      </c>
      <c r="K3431" s="34" t="s">
        <v>63993</v>
      </c>
      <c r="L3431" s="34" t="s">
        <v>63994</v>
      </c>
      <c r="M3431" s="38">
        <v>1.2531614004029759</v>
      </c>
      <c r="N3431" s="39" t="s">
        <v>33</v>
      </c>
      <c r="O3431" s="32">
        <v>5</v>
      </c>
      <c r="P3431" s="32">
        <v>4</v>
      </c>
      <c r="Q3431" s="54" t="e">
        <v>#N/A</v>
      </c>
      <c r="R3431" s="54"/>
    </row>
    <row r="3432" spans="1:18" x14ac:dyDescent="0.25">
      <c r="A3432" s="32" t="s">
        <v>23458</v>
      </c>
      <c r="B3432" s="33" t="s">
        <v>23459</v>
      </c>
      <c r="C3432" s="32" t="s">
        <v>2538</v>
      </c>
      <c r="D3432" s="32" t="s">
        <v>23460</v>
      </c>
      <c r="E3432" s="32" t="s">
        <v>23461</v>
      </c>
      <c r="F3432" s="32" t="s">
        <v>2538</v>
      </c>
      <c r="G3432" s="34" t="s">
        <v>63995</v>
      </c>
      <c r="H3432" s="34" t="s">
        <v>63996</v>
      </c>
      <c r="I3432" s="38">
        <v>-0.49667509638619473</v>
      </c>
      <c r="J3432" s="39" t="s">
        <v>33</v>
      </c>
      <c r="K3432" s="34" t="s">
        <v>63997</v>
      </c>
      <c r="L3432" s="34" t="s">
        <v>63998</v>
      </c>
      <c r="M3432" s="38">
        <v>0.77058719234994244</v>
      </c>
      <c r="N3432" s="39" t="s">
        <v>33</v>
      </c>
      <c r="O3432" s="32">
        <v>3</v>
      </c>
      <c r="P3432" s="32">
        <v>3</v>
      </c>
      <c r="Q3432" s="55">
        <v>0.87561047670940473</v>
      </c>
      <c r="R3432" s="54" t="s">
        <v>33</v>
      </c>
    </row>
    <row r="3433" spans="1:18" x14ac:dyDescent="0.25">
      <c r="A3433" s="32" t="s">
        <v>23467</v>
      </c>
      <c r="B3433" s="33" t="s">
        <v>23468</v>
      </c>
      <c r="C3433" s="32" t="s">
        <v>13792</v>
      </c>
      <c r="D3433" s="32" t="s">
        <v>23469</v>
      </c>
      <c r="E3433" s="32" t="s">
        <v>23470</v>
      </c>
      <c r="F3433" s="32" t="s">
        <v>2476</v>
      </c>
      <c r="G3433" s="34" t="s">
        <v>63999</v>
      </c>
      <c r="H3433" s="34" t="s">
        <v>64000</v>
      </c>
      <c r="I3433" s="38">
        <v>0.50565199042333031</v>
      </c>
      <c r="J3433" s="39" t="s">
        <v>33</v>
      </c>
      <c r="K3433" s="34" t="s">
        <v>64001</v>
      </c>
      <c r="L3433" s="34" t="s">
        <v>64002</v>
      </c>
      <c r="M3433" s="38">
        <v>0.29834902914906802</v>
      </c>
      <c r="N3433" s="39" t="s">
        <v>33</v>
      </c>
      <c r="O3433" s="32">
        <v>13</v>
      </c>
      <c r="P3433" s="32">
        <v>13</v>
      </c>
      <c r="Q3433" s="55">
        <v>-0.11993195209892814</v>
      </c>
      <c r="R3433" s="54" t="s">
        <v>33</v>
      </c>
    </row>
    <row r="3434" spans="1:18" x14ac:dyDescent="0.25">
      <c r="A3434" s="32" t="s">
        <v>23476</v>
      </c>
      <c r="B3434" s="33" t="s">
        <v>23477</v>
      </c>
      <c r="C3434" s="32" t="s">
        <v>26209</v>
      </c>
      <c r="D3434" s="32" t="s">
        <v>23478</v>
      </c>
      <c r="E3434" s="32" t="s">
        <v>23479</v>
      </c>
      <c r="F3434" s="32" t="s">
        <v>2494</v>
      </c>
      <c r="G3434" s="34" t="s">
        <v>64003</v>
      </c>
      <c r="H3434" s="34" t="s">
        <v>64004</v>
      </c>
      <c r="I3434" s="38">
        <v>9.9907375038174095E-2</v>
      </c>
      <c r="J3434" s="39" t="s">
        <v>33</v>
      </c>
      <c r="K3434" s="34" t="s">
        <v>64005</v>
      </c>
      <c r="L3434" s="34" t="s">
        <v>64006</v>
      </c>
      <c r="M3434" s="38">
        <v>-1.5996479322580053</v>
      </c>
      <c r="N3434" s="39" t="s">
        <v>33</v>
      </c>
      <c r="O3434" s="32">
        <v>7</v>
      </c>
      <c r="P3434" s="32">
        <v>7</v>
      </c>
      <c r="Q3434" s="55">
        <v>-0.26035922272718715</v>
      </c>
      <c r="R3434" s="54" t="s">
        <v>33</v>
      </c>
    </row>
    <row r="3435" spans="1:18" x14ac:dyDescent="0.25">
      <c r="A3435" s="32" t="s">
        <v>64007</v>
      </c>
      <c r="B3435" s="33" t="s">
        <v>64008</v>
      </c>
      <c r="C3435" s="32" t="s">
        <v>2476</v>
      </c>
      <c r="D3435" s="32" t="s">
        <v>64009</v>
      </c>
      <c r="E3435" s="32" t="s">
        <v>5675</v>
      </c>
      <c r="F3435" s="32" t="s">
        <v>2476</v>
      </c>
      <c r="G3435" s="34" t="s">
        <v>64010</v>
      </c>
      <c r="H3435" s="34" t="s">
        <v>64011</v>
      </c>
      <c r="I3435" s="38">
        <v>0.59273240019948081</v>
      </c>
      <c r="J3435" s="39" t="s">
        <v>33</v>
      </c>
      <c r="K3435" s="34" t="s">
        <v>64012</v>
      </c>
      <c r="L3435" s="34" t="s">
        <v>64013</v>
      </c>
      <c r="M3435" s="38">
        <v>2.6169925035738544</v>
      </c>
      <c r="N3435" s="39" t="s">
        <v>33</v>
      </c>
      <c r="O3435" s="32">
        <v>2</v>
      </c>
      <c r="P3435" s="32">
        <v>2</v>
      </c>
      <c r="Q3435" s="55">
        <v>1.8260866436529561</v>
      </c>
      <c r="R3435" s="56">
        <v>4.1403607355091299E-2</v>
      </c>
    </row>
    <row r="3436" spans="1:18" x14ac:dyDescent="0.25">
      <c r="A3436" s="32" t="s">
        <v>64014</v>
      </c>
      <c r="B3436" s="33" t="s">
        <v>64015</v>
      </c>
      <c r="C3436" s="32" t="s">
        <v>2538</v>
      </c>
      <c r="D3436" s="32" t="s">
        <v>10673</v>
      </c>
      <c r="E3436" s="32" t="s">
        <v>10674</v>
      </c>
      <c r="F3436" s="32" t="s">
        <v>2494</v>
      </c>
      <c r="G3436" s="34" t="s">
        <v>64016</v>
      </c>
      <c r="H3436" s="34" t="s">
        <v>64017</v>
      </c>
      <c r="I3436" s="38">
        <v>0.50126122498560921</v>
      </c>
      <c r="J3436" s="39" t="s">
        <v>33</v>
      </c>
      <c r="K3436" s="34" t="s">
        <v>64018</v>
      </c>
      <c r="L3436" s="34" t="s">
        <v>64019</v>
      </c>
      <c r="M3436" s="38">
        <v>0.82505051103635596</v>
      </c>
      <c r="N3436" s="39" t="s">
        <v>33</v>
      </c>
      <c r="O3436" s="32">
        <v>10</v>
      </c>
      <c r="P3436" s="32">
        <v>1</v>
      </c>
      <c r="Q3436" s="55">
        <v>-0.67185508255676052</v>
      </c>
      <c r="R3436" s="54" t="s">
        <v>33</v>
      </c>
    </row>
    <row r="3437" spans="1:18" x14ac:dyDescent="0.25">
      <c r="A3437" s="32" t="s">
        <v>4465</v>
      </c>
      <c r="B3437" s="33" t="s">
        <v>4466</v>
      </c>
      <c r="C3437" s="32" t="s">
        <v>25140</v>
      </c>
      <c r="D3437" s="32" t="s">
        <v>4467</v>
      </c>
      <c r="E3437" s="32" t="s">
        <v>4468</v>
      </c>
      <c r="F3437" s="32" t="s">
        <v>2476</v>
      </c>
      <c r="G3437" s="34" t="s">
        <v>64020</v>
      </c>
      <c r="H3437" s="34" t="s">
        <v>64021</v>
      </c>
      <c r="I3437" s="38">
        <v>-0.39238197765831445</v>
      </c>
      <c r="J3437" s="39" t="s">
        <v>33</v>
      </c>
      <c r="K3437" s="34" t="s">
        <v>64022</v>
      </c>
      <c r="L3437" s="34" t="s">
        <v>64023</v>
      </c>
      <c r="M3437" s="38">
        <v>6.8355281617029764E-2</v>
      </c>
      <c r="N3437" s="39" t="s">
        <v>33</v>
      </c>
      <c r="O3437" s="32">
        <v>16</v>
      </c>
      <c r="P3437" s="32">
        <v>16</v>
      </c>
      <c r="Q3437" s="55">
        <v>1.2303658108286679E-2</v>
      </c>
      <c r="R3437" s="54" t="s">
        <v>33</v>
      </c>
    </row>
    <row r="3438" spans="1:18" x14ac:dyDescent="0.25">
      <c r="A3438" s="32" t="s">
        <v>64024</v>
      </c>
      <c r="B3438" s="33" t="s">
        <v>64025</v>
      </c>
      <c r="C3438" s="32" t="s">
        <v>2538</v>
      </c>
      <c r="D3438" s="32" t="s">
        <v>64026</v>
      </c>
      <c r="E3438" s="32">
        <v>0</v>
      </c>
      <c r="F3438" s="32">
        <v>0</v>
      </c>
      <c r="G3438" s="34" t="s">
        <v>64027</v>
      </c>
      <c r="H3438" s="34" t="s">
        <v>64028</v>
      </c>
      <c r="I3438" s="38">
        <v>2.5297574342605447E-2</v>
      </c>
      <c r="J3438" s="39" t="s">
        <v>33</v>
      </c>
      <c r="K3438" s="34" t="s">
        <v>64029</v>
      </c>
      <c r="L3438" s="34" t="s">
        <v>64030</v>
      </c>
      <c r="M3438" s="38">
        <v>0.84208628587017376</v>
      </c>
      <c r="N3438" s="39" t="s">
        <v>33</v>
      </c>
      <c r="O3438" s="32">
        <v>3</v>
      </c>
      <c r="P3438" s="32">
        <v>2</v>
      </c>
      <c r="Q3438" s="54" t="e">
        <v>#N/A</v>
      </c>
      <c r="R3438" s="54"/>
    </row>
    <row r="3439" spans="1:18" x14ac:dyDescent="0.25">
      <c r="A3439" s="32" t="s">
        <v>23485</v>
      </c>
      <c r="B3439" s="33" t="s">
        <v>23486</v>
      </c>
      <c r="C3439" s="32" t="s">
        <v>2538</v>
      </c>
      <c r="D3439" s="32" t="s">
        <v>14397</v>
      </c>
      <c r="E3439" s="32" t="s">
        <v>14398</v>
      </c>
      <c r="F3439" s="32" t="s">
        <v>2538</v>
      </c>
      <c r="G3439" s="34" t="s">
        <v>64031</v>
      </c>
      <c r="H3439" s="34" t="s">
        <v>64032</v>
      </c>
      <c r="I3439" s="38">
        <v>-0.12708285587536106</v>
      </c>
      <c r="J3439" s="39" t="s">
        <v>33</v>
      </c>
      <c r="K3439" s="34" t="s">
        <v>64033</v>
      </c>
      <c r="L3439" s="34" t="s">
        <v>64034</v>
      </c>
      <c r="M3439" s="38">
        <v>0.26649950632609182</v>
      </c>
      <c r="N3439" s="39" t="s">
        <v>33</v>
      </c>
      <c r="O3439" s="32">
        <v>4</v>
      </c>
      <c r="P3439" s="32">
        <v>3</v>
      </c>
      <c r="Q3439" s="55">
        <v>8.4720437171689287E-3</v>
      </c>
      <c r="R3439" s="54" t="s">
        <v>33</v>
      </c>
    </row>
    <row r="3440" spans="1:18" x14ac:dyDescent="0.25">
      <c r="A3440" s="32" t="s">
        <v>64035</v>
      </c>
      <c r="B3440" s="33" t="s">
        <v>64036</v>
      </c>
      <c r="C3440" s="32" t="s">
        <v>2538</v>
      </c>
      <c r="D3440" s="32" t="s">
        <v>10655</v>
      </c>
      <c r="E3440" s="32" t="s">
        <v>10656</v>
      </c>
      <c r="F3440" s="32" t="s">
        <v>2538</v>
      </c>
      <c r="G3440" s="34" t="s">
        <v>64037</v>
      </c>
      <c r="H3440" s="34" t="s">
        <v>64038</v>
      </c>
      <c r="I3440" s="38">
        <v>0.34370810596025886</v>
      </c>
      <c r="J3440" s="39" t="s">
        <v>33</v>
      </c>
      <c r="K3440" s="34" t="s">
        <v>177</v>
      </c>
      <c r="L3440" s="34" t="s">
        <v>177</v>
      </c>
      <c r="M3440" s="38">
        <v>0</v>
      </c>
      <c r="N3440" s="39" t="s">
        <v>47271</v>
      </c>
      <c r="O3440" s="32">
        <v>7</v>
      </c>
      <c r="P3440" s="32">
        <v>2</v>
      </c>
      <c r="Q3440" s="54" t="e">
        <v>#N/A</v>
      </c>
      <c r="R3440" s="54"/>
    </row>
    <row r="3441" spans="1:18" x14ac:dyDescent="0.25">
      <c r="A3441" s="32" t="s">
        <v>64039</v>
      </c>
      <c r="B3441" s="33" t="s">
        <v>64040</v>
      </c>
      <c r="C3441" s="32" t="s">
        <v>2538</v>
      </c>
      <c r="D3441" s="32" t="s">
        <v>14384</v>
      </c>
      <c r="E3441" s="32" t="s">
        <v>14385</v>
      </c>
      <c r="F3441" s="32" t="s">
        <v>14386</v>
      </c>
      <c r="G3441" s="34" t="s">
        <v>64041</v>
      </c>
      <c r="H3441" s="34" t="s">
        <v>64042</v>
      </c>
      <c r="I3441" s="38">
        <v>0.24445010588957813</v>
      </c>
      <c r="J3441" s="39" t="s">
        <v>33</v>
      </c>
      <c r="K3441" s="34" t="s">
        <v>64043</v>
      </c>
      <c r="L3441" s="34" t="s">
        <v>64044</v>
      </c>
      <c r="M3441" s="38">
        <v>0.40295612217364501</v>
      </c>
      <c r="N3441" s="39" t="s">
        <v>33</v>
      </c>
      <c r="O3441" s="32">
        <v>7</v>
      </c>
      <c r="P3441" s="32">
        <v>2</v>
      </c>
      <c r="Q3441" s="54" t="e">
        <v>#N/A</v>
      </c>
      <c r="R3441" s="54"/>
    </row>
    <row r="3442" spans="1:18" x14ac:dyDescent="0.25">
      <c r="A3442" s="32" t="s">
        <v>23490</v>
      </c>
      <c r="B3442" s="33" t="s">
        <v>23491</v>
      </c>
      <c r="C3442" s="32" t="s">
        <v>2466</v>
      </c>
      <c r="D3442" s="32" t="s">
        <v>23492</v>
      </c>
      <c r="E3442" s="32" t="s">
        <v>10725</v>
      </c>
      <c r="F3442" s="32" t="s">
        <v>2605</v>
      </c>
      <c r="G3442" s="34" t="s">
        <v>64045</v>
      </c>
      <c r="H3442" s="34" t="s">
        <v>64046</v>
      </c>
      <c r="I3442" s="38">
        <v>-0.11141425341875807</v>
      </c>
      <c r="J3442" s="39" t="s">
        <v>33</v>
      </c>
      <c r="K3442" s="34" t="s">
        <v>64047</v>
      </c>
      <c r="L3442" s="34" t="s">
        <v>64048</v>
      </c>
      <c r="M3442" s="38">
        <v>-3.3700392420105452</v>
      </c>
      <c r="N3442" s="39" t="s">
        <v>33</v>
      </c>
      <c r="O3442" s="32">
        <v>8</v>
      </c>
      <c r="P3442" s="32">
        <v>5</v>
      </c>
      <c r="Q3442" s="55">
        <v>-1.2603466550244586</v>
      </c>
      <c r="R3442" s="54" t="s">
        <v>33</v>
      </c>
    </row>
    <row r="3443" spans="1:18" x14ac:dyDescent="0.25">
      <c r="A3443" s="32" t="s">
        <v>64049</v>
      </c>
      <c r="B3443" s="33" t="s">
        <v>64050</v>
      </c>
      <c r="C3443" s="32" t="s">
        <v>2576</v>
      </c>
      <c r="D3443" s="32" t="s">
        <v>31188</v>
      </c>
      <c r="E3443" s="32" t="s">
        <v>31187</v>
      </c>
      <c r="F3443" s="32" t="s">
        <v>2576</v>
      </c>
      <c r="G3443" s="34" t="s">
        <v>64051</v>
      </c>
      <c r="H3443" s="34" t="s">
        <v>64052</v>
      </c>
      <c r="I3443" s="38">
        <v>0.36756121170908812</v>
      </c>
      <c r="J3443" s="39" t="s">
        <v>33</v>
      </c>
      <c r="K3443" s="34" t="s">
        <v>64053</v>
      </c>
      <c r="L3443" s="34" t="s">
        <v>64054</v>
      </c>
      <c r="M3443" s="38">
        <v>1.1529453926060196</v>
      </c>
      <c r="N3443" s="39" t="s">
        <v>33</v>
      </c>
      <c r="O3443" s="32">
        <v>3</v>
      </c>
      <c r="P3443" s="32">
        <v>3</v>
      </c>
      <c r="Q3443" s="54" t="e">
        <v>#N/A</v>
      </c>
      <c r="R3443" s="54"/>
    </row>
    <row r="3444" spans="1:18" x14ac:dyDescent="0.25">
      <c r="A3444" s="32" t="s">
        <v>64055</v>
      </c>
      <c r="B3444" s="33" t="s">
        <v>64056</v>
      </c>
      <c r="C3444" s="32" t="s">
        <v>2538</v>
      </c>
      <c r="D3444" s="32" t="s">
        <v>64057</v>
      </c>
      <c r="E3444" s="32" t="s">
        <v>64058</v>
      </c>
      <c r="F3444" s="32" t="s">
        <v>2557</v>
      </c>
      <c r="G3444" s="34" t="s">
        <v>64059</v>
      </c>
      <c r="H3444" s="34" t="s">
        <v>64060</v>
      </c>
      <c r="I3444" s="38">
        <v>-0.40841057931452546</v>
      </c>
      <c r="J3444" s="39" t="s">
        <v>33</v>
      </c>
      <c r="K3444" s="34" t="s">
        <v>64061</v>
      </c>
      <c r="L3444" s="34" t="s">
        <v>64062</v>
      </c>
      <c r="M3444" s="38">
        <v>2.015122390705256</v>
      </c>
      <c r="N3444" s="39" t="s">
        <v>33</v>
      </c>
      <c r="O3444" s="32">
        <v>2</v>
      </c>
      <c r="P3444" s="32">
        <v>2</v>
      </c>
      <c r="Q3444" s="54" t="e">
        <v>#N/A</v>
      </c>
      <c r="R3444" s="54"/>
    </row>
    <row r="3445" spans="1:18" x14ac:dyDescent="0.25">
      <c r="A3445" s="32" t="s">
        <v>23514</v>
      </c>
      <c r="B3445" s="33" t="s">
        <v>23515</v>
      </c>
      <c r="C3445" s="32" t="s">
        <v>2538</v>
      </c>
      <c r="D3445" s="32" t="s">
        <v>23516</v>
      </c>
      <c r="E3445" s="32" t="s">
        <v>23517</v>
      </c>
      <c r="F3445" s="32" t="s">
        <v>2595</v>
      </c>
      <c r="G3445" s="34" t="s">
        <v>64063</v>
      </c>
      <c r="H3445" s="34" t="s">
        <v>64064</v>
      </c>
      <c r="I3445" s="38">
        <v>-8.5626738766902175E-2</v>
      </c>
      <c r="J3445" s="39" t="s">
        <v>33</v>
      </c>
      <c r="K3445" s="34" t="s">
        <v>64065</v>
      </c>
      <c r="L3445" s="34" t="s">
        <v>64066</v>
      </c>
      <c r="M3445" s="38">
        <v>-0.30370290178266435</v>
      </c>
      <c r="N3445" s="39" t="s">
        <v>33</v>
      </c>
      <c r="O3445" s="32">
        <v>5</v>
      </c>
      <c r="P3445" s="32">
        <v>4</v>
      </c>
      <c r="Q3445" s="54" t="e">
        <v>#N/A</v>
      </c>
      <c r="R3445" s="54"/>
    </row>
    <row r="3446" spans="1:18" x14ac:dyDescent="0.25">
      <c r="A3446" s="32" t="s">
        <v>23523</v>
      </c>
      <c r="B3446" s="33" t="s">
        <v>23524</v>
      </c>
      <c r="C3446" s="32" t="s">
        <v>2538</v>
      </c>
      <c r="D3446" s="32" t="s">
        <v>23525</v>
      </c>
      <c r="E3446" s="32" t="s">
        <v>23526</v>
      </c>
      <c r="F3446" s="32" t="s">
        <v>2538</v>
      </c>
      <c r="G3446" s="34" t="s">
        <v>64067</v>
      </c>
      <c r="H3446" s="34" t="s">
        <v>64068</v>
      </c>
      <c r="I3446" s="38">
        <v>0.12261056533835001</v>
      </c>
      <c r="J3446" s="39" t="s">
        <v>33</v>
      </c>
      <c r="K3446" s="34" t="s">
        <v>64069</v>
      </c>
      <c r="L3446" s="34" t="s">
        <v>64070</v>
      </c>
      <c r="M3446" s="38">
        <v>0.11376873290662144</v>
      </c>
      <c r="N3446" s="39" t="s">
        <v>33</v>
      </c>
      <c r="O3446" s="32">
        <v>4</v>
      </c>
      <c r="P3446" s="32">
        <v>2</v>
      </c>
      <c r="Q3446" s="54" t="e">
        <v>#N/A</v>
      </c>
      <c r="R3446" s="54"/>
    </row>
    <row r="3447" spans="1:18" x14ac:dyDescent="0.25">
      <c r="A3447" s="32" t="s">
        <v>23532</v>
      </c>
      <c r="B3447" s="33" t="s">
        <v>23533</v>
      </c>
      <c r="C3447" s="32" t="s">
        <v>2557</v>
      </c>
      <c r="D3447" s="32" t="s">
        <v>23534</v>
      </c>
      <c r="E3447" s="32" t="s">
        <v>23535</v>
      </c>
      <c r="F3447" s="32" t="s">
        <v>2605</v>
      </c>
      <c r="G3447" s="34" t="s">
        <v>64071</v>
      </c>
      <c r="H3447" s="34" t="s">
        <v>64072</v>
      </c>
      <c r="I3447" s="38">
        <v>0.20107357524297803</v>
      </c>
      <c r="J3447" s="39" t="s">
        <v>33</v>
      </c>
      <c r="K3447" s="34" t="s">
        <v>64073</v>
      </c>
      <c r="L3447" s="34" t="s">
        <v>64074</v>
      </c>
      <c r="M3447" s="38">
        <v>0.59254235773090802</v>
      </c>
      <c r="N3447" s="39" t="s">
        <v>33</v>
      </c>
      <c r="O3447" s="32">
        <v>5</v>
      </c>
      <c r="P3447" s="32">
        <v>4</v>
      </c>
      <c r="Q3447" s="54" t="e">
        <v>#N/A</v>
      </c>
      <c r="R3447" s="54"/>
    </row>
    <row r="3448" spans="1:18" x14ac:dyDescent="0.25">
      <c r="A3448" s="32" t="s">
        <v>23541</v>
      </c>
      <c r="B3448" s="33" t="s">
        <v>23542</v>
      </c>
      <c r="C3448" s="32" t="s">
        <v>2557</v>
      </c>
      <c r="D3448" s="32" t="s">
        <v>3601</v>
      </c>
      <c r="E3448" s="32" t="s">
        <v>3602</v>
      </c>
      <c r="F3448" s="32" t="s">
        <v>2538</v>
      </c>
      <c r="G3448" s="34" t="s">
        <v>64075</v>
      </c>
      <c r="H3448" s="34" t="s">
        <v>64076</v>
      </c>
      <c r="I3448" s="38">
        <v>1.9083153841351549E-2</v>
      </c>
      <c r="J3448" s="39" t="s">
        <v>33</v>
      </c>
      <c r="K3448" s="34" t="s">
        <v>64077</v>
      </c>
      <c r="L3448" s="34" t="s">
        <v>64078</v>
      </c>
      <c r="M3448" s="38">
        <v>-0.94114025019791281</v>
      </c>
      <c r="N3448" s="39" t="s">
        <v>33</v>
      </c>
      <c r="O3448" s="32">
        <v>11</v>
      </c>
      <c r="P3448" s="32">
        <v>11</v>
      </c>
      <c r="Q3448" s="55">
        <v>-0.36055523432198966</v>
      </c>
      <c r="R3448" s="56">
        <v>2.4001728781893002E-2</v>
      </c>
    </row>
    <row r="3449" spans="1:18" x14ac:dyDescent="0.25">
      <c r="A3449" s="32" t="s">
        <v>64079</v>
      </c>
      <c r="B3449" s="33" t="s">
        <v>64080</v>
      </c>
      <c r="C3449" s="32" t="s">
        <v>2576</v>
      </c>
      <c r="D3449" s="32" t="s">
        <v>64081</v>
      </c>
      <c r="E3449" s="32" t="s">
        <v>64082</v>
      </c>
      <c r="F3449" s="32" t="s">
        <v>2538</v>
      </c>
      <c r="G3449" s="34" t="s">
        <v>64083</v>
      </c>
      <c r="H3449" s="34" t="s">
        <v>64084</v>
      </c>
      <c r="I3449" s="38">
        <v>0.65356300726622008</v>
      </c>
      <c r="J3449" s="39" t="s">
        <v>33</v>
      </c>
      <c r="K3449" s="34" t="s">
        <v>64085</v>
      </c>
      <c r="L3449" s="34" t="s">
        <v>64086</v>
      </c>
      <c r="M3449" s="38">
        <v>-0.98050519832481275</v>
      </c>
      <c r="N3449" s="39" t="s">
        <v>33</v>
      </c>
      <c r="O3449" s="32">
        <v>2</v>
      </c>
      <c r="P3449" s="32">
        <v>2</v>
      </c>
      <c r="Q3449" s="54" t="e">
        <v>#N/A</v>
      </c>
      <c r="R3449" s="54"/>
    </row>
    <row r="3450" spans="1:18" x14ac:dyDescent="0.25">
      <c r="A3450" s="32" t="s">
        <v>23546</v>
      </c>
      <c r="B3450" s="33" t="s">
        <v>23547</v>
      </c>
      <c r="C3450" s="32" t="s">
        <v>2538</v>
      </c>
      <c r="D3450" s="32" t="s">
        <v>23548</v>
      </c>
      <c r="E3450" s="32" t="s">
        <v>23549</v>
      </c>
      <c r="F3450" s="32" t="s">
        <v>2538</v>
      </c>
      <c r="G3450" s="34" t="s">
        <v>64087</v>
      </c>
      <c r="H3450" s="34" t="s">
        <v>64088</v>
      </c>
      <c r="I3450" s="38">
        <v>1.936173384969794E-2</v>
      </c>
      <c r="J3450" s="39" t="s">
        <v>33</v>
      </c>
      <c r="K3450" s="34" t="s">
        <v>64089</v>
      </c>
      <c r="L3450" s="34" t="s">
        <v>64090</v>
      </c>
      <c r="M3450" s="38">
        <v>2.258645024627582E-2</v>
      </c>
      <c r="N3450" s="39" t="s">
        <v>33</v>
      </c>
      <c r="O3450" s="32">
        <v>10</v>
      </c>
      <c r="P3450" s="32">
        <v>10</v>
      </c>
      <c r="Q3450" s="55">
        <v>0.20938266505464337</v>
      </c>
      <c r="R3450" s="56">
        <v>2.88445980703971E-2</v>
      </c>
    </row>
    <row r="3451" spans="1:18" x14ac:dyDescent="0.25">
      <c r="A3451" s="32" t="s">
        <v>64091</v>
      </c>
      <c r="B3451" s="33" t="s">
        <v>64092</v>
      </c>
      <c r="C3451" s="32" t="s">
        <v>13792</v>
      </c>
      <c r="D3451" s="32" t="s">
        <v>34600</v>
      </c>
      <c r="E3451" s="32" t="s">
        <v>6393</v>
      </c>
      <c r="F3451" s="32" t="s">
        <v>2476</v>
      </c>
      <c r="G3451" s="34" t="s">
        <v>64093</v>
      </c>
      <c r="H3451" s="34" t="s">
        <v>64094</v>
      </c>
      <c r="I3451" s="38">
        <v>0.58696529752500737</v>
      </c>
      <c r="J3451" s="39" t="s">
        <v>33</v>
      </c>
      <c r="K3451" s="34" t="s">
        <v>64095</v>
      </c>
      <c r="L3451" s="34" t="s">
        <v>64096</v>
      </c>
      <c r="M3451" s="38">
        <v>0.5616710833998253</v>
      </c>
      <c r="N3451" s="39" t="s">
        <v>33</v>
      </c>
      <c r="O3451" s="32">
        <v>2</v>
      </c>
      <c r="P3451" s="32">
        <v>2</v>
      </c>
      <c r="Q3451" s="55">
        <v>-0.69676084689421913</v>
      </c>
      <c r="R3451" s="56">
        <v>1.23114854545454E-2</v>
      </c>
    </row>
    <row r="3452" spans="1:18" x14ac:dyDescent="0.25">
      <c r="A3452" s="32" t="s">
        <v>64097</v>
      </c>
      <c r="B3452" s="33" t="s">
        <v>64098</v>
      </c>
      <c r="C3452" s="32" t="s">
        <v>2538</v>
      </c>
      <c r="D3452" s="32" t="s">
        <v>64099</v>
      </c>
      <c r="E3452" s="32" t="s">
        <v>64100</v>
      </c>
      <c r="F3452" s="32" t="s">
        <v>2504</v>
      </c>
      <c r="G3452" s="34" t="s">
        <v>64101</v>
      </c>
      <c r="H3452" s="34" t="s">
        <v>64102</v>
      </c>
      <c r="I3452" s="38">
        <v>-0.1206249922825685</v>
      </c>
      <c r="J3452" s="39" t="s">
        <v>33</v>
      </c>
      <c r="K3452" s="34" t="s">
        <v>64103</v>
      </c>
      <c r="L3452" s="34" t="s">
        <v>64104</v>
      </c>
      <c r="M3452" s="38">
        <v>-3.7609352699640821</v>
      </c>
      <c r="N3452" s="39" t="s">
        <v>33</v>
      </c>
      <c r="O3452" s="32">
        <v>4</v>
      </c>
      <c r="P3452" s="32">
        <v>4</v>
      </c>
      <c r="Q3452" s="54" t="e">
        <v>#N/A</v>
      </c>
      <c r="R3452" s="54"/>
    </row>
    <row r="3453" spans="1:18" x14ac:dyDescent="0.25">
      <c r="A3453" s="32" t="s">
        <v>23563</v>
      </c>
      <c r="B3453" s="33" t="s">
        <v>23564</v>
      </c>
      <c r="C3453" s="32" t="s">
        <v>2538</v>
      </c>
      <c r="D3453" s="32" t="s">
        <v>23565</v>
      </c>
      <c r="E3453" s="32" t="s">
        <v>23566</v>
      </c>
      <c r="F3453" s="32" t="s">
        <v>2494</v>
      </c>
      <c r="G3453" s="34" t="s">
        <v>64105</v>
      </c>
      <c r="H3453" s="34" t="s">
        <v>64106</v>
      </c>
      <c r="I3453" s="38">
        <v>-0.28071437723129727</v>
      </c>
      <c r="J3453" s="39" t="s">
        <v>33</v>
      </c>
      <c r="K3453" s="34" t="s">
        <v>177</v>
      </c>
      <c r="L3453" s="34" t="s">
        <v>177</v>
      </c>
      <c r="M3453" s="38">
        <v>0</v>
      </c>
      <c r="N3453" s="39" t="s">
        <v>47271</v>
      </c>
      <c r="O3453" s="32">
        <v>2</v>
      </c>
      <c r="P3453" s="32">
        <v>2</v>
      </c>
      <c r="Q3453" s="54" t="e">
        <v>#N/A</v>
      </c>
      <c r="R3453" s="54"/>
    </row>
    <row r="3454" spans="1:18" x14ac:dyDescent="0.25">
      <c r="A3454" s="32" t="s">
        <v>64107</v>
      </c>
      <c r="B3454" s="33" t="s">
        <v>64108</v>
      </c>
      <c r="C3454" s="32" t="s">
        <v>2466</v>
      </c>
      <c r="D3454" s="32" t="s">
        <v>62392</v>
      </c>
      <c r="E3454" s="32" t="s">
        <v>7892</v>
      </c>
      <c r="F3454" s="32" t="s">
        <v>2605</v>
      </c>
      <c r="G3454" s="34" t="s">
        <v>64109</v>
      </c>
      <c r="H3454" s="34" t="s">
        <v>64110</v>
      </c>
      <c r="I3454" s="38">
        <v>-5.67218802245179E-2</v>
      </c>
      <c r="J3454" s="39" t="s">
        <v>33</v>
      </c>
      <c r="K3454" s="34" t="s">
        <v>64111</v>
      </c>
      <c r="L3454" s="34" t="s">
        <v>64112</v>
      </c>
      <c r="M3454" s="38">
        <v>-0.91123163026796727</v>
      </c>
      <c r="N3454" s="39" t="s">
        <v>33</v>
      </c>
      <c r="O3454" s="32">
        <v>2</v>
      </c>
      <c r="P3454" s="32">
        <v>2</v>
      </c>
      <c r="Q3454" s="54" t="e">
        <v>#N/A</v>
      </c>
      <c r="R3454" s="54"/>
    </row>
    <row r="3455" spans="1:18" x14ac:dyDescent="0.25">
      <c r="A3455" s="32" t="s">
        <v>23572</v>
      </c>
      <c r="B3455" s="33" t="s">
        <v>23573</v>
      </c>
      <c r="C3455" s="32" t="s">
        <v>2466</v>
      </c>
      <c r="D3455" s="32" t="s">
        <v>23574</v>
      </c>
      <c r="E3455" s="32" t="s">
        <v>23575</v>
      </c>
      <c r="F3455" s="32" t="s">
        <v>2605</v>
      </c>
      <c r="G3455" s="34" t="s">
        <v>64113</v>
      </c>
      <c r="H3455" s="34" t="s">
        <v>64114</v>
      </c>
      <c r="I3455" s="38">
        <v>-0.15606293574484215</v>
      </c>
      <c r="J3455" s="39" t="s">
        <v>33</v>
      </c>
      <c r="K3455" s="34" t="s">
        <v>64115</v>
      </c>
      <c r="L3455" s="34" t="s">
        <v>64116</v>
      </c>
      <c r="M3455" s="38">
        <v>-0.11371404320903364</v>
      </c>
      <c r="N3455" s="39" t="s">
        <v>33</v>
      </c>
      <c r="O3455" s="32">
        <v>10</v>
      </c>
      <c r="P3455" s="32">
        <v>7</v>
      </c>
      <c r="Q3455" s="55">
        <v>0.87950251775935273</v>
      </c>
      <c r="R3455" s="56">
        <v>3.7106691947445203E-2</v>
      </c>
    </row>
    <row r="3456" spans="1:18" x14ac:dyDescent="0.25">
      <c r="A3456" s="32" t="s">
        <v>64117</v>
      </c>
      <c r="B3456" s="33" t="s">
        <v>64118</v>
      </c>
      <c r="C3456" s="32" t="s">
        <v>2476</v>
      </c>
      <c r="D3456" s="32" t="s">
        <v>64119</v>
      </c>
      <c r="E3456" s="32" t="s">
        <v>12799</v>
      </c>
      <c r="F3456" s="32" t="s">
        <v>2466</v>
      </c>
      <c r="G3456" s="34" t="s">
        <v>64120</v>
      </c>
      <c r="H3456" s="34" t="s">
        <v>64121</v>
      </c>
      <c r="I3456" s="38">
        <v>-1.060761783692115E-3</v>
      </c>
      <c r="J3456" s="39" t="s">
        <v>33</v>
      </c>
      <c r="K3456" s="34" t="s">
        <v>64122</v>
      </c>
      <c r="L3456" s="34" t="s">
        <v>64123</v>
      </c>
      <c r="M3456" s="38">
        <v>1.9715461216721286</v>
      </c>
      <c r="N3456" s="39" t="s">
        <v>33</v>
      </c>
      <c r="O3456" s="32">
        <v>2</v>
      </c>
      <c r="P3456" s="32">
        <v>2</v>
      </c>
      <c r="Q3456" s="54" t="e">
        <v>#N/A</v>
      </c>
      <c r="R3456" s="54"/>
    </row>
    <row r="3457" spans="1:18" x14ac:dyDescent="0.25">
      <c r="A3457" s="32" t="s">
        <v>64124</v>
      </c>
      <c r="B3457" s="33" t="s">
        <v>64125</v>
      </c>
      <c r="C3457" s="32" t="s">
        <v>2476</v>
      </c>
      <c r="D3457" s="32" t="s">
        <v>31458</v>
      </c>
      <c r="E3457" s="32" t="s">
        <v>31457</v>
      </c>
      <c r="F3457" s="32" t="s">
        <v>2476</v>
      </c>
      <c r="G3457" s="34" t="s">
        <v>64126</v>
      </c>
      <c r="H3457" s="34" t="s">
        <v>64127</v>
      </c>
      <c r="I3457" s="38">
        <v>-0.24605633087456022</v>
      </c>
      <c r="J3457" s="39" t="s">
        <v>33</v>
      </c>
      <c r="K3457" s="34" t="s">
        <v>64128</v>
      </c>
      <c r="L3457" s="34" t="s">
        <v>64129</v>
      </c>
      <c r="M3457" s="38">
        <v>0.24640145797057686</v>
      </c>
      <c r="N3457" s="39" t="s">
        <v>33</v>
      </c>
      <c r="O3457" s="32">
        <v>4</v>
      </c>
      <c r="P3457" s="32">
        <v>4</v>
      </c>
      <c r="Q3457" s="55">
        <v>0.27296316759258876</v>
      </c>
      <c r="R3457" s="56">
        <v>3.6453898110619401E-2</v>
      </c>
    </row>
    <row r="3458" spans="1:18" x14ac:dyDescent="0.25">
      <c r="A3458" s="32" t="s">
        <v>64130</v>
      </c>
      <c r="B3458" s="33" t="s">
        <v>64131</v>
      </c>
      <c r="C3458" s="32" t="s">
        <v>3350</v>
      </c>
      <c r="D3458" s="32" t="s">
        <v>26953</v>
      </c>
      <c r="E3458" s="32" t="s">
        <v>7261</v>
      </c>
      <c r="F3458" s="32" t="s">
        <v>2504</v>
      </c>
      <c r="G3458" s="34" t="s">
        <v>64132</v>
      </c>
      <c r="H3458" s="34" t="s">
        <v>64133</v>
      </c>
      <c r="I3458" s="38">
        <v>-0.15376849527342673</v>
      </c>
      <c r="J3458" s="39" t="s">
        <v>33</v>
      </c>
      <c r="K3458" s="34" t="s">
        <v>64134</v>
      </c>
      <c r="L3458" s="34" t="s">
        <v>64135</v>
      </c>
      <c r="M3458" s="38">
        <v>0.6125832218998255</v>
      </c>
      <c r="N3458" s="39" t="s">
        <v>33</v>
      </c>
      <c r="O3458" s="32">
        <v>4</v>
      </c>
      <c r="P3458" s="32">
        <v>4</v>
      </c>
      <c r="Q3458" s="55">
        <v>-0.7460172502532596</v>
      </c>
      <c r="R3458" s="56">
        <v>9.1853649620253098E-3</v>
      </c>
    </row>
    <row r="3459" spans="1:18" x14ac:dyDescent="0.25">
      <c r="A3459" s="32" t="s">
        <v>64136</v>
      </c>
      <c r="B3459" s="33" t="s">
        <v>64137</v>
      </c>
      <c r="C3459" s="32" t="s">
        <v>2476</v>
      </c>
      <c r="D3459" s="32" t="s">
        <v>64138</v>
      </c>
      <c r="E3459" s="32" t="s">
        <v>64139</v>
      </c>
      <c r="F3459" s="32" t="s">
        <v>2476</v>
      </c>
      <c r="G3459" s="34" t="s">
        <v>64140</v>
      </c>
      <c r="H3459" s="34" t="s">
        <v>64141</v>
      </c>
      <c r="I3459" s="38">
        <v>-0.62347469751901519</v>
      </c>
      <c r="J3459" s="39" t="s">
        <v>33</v>
      </c>
      <c r="K3459" s="34" t="s">
        <v>64142</v>
      </c>
      <c r="L3459" s="34" t="s">
        <v>64143</v>
      </c>
      <c r="M3459" s="38">
        <v>-0.25542780056475267</v>
      </c>
      <c r="N3459" s="39" t="s">
        <v>33</v>
      </c>
      <c r="O3459" s="32">
        <v>2</v>
      </c>
      <c r="P3459" s="32">
        <v>2</v>
      </c>
      <c r="Q3459" s="54" t="e">
        <v>#N/A</v>
      </c>
      <c r="R3459" s="54"/>
    </row>
    <row r="3460" spans="1:18" x14ac:dyDescent="0.25">
      <c r="A3460" s="32" t="s">
        <v>64144</v>
      </c>
      <c r="B3460" s="33" t="s">
        <v>64145</v>
      </c>
      <c r="C3460" s="32" t="s">
        <v>2538</v>
      </c>
      <c r="D3460" s="32" t="s">
        <v>60417</v>
      </c>
      <c r="E3460" s="32" t="s">
        <v>5675</v>
      </c>
      <c r="F3460" s="32" t="s">
        <v>2504</v>
      </c>
      <c r="G3460" s="34" t="s">
        <v>64146</v>
      </c>
      <c r="H3460" s="34" t="s">
        <v>64147</v>
      </c>
      <c r="I3460" s="38">
        <v>0.14038674567053439</v>
      </c>
      <c r="J3460" s="39" t="s">
        <v>33</v>
      </c>
      <c r="K3460" s="34" t="s">
        <v>64148</v>
      </c>
      <c r="L3460" s="34" t="s">
        <v>64149</v>
      </c>
      <c r="M3460" s="38">
        <v>-1.1103817465675412</v>
      </c>
      <c r="N3460" s="39" t="s">
        <v>33</v>
      </c>
      <c r="O3460" s="32">
        <v>11</v>
      </c>
      <c r="P3460" s="32">
        <v>5</v>
      </c>
      <c r="Q3460" s="54" t="e">
        <v>#N/A</v>
      </c>
      <c r="R3460" s="54"/>
    </row>
    <row r="3461" spans="1:18" x14ac:dyDescent="0.25">
      <c r="A3461" s="32" t="s">
        <v>64150</v>
      </c>
      <c r="B3461" s="33" t="s">
        <v>64151</v>
      </c>
      <c r="C3461" s="32" t="s">
        <v>2476</v>
      </c>
      <c r="D3461" s="32" t="s">
        <v>64152</v>
      </c>
      <c r="E3461" s="32" t="s">
        <v>64153</v>
      </c>
      <c r="F3461" s="32" t="s">
        <v>2476</v>
      </c>
      <c r="G3461" s="34" t="s">
        <v>64154</v>
      </c>
      <c r="H3461" s="34" t="s">
        <v>64155</v>
      </c>
      <c r="I3461" s="38">
        <v>-3.1748379663277052E-2</v>
      </c>
      <c r="J3461" s="39" t="s">
        <v>33</v>
      </c>
      <c r="K3461" s="34" t="s">
        <v>64156</v>
      </c>
      <c r="L3461" s="34" t="s">
        <v>64157</v>
      </c>
      <c r="M3461" s="38">
        <v>5.7918876575284849E-2</v>
      </c>
      <c r="N3461" s="39" t="s">
        <v>33</v>
      </c>
      <c r="O3461" s="32">
        <v>6</v>
      </c>
      <c r="P3461" s="32">
        <v>6</v>
      </c>
      <c r="Q3461" s="55">
        <v>-0.66739777638974163</v>
      </c>
      <c r="R3461" s="54" t="s">
        <v>33</v>
      </c>
    </row>
    <row r="3462" spans="1:18" x14ac:dyDescent="0.25">
      <c r="A3462" s="32" t="s">
        <v>64158</v>
      </c>
      <c r="B3462" s="33" t="s">
        <v>64159</v>
      </c>
      <c r="C3462" s="32" t="s">
        <v>2538</v>
      </c>
      <c r="D3462" s="32" t="s">
        <v>64160</v>
      </c>
      <c r="E3462" s="32" t="s">
        <v>64161</v>
      </c>
      <c r="F3462" s="32" t="s">
        <v>2476</v>
      </c>
      <c r="G3462" s="34" t="s">
        <v>64162</v>
      </c>
      <c r="H3462" s="34" t="s">
        <v>64163</v>
      </c>
      <c r="I3462" s="38">
        <v>0.39065496086341406</v>
      </c>
      <c r="J3462" s="39" t="s">
        <v>33</v>
      </c>
      <c r="K3462" s="34" t="s">
        <v>64164</v>
      </c>
      <c r="L3462" s="34" t="s">
        <v>64165</v>
      </c>
      <c r="M3462" s="38">
        <v>-3.8236664777478082</v>
      </c>
      <c r="N3462" s="39" t="s">
        <v>33</v>
      </c>
      <c r="O3462" s="32">
        <v>4</v>
      </c>
      <c r="P3462" s="32">
        <v>2</v>
      </c>
      <c r="Q3462" s="54" t="e">
        <v>#N/A</v>
      </c>
      <c r="R3462" s="54"/>
    </row>
    <row r="3463" spans="1:18" x14ac:dyDescent="0.25">
      <c r="A3463" s="32" t="s">
        <v>23589</v>
      </c>
      <c r="B3463" s="33" t="s">
        <v>23590</v>
      </c>
      <c r="C3463" s="32" t="s">
        <v>2538</v>
      </c>
      <c r="D3463" s="32" t="s">
        <v>4198</v>
      </c>
      <c r="E3463" s="32" t="s">
        <v>4199</v>
      </c>
      <c r="F3463" s="32" t="s">
        <v>2538</v>
      </c>
      <c r="G3463" s="34" t="s">
        <v>64166</v>
      </c>
      <c r="H3463" s="34" t="s">
        <v>64167</v>
      </c>
      <c r="I3463" s="38">
        <v>-0.24879555180284849</v>
      </c>
      <c r="J3463" s="39" t="s">
        <v>33</v>
      </c>
      <c r="K3463" s="34" t="s">
        <v>64168</v>
      </c>
      <c r="L3463" s="34" t="s">
        <v>64169</v>
      </c>
      <c r="M3463" s="38">
        <v>-0.10145345668843252</v>
      </c>
      <c r="N3463" s="39" t="s">
        <v>33</v>
      </c>
      <c r="O3463" s="32">
        <v>13</v>
      </c>
      <c r="P3463" s="32">
        <v>6</v>
      </c>
      <c r="Q3463" s="54" t="e">
        <v>#N/A</v>
      </c>
      <c r="R3463" s="54"/>
    </row>
    <row r="3464" spans="1:18" x14ac:dyDescent="0.25">
      <c r="A3464" s="32" t="s">
        <v>23594</v>
      </c>
      <c r="B3464" s="33" t="s">
        <v>23595</v>
      </c>
      <c r="C3464" s="32" t="s">
        <v>2538</v>
      </c>
      <c r="D3464" s="32" t="s">
        <v>17784</v>
      </c>
      <c r="E3464" s="32" t="s">
        <v>17785</v>
      </c>
      <c r="F3464" s="32" t="s">
        <v>2538</v>
      </c>
      <c r="G3464" s="34" t="s">
        <v>64170</v>
      </c>
      <c r="H3464" s="34" t="s">
        <v>64171</v>
      </c>
      <c r="I3464" s="38">
        <v>-0.25243492620293856</v>
      </c>
      <c r="J3464" s="39" t="s">
        <v>33</v>
      </c>
      <c r="K3464" s="34" t="s">
        <v>64172</v>
      </c>
      <c r="L3464" s="34" t="s">
        <v>64173</v>
      </c>
      <c r="M3464" s="38">
        <v>-0.81890689433749997</v>
      </c>
      <c r="N3464" s="39" t="s">
        <v>33</v>
      </c>
      <c r="O3464" s="32">
        <v>18</v>
      </c>
      <c r="P3464" s="32">
        <v>12</v>
      </c>
      <c r="Q3464" s="55">
        <v>0.21443689727367427</v>
      </c>
      <c r="R3464" s="56">
        <v>4.35822634993819E-2</v>
      </c>
    </row>
    <row r="3465" spans="1:18" x14ac:dyDescent="0.25">
      <c r="A3465" s="32" t="s">
        <v>23599</v>
      </c>
      <c r="B3465" s="33" t="s">
        <v>23600</v>
      </c>
      <c r="C3465" s="32" t="s">
        <v>27167</v>
      </c>
      <c r="D3465" s="32" t="s">
        <v>16612</v>
      </c>
      <c r="E3465" s="32" t="s">
        <v>16613</v>
      </c>
      <c r="F3465" s="32" t="s">
        <v>2595</v>
      </c>
      <c r="G3465" s="34" t="s">
        <v>64174</v>
      </c>
      <c r="H3465" s="34" t="s">
        <v>64175</v>
      </c>
      <c r="I3465" s="38">
        <v>-0.50808292755872608</v>
      </c>
      <c r="J3465" s="39" t="s">
        <v>33</v>
      </c>
      <c r="K3465" s="34" t="s">
        <v>64176</v>
      </c>
      <c r="L3465" s="34" t="s">
        <v>64177</v>
      </c>
      <c r="M3465" s="38">
        <v>0.90741376800565621</v>
      </c>
      <c r="N3465" s="39" t="s">
        <v>33</v>
      </c>
      <c r="O3465" s="32">
        <v>13</v>
      </c>
      <c r="P3465" s="32">
        <v>3</v>
      </c>
      <c r="Q3465" s="55">
        <v>0.73587523880786665</v>
      </c>
      <c r="R3465" s="54" t="s">
        <v>33</v>
      </c>
    </row>
    <row r="3466" spans="1:18" x14ac:dyDescent="0.25">
      <c r="A3466" s="32" t="s">
        <v>64178</v>
      </c>
      <c r="B3466" s="33" t="s">
        <v>64179</v>
      </c>
      <c r="C3466" s="32" t="s">
        <v>2476</v>
      </c>
      <c r="D3466" s="32" t="s">
        <v>10523</v>
      </c>
      <c r="E3466" s="32" t="s">
        <v>8674</v>
      </c>
      <c r="F3466" s="32" t="s">
        <v>2476</v>
      </c>
      <c r="G3466" s="34" t="s">
        <v>64180</v>
      </c>
      <c r="H3466" s="34" t="s">
        <v>64181</v>
      </c>
      <c r="I3466" s="38">
        <v>-0.17643803009363934</v>
      </c>
      <c r="J3466" s="39" t="s">
        <v>33</v>
      </c>
      <c r="K3466" s="34" t="s">
        <v>64182</v>
      </c>
      <c r="L3466" s="34" t="s">
        <v>64183</v>
      </c>
      <c r="M3466" s="38">
        <v>-0.37216781646125074</v>
      </c>
      <c r="N3466" s="39" t="s">
        <v>33</v>
      </c>
      <c r="O3466" s="32">
        <v>4</v>
      </c>
      <c r="P3466" s="32">
        <v>4</v>
      </c>
      <c r="Q3466" s="54" t="e">
        <v>#N/A</v>
      </c>
      <c r="R3466" s="54"/>
    </row>
    <row r="3467" spans="1:18" x14ac:dyDescent="0.25">
      <c r="A3467" s="32" t="s">
        <v>23604</v>
      </c>
      <c r="B3467" s="33" t="s">
        <v>23605</v>
      </c>
      <c r="C3467" s="32" t="s">
        <v>2538</v>
      </c>
      <c r="D3467" s="32" t="s">
        <v>23606</v>
      </c>
      <c r="E3467" s="32" t="s">
        <v>23607</v>
      </c>
      <c r="F3467" s="32" t="s">
        <v>2538</v>
      </c>
      <c r="G3467" s="34" t="s">
        <v>64184</v>
      </c>
      <c r="H3467" s="34" t="s">
        <v>64185</v>
      </c>
      <c r="I3467" s="38">
        <v>-0.33145902916465919</v>
      </c>
      <c r="J3467" s="39" t="s">
        <v>33</v>
      </c>
      <c r="K3467" s="34" t="s">
        <v>64186</v>
      </c>
      <c r="L3467" s="34" t="s">
        <v>64187</v>
      </c>
      <c r="M3467" s="38">
        <v>-0.16394293840278737</v>
      </c>
      <c r="N3467" s="39" t="s">
        <v>33</v>
      </c>
      <c r="O3467" s="32">
        <v>30</v>
      </c>
      <c r="P3467" s="32">
        <v>9</v>
      </c>
      <c r="Q3467" s="55">
        <v>0.1565224294872832</v>
      </c>
      <c r="R3467" s="54" t="s">
        <v>33</v>
      </c>
    </row>
    <row r="3468" spans="1:18" x14ac:dyDescent="0.25">
      <c r="A3468" s="32" t="s">
        <v>23613</v>
      </c>
      <c r="B3468" s="33" t="s">
        <v>23614</v>
      </c>
      <c r="C3468" s="32" t="s">
        <v>2538</v>
      </c>
      <c r="D3468" s="32" t="s">
        <v>23606</v>
      </c>
      <c r="E3468" s="32" t="s">
        <v>23607</v>
      </c>
      <c r="F3468" s="32" t="s">
        <v>2538</v>
      </c>
      <c r="G3468" s="34" t="s">
        <v>64188</v>
      </c>
      <c r="H3468" s="34" t="s">
        <v>64189</v>
      </c>
      <c r="I3468" s="38">
        <v>-0.19896415034960208</v>
      </c>
      <c r="J3468" s="39" t="s">
        <v>33</v>
      </c>
      <c r="K3468" s="34" t="s">
        <v>64190</v>
      </c>
      <c r="L3468" s="34" t="s">
        <v>64191</v>
      </c>
      <c r="M3468" s="38">
        <v>-8.2914605931595192E-2</v>
      </c>
      <c r="N3468" s="39" t="s">
        <v>33</v>
      </c>
      <c r="O3468" s="32">
        <v>35</v>
      </c>
      <c r="P3468" s="32">
        <v>14</v>
      </c>
      <c r="Q3468" s="55">
        <v>0.1565224294872832</v>
      </c>
      <c r="R3468" s="54" t="s">
        <v>33</v>
      </c>
    </row>
    <row r="3469" spans="1:18" x14ac:dyDescent="0.25">
      <c r="A3469" s="32" t="s">
        <v>23618</v>
      </c>
      <c r="B3469" s="33" t="s">
        <v>23619</v>
      </c>
      <c r="C3469" s="32" t="s">
        <v>2538</v>
      </c>
      <c r="D3469" s="32" t="s">
        <v>23620</v>
      </c>
      <c r="E3469" s="32" t="s">
        <v>3888</v>
      </c>
      <c r="F3469" s="32" t="s">
        <v>2576</v>
      </c>
      <c r="G3469" s="34" t="s">
        <v>64192</v>
      </c>
      <c r="H3469" s="34" t="s">
        <v>64193</v>
      </c>
      <c r="I3469" s="38">
        <v>-0.14354862175013286</v>
      </c>
      <c r="J3469" s="39" t="s">
        <v>33</v>
      </c>
      <c r="K3469" s="34" t="s">
        <v>64194</v>
      </c>
      <c r="L3469" s="34" t="s">
        <v>177</v>
      </c>
      <c r="M3469" s="38">
        <v>-24.025707089441294</v>
      </c>
      <c r="N3469" s="39" t="s">
        <v>33</v>
      </c>
      <c r="O3469" s="32">
        <v>3</v>
      </c>
      <c r="P3469" s="32">
        <v>3</v>
      </c>
      <c r="Q3469" s="54" t="e">
        <v>#N/A</v>
      </c>
      <c r="R3469" s="54"/>
    </row>
    <row r="3470" spans="1:18" x14ac:dyDescent="0.25">
      <c r="A3470" s="32" t="s">
        <v>64195</v>
      </c>
      <c r="B3470" s="33" t="s">
        <v>64196</v>
      </c>
      <c r="C3470" s="32" t="s">
        <v>2576</v>
      </c>
      <c r="D3470" s="32" t="s">
        <v>51303</v>
      </c>
      <c r="E3470" s="32" t="s">
        <v>51304</v>
      </c>
      <c r="F3470" s="32" t="s">
        <v>2576</v>
      </c>
      <c r="G3470" s="34" t="s">
        <v>64197</v>
      </c>
      <c r="H3470" s="34" t="s">
        <v>64198</v>
      </c>
      <c r="I3470" s="38">
        <v>6.9304183201355202E-2</v>
      </c>
      <c r="J3470" s="39" t="s">
        <v>33</v>
      </c>
      <c r="K3470" s="34" t="s">
        <v>64199</v>
      </c>
      <c r="L3470" s="34" t="s">
        <v>64200</v>
      </c>
      <c r="M3470" s="38">
        <v>1.1228960004931454</v>
      </c>
      <c r="N3470" s="39" t="s">
        <v>33</v>
      </c>
      <c r="O3470" s="32">
        <v>3</v>
      </c>
      <c r="P3470" s="32">
        <v>2</v>
      </c>
      <c r="Q3470" s="54" t="e">
        <v>#N/A</v>
      </c>
      <c r="R3470" s="54"/>
    </row>
    <row r="3471" spans="1:18" x14ac:dyDescent="0.25">
      <c r="A3471" s="32" t="s">
        <v>64201</v>
      </c>
      <c r="B3471" s="33" t="s">
        <v>64202</v>
      </c>
      <c r="C3471" s="32" t="s">
        <v>2538</v>
      </c>
      <c r="D3471" s="32" t="s">
        <v>10501</v>
      </c>
      <c r="E3471" s="32" t="s">
        <v>9842</v>
      </c>
      <c r="F3471" s="32" t="s">
        <v>2538</v>
      </c>
      <c r="G3471" s="34" t="s">
        <v>64203</v>
      </c>
      <c r="H3471" s="34" t="s">
        <v>64204</v>
      </c>
      <c r="I3471" s="38">
        <v>-0.21236563956262364</v>
      </c>
      <c r="J3471" s="39" t="s">
        <v>33</v>
      </c>
      <c r="K3471" s="34" t="s">
        <v>64205</v>
      </c>
      <c r="L3471" s="34" t="s">
        <v>64206</v>
      </c>
      <c r="M3471" s="38">
        <v>0.85637989078815924</v>
      </c>
      <c r="N3471" s="39" t="s">
        <v>33</v>
      </c>
      <c r="O3471" s="32">
        <v>7</v>
      </c>
      <c r="P3471" s="32">
        <v>7</v>
      </c>
      <c r="Q3471" s="54" t="e">
        <v>#N/A</v>
      </c>
      <c r="R3471" s="54"/>
    </row>
    <row r="3472" spans="1:18" x14ac:dyDescent="0.25">
      <c r="A3472" s="32" t="s">
        <v>23625</v>
      </c>
      <c r="B3472" s="33" t="s">
        <v>23626</v>
      </c>
      <c r="C3472" s="32" t="s">
        <v>3522</v>
      </c>
      <c r="D3472" s="32" t="s">
        <v>8778</v>
      </c>
      <c r="E3472" s="32" t="s">
        <v>8779</v>
      </c>
      <c r="F3472" s="32" t="s">
        <v>2605</v>
      </c>
      <c r="G3472" s="34" t="s">
        <v>64207</v>
      </c>
      <c r="H3472" s="34" t="s">
        <v>64208</v>
      </c>
      <c r="I3472" s="38">
        <v>0.10209189230188036</v>
      </c>
      <c r="J3472" s="39" t="s">
        <v>33</v>
      </c>
      <c r="K3472" s="34" t="s">
        <v>64209</v>
      </c>
      <c r="L3472" s="34" t="s">
        <v>64210</v>
      </c>
      <c r="M3472" s="38">
        <v>0.4035077371339193</v>
      </c>
      <c r="N3472" s="39" t="s">
        <v>33</v>
      </c>
      <c r="O3472" s="32">
        <v>3</v>
      </c>
      <c r="P3472" s="32">
        <v>3</v>
      </c>
      <c r="Q3472" s="55">
        <v>-0.55810275268288612</v>
      </c>
      <c r="R3472" s="54" t="s">
        <v>33</v>
      </c>
    </row>
    <row r="3473" spans="1:18" x14ac:dyDescent="0.25">
      <c r="A3473" s="32" t="s">
        <v>64211</v>
      </c>
      <c r="B3473" s="33" t="s">
        <v>64212</v>
      </c>
      <c r="C3473" s="32" t="s">
        <v>2839</v>
      </c>
      <c r="D3473" s="32" t="s">
        <v>15197</v>
      </c>
      <c r="E3473" s="32" t="s">
        <v>6039</v>
      </c>
      <c r="F3473" s="32" t="s">
        <v>2504</v>
      </c>
      <c r="G3473" s="34" t="s">
        <v>64213</v>
      </c>
      <c r="H3473" s="34" t="s">
        <v>64214</v>
      </c>
      <c r="I3473" s="38">
        <v>-0.14620085947932382</v>
      </c>
      <c r="J3473" s="39" t="s">
        <v>33</v>
      </c>
      <c r="K3473" s="34" t="s">
        <v>64215</v>
      </c>
      <c r="L3473" s="34" t="s">
        <v>64216</v>
      </c>
      <c r="M3473" s="38">
        <v>-9.3249682582549009E-2</v>
      </c>
      <c r="N3473" s="39" t="s">
        <v>33</v>
      </c>
      <c r="O3473" s="32">
        <v>4</v>
      </c>
      <c r="P3473" s="32">
        <v>4</v>
      </c>
      <c r="Q3473" s="54" t="e">
        <v>#N/A</v>
      </c>
      <c r="R3473" s="54"/>
    </row>
    <row r="3474" spans="1:18" x14ac:dyDescent="0.25">
      <c r="A3474" s="32" t="s">
        <v>64217</v>
      </c>
      <c r="B3474" s="33" t="s">
        <v>64218</v>
      </c>
      <c r="C3474" s="32" t="s">
        <v>28194</v>
      </c>
      <c r="D3474" s="32" t="s">
        <v>64219</v>
      </c>
      <c r="E3474" s="32" t="s">
        <v>1155</v>
      </c>
      <c r="F3474" s="32" t="s">
        <v>2504</v>
      </c>
      <c r="G3474" s="34" t="s">
        <v>64220</v>
      </c>
      <c r="H3474" s="34" t="s">
        <v>64221</v>
      </c>
      <c r="I3474" s="38">
        <v>-0.20330823550970628</v>
      </c>
      <c r="J3474" s="39" t="s">
        <v>33</v>
      </c>
      <c r="K3474" s="34" t="s">
        <v>64222</v>
      </c>
      <c r="L3474" s="34" t="s">
        <v>64223</v>
      </c>
      <c r="M3474" s="38">
        <v>0.10109675682720855</v>
      </c>
      <c r="N3474" s="39" t="s">
        <v>33</v>
      </c>
      <c r="O3474" s="32">
        <v>2</v>
      </c>
      <c r="P3474" s="32">
        <v>2</v>
      </c>
      <c r="Q3474" s="54" t="e">
        <v>#N/A</v>
      </c>
      <c r="R3474" s="54"/>
    </row>
    <row r="3475" spans="1:18" x14ac:dyDescent="0.25">
      <c r="A3475" s="32" t="s">
        <v>64224</v>
      </c>
      <c r="B3475" s="33" t="s">
        <v>64225</v>
      </c>
      <c r="C3475" s="32" t="s">
        <v>2538</v>
      </c>
      <c r="D3475" s="32" t="s">
        <v>15032</v>
      </c>
      <c r="E3475" s="32" t="s">
        <v>7002</v>
      </c>
      <c r="F3475" s="32" t="s">
        <v>3350</v>
      </c>
      <c r="G3475" s="34" t="s">
        <v>64226</v>
      </c>
      <c r="H3475" s="34" t="s">
        <v>64227</v>
      </c>
      <c r="I3475" s="38">
        <v>-0.32693557999791367</v>
      </c>
      <c r="J3475" s="39" t="s">
        <v>33</v>
      </c>
      <c r="K3475" s="34" t="s">
        <v>64228</v>
      </c>
      <c r="L3475" s="34" t="s">
        <v>64229</v>
      </c>
      <c r="M3475" s="38">
        <v>0.58731711575936885</v>
      </c>
      <c r="N3475" s="39" t="s">
        <v>33</v>
      </c>
      <c r="O3475" s="32">
        <v>4</v>
      </c>
      <c r="P3475" s="32">
        <v>2</v>
      </c>
      <c r="Q3475" s="54" t="e">
        <v>#N/A</v>
      </c>
      <c r="R3475" s="54"/>
    </row>
    <row r="3476" spans="1:18" x14ac:dyDescent="0.25">
      <c r="A3476" s="32" t="s">
        <v>64230</v>
      </c>
      <c r="B3476" s="33" t="s">
        <v>64231</v>
      </c>
      <c r="C3476" s="32" t="s">
        <v>2538</v>
      </c>
      <c r="D3476" s="32" t="s">
        <v>64232</v>
      </c>
      <c r="E3476" s="32" t="s">
        <v>1523</v>
      </c>
      <c r="F3476" s="32" t="s">
        <v>2476</v>
      </c>
      <c r="G3476" s="34" t="s">
        <v>177</v>
      </c>
      <c r="H3476" s="34" t="s">
        <v>177</v>
      </c>
      <c r="I3476" s="38">
        <v>0</v>
      </c>
      <c r="J3476" s="39" t="s">
        <v>47271</v>
      </c>
      <c r="K3476" s="34" t="s">
        <v>64233</v>
      </c>
      <c r="L3476" s="34" t="s">
        <v>64234</v>
      </c>
      <c r="M3476" s="38">
        <v>0.94753018205948802</v>
      </c>
      <c r="N3476" s="39" t="s">
        <v>33</v>
      </c>
      <c r="O3476" s="32">
        <v>2</v>
      </c>
      <c r="P3476" s="32">
        <v>2</v>
      </c>
      <c r="Q3476" s="55">
        <v>-0.4964808072045091</v>
      </c>
      <c r="R3476" s="54" t="s">
        <v>33</v>
      </c>
    </row>
    <row r="3477" spans="1:18" x14ac:dyDescent="0.25">
      <c r="A3477" s="32" t="s">
        <v>64235</v>
      </c>
      <c r="B3477" s="33" t="s">
        <v>64236</v>
      </c>
      <c r="C3477" s="32" t="s">
        <v>2576</v>
      </c>
      <c r="D3477" s="32" t="s">
        <v>64237</v>
      </c>
      <c r="E3477" s="32" t="s">
        <v>3947</v>
      </c>
      <c r="F3477" s="32" t="s">
        <v>2576</v>
      </c>
      <c r="G3477" s="34" t="s">
        <v>64238</v>
      </c>
      <c r="H3477" s="34" t="s">
        <v>64239</v>
      </c>
      <c r="I3477" s="38">
        <v>-7.628201959086825E-2</v>
      </c>
      <c r="J3477" s="39" t="s">
        <v>33</v>
      </c>
      <c r="K3477" s="34" t="s">
        <v>64240</v>
      </c>
      <c r="L3477" s="34" t="s">
        <v>64241</v>
      </c>
      <c r="M3477" s="38">
        <v>1.3503332038802511</v>
      </c>
      <c r="N3477" s="39" t="s">
        <v>33</v>
      </c>
      <c r="O3477" s="32">
        <v>5</v>
      </c>
      <c r="P3477" s="32">
        <v>4</v>
      </c>
      <c r="Q3477" s="54" t="e">
        <v>#N/A</v>
      </c>
      <c r="R3477" s="54"/>
    </row>
    <row r="3478" spans="1:18" x14ac:dyDescent="0.25">
      <c r="A3478" s="32" t="s">
        <v>23630</v>
      </c>
      <c r="B3478" s="33" t="s">
        <v>23631</v>
      </c>
      <c r="C3478" s="32" t="s">
        <v>2538</v>
      </c>
      <c r="D3478" s="32" t="s">
        <v>23632</v>
      </c>
      <c r="E3478" s="32" t="s">
        <v>23633</v>
      </c>
      <c r="F3478" s="32" t="s">
        <v>2538</v>
      </c>
      <c r="G3478" s="34" t="s">
        <v>64242</v>
      </c>
      <c r="H3478" s="34" t="s">
        <v>64243</v>
      </c>
      <c r="I3478" s="38">
        <v>-0.10770726156469461</v>
      </c>
      <c r="J3478" s="39" t="s">
        <v>33</v>
      </c>
      <c r="K3478" s="34" t="s">
        <v>64244</v>
      </c>
      <c r="L3478" s="34" t="s">
        <v>64245</v>
      </c>
      <c r="M3478" s="38">
        <v>-0.17138416076767823</v>
      </c>
      <c r="N3478" s="39" t="s">
        <v>33</v>
      </c>
      <c r="O3478" s="32">
        <v>20</v>
      </c>
      <c r="P3478" s="32">
        <v>11</v>
      </c>
      <c r="Q3478" s="54" t="e">
        <v>#N/A</v>
      </c>
      <c r="R3478" s="54"/>
    </row>
    <row r="3479" spans="1:18" x14ac:dyDescent="0.25">
      <c r="A3479" s="32" t="s">
        <v>64246</v>
      </c>
      <c r="B3479" s="33" t="s">
        <v>23631</v>
      </c>
      <c r="C3479" s="32" t="s">
        <v>2538</v>
      </c>
      <c r="D3479" s="32" t="s">
        <v>23632</v>
      </c>
      <c r="E3479" s="32" t="s">
        <v>23633</v>
      </c>
      <c r="F3479" s="32" t="s">
        <v>2538</v>
      </c>
      <c r="G3479" s="34" t="s">
        <v>64247</v>
      </c>
      <c r="H3479" s="34" t="s">
        <v>64248</v>
      </c>
      <c r="I3479" s="38">
        <v>-0.65947676131475774</v>
      </c>
      <c r="J3479" s="39" t="s">
        <v>33</v>
      </c>
      <c r="K3479" s="34" t="s">
        <v>64249</v>
      </c>
      <c r="L3479" s="34" t="s">
        <v>64250</v>
      </c>
      <c r="M3479" s="38">
        <v>0.40910539339125462</v>
      </c>
      <c r="N3479" s="39" t="s">
        <v>33</v>
      </c>
      <c r="O3479" s="32">
        <v>10</v>
      </c>
      <c r="P3479" s="32">
        <v>1</v>
      </c>
      <c r="Q3479" s="54" t="e">
        <v>#N/A</v>
      </c>
      <c r="R3479" s="54"/>
    </row>
    <row r="3480" spans="1:18" x14ac:dyDescent="0.25">
      <c r="A3480" s="32" t="s">
        <v>23639</v>
      </c>
      <c r="B3480" s="33" t="s">
        <v>23640</v>
      </c>
      <c r="C3480" s="32" t="s">
        <v>2538</v>
      </c>
      <c r="D3480" s="32" t="s">
        <v>12147</v>
      </c>
      <c r="E3480" s="32" t="s">
        <v>4712</v>
      </c>
      <c r="F3480" s="32" t="s">
        <v>2538</v>
      </c>
      <c r="G3480" s="34" t="s">
        <v>64251</v>
      </c>
      <c r="H3480" s="34" t="s">
        <v>64252</v>
      </c>
      <c r="I3480" s="38">
        <v>-1.9576154223705886E-2</v>
      </c>
      <c r="J3480" s="39" t="s">
        <v>33</v>
      </c>
      <c r="K3480" s="34" t="s">
        <v>64253</v>
      </c>
      <c r="L3480" s="34" t="s">
        <v>64254</v>
      </c>
      <c r="M3480" s="38">
        <v>-0.57318083534476216</v>
      </c>
      <c r="N3480" s="39" t="s">
        <v>33</v>
      </c>
      <c r="O3480" s="32">
        <v>16</v>
      </c>
      <c r="P3480" s="32">
        <v>10</v>
      </c>
      <c r="Q3480" s="54" t="e">
        <v>#N/A</v>
      </c>
      <c r="R3480" s="54"/>
    </row>
    <row r="3481" spans="1:18" x14ac:dyDescent="0.25">
      <c r="A3481" s="32" t="s">
        <v>23644</v>
      </c>
      <c r="B3481" s="33" t="s">
        <v>23645</v>
      </c>
      <c r="C3481" s="32" t="s">
        <v>2538</v>
      </c>
      <c r="D3481" s="32" t="s">
        <v>12147</v>
      </c>
      <c r="E3481" s="32" t="s">
        <v>4712</v>
      </c>
      <c r="F3481" s="32" t="s">
        <v>2538</v>
      </c>
      <c r="G3481" s="34" t="s">
        <v>64255</v>
      </c>
      <c r="H3481" s="34" t="s">
        <v>64256</v>
      </c>
      <c r="I3481" s="38">
        <v>1.0657477682456198E-2</v>
      </c>
      <c r="J3481" s="39" t="s">
        <v>33</v>
      </c>
      <c r="K3481" s="34" t="s">
        <v>64257</v>
      </c>
      <c r="L3481" s="34" t="s">
        <v>64258</v>
      </c>
      <c r="M3481" s="38">
        <v>-0.57297414561851756</v>
      </c>
      <c r="N3481" s="39" t="s">
        <v>33</v>
      </c>
      <c r="O3481" s="32">
        <v>23</v>
      </c>
      <c r="P3481" s="32">
        <v>16</v>
      </c>
      <c r="Q3481" s="54" t="e">
        <v>#N/A</v>
      </c>
      <c r="R3481" s="54"/>
    </row>
    <row r="3482" spans="1:18" x14ac:dyDescent="0.25">
      <c r="A3482" s="32" t="s">
        <v>23670</v>
      </c>
      <c r="B3482" s="33" t="s">
        <v>23671</v>
      </c>
      <c r="C3482" s="32" t="s">
        <v>2576</v>
      </c>
      <c r="D3482" s="32" t="s">
        <v>19489</v>
      </c>
      <c r="E3482" s="32" t="s">
        <v>19490</v>
      </c>
      <c r="F3482" s="32" t="s">
        <v>2538</v>
      </c>
      <c r="G3482" s="34" t="s">
        <v>64259</v>
      </c>
      <c r="H3482" s="34" t="s">
        <v>64260</v>
      </c>
      <c r="I3482" s="38">
        <v>9.8606003836488251E-2</v>
      </c>
      <c r="J3482" s="39" t="s">
        <v>33</v>
      </c>
      <c r="K3482" s="34" t="s">
        <v>64261</v>
      </c>
      <c r="L3482" s="34" t="s">
        <v>64262</v>
      </c>
      <c r="M3482" s="38">
        <v>0.5075062031135954</v>
      </c>
      <c r="N3482" s="39" t="s">
        <v>33</v>
      </c>
      <c r="O3482" s="32">
        <v>9</v>
      </c>
      <c r="P3482" s="32">
        <v>5</v>
      </c>
      <c r="Q3482" s="54" t="e">
        <v>#N/A</v>
      </c>
      <c r="R3482" s="54"/>
    </row>
    <row r="3483" spans="1:18" x14ac:dyDescent="0.25">
      <c r="A3483" s="32" t="s">
        <v>23675</v>
      </c>
      <c r="B3483" s="33" t="s">
        <v>23676</v>
      </c>
      <c r="C3483" s="32" t="s">
        <v>2538</v>
      </c>
      <c r="D3483" s="32" t="s">
        <v>12697</v>
      </c>
      <c r="E3483" s="32" t="s">
        <v>4712</v>
      </c>
      <c r="F3483" s="32" t="s">
        <v>2595</v>
      </c>
      <c r="G3483" s="34" t="s">
        <v>64263</v>
      </c>
      <c r="H3483" s="34" t="s">
        <v>64264</v>
      </c>
      <c r="I3483" s="38">
        <v>-0.26476560293375129</v>
      </c>
      <c r="J3483" s="39" t="s">
        <v>33</v>
      </c>
      <c r="K3483" s="34" t="s">
        <v>64265</v>
      </c>
      <c r="L3483" s="34" t="s">
        <v>64266</v>
      </c>
      <c r="M3483" s="38">
        <v>3.0389828777032459</v>
      </c>
      <c r="N3483" s="39" t="s">
        <v>33</v>
      </c>
      <c r="O3483" s="32">
        <v>4</v>
      </c>
      <c r="P3483" s="32">
        <v>3</v>
      </c>
      <c r="Q3483" s="55">
        <v>-1.647006883374488</v>
      </c>
      <c r="R3483" s="54" t="s">
        <v>33</v>
      </c>
    </row>
    <row r="3484" spans="1:18" x14ac:dyDescent="0.25">
      <c r="A3484" s="32" t="s">
        <v>23680</v>
      </c>
      <c r="B3484" s="33" t="s">
        <v>23681</v>
      </c>
      <c r="C3484" s="32" t="s">
        <v>14570</v>
      </c>
      <c r="D3484" s="32" t="s">
        <v>15995</v>
      </c>
      <c r="E3484" s="32" t="s">
        <v>15996</v>
      </c>
      <c r="F3484" s="32" t="s">
        <v>2538</v>
      </c>
      <c r="G3484" s="34" t="s">
        <v>64267</v>
      </c>
      <c r="H3484" s="34" t="s">
        <v>64268</v>
      </c>
      <c r="I3484" s="38">
        <v>-0.17271875982360421</v>
      </c>
      <c r="J3484" s="39" t="s">
        <v>33</v>
      </c>
      <c r="K3484" s="34" t="s">
        <v>64269</v>
      </c>
      <c r="L3484" s="34" t="s">
        <v>64270</v>
      </c>
      <c r="M3484" s="38">
        <v>-0.19546345627429945</v>
      </c>
      <c r="N3484" s="39" t="s">
        <v>33</v>
      </c>
      <c r="O3484" s="32">
        <v>9</v>
      </c>
      <c r="P3484" s="32">
        <v>2</v>
      </c>
      <c r="Q3484" s="54" t="e">
        <v>#N/A</v>
      </c>
      <c r="R3484" s="54"/>
    </row>
    <row r="3485" spans="1:18" x14ac:dyDescent="0.25">
      <c r="A3485" s="32" t="s">
        <v>64271</v>
      </c>
      <c r="B3485" s="33" t="s">
        <v>64272</v>
      </c>
      <c r="C3485" s="32" t="s">
        <v>2538</v>
      </c>
      <c r="D3485" s="32" t="s">
        <v>39593</v>
      </c>
      <c r="E3485" s="32" t="s">
        <v>39592</v>
      </c>
      <c r="F3485" s="32" t="s">
        <v>2538</v>
      </c>
      <c r="G3485" s="34" t="s">
        <v>64273</v>
      </c>
      <c r="H3485" s="34" t="s">
        <v>64274</v>
      </c>
      <c r="I3485" s="38">
        <v>-0.25762465241288357</v>
      </c>
      <c r="J3485" s="39" t="s">
        <v>33</v>
      </c>
      <c r="K3485" s="34" t="s">
        <v>64275</v>
      </c>
      <c r="L3485" s="34" t="s">
        <v>64276</v>
      </c>
      <c r="M3485" s="38">
        <v>0.54307215517721774</v>
      </c>
      <c r="N3485" s="39" t="s">
        <v>33</v>
      </c>
      <c r="O3485" s="32">
        <v>6</v>
      </c>
      <c r="P3485" s="32">
        <v>3</v>
      </c>
      <c r="Q3485" s="54" t="e">
        <v>#N/A</v>
      </c>
      <c r="R3485" s="54"/>
    </row>
    <row r="3486" spans="1:18" x14ac:dyDescent="0.25">
      <c r="A3486" s="32" t="s">
        <v>23687</v>
      </c>
      <c r="B3486" s="33" t="s">
        <v>23688</v>
      </c>
      <c r="C3486" s="32" t="s">
        <v>2576</v>
      </c>
      <c r="D3486" s="32" t="s">
        <v>23689</v>
      </c>
      <c r="E3486" s="32" t="s">
        <v>23690</v>
      </c>
      <c r="F3486" s="32" t="s">
        <v>2576</v>
      </c>
      <c r="G3486" s="34" t="s">
        <v>64277</v>
      </c>
      <c r="H3486" s="34" t="s">
        <v>64278</v>
      </c>
      <c r="I3486" s="38">
        <v>-0.10864643528071234</v>
      </c>
      <c r="J3486" s="39" t="s">
        <v>33</v>
      </c>
      <c r="K3486" s="34" t="s">
        <v>64279</v>
      </c>
      <c r="L3486" s="34" t="s">
        <v>64280</v>
      </c>
      <c r="M3486" s="38">
        <v>0.37381496895747063</v>
      </c>
      <c r="N3486" s="39" t="s">
        <v>33</v>
      </c>
      <c r="O3486" s="32">
        <v>3</v>
      </c>
      <c r="P3486" s="32">
        <v>2</v>
      </c>
      <c r="Q3486" s="54" t="e">
        <v>#N/A</v>
      </c>
      <c r="R3486" s="54"/>
    </row>
    <row r="3487" spans="1:18" x14ac:dyDescent="0.25">
      <c r="A3487" s="32" t="s">
        <v>64281</v>
      </c>
      <c r="B3487" s="33" t="s">
        <v>64282</v>
      </c>
      <c r="C3487" s="32" t="s">
        <v>2557</v>
      </c>
      <c r="D3487" s="32" t="s">
        <v>64283</v>
      </c>
      <c r="E3487" s="32" t="s">
        <v>64284</v>
      </c>
      <c r="F3487" s="32" t="s">
        <v>2466</v>
      </c>
      <c r="G3487" s="34" t="s">
        <v>64285</v>
      </c>
      <c r="H3487" s="34" t="s">
        <v>64286</v>
      </c>
      <c r="I3487" s="38">
        <v>-1.4154784825584061</v>
      </c>
      <c r="J3487" s="39" t="s">
        <v>33</v>
      </c>
      <c r="K3487" s="34" t="s">
        <v>64287</v>
      </c>
      <c r="L3487" s="34" t="s">
        <v>64288</v>
      </c>
      <c r="M3487" s="38">
        <v>-1.2793779341499905</v>
      </c>
      <c r="N3487" s="39" t="s">
        <v>33</v>
      </c>
      <c r="O3487" s="32">
        <v>2</v>
      </c>
      <c r="P3487" s="32">
        <v>2</v>
      </c>
      <c r="Q3487" s="54" t="e">
        <v>#N/A</v>
      </c>
      <c r="R3487" s="54"/>
    </row>
    <row r="3488" spans="1:18" x14ac:dyDescent="0.25">
      <c r="A3488" s="32" t="s">
        <v>23702</v>
      </c>
      <c r="B3488" s="33" t="s">
        <v>23703</v>
      </c>
      <c r="C3488" s="32" t="s">
        <v>2538</v>
      </c>
      <c r="D3488" s="32" t="s">
        <v>23704</v>
      </c>
      <c r="E3488" s="32" t="s">
        <v>23705</v>
      </c>
      <c r="F3488" s="32" t="s">
        <v>2595</v>
      </c>
      <c r="G3488" s="34" t="s">
        <v>64289</v>
      </c>
      <c r="H3488" s="34" t="s">
        <v>64290</v>
      </c>
      <c r="I3488" s="38">
        <v>0.42420781323541518</v>
      </c>
      <c r="J3488" s="39" t="s">
        <v>33</v>
      </c>
      <c r="K3488" s="34" t="s">
        <v>64291</v>
      </c>
      <c r="L3488" s="34" t="s">
        <v>64292</v>
      </c>
      <c r="M3488" s="38">
        <v>-3.5697547840208357E-2</v>
      </c>
      <c r="N3488" s="39" t="s">
        <v>33</v>
      </c>
      <c r="O3488" s="32">
        <v>6</v>
      </c>
      <c r="P3488" s="32">
        <v>6</v>
      </c>
      <c r="Q3488" s="55">
        <v>0.29703983080363966</v>
      </c>
      <c r="R3488" s="54" t="s">
        <v>33</v>
      </c>
    </row>
    <row r="3489" spans="1:18" x14ac:dyDescent="0.25">
      <c r="A3489" s="32" t="s">
        <v>23709</v>
      </c>
      <c r="B3489" s="33" t="s">
        <v>23710</v>
      </c>
      <c r="C3489" s="32" t="s">
        <v>2538</v>
      </c>
      <c r="D3489" s="32" t="s">
        <v>10366</v>
      </c>
      <c r="E3489" s="32" t="s">
        <v>4712</v>
      </c>
      <c r="F3489" s="32" t="s">
        <v>2538</v>
      </c>
      <c r="G3489" s="34" t="s">
        <v>64293</v>
      </c>
      <c r="H3489" s="34" t="s">
        <v>64294</v>
      </c>
      <c r="I3489" s="38">
        <v>-0.26634943104935116</v>
      </c>
      <c r="J3489" s="39" t="s">
        <v>33</v>
      </c>
      <c r="K3489" s="34" t="s">
        <v>64295</v>
      </c>
      <c r="L3489" s="34" t="s">
        <v>64296</v>
      </c>
      <c r="M3489" s="38">
        <v>0.94197704208001809</v>
      </c>
      <c r="N3489" s="39" t="s">
        <v>33</v>
      </c>
      <c r="O3489" s="32">
        <v>2</v>
      </c>
      <c r="P3489" s="32">
        <v>2</v>
      </c>
      <c r="Q3489" s="54" t="e">
        <v>#N/A</v>
      </c>
      <c r="R3489" s="54"/>
    </row>
    <row r="3490" spans="1:18" x14ac:dyDescent="0.25">
      <c r="A3490" s="32" t="s">
        <v>23721</v>
      </c>
      <c r="B3490" s="33" t="s">
        <v>23722</v>
      </c>
      <c r="C3490" s="32" t="s">
        <v>2476</v>
      </c>
      <c r="D3490" s="32" t="s">
        <v>23723</v>
      </c>
      <c r="E3490" s="32" t="s">
        <v>23724</v>
      </c>
      <c r="F3490" s="32" t="s">
        <v>2557</v>
      </c>
      <c r="G3490" s="34" t="s">
        <v>64297</v>
      </c>
      <c r="H3490" s="34" t="s">
        <v>64298</v>
      </c>
      <c r="I3490" s="38">
        <v>2.4212023244404343E-2</v>
      </c>
      <c r="J3490" s="39" t="s">
        <v>33</v>
      </c>
      <c r="K3490" s="34" t="s">
        <v>64299</v>
      </c>
      <c r="L3490" s="34" t="s">
        <v>64300</v>
      </c>
      <c r="M3490" s="38">
        <v>-0.55012223608843969</v>
      </c>
      <c r="N3490" s="39" t="s">
        <v>33</v>
      </c>
      <c r="O3490" s="32">
        <v>25</v>
      </c>
      <c r="P3490" s="32">
        <v>13</v>
      </c>
      <c r="Q3490" s="54" t="e">
        <v>#N/A</v>
      </c>
      <c r="R3490" s="54"/>
    </row>
    <row r="3491" spans="1:18" x14ac:dyDescent="0.25">
      <c r="A3491" s="32" t="s">
        <v>64301</v>
      </c>
      <c r="B3491" s="33" t="s">
        <v>64302</v>
      </c>
      <c r="C3491" s="32" t="s">
        <v>2576</v>
      </c>
      <c r="D3491" s="32" t="s">
        <v>64303</v>
      </c>
      <c r="E3491" s="32" t="s">
        <v>1155</v>
      </c>
      <c r="F3491" s="32" t="s">
        <v>2576</v>
      </c>
      <c r="G3491" s="34" t="s">
        <v>64304</v>
      </c>
      <c r="H3491" s="34" t="s">
        <v>64305</v>
      </c>
      <c r="I3491" s="38">
        <v>-1.7806183903074557</v>
      </c>
      <c r="J3491" s="39" t="s">
        <v>33</v>
      </c>
      <c r="K3491" s="34" t="s">
        <v>64306</v>
      </c>
      <c r="L3491" s="34" t="s">
        <v>64307</v>
      </c>
      <c r="M3491" s="38">
        <v>0.66642491248007907</v>
      </c>
      <c r="N3491" s="39" t="s">
        <v>33</v>
      </c>
      <c r="O3491" s="32">
        <v>7</v>
      </c>
      <c r="P3491" s="32">
        <v>7</v>
      </c>
      <c r="Q3491" s="55">
        <v>0.2800200063892303</v>
      </c>
      <c r="R3491" s="54" t="s">
        <v>33</v>
      </c>
    </row>
    <row r="3492" spans="1:18" x14ac:dyDescent="0.25">
      <c r="A3492" s="32" t="s">
        <v>64308</v>
      </c>
      <c r="B3492" s="33" t="s">
        <v>64309</v>
      </c>
      <c r="C3492" s="32" t="s">
        <v>2538</v>
      </c>
      <c r="D3492" s="32" t="s">
        <v>64310</v>
      </c>
      <c r="E3492" s="32" t="s">
        <v>64311</v>
      </c>
      <c r="F3492" s="32" t="s">
        <v>13792</v>
      </c>
      <c r="G3492" s="34" t="s">
        <v>64312</v>
      </c>
      <c r="H3492" s="34" t="s">
        <v>64313</v>
      </c>
      <c r="I3492" s="38">
        <v>9.781217709813754E-2</v>
      </c>
      <c r="J3492" s="39" t="s">
        <v>33</v>
      </c>
      <c r="K3492" s="34" t="s">
        <v>64314</v>
      </c>
      <c r="L3492" s="34" t="s">
        <v>64315</v>
      </c>
      <c r="M3492" s="38">
        <v>0.79537015253562104</v>
      </c>
      <c r="N3492" s="39" t="s">
        <v>33</v>
      </c>
      <c r="O3492" s="32">
        <v>25</v>
      </c>
      <c r="P3492" s="32">
        <v>25</v>
      </c>
      <c r="Q3492" s="55">
        <v>0.80742996045185689</v>
      </c>
      <c r="R3492" s="56">
        <v>7.4967219521276602E-3</v>
      </c>
    </row>
    <row r="3493" spans="1:18" x14ac:dyDescent="0.25">
      <c r="A3493" s="32" t="s">
        <v>4502</v>
      </c>
      <c r="B3493" s="33" t="s">
        <v>4503</v>
      </c>
      <c r="C3493" s="32" t="s">
        <v>25140</v>
      </c>
      <c r="D3493" s="32" t="s">
        <v>4504</v>
      </c>
      <c r="E3493" s="32" t="s">
        <v>4505</v>
      </c>
      <c r="F3493" s="32" t="s">
        <v>2476</v>
      </c>
      <c r="G3493" s="34" t="s">
        <v>64316</v>
      </c>
      <c r="H3493" s="34" t="s">
        <v>64317</v>
      </c>
      <c r="I3493" s="38">
        <v>0.15422204723682653</v>
      </c>
      <c r="J3493" s="39" t="s">
        <v>33</v>
      </c>
      <c r="K3493" s="34" t="s">
        <v>64318</v>
      </c>
      <c r="L3493" s="34" t="s">
        <v>64319</v>
      </c>
      <c r="M3493" s="38">
        <v>-0.52887482932360053</v>
      </c>
      <c r="N3493" s="39" t="s">
        <v>33</v>
      </c>
      <c r="O3493" s="32">
        <v>9</v>
      </c>
      <c r="P3493" s="32">
        <v>9</v>
      </c>
      <c r="Q3493" s="55">
        <v>0.30576498134626418</v>
      </c>
      <c r="R3493" s="56">
        <v>1.62599820563002E-2</v>
      </c>
    </row>
    <row r="3494" spans="1:18" x14ac:dyDescent="0.25">
      <c r="A3494" s="32" t="s">
        <v>23738</v>
      </c>
      <c r="B3494" s="33" t="s">
        <v>23739</v>
      </c>
      <c r="C3494" s="32" t="s">
        <v>14570</v>
      </c>
      <c r="D3494" s="32" t="s">
        <v>23740</v>
      </c>
      <c r="E3494" s="32" t="s">
        <v>23741</v>
      </c>
      <c r="F3494" s="32" t="s">
        <v>2538</v>
      </c>
      <c r="G3494" s="34" t="s">
        <v>64320</v>
      </c>
      <c r="H3494" s="34" t="s">
        <v>64321</v>
      </c>
      <c r="I3494" s="38">
        <v>-7.2533039838279134E-2</v>
      </c>
      <c r="J3494" s="39" t="s">
        <v>33</v>
      </c>
      <c r="K3494" s="34" t="s">
        <v>64322</v>
      </c>
      <c r="L3494" s="34" t="s">
        <v>64323</v>
      </c>
      <c r="M3494" s="38">
        <v>7.2172756235508409E-2</v>
      </c>
      <c r="N3494" s="39" t="s">
        <v>33</v>
      </c>
      <c r="O3494" s="32">
        <v>32</v>
      </c>
      <c r="P3494" s="32">
        <v>19</v>
      </c>
      <c r="Q3494" s="55">
        <v>0.18590264273456591</v>
      </c>
      <c r="R3494" s="56">
        <v>3.7010053249266803E-2</v>
      </c>
    </row>
    <row r="3495" spans="1:18" x14ac:dyDescent="0.25">
      <c r="A3495" s="32" t="s">
        <v>64324</v>
      </c>
      <c r="B3495" s="33" t="s">
        <v>64325</v>
      </c>
      <c r="C3495" s="32" t="s">
        <v>2538</v>
      </c>
      <c r="D3495" s="32" t="s">
        <v>6445</v>
      </c>
      <c r="E3495" s="32" t="s">
        <v>5675</v>
      </c>
      <c r="F3495" s="32" t="s">
        <v>2576</v>
      </c>
      <c r="G3495" s="34" t="s">
        <v>64326</v>
      </c>
      <c r="H3495" s="34" t="s">
        <v>64327</v>
      </c>
      <c r="I3495" s="38">
        <v>-0.20255332402024195</v>
      </c>
      <c r="J3495" s="39" t="s">
        <v>33</v>
      </c>
      <c r="K3495" s="34" t="s">
        <v>64328</v>
      </c>
      <c r="L3495" s="34" t="s">
        <v>64329</v>
      </c>
      <c r="M3495" s="38">
        <v>1.3695138325982494</v>
      </c>
      <c r="N3495" s="39" t="s">
        <v>33</v>
      </c>
      <c r="O3495" s="32">
        <v>9</v>
      </c>
      <c r="P3495" s="32">
        <v>2</v>
      </c>
      <c r="Q3495" s="55">
        <v>0.70070570482773131</v>
      </c>
      <c r="R3495" s="54" t="s">
        <v>33</v>
      </c>
    </row>
    <row r="3496" spans="1:18" x14ac:dyDescent="0.25">
      <c r="A3496" s="32" t="s">
        <v>64330</v>
      </c>
      <c r="B3496" s="33" t="s">
        <v>64331</v>
      </c>
      <c r="C3496" s="32" t="s">
        <v>2576</v>
      </c>
      <c r="D3496" s="32" t="s">
        <v>34178</v>
      </c>
      <c r="E3496" s="32" t="s">
        <v>34177</v>
      </c>
      <c r="F3496" s="32" t="s">
        <v>2576</v>
      </c>
      <c r="G3496" s="34" t="s">
        <v>64332</v>
      </c>
      <c r="H3496" s="34" t="s">
        <v>64333</v>
      </c>
      <c r="I3496" s="38">
        <v>-6.8448915269010813E-2</v>
      </c>
      <c r="J3496" s="39" t="s">
        <v>33</v>
      </c>
      <c r="K3496" s="34" t="s">
        <v>64334</v>
      </c>
      <c r="L3496" s="34" t="s">
        <v>64335</v>
      </c>
      <c r="M3496" s="38">
        <v>0.96259435094955892</v>
      </c>
      <c r="N3496" s="39" t="s">
        <v>33</v>
      </c>
      <c r="O3496" s="32">
        <v>3</v>
      </c>
      <c r="P3496" s="32">
        <v>3</v>
      </c>
      <c r="Q3496" s="54" t="e">
        <v>#N/A</v>
      </c>
      <c r="R3496" s="54"/>
    </row>
    <row r="3497" spans="1:18" x14ac:dyDescent="0.25">
      <c r="A3497" s="32" t="s">
        <v>23761</v>
      </c>
      <c r="B3497" s="33" t="s">
        <v>23762</v>
      </c>
      <c r="C3497" s="32" t="s">
        <v>2538</v>
      </c>
      <c r="D3497" s="32" t="s">
        <v>23763</v>
      </c>
      <c r="E3497" s="32" t="s">
        <v>23764</v>
      </c>
      <c r="F3497" s="32" t="s">
        <v>2538</v>
      </c>
      <c r="G3497" s="34" t="s">
        <v>64336</v>
      </c>
      <c r="H3497" s="34" t="s">
        <v>64337</v>
      </c>
      <c r="I3497" s="38">
        <v>-0.11149263984761529</v>
      </c>
      <c r="J3497" s="39" t="s">
        <v>33</v>
      </c>
      <c r="K3497" s="34" t="s">
        <v>64338</v>
      </c>
      <c r="L3497" s="34" t="s">
        <v>64339</v>
      </c>
      <c r="M3497" s="38">
        <v>-1.0330421512839196</v>
      </c>
      <c r="N3497" s="39" t="s">
        <v>33</v>
      </c>
      <c r="O3497" s="32">
        <v>17</v>
      </c>
      <c r="P3497" s="32">
        <v>17</v>
      </c>
      <c r="Q3497" s="55">
        <v>0.1577565680046881</v>
      </c>
      <c r="R3497" s="56">
        <v>2.3864538843298901E-2</v>
      </c>
    </row>
    <row r="3498" spans="1:18" x14ac:dyDescent="0.25">
      <c r="A3498" s="32" t="s">
        <v>64340</v>
      </c>
      <c r="B3498" s="33" t="s">
        <v>64341</v>
      </c>
      <c r="C3498" s="32" t="s">
        <v>2476</v>
      </c>
      <c r="D3498" s="32" t="s">
        <v>64342</v>
      </c>
      <c r="E3498" s="32" t="s">
        <v>15720</v>
      </c>
      <c r="F3498" s="32" t="s">
        <v>2476</v>
      </c>
      <c r="G3498" s="34" t="s">
        <v>64343</v>
      </c>
      <c r="H3498" s="34" t="s">
        <v>64344</v>
      </c>
      <c r="I3498" s="38">
        <v>0.18110491254189079</v>
      </c>
      <c r="J3498" s="39" t="s">
        <v>33</v>
      </c>
      <c r="K3498" s="34" t="s">
        <v>64345</v>
      </c>
      <c r="L3498" s="34" t="s">
        <v>64346</v>
      </c>
      <c r="M3498" s="38">
        <v>-1.0907707212829711</v>
      </c>
      <c r="N3498" s="39" t="s">
        <v>33</v>
      </c>
      <c r="O3498" s="32">
        <v>6</v>
      </c>
      <c r="P3498" s="32">
        <v>6</v>
      </c>
      <c r="Q3498" s="55">
        <v>0.41172854178730134</v>
      </c>
      <c r="R3498" s="54" t="s">
        <v>33</v>
      </c>
    </row>
    <row r="3499" spans="1:18" x14ac:dyDescent="0.25">
      <c r="A3499" s="32" t="s">
        <v>23770</v>
      </c>
      <c r="B3499" s="33" t="s">
        <v>23771</v>
      </c>
      <c r="C3499" s="32" t="s">
        <v>2476</v>
      </c>
      <c r="D3499" s="32" t="s">
        <v>3207</v>
      </c>
      <c r="E3499" s="32" t="s">
        <v>3208</v>
      </c>
      <c r="F3499" s="32" t="s">
        <v>2476</v>
      </c>
      <c r="G3499" s="34" t="s">
        <v>64347</v>
      </c>
      <c r="H3499" s="34" t="s">
        <v>64348</v>
      </c>
      <c r="I3499" s="38">
        <v>-0.16804931108194737</v>
      </c>
      <c r="J3499" s="39" t="s">
        <v>33</v>
      </c>
      <c r="K3499" s="34" t="s">
        <v>64349</v>
      </c>
      <c r="L3499" s="34" t="s">
        <v>64350</v>
      </c>
      <c r="M3499" s="38">
        <v>-4.0045631823587509E-2</v>
      </c>
      <c r="N3499" s="39" t="s">
        <v>33</v>
      </c>
      <c r="O3499" s="32">
        <v>11</v>
      </c>
      <c r="P3499" s="32">
        <v>6</v>
      </c>
      <c r="Q3499" s="55">
        <v>3.3438580627338848E-3</v>
      </c>
      <c r="R3499" s="54" t="s">
        <v>33</v>
      </c>
    </row>
    <row r="3500" spans="1:18" x14ac:dyDescent="0.25">
      <c r="A3500" s="32" t="s">
        <v>23775</v>
      </c>
      <c r="B3500" s="33" t="s">
        <v>23776</v>
      </c>
      <c r="C3500" s="32" t="s">
        <v>2538</v>
      </c>
      <c r="D3500" s="32" t="s">
        <v>23777</v>
      </c>
      <c r="E3500" s="32" t="s">
        <v>23778</v>
      </c>
      <c r="F3500" s="32" t="s">
        <v>2538</v>
      </c>
      <c r="G3500" s="34" t="s">
        <v>64351</v>
      </c>
      <c r="H3500" s="34" t="s">
        <v>64352</v>
      </c>
      <c r="I3500" s="38">
        <v>-8.7759031742640548E-2</v>
      </c>
      <c r="J3500" s="39" t="s">
        <v>33</v>
      </c>
      <c r="K3500" s="34" t="s">
        <v>64353</v>
      </c>
      <c r="L3500" s="34" t="s">
        <v>64354</v>
      </c>
      <c r="M3500" s="38">
        <v>-3.8697835761668804E-2</v>
      </c>
      <c r="N3500" s="39" t="s">
        <v>33</v>
      </c>
      <c r="O3500" s="32">
        <v>6</v>
      </c>
      <c r="P3500" s="32">
        <v>6</v>
      </c>
      <c r="Q3500" s="55">
        <v>9.7933454536800732E-2</v>
      </c>
      <c r="R3500" s="54" t="s">
        <v>33</v>
      </c>
    </row>
    <row r="3501" spans="1:18" x14ac:dyDescent="0.25">
      <c r="A3501" s="32" t="s">
        <v>64355</v>
      </c>
      <c r="B3501" s="33" t="s">
        <v>64356</v>
      </c>
      <c r="C3501" s="32" t="s">
        <v>2476</v>
      </c>
      <c r="D3501" s="32" t="s">
        <v>29279</v>
      </c>
      <c r="E3501" s="32" t="s">
        <v>29278</v>
      </c>
      <c r="F3501" s="32" t="s">
        <v>2476</v>
      </c>
      <c r="G3501" s="34" t="s">
        <v>64357</v>
      </c>
      <c r="H3501" s="34" t="s">
        <v>64358</v>
      </c>
      <c r="I3501" s="38">
        <v>-0.43928586200005015</v>
      </c>
      <c r="J3501" s="39" t="s">
        <v>33</v>
      </c>
      <c r="K3501" s="34" t="s">
        <v>64359</v>
      </c>
      <c r="L3501" s="34" t="s">
        <v>64360</v>
      </c>
      <c r="M3501" s="38">
        <v>-3.2503985025855289E-2</v>
      </c>
      <c r="N3501" s="39" t="s">
        <v>33</v>
      </c>
      <c r="O3501" s="32">
        <v>49</v>
      </c>
      <c r="P3501" s="32">
        <v>39</v>
      </c>
      <c r="Q3501" s="55">
        <v>-0.17242279570115179</v>
      </c>
      <c r="R3501" s="54" t="s">
        <v>33</v>
      </c>
    </row>
    <row r="3502" spans="1:18" x14ac:dyDescent="0.25">
      <c r="A3502" s="32" t="s">
        <v>64361</v>
      </c>
      <c r="B3502" s="33" t="s">
        <v>64362</v>
      </c>
      <c r="C3502" s="32" t="s">
        <v>2538</v>
      </c>
      <c r="D3502" s="32" t="s">
        <v>64363</v>
      </c>
      <c r="E3502" s="32" t="s">
        <v>64364</v>
      </c>
      <c r="F3502" s="32" t="s">
        <v>2466</v>
      </c>
      <c r="G3502" s="34" t="s">
        <v>64365</v>
      </c>
      <c r="H3502" s="34" t="s">
        <v>64366</v>
      </c>
      <c r="I3502" s="38">
        <v>0.25736615894881121</v>
      </c>
      <c r="J3502" s="39" t="s">
        <v>33</v>
      </c>
      <c r="K3502" s="34" t="s">
        <v>64367</v>
      </c>
      <c r="L3502" s="34" t="s">
        <v>64368</v>
      </c>
      <c r="M3502" s="38">
        <v>0.79207708371884256</v>
      </c>
      <c r="N3502" s="39" t="s">
        <v>33</v>
      </c>
      <c r="O3502" s="32">
        <v>4</v>
      </c>
      <c r="P3502" s="32">
        <v>4</v>
      </c>
      <c r="Q3502" s="54" t="e">
        <v>#N/A</v>
      </c>
      <c r="R3502" s="54"/>
    </row>
    <row r="3503" spans="1:18" x14ac:dyDescent="0.25">
      <c r="A3503" s="32" t="s">
        <v>64369</v>
      </c>
      <c r="B3503" s="33" t="s">
        <v>64370</v>
      </c>
      <c r="C3503" s="32" t="s">
        <v>14570</v>
      </c>
      <c r="D3503" s="32" t="s">
        <v>19747</v>
      </c>
      <c r="E3503" s="32" t="s">
        <v>19748</v>
      </c>
      <c r="F3503" s="32" t="s">
        <v>2538</v>
      </c>
      <c r="G3503" s="34" t="s">
        <v>64371</v>
      </c>
      <c r="H3503" s="34" t="s">
        <v>64372</v>
      </c>
      <c r="I3503" s="38">
        <v>0.31389307113851189</v>
      </c>
      <c r="J3503" s="39" t="s">
        <v>33</v>
      </c>
      <c r="K3503" s="34" t="s">
        <v>64373</v>
      </c>
      <c r="L3503" s="34" t="s">
        <v>64374</v>
      </c>
      <c r="M3503" s="38">
        <v>0.17343313303419833</v>
      </c>
      <c r="N3503" s="39" t="s">
        <v>33</v>
      </c>
      <c r="O3503" s="32">
        <v>3</v>
      </c>
      <c r="P3503" s="32">
        <v>2</v>
      </c>
      <c r="Q3503" s="54" t="e">
        <v>#N/A</v>
      </c>
      <c r="R3503" s="54"/>
    </row>
    <row r="3504" spans="1:18" x14ac:dyDescent="0.25">
      <c r="A3504" s="32" t="s">
        <v>64375</v>
      </c>
      <c r="B3504" s="33" t="s">
        <v>64376</v>
      </c>
      <c r="C3504" s="32" t="s">
        <v>2476</v>
      </c>
      <c r="D3504" s="32" t="s">
        <v>64377</v>
      </c>
      <c r="E3504" s="32" t="s">
        <v>64378</v>
      </c>
      <c r="F3504" s="32" t="s">
        <v>12156</v>
      </c>
      <c r="G3504" s="34" t="s">
        <v>64379</v>
      </c>
      <c r="H3504" s="34" t="s">
        <v>64380</v>
      </c>
      <c r="I3504" s="38">
        <v>-0.87866758287056745</v>
      </c>
      <c r="J3504" s="39" t="s">
        <v>33</v>
      </c>
      <c r="K3504" s="34" t="s">
        <v>64381</v>
      </c>
      <c r="L3504" s="34" t="s">
        <v>64382</v>
      </c>
      <c r="M3504" s="38">
        <v>1.1987642089469992</v>
      </c>
      <c r="N3504" s="39" t="s">
        <v>33</v>
      </c>
      <c r="O3504" s="32">
        <v>3</v>
      </c>
      <c r="P3504" s="32">
        <v>3</v>
      </c>
      <c r="Q3504" s="55">
        <v>-0.4026239266120194</v>
      </c>
      <c r="R3504" s="54" t="s">
        <v>33</v>
      </c>
    </row>
    <row r="3505" spans="1:18" x14ac:dyDescent="0.25">
      <c r="A3505" s="32" t="s">
        <v>23784</v>
      </c>
      <c r="B3505" s="33" t="s">
        <v>23785</v>
      </c>
      <c r="C3505" s="32" t="s">
        <v>27167</v>
      </c>
      <c r="D3505" s="32" t="s">
        <v>23786</v>
      </c>
      <c r="E3505" s="32" t="s">
        <v>23787</v>
      </c>
      <c r="F3505" s="32" t="s">
        <v>2557</v>
      </c>
      <c r="G3505" s="34" t="s">
        <v>64383</v>
      </c>
      <c r="H3505" s="34" t="s">
        <v>64384</v>
      </c>
      <c r="I3505" s="38">
        <v>-1.1097506561085668E-2</v>
      </c>
      <c r="J3505" s="39" t="s">
        <v>33</v>
      </c>
      <c r="K3505" s="34" t="s">
        <v>64385</v>
      </c>
      <c r="L3505" s="34" t="s">
        <v>64386</v>
      </c>
      <c r="M3505" s="38">
        <v>-9.4717714572925313E-2</v>
      </c>
      <c r="N3505" s="39" t="s">
        <v>33</v>
      </c>
      <c r="O3505" s="32">
        <v>11</v>
      </c>
      <c r="P3505" s="32">
        <v>11</v>
      </c>
      <c r="Q3505" s="55">
        <v>-0.60663763370450574</v>
      </c>
      <c r="R3505" s="56">
        <v>4.1913800977979199E-2</v>
      </c>
    </row>
    <row r="3506" spans="1:18" x14ac:dyDescent="0.25">
      <c r="A3506" s="32" t="s">
        <v>23793</v>
      </c>
      <c r="B3506" s="33" t="s">
        <v>23794</v>
      </c>
      <c r="C3506" s="32" t="s">
        <v>28227</v>
      </c>
      <c r="D3506" s="32" t="s">
        <v>23795</v>
      </c>
      <c r="E3506" s="32" t="s">
        <v>23796</v>
      </c>
      <c r="F3506" s="32" t="s">
        <v>2576</v>
      </c>
      <c r="G3506" s="34" t="s">
        <v>64387</v>
      </c>
      <c r="H3506" s="34" t="s">
        <v>64388</v>
      </c>
      <c r="I3506" s="38">
        <v>-0.36691708012814273</v>
      </c>
      <c r="J3506" s="39" t="s">
        <v>33</v>
      </c>
      <c r="K3506" s="34" t="s">
        <v>64389</v>
      </c>
      <c r="L3506" s="34" t="s">
        <v>64390</v>
      </c>
      <c r="M3506" s="38">
        <v>1.9417131189938059</v>
      </c>
      <c r="N3506" s="39" t="s">
        <v>33</v>
      </c>
      <c r="O3506" s="32">
        <v>3</v>
      </c>
      <c r="P3506" s="32">
        <v>2</v>
      </c>
      <c r="Q3506" s="54" t="e">
        <v>#N/A</v>
      </c>
      <c r="R3506" s="54"/>
    </row>
    <row r="3507" spans="1:18" x14ac:dyDescent="0.25">
      <c r="A3507" s="32" t="s">
        <v>64391</v>
      </c>
      <c r="B3507" s="33" t="s">
        <v>64392</v>
      </c>
      <c r="C3507" s="32" t="s">
        <v>64393</v>
      </c>
      <c r="D3507" s="32" t="s">
        <v>28002</v>
      </c>
      <c r="E3507" s="32" t="s">
        <v>28001</v>
      </c>
      <c r="F3507" s="32" t="s">
        <v>2466</v>
      </c>
      <c r="G3507" s="34" t="s">
        <v>64394</v>
      </c>
      <c r="H3507" s="34" t="s">
        <v>64395</v>
      </c>
      <c r="I3507" s="38">
        <v>-0.50126941899329691</v>
      </c>
      <c r="J3507" s="39" t="s">
        <v>33</v>
      </c>
      <c r="K3507" s="34" t="s">
        <v>64396</v>
      </c>
      <c r="L3507" s="34" t="s">
        <v>64397</v>
      </c>
      <c r="M3507" s="38">
        <v>1.4792400735254023</v>
      </c>
      <c r="N3507" s="39" t="s">
        <v>33</v>
      </c>
      <c r="O3507" s="32">
        <v>7</v>
      </c>
      <c r="P3507" s="32">
        <v>5</v>
      </c>
      <c r="Q3507" s="54" t="e">
        <v>#N/A</v>
      </c>
      <c r="R3507" s="54"/>
    </row>
    <row r="3508" spans="1:18" x14ac:dyDescent="0.25">
      <c r="A3508" s="32" t="s">
        <v>23808</v>
      </c>
      <c r="B3508" s="33" t="s">
        <v>23809</v>
      </c>
      <c r="C3508" s="32" t="s">
        <v>2538</v>
      </c>
      <c r="D3508" s="32" t="s">
        <v>23810</v>
      </c>
      <c r="E3508" s="32" t="s">
        <v>1155</v>
      </c>
      <c r="F3508" s="32" t="s">
        <v>2476</v>
      </c>
      <c r="G3508" s="34" t="s">
        <v>64398</v>
      </c>
      <c r="H3508" s="34" t="s">
        <v>64399</v>
      </c>
      <c r="I3508" s="38">
        <v>-0.82496148295885774</v>
      </c>
      <c r="J3508" s="39" t="s">
        <v>33</v>
      </c>
      <c r="K3508" s="34" t="s">
        <v>64400</v>
      </c>
      <c r="L3508" s="34" t="s">
        <v>64401</v>
      </c>
      <c r="M3508" s="38">
        <v>1.0317937744411236</v>
      </c>
      <c r="N3508" s="39" t="s">
        <v>33</v>
      </c>
      <c r="O3508" s="32">
        <v>2</v>
      </c>
      <c r="P3508" s="32">
        <v>2</v>
      </c>
      <c r="Q3508" s="55">
        <v>-5.571638985658299E-2</v>
      </c>
      <c r="R3508" s="54" t="s">
        <v>33</v>
      </c>
    </row>
    <row r="3509" spans="1:18" x14ac:dyDescent="0.25">
      <c r="A3509" s="32" t="s">
        <v>64402</v>
      </c>
      <c r="B3509" s="33" t="s">
        <v>64403</v>
      </c>
      <c r="C3509" s="32" t="s">
        <v>2538</v>
      </c>
      <c r="D3509" s="32" t="s">
        <v>29279</v>
      </c>
      <c r="E3509" s="32" t="s">
        <v>29278</v>
      </c>
      <c r="F3509" s="32" t="s">
        <v>2476</v>
      </c>
      <c r="G3509" s="34" t="s">
        <v>64404</v>
      </c>
      <c r="H3509" s="34" t="s">
        <v>64405</v>
      </c>
      <c r="I3509" s="38">
        <v>-0.62954681634257803</v>
      </c>
      <c r="J3509" s="39" t="s">
        <v>33</v>
      </c>
      <c r="K3509" s="34" t="s">
        <v>64406</v>
      </c>
      <c r="L3509" s="34" t="s">
        <v>64407</v>
      </c>
      <c r="M3509" s="38">
        <v>6.3428989784417689E-2</v>
      </c>
      <c r="N3509" s="39" t="s">
        <v>33</v>
      </c>
      <c r="O3509" s="32">
        <v>5</v>
      </c>
      <c r="P3509" s="32">
        <v>3</v>
      </c>
      <c r="Q3509" s="55">
        <v>-0.17242279570115179</v>
      </c>
      <c r="R3509" s="54" t="s">
        <v>33</v>
      </c>
    </row>
    <row r="3510" spans="1:18" x14ac:dyDescent="0.25">
      <c r="A3510" s="32" t="s">
        <v>64408</v>
      </c>
      <c r="B3510" s="33" t="s">
        <v>64409</v>
      </c>
      <c r="C3510" s="32" t="s">
        <v>2538</v>
      </c>
      <c r="D3510" s="32" t="s">
        <v>51636</v>
      </c>
      <c r="E3510" s="32" t="s">
        <v>3076</v>
      </c>
      <c r="F3510" s="32" t="s">
        <v>2538</v>
      </c>
      <c r="G3510" s="34" t="s">
        <v>64410</v>
      </c>
      <c r="H3510" s="34" t="s">
        <v>64411</v>
      </c>
      <c r="I3510" s="38">
        <v>0.11902149472002375</v>
      </c>
      <c r="J3510" s="39" t="s">
        <v>33</v>
      </c>
      <c r="K3510" s="34" t="s">
        <v>64412</v>
      </c>
      <c r="L3510" s="34" t="s">
        <v>64413</v>
      </c>
      <c r="M3510" s="38">
        <v>-4.4323926004462226</v>
      </c>
      <c r="N3510" s="39" t="s">
        <v>33</v>
      </c>
      <c r="O3510" s="32">
        <v>3</v>
      </c>
      <c r="P3510" s="32">
        <v>2</v>
      </c>
      <c r="Q3510" s="54" t="e">
        <v>#N/A</v>
      </c>
      <c r="R3510" s="54"/>
    </row>
    <row r="3511" spans="1:18" x14ac:dyDescent="0.25">
      <c r="A3511" s="32" t="s">
        <v>64414</v>
      </c>
      <c r="B3511" s="33" t="s">
        <v>64415</v>
      </c>
      <c r="C3511" s="32" t="s">
        <v>2538</v>
      </c>
      <c r="D3511" s="32" t="s">
        <v>34338</v>
      </c>
      <c r="E3511" s="32" t="s">
        <v>4387</v>
      </c>
      <c r="F3511" s="32" t="s">
        <v>2466</v>
      </c>
      <c r="G3511" s="34" t="s">
        <v>64416</v>
      </c>
      <c r="H3511" s="34" t="s">
        <v>64417</v>
      </c>
      <c r="I3511" s="38">
        <v>0.21512646839129626</v>
      </c>
      <c r="J3511" s="39" t="s">
        <v>33</v>
      </c>
      <c r="K3511" s="34" t="s">
        <v>64418</v>
      </c>
      <c r="L3511" s="34" t="s">
        <v>64419</v>
      </c>
      <c r="M3511" s="38">
        <v>0.27180858955696957</v>
      </c>
      <c r="N3511" s="39" t="s">
        <v>33</v>
      </c>
      <c r="O3511" s="32">
        <v>2</v>
      </c>
      <c r="P3511" s="32">
        <v>2</v>
      </c>
      <c r="Q3511" s="54" t="e">
        <v>#N/A</v>
      </c>
      <c r="R3511" s="54"/>
    </row>
    <row r="3512" spans="1:18" x14ac:dyDescent="0.25">
      <c r="A3512" s="32" t="s">
        <v>23816</v>
      </c>
      <c r="B3512" s="33" t="s">
        <v>23817</v>
      </c>
      <c r="C3512" s="32" t="s">
        <v>2538</v>
      </c>
      <c r="D3512" s="32" t="s">
        <v>23818</v>
      </c>
      <c r="E3512" s="32" t="s">
        <v>23819</v>
      </c>
      <c r="F3512" s="32" t="s">
        <v>2678</v>
      </c>
      <c r="G3512" s="34" t="s">
        <v>64420</v>
      </c>
      <c r="H3512" s="34" t="s">
        <v>64421</v>
      </c>
      <c r="I3512" s="38">
        <v>-0.12880066975874521</v>
      </c>
      <c r="J3512" s="39" t="s">
        <v>33</v>
      </c>
      <c r="K3512" s="34" t="s">
        <v>64422</v>
      </c>
      <c r="L3512" s="34" t="s">
        <v>64423</v>
      </c>
      <c r="M3512" s="38">
        <v>-0.21487271089471119</v>
      </c>
      <c r="N3512" s="39" t="s">
        <v>33</v>
      </c>
      <c r="O3512" s="32">
        <v>11</v>
      </c>
      <c r="P3512" s="32">
        <v>11</v>
      </c>
      <c r="Q3512" s="55">
        <v>0.3987074813737892</v>
      </c>
      <c r="R3512" s="56">
        <v>1.90945548938679E-2</v>
      </c>
    </row>
    <row r="3513" spans="1:18" x14ac:dyDescent="0.25">
      <c r="A3513" s="32" t="s">
        <v>23842</v>
      </c>
      <c r="B3513" s="33" t="s">
        <v>23843</v>
      </c>
      <c r="C3513" s="32" t="s">
        <v>2476</v>
      </c>
      <c r="D3513" s="32" t="s">
        <v>23844</v>
      </c>
      <c r="E3513" s="32" t="s">
        <v>23845</v>
      </c>
      <c r="F3513" s="32" t="s">
        <v>2476</v>
      </c>
      <c r="G3513" s="34" t="s">
        <v>64424</v>
      </c>
      <c r="H3513" s="34" t="s">
        <v>64425</v>
      </c>
      <c r="I3513" s="38">
        <v>0.13516342313319532</v>
      </c>
      <c r="J3513" s="39" t="s">
        <v>33</v>
      </c>
      <c r="K3513" s="34" t="s">
        <v>64426</v>
      </c>
      <c r="L3513" s="34" t="s">
        <v>64427</v>
      </c>
      <c r="M3513" s="38">
        <v>-1.6988786913525702E-2</v>
      </c>
      <c r="N3513" s="39" t="s">
        <v>33</v>
      </c>
      <c r="O3513" s="32">
        <v>10</v>
      </c>
      <c r="P3513" s="32">
        <v>10</v>
      </c>
      <c r="Q3513" s="55">
        <v>-0.46161947162718003</v>
      </c>
      <c r="R3513" s="54" t="s">
        <v>33</v>
      </c>
    </row>
    <row r="3514" spans="1:18" x14ac:dyDescent="0.25">
      <c r="A3514" s="32" t="s">
        <v>64428</v>
      </c>
      <c r="B3514" s="33" t="s">
        <v>64429</v>
      </c>
      <c r="C3514" s="32" t="s">
        <v>2476</v>
      </c>
      <c r="D3514" s="32" t="s">
        <v>64430</v>
      </c>
      <c r="E3514" s="32" t="s">
        <v>64431</v>
      </c>
      <c r="F3514" s="32" t="s">
        <v>2476</v>
      </c>
      <c r="G3514" s="34" t="s">
        <v>64432</v>
      </c>
      <c r="H3514" s="34" t="s">
        <v>64433</v>
      </c>
      <c r="I3514" s="38">
        <v>0.43973341234478053</v>
      </c>
      <c r="J3514" s="39" t="s">
        <v>33</v>
      </c>
      <c r="K3514" s="34" t="s">
        <v>64434</v>
      </c>
      <c r="L3514" s="34" t="s">
        <v>64435</v>
      </c>
      <c r="M3514" s="38">
        <v>-2.1366755663422796</v>
      </c>
      <c r="N3514" s="39" t="s">
        <v>33</v>
      </c>
      <c r="O3514" s="32">
        <v>2</v>
      </c>
      <c r="P3514" s="32">
        <v>2</v>
      </c>
      <c r="Q3514" s="55">
        <v>-0.29391733912383372</v>
      </c>
      <c r="R3514" s="54" t="s">
        <v>33</v>
      </c>
    </row>
    <row r="3515" spans="1:18" x14ac:dyDescent="0.25">
      <c r="A3515" s="32" t="s">
        <v>23851</v>
      </c>
      <c r="B3515" s="33" t="s">
        <v>23852</v>
      </c>
      <c r="C3515" s="32" t="s">
        <v>2476</v>
      </c>
      <c r="D3515" s="32" t="s">
        <v>23853</v>
      </c>
      <c r="E3515" s="32" t="s">
        <v>23854</v>
      </c>
      <c r="F3515" s="32" t="s">
        <v>2476</v>
      </c>
      <c r="G3515" s="34" t="s">
        <v>64436</v>
      </c>
      <c r="H3515" s="34" t="s">
        <v>64437</v>
      </c>
      <c r="I3515" s="38">
        <v>-1.3262746689777673E-2</v>
      </c>
      <c r="J3515" s="39" t="s">
        <v>33</v>
      </c>
      <c r="K3515" s="34" t="s">
        <v>64438</v>
      </c>
      <c r="L3515" s="34" t="s">
        <v>64439</v>
      </c>
      <c r="M3515" s="38">
        <v>0.172291889608267</v>
      </c>
      <c r="N3515" s="39" t="s">
        <v>33</v>
      </c>
      <c r="O3515" s="32">
        <v>7</v>
      </c>
      <c r="P3515" s="32">
        <v>7</v>
      </c>
      <c r="Q3515" s="54" t="e">
        <v>#N/A</v>
      </c>
      <c r="R3515" s="54"/>
    </row>
    <row r="3516" spans="1:18" x14ac:dyDescent="0.25">
      <c r="A3516" s="32" t="s">
        <v>23860</v>
      </c>
      <c r="B3516" s="33" t="s">
        <v>23861</v>
      </c>
      <c r="C3516" s="32" t="s">
        <v>2538</v>
      </c>
      <c r="D3516" s="32" t="s">
        <v>23862</v>
      </c>
      <c r="E3516" s="32" t="s">
        <v>23863</v>
      </c>
      <c r="F3516" s="32" t="s">
        <v>2476</v>
      </c>
      <c r="G3516" s="34" t="s">
        <v>64440</v>
      </c>
      <c r="H3516" s="34" t="s">
        <v>64441</v>
      </c>
      <c r="I3516" s="38">
        <v>-8.3790079228599046E-2</v>
      </c>
      <c r="J3516" s="39" t="s">
        <v>33</v>
      </c>
      <c r="K3516" s="34" t="s">
        <v>64442</v>
      </c>
      <c r="L3516" s="34" t="s">
        <v>64443</v>
      </c>
      <c r="M3516" s="38">
        <v>-1.069956711882353</v>
      </c>
      <c r="N3516" s="39" t="s">
        <v>33</v>
      </c>
      <c r="O3516" s="32">
        <v>12</v>
      </c>
      <c r="P3516" s="32">
        <v>12</v>
      </c>
      <c r="Q3516" s="55">
        <v>-4.2680768463661624E-2</v>
      </c>
      <c r="R3516" s="54" t="s">
        <v>33</v>
      </c>
    </row>
    <row r="3517" spans="1:18" x14ac:dyDescent="0.25">
      <c r="A3517" s="32" t="s">
        <v>23869</v>
      </c>
      <c r="B3517" s="33" t="s">
        <v>23870</v>
      </c>
      <c r="C3517" s="32" t="s">
        <v>2538</v>
      </c>
      <c r="D3517" s="32" t="s">
        <v>23871</v>
      </c>
      <c r="E3517" s="32" t="s">
        <v>23872</v>
      </c>
      <c r="F3517" s="32" t="s">
        <v>2678</v>
      </c>
      <c r="G3517" s="34" t="s">
        <v>64444</v>
      </c>
      <c r="H3517" s="34" t="s">
        <v>64445</v>
      </c>
      <c r="I3517" s="38">
        <v>0.10148217522427445</v>
      </c>
      <c r="J3517" s="39" t="s">
        <v>33</v>
      </c>
      <c r="K3517" s="34" t="s">
        <v>64446</v>
      </c>
      <c r="L3517" s="34" t="s">
        <v>64447</v>
      </c>
      <c r="M3517" s="38">
        <v>-2.1202575231165244</v>
      </c>
      <c r="N3517" s="39" t="s">
        <v>33</v>
      </c>
      <c r="O3517" s="32">
        <v>5</v>
      </c>
      <c r="P3517" s="32">
        <v>5</v>
      </c>
      <c r="Q3517" s="55">
        <v>5.3215786958508218E-2</v>
      </c>
      <c r="R3517" s="54" t="s">
        <v>33</v>
      </c>
    </row>
    <row r="3518" spans="1:18" x14ac:dyDescent="0.25">
      <c r="A3518" s="32" t="s">
        <v>23878</v>
      </c>
      <c r="B3518" s="33" t="s">
        <v>23879</v>
      </c>
      <c r="C3518" s="32" t="s">
        <v>2557</v>
      </c>
      <c r="D3518" s="32" t="s">
        <v>23880</v>
      </c>
      <c r="E3518" s="32" t="s">
        <v>23881</v>
      </c>
      <c r="F3518" s="32" t="s">
        <v>2557</v>
      </c>
      <c r="G3518" s="34" t="s">
        <v>64448</v>
      </c>
      <c r="H3518" s="34" t="s">
        <v>64449</v>
      </c>
      <c r="I3518" s="38">
        <v>-0.29006730774228739</v>
      </c>
      <c r="J3518" s="39" t="s">
        <v>33</v>
      </c>
      <c r="K3518" s="34" t="s">
        <v>64450</v>
      </c>
      <c r="L3518" s="34" t="s">
        <v>64451</v>
      </c>
      <c r="M3518" s="38">
        <v>-2.1240770861417744</v>
      </c>
      <c r="N3518" s="39" t="s">
        <v>33</v>
      </c>
      <c r="O3518" s="32">
        <v>4</v>
      </c>
      <c r="P3518" s="32">
        <v>4</v>
      </c>
      <c r="Q3518" s="55">
        <v>0.38997391236197643</v>
      </c>
      <c r="R3518" s="54" t="s">
        <v>33</v>
      </c>
    </row>
    <row r="3519" spans="1:18" x14ac:dyDescent="0.25">
      <c r="A3519" s="32" t="s">
        <v>64452</v>
      </c>
      <c r="B3519" s="33" t="s">
        <v>64453</v>
      </c>
      <c r="C3519" s="32" t="s">
        <v>2476</v>
      </c>
      <c r="D3519" s="32" t="s">
        <v>38414</v>
      </c>
      <c r="E3519" s="32" t="s">
        <v>18669</v>
      </c>
      <c r="F3519" s="32" t="s">
        <v>2476</v>
      </c>
      <c r="G3519" s="34" t="s">
        <v>64454</v>
      </c>
      <c r="H3519" s="34" t="s">
        <v>64455</v>
      </c>
      <c r="I3519" s="38">
        <v>0.25195653697866494</v>
      </c>
      <c r="J3519" s="39" t="s">
        <v>33</v>
      </c>
      <c r="K3519" s="34" t="s">
        <v>64456</v>
      </c>
      <c r="L3519" s="34" t="s">
        <v>64457</v>
      </c>
      <c r="M3519" s="38">
        <v>-0.10522192972886693</v>
      </c>
      <c r="N3519" s="39" t="s">
        <v>33</v>
      </c>
      <c r="O3519" s="32">
        <v>11</v>
      </c>
      <c r="P3519" s="32">
        <v>11</v>
      </c>
      <c r="Q3519" s="55">
        <v>3.0126031417284562E-2</v>
      </c>
      <c r="R3519" s="54" t="s">
        <v>33</v>
      </c>
    </row>
    <row r="3520" spans="1:18" x14ac:dyDescent="0.25">
      <c r="A3520" s="32" t="s">
        <v>64458</v>
      </c>
      <c r="B3520" s="33" t="s">
        <v>64459</v>
      </c>
      <c r="C3520" s="32" t="s">
        <v>2476</v>
      </c>
      <c r="D3520" s="32" t="s">
        <v>27008</v>
      </c>
      <c r="E3520" s="32" t="s">
        <v>27007</v>
      </c>
      <c r="F3520" s="32" t="s">
        <v>2538</v>
      </c>
      <c r="G3520" s="34" t="s">
        <v>64460</v>
      </c>
      <c r="H3520" s="34" t="s">
        <v>64461</v>
      </c>
      <c r="I3520" s="38">
        <v>0.66763470186925922</v>
      </c>
      <c r="J3520" s="39" t="s">
        <v>33</v>
      </c>
      <c r="K3520" s="34" t="s">
        <v>64462</v>
      </c>
      <c r="L3520" s="34" t="s">
        <v>64463</v>
      </c>
      <c r="M3520" s="38">
        <v>8.0078209872664702E-2</v>
      </c>
      <c r="N3520" s="39" t="s">
        <v>33</v>
      </c>
      <c r="O3520" s="32">
        <v>4</v>
      </c>
      <c r="P3520" s="32">
        <v>4</v>
      </c>
      <c r="Q3520" s="54" t="e">
        <v>#N/A</v>
      </c>
      <c r="R3520" s="54"/>
    </row>
    <row r="3521" spans="1:18" x14ac:dyDescent="0.25">
      <c r="A3521" s="32" t="s">
        <v>64464</v>
      </c>
      <c r="B3521" s="33" t="s">
        <v>64465</v>
      </c>
      <c r="C3521" s="32" t="s">
        <v>64466</v>
      </c>
      <c r="D3521" s="32" t="s">
        <v>64467</v>
      </c>
      <c r="E3521" s="32" t="s">
        <v>64468</v>
      </c>
      <c r="F3521" s="32" t="s">
        <v>2466</v>
      </c>
      <c r="G3521" s="34" t="s">
        <v>64469</v>
      </c>
      <c r="H3521" s="34" t="s">
        <v>64470</v>
      </c>
      <c r="I3521" s="38">
        <v>0.23631619751656818</v>
      </c>
      <c r="J3521" s="39" t="s">
        <v>33</v>
      </c>
      <c r="K3521" s="34" t="s">
        <v>64471</v>
      </c>
      <c r="L3521" s="34" t="s">
        <v>64472</v>
      </c>
      <c r="M3521" s="38">
        <v>0.84095746478757905</v>
      </c>
      <c r="N3521" s="39" t="s">
        <v>33</v>
      </c>
      <c r="O3521" s="32">
        <v>3</v>
      </c>
      <c r="P3521" s="32">
        <v>2</v>
      </c>
      <c r="Q3521" s="54" t="e">
        <v>#N/A</v>
      </c>
      <c r="R3521" s="54"/>
    </row>
    <row r="3522" spans="1:18" x14ac:dyDescent="0.25">
      <c r="A3522" s="32" t="s">
        <v>23895</v>
      </c>
      <c r="B3522" s="33" t="s">
        <v>23896</v>
      </c>
      <c r="C3522" s="32" t="s">
        <v>26400</v>
      </c>
      <c r="D3522" s="32" t="s">
        <v>23897</v>
      </c>
      <c r="E3522" s="32" t="s">
        <v>23898</v>
      </c>
      <c r="F3522" s="32" t="s">
        <v>2557</v>
      </c>
      <c r="G3522" s="34" t="s">
        <v>64473</v>
      </c>
      <c r="H3522" s="34" t="s">
        <v>64474</v>
      </c>
      <c r="I3522" s="38">
        <v>0.13410999521935407</v>
      </c>
      <c r="J3522" s="39" t="s">
        <v>33</v>
      </c>
      <c r="K3522" s="34" t="s">
        <v>64475</v>
      </c>
      <c r="L3522" s="34" t="s">
        <v>64476</v>
      </c>
      <c r="M3522" s="38">
        <v>-0.841077373529874</v>
      </c>
      <c r="N3522" s="39" t="s">
        <v>33</v>
      </c>
      <c r="O3522" s="32">
        <v>19</v>
      </c>
      <c r="P3522" s="32">
        <v>5</v>
      </c>
      <c r="Q3522" s="54" t="e">
        <v>#N/A</v>
      </c>
      <c r="R3522" s="54"/>
    </row>
    <row r="3523" spans="1:18" x14ac:dyDescent="0.25">
      <c r="A3523" s="32" t="s">
        <v>64477</v>
      </c>
      <c r="B3523" s="33" t="s">
        <v>64478</v>
      </c>
      <c r="C3523" s="32" t="s">
        <v>2538</v>
      </c>
      <c r="D3523" s="32" t="s">
        <v>64479</v>
      </c>
      <c r="E3523" s="32" t="s">
        <v>64480</v>
      </c>
      <c r="F3523" s="32" t="s">
        <v>2538</v>
      </c>
      <c r="G3523" s="34" t="s">
        <v>64481</v>
      </c>
      <c r="H3523" s="34" t="s">
        <v>64482</v>
      </c>
      <c r="I3523" s="38">
        <v>-3.5399009503201968E-2</v>
      </c>
      <c r="J3523" s="39" t="s">
        <v>33</v>
      </c>
      <c r="K3523" s="34" t="s">
        <v>64483</v>
      </c>
      <c r="L3523" s="34" t="s">
        <v>64484</v>
      </c>
      <c r="M3523" s="38">
        <v>0.19280457443796986</v>
      </c>
      <c r="N3523" s="39" t="s">
        <v>33</v>
      </c>
      <c r="O3523" s="32">
        <v>5</v>
      </c>
      <c r="P3523" s="32">
        <v>2</v>
      </c>
      <c r="Q3523" s="55">
        <v>-0.17294293018312556</v>
      </c>
      <c r="R3523" s="54" t="s">
        <v>33</v>
      </c>
    </row>
    <row r="3524" spans="1:18" x14ac:dyDescent="0.25">
      <c r="A3524" s="32" t="s">
        <v>23911</v>
      </c>
      <c r="B3524" s="33" t="s">
        <v>23912</v>
      </c>
      <c r="C3524" s="32" t="s">
        <v>36693</v>
      </c>
      <c r="D3524" s="32" t="s">
        <v>19922</v>
      </c>
      <c r="E3524" s="32" t="s">
        <v>19923</v>
      </c>
      <c r="F3524" s="32" t="s">
        <v>2466</v>
      </c>
      <c r="G3524" s="34" t="s">
        <v>64485</v>
      </c>
      <c r="H3524" s="34" t="s">
        <v>64486</v>
      </c>
      <c r="I3524" s="38">
        <v>-3.1124044466889749E-2</v>
      </c>
      <c r="J3524" s="39" t="s">
        <v>33</v>
      </c>
      <c r="K3524" s="34" t="s">
        <v>64487</v>
      </c>
      <c r="L3524" s="34" t="s">
        <v>64488</v>
      </c>
      <c r="M3524" s="38">
        <v>-0.39765524157337845</v>
      </c>
      <c r="N3524" s="39" t="s">
        <v>33</v>
      </c>
      <c r="O3524" s="32">
        <v>44</v>
      </c>
      <c r="P3524" s="32">
        <v>14</v>
      </c>
      <c r="Q3524" s="55">
        <v>-0.31047237280487217</v>
      </c>
      <c r="R3524" s="54" t="s">
        <v>33</v>
      </c>
    </row>
    <row r="3525" spans="1:18" x14ac:dyDescent="0.25">
      <c r="A3525" s="32" t="s">
        <v>23916</v>
      </c>
      <c r="B3525" s="33" t="s">
        <v>23917</v>
      </c>
      <c r="C3525" s="32" t="s">
        <v>2538</v>
      </c>
      <c r="D3525" s="32" t="s">
        <v>19931</v>
      </c>
      <c r="E3525" s="32" t="s">
        <v>6132</v>
      </c>
      <c r="F3525" s="32" t="s">
        <v>2466</v>
      </c>
      <c r="G3525" s="34" t="s">
        <v>64489</v>
      </c>
      <c r="H3525" s="34" t="s">
        <v>64490</v>
      </c>
      <c r="I3525" s="38">
        <v>0.24430234573937851</v>
      </c>
      <c r="J3525" s="39" t="s">
        <v>33</v>
      </c>
      <c r="K3525" s="34" t="s">
        <v>64491</v>
      </c>
      <c r="L3525" s="34" t="s">
        <v>64492</v>
      </c>
      <c r="M3525" s="38">
        <v>-1.4245683513944676</v>
      </c>
      <c r="N3525" s="39" t="s">
        <v>33</v>
      </c>
      <c r="O3525" s="32">
        <v>17</v>
      </c>
      <c r="P3525" s="32">
        <v>8</v>
      </c>
      <c r="Q3525" s="54" t="e">
        <v>#N/A</v>
      </c>
      <c r="R3525" s="54"/>
    </row>
    <row r="3526" spans="1:18" x14ac:dyDescent="0.25">
      <c r="A3526" s="32" t="s">
        <v>23921</v>
      </c>
      <c r="B3526" s="33" t="s">
        <v>23922</v>
      </c>
      <c r="C3526" s="32" t="s">
        <v>2538</v>
      </c>
      <c r="D3526" s="32" t="s">
        <v>23923</v>
      </c>
      <c r="E3526" s="32" t="s">
        <v>23924</v>
      </c>
      <c r="F3526" s="32" t="s">
        <v>2576</v>
      </c>
      <c r="G3526" s="34" t="s">
        <v>64493</v>
      </c>
      <c r="H3526" s="34" t="s">
        <v>64494</v>
      </c>
      <c r="I3526" s="38">
        <v>-0.15549045589778915</v>
      </c>
      <c r="J3526" s="39" t="s">
        <v>33</v>
      </c>
      <c r="K3526" s="34" t="s">
        <v>64495</v>
      </c>
      <c r="L3526" s="34" t="s">
        <v>64496</v>
      </c>
      <c r="M3526" s="38">
        <v>1.0224228436882983</v>
      </c>
      <c r="N3526" s="39" t="s">
        <v>33</v>
      </c>
      <c r="O3526" s="32">
        <v>4</v>
      </c>
      <c r="P3526" s="32">
        <v>4</v>
      </c>
      <c r="Q3526" s="54" t="e">
        <v>#N/A</v>
      </c>
      <c r="R3526" s="54"/>
    </row>
    <row r="3527" spans="1:18" x14ac:dyDescent="0.25">
      <c r="A3527" s="32" t="s">
        <v>64497</v>
      </c>
      <c r="B3527" s="33" t="s">
        <v>64498</v>
      </c>
      <c r="C3527" s="32" t="s">
        <v>2466</v>
      </c>
      <c r="D3527" s="32" t="s">
        <v>4068</v>
      </c>
      <c r="E3527" s="32" t="s">
        <v>2513</v>
      </c>
      <c r="F3527" s="32" t="s">
        <v>2466</v>
      </c>
      <c r="G3527" s="34" t="s">
        <v>64499</v>
      </c>
      <c r="H3527" s="34" t="s">
        <v>64500</v>
      </c>
      <c r="I3527" s="38">
        <v>0.1396197512403361</v>
      </c>
      <c r="J3527" s="39" t="s">
        <v>33</v>
      </c>
      <c r="K3527" s="34" t="s">
        <v>64501</v>
      </c>
      <c r="L3527" s="34" t="s">
        <v>64502</v>
      </c>
      <c r="M3527" s="38">
        <v>0.75801269313558417</v>
      </c>
      <c r="N3527" s="39" t="s">
        <v>33</v>
      </c>
      <c r="O3527" s="32">
        <v>8</v>
      </c>
      <c r="P3527" s="32">
        <v>7</v>
      </c>
      <c r="Q3527" s="55">
        <v>1.0944233575642517</v>
      </c>
      <c r="R3527" s="56">
        <v>1.5655656811965801E-2</v>
      </c>
    </row>
    <row r="3528" spans="1:18" x14ac:dyDescent="0.25">
      <c r="A3528" s="32" t="s">
        <v>64503</v>
      </c>
      <c r="B3528" s="33" t="s">
        <v>64504</v>
      </c>
      <c r="C3528" s="32" t="s">
        <v>2538</v>
      </c>
      <c r="D3528" s="32" t="s">
        <v>30199</v>
      </c>
      <c r="E3528" s="32" t="s">
        <v>30198</v>
      </c>
      <c r="F3528" s="32" t="s">
        <v>2576</v>
      </c>
      <c r="G3528" s="34" t="s">
        <v>64505</v>
      </c>
      <c r="H3528" s="34" t="s">
        <v>64506</v>
      </c>
      <c r="I3528" s="38">
        <v>-0.11555367158019283</v>
      </c>
      <c r="J3528" s="39" t="s">
        <v>33</v>
      </c>
      <c r="K3528" s="34" t="s">
        <v>64507</v>
      </c>
      <c r="L3528" s="34" t="s">
        <v>64508</v>
      </c>
      <c r="M3528" s="38">
        <v>-0.14708084173434846</v>
      </c>
      <c r="N3528" s="39" t="s">
        <v>33</v>
      </c>
      <c r="O3528" s="32">
        <v>5</v>
      </c>
      <c r="P3528" s="32">
        <v>5</v>
      </c>
      <c r="Q3528" s="54" t="e">
        <v>#N/A</v>
      </c>
      <c r="R3528" s="54"/>
    </row>
    <row r="3529" spans="1:18" x14ac:dyDescent="0.25">
      <c r="A3529" s="32" t="s">
        <v>64509</v>
      </c>
      <c r="B3529" s="33" t="s">
        <v>64510</v>
      </c>
      <c r="C3529" s="32" t="s">
        <v>2476</v>
      </c>
      <c r="D3529" s="32" t="s">
        <v>16706</v>
      </c>
      <c r="E3529" s="32" t="s">
        <v>16707</v>
      </c>
      <c r="F3529" s="32" t="s">
        <v>2476</v>
      </c>
      <c r="G3529" s="34" t="s">
        <v>64511</v>
      </c>
      <c r="H3529" s="34" t="s">
        <v>177</v>
      </c>
      <c r="I3529" s="38">
        <v>-24.332720559961729</v>
      </c>
      <c r="J3529" s="39" t="s">
        <v>33</v>
      </c>
      <c r="K3529" s="34" t="s">
        <v>64512</v>
      </c>
      <c r="L3529" s="34" t="s">
        <v>64513</v>
      </c>
      <c r="M3529" s="38">
        <v>-1.0268448296562642</v>
      </c>
      <c r="N3529" s="39" t="s">
        <v>33</v>
      </c>
      <c r="O3529" s="32">
        <v>9</v>
      </c>
      <c r="P3529" s="32">
        <v>3</v>
      </c>
      <c r="Q3529" s="55">
        <v>-0.12022124782805156</v>
      </c>
      <c r="R3529" s="54" t="s">
        <v>33</v>
      </c>
    </row>
    <row r="3530" spans="1:18" x14ac:dyDescent="0.25">
      <c r="A3530" s="32" t="s">
        <v>64514</v>
      </c>
      <c r="B3530" s="33" t="s">
        <v>64515</v>
      </c>
      <c r="C3530" s="32" t="s">
        <v>2538</v>
      </c>
      <c r="D3530" s="32" t="s">
        <v>64516</v>
      </c>
      <c r="E3530" s="32" t="s">
        <v>2838</v>
      </c>
      <c r="F3530" s="32" t="s">
        <v>2476</v>
      </c>
      <c r="G3530" s="34" t="s">
        <v>64517</v>
      </c>
      <c r="H3530" s="34" t="s">
        <v>64518</v>
      </c>
      <c r="I3530" s="38">
        <v>0.20143295822658536</v>
      </c>
      <c r="J3530" s="39" t="s">
        <v>33</v>
      </c>
      <c r="K3530" s="34" t="s">
        <v>64519</v>
      </c>
      <c r="L3530" s="34" t="s">
        <v>64520</v>
      </c>
      <c r="M3530" s="38">
        <v>0.44136184022128083</v>
      </c>
      <c r="N3530" s="39" t="s">
        <v>33</v>
      </c>
      <c r="O3530" s="32">
        <v>5</v>
      </c>
      <c r="P3530" s="32">
        <v>4</v>
      </c>
      <c r="Q3530" s="55">
        <v>0.62326586801542527</v>
      </c>
      <c r="R3530" s="56">
        <v>4.3593906267570898E-2</v>
      </c>
    </row>
    <row r="3531" spans="1:18" x14ac:dyDescent="0.25">
      <c r="A3531" s="32" t="s">
        <v>64521</v>
      </c>
      <c r="B3531" s="33" t="s">
        <v>64522</v>
      </c>
      <c r="C3531" s="32" t="s">
        <v>2557</v>
      </c>
      <c r="D3531" s="32" t="s">
        <v>64523</v>
      </c>
      <c r="E3531" s="32" t="s">
        <v>2797</v>
      </c>
      <c r="F3531" s="32" t="s">
        <v>2557</v>
      </c>
      <c r="G3531" s="34" t="s">
        <v>64524</v>
      </c>
      <c r="H3531" s="34" t="s">
        <v>64525</v>
      </c>
      <c r="I3531" s="38">
        <v>9.0613748093081897E-2</v>
      </c>
      <c r="J3531" s="39" t="s">
        <v>33</v>
      </c>
      <c r="K3531" s="34" t="s">
        <v>64526</v>
      </c>
      <c r="L3531" s="34" t="s">
        <v>64527</v>
      </c>
      <c r="M3531" s="38">
        <v>0.90686194546022536</v>
      </c>
      <c r="N3531" s="39" t="s">
        <v>33</v>
      </c>
      <c r="O3531" s="32">
        <v>2</v>
      </c>
      <c r="P3531" s="32">
        <v>2</v>
      </c>
      <c r="Q3531" s="54" t="e">
        <v>#N/A</v>
      </c>
      <c r="R3531" s="54"/>
    </row>
    <row r="3532" spans="1:18" x14ac:dyDescent="0.25">
      <c r="A3532" s="32" t="s">
        <v>64528</v>
      </c>
      <c r="B3532" s="33" t="s">
        <v>64529</v>
      </c>
      <c r="C3532" s="32" t="s">
        <v>2466</v>
      </c>
      <c r="D3532" s="32" t="s">
        <v>23269</v>
      </c>
      <c r="E3532" s="32" t="s">
        <v>23270</v>
      </c>
      <c r="F3532" s="32" t="s">
        <v>2494</v>
      </c>
      <c r="G3532" s="34" t="s">
        <v>64530</v>
      </c>
      <c r="H3532" s="34" t="s">
        <v>64531</v>
      </c>
      <c r="I3532" s="38">
        <v>0.36058615893484464</v>
      </c>
      <c r="J3532" s="39" t="s">
        <v>33</v>
      </c>
      <c r="K3532" s="34" t="s">
        <v>64532</v>
      </c>
      <c r="L3532" s="34" t="s">
        <v>177</v>
      </c>
      <c r="M3532" s="38">
        <v>-20.057995557322471</v>
      </c>
      <c r="N3532" s="39" t="s">
        <v>33</v>
      </c>
      <c r="O3532" s="32">
        <v>3</v>
      </c>
      <c r="P3532" s="32">
        <v>3</v>
      </c>
      <c r="Q3532" s="55">
        <v>0.13404338046695419</v>
      </c>
      <c r="R3532" s="54" t="s">
        <v>33</v>
      </c>
    </row>
    <row r="3533" spans="1:18" x14ac:dyDescent="0.25">
      <c r="A3533" s="32" t="s">
        <v>23950</v>
      </c>
      <c r="B3533" s="33" t="s">
        <v>23951</v>
      </c>
      <c r="C3533" s="32" t="s">
        <v>2538</v>
      </c>
      <c r="D3533" s="32" t="s">
        <v>23952</v>
      </c>
      <c r="E3533" s="32" t="s">
        <v>23953</v>
      </c>
      <c r="F3533" s="32" t="s">
        <v>2538</v>
      </c>
      <c r="G3533" s="34" t="s">
        <v>64533</v>
      </c>
      <c r="H3533" s="34" t="s">
        <v>64534</v>
      </c>
      <c r="I3533" s="38">
        <v>-5.5984328483954106E-2</v>
      </c>
      <c r="J3533" s="39" t="s">
        <v>33</v>
      </c>
      <c r="K3533" s="34" t="s">
        <v>64535</v>
      </c>
      <c r="L3533" s="34" t="s">
        <v>64536</v>
      </c>
      <c r="M3533" s="38">
        <v>0.31540635142281881</v>
      </c>
      <c r="N3533" s="39" t="s">
        <v>33</v>
      </c>
      <c r="O3533" s="32">
        <v>12</v>
      </c>
      <c r="P3533" s="32">
        <v>11</v>
      </c>
      <c r="Q3533" s="55">
        <v>-0.52941209811953627</v>
      </c>
      <c r="R3533" s="54" t="s">
        <v>33</v>
      </c>
    </row>
    <row r="3534" spans="1:18" x14ac:dyDescent="0.25">
      <c r="A3534" s="32" t="s">
        <v>23959</v>
      </c>
      <c r="B3534" s="33" t="s">
        <v>23960</v>
      </c>
      <c r="C3534" s="32" t="s">
        <v>26118</v>
      </c>
      <c r="D3534" s="32" t="s">
        <v>23961</v>
      </c>
      <c r="E3534" s="32" t="s">
        <v>23962</v>
      </c>
      <c r="F3534" s="32" t="s">
        <v>2476</v>
      </c>
      <c r="G3534" s="34" t="s">
        <v>64537</v>
      </c>
      <c r="H3534" s="34" t="s">
        <v>64538</v>
      </c>
      <c r="I3534" s="38">
        <v>6.4907784163313789E-2</v>
      </c>
      <c r="J3534" s="39" t="s">
        <v>33</v>
      </c>
      <c r="K3534" s="34" t="s">
        <v>64539</v>
      </c>
      <c r="L3534" s="34" t="s">
        <v>64540</v>
      </c>
      <c r="M3534" s="38">
        <v>-2.0315485969494329</v>
      </c>
      <c r="N3534" s="39" t="s">
        <v>33</v>
      </c>
      <c r="O3534" s="32">
        <v>4</v>
      </c>
      <c r="P3534" s="32">
        <v>4</v>
      </c>
      <c r="Q3534" s="55">
        <v>0.17223491915732481</v>
      </c>
      <c r="R3534" s="54" t="s">
        <v>33</v>
      </c>
    </row>
    <row r="3535" spans="1:18" x14ac:dyDescent="0.25">
      <c r="A3535" s="32" t="s">
        <v>23973</v>
      </c>
      <c r="B3535" s="33" t="s">
        <v>23974</v>
      </c>
      <c r="C3535" s="32" t="s">
        <v>2538</v>
      </c>
      <c r="D3535" s="32" t="s">
        <v>23975</v>
      </c>
      <c r="E3535" s="32" t="s">
        <v>23976</v>
      </c>
      <c r="F3535" s="32" t="s">
        <v>2557</v>
      </c>
      <c r="G3535" s="34" t="s">
        <v>64541</v>
      </c>
      <c r="H3535" s="34" t="s">
        <v>64542</v>
      </c>
      <c r="I3535" s="38">
        <v>0.25126448103379151</v>
      </c>
      <c r="J3535" s="39" t="s">
        <v>33</v>
      </c>
      <c r="K3535" s="34" t="s">
        <v>64543</v>
      </c>
      <c r="L3535" s="34" t="s">
        <v>64544</v>
      </c>
      <c r="M3535" s="38">
        <v>0.22125584369142087</v>
      </c>
      <c r="N3535" s="39" t="s">
        <v>33</v>
      </c>
      <c r="O3535" s="32">
        <v>4</v>
      </c>
      <c r="P3535" s="32">
        <v>4</v>
      </c>
      <c r="Q3535" s="55">
        <v>-1.5575814887922191E-2</v>
      </c>
      <c r="R3535" s="54" t="s">
        <v>33</v>
      </c>
    </row>
    <row r="3536" spans="1:18" x14ac:dyDescent="0.25">
      <c r="A3536" s="32" t="s">
        <v>64545</v>
      </c>
      <c r="B3536" s="33" t="s">
        <v>64546</v>
      </c>
      <c r="C3536" s="32" t="s">
        <v>2466</v>
      </c>
      <c r="D3536" s="32" t="s">
        <v>64547</v>
      </c>
      <c r="E3536" s="32" t="s">
        <v>1155</v>
      </c>
      <c r="F3536" s="32" t="s">
        <v>2494</v>
      </c>
      <c r="G3536" s="34" t="s">
        <v>64548</v>
      </c>
      <c r="H3536" s="34" t="s">
        <v>64549</v>
      </c>
      <c r="I3536" s="38">
        <v>0.10152713664852604</v>
      </c>
      <c r="J3536" s="39" t="s">
        <v>33</v>
      </c>
      <c r="K3536" s="34" t="s">
        <v>64550</v>
      </c>
      <c r="L3536" s="34" t="s">
        <v>64551</v>
      </c>
      <c r="M3536" s="38">
        <v>-4.0069443184919382E-2</v>
      </c>
      <c r="N3536" s="39" t="s">
        <v>33</v>
      </c>
      <c r="O3536" s="32">
        <v>3</v>
      </c>
      <c r="P3536" s="32">
        <v>3</v>
      </c>
      <c r="Q3536" s="54" t="e">
        <v>#N/A</v>
      </c>
      <c r="R3536" s="54"/>
    </row>
    <row r="3537" spans="1:18" x14ac:dyDescent="0.25">
      <c r="A3537" s="32" t="s">
        <v>23982</v>
      </c>
      <c r="B3537" s="33" t="s">
        <v>23983</v>
      </c>
      <c r="C3537" s="32" t="s">
        <v>2476</v>
      </c>
      <c r="D3537" s="32" t="s">
        <v>23984</v>
      </c>
      <c r="E3537" s="32" t="s">
        <v>12411</v>
      </c>
      <c r="F3537" s="32" t="s">
        <v>2476</v>
      </c>
      <c r="G3537" s="34" t="s">
        <v>64552</v>
      </c>
      <c r="H3537" s="34" t="s">
        <v>64553</v>
      </c>
      <c r="I3537" s="38">
        <v>-4.4794788186291998E-2</v>
      </c>
      <c r="J3537" s="39" t="s">
        <v>33</v>
      </c>
      <c r="K3537" s="34" t="s">
        <v>64554</v>
      </c>
      <c r="L3537" s="34" t="s">
        <v>64555</v>
      </c>
      <c r="M3537" s="38">
        <v>0.75643313006073432</v>
      </c>
      <c r="N3537" s="39" t="s">
        <v>33</v>
      </c>
      <c r="O3537" s="32">
        <v>3</v>
      </c>
      <c r="P3537" s="32">
        <v>3</v>
      </c>
      <c r="Q3537" s="54" t="e">
        <v>#N/A</v>
      </c>
      <c r="R3537" s="54"/>
    </row>
    <row r="3538" spans="1:18" x14ac:dyDescent="0.25">
      <c r="A3538" s="32" t="s">
        <v>23995</v>
      </c>
      <c r="B3538" s="33" t="s">
        <v>23996</v>
      </c>
      <c r="C3538" s="32" t="s">
        <v>2538</v>
      </c>
      <c r="D3538" s="32" t="s">
        <v>23997</v>
      </c>
      <c r="E3538" s="32" t="s">
        <v>23998</v>
      </c>
      <c r="F3538" s="32" t="s">
        <v>2576</v>
      </c>
      <c r="G3538" s="34" t="s">
        <v>64556</v>
      </c>
      <c r="H3538" s="34" t="s">
        <v>64557</v>
      </c>
      <c r="I3538" s="38">
        <v>-5.7594142726619744E-2</v>
      </c>
      <c r="J3538" s="39" t="s">
        <v>33</v>
      </c>
      <c r="K3538" s="34" t="s">
        <v>64558</v>
      </c>
      <c r="L3538" s="34" t="s">
        <v>64559</v>
      </c>
      <c r="M3538" s="38">
        <v>1.043693203251056</v>
      </c>
      <c r="N3538" s="39" t="s">
        <v>33</v>
      </c>
      <c r="O3538" s="32">
        <v>7</v>
      </c>
      <c r="P3538" s="32">
        <v>6</v>
      </c>
      <c r="Q3538" s="54" t="e">
        <v>#N/A</v>
      </c>
      <c r="R3538" s="54"/>
    </row>
    <row r="3539" spans="1:18" x14ac:dyDescent="0.25">
      <c r="A3539" s="32" t="s">
        <v>64560</v>
      </c>
      <c r="B3539" s="33" t="s">
        <v>64561</v>
      </c>
      <c r="C3539" s="32" t="s">
        <v>2476</v>
      </c>
      <c r="D3539" s="32" t="s">
        <v>64562</v>
      </c>
      <c r="E3539" s="32" t="s">
        <v>1155</v>
      </c>
      <c r="F3539" s="32" t="s">
        <v>12156</v>
      </c>
      <c r="G3539" s="34" t="s">
        <v>64563</v>
      </c>
      <c r="H3539" s="34" t="s">
        <v>64564</v>
      </c>
      <c r="I3539" s="38">
        <v>-0.13627859770801312</v>
      </c>
      <c r="J3539" s="39" t="s">
        <v>33</v>
      </c>
      <c r="K3539" s="34" t="s">
        <v>64565</v>
      </c>
      <c r="L3539" s="34" t="s">
        <v>64566</v>
      </c>
      <c r="M3539" s="38">
        <v>0.63213529489132447</v>
      </c>
      <c r="N3539" s="39" t="s">
        <v>33</v>
      </c>
      <c r="O3539" s="32">
        <v>2</v>
      </c>
      <c r="P3539" s="32">
        <v>2</v>
      </c>
      <c r="Q3539" s="54" t="e">
        <v>#N/A</v>
      </c>
      <c r="R3539" s="54"/>
    </row>
    <row r="3540" spans="1:18" x14ac:dyDescent="0.25">
      <c r="A3540" s="32" t="s">
        <v>64567</v>
      </c>
      <c r="B3540" s="33" t="s">
        <v>64568</v>
      </c>
      <c r="C3540" s="32" t="s">
        <v>27922</v>
      </c>
      <c r="D3540" s="32" t="s">
        <v>56900</v>
      </c>
      <c r="E3540" s="32" t="s">
        <v>2838</v>
      </c>
      <c r="F3540" s="32" t="s">
        <v>2538</v>
      </c>
      <c r="G3540" s="34" t="s">
        <v>64569</v>
      </c>
      <c r="H3540" s="34" t="s">
        <v>64570</v>
      </c>
      <c r="I3540" s="38">
        <v>0.21302639411348948</v>
      </c>
      <c r="J3540" s="39" t="s">
        <v>33</v>
      </c>
      <c r="K3540" s="34" t="s">
        <v>64571</v>
      </c>
      <c r="L3540" s="34" t="s">
        <v>64572</v>
      </c>
      <c r="M3540" s="38">
        <v>0.15516835556570219</v>
      </c>
      <c r="N3540" s="39" t="s">
        <v>33</v>
      </c>
      <c r="O3540" s="32">
        <v>5</v>
      </c>
      <c r="P3540" s="32">
        <v>2</v>
      </c>
      <c r="Q3540" s="54" t="e">
        <v>#N/A</v>
      </c>
      <c r="R3540" s="54"/>
    </row>
    <row r="3541" spans="1:18" x14ac:dyDescent="0.25">
      <c r="A3541" s="32" t="s">
        <v>24010</v>
      </c>
      <c r="B3541" s="33" t="s">
        <v>24011</v>
      </c>
      <c r="C3541" s="32" t="s">
        <v>2538</v>
      </c>
      <c r="D3541" s="32" t="s">
        <v>24012</v>
      </c>
      <c r="E3541" s="32" t="s">
        <v>24013</v>
      </c>
      <c r="F3541" s="32" t="s">
        <v>2476</v>
      </c>
      <c r="G3541" s="34" t="s">
        <v>64573</v>
      </c>
      <c r="H3541" s="34" t="s">
        <v>64574</v>
      </c>
      <c r="I3541" s="38">
        <v>-5.6471533720178671E-2</v>
      </c>
      <c r="J3541" s="39" t="s">
        <v>33</v>
      </c>
      <c r="K3541" s="34" t="s">
        <v>64575</v>
      </c>
      <c r="L3541" s="34" t="s">
        <v>64576</v>
      </c>
      <c r="M3541" s="38">
        <v>0.13306124699089777</v>
      </c>
      <c r="N3541" s="39" t="s">
        <v>33</v>
      </c>
      <c r="O3541" s="32">
        <v>13</v>
      </c>
      <c r="P3541" s="32">
        <v>12</v>
      </c>
      <c r="Q3541" s="55">
        <v>0.3197308676226967</v>
      </c>
      <c r="R3541" s="56">
        <v>4.0996533177865599E-2</v>
      </c>
    </row>
    <row r="3542" spans="1:18" x14ac:dyDescent="0.25">
      <c r="A3542" s="32" t="s">
        <v>24019</v>
      </c>
      <c r="B3542" s="33" t="s">
        <v>24020</v>
      </c>
      <c r="C3542" s="32" t="s">
        <v>2538</v>
      </c>
      <c r="D3542" s="32" t="s">
        <v>20938</v>
      </c>
      <c r="E3542" s="32" t="s">
        <v>10624</v>
      </c>
      <c r="F3542" s="32" t="s">
        <v>2538</v>
      </c>
      <c r="G3542" s="34" t="s">
        <v>64577</v>
      </c>
      <c r="H3542" s="34" t="s">
        <v>64578</v>
      </c>
      <c r="I3542" s="38">
        <v>-0.10450668293866724</v>
      </c>
      <c r="J3542" s="39" t="s">
        <v>33</v>
      </c>
      <c r="K3542" s="34" t="s">
        <v>64579</v>
      </c>
      <c r="L3542" s="34" t="s">
        <v>64580</v>
      </c>
      <c r="M3542" s="38">
        <v>3.6043710583132663E-4</v>
      </c>
      <c r="N3542" s="39" t="s">
        <v>33</v>
      </c>
      <c r="O3542" s="32">
        <v>22</v>
      </c>
      <c r="P3542" s="32">
        <v>4</v>
      </c>
      <c r="Q3542" s="55">
        <v>-0.30463999716252438</v>
      </c>
      <c r="R3542" s="54" t="s">
        <v>33</v>
      </c>
    </row>
    <row r="3543" spans="1:18" x14ac:dyDescent="0.25">
      <c r="A3543" s="32" t="s">
        <v>64581</v>
      </c>
      <c r="B3543" s="33" t="s">
        <v>64582</v>
      </c>
      <c r="C3543" s="32" t="s">
        <v>2476</v>
      </c>
      <c r="D3543" s="32" t="s">
        <v>20814</v>
      </c>
      <c r="E3543" s="32" t="s">
        <v>18768</v>
      </c>
      <c r="F3543" s="32" t="s">
        <v>2476</v>
      </c>
      <c r="G3543" s="34" t="s">
        <v>64583</v>
      </c>
      <c r="H3543" s="34" t="s">
        <v>64584</v>
      </c>
      <c r="I3543" s="38">
        <v>-0.1140704632695318</v>
      </c>
      <c r="J3543" s="39" t="s">
        <v>33</v>
      </c>
      <c r="K3543" s="34" t="s">
        <v>64585</v>
      </c>
      <c r="L3543" s="34" t="s">
        <v>64586</v>
      </c>
      <c r="M3543" s="38">
        <v>0.24001767656589121</v>
      </c>
      <c r="N3543" s="39" t="s">
        <v>33</v>
      </c>
      <c r="O3543" s="32">
        <v>7</v>
      </c>
      <c r="P3543" s="32">
        <v>4</v>
      </c>
      <c r="Q3543" s="55">
        <v>7.7266855356101366E-2</v>
      </c>
      <c r="R3543" s="54" t="s">
        <v>33</v>
      </c>
    </row>
    <row r="3544" spans="1:18" x14ac:dyDescent="0.25">
      <c r="A3544" s="32" t="s">
        <v>24024</v>
      </c>
      <c r="B3544" s="33" t="s">
        <v>24025</v>
      </c>
      <c r="C3544" s="32" t="s">
        <v>2538</v>
      </c>
      <c r="D3544" s="32" t="s">
        <v>5971</v>
      </c>
      <c r="E3544" s="32" t="s">
        <v>5972</v>
      </c>
      <c r="F3544" s="32" t="s">
        <v>2476</v>
      </c>
      <c r="G3544" s="34" t="s">
        <v>64587</v>
      </c>
      <c r="H3544" s="34" t="s">
        <v>64588</v>
      </c>
      <c r="I3544" s="38">
        <v>3.8600155930202183E-2</v>
      </c>
      <c r="J3544" s="39" t="s">
        <v>33</v>
      </c>
      <c r="K3544" s="34" t="s">
        <v>64589</v>
      </c>
      <c r="L3544" s="34" t="s">
        <v>64590</v>
      </c>
      <c r="M3544" s="38">
        <v>-0.69112747984252521</v>
      </c>
      <c r="N3544" s="39" t="s">
        <v>33</v>
      </c>
      <c r="O3544" s="32">
        <v>40</v>
      </c>
      <c r="P3544" s="32">
        <v>29</v>
      </c>
      <c r="Q3544" s="54" t="e">
        <v>#N/A</v>
      </c>
      <c r="R3544" s="54"/>
    </row>
    <row r="3545" spans="1:18" x14ac:dyDescent="0.25">
      <c r="A3545" s="32" t="s">
        <v>64591</v>
      </c>
      <c r="B3545" s="33" t="s">
        <v>64592</v>
      </c>
      <c r="C3545" s="32" t="s">
        <v>2576</v>
      </c>
      <c r="D3545" s="32" t="s">
        <v>6222</v>
      </c>
      <c r="E3545" s="32" t="s">
        <v>6223</v>
      </c>
      <c r="F3545" s="32" t="s">
        <v>2576</v>
      </c>
      <c r="G3545" s="34" t="s">
        <v>64593</v>
      </c>
      <c r="H3545" s="34" t="s">
        <v>64594</v>
      </c>
      <c r="I3545" s="38">
        <v>-0.63372689281116856</v>
      </c>
      <c r="J3545" s="39" t="s">
        <v>33</v>
      </c>
      <c r="K3545" s="34" t="s">
        <v>177</v>
      </c>
      <c r="L3545" s="34" t="s">
        <v>177</v>
      </c>
      <c r="M3545" s="38">
        <v>0</v>
      </c>
      <c r="N3545" s="39" t="s">
        <v>47271</v>
      </c>
      <c r="O3545" s="32">
        <v>3</v>
      </c>
      <c r="P3545" s="32">
        <v>2</v>
      </c>
      <c r="Q3545" s="55">
        <v>0.35374228672156594</v>
      </c>
      <c r="R3545" s="56">
        <v>2.5333281917338701E-2</v>
      </c>
    </row>
    <row r="3546" spans="1:18" x14ac:dyDescent="0.25">
      <c r="A3546" s="32" t="s">
        <v>24042</v>
      </c>
      <c r="B3546" s="33" t="s">
        <v>24043</v>
      </c>
      <c r="C3546" s="32" t="s">
        <v>2476</v>
      </c>
      <c r="D3546" s="32" t="s">
        <v>24044</v>
      </c>
      <c r="E3546" s="32" t="s">
        <v>24045</v>
      </c>
      <c r="F3546" s="32" t="s">
        <v>2476</v>
      </c>
      <c r="G3546" s="34" t="s">
        <v>64595</v>
      </c>
      <c r="H3546" s="34" t="s">
        <v>64596</v>
      </c>
      <c r="I3546" s="38">
        <v>-0.25288711159773647</v>
      </c>
      <c r="J3546" s="39" t="s">
        <v>33</v>
      </c>
      <c r="K3546" s="34" t="s">
        <v>64597</v>
      </c>
      <c r="L3546" s="34" t="s">
        <v>64598</v>
      </c>
      <c r="M3546" s="38">
        <v>-0.98470542500102309</v>
      </c>
      <c r="N3546" s="39" t="s">
        <v>33</v>
      </c>
      <c r="O3546" s="32">
        <v>4</v>
      </c>
      <c r="P3546" s="32">
        <v>4</v>
      </c>
      <c r="Q3546" s="55">
        <v>-9.1688279437110054E-2</v>
      </c>
      <c r="R3546" s="54" t="s">
        <v>33</v>
      </c>
    </row>
    <row r="3547" spans="1:18" x14ac:dyDescent="0.25">
      <c r="A3547" s="32" t="s">
        <v>24051</v>
      </c>
      <c r="B3547" s="33" t="s">
        <v>24052</v>
      </c>
      <c r="C3547" s="32" t="s">
        <v>2538</v>
      </c>
      <c r="D3547" s="32" t="s">
        <v>6238</v>
      </c>
      <c r="E3547" s="32" t="s">
        <v>6239</v>
      </c>
      <c r="F3547" s="32" t="s">
        <v>2538</v>
      </c>
      <c r="G3547" s="34" t="s">
        <v>64599</v>
      </c>
      <c r="H3547" s="34" t="s">
        <v>64600</v>
      </c>
      <c r="I3547" s="38">
        <v>-0.10848058295688204</v>
      </c>
      <c r="J3547" s="39" t="s">
        <v>33</v>
      </c>
      <c r="K3547" s="34" t="s">
        <v>64601</v>
      </c>
      <c r="L3547" s="34" t="s">
        <v>64602</v>
      </c>
      <c r="M3547" s="38">
        <v>-1.2110739467619269</v>
      </c>
      <c r="N3547" s="39" t="s">
        <v>33</v>
      </c>
      <c r="O3547" s="32">
        <v>12</v>
      </c>
      <c r="P3547" s="32">
        <v>12</v>
      </c>
      <c r="Q3547" s="55">
        <v>0.11161362046768723</v>
      </c>
      <c r="R3547" s="54" t="s">
        <v>33</v>
      </c>
    </row>
    <row r="3548" spans="1:18" x14ac:dyDescent="0.25">
      <c r="A3548" s="32" t="s">
        <v>24072</v>
      </c>
      <c r="B3548" s="33" t="s">
        <v>24073</v>
      </c>
      <c r="C3548" s="32" t="s">
        <v>26400</v>
      </c>
      <c r="D3548" s="32" t="s">
        <v>6401</v>
      </c>
      <c r="E3548" s="32" t="s">
        <v>6402</v>
      </c>
      <c r="F3548" s="32" t="s">
        <v>2476</v>
      </c>
      <c r="G3548" s="34" t="s">
        <v>64603</v>
      </c>
      <c r="H3548" s="34" t="s">
        <v>64604</v>
      </c>
      <c r="I3548" s="38">
        <v>-0.29100930393136237</v>
      </c>
      <c r="J3548" s="39" t="s">
        <v>33</v>
      </c>
      <c r="K3548" s="34" t="s">
        <v>64605</v>
      </c>
      <c r="L3548" s="34" t="s">
        <v>64606</v>
      </c>
      <c r="M3548" s="38">
        <v>-0.9375660550916266</v>
      </c>
      <c r="N3548" s="39" t="s">
        <v>33</v>
      </c>
      <c r="O3548" s="32">
        <v>2</v>
      </c>
      <c r="P3548" s="32">
        <v>2</v>
      </c>
      <c r="Q3548" s="55">
        <v>4.4483258885384021E-2</v>
      </c>
      <c r="R3548" s="54" t="s">
        <v>33</v>
      </c>
    </row>
    <row r="3549" spans="1:18" x14ac:dyDescent="0.25">
      <c r="A3549" s="32" t="s">
        <v>24086</v>
      </c>
      <c r="B3549" s="33" t="s">
        <v>24087</v>
      </c>
      <c r="C3549" s="32" t="s">
        <v>2538</v>
      </c>
      <c r="D3549" s="32" t="s">
        <v>17099</v>
      </c>
      <c r="E3549" s="32" t="s">
        <v>17100</v>
      </c>
      <c r="F3549" s="32" t="s">
        <v>2576</v>
      </c>
      <c r="G3549" s="34" t="s">
        <v>64607</v>
      </c>
      <c r="H3549" s="34" t="s">
        <v>64608</v>
      </c>
      <c r="I3549" s="38">
        <v>-4.1080703696237716E-2</v>
      </c>
      <c r="J3549" s="39" t="s">
        <v>33</v>
      </c>
      <c r="K3549" s="34" t="s">
        <v>64609</v>
      </c>
      <c r="L3549" s="34" t="s">
        <v>64610</v>
      </c>
      <c r="M3549" s="38">
        <v>-2.3420452456458447</v>
      </c>
      <c r="N3549" s="39" t="s">
        <v>33</v>
      </c>
      <c r="O3549" s="32">
        <v>3</v>
      </c>
      <c r="P3549" s="32">
        <v>3</v>
      </c>
      <c r="Q3549" s="55">
        <v>0.77593825068343369</v>
      </c>
      <c r="R3549" s="56">
        <v>2.6249101467326699E-2</v>
      </c>
    </row>
    <row r="3550" spans="1:18" x14ac:dyDescent="0.25">
      <c r="A3550" s="32" t="s">
        <v>24091</v>
      </c>
      <c r="B3550" s="33" t="s">
        <v>24092</v>
      </c>
      <c r="C3550" s="32" t="s">
        <v>2557</v>
      </c>
      <c r="D3550" s="32" t="s">
        <v>24093</v>
      </c>
      <c r="E3550" s="32" t="s">
        <v>24094</v>
      </c>
      <c r="F3550" s="32" t="s">
        <v>2576</v>
      </c>
      <c r="G3550" s="34" t="s">
        <v>64611</v>
      </c>
      <c r="H3550" s="34" t="s">
        <v>64612</v>
      </c>
      <c r="I3550" s="38">
        <v>-0.82123182982453524</v>
      </c>
      <c r="J3550" s="39" t="s">
        <v>33</v>
      </c>
      <c r="K3550" s="34" t="s">
        <v>64613</v>
      </c>
      <c r="L3550" s="34" t="s">
        <v>64614</v>
      </c>
      <c r="M3550" s="38">
        <v>-0.62439067335675147</v>
      </c>
      <c r="N3550" s="39" t="s">
        <v>33</v>
      </c>
      <c r="O3550" s="32">
        <v>2</v>
      </c>
      <c r="P3550" s="32">
        <v>2</v>
      </c>
      <c r="Q3550" s="55">
        <v>4.835748408774692</v>
      </c>
      <c r="R3550" s="56">
        <v>1.6697271337662301E-2</v>
      </c>
    </row>
    <row r="3551" spans="1:18" x14ac:dyDescent="0.25">
      <c r="A3551" s="32" t="s">
        <v>24100</v>
      </c>
      <c r="B3551" s="33" t="s">
        <v>24101</v>
      </c>
      <c r="C3551" s="32" t="s">
        <v>27293</v>
      </c>
      <c r="D3551" s="32" t="s">
        <v>24102</v>
      </c>
      <c r="E3551" s="32" t="s">
        <v>24103</v>
      </c>
      <c r="F3551" s="32" t="s">
        <v>2538</v>
      </c>
      <c r="G3551" s="34" t="s">
        <v>64615</v>
      </c>
      <c r="H3551" s="34" t="s">
        <v>64616</v>
      </c>
      <c r="I3551" s="38">
        <v>-0.24673983086078835</v>
      </c>
      <c r="J3551" s="39" t="s">
        <v>33</v>
      </c>
      <c r="K3551" s="34" t="s">
        <v>64617</v>
      </c>
      <c r="L3551" s="34" t="s">
        <v>64618</v>
      </c>
      <c r="M3551" s="38">
        <v>1.0355007579137199</v>
      </c>
      <c r="N3551" s="39" t="s">
        <v>33</v>
      </c>
      <c r="O3551" s="32">
        <v>3</v>
      </c>
      <c r="P3551" s="32">
        <v>3</v>
      </c>
      <c r="Q3551" s="54" t="e">
        <v>#N/A</v>
      </c>
      <c r="R3551" s="54"/>
    </row>
    <row r="3552" spans="1:18" x14ac:dyDescent="0.25">
      <c r="A3552" s="32" t="s">
        <v>24123</v>
      </c>
      <c r="B3552" s="33" t="s">
        <v>24124</v>
      </c>
      <c r="C3552" s="32" t="s">
        <v>26952</v>
      </c>
      <c r="D3552" s="32" t="s">
        <v>24125</v>
      </c>
      <c r="E3552" s="32" t="s">
        <v>6039</v>
      </c>
      <c r="F3552" s="32" t="s">
        <v>2538</v>
      </c>
      <c r="G3552" s="34" t="s">
        <v>64619</v>
      </c>
      <c r="H3552" s="34" t="s">
        <v>64620</v>
      </c>
      <c r="I3552" s="38">
        <v>0.33306618459600978</v>
      </c>
      <c r="J3552" s="39" t="s">
        <v>33</v>
      </c>
      <c r="K3552" s="34" t="s">
        <v>64621</v>
      </c>
      <c r="L3552" s="34" t="s">
        <v>64622</v>
      </c>
      <c r="M3552" s="38">
        <v>-0.25639624509522535</v>
      </c>
      <c r="N3552" s="39" t="s">
        <v>33</v>
      </c>
      <c r="O3552" s="32">
        <v>3</v>
      </c>
      <c r="P3552" s="32">
        <v>3</v>
      </c>
      <c r="Q3552" s="54" t="e">
        <v>#N/A</v>
      </c>
      <c r="R3552" s="54"/>
    </row>
    <row r="3553" spans="1:18" x14ac:dyDescent="0.25">
      <c r="A3553" s="32" t="s">
        <v>24131</v>
      </c>
      <c r="B3553" s="33" t="s">
        <v>24132</v>
      </c>
      <c r="C3553" s="32" t="s">
        <v>2476</v>
      </c>
      <c r="D3553" s="32" t="s">
        <v>24133</v>
      </c>
      <c r="E3553" s="32" t="s">
        <v>6393</v>
      </c>
      <c r="F3553" s="32" t="s">
        <v>2476</v>
      </c>
      <c r="G3553" s="34" t="s">
        <v>64623</v>
      </c>
      <c r="H3553" s="34" t="s">
        <v>64624</v>
      </c>
      <c r="I3553" s="38">
        <v>-0.1441769248037767</v>
      </c>
      <c r="J3553" s="39" t="s">
        <v>33</v>
      </c>
      <c r="K3553" s="34" t="s">
        <v>64625</v>
      </c>
      <c r="L3553" s="34" t="s">
        <v>64626</v>
      </c>
      <c r="M3553" s="38">
        <v>0.40230822923254222</v>
      </c>
      <c r="N3553" s="39" t="s">
        <v>33</v>
      </c>
      <c r="O3553" s="32">
        <v>8</v>
      </c>
      <c r="P3553" s="32">
        <v>8</v>
      </c>
      <c r="Q3553" s="55">
        <v>0.19362804031511768</v>
      </c>
      <c r="R3553" s="54" t="s">
        <v>33</v>
      </c>
    </row>
    <row r="3554" spans="1:18" x14ac:dyDescent="0.25">
      <c r="A3554" s="32" t="s">
        <v>24139</v>
      </c>
      <c r="B3554" s="33" t="s">
        <v>24140</v>
      </c>
      <c r="C3554" s="32" t="s">
        <v>14570</v>
      </c>
      <c r="D3554" s="32" t="s">
        <v>11512</v>
      </c>
      <c r="E3554" s="32" t="s">
        <v>11513</v>
      </c>
      <c r="F3554" s="32" t="s">
        <v>2538</v>
      </c>
      <c r="G3554" s="34" t="s">
        <v>64627</v>
      </c>
      <c r="H3554" s="34" t="s">
        <v>64628</v>
      </c>
      <c r="I3554" s="38">
        <v>-4.7951604815063643E-2</v>
      </c>
      <c r="J3554" s="39" t="s">
        <v>33</v>
      </c>
      <c r="K3554" s="34" t="s">
        <v>64629</v>
      </c>
      <c r="L3554" s="34" t="s">
        <v>64630</v>
      </c>
      <c r="M3554" s="38">
        <v>0.18348322177345014</v>
      </c>
      <c r="N3554" s="39" t="s">
        <v>33</v>
      </c>
      <c r="O3554" s="32">
        <v>8</v>
      </c>
      <c r="P3554" s="32">
        <v>5</v>
      </c>
      <c r="Q3554" s="55">
        <v>-0.22130035664607065</v>
      </c>
      <c r="R3554" s="54" t="s">
        <v>33</v>
      </c>
    </row>
    <row r="3555" spans="1:18" x14ac:dyDescent="0.25">
      <c r="A3555" s="32" t="s">
        <v>64631</v>
      </c>
      <c r="B3555" s="33" t="s">
        <v>64632</v>
      </c>
      <c r="C3555" s="32" t="s">
        <v>2466</v>
      </c>
      <c r="D3555" s="32" t="s">
        <v>64633</v>
      </c>
      <c r="E3555" s="32" t="s">
        <v>64634</v>
      </c>
      <c r="F3555" s="32" t="s">
        <v>2466</v>
      </c>
      <c r="G3555" s="34" t="s">
        <v>64635</v>
      </c>
      <c r="H3555" s="34" t="s">
        <v>64636</v>
      </c>
      <c r="I3555" s="38">
        <v>-0.18985262329932134</v>
      </c>
      <c r="J3555" s="39" t="s">
        <v>33</v>
      </c>
      <c r="K3555" s="34" t="s">
        <v>177</v>
      </c>
      <c r="L3555" s="34" t="s">
        <v>177</v>
      </c>
      <c r="M3555" s="38">
        <v>0</v>
      </c>
      <c r="N3555" s="39" t="s">
        <v>47271</v>
      </c>
      <c r="O3555" s="32">
        <v>2</v>
      </c>
      <c r="P3555" s="32">
        <v>2</v>
      </c>
      <c r="Q3555" s="54" t="e">
        <v>#N/A</v>
      </c>
      <c r="R3555" s="54"/>
    </row>
    <row r="3556" spans="1:18" x14ac:dyDescent="0.25">
      <c r="A3556" s="32" t="s">
        <v>24166</v>
      </c>
      <c r="B3556" s="33" t="s">
        <v>24167</v>
      </c>
      <c r="C3556" s="32" t="s">
        <v>2538</v>
      </c>
      <c r="D3556" s="32" t="s">
        <v>24168</v>
      </c>
      <c r="E3556" s="32" t="s">
        <v>24169</v>
      </c>
      <c r="F3556" s="32" t="s">
        <v>2576</v>
      </c>
      <c r="G3556" s="34" t="s">
        <v>64637</v>
      </c>
      <c r="H3556" s="34" t="s">
        <v>64638</v>
      </c>
      <c r="I3556" s="38">
        <v>-0.13037698175753004</v>
      </c>
      <c r="J3556" s="39" t="s">
        <v>33</v>
      </c>
      <c r="K3556" s="34" t="s">
        <v>64639</v>
      </c>
      <c r="L3556" s="34" t="s">
        <v>64640</v>
      </c>
      <c r="M3556" s="38">
        <v>7.2123448843661564E-2</v>
      </c>
      <c r="N3556" s="39" t="s">
        <v>33</v>
      </c>
      <c r="O3556" s="32">
        <v>10</v>
      </c>
      <c r="P3556" s="32">
        <v>10</v>
      </c>
      <c r="Q3556" s="55">
        <v>0.49889674598588363</v>
      </c>
      <c r="R3556" s="54" t="s">
        <v>33</v>
      </c>
    </row>
    <row r="3557" spans="1:18" x14ac:dyDescent="0.25">
      <c r="A3557" s="32" t="s">
        <v>64641</v>
      </c>
      <c r="B3557" s="33" t="s">
        <v>64642</v>
      </c>
      <c r="C3557" s="32" t="s">
        <v>2476</v>
      </c>
      <c r="D3557" s="32" t="s">
        <v>32579</v>
      </c>
      <c r="E3557" s="32" t="s">
        <v>32578</v>
      </c>
      <c r="F3557" s="32" t="s">
        <v>2476</v>
      </c>
      <c r="G3557" s="34" t="s">
        <v>64643</v>
      </c>
      <c r="H3557" s="34" t="s">
        <v>64644</v>
      </c>
      <c r="I3557" s="38">
        <v>-0.4476863308569326</v>
      </c>
      <c r="J3557" s="39" t="s">
        <v>33</v>
      </c>
      <c r="K3557" s="34" t="s">
        <v>64645</v>
      </c>
      <c r="L3557" s="34" t="s">
        <v>64646</v>
      </c>
      <c r="M3557" s="38">
        <v>-0.12685193924537017</v>
      </c>
      <c r="N3557" s="39" t="s">
        <v>33</v>
      </c>
      <c r="O3557" s="32">
        <v>4</v>
      </c>
      <c r="P3557" s="32">
        <v>4</v>
      </c>
      <c r="Q3557" s="54" t="e">
        <v>#N/A</v>
      </c>
      <c r="R3557" s="54"/>
    </row>
    <row r="3558" spans="1:18" x14ac:dyDescent="0.25">
      <c r="A3558" s="32" t="s">
        <v>24197</v>
      </c>
      <c r="B3558" s="33" t="s">
        <v>24198</v>
      </c>
      <c r="C3558" s="32" t="s">
        <v>2476</v>
      </c>
      <c r="D3558" s="32" t="s">
        <v>24199</v>
      </c>
      <c r="E3558" s="32" t="s">
        <v>24200</v>
      </c>
      <c r="F3558" s="32" t="s">
        <v>2476</v>
      </c>
      <c r="G3558" s="34" t="s">
        <v>64647</v>
      </c>
      <c r="H3558" s="34" t="s">
        <v>64648</v>
      </c>
      <c r="I3558" s="38">
        <v>-6.0240034428390599E-2</v>
      </c>
      <c r="J3558" s="39" t="s">
        <v>33</v>
      </c>
      <c r="K3558" s="34" t="s">
        <v>64649</v>
      </c>
      <c r="L3558" s="34" t="s">
        <v>64650</v>
      </c>
      <c r="M3558" s="38">
        <v>1.2955854232265471</v>
      </c>
      <c r="N3558" s="39" t="s">
        <v>33</v>
      </c>
      <c r="O3558" s="32">
        <v>3</v>
      </c>
      <c r="P3558" s="32">
        <v>3</v>
      </c>
      <c r="Q3558" s="55">
        <v>0.81504620117425208</v>
      </c>
      <c r="R3558" s="56">
        <v>3.7322777968345301E-2</v>
      </c>
    </row>
    <row r="3559" spans="1:18" x14ac:dyDescent="0.25">
      <c r="A3559" s="32" t="s">
        <v>64651</v>
      </c>
      <c r="B3559" s="33" t="s">
        <v>64652</v>
      </c>
      <c r="C3559" s="32" t="s">
        <v>2538</v>
      </c>
      <c r="D3559" s="32" t="s">
        <v>6287</v>
      </c>
      <c r="E3559" s="32" t="s">
        <v>6288</v>
      </c>
      <c r="F3559" s="32" t="s">
        <v>2538</v>
      </c>
      <c r="G3559" s="34" t="s">
        <v>64653</v>
      </c>
      <c r="H3559" s="34" t="s">
        <v>64654</v>
      </c>
      <c r="I3559" s="38">
        <v>0.10507795477836339</v>
      </c>
      <c r="J3559" s="39" t="s">
        <v>33</v>
      </c>
      <c r="K3559" s="34" t="s">
        <v>64655</v>
      </c>
      <c r="L3559" s="34" t="s">
        <v>64656</v>
      </c>
      <c r="M3559" s="38">
        <v>-7.2154666217807653E-2</v>
      </c>
      <c r="N3559" s="39" t="s">
        <v>33</v>
      </c>
      <c r="O3559" s="32">
        <v>6</v>
      </c>
      <c r="P3559" s="32">
        <v>6</v>
      </c>
      <c r="Q3559" s="54" t="e">
        <v>#N/A</v>
      </c>
      <c r="R3559" s="54"/>
    </row>
    <row r="3560" spans="1:18" x14ac:dyDescent="0.25">
      <c r="A3560" s="32" t="s">
        <v>64657</v>
      </c>
      <c r="B3560" s="33" t="s">
        <v>64658</v>
      </c>
      <c r="C3560" s="32" t="s">
        <v>2538</v>
      </c>
      <c r="D3560" s="32" t="s">
        <v>64659</v>
      </c>
      <c r="E3560" s="32" t="s">
        <v>27122</v>
      </c>
      <c r="F3560" s="32" t="s">
        <v>2576</v>
      </c>
      <c r="G3560" s="34" t="s">
        <v>64660</v>
      </c>
      <c r="H3560" s="34" t="s">
        <v>64661</v>
      </c>
      <c r="I3560" s="38">
        <v>-0.29744986243564098</v>
      </c>
      <c r="J3560" s="39" t="s">
        <v>33</v>
      </c>
      <c r="K3560" s="34" t="s">
        <v>64662</v>
      </c>
      <c r="L3560" s="34" t="s">
        <v>177</v>
      </c>
      <c r="M3560" s="38">
        <v>-19.530518777090013</v>
      </c>
      <c r="N3560" s="39" t="s">
        <v>33</v>
      </c>
      <c r="O3560" s="32">
        <v>3</v>
      </c>
      <c r="P3560" s="32">
        <v>3</v>
      </c>
      <c r="Q3560" s="54" t="e">
        <v>#N/A</v>
      </c>
      <c r="R3560" s="54"/>
    </row>
    <row r="3561" spans="1:18" x14ac:dyDescent="0.25">
      <c r="A3561" s="32" t="s">
        <v>24256</v>
      </c>
      <c r="B3561" s="33" t="s">
        <v>24257</v>
      </c>
      <c r="C3561" s="32" t="s">
        <v>2538</v>
      </c>
      <c r="D3561" s="32" t="s">
        <v>21699</v>
      </c>
      <c r="E3561" s="32" t="s">
        <v>21700</v>
      </c>
      <c r="F3561" s="32" t="s">
        <v>2538</v>
      </c>
      <c r="G3561" s="34" t="s">
        <v>64663</v>
      </c>
      <c r="H3561" s="34" t="s">
        <v>64664</v>
      </c>
      <c r="I3561" s="38">
        <v>-0.42268298874294807</v>
      </c>
      <c r="J3561" s="39" t="s">
        <v>33</v>
      </c>
      <c r="K3561" s="34" t="s">
        <v>64665</v>
      </c>
      <c r="L3561" s="34" t="s">
        <v>64666</v>
      </c>
      <c r="M3561" s="38">
        <v>-0.26956319778030452</v>
      </c>
      <c r="N3561" s="39" t="s">
        <v>33</v>
      </c>
      <c r="O3561" s="32">
        <v>17</v>
      </c>
      <c r="P3561" s="32">
        <v>7</v>
      </c>
      <c r="Q3561" s="55">
        <v>0.49898767078748296</v>
      </c>
      <c r="R3561" s="56">
        <v>1.1952079105263099E-3</v>
      </c>
    </row>
    <row r="3562" spans="1:18" x14ac:dyDescent="0.25">
      <c r="A3562" s="32" t="s">
        <v>24268</v>
      </c>
      <c r="B3562" s="33" t="s">
        <v>24269</v>
      </c>
      <c r="C3562" s="32" t="s">
        <v>2538</v>
      </c>
      <c r="D3562" s="32" t="s">
        <v>24270</v>
      </c>
      <c r="E3562" s="32" t="s">
        <v>24271</v>
      </c>
      <c r="F3562" s="32" t="s">
        <v>2466</v>
      </c>
      <c r="G3562" s="34" t="s">
        <v>64667</v>
      </c>
      <c r="H3562" s="34" t="s">
        <v>64668</v>
      </c>
      <c r="I3562" s="38">
        <v>-9.2181841096442785E-2</v>
      </c>
      <c r="J3562" s="39" t="s">
        <v>33</v>
      </c>
      <c r="K3562" s="34" t="s">
        <v>64669</v>
      </c>
      <c r="L3562" s="34" t="s">
        <v>64670</v>
      </c>
      <c r="M3562" s="38">
        <v>0.51548314018862185</v>
      </c>
      <c r="N3562" s="39" t="s">
        <v>33</v>
      </c>
      <c r="O3562" s="32">
        <v>2</v>
      </c>
      <c r="P3562" s="32">
        <v>2</v>
      </c>
      <c r="Q3562" s="54" t="e">
        <v>#N/A</v>
      </c>
      <c r="R3562" s="54"/>
    </row>
    <row r="3563" spans="1:18" x14ac:dyDescent="0.25">
      <c r="A3563" s="32" t="s">
        <v>64671</v>
      </c>
      <c r="B3563" s="33" t="s">
        <v>64672</v>
      </c>
      <c r="C3563" s="32" t="s">
        <v>2476</v>
      </c>
      <c r="D3563" s="32" t="s">
        <v>64673</v>
      </c>
      <c r="E3563" s="32" t="s">
        <v>64674</v>
      </c>
      <c r="F3563" s="32" t="s">
        <v>2476</v>
      </c>
      <c r="G3563" s="34" t="s">
        <v>64675</v>
      </c>
      <c r="H3563" s="34" t="s">
        <v>64676</v>
      </c>
      <c r="I3563" s="38">
        <v>-0.53749030488158456</v>
      </c>
      <c r="J3563" s="39" t="s">
        <v>33</v>
      </c>
      <c r="K3563" s="34" t="s">
        <v>64677</v>
      </c>
      <c r="L3563" s="34" t="s">
        <v>64678</v>
      </c>
      <c r="M3563" s="38">
        <v>0.45736399250024168</v>
      </c>
      <c r="N3563" s="39" t="s">
        <v>33</v>
      </c>
      <c r="O3563" s="32">
        <v>7</v>
      </c>
      <c r="P3563" s="32">
        <v>7</v>
      </c>
      <c r="Q3563" s="55">
        <v>-0.29128406511242039</v>
      </c>
      <c r="R3563" s="54" t="s">
        <v>33</v>
      </c>
    </row>
    <row r="3564" spans="1:18" x14ac:dyDescent="0.25">
      <c r="A3564" s="32" t="s">
        <v>64679</v>
      </c>
      <c r="B3564" s="33" t="s">
        <v>64680</v>
      </c>
      <c r="C3564" s="32" t="s">
        <v>2538</v>
      </c>
      <c r="D3564" s="32" t="s">
        <v>10998</v>
      </c>
      <c r="E3564" s="32" t="s">
        <v>10999</v>
      </c>
      <c r="F3564" s="32" t="s">
        <v>2538</v>
      </c>
      <c r="G3564" s="34" t="s">
        <v>64681</v>
      </c>
      <c r="H3564" s="34" t="s">
        <v>64682</v>
      </c>
      <c r="I3564" s="38">
        <v>-5.0996381679383584E-2</v>
      </c>
      <c r="J3564" s="39" t="s">
        <v>33</v>
      </c>
      <c r="K3564" s="34" t="s">
        <v>64683</v>
      </c>
      <c r="L3564" s="34" t="s">
        <v>64684</v>
      </c>
      <c r="M3564" s="38">
        <v>-2.0670484270821077</v>
      </c>
      <c r="N3564" s="39" t="s">
        <v>33</v>
      </c>
      <c r="O3564" s="32">
        <v>23</v>
      </c>
      <c r="P3564" s="32">
        <v>1</v>
      </c>
      <c r="Q3564" s="55">
        <v>-0.15154299963620313</v>
      </c>
      <c r="R3564" s="54" t="s">
        <v>33</v>
      </c>
    </row>
    <row r="3565" spans="1:18" x14ac:dyDescent="0.25">
      <c r="A3565" s="32" t="s">
        <v>64685</v>
      </c>
      <c r="B3565" s="33" t="s">
        <v>64686</v>
      </c>
      <c r="C3565" s="32" t="s">
        <v>2576</v>
      </c>
      <c r="D3565" s="32" t="s">
        <v>64687</v>
      </c>
      <c r="E3565" s="32" t="s">
        <v>1155</v>
      </c>
      <c r="F3565" s="32" t="s">
        <v>2466</v>
      </c>
      <c r="G3565" s="34" t="s">
        <v>64688</v>
      </c>
      <c r="H3565" s="34" t="s">
        <v>64689</v>
      </c>
      <c r="I3565" s="38">
        <v>-0.17750697735422033</v>
      </c>
      <c r="J3565" s="39" t="s">
        <v>33</v>
      </c>
      <c r="K3565" s="34" t="s">
        <v>64690</v>
      </c>
      <c r="L3565" s="34" t="s">
        <v>64691</v>
      </c>
      <c r="M3565" s="38">
        <v>1.135293512122765</v>
      </c>
      <c r="N3565" s="39" t="s">
        <v>33</v>
      </c>
      <c r="O3565" s="32">
        <v>2</v>
      </c>
      <c r="P3565" s="32">
        <v>2</v>
      </c>
      <c r="Q3565" s="54" t="e">
        <v>#N/A</v>
      </c>
      <c r="R3565" s="54"/>
    </row>
    <row r="3566" spans="1:18" x14ac:dyDescent="0.25">
      <c r="A3566" s="32" t="s">
        <v>64692</v>
      </c>
      <c r="B3566" s="33" t="s">
        <v>64693</v>
      </c>
      <c r="C3566" s="32" t="s">
        <v>2557</v>
      </c>
      <c r="D3566" s="32" t="s">
        <v>64694</v>
      </c>
      <c r="E3566" s="32" t="s">
        <v>51676</v>
      </c>
      <c r="F3566" s="32" t="s">
        <v>2476</v>
      </c>
      <c r="G3566" s="34" t="s">
        <v>177</v>
      </c>
      <c r="H3566" s="34" t="s">
        <v>177</v>
      </c>
      <c r="I3566" s="38">
        <v>0</v>
      </c>
      <c r="J3566" s="39" t="s">
        <v>47271</v>
      </c>
      <c r="K3566" s="34" t="s">
        <v>64695</v>
      </c>
      <c r="L3566" s="34" t="s">
        <v>64696</v>
      </c>
      <c r="M3566" s="38">
        <v>-1.1444476711783609</v>
      </c>
      <c r="N3566" s="39" t="s">
        <v>33</v>
      </c>
      <c r="O3566" s="32">
        <v>2</v>
      </c>
      <c r="P3566" s="32">
        <v>2</v>
      </c>
      <c r="Q3566" s="55">
        <v>-0.41876602583567524</v>
      </c>
      <c r="R3566" s="56">
        <v>3.5455521774390202E-2</v>
      </c>
    </row>
    <row r="3567" spans="1:18" x14ac:dyDescent="0.25">
      <c r="A3567" s="32" t="s">
        <v>64697</v>
      </c>
      <c r="B3567" s="33" t="s">
        <v>64698</v>
      </c>
      <c r="C3567" s="32" t="s">
        <v>2538</v>
      </c>
      <c r="D3567" s="32" t="s">
        <v>64699</v>
      </c>
      <c r="E3567" s="32" t="s">
        <v>64700</v>
      </c>
      <c r="F3567" s="32" t="s">
        <v>2466</v>
      </c>
      <c r="G3567" s="34" t="s">
        <v>64701</v>
      </c>
      <c r="H3567" s="34" t="s">
        <v>64702</v>
      </c>
      <c r="I3567" s="38">
        <v>0.17976496115402252</v>
      </c>
      <c r="J3567" s="39" t="s">
        <v>33</v>
      </c>
      <c r="K3567" s="34" t="s">
        <v>64703</v>
      </c>
      <c r="L3567" s="34" t="s">
        <v>64704</v>
      </c>
      <c r="M3567" s="38">
        <v>-0.32197812816695176</v>
      </c>
      <c r="N3567" s="39" t="s">
        <v>33</v>
      </c>
      <c r="O3567" s="32">
        <v>3</v>
      </c>
      <c r="P3567" s="32">
        <v>3</v>
      </c>
      <c r="Q3567" s="54" t="e">
        <v>#N/A</v>
      </c>
      <c r="R3567" s="54"/>
    </row>
    <row r="3568" spans="1:18" x14ac:dyDescent="0.25">
      <c r="A3568" s="32" t="s">
        <v>64705</v>
      </c>
      <c r="B3568" s="33" t="s">
        <v>64706</v>
      </c>
      <c r="C3568" s="32" t="s">
        <v>2576</v>
      </c>
      <c r="D3568" s="32" t="s">
        <v>64707</v>
      </c>
      <c r="E3568" s="32" t="s">
        <v>64708</v>
      </c>
      <c r="F3568" s="32" t="s">
        <v>2576</v>
      </c>
      <c r="G3568" s="34" t="s">
        <v>64709</v>
      </c>
      <c r="H3568" s="34" t="s">
        <v>64710</v>
      </c>
      <c r="I3568" s="38">
        <v>0.24807498320839558</v>
      </c>
      <c r="J3568" s="39" t="s">
        <v>33</v>
      </c>
      <c r="K3568" s="34" t="s">
        <v>64711</v>
      </c>
      <c r="L3568" s="34" t="s">
        <v>64712</v>
      </c>
      <c r="M3568" s="38">
        <v>0.37925895811750981</v>
      </c>
      <c r="N3568" s="39" t="s">
        <v>33</v>
      </c>
      <c r="O3568" s="32">
        <v>2</v>
      </c>
      <c r="P3568" s="32">
        <v>2</v>
      </c>
      <c r="Q3568" s="54" t="e">
        <v>#N/A</v>
      </c>
      <c r="R3568" s="54"/>
    </row>
    <row r="3569" spans="1:18" x14ac:dyDescent="0.25">
      <c r="A3569" s="32" t="s">
        <v>64713</v>
      </c>
      <c r="B3569" s="33" t="s">
        <v>64714</v>
      </c>
      <c r="C3569" s="32" t="s">
        <v>2476</v>
      </c>
      <c r="D3569" s="32" t="s">
        <v>64715</v>
      </c>
      <c r="E3569" s="32" t="s">
        <v>1155</v>
      </c>
      <c r="F3569" s="32" t="s">
        <v>2476</v>
      </c>
      <c r="G3569" s="34" t="s">
        <v>64716</v>
      </c>
      <c r="H3569" s="34" t="s">
        <v>64717</v>
      </c>
      <c r="I3569" s="38">
        <v>0.20543400529056127</v>
      </c>
      <c r="J3569" s="39" t="s">
        <v>33</v>
      </c>
      <c r="K3569" s="34" t="s">
        <v>64718</v>
      </c>
      <c r="L3569" s="34" t="s">
        <v>64719</v>
      </c>
      <c r="M3569" s="38">
        <v>-0.50178858583532937</v>
      </c>
      <c r="N3569" s="39" t="s">
        <v>33</v>
      </c>
      <c r="O3569" s="32">
        <v>2</v>
      </c>
      <c r="P3569" s="32">
        <v>2</v>
      </c>
      <c r="Q3569" s="54" t="e">
        <v>#N/A</v>
      </c>
      <c r="R3569" s="54"/>
    </row>
    <row r="3570" spans="1:18" x14ac:dyDescent="0.25">
      <c r="A3570" s="32" t="s">
        <v>24295</v>
      </c>
      <c r="B3570" s="33" t="s">
        <v>24296</v>
      </c>
      <c r="C3570" s="32" t="s">
        <v>2538</v>
      </c>
      <c r="D3570" s="32" t="s">
        <v>12869</v>
      </c>
      <c r="E3570" s="32" t="s">
        <v>3034</v>
      </c>
      <c r="F3570" s="32" t="s">
        <v>2538</v>
      </c>
      <c r="G3570" s="34" t="s">
        <v>64720</v>
      </c>
      <c r="H3570" s="34" t="s">
        <v>64721</v>
      </c>
      <c r="I3570" s="38">
        <v>-1.1352790666588868</v>
      </c>
      <c r="J3570" s="39" t="s">
        <v>33</v>
      </c>
      <c r="K3570" s="34" t="s">
        <v>64722</v>
      </c>
      <c r="L3570" s="34" t="s">
        <v>64723</v>
      </c>
      <c r="M3570" s="38">
        <v>-1.8038427616257544</v>
      </c>
      <c r="N3570" s="39" t="s">
        <v>33</v>
      </c>
      <c r="O3570" s="32">
        <v>3</v>
      </c>
      <c r="P3570" s="32">
        <v>3</v>
      </c>
      <c r="Q3570" s="54" t="e">
        <v>#N/A</v>
      </c>
      <c r="R3570" s="54"/>
    </row>
    <row r="3571" spans="1:18" x14ac:dyDescent="0.25">
      <c r="A3571" s="32" t="s">
        <v>64724</v>
      </c>
      <c r="B3571" s="33" t="s">
        <v>64725</v>
      </c>
      <c r="C3571" s="32" t="s">
        <v>26868</v>
      </c>
      <c r="D3571" s="32">
        <v>0</v>
      </c>
      <c r="E3571" s="32">
        <v>0</v>
      </c>
      <c r="F3571" s="32">
        <v>0</v>
      </c>
      <c r="G3571" s="34" t="s">
        <v>64726</v>
      </c>
      <c r="H3571" s="34" t="s">
        <v>64727</v>
      </c>
      <c r="I3571" s="38">
        <v>-0.44854559494693763</v>
      </c>
      <c r="J3571" s="39" t="s">
        <v>33</v>
      </c>
      <c r="K3571" s="34" t="s">
        <v>64728</v>
      </c>
      <c r="L3571" s="34" t="s">
        <v>64729</v>
      </c>
      <c r="M3571" s="38">
        <v>1.0990934316482306</v>
      </c>
      <c r="N3571" s="39" t="s">
        <v>33</v>
      </c>
      <c r="O3571" s="32">
        <v>2</v>
      </c>
      <c r="P3571" s="32">
        <v>2</v>
      </c>
      <c r="Q3571" s="54" t="e">
        <v>#N/A</v>
      </c>
      <c r="R3571" s="54"/>
    </row>
    <row r="3572" spans="1:18" x14ac:dyDescent="0.25">
      <c r="A3572" s="32" t="s">
        <v>64730</v>
      </c>
      <c r="B3572" s="33" t="s">
        <v>64731</v>
      </c>
      <c r="C3572" s="32" t="s">
        <v>2538</v>
      </c>
      <c r="D3572" s="32" t="s">
        <v>64732</v>
      </c>
      <c r="E3572" s="32" t="s">
        <v>64733</v>
      </c>
      <c r="F3572" s="32" t="s">
        <v>2476</v>
      </c>
      <c r="G3572" s="34" t="s">
        <v>64734</v>
      </c>
      <c r="H3572" s="34" t="s">
        <v>64735</v>
      </c>
      <c r="I3572" s="38">
        <v>5.997547160165808E-2</v>
      </c>
      <c r="J3572" s="39" t="s">
        <v>33</v>
      </c>
      <c r="K3572" s="34" t="s">
        <v>64736</v>
      </c>
      <c r="L3572" s="34" t="s">
        <v>64737</v>
      </c>
      <c r="M3572" s="38">
        <v>-0.26176686252322384</v>
      </c>
      <c r="N3572" s="39" t="s">
        <v>33</v>
      </c>
      <c r="O3572" s="32">
        <v>2</v>
      </c>
      <c r="P3572" s="32">
        <v>2</v>
      </c>
      <c r="Q3572" s="54" t="e">
        <v>#N/A</v>
      </c>
      <c r="R3572" s="54"/>
    </row>
    <row r="3573" spans="1:18" x14ac:dyDescent="0.25">
      <c r="A3573" s="32" t="s">
        <v>64738</v>
      </c>
      <c r="B3573" s="33" t="s">
        <v>64739</v>
      </c>
      <c r="C3573" s="32" t="s">
        <v>2538</v>
      </c>
      <c r="D3573" s="32" t="s">
        <v>64740</v>
      </c>
      <c r="E3573" s="32" t="s">
        <v>4387</v>
      </c>
      <c r="F3573" s="32" t="s">
        <v>2576</v>
      </c>
      <c r="G3573" s="34" t="s">
        <v>64741</v>
      </c>
      <c r="H3573" s="34" t="s">
        <v>64742</v>
      </c>
      <c r="I3573" s="38">
        <v>0.21459367028423487</v>
      </c>
      <c r="J3573" s="39" t="s">
        <v>33</v>
      </c>
      <c r="K3573" s="34" t="s">
        <v>64743</v>
      </c>
      <c r="L3573" s="34" t="s">
        <v>64744</v>
      </c>
      <c r="M3573" s="38">
        <v>0.82010660857573614</v>
      </c>
      <c r="N3573" s="39" t="s">
        <v>33</v>
      </c>
      <c r="O3573" s="32">
        <v>2</v>
      </c>
      <c r="P3573" s="32">
        <v>2</v>
      </c>
      <c r="Q3573" s="54" t="e">
        <v>#N/A</v>
      </c>
      <c r="R3573" s="54"/>
    </row>
    <row r="3574" spans="1:18" x14ac:dyDescent="0.25">
      <c r="A3574" s="32" t="s">
        <v>64745</v>
      </c>
      <c r="B3574" s="33" t="s">
        <v>64746</v>
      </c>
      <c r="C3574" s="32" t="s">
        <v>20018</v>
      </c>
      <c r="D3574" s="32" t="s">
        <v>51551</v>
      </c>
      <c r="E3574" s="32" t="s">
        <v>51552</v>
      </c>
      <c r="F3574" s="32" t="s">
        <v>2466</v>
      </c>
      <c r="G3574" s="34" t="s">
        <v>64747</v>
      </c>
      <c r="H3574" s="34" t="s">
        <v>64748</v>
      </c>
      <c r="I3574" s="38">
        <v>-0.18932928251403885</v>
      </c>
      <c r="J3574" s="39" t="s">
        <v>33</v>
      </c>
      <c r="K3574" s="34" t="s">
        <v>64749</v>
      </c>
      <c r="L3574" s="34" t="s">
        <v>64750</v>
      </c>
      <c r="M3574" s="38">
        <v>-0.65558958202659368</v>
      </c>
      <c r="N3574" s="39" t="s">
        <v>33</v>
      </c>
      <c r="O3574" s="32">
        <v>3</v>
      </c>
      <c r="P3574" s="32">
        <v>3</v>
      </c>
      <c r="Q3574" s="54" t="e">
        <v>#N/A</v>
      </c>
      <c r="R3574" s="54"/>
    </row>
    <row r="3575" spans="1:18" x14ac:dyDescent="0.25">
      <c r="A3575" s="32" t="s">
        <v>64751</v>
      </c>
      <c r="B3575" s="33" t="s">
        <v>64752</v>
      </c>
      <c r="C3575" s="32" t="s">
        <v>2538</v>
      </c>
      <c r="D3575" s="32" t="s">
        <v>15010</v>
      </c>
      <c r="E3575" s="32" t="s">
        <v>12207</v>
      </c>
      <c r="F3575" s="32" t="s">
        <v>2538</v>
      </c>
      <c r="G3575" s="34" t="s">
        <v>64753</v>
      </c>
      <c r="H3575" s="34" t="s">
        <v>64754</v>
      </c>
      <c r="I3575" s="38">
        <v>9.1229266757818533E-2</v>
      </c>
      <c r="J3575" s="39" t="s">
        <v>33</v>
      </c>
      <c r="K3575" s="34" t="s">
        <v>64755</v>
      </c>
      <c r="L3575" s="34" t="s">
        <v>64756</v>
      </c>
      <c r="M3575" s="38">
        <v>0.67416298853831025</v>
      </c>
      <c r="N3575" s="39" t="s">
        <v>33</v>
      </c>
      <c r="O3575" s="32">
        <v>5</v>
      </c>
      <c r="P3575" s="32">
        <v>5</v>
      </c>
      <c r="Q3575" s="55">
        <v>1.0093378938432185E-3</v>
      </c>
      <c r="R3575" s="54" t="s">
        <v>33</v>
      </c>
    </row>
    <row r="3576" spans="1:18" x14ac:dyDescent="0.25">
      <c r="A3576" s="32" t="s">
        <v>24334</v>
      </c>
      <c r="B3576" s="33" t="s">
        <v>24335</v>
      </c>
      <c r="C3576" s="32" t="s">
        <v>2538</v>
      </c>
      <c r="D3576" s="32" t="s">
        <v>23704</v>
      </c>
      <c r="E3576" s="32" t="s">
        <v>23705</v>
      </c>
      <c r="F3576" s="32" t="s">
        <v>2595</v>
      </c>
      <c r="G3576" s="34" t="s">
        <v>64757</v>
      </c>
      <c r="H3576" s="34" t="s">
        <v>64758</v>
      </c>
      <c r="I3576" s="38">
        <v>-0.26428348605033081</v>
      </c>
      <c r="J3576" s="39" t="s">
        <v>33</v>
      </c>
      <c r="K3576" s="34" t="s">
        <v>64759</v>
      </c>
      <c r="L3576" s="34" t="s">
        <v>64760</v>
      </c>
      <c r="M3576" s="38">
        <v>-0.1254252826919503</v>
      </c>
      <c r="N3576" s="39" t="s">
        <v>33</v>
      </c>
      <c r="O3576" s="32">
        <v>3</v>
      </c>
      <c r="P3576" s="32">
        <v>3</v>
      </c>
      <c r="Q3576" s="55">
        <v>0.29703983080363966</v>
      </c>
      <c r="R3576" s="54" t="s">
        <v>33</v>
      </c>
    </row>
    <row r="3577" spans="1:18" x14ac:dyDescent="0.25">
      <c r="A3577" s="32" t="s">
        <v>64761</v>
      </c>
      <c r="B3577" s="33" t="s">
        <v>64762</v>
      </c>
      <c r="C3577" s="32" t="s">
        <v>2538</v>
      </c>
      <c r="D3577" s="32" t="s">
        <v>10641</v>
      </c>
      <c r="E3577" s="32" t="s">
        <v>10642</v>
      </c>
      <c r="F3577" s="32" t="s">
        <v>2538</v>
      </c>
      <c r="G3577" s="34" t="s">
        <v>64763</v>
      </c>
      <c r="H3577" s="34" t="s">
        <v>64764</v>
      </c>
      <c r="I3577" s="38">
        <v>-0.79201958274829343</v>
      </c>
      <c r="J3577" s="39" t="s">
        <v>33</v>
      </c>
      <c r="K3577" s="34" t="s">
        <v>64765</v>
      </c>
      <c r="L3577" s="34" t="s">
        <v>64766</v>
      </c>
      <c r="M3577" s="38">
        <v>-4.0826145544570362</v>
      </c>
      <c r="N3577" s="39" t="s">
        <v>33</v>
      </c>
      <c r="O3577" s="32">
        <v>2</v>
      </c>
      <c r="P3577" s="32">
        <v>2</v>
      </c>
      <c r="Q3577" s="54" t="e">
        <v>#N/A</v>
      </c>
      <c r="R3577" s="54"/>
    </row>
    <row r="3578" spans="1:18" x14ac:dyDescent="0.25">
      <c r="A3578" s="32" t="s">
        <v>4582</v>
      </c>
      <c r="B3578" s="33" t="s">
        <v>4583</v>
      </c>
      <c r="C3578" s="32" t="s">
        <v>25140</v>
      </c>
      <c r="D3578" s="32" t="s">
        <v>4584</v>
      </c>
      <c r="E3578" s="32" t="s">
        <v>4585</v>
      </c>
      <c r="F3578" s="32" t="s">
        <v>2476</v>
      </c>
      <c r="G3578" s="34" t="s">
        <v>64767</v>
      </c>
      <c r="H3578" s="34" t="s">
        <v>64768</v>
      </c>
      <c r="I3578" s="38">
        <v>-0.98601191276366074</v>
      </c>
      <c r="J3578" s="39" t="s">
        <v>33</v>
      </c>
      <c r="K3578" s="34" t="s">
        <v>64769</v>
      </c>
      <c r="L3578" s="34" t="s">
        <v>64770</v>
      </c>
      <c r="M3578" s="38">
        <v>0.65901472342946921</v>
      </c>
      <c r="N3578" s="39" t="s">
        <v>33</v>
      </c>
      <c r="O3578" s="32">
        <v>4</v>
      </c>
      <c r="P3578" s="32">
        <v>4</v>
      </c>
      <c r="Q3578" s="55">
        <v>0.31487628042463145</v>
      </c>
      <c r="R3578" s="54" t="s">
        <v>33</v>
      </c>
    </row>
    <row r="3579" spans="1:18" x14ac:dyDescent="0.25">
      <c r="A3579" s="32" t="s">
        <v>64771</v>
      </c>
      <c r="B3579" s="33" t="s">
        <v>64772</v>
      </c>
      <c r="C3579" s="32" t="s">
        <v>2576</v>
      </c>
      <c r="D3579" s="32" t="s">
        <v>64773</v>
      </c>
      <c r="E3579" s="32" t="s">
        <v>2963</v>
      </c>
      <c r="F3579" s="32" t="s">
        <v>2466</v>
      </c>
      <c r="G3579" s="34" t="s">
        <v>64774</v>
      </c>
      <c r="H3579" s="34" t="s">
        <v>64775</v>
      </c>
      <c r="I3579" s="38">
        <v>-0.55484690856004759</v>
      </c>
      <c r="J3579" s="39" t="s">
        <v>33</v>
      </c>
      <c r="K3579" s="34" t="s">
        <v>177</v>
      </c>
      <c r="L3579" s="34" t="s">
        <v>177</v>
      </c>
      <c r="M3579" s="38">
        <v>0</v>
      </c>
      <c r="N3579" s="39" t="s">
        <v>47271</v>
      </c>
      <c r="O3579" s="32">
        <v>2</v>
      </c>
      <c r="P3579" s="32">
        <v>2</v>
      </c>
      <c r="Q3579" s="54" t="e">
        <v>#N/A</v>
      </c>
      <c r="R3579" s="54"/>
    </row>
    <row r="3580" spans="1:18" x14ac:dyDescent="0.25">
      <c r="A3580" s="32" t="s">
        <v>24346</v>
      </c>
      <c r="B3580" s="33" t="s">
        <v>24347</v>
      </c>
      <c r="C3580" s="32" t="s">
        <v>2476</v>
      </c>
      <c r="D3580" s="32" t="s">
        <v>3661</v>
      </c>
      <c r="E3580" s="32" t="s">
        <v>3662</v>
      </c>
      <c r="F3580" s="32" t="s">
        <v>2476</v>
      </c>
      <c r="G3580" s="34" t="s">
        <v>64776</v>
      </c>
      <c r="H3580" s="34" t="s">
        <v>64777</v>
      </c>
      <c r="I3580" s="38">
        <v>-0.13273015082899292</v>
      </c>
      <c r="J3580" s="39" t="s">
        <v>33</v>
      </c>
      <c r="K3580" s="34" t="s">
        <v>64778</v>
      </c>
      <c r="L3580" s="34" t="s">
        <v>64779</v>
      </c>
      <c r="M3580" s="38">
        <v>1.6747517881003652E-2</v>
      </c>
      <c r="N3580" s="39" t="s">
        <v>33</v>
      </c>
      <c r="O3580" s="32">
        <v>35</v>
      </c>
      <c r="P3580" s="32">
        <v>17</v>
      </c>
      <c r="Q3580" s="55">
        <v>9.2200142256264259E-2</v>
      </c>
      <c r="R3580" s="54" t="s">
        <v>33</v>
      </c>
    </row>
    <row r="3581" spans="1:18" x14ac:dyDescent="0.25">
      <c r="A3581" s="32" t="s">
        <v>64780</v>
      </c>
      <c r="B3581" s="33" t="s">
        <v>64781</v>
      </c>
      <c r="C3581" s="32" t="s">
        <v>2538</v>
      </c>
      <c r="D3581" s="32" t="s">
        <v>64782</v>
      </c>
      <c r="E3581" s="32" t="s">
        <v>2036</v>
      </c>
      <c r="F3581" s="32" t="s">
        <v>2466</v>
      </c>
      <c r="G3581" s="34" t="s">
        <v>177</v>
      </c>
      <c r="H3581" s="34" t="s">
        <v>64783</v>
      </c>
      <c r="I3581" s="38">
        <v>22.003890517140462</v>
      </c>
      <c r="J3581" s="39" t="s">
        <v>33</v>
      </c>
      <c r="K3581" s="34" t="s">
        <v>64784</v>
      </c>
      <c r="L3581" s="34" t="s">
        <v>64785</v>
      </c>
      <c r="M3581" s="38">
        <v>1.2089400582709988</v>
      </c>
      <c r="N3581" s="39" t="s">
        <v>33</v>
      </c>
      <c r="O3581" s="32">
        <v>2</v>
      </c>
      <c r="P3581" s="32">
        <v>2</v>
      </c>
      <c r="Q3581" s="55">
        <v>0.62439022376451159</v>
      </c>
      <c r="R3581" s="56">
        <v>3.3083595167218503E-2</v>
      </c>
    </row>
    <row r="3582" spans="1:18" x14ac:dyDescent="0.25">
      <c r="A3582" s="32" t="s">
        <v>64786</v>
      </c>
      <c r="B3582" s="33" t="s">
        <v>64787</v>
      </c>
      <c r="C3582" s="32" t="s">
        <v>2538</v>
      </c>
      <c r="D3582" s="32" t="s">
        <v>64788</v>
      </c>
      <c r="E3582" s="32" t="s">
        <v>64789</v>
      </c>
      <c r="F3582" s="32" t="s">
        <v>2466</v>
      </c>
      <c r="G3582" s="34" t="s">
        <v>64790</v>
      </c>
      <c r="H3582" s="34" t="s">
        <v>64791</v>
      </c>
      <c r="I3582" s="38">
        <v>-1.5390877402023632E-2</v>
      </c>
      <c r="J3582" s="39" t="s">
        <v>33</v>
      </c>
      <c r="K3582" s="34" t="s">
        <v>64792</v>
      </c>
      <c r="L3582" s="34" t="s">
        <v>177</v>
      </c>
      <c r="M3582" s="38">
        <v>-21.020632517841896</v>
      </c>
      <c r="N3582" s="39" t="s">
        <v>33</v>
      </c>
      <c r="O3582" s="32">
        <v>2</v>
      </c>
      <c r="P3582" s="32">
        <v>2</v>
      </c>
      <c r="Q3582" s="54" t="e">
        <v>#N/A</v>
      </c>
      <c r="R3582" s="54"/>
    </row>
    <row r="3583" spans="1:18" x14ac:dyDescent="0.25">
      <c r="A3583" s="32" t="s">
        <v>24370</v>
      </c>
      <c r="B3583" s="33" t="s">
        <v>24371</v>
      </c>
      <c r="C3583" s="32" t="s">
        <v>2538</v>
      </c>
      <c r="D3583" s="32" t="s">
        <v>24372</v>
      </c>
      <c r="E3583" s="32" t="s">
        <v>2594</v>
      </c>
      <c r="F3583" s="32" t="s">
        <v>2557</v>
      </c>
      <c r="G3583" s="34" t="s">
        <v>64793</v>
      </c>
      <c r="H3583" s="34" t="s">
        <v>64794</v>
      </c>
      <c r="I3583" s="38">
        <v>-0.1186536809821733</v>
      </c>
      <c r="J3583" s="39" t="s">
        <v>33</v>
      </c>
      <c r="K3583" s="34" t="s">
        <v>64795</v>
      </c>
      <c r="L3583" s="34" t="s">
        <v>64796</v>
      </c>
      <c r="M3583" s="38">
        <v>4.3644629006250379E-2</v>
      </c>
      <c r="N3583" s="39" t="s">
        <v>33</v>
      </c>
      <c r="O3583" s="32">
        <v>22</v>
      </c>
      <c r="P3583" s="32">
        <v>19</v>
      </c>
      <c r="Q3583" s="55">
        <v>0.52619100458506807</v>
      </c>
      <c r="R3583" s="54" t="s">
        <v>33</v>
      </c>
    </row>
    <row r="3584" spans="1:18" x14ac:dyDescent="0.25">
      <c r="A3584" s="32" t="s">
        <v>24378</v>
      </c>
      <c r="B3584" s="33" t="s">
        <v>24379</v>
      </c>
      <c r="C3584" s="32" t="s">
        <v>2538</v>
      </c>
      <c r="D3584" s="32" t="s">
        <v>24380</v>
      </c>
      <c r="E3584" s="32" t="s">
        <v>24381</v>
      </c>
      <c r="F3584" s="32" t="s">
        <v>2538</v>
      </c>
      <c r="G3584" s="34" t="s">
        <v>64797</v>
      </c>
      <c r="H3584" s="34" t="s">
        <v>64798</v>
      </c>
      <c r="I3584" s="38">
        <v>0.36173985010049642</v>
      </c>
      <c r="J3584" s="39" t="s">
        <v>33</v>
      </c>
      <c r="K3584" s="34" t="s">
        <v>64799</v>
      </c>
      <c r="L3584" s="34" t="s">
        <v>64800</v>
      </c>
      <c r="M3584" s="38">
        <v>0.60165594913921583</v>
      </c>
      <c r="N3584" s="39" t="s">
        <v>33</v>
      </c>
      <c r="O3584" s="32">
        <v>4</v>
      </c>
      <c r="P3584" s="32">
        <v>4</v>
      </c>
      <c r="Q3584" s="55">
        <v>1.1457715855638179E-2</v>
      </c>
      <c r="R3584" s="54" t="s">
        <v>33</v>
      </c>
    </row>
    <row r="3585" spans="1:18" x14ac:dyDescent="0.25">
      <c r="A3585" s="32" t="s">
        <v>64801</v>
      </c>
      <c r="B3585" s="33" t="s">
        <v>64802</v>
      </c>
      <c r="C3585" s="32" t="s">
        <v>2538</v>
      </c>
      <c r="D3585" s="32" t="s">
        <v>34025</v>
      </c>
      <c r="E3585" s="32" t="s">
        <v>34024</v>
      </c>
      <c r="F3585" s="32" t="s">
        <v>2466</v>
      </c>
      <c r="G3585" s="34" t="s">
        <v>64803</v>
      </c>
      <c r="H3585" s="34" t="s">
        <v>64804</v>
      </c>
      <c r="I3585" s="38">
        <v>0.28800326187390957</v>
      </c>
      <c r="J3585" s="39" t="s">
        <v>33</v>
      </c>
      <c r="K3585" s="34" t="s">
        <v>64805</v>
      </c>
      <c r="L3585" s="34" t="s">
        <v>64806</v>
      </c>
      <c r="M3585" s="38">
        <v>-0.72590485962650297</v>
      </c>
      <c r="N3585" s="39" t="s">
        <v>33</v>
      </c>
      <c r="O3585" s="32">
        <v>9</v>
      </c>
      <c r="P3585" s="32">
        <v>4</v>
      </c>
      <c r="Q3585" s="54" t="e">
        <v>#N/A</v>
      </c>
      <c r="R3585" s="54"/>
    </row>
    <row r="3586" spans="1:18" x14ac:dyDescent="0.25">
      <c r="A3586" s="32" t="s">
        <v>4591</v>
      </c>
      <c r="B3586" s="33" t="s">
        <v>4592</v>
      </c>
      <c r="C3586" s="32" t="s">
        <v>25433</v>
      </c>
      <c r="D3586" s="32" t="s">
        <v>4593</v>
      </c>
      <c r="E3586" s="32" t="s">
        <v>4594</v>
      </c>
      <c r="F3586" s="32" t="s">
        <v>2476</v>
      </c>
      <c r="G3586" s="34" t="s">
        <v>64807</v>
      </c>
      <c r="H3586" s="34" t="s">
        <v>64808</v>
      </c>
      <c r="I3586" s="38">
        <v>-0.16086946979295522</v>
      </c>
      <c r="J3586" s="39" t="s">
        <v>33</v>
      </c>
      <c r="K3586" s="34" t="s">
        <v>64809</v>
      </c>
      <c r="L3586" s="34" t="s">
        <v>64810</v>
      </c>
      <c r="M3586" s="38">
        <v>-0.13896799077104444</v>
      </c>
      <c r="N3586" s="39" t="s">
        <v>33</v>
      </c>
      <c r="O3586" s="32">
        <v>8</v>
      </c>
      <c r="P3586" s="32">
        <v>2</v>
      </c>
      <c r="Q3586" s="55">
        <v>-0.67137756403158566</v>
      </c>
      <c r="R3586" s="54" t="s">
        <v>33</v>
      </c>
    </row>
    <row r="3587" spans="1:18" x14ac:dyDescent="0.25">
      <c r="A3587" s="32" t="s">
        <v>64811</v>
      </c>
      <c r="B3587" s="33" t="s">
        <v>64812</v>
      </c>
      <c r="C3587" s="32" t="s">
        <v>2557</v>
      </c>
      <c r="D3587" s="32" t="s">
        <v>32814</v>
      </c>
      <c r="E3587" s="32" t="s">
        <v>32813</v>
      </c>
      <c r="F3587" s="32" t="s">
        <v>2476</v>
      </c>
      <c r="G3587" s="34" t="s">
        <v>64813</v>
      </c>
      <c r="H3587" s="34" t="s">
        <v>64814</v>
      </c>
      <c r="I3587" s="38">
        <v>-0.95733443370099713</v>
      </c>
      <c r="J3587" s="39" t="s">
        <v>33</v>
      </c>
      <c r="K3587" s="34" t="s">
        <v>64815</v>
      </c>
      <c r="L3587" s="34" t="s">
        <v>64816</v>
      </c>
      <c r="M3587" s="38">
        <v>-0.36549745784089221</v>
      </c>
      <c r="N3587" s="39" t="s">
        <v>33</v>
      </c>
      <c r="O3587" s="32">
        <v>4</v>
      </c>
      <c r="P3587" s="32">
        <v>4</v>
      </c>
      <c r="Q3587" s="55">
        <v>-0.90479227259269801</v>
      </c>
      <c r="R3587" s="54" t="s">
        <v>33</v>
      </c>
    </row>
    <row r="3588" spans="1:18" x14ac:dyDescent="0.25">
      <c r="A3588" s="32" t="s">
        <v>64817</v>
      </c>
      <c r="B3588" s="33" t="s">
        <v>64818</v>
      </c>
      <c r="C3588" s="32" t="s">
        <v>2538</v>
      </c>
      <c r="D3588" s="32" t="s">
        <v>64819</v>
      </c>
      <c r="E3588" s="32" t="s">
        <v>1155</v>
      </c>
      <c r="F3588" s="32" t="s">
        <v>2576</v>
      </c>
      <c r="G3588" s="34" t="s">
        <v>64820</v>
      </c>
      <c r="H3588" s="34" t="s">
        <v>64821</v>
      </c>
      <c r="I3588" s="38">
        <v>0.92374449340904397</v>
      </c>
      <c r="J3588" s="39" t="s">
        <v>33</v>
      </c>
      <c r="K3588" s="34" t="s">
        <v>64822</v>
      </c>
      <c r="L3588" s="34" t="s">
        <v>64823</v>
      </c>
      <c r="M3588" s="38">
        <v>-6.8782169060506909E-2</v>
      </c>
      <c r="N3588" s="39" t="s">
        <v>33</v>
      </c>
      <c r="O3588" s="32">
        <v>2</v>
      </c>
      <c r="P3588" s="32">
        <v>2</v>
      </c>
      <c r="Q3588" s="54" t="e">
        <v>#N/A</v>
      </c>
      <c r="R3588" s="54"/>
    </row>
    <row r="3589" spans="1:18" x14ac:dyDescent="0.25">
      <c r="A3589" s="32" t="s">
        <v>64824</v>
      </c>
      <c r="B3589" s="33" t="s">
        <v>64825</v>
      </c>
      <c r="C3589" s="32" t="s">
        <v>2476</v>
      </c>
      <c r="D3589" s="32" t="s">
        <v>64826</v>
      </c>
      <c r="E3589" s="32" t="s">
        <v>1155</v>
      </c>
      <c r="F3589" s="32" t="s">
        <v>2476</v>
      </c>
      <c r="G3589" s="34" t="s">
        <v>64827</v>
      </c>
      <c r="H3589" s="34" t="s">
        <v>64828</v>
      </c>
      <c r="I3589" s="38">
        <v>-0.38803620913344061</v>
      </c>
      <c r="J3589" s="39" t="s">
        <v>33</v>
      </c>
      <c r="K3589" s="34" t="s">
        <v>64829</v>
      </c>
      <c r="L3589" s="34" t="s">
        <v>64830</v>
      </c>
      <c r="M3589" s="38">
        <v>-6.4885080411244883E-2</v>
      </c>
      <c r="N3589" s="39" t="s">
        <v>33</v>
      </c>
      <c r="O3589" s="32">
        <v>6</v>
      </c>
      <c r="P3589" s="32">
        <v>5</v>
      </c>
      <c r="Q3589" s="55">
        <v>0.23163647499993709</v>
      </c>
      <c r="R3589" s="54" t="s">
        <v>33</v>
      </c>
    </row>
    <row r="3590" spans="1:18" x14ac:dyDescent="0.25">
      <c r="A3590" s="32" t="s">
        <v>24408</v>
      </c>
      <c r="B3590" s="33" t="s">
        <v>24409</v>
      </c>
      <c r="C3590" s="32" t="s">
        <v>2576</v>
      </c>
      <c r="D3590" s="32" t="s">
        <v>24410</v>
      </c>
      <c r="E3590" s="32" t="s">
        <v>1155</v>
      </c>
      <c r="F3590" s="32" t="s">
        <v>2576</v>
      </c>
      <c r="G3590" s="34" t="s">
        <v>64831</v>
      </c>
      <c r="H3590" s="34" t="s">
        <v>64832</v>
      </c>
      <c r="I3590" s="38">
        <v>-0.10055879857050271</v>
      </c>
      <c r="J3590" s="39" t="s">
        <v>33</v>
      </c>
      <c r="K3590" s="34" t="s">
        <v>64833</v>
      </c>
      <c r="L3590" s="34" t="s">
        <v>64834</v>
      </c>
      <c r="M3590" s="38">
        <v>-0.1386090106754452</v>
      </c>
      <c r="N3590" s="39" t="s">
        <v>33</v>
      </c>
      <c r="O3590" s="32">
        <v>4</v>
      </c>
      <c r="P3590" s="32">
        <v>4</v>
      </c>
      <c r="Q3590" s="54" t="e">
        <v>#N/A</v>
      </c>
      <c r="R3590" s="54"/>
    </row>
    <row r="3591" spans="1:18" x14ac:dyDescent="0.25">
      <c r="A3591" s="32" t="s">
        <v>24416</v>
      </c>
      <c r="B3591" s="33" t="s">
        <v>24417</v>
      </c>
      <c r="C3591" s="32" t="s">
        <v>2494</v>
      </c>
      <c r="D3591" s="32" t="s">
        <v>24418</v>
      </c>
      <c r="E3591" s="32" t="s">
        <v>24419</v>
      </c>
      <c r="F3591" s="32" t="s">
        <v>2494</v>
      </c>
      <c r="G3591" s="34" t="s">
        <v>64835</v>
      </c>
      <c r="H3591" s="34" t="s">
        <v>64836</v>
      </c>
      <c r="I3591" s="38">
        <v>0.38199764248645085</v>
      </c>
      <c r="J3591" s="39" t="s">
        <v>33</v>
      </c>
      <c r="K3591" s="34" t="s">
        <v>64837</v>
      </c>
      <c r="L3591" s="34" t="s">
        <v>64838</v>
      </c>
      <c r="M3591" s="38">
        <v>2.358382338493541</v>
      </c>
      <c r="N3591" s="39" t="s">
        <v>33</v>
      </c>
      <c r="O3591" s="32">
        <v>5</v>
      </c>
      <c r="P3591" s="32">
        <v>5</v>
      </c>
      <c r="Q3591" s="54" t="e">
        <v>#N/A</v>
      </c>
      <c r="R3591" s="54"/>
    </row>
    <row r="3592" spans="1:18" x14ac:dyDescent="0.25">
      <c r="A3592" s="32" t="s">
        <v>64839</v>
      </c>
      <c r="B3592" s="33" t="s">
        <v>64840</v>
      </c>
      <c r="C3592" s="32" t="s">
        <v>2538</v>
      </c>
      <c r="D3592" s="32" t="s">
        <v>64841</v>
      </c>
      <c r="E3592" s="32" t="s">
        <v>3138</v>
      </c>
      <c r="F3592" s="32" t="s">
        <v>2466</v>
      </c>
      <c r="G3592" s="34" t="s">
        <v>64842</v>
      </c>
      <c r="H3592" s="34" t="s">
        <v>64843</v>
      </c>
      <c r="I3592" s="38">
        <v>-0.28343529641447979</v>
      </c>
      <c r="J3592" s="39" t="s">
        <v>33</v>
      </c>
      <c r="K3592" s="34" t="s">
        <v>64844</v>
      </c>
      <c r="L3592" s="34" t="s">
        <v>64845</v>
      </c>
      <c r="M3592" s="38">
        <v>0.19926411300133637</v>
      </c>
      <c r="N3592" s="39" t="s">
        <v>33</v>
      </c>
      <c r="O3592" s="32">
        <v>2</v>
      </c>
      <c r="P3592" s="32">
        <v>2</v>
      </c>
      <c r="Q3592" s="54" t="e">
        <v>#N/A</v>
      </c>
      <c r="R3592" s="54"/>
    </row>
    <row r="3593" spans="1:18" x14ac:dyDescent="0.25">
      <c r="A3593" s="32" t="s">
        <v>64846</v>
      </c>
      <c r="B3593" s="33" t="s">
        <v>64847</v>
      </c>
      <c r="C3593" s="32" t="s">
        <v>2538</v>
      </c>
      <c r="D3593" s="32" t="s">
        <v>64848</v>
      </c>
      <c r="E3593" s="32" t="s">
        <v>64849</v>
      </c>
      <c r="F3593" s="32" t="s">
        <v>2576</v>
      </c>
      <c r="G3593" s="34" t="s">
        <v>64850</v>
      </c>
      <c r="H3593" s="34" t="s">
        <v>64851</v>
      </c>
      <c r="I3593" s="38">
        <v>0.29823853650554599</v>
      </c>
      <c r="J3593" s="39" t="s">
        <v>33</v>
      </c>
      <c r="K3593" s="34" t="s">
        <v>64852</v>
      </c>
      <c r="L3593" s="34" t="s">
        <v>64853</v>
      </c>
      <c r="M3593" s="38">
        <v>0.91375031258293982</v>
      </c>
      <c r="N3593" s="39" t="s">
        <v>33</v>
      </c>
      <c r="O3593" s="32">
        <v>2</v>
      </c>
      <c r="P3593" s="32">
        <v>2</v>
      </c>
      <c r="Q3593" s="54" t="e">
        <v>#N/A</v>
      </c>
      <c r="R3593" s="54"/>
    </row>
    <row r="3594" spans="1:18" x14ac:dyDescent="0.25">
      <c r="A3594" s="32" t="s">
        <v>24431</v>
      </c>
      <c r="B3594" s="33" t="s">
        <v>24432</v>
      </c>
      <c r="C3594" s="32" t="s">
        <v>2466</v>
      </c>
      <c r="D3594" s="32" t="s">
        <v>14576</v>
      </c>
      <c r="E3594" s="32" t="s">
        <v>14577</v>
      </c>
      <c r="F3594" s="32" t="s">
        <v>2476</v>
      </c>
      <c r="G3594" s="34" t="s">
        <v>64854</v>
      </c>
      <c r="H3594" s="34" t="s">
        <v>64855</v>
      </c>
      <c r="I3594" s="38">
        <v>-2.6866333190095945E-2</v>
      </c>
      <c r="J3594" s="39" t="s">
        <v>33</v>
      </c>
      <c r="K3594" s="34" t="s">
        <v>64856</v>
      </c>
      <c r="L3594" s="34" t="s">
        <v>64857</v>
      </c>
      <c r="M3594" s="38">
        <v>0.29387717941854125</v>
      </c>
      <c r="N3594" s="39" t="s">
        <v>33</v>
      </c>
      <c r="O3594" s="32">
        <v>35</v>
      </c>
      <c r="P3594" s="32">
        <v>34</v>
      </c>
      <c r="Q3594" s="55">
        <v>-0.9413790528347965</v>
      </c>
      <c r="R3594" s="56">
        <v>2.6644366893203798E-2</v>
      </c>
    </row>
    <row r="3595" spans="1:18" x14ac:dyDescent="0.25">
      <c r="A3595" s="32" t="s">
        <v>24436</v>
      </c>
      <c r="B3595" s="33" t="s">
        <v>24437</v>
      </c>
      <c r="C3595" s="32" t="s">
        <v>2576</v>
      </c>
      <c r="D3595" s="32" t="s">
        <v>24438</v>
      </c>
      <c r="E3595" s="32" t="s">
        <v>6017</v>
      </c>
      <c r="F3595" s="32" t="s">
        <v>2576</v>
      </c>
      <c r="G3595" s="34" t="s">
        <v>64858</v>
      </c>
      <c r="H3595" s="34" t="s">
        <v>64859</v>
      </c>
      <c r="I3595" s="38">
        <v>0.16563589488251404</v>
      </c>
      <c r="J3595" s="39" t="s">
        <v>33</v>
      </c>
      <c r="K3595" s="34" t="s">
        <v>64860</v>
      </c>
      <c r="L3595" s="34" t="s">
        <v>64861</v>
      </c>
      <c r="M3595" s="38">
        <v>-0.53533520282280489</v>
      </c>
      <c r="N3595" s="39" t="s">
        <v>33</v>
      </c>
      <c r="O3595" s="32">
        <v>9</v>
      </c>
      <c r="P3595" s="32">
        <v>2</v>
      </c>
      <c r="Q3595" s="54" t="e">
        <v>#N/A</v>
      </c>
      <c r="R3595" s="54"/>
    </row>
    <row r="3596" spans="1:18" x14ac:dyDescent="0.25">
      <c r="A3596" s="32" t="s">
        <v>24456</v>
      </c>
      <c r="B3596" s="33" t="s">
        <v>24457</v>
      </c>
      <c r="C3596" s="32" t="s">
        <v>2538</v>
      </c>
      <c r="D3596" s="32" t="s">
        <v>24458</v>
      </c>
      <c r="E3596" s="32" t="s">
        <v>11244</v>
      </c>
      <c r="F3596" s="32" t="s">
        <v>2557</v>
      </c>
      <c r="G3596" s="34" t="s">
        <v>64862</v>
      </c>
      <c r="H3596" s="34" t="s">
        <v>64863</v>
      </c>
      <c r="I3596" s="38">
        <v>-0.15265694320470458</v>
      </c>
      <c r="J3596" s="39" t="s">
        <v>33</v>
      </c>
      <c r="K3596" s="34" t="s">
        <v>64864</v>
      </c>
      <c r="L3596" s="34" t="s">
        <v>64865</v>
      </c>
      <c r="M3596" s="38">
        <v>-0.1221671412571278</v>
      </c>
      <c r="N3596" s="39" t="s">
        <v>33</v>
      </c>
      <c r="O3596" s="32">
        <v>7</v>
      </c>
      <c r="P3596" s="32">
        <v>6</v>
      </c>
      <c r="Q3596" s="55">
        <v>-0.3316033372896563</v>
      </c>
      <c r="R3596" s="54" t="s">
        <v>33</v>
      </c>
    </row>
    <row r="3597" spans="1:18" x14ac:dyDescent="0.25">
      <c r="A3597" s="32" t="s">
        <v>64866</v>
      </c>
      <c r="B3597" s="33" t="s">
        <v>64867</v>
      </c>
      <c r="C3597" s="32" t="s">
        <v>2466</v>
      </c>
      <c r="D3597" s="32" t="s">
        <v>64868</v>
      </c>
      <c r="E3597" s="32" t="s">
        <v>64869</v>
      </c>
      <c r="F3597" s="32" t="s">
        <v>2466</v>
      </c>
      <c r="G3597" s="34" t="s">
        <v>64870</v>
      </c>
      <c r="H3597" s="34" t="s">
        <v>64871</v>
      </c>
      <c r="I3597" s="38">
        <v>1.0233452148793314</v>
      </c>
      <c r="J3597" s="39" t="s">
        <v>33</v>
      </c>
      <c r="K3597" s="34" t="s">
        <v>177</v>
      </c>
      <c r="L3597" s="34" t="s">
        <v>64872</v>
      </c>
      <c r="M3597" s="38">
        <v>22.410066801807041</v>
      </c>
      <c r="N3597" s="39" t="s">
        <v>33</v>
      </c>
      <c r="O3597" s="32">
        <v>2</v>
      </c>
      <c r="P3597" s="32">
        <v>2</v>
      </c>
      <c r="Q3597" s="54" t="e">
        <v>#N/A</v>
      </c>
      <c r="R3597" s="54"/>
    </row>
  </sheetData>
  <mergeCells count="18">
    <mergeCell ref="A2:A3"/>
    <mergeCell ref="B2:B3"/>
    <mergeCell ref="C2:C3"/>
    <mergeCell ref="D2:D3"/>
    <mergeCell ref="E2:E3"/>
    <mergeCell ref="A1:C1"/>
    <mergeCell ref="D1:F1"/>
    <mergeCell ref="G1:J1"/>
    <mergeCell ref="K1:N1"/>
    <mergeCell ref="O1:P1"/>
    <mergeCell ref="Q1:R2"/>
    <mergeCell ref="P2:P3"/>
    <mergeCell ref="F2:F3"/>
    <mergeCell ref="G2:H2"/>
    <mergeCell ref="I2:J2"/>
    <mergeCell ref="K2:L2"/>
    <mergeCell ref="M2:N2"/>
    <mergeCell ref="O2:O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7214D-A8F3-434E-B046-C9FE0DF638D5}">
  <sheetPr>
    <tabColor theme="3" tint="0.499984740745262"/>
    <outlinePr summaryBelow="0" summaryRight="0"/>
  </sheetPr>
  <dimension ref="A1:O3324"/>
  <sheetViews>
    <sheetView zoomScale="85" zoomScaleNormal="85" workbookViewId="0">
      <selection activeCell="G586" sqref="G586"/>
    </sheetView>
  </sheetViews>
  <sheetFormatPr defaultRowHeight="15" x14ac:dyDescent="0.25"/>
  <cols>
    <col min="1" max="1" width="9.140625" style="2" customWidth="1"/>
    <col min="2" max="2" width="18.5703125" style="2" bestFit="1" customWidth="1"/>
    <col min="3" max="3" width="13.140625" style="2" customWidth="1"/>
    <col min="4" max="6" width="18.7109375" style="2" customWidth="1"/>
    <col min="7" max="7" width="72.140625" style="2" customWidth="1"/>
    <col min="8" max="8" width="9.85546875" style="2" customWidth="1"/>
    <col min="9" max="9" width="11.42578125" style="2" customWidth="1"/>
    <col min="10" max="11" width="16.42578125" style="17" bestFit="1" customWidth="1"/>
    <col min="12" max="16384" width="9.140625" style="2"/>
  </cols>
  <sheetData>
    <row r="1" spans="1:15" x14ac:dyDescent="0.25">
      <c r="A1" s="22" t="s">
        <v>42496</v>
      </c>
    </row>
    <row r="2" spans="1:15" x14ac:dyDescent="0.25">
      <c r="A2" s="72" t="s">
        <v>24464</v>
      </c>
      <c r="B2" s="73"/>
      <c r="C2" s="74"/>
      <c r="D2" s="75" t="s">
        <v>1</v>
      </c>
      <c r="E2" s="76"/>
      <c r="F2" s="76"/>
      <c r="G2" s="76"/>
      <c r="H2" s="64" t="s">
        <v>42498</v>
      </c>
      <c r="I2" s="64"/>
      <c r="J2" s="64" t="s">
        <v>42497</v>
      </c>
      <c r="K2" s="64"/>
      <c r="L2" s="64" t="s">
        <v>6</v>
      </c>
      <c r="M2" s="64"/>
      <c r="N2" s="84" t="s">
        <v>78334</v>
      </c>
      <c r="O2" s="84"/>
    </row>
    <row r="3" spans="1:15" x14ac:dyDescent="0.25">
      <c r="A3" s="67" t="s">
        <v>7</v>
      </c>
      <c r="B3" s="70" t="s">
        <v>8</v>
      </c>
      <c r="C3" s="67" t="s">
        <v>9</v>
      </c>
      <c r="D3" s="67" t="s">
        <v>1</v>
      </c>
      <c r="E3" s="67" t="s">
        <v>10</v>
      </c>
      <c r="F3" s="67" t="s">
        <v>11</v>
      </c>
      <c r="G3" s="67" t="s">
        <v>12</v>
      </c>
      <c r="H3" s="66" t="s">
        <v>16</v>
      </c>
      <c r="I3" s="66" t="s">
        <v>17</v>
      </c>
      <c r="J3" s="85" t="s">
        <v>64873</v>
      </c>
      <c r="K3" s="85" t="s">
        <v>42499</v>
      </c>
      <c r="L3" s="62" t="s">
        <v>21</v>
      </c>
      <c r="M3" s="62" t="s">
        <v>22</v>
      </c>
      <c r="N3" s="84"/>
      <c r="O3" s="84"/>
    </row>
    <row r="4" spans="1:15" x14ac:dyDescent="0.25">
      <c r="A4" s="69"/>
      <c r="B4" s="71"/>
      <c r="C4" s="69"/>
      <c r="D4" s="69"/>
      <c r="E4" s="69"/>
      <c r="F4" s="69"/>
      <c r="G4" s="69"/>
      <c r="H4" s="67"/>
      <c r="I4" s="67"/>
      <c r="J4" s="86"/>
      <c r="K4" s="86"/>
      <c r="L4" s="63"/>
      <c r="M4" s="63"/>
      <c r="N4" s="51" t="s">
        <v>16</v>
      </c>
      <c r="O4" s="51" t="s">
        <v>17</v>
      </c>
    </row>
    <row r="5" spans="1:15" x14ac:dyDescent="0.25">
      <c r="A5" s="3" t="s">
        <v>28700</v>
      </c>
      <c r="B5" s="3"/>
      <c r="C5" s="3" t="s">
        <v>2576</v>
      </c>
      <c r="D5" s="3" t="s">
        <v>28702</v>
      </c>
      <c r="E5" s="3" t="s">
        <v>2538</v>
      </c>
      <c r="F5" s="40" t="s">
        <v>64874</v>
      </c>
      <c r="G5" s="19" t="s">
        <v>64875</v>
      </c>
      <c r="H5" s="23">
        <v>0.63006484822866549</v>
      </c>
      <c r="I5" s="8">
        <v>2.8376999999999999E-2</v>
      </c>
      <c r="J5" s="4" t="s">
        <v>64876</v>
      </c>
      <c r="K5" s="4" t="s">
        <v>64877</v>
      </c>
      <c r="L5" s="4">
        <v>6</v>
      </c>
      <c r="M5" s="4">
        <v>6</v>
      </c>
      <c r="N5" s="23">
        <v>1.0971981474132066</v>
      </c>
      <c r="O5" s="8">
        <v>4.2998464044247703E-2</v>
      </c>
    </row>
    <row r="6" spans="1:15" x14ac:dyDescent="0.25">
      <c r="A6" s="3" t="s">
        <v>42401</v>
      </c>
      <c r="B6" s="3" t="s">
        <v>33619</v>
      </c>
      <c r="C6" s="3" t="s">
        <v>2538</v>
      </c>
      <c r="D6" s="3" t="s">
        <v>33620</v>
      </c>
      <c r="E6" s="3" t="s">
        <v>2494</v>
      </c>
      <c r="F6" s="3" t="s">
        <v>33621</v>
      </c>
      <c r="G6" s="3" t="s">
        <v>33622</v>
      </c>
      <c r="H6" s="23">
        <v>0.47943769168303602</v>
      </c>
      <c r="I6" s="8">
        <v>2.8376999999999999E-2</v>
      </c>
      <c r="J6" s="4" t="s">
        <v>64878</v>
      </c>
      <c r="K6" s="4" t="s">
        <v>64879</v>
      </c>
      <c r="L6" s="4">
        <v>9</v>
      </c>
      <c r="M6" s="4">
        <v>9</v>
      </c>
      <c r="N6" s="23">
        <v>5.1352010794873922E-3</v>
      </c>
      <c r="O6" s="23" t="s">
        <v>33</v>
      </c>
    </row>
    <row r="7" spans="1:15" x14ac:dyDescent="0.25">
      <c r="A7" s="3" t="s">
        <v>30852</v>
      </c>
      <c r="B7" s="3" t="s">
        <v>6351</v>
      </c>
      <c r="C7" s="3" t="s">
        <v>2538</v>
      </c>
      <c r="D7" s="3" t="s">
        <v>6350</v>
      </c>
      <c r="E7" s="3" t="s">
        <v>2538</v>
      </c>
      <c r="F7" s="3" t="s">
        <v>6352</v>
      </c>
      <c r="G7" s="3" t="s">
        <v>6353</v>
      </c>
      <c r="H7" s="23">
        <v>0.2543687490508178</v>
      </c>
      <c r="I7" s="8">
        <v>2.8376999999999999E-2</v>
      </c>
      <c r="J7" s="4" t="s">
        <v>64880</v>
      </c>
      <c r="K7" s="4" t="s">
        <v>64881</v>
      </c>
      <c r="L7" s="4">
        <v>50</v>
      </c>
      <c r="M7" s="4">
        <v>50</v>
      </c>
      <c r="N7" s="23">
        <v>0.22987054208553623</v>
      </c>
      <c r="O7" s="8">
        <v>1.34921766990291E-2</v>
      </c>
    </row>
    <row r="8" spans="1:15" x14ac:dyDescent="0.25">
      <c r="A8" s="3" t="s">
        <v>39671</v>
      </c>
      <c r="B8" s="3" t="s">
        <v>39672</v>
      </c>
      <c r="C8" s="3" t="s">
        <v>2476</v>
      </c>
      <c r="D8" s="3" t="s">
        <v>39673</v>
      </c>
      <c r="E8" s="3" t="s">
        <v>14386</v>
      </c>
      <c r="F8" s="3" t="s">
        <v>39674</v>
      </c>
      <c r="G8" s="3" t="s">
        <v>39675</v>
      </c>
      <c r="H8" s="23">
        <v>0.99368377529384422</v>
      </c>
      <c r="I8" s="8">
        <v>2.8376999999999999E-2</v>
      </c>
      <c r="J8" s="4" t="s">
        <v>64882</v>
      </c>
      <c r="K8" s="4" t="s">
        <v>64883</v>
      </c>
      <c r="L8" s="4">
        <v>2</v>
      </c>
      <c r="M8" s="4">
        <v>2</v>
      </c>
      <c r="N8" s="23" t="e">
        <v>#N/A</v>
      </c>
      <c r="O8" s="8"/>
    </row>
    <row r="9" spans="1:15" x14ac:dyDescent="0.25">
      <c r="A9" s="3" t="s">
        <v>27097</v>
      </c>
      <c r="B9" s="3" t="s">
        <v>7892</v>
      </c>
      <c r="C9" s="3" t="s">
        <v>27098</v>
      </c>
      <c r="D9" s="3" t="s">
        <v>27099</v>
      </c>
      <c r="E9" s="3" t="s">
        <v>2466</v>
      </c>
      <c r="F9" s="3" t="s">
        <v>27100</v>
      </c>
      <c r="G9" s="3" t="s">
        <v>7894</v>
      </c>
      <c r="H9" s="23">
        <v>3.0425366236631022</v>
      </c>
      <c r="I9" s="8">
        <v>2.8376999999999999E-2</v>
      </c>
      <c r="J9" s="4" t="s">
        <v>64884</v>
      </c>
      <c r="K9" s="4" t="s">
        <v>64885</v>
      </c>
      <c r="L9" s="4">
        <v>2</v>
      </c>
      <c r="M9" s="4">
        <v>2</v>
      </c>
      <c r="N9" s="23" t="e">
        <v>#N/A</v>
      </c>
      <c r="O9" s="8"/>
    </row>
    <row r="10" spans="1:15" x14ac:dyDescent="0.25">
      <c r="A10" s="3" t="s">
        <v>29103</v>
      </c>
      <c r="B10" s="3" t="s">
        <v>4190</v>
      </c>
      <c r="C10" s="3" t="s">
        <v>2476</v>
      </c>
      <c r="D10" s="3" t="s">
        <v>23188</v>
      </c>
      <c r="E10" s="3" t="s">
        <v>2476</v>
      </c>
      <c r="F10" s="3" t="s">
        <v>23189</v>
      </c>
      <c r="G10" s="3" t="s">
        <v>23190</v>
      </c>
      <c r="H10" s="23">
        <v>-0.69811127284410446</v>
      </c>
      <c r="I10" s="8">
        <v>2.8376999999999999E-2</v>
      </c>
      <c r="J10" s="4" t="s">
        <v>64886</v>
      </c>
      <c r="K10" s="4" t="s">
        <v>64887</v>
      </c>
      <c r="L10" s="4">
        <v>9</v>
      </c>
      <c r="M10" s="4">
        <v>7</v>
      </c>
      <c r="N10" s="23">
        <v>0.28819713397061825</v>
      </c>
      <c r="O10" s="23" t="s">
        <v>33</v>
      </c>
    </row>
    <row r="11" spans="1:15" x14ac:dyDescent="0.25">
      <c r="A11" s="3" t="s">
        <v>28627</v>
      </c>
      <c r="B11" s="3" t="s">
        <v>4331</v>
      </c>
      <c r="C11" s="3" t="s">
        <v>2557</v>
      </c>
      <c r="D11" s="3" t="s">
        <v>4330</v>
      </c>
      <c r="E11" s="3" t="s">
        <v>2557</v>
      </c>
      <c r="F11" s="3" t="s">
        <v>4332</v>
      </c>
      <c r="G11" s="3" t="s">
        <v>4333</v>
      </c>
      <c r="H11" s="23">
        <v>0.21963360903082749</v>
      </c>
      <c r="I11" s="8">
        <v>3.0963999999999998E-2</v>
      </c>
      <c r="J11" s="4" t="s">
        <v>64888</v>
      </c>
      <c r="K11" s="4" t="s">
        <v>64889</v>
      </c>
      <c r="L11" s="4">
        <v>44</v>
      </c>
      <c r="M11" s="4">
        <v>38</v>
      </c>
      <c r="N11" s="23">
        <v>0.27757608440542181</v>
      </c>
      <c r="O11" s="8">
        <v>3.9638950413223101E-2</v>
      </c>
    </row>
    <row r="12" spans="1:15" x14ac:dyDescent="0.25">
      <c r="A12" s="3" t="s">
        <v>28523</v>
      </c>
      <c r="B12" s="3" t="s">
        <v>16545</v>
      </c>
      <c r="C12" s="3" t="s">
        <v>2538</v>
      </c>
      <c r="D12" s="3" t="s">
        <v>17175</v>
      </c>
      <c r="E12" s="3" t="s">
        <v>2557</v>
      </c>
      <c r="F12" s="3" t="s">
        <v>17176</v>
      </c>
      <c r="G12" s="3" t="s">
        <v>17177</v>
      </c>
      <c r="H12" s="23">
        <v>1.2250166845659307</v>
      </c>
      <c r="I12" s="8">
        <v>3.7367999999999998E-2</v>
      </c>
      <c r="J12" s="4" t="s">
        <v>64890</v>
      </c>
      <c r="K12" s="4" t="s">
        <v>64891</v>
      </c>
      <c r="L12" s="4">
        <v>3</v>
      </c>
      <c r="M12" s="4">
        <v>3</v>
      </c>
      <c r="N12" s="23" t="e">
        <v>#N/A</v>
      </c>
      <c r="O12" s="8"/>
    </row>
    <row r="13" spans="1:15" x14ac:dyDescent="0.25">
      <c r="A13" s="3" t="s">
        <v>25154</v>
      </c>
      <c r="B13" s="3" t="s">
        <v>618</v>
      </c>
      <c r="C13" s="3" t="s">
        <v>24466</v>
      </c>
      <c r="D13" s="3" t="s">
        <v>617</v>
      </c>
      <c r="E13" s="45" t="s">
        <v>27</v>
      </c>
      <c r="F13" s="3" t="s">
        <v>348</v>
      </c>
      <c r="G13" s="3" t="s">
        <v>349</v>
      </c>
      <c r="H13" s="23">
        <v>1.4280866423992897</v>
      </c>
      <c r="I13" s="8">
        <v>3.7367999999999998E-2</v>
      </c>
      <c r="J13" s="4" t="s">
        <v>64892</v>
      </c>
      <c r="K13" s="4" t="s">
        <v>64893</v>
      </c>
      <c r="L13" s="4">
        <v>2</v>
      </c>
      <c r="M13" s="4">
        <v>2</v>
      </c>
      <c r="N13" s="23">
        <v>0.15024798513500864</v>
      </c>
      <c r="O13" s="23" t="s">
        <v>33</v>
      </c>
    </row>
    <row r="14" spans="1:15" x14ac:dyDescent="0.25">
      <c r="A14" s="3" t="s">
        <v>33104</v>
      </c>
      <c r="B14" s="3" t="s">
        <v>13890</v>
      </c>
      <c r="C14" s="3" t="s">
        <v>2538</v>
      </c>
      <c r="D14" s="3" t="s">
        <v>13889</v>
      </c>
      <c r="E14" s="3" t="s">
        <v>2538</v>
      </c>
      <c r="F14" s="3" t="s">
        <v>13891</v>
      </c>
      <c r="G14" s="3" t="s">
        <v>13892</v>
      </c>
      <c r="H14" s="23">
        <v>0.78057961219194705</v>
      </c>
      <c r="I14" s="8">
        <v>3.7367999999999998E-2</v>
      </c>
      <c r="J14" s="4" t="s">
        <v>64894</v>
      </c>
      <c r="K14" s="4" t="s">
        <v>64895</v>
      </c>
      <c r="L14" s="4">
        <v>11</v>
      </c>
      <c r="M14" s="4">
        <v>11</v>
      </c>
      <c r="N14" s="23" t="e">
        <v>#N/A</v>
      </c>
      <c r="O14" s="8"/>
    </row>
    <row r="15" spans="1:15" x14ac:dyDescent="0.25">
      <c r="A15" s="3" t="s">
        <v>29429</v>
      </c>
      <c r="B15" s="3" t="s">
        <v>7431</v>
      </c>
      <c r="C15" s="3" t="s">
        <v>2504</v>
      </c>
      <c r="D15" s="3" t="s">
        <v>7430</v>
      </c>
      <c r="E15" s="3" t="s">
        <v>2504</v>
      </c>
      <c r="F15" s="3" t="s">
        <v>29430</v>
      </c>
      <c r="G15" s="3" t="s">
        <v>29431</v>
      </c>
      <c r="H15" s="23">
        <v>0.8038628479712987</v>
      </c>
      <c r="I15" s="8">
        <v>3.7367999999999998E-2</v>
      </c>
      <c r="J15" s="4" t="s">
        <v>64896</v>
      </c>
      <c r="K15" s="4" t="s">
        <v>64897</v>
      </c>
      <c r="L15" s="4">
        <v>2</v>
      </c>
      <c r="M15" s="4">
        <v>2</v>
      </c>
      <c r="N15" s="23">
        <v>0.4116860735313434</v>
      </c>
      <c r="O15" s="8">
        <v>3.75327475480631E-2</v>
      </c>
    </row>
    <row r="16" spans="1:15" x14ac:dyDescent="0.25">
      <c r="A16" s="3" t="s">
        <v>30087</v>
      </c>
      <c r="B16" s="3" t="s">
        <v>15996</v>
      </c>
      <c r="C16" s="3" t="s">
        <v>2466</v>
      </c>
      <c r="D16" s="3" t="s">
        <v>15995</v>
      </c>
      <c r="E16" s="3" t="s">
        <v>2538</v>
      </c>
      <c r="F16" s="3" t="s">
        <v>23682</v>
      </c>
      <c r="G16" s="3" t="s">
        <v>23683</v>
      </c>
      <c r="H16" s="23">
        <v>0.49698332960656955</v>
      </c>
      <c r="I16" s="8">
        <v>3.7367999999999998E-2</v>
      </c>
      <c r="J16" s="4" t="s">
        <v>64898</v>
      </c>
      <c r="K16" s="4" t="s">
        <v>64899</v>
      </c>
      <c r="L16" s="4">
        <v>12</v>
      </c>
      <c r="M16" s="4">
        <v>2</v>
      </c>
      <c r="N16" s="23" t="e">
        <v>#N/A</v>
      </c>
      <c r="O16" s="8"/>
    </row>
    <row r="17" spans="1:15" x14ac:dyDescent="0.25">
      <c r="A17" s="3" t="s">
        <v>36240</v>
      </c>
      <c r="B17" s="3" t="s">
        <v>6721</v>
      </c>
      <c r="C17" s="3" t="s">
        <v>2576</v>
      </c>
      <c r="D17" s="3" t="s">
        <v>9190</v>
      </c>
      <c r="E17" s="3" t="s">
        <v>2576</v>
      </c>
      <c r="F17" s="3" t="s">
        <v>9191</v>
      </c>
      <c r="G17" s="3" t="s">
        <v>9192</v>
      </c>
      <c r="H17" s="23">
        <v>0.68318827407520455</v>
      </c>
      <c r="I17" s="8">
        <v>3.7367999999999998E-2</v>
      </c>
      <c r="J17" s="4" t="s">
        <v>64900</v>
      </c>
      <c r="K17" s="4" t="s">
        <v>64901</v>
      </c>
      <c r="L17" s="4">
        <v>11</v>
      </c>
      <c r="M17" s="4">
        <v>10</v>
      </c>
      <c r="N17" s="23">
        <v>0.32463158577220669</v>
      </c>
      <c r="O17" s="23" t="s">
        <v>33</v>
      </c>
    </row>
    <row r="18" spans="1:15" x14ac:dyDescent="0.25">
      <c r="A18" s="3" t="s">
        <v>35964</v>
      </c>
      <c r="B18" s="3"/>
      <c r="C18" s="3" t="s">
        <v>2476</v>
      </c>
      <c r="D18" s="3" t="s">
        <v>35966</v>
      </c>
      <c r="E18" s="3" t="s">
        <v>2605</v>
      </c>
      <c r="F18" s="3" t="s">
        <v>35967</v>
      </c>
      <c r="G18" s="3" t="s">
        <v>35968</v>
      </c>
      <c r="H18" s="23">
        <v>0.58828382417459346</v>
      </c>
      <c r="I18" s="8">
        <v>3.7367999999999998E-2</v>
      </c>
      <c r="J18" s="4" t="s">
        <v>64902</v>
      </c>
      <c r="K18" s="4" t="s">
        <v>64903</v>
      </c>
      <c r="L18" s="4">
        <v>3</v>
      </c>
      <c r="M18" s="4">
        <v>3</v>
      </c>
      <c r="N18" s="23" t="e">
        <v>#N/A</v>
      </c>
      <c r="O18" s="8"/>
    </row>
    <row r="19" spans="1:15" x14ac:dyDescent="0.25">
      <c r="A19" s="3" t="s">
        <v>38797</v>
      </c>
      <c r="B19" s="3" t="s">
        <v>17426</v>
      </c>
      <c r="C19" s="3" t="s">
        <v>2557</v>
      </c>
      <c r="D19" s="3" t="s">
        <v>17425</v>
      </c>
      <c r="E19" s="3" t="s">
        <v>2538</v>
      </c>
      <c r="F19" s="3" t="s">
        <v>17427</v>
      </c>
      <c r="G19" s="3" t="s">
        <v>17428</v>
      </c>
      <c r="H19" s="23">
        <v>-0.46244301286764328</v>
      </c>
      <c r="I19" s="8">
        <v>3.7367999999999998E-2</v>
      </c>
      <c r="J19" s="4" t="s">
        <v>64904</v>
      </c>
      <c r="K19" s="4" t="s">
        <v>64905</v>
      </c>
      <c r="L19" s="4">
        <v>17</v>
      </c>
      <c r="M19" s="4">
        <v>15</v>
      </c>
      <c r="N19" s="23">
        <v>-3.4458448042978693</v>
      </c>
      <c r="O19" s="8">
        <v>5.01737085087719E-3</v>
      </c>
    </row>
    <row r="20" spans="1:15" x14ac:dyDescent="0.25">
      <c r="A20" s="3" t="s">
        <v>35047</v>
      </c>
      <c r="B20" s="3" t="s">
        <v>35048</v>
      </c>
      <c r="C20" s="3" t="s">
        <v>28227</v>
      </c>
      <c r="D20" s="3" t="s">
        <v>35049</v>
      </c>
      <c r="E20" s="3" t="s">
        <v>2466</v>
      </c>
      <c r="F20" s="3" t="s">
        <v>35050</v>
      </c>
      <c r="G20" s="3" t="s">
        <v>35051</v>
      </c>
      <c r="H20" s="23">
        <v>1.793438472641476</v>
      </c>
      <c r="I20" s="8">
        <v>3.7367999999999998E-2</v>
      </c>
      <c r="J20" s="4" t="s">
        <v>64906</v>
      </c>
      <c r="K20" s="4" t="s">
        <v>64907</v>
      </c>
      <c r="L20" s="4">
        <v>24</v>
      </c>
      <c r="M20" s="4">
        <v>24</v>
      </c>
      <c r="N20" s="23">
        <v>0.21594819119747913</v>
      </c>
      <c r="O20" s="23" t="s">
        <v>33</v>
      </c>
    </row>
    <row r="21" spans="1:15" x14ac:dyDescent="0.25">
      <c r="A21" s="3" t="s">
        <v>31770</v>
      </c>
      <c r="B21" s="3" t="s">
        <v>2932</v>
      </c>
      <c r="C21" s="3" t="s">
        <v>14570</v>
      </c>
      <c r="D21" s="3" t="s">
        <v>2931</v>
      </c>
      <c r="E21" s="3" t="s">
        <v>2595</v>
      </c>
      <c r="F21" s="3" t="s">
        <v>2933</v>
      </c>
      <c r="G21" s="3" t="s">
        <v>2934</v>
      </c>
      <c r="H21" s="23">
        <v>0.3359342167126082</v>
      </c>
      <c r="I21" s="8">
        <v>3.7367999999999998E-2</v>
      </c>
      <c r="J21" s="4" t="s">
        <v>64908</v>
      </c>
      <c r="K21" s="4" t="s">
        <v>64909</v>
      </c>
      <c r="L21" s="4">
        <v>9</v>
      </c>
      <c r="M21" s="4">
        <v>9</v>
      </c>
      <c r="N21" s="23">
        <v>-0.28758754831989586</v>
      </c>
      <c r="O21" s="23" t="s">
        <v>33</v>
      </c>
    </row>
    <row r="22" spans="1:15" x14ac:dyDescent="0.25">
      <c r="A22" s="3" t="s">
        <v>41100</v>
      </c>
      <c r="B22" s="3"/>
      <c r="C22" s="3"/>
      <c r="D22" s="3"/>
      <c r="E22" s="3"/>
      <c r="F22" s="3" t="s">
        <v>31241</v>
      </c>
      <c r="G22" s="3" t="s">
        <v>31242</v>
      </c>
      <c r="H22" s="23">
        <v>1.7219395485775588</v>
      </c>
      <c r="I22" s="8">
        <v>3.7367999999999998E-2</v>
      </c>
      <c r="J22" s="4" t="s">
        <v>64910</v>
      </c>
      <c r="K22" s="4" t="s">
        <v>64911</v>
      </c>
      <c r="L22" s="4">
        <v>23</v>
      </c>
      <c r="M22" s="4">
        <v>1</v>
      </c>
      <c r="N22" s="23"/>
      <c r="O22" s="23"/>
    </row>
    <row r="23" spans="1:15" x14ac:dyDescent="0.25">
      <c r="A23" s="3" t="s">
        <v>34663</v>
      </c>
      <c r="B23" s="3" t="s">
        <v>34664</v>
      </c>
      <c r="C23" s="3" t="s">
        <v>2538</v>
      </c>
      <c r="D23" s="3" t="s">
        <v>34665</v>
      </c>
      <c r="E23" s="3" t="s">
        <v>2538</v>
      </c>
      <c r="F23" s="3" t="s">
        <v>34666</v>
      </c>
      <c r="G23" s="3" t="s">
        <v>34667</v>
      </c>
      <c r="H23" s="23">
        <v>2.7648053307994362</v>
      </c>
      <c r="I23" s="8">
        <v>3.7367999999999998E-2</v>
      </c>
      <c r="J23" s="4" t="s">
        <v>64912</v>
      </c>
      <c r="K23" s="4" t="s">
        <v>64913</v>
      </c>
      <c r="L23" s="4">
        <v>2</v>
      </c>
      <c r="M23" s="4">
        <v>2</v>
      </c>
      <c r="N23" s="23">
        <v>0.43840126190190548</v>
      </c>
      <c r="O23" s="8">
        <v>4.2036554356589102E-2</v>
      </c>
    </row>
    <row r="24" spans="1:15" x14ac:dyDescent="0.25">
      <c r="A24" s="3" t="s">
        <v>39584</v>
      </c>
      <c r="B24" s="3" t="s">
        <v>7261</v>
      </c>
      <c r="C24" s="3" t="s">
        <v>2538</v>
      </c>
      <c r="D24" s="3" t="s">
        <v>39585</v>
      </c>
      <c r="E24" s="3" t="s">
        <v>2576</v>
      </c>
      <c r="F24" s="3" t="s">
        <v>39586</v>
      </c>
      <c r="G24" s="3" t="s">
        <v>39587</v>
      </c>
      <c r="H24" s="23">
        <v>0.79223123380765836</v>
      </c>
      <c r="I24" s="8">
        <v>3.7367999999999998E-2</v>
      </c>
      <c r="J24" s="4" t="s">
        <v>64914</v>
      </c>
      <c r="K24" s="4" t="s">
        <v>64915</v>
      </c>
      <c r="L24" s="4">
        <v>18</v>
      </c>
      <c r="M24" s="4">
        <v>18</v>
      </c>
      <c r="N24" s="23" t="e">
        <v>#N/A</v>
      </c>
      <c r="O24" s="8"/>
    </row>
    <row r="25" spans="1:15" x14ac:dyDescent="0.25">
      <c r="A25" s="3" t="s">
        <v>32256</v>
      </c>
      <c r="B25" s="3" t="s">
        <v>9388</v>
      </c>
      <c r="C25" s="3" t="s">
        <v>2476</v>
      </c>
      <c r="D25" s="3" t="s">
        <v>9387</v>
      </c>
      <c r="E25" s="3" t="s">
        <v>9389</v>
      </c>
      <c r="F25" s="3" t="s">
        <v>9390</v>
      </c>
      <c r="G25" s="3" t="s">
        <v>9391</v>
      </c>
      <c r="H25" s="23">
        <v>0.45189886579902755</v>
      </c>
      <c r="I25" s="8">
        <v>3.7367999999999998E-2</v>
      </c>
      <c r="J25" s="4" t="s">
        <v>64916</v>
      </c>
      <c r="K25" s="4" t="s">
        <v>64917</v>
      </c>
      <c r="L25" s="4">
        <v>12</v>
      </c>
      <c r="M25" s="4">
        <v>12</v>
      </c>
      <c r="N25" s="23">
        <v>0.27108011949458521</v>
      </c>
      <c r="O25" s="23" t="s">
        <v>33</v>
      </c>
    </row>
    <row r="26" spans="1:15" x14ac:dyDescent="0.25">
      <c r="A26" s="3" t="s">
        <v>34932</v>
      </c>
      <c r="B26" s="3" t="s">
        <v>13382</v>
      </c>
      <c r="C26" s="3" t="s">
        <v>2557</v>
      </c>
      <c r="D26" s="3" t="s">
        <v>34933</v>
      </c>
      <c r="E26" s="3" t="s">
        <v>2576</v>
      </c>
      <c r="F26" s="3" t="s">
        <v>13383</v>
      </c>
      <c r="G26" s="3" t="s">
        <v>13384</v>
      </c>
      <c r="H26" s="23">
        <v>0.64755750492558617</v>
      </c>
      <c r="I26" s="8">
        <v>3.7367999999999998E-2</v>
      </c>
      <c r="J26" s="4" t="s">
        <v>64918</v>
      </c>
      <c r="K26" s="4" t="s">
        <v>64919</v>
      </c>
      <c r="L26" s="4">
        <v>5</v>
      </c>
      <c r="M26" s="4">
        <v>5</v>
      </c>
      <c r="N26" s="23">
        <v>0.35793503515640718</v>
      </c>
      <c r="O26" s="8">
        <v>3.9950978467032897E-2</v>
      </c>
    </row>
    <row r="27" spans="1:15" x14ac:dyDescent="0.25">
      <c r="A27" s="3" t="s">
        <v>36661</v>
      </c>
      <c r="B27" s="3" t="s">
        <v>4521</v>
      </c>
      <c r="C27" s="3" t="s">
        <v>2538</v>
      </c>
      <c r="D27" s="3" t="s">
        <v>4520</v>
      </c>
      <c r="E27" s="3" t="s">
        <v>2476</v>
      </c>
      <c r="F27" s="3" t="s">
        <v>4522</v>
      </c>
      <c r="G27" s="3" t="s">
        <v>4523</v>
      </c>
      <c r="H27" s="23">
        <v>-3.3092548420739778</v>
      </c>
      <c r="I27" s="8">
        <v>3.7367999999999998E-2</v>
      </c>
      <c r="J27" s="4" t="s">
        <v>64920</v>
      </c>
      <c r="K27" s="4" t="s">
        <v>64921</v>
      </c>
      <c r="L27" s="4">
        <v>41</v>
      </c>
      <c r="M27" s="4">
        <v>1</v>
      </c>
      <c r="N27" s="23">
        <v>1.7829291419544358E-2</v>
      </c>
      <c r="O27" s="23" t="s">
        <v>33</v>
      </c>
    </row>
    <row r="28" spans="1:15" x14ac:dyDescent="0.25">
      <c r="A28" s="3" t="s">
        <v>29305</v>
      </c>
      <c r="B28" s="3" t="s">
        <v>16663</v>
      </c>
      <c r="C28" s="3" t="s">
        <v>2557</v>
      </c>
      <c r="D28" s="3" t="s">
        <v>16662</v>
      </c>
      <c r="E28" s="3" t="s">
        <v>2557</v>
      </c>
      <c r="F28" s="3" t="s">
        <v>16664</v>
      </c>
      <c r="G28" s="3" t="s">
        <v>16665</v>
      </c>
      <c r="H28" s="23">
        <v>0.84849840187194292</v>
      </c>
      <c r="I28" s="8">
        <v>3.8205000000000003E-2</v>
      </c>
      <c r="J28" s="4" t="s">
        <v>64922</v>
      </c>
      <c r="K28" s="4" t="s">
        <v>64923</v>
      </c>
      <c r="L28" s="4">
        <v>4</v>
      </c>
      <c r="M28" s="4">
        <v>4</v>
      </c>
      <c r="N28" s="23" t="e">
        <v>#N/A</v>
      </c>
      <c r="O28" s="8"/>
    </row>
    <row r="29" spans="1:15" x14ac:dyDescent="0.25">
      <c r="A29" s="3" t="s">
        <v>36021</v>
      </c>
      <c r="B29" s="3" t="s">
        <v>513</v>
      </c>
      <c r="C29" s="3" t="s">
        <v>6682</v>
      </c>
      <c r="D29" s="3" t="s">
        <v>18538</v>
      </c>
      <c r="E29" s="3" t="s">
        <v>2466</v>
      </c>
      <c r="F29" s="3" t="s">
        <v>18539</v>
      </c>
      <c r="G29" s="3" t="s">
        <v>18540</v>
      </c>
      <c r="H29" s="23">
        <v>-1.3590217533524056</v>
      </c>
      <c r="I29" s="8">
        <v>3.8595999999999998E-2</v>
      </c>
      <c r="J29" s="4" t="s">
        <v>64924</v>
      </c>
      <c r="K29" s="4" t="s">
        <v>64925</v>
      </c>
      <c r="L29" s="4">
        <v>5</v>
      </c>
      <c r="M29" s="4">
        <v>5</v>
      </c>
      <c r="N29" s="23" t="e">
        <v>#N/A</v>
      </c>
      <c r="O29" s="8"/>
    </row>
    <row r="30" spans="1:15" x14ac:dyDescent="0.25">
      <c r="A30" s="3" t="s">
        <v>36700</v>
      </c>
      <c r="B30" s="3" t="s">
        <v>36701</v>
      </c>
      <c r="C30" s="3" t="s">
        <v>36702</v>
      </c>
      <c r="D30" s="3" t="s">
        <v>36703</v>
      </c>
      <c r="E30" s="3" t="s">
        <v>2466</v>
      </c>
      <c r="F30" s="3" t="s">
        <v>36704</v>
      </c>
      <c r="G30" s="3" t="s">
        <v>36705</v>
      </c>
      <c r="H30" s="23">
        <v>2.0532006840511712</v>
      </c>
      <c r="I30" s="8">
        <v>3.8595999999999998E-2</v>
      </c>
      <c r="J30" s="4" t="s">
        <v>64926</v>
      </c>
      <c r="K30" s="4" t="s">
        <v>64927</v>
      </c>
      <c r="L30" s="4">
        <v>2</v>
      </c>
      <c r="M30" s="4">
        <v>2</v>
      </c>
      <c r="N30" s="23" t="e">
        <v>#N/A</v>
      </c>
      <c r="O30" s="8"/>
    </row>
    <row r="31" spans="1:15" x14ac:dyDescent="0.25">
      <c r="A31" s="3" t="s">
        <v>37120</v>
      </c>
      <c r="B31" s="3" t="s">
        <v>11369</v>
      </c>
      <c r="C31" s="3" t="s">
        <v>2476</v>
      </c>
      <c r="D31" s="3" t="s">
        <v>11368</v>
      </c>
      <c r="E31" s="3" t="s">
        <v>2576</v>
      </c>
      <c r="F31" s="3" t="s">
        <v>31894</v>
      </c>
      <c r="G31" s="3" t="s">
        <v>31895</v>
      </c>
      <c r="H31" s="23">
        <v>1.0795423679867258</v>
      </c>
      <c r="I31" s="8">
        <v>3.9282999999999998E-2</v>
      </c>
      <c r="J31" s="4" t="s">
        <v>64928</v>
      </c>
      <c r="K31" s="4" t="s">
        <v>64929</v>
      </c>
      <c r="L31" s="4">
        <v>10</v>
      </c>
      <c r="M31" s="4">
        <v>8</v>
      </c>
      <c r="N31" s="23">
        <v>0.42303056514402582</v>
      </c>
      <c r="O31" s="8">
        <v>2.88445980703971E-2</v>
      </c>
    </row>
    <row r="32" spans="1:15" x14ac:dyDescent="0.25">
      <c r="A32" s="3" t="s">
        <v>27089</v>
      </c>
      <c r="B32" s="3" t="s">
        <v>27090</v>
      </c>
      <c r="C32" s="3" t="s">
        <v>26086</v>
      </c>
      <c r="D32" s="3" t="s">
        <v>27091</v>
      </c>
      <c r="E32" s="3" t="s">
        <v>2538</v>
      </c>
      <c r="F32" s="3" t="s">
        <v>27092</v>
      </c>
      <c r="G32" s="3" t="s">
        <v>27093</v>
      </c>
      <c r="H32" s="23">
        <v>0.36258280360787815</v>
      </c>
      <c r="I32" s="8">
        <v>3.9282999999999998E-2</v>
      </c>
      <c r="J32" s="4" t="s">
        <v>64930</v>
      </c>
      <c r="K32" s="4" t="s">
        <v>64931</v>
      </c>
      <c r="L32" s="4">
        <v>18</v>
      </c>
      <c r="M32" s="4">
        <v>11</v>
      </c>
      <c r="N32" s="23">
        <v>-0.55302409195407876</v>
      </c>
      <c r="O32" s="8">
        <v>4.5235439424425601E-2</v>
      </c>
    </row>
    <row r="33" spans="1:15" x14ac:dyDescent="0.25">
      <c r="A33" s="3" t="s">
        <v>38536</v>
      </c>
      <c r="B33" s="3" t="s">
        <v>16844</v>
      </c>
      <c r="C33" s="3" t="s">
        <v>2476</v>
      </c>
      <c r="D33" s="3" t="s">
        <v>16843</v>
      </c>
      <c r="E33" s="3" t="s">
        <v>2538</v>
      </c>
      <c r="F33" s="3" t="s">
        <v>16845</v>
      </c>
      <c r="G33" s="3" t="s">
        <v>16846</v>
      </c>
      <c r="H33" s="23">
        <v>0.31923712735518051</v>
      </c>
      <c r="I33" s="8">
        <v>3.9282999999999998E-2</v>
      </c>
      <c r="J33" s="4" t="s">
        <v>64932</v>
      </c>
      <c r="K33" s="4" t="s">
        <v>64933</v>
      </c>
      <c r="L33" s="4">
        <v>25</v>
      </c>
      <c r="M33" s="4">
        <v>25</v>
      </c>
      <c r="N33" s="23">
        <v>-0.26978348727815604</v>
      </c>
      <c r="O33" s="23" t="s">
        <v>33</v>
      </c>
    </row>
    <row r="34" spans="1:15" x14ac:dyDescent="0.25">
      <c r="A34" s="3" t="s">
        <v>25827</v>
      </c>
      <c r="B34" s="3" t="s">
        <v>1398</v>
      </c>
      <c r="C34" s="3" t="s">
        <v>2494</v>
      </c>
      <c r="D34" s="3" t="s">
        <v>1397</v>
      </c>
      <c r="E34" s="45" t="s">
        <v>27</v>
      </c>
      <c r="F34" s="3" t="s">
        <v>25828</v>
      </c>
      <c r="G34" s="3" t="s">
        <v>25829</v>
      </c>
      <c r="H34" s="23">
        <v>-1.0750218658952022</v>
      </c>
      <c r="I34" s="8">
        <v>3.9282999999999998E-2</v>
      </c>
      <c r="J34" s="4" t="s">
        <v>64934</v>
      </c>
      <c r="K34" s="4" t="s">
        <v>64935</v>
      </c>
      <c r="L34" s="4">
        <v>17</v>
      </c>
      <c r="M34" s="4">
        <v>15</v>
      </c>
      <c r="N34" s="23" t="e">
        <v>#N/A</v>
      </c>
      <c r="O34" s="8"/>
    </row>
    <row r="35" spans="1:15" x14ac:dyDescent="0.25">
      <c r="A35" s="3" t="s">
        <v>26963</v>
      </c>
      <c r="B35" s="3"/>
      <c r="C35" s="3"/>
      <c r="D35" s="3"/>
      <c r="E35" s="3"/>
      <c r="F35" s="3" t="s">
        <v>6758</v>
      </c>
      <c r="G35" s="3" t="s">
        <v>6759</v>
      </c>
      <c r="H35" s="23">
        <v>0.60621616507895582</v>
      </c>
      <c r="I35" s="8">
        <v>3.9282999999999998E-2</v>
      </c>
      <c r="J35" s="4" t="s">
        <v>64936</v>
      </c>
      <c r="K35" s="4" t="s">
        <v>64937</v>
      </c>
      <c r="L35" s="4">
        <v>3</v>
      </c>
      <c r="M35" s="4">
        <v>3</v>
      </c>
      <c r="N35" s="23"/>
      <c r="O35" s="23"/>
    </row>
    <row r="36" spans="1:15" x14ac:dyDescent="0.25">
      <c r="A36" s="3" t="s">
        <v>27006</v>
      </c>
      <c r="B36" s="3" t="s">
        <v>27007</v>
      </c>
      <c r="C36" s="3" t="s">
        <v>2476</v>
      </c>
      <c r="D36" s="3" t="s">
        <v>27008</v>
      </c>
      <c r="E36" s="3" t="s">
        <v>2538</v>
      </c>
      <c r="F36" s="3" t="s">
        <v>27009</v>
      </c>
      <c r="G36" s="3" t="s">
        <v>27010</v>
      </c>
      <c r="H36" s="23">
        <v>-0.48559706967944005</v>
      </c>
      <c r="I36" s="8">
        <v>3.9282999999999998E-2</v>
      </c>
      <c r="J36" s="4" t="s">
        <v>64938</v>
      </c>
      <c r="K36" s="4" t="s">
        <v>64939</v>
      </c>
      <c r="L36" s="4">
        <v>2</v>
      </c>
      <c r="M36" s="4">
        <v>2</v>
      </c>
      <c r="N36" s="23" t="e">
        <v>#N/A</v>
      </c>
      <c r="O36" s="8"/>
    </row>
    <row r="37" spans="1:15" x14ac:dyDescent="0.25">
      <c r="A37" s="3" t="s">
        <v>27321</v>
      </c>
      <c r="B37" s="3" t="s">
        <v>27322</v>
      </c>
      <c r="C37" s="3" t="s">
        <v>13792</v>
      </c>
      <c r="D37" s="3" t="s">
        <v>27323</v>
      </c>
      <c r="E37" s="3" t="s">
        <v>2476</v>
      </c>
      <c r="F37" s="3" t="s">
        <v>27324</v>
      </c>
      <c r="G37" s="3" t="s">
        <v>27325</v>
      </c>
      <c r="H37" s="23">
        <v>0.37103464837274808</v>
      </c>
      <c r="I37" s="8">
        <v>3.9282999999999998E-2</v>
      </c>
      <c r="J37" s="4" t="s">
        <v>64940</v>
      </c>
      <c r="K37" s="4" t="s">
        <v>64941</v>
      </c>
      <c r="L37" s="4">
        <v>2</v>
      </c>
      <c r="M37" s="4">
        <v>2</v>
      </c>
      <c r="N37" s="23">
        <v>-0.50543077449101736</v>
      </c>
      <c r="O37" s="23" t="s">
        <v>33</v>
      </c>
    </row>
    <row r="38" spans="1:15" x14ac:dyDescent="0.25">
      <c r="A38" s="3" t="s">
        <v>40624</v>
      </c>
      <c r="B38" s="3" t="s">
        <v>16757</v>
      </c>
      <c r="C38" s="3" t="s">
        <v>2466</v>
      </c>
      <c r="D38" s="3" t="s">
        <v>16756</v>
      </c>
      <c r="E38" s="3" t="s">
        <v>2538</v>
      </c>
      <c r="F38" s="3" t="s">
        <v>16758</v>
      </c>
      <c r="G38" s="3" t="s">
        <v>16759</v>
      </c>
      <c r="H38" s="23">
        <v>0.39172542084481798</v>
      </c>
      <c r="I38" s="8">
        <v>3.9282999999999998E-2</v>
      </c>
      <c r="J38" s="4" t="s">
        <v>64942</v>
      </c>
      <c r="K38" s="4" t="s">
        <v>64943</v>
      </c>
      <c r="L38" s="4">
        <v>30</v>
      </c>
      <c r="M38" s="4">
        <v>16</v>
      </c>
      <c r="N38" s="23">
        <v>0.35506016274188024</v>
      </c>
      <c r="O38" s="8">
        <v>1.5175636290322501E-3</v>
      </c>
    </row>
    <row r="39" spans="1:15" x14ac:dyDescent="0.25">
      <c r="A39" s="3" t="s">
        <v>40999</v>
      </c>
      <c r="B39" s="3" t="s">
        <v>800</v>
      </c>
      <c r="C39" s="3" t="s">
        <v>28535</v>
      </c>
      <c r="D39" s="3" t="s">
        <v>21210</v>
      </c>
      <c r="E39" s="3" t="s">
        <v>2466</v>
      </c>
      <c r="F39" s="3" t="s">
        <v>4737</v>
      </c>
      <c r="G39" s="3" t="s">
        <v>4738</v>
      </c>
      <c r="H39" s="23">
        <v>-0.45436696437432256</v>
      </c>
      <c r="I39" s="8">
        <v>4.1686000000000001E-2</v>
      </c>
      <c r="J39" s="4" t="s">
        <v>64944</v>
      </c>
      <c r="K39" s="4" t="s">
        <v>64945</v>
      </c>
      <c r="L39" s="4">
        <v>30</v>
      </c>
      <c r="M39" s="4">
        <v>19</v>
      </c>
      <c r="N39" s="23" t="e">
        <v>#N/A</v>
      </c>
      <c r="O39" s="8"/>
    </row>
    <row r="40" spans="1:15" x14ac:dyDescent="0.25">
      <c r="A40" s="3" t="s">
        <v>27854</v>
      </c>
      <c r="B40" s="3" t="s">
        <v>513</v>
      </c>
      <c r="C40" s="3" t="s">
        <v>2595</v>
      </c>
      <c r="D40" s="3" t="s">
        <v>18538</v>
      </c>
      <c r="E40" s="3" t="s">
        <v>2466</v>
      </c>
      <c r="F40" s="3" t="s">
        <v>18539</v>
      </c>
      <c r="G40" s="3" t="s">
        <v>18540</v>
      </c>
      <c r="H40" s="23">
        <v>-2.1667904862774097</v>
      </c>
      <c r="I40" s="8">
        <v>4.1730000000000003E-2</v>
      </c>
      <c r="J40" s="4" t="s">
        <v>64946</v>
      </c>
      <c r="K40" s="4" t="s">
        <v>64947</v>
      </c>
      <c r="L40" s="4">
        <v>2</v>
      </c>
      <c r="M40" s="4">
        <v>2</v>
      </c>
      <c r="N40" s="23" t="e">
        <v>#N/A</v>
      </c>
      <c r="O40" s="8"/>
    </row>
    <row r="41" spans="1:15" x14ac:dyDescent="0.25">
      <c r="A41" s="3" t="s">
        <v>34969</v>
      </c>
      <c r="B41" s="3" t="s">
        <v>12396</v>
      </c>
      <c r="C41" s="3" t="s">
        <v>2476</v>
      </c>
      <c r="D41" s="3" t="s">
        <v>34970</v>
      </c>
      <c r="E41" s="3" t="s">
        <v>2557</v>
      </c>
      <c r="F41" s="3" t="s">
        <v>34971</v>
      </c>
      <c r="G41" s="3" t="s">
        <v>34972</v>
      </c>
      <c r="H41" s="23">
        <v>2.4023336257263845</v>
      </c>
      <c r="I41" s="8">
        <v>4.2282E-2</v>
      </c>
      <c r="J41" s="4" t="s">
        <v>64948</v>
      </c>
      <c r="K41" s="4" t="s">
        <v>64949</v>
      </c>
      <c r="L41" s="4">
        <v>7</v>
      </c>
      <c r="M41" s="4">
        <v>7</v>
      </c>
      <c r="N41" s="23" t="e">
        <v>#N/A</v>
      </c>
      <c r="O41" s="8"/>
    </row>
    <row r="42" spans="1:15" x14ac:dyDescent="0.25">
      <c r="A42" s="3" t="s">
        <v>40864</v>
      </c>
      <c r="B42" s="3" t="s">
        <v>7699</v>
      </c>
      <c r="C42" s="3" t="s">
        <v>2557</v>
      </c>
      <c r="D42" s="3" t="s">
        <v>7698</v>
      </c>
      <c r="E42" s="3" t="s">
        <v>2538</v>
      </c>
      <c r="F42" s="3" t="s">
        <v>7700</v>
      </c>
      <c r="G42" s="3" t="s">
        <v>7701</v>
      </c>
      <c r="H42" s="23">
        <v>0.68195526329339984</v>
      </c>
      <c r="I42" s="8">
        <v>4.2417000000000003E-2</v>
      </c>
      <c r="J42" s="4" t="s">
        <v>64950</v>
      </c>
      <c r="K42" s="4" t="s">
        <v>64951</v>
      </c>
      <c r="L42" s="4">
        <v>39</v>
      </c>
      <c r="M42" s="4">
        <v>33</v>
      </c>
      <c r="N42" s="23" t="e">
        <v>#N/A</v>
      </c>
      <c r="O42" s="8"/>
    </row>
    <row r="43" spans="1:15" x14ac:dyDescent="0.25">
      <c r="A43" s="3" t="s">
        <v>29816</v>
      </c>
      <c r="B43" s="3" t="s">
        <v>29817</v>
      </c>
      <c r="C43" s="3" t="s">
        <v>2576</v>
      </c>
      <c r="D43" s="3" t="s">
        <v>29818</v>
      </c>
      <c r="E43" s="3" t="s">
        <v>2576</v>
      </c>
      <c r="F43" s="3"/>
      <c r="G43" s="3"/>
      <c r="H43" s="23">
        <v>0.44626986742513952</v>
      </c>
      <c r="I43" s="8">
        <v>4.2883999999999999E-2</v>
      </c>
      <c r="J43" s="4" t="s">
        <v>64952</v>
      </c>
      <c r="K43" s="4" t="s">
        <v>64953</v>
      </c>
      <c r="L43" s="4">
        <v>5</v>
      </c>
      <c r="M43" s="4">
        <v>5</v>
      </c>
      <c r="N43" s="23">
        <v>0.94553813937740738</v>
      </c>
      <c r="O43" s="23" t="s">
        <v>33</v>
      </c>
    </row>
    <row r="44" spans="1:15" x14ac:dyDescent="0.25">
      <c r="A44" s="3" t="s">
        <v>27920</v>
      </c>
      <c r="B44" s="3" t="s">
        <v>27921</v>
      </c>
      <c r="C44" s="3" t="s">
        <v>27922</v>
      </c>
      <c r="D44" s="3" t="s">
        <v>27923</v>
      </c>
      <c r="E44" s="3" t="s">
        <v>2576</v>
      </c>
      <c r="F44" s="3" t="s">
        <v>27924</v>
      </c>
      <c r="G44" s="3" t="s">
        <v>27925</v>
      </c>
      <c r="H44" s="23">
        <v>0.33651373905859816</v>
      </c>
      <c r="I44" s="8">
        <v>4.2883999999999999E-2</v>
      </c>
      <c r="J44" s="4" t="s">
        <v>64954</v>
      </c>
      <c r="K44" s="4" t="s">
        <v>64955</v>
      </c>
      <c r="L44" s="4">
        <v>8</v>
      </c>
      <c r="M44" s="4">
        <v>6</v>
      </c>
      <c r="N44" s="23" t="e">
        <v>#N/A</v>
      </c>
      <c r="O44" s="8"/>
    </row>
    <row r="45" spans="1:15" x14ac:dyDescent="0.25">
      <c r="A45" s="3" t="s">
        <v>26172</v>
      </c>
      <c r="B45" s="3" t="s">
        <v>699</v>
      </c>
      <c r="C45" s="3" t="s">
        <v>25969</v>
      </c>
      <c r="D45" s="3" t="s">
        <v>698</v>
      </c>
      <c r="E45" s="45" t="s">
        <v>27</v>
      </c>
      <c r="F45" s="3" t="s">
        <v>700</v>
      </c>
      <c r="G45" s="3" t="s">
        <v>701</v>
      </c>
      <c r="H45" s="23">
        <v>-0.7687903352469434</v>
      </c>
      <c r="I45" s="8">
        <v>4.2883999999999999E-2</v>
      </c>
      <c r="J45" s="4" t="s">
        <v>64956</v>
      </c>
      <c r="K45" s="4" t="s">
        <v>64957</v>
      </c>
      <c r="L45" s="4">
        <v>11</v>
      </c>
      <c r="M45" s="4">
        <v>11</v>
      </c>
      <c r="N45" s="23">
        <v>-0.73367817437519922</v>
      </c>
      <c r="O45" s="23" t="s">
        <v>33</v>
      </c>
    </row>
    <row r="46" spans="1:15" x14ac:dyDescent="0.25">
      <c r="A46" s="3" t="s">
        <v>26653</v>
      </c>
      <c r="B46" s="3" t="s">
        <v>4712</v>
      </c>
      <c r="C46" s="3" t="s">
        <v>2476</v>
      </c>
      <c r="D46" s="3" t="s">
        <v>26654</v>
      </c>
      <c r="E46" s="3" t="s">
        <v>2538</v>
      </c>
      <c r="F46" s="3" t="s">
        <v>8326</v>
      </c>
      <c r="G46" s="3" t="s">
        <v>8327</v>
      </c>
      <c r="H46" s="23">
        <v>-1.07803681984036</v>
      </c>
      <c r="I46" s="8">
        <v>4.2883999999999999E-2</v>
      </c>
      <c r="J46" s="4" t="s">
        <v>64958</v>
      </c>
      <c r="K46" s="4" t="s">
        <v>64959</v>
      </c>
      <c r="L46" s="4">
        <v>3</v>
      </c>
      <c r="M46" s="4">
        <v>3</v>
      </c>
      <c r="N46" s="23">
        <v>-7.1134648888687164E-3</v>
      </c>
      <c r="O46" s="23" t="s">
        <v>33</v>
      </c>
    </row>
    <row r="47" spans="1:15" x14ac:dyDescent="0.25">
      <c r="A47" s="3" t="s">
        <v>37755</v>
      </c>
      <c r="B47" s="3" t="s">
        <v>9746</v>
      </c>
      <c r="C47" s="3" t="s">
        <v>2476</v>
      </c>
      <c r="D47" s="3" t="s">
        <v>9745</v>
      </c>
      <c r="E47" s="3" t="s">
        <v>2678</v>
      </c>
      <c r="F47" s="3" t="s">
        <v>37756</v>
      </c>
      <c r="G47" s="3" t="s">
        <v>37757</v>
      </c>
      <c r="H47" s="23">
        <v>0.52395656425335591</v>
      </c>
      <c r="I47" s="8">
        <v>4.2883999999999999E-2</v>
      </c>
      <c r="J47" s="4" t="s">
        <v>64960</v>
      </c>
      <c r="K47" s="4" t="s">
        <v>64961</v>
      </c>
      <c r="L47" s="4">
        <v>26</v>
      </c>
      <c r="M47" s="4">
        <v>9</v>
      </c>
      <c r="N47" s="23">
        <v>-0.20357887764122623</v>
      </c>
      <c r="O47" s="23" t="s">
        <v>33</v>
      </c>
    </row>
    <row r="48" spans="1:15" x14ac:dyDescent="0.25">
      <c r="A48" s="3" t="s">
        <v>40509</v>
      </c>
      <c r="B48" s="3" t="s">
        <v>40510</v>
      </c>
      <c r="C48" s="3" t="s">
        <v>26868</v>
      </c>
      <c r="D48" s="3" t="s">
        <v>40511</v>
      </c>
      <c r="E48" s="3" t="s">
        <v>2576</v>
      </c>
      <c r="F48" s="3" t="s">
        <v>40512</v>
      </c>
      <c r="G48" s="3" t="s">
        <v>40513</v>
      </c>
      <c r="H48" s="23">
        <v>0.57761369587211764</v>
      </c>
      <c r="I48" s="8">
        <v>4.2883999999999999E-2</v>
      </c>
      <c r="J48" s="4" t="s">
        <v>64962</v>
      </c>
      <c r="K48" s="4" t="s">
        <v>64963</v>
      </c>
      <c r="L48" s="4">
        <v>3</v>
      </c>
      <c r="M48" s="4">
        <v>3</v>
      </c>
      <c r="N48" s="23" t="e">
        <v>#N/A</v>
      </c>
      <c r="O48" s="8"/>
    </row>
    <row r="49" spans="1:15" x14ac:dyDescent="0.25">
      <c r="A49" s="3" t="s">
        <v>30165</v>
      </c>
      <c r="B49" s="3" t="s">
        <v>11417</v>
      </c>
      <c r="C49" s="3" t="s">
        <v>2538</v>
      </c>
      <c r="D49" s="3" t="s">
        <v>11416</v>
      </c>
      <c r="E49" s="3" t="s">
        <v>2678</v>
      </c>
      <c r="F49" s="3" t="s">
        <v>11418</v>
      </c>
      <c r="G49" s="3" t="s">
        <v>11419</v>
      </c>
      <c r="H49" s="23">
        <v>0.72796269825009263</v>
      </c>
      <c r="I49" s="8">
        <v>4.2883999999999999E-2</v>
      </c>
      <c r="J49" s="4" t="s">
        <v>64964</v>
      </c>
      <c r="K49" s="4" t="s">
        <v>64965</v>
      </c>
      <c r="L49" s="4">
        <v>46</v>
      </c>
      <c r="M49" s="4">
        <v>38</v>
      </c>
      <c r="N49" s="23">
        <v>-0.28631876404451417</v>
      </c>
      <c r="O49" s="23" t="s">
        <v>33</v>
      </c>
    </row>
    <row r="50" spans="1:15" x14ac:dyDescent="0.25">
      <c r="A50" s="3" t="s">
        <v>25659</v>
      </c>
      <c r="B50" s="3" t="s">
        <v>192</v>
      </c>
      <c r="C50" s="3" t="s">
        <v>27</v>
      </c>
      <c r="D50" s="3" t="s">
        <v>25660</v>
      </c>
      <c r="E50" s="3" t="s">
        <v>2466</v>
      </c>
      <c r="F50" s="3" t="s">
        <v>25661</v>
      </c>
      <c r="G50" s="3" t="s">
        <v>25662</v>
      </c>
      <c r="H50" s="23">
        <v>-1.2024567033992675</v>
      </c>
      <c r="I50" s="8">
        <v>4.2883999999999999E-2</v>
      </c>
      <c r="J50" s="4" t="s">
        <v>64966</v>
      </c>
      <c r="K50" s="4" t="s">
        <v>64967</v>
      </c>
      <c r="L50" s="4">
        <v>2</v>
      </c>
      <c r="M50" s="4">
        <v>2</v>
      </c>
      <c r="N50" s="23" t="e">
        <v>#N/A</v>
      </c>
      <c r="O50" s="8"/>
    </row>
    <row r="51" spans="1:15" x14ac:dyDescent="0.25">
      <c r="A51" s="3" t="s">
        <v>28796</v>
      </c>
      <c r="B51" s="3" t="s">
        <v>11460</v>
      </c>
      <c r="C51" s="3" t="s">
        <v>2538</v>
      </c>
      <c r="D51" s="3" t="s">
        <v>11459</v>
      </c>
      <c r="E51" s="3" t="s">
        <v>2476</v>
      </c>
      <c r="F51" s="3" t="s">
        <v>11461</v>
      </c>
      <c r="G51" s="3" t="s">
        <v>11462</v>
      </c>
      <c r="H51" s="23">
        <v>0.33671335482818349</v>
      </c>
      <c r="I51" s="8">
        <v>4.2883999999999999E-2</v>
      </c>
      <c r="J51" s="4" t="s">
        <v>64968</v>
      </c>
      <c r="K51" s="4" t="s">
        <v>64969</v>
      </c>
      <c r="L51" s="4">
        <v>6</v>
      </c>
      <c r="M51" s="4">
        <v>6</v>
      </c>
      <c r="N51" s="23">
        <v>0.69269457249522648</v>
      </c>
      <c r="O51" s="8">
        <v>3.5490423986301298E-2</v>
      </c>
    </row>
    <row r="52" spans="1:15" x14ac:dyDescent="0.25">
      <c r="A52" s="3" t="s">
        <v>34462</v>
      </c>
      <c r="B52" s="3"/>
      <c r="C52" s="3"/>
      <c r="D52" s="3"/>
      <c r="E52" s="3"/>
      <c r="F52" s="3" t="s">
        <v>8645</v>
      </c>
      <c r="G52" s="3" t="s">
        <v>8646</v>
      </c>
      <c r="H52" s="23">
        <v>0.8154136375551887</v>
      </c>
      <c r="I52" s="8">
        <v>4.2883999999999999E-2</v>
      </c>
      <c r="J52" s="4" t="s">
        <v>64970</v>
      </c>
      <c r="K52" s="4" t="s">
        <v>64971</v>
      </c>
      <c r="L52" s="4">
        <v>12</v>
      </c>
      <c r="M52" s="4">
        <v>7</v>
      </c>
      <c r="N52" s="23"/>
      <c r="O52" s="23"/>
    </row>
    <row r="53" spans="1:15" x14ac:dyDescent="0.25">
      <c r="A53" s="3" t="s">
        <v>34057</v>
      </c>
      <c r="B53" s="3" t="s">
        <v>16884</v>
      </c>
      <c r="C53" s="3" t="s">
        <v>2538</v>
      </c>
      <c r="D53" s="3" t="s">
        <v>16883</v>
      </c>
      <c r="E53" s="3" t="s">
        <v>2538</v>
      </c>
      <c r="F53" s="3" t="s">
        <v>16885</v>
      </c>
      <c r="G53" s="3" t="s">
        <v>16886</v>
      </c>
      <c r="H53" s="23">
        <v>0.61627940824744043</v>
      </c>
      <c r="I53" s="8">
        <v>4.2883999999999999E-2</v>
      </c>
      <c r="J53" s="4" t="s">
        <v>64972</v>
      </c>
      <c r="K53" s="4" t="s">
        <v>64973</v>
      </c>
      <c r="L53" s="4">
        <v>15</v>
      </c>
      <c r="M53" s="4">
        <v>15</v>
      </c>
      <c r="N53" s="23">
        <v>-0.29725768961392857</v>
      </c>
      <c r="O53" s="23" t="s">
        <v>33</v>
      </c>
    </row>
    <row r="54" spans="1:15" x14ac:dyDescent="0.25">
      <c r="A54" s="3" t="s">
        <v>37911</v>
      </c>
      <c r="B54" s="3"/>
      <c r="C54" s="3"/>
      <c r="D54" s="3"/>
      <c r="E54" s="3"/>
      <c r="F54" s="3" t="s">
        <v>37912</v>
      </c>
      <c r="G54" s="3" t="s">
        <v>37913</v>
      </c>
      <c r="H54" s="23">
        <v>2.5035749125822568</v>
      </c>
      <c r="I54" s="8">
        <v>4.2883999999999999E-2</v>
      </c>
      <c r="J54" s="4" t="s">
        <v>64974</v>
      </c>
      <c r="K54" s="4" t="s">
        <v>64975</v>
      </c>
      <c r="L54" s="4">
        <v>2</v>
      </c>
      <c r="M54" s="4">
        <v>2</v>
      </c>
      <c r="N54" s="23"/>
      <c r="O54" s="23"/>
    </row>
    <row r="55" spans="1:15" x14ac:dyDescent="0.25">
      <c r="A55" s="3" t="s">
        <v>32490</v>
      </c>
      <c r="B55" s="3" t="s">
        <v>7261</v>
      </c>
      <c r="C55" s="3" t="s">
        <v>2538</v>
      </c>
      <c r="D55" s="3" t="s">
        <v>32491</v>
      </c>
      <c r="E55" s="3" t="s">
        <v>2538</v>
      </c>
      <c r="F55" s="3" t="s">
        <v>32492</v>
      </c>
      <c r="G55" s="3" t="s">
        <v>32493</v>
      </c>
      <c r="H55" s="23">
        <v>0.49371416555580344</v>
      </c>
      <c r="I55" s="8">
        <v>4.2883999999999999E-2</v>
      </c>
      <c r="J55" s="4" t="s">
        <v>64976</v>
      </c>
      <c r="K55" s="4" t="s">
        <v>64977</v>
      </c>
      <c r="L55" s="4">
        <v>2</v>
      </c>
      <c r="M55" s="4">
        <v>2</v>
      </c>
      <c r="N55" s="23" t="e">
        <v>#N/A</v>
      </c>
      <c r="O55" s="8"/>
    </row>
    <row r="56" spans="1:15" x14ac:dyDescent="0.25">
      <c r="A56" s="3" t="s">
        <v>25002</v>
      </c>
      <c r="B56" s="3" t="s">
        <v>89</v>
      </c>
      <c r="C56" s="3" t="s">
        <v>27</v>
      </c>
      <c r="D56" s="3" t="s">
        <v>88</v>
      </c>
      <c r="E56" s="45" t="s">
        <v>27</v>
      </c>
      <c r="F56" s="3" t="s">
        <v>2171</v>
      </c>
      <c r="G56" s="3" t="s">
        <v>2172</v>
      </c>
      <c r="H56" s="23">
        <v>-0.82518936316528568</v>
      </c>
      <c r="I56" s="8">
        <v>4.2883999999999999E-2</v>
      </c>
      <c r="J56" s="4" t="s">
        <v>64978</v>
      </c>
      <c r="K56" s="4" t="s">
        <v>64979</v>
      </c>
      <c r="L56" s="4">
        <v>19</v>
      </c>
      <c r="M56" s="4">
        <v>19</v>
      </c>
      <c r="N56" s="23" t="e">
        <v>#N/A</v>
      </c>
      <c r="O56" s="8"/>
    </row>
    <row r="57" spans="1:15" x14ac:dyDescent="0.25">
      <c r="A57" s="3" t="s">
        <v>28043</v>
      </c>
      <c r="B57" s="3" t="s">
        <v>10752</v>
      </c>
      <c r="C57" s="3" t="s">
        <v>2476</v>
      </c>
      <c r="D57" s="3" t="s">
        <v>10751</v>
      </c>
      <c r="E57" s="3" t="s">
        <v>2476</v>
      </c>
      <c r="F57" s="3" t="s">
        <v>10753</v>
      </c>
      <c r="G57" s="3" t="s">
        <v>10754</v>
      </c>
      <c r="H57" s="23">
        <v>0.36801171447762288</v>
      </c>
      <c r="I57" s="8">
        <v>4.2883999999999999E-2</v>
      </c>
      <c r="J57" s="4" t="s">
        <v>64980</v>
      </c>
      <c r="K57" s="4" t="s">
        <v>64981</v>
      </c>
      <c r="L57" s="4">
        <v>32</v>
      </c>
      <c r="M57" s="4">
        <v>22</v>
      </c>
      <c r="N57" s="23">
        <v>-8.4924538042312522E-2</v>
      </c>
      <c r="O57" s="23" t="s">
        <v>33</v>
      </c>
    </row>
    <row r="58" spans="1:15" x14ac:dyDescent="0.25">
      <c r="A58" s="3" t="s">
        <v>27761</v>
      </c>
      <c r="B58" s="3" t="s">
        <v>12844</v>
      </c>
      <c r="C58" s="3" t="s">
        <v>2476</v>
      </c>
      <c r="D58" s="3" t="s">
        <v>12843</v>
      </c>
      <c r="E58" s="3" t="s">
        <v>2557</v>
      </c>
      <c r="F58" s="3" t="s">
        <v>12845</v>
      </c>
      <c r="G58" s="3" t="s">
        <v>12846</v>
      </c>
      <c r="H58" s="23">
        <v>0.70352314065702271</v>
      </c>
      <c r="I58" s="8">
        <v>4.2883999999999999E-2</v>
      </c>
      <c r="J58" s="4" t="s">
        <v>64982</v>
      </c>
      <c r="K58" s="4" t="s">
        <v>64983</v>
      </c>
      <c r="L58" s="4">
        <v>38</v>
      </c>
      <c r="M58" s="4">
        <v>11</v>
      </c>
      <c r="N58" s="23">
        <v>0.44849040624486491</v>
      </c>
      <c r="O58" s="8">
        <v>2.7486934000000001E-3</v>
      </c>
    </row>
    <row r="59" spans="1:15" x14ac:dyDescent="0.25">
      <c r="A59" s="3" t="s">
        <v>32801</v>
      </c>
      <c r="B59" s="3" t="s">
        <v>19321</v>
      </c>
      <c r="C59" s="3" t="s">
        <v>2538</v>
      </c>
      <c r="D59" s="3" t="s">
        <v>19320</v>
      </c>
      <c r="E59" s="3" t="s">
        <v>2476</v>
      </c>
      <c r="F59" s="3" t="s">
        <v>2651</v>
      </c>
      <c r="G59" s="3" t="s">
        <v>2652</v>
      </c>
      <c r="H59" s="23">
        <v>0.11912802716192643</v>
      </c>
      <c r="I59" s="8">
        <v>4.2883999999999999E-2</v>
      </c>
      <c r="J59" s="4" t="s">
        <v>64984</v>
      </c>
      <c r="K59" s="4" t="s">
        <v>64985</v>
      </c>
      <c r="L59" s="4">
        <v>29</v>
      </c>
      <c r="M59" s="4">
        <v>9</v>
      </c>
      <c r="N59" s="23">
        <v>0.85637898729185957</v>
      </c>
      <c r="O59" s="23" t="s">
        <v>33</v>
      </c>
    </row>
    <row r="60" spans="1:15" x14ac:dyDescent="0.25">
      <c r="A60" s="3" t="s">
        <v>31398</v>
      </c>
      <c r="B60" s="3" t="s">
        <v>17007</v>
      </c>
      <c r="C60" s="3" t="s">
        <v>2557</v>
      </c>
      <c r="D60" s="3" t="s">
        <v>17006</v>
      </c>
      <c r="E60" s="3" t="s">
        <v>2557</v>
      </c>
      <c r="F60" s="3" t="s">
        <v>17008</v>
      </c>
      <c r="G60" s="3" t="s">
        <v>17009</v>
      </c>
      <c r="H60" s="23">
        <v>0.54465222947506642</v>
      </c>
      <c r="I60" s="8">
        <v>4.2883999999999999E-2</v>
      </c>
      <c r="J60" s="4" t="s">
        <v>64986</v>
      </c>
      <c r="K60" s="4" t="s">
        <v>64987</v>
      </c>
      <c r="L60" s="4">
        <v>30</v>
      </c>
      <c r="M60" s="4">
        <v>30</v>
      </c>
      <c r="N60" s="23">
        <v>0.21046287143194653</v>
      </c>
      <c r="O60" s="8">
        <v>1.6257291762803199E-2</v>
      </c>
    </row>
    <row r="61" spans="1:15" x14ac:dyDescent="0.25">
      <c r="A61" s="3" t="s">
        <v>24475</v>
      </c>
      <c r="B61" s="3" t="s">
        <v>192</v>
      </c>
      <c r="C61" s="3" t="s">
        <v>27</v>
      </c>
      <c r="D61" s="3" t="s">
        <v>1061</v>
      </c>
      <c r="E61" s="45" t="s">
        <v>27</v>
      </c>
      <c r="F61" s="3" t="s">
        <v>1062</v>
      </c>
      <c r="G61" s="3" t="s">
        <v>1063</v>
      </c>
      <c r="H61" s="23">
        <v>-1.0710647265480626</v>
      </c>
      <c r="I61" s="8">
        <v>4.2883999999999999E-2</v>
      </c>
      <c r="J61" s="4" t="s">
        <v>64988</v>
      </c>
      <c r="K61" s="4" t="s">
        <v>64989</v>
      </c>
      <c r="L61" s="4">
        <v>18</v>
      </c>
      <c r="M61" s="4">
        <v>18</v>
      </c>
      <c r="N61" s="23" t="e">
        <v>#N/A</v>
      </c>
      <c r="O61" s="8"/>
    </row>
    <row r="62" spans="1:15" x14ac:dyDescent="0.25">
      <c r="A62" s="3" t="s">
        <v>25495</v>
      </c>
      <c r="B62" s="3" t="s">
        <v>15058</v>
      </c>
      <c r="C62" s="3" t="s">
        <v>25496</v>
      </c>
      <c r="D62" s="3" t="s">
        <v>15057</v>
      </c>
      <c r="E62" s="3" t="s">
        <v>2678</v>
      </c>
      <c r="F62" s="3" t="s">
        <v>15059</v>
      </c>
      <c r="G62" s="3" t="s">
        <v>15060</v>
      </c>
      <c r="H62" s="23">
        <v>0.55866454732360926</v>
      </c>
      <c r="I62" s="8">
        <v>4.2883999999999999E-2</v>
      </c>
      <c r="J62" s="4" t="s">
        <v>64990</v>
      </c>
      <c r="K62" s="4" t="s">
        <v>64991</v>
      </c>
      <c r="L62" s="4">
        <v>15</v>
      </c>
      <c r="M62" s="4">
        <v>14</v>
      </c>
      <c r="N62" s="23">
        <v>-0.55517347480681267</v>
      </c>
      <c r="O62" s="23" t="s">
        <v>33</v>
      </c>
    </row>
    <row r="63" spans="1:15" x14ac:dyDescent="0.25">
      <c r="A63" s="3" t="s">
        <v>38286</v>
      </c>
      <c r="B63" s="3"/>
      <c r="C63" s="3" t="s">
        <v>3522</v>
      </c>
      <c r="D63" s="3"/>
      <c r="E63" s="3"/>
      <c r="F63" s="3"/>
      <c r="G63" s="3"/>
      <c r="H63" s="23">
        <v>22.655499893645047</v>
      </c>
      <c r="I63" s="8">
        <v>4.3868999999999998E-2</v>
      </c>
      <c r="J63" s="4" t="s">
        <v>177</v>
      </c>
      <c r="K63" s="4" t="s">
        <v>64992</v>
      </c>
      <c r="L63" s="4">
        <v>2</v>
      </c>
      <c r="M63" s="4">
        <v>2</v>
      </c>
      <c r="N63" s="23"/>
      <c r="O63" s="23"/>
    </row>
    <row r="64" spans="1:15" x14ac:dyDescent="0.25">
      <c r="A64" s="3" t="s">
        <v>27492</v>
      </c>
      <c r="B64" s="3" t="s">
        <v>27493</v>
      </c>
      <c r="C64" s="3" t="s">
        <v>2538</v>
      </c>
      <c r="D64" s="3" t="s">
        <v>27494</v>
      </c>
      <c r="E64" s="3" t="s">
        <v>2538</v>
      </c>
      <c r="F64" s="3" t="s">
        <v>20519</v>
      </c>
      <c r="G64" s="3" t="s">
        <v>20520</v>
      </c>
      <c r="H64" s="23">
        <v>0.67218273376847126</v>
      </c>
      <c r="I64" s="8">
        <v>4.4296000000000002E-2</v>
      </c>
      <c r="J64" s="4" t="s">
        <v>64993</v>
      </c>
      <c r="K64" s="4" t="s">
        <v>64994</v>
      </c>
      <c r="L64" s="4">
        <v>17</v>
      </c>
      <c r="M64" s="4">
        <v>6</v>
      </c>
      <c r="N64" s="23">
        <v>-0.16784515682408463</v>
      </c>
      <c r="O64" s="23" t="s">
        <v>33</v>
      </c>
    </row>
    <row r="65" spans="1:15" x14ac:dyDescent="0.25">
      <c r="A65" s="3" t="s">
        <v>39437</v>
      </c>
      <c r="B65" s="3"/>
      <c r="C65" s="3" t="s">
        <v>2576</v>
      </c>
      <c r="D65" s="3" t="s">
        <v>39439</v>
      </c>
      <c r="E65" s="3" t="s">
        <v>2576</v>
      </c>
      <c r="F65" s="3" t="s">
        <v>39440</v>
      </c>
      <c r="G65" s="3" t="s">
        <v>39441</v>
      </c>
      <c r="H65" s="23">
        <v>4.1246977089493404</v>
      </c>
      <c r="I65" s="8">
        <v>4.4357000000000001E-2</v>
      </c>
      <c r="J65" s="4" t="s">
        <v>64995</v>
      </c>
      <c r="K65" s="4" t="s">
        <v>64996</v>
      </c>
      <c r="L65" s="4">
        <v>2</v>
      </c>
      <c r="M65" s="4">
        <v>2</v>
      </c>
      <c r="N65" s="23" t="e">
        <v>#N/A</v>
      </c>
      <c r="O65" s="8"/>
    </row>
    <row r="66" spans="1:15" x14ac:dyDescent="0.25">
      <c r="A66" s="3" t="s">
        <v>32366</v>
      </c>
      <c r="B66" s="3" t="s">
        <v>32367</v>
      </c>
      <c r="C66" s="3" t="s">
        <v>13792</v>
      </c>
      <c r="D66" s="3" t="s">
        <v>32368</v>
      </c>
      <c r="E66" s="3" t="s">
        <v>2576</v>
      </c>
      <c r="F66" s="3" t="s">
        <v>32369</v>
      </c>
      <c r="G66" s="3" t="s">
        <v>32370</v>
      </c>
      <c r="H66" s="23">
        <v>1.3601547285741773</v>
      </c>
      <c r="I66" s="8">
        <v>4.5600000000000002E-2</v>
      </c>
      <c r="J66" s="4" t="s">
        <v>64997</v>
      </c>
      <c r="K66" s="4" t="s">
        <v>64998</v>
      </c>
      <c r="L66" s="4">
        <v>7</v>
      </c>
      <c r="M66" s="4">
        <v>7</v>
      </c>
      <c r="N66" s="23" t="e">
        <v>#N/A</v>
      </c>
      <c r="O66" s="8"/>
    </row>
    <row r="67" spans="1:15" x14ac:dyDescent="0.25">
      <c r="A67" s="3" t="s">
        <v>39292</v>
      </c>
      <c r="B67" s="3" t="s">
        <v>8503</v>
      </c>
      <c r="C67" s="3" t="s">
        <v>2538</v>
      </c>
      <c r="D67" s="3" t="s">
        <v>8502</v>
      </c>
      <c r="E67" s="3" t="s">
        <v>2605</v>
      </c>
      <c r="F67" s="3" t="s">
        <v>26640</v>
      </c>
      <c r="G67" s="3" t="s">
        <v>26641</v>
      </c>
      <c r="H67" s="23">
        <v>0.27898176561467647</v>
      </c>
      <c r="I67" s="8">
        <v>4.5600000000000002E-2</v>
      </c>
      <c r="J67" s="4" t="s">
        <v>64999</v>
      </c>
      <c r="K67" s="4" t="s">
        <v>65000</v>
      </c>
      <c r="L67" s="4">
        <v>28</v>
      </c>
      <c r="M67" s="4">
        <v>2</v>
      </c>
      <c r="N67" s="23">
        <v>-0.26522653189907636</v>
      </c>
      <c r="O67" s="23" t="s">
        <v>33</v>
      </c>
    </row>
    <row r="68" spans="1:15" x14ac:dyDescent="0.25">
      <c r="A68" s="3" t="s">
        <v>38442</v>
      </c>
      <c r="B68" s="3" t="s">
        <v>8644</v>
      </c>
      <c r="C68" s="3" t="s">
        <v>2538</v>
      </c>
      <c r="D68" s="3" t="s">
        <v>16227</v>
      </c>
      <c r="E68" s="3" t="s">
        <v>16228</v>
      </c>
      <c r="F68" s="3" t="s">
        <v>16229</v>
      </c>
      <c r="G68" s="3" t="s">
        <v>16230</v>
      </c>
      <c r="H68" s="23">
        <v>0.70974928327257436</v>
      </c>
      <c r="I68" s="8">
        <v>4.5651999999999998E-2</v>
      </c>
      <c r="J68" s="4" t="s">
        <v>65001</v>
      </c>
      <c r="K68" s="4" t="s">
        <v>65002</v>
      </c>
      <c r="L68" s="4">
        <v>18</v>
      </c>
      <c r="M68" s="4">
        <v>16</v>
      </c>
      <c r="N68" s="23">
        <v>-0.34735740417302358</v>
      </c>
      <c r="O68" s="23" t="s">
        <v>33</v>
      </c>
    </row>
    <row r="69" spans="1:15" x14ac:dyDescent="0.25">
      <c r="A69" s="3" t="s">
        <v>33181</v>
      </c>
      <c r="B69" s="3" t="s">
        <v>33182</v>
      </c>
      <c r="C69" s="3" t="s">
        <v>2576</v>
      </c>
      <c r="D69" s="3" t="s">
        <v>33183</v>
      </c>
      <c r="E69" s="3" t="s">
        <v>2538</v>
      </c>
      <c r="F69" s="3"/>
      <c r="G69" s="3"/>
      <c r="H69" s="23">
        <v>0.79289594139264608</v>
      </c>
      <c r="I69" s="8">
        <v>4.6094999999999997E-2</v>
      </c>
      <c r="J69" s="4" t="s">
        <v>65003</v>
      </c>
      <c r="K69" s="4" t="s">
        <v>65004</v>
      </c>
      <c r="L69" s="4">
        <v>3</v>
      </c>
      <c r="M69" s="4">
        <v>3</v>
      </c>
      <c r="N69" s="23" t="e">
        <v>#N/A</v>
      </c>
      <c r="O69" s="8"/>
    </row>
    <row r="70" spans="1:15" x14ac:dyDescent="0.25">
      <c r="A70" s="3" t="s">
        <v>26823</v>
      </c>
      <c r="B70" s="3" t="s">
        <v>24390</v>
      </c>
      <c r="C70" s="3" t="s">
        <v>2538</v>
      </c>
      <c r="D70" s="3" t="s">
        <v>26824</v>
      </c>
      <c r="E70" s="3" t="s">
        <v>2576</v>
      </c>
      <c r="F70" s="3" t="s">
        <v>26825</v>
      </c>
      <c r="G70" s="3" t="s">
        <v>26826</v>
      </c>
      <c r="H70" s="23">
        <v>-1.1709492890318562</v>
      </c>
      <c r="I70" s="8">
        <v>4.6094999999999997E-2</v>
      </c>
      <c r="J70" s="4" t="s">
        <v>65005</v>
      </c>
      <c r="K70" s="4" t="s">
        <v>65006</v>
      </c>
      <c r="L70" s="4">
        <v>2</v>
      </c>
      <c r="M70" s="4">
        <v>2</v>
      </c>
      <c r="N70" s="23" t="e">
        <v>#N/A</v>
      </c>
      <c r="O70" s="8"/>
    </row>
    <row r="71" spans="1:15" x14ac:dyDescent="0.25">
      <c r="A71" s="3" t="s">
        <v>38028</v>
      </c>
      <c r="B71" s="3" t="s">
        <v>5901</v>
      </c>
      <c r="C71" s="3" t="s">
        <v>2557</v>
      </c>
      <c r="D71" s="3" t="s">
        <v>5900</v>
      </c>
      <c r="E71" s="3" t="s">
        <v>2557</v>
      </c>
      <c r="F71" s="3" t="s">
        <v>5902</v>
      </c>
      <c r="G71" s="3" t="s">
        <v>5903</v>
      </c>
      <c r="H71" s="23">
        <v>0.17552340772981476</v>
      </c>
      <c r="I71" s="8">
        <v>4.6094999999999997E-2</v>
      </c>
      <c r="J71" s="4" t="s">
        <v>65007</v>
      </c>
      <c r="K71" s="4" t="s">
        <v>65008</v>
      </c>
      <c r="L71" s="4">
        <v>11</v>
      </c>
      <c r="M71" s="4">
        <v>11</v>
      </c>
      <c r="N71" s="23">
        <v>9.5383080907514364E-2</v>
      </c>
      <c r="O71" s="23" t="s">
        <v>33</v>
      </c>
    </row>
    <row r="72" spans="1:15" x14ac:dyDescent="0.25">
      <c r="A72" s="3" t="s">
        <v>39204</v>
      </c>
      <c r="B72" s="3"/>
      <c r="C72" s="3"/>
      <c r="D72" s="3"/>
      <c r="E72" s="3"/>
      <c r="F72" s="3" t="s">
        <v>20106</v>
      </c>
      <c r="G72" s="3" t="s">
        <v>20107</v>
      </c>
      <c r="H72" s="23">
        <v>-0.84763625527286413</v>
      </c>
      <c r="I72" s="8">
        <v>4.6094999999999997E-2</v>
      </c>
      <c r="J72" s="4" t="s">
        <v>65009</v>
      </c>
      <c r="K72" s="4" t="s">
        <v>65010</v>
      </c>
      <c r="L72" s="4">
        <v>7</v>
      </c>
      <c r="M72" s="4">
        <v>5</v>
      </c>
      <c r="N72" s="23"/>
      <c r="O72" s="23"/>
    </row>
    <row r="73" spans="1:15" x14ac:dyDescent="0.25">
      <c r="A73" s="3" t="s">
        <v>27397</v>
      </c>
      <c r="B73" s="3" t="s">
        <v>10922</v>
      </c>
      <c r="C73" s="3" t="s">
        <v>2557</v>
      </c>
      <c r="D73" s="3" t="s">
        <v>10921</v>
      </c>
      <c r="E73" s="3" t="s">
        <v>2557</v>
      </c>
      <c r="F73" s="3" t="s">
        <v>10923</v>
      </c>
      <c r="G73" s="3" t="s">
        <v>10924</v>
      </c>
      <c r="H73" s="23">
        <v>0.57947404887947884</v>
      </c>
      <c r="I73" s="8">
        <v>4.6094999999999997E-2</v>
      </c>
      <c r="J73" s="4" t="s">
        <v>65011</v>
      </c>
      <c r="K73" s="4" t="s">
        <v>65012</v>
      </c>
      <c r="L73" s="4">
        <v>2</v>
      </c>
      <c r="M73" s="4">
        <v>2</v>
      </c>
      <c r="N73" s="23">
        <v>-0.95793365932261565</v>
      </c>
      <c r="O73" s="23" t="s">
        <v>33</v>
      </c>
    </row>
    <row r="74" spans="1:15" x14ac:dyDescent="0.25">
      <c r="A74" s="3" t="s">
        <v>27384</v>
      </c>
      <c r="B74" s="3" t="s">
        <v>5753</v>
      </c>
      <c r="C74" s="3" t="s">
        <v>27385</v>
      </c>
      <c r="D74" s="3" t="s">
        <v>5752</v>
      </c>
      <c r="E74" s="3" t="s">
        <v>2466</v>
      </c>
      <c r="F74" s="3" t="s">
        <v>5754</v>
      </c>
      <c r="G74" s="3" t="s">
        <v>5755</v>
      </c>
      <c r="H74" s="23">
        <v>0.5642583730126155</v>
      </c>
      <c r="I74" s="8">
        <v>4.6094999999999997E-2</v>
      </c>
      <c r="J74" s="4" t="s">
        <v>65013</v>
      </c>
      <c r="K74" s="4" t="s">
        <v>65014</v>
      </c>
      <c r="L74" s="4">
        <v>3</v>
      </c>
      <c r="M74" s="4">
        <v>3</v>
      </c>
      <c r="N74" s="23">
        <v>-0.31544751816399608</v>
      </c>
      <c r="O74" s="23" t="s">
        <v>33</v>
      </c>
    </row>
    <row r="75" spans="1:15" x14ac:dyDescent="0.25">
      <c r="A75" s="3" t="s">
        <v>30613</v>
      </c>
      <c r="B75" s="3" t="s">
        <v>19990</v>
      </c>
      <c r="C75" s="3" t="s">
        <v>2576</v>
      </c>
      <c r="D75" s="3" t="s">
        <v>19989</v>
      </c>
      <c r="E75" s="3" t="s">
        <v>2476</v>
      </c>
      <c r="F75" s="3" t="s">
        <v>19991</v>
      </c>
      <c r="G75" s="3" t="s">
        <v>19992</v>
      </c>
      <c r="H75" s="23">
        <v>0.34488968368948036</v>
      </c>
      <c r="I75" s="8">
        <v>4.6094999999999997E-2</v>
      </c>
      <c r="J75" s="4" t="s">
        <v>65015</v>
      </c>
      <c r="K75" s="4" t="s">
        <v>65016</v>
      </c>
      <c r="L75" s="4">
        <v>5</v>
      </c>
      <c r="M75" s="4">
        <v>5</v>
      </c>
      <c r="N75" s="23">
        <v>0.55003714884228927</v>
      </c>
      <c r="O75" s="8">
        <v>1.3234944396666601E-2</v>
      </c>
    </row>
    <row r="76" spans="1:15" x14ac:dyDescent="0.25">
      <c r="A76" s="3" t="s">
        <v>32125</v>
      </c>
      <c r="B76" s="3" t="s">
        <v>32126</v>
      </c>
      <c r="C76" s="3" t="s">
        <v>2538</v>
      </c>
      <c r="D76" s="3" t="s">
        <v>32127</v>
      </c>
      <c r="E76" s="3" t="s">
        <v>2605</v>
      </c>
      <c r="F76" s="3" t="s">
        <v>32128</v>
      </c>
      <c r="G76" s="3" t="s">
        <v>32129</v>
      </c>
      <c r="H76" s="23">
        <v>0.38935701435228492</v>
      </c>
      <c r="I76" s="8">
        <v>4.6094999999999997E-2</v>
      </c>
      <c r="J76" s="4" t="s">
        <v>65017</v>
      </c>
      <c r="K76" s="4" t="s">
        <v>65018</v>
      </c>
      <c r="L76" s="4">
        <v>15</v>
      </c>
      <c r="M76" s="4">
        <v>5</v>
      </c>
      <c r="N76" s="23" t="e">
        <v>#N/A</v>
      </c>
      <c r="O76" s="8"/>
    </row>
    <row r="77" spans="1:15" x14ac:dyDescent="0.25">
      <c r="A77" s="3" t="s">
        <v>28800</v>
      </c>
      <c r="B77" s="3" t="s">
        <v>7958</v>
      </c>
      <c r="C77" s="3" t="s">
        <v>2538</v>
      </c>
      <c r="D77" s="3" t="s">
        <v>28801</v>
      </c>
      <c r="E77" s="3" t="s">
        <v>2538</v>
      </c>
      <c r="F77" s="3" t="s">
        <v>21987</v>
      </c>
      <c r="G77" s="3" t="s">
        <v>21988</v>
      </c>
      <c r="H77" s="23">
        <v>0.56022832574407566</v>
      </c>
      <c r="I77" s="8">
        <v>4.6094999999999997E-2</v>
      </c>
      <c r="J77" s="4" t="s">
        <v>65019</v>
      </c>
      <c r="K77" s="4" t="s">
        <v>65020</v>
      </c>
      <c r="L77" s="4">
        <v>9</v>
      </c>
      <c r="M77" s="4">
        <v>4</v>
      </c>
      <c r="N77" s="23">
        <v>0.3192095300655523</v>
      </c>
      <c r="O77" s="23" t="s">
        <v>33</v>
      </c>
    </row>
    <row r="78" spans="1:15" x14ac:dyDescent="0.25">
      <c r="A78" s="3" t="s">
        <v>24683</v>
      </c>
      <c r="B78" s="3" t="s">
        <v>227</v>
      </c>
      <c r="C78" s="3" t="s">
        <v>27</v>
      </c>
      <c r="D78" s="3" t="s">
        <v>24684</v>
      </c>
      <c r="E78" s="45" t="s">
        <v>27</v>
      </c>
      <c r="F78" s="3" t="s">
        <v>24685</v>
      </c>
      <c r="G78" s="3" t="s">
        <v>24686</v>
      </c>
      <c r="H78" s="23">
        <v>-0.57414482296272151</v>
      </c>
      <c r="I78" s="8">
        <v>4.6094999999999997E-2</v>
      </c>
      <c r="J78" s="4" t="s">
        <v>65021</v>
      </c>
      <c r="K78" s="4" t="s">
        <v>65022</v>
      </c>
      <c r="L78" s="4">
        <v>15</v>
      </c>
      <c r="M78" s="4">
        <v>15</v>
      </c>
      <c r="N78" s="23" t="e">
        <v>#N/A</v>
      </c>
      <c r="O78" s="8"/>
    </row>
    <row r="79" spans="1:15" x14ac:dyDescent="0.25">
      <c r="A79" s="3" t="s">
        <v>41700</v>
      </c>
      <c r="B79" s="3" t="s">
        <v>41701</v>
      </c>
      <c r="C79" s="3" t="s">
        <v>2557</v>
      </c>
      <c r="D79" s="3" t="s">
        <v>41702</v>
      </c>
      <c r="E79" s="3" t="s">
        <v>2576</v>
      </c>
      <c r="F79" s="3" t="s">
        <v>41703</v>
      </c>
      <c r="G79" s="3" t="s">
        <v>41704</v>
      </c>
      <c r="H79" s="23">
        <v>1.0417041643989404</v>
      </c>
      <c r="I79" s="8">
        <v>4.6094999999999997E-2</v>
      </c>
      <c r="J79" s="4" t="s">
        <v>65023</v>
      </c>
      <c r="K79" s="4" t="s">
        <v>65024</v>
      </c>
      <c r="L79" s="4">
        <v>7</v>
      </c>
      <c r="M79" s="4">
        <v>7</v>
      </c>
      <c r="N79" s="23" t="e">
        <v>#N/A</v>
      </c>
      <c r="O79" s="8"/>
    </row>
    <row r="80" spans="1:15" x14ac:dyDescent="0.25">
      <c r="A80" s="3" t="s">
        <v>31915</v>
      </c>
      <c r="B80" s="3" t="s">
        <v>2594</v>
      </c>
      <c r="C80" s="3" t="s">
        <v>2476</v>
      </c>
      <c r="D80" s="3" t="s">
        <v>31916</v>
      </c>
      <c r="E80" s="3" t="s">
        <v>2476</v>
      </c>
      <c r="F80" s="3" t="s">
        <v>31917</v>
      </c>
      <c r="G80" s="3" t="s">
        <v>31918</v>
      </c>
      <c r="H80" s="23">
        <v>0.66442389853064476</v>
      </c>
      <c r="I80" s="8">
        <v>4.6094999999999997E-2</v>
      </c>
      <c r="J80" s="4" t="s">
        <v>65025</v>
      </c>
      <c r="K80" s="4" t="s">
        <v>65026</v>
      </c>
      <c r="L80" s="4">
        <v>20</v>
      </c>
      <c r="M80" s="4">
        <v>17</v>
      </c>
      <c r="N80" s="23">
        <v>8.0767554034693004E-2</v>
      </c>
      <c r="O80" s="23" t="s">
        <v>33</v>
      </c>
    </row>
    <row r="81" spans="1:15" x14ac:dyDescent="0.25">
      <c r="A81" s="3" t="s">
        <v>28174</v>
      </c>
      <c r="B81" s="3" t="s">
        <v>23652</v>
      </c>
      <c r="C81" s="3" t="s">
        <v>2538</v>
      </c>
      <c r="D81" s="3" t="s">
        <v>23651</v>
      </c>
      <c r="E81" s="3" t="s">
        <v>2538</v>
      </c>
      <c r="F81" s="3" t="s">
        <v>23653</v>
      </c>
      <c r="G81" s="3" t="s">
        <v>23654</v>
      </c>
      <c r="H81" s="23">
        <v>0.19097740107176647</v>
      </c>
      <c r="I81" s="8">
        <v>4.6094999999999997E-2</v>
      </c>
      <c r="J81" s="4" t="s">
        <v>65027</v>
      </c>
      <c r="K81" s="4" t="s">
        <v>65028</v>
      </c>
      <c r="L81" s="4">
        <v>21</v>
      </c>
      <c r="M81" s="4">
        <v>13</v>
      </c>
      <c r="N81" s="23">
        <v>-0.38743881296683391</v>
      </c>
      <c r="O81" s="8">
        <v>1.24448831546391E-2</v>
      </c>
    </row>
    <row r="82" spans="1:15" x14ac:dyDescent="0.25">
      <c r="A82" s="3" t="s">
        <v>28387</v>
      </c>
      <c r="B82" s="3" t="s">
        <v>134</v>
      </c>
      <c r="C82" s="3" t="s">
        <v>13792</v>
      </c>
      <c r="D82" s="3" t="s">
        <v>28388</v>
      </c>
      <c r="E82" s="3" t="s">
        <v>2576</v>
      </c>
      <c r="F82" s="3" t="s">
        <v>28389</v>
      </c>
      <c r="G82" s="3" t="s">
        <v>28390</v>
      </c>
      <c r="H82" s="23">
        <v>0.42304428459744531</v>
      </c>
      <c r="I82" s="8">
        <v>4.6094999999999997E-2</v>
      </c>
      <c r="J82" s="4" t="s">
        <v>65029</v>
      </c>
      <c r="K82" s="4" t="s">
        <v>65030</v>
      </c>
      <c r="L82" s="4">
        <v>7</v>
      </c>
      <c r="M82" s="4">
        <v>7</v>
      </c>
      <c r="N82" s="23" t="e">
        <v>#N/A</v>
      </c>
      <c r="O82" s="8"/>
    </row>
    <row r="83" spans="1:15" x14ac:dyDescent="0.25">
      <c r="A83" s="3" t="s">
        <v>40161</v>
      </c>
      <c r="B83" s="3" t="s">
        <v>40162</v>
      </c>
      <c r="C83" s="3" t="s">
        <v>2538</v>
      </c>
      <c r="D83" s="3" t="s">
        <v>40163</v>
      </c>
      <c r="E83" s="3" t="s">
        <v>2538</v>
      </c>
      <c r="F83" s="3" t="s">
        <v>40164</v>
      </c>
      <c r="G83" s="3" t="s">
        <v>40165</v>
      </c>
      <c r="H83" s="23">
        <v>0.36356799558018549</v>
      </c>
      <c r="I83" s="8">
        <v>4.6094999999999997E-2</v>
      </c>
      <c r="J83" s="4" t="s">
        <v>65031</v>
      </c>
      <c r="K83" s="4" t="s">
        <v>65032</v>
      </c>
      <c r="L83" s="4">
        <v>26</v>
      </c>
      <c r="M83" s="4">
        <v>26</v>
      </c>
      <c r="N83" s="23">
        <v>0.21951785036679344</v>
      </c>
      <c r="O83" s="23" t="s">
        <v>33</v>
      </c>
    </row>
    <row r="84" spans="1:15" x14ac:dyDescent="0.25">
      <c r="A84" s="3" t="s">
        <v>30954</v>
      </c>
      <c r="B84" s="3" t="s">
        <v>10963</v>
      </c>
      <c r="C84" s="3" t="s">
        <v>2595</v>
      </c>
      <c r="D84" s="3" t="s">
        <v>10962</v>
      </c>
      <c r="E84" s="3" t="s">
        <v>2538</v>
      </c>
      <c r="F84" s="3" t="s">
        <v>10964</v>
      </c>
      <c r="G84" s="3" t="s">
        <v>10965</v>
      </c>
      <c r="H84" s="23">
        <v>0.63410355147022823</v>
      </c>
      <c r="I84" s="8">
        <v>4.6094999999999997E-2</v>
      </c>
      <c r="J84" s="4" t="s">
        <v>65033</v>
      </c>
      <c r="K84" s="4" t="s">
        <v>65034</v>
      </c>
      <c r="L84" s="4">
        <v>14</v>
      </c>
      <c r="M84" s="4">
        <v>14</v>
      </c>
      <c r="N84" s="23">
        <v>0.11813128524598313</v>
      </c>
      <c r="O84" s="23" t="s">
        <v>33</v>
      </c>
    </row>
    <row r="85" spans="1:15" x14ac:dyDescent="0.25">
      <c r="A85" s="3" t="s">
        <v>26331</v>
      </c>
      <c r="B85" s="3" t="s">
        <v>4885</v>
      </c>
      <c r="C85" s="3" t="s">
        <v>2538</v>
      </c>
      <c r="D85" s="3" t="s">
        <v>4884</v>
      </c>
      <c r="E85" s="45" t="s">
        <v>27</v>
      </c>
      <c r="F85" s="3" t="s">
        <v>4886</v>
      </c>
      <c r="G85" s="3" t="s">
        <v>4887</v>
      </c>
      <c r="H85" s="23">
        <v>0.69025912337339423</v>
      </c>
      <c r="I85" s="8">
        <v>4.6094999999999997E-2</v>
      </c>
      <c r="J85" s="4" t="s">
        <v>65035</v>
      </c>
      <c r="K85" s="4" t="s">
        <v>65036</v>
      </c>
      <c r="L85" s="4">
        <v>3</v>
      </c>
      <c r="M85" s="4">
        <v>3</v>
      </c>
      <c r="N85" s="23">
        <v>0.18712619718959053</v>
      </c>
      <c r="O85" s="23" t="s">
        <v>33</v>
      </c>
    </row>
    <row r="86" spans="1:15" x14ac:dyDescent="0.25">
      <c r="A86" s="3" t="s">
        <v>25308</v>
      </c>
      <c r="B86" s="3" t="s">
        <v>513</v>
      </c>
      <c r="C86" s="3" t="s">
        <v>27</v>
      </c>
      <c r="D86" s="3" t="s">
        <v>25309</v>
      </c>
      <c r="E86" s="45" t="s">
        <v>27</v>
      </c>
      <c r="F86" s="3" t="s">
        <v>25096</v>
      </c>
      <c r="G86" s="3" t="s">
        <v>515</v>
      </c>
      <c r="H86" s="23">
        <v>-0.76933224621102747</v>
      </c>
      <c r="I86" s="8">
        <v>4.6094999999999997E-2</v>
      </c>
      <c r="J86" s="4" t="s">
        <v>65037</v>
      </c>
      <c r="K86" s="4" t="s">
        <v>65038</v>
      </c>
      <c r="L86" s="4">
        <v>9</v>
      </c>
      <c r="M86" s="4">
        <v>7</v>
      </c>
      <c r="N86" s="23">
        <v>-0.17503031555449319</v>
      </c>
      <c r="O86" s="23" t="s">
        <v>33</v>
      </c>
    </row>
    <row r="87" spans="1:15" x14ac:dyDescent="0.25">
      <c r="A87" s="3" t="s">
        <v>29665</v>
      </c>
      <c r="B87" s="3" t="s">
        <v>29666</v>
      </c>
      <c r="C87" s="3" t="s">
        <v>2476</v>
      </c>
      <c r="D87" s="3" t="s">
        <v>29667</v>
      </c>
      <c r="E87" s="3" t="s">
        <v>2476</v>
      </c>
      <c r="F87" s="3" t="s">
        <v>29668</v>
      </c>
      <c r="G87" s="3" t="s">
        <v>29669</v>
      </c>
      <c r="H87" s="23">
        <v>0.37958207917233072</v>
      </c>
      <c r="I87" s="8">
        <v>4.6094999999999997E-2</v>
      </c>
      <c r="J87" s="4" t="s">
        <v>65039</v>
      </c>
      <c r="K87" s="4" t="s">
        <v>65040</v>
      </c>
      <c r="L87" s="4">
        <v>2</v>
      </c>
      <c r="M87" s="4">
        <v>2</v>
      </c>
      <c r="N87" s="23">
        <v>-0.18137827545146948</v>
      </c>
      <c r="O87" s="23" t="s">
        <v>33</v>
      </c>
    </row>
    <row r="88" spans="1:15" x14ac:dyDescent="0.25">
      <c r="A88" s="3" t="s">
        <v>39491</v>
      </c>
      <c r="B88" s="3" t="s">
        <v>12826</v>
      </c>
      <c r="C88" s="3" t="s">
        <v>2538</v>
      </c>
      <c r="D88" s="3" t="s">
        <v>39492</v>
      </c>
      <c r="E88" s="3" t="s">
        <v>2576</v>
      </c>
      <c r="F88" s="3" t="s">
        <v>39493</v>
      </c>
      <c r="G88" s="3" t="s">
        <v>39494</v>
      </c>
      <c r="H88" s="23">
        <v>0.55660314101937647</v>
      </c>
      <c r="I88" s="8">
        <v>4.6094999999999997E-2</v>
      </c>
      <c r="J88" s="4" t="s">
        <v>65041</v>
      </c>
      <c r="K88" s="4" t="s">
        <v>65042</v>
      </c>
      <c r="L88" s="4">
        <v>6</v>
      </c>
      <c r="M88" s="4">
        <v>6</v>
      </c>
      <c r="N88" s="23" t="e">
        <v>#N/A</v>
      </c>
      <c r="O88" s="8"/>
    </row>
    <row r="89" spans="1:15" x14ac:dyDescent="0.25">
      <c r="A89" s="3" t="s">
        <v>31353</v>
      </c>
      <c r="B89" s="3" t="s">
        <v>17344</v>
      </c>
      <c r="C89" s="3" t="s">
        <v>2678</v>
      </c>
      <c r="D89" s="3" t="s">
        <v>31354</v>
      </c>
      <c r="E89" s="3" t="s">
        <v>2538</v>
      </c>
      <c r="F89" s="3" t="s">
        <v>17345</v>
      </c>
      <c r="G89" s="3" t="s">
        <v>17346</v>
      </c>
      <c r="H89" s="23">
        <v>0.68887830678405537</v>
      </c>
      <c r="I89" s="8">
        <v>4.6094999999999997E-2</v>
      </c>
      <c r="J89" s="4" t="s">
        <v>65043</v>
      </c>
      <c r="K89" s="4" t="s">
        <v>65044</v>
      </c>
      <c r="L89" s="4">
        <v>8</v>
      </c>
      <c r="M89" s="4">
        <v>8</v>
      </c>
      <c r="N89" s="23">
        <v>0.27052552782381561</v>
      </c>
      <c r="O89" s="23" t="s">
        <v>33</v>
      </c>
    </row>
    <row r="90" spans="1:15" x14ac:dyDescent="0.25">
      <c r="A90" s="3" t="s">
        <v>25042</v>
      </c>
      <c r="B90" s="3" t="s">
        <v>1486</v>
      </c>
      <c r="C90" s="3" t="s">
        <v>24575</v>
      </c>
      <c r="D90" s="3" t="s">
        <v>2097</v>
      </c>
      <c r="E90" s="45" t="s">
        <v>27</v>
      </c>
      <c r="F90" s="3" t="s">
        <v>2098</v>
      </c>
      <c r="G90" s="3" t="s">
        <v>2099</v>
      </c>
      <c r="H90" s="23">
        <v>-0.70637069016833454</v>
      </c>
      <c r="I90" s="8">
        <v>4.6094999999999997E-2</v>
      </c>
      <c r="J90" s="4" t="s">
        <v>65045</v>
      </c>
      <c r="K90" s="4" t="s">
        <v>65046</v>
      </c>
      <c r="L90" s="4">
        <v>14</v>
      </c>
      <c r="M90" s="4">
        <v>14</v>
      </c>
      <c r="N90" s="23" t="e">
        <v>#N/A</v>
      </c>
      <c r="O90" s="8"/>
    </row>
    <row r="91" spans="1:15" x14ac:dyDescent="0.25">
      <c r="A91" s="3" t="s">
        <v>37928</v>
      </c>
      <c r="B91" s="3" t="s">
        <v>4060</v>
      </c>
      <c r="C91" s="3" t="s">
        <v>2466</v>
      </c>
      <c r="D91" s="3" t="s">
        <v>9496</v>
      </c>
      <c r="E91" s="3" t="s">
        <v>2538</v>
      </c>
      <c r="F91" s="3" t="s">
        <v>9497</v>
      </c>
      <c r="G91" s="3" t="s">
        <v>9498</v>
      </c>
      <c r="H91" s="23">
        <v>0.74265604623799919</v>
      </c>
      <c r="I91" s="8">
        <v>4.6094999999999997E-2</v>
      </c>
      <c r="J91" s="4" t="s">
        <v>65047</v>
      </c>
      <c r="K91" s="4" t="s">
        <v>65048</v>
      </c>
      <c r="L91" s="4">
        <v>36</v>
      </c>
      <c r="M91" s="4">
        <v>36</v>
      </c>
      <c r="N91" s="23">
        <v>1.8341174042690658E-2</v>
      </c>
      <c r="O91" s="23" t="s">
        <v>33</v>
      </c>
    </row>
    <row r="92" spans="1:15" x14ac:dyDescent="0.25">
      <c r="A92" s="3" t="s">
        <v>33225</v>
      </c>
      <c r="B92" s="3" t="s">
        <v>19604</v>
      </c>
      <c r="C92" s="3" t="s">
        <v>2476</v>
      </c>
      <c r="D92" s="3" t="s">
        <v>19603</v>
      </c>
      <c r="E92" s="3" t="s">
        <v>2476</v>
      </c>
      <c r="F92" s="3" t="s">
        <v>21311</v>
      </c>
      <c r="G92" s="3" t="s">
        <v>21312</v>
      </c>
      <c r="H92" s="23">
        <v>0.36706446595344006</v>
      </c>
      <c r="I92" s="8">
        <v>4.6094999999999997E-2</v>
      </c>
      <c r="J92" s="4" t="s">
        <v>65049</v>
      </c>
      <c r="K92" s="4" t="s">
        <v>65050</v>
      </c>
      <c r="L92" s="4">
        <v>35</v>
      </c>
      <c r="M92" s="4">
        <v>20</v>
      </c>
      <c r="N92" s="23">
        <v>0.31929335261461073</v>
      </c>
      <c r="O92" s="8">
        <v>5.5577797894736797E-3</v>
      </c>
    </row>
    <row r="93" spans="1:15" x14ac:dyDescent="0.25">
      <c r="A93" s="3" t="s">
        <v>34534</v>
      </c>
      <c r="B93" s="3" t="s">
        <v>19535</v>
      </c>
      <c r="C93" s="3" t="s">
        <v>2557</v>
      </c>
      <c r="D93" s="3" t="s">
        <v>19534</v>
      </c>
      <c r="E93" s="3" t="s">
        <v>2538</v>
      </c>
      <c r="F93" s="3" t="s">
        <v>34535</v>
      </c>
      <c r="G93" s="3" t="s">
        <v>34536</v>
      </c>
      <c r="H93" s="23">
        <v>0.61269202106906739</v>
      </c>
      <c r="I93" s="8">
        <v>4.6094999999999997E-2</v>
      </c>
      <c r="J93" s="4" t="s">
        <v>65051</v>
      </c>
      <c r="K93" s="4" t="s">
        <v>65052</v>
      </c>
      <c r="L93" s="4">
        <v>15</v>
      </c>
      <c r="M93" s="4">
        <v>8</v>
      </c>
      <c r="N93" s="23">
        <v>-0.18438106142153834</v>
      </c>
      <c r="O93" s="23" t="s">
        <v>33</v>
      </c>
    </row>
    <row r="94" spans="1:15" x14ac:dyDescent="0.25">
      <c r="A94" s="3" t="s">
        <v>37465</v>
      </c>
      <c r="B94" s="3" t="s">
        <v>19535</v>
      </c>
      <c r="C94" s="3" t="s">
        <v>2557</v>
      </c>
      <c r="D94" s="3" t="s">
        <v>19534</v>
      </c>
      <c r="E94" s="3" t="s">
        <v>2538</v>
      </c>
      <c r="F94" s="3" t="s">
        <v>34535</v>
      </c>
      <c r="G94" s="3" t="s">
        <v>34536</v>
      </c>
      <c r="H94" s="23">
        <v>0.95970239307646577</v>
      </c>
      <c r="I94" s="8">
        <v>4.6094999999999997E-2</v>
      </c>
      <c r="J94" s="4" t="s">
        <v>65053</v>
      </c>
      <c r="K94" s="4" t="s">
        <v>65054</v>
      </c>
      <c r="L94" s="4">
        <v>14</v>
      </c>
      <c r="M94" s="4">
        <v>7</v>
      </c>
      <c r="N94" s="23">
        <v>-0.18438106142153834</v>
      </c>
      <c r="O94" s="23" t="s">
        <v>33</v>
      </c>
    </row>
    <row r="95" spans="1:15" x14ac:dyDescent="0.25">
      <c r="A95" s="3" t="s">
        <v>32509</v>
      </c>
      <c r="B95" s="3" t="s">
        <v>14366</v>
      </c>
      <c r="C95" s="3" t="s">
        <v>2476</v>
      </c>
      <c r="D95" s="3" t="s">
        <v>14365</v>
      </c>
      <c r="E95" s="3" t="s">
        <v>2476</v>
      </c>
      <c r="F95" s="3" t="s">
        <v>15290</v>
      </c>
      <c r="G95" s="3" t="s">
        <v>15291</v>
      </c>
      <c r="H95" s="23">
        <v>0.6793220907121591</v>
      </c>
      <c r="I95" s="8">
        <v>4.6094999999999997E-2</v>
      </c>
      <c r="J95" s="4" t="s">
        <v>65055</v>
      </c>
      <c r="K95" s="4" t="s">
        <v>65056</v>
      </c>
      <c r="L95" s="4">
        <v>30</v>
      </c>
      <c r="M95" s="4">
        <v>30</v>
      </c>
      <c r="N95" s="23" t="e">
        <v>#N/A</v>
      </c>
      <c r="O95" s="8"/>
    </row>
    <row r="96" spans="1:15" x14ac:dyDescent="0.25">
      <c r="A96" s="3" t="s">
        <v>29938</v>
      </c>
      <c r="B96" s="3" t="s">
        <v>21734</v>
      </c>
      <c r="C96" s="3" t="s">
        <v>26086</v>
      </c>
      <c r="D96" s="3" t="s">
        <v>21733</v>
      </c>
      <c r="E96" s="3" t="s">
        <v>2678</v>
      </c>
      <c r="F96" s="3" t="s">
        <v>21735</v>
      </c>
      <c r="G96" s="3" t="s">
        <v>21736</v>
      </c>
      <c r="H96" s="23">
        <v>0.97629170717812264</v>
      </c>
      <c r="I96" s="8">
        <v>4.6094999999999997E-2</v>
      </c>
      <c r="J96" s="4" t="s">
        <v>65057</v>
      </c>
      <c r="K96" s="4" t="s">
        <v>65058</v>
      </c>
      <c r="L96" s="4">
        <v>17</v>
      </c>
      <c r="M96" s="4">
        <v>1</v>
      </c>
      <c r="N96" s="23">
        <v>-5.0858827603933975E-2</v>
      </c>
      <c r="O96" s="23" t="s">
        <v>33</v>
      </c>
    </row>
    <row r="97" spans="1:15" x14ac:dyDescent="0.25">
      <c r="A97" s="3" t="s">
        <v>35214</v>
      </c>
      <c r="B97" s="3"/>
      <c r="C97" s="3"/>
      <c r="D97" s="3"/>
      <c r="E97" s="3"/>
      <c r="F97" s="3" t="s">
        <v>35215</v>
      </c>
      <c r="G97" s="3" t="s">
        <v>889</v>
      </c>
      <c r="H97" s="23">
        <v>-1.0263279262836495</v>
      </c>
      <c r="I97" s="8">
        <v>4.6094999999999997E-2</v>
      </c>
      <c r="J97" s="4" t="s">
        <v>65059</v>
      </c>
      <c r="K97" s="4" t="s">
        <v>65060</v>
      </c>
      <c r="L97" s="4">
        <v>5</v>
      </c>
      <c r="M97" s="4">
        <v>4</v>
      </c>
      <c r="N97" s="23"/>
      <c r="O97" s="23"/>
    </row>
    <row r="98" spans="1:15" x14ac:dyDescent="0.25">
      <c r="A98" s="3" t="s">
        <v>27412</v>
      </c>
      <c r="B98" s="3" t="s">
        <v>20166</v>
      </c>
      <c r="C98" s="3" t="s">
        <v>2557</v>
      </c>
      <c r="D98" s="3" t="s">
        <v>20165</v>
      </c>
      <c r="E98" s="3" t="s">
        <v>12156</v>
      </c>
      <c r="F98" s="3" t="s">
        <v>20167</v>
      </c>
      <c r="G98" s="3" t="s">
        <v>20168</v>
      </c>
      <c r="H98" s="23">
        <v>0.27842888357374762</v>
      </c>
      <c r="I98" s="8">
        <v>4.6094999999999997E-2</v>
      </c>
      <c r="J98" s="4" t="s">
        <v>65061</v>
      </c>
      <c r="K98" s="4" t="s">
        <v>65062</v>
      </c>
      <c r="L98" s="4">
        <v>37</v>
      </c>
      <c r="M98" s="4">
        <v>37</v>
      </c>
      <c r="N98" s="23">
        <v>-9.107507086262661E-3</v>
      </c>
      <c r="O98" s="23" t="s">
        <v>33</v>
      </c>
    </row>
    <row r="99" spans="1:15" x14ac:dyDescent="0.25">
      <c r="A99" s="3" t="s">
        <v>32980</v>
      </c>
      <c r="B99" s="3" t="s">
        <v>6663</v>
      </c>
      <c r="C99" s="3" t="s">
        <v>2476</v>
      </c>
      <c r="D99" s="3" t="s">
        <v>6662</v>
      </c>
      <c r="E99" s="3" t="s">
        <v>2538</v>
      </c>
      <c r="F99" s="3" t="s">
        <v>6664</v>
      </c>
      <c r="G99" s="3" t="s">
        <v>6665</v>
      </c>
      <c r="H99" s="23">
        <v>0.86372939538343207</v>
      </c>
      <c r="I99" s="8">
        <v>4.6094999999999997E-2</v>
      </c>
      <c r="J99" s="4" t="s">
        <v>65063</v>
      </c>
      <c r="K99" s="4" t="s">
        <v>65064</v>
      </c>
      <c r="L99" s="4">
        <v>2</v>
      </c>
      <c r="M99" s="4">
        <v>2</v>
      </c>
      <c r="N99" s="23" t="e">
        <v>#N/A</v>
      </c>
      <c r="O99" s="8"/>
    </row>
    <row r="100" spans="1:15" x14ac:dyDescent="0.25">
      <c r="A100" s="3" t="s">
        <v>32180</v>
      </c>
      <c r="B100" s="3" t="s">
        <v>7545</v>
      </c>
      <c r="C100" s="3" t="s">
        <v>14570</v>
      </c>
      <c r="D100" s="3" t="s">
        <v>19874</v>
      </c>
      <c r="E100" s="3" t="s">
        <v>2538</v>
      </c>
      <c r="F100" s="3" t="s">
        <v>19875</v>
      </c>
      <c r="G100" s="3" t="s">
        <v>7547</v>
      </c>
      <c r="H100" s="23">
        <v>2.6018052500094297</v>
      </c>
      <c r="I100" s="8">
        <v>4.6094999999999997E-2</v>
      </c>
      <c r="J100" s="4" t="s">
        <v>65065</v>
      </c>
      <c r="K100" s="4" t="s">
        <v>65066</v>
      </c>
      <c r="L100" s="4">
        <v>12</v>
      </c>
      <c r="M100" s="4">
        <v>2</v>
      </c>
      <c r="N100" s="23">
        <v>2.1117163208124207E-2</v>
      </c>
      <c r="O100" s="23" t="s">
        <v>33</v>
      </c>
    </row>
    <row r="101" spans="1:15" x14ac:dyDescent="0.25">
      <c r="A101" s="3" t="s">
        <v>38875</v>
      </c>
      <c r="B101" s="3" t="s">
        <v>13260</v>
      </c>
      <c r="C101" s="3" t="s">
        <v>2538</v>
      </c>
      <c r="D101" s="3" t="s">
        <v>13259</v>
      </c>
      <c r="E101" s="3" t="s">
        <v>2538</v>
      </c>
      <c r="F101" s="3" t="s">
        <v>13261</v>
      </c>
      <c r="G101" s="3" t="s">
        <v>13262</v>
      </c>
      <c r="H101" s="23">
        <v>0.56314122599378325</v>
      </c>
      <c r="I101" s="8">
        <v>4.6094999999999997E-2</v>
      </c>
      <c r="J101" s="4" t="s">
        <v>65067</v>
      </c>
      <c r="K101" s="4" t="s">
        <v>65068</v>
      </c>
      <c r="L101" s="4">
        <v>8</v>
      </c>
      <c r="M101" s="4">
        <v>8</v>
      </c>
      <c r="N101" s="23">
        <v>0.29131038615915733</v>
      </c>
      <c r="O101" s="23" t="s">
        <v>33</v>
      </c>
    </row>
    <row r="102" spans="1:15" x14ac:dyDescent="0.25">
      <c r="A102" s="3" t="s">
        <v>39708</v>
      </c>
      <c r="B102" s="3" t="s">
        <v>39709</v>
      </c>
      <c r="C102" s="3" t="s">
        <v>2557</v>
      </c>
      <c r="D102" s="3" t="s">
        <v>39710</v>
      </c>
      <c r="E102" s="3" t="s">
        <v>2595</v>
      </c>
      <c r="F102" s="3" t="s">
        <v>17712</v>
      </c>
      <c r="G102" s="3" t="s">
        <v>17713</v>
      </c>
      <c r="H102" s="23">
        <v>0.55193809022544404</v>
      </c>
      <c r="I102" s="8">
        <v>4.6094999999999997E-2</v>
      </c>
      <c r="J102" s="4" t="s">
        <v>65069</v>
      </c>
      <c r="K102" s="4" t="s">
        <v>65070</v>
      </c>
      <c r="L102" s="4">
        <v>3</v>
      </c>
      <c r="M102" s="4">
        <v>3</v>
      </c>
      <c r="N102" s="23">
        <v>0.15506252740755527</v>
      </c>
      <c r="O102" s="23" t="s">
        <v>33</v>
      </c>
    </row>
    <row r="103" spans="1:15" x14ac:dyDescent="0.25">
      <c r="A103" s="3" t="s">
        <v>39578</v>
      </c>
      <c r="B103" s="3"/>
      <c r="C103" s="3"/>
      <c r="D103" s="3"/>
      <c r="E103" s="3"/>
      <c r="F103" s="3" t="s">
        <v>39579</v>
      </c>
      <c r="G103" s="3" t="s">
        <v>39580</v>
      </c>
      <c r="H103" s="23">
        <v>-0.29419806965769929</v>
      </c>
      <c r="I103" s="8">
        <v>4.6094999999999997E-2</v>
      </c>
      <c r="J103" s="4" t="s">
        <v>65071</v>
      </c>
      <c r="K103" s="4" t="s">
        <v>65072</v>
      </c>
      <c r="L103" s="4">
        <v>4</v>
      </c>
      <c r="M103" s="4">
        <v>4</v>
      </c>
      <c r="N103" s="23"/>
      <c r="O103" s="23"/>
    </row>
    <row r="104" spans="1:15" x14ac:dyDescent="0.25">
      <c r="A104" s="3" t="s">
        <v>24710</v>
      </c>
      <c r="B104" s="3" t="s">
        <v>227</v>
      </c>
      <c r="C104" s="3" t="s">
        <v>27</v>
      </c>
      <c r="D104" s="3" t="s">
        <v>24711</v>
      </c>
      <c r="E104" s="45" t="s">
        <v>27</v>
      </c>
      <c r="F104" s="3" t="s">
        <v>24712</v>
      </c>
      <c r="G104" s="3" t="s">
        <v>24713</v>
      </c>
      <c r="H104" s="23">
        <v>-0.88261498545967176</v>
      </c>
      <c r="I104" s="8">
        <v>4.6094999999999997E-2</v>
      </c>
      <c r="J104" s="4" t="s">
        <v>65073</v>
      </c>
      <c r="K104" s="4" t="s">
        <v>65074</v>
      </c>
      <c r="L104" s="4">
        <v>13</v>
      </c>
      <c r="M104" s="4">
        <v>11</v>
      </c>
      <c r="N104" s="23" t="e">
        <v>#N/A</v>
      </c>
      <c r="O104" s="8"/>
    </row>
    <row r="105" spans="1:15" x14ac:dyDescent="0.25">
      <c r="A105" s="3" t="s">
        <v>36362</v>
      </c>
      <c r="B105" s="3" t="s">
        <v>11369</v>
      </c>
      <c r="C105" s="3" t="s">
        <v>2538</v>
      </c>
      <c r="D105" s="3" t="s">
        <v>11368</v>
      </c>
      <c r="E105" s="3" t="s">
        <v>2576</v>
      </c>
      <c r="F105" s="3" t="s">
        <v>11370</v>
      </c>
      <c r="G105" s="3" t="s">
        <v>11371</v>
      </c>
      <c r="H105" s="23">
        <v>1.1720234170659862</v>
      </c>
      <c r="I105" s="8">
        <v>4.6094999999999997E-2</v>
      </c>
      <c r="J105" s="4" t="s">
        <v>65075</v>
      </c>
      <c r="K105" s="4" t="s">
        <v>65076</v>
      </c>
      <c r="L105" s="4">
        <v>9</v>
      </c>
      <c r="M105" s="4">
        <v>6</v>
      </c>
      <c r="N105" s="23">
        <v>0.42303056514402582</v>
      </c>
      <c r="O105" s="8">
        <v>2.88445980703971E-2</v>
      </c>
    </row>
    <row r="106" spans="1:15" x14ac:dyDescent="0.25">
      <c r="A106" s="3" t="s">
        <v>28676</v>
      </c>
      <c r="B106" s="3" t="s">
        <v>28677</v>
      </c>
      <c r="C106" s="3" t="s">
        <v>2576</v>
      </c>
      <c r="D106" s="3" t="s">
        <v>28678</v>
      </c>
      <c r="E106" s="3" t="s">
        <v>2476</v>
      </c>
      <c r="F106" s="3" t="s">
        <v>28679</v>
      </c>
      <c r="G106" s="3" t="s">
        <v>28680</v>
      </c>
      <c r="H106" s="23">
        <v>1.1170471253825256</v>
      </c>
      <c r="I106" s="8">
        <v>4.6094999999999997E-2</v>
      </c>
      <c r="J106" s="4" t="s">
        <v>65077</v>
      </c>
      <c r="K106" s="4" t="s">
        <v>65078</v>
      </c>
      <c r="L106" s="4">
        <v>7</v>
      </c>
      <c r="M106" s="4">
        <v>7</v>
      </c>
      <c r="N106" s="23">
        <v>-0.18409465433356076</v>
      </c>
      <c r="O106" s="23" t="s">
        <v>33</v>
      </c>
    </row>
    <row r="107" spans="1:15" x14ac:dyDescent="0.25">
      <c r="A107" s="3" t="s">
        <v>33425</v>
      </c>
      <c r="B107" s="3" t="s">
        <v>33426</v>
      </c>
      <c r="C107" s="3" t="s">
        <v>3522</v>
      </c>
      <c r="D107" s="3" t="s">
        <v>33427</v>
      </c>
      <c r="E107" s="3" t="s">
        <v>2538</v>
      </c>
      <c r="F107" s="3" t="s">
        <v>31241</v>
      </c>
      <c r="G107" s="3" t="s">
        <v>31242</v>
      </c>
      <c r="H107" s="23">
        <v>0.47554013101272802</v>
      </c>
      <c r="I107" s="8">
        <v>4.6094999999999997E-2</v>
      </c>
      <c r="J107" s="4" t="s">
        <v>65079</v>
      </c>
      <c r="K107" s="4" t="s">
        <v>65080</v>
      </c>
      <c r="L107" s="4">
        <v>74</v>
      </c>
      <c r="M107" s="4">
        <v>1</v>
      </c>
      <c r="N107" s="23">
        <v>9.0589425844355587E-2</v>
      </c>
      <c r="O107" s="23" t="s">
        <v>33</v>
      </c>
    </row>
    <row r="108" spans="1:15" x14ac:dyDescent="0.25">
      <c r="A108" s="3" t="s">
        <v>27996</v>
      </c>
      <c r="B108" s="3" t="s">
        <v>13391</v>
      </c>
      <c r="C108" s="3" t="s">
        <v>2476</v>
      </c>
      <c r="D108" s="3" t="s">
        <v>13390</v>
      </c>
      <c r="E108" s="3" t="s">
        <v>2476</v>
      </c>
      <c r="F108" s="3" t="s">
        <v>13392</v>
      </c>
      <c r="G108" s="3" t="s">
        <v>13393</v>
      </c>
      <c r="H108" s="23">
        <v>0.52434842692828887</v>
      </c>
      <c r="I108" s="8">
        <v>4.6094999999999997E-2</v>
      </c>
      <c r="J108" s="4" t="s">
        <v>65081</v>
      </c>
      <c r="K108" s="4" t="s">
        <v>65082</v>
      </c>
      <c r="L108" s="4">
        <v>20</v>
      </c>
      <c r="M108" s="4">
        <v>17</v>
      </c>
      <c r="N108" s="23">
        <v>0.36528736040041598</v>
      </c>
      <c r="O108" s="8">
        <v>1.13744398925925E-2</v>
      </c>
    </row>
    <row r="109" spans="1:15" x14ac:dyDescent="0.25">
      <c r="A109" s="3" t="s">
        <v>31022</v>
      </c>
      <c r="B109" s="3" t="s">
        <v>19177</v>
      </c>
      <c r="C109" s="3" t="s">
        <v>26118</v>
      </c>
      <c r="D109" s="3" t="s">
        <v>19176</v>
      </c>
      <c r="E109" s="3" t="s">
        <v>2476</v>
      </c>
      <c r="F109" s="3" t="s">
        <v>19178</v>
      </c>
      <c r="G109" s="3" t="s">
        <v>19179</v>
      </c>
      <c r="H109" s="23">
        <v>0.30931401238022427</v>
      </c>
      <c r="I109" s="8">
        <v>4.6094999999999997E-2</v>
      </c>
      <c r="J109" s="4" t="s">
        <v>65083</v>
      </c>
      <c r="K109" s="4" t="s">
        <v>65084</v>
      </c>
      <c r="L109" s="4">
        <v>21</v>
      </c>
      <c r="M109" s="4">
        <v>17</v>
      </c>
      <c r="N109" s="23">
        <v>-0.47096308401039505</v>
      </c>
      <c r="O109" s="23" t="s">
        <v>33</v>
      </c>
    </row>
    <row r="110" spans="1:15" x14ac:dyDescent="0.25">
      <c r="A110" s="3" t="s">
        <v>36298</v>
      </c>
      <c r="B110" s="3" t="s">
        <v>19163</v>
      </c>
      <c r="C110" s="3" t="s">
        <v>2538</v>
      </c>
      <c r="D110" s="3" t="s">
        <v>19162</v>
      </c>
      <c r="E110" s="3" t="s">
        <v>2538</v>
      </c>
      <c r="F110" s="3" t="s">
        <v>19164</v>
      </c>
      <c r="G110" s="3" t="s">
        <v>19165</v>
      </c>
      <c r="H110" s="23">
        <v>0.25640490243529646</v>
      </c>
      <c r="I110" s="8">
        <v>4.6094999999999997E-2</v>
      </c>
      <c r="J110" s="4" t="s">
        <v>65085</v>
      </c>
      <c r="K110" s="4" t="s">
        <v>65086</v>
      </c>
      <c r="L110" s="4">
        <v>12</v>
      </c>
      <c r="M110" s="4">
        <v>5</v>
      </c>
      <c r="N110" s="23">
        <v>0.6661066271233721</v>
      </c>
      <c r="O110" s="23" t="s">
        <v>33</v>
      </c>
    </row>
    <row r="111" spans="1:15" x14ac:dyDescent="0.25">
      <c r="A111" s="3" t="s">
        <v>27757</v>
      </c>
      <c r="B111" s="3"/>
      <c r="C111" s="3"/>
      <c r="D111" s="3"/>
      <c r="E111" s="3"/>
      <c r="F111" s="3" t="s">
        <v>6133</v>
      </c>
      <c r="G111" s="3" t="s">
        <v>6134</v>
      </c>
      <c r="H111" s="23">
        <v>0.81741024953729402</v>
      </c>
      <c r="I111" s="8">
        <v>4.6094999999999997E-2</v>
      </c>
      <c r="J111" s="4" t="s">
        <v>65087</v>
      </c>
      <c r="K111" s="4" t="s">
        <v>65088</v>
      </c>
      <c r="L111" s="4">
        <v>3</v>
      </c>
      <c r="M111" s="4">
        <v>3</v>
      </c>
      <c r="N111" s="23"/>
      <c r="O111" s="23"/>
    </row>
    <row r="112" spans="1:15" x14ac:dyDescent="0.25">
      <c r="A112" s="3" t="s">
        <v>28643</v>
      </c>
      <c r="B112" s="3" t="s">
        <v>28644</v>
      </c>
      <c r="C112" s="3" t="s">
        <v>2557</v>
      </c>
      <c r="D112" s="3" t="s">
        <v>28645</v>
      </c>
      <c r="E112" s="3" t="s">
        <v>2538</v>
      </c>
      <c r="F112" s="3" t="s">
        <v>28646</v>
      </c>
      <c r="G112" s="3" t="s">
        <v>28647</v>
      </c>
      <c r="H112" s="23">
        <v>0.33034850018056133</v>
      </c>
      <c r="I112" s="8">
        <v>4.6094999999999997E-2</v>
      </c>
      <c r="J112" s="4" t="s">
        <v>65089</v>
      </c>
      <c r="K112" s="4" t="s">
        <v>65090</v>
      </c>
      <c r="L112" s="4">
        <v>14</v>
      </c>
      <c r="M112" s="4">
        <v>14</v>
      </c>
      <c r="N112" s="23">
        <v>-0.33949278341516209</v>
      </c>
      <c r="O112" s="8">
        <v>2.5277552194726102E-2</v>
      </c>
    </row>
    <row r="113" spans="1:15" x14ac:dyDescent="0.25">
      <c r="A113" s="3" t="s">
        <v>39376</v>
      </c>
      <c r="B113" s="3" t="s">
        <v>13452</v>
      </c>
      <c r="C113" s="3" t="s">
        <v>13792</v>
      </c>
      <c r="D113" s="3" t="s">
        <v>13451</v>
      </c>
      <c r="E113" s="3" t="s">
        <v>2538</v>
      </c>
      <c r="F113" s="3" t="s">
        <v>13453</v>
      </c>
      <c r="G113" s="3" t="s">
        <v>13454</v>
      </c>
      <c r="H113" s="23">
        <v>0.65724318535387494</v>
      </c>
      <c r="I113" s="8">
        <v>4.6094999999999997E-2</v>
      </c>
      <c r="J113" s="4" t="s">
        <v>65091</v>
      </c>
      <c r="K113" s="4" t="s">
        <v>65092</v>
      </c>
      <c r="L113" s="4">
        <v>10</v>
      </c>
      <c r="M113" s="4">
        <v>4</v>
      </c>
      <c r="N113" s="23">
        <v>8.1143827027980273E-2</v>
      </c>
      <c r="O113" s="23" t="s">
        <v>33</v>
      </c>
    </row>
    <row r="114" spans="1:15" x14ac:dyDescent="0.25">
      <c r="A114" s="3" t="s">
        <v>35635</v>
      </c>
      <c r="B114" s="3" t="s">
        <v>1523</v>
      </c>
      <c r="C114" s="3" t="s">
        <v>2476</v>
      </c>
      <c r="D114" s="3" t="s">
        <v>35636</v>
      </c>
      <c r="E114" s="3" t="s">
        <v>2557</v>
      </c>
      <c r="F114" s="3" t="s">
        <v>35637</v>
      </c>
      <c r="G114" s="3" t="s">
        <v>35638</v>
      </c>
      <c r="H114" s="23">
        <v>1.2365081251855967</v>
      </c>
      <c r="I114" s="8">
        <v>4.6094999999999997E-2</v>
      </c>
      <c r="J114" s="4" t="s">
        <v>65093</v>
      </c>
      <c r="K114" s="4" t="s">
        <v>65094</v>
      </c>
      <c r="L114" s="4">
        <v>2</v>
      </c>
      <c r="M114" s="4">
        <v>2</v>
      </c>
      <c r="N114" s="23" t="e">
        <v>#N/A</v>
      </c>
      <c r="O114" s="8"/>
    </row>
    <row r="115" spans="1:15" x14ac:dyDescent="0.25">
      <c r="A115" s="3" t="s">
        <v>30786</v>
      </c>
      <c r="B115" s="3" t="s">
        <v>20801</v>
      </c>
      <c r="C115" s="3" t="s">
        <v>2605</v>
      </c>
      <c r="D115" s="3" t="s">
        <v>20800</v>
      </c>
      <c r="E115" s="3" t="s">
        <v>2538</v>
      </c>
      <c r="F115" s="3" t="s">
        <v>20802</v>
      </c>
      <c r="G115" s="3" t="s">
        <v>20803</v>
      </c>
      <c r="H115" s="23">
        <v>-0.59451586632303632</v>
      </c>
      <c r="I115" s="8">
        <v>4.6094999999999997E-2</v>
      </c>
      <c r="J115" s="4" t="s">
        <v>65095</v>
      </c>
      <c r="K115" s="4" t="s">
        <v>65096</v>
      </c>
      <c r="L115" s="4">
        <v>8</v>
      </c>
      <c r="M115" s="4">
        <v>7</v>
      </c>
      <c r="N115" s="23">
        <v>0.11776758879225502</v>
      </c>
      <c r="O115" s="23" t="s">
        <v>33</v>
      </c>
    </row>
    <row r="116" spans="1:15" x14ac:dyDescent="0.25">
      <c r="A116" s="3" t="s">
        <v>42111</v>
      </c>
      <c r="B116" s="3" t="s">
        <v>8644</v>
      </c>
      <c r="C116" s="3" t="s">
        <v>2538</v>
      </c>
      <c r="D116" s="3" t="s">
        <v>18364</v>
      </c>
      <c r="E116" s="3" t="s">
        <v>2538</v>
      </c>
      <c r="F116" s="3" t="s">
        <v>18365</v>
      </c>
      <c r="G116" s="3" t="s">
        <v>8646</v>
      </c>
      <c r="H116" s="23">
        <v>2.0732607364893925</v>
      </c>
      <c r="I116" s="8">
        <v>4.6094999999999997E-2</v>
      </c>
      <c r="J116" s="4" t="s">
        <v>65097</v>
      </c>
      <c r="K116" s="4" t="s">
        <v>65098</v>
      </c>
      <c r="L116" s="4">
        <v>3</v>
      </c>
      <c r="M116" s="4">
        <v>2</v>
      </c>
      <c r="N116" s="23" t="e">
        <v>#N/A</v>
      </c>
      <c r="O116" s="8"/>
    </row>
    <row r="117" spans="1:15" x14ac:dyDescent="0.25">
      <c r="A117" s="3" t="s">
        <v>27802</v>
      </c>
      <c r="B117" s="3"/>
      <c r="C117" s="3"/>
      <c r="D117" s="3"/>
      <c r="E117" s="3"/>
      <c r="F117" s="3" t="s">
        <v>18082</v>
      </c>
      <c r="G117" s="3" t="s">
        <v>18083</v>
      </c>
      <c r="H117" s="23">
        <v>0.54623771983864167</v>
      </c>
      <c r="I117" s="8">
        <v>4.6094999999999997E-2</v>
      </c>
      <c r="J117" s="4" t="s">
        <v>65099</v>
      </c>
      <c r="K117" s="4" t="s">
        <v>65100</v>
      </c>
      <c r="L117" s="4">
        <v>5</v>
      </c>
      <c r="M117" s="4">
        <v>5</v>
      </c>
      <c r="N117" s="23"/>
      <c r="O117" s="23"/>
    </row>
    <row r="118" spans="1:15" x14ac:dyDescent="0.25">
      <c r="A118" s="3" t="s">
        <v>29861</v>
      </c>
      <c r="B118" s="3" t="s">
        <v>7827</v>
      </c>
      <c r="C118" s="3" t="s">
        <v>2557</v>
      </c>
      <c r="D118" s="3" t="s">
        <v>7826</v>
      </c>
      <c r="E118" s="3" t="s">
        <v>2557</v>
      </c>
      <c r="F118" s="3" t="s">
        <v>29862</v>
      </c>
      <c r="G118" s="3" t="s">
        <v>29863</v>
      </c>
      <c r="H118" s="23">
        <v>0.55278870192453133</v>
      </c>
      <c r="I118" s="8">
        <v>4.6094999999999997E-2</v>
      </c>
      <c r="J118" s="4" t="s">
        <v>65101</v>
      </c>
      <c r="K118" s="4" t="s">
        <v>65102</v>
      </c>
      <c r="L118" s="4">
        <v>42</v>
      </c>
      <c r="M118" s="4">
        <v>37</v>
      </c>
      <c r="N118" s="23">
        <v>0.24677803132483256</v>
      </c>
      <c r="O118" s="8">
        <v>2.0665240397321399E-2</v>
      </c>
    </row>
    <row r="119" spans="1:15" x14ac:dyDescent="0.25">
      <c r="A119" s="3" t="s">
        <v>33040</v>
      </c>
      <c r="B119" s="3" t="s">
        <v>21310</v>
      </c>
      <c r="C119" s="3" t="s">
        <v>14386</v>
      </c>
      <c r="D119" s="3" t="s">
        <v>21309</v>
      </c>
      <c r="E119" s="3" t="s">
        <v>2476</v>
      </c>
      <c r="F119" s="3" t="s">
        <v>29862</v>
      </c>
      <c r="G119" s="3" t="s">
        <v>29863</v>
      </c>
      <c r="H119" s="23">
        <v>0.63390251044207913</v>
      </c>
      <c r="I119" s="8">
        <v>4.6094999999999997E-2</v>
      </c>
      <c r="J119" s="4" t="s">
        <v>65103</v>
      </c>
      <c r="K119" s="4" t="s">
        <v>65104</v>
      </c>
      <c r="L119" s="4">
        <v>26</v>
      </c>
      <c r="M119" s="4">
        <v>21</v>
      </c>
      <c r="N119" s="23">
        <v>0.23964313226313746</v>
      </c>
      <c r="O119" s="8">
        <v>3.84498040421941E-2</v>
      </c>
    </row>
    <row r="120" spans="1:15" x14ac:dyDescent="0.25">
      <c r="A120" s="3" t="s">
        <v>36673</v>
      </c>
      <c r="B120" s="3" t="s">
        <v>4060</v>
      </c>
      <c r="C120" s="3" t="s">
        <v>2538</v>
      </c>
      <c r="D120" s="3" t="s">
        <v>18703</v>
      </c>
      <c r="E120" s="3" t="s">
        <v>2538</v>
      </c>
      <c r="F120" s="3" t="s">
        <v>18704</v>
      </c>
      <c r="G120" s="3" t="s">
        <v>18705</v>
      </c>
      <c r="H120" s="23">
        <v>0.67465727164898726</v>
      </c>
      <c r="I120" s="8">
        <v>4.6094999999999997E-2</v>
      </c>
      <c r="J120" s="4" t="s">
        <v>65105</v>
      </c>
      <c r="K120" s="4" t="s">
        <v>65106</v>
      </c>
      <c r="L120" s="4">
        <v>48</v>
      </c>
      <c r="M120" s="4">
        <v>47</v>
      </c>
      <c r="N120" s="23">
        <v>0.31628684655710165</v>
      </c>
      <c r="O120" s="8">
        <v>2.9416746065602802E-2</v>
      </c>
    </row>
    <row r="121" spans="1:15" x14ac:dyDescent="0.25">
      <c r="A121" s="3" t="s">
        <v>27028</v>
      </c>
      <c r="B121" s="3" t="s">
        <v>27029</v>
      </c>
      <c r="C121" s="3" t="s">
        <v>2538</v>
      </c>
      <c r="D121" s="3" t="s">
        <v>27030</v>
      </c>
      <c r="E121" s="3" t="s">
        <v>2576</v>
      </c>
      <c r="F121" s="3" t="s">
        <v>7752</v>
      </c>
      <c r="G121" s="3" t="s">
        <v>7753</v>
      </c>
      <c r="H121" s="23">
        <v>0.32734632306720962</v>
      </c>
      <c r="I121" s="8">
        <v>4.6094999999999997E-2</v>
      </c>
      <c r="J121" s="4" t="s">
        <v>65107</v>
      </c>
      <c r="K121" s="4" t="s">
        <v>65108</v>
      </c>
      <c r="L121" s="4">
        <v>22</v>
      </c>
      <c r="M121" s="4">
        <v>17</v>
      </c>
      <c r="N121" s="23">
        <v>-0.15505180633379015</v>
      </c>
      <c r="O121" s="23" t="s">
        <v>33</v>
      </c>
    </row>
    <row r="122" spans="1:15" x14ac:dyDescent="0.25">
      <c r="A122" s="3" t="s">
        <v>30646</v>
      </c>
      <c r="B122" s="3" t="s">
        <v>30647</v>
      </c>
      <c r="C122" s="3" t="s">
        <v>2466</v>
      </c>
      <c r="D122" s="3" t="s">
        <v>30648</v>
      </c>
      <c r="E122" s="3" t="s">
        <v>2557</v>
      </c>
      <c r="F122" s="3" t="s">
        <v>30649</v>
      </c>
      <c r="G122" s="3" t="s">
        <v>30650</v>
      </c>
      <c r="H122" s="23">
        <v>1.2046604918801327</v>
      </c>
      <c r="I122" s="8">
        <v>4.6094999999999997E-2</v>
      </c>
      <c r="J122" s="4" t="s">
        <v>65109</v>
      </c>
      <c r="K122" s="4" t="s">
        <v>65110</v>
      </c>
      <c r="L122" s="4">
        <v>14</v>
      </c>
      <c r="M122" s="4">
        <v>14</v>
      </c>
      <c r="N122" s="23">
        <v>0.43962828186048275</v>
      </c>
      <c r="O122" s="23" t="s">
        <v>33</v>
      </c>
    </row>
    <row r="123" spans="1:15" x14ac:dyDescent="0.25">
      <c r="A123" s="3" t="s">
        <v>30845</v>
      </c>
      <c r="B123" s="3" t="s">
        <v>30846</v>
      </c>
      <c r="C123" s="3" t="s">
        <v>2557</v>
      </c>
      <c r="D123" s="3" t="s">
        <v>30847</v>
      </c>
      <c r="E123" s="3" t="s">
        <v>2576</v>
      </c>
      <c r="F123" s="3" t="s">
        <v>30848</v>
      </c>
      <c r="G123" s="3" t="s">
        <v>9437</v>
      </c>
      <c r="H123" s="23">
        <v>0.30308373754650364</v>
      </c>
      <c r="I123" s="8">
        <v>4.6094999999999997E-2</v>
      </c>
      <c r="J123" s="4" t="s">
        <v>65111</v>
      </c>
      <c r="K123" s="4" t="s">
        <v>65112</v>
      </c>
      <c r="L123" s="4">
        <v>2</v>
      </c>
      <c r="M123" s="4">
        <v>2</v>
      </c>
      <c r="N123" s="23" t="e">
        <v>#N/A</v>
      </c>
      <c r="O123" s="8"/>
    </row>
    <row r="124" spans="1:15" x14ac:dyDescent="0.25">
      <c r="A124" s="3" t="s">
        <v>35612</v>
      </c>
      <c r="B124" s="3" t="s">
        <v>16771</v>
      </c>
      <c r="C124" s="3" t="s">
        <v>14386</v>
      </c>
      <c r="D124" s="3" t="s">
        <v>16770</v>
      </c>
      <c r="E124" s="3" t="s">
        <v>2538</v>
      </c>
      <c r="F124" s="3" t="s">
        <v>16772</v>
      </c>
      <c r="G124" s="3" t="s">
        <v>16773</v>
      </c>
      <c r="H124" s="23">
        <v>0.47522090769518333</v>
      </c>
      <c r="I124" s="8">
        <v>4.6094999999999997E-2</v>
      </c>
      <c r="J124" s="4" t="s">
        <v>65113</v>
      </c>
      <c r="K124" s="4" t="s">
        <v>65114</v>
      </c>
      <c r="L124" s="4">
        <v>21</v>
      </c>
      <c r="M124" s="4">
        <v>19</v>
      </c>
      <c r="N124" s="23">
        <v>-2.3710605143939956E-3</v>
      </c>
      <c r="O124" s="23" t="s">
        <v>33</v>
      </c>
    </row>
    <row r="125" spans="1:15" x14ac:dyDescent="0.25">
      <c r="A125" s="3" t="s">
        <v>31812</v>
      </c>
      <c r="B125" s="3" t="s">
        <v>5901</v>
      </c>
      <c r="C125" s="3" t="s">
        <v>30567</v>
      </c>
      <c r="D125" s="3" t="s">
        <v>6576</v>
      </c>
      <c r="E125" s="3" t="s">
        <v>2557</v>
      </c>
      <c r="F125" s="3" t="s">
        <v>6577</v>
      </c>
      <c r="G125" s="3" t="s">
        <v>6578</v>
      </c>
      <c r="H125" s="23">
        <v>0.43188162457666596</v>
      </c>
      <c r="I125" s="8">
        <v>4.6094999999999997E-2</v>
      </c>
      <c r="J125" s="4" t="s">
        <v>65115</v>
      </c>
      <c r="K125" s="4" t="s">
        <v>65116</v>
      </c>
      <c r="L125" s="4">
        <v>28</v>
      </c>
      <c r="M125" s="4">
        <v>20</v>
      </c>
      <c r="N125" s="23">
        <v>0.2701572996838677</v>
      </c>
      <c r="O125" s="8">
        <v>1.37465531518987E-2</v>
      </c>
    </row>
    <row r="126" spans="1:15" x14ac:dyDescent="0.25">
      <c r="A126" s="3" t="s">
        <v>26967</v>
      </c>
      <c r="B126" s="3" t="s">
        <v>3395</v>
      </c>
      <c r="C126" s="3" t="s">
        <v>2476</v>
      </c>
      <c r="D126" s="3" t="s">
        <v>26968</v>
      </c>
      <c r="E126" s="3" t="s">
        <v>2494</v>
      </c>
      <c r="F126" s="3" t="s">
        <v>26969</v>
      </c>
      <c r="G126" s="3" t="s">
        <v>26970</v>
      </c>
      <c r="H126" s="23">
        <v>-0.40035598331025873</v>
      </c>
      <c r="I126" s="8">
        <v>4.6094999999999997E-2</v>
      </c>
      <c r="J126" s="4" t="s">
        <v>65117</v>
      </c>
      <c r="K126" s="4" t="s">
        <v>65118</v>
      </c>
      <c r="L126" s="4">
        <v>26</v>
      </c>
      <c r="M126" s="4">
        <v>25</v>
      </c>
      <c r="N126" s="23">
        <v>3.7840980555997702E-2</v>
      </c>
      <c r="O126" s="23" t="s">
        <v>33</v>
      </c>
    </row>
    <row r="127" spans="1:15" x14ac:dyDescent="0.25">
      <c r="A127" s="3" t="s">
        <v>38517</v>
      </c>
      <c r="B127" s="3" t="s">
        <v>8674</v>
      </c>
      <c r="C127" s="3" t="s">
        <v>26118</v>
      </c>
      <c r="D127" s="3" t="s">
        <v>8673</v>
      </c>
      <c r="E127" s="3" t="s">
        <v>2557</v>
      </c>
      <c r="F127" s="3" t="s">
        <v>8675</v>
      </c>
      <c r="G127" s="3" t="s">
        <v>8676</v>
      </c>
      <c r="H127" s="23">
        <v>0.40612039625756913</v>
      </c>
      <c r="I127" s="8">
        <v>4.6094999999999997E-2</v>
      </c>
      <c r="J127" s="4" t="s">
        <v>65119</v>
      </c>
      <c r="K127" s="4" t="s">
        <v>65120</v>
      </c>
      <c r="L127" s="4">
        <v>11</v>
      </c>
      <c r="M127" s="4">
        <v>6</v>
      </c>
      <c r="N127" s="23">
        <v>0.44323044041189241</v>
      </c>
      <c r="O127" s="8">
        <v>4.72248107476635E-3</v>
      </c>
    </row>
    <row r="128" spans="1:15" x14ac:dyDescent="0.25">
      <c r="A128" s="3" t="s">
        <v>28438</v>
      </c>
      <c r="B128" s="3" t="s">
        <v>28439</v>
      </c>
      <c r="C128" s="3" t="s">
        <v>2476</v>
      </c>
      <c r="D128" s="3" t="s">
        <v>28440</v>
      </c>
      <c r="E128" s="3" t="s">
        <v>2476</v>
      </c>
      <c r="F128" s="3" t="s">
        <v>12439</v>
      </c>
      <c r="G128" s="3" t="s">
        <v>12440</v>
      </c>
      <c r="H128" s="23">
        <v>-0.86284157319294119</v>
      </c>
      <c r="I128" s="8">
        <v>4.6094999999999997E-2</v>
      </c>
      <c r="J128" s="4" t="s">
        <v>65121</v>
      </c>
      <c r="K128" s="4" t="s">
        <v>65122</v>
      </c>
      <c r="L128" s="4">
        <v>28</v>
      </c>
      <c r="M128" s="4">
        <v>19</v>
      </c>
      <c r="N128" s="23" t="e">
        <v>#N/A</v>
      </c>
      <c r="O128" s="8"/>
    </row>
    <row r="129" spans="1:15" x14ac:dyDescent="0.25">
      <c r="A129" s="3" t="s">
        <v>33823</v>
      </c>
      <c r="B129" s="3" t="s">
        <v>33824</v>
      </c>
      <c r="C129" s="3" t="s">
        <v>2538</v>
      </c>
      <c r="D129" s="3" t="s">
        <v>33825</v>
      </c>
      <c r="E129" s="3" t="s">
        <v>2538</v>
      </c>
      <c r="F129" s="3" t="s">
        <v>33826</v>
      </c>
      <c r="G129" s="3" t="s">
        <v>33827</v>
      </c>
      <c r="H129" s="23">
        <v>0.62206124896498971</v>
      </c>
      <c r="I129" s="8">
        <v>4.6094999999999997E-2</v>
      </c>
      <c r="J129" s="4" t="s">
        <v>65123</v>
      </c>
      <c r="K129" s="4" t="s">
        <v>65124</v>
      </c>
      <c r="L129" s="4">
        <v>9</v>
      </c>
      <c r="M129" s="4">
        <v>9</v>
      </c>
      <c r="N129" s="23" t="e">
        <v>#N/A</v>
      </c>
      <c r="O129" s="8"/>
    </row>
    <row r="130" spans="1:15" x14ac:dyDescent="0.25">
      <c r="A130" s="3" t="s">
        <v>31472</v>
      </c>
      <c r="B130" s="3" t="s">
        <v>21041</v>
      </c>
      <c r="C130" s="3" t="s">
        <v>2538</v>
      </c>
      <c r="D130" s="3" t="s">
        <v>21040</v>
      </c>
      <c r="E130" s="3" t="s">
        <v>2538</v>
      </c>
      <c r="F130" s="3" t="s">
        <v>21042</v>
      </c>
      <c r="G130" s="3" t="s">
        <v>21043</v>
      </c>
      <c r="H130" s="23">
        <v>0.60892767534692782</v>
      </c>
      <c r="I130" s="8">
        <v>4.6094999999999997E-2</v>
      </c>
      <c r="J130" s="4" t="s">
        <v>65125</v>
      </c>
      <c r="K130" s="4" t="s">
        <v>65126</v>
      </c>
      <c r="L130" s="4">
        <v>5</v>
      </c>
      <c r="M130" s="4">
        <v>5</v>
      </c>
      <c r="N130" s="23" t="e">
        <v>#N/A</v>
      </c>
      <c r="O130" s="8"/>
    </row>
    <row r="131" spans="1:15" x14ac:dyDescent="0.25">
      <c r="A131" s="3" t="s">
        <v>30061</v>
      </c>
      <c r="B131" s="3" t="s">
        <v>6057</v>
      </c>
      <c r="C131" s="3" t="s">
        <v>2538</v>
      </c>
      <c r="D131" s="3" t="s">
        <v>6056</v>
      </c>
      <c r="E131" s="3" t="s">
        <v>2538</v>
      </c>
      <c r="F131" s="3" t="s">
        <v>8446</v>
      </c>
      <c r="G131" s="3" t="s">
        <v>8447</v>
      </c>
      <c r="H131" s="23">
        <v>-1.4724590256876124</v>
      </c>
      <c r="I131" s="8">
        <v>4.6094999999999997E-2</v>
      </c>
      <c r="J131" s="4" t="s">
        <v>65127</v>
      </c>
      <c r="K131" s="4" t="s">
        <v>65128</v>
      </c>
      <c r="L131" s="4">
        <v>16</v>
      </c>
      <c r="M131" s="4">
        <v>2</v>
      </c>
      <c r="N131" s="23">
        <v>0.22032719292038339</v>
      </c>
      <c r="O131" s="8">
        <v>3.94140794149377E-2</v>
      </c>
    </row>
    <row r="132" spans="1:15" x14ac:dyDescent="0.25">
      <c r="A132" s="3" t="s">
        <v>25529</v>
      </c>
      <c r="B132" s="3" t="s">
        <v>4252</v>
      </c>
      <c r="C132" s="3" t="s">
        <v>24914</v>
      </c>
      <c r="D132" s="3" t="s">
        <v>4251</v>
      </c>
      <c r="E132" s="3" t="s">
        <v>2538</v>
      </c>
      <c r="F132" s="3" t="s">
        <v>4253</v>
      </c>
      <c r="G132" s="3" t="s">
        <v>4254</v>
      </c>
      <c r="H132" s="23">
        <v>0.2264516185538146</v>
      </c>
      <c r="I132" s="8">
        <v>4.6094999999999997E-2</v>
      </c>
      <c r="J132" s="4" t="s">
        <v>65129</v>
      </c>
      <c r="K132" s="4" t="s">
        <v>65130</v>
      </c>
      <c r="L132" s="4">
        <v>15</v>
      </c>
      <c r="M132" s="4">
        <v>14</v>
      </c>
      <c r="N132" s="23">
        <v>0.26332808528432405</v>
      </c>
      <c r="O132" s="8">
        <v>1.5905503050991501E-2</v>
      </c>
    </row>
    <row r="133" spans="1:15" x14ac:dyDescent="0.25">
      <c r="A133" s="3" t="s">
        <v>31060</v>
      </c>
      <c r="B133" s="3" t="s">
        <v>23836</v>
      </c>
      <c r="C133" s="3" t="s">
        <v>2476</v>
      </c>
      <c r="D133" s="3" t="s">
        <v>23835</v>
      </c>
      <c r="E133" s="3" t="s">
        <v>2538</v>
      </c>
      <c r="F133" s="3" t="s">
        <v>23837</v>
      </c>
      <c r="G133" s="3" t="s">
        <v>23838</v>
      </c>
      <c r="H133" s="23">
        <v>0.3493638075288773</v>
      </c>
      <c r="I133" s="8">
        <v>4.6094999999999997E-2</v>
      </c>
      <c r="J133" s="4" t="s">
        <v>65131</v>
      </c>
      <c r="K133" s="4" t="s">
        <v>65132</v>
      </c>
      <c r="L133" s="4">
        <v>13</v>
      </c>
      <c r="M133" s="4">
        <v>13</v>
      </c>
      <c r="N133" s="23">
        <v>-5.3451035309886499E-2</v>
      </c>
      <c r="O133" s="23" t="s">
        <v>33</v>
      </c>
    </row>
    <row r="134" spans="1:15" x14ac:dyDescent="0.25">
      <c r="A134" s="3" t="s">
        <v>31945</v>
      </c>
      <c r="B134" s="3" t="s">
        <v>17882</v>
      </c>
      <c r="C134" s="3" t="s">
        <v>2538</v>
      </c>
      <c r="D134" s="3" t="s">
        <v>17881</v>
      </c>
      <c r="E134" s="3" t="s">
        <v>2538</v>
      </c>
      <c r="F134" s="3" t="s">
        <v>17883</v>
      </c>
      <c r="G134" s="3" t="s">
        <v>17884</v>
      </c>
      <c r="H134" s="23">
        <v>0.60199013819338187</v>
      </c>
      <c r="I134" s="8">
        <v>4.6094999999999997E-2</v>
      </c>
      <c r="J134" s="4" t="s">
        <v>65133</v>
      </c>
      <c r="K134" s="4" t="s">
        <v>65134</v>
      </c>
      <c r="L134" s="4">
        <v>20</v>
      </c>
      <c r="M134" s="4">
        <v>20</v>
      </c>
      <c r="N134" s="23">
        <v>0.32825222057842013</v>
      </c>
      <c r="O134" s="23" t="s">
        <v>33</v>
      </c>
    </row>
    <row r="135" spans="1:15" x14ac:dyDescent="0.25">
      <c r="A135" s="3" t="s">
        <v>34773</v>
      </c>
      <c r="B135" s="3" t="s">
        <v>13618</v>
      </c>
      <c r="C135" s="3" t="s">
        <v>3522</v>
      </c>
      <c r="D135" s="3" t="s">
        <v>13617</v>
      </c>
      <c r="E135" s="3" t="s">
        <v>2538</v>
      </c>
      <c r="F135" s="3" t="s">
        <v>13619</v>
      </c>
      <c r="G135" s="3" t="s">
        <v>13620</v>
      </c>
      <c r="H135" s="23">
        <v>0.96658145570423615</v>
      </c>
      <c r="I135" s="8">
        <v>4.6094999999999997E-2</v>
      </c>
      <c r="J135" s="4" t="s">
        <v>65135</v>
      </c>
      <c r="K135" s="4" t="s">
        <v>65136</v>
      </c>
      <c r="L135" s="4">
        <v>13</v>
      </c>
      <c r="M135" s="4">
        <v>13</v>
      </c>
      <c r="N135" s="23" t="e">
        <v>#N/A</v>
      </c>
      <c r="O135" s="8"/>
    </row>
    <row r="136" spans="1:15" x14ac:dyDescent="0.25">
      <c r="A136" s="3" t="s">
        <v>34693</v>
      </c>
      <c r="B136" s="3" t="s">
        <v>34694</v>
      </c>
      <c r="C136" s="3" t="s">
        <v>14570</v>
      </c>
      <c r="D136" s="3" t="s">
        <v>34695</v>
      </c>
      <c r="E136" s="3" t="s">
        <v>2538</v>
      </c>
      <c r="F136" s="3" t="s">
        <v>34696</v>
      </c>
      <c r="G136" s="3" t="s">
        <v>34697</v>
      </c>
      <c r="H136" s="23">
        <v>0.8634004437545596</v>
      </c>
      <c r="I136" s="8">
        <v>4.6094999999999997E-2</v>
      </c>
      <c r="J136" s="4" t="s">
        <v>65137</v>
      </c>
      <c r="K136" s="4" t="s">
        <v>65138</v>
      </c>
      <c r="L136" s="4">
        <v>15</v>
      </c>
      <c r="M136" s="4">
        <v>12</v>
      </c>
      <c r="N136" s="23">
        <v>-1.8832401823956998E-2</v>
      </c>
      <c r="O136" s="23" t="s">
        <v>33</v>
      </c>
    </row>
    <row r="137" spans="1:15" x14ac:dyDescent="0.25">
      <c r="A137" s="3" t="s">
        <v>32345</v>
      </c>
      <c r="B137" s="3" t="s">
        <v>32346</v>
      </c>
      <c r="C137" s="3" t="s">
        <v>2538</v>
      </c>
      <c r="D137" s="3" t="s">
        <v>32347</v>
      </c>
      <c r="E137" s="3" t="s">
        <v>2538</v>
      </c>
      <c r="F137" s="3" t="s">
        <v>32348</v>
      </c>
      <c r="G137" s="3" t="s">
        <v>32349</v>
      </c>
      <c r="H137" s="23">
        <v>-0.3716271176025544</v>
      </c>
      <c r="I137" s="8">
        <v>4.6094999999999997E-2</v>
      </c>
      <c r="J137" s="4" t="s">
        <v>65139</v>
      </c>
      <c r="K137" s="4" t="s">
        <v>65140</v>
      </c>
      <c r="L137" s="4">
        <v>16</v>
      </c>
      <c r="M137" s="4">
        <v>16</v>
      </c>
      <c r="N137" s="23">
        <v>-7.1574860959099346E-2</v>
      </c>
      <c r="O137" s="23" t="s">
        <v>33</v>
      </c>
    </row>
    <row r="138" spans="1:15" x14ac:dyDescent="0.25">
      <c r="A138" s="3" t="s">
        <v>33596</v>
      </c>
      <c r="B138" s="3" t="s">
        <v>33597</v>
      </c>
      <c r="C138" s="3" t="s">
        <v>2538</v>
      </c>
      <c r="D138" s="3" t="s">
        <v>33598</v>
      </c>
      <c r="E138" s="3" t="s">
        <v>2538</v>
      </c>
      <c r="F138" s="3" t="s">
        <v>9506</v>
      </c>
      <c r="G138" s="3" t="s">
        <v>9507</v>
      </c>
      <c r="H138" s="23">
        <v>0.65159517000174816</v>
      </c>
      <c r="I138" s="8">
        <v>4.6094999999999997E-2</v>
      </c>
      <c r="J138" s="4" t="s">
        <v>65141</v>
      </c>
      <c r="K138" s="4" t="s">
        <v>65142</v>
      </c>
      <c r="L138" s="4">
        <v>30</v>
      </c>
      <c r="M138" s="4">
        <v>7</v>
      </c>
      <c r="N138" s="23">
        <v>-0.33149876785868188</v>
      </c>
      <c r="O138" s="8">
        <v>3.8351209999999997E-2</v>
      </c>
    </row>
    <row r="139" spans="1:15" x14ac:dyDescent="0.25">
      <c r="A139" s="3" t="s">
        <v>39752</v>
      </c>
      <c r="B139" s="3" t="s">
        <v>20296</v>
      </c>
      <c r="C139" s="3" t="s">
        <v>2538</v>
      </c>
      <c r="D139" s="3" t="s">
        <v>20295</v>
      </c>
      <c r="E139" s="3" t="s">
        <v>2538</v>
      </c>
      <c r="F139" s="3" t="s">
        <v>20297</v>
      </c>
      <c r="G139" s="3" t="s">
        <v>20298</v>
      </c>
      <c r="H139" s="23">
        <v>0.90842214385501097</v>
      </c>
      <c r="I139" s="8">
        <v>4.6094999999999997E-2</v>
      </c>
      <c r="J139" s="4" t="s">
        <v>65143</v>
      </c>
      <c r="K139" s="4" t="s">
        <v>65144</v>
      </c>
      <c r="L139" s="4">
        <v>36</v>
      </c>
      <c r="M139" s="4">
        <v>31</v>
      </c>
      <c r="N139" s="23">
        <v>0.25394678470262394</v>
      </c>
      <c r="O139" s="8">
        <v>1.05646013463035E-2</v>
      </c>
    </row>
    <row r="140" spans="1:15" x14ac:dyDescent="0.25">
      <c r="A140" s="3" t="s">
        <v>41198</v>
      </c>
      <c r="B140" s="3" t="s">
        <v>3349</v>
      </c>
      <c r="C140" s="3" t="s">
        <v>2466</v>
      </c>
      <c r="D140" s="3" t="s">
        <v>3348</v>
      </c>
      <c r="E140" s="3" t="s">
        <v>3350</v>
      </c>
      <c r="F140" s="3" t="s">
        <v>3351</v>
      </c>
      <c r="G140" s="3" t="s">
        <v>3352</v>
      </c>
      <c r="H140" s="23">
        <v>0.3375475643862258</v>
      </c>
      <c r="I140" s="8">
        <v>4.6094999999999997E-2</v>
      </c>
      <c r="J140" s="4" t="s">
        <v>65145</v>
      </c>
      <c r="K140" s="4" t="s">
        <v>65146</v>
      </c>
      <c r="L140" s="4">
        <v>16</v>
      </c>
      <c r="M140" s="4">
        <v>9</v>
      </c>
      <c r="N140" s="23" t="e">
        <v>#N/A</v>
      </c>
      <c r="O140" s="8"/>
    </row>
    <row r="141" spans="1:15" x14ac:dyDescent="0.25">
      <c r="A141" s="3" t="s">
        <v>30205</v>
      </c>
      <c r="B141" s="3" t="s">
        <v>22616</v>
      </c>
      <c r="C141" s="3" t="s">
        <v>2538</v>
      </c>
      <c r="D141" s="3" t="s">
        <v>22615</v>
      </c>
      <c r="E141" s="3" t="s">
        <v>2538</v>
      </c>
      <c r="F141" s="3" t="s">
        <v>30206</v>
      </c>
      <c r="G141" s="3" t="s">
        <v>30207</v>
      </c>
      <c r="H141" s="23">
        <v>0.60909208534290993</v>
      </c>
      <c r="I141" s="8">
        <v>4.6094999999999997E-2</v>
      </c>
      <c r="J141" s="4" t="s">
        <v>65147</v>
      </c>
      <c r="K141" s="4" t="s">
        <v>65148</v>
      </c>
      <c r="L141" s="4">
        <v>37</v>
      </c>
      <c r="M141" s="4">
        <v>17</v>
      </c>
      <c r="N141" s="23">
        <v>-0.40951495647245123</v>
      </c>
      <c r="O141" s="23" t="s">
        <v>33</v>
      </c>
    </row>
    <row r="142" spans="1:15" x14ac:dyDescent="0.25">
      <c r="A142" s="3" t="s">
        <v>26806</v>
      </c>
      <c r="B142" s="3" t="s">
        <v>23233</v>
      </c>
      <c r="C142" s="3" t="s">
        <v>2538</v>
      </c>
      <c r="D142" s="3" t="s">
        <v>23232</v>
      </c>
      <c r="E142" s="3" t="s">
        <v>2538</v>
      </c>
      <c r="F142" s="3" t="s">
        <v>23234</v>
      </c>
      <c r="G142" s="3" t="s">
        <v>23235</v>
      </c>
      <c r="H142" s="23">
        <v>0.41837296950764757</v>
      </c>
      <c r="I142" s="8">
        <v>4.6094999999999997E-2</v>
      </c>
      <c r="J142" s="4" t="s">
        <v>65149</v>
      </c>
      <c r="K142" s="4" t="s">
        <v>65150</v>
      </c>
      <c r="L142" s="4">
        <v>14</v>
      </c>
      <c r="M142" s="4">
        <v>12</v>
      </c>
      <c r="N142" s="23" t="e">
        <v>#N/A</v>
      </c>
      <c r="O142" s="8"/>
    </row>
    <row r="143" spans="1:15" x14ac:dyDescent="0.25">
      <c r="A143" s="3" t="s">
        <v>28475</v>
      </c>
      <c r="B143" s="3" t="s">
        <v>14520</v>
      </c>
      <c r="C143" s="3" t="s">
        <v>2538</v>
      </c>
      <c r="D143" s="3" t="s">
        <v>14519</v>
      </c>
      <c r="E143" s="3" t="s">
        <v>2557</v>
      </c>
      <c r="F143" s="3" t="s">
        <v>14521</v>
      </c>
      <c r="G143" s="3" t="s">
        <v>14522</v>
      </c>
      <c r="H143" s="23">
        <v>0.44982551365647416</v>
      </c>
      <c r="I143" s="8">
        <v>4.6094999999999997E-2</v>
      </c>
      <c r="J143" s="4" t="s">
        <v>65151</v>
      </c>
      <c r="K143" s="4" t="s">
        <v>65152</v>
      </c>
      <c r="L143" s="4">
        <v>17</v>
      </c>
      <c r="M143" s="4">
        <v>7</v>
      </c>
      <c r="N143" s="23">
        <v>0.25044349066118959</v>
      </c>
      <c r="O143" s="8">
        <v>2.5656659654618399E-2</v>
      </c>
    </row>
    <row r="144" spans="1:15" x14ac:dyDescent="0.25">
      <c r="A144" s="3" t="s">
        <v>32862</v>
      </c>
      <c r="B144" s="3" t="s">
        <v>7501</v>
      </c>
      <c r="C144" s="3" t="s">
        <v>2476</v>
      </c>
      <c r="D144" s="3" t="s">
        <v>7500</v>
      </c>
      <c r="E144" s="3" t="s">
        <v>2476</v>
      </c>
      <c r="F144" s="3" t="s">
        <v>7502</v>
      </c>
      <c r="G144" s="3" t="s">
        <v>7503</v>
      </c>
      <c r="H144" s="23">
        <v>0.89592746445872262</v>
      </c>
      <c r="I144" s="8">
        <v>4.6094999999999997E-2</v>
      </c>
      <c r="J144" s="4" t="s">
        <v>65153</v>
      </c>
      <c r="K144" s="4" t="s">
        <v>65154</v>
      </c>
      <c r="L144" s="4">
        <v>4</v>
      </c>
      <c r="M144" s="4">
        <v>2</v>
      </c>
      <c r="N144" s="23">
        <v>-2.1136614311918635E-2</v>
      </c>
      <c r="O144" s="23" t="s">
        <v>33</v>
      </c>
    </row>
    <row r="145" spans="1:15" x14ac:dyDescent="0.25">
      <c r="A145" s="3" t="s">
        <v>28991</v>
      </c>
      <c r="B145" s="3" t="s">
        <v>21086</v>
      </c>
      <c r="C145" s="3" t="s">
        <v>26400</v>
      </c>
      <c r="D145" s="3" t="s">
        <v>21085</v>
      </c>
      <c r="E145" s="3" t="s">
        <v>2557</v>
      </c>
      <c r="F145" s="3" t="s">
        <v>21087</v>
      </c>
      <c r="G145" s="3" t="s">
        <v>21088</v>
      </c>
      <c r="H145" s="23">
        <v>0.64392403973573875</v>
      </c>
      <c r="I145" s="8">
        <v>4.6094999999999997E-2</v>
      </c>
      <c r="J145" s="4" t="s">
        <v>65155</v>
      </c>
      <c r="K145" s="4" t="s">
        <v>65156</v>
      </c>
      <c r="L145" s="4">
        <v>2</v>
      </c>
      <c r="M145" s="4">
        <v>2</v>
      </c>
      <c r="N145" s="23">
        <v>0.61096979720807432</v>
      </c>
      <c r="O145" s="8">
        <v>2.8318982128205099E-2</v>
      </c>
    </row>
    <row r="146" spans="1:15" x14ac:dyDescent="0.25">
      <c r="A146" s="3" t="s">
        <v>38900</v>
      </c>
      <c r="B146" s="3" t="s">
        <v>16148</v>
      </c>
      <c r="C146" s="3" t="s">
        <v>2538</v>
      </c>
      <c r="D146" s="3" t="s">
        <v>16147</v>
      </c>
      <c r="E146" s="3" t="s">
        <v>2538</v>
      </c>
      <c r="F146" s="3" t="s">
        <v>16149</v>
      </c>
      <c r="G146" s="3" t="s">
        <v>16150</v>
      </c>
      <c r="H146" s="23">
        <v>0.60901716946687035</v>
      </c>
      <c r="I146" s="8">
        <v>4.6094999999999997E-2</v>
      </c>
      <c r="J146" s="4" t="s">
        <v>65157</v>
      </c>
      <c r="K146" s="4" t="s">
        <v>65158</v>
      </c>
      <c r="L146" s="4">
        <v>15</v>
      </c>
      <c r="M146" s="4">
        <v>9</v>
      </c>
      <c r="N146" s="23">
        <v>1.8765118556680352E-2</v>
      </c>
      <c r="O146" s="23" t="s">
        <v>33</v>
      </c>
    </row>
    <row r="147" spans="1:15" x14ac:dyDescent="0.25">
      <c r="A147" s="3" t="s">
        <v>24534</v>
      </c>
      <c r="B147" s="3" t="s">
        <v>651</v>
      </c>
      <c r="C147" s="3" t="s">
        <v>24535</v>
      </c>
      <c r="D147" s="3" t="s">
        <v>24536</v>
      </c>
      <c r="E147" s="45" t="s">
        <v>27</v>
      </c>
      <c r="F147" s="3" t="s">
        <v>24537</v>
      </c>
      <c r="G147" s="3" t="s">
        <v>24538</v>
      </c>
      <c r="H147" s="23">
        <v>-2.8354877143348807</v>
      </c>
      <c r="I147" s="8">
        <v>4.6094999999999997E-2</v>
      </c>
      <c r="J147" s="4" t="s">
        <v>65159</v>
      </c>
      <c r="K147" s="4" t="s">
        <v>65160</v>
      </c>
      <c r="L147" s="4">
        <v>2</v>
      </c>
      <c r="M147" s="4">
        <v>2</v>
      </c>
      <c r="N147" s="23" t="e">
        <v>#N/A</v>
      </c>
      <c r="O147" s="8"/>
    </row>
    <row r="148" spans="1:15" x14ac:dyDescent="0.25">
      <c r="A148" s="3" t="s">
        <v>39094</v>
      </c>
      <c r="B148" s="3" t="s">
        <v>39095</v>
      </c>
      <c r="C148" s="3" t="s">
        <v>2466</v>
      </c>
      <c r="D148" s="3" t="s">
        <v>39096</v>
      </c>
      <c r="E148" s="3" t="s">
        <v>2466</v>
      </c>
      <c r="F148" s="3" t="s">
        <v>39097</v>
      </c>
      <c r="G148" s="3" t="s">
        <v>39098</v>
      </c>
      <c r="H148" s="23">
        <v>-1.9156826952382124</v>
      </c>
      <c r="I148" s="8">
        <v>4.6094999999999997E-2</v>
      </c>
      <c r="J148" s="4" t="s">
        <v>65161</v>
      </c>
      <c r="K148" s="4" t="s">
        <v>65162</v>
      </c>
      <c r="L148" s="4">
        <v>2</v>
      </c>
      <c r="M148" s="4">
        <v>2</v>
      </c>
      <c r="N148" s="23" t="e">
        <v>#N/A</v>
      </c>
      <c r="O148" s="8"/>
    </row>
    <row r="149" spans="1:15" x14ac:dyDescent="0.25">
      <c r="A149" s="3" t="s">
        <v>31907</v>
      </c>
      <c r="B149" s="3" t="s">
        <v>31908</v>
      </c>
      <c r="C149" s="3" t="s">
        <v>2476</v>
      </c>
      <c r="D149" s="3" t="s">
        <v>31909</v>
      </c>
      <c r="E149" s="3" t="s">
        <v>2557</v>
      </c>
      <c r="F149" s="3" t="s">
        <v>31910</v>
      </c>
      <c r="G149" s="3" t="s">
        <v>31911</v>
      </c>
      <c r="H149" s="23">
        <v>0.6565623533062086</v>
      </c>
      <c r="I149" s="8">
        <v>4.6094999999999997E-2</v>
      </c>
      <c r="J149" s="4" t="s">
        <v>65163</v>
      </c>
      <c r="K149" s="4" t="s">
        <v>65164</v>
      </c>
      <c r="L149" s="4">
        <v>3</v>
      </c>
      <c r="M149" s="4">
        <v>3</v>
      </c>
      <c r="N149" s="23" t="e">
        <v>#N/A</v>
      </c>
      <c r="O149" s="8"/>
    </row>
    <row r="150" spans="1:15" x14ac:dyDescent="0.25">
      <c r="A150" s="3" t="s">
        <v>25100</v>
      </c>
      <c r="B150" s="3" t="s">
        <v>4913</v>
      </c>
      <c r="C150" s="3" t="s">
        <v>27</v>
      </c>
      <c r="D150" s="3" t="s">
        <v>4912</v>
      </c>
      <c r="E150" s="45" t="s">
        <v>27</v>
      </c>
      <c r="F150" s="3" t="s">
        <v>4914</v>
      </c>
      <c r="G150" s="3" t="s">
        <v>4915</v>
      </c>
      <c r="H150" s="23">
        <v>-0.4516477822778952</v>
      </c>
      <c r="I150" s="8">
        <v>4.6094999999999997E-2</v>
      </c>
      <c r="J150" s="4" t="s">
        <v>65165</v>
      </c>
      <c r="K150" s="4" t="s">
        <v>65166</v>
      </c>
      <c r="L150" s="4">
        <v>18</v>
      </c>
      <c r="M150" s="4">
        <v>17</v>
      </c>
      <c r="N150" s="23">
        <v>-0.5430838183830845</v>
      </c>
      <c r="O150" s="8">
        <v>4.6143496990476103E-2</v>
      </c>
    </row>
    <row r="151" spans="1:15" x14ac:dyDescent="0.25">
      <c r="A151" s="3" t="s">
        <v>38695</v>
      </c>
      <c r="B151" s="3" t="s">
        <v>10346</v>
      </c>
      <c r="C151" s="3" t="s">
        <v>2538</v>
      </c>
      <c r="D151" s="3" t="s">
        <v>10345</v>
      </c>
      <c r="E151" s="3" t="s">
        <v>2678</v>
      </c>
      <c r="F151" s="3" t="s">
        <v>10347</v>
      </c>
      <c r="G151" s="3" t="s">
        <v>10348</v>
      </c>
      <c r="H151" s="23">
        <v>0.46271075319454896</v>
      </c>
      <c r="I151" s="8">
        <v>4.6094999999999997E-2</v>
      </c>
      <c r="J151" s="4" t="s">
        <v>65167</v>
      </c>
      <c r="K151" s="4" t="s">
        <v>65168</v>
      </c>
      <c r="L151" s="4">
        <v>12</v>
      </c>
      <c r="M151" s="4">
        <v>12</v>
      </c>
      <c r="N151" s="23">
        <v>0.22487876849171834</v>
      </c>
      <c r="O151" s="8">
        <v>1.23114854545454E-2</v>
      </c>
    </row>
    <row r="152" spans="1:15" x14ac:dyDescent="0.25">
      <c r="A152" s="3" t="s">
        <v>31013</v>
      </c>
      <c r="B152" s="3" t="s">
        <v>17287</v>
      </c>
      <c r="C152" s="3" t="s">
        <v>2576</v>
      </c>
      <c r="D152" s="3" t="s">
        <v>31014</v>
      </c>
      <c r="E152" s="3" t="s">
        <v>2538</v>
      </c>
      <c r="F152" s="3" t="s">
        <v>17288</v>
      </c>
      <c r="G152" s="3" t="s">
        <v>17289</v>
      </c>
      <c r="H152" s="23">
        <v>0.71561645621537506</v>
      </c>
      <c r="I152" s="8">
        <v>4.6094999999999997E-2</v>
      </c>
      <c r="J152" s="4" t="s">
        <v>65169</v>
      </c>
      <c r="K152" s="4" t="s">
        <v>65170</v>
      </c>
      <c r="L152" s="4">
        <v>17</v>
      </c>
      <c r="M152" s="4">
        <v>15</v>
      </c>
      <c r="N152" s="23">
        <v>0.36154880744170165</v>
      </c>
      <c r="O152" s="8">
        <v>1.9432867089861701E-2</v>
      </c>
    </row>
    <row r="153" spans="1:15" x14ac:dyDescent="0.25">
      <c r="A153" s="3" t="s">
        <v>41301</v>
      </c>
      <c r="B153" s="3"/>
      <c r="C153" s="3"/>
      <c r="D153" s="3"/>
      <c r="E153" s="3"/>
      <c r="F153" s="3" t="s">
        <v>3704</v>
      </c>
      <c r="G153" s="3" t="s">
        <v>3705</v>
      </c>
      <c r="H153" s="23">
        <v>0.44388748896604419</v>
      </c>
      <c r="I153" s="8">
        <v>4.6094999999999997E-2</v>
      </c>
      <c r="J153" s="4" t="s">
        <v>65171</v>
      </c>
      <c r="K153" s="4" t="s">
        <v>65172</v>
      </c>
      <c r="L153" s="4">
        <v>3</v>
      </c>
      <c r="M153" s="4">
        <v>3</v>
      </c>
      <c r="N153" s="23"/>
      <c r="O153" s="23"/>
    </row>
    <row r="154" spans="1:15" x14ac:dyDescent="0.25">
      <c r="A154" s="3" t="s">
        <v>41824</v>
      </c>
      <c r="B154" s="3" t="s">
        <v>15711</v>
      </c>
      <c r="C154" s="3" t="s">
        <v>14570</v>
      </c>
      <c r="D154" s="3" t="s">
        <v>15710</v>
      </c>
      <c r="E154" s="3" t="s">
        <v>2538</v>
      </c>
      <c r="F154" s="3" t="s">
        <v>15712</v>
      </c>
      <c r="G154" s="3" t="s">
        <v>15713</v>
      </c>
      <c r="H154" s="23">
        <v>0.68668320654348658</v>
      </c>
      <c r="I154" s="8">
        <v>4.6094999999999997E-2</v>
      </c>
      <c r="J154" s="4" t="s">
        <v>65173</v>
      </c>
      <c r="K154" s="4" t="s">
        <v>65174</v>
      </c>
      <c r="L154" s="4">
        <v>4</v>
      </c>
      <c r="M154" s="4">
        <v>4</v>
      </c>
      <c r="N154" s="23">
        <v>3.6242339791338812E-2</v>
      </c>
      <c r="O154" s="23" t="s">
        <v>33</v>
      </c>
    </row>
    <row r="155" spans="1:15" x14ac:dyDescent="0.25">
      <c r="A155" s="3" t="s">
        <v>27416</v>
      </c>
      <c r="B155" s="3"/>
      <c r="C155" s="3"/>
      <c r="D155" s="3"/>
      <c r="E155" s="3"/>
      <c r="F155" s="3" t="s">
        <v>27417</v>
      </c>
      <c r="G155" s="3" t="s">
        <v>27418</v>
      </c>
      <c r="H155" s="23">
        <v>0.39800648907230718</v>
      </c>
      <c r="I155" s="8">
        <v>4.6094999999999997E-2</v>
      </c>
      <c r="J155" s="4" t="s">
        <v>65175</v>
      </c>
      <c r="K155" s="4" t="s">
        <v>65176</v>
      </c>
      <c r="L155" s="4">
        <v>3</v>
      </c>
      <c r="M155" s="4">
        <v>3</v>
      </c>
      <c r="N155" s="23"/>
      <c r="O155" s="23"/>
    </row>
    <row r="156" spans="1:15" x14ac:dyDescent="0.25">
      <c r="A156" s="3" t="s">
        <v>36550</v>
      </c>
      <c r="B156" s="3" t="s">
        <v>16923</v>
      </c>
      <c r="C156" s="3" t="s">
        <v>13792</v>
      </c>
      <c r="D156" s="3" t="s">
        <v>16922</v>
      </c>
      <c r="E156" s="3" t="s">
        <v>2494</v>
      </c>
      <c r="F156" s="3" t="s">
        <v>16924</v>
      </c>
      <c r="G156" s="3" t="s">
        <v>16925</v>
      </c>
      <c r="H156" s="23">
        <v>0.83632709060158106</v>
      </c>
      <c r="I156" s="8">
        <v>4.6094999999999997E-2</v>
      </c>
      <c r="J156" s="4" t="s">
        <v>65177</v>
      </c>
      <c r="K156" s="4" t="s">
        <v>65178</v>
      </c>
      <c r="L156" s="4">
        <v>11</v>
      </c>
      <c r="M156" s="4">
        <v>10</v>
      </c>
      <c r="N156" s="23">
        <v>0.41941135402955043</v>
      </c>
      <c r="O156" s="8">
        <v>3.6048410384615301E-3</v>
      </c>
    </row>
    <row r="157" spans="1:15" x14ac:dyDescent="0.25">
      <c r="A157" s="3" t="s">
        <v>36062</v>
      </c>
      <c r="B157" s="3" t="s">
        <v>36063</v>
      </c>
      <c r="C157" s="3" t="s">
        <v>2494</v>
      </c>
      <c r="D157" s="3" t="s">
        <v>36064</v>
      </c>
      <c r="E157" s="3" t="s">
        <v>2538</v>
      </c>
      <c r="F157" s="3" t="s">
        <v>36065</v>
      </c>
      <c r="G157" s="3" t="s">
        <v>36066</v>
      </c>
      <c r="H157" s="23">
        <v>0.84646705097247354</v>
      </c>
      <c r="I157" s="8">
        <v>4.6094999999999997E-2</v>
      </c>
      <c r="J157" s="4" t="s">
        <v>65179</v>
      </c>
      <c r="K157" s="4" t="s">
        <v>65180</v>
      </c>
      <c r="L157" s="4">
        <v>4</v>
      </c>
      <c r="M157" s="4">
        <v>3</v>
      </c>
      <c r="N157" s="23" t="e">
        <v>#N/A</v>
      </c>
      <c r="O157" s="8"/>
    </row>
    <row r="158" spans="1:15" x14ac:dyDescent="0.25">
      <c r="A158" s="3" t="s">
        <v>38326</v>
      </c>
      <c r="B158" s="3" t="s">
        <v>38327</v>
      </c>
      <c r="C158" s="3" t="s">
        <v>28595</v>
      </c>
      <c r="D158" s="3" t="s">
        <v>38328</v>
      </c>
      <c r="E158" s="3" t="s">
        <v>2595</v>
      </c>
      <c r="F158" s="3" t="s">
        <v>28187</v>
      </c>
      <c r="G158" s="3" t="s">
        <v>28188</v>
      </c>
      <c r="H158" s="23">
        <v>0.48823657422520933</v>
      </c>
      <c r="I158" s="8">
        <v>4.6094999999999997E-2</v>
      </c>
      <c r="J158" s="4" t="s">
        <v>65181</v>
      </c>
      <c r="K158" s="4" t="s">
        <v>65182</v>
      </c>
      <c r="L158" s="4">
        <v>28</v>
      </c>
      <c r="M158" s="4">
        <v>14</v>
      </c>
      <c r="N158" s="23">
        <v>-0.52424887191119629</v>
      </c>
      <c r="O158" s="23" t="s">
        <v>33</v>
      </c>
    </row>
    <row r="159" spans="1:15" x14ac:dyDescent="0.25">
      <c r="A159" s="3" t="s">
        <v>25866</v>
      </c>
      <c r="B159" s="3"/>
      <c r="C159" s="3" t="s">
        <v>2557</v>
      </c>
      <c r="D159" s="3" t="s">
        <v>25868</v>
      </c>
      <c r="E159" s="45" t="s">
        <v>576</v>
      </c>
      <c r="F159" s="3" t="s">
        <v>25869</v>
      </c>
      <c r="G159" s="3" t="s">
        <v>25870</v>
      </c>
      <c r="H159" s="23">
        <v>-3.833005396550607</v>
      </c>
      <c r="I159" s="8">
        <v>4.6094999999999997E-2</v>
      </c>
      <c r="J159" s="4" t="s">
        <v>65183</v>
      </c>
      <c r="K159" s="4" t="s">
        <v>65184</v>
      </c>
      <c r="L159" s="4">
        <v>2</v>
      </c>
      <c r="M159" s="4">
        <v>2</v>
      </c>
      <c r="N159" s="23" t="e">
        <v>#N/A</v>
      </c>
      <c r="O159" s="8"/>
    </row>
    <row r="160" spans="1:15" x14ac:dyDescent="0.25">
      <c r="A160" s="3" t="s">
        <v>41957</v>
      </c>
      <c r="B160" s="3" t="s">
        <v>41958</v>
      </c>
      <c r="C160" s="3" t="s">
        <v>2476</v>
      </c>
      <c r="D160" s="3" t="s">
        <v>41959</v>
      </c>
      <c r="E160" s="3" t="s">
        <v>2576</v>
      </c>
      <c r="F160" s="3" t="s">
        <v>41960</v>
      </c>
      <c r="G160" s="3" t="s">
        <v>41961</v>
      </c>
      <c r="H160" s="23">
        <v>1.1162207104207358</v>
      </c>
      <c r="I160" s="8">
        <v>4.6094999999999997E-2</v>
      </c>
      <c r="J160" s="4" t="s">
        <v>65185</v>
      </c>
      <c r="K160" s="4" t="s">
        <v>65186</v>
      </c>
      <c r="L160" s="4">
        <v>2</v>
      </c>
      <c r="M160" s="4">
        <v>2</v>
      </c>
      <c r="N160" s="23" t="e">
        <v>#N/A</v>
      </c>
      <c r="O160" s="8"/>
    </row>
    <row r="161" spans="1:15" x14ac:dyDescent="0.25">
      <c r="A161" s="3" t="s">
        <v>26951</v>
      </c>
      <c r="B161" s="3" t="s">
        <v>7261</v>
      </c>
      <c r="C161" s="3" t="s">
        <v>26952</v>
      </c>
      <c r="D161" s="3" t="s">
        <v>26953</v>
      </c>
      <c r="E161" s="3" t="s">
        <v>2504</v>
      </c>
      <c r="F161" s="3" t="s">
        <v>26954</v>
      </c>
      <c r="G161" s="3" t="s">
        <v>26955</v>
      </c>
      <c r="H161" s="23">
        <v>0.3601763092515195</v>
      </c>
      <c r="I161" s="8">
        <v>4.6094999999999997E-2</v>
      </c>
      <c r="J161" s="4" t="s">
        <v>65187</v>
      </c>
      <c r="K161" s="4" t="s">
        <v>65188</v>
      </c>
      <c r="L161" s="4">
        <v>5</v>
      </c>
      <c r="M161" s="4">
        <v>4</v>
      </c>
      <c r="N161" s="23">
        <v>-0.7460172502532596</v>
      </c>
      <c r="O161" s="8">
        <v>9.1853649620253098E-3</v>
      </c>
    </row>
    <row r="162" spans="1:15" x14ac:dyDescent="0.25">
      <c r="A162" s="3" t="s">
        <v>36040</v>
      </c>
      <c r="B162" s="3" t="s">
        <v>36041</v>
      </c>
      <c r="C162" s="3" t="s">
        <v>26118</v>
      </c>
      <c r="D162" s="3" t="s">
        <v>36042</v>
      </c>
      <c r="E162" s="3" t="s">
        <v>2557</v>
      </c>
      <c r="F162" s="3" t="s">
        <v>36043</v>
      </c>
      <c r="G162" s="3" t="s">
        <v>36044</v>
      </c>
      <c r="H162" s="23">
        <v>1.2950254772534322</v>
      </c>
      <c r="I162" s="8">
        <v>4.6094999999999997E-2</v>
      </c>
      <c r="J162" s="4" t="s">
        <v>65189</v>
      </c>
      <c r="K162" s="4" t="s">
        <v>65190</v>
      </c>
      <c r="L162" s="4">
        <v>4</v>
      </c>
      <c r="M162" s="4">
        <v>4</v>
      </c>
      <c r="N162" s="23">
        <v>1.5389352455092808</v>
      </c>
      <c r="O162" s="8">
        <v>1.4619665245562101E-2</v>
      </c>
    </row>
    <row r="163" spans="1:15" x14ac:dyDescent="0.25">
      <c r="A163" s="3" t="s">
        <v>24786</v>
      </c>
      <c r="B163" s="3" t="s">
        <v>192</v>
      </c>
      <c r="C163" s="3" t="s">
        <v>27</v>
      </c>
      <c r="D163" s="3" t="s">
        <v>2252</v>
      </c>
      <c r="E163" s="45" t="s">
        <v>27</v>
      </c>
      <c r="F163" s="3" t="s">
        <v>2253</v>
      </c>
      <c r="G163" s="3" t="s">
        <v>2254</v>
      </c>
      <c r="H163" s="23">
        <v>-1.3397331788051283</v>
      </c>
      <c r="I163" s="8">
        <v>4.6228999999999999E-2</v>
      </c>
      <c r="J163" s="4" t="s">
        <v>65191</v>
      </c>
      <c r="K163" s="4" t="s">
        <v>65192</v>
      </c>
      <c r="L163" s="4">
        <v>14</v>
      </c>
      <c r="M163" s="4">
        <v>7</v>
      </c>
      <c r="N163" s="23" t="e">
        <v>#N/A</v>
      </c>
      <c r="O163" s="8"/>
    </row>
    <row r="164" spans="1:15" x14ac:dyDescent="0.25">
      <c r="A164" s="3" t="s">
        <v>25095</v>
      </c>
      <c r="B164" s="3" t="s">
        <v>513</v>
      </c>
      <c r="C164" s="3" t="s">
        <v>24521</v>
      </c>
      <c r="D164" s="3" t="s">
        <v>2431</v>
      </c>
      <c r="E164" s="45" t="s">
        <v>27</v>
      </c>
      <c r="F164" s="3" t="s">
        <v>25096</v>
      </c>
      <c r="G164" s="3" t="s">
        <v>515</v>
      </c>
      <c r="H164" s="23">
        <v>-0.68867009413615543</v>
      </c>
      <c r="I164" s="8">
        <v>4.6228999999999999E-2</v>
      </c>
      <c r="J164" s="4" t="s">
        <v>65193</v>
      </c>
      <c r="K164" s="4" t="s">
        <v>65194</v>
      </c>
      <c r="L164" s="4">
        <v>14</v>
      </c>
      <c r="M164" s="4">
        <v>14</v>
      </c>
      <c r="N164" s="23">
        <v>-0.19767049388648558</v>
      </c>
      <c r="O164" s="23" t="s">
        <v>33</v>
      </c>
    </row>
    <row r="165" spans="1:15" x14ac:dyDescent="0.25">
      <c r="A165" s="3" t="s">
        <v>31115</v>
      </c>
      <c r="B165" s="3" t="s">
        <v>31116</v>
      </c>
      <c r="C165" s="3" t="s">
        <v>2538</v>
      </c>
      <c r="D165" s="3" t="s">
        <v>31117</v>
      </c>
      <c r="E165" s="3" t="s">
        <v>2538</v>
      </c>
      <c r="F165" s="3" t="s">
        <v>31118</v>
      </c>
      <c r="G165" s="3" t="s">
        <v>31119</v>
      </c>
      <c r="H165" s="23">
        <v>0.96525141778957568</v>
      </c>
      <c r="I165" s="8">
        <v>4.6228999999999999E-2</v>
      </c>
      <c r="J165" s="4" t="s">
        <v>65195</v>
      </c>
      <c r="K165" s="4" t="s">
        <v>65196</v>
      </c>
      <c r="L165" s="4">
        <v>9</v>
      </c>
      <c r="M165" s="4">
        <v>9</v>
      </c>
      <c r="N165" s="23" t="e">
        <v>#N/A</v>
      </c>
      <c r="O165" s="8"/>
    </row>
    <row r="166" spans="1:15" x14ac:dyDescent="0.25">
      <c r="A166" s="3" t="s">
        <v>37643</v>
      </c>
      <c r="B166" s="3" t="s">
        <v>3806</v>
      </c>
      <c r="C166" s="3" t="s">
        <v>2538</v>
      </c>
      <c r="D166" s="3" t="s">
        <v>37644</v>
      </c>
      <c r="E166" s="3" t="s">
        <v>2576</v>
      </c>
      <c r="F166" s="3" t="s">
        <v>37645</v>
      </c>
      <c r="G166" s="3" t="s">
        <v>37646</v>
      </c>
      <c r="H166" s="23">
        <v>1.1142802870669202</v>
      </c>
      <c r="I166" s="8">
        <v>4.6228999999999999E-2</v>
      </c>
      <c r="J166" s="4" t="s">
        <v>65197</v>
      </c>
      <c r="K166" s="4" t="s">
        <v>65198</v>
      </c>
      <c r="L166" s="4">
        <v>2</v>
      </c>
      <c r="M166" s="4">
        <v>2</v>
      </c>
      <c r="N166" s="23" t="e">
        <v>#N/A</v>
      </c>
      <c r="O166" s="8"/>
    </row>
    <row r="167" spans="1:15" x14ac:dyDescent="0.25">
      <c r="A167" s="3" t="s">
        <v>32459</v>
      </c>
      <c r="B167" s="3" t="s">
        <v>32460</v>
      </c>
      <c r="C167" s="3" t="s">
        <v>26868</v>
      </c>
      <c r="D167" s="3" t="s">
        <v>32461</v>
      </c>
      <c r="E167" s="3" t="s">
        <v>2576</v>
      </c>
      <c r="F167" s="3" t="s">
        <v>32462</v>
      </c>
      <c r="G167" s="3" t="s">
        <v>32463</v>
      </c>
      <c r="H167" s="23">
        <v>-0.50149127167765783</v>
      </c>
      <c r="I167" s="8">
        <v>4.6228999999999999E-2</v>
      </c>
      <c r="J167" s="4" t="s">
        <v>65199</v>
      </c>
      <c r="K167" s="4" t="s">
        <v>65200</v>
      </c>
      <c r="L167" s="4">
        <v>5</v>
      </c>
      <c r="M167" s="4">
        <v>3</v>
      </c>
      <c r="N167" s="23">
        <v>8.0925332332639377E-2</v>
      </c>
      <c r="O167" s="23" t="s">
        <v>33</v>
      </c>
    </row>
    <row r="168" spans="1:15" x14ac:dyDescent="0.25">
      <c r="A168" s="3" t="s">
        <v>39904</v>
      </c>
      <c r="B168" s="3" t="s">
        <v>6508</v>
      </c>
      <c r="C168" s="3" t="s">
        <v>2538</v>
      </c>
      <c r="D168" s="3" t="s">
        <v>39905</v>
      </c>
      <c r="E168" s="3" t="s">
        <v>2538</v>
      </c>
      <c r="F168" s="3" t="s">
        <v>31965</v>
      </c>
      <c r="G168" s="3" t="s">
        <v>22033</v>
      </c>
      <c r="H168" s="23">
        <v>0.54236195965223177</v>
      </c>
      <c r="I168" s="8">
        <v>4.6288999999999997E-2</v>
      </c>
      <c r="J168" s="4" t="s">
        <v>65201</v>
      </c>
      <c r="K168" s="4" t="s">
        <v>65202</v>
      </c>
      <c r="L168" s="4">
        <v>9</v>
      </c>
      <c r="M168" s="4">
        <v>7</v>
      </c>
      <c r="N168" s="23" t="e">
        <v>#N/A</v>
      </c>
      <c r="O168" s="8"/>
    </row>
    <row r="169" spans="1:15" x14ac:dyDescent="0.25">
      <c r="A169" s="3" t="s">
        <v>39542</v>
      </c>
      <c r="B169" s="3" t="s">
        <v>17362</v>
      </c>
      <c r="C169" s="3" t="s">
        <v>13792</v>
      </c>
      <c r="D169" s="3" t="s">
        <v>17361</v>
      </c>
      <c r="E169" s="3" t="s">
        <v>2538</v>
      </c>
      <c r="F169" s="3" t="s">
        <v>17363</v>
      </c>
      <c r="G169" s="3" t="s">
        <v>17364</v>
      </c>
      <c r="H169" s="23">
        <v>0.45650289498220648</v>
      </c>
      <c r="I169" s="8">
        <v>4.6288999999999997E-2</v>
      </c>
      <c r="J169" s="4" t="s">
        <v>65203</v>
      </c>
      <c r="K169" s="4" t="s">
        <v>65204</v>
      </c>
      <c r="L169" s="4">
        <v>12</v>
      </c>
      <c r="M169" s="4">
        <v>12</v>
      </c>
      <c r="N169" s="23">
        <v>-0.49149769095382195</v>
      </c>
      <c r="O169" s="8">
        <v>4.33355575824175E-3</v>
      </c>
    </row>
    <row r="170" spans="1:15" x14ac:dyDescent="0.25">
      <c r="A170" s="3" t="s">
        <v>26996</v>
      </c>
      <c r="B170" s="3" t="s">
        <v>6721</v>
      </c>
      <c r="C170" s="3" t="s">
        <v>26997</v>
      </c>
      <c r="D170" s="3" t="s">
        <v>26998</v>
      </c>
      <c r="E170" s="3" t="s">
        <v>2576</v>
      </c>
      <c r="F170" s="3"/>
      <c r="G170" s="3"/>
      <c r="H170" s="23">
        <v>-1.0703768512231528</v>
      </c>
      <c r="I170" s="8">
        <v>4.6323999999999997E-2</v>
      </c>
      <c r="J170" s="4" t="s">
        <v>65205</v>
      </c>
      <c r="K170" s="4" t="s">
        <v>65206</v>
      </c>
      <c r="L170" s="4">
        <v>7</v>
      </c>
      <c r="M170" s="4">
        <v>6</v>
      </c>
      <c r="N170" s="23" t="e">
        <v>#N/A</v>
      </c>
      <c r="O170" s="8"/>
    </row>
    <row r="171" spans="1:15" x14ac:dyDescent="0.25">
      <c r="A171" s="3" t="s">
        <v>25233</v>
      </c>
      <c r="B171" s="3" t="s">
        <v>25234</v>
      </c>
      <c r="C171" s="3" t="s">
        <v>24637</v>
      </c>
      <c r="D171" s="3" t="s">
        <v>25235</v>
      </c>
      <c r="E171" s="45" t="s">
        <v>27</v>
      </c>
      <c r="F171" s="3"/>
      <c r="G171" s="3"/>
      <c r="H171" s="23">
        <v>-1.0661070525369971</v>
      </c>
      <c r="I171" s="8">
        <v>4.6323999999999997E-2</v>
      </c>
      <c r="J171" s="4" t="s">
        <v>65207</v>
      </c>
      <c r="K171" s="4" t="s">
        <v>65208</v>
      </c>
      <c r="L171" s="4">
        <v>2</v>
      </c>
      <c r="M171" s="4">
        <v>2</v>
      </c>
      <c r="N171" s="23" t="e">
        <v>#N/A</v>
      </c>
      <c r="O171" s="8"/>
    </row>
    <row r="172" spans="1:15" x14ac:dyDescent="0.25">
      <c r="A172" s="3" t="s">
        <v>25977</v>
      </c>
      <c r="B172" s="3" t="s">
        <v>939</v>
      </c>
      <c r="C172" s="3" t="s">
        <v>2476</v>
      </c>
      <c r="D172" s="3" t="s">
        <v>25978</v>
      </c>
      <c r="E172" s="45" t="s">
        <v>27</v>
      </c>
      <c r="F172" s="3"/>
      <c r="G172" s="3"/>
      <c r="H172" s="23">
        <v>-1.016543879137372</v>
      </c>
      <c r="I172" s="8">
        <v>4.6323999999999997E-2</v>
      </c>
      <c r="J172" s="4" t="s">
        <v>65209</v>
      </c>
      <c r="K172" s="4" t="s">
        <v>65210</v>
      </c>
      <c r="L172" s="4">
        <v>2</v>
      </c>
      <c r="M172" s="4">
        <v>2</v>
      </c>
      <c r="N172" s="23" t="e">
        <v>#N/A</v>
      </c>
      <c r="O172" s="8"/>
    </row>
    <row r="173" spans="1:15" x14ac:dyDescent="0.25">
      <c r="A173" s="3" t="s">
        <v>32585</v>
      </c>
      <c r="B173" s="3"/>
      <c r="C173" s="3" t="s">
        <v>2538</v>
      </c>
      <c r="D173" s="3" t="s">
        <v>32587</v>
      </c>
      <c r="E173" s="3" t="s">
        <v>2538</v>
      </c>
      <c r="F173" s="3"/>
      <c r="G173" s="3"/>
      <c r="H173" s="23">
        <v>-0.6659337628097407</v>
      </c>
      <c r="I173" s="8">
        <v>4.6323999999999997E-2</v>
      </c>
      <c r="J173" s="4" t="s">
        <v>65211</v>
      </c>
      <c r="K173" s="4" t="s">
        <v>65212</v>
      </c>
      <c r="L173" s="4">
        <v>28</v>
      </c>
      <c r="M173" s="4">
        <v>28</v>
      </c>
      <c r="N173" s="23" t="e">
        <v>#N/A</v>
      </c>
      <c r="O173" s="8"/>
    </row>
    <row r="174" spans="1:15" x14ac:dyDescent="0.25">
      <c r="A174" s="3" t="s">
        <v>33475</v>
      </c>
      <c r="B174" s="3" t="s">
        <v>33476</v>
      </c>
      <c r="C174" s="3" t="s">
        <v>2538</v>
      </c>
      <c r="D174" s="3" t="s">
        <v>33477</v>
      </c>
      <c r="E174" s="3" t="s">
        <v>2466</v>
      </c>
      <c r="F174" s="3"/>
      <c r="G174" s="3"/>
      <c r="H174" s="23">
        <v>-0.56243079802934937</v>
      </c>
      <c r="I174" s="8">
        <v>4.6323999999999997E-2</v>
      </c>
      <c r="J174" s="4" t="s">
        <v>65213</v>
      </c>
      <c r="K174" s="4" t="s">
        <v>65214</v>
      </c>
      <c r="L174" s="4">
        <v>27</v>
      </c>
      <c r="M174" s="4">
        <v>26</v>
      </c>
      <c r="N174" s="23" t="e">
        <v>#N/A</v>
      </c>
      <c r="O174" s="8"/>
    </row>
    <row r="175" spans="1:15" x14ac:dyDescent="0.25">
      <c r="A175" s="3" t="s">
        <v>42200</v>
      </c>
      <c r="B175" s="3"/>
      <c r="C175" s="3" t="s">
        <v>2576</v>
      </c>
      <c r="D175" s="3"/>
      <c r="E175" s="3"/>
      <c r="F175" s="3"/>
      <c r="G175" s="3"/>
      <c r="H175" s="23">
        <v>0.62046368903375959</v>
      </c>
      <c r="I175" s="8">
        <v>4.6323999999999997E-2</v>
      </c>
      <c r="J175" s="4" t="s">
        <v>65215</v>
      </c>
      <c r="K175" s="4" t="s">
        <v>65216</v>
      </c>
      <c r="L175" s="4">
        <v>3</v>
      </c>
      <c r="M175" s="4">
        <v>3</v>
      </c>
      <c r="N175" s="23"/>
      <c r="O175" s="23"/>
    </row>
    <row r="176" spans="1:15" x14ac:dyDescent="0.25">
      <c r="A176" s="3" t="s">
        <v>35943</v>
      </c>
      <c r="B176" s="3" t="s">
        <v>6393</v>
      </c>
      <c r="C176" s="3" t="s">
        <v>2557</v>
      </c>
      <c r="D176" s="3" t="s">
        <v>35944</v>
      </c>
      <c r="E176" s="3" t="s">
        <v>2557</v>
      </c>
      <c r="F176" s="3"/>
      <c r="G176" s="3"/>
      <c r="H176" s="23">
        <v>1.1745215601104395</v>
      </c>
      <c r="I176" s="8">
        <v>4.6323999999999997E-2</v>
      </c>
      <c r="J176" s="4" t="s">
        <v>65217</v>
      </c>
      <c r="K176" s="4" t="s">
        <v>65218</v>
      </c>
      <c r="L176" s="4">
        <v>4</v>
      </c>
      <c r="M176" s="4">
        <v>4</v>
      </c>
      <c r="N176" s="23" t="e">
        <v>#N/A</v>
      </c>
      <c r="O176" s="8"/>
    </row>
    <row r="177" spans="1:15" x14ac:dyDescent="0.25">
      <c r="A177" s="3" t="s">
        <v>25731</v>
      </c>
      <c r="B177" s="3" t="s">
        <v>18055</v>
      </c>
      <c r="C177" s="3" t="s">
        <v>27</v>
      </c>
      <c r="D177" s="3" t="s">
        <v>18054</v>
      </c>
      <c r="E177" s="3" t="s">
        <v>2576</v>
      </c>
      <c r="F177" s="3"/>
      <c r="G177" s="3"/>
      <c r="H177" s="23">
        <v>1.3864677284073152</v>
      </c>
      <c r="I177" s="8">
        <v>4.6323999999999997E-2</v>
      </c>
      <c r="J177" s="4" t="s">
        <v>65219</v>
      </c>
      <c r="K177" s="4" t="s">
        <v>65220</v>
      </c>
      <c r="L177" s="4">
        <v>2</v>
      </c>
      <c r="M177" s="4">
        <v>2</v>
      </c>
      <c r="N177" s="23" t="e">
        <v>#N/A</v>
      </c>
      <c r="O177" s="8"/>
    </row>
    <row r="178" spans="1:15" x14ac:dyDescent="0.25">
      <c r="A178" s="3" t="s">
        <v>37806</v>
      </c>
      <c r="B178" s="3"/>
      <c r="C178" s="3" t="s">
        <v>2576</v>
      </c>
      <c r="D178" s="3" t="s">
        <v>37808</v>
      </c>
      <c r="E178" s="3" t="s">
        <v>2576</v>
      </c>
      <c r="F178" s="3"/>
      <c r="G178" s="3"/>
      <c r="H178" s="23">
        <v>1.9724380517161171</v>
      </c>
      <c r="I178" s="8">
        <v>4.6323999999999997E-2</v>
      </c>
      <c r="J178" s="4" t="s">
        <v>65221</v>
      </c>
      <c r="K178" s="4" t="s">
        <v>65222</v>
      </c>
      <c r="L178" s="4">
        <v>2</v>
      </c>
      <c r="M178" s="4">
        <v>2</v>
      </c>
      <c r="N178" s="23" t="e">
        <v>#N/A</v>
      </c>
      <c r="O178" s="8"/>
    </row>
    <row r="179" spans="1:15" x14ac:dyDescent="0.25">
      <c r="A179" s="3" t="s">
        <v>38650</v>
      </c>
      <c r="B179" s="3"/>
      <c r="C179" s="3"/>
      <c r="D179" s="3"/>
      <c r="E179" s="3"/>
      <c r="F179" s="3"/>
      <c r="G179" s="3"/>
      <c r="H179" s="23">
        <v>2.6584372720416467</v>
      </c>
      <c r="I179" s="8">
        <v>4.6323999999999997E-2</v>
      </c>
      <c r="J179" s="4" t="s">
        <v>65223</v>
      </c>
      <c r="K179" s="4" t="s">
        <v>65224</v>
      </c>
      <c r="L179" s="4">
        <v>2</v>
      </c>
      <c r="M179" s="4">
        <v>2</v>
      </c>
      <c r="N179" s="23" t="e">
        <v>#N/A</v>
      </c>
      <c r="O179" s="8"/>
    </row>
    <row r="180" spans="1:15" x14ac:dyDescent="0.25">
      <c r="A180" s="3" t="s">
        <v>41048</v>
      </c>
      <c r="B180" s="3" t="s">
        <v>41049</v>
      </c>
      <c r="C180" s="3" t="s">
        <v>2576</v>
      </c>
      <c r="D180" s="3" t="s">
        <v>41050</v>
      </c>
      <c r="E180" s="3" t="s">
        <v>2576</v>
      </c>
      <c r="F180" s="3" t="s">
        <v>41051</v>
      </c>
      <c r="G180" s="3" t="s">
        <v>41052</v>
      </c>
      <c r="H180" s="23">
        <v>0.6684225977822924</v>
      </c>
      <c r="I180" s="8">
        <v>4.6323999999999997E-2</v>
      </c>
      <c r="J180" s="4" t="s">
        <v>65225</v>
      </c>
      <c r="K180" s="4" t="s">
        <v>65226</v>
      </c>
      <c r="L180" s="4">
        <v>2</v>
      </c>
      <c r="M180" s="4">
        <v>2</v>
      </c>
      <c r="N180" s="23" t="e">
        <v>#N/A</v>
      </c>
      <c r="O180" s="8"/>
    </row>
    <row r="181" spans="1:15" x14ac:dyDescent="0.25">
      <c r="A181" s="3" t="s">
        <v>28233</v>
      </c>
      <c r="B181" s="3" t="s">
        <v>20495</v>
      </c>
      <c r="C181" s="3" t="s">
        <v>2678</v>
      </c>
      <c r="D181" s="3" t="s">
        <v>20494</v>
      </c>
      <c r="E181" s="3" t="s">
        <v>2557</v>
      </c>
      <c r="F181" s="3" t="s">
        <v>20496</v>
      </c>
      <c r="G181" s="3" t="s">
        <v>20497</v>
      </c>
      <c r="H181" s="23">
        <v>0.70253555114165489</v>
      </c>
      <c r="I181" s="8">
        <v>4.6323999999999997E-2</v>
      </c>
      <c r="J181" s="4" t="s">
        <v>65227</v>
      </c>
      <c r="K181" s="4" t="s">
        <v>65228</v>
      </c>
      <c r="L181" s="4">
        <v>5</v>
      </c>
      <c r="M181" s="4">
        <v>5</v>
      </c>
      <c r="N181" s="23">
        <v>0.42717929351432221</v>
      </c>
      <c r="O181" s="8">
        <v>3.4298070119873798E-2</v>
      </c>
    </row>
    <row r="182" spans="1:15" x14ac:dyDescent="0.25">
      <c r="A182" s="3" t="s">
        <v>28939</v>
      </c>
      <c r="B182" s="3" t="s">
        <v>11100</v>
      </c>
      <c r="C182" s="3" t="s">
        <v>2466</v>
      </c>
      <c r="D182" s="3" t="s">
        <v>11099</v>
      </c>
      <c r="E182" s="3" t="s">
        <v>2538</v>
      </c>
      <c r="F182" s="3" t="s">
        <v>11101</v>
      </c>
      <c r="G182" s="3" t="s">
        <v>11102</v>
      </c>
      <c r="H182" s="23">
        <v>0.68962099770719076</v>
      </c>
      <c r="I182" s="8">
        <v>4.6323999999999997E-2</v>
      </c>
      <c r="J182" s="4" t="s">
        <v>65229</v>
      </c>
      <c r="K182" s="4" t="s">
        <v>65230</v>
      </c>
      <c r="L182" s="4">
        <v>16</v>
      </c>
      <c r="M182" s="4">
        <v>3</v>
      </c>
      <c r="N182" s="23">
        <v>-0.24655628460296436</v>
      </c>
      <c r="O182" s="23" t="s">
        <v>33</v>
      </c>
    </row>
    <row r="183" spans="1:15" x14ac:dyDescent="0.25">
      <c r="A183" s="3" t="s">
        <v>30135</v>
      </c>
      <c r="B183" s="3" t="s">
        <v>5867</v>
      </c>
      <c r="C183" s="3" t="s">
        <v>2576</v>
      </c>
      <c r="D183" s="3" t="s">
        <v>5866</v>
      </c>
      <c r="E183" s="3" t="s">
        <v>2576</v>
      </c>
      <c r="F183" s="3" t="s">
        <v>5868</v>
      </c>
      <c r="G183" s="3" t="s">
        <v>5869</v>
      </c>
      <c r="H183" s="23">
        <v>0.41428710854335021</v>
      </c>
      <c r="I183" s="8">
        <v>4.6323999999999997E-2</v>
      </c>
      <c r="J183" s="4" t="s">
        <v>65231</v>
      </c>
      <c r="K183" s="4" t="s">
        <v>65232</v>
      </c>
      <c r="L183" s="4">
        <v>15</v>
      </c>
      <c r="M183" s="4">
        <v>15</v>
      </c>
      <c r="N183" s="23">
        <v>0.49335450140780929</v>
      </c>
      <c r="O183" s="23" t="s">
        <v>33</v>
      </c>
    </row>
    <row r="184" spans="1:15" x14ac:dyDescent="0.25">
      <c r="A184" s="3" t="s">
        <v>33510</v>
      </c>
      <c r="B184" s="3"/>
      <c r="C184" s="3"/>
      <c r="D184" s="3"/>
      <c r="E184" s="3"/>
      <c r="F184" s="3" t="s">
        <v>348</v>
      </c>
      <c r="G184" s="3" t="s">
        <v>349</v>
      </c>
      <c r="H184" s="23">
        <v>-0.50566969577013199</v>
      </c>
      <c r="I184" s="8">
        <v>4.6323999999999997E-2</v>
      </c>
      <c r="J184" s="4" t="s">
        <v>65233</v>
      </c>
      <c r="K184" s="4" t="s">
        <v>65234</v>
      </c>
      <c r="L184" s="4">
        <v>3</v>
      </c>
      <c r="M184" s="4">
        <v>3</v>
      </c>
      <c r="N184" s="23"/>
      <c r="O184" s="23"/>
    </row>
    <row r="185" spans="1:15" x14ac:dyDescent="0.25">
      <c r="A185" s="3" t="s">
        <v>33751</v>
      </c>
      <c r="B185" s="3" t="s">
        <v>8351</v>
      </c>
      <c r="C185" s="3" t="s">
        <v>2538</v>
      </c>
      <c r="D185" s="3" t="s">
        <v>8350</v>
      </c>
      <c r="E185" s="3" t="s">
        <v>2557</v>
      </c>
      <c r="F185" s="3" t="s">
        <v>8352</v>
      </c>
      <c r="G185" s="3" t="s">
        <v>8353</v>
      </c>
      <c r="H185" s="23">
        <v>3.1390912183297575</v>
      </c>
      <c r="I185" s="8">
        <v>4.6323999999999997E-2</v>
      </c>
      <c r="J185" s="4" t="s">
        <v>65235</v>
      </c>
      <c r="K185" s="4" t="s">
        <v>65236</v>
      </c>
      <c r="L185" s="4">
        <v>15</v>
      </c>
      <c r="M185" s="4">
        <v>3</v>
      </c>
      <c r="N185" s="23">
        <v>0.56274998436824175</v>
      </c>
      <c r="O185" s="8">
        <v>1.1952079105263099E-3</v>
      </c>
    </row>
    <row r="186" spans="1:15" x14ac:dyDescent="0.25">
      <c r="A186" s="3" t="s">
        <v>36791</v>
      </c>
      <c r="B186" s="3" t="s">
        <v>5981</v>
      </c>
      <c r="C186" s="3" t="s">
        <v>2595</v>
      </c>
      <c r="D186" s="3" t="s">
        <v>5980</v>
      </c>
      <c r="E186" s="3" t="s">
        <v>2595</v>
      </c>
      <c r="F186" s="3" t="s">
        <v>5982</v>
      </c>
      <c r="G186" s="3" t="s">
        <v>5983</v>
      </c>
      <c r="H186" s="23">
        <v>1.1259123132441562</v>
      </c>
      <c r="I186" s="8">
        <v>4.6323999999999997E-2</v>
      </c>
      <c r="J186" s="4" t="s">
        <v>65237</v>
      </c>
      <c r="K186" s="4" t="s">
        <v>65238</v>
      </c>
      <c r="L186" s="4">
        <v>8</v>
      </c>
      <c r="M186" s="4">
        <v>3</v>
      </c>
      <c r="N186" s="23">
        <v>-0.12499416308263141</v>
      </c>
      <c r="O186" s="23" t="s">
        <v>33</v>
      </c>
    </row>
    <row r="187" spans="1:15" x14ac:dyDescent="0.25">
      <c r="A187" s="3" t="s">
        <v>37349</v>
      </c>
      <c r="B187" s="3" t="s">
        <v>12252</v>
      </c>
      <c r="C187" s="3" t="s">
        <v>2476</v>
      </c>
      <c r="D187" s="3" t="s">
        <v>12251</v>
      </c>
      <c r="E187" s="3" t="s">
        <v>2595</v>
      </c>
      <c r="F187" s="3" t="s">
        <v>9215</v>
      </c>
      <c r="G187" s="3" t="s">
        <v>9216</v>
      </c>
      <c r="H187" s="23">
        <v>-0.70482363201063025</v>
      </c>
      <c r="I187" s="8">
        <v>4.6323999999999997E-2</v>
      </c>
      <c r="J187" s="4" t="s">
        <v>65239</v>
      </c>
      <c r="K187" s="4" t="s">
        <v>65240</v>
      </c>
      <c r="L187" s="4">
        <v>5</v>
      </c>
      <c r="M187" s="4">
        <v>4</v>
      </c>
      <c r="N187" s="23">
        <v>-0.33916226023105939</v>
      </c>
      <c r="O187" s="8">
        <v>2.6896886399239501E-2</v>
      </c>
    </row>
    <row r="188" spans="1:15" x14ac:dyDescent="0.25">
      <c r="A188" s="3" t="s">
        <v>25391</v>
      </c>
      <c r="B188" s="3" t="s">
        <v>4294</v>
      </c>
      <c r="C188" s="3" t="s">
        <v>25392</v>
      </c>
      <c r="D188" s="3" t="s">
        <v>4293</v>
      </c>
      <c r="E188" s="3" t="s">
        <v>2504</v>
      </c>
      <c r="F188" s="3" t="s">
        <v>4295</v>
      </c>
      <c r="G188" s="3" t="s">
        <v>4296</v>
      </c>
      <c r="H188" s="23">
        <v>-0.82027621427775621</v>
      </c>
      <c r="I188" s="8">
        <v>4.6323999999999997E-2</v>
      </c>
      <c r="J188" s="4" t="s">
        <v>65241</v>
      </c>
      <c r="K188" s="4" t="s">
        <v>65242</v>
      </c>
      <c r="L188" s="4">
        <v>4</v>
      </c>
      <c r="M188" s="4">
        <v>3</v>
      </c>
      <c r="N188" s="23">
        <v>-0.28190361814332415</v>
      </c>
      <c r="O188" s="23" t="s">
        <v>33</v>
      </c>
    </row>
    <row r="189" spans="1:15" x14ac:dyDescent="0.25">
      <c r="A189" s="3" t="s">
        <v>40972</v>
      </c>
      <c r="B189" s="3" t="s">
        <v>21709</v>
      </c>
      <c r="C189" s="3" t="s">
        <v>26118</v>
      </c>
      <c r="D189" s="3" t="s">
        <v>21708</v>
      </c>
      <c r="E189" s="3" t="s">
        <v>2476</v>
      </c>
      <c r="F189" s="3" t="s">
        <v>21710</v>
      </c>
      <c r="G189" s="3" t="s">
        <v>21711</v>
      </c>
      <c r="H189" s="23">
        <v>0.61357699152214218</v>
      </c>
      <c r="I189" s="8">
        <v>4.6323999999999997E-2</v>
      </c>
      <c r="J189" s="4" t="s">
        <v>65243</v>
      </c>
      <c r="K189" s="4" t="s">
        <v>65244</v>
      </c>
      <c r="L189" s="4">
        <v>31</v>
      </c>
      <c r="M189" s="4">
        <v>31</v>
      </c>
      <c r="N189" s="23">
        <v>0.22906591357799805</v>
      </c>
      <c r="O189" s="23" t="s">
        <v>33</v>
      </c>
    </row>
    <row r="190" spans="1:15" x14ac:dyDescent="0.25">
      <c r="A190" s="3" t="s">
        <v>27246</v>
      </c>
      <c r="B190" s="3" t="s">
        <v>27247</v>
      </c>
      <c r="C190" s="3" t="s">
        <v>2476</v>
      </c>
      <c r="D190" s="3" t="s">
        <v>27248</v>
      </c>
      <c r="E190" s="3" t="s">
        <v>2476</v>
      </c>
      <c r="F190" s="3" t="s">
        <v>27249</v>
      </c>
      <c r="G190" s="3" t="s">
        <v>27250</v>
      </c>
      <c r="H190" s="23">
        <v>0.54875591223229137</v>
      </c>
      <c r="I190" s="8">
        <v>4.6323999999999997E-2</v>
      </c>
      <c r="J190" s="4" t="s">
        <v>65245</v>
      </c>
      <c r="K190" s="4" t="s">
        <v>65246</v>
      </c>
      <c r="L190" s="4">
        <v>3</v>
      </c>
      <c r="M190" s="4">
        <v>3</v>
      </c>
      <c r="N190" s="23" t="e">
        <v>#N/A</v>
      </c>
      <c r="O190" s="8"/>
    </row>
    <row r="191" spans="1:15" x14ac:dyDescent="0.25">
      <c r="A191" s="3" t="s">
        <v>25362</v>
      </c>
      <c r="B191" s="3" t="s">
        <v>192</v>
      </c>
      <c r="C191" s="3" t="s">
        <v>27</v>
      </c>
      <c r="D191" s="3" t="s">
        <v>1186</v>
      </c>
      <c r="E191" s="45" t="s">
        <v>27</v>
      </c>
      <c r="F191" s="3" t="s">
        <v>1187</v>
      </c>
      <c r="G191" s="3" t="s">
        <v>1188</v>
      </c>
      <c r="H191" s="23">
        <v>-0.37871220773366115</v>
      </c>
      <c r="I191" s="8">
        <v>4.6323999999999997E-2</v>
      </c>
      <c r="J191" s="4" t="s">
        <v>65247</v>
      </c>
      <c r="K191" s="4" t="s">
        <v>65248</v>
      </c>
      <c r="L191" s="4">
        <v>10</v>
      </c>
      <c r="M191" s="4">
        <v>10</v>
      </c>
      <c r="N191" s="23">
        <v>1.1853962482155826</v>
      </c>
      <c r="O191" s="23" t="s">
        <v>33</v>
      </c>
    </row>
    <row r="192" spans="1:15" x14ac:dyDescent="0.25">
      <c r="A192" s="3" t="s">
        <v>34144</v>
      </c>
      <c r="B192" s="3" t="s">
        <v>15075</v>
      </c>
      <c r="C192" s="3" t="s">
        <v>2538</v>
      </c>
      <c r="D192" s="3" t="s">
        <v>15074</v>
      </c>
      <c r="E192" s="3" t="s">
        <v>2678</v>
      </c>
      <c r="F192" s="3" t="s">
        <v>15076</v>
      </c>
      <c r="G192" s="3" t="s">
        <v>15077</v>
      </c>
      <c r="H192" s="23">
        <v>0.26232712755094861</v>
      </c>
      <c r="I192" s="8">
        <v>4.6323999999999997E-2</v>
      </c>
      <c r="J192" s="4" t="s">
        <v>65249</v>
      </c>
      <c r="K192" s="4" t="s">
        <v>65250</v>
      </c>
      <c r="L192" s="4">
        <v>23</v>
      </c>
      <c r="M192" s="4">
        <v>8</v>
      </c>
      <c r="N192" s="23">
        <v>0.47388718680269043</v>
      </c>
      <c r="O192" s="8">
        <v>3.1975027313432798E-3</v>
      </c>
    </row>
    <row r="193" spans="1:15" x14ac:dyDescent="0.25">
      <c r="A193" s="3" t="s">
        <v>37417</v>
      </c>
      <c r="B193" s="3" t="s">
        <v>37418</v>
      </c>
      <c r="C193" s="3" t="s">
        <v>2538</v>
      </c>
      <c r="D193" s="3" t="s">
        <v>37419</v>
      </c>
      <c r="E193" s="3" t="s">
        <v>2538</v>
      </c>
      <c r="F193" s="3" t="s">
        <v>17501</v>
      </c>
      <c r="G193" s="3" t="s">
        <v>17502</v>
      </c>
      <c r="H193" s="23">
        <v>0.30464853513694162</v>
      </c>
      <c r="I193" s="8">
        <v>4.6323999999999997E-2</v>
      </c>
      <c r="J193" s="4" t="s">
        <v>65251</v>
      </c>
      <c r="K193" s="4" t="s">
        <v>65252</v>
      </c>
      <c r="L193" s="4">
        <v>15</v>
      </c>
      <c r="M193" s="4">
        <v>15</v>
      </c>
      <c r="N193" s="23">
        <v>0.86244386426084219</v>
      </c>
      <c r="O193" s="8">
        <v>4.3986608871323503E-2</v>
      </c>
    </row>
    <row r="194" spans="1:15" x14ac:dyDescent="0.25">
      <c r="A194" s="3" t="s">
        <v>24690</v>
      </c>
      <c r="B194" s="3" t="s">
        <v>1027</v>
      </c>
      <c r="C194" s="3" t="s">
        <v>27</v>
      </c>
      <c r="D194" s="3" t="s">
        <v>1026</v>
      </c>
      <c r="E194" s="45" t="s">
        <v>27</v>
      </c>
      <c r="F194" s="3" t="s">
        <v>1028</v>
      </c>
      <c r="G194" s="3" t="s">
        <v>1029</v>
      </c>
      <c r="H194" s="23">
        <v>-1.0114618568817879</v>
      </c>
      <c r="I194" s="8">
        <v>4.6323999999999997E-2</v>
      </c>
      <c r="J194" s="4" t="s">
        <v>65253</v>
      </c>
      <c r="K194" s="4" t="s">
        <v>65254</v>
      </c>
      <c r="L194" s="4">
        <v>6</v>
      </c>
      <c r="M194" s="4">
        <v>6</v>
      </c>
      <c r="N194" s="23" t="e">
        <v>#N/A</v>
      </c>
      <c r="O194" s="8"/>
    </row>
    <row r="195" spans="1:15" x14ac:dyDescent="0.25">
      <c r="A195" s="3" t="s">
        <v>32757</v>
      </c>
      <c r="B195" s="3"/>
      <c r="C195" s="3"/>
      <c r="D195" s="3"/>
      <c r="E195" s="3"/>
      <c r="F195" s="3" t="s">
        <v>26537</v>
      </c>
      <c r="G195" s="3" t="s">
        <v>26538</v>
      </c>
      <c r="H195" s="23">
        <v>-0.8107795657524125</v>
      </c>
      <c r="I195" s="8">
        <v>4.6323999999999997E-2</v>
      </c>
      <c r="J195" s="4" t="s">
        <v>65255</v>
      </c>
      <c r="K195" s="4" t="s">
        <v>65256</v>
      </c>
      <c r="L195" s="4">
        <v>5</v>
      </c>
      <c r="M195" s="4">
        <v>5</v>
      </c>
      <c r="N195" s="23"/>
      <c r="O195" s="23"/>
    </row>
    <row r="196" spans="1:15" x14ac:dyDescent="0.25">
      <c r="A196" s="3" t="s">
        <v>27531</v>
      </c>
      <c r="B196" s="3" t="s">
        <v>20495</v>
      </c>
      <c r="C196" s="3" t="s">
        <v>26890</v>
      </c>
      <c r="D196" s="3" t="s">
        <v>27532</v>
      </c>
      <c r="E196" s="3" t="s">
        <v>2557</v>
      </c>
      <c r="F196" s="3" t="s">
        <v>27533</v>
      </c>
      <c r="G196" s="3" t="s">
        <v>27534</v>
      </c>
      <c r="H196" s="23">
        <v>1.1574994768545004</v>
      </c>
      <c r="I196" s="8">
        <v>4.6323999999999997E-2</v>
      </c>
      <c r="J196" s="4" t="s">
        <v>65257</v>
      </c>
      <c r="K196" s="4" t="s">
        <v>65258</v>
      </c>
      <c r="L196" s="4">
        <v>4</v>
      </c>
      <c r="M196" s="4">
        <v>4</v>
      </c>
      <c r="N196" s="23">
        <v>0.67309206660425003</v>
      </c>
      <c r="O196" s="23" t="s">
        <v>33</v>
      </c>
    </row>
    <row r="197" spans="1:15" x14ac:dyDescent="0.25">
      <c r="A197" s="3" t="s">
        <v>36587</v>
      </c>
      <c r="B197" s="3" t="s">
        <v>36588</v>
      </c>
      <c r="C197" s="3" t="s">
        <v>2557</v>
      </c>
      <c r="D197" s="3" t="s">
        <v>36589</v>
      </c>
      <c r="E197" s="3" t="s">
        <v>2557</v>
      </c>
      <c r="F197" s="3" t="s">
        <v>36590</v>
      </c>
      <c r="G197" s="3" t="s">
        <v>36591</v>
      </c>
      <c r="H197" s="23">
        <v>2.6224576575927103</v>
      </c>
      <c r="I197" s="8">
        <v>4.6323999999999997E-2</v>
      </c>
      <c r="J197" s="4" t="s">
        <v>65259</v>
      </c>
      <c r="K197" s="4" t="s">
        <v>65260</v>
      </c>
      <c r="L197" s="4">
        <v>6</v>
      </c>
      <c r="M197" s="4">
        <v>6</v>
      </c>
      <c r="N197" s="23" t="e">
        <v>#N/A</v>
      </c>
      <c r="O197" s="8"/>
    </row>
    <row r="198" spans="1:15" x14ac:dyDescent="0.25">
      <c r="A198" s="3" t="s">
        <v>36033</v>
      </c>
      <c r="B198" s="3" t="s">
        <v>3847</v>
      </c>
      <c r="C198" s="3" t="s">
        <v>2476</v>
      </c>
      <c r="D198" s="3" t="s">
        <v>36034</v>
      </c>
      <c r="E198" s="3" t="s">
        <v>2538</v>
      </c>
      <c r="F198" s="3" t="s">
        <v>36035</v>
      </c>
      <c r="G198" s="3" t="s">
        <v>36036</v>
      </c>
      <c r="H198" s="23">
        <v>0.94144826111169833</v>
      </c>
      <c r="I198" s="8">
        <v>4.6323999999999997E-2</v>
      </c>
      <c r="J198" s="4" t="s">
        <v>65261</v>
      </c>
      <c r="K198" s="4" t="s">
        <v>65262</v>
      </c>
      <c r="L198" s="4">
        <v>8</v>
      </c>
      <c r="M198" s="4">
        <v>8</v>
      </c>
      <c r="N198" s="23" t="e">
        <v>#N/A</v>
      </c>
      <c r="O198" s="8"/>
    </row>
    <row r="199" spans="1:15" x14ac:dyDescent="0.25">
      <c r="A199" s="3" t="s">
        <v>34237</v>
      </c>
      <c r="B199" s="3" t="s">
        <v>5954</v>
      </c>
      <c r="C199" s="3" t="s">
        <v>2538</v>
      </c>
      <c r="D199" s="3" t="s">
        <v>5953</v>
      </c>
      <c r="E199" s="3" t="s">
        <v>2538</v>
      </c>
      <c r="F199" s="3" t="s">
        <v>5955</v>
      </c>
      <c r="G199" s="3" t="s">
        <v>5956</v>
      </c>
      <c r="H199" s="23">
        <v>0.96396270700698072</v>
      </c>
      <c r="I199" s="8">
        <v>4.6323999999999997E-2</v>
      </c>
      <c r="J199" s="4" t="s">
        <v>65263</v>
      </c>
      <c r="K199" s="4" t="s">
        <v>65264</v>
      </c>
      <c r="L199" s="4">
        <v>11</v>
      </c>
      <c r="M199" s="4">
        <v>4</v>
      </c>
      <c r="N199" s="23">
        <v>3.1281782804647149E-2</v>
      </c>
      <c r="O199" s="23" t="s">
        <v>33</v>
      </c>
    </row>
    <row r="200" spans="1:15" x14ac:dyDescent="0.25">
      <c r="A200" s="3" t="s">
        <v>28847</v>
      </c>
      <c r="B200" s="3" t="s">
        <v>3208</v>
      </c>
      <c r="C200" s="3" t="s">
        <v>2476</v>
      </c>
      <c r="D200" s="3" t="s">
        <v>3207</v>
      </c>
      <c r="E200" s="3" t="s">
        <v>2476</v>
      </c>
      <c r="F200" s="3" t="s">
        <v>3209</v>
      </c>
      <c r="G200" s="3" t="s">
        <v>3210</v>
      </c>
      <c r="H200" s="23">
        <v>0.31998461296518171</v>
      </c>
      <c r="I200" s="8">
        <v>4.6323999999999997E-2</v>
      </c>
      <c r="J200" s="4" t="s">
        <v>65265</v>
      </c>
      <c r="K200" s="4" t="s">
        <v>65266</v>
      </c>
      <c r="L200" s="4">
        <v>19</v>
      </c>
      <c r="M200" s="4">
        <v>11</v>
      </c>
      <c r="N200" s="23">
        <v>3.3438580627338848E-3</v>
      </c>
      <c r="O200" s="23" t="s">
        <v>33</v>
      </c>
    </row>
    <row r="201" spans="1:15" x14ac:dyDescent="0.25">
      <c r="A201" s="3" t="s">
        <v>33133</v>
      </c>
      <c r="B201" s="3" t="s">
        <v>12180</v>
      </c>
      <c r="C201" s="3" t="s">
        <v>2538</v>
      </c>
      <c r="D201" s="3" t="s">
        <v>12179</v>
      </c>
      <c r="E201" s="3" t="s">
        <v>2538</v>
      </c>
      <c r="F201" s="3" t="s">
        <v>12181</v>
      </c>
      <c r="G201" s="3" t="s">
        <v>12182</v>
      </c>
      <c r="H201" s="23">
        <v>0.74661522310075323</v>
      </c>
      <c r="I201" s="8">
        <v>4.6323999999999997E-2</v>
      </c>
      <c r="J201" s="4" t="s">
        <v>65267</v>
      </c>
      <c r="K201" s="4" t="s">
        <v>65268</v>
      </c>
      <c r="L201" s="4">
        <v>22</v>
      </c>
      <c r="M201" s="4">
        <v>1</v>
      </c>
      <c r="N201" s="23">
        <v>0.21448662231271837</v>
      </c>
      <c r="O201" s="23" t="s">
        <v>33</v>
      </c>
    </row>
    <row r="202" spans="1:15" x14ac:dyDescent="0.25">
      <c r="A202" s="3" t="s">
        <v>34500</v>
      </c>
      <c r="B202" s="3" t="s">
        <v>17633</v>
      </c>
      <c r="C202" s="3" t="s">
        <v>2678</v>
      </c>
      <c r="D202" s="3" t="s">
        <v>17632</v>
      </c>
      <c r="E202" s="3" t="s">
        <v>2678</v>
      </c>
      <c r="F202" s="3" t="s">
        <v>17634</v>
      </c>
      <c r="G202" s="3" t="s">
        <v>17635</v>
      </c>
      <c r="H202" s="23">
        <v>0.85356039282204799</v>
      </c>
      <c r="I202" s="8">
        <v>4.6323999999999997E-2</v>
      </c>
      <c r="J202" s="4" t="s">
        <v>65269</v>
      </c>
      <c r="K202" s="4" t="s">
        <v>65270</v>
      </c>
      <c r="L202" s="4">
        <v>12</v>
      </c>
      <c r="M202" s="4">
        <v>12</v>
      </c>
      <c r="N202" s="23">
        <v>0.1031460509981028</v>
      </c>
      <c r="O202" s="23" t="s">
        <v>33</v>
      </c>
    </row>
    <row r="203" spans="1:15" x14ac:dyDescent="0.25">
      <c r="A203" s="3" t="s">
        <v>34682</v>
      </c>
      <c r="B203" s="3"/>
      <c r="C203" s="3"/>
      <c r="D203" s="3"/>
      <c r="E203" s="3"/>
      <c r="F203" s="3" t="s">
        <v>13140</v>
      </c>
      <c r="G203" s="3" t="s">
        <v>13141</v>
      </c>
      <c r="H203" s="23">
        <v>0.4257475576265819</v>
      </c>
      <c r="I203" s="8">
        <v>4.6323999999999997E-2</v>
      </c>
      <c r="J203" s="4" t="s">
        <v>65271</v>
      </c>
      <c r="K203" s="4" t="s">
        <v>65272</v>
      </c>
      <c r="L203" s="4">
        <v>12</v>
      </c>
      <c r="M203" s="4">
        <v>12</v>
      </c>
      <c r="N203" s="23"/>
      <c r="O203" s="23"/>
    </row>
    <row r="204" spans="1:15" x14ac:dyDescent="0.25">
      <c r="A204" s="3" t="s">
        <v>31588</v>
      </c>
      <c r="B204" s="3"/>
      <c r="C204" s="3"/>
      <c r="D204" s="3"/>
      <c r="E204" s="3"/>
      <c r="F204" s="3" t="s">
        <v>3111</v>
      </c>
      <c r="G204" s="3" t="s">
        <v>3112</v>
      </c>
      <c r="H204" s="23">
        <v>-1.3261756397476909</v>
      </c>
      <c r="I204" s="8">
        <v>4.6323999999999997E-2</v>
      </c>
      <c r="J204" s="4" t="s">
        <v>65273</v>
      </c>
      <c r="K204" s="4" t="s">
        <v>65274</v>
      </c>
      <c r="L204" s="4">
        <v>2</v>
      </c>
      <c r="M204" s="4">
        <v>2</v>
      </c>
      <c r="N204" s="23"/>
      <c r="O204" s="23"/>
    </row>
    <row r="205" spans="1:15" x14ac:dyDescent="0.25">
      <c r="A205" s="3" t="s">
        <v>27862</v>
      </c>
      <c r="B205" s="3" t="s">
        <v>11975</v>
      </c>
      <c r="C205" s="3" t="s">
        <v>2504</v>
      </c>
      <c r="D205" s="3" t="s">
        <v>11974</v>
      </c>
      <c r="E205" s="3" t="s">
        <v>2504</v>
      </c>
      <c r="F205" s="3" t="s">
        <v>11976</v>
      </c>
      <c r="G205" s="3" t="s">
        <v>11977</v>
      </c>
      <c r="H205" s="23">
        <v>0.76497434101310502</v>
      </c>
      <c r="I205" s="8">
        <v>4.6323999999999997E-2</v>
      </c>
      <c r="J205" s="4" t="s">
        <v>65275</v>
      </c>
      <c r="K205" s="4" t="s">
        <v>65276</v>
      </c>
      <c r="L205" s="4">
        <v>5</v>
      </c>
      <c r="M205" s="4">
        <v>4</v>
      </c>
      <c r="N205" s="23">
        <v>-0.17513426999995854</v>
      </c>
      <c r="O205" s="23" t="s">
        <v>33</v>
      </c>
    </row>
    <row r="206" spans="1:15" x14ac:dyDescent="0.25">
      <c r="A206" s="3" t="s">
        <v>28000</v>
      </c>
      <c r="B206" s="3" t="s">
        <v>28001</v>
      </c>
      <c r="C206" s="3" t="s">
        <v>2538</v>
      </c>
      <c r="D206" s="3" t="s">
        <v>28002</v>
      </c>
      <c r="E206" s="3" t="s">
        <v>2466</v>
      </c>
      <c r="F206" s="3" t="s">
        <v>28003</v>
      </c>
      <c r="G206" s="3" t="s">
        <v>28004</v>
      </c>
      <c r="H206" s="23">
        <v>-1.5188873866664092</v>
      </c>
      <c r="I206" s="8">
        <v>4.6323999999999997E-2</v>
      </c>
      <c r="J206" s="4" t="s">
        <v>65277</v>
      </c>
      <c r="K206" s="4" t="s">
        <v>65278</v>
      </c>
      <c r="L206" s="4">
        <v>2</v>
      </c>
      <c r="M206" s="4">
        <v>2</v>
      </c>
      <c r="N206" s="23" t="e">
        <v>#N/A</v>
      </c>
      <c r="O206" s="8"/>
    </row>
    <row r="207" spans="1:15" x14ac:dyDescent="0.25">
      <c r="A207" s="3" t="s">
        <v>32539</v>
      </c>
      <c r="B207" s="3" t="s">
        <v>12504</v>
      </c>
      <c r="C207" s="3" t="s">
        <v>2557</v>
      </c>
      <c r="D207" s="3" t="s">
        <v>12503</v>
      </c>
      <c r="E207" s="3" t="s">
        <v>2538</v>
      </c>
      <c r="F207" s="3" t="s">
        <v>12505</v>
      </c>
      <c r="G207" s="3" t="s">
        <v>12506</v>
      </c>
      <c r="H207" s="23">
        <v>0.69257530486032837</v>
      </c>
      <c r="I207" s="8">
        <v>4.6323999999999997E-2</v>
      </c>
      <c r="J207" s="4" t="s">
        <v>65279</v>
      </c>
      <c r="K207" s="4" t="s">
        <v>65280</v>
      </c>
      <c r="L207" s="4">
        <v>33</v>
      </c>
      <c r="M207" s="4">
        <v>2</v>
      </c>
      <c r="N207" s="23">
        <v>-8.5470035537344696E-2</v>
      </c>
      <c r="O207" s="23" t="s">
        <v>33</v>
      </c>
    </row>
    <row r="208" spans="1:15" x14ac:dyDescent="0.25">
      <c r="A208" s="3" t="s">
        <v>29076</v>
      </c>
      <c r="B208" s="3" t="s">
        <v>29077</v>
      </c>
      <c r="C208" s="3" t="s">
        <v>2476</v>
      </c>
      <c r="D208" s="3" t="s">
        <v>29078</v>
      </c>
      <c r="E208" s="3" t="s">
        <v>2476</v>
      </c>
      <c r="F208" s="3" t="s">
        <v>29079</v>
      </c>
      <c r="G208" s="3" t="s">
        <v>29080</v>
      </c>
      <c r="H208" s="23">
        <v>-0.4491325872036761</v>
      </c>
      <c r="I208" s="8">
        <v>4.6323999999999997E-2</v>
      </c>
      <c r="J208" s="4" t="s">
        <v>65281</v>
      </c>
      <c r="K208" s="4" t="s">
        <v>65282</v>
      </c>
      <c r="L208" s="4">
        <v>5</v>
      </c>
      <c r="M208" s="4">
        <v>5</v>
      </c>
      <c r="N208" s="23">
        <v>-8.3319239197553283E-2</v>
      </c>
      <c r="O208" s="23" t="s">
        <v>33</v>
      </c>
    </row>
    <row r="209" spans="1:15" x14ac:dyDescent="0.25">
      <c r="A209" s="3" t="s">
        <v>33803</v>
      </c>
      <c r="B209" s="3" t="s">
        <v>2714</v>
      </c>
      <c r="C209" s="3" t="s">
        <v>13792</v>
      </c>
      <c r="D209" s="3" t="s">
        <v>2713</v>
      </c>
      <c r="E209" s="3" t="s">
        <v>2476</v>
      </c>
      <c r="F209" s="3" t="s">
        <v>23653</v>
      </c>
      <c r="G209" s="3" t="s">
        <v>23654</v>
      </c>
      <c r="H209" s="23">
        <v>0.66523726415179085</v>
      </c>
      <c r="I209" s="8">
        <v>4.6323999999999997E-2</v>
      </c>
      <c r="J209" s="4" t="s">
        <v>65283</v>
      </c>
      <c r="K209" s="4" t="s">
        <v>65284</v>
      </c>
      <c r="L209" s="4">
        <v>21</v>
      </c>
      <c r="M209" s="4">
        <v>13</v>
      </c>
      <c r="N209" s="23">
        <v>-0.42513814213589129</v>
      </c>
      <c r="O209" s="8">
        <v>1.72218438888888E-2</v>
      </c>
    </row>
    <row r="210" spans="1:15" x14ac:dyDescent="0.25">
      <c r="A210" s="3" t="s">
        <v>25938</v>
      </c>
      <c r="B210" s="3" t="s">
        <v>25939</v>
      </c>
      <c r="C210" s="3" t="s">
        <v>2494</v>
      </c>
      <c r="D210" s="3" t="s">
        <v>25940</v>
      </c>
      <c r="E210" s="45" t="s">
        <v>27</v>
      </c>
      <c r="F210" s="3" t="s">
        <v>25941</v>
      </c>
      <c r="G210" s="3" t="s">
        <v>25942</v>
      </c>
      <c r="H210" s="23">
        <v>-1.0819118043790044</v>
      </c>
      <c r="I210" s="8">
        <v>4.6323999999999997E-2</v>
      </c>
      <c r="J210" s="4" t="s">
        <v>65285</v>
      </c>
      <c r="K210" s="4" t="s">
        <v>65286</v>
      </c>
      <c r="L210" s="4">
        <v>3</v>
      </c>
      <c r="M210" s="4">
        <v>3</v>
      </c>
      <c r="N210" s="23" t="e">
        <v>#N/A</v>
      </c>
      <c r="O210" s="8"/>
    </row>
    <row r="211" spans="1:15" x14ac:dyDescent="0.25">
      <c r="A211" s="3" t="s">
        <v>30015</v>
      </c>
      <c r="B211" s="3" t="s">
        <v>30016</v>
      </c>
      <c r="C211" s="3" t="s">
        <v>2476</v>
      </c>
      <c r="D211" s="3" t="s">
        <v>30017</v>
      </c>
      <c r="E211" s="3" t="s">
        <v>2476</v>
      </c>
      <c r="F211" s="3" t="s">
        <v>23945</v>
      </c>
      <c r="G211" s="3" t="s">
        <v>23946</v>
      </c>
      <c r="H211" s="23">
        <v>0.58631154415713005</v>
      </c>
      <c r="I211" s="8">
        <v>4.6323999999999997E-2</v>
      </c>
      <c r="J211" s="4" t="s">
        <v>65287</v>
      </c>
      <c r="K211" s="4" t="s">
        <v>65288</v>
      </c>
      <c r="L211" s="4">
        <v>19</v>
      </c>
      <c r="M211" s="4">
        <v>19</v>
      </c>
      <c r="N211" s="23">
        <v>-0.42369965333644755</v>
      </c>
      <c r="O211" s="23" t="s">
        <v>33</v>
      </c>
    </row>
    <row r="212" spans="1:15" x14ac:dyDescent="0.25">
      <c r="A212" s="3" t="s">
        <v>41325</v>
      </c>
      <c r="B212" s="3" t="s">
        <v>6096</v>
      </c>
      <c r="C212" s="3" t="s">
        <v>30567</v>
      </c>
      <c r="D212" s="3" t="s">
        <v>6095</v>
      </c>
      <c r="E212" s="3" t="s">
        <v>2557</v>
      </c>
      <c r="F212" s="3" t="s">
        <v>6097</v>
      </c>
      <c r="G212" s="3" t="s">
        <v>6098</v>
      </c>
      <c r="H212" s="23">
        <v>1.2319829186799971</v>
      </c>
      <c r="I212" s="8">
        <v>4.6323999999999997E-2</v>
      </c>
      <c r="J212" s="4" t="s">
        <v>65289</v>
      </c>
      <c r="K212" s="4" t="s">
        <v>65290</v>
      </c>
      <c r="L212" s="4">
        <v>13</v>
      </c>
      <c r="M212" s="4">
        <v>12</v>
      </c>
      <c r="N212" s="23">
        <v>0.23318817587560259</v>
      </c>
      <c r="O212" s="8">
        <v>3.1321457318493097E-2</v>
      </c>
    </row>
    <row r="213" spans="1:15" x14ac:dyDescent="0.25">
      <c r="A213" s="3" t="s">
        <v>35463</v>
      </c>
      <c r="B213" s="3" t="s">
        <v>23607</v>
      </c>
      <c r="C213" s="3" t="s">
        <v>2538</v>
      </c>
      <c r="D213" s="3" t="s">
        <v>23606</v>
      </c>
      <c r="E213" s="3" t="s">
        <v>2538</v>
      </c>
      <c r="F213" s="3" t="s">
        <v>23608</v>
      </c>
      <c r="G213" s="3" t="s">
        <v>23609</v>
      </c>
      <c r="H213" s="23">
        <v>0.4154660460266687</v>
      </c>
      <c r="I213" s="8">
        <v>4.6323999999999997E-2</v>
      </c>
      <c r="J213" s="4" t="s">
        <v>65291</v>
      </c>
      <c r="K213" s="4" t="s">
        <v>65292</v>
      </c>
      <c r="L213" s="4">
        <v>63</v>
      </c>
      <c r="M213" s="4">
        <v>36</v>
      </c>
      <c r="N213" s="23">
        <v>0.1565224294872832</v>
      </c>
      <c r="O213" s="23" t="s">
        <v>33</v>
      </c>
    </row>
    <row r="214" spans="1:15" x14ac:dyDescent="0.25">
      <c r="A214" s="3" t="s">
        <v>33783</v>
      </c>
      <c r="B214" s="3" t="s">
        <v>14815</v>
      </c>
      <c r="C214" s="3" t="s">
        <v>2538</v>
      </c>
      <c r="D214" s="3" t="s">
        <v>14814</v>
      </c>
      <c r="E214" s="3" t="s">
        <v>2538</v>
      </c>
      <c r="F214" s="3" t="s">
        <v>14816</v>
      </c>
      <c r="G214" s="3" t="s">
        <v>14817</v>
      </c>
      <c r="H214" s="23">
        <v>-2.4618588580966945</v>
      </c>
      <c r="I214" s="8">
        <v>4.6323999999999997E-2</v>
      </c>
      <c r="J214" s="4" t="s">
        <v>65293</v>
      </c>
      <c r="K214" s="4" t="s">
        <v>65294</v>
      </c>
      <c r="L214" s="4">
        <v>50</v>
      </c>
      <c r="M214" s="4">
        <v>1</v>
      </c>
      <c r="N214" s="23">
        <v>0.27238835635396591</v>
      </c>
      <c r="O214" s="23" t="s">
        <v>33</v>
      </c>
    </row>
    <row r="215" spans="1:15" x14ac:dyDescent="0.25">
      <c r="A215" s="3" t="s">
        <v>39994</v>
      </c>
      <c r="B215" s="3" t="s">
        <v>14815</v>
      </c>
      <c r="C215" s="3" t="s">
        <v>2538</v>
      </c>
      <c r="D215" s="3" t="s">
        <v>14814</v>
      </c>
      <c r="E215" s="3" t="s">
        <v>2538</v>
      </c>
      <c r="F215" s="3" t="s">
        <v>14816</v>
      </c>
      <c r="G215" s="3" t="s">
        <v>14817</v>
      </c>
      <c r="H215" s="23">
        <v>0.33771817657128339</v>
      </c>
      <c r="I215" s="8">
        <v>4.6323999999999997E-2</v>
      </c>
      <c r="J215" s="4" t="s">
        <v>65295</v>
      </c>
      <c r="K215" s="4" t="s">
        <v>65296</v>
      </c>
      <c r="L215" s="4">
        <v>55</v>
      </c>
      <c r="M215" s="4">
        <v>6</v>
      </c>
      <c r="N215" s="23">
        <v>0.27238835635396591</v>
      </c>
      <c r="O215" s="23" t="s">
        <v>33</v>
      </c>
    </row>
    <row r="216" spans="1:15" x14ac:dyDescent="0.25">
      <c r="A216" s="3" t="s">
        <v>27538</v>
      </c>
      <c r="B216" s="3"/>
      <c r="C216" s="3"/>
      <c r="D216" s="3"/>
      <c r="E216" s="3"/>
      <c r="F216" s="3" t="s">
        <v>27539</v>
      </c>
      <c r="G216" s="3" t="s">
        <v>9034</v>
      </c>
      <c r="H216" s="23">
        <v>0.46514456028099777</v>
      </c>
      <c r="I216" s="8">
        <v>4.6323999999999997E-2</v>
      </c>
      <c r="J216" s="4" t="s">
        <v>65297</v>
      </c>
      <c r="K216" s="4" t="s">
        <v>65298</v>
      </c>
      <c r="L216" s="4">
        <v>4</v>
      </c>
      <c r="M216" s="4">
        <v>4</v>
      </c>
      <c r="N216" s="23"/>
      <c r="O216" s="23"/>
    </row>
    <row r="217" spans="1:15" x14ac:dyDescent="0.25">
      <c r="A217" s="3" t="s">
        <v>26202</v>
      </c>
      <c r="B217" s="3" t="s">
        <v>24647</v>
      </c>
      <c r="C217" s="3" t="s">
        <v>2476</v>
      </c>
      <c r="D217" s="3" t="s">
        <v>24648</v>
      </c>
      <c r="E217" s="45" t="s">
        <v>27</v>
      </c>
      <c r="F217" s="3" t="s">
        <v>26203</v>
      </c>
      <c r="G217" s="3" t="s">
        <v>26204</v>
      </c>
      <c r="H217" s="23">
        <v>-0.46111647926454896</v>
      </c>
      <c r="I217" s="8">
        <v>4.6323999999999997E-2</v>
      </c>
      <c r="J217" s="4" t="s">
        <v>65299</v>
      </c>
      <c r="K217" s="4" t="s">
        <v>65300</v>
      </c>
      <c r="L217" s="4">
        <v>14</v>
      </c>
      <c r="M217" s="4">
        <v>14</v>
      </c>
      <c r="N217" s="23" t="e">
        <v>#N/A</v>
      </c>
      <c r="O217" s="8"/>
    </row>
    <row r="218" spans="1:15" x14ac:dyDescent="0.25">
      <c r="A218" s="3" t="s">
        <v>33982</v>
      </c>
      <c r="B218" s="3" t="s">
        <v>4060</v>
      </c>
      <c r="C218" s="3" t="s">
        <v>13792</v>
      </c>
      <c r="D218" s="3" t="s">
        <v>13399</v>
      </c>
      <c r="E218" s="3" t="s">
        <v>2538</v>
      </c>
      <c r="F218" s="3" t="s">
        <v>13400</v>
      </c>
      <c r="G218" s="3" t="s">
        <v>13401</v>
      </c>
      <c r="H218" s="23">
        <v>0.30558635963672942</v>
      </c>
      <c r="I218" s="8">
        <v>4.6323999999999997E-2</v>
      </c>
      <c r="J218" s="4" t="s">
        <v>65301</v>
      </c>
      <c r="K218" s="4" t="s">
        <v>65302</v>
      </c>
      <c r="L218" s="4">
        <v>33</v>
      </c>
      <c r="M218" s="4">
        <v>33</v>
      </c>
      <c r="N218" s="23">
        <v>9.2765894733752671E-2</v>
      </c>
      <c r="O218" s="23" t="s">
        <v>33</v>
      </c>
    </row>
    <row r="219" spans="1:15" x14ac:dyDescent="0.25">
      <c r="A219" s="3" t="s">
        <v>33363</v>
      </c>
      <c r="B219" s="3" t="s">
        <v>15316</v>
      </c>
      <c r="C219" s="3" t="s">
        <v>2538</v>
      </c>
      <c r="D219" s="3" t="s">
        <v>15315</v>
      </c>
      <c r="E219" s="3" t="s">
        <v>2538</v>
      </c>
      <c r="F219" s="3" t="s">
        <v>15317</v>
      </c>
      <c r="G219" s="3" t="s">
        <v>15318</v>
      </c>
      <c r="H219" s="23">
        <v>0.77874280675304419</v>
      </c>
      <c r="I219" s="8">
        <v>4.6323999999999997E-2</v>
      </c>
      <c r="J219" s="4" t="s">
        <v>65303</v>
      </c>
      <c r="K219" s="4" t="s">
        <v>65304</v>
      </c>
      <c r="L219" s="4">
        <v>5</v>
      </c>
      <c r="M219" s="4">
        <v>5</v>
      </c>
      <c r="N219" s="23">
        <v>4.4810968273698223E-3</v>
      </c>
      <c r="O219" s="23" t="s">
        <v>33</v>
      </c>
    </row>
    <row r="220" spans="1:15" x14ac:dyDescent="0.25">
      <c r="A220" s="3" t="s">
        <v>26644</v>
      </c>
      <c r="B220" s="3" t="s">
        <v>3847</v>
      </c>
      <c r="C220" s="3" t="s">
        <v>2476</v>
      </c>
      <c r="D220" s="3" t="s">
        <v>26645</v>
      </c>
      <c r="E220" s="3" t="s">
        <v>2476</v>
      </c>
      <c r="F220" s="3" t="s">
        <v>26646</v>
      </c>
      <c r="G220" s="3" t="s">
        <v>3849</v>
      </c>
      <c r="H220" s="23">
        <v>0.21282981085883265</v>
      </c>
      <c r="I220" s="8">
        <v>4.6323999999999997E-2</v>
      </c>
      <c r="J220" s="4" t="s">
        <v>65305</v>
      </c>
      <c r="K220" s="4" t="s">
        <v>65306</v>
      </c>
      <c r="L220" s="4">
        <v>5</v>
      </c>
      <c r="M220" s="4">
        <v>5</v>
      </c>
      <c r="N220" s="23">
        <v>-2.7412919637209705</v>
      </c>
      <c r="O220" s="23" t="s">
        <v>33</v>
      </c>
    </row>
    <row r="221" spans="1:15" x14ac:dyDescent="0.25">
      <c r="A221" s="3" t="s">
        <v>42466</v>
      </c>
      <c r="B221" s="3" t="s">
        <v>42467</v>
      </c>
      <c r="C221" s="3" t="s">
        <v>2538</v>
      </c>
      <c r="D221" s="3" t="s">
        <v>42468</v>
      </c>
      <c r="E221" s="3" t="s">
        <v>2538</v>
      </c>
      <c r="F221" s="3" t="s">
        <v>42469</v>
      </c>
      <c r="G221" s="3" t="s">
        <v>42470</v>
      </c>
      <c r="H221" s="23">
        <v>-1.7949153235328583</v>
      </c>
      <c r="I221" s="8">
        <v>4.6323999999999997E-2</v>
      </c>
      <c r="J221" s="4" t="s">
        <v>65307</v>
      </c>
      <c r="K221" s="4" t="s">
        <v>65308</v>
      </c>
      <c r="L221" s="4">
        <v>11</v>
      </c>
      <c r="M221" s="4">
        <v>11</v>
      </c>
      <c r="N221" s="23" t="e">
        <v>#N/A</v>
      </c>
      <c r="O221" s="8"/>
    </row>
    <row r="222" spans="1:15" x14ac:dyDescent="0.25">
      <c r="A222" s="3" t="s">
        <v>39896</v>
      </c>
      <c r="B222" s="3" t="s">
        <v>6922</v>
      </c>
      <c r="C222" s="3" t="s">
        <v>2476</v>
      </c>
      <c r="D222" s="3" t="s">
        <v>6921</v>
      </c>
      <c r="E222" s="3" t="s">
        <v>2476</v>
      </c>
      <c r="F222" s="3" t="s">
        <v>6923</v>
      </c>
      <c r="G222" s="3" t="s">
        <v>6924</v>
      </c>
      <c r="H222" s="23">
        <v>0.25099630297337677</v>
      </c>
      <c r="I222" s="8">
        <v>4.6323999999999997E-2</v>
      </c>
      <c r="J222" s="4" t="s">
        <v>65309</v>
      </c>
      <c r="K222" s="4" t="s">
        <v>65310</v>
      </c>
      <c r="L222" s="4">
        <v>8</v>
      </c>
      <c r="M222" s="4">
        <v>8</v>
      </c>
      <c r="N222" s="23" t="e">
        <v>#N/A</v>
      </c>
      <c r="O222" s="8"/>
    </row>
    <row r="223" spans="1:15" x14ac:dyDescent="0.25">
      <c r="A223" s="3" t="s">
        <v>29205</v>
      </c>
      <c r="B223" s="3" t="s">
        <v>29206</v>
      </c>
      <c r="C223" s="3" t="s">
        <v>26868</v>
      </c>
      <c r="D223" s="3" t="s">
        <v>29207</v>
      </c>
      <c r="E223" s="3" t="s">
        <v>2576</v>
      </c>
      <c r="F223" s="3" t="s">
        <v>29208</v>
      </c>
      <c r="G223" s="3" t="s">
        <v>29209</v>
      </c>
      <c r="H223" s="23">
        <v>0.44952570228434457</v>
      </c>
      <c r="I223" s="8">
        <v>4.6323999999999997E-2</v>
      </c>
      <c r="J223" s="4" t="s">
        <v>65311</v>
      </c>
      <c r="K223" s="4" t="s">
        <v>65312</v>
      </c>
      <c r="L223" s="4">
        <v>17</v>
      </c>
      <c r="M223" s="4">
        <v>16</v>
      </c>
      <c r="N223" s="23" t="e">
        <v>#N/A</v>
      </c>
      <c r="O223" s="8"/>
    </row>
    <row r="224" spans="1:15" x14ac:dyDescent="0.25">
      <c r="A224" s="3" t="s">
        <v>25520</v>
      </c>
      <c r="B224" s="3" t="s">
        <v>5876</v>
      </c>
      <c r="C224" s="3" t="s">
        <v>25521</v>
      </c>
      <c r="D224" s="3" t="s">
        <v>13981</v>
      </c>
      <c r="E224" s="3" t="s">
        <v>2557</v>
      </c>
      <c r="F224" s="3" t="s">
        <v>13982</v>
      </c>
      <c r="G224" s="3" t="s">
        <v>5878</v>
      </c>
      <c r="H224" s="23">
        <v>0.81726926993244386</v>
      </c>
      <c r="I224" s="8">
        <v>4.6323999999999997E-2</v>
      </c>
      <c r="J224" s="4" t="s">
        <v>65313</v>
      </c>
      <c r="K224" s="4" t="s">
        <v>65314</v>
      </c>
      <c r="L224" s="4">
        <v>4</v>
      </c>
      <c r="M224" s="4">
        <v>4</v>
      </c>
      <c r="N224" s="23">
        <v>-1.0092058425645851</v>
      </c>
      <c r="O224" s="23" t="s">
        <v>33</v>
      </c>
    </row>
    <row r="225" spans="1:15" x14ac:dyDescent="0.25">
      <c r="A225" s="3" t="s">
        <v>42474</v>
      </c>
      <c r="B225" s="3" t="s">
        <v>42475</v>
      </c>
      <c r="C225" s="3" t="s">
        <v>13792</v>
      </c>
      <c r="D225" s="3" t="s">
        <v>42476</v>
      </c>
      <c r="E225" s="3" t="s">
        <v>2538</v>
      </c>
      <c r="F225" s="3" t="s">
        <v>42477</v>
      </c>
      <c r="G225" s="3" t="s">
        <v>42478</v>
      </c>
      <c r="H225" s="23">
        <v>-0.83352139228605715</v>
      </c>
      <c r="I225" s="8">
        <v>4.6323999999999997E-2</v>
      </c>
      <c r="J225" s="4" t="s">
        <v>65315</v>
      </c>
      <c r="K225" s="4" t="s">
        <v>65316</v>
      </c>
      <c r="L225" s="4">
        <v>2</v>
      </c>
      <c r="M225" s="4">
        <v>2</v>
      </c>
      <c r="N225" s="23" t="e">
        <v>#N/A</v>
      </c>
      <c r="O225" s="8"/>
    </row>
    <row r="226" spans="1:15" x14ac:dyDescent="0.25">
      <c r="A226" s="3" t="s">
        <v>28754</v>
      </c>
      <c r="B226" s="3" t="s">
        <v>3145</v>
      </c>
      <c r="C226" s="3" t="s">
        <v>2476</v>
      </c>
      <c r="D226" s="3" t="s">
        <v>3144</v>
      </c>
      <c r="E226" s="3" t="s">
        <v>2476</v>
      </c>
      <c r="F226" s="3" t="s">
        <v>3146</v>
      </c>
      <c r="G226" s="3" t="s">
        <v>3147</v>
      </c>
      <c r="H226" s="23">
        <v>0.4721344137619613</v>
      </c>
      <c r="I226" s="8">
        <v>4.6323999999999997E-2</v>
      </c>
      <c r="J226" s="4" t="s">
        <v>65317</v>
      </c>
      <c r="K226" s="4" t="s">
        <v>65318</v>
      </c>
      <c r="L226" s="4">
        <v>20</v>
      </c>
      <c r="M226" s="4">
        <v>19</v>
      </c>
      <c r="N226" s="23">
        <v>-0.17092997324189926</v>
      </c>
      <c r="O226" s="23" t="s">
        <v>33</v>
      </c>
    </row>
    <row r="227" spans="1:15" x14ac:dyDescent="0.25">
      <c r="A227" s="3" t="s">
        <v>32443</v>
      </c>
      <c r="B227" s="3" t="s">
        <v>10546</v>
      </c>
      <c r="C227" s="3" t="s">
        <v>2576</v>
      </c>
      <c r="D227" s="3" t="s">
        <v>10545</v>
      </c>
      <c r="E227" s="3" t="s">
        <v>2538</v>
      </c>
      <c r="F227" s="3" t="s">
        <v>10547</v>
      </c>
      <c r="G227" s="3" t="s">
        <v>10548</v>
      </c>
      <c r="H227" s="23">
        <v>0.83714151169170803</v>
      </c>
      <c r="I227" s="8">
        <v>4.6323999999999997E-2</v>
      </c>
      <c r="J227" s="4" t="s">
        <v>65319</v>
      </c>
      <c r="K227" s="4" t="s">
        <v>65320</v>
      </c>
      <c r="L227" s="4">
        <v>18</v>
      </c>
      <c r="M227" s="4">
        <v>18</v>
      </c>
      <c r="N227" s="23" t="e">
        <v>#N/A</v>
      </c>
      <c r="O227" s="8"/>
    </row>
    <row r="228" spans="1:15" x14ac:dyDescent="0.25">
      <c r="A228" s="3" t="s">
        <v>27205</v>
      </c>
      <c r="B228" s="3" t="s">
        <v>12337</v>
      </c>
      <c r="C228" s="3" t="s">
        <v>2576</v>
      </c>
      <c r="D228" s="3" t="s">
        <v>27206</v>
      </c>
      <c r="E228" s="3" t="s">
        <v>2576</v>
      </c>
      <c r="F228" s="3" t="s">
        <v>12338</v>
      </c>
      <c r="G228" s="3" t="s">
        <v>12339</v>
      </c>
      <c r="H228" s="23">
        <v>1.1330549736863975</v>
      </c>
      <c r="I228" s="8">
        <v>4.6323999999999997E-2</v>
      </c>
      <c r="J228" s="4" t="s">
        <v>65321</v>
      </c>
      <c r="K228" s="4" t="s">
        <v>65322</v>
      </c>
      <c r="L228" s="4">
        <v>7</v>
      </c>
      <c r="M228" s="4">
        <v>7</v>
      </c>
      <c r="N228" s="23" t="e">
        <v>#N/A</v>
      </c>
      <c r="O228" s="8"/>
    </row>
    <row r="229" spans="1:15" x14ac:dyDescent="0.25">
      <c r="A229" s="3" t="s">
        <v>42086</v>
      </c>
      <c r="B229" s="3" t="s">
        <v>2687</v>
      </c>
      <c r="C229" s="3" t="s">
        <v>2476</v>
      </c>
      <c r="D229" s="3" t="s">
        <v>2686</v>
      </c>
      <c r="E229" s="3" t="s">
        <v>2476</v>
      </c>
      <c r="F229" s="3" t="s">
        <v>2688</v>
      </c>
      <c r="G229" s="3" t="s">
        <v>2689</v>
      </c>
      <c r="H229" s="23">
        <v>-0.39481357412960921</v>
      </c>
      <c r="I229" s="8">
        <v>4.6323999999999997E-2</v>
      </c>
      <c r="J229" s="4" t="s">
        <v>65323</v>
      </c>
      <c r="K229" s="4" t="s">
        <v>65324</v>
      </c>
      <c r="L229" s="4">
        <v>17</v>
      </c>
      <c r="M229" s="4">
        <v>17</v>
      </c>
      <c r="N229" s="23">
        <v>0.3555040190544933</v>
      </c>
      <c r="O229" s="8">
        <v>2.6644366893203798E-2</v>
      </c>
    </row>
    <row r="230" spans="1:15" x14ac:dyDescent="0.25">
      <c r="A230" s="3" t="s">
        <v>26741</v>
      </c>
      <c r="B230" s="3" t="s">
        <v>20759</v>
      </c>
      <c r="C230" s="3" t="s">
        <v>2538</v>
      </c>
      <c r="D230" s="3" t="s">
        <v>20758</v>
      </c>
      <c r="E230" s="3" t="s">
        <v>2538</v>
      </c>
      <c r="F230" s="3" t="s">
        <v>20760</v>
      </c>
      <c r="G230" s="3" t="s">
        <v>20761</v>
      </c>
      <c r="H230" s="23">
        <v>-0.47611582896076637</v>
      </c>
      <c r="I230" s="8">
        <v>4.6323999999999997E-2</v>
      </c>
      <c r="J230" s="4" t="s">
        <v>65325</v>
      </c>
      <c r="K230" s="4" t="s">
        <v>65326</v>
      </c>
      <c r="L230" s="4">
        <v>3</v>
      </c>
      <c r="M230" s="4">
        <v>3</v>
      </c>
      <c r="N230" s="23">
        <v>-2.5963886882155807</v>
      </c>
      <c r="O230" s="23" t="s">
        <v>33</v>
      </c>
    </row>
    <row r="231" spans="1:15" x14ac:dyDescent="0.25">
      <c r="A231" s="3" t="s">
        <v>30079</v>
      </c>
      <c r="B231" s="3"/>
      <c r="C231" s="3" t="s">
        <v>2557</v>
      </c>
      <c r="D231" s="3" t="s">
        <v>30081</v>
      </c>
      <c r="E231" s="3" t="s">
        <v>2557</v>
      </c>
      <c r="F231" s="3" t="s">
        <v>30082</v>
      </c>
      <c r="G231" s="3" t="s">
        <v>30083</v>
      </c>
      <c r="H231" s="23">
        <v>1.3861126436250297</v>
      </c>
      <c r="I231" s="8">
        <v>4.6323999999999997E-2</v>
      </c>
      <c r="J231" s="4" t="s">
        <v>65327</v>
      </c>
      <c r="K231" s="4" t="s">
        <v>65328</v>
      </c>
      <c r="L231" s="4">
        <v>2</v>
      </c>
      <c r="M231" s="4">
        <v>2</v>
      </c>
      <c r="N231" s="23" t="e">
        <v>#N/A</v>
      </c>
      <c r="O231" s="8"/>
    </row>
    <row r="232" spans="1:15" x14ac:dyDescent="0.25">
      <c r="A232" s="3" t="s">
        <v>30691</v>
      </c>
      <c r="B232" s="3"/>
      <c r="C232" s="3"/>
      <c r="D232" s="3"/>
      <c r="E232" s="3"/>
      <c r="F232" s="3" t="s">
        <v>17266</v>
      </c>
      <c r="G232" s="3" t="s">
        <v>12020</v>
      </c>
      <c r="H232" s="23">
        <v>0.56325820399064008</v>
      </c>
      <c r="I232" s="8">
        <v>4.6323999999999997E-2</v>
      </c>
      <c r="J232" s="4" t="s">
        <v>65329</v>
      </c>
      <c r="K232" s="4" t="s">
        <v>65330</v>
      </c>
      <c r="L232" s="4">
        <v>5</v>
      </c>
      <c r="M232" s="4">
        <v>5</v>
      </c>
      <c r="N232" s="23"/>
      <c r="O232" s="23"/>
    </row>
    <row r="233" spans="1:15" x14ac:dyDescent="0.25">
      <c r="A233" s="3" t="s">
        <v>37051</v>
      </c>
      <c r="B233" s="3" t="s">
        <v>13045</v>
      </c>
      <c r="C233" s="3" t="s">
        <v>2557</v>
      </c>
      <c r="D233" s="3" t="s">
        <v>13044</v>
      </c>
      <c r="E233" s="3" t="s">
        <v>2538</v>
      </c>
      <c r="F233" s="3" t="s">
        <v>34630</v>
      </c>
      <c r="G233" s="3" t="s">
        <v>34631</v>
      </c>
      <c r="H233" s="23">
        <v>0.95003900703953548</v>
      </c>
      <c r="I233" s="8">
        <v>4.6323999999999997E-2</v>
      </c>
      <c r="J233" s="4" t="s">
        <v>65331</v>
      </c>
      <c r="K233" s="4" t="s">
        <v>65332</v>
      </c>
      <c r="L233" s="4">
        <v>13</v>
      </c>
      <c r="M233" s="4">
        <v>7</v>
      </c>
      <c r="N233" s="23" t="e">
        <v>#N/A</v>
      </c>
      <c r="O233" s="8"/>
    </row>
    <row r="234" spans="1:15" x14ac:dyDescent="0.25">
      <c r="A234" s="3" t="s">
        <v>34399</v>
      </c>
      <c r="B234" s="3" t="s">
        <v>15772</v>
      </c>
      <c r="C234" s="3" t="s">
        <v>14386</v>
      </c>
      <c r="D234" s="3" t="s">
        <v>15771</v>
      </c>
      <c r="E234" s="3" t="s">
        <v>2605</v>
      </c>
      <c r="F234" s="3" t="s">
        <v>15773</v>
      </c>
      <c r="G234" s="3" t="s">
        <v>15774</v>
      </c>
      <c r="H234" s="23">
        <v>0.38869757524768778</v>
      </c>
      <c r="I234" s="8">
        <v>4.6323999999999997E-2</v>
      </c>
      <c r="J234" s="4" t="s">
        <v>65333</v>
      </c>
      <c r="K234" s="4" t="s">
        <v>65334</v>
      </c>
      <c r="L234" s="4">
        <v>13</v>
      </c>
      <c r="M234" s="4">
        <v>11</v>
      </c>
      <c r="N234" s="23">
        <v>0.78574985308037093</v>
      </c>
      <c r="O234" s="23" t="s">
        <v>33</v>
      </c>
    </row>
    <row r="235" spans="1:15" x14ac:dyDescent="0.25">
      <c r="A235" s="3" t="s">
        <v>24664</v>
      </c>
      <c r="B235" s="3" t="s">
        <v>2343</v>
      </c>
      <c r="C235" s="3" t="s">
        <v>27</v>
      </c>
      <c r="D235" s="3" t="s">
        <v>2342</v>
      </c>
      <c r="E235" s="45" t="s">
        <v>27</v>
      </c>
      <c r="F235" s="3" t="s">
        <v>1007</v>
      </c>
      <c r="G235" s="3" t="s">
        <v>1008</v>
      </c>
      <c r="H235" s="23">
        <v>-0.8648019603881073</v>
      </c>
      <c r="I235" s="8">
        <v>4.6323999999999997E-2</v>
      </c>
      <c r="J235" s="4" t="s">
        <v>65335</v>
      </c>
      <c r="K235" s="4" t="s">
        <v>65336</v>
      </c>
      <c r="L235" s="4">
        <v>5</v>
      </c>
      <c r="M235" s="4">
        <v>2</v>
      </c>
      <c r="N235" s="23" t="e">
        <v>#N/A</v>
      </c>
      <c r="O235" s="8"/>
    </row>
    <row r="236" spans="1:15" x14ac:dyDescent="0.25">
      <c r="A236" s="3" t="s">
        <v>39368</v>
      </c>
      <c r="B236" s="3" t="s">
        <v>9348</v>
      </c>
      <c r="C236" s="3" t="s">
        <v>25961</v>
      </c>
      <c r="D236" s="3" t="s">
        <v>9347</v>
      </c>
      <c r="E236" s="3" t="s">
        <v>2557</v>
      </c>
      <c r="F236" s="3" t="s">
        <v>9349</v>
      </c>
      <c r="G236" s="3" t="s">
        <v>9350</v>
      </c>
      <c r="H236" s="23">
        <v>-0.59312553653029754</v>
      </c>
      <c r="I236" s="8">
        <v>4.6323999999999997E-2</v>
      </c>
      <c r="J236" s="4" t="s">
        <v>65337</v>
      </c>
      <c r="K236" s="4" t="s">
        <v>65338</v>
      </c>
      <c r="L236" s="4">
        <v>2</v>
      </c>
      <c r="M236" s="4">
        <v>2</v>
      </c>
      <c r="N236" s="23">
        <v>0.26117450310762086</v>
      </c>
      <c r="O236" s="8">
        <v>4.35822634993819E-2</v>
      </c>
    </row>
    <row r="237" spans="1:15" x14ac:dyDescent="0.25">
      <c r="A237" s="3" t="s">
        <v>31679</v>
      </c>
      <c r="B237" s="3" t="s">
        <v>31680</v>
      </c>
      <c r="C237" s="3" t="s">
        <v>2476</v>
      </c>
      <c r="D237" s="3" t="s">
        <v>31681</v>
      </c>
      <c r="E237" s="3" t="s">
        <v>2557</v>
      </c>
      <c r="F237" s="3" t="s">
        <v>31682</v>
      </c>
      <c r="G237" s="3" t="s">
        <v>31683</v>
      </c>
      <c r="H237" s="23">
        <v>0.70772140908349701</v>
      </c>
      <c r="I237" s="8">
        <v>4.6323999999999997E-2</v>
      </c>
      <c r="J237" s="4" t="s">
        <v>65339</v>
      </c>
      <c r="K237" s="4" t="s">
        <v>65340</v>
      </c>
      <c r="L237" s="4">
        <v>10</v>
      </c>
      <c r="M237" s="4">
        <v>10</v>
      </c>
      <c r="N237" s="23" t="e">
        <v>#N/A</v>
      </c>
      <c r="O237" s="8"/>
    </row>
    <row r="238" spans="1:15" x14ac:dyDescent="0.25">
      <c r="A238" s="3" t="s">
        <v>39522</v>
      </c>
      <c r="B238" s="3" t="s">
        <v>4268</v>
      </c>
      <c r="C238" s="3" t="s">
        <v>2576</v>
      </c>
      <c r="D238" s="3" t="s">
        <v>4267</v>
      </c>
      <c r="E238" s="3" t="s">
        <v>2538</v>
      </c>
      <c r="F238" s="3" t="s">
        <v>4269</v>
      </c>
      <c r="G238" s="3" t="s">
        <v>4270</v>
      </c>
      <c r="H238" s="23">
        <v>0.63219596762432617</v>
      </c>
      <c r="I238" s="8">
        <v>4.6323999999999997E-2</v>
      </c>
      <c r="J238" s="4" t="s">
        <v>65341</v>
      </c>
      <c r="K238" s="4" t="s">
        <v>65342</v>
      </c>
      <c r="L238" s="4">
        <v>10</v>
      </c>
      <c r="M238" s="4">
        <v>9</v>
      </c>
      <c r="N238" s="23">
        <v>0.29136086951146423</v>
      </c>
      <c r="O238" s="23" t="s">
        <v>33</v>
      </c>
    </row>
    <row r="239" spans="1:15" x14ac:dyDescent="0.25">
      <c r="A239" s="3" t="s">
        <v>28884</v>
      </c>
      <c r="B239" s="3"/>
      <c r="C239" s="3"/>
      <c r="D239" s="3"/>
      <c r="E239" s="3"/>
      <c r="F239" s="3" t="s">
        <v>4704</v>
      </c>
      <c r="G239" s="3" t="s">
        <v>4705</v>
      </c>
      <c r="H239" s="23">
        <v>-2.5101189699563022</v>
      </c>
      <c r="I239" s="8">
        <v>4.6323999999999997E-2</v>
      </c>
      <c r="J239" s="4" t="s">
        <v>65343</v>
      </c>
      <c r="K239" s="4" t="s">
        <v>65344</v>
      </c>
      <c r="L239" s="4">
        <v>2</v>
      </c>
      <c r="M239" s="4">
        <v>2</v>
      </c>
      <c r="N239" s="23" t="e">
        <v>#N/A</v>
      </c>
      <c r="O239" s="8"/>
    </row>
    <row r="240" spans="1:15" x14ac:dyDescent="0.25">
      <c r="A240" s="3" t="s">
        <v>30345</v>
      </c>
      <c r="B240" s="3" t="s">
        <v>21609</v>
      </c>
      <c r="C240" s="3" t="s">
        <v>2494</v>
      </c>
      <c r="D240" s="3" t="s">
        <v>30346</v>
      </c>
      <c r="E240" s="3" t="s">
        <v>2494</v>
      </c>
      <c r="F240" s="3" t="s">
        <v>21610</v>
      </c>
      <c r="G240" s="3" t="s">
        <v>21611</v>
      </c>
      <c r="H240" s="23">
        <v>-0.5254274502562889</v>
      </c>
      <c r="I240" s="8">
        <v>4.6323999999999997E-2</v>
      </c>
      <c r="J240" s="4" t="s">
        <v>65345</v>
      </c>
      <c r="K240" s="4" t="s">
        <v>65346</v>
      </c>
      <c r="L240" s="4">
        <v>10</v>
      </c>
      <c r="M240" s="4">
        <v>10</v>
      </c>
      <c r="N240" s="23" t="e">
        <v>#N/A</v>
      </c>
      <c r="O240" s="8"/>
    </row>
    <row r="241" spans="1:15" x14ac:dyDescent="0.25">
      <c r="A241" s="3" t="s">
        <v>27380</v>
      </c>
      <c r="B241" s="3"/>
      <c r="C241" s="3"/>
      <c r="D241" s="3"/>
      <c r="E241" s="3"/>
      <c r="F241" s="3" t="s">
        <v>2448</v>
      </c>
      <c r="G241" s="3" t="s">
        <v>2449</v>
      </c>
      <c r="H241" s="23">
        <v>-0.71688798786345775</v>
      </c>
      <c r="I241" s="8">
        <v>4.6323999999999997E-2</v>
      </c>
      <c r="J241" s="4" t="s">
        <v>65347</v>
      </c>
      <c r="K241" s="4" t="s">
        <v>65348</v>
      </c>
      <c r="L241" s="4">
        <v>13</v>
      </c>
      <c r="M241" s="4">
        <v>13</v>
      </c>
      <c r="N241" s="23" t="e">
        <v>#N/A</v>
      </c>
      <c r="O241" s="8"/>
    </row>
    <row r="242" spans="1:15" x14ac:dyDescent="0.25">
      <c r="A242" s="3" t="s">
        <v>27166</v>
      </c>
      <c r="B242" s="3" t="s">
        <v>2556</v>
      </c>
      <c r="C242" s="3" t="s">
        <v>27167</v>
      </c>
      <c r="D242" s="3" t="s">
        <v>2555</v>
      </c>
      <c r="E242" s="3" t="s">
        <v>2557</v>
      </c>
      <c r="F242" s="3" t="s">
        <v>2558</v>
      </c>
      <c r="G242" s="3" t="s">
        <v>2559</v>
      </c>
      <c r="H242" s="23">
        <v>0.45707631138554045</v>
      </c>
      <c r="I242" s="8">
        <v>4.6323999999999997E-2</v>
      </c>
      <c r="J242" s="4" t="s">
        <v>65349</v>
      </c>
      <c r="K242" s="4" t="s">
        <v>65350</v>
      </c>
      <c r="L242" s="4">
        <v>17</v>
      </c>
      <c r="M242" s="4">
        <v>16</v>
      </c>
      <c r="N242" s="23">
        <v>0.17665001455999935</v>
      </c>
      <c r="O242" s="23" t="s">
        <v>33</v>
      </c>
    </row>
    <row r="243" spans="1:15" x14ac:dyDescent="0.25">
      <c r="A243" s="3" t="s">
        <v>39138</v>
      </c>
      <c r="B243" s="3" t="s">
        <v>39139</v>
      </c>
      <c r="C243" s="3" t="s">
        <v>2494</v>
      </c>
      <c r="D243" s="3" t="s">
        <v>39140</v>
      </c>
      <c r="E243" s="3" t="s">
        <v>2466</v>
      </c>
      <c r="F243" s="3" t="s">
        <v>39141</v>
      </c>
      <c r="G243" s="3" t="s">
        <v>39142</v>
      </c>
      <c r="H243" s="23">
        <v>-2.0348206892245506</v>
      </c>
      <c r="I243" s="8">
        <v>4.6323999999999997E-2</v>
      </c>
      <c r="J243" s="4" t="s">
        <v>65351</v>
      </c>
      <c r="K243" s="4" t="s">
        <v>65352</v>
      </c>
      <c r="L243" s="4">
        <v>8</v>
      </c>
      <c r="M243" s="4">
        <v>7</v>
      </c>
      <c r="N243" s="23" t="e">
        <v>#N/A</v>
      </c>
      <c r="O243" s="8"/>
    </row>
    <row r="244" spans="1:15" x14ac:dyDescent="0.25">
      <c r="A244" s="3" t="s">
        <v>28259</v>
      </c>
      <c r="B244" s="3" t="s">
        <v>10011</v>
      </c>
      <c r="C244" s="3" t="s">
        <v>2476</v>
      </c>
      <c r="D244" s="3" t="s">
        <v>10010</v>
      </c>
      <c r="E244" s="3" t="s">
        <v>2476</v>
      </c>
      <c r="F244" s="3" t="s">
        <v>10012</v>
      </c>
      <c r="G244" s="3" t="s">
        <v>10013</v>
      </c>
      <c r="H244" s="23">
        <v>0.27759315044815835</v>
      </c>
      <c r="I244" s="8">
        <v>4.6323999999999997E-2</v>
      </c>
      <c r="J244" s="4" t="s">
        <v>65353</v>
      </c>
      <c r="K244" s="4" t="s">
        <v>65354</v>
      </c>
      <c r="L244" s="4">
        <v>23</v>
      </c>
      <c r="M244" s="4">
        <v>19</v>
      </c>
      <c r="N244" s="23">
        <v>-0.11401601295107434</v>
      </c>
      <c r="O244" s="23" t="s">
        <v>33</v>
      </c>
    </row>
    <row r="245" spans="1:15" x14ac:dyDescent="0.25">
      <c r="A245" s="3" t="s">
        <v>24585</v>
      </c>
      <c r="B245" s="3" t="s">
        <v>192</v>
      </c>
      <c r="C245" s="3" t="s">
        <v>27</v>
      </c>
      <c r="D245" s="3" t="s">
        <v>5031</v>
      </c>
      <c r="E245" s="45" t="s">
        <v>27</v>
      </c>
      <c r="F245" s="3" t="s">
        <v>462</v>
      </c>
      <c r="G245" s="3" t="s">
        <v>463</v>
      </c>
      <c r="H245" s="23">
        <v>-1.0828977714001904</v>
      </c>
      <c r="I245" s="8">
        <v>4.6323999999999997E-2</v>
      </c>
      <c r="J245" s="4" t="s">
        <v>65355</v>
      </c>
      <c r="K245" s="4" t="s">
        <v>65356</v>
      </c>
      <c r="L245" s="4">
        <v>10</v>
      </c>
      <c r="M245" s="4">
        <v>2</v>
      </c>
      <c r="N245" s="23" t="e">
        <v>#N/A</v>
      </c>
      <c r="O245" s="8"/>
    </row>
    <row r="246" spans="1:15" x14ac:dyDescent="0.25">
      <c r="A246" s="3" t="s">
        <v>24493</v>
      </c>
      <c r="B246" s="3" t="s">
        <v>192</v>
      </c>
      <c r="C246" s="3" t="s">
        <v>27</v>
      </c>
      <c r="D246" s="3" t="s">
        <v>982</v>
      </c>
      <c r="E246" s="45" t="s">
        <v>27</v>
      </c>
      <c r="F246" s="3" t="s">
        <v>462</v>
      </c>
      <c r="G246" s="3" t="s">
        <v>463</v>
      </c>
      <c r="H246" s="23">
        <v>-0.56041618585911779</v>
      </c>
      <c r="I246" s="8">
        <v>4.6323999999999997E-2</v>
      </c>
      <c r="J246" s="4" t="s">
        <v>65357</v>
      </c>
      <c r="K246" s="4" t="s">
        <v>65358</v>
      </c>
      <c r="L246" s="4">
        <v>6</v>
      </c>
      <c r="M246" s="4">
        <v>4</v>
      </c>
      <c r="N246" s="23">
        <v>1.7982519336429998</v>
      </c>
      <c r="O246" s="8">
        <v>1.69339753274559E-2</v>
      </c>
    </row>
    <row r="247" spans="1:15" x14ac:dyDescent="0.25">
      <c r="A247" s="3" t="s">
        <v>39402</v>
      </c>
      <c r="B247" s="3" t="s">
        <v>1550</v>
      </c>
      <c r="C247" s="3" t="s">
        <v>2476</v>
      </c>
      <c r="D247" s="3" t="s">
        <v>17612</v>
      </c>
      <c r="E247" s="3" t="s">
        <v>2538</v>
      </c>
      <c r="F247" s="3" t="s">
        <v>39403</v>
      </c>
      <c r="G247" s="3" t="s">
        <v>39404</v>
      </c>
      <c r="H247" s="23">
        <v>-0.76118391097820182</v>
      </c>
      <c r="I247" s="8">
        <v>4.6323999999999997E-2</v>
      </c>
      <c r="J247" s="4" t="s">
        <v>65359</v>
      </c>
      <c r="K247" s="4" t="s">
        <v>65360</v>
      </c>
      <c r="L247" s="4">
        <v>6</v>
      </c>
      <c r="M247" s="4">
        <v>6</v>
      </c>
      <c r="N247" s="23" t="e">
        <v>#N/A</v>
      </c>
      <c r="O247" s="8"/>
    </row>
    <row r="248" spans="1:15" x14ac:dyDescent="0.25">
      <c r="A248" s="3" t="s">
        <v>27422</v>
      </c>
      <c r="B248" s="3" t="s">
        <v>27423</v>
      </c>
      <c r="C248" s="3" t="s">
        <v>2557</v>
      </c>
      <c r="D248" s="3" t="s">
        <v>27424</v>
      </c>
      <c r="E248" s="3" t="s">
        <v>2557</v>
      </c>
      <c r="F248" s="3" t="s">
        <v>27425</v>
      </c>
      <c r="G248" s="3" t="s">
        <v>27426</v>
      </c>
      <c r="H248" s="23">
        <v>0.63837019157629726</v>
      </c>
      <c r="I248" s="8">
        <v>4.6323999999999997E-2</v>
      </c>
      <c r="J248" s="4" t="s">
        <v>65361</v>
      </c>
      <c r="K248" s="4" t="s">
        <v>65362</v>
      </c>
      <c r="L248" s="4">
        <v>2</v>
      </c>
      <c r="M248" s="4">
        <v>2</v>
      </c>
      <c r="N248" s="23" t="e">
        <v>#N/A</v>
      </c>
      <c r="O248" s="8"/>
    </row>
    <row r="249" spans="1:15" x14ac:dyDescent="0.25">
      <c r="A249" s="3" t="s">
        <v>29444</v>
      </c>
      <c r="B249" s="3" t="s">
        <v>14824</v>
      </c>
      <c r="C249" s="3" t="s">
        <v>2557</v>
      </c>
      <c r="D249" s="3" t="s">
        <v>15049</v>
      </c>
      <c r="E249" s="3" t="s">
        <v>2538</v>
      </c>
      <c r="F249" s="3" t="s">
        <v>15050</v>
      </c>
      <c r="G249" s="3" t="s">
        <v>15051</v>
      </c>
      <c r="H249" s="23">
        <v>0.48893222413923743</v>
      </c>
      <c r="I249" s="8">
        <v>4.6323999999999997E-2</v>
      </c>
      <c r="J249" s="4" t="s">
        <v>65363</v>
      </c>
      <c r="K249" s="4" t="s">
        <v>65364</v>
      </c>
      <c r="L249" s="4">
        <v>18</v>
      </c>
      <c r="M249" s="4">
        <v>18</v>
      </c>
      <c r="N249" s="23">
        <v>-0.69918029548426952</v>
      </c>
      <c r="O249" s="23" t="s">
        <v>33</v>
      </c>
    </row>
    <row r="250" spans="1:15" x14ac:dyDescent="0.25">
      <c r="A250" s="3" t="s">
        <v>33229</v>
      </c>
      <c r="B250" s="3" t="s">
        <v>6105</v>
      </c>
      <c r="C250" s="3" t="s">
        <v>2538</v>
      </c>
      <c r="D250" s="3" t="s">
        <v>6104</v>
      </c>
      <c r="E250" s="3" t="s">
        <v>2538</v>
      </c>
      <c r="F250" s="3" t="s">
        <v>6106</v>
      </c>
      <c r="G250" s="3" t="s">
        <v>6107</v>
      </c>
      <c r="H250" s="23">
        <v>1.1115629803849854</v>
      </c>
      <c r="I250" s="8">
        <v>4.6323999999999997E-2</v>
      </c>
      <c r="J250" s="4" t="s">
        <v>65365</v>
      </c>
      <c r="K250" s="4" t="s">
        <v>65366</v>
      </c>
      <c r="L250" s="4">
        <v>12</v>
      </c>
      <c r="M250" s="4">
        <v>1</v>
      </c>
      <c r="N250" s="23">
        <v>1.2907056572412063</v>
      </c>
      <c r="O250" s="8">
        <v>5.02470077419354E-3</v>
      </c>
    </row>
    <row r="251" spans="1:15" x14ac:dyDescent="0.25">
      <c r="A251" s="3" t="s">
        <v>35672</v>
      </c>
      <c r="B251" s="3" t="s">
        <v>11540</v>
      </c>
      <c r="C251" s="3" t="s">
        <v>2466</v>
      </c>
      <c r="D251" s="3" t="s">
        <v>11539</v>
      </c>
      <c r="E251" s="3" t="s">
        <v>2557</v>
      </c>
      <c r="F251" s="3" t="s">
        <v>11541</v>
      </c>
      <c r="G251" s="3" t="s">
        <v>11542</v>
      </c>
      <c r="H251" s="23">
        <v>-1.7047922291221904</v>
      </c>
      <c r="I251" s="8">
        <v>4.6323999999999997E-2</v>
      </c>
      <c r="J251" s="4" t="s">
        <v>65367</v>
      </c>
      <c r="K251" s="4" t="s">
        <v>65368</v>
      </c>
      <c r="L251" s="4">
        <v>12</v>
      </c>
      <c r="M251" s="4">
        <v>12</v>
      </c>
      <c r="N251" s="23">
        <v>0.29927906680998606</v>
      </c>
      <c r="O251" s="8">
        <v>6.31422663953488E-3</v>
      </c>
    </row>
    <row r="252" spans="1:15" x14ac:dyDescent="0.25">
      <c r="A252" s="3" t="s">
        <v>33460</v>
      </c>
      <c r="B252" s="3" t="s">
        <v>33461</v>
      </c>
      <c r="C252" s="3" t="s">
        <v>2538</v>
      </c>
      <c r="D252" s="3" t="s">
        <v>33462</v>
      </c>
      <c r="E252" s="3" t="s">
        <v>2576</v>
      </c>
      <c r="F252" s="3" t="s">
        <v>33463</v>
      </c>
      <c r="G252" s="3" t="s">
        <v>33464</v>
      </c>
      <c r="H252" s="23">
        <v>1.0371810672906099</v>
      </c>
      <c r="I252" s="8">
        <v>4.6323999999999997E-2</v>
      </c>
      <c r="J252" s="4" t="s">
        <v>65369</v>
      </c>
      <c r="K252" s="4" t="s">
        <v>65370</v>
      </c>
      <c r="L252" s="4">
        <v>4</v>
      </c>
      <c r="M252" s="4">
        <v>4</v>
      </c>
      <c r="N252" s="23" t="e">
        <v>#N/A</v>
      </c>
      <c r="O252" s="8"/>
    </row>
    <row r="253" spans="1:15" x14ac:dyDescent="0.25">
      <c r="A253" s="3" t="s">
        <v>34591</v>
      </c>
      <c r="B253" s="3" t="s">
        <v>34592</v>
      </c>
      <c r="C253" s="3" t="s">
        <v>2538</v>
      </c>
      <c r="D253" s="3" t="s">
        <v>34593</v>
      </c>
      <c r="E253" s="3" t="s">
        <v>2576</v>
      </c>
      <c r="F253" s="3" t="s">
        <v>34594</v>
      </c>
      <c r="G253" s="3" t="s">
        <v>34595</v>
      </c>
      <c r="H253" s="23">
        <v>1.4150755706623381</v>
      </c>
      <c r="I253" s="8">
        <v>4.6323999999999997E-2</v>
      </c>
      <c r="J253" s="4" t="s">
        <v>65371</v>
      </c>
      <c r="K253" s="4" t="s">
        <v>65372</v>
      </c>
      <c r="L253" s="4">
        <v>3</v>
      </c>
      <c r="M253" s="4">
        <v>3</v>
      </c>
      <c r="N253" s="23">
        <v>-4.4449246475279654E-2</v>
      </c>
      <c r="O253" s="23" t="s">
        <v>33</v>
      </c>
    </row>
    <row r="254" spans="1:15" x14ac:dyDescent="0.25">
      <c r="A254" s="3" t="s">
        <v>41435</v>
      </c>
      <c r="B254" s="3" t="s">
        <v>10716</v>
      </c>
      <c r="C254" s="3" t="s">
        <v>3522</v>
      </c>
      <c r="D254" s="3" t="s">
        <v>10715</v>
      </c>
      <c r="E254" s="3" t="s">
        <v>2538</v>
      </c>
      <c r="F254" s="3" t="s">
        <v>10717</v>
      </c>
      <c r="G254" s="3" t="s">
        <v>10718</v>
      </c>
      <c r="H254" s="23">
        <v>1.3902646711386031</v>
      </c>
      <c r="I254" s="8">
        <v>4.6323999999999997E-2</v>
      </c>
      <c r="J254" s="4" t="s">
        <v>65373</v>
      </c>
      <c r="K254" s="4" t="s">
        <v>65374</v>
      </c>
      <c r="L254" s="4">
        <v>10</v>
      </c>
      <c r="M254" s="4">
        <v>2</v>
      </c>
      <c r="N254" s="23" t="e">
        <v>#N/A</v>
      </c>
      <c r="O254" s="8"/>
    </row>
    <row r="255" spans="1:15" x14ac:dyDescent="0.25">
      <c r="A255" s="3" t="s">
        <v>36746</v>
      </c>
      <c r="B255" s="3" t="s">
        <v>23778</v>
      </c>
      <c r="C255" s="3" t="s">
        <v>2538</v>
      </c>
      <c r="D255" s="3" t="s">
        <v>23777</v>
      </c>
      <c r="E255" s="3" t="s">
        <v>2538</v>
      </c>
      <c r="F255" s="3" t="s">
        <v>23779</v>
      </c>
      <c r="G255" s="3" t="s">
        <v>23780</v>
      </c>
      <c r="H255" s="23">
        <v>0.55729189260114409</v>
      </c>
      <c r="I255" s="8">
        <v>4.6323999999999997E-2</v>
      </c>
      <c r="J255" s="4" t="s">
        <v>65375</v>
      </c>
      <c r="K255" s="4" t="s">
        <v>65376</v>
      </c>
      <c r="L255" s="4">
        <v>8</v>
      </c>
      <c r="M255" s="4">
        <v>8</v>
      </c>
      <c r="N255" s="23">
        <v>9.7933454536800732E-2</v>
      </c>
      <c r="O255" s="23" t="s">
        <v>33</v>
      </c>
    </row>
    <row r="256" spans="1:15" x14ac:dyDescent="0.25">
      <c r="A256" s="3" t="s">
        <v>26032</v>
      </c>
      <c r="B256" s="3" t="s">
        <v>1952</v>
      </c>
      <c r="C256" s="3" t="s">
        <v>26033</v>
      </c>
      <c r="D256" s="3" t="s">
        <v>1951</v>
      </c>
      <c r="E256" s="45" t="s">
        <v>27</v>
      </c>
      <c r="F256" s="3" t="s">
        <v>24712</v>
      </c>
      <c r="G256" s="3" t="s">
        <v>24713</v>
      </c>
      <c r="H256" s="23">
        <v>-0.70301432011309362</v>
      </c>
      <c r="I256" s="8">
        <v>4.6323999999999997E-2</v>
      </c>
      <c r="J256" s="4" t="s">
        <v>65377</v>
      </c>
      <c r="K256" s="4" t="s">
        <v>65378</v>
      </c>
      <c r="L256" s="4">
        <v>6</v>
      </c>
      <c r="M256" s="4">
        <v>6</v>
      </c>
      <c r="N256" s="23" t="e">
        <v>#N/A</v>
      </c>
      <c r="O256" s="8"/>
    </row>
    <row r="257" spans="1:15" x14ac:dyDescent="0.25">
      <c r="A257" s="3" t="s">
        <v>40912</v>
      </c>
      <c r="B257" s="3"/>
      <c r="C257" s="3"/>
      <c r="D257" s="3"/>
      <c r="E257" s="3"/>
      <c r="F257" s="3" t="s">
        <v>40913</v>
      </c>
      <c r="G257" s="3" t="s">
        <v>40914</v>
      </c>
      <c r="H257" s="23">
        <v>1.9479777380153811</v>
      </c>
      <c r="I257" s="8">
        <v>4.6323999999999997E-2</v>
      </c>
      <c r="J257" s="4" t="s">
        <v>65379</v>
      </c>
      <c r="K257" s="4" t="s">
        <v>65380</v>
      </c>
      <c r="L257" s="4">
        <v>2</v>
      </c>
      <c r="M257" s="4">
        <v>2</v>
      </c>
      <c r="N257" s="23"/>
      <c r="O257" s="23"/>
    </row>
    <row r="258" spans="1:15" x14ac:dyDescent="0.25">
      <c r="A258" s="3" t="s">
        <v>31557</v>
      </c>
      <c r="B258" s="3" t="s">
        <v>12207</v>
      </c>
      <c r="C258" s="3" t="s">
        <v>2476</v>
      </c>
      <c r="D258" s="3" t="s">
        <v>31558</v>
      </c>
      <c r="E258" s="3" t="s">
        <v>2557</v>
      </c>
      <c r="F258" s="3" t="s">
        <v>31559</v>
      </c>
      <c r="G258" s="3" t="s">
        <v>31560</v>
      </c>
      <c r="H258" s="23">
        <v>1.0061327333955525</v>
      </c>
      <c r="I258" s="8">
        <v>4.6323999999999997E-2</v>
      </c>
      <c r="J258" s="4" t="s">
        <v>65381</v>
      </c>
      <c r="K258" s="4" t="s">
        <v>65382</v>
      </c>
      <c r="L258" s="4">
        <v>5</v>
      </c>
      <c r="M258" s="4">
        <v>5</v>
      </c>
      <c r="N258" s="23">
        <v>0.62395066548989986</v>
      </c>
      <c r="O258" s="8">
        <v>6.3367558959537499E-3</v>
      </c>
    </row>
    <row r="259" spans="1:15" x14ac:dyDescent="0.25">
      <c r="A259" s="3" t="s">
        <v>38806</v>
      </c>
      <c r="B259" s="3" t="s">
        <v>38807</v>
      </c>
      <c r="C259" s="3" t="s">
        <v>2538</v>
      </c>
      <c r="D259" s="3" t="s">
        <v>38808</v>
      </c>
      <c r="E259" s="3" t="s">
        <v>2538</v>
      </c>
      <c r="F259" s="3" t="s">
        <v>38809</v>
      </c>
      <c r="G259" s="3" t="s">
        <v>38810</v>
      </c>
      <c r="H259" s="23">
        <v>0.65900014494488557</v>
      </c>
      <c r="I259" s="8">
        <v>4.6323999999999997E-2</v>
      </c>
      <c r="J259" s="4" t="s">
        <v>65383</v>
      </c>
      <c r="K259" s="4" t="s">
        <v>65384</v>
      </c>
      <c r="L259" s="4">
        <v>5</v>
      </c>
      <c r="M259" s="4">
        <v>4</v>
      </c>
      <c r="N259" s="23" t="e">
        <v>#N/A</v>
      </c>
      <c r="O259" s="8"/>
    </row>
    <row r="260" spans="1:15" x14ac:dyDescent="0.25">
      <c r="A260" s="3" t="s">
        <v>28012</v>
      </c>
      <c r="B260" s="3" t="s">
        <v>10904</v>
      </c>
      <c r="C260" s="3" t="s">
        <v>28013</v>
      </c>
      <c r="D260" s="3" t="s">
        <v>10903</v>
      </c>
      <c r="E260" s="3" t="s">
        <v>2504</v>
      </c>
      <c r="F260" s="3" t="s">
        <v>10905</v>
      </c>
      <c r="G260" s="3" t="s">
        <v>10906</v>
      </c>
      <c r="H260" s="23">
        <v>0.60940167985404681</v>
      </c>
      <c r="I260" s="8">
        <v>4.6323999999999997E-2</v>
      </c>
      <c r="J260" s="4" t="s">
        <v>65385</v>
      </c>
      <c r="K260" s="4" t="s">
        <v>65386</v>
      </c>
      <c r="L260" s="4">
        <v>8</v>
      </c>
      <c r="M260" s="4">
        <v>8</v>
      </c>
      <c r="N260" s="23">
        <v>-3.3872762199202856E-2</v>
      </c>
      <c r="O260" s="23" t="s">
        <v>33</v>
      </c>
    </row>
    <row r="261" spans="1:15" x14ac:dyDescent="0.25">
      <c r="A261" s="3" t="s">
        <v>32235</v>
      </c>
      <c r="B261" s="3" t="s">
        <v>10070</v>
      </c>
      <c r="C261" s="3" t="s">
        <v>2538</v>
      </c>
      <c r="D261" s="3" t="s">
        <v>10069</v>
      </c>
      <c r="E261" s="3" t="s">
        <v>2678</v>
      </c>
      <c r="F261" s="3" t="s">
        <v>10071</v>
      </c>
      <c r="G261" s="3" t="s">
        <v>10072</v>
      </c>
      <c r="H261" s="23">
        <v>-1.3259380130655773</v>
      </c>
      <c r="I261" s="8">
        <v>4.6323999999999997E-2</v>
      </c>
      <c r="J261" s="4" t="s">
        <v>65387</v>
      </c>
      <c r="K261" s="4" t="s">
        <v>65388</v>
      </c>
      <c r="L261" s="4">
        <v>2</v>
      </c>
      <c r="M261" s="4">
        <v>2</v>
      </c>
      <c r="N261" s="23" t="e">
        <v>#N/A</v>
      </c>
      <c r="O261" s="8"/>
    </row>
    <row r="262" spans="1:15" x14ac:dyDescent="0.25">
      <c r="A262" s="3" t="s">
        <v>30770</v>
      </c>
      <c r="B262" s="3" t="s">
        <v>11513</v>
      </c>
      <c r="C262" s="3" t="s">
        <v>2538</v>
      </c>
      <c r="D262" s="3" t="s">
        <v>12781</v>
      </c>
      <c r="E262" s="3" t="s">
        <v>2538</v>
      </c>
      <c r="F262" s="3" t="s">
        <v>12782</v>
      </c>
      <c r="G262" s="3" t="s">
        <v>12783</v>
      </c>
      <c r="H262" s="23">
        <v>0.61089334071749679</v>
      </c>
      <c r="I262" s="8">
        <v>4.6323999999999997E-2</v>
      </c>
      <c r="J262" s="4" t="s">
        <v>65389</v>
      </c>
      <c r="K262" s="4" t="s">
        <v>65390</v>
      </c>
      <c r="L262" s="4">
        <v>17</v>
      </c>
      <c r="M262" s="4">
        <v>7</v>
      </c>
      <c r="N262" s="23">
        <v>-0.13727354781437082</v>
      </c>
      <c r="O262" s="23" t="s">
        <v>33</v>
      </c>
    </row>
    <row r="263" spans="1:15" x14ac:dyDescent="0.25">
      <c r="A263" s="3" t="s">
        <v>31732</v>
      </c>
      <c r="B263" s="3" t="s">
        <v>11513</v>
      </c>
      <c r="C263" s="3" t="s">
        <v>2557</v>
      </c>
      <c r="D263" s="3" t="s">
        <v>12781</v>
      </c>
      <c r="E263" s="3" t="s">
        <v>2538</v>
      </c>
      <c r="F263" s="3" t="s">
        <v>12782</v>
      </c>
      <c r="G263" s="3" t="s">
        <v>12783</v>
      </c>
      <c r="H263" s="23">
        <v>0.73585129653028125</v>
      </c>
      <c r="I263" s="8">
        <v>4.6323999999999997E-2</v>
      </c>
      <c r="J263" s="4" t="s">
        <v>65391</v>
      </c>
      <c r="K263" s="4" t="s">
        <v>65392</v>
      </c>
      <c r="L263" s="4">
        <v>19</v>
      </c>
      <c r="M263" s="4">
        <v>9</v>
      </c>
      <c r="N263" s="23">
        <v>-0.13727354781437082</v>
      </c>
      <c r="O263" s="23" t="s">
        <v>33</v>
      </c>
    </row>
    <row r="264" spans="1:15" x14ac:dyDescent="0.25">
      <c r="A264" s="3" t="s">
        <v>26837</v>
      </c>
      <c r="B264" s="3"/>
      <c r="C264" s="3" t="s">
        <v>2476</v>
      </c>
      <c r="D264" s="3" t="s">
        <v>11961</v>
      </c>
      <c r="E264" s="3" t="s">
        <v>2476</v>
      </c>
      <c r="F264" s="3" t="s">
        <v>11962</v>
      </c>
      <c r="G264" s="3" t="s">
        <v>11963</v>
      </c>
      <c r="H264" s="23">
        <v>0.5016432598169368</v>
      </c>
      <c r="I264" s="8">
        <v>4.6323999999999997E-2</v>
      </c>
      <c r="J264" s="4" t="s">
        <v>65393</v>
      </c>
      <c r="K264" s="4" t="s">
        <v>65394</v>
      </c>
      <c r="L264" s="4">
        <v>5</v>
      </c>
      <c r="M264" s="4">
        <v>5</v>
      </c>
      <c r="N264" s="23">
        <v>-1.15090423493955</v>
      </c>
      <c r="O264" s="23" t="s">
        <v>33</v>
      </c>
    </row>
    <row r="265" spans="1:15" x14ac:dyDescent="0.25">
      <c r="A265" s="3" t="s">
        <v>35175</v>
      </c>
      <c r="B265" s="3" t="s">
        <v>19321</v>
      </c>
      <c r="C265" s="3" t="s">
        <v>2476</v>
      </c>
      <c r="D265" s="3" t="s">
        <v>19320</v>
      </c>
      <c r="E265" s="3" t="s">
        <v>2476</v>
      </c>
      <c r="F265" s="3" t="s">
        <v>19322</v>
      </c>
      <c r="G265" s="3" t="s">
        <v>19323</v>
      </c>
      <c r="H265" s="23">
        <v>0.33816411940248775</v>
      </c>
      <c r="I265" s="8">
        <v>4.6323999999999997E-2</v>
      </c>
      <c r="J265" s="4" t="s">
        <v>65395</v>
      </c>
      <c r="K265" s="4" t="s">
        <v>65396</v>
      </c>
      <c r="L265" s="4">
        <v>18</v>
      </c>
      <c r="M265" s="4">
        <v>17</v>
      </c>
      <c r="N265" s="23">
        <v>0.85637898729185957</v>
      </c>
      <c r="O265" s="23" t="s">
        <v>33</v>
      </c>
    </row>
    <row r="266" spans="1:15" x14ac:dyDescent="0.25">
      <c r="A266" s="3" t="s">
        <v>29435</v>
      </c>
      <c r="B266" s="3" t="s">
        <v>10003</v>
      </c>
      <c r="C266" s="3" t="s">
        <v>2557</v>
      </c>
      <c r="D266" s="3" t="s">
        <v>10002</v>
      </c>
      <c r="E266" s="3" t="s">
        <v>2476</v>
      </c>
      <c r="F266" s="3" t="s">
        <v>10004</v>
      </c>
      <c r="G266" s="3" t="s">
        <v>10005</v>
      </c>
      <c r="H266" s="23">
        <v>0.57718332621222512</v>
      </c>
      <c r="I266" s="8">
        <v>4.6323999999999997E-2</v>
      </c>
      <c r="J266" s="4" t="s">
        <v>65397</v>
      </c>
      <c r="K266" s="4" t="s">
        <v>65398</v>
      </c>
      <c r="L266" s="4">
        <v>7</v>
      </c>
      <c r="M266" s="4">
        <v>7</v>
      </c>
      <c r="N266" s="23">
        <v>0.47953048063136822</v>
      </c>
      <c r="O266" s="8">
        <v>2.0719391405764901E-2</v>
      </c>
    </row>
    <row r="267" spans="1:15" x14ac:dyDescent="0.25">
      <c r="A267" s="3" t="s">
        <v>24573</v>
      </c>
      <c r="B267" s="3" t="s">
        <v>24574</v>
      </c>
      <c r="C267" s="3" t="s">
        <v>24575</v>
      </c>
      <c r="D267" s="3" t="s">
        <v>24576</v>
      </c>
      <c r="E267" s="45" t="s">
        <v>27</v>
      </c>
      <c r="F267" s="3" t="s">
        <v>24577</v>
      </c>
      <c r="G267" s="3" t="s">
        <v>24578</v>
      </c>
      <c r="H267" s="23">
        <v>1.4015034567059694</v>
      </c>
      <c r="I267" s="8">
        <v>4.6323999999999997E-2</v>
      </c>
      <c r="J267" s="4" t="s">
        <v>65399</v>
      </c>
      <c r="K267" s="4" t="s">
        <v>65400</v>
      </c>
      <c r="L267" s="4">
        <v>2</v>
      </c>
      <c r="M267" s="4">
        <v>2</v>
      </c>
      <c r="N267" s="23" t="e">
        <v>#N/A</v>
      </c>
      <c r="O267" s="8"/>
    </row>
    <row r="268" spans="1:15" x14ac:dyDescent="0.25">
      <c r="A268" s="3" t="s">
        <v>39090</v>
      </c>
      <c r="B268" s="3" t="s">
        <v>8806</v>
      </c>
      <c r="C268" s="3" t="s">
        <v>2538</v>
      </c>
      <c r="D268" s="3" t="s">
        <v>8805</v>
      </c>
      <c r="E268" s="3" t="s">
        <v>2538</v>
      </c>
      <c r="F268" s="3" t="s">
        <v>8807</v>
      </c>
      <c r="G268" s="3" t="s">
        <v>8808</v>
      </c>
      <c r="H268" s="23">
        <v>0.64190805250639293</v>
      </c>
      <c r="I268" s="8">
        <v>4.6323999999999997E-2</v>
      </c>
      <c r="J268" s="4" t="s">
        <v>65401</v>
      </c>
      <c r="K268" s="4" t="s">
        <v>65402</v>
      </c>
      <c r="L268" s="4">
        <v>12</v>
      </c>
      <c r="M268" s="4">
        <v>12</v>
      </c>
      <c r="N268" s="23">
        <v>0.57644105870914997</v>
      </c>
      <c r="O268" s="8">
        <v>8.6627136666666605E-4</v>
      </c>
    </row>
    <row r="269" spans="1:15" x14ac:dyDescent="0.25">
      <c r="A269" s="3" t="s">
        <v>26109</v>
      </c>
      <c r="B269" s="3" t="s">
        <v>26110</v>
      </c>
      <c r="C269" s="3" t="s">
        <v>2476</v>
      </c>
      <c r="D269" s="3" t="s">
        <v>26111</v>
      </c>
      <c r="E269" s="45" t="s">
        <v>27</v>
      </c>
      <c r="F269" s="3" t="s">
        <v>26112</v>
      </c>
      <c r="G269" s="3" t="s">
        <v>26113</v>
      </c>
      <c r="H269" s="23">
        <v>-1.1561765706802767</v>
      </c>
      <c r="I269" s="8">
        <v>4.6323999999999997E-2</v>
      </c>
      <c r="J269" s="4" t="s">
        <v>65403</v>
      </c>
      <c r="K269" s="4" t="s">
        <v>65404</v>
      </c>
      <c r="L269" s="4">
        <v>2</v>
      </c>
      <c r="M269" s="4">
        <v>2</v>
      </c>
      <c r="N269" s="23">
        <v>-0.64956230221403188</v>
      </c>
      <c r="O269" s="8">
        <v>3.4224671241653397E-2</v>
      </c>
    </row>
    <row r="270" spans="1:15" x14ac:dyDescent="0.25">
      <c r="A270" s="3" t="s">
        <v>31172</v>
      </c>
      <c r="B270" s="3" t="s">
        <v>6721</v>
      </c>
      <c r="C270" s="3" t="s">
        <v>26868</v>
      </c>
      <c r="D270" s="3" t="s">
        <v>31173</v>
      </c>
      <c r="E270" s="3" t="s">
        <v>2576</v>
      </c>
      <c r="F270" s="3" t="s">
        <v>31174</v>
      </c>
      <c r="G270" s="3" t="s">
        <v>6723</v>
      </c>
      <c r="H270" s="23">
        <v>0.64618001988682783</v>
      </c>
      <c r="I270" s="8">
        <v>4.6323999999999997E-2</v>
      </c>
      <c r="J270" s="4" t="s">
        <v>65405</v>
      </c>
      <c r="K270" s="4" t="s">
        <v>65406</v>
      </c>
      <c r="L270" s="4">
        <v>3</v>
      </c>
      <c r="M270" s="4">
        <v>3</v>
      </c>
      <c r="N270" s="23" t="e">
        <v>#N/A</v>
      </c>
      <c r="O270" s="8"/>
    </row>
    <row r="271" spans="1:15" x14ac:dyDescent="0.25">
      <c r="A271" s="3" t="s">
        <v>33831</v>
      </c>
      <c r="B271" s="3" t="s">
        <v>23215</v>
      </c>
      <c r="C271" s="3" t="s">
        <v>2538</v>
      </c>
      <c r="D271" s="3" t="s">
        <v>23214</v>
      </c>
      <c r="E271" s="3" t="s">
        <v>2538</v>
      </c>
      <c r="F271" s="3" t="s">
        <v>31241</v>
      </c>
      <c r="G271" s="3" t="s">
        <v>31242</v>
      </c>
      <c r="H271" s="23">
        <v>0.40883155249017178</v>
      </c>
      <c r="I271" s="8">
        <v>4.6323999999999997E-2</v>
      </c>
      <c r="J271" s="4" t="s">
        <v>65407</v>
      </c>
      <c r="K271" s="4" t="s">
        <v>65408</v>
      </c>
      <c r="L271" s="4">
        <v>76</v>
      </c>
      <c r="M271" s="4">
        <v>8</v>
      </c>
      <c r="N271" s="23">
        <v>0.28539260564769098</v>
      </c>
      <c r="O271" s="8">
        <v>3.0743112522413699E-2</v>
      </c>
    </row>
    <row r="272" spans="1:15" x14ac:dyDescent="0.25">
      <c r="A272" s="3" t="s">
        <v>33907</v>
      </c>
      <c r="B272" s="3" t="s">
        <v>33908</v>
      </c>
      <c r="C272" s="3" t="s">
        <v>2678</v>
      </c>
      <c r="D272" s="3" t="s">
        <v>33909</v>
      </c>
      <c r="E272" s="3" t="s">
        <v>2538</v>
      </c>
      <c r="F272" s="3" t="s">
        <v>16488</v>
      </c>
      <c r="G272" s="3" t="s">
        <v>16489</v>
      </c>
      <c r="H272" s="23">
        <v>0.43659328552638904</v>
      </c>
      <c r="I272" s="8">
        <v>4.6323999999999997E-2</v>
      </c>
      <c r="J272" s="4" t="s">
        <v>65409</v>
      </c>
      <c r="K272" s="4" t="s">
        <v>65410</v>
      </c>
      <c r="L272" s="4">
        <v>29</v>
      </c>
      <c r="M272" s="4">
        <v>1</v>
      </c>
      <c r="N272" s="23">
        <v>-0.31252112394456971</v>
      </c>
      <c r="O272" s="8">
        <v>2.1010271690789398E-2</v>
      </c>
    </row>
    <row r="273" spans="1:15" x14ac:dyDescent="0.25">
      <c r="A273" s="3" t="s">
        <v>31140</v>
      </c>
      <c r="B273" s="3"/>
      <c r="C273" s="3"/>
      <c r="D273" s="3"/>
      <c r="E273" s="3"/>
      <c r="F273" s="3" t="s">
        <v>1838</v>
      </c>
      <c r="G273" s="3" t="s">
        <v>1839</v>
      </c>
      <c r="H273" s="23">
        <v>-0.80112118955366463</v>
      </c>
      <c r="I273" s="8">
        <v>4.6323999999999997E-2</v>
      </c>
      <c r="J273" s="4" t="s">
        <v>65411</v>
      </c>
      <c r="K273" s="4" t="s">
        <v>65412</v>
      </c>
      <c r="L273" s="4">
        <v>5</v>
      </c>
      <c r="M273" s="4">
        <v>5</v>
      </c>
      <c r="N273" s="23" t="e">
        <v>#N/A</v>
      </c>
      <c r="O273" s="8"/>
    </row>
    <row r="274" spans="1:15" x14ac:dyDescent="0.25">
      <c r="A274" s="3" t="s">
        <v>31667</v>
      </c>
      <c r="B274" s="3" t="s">
        <v>4401</v>
      </c>
      <c r="C274" s="3" t="s">
        <v>2576</v>
      </c>
      <c r="D274" s="3" t="s">
        <v>4400</v>
      </c>
      <c r="E274" s="3" t="s">
        <v>2538</v>
      </c>
      <c r="F274" s="3" t="s">
        <v>4402</v>
      </c>
      <c r="G274" s="3" t="s">
        <v>4403</v>
      </c>
      <c r="H274" s="23">
        <v>0.65654590929469925</v>
      </c>
      <c r="I274" s="8">
        <v>4.6323999999999997E-2</v>
      </c>
      <c r="J274" s="4" t="s">
        <v>65413</v>
      </c>
      <c r="K274" s="4" t="s">
        <v>65414</v>
      </c>
      <c r="L274" s="4">
        <v>36</v>
      </c>
      <c r="M274" s="4">
        <v>36</v>
      </c>
      <c r="N274" s="23">
        <v>0.28272094961325017</v>
      </c>
      <c r="O274" s="8">
        <v>1.37289115841269E-2</v>
      </c>
    </row>
    <row r="275" spans="1:15" x14ac:dyDescent="0.25">
      <c r="A275" s="3" t="s">
        <v>27059</v>
      </c>
      <c r="B275" s="3" t="s">
        <v>12879</v>
      </c>
      <c r="C275" s="3" t="s">
        <v>2557</v>
      </c>
      <c r="D275" s="3" t="s">
        <v>12878</v>
      </c>
      <c r="E275" s="3" t="s">
        <v>2557</v>
      </c>
      <c r="F275" s="3" t="s">
        <v>12880</v>
      </c>
      <c r="G275" s="3" t="s">
        <v>12881</v>
      </c>
      <c r="H275" s="23">
        <v>0.7656306557304059</v>
      </c>
      <c r="I275" s="8">
        <v>4.6323999999999997E-2</v>
      </c>
      <c r="J275" s="4" t="s">
        <v>65415</v>
      </c>
      <c r="K275" s="4" t="s">
        <v>65416</v>
      </c>
      <c r="L275" s="4">
        <v>8</v>
      </c>
      <c r="M275" s="4">
        <v>8</v>
      </c>
      <c r="N275" s="23">
        <v>0.25115016257732309</v>
      </c>
      <c r="O275" s="23" t="s">
        <v>33</v>
      </c>
    </row>
    <row r="276" spans="1:15" x14ac:dyDescent="0.25">
      <c r="A276" s="3" t="s">
        <v>28340</v>
      </c>
      <c r="B276" s="3" t="s">
        <v>10131</v>
      </c>
      <c r="C276" s="3" t="s">
        <v>2466</v>
      </c>
      <c r="D276" s="3" t="s">
        <v>10130</v>
      </c>
      <c r="E276" s="3" t="s">
        <v>2557</v>
      </c>
      <c r="F276" s="3" t="s">
        <v>10132</v>
      </c>
      <c r="G276" s="3" t="s">
        <v>10133</v>
      </c>
      <c r="H276" s="23">
        <v>0.82871194595948727</v>
      </c>
      <c r="I276" s="8">
        <v>4.6323999999999997E-2</v>
      </c>
      <c r="J276" s="4" t="s">
        <v>65417</v>
      </c>
      <c r="K276" s="4" t="s">
        <v>65418</v>
      </c>
      <c r="L276" s="4">
        <v>9</v>
      </c>
      <c r="M276" s="4">
        <v>9</v>
      </c>
      <c r="N276" s="23">
        <v>0.20433725974805028</v>
      </c>
      <c r="O276" s="8">
        <v>2.94386237699115E-2</v>
      </c>
    </row>
    <row r="277" spans="1:15" x14ac:dyDescent="0.25">
      <c r="A277" s="3" t="s">
        <v>27591</v>
      </c>
      <c r="B277" s="3" t="s">
        <v>27592</v>
      </c>
      <c r="C277" s="3" t="s">
        <v>2538</v>
      </c>
      <c r="D277" s="3" t="s">
        <v>27593</v>
      </c>
      <c r="E277" s="3" t="s">
        <v>2557</v>
      </c>
      <c r="F277" s="3" t="s">
        <v>27594</v>
      </c>
      <c r="G277" s="3" t="s">
        <v>27595</v>
      </c>
      <c r="H277" s="23">
        <v>0.59244275710373706</v>
      </c>
      <c r="I277" s="8">
        <v>4.6323999999999997E-2</v>
      </c>
      <c r="J277" s="4" t="s">
        <v>65419</v>
      </c>
      <c r="K277" s="4" t="s">
        <v>65420</v>
      </c>
      <c r="L277" s="4">
        <v>2</v>
      </c>
      <c r="M277" s="4">
        <v>2</v>
      </c>
      <c r="N277" s="23" t="e">
        <v>#N/A</v>
      </c>
      <c r="O277" s="8"/>
    </row>
    <row r="278" spans="1:15" x14ac:dyDescent="0.25">
      <c r="A278" s="3" t="s">
        <v>40811</v>
      </c>
      <c r="B278" s="3" t="s">
        <v>18547</v>
      </c>
      <c r="C278" s="3" t="s">
        <v>2476</v>
      </c>
      <c r="D278" s="3" t="s">
        <v>18546</v>
      </c>
      <c r="E278" s="3" t="s">
        <v>2476</v>
      </c>
      <c r="F278" s="3" t="s">
        <v>18548</v>
      </c>
      <c r="G278" s="3" t="s">
        <v>18549</v>
      </c>
      <c r="H278" s="23">
        <v>0.64781165191549617</v>
      </c>
      <c r="I278" s="8">
        <v>4.6323999999999997E-2</v>
      </c>
      <c r="J278" s="4" t="s">
        <v>65421</v>
      </c>
      <c r="K278" s="4" t="s">
        <v>65422</v>
      </c>
      <c r="L278" s="4">
        <v>6</v>
      </c>
      <c r="M278" s="4">
        <v>6</v>
      </c>
      <c r="N278" s="23">
        <v>-0.19113378051549487</v>
      </c>
      <c r="O278" s="23" t="s">
        <v>33</v>
      </c>
    </row>
    <row r="279" spans="1:15" x14ac:dyDescent="0.25">
      <c r="A279" s="3" t="s">
        <v>25896</v>
      </c>
      <c r="B279" s="3" t="s">
        <v>5295</v>
      </c>
      <c r="C279" s="3" t="s">
        <v>2466</v>
      </c>
      <c r="D279" s="3" t="s">
        <v>5294</v>
      </c>
      <c r="E279" s="45" t="s">
        <v>27</v>
      </c>
      <c r="F279" s="3" t="s">
        <v>5296</v>
      </c>
      <c r="G279" s="3" t="s">
        <v>5297</v>
      </c>
      <c r="H279" s="23">
        <v>0.58676706274263735</v>
      </c>
      <c r="I279" s="8">
        <v>4.6323999999999997E-2</v>
      </c>
      <c r="J279" s="4" t="s">
        <v>65423</v>
      </c>
      <c r="K279" s="4" t="s">
        <v>65424</v>
      </c>
      <c r="L279" s="4">
        <v>5</v>
      </c>
      <c r="M279" s="4">
        <v>5</v>
      </c>
      <c r="N279" s="23" t="e">
        <v>#N/A</v>
      </c>
      <c r="O279" s="8"/>
    </row>
    <row r="280" spans="1:15" x14ac:dyDescent="0.25">
      <c r="A280" s="3" t="s">
        <v>28665</v>
      </c>
      <c r="B280" s="3" t="s">
        <v>23305</v>
      </c>
      <c r="C280" s="3" t="s">
        <v>14570</v>
      </c>
      <c r="D280" s="3" t="s">
        <v>23304</v>
      </c>
      <c r="E280" s="3" t="s">
        <v>2476</v>
      </c>
      <c r="F280" s="3" t="s">
        <v>23306</v>
      </c>
      <c r="G280" s="3" t="s">
        <v>23307</v>
      </c>
      <c r="H280" s="23">
        <v>0.50097163830558111</v>
      </c>
      <c r="I280" s="8">
        <v>4.6323999999999997E-2</v>
      </c>
      <c r="J280" s="4" t="s">
        <v>65425</v>
      </c>
      <c r="K280" s="4" t="s">
        <v>65426</v>
      </c>
      <c r="L280" s="4">
        <v>6</v>
      </c>
      <c r="M280" s="4">
        <v>6</v>
      </c>
      <c r="N280" s="23">
        <v>3.1826505901833294E-2</v>
      </c>
      <c r="O280" s="23" t="s">
        <v>33</v>
      </c>
    </row>
    <row r="281" spans="1:15" x14ac:dyDescent="0.25">
      <c r="A281" s="3" t="s">
        <v>28279</v>
      </c>
      <c r="B281" s="3" t="s">
        <v>6306</v>
      </c>
      <c r="C281" s="3" t="s">
        <v>2557</v>
      </c>
      <c r="D281" s="3" t="s">
        <v>6305</v>
      </c>
      <c r="E281" s="3" t="s">
        <v>2466</v>
      </c>
      <c r="F281" s="3" t="s">
        <v>6307</v>
      </c>
      <c r="G281" s="3" t="s">
        <v>6308</v>
      </c>
      <c r="H281" s="23">
        <v>0.53950697268931358</v>
      </c>
      <c r="I281" s="8">
        <v>4.6323999999999997E-2</v>
      </c>
      <c r="J281" s="4" t="s">
        <v>65427</v>
      </c>
      <c r="K281" s="4" t="s">
        <v>65428</v>
      </c>
      <c r="L281" s="4">
        <v>10</v>
      </c>
      <c r="M281" s="4">
        <v>5</v>
      </c>
      <c r="N281" s="23" t="e">
        <v>#N/A</v>
      </c>
      <c r="O281" s="8"/>
    </row>
    <row r="282" spans="1:15" x14ac:dyDescent="0.25">
      <c r="A282" s="3" t="s">
        <v>32223</v>
      </c>
      <c r="B282" s="3" t="s">
        <v>4060</v>
      </c>
      <c r="C282" s="3" t="s">
        <v>3522</v>
      </c>
      <c r="D282" s="3" t="s">
        <v>10581</v>
      </c>
      <c r="E282" s="3" t="s">
        <v>2538</v>
      </c>
      <c r="F282" s="3" t="s">
        <v>10582</v>
      </c>
      <c r="G282" s="3" t="s">
        <v>10583</v>
      </c>
      <c r="H282" s="23">
        <v>0.59360295257278994</v>
      </c>
      <c r="I282" s="8">
        <v>4.6323999999999997E-2</v>
      </c>
      <c r="J282" s="4" t="s">
        <v>65429</v>
      </c>
      <c r="K282" s="4" t="s">
        <v>65430</v>
      </c>
      <c r="L282" s="4">
        <v>34</v>
      </c>
      <c r="M282" s="4">
        <v>4</v>
      </c>
      <c r="N282" s="23">
        <v>0.29073515694468033</v>
      </c>
      <c r="O282" s="23" t="s">
        <v>33</v>
      </c>
    </row>
    <row r="283" spans="1:15" x14ac:dyDescent="0.25">
      <c r="A283" s="3" t="s">
        <v>27647</v>
      </c>
      <c r="B283" s="3" t="s">
        <v>3331</v>
      </c>
      <c r="C283" s="3" t="s">
        <v>2557</v>
      </c>
      <c r="D283" s="3" t="s">
        <v>3330</v>
      </c>
      <c r="E283" s="3" t="s">
        <v>2557</v>
      </c>
      <c r="F283" s="3" t="s">
        <v>3332</v>
      </c>
      <c r="G283" s="3" t="s">
        <v>3333</v>
      </c>
      <c r="H283" s="23">
        <v>0.52859949059185651</v>
      </c>
      <c r="I283" s="8">
        <v>4.6323999999999997E-2</v>
      </c>
      <c r="J283" s="4" t="s">
        <v>65431</v>
      </c>
      <c r="K283" s="4" t="s">
        <v>65432</v>
      </c>
      <c r="L283" s="4">
        <v>19</v>
      </c>
      <c r="M283" s="4">
        <v>19</v>
      </c>
      <c r="N283" s="23">
        <v>1.369311844933166</v>
      </c>
      <c r="O283" s="23" t="s">
        <v>33</v>
      </c>
    </row>
    <row r="284" spans="1:15" x14ac:dyDescent="0.25">
      <c r="A284" s="3" t="s">
        <v>38229</v>
      </c>
      <c r="B284" s="3" t="s">
        <v>11253</v>
      </c>
      <c r="C284" s="3" t="s">
        <v>3522</v>
      </c>
      <c r="D284" s="3" t="s">
        <v>11252</v>
      </c>
      <c r="E284" s="3" t="s">
        <v>2678</v>
      </c>
      <c r="F284" s="3" t="s">
        <v>11254</v>
      </c>
      <c r="G284" s="3" t="s">
        <v>11255</v>
      </c>
      <c r="H284" s="23">
        <v>0.53650979491115691</v>
      </c>
      <c r="I284" s="8">
        <v>4.6323999999999997E-2</v>
      </c>
      <c r="J284" s="4" t="s">
        <v>65433</v>
      </c>
      <c r="K284" s="4" t="s">
        <v>65434</v>
      </c>
      <c r="L284" s="4">
        <v>12</v>
      </c>
      <c r="M284" s="4">
        <v>12</v>
      </c>
      <c r="N284" s="23">
        <v>4.6028493924291994E-2</v>
      </c>
      <c r="O284" s="23" t="s">
        <v>33</v>
      </c>
    </row>
    <row r="285" spans="1:15" x14ac:dyDescent="0.25">
      <c r="A285" s="3" t="s">
        <v>27063</v>
      </c>
      <c r="B285" s="3" t="s">
        <v>6721</v>
      </c>
      <c r="C285" s="3" t="s">
        <v>2576</v>
      </c>
      <c r="D285" s="3" t="s">
        <v>9190</v>
      </c>
      <c r="E285" s="3" t="s">
        <v>2576</v>
      </c>
      <c r="F285" s="3" t="s">
        <v>15420</v>
      </c>
      <c r="G285" s="3" t="s">
        <v>15421</v>
      </c>
      <c r="H285" s="23">
        <v>0.47978313385825705</v>
      </c>
      <c r="I285" s="8">
        <v>4.6323999999999997E-2</v>
      </c>
      <c r="J285" s="4" t="s">
        <v>65435</v>
      </c>
      <c r="K285" s="4" t="s">
        <v>65436</v>
      </c>
      <c r="L285" s="4">
        <v>9</v>
      </c>
      <c r="M285" s="4">
        <v>8</v>
      </c>
      <c r="N285" s="23">
        <v>0.32463158577220669</v>
      </c>
      <c r="O285" s="23" t="s">
        <v>33</v>
      </c>
    </row>
    <row r="286" spans="1:15" x14ac:dyDescent="0.25">
      <c r="A286" s="3" t="s">
        <v>35471</v>
      </c>
      <c r="B286" s="3" t="s">
        <v>12018</v>
      </c>
      <c r="C286" s="3" t="s">
        <v>2576</v>
      </c>
      <c r="D286" s="3" t="s">
        <v>27441</v>
      </c>
      <c r="E286" s="3" t="s">
        <v>2576</v>
      </c>
      <c r="F286" s="3" t="s">
        <v>12019</v>
      </c>
      <c r="G286" s="3" t="s">
        <v>12020</v>
      </c>
      <c r="H286" s="23">
        <v>0.46250604551276414</v>
      </c>
      <c r="I286" s="8">
        <v>4.6323999999999997E-2</v>
      </c>
      <c r="J286" s="4" t="s">
        <v>65437</v>
      </c>
      <c r="K286" s="4" t="s">
        <v>65438</v>
      </c>
      <c r="L286" s="4">
        <v>8</v>
      </c>
      <c r="M286" s="4">
        <v>8</v>
      </c>
      <c r="N286" s="23">
        <v>-1.0116403415309525</v>
      </c>
      <c r="O286" s="23" t="s">
        <v>33</v>
      </c>
    </row>
    <row r="287" spans="1:15" x14ac:dyDescent="0.25">
      <c r="A287" s="3" t="s">
        <v>39679</v>
      </c>
      <c r="B287" s="3" t="s">
        <v>11460</v>
      </c>
      <c r="C287" s="3" t="s">
        <v>2538</v>
      </c>
      <c r="D287" s="3" t="s">
        <v>39680</v>
      </c>
      <c r="E287" s="3" t="s">
        <v>2538</v>
      </c>
      <c r="F287" s="3" t="s">
        <v>18147</v>
      </c>
      <c r="G287" s="3" t="s">
        <v>11462</v>
      </c>
      <c r="H287" s="23">
        <v>0.92428736888092311</v>
      </c>
      <c r="I287" s="8">
        <v>4.6323999999999997E-2</v>
      </c>
      <c r="J287" s="4" t="s">
        <v>65439</v>
      </c>
      <c r="K287" s="4" t="s">
        <v>65440</v>
      </c>
      <c r="L287" s="4">
        <v>8</v>
      </c>
      <c r="M287" s="4">
        <v>6</v>
      </c>
      <c r="N287" s="23" t="e">
        <v>#N/A</v>
      </c>
      <c r="O287" s="8"/>
    </row>
    <row r="288" spans="1:15" x14ac:dyDescent="0.25">
      <c r="A288" s="3" t="s">
        <v>30383</v>
      </c>
      <c r="B288" s="3" t="s">
        <v>4656</v>
      </c>
      <c r="C288" s="3" t="s">
        <v>28227</v>
      </c>
      <c r="D288" s="3" t="s">
        <v>30384</v>
      </c>
      <c r="E288" s="3" t="s">
        <v>2538</v>
      </c>
      <c r="F288" s="3" t="s">
        <v>30385</v>
      </c>
      <c r="G288" s="3" t="s">
        <v>30386</v>
      </c>
      <c r="H288" s="23">
        <v>0.48636556141581555</v>
      </c>
      <c r="I288" s="8">
        <v>4.6323999999999997E-2</v>
      </c>
      <c r="J288" s="4" t="s">
        <v>65441</v>
      </c>
      <c r="K288" s="4" t="s">
        <v>65442</v>
      </c>
      <c r="L288" s="4">
        <v>9</v>
      </c>
      <c r="M288" s="4">
        <v>9</v>
      </c>
      <c r="N288" s="23" t="e">
        <v>#N/A</v>
      </c>
      <c r="O288" s="8"/>
    </row>
    <row r="289" spans="1:15" x14ac:dyDescent="0.25">
      <c r="A289" s="3" t="s">
        <v>28119</v>
      </c>
      <c r="B289" s="3" t="s">
        <v>9590</v>
      </c>
      <c r="C289" s="3" t="s">
        <v>2538</v>
      </c>
      <c r="D289" s="3" t="s">
        <v>9589</v>
      </c>
      <c r="E289" s="3" t="s">
        <v>2538</v>
      </c>
      <c r="F289" s="3" t="s">
        <v>9591</v>
      </c>
      <c r="G289" s="3" t="s">
        <v>9592</v>
      </c>
      <c r="H289" s="23">
        <v>0.51836592320986119</v>
      </c>
      <c r="I289" s="8">
        <v>4.6323999999999997E-2</v>
      </c>
      <c r="J289" s="4" t="s">
        <v>65443</v>
      </c>
      <c r="K289" s="4" t="s">
        <v>65444</v>
      </c>
      <c r="L289" s="4">
        <v>13</v>
      </c>
      <c r="M289" s="4">
        <v>8</v>
      </c>
      <c r="N289" s="23">
        <v>-0.34346579727111437</v>
      </c>
      <c r="O289" s="23" t="s">
        <v>33</v>
      </c>
    </row>
    <row r="290" spans="1:15" x14ac:dyDescent="0.25">
      <c r="A290" s="3" t="s">
        <v>34953</v>
      </c>
      <c r="B290" s="3" t="s">
        <v>17326</v>
      </c>
      <c r="C290" s="3" t="s">
        <v>2538</v>
      </c>
      <c r="D290" s="3" t="s">
        <v>17626</v>
      </c>
      <c r="E290" s="3" t="s">
        <v>2538</v>
      </c>
      <c r="F290" s="3" t="s">
        <v>17327</v>
      </c>
      <c r="G290" s="3" t="s">
        <v>17328</v>
      </c>
      <c r="H290" s="23">
        <v>0.86547912283745077</v>
      </c>
      <c r="I290" s="8">
        <v>4.6323999999999997E-2</v>
      </c>
      <c r="J290" s="4" t="s">
        <v>65445</v>
      </c>
      <c r="K290" s="4" t="s">
        <v>65446</v>
      </c>
      <c r="L290" s="4">
        <v>33</v>
      </c>
      <c r="M290" s="4">
        <v>15</v>
      </c>
      <c r="N290" s="23" t="e">
        <v>#N/A</v>
      </c>
      <c r="O290" s="8"/>
    </row>
    <row r="291" spans="1:15" x14ac:dyDescent="0.25">
      <c r="A291" s="3" t="s">
        <v>33108</v>
      </c>
      <c r="B291" s="3" t="s">
        <v>23953</v>
      </c>
      <c r="C291" s="3" t="s">
        <v>2476</v>
      </c>
      <c r="D291" s="3" t="s">
        <v>33109</v>
      </c>
      <c r="E291" s="3" t="s">
        <v>2538</v>
      </c>
      <c r="F291" s="3" t="s">
        <v>23954</v>
      </c>
      <c r="G291" s="3" t="s">
        <v>23955</v>
      </c>
      <c r="H291" s="23">
        <v>0.64852751788144025</v>
      </c>
      <c r="I291" s="8">
        <v>4.6323999999999997E-2</v>
      </c>
      <c r="J291" s="4" t="s">
        <v>65447</v>
      </c>
      <c r="K291" s="4" t="s">
        <v>65448</v>
      </c>
      <c r="L291" s="4">
        <v>17</v>
      </c>
      <c r="M291" s="4">
        <v>13</v>
      </c>
      <c r="N291" s="23" t="e">
        <v>#N/A</v>
      </c>
      <c r="O291" s="8"/>
    </row>
    <row r="292" spans="1:15" x14ac:dyDescent="0.25">
      <c r="A292" s="3" t="s">
        <v>36382</v>
      </c>
      <c r="B292" s="3" t="s">
        <v>19818</v>
      </c>
      <c r="C292" s="3" t="s">
        <v>2538</v>
      </c>
      <c r="D292" s="3" t="s">
        <v>19817</v>
      </c>
      <c r="E292" s="3" t="s">
        <v>2538</v>
      </c>
      <c r="F292" s="3" t="s">
        <v>19819</v>
      </c>
      <c r="G292" s="3" t="s">
        <v>19820</v>
      </c>
      <c r="H292" s="23">
        <v>0.59131451797598666</v>
      </c>
      <c r="I292" s="8">
        <v>4.6323999999999997E-2</v>
      </c>
      <c r="J292" s="4" t="s">
        <v>65449</v>
      </c>
      <c r="K292" s="4" t="s">
        <v>65450</v>
      </c>
      <c r="L292" s="4">
        <v>15</v>
      </c>
      <c r="M292" s="4">
        <v>15</v>
      </c>
      <c r="N292" s="23" t="e">
        <v>#N/A</v>
      </c>
      <c r="O292" s="8"/>
    </row>
    <row r="293" spans="1:15" x14ac:dyDescent="0.25">
      <c r="A293" s="3" t="s">
        <v>39953</v>
      </c>
      <c r="B293" s="3" t="s">
        <v>13649</v>
      </c>
      <c r="C293" s="3" t="s">
        <v>2678</v>
      </c>
      <c r="D293" s="3" t="s">
        <v>39954</v>
      </c>
      <c r="E293" s="3" t="s">
        <v>2576</v>
      </c>
      <c r="F293" s="3" t="s">
        <v>39955</v>
      </c>
      <c r="G293" s="3" t="s">
        <v>39956</v>
      </c>
      <c r="H293" s="23">
        <v>2.7950746218520632</v>
      </c>
      <c r="I293" s="8">
        <v>4.6323999999999997E-2</v>
      </c>
      <c r="J293" s="4" t="s">
        <v>65451</v>
      </c>
      <c r="K293" s="4" t="s">
        <v>65452</v>
      </c>
      <c r="L293" s="4">
        <v>2</v>
      </c>
      <c r="M293" s="4">
        <v>2</v>
      </c>
      <c r="N293" s="23" t="e">
        <v>#N/A</v>
      </c>
      <c r="O293" s="8"/>
    </row>
    <row r="294" spans="1:15" x14ac:dyDescent="0.25">
      <c r="A294" s="3" t="s">
        <v>38766</v>
      </c>
      <c r="B294" s="3" t="s">
        <v>25587</v>
      </c>
      <c r="C294" s="3" t="s">
        <v>2538</v>
      </c>
      <c r="D294" s="3" t="s">
        <v>38767</v>
      </c>
      <c r="E294" s="3" t="s">
        <v>2538</v>
      </c>
      <c r="F294" s="3" t="s">
        <v>25589</v>
      </c>
      <c r="G294" s="3" t="s">
        <v>25590</v>
      </c>
      <c r="H294" s="23">
        <v>-1.6515760542684141</v>
      </c>
      <c r="I294" s="8">
        <v>4.6323999999999997E-2</v>
      </c>
      <c r="J294" s="4" t="s">
        <v>65453</v>
      </c>
      <c r="K294" s="4" t="s">
        <v>65454</v>
      </c>
      <c r="L294" s="4">
        <v>3</v>
      </c>
      <c r="M294" s="4">
        <v>2</v>
      </c>
      <c r="N294" s="23" t="e">
        <v>#N/A</v>
      </c>
      <c r="O294" s="8"/>
    </row>
    <row r="295" spans="1:15" x14ac:dyDescent="0.25">
      <c r="A295" s="3" t="s">
        <v>28485</v>
      </c>
      <c r="B295" s="3" t="s">
        <v>8562</v>
      </c>
      <c r="C295" s="3" t="s">
        <v>2557</v>
      </c>
      <c r="D295" s="3" t="s">
        <v>8561</v>
      </c>
      <c r="E295" s="3" t="s">
        <v>2557</v>
      </c>
      <c r="F295" s="3" t="s">
        <v>8563</v>
      </c>
      <c r="G295" s="3" t="s">
        <v>8564</v>
      </c>
      <c r="H295" s="23">
        <v>0.60553572419509671</v>
      </c>
      <c r="I295" s="8">
        <v>4.6323999999999997E-2</v>
      </c>
      <c r="J295" s="4" t="s">
        <v>65455</v>
      </c>
      <c r="K295" s="4" t="s">
        <v>65456</v>
      </c>
      <c r="L295" s="4">
        <v>12</v>
      </c>
      <c r="M295" s="4">
        <v>11</v>
      </c>
      <c r="N295" s="23" t="e">
        <v>#N/A</v>
      </c>
      <c r="O295" s="8"/>
    </row>
    <row r="296" spans="1:15" x14ac:dyDescent="0.25">
      <c r="A296" s="3" t="s">
        <v>24501</v>
      </c>
      <c r="B296" s="3" t="s">
        <v>1486</v>
      </c>
      <c r="C296" s="3" t="s">
        <v>27</v>
      </c>
      <c r="D296" s="3" t="s">
        <v>24502</v>
      </c>
      <c r="E296" s="45" t="s">
        <v>27</v>
      </c>
      <c r="F296" s="3" t="s">
        <v>24503</v>
      </c>
      <c r="G296" s="3" t="s">
        <v>24504</v>
      </c>
      <c r="H296" s="23">
        <v>-1.4056806549822047</v>
      </c>
      <c r="I296" s="8">
        <v>4.6323999999999997E-2</v>
      </c>
      <c r="J296" s="4" t="s">
        <v>65457</v>
      </c>
      <c r="K296" s="4" t="s">
        <v>65458</v>
      </c>
      <c r="L296" s="4">
        <v>4</v>
      </c>
      <c r="M296" s="4">
        <v>2</v>
      </c>
      <c r="N296" s="23">
        <v>23.701788711387458</v>
      </c>
      <c r="O296" s="8">
        <v>4.2226232806949801E-2</v>
      </c>
    </row>
    <row r="297" spans="1:15" x14ac:dyDescent="0.25">
      <c r="A297" s="3" t="s">
        <v>26434</v>
      </c>
      <c r="B297" s="3" t="s">
        <v>5150</v>
      </c>
      <c r="C297" s="3" t="s">
        <v>26435</v>
      </c>
      <c r="D297" s="3" t="s">
        <v>5149</v>
      </c>
      <c r="E297" s="45" t="s">
        <v>27</v>
      </c>
      <c r="F297" s="3" t="s">
        <v>5151</v>
      </c>
      <c r="G297" s="3" t="s">
        <v>5152</v>
      </c>
      <c r="H297" s="23">
        <v>-0.56459828781860066</v>
      </c>
      <c r="I297" s="8">
        <v>4.6323999999999997E-2</v>
      </c>
      <c r="J297" s="4" t="s">
        <v>65459</v>
      </c>
      <c r="K297" s="4" t="s">
        <v>65460</v>
      </c>
      <c r="L297" s="4">
        <v>20</v>
      </c>
      <c r="M297" s="4">
        <v>20</v>
      </c>
      <c r="N297" s="23">
        <v>0.1752007266953059</v>
      </c>
      <c r="O297" s="23" t="s">
        <v>33</v>
      </c>
    </row>
    <row r="298" spans="1:15" x14ac:dyDescent="0.25">
      <c r="A298" s="3" t="s">
        <v>39034</v>
      </c>
      <c r="B298" s="3" t="s">
        <v>2838</v>
      </c>
      <c r="C298" s="3" t="s">
        <v>2557</v>
      </c>
      <c r="D298" s="3" t="s">
        <v>39035</v>
      </c>
      <c r="E298" s="3" t="s">
        <v>2538</v>
      </c>
      <c r="F298" s="3" t="s">
        <v>39036</v>
      </c>
      <c r="G298" s="3" t="s">
        <v>8175</v>
      </c>
      <c r="H298" s="23">
        <v>1.1540775891045059</v>
      </c>
      <c r="I298" s="8">
        <v>4.6323999999999997E-2</v>
      </c>
      <c r="J298" s="4" t="s">
        <v>65461</v>
      </c>
      <c r="K298" s="4" t="s">
        <v>65462</v>
      </c>
      <c r="L298" s="4">
        <v>3</v>
      </c>
      <c r="M298" s="4">
        <v>3</v>
      </c>
      <c r="N298" s="23">
        <v>0.16786394921454073</v>
      </c>
      <c r="O298" s="23" t="s">
        <v>33</v>
      </c>
    </row>
    <row r="299" spans="1:15" x14ac:dyDescent="0.25">
      <c r="A299" s="3" t="s">
        <v>27054</v>
      </c>
      <c r="B299" s="3"/>
      <c r="C299" s="3"/>
      <c r="D299" s="3"/>
      <c r="E299" s="3"/>
      <c r="F299" s="3" t="s">
        <v>27055</v>
      </c>
      <c r="G299" s="3" t="s">
        <v>27056</v>
      </c>
      <c r="H299" s="23">
        <v>1.3148982356594796</v>
      </c>
      <c r="I299" s="8">
        <v>4.6323999999999997E-2</v>
      </c>
      <c r="J299" s="4" t="s">
        <v>65463</v>
      </c>
      <c r="K299" s="4" t="s">
        <v>65464</v>
      </c>
      <c r="L299" s="4">
        <v>2</v>
      </c>
      <c r="M299" s="4">
        <v>2</v>
      </c>
      <c r="N299" s="23" t="e">
        <v>#N/A</v>
      </c>
      <c r="O299" s="8"/>
    </row>
    <row r="300" spans="1:15" x14ac:dyDescent="0.25">
      <c r="A300" s="3" t="s">
        <v>33468</v>
      </c>
      <c r="B300" s="3" t="s">
        <v>4491</v>
      </c>
      <c r="C300" s="3" t="s">
        <v>2557</v>
      </c>
      <c r="D300" s="3" t="s">
        <v>33469</v>
      </c>
      <c r="E300" s="3" t="s">
        <v>2557</v>
      </c>
      <c r="F300" s="3" t="s">
        <v>33470</v>
      </c>
      <c r="G300" s="3" t="s">
        <v>33471</v>
      </c>
      <c r="H300" s="23">
        <v>0.83098102537520224</v>
      </c>
      <c r="I300" s="8">
        <v>4.6323999999999997E-2</v>
      </c>
      <c r="J300" s="4" t="s">
        <v>65465</v>
      </c>
      <c r="K300" s="4" t="s">
        <v>65466</v>
      </c>
      <c r="L300" s="4">
        <v>3</v>
      </c>
      <c r="M300" s="4">
        <v>3</v>
      </c>
      <c r="N300" s="23" t="e">
        <v>#N/A</v>
      </c>
      <c r="O300" s="8"/>
    </row>
    <row r="301" spans="1:15" x14ac:dyDescent="0.25">
      <c r="A301" s="3" t="s">
        <v>30011</v>
      </c>
      <c r="B301" s="3" t="s">
        <v>17417</v>
      </c>
      <c r="C301" s="3" t="s">
        <v>13792</v>
      </c>
      <c r="D301" s="3" t="s">
        <v>17416</v>
      </c>
      <c r="E301" s="3" t="s">
        <v>2538</v>
      </c>
      <c r="F301" s="3" t="s">
        <v>17418</v>
      </c>
      <c r="G301" s="3" t="s">
        <v>17419</v>
      </c>
      <c r="H301" s="23">
        <v>0.48197249848573709</v>
      </c>
      <c r="I301" s="8">
        <v>4.6323999999999997E-2</v>
      </c>
      <c r="J301" s="4" t="s">
        <v>65467</v>
      </c>
      <c r="K301" s="4" t="s">
        <v>65468</v>
      </c>
      <c r="L301" s="4">
        <v>29</v>
      </c>
      <c r="M301" s="4">
        <v>19</v>
      </c>
      <c r="N301" s="23">
        <v>-0.29881263112416523</v>
      </c>
      <c r="O301" s="23" t="s">
        <v>33</v>
      </c>
    </row>
    <row r="302" spans="1:15" x14ac:dyDescent="0.25">
      <c r="A302" s="3" t="s">
        <v>36739</v>
      </c>
      <c r="B302" s="3" t="s">
        <v>36740</v>
      </c>
      <c r="C302" s="3" t="s">
        <v>2576</v>
      </c>
      <c r="D302" s="3" t="s">
        <v>36741</v>
      </c>
      <c r="E302" s="3" t="s">
        <v>2576</v>
      </c>
      <c r="F302" s="3" t="s">
        <v>36742</v>
      </c>
      <c r="G302" s="3" t="s">
        <v>36743</v>
      </c>
      <c r="H302" s="23">
        <v>1.8348380048607222</v>
      </c>
      <c r="I302" s="8">
        <v>4.6323999999999997E-2</v>
      </c>
      <c r="J302" s="4" t="s">
        <v>65469</v>
      </c>
      <c r="K302" s="4" t="s">
        <v>65470</v>
      </c>
      <c r="L302" s="4">
        <v>2</v>
      </c>
      <c r="M302" s="4">
        <v>2</v>
      </c>
      <c r="N302" s="23" t="e">
        <v>#N/A</v>
      </c>
      <c r="O302" s="8"/>
    </row>
    <row r="303" spans="1:15" x14ac:dyDescent="0.25">
      <c r="A303" s="3" t="s">
        <v>27462</v>
      </c>
      <c r="B303" s="3" t="s">
        <v>6721</v>
      </c>
      <c r="C303" s="3" t="s">
        <v>2476</v>
      </c>
      <c r="D303" s="3" t="s">
        <v>27463</v>
      </c>
      <c r="E303" s="3" t="s">
        <v>2576</v>
      </c>
      <c r="F303" s="3" t="s">
        <v>16563</v>
      </c>
      <c r="G303" s="3" t="s">
        <v>16564</v>
      </c>
      <c r="H303" s="23">
        <v>0.40776255636714476</v>
      </c>
      <c r="I303" s="8">
        <v>4.6323999999999997E-2</v>
      </c>
      <c r="J303" s="4" t="s">
        <v>65471</v>
      </c>
      <c r="K303" s="4" t="s">
        <v>65472</v>
      </c>
      <c r="L303" s="4">
        <v>4</v>
      </c>
      <c r="M303" s="4">
        <v>4</v>
      </c>
      <c r="N303" s="23">
        <v>6.841135047165324E-2</v>
      </c>
      <c r="O303" s="23" t="s">
        <v>33</v>
      </c>
    </row>
    <row r="304" spans="1:15" x14ac:dyDescent="0.25">
      <c r="A304" s="3" t="s">
        <v>32543</v>
      </c>
      <c r="B304" s="3" t="s">
        <v>32544</v>
      </c>
      <c r="C304" s="3" t="s">
        <v>2576</v>
      </c>
      <c r="D304" s="3" t="s">
        <v>32545</v>
      </c>
      <c r="E304" s="3" t="s">
        <v>2538</v>
      </c>
      <c r="F304" s="3" t="s">
        <v>32546</v>
      </c>
      <c r="G304" s="3" t="s">
        <v>32547</v>
      </c>
      <c r="H304" s="23">
        <v>0.57668503139474758</v>
      </c>
      <c r="I304" s="8">
        <v>4.6323999999999997E-2</v>
      </c>
      <c r="J304" s="4" t="s">
        <v>65473</v>
      </c>
      <c r="K304" s="4" t="s">
        <v>65474</v>
      </c>
      <c r="L304" s="4">
        <v>18</v>
      </c>
      <c r="M304" s="4">
        <v>18</v>
      </c>
      <c r="N304" s="23">
        <v>0.28843822907958383</v>
      </c>
      <c r="O304" s="23" t="s">
        <v>33</v>
      </c>
    </row>
    <row r="305" spans="1:15" x14ac:dyDescent="0.25">
      <c r="A305" s="3" t="s">
        <v>33913</v>
      </c>
      <c r="B305" s="3" t="s">
        <v>33914</v>
      </c>
      <c r="C305" s="3" t="s">
        <v>2538</v>
      </c>
      <c r="D305" s="3" t="s">
        <v>33915</v>
      </c>
      <c r="E305" s="3" t="s">
        <v>2538</v>
      </c>
      <c r="F305" s="3" t="s">
        <v>33916</v>
      </c>
      <c r="G305" s="3" t="s">
        <v>33917</v>
      </c>
      <c r="H305" s="23">
        <v>0.74400845409230076</v>
      </c>
      <c r="I305" s="8">
        <v>4.6323999999999997E-2</v>
      </c>
      <c r="J305" s="4" t="s">
        <v>65475</v>
      </c>
      <c r="K305" s="4" t="s">
        <v>65476</v>
      </c>
      <c r="L305" s="4">
        <v>28</v>
      </c>
      <c r="M305" s="4">
        <v>19</v>
      </c>
      <c r="N305" s="23">
        <v>-1.8545372420550381</v>
      </c>
      <c r="O305" s="8">
        <v>4.8730902991916798E-2</v>
      </c>
    </row>
    <row r="306" spans="1:15" x14ac:dyDescent="0.25">
      <c r="A306" s="3" t="s">
        <v>31327</v>
      </c>
      <c r="B306" s="3" t="s">
        <v>31328</v>
      </c>
      <c r="C306" s="3" t="s">
        <v>2538</v>
      </c>
      <c r="D306" s="3" t="s">
        <v>31329</v>
      </c>
      <c r="E306" s="3" t="s">
        <v>2538</v>
      </c>
      <c r="F306" s="3" t="s">
        <v>14750</v>
      </c>
      <c r="G306" s="3" t="s">
        <v>14751</v>
      </c>
      <c r="H306" s="23">
        <v>0.75397738859301033</v>
      </c>
      <c r="I306" s="8">
        <v>4.6323999999999997E-2</v>
      </c>
      <c r="J306" s="4" t="s">
        <v>65477</v>
      </c>
      <c r="K306" s="4" t="s">
        <v>65478</v>
      </c>
      <c r="L306" s="4">
        <v>17</v>
      </c>
      <c r="M306" s="4">
        <v>17</v>
      </c>
      <c r="N306" s="23" t="e">
        <v>#N/A</v>
      </c>
      <c r="O306" s="8"/>
    </row>
    <row r="307" spans="1:15" x14ac:dyDescent="0.25">
      <c r="A307" s="3" t="s">
        <v>26304</v>
      </c>
      <c r="B307" s="3" t="s">
        <v>3998</v>
      </c>
      <c r="C307" s="3" t="s">
        <v>26305</v>
      </c>
      <c r="D307" s="3" t="s">
        <v>3997</v>
      </c>
      <c r="E307" s="45" t="s">
        <v>27</v>
      </c>
      <c r="F307" s="3" t="s">
        <v>3999</v>
      </c>
      <c r="G307" s="3" t="s">
        <v>4000</v>
      </c>
      <c r="H307" s="23">
        <v>0.86013248175496515</v>
      </c>
      <c r="I307" s="8">
        <v>4.6323999999999997E-2</v>
      </c>
      <c r="J307" s="4" t="s">
        <v>65479</v>
      </c>
      <c r="K307" s="4" t="s">
        <v>65480</v>
      </c>
      <c r="L307" s="4">
        <v>8</v>
      </c>
      <c r="M307" s="4">
        <v>8</v>
      </c>
      <c r="N307" s="23">
        <v>-3.7948151673340716E-2</v>
      </c>
      <c r="O307" s="23" t="s">
        <v>33</v>
      </c>
    </row>
    <row r="308" spans="1:15" x14ac:dyDescent="0.25">
      <c r="A308" s="3" t="s">
        <v>32471</v>
      </c>
      <c r="B308" s="3" t="s">
        <v>18125</v>
      </c>
      <c r="C308" s="3" t="s">
        <v>2538</v>
      </c>
      <c r="D308" s="3" t="s">
        <v>32472</v>
      </c>
      <c r="E308" s="3" t="s">
        <v>2538</v>
      </c>
      <c r="F308" s="3" t="s">
        <v>18126</v>
      </c>
      <c r="G308" s="3" t="s">
        <v>18127</v>
      </c>
      <c r="H308" s="23">
        <v>0.93248800218343797</v>
      </c>
      <c r="I308" s="8">
        <v>4.6323999999999997E-2</v>
      </c>
      <c r="J308" s="4" t="s">
        <v>65481</v>
      </c>
      <c r="K308" s="4" t="s">
        <v>65482</v>
      </c>
      <c r="L308" s="4">
        <v>8</v>
      </c>
      <c r="M308" s="4">
        <v>8</v>
      </c>
      <c r="N308" s="23">
        <v>0.33959174850643103</v>
      </c>
      <c r="O308" s="23" t="s">
        <v>33</v>
      </c>
    </row>
    <row r="309" spans="1:15" x14ac:dyDescent="0.25">
      <c r="A309" s="3" t="s">
        <v>34733</v>
      </c>
      <c r="B309" s="3" t="s">
        <v>27029</v>
      </c>
      <c r="C309" s="3" t="s">
        <v>2504</v>
      </c>
      <c r="D309" s="3" t="s">
        <v>27030</v>
      </c>
      <c r="E309" s="3" t="s">
        <v>2576</v>
      </c>
      <c r="F309" s="3" t="s">
        <v>7752</v>
      </c>
      <c r="G309" s="3" t="s">
        <v>7753</v>
      </c>
      <c r="H309" s="23">
        <v>0.89513933047426542</v>
      </c>
      <c r="I309" s="8">
        <v>4.6323999999999997E-2</v>
      </c>
      <c r="J309" s="4" t="s">
        <v>65483</v>
      </c>
      <c r="K309" s="4" t="s">
        <v>65484</v>
      </c>
      <c r="L309" s="4">
        <v>9</v>
      </c>
      <c r="M309" s="4">
        <v>3</v>
      </c>
      <c r="N309" s="23">
        <v>-0.15505180633379015</v>
      </c>
      <c r="O309" s="23" t="s">
        <v>33</v>
      </c>
    </row>
    <row r="310" spans="1:15" x14ac:dyDescent="0.25">
      <c r="A310" s="3" t="s">
        <v>29651</v>
      </c>
      <c r="B310" s="3" t="s">
        <v>5675</v>
      </c>
      <c r="C310" s="3" t="s">
        <v>2538</v>
      </c>
      <c r="D310" s="3" t="s">
        <v>6445</v>
      </c>
      <c r="E310" s="3" t="s">
        <v>2576</v>
      </c>
      <c r="F310" s="3" t="s">
        <v>6446</v>
      </c>
      <c r="G310" s="3" t="s">
        <v>6447</v>
      </c>
      <c r="H310" s="23">
        <v>0.79776206760580537</v>
      </c>
      <c r="I310" s="8">
        <v>4.6323999999999997E-2</v>
      </c>
      <c r="J310" s="4" t="s">
        <v>65485</v>
      </c>
      <c r="K310" s="4" t="s">
        <v>65486</v>
      </c>
      <c r="L310" s="4">
        <v>22</v>
      </c>
      <c r="M310" s="4">
        <v>18</v>
      </c>
      <c r="N310" s="23">
        <v>0.70070570482773131</v>
      </c>
      <c r="O310" s="23" t="s">
        <v>33</v>
      </c>
    </row>
    <row r="311" spans="1:15" x14ac:dyDescent="0.25">
      <c r="A311" s="3" t="s">
        <v>25067</v>
      </c>
      <c r="B311" s="3" t="s">
        <v>513</v>
      </c>
      <c r="C311" s="3" t="s">
        <v>27</v>
      </c>
      <c r="D311" s="3" t="s">
        <v>4602</v>
      </c>
      <c r="E311" s="45" t="s">
        <v>27</v>
      </c>
      <c r="F311" s="3" t="s">
        <v>18539</v>
      </c>
      <c r="G311" s="3" t="s">
        <v>18540</v>
      </c>
      <c r="H311" s="23">
        <v>-0.92369361240273817</v>
      </c>
      <c r="I311" s="8">
        <v>4.6323999999999997E-2</v>
      </c>
      <c r="J311" s="4" t="s">
        <v>65487</v>
      </c>
      <c r="K311" s="4" t="s">
        <v>65488</v>
      </c>
      <c r="L311" s="4">
        <v>10</v>
      </c>
      <c r="M311" s="4">
        <v>10</v>
      </c>
      <c r="N311" s="23" t="e">
        <v>#N/A</v>
      </c>
      <c r="O311" s="8"/>
    </row>
    <row r="312" spans="1:15" x14ac:dyDescent="0.25">
      <c r="A312" s="3" t="s">
        <v>29050</v>
      </c>
      <c r="B312" s="3" t="s">
        <v>10532</v>
      </c>
      <c r="C312" s="3" t="s">
        <v>2476</v>
      </c>
      <c r="D312" s="3" t="s">
        <v>10531</v>
      </c>
      <c r="E312" s="3" t="s">
        <v>2476</v>
      </c>
      <c r="F312" s="3" t="s">
        <v>10533</v>
      </c>
      <c r="G312" s="3" t="s">
        <v>10534</v>
      </c>
      <c r="H312" s="23">
        <v>0.42529839533035374</v>
      </c>
      <c r="I312" s="8">
        <v>4.6323999999999997E-2</v>
      </c>
      <c r="J312" s="4" t="s">
        <v>65489</v>
      </c>
      <c r="K312" s="4" t="s">
        <v>65490</v>
      </c>
      <c r="L312" s="4">
        <v>52</v>
      </c>
      <c r="M312" s="4">
        <v>52</v>
      </c>
      <c r="N312" s="23">
        <v>-6.207563165171736E-2</v>
      </c>
      <c r="O312" s="23" t="s">
        <v>33</v>
      </c>
    </row>
    <row r="313" spans="1:15" x14ac:dyDescent="0.25">
      <c r="A313" s="3" t="s">
        <v>34351</v>
      </c>
      <c r="B313" s="3" t="s">
        <v>9563</v>
      </c>
      <c r="C313" s="3" t="s">
        <v>2476</v>
      </c>
      <c r="D313" s="3" t="s">
        <v>9562</v>
      </c>
      <c r="E313" s="3" t="s">
        <v>2466</v>
      </c>
      <c r="F313" s="3" t="s">
        <v>9564</v>
      </c>
      <c r="G313" s="3" t="s">
        <v>9565</v>
      </c>
      <c r="H313" s="23">
        <v>0.34550786205051848</v>
      </c>
      <c r="I313" s="8">
        <v>4.6323999999999997E-2</v>
      </c>
      <c r="J313" s="4" t="s">
        <v>65491</v>
      </c>
      <c r="K313" s="4" t="s">
        <v>65492</v>
      </c>
      <c r="L313" s="4">
        <v>8</v>
      </c>
      <c r="M313" s="4">
        <v>7</v>
      </c>
      <c r="N313" s="23">
        <v>0.13374908084281037</v>
      </c>
      <c r="O313" s="23" t="s">
        <v>33</v>
      </c>
    </row>
    <row r="314" spans="1:15" x14ac:dyDescent="0.25">
      <c r="A314" s="3" t="s">
        <v>29099</v>
      </c>
      <c r="B314" s="3" t="s">
        <v>8493</v>
      </c>
      <c r="C314" s="3" t="s">
        <v>2494</v>
      </c>
      <c r="D314" s="3" t="s">
        <v>8492</v>
      </c>
      <c r="E314" s="3" t="s">
        <v>8494</v>
      </c>
      <c r="F314" s="3" t="s">
        <v>9573</v>
      </c>
      <c r="G314" s="3" t="s">
        <v>9574</v>
      </c>
      <c r="H314" s="23">
        <v>0.54842403273979012</v>
      </c>
      <c r="I314" s="8">
        <v>4.6323999999999997E-2</v>
      </c>
      <c r="J314" s="4" t="s">
        <v>65493</v>
      </c>
      <c r="K314" s="4" t="s">
        <v>65494</v>
      </c>
      <c r="L314" s="4">
        <v>16</v>
      </c>
      <c r="M314" s="4">
        <v>16</v>
      </c>
      <c r="N314" s="23">
        <v>0.33268010579913676</v>
      </c>
      <c r="O314" s="8">
        <v>9.2867276721991694E-3</v>
      </c>
    </row>
    <row r="315" spans="1:15" x14ac:dyDescent="0.25">
      <c r="A315" s="3" t="s">
        <v>24516</v>
      </c>
      <c r="B315" s="3" t="s">
        <v>192</v>
      </c>
      <c r="C315" s="3" t="s">
        <v>27</v>
      </c>
      <c r="D315" s="3" t="s">
        <v>1765</v>
      </c>
      <c r="E315" s="45" t="s">
        <v>27</v>
      </c>
      <c r="F315" s="3" t="s">
        <v>1766</v>
      </c>
      <c r="G315" s="3" t="s">
        <v>1767</v>
      </c>
      <c r="H315" s="23">
        <v>-1.2404982392785719</v>
      </c>
      <c r="I315" s="8">
        <v>4.6323999999999997E-2</v>
      </c>
      <c r="J315" s="4" t="s">
        <v>65495</v>
      </c>
      <c r="K315" s="4" t="s">
        <v>65496</v>
      </c>
      <c r="L315" s="4">
        <v>12</v>
      </c>
      <c r="M315" s="4">
        <v>7</v>
      </c>
      <c r="N315" s="23" t="e">
        <v>#N/A</v>
      </c>
      <c r="O315" s="8"/>
    </row>
    <row r="316" spans="1:15" x14ac:dyDescent="0.25">
      <c r="A316" s="3" t="s">
        <v>24520</v>
      </c>
      <c r="B316" s="3" t="s">
        <v>192</v>
      </c>
      <c r="C316" s="3" t="s">
        <v>24521</v>
      </c>
      <c r="D316" s="3" t="s">
        <v>1689</v>
      </c>
      <c r="E316" s="45" t="s">
        <v>27</v>
      </c>
      <c r="F316" s="3" t="s">
        <v>1766</v>
      </c>
      <c r="G316" s="3" t="s">
        <v>1767</v>
      </c>
      <c r="H316" s="23">
        <v>-1.2365159873783367</v>
      </c>
      <c r="I316" s="8">
        <v>4.6323999999999997E-2</v>
      </c>
      <c r="J316" s="4" t="s">
        <v>65497</v>
      </c>
      <c r="K316" s="4" t="s">
        <v>65498</v>
      </c>
      <c r="L316" s="4">
        <v>13</v>
      </c>
      <c r="M316" s="4">
        <v>8</v>
      </c>
      <c r="N316" s="23" t="e">
        <v>#N/A</v>
      </c>
      <c r="O316" s="8"/>
    </row>
    <row r="317" spans="1:15" x14ac:dyDescent="0.25">
      <c r="A317" s="3" t="s">
        <v>40553</v>
      </c>
      <c r="B317" s="3" t="s">
        <v>40554</v>
      </c>
      <c r="C317" s="3" t="s">
        <v>2476</v>
      </c>
      <c r="D317" s="3" t="s">
        <v>40555</v>
      </c>
      <c r="E317" s="3" t="s">
        <v>2466</v>
      </c>
      <c r="F317" s="3" t="s">
        <v>40556</v>
      </c>
      <c r="G317" s="3" t="s">
        <v>40557</v>
      </c>
      <c r="H317" s="23">
        <v>-0.75691196079437373</v>
      </c>
      <c r="I317" s="8">
        <v>4.6323999999999997E-2</v>
      </c>
      <c r="J317" s="4" t="s">
        <v>65499</v>
      </c>
      <c r="K317" s="4" t="s">
        <v>65500</v>
      </c>
      <c r="L317" s="4">
        <v>2</v>
      </c>
      <c r="M317" s="4">
        <v>2</v>
      </c>
      <c r="N317" s="23" t="e">
        <v>#N/A</v>
      </c>
      <c r="O317" s="8"/>
    </row>
    <row r="318" spans="1:15" x14ac:dyDescent="0.25">
      <c r="A318" s="3" t="s">
        <v>29336</v>
      </c>
      <c r="B318" s="3" t="s">
        <v>29337</v>
      </c>
      <c r="C318" s="3" t="s">
        <v>2476</v>
      </c>
      <c r="D318" s="3" t="s">
        <v>29338</v>
      </c>
      <c r="E318" s="3" t="s">
        <v>2538</v>
      </c>
      <c r="F318" s="3" t="s">
        <v>29339</v>
      </c>
      <c r="G318" s="3" t="s">
        <v>8175</v>
      </c>
      <c r="H318" s="23">
        <v>0.27337187686703912</v>
      </c>
      <c r="I318" s="8">
        <v>4.6323999999999997E-2</v>
      </c>
      <c r="J318" s="4" t="s">
        <v>65501</v>
      </c>
      <c r="K318" s="4" t="s">
        <v>65502</v>
      </c>
      <c r="L318" s="4">
        <v>19</v>
      </c>
      <c r="M318" s="4">
        <v>13</v>
      </c>
      <c r="N318" s="23">
        <v>0.64102535818064788</v>
      </c>
      <c r="O318" s="23" t="s">
        <v>33</v>
      </c>
    </row>
    <row r="319" spans="1:15" x14ac:dyDescent="0.25">
      <c r="A319" s="3" t="s">
        <v>29928</v>
      </c>
      <c r="B319" s="3" t="s">
        <v>14652</v>
      </c>
      <c r="C319" s="3" t="s">
        <v>2466</v>
      </c>
      <c r="D319" s="3" t="s">
        <v>29929</v>
      </c>
      <c r="E319" s="3" t="s">
        <v>2605</v>
      </c>
      <c r="F319" s="3" t="s">
        <v>29930</v>
      </c>
      <c r="G319" s="3" t="s">
        <v>29931</v>
      </c>
      <c r="H319" s="23">
        <v>1.1114186103715811</v>
      </c>
      <c r="I319" s="8">
        <v>4.6323999999999997E-2</v>
      </c>
      <c r="J319" s="4" t="s">
        <v>65503</v>
      </c>
      <c r="K319" s="4" t="s">
        <v>65504</v>
      </c>
      <c r="L319" s="4">
        <v>2</v>
      </c>
      <c r="M319" s="4">
        <v>2</v>
      </c>
      <c r="N319" s="23" t="e">
        <v>#N/A</v>
      </c>
      <c r="O319" s="8"/>
    </row>
    <row r="320" spans="1:15" x14ac:dyDescent="0.25">
      <c r="A320" s="3" t="s">
        <v>26597</v>
      </c>
      <c r="B320" s="3" t="s">
        <v>26598</v>
      </c>
      <c r="C320" s="3" t="s">
        <v>2494</v>
      </c>
      <c r="D320" s="3" t="s">
        <v>26599</v>
      </c>
      <c r="E320" s="45" t="s">
        <v>27</v>
      </c>
      <c r="F320" s="3" t="s">
        <v>26600</v>
      </c>
      <c r="G320" s="3" t="s">
        <v>26601</v>
      </c>
      <c r="H320" s="23">
        <v>-3.5533922690622366</v>
      </c>
      <c r="I320" s="8">
        <v>4.6323999999999997E-2</v>
      </c>
      <c r="J320" s="4" t="s">
        <v>65505</v>
      </c>
      <c r="K320" s="4" t="s">
        <v>65506</v>
      </c>
      <c r="L320" s="4">
        <v>10</v>
      </c>
      <c r="M320" s="4">
        <v>9</v>
      </c>
      <c r="N320" s="23" t="e">
        <v>#N/A</v>
      </c>
      <c r="O320" s="8"/>
    </row>
    <row r="321" spans="1:15" x14ac:dyDescent="0.25">
      <c r="A321" s="3" t="s">
        <v>29964</v>
      </c>
      <c r="B321" s="3" t="s">
        <v>29965</v>
      </c>
      <c r="C321" s="3" t="s">
        <v>2557</v>
      </c>
      <c r="D321" s="3" t="s">
        <v>29966</v>
      </c>
      <c r="E321" s="3" t="s">
        <v>2557</v>
      </c>
      <c r="F321" s="3" t="s">
        <v>29967</v>
      </c>
      <c r="G321" s="3" t="s">
        <v>16363</v>
      </c>
      <c r="H321" s="23">
        <v>0.8342575217941911</v>
      </c>
      <c r="I321" s="8">
        <v>4.6323999999999997E-2</v>
      </c>
      <c r="J321" s="4" t="s">
        <v>65507</v>
      </c>
      <c r="K321" s="4" t="s">
        <v>65508</v>
      </c>
      <c r="L321" s="4">
        <v>6</v>
      </c>
      <c r="M321" s="4">
        <v>6</v>
      </c>
      <c r="N321" s="23">
        <v>1.6617750699182083</v>
      </c>
      <c r="O321" s="8">
        <v>3.3083595167218503E-2</v>
      </c>
    </row>
    <row r="322" spans="1:15" x14ac:dyDescent="0.25">
      <c r="A322" s="3" t="s">
        <v>28692</v>
      </c>
      <c r="B322" s="3" t="s">
        <v>12382</v>
      </c>
      <c r="C322" s="3" t="s">
        <v>2466</v>
      </c>
      <c r="D322" s="3" t="s">
        <v>12381</v>
      </c>
      <c r="E322" s="3" t="s">
        <v>2557</v>
      </c>
      <c r="F322" s="3" t="s">
        <v>12383</v>
      </c>
      <c r="G322" s="3" t="s">
        <v>12384</v>
      </c>
      <c r="H322" s="23">
        <v>0.40765623450108723</v>
      </c>
      <c r="I322" s="8">
        <v>4.6323999999999997E-2</v>
      </c>
      <c r="J322" s="4" t="s">
        <v>65509</v>
      </c>
      <c r="K322" s="4" t="s">
        <v>65510</v>
      </c>
      <c r="L322" s="4">
        <v>11</v>
      </c>
      <c r="M322" s="4">
        <v>11</v>
      </c>
      <c r="N322" s="23">
        <v>0.34680890639256223</v>
      </c>
      <c r="O322" s="8">
        <v>1.9460672047945202E-2</v>
      </c>
    </row>
    <row r="323" spans="1:15" x14ac:dyDescent="0.25">
      <c r="A323" s="3" t="s">
        <v>35155</v>
      </c>
      <c r="B323" s="3" t="s">
        <v>7279</v>
      </c>
      <c r="C323" s="3" t="s">
        <v>2466</v>
      </c>
      <c r="D323" s="3" t="s">
        <v>7278</v>
      </c>
      <c r="E323" s="3" t="s">
        <v>2538</v>
      </c>
      <c r="F323" s="3" t="s">
        <v>7280</v>
      </c>
      <c r="G323" s="3" t="s">
        <v>7281</v>
      </c>
      <c r="H323" s="23">
        <v>0.7494699633907691</v>
      </c>
      <c r="I323" s="8">
        <v>4.6323999999999997E-2</v>
      </c>
      <c r="J323" s="4" t="s">
        <v>65511</v>
      </c>
      <c r="K323" s="4" t="s">
        <v>65512</v>
      </c>
      <c r="L323" s="4">
        <v>22</v>
      </c>
      <c r="M323" s="4">
        <v>22</v>
      </c>
      <c r="N323" s="23" t="e">
        <v>#N/A</v>
      </c>
      <c r="O323" s="8"/>
    </row>
    <row r="324" spans="1:15" x14ac:dyDescent="0.25">
      <c r="A324" s="3" t="s">
        <v>32322</v>
      </c>
      <c r="B324" s="3" t="s">
        <v>32323</v>
      </c>
      <c r="C324" s="3" t="s">
        <v>2538</v>
      </c>
      <c r="D324" s="3" t="s">
        <v>32324</v>
      </c>
      <c r="E324" s="3" t="s">
        <v>2504</v>
      </c>
      <c r="F324" s="3" t="s">
        <v>32325</v>
      </c>
      <c r="G324" s="3" t="s">
        <v>32326</v>
      </c>
      <c r="H324" s="23">
        <v>-1.1077931952957667</v>
      </c>
      <c r="I324" s="8">
        <v>4.6323999999999997E-2</v>
      </c>
      <c r="J324" s="4" t="s">
        <v>65513</v>
      </c>
      <c r="K324" s="4" t="s">
        <v>65514</v>
      </c>
      <c r="L324" s="4">
        <v>5</v>
      </c>
      <c r="M324" s="4">
        <v>5</v>
      </c>
      <c r="N324" s="23" t="e">
        <v>#N/A</v>
      </c>
      <c r="O324" s="8"/>
    </row>
    <row r="325" spans="1:15" x14ac:dyDescent="0.25">
      <c r="A325" s="3" t="s">
        <v>28688</v>
      </c>
      <c r="B325" s="3" t="s">
        <v>18401</v>
      </c>
      <c r="C325" s="3" t="s">
        <v>2476</v>
      </c>
      <c r="D325" s="3" t="s">
        <v>18400</v>
      </c>
      <c r="E325" s="3" t="s">
        <v>2476</v>
      </c>
      <c r="F325" s="3" t="s">
        <v>18402</v>
      </c>
      <c r="G325" s="3" t="s">
        <v>18403</v>
      </c>
      <c r="H325" s="23">
        <v>0.5027941406519566</v>
      </c>
      <c r="I325" s="8">
        <v>4.6323999999999997E-2</v>
      </c>
      <c r="J325" s="4" t="s">
        <v>65515</v>
      </c>
      <c r="K325" s="4" t="s">
        <v>65516</v>
      </c>
      <c r="L325" s="4">
        <v>11</v>
      </c>
      <c r="M325" s="4">
        <v>10</v>
      </c>
      <c r="N325" s="23">
        <v>0.48810001490357868</v>
      </c>
      <c r="O325" s="8">
        <v>4.3593906267570898E-2</v>
      </c>
    </row>
    <row r="326" spans="1:15" x14ac:dyDescent="0.25">
      <c r="A326" s="3" t="s">
        <v>31854</v>
      </c>
      <c r="B326" s="3" t="s">
        <v>17335</v>
      </c>
      <c r="C326" s="3" t="s">
        <v>2538</v>
      </c>
      <c r="D326" s="3" t="s">
        <v>17334</v>
      </c>
      <c r="E326" s="3" t="s">
        <v>2538</v>
      </c>
      <c r="F326" s="3" t="s">
        <v>17336</v>
      </c>
      <c r="G326" s="3" t="s">
        <v>17337</v>
      </c>
      <c r="H326" s="23">
        <v>0.37330903065739118</v>
      </c>
      <c r="I326" s="8">
        <v>4.6323999999999997E-2</v>
      </c>
      <c r="J326" s="4" t="s">
        <v>65517</v>
      </c>
      <c r="K326" s="4" t="s">
        <v>65518</v>
      </c>
      <c r="L326" s="4">
        <v>37</v>
      </c>
      <c r="M326" s="4">
        <v>17</v>
      </c>
      <c r="N326" s="23">
        <v>9.0507917022956325E-2</v>
      </c>
      <c r="O326" s="23" t="s">
        <v>33</v>
      </c>
    </row>
    <row r="327" spans="1:15" x14ac:dyDescent="0.25">
      <c r="A327" s="3" t="s">
        <v>28738</v>
      </c>
      <c r="B327" s="3" t="s">
        <v>17335</v>
      </c>
      <c r="C327" s="3" t="s">
        <v>2476</v>
      </c>
      <c r="D327" s="3" t="s">
        <v>17334</v>
      </c>
      <c r="E327" s="3" t="s">
        <v>2538</v>
      </c>
      <c r="F327" s="3" t="s">
        <v>17336</v>
      </c>
      <c r="G327" s="3" t="s">
        <v>17337</v>
      </c>
      <c r="H327" s="23">
        <v>0.50343452018887713</v>
      </c>
      <c r="I327" s="8">
        <v>4.6323999999999997E-2</v>
      </c>
      <c r="J327" s="4" t="s">
        <v>65519</v>
      </c>
      <c r="K327" s="4" t="s">
        <v>65520</v>
      </c>
      <c r="L327" s="4">
        <v>11</v>
      </c>
      <c r="M327" s="4">
        <v>4</v>
      </c>
      <c r="N327" s="23">
        <v>9.0507917022956325E-2</v>
      </c>
      <c r="O327" s="23" t="s">
        <v>33</v>
      </c>
    </row>
    <row r="328" spans="1:15" x14ac:dyDescent="0.25">
      <c r="A328" s="3" t="s">
        <v>38446</v>
      </c>
      <c r="B328" s="3" t="s">
        <v>38447</v>
      </c>
      <c r="C328" s="3" t="s">
        <v>2538</v>
      </c>
      <c r="D328" s="3" t="s">
        <v>38448</v>
      </c>
      <c r="E328" s="3" t="s">
        <v>2476</v>
      </c>
      <c r="F328" s="3" t="s">
        <v>38449</v>
      </c>
      <c r="G328" s="3" t="s">
        <v>38450</v>
      </c>
      <c r="H328" s="23">
        <v>0.92209595349667295</v>
      </c>
      <c r="I328" s="8">
        <v>4.6323999999999997E-2</v>
      </c>
      <c r="J328" s="4" t="s">
        <v>65521</v>
      </c>
      <c r="K328" s="4" t="s">
        <v>65522</v>
      </c>
      <c r="L328" s="4">
        <v>2</v>
      </c>
      <c r="M328" s="4">
        <v>2</v>
      </c>
      <c r="N328" s="23">
        <v>-0.92348028350417732</v>
      </c>
      <c r="O328" s="23" t="s">
        <v>33</v>
      </c>
    </row>
    <row r="329" spans="1:15" x14ac:dyDescent="0.25">
      <c r="A329" s="3" t="s">
        <v>27401</v>
      </c>
      <c r="B329" s="3" t="s">
        <v>9590</v>
      </c>
      <c r="C329" s="3" t="s">
        <v>2538</v>
      </c>
      <c r="D329" s="3" t="s">
        <v>27402</v>
      </c>
      <c r="E329" s="3" t="s">
        <v>2538</v>
      </c>
      <c r="F329" s="3" t="s">
        <v>27403</v>
      </c>
      <c r="G329" s="3" t="s">
        <v>27404</v>
      </c>
      <c r="H329" s="23">
        <v>0.26253645268876558</v>
      </c>
      <c r="I329" s="8">
        <v>4.6323999999999997E-2</v>
      </c>
      <c r="J329" s="4" t="s">
        <v>65523</v>
      </c>
      <c r="K329" s="4" t="s">
        <v>65524</v>
      </c>
      <c r="L329" s="4">
        <v>11</v>
      </c>
      <c r="M329" s="4">
        <v>2</v>
      </c>
      <c r="N329" s="23" t="e">
        <v>#N/A</v>
      </c>
      <c r="O329" s="8"/>
    </row>
    <row r="330" spans="1:15" x14ac:dyDescent="0.25">
      <c r="A330" s="3" t="s">
        <v>29775</v>
      </c>
      <c r="B330" s="3" t="s">
        <v>20259</v>
      </c>
      <c r="C330" s="3" t="s">
        <v>2466</v>
      </c>
      <c r="D330" s="3" t="s">
        <v>20258</v>
      </c>
      <c r="E330" s="3" t="s">
        <v>2538</v>
      </c>
      <c r="F330" s="3" t="s">
        <v>20260</v>
      </c>
      <c r="G330" s="3" t="s">
        <v>20261</v>
      </c>
      <c r="H330" s="23">
        <v>0.53101927726326148</v>
      </c>
      <c r="I330" s="8">
        <v>4.6323999999999997E-2</v>
      </c>
      <c r="J330" s="4" t="s">
        <v>65525</v>
      </c>
      <c r="K330" s="4" t="s">
        <v>65526</v>
      </c>
      <c r="L330" s="4">
        <v>14</v>
      </c>
      <c r="M330" s="4">
        <v>12</v>
      </c>
      <c r="N330" s="23">
        <v>-0.2880651211084736</v>
      </c>
      <c r="O330" s="23" t="s">
        <v>33</v>
      </c>
    </row>
    <row r="331" spans="1:15" x14ac:dyDescent="0.25">
      <c r="A331" s="3" t="s">
        <v>34347</v>
      </c>
      <c r="B331" s="3" t="s">
        <v>27951</v>
      </c>
      <c r="C331" s="3" t="s">
        <v>2466</v>
      </c>
      <c r="D331" s="3" t="s">
        <v>27952</v>
      </c>
      <c r="E331" s="3" t="s">
        <v>2538</v>
      </c>
      <c r="F331" s="3" t="s">
        <v>14286</v>
      </c>
      <c r="G331" s="3" t="s">
        <v>14287</v>
      </c>
      <c r="H331" s="23">
        <v>0.36622177401413647</v>
      </c>
      <c r="I331" s="8">
        <v>4.6323999999999997E-2</v>
      </c>
      <c r="J331" s="4" t="s">
        <v>65527</v>
      </c>
      <c r="K331" s="4" t="s">
        <v>65528</v>
      </c>
      <c r="L331" s="4">
        <v>75</v>
      </c>
      <c r="M331" s="4">
        <v>48</v>
      </c>
      <c r="N331" s="23" t="e">
        <v>#N/A</v>
      </c>
      <c r="O331" s="8"/>
    </row>
    <row r="332" spans="1:15" x14ac:dyDescent="0.25">
      <c r="A332" s="3" t="s">
        <v>31675</v>
      </c>
      <c r="B332" s="3" t="s">
        <v>4340</v>
      </c>
      <c r="C332" s="3" t="s">
        <v>2466</v>
      </c>
      <c r="D332" s="3" t="s">
        <v>4339</v>
      </c>
      <c r="E332" s="3" t="s">
        <v>2538</v>
      </c>
      <c r="F332" s="3" t="s">
        <v>30160</v>
      </c>
      <c r="G332" s="3" t="s">
        <v>30161</v>
      </c>
      <c r="H332" s="23">
        <v>0.80188591576521506</v>
      </c>
      <c r="I332" s="8">
        <v>4.6323999999999997E-2</v>
      </c>
      <c r="J332" s="4" t="s">
        <v>65529</v>
      </c>
      <c r="K332" s="4" t="s">
        <v>65530</v>
      </c>
      <c r="L332" s="4">
        <v>25</v>
      </c>
      <c r="M332" s="4">
        <v>10</v>
      </c>
      <c r="N332" s="23">
        <v>-6.1190328311704033E-2</v>
      </c>
      <c r="O332" s="23" t="s">
        <v>33</v>
      </c>
    </row>
    <row r="333" spans="1:15" x14ac:dyDescent="0.25">
      <c r="A333" s="3" t="s">
        <v>32183</v>
      </c>
      <c r="B333" s="3" t="s">
        <v>11513</v>
      </c>
      <c r="C333" s="3" t="s">
        <v>26118</v>
      </c>
      <c r="D333" s="3" t="s">
        <v>11512</v>
      </c>
      <c r="E333" s="3" t="s">
        <v>2538</v>
      </c>
      <c r="F333" s="3" t="s">
        <v>11514</v>
      </c>
      <c r="G333" s="3" t="s">
        <v>11515</v>
      </c>
      <c r="H333" s="23">
        <v>0.53434333719821114</v>
      </c>
      <c r="I333" s="8">
        <v>4.6323999999999997E-2</v>
      </c>
      <c r="J333" s="4" t="s">
        <v>65531</v>
      </c>
      <c r="K333" s="4" t="s">
        <v>65532</v>
      </c>
      <c r="L333" s="4">
        <v>17</v>
      </c>
      <c r="M333" s="4">
        <v>16</v>
      </c>
      <c r="N333" s="23">
        <v>-0.22130035664607065</v>
      </c>
      <c r="O333" s="23" t="s">
        <v>33</v>
      </c>
    </row>
    <row r="334" spans="1:15" x14ac:dyDescent="0.25">
      <c r="A334" s="3" t="s">
        <v>27714</v>
      </c>
      <c r="B334" s="3" t="s">
        <v>2914</v>
      </c>
      <c r="C334" s="3" t="s">
        <v>2538</v>
      </c>
      <c r="D334" s="3" t="s">
        <v>10272</v>
      </c>
      <c r="E334" s="3" t="s">
        <v>2557</v>
      </c>
      <c r="F334" s="3" t="s">
        <v>27715</v>
      </c>
      <c r="G334" s="3" t="s">
        <v>27716</v>
      </c>
      <c r="H334" s="23">
        <v>0.81156221308183707</v>
      </c>
      <c r="I334" s="8">
        <v>4.6323999999999997E-2</v>
      </c>
      <c r="J334" s="4" t="s">
        <v>65533</v>
      </c>
      <c r="K334" s="4" t="s">
        <v>65534</v>
      </c>
      <c r="L334" s="4">
        <v>10</v>
      </c>
      <c r="M334" s="4">
        <v>10</v>
      </c>
      <c r="N334" s="23">
        <v>0.34545269541829748</v>
      </c>
      <c r="O334" s="23" t="s">
        <v>33</v>
      </c>
    </row>
    <row r="335" spans="1:15" x14ac:dyDescent="0.25">
      <c r="A335" s="3" t="s">
        <v>36220</v>
      </c>
      <c r="B335" s="3" t="s">
        <v>14421</v>
      </c>
      <c r="C335" s="3" t="s">
        <v>2557</v>
      </c>
      <c r="D335" s="3" t="s">
        <v>14420</v>
      </c>
      <c r="E335" s="3" t="s">
        <v>2678</v>
      </c>
      <c r="F335" s="3" t="s">
        <v>14422</v>
      </c>
      <c r="G335" s="3" t="s">
        <v>14423</v>
      </c>
      <c r="H335" s="23">
        <v>0.82781951422362443</v>
      </c>
      <c r="I335" s="8">
        <v>4.6323999999999997E-2</v>
      </c>
      <c r="J335" s="4" t="s">
        <v>65535</v>
      </c>
      <c r="K335" s="4" t="s">
        <v>65536</v>
      </c>
      <c r="L335" s="4">
        <v>17</v>
      </c>
      <c r="M335" s="4">
        <v>4</v>
      </c>
      <c r="N335" s="23">
        <v>0.18350659178753989</v>
      </c>
      <c r="O335" s="23" t="s">
        <v>33</v>
      </c>
    </row>
    <row r="336" spans="1:15" x14ac:dyDescent="0.25">
      <c r="A336" s="3" t="s">
        <v>29655</v>
      </c>
      <c r="B336" s="3" t="s">
        <v>2537</v>
      </c>
      <c r="C336" s="3" t="s">
        <v>2538</v>
      </c>
      <c r="D336" s="3" t="s">
        <v>7909</v>
      </c>
      <c r="E336" s="3" t="s">
        <v>2538</v>
      </c>
      <c r="F336" s="3" t="s">
        <v>29656</v>
      </c>
      <c r="G336" s="3" t="s">
        <v>29657</v>
      </c>
      <c r="H336" s="23">
        <v>0.55783224411522625</v>
      </c>
      <c r="I336" s="8">
        <v>4.6323999999999997E-2</v>
      </c>
      <c r="J336" s="4" t="s">
        <v>65537</v>
      </c>
      <c r="K336" s="4" t="s">
        <v>65538</v>
      </c>
      <c r="L336" s="4">
        <v>10</v>
      </c>
      <c r="M336" s="4">
        <v>2</v>
      </c>
      <c r="N336" s="23">
        <v>0.34131576633033073</v>
      </c>
      <c r="O336" s="8">
        <v>1.6322985234042499E-2</v>
      </c>
    </row>
    <row r="337" spans="1:15" x14ac:dyDescent="0.25">
      <c r="A337" s="3" t="s">
        <v>40226</v>
      </c>
      <c r="B337" s="3" t="s">
        <v>8611</v>
      </c>
      <c r="C337" s="3" t="s">
        <v>2538</v>
      </c>
      <c r="D337" s="3" t="s">
        <v>8610</v>
      </c>
      <c r="E337" s="3" t="s">
        <v>2538</v>
      </c>
      <c r="F337" s="3" t="s">
        <v>8612</v>
      </c>
      <c r="G337" s="3" t="s">
        <v>8613</v>
      </c>
      <c r="H337" s="23">
        <v>0.88497917367122181</v>
      </c>
      <c r="I337" s="8">
        <v>4.6323999999999997E-2</v>
      </c>
      <c r="J337" s="4" t="s">
        <v>65539</v>
      </c>
      <c r="K337" s="4" t="s">
        <v>65540</v>
      </c>
      <c r="L337" s="4">
        <v>24</v>
      </c>
      <c r="M337" s="4">
        <v>18</v>
      </c>
      <c r="N337" s="23">
        <v>23.595614930520025</v>
      </c>
      <c r="O337" s="8">
        <v>5.0346535359999996E-3</v>
      </c>
    </row>
    <row r="338" spans="1:15" x14ac:dyDescent="0.25">
      <c r="A338" s="3" t="s">
        <v>36144</v>
      </c>
      <c r="B338" s="3" t="s">
        <v>22699</v>
      </c>
      <c r="C338" s="3" t="s">
        <v>2538</v>
      </c>
      <c r="D338" s="3" t="s">
        <v>22698</v>
      </c>
      <c r="E338" s="3" t="s">
        <v>2476</v>
      </c>
      <c r="F338" s="3" t="s">
        <v>22700</v>
      </c>
      <c r="G338" s="3" t="s">
        <v>22701</v>
      </c>
      <c r="H338" s="23">
        <v>0.27537474676192331</v>
      </c>
      <c r="I338" s="8">
        <v>4.6323999999999997E-2</v>
      </c>
      <c r="J338" s="4" t="s">
        <v>65541</v>
      </c>
      <c r="K338" s="4" t="s">
        <v>65542</v>
      </c>
      <c r="L338" s="4">
        <v>26</v>
      </c>
      <c r="M338" s="4">
        <v>26</v>
      </c>
      <c r="N338" s="23">
        <v>-3.546148152658795E-2</v>
      </c>
      <c r="O338" s="23" t="s">
        <v>33</v>
      </c>
    </row>
    <row r="339" spans="1:15" x14ac:dyDescent="0.25">
      <c r="A339" s="3" t="s">
        <v>32710</v>
      </c>
      <c r="B339" s="3" t="s">
        <v>21410</v>
      </c>
      <c r="C339" s="3" t="s">
        <v>2538</v>
      </c>
      <c r="D339" s="3" t="s">
        <v>21409</v>
      </c>
      <c r="E339" s="3" t="s">
        <v>2678</v>
      </c>
      <c r="F339" s="3" t="s">
        <v>21411</v>
      </c>
      <c r="G339" s="3" t="s">
        <v>21412</v>
      </c>
      <c r="H339" s="23">
        <v>0.68655727255975241</v>
      </c>
      <c r="I339" s="8">
        <v>4.6323999999999997E-2</v>
      </c>
      <c r="J339" s="4" t="s">
        <v>65543</v>
      </c>
      <c r="K339" s="4" t="s">
        <v>65544</v>
      </c>
      <c r="L339" s="4">
        <v>4</v>
      </c>
      <c r="M339" s="4">
        <v>2</v>
      </c>
      <c r="N339" s="23" t="e">
        <v>#N/A</v>
      </c>
      <c r="O339" s="8"/>
    </row>
    <row r="340" spans="1:15" x14ac:dyDescent="0.25">
      <c r="A340" s="3" t="s">
        <v>33698</v>
      </c>
      <c r="B340" s="3" t="s">
        <v>33699</v>
      </c>
      <c r="C340" s="3" t="s">
        <v>2576</v>
      </c>
      <c r="D340" s="3" t="s">
        <v>33700</v>
      </c>
      <c r="E340" s="3" t="s">
        <v>2678</v>
      </c>
      <c r="F340" s="3" t="s">
        <v>33701</v>
      </c>
      <c r="G340" s="3" t="s">
        <v>33702</v>
      </c>
      <c r="H340" s="23">
        <v>1.0537654038601851</v>
      </c>
      <c r="I340" s="8">
        <v>4.6323999999999997E-2</v>
      </c>
      <c r="J340" s="4" t="s">
        <v>65545</v>
      </c>
      <c r="K340" s="4" t="s">
        <v>65546</v>
      </c>
      <c r="L340" s="4">
        <v>36</v>
      </c>
      <c r="M340" s="4">
        <v>36</v>
      </c>
      <c r="N340" s="23" t="e">
        <v>#N/A</v>
      </c>
      <c r="O340" s="8"/>
    </row>
    <row r="341" spans="1:15" x14ac:dyDescent="0.25">
      <c r="A341" s="3" t="s">
        <v>36889</v>
      </c>
      <c r="B341" s="3" t="s">
        <v>19490</v>
      </c>
      <c r="C341" s="3" t="s">
        <v>2538</v>
      </c>
      <c r="D341" s="3" t="s">
        <v>19489</v>
      </c>
      <c r="E341" s="3" t="s">
        <v>2538</v>
      </c>
      <c r="F341" s="3" t="s">
        <v>19491</v>
      </c>
      <c r="G341" s="3" t="s">
        <v>19492</v>
      </c>
      <c r="H341" s="23">
        <v>0.74852237446113723</v>
      </c>
      <c r="I341" s="8">
        <v>4.6323999999999997E-2</v>
      </c>
      <c r="J341" s="4" t="s">
        <v>65547</v>
      </c>
      <c r="K341" s="4" t="s">
        <v>65548</v>
      </c>
      <c r="L341" s="4">
        <v>11</v>
      </c>
      <c r="M341" s="4">
        <v>6</v>
      </c>
      <c r="N341" s="23" t="e">
        <v>#N/A</v>
      </c>
      <c r="O341" s="8"/>
    </row>
    <row r="342" spans="1:15" x14ac:dyDescent="0.25">
      <c r="A342" s="3" t="s">
        <v>36055</v>
      </c>
      <c r="B342" s="3" t="s">
        <v>11386</v>
      </c>
      <c r="C342" s="3" t="s">
        <v>3522</v>
      </c>
      <c r="D342" s="3" t="s">
        <v>36056</v>
      </c>
      <c r="E342" s="3" t="s">
        <v>2538</v>
      </c>
      <c r="F342" s="3" t="s">
        <v>36057</v>
      </c>
      <c r="G342" s="3" t="s">
        <v>36058</v>
      </c>
      <c r="H342" s="23">
        <v>0.90177654516005334</v>
      </c>
      <c r="I342" s="8">
        <v>4.6323999999999997E-2</v>
      </c>
      <c r="J342" s="4" t="s">
        <v>65549</v>
      </c>
      <c r="K342" s="4" t="s">
        <v>65550</v>
      </c>
      <c r="L342" s="4">
        <v>12</v>
      </c>
      <c r="M342" s="4">
        <v>3</v>
      </c>
      <c r="N342" s="23">
        <v>0.23793872932636478</v>
      </c>
      <c r="O342" s="23" t="s">
        <v>33</v>
      </c>
    </row>
    <row r="343" spans="1:15" x14ac:dyDescent="0.25">
      <c r="A343" s="3" t="s">
        <v>36025</v>
      </c>
      <c r="B343" s="3" t="s">
        <v>10999</v>
      </c>
      <c r="C343" s="3" t="s">
        <v>3522</v>
      </c>
      <c r="D343" s="3" t="s">
        <v>10998</v>
      </c>
      <c r="E343" s="3" t="s">
        <v>2538</v>
      </c>
      <c r="F343" s="3" t="s">
        <v>11000</v>
      </c>
      <c r="G343" s="3" t="s">
        <v>11001</v>
      </c>
      <c r="H343" s="23">
        <v>0.46466110456015047</v>
      </c>
      <c r="I343" s="8">
        <v>4.6323999999999997E-2</v>
      </c>
      <c r="J343" s="4" t="s">
        <v>65551</v>
      </c>
      <c r="K343" s="4" t="s">
        <v>65552</v>
      </c>
      <c r="L343" s="4">
        <v>36</v>
      </c>
      <c r="M343" s="4">
        <v>27</v>
      </c>
      <c r="N343" s="23">
        <v>-0.15154299963620313</v>
      </c>
      <c r="O343" s="23" t="s">
        <v>33</v>
      </c>
    </row>
    <row r="344" spans="1:15" x14ac:dyDescent="0.25">
      <c r="A344" s="3" t="s">
        <v>29880</v>
      </c>
      <c r="B344" s="3" t="s">
        <v>22387</v>
      </c>
      <c r="C344" s="3" t="s">
        <v>2466</v>
      </c>
      <c r="D344" s="3" t="s">
        <v>22386</v>
      </c>
      <c r="E344" s="3" t="s">
        <v>2538</v>
      </c>
      <c r="F344" s="3" t="s">
        <v>22388</v>
      </c>
      <c r="G344" s="3" t="s">
        <v>22389</v>
      </c>
      <c r="H344" s="23">
        <v>0.49844144749460567</v>
      </c>
      <c r="I344" s="8">
        <v>4.6323999999999997E-2</v>
      </c>
      <c r="J344" s="4" t="s">
        <v>65553</v>
      </c>
      <c r="K344" s="4" t="s">
        <v>65554</v>
      </c>
      <c r="L344" s="4">
        <v>19</v>
      </c>
      <c r="M344" s="4">
        <v>5</v>
      </c>
      <c r="N344" s="23">
        <v>0.15038459265206705</v>
      </c>
      <c r="O344" s="23" t="s">
        <v>33</v>
      </c>
    </row>
    <row r="345" spans="1:15" x14ac:dyDescent="0.25">
      <c r="A345" s="3" t="s">
        <v>27900</v>
      </c>
      <c r="B345" s="3" t="s">
        <v>23724</v>
      </c>
      <c r="C345" s="3" t="s">
        <v>2466</v>
      </c>
      <c r="D345" s="3" t="s">
        <v>23723</v>
      </c>
      <c r="E345" s="3" t="s">
        <v>2557</v>
      </c>
      <c r="F345" s="3" t="s">
        <v>13909</v>
      </c>
      <c r="G345" s="3" t="s">
        <v>13910</v>
      </c>
      <c r="H345" s="23">
        <v>0.4060410431603278</v>
      </c>
      <c r="I345" s="8">
        <v>4.6323999999999997E-2</v>
      </c>
      <c r="J345" s="4" t="s">
        <v>65555</v>
      </c>
      <c r="K345" s="4" t="s">
        <v>65556</v>
      </c>
      <c r="L345" s="4">
        <v>21</v>
      </c>
      <c r="M345" s="4">
        <v>21</v>
      </c>
      <c r="N345" s="23" t="e">
        <v>#N/A</v>
      </c>
      <c r="O345" s="8"/>
    </row>
    <row r="346" spans="1:15" x14ac:dyDescent="0.25">
      <c r="A346" s="3" t="s">
        <v>28519</v>
      </c>
      <c r="B346" s="3" t="s">
        <v>4199</v>
      </c>
      <c r="C346" s="3" t="s">
        <v>3522</v>
      </c>
      <c r="D346" s="3" t="s">
        <v>4198</v>
      </c>
      <c r="E346" s="3" t="s">
        <v>2538</v>
      </c>
      <c r="F346" s="3" t="s">
        <v>4200</v>
      </c>
      <c r="G346" s="3" t="s">
        <v>4201</v>
      </c>
      <c r="H346" s="23">
        <v>0.61993865737234477</v>
      </c>
      <c r="I346" s="8">
        <v>4.6323999999999997E-2</v>
      </c>
      <c r="J346" s="4" t="s">
        <v>65557</v>
      </c>
      <c r="K346" s="4" t="s">
        <v>65558</v>
      </c>
      <c r="L346" s="4">
        <v>4</v>
      </c>
      <c r="M346" s="4">
        <v>4</v>
      </c>
      <c r="N346" s="23" t="e">
        <v>#N/A</v>
      </c>
      <c r="O346" s="8"/>
    </row>
    <row r="347" spans="1:15" x14ac:dyDescent="0.25">
      <c r="A347" s="3" t="s">
        <v>24465</v>
      </c>
      <c r="B347" s="3" t="s">
        <v>4636</v>
      </c>
      <c r="C347" s="3" t="s">
        <v>24466</v>
      </c>
      <c r="D347" s="3" t="s">
        <v>4635</v>
      </c>
      <c r="E347" s="45" t="s">
        <v>27</v>
      </c>
      <c r="F347" s="3" t="s">
        <v>4986</v>
      </c>
      <c r="G347" s="3" t="s">
        <v>4987</v>
      </c>
      <c r="H347" s="23">
        <v>-0.73895764956292265</v>
      </c>
      <c r="I347" s="8">
        <v>4.6323999999999997E-2</v>
      </c>
      <c r="J347" s="4" t="s">
        <v>65559</v>
      </c>
      <c r="K347" s="4" t="s">
        <v>65560</v>
      </c>
      <c r="L347" s="4">
        <v>11</v>
      </c>
      <c r="M347" s="4">
        <v>8</v>
      </c>
      <c r="N347" s="23">
        <v>-4.4255679938428097E-4</v>
      </c>
      <c r="O347" s="23" t="s">
        <v>33</v>
      </c>
    </row>
    <row r="348" spans="1:15" x14ac:dyDescent="0.25">
      <c r="A348" s="3" t="s">
        <v>32622</v>
      </c>
      <c r="B348" s="3" t="s">
        <v>12817</v>
      </c>
      <c r="C348" s="3" t="s">
        <v>2538</v>
      </c>
      <c r="D348" s="3" t="s">
        <v>12816</v>
      </c>
      <c r="E348" s="3" t="s">
        <v>2538</v>
      </c>
      <c r="F348" s="3" t="s">
        <v>6535</v>
      </c>
      <c r="G348" s="3" t="s">
        <v>6536</v>
      </c>
      <c r="H348" s="23">
        <v>0.40591265692043865</v>
      </c>
      <c r="I348" s="8">
        <v>4.6323999999999997E-2</v>
      </c>
      <c r="J348" s="4" t="s">
        <v>65561</v>
      </c>
      <c r="K348" s="4" t="s">
        <v>65562</v>
      </c>
      <c r="L348" s="4">
        <v>30</v>
      </c>
      <c r="M348" s="4">
        <v>2</v>
      </c>
      <c r="N348" s="23">
        <v>-0.1716907787647606</v>
      </c>
      <c r="O348" s="23" t="s">
        <v>33</v>
      </c>
    </row>
    <row r="349" spans="1:15" x14ac:dyDescent="0.25">
      <c r="A349" s="3" t="s">
        <v>34466</v>
      </c>
      <c r="B349" s="3" t="s">
        <v>34467</v>
      </c>
      <c r="C349" s="3" t="s">
        <v>2557</v>
      </c>
      <c r="D349" s="3" t="s">
        <v>34468</v>
      </c>
      <c r="E349" s="3" t="s">
        <v>2557</v>
      </c>
      <c r="F349" s="3" t="s">
        <v>12845</v>
      </c>
      <c r="G349" s="3" t="s">
        <v>12846</v>
      </c>
      <c r="H349" s="23">
        <v>0.78649750550112318</v>
      </c>
      <c r="I349" s="8">
        <v>4.6323999999999997E-2</v>
      </c>
      <c r="J349" s="4" t="s">
        <v>65563</v>
      </c>
      <c r="K349" s="4" t="s">
        <v>65564</v>
      </c>
      <c r="L349" s="4">
        <v>43</v>
      </c>
      <c r="M349" s="4">
        <v>20</v>
      </c>
      <c r="N349" s="23">
        <v>0.39144263915720684</v>
      </c>
      <c r="O349" s="8">
        <v>3.0005374423076902E-3</v>
      </c>
    </row>
    <row r="350" spans="1:15" x14ac:dyDescent="0.25">
      <c r="A350" s="3" t="s">
        <v>38344</v>
      </c>
      <c r="B350" s="3" t="s">
        <v>6066</v>
      </c>
      <c r="C350" s="3" t="s">
        <v>2538</v>
      </c>
      <c r="D350" s="3" t="s">
        <v>30696</v>
      </c>
      <c r="E350" s="3" t="s">
        <v>2538</v>
      </c>
      <c r="F350" s="3" t="s">
        <v>38345</v>
      </c>
      <c r="G350" s="3" t="s">
        <v>38346</v>
      </c>
      <c r="H350" s="23">
        <v>0.3450902192036418</v>
      </c>
      <c r="I350" s="8">
        <v>4.6323999999999997E-2</v>
      </c>
      <c r="J350" s="4" t="s">
        <v>65565</v>
      </c>
      <c r="K350" s="4" t="s">
        <v>65566</v>
      </c>
      <c r="L350" s="4">
        <v>7</v>
      </c>
      <c r="M350" s="4">
        <v>3</v>
      </c>
      <c r="N350" s="23">
        <v>0.34489523029619634</v>
      </c>
      <c r="O350" s="8">
        <v>2.88445980703971E-2</v>
      </c>
    </row>
    <row r="351" spans="1:15" x14ac:dyDescent="0.25">
      <c r="A351" s="3" t="s">
        <v>30907</v>
      </c>
      <c r="B351" s="3" t="s">
        <v>7360</v>
      </c>
      <c r="C351" s="3" t="s">
        <v>2538</v>
      </c>
      <c r="D351" s="3" t="s">
        <v>7359</v>
      </c>
      <c r="E351" s="3" t="s">
        <v>2476</v>
      </c>
      <c r="F351" s="3" t="s">
        <v>7361</v>
      </c>
      <c r="G351" s="3" t="s">
        <v>7362</v>
      </c>
      <c r="H351" s="23">
        <v>0.3378174874801923</v>
      </c>
      <c r="I351" s="8">
        <v>4.6323999999999997E-2</v>
      </c>
      <c r="J351" s="4" t="s">
        <v>65567</v>
      </c>
      <c r="K351" s="4" t="s">
        <v>65568</v>
      </c>
      <c r="L351" s="4">
        <v>46</v>
      </c>
      <c r="M351" s="4">
        <v>22</v>
      </c>
      <c r="N351" s="23">
        <v>0.26171834149455114</v>
      </c>
      <c r="O351" s="8">
        <v>3.01123471286956E-2</v>
      </c>
    </row>
    <row r="352" spans="1:15" x14ac:dyDescent="0.25">
      <c r="A352" s="3" t="s">
        <v>41882</v>
      </c>
      <c r="B352" s="3" t="s">
        <v>41883</v>
      </c>
      <c r="C352" s="3" t="s">
        <v>13792</v>
      </c>
      <c r="D352" s="3" t="s">
        <v>41884</v>
      </c>
      <c r="E352" s="3" t="s">
        <v>2466</v>
      </c>
      <c r="F352" s="3" t="s">
        <v>41885</v>
      </c>
      <c r="G352" s="3" t="s">
        <v>41886</v>
      </c>
      <c r="H352" s="23">
        <v>1.7940531515623361</v>
      </c>
      <c r="I352" s="8">
        <v>4.6323999999999997E-2</v>
      </c>
      <c r="J352" s="4" t="s">
        <v>65569</v>
      </c>
      <c r="K352" s="4" t="s">
        <v>65570</v>
      </c>
      <c r="L352" s="4">
        <v>2</v>
      </c>
      <c r="M352" s="4">
        <v>2</v>
      </c>
      <c r="N352" s="23" t="e">
        <v>#N/A</v>
      </c>
      <c r="O352" s="8"/>
    </row>
    <row r="353" spans="1:15" x14ac:dyDescent="0.25">
      <c r="A353" s="3" t="s">
        <v>26761</v>
      </c>
      <c r="B353" s="3"/>
      <c r="C353" s="3" t="s">
        <v>2538</v>
      </c>
      <c r="D353" s="3" t="s">
        <v>26763</v>
      </c>
      <c r="E353" s="3" t="s">
        <v>2538</v>
      </c>
      <c r="F353" s="3" t="s">
        <v>26764</v>
      </c>
      <c r="G353" s="3" t="s">
        <v>26765</v>
      </c>
      <c r="H353" s="23">
        <v>1.9018236010363254</v>
      </c>
      <c r="I353" s="8">
        <v>4.6323999999999997E-2</v>
      </c>
      <c r="J353" s="4" t="s">
        <v>65571</v>
      </c>
      <c r="K353" s="4" t="s">
        <v>65572</v>
      </c>
      <c r="L353" s="4">
        <v>2</v>
      </c>
      <c r="M353" s="4">
        <v>2</v>
      </c>
      <c r="N353" s="23" t="e">
        <v>#N/A</v>
      </c>
      <c r="O353" s="8"/>
    </row>
    <row r="354" spans="1:15" x14ac:dyDescent="0.25">
      <c r="A354" s="3" t="s">
        <v>27075</v>
      </c>
      <c r="B354" s="3" t="s">
        <v>6721</v>
      </c>
      <c r="C354" s="3" t="s">
        <v>2557</v>
      </c>
      <c r="D354" s="3" t="s">
        <v>27076</v>
      </c>
      <c r="E354" s="3" t="s">
        <v>2476</v>
      </c>
      <c r="F354" s="3" t="s">
        <v>27077</v>
      </c>
      <c r="G354" s="3" t="s">
        <v>6723</v>
      </c>
      <c r="H354" s="23">
        <v>1.3928728978682261</v>
      </c>
      <c r="I354" s="8">
        <v>4.6323999999999997E-2</v>
      </c>
      <c r="J354" s="4" t="s">
        <v>65573</v>
      </c>
      <c r="K354" s="4" t="s">
        <v>65574</v>
      </c>
      <c r="L354" s="4">
        <v>3</v>
      </c>
      <c r="M354" s="4">
        <v>3</v>
      </c>
      <c r="N354" s="23">
        <v>-0.15990697391131117</v>
      </c>
      <c r="O354" s="23" t="s">
        <v>33</v>
      </c>
    </row>
    <row r="355" spans="1:15" x14ac:dyDescent="0.25">
      <c r="A355" s="3" t="s">
        <v>40549</v>
      </c>
      <c r="B355" s="3" t="s">
        <v>2641</v>
      </c>
      <c r="C355" s="3" t="s">
        <v>27167</v>
      </c>
      <c r="D355" s="3" t="s">
        <v>2640</v>
      </c>
      <c r="E355" s="3" t="s">
        <v>2538</v>
      </c>
      <c r="F355" s="3" t="s">
        <v>2642</v>
      </c>
      <c r="G355" s="3" t="s">
        <v>2643</v>
      </c>
      <c r="H355" s="23">
        <v>1.595726022312578</v>
      </c>
      <c r="I355" s="8">
        <v>4.6323999999999997E-2</v>
      </c>
      <c r="J355" s="4" t="s">
        <v>65575</v>
      </c>
      <c r="K355" s="4" t="s">
        <v>65576</v>
      </c>
      <c r="L355" s="4">
        <v>11</v>
      </c>
      <c r="M355" s="4">
        <v>5</v>
      </c>
      <c r="N355" s="23">
        <v>3.9520613155175209E-2</v>
      </c>
      <c r="O355" s="23" t="s">
        <v>33</v>
      </c>
    </row>
    <row r="356" spans="1:15" x14ac:dyDescent="0.25">
      <c r="A356" s="3" t="s">
        <v>27683</v>
      </c>
      <c r="B356" s="3" t="s">
        <v>15483</v>
      </c>
      <c r="C356" s="3" t="s">
        <v>26118</v>
      </c>
      <c r="D356" s="3" t="s">
        <v>15482</v>
      </c>
      <c r="E356" s="3" t="s">
        <v>2557</v>
      </c>
      <c r="F356" s="3" t="s">
        <v>15484</v>
      </c>
      <c r="G356" s="3" t="s">
        <v>15485</v>
      </c>
      <c r="H356" s="23">
        <v>0.57658114286556805</v>
      </c>
      <c r="I356" s="8">
        <v>4.6323999999999997E-2</v>
      </c>
      <c r="J356" s="4" t="s">
        <v>65577</v>
      </c>
      <c r="K356" s="4" t="s">
        <v>65578</v>
      </c>
      <c r="L356" s="4">
        <v>12</v>
      </c>
      <c r="M356" s="4">
        <v>12</v>
      </c>
      <c r="N356" s="23">
        <v>0.11615602750280538</v>
      </c>
      <c r="O356" s="23" t="s">
        <v>33</v>
      </c>
    </row>
    <row r="357" spans="1:15" x14ac:dyDescent="0.25">
      <c r="A357" s="3" t="s">
        <v>39635</v>
      </c>
      <c r="B357" s="3" t="s">
        <v>39636</v>
      </c>
      <c r="C357" s="3" t="s">
        <v>2476</v>
      </c>
      <c r="D357" s="3" t="s">
        <v>39637</v>
      </c>
      <c r="E357" s="3" t="s">
        <v>2538</v>
      </c>
      <c r="F357" s="3" t="s">
        <v>39638</v>
      </c>
      <c r="G357" s="3" t="s">
        <v>39639</v>
      </c>
      <c r="H357" s="23">
        <v>1.3268629277761861</v>
      </c>
      <c r="I357" s="8">
        <v>4.6323999999999997E-2</v>
      </c>
      <c r="J357" s="4" t="s">
        <v>65579</v>
      </c>
      <c r="K357" s="4" t="s">
        <v>65580</v>
      </c>
      <c r="L357" s="4">
        <v>2</v>
      </c>
      <c r="M357" s="4">
        <v>2</v>
      </c>
      <c r="N357" s="23" t="e">
        <v>#N/A</v>
      </c>
      <c r="O357" s="8"/>
    </row>
    <row r="358" spans="1:15" x14ac:dyDescent="0.25">
      <c r="A358" s="3" t="s">
        <v>31786</v>
      </c>
      <c r="B358" s="3" t="s">
        <v>17817</v>
      </c>
      <c r="C358" s="3" t="s">
        <v>2538</v>
      </c>
      <c r="D358" s="3" t="s">
        <v>17816</v>
      </c>
      <c r="E358" s="3" t="s">
        <v>14570</v>
      </c>
      <c r="F358" s="3" t="s">
        <v>17818</v>
      </c>
      <c r="G358" s="3" t="s">
        <v>17819</v>
      </c>
      <c r="H358" s="23">
        <v>0.31278983360412888</v>
      </c>
      <c r="I358" s="8">
        <v>4.6323999999999997E-2</v>
      </c>
      <c r="J358" s="4" t="s">
        <v>65581</v>
      </c>
      <c r="K358" s="4" t="s">
        <v>65582</v>
      </c>
      <c r="L358" s="4">
        <v>14</v>
      </c>
      <c r="M358" s="4">
        <v>14</v>
      </c>
      <c r="N358" s="23">
        <v>0.23647182802970115</v>
      </c>
      <c r="O358" s="8">
        <v>3.7296023341991301E-2</v>
      </c>
    </row>
    <row r="359" spans="1:15" x14ac:dyDescent="0.25">
      <c r="A359" s="3" t="s">
        <v>36086</v>
      </c>
      <c r="B359" s="3" t="s">
        <v>36087</v>
      </c>
      <c r="C359" s="3" t="s">
        <v>2576</v>
      </c>
      <c r="D359" s="3" t="s">
        <v>36088</v>
      </c>
      <c r="E359" s="3" t="s">
        <v>2576</v>
      </c>
      <c r="F359" s="3" t="s">
        <v>36089</v>
      </c>
      <c r="G359" s="3" t="s">
        <v>36090</v>
      </c>
      <c r="H359" s="23">
        <v>0.49669616176833825</v>
      </c>
      <c r="I359" s="8">
        <v>4.6323999999999997E-2</v>
      </c>
      <c r="J359" s="4" t="s">
        <v>65583</v>
      </c>
      <c r="K359" s="4" t="s">
        <v>65584</v>
      </c>
      <c r="L359" s="4">
        <v>11</v>
      </c>
      <c r="M359" s="4">
        <v>11</v>
      </c>
      <c r="N359" s="23">
        <v>1.0158020705090922</v>
      </c>
      <c r="O359" s="8">
        <v>5.23382969696969E-3</v>
      </c>
    </row>
    <row r="360" spans="1:15" x14ac:dyDescent="0.25">
      <c r="A360" s="3" t="s">
        <v>31250</v>
      </c>
      <c r="B360" s="3" t="s">
        <v>8268</v>
      </c>
      <c r="C360" s="3" t="s">
        <v>2476</v>
      </c>
      <c r="D360" s="3" t="s">
        <v>8267</v>
      </c>
      <c r="E360" s="3" t="s">
        <v>2476</v>
      </c>
      <c r="F360" s="3" t="s">
        <v>8269</v>
      </c>
      <c r="G360" s="3" t="s">
        <v>8270</v>
      </c>
      <c r="H360" s="23">
        <v>0.41924845511824815</v>
      </c>
      <c r="I360" s="8">
        <v>4.6323999999999997E-2</v>
      </c>
      <c r="J360" s="4" t="s">
        <v>65585</v>
      </c>
      <c r="K360" s="4" t="s">
        <v>65586</v>
      </c>
      <c r="L360" s="4">
        <v>8</v>
      </c>
      <c r="M360" s="4">
        <v>8</v>
      </c>
      <c r="N360" s="23">
        <v>0.20373367035685341</v>
      </c>
      <c r="O360" s="8">
        <v>9.3762478155737707E-3</v>
      </c>
    </row>
    <row r="361" spans="1:15" x14ac:dyDescent="0.25">
      <c r="A361" s="3" t="s">
        <v>29801</v>
      </c>
      <c r="B361" s="3"/>
      <c r="C361" s="3" t="s">
        <v>26118</v>
      </c>
      <c r="D361" s="3" t="s">
        <v>18116</v>
      </c>
      <c r="E361" s="3" t="s">
        <v>2557</v>
      </c>
      <c r="F361" s="3" t="s">
        <v>18117</v>
      </c>
      <c r="G361" s="3" t="s">
        <v>18118</v>
      </c>
      <c r="H361" s="23">
        <v>0.57093840476698843</v>
      </c>
      <c r="I361" s="8">
        <v>4.6323999999999997E-2</v>
      </c>
      <c r="J361" s="4" t="s">
        <v>65587</v>
      </c>
      <c r="K361" s="4" t="s">
        <v>65588</v>
      </c>
      <c r="L361" s="4">
        <v>6</v>
      </c>
      <c r="M361" s="4">
        <v>6</v>
      </c>
      <c r="N361" s="23" t="e">
        <v>#N/A</v>
      </c>
      <c r="O361" s="8"/>
    </row>
    <row r="362" spans="1:15" x14ac:dyDescent="0.25">
      <c r="A362" s="3" t="s">
        <v>34065</v>
      </c>
      <c r="B362" s="3" t="s">
        <v>14460</v>
      </c>
      <c r="C362" s="3" t="s">
        <v>2557</v>
      </c>
      <c r="D362" s="3" t="s">
        <v>34066</v>
      </c>
      <c r="E362" s="3" t="s">
        <v>2476</v>
      </c>
      <c r="F362" s="3" t="s">
        <v>34067</v>
      </c>
      <c r="G362" s="3" t="s">
        <v>34068</v>
      </c>
      <c r="H362" s="23">
        <v>0.83244439017307048</v>
      </c>
      <c r="I362" s="8">
        <v>4.6323999999999997E-2</v>
      </c>
      <c r="J362" s="4" t="s">
        <v>65589</v>
      </c>
      <c r="K362" s="4" t="s">
        <v>65590</v>
      </c>
      <c r="L362" s="4">
        <v>8</v>
      </c>
      <c r="M362" s="4">
        <v>8</v>
      </c>
      <c r="N362" s="23">
        <v>0.20053286006199642</v>
      </c>
      <c r="O362" s="23" t="s">
        <v>33</v>
      </c>
    </row>
    <row r="363" spans="1:15" x14ac:dyDescent="0.25">
      <c r="A363" s="3" t="s">
        <v>35139</v>
      </c>
      <c r="B363" s="3" t="s">
        <v>9479</v>
      </c>
      <c r="C363" s="3" t="s">
        <v>2538</v>
      </c>
      <c r="D363" s="3" t="s">
        <v>9478</v>
      </c>
      <c r="E363" s="3" t="s">
        <v>2538</v>
      </c>
      <c r="F363" s="3" t="s">
        <v>35140</v>
      </c>
      <c r="G363" s="3" t="s">
        <v>35141</v>
      </c>
      <c r="H363" s="23">
        <v>1.0484761474409532</v>
      </c>
      <c r="I363" s="8">
        <v>4.6323999999999997E-2</v>
      </c>
      <c r="J363" s="4" t="s">
        <v>65591</v>
      </c>
      <c r="K363" s="4" t="s">
        <v>65592</v>
      </c>
      <c r="L363" s="4">
        <v>23</v>
      </c>
      <c r="M363" s="4">
        <v>19</v>
      </c>
      <c r="N363" s="23">
        <v>0.11686227298807218</v>
      </c>
      <c r="O363" s="23" t="s">
        <v>33</v>
      </c>
    </row>
    <row r="364" spans="1:15" x14ac:dyDescent="0.25">
      <c r="A364" s="3" t="s">
        <v>29022</v>
      </c>
      <c r="B364" s="3" t="s">
        <v>7009</v>
      </c>
      <c r="C364" s="3" t="s">
        <v>13792</v>
      </c>
      <c r="D364" s="3" t="s">
        <v>16860</v>
      </c>
      <c r="E364" s="3" t="s">
        <v>2538</v>
      </c>
      <c r="F364" s="3" t="s">
        <v>16861</v>
      </c>
      <c r="G364" s="3" t="s">
        <v>16862</v>
      </c>
      <c r="H364" s="23">
        <v>0.6184804094470423</v>
      </c>
      <c r="I364" s="8">
        <v>4.6323999999999997E-2</v>
      </c>
      <c r="J364" s="4" t="s">
        <v>65593</v>
      </c>
      <c r="K364" s="4" t="s">
        <v>65594</v>
      </c>
      <c r="L364" s="4">
        <v>7</v>
      </c>
      <c r="M364" s="4">
        <v>7</v>
      </c>
      <c r="N364" s="23" t="e">
        <v>#N/A</v>
      </c>
      <c r="O364" s="8"/>
    </row>
    <row r="365" spans="1:15" x14ac:dyDescent="0.25">
      <c r="A365" s="3" t="s">
        <v>41305</v>
      </c>
      <c r="B365" s="3" t="s">
        <v>41306</v>
      </c>
      <c r="C365" s="3" t="s">
        <v>3522</v>
      </c>
      <c r="D365" s="3" t="s">
        <v>41307</v>
      </c>
      <c r="E365" s="3" t="s">
        <v>2476</v>
      </c>
      <c r="F365" s="3" t="s">
        <v>41308</v>
      </c>
      <c r="G365" s="3" t="s">
        <v>41309</v>
      </c>
      <c r="H365" s="23">
        <v>-1.0833725442171782</v>
      </c>
      <c r="I365" s="8">
        <v>4.6323999999999997E-2</v>
      </c>
      <c r="J365" s="4" t="s">
        <v>65595</v>
      </c>
      <c r="K365" s="4" t="s">
        <v>65596</v>
      </c>
      <c r="L365" s="4">
        <v>17</v>
      </c>
      <c r="M365" s="4">
        <v>17</v>
      </c>
      <c r="N365" s="23" t="e">
        <v>#N/A</v>
      </c>
      <c r="O365" s="8"/>
    </row>
    <row r="366" spans="1:15" x14ac:dyDescent="0.25">
      <c r="A366" s="3" t="s">
        <v>24724</v>
      </c>
      <c r="B366" s="3" t="s">
        <v>89</v>
      </c>
      <c r="C366" s="3" t="s">
        <v>27</v>
      </c>
      <c r="D366" s="3" t="s">
        <v>88</v>
      </c>
      <c r="E366" s="45" t="s">
        <v>27</v>
      </c>
      <c r="F366" s="3" t="s">
        <v>90</v>
      </c>
      <c r="G366" s="3" t="s">
        <v>91</v>
      </c>
      <c r="H366" s="23">
        <v>-0.37493905138418149</v>
      </c>
      <c r="I366" s="8">
        <v>4.6323999999999997E-2</v>
      </c>
      <c r="J366" s="4" t="s">
        <v>65597</v>
      </c>
      <c r="K366" s="4" t="s">
        <v>65598</v>
      </c>
      <c r="L366" s="4">
        <v>12</v>
      </c>
      <c r="M366" s="4">
        <v>8</v>
      </c>
      <c r="N366" s="23" t="e">
        <v>#N/A</v>
      </c>
      <c r="O366" s="8"/>
    </row>
    <row r="367" spans="1:15" x14ac:dyDescent="0.25">
      <c r="A367" s="3" t="s">
        <v>26131</v>
      </c>
      <c r="B367" s="3" t="s">
        <v>453</v>
      </c>
      <c r="C367" s="3" t="s">
        <v>21679</v>
      </c>
      <c r="D367" s="3" t="s">
        <v>26132</v>
      </c>
      <c r="E367" s="45" t="s">
        <v>27</v>
      </c>
      <c r="F367" s="3" t="s">
        <v>888</v>
      </c>
      <c r="G367" s="3" t="s">
        <v>889</v>
      </c>
      <c r="H367" s="23">
        <v>-0.90775769765134384</v>
      </c>
      <c r="I367" s="8">
        <v>4.6323999999999997E-2</v>
      </c>
      <c r="J367" s="4" t="s">
        <v>65599</v>
      </c>
      <c r="K367" s="4" t="s">
        <v>65600</v>
      </c>
      <c r="L367" s="4">
        <v>4</v>
      </c>
      <c r="M367" s="4">
        <v>2</v>
      </c>
      <c r="N367" s="23" t="e">
        <v>#N/A</v>
      </c>
      <c r="O367" s="8"/>
    </row>
    <row r="368" spans="1:15" x14ac:dyDescent="0.25">
      <c r="A368" s="3" t="s">
        <v>26936</v>
      </c>
      <c r="B368" s="3"/>
      <c r="C368" s="3"/>
      <c r="D368" s="3"/>
      <c r="E368" s="3"/>
      <c r="F368" s="3" t="s">
        <v>6518</v>
      </c>
      <c r="G368" s="3" t="s">
        <v>6519</v>
      </c>
      <c r="H368" s="23">
        <v>-1.3422833437756443</v>
      </c>
      <c r="I368" s="8">
        <v>4.6323999999999997E-2</v>
      </c>
      <c r="J368" s="4" t="s">
        <v>65601</v>
      </c>
      <c r="K368" s="4" t="s">
        <v>65602</v>
      </c>
      <c r="L368" s="4">
        <v>3</v>
      </c>
      <c r="M368" s="4">
        <v>3</v>
      </c>
      <c r="N368" s="23" t="e">
        <v>#N/A</v>
      </c>
      <c r="O368" s="8"/>
    </row>
    <row r="369" spans="1:15" x14ac:dyDescent="0.25">
      <c r="A369" s="3" t="s">
        <v>31408</v>
      </c>
      <c r="B369" s="3" t="s">
        <v>18669</v>
      </c>
      <c r="C369" s="3" t="s">
        <v>2538</v>
      </c>
      <c r="D369" s="3" t="s">
        <v>31409</v>
      </c>
      <c r="E369" s="3" t="s">
        <v>2538</v>
      </c>
      <c r="F369" s="3" t="s">
        <v>31410</v>
      </c>
      <c r="G369" s="3" t="s">
        <v>31411</v>
      </c>
      <c r="H369" s="23">
        <v>1.0468809078150849</v>
      </c>
      <c r="I369" s="8">
        <v>4.6323999999999997E-2</v>
      </c>
      <c r="J369" s="4" t="s">
        <v>65603</v>
      </c>
      <c r="K369" s="4" t="s">
        <v>65604</v>
      </c>
      <c r="L369" s="4">
        <v>26</v>
      </c>
      <c r="M369" s="4">
        <v>26</v>
      </c>
      <c r="N369" s="23" t="e">
        <v>#N/A</v>
      </c>
      <c r="O369" s="8"/>
    </row>
    <row r="370" spans="1:15" x14ac:dyDescent="0.25">
      <c r="A370" s="3" t="s">
        <v>38308</v>
      </c>
      <c r="B370" s="3" t="s">
        <v>38309</v>
      </c>
      <c r="C370" s="3" t="s">
        <v>2466</v>
      </c>
      <c r="D370" s="3" t="s">
        <v>38310</v>
      </c>
      <c r="E370" s="3" t="s">
        <v>2576</v>
      </c>
      <c r="F370" s="3" t="s">
        <v>38311</v>
      </c>
      <c r="G370" s="3" t="s">
        <v>38312</v>
      </c>
      <c r="H370" s="23">
        <v>1.9435754932410998</v>
      </c>
      <c r="I370" s="8">
        <v>4.6323999999999997E-2</v>
      </c>
      <c r="J370" s="4" t="s">
        <v>65605</v>
      </c>
      <c r="K370" s="4" t="s">
        <v>65606</v>
      </c>
      <c r="L370" s="4">
        <v>2</v>
      </c>
      <c r="M370" s="4">
        <v>2</v>
      </c>
      <c r="N370" s="23" t="e">
        <v>#N/A</v>
      </c>
      <c r="O370" s="8"/>
    </row>
    <row r="371" spans="1:15" x14ac:dyDescent="0.25">
      <c r="A371" s="3" t="s">
        <v>25576</v>
      </c>
      <c r="B371" s="3" t="s">
        <v>12234</v>
      </c>
      <c r="C371" s="3" t="s">
        <v>1779</v>
      </c>
      <c r="D371" s="3" t="s">
        <v>12233</v>
      </c>
      <c r="E371" s="3" t="s">
        <v>2538</v>
      </c>
      <c r="F371" s="3" t="s">
        <v>12235</v>
      </c>
      <c r="G371" s="3" t="s">
        <v>12236</v>
      </c>
      <c r="H371" s="23">
        <v>1.2054041839255645</v>
      </c>
      <c r="I371" s="8">
        <v>4.6323999999999997E-2</v>
      </c>
      <c r="J371" s="4" t="s">
        <v>65607</v>
      </c>
      <c r="K371" s="4" t="s">
        <v>65608</v>
      </c>
      <c r="L371" s="4">
        <v>3</v>
      </c>
      <c r="M371" s="4">
        <v>2</v>
      </c>
      <c r="N371" s="23" t="e">
        <v>#N/A</v>
      </c>
      <c r="O371" s="8"/>
    </row>
    <row r="372" spans="1:15" x14ac:dyDescent="0.25">
      <c r="A372" s="3" t="s">
        <v>33022</v>
      </c>
      <c r="B372" s="3" t="s">
        <v>12429</v>
      </c>
      <c r="C372" s="3" t="s">
        <v>2538</v>
      </c>
      <c r="D372" s="3" t="s">
        <v>12428</v>
      </c>
      <c r="E372" s="3" t="s">
        <v>2538</v>
      </c>
      <c r="F372" s="3" t="s">
        <v>12430</v>
      </c>
      <c r="G372" s="3" t="s">
        <v>12431</v>
      </c>
      <c r="H372" s="23">
        <v>0.58471609575514638</v>
      </c>
      <c r="I372" s="8">
        <v>4.6323999999999997E-2</v>
      </c>
      <c r="J372" s="4" t="s">
        <v>65609</v>
      </c>
      <c r="K372" s="4" t="s">
        <v>65610</v>
      </c>
      <c r="L372" s="4">
        <v>23</v>
      </c>
      <c r="M372" s="4">
        <v>23</v>
      </c>
      <c r="N372" s="23" t="e">
        <v>#N/A</v>
      </c>
      <c r="O372" s="8"/>
    </row>
    <row r="373" spans="1:15" x14ac:dyDescent="0.25">
      <c r="A373" s="3" t="s">
        <v>33694</v>
      </c>
      <c r="B373" s="3" t="s">
        <v>13754</v>
      </c>
      <c r="C373" s="3" t="s">
        <v>2538</v>
      </c>
      <c r="D373" s="3" t="s">
        <v>13753</v>
      </c>
      <c r="E373" s="3" t="s">
        <v>2538</v>
      </c>
      <c r="F373" s="3" t="s">
        <v>13755</v>
      </c>
      <c r="G373" s="3" t="s">
        <v>13756</v>
      </c>
      <c r="H373" s="23">
        <v>0.44808135631233131</v>
      </c>
      <c r="I373" s="8">
        <v>4.6323999999999997E-2</v>
      </c>
      <c r="J373" s="4" t="s">
        <v>65611</v>
      </c>
      <c r="K373" s="4" t="s">
        <v>65612</v>
      </c>
      <c r="L373" s="4">
        <v>30</v>
      </c>
      <c r="M373" s="4">
        <v>30</v>
      </c>
      <c r="N373" s="23">
        <v>-2.3057296921361922E-2</v>
      </c>
      <c r="O373" s="23" t="s">
        <v>33</v>
      </c>
    </row>
    <row r="374" spans="1:15" x14ac:dyDescent="0.25">
      <c r="A374" s="3" t="s">
        <v>29343</v>
      </c>
      <c r="B374" s="3" t="s">
        <v>2614</v>
      </c>
      <c r="C374" s="3" t="s">
        <v>2576</v>
      </c>
      <c r="D374" s="3" t="s">
        <v>12989</v>
      </c>
      <c r="E374" s="3" t="s">
        <v>2576</v>
      </c>
      <c r="F374" s="3" t="s">
        <v>12990</v>
      </c>
      <c r="G374" s="3" t="s">
        <v>2616</v>
      </c>
      <c r="H374" s="23">
        <v>0.38204095595890181</v>
      </c>
      <c r="I374" s="8">
        <v>4.6323999999999997E-2</v>
      </c>
      <c r="J374" s="4" t="s">
        <v>65613</v>
      </c>
      <c r="K374" s="4" t="s">
        <v>65614</v>
      </c>
      <c r="L374" s="4">
        <v>11</v>
      </c>
      <c r="M374" s="4">
        <v>10</v>
      </c>
      <c r="N374" s="23" t="e">
        <v>#N/A</v>
      </c>
      <c r="O374" s="8"/>
    </row>
    <row r="375" spans="1:15" x14ac:dyDescent="0.25">
      <c r="A375" s="3" t="s">
        <v>31651</v>
      </c>
      <c r="B375" s="3" t="s">
        <v>31652</v>
      </c>
      <c r="C375" s="3" t="s">
        <v>2538</v>
      </c>
      <c r="D375" s="3" t="s">
        <v>31653</v>
      </c>
      <c r="E375" s="3" t="s">
        <v>2576</v>
      </c>
      <c r="F375" s="3" t="s">
        <v>31654</v>
      </c>
      <c r="G375" s="3" t="s">
        <v>31655</v>
      </c>
      <c r="H375" s="23">
        <v>0.73979205175527984</v>
      </c>
      <c r="I375" s="8">
        <v>4.6323999999999997E-2</v>
      </c>
      <c r="J375" s="4" t="s">
        <v>65615</v>
      </c>
      <c r="K375" s="4" t="s">
        <v>65616</v>
      </c>
      <c r="L375" s="4">
        <v>5</v>
      </c>
      <c r="M375" s="4">
        <v>5</v>
      </c>
      <c r="N375" s="23" t="e">
        <v>#N/A</v>
      </c>
      <c r="O375" s="8"/>
    </row>
    <row r="376" spans="1:15" x14ac:dyDescent="0.25">
      <c r="A376" s="3" t="s">
        <v>33886</v>
      </c>
      <c r="B376" s="3" t="s">
        <v>33887</v>
      </c>
      <c r="C376" s="3" t="s">
        <v>2576</v>
      </c>
      <c r="D376" s="3" t="s">
        <v>33888</v>
      </c>
      <c r="E376" s="3" t="s">
        <v>2576</v>
      </c>
      <c r="F376" s="3" t="s">
        <v>33889</v>
      </c>
      <c r="G376" s="3" t="s">
        <v>33890</v>
      </c>
      <c r="H376" s="23">
        <v>0.75143704137014111</v>
      </c>
      <c r="I376" s="8">
        <v>4.6323999999999997E-2</v>
      </c>
      <c r="J376" s="4" t="s">
        <v>65617</v>
      </c>
      <c r="K376" s="4" t="s">
        <v>65618</v>
      </c>
      <c r="L376" s="4">
        <v>11</v>
      </c>
      <c r="M376" s="4">
        <v>11</v>
      </c>
      <c r="N376" s="23" t="e">
        <v>#N/A</v>
      </c>
      <c r="O376" s="8"/>
    </row>
    <row r="377" spans="1:15" x14ac:dyDescent="0.25">
      <c r="A377" s="3" t="s">
        <v>32251</v>
      </c>
      <c r="B377" s="3" t="s">
        <v>8644</v>
      </c>
      <c r="C377" s="3" t="s">
        <v>2538</v>
      </c>
      <c r="D377" s="3" t="s">
        <v>32252</v>
      </c>
      <c r="E377" s="3" t="s">
        <v>2678</v>
      </c>
      <c r="F377" s="3" t="s">
        <v>20691</v>
      </c>
      <c r="G377" s="3" t="s">
        <v>8646</v>
      </c>
      <c r="H377" s="23">
        <v>0.49622159619945666</v>
      </c>
      <c r="I377" s="8">
        <v>4.6323999999999997E-2</v>
      </c>
      <c r="J377" s="4" t="s">
        <v>65619</v>
      </c>
      <c r="K377" s="4" t="s">
        <v>65620</v>
      </c>
      <c r="L377" s="4">
        <v>22</v>
      </c>
      <c r="M377" s="4">
        <v>17</v>
      </c>
      <c r="N377" s="23" t="e">
        <v>#N/A</v>
      </c>
      <c r="O377" s="8"/>
    </row>
    <row r="378" spans="1:15" x14ac:dyDescent="0.25">
      <c r="A378" s="3" t="s">
        <v>30350</v>
      </c>
      <c r="B378" s="3"/>
      <c r="C378" s="3"/>
      <c r="D378" s="3"/>
      <c r="E378" s="3"/>
      <c r="F378" s="3" t="s">
        <v>30351</v>
      </c>
      <c r="G378" s="3" t="s">
        <v>30352</v>
      </c>
      <c r="H378" s="23">
        <v>0.71739005071243278</v>
      </c>
      <c r="I378" s="8">
        <v>4.6323999999999997E-2</v>
      </c>
      <c r="J378" s="4" t="s">
        <v>65621</v>
      </c>
      <c r="K378" s="4" t="s">
        <v>65622</v>
      </c>
      <c r="L378" s="4">
        <v>2</v>
      </c>
      <c r="M378" s="4">
        <v>2</v>
      </c>
      <c r="N378" s="23" t="e">
        <v>#N/A</v>
      </c>
      <c r="O378" s="8"/>
    </row>
    <row r="379" spans="1:15" x14ac:dyDescent="0.25">
      <c r="A379" s="3" t="s">
        <v>25929</v>
      </c>
      <c r="B379" s="3" t="s">
        <v>80</v>
      </c>
      <c r="C379" s="3" t="s">
        <v>2494</v>
      </c>
      <c r="D379" s="3" t="s">
        <v>79</v>
      </c>
      <c r="E379" s="45" t="s">
        <v>27</v>
      </c>
      <c r="F379" s="3" t="s">
        <v>81</v>
      </c>
      <c r="G379" s="3" t="s">
        <v>82</v>
      </c>
      <c r="H379" s="23">
        <v>-1.1673260746526459</v>
      </c>
      <c r="I379" s="8">
        <v>4.6323999999999997E-2</v>
      </c>
      <c r="J379" s="4" t="s">
        <v>65623</v>
      </c>
      <c r="K379" s="4" t="s">
        <v>65624</v>
      </c>
      <c r="L379" s="4">
        <v>21</v>
      </c>
      <c r="M379" s="4">
        <v>20</v>
      </c>
      <c r="N379" s="23" t="e">
        <v>#N/A</v>
      </c>
      <c r="O379" s="8"/>
    </row>
    <row r="380" spans="1:15" x14ac:dyDescent="0.25">
      <c r="A380" s="3" t="s">
        <v>36529</v>
      </c>
      <c r="B380" s="3" t="s">
        <v>8644</v>
      </c>
      <c r="C380" s="3" t="s">
        <v>27338</v>
      </c>
      <c r="D380" s="3" t="s">
        <v>36530</v>
      </c>
      <c r="E380" s="3" t="s">
        <v>2678</v>
      </c>
      <c r="F380" s="3" t="s">
        <v>36531</v>
      </c>
      <c r="G380" s="3" t="s">
        <v>8646</v>
      </c>
      <c r="H380" s="23">
        <v>1.8837815278205754</v>
      </c>
      <c r="I380" s="8">
        <v>4.6323999999999997E-2</v>
      </c>
      <c r="J380" s="4" t="s">
        <v>65625</v>
      </c>
      <c r="K380" s="4" t="s">
        <v>65626</v>
      </c>
      <c r="L380" s="4">
        <v>2</v>
      </c>
      <c r="M380" s="4">
        <v>2</v>
      </c>
      <c r="N380" s="23" t="e">
        <v>#N/A</v>
      </c>
      <c r="O380" s="8"/>
    </row>
    <row r="381" spans="1:15" x14ac:dyDescent="0.25">
      <c r="A381" s="3" t="s">
        <v>27046</v>
      </c>
      <c r="B381" s="3" t="s">
        <v>27047</v>
      </c>
      <c r="C381" s="3" t="s">
        <v>2476</v>
      </c>
      <c r="D381" s="3" t="s">
        <v>27048</v>
      </c>
      <c r="E381" s="3" t="s">
        <v>2576</v>
      </c>
      <c r="F381" s="3" t="s">
        <v>27049</v>
      </c>
      <c r="G381" s="3" t="s">
        <v>27050</v>
      </c>
      <c r="H381" s="23">
        <v>0.31941812453089052</v>
      </c>
      <c r="I381" s="8">
        <v>4.6323999999999997E-2</v>
      </c>
      <c r="J381" s="4" t="s">
        <v>65627</v>
      </c>
      <c r="K381" s="4" t="s">
        <v>65628</v>
      </c>
      <c r="L381" s="4">
        <v>26</v>
      </c>
      <c r="M381" s="4">
        <v>10</v>
      </c>
      <c r="N381" s="23">
        <v>-0.77282039728618346</v>
      </c>
      <c r="O381" s="23" t="s">
        <v>33</v>
      </c>
    </row>
    <row r="382" spans="1:15" x14ac:dyDescent="0.25">
      <c r="A382" s="3" t="s">
        <v>25289</v>
      </c>
      <c r="B382" s="3" t="s">
        <v>1416</v>
      </c>
      <c r="C382" s="3" t="s">
        <v>24521</v>
      </c>
      <c r="D382" s="3" t="s">
        <v>25290</v>
      </c>
      <c r="E382" s="45" t="s">
        <v>27</v>
      </c>
      <c r="F382" s="3" t="s">
        <v>25291</v>
      </c>
      <c r="G382" s="3" t="s">
        <v>25292</v>
      </c>
      <c r="H382" s="23">
        <v>-1.5009753344703212</v>
      </c>
      <c r="I382" s="8">
        <v>4.6323999999999997E-2</v>
      </c>
      <c r="J382" s="4" t="s">
        <v>65629</v>
      </c>
      <c r="K382" s="4" t="s">
        <v>65630</v>
      </c>
      <c r="L382" s="4">
        <v>8</v>
      </c>
      <c r="M382" s="4">
        <v>8</v>
      </c>
      <c r="N382" s="23" t="e">
        <v>#N/A</v>
      </c>
      <c r="O382" s="8"/>
    </row>
    <row r="383" spans="1:15" x14ac:dyDescent="0.25">
      <c r="A383" s="3" t="s">
        <v>40646</v>
      </c>
      <c r="B383" s="3" t="s">
        <v>40647</v>
      </c>
      <c r="C383" s="3" t="s">
        <v>2476</v>
      </c>
      <c r="D383" s="3" t="s">
        <v>40648</v>
      </c>
      <c r="E383" s="3" t="s">
        <v>2538</v>
      </c>
      <c r="F383" s="3" t="s">
        <v>40649</v>
      </c>
      <c r="G383" s="3" t="s">
        <v>40650</v>
      </c>
      <c r="H383" s="23">
        <v>1.0810109886656891</v>
      </c>
      <c r="I383" s="8">
        <v>4.6323999999999997E-2</v>
      </c>
      <c r="J383" s="4" t="s">
        <v>65631</v>
      </c>
      <c r="K383" s="4" t="s">
        <v>65632</v>
      </c>
      <c r="L383" s="4">
        <v>7</v>
      </c>
      <c r="M383" s="4">
        <v>7</v>
      </c>
      <c r="N383" s="23">
        <v>0.61806917470333456</v>
      </c>
      <c r="O383" s="23" t="s">
        <v>33</v>
      </c>
    </row>
    <row r="384" spans="1:15" x14ac:dyDescent="0.25">
      <c r="A384" s="3" t="s">
        <v>41252</v>
      </c>
      <c r="B384" s="3" t="s">
        <v>20989</v>
      </c>
      <c r="C384" s="3" t="s">
        <v>2476</v>
      </c>
      <c r="D384" s="3" t="s">
        <v>20988</v>
      </c>
      <c r="E384" s="3" t="s">
        <v>2476</v>
      </c>
      <c r="F384" s="3" t="s">
        <v>20990</v>
      </c>
      <c r="G384" s="3" t="s">
        <v>20991</v>
      </c>
      <c r="H384" s="23">
        <v>0.25550766952403092</v>
      </c>
      <c r="I384" s="8">
        <v>4.6323999999999997E-2</v>
      </c>
      <c r="J384" s="4" t="s">
        <v>65633</v>
      </c>
      <c r="K384" s="4" t="s">
        <v>65634</v>
      </c>
      <c r="L384" s="4">
        <v>18</v>
      </c>
      <c r="M384" s="4">
        <v>18</v>
      </c>
      <c r="N384" s="23">
        <v>0.46461460095237622</v>
      </c>
      <c r="O384" s="23" t="s">
        <v>33</v>
      </c>
    </row>
    <row r="385" spans="1:15" x14ac:dyDescent="0.25">
      <c r="A385" s="3" t="s">
        <v>26609</v>
      </c>
      <c r="B385" s="3" t="s">
        <v>1523</v>
      </c>
      <c r="C385" s="3" t="s">
        <v>2595</v>
      </c>
      <c r="D385" s="3" t="s">
        <v>2162</v>
      </c>
      <c r="E385" s="45" t="s">
        <v>27</v>
      </c>
      <c r="F385" s="3" t="s">
        <v>2163</v>
      </c>
      <c r="G385" s="3" t="s">
        <v>2164</v>
      </c>
      <c r="H385" s="23">
        <v>-0.79719603660149707</v>
      </c>
      <c r="I385" s="8">
        <v>4.6323999999999997E-2</v>
      </c>
      <c r="J385" s="4" t="s">
        <v>65635</v>
      </c>
      <c r="K385" s="4" t="s">
        <v>65636</v>
      </c>
      <c r="L385" s="4">
        <v>2</v>
      </c>
      <c r="M385" s="4">
        <v>2</v>
      </c>
      <c r="N385" s="23">
        <v>0.5681481245833141</v>
      </c>
      <c r="O385" s="23" t="s">
        <v>33</v>
      </c>
    </row>
    <row r="386" spans="1:15" x14ac:dyDescent="0.25">
      <c r="A386" s="3" t="s">
        <v>29488</v>
      </c>
      <c r="B386" s="3" t="s">
        <v>4387</v>
      </c>
      <c r="C386" s="3" t="s">
        <v>2538</v>
      </c>
      <c r="D386" s="3" t="s">
        <v>29489</v>
      </c>
      <c r="E386" s="3" t="s">
        <v>2466</v>
      </c>
      <c r="F386" s="3" t="s">
        <v>29490</v>
      </c>
      <c r="G386" s="3" t="s">
        <v>16997</v>
      </c>
      <c r="H386" s="23">
        <v>2.508372451338448</v>
      </c>
      <c r="I386" s="8">
        <v>4.6323999999999997E-2</v>
      </c>
      <c r="J386" s="4" t="s">
        <v>65637</v>
      </c>
      <c r="K386" s="4" t="s">
        <v>65638</v>
      </c>
      <c r="L386" s="4">
        <v>2</v>
      </c>
      <c r="M386" s="4">
        <v>2</v>
      </c>
      <c r="N386" s="23" t="e">
        <v>#N/A</v>
      </c>
      <c r="O386" s="8"/>
    </row>
    <row r="387" spans="1:15" x14ac:dyDescent="0.25">
      <c r="A387" s="3" t="s">
        <v>24641</v>
      </c>
      <c r="B387" s="3" t="s">
        <v>48</v>
      </c>
      <c r="C387" s="3" t="s">
        <v>24642</v>
      </c>
      <c r="D387" s="3" t="s">
        <v>47</v>
      </c>
      <c r="E387" s="45" t="s">
        <v>27</v>
      </c>
      <c r="F387" s="3" t="s">
        <v>49</v>
      </c>
      <c r="G387" s="3" t="s">
        <v>50</v>
      </c>
      <c r="H387" s="23">
        <v>-0.2967467169188745</v>
      </c>
      <c r="I387" s="8">
        <v>4.6323999999999997E-2</v>
      </c>
      <c r="J387" s="4" t="s">
        <v>65639</v>
      </c>
      <c r="K387" s="4" t="s">
        <v>65640</v>
      </c>
      <c r="L387" s="4">
        <v>2</v>
      </c>
      <c r="M387" s="4">
        <v>2</v>
      </c>
      <c r="N387" s="23">
        <v>0.31951459569246521</v>
      </c>
      <c r="O387" s="23" t="s">
        <v>33</v>
      </c>
    </row>
    <row r="388" spans="1:15" x14ac:dyDescent="0.25">
      <c r="A388" s="3" t="s">
        <v>26531</v>
      </c>
      <c r="B388" s="3" t="s">
        <v>1027</v>
      </c>
      <c r="C388" s="3" t="s">
        <v>2538</v>
      </c>
      <c r="D388" s="3" t="s">
        <v>1620</v>
      </c>
      <c r="E388" s="45" t="s">
        <v>27</v>
      </c>
      <c r="F388" s="3" t="s">
        <v>1621</v>
      </c>
      <c r="G388" s="3" t="s">
        <v>1029</v>
      </c>
      <c r="H388" s="23">
        <v>-1.1216212188741843</v>
      </c>
      <c r="I388" s="8">
        <v>4.6323999999999997E-2</v>
      </c>
      <c r="J388" s="4" t="s">
        <v>65641</v>
      </c>
      <c r="K388" s="4" t="s">
        <v>65642</v>
      </c>
      <c r="L388" s="4">
        <v>20</v>
      </c>
      <c r="M388" s="4">
        <v>18</v>
      </c>
      <c r="N388" s="23" t="e">
        <v>#N/A</v>
      </c>
      <c r="O388" s="8"/>
    </row>
    <row r="389" spans="1:15" x14ac:dyDescent="0.25">
      <c r="A389" s="3" t="s">
        <v>33248</v>
      </c>
      <c r="B389" s="3" t="s">
        <v>7609</v>
      </c>
      <c r="C389" s="3" t="s">
        <v>14386</v>
      </c>
      <c r="D389" s="3" t="s">
        <v>7608</v>
      </c>
      <c r="E389" s="3" t="s">
        <v>2476</v>
      </c>
      <c r="F389" s="3" t="s">
        <v>23882</v>
      </c>
      <c r="G389" s="3" t="s">
        <v>23883</v>
      </c>
      <c r="H389" s="23">
        <v>0.7463431147608921</v>
      </c>
      <c r="I389" s="8">
        <v>4.6341E-2</v>
      </c>
      <c r="J389" s="4" t="s">
        <v>65643</v>
      </c>
      <c r="K389" s="4" t="s">
        <v>65644</v>
      </c>
      <c r="L389" s="4">
        <v>6</v>
      </c>
      <c r="M389" s="4">
        <v>4</v>
      </c>
      <c r="N389" s="23">
        <v>-2.6114675351172029E-2</v>
      </c>
      <c r="O389" s="23" t="s">
        <v>33</v>
      </c>
    </row>
    <row r="390" spans="1:15" x14ac:dyDescent="0.25">
      <c r="A390" s="3" t="s">
        <v>40918</v>
      </c>
      <c r="B390" s="3" t="s">
        <v>12888</v>
      </c>
      <c r="C390" s="3" t="s">
        <v>25983</v>
      </c>
      <c r="D390" s="3" t="s">
        <v>12887</v>
      </c>
      <c r="E390" s="3" t="s">
        <v>2557</v>
      </c>
      <c r="F390" s="3" t="s">
        <v>12889</v>
      </c>
      <c r="G390" s="3" t="s">
        <v>12890</v>
      </c>
      <c r="H390" s="23">
        <v>0.36041075597314526</v>
      </c>
      <c r="I390" s="8">
        <v>4.6341E-2</v>
      </c>
      <c r="J390" s="4" t="s">
        <v>65645</v>
      </c>
      <c r="K390" s="4" t="s">
        <v>65646</v>
      </c>
      <c r="L390" s="4">
        <v>8</v>
      </c>
      <c r="M390" s="4">
        <v>8</v>
      </c>
      <c r="N390" s="23">
        <v>0.7779599261294402</v>
      </c>
      <c r="O390" s="23" t="s">
        <v>33</v>
      </c>
    </row>
    <row r="391" spans="1:15" x14ac:dyDescent="0.25">
      <c r="A391" s="3" t="s">
        <v>35503</v>
      </c>
      <c r="B391" s="3" t="s">
        <v>35504</v>
      </c>
      <c r="C391" s="3" t="s">
        <v>3350</v>
      </c>
      <c r="D391" s="3" t="s">
        <v>35505</v>
      </c>
      <c r="E391" s="3" t="s">
        <v>2538</v>
      </c>
      <c r="F391" s="3" t="s">
        <v>8182</v>
      </c>
      <c r="G391" s="3" t="s">
        <v>8183</v>
      </c>
      <c r="H391" s="23">
        <v>0.34333088705950443</v>
      </c>
      <c r="I391" s="8">
        <v>4.6396E-2</v>
      </c>
      <c r="J391" s="4" t="s">
        <v>65647</v>
      </c>
      <c r="K391" s="4" t="s">
        <v>65648</v>
      </c>
      <c r="L391" s="4">
        <v>12</v>
      </c>
      <c r="M391" s="4">
        <v>12</v>
      </c>
      <c r="N391" s="23" t="e">
        <v>#N/A</v>
      </c>
      <c r="O391" s="8"/>
    </row>
    <row r="392" spans="1:15" x14ac:dyDescent="0.25">
      <c r="A392" s="3" t="s">
        <v>28821</v>
      </c>
      <c r="B392" s="3" t="s">
        <v>2528</v>
      </c>
      <c r="C392" s="3" t="s">
        <v>2476</v>
      </c>
      <c r="D392" s="3" t="s">
        <v>2527</v>
      </c>
      <c r="E392" s="3" t="s">
        <v>2476</v>
      </c>
      <c r="F392" s="3" t="s">
        <v>2529</v>
      </c>
      <c r="G392" s="3" t="s">
        <v>2530</v>
      </c>
      <c r="H392" s="23">
        <v>0.561284709124521</v>
      </c>
      <c r="I392" s="8">
        <v>4.6396E-2</v>
      </c>
      <c r="J392" s="4" t="s">
        <v>65649</v>
      </c>
      <c r="K392" s="4" t="s">
        <v>65650</v>
      </c>
      <c r="L392" s="4">
        <v>11</v>
      </c>
      <c r="M392" s="4">
        <v>11</v>
      </c>
      <c r="N392" s="23">
        <v>0.26414225190199198</v>
      </c>
      <c r="O392" s="8">
        <v>3.3624339585245903E-2</v>
      </c>
    </row>
    <row r="393" spans="1:15" x14ac:dyDescent="0.25">
      <c r="A393" s="3" t="s">
        <v>36861</v>
      </c>
      <c r="B393" s="3" t="s">
        <v>6534</v>
      </c>
      <c r="C393" s="3" t="s">
        <v>2538</v>
      </c>
      <c r="D393" s="3" t="s">
        <v>6533</v>
      </c>
      <c r="E393" s="3" t="s">
        <v>2538</v>
      </c>
      <c r="F393" s="3" t="s">
        <v>6535</v>
      </c>
      <c r="G393" s="3" t="s">
        <v>6536</v>
      </c>
      <c r="H393" s="23">
        <v>0.83092045955072125</v>
      </c>
      <c r="I393" s="8">
        <v>4.6396E-2</v>
      </c>
      <c r="J393" s="4" t="s">
        <v>65651</v>
      </c>
      <c r="K393" s="4" t="s">
        <v>65652</v>
      </c>
      <c r="L393" s="4">
        <v>30</v>
      </c>
      <c r="M393" s="4">
        <v>3</v>
      </c>
      <c r="N393" s="23">
        <v>2.0549960177304316E-2</v>
      </c>
      <c r="O393" s="23" t="s">
        <v>33</v>
      </c>
    </row>
    <row r="394" spans="1:15" x14ac:dyDescent="0.25">
      <c r="A394" s="3" t="s">
        <v>25725</v>
      </c>
      <c r="B394" s="3" t="s">
        <v>25726</v>
      </c>
      <c r="C394" s="3" t="s">
        <v>25550</v>
      </c>
      <c r="D394" s="3" t="s">
        <v>25727</v>
      </c>
      <c r="E394" s="3" t="s">
        <v>2466</v>
      </c>
      <c r="F394" s="3" t="s">
        <v>12226</v>
      </c>
      <c r="G394" s="3" t="s">
        <v>12227</v>
      </c>
      <c r="H394" s="23">
        <v>0.62006625869759457</v>
      </c>
      <c r="I394" s="8">
        <v>4.6396E-2</v>
      </c>
      <c r="J394" s="4" t="s">
        <v>65653</v>
      </c>
      <c r="K394" s="4" t="s">
        <v>65654</v>
      </c>
      <c r="L394" s="4">
        <v>8</v>
      </c>
      <c r="M394" s="4">
        <v>8</v>
      </c>
      <c r="N394" s="23" t="e">
        <v>#N/A</v>
      </c>
      <c r="O394" s="8"/>
    </row>
    <row r="395" spans="1:15" x14ac:dyDescent="0.25">
      <c r="A395" s="3" t="s">
        <v>31840</v>
      </c>
      <c r="B395" s="3" t="s">
        <v>10624</v>
      </c>
      <c r="C395" s="3" t="s">
        <v>2538</v>
      </c>
      <c r="D395" s="3" t="s">
        <v>10623</v>
      </c>
      <c r="E395" s="3" t="s">
        <v>2538</v>
      </c>
      <c r="F395" s="3" t="s">
        <v>10625</v>
      </c>
      <c r="G395" s="3" t="s">
        <v>10626</v>
      </c>
      <c r="H395" s="23">
        <v>0.63320340760899307</v>
      </c>
      <c r="I395" s="8">
        <v>4.6571000000000001E-2</v>
      </c>
      <c r="J395" s="4" t="s">
        <v>65655</v>
      </c>
      <c r="K395" s="4" t="s">
        <v>65656</v>
      </c>
      <c r="L395" s="4">
        <v>27</v>
      </c>
      <c r="M395" s="4">
        <v>4</v>
      </c>
      <c r="N395" s="23">
        <v>-0.48354069562317009</v>
      </c>
      <c r="O395" s="23" t="s">
        <v>33</v>
      </c>
    </row>
    <row r="396" spans="1:15" x14ac:dyDescent="0.25">
      <c r="A396" s="3" t="s">
        <v>28143</v>
      </c>
      <c r="B396" s="3"/>
      <c r="C396" s="3"/>
      <c r="D396" s="3"/>
      <c r="E396" s="3"/>
      <c r="F396" s="3" t="s">
        <v>6325</v>
      </c>
      <c r="G396" s="3" t="s">
        <v>6326</v>
      </c>
      <c r="H396" s="23">
        <v>0.65939705117461667</v>
      </c>
      <c r="I396" s="8">
        <v>4.6648000000000002E-2</v>
      </c>
      <c r="J396" s="4" t="s">
        <v>65657</v>
      </c>
      <c r="K396" s="4" t="s">
        <v>65658</v>
      </c>
      <c r="L396" s="4">
        <v>7</v>
      </c>
      <c r="M396" s="4">
        <v>5</v>
      </c>
      <c r="N396" s="23" t="e">
        <v>#N/A</v>
      </c>
      <c r="O396" s="8"/>
    </row>
    <row r="397" spans="1:15" x14ac:dyDescent="0.25">
      <c r="A397" s="3" t="s">
        <v>40141</v>
      </c>
      <c r="B397" s="3" t="s">
        <v>16902</v>
      </c>
      <c r="C397" s="3" t="s">
        <v>2538</v>
      </c>
      <c r="D397" s="3" t="s">
        <v>16901</v>
      </c>
      <c r="E397" s="3" t="s">
        <v>2538</v>
      </c>
      <c r="F397" s="3" t="s">
        <v>6984</v>
      </c>
      <c r="G397" s="3" t="s">
        <v>6985</v>
      </c>
      <c r="H397" s="23">
        <v>1.7817955830388672</v>
      </c>
      <c r="I397" s="8">
        <v>4.6648000000000002E-2</v>
      </c>
      <c r="J397" s="4" t="s">
        <v>65659</v>
      </c>
      <c r="K397" s="4" t="s">
        <v>65660</v>
      </c>
      <c r="L397" s="4">
        <v>3</v>
      </c>
      <c r="M397" s="4">
        <v>3</v>
      </c>
      <c r="N397" s="23" t="e">
        <v>#N/A</v>
      </c>
      <c r="O397" s="8"/>
    </row>
    <row r="398" spans="1:15" x14ac:dyDescent="0.25">
      <c r="A398" s="3" t="s">
        <v>36542</v>
      </c>
      <c r="B398" s="3" t="s">
        <v>13584</v>
      </c>
      <c r="C398" s="3" t="s">
        <v>32053</v>
      </c>
      <c r="D398" s="3" t="s">
        <v>13583</v>
      </c>
      <c r="E398" s="3" t="s">
        <v>2476</v>
      </c>
      <c r="F398" s="3" t="s">
        <v>13585</v>
      </c>
      <c r="G398" s="3" t="s">
        <v>11641</v>
      </c>
      <c r="H398" s="23">
        <v>0.62556337081417746</v>
      </c>
      <c r="I398" s="8">
        <v>4.6648000000000002E-2</v>
      </c>
      <c r="J398" s="4" t="s">
        <v>65661</v>
      </c>
      <c r="K398" s="4" t="s">
        <v>65662</v>
      </c>
      <c r="L398" s="4">
        <v>12</v>
      </c>
      <c r="M398" s="4">
        <v>11</v>
      </c>
      <c r="N398" s="23">
        <v>0.1317762531142587</v>
      </c>
      <c r="O398" s="23" t="s">
        <v>33</v>
      </c>
    </row>
    <row r="399" spans="1:15" x14ac:dyDescent="0.25">
      <c r="A399" s="3" t="s">
        <v>34337</v>
      </c>
      <c r="B399" s="3" t="s">
        <v>4387</v>
      </c>
      <c r="C399" s="3" t="s">
        <v>2538</v>
      </c>
      <c r="D399" s="3" t="s">
        <v>34338</v>
      </c>
      <c r="E399" s="3" t="s">
        <v>2466</v>
      </c>
      <c r="F399" s="3" t="s">
        <v>34339</v>
      </c>
      <c r="G399" s="3" t="s">
        <v>16997</v>
      </c>
      <c r="H399" s="23">
        <v>0.90724779924820642</v>
      </c>
      <c r="I399" s="8">
        <v>4.6648000000000002E-2</v>
      </c>
      <c r="J399" s="4" t="s">
        <v>65663</v>
      </c>
      <c r="K399" s="4" t="s">
        <v>65664</v>
      </c>
      <c r="L399" s="4">
        <v>2</v>
      </c>
      <c r="M399" s="4">
        <v>2</v>
      </c>
      <c r="N399" s="23" t="e">
        <v>#N/A</v>
      </c>
      <c r="O399" s="8"/>
    </row>
    <row r="400" spans="1:15" x14ac:dyDescent="0.25">
      <c r="A400" s="3" t="s">
        <v>34937</v>
      </c>
      <c r="B400" s="3" t="s">
        <v>10449</v>
      </c>
      <c r="C400" s="3" t="s">
        <v>2557</v>
      </c>
      <c r="D400" s="3" t="s">
        <v>10448</v>
      </c>
      <c r="E400" s="3" t="s">
        <v>2476</v>
      </c>
      <c r="F400" s="3" t="s">
        <v>10450</v>
      </c>
      <c r="G400" s="3" t="s">
        <v>10451</v>
      </c>
      <c r="H400" s="23">
        <v>-1.1510818930165987</v>
      </c>
      <c r="I400" s="8">
        <v>4.6648000000000002E-2</v>
      </c>
      <c r="J400" s="4" t="s">
        <v>65665</v>
      </c>
      <c r="K400" s="4" t="s">
        <v>65666</v>
      </c>
      <c r="L400" s="4">
        <v>3</v>
      </c>
      <c r="M400" s="4">
        <v>3</v>
      </c>
      <c r="N400" s="23" t="e">
        <v>#N/A</v>
      </c>
      <c r="O400" s="8"/>
    </row>
    <row r="401" spans="1:15" x14ac:dyDescent="0.25">
      <c r="A401" s="3" t="s">
        <v>27687</v>
      </c>
      <c r="B401" s="3" t="s">
        <v>15179</v>
      </c>
      <c r="C401" s="3" t="s">
        <v>2538</v>
      </c>
      <c r="D401" s="3" t="s">
        <v>27688</v>
      </c>
      <c r="E401" s="3" t="s">
        <v>2538</v>
      </c>
      <c r="F401" s="3" t="s">
        <v>27689</v>
      </c>
      <c r="G401" s="3" t="s">
        <v>27690</v>
      </c>
      <c r="H401" s="23">
        <v>0.64373215058527189</v>
      </c>
      <c r="I401" s="8">
        <v>4.6648000000000002E-2</v>
      </c>
      <c r="J401" s="4" t="s">
        <v>65667</v>
      </c>
      <c r="K401" s="4" t="s">
        <v>65668</v>
      </c>
      <c r="L401" s="4">
        <v>8</v>
      </c>
      <c r="M401" s="4">
        <v>8</v>
      </c>
      <c r="N401" s="23">
        <v>-0.12145167045337736</v>
      </c>
      <c r="O401" s="23" t="s">
        <v>33</v>
      </c>
    </row>
    <row r="402" spans="1:15" x14ac:dyDescent="0.25">
      <c r="A402" s="3" t="s">
        <v>28951</v>
      </c>
      <c r="B402" s="3" t="s">
        <v>20008</v>
      </c>
      <c r="C402" s="3" t="s">
        <v>26118</v>
      </c>
      <c r="D402" s="3" t="s">
        <v>20007</v>
      </c>
      <c r="E402" s="3" t="s">
        <v>2538</v>
      </c>
      <c r="F402" s="3" t="s">
        <v>20009</v>
      </c>
      <c r="G402" s="3" t="s">
        <v>20010</v>
      </c>
      <c r="H402" s="23">
        <v>0.87806390715459581</v>
      </c>
      <c r="I402" s="8">
        <v>4.6648000000000002E-2</v>
      </c>
      <c r="J402" s="4" t="s">
        <v>65669</v>
      </c>
      <c r="K402" s="4" t="s">
        <v>65670</v>
      </c>
      <c r="L402" s="4">
        <v>10</v>
      </c>
      <c r="M402" s="4">
        <v>10</v>
      </c>
      <c r="N402" s="23">
        <v>2.1078347226953821E-2</v>
      </c>
      <c r="O402" s="23" t="s">
        <v>33</v>
      </c>
    </row>
    <row r="403" spans="1:15" x14ac:dyDescent="0.25">
      <c r="A403" s="3" t="s">
        <v>38133</v>
      </c>
      <c r="B403" s="3" t="s">
        <v>2641</v>
      </c>
      <c r="C403" s="3" t="s">
        <v>2538</v>
      </c>
      <c r="D403" s="3" t="s">
        <v>2640</v>
      </c>
      <c r="E403" s="3" t="s">
        <v>2538</v>
      </c>
      <c r="F403" s="3" t="s">
        <v>2642</v>
      </c>
      <c r="G403" s="3" t="s">
        <v>2643</v>
      </c>
      <c r="H403" s="23">
        <v>1.1256539279791919</v>
      </c>
      <c r="I403" s="8">
        <v>4.6648000000000002E-2</v>
      </c>
      <c r="J403" s="4" t="s">
        <v>65671</v>
      </c>
      <c r="K403" s="4" t="s">
        <v>65672</v>
      </c>
      <c r="L403" s="4">
        <v>13</v>
      </c>
      <c r="M403" s="4">
        <v>6</v>
      </c>
      <c r="N403" s="23">
        <v>3.9520613155175209E-2</v>
      </c>
      <c r="O403" s="23" t="s">
        <v>33</v>
      </c>
    </row>
    <row r="404" spans="1:15" x14ac:dyDescent="0.25">
      <c r="A404" s="3" t="s">
        <v>27389</v>
      </c>
      <c r="B404" s="3" t="s">
        <v>3512</v>
      </c>
      <c r="C404" s="3" t="s">
        <v>2466</v>
      </c>
      <c r="D404" s="3" t="s">
        <v>3511</v>
      </c>
      <c r="E404" s="3" t="s">
        <v>2504</v>
      </c>
      <c r="F404" s="3" t="s">
        <v>3513</v>
      </c>
      <c r="G404" s="3" t="s">
        <v>3514</v>
      </c>
      <c r="H404" s="23">
        <v>0.35287455078242314</v>
      </c>
      <c r="I404" s="8">
        <v>4.6648000000000002E-2</v>
      </c>
      <c r="J404" s="4" t="s">
        <v>65673</v>
      </c>
      <c r="K404" s="4" t="s">
        <v>65674</v>
      </c>
      <c r="L404" s="4">
        <v>5</v>
      </c>
      <c r="M404" s="4">
        <v>5</v>
      </c>
      <c r="N404" s="23">
        <v>0.22448371994645794</v>
      </c>
      <c r="O404" s="23" t="s">
        <v>33</v>
      </c>
    </row>
    <row r="405" spans="1:15" x14ac:dyDescent="0.25">
      <c r="A405" s="3" t="s">
        <v>28503</v>
      </c>
      <c r="B405" s="3" t="s">
        <v>16807</v>
      </c>
      <c r="C405" s="3" t="s">
        <v>2476</v>
      </c>
      <c r="D405" s="3" t="s">
        <v>16806</v>
      </c>
      <c r="E405" s="3" t="s">
        <v>2476</v>
      </c>
      <c r="F405" s="3" t="s">
        <v>16808</v>
      </c>
      <c r="G405" s="3" t="s">
        <v>16809</v>
      </c>
      <c r="H405" s="23">
        <v>0.3514562149898805</v>
      </c>
      <c r="I405" s="8">
        <v>4.7083E-2</v>
      </c>
      <c r="J405" s="4" t="s">
        <v>65675</v>
      </c>
      <c r="K405" s="4" t="s">
        <v>65676</v>
      </c>
      <c r="L405" s="4">
        <v>45</v>
      </c>
      <c r="M405" s="4">
        <v>37</v>
      </c>
      <c r="N405" s="23">
        <v>0.1269819722783255</v>
      </c>
      <c r="O405" s="23" t="s">
        <v>33</v>
      </c>
    </row>
    <row r="406" spans="1:15" x14ac:dyDescent="0.25">
      <c r="A406" s="3" t="s">
        <v>27929</v>
      </c>
      <c r="B406" s="3" t="s">
        <v>27930</v>
      </c>
      <c r="C406" s="3" t="s">
        <v>27931</v>
      </c>
      <c r="D406" s="3" t="s">
        <v>27932</v>
      </c>
      <c r="E406" s="3" t="s">
        <v>2557</v>
      </c>
      <c r="F406" s="3" t="s">
        <v>27933</v>
      </c>
      <c r="G406" s="3" t="s">
        <v>27934</v>
      </c>
      <c r="H406" s="23">
        <v>0.63919444508113521</v>
      </c>
      <c r="I406" s="8">
        <v>4.7136999999999998E-2</v>
      </c>
      <c r="J406" s="4" t="s">
        <v>65677</v>
      </c>
      <c r="K406" s="4" t="s">
        <v>65678</v>
      </c>
      <c r="L406" s="4">
        <v>3</v>
      </c>
      <c r="M406" s="4">
        <v>2</v>
      </c>
      <c r="N406" s="23">
        <v>0.11985977021969507</v>
      </c>
      <c r="O406" s="23" t="s">
        <v>33</v>
      </c>
    </row>
    <row r="407" spans="1:15" x14ac:dyDescent="0.25">
      <c r="A407" s="3" t="s">
        <v>29419</v>
      </c>
      <c r="B407" s="3"/>
      <c r="C407" s="3" t="s">
        <v>2476</v>
      </c>
      <c r="D407" s="3" t="s">
        <v>29421</v>
      </c>
      <c r="E407" s="3" t="s">
        <v>2476</v>
      </c>
      <c r="F407" s="3" t="s">
        <v>19837</v>
      </c>
      <c r="G407" s="3" t="s">
        <v>19838</v>
      </c>
      <c r="H407" s="23">
        <v>0.48108096773863324</v>
      </c>
      <c r="I407" s="8">
        <v>4.7136999999999998E-2</v>
      </c>
      <c r="J407" s="4" t="s">
        <v>65679</v>
      </c>
      <c r="K407" s="4" t="s">
        <v>65680</v>
      </c>
      <c r="L407" s="4">
        <v>17</v>
      </c>
      <c r="M407" s="4">
        <v>17</v>
      </c>
      <c r="N407" s="23" t="e">
        <v>#N/A</v>
      </c>
      <c r="O407" s="8"/>
    </row>
    <row r="408" spans="1:15" x14ac:dyDescent="0.25">
      <c r="A408" s="3" t="s">
        <v>42394</v>
      </c>
      <c r="B408" s="3" t="s">
        <v>453</v>
      </c>
      <c r="C408" s="3" t="s">
        <v>2576</v>
      </c>
      <c r="D408" s="3" t="s">
        <v>42395</v>
      </c>
      <c r="E408" s="3" t="s">
        <v>2576</v>
      </c>
      <c r="F408" s="3" t="s">
        <v>42396</v>
      </c>
      <c r="G408" s="3" t="s">
        <v>42397</v>
      </c>
      <c r="H408" s="23">
        <v>0.63005581432143598</v>
      </c>
      <c r="I408" s="8">
        <v>4.7154000000000001E-2</v>
      </c>
      <c r="J408" s="4" t="s">
        <v>65681</v>
      </c>
      <c r="K408" s="4" t="s">
        <v>65682</v>
      </c>
      <c r="L408" s="4">
        <v>4</v>
      </c>
      <c r="M408" s="4">
        <v>4</v>
      </c>
      <c r="N408" s="23">
        <v>0.67631966833402357</v>
      </c>
      <c r="O408" s="23" t="s">
        <v>33</v>
      </c>
    </row>
    <row r="409" spans="1:15" x14ac:dyDescent="0.25">
      <c r="A409" s="3" t="s">
        <v>34004</v>
      </c>
      <c r="B409" s="3" t="s">
        <v>23741</v>
      </c>
      <c r="C409" s="3" t="s">
        <v>2557</v>
      </c>
      <c r="D409" s="3" t="s">
        <v>23740</v>
      </c>
      <c r="E409" s="3" t="s">
        <v>2538</v>
      </c>
      <c r="F409" s="3" t="s">
        <v>23742</v>
      </c>
      <c r="G409" s="3" t="s">
        <v>23743</v>
      </c>
      <c r="H409" s="23">
        <v>0.16530939207143949</v>
      </c>
      <c r="I409" s="8">
        <v>4.7420999999999998E-2</v>
      </c>
      <c r="J409" s="4" t="s">
        <v>65683</v>
      </c>
      <c r="K409" s="4" t="s">
        <v>65684</v>
      </c>
      <c r="L409" s="4">
        <v>34</v>
      </c>
      <c r="M409" s="4">
        <v>21</v>
      </c>
      <c r="N409" s="23">
        <v>0.18590264273456591</v>
      </c>
      <c r="O409" s="8">
        <v>3.7010053249266803E-2</v>
      </c>
    </row>
    <row r="410" spans="1:15" x14ac:dyDescent="0.25">
      <c r="A410" s="3" t="s">
        <v>28905</v>
      </c>
      <c r="B410" s="3" t="s">
        <v>28906</v>
      </c>
      <c r="C410" s="3" t="s">
        <v>2557</v>
      </c>
      <c r="D410" s="3" t="s">
        <v>28907</v>
      </c>
      <c r="E410" s="3" t="s">
        <v>2557</v>
      </c>
      <c r="F410" s="3" t="s">
        <v>28908</v>
      </c>
      <c r="G410" s="3" t="s">
        <v>28909</v>
      </c>
      <c r="H410" s="23">
        <v>0.64986358176986514</v>
      </c>
      <c r="I410" s="8">
        <v>4.7420999999999998E-2</v>
      </c>
      <c r="J410" s="4" t="s">
        <v>65685</v>
      </c>
      <c r="K410" s="4" t="s">
        <v>65686</v>
      </c>
      <c r="L410" s="4">
        <v>6</v>
      </c>
      <c r="M410" s="4">
        <v>6</v>
      </c>
      <c r="N410" s="23">
        <v>0.9037801342846965</v>
      </c>
      <c r="O410" s="8">
        <v>9.1853649620253098E-3</v>
      </c>
    </row>
    <row r="411" spans="1:15" x14ac:dyDescent="0.25">
      <c r="A411" s="3" t="s">
        <v>31922</v>
      </c>
      <c r="B411" s="3" t="s">
        <v>21734</v>
      </c>
      <c r="C411" s="3" t="s">
        <v>26086</v>
      </c>
      <c r="D411" s="3" t="s">
        <v>21733</v>
      </c>
      <c r="E411" s="3" t="s">
        <v>2678</v>
      </c>
      <c r="F411" s="3" t="s">
        <v>21735</v>
      </c>
      <c r="G411" s="3" t="s">
        <v>21736</v>
      </c>
      <c r="H411" s="23">
        <v>0.35294205597877837</v>
      </c>
      <c r="I411" s="8">
        <v>4.7420999999999998E-2</v>
      </c>
      <c r="J411" s="4" t="s">
        <v>65687</v>
      </c>
      <c r="K411" s="4" t="s">
        <v>65688</v>
      </c>
      <c r="L411" s="4">
        <v>24</v>
      </c>
      <c r="M411" s="4">
        <v>10</v>
      </c>
      <c r="N411" s="23">
        <v>-5.0858827603933975E-2</v>
      </c>
      <c r="O411" s="23" t="s">
        <v>33</v>
      </c>
    </row>
    <row r="412" spans="1:15" x14ac:dyDescent="0.25">
      <c r="A412" s="3" t="s">
        <v>39026</v>
      </c>
      <c r="B412" s="3" t="s">
        <v>13045</v>
      </c>
      <c r="C412" s="3" t="s">
        <v>2557</v>
      </c>
      <c r="D412" s="3" t="s">
        <v>34629</v>
      </c>
      <c r="E412" s="3" t="s">
        <v>2678</v>
      </c>
      <c r="F412" s="3" t="s">
        <v>34630</v>
      </c>
      <c r="G412" s="3" t="s">
        <v>34631</v>
      </c>
      <c r="H412" s="23">
        <v>0.47139984325174916</v>
      </c>
      <c r="I412" s="8">
        <v>4.7420999999999998E-2</v>
      </c>
      <c r="J412" s="4" t="s">
        <v>65689</v>
      </c>
      <c r="K412" s="4" t="s">
        <v>65690</v>
      </c>
      <c r="L412" s="4">
        <v>2</v>
      </c>
      <c r="M412" s="4">
        <v>2</v>
      </c>
      <c r="N412" s="23" t="e">
        <v>#N/A</v>
      </c>
      <c r="O412" s="8"/>
    </row>
    <row r="413" spans="1:15" x14ac:dyDescent="0.25">
      <c r="A413" s="3" t="s">
        <v>27972</v>
      </c>
      <c r="B413" s="3" t="s">
        <v>21143</v>
      </c>
      <c r="C413" s="3" t="s">
        <v>26092</v>
      </c>
      <c r="D413" s="3" t="s">
        <v>21142</v>
      </c>
      <c r="E413" s="3" t="s">
        <v>2557</v>
      </c>
      <c r="F413" s="3" t="s">
        <v>21144</v>
      </c>
      <c r="G413" s="3" t="s">
        <v>21145</v>
      </c>
      <c r="H413" s="23">
        <v>0.46785138974556467</v>
      </c>
      <c r="I413" s="8">
        <v>4.7420999999999998E-2</v>
      </c>
      <c r="J413" s="4" t="s">
        <v>65691</v>
      </c>
      <c r="K413" s="4" t="s">
        <v>65692</v>
      </c>
      <c r="L413" s="4">
        <v>19</v>
      </c>
      <c r="M413" s="4">
        <v>19</v>
      </c>
      <c r="N413" s="23">
        <v>0.38672531777282271</v>
      </c>
      <c r="O413" s="8">
        <v>4.8830014728423403E-2</v>
      </c>
    </row>
    <row r="414" spans="1:15" x14ac:dyDescent="0.25">
      <c r="A414" s="3" t="s">
        <v>26465</v>
      </c>
      <c r="B414" s="3" t="s">
        <v>192</v>
      </c>
      <c r="C414" s="3" t="s">
        <v>2476</v>
      </c>
      <c r="D414" s="3" t="s">
        <v>644</v>
      </c>
      <c r="E414" s="45" t="s">
        <v>27</v>
      </c>
      <c r="F414" s="3" t="s">
        <v>462</v>
      </c>
      <c r="G414" s="3" t="s">
        <v>463</v>
      </c>
      <c r="H414" s="23">
        <v>-0.88104305841682895</v>
      </c>
      <c r="I414" s="8">
        <v>4.7420999999999998E-2</v>
      </c>
      <c r="J414" s="4" t="s">
        <v>65693</v>
      </c>
      <c r="K414" s="4" t="s">
        <v>65694</v>
      </c>
      <c r="L414" s="4">
        <v>14</v>
      </c>
      <c r="M414" s="4">
        <v>11</v>
      </c>
      <c r="N414" s="23" t="e">
        <v>#N/A</v>
      </c>
      <c r="O414" s="8"/>
    </row>
    <row r="415" spans="1:15" x14ac:dyDescent="0.25">
      <c r="A415" s="3" t="s">
        <v>36098</v>
      </c>
      <c r="B415" s="3" t="s">
        <v>31145</v>
      </c>
      <c r="C415" s="3" t="s">
        <v>2557</v>
      </c>
      <c r="D415" s="3" t="s">
        <v>31146</v>
      </c>
      <c r="E415" s="3" t="s">
        <v>2557</v>
      </c>
      <c r="F415" s="3" t="s">
        <v>36099</v>
      </c>
      <c r="G415" s="3" t="s">
        <v>36100</v>
      </c>
      <c r="H415" s="23">
        <v>0.76929911106826132</v>
      </c>
      <c r="I415" s="8">
        <v>4.7420999999999998E-2</v>
      </c>
      <c r="J415" s="4" t="s">
        <v>65695</v>
      </c>
      <c r="K415" s="4" t="s">
        <v>65696</v>
      </c>
      <c r="L415" s="4">
        <v>5</v>
      </c>
      <c r="M415" s="4">
        <v>4</v>
      </c>
      <c r="N415" s="23" t="e">
        <v>#N/A</v>
      </c>
      <c r="O415" s="8"/>
    </row>
    <row r="416" spans="1:15" x14ac:dyDescent="0.25">
      <c r="A416" s="3" t="s">
        <v>41776</v>
      </c>
      <c r="B416" s="3" t="s">
        <v>6585</v>
      </c>
      <c r="C416" s="3" t="s">
        <v>2538</v>
      </c>
      <c r="D416" s="3" t="s">
        <v>19287</v>
      </c>
      <c r="E416" s="3" t="s">
        <v>2678</v>
      </c>
      <c r="F416" s="3" t="s">
        <v>19288</v>
      </c>
      <c r="G416" s="3" t="s">
        <v>19289</v>
      </c>
      <c r="H416" s="23">
        <v>0.5031833096314251</v>
      </c>
      <c r="I416" s="8">
        <v>4.7420999999999998E-2</v>
      </c>
      <c r="J416" s="4" t="s">
        <v>65697</v>
      </c>
      <c r="K416" s="4" t="s">
        <v>65698</v>
      </c>
      <c r="L416" s="4">
        <v>4</v>
      </c>
      <c r="M416" s="4">
        <v>4</v>
      </c>
      <c r="N416" s="23">
        <v>-1.4329556674281445</v>
      </c>
      <c r="O416" s="8">
        <v>4.8872833914346901E-2</v>
      </c>
    </row>
    <row r="417" spans="1:15" x14ac:dyDescent="0.25">
      <c r="A417" s="3" t="s">
        <v>24790</v>
      </c>
      <c r="B417" s="3" t="s">
        <v>24791</v>
      </c>
      <c r="C417" s="3" t="s">
        <v>27</v>
      </c>
      <c r="D417" s="3" t="s">
        <v>24792</v>
      </c>
      <c r="E417" s="45" t="s">
        <v>27</v>
      </c>
      <c r="F417" s="3" t="s">
        <v>3856</v>
      </c>
      <c r="G417" s="3" t="s">
        <v>3857</v>
      </c>
      <c r="H417" s="23">
        <v>-0.57072582220115575</v>
      </c>
      <c r="I417" s="8">
        <v>4.7420999999999998E-2</v>
      </c>
      <c r="J417" s="4" t="s">
        <v>65699</v>
      </c>
      <c r="K417" s="4" t="s">
        <v>65700</v>
      </c>
      <c r="L417" s="4">
        <v>3</v>
      </c>
      <c r="M417" s="4">
        <v>3</v>
      </c>
      <c r="N417" s="23" t="e">
        <v>#N/A</v>
      </c>
      <c r="O417" s="8"/>
    </row>
    <row r="418" spans="1:15" x14ac:dyDescent="0.25">
      <c r="A418" s="3" t="s">
        <v>24749</v>
      </c>
      <c r="B418" s="3" t="s">
        <v>24750</v>
      </c>
      <c r="C418" s="3" t="s">
        <v>27</v>
      </c>
      <c r="D418" s="3" t="s">
        <v>24751</v>
      </c>
      <c r="E418" s="45" t="s">
        <v>27</v>
      </c>
      <c r="F418" s="3" t="s">
        <v>24752</v>
      </c>
      <c r="G418" s="3" t="s">
        <v>24753</v>
      </c>
      <c r="H418" s="23">
        <v>-0.96823405649203986</v>
      </c>
      <c r="I418" s="8">
        <v>4.7420999999999998E-2</v>
      </c>
      <c r="J418" s="4" t="s">
        <v>65701</v>
      </c>
      <c r="K418" s="4" t="s">
        <v>65702</v>
      </c>
      <c r="L418" s="4">
        <v>4</v>
      </c>
      <c r="M418" s="4">
        <v>4</v>
      </c>
      <c r="N418" s="23">
        <v>-0.26148270607830931</v>
      </c>
      <c r="O418" s="23" t="s">
        <v>33</v>
      </c>
    </row>
    <row r="419" spans="1:15" x14ac:dyDescent="0.25">
      <c r="A419" s="3" t="s">
        <v>35467</v>
      </c>
      <c r="B419" s="3" t="s">
        <v>11899</v>
      </c>
      <c r="C419" s="3" t="s">
        <v>2538</v>
      </c>
      <c r="D419" s="3" t="s">
        <v>11898</v>
      </c>
      <c r="E419" s="3" t="s">
        <v>2538</v>
      </c>
      <c r="F419" s="3" t="s">
        <v>11900</v>
      </c>
      <c r="G419" s="3" t="s">
        <v>11901</v>
      </c>
      <c r="H419" s="23">
        <v>0.71845621289076378</v>
      </c>
      <c r="I419" s="8">
        <v>4.7420999999999998E-2</v>
      </c>
      <c r="J419" s="4" t="s">
        <v>65703</v>
      </c>
      <c r="K419" s="4" t="s">
        <v>65704</v>
      </c>
      <c r="L419" s="4">
        <v>17</v>
      </c>
      <c r="M419" s="4">
        <v>14</v>
      </c>
      <c r="N419" s="23">
        <v>0.81541505026383121</v>
      </c>
      <c r="O419" s="8">
        <v>1.6441371539266999E-2</v>
      </c>
    </row>
    <row r="420" spans="1:15" x14ac:dyDescent="0.25">
      <c r="A420" s="3" t="s">
        <v>25319</v>
      </c>
      <c r="B420" s="3" t="s">
        <v>2343</v>
      </c>
      <c r="C420" s="3" t="s">
        <v>27</v>
      </c>
      <c r="D420" s="3" t="s">
        <v>2342</v>
      </c>
      <c r="E420" s="45" t="s">
        <v>27</v>
      </c>
      <c r="F420" s="3" t="s">
        <v>1007</v>
      </c>
      <c r="G420" s="3" t="s">
        <v>1008</v>
      </c>
      <c r="H420" s="23">
        <v>-0.72575725473040709</v>
      </c>
      <c r="I420" s="8">
        <v>4.7428999999999999E-2</v>
      </c>
      <c r="J420" s="4" t="s">
        <v>65705</v>
      </c>
      <c r="K420" s="4" t="s">
        <v>65706</v>
      </c>
      <c r="L420" s="4">
        <v>5</v>
      </c>
      <c r="M420" s="4">
        <v>2</v>
      </c>
      <c r="N420" s="23" t="e">
        <v>#N/A</v>
      </c>
      <c r="O420" s="8"/>
    </row>
    <row r="421" spans="1:15" x14ac:dyDescent="0.25">
      <c r="A421" s="3" t="s">
        <v>39175</v>
      </c>
      <c r="B421" s="3"/>
      <c r="C421" s="3"/>
      <c r="D421" s="3"/>
      <c r="E421" s="3"/>
      <c r="F421" s="3" t="s">
        <v>15011</v>
      </c>
      <c r="G421" s="3" t="s">
        <v>15012</v>
      </c>
      <c r="H421" s="23">
        <v>0.47327737772431799</v>
      </c>
      <c r="I421" s="8">
        <v>4.7428999999999999E-2</v>
      </c>
      <c r="J421" s="4" t="s">
        <v>65707</v>
      </c>
      <c r="K421" s="4" t="s">
        <v>65708</v>
      </c>
      <c r="L421" s="4">
        <v>2</v>
      </c>
      <c r="M421" s="4">
        <v>2</v>
      </c>
      <c r="N421" s="23" t="e">
        <v>#N/A</v>
      </c>
      <c r="O421" s="8"/>
    </row>
    <row r="422" spans="1:15" x14ac:dyDescent="0.25">
      <c r="A422" s="3" t="s">
        <v>34492</v>
      </c>
      <c r="B422" s="3" t="s">
        <v>7160</v>
      </c>
      <c r="C422" s="3" t="s">
        <v>2538</v>
      </c>
      <c r="D422" s="3" t="s">
        <v>7159</v>
      </c>
      <c r="E422" s="3" t="s">
        <v>2538</v>
      </c>
      <c r="F422" s="3" t="s">
        <v>7161</v>
      </c>
      <c r="G422" s="3" t="s">
        <v>7162</v>
      </c>
      <c r="H422" s="23">
        <v>0.89389795370898173</v>
      </c>
      <c r="I422" s="8">
        <v>4.7496999999999998E-2</v>
      </c>
      <c r="J422" s="4" t="s">
        <v>65709</v>
      </c>
      <c r="K422" s="4" t="s">
        <v>65710</v>
      </c>
      <c r="L422" s="4">
        <v>3</v>
      </c>
      <c r="M422" s="4">
        <v>3</v>
      </c>
      <c r="N422" s="23">
        <v>0.23130445268549846</v>
      </c>
      <c r="O422" s="23" t="s">
        <v>33</v>
      </c>
    </row>
    <row r="423" spans="1:15" x14ac:dyDescent="0.25">
      <c r="A423" s="3" t="s">
        <v>36269</v>
      </c>
      <c r="B423" s="3" t="s">
        <v>36270</v>
      </c>
      <c r="C423" s="3" t="s">
        <v>2538</v>
      </c>
      <c r="D423" s="3" t="s">
        <v>36271</v>
      </c>
      <c r="E423" s="3" t="s">
        <v>2476</v>
      </c>
      <c r="F423" s="3" t="s">
        <v>31552</v>
      </c>
      <c r="G423" s="3" t="s">
        <v>31553</v>
      </c>
      <c r="H423" s="23">
        <v>0.69243520523739577</v>
      </c>
      <c r="I423" s="8">
        <v>4.7899999999999998E-2</v>
      </c>
      <c r="J423" s="4" t="s">
        <v>65711</v>
      </c>
      <c r="K423" s="4" t="s">
        <v>65712</v>
      </c>
      <c r="L423" s="4">
        <v>12</v>
      </c>
      <c r="M423" s="4">
        <v>11</v>
      </c>
      <c r="N423" s="23">
        <v>2.6200533277075708E-2</v>
      </c>
      <c r="O423" s="23" t="s">
        <v>33</v>
      </c>
    </row>
    <row r="424" spans="1:15" x14ac:dyDescent="0.25">
      <c r="A424" s="3" t="s">
        <v>34890</v>
      </c>
      <c r="B424" s="3" t="s">
        <v>4042</v>
      </c>
      <c r="C424" s="3" t="s">
        <v>2476</v>
      </c>
      <c r="D424" s="3" t="s">
        <v>4041</v>
      </c>
      <c r="E424" s="3" t="s">
        <v>2538</v>
      </c>
      <c r="F424" s="3" t="s">
        <v>4043</v>
      </c>
      <c r="G424" s="3" t="s">
        <v>4044</v>
      </c>
      <c r="H424" s="23">
        <v>0.75820941788492946</v>
      </c>
      <c r="I424" s="8">
        <v>4.8004999999999999E-2</v>
      </c>
      <c r="J424" s="4" t="s">
        <v>65713</v>
      </c>
      <c r="K424" s="4" t="s">
        <v>65714</v>
      </c>
      <c r="L424" s="4">
        <v>22</v>
      </c>
      <c r="M424" s="4">
        <v>21</v>
      </c>
      <c r="N424" s="23">
        <v>-0.12487921976247369</v>
      </c>
      <c r="O424" s="23" t="s">
        <v>33</v>
      </c>
    </row>
    <row r="425" spans="1:15" x14ac:dyDescent="0.25">
      <c r="A425" s="3" t="s">
        <v>36571</v>
      </c>
      <c r="B425" s="3"/>
      <c r="C425" s="3"/>
      <c r="D425" s="3"/>
      <c r="E425" s="3"/>
      <c r="F425" s="3" t="s">
        <v>36572</v>
      </c>
      <c r="G425" s="3" t="s">
        <v>36573</v>
      </c>
      <c r="H425" s="23">
        <v>-1.3253587282249437</v>
      </c>
      <c r="I425" s="8">
        <v>4.8004999999999999E-2</v>
      </c>
      <c r="J425" s="4" t="s">
        <v>65715</v>
      </c>
      <c r="K425" s="4" t="s">
        <v>65716</v>
      </c>
      <c r="L425" s="4">
        <v>7</v>
      </c>
      <c r="M425" s="4">
        <v>5</v>
      </c>
      <c r="N425" s="23" t="e">
        <v>#N/A</v>
      </c>
      <c r="O425" s="8"/>
    </row>
    <row r="426" spans="1:15" x14ac:dyDescent="0.25">
      <c r="A426" s="3" t="s">
        <v>25837</v>
      </c>
      <c r="B426" s="3" t="s">
        <v>1514</v>
      </c>
      <c r="C426" s="3" t="s">
        <v>2504</v>
      </c>
      <c r="D426" s="3" t="s">
        <v>25838</v>
      </c>
      <c r="E426" s="45" t="s">
        <v>27</v>
      </c>
      <c r="F426" s="3" t="s">
        <v>25839</v>
      </c>
      <c r="G426" s="3" t="s">
        <v>25840</v>
      </c>
      <c r="H426" s="23">
        <v>-0.98499604496985715</v>
      </c>
      <c r="I426" s="8">
        <v>4.8004999999999999E-2</v>
      </c>
      <c r="J426" s="4" t="s">
        <v>65717</v>
      </c>
      <c r="K426" s="4" t="s">
        <v>65718</v>
      </c>
      <c r="L426" s="4">
        <v>3</v>
      </c>
      <c r="M426" s="4">
        <v>3</v>
      </c>
      <c r="N426" s="23" t="e">
        <v>#N/A</v>
      </c>
      <c r="O426" s="8"/>
    </row>
    <row r="427" spans="1:15" x14ac:dyDescent="0.25">
      <c r="A427" s="3" t="s">
        <v>42416</v>
      </c>
      <c r="B427" s="3" t="s">
        <v>16361</v>
      </c>
      <c r="C427" s="3" t="s">
        <v>14570</v>
      </c>
      <c r="D427" s="3" t="s">
        <v>42417</v>
      </c>
      <c r="E427" s="3" t="s">
        <v>2557</v>
      </c>
      <c r="F427" s="3" t="s">
        <v>16362</v>
      </c>
      <c r="G427" s="3" t="s">
        <v>16363</v>
      </c>
      <c r="H427" s="23">
        <v>0.43071957234665431</v>
      </c>
      <c r="I427" s="8">
        <v>4.8106999999999997E-2</v>
      </c>
      <c r="J427" s="4" t="s">
        <v>65719</v>
      </c>
      <c r="K427" s="4" t="s">
        <v>65720</v>
      </c>
      <c r="L427" s="4">
        <v>19</v>
      </c>
      <c r="M427" s="4">
        <v>18</v>
      </c>
      <c r="N427" s="23">
        <v>0.42272599680587269</v>
      </c>
      <c r="O427" s="23" t="s">
        <v>33</v>
      </c>
    </row>
    <row r="428" spans="1:15" x14ac:dyDescent="0.25">
      <c r="A428" s="3" t="s">
        <v>24595</v>
      </c>
      <c r="B428" s="3" t="s">
        <v>192</v>
      </c>
      <c r="C428" s="3" t="s">
        <v>27</v>
      </c>
      <c r="D428" s="3" t="s">
        <v>2252</v>
      </c>
      <c r="E428" s="45" t="s">
        <v>27</v>
      </c>
      <c r="F428" s="3" t="s">
        <v>2253</v>
      </c>
      <c r="G428" s="3" t="s">
        <v>2254</v>
      </c>
      <c r="H428" s="23">
        <v>-1.8383260472331668</v>
      </c>
      <c r="I428" s="8">
        <v>4.8155999999999997E-2</v>
      </c>
      <c r="J428" s="4" t="s">
        <v>65721</v>
      </c>
      <c r="K428" s="4" t="s">
        <v>65722</v>
      </c>
      <c r="L428" s="4">
        <v>12</v>
      </c>
      <c r="M428" s="4">
        <v>8</v>
      </c>
      <c r="N428" s="23" t="e">
        <v>#N/A</v>
      </c>
      <c r="O428" s="8"/>
    </row>
    <row r="429" spans="1:15" x14ac:dyDescent="0.25">
      <c r="A429" s="3" t="s">
        <v>30131</v>
      </c>
      <c r="B429" s="3" t="s">
        <v>19481</v>
      </c>
      <c r="C429" s="3" t="s">
        <v>2538</v>
      </c>
      <c r="D429" s="3" t="s">
        <v>19480</v>
      </c>
      <c r="E429" s="3" t="s">
        <v>2538</v>
      </c>
      <c r="F429" s="3" t="s">
        <v>23660</v>
      </c>
      <c r="G429" s="3" t="s">
        <v>23661</v>
      </c>
      <c r="H429" s="23">
        <v>0.57544255351125395</v>
      </c>
      <c r="I429" s="8">
        <v>4.8155999999999997E-2</v>
      </c>
      <c r="J429" s="4" t="s">
        <v>65723</v>
      </c>
      <c r="K429" s="4" t="s">
        <v>65724</v>
      </c>
      <c r="L429" s="4">
        <v>12</v>
      </c>
      <c r="M429" s="4">
        <v>7</v>
      </c>
      <c r="N429" s="23">
        <v>0.43781918633199957</v>
      </c>
      <c r="O429" s="8">
        <v>3.1092155714285701E-3</v>
      </c>
    </row>
    <row r="430" spans="1:15" x14ac:dyDescent="0.25">
      <c r="A430" s="3" t="s">
        <v>29301</v>
      </c>
      <c r="B430" s="3" t="s">
        <v>11157</v>
      </c>
      <c r="C430" s="3" t="s">
        <v>2476</v>
      </c>
      <c r="D430" s="3" t="s">
        <v>13679</v>
      </c>
      <c r="E430" s="3" t="s">
        <v>2538</v>
      </c>
      <c r="F430" s="3" t="s">
        <v>11158</v>
      </c>
      <c r="G430" s="3" t="s">
        <v>11159</v>
      </c>
      <c r="H430" s="23">
        <v>0.50049701933332313</v>
      </c>
      <c r="I430" s="8">
        <v>4.8155999999999997E-2</v>
      </c>
      <c r="J430" s="4" t="s">
        <v>65725</v>
      </c>
      <c r="K430" s="4" t="s">
        <v>65726</v>
      </c>
      <c r="L430" s="4">
        <v>28</v>
      </c>
      <c r="M430" s="4">
        <v>16</v>
      </c>
      <c r="N430" s="23">
        <v>-0.50606122164441214</v>
      </c>
      <c r="O430" s="23" t="s">
        <v>33</v>
      </c>
    </row>
    <row r="431" spans="1:15" x14ac:dyDescent="0.25">
      <c r="A431" s="3" t="s">
        <v>24550</v>
      </c>
      <c r="B431" s="3" t="s">
        <v>192</v>
      </c>
      <c r="C431" s="3" t="s">
        <v>27</v>
      </c>
      <c r="D431" s="3" t="s">
        <v>24551</v>
      </c>
      <c r="E431" s="45" t="s">
        <v>27</v>
      </c>
      <c r="F431" s="3" t="s">
        <v>24552</v>
      </c>
      <c r="G431" s="3" t="s">
        <v>24553</v>
      </c>
      <c r="H431" s="23">
        <v>-1.6111489561449215</v>
      </c>
      <c r="I431" s="8">
        <v>4.8155999999999997E-2</v>
      </c>
      <c r="J431" s="4" t="s">
        <v>65727</v>
      </c>
      <c r="K431" s="4" t="s">
        <v>65728</v>
      </c>
      <c r="L431" s="4">
        <v>4</v>
      </c>
      <c r="M431" s="4">
        <v>4</v>
      </c>
      <c r="N431" s="23" t="e">
        <v>#N/A</v>
      </c>
      <c r="O431" s="8"/>
    </row>
    <row r="432" spans="1:15" x14ac:dyDescent="0.25">
      <c r="A432" s="3" t="s">
        <v>35626</v>
      </c>
      <c r="B432" s="3" t="s">
        <v>35627</v>
      </c>
      <c r="C432" s="3" t="s">
        <v>35628</v>
      </c>
      <c r="D432" s="3" t="s">
        <v>35629</v>
      </c>
      <c r="E432" s="3" t="s">
        <v>2504</v>
      </c>
      <c r="F432" s="3" t="s">
        <v>35630</v>
      </c>
      <c r="G432" s="3" t="s">
        <v>35631</v>
      </c>
      <c r="H432" s="23">
        <v>0.83485300479194968</v>
      </c>
      <c r="I432" s="8">
        <v>4.8155999999999997E-2</v>
      </c>
      <c r="J432" s="4" t="s">
        <v>65729</v>
      </c>
      <c r="K432" s="4" t="s">
        <v>65730</v>
      </c>
      <c r="L432" s="4">
        <v>7</v>
      </c>
      <c r="M432" s="4">
        <v>7</v>
      </c>
      <c r="N432" s="23" t="e">
        <v>#N/A</v>
      </c>
      <c r="O432" s="8"/>
    </row>
    <row r="433" spans="1:15" x14ac:dyDescent="0.25">
      <c r="A433" s="3" t="s">
        <v>28471</v>
      </c>
      <c r="B433" s="3" t="s">
        <v>21008</v>
      </c>
      <c r="C433" s="3" t="s">
        <v>2476</v>
      </c>
      <c r="D433" s="3" t="s">
        <v>21007</v>
      </c>
      <c r="E433" s="3" t="s">
        <v>2678</v>
      </c>
      <c r="F433" s="3" t="s">
        <v>21009</v>
      </c>
      <c r="G433" s="3" t="s">
        <v>21010</v>
      </c>
      <c r="H433" s="23">
        <v>0.61622931316813945</v>
      </c>
      <c r="I433" s="8">
        <v>4.8155999999999997E-2</v>
      </c>
      <c r="J433" s="4" t="s">
        <v>65731</v>
      </c>
      <c r="K433" s="4" t="s">
        <v>65732</v>
      </c>
      <c r="L433" s="4">
        <v>16</v>
      </c>
      <c r="M433" s="4">
        <v>16</v>
      </c>
      <c r="N433" s="23">
        <v>0.39557419719031378</v>
      </c>
      <c r="O433" s="8">
        <v>9.1853649620253098E-3</v>
      </c>
    </row>
    <row r="434" spans="1:15" x14ac:dyDescent="0.25">
      <c r="A434" s="3" t="s">
        <v>27819</v>
      </c>
      <c r="B434" s="3" t="s">
        <v>12799</v>
      </c>
      <c r="C434" s="3" t="s">
        <v>2466</v>
      </c>
      <c r="D434" s="3" t="s">
        <v>27820</v>
      </c>
      <c r="E434" s="3" t="s">
        <v>2466</v>
      </c>
      <c r="F434" s="3" t="s">
        <v>27821</v>
      </c>
      <c r="G434" s="3" t="s">
        <v>27822</v>
      </c>
      <c r="H434" s="23">
        <v>-1.0034925483137644</v>
      </c>
      <c r="I434" s="8">
        <v>4.8237000000000002E-2</v>
      </c>
      <c r="J434" s="4" t="s">
        <v>65733</v>
      </c>
      <c r="K434" s="4" t="s">
        <v>65734</v>
      </c>
      <c r="L434" s="4">
        <v>2</v>
      </c>
      <c r="M434" s="4">
        <v>2</v>
      </c>
      <c r="N434" s="23" t="e">
        <v>#N/A</v>
      </c>
      <c r="O434" s="8"/>
    </row>
    <row r="435" spans="1:15" x14ac:dyDescent="0.25">
      <c r="A435" s="3" t="s">
        <v>38233</v>
      </c>
      <c r="B435" s="3" t="s">
        <v>8317</v>
      </c>
      <c r="C435" s="3" t="s">
        <v>2538</v>
      </c>
      <c r="D435" s="3" t="s">
        <v>8316</v>
      </c>
      <c r="E435" s="3" t="s">
        <v>2557</v>
      </c>
      <c r="F435" s="3" t="s">
        <v>8318</v>
      </c>
      <c r="G435" s="3" t="s">
        <v>8319</v>
      </c>
      <c r="H435" s="23">
        <v>1.0257419445348914</v>
      </c>
      <c r="I435" s="8">
        <v>4.8237000000000002E-2</v>
      </c>
      <c r="J435" s="4" t="s">
        <v>65735</v>
      </c>
      <c r="K435" s="4" t="s">
        <v>65736</v>
      </c>
      <c r="L435" s="4">
        <v>4</v>
      </c>
      <c r="M435" s="4">
        <v>4</v>
      </c>
      <c r="N435" s="23" t="e">
        <v>#N/A</v>
      </c>
      <c r="O435" s="8"/>
    </row>
    <row r="436" spans="1:15" x14ac:dyDescent="0.25">
      <c r="A436" s="3" t="s">
        <v>32626</v>
      </c>
      <c r="B436" s="3" t="s">
        <v>6279</v>
      </c>
      <c r="C436" s="3" t="s">
        <v>2595</v>
      </c>
      <c r="D436" s="3" t="s">
        <v>32627</v>
      </c>
      <c r="E436" s="3" t="s">
        <v>2476</v>
      </c>
      <c r="F436" s="3" t="s">
        <v>32628</v>
      </c>
      <c r="G436" s="3" t="s">
        <v>32629</v>
      </c>
      <c r="H436" s="23">
        <v>0.56324360426756803</v>
      </c>
      <c r="I436" s="8">
        <v>4.8278000000000001E-2</v>
      </c>
      <c r="J436" s="4" t="s">
        <v>65737</v>
      </c>
      <c r="K436" s="4" t="s">
        <v>65738</v>
      </c>
      <c r="L436" s="4">
        <v>4</v>
      </c>
      <c r="M436" s="4">
        <v>3</v>
      </c>
      <c r="N436" s="23">
        <v>-2.5095297439337791E-2</v>
      </c>
      <c r="O436" s="23" t="s">
        <v>33</v>
      </c>
    </row>
    <row r="437" spans="1:15" x14ac:dyDescent="0.25">
      <c r="A437" s="3" t="s">
        <v>36811</v>
      </c>
      <c r="B437" s="3" t="s">
        <v>36812</v>
      </c>
      <c r="C437" s="3" t="s">
        <v>2538</v>
      </c>
      <c r="D437" s="3" t="s">
        <v>36813</v>
      </c>
      <c r="E437" s="3" t="s">
        <v>2576</v>
      </c>
      <c r="F437" s="3" t="s">
        <v>36814</v>
      </c>
      <c r="G437" s="3" t="s">
        <v>36815</v>
      </c>
      <c r="H437" s="23">
        <v>-0.31789193505644903</v>
      </c>
      <c r="I437" s="8">
        <v>4.8278000000000001E-2</v>
      </c>
      <c r="J437" s="4" t="s">
        <v>65739</v>
      </c>
      <c r="K437" s="4" t="s">
        <v>65740</v>
      </c>
      <c r="L437" s="4">
        <v>3</v>
      </c>
      <c r="M437" s="4">
        <v>3</v>
      </c>
      <c r="N437" s="23" t="e">
        <v>#N/A</v>
      </c>
      <c r="O437" s="8"/>
    </row>
    <row r="438" spans="1:15" x14ac:dyDescent="0.25">
      <c r="A438" s="3" t="s">
        <v>28917</v>
      </c>
      <c r="B438" s="3" t="s">
        <v>6628</v>
      </c>
      <c r="C438" s="3" t="s">
        <v>2576</v>
      </c>
      <c r="D438" s="3" t="s">
        <v>6627</v>
      </c>
      <c r="E438" s="3" t="s">
        <v>2576</v>
      </c>
      <c r="F438" s="3" t="s">
        <v>6629</v>
      </c>
      <c r="G438" s="3" t="s">
        <v>6630</v>
      </c>
      <c r="H438" s="23">
        <v>0.65331417253580948</v>
      </c>
      <c r="I438" s="8">
        <v>4.8348000000000002E-2</v>
      </c>
      <c r="J438" s="4" t="s">
        <v>65741</v>
      </c>
      <c r="K438" s="4" t="s">
        <v>65742</v>
      </c>
      <c r="L438" s="4">
        <v>5</v>
      </c>
      <c r="M438" s="4">
        <v>5</v>
      </c>
      <c r="N438" s="23" t="e">
        <v>#N/A</v>
      </c>
      <c r="O438" s="8"/>
    </row>
    <row r="439" spans="1:15" x14ac:dyDescent="0.25">
      <c r="A439" s="3" t="s">
        <v>34433</v>
      </c>
      <c r="B439" s="3" t="s">
        <v>6174</v>
      </c>
      <c r="C439" s="3" t="s">
        <v>2576</v>
      </c>
      <c r="D439" s="3" t="s">
        <v>34434</v>
      </c>
      <c r="E439" s="3" t="s">
        <v>2557</v>
      </c>
      <c r="F439" s="3"/>
      <c r="G439" s="3"/>
      <c r="H439" s="23">
        <v>0.20226699844339077</v>
      </c>
      <c r="I439" s="8">
        <v>4.8654000000000003E-2</v>
      </c>
      <c r="J439" s="4" t="s">
        <v>65743</v>
      </c>
      <c r="K439" s="4" t="s">
        <v>65744</v>
      </c>
      <c r="L439" s="4">
        <v>2</v>
      </c>
      <c r="M439" s="4">
        <v>2</v>
      </c>
      <c r="N439" s="23" t="e">
        <v>#N/A</v>
      </c>
      <c r="O439" s="8"/>
    </row>
    <row r="440" spans="1:15" x14ac:dyDescent="0.25">
      <c r="A440" s="3" t="s">
        <v>25059</v>
      </c>
      <c r="B440" s="3" t="s">
        <v>1851</v>
      </c>
      <c r="C440" s="3" t="s">
        <v>27</v>
      </c>
      <c r="D440" s="3" t="s">
        <v>1850</v>
      </c>
      <c r="E440" s="45" t="s">
        <v>27</v>
      </c>
      <c r="F440" s="3"/>
      <c r="G440" s="3"/>
      <c r="H440" s="23">
        <v>-1.435087620970555</v>
      </c>
      <c r="I440" s="8">
        <v>4.8759999999999998E-2</v>
      </c>
      <c r="J440" s="4" t="s">
        <v>65745</v>
      </c>
      <c r="K440" s="4" t="s">
        <v>65746</v>
      </c>
      <c r="L440" s="4">
        <v>9</v>
      </c>
      <c r="M440" s="4">
        <v>4</v>
      </c>
      <c r="N440" s="23" t="e">
        <v>#N/A</v>
      </c>
      <c r="O440" s="8"/>
    </row>
    <row r="441" spans="1:15" x14ac:dyDescent="0.25">
      <c r="A441" s="3" t="s">
        <v>32836</v>
      </c>
      <c r="B441" s="3" t="s">
        <v>32837</v>
      </c>
      <c r="C441" s="3" t="s">
        <v>2538</v>
      </c>
      <c r="D441" s="3" t="s">
        <v>32838</v>
      </c>
      <c r="E441" s="3" t="s">
        <v>2576</v>
      </c>
      <c r="F441" s="3"/>
      <c r="G441" s="3"/>
      <c r="H441" s="23">
        <v>-0.53787975221741557</v>
      </c>
      <c r="I441" s="8">
        <v>4.8759999999999998E-2</v>
      </c>
      <c r="J441" s="4" t="s">
        <v>65747</v>
      </c>
      <c r="K441" s="4" t="s">
        <v>65748</v>
      </c>
      <c r="L441" s="4">
        <v>7</v>
      </c>
      <c r="M441" s="4">
        <v>7</v>
      </c>
      <c r="N441" s="23" t="e">
        <v>#N/A</v>
      </c>
      <c r="O441" s="8"/>
    </row>
    <row r="442" spans="1:15" x14ac:dyDescent="0.25">
      <c r="A442" s="3" t="s">
        <v>27599</v>
      </c>
      <c r="B442" s="3" t="s">
        <v>27600</v>
      </c>
      <c r="C442" s="3" t="s">
        <v>27601</v>
      </c>
      <c r="D442" s="3" t="s">
        <v>27602</v>
      </c>
      <c r="E442" s="3" t="s">
        <v>2576</v>
      </c>
      <c r="F442" s="3"/>
      <c r="G442" s="3"/>
      <c r="H442" s="23">
        <v>0.62450472502678334</v>
      </c>
      <c r="I442" s="8">
        <v>4.8759999999999998E-2</v>
      </c>
      <c r="J442" s="4" t="s">
        <v>65749</v>
      </c>
      <c r="K442" s="4" t="s">
        <v>65750</v>
      </c>
      <c r="L442" s="4">
        <v>2</v>
      </c>
      <c r="M442" s="4">
        <v>2</v>
      </c>
      <c r="N442" s="23" t="e">
        <v>#N/A</v>
      </c>
      <c r="O442" s="8"/>
    </row>
    <row r="443" spans="1:15" x14ac:dyDescent="0.25">
      <c r="A443" s="3" t="s">
        <v>42338</v>
      </c>
      <c r="B443" s="3" t="s">
        <v>15996</v>
      </c>
      <c r="C443" s="3" t="s">
        <v>2538</v>
      </c>
      <c r="D443" s="3" t="s">
        <v>15995</v>
      </c>
      <c r="E443" s="3" t="s">
        <v>2538</v>
      </c>
      <c r="F443" s="3" t="s">
        <v>23682</v>
      </c>
      <c r="G443" s="3" t="s">
        <v>23683</v>
      </c>
      <c r="H443" s="23">
        <v>1.9000185660867135</v>
      </c>
      <c r="I443" s="8">
        <v>4.8759999999999998E-2</v>
      </c>
      <c r="J443" s="4" t="s">
        <v>65751</v>
      </c>
      <c r="K443" s="4" t="s">
        <v>65752</v>
      </c>
      <c r="L443" s="4">
        <v>11</v>
      </c>
      <c r="M443" s="4">
        <v>1</v>
      </c>
      <c r="N443" s="23" t="e">
        <v>#N/A</v>
      </c>
      <c r="O443" s="8"/>
    </row>
    <row r="444" spans="1:15" x14ac:dyDescent="0.25">
      <c r="A444" s="3" t="s">
        <v>40210</v>
      </c>
      <c r="B444" s="3" t="s">
        <v>22504</v>
      </c>
      <c r="C444" s="3" t="s">
        <v>14570</v>
      </c>
      <c r="D444" s="3" t="s">
        <v>22503</v>
      </c>
      <c r="E444" s="3" t="s">
        <v>2538</v>
      </c>
      <c r="F444" s="3" t="s">
        <v>22505</v>
      </c>
      <c r="G444" s="3" t="s">
        <v>22506</v>
      </c>
      <c r="H444" s="23">
        <v>0.77498021278785556</v>
      </c>
      <c r="I444" s="8">
        <v>4.8759999999999998E-2</v>
      </c>
      <c r="J444" s="4" t="s">
        <v>65753</v>
      </c>
      <c r="K444" s="4" t="s">
        <v>65754</v>
      </c>
      <c r="L444" s="4">
        <v>12</v>
      </c>
      <c r="M444" s="4">
        <v>10</v>
      </c>
      <c r="N444" s="23">
        <v>-6.4773786106473871E-2</v>
      </c>
      <c r="O444" s="23" t="s">
        <v>33</v>
      </c>
    </row>
    <row r="445" spans="1:15" x14ac:dyDescent="0.25">
      <c r="A445" s="3" t="s">
        <v>26477</v>
      </c>
      <c r="B445" s="3" t="s">
        <v>660</v>
      </c>
      <c r="C445" s="3" t="s">
        <v>2476</v>
      </c>
      <c r="D445" s="3" t="s">
        <v>659</v>
      </c>
      <c r="E445" s="45" t="s">
        <v>27</v>
      </c>
      <c r="F445" s="3" t="s">
        <v>661</v>
      </c>
      <c r="G445" s="3" t="s">
        <v>662</v>
      </c>
      <c r="H445" s="23">
        <v>-0.70445991551400511</v>
      </c>
      <c r="I445" s="8">
        <v>4.8759999999999998E-2</v>
      </c>
      <c r="J445" s="4" t="s">
        <v>65755</v>
      </c>
      <c r="K445" s="4" t="s">
        <v>65756</v>
      </c>
      <c r="L445" s="4">
        <v>8</v>
      </c>
      <c r="M445" s="4">
        <v>8</v>
      </c>
      <c r="N445" s="23">
        <v>0.54306683228553188</v>
      </c>
      <c r="O445" s="23" t="s">
        <v>33</v>
      </c>
    </row>
    <row r="446" spans="1:15" x14ac:dyDescent="0.25">
      <c r="A446" s="3" t="s">
        <v>39847</v>
      </c>
      <c r="B446" s="3" t="s">
        <v>17702</v>
      </c>
      <c r="C446" s="3" t="s">
        <v>2476</v>
      </c>
      <c r="D446" s="3" t="s">
        <v>17701</v>
      </c>
      <c r="E446" s="3" t="s">
        <v>2557</v>
      </c>
      <c r="F446" s="3" t="s">
        <v>17703</v>
      </c>
      <c r="G446" s="3" t="s">
        <v>17704</v>
      </c>
      <c r="H446" s="23">
        <v>1.7415913654413457</v>
      </c>
      <c r="I446" s="8">
        <v>4.8759999999999998E-2</v>
      </c>
      <c r="J446" s="4" t="s">
        <v>65757</v>
      </c>
      <c r="K446" s="4" t="s">
        <v>65758</v>
      </c>
      <c r="L446" s="4">
        <v>6</v>
      </c>
      <c r="M446" s="4">
        <v>2</v>
      </c>
      <c r="N446" s="23">
        <v>-1.0095474214625972E-2</v>
      </c>
      <c r="O446" s="23" t="s">
        <v>33</v>
      </c>
    </row>
    <row r="447" spans="1:15" x14ac:dyDescent="0.25">
      <c r="A447" s="3" t="s">
        <v>34886</v>
      </c>
      <c r="B447" s="3" t="s">
        <v>15150</v>
      </c>
      <c r="C447" s="3" t="s">
        <v>2538</v>
      </c>
      <c r="D447" s="3" t="s">
        <v>15149</v>
      </c>
      <c r="E447" s="3" t="s">
        <v>2538</v>
      </c>
      <c r="F447" s="3" t="s">
        <v>15151</v>
      </c>
      <c r="G447" s="3" t="s">
        <v>15152</v>
      </c>
      <c r="H447" s="23">
        <v>0.7567196677864555</v>
      </c>
      <c r="I447" s="8">
        <v>4.8759999999999998E-2</v>
      </c>
      <c r="J447" s="4" t="s">
        <v>65759</v>
      </c>
      <c r="K447" s="4" t="s">
        <v>65760</v>
      </c>
      <c r="L447" s="4">
        <v>17</v>
      </c>
      <c r="M447" s="4">
        <v>17</v>
      </c>
      <c r="N447" s="23">
        <v>6.5154608135263664E-2</v>
      </c>
      <c r="O447" s="23" t="s">
        <v>33</v>
      </c>
    </row>
    <row r="448" spans="1:15" x14ac:dyDescent="0.25">
      <c r="A448" s="3" t="s">
        <v>30127</v>
      </c>
      <c r="B448" s="3" t="s">
        <v>18506</v>
      </c>
      <c r="C448" s="3" t="s">
        <v>2476</v>
      </c>
      <c r="D448" s="3" t="s">
        <v>18505</v>
      </c>
      <c r="E448" s="3" t="s">
        <v>2476</v>
      </c>
      <c r="F448" s="3" t="s">
        <v>18507</v>
      </c>
      <c r="G448" s="3" t="s">
        <v>18508</v>
      </c>
      <c r="H448" s="23">
        <v>0.59355716848480489</v>
      </c>
      <c r="I448" s="8">
        <v>4.8759999999999998E-2</v>
      </c>
      <c r="J448" s="4" t="s">
        <v>65761</v>
      </c>
      <c r="K448" s="4" t="s">
        <v>65762</v>
      </c>
      <c r="L448" s="4">
        <v>12</v>
      </c>
      <c r="M448" s="4">
        <v>12</v>
      </c>
      <c r="N448" s="23">
        <v>0.50475803846208855</v>
      </c>
      <c r="O448" s="8">
        <v>5.5302450666666596E-3</v>
      </c>
    </row>
    <row r="449" spans="1:15" x14ac:dyDescent="0.25">
      <c r="A449" s="3" t="s">
        <v>28586</v>
      </c>
      <c r="B449" s="3" t="s">
        <v>5675</v>
      </c>
      <c r="C449" s="3" t="s">
        <v>2538</v>
      </c>
      <c r="D449" s="3" t="s">
        <v>28587</v>
      </c>
      <c r="E449" s="3" t="s">
        <v>2538</v>
      </c>
      <c r="F449" s="3" t="s">
        <v>28588</v>
      </c>
      <c r="G449" s="3" t="s">
        <v>28589</v>
      </c>
      <c r="H449" s="23">
        <v>0.52697538495759921</v>
      </c>
      <c r="I449" s="8">
        <v>4.8759999999999998E-2</v>
      </c>
      <c r="J449" s="4" t="s">
        <v>65763</v>
      </c>
      <c r="K449" s="4" t="s">
        <v>65764</v>
      </c>
      <c r="L449" s="4">
        <v>6</v>
      </c>
      <c r="M449" s="4">
        <v>6</v>
      </c>
      <c r="N449" s="23" t="e">
        <v>#N/A</v>
      </c>
      <c r="O449" s="8"/>
    </row>
    <row r="450" spans="1:15" x14ac:dyDescent="0.25">
      <c r="A450" s="3" t="s">
        <v>35845</v>
      </c>
      <c r="B450" s="3"/>
      <c r="C450" s="3"/>
      <c r="D450" s="3"/>
      <c r="E450" s="3"/>
      <c r="F450" s="3" t="s">
        <v>21975</v>
      </c>
      <c r="G450" s="3" t="s">
        <v>21976</v>
      </c>
      <c r="H450" s="23">
        <v>0.41467782313778573</v>
      </c>
      <c r="I450" s="8">
        <v>4.8759999999999998E-2</v>
      </c>
      <c r="J450" s="4" t="s">
        <v>65765</v>
      </c>
      <c r="K450" s="4" t="s">
        <v>65766</v>
      </c>
      <c r="L450" s="4">
        <v>9</v>
      </c>
      <c r="M450" s="4">
        <v>8</v>
      </c>
      <c r="N450" s="23" t="e">
        <v>#N/A</v>
      </c>
      <c r="O450" s="8"/>
    </row>
    <row r="451" spans="1:15" x14ac:dyDescent="0.25">
      <c r="A451" s="3" t="s">
        <v>38846</v>
      </c>
      <c r="B451" s="3" t="s">
        <v>19508</v>
      </c>
      <c r="C451" s="3" t="s">
        <v>2538</v>
      </c>
      <c r="D451" s="3" t="s">
        <v>38847</v>
      </c>
      <c r="E451" s="3" t="s">
        <v>2595</v>
      </c>
      <c r="F451" s="3" t="s">
        <v>38848</v>
      </c>
      <c r="G451" s="3" t="s">
        <v>38849</v>
      </c>
      <c r="H451" s="23">
        <v>1.5125346397878872</v>
      </c>
      <c r="I451" s="8">
        <v>4.8759999999999998E-2</v>
      </c>
      <c r="J451" s="4" t="s">
        <v>65767</v>
      </c>
      <c r="K451" s="4" t="s">
        <v>65768</v>
      </c>
      <c r="L451" s="4">
        <v>2</v>
      </c>
      <c r="M451" s="4">
        <v>2</v>
      </c>
      <c r="N451" s="23" t="e">
        <v>#N/A</v>
      </c>
      <c r="O451" s="8"/>
    </row>
    <row r="452" spans="1:15" x14ac:dyDescent="0.25">
      <c r="A452" s="3" t="s">
        <v>35835</v>
      </c>
      <c r="B452" s="3" t="s">
        <v>4564</v>
      </c>
      <c r="C452" s="3" t="s">
        <v>2576</v>
      </c>
      <c r="D452" s="3" t="s">
        <v>4563</v>
      </c>
      <c r="E452" s="3" t="s">
        <v>2538</v>
      </c>
      <c r="F452" s="3" t="s">
        <v>35836</v>
      </c>
      <c r="G452" s="3" t="s">
        <v>35837</v>
      </c>
      <c r="H452" s="23">
        <v>0.1855846868712199</v>
      </c>
      <c r="I452" s="8">
        <v>4.8759999999999998E-2</v>
      </c>
      <c r="J452" s="4" t="s">
        <v>65769</v>
      </c>
      <c r="K452" s="4" t="s">
        <v>65770</v>
      </c>
      <c r="L452" s="4">
        <v>10</v>
      </c>
      <c r="M452" s="4">
        <v>6</v>
      </c>
      <c r="N452" s="23">
        <v>0.48873688088405798</v>
      </c>
      <c r="O452" s="8">
        <v>5.5577797894736797E-3</v>
      </c>
    </row>
    <row r="453" spans="1:15" x14ac:dyDescent="0.25">
      <c r="A453" s="3" t="s">
        <v>39603</v>
      </c>
      <c r="B453" s="3" t="s">
        <v>39604</v>
      </c>
      <c r="C453" s="3" t="s">
        <v>2538</v>
      </c>
      <c r="D453" s="3" t="s">
        <v>39605</v>
      </c>
      <c r="E453" s="3" t="s">
        <v>2538</v>
      </c>
      <c r="F453" s="3" t="s">
        <v>39606</v>
      </c>
      <c r="G453" s="3" t="s">
        <v>39607</v>
      </c>
      <c r="H453" s="23">
        <v>-0.99636203084857256</v>
      </c>
      <c r="I453" s="8">
        <v>4.8759999999999998E-2</v>
      </c>
      <c r="J453" s="4" t="s">
        <v>65771</v>
      </c>
      <c r="K453" s="4" t="s">
        <v>65772</v>
      </c>
      <c r="L453" s="4">
        <v>7</v>
      </c>
      <c r="M453" s="4">
        <v>7</v>
      </c>
      <c r="N453" s="23">
        <v>3.1380259032294133E-2</v>
      </c>
      <c r="O453" s="23" t="s">
        <v>33</v>
      </c>
    </row>
    <row r="454" spans="1:15" x14ac:dyDescent="0.25">
      <c r="A454" s="3" t="s">
        <v>34072</v>
      </c>
      <c r="B454" s="3" t="s">
        <v>4060</v>
      </c>
      <c r="C454" s="3" t="s">
        <v>2476</v>
      </c>
      <c r="D454" s="3" t="s">
        <v>12268</v>
      </c>
      <c r="E454" s="3" t="s">
        <v>2476</v>
      </c>
      <c r="F454" s="3" t="s">
        <v>2548</v>
      </c>
      <c r="G454" s="3" t="s">
        <v>2549</v>
      </c>
      <c r="H454" s="23">
        <v>0.57378929100445697</v>
      </c>
      <c r="I454" s="8">
        <v>4.8759999999999998E-2</v>
      </c>
      <c r="J454" s="4" t="s">
        <v>65773</v>
      </c>
      <c r="K454" s="4" t="s">
        <v>65774</v>
      </c>
      <c r="L454" s="4">
        <v>32</v>
      </c>
      <c r="M454" s="4">
        <v>24</v>
      </c>
      <c r="N454" s="23" t="e">
        <v>#N/A</v>
      </c>
      <c r="O454" s="8"/>
    </row>
    <row r="455" spans="1:15" x14ac:dyDescent="0.25">
      <c r="A455" s="3" t="s">
        <v>30900</v>
      </c>
      <c r="B455" s="3" t="s">
        <v>30901</v>
      </c>
      <c r="C455" s="3" t="s">
        <v>2476</v>
      </c>
      <c r="D455" s="3" t="s">
        <v>30902</v>
      </c>
      <c r="E455" s="3" t="s">
        <v>2557</v>
      </c>
      <c r="F455" s="3" t="s">
        <v>30903</v>
      </c>
      <c r="G455" s="3" t="s">
        <v>30904</v>
      </c>
      <c r="H455" s="23">
        <v>1.360607756178841</v>
      </c>
      <c r="I455" s="8">
        <v>4.8759999999999998E-2</v>
      </c>
      <c r="J455" s="4" t="s">
        <v>65775</v>
      </c>
      <c r="K455" s="4" t="s">
        <v>65776</v>
      </c>
      <c r="L455" s="4">
        <v>2</v>
      </c>
      <c r="M455" s="4">
        <v>2</v>
      </c>
      <c r="N455" s="23" t="e">
        <v>#N/A</v>
      </c>
      <c r="O455" s="8"/>
    </row>
    <row r="456" spans="1:15" x14ac:dyDescent="0.25">
      <c r="A456" s="3" t="s">
        <v>25557</v>
      </c>
      <c r="B456" s="3" t="s">
        <v>25558</v>
      </c>
      <c r="C456" s="3" t="s">
        <v>27</v>
      </c>
      <c r="D456" s="3" t="s">
        <v>25559</v>
      </c>
      <c r="E456" s="3" t="s">
        <v>8494</v>
      </c>
      <c r="F456" s="3"/>
      <c r="G456" s="3"/>
      <c r="H456" s="23">
        <v>-0.92163509838464519</v>
      </c>
      <c r="I456" s="8">
        <v>4.8864999999999999E-2</v>
      </c>
      <c r="J456" s="4" t="s">
        <v>65777</v>
      </c>
      <c r="K456" s="4" t="s">
        <v>65778</v>
      </c>
      <c r="L456" s="4">
        <v>4</v>
      </c>
      <c r="M456" s="4">
        <v>4</v>
      </c>
      <c r="N456" s="23" t="e">
        <v>#N/A</v>
      </c>
      <c r="O456" s="8"/>
    </row>
    <row r="457" spans="1:15" x14ac:dyDescent="0.25">
      <c r="A457" s="3" t="s">
        <v>31828</v>
      </c>
      <c r="B457" s="3"/>
      <c r="C457" s="3" t="s">
        <v>2576</v>
      </c>
      <c r="D457" s="3" t="s">
        <v>31830</v>
      </c>
      <c r="E457" s="3" t="s">
        <v>2576</v>
      </c>
      <c r="F457" s="3"/>
      <c r="G457" s="3"/>
      <c r="H457" s="23">
        <v>0.25316919229923474</v>
      </c>
      <c r="I457" s="8">
        <v>4.8864999999999999E-2</v>
      </c>
      <c r="J457" s="4" t="s">
        <v>65779</v>
      </c>
      <c r="K457" s="4" t="s">
        <v>65780</v>
      </c>
      <c r="L457" s="4">
        <v>5</v>
      </c>
      <c r="M457" s="4">
        <v>5</v>
      </c>
      <c r="N457" s="23" t="e">
        <v>#N/A</v>
      </c>
      <c r="O457" s="8"/>
    </row>
    <row r="458" spans="1:15" x14ac:dyDescent="0.25">
      <c r="A458" s="3" t="s">
        <v>37611</v>
      </c>
      <c r="B458" s="3" t="s">
        <v>20980</v>
      </c>
      <c r="C458" s="3" t="s">
        <v>2476</v>
      </c>
      <c r="D458" s="3" t="s">
        <v>20979</v>
      </c>
      <c r="E458" s="3" t="s">
        <v>2538</v>
      </c>
      <c r="F458" s="3" t="s">
        <v>20981</v>
      </c>
      <c r="G458" s="3" t="s">
        <v>20982</v>
      </c>
      <c r="H458" s="23">
        <v>-2.0046726942720157</v>
      </c>
      <c r="I458" s="8">
        <v>4.8864999999999999E-2</v>
      </c>
      <c r="J458" s="4" t="s">
        <v>65781</v>
      </c>
      <c r="K458" s="4" t="s">
        <v>65782</v>
      </c>
      <c r="L458" s="4">
        <v>4</v>
      </c>
      <c r="M458" s="4">
        <v>4</v>
      </c>
      <c r="N458" s="23" t="e">
        <v>#N/A</v>
      </c>
      <c r="O458" s="8"/>
    </row>
    <row r="459" spans="1:15" x14ac:dyDescent="0.25">
      <c r="A459" s="3" t="s">
        <v>28785</v>
      </c>
      <c r="B459" s="3" t="s">
        <v>6393</v>
      </c>
      <c r="C459" s="3" t="s">
        <v>2557</v>
      </c>
      <c r="D459" s="3" t="s">
        <v>28786</v>
      </c>
      <c r="E459" s="3" t="s">
        <v>2557</v>
      </c>
      <c r="F459" s="3" t="s">
        <v>28787</v>
      </c>
      <c r="G459" s="3" t="s">
        <v>28788</v>
      </c>
      <c r="H459" s="23">
        <v>1.2977611863707463</v>
      </c>
      <c r="I459" s="8">
        <v>4.8864999999999999E-2</v>
      </c>
      <c r="J459" s="4" t="s">
        <v>65783</v>
      </c>
      <c r="K459" s="4" t="s">
        <v>65784</v>
      </c>
      <c r="L459" s="4">
        <v>4</v>
      </c>
      <c r="M459" s="4">
        <v>4</v>
      </c>
      <c r="N459" s="23" t="e">
        <v>#N/A</v>
      </c>
      <c r="O459" s="8"/>
    </row>
    <row r="460" spans="1:15" x14ac:dyDescent="0.25">
      <c r="A460" s="3" t="s">
        <v>29504</v>
      </c>
      <c r="B460" s="3" t="s">
        <v>29505</v>
      </c>
      <c r="C460" s="3" t="s">
        <v>2595</v>
      </c>
      <c r="D460" s="3" t="s">
        <v>29506</v>
      </c>
      <c r="E460" s="3" t="s">
        <v>2595</v>
      </c>
      <c r="F460" s="3" t="s">
        <v>19403</v>
      </c>
      <c r="G460" s="3" t="s">
        <v>19404</v>
      </c>
      <c r="H460" s="23">
        <v>0.46572239650791208</v>
      </c>
      <c r="I460" s="8">
        <v>4.8864999999999999E-2</v>
      </c>
      <c r="J460" s="4" t="s">
        <v>65785</v>
      </c>
      <c r="K460" s="4" t="s">
        <v>65786</v>
      </c>
      <c r="L460" s="4">
        <v>18</v>
      </c>
      <c r="M460" s="4">
        <v>17</v>
      </c>
      <c r="N460" s="23">
        <v>0.21836527777119924</v>
      </c>
      <c r="O460" s="23" t="s">
        <v>33</v>
      </c>
    </row>
    <row r="461" spans="1:15" x14ac:dyDescent="0.25">
      <c r="A461" s="3" t="s">
        <v>25339</v>
      </c>
      <c r="B461" s="3" t="s">
        <v>174</v>
      </c>
      <c r="C461" s="3" t="s">
        <v>27</v>
      </c>
      <c r="D461" s="3" t="s">
        <v>24996</v>
      </c>
      <c r="E461" s="45" t="s">
        <v>27</v>
      </c>
      <c r="F461" s="3" t="s">
        <v>24997</v>
      </c>
      <c r="G461" s="3" t="s">
        <v>24998</v>
      </c>
      <c r="H461" s="23">
        <v>-0.70999222858215039</v>
      </c>
      <c r="I461" s="8">
        <v>4.8864999999999999E-2</v>
      </c>
      <c r="J461" s="4" t="s">
        <v>65787</v>
      </c>
      <c r="K461" s="4" t="s">
        <v>65788</v>
      </c>
      <c r="L461" s="4">
        <v>7</v>
      </c>
      <c r="M461" s="4">
        <v>5</v>
      </c>
      <c r="N461" s="23" t="e">
        <v>#N/A</v>
      </c>
      <c r="O461" s="8"/>
    </row>
    <row r="462" spans="1:15" x14ac:dyDescent="0.25">
      <c r="A462" s="3" t="s">
        <v>26057</v>
      </c>
      <c r="B462" s="3" t="s">
        <v>1416</v>
      </c>
      <c r="C462" s="3" t="s">
        <v>26058</v>
      </c>
      <c r="D462" s="3" t="s">
        <v>26059</v>
      </c>
      <c r="E462" s="45" t="s">
        <v>27</v>
      </c>
      <c r="F462" s="3" t="s">
        <v>26060</v>
      </c>
      <c r="G462" s="3" t="s">
        <v>26061</v>
      </c>
      <c r="H462" s="23">
        <v>-0.9676181804546039</v>
      </c>
      <c r="I462" s="8">
        <v>4.8864999999999999E-2</v>
      </c>
      <c r="J462" s="4" t="s">
        <v>65789</v>
      </c>
      <c r="K462" s="4" t="s">
        <v>65790</v>
      </c>
      <c r="L462" s="4">
        <v>16</v>
      </c>
      <c r="M462" s="4">
        <v>14</v>
      </c>
      <c r="N462" s="23" t="e">
        <v>#N/A</v>
      </c>
      <c r="O462" s="8"/>
    </row>
    <row r="463" spans="1:15" x14ac:dyDescent="0.25">
      <c r="A463" s="3" t="s">
        <v>42289</v>
      </c>
      <c r="B463" s="3" t="s">
        <v>42290</v>
      </c>
      <c r="C463" s="3" t="s">
        <v>2494</v>
      </c>
      <c r="D463" s="3" t="s">
        <v>42291</v>
      </c>
      <c r="E463" s="3" t="s">
        <v>2466</v>
      </c>
      <c r="F463" s="3" t="s">
        <v>42292</v>
      </c>
      <c r="G463" s="3" t="s">
        <v>42293</v>
      </c>
      <c r="H463" s="23">
        <v>1.2267352172683288</v>
      </c>
      <c r="I463" s="8">
        <v>4.8864999999999999E-2</v>
      </c>
      <c r="J463" s="4" t="s">
        <v>65791</v>
      </c>
      <c r="K463" s="4" t="s">
        <v>65792</v>
      </c>
      <c r="L463" s="4">
        <v>2</v>
      </c>
      <c r="M463" s="4">
        <v>2</v>
      </c>
      <c r="N463" s="23">
        <v>-0.16840408517240524</v>
      </c>
      <c r="O463" s="23" t="s">
        <v>33</v>
      </c>
    </row>
    <row r="464" spans="1:15" x14ac:dyDescent="0.25">
      <c r="A464" s="3" t="s">
        <v>41088</v>
      </c>
      <c r="B464" s="3" t="s">
        <v>21558</v>
      </c>
      <c r="C464" s="3" t="s">
        <v>2476</v>
      </c>
      <c r="D464" s="3" t="s">
        <v>21557</v>
      </c>
      <c r="E464" s="3" t="s">
        <v>2538</v>
      </c>
      <c r="F464" s="3" t="s">
        <v>21559</v>
      </c>
      <c r="G464" s="3" t="s">
        <v>21560</v>
      </c>
      <c r="H464" s="23">
        <v>0.55629803551842361</v>
      </c>
      <c r="I464" s="8">
        <v>4.8864999999999999E-2</v>
      </c>
      <c r="J464" s="4" t="s">
        <v>65793</v>
      </c>
      <c r="K464" s="4" t="s">
        <v>65794</v>
      </c>
      <c r="L464" s="4">
        <v>6</v>
      </c>
      <c r="M464" s="4">
        <v>5</v>
      </c>
      <c r="N464" s="23">
        <v>6.943942559692988E-2</v>
      </c>
      <c r="O464" s="23" t="s">
        <v>33</v>
      </c>
    </row>
    <row r="465" spans="1:15" x14ac:dyDescent="0.25">
      <c r="A465" s="3" t="s">
        <v>34318</v>
      </c>
      <c r="B465" s="3" t="s">
        <v>3296</v>
      </c>
      <c r="C465" s="3" t="s">
        <v>2476</v>
      </c>
      <c r="D465" s="3" t="s">
        <v>34319</v>
      </c>
      <c r="E465" s="3" t="s">
        <v>2476</v>
      </c>
      <c r="F465" s="3" t="s">
        <v>34320</v>
      </c>
      <c r="G465" s="3" t="s">
        <v>34321</v>
      </c>
      <c r="H465" s="23">
        <v>0.55406743835461603</v>
      </c>
      <c r="I465" s="8">
        <v>4.8864999999999999E-2</v>
      </c>
      <c r="J465" s="4" t="s">
        <v>65795</v>
      </c>
      <c r="K465" s="4" t="s">
        <v>65796</v>
      </c>
      <c r="L465" s="4">
        <v>4</v>
      </c>
      <c r="M465" s="4">
        <v>4</v>
      </c>
      <c r="N465" s="23">
        <v>-2.6833406302736982E-2</v>
      </c>
      <c r="O465" s="23" t="s">
        <v>33</v>
      </c>
    </row>
    <row r="466" spans="1:15" x14ac:dyDescent="0.25">
      <c r="A466" s="3" t="s">
        <v>35568</v>
      </c>
      <c r="B466" s="3"/>
      <c r="C466" s="3"/>
      <c r="D466" s="3"/>
      <c r="E466" s="3"/>
      <c r="F466" s="3" t="s">
        <v>4332</v>
      </c>
      <c r="G466" s="3" t="s">
        <v>4333</v>
      </c>
      <c r="H466" s="23">
        <v>0.5169568054677095</v>
      </c>
      <c r="I466" s="8">
        <v>4.8864999999999999E-2</v>
      </c>
      <c r="J466" s="4" t="s">
        <v>65797</v>
      </c>
      <c r="K466" s="4" t="s">
        <v>65798</v>
      </c>
      <c r="L466" s="4">
        <v>16</v>
      </c>
      <c r="M466" s="4">
        <v>3</v>
      </c>
      <c r="N466" s="23" t="e">
        <v>#N/A</v>
      </c>
      <c r="O466" s="8"/>
    </row>
    <row r="467" spans="1:15" x14ac:dyDescent="0.25">
      <c r="A467" s="3" t="s">
        <v>25373</v>
      </c>
      <c r="B467" s="3" t="s">
        <v>800</v>
      </c>
      <c r="C467" s="3" t="s">
        <v>27</v>
      </c>
      <c r="D467" s="3" t="s">
        <v>799</v>
      </c>
      <c r="E467" s="45" t="s">
        <v>27</v>
      </c>
      <c r="F467" s="3" t="s">
        <v>801</v>
      </c>
      <c r="G467" s="3" t="s">
        <v>802</v>
      </c>
      <c r="H467" s="23">
        <v>-0.78495667294609506</v>
      </c>
      <c r="I467" s="8">
        <v>4.8864999999999999E-2</v>
      </c>
      <c r="J467" s="4" t="s">
        <v>65799</v>
      </c>
      <c r="K467" s="4" t="s">
        <v>65800</v>
      </c>
      <c r="L467" s="4">
        <v>33</v>
      </c>
      <c r="M467" s="4">
        <v>4</v>
      </c>
      <c r="N467" s="23">
        <v>-1.6150909670366711</v>
      </c>
      <c r="O467" s="8">
        <v>9.0408359825327501E-3</v>
      </c>
    </row>
    <row r="468" spans="1:15" x14ac:dyDescent="0.25">
      <c r="A468" s="3" t="s">
        <v>29595</v>
      </c>
      <c r="B468" s="3" t="s">
        <v>19560</v>
      </c>
      <c r="C468" s="3" t="s">
        <v>2538</v>
      </c>
      <c r="D468" s="3" t="s">
        <v>29596</v>
      </c>
      <c r="E468" s="3" t="s">
        <v>2538</v>
      </c>
      <c r="F468" s="3" t="s">
        <v>19561</v>
      </c>
      <c r="G468" s="3" t="s">
        <v>19562</v>
      </c>
      <c r="H468" s="23">
        <v>0.44592358660751752</v>
      </c>
      <c r="I468" s="8">
        <v>4.8864999999999999E-2</v>
      </c>
      <c r="J468" s="4" t="s">
        <v>65801</v>
      </c>
      <c r="K468" s="4" t="s">
        <v>65802</v>
      </c>
      <c r="L468" s="4">
        <v>22</v>
      </c>
      <c r="M468" s="4">
        <v>5</v>
      </c>
      <c r="N468" s="23" t="e">
        <v>#N/A</v>
      </c>
      <c r="O468" s="8"/>
    </row>
    <row r="469" spans="1:15" x14ac:dyDescent="0.25">
      <c r="A469" s="3" t="s">
        <v>31778</v>
      </c>
      <c r="B469" s="3" t="s">
        <v>19560</v>
      </c>
      <c r="C469" s="3" t="s">
        <v>2538</v>
      </c>
      <c r="D469" s="3" t="s">
        <v>29596</v>
      </c>
      <c r="E469" s="3" t="s">
        <v>2538</v>
      </c>
      <c r="F469" s="3" t="s">
        <v>19561</v>
      </c>
      <c r="G469" s="3" t="s">
        <v>19562</v>
      </c>
      <c r="H469" s="23">
        <v>0.67247961797989708</v>
      </c>
      <c r="I469" s="8">
        <v>4.8864999999999999E-2</v>
      </c>
      <c r="J469" s="4" t="s">
        <v>65803</v>
      </c>
      <c r="K469" s="4" t="s">
        <v>65804</v>
      </c>
      <c r="L469" s="4">
        <v>22</v>
      </c>
      <c r="M469" s="4">
        <v>5</v>
      </c>
      <c r="N469" s="23" t="e">
        <v>#N/A</v>
      </c>
      <c r="O469" s="8"/>
    </row>
    <row r="470" spans="1:15" x14ac:dyDescent="0.25">
      <c r="A470" s="3" t="s">
        <v>32749</v>
      </c>
      <c r="B470" s="3" t="s">
        <v>19481</v>
      </c>
      <c r="C470" s="3" t="s">
        <v>2538</v>
      </c>
      <c r="D470" s="3" t="s">
        <v>19480</v>
      </c>
      <c r="E470" s="3" t="s">
        <v>2538</v>
      </c>
      <c r="F470" s="3" t="s">
        <v>23660</v>
      </c>
      <c r="G470" s="3" t="s">
        <v>23661</v>
      </c>
      <c r="H470" s="23">
        <v>0.59994546952815719</v>
      </c>
      <c r="I470" s="8">
        <v>4.8864999999999999E-2</v>
      </c>
      <c r="J470" s="4" t="s">
        <v>65805</v>
      </c>
      <c r="K470" s="4" t="s">
        <v>65806</v>
      </c>
      <c r="L470" s="4">
        <v>8</v>
      </c>
      <c r="M470" s="4">
        <v>3</v>
      </c>
      <c r="N470" s="23">
        <v>0.43781918633199957</v>
      </c>
      <c r="O470" s="8">
        <v>3.1092155714285701E-3</v>
      </c>
    </row>
    <row r="471" spans="1:15" x14ac:dyDescent="0.25">
      <c r="A471" s="3" t="s">
        <v>40214</v>
      </c>
      <c r="B471" s="3" t="s">
        <v>3982</v>
      </c>
      <c r="C471" s="3" t="s">
        <v>2538</v>
      </c>
      <c r="D471" s="3" t="s">
        <v>21832</v>
      </c>
      <c r="E471" s="3" t="s">
        <v>2538</v>
      </c>
      <c r="F471" s="3" t="s">
        <v>21833</v>
      </c>
      <c r="G471" s="3" t="s">
        <v>21834</v>
      </c>
      <c r="H471" s="23">
        <v>0.237785666030325</v>
      </c>
      <c r="I471" s="8">
        <v>4.8864999999999999E-2</v>
      </c>
      <c r="J471" s="4" t="s">
        <v>65807</v>
      </c>
      <c r="K471" s="4" t="s">
        <v>65808</v>
      </c>
      <c r="L471" s="4">
        <v>28</v>
      </c>
      <c r="M471" s="4">
        <v>28</v>
      </c>
      <c r="N471" s="23">
        <v>0.14409870322809801</v>
      </c>
      <c r="O471" s="23" t="s">
        <v>33</v>
      </c>
    </row>
    <row r="472" spans="1:15" x14ac:dyDescent="0.25">
      <c r="A472" s="3" t="s">
        <v>37102</v>
      </c>
      <c r="B472" s="3" t="s">
        <v>3368</v>
      </c>
      <c r="C472" s="3" t="s">
        <v>13792</v>
      </c>
      <c r="D472" s="3" t="s">
        <v>3367</v>
      </c>
      <c r="E472" s="3" t="s">
        <v>2476</v>
      </c>
      <c r="F472" s="3" t="s">
        <v>3369</v>
      </c>
      <c r="G472" s="3" t="s">
        <v>3370</v>
      </c>
      <c r="H472" s="23">
        <v>-0.75656008271477204</v>
      </c>
      <c r="I472" s="8">
        <v>4.8864999999999999E-2</v>
      </c>
      <c r="J472" s="4" t="s">
        <v>65809</v>
      </c>
      <c r="K472" s="4" t="s">
        <v>65810</v>
      </c>
      <c r="L472" s="4">
        <v>6</v>
      </c>
      <c r="M472" s="4">
        <v>6</v>
      </c>
      <c r="N472" s="23">
        <v>0.21290765227189112</v>
      </c>
      <c r="O472" s="23" t="s">
        <v>33</v>
      </c>
    </row>
    <row r="473" spans="1:15" x14ac:dyDescent="0.25">
      <c r="A473" s="3" t="s">
        <v>28859</v>
      </c>
      <c r="B473" s="3" t="s">
        <v>4387</v>
      </c>
      <c r="C473" s="3" t="s">
        <v>26868</v>
      </c>
      <c r="D473" s="3" t="s">
        <v>28860</v>
      </c>
      <c r="E473" s="3" t="s">
        <v>2576</v>
      </c>
      <c r="F473" s="3" t="s">
        <v>28861</v>
      </c>
      <c r="G473" s="3" t="s">
        <v>16997</v>
      </c>
      <c r="H473" s="23">
        <v>0.96460052345562108</v>
      </c>
      <c r="I473" s="8">
        <v>4.8864999999999999E-2</v>
      </c>
      <c r="J473" s="4" t="s">
        <v>65811</v>
      </c>
      <c r="K473" s="4" t="s">
        <v>65812</v>
      </c>
      <c r="L473" s="4">
        <v>2</v>
      </c>
      <c r="M473" s="4">
        <v>2</v>
      </c>
      <c r="N473" s="23" t="e">
        <v>#N/A</v>
      </c>
      <c r="O473" s="8"/>
    </row>
    <row r="474" spans="1:15" x14ac:dyDescent="0.25">
      <c r="A474" s="3" t="s">
        <v>24933</v>
      </c>
      <c r="B474" s="3" t="s">
        <v>150</v>
      </c>
      <c r="C474" s="3" t="s">
        <v>24471</v>
      </c>
      <c r="D474" s="3" t="s">
        <v>24934</v>
      </c>
      <c r="E474" s="45" t="s">
        <v>27</v>
      </c>
      <c r="F474" s="3" t="s">
        <v>5471</v>
      </c>
      <c r="G474" s="3" t="s">
        <v>5472</v>
      </c>
      <c r="H474" s="23">
        <v>-0.41001656202769499</v>
      </c>
      <c r="I474" s="8">
        <v>4.8864999999999999E-2</v>
      </c>
      <c r="J474" s="4" t="s">
        <v>65813</v>
      </c>
      <c r="K474" s="4" t="s">
        <v>65814</v>
      </c>
      <c r="L474" s="4">
        <v>28</v>
      </c>
      <c r="M474" s="4">
        <v>6</v>
      </c>
      <c r="N474" s="23">
        <v>0.37104033900184064</v>
      </c>
      <c r="O474" s="23" t="s">
        <v>33</v>
      </c>
    </row>
    <row r="475" spans="1:15" x14ac:dyDescent="0.25">
      <c r="A475" s="3" t="s">
        <v>39864</v>
      </c>
      <c r="B475" s="3" t="s">
        <v>13226</v>
      </c>
      <c r="C475" s="3" t="s">
        <v>2538</v>
      </c>
      <c r="D475" s="3" t="s">
        <v>13225</v>
      </c>
      <c r="E475" s="3" t="s">
        <v>2538</v>
      </c>
      <c r="F475" s="3" t="s">
        <v>13227</v>
      </c>
      <c r="G475" s="3" t="s">
        <v>13228</v>
      </c>
      <c r="H475" s="23">
        <v>0.41129416461123858</v>
      </c>
      <c r="I475" s="8">
        <v>4.8864999999999999E-2</v>
      </c>
      <c r="J475" s="4" t="s">
        <v>65815</v>
      </c>
      <c r="K475" s="4" t="s">
        <v>65816</v>
      </c>
      <c r="L475" s="4">
        <v>7</v>
      </c>
      <c r="M475" s="4">
        <v>3</v>
      </c>
      <c r="N475" s="23">
        <v>-4.1105743599360041E-2</v>
      </c>
      <c r="O475" s="23" t="s">
        <v>33</v>
      </c>
    </row>
    <row r="476" spans="1:15" x14ac:dyDescent="0.25">
      <c r="A476" s="3" t="s">
        <v>30057</v>
      </c>
      <c r="B476" s="3" t="s">
        <v>8015</v>
      </c>
      <c r="C476" s="3" t="s">
        <v>2538</v>
      </c>
      <c r="D476" s="3" t="s">
        <v>8014</v>
      </c>
      <c r="E476" s="3" t="s">
        <v>2557</v>
      </c>
      <c r="F476" s="3" t="s">
        <v>8016</v>
      </c>
      <c r="G476" s="3" t="s">
        <v>8017</v>
      </c>
      <c r="H476" s="23">
        <v>0.71830710030933653</v>
      </c>
      <c r="I476" s="8">
        <v>4.8864999999999999E-2</v>
      </c>
      <c r="J476" s="4" t="s">
        <v>65817</v>
      </c>
      <c r="K476" s="4" t="s">
        <v>65818</v>
      </c>
      <c r="L476" s="4">
        <v>9</v>
      </c>
      <c r="M476" s="4">
        <v>5</v>
      </c>
      <c r="N476" s="23">
        <v>0.80174869543881511</v>
      </c>
      <c r="O476" s="8">
        <v>1.056277984375E-2</v>
      </c>
    </row>
    <row r="477" spans="1:15" x14ac:dyDescent="0.25">
      <c r="A477" s="3" t="s">
        <v>34906</v>
      </c>
      <c r="B477" s="3" t="s">
        <v>11664</v>
      </c>
      <c r="C477" s="3" t="s">
        <v>2538</v>
      </c>
      <c r="D477" s="3" t="s">
        <v>11663</v>
      </c>
      <c r="E477" s="3" t="s">
        <v>2576</v>
      </c>
      <c r="F477" s="3" t="s">
        <v>34907</v>
      </c>
      <c r="G477" s="3" t="s">
        <v>34908</v>
      </c>
      <c r="H477" s="23">
        <v>0.58762841008111555</v>
      </c>
      <c r="I477" s="8">
        <v>4.8864999999999999E-2</v>
      </c>
      <c r="J477" s="4" t="s">
        <v>65819</v>
      </c>
      <c r="K477" s="4" t="s">
        <v>65820</v>
      </c>
      <c r="L477" s="4">
        <v>10</v>
      </c>
      <c r="M477" s="4">
        <v>7</v>
      </c>
      <c r="N477" s="23">
        <v>-8.5177554889957499E-2</v>
      </c>
      <c r="O477" s="23" t="s">
        <v>33</v>
      </c>
    </row>
    <row r="478" spans="1:15" x14ac:dyDescent="0.25">
      <c r="A478" s="3" t="s">
        <v>29983</v>
      </c>
      <c r="B478" s="3" t="s">
        <v>15024</v>
      </c>
      <c r="C478" s="3" t="s">
        <v>2538</v>
      </c>
      <c r="D478" s="3" t="s">
        <v>15023</v>
      </c>
      <c r="E478" s="3" t="s">
        <v>2538</v>
      </c>
      <c r="F478" s="3" t="s">
        <v>29984</v>
      </c>
      <c r="G478" s="3" t="s">
        <v>29985</v>
      </c>
      <c r="H478" s="23">
        <v>0.30871131544799779</v>
      </c>
      <c r="I478" s="8">
        <v>4.8864999999999999E-2</v>
      </c>
      <c r="J478" s="4" t="s">
        <v>65821</v>
      </c>
      <c r="K478" s="4" t="s">
        <v>65822</v>
      </c>
      <c r="L478" s="4">
        <v>40</v>
      </c>
      <c r="M478" s="4">
        <v>40</v>
      </c>
      <c r="N478" s="23">
        <v>-0.35537011850918743</v>
      </c>
      <c r="O478" s="23" t="s">
        <v>33</v>
      </c>
    </row>
    <row r="479" spans="1:15" x14ac:dyDescent="0.25">
      <c r="A479" s="3" t="s">
        <v>29003</v>
      </c>
      <c r="B479" s="3" t="s">
        <v>2914</v>
      </c>
      <c r="C479" s="3" t="s">
        <v>2538</v>
      </c>
      <c r="D479" s="3" t="s">
        <v>23804</v>
      </c>
      <c r="E479" s="3" t="s">
        <v>2538</v>
      </c>
      <c r="F479" s="3" t="s">
        <v>18904</v>
      </c>
      <c r="G479" s="3" t="s">
        <v>18905</v>
      </c>
      <c r="H479" s="23">
        <v>0.57670931743024256</v>
      </c>
      <c r="I479" s="8">
        <v>4.8864999999999999E-2</v>
      </c>
      <c r="J479" s="4" t="s">
        <v>65823</v>
      </c>
      <c r="K479" s="4" t="s">
        <v>65824</v>
      </c>
      <c r="L479" s="4">
        <v>7</v>
      </c>
      <c r="M479" s="4">
        <v>7</v>
      </c>
      <c r="N479" s="23" t="e">
        <v>#N/A</v>
      </c>
      <c r="O479" s="8"/>
    </row>
    <row r="480" spans="1:15" x14ac:dyDescent="0.25">
      <c r="A480" s="3" t="s">
        <v>30790</v>
      </c>
      <c r="B480" s="3" t="s">
        <v>30791</v>
      </c>
      <c r="C480" s="3" t="s">
        <v>2557</v>
      </c>
      <c r="D480" s="3" t="s">
        <v>30792</v>
      </c>
      <c r="E480" s="3" t="s">
        <v>2557</v>
      </c>
      <c r="F480" s="3" t="s">
        <v>30793</v>
      </c>
      <c r="G480" s="3" t="s">
        <v>30794</v>
      </c>
      <c r="H480" s="23">
        <v>0.64090012153424136</v>
      </c>
      <c r="I480" s="8">
        <v>4.8864999999999999E-2</v>
      </c>
      <c r="J480" s="4" t="s">
        <v>65825</v>
      </c>
      <c r="K480" s="4" t="s">
        <v>65826</v>
      </c>
      <c r="L480" s="4">
        <v>10</v>
      </c>
      <c r="M480" s="4">
        <v>10</v>
      </c>
      <c r="N480" s="23">
        <v>0.36643555071938005</v>
      </c>
      <c r="O480" s="23" t="s">
        <v>33</v>
      </c>
    </row>
    <row r="481" spans="1:15" x14ac:dyDescent="0.25">
      <c r="A481" s="3" t="s">
        <v>26044</v>
      </c>
      <c r="B481" s="3" t="s">
        <v>2202</v>
      </c>
      <c r="C481" s="3" t="s">
        <v>2494</v>
      </c>
      <c r="D481" s="3" t="s">
        <v>2201</v>
      </c>
      <c r="E481" s="45" t="s">
        <v>27</v>
      </c>
      <c r="F481" s="3" t="s">
        <v>2203</v>
      </c>
      <c r="G481" s="3" t="s">
        <v>2204</v>
      </c>
      <c r="H481" s="23">
        <v>-0.5449538886250711</v>
      </c>
      <c r="I481" s="8">
        <v>4.8864999999999999E-2</v>
      </c>
      <c r="J481" s="4" t="s">
        <v>65827</v>
      </c>
      <c r="K481" s="4" t="s">
        <v>65828</v>
      </c>
      <c r="L481" s="4">
        <v>21</v>
      </c>
      <c r="M481" s="4">
        <v>19</v>
      </c>
      <c r="N481" s="23">
        <v>2.1266245599540592</v>
      </c>
      <c r="O481" s="8">
        <v>3.0005374423076902E-3</v>
      </c>
    </row>
    <row r="482" spans="1:15" x14ac:dyDescent="0.25">
      <c r="A482" s="3" t="s">
        <v>34864</v>
      </c>
      <c r="B482" s="3" t="s">
        <v>3154</v>
      </c>
      <c r="C482" s="3" t="s">
        <v>2538</v>
      </c>
      <c r="D482" s="3" t="s">
        <v>34865</v>
      </c>
      <c r="E482" s="3" t="s">
        <v>2538</v>
      </c>
      <c r="F482" s="3" t="s">
        <v>34866</v>
      </c>
      <c r="G482" s="3" t="s">
        <v>34867</v>
      </c>
      <c r="H482" s="23">
        <v>1.0486119282195818</v>
      </c>
      <c r="I482" s="8">
        <v>4.8864999999999999E-2</v>
      </c>
      <c r="J482" s="4" t="s">
        <v>65829</v>
      </c>
      <c r="K482" s="4" t="s">
        <v>65830</v>
      </c>
      <c r="L482" s="4">
        <v>8</v>
      </c>
      <c r="M482" s="4">
        <v>8</v>
      </c>
      <c r="N482" s="23">
        <v>0.27800059000324445</v>
      </c>
      <c r="O482" s="23" t="s">
        <v>33</v>
      </c>
    </row>
    <row r="483" spans="1:15" x14ac:dyDescent="0.25">
      <c r="A483" s="3" t="s">
        <v>30069</v>
      </c>
      <c r="B483" s="3" t="s">
        <v>16730</v>
      </c>
      <c r="C483" s="3" t="s">
        <v>2466</v>
      </c>
      <c r="D483" s="3" t="s">
        <v>16729</v>
      </c>
      <c r="E483" s="3" t="s">
        <v>2538</v>
      </c>
      <c r="F483" s="3" t="s">
        <v>30070</v>
      </c>
      <c r="G483" s="3" t="s">
        <v>30071</v>
      </c>
      <c r="H483" s="23">
        <v>0.55488343703396081</v>
      </c>
      <c r="I483" s="8">
        <v>4.8864999999999999E-2</v>
      </c>
      <c r="J483" s="4" t="s">
        <v>65831</v>
      </c>
      <c r="K483" s="4" t="s">
        <v>65832</v>
      </c>
      <c r="L483" s="4">
        <v>21</v>
      </c>
      <c r="M483" s="4">
        <v>10</v>
      </c>
      <c r="N483" s="23">
        <v>-0.29648434779552385</v>
      </c>
      <c r="O483" s="23" t="s">
        <v>33</v>
      </c>
    </row>
    <row r="484" spans="1:15" x14ac:dyDescent="0.25">
      <c r="A484" s="3" t="s">
        <v>28317</v>
      </c>
      <c r="B484" s="3" t="s">
        <v>28318</v>
      </c>
      <c r="C484" s="3" t="s">
        <v>2538</v>
      </c>
      <c r="D484" s="3" t="s">
        <v>28319</v>
      </c>
      <c r="E484" s="3" t="s">
        <v>2576</v>
      </c>
      <c r="F484" s="3" t="s">
        <v>28320</v>
      </c>
      <c r="G484" s="3" t="s">
        <v>28321</v>
      </c>
      <c r="H484" s="23">
        <v>1.4685901094042579</v>
      </c>
      <c r="I484" s="8">
        <v>4.8864999999999999E-2</v>
      </c>
      <c r="J484" s="4" t="s">
        <v>65833</v>
      </c>
      <c r="K484" s="4" t="s">
        <v>65834</v>
      </c>
      <c r="L484" s="4">
        <v>2</v>
      </c>
      <c r="M484" s="4">
        <v>2</v>
      </c>
      <c r="N484" s="23" t="e">
        <v>#N/A</v>
      </c>
      <c r="O484" s="8"/>
    </row>
    <row r="485" spans="1:15" x14ac:dyDescent="0.25">
      <c r="A485" s="3" t="s">
        <v>41313</v>
      </c>
      <c r="B485" s="3" t="s">
        <v>26816</v>
      </c>
      <c r="C485" s="3" t="s">
        <v>41314</v>
      </c>
      <c r="D485" s="3" t="s">
        <v>41315</v>
      </c>
      <c r="E485" s="3" t="s">
        <v>2494</v>
      </c>
      <c r="F485" s="3" t="s">
        <v>41316</v>
      </c>
      <c r="G485" s="3" t="s">
        <v>41317</v>
      </c>
      <c r="H485" s="23">
        <v>0.55332646496448212</v>
      </c>
      <c r="I485" s="8">
        <v>4.8864999999999999E-2</v>
      </c>
      <c r="J485" s="4" t="s">
        <v>65835</v>
      </c>
      <c r="K485" s="4" t="s">
        <v>65836</v>
      </c>
      <c r="L485" s="4">
        <v>2</v>
      </c>
      <c r="M485" s="4">
        <v>2</v>
      </c>
      <c r="N485" s="23" t="e">
        <v>#N/A</v>
      </c>
      <c r="O485" s="8"/>
    </row>
    <row r="486" spans="1:15" x14ac:dyDescent="0.25">
      <c r="A486" s="3" t="s">
        <v>40149</v>
      </c>
      <c r="B486" s="3" t="s">
        <v>30319</v>
      </c>
      <c r="C486" s="3" t="s">
        <v>2576</v>
      </c>
      <c r="D486" s="3" t="s">
        <v>30321</v>
      </c>
      <c r="E486" s="3" t="s">
        <v>2576</v>
      </c>
      <c r="F486" s="3" t="s">
        <v>31203</v>
      </c>
      <c r="G486" s="3" t="s">
        <v>31204</v>
      </c>
      <c r="H486" s="23">
        <v>0.52699998240548618</v>
      </c>
      <c r="I486" s="8">
        <v>4.8864999999999999E-2</v>
      </c>
      <c r="J486" s="4" t="s">
        <v>65837</v>
      </c>
      <c r="K486" s="4" t="s">
        <v>65838</v>
      </c>
      <c r="L486" s="4">
        <v>11</v>
      </c>
      <c r="M486" s="4">
        <v>1</v>
      </c>
      <c r="N486" s="23">
        <v>-0.60217398741028727</v>
      </c>
      <c r="O486" s="23" t="s">
        <v>33</v>
      </c>
    </row>
    <row r="487" spans="1:15" x14ac:dyDescent="0.25">
      <c r="A487" s="3" t="s">
        <v>29355</v>
      </c>
      <c r="B487" s="3" t="s">
        <v>11157</v>
      </c>
      <c r="C487" s="3" t="s">
        <v>2557</v>
      </c>
      <c r="D487" s="3" t="s">
        <v>13679</v>
      </c>
      <c r="E487" s="3" t="s">
        <v>2538</v>
      </c>
      <c r="F487" s="3" t="s">
        <v>11158</v>
      </c>
      <c r="G487" s="3" t="s">
        <v>11159</v>
      </c>
      <c r="H487" s="23">
        <v>0.60231079532861931</v>
      </c>
      <c r="I487" s="8">
        <v>4.8864999999999999E-2</v>
      </c>
      <c r="J487" s="4" t="s">
        <v>65839</v>
      </c>
      <c r="K487" s="4" t="s">
        <v>65840</v>
      </c>
      <c r="L487" s="4">
        <v>17</v>
      </c>
      <c r="M487" s="4">
        <v>5</v>
      </c>
      <c r="N487" s="23">
        <v>-0.50606122164441214</v>
      </c>
      <c r="O487" s="23" t="s">
        <v>33</v>
      </c>
    </row>
    <row r="488" spans="1:15" x14ac:dyDescent="0.25">
      <c r="A488" s="3" t="s">
        <v>41096</v>
      </c>
      <c r="B488" s="3" t="s">
        <v>9505</v>
      </c>
      <c r="C488" s="3" t="s">
        <v>2466</v>
      </c>
      <c r="D488" s="3" t="s">
        <v>9504</v>
      </c>
      <c r="E488" s="3" t="s">
        <v>2538</v>
      </c>
      <c r="F488" s="3" t="s">
        <v>16488</v>
      </c>
      <c r="G488" s="3" t="s">
        <v>16489</v>
      </c>
      <c r="H488" s="23">
        <v>2.1435505464673419</v>
      </c>
      <c r="I488" s="8">
        <v>4.8864999999999999E-2</v>
      </c>
      <c r="J488" s="4" t="s">
        <v>65841</v>
      </c>
      <c r="K488" s="4" t="s">
        <v>65842</v>
      </c>
      <c r="L488" s="4">
        <v>28</v>
      </c>
      <c r="M488" s="4">
        <v>1</v>
      </c>
      <c r="N488" s="23">
        <v>-0.52880877308725538</v>
      </c>
      <c r="O488" s="8">
        <v>3.1975027313432798E-3</v>
      </c>
    </row>
    <row r="489" spans="1:15" x14ac:dyDescent="0.25">
      <c r="A489" s="3" t="s">
        <v>36657</v>
      </c>
      <c r="B489" s="3" t="s">
        <v>20313</v>
      </c>
      <c r="C489" s="3" t="s">
        <v>2576</v>
      </c>
      <c r="D489" s="3" t="s">
        <v>20312</v>
      </c>
      <c r="E489" s="3" t="s">
        <v>2678</v>
      </c>
      <c r="F489" s="3" t="s">
        <v>20314</v>
      </c>
      <c r="G489" s="3" t="s">
        <v>20315</v>
      </c>
      <c r="H489" s="23">
        <v>0.98077327952507176</v>
      </c>
      <c r="I489" s="8">
        <v>4.8864999999999999E-2</v>
      </c>
      <c r="J489" s="4" t="s">
        <v>65843</v>
      </c>
      <c r="K489" s="4" t="s">
        <v>65844</v>
      </c>
      <c r="L489" s="4">
        <v>5</v>
      </c>
      <c r="M489" s="4">
        <v>5</v>
      </c>
      <c r="N489" s="23">
        <v>0.46131077264538428</v>
      </c>
      <c r="O489" s="23" t="s">
        <v>33</v>
      </c>
    </row>
    <row r="490" spans="1:15" x14ac:dyDescent="0.25">
      <c r="A490" s="3" t="s">
        <v>32497</v>
      </c>
      <c r="B490" s="3" t="s">
        <v>15122</v>
      </c>
      <c r="C490" s="3" t="s">
        <v>30567</v>
      </c>
      <c r="D490" s="3" t="s">
        <v>15121</v>
      </c>
      <c r="E490" s="3" t="s">
        <v>2557</v>
      </c>
      <c r="F490" s="3" t="s">
        <v>15123</v>
      </c>
      <c r="G490" s="3" t="s">
        <v>15124</v>
      </c>
      <c r="H490" s="23">
        <v>0.80640319997815635</v>
      </c>
      <c r="I490" s="8">
        <v>4.8864999999999999E-2</v>
      </c>
      <c r="J490" s="4" t="s">
        <v>65845</v>
      </c>
      <c r="K490" s="4" t="s">
        <v>65846</v>
      </c>
      <c r="L490" s="4">
        <v>6</v>
      </c>
      <c r="M490" s="4">
        <v>4</v>
      </c>
      <c r="N490" s="23" t="e">
        <v>#N/A</v>
      </c>
      <c r="O490" s="8"/>
    </row>
    <row r="491" spans="1:15" x14ac:dyDescent="0.25">
      <c r="A491" s="3" t="s">
        <v>26283</v>
      </c>
      <c r="B491" s="3"/>
      <c r="C491" s="3" t="s">
        <v>2605</v>
      </c>
      <c r="D491" s="3" t="s">
        <v>4801</v>
      </c>
      <c r="E491" s="45" t="s">
        <v>27</v>
      </c>
      <c r="F491" s="3" t="s">
        <v>4802</v>
      </c>
      <c r="G491" s="3" t="s">
        <v>4803</v>
      </c>
      <c r="H491" s="23">
        <v>-0.92981389674473736</v>
      </c>
      <c r="I491" s="8">
        <v>4.8864999999999999E-2</v>
      </c>
      <c r="J491" s="4" t="s">
        <v>65847</v>
      </c>
      <c r="K491" s="4" t="s">
        <v>65848</v>
      </c>
      <c r="L491" s="4">
        <v>7</v>
      </c>
      <c r="M491" s="4">
        <v>4</v>
      </c>
      <c r="N491" s="23" t="e">
        <v>#N/A</v>
      </c>
      <c r="O491" s="8"/>
    </row>
    <row r="492" spans="1:15" x14ac:dyDescent="0.25">
      <c r="A492" s="3" t="s">
        <v>38992</v>
      </c>
      <c r="B492" s="3"/>
      <c r="C492" s="3" t="s">
        <v>13792</v>
      </c>
      <c r="D492" s="3" t="s">
        <v>38994</v>
      </c>
      <c r="E492" s="3" t="s">
        <v>2576</v>
      </c>
      <c r="F492" s="3" t="s">
        <v>38995</v>
      </c>
      <c r="G492" s="3" t="s">
        <v>38996</v>
      </c>
      <c r="H492" s="23">
        <v>0.94920327869831134</v>
      </c>
      <c r="I492" s="8">
        <v>4.8864999999999999E-2</v>
      </c>
      <c r="J492" s="4" t="s">
        <v>65849</v>
      </c>
      <c r="K492" s="4" t="s">
        <v>65850</v>
      </c>
      <c r="L492" s="4">
        <v>6</v>
      </c>
      <c r="M492" s="4">
        <v>6</v>
      </c>
      <c r="N492" s="23">
        <v>1.1864704219303606</v>
      </c>
      <c r="O492" s="23" t="s">
        <v>33</v>
      </c>
    </row>
    <row r="493" spans="1:15" x14ac:dyDescent="0.25">
      <c r="A493" s="3" t="s">
        <v>27361</v>
      </c>
      <c r="B493" s="3" t="s">
        <v>363</v>
      </c>
      <c r="C493" s="3" t="s">
        <v>2466</v>
      </c>
      <c r="D493" s="3" t="s">
        <v>2756</v>
      </c>
      <c r="E493" s="3" t="s">
        <v>2466</v>
      </c>
      <c r="F493" s="3" t="s">
        <v>2757</v>
      </c>
      <c r="G493" s="3" t="s">
        <v>2758</v>
      </c>
      <c r="H493" s="23">
        <v>-1.0046255105258082</v>
      </c>
      <c r="I493" s="8">
        <v>4.8864999999999999E-2</v>
      </c>
      <c r="J493" s="4" t="s">
        <v>65851</v>
      </c>
      <c r="K493" s="4" t="s">
        <v>65852</v>
      </c>
      <c r="L493" s="4">
        <v>3</v>
      </c>
      <c r="M493" s="4">
        <v>3</v>
      </c>
      <c r="N493" s="23" t="e">
        <v>#N/A</v>
      </c>
      <c r="O493" s="8"/>
    </row>
    <row r="494" spans="1:15" x14ac:dyDescent="0.25">
      <c r="A494" s="3" t="s">
        <v>39546</v>
      </c>
      <c r="B494" s="3" t="s">
        <v>8644</v>
      </c>
      <c r="C494" s="3" t="s">
        <v>26400</v>
      </c>
      <c r="D494" s="3" t="s">
        <v>8643</v>
      </c>
      <c r="E494" s="3" t="s">
        <v>2538</v>
      </c>
      <c r="F494" s="3" t="s">
        <v>8645</v>
      </c>
      <c r="G494" s="3" t="s">
        <v>8646</v>
      </c>
      <c r="H494" s="23">
        <v>0.34971812628918975</v>
      </c>
      <c r="I494" s="8">
        <v>4.8864999999999999E-2</v>
      </c>
      <c r="J494" s="4" t="s">
        <v>65853</v>
      </c>
      <c r="K494" s="4" t="s">
        <v>65854</v>
      </c>
      <c r="L494" s="4">
        <v>34</v>
      </c>
      <c r="M494" s="4">
        <v>24</v>
      </c>
      <c r="N494" s="23">
        <v>-0.61535264102740961</v>
      </c>
      <c r="O494" s="8">
        <v>2.64574224891518E-2</v>
      </c>
    </row>
    <row r="495" spans="1:15" x14ac:dyDescent="0.25">
      <c r="A495" s="3" t="s">
        <v>36197</v>
      </c>
      <c r="B495" s="3" t="s">
        <v>5675</v>
      </c>
      <c r="C495" s="3" t="s">
        <v>2538</v>
      </c>
      <c r="D495" s="3" t="s">
        <v>36198</v>
      </c>
      <c r="E495" s="3" t="s">
        <v>2576</v>
      </c>
      <c r="F495" s="3" t="s">
        <v>36199</v>
      </c>
      <c r="G495" s="3" t="s">
        <v>36200</v>
      </c>
      <c r="H495" s="23">
        <v>0.55009914833469165</v>
      </c>
      <c r="I495" s="8">
        <v>4.8864999999999999E-2</v>
      </c>
      <c r="J495" s="4" t="s">
        <v>65855</v>
      </c>
      <c r="K495" s="4" t="s">
        <v>65856</v>
      </c>
      <c r="L495" s="4">
        <v>7</v>
      </c>
      <c r="M495" s="4">
        <v>6</v>
      </c>
      <c r="N495" s="23" t="e">
        <v>#N/A</v>
      </c>
      <c r="O495" s="8"/>
    </row>
    <row r="496" spans="1:15" x14ac:dyDescent="0.25">
      <c r="A496" s="3" t="s">
        <v>31766</v>
      </c>
      <c r="B496" s="3" t="s">
        <v>6585</v>
      </c>
      <c r="C496" s="3" t="s">
        <v>2538</v>
      </c>
      <c r="D496" s="3" t="s">
        <v>6584</v>
      </c>
      <c r="E496" s="3" t="s">
        <v>2538</v>
      </c>
      <c r="F496" s="3" t="s">
        <v>6586</v>
      </c>
      <c r="G496" s="3" t="s">
        <v>6587</v>
      </c>
      <c r="H496" s="23">
        <v>0.78920667112235809</v>
      </c>
      <c r="I496" s="8">
        <v>4.8864999999999999E-2</v>
      </c>
      <c r="J496" s="4" t="s">
        <v>65857</v>
      </c>
      <c r="K496" s="4" t="s">
        <v>65858</v>
      </c>
      <c r="L496" s="4">
        <v>17</v>
      </c>
      <c r="M496" s="4">
        <v>5</v>
      </c>
      <c r="N496" s="23">
        <v>-0.31015321942705537</v>
      </c>
      <c r="O496" s="23" t="s">
        <v>33</v>
      </c>
    </row>
    <row r="497" spans="1:15" x14ac:dyDescent="0.25">
      <c r="A497" s="3" t="s">
        <v>37244</v>
      </c>
      <c r="B497" s="3" t="s">
        <v>6721</v>
      </c>
      <c r="C497" s="3" t="s">
        <v>2476</v>
      </c>
      <c r="D497" s="3" t="s">
        <v>37245</v>
      </c>
      <c r="E497" s="3" t="s">
        <v>2476</v>
      </c>
      <c r="F497" s="3" t="s">
        <v>37246</v>
      </c>
      <c r="G497" s="3" t="s">
        <v>37247</v>
      </c>
      <c r="H497" s="23">
        <v>0.86841152377323572</v>
      </c>
      <c r="I497" s="8">
        <v>4.8864999999999999E-2</v>
      </c>
      <c r="J497" s="4" t="s">
        <v>65859</v>
      </c>
      <c r="K497" s="4" t="s">
        <v>65860</v>
      </c>
      <c r="L497" s="4">
        <v>7</v>
      </c>
      <c r="M497" s="4">
        <v>7</v>
      </c>
      <c r="N497" s="23">
        <v>0.12827688185561231</v>
      </c>
      <c r="O497" s="23" t="s">
        <v>33</v>
      </c>
    </row>
    <row r="498" spans="1:15" x14ac:dyDescent="0.25">
      <c r="A498" s="3" t="s">
        <v>24732</v>
      </c>
      <c r="B498" s="3" t="s">
        <v>540</v>
      </c>
      <c r="C498" s="3" t="s">
        <v>27</v>
      </c>
      <c r="D498" s="3" t="s">
        <v>24733</v>
      </c>
      <c r="E498" s="45" t="s">
        <v>27</v>
      </c>
      <c r="F498" s="3" t="s">
        <v>24734</v>
      </c>
      <c r="G498" s="3" t="s">
        <v>542</v>
      </c>
      <c r="H498" s="23">
        <v>-1.3833974992419109</v>
      </c>
      <c r="I498" s="8">
        <v>4.8864999999999999E-2</v>
      </c>
      <c r="J498" s="4" t="s">
        <v>65861</v>
      </c>
      <c r="K498" s="4" t="s">
        <v>65862</v>
      </c>
      <c r="L498" s="4">
        <v>2</v>
      </c>
      <c r="M498" s="4">
        <v>2</v>
      </c>
      <c r="N498" s="23" t="e">
        <v>#N/A</v>
      </c>
      <c r="O498" s="8"/>
    </row>
    <row r="499" spans="1:15" x14ac:dyDescent="0.25">
      <c r="A499" s="3" t="s">
        <v>31178</v>
      </c>
      <c r="B499" s="3" t="s">
        <v>31179</v>
      </c>
      <c r="C499" s="3" t="s">
        <v>2576</v>
      </c>
      <c r="D499" s="3" t="s">
        <v>31180</v>
      </c>
      <c r="E499" s="3" t="s">
        <v>2576</v>
      </c>
      <c r="F499" s="3" t="s">
        <v>31181</v>
      </c>
      <c r="G499" s="3" t="s">
        <v>31182</v>
      </c>
      <c r="H499" s="23">
        <v>0.6028161854621501</v>
      </c>
      <c r="I499" s="8">
        <v>4.8864999999999999E-2</v>
      </c>
      <c r="J499" s="4" t="s">
        <v>65863</v>
      </c>
      <c r="K499" s="4" t="s">
        <v>65864</v>
      </c>
      <c r="L499" s="4">
        <v>4</v>
      </c>
      <c r="M499" s="4">
        <v>4</v>
      </c>
      <c r="N499" s="23" t="e">
        <v>#N/A</v>
      </c>
      <c r="O499" s="8"/>
    </row>
    <row r="500" spans="1:15" x14ac:dyDescent="0.25">
      <c r="A500" s="3" t="s">
        <v>41735</v>
      </c>
      <c r="B500" s="3" t="s">
        <v>41736</v>
      </c>
      <c r="C500" s="3" t="s">
        <v>2538</v>
      </c>
      <c r="D500" s="3" t="s">
        <v>41737</v>
      </c>
      <c r="E500" s="3" t="s">
        <v>2538</v>
      </c>
      <c r="F500" s="3" t="s">
        <v>41738</v>
      </c>
      <c r="G500" s="3" t="s">
        <v>41739</v>
      </c>
      <c r="H500" s="23">
        <v>0.6238079599004509</v>
      </c>
      <c r="I500" s="8">
        <v>4.8864999999999999E-2</v>
      </c>
      <c r="J500" s="4" t="s">
        <v>65865</v>
      </c>
      <c r="K500" s="4" t="s">
        <v>65866</v>
      </c>
      <c r="L500" s="4">
        <v>3</v>
      </c>
      <c r="M500" s="4">
        <v>3</v>
      </c>
      <c r="N500" s="23" t="e">
        <v>#N/A</v>
      </c>
      <c r="O500" s="8"/>
    </row>
    <row r="501" spans="1:15" x14ac:dyDescent="0.25">
      <c r="A501" s="3" t="s">
        <v>34395</v>
      </c>
      <c r="B501" s="3" t="s">
        <v>8998</v>
      </c>
      <c r="C501" s="3" t="s">
        <v>14570</v>
      </c>
      <c r="D501" s="3" t="s">
        <v>8997</v>
      </c>
      <c r="E501" s="3" t="s">
        <v>2538</v>
      </c>
      <c r="F501" s="3" t="s">
        <v>8999</v>
      </c>
      <c r="G501" s="3" t="s">
        <v>9000</v>
      </c>
      <c r="H501" s="23">
        <v>0.59940637117911044</v>
      </c>
      <c r="I501" s="8">
        <v>4.8864999999999999E-2</v>
      </c>
      <c r="J501" s="4" t="s">
        <v>65867</v>
      </c>
      <c r="K501" s="4" t="s">
        <v>65868</v>
      </c>
      <c r="L501" s="4">
        <v>11</v>
      </c>
      <c r="M501" s="4">
        <v>11</v>
      </c>
      <c r="N501" s="23" t="e">
        <v>#N/A</v>
      </c>
      <c r="O501" s="8"/>
    </row>
    <row r="502" spans="1:15" x14ac:dyDescent="0.25">
      <c r="A502" s="3" t="s">
        <v>31722</v>
      </c>
      <c r="B502" s="3"/>
      <c r="C502" s="3"/>
      <c r="D502" s="3"/>
      <c r="E502" s="3"/>
      <c r="F502" s="3" t="s">
        <v>8999</v>
      </c>
      <c r="G502" s="3" t="s">
        <v>9000</v>
      </c>
      <c r="H502" s="23">
        <v>0.6501010614074314</v>
      </c>
      <c r="I502" s="8">
        <v>4.8864999999999999E-2</v>
      </c>
      <c r="J502" s="4" t="s">
        <v>65869</v>
      </c>
      <c r="K502" s="4" t="s">
        <v>65870</v>
      </c>
      <c r="L502" s="4">
        <v>3</v>
      </c>
      <c r="M502" s="4">
        <v>3</v>
      </c>
      <c r="N502" s="23" t="e">
        <v>#N/A</v>
      </c>
      <c r="O502" s="8"/>
    </row>
    <row r="503" spans="1:15" x14ac:dyDescent="0.25">
      <c r="A503" s="3" t="s">
        <v>29439</v>
      </c>
      <c r="B503" s="3"/>
      <c r="C503" s="3" t="s">
        <v>2557</v>
      </c>
      <c r="D503" s="3" t="s">
        <v>17979</v>
      </c>
      <c r="E503" s="3" t="s">
        <v>2557</v>
      </c>
      <c r="F503" s="3" t="s">
        <v>17980</v>
      </c>
      <c r="G503" s="3" t="s">
        <v>15928</v>
      </c>
      <c r="H503" s="23">
        <v>0.6931062141977441</v>
      </c>
      <c r="I503" s="8">
        <v>4.8864999999999999E-2</v>
      </c>
      <c r="J503" s="4" t="s">
        <v>65871</v>
      </c>
      <c r="K503" s="4" t="s">
        <v>65872</v>
      </c>
      <c r="L503" s="4">
        <v>3</v>
      </c>
      <c r="M503" s="4">
        <v>3</v>
      </c>
      <c r="N503" s="23">
        <v>3.1984059389179045E-2</v>
      </c>
      <c r="O503" s="23" t="s">
        <v>33</v>
      </c>
    </row>
    <row r="504" spans="1:15" x14ac:dyDescent="0.25">
      <c r="A504" s="3" t="s">
        <v>31260</v>
      </c>
      <c r="B504" s="3" t="s">
        <v>31261</v>
      </c>
      <c r="C504" s="3" t="s">
        <v>2476</v>
      </c>
      <c r="D504" s="3" t="s">
        <v>31262</v>
      </c>
      <c r="E504" s="3" t="s">
        <v>2538</v>
      </c>
      <c r="F504" s="3" t="s">
        <v>31263</v>
      </c>
      <c r="G504" s="3" t="s">
        <v>31264</v>
      </c>
      <c r="H504" s="23">
        <v>0.57271405744032</v>
      </c>
      <c r="I504" s="8">
        <v>4.8864999999999999E-2</v>
      </c>
      <c r="J504" s="4" t="s">
        <v>65873</v>
      </c>
      <c r="K504" s="4" t="s">
        <v>65874</v>
      </c>
      <c r="L504" s="4">
        <v>11</v>
      </c>
      <c r="M504" s="4">
        <v>11</v>
      </c>
      <c r="N504" s="23" t="e">
        <v>#N/A</v>
      </c>
      <c r="O504" s="8"/>
    </row>
    <row r="505" spans="1:15" x14ac:dyDescent="0.25">
      <c r="A505" s="3" t="s">
        <v>36546</v>
      </c>
      <c r="B505" s="3" t="s">
        <v>11673</v>
      </c>
      <c r="C505" s="3" t="s">
        <v>2595</v>
      </c>
      <c r="D505" s="3" t="s">
        <v>11672</v>
      </c>
      <c r="E505" s="3" t="s">
        <v>2538</v>
      </c>
      <c r="F505" s="3" t="s">
        <v>11674</v>
      </c>
      <c r="G505" s="3" t="s">
        <v>11675</v>
      </c>
      <c r="H505" s="23">
        <v>0.18407852038065164</v>
      </c>
      <c r="I505" s="8">
        <v>4.8864999999999999E-2</v>
      </c>
      <c r="J505" s="4" t="s">
        <v>65875</v>
      </c>
      <c r="K505" s="4" t="s">
        <v>65876</v>
      </c>
      <c r="L505" s="4">
        <v>15</v>
      </c>
      <c r="M505" s="4">
        <v>13</v>
      </c>
      <c r="N505" s="23" t="e">
        <v>#N/A</v>
      </c>
      <c r="O505" s="8"/>
    </row>
    <row r="506" spans="1:15" x14ac:dyDescent="0.25">
      <c r="A506" s="3" t="s">
        <v>26065</v>
      </c>
      <c r="B506" s="3" t="s">
        <v>2089</v>
      </c>
      <c r="C506" s="3" t="s">
        <v>14386</v>
      </c>
      <c r="D506" s="3" t="s">
        <v>2088</v>
      </c>
      <c r="E506" s="45" t="s">
        <v>27</v>
      </c>
      <c r="F506" s="3" t="s">
        <v>2090</v>
      </c>
      <c r="G506" s="3" t="s">
        <v>2091</v>
      </c>
      <c r="H506" s="23">
        <v>0.85849052698861006</v>
      </c>
      <c r="I506" s="8">
        <v>4.8864999999999999E-2</v>
      </c>
      <c r="J506" s="4" t="s">
        <v>65877</v>
      </c>
      <c r="K506" s="4" t="s">
        <v>65878</v>
      </c>
      <c r="L506" s="4">
        <v>2</v>
      </c>
      <c r="M506" s="4">
        <v>2</v>
      </c>
      <c r="N506" s="23" t="e">
        <v>#N/A</v>
      </c>
      <c r="O506" s="8"/>
    </row>
    <row r="507" spans="1:15" x14ac:dyDescent="0.25">
      <c r="A507" s="3" t="s">
        <v>33873</v>
      </c>
      <c r="B507" s="3" t="s">
        <v>18791</v>
      </c>
      <c r="C507" s="3" t="s">
        <v>33874</v>
      </c>
      <c r="D507" s="3" t="s">
        <v>18790</v>
      </c>
      <c r="E507" s="3" t="s">
        <v>2595</v>
      </c>
      <c r="F507" s="3" t="s">
        <v>18792</v>
      </c>
      <c r="G507" s="3" t="s">
        <v>18793</v>
      </c>
      <c r="H507" s="23">
        <v>0.56025383419782893</v>
      </c>
      <c r="I507" s="8">
        <v>4.8864999999999999E-2</v>
      </c>
      <c r="J507" s="4" t="s">
        <v>65879</v>
      </c>
      <c r="K507" s="4" t="s">
        <v>65880</v>
      </c>
      <c r="L507" s="4">
        <v>3</v>
      </c>
      <c r="M507" s="4">
        <v>3</v>
      </c>
      <c r="N507" s="23">
        <v>1.4459152236889519</v>
      </c>
      <c r="O507" s="23" t="s">
        <v>33</v>
      </c>
    </row>
    <row r="508" spans="1:15" x14ac:dyDescent="0.25">
      <c r="A508" s="3" t="s">
        <v>41670</v>
      </c>
      <c r="B508" s="3" t="s">
        <v>10297</v>
      </c>
      <c r="C508" s="3" t="s">
        <v>2494</v>
      </c>
      <c r="D508" s="3" t="s">
        <v>10296</v>
      </c>
      <c r="E508" s="3" t="s">
        <v>2494</v>
      </c>
      <c r="F508" s="3" t="s">
        <v>4164</v>
      </c>
      <c r="G508" s="3" t="s">
        <v>4165</v>
      </c>
      <c r="H508" s="23">
        <v>0.53823271209997769</v>
      </c>
      <c r="I508" s="8">
        <v>4.8864999999999999E-2</v>
      </c>
      <c r="J508" s="4" t="s">
        <v>65881</v>
      </c>
      <c r="K508" s="4" t="s">
        <v>65882</v>
      </c>
      <c r="L508" s="4">
        <v>2</v>
      </c>
      <c r="M508" s="4">
        <v>2</v>
      </c>
      <c r="N508" s="23" t="e">
        <v>#N/A</v>
      </c>
      <c r="O508" s="8"/>
    </row>
    <row r="509" spans="1:15" x14ac:dyDescent="0.25">
      <c r="A509" s="3" t="s">
        <v>29452</v>
      </c>
      <c r="B509" s="3" t="s">
        <v>8122</v>
      </c>
      <c r="C509" s="3" t="s">
        <v>2538</v>
      </c>
      <c r="D509" s="3" t="s">
        <v>8121</v>
      </c>
      <c r="E509" s="3" t="s">
        <v>2538</v>
      </c>
      <c r="F509" s="3" t="s">
        <v>29453</v>
      </c>
      <c r="G509" s="3" t="s">
        <v>29454</v>
      </c>
      <c r="H509" s="23">
        <v>-0.62162507885735363</v>
      </c>
      <c r="I509" s="8">
        <v>4.8864999999999999E-2</v>
      </c>
      <c r="J509" s="4" t="s">
        <v>65883</v>
      </c>
      <c r="K509" s="4" t="s">
        <v>65884</v>
      </c>
      <c r="L509" s="4">
        <v>15</v>
      </c>
      <c r="M509" s="4">
        <v>15</v>
      </c>
      <c r="N509" s="23" t="e">
        <v>#N/A</v>
      </c>
      <c r="O509" s="8"/>
    </row>
    <row r="510" spans="1:15" x14ac:dyDescent="0.25">
      <c r="A510" s="3" t="s">
        <v>28851</v>
      </c>
      <c r="B510" s="3" t="s">
        <v>28852</v>
      </c>
      <c r="C510" s="3" t="s">
        <v>2538</v>
      </c>
      <c r="D510" s="3" t="s">
        <v>28853</v>
      </c>
      <c r="E510" s="3" t="s">
        <v>2476</v>
      </c>
      <c r="F510" s="3" t="s">
        <v>28854</v>
      </c>
      <c r="G510" s="3" t="s">
        <v>28855</v>
      </c>
      <c r="H510" s="23">
        <v>0.8212888451620568</v>
      </c>
      <c r="I510" s="8">
        <v>4.8864999999999999E-2</v>
      </c>
      <c r="J510" s="4" t="s">
        <v>65885</v>
      </c>
      <c r="K510" s="4" t="s">
        <v>65886</v>
      </c>
      <c r="L510" s="4">
        <v>11</v>
      </c>
      <c r="M510" s="4">
        <v>11</v>
      </c>
      <c r="N510" s="23">
        <v>-0.13135383191994424</v>
      </c>
      <c r="O510" s="23" t="s">
        <v>33</v>
      </c>
    </row>
    <row r="511" spans="1:15" x14ac:dyDescent="0.25">
      <c r="A511" s="3" t="s">
        <v>41587</v>
      </c>
      <c r="B511" s="3" t="s">
        <v>32204</v>
      </c>
      <c r="C511" s="3" t="s">
        <v>26890</v>
      </c>
      <c r="D511" s="3" t="s">
        <v>41588</v>
      </c>
      <c r="E511" s="3" t="s">
        <v>2576</v>
      </c>
      <c r="F511" s="3" t="s">
        <v>41589</v>
      </c>
      <c r="G511" s="3" t="s">
        <v>41590</v>
      </c>
      <c r="H511" s="23">
        <v>0.95457832548187016</v>
      </c>
      <c r="I511" s="8">
        <v>4.8864999999999999E-2</v>
      </c>
      <c r="J511" s="4" t="s">
        <v>65887</v>
      </c>
      <c r="K511" s="4" t="s">
        <v>65888</v>
      </c>
      <c r="L511" s="4">
        <v>31</v>
      </c>
      <c r="M511" s="4">
        <v>25</v>
      </c>
      <c r="N511" s="23" t="e">
        <v>#N/A</v>
      </c>
      <c r="O511" s="8"/>
    </row>
    <row r="512" spans="1:15" x14ac:dyDescent="0.25">
      <c r="A512" s="3" t="s">
        <v>36193</v>
      </c>
      <c r="B512" s="3" t="s">
        <v>36016</v>
      </c>
      <c r="C512" s="3" t="s">
        <v>2538</v>
      </c>
      <c r="D512" s="3" t="s">
        <v>36017</v>
      </c>
      <c r="E512" s="3" t="s">
        <v>2538</v>
      </c>
      <c r="F512" s="3" t="s">
        <v>32089</v>
      </c>
      <c r="G512" s="3" t="s">
        <v>32090</v>
      </c>
      <c r="H512" s="23">
        <v>-0.2739909461284204</v>
      </c>
      <c r="I512" s="8">
        <v>4.8864999999999999E-2</v>
      </c>
      <c r="J512" s="4" t="s">
        <v>65889</v>
      </c>
      <c r="K512" s="4" t="s">
        <v>65890</v>
      </c>
      <c r="L512" s="4">
        <v>14</v>
      </c>
      <c r="M512" s="4">
        <v>2</v>
      </c>
      <c r="N512" s="23">
        <v>-0.37755622678258549</v>
      </c>
      <c r="O512" s="23" t="s">
        <v>33</v>
      </c>
    </row>
    <row r="513" spans="1:15" x14ac:dyDescent="0.25">
      <c r="A513" s="3" t="s">
        <v>39106</v>
      </c>
      <c r="B513" s="3"/>
      <c r="C513" s="3"/>
      <c r="D513" s="3"/>
      <c r="E513" s="3"/>
      <c r="F513" s="3" t="s">
        <v>4565</v>
      </c>
      <c r="G513" s="3" t="s">
        <v>4566</v>
      </c>
      <c r="H513" s="23">
        <v>0.34169680230167276</v>
      </c>
      <c r="I513" s="8">
        <v>4.8864999999999999E-2</v>
      </c>
      <c r="J513" s="4" t="s">
        <v>65891</v>
      </c>
      <c r="K513" s="4" t="s">
        <v>65892</v>
      </c>
      <c r="L513" s="4">
        <v>13</v>
      </c>
      <c r="M513" s="4">
        <v>12</v>
      </c>
      <c r="N513" s="23" t="e">
        <v>#N/A</v>
      </c>
      <c r="O513" s="8"/>
    </row>
    <row r="514" spans="1:15" x14ac:dyDescent="0.25">
      <c r="A514" s="3" t="s">
        <v>38584</v>
      </c>
      <c r="B514" s="3" t="s">
        <v>38585</v>
      </c>
      <c r="C514" s="3" t="s">
        <v>2476</v>
      </c>
      <c r="D514" s="3" t="s">
        <v>38586</v>
      </c>
      <c r="E514" s="3" t="s">
        <v>2557</v>
      </c>
      <c r="F514" s="3" t="s">
        <v>38587</v>
      </c>
      <c r="G514" s="3" t="s">
        <v>38588</v>
      </c>
      <c r="H514" s="23">
        <v>0.81697814434906224</v>
      </c>
      <c r="I514" s="8">
        <v>4.8864999999999999E-2</v>
      </c>
      <c r="J514" s="4" t="s">
        <v>65893</v>
      </c>
      <c r="K514" s="4" t="s">
        <v>65894</v>
      </c>
      <c r="L514" s="4">
        <v>10</v>
      </c>
      <c r="M514" s="4">
        <v>10</v>
      </c>
      <c r="N514" s="23">
        <v>4.9096941919911902E-2</v>
      </c>
      <c r="O514" s="23" t="s">
        <v>33</v>
      </c>
    </row>
    <row r="515" spans="1:15" x14ac:dyDescent="0.25">
      <c r="A515" s="3" t="s">
        <v>36321</v>
      </c>
      <c r="B515" s="3" t="s">
        <v>19186</v>
      </c>
      <c r="C515" s="3" t="s">
        <v>13792</v>
      </c>
      <c r="D515" s="3" t="s">
        <v>19185</v>
      </c>
      <c r="E515" s="3" t="s">
        <v>12156</v>
      </c>
      <c r="F515" s="3" t="s">
        <v>19187</v>
      </c>
      <c r="G515" s="3" t="s">
        <v>19188</v>
      </c>
      <c r="H515" s="23">
        <v>0.22632826060023126</v>
      </c>
      <c r="I515" s="8">
        <v>4.8864999999999999E-2</v>
      </c>
      <c r="J515" s="4" t="s">
        <v>65895</v>
      </c>
      <c r="K515" s="4" t="s">
        <v>65896</v>
      </c>
      <c r="L515" s="4">
        <v>9</v>
      </c>
      <c r="M515" s="4">
        <v>9</v>
      </c>
      <c r="N515" s="23" t="e">
        <v>#N/A</v>
      </c>
      <c r="O515" s="8"/>
    </row>
    <row r="516" spans="1:15" x14ac:dyDescent="0.25">
      <c r="A516" s="3" t="s">
        <v>33036</v>
      </c>
      <c r="B516" s="3" t="s">
        <v>22579</v>
      </c>
      <c r="C516" s="3" t="s">
        <v>2538</v>
      </c>
      <c r="D516" s="3" t="s">
        <v>22578</v>
      </c>
      <c r="E516" s="3" t="s">
        <v>2576</v>
      </c>
      <c r="F516" s="3" t="s">
        <v>22580</v>
      </c>
      <c r="G516" s="3" t="s">
        <v>22581</v>
      </c>
      <c r="H516" s="23">
        <v>0.35262268462095547</v>
      </c>
      <c r="I516" s="8">
        <v>4.8864999999999999E-2</v>
      </c>
      <c r="J516" s="4" t="s">
        <v>65897</v>
      </c>
      <c r="K516" s="4" t="s">
        <v>65898</v>
      </c>
      <c r="L516" s="4">
        <v>19</v>
      </c>
      <c r="M516" s="4">
        <v>19</v>
      </c>
      <c r="N516" s="23">
        <v>0.26151756591937275</v>
      </c>
      <c r="O516" s="23" t="s">
        <v>33</v>
      </c>
    </row>
    <row r="517" spans="1:15" x14ac:dyDescent="0.25">
      <c r="A517" s="3" t="s">
        <v>33645</v>
      </c>
      <c r="B517" s="3" t="s">
        <v>33646</v>
      </c>
      <c r="C517" s="3" t="s">
        <v>2476</v>
      </c>
      <c r="D517" s="3" t="s">
        <v>33647</v>
      </c>
      <c r="E517" s="3" t="s">
        <v>2476</v>
      </c>
      <c r="F517" s="3" t="s">
        <v>33648</v>
      </c>
      <c r="G517" s="3" t="s">
        <v>33649</v>
      </c>
      <c r="H517" s="23">
        <v>0.63367726715732164</v>
      </c>
      <c r="I517" s="8">
        <v>4.8864999999999999E-2</v>
      </c>
      <c r="J517" s="4" t="s">
        <v>65899</v>
      </c>
      <c r="K517" s="4" t="s">
        <v>65900</v>
      </c>
      <c r="L517" s="4">
        <v>2</v>
      </c>
      <c r="M517" s="4">
        <v>2</v>
      </c>
      <c r="N517" s="23" t="e">
        <v>#N/A</v>
      </c>
      <c r="O517" s="8"/>
    </row>
    <row r="518" spans="1:15" x14ac:dyDescent="0.25">
      <c r="A518" s="3" t="s">
        <v>33767</v>
      </c>
      <c r="B518" s="3" t="s">
        <v>10761</v>
      </c>
      <c r="C518" s="3" t="s">
        <v>2538</v>
      </c>
      <c r="D518" s="3" t="s">
        <v>10760</v>
      </c>
      <c r="E518" s="3" t="s">
        <v>2538</v>
      </c>
      <c r="F518" s="3" t="s">
        <v>10556</v>
      </c>
      <c r="G518" s="3" t="s">
        <v>10557</v>
      </c>
      <c r="H518" s="23">
        <v>0.97890881082655845</v>
      </c>
      <c r="I518" s="8">
        <v>4.8864999999999999E-2</v>
      </c>
      <c r="J518" s="4" t="s">
        <v>65901</v>
      </c>
      <c r="K518" s="4" t="s">
        <v>65902</v>
      </c>
      <c r="L518" s="4">
        <v>10</v>
      </c>
      <c r="M518" s="4">
        <v>2</v>
      </c>
      <c r="N518" s="23">
        <v>-8.2906663053414306E-2</v>
      </c>
      <c r="O518" s="23" t="s">
        <v>33</v>
      </c>
    </row>
    <row r="519" spans="1:15" x14ac:dyDescent="0.25">
      <c r="A519" s="3" t="s">
        <v>27679</v>
      </c>
      <c r="B519" s="3" t="s">
        <v>22048</v>
      </c>
      <c r="C519" s="3" t="s">
        <v>2557</v>
      </c>
      <c r="D519" s="3" t="s">
        <v>22047</v>
      </c>
      <c r="E519" s="3" t="s">
        <v>2557</v>
      </c>
      <c r="F519" s="3" t="s">
        <v>22049</v>
      </c>
      <c r="G519" s="3" t="s">
        <v>22050</v>
      </c>
      <c r="H519" s="23">
        <v>0.33586256687986482</v>
      </c>
      <c r="I519" s="8">
        <v>4.8864999999999999E-2</v>
      </c>
      <c r="J519" s="4" t="s">
        <v>65903</v>
      </c>
      <c r="K519" s="4" t="s">
        <v>65904</v>
      </c>
      <c r="L519" s="4">
        <v>10</v>
      </c>
      <c r="M519" s="4">
        <v>10</v>
      </c>
      <c r="N519" s="23">
        <v>0.39675524096029141</v>
      </c>
      <c r="O519" s="23" t="s">
        <v>33</v>
      </c>
    </row>
    <row r="520" spans="1:15" x14ac:dyDescent="0.25">
      <c r="A520" s="3" t="s">
        <v>27171</v>
      </c>
      <c r="B520" s="3" t="s">
        <v>21086</v>
      </c>
      <c r="C520" s="3" t="s">
        <v>26118</v>
      </c>
      <c r="D520" s="3" t="s">
        <v>21085</v>
      </c>
      <c r="E520" s="3" t="s">
        <v>2557</v>
      </c>
      <c r="F520" s="3" t="s">
        <v>21087</v>
      </c>
      <c r="G520" s="3" t="s">
        <v>21088</v>
      </c>
      <c r="H520" s="23">
        <v>0.40763853204855172</v>
      </c>
      <c r="I520" s="8">
        <v>4.8864999999999999E-2</v>
      </c>
      <c r="J520" s="4" t="s">
        <v>65905</v>
      </c>
      <c r="K520" s="4" t="s">
        <v>65906</v>
      </c>
      <c r="L520" s="4">
        <v>2</v>
      </c>
      <c r="M520" s="4">
        <v>2</v>
      </c>
      <c r="N520" s="23">
        <v>0.61096979720807432</v>
      </c>
      <c r="O520" s="8">
        <v>2.8318982128205099E-2</v>
      </c>
    </row>
    <row r="521" spans="1:15" x14ac:dyDescent="0.25">
      <c r="A521" s="3" t="s">
        <v>34565</v>
      </c>
      <c r="B521" s="3" t="s">
        <v>34566</v>
      </c>
      <c r="C521" s="3" t="s">
        <v>2576</v>
      </c>
      <c r="D521" s="3" t="s">
        <v>34567</v>
      </c>
      <c r="E521" s="3" t="s">
        <v>2538</v>
      </c>
      <c r="F521" s="3" t="s">
        <v>16096</v>
      </c>
      <c r="G521" s="3" t="s">
        <v>16097</v>
      </c>
      <c r="H521" s="23">
        <v>0.56956421874045471</v>
      </c>
      <c r="I521" s="8">
        <v>4.8864999999999999E-2</v>
      </c>
      <c r="J521" s="4" t="s">
        <v>65907</v>
      </c>
      <c r="K521" s="4" t="s">
        <v>65908</v>
      </c>
      <c r="L521" s="4">
        <v>29</v>
      </c>
      <c r="M521" s="4">
        <v>15</v>
      </c>
      <c r="N521" s="23" t="e">
        <v>#N/A</v>
      </c>
      <c r="O521" s="8"/>
    </row>
    <row r="522" spans="1:15" x14ac:dyDescent="0.25">
      <c r="A522" s="3" t="s">
        <v>28050</v>
      </c>
      <c r="B522" s="3" t="s">
        <v>17287</v>
      </c>
      <c r="C522" s="3" t="s">
        <v>2476</v>
      </c>
      <c r="D522" s="3" t="s">
        <v>17286</v>
      </c>
      <c r="E522" s="3" t="s">
        <v>2576</v>
      </c>
      <c r="F522" s="3" t="s">
        <v>17288</v>
      </c>
      <c r="G522" s="3" t="s">
        <v>17289</v>
      </c>
      <c r="H522" s="23">
        <v>0.4362162051703074</v>
      </c>
      <c r="I522" s="8">
        <v>4.8864999999999999E-2</v>
      </c>
      <c r="J522" s="4" t="s">
        <v>65909</v>
      </c>
      <c r="K522" s="4" t="s">
        <v>65910</v>
      </c>
      <c r="L522" s="4">
        <v>17</v>
      </c>
      <c r="M522" s="4">
        <v>15</v>
      </c>
      <c r="N522" s="23">
        <v>0.2268626154108922</v>
      </c>
      <c r="O522" s="23" t="s">
        <v>33</v>
      </c>
    </row>
    <row r="523" spans="1:15" x14ac:dyDescent="0.25">
      <c r="A523" s="3" t="s">
        <v>35960</v>
      </c>
      <c r="B523" s="3" t="s">
        <v>17679</v>
      </c>
      <c r="C523" s="3" t="s">
        <v>2476</v>
      </c>
      <c r="D523" s="3" t="s">
        <v>21301</v>
      </c>
      <c r="E523" s="3" t="s">
        <v>2476</v>
      </c>
      <c r="F523" s="3" t="s">
        <v>21302</v>
      </c>
      <c r="G523" s="3" t="s">
        <v>21303</v>
      </c>
      <c r="H523" s="23">
        <v>0.60052489292787015</v>
      </c>
      <c r="I523" s="8">
        <v>4.8864999999999999E-2</v>
      </c>
      <c r="J523" s="4" t="s">
        <v>65911</v>
      </c>
      <c r="K523" s="4" t="s">
        <v>65912</v>
      </c>
      <c r="L523" s="4">
        <v>11</v>
      </c>
      <c r="M523" s="4">
        <v>11</v>
      </c>
      <c r="N523" s="23">
        <v>1.4872725722725629E-2</v>
      </c>
      <c r="O523" s="23" t="s">
        <v>33</v>
      </c>
    </row>
    <row r="524" spans="1:15" x14ac:dyDescent="0.25">
      <c r="A524" s="3" t="s">
        <v>27574</v>
      </c>
      <c r="B524" s="3" t="s">
        <v>3752</v>
      </c>
      <c r="C524" s="3" t="s">
        <v>2476</v>
      </c>
      <c r="D524" s="3" t="s">
        <v>3751</v>
      </c>
      <c r="E524" s="3" t="s">
        <v>2557</v>
      </c>
      <c r="F524" s="3" t="s">
        <v>3753</v>
      </c>
      <c r="G524" s="3" t="s">
        <v>3754</v>
      </c>
      <c r="H524" s="23">
        <v>0.72775705855820638</v>
      </c>
      <c r="I524" s="8">
        <v>4.8864999999999999E-2</v>
      </c>
      <c r="J524" s="4" t="s">
        <v>65913</v>
      </c>
      <c r="K524" s="4" t="s">
        <v>65914</v>
      </c>
      <c r="L524" s="4">
        <v>8</v>
      </c>
      <c r="M524" s="4">
        <v>8</v>
      </c>
      <c r="N524" s="23">
        <v>0.52532740608683248</v>
      </c>
      <c r="O524" s="8">
        <v>8.1325657050000007E-3</v>
      </c>
    </row>
    <row r="525" spans="1:15" x14ac:dyDescent="0.25">
      <c r="A525" s="3" t="s">
        <v>26410</v>
      </c>
      <c r="B525" s="3" t="s">
        <v>26411</v>
      </c>
      <c r="C525" s="3" t="s">
        <v>2576</v>
      </c>
      <c r="D525" s="3" t="s">
        <v>26412</v>
      </c>
      <c r="E525" s="45" t="s">
        <v>27</v>
      </c>
      <c r="F525" s="3" t="s">
        <v>26413</v>
      </c>
      <c r="G525" s="3" t="s">
        <v>26414</v>
      </c>
      <c r="H525" s="23">
        <v>0.43809721588630923</v>
      </c>
      <c r="I525" s="8">
        <v>4.8864999999999999E-2</v>
      </c>
      <c r="J525" s="4" t="s">
        <v>65915</v>
      </c>
      <c r="K525" s="4" t="s">
        <v>65916</v>
      </c>
      <c r="L525" s="4">
        <v>6</v>
      </c>
      <c r="M525" s="4">
        <v>5</v>
      </c>
      <c r="N525" s="23" t="e">
        <v>#N/A</v>
      </c>
      <c r="O525" s="8"/>
    </row>
    <row r="526" spans="1:15" x14ac:dyDescent="0.25">
      <c r="A526" s="3" t="s">
        <v>30051</v>
      </c>
      <c r="B526" s="3"/>
      <c r="C526" s="3" t="s">
        <v>2576</v>
      </c>
      <c r="D526" s="3" t="s">
        <v>30053</v>
      </c>
      <c r="E526" s="3" t="s">
        <v>2576</v>
      </c>
      <c r="F526" s="3"/>
      <c r="G526" s="3"/>
      <c r="H526" s="23">
        <v>0.73386145525376278</v>
      </c>
      <c r="I526" s="8">
        <v>4.8881000000000001E-2</v>
      </c>
      <c r="J526" s="4" t="s">
        <v>65917</v>
      </c>
      <c r="K526" s="4" t="s">
        <v>65918</v>
      </c>
      <c r="L526" s="4">
        <v>3</v>
      </c>
      <c r="M526" s="4">
        <v>3</v>
      </c>
      <c r="N526" s="23">
        <v>1.047847572948768</v>
      </c>
      <c r="O526" s="23" t="s">
        <v>33</v>
      </c>
    </row>
    <row r="527" spans="1:15" x14ac:dyDescent="0.25">
      <c r="A527" s="3" t="s">
        <v>42273</v>
      </c>
      <c r="B527" s="3" t="s">
        <v>33261</v>
      </c>
      <c r="C527" s="3" t="s">
        <v>26086</v>
      </c>
      <c r="D527" s="3" t="s">
        <v>42274</v>
      </c>
      <c r="E527" s="3" t="s">
        <v>2576</v>
      </c>
      <c r="F527" s="3" t="s">
        <v>42275</v>
      </c>
      <c r="G527" s="3" t="s">
        <v>42276</v>
      </c>
      <c r="H527" s="23">
        <v>2.74778893241752</v>
      </c>
      <c r="I527" s="8">
        <v>4.8881000000000001E-2</v>
      </c>
      <c r="J527" s="4" t="s">
        <v>65919</v>
      </c>
      <c r="K527" s="4" t="s">
        <v>65920</v>
      </c>
      <c r="L527" s="4">
        <v>3</v>
      </c>
      <c r="M527" s="4">
        <v>3</v>
      </c>
      <c r="N527" s="23" t="e">
        <v>#N/A</v>
      </c>
      <c r="O527" s="8"/>
    </row>
    <row r="528" spans="1:15" x14ac:dyDescent="0.25">
      <c r="A528" s="3" t="s">
        <v>29538</v>
      </c>
      <c r="B528" s="3" t="s">
        <v>6877</v>
      </c>
      <c r="C528" s="3" t="s">
        <v>2476</v>
      </c>
      <c r="D528" s="3" t="s">
        <v>6876</v>
      </c>
      <c r="E528" s="3" t="s">
        <v>2538</v>
      </c>
      <c r="F528" s="3" t="s">
        <v>6878</v>
      </c>
      <c r="G528" s="3" t="s">
        <v>6879</v>
      </c>
      <c r="H528" s="23">
        <v>0.19521909771465631</v>
      </c>
      <c r="I528" s="8">
        <v>4.8883999999999997E-2</v>
      </c>
      <c r="J528" s="4" t="s">
        <v>65921</v>
      </c>
      <c r="K528" s="4" t="s">
        <v>65922</v>
      </c>
      <c r="L528" s="4">
        <v>15</v>
      </c>
      <c r="M528" s="4">
        <v>15</v>
      </c>
      <c r="N528" s="23">
        <v>-9.2953839240094371E-2</v>
      </c>
      <c r="O528" s="23" t="s">
        <v>33</v>
      </c>
    </row>
    <row r="529" spans="1:15" x14ac:dyDescent="0.25">
      <c r="A529" s="3" t="s">
        <v>33174</v>
      </c>
      <c r="B529" s="3" t="s">
        <v>9116</v>
      </c>
      <c r="C529" s="3" t="s">
        <v>2538</v>
      </c>
      <c r="D529" s="3" t="s">
        <v>9115</v>
      </c>
      <c r="E529" s="3" t="s">
        <v>2557</v>
      </c>
      <c r="F529" s="3" t="s">
        <v>9117</v>
      </c>
      <c r="G529" s="3" t="s">
        <v>9118</v>
      </c>
      <c r="H529" s="23">
        <v>0.38923910943599788</v>
      </c>
      <c r="I529" s="8">
        <v>4.8883999999999997E-2</v>
      </c>
      <c r="J529" s="4" t="s">
        <v>65923</v>
      </c>
      <c r="K529" s="4" t="s">
        <v>65924</v>
      </c>
      <c r="L529" s="4">
        <v>24</v>
      </c>
      <c r="M529" s="4">
        <v>23</v>
      </c>
      <c r="N529" s="23">
        <v>0.41680597259220981</v>
      </c>
      <c r="O529" s="8">
        <v>4.7672545902211802E-2</v>
      </c>
    </row>
    <row r="530" spans="1:15" x14ac:dyDescent="0.25">
      <c r="A530" s="3" t="s">
        <v>37172</v>
      </c>
      <c r="B530" s="3" t="s">
        <v>7227</v>
      </c>
      <c r="C530" s="3" t="s">
        <v>2538</v>
      </c>
      <c r="D530" s="3" t="s">
        <v>7226</v>
      </c>
      <c r="E530" s="3" t="s">
        <v>2538</v>
      </c>
      <c r="F530" s="3" t="s">
        <v>7228</v>
      </c>
      <c r="G530" s="3" t="s">
        <v>7229</v>
      </c>
      <c r="H530" s="23">
        <v>1.2491872007109521</v>
      </c>
      <c r="I530" s="8">
        <v>4.8957000000000001E-2</v>
      </c>
      <c r="J530" s="4" t="s">
        <v>65925</v>
      </c>
      <c r="K530" s="4" t="s">
        <v>65926</v>
      </c>
      <c r="L530" s="4">
        <v>13</v>
      </c>
      <c r="M530" s="4">
        <v>9</v>
      </c>
      <c r="N530" s="23">
        <v>7.4004824122157933E-2</v>
      </c>
      <c r="O530" s="23" t="s">
        <v>33</v>
      </c>
    </row>
    <row r="531" spans="1:15" x14ac:dyDescent="0.25">
      <c r="A531" s="3" t="s">
        <v>33903</v>
      </c>
      <c r="B531" s="3" t="s">
        <v>9462</v>
      </c>
      <c r="C531" s="3" t="s">
        <v>2557</v>
      </c>
      <c r="D531" s="3" t="s">
        <v>30599</v>
      </c>
      <c r="E531" s="3" t="s">
        <v>2538</v>
      </c>
      <c r="F531" s="3" t="s">
        <v>30600</v>
      </c>
      <c r="G531" s="3" t="s">
        <v>30601</v>
      </c>
      <c r="H531" s="23">
        <v>0.6832680144062373</v>
      </c>
      <c r="I531" s="8">
        <v>4.9074E-2</v>
      </c>
      <c r="J531" s="4" t="s">
        <v>65927</v>
      </c>
      <c r="K531" s="4" t="s">
        <v>65928</v>
      </c>
      <c r="L531" s="4">
        <v>20</v>
      </c>
      <c r="M531" s="4">
        <v>14</v>
      </c>
      <c r="N531" s="23">
        <v>-0.24683633572523311</v>
      </c>
      <c r="O531" s="23" t="s">
        <v>33</v>
      </c>
    </row>
    <row r="532" spans="1:15" x14ac:dyDescent="0.25">
      <c r="A532" s="3" t="s">
        <v>26091</v>
      </c>
      <c r="B532" s="3" t="s">
        <v>540</v>
      </c>
      <c r="C532" s="3" t="s">
        <v>26092</v>
      </c>
      <c r="D532" s="3" t="s">
        <v>26093</v>
      </c>
      <c r="E532" s="45" t="s">
        <v>27</v>
      </c>
      <c r="F532" s="3" t="s">
        <v>25224</v>
      </c>
      <c r="G532" s="3" t="s">
        <v>542</v>
      </c>
      <c r="H532" s="23">
        <v>-0.770152316718833</v>
      </c>
      <c r="I532" s="8">
        <v>4.9074E-2</v>
      </c>
      <c r="J532" s="4" t="s">
        <v>65929</v>
      </c>
      <c r="K532" s="4" t="s">
        <v>65930</v>
      </c>
      <c r="L532" s="4">
        <v>4</v>
      </c>
      <c r="M532" s="4">
        <v>4</v>
      </c>
      <c r="N532" s="23" t="e">
        <v>#N/A</v>
      </c>
      <c r="O532" s="8"/>
    </row>
    <row r="533" spans="1:15" x14ac:dyDescent="0.25">
      <c r="A533" s="3" t="s">
        <v>32423</v>
      </c>
      <c r="B533" s="3" t="s">
        <v>32424</v>
      </c>
      <c r="C533" s="3" t="s">
        <v>2576</v>
      </c>
      <c r="D533" s="3" t="s">
        <v>32425</v>
      </c>
      <c r="E533" s="3" t="s">
        <v>2538</v>
      </c>
      <c r="F533" s="3" t="s">
        <v>32426</v>
      </c>
      <c r="G533" s="3" t="s">
        <v>32427</v>
      </c>
      <c r="H533" s="23">
        <v>0.36614660583331715</v>
      </c>
      <c r="I533" s="8">
        <v>4.9097000000000002E-2</v>
      </c>
      <c r="J533" s="4" t="s">
        <v>65931</v>
      </c>
      <c r="K533" s="4" t="s">
        <v>65932</v>
      </c>
      <c r="L533" s="4">
        <v>2</v>
      </c>
      <c r="M533" s="4">
        <v>2</v>
      </c>
      <c r="N533" s="23" t="e">
        <v>#N/A</v>
      </c>
      <c r="O533" s="8"/>
    </row>
    <row r="534" spans="1:15" x14ac:dyDescent="0.25">
      <c r="A534" s="3" t="s">
        <v>24698</v>
      </c>
      <c r="B534" s="3" t="s">
        <v>540</v>
      </c>
      <c r="C534" s="3" t="s">
        <v>27</v>
      </c>
      <c r="D534" s="3" t="s">
        <v>3304</v>
      </c>
      <c r="E534" s="45" t="s">
        <v>27</v>
      </c>
      <c r="F534" s="3"/>
      <c r="G534" s="3"/>
      <c r="H534" s="23">
        <v>-1.0628918707994521</v>
      </c>
      <c r="I534" s="8">
        <v>4.9416000000000002E-2</v>
      </c>
      <c r="J534" s="4" t="s">
        <v>65933</v>
      </c>
      <c r="K534" s="4" t="s">
        <v>65934</v>
      </c>
      <c r="L534" s="4">
        <v>2</v>
      </c>
      <c r="M534" s="4">
        <v>2</v>
      </c>
      <c r="N534" s="23" t="e">
        <v>#N/A</v>
      </c>
      <c r="O534" s="8"/>
    </row>
    <row r="535" spans="1:15" x14ac:dyDescent="0.25">
      <c r="A535" s="3" t="s">
        <v>27183</v>
      </c>
      <c r="B535" s="3" t="s">
        <v>4104</v>
      </c>
      <c r="C535" s="3" t="s">
        <v>2466</v>
      </c>
      <c r="D535" s="3" t="s">
        <v>4103</v>
      </c>
      <c r="E535" s="3" t="s">
        <v>2557</v>
      </c>
      <c r="F535" s="3" t="s">
        <v>4105</v>
      </c>
      <c r="G535" s="3" t="s">
        <v>4106</v>
      </c>
      <c r="H535" s="23">
        <v>0.61536271093295691</v>
      </c>
      <c r="I535" s="8">
        <v>4.9416000000000002E-2</v>
      </c>
      <c r="J535" s="4" t="s">
        <v>65935</v>
      </c>
      <c r="K535" s="4" t="s">
        <v>65936</v>
      </c>
      <c r="L535" s="4">
        <v>17</v>
      </c>
      <c r="M535" s="4">
        <v>17</v>
      </c>
      <c r="N535" s="23">
        <v>0.53965658268058969</v>
      </c>
      <c r="O535" s="8">
        <v>4.1268595862068904E-3</v>
      </c>
    </row>
    <row r="536" spans="1:15" x14ac:dyDescent="0.25">
      <c r="A536" s="3" t="s">
        <v>25018</v>
      </c>
      <c r="B536" s="3" t="s">
        <v>25019</v>
      </c>
      <c r="C536" s="3" t="s">
        <v>24466</v>
      </c>
      <c r="D536" s="3" t="s">
        <v>25020</v>
      </c>
      <c r="E536" s="45" t="s">
        <v>27</v>
      </c>
      <c r="F536" s="3" t="s">
        <v>25021</v>
      </c>
      <c r="G536" s="3" t="s">
        <v>25022</v>
      </c>
      <c r="H536" s="23">
        <v>-1.4017628818151184</v>
      </c>
      <c r="I536" s="8">
        <v>4.9416000000000002E-2</v>
      </c>
      <c r="J536" s="4" t="s">
        <v>65937</v>
      </c>
      <c r="K536" s="4" t="s">
        <v>65938</v>
      </c>
      <c r="L536" s="4">
        <v>2</v>
      </c>
      <c r="M536" s="4">
        <v>2</v>
      </c>
      <c r="N536" s="23" t="e">
        <v>#N/A</v>
      </c>
      <c r="O536" s="8"/>
    </row>
    <row r="537" spans="1:15" x14ac:dyDescent="0.25">
      <c r="A537" s="3" t="s">
        <v>30278</v>
      </c>
      <c r="B537" s="3" t="s">
        <v>17086</v>
      </c>
      <c r="C537" s="3" t="s">
        <v>2557</v>
      </c>
      <c r="D537" s="3" t="s">
        <v>30279</v>
      </c>
      <c r="E537" s="3" t="s">
        <v>2557</v>
      </c>
      <c r="F537" s="3" t="s">
        <v>30280</v>
      </c>
      <c r="G537" s="3" t="s">
        <v>30281</v>
      </c>
      <c r="H537" s="23">
        <v>0.50651242531631935</v>
      </c>
      <c r="I537" s="8">
        <v>4.9416000000000002E-2</v>
      </c>
      <c r="J537" s="4" t="s">
        <v>65939</v>
      </c>
      <c r="K537" s="4" t="s">
        <v>65940</v>
      </c>
      <c r="L537" s="4">
        <v>9</v>
      </c>
      <c r="M537" s="4">
        <v>9</v>
      </c>
      <c r="N537" s="23">
        <v>-2.4626417390144897E-2</v>
      </c>
      <c r="O537" s="23" t="s">
        <v>33</v>
      </c>
    </row>
    <row r="538" spans="1:15" x14ac:dyDescent="0.25">
      <c r="A538" s="3" t="s">
        <v>26224</v>
      </c>
      <c r="B538" s="3" t="s">
        <v>192</v>
      </c>
      <c r="C538" s="3" t="s">
        <v>2476</v>
      </c>
      <c r="D538" s="3" t="s">
        <v>26225</v>
      </c>
      <c r="E538" s="45" t="s">
        <v>27</v>
      </c>
      <c r="F538" s="3" t="s">
        <v>26226</v>
      </c>
      <c r="G538" s="3" t="s">
        <v>26227</v>
      </c>
      <c r="H538" s="23">
        <v>-1.2351511479363906</v>
      </c>
      <c r="I538" s="8">
        <v>4.9416000000000002E-2</v>
      </c>
      <c r="J538" s="4" t="s">
        <v>65941</v>
      </c>
      <c r="K538" s="4" t="s">
        <v>65942</v>
      </c>
      <c r="L538" s="4">
        <v>8</v>
      </c>
      <c r="M538" s="4">
        <v>5</v>
      </c>
      <c r="N538" s="23" t="e">
        <v>#N/A</v>
      </c>
      <c r="O538" s="8"/>
    </row>
    <row r="539" spans="1:15" x14ac:dyDescent="0.25">
      <c r="A539" s="3" t="s">
        <v>42243</v>
      </c>
      <c r="B539" s="3" t="s">
        <v>42244</v>
      </c>
      <c r="C539" s="3" t="s">
        <v>13792</v>
      </c>
      <c r="D539" s="3" t="s">
        <v>42245</v>
      </c>
      <c r="E539" s="3" t="s">
        <v>2538</v>
      </c>
      <c r="F539" s="3" t="s">
        <v>42246</v>
      </c>
      <c r="G539" s="3" t="s">
        <v>42247</v>
      </c>
      <c r="H539" s="23">
        <v>0.96484800522106107</v>
      </c>
      <c r="I539" s="8">
        <v>4.9416000000000002E-2</v>
      </c>
      <c r="J539" s="4" t="s">
        <v>65943</v>
      </c>
      <c r="K539" s="4" t="s">
        <v>65944</v>
      </c>
      <c r="L539" s="4">
        <v>16</v>
      </c>
      <c r="M539" s="4">
        <v>16</v>
      </c>
      <c r="N539" s="23">
        <v>-0.68123684124696371</v>
      </c>
      <c r="O539" s="8">
        <v>4.8522020301734102E-2</v>
      </c>
    </row>
    <row r="540" spans="1:15" x14ac:dyDescent="0.25">
      <c r="A540" s="3" t="s">
        <v>38771</v>
      </c>
      <c r="B540" s="3" t="s">
        <v>38772</v>
      </c>
      <c r="C540" s="3" t="s">
        <v>27167</v>
      </c>
      <c r="D540" s="3" t="s">
        <v>38773</v>
      </c>
      <c r="E540" s="3" t="s">
        <v>2557</v>
      </c>
      <c r="F540" s="3" t="s">
        <v>38774</v>
      </c>
      <c r="G540" s="3" t="s">
        <v>38775</v>
      </c>
      <c r="H540" s="23">
        <v>1.821259474379302</v>
      </c>
      <c r="I540" s="8">
        <v>4.9416000000000002E-2</v>
      </c>
      <c r="J540" s="4" t="s">
        <v>65945</v>
      </c>
      <c r="K540" s="4" t="s">
        <v>65946</v>
      </c>
      <c r="L540" s="4">
        <v>2</v>
      </c>
      <c r="M540" s="4">
        <v>2</v>
      </c>
      <c r="N540" s="23" t="e">
        <v>#N/A</v>
      </c>
      <c r="O540" s="8"/>
    </row>
    <row r="541" spans="1:15" x14ac:dyDescent="0.25">
      <c r="A541" s="3" t="s">
        <v>31164</v>
      </c>
      <c r="B541" s="3" t="s">
        <v>14348</v>
      </c>
      <c r="C541" s="3" t="s">
        <v>2557</v>
      </c>
      <c r="D541" s="3" t="s">
        <v>14347</v>
      </c>
      <c r="E541" s="3" t="s">
        <v>2538</v>
      </c>
      <c r="F541" s="3" t="s">
        <v>14349</v>
      </c>
      <c r="G541" s="3" t="s">
        <v>14350</v>
      </c>
      <c r="H541" s="23">
        <v>0.32602097301082933</v>
      </c>
      <c r="I541" s="8">
        <v>4.9416000000000002E-2</v>
      </c>
      <c r="J541" s="4" t="s">
        <v>65947</v>
      </c>
      <c r="K541" s="4" t="s">
        <v>65948</v>
      </c>
      <c r="L541" s="4">
        <v>22</v>
      </c>
      <c r="M541" s="4">
        <v>22</v>
      </c>
      <c r="N541" s="23">
        <v>-0.81713467817389462</v>
      </c>
      <c r="O541" s="8">
        <v>4.43486495488997E-2</v>
      </c>
    </row>
    <row r="542" spans="1:15" x14ac:dyDescent="0.25">
      <c r="A542" s="3" t="s">
        <v>34090</v>
      </c>
      <c r="B542" s="3" t="s">
        <v>34091</v>
      </c>
      <c r="C542" s="3" t="s">
        <v>2476</v>
      </c>
      <c r="D542" s="3" t="s">
        <v>34092</v>
      </c>
      <c r="E542" s="3" t="s">
        <v>2605</v>
      </c>
      <c r="F542" s="3" t="s">
        <v>34093</v>
      </c>
      <c r="G542" s="3" t="s">
        <v>34094</v>
      </c>
      <c r="H542" s="23">
        <v>0.54316751685013132</v>
      </c>
      <c r="I542" s="8">
        <v>4.9416000000000002E-2</v>
      </c>
      <c r="J542" s="4" t="s">
        <v>65949</v>
      </c>
      <c r="K542" s="4" t="s">
        <v>65950</v>
      </c>
      <c r="L542" s="4">
        <v>3</v>
      </c>
      <c r="M542" s="4">
        <v>2</v>
      </c>
      <c r="N542" s="23" t="e">
        <v>#N/A</v>
      </c>
      <c r="O542" s="8"/>
    </row>
    <row r="543" spans="1:15" x14ac:dyDescent="0.25">
      <c r="A543" s="3" t="s">
        <v>26136</v>
      </c>
      <c r="B543" s="3" t="s">
        <v>5439</v>
      </c>
      <c r="C543" s="3" t="s">
        <v>2494</v>
      </c>
      <c r="D543" s="3" t="s">
        <v>5438</v>
      </c>
      <c r="E543" s="45" t="s">
        <v>27</v>
      </c>
      <c r="F543" s="3" t="s">
        <v>5440</v>
      </c>
      <c r="G543" s="3" t="s">
        <v>5441</v>
      </c>
      <c r="H543" s="23">
        <v>-0.62649897458087533</v>
      </c>
      <c r="I543" s="8">
        <v>4.9416000000000002E-2</v>
      </c>
      <c r="J543" s="4" t="s">
        <v>65951</v>
      </c>
      <c r="K543" s="4" t="s">
        <v>65952</v>
      </c>
      <c r="L543" s="4">
        <v>5</v>
      </c>
      <c r="M543" s="4">
        <v>5</v>
      </c>
      <c r="N543" s="23" t="e">
        <v>#N/A</v>
      </c>
      <c r="O543" s="8"/>
    </row>
    <row r="544" spans="1:15" x14ac:dyDescent="0.25">
      <c r="A544" s="3" t="s">
        <v>35984</v>
      </c>
      <c r="B544" s="3" t="s">
        <v>34913</v>
      </c>
      <c r="C544" s="3" t="s">
        <v>2576</v>
      </c>
      <c r="D544" s="3" t="s">
        <v>35985</v>
      </c>
      <c r="E544" s="3" t="s">
        <v>2576</v>
      </c>
      <c r="F544" s="3" t="s">
        <v>35986</v>
      </c>
      <c r="G544" s="3" t="s">
        <v>35987</v>
      </c>
      <c r="H544" s="23">
        <v>1.1780278415354377</v>
      </c>
      <c r="I544" s="8">
        <v>4.9416000000000002E-2</v>
      </c>
      <c r="J544" s="4" t="s">
        <v>65953</v>
      </c>
      <c r="K544" s="4" t="s">
        <v>65954</v>
      </c>
      <c r="L544" s="4">
        <v>5</v>
      </c>
      <c r="M544" s="4">
        <v>5</v>
      </c>
      <c r="N544" s="23" t="e">
        <v>#N/A</v>
      </c>
      <c r="O544" s="8"/>
    </row>
    <row r="545" spans="1:15" x14ac:dyDescent="0.25">
      <c r="A545" s="3" t="s">
        <v>34777</v>
      </c>
      <c r="B545" s="3" t="s">
        <v>34778</v>
      </c>
      <c r="C545" s="3" t="s">
        <v>2538</v>
      </c>
      <c r="D545" s="3" t="s">
        <v>34779</v>
      </c>
      <c r="E545" s="3" t="s">
        <v>2538</v>
      </c>
      <c r="F545" s="3" t="s">
        <v>34780</v>
      </c>
      <c r="G545" s="3" t="s">
        <v>34781</v>
      </c>
      <c r="H545" s="23">
        <v>1.1679304953954253</v>
      </c>
      <c r="I545" s="8">
        <v>4.9416000000000002E-2</v>
      </c>
      <c r="J545" s="4" t="s">
        <v>65955</v>
      </c>
      <c r="K545" s="4" t="s">
        <v>65956</v>
      </c>
      <c r="L545" s="4">
        <v>2</v>
      </c>
      <c r="M545" s="4">
        <v>2</v>
      </c>
      <c r="N545" s="23" t="e">
        <v>#N/A</v>
      </c>
      <c r="O545" s="8"/>
    </row>
    <row r="546" spans="1:15" x14ac:dyDescent="0.25">
      <c r="A546" s="3" t="s">
        <v>25810</v>
      </c>
      <c r="B546" s="3" t="s">
        <v>3273</v>
      </c>
      <c r="C546" s="3" t="s">
        <v>27</v>
      </c>
      <c r="D546" s="3" t="s">
        <v>20304</v>
      </c>
      <c r="E546" s="3" t="s">
        <v>2538</v>
      </c>
      <c r="F546" s="3" t="s">
        <v>20305</v>
      </c>
      <c r="G546" s="3" t="s">
        <v>20306</v>
      </c>
      <c r="H546" s="23">
        <v>0.16554439711078359</v>
      </c>
      <c r="I546" s="8">
        <v>4.9416000000000002E-2</v>
      </c>
      <c r="J546" s="4" t="s">
        <v>65957</v>
      </c>
      <c r="K546" s="4" t="s">
        <v>65958</v>
      </c>
      <c r="L546" s="4">
        <v>20</v>
      </c>
      <c r="M546" s="4">
        <v>20</v>
      </c>
      <c r="N546" s="23">
        <v>0.68119188681656262</v>
      </c>
      <c r="O546" s="8">
        <v>2.8291524163904201E-2</v>
      </c>
    </row>
    <row r="547" spans="1:15" x14ac:dyDescent="0.25">
      <c r="A547" s="3" t="s">
        <v>30043</v>
      </c>
      <c r="B547" s="3" t="s">
        <v>30044</v>
      </c>
      <c r="C547" s="3" t="s">
        <v>26118</v>
      </c>
      <c r="D547" s="3" t="s">
        <v>30045</v>
      </c>
      <c r="E547" s="3" t="s">
        <v>2476</v>
      </c>
      <c r="F547" s="3" t="s">
        <v>30046</v>
      </c>
      <c r="G547" s="3" t="s">
        <v>30047</v>
      </c>
      <c r="H547" s="23">
        <v>0.33148358361864538</v>
      </c>
      <c r="I547" s="8">
        <v>4.9416000000000002E-2</v>
      </c>
      <c r="J547" s="4" t="s">
        <v>65959</v>
      </c>
      <c r="K547" s="4" t="s">
        <v>65960</v>
      </c>
      <c r="L547" s="4">
        <v>3</v>
      </c>
      <c r="M547" s="4">
        <v>3</v>
      </c>
      <c r="N547" s="23">
        <v>-1.0822032849228358</v>
      </c>
      <c r="O547" s="23" t="s">
        <v>33</v>
      </c>
    </row>
    <row r="548" spans="1:15" x14ac:dyDescent="0.25">
      <c r="A548" s="3" t="s">
        <v>29581</v>
      </c>
      <c r="B548" s="3" t="s">
        <v>29582</v>
      </c>
      <c r="C548" s="3" t="s">
        <v>2476</v>
      </c>
      <c r="D548" s="3" t="s">
        <v>29583</v>
      </c>
      <c r="E548" s="3" t="s">
        <v>2476</v>
      </c>
      <c r="F548" s="3" t="s">
        <v>29584</v>
      </c>
      <c r="G548" s="3" t="s">
        <v>29585</v>
      </c>
      <c r="H548" s="23">
        <v>0.90222102083742073</v>
      </c>
      <c r="I548" s="8">
        <v>4.9416000000000002E-2</v>
      </c>
      <c r="J548" s="4" t="s">
        <v>65961</v>
      </c>
      <c r="K548" s="4" t="s">
        <v>65962</v>
      </c>
      <c r="L548" s="4">
        <v>5</v>
      </c>
      <c r="M548" s="4">
        <v>5</v>
      </c>
      <c r="N548" s="23">
        <v>0.16691006536606143</v>
      </c>
      <c r="O548" s="23" t="s">
        <v>33</v>
      </c>
    </row>
    <row r="549" spans="1:15" x14ac:dyDescent="0.25">
      <c r="A549" s="3" t="s">
        <v>36468</v>
      </c>
      <c r="B549" s="3" t="s">
        <v>36469</v>
      </c>
      <c r="C549" s="3" t="s">
        <v>2476</v>
      </c>
      <c r="D549" s="3" t="s">
        <v>36470</v>
      </c>
      <c r="E549" s="3" t="s">
        <v>2595</v>
      </c>
      <c r="F549" s="3" t="s">
        <v>36471</v>
      </c>
      <c r="G549" s="3" t="s">
        <v>36472</v>
      </c>
      <c r="H549" s="23">
        <v>-0.34314718428001978</v>
      </c>
      <c r="I549" s="8">
        <v>4.9416000000000002E-2</v>
      </c>
      <c r="J549" s="4" t="s">
        <v>65963</v>
      </c>
      <c r="K549" s="4" t="s">
        <v>65964</v>
      </c>
      <c r="L549" s="4">
        <v>22</v>
      </c>
      <c r="M549" s="4">
        <v>22</v>
      </c>
      <c r="N549" s="23">
        <v>2.3440559961540305E-2</v>
      </c>
      <c r="O549" s="23" t="s">
        <v>33</v>
      </c>
    </row>
    <row r="550" spans="1:15" x14ac:dyDescent="0.25">
      <c r="A550" s="3" t="s">
        <v>36159</v>
      </c>
      <c r="B550" s="3" t="s">
        <v>6797</v>
      </c>
      <c r="C550" s="3" t="s">
        <v>2538</v>
      </c>
      <c r="D550" s="3" t="s">
        <v>6796</v>
      </c>
      <c r="E550" s="3" t="s">
        <v>2595</v>
      </c>
      <c r="F550" s="3" t="s">
        <v>6798</v>
      </c>
      <c r="G550" s="3" t="s">
        <v>6799</v>
      </c>
      <c r="H550" s="23">
        <v>0.71393240260363799</v>
      </c>
      <c r="I550" s="8">
        <v>4.9416000000000002E-2</v>
      </c>
      <c r="J550" s="4" t="s">
        <v>65965</v>
      </c>
      <c r="K550" s="4" t="s">
        <v>65966</v>
      </c>
      <c r="L550" s="4">
        <v>11</v>
      </c>
      <c r="M550" s="4">
        <v>8</v>
      </c>
      <c r="N550" s="23">
        <v>-2.1857855949667538E-2</v>
      </c>
      <c r="O550" s="23" t="s">
        <v>33</v>
      </c>
    </row>
    <row r="551" spans="1:15" x14ac:dyDescent="0.25">
      <c r="A551" s="3" t="s">
        <v>37098</v>
      </c>
      <c r="B551" s="3" t="s">
        <v>9956</v>
      </c>
      <c r="C551" s="3" t="s">
        <v>2557</v>
      </c>
      <c r="D551" s="3" t="s">
        <v>9955</v>
      </c>
      <c r="E551" s="3" t="s">
        <v>2538</v>
      </c>
      <c r="F551" s="3" t="s">
        <v>9811</v>
      </c>
      <c r="G551" s="3" t="s">
        <v>9812</v>
      </c>
      <c r="H551" s="23">
        <v>1.6623016304717708</v>
      </c>
      <c r="I551" s="8">
        <v>4.9416000000000002E-2</v>
      </c>
      <c r="J551" s="4" t="s">
        <v>65967</v>
      </c>
      <c r="K551" s="4" t="s">
        <v>65968</v>
      </c>
      <c r="L551" s="4">
        <v>2</v>
      </c>
      <c r="M551" s="4">
        <v>2</v>
      </c>
      <c r="N551" s="23" t="e">
        <v>#N/A</v>
      </c>
      <c r="O551" s="8"/>
    </row>
    <row r="552" spans="1:15" x14ac:dyDescent="0.25">
      <c r="A552" s="3" t="s">
        <v>30930</v>
      </c>
      <c r="B552" s="3" t="s">
        <v>20653</v>
      </c>
      <c r="C552" s="3" t="s">
        <v>2476</v>
      </c>
      <c r="D552" s="3" t="s">
        <v>20652</v>
      </c>
      <c r="E552" s="3" t="s">
        <v>2476</v>
      </c>
      <c r="F552" s="3" t="s">
        <v>20654</v>
      </c>
      <c r="G552" s="3" t="s">
        <v>20655</v>
      </c>
      <c r="H552" s="23">
        <v>1.3407286527991016</v>
      </c>
      <c r="I552" s="8">
        <v>4.9416000000000002E-2</v>
      </c>
      <c r="J552" s="4" t="s">
        <v>65969</v>
      </c>
      <c r="K552" s="4" t="s">
        <v>65970</v>
      </c>
      <c r="L552" s="4">
        <v>2</v>
      </c>
      <c r="M552" s="4">
        <v>2</v>
      </c>
      <c r="N552" s="23">
        <v>-0.10384948258342337</v>
      </c>
      <c r="O552" s="23" t="s">
        <v>33</v>
      </c>
    </row>
    <row r="553" spans="1:15" x14ac:dyDescent="0.25">
      <c r="A553" s="3" t="s">
        <v>27843</v>
      </c>
      <c r="B553" s="3" t="s">
        <v>3313</v>
      </c>
      <c r="C553" s="3" t="s">
        <v>2576</v>
      </c>
      <c r="D553" s="3" t="s">
        <v>8224</v>
      </c>
      <c r="E553" s="3" t="s">
        <v>2576</v>
      </c>
      <c r="F553" s="3" t="s">
        <v>8225</v>
      </c>
      <c r="G553" s="3" t="s">
        <v>3315</v>
      </c>
      <c r="H553" s="23">
        <v>0.30324458265584542</v>
      </c>
      <c r="I553" s="8">
        <v>4.9416000000000002E-2</v>
      </c>
      <c r="J553" s="4" t="s">
        <v>65971</v>
      </c>
      <c r="K553" s="4" t="s">
        <v>65972</v>
      </c>
      <c r="L553" s="4">
        <v>9</v>
      </c>
      <c r="M553" s="4">
        <v>9</v>
      </c>
      <c r="N553" s="23" t="e">
        <v>#N/A</v>
      </c>
      <c r="O553" s="8"/>
    </row>
    <row r="554" spans="1:15" x14ac:dyDescent="0.25">
      <c r="A554" s="3" t="s">
        <v>39714</v>
      </c>
      <c r="B554" s="3" t="s">
        <v>8989</v>
      </c>
      <c r="C554" s="3" t="s">
        <v>2476</v>
      </c>
      <c r="D554" s="3" t="s">
        <v>8988</v>
      </c>
      <c r="E554" s="3" t="s">
        <v>2538</v>
      </c>
      <c r="F554" s="3" t="s">
        <v>8990</v>
      </c>
      <c r="G554" s="3" t="s">
        <v>8991</v>
      </c>
      <c r="H554" s="23">
        <v>0.68847125380748508</v>
      </c>
      <c r="I554" s="8">
        <v>4.9442E-2</v>
      </c>
      <c r="J554" s="4" t="s">
        <v>65973</v>
      </c>
      <c r="K554" s="4" t="s">
        <v>65974</v>
      </c>
      <c r="L554" s="4">
        <v>20</v>
      </c>
      <c r="M554" s="4">
        <v>20</v>
      </c>
      <c r="N554" s="23">
        <v>-0.22508356084076253</v>
      </c>
      <c r="O554" s="23" t="s">
        <v>33</v>
      </c>
    </row>
    <row r="555" spans="1:15" x14ac:dyDescent="0.25">
      <c r="A555" s="3" t="s">
        <v>34343</v>
      </c>
      <c r="B555" s="3" t="s">
        <v>8883</v>
      </c>
      <c r="C555" s="3" t="s">
        <v>2595</v>
      </c>
      <c r="D555" s="3" t="s">
        <v>8882</v>
      </c>
      <c r="E555" s="3" t="s">
        <v>2595</v>
      </c>
      <c r="F555" s="3" t="s">
        <v>8884</v>
      </c>
      <c r="G555" s="3" t="s">
        <v>8885</v>
      </c>
      <c r="H555" s="23">
        <v>-0.53205289926577148</v>
      </c>
      <c r="I555" s="8">
        <v>4.9499000000000001E-2</v>
      </c>
      <c r="J555" s="4" t="s">
        <v>65975</v>
      </c>
      <c r="K555" s="4" t="s">
        <v>65976</v>
      </c>
      <c r="L555" s="4">
        <v>9</v>
      </c>
      <c r="M555" s="4">
        <v>7</v>
      </c>
      <c r="N555" s="23">
        <v>0.23624577993466958</v>
      </c>
      <c r="O555" s="23" t="s">
        <v>33</v>
      </c>
    </row>
    <row r="556" spans="1:15" x14ac:dyDescent="0.25">
      <c r="A556" s="3" t="s">
        <v>40264</v>
      </c>
      <c r="B556" s="3" t="s">
        <v>4712</v>
      </c>
      <c r="C556" s="3" t="s">
        <v>2538</v>
      </c>
      <c r="D556" s="3" t="s">
        <v>10366</v>
      </c>
      <c r="E556" s="3" t="s">
        <v>2538</v>
      </c>
      <c r="F556" s="3" t="s">
        <v>33640</v>
      </c>
      <c r="G556" s="3" t="s">
        <v>33641</v>
      </c>
      <c r="H556" s="23">
        <v>-0.25411479081807886</v>
      </c>
      <c r="I556" s="8">
        <v>4.9499000000000001E-2</v>
      </c>
      <c r="J556" s="4" t="s">
        <v>65977</v>
      </c>
      <c r="K556" s="4" t="s">
        <v>65978</v>
      </c>
      <c r="L556" s="4">
        <v>8</v>
      </c>
      <c r="M556" s="4">
        <v>8</v>
      </c>
      <c r="N556" s="23" t="e">
        <v>#N/A</v>
      </c>
      <c r="O556" s="8"/>
    </row>
    <row r="557" spans="1:15" x14ac:dyDescent="0.25">
      <c r="A557" s="3" t="s">
        <v>29924</v>
      </c>
      <c r="B557" s="3" t="s">
        <v>18316</v>
      </c>
      <c r="C557" s="3" t="s">
        <v>2476</v>
      </c>
      <c r="D557" s="3" t="s">
        <v>18315</v>
      </c>
      <c r="E557" s="3" t="s">
        <v>2476</v>
      </c>
      <c r="F557" s="3" t="s">
        <v>18317</v>
      </c>
      <c r="G557" s="3" t="s">
        <v>18318</v>
      </c>
      <c r="H557" s="23">
        <v>0.76273148200591112</v>
      </c>
      <c r="I557" s="8">
        <v>4.9499000000000001E-2</v>
      </c>
      <c r="J557" s="4" t="s">
        <v>65979</v>
      </c>
      <c r="K557" s="4" t="s">
        <v>65980</v>
      </c>
      <c r="L557" s="4">
        <v>6</v>
      </c>
      <c r="M557" s="4">
        <v>6</v>
      </c>
      <c r="N557" s="23">
        <v>-0.50322289153067956</v>
      </c>
      <c r="O557" s="23" t="s">
        <v>33</v>
      </c>
    </row>
    <row r="558" spans="1:15" x14ac:dyDescent="0.25">
      <c r="A558" s="3" t="s">
        <v>42021</v>
      </c>
      <c r="B558" s="3" t="s">
        <v>42022</v>
      </c>
      <c r="C558" s="3" t="s">
        <v>2538</v>
      </c>
      <c r="D558" s="3" t="s">
        <v>42023</v>
      </c>
      <c r="E558" s="3" t="s">
        <v>2504</v>
      </c>
      <c r="F558" s="3" t="s">
        <v>42024</v>
      </c>
      <c r="G558" s="3" t="s">
        <v>42025</v>
      </c>
      <c r="H558" s="23">
        <v>0.86372757562178115</v>
      </c>
      <c r="I558" s="8">
        <v>4.9499000000000001E-2</v>
      </c>
      <c r="J558" s="4" t="s">
        <v>65981</v>
      </c>
      <c r="K558" s="4" t="s">
        <v>65982</v>
      </c>
      <c r="L558" s="4">
        <v>3</v>
      </c>
      <c r="M558" s="4">
        <v>3</v>
      </c>
      <c r="N558" s="23" t="e">
        <v>#N/A</v>
      </c>
      <c r="O558" s="8"/>
    </row>
    <row r="559" spans="1:15" x14ac:dyDescent="0.25">
      <c r="A559" s="3" t="s">
        <v>33514</v>
      </c>
      <c r="B559" s="3" t="s">
        <v>21635</v>
      </c>
      <c r="C559" s="3" t="s">
        <v>28595</v>
      </c>
      <c r="D559" s="3" t="s">
        <v>21634</v>
      </c>
      <c r="E559" s="3" t="s">
        <v>2476</v>
      </c>
      <c r="F559" s="3" t="s">
        <v>21636</v>
      </c>
      <c r="G559" s="3" t="s">
        <v>21637</v>
      </c>
      <c r="H559" s="23">
        <v>0.5453314446679598</v>
      </c>
      <c r="I559" s="8">
        <v>4.9499000000000001E-2</v>
      </c>
      <c r="J559" s="4" t="s">
        <v>65983</v>
      </c>
      <c r="K559" s="4" t="s">
        <v>65984</v>
      </c>
      <c r="L559" s="4">
        <v>8</v>
      </c>
      <c r="M559" s="4">
        <v>4</v>
      </c>
      <c r="N559" s="23" t="e">
        <v>#N/A</v>
      </c>
      <c r="O559" s="8"/>
    </row>
    <row r="560" spans="1:15" x14ac:dyDescent="0.25">
      <c r="A560" s="3" t="s">
        <v>37860</v>
      </c>
      <c r="B560" s="3" t="s">
        <v>2838</v>
      </c>
      <c r="C560" s="3" t="s">
        <v>13792</v>
      </c>
      <c r="D560" s="3" t="s">
        <v>19982</v>
      </c>
      <c r="E560" s="3" t="s">
        <v>2538</v>
      </c>
      <c r="F560" s="3" t="s">
        <v>19983</v>
      </c>
      <c r="G560" s="3" t="s">
        <v>8175</v>
      </c>
      <c r="H560" s="23">
        <v>0.53050659317995086</v>
      </c>
      <c r="I560" s="8">
        <v>4.9499000000000001E-2</v>
      </c>
      <c r="J560" s="4" t="s">
        <v>65985</v>
      </c>
      <c r="K560" s="4" t="s">
        <v>65986</v>
      </c>
      <c r="L560" s="4">
        <v>9</v>
      </c>
      <c r="M560" s="4">
        <v>9</v>
      </c>
      <c r="N560" s="23">
        <v>0.18135039576350159</v>
      </c>
      <c r="O560" s="23" t="s">
        <v>33</v>
      </c>
    </row>
    <row r="561" spans="1:15" x14ac:dyDescent="0.25">
      <c r="A561" s="3" t="s">
        <v>28291</v>
      </c>
      <c r="B561" s="3" t="s">
        <v>28292</v>
      </c>
      <c r="C561" s="3" t="s">
        <v>2538</v>
      </c>
      <c r="D561" s="3" t="s">
        <v>28293</v>
      </c>
      <c r="E561" s="3" t="s">
        <v>2538</v>
      </c>
      <c r="F561" s="3" t="s">
        <v>28294</v>
      </c>
      <c r="G561" s="3" t="s">
        <v>28295</v>
      </c>
      <c r="H561" s="23">
        <v>0.35022186183318377</v>
      </c>
      <c r="I561" s="8">
        <v>4.9499000000000001E-2</v>
      </c>
      <c r="J561" s="4" t="s">
        <v>65987</v>
      </c>
      <c r="K561" s="4" t="s">
        <v>65988</v>
      </c>
      <c r="L561" s="4">
        <v>16</v>
      </c>
      <c r="M561" s="4">
        <v>13</v>
      </c>
      <c r="N561" s="23">
        <v>0.36477389692541667</v>
      </c>
      <c r="O561" s="8">
        <v>3.4175533255183403E-2</v>
      </c>
    </row>
    <row r="562" spans="1:15" x14ac:dyDescent="0.25">
      <c r="A562" s="3" t="s">
        <v>30197</v>
      </c>
      <c r="B562" s="3" t="s">
        <v>30198</v>
      </c>
      <c r="C562" s="3" t="s">
        <v>2576</v>
      </c>
      <c r="D562" s="3" t="s">
        <v>30199</v>
      </c>
      <c r="E562" s="3" t="s">
        <v>2576</v>
      </c>
      <c r="F562" s="3" t="s">
        <v>30200</v>
      </c>
      <c r="G562" s="3" t="s">
        <v>30201</v>
      </c>
      <c r="H562" s="23">
        <v>0.49722143831578264</v>
      </c>
      <c r="I562" s="8">
        <v>4.9499000000000001E-2</v>
      </c>
      <c r="J562" s="4" t="s">
        <v>65989</v>
      </c>
      <c r="K562" s="4" t="s">
        <v>65990</v>
      </c>
      <c r="L562" s="4">
        <v>17</v>
      </c>
      <c r="M562" s="4">
        <v>17</v>
      </c>
      <c r="N562" s="23" t="e">
        <v>#N/A</v>
      </c>
      <c r="O562" s="8"/>
    </row>
    <row r="563" spans="1:15" x14ac:dyDescent="0.25">
      <c r="A563" s="3" t="s">
        <v>28831</v>
      </c>
      <c r="B563" s="3" t="s">
        <v>2923</v>
      </c>
      <c r="C563" s="3" t="s">
        <v>26118</v>
      </c>
      <c r="D563" s="3" t="s">
        <v>2922</v>
      </c>
      <c r="E563" s="3" t="s">
        <v>2476</v>
      </c>
      <c r="F563" s="3" t="s">
        <v>2924</v>
      </c>
      <c r="G563" s="3" t="s">
        <v>2925</v>
      </c>
      <c r="H563" s="23">
        <v>0.42317001950487848</v>
      </c>
      <c r="I563" s="8">
        <v>4.9499000000000001E-2</v>
      </c>
      <c r="J563" s="4" t="s">
        <v>65991</v>
      </c>
      <c r="K563" s="4" t="s">
        <v>65992</v>
      </c>
      <c r="L563" s="4">
        <v>6</v>
      </c>
      <c r="M563" s="4">
        <v>6</v>
      </c>
      <c r="N563" s="23">
        <v>2.6151434352790402E-2</v>
      </c>
      <c r="O563" s="23" t="s">
        <v>33</v>
      </c>
    </row>
    <row r="564" spans="1:15" x14ac:dyDescent="0.25">
      <c r="A564" s="3" t="s">
        <v>34920</v>
      </c>
      <c r="B564" s="3" t="s">
        <v>34921</v>
      </c>
      <c r="C564" s="3" t="s">
        <v>30567</v>
      </c>
      <c r="D564" s="3" t="s">
        <v>34922</v>
      </c>
      <c r="E564" s="3" t="s">
        <v>2557</v>
      </c>
      <c r="F564" s="3" t="s">
        <v>34923</v>
      </c>
      <c r="G564" s="3" t="s">
        <v>34924</v>
      </c>
      <c r="H564" s="23">
        <v>0.5081907039358432</v>
      </c>
      <c r="I564" s="8">
        <v>4.9501999999999997E-2</v>
      </c>
      <c r="J564" s="4" t="s">
        <v>65993</v>
      </c>
      <c r="K564" s="4" t="s">
        <v>65994</v>
      </c>
      <c r="L564" s="4">
        <v>17</v>
      </c>
      <c r="M564" s="4">
        <v>11</v>
      </c>
      <c r="N564" s="23">
        <v>0.35611552913562611</v>
      </c>
      <c r="O564" s="23" t="s">
        <v>33</v>
      </c>
    </row>
    <row r="565" spans="1:15" x14ac:dyDescent="0.25">
      <c r="A565" s="3" t="s">
        <v>39868</v>
      </c>
      <c r="B565" s="3" t="s">
        <v>9505</v>
      </c>
      <c r="C565" s="3" t="s">
        <v>2557</v>
      </c>
      <c r="D565" s="3" t="s">
        <v>9504</v>
      </c>
      <c r="E565" s="3" t="s">
        <v>2538</v>
      </c>
      <c r="F565" s="3" t="s">
        <v>21592</v>
      </c>
      <c r="G565" s="3" t="s">
        <v>21593</v>
      </c>
      <c r="H565" s="23">
        <v>1.5066275855862519</v>
      </c>
      <c r="I565" s="8">
        <v>4.9501999999999997E-2</v>
      </c>
      <c r="J565" s="4" t="s">
        <v>65995</v>
      </c>
      <c r="K565" s="4" t="s">
        <v>65996</v>
      </c>
      <c r="L565" s="4">
        <v>8</v>
      </c>
      <c r="M565" s="4">
        <v>2</v>
      </c>
      <c r="N565" s="23">
        <v>-0.52880877308725538</v>
      </c>
      <c r="O565" s="8">
        <v>3.1975027313432798E-3</v>
      </c>
    </row>
    <row r="566" spans="1:15" x14ac:dyDescent="0.25">
      <c r="A566" s="3" t="s">
        <v>33297</v>
      </c>
      <c r="B566" s="3" t="s">
        <v>12155</v>
      </c>
      <c r="C566" s="3" t="s">
        <v>2476</v>
      </c>
      <c r="D566" s="3" t="s">
        <v>12154</v>
      </c>
      <c r="E566" s="3" t="s">
        <v>12156</v>
      </c>
      <c r="F566" s="3" t="s">
        <v>12157</v>
      </c>
      <c r="G566" s="3" t="s">
        <v>12158</v>
      </c>
      <c r="H566" s="23">
        <v>0.56253092284689099</v>
      </c>
      <c r="I566" s="8">
        <v>4.9688000000000003E-2</v>
      </c>
      <c r="J566" s="4" t="s">
        <v>65997</v>
      </c>
      <c r="K566" s="4" t="s">
        <v>65998</v>
      </c>
      <c r="L566" s="4">
        <v>25</v>
      </c>
      <c r="M566" s="4">
        <v>7</v>
      </c>
      <c r="N566" s="23">
        <v>-1.3533898999416554E-2</v>
      </c>
      <c r="O566" s="23" t="s">
        <v>33</v>
      </c>
    </row>
    <row r="567" spans="1:15" x14ac:dyDescent="0.25">
      <c r="A567" s="3" t="s">
        <v>32988</v>
      </c>
      <c r="B567" s="3" t="s">
        <v>7675</v>
      </c>
      <c r="C567" s="3" t="s">
        <v>2466</v>
      </c>
      <c r="D567" s="3" t="s">
        <v>7674</v>
      </c>
      <c r="E567" s="3" t="s">
        <v>2538</v>
      </c>
      <c r="F567" s="3" t="s">
        <v>7676</v>
      </c>
      <c r="G567" s="3" t="s">
        <v>7677</v>
      </c>
      <c r="H567" s="23">
        <v>0.52264389677249268</v>
      </c>
      <c r="I567" s="8">
        <v>4.9688000000000003E-2</v>
      </c>
      <c r="J567" s="4" t="s">
        <v>65999</v>
      </c>
      <c r="K567" s="4" t="s">
        <v>66000</v>
      </c>
      <c r="L567" s="4">
        <v>19</v>
      </c>
      <c r="M567" s="4">
        <v>7</v>
      </c>
      <c r="N567" s="23" t="e">
        <v>#N/A</v>
      </c>
      <c r="O567" s="8"/>
    </row>
    <row r="568" spans="1:15" x14ac:dyDescent="0.25">
      <c r="A568" s="3" t="s">
        <v>36709</v>
      </c>
      <c r="B568" s="3"/>
      <c r="C568" s="3"/>
      <c r="D568" s="3"/>
      <c r="E568" s="3"/>
      <c r="F568" s="3" t="s">
        <v>36710</v>
      </c>
      <c r="G568" s="3" t="s">
        <v>36711</v>
      </c>
      <c r="H568" s="23">
        <v>-1.19778559528283</v>
      </c>
      <c r="I568" s="8">
        <v>4.9688000000000003E-2</v>
      </c>
      <c r="J568" s="4" t="s">
        <v>66001</v>
      </c>
      <c r="K568" s="4" t="s">
        <v>66002</v>
      </c>
      <c r="L568" s="4">
        <v>3</v>
      </c>
      <c r="M568" s="4">
        <v>2</v>
      </c>
      <c r="N568" s="23" t="e">
        <v>#N/A</v>
      </c>
      <c r="O568" s="8"/>
    </row>
    <row r="569" spans="1:15" x14ac:dyDescent="0.25">
      <c r="A569" s="3" t="s">
        <v>29273</v>
      </c>
      <c r="B569" s="3"/>
      <c r="C569" s="3"/>
      <c r="D569" s="3"/>
      <c r="E569" s="3"/>
      <c r="F569" s="3" t="s">
        <v>19155</v>
      </c>
      <c r="G569" s="3" t="s">
        <v>19156</v>
      </c>
      <c r="H569" s="23">
        <v>0.71099706109005023</v>
      </c>
      <c r="I569" s="8">
        <v>4.9688000000000003E-2</v>
      </c>
      <c r="J569" s="4" t="s">
        <v>66003</v>
      </c>
      <c r="K569" s="4" t="s">
        <v>66004</v>
      </c>
      <c r="L569" s="4">
        <v>2</v>
      </c>
      <c r="M569" s="4">
        <v>2</v>
      </c>
      <c r="N569" s="23" t="e">
        <v>#N/A</v>
      </c>
      <c r="O569" s="8"/>
    </row>
    <row r="570" spans="1:15" x14ac:dyDescent="0.25">
      <c r="A570" s="3" t="s">
        <v>40318</v>
      </c>
      <c r="B570" s="3" t="s">
        <v>11244</v>
      </c>
      <c r="C570" s="3" t="s">
        <v>2538</v>
      </c>
      <c r="D570" s="3" t="s">
        <v>40319</v>
      </c>
      <c r="E570" s="3" t="s">
        <v>2538</v>
      </c>
      <c r="F570" s="3" t="s">
        <v>40320</v>
      </c>
      <c r="G570" s="3" t="s">
        <v>40321</v>
      </c>
      <c r="H570" s="23">
        <v>-0.48692888700623199</v>
      </c>
      <c r="I570" s="8">
        <v>4.9688000000000003E-2</v>
      </c>
      <c r="J570" s="4" t="s">
        <v>66005</v>
      </c>
      <c r="K570" s="4" t="s">
        <v>66006</v>
      </c>
      <c r="L570" s="4">
        <v>5</v>
      </c>
      <c r="M570" s="4">
        <v>5</v>
      </c>
      <c r="N570" s="23">
        <v>0.36038504524288401</v>
      </c>
      <c r="O570" s="23" t="s">
        <v>33</v>
      </c>
    </row>
    <row r="571" spans="1:15" x14ac:dyDescent="0.25">
      <c r="A571" s="3" t="s">
        <v>41785</v>
      </c>
      <c r="B571" s="3" t="s">
        <v>10154</v>
      </c>
      <c r="C571" s="3" t="s">
        <v>2538</v>
      </c>
      <c r="D571" s="3" t="s">
        <v>18047</v>
      </c>
      <c r="E571" s="3" t="s">
        <v>2576</v>
      </c>
      <c r="F571" s="3" t="s">
        <v>18048</v>
      </c>
      <c r="G571" s="3" t="s">
        <v>10156</v>
      </c>
      <c r="H571" s="23">
        <v>0.7419853168250552</v>
      </c>
      <c r="I571" s="8">
        <v>4.9688000000000003E-2</v>
      </c>
      <c r="J571" s="4" t="s">
        <v>66007</v>
      </c>
      <c r="K571" s="4" t="s">
        <v>66008</v>
      </c>
      <c r="L571" s="4">
        <v>4</v>
      </c>
      <c r="M571" s="4">
        <v>3</v>
      </c>
      <c r="N571" s="23" t="e">
        <v>#N/A</v>
      </c>
      <c r="O571" s="8"/>
    </row>
    <row r="572" spans="1:15" x14ac:dyDescent="0.25">
      <c r="A572" s="3" t="s">
        <v>37230</v>
      </c>
      <c r="B572" s="3" t="s">
        <v>10752</v>
      </c>
      <c r="C572" s="3" t="s">
        <v>2538</v>
      </c>
      <c r="D572" s="3" t="s">
        <v>10751</v>
      </c>
      <c r="E572" s="3" t="s">
        <v>2476</v>
      </c>
      <c r="F572" s="3" t="s">
        <v>10753</v>
      </c>
      <c r="G572" s="3" t="s">
        <v>10754</v>
      </c>
      <c r="H572" s="23">
        <v>0.61657560461997751</v>
      </c>
      <c r="I572" s="8">
        <v>4.9688000000000003E-2</v>
      </c>
      <c r="J572" s="4" t="s">
        <v>66009</v>
      </c>
      <c r="K572" s="4" t="s">
        <v>66010</v>
      </c>
      <c r="L572" s="4">
        <v>11</v>
      </c>
      <c r="M572" s="4">
        <v>1</v>
      </c>
      <c r="N572" s="23">
        <v>-8.4924538042312522E-2</v>
      </c>
      <c r="O572" s="23" t="s">
        <v>33</v>
      </c>
    </row>
    <row r="573" spans="1:15" x14ac:dyDescent="0.25">
      <c r="A573" s="3" t="s">
        <v>28971</v>
      </c>
      <c r="B573" s="3"/>
      <c r="C573" s="3"/>
      <c r="D573" s="3"/>
      <c r="E573" s="3"/>
      <c r="F573" s="3" t="s">
        <v>23111</v>
      </c>
      <c r="G573" s="3" t="s">
        <v>23112</v>
      </c>
      <c r="H573" s="23">
        <v>0.63249297663684745</v>
      </c>
      <c r="I573" s="8">
        <v>4.9688000000000003E-2</v>
      </c>
      <c r="J573" s="4" t="s">
        <v>66011</v>
      </c>
      <c r="K573" s="4" t="s">
        <v>66012</v>
      </c>
      <c r="L573" s="4">
        <v>5</v>
      </c>
      <c r="M573" s="4">
        <v>2</v>
      </c>
      <c r="N573" s="23" t="e">
        <v>#N/A</v>
      </c>
      <c r="O573" s="8"/>
    </row>
    <row r="574" spans="1:15" x14ac:dyDescent="0.25">
      <c r="A574" s="3" t="s">
        <v>29717</v>
      </c>
      <c r="B574" s="3" t="s">
        <v>7227</v>
      </c>
      <c r="C574" s="3" t="s">
        <v>2538</v>
      </c>
      <c r="D574" s="3" t="s">
        <v>7226</v>
      </c>
      <c r="E574" s="3" t="s">
        <v>2538</v>
      </c>
      <c r="F574" s="3" t="s">
        <v>7228</v>
      </c>
      <c r="G574" s="3" t="s">
        <v>7229</v>
      </c>
      <c r="H574" s="23">
        <v>0.6623883969862211</v>
      </c>
      <c r="I574" s="8">
        <v>4.9688000000000003E-2</v>
      </c>
      <c r="J574" s="4" t="s">
        <v>66013</v>
      </c>
      <c r="K574" s="4" t="s">
        <v>66014</v>
      </c>
      <c r="L574" s="4">
        <v>8</v>
      </c>
      <c r="M574" s="4">
        <v>5</v>
      </c>
      <c r="N574" s="23">
        <v>7.4004824122157933E-2</v>
      </c>
      <c r="O574" s="23" t="s">
        <v>33</v>
      </c>
    </row>
    <row r="575" spans="1:15" x14ac:dyDescent="0.25">
      <c r="A575" s="3" t="s">
        <v>34388</v>
      </c>
      <c r="B575" s="3" t="s">
        <v>34389</v>
      </c>
      <c r="C575" s="3" t="s">
        <v>26118</v>
      </c>
      <c r="D575" s="3" t="s">
        <v>34390</v>
      </c>
      <c r="E575" s="3" t="s">
        <v>2576</v>
      </c>
      <c r="F575" s="3" t="s">
        <v>34391</v>
      </c>
      <c r="G575" s="3" t="s">
        <v>34392</v>
      </c>
      <c r="H575" s="23">
        <v>3.1763652065907122</v>
      </c>
      <c r="I575" s="8">
        <v>4.9688000000000003E-2</v>
      </c>
      <c r="J575" s="4" t="s">
        <v>66015</v>
      </c>
      <c r="K575" s="4" t="s">
        <v>66016</v>
      </c>
      <c r="L575" s="4">
        <v>2</v>
      </c>
      <c r="M575" s="4">
        <v>2</v>
      </c>
      <c r="N575" s="23" t="e">
        <v>#N/A</v>
      </c>
      <c r="O575" s="8"/>
    </row>
    <row r="576" spans="1:15" x14ac:dyDescent="0.25">
      <c r="A576" s="3" t="s">
        <v>32523</v>
      </c>
      <c r="B576" s="3" t="s">
        <v>22387</v>
      </c>
      <c r="C576" s="3" t="s">
        <v>13792</v>
      </c>
      <c r="D576" s="3" t="s">
        <v>22386</v>
      </c>
      <c r="E576" s="3" t="s">
        <v>2538</v>
      </c>
      <c r="F576" s="3" t="s">
        <v>22388</v>
      </c>
      <c r="G576" s="3" t="s">
        <v>22389</v>
      </c>
      <c r="H576" s="23">
        <v>0.66318805417341231</v>
      </c>
      <c r="I576" s="8">
        <v>4.9688000000000003E-2</v>
      </c>
      <c r="J576" s="4" t="s">
        <v>66017</v>
      </c>
      <c r="K576" s="4" t="s">
        <v>66018</v>
      </c>
      <c r="L576" s="4">
        <v>18</v>
      </c>
      <c r="M576" s="4">
        <v>4</v>
      </c>
      <c r="N576" s="23">
        <v>0.15038459265206705</v>
      </c>
      <c r="O576" s="23" t="s">
        <v>33</v>
      </c>
    </row>
    <row r="577" spans="1:15" x14ac:dyDescent="0.25">
      <c r="A577" s="3" t="s">
        <v>32944</v>
      </c>
      <c r="B577" s="3" t="s">
        <v>2677</v>
      </c>
      <c r="C577" s="3" t="s">
        <v>2538</v>
      </c>
      <c r="D577" s="3" t="s">
        <v>2676</v>
      </c>
      <c r="E577" s="3" t="s">
        <v>2678</v>
      </c>
      <c r="F577" s="3" t="s">
        <v>2679</v>
      </c>
      <c r="G577" s="3" t="s">
        <v>2680</v>
      </c>
      <c r="H577" s="23">
        <v>0.29359828463004983</v>
      </c>
      <c r="I577" s="8">
        <v>4.9688000000000003E-2</v>
      </c>
      <c r="J577" s="4" t="s">
        <v>66019</v>
      </c>
      <c r="K577" s="4" t="s">
        <v>66020</v>
      </c>
      <c r="L577" s="4">
        <v>16</v>
      </c>
      <c r="M577" s="4">
        <v>16</v>
      </c>
      <c r="N577" s="23">
        <v>0.96362231698212741</v>
      </c>
      <c r="O577" s="8">
        <v>5.02470077419354E-3</v>
      </c>
    </row>
    <row r="578" spans="1:15" x14ac:dyDescent="0.25">
      <c r="A578" s="3" t="s">
        <v>26250</v>
      </c>
      <c r="B578" s="3" t="s">
        <v>26251</v>
      </c>
      <c r="C578" s="3" t="s">
        <v>2504</v>
      </c>
      <c r="D578" s="3" t="s">
        <v>26252</v>
      </c>
      <c r="E578" s="45" t="s">
        <v>27</v>
      </c>
      <c r="F578" s="3" t="s">
        <v>26253</v>
      </c>
      <c r="G578" s="3" t="s">
        <v>26254</v>
      </c>
      <c r="H578" s="23">
        <v>-0.55756104992511968</v>
      </c>
      <c r="I578" s="8">
        <v>4.9884999999999999E-2</v>
      </c>
      <c r="J578" s="4" t="s">
        <v>66021</v>
      </c>
      <c r="K578" s="4" t="s">
        <v>66022</v>
      </c>
      <c r="L578" s="4">
        <v>14</v>
      </c>
      <c r="M578" s="4">
        <v>13</v>
      </c>
      <c r="N578" s="23" t="e">
        <v>#N/A</v>
      </c>
      <c r="O578" s="8"/>
    </row>
    <row r="579" spans="1:15" x14ac:dyDescent="0.25">
      <c r="A579" s="3" t="s">
        <v>26749</v>
      </c>
      <c r="B579" s="3" t="s">
        <v>26750</v>
      </c>
      <c r="C579" s="3" t="s">
        <v>2538</v>
      </c>
      <c r="D579" s="3" t="s">
        <v>26751</v>
      </c>
      <c r="E579" s="3" t="s">
        <v>2538</v>
      </c>
      <c r="F579" s="3" t="s">
        <v>26752</v>
      </c>
      <c r="G579" s="3" t="s">
        <v>26753</v>
      </c>
      <c r="H579" s="23">
        <v>-0.46564056402243303</v>
      </c>
      <c r="I579" s="8">
        <v>4.9884999999999999E-2</v>
      </c>
      <c r="J579" s="4" t="s">
        <v>66023</v>
      </c>
      <c r="K579" s="4" t="s">
        <v>66024</v>
      </c>
      <c r="L579" s="4">
        <v>18</v>
      </c>
      <c r="M579" s="4">
        <v>6</v>
      </c>
      <c r="N579" s="23">
        <v>-2.773763332170982E-2</v>
      </c>
      <c r="O579" s="23" t="s">
        <v>33</v>
      </c>
    </row>
    <row r="580" spans="1:15" x14ac:dyDescent="0.25">
      <c r="A580" s="3" t="s">
        <v>25525</v>
      </c>
      <c r="B580" s="3" t="s">
        <v>4154</v>
      </c>
      <c r="C580" s="3" t="s">
        <v>24637</v>
      </c>
      <c r="D580" s="3" t="s">
        <v>4153</v>
      </c>
      <c r="E580" s="3" t="s">
        <v>2494</v>
      </c>
      <c r="F580" s="3" t="s">
        <v>4155</v>
      </c>
      <c r="G580" s="3" t="s">
        <v>4156</v>
      </c>
      <c r="H580" s="23">
        <v>-0.71268527107895718</v>
      </c>
      <c r="I580" s="8">
        <v>4.9884999999999999E-2</v>
      </c>
      <c r="J580" s="4" t="s">
        <v>66025</v>
      </c>
      <c r="K580" s="4" t="s">
        <v>66026</v>
      </c>
      <c r="L580" s="4">
        <v>21</v>
      </c>
      <c r="M580" s="4">
        <v>11</v>
      </c>
      <c r="N580" s="23">
        <v>0.64165501695693938</v>
      </c>
      <c r="O580" s="23" t="s">
        <v>33</v>
      </c>
    </row>
    <row r="581" spans="1:15" x14ac:dyDescent="0.25">
      <c r="A581" s="3" t="s">
        <v>25538</v>
      </c>
      <c r="B581" s="3" t="s">
        <v>3815</v>
      </c>
      <c r="C581" s="3" t="s">
        <v>24782</v>
      </c>
      <c r="D581" s="3" t="s">
        <v>3814</v>
      </c>
      <c r="E581" s="3" t="s">
        <v>2538</v>
      </c>
      <c r="F581" s="3" t="s">
        <v>3816</v>
      </c>
      <c r="G581" s="3" t="s">
        <v>3817</v>
      </c>
      <c r="H581" s="23">
        <v>-0.49223070831653137</v>
      </c>
      <c r="I581" s="8">
        <v>4.9884999999999999E-2</v>
      </c>
      <c r="J581" s="4" t="s">
        <v>66027</v>
      </c>
      <c r="K581" s="4" t="s">
        <v>66028</v>
      </c>
      <c r="L581" s="4">
        <v>13</v>
      </c>
      <c r="M581" s="4">
        <v>13</v>
      </c>
      <c r="N581" s="23">
        <v>-2.1034906517099952E-2</v>
      </c>
      <c r="O581" s="23" t="s">
        <v>33</v>
      </c>
    </row>
    <row r="582" spans="1:15" x14ac:dyDescent="0.25">
      <c r="A582" s="3" t="s">
        <v>33359</v>
      </c>
      <c r="B582" s="3" t="s">
        <v>14714</v>
      </c>
      <c r="C582" s="3" t="s">
        <v>2476</v>
      </c>
      <c r="D582" s="3" t="s">
        <v>20868</v>
      </c>
      <c r="E582" s="3" t="s">
        <v>16228</v>
      </c>
      <c r="F582" s="3" t="s">
        <v>20869</v>
      </c>
      <c r="G582" s="3" t="s">
        <v>20870</v>
      </c>
      <c r="H582" s="23">
        <v>0.63183648797369507</v>
      </c>
      <c r="I582" s="8">
        <v>4.9884999999999999E-2</v>
      </c>
      <c r="J582" s="4" t="s">
        <v>66029</v>
      </c>
      <c r="K582" s="4" t="s">
        <v>66030</v>
      </c>
      <c r="L582" s="4">
        <v>14</v>
      </c>
      <c r="M582" s="4">
        <v>6</v>
      </c>
      <c r="N582" s="23">
        <v>-1.2179676233834471E-2</v>
      </c>
      <c r="O582" s="23" t="s">
        <v>33</v>
      </c>
    </row>
    <row r="583" spans="1:15" x14ac:dyDescent="0.25">
      <c r="A583" s="3" t="s">
        <v>34411</v>
      </c>
      <c r="B583" s="3" t="s">
        <v>17016</v>
      </c>
      <c r="C583" s="3" t="s">
        <v>2538</v>
      </c>
      <c r="D583" s="3" t="s">
        <v>17043</v>
      </c>
      <c r="E583" s="3" t="s">
        <v>2576</v>
      </c>
      <c r="F583" s="3" t="s">
        <v>17044</v>
      </c>
      <c r="G583" s="3" t="s">
        <v>17045</v>
      </c>
      <c r="H583" s="23">
        <v>0.58287473326972494</v>
      </c>
      <c r="I583" s="8">
        <v>4.9884999999999999E-2</v>
      </c>
      <c r="J583" s="4" t="s">
        <v>66031</v>
      </c>
      <c r="K583" s="4" t="s">
        <v>66032</v>
      </c>
      <c r="L583" s="4">
        <v>9</v>
      </c>
      <c r="M583" s="4">
        <v>9</v>
      </c>
      <c r="N583" s="23">
        <v>0.29843703627891371</v>
      </c>
      <c r="O583" s="8">
        <v>1.0635375626923E-2</v>
      </c>
    </row>
    <row r="584" spans="1:15" x14ac:dyDescent="0.25">
      <c r="A584" s="3" t="s">
        <v>29695</v>
      </c>
      <c r="B584" s="3" t="s">
        <v>3929</v>
      </c>
      <c r="C584" s="3" t="s">
        <v>2538</v>
      </c>
      <c r="D584" s="3" t="s">
        <v>3928</v>
      </c>
      <c r="E584" s="3" t="s">
        <v>2557</v>
      </c>
      <c r="F584" s="3" t="s">
        <v>29696</v>
      </c>
      <c r="G584" s="3" t="s">
        <v>29697</v>
      </c>
      <c r="H584" s="23">
        <v>0.46926753179426289</v>
      </c>
      <c r="I584" s="8">
        <v>4.9884999999999999E-2</v>
      </c>
      <c r="J584" s="4" t="s">
        <v>66033</v>
      </c>
      <c r="K584" s="4" t="s">
        <v>66034</v>
      </c>
      <c r="L584" s="4">
        <v>30</v>
      </c>
      <c r="M584" s="4">
        <v>24</v>
      </c>
      <c r="N584" s="23" t="e">
        <v>#N/A</v>
      </c>
      <c r="O584" s="8"/>
    </row>
    <row r="585" spans="1:15" x14ac:dyDescent="0.25">
      <c r="A585" s="3" t="s">
        <v>39536</v>
      </c>
      <c r="B585" s="3" t="s">
        <v>22678</v>
      </c>
      <c r="C585" s="3" t="s">
        <v>39537</v>
      </c>
      <c r="D585" s="3" t="s">
        <v>39538</v>
      </c>
      <c r="E585" s="3" t="s">
        <v>2576</v>
      </c>
      <c r="F585" s="3" t="s">
        <v>34811</v>
      </c>
      <c r="G585" s="3" t="s">
        <v>34812</v>
      </c>
      <c r="H585" s="23">
        <v>0.50195450385344209</v>
      </c>
      <c r="I585" s="8">
        <v>4.9966000000000003E-2</v>
      </c>
      <c r="J585" s="4" t="s">
        <v>66035</v>
      </c>
      <c r="K585" s="4" t="s">
        <v>66036</v>
      </c>
      <c r="L585" s="4">
        <v>4</v>
      </c>
      <c r="M585" s="4">
        <v>4</v>
      </c>
      <c r="N585" s="23">
        <v>1.4356091593627305</v>
      </c>
      <c r="O585" s="8">
        <v>1.6257291762803199E-2</v>
      </c>
    </row>
    <row r="586" spans="1:15" x14ac:dyDescent="0.25">
      <c r="A586" s="3" t="s">
        <v>31893</v>
      </c>
      <c r="B586" s="3" t="s">
        <v>11369</v>
      </c>
      <c r="C586" s="3" t="s">
        <v>2538</v>
      </c>
      <c r="D586" s="3" t="s">
        <v>11368</v>
      </c>
      <c r="E586" s="3" t="s">
        <v>2576</v>
      </c>
      <c r="F586" s="3" t="s">
        <v>31894</v>
      </c>
      <c r="G586" s="3" t="s">
        <v>31895</v>
      </c>
      <c r="H586" s="23">
        <v>0.66220853253342549</v>
      </c>
      <c r="I586" s="8">
        <v>4.9966000000000003E-2</v>
      </c>
      <c r="J586" s="4" t="s">
        <v>66037</v>
      </c>
      <c r="K586" s="4" t="s">
        <v>66038</v>
      </c>
      <c r="L586" s="4">
        <v>11</v>
      </c>
      <c r="M586" s="4">
        <v>7</v>
      </c>
      <c r="N586" s="23">
        <v>0.42303056514402582</v>
      </c>
      <c r="O586" s="8">
        <v>2.88445980703971E-2</v>
      </c>
    </row>
    <row r="587" spans="1:15" x14ac:dyDescent="0.25">
      <c r="A587" s="41" t="s">
        <v>25077</v>
      </c>
      <c r="B587" s="41"/>
      <c r="C587" s="41" t="s">
        <v>27</v>
      </c>
      <c r="D587" s="41" t="s">
        <v>25079</v>
      </c>
      <c r="E587" s="41" t="s">
        <v>27</v>
      </c>
      <c r="F587" s="41"/>
      <c r="G587" s="41"/>
      <c r="H587" s="42">
        <v>-3.3758365078598085</v>
      </c>
      <c r="I587" s="43" t="s">
        <v>33</v>
      </c>
      <c r="J587" s="44" t="s">
        <v>66039</v>
      </c>
      <c r="K587" s="44" t="s">
        <v>66040</v>
      </c>
      <c r="L587" s="44">
        <v>6</v>
      </c>
      <c r="M587" s="44">
        <v>6</v>
      </c>
    </row>
    <row r="588" spans="1:15" x14ac:dyDescent="0.25">
      <c r="A588" s="41" t="s">
        <v>25580</v>
      </c>
      <c r="B588" s="41" t="s">
        <v>25581</v>
      </c>
      <c r="C588" s="41" t="s">
        <v>27</v>
      </c>
      <c r="D588" s="41" t="s">
        <v>25582</v>
      </c>
      <c r="E588" s="41" t="s">
        <v>2466</v>
      </c>
      <c r="F588" s="41"/>
      <c r="G588" s="41"/>
      <c r="H588" s="42">
        <v>-1.6929737020813793</v>
      </c>
      <c r="I588" s="43" t="s">
        <v>33</v>
      </c>
      <c r="J588" s="44" t="s">
        <v>66041</v>
      </c>
      <c r="K588" s="44" t="s">
        <v>66042</v>
      </c>
      <c r="L588" s="44">
        <v>3</v>
      </c>
      <c r="M588" s="44">
        <v>3</v>
      </c>
    </row>
    <row r="589" spans="1:15" x14ac:dyDescent="0.25">
      <c r="A589" s="41" t="s">
        <v>25327</v>
      </c>
      <c r="B589" s="41" t="s">
        <v>1851</v>
      </c>
      <c r="C589" s="41" t="s">
        <v>27</v>
      </c>
      <c r="D589" s="41" t="s">
        <v>1850</v>
      </c>
      <c r="E589" s="41" t="s">
        <v>27</v>
      </c>
      <c r="F589" s="41"/>
      <c r="G589" s="41"/>
      <c r="H589" s="42">
        <v>-1.3629611508710098</v>
      </c>
      <c r="I589" s="43" t="s">
        <v>33</v>
      </c>
      <c r="J589" s="44" t="s">
        <v>66043</v>
      </c>
      <c r="K589" s="44" t="s">
        <v>66044</v>
      </c>
      <c r="L589" s="44">
        <v>7</v>
      </c>
      <c r="M589" s="44">
        <v>2</v>
      </c>
    </row>
    <row r="590" spans="1:15" x14ac:dyDescent="0.25">
      <c r="A590" s="41" t="s">
        <v>24800</v>
      </c>
      <c r="B590" s="41" t="s">
        <v>948</v>
      </c>
      <c r="C590" s="41" t="s">
        <v>27</v>
      </c>
      <c r="D590" s="41" t="s">
        <v>947</v>
      </c>
      <c r="E590" s="41" t="s">
        <v>27</v>
      </c>
      <c r="F590" s="41"/>
      <c r="G590" s="41"/>
      <c r="H590" s="42">
        <v>-1.1548530339171021</v>
      </c>
      <c r="I590" s="43" t="s">
        <v>33</v>
      </c>
      <c r="J590" s="44" t="s">
        <v>66045</v>
      </c>
      <c r="K590" s="44" t="s">
        <v>66046</v>
      </c>
      <c r="L590" s="44">
        <v>2</v>
      </c>
      <c r="M590" s="44">
        <v>2</v>
      </c>
    </row>
    <row r="591" spans="1:15" x14ac:dyDescent="0.25">
      <c r="A591" s="41" t="s">
        <v>33730</v>
      </c>
      <c r="B591" s="41" t="s">
        <v>6429</v>
      </c>
      <c r="C591" s="41" t="s">
        <v>2476</v>
      </c>
      <c r="D591" s="41" t="s">
        <v>33731</v>
      </c>
      <c r="E591" s="41" t="s">
        <v>2538</v>
      </c>
      <c r="F591" s="41"/>
      <c r="G591" s="41"/>
      <c r="H591" s="42">
        <v>-0.8363902809381708</v>
      </c>
      <c r="I591" s="43" t="s">
        <v>33</v>
      </c>
      <c r="J591" s="44" t="s">
        <v>66047</v>
      </c>
      <c r="K591" s="44" t="s">
        <v>66048</v>
      </c>
      <c r="L591" s="44">
        <v>15</v>
      </c>
      <c r="M591" s="44">
        <v>15</v>
      </c>
    </row>
    <row r="592" spans="1:15" x14ac:dyDescent="0.25">
      <c r="A592" s="41" t="s">
        <v>25313</v>
      </c>
      <c r="B592" s="41" t="s">
        <v>25314</v>
      </c>
      <c r="C592" s="41" t="s">
        <v>27</v>
      </c>
      <c r="D592" s="41" t="s">
        <v>25315</v>
      </c>
      <c r="E592" s="41" t="s">
        <v>27</v>
      </c>
      <c r="F592" s="41"/>
      <c r="G592" s="41"/>
      <c r="H592" s="42">
        <v>-0.83035902693479957</v>
      </c>
      <c r="I592" s="43" t="s">
        <v>33</v>
      </c>
      <c r="J592" s="44" t="s">
        <v>66049</v>
      </c>
      <c r="K592" s="44" t="s">
        <v>66050</v>
      </c>
      <c r="L592" s="44">
        <v>3</v>
      </c>
      <c r="M592" s="44">
        <v>3</v>
      </c>
    </row>
    <row r="593" spans="1:13" x14ac:dyDescent="0.25">
      <c r="A593" s="41" t="s">
        <v>25139</v>
      </c>
      <c r="B593" s="41" t="s">
        <v>540</v>
      </c>
      <c r="C593" s="41" t="s">
        <v>25140</v>
      </c>
      <c r="D593" s="41" t="s">
        <v>3304</v>
      </c>
      <c r="E593" s="41" t="s">
        <v>27</v>
      </c>
      <c r="F593" s="41"/>
      <c r="G593" s="41"/>
      <c r="H593" s="42">
        <v>-0.80527824092380518</v>
      </c>
      <c r="I593" s="43" t="s">
        <v>33</v>
      </c>
      <c r="J593" s="44" t="s">
        <v>66051</v>
      </c>
      <c r="K593" s="44" t="s">
        <v>66052</v>
      </c>
      <c r="L593" s="44">
        <v>3</v>
      </c>
      <c r="M593" s="44">
        <v>3</v>
      </c>
    </row>
    <row r="594" spans="1:13" x14ac:dyDescent="0.25">
      <c r="A594" s="41" t="s">
        <v>40129</v>
      </c>
      <c r="B594" s="41"/>
      <c r="C594" s="41" t="s">
        <v>2576</v>
      </c>
      <c r="D594" s="41" t="s">
        <v>40131</v>
      </c>
      <c r="E594" s="41" t="s">
        <v>2466</v>
      </c>
      <c r="F594" s="41"/>
      <c r="G594" s="41"/>
      <c r="H594" s="42">
        <v>-0.72784184022919696</v>
      </c>
      <c r="I594" s="43" t="s">
        <v>33</v>
      </c>
      <c r="J594" s="44" t="s">
        <v>66053</v>
      </c>
      <c r="K594" s="44" t="s">
        <v>66054</v>
      </c>
      <c r="L594" s="44">
        <v>3</v>
      </c>
      <c r="M594" s="44">
        <v>3</v>
      </c>
    </row>
    <row r="595" spans="1:13" x14ac:dyDescent="0.25">
      <c r="A595" s="41" t="s">
        <v>35094</v>
      </c>
      <c r="B595" s="41" t="s">
        <v>24428</v>
      </c>
      <c r="C595" s="41" t="s">
        <v>2538</v>
      </c>
      <c r="D595" s="41" t="s">
        <v>35095</v>
      </c>
      <c r="E595" s="41" t="s">
        <v>2576</v>
      </c>
      <c r="F595" s="41"/>
      <c r="G595" s="41"/>
      <c r="H595" s="42">
        <v>-0.71445264882016346</v>
      </c>
      <c r="I595" s="43" t="s">
        <v>33</v>
      </c>
      <c r="J595" s="44" t="s">
        <v>66055</v>
      </c>
      <c r="K595" s="44" t="s">
        <v>66056</v>
      </c>
      <c r="L595" s="44">
        <v>2</v>
      </c>
      <c r="M595" s="44">
        <v>2</v>
      </c>
    </row>
    <row r="596" spans="1:13" x14ac:dyDescent="0.25">
      <c r="A596" s="41" t="s">
        <v>25453</v>
      </c>
      <c r="B596" s="41" t="s">
        <v>2963</v>
      </c>
      <c r="C596" s="41" t="s">
        <v>27</v>
      </c>
      <c r="D596" s="41" t="s">
        <v>25454</v>
      </c>
      <c r="E596" s="41" t="s">
        <v>2466</v>
      </c>
      <c r="F596" s="41"/>
      <c r="G596" s="41"/>
      <c r="H596" s="42">
        <v>-0.71098001223236007</v>
      </c>
      <c r="I596" s="43" t="s">
        <v>33</v>
      </c>
      <c r="J596" s="44" t="s">
        <v>66057</v>
      </c>
      <c r="K596" s="44" t="s">
        <v>66058</v>
      </c>
      <c r="L596" s="44">
        <v>6</v>
      </c>
      <c r="M596" s="44">
        <v>6</v>
      </c>
    </row>
    <row r="597" spans="1:13" x14ac:dyDescent="0.25">
      <c r="A597" s="41" t="s">
        <v>31687</v>
      </c>
      <c r="B597" s="41" t="s">
        <v>31688</v>
      </c>
      <c r="C597" s="41" t="s">
        <v>31689</v>
      </c>
      <c r="D597" s="41" t="s">
        <v>31690</v>
      </c>
      <c r="E597" s="41" t="s">
        <v>2576</v>
      </c>
      <c r="F597" s="41"/>
      <c r="G597" s="41"/>
      <c r="H597" s="42">
        <v>-0.63271893311044258</v>
      </c>
      <c r="I597" s="43" t="s">
        <v>33</v>
      </c>
      <c r="J597" s="44" t="s">
        <v>66059</v>
      </c>
      <c r="K597" s="44" t="s">
        <v>66060</v>
      </c>
      <c r="L597" s="44">
        <v>3</v>
      </c>
      <c r="M597" s="44">
        <v>3</v>
      </c>
    </row>
    <row r="598" spans="1:13" x14ac:dyDescent="0.25">
      <c r="A598" s="41" t="s">
        <v>35621</v>
      </c>
      <c r="B598" s="41"/>
      <c r="C598" s="41" t="s">
        <v>2557</v>
      </c>
      <c r="D598" s="41" t="s">
        <v>3626</v>
      </c>
      <c r="E598" s="41" t="s">
        <v>2538</v>
      </c>
      <c r="F598" s="41"/>
      <c r="G598" s="41"/>
      <c r="H598" s="42">
        <v>-0.62912132981748869</v>
      </c>
      <c r="I598" s="43" t="s">
        <v>33</v>
      </c>
      <c r="J598" s="44" t="s">
        <v>66061</v>
      </c>
      <c r="K598" s="44" t="s">
        <v>66062</v>
      </c>
      <c r="L598" s="44">
        <v>2</v>
      </c>
      <c r="M598" s="44">
        <v>2</v>
      </c>
    </row>
    <row r="599" spans="1:13" x14ac:dyDescent="0.25">
      <c r="A599" s="41" t="s">
        <v>42358</v>
      </c>
      <c r="B599" s="41" t="s">
        <v>42359</v>
      </c>
      <c r="C599" s="41" t="s">
        <v>3522</v>
      </c>
      <c r="D599" s="41" t="s">
        <v>42360</v>
      </c>
      <c r="E599" s="41" t="s">
        <v>2576</v>
      </c>
      <c r="F599" s="41"/>
      <c r="G599" s="41"/>
      <c r="H599" s="42">
        <v>-0.57921020329588535</v>
      </c>
      <c r="I599" s="43" t="s">
        <v>33</v>
      </c>
      <c r="J599" s="44" t="s">
        <v>66063</v>
      </c>
      <c r="K599" s="44" t="s">
        <v>66064</v>
      </c>
      <c r="L599" s="44">
        <v>3</v>
      </c>
      <c r="M599" s="44">
        <v>3</v>
      </c>
    </row>
    <row r="600" spans="1:13" x14ac:dyDescent="0.25">
      <c r="A600" s="41" t="s">
        <v>24668</v>
      </c>
      <c r="B600" s="41" t="s">
        <v>540</v>
      </c>
      <c r="C600" s="41" t="s">
        <v>27</v>
      </c>
      <c r="D600" s="41" t="s">
        <v>1683</v>
      </c>
      <c r="E600" s="41" t="s">
        <v>27</v>
      </c>
      <c r="F600" s="41"/>
      <c r="G600" s="41"/>
      <c r="H600" s="42">
        <v>-0.57214916621616774</v>
      </c>
      <c r="I600" s="43" t="s">
        <v>33</v>
      </c>
      <c r="J600" s="44" t="s">
        <v>66065</v>
      </c>
      <c r="K600" s="44" t="s">
        <v>66066</v>
      </c>
      <c r="L600" s="44">
        <v>5</v>
      </c>
      <c r="M600" s="44">
        <v>4</v>
      </c>
    </row>
    <row r="601" spans="1:13" x14ac:dyDescent="0.25">
      <c r="A601" s="41" t="s">
        <v>25351</v>
      </c>
      <c r="B601" s="41" t="s">
        <v>540</v>
      </c>
      <c r="C601" s="41" t="s">
        <v>27</v>
      </c>
      <c r="D601" s="41" t="s">
        <v>25352</v>
      </c>
      <c r="E601" s="41" t="s">
        <v>27</v>
      </c>
      <c r="F601" s="41"/>
      <c r="G601" s="41"/>
      <c r="H601" s="42">
        <v>-0.57085994929457207</v>
      </c>
      <c r="I601" s="43" t="s">
        <v>33</v>
      </c>
      <c r="J601" s="44" t="s">
        <v>66067</v>
      </c>
      <c r="K601" s="44" t="s">
        <v>66068</v>
      </c>
      <c r="L601" s="44">
        <v>4</v>
      </c>
      <c r="M601" s="44">
        <v>3</v>
      </c>
    </row>
    <row r="602" spans="1:13" x14ac:dyDescent="0.25">
      <c r="A602" s="41" t="s">
        <v>38048</v>
      </c>
      <c r="B602" s="41"/>
      <c r="C602" s="41" t="s">
        <v>2538</v>
      </c>
      <c r="D602" s="41" t="s">
        <v>38050</v>
      </c>
      <c r="E602" s="41" t="s">
        <v>2605</v>
      </c>
      <c r="F602" s="41"/>
      <c r="G602" s="41"/>
      <c r="H602" s="42">
        <v>-0.56090009191548107</v>
      </c>
      <c r="I602" s="43" t="s">
        <v>33</v>
      </c>
      <c r="J602" s="44" t="s">
        <v>66069</v>
      </c>
      <c r="K602" s="44" t="s">
        <v>66070</v>
      </c>
      <c r="L602" s="44">
        <v>2</v>
      </c>
      <c r="M602" s="44">
        <v>2</v>
      </c>
    </row>
    <row r="603" spans="1:13" x14ac:dyDescent="0.25">
      <c r="A603" s="41" t="s">
        <v>40333</v>
      </c>
      <c r="B603" s="41"/>
      <c r="C603" s="41"/>
      <c r="D603" s="41"/>
      <c r="E603" s="41"/>
      <c r="F603" s="41"/>
      <c r="G603" s="41"/>
      <c r="H603" s="42">
        <v>-0.51734260779117769</v>
      </c>
      <c r="I603" s="43" t="s">
        <v>33</v>
      </c>
      <c r="J603" s="44" t="s">
        <v>66071</v>
      </c>
      <c r="K603" s="44" t="s">
        <v>66072</v>
      </c>
      <c r="L603" s="44">
        <v>3</v>
      </c>
      <c r="M603" s="44">
        <v>3</v>
      </c>
    </row>
    <row r="604" spans="1:13" x14ac:dyDescent="0.25">
      <c r="A604" s="41" t="s">
        <v>34516</v>
      </c>
      <c r="B604" s="41" t="s">
        <v>34517</v>
      </c>
      <c r="C604" s="41" t="s">
        <v>2494</v>
      </c>
      <c r="D604" s="41" t="s">
        <v>34518</v>
      </c>
      <c r="E604" s="41" t="s">
        <v>2576</v>
      </c>
      <c r="F604" s="41"/>
      <c r="G604" s="41"/>
      <c r="H604" s="42">
        <v>-0.4922225661145575</v>
      </c>
      <c r="I604" s="43" t="s">
        <v>33</v>
      </c>
      <c r="J604" s="44" t="s">
        <v>66073</v>
      </c>
      <c r="K604" s="44" t="s">
        <v>66074</v>
      </c>
      <c r="L604" s="44">
        <v>13</v>
      </c>
      <c r="M604" s="44">
        <v>13</v>
      </c>
    </row>
    <row r="605" spans="1:13" x14ac:dyDescent="0.25">
      <c r="A605" s="41" t="s">
        <v>24717</v>
      </c>
      <c r="B605" s="41" t="s">
        <v>24718</v>
      </c>
      <c r="C605" s="41" t="s">
        <v>24719</v>
      </c>
      <c r="D605" s="41" t="s">
        <v>24720</v>
      </c>
      <c r="E605" s="41" t="s">
        <v>27</v>
      </c>
      <c r="F605" s="41"/>
      <c r="G605" s="41"/>
      <c r="H605" s="42">
        <v>-0.46897498261979137</v>
      </c>
      <c r="I605" s="43" t="s">
        <v>33</v>
      </c>
      <c r="J605" s="44" t="s">
        <v>66075</v>
      </c>
      <c r="K605" s="44" t="s">
        <v>66076</v>
      </c>
      <c r="L605" s="44">
        <v>7</v>
      </c>
      <c r="M605" s="44">
        <v>7</v>
      </c>
    </row>
    <row r="606" spans="1:13" x14ac:dyDescent="0.25">
      <c r="A606" s="41" t="s">
        <v>36980</v>
      </c>
      <c r="B606" s="41"/>
      <c r="C606" s="41" t="s">
        <v>2466</v>
      </c>
      <c r="D606" s="41" t="s">
        <v>36982</v>
      </c>
      <c r="E606" s="41" t="s">
        <v>2557</v>
      </c>
      <c r="F606" s="41"/>
      <c r="G606" s="41"/>
      <c r="H606" s="42">
        <v>-0.46656688781067973</v>
      </c>
      <c r="I606" s="43" t="s">
        <v>33</v>
      </c>
      <c r="J606" s="44" t="s">
        <v>66077</v>
      </c>
      <c r="K606" s="44" t="s">
        <v>66078</v>
      </c>
      <c r="L606" s="44">
        <v>2</v>
      </c>
      <c r="M606" s="44">
        <v>2</v>
      </c>
    </row>
    <row r="607" spans="1:13" x14ac:dyDescent="0.25">
      <c r="A607" s="41" t="s">
        <v>26321</v>
      </c>
      <c r="B607" s="41" t="s">
        <v>26322</v>
      </c>
      <c r="C607" s="41" t="s">
        <v>2504</v>
      </c>
      <c r="D607" s="41" t="s">
        <v>26323</v>
      </c>
      <c r="E607" s="41" t="s">
        <v>27</v>
      </c>
      <c r="F607" s="41"/>
      <c r="G607" s="41"/>
      <c r="H607" s="42">
        <v>-0.45297390212526623</v>
      </c>
      <c r="I607" s="43" t="s">
        <v>33</v>
      </c>
      <c r="J607" s="44" t="s">
        <v>66079</v>
      </c>
      <c r="K607" s="44" t="s">
        <v>66080</v>
      </c>
      <c r="L607" s="44">
        <v>5</v>
      </c>
      <c r="M607" s="44">
        <v>5</v>
      </c>
    </row>
    <row r="608" spans="1:13" x14ac:dyDescent="0.25">
      <c r="A608" s="41" t="s">
        <v>32535</v>
      </c>
      <c r="B608" s="41"/>
      <c r="C608" s="41"/>
      <c r="D608" s="41"/>
      <c r="E608" s="41"/>
      <c r="F608" s="41"/>
      <c r="G608" s="41"/>
      <c r="H608" s="42">
        <v>-0.42165013937904683</v>
      </c>
      <c r="I608" s="43" t="s">
        <v>33</v>
      </c>
      <c r="J608" s="44" t="s">
        <v>66081</v>
      </c>
      <c r="K608" s="44" t="s">
        <v>66082</v>
      </c>
      <c r="L608" s="44">
        <v>3</v>
      </c>
      <c r="M608" s="44">
        <v>3</v>
      </c>
    </row>
    <row r="609" spans="1:13" x14ac:dyDescent="0.25">
      <c r="A609" s="41" t="s">
        <v>25651</v>
      </c>
      <c r="B609" s="41" t="s">
        <v>9712</v>
      </c>
      <c r="C609" s="41" t="s">
        <v>27</v>
      </c>
      <c r="D609" s="41" t="s">
        <v>9711</v>
      </c>
      <c r="E609" s="41" t="s">
        <v>2576</v>
      </c>
      <c r="F609" s="41"/>
      <c r="G609" s="41"/>
      <c r="H609" s="42">
        <v>-0.41971786325091426</v>
      </c>
      <c r="I609" s="43" t="s">
        <v>33</v>
      </c>
      <c r="J609" s="44" t="s">
        <v>66083</v>
      </c>
      <c r="K609" s="44" t="s">
        <v>66084</v>
      </c>
      <c r="L609" s="44">
        <v>8</v>
      </c>
      <c r="M609" s="44">
        <v>8</v>
      </c>
    </row>
    <row r="610" spans="1:13" x14ac:dyDescent="0.25">
      <c r="A610" s="41" t="s">
        <v>25437</v>
      </c>
      <c r="B610" s="41" t="s">
        <v>25438</v>
      </c>
      <c r="C610" s="41" t="s">
        <v>27</v>
      </c>
      <c r="D610" s="41" t="s">
        <v>25439</v>
      </c>
      <c r="E610" s="41" t="s">
        <v>2576</v>
      </c>
      <c r="F610" s="41"/>
      <c r="G610" s="41"/>
      <c r="H610" s="42">
        <v>-0.41182703113458441</v>
      </c>
      <c r="I610" s="43" t="s">
        <v>33</v>
      </c>
      <c r="J610" s="44" t="s">
        <v>66085</v>
      </c>
      <c r="K610" s="44" t="s">
        <v>66086</v>
      </c>
      <c r="L610" s="44">
        <v>5</v>
      </c>
      <c r="M610" s="44">
        <v>5</v>
      </c>
    </row>
    <row r="611" spans="1:13" x14ac:dyDescent="0.25">
      <c r="A611" s="41" t="s">
        <v>26292</v>
      </c>
      <c r="B611" s="41" t="s">
        <v>26293</v>
      </c>
      <c r="C611" s="41" t="s">
        <v>2476</v>
      </c>
      <c r="D611" s="41" t="s">
        <v>26294</v>
      </c>
      <c r="E611" s="41" t="s">
        <v>27</v>
      </c>
      <c r="F611" s="41"/>
      <c r="G611" s="41"/>
      <c r="H611" s="42">
        <v>-0.38431649375516602</v>
      </c>
      <c r="I611" s="43" t="s">
        <v>33</v>
      </c>
      <c r="J611" s="44" t="s">
        <v>66087</v>
      </c>
      <c r="K611" s="44" t="s">
        <v>66088</v>
      </c>
      <c r="L611" s="44">
        <v>3</v>
      </c>
      <c r="M611" s="44">
        <v>3</v>
      </c>
    </row>
    <row r="612" spans="1:13" x14ac:dyDescent="0.25">
      <c r="A612" s="41" t="s">
        <v>26380</v>
      </c>
      <c r="B612" s="41" t="s">
        <v>26</v>
      </c>
      <c r="C612" s="41" t="s">
        <v>3350</v>
      </c>
      <c r="D612" s="41" t="s">
        <v>25</v>
      </c>
      <c r="E612" s="41" t="s">
        <v>27</v>
      </c>
      <c r="F612" s="41"/>
      <c r="G612" s="41"/>
      <c r="H612" s="42">
        <v>-0.34993032488211906</v>
      </c>
      <c r="I612" s="43" t="s">
        <v>33</v>
      </c>
      <c r="J612" s="44" t="s">
        <v>66089</v>
      </c>
      <c r="K612" s="44" t="s">
        <v>66090</v>
      </c>
      <c r="L612" s="44">
        <v>10</v>
      </c>
      <c r="M612" s="44">
        <v>10</v>
      </c>
    </row>
    <row r="613" spans="1:13" x14ac:dyDescent="0.25">
      <c r="A613" s="41" t="s">
        <v>24831</v>
      </c>
      <c r="B613" s="41" t="s">
        <v>5225</v>
      </c>
      <c r="C613" s="41" t="s">
        <v>24832</v>
      </c>
      <c r="D613" s="41" t="s">
        <v>24833</v>
      </c>
      <c r="E613" s="41" t="s">
        <v>27</v>
      </c>
      <c r="F613" s="41"/>
      <c r="G613" s="41"/>
      <c r="H613" s="42">
        <v>-0.26555143895421424</v>
      </c>
      <c r="I613" s="43" t="s">
        <v>33</v>
      </c>
      <c r="J613" s="44" t="s">
        <v>66091</v>
      </c>
      <c r="K613" s="44" t="s">
        <v>66092</v>
      </c>
      <c r="L613" s="44">
        <v>5</v>
      </c>
      <c r="M613" s="44">
        <v>2</v>
      </c>
    </row>
    <row r="614" spans="1:13" x14ac:dyDescent="0.25">
      <c r="A614" s="41" t="s">
        <v>25533</v>
      </c>
      <c r="B614" s="41" t="s">
        <v>948</v>
      </c>
      <c r="C614" s="41" t="s">
        <v>24471</v>
      </c>
      <c r="D614" s="41" t="s">
        <v>25534</v>
      </c>
      <c r="E614" s="41" t="s">
        <v>2576</v>
      </c>
      <c r="F614" s="41"/>
      <c r="G614" s="41"/>
      <c r="H614" s="42">
        <v>-0.26486260101937559</v>
      </c>
      <c r="I614" s="43" t="s">
        <v>33</v>
      </c>
      <c r="J614" s="44" t="s">
        <v>66093</v>
      </c>
      <c r="K614" s="44" t="s">
        <v>66094</v>
      </c>
      <c r="L614" s="44">
        <v>2</v>
      </c>
      <c r="M614" s="44">
        <v>2</v>
      </c>
    </row>
    <row r="615" spans="1:13" x14ac:dyDescent="0.25">
      <c r="A615" s="41" t="s">
        <v>24611</v>
      </c>
      <c r="B615" s="41" t="s">
        <v>48</v>
      </c>
      <c r="C615" s="41" t="s">
        <v>27</v>
      </c>
      <c r="D615" s="41" t="s">
        <v>323</v>
      </c>
      <c r="E615" s="41" t="s">
        <v>27</v>
      </c>
      <c r="F615" s="41"/>
      <c r="G615" s="41"/>
      <c r="H615" s="42">
        <v>-0.23694369493760906</v>
      </c>
      <c r="I615" s="43" t="s">
        <v>33</v>
      </c>
      <c r="J615" s="44" t="s">
        <v>66095</v>
      </c>
      <c r="K615" s="44" t="s">
        <v>66096</v>
      </c>
      <c r="L615" s="44">
        <v>6</v>
      </c>
      <c r="M615" s="44">
        <v>6</v>
      </c>
    </row>
    <row r="616" spans="1:13" x14ac:dyDescent="0.25">
      <c r="A616" s="41" t="s">
        <v>42454</v>
      </c>
      <c r="B616" s="41"/>
      <c r="C616" s="41"/>
      <c r="D616" s="41"/>
      <c r="E616" s="41"/>
      <c r="F616" s="41"/>
      <c r="G616" s="41"/>
      <c r="H616" s="42">
        <v>-0.23670485289782708</v>
      </c>
      <c r="I616" s="43" t="s">
        <v>33</v>
      </c>
      <c r="J616" s="44" t="s">
        <v>66097</v>
      </c>
      <c r="K616" s="44" t="s">
        <v>66098</v>
      </c>
      <c r="L616" s="44">
        <v>4</v>
      </c>
      <c r="M616" s="44">
        <v>4</v>
      </c>
    </row>
    <row r="617" spans="1:13" x14ac:dyDescent="0.25">
      <c r="A617" s="41" t="s">
        <v>33281</v>
      </c>
      <c r="B617" s="41" t="s">
        <v>33282</v>
      </c>
      <c r="C617" s="41" t="s">
        <v>2466</v>
      </c>
      <c r="D617" s="41" t="s">
        <v>33283</v>
      </c>
      <c r="E617" s="41" t="s">
        <v>2576</v>
      </c>
      <c r="F617" s="41"/>
      <c r="G617" s="41"/>
      <c r="H617" s="42">
        <v>-0.22258373171654705</v>
      </c>
      <c r="I617" s="43" t="s">
        <v>33</v>
      </c>
      <c r="J617" s="44" t="s">
        <v>66099</v>
      </c>
      <c r="K617" s="44" t="s">
        <v>66100</v>
      </c>
      <c r="L617" s="44">
        <v>3</v>
      </c>
      <c r="M617" s="44">
        <v>3</v>
      </c>
    </row>
    <row r="618" spans="1:13" x14ac:dyDescent="0.25">
      <c r="A618" s="41" t="s">
        <v>27543</v>
      </c>
      <c r="B618" s="41"/>
      <c r="C618" s="41" t="s">
        <v>2538</v>
      </c>
      <c r="D618" s="41" t="s">
        <v>19783</v>
      </c>
      <c r="E618" s="41" t="s">
        <v>2538</v>
      </c>
      <c r="F618" s="41"/>
      <c r="G618" s="41"/>
      <c r="H618" s="42">
        <v>-0.21938657660436281</v>
      </c>
      <c r="I618" s="43" t="s">
        <v>33</v>
      </c>
      <c r="J618" s="44" t="s">
        <v>66101</v>
      </c>
      <c r="K618" s="44" t="s">
        <v>66102</v>
      </c>
      <c r="L618" s="44">
        <v>3</v>
      </c>
      <c r="M618" s="44">
        <v>3</v>
      </c>
    </row>
    <row r="619" spans="1:13" x14ac:dyDescent="0.25">
      <c r="A619" s="41" t="s">
        <v>32691</v>
      </c>
      <c r="B619" s="41"/>
      <c r="C619" s="41" t="s">
        <v>2538</v>
      </c>
      <c r="D619" s="41" t="s">
        <v>32693</v>
      </c>
      <c r="E619" s="41" t="s">
        <v>2576</v>
      </c>
      <c r="F619" s="41"/>
      <c r="G619" s="41"/>
      <c r="H619" s="42">
        <v>-0.1965308689236116</v>
      </c>
      <c r="I619" s="43" t="s">
        <v>33</v>
      </c>
      <c r="J619" s="44" t="s">
        <v>66103</v>
      </c>
      <c r="K619" s="44" t="s">
        <v>66104</v>
      </c>
      <c r="L619" s="44">
        <v>2</v>
      </c>
      <c r="M619" s="44">
        <v>2</v>
      </c>
    </row>
    <row r="620" spans="1:13" x14ac:dyDescent="0.25">
      <c r="A620" s="41" t="s">
        <v>26231</v>
      </c>
      <c r="B620" s="41" t="s">
        <v>26232</v>
      </c>
      <c r="C620" s="41" t="s">
        <v>2557</v>
      </c>
      <c r="D620" s="41" t="s">
        <v>26233</v>
      </c>
      <c r="E620" s="41" t="s">
        <v>27</v>
      </c>
      <c r="F620" s="41"/>
      <c r="G620" s="41"/>
      <c r="H620" s="42">
        <v>-0.19310460002059857</v>
      </c>
      <c r="I620" s="43" t="s">
        <v>33</v>
      </c>
      <c r="J620" s="44" t="s">
        <v>66105</v>
      </c>
      <c r="K620" s="44" t="s">
        <v>66106</v>
      </c>
      <c r="L620" s="44">
        <v>6</v>
      </c>
      <c r="M620" s="44">
        <v>6</v>
      </c>
    </row>
    <row r="621" spans="1:13" x14ac:dyDescent="0.25">
      <c r="A621" s="41" t="s">
        <v>24769</v>
      </c>
      <c r="B621" s="41" t="s">
        <v>1746</v>
      </c>
      <c r="C621" s="41" t="s">
        <v>24575</v>
      </c>
      <c r="D621" s="41" t="s">
        <v>1745</v>
      </c>
      <c r="E621" s="41" t="s">
        <v>27</v>
      </c>
      <c r="F621" s="41"/>
      <c r="G621" s="41"/>
      <c r="H621" s="42">
        <v>-0.18340771760214503</v>
      </c>
      <c r="I621" s="43" t="s">
        <v>33</v>
      </c>
      <c r="J621" s="44" t="s">
        <v>66107</v>
      </c>
      <c r="K621" s="44" t="s">
        <v>66108</v>
      </c>
      <c r="L621" s="44">
        <v>5</v>
      </c>
      <c r="M621" s="44">
        <v>5</v>
      </c>
    </row>
    <row r="622" spans="1:13" x14ac:dyDescent="0.25">
      <c r="A622" s="41" t="s">
        <v>37180</v>
      </c>
      <c r="B622" s="41"/>
      <c r="C622" s="41" t="s">
        <v>2576</v>
      </c>
      <c r="D622" s="41" t="s">
        <v>37182</v>
      </c>
      <c r="E622" s="41" t="s">
        <v>2466</v>
      </c>
      <c r="F622" s="41"/>
      <c r="G622" s="41"/>
      <c r="H622" s="42">
        <v>-0.17648851702269799</v>
      </c>
      <c r="I622" s="43" t="s">
        <v>33</v>
      </c>
      <c r="J622" s="44" t="s">
        <v>66109</v>
      </c>
      <c r="K622" s="44" t="s">
        <v>66110</v>
      </c>
      <c r="L622" s="44">
        <v>3</v>
      </c>
      <c r="M622" s="44">
        <v>3</v>
      </c>
    </row>
    <row r="623" spans="1:13" x14ac:dyDescent="0.25">
      <c r="A623" s="41" t="s">
        <v>27308</v>
      </c>
      <c r="B623" s="41"/>
      <c r="C623" s="41" t="s">
        <v>2576</v>
      </c>
      <c r="D623" s="41" t="s">
        <v>27310</v>
      </c>
      <c r="E623" s="41" t="s">
        <v>2576</v>
      </c>
      <c r="F623" s="41"/>
      <c r="G623" s="41"/>
      <c r="H623" s="42">
        <v>-0.1666148040549803</v>
      </c>
      <c r="I623" s="43" t="s">
        <v>33</v>
      </c>
      <c r="J623" s="44" t="s">
        <v>66111</v>
      </c>
      <c r="K623" s="44" t="s">
        <v>66112</v>
      </c>
      <c r="L623" s="44">
        <v>5</v>
      </c>
      <c r="M623" s="44">
        <v>5</v>
      </c>
    </row>
    <row r="624" spans="1:13" x14ac:dyDescent="0.25">
      <c r="A624" s="41" t="s">
        <v>41913</v>
      </c>
      <c r="B624" s="41" t="s">
        <v>41914</v>
      </c>
      <c r="C624" s="41" t="s">
        <v>2538</v>
      </c>
      <c r="D624" s="41" t="s">
        <v>41915</v>
      </c>
      <c r="E624" s="41" t="s">
        <v>2605</v>
      </c>
      <c r="F624" s="41"/>
      <c r="G624" s="41"/>
      <c r="H624" s="42">
        <v>-0.15917076971994359</v>
      </c>
      <c r="I624" s="43" t="s">
        <v>33</v>
      </c>
      <c r="J624" s="44" t="s">
        <v>66113</v>
      </c>
      <c r="K624" s="44" t="s">
        <v>66114</v>
      </c>
      <c r="L624" s="44">
        <v>14</v>
      </c>
      <c r="M624" s="44">
        <v>13</v>
      </c>
    </row>
    <row r="625" spans="1:13" x14ac:dyDescent="0.25">
      <c r="A625" s="41" t="s">
        <v>28245</v>
      </c>
      <c r="B625" s="41"/>
      <c r="C625" s="41" t="s">
        <v>2576</v>
      </c>
      <c r="D625" s="41" t="s">
        <v>28247</v>
      </c>
      <c r="E625" s="41" t="s">
        <v>2605</v>
      </c>
      <c r="F625" s="41"/>
      <c r="G625" s="41"/>
      <c r="H625" s="42">
        <v>-0.1589601809812301</v>
      </c>
      <c r="I625" s="43" t="s">
        <v>33</v>
      </c>
      <c r="J625" s="44" t="s">
        <v>66115</v>
      </c>
      <c r="K625" s="44" t="s">
        <v>66116</v>
      </c>
      <c r="L625" s="44">
        <v>3</v>
      </c>
      <c r="M625" s="44">
        <v>3</v>
      </c>
    </row>
    <row r="626" spans="1:13" x14ac:dyDescent="0.25">
      <c r="A626" s="41" t="s">
        <v>24849</v>
      </c>
      <c r="B626" s="41" t="s">
        <v>540</v>
      </c>
      <c r="C626" s="41" t="s">
        <v>27</v>
      </c>
      <c r="D626" s="41" t="s">
        <v>3304</v>
      </c>
      <c r="E626" s="41" t="s">
        <v>27</v>
      </c>
      <c r="F626" s="41"/>
      <c r="G626" s="41"/>
      <c r="H626" s="42">
        <v>-0.15766924601778742</v>
      </c>
      <c r="I626" s="43" t="s">
        <v>33</v>
      </c>
      <c r="J626" s="44" t="s">
        <v>66117</v>
      </c>
      <c r="K626" s="44" t="s">
        <v>66118</v>
      </c>
      <c r="L626" s="44">
        <v>4</v>
      </c>
      <c r="M626" s="44">
        <v>4</v>
      </c>
    </row>
    <row r="627" spans="1:13" x14ac:dyDescent="0.25">
      <c r="A627" s="41" t="s">
        <v>33086</v>
      </c>
      <c r="B627" s="41"/>
      <c r="C627" s="41" t="s">
        <v>2476</v>
      </c>
      <c r="D627" s="41" t="s">
        <v>33088</v>
      </c>
      <c r="E627" s="41" t="s">
        <v>2476</v>
      </c>
      <c r="F627" s="41"/>
      <c r="G627" s="41"/>
      <c r="H627" s="42">
        <v>-0.14418212785655798</v>
      </c>
      <c r="I627" s="43" t="s">
        <v>33</v>
      </c>
      <c r="J627" s="44" t="s">
        <v>66119</v>
      </c>
      <c r="K627" s="44" t="s">
        <v>66120</v>
      </c>
      <c r="L627" s="44">
        <v>2</v>
      </c>
      <c r="M627" s="44">
        <v>2</v>
      </c>
    </row>
    <row r="628" spans="1:13" x14ac:dyDescent="0.25">
      <c r="A628" s="41" t="s">
        <v>38754</v>
      </c>
      <c r="B628" s="41" t="s">
        <v>12027</v>
      </c>
      <c r="C628" s="41" t="s">
        <v>2466</v>
      </c>
      <c r="D628" s="41" t="s">
        <v>12026</v>
      </c>
      <c r="E628" s="41" t="s">
        <v>2576</v>
      </c>
      <c r="F628" s="41"/>
      <c r="G628" s="41"/>
      <c r="H628" s="42">
        <v>-0.1382307222072737</v>
      </c>
      <c r="I628" s="43" t="s">
        <v>33</v>
      </c>
      <c r="J628" s="44" t="s">
        <v>66121</v>
      </c>
      <c r="K628" s="44" t="s">
        <v>66122</v>
      </c>
      <c r="L628" s="44">
        <v>14</v>
      </c>
      <c r="M628" s="44">
        <v>14</v>
      </c>
    </row>
    <row r="629" spans="1:13" x14ac:dyDescent="0.25">
      <c r="A629" s="41" t="s">
        <v>25091</v>
      </c>
      <c r="B629" s="41" t="s">
        <v>540</v>
      </c>
      <c r="C629" s="41" t="s">
        <v>27</v>
      </c>
      <c r="D629" s="41" t="s">
        <v>2771</v>
      </c>
      <c r="E629" s="41" t="s">
        <v>27</v>
      </c>
      <c r="F629" s="41"/>
      <c r="G629" s="41"/>
      <c r="H629" s="42">
        <v>-0.11075836568954806</v>
      </c>
      <c r="I629" s="43" t="s">
        <v>33</v>
      </c>
      <c r="J629" s="44" t="s">
        <v>66123</v>
      </c>
      <c r="K629" s="44" t="s">
        <v>66124</v>
      </c>
      <c r="L629" s="44">
        <v>2</v>
      </c>
      <c r="M629" s="44">
        <v>2</v>
      </c>
    </row>
    <row r="630" spans="1:13" x14ac:dyDescent="0.25">
      <c r="A630" s="41" t="s">
        <v>26022</v>
      </c>
      <c r="B630" s="41" t="s">
        <v>272</v>
      </c>
      <c r="C630" s="41" t="s">
        <v>2538</v>
      </c>
      <c r="D630" s="41" t="s">
        <v>271</v>
      </c>
      <c r="E630" s="41" t="s">
        <v>27</v>
      </c>
      <c r="F630" s="41"/>
      <c r="G630" s="41"/>
      <c r="H630" s="42">
        <v>-0.10416598562424645</v>
      </c>
      <c r="I630" s="43" t="s">
        <v>33</v>
      </c>
      <c r="J630" s="44" t="s">
        <v>66125</v>
      </c>
      <c r="K630" s="44" t="s">
        <v>66126</v>
      </c>
      <c r="L630" s="44">
        <v>2</v>
      </c>
      <c r="M630" s="44">
        <v>2</v>
      </c>
    </row>
    <row r="631" spans="1:13" x14ac:dyDescent="0.25">
      <c r="A631" s="41" t="s">
        <v>41003</v>
      </c>
      <c r="B631" s="41"/>
      <c r="C631" s="41" t="s">
        <v>26868</v>
      </c>
      <c r="D631" s="41" t="s">
        <v>41005</v>
      </c>
      <c r="E631" s="41" t="s">
        <v>2576</v>
      </c>
      <c r="F631" s="41"/>
      <c r="G631" s="41"/>
      <c r="H631" s="42">
        <v>-0.10402581052565407</v>
      </c>
      <c r="I631" s="43" t="s">
        <v>33</v>
      </c>
      <c r="J631" s="44" t="s">
        <v>66127</v>
      </c>
      <c r="K631" s="44" t="s">
        <v>66128</v>
      </c>
      <c r="L631" s="44">
        <v>3</v>
      </c>
      <c r="M631" s="44">
        <v>3</v>
      </c>
    </row>
    <row r="632" spans="1:13" x14ac:dyDescent="0.25">
      <c r="A632" s="41" t="s">
        <v>25247</v>
      </c>
      <c r="B632" s="41" t="s">
        <v>1589</v>
      </c>
      <c r="C632" s="41" t="s">
        <v>27</v>
      </c>
      <c r="D632" s="41" t="s">
        <v>25248</v>
      </c>
      <c r="E632" s="41" t="s">
        <v>27</v>
      </c>
      <c r="F632" s="41"/>
      <c r="G632" s="41"/>
      <c r="H632" s="42">
        <v>-9.4442687397341782E-2</v>
      </c>
      <c r="I632" s="43" t="s">
        <v>33</v>
      </c>
      <c r="J632" s="44" t="s">
        <v>66129</v>
      </c>
      <c r="K632" s="44" t="s">
        <v>66130</v>
      </c>
      <c r="L632" s="44">
        <v>3</v>
      </c>
      <c r="M632" s="44">
        <v>3</v>
      </c>
    </row>
    <row r="633" spans="1:13" x14ac:dyDescent="0.25">
      <c r="A633" s="41" t="s">
        <v>39988</v>
      </c>
      <c r="B633" s="41" t="s">
        <v>39989</v>
      </c>
      <c r="C633" s="41" t="s">
        <v>2466</v>
      </c>
      <c r="D633" s="41" t="s">
        <v>39990</v>
      </c>
      <c r="E633" s="41" t="s">
        <v>2504</v>
      </c>
      <c r="F633" s="41"/>
      <c r="G633" s="41"/>
      <c r="H633" s="42">
        <v>-9.2196776389392124E-2</v>
      </c>
      <c r="I633" s="43" t="s">
        <v>33</v>
      </c>
      <c r="J633" s="44" t="s">
        <v>66131</v>
      </c>
      <c r="K633" s="44" t="s">
        <v>66132</v>
      </c>
      <c r="L633" s="44">
        <v>5</v>
      </c>
      <c r="M633" s="44">
        <v>5</v>
      </c>
    </row>
    <row r="634" spans="1:13" x14ac:dyDescent="0.25">
      <c r="A634" s="41" t="s">
        <v>31072</v>
      </c>
      <c r="B634" s="41" t="s">
        <v>134</v>
      </c>
      <c r="C634" s="41" t="s">
        <v>2538</v>
      </c>
      <c r="D634" s="41" t="s">
        <v>31073</v>
      </c>
      <c r="E634" s="41" t="s">
        <v>2538</v>
      </c>
      <c r="F634" s="41"/>
      <c r="G634" s="41"/>
      <c r="H634" s="42">
        <v>-6.5032976984150004E-2</v>
      </c>
      <c r="I634" s="43" t="s">
        <v>33</v>
      </c>
      <c r="J634" s="44" t="s">
        <v>66133</v>
      </c>
      <c r="K634" s="44" t="s">
        <v>66134</v>
      </c>
      <c r="L634" s="44">
        <v>2</v>
      </c>
      <c r="M634" s="44">
        <v>2</v>
      </c>
    </row>
    <row r="635" spans="1:13" x14ac:dyDescent="0.25">
      <c r="A635" s="41" t="s">
        <v>25542</v>
      </c>
      <c r="B635" s="41"/>
      <c r="C635" s="41" t="s">
        <v>27</v>
      </c>
      <c r="D635" s="41" t="s">
        <v>25544</v>
      </c>
      <c r="E635" s="41">
        <v>0</v>
      </c>
      <c r="F635" s="41"/>
      <c r="G635" s="41"/>
      <c r="H635" s="42">
        <v>-3.7922342406902398E-2</v>
      </c>
      <c r="I635" s="43" t="s">
        <v>33</v>
      </c>
      <c r="J635" s="44" t="s">
        <v>66135</v>
      </c>
      <c r="K635" s="44" t="s">
        <v>66136</v>
      </c>
      <c r="L635" s="44">
        <v>3</v>
      </c>
      <c r="M635" s="44">
        <v>3</v>
      </c>
    </row>
    <row r="636" spans="1:13" x14ac:dyDescent="0.25">
      <c r="A636" s="41" t="s">
        <v>36765</v>
      </c>
      <c r="B636" s="41"/>
      <c r="C636" s="41" t="s">
        <v>2494</v>
      </c>
      <c r="D636" s="41" t="s">
        <v>36767</v>
      </c>
      <c r="E636" s="41" t="s">
        <v>2576</v>
      </c>
      <c r="F636" s="41"/>
      <c r="G636" s="41"/>
      <c r="H636" s="42">
        <v>-2.9264349465055215E-2</v>
      </c>
      <c r="I636" s="43" t="s">
        <v>33</v>
      </c>
      <c r="J636" s="44" t="s">
        <v>66137</v>
      </c>
      <c r="K636" s="44" t="s">
        <v>66138</v>
      </c>
      <c r="L636" s="44">
        <v>2</v>
      </c>
      <c r="M636" s="44">
        <v>2</v>
      </c>
    </row>
    <row r="637" spans="1:13" x14ac:dyDescent="0.25">
      <c r="A637" s="41" t="s">
        <v>34415</v>
      </c>
      <c r="B637" s="41" t="s">
        <v>34416</v>
      </c>
      <c r="C637" s="41" t="s">
        <v>2538</v>
      </c>
      <c r="D637" s="41" t="s">
        <v>34417</v>
      </c>
      <c r="E637" s="41" t="s">
        <v>2538</v>
      </c>
      <c r="F637" s="41"/>
      <c r="G637" s="41"/>
      <c r="H637" s="42">
        <v>-5.3437569362408269E-3</v>
      </c>
      <c r="I637" s="43" t="s">
        <v>33</v>
      </c>
      <c r="J637" s="44" t="s">
        <v>66139</v>
      </c>
      <c r="K637" s="44" t="s">
        <v>66140</v>
      </c>
      <c r="L637" s="44">
        <v>2</v>
      </c>
      <c r="M637" s="44">
        <v>2</v>
      </c>
    </row>
    <row r="638" spans="1:13" x14ac:dyDescent="0.25">
      <c r="A638" s="41" t="s">
        <v>31708</v>
      </c>
      <c r="B638" s="41"/>
      <c r="C638" s="41" t="s">
        <v>2538</v>
      </c>
      <c r="D638" s="41" t="s">
        <v>31710</v>
      </c>
      <c r="E638" s="41" t="s">
        <v>2538</v>
      </c>
      <c r="F638" s="41"/>
      <c r="G638" s="41"/>
      <c r="H638" s="42">
        <v>-4.4798437203737241E-3</v>
      </c>
      <c r="I638" s="43" t="s">
        <v>33</v>
      </c>
      <c r="J638" s="44" t="s">
        <v>66141</v>
      </c>
      <c r="K638" s="44" t="s">
        <v>66142</v>
      </c>
      <c r="L638" s="44">
        <v>2</v>
      </c>
      <c r="M638" s="44">
        <v>2</v>
      </c>
    </row>
    <row r="639" spans="1:13" x14ac:dyDescent="0.25">
      <c r="A639" s="41" t="s">
        <v>37999</v>
      </c>
      <c r="B639" s="41" t="s">
        <v>38000</v>
      </c>
      <c r="C639" s="41" t="s">
        <v>2538</v>
      </c>
      <c r="D639" s="41" t="s">
        <v>38001</v>
      </c>
      <c r="E639" s="41" t="s">
        <v>2538</v>
      </c>
      <c r="F639" s="41"/>
      <c r="G639" s="41"/>
      <c r="H639" s="42">
        <v>6.7738894253186938E-2</v>
      </c>
      <c r="I639" s="43" t="s">
        <v>33</v>
      </c>
      <c r="J639" s="44" t="s">
        <v>66143</v>
      </c>
      <c r="K639" s="44" t="s">
        <v>66144</v>
      </c>
      <c r="L639" s="44">
        <v>2</v>
      </c>
      <c r="M639" s="44">
        <v>2</v>
      </c>
    </row>
    <row r="640" spans="1:13" x14ac:dyDescent="0.25">
      <c r="A640" s="41" t="s">
        <v>36484</v>
      </c>
      <c r="B640" s="41" t="s">
        <v>36485</v>
      </c>
      <c r="C640" s="41" t="s">
        <v>2576</v>
      </c>
      <c r="D640" s="41" t="s">
        <v>36486</v>
      </c>
      <c r="E640" s="41" t="s">
        <v>2576</v>
      </c>
      <c r="F640" s="41"/>
      <c r="G640" s="41"/>
      <c r="H640" s="42">
        <v>6.84853519228205E-2</v>
      </c>
      <c r="I640" s="43" t="s">
        <v>33</v>
      </c>
      <c r="J640" s="44" t="s">
        <v>66145</v>
      </c>
      <c r="K640" s="44" t="s">
        <v>66146</v>
      </c>
      <c r="L640" s="44">
        <v>2</v>
      </c>
      <c r="M640" s="44">
        <v>2</v>
      </c>
    </row>
    <row r="641" spans="1:13" x14ac:dyDescent="0.25">
      <c r="A641" s="41" t="s">
        <v>42209</v>
      </c>
      <c r="B641" s="41"/>
      <c r="C641" s="41" t="s">
        <v>2538</v>
      </c>
      <c r="D641" s="41" t="s">
        <v>9624</v>
      </c>
      <c r="E641" s="41" t="s">
        <v>2557</v>
      </c>
      <c r="F641" s="41"/>
      <c r="G641" s="41"/>
      <c r="H641" s="42">
        <v>6.99398173971469E-2</v>
      </c>
      <c r="I641" s="43" t="s">
        <v>33</v>
      </c>
      <c r="J641" s="44" t="s">
        <v>66147</v>
      </c>
      <c r="K641" s="44" t="s">
        <v>66148</v>
      </c>
      <c r="L641" s="44">
        <v>5</v>
      </c>
      <c r="M641" s="44">
        <v>5</v>
      </c>
    </row>
    <row r="642" spans="1:13" x14ac:dyDescent="0.25">
      <c r="A642" s="41" t="s">
        <v>38212</v>
      </c>
      <c r="B642" s="41" t="s">
        <v>38213</v>
      </c>
      <c r="C642" s="41" t="s">
        <v>38214</v>
      </c>
      <c r="D642" s="41" t="s">
        <v>38215</v>
      </c>
      <c r="E642" s="41" t="s">
        <v>2538</v>
      </c>
      <c r="F642" s="41"/>
      <c r="G642" s="41"/>
      <c r="H642" s="42">
        <v>7.0888639975061563E-2</v>
      </c>
      <c r="I642" s="43" t="s">
        <v>33</v>
      </c>
      <c r="J642" s="44" t="s">
        <v>66149</v>
      </c>
      <c r="K642" s="44" t="s">
        <v>66150</v>
      </c>
      <c r="L642" s="44">
        <v>18</v>
      </c>
      <c r="M642" s="44">
        <v>15</v>
      </c>
    </row>
    <row r="643" spans="1:13" x14ac:dyDescent="0.25">
      <c r="A643" s="41" t="s">
        <v>28221</v>
      </c>
      <c r="B643" s="41" t="s">
        <v>3788</v>
      </c>
      <c r="C643" s="41" t="s">
        <v>2476</v>
      </c>
      <c r="D643" s="41" t="s">
        <v>28222</v>
      </c>
      <c r="E643" s="41" t="s">
        <v>2557</v>
      </c>
      <c r="F643" s="41"/>
      <c r="G643" s="41"/>
      <c r="H643" s="42">
        <v>9.7039673393553863E-2</v>
      </c>
      <c r="I643" s="43" t="s">
        <v>33</v>
      </c>
      <c r="J643" s="44" t="s">
        <v>66151</v>
      </c>
      <c r="K643" s="44" t="s">
        <v>66152</v>
      </c>
      <c r="L643" s="44">
        <v>4</v>
      </c>
      <c r="M643" s="44">
        <v>4</v>
      </c>
    </row>
    <row r="644" spans="1:13" x14ac:dyDescent="0.25">
      <c r="A644" s="41" t="s">
        <v>37114</v>
      </c>
      <c r="B644" s="41" t="s">
        <v>37115</v>
      </c>
      <c r="C644" s="41" t="s">
        <v>2476</v>
      </c>
      <c r="D644" s="41" t="s">
        <v>37116</v>
      </c>
      <c r="E644" s="41" t="s">
        <v>2476</v>
      </c>
      <c r="F644" s="41"/>
      <c r="G644" s="41"/>
      <c r="H644" s="42">
        <v>0.10919445159935416</v>
      </c>
      <c r="I644" s="43" t="s">
        <v>33</v>
      </c>
      <c r="J644" s="44" t="s">
        <v>66153</v>
      </c>
      <c r="K644" s="44" t="s">
        <v>66154</v>
      </c>
      <c r="L644" s="44">
        <v>5</v>
      </c>
      <c r="M644" s="44">
        <v>5</v>
      </c>
    </row>
    <row r="645" spans="1:13" x14ac:dyDescent="0.25">
      <c r="A645" s="41" t="s">
        <v>40113</v>
      </c>
      <c r="B645" s="41"/>
      <c r="C645" s="41" t="s">
        <v>26086</v>
      </c>
      <c r="D645" s="41"/>
      <c r="E645" s="41"/>
      <c r="F645" s="41"/>
      <c r="G645" s="41"/>
      <c r="H645" s="42">
        <v>0.11999403137257478</v>
      </c>
      <c r="I645" s="43" t="s">
        <v>33</v>
      </c>
      <c r="J645" s="44" t="s">
        <v>66155</v>
      </c>
      <c r="K645" s="44" t="s">
        <v>66156</v>
      </c>
      <c r="L645" s="44">
        <v>3</v>
      </c>
      <c r="M645" s="44">
        <v>3</v>
      </c>
    </row>
    <row r="646" spans="1:13" x14ac:dyDescent="0.25">
      <c r="A646" s="41" t="s">
        <v>26897</v>
      </c>
      <c r="B646" s="41" t="s">
        <v>26898</v>
      </c>
      <c r="C646" s="41" t="s">
        <v>2476</v>
      </c>
      <c r="D646" s="41" t="s">
        <v>26899</v>
      </c>
      <c r="E646" s="41" t="s">
        <v>2476</v>
      </c>
      <c r="F646" s="41"/>
      <c r="G646" s="41"/>
      <c r="H646" s="42">
        <v>0.13430031967196551</v>
      </c>
      <c r="I646" s="43" t="s">
        <v>33</v>
      </c>
      <c r="J646" s="44" t="s">
        <v>66157</v>
      </c>
      <c r="K646" s="44" t="s">
        <v>66158</v>
      </c>
      <c r="L646" s="44">
        <v>4</v>
      </c>
      <c r="M646" s="44">
        <v>4</v>
      </c>
    </row>
    <row r="647" spans="1:13" x14ac:dyDescent="0.25">
      <c r="A647" s="41" t="s">
        <v>38887</v>
      </c>
      <c r="B647" s="41" t="s">
        <v>27877</v>
      </c>
      <c r="C647" s="41" t="s">
        <v>2678</v>
      </c>
      <c r="D647" s="41" t="s">
        <v>38888</v>
      </c>
      <c r="E647" s="41" t="s">
        <v>2576</v>
      </c>
      <c r="F647" s="41"/>
      <c r="G647" s="41"/>
      <c r="H647" s="42">
        <v>0.15053808646598951</v>
      </c>
      <c r="I647" s="43" t="s">
        <v>33</v>
      </c>
      <c r="J647" s="44" t="s">
        <v>66159</v>
      </c>
      <c r="K647" s="44" t="s">
        <v>66160</v>
      </c>
      <c r="L647" s="44">
        <v>4</v>
      </c>
      <c r="M647" s="44">
        <v>4</v>
      </c>
    </row>
    <row r="648" spans="1:13" x14ac:dyDescent="0.25">
      <c r="A648" s="41" t="s">
        <v>26588</v>
      </c>
      <c r="B648" s="41" t="s">
        <v>513</v>
      </c>
      <c r="C648" s="41" t="s">
        <v>2476</v>
      </c>
      <c r="D648" s="41" t="s">
        <v>26087</v>
      </c>
      <c r="E648" s="41" t="s">
        <v>27</v>
      </c>
      <c r="F648" s="41"/>
      <c r="G648" s="41"/>
      <c r="H648" s="42">
        <v>0.15321136737312685</v>
      </c>
      <c r="I648" s="43" t="s">
        <v>33</v>
      </c>
      <c r="J648" s="44" t="s">
        <v>66161</v>
      </c>
      <c r="K648" s="44" t="s">
        <v>66162</v>
      </c>
      <c r="L648" s="44">
        <v>4</v>
      </c>
      <c r="M648" s="44">
        <v>3</v>
      </c>
    </row>
    <row r="649" spans="1:13" x14ac:dyDescent="0.25">
      <c r="A649" s="41" t="s">
        <v>40960</v>
      </c>
      <c r="B649" s="41"/>
      <c r="C649" s="41"/>
      <c r="D649" s="41"/>
      <c r="E649" s="41"/>
      <c r="F649" s="41"/>
      <c r="G649" s="41"/>
      <c r="H649" s="42">
        <v>0.16982302603352881</v>
      </c>
      <c r="I649" s="43" t="s">
        <v>33</v>
      </c>
      <c r="J649" s="44" t="s">
        <v>66163</v>
      </c>
      <c r="K649" s="44" t="s">
        <v>66164</v>
      </c>
      <c r="L649" s="44">
        <v>3</v>
      </c>
      <c r="M649" s="44">
        <v>3</v>
      </c>
    </row>
    <row r="650" spans="1:13" x14ac:dyDescent="0.25">
      <c r="A650" s="41" t="s">
        <v>39851</v>
      </c>
      <c r="B650" s="41"/>
      <c r="C650" s="41" t="s">
        <v>2576</v>
      </c>
      <c r="D650" s="41" t="s">
        <v>12924</v>
      </c>
      <c r="E650" s="41" t="s">
        <v>2504</v>
      </c>
      <c r="F650" s="41"/>
      <c r="G650" s="41"/>
      <c r="H650" s="42">
        <v>0.17141250434307029</v>
      </c>
      <c r="I650" s="43" t="s">
        <v>33</v>
      </c>
      <c r="J650" s="44" t="s">
        <v>66165</v>
      </c>
      <c r="K650" s="44" t="s">
        <v>66166</v>
      </c>
      <c r="L650" s="44">
        <v>59</v>
      </c>
      <c r="M650" s="44">
        <v>59</v>
      </c>
    </row>
    <row r="651" spans="1:13" x14ac:dyDescent="0.25">
      <c r="A651" s="41" t="s">
        <v>40980</v>
      </c>
      <c r="B651" s="41"/>
      <c r="C651" s="41"/>
      <c r="D651" s="41"/>
      <c r="E651" s="41"/>
      <c r="F651" s="41"/>
      <c r="G651" s="41"/>
      <c r="H651" s="42">
        <v>0.17370129301081566</v>
      </c>
      <c r="I651" s="43" t="s">
        <v>33</v>
      </c>
      <c r="J651" s="44" t="s">
        <v>66167</v>
      </c>
      <c r="K651" s="44" t="s">
        <v>66168</v>
      </c>
      <c r="L651" s="44">
        <v>2</v>
      </c>
      <c r="M651" s="44">
        <v>2</v>
      </c>
    </row>
    <row r="652" spans="1:13" x14ac:dyDescent="0.25">
      <c r="A652" s="41" t="s">
        <v>26946</v>
      </c>
      <c r="B652" s="41" t="s">
        <v>12396</v>
      </c>
      <c r="C652" s="41" t="s">
        <v>2576</v>
      </c>
      <c r="D652" s="41" t="s">
        <v>26947</v>
      </c>
      <c r="E652" s="41" t="s">
        <v>2576</v>
      </c>
      <c r="F652" s="41"/>
      <c r="G652" s="41"/>
      <c r="H652" s="42">
        <v>0.21757556355980714</v>
      </c>
      <c r="I652" s="43" t="s">
        <v>33</v>
      </c>
      <c r="J652" s="44" t="s">
        <v>66169</v>
      </c>
      <c r="K652" s="44" t="s">
        <v>66170</v>
      </c>
      <c r="L652" s="44">
        <v>4</v>
      </c>
      <c r="M652" s="44">
        <v>4</v>
      </c>
    </row>
    <row r="653" spans="1:13" x14ac:dyDescent="0.25">
      <c r="A653" s="41" t="s">
        <v>26790</v>
      </c>
      <c r="B653" s="41" t="s">
        <v>12337</v>
      </c>
      <c r="C653" s="41" t="s">
        <v>2476</v>
      </c>
      <c r="D653" s="41" t="s">
        <v>26791</v>
      </c>
      <c r="E653" s="41" t="s">
        <v>2576</v>
      </c>
      <c r="F653" s="41"/>
      <c r="G653" s="41"/>
      <c r="H653" s="42">
        <v>0.23460969429068851</v>
      </c>
      <c r="I653" s="43" t="s">
        <v>33</v>
      </c>
      <c r="J653" s="44" t="s">
        <v>66171</v>
      </c>
      <c r="K653" s="44" t="s">
        <v>66172</v>
      </c>
      <c r="L653" s="44">
        <v>2</v>
      </c>
      <c r="M653" s="44">
        <v>2</v>
      </c>
    </row>
    <row r="654" spans="1:13" x14ac:dyDescent="0.25">
      <c r="A654" s="41" t="s">
        <v>26370</v>
      </c>
      <c r="B654" s="41" t="s">
        <v>1466</v>
      </c>
      <c r="C654" s="41" t="s">
        <v>2538</v>
      </c>
      <c r="D654" s="41" t="s">
        <v>1465</v>
      </c>
      <c r="E654" s="41" t="s">
        <v>27</v>
      </c>
      <c r="F654" s="41"/>
      <c r="G654" s="41"/>
      <c r="H654" s="42">
        <v>0.26237203263693365</v>
      </c>
      <c r="I654" s="43" t="s">
        <v>33</v>
      </c>
      <c r="J654" s="44" t="s">
        <v>66173</v>
      </c>
      <c r="K654" s="44" t="s">
        <v>66174</v>
      </c>
      <c r="L654" s="44">
        <v>6</v>
      </c>
      <c r="M654" s="44">
        <v>6</v>
      </c>
    </row>
    <row r="655" spans="1:13" x14ac:dyDescent="0.25">
      <c r="A655" s="41" t="s">
        <v>29042</v>
      </c>
      <c r="B655" s="41" t="s">
        <v>6499</v>
      </c>
      <c r="C655" s="41" t="s">
        <v>2538</v>
      </c>
      <c r="D655" s="41" t="s">
        <v>6498</v>
      </c>
      <c r="E655" s="41" t="s">
        <v>2557</v>
      </c>
      <c r="F655" s="41"/>
      <c r="G655" s="41"/>
      <c r="H655" s="42">
        <v>0.26418638860115706</v>
      </c>
      <c r="I655" s="43" t="s">
        <v>33</v>
      </c>
      <c r="J655" s="44" t="s">
        <v>66175</v>
      </c>
      <c r="K655" s="44" t="s">
        <v>66176</v>
      </c>
      <c r="L655" s="44">
        <v>2</v>
      </c>
      <c r="M655" s="44">
        <v>2</v>
      </c>
    </row>
    <row r="656" spans="1:13" x14ac:dyDescent="0.25">
      <c r="A656" s="41" t="s">
        <v>37639</v>
      </c>
      <c r="B656" s="41"/>
      <c r="C656" s="41"/>
      <c r="D656" s="41"/>
      <c r="E656" s="41"/>
      <c r="F656" s="41"/>
      <c r="G656" s="41"/>
      <c r="H656" s="42">
        <v>0.27942562002852944</v>
      </c>
      <c r="I656" s="43" t="s">
        <v>33</v>
      </c>
      <c r="J656" s="44" t="s">
        <v>66177</v>
      </c>
      <c r="K656" s="44" t="s">
        <v>66178</v>
      </c>
      <c r="L656" s="44">
        <v>5</v>
      </c>
      <c r="M656" s="44">
        <v>5</v>
      </c>
    </row>
    <row r="657" spans="1:13" x14ac:dyDescent="0.25">
      <c r="A657" s="41" t="s">
        <v>41519</v>
      </c>
      <c r="B657" s="41" t="s">
        <v>41520</v>
      </c>
      <c r="C657" s="41" t="s">
        <v>2494</v>
      </c>
      <c r="D657" s="41" t="s">
        <v>41521</v>
      </c>
      <c r="E657" s="41" t="s">
        <v>2576</v>
      </c>
      <c r="F657" s="41"/>
      <c r="G657" s="41"/>
      <c r="H657" s="42">
        <v>0.29934033316177716</v>
      </c>
      <c r="I657" s="43" t="s">
        <v>33</v>
      </c>
      <c r="J657" s="44" t="s">
        <v>66179</v>
      </c>
      <c r="K657" s="44" t="s">
        <v>66180</v>
      </c>
      <c r="L657" s="44">
        <v>9</v>
      </c>
      <c r="M657" s="44">
        <v>9</v>
      </c>
    </row>
    <row r="658" spans="1:13" x14ac:dyDescent="0.25">
      <c r="A658" s="41" t="s">
        <v>34670</v>
      </c>
      <c r="B658" s="41" t="s">
        <v>34671</v>
      </c>
      <c r="C658" s="41" t="s">
        <v>2557</v>
      </c>
      <c r="D658" s="41" t="s">
        <v>34672</v>
      </c>
      <c r="E658" s="41" t="s">
        <v>2576</v>
      </c>
      <c r="F658" s="41"/>
      <c r="G658" s="41"/>
      <c r="H658" s="42">
        <v>0.35709449919843361</v>
      </c>
      <c r="I658" s="43" t="s">
        <v>33</v>
      </c>
      <c r="J658" s="44" t="s">
        <v>66181</v>
      </c>
      <c r="K658" s="44" t="s">
        <v>66182</v>
      </c>
      <c r="L658" s="44">
        <v>2</v>
      </c>
      <c r="M658" s="44">
        <v>2</v>
      </c>
    </row>
    <row r="659" spans="1:13" x14ac:dyDescent="0.25">
      <c r="A659" s="41" t="s">
        <v>39627</v>
      </c>
      <c r="B659" s="41" t="s">
        <v>18624</v>
      </c>
      <c r="C659" s="41" t="s">
        <v>2538</v>
      </c>
      <c r="D659" s="41" t="s">
        <v>18623</v>
      </c>
      <c r="E659" s="41" t="s">
        <v>2557</v>
      </c>
      <c r="F659" s="41"/>
      <c r="G659" s="41"/>
      <c r="H659" s="42">
        <v>0.40113218750950741</v>
      </c>
      <c r="I659" s="43" t="s">
        <v>33</v>
      </c>
      <c r="J659" s="44" t="s">
        <v>66183</v>
      </c>
      <c r="K659" s="44" t="s">
        <v>66184</v>
      </c>
      <c r="L659" s="44">
        <v>2</v>
      </c>
      <c r="M659" s="44">
        <v>2</v>
      </c>
    </row>
    <row r="660" spans="1:13" x14ac:dyDescent="0.25">
      <c r="A660" s="41" t="s">
        <v>33129</v>
      </c>
      <c r="B660" s="41" t="s">
        <v>20639</v>
      </c>
      <c r="C660" s="41" t="s">
        <v>2538</v>
      </c>
      <c r="D660" s="41" t="s">
        <v>20638</v>
      </c>
      <c r="E660" s="41" t="s">
        <v>2538</v>
      </c>
      <c r="F660" s="41"/>
      <c r="G660" s="41"/>
      <c r="H660" s="42">
        <v>0.40394217525644055</v>
      </c>
      <c r="I660" s="43" t="s">
        <v>33</v>
      </c>
      <c r="J660" s="44" t="s">
        <v>66185</v>
      </c>
      <c r="K660" s="44" t="s">
        <v>66186</v>
      </c>
      <c r="L660" s="44">
        <v>5</v>
      </c>
      <c r="M660" s="44">
        <v>5</v>
      </c>
    </row>
    <row r="661" spans="1:13" x14ac:dyDescent="0.25">
      <c r="A661" s="41" t="s">
        <v>26613</v>
      </c>
      <c r="B661" s="41" t="s">
        <v>5349</v>
      </c>
      <c r="C661" s="41" t="s">
        <v>2538</v>
      </c>
      <c r="D661" s="41" t="s">
        <v>5348</v>
      </c>
      <c r="E661" s="41" t="s">
        <v>1779</v>
      </c>
      <c r="F661" s="41"/>
      <c r="G661" s="41"/>
      <c r="H661" s="42">
        <v>0.43180971755781511</v>
      </c>
      <c r="I661" s="43" t="s">
        <v>33</v>
      </c>
      <c r="J661" s="44" t="s">
        <v>66187</v>
      </c>
      <c r="K661" s="44" t="s">
        <v>66188</v>
      </c>
      <c r="L661" s="44">
        <v>2</v>
      </c>
      <c r="M661" s="44">
        <v>2</v>
      </c>
    </row>
    <row r="662" spans="1:13" x14ac:dyDescent="0.25">
      <c r="A662" s="41" t="s">
        <v>34261</v>
      </c>
      <c r="B662" s="41" t="s">
        <v>28252</v>
      </c>
      <c r="C662" s="41" t="s">
        <v>2538</v>
      </c>
      <c r="D662" s="41" t="s">
        <v>34262</v>
      </c>
      <c r="E662" s="41" t="s">
        <v>2466</v>
      </c>
      <c r="F662" s="41"/>
      <c r="G662" s="41"/>
      <c r="H662" s="42">
        <v>0.47730102571090238</v>
      </c>
      <c r="I662" s="43" t="s">
        <v>33</v>
      </c>
      <c r="J662" s="44" t="s">
        <v>66189</v>
      </c>
      <c r="K662" s="44" t="s">
        <v>66190</v>
      </c>
      <c r="L662" s="44">
        <v>6</v>
      </c>
      <c r="M662" s="44">
        <v>6</v>
      </c>
    </row>
    <row r="663" spans="1:13" x14ac:dyDescent="0.25">
      <c r="A663" s="41" t="s">
        <v>37498</v>
      </c>
      <c r="B663" s="41" t="s">
        <v>37499</v>
      </c>
      <c r="C663" s="41" t="s">
        <v>26868</v>
      </c>
      <c r="D663" s="41" t="s">
        <v>37500</v>
      </c>
      <c r="E663" s="41" t="s">
        <v>2576</v>
      </c>
      <c r="F663" s="41"/>
      <c r="G663" s="41"/>
      <c r="H663" s="42">
        <v>0.49066381539795917</v>
      </c>
      <c r="I663" s="43" t="s">
        <v>33</v>
      </c>
      <c r="J663" s="44" t="s">
        <v>66191</v>
      </c>
      <c r="K663" s="44" t="s">
        <v>66192</v>
      </c>
      <c r="L663" s="44">
        <v>2</v>
      </c>
      <c r="M663" s="44">
        <v>2</v>
      </c>
    </row>
    <row r="664" spans="1:13" x14ac:dyDescent="0.25">
      <c r="A664" s="41" t="s">
        <v>41264</v>
      </c>
      <c r="B664" s="41" t="s">
        <v>33049</v>
      </c>
      <c r="C664" s="41" t="s">
        <v>2538</v>
      </c>
      <c r="D664" s="41" t="s">
        <v>41265</v>
      </c>
      <c r="E664" s="41" t="s">
        <v>2557</v>
      </c>
      <c r="F664" s="41"/>
      <c r="G664" s="41"/>
      <c r="H664" s="42">
        <v>0.49653421715929352</v>
      </c>
      <c r="I664" s="43" t="s">
        <v>33</v>
      </c>
      <c r="J664" s="44" t="s">
        <v>66193</v>
      </c>
      <c r="K664" s="44" t="s">
        <v>66194</v>
      </c>
      <c r="L664" s="44">
        <v>2</v>
      </c>
      <c r="M664" s="44">
        <v>2</v>
      </c>
    </row>
    <row r="665" spans="1:13" x14ac:dyDescent="0.25">
      <c r="A665" s="41" t="s">
        <v>30473</v>
      </c>
      <c r="B665" s="41" t="s">
        <v>30474</v>
      </c>
      <c r="C665" s="41" t="s">
        <v>28227</v>
      </c>
      <c r="D665" s="41" t="s">
        <v>30475</v>
      </c>
      <c r="E665" s="41" t="s">
        <v>2576</v>
      </c>
      <c r="F665" s="41"/>
      <c r="G665" s="41"/>
      <c r="H665" s="42">
        <v>0.53196362187107016</v>
      </c>
      <c r="I665" s="43" t="s">
        <v>33</v>
      </c>
      <c r="J665" s="44" t="s">
        <v>66195</v>
      </c>
      <c r="K665" s="44" t="s">
        <v>66196</v>
      </c>
      <c r="L665" s="44">
        <v>2</v>
      </c>
      <c r="M665" s="44">
        <v>2</v>
      </c>
    </row>
    <row r="666" spans="1:13" x14ac:dyDescent="0.25">
      <c r="A666" s="41" t="s">
        <v>32417</v>
      </c>
      <c r="B666" s="41"/>
      <c r="C666" s="41" t="s">
        <v>2557</v>
      </c>
      <c r="D666" s="41" t="s">
        <v>32419</v>
      </c>
      <c r="E666" s="41" t="s">
        <v>2538</v>
      </c>
      <c r="F666" s="41"/>
      <c r="G666" s="41"/>
      <c r="H666" s="42">
        <v>0.53426811234702354</v>
      </c>
      <c r="I666" s="43" t="s">
        <v>33</v>
      </c>
      <c r="J666" s="44" t="s">
        <v>66197</v>
      </c>
      <c r="K666" s="44" t="s">
        <v>66198</v>
      </c>
      <c r="L666" s="44">
        <v>2</v>
      </c>
      <c r="M666" s="44">
        <v>2</v>
      </c>
    </row>
    <row r="667" spans="1:13" x14ac:dyDescent="0.25">
      <c r="A667" s="41" t="s">
        <v>29142</v>
      </c>
      <c r="B667" s="41" t="s">
        <v>29143</v>
      </c>
      <c r="C667" s="41" t="s">
        <v>2538</v>
      </c>
      <c r="D667" s="41" t="s">
        <v>29144</v>
      </c>
      <c r="E667" s="41" t="s">
        <v>2504</v>
      </c>
      <c r="F667" s="41"/>
      <c r="G667" s="41"/>
      <c r="H667" s="42">
        <v>0.56181091055218424</v>
      </c>
      <c r="I667" s="43" t="s">
        <v>33</v>
      </c>
      <c r="J667" s="44" t="s">
        <v>66199</v>
      </c>
      <c r="K667" s="44" t="s">
        <v>66200</v>
      </c>
      <c r="L667" s="44">
        <v>10</v>
      </c>
      <c r="M667" s="44">
        <v>10</v>
      </c>
    </row>
    <row r="668" spans="1:13" x14ac:dyDescent="0.25">
      <c r="A668" s="41" t="s">
        <v>40430</v>
      </c>
      <c r="B668" s="41"/>
      <c r="C668" s="41"/>
      <c r="D668" s="41"/>
      <c r="E668" s="41"/>
      <c r="F668" s="41"/>
      <c r="G668" s="41"/>
      <c r="H668" s="42">
        <v>0.62680018527206072</v>
      </c>
      <c r="I668" s="43" t="s">
        <v>33</v>
      </c>
      <c r="J668" s="44" t="s">
        <v>66201</v>
      </c>
      <c r="K668" s="44" t="s">
        <v>66202</v>
      </c>
      <c r="L668" s="44">
        <v>7</v>
      </c>
      <c r="M668" s="44">
        <v>7</v>
      </c>
    </row>
    <row r="669" spans="1:13" x14ac:dyDescent="0.25">
      <c r="A669" s="41" t="s">
        <v>41514</v>
      </c>
      <c r="B669" s="41" t="s">
        <v>8644</v>
      </c>
      <c r="C669" s="41" t="s">
        <v>2538</v>
      </c>
      <c r="D669" s="41" t="s">
        <v>41515</v>
      </c>
      <c r="E669" s="41" t="s">
        <v>2576</v>
      </c>
      <c r="F669" s="41"/>
      <c r="G669" s="41"/>
      <c r="H669" s="42">
        <v>0.63264608624967311</v>
      </c>
      <c r="I669" s="43" t="s">
        <v>33</v>
      </c>
      <c r="J669" s="44" t="s">
        <v>66203</v>
      </c>
      <c r="K669" s="44" t="s">
        <v>66204</v>
      </c>
      <c r="L669" s="44">
        <v>2</v>
      </c>
      <c r="M669" s="44">
        <v>2</v>
      </c>
    </row>
    <row r="670" spans="1:13" x14ac:dyDescent="0.25">
      <c r="A670" s="41" t="s">
        <v>37283</v>
      </c>
      <c r="B670" s="41" t="s">
        <v>13054</v>
      </c>
      <c r="C670" s="41" t="s">
        <v>13792</v>
      </c>
      <c r="D670" s="41" t="s">
        <v>13053</v>
      </c>
      <c r="E670" s="41" t="s">
        <v>2557</v>
      </c>
      <c r="F670" s="41"/>
      <c r="G670" s="41"/>
      <c r="H670" s="42">
        <v>0.70371568728620371</v>
      </c>
      <c r="I670" s="43" t="s">
        <v>33</v>
      </c>
      <c r="J670" s="44" t="s">
        <v>66205</v>
      </c>
      <c r="K670" s="44" t="s">
        <v>66206</v>
      </c>
      <c r="L670" s="44">
        <v>3</v>
      </c>
      <c r="M670" s="44">
        <v>3</v>
      </c>
    </row>
    <row r="671" spans="1:13" x14ac:dyDescent="0.25">
      <c r="A671" s="41" t="s">
        <v>40642</v>
      </c>
      <c r="B671" s="41" t="s">
        <v>20221</v>
      </c>
      <c r="C671" s="41" t="s">
        <v>2595</v>
      </c>
      <c r="D671" s="41" t="s">
        <v>20220</v>
      </c>
      <c r="E671" s="41" t="s">
        <v>2476</v>
      </c>
      <c r="F671" s="41"/>
      <c r="G671" s="41"/>
      <c r="H671" s="42">
        <v>0.71946079212541003</v>
      </c>
      <c r="I671" s="43" t="s">
        <v>33</v>
      </c>
      <c r="J671" s="44" t="s">
        <v>66207</v>
      </c>
      <c r="K671" s="44" t="s">
        <v>66208</v>
      </c>
      <c r="L671" s="44">
        <v>7</v>
      </c>
      <c r="M671" s="44">
        <v>6</v>
      </c>
    </row>
    <row r="672" spans="1:13" x14ac:dyDescent="0.25">
      <c r="A672" s="41" t="s">
        <v>36074</v>
      </c>
      <c r="B672" s="41" t="s">
        <v>36075</v>
      </c>
      <c r="C672" s="41" t="s">
        <v>14570</v>
      </c>
      <c r="D672" s="41" t="s">
        <v>36076</v>
      </c>
      <c r="E672" s="41" t="s">
        <v>2557</v>
      </c>
      <c r="F672" s="41"/>
      <c r="G672" s="41"/>
      <c r="H672" s="42">
        <v>0.75570688674209407</v>
      </c>
      <c r="I672" s="43" t="s">
        <v>33</v>
      </c>
      <c r="J672" s="44" t="s">
        <v>66209</v>
      </c>
      <c r="K672" s="44" t="s">
        <v>66210</v>
      </c>
      <c r="L672" s="44">
        <v>2</v>
      </c>
      <c r="M672" s="44">
        <v>2</v>
      </c>
    </row>
    <row r="673" spans="1:13" x14ac:dyDescent="0.25">
      <c r="A673" s="41" t="s">
        <v>37789</v>
      </c>
      <c r="B673" s="41" t="s">
        <v>6721</v>
      </c>
      <c r="C673" s="41" t="s">
        <v>2476</v>
      </c>
      <c r="D673" s="41" t="s">
        <v>37790</v>
      </c>
      <c r="E673" s="41" t="s">
        <v>2576</v>
      </c>
      <c r="F673" s="41"/>
      <c r="G673" s="41"/>
      <c r="H673" s="42">
        <v>0.76958184942396368</v>
      </c>
      <c r="I673" s="43" t="s">
        <v>33</v>
      </c>
      <c r="J673" s="44" t="s">
        <v>66211</v>
      </c>
      <c r="K673" s="44" t="s">
        <v>66212</v>
      </c>
      <c r="L673" s="44">
        <v>3</v>
      </c>
      <c r="M673" s="44">
        <v>3</v>
      </c>
    </row>
    <row r="674" spans="1:13" x14ac:dyDescent="0.25">
      <c r="A674" s="41" t="s">
        <v>33060</v>
      </c>
      <c r="B674" s="41" t="s">
        <v>6393</v>
      </c>
      <c r="C674" s="41" t="s">
        <v>2538</v>
      </c>
      <c r="D674" s="41" t="s">
        <v>30140</v>
      </c>
      <c r="E674" s="41" t="s">
        <v>2557</v>
      </c>
      <c r="F674" s="41"/>
      <c r="G674" s="41"/>
      <c r="H674" s="42">
        <v>0.84732247071304378</v>
      </c>
      <c r="I674" s="43" t="s">
        <v>33</v>
      </c>
      <c r="J674" s="44" t="s">
        <v>66213</v>
      </c>
      <c r="K674" s="44" t="s">
        <v>66214</v>
      </c>
      <c r="L674" s="44">
        <v>4</v>
      </c>
      <c r="M674" s="44">
        <v>4</v>
      </c>
    </row>
    <row r="675" spans="1:13" x14ac:dyDescent="0.25">
      <c r="A675" s="41" t="s">
        <v>31288</v>
      </c>
      <c r="B675" s="41" t="s">
        <v>16026</v>
      </c>
      <c r="C675" s="41" t="s">
        <v>2557</v>
      </c>
      <c r="D675" s="41" t="s">
        <v>31289</v>
      </c>
      <c r="E675" s="41" t="s">
        <v>2576</v>
      </c>
      <c r="F675" s="41"/>
      <c r="G675" s="41"/>
      <c r="H675" s="42">
        <v>0.90328538793673818</v>
      </c>
      <c r="I675" s="43" t="s">
        <v>33</v>
      </c>
      <c r="J675" s="44" t="s">
        <v>66215</v>
      </c>
      <c r="K675" s="44" t="s">
        <v>66216</v>
      </c>
      <c r="L675" s="44">
        <v>4</v>
      </c>
      <c r="M675" s="44">
        <v>4</v>
      </c>
    </row>
    <row r="676" spans="1:13" x14ac:dyDescent="0.25">
      <c r="A676" s="41" t="s">
        <v>26605</v>
      </c>
      <c r="B676" s="41" t="s">
        <v>930</v>
      </c>
      <c r="C676" s="41" t="s">
        <v>2476</v>
      </c>
      <c r="D676" s="41" t="s">
        <v>5607</v>
      </c>
      <c r="E676" s="41" t="s">
        <v>27</v>
      </c>
      <c r="F676" s="41"/>
      <c r="G676" s="41"/>
      <c r="H676" s="42">
        <v>0.94357013588304606</v>
      </c>
      <c r="I676" s="43" t="s">
        <v>33</v>
      </c>
      <c r="J676" s="44" t="s">
        <v>66217</v>
      </c>
      <c r="K676" s="44" t="s">
        <v>66218</v>
      </c>
      <c r="L676" s="44">
        <v>5</v>
      </c>
      <c r="M676" s="44">
        <v>5</v>
      </c>
    </row>
    <row r="677" spans="1:13" x14ac:dyDescent="0.25">
      <c r="A677" s="41" t="s">
        <v>35205</v>
      </c>
      <c r="B677" s="41"/>
      <c r="C677" s="41"/>
      <c r="D677" s="41"/>
      <c r="E677" s="41"/>
      <c r="F677" s="41"/>
      <c r="G677" s="41"/>
      <c r="H677" s="42">
        <v>0.97337508944827744</v>
      </c>
      <c r="I677" s="43" t="s">
        <v>33</v>
      </c>
      <c r="J677" s="44" t="s">
        <v>66219</v>
      </c>
      <c r="K677" s="44" t="s">
        <v>66220</v>
      </c>
      <c r="L677" s="44">
        <v>2</v>
      </c>
      <c r="M677" s="44">
        <v>2</v>
      </c>
    </row>
    <row r="678" spans="1:13" x14ac:dyDescent="0.25">
      <c r="A678" s="41" t="s">
        <v>30139</v>
      </c>
      <c r="B678" s="41" t="s">
        <v>6393</v>
      </c>
      <c r="C678" s="41" t="s">
        <v>2557</v>
      </c>
      <c r="D678" s="41" t="s">
        <v>30140</v>
      </c>
      <c r="E678" s="41" t="s">
        <v>2557</v>
      </c>
      <c r="F678" s="41"/>
      <c r="G678" s="41"/>
      <c r="H678" s="42">
        <v>1.0152820947932881</v>
      </c>
      <c r="I678" s="43" t="s">
        <v>33</v>
      </c>
      <c r="J678" s="44" t="s">
        <v>66221</v>
      </c>
      <c r="K678" s="44" t="s">
        <v>66222</v>
      </c>
      <c r="L678" s="44">
        <v>7</v>
      </c>
      <c r="M678" s="44">
        <v>7</v>
      </c>
    </row>
    <row r="679" spans="1:13" x14ac:dyDescent="0.25">
      <c r="A679" s="41" t="s">
        <v>24589</v>
      </c>
      <c r="B679" s="41" t="s">
        <v>24590</v>
      </c>
      <c r="C679" s="41" t="s">
        <v>27</v>
      </c>
      <c r="D679" s="41" t="s">
        <v>24591</v>
      </c>
      <c r="E679" s="41" t="s">
        <v>27</v>
      </c>
      <c r="F679" s="41"/>
      <c r="G679" s="41"/>
      <c r="H679" s="42">
        <v>1.0392235659605975</v>
      </c>
      <c r="I679" s="43" t="s">
        <v>33</v>
      </c>
      <c r="J679" s="44" t="s">
        <v>66223</v>
      </c>
      <c r="K679" s="44" t="s">
        <v>66224</v>
      </c>
      <c r="L679" s="44">
        <v>3</v>
      </c>
      <c r="M679" s="44">
        <v>3</v>
      </c>
    </row>
    <row r="680" spans="1:13" x14ac:dyDescent="0.25">
      <c r="A680" s="41" t="s">
        <v>31144</v>
      </c>
      <c r="B680" s="41" t="s">
        <v>31145</v>
      </c>
      <c r="C680" s="41" t="s">
        <v>2557</v>
      </c>
      <c r="D680" s="41" t="s">
        <v>31146</v>
      </c>
      <c r="E680" s="41" t="s">
        <v>2557</v>
      </c>
      <c r="F680" s="41"/>
      <c r="G680" s="41"/>
      <c r="H680" s="42">
        <v>1.17021600510288</v>
      </c>
      <c r="I680" s="43" t="s">
        <v>33</v>
      </c>
      <c r="J680" s="44" t="s">
        <v>66225</v>
      </c>
      <c r="K680" s="44" t="s">
        <v>66226</v>
      </c>
      <c r="L680" s="44">
        <v>8</v>
      </c>
      <c r="M680" s="44">
        <v>8</v>
      </c>
    </row>
    <row r="681" spans="1:13" x14ac:dyDescent="0.25">
      <c r="A681" s="41" t="s">
        <v>30870</v>
      </c>
      <c r="B681" s="41" t="s">
        <v>30871</v>
      </c>
      <c r="C681" s="41" t="s">
        <v>2538</v>
      </c>
      <c r="D681" s="41" t="s">
        <v>30872</v>
      </c>
      <c r="E681" s="41" t="s">
        <v>2476</v>
      </c>
      <c r="F681" s="41"/>
      <c r="G681" s="41"/>
      <c r="H681" s="42">
        <v>1.1803533341224897</v>
      </c>
      <c r="I681" s="43" t="s">
        <v>33</v>
      </c>
      <c r="J681" s="44" t="s">
        <v>66227</v>
      </c>
      <c r="K681" s="44" t="s">
        <v>66228</v>
      </c>
      <c r="L681" s="44">
        <v>2</v>
      </c>
      <c r="M681" s="44">
        <v>2</v>
      </c>
    </row>
    <row r="682" spans="1:13" x14ac:dyDescent="0.25">
      <c r="A682" s="41" t="s">
        <v>39363</v>
      </c>
      <c r="B682" s="41"/>
      <c r="C682" s="41" t="s">
        <v>2576</v>
      </c>
      <c r="D682" s="41" t="s">
        <v>28702</v>
      </c>
      <c r="E682" s="41" t="s">
        <v>2538</v>
      </c>
      <c r="F682" s="41"/>
      <c r="G682" s="41"/>
      <c r="H682" s="42">
        <v>1.1958808844447242</v>
      </c>
      <c r="I682" s="43" t="s">
        <v>33</v>
      </c>
      <c r="J682" s="44" t="s">
        <v>66229</v>
      </c>
      <c r="K682" s="44" t="s">
        <v>66230</v>
      </c>
      <c r="L682" s="44">
        <v>3</v>
      </c>
      <c r="M682" s="44">
        <v>2</v>
      </c>
    </row>
    <row r="683" spans="1:13" x14ac:dyDescent="0.25">
      <c r="A683" s="41" t="s">
        <v>39684</v>
      </c>
      <c r="B683" s="41" t="s">
        <v>39685</v>
      </c>
      <c r="C683" s="41" t="s">
        <v>2538</v>
      </c>
      <c r="D683" s="41" t="s">
        <v>39686</v>
      </c>
      <c r="E683" s="41" t="s">
        <v>2538</v>
      </c>
      <c r="F683" s="41"/>
      <c r="G683" s="41"/>
      <c r="H683" s="42">
        <v>1.5968313581640166</v>
      </c>
      <c r="I683" s="43" t="s">
        <v>33</v>
      </c>
      <c r="J683" s="44" t="s">
        <v>66231</v>
      </c>
      <c r="K683" s="44" t="s">
        <v>66232</v>
      </c>
      <c r="L683" s="44">
        <v>5</v>
      </c>
      <c r="M683" s="44">
        <v>5</v>
      </c>
    </row>
    <row r="684" spans="1:13" x14ac:dyDescent="0.25">
      <c r="A684" s="41" t="s">
        <v>40040</v>
      </c>
      <c r="B684" s="41"/>
      <c r="C684" s="41" t="s">
        <v>2476</v>
      </c>
      <c r="D684" s="41" t="s">
        <v>40042</v>
      </c>
      <c r="E684" s="41" t="s">
        <v>2557</v>
      </c>
      <c r="F684" s="41"/>
      <c r="G684" s="41"/>
      <c r="H684" s="42">
        <v>1.7227641016658901</v>
      </c>
      <c r="I684" s="43" t="s">
        <v>33</v>
      </c>
      <c r="J684" s="44" t="s">
        <v>66233</v>
      </c>
      <c r="K684" s="44" t="s">
        <v>66234</v>
      </c>
      <c r="L684" s="44">
        <v>2</v>
      </c>
      <c r="M684" s="44">
        <v>2</v>
      </c>
    </row>
    <row r="685" spans="1:13" x14ac:dyDescent="0.25">
      <c r="A685" s="41" t="s">
        <v>37014</v>
      </c>
      <c r="B685" s="41" t="s">
        <v>37015</v>
      </c>
      <c r="C685" s="41" t="s">
        <v>2466</v>
      </c>
      <c r="D685" s="41" t="s">
        <v>37016</v>
      </c>
      <c r="E685" s="41" t="s">
        <v>2466</v>
      </c>
      <c r="F685" s="41"/>
      <c r="G685" s="41"/>
      <c r="H685" s="42">
        <v>1.756240322355118</v>
      </c>
      <c r="I685" s="43" t="s">
        <v>33</v>
      </c>
      <c r="J685" s="44" t="s">
        <v>66235</v>
      </c>
      <c r="K685" s="44" t="s">
        <v>66236</v>
      </c>
      <c r="L685" s="44">
        <v>2</v>
      </c>
      <c r="M685" s="44">
        <v>2</v>
      </c>
    </row>
    <row r="686" spans="1:13" x14ac:dyDescent="0.25">
      <c r="A686" s="41" t="s">
        <v>42490</v>
      </c>
      <c r="B686" s="41" t="s">
        <v>42491</v>
      </c>
      <c r="C686" s="41" t="s">
        <v>2576</v>
      </c>
      <c r="D686" s="41" t="s">
        <v>42492</v>
      </c>
      <c r="E686" s="41" t="s">
        <v>3522</v>
      </c>
      <c r="F686" s="41"/>
      <c r="G686" s="41"/>
      <c r="H686" s="42">
        <v>21.403492458353462</v>
      </c>
      <c r="I686" s="43" t="s">
        <v>33</v>
      </c>
      <c r="J686" s="44" t="s">
        <v>177</v>
      </c>
      <c r="K686" s="44" t="s">
        <v>66237</v>
      </c>
      <c r="L686" s="44">
        <v>2</v>
      </c>
      <c r="M686" s="44">
        <v>2</v>
      </c>
    </row>
    <row r="687" spans="1:13" x14ac:dyDescent="0.25">
      <c r="A687" s="41" t="s">
        <v>37140</v>
      </c>
      <c r="B687" s="41" t="s">
        <v>20980</v>
      </c>
      <c r="C687" s="41" t="s">
        <v>2538</v>
      </c>
      <c r="D687" s="41" t="s">
        <v>20979</v>
      </c>
      <c r="E687" s="41" t="s">
        <v>2538</v>
      </c>
      <c r="F687" s="41" t="s">
        <v>20981</v>
      </c>
      <c r="G687" s="41" t="s">
        <v>20982</v>
      </c>
      <c r="H687" s="42">
        <v>-0.50931035891357046</v>
      </c>
      <c r="I687" s="43" t="s">
        <v>33</v>
      </c>
      <c r="J687" s="44" t="s">
        <v>66238</v>
      </c>
      <c r="K687" s="44" t="s">
        <v>66239</v>
      </c>
      <c r="L687" s="44">
        <v>6</v>
      </c>
      <c r="M687" s="44">
        <v>5</v>
      </c>
    </row>
    <row r="688" spans="1:13" x14ac:dyDescent="0.25">
      <c r="A688" s="41" t="s">
        <v>37002</v>
      </c>
      <c r="B688" s="41" t="s">
        <v>20980</v>
      </c>
      <c r="C688" s="41" t="s">
        <v>26092</v>
      </c>
      <c r="D688" s="41" t="s">
        <v>20979</v>
      </c>
      <c r="E688" s="41" t="s">
        <v>2538</v>
      </c>
      <c r="F688" s="41" t="s">
        <v>20981</v>
      </c>
      <c r="G688" s="41" t="s">
        <v>20982</v>
      </c>
      <c r="H688" s="42">
        <v>-0.28276849933324399</v>
      </c>
      <c r="I688" s="43" t="s">
        <v>33</v>
      </c>
      <c r="J688" s="44" t="s">
        <v>66240</v>
      </c>
      <c r="K688" s="44" t="s">
        <v>66241</v>
      </c>
      <c r="L688" s="44">
        <v>10</v>
      </c>
      <c r="M688" s="44">
        <v>9</v>
      </c>
    </row>
    <row r="689" spans="1:13" x14ac:dyDescent="0.25">
      <c r="A689" s="41" t="s">
        <v>38857</v>
      </c>
      <c r="B689" s="41" t="s">
        <v>20980</v>
      </c>
      <c r="C689" s="41" t="s">
        <v>2538</v>
      </c>
      <c r="D689" s="41" t="s">
        <v>20979</v>
      </c>
      <c r="E689" s="41" t="s">
        <v>2538</v>
      </c>
      <c r="F689" s="41" t="s">
        <v>20981</v>
      </c>
      <c r="G689" s="41" t="s">
        <v>20982</v>
      </c>
      <c r="H689" s="42">
        <v>-0.18453345019999157</v>
      </c>
      <c r="I689" s="43" t="s">
        <v>33</v>
      </c>
      <c r="J689" s="44" t="s">
        <v>66242</v>
      </c>
      <c r="K689" s="44" t="s">
        <v>66243</v>
      </c>
      <c r="L689" s="44">
        <v>2</v>
      </c>
      <c r="M689" s="44">
        <v>2</v>
      </c>
    </row>
    <row r="690" spans="1:13" x14ac:dyDescent="0.25">
      <c r="A690" s="41" t="s">
        <v>28147</v>
      </c>
      <c r="B690" s="41" t="s">
        <v>3847</v>
      </c>
      <c r="C690" s="41" t="s">
        <v>2476</v>
      </c>
      <c r="D690" s="41" t="s">
        <v>28148</v>
      </c>
      <c r="E690" s="41" t="s">
        <v>2476</v>
      </c>
      <c r="F690" s="41" t="s">
        <v>28149</v>
      </c>
      <c r="G690" s="41" t="s">
        <v>3849</v>
      </c>
      <c r="H690" s="42">
        <v>6.8202673146950804E-2</v>
      </c>
      <c r="I690" s="43" t="s">
        <v>33</v>
      </c>
      <c r="J690" s="44" t="s">
        <v>66244</v>
      </c>
      <c r="K690" s="44" t="s">
        <v>66245</v>
      </c>
      <c r="L690" s="44">
        <v>6</v>
      </c>
      <c r="M690" s="44">
        <v>4</v>
      </c>
    </row>
    <row r="691" spans="1:13" x14ac:dyDescent="0.25">
      <c r="A691" s="41" t="s">
        <v>28805</v>
      </c>
      <c r="B691" s="41" t="s">
        <v>19097</v>
      </c>
      <c r="C691" s="41" t="s">
        <v>26118</v>
      </c>
      <c r="D691" s="41" t="s">
        <v>19096</v>
      </c>
      <c r="E691" s="41" t="s">
        <v>2476</v>
      </c>
      <c r="F691" s="41" t="s">
        <v>19098</v>
      </c>
      <c r="G691" s="41" t="s">
        <v>19099</v>
      </c>
      <c r="H691" s="42">
        <v>0.37911664247239524</v>
      </c>
      <c r="I691" s="43" t="s">
        <v>33</v>
      </c>
      <c r="J691" s="44" t="s">
        <v>66246</v>
      </c>
      <c r="K691" s="44" t="s">
        <v>66247</v>
      </c>
      <c r="L691" s="44">
        <v>5</v>
      </c>
      <c r="M691" s="44">
        <v>5</v>
      </c>
    </row>
    <row r="692" spans="1:13" x14ac:dyDescent="0.25">
      <c r="A692" s="41" t="s">
        <v>41834</v>
      </c>
      <c r="B692" s="41" t="s">
        <v>609</v>
      </c>
      <c r="C692" s="41" t="s">
        <v>2476</v>
      </c>
      <c r="D692" s="41" t="s">
        <v>12982</v>
      </c>
      <c r="E692" s="41" t="s">
        <v>2557</v>
      </c>
      <c r="F692" s="41" t="s">
        <v>12983</v>
      </c>
      <c r="G692" s="41" t="s">
        <v>12984</v>
      </c>
      <c r="H692" s="42">
        <v>-0.26506453176878075</v>
      </c>
      <c r="I692" s="43" t="s">
        <v>33</v>
      </c>
      <c r="J692" s="44" t="s">
        <v>66248</v>
      </c>
      <c r="K692" s="44" t="s">
        <v>66249</v>
      </c>
      <c r="L692" s="44">
        <v>4</v>
      </c>
      <c r="M692" s="44">
        <v>4</v>
      </c>
    </row>
    <row r="693" spans="1:13" x14ac:dyDescent="0.25">
      <c r="A693" s="41" t="s">
        <v>30950</v>
      </c>
      <c r="B693" s="41" t="s">
        <v>23007</v>
      </c>
      <c r="C693" s="41" t="s">
        <v>2576</v>
      </c>
      <c r="D693" s="41" t="s">
        <v>23006</v>
      </c>
      <c r="E693" s="41" t="s">
        <v>2576</v>
      </c>
      <c r="F693" s="41" t="s">
        <v>23008</v>
      </c>
      <c r="G693" s="41" t="s">
        <v>23009</v>
      </c>
      <c r="H693" s="42">
        <v>0.17641718640543821</v>
      </c>
      <c r="I693" s="43" t="s">
        <v>33</v>
      </c>
      <c r="J693" s="44" t="s">
        <v>66250</v>
      </c>
      <c r="K693" s="44" t="s">
        <v>66251</v>
      </c>
      <c r="L693" s="44">
        <v>5</v>
      </c>
      <c r="M693" s="44">
        <v>4</v>
      </c>
    </row>
    <row r="694" spans="1:13" x14ac:dyDescent="0.25">
      <c r="A694" s="41" t="s">
        <v>35196</v>
      </c>
      <c r="B694" s="41"/>
      <c r="C694" s="41"/>
      <c r="D694" s="41"/>
      <c r="E694" s="41"/>
      <c r="F694" s="41" t="s">
        <v>23008</v>
      </c>
      <c r="G694" s="41" t="s">
        <v>23009</v>
      </c>
      <c r="H694" s="42">
        <v>0.35460893118882908</v>
      </c>
      <c r="I694" s="43" t="s">
        <v>33</v>
      </c>
      <c r="J694" s="44" t="s">
        <v>66252</v>
      </c>
      <c r="K694" s="44" t="s">
        <v>66253</v>
      </c>
      <c r="L694" s="44">
        <v>10</v>
      </c>
      <c r="M694" s="44">
        <v>9</v>
      </c>
    </row>
    <row r="695" spans="1:13" x14ac:dyDescent="0.25">
      <c r="A695" s="41" t="s">
        <v>25751</v>
      </c>
      <c r="B695" s="41" t="s">
        <v>23007</v>
      </c>
      <c r="C695" s="41" t="s">
        <v>27</v>
      </c>
      <c r="D695" s="41" t="s">
        <v>23006</v>
      </c>
      <c r="E695" s="41" t="s">
        <v>2576</v>
      </c>
      <c r="F695" s="41" t="s">
        <v>23008</v>
      </c>
      <c r="G695" s="41" t="s">
        <v>23009</v>
      </c>
      <c r="H695" s="42">
        <v>1.217116291427194</v>
      </c>
      <c r="I695" s="43" t="s">
        <v>33</v>
      </c>
      <c r="J695" s="44" t="s">
        <v>66254</v>
      </c>
      <c r="K695" s="44" t="s">
        <v>66255</v>
      </c>
      <c r="L695" s="44">
        <v>2</v>
      </c>
      <c r="M695" s="44">
        <v>2</v>
      </c>
    </row>
    <row r="696" spans="1:13" x14ac:dyDescent="0.25">
      <c r="A696" s="41" t="s">
        <v>37409</v>
      </c>
      <c r="B696" s="41" t="s">
        <v>37410</v>
      </c>
      <c r="C696" s="41" t="s">
        <v>2576</v>
      </c>
      <c r="D696" s="41" t="s">
        <v>37411</v>
      </c>
      <c r="E696" s="41" t="s">
        <v>2678</v>
      </c>
      <c r="F696" s="41" t="s">
        <v>37412</v>
      </c>
      <c r="G696" s="41" t="s">
        <v>37413</v>
      </c>
      <c r="H696" s="42">
        <v>-1.0486266090700214E-2</v>
      </c>
      <c r="I696" s="43" t="s">
        <v>33</v>
      </c>
      <c r="J696" s="44" t="s">
        <v>66256</v>
      </c>
      <c r="K696" s="44" t="s">
        <v>66257</v>
      </c>
      <c r="L696" s="44">
        <v>3</v>
      </c>
      <c r="M696" s="44">
        <v>2</v>
      </c>
    </row>
    <row r="697" spans="1:13" x14ac:dyDescent="0.25">
      <c r="A697" s="41" t="s">
        <v>26658</v>
      </c>
      <c r="B697" s="41" t="s">
        <v>26659</v>
      </c>
      <c r="C697" s="41" t="s">
        <v>26660</v>
      </c>
      <c r="D697" s="41" t="s">
        <v>26661</v>
      </c>
      <c r="E697" s="41" t="s">
        <v>2466</v>
      </c>
      <c r="F697" s="41" t="s">
        <v>26662</v>
      </c>
      <c r="G697" s="41" t="s">
        <v>26663</v>
      </c>
      <c r="H697" s="42">
        <v>-2.4571526336081621E-2</v>
      </c>
      <c r="I697" s="43" t="s">
        <v>33</v>
      </c>
      <c r="J697" s="44" t="s">
        <v>66258</v>
      </c>
      <c r="K697" s="44" t="s">
        <v>66259</v>
      </c>
      <c r="L697" s="44">
        <v>5</v>
      </c>
      <c r="M697" s="44">
        <v>4</v>
      </c>
    </row>
    <row r="698" spans="1:13" x14ac:dyDescent="0.25">
      <c r="A698" s="41" t="s">
        <v>31156</v>
      </c>
      <c r="B698" s="41" t="s">
        <v>31157</v>
      </c>
      <c r="C698" s="41" t="s">
        <v>2466</v>
      </c>
      <c r="D698" s="41" t="s">
        <v>31158</v>
      </c>
      <c r="E698" s="41" t="s">
        <v>2576</v>
      </c>
      <c r="F698" s="41" t="s">
        <v>31159</v>
      </c>
      <c r="G698" s="41" t="s">
        <v>31160</v>
      </c>
      <c r="H698" s="42">
        <v>-1.5402142161531891</v>
      </c>
      <c r="I698" s="43" t="s">
        <v>33</v>
      </c>
      <c r="J698" s="44" t="s">
        <v>66260</v>
      </c>
      <c r="K698" s="44" t="s">
        <v>66261</v>
      </c>
      <c r="L698" s="44">
        <v>2</v>
      </c>
      <c r="M698" s="44">
        <v>2</v>
      </c>
    </row>
    <row r="699" spans="1:13" x14ac:dyDescent="0.25">
      <c r="A699" s="41" t="s">
        <v>26085</v>
      </c>
      <c r="B699" s="41" t="s">
        <v>513</v>
      </c>
      <c r="C699" s="41" t="s">
        <v>26086</v>
      </c>
      <c r="D699" s="41" t="s">
        <v>26087</v>
      </c>
      <c r="E699" s="41" t="s">
        <v>27</v>
      </c>
      <c r="F699" s="41" t="s">
        <v>761</v>
      </c>
      <c r="G699" s="41" t="s">
        <v>515</v>
      </c>
      <c r="H699" s="42">
        <v>0.27112434180034867</v>
      </c>
      <c r="I699" s="43" t="s">
        <v>33</v>
      </c>
      <c r="J699" s="44" t="s">
        <v>66262</v>
      </c>
      <c r="K699" s="44" t="s">
        <v>66263</v>
      </c>
      <c r="L699" s="44">
        <v>7</v>
      </c>
      <c r="M699" s="44">
        <v>6</v>
      </c>
    </row>
    <row r="700" spans="1:13" x14ac:dyDescent="0.25">
      <c r="A700" s="41" t="s">
        <v>24925</v>
      </c>
      <c r="B700" s="41" t="s">
        <v>513</v>
      </c>
      <c r="C700" s="41" t="s">
        <v>24471</v>
      </c>
      <c r="D700" s="41" t="s">
        <v>754</v>
      </c>
      <c r="E700" s="41" t="s">
        <v>27</v>
      </c>
      <c r="F700" s="41" t="s">
        <v>755</v>
      </c>
      <c r="G700" s="41" t="s">
        <v>515</v>
      </c>
      <c r="H700" s="42">
        <v>-0.28819785147394122</v>
      </c>
      <c r="I700" s="43" t="s">
        <v>33</v>
      </c>
      <c r="J700" s="44" t="s">
        <v>66264</v>
      </c>
      <c r="K700" s="44" t="s">
        <v>66265</v>
      </c>
      <c r="L700" s="44">
        <v>7</v>
      </c>
      <c r="M700" s="44">
        <v>7</v>
      </c>
    </row>
    <row r="701" spans="1:13" x14ac:dyDescent="0.25">
      <c r="A701" s="41" t="s">
        <v>38090</v>
      </c>
      <c r="B701" s="41" t="s">
        <v>37655</v>
      </c>
      <c r="C701" s="41" t="s">
        <v>2476</v>
      </c>
      <c r="D701" s="41" t="s">
        <v>37656</v>
      </c>
      <c r="E701" s="41" t="s">
        <v>2538</v>
      </c>
      <c r="F701" s="41" t="s">
        <v>38091</v>
      </c>
      <c r="G701" s="41" t="s">
        <v>38092</v>
      </c>
      <c r="H701" s="42">
        <v>-1.3180749493226589</v>
      </c>
      <c r="I701" s="43" t="s">
        <v>33</v>
      </c>
      <c r="J701" s="44" t="s">
        <v>66266</v>
      </c>
      <c r="K701" s="44" t="s">
        <v>66267</v>
      </c>
      <c r="L701" s="44">
        <v>2</v>
      </c>
      <c r="M701" s="44">
        <v>2</v>
      </c>
    </row>
    <row r="702" spans="1:13" x14ac:dyDescent="0.25">
      <c r="A702" s="41" t="s">
        <v>37654</v>
      </c>
      <c r="B702" s="41" t="s">
        <v>37655</v>
      </c>
      <c r="C702" s="41" t="s">
        <v>2538</v>
      </c>
      <c r="D702" s="41" t="s">
        <v>37656</v>
      </c>
      <c r="E702" s="41" t="s">
        <v>2538</v>
      </c>
      <c r="F702" s="41" t="s">
        <v>16135</v>
      </c>
      <c r="G702" s="41" t="s">
        <v>16136</v>
      </c>
      <c r="H702" s="42">
        <v>-1.0023803508778295</v>
      </c>
      <c r="I702" s="43" t="s">
        <v>33</v>
      </c>
      <c r="J702" s="44" t="s">
        <v>66268</v>
      </c>
      <c r="K702" s="44" t="s">
        <v>66269</v>
      </c>
      <c r="L702" s="44">
        <v>2</v>
      </c>
      <c r="M702" s="44">
        <v>2</v>
      </c>
    </row>
    <row r="703" spans="1:13" x14ac:dyDescent="0.25">
      <c r="A703" s="41" t="s">
        <v>42346</v>
      </c>
      <c r="B703" s="41" t="s">
        <v>21905</v>
      </c>
      <c r="C703" s="41" t="s">
        <v>2476</v>
      </c>
      <c r="D703" s="41" t="s">
        <v>21904</v>
      </c>
      <c r="E703" s="41" t="s">
        <v>2476</v>
      </c>
      <c r="F703" s="41" t="s">
        <v>21906</v>
      </c>
      <c r="G703" s="41" t="s">
        <v>21907</v>
      </c>
      <c r="H703" s="42">
        <v>-0.95927120426845391</v>
      </c>
      <c r="I703" s="43" t="s">
        <v>33</v>
      </c>
      <c r="J703" s="44" t="s">
        <v>66270</v>
      </c>
      <c r="K703" s="44" t="s">
        <v>66271</v>
      </c>
      <c r="L703" s="44">
        <v>2</v>
      </c>
      <c r="M703" s="44">
        <v>2</v>
      </c>
    </row>
    <row r="704" spans="1:13" x14ac:dyDescent="0.25">
      <c r="A704" s="41" t="s">
        <v>38730</v>
      </c>
      <c r="B704" s="41" t="s">
        <v>38731</v>
      </c>
      <c r="C704" s="41" t="s">
        <v>2538</v>
      </c>
      <c r="D704" s="41" t="s">
        <v>38732</v>
      </c>
      <c r="E704" s="41" t="s">
        <v>3522</v>
      </c>
      <c r="F704" s="41" t="s">
        <v>38733</v>
      </c>
      <c r="G704" s="41" t="s">
        <v>38734</v>
      </c>
      <c r="H704" s="42">
        <v>-0.44740423418351311</v>
      </c>
      <c r="I704" s="43" t="s">
        <v>33</v>
      </c>
      <c r="J704" s="44" t="s">
        <v>66272</v>
      </c>
      <c r="K704" s="44" t="s">
        <v>66273</v>
      </c>
      <c r="L704" s="44">
        <v>9</v>
      </c>
      <c r="M704" s="44">
        <v>9</v>
      </c>
    </row>
    <row r="705" spans="1:13" x14ac:dyDescent="0.25">
      <c r="A705" s="41" t="s">
        <v>31494</v>
      </c>
      <c r="B705" s="41" t="s">
        <v>4656</v>
      </c>
      <c r="C705" s="41" t="s">
        <v>2476</v>
      </c>
      <c r="D705" s="41" t="s">
        <v>9365</v>
      </c>
      <c r="E705" s="41" t="s">
        <v>2538</v>
      </c>
      <c r="F705" s="41" t="s">
        <v>9366</v>
      </c>
      <c r="G705" s="41" t="s">
        <v>9367</v>
      </c>
      <c r="H705" s="42">
        <v>-0.17758984682466064</v>
      </c>
      <c r="I705" s="43" t="s">
        <v>33</v>
      </c>
      <c r="J705" s="44" t="s">
        <v>66274</v>
      </c>
      <c r="K705" s="44" t="s">
        <v>66275</v>
      </c>
      <c r="L705" s="44">
        <v>6</v>
      </c>
      <c r="M705" s="44">
        <v>5</v>
      </c>
    </row>
    <row r="706" spans="1:13" x14ac:dyDescent="0.25">
      <c r="A706" s="41" t="s">
        <v>38758</v>
      </c>
      <c r="B706" s="41" t="s">
        <v>38759</v>
      </c>
      <c r="C706" s="41" t="s">
        <v>28227</v>
      </c>
      <c r="D706" s="41" t="s">
        <v>38760</v>
      </c>
      <c r="E706" s="41" t="s">
        <v>2538</v>
      </c>
      <c r="F706" s="41" t="s">
        <v>38761</v>
      </c>
      <c r="G706" s="41" t="s">
        <v>38762</v>
      </c>
      <c r="H706" s="42">
        <v>1.9005468302830165E-2</v>
      </c>
      <c r="I706" s="43" t="s">
        <v>33</v>
      </c>
      <c r="J706" s="44" t="s">
        <v>66276</v>
      </c>
      <c r="K706" s="44" t="s">
        <v>66277</v>
      </c>
      <c r="L706" s="44">
        <v>2</v>
      </c>
      <c r="M706" s="44">
        <v>2</v>
      </c>
    </row>
    <row r="707" spans="1:13" x14ac:dyDescent="0.25">
      <c r="A707" s="41" t="s">
        <v>24757</v>
      </c>
      <c r="B707" s="41" t="s">
        <v>1325</v>
      </c>
      <c r="C707" s="41" t="s">
        <v>576</v>
      </c>
      <c r="D707" s="41" t="s">
        <v>24758</v>
      </c>
      <c r="E707" s="41" t="s">
        <v>27</v>
      </c>
      <c r="F707" s="41" t="s">
        <v>24759</v>
      </c>
      <c r="G707" s="41" t="s">
        <v>1327</v>
      </c>
      <c r="H707" s="42">
        <v>-0.93295946956292974</v>
      </c>
      <c r="I707" s="43" t="s">
        <v>33</v>
      </c>
      <c r="J707" s="44" t="s">
        <v>66278</v>
      </c>
      <c r="K707" s="44" t="s">
        <v>66279</v>
      </c>
      <c r="L707" s="44">
        <v>2</v>
      </c>
      <c r="M707" s="44">
        <v>2</v>
      </c>
    </row>
    <row r="708" spans="1:13" x14ac:dyDescent="0.25">
      <c r="A708" s="41" t="s">
        <v>42303</v>
      </c>
      <c r="B708" s="41" t="s">
        <v>16184</v>
      </c>
      <c r="C708" s="41" t="s">
        <v>2557</v>
      </c>
      <c r="D708" s="41" t="s">
        <v>16183</v>
      </c>
      <c r="E708" s="41" t="s">
        <v>2839</v>
      </c>
      <c r="F708" s="41" t="s">
        <v>16185</v>
      </c>
      <c r="G708" s="41" t="s">
        <v>16186</v>
      </c>
      <c r="H708" s="42">
        <v>0.50739418184288965</v>
      </c>
      <c r="I708" s="43" t="s">
        <v>33</v>
      </c>
      <c r="J708" s="44" t="s">
        <v>66280</v>
      </c>
      <c r="K708" s="44" t="s">
        <v>66281</v>
      </c>
      <c r="L708" s="44">
        <v>2</v>
      </c>
      <c r="M708" s="44">
        <v>2</v>
      </c>
    </row>
    <row r="709" spans="1:13" x14ac:dyDescent="0.25">
      <c r="A709" s="41" t="s">
        <v>29997</v>
      </c>
      <c r="B709" s="41"/>
      <c r="C709" s="41"/>
      <c r="D709" s="41"/>
      <c r="E709" s="41"/>
      <c r="F709" s="41" t="s">
        <v>18254</v>
      </c>
      <c r="G709" s="41" t="s">
        <v>18255</v>
      </c>
      <c r="H709" s="42">
        <v>0.2697054047988392</v>
      </c>
      <c r="I709" s="43" t="s">
        <v>33</v>
      </c>
      <c r="J709" s="44" t="s">
        <v>66282</v>
      </c>
      <c r="K709" s="44" t="s">
        <v>66283</v>
      </c>
      <c r="L709" s="44">
        <v>2</v>
      </c>
      <c r="M709" s="44">
        <v>2</v>
      </c>
    </row>
    <row r="710" spans="1:13" x14ac:dyDescent="0.25">
      <c r="A710" s="41" t="s">
        <v>38552</v>
      </c>
      <c r="B710" s="41" t="s">
        <v>18253</v>
      </c>
      <c r="C710" s="41" t="s">
        <v>2576</v>
      </c>
      <c r="D710" s="41" t="s">
        <v>18252</v>
      </c>
      <c r="E710" s="41" t="s">
        <v>2576</v>
      </c>
      <c r="F710" s="41" t="s">
        <v>18254</v>
      </c>
      <c r="G710" s="41" t="s">
        <v>18255</v>
      </c>
      <c r="H710" s="42">
        <v>1.1421493766702726</v>
      </c>
      <c r="I710" s="43" t="s">
        <v>33</v>
      </c>
      <c r="J710" s="44" t="s">
        <v>66284</v>
      </c>
      <c r="K710" s="44" t="s">
        <v>66285</v>
      </c>
      <c r="L710" s="44">
        <v>7</v>
      </c>
      <c r="M710" s="44">
        <v>7</v>
      </c>
    </row>
    <row r="711" spans="1:13" x14ac:dyDescent="0.25">
      <c r="A711" s="41" t="s">
        <v>40665</v>
      </c>
      <c r="B711" s="41" t="s">
        <v>21185</v>
      </c>
      <c r="C711" s="41" t="s">
        <v>13792</v>
      </c>
      <c r="D711" s="41" t="s">
        <v>21184</v>
      </c>
      <c r="E711" s="41" t="s">
        <v>2576</v>
      </c>
      <c r="F711" s="41" t="s">
        <v>21186</v>
      </c>
      <c r="G711" s="41" t="s">
        <v>21187</v>
      </c>
      <c r="H711" s="42">
        <v>1.0879329813265533</v>
      </c>
      <c r="I711" s="43" t="s">
        <v>33</v>
      </c>
      <c r="J711" s="44" t="s">
        <v>66286</v>
      </c>
      <c r="K711" s="44" t="s">
        <v>66287</v>
      </c>
      <c r="L711" s="44">
        <v>3</v>
      </c>
      <c r="M711" s="44">
        <v>3</v>
      </c>
    </row>
    <row r="712" spans="1:13" x14ac:dyDescent="0.25">
      <c r="A712" s="41" t="s">
        <v>37303</v>
      </c>
      <c r="B712" s="41" t="s">
        <v>3806</v>
      </c>
      <c r="C712" s="41" t="s">
        <v>14570</v>
      </c>
      <c r="D712" s="41" t="s">
        <v>37304</v>
      </c>
      <c r="E712" s="41" t="s">
        <v>2576</v>
      </c>
      <c r="F712" s="41" t="s">
        <v>37305</v>
      </c>
      <c r="G712" s="41" t="s">
        <v>12133</v>
      </c>
      <c r="H712" s="42">
        <v>1.1457948335525818</v>
      </c>
      <c r="I712" s="43" t="s">
        <v>33</v>
      </c>
      <c r="J712" s="44" t="s">
        <v>66288</v>
      </c>
      <c r="K712" s="44" t="s">
        <v>66289</v>
      </c>
      <c r="L712" s="44">
        <v>2</v>
      </c>
      <c r="M712" s="44">
        <v>2</v>
      </c>
    </row>
    <row r="713" spans="1:13" x14ac:dyDescent="0.25">
      <c r="A713" s="41" t="s">
        <v>41329</v>
      </c>
      <c r="B713" s="41" t="s">
        <v>6008</v>
      </c>
      <c r="C713" s="41" t="s">
        <v>2595</v>
      </c>
      <c r="D713" s="41" t="s">
        <v>6007</v>
      </c>
      <c r="E713" s="41" t="s">
        <v>2595</v>
      </c>
      <c r="F713" s="41" t="s">
        <v>41330</v>
      </c>
      <c r="G713" s="41" t="s">
        <v>41331</v>
      </c>
      <c r="H713" s="42">
        <v>-1.3852318329956121</v>
      </c>
      <c r="I713" s="43" t="s">
        <v>33</v>
      </c>
      <c r="J713" s="44" t="s">
        <v>66290</v>
      </c>
      <c r="K713" s="44" t="s">
        <v>66291</v>
      </c>
      <c r="L713" s="44">
        <v>19</v>
      </c>
      <c r="M713" s="44">
        <v>1</v>
      </c>
    </row>
    <row r="714" spans="1:13" x14ac:dyDescent="0.25">
      <c r="A714" s="41" t="s">
        <v>25680</v>
      </c>
      <c r="B714" s="41" t="s">
        <v>25681</v>
      </c>
      <c r="C714" s="41" t="s">
        <v>25550</v>
      </c>
      <c r="D714" s="41" t="s">
        <v>25682</v>
      </c>
      <c r="E714" s="41" t="s">
        <v>2557</v>
      </c>
      <c r="F714" s="41" t="s">
        <v>25683</v>
      </c>
      <c r="G714" s="41" t="s">
        <v>25684</v>
      </c>
      <c r="H714" s="42">
        <v>0.17721872228297197</v>
      </c>
      <c r="I714" s="43" t="s">
        <v>33</v>
      </c>
      <c r="J714" s="44" t="s">
        <v>66292</v>
      </c>
      <c r="K714" s="44" t="s">
        <v>66293</v>
      </c>
      <c r="L714" s="44">
        <v>5</v>
      </c>
      <c r="M714" s="44">
        <v>5</v>
      </c>
    </row>
    <row r="715" spans="1:13" x14ac:dyDescent="0.25">
      <c r="A715" s="41" t="s">
        <v>40976</v>
      </c>
      <c r="B715" s="41" t="s">
        <v>3154</v>
      </c>
      <c r="C715" s="41" t="s">
        <v>2538</v>
      </c>
      <c r="D715" s="41" t="s">
        <v>3153</v>
      </c>
      <c r="E715" s="41" t="s">
        <v>2494</v>
      </c>
      <c r="F715" s="41" t="s">
        <v>3155</v>
      </c>
      <c r="G715" s="41" t="s">
        <v>3156</v>
      </c>
      <c r="H715" s="42">
        <v>-0.16248762088671723</v>
      </c>
      <c r="I715" s="43" t="s">
        <v>33</v>
      </c>
      <c r="J715" s="44" t="s">
        <v>66294</v>
      </c>
      <c r="K715" s="44" t="s">
        <v>66295</v>
      </c>
      <c r="L715" s="44">
        <v>5</v>
      </c>
      <c r="M715" s="44">
        <v>5</v>
      </c>
    </row>
    <row r="716" spans="1:13" x14ac:dyDescent="0.25">
      <c r="A716" s="41" t="s">
        <v>25184</v>
      </c>
      <c r="B716" s="41" t="s">
        <v>192</v>
      </c>
      <c r="C716" s="41" t="s">
        <v>24719</v>
      </c>
      <c r="D716" s="41" t="s">
        <v>1721</v>
      </c>
      <c r="E716" s="41" t="s">
        <v>27</v>
      </c>
      <c r="F716" s="41" t="s">
        <v>1722</v>
      </c>
      <c r="G716" s="41" t="s">
        <v>1723</v>
      </c>
      <c r="H716" s="42">
        <v>-0.16595909402168044</v>
      </c>
      <c r="I716" s="43" t="s">
        <v>33</v>
      </c>
      <c r="J716" s="44" t="s">
        <v>66296</v>
      </c>
      <c r="K716" s="44" t="s">
        <v>66297</v>
      </c>
      <c r="L716" s="44">
        <v>10</v>
      </c>
      <c r="M716" s="44">
        <v>10</v>
      </c>
    </row>
    <row r="717" spans="1:13" x14ac:dyDescent="0.25">
      <c r="A717" s="41" t="s">
        <v>27110</v>
      </c>
      <c r="B717" s="41"/>
      <c r="C717" s="41"/>
      <c r="D717" s="41"/>
      <c r="E717" s="41"/>
      <c r="F717" s="41" t="s">
        <v>3865</v>
      </c>
      <c r="G717" s="41" t="s">
        <v>3866</v>
      </c>
      <c r="H717" s="42">
        <v>0.11727648881808127</v>
      </c>
      <c r="I717" s="43" t="s">
        <v>33</v>
      </c>
      <c r="J717" s="44" t="s">
        <v>66298</v>
      </c>
      <c r="K717" s="44" t="s">
        <v>66299</v>
      </c>
      <c r="L717" s="44">
        <v>6</v>
      </c>
      <c r="M717" s="44">
        <v>6</v>
      </c>
    </row>
    <row r="718" spans="1:13" x14ac:dyDescent="0.25">
      <c r="A718" s="41" t="s">
        <v>31933</v>
      </c>
      <c r="B718" s="41" t="s">
        <v>3864</v>
      </c>
      <c r="C718" s="41" t="s">
        <v>2476</v>
      </c>
      <c r="D718" s="41" t="s">
        <v>3863</v>
      </c>
      <c r="E718" s="41" t="s">
        <v>2476</v>
      </c>
      <c r="F718" s="41" t="s">
        <v>3865</v>
      </c>
      <c r="G718" s="41" t="s">
        <v>3866</v>
      </c>
      <c r="H718" s="42">
        <v>0.27748666464382538</v>
      </c>
      <c r="I718" s="43" t="s">
        <v>33</v>
      </c>
      <c r="J718" s="44" t="s">
        <v>66300</v>
      </c>
      <c r="K718" s="44" t="s">
        <v>66301</v>
      </c>
      <c r="L718" s="44">
        <v>7</v>
      </c>
      <c r="M718" s="44">
        <v>7</v>
      </c>
    </row>
    <row r="719" spans="1:13" x14ac:dyDescent="0.25">
      <c r="A719" s="41" t="s">
        <v>36882</v>
      </c>
      <c r="B719" s="41" t="s">
        <v>6393</v>
      </c>
      <c r="C719" s="41" t="s">
        <v>2557</v>
      </c>
      <c r="D719" s="41" t="s">
        <v>36883</v>
      </c>
      <c r="E719" s="41" t="s">
        <v>2557</v>
      </c>
      <c r="F719" s="41" t="s">
        <v>36884</v>
      </c>
      <c r="G719" s="41" t="s">
        <v>36885</v>
      </c>
      <c r="H719" s="42">
        <v>0.88037550493638095</v>
      </c>
      <c r="I719" s="43" t="s">
        <v>33</v>
      </c>
      <c r="J719" s="44" t="s">
        <v>66302</v>
      </c>
      <c r="K719" s="44" t="s">
        <v>66303</v>
      </c>
      <c r="L719" s="44">
        <v>8</v>
      </c>
      <c r="M719" s="44">
        <v>8</v>
      </c>
    </row>
    <row r="720" spans="1:13" x14ac:dyDescent="0.25">
      <c r="A720" s="41" t="s">
        <v>37802</v>
      </c>
      <c r="B720" s="41" t="s">
        <v>11100</v>
      </c>
      <c r="C720" s="41" t="s">
        <v>2538</v>
      </c>
      <c r="D720" s="41" t="s">
        <v>11099</v>
      </c>
      <c r="E720" s="41" t="s">
        <v>2538</v>
      </c>
      <c r="F720" s="41" t="s">
        <v>11101</v>
      </c>
      <c r="G720" s="41" t="s">
        <v>11102</v>
      </c>
      <c r="H720" s="42">
        <v>-9.4646386810852079E-2</v>
      </c>
      <c r="I720" s="43" t="s">
        <v>33</v>
      </c>
      <c r="J720" s="44" t="s">
        <v>66304</v>
      </c>
      <c r="K720" s="44" t="s">
        <v>66305</v>
      </c>
      <c r="L720" s="44">
        <v>14</v>
      </c>
      <c r="M720" s="44">
        <v>1</v>
      </c>
    </row>
    <row r="721" spans="1:13" x14ac:dyDescent="0.25">
      <c r="A721" s="41" t="s">
        <v>38892</v>
      </c>
      <c r="B721" s="41" t="s">
        <v>11360</v>
      </c>
      <c r="C721" s="41" t="s">
        <v>2557</v>
      </c>
      <c r="D721" s="41" t="s">
        <v>11359</v>
      </c>
      <c r="E721" s="41" t="s">
        <v>2476</v>
      </c>
      <c r="F721" s="41" t="s">
        <v>11361</v>
      </c>
      <c r="G721" s="41" t="s">
        <v>11362</v>
      </c>
      <c r="H721" s="42">
        <v>0.76482924337248193</v>
      </c>
      <c r="I721" s="43" t="s">
        <v>33</v>
      </c>
      <c r="J721" s="44" t="s">
        <v>66306</v>
      </c>
      <c r="K721" s="44" t="s">
        <v>66307</v>
      </c>
      <c r="L721" s="44">
        <v>5</v>
      </c>
      <c r="M721" s="44">
        <v>5</v>
      </c>
    </row>
    <row r="722" spans="1:13" x14ac:dyDescent="0.25">
      <c r="A722" s="41" t="s">
        <v>32480</v>
      </c>
      <c r="B722" s="41"/>
      <c r="C722" s="41"/>
      <c r="D722" s="41"/>
      <c r="E722" s="41"/>
      <c r="F722" s="41" t="s">
        <v>5868</v>
      </c>
      <c r="G722" s="41" t="s">
        <v>5869</v>
      </c>
      <c r="H722" s="42">
        <v>0.21619788707550441</v>
      </c>
      <c r="I722" s="43" t="s">
        <v>33</v>
      </c>
      <c r="J722" s="44" t="s">
        <v>66308</v>
      </c>
      <c r="K722" s="44" t="s">
        <v>66309</v>
      </c>
      <c r="L722" s="44">
        <v>8</v>
      </c>
      <c r="M722" s="44">
        <v>7</v>
      </c>
    </row>
    <row r="723" spans="1:13" x14ac:dyDescent="0.25">
      <c r="A723" s="41" t="s">
        <v>35400</v>
      </c>
      <c r="B723" s="41" t="s">
        <v>5867</v>
      </c>
      <c r="C723" s="41" t="s">
        <v>2576</v>
      </c>
      <c r="D723" s="41" t="s">
        <v>5866</v>
      </c>
      <c r="E723" s="41" t="s">
        <v>2576</v>
      </c>
      <c r="F723" s="41" t="s">
        <v>5868</v>
      </c>
      <c r="G723" s="41" t="s">
        <v>5869</v>
      </c>
      <c r="H723" s="42">
        <v>0.68758984815161572</v>
      </c>
      <c r="I723" s="43" t="s">
        <v>33</v>
      </c>
      <c r="J723" s="44" t="s">
        <v>66310</v>
      </c>
      <c r="K723" s="44" t="s">
        <v>66311</v>
      </c>
      <c r="L723" s="44">
        <v>5</v>
      </c>
      <c r="M723" s="44">
        <v>4</v>
      </c>
    </row>
    <row r="724" spans="1:13" x14ac:dyDescent="0.25">
      <c r="A724" s="41" t="s">
        <v>41690</v>
      </c>
      <c r="B724" s="41" t="s">
        <v>34759</v>
      </c>
      <c r="C724" s="41" t="s">
        <v>26890</v>
      </c>
      <c r="D724" s="41" t="s">
        <v>41691</v>
      </c>
      <c r="E724" s="41" t="s">
        <v>2576</v>
      </c>
      <c r="F724" s="41" t="s">
        <v>41692</v>
      </c>
      <c r="G724" s="41" t="s">
        <v>22033</v>
      </c>
      <c r="H724" s="42">
        <v>2.629612933687512</v>
      </c>
      <c r="I724" s="43" t="s">
        <v>33</v>
      </c>
      <c r="J724" s="44" t="s">
        <v>66312</v>
      </c>
      <c r="K724" s="44" t="s">
        <v>66313</v>
      </c>
      <c r="L724" s="44">
        <v>3</v>
      </c>
      <c r="M724" s="44">
        <v>3</v>
      </c>
    </row>
    <row r="725" spans="1:13" x14ac:dyDescent="0.25">
      <c r="A725" s="41" t="s">
        <v>38972</v>
      </c>
      <c r="B725" s="41" t="s">
        <v>38973</v>
      </c>
      <c r="C725" s="41" t="s">
        <v>26086</v>
      </c>
      <c r="D725" s="41" t="s">
        <v>38974</v>
      </c>
      <c r="E725" s="41" t="s">
        <v>2576</v>
      </c>
      <c r="F725" s="41" t="s">
        <v>38975</v>
      </c>
      <c r="G725" s="41" t="s">
        <v>38976</v>
      </c>
      <c r="H725" s="42">
        <v>-0.17689726638520259</v>
      </c>
      <c r="I725" s="43" t="s">
        <v>33</v>
      </c>
      <c r="J725" s="44" t="s">
        <v>66314</v>
      </c>
      <c r="K725" s="44" t="s">
        <v>66315</v>
      </c>
      <c r="L725" s="44">
        <v>2</v>
      </c>
      <c r="M725" s="44">
        <v>2</v>
      </c>
    </row>
    <row r="726" spans="1:13" x14ac:dyDescent="0.25">
      <c r="A726" s="41" t="s">
        <v>24743</v>
      </c>
      <c r="B726" s="41" t="s">
        <v>592</v>
      </c>
      <c r="C726" s="41" t="s">
        <v>27</v>
      </c>
      <c r="D726" s="41" t="s">
        <v>24744</v>
      </c>
      <c r="E726" s="41" t="s">
        <v>27</v>
      </c>
      <c r="F726" s="41" t="s">
        <v>24745</v>
      </c>
      <c r="G726" s="41" t="s">
        <v>594</v>
      </c>
      <c r="H726" s="42">
        <v>-0.53729767957128216</v>
      </c>
      <c r="I726" s="43" t="s">
        <v>33</v>
      </c>
      <c r="J726" s="44" t="s">
        <v>66316</v>
      </c>
      <c r="K726" s="44" t="s">
        <v>66317</v>
      </c>
      <c r="L726" s="44">
        <v>5</v>
      </c>
      <c r="M726" s="44">
        <v>5</v>
      </c>
    </row>
    <row r="727" spans="1:13" x14ac:dyDescent="0.25">
      <c r="A727" s="41" t="s">
        <v>32303</v>
      </c>
      <c r="B727" s="41" t="s">
        <v>32304</v>
      </c>
      <c r="C727" s="41" t="s">
        <v>2557</v>
      </c>
      <c r="D727" s="41" t="s">
        <v>32305</v>
      </c>
      <c r="E727" s="41" t="s">
        <v>2605</v>
      </c>
      <c r="F727" s="41" t="s">
        <v>8545</v>
      </c>
      <c r="G727" s="41" t="s">
        <v>8546</v>
      </c>
      <c r="H727" s="42">
        <v>0.40850037528930111</v>
      </c>
      <c r="I727" s="43" t="s">
        <v>33</v>
      </c>
      <c r="J727" s="44" t="s">
        <v>66318</v>
      </c>
      <c r="K727" s="44" t="s">
        <v>66319</v>
      </c>
      <c r="L727" s="44">
        <v>4</v>
      </c>
      <c r="M727" s="44">
        <v>3</v>
      </c>
    </row>
    <row r="728" spans="1:13" x14ac:dyDescent="0.25">
      <c r="A728" s="41" t="s">
        <v>34164</v>
      </c>
      <c r="B728" s="41"/>
      <c r="C728" s="41"/>
      <c r="D728" s="41"/>
      <c r="E728" s="41"/>
      <c r="F728" s="41" t="s">
        <v>5693</v>
      </c>
      <c r="G728" s="41" t="s">
        <v>5694</v>
      </c>
      <c r="H728" s="42">
        <v>1.634807318675189</v>
      </c>
      <c r="I728" s="43" t="s">
        <v>33</v>
      </c>
      <c r="J728" s="44" t="s">
        <v>66320</v>
      </c>
      <c r="K728" s="44" t="s">
        <v>66321</v>
      </c>
      <c r="L728" s="44">
        <v>2</v>
      </c>
      <c r="M728" s="44">
        <v>2</v>
      </c>
    </row>
    <row r="729" spans="1:13" x14ac:dyDescent="0.25">
      <c r="A729" s="41" t="s">
        <v>36976</v>
      </c>
      <c r="B729" s="41" t="s">
        <v>19827</v>
      </c>
      <c r="C729" s="41" t="s">
        <v>2538</v>
      </c>
      <c r="D729" s="41" t="s">
        <v>19826</v>
      </c>
      <c r="E729" s="41" t="s">
        <v>2538</v>
      </c>
      <c r="F729" s="41" t="s">
        <v>19828</v>
      </c>
      <c r="G729" s="41" t="s">
        <v>19829</v>
      </c>
      <c r="H729" s="42">
        <v>0.36910142452732975</v>
      </c>
      <c r="I729" s="43" t="s">
        <v>33</v>
      </c>
      <c r="J729" s="44" t="s">
        <v>66322</v>
      </c>
      <c r="K729" s="44" t="s">
        <v>66323</v>
      </c>
      <c r="L729" s="44">
        <v>8</v>
      </c>
      <c r="M729" s="44">
        <v>8</v>
      </c>
    </row>
    <row r="730" spans="1:13" x14ac:dyDescent="0.25">
      <c r="A730" s="41" t="s">
        <v>39388</v>
      </c>
      <c r="B730" s="41" t="s">
        <v>15670</v>
      </c>
      <c r="C730" s="41" t="s">
        <v>2476</v>
      </c>
      <c r="D730" s="41" t="s">
        <v>23423</v>
      </c>
      <c r="E730" s="41" t="s">
        <v>2476</v>
      </c>
      <c r="F730" s="41" t="s">
        <v>23424</v>
      </c>
      <c r="G730" s="41" t="s">
        <v>23425</v>
      </c>
      <c r="H730" s="42">
        <v>-1.016169859179431</v>
      </c>
      <c r="I730" s="43" t="s">
        <v>33</v>
      </c>
      <c r="J730" s="44" t="s">
        <v>66324</v>
      </c>
      <c r="K730" s="44" t="s">
        <v>66325</v>
      </c>
      <c r="L730" s="44">
        <v>2</v>
      </c>
      <c r="M730" s="44">
        <v>2</v>
      </c>
    </row>
    <row r="731" spans="1:13" x14ac:dyDescent="0.25">
      <c r="A731" s="41" t="s">
        <v>40604</v>
      </c>
      <c r="B731" s="41" t="s">
        <v>3847</v>
      </c>
      <c r="C731" s="41" t="s">
        <v>26118</v>
      </c>
      <c r="D731" s="41" t="s">
        <v>3846</v>
      </c>
      <c r="E731" s="41" t="s">
        <v>2538</v>
      </c>
      <c r="F731" s="41" t="s">
        <v>3848</v>
      </c>
      <c r="G731" s="41" t="s">
        <v>3849</v>
      </c>
      <c r="H731" s="42">
        <v>0.46131233652258513</v>
      </c>
      <c r="I731" s="43" t="s">
        <v>33</v>
      </c>
      <c r="J731" s="44" t="s">
        <v>66326</v>
      </c>
      <c r="K731" s="44" t="s">
        <v>66327</v>
      </c>
      <c r="L731" s="44">
        <v>6</v>
      </c>
      <c r="M731" s="44">
        <v>5</v>
      </c>
    </row>
    <row r="732" spans="1:13" x14ac:dyDescent="0.25">
      <c r="A732" s="41" t="s">
        <v>31608</v>
      </c>
      <c r="B732" s="41" t="s">
        <v>8535</v>
      </c>
      <c r="C732" s="41" t="s">
        <v>27167</v>
      </c>
      <c r="D732" s="41" t="s">
        <v>8534</v>
      </c>
      <c r="E732" s="41" t="s">
        <v>2538</v>
      </c>
      <c r="F732" s="41" t="s">
        <v>8536</v>
      </c>
      <c r="G732" s="41" t="s">
        <v>8537</v>
      </c>
      <c r="H732" s="42">
        <v>0.27275994212997368</v>
      </c>
      <c r="I732" s="43" t="s">
        <v>33</v>
      </c>
      <c r="J732" s="44" t="s">
        <v>66328</v>
      </c>
      <c r="K732" s="44" t="s">
        <v>66329</v>
      </c>
      <c r="L732" s="44">
        <v>13</v>
      </c>
      <c r="M732" s="44">
        <v>13</v>
      </c>
    </row>
    <row r="733" spans="1:13" x14ac:dyDescent="0.25">
      <c r="A733" s="41" t="s">
        <v>29915</v>
      </c>
      <c r="B733" s="41" t="s">
        <v>11975</v>
      </c>
      <c r="C733" s="41" t="s">
        <v>2504</v>
      </c>
      <c r="D733" s="41" t="s">
        <v>18572</v>
      </c>
      <c r="E733" s="41" t="s">
        <v>2504</v>
      </c>
      <c r="F733" s="41" t="s">
        <v>18573</v>
      </c>
      <c r="G733" s="41" t="s">
        <v>18574</v>
      </c>
      <c r="H733" s="42">
        <v>0.31424516983484235</v>
      </c>
      <c r="I733" s="43" t="s">
        <v>33</v>
      </c>
      <c r="J733" s="44" t="s">
        <v>66330</v>
      </c>
      <c r="K733" s="44" t="s">
        <v>66331</v>
      </c>
      <c r="L733" s="44">
        <v>4</v>
      </c>
      <c r="M733" s="44">
        <v>3</v>
      </c>
    </row>
    <row r="734" spans="1:13" x14ac:dyDescent="0.25">
      <c r="A734" s="41" t="s">
        <v>24679</v>
      </c>
      <c r="B734" s="41" t="s">
        <v>80</v>
      </c>
      <c r="C734" s="41" t="s">
        <v>24466</v>
      </c>
      <c r="D734" s="41" t="s">
        <v>1316</v>
      </c>
      <c r="E734" s="41" t="s">
        <v>27</v>
      </c>
      <c r="F734" s="41" t="s">
        <v>4357</v>
      </c>
      <c r="G734" s="41" t="s">
        <v>4358</v>
      </c>
      <c r="H734" s="42">
        <v>0.1769740477061664</v>
      </c>
      <c r="I734" s="43" t="s">
        <v>33</v>
      </c>
      <c r="J734" s="44" t="s">
        <v>66332</v>
      </c>
      <c r="K734" s="44" t="s">
        <v>66333</v>
      </c>
      <c r="L734" s="44">
        <v>5</v>
      </c>
      <c r="M734" s="44">
        <v>5</v>
      </c>
    </row>
    <row r="735" spans="1:13" x14ac:dyDescent="0.25">
      <c r="A735" s="41" t="s">
        <v>31490</v>
      </c>
      <c r="B735" s="41"/>
      <c r="C735" s="41"/>
      <c r="D735" s="41"/>
      <c r="E735" s="41"/>
      <c r="F735" s="41" t="s">
        <v>4418</v>
      </c>
      <c r="G735" s="41" t="s">
        <v>4419</v>
      </c>
      <c r="H735" s="42">
        <v>-0.18409963492188838</v>
      </c>
      <c r="I735" s="43" t="s">
        <v>33</v>
      </c>
      <c r="J735" s="44" t="s">
        <v>66334</v>
      </c>
      <c r="K735" s="44" t="s">
        <v>66335</v>
      </c>
      <c r="L735" s="44">
        <v>5</v>
      </c>
      <c r="M735" s="44">
        <v>2</v>
      </c>
    </row>
    <row r="736" spans="1:13" x14ac:dyDescent="0.25">
      <c r="A736" s="41" t="s">
        <v>33952</v>
      </c>
      <c r="B736" s="41" t="s">
        <v>2797</v>
      </c>
      <c r="C736" s="41" t="s">
        <v>2476</v>
      </c>
      <c r="D736" s="41" t="s">
        <v>4417</v>
      </c>
      <c r="E736" s="41" t="s">
        <v>2476</v>
      </c>
      <c r="F736" s="41" t="s">
        <v>4418</v>
      </c>
      <c r="G736" s="41" t="s">
        <v>4419</v>
      </c>
      <c r="H736" s="42">
        <v>-9.0811981404279096E-2</v>
      </c>
      <c r="I736" s="43" t="s">
        <v>33</v>
      </c>
      <c r="J736" s="44" t="s">
        <v>66336</v>
      </c>
      <c r="K736" s="44" t="s">
        <v>66337</v>
      </c>
      <c r="L736" s="44">
        <v>12</v>
      </c>
      <c r="M736" s="44">
        <v>9</v>
      </c>
    </row>
    <row r="737" spans="1:13" x14ac:dyDescent="0.25">
      <c r="A737" s="41" t="s">
        <v>35190</v>
      </c>
      <c r="B737" s="41" t="s">
        <v>7818</v>
      </c>
      <c r="C737" s="41" t="s">
        <v>2678</v>
      </c>
      <c r="D737" s="41" t="s">
        <v>35191</v>
      </c>
      <c r="E737" s="41" t="s">
        <v>2576</v>
      </c>
      <c r="F737" s="41" t="s">
        <v>35192</v>
      </c>
      <c r="G737" s="41" t="s">
        <v>7820</v>
      </c>
      <c r="H737" s="42">
        <v>-2.3513483127538603E-2</v>
      </c>
      <c r="I737" s="43" t="s">
        <v>33</v>
      </c>
      <c r="J737" s="44" t="s">
        <v>66338</v>
      </c>
      <c r="K737" s="44" t="s">
        <v>66339</v>
      </c>
      <c r="L737" s="44">
        <v>10</v>
      </c>
      <c r="M737" s="44">
        <v>10</v>
      </c>
    </row>
    <row r="738" spans="1:13" x14ac:dyDescent="0.25">
      <c r="A738" s="41" t="s">
        <v>30123</v>
      </c>
      <c r="B738" s="41" t="s">
        <v>5901</v>
      </c>
      <c r="C738" s="41" t="s">
        <v>2476</v>
      </c>
      <c r="D738" s="41" t="s">
        <v>5900</v>
      </c>
      <c r="E738" s="41" t="s">
        <v>2557</v>
      </c>
      <c r="F738" s="41" t="s">
        <v>5902</v>
      </c>
      <c r="G738" s="41" t="s">
        <v>5903</v>
      </c>
      <c r="H738" s="42">
        <v>-0.22872764058611206</v>
      </c>
      <c r="I738" s="43" t="s">
        <v>33</v>
      </c>
      <c r="J738" s="44" t="s">
        <v>66340</v>
      </c>
      <c r="K738" s="44" t="s">
        <v>66341</v>
      </c>
      <c r="L738" s="44">
        <v>5</v>
      </c>
      <c r="M738" s="44">
        <v>4</v>
      </c>
    </row>
    <row r="739" spans="1:13" x14ac:dyDescent="0.25">
      <c r="A739" s="41" t="s">
        <v>28058</v>
      </c>
      <c r="B739" s="41" t="s">
        <v>5901</v>
      </c>
      <c r="C739" s="41" t="s">
        <v>2466</v>
      </c>
      <c r="D739" s="41" t="s">
        <v>5900</v>
      </c>
      <c r="E739" s="41" t="s">
        <v>2557</v>
      </c>
      <c r="F739" s="41" t="s">
        <v>5902</v>
      </c>
      <c r="G739" s="41" t="s">
        <v>5903</v>
      </c>
      <c r="H739" s="42">
        <v>5.9455858283034513E-2</v>
      </c>
      <c r="I739" s="43" t="s">
        <v>33</v>
      </c>
      <c r="J739" s="44" t="s">
        <v>66342</v>
      </c>
      <c r="K739" s="44" t="s">
        <v>66343</v>
      </c>
      <c r="L739" s="44">
        <v>14</v>
      </c>
      <c r="M739" s="44">
        <v>4</v>
      </c>
    </row>
    <row r="740" spans="1:13" x14ac:dyDescent="0.25">
      <c r="A740" s="41" t="s">
        <v>31502</v>
      </c>
      <c r="B740" s="41" t="s">
        <v>5901</v>
      </c>
      <c r="C740" s="41" t="s">
        <v>2557</v>
      </c>
      <c r="D740" s="41" t="s">
        <v>5900</v>
      </c>
      <c r="E740" s="41" t="s">
        <v>2557</v>
      </c>
      <c r="F740" s="41" t="s">
        <v>5902</v>
      </c>
      <c r="G740" s="41" t="s">
        <v>5903</v>
      </c>
      <c r="H740" s="42">
        <v>0.24901964562307335</v>
      </c>
      <c r="I740" s="43" t="s">
        <v>33</v>
      </c>
      <c r="J740" s="44" t="s">
        <v>66344</v>
      </c>
      <c r="K740" s="44" t="s">
        <v>66345</v>
      </c>
      <c r="L740" s="44">
        <v>11</v>
      </c>
      <c r="M740" s="44">
        <v>1</v>
      </c>
    </row>
    <row r="741" spans="1:13" x14ac:dyDescent="0.25">
      <c r="A741" s="41" t="s">
        <v>37435</v>
      </c>
      <c r="B741" s="41" t="s">
        <v>20105</v>
      </c>
      <c r="C741" s="41" t="s">
        <v>13792</v>
      </c>
      <c r="D741" s="41" t="s">
        <v>20104</v>
      </c>
      <c r="E741" s="41" t="s">
        <v>2538</v>
      </c>
      <c r="F741" s="41" t="s">
        <v>37436</v>
      </c>
      <c r="G741" s="41" t="s">
        <v>37437</v>
      </c>
      <c r="H741" s="42">
        <v>-1.0967363763564346</v>
      </c>
      <c r="I741" s="43" t="s">
        <v>33</v>
      </c>
      <c r="J741" s="44" t="s">
        <v>66346</v>
      </c>
      <c r="K741" s="44" t="s">
        <v>66347</v>
      </c>
      <c r="L741" s="44">
        <v>9</v>
      </c>
      <c r="M741" s="44">
        <v>7</v>
      </c>
    </row>
    <row r="742" spans="1:13" x14ac:dyDescent="0.25">
      <c r="A742" s="41" t="s">
        <v>38958</v>
      </c>
      <c r="B742" s="41" t="s">
        <v>28252</v>
      </c>
      <c r="C742" s="41" t="s">
        <v>2538</v>
      </c>
      <c r="D742" s="41" t="s">
        <v>34262</v>
      </c>
      <c r="E742" s="41" t="s">
        <v>2466</v>
      </c>
      <c r="F742" s="41" t="s">
        <v>38959</v>
      </c>
      <c r="G742" s="41" t="s">
        <v>38960</v>
      </c>
      <c r="H742" s="42">
        <v>-0.85439512942350948</v>
      </c>
      <c r="I742" s="43" t="s">
        <v>33</v>
      </c>
      <c r="J742" s="44" t="s">
        <v>66348</v>
      </c>
      <c r="K742" s="44" t="s">
        <v>66349</v>
      </c>
      <c r="L742" s="44">
        <v>13</v>
      </c>
      <c r="M742" s="44">
        <v>1</v>
      </c>
    </row>
    <row r="743" spans="1:13" x14ac:dyDescent="0.25">
      <c r="A743" s="41" t="s">
        <v>40669</v>
      </c>
      <c r="B743" s="41" t="s">
        <v>28252</v>
      </c>
      <c r="C743" s="41" t="s">
        <v>2538</v>
      </c>
      <c r="D743" s="41" t="s">
        <v>34262</v>
      </c>
      <c r="E743" s="41" t="s">
        <v>2466</v>
      </c>
      <c r="F743" s="41" t="s">
        <v>38959</v>
      </c>
      <c r="G743" s="41" t="s">
        <v>38960</v>
      </c>
      <c r="H743" s="42">
        <v>-0.80862190087187358</v>
      </c>
      <c r="I743" s="43" t="s">
        <v>33</v>
      </c>
      <c r="J743" s="44" t="s">
        <v>66350</v>
      </c>
      <c r="K743" s="44" t="s">
        <v>66351</v>
      </c>
      <c r="L743" s="44">
        <v>12</v>
      </c>
      <c r="M743" s="44">
        <v>5</v>
      </c>
    </row>
    <row r="744" spans="1:13" x14ac:dyDescent="0.25">
      <c r="A744" s="41" t="s">
        <v>30609</v>
      </c>
      <c r="B744" s="41"/>
      <c r="C744" s="41"/>
      <c r="D744" s="41"/>
      <c r="E744" s="41"/>
      <c r="F744" s="41" t="s">
        <v>8352</v>
      </c>
      <c r="G744" s="41" t="s">
        <v>8353</v>
      </c>
      <c r="H744" s="42">
        <v>5.1999942207874079E-2</v>
      </c>
      <c r="I744" s="43" t="s">
        <v>33</v>
      </c>
      <c r="J744" s="44" t="s">
        <v>66352</v>
      </c>
      <c r="K744" s="44" t="s">
        <v>66353</v>
      </c>
      <c r="L744" s="44">
        <v>7</v>
      </c>
      <c r="M744" s="44">
        <v>2</v>
      </c>
    </row>
    <row r="745" spans="1:13" x14ac:dyDescent="0.25">
      <c r="A745" s="41" t="s">
        <v>37650</v>
      </c>
      <c r="B745" s="41" t="s">
        <v>8351</v>
      </c>
      <c r="C745" s="41" t="s">
        <v>13792</v>
      </c>
      <c r="D745" s="41" t="s">
        <v>8350</v>
      </c>
      <c r="E745" s="41" t="s">
        <v>2557</v>
      </c>
      <c r="F745" s="41" t="s">
        <v>8352</v>
      </c>
      <c r="G745" s="41" t="s">
        <v>8353</v>
      </c>
      <c r="H745" s="42">
        <v>0.21569997967149132</v>
      </c>
      <c r="I745" s="43" t="s">
        <v>33</v>
      </c>
      <c r="J745" s="44" t="s">
        <v>66354</v>
      </c>
      <c r="K745" s="44" t="s">
        <v>66355</v>
      </c>
      <c r="L745" s="44">
        <v>17</v>
      </c>
      <c r="M745" s="44">
        <v>4</v>
      </c>
    </row>
    <row r="746" spans="1:13" x14ac:dyDescent="0.25">
      <c r="A746" s="41" t="s">
        <v>38362</v>
      </c>
      <c r="B746" s="41" t="s">
        <v>38363</v>
      </c>
      <c r="C746" s="41" t="s">
        <v>2476</v>
      </c>
      <c r="D746" s="41" t="s">
        <v>38364</v>
      </c>
      <c r="E746" s="41" t="s">
        <v>2576</v>
      </c>
      <c r="F746" s="41" t="s">
        <v>38365</v>
      </c>
      <c r="G746" s="41" t="s">
        <v>38366</v>
      </c>
      <c r="H746" s="42">
        <v>-0.14250216616086628</v>
      </c>
      <c r="I746" s="43" t="s">
        <v>33</v>
      </c>
      <c r="J746" s="44" t="s">
        <v>66356</v>
      </c>
      <c r="K746" s="44" t="s">
        <v>66357</v>
      </c>
      <c r="L746" s="44">
        <v>2</v>
      </c>
      <c r="M746" s="44">
        <v>2</v>
      </c>
    </row>
    <row r="747" spans="1:13" x14ac:dyDescent="0.25">
      <c r="A747" s="41" t="s">
        <v>33602</v>
      </c>
      <c r="B747" s="41" t="s">
        <v>13604</v>
      </c>
      <c r="C747" s="41" t="s">
        <v>9389</v>
      </c>
      <c r="D747" s="41" t="s">
        <v>13603</v>
      </c>
      <c r="E747" s="41" t="s">
        <v>2476</v>
      </c>
      <c r="F747" s="41" t="s">
        <v>13605</v>
      </c>
      <c r="G747" s="41" t="s">
        <v>13606</v>
      </c>
      <c r="H747" s="42">
        <v>0.34896363088250126</v>
      </c>
      <c r="I747" s="43" t="s">
        <v>33</v>
      </c>
      <c r="J747" s="44" t="s">
        <v>66358</v>
      </c>
      <c r="K747" s="44" t="s">
        <v>66359</v>
      </c>
      <c r="L747" s="44">
        <v>8</v>
      </c>
      <c r="M747" s="44">
        <v>7</v>
      </c>
    </row>
    <row r="748" spans="1:13" x14ac:dyDescent="0.25">
      <c r="A748" s="41" t="s">
        <v>25030</v>
      </c>
      <c r="B748" s="41" t="s">
        <v>25031</v>
      </c>
      <c r="C748" s="41" t="s">
        <v>24471</v>
      </c>
      <c r="D748" s="41" t="s">
        <v>25032</v>
      </c>
      <c r="E748" s="41" t="s">
        <v>27</v>
      </c>
      <c r="F748" s="41" t="s">
        <v>25033</v>
      </c>
      <c r="G748" s="41" t="s">
        <v>25034</v>
      </c>
      <c r="H748" s="42">
        <v>-0.31084519831013774</v>
      </c>
      <c r="I748" s="43" t="s">
        <v>33</v>
      </c>
      <c r="J748" s="44" t="s">
        <v>66360</v>
      </c>
      <c r="K748" s="44" t="s">
        <v>66361</v>
      </c>
      <c r="L748" s="44">
        <v>3</v>
      </c>
      <c r="M748" s="44">
        <v>3</v>
      </c>
    </row>
    <row r="749" spans="1:13" x14ac:dyDescent="0.25">
      <c r="A749" s="41" t="s">
        <v>26404</v>
      </c>
      <c r="B749" s="41" t="s">
        <v>25915</v>
      </c>
      <c r="C749" s="41" t="s">
        <v>2538</v>
      </c>
      <c r="D749" s="41" t="s">
        <v>25916</v>
      </c>
      <c r="E749" s="41" t="s">
        <v>27</v>
      </c>
      <c r="F749" s="41" t="s">
        <v>26405</v>
      </c>
      <c r="G749" s="41" t="s">
        <v>26406</v>
      </c>
      <c r="H749" s="42">
        <v>0.27704774312213198</v>
      </c>
      <c r="I749" s="43" t="s">
        <v>33</v>
      </c>
      <c r="J749" s="44" t="s">
        <v>66362</v>
      </c>
      <c r="K749" s="44" t="s">
        <v>66363</v>
      </c>
      <c r="L749" s="44">
        <v>12</v>
      </c>
      <c r="M749" s="44">
        <v>12</v>
      </c>
    </row>
    <row r="750" spans="1:13" x14ac:dyDescent="0.25">
      <c r="A750" s="41" t="s">
        <v>37202</v>
      </c>
      <c r="B750" s="41" t="s">
        <v>37203</v>
      </c>
      <c r="C750" s="41" t="s">
        <v>2538</v>
      </c>
      <c r="D750" s="41" t="s">
        <v>37204</v>
      </c>
      <c r="E750" s="41" t="s">
        <v>2538</v>
      </c>
      <c r="F750" s="41" t="s">
        <v>37205</v>
      </c>
      <c r="G750" s="41" t="s">
        <v>37206</v>
      </c>
      <c r="H750" s="42">
        <v>-0.17737166810105046</v>
      </c>
      <c r="I750" s="43" t="s">
        <v>33</v>
      </c>
      <c r="J750" s="44" t="s">
        <v>66364</v>
      </c>
      <c r="K750" s="44" t="s">
        <v>66365</v>
      </c>
      <c r="L750" s="44">
        <v>6</v>
      </c>
      <c r="M750" s="44">
        <v>6</v>
      </c>
    </row>
    <row r="751" spans="1:13" x14ac:dyDescent="0.25">
      <c r="A751" s="41" t="s">
        <v>41164</v>
      </c>
      <c r="B751" s="41" t="s">
        <v>41165</v>
      </c>
      <c r="C751" s="41" t="s">
        <v>13792</v>
      </c>
      <c r="D751" s="41" t="s">
        <v>41166</v>
      </c>
      <c r="E751" s="41" t="s">
        <v>2538</v>
      </c>
      <c r="F751" s="41" t="s">
        <v>41167</v>
      </c>
      <c r="G751" s="41" t="s">
        <v>41168</v>
      </c>
      <c r="H751" s="42">
        <v>0.31126377846123915</v>
      </c>
      <c r="I751" s="43" t="s">
        <v>33</v>
      </c>
      <c r="J751" s="44" t="s">
        <v>66366</v>
      </c>
      <c r="K751" s="44" t="s">
        <v>66367</v>
      </c>
      <c r="L751" s="44">
        <v>6</v>
      </c>
      <c r="M751" s="44">
        <v>5</v>
      </c>
    </row>
    <row r="752" spans="1:13" x14ac:dyDescent="0.25">
      <c r="A752" s="41" t="s">
        <v>24557</v>
      </c>
      <c r="B752" s="41" t="s">
        <v>159</v>
      </c>
      <c r="C752" s="41" t="s">
        <v>27</v>
      </c>
      <c r="D752" s="41" t="s">
        <v>158</v>
      </c>
      <c r="E752" s="41" t="s">
        <v>27</v>
      </c>
      <c r="F752" s="41" t="s">
        <v>24558</v>
      </c>
      <c r="G752" s="41" t="s">
        <v>24559</v>
      </c>
      <c r="H752" s="42">
        <v>-0.22556593369831068</v>
      </c>
      <c r="I752" s="43" t="s">
        <v>33</v>
      </c>
      <c r="J752" s="44" t="s">
        <v>66368</v>
      </c>
      <c r="K752" s="44" t="s">
        <v>66369</v>
      </c>
      <c r="L752" s="44">
        <v>4</v>
      </c>
      <c r="M752" s="44">
        <v>3</v>
      </c>
    </row>
    <row r="753" spans="1:13" x14ac:dyDescent="0.25">
      <c r="A753" s="41" t="s">
        <v>35320</v>
      </c>
      <c r="B753" s="41" t="s">
        <v>14398</v>
      </c>
      <c r="C753" s="41" t="s">
        <v>2538</v>
      </c>
      <c r="D753" s="41" t="s">
        <v>14397</v>
      </c>
      <c r="E753" s="41" t="s">
        <v>2538</v>
      </c>
      <c r="F753" s="41" t="s">
        <v>14399</v>
      </c>
      <c r="G753" s="41" t="s">
        <v>14400</v>
      </c>
      <c r="H753" s="42">
        <v>-9.4910015059359074E-2</v>
      </c>
      <c r="I753" s="43" t="s">
        <v>33</v>
      </c>
      <c r="J753" s="44" t="s">
        <v>66370</v>
      </c>
      <c r="K753" s="44" t="s">
        <v>66371</v>
      </c>
      <c r="L753" s="44">
        <v>7</v>
      </c>
      <c r="M753" s="44">
        <v>6</v>
      </c>
    </row>
    <row r="754" spans="1:13" x14ac:dyDescent="0.25">
      <c r="A754" s="41" t="s">
        <v>33634</v>
      </c>
      <c r="B754" s="41" t="s">
        <v>7883</v>
      </c>
      <c r="C754" s="41" t="s">
        <v>26868</v>
      </c>
      <c r="D754" s="41" t="s">
        <v>7882</v>
      </c>
      <c r="E754" s="41" t="s">
        <v>2605</v>
      </c>
      <c r="F754" s="41" t="s">
        <v>7884</v>
      </c>
      <c r="G754" s="41" t="s">
        <v>7885</v>
      </c>
      <c r="H754" s="42">
        <v>0.48900199039214526</v>
      </c>
      <c r="I754" s="43" t="s">
        <v>33</v>
      </c>
      <c r="J754" s="44" t="s">
        <v>66372</v>
      </c>
      <c r="K754" s="44" t="s">
        <v>66373</v>
      </c>
      <c r="L754" s="44">
        <v>16</v>
      </c>
      <c r="M754" s="44">
        <v>7</v>
      </c>
    </row>
    <row r="755" spans="1:13" x14ac:dyDescent="0.25">
      <c r="A755" s="41" t="s">
        <v>27548</v>
      </c>
      <c r="B755" s="41" t="s">
        <v>27549</v>
      </c>
      <c r="C755" s="41" t="s">
        <v>2538</v>
      </c>
      <c r="D755" s="41" t="s">
        <v>27550</v>
      </c>
      <c r="E755" s="41" t="s">
        <v>2466</v>
      </c>
      <c r="F755" s="41" t="s">
        <v>27551</v>
      </c>
      <c r="G755" s="41" t="s">
        <v>27552</v>
      </c>
      <c r="H755" s="42">
        <v>0.16061634614177406</v>
      </c>
      <c r="I755" s="43" t="s">
        <v>33</v>
      </c>
      <c r="J755" s="44" t="s">
        <v>66374</v>
      </c>
      <c r="K755" s="44" t="s">
        <v>66375</v>
      </c>
      <c r="L755" s="44">
        <v>3</v>
      </c>
      <c r="M755" s="44">
        <v>3</v>
      </c>
    </row>
    <row r="756" spans="1:13" x14ac:dyDescent="0.25">
      <c r="A756" s="41" t="s">
        <v>39771</v>
      </c>
      <c r="B756" s="41" t="s">
        <v>13989</v>
      </c>
      <c r="C756" s="41" t="s">
        <v>2476</v>
      </c>
      <c r="D756" s="41" t="s">
        <v>13988</v>
      </c>
      <c r="E756" s="41" t="s">
        <v>2476</v>
      </c>
      <c r="F756" s="41" t="s">
        <v>13990</v>
      </c>
      <c r="G756" s="41" t="s">
        <v>13991</v>
      </c>
      <c r="H756" s="42">
        <v>-5.1784850031420068E-2</v>
      </c>
      <c r="I756" s="43" t="s">
        <v>33</v>
      </c>
      <c r="J756" s="44" t="s">
        <v>66376</v>
      </c>
      <c r="K756" s="44" t="s">
        <v>66377</v>
      </c>
      <c r="L756" s="44">
        <v>3</v>
      </c>
      <c r="M756" s="44">
        <v>3</v>
      </c>
    </row>
    <row r="757" spans="1:13" x14ac:dyDescent="0.25">
      <c r="A757" s="41" t="s">
        <v>30626</v>
      </c>
      <c r="B757" s="41" t="s">
        <v>11777</v>
      </c>
      <c r="C757" s="41" t="s">
        <v>2494</v>
      </c>
      <c r="D757" s="41" t="s">
        <v>11776</v>
      </c>
      <c r="E757" s="41" t="s">
        <v>2494</v>
      </c>
      <c r="F757" s="41" t="s">
        <v>11778</v>
      </c>
      <c r="G757" s="41" t="s">
        <v>11779</v>
      </c>
      <c r="H757" s="42">
        <v>0.29071451818490512</v>
      </c>
      <c r="I757" s="43" t="s">
        <v>33</v>
      </c>
      <c r="J757" s="44" t="s">
        <v>66378</v>
      </c>
      <c r="K757" s="44" t="s">
        <v>66379</v>
      </c>
      <c r="L757" s="44">
        <v>2</v>
      </c>
      <c r="M757" s="44">
        <v>2</v>
      </c>
    </row>
    <row r="758" spans="1:13" x14ac:dyDescent="0.25">
      <c r="A758" s="41" t="s">
        <v>28116</v>
      </c>
      <c r="B758" s="41" t="s">
        <v>20478</v>
      </c>
      <c r="C758" s="41" t="s">
        <v>13792</v>
      </c>
      <c r="D758" s="41" t="s">
        <v>20477</v>
      </c>
      <c r="E758" s="41" t="s">
        <v>3350</v>
      </c>
      <c r="F758" s="41" t="s">
        <v>20479</v>
      </c>
      <c r="G758" s="41" t="s">
        <v>20480</v>
      </c>
      <c r="H758" s="42">
        <v>2.6042713998222933</v>
      </c>
      <c r="I758" s="43" t="s">
        <v>33</v>
      </c>
      <c r="J758" s="44" t="s">
        <v>66380</v>
      </c>
      <c r="K758" s="44" t="s">
        <v>66381</v>
      </c>
      <c r="L758" s="44">
        <v>2</v>
      </c>
      <c r="M758" s="44">
        <v>2</v>
      </c>
    </row>
    <row r="759" spans="1:13" x14ac:dyDescent="0.25">
      <c r="A759" s="41" t="s">
        <v>31050</v>
      </c>
      <c r="B759" s="41" t="s">
        <v>3241</v>
      </c>
      <c r="C759" s="41" t="s">
        <v>2476</v>
      </c>
      <c r="D759" s="41" t="s">
        <v>3240</v>
      </c>
      <c r="E759" s="41" t="s">
        <v>2476</v>
      </c>
      <c r="F759" s="41" t="s">
        <v>18616</v>
      </c>
      <c r="G759" s="41" t="s">
        <v>18617</v>
      </c>
      <c r="H759" s="42">
        <v>-0.54524639723667778</v>
      </c>
      <c r="I759" s="43" t="s">
        <v>33</v>
      </c>
      <c r="J759" s="44" t="s">
        <v>66382</v>
      </c>
      <c r="K759" s="44" t="s">
        <v>66383</v>
      </c>
      <c r="L759" s="44">
        <v>2</v>
      </c>
      <c r="M759" s="44">
        <v>2</v>
      </c>
    </row>
    <row r="760" spans="1:13" x14ac:dyDescent="0.25">
      <c r="A760" s="41" t="s">
        <v>36939</v>
      </c>
      <c r="B760" s="41" t="s">
        <v>20504</v>
      </c>
      <c r="C760" s="41" t="s">
        <v>2476</v>
      </c>
      <c r="D760" s="41" t="s">
        <v>20503</v>
      </c>
      <c r="E760" s="41" t="s">
        <v>2476</v>
      </c>
      <c r="F760" s="41" t="s">
        <v>18616</v>
      </c>
      <c r="G760" s="41" t="s">
        <v>18617</v>
      </c>
      <c r="H760" s="42">
        <v>0.4619251915930262</v>
      </c>
      <c r="I760" s="43" t="s">
        <v>33</v>
      </c>
      <c r="J760" s="44" t="s">
        <v>66384</v>
      </c>
      <c r="K760" s="44" t="s">
        <v>66385</v>
      </c>
      <c r="L760" s="44">
        <v>4</v>
      </c>
      <c r="M760" s="44">
        <v>4</v>
      </c>
    </row>
    <row r="761" spans="1:13" x14ac:dyDescent="0.25">
      <c r="A761" s="41" t="s">
        <v>40250</v>
      </c>
      <c r="B761" s="41" t="s">
        <v>4712</v>
      </c>
      <c r="C761" s="41" t="s">
        <v>2476</v>
      </c>
      <c r="D761" s="41" t="s">
        <v>10366</v>
      </c>
      <c r="E761" s="41" t="s">
        <v>2538</v>
      </c>
      <c r="F761" s="41" t="s">
        <v>20158</v>
      </c>
      <c r="G761" s="41" t="s">
        <v>20159</v>
      </c>
      <c r="H761" s="42">
        <v>-0.39656743505089259</v>
      </c>
      <c r="I761" s="43" t="s">
        <v>33</v>
      </c>
      <c r="J761" s="44" t="s">
        <v>66386</v>
      </c>
      <c r="K761" s="44" t="s">
        <v>66387</v>
      </c>
      <c r="L761" s="44">
        <v>2</v>
      </c>
      <c r="M761" s="44">
        <v>2</v>
      </c>
    </row>
    <row r="762" spans="1:13" x14ac:dyDescent="0.25">
      <c r="A762" s="41" t="s">
        <v>41536</v>
      </c>
      <c r="B762" s="41" t="s">
        <v>21785</v>
      </c>
      <c r="C762" s="41" t="s">
        <v>2576</v>
      </c>
      <c r="D762" s="41" t="s">
        <v>21784</v>
      </c>
      <c r="E762" s="41" t="s">
        <v>2576</v>
      </c>
      <c r="F762" s="41" t="s">
        <v>21786</v>
      </c>
      <c r="G762" s="41" t="s">
        <v>21787</v>
      </c>
      <c r="H762" s="42">
        <v>-0.52417340419026826</v>
      </c>
      <c r="I762" s="43" t="s">
        <v>33</v>
      </c>
      <c r="J762" s="44" t="s">
        <v>66388</v>
      </c>
      <c r="K762" s="44" t="s">
        <v>66389</v>
      </c>
      <c r="L762" s="44">
        <v>9</v>
      </c>
      <c r="M762" s="44">
        <v>9</v>
      </c>
    </row>
    <row r="763" spans="1:13" x14ac:dyDescent="0.25">
      <c r="A763" s="41" t="s">
        <v>41579</v>
      </c>
      <c r="B763" s="41" t="s">
        <v>41580</v>
      </c>
      <c r="C763" s="41" t="s">
        <v>2476</v>
      </c>
      <c r="D763" s="41" t="s">
        <v>41581</v>
      </c>
      <c r="E763" s="41" t="s">
        <v>2476</v>
      </c>
      <c r="F763" s="41" t="s">
        <v>41582</v>
      </c>
      <c r="G763" s="41" t="s">
        <v>41583</v>
      </c>
      <c r="H763" s="42">
        <v>0.24682439766563088</v>
      </c>
      <c r="I763" s="43" t="s">
        <v>33</v>
      </c>
      <c r="J763" s="44" t="s">
        <v>66390</v>
      </c>
      <c r="K763" s="44" t="s">
        <v>66391</v>
      </c>
      <c r="L763" s="44">
        <v>9</v>
      </c>
      <c r="M763" s="44">
        <v>9</v>
      </c>
    </row>
    <row r="764" spans="1:13" x14ac:dyDescent="0.25">
      <c r="A764" s="41" t="s">
        <v>36923</v>
      </c>
      <c r="B764" s="41" t="s">
        <v>5771</v>
      </c>
      <c r="C764" s="41" t="s">
        <v>2538</v>
      </c>
      <c r="D764" s="41" t="s">
        <v>5770</v>
      </c>
      <c r="E764" s="41" t="s">
        <v>2678</v>
      </c>
      <c r="F764" s="41" t="s">
        <v>5772</v>
      </c>
      <c r="G764" s="41" t="s">
        <v>5773</v>
      </c>
      <c r="H764" s="42">
        <v>0.31651590641549937</v>
      </c>
      <c r="I764" s="43" t="s">
        <v>33</v>
      </c>
      <c r="J764" s="44" t="s">
        <v>66392</v>
      </c>
      <c r="K764" s="44" t="s">
        <v>66393</v>
      </c>
      <c r="L764" s="44">
        <v>21</v>
      </c>
      <c r="M764" s="44">
        <v>21</v>
      </c>
    </row>
    <row r="765" spans="1:13" x14ac:dyDescent="0.25">
      <c r="A765" s="41" t="s">
        <v>27904</v>
      </c>
      <c r="B765" s="41" t="s">
        <v>10725</v>
      </c>
      <c r="C765" s="41" t="s">
        <v>2466</v>
      </c>
      <c r="D765" s="41" t="s">
        <v>13718</v>
      </c>
      <c r="E765" s="41" t="s">
        <v>2605</v>
      </c>
      <c r="F765" s="41" t="s">
        <v>13719</v>
      </c>
      <c r="G765" s="41" t="s">
        <v>13720</v>
      </c>
      <c r="H765" s="42">
        <v>0.21750325084041353</v>
      </c>
      <c r="I765" s="43" t="s">
        <v>33</v>
      </c>
      <c r="J765" s="44" t="s">
        <v>66394</v>
      </c>
      <c r="K765" s="44" t="s">
        <v>66395</v>
      </c>
      <c r="L765" s="44">
        <v>10</v>
      </c>
      <c r="M765" s="44">
        <v>4</v>
      </c>
    </row>
    <row r="766" spans="1:13" x14ac:dyDescent="0.25">
      <c r="A766" s="41" t="s">
        <v>39972</v>
      </c>
      <c r="B766" s="41" t="s">
        <v>39973</v>
      </c>
      <c r="C766" s="41" t="s">
        <v>2595</v>
      </c>
      <c r="D766" s="41" t="s">
        <v>39974</v>
      </c>
      <c r="E766" s="41" t="s">
        <v>2538</v>
      </c>
      <c r="F766" s="41" t="s">
        <v>39975</v>
      </c>
      <c r="G766" s="41" t="s">
        <v>39976</v>
      </c>
      <c r="H766" s="42">
        <v>-0.46882213599902828</v>
      </c>
      <c r="I766" s="43" t="s">
        <v>33</v>
      </c>
      <c r="J766" s="44" t="s">
        <v>66396</v>
      </c>
      <c r="K766" s="44" t="s">
        <v>66397</v>
      </c>
      <c r="L766" s="44">
        <v>2</v>
      </c>
      <c r="M766" s="44">
        <v>2</v>
      </c>
    </row>
    <row r="767" spans="1:13" x14ac:dyDescent="0.25">
      <c r="A767" s="41" t="s">
        <v>30325</v>
      </c>
      <c r="B767" s="41" t="s">
        <v>5981</v>
      </c>
      <c r="C767" s="41" t="s">
        <v>2595</v>
      </c>
      <c r="D767" s="41" t="s">
        <v>5980</v>
      </c>
      <c r="E767" s="41" t="s">
        <v>2595</v>
      </c>
      <c r="F767" s="41" t="s">
        <v>5982</v>
      </c>
      <c r="G767" s="41" t="s">
        <v>5983</v>
      </c>
      <c r="H767" s="42">
        <v>0.31546541196149552</v>
      </c>
      <c r="I767" s="43" t="s">
        <v>33</v>
      </c>
      <c r="J767" s="44" t="s">
        <v>66398</v>
      </c>
      <c r="K767" s="44" t="s">
        <v>66399</v>
      </c>
      <c r="L767" s="44">
        <v>8</v>
      </c>
      <c r="M767" s="44">
        <v>3</v>
      </c>
    </row>
    <row r="768" spans="1:13" x14ac:dyDescent="0.25">
      <c r="A768" s="41" t="s">
        <v>30169</v>
      </c>
      <c r="B768" s="41" t="s">
        <v>20773</v>
      </c>
      <c r="C768" s="41" t="s">
        <v>2538</v>
      </c>
      <c r="D768" s="41" t="s">
        <v>20772</v>
      </c>
      <c r="E768" s="41" t="s">
        <v>2538</v>
      </c>
      <c r="F768" s="41" t="s">
        <v>20774</v>
      </c>
      <c r="G768" s="41" t="s">
        <v>20775</v>
      </c>
      <c r="H768" s="42">
        <v>0.3359671774582273</v>
      </c>
      <c r="I768" s="43" t="s">
        <v>33</v>
      </c>
      <c r="J768" s="44" t="s">
        <v>66400</v>
      </c>
      <c r="K768" s="44" t="s">
        <v>66401</v>
      </c>
      <c r="L768" s="44">
        <v>26</v>
      </c>
      <c r="M768" s="44">
        <v>26</v>
      </c>
    </row>
    <row r="769" spans="1:13" x14ac:dyDescent="0.25">
      <c r="A769" s="41" t="s">
        <v>27830</v>
      </c>
      <c r="B769" s="41" t="s">
        <v>7261</v>
      </c>
      <c r="C769" s="41" t="s">
        <v>2557</v>
      </c>
      <c r="D769" s="41" t="s">
        <v>27831</v>
      </c>
      <c r="E769" s="41" t="s">
        <v>2605</v>
      </c>
      <c r="F769" s="41" t="s">
        <v>27832</v>
      </c>
      <c r="G769" s="41" t="s">
        <v>27833</v>
      </c>
      <c r="H769" s="42">
        <v>-5.4156122314578461E-2</v>
      </c>
      <c r="I769" s="43" t="s">
        <v>33</v>
      </c>
      <c r="J769" s="44" t="s">
        <v>66402</v>
      </c>
      <c r="K769" s="44" t="s">
        <v>66403</v>
      </c>
      <c r="L769" s="44">
        <v>7</v>
      </c>
      <c r="M769" s="44">
        <v>6</v>
      </c>
    </row>
    <row r="770" spans="1:13" x14ac:dyDescent="0.25">
      <c r="A770" s="41" t="s">
        <v>39102</v>
      </c>
      <c r="B770" s="41" t="s">
        <v>36678</v>
      </c>
      <c r="C770" s="41" t="s">
        <v>2538</v>
      </c>
      <c r="D770" s="41" t="s">
        <v>36679</v>
      </c>
      <c r="E770" s="41" t="s">
        <v>2538</v>
      </c>
      <c r="F770" s="41" t="s">
        <v>36680</v>
      </c>
      <c r="G770" s="41" t="s">
        <v>36681</v>
      </c>
      <c r="H770" s="42">
        <v>0.29833209424501156</v>
      </c>
      <c r="I770" s="43" t="s">
        <v>33</v>
      </c>
      <c r="J770" s="44" t="s">
        <v>66404</v>
      </c>
      <c r="K770" s="44" t="s">
        <v>66405</v>
      </c>
      <c r="L770" s="44">
        <v>6</v>
      </c>
      <c r="M770" s="44">
        <v>6</v>
      </c>
    </row>
    <row r="771" spans="1:13" x14ac:dyDescent="0.25">
      <c r="A771" s="41" t="s">
        <v>36677</v>
      </c>
      <c r="B771" s="41" t="s">
        <v>36678</v>
      </c>
      <c r="C771" s="41" t="s">
        <v>2538</v>
      </c>
      <c r="D771" s="41" t="s">
        <v>36679</v>
      </c>
      <c r="E771" s="41" t="s">
        <v>2538</v>
      </c>
      <c r="F771" s="41" t="s">
        <v>36680</v>
      </c>
      <c r="G771" s="41" t="s">
        <v>36681</v>
      </c>
      <c r="H771" s="42">
        <v>0.30215950746178105</v>
      </c>
      <c r="I771" s="43" t="s">
        <v>33</v>
      </c>
      <c r="J771" s="44" t="s">
        <v>66406</v>
      </c>
      <c r="K771" s="44" t="s">
        <v>66407</v>
      </c>
      <c r="L771" s="44">
        <v>2</v>
      </c>
      <c r="M771" s="44">
        <v>2</v>
      </c>
    </row>
    <row r="772" spans="1:13" x14ac:dyDescent="0.25">
      <c r="A772" s="41" t="s">
        <v>26117</v>
      </c>
      <c r="B772" s="41" t="s">
        <v>24574</v>
      </c>
      <c r="C772" s="41" t="s">
        <v>26118</v>
      </c>
      <c r="D772" s="41" t="s">
        <v>24576</v>
      </c>
      <c r="E772" s="41" t="s">
        <v>27</v>
      </c>
      <c r="F772" s="41" t="s">
        <v>26119</v>
      </c>
      <c r="G772" s="41" t="s">
        <v>26120</v>
      </c>
      <c r="H772" s="42">
        <v>0.59599989364701045</v>
      </c>
      <c r="I772" s="43" t="s">
        <v>33</v>
      </c>
      <c r="J772" s="44" t="s">
        <v>66408</v>
      </c>
      <c r="K772" s="44" t="s">
        <v>66409</v>
      </c>
      <c r="L772" s="44">
        <v>2</v>
      </c>
      <c r="M772" s="44">
        <v>2</v>
      </c>
    </row>
    <row r="773" spans="1:13" x14ac:dyDescent="0.25">
      <c r="A773" s="41" t="s">
        <v>34848</v>
      </c>
      <c r="B773" s="41" t="s">
        <v>3273</v>
      </c>
      <c r="C773" s="41" t="s">
        <v>2557</v>
      </c>
      <c r="D773" s="41" t="s">
        <v>3272</v>
      </c>
      <c r="E773" s="41" t="s">
        <v>2557</v>
      </c>
      <c r="F773" s="41" t="s">
        <v>3274</v>
      </c>
      <c r="G773" s="41" t="s">
        <v>3275</v>
      </c>
      <c r="H773" s="42">
        <v>0.18220075115316431</v>
      </c>
      <c r="I773" s="43" t="s">
        <v>33</v>
      </c>
      <c r="J773" s="44" t="s">
        <v>66410</v>
      </c>
      <c r="K773" s="44" t="s">
        <v>66411</v>
      </c>
      <c r="L773" s="44">
        <v>17</v>
      </c>
      <c r="M773" s="44">
        <v>10</v>
      </c>
    </row>
    <row r="774" spans="1:13" x14ac:dyDescent="0.25">
      <c r="A774" s="41" t="s">
        <v>28457</v>
      </c>
      <c r="B774" s="41" t="s">
        <v>3273</v>
      </c>
      <c r="C774" s="41" t="s">
        <v>2538</v>
      </c>
      <c r="D774" s="41" t="s">
        <v>3272</v>
      </c>
      <c r="E774" s="41" t="s">
        <v>2557</v>
      </c>
      <c r="F774" s="41" t="s">
        <v>3274</v>
      </c>
      <c r="G774" s="41" t="s">
        <v>3275</v>
      </c>
      <c r="H774" s="42">
        <v>0.3278769178405882</v>
      </c>
      <c r="I774" s="43" t="s">
        <v>33</v>
      </c>
      <c r="J774" s="44" t="s">
        <v>66412</v>
      </c>
      <c r="K774" s="44" t="s">
        <v>66413</v>
      </c>
      <c r="L774" s="44">
        <v>17</v>
      </c>
      <c r="M774" s="44">
        <v>11</v>
      </c>
    </row>
    <row r="775" spans="1:13" x14ac:dyDescent="0.25">
      <c r="A775" s="41" t="s">
        <v>36964</v>
      </c>
      <c r="B775" s="41" t="s">
        <v>3273</v>
      </c>
      <c r="C775" s="41" t="s">
        <v>2595</v>
      </c>
      <c r="D775" s="41" t="s">
        <v>3272</v>
      </c>
      <c r="E775" s="41" t="s">
        <v>2557</v>
      </c>
      <c r="F775" s="41" t="s">
        <v>3274</v>
      </c>
      <c r="G775" s="41" t="s">
        <v>3275</v>
      </c>
      <c r="H775" s="42">
        <v>1.0827703321068605</v>
      </c>
      <c r="I775" s="43" t="s">
        <v>33</v>
      </c>
      <c r="J775" s="44" t="s">
        <v>66414</v>
      </c>
      <c r="K775" s="44" t="s">
        <v>66415</v>
      </c>
      <c r="L775" s="44">
        <v>3</v>
      </c>
      <c r="M775" s="44">
        <v>3</v>
      </c>
    </row>
    <row r="776" spans="1:13" x14ac:dyDescent="0.25">
      <c r="A776" s="41" t="s">
        <v>36615</v>
      </c>
      <c r="B776" s="41" t="s">
        <v>11859</v>
      </c>
      <c r="C776" s="41" t="s">
        <v>2557</v>
      </c>
      <c r="D776" s="41" t="s">
        <v>11858</v>
      </c>
      <c r="E776" s="41" t="s">
        <v>2476</v>
      </c>
      <c r="F776" s="41" t="s">
        <v>11860</v>
      </c>
      <c r="G776" s="41" t="s">
        <v>11861</v>
      </c>
      <c r="H776" s="42">
        <v>0.20253872630855599</v>
      </c>
      <c r="I776" s="43" t="s">
        <v>33</v>
      </c>
      <c r="J776" s="44" t="s">
        <v>66416</v>
      </c>
      <c r="K776" s="44" t="s">
        <v>66417</v>
      </c>
      <c r="L776" s="44">
        <v>26</v>
      </c>
      <c r="M776" s="44">
        <v>26</v>
      </c>
    </row>
    <row r="777" spans="1:13" x14ac:dyDescent="0.25">
      <c r="A777" s="41" t="s">
        <v>27556</v>
      </c>
      <c r="B777" s="41" t="s">
        <v>27557</v>
      </c>
      <c r="C777" s="41" t="s">
        <v>2538</v>
      </c>
      <c r="D777" s="41" t="s">
        <v>27558</v>
      </c>
      <c r="E777" s="41" t="s">
        <v>2466</v>
      </c>
      <c r="F777" s="41" t="s">
        <v>27559</v>
      </c>
      <c r="G777" s="41" t="s">
        <v>27560</v>
      </c>
      <c r="H777" s="42">
        <v>-0.24693336972442251</v>
      </c>
      <c r="I777" s="43" t="s">
        <v>33</v>
      </c>
      <c r="J777" s="44" t="s">
        <v>66418</v>
      </c>
      <c r="K777" s="44" t="s">
        <v>66419</v>
      </c>
      <c r="L777" s="44">
        <v>2</v>
      </c>
      <c r="M777" s="44">
        <v>2</v>
      </c>
    </row>
    <row r="778" spans="1:13" x14ac:dyDescent="0.25">
      <c r="A778" s="41" t="s">
        <v>41463</v>
      </c>
      <c r="B778" s="41" t="s">
        <v>10493</v>
      </c>
      <c r="C778" s="41" t="s">
        <v>13792</v>
      </c>
      <c r="D778" s="41" t="s">
        <v>10492</v>
      </c>
      <c r="E778" s="41" t="s">
        <v>2538</v>
      </c>
      <c r="F778" s="41" t="s">
        <v>10494</v>
      </c>
      <c r="G778" s="41" t="s">
        <v>10495</v>
      </c>
      <c r="H778" s="42">
        <v>-0.31306769842323934</v>
      </c>
      <c r="I778" s="43" t="s">
        <v>33</v>
      </c>
      <c r="J778" s="44" t="s">
        <v>66420</v>
      </c>
      <c r="K778" s="44" t="s">
        <v>66421</v>
      </c>
      <c r="L778" s="44">
        <v>2</v>
      </c>
      <c r="M778" s="44">
        <v>2</v>
      </c>
    </row>
    <row r="779" spans="1:13" x14ac:dyDescent="0.25">
      <c r="A779" s="41" t="s">
        <v>30578</v>
      </c>
      <c r="B779" s="41" t="s">
        <v>10003</v>
      </c>
      <c r="C779" s="41" t="s">
        <v>2476</v>
      </c>
      <c r="D779" s="41" t="s">
        <v>21533</v>
      </c>
      <c r="E779" s="41" t="s">
        <v>2476</v>
      </c>
      <c r="F779" s="41" t="s">
        <v>21534</v>
      </c>
      <c r="G779" s="41" t="s">
        <v>10005</v>
      </c>
      <c r="H779" s="42">
        <v>-6.9721946978740623E-2</v>
      </c>
      <c r="I779" s="43" t="s">
        <v>33</v>
      </c>
      <c r="J779" s="44" t="s">
        <v>66422</v>
      </c>
      <c r="K779" s="44" t="s">
        <v>66423</v>
      </c>
      <c r="L779" s="44">
        <v>5</v>
      </c>
      <c r="M779" s="44">
        <v>5</v>
      </c>
    </row>
    <row r="780" spans="1:13" x14ac:dyDescent="0.25">
      <c r="A780" s="41" t="s">
        <v>27659</v>
      </c>
      <c r="B780" s="41" t="s">
        <v>8427</v>
      </c>
      <c r="C780" s="41" t="s">
        <v>2476</v>
      </c>
      <c r="D780" s="41" t="s">
        <v>8426</v>
      </c>
      <c r="E780" s="41" t="s">
        <v>2476</v>
      </c>
      <c r="F780" s="41" t="s">
        <v>8428</v>
      </c>
      <c r="G780" s="41" t="s">
        <v>8429</v>
      </c>
      <c r="H780" s="42">
        <v>8.3346594248450007E-2</v>
      </c>
      <c r="I780" s="43" t="s">
        <v>33</v>
      </c>
      <c r="J780" s="44" t="s">
        <v>66424</v>
      </c>
      <c r="K780" s="44" t="s">
        <v>66425</v>
      </c>
      <c r="L780" s="44">
        <v>3</v>
      </c>
      <c r="M780" s="44">
        <v>3</v>
      </c>
    </row>
    <row r="781" spans="1:13" x14ac:dyDescent="0.25">
      <c r="A781" s="41" t="s">
        <v>31518</v>
      </c>
      <c r="B781" s="41" t="s">
        <v>15587</v>
      </c>
      <c r="C781" s="41" t="s">
        <v>2476</v>
      </c>
      <c r="D781" s="41" t="s">
        <v>15586</v>
      </c>
      <c r="E781" s="41" t="s">
        <v>2476</v>
      </c>
      <c r="F781" s="41" t="s">
        <v>15588</v>
      </c>
      <c r="G781" s="41" t="s">
        <v>15589</v>
      </c>
      <c r="H781" s="42">
        <v>0.56587139092109395</v>
      </c>
      <c r="I781" s="43" t="s">
        <v>33</v>
      </c>
      <c r="J781" s="44" t="s">
        <v>66426</v>
      </c>
      <c r="K781" s="44" t="s">
        <v>66427</v>
      </c>
      <c r="L781" s="44">
        <v>5</v>
      </c>
      <c r="M781" s="44">
        <v>5</v>
      </c>
    </row>
    <row r="782" spans="1:13" x14ac:dyDescent="0.25">
      <c r="A782" s="41" t="s">
        <v>25300</v>
      </c>
      <c r="B782" s="41" t="s">
        <v>5008</v>
      </c>
      <c r="C782" s="41" t="s">
        <v>24466</v>
      </c>
      <c r="D782" s="41" t="s">
        <v>5007</v>
      </c>
      <c r="E782" s="41" t="s">
        <v>27</v>
      </c>
      <c r="F782" s="41" t="s">
        <v>5009</v>
      </c>
      <c r="G782" s="41" t="s">
        <v>5010</v>
      </c>
      <c r="H782" s="42">
        <v>-0.47137233608802487</v>
      </c>
      <c r="I782" s="43" t="s">
        <v>33</v>
      </c>
      <c r="J782" s="44" t="s">
        <v>66428</v>
      </c>
      <c r="K782" s="44" t="s">
        <v>66429</v>
      </c>
      <c r="L782" s="44">
        <v>22</v>
      </c>
      <c r="M782" s="44">
        <v>22</v>
      </c>
    </row>
    <row r="783" spans="1:13" x14ac:dyDescent="0.25">
      <c r="A783" s="41" t="s">
        <v>30586</v>
      </c>
      <c r="B783" s="41" t="s">
        <v>7475</v>
      </c>
      <c r="C783" s="41" t="s">
        <v>2538</v>
      </c>
      <c r="D783" s="41" t="s">
        <v>7474</v>
      </c>
      <c r="E783" s="41" t="s">
        <v>2576</v>
      </c>
      <c r="F783" s="41" t="s">
        <v>7476</v>
      </c>
      <c r="G783" s="41" t="s">
        <v>7477</v>
      </c>
      <c r="H783" s="42">
        <v>-1.1320569397969109</v>
      </c>
      <c r="I783" s="43" t="s">
        <v>33</v>
      </c>
      <c r="J783" s="44" t="s">
        <v>66430</v>
      </c>
      <c r="K783" s="44" t="s">
        <v>66431</v>
      </c>
      <c r="L783" s="44">
        <v>6</v>
      </c>
      <c r="M783" s="44">
        <v>5</v>
      </c>
    </row>
    <row r="784" spans="1:13" x14ac:dyDescent="0.25">
      <c r="A784" s="41" t="s">
        <v>39599</v>
      </c>
      <c r="B784" s="41" t="s">
        <v>7475</v>
      </c>
      <c r="C784" s="41" t="s">
        <v>2538</v>
      </c>
      <c r="D784" s="41" t="s">
        <v>7474</v>
      </c>
      <c r="E784" s="41" t="s">
        <v>2576</v>
      </c>
      <c r="F784" s="41" t="s">
        <v>7476</v>
      </c>
      <c r="G784" s="41" t="s">
        <v>7477</v>
      </c>
      <c r="H784" s="42">
        <v>0.56272155435815552</v>
      </c>
      <c r="I784" s="43" t="s">
        <v>33</v>
      </c>
      <c r="J784" s="44" t="s">
        <v>66432</v>
      </c>
      <c r="K784" s="44" t="s">
        <v>66433</v>
      </c>
      <c r="L784" s="44">
        <v>5</v>
      </c>
      <c r="M784" s="44">
        <v>4</v>
      </c>
    </row>
    <row r="785" spans="1:13" x14ac:dyDescent="0.25">
      <c r="A785" s="41" t="s">
        <v>30247</v>
      </c>
      <c r="B785" s="41" t="s">
        <v>30248</v>
      </c>
      <c r="C785" s="41" t="s">
        <v>2557</v>
      </c>
      <c r="D785" s="41" t="s">
        <v>30249</v>
      </c>
      <c r="E785" s="41" t="s">
        <v>2576</v>
      </c>
      <c r="F785" s="41" t="s">
        <v>30250</v>
      </c>
      <c r="G785" s="41" t="s">
        <v>30251</v>
      </c>
      <c r="H785" s="42">
        <v>-0.41475343931551367</v>
      </c>
      <c r="I785" s="43" t="s">
        <v>33</v>
      </c>
      <c r="J785" s="44" t="s">
        <v>66434</v>
      </c>
      <c r="K785" s="44" t="s">
        <v>66435</v>
      </c>
      <c r="L785" s="44">
        <v>2</v>
      </c>
      <c r="M785" s="44">
        <v>2</v>
      </c>
    </row>
    <row r="786" spans="1:13" x14ac:dyDescent="0.25">
      <c r="A786" s="41" t="s">
        <v>41870</v>
      </c>
      <c r="B786" s="41" t="s">
        <v>41871</v>
      </c>
      <c r="C786" s="41" t="s">
        <v>2538</v>
      </c>
      <c r="D786" s="41" t="s">
        <v>41872</v>
      </c>
      <c r="E786" s="41" t="s">
        <v>2576</v>
      </c>
      <c r="F786" s="41" t="s">
        <v>41873</v>
      </c>
      <c r="G786" s="41" t="s">
        <v>41874</v>
      </c>
      <c r="H786" s="42">
        <v>-0.14850008011682458</v>
      </c>
      <c r="I786" s="43" t="s">
        <v>33</v>
      </c>
      <c r="J786" s="44" t="s">
        <v>66436</v>
      </c>
      <c r="K786" s="44" t="s">
        <v>66437</v>
      </c>
      <c r="L786" s="44">
        <v>5</v>
      </c>
      <c r="M786" s="44">
        <v>5</v>
      </c>
    </row>
    <row r="787" spans="1:13" x14ac:dyDescent="0.25">
      <c r="A787" s="41" t="s">
        <v>42238</v>
      </c>
      <c r="B787" s="41" t="s">
        <v>3847</v>
      </c>
      <c r="C787" s="41" t="s">
        <v>2538</v>
      </c>
      <c r="D787" s="41" t="s">
        <v>3846</v>
      </c>
      <c r="E787" s="41" t="s">
        <v>2538</v>
      </c>
      <c r="F787" s="41" t="s">
        <v>42239</v>
      </c>
      <c r="G787" s="41" t="s">
        <v>3849</v>
      </c>
      <c r="H787" s="42">
        <v>0.36821477042877843</v>
      </c>
      <c r="I787" s="43" t="s">
        <v>33</v>
      </c>
      <c r="J787" s="44" t="s">
        <v>66438</v>
      </c>
      <c r="K787" s="44" t="s">
        <v>66439</v>
      </c>
      <c r="L787" s="44">
        <v>6</v>
      </c>
      <c r="M787" s="44">
        <v>6</v>
      </c>
    </row>
    <row r="788" spans="1:13" x14ac:dyDescent="0.25">
      <c r="A788" s="41" t="s">
        <v>40345</v>
      </c>
      <c r="B788" s="41" t="s">
        <v>40346</v>
      </c>
      <c r="C788" s="41" t="s">
        <v>2538</v>
      </c>
      <c r="D788" s="41" t="s">
        <v>40347</v>
      </c>
      <c r="E788" s="41" t="s">
        <v>2538</v>
      </c>
      <c r="F788" s="41" t="s">
        <v>40348</v>
      </c>
      <c r="G788" s="41" t="s">
        <v>40349</v>
      </c>
      <c r="H788" s="42">
        <v>-8.5701358769847275E-2</v>
      </c>
      <c r="I788" s="43" t="s">
        <v>33</v>
      </c>
      <c r="J788" s="44" t="s">
        <v>66440</v>
      </c>
      <c r="K788" s="44" t="s">
        <v>66441</v>
      </c>
      <c r="L788" s="44">
        <v>5</v>
      </c>
      <c r="M788" s="44">
        <v>5</v>
      </c>
    </row>
    <row r="789" spans="1:13" x14ac:dyDescent="0.25">
      <c r="A789" s="41" t="s">
        <v>28394</v>
      </c>
      <c r="B789" s="41" t="s">
        <v>28395</v>
      </c>
      <c r="C789" s="41" t="s">
        <v>2595</v>
      </c>
      <c r="D789" s="41" t="s">
        <v>28396</v>
      </c>
      <c r="E789" s="41" t="s">
        <v>2605</v>
      </c>
      <c r="F789" s="41" t="s">
        <v>28397</v>
      </c>
      <c r="G789" s="41" t="s">
        <v>28398</v>
      </c>
      <c r="H789" s="42">
        <v>-0.30444238534400142</v>
      </c>
      <c r="I789" s="43" t="s">
        <v>33</v>
      </c>
      <c r="J789" s="44" t="s">
        <v>66442</v>
      </c>
      <c r="K789" s="44" t="s">
        <v>66443</v>
      </c>
      <c r="L789" s="44">
        <v>3</v>
      </c>
      <c r="M789" s="44">
        <v>3</v>
      </c>
    </row>
    <row r="790" spans="1:13" x14ac:dyDescent="0.25">
      <c r="A790" s="41" t="s">
        <v>40078</v>
      </c>
      <c r="B790" s="41" t="s">
        <v>10179</v>
      </c>
      <c r="C790" s="41" t="s">
        <v>2476</v>
      </c>
      <c r="D790" s="41" t="s">
        <v>40079</v>
      </c>
      <c r="E790" s="41" t="s">
        <v>2476</v>
      </c>
      <c r="F790" s="41" t="s">
        <v>40080</v>
      </c>
      <c r="G790" s="41" t="s">
        <v>40081</v>
      </c>
      <c r="H790" s="42">
        <v>-0.52906669086545211</v>
      </c>
      <c r="I790" s="43" t="s">
        <v>33</v>
      </c>
      <c r="J790" s="44" t="s">
        <v>66444</v>
      </c>
      <c r="K790" s="44" t="s">
        <v>66445</v>
      </c>
      <c r="L790" s="44">
        <v>2</v>
      </c>
      <c r="M790" s="44">
        <v>2</v>
      </c>
    </row>
    <row r="791" spans="1:13" x14ac:dyDescent="0.25">
      <c r="A791" s="41" t="s">
        <v>32954</v>
      </c>
      <c r="B791" s="41" t="s">
        <v>32955</v>
      </c>
      <c r="C791" s="41" t="s">
        <v>26086</v>
      </c>
      <c r="D791" s="41" t="s">
        <v>32956</v>
      </c>
      <c r="E791" s="41" t="s">
        <v>2557</v>
      </c>
      <c r="F791" s="41" t="s">
        <v>32957</v>
      </c>
      <c r="G791" s="41" t="s">
        <v>32958</v>
      </c>
      <c r="H791" s="42">
        <v>-5.0006784113118534E-2</v>
      </c>
      <c r="I791" s="43" t="s">
        <v>33</v>
      </c>
      <c r="J791" s="44" t="s">
        <v>66446</v>
      </c>
      <c r="K791" s="44" t="s">
        <v>66447</v>
      </c>
      <c r="L791" s="44">
        <v>2</v>
      </c>
      <c r="M791" s="44">
        <v>2</v>
      </c>
    </row>
    <row r="792" spans="1:13" x14ac:dyDescent="0.25">
      <c r="A792" s="41" t="s">
        <v>39350</v>
      </c>
      <c r="B792" s="41" t="s">
        <v>22678</v>
      </c>
      <c r="C792" s="41" t="s">
        <v>26868</v>
      </c>
      <c r="D792" s="41" t="s">
        <v>39351</v>
      </c>
      <c r="E792" s="41" t="s">
        <v>2576</v>
      </c>
      <c r="F792" s="41" t="s">
        <v>39352</v>
      </c>
      <c r="G792" s="41" t="s">
        <v>22680</v>
      </c>
      <c r="H792" s="42">
        <v>3.8257865571037102E-2</v>
      </c>
      <c r="I792" s="43" t="s">
        <v>33</v>
      </c>
      <c r="J792" s="44" t="s">
        <v>66448</v>
      </c>
      <c r="K792" s="44" t="s">
        <v>66449</v>
      </c>
      <c r="L792" s="44">
        <v>3</v>
      </c>
      <c r="M792" s="44">
        <v>3</v>
      </c>
    </row>
    <row r="793" spans="1:13" x14ac:dyDescent="0.25">
      <c r="A793" s="41" t="s">
        <v>35298</v>
      </c>
      <c r="B793" s="41" t="s">
        <v>23095</v>
      </c>
      <c r="C793" s="41" t="s">
        <v>2476</v>
      </c>
      <c r="D793" s="41" t="s">
        <v>23094</v>
      </c>
      <c r="E793" s="41" t="s">
        <v>2476</v>
      </c>
      <c r="F793" s="41" t="s">
        <v>23096</v>
      </c>
      <c r="G793" s="41" t="s">
        <v>23097</v>
      </c>
      <c r="H793" s="42">
        <v>-0.60745073484840906</v>
      </c>
      <c r="I793" s="43" t="s">
        <v>33</v>
      </c>
      <c r="J793" s="44" t="s">
        <v>66450</v>
      </c>
      <c r="K793" s="44" t="s">
        <v>66451</v>
      </c>
      <c r="L793" s="44">
        <v>9</v>
      </c>
      <c r="M793" s="44">
        <v>9</v>
      </c>
    </row>
    <row r="794" spans="1:13" x14ac:dyDescent="0.25">
      <c r="A794" s="41" t="s">
        <v>27850</v>
      </c>
      <c r="B794" s="41" t="s">
        <v>4322</v>
      </c>
      <c r="C794" s="41" t="s">
        <v>2576</v>
      </c>
      <c r="D794" s="41" t="s">
        <v>4321</v>
      </c>
      <c r="E794" s="41" t="s">
        <v>2576</v>
      </c>
      <c r="F794" s="41" t="s">
        <v>4323</v>
      </c>
      <c r="G794" s="41" t="s">
        <v>4324</v>
      </c>
      <c r="H794" s="42">
        <v>-0.40229235567247323</v>
      </c>
      <c r="I794" s="43" t="s">
        <v>33</v>
      </c>
      <c r="J794" s="44" t="s">
        <v>66452</v>
      </c>
      <c r="K794" s="44" t="s">
        <v>66453</v>
      </c>
      <c r="L794" s="44">
        <v>7</v>
      </c>
      <c r="M794" s="44">
        <v>7</v>
      </c>
    </row>
    <row r="795" spans="1:13" x14ac:dyDescent="0.25">
      <c r="A795" s="41" t="s">
        <v>28570</v>
      </c>
      <c r="B795" s="41" t="s">
        <v>4322</v>
      </c>
      <c r="C795" s="41" t="s">
        <v>2466</v>
      </c>
      <c r="D795" s="41" t="s">
        <v>4321</v>
      </c>
      <c r="E795" s="41" t="s">
        <v>2576</v>
      </c>
      <c r="F795" s="41" t="s">
        <v>4323</v>
      </c>
      <c r="G795" s="41" t="s">
        <v>4324</v>
      </c>
      <c r="H795" s="42">
        <v>0.48005392164285804</v>
      </c>
      <c r="I795" s="43" t="s">
        <v>33</v>
      </c>
      <c r="J795" s="44" t="s">
        <v>66454</v>
      </c>
      <c r="K795" s="44" t="s">
        <v>66455</v>
      </c>
      <c r="L795" s="44">
        <v>21</v>
      </c>
      <c r="M795" s="44">
        <v>21</v>
      </c>
    </row>
    <row r="796" spans="1:13" x14ac:dyDescent="0.25">
      <c r="A796" s="41" t="s">
        <v>38261</v>
      </c>
      <c r="B796" s="41" t="s">
        <v>38262</v>
      </c>
      <c r="C796" s="41" t="s">
        <v>2557</v>
      </c>
      <c r="D796" s="41" t="s">
        <v>38263</v>
      </c>
      <c r="E796" s="41" t="s">
        <v>12156</v>
      </c>
      <c r="F796" s="41" t="s">
        <v>38264</v>
      </c>
      <c r="G796" s="41" t="s">
        <v>38265</v>
      </c>
      <c r="H796" s="42">
        <v>1.5254046174205336</v>
      </c>
      <c r="I796" s="43" t="s">
        <v>33</v>
      </c>
      <c r="J796" s="44" t="s">
        <v>66456</v>
      </c>
      <c r="K796" s="44" t="s">
        <v>66457</v>
      </c>
      <c r="L796" s="44">
        <v>3</v>
      </c>
      <c r="M796" s="44">
        <v>3</v>
      </c>
    </row>
    <row r="797" spans="1:13" x14ac:dyDescent="0.25">
      <c r="A797" s="41" t="s">
        <v>26492</v>
      </c>
      <c r="B797" s="41" t="s">
        <v>557</v>
      </c>
      <c r="C797" s="41" t="s">
        <v>2538</v>
      </c>
      <c r="D797" s="41" t="s">
        <v>556</v>
      </c>
      <c r="E797" s="41" t="s">
        <v>27</v>
      </c>
      <c r="F797" s="41" t="s">
        <v>558</v>
      </c>
      <c r="G797" s="41" t="s">
        <v>559</v>
      </c>
      <c r="H797" s="42">
        <v>-2.3883186221237893</v>
      </c>
      <c r="I797" s="43" t="s">
        <v>33</v>
      </c>
      <c r="J797" s="44" t="s">
        <v>66458</v>
      </c>
      <c r="K797" s="44" t="s">
        <v>66459</v>
      </c>
      <c r="L797" s="44">
        <v>11</v>
      </c>
      <c r="M797" s="44">
        <v>1</v>
      </c>
    </row>
    <row r="798" spans="1:13" x14ac:dyDescent="0.25">
      <c r="A798" s="41" t="s">
        <v>38646</v>
      </c>
      <c r="B798" s="41"/>
      <c r="C798" s="41"/>
      <c r="D798" s="41"/>
      <c r="E798" s="41"/>
      <c r="F798" s="41" t="s">
        <v>558</v>
      </c>
      <c r="G798" s="41" t="s">
        <v>559</v>
      </c>
      <c r="H798" s="42">
        <v>-0.25347222160943583</v>
      </c>
      <c r="I798" s="43" t="s">
        <v>33</v>
      </c>
      <c r="J798" s="44" t="s">
        <v>66460</v>
      </c>
      <c r="K798" s="44" t="s">
        <v>66461</v>
      </c>
      <c r="L798" s="44">
        <v>14</v>
      </c>
      <c r="M798" s="44">
        <v>2</v>
      </c>
    </row>
    <row r="799" spans="1:13" x14ac:dyDescent="0.25">
      <c r="A799" s="41" t="s">
        <v>26361</v>
      </c>
      <c r="B799" s="41" t="s">
        <v>557</v>
      </c>
      <c r="C799" s="41" t="s">
        <v>14570</v>
      </c>
      <c r="D799" s="41" t="s">
        <v>556</v>
      </c>
      <c r="E799" s="41" t="s">
        <v>27</v>
      </c>
      <c r="F799" s="41" t="s">
        <v>558</v>
      </c>
      <c r="G799" s="41" t="s">
        <v>559</v>
      </c>
      <c r="H799" s="42">
        <v>-7.3329664156375866E-3</v>
      </c>
      <c r="I799" s="43" t="s">
        <v>33</v>
      </c>
      <c r="J799" s="44" t="s">
        <v>66462</v>
      </c>
      <c r="K799" s="44" t="s">
        <v>66463</v>
      </c>
      <c r="L799" s="44">
        <v>49</v>
      </c>
      <c r="M799" s="44">
        <v>19</v>
      </c>
    </row>
    <row r="800" spans="1:13" x14ac:dyDescent="0.25">
      <c r="A800" s="41" t="s">
        <v>25933</v>
      </c>
      <c r="B800" s="41" t="s">
        <v>557</v>
      </c>
      <c r="C800" s="41" t="s">
        <v>25934</v>
      </c>
      <c r="D800" s="41" t="s">
        <v>556</v>
      </c>
      <c r="E800" s="41" t="s">
        <v>27</v>
      </c>
      <c r="F800" s="41" t="s">
        <v>558</v>
      </c>
      <c r="G800" s="41" t="s">
        <v>559</v>
      </c>
      <c r="H800" s="42">
        <v>0.14423471991953843</v>
      </c>
      <c r="I800" s="43" t="s">
        <v>33</v>
      </c>
      <c r="J800" s="44" t="s">
        <v>66464</v>
      </c>
      <c r="K800" s="44" t="s">
        <v>66465</v>
      </c>
      <c r="L800" s="44">
        <v>8</v>
      </c>
      <c r="M800" s="44">
        <v>8</v>
      </c>
    </row>
    <row r="801" spans="1:13" x14ac:dyDescent="0.25">
      <c r="A801" s="41" t="s">
        <v>26565</v>
      </c>
      <c r="B801" s="41"/>
      <c r="C801" s="41" t="s">
        <v>2538</v>
      </c>
      <c r="D801" s="41" t="s">
        <v>26567</v>
      </c>
      <c r="E801" s="41" t="s">
        <v>27</v>
      </c>
      <c r="F801" s="41" t="s">
        <v>558</v>
      </c>
      <c r="G801" s="41" t="s">
        <v>559</v>
      </c>
      <c r="H801" s="42">
        <v>0.37322942412543364</v>
      </c>
      <c r="I801" s="43" t="s">
        <v>33</v>
      </c>
      <c r="J801" s="44" t="s">
        <v>66466</v>
      </c>
      <c r="K801" s="44" t="s">
        <v>66467</v>
      </c>
      <c r="L801" s="44">
        <v>48</v>
      </c>
      <c r="M801" s="44">
        <v>32</v>
      </c>
    </row>
    <row r="802" spans="1:13" x14ac:dyDescent="0.25">
      <c r="A802" s="41" t="s">
        <v>39558</v>
      </c>
      <c r="B802" s="41" t="s">
        <v>23872</v>
      </c>
      <c r="C802" s="41" t="s">
        <v>2476</v>
      </c>
      <c r="D802" s="41" t="s">
        <v>23871</v>
      </c>
      <c r="E802" s="41" t="s">
        <v>2678</v>
      </c>
      <c r="F802" s="41" t="s">
        <v>23873</v>
      </c>
      <c r="G802" s="41" t="s">
        <v>23874</v>
      </c>
      <c r="H802" s="42">
        <v>1.5954155387625693</v>
      </c>
      <c r="I802" s="43" t="s">
        <v>33</v>
      </c>
      <c r="J802" s="44" t="s">
        <v>66468</v>
      </c>
      <c r="K802" s="44" t="s">
        <v>66469</v>
      </c>
      <c r="L802" s="44">
        <v>5</v>
      </c>
      <c r="M802" s="44">
        <v>2</v>
      </c>
    </row>
    <row r="803" spans="1:13" x14ac:dyDescent="0.25">
      <c r="A803" s="41" t="s">
        <v>42495</v>
      </c>
      <c r="B803" s="41" t="s">
        <v>23872</v>
      </c>
      <c r="C803" s="41" t="s">
        <v>2538</v>
      </c>
      <c r="D803" s="41" t="s">
        <v>23871</v>
      </c>
      <c r="E803" s="41" t="s">
        <v>2678</v>
      </c>
      <c r="F803" s="41" t="s">
        <v>23873</v>
      </c>
      <c r="G803" s="41" t="s">
        <v>23874</v>
      </c>
      <c r="H803" s="42">
        <v>20.173659759473232</v>
      </c>
      <c r="I803" s="43" t="s">
        <v>33</v>
      </c>
      <c r="J803" s="44" t="s">
        <v>177</v>
      </c>
      <c r="K803" s="44" t="s">
        <v>66470</v>
      </c>
      <c r="L803" s="44">
        <v>5</v>
      </c>
      <c r="M803" s="44">
        <v>2</v>
      </c>
    </row>
    <row r="804" spans="1:13" x14ac:dyDescent="0.25">
      <c r="A804" s="41" t="s">
        <v>25443</v>
      </c>
      <c r="B804" s="41" t="s">
        <v>8576</v>
      </c>
      <c r="C804" s="41" t="s">
        <v>27</v>
      </c>
      <c r="D804" s="41" t="s">
        <v>8575</v>
      </c>
      <c r="E804" s="41" t="s">
        <v>2504</v>
      </c>
      <c r="F804" s="41" t="s">
        <v>8577</v>
      </c>
      <c r="G804" s="41" t="s">
        <v>8578</v>
      </c>
      <c r="H804" s="42">
        <v>0.13914104747087175</v>
      </c>
      <c r="I804" s="43" t="s">
        <v>33</v>
      </c>
      <c r="J804" s="44" t="s">
        <v>66471</v>
      </c>
      <c r="K804" s="44" t="s">
        <v>66472</v>
      </c>
      <c r="L804" s="44">
        <v>43</v>
      </c>
      <c r="M804" s="44">
        <v>41</v>
      </c>
    </row>
    <row r="805" spans="1:13" x14ac:dyDescent="0.25">
      <c r="A805" s="41" t="s">
        <v>36265</v>
      </c>
      <c r="B805" s="41" t="s">
        <v>8576</v>
      </c>
      <c r="C805" s="41" t="s">
        <v>26118</v>
      </c>
      <c r="D805" s="41" t="s">
        <v>8575</v>
      </c>
      <c r="E805" s="41" t="s">
        <v>2504</v>
      </c>
      <c r="F805" s="41" t="s">
        <v>8577</v>
      </c>
      <c r="G805" s="41" t="s">
        <v>8578</v>
      </c>
      <c r="H805" s="42">
        <v>0.36275807080664135</v>
      </c>
      <c r="I805" s="43" t="s">
        <v>33</v>
      </c>
      <c r="J805" s="44" t="s">
        <v>66473</v>
      </c>
      <c r="K805" s="44" t="s">
        <v>66474</v>
      </c>
      <c r="L805" s="44">
        <v>4</v>
      </c>
      <c r="M805" s="44">
        <v>2</v>
      </c>
    </row>
    <row r="806" spans="1:13" x14ac:dyDescent="0.25">
      <c r="A806" s="41" t="s">
        <v>28479</v>
      </c>
      <c r="B806" s="41" t="s">
        <v>28063</v>
      </c>
      <c r="C806" s="41" t="s">
        <v>2538</v>
      </c>
      <c r="D806" s="41" t="s">
        <v>28064</v>
      </c>
      <c r="E806" s="41" t="s">
        <v>2538</v>
      </c>
      <c r="F806" s="41" t="s">
        <v>28480</v>
      </c>
      <c r="G806" s="41" t="s">
        <v>28481</v>
      </c>
      <c r="H806" s="42">
        <v>-3.2971978672764191E-2</v>
      </c>
      <c r="I806" s="43" t="s">
        <v>33</v>
      </c>
      <c r="J806" s="44" t="s">
        <v>66475</v>
      </c>
      <c r="K806" s="44" t="s">
        <v>66476</v>
      </c>
      <c r="L806" s="44">
        <v>21</v>
      </c>
      <c r="M806" s="44">
        <v>19</v>
      </c>
    </row>
    <row r="807" spans="1:13" x14ac:dyDescent="0.25">
      <c r="A807" s="41" t="s">
        <v>39274</v>
      </c>
      <c r="B807" s="41" t="s">
        <v>20921</v>
      </c>
      <c r="C807" s="41" t="s">
        <v>2538</v>
      </c>
      <c r="D807" s="41" t="s">
        <v>20920</v>
      </c>
      <c r="E807" s="41" t="s">
        <v>2557</v>
      </c>
      <c r="F807" s="41" t="s">
        <v>20922</v>
      </c>
      <c r="G807" s="41" t="s">
        <v>20923</v>
      </c>
      <c r="H807" s="42">
        <v>0.92430985310011526</v>
      </c>
      <c r="I807" s="43" t="s">
        <v>33</v>
      </c>
      <c r="J807" s="44" t="s">
        <v>66477</v>
      </c>
      <c r="K807" s="44" t="s">
        <v>66478</v>
      </c>
      <c r="L807" s="44">
        <v>3</v>
      </c>
      <c r="M807" s="44">
        <v>3</v>
      </c>
    </row>
    <row r="808" spans="1:13" x14ac:dyDescent="0.25">
      <c r="A808" s="41" t="s">
        <v>28750</v>
      </c>
      <c r="B808" s="41" t="s">
        <v>16545</v>
      </c>
      <c r="C808" s="41" t="s">
        <v>2538</v>
      </c>
      <c r="D808" s="41" t="s">
        <v>16544</v>
      </c>
      <c r="E808" s="41" t="s">
        <v>2557</v>
      </c>
      <c r="F808" s="41" t="s">
        <v>16546</v>
      </c>
      <c r="G808" s="41" t="s">
        <v>16547</v>
      </c>
      <c r="H808" s="42">
        <v>0.2764722489000459</v>
      </c>
      <c r="I808" s="43" t="s">
        <v>33</v>
      </c>
      <c r="J808" s="44" t="s">
        <v>66479</v>
      </c>
      <c r="K808" s="44" t="s">
        <v>66480</v>
      </c>
      <c r="L808" s="44">
        <v>2</v>
      </c>
      <c r="M808" s="44">
        <v>2</v>
      </c>
    </row>
    <row r="809" spans="1:13" x14ac:dyDescent="0.25">
      <c r="A809" s="41" t="s">
        <v>34152</v>
      </c>
      <c r="B809" s="41"/>
      <c r="C809" s="41"/>
      <c r="D809" s="41"/>
      <c r="E809" s="41"/>
      <c r="F809" s="41" t="s">
        <v>22163</v>
      </c>
      <c r="G809" s="41" t="s">
        <v>22164</v>
      </c>
      <c r="H809" s="42">
        <v>0.17635616170129723</v>
      </c>
      <c r="I809" s="43" t="s">
        <v>33</v>
      </c>
      <c r="J809" s="44" t="s">
        <v>66481</v>
      </c>
      <c r="K809" s="44" t="s">
        <v>66482</v>
      </c>
      <c r="L809" s="44">
        <v>8</v>
      </c>
      <c r="M809" s="44">
        <v>8</v>
      </c>
    </row>
    <row r="810" spans="1:13" x14ac:dyDescent="0.25">
      <c r="A810" s="41" t="s">
        <v>31984</v>
      </c>
      <c r="B810" s="41" t="s">
        <v>31985</v>
      </c>
      <c r="C810" s="41" t="s">
        <v>2538</v>
      </c>
      <c r="D810" s="41" t="s">
        <v>31986</v>
      </c>
      <c r="E810" s="41" t="s">
        <v>2476</v>
      </c>
      <c r="F810" s="41" t="s">
        <v>31987</v>
      </c>
      <c r="G810" s="41" t="s">
        <v>31988</v>
      </c>
      <c r="H810" s="42">
        <v>0.33209632794447891</v>
      </c>
      <c r="I810" s="43" t="s">
        <v>33</v>
      </c>
      <c r="J810" s="44" t="s">
        <v>66483</v>
      </c>
      <c r="K810" s="44" t="s">
        <v>66484</v>
      </c>
      <c r="L810" s="44">
        <v>11</v>
      </c>
      <c r="M810" s="44">
        <v>11</v>
      </c>
    </row>
    <row r="811" spans="1:13" x14ac:dyDescent="0.25">
      <c r="A811" s="41" t="s">
        <v>34041</v>
      </c>
      <c r="B811" s="41" t="s">
        <v>19312</v>
      </c>
      <c r="C811" s="41" t="s">
        <v>2557</v>
      </c>
      <c r="D811" s="41" t="s">
        <v>19311</v>
      </c>
      <c r="E811" s="41" t="s">
        <v>2476</v>
      </c>
      <c r="F811" s="41" t="s">
        <v>19313</v>
      </c>
      <c r="G811" s="41" t="s">
        <v>19314</v>
      </c>
      <c r="H811" s="42">
        <v>0.76943078821665567</v>
      </c>
      <c r="I811" s="43" t="s">
        <v>33</v>
      </c>
      <c r="J811" s="44" t="s">
        <v>66485</v>
      </c>
      <c r="K811" s="44" t="s">
        <v>66486</v>
      </c>
      <c r="L811" s="44">
        <v>7</v>
      </c>
      <c r="M811" s="44">
        <v>7</v>
      </c>
    </row>
    <row r="812" spans="1:13" x14ac:dyDescent="0.25">
      <c r="A812" s="41" t="s">
        <v>32653</v>
      </c>
      <c r="B812" s="41" t="s">
        <v>32654</v>
      </c>
      <c r="C812" s="41" t="s">
        <v>31629</v>
      </c>
      <c r="D812" s="41" t="s">
        <v>32655</v>
      </c>
      <c r="E812" s="41" t="s">
        <v>2576</v>
      </c>
      <c r="F812" s="41" t="s">
        <v>32656</v>
      </c>
      <c r="G812" s="41" t="s">
        <v>32657</v>
      </c>
      <c r="H812" s="42">
        <v>0.16057831250732041</v>
      </c>
      <c r="I812" s="43" t="s">
        <v>33</v>
      </c>
      <c r="J812" s="44" t="s">
        <v>66487</v>
      </c>
      <c r="K812" s="44" t="s">
        <v>66488</v>
      </c>
      <c r="L812" s="44">
        <v>8</v>
      </c>
      <c r="M812" s="44">
        <v>8</v>
      </c>
    </row>
    <row r="813" spans="1:13" x14ac:dyDescent="0.25">
      <c r="A813" s="41" t="s">
        <v>36029</v>
      </c>
      <c r="B813" s="41" t="s">
        <v>15890</v>
      </c>
      <c r="C813" s="41" t="s">
        <v>2476</v>
      </c>
      <c r="D813" s="41" t="s">
        <v>15889</v>
      </c>
      <c r="E813" s="41" t="s">
        <v>2476</v>
      </c>
      <c r="F813" s="41" t="s">
        <v>15891</v>
      </c>
      <c r="G813" s="41" t="s">
        <v>15892</v>
      </c>
      <c r="H813" s="42">
        <v>-0.14884617638270156</v>
      </c>
      <c r="I813" s="43" t="s">
        <v>33</v>
      </c>
      <c r="J813" s="44" t="s">
        <v>66489</v>
      </c>
      <c r="K813" s="44" t="s">
        <v>66490</v>
      </c>
      <c r="L813" s="44">
        <v>6</v>
      </c>
      <c r="M813" s="44">
        <v>6</v>
      </c>
    </row>
    <row r="814" spans="1:13" x14ac:dyDescent="0.25">
      <c r="A814" s="41" t="s">
        <v>36783</v>
      </c>
      <c r="B814" s="41" t="s">
        <v>20579</v>
      </c>
      <c r="C814" s="41" t="s">
        <v>2476</v>
      </c>
      <c r="D814" s="41" t="s">
        <v>20578</v>
      </c>
      <c r="E814" s="41" t="s">
        <v>2476</v>
      </c>
      <c r="F814" s="41" t="s">
        <v>20580</v>
      </c>
      <c r="G814" s="41" t="s">
        <v>20581</v>
      </c>
      <c r="H814" s="42">
        <v>5.554010816777942E-2</v>
      </c>
      <c r="I814" s="43" t="s">
        <v>33</v>
      </c>
      <c r="J814" s="44" t="s">
        <v>66491</v>
      </c>
      <c r="K814" s="44" t="s">
        <v>66492</v>
      </c>
      <c r="L814" s="44">
        <v>6</v>
      </c>
      <c r="M814" s="44">
        <v>6</v>
      </c>
    </row>
    <row r="815" spans="1:13" x14ac:dyDescent="0.25">
      <c r="A815" s="41" t="s">
        <v>39696</v>
      </c>
      <c r="B815" s="41" t="s">
        <v>9737</v>
      </c>
      <c r="C815" s="41" t="s">
        <v>2476</v>
      </c>
      <c r="D815" s="41" t="s">
        <v>9736</v>
      </c>
      <c r="E815" s="41" t="s">
        <v>2476</v>
      </c>
      <c r="F815" s="41" t="s">
        <v>9738</v>
      </c>
      <c r="G815" s="41" t="s">
        <v>9739</v>
      </c>
      <c r="H815" s="42">
        <v>-0.19787421750000639</v>
      </c>
      <c r="I815" s="43" t="s">
        <v>33</v>
      </c>
      <c r="J815" s="44" t="s">
        <v>66493</v>
      </c>
      <c r="K815" s="44" t="s">
        <v>66494</v>
      </c>
      <c r="L815" s="44">
        <v>4</v>
      </c>
      <c r="M815" s="44">
        <v>3</v>
      </c>
    </row>
    <row r="816" spans="1:13" x14ac:dyDescent="0.25">
      <c r="A816" s="41" t="s">
        <v>38722</v>
      </c>
      <c r="B816" s="41" t="s">
        <v>2829</v>
      </c>
      <c r="C816" s="41" t="s">
        <v>2557</v>
      </c>
      <c r="D816" s="41" t="s">
        <v>2828</v>
      </c>
      <c r="E816" s="41" t="s">
        <v>2538</v>
      </c>
      <c r="F816" s="41" t="s">
        <v>2830</v>
      </c>
      <c r="G816" s="41" t="s">
        <v>2831</v>
      </c>
      <c r="H816" s="42">
        <v>-1.7856773432310385E-2</v>
      </c>
      <c r="I816" s="43" t="s">
        <v>33</v>
      </c>
      <c r="J816" s="44" t="s">
        <v>66495</v>
      </c>
      <c r="K816" s="44" t="s">
        <v>66496</v>
      </c>
      <c r="L816" s="44">
        <v>13</v>
      </c>
      <c r="M816" s="44">
        <v>13</v>
      </c>
    </row>
    <row r="817" spans="1:13" x14ac:dyDescent="0.25">
      <c r="A817" s="41" t="s">
        <v>28201</v>
      </c>
      <c r="B817" s="41" t="s">
        <v>28202</v>
      </c>
      <c r="C817" s="41" t="s">
        <v>2466</v>
      </c>
      <c r="D817" s="41" t="s">
        <v>28203</v>
      </c>
      <c r="E817" s="41" t="s">
        <v>2504</v>
      </c>
      <c r="F817" s="41" t="s">
        <v>14916</v>
      </c>
      <c r="G817" s="41" t="s">
        <v>14917</v>
      </c>
      <c r="H817" s="42">
        <v>0.29479568918313603</v>
      </c>
      <c r="I817" s="43" t="s">
        <v>33</v>
      </c>
      <c r="J817" s="44" t="s">
        <v>66497</v>
      </c>
      <c r="K817" s="44" t="s">
        <v>66498</v>
      </c>
      <c r="L817" s="44">
        <v>11</v>
      </c>
      <c r="M817" s="44">
        <v>11</v>
      </c>
    </row>
    <row r="818" spans="1:13" x14ac:dyDescent="0.25">
      <c r="A818" s="41" t="s">
        <v>29797</v>
      </c>
      <c r="B818" s="41" t="s">
        <v>7032</v>
      </c>
      <c r="C818" s="41" t="s">
        <v>2538</v>
      </c>
      <c r="D818" s="41" t="s">
        <v>7031</v>
      </c>
      <c r="E818" s="41" t="s">
        <v>3522</v>
      </c>
      <c r="F818" s="41" t="s">
        <v>7033</v>
      </c>
      <c r="G818" s="41" t="s">
        <v>7034</v>
      </c>
      <c r="H818" s="42">
        <v>-0.36401761909784841</v>
      </c>
      <c r="I818" s="43" t="s">
        <v>33</v>
      </c>
      <c r="J818" s="44" t="s">
        <v>66499</v>
      </c>
      <c r="K818" s="44" t="s">
        <v>66500</v>
      </c>
      <c r="L818" s="44">
        <v>21</v>
      </c>
      <c r="M818" s="44">
        <v>17</v>
      </c>
    </row>
    <row r="819" spans="1:13" x14ac:dyDescent="0.25">
      <c r="A819" s="41" t="s">
        <v>26830</v>
      </c>
      <c r="B819" s="41" t="s">
        <v>10743</v>
      </c>
      <c r="C819" s="41" t="s">
        <v>2476</v>
      </c>
      <c r="D819" s="41" t="s">
        <v>26831</v>
      </c>
      <c r="E819" s="41" t="s">
        <v>2557</v>
      </c>
      <c r="F819" s="41" t="s">
        <v>26832</v>
      </c>
      <c r="G819" s="41" t="s">
        <v>26833</v>
      </c>
      <c r="H819" s="42">
        <v>-0.3606764578205881</v>
      </c>
      <c r="I819" s="43" t="s">
        <v>33</v>
      </c>
      <c r="J819" s="44" t="s">
        <v>66501</v>
      </c>
      <c r="K819" s="44" t="s">
        <v>66502</v>
      </c>
      <c r="L819" s="44">
        <v>17</v>
      </c>
      <c r="M819" s="44">
        <v>17</v>
      </c>
    </row>
    <row r="820" spans="1:13" x14ac:dyDescent="0.25">
      <c r="A820" s="41" t="s">
        <v>40484</v>
      </c>
      <c r="B820" s="41" t="s">
        <v>16379</v>
      </c>
      <c r="C820" s="41" t="s">
        <v>14570</v>
      </c>
      <c r="D820" s="41" t="s">
        <v>40485</v>
      </c>
      <c r="E820" s="41" t="s">
        <v>2538</v>
      </c>
      <c r="F820" s="41" t="s">
        <v>40486</v>
      </c>
      <c r="G820" s="41" t="s">
        <v>40487</v>
      </c>
      <c r="H820" s="42">
        <v>0.93811918323483834</v>
      </c>
      <c r="I820" s="43" t="s">
        <v>33</v>
      </c>
      <c r="J820" s="44" t="s">
        <v>66503</v>
      </c>
      <c r="K820" s="44" t="s">
        <v>66504</v>
      </c>
      <c r="L820" s="44">
        <v>3</v>
      </c>
      <c r="M820" s="44">
        <v>3</v>
      </c>
    </row>
    <row r="821" spans="1:13" x14ac:dyDescent="0.25">
      <c r="A821" s="41" t="s">
        <v>27373</v>
      </c>
      <c r="B821" s="41" t="s">
        <v>15813</v>
      </c>
      <c r="C821" s="41" t="s">
        <v>2595</v>
      </c>
      <c r="D821" s="41" t="s">
        <v>27374</v>
      </c>
      <c r="E821" s="41" t="s">
        <v>2605</v>
      </c>
      <c r="F821" s="41" t="s">
        <v>27375</v>
      </c>
      <c r="G821" s="41" t="s">
        <v>27376</v>
      </c>
      <c r="H821" s="42">
        <v>0.28722373859640671</v>
      </c>
      <c r="I821" s="43" t="s">
        <v>33</v>
      </c>
      <c r="J821" s="44" t="s">
        <v>66505</v>
      </c>
      <c r="K821" s="44" t="s">
        <v>66506</v>
      </c>
      <c r="L821" s="44">
        <v>3</v>
      </c>
      <c r="M821" s="44">
        <v>3</v>
      </c>
    </row>
    <row r="822" spans="1:13" x14ac:dyDescent="0.25">
      <c r="A822" s="41" t="s">
        <v>34218</v>
      </c>
      <c r="B822" s="41" t="s">
        <v>5675</v>
      </c>
      <c r="C822" s="41" t="s">
        <v>2504</v>
      </c>
      <c r="D822" s="41" t="s">
        <v>34219</v>
      </c>
      <c r="E822" s="41" t="s">
        <v>2538</v>
      </c>
      <c r="F822" s="41" t="s">
        <v>34220</v>
      </c>
      <c r="G822" s="41" t="s">
        <v>34221</v>
      </c>
      <c r="H822" s="42">
        <v>0.55141433516972116</v>
      </c>
      <c r="I822" s="43" t="s">
        <v>33</v>
      </c>
      <c r="J822" s="44" t="s">
        <v>66507</v>
      </c>
      <c r="K822" s="44" t="s">
        <v>66508</v>
      </c>
      <c r="L822" s="44">
        <v>4</v>
      </c>
      <c r="M822" s="44">
        <v>3</v>
      </c>
    </row>
    <row r="823" spans="1:13" x14ac:dyDescent="0.25">
      <c r="A823" s="41" t="s">
        <v>30035</v>
      </c>
      <c r="B823" s="41" t="s">
        <v>23154</v>
      </c>
      <c r="C823" s="41" t="s">
        <v>2557</v>
      </c>
      <c r="D823" s="41" t="s">
        <v>23153</v>
      </c>
      <c r="E823" s="41" t="s">
        <v>2557</v>
      </c>
      <c r="F823" s="41" t="s">
        <v>23155</v>
      </c>
      <c r="G823" s="41" t="s">
        <v>23156</v>
      </c>
      <c r="H823" s="42">
        <v>0.36912168573876564</v>
      </c>
      <c r="I823" s="43" t="s">
        <v>33</v>
      </c>
      <c r="J823" s="44" t="s">
        <v>66509</v>
      </c>
      <c r="K823" s="44" t="s">
        <v>66510</v>
      </c>
      <c r="L823" s="44">
        <v>3</v>
      </c>
      <c r="M823" s="44">
        <v>3</v>
      </c>
    </row>
    <row r="824" spans="1:13" x14ac:dyDescent="0.25">
      <c r="A824" s="41" t="s">
        <v>31220</v>
      </c>
      <c r="B824" s="41" t="s">
        <v>8484</v>
      </c>
      <c r="C824" s="41" t="s">
        <v>2538</v>
      </c>
      <c r="D824" s="41" t="s">
        <v>8483</v>
      </c>
      <c r="E824" s="41" t="s">
        <v>2538</v>
      </c>
      <c r="F824" s="41" t="s">
        <v>8485</v>
      </c>
      <c r="G824" s="41" t="s">
        <v>8486</v>
      </c>
      <c r="H824" s="42">
        <v>-0.1498957474915551</v>
      </c>
      <c r="I824" s="43" t="s">
        <v>33</v>
      </c>
      <c r="J824" s="44" t="s">
        <v>66511</v>
      </c>
      <c r="K824" s="44" t="s">
        <v>66512</v>
      </c>
      <c r="L824" s="44">
        <v>16</v>
      </c>
      <c r="M824" s="44">
        <v>16</v>
      </c>
    </row>
    <row r="825" spans="1:13" x14ac:dyDescent="0.25">
      <c r="A825" s="41" t="s">
        <v>41761</v>
      </c>
      <c r="B825" s="41" t="s">
        <v>28815</v>
      </c>
      <c r="C825" s="41" t="s">
        <v>2538</v>
      </c>
      <c r="D825" s="41" t="s">
        <v>41762</v>
      </c>
      <c r="E825" s="41" t="s">
        <v>2538</v>
      </c>
      <c r="F825" s="41" t="s">
        <v>41763</v>
      </c>
      <c r="G825" s="41" t="s">
        <v>41764</v>
      </c>
      <c r="H825" s="42">
        <v>0.11893444559779734</v>
      </c>
      <c r="I825" s="43" t="s">
        <v>33</v>
      </c>
      <c r="J825" s="44" t="s">
        <v>66513</v>
      </c>
      <c r="K825" s="44" t="s">
        <v>66514</v>
      </c>
      <c r="L825" s="44">
        <v>6</v>
      </c>
      <c r="M825" s="44">
        <v>6</v>
      </c>
    </row>
    <row r="826" spans="1:13" x14ac:dyDescent="0.25">
      <c r="A826" s="41" t="s">
        <v>34840</v>
      </c>
      <c r="B826" s="41" t="s">
        <v>20105</v>
      </c>
      <c r="C826" s="41" t="s">
        <v>2538</v>
      </c>
      <c r="D826" s="41" t="s">
        <v>20104</v>
      </c>
      <c r="E826" s="41" t="s">
        <v>2538</v>
      </c>
      <c r="F826" s="41" t="s">
        <v>20106</v>
      </c>
      <c r="G826" s="41" t="s">
        <v>20107</v>
      </c>
      <c r="H826" s="42">
        <v>-0.85632484791321706</v>
      </c>
      <c r="I826" s="43" t="s">
        <v>33</v>
      </c>
      <c r="J826" s="44" t="s">
        <v>66515</v>
      </c>
      <c r="K826" s="44" t="s">
        <v>66516</v>
      </c>
      <c r="L826" s="44">
        <v>6</v>
      </c>
      <c r="M826" s="44">
        <v>4</v>
      </c>
    </row>
    <row r="827" spans="1:13" x14ac:dyDescent="0.25">
      <c r="A827" s="41" t="s">
        <v>42214</v>
      </c>
      <c r="B827" s="41" t="s">
        <v>20105</v>
      </c>
      <c r="C827" s="41" t="s">
        <v>2538</v>
      </c>
      <c r="D827" s="41" t="s">
        <v>20104</v>
      </c>
      <c r="E827" s="41" t="s">
        <v>2538</v>
      </c>
      <c r="F827" s="41" t="s">
        <v>20106</v>
      </c>
      <c r="G827" s="41" t="s">
        <v>20107</v>
      </c>
      <c r="H827" s="42">
        <v>-0.25782289000550485</v>
      </c>
      <c r="I827" s="43" t="s">
        <v>33</v>
      </c>
      <c r="J827" s="44" t="s">
        <v>66517</v>
      </c>
      <c r="K827" s="44" t="s">
        <v>66518</v>
      </c>
      <c r="L827" s="44">
        <v>11</v>
      </c>
      <c r="M827" s="44">
        <v>7</v>
      </c>
    </row>
    <row r="828" spans="1:13" x14ac:dyDescent="0.25">
      <c r="A828" s="41" t="s">
        <v>32176</v>
      </c>
      <c r="B828" s="41" t="s">
        <v>20105</v>
      </c>
      <c r="C828" s="41" t="s">
        <v>2538</v>
      </c>
      <c r="D828" s="41" t="s">
        <v>20104</v>
      </c>
      <c r="E828" s="41" t="s">
        <v>2538</v>
      </c>
      <c r="F828" s="41" t="s">
        <v>20106</v>
      </c>
      <c r="G828" s="41" t="s">
        <v>20107</v>
      </c>
      <c r="H828" s="42">
        <v>-0.17192205134068819</v>
      </c>
      <c r="I828" s="43" t="s">
        <v>33</v>
      </c>
      <c r="J828" s="44" t="s">
        <v>66519</v>
      </c>
      <c r="K828" s="44" t="s">
        <v>66520</v>
      </c>
      <c r="L828" s="44">
        <v>3</v>
      </c>
      <c r="M828" s="44">
        <v>3</v>
      </c>
    </row>
    <row r="829" spans="1:13" x14ac:dyDescent="0.25">
      <c r="A829" s="41" t="s">
        <v>38666</v>
      </c>
      <c r="B829" s="41" t="s">
        <v>20105</v>
      </c>
      <c r="C829" s="41" t="s">
        <v>2538</v>
      </c>
      <c r="D829" s="41" t="s">
        <v>20104</v>
      </c>
      <c r="E829" s="41" t="s">
        <v>2538</v>
      </c>
      <c r="F829" s="41" t="s">
        <v>38667</v>
      </c>
      <c r="G829" s="41" t="s">
        <v>37437</v>
      </c>
      <c r="H829" s="42">
        <v>-0.78668475295683737</v>
      </c>
      <c r="I829" s="43" t="s">
        <v>33</v>
      </c>
      <c r="J829" s="44" t="s">
        <v>66521</v>
      </c>
      <c r="K829" s="44" t="s">
        <v>66522</v>
      </c>
      <c r="L829" s="44">
        <v>6</v>
      </c>
      <c r="M829" s="44">
        <v>6</v>
      </c>
    </row>
    <row r="830" spans="1:13" x14ac:dyDescent="0.25">
      <c r="A830" s="41" t="s">
        <v>38638</v>
      </c>
      <c r="B830" s="41" t="s">
        <v>38639</v>
      </c>
      <c r="C830" s="41" t="s">
        <v>27167</v>
      </c>
      <c r="D830" s="41" t="s">
        <v>38640</v>
      </c>
      <c r="E830" s="41" t="s">
        <v>2466</v>
      </c>
      <c r="F830" s="41" t="s">
        <v>38641</v>
      </c>
      <c r="G830" s="41" t="s">
        <v>38642</v>
      </c>
      <c r="H830" s="42">
        <v>0.84271380824912445</v>
      </c>
      <c r="I830" s="43" t="s">
        <v>33</v>
      </c>
      <c r="J830" s="44" t="s">
        <v>66523</v>
      </c>
      <c r="K830" s="44" t="s">
        <v>66524</v>
      </c>
      <c r="L830" s="44">
        <v>2</v>
      </c>
      <c r="M830" s="44">
        <v>2</v>
      </c>
    </row>
    <row r="831" spans="1:13" x14ac:dyDescent="0.25">
      <c r="A831" s="41" t="s">
        <v>28669</v>
      </c>
      <c r="B831" s="41" t="s">
        <v>7261</v>
      </c>
      <c r="C831" s="41" t="s">
        <v>2538</v>
      </c>
      <c r="D831" s="41" t="s">
        <v>28670</v>
      </c>
      <c r="E831" s="41" t="s">
        <v>2466</v>
      </c>
      <c r="F831" s="41" t="s">
        <v>28671</v>
      </c>
      <c r="G831" s="41" t="s">
        <v>28672</v>
      </c>
      <c r="H831" s="42">
        <v>0.41444484432878936</v>
      </c>
      <c r="I831" s="43" t="s">
        <v>33</v>
      </c>
      <c r="J831" s="44" t="s">
        <v>66525</v>
      </c>
      <c r="K831" s="44" t="s">
        <v>66526</v>
      </c>
      <c r="L831" s="44">
        <v>3</v>
      </c>
      <c r="M831" s="44">
        <v>3</v>
      </c>
    </row>
    <row r="832" spans="1:13" x14ac:dyDescent="0.25">
      <c r="A832" s="41" t="s">
        <v>28356</v>
      </c>
      <c r="B832" s="41"/>
      <c r="C832" s="41" t="s">
        <v>2557</v>
      </c>
      <c r="D832" s="41" t="s">
        <v>20596</v>
      </c>
      <c r="E832" s="41" t="s">
        <v>2557</v>
      </c>
      <c r="F832" s="41" t="s">
        <v>20597</v>
      </c>
      <c r="G832" s="41" t="s">
        <v>20598</v>
      </c>
      <c r="H832" s="42">
        <v>0.46907929827023259</v>
      </c>
      <c r="I832" s="43" t="s">
        <v>33</v>
      </c>
      <c r="J832" s="44" t="s">
        <v>66527</v>
      </c>
      <c r="K832" s="44" t="s">
        <v>66528</v>
      </c>
      <c r="L832" s="44">
        <v>4</v>
      </c>
      <c r="M832" s="44">
        <v>4</v>
      </c>
    </row>
    <row r="833" spans="1:13" x14ac:dyDescent="0.25">
      <c r="A833" s="41" t="s">
        <v>32599</v>
      </c>
      <c r="B833" s="41" t="s">
        <v>32600</v>
      </c>
      <c r="C833" s="41" t="s">
        <v>2538</v>
      </c>
      <c r="D833" s="41" t="s">
        <v>32601</v>
      </c>
      <c r="E833" s="41" t="s">
        <v>2576</v>
      </c>
      <c r="F833" s="41" t="s">
        <v>32602</v>
      </c>
      <c r="G833" s="41" t="s">
        <v>32603</v>
      </c>
      <c r="H833" s="42">
        <v>1.555147098294243</v>
      </c>
      <c r="I833" s="43" t="s">
        <v>33</v>
      </c>
      <c r="J833" s="44" t="s">
        <v>66529</v>
      </c>
      <c r="K833" s="44" t="s">
        <v>66530</v>
      </c>
      <c r="L833" s="44">
        <v>4</v>
      </c>
      <c r="M833" s="44">
        <v>4</v>
      </c>
    </row>
    <row r="834" spans="1:13" x14ac:dyDescent="0.25">
      <c r="A834" s="41" t="s">
        <v>41713</v>
      </c>
      <c r="B834" s="41" t="s">
        <v>948</v>
      </c>
      <c r="C834" s="41" t="s">
        <v>2576</v>
      </c>
      <c r="D834" s="41" t="s">
        <v>41714</v>
      </c>
      <c r="E834" s="41" t="s">
        <v>2576</v>
      </c>
      <c r="F834" s="41" t="s">
        <v>41715</v>
      </c>
      <c r="G834" s="41" t="s">
        <v>41716</v>
      </c>
      <c r="H834" s="42">
        <v>0.35502253058111799</v>
      </c>
      <c r="I834" s="43" t="s">
        <v>33</v>
      </c>
      <c r="J834" s="44" t="s">
        <v>66531</v>
      </c>
      <c r="K834" s="44" t="s">
        <v>66532</v>
      </c>
      <c r="L834" s="44">
        <v>8</v>
      </c>
      <c r="M834" s="44">
        <v>8</v>
      </c>
    </row>
    <row r="835" spans="1:13" x14ac:dyDescent="0.25">
      <c r="A835" s="41" t="s">
        <v>38789</v>
      </c>
      <c r="B835" s="41" t="s">
        <v>363</v>
      </c>
      <c r="C835" s="41" t="s">
        <v>13792</v>
      </c>
      <c r="D835" s="41" t="s">
        <v>6851</v>
      </c>
      <c r="E835" s="41" t="s">
        <v>2466</v>
      </c>
      <c r="F835" s="41" t="s">
        <v>6852</v>
      </c>
      <c r="G835" s="41" t="s">
        <v>365</v>
      </c>
      <c r="H835" s="42">
        <v>-0.13743257076761231</v>
      </c>
      <c r="I835" s="43" t="s">
        <v>33</v>
      </c>
      <c r="J835" s="44" t="s">
        <v>66533</v>
      </c>
      <c r="K835" s="44" t="s">
        <v>66534</v>
      </c>
      <c r="L835" s="44">
        <v>2</v>
      </c>
      <c r="M835" s="44">
        <v>2</v>
      </c>
    </row>
    <row r="836" spans="1:13" x14ac:dyDescent="0.25">
      <c r="A836" s="41" t="s">
        <v>29448</v>
      </c>
      <c r="B836" s="41" t="s">
        <v>7941</v>
      </c>
      <c r="C836" s="41" t="s">
        <v>2557</v>
      </c>
      <c r="D836" s="41" t="s">
        <v>7940</v>
      </c>
      <c r="E836" s="41" t="s">
        <v>2538</v>
      </c>
      <c r="F836" s="41" t="s">
        <v>7942</v>
      </c>
      <c r="G836" s="41" t="s">
        <v>7943</v>
      </c>
      <c r="H836" s="42">
        <v>0.19458499124976192</v>
      </c>
      <c r="I836" s="43" t="s">
        <v>33</v>
      </c>
      <c r="J836" s="44" t="s">
        <v>66535</v>
      </c>
      <c r="K836" s="44" t="s">
        <v>66536</v>
      </c>
      <c r="L836" s="44">
        <v>28</v>
      </c>
      <c r="M836" s="44">
        <v>3</v>
      </c>
    </row>
    <row r="837" spans="1:13" x14ac:dyDescent="0.25">
      <c r="A837" s="41" t="s">
        <v>29318</v>
      </c>
      <c r="B837" s="41" t="s">
        <v>7941</v>
      </c>
      <c r="C837" s="41" t="s">
        <v>2494</v>
      </c>
      <c r="D837" s="41" t="s">
        <v>7940</v>
      </c>
      <c r="E837" s="41" t="s">
        <v>2538</v>
      </c>
      <c r="F837" s="41" t="s">
        <v>7942</v>
      </c>
      <c r="G837" s="41" t="s">
        <v>7943</v>
      </c>
      <c r="H837" s="42">
        <v>0.41540102306705956</v>
      </c>
      <c r="I837" s="43" t="s">
        <v>33</v>
      </c>
      <c r="J837" s="44" t="s">
        <v>66537</v>
      </c>
      <c r="K837" s="44" t="s">
        <v>66538</v>
      </c>
      <c r="L837" s="44">
        <v>28</v>
      </c>
      <c r="M837" s="44">
        <v>3</v>
      </c>
    </row>
    <row r="838" spans="1:13" x14ac:dyDescent="0.25">
      <c r="A838" s="41" t="s">
        <v>41965</v>
      </c>
      <c r="B838" s="41" t="s">
        <v>23127</v>
      </c>
      <c r="C838" s="41" t="s">
        <v>2466</v>
      </c>
      <c r="D838" s="41" t="s">
        <v>23126</v>
      </c>
      <c r="E838" s="41" t="s">
        <v>2557</v>
      </c>
      <c r="F838" s="41" t="s">
        <v>23128</v>
      </c>
      <c r="G838" s="41" t="s">
        <v>23129</v>
      </c>
      <c r="H838" s="42">
        <v>0.25335175957716344</v>
      </c>
      <c r="I838" s="43" t="s">
        <v>33</v>
      </c>
      <c r="J838" s="44" t="s">
        <v>66539</v>
      </c>
      <c r="K838" s="44" t="s">
        <v>66540</v>
      </c>
      <c r="L838" s="44">
        <v>15</v>
      </c>
      <c r="M838" s="44">
        <v>12</v>
      </c>
    </row>
    <row r="839" spans="1:13" x14ac:dyDescent="0.25">
      <c r="A839" s="41" t="s">
        <v>35111</v>
      </c>
      <c r="B839" s="41" t="s">
        <v>35112</v>
      </c>
      <c r="C839" s="41" t="s">
        <v>2476</v>
      </c>
      <c r="D839" s="41" t="s">
        <v>35113</v>
      </c>
      <c r="E839" s="41" t="s">
        <v>2576</v>
      </c>
      <c r="F839" s="41" t="s">
        <v>35114</v>
      </c>
      <c r="G839" s="41" t="s">
        <v>35115</v>
      </c>
      <c r="H839" s="42">
        <v>0.18224495285978048</v>
      </c>
      <c r="I839" s="43" t="s">
        <v>33</v>
      </c>
      <c r="J839" s="44" t="s">
        <v>66541</v>
      </c>
      <c r="K839" s="44" t="s">
        <v>66542</v>
      </c>
      <c r="L839" s="44">
        <v>18</v>
      </c>
      <c r="M839" s="44">
        <v>18</v>
      </c>
    </row>
    <row r="840" spans="1:13" x14ac:dyDescent="0.25">
      <c r="A840" s="41" t="s">
        <v>39730</v>
      </c>
      <c r="B840" s="41"/>
      <c r="C840" s="41"/>
      <c r="D840" s="41"/>
      <c r="E840" s="41"/>
      <c r="F840" s="41" t="s">
        <v>39731</v>
      </c>
      <c r="G840" s="41" t="s">
        <v>39732</v>
      </c>
      <c r="H840" s="42">
        <v>-1.7602833585003657</v>
      </c>
      <c r="I840" s="43" t="s">
        <v>33</v>
      </c>
      <c r="J840" s="44" t="s">
        <v>66543</v>
      </c>
      <c r="K840" s="44" t="s">
        <v>66544</v>
      </c>
      <c r="L840" s="44">
        <v>10</v>
      </c>
      <c r="M840" s="44">
        <v>10</v>
      </c>
    </row>
    <row r="841" spans="1:13" x14ac:dyDescent="0.25">
      <c r="A841" s="41" t="s">
        <v>37309</v>
      </c>
      <c r="B841" s="41" t="s">
        <v>22153</v>
      </c>
      <c r="C841" s="41" t="s">
        <v>2538</v>
      </c>
      <c r="D841" s="41" t="s">
        <v>37310</v>
      </c>
      <c r="E841" s="41" t="s">
        <v>2605</v>
      </c>
      <c r="F841" s="41" t="s">
        <v>37311</v>
      </c>
      <c r="G841" s="41" t="s">
        <v>37312</v>
      </c>
      <c r="H841" s="42">
        <v>0.37645048837401129</v>
      </c>
      <c r="I841" s="43" t="s">
        <v>33</v>
      </c>
      <c r="J841" s="44" t="s">
        <v>66545</v>
      </c>
      <c r="K841" s="44" t="s">
        <v>66546</v>
      </c>
      <c r="L841" s="44">
        <v>2</v>
      </c>
      <c r="M841" s="44">
        <v>2</v>
      </c>
    </row>
    <row r="842" spans="1:13" x14ac:dyDescent="0.25">
      <c r="A842" s="41" t="s">
        <v>27479</v>
      </c>
      <c r="B842" s="41" t="s">
        <v>7842</v>
      </c>
      <c r="C842" s="41" t="s">
        <v>2476</v>
      </c>
      <c r="D842" s="41" t="s">
        <v>7841</v>
      </c>
      <c r="E842" s="41" t="s">
        <v>2476</v>
      </c>
      <c r="F842" s="41" t="s">
        <v>7843</v>
      </c>
      <c r="G842" s="41" t="s">
        <v>7844</v>
      </c>
      <c r="H842" s="42">
        <v>-0.1421235304997272</v>
      </c>
      <c r="I842" s="43" t="s">
        <v>33</v>
      </c>
      <c r="J842" s="44" t="s">
        <v>66547</v>
      </c>
      <c r="K842" s="44" t="s">
        <v>66548</v>
      </c>
      <c r="L842" s="44">
        <v>20</v>
      </c>
      <c r="M842" s="44">
        <v>20</v>
      </c>
    </row>
    <row r="843" spans="1:13" x14ac:dyDescent="0.25">
      <c r="A843" s="41" t="s">
        <v>41389</v>
      </c>
      <c r="B843" s="41" t="s">
        <v>15075</v>
      </c>
      <c r="C843" s="41" t="s">
        <v>13792</v>
      </c>
      <c r="D843" s="41" t="s">
        <v>15074</v>
      </c>
      <c r="E843" s="41" t="s">
        <v>2678</v>
      </c>
      <c r="F843" s="41" t="s">
        <v>15076</v>
      </c>
      <c r="G843" s="41" t="s">
        <v>15077</v>
      </c>
      <c r="H843" s="42">
        <v>0.53009733989692698</v>
      </c>
      <c r="I843" s="43" t="s">
        <v>33</v>
      </c>
      <c r="J843" s="44" t="s">
        <v>66549</v>
      </c>
      <c r="K843" s="44" t="s">
        <v>66550</v>
      </c>
      <c r="L843" s="44">
        <v>20</v>
      </c>
      <c r="M843" s="44">
        <v>5</v>
      </c>
    </row>
    <row r="844" spans="1:13" x14ac:dyDescent="0.25">
      <c r="A844" s="41" t="s">
        <v>26101</v>
      </c>
      <c r="B844" s="41" t="s">
        <v>192</v>
      </c>
      <c r="C844" s="41" t="s">
        <v>2538</v>
      </c>
      <c r="D844" s="41" t="s">
        <v>2252</v>
      </c>
      <c r="E844" s="41" t="s">
        <v>27</v>
      </c>
      <c r="F844" s="41" t="s">
        <v>2253</v>
      </c>
      <c r="G844" s="41" t="s">
        <v>2254</v>
      </c>
      <c r="H844" s="42">
        <v>-3.1312294639320575</v>
      </c>
      <c r="I844" s="43" t="s">
        <v>33</v>
      </c>
      <c r="J844" s="44" t="s">
        <v>66551</v>
      </c>
      <c r="K844" s="44" t="s">
        <v>66552</v>
      </c>
      <c r="L844" s="44">
        <v>9</v>
      </c>
      <c r="M844" s="44">
        <v>2</v>
      </c>
    </row>
    <row r="845" spans="1:13" x14ac:dyDescent="0.25">
      <c r="A845" s="41" t="s">
        <v>31510</v>
      </c>
      <c r="B845" s="41" t="s">
        <v>10841</v>
      </c>
      <c r="C845" s="41" t="s">
        <v>2538</v>
      </c>
      <c r="D845" s="41" t="s">
        <v>20139</v>
      </c>
      <c r="E845" s="41" t="s">
        <v>2504</v>
      </c>
      <c r="F845" s="41" t="s">
        <v>10842</v>
      </c>
      <c r="G845" s="41" t="s">
        <v>10843</v>
      </c>
      <c r="H845" s="42">
        <v>0.59722176189114629</v>
      </c>
      <c r="I845" s="43" t="s">
        <v>33</v>
      </c>
      <c r="J845" s="44" t="s">
        <v>66553</v>
      </c>
      <c r="K845" s="44" t="s">
        <v>66554</v>
      </c>
      <c r="L845" s="44">
        <v>6</v>
      </c>
      <c r="M845" s="44">
        <v>6</v>
      </c>
    </row>
    <row r="846" spans="1:13" x14ac:dyDescent="0.25">
      <c r="A846" s="41" t="s">
        <v>40888</v>
      </c>
      <c r="B846" s="41" t="s">
        <v>3602</v>
      </c>
      <c r="C846" s="41" t="s">
        <v>2557</v>
      </c>
      <c r="D846" s="41" t="s">
        <v>3601</v>
      </c>
      <c r="E846" s="41" t="s">
        <v>2538</v>
      </c>
      <c r="F846" s="41" t="s">
        <v>3603</v>
      </c>
      <c r="G846" s="41" t="s">
        <v>3604</v>
      </c>
      <c r="H846" s="42">
        <v>-0.24812790486377537</v>
      </c>
      <c r="I846" s="43" t="s">
        <v>33</v>
      </c>
      <c r="J846" s="44" t="s">
        <v>66555</v>
      </c>
      <c r="K846" s="44" t="s">
        <v>66556</v>
      </c>
      <c r="L846" s="44">
        <v>3</v>
      </c>
      <c r="M846" s="44">
        <v>2</v>
      </c>
    </row>
    <row r="847" spans="1:13" x14ac:dyDescent="0.25">
      <c r="A847" s="41" t="s">
        <v>37374</v>
      </c>
      <c r="B847" s="41" t="s">
        <v>3602</v>
      </c>
      <c r="C847" s="41" t="s">
        <v>2476</v>
      </c>
      <c r="D847" s="41" t="s">
        <v>3601</v>
      </c>
      <c r="E847" s="41" t="s">
        <v>2538</v>
      </c>
      <c r="F847" s="41" t="s">
        <v>3603</v>
      </c>
      <c r="G847" s="41" t="s">
        <v>3604</v>
      </c>
      <c r="H847" s="42">
        <v>0.72946360788651921</v>
      </c>
      <c r="I847" s="43" t="s">
        <v>33</v>
      </c>
      <c r="J847" s="44" t="s">
        <v>66557</v>
      </c>
      <c r="K847" s="44" t="s">
        <v>66558</v>
      </c>
      <c r="L847" s="44">
        <v>8</v>
      </c>
      <c r="M847" s="44">
        <v>8</v>
      </c>
    </row>
    <row r="848" spans="1:13" x14ac:dyDescent="0.25">
      <c r="A848" s="41" t="s">
        <v>24479</v>
      </c>
      <c r="B848" s="41" t="s">
        <v>1820</v>
      </c>
      <c r="C848" s="41" t="s">
        <v>27</v>
      </c>
      <c r="D848" s="41" t="s">
        <v>1819</v>
      </c>
      <c r="E848" s="41" t="s">
        <v>27</v>
      </c>
      <c r="F848" s="41" t="s">
        <v>5504</v>
      </c>
      <c r="G848" s="41" t="s">
        <v>5505</v>
      </c>
      <c r="H848" s="42">
        <v>-0.53444818656940773</v>
      </c>
      <c r="I848" s="43" t="s">
        <v>33</v>
      </c>
      <c r="J848" s="44" t="s">
        <v>66559</v>
      </c>
      <c r="K848" s="44" t="s">
        <v>66560</v>
      </c>
      <c r="L848" s="44">
        <v>3</v>
      </c>
      <c r="M848" s="44">
        <v>3</v>
      </c>
    </row>
    <row r="849" spans="1:13" x14ac:dyDescent="0.25">
      <c r="A849" s="41" t="s">
        <v>35384</v>
      </c>
      <c r="B849" s="41" t="s">
        <v>18014</v>
      </c>
      <c r="C849" s="41" t="s">
        <v>2476</v>
      </c>
      <c r="D849" s="41" t="s">
        <v>18013</v>
      </c>
      <c r="E849" s="41" t="s">
        <v>2476</v>
      </c>
      <c r="F849" s="41" t="s">
        <v>18015</v>
      </c>
      <c r="G849" s="41" t="s">
        <v>18016</v>
      </c>
      <c r="H849" s="42">
        <v>0.57223520376602444</v>
      </c>
      <c r="I849" s="43" t="s">
        <v>33</v>
      </c>
      <c r="J849" s="44" t="s">
        <v>66561</v>
      </c>
      <c r="K849" s="44" t="s">
        <v>66562</v>
      </c>
      <c r="L849" s="44">
        <v>2</v>
      </c>
      <c r="M849" s="44">
        <v>2</v>
      </c>
    </row>
    <row r="850" spans="1:13" x14ac:dyDescent="0.25">
      <c r="A850" s="41" t="s">
        <v>26928</v>
      </c>
      <c r="B850" s="41" t="s">
        <v>26929</v>
      </c>
      <c r="C850" s="41" t="s">
        <v>2476</v>
      </c>
      <c r="D850" s="41" t="s">
        <v>26930</v>
      </c>
      <c r="E850" s="41" t="s">
        <v>2476</v>
      </c>
      <c r="F850" s="41" t="s">
        <v>26931</v>
      </c>
      <c r="G850" s="41" t="s">
        <v>26932</v>
      </c>
      <c r="H850" s="42">
        <v>0.11851120705104462</v>
      </c>
      <c r="I850" s="43" t="s">
        <v>33</v>
      </c>
      <c r="J850" s="44" t="s">
        <v>66563</v>
      </c>
      <c r="K850" s="44" t="s">
        <v>66564</v>
      </c>
      <c r="L850" s="44">
        <v>3</v>
      </c>
      <c r="M850" s="44">
        <v>3</v>
      </c>
    </row>
    <row r="851" spans="1:13" x14ac:dyDescent="0.25">
      <c r="A851" s="41" t="s">
        <v>25607</v>
      </c>
      <c r="B851" s="41" t="s">
        <v>25608</v>
      </c>
      <c r="C851" s="41" t="s">
        <v>25609</v>
      </c>
      <c r="D851" s="41" t="s">
        <v>25610</v>
      </c>
      <c r="E851" s="41" t="s">
        <v>2476</v>
      </c>
      <c r="F851" s="41" t="s">
        <v>25611</v>
      </c>
      <c r="G851" s="41" t="s">
        <v>25612</v>
      </c>
      <c r="H851" s="42">
        <v>0.86582667917083334</v>
      </c>
      <c r="I851" s="43" t="s">
        <v>33</v>
      </c>
      <c r="J851" s="44" t="s">
        <v>66565</v>
      </c>
      <c r="K851" s="44" t="s">
        <v>66566</v>
      </c>
      <c r="L851" s="44">
        <v>3</v>
      </c>
      <c r="M851" s="44">
        <v>3</v>
      </c>
    </row>
    <row r="852" spans="1:13" x14ac:dyDescent="0.25">
      <c r="A852" s="41" t="s">
        <v>33367</v>
      </c>
      <c r="B852" s="41" t="s">
        <v>3644</v>
      </c>
      <c r="C852" s="41" t="s">
        <v>2538</v>
      </c>
      <c r="D852" s="41" t="s">
        <v>3643</v>
      </c>
      <c r="E852" s="41" t="s">
        <v>2538</v>
      </c>
      <c r="F852" s="41" t="s">
        <v>3645</v>
      </c>
      <c r="G852" s="41" t="s">
        <v>3646</v>
      </c>
      <c r="H852" s="42">
        <v>-1.6240945039556025</v>
      </c>
      <c r="I852" s="43" t="s">
        <v>33</v>
      </c>
      <c r="J852" s="44" t="s">
        <v>66567</v>
      </c>
      <c r="K852" s="44" t="s">
        <v>66568</v>
      </c>
      <c r="L852" s="44">
        <v>12</v>
      </c>
      <c r="M852" s="44">
        <v>1</v>
      </c>
    </row>
    <row r="853" spans="1:13" x14ac:dyDescent="0.25">
      <c r="A853" s="41" t="s">
        <v>34792</v>
      </c>
      <c r="B853" s="41" t="s">
        <v>22910</v>
      </c>
      <c r="C853" s="41" t="s">
        <v>14570</v>
      </c>
      <c r="D853" s="41" t="s">
        <v>22909</v>
      </c>
      <c r="E853" s="41" t="s">
        <v>2576</v>
      </c>
      <c r="F853" s="41" t="s">
        <v>22911</v>
      </c>
      <c r="G853" s="41" t="s">
        <v>22912</v>
      </c>
      <c r="H853" s="42">
        <v>6.713981556944254E-2</v>
      </c>
      <c r="I853" s="43" t="s">
        <v>33</v>
      </c>
      <c r="J853" s="44" t="s">
        <v>66569</v>
      </c>
      <c r="K853" s="44" t="s">
        <v>66570</v>
      </c>
      <c r="L853" s="44">
        <v>2</v>
      </c>
      <c r="M853" s="44">
        <v>2</v>
      </c>
    </row>
    <row r="854" spans="1:13" x14ac:dyDescent="0.25">
      <c r="A854" s="41" t="s">
        <v>32467</v>
      </c>
      <c r="B854" s="41" t="s">
        <v>22910</v>
      </c>
      <c r="C854" s="41" t="s">
        <v>2538</v>
      </c>
      <c r="D854" s="41" t="s">
        <v>22909</v>
      </c>
      <c r="E854" s="41" t="s">
        <v>2576</v>
      </c>
      <c r="F854" s="41" t="s">
        <v>22911</v>
      </c>
      <c r="G854" s="41" t="s">
        <v>22912</v>
      </c>
      <c r="H854" s="42">
        <v>0.59700537703304135</v>
      </c>
      <c r="I854" s="43" t="s">
        <v>33</v>
      </c>
      <c r="J854" s="44" t="s">
        <v>66571</v>
      </c>
      <c r="K854" s="44" t="s">
        <v>66572</v>
      </c>
      <c r="L854" s="44">
        <v>10</v>
      </c>
      <c r="M854" s="44">
        <v>10</v>
      </c>
    </row>
    <row r="855" spans="1:13" x14ac:dyDescent="0.25">
      <c r="A855" s="41" t="s">
        <v>30151</v>
      </c>
      <c r="B855" s="41" t="s">
        <v>30152</v>
      </c>
      <c r="C855" s="41" t="s">
        <v>2476</v>
      </c>
      <c r="D855" s="41" t="s">
        <v>30153</v>
      </c>
      <c r="E855" s="41" t="s">
        <v>2538</v>
      </c>
      <c r="F855" s="41" t="s">
        <v>10247</v>
      </c>
      <c r="G855" s="41" t="s">
        <v>10248</v>
      </c>
      <c r="H855" s="42">
        <v>0.40986462382307154</v>
      </c>
      <c r="I855" s="43" t="s">
        <v>33</v>
      </c>
      <c r="J855" s="44" t="s">
        <v>66573</v>
      </c>
      <c r="K855" s="44" t="s">
        <v>66574</v>
      </c>
      <c r="L855" s="44">
        <v>16</v>
      </c>
      <c r="M855" s="44">
        <v>7</v>
      </c>
    </row>
    <row r="856" spans="1:13" x14ac:dyDescent="0.25">
      <c r="A856" s="41" t="s">
        <v>39157</v>
      </c>
      <c r="B856" s="41" t="s">
        <v>10246</v>
      </c>
      <c r="C856" s="41" t="s">
        <v>2476</v>
      </c>
      <c r="D856" s="41" t="s">
        <v>10245</v>
      </c>
      <c r="E856" s="41" t="s">
        <v>2538</v>
      </c>
      <c r="F856" s="41" t="s">
        <v>10247</v>
      </c>
      <c r="G856" s="41" t="s">
        <v>10248</v>
      </c>
      <c r="H856" s="42">
        <v>1.2606342768040335</v>
      </c>
      <c r="I856" s="43" t="s">
        <v>33</v>
      </c>
      <c r="J856" s="44" t="s">
        <v>66575</v>
      </c>
      <c r="K856" s="44" t="s">
        <v>66576</v>
      </c>
      <c r="L856" s="44">
        <v>16</v>
      </c>
      <c r="M856" s="44">
        <v>7</v>
      </c>
    </row>
    <row r="857" spans="1:13" x14ac:dyDescent="0.25">
      <c r="A857" s="41" t="s">
        <v>27626</v>
      </c>
      <c r="B857" s="41" t="s">
        <v>14824</v>
      </c>
      <c r="C857" s="41" t="s">
        <v>2476</v>
      </c>
      <c r="D857" s="41" t="s">
        <v>14823</v>
      </c>
      <c r="E857" s="41" t="s">
        <v>2476</v>
      </c>
      <c r="F857" s="41" t="s">
        <v>14825</v>
      </c>
      <c r="G857" s="41" t="s">
        <v>14826</v>
      </c>
      <c r="H857" s="42">
        <v>0.50484250852553259</v>
      </c>
      <c r="I857" s="43" t="s">
        <v>33</v>
      </c>
      <c r="J857" s="44" t="s">
        <v>66577</v>
      </c>
      <c r="K857" s="44" t="s">
        <v>66578</v>
      </c>
      <c r="L857" s="44">
        <v>5</v>
      </c>
      <c r="M857" s="44">
        <v>5</v>
      </c>
    </row>
    <row r="858" spans="1:13" x14ac:dyDescent="0.25">
      <c r="A858" s="41" t="s">
        <v>29899</v>
      </c>
      <c r="B858" s="41" t="s">
        <v>29900</v>
      </c>
      <c r="C858" s="41" t="s">
        <v>6682</v>
      </c>
      <c r="D858" s="41" t="s">
        <v>29901</v>
      </c>
      <c r="E858" s="41" t="s">
        <v>2494</v>
      </c>
      <c r="F858" s="41" t="s">
        <v>29902</v>
      </c>
      <c r="G858" s="41" t="s">
        <v>29903</v>
      </c>
      <c r="H858" s="42">
        <v>-0.47024472160654496</v>
      </c>
      <c r="I858" s="43" t="s">
        <v>33</v>
      </c>
      <c r="J858" s="44" t="s">
        <v>66579</v>
      </c>
      <c r="K858" s="44" t="s">
        <v>66580</v>
      </c>
      <c r="L858" s="44">
        <v>8</v>
      </c>
      <c r="M858" s="44">
        <v>8</v>
      </c>
    </row>
    <row r="859" spans="1:13" x14ac:dyDescent="0.25">
      <c r="A859" s="41" t="s">
        <v>39526</v>
      </c>
      <c r="B859" s="41" t="s">
        <v>39527</v>
      </c>
      <c r="C859" s="41" t="s">
        <v>14386</v>
      </c>
      <c r="D859" s="41" t="s">
        <v>39528</v>
      </c>
      <c r="E859" s="41" t="s">
        <v>2538</v>
      </c>
      <c r="F859" s="41" t="s">
        <v>20453</v>
      </c>
      <c r="G859" s="41" t="s">
        <v>20454</v>
      </c>
      <c r="H859" s="42">
        <v>0.175247117896181</v>
      </c>
      <c r="I859" s="43" t="s">
        <v>33</v>
      </c>
      <c r="J859" s="44" t="s">
        <v>66581</v>
      </c>
      <c r="K859" s="44" t="s">
        <v>66582</v>
      </c>
      <c r="L859" s="44">
        <v>2</v>
      </c>
      <c r="M859" s="44">
        <v>2</v>
      </c>
    </row>
    <row r="860" spans="1:13" x14ac:dyDescent="0.25">
      <c r="A860" s="41" t="s">
        <v>27946</v>
      </c>
      <c r="B860" s="41" t="s">
        <v>18343</v>
      </c>
      <c r="C860" s="41" t="s">
        <v>2476</v>
      </c>
      <c r="D860" s="41" t="s">
        <v>18342</v>
      </c>
      <c r="E860" s="41" t="s">
        <v>2595</v>
      </c>
      <c r="F860" s="41" t="s">
        <v>18344</v>
      </c>
      <c r="G860" s="41" t="s">
        <v>18345</v>
      </c>
      <c r="H860" s="42">
        <v>-0.26705418859382629</v>
      </c>
      <c r="I860" s="43" t="s">
        <v>33</v>
      </c>
      <c r="J860" s="44" t="s">
        <v>66583</v>
      </c>
      <c r="K860" s="44" t="s">
        <v>66584</v>
      </c>
      <c r="L860" s="44">
        <v>15</v>
      </c>
      <c r="M860" s="44">
        <v>14</v>
      </c>
    </row>
    <row r="861" spans="1:13" x14ac:dyDescent="0.25">
      <c r="A861" s="41" t="s">
        <v>27614</v>
      </c>
      <c r="B861" s="41" t="s">
        <v>14929</v>
      </c>
      <c r="C861" s="41" t="s">
        <v>27615</v>
      </c>
      <c r="D861" s="41" t="s">
        <v>27616</v>
      </c>
      <c r="E861" s="41" t="s">
        <v>2504</v>
      </c>
      <c r="F861" s="41" t="s">
        <v>27617</v>
      </c>
      <c r="G861" s="41" t="s">
        <v>27618</v>
      </c>
      <c r="H861" s="42">
        <v>0.19270422925108094</v>
      </c>
      <c r="I861" s="43" t="s">
        <v>33</v>
      </c>
      <c r="J861" s="44" t="s">
        <v>66585</v>
      </c>
      <c r="K861" s="44" t="s">
        <v>66586</v>
      </c>
      <c r="L861" s="44">
        <v>2</v>
      </c>
      <c r="M861" s="44">
        <v>2</v>
      </c>
    </row>
    <row r="862" spans="1:13" x14ac:dyDescent="0.25">
      <c r="A862" s="41" t="s">
        <v>41757</v>
      </c>
      <c r="B862" s="41" t="s">
        <v>10665</v>
      </c>
      <c r="C862" s="41" t="s">
        <v>2476</v>
      </c>
      <c r="D862" s="41" t="s">
        <v>10664</v>
      </c>
      <c r="E862" s="41" t="s">
        <v>2476</v>
      </c>
      <c r="F862" s="41" t="s">
        <v>10666</v>
      </c>
      <c r="G862" s="41" t="s">
        <v>10667</v>
      </c>
      <c r="H862" s="42">
        <v>-0.36430118408863116</v>
      </c>
      <c r="I862" s="43" t="s">
        <v>33</v>
      </c>
      <c r="J862" s="44" t="s">
        <v>66587</v>
      </c>
      <c r="K862" s="44" t="s">
        <v>66588</v>
      </c>
      <c r="L862" s="44">
        <v>4</v>
      </c>
      <c r="M862" s="44">
        <v>4</v>
      </c>
    </row>
    <row r="863" spans="1:13" x14ac:dyDescent="0.25">
      <c r="A863" s="41" t="s">
        <v>27814</v>
      </c>
      <c r="B863" s="41" t="s">
        <v>3806</v>
      </c>
      <c r="C863" s="41" t="s">
        <v>27815</v>
      </c>
      <c r="D863" s="41" t="s">
        <v>3805</v>
      </c>
      <c r="E863" s="41" t="s">
        <v>2576</v>
      </c>
      <c r="F863" s="41" t="s">
        <v>3807</v>
      </c>
      <c r="G863" s="41" t="s">
        <v>3808</v>
      </c>
      <c r="H863" s="42">
        <v>0.27005320713812303</v>
      </c>
      <c r="I863" s="43" t="s">
        <v>33</v>
      </c>
      <c r="J863" s="44" t="s">
        <v>66589</v>
      </c>
      <c r="K863" s="44" t="s">
        <v>66590</v>
      </c>
      <c r="L863" s="44">
        <v>2</v>
      </c>
      <c r="M863" s="44">
        <v>2</v>
      </c>
    </row>
    <row r="864" spans="1:13" x14ac:dyDescent="0.25">
      <c r="A864" s="41" t="s">
        <v>26729</v>
      </c>
      <c r="B864" s="41" t="s">
        <v>23180</v>
      </c>
      <c r="C864" s="41" t="s">
        <v>2476</v>
      </c>
      <c r="D864" s="41" t="s">
        <v>23179</v>
      </c>
      <c r="E864" s="41" t="s">
        <v>2476</v>
      </c>
      <c r="F864" s="41" t="s">
        <v>23181</v>
      </c>
      <c r="G864" s="41" t="s">
        <v>23182</v>
      </c>
      <c r="H864" s="42">
        <v>-0.21384402122556301</v>
      </c>
      <c r="I864" s="43" t="s">
        <v>33</v>
      </c>
      <c r="J864" s="44" t="s">
        <v>66591</v>
      </c>
      <c r="K864" s="44" t="s">
        <v>66592</v>
      </c>
      <c r="L864" s="44">
        <v>3</v>
      </c>
      <c r="M864" s="44">
        <v>3</v>
      </c>
    </row>
    <row r="865" spans="1:13" x14ac:dyDescent="0.25">
      <c r="A865" s="41" t="s">
        <v>32166</v>
      </c>
      <c r="B865" s="41"/>
      <c r="C865" s="41" t="s">
        <v>2538</v>
      </c>
      <c r="D865" s="41" t="s">
        <v>9882</v>
      </c>
      <c r="E865" s="41" t="s">
        <v>2605</v>
      </c>
      <c r="F865" s="41" t="s">
        <v>9883</v>
      </c>
      <c r="G865" s="41" t="s">
        <v>9884</v>
      </c>
      <c r="H865" s="42">
        <v>0.74570366906331631</v>
      </c>
      <c r="I865" s="43" t="s">
        <v>33</v>
      </c>
      <c r="J865" s="44" t="s">
        <v>66593</v>
      </c>
      <c r="K865" s="44" t="s">
        <v>66594</v>
      </c>
      <c r="L865" s="44">
        <v>2</v>
      </c>
      <c r="M865" s="44">
        <v>2</v>
      </c>
    </row>
    <row r="866" spans="1:13" x14ac:dyDescent="0.25">
      <c r="A866" s="41" t="s">
        <v>37559</v>
      </c>
      <c r="B866" s="41" t="s">
        <v>37560</v>
      </c>
      <c r="C866" s="41" t="s">
        <v>2476</v>
      </c>
      <c r="D866" s="41" t="s">
        <v>37561</v>
      </c>
      <c r="E866" s="41" t="s">
        <v>2557</v>
      </c>
      <c r="F866" s="41" t="s">
        <v>37562</v>
      </c>
      <c r="G866" s="41" t="s">
        <v>37563</v>
      </c>
      <c r="H866" s="42">
        <v>-0.37235683549419202</v>
      </c>
      <c r="I866" s="43" t="s">
        <v>33</v>
      </c>
      <c r="J866" s="44" t="s">
        <v>66595</v>
      </c>
      <c r="K866" s="44" t="s">
        <v>66596</v>
      </c>
      <c r="L866" s="44">
        <v>9</v>
      </c>
      <c r="M866" s="44">
        <v>9</v>
      </c>
    </row>
    <row r="867" spans="1:13" x14ac:dyDescent="0.25">
      <c r="A867" s="41" t="s">
        <v>31627</v>
      </c>
      <c r="B867" s="41" t="s">
        <v>31628</v>
      </c>
      <c r="C867" s="41" t="s">
        <v>31629</v>
      </c>
      <c r="D867" s="41" t="s">
        <v>31630</v>
      </c>
      <c r="E867" s="41" t="s">
        <v>2576</v>
      </c>
      <c r="F867" s="41" t="s">
        <v>31631</v>
      </c>
      <c r="G867" s="41" t="s">
        <v>27925</v>
      </c>
      <c r="H867" s="42">
        <v>-0.17387642632413194</v>
      </c>
      <c r="I867" s="43" t="s">
        <v>33</v>
      </c>
      <c r="J867" s="44" t="s">
        <v>66597</v>
      </c>
      <c r="K867" s="44" t="s">
        <v>66598</v>
      </c>
      <c r="L867" s="44">
        <v>7</v>
      </c>
      <c r="M867" s="44">
        <v>3</v>
      </c>
    </row>
    <row r="868" spans="1:13" x14ac:dyDescent="0.25">
      <c r="A868" s="41" t="s">
        <v>35404</v>
      </c>
      <c r="B868" s="41" t="s">
        <v>35405</v>
      </c>
      <c r="C868" s="41" t="s">
        <v>35406</v>
      </c>
      <c r="D868" s="41" t="s">
        <v>35407</v>
      </c>
      <c r="E868" s="41" t="s">
        <v>2576</v>
      </c>
      <c r="F868" s="41" t="s">
        <v>31631</v>
      </c>
      <c r="G868" s="41" t="s">
        <v>27925</v>
      </c>
      <c r="H868" s="42">
        <v>0.26999305810005936</v>
      </c>
      <c r="I868" s="43" t="s">
        <v>33</v>
      </c>
      <c r="J868" s="44" t="s">
        <v>66599</v>
      </c>
      <c r="K868" s="44" t="s">
        <v>66600</v>
      </c>
      <c r="L868" s="44">
        <v>7</v>
      </c>
      <c r="M868" s="44">
        <v>4</v>
      </c>
    </row>
    <row r="869" spans="1:13" x14ac:dyDescent="0.25">
      <c r="A869" s="41" t="s">
        <v>33638</v>
      </c>
      <c r="B869" s="41" t="s">
        <v>4712</v>
      </c>
      <c r="C869" s="41" t="s">
        <v>21679</v>
      </c>
      <c r="D869" s="41" t="s">
        <v>33639</v>
      </c>
      <c r="E869" s="41" t="s">
        <v>2538</v>
      </c>
      <c r="F869" s="41" t="s">
        <v>33640</v>
      </c>
      <c r="G869" s="41" t="s">
        <v>33641</v>
      </c>
      <c r="H869" s="42">
        <v>-0.8510904598955179</v>
      </c>
      <c r="I869" s="43" t="s">
        <v>33</v>
      </c>
      <c r="J869" s="44" t="s">
        <v>66601</v>
      </c>
      <c r="K869" s="44" t="s">
        <v>66602</v>
      </c>
      <c r="L869" s="44">
        <v>4</v>
      </c>
      <c r="M869" s="44">
        <v>4</v>
      </c>
    </row>
    <row r="870" spans="1:13" x14ac:dyDescent="0.25">
      <c r="A870" s="41" t="s">
        <v>42037</v>
      </c>
      <c r="B870" s="41" t="s">
        <v>4712</v>
      </c>
      <c r="C870" s="41" t="s">
        <v>2557</v>
      </c>
      <c r="D870" s="41" t="s">
        <v>10366</v>
      </c>
      <c r="E870" s="41" t="s">
        <v>2538</v>
      </c>
      <c r="F870" s="41" t="s">
        <v>33640</v>
      </c>
      <c r="G870" s="41" t="s">
        <v>33641</v>
      </c>
      <c r="H870" s="42">
        <v>-0.12979120748303496</v>
      </c>
      <c r="I870" s="43" t="s">
        <v>33</v>
      </c>
      <c r="J870" s="44" t="s">
        <v>66603</v>
      </c>
      <c r="K870" s="44" t="s">
        <v>66604</v>
      </c>
      <c r="L870" s="44">
        <v>2</v>
      </c>
      <c r="M870" s="44">
        <v>2</v>
      </c>
    </row>
    <row r="871" spans="1:13" x14ac:dyDescent="0.25">
      <c r="A871" s="41" t="s">
        <v>28657</v>
      </c>
      <c r="B871" s="41" t="s">
        <v>10850</v>
      </c>
      <c r="C871" s="41" t="s">
        <v>2476</v>
      </c>
      <c r="D871" s="41" t="s">
        <v>10849</v>
      </c>
      <c r="E871" s="41" t="s">
        <v>2557</v>
      </c>
      <c r="F871" s="41" t="s">
        <v>10851</v>
      </c>
      <c r="G871" s="41" t="s">
        <v>10852</v>
      </c>
      <c r="H871" s="42">
        <v>0.25138217308282101</v>
      </c>
      <c r="I871" s="43" t="s">
        <v>33</v>
      </c>
      <c r="J871" s="44" t="s">
        <v>66605</v>
      </c>
      <c r="K871" s="44" t="s">
        <v>66606</v>
      </c>
      <c r="L871" s="44">
        <v>5</v>
      </c>
      <c r="M871" s="44">
        <v>5</v>
      </c>
    </row>
    <row r="872" spans="1:13" x14ac:dyDescent="0.25">
      <c r="A872" s="41" t="s">
        <v>33894</v>
      </c>
      <c r="B872" s="41" t="s">
        <v>8937</v>
      </c>
      <c r="C872" s="41" t="s">
        <v>2476</v>
      </c>
      <c r="D872" s="41" t="s">
        <v>8936</v>
      </c>
      <c r="E872" s="41" t="s">
        <v>2476</v>
      </c>
      <c r="F872" s="41" t="s">
        <v>8938</v>
      </c>
      <c r="G872" s="41" t="s">
        <v>8939</v>
      </c>
      <c r="H872" s="42">
        <v>0.32343290595008561</v>
      </c>
      <c r="I872" s="43" t="s">
        <v>33</v>
      </c>
      <c r="J872" s="44" t="s">
        <v>66607</v>
      </c>
      <c r="K872" s="44" t="s">
        <v>66608</v>
      </c>
      <c r="L872" s="44">
        <v>4</v>
      </c>
      <c r="M872" s="44">
        <v>4</v>
      </c>
    </row>
    <row r="873" spans="1:13" x14ac:dyDescent="0.25">
      <c r="A873" s="41" t="s">
        <v>28758</v>
      </c>
      <c r="B873" s="41" t="s">
        <v>28759</v>
      </c>
      <c r="C873" s="41" t="s">
        <v>2538</v>
      </c>
      <c r="D873" s="41" t="s">
        <v>28760</v>
      </c>
      <c r="E873" s="41" t="s">
        <v>2557</v>
      </c>
      <c r="F873" s="41" t="s">
        <v>28761</v>
      </c>
      <c r="G873" s="41" t="s">
        <v>28762</v>
      </c>
      <c r="H873" s="42">
        <v>1.7469670609336074</v>
      </c>
      <c r="I873" s="43" t="s">
        <v>33</v>
      </c>
      <c r="J873" s="44" t="s">
        <v>66609</v>
      </c>
      <c r="K873" s="44" t="s">
        <v>66610</v>
      </c>
      <c r="L873" s="44">
        <v>3</v>
      </c>
      <c r="M873" s="44">
        <v>2</v>
      </c>
    </row>
    <row r="874" spans="1:13" x14ac:dyDescent="0.25">
      <c r="A874" s="41" t="s">
        <v>40391</v>
      </c>
      <c r="B874" s="41" t="s">
        <v>1216</v>
      </c>
      <c r="C874" s="41" t="s">
        <v>2538</v>
      </c>
      <c r="D874" s="41" t="s">
        <v>40392</v>
      </c>
      <c r="E874" s="41" t="s">
        <v>2576</v>
      </c>
      <c r="F874" s="41" t="s">
        <v>40393</v>
      </c>
      <c r="G874" s="41" t="s">
        <v>40394</v>
      </c>
      <c r="H874" s="42">
        <v>0.8059115866990636</v>
      </c>
      <c r="I874" s="43" t="s">
        <v>33</v>
      </c>
      <c r="J874" s="44" t="s">
        <v>66611</v>
      </c>
      <c r="K874" s="44" t="s">
        <v>66612</v>
      </c>
      <c r="L874" s="44">
        <v>12</v>
      </c>
      <c r="M874" s="44">
        <v>7</v>
      </c>
    </row>
    <row r="875" spans="1:13" x14ac:dyDescent="0.25">
      <c r="A875" s="41" t="s">
        <v>33670</v>
      </c>
      <c r="B875" s="41" t="s">
        <v>10564</v>
      </c>
      <c r="C875" s="41" t="s">
        <v>2538</v>
      </c>
      <c r="D875" s="41" t="s">
        <v>18417</v>
      </c>
      <c r="E875" s="41" t="s">
        <v>16875</v>
      </c>
      <c r="F875" s="41" t="s">
        <v>10502</v>
      </c>
      <c r="G875" s="41" t="s">
        <v>10503</v>
      </c>
      <c r="H875" s="42">
        <v>0.19792982948733046</v>
      </c>
      <c r="I875" s="43" t="s">
        <v>33</v>
      </c>
      <c r="J875" s="44" t="s">
        <v>66613</v>
      </c>
      <c r="K875" s="44" t="s">
        <v>66614</v>
      </c>
      <c r="L875" s="44">
        <v>2</v>
      </c>
      <c r="M875" s="44">
        <v>2</v>
      </c>
    </row>
    <row r="876" spans="1:13" x14ac:dyDescent="0.25">
      <c r="A876" s="41" t="s">
        <v>38320</v>
      </c>
      <c r="B876" s="41"/>
      <c r="C876" s="41"/>
      <c r="D876" s="41"/>
      <c r="E876" s="41"/>
      <c r="F876" s="41" t="s">
        <v>38321</v>
      </c>
      <c r="G876" s="41" t="s">
        <v>38322</v>
      </c>
      <c r="H876" s="42">
        <v>-1.0201645591341517</v>
      </c>
      <c r="I876" s="43" t="s">
        <v>33</v>
      </c>
      <c r="J876" s="44" t="s">
        <v>66615</v>
      </c>
      <c r="K876" s="44" t="s">
        <v>66616</v>
      </c>
      <c r="L876" s="44">
        <v>3</v>
      </c>
      <c r="M876" s="44">
        <v>3</v>
      </c>
    </row>
    <row r="877" spans="1:13" x14ac:dyDescent="0.25">
      <c r="A877" s="41" t="s">
        <v>29779</v>
      </c>
      <c r="B877" s="41" t="s">
        <v>29780</v>
      </c>
      <c r="C877" s="41" t="s">
        <v>2538</v>
      </c>
      <c r="D877" s="41" t="s">
        <v>29781</v>
      </c>
      <c r="E877" s="41" t="s">
        <v>2538</v>
      </c>
      <c r="F877" s="41" t="s">
        <v>29782</v>
      </c>
      <c r="G877" s="41" t="s">
        <v>29783</v>
      </c>
      <c r="H877" s="42">
        <v>1.0497542604326469</v>
      </c>
      <c r="I877" s="43" t="s">
        <v>33</v>
      </c>
      <c r="J877" s="44" t="s">
        <v>66617</v>
      </c>
      <c r="K877" s="44" t="s">
        <v>66618</v>
      </c>
      <c r="L877" s="44">
        <v>3</v>
      </c>
      <c r="M877" s="44">
        <v>3</v>
      </c>
    </row>
    <row r="878" spans="1:13" x14ac:dyDescent="0.25">
      <c r="A878" s="41" t="s">
        <v>32962</v>
      </c>
      <c r="B878" s="41"/>
      <c r="C878" s="41"/>
      <c r="D878" s="41"/>
      <c r="E878" s="41"/>
      <c r="F878" s="41" t="s">
        <v>32964</v>
      </c>
      <c r="G878" s="41" t="s">
        <v>32965</v>
      </c>
      <c r="H878" s="42">
        <v>0.24227732863807153</v>
      </c>
      <c r="I878" s="43" t="s">
        <v>33</v>
      </c>
      <c r="J878" s="44" t="s">
        <v>66619</v>
      </c>
      <c r="K878" s="44" t="s">
        <v>66620</v>
      </c>
      <c r="L878" s="44">
        <v>2</v>
      </c>
      <c r="M878" s="44">
        <v>2</v>
      </c>
    </row>
    <row r="879" spans="1:13" x14ac:dyDescent="0.25">
      <c r="A879" s="41" t="s">
        <v>37535</v>
      </c>
      <c r="B879" s="41" t="s">
        <v>14204</v>
      </c>
      <c r="C879" s="41" t="s">
        <v>2476</v>
      </c>
      <c r="D879" s="41" t="s">
        <v>14203</v>
      </c>
      <c r="E879" s="41" t="s">
        <v>2476</v>
      </c>
      <c r="F879" s="41" t="s">
        <v>14205</v>
      </c>
      <c r="G879" s="41" t="s">
        <v>14206</v>
      </c>
      <c r="H879" s="42">
        <v>-0.60750385019266062</v>
      </c>
      <c r="I879" s="43" t="s">
        <v>33</v>
      </c>
      <c r="J879" s="44" t="s">
        <v>66621</v>
      </c>
      <c r="K879" s="44" t="s">
        <v>66622</v>
      </c>
      <c r="L879" s="44">
        <v>5</v>
      </c>
      <c r="M879" s="44">
        <v>5</v>
      </c>
    </row>
    <row r="880" spans="1:13" x14ac:dyDescent="0.25">
      <c r="A880" s="41" t="s">
        <v>32779</v>
      </c>
      <c r="B880" s="41" t="s">
        <v>32780</v>
      </c>
      <c r="C880" s="41" t="s">
        <v>2476</v>
      </c>
      <c r="D880" s="41" t="s">
        <v>32781</v>
      </c>
      <c r="E880" s="41" t="s">
        <v>2476</v>
      </c>
      <c r="F880" s="41" t="s">
        <v>32782</v>
      </c>
      <c r="G880" s="41" t="s">
        <v>32783</v>
      </c>
      <c r="H880" s="42">
        <v>0.75392939481060828</v>
      </c>
      <c r="I880" s="43" t="s">
        <v>33</v>
      </c>
      <c r="J880" s="44" t="s">
        <v>66623</v>
      </c>
      <c r="K880" s="44" t="s">
        <v>66624</v>
      </c>
      <c r="L880" s="44">
        <v>2</v>
      </c>
      <c r="M880" s="44">
        <v>2</v>
      </c>
    </row>
    <row r="881" spans="1:13" x14ac:dyDescent="0.25">
      <c r="A881" s="41" t="s">
        <v>34206</v>
      </c>
      <c r="B881" s="41" t="s">
        <v>22057</v>
      </c>
      <c r="C881" s="41" t="s">
        <v>2538</v>
      </c>
      <c r="D881" s="41" t="s">
        <v>22056</v>
      </c>
      <c r="E881" s="41" t="s">
        <v>2538</v>
      </c>
      <c r="F881" s="41" t="s">
        <v>22058</v>
      </c>
      <c r="G881" s="41" t="s">
        <v>22059</v>
      </c>
      <c r="H881" s="42">
        <v>0.15700554247037499</v>
      </c>
      <c r="I881" s="43" t="s">
        <v>33</v>
      </c>
      <c r="J881" s="44" t="s">
        <v>66625</v>
      </c>
      <c r="K881" s="44" t="s">
        <v>66626</v>
      </c>
      <c r="L881" s="44">
        <v>21</v>
      </c>
      <c r="M881" s="44">
        <v>4</v>
      </c>
    </row>
    <row r="882" spans="1:13" x14ac:dyDescent="0.25">
      <c r="A882" s="41" t="s">
        <v>31111</v>
      </c>
      <c r="B882" s="41" t="s">
        <v>22057</v>
      </c>
      <c r="C882" s="41" t="s">
        <v>2476</v>
      </c>
      <c r="D882" s="41" t="s">
        <v>22056</v>
      </c>
      <c r="E882" s="41" t="s">
        <v>2538</v>
      </c>
      <c r="F882" s="41" t="s">
        <v>22058</v>
      </c>
      <c r="G882" s="41" t="s">
        <v>22059</v>
      </c>
      <c r="H882" s="42">
        <v>0.22078292827266727</v>
      </c>
      <c r="I882" s="43" t="s">
        <v>33</v>
      </c>
      <c r="J882" s="44" t="s">
        <v>66627</v>
      </c>
      <c r="K882" s="44" t="s">
        <v>66628</v>
      </c>
      <c r="L882" s="44">
        <v>21</v>
      </c>
      <c r="M882" s="44">
        <v>4</v>
      </c>
    </row>
    <row r="883" spans="1:13" x14ac:dyDescent="0.25">
      <c r="A883" s="41" t="s">
        <v>39412</v>
      </c>
      <c r="B883" s="41" t="s">
        <v>6429</v>
      </c>
      <c r="C883" s="41" t="s">
        <v>2538</v>
      </c>
      <c r="D883" s="41" t="s">
        <v>39413</v>
      </c>
      <c r="E883" s="41" t="s">
        <v>2466</v>
      </c>
      <c r="F883" s="41" t="s">
        <v>39414</v>
      </c>
      <c r="G883" s="41" t="s">
        <v>39415</v>
      </c>
      <c r="H883" s="42">
        <v>-0.50963160013902586</v>
      </c>
      <c r="I883" s="43" t="s">
        <v>33</v>
      </c>
      <c r="J883" s="44" t="s">
        <v>66629</v>
      </c>
      <c r="K883" s="44" t="s">
        <v>66630</v>
      </c>
      <c r="L883" s="44">
        <v>7</v>
      </c>
      <c r="M883" s="44">
        <v>5</v>
      </c>
    </row>
    <row r="884" spans="1:13" x14ac:dyDescent="0.25">
      <c r="A884" s="41" t="s">
        <v>42094</v>
      </c>
      <c r="B884" s="41"/>
      <c r="C884" s="41" t="s">
        <v>2538</v>
      </c>
      <c r="D884" s="41" t="s">
        <v>42096</v>
      </c>
      <c r="E884" s="41" t="s">
        <v>2576</v>
      </c>
      <c r="F884" s="41" t="s">
        <v>42097</v>
      </c>
      <c r="G884" s="41" t="s">
        <v>42098</v>
      </c>
      <c r="H884" s="42">
        <v>2.8963948646116768</v>
      </c>
      <c r="I884" s="43" t="s">
        <v>33</v>
      </c>
      <c r="J884" s="44" t="s">
        <v>66631</v>
      </c>
      <c r="K884" s="44" t="s">
        <v>66632</v>
      </c>
      <c r="L884" s="44">
        <v>2</v>
      </c>
      <c r="M884" s="44">
        <v>2</v>
      </c>
    </row>
    <row r="885" spans="1:13" x14ac:dyDescent="0.25">
      <c r="A885" s="41" t="s">
        <v>41110</v>
      </c>
      <c r="B885" s="41" t="s">
        <v>3540</v>
      </c>
      <c r="C885" s="41" t="s">
        <v>13792</v>
      </c>
      <c r="D885" s="41" t="s">
        <v>3539</v>
      </c>
      <c r="E885" s="41" t="s">
        <v>2538</v>
      </c>
      <c r="F885" s="41" t="s">
        <v>3541</v>
      </c>
      <c r="G885" s="41" t="s">
        <v>3542</v>
      </c>
      <c r="H885" s="42">
        <v>9.1863619036181444E-3</v>
      </c>
      <c r="I885" s="43" t="s">
        <v>33</v>
      </c>
      <c r="J885" s="44" t="s">
        <v>66633</v>
      </c>
      <c r="K885" s="44" t="s">
        <v>66634</v>
      </c>
      <c r="L885" s="44">
        <v>10</v>
      </c>
      <c r="M885" s="44">
        <v>6</v>
      </c>
    </row>
    <row r="886" spans="1:13" x14ac:dyDescent="0.25">
      <c r="A886" s="41" t="s">
        <v>26550</v>
      </c>
      <c r="B886" s="41" t="s">
        <v>513</v>
      </c>
      <c r="C886" s="41" t="s">
        <v>25988</v>
      </c>
      <c r="D886" s="41" t="s">
        <v>26551</v>
      </c>
      <c r="E886" s="41" t="s">
        <v>27</v>
      </c>
      <c r="F886" s="41" t="s">
        <v>26552</v>
      </c>
      <c r="G886" s="41" t="s">
        <v>515</v>
      </c>
      <c r="H886" s="42">
        <v>1.0613661656706628</v>
      </c>
      <c r="I886" s="43" t="s">
        <v>33</v>
      </c>
      <c r="J886" s="44" t="s">
        <v>66635</v>
      </c>
      <c r="K886" s="44" t="s">
        <v>66636</v>
      </c>
      <c r="L886" s="44">
        <v>3</v>
      </c>
      <c r="M886" s="44">
        <v>3</v>
      </c>
    </row>
    <row r="887" spans="1:13" x14ac:dyDescent="0.25">
      <c r="A887" s="41" t="s">
        <v>39611</v>
      </c>
      <c r="B887" s="41" t="s">
        <v>39612</v>
      </c>
      <c r="C887" s="41" t="s">
        <v>2538</v>
      </c>
      <c r="D887" s="41" t="s">
        <v>39613</v>
      </c>
      <c r="E887" s="41" t="s">
        <v>2538</v>
      </c>
      <c r="F887" s="41" t="s">
        <v>39614</v>
      </c>
      <c r="G887" s="41" t="s">
        <v>39615</v>
      </c>
      <c r="H887" s="42">
        <v>0.44641010373664436</v>
      </c>
      <c r="I887" s="43" t="s">
        <v>33</v>
      </c>
      <c r="J887" s="44" t="s">
        <v>66637</v>
      </c>
      <c r="K887" s="44" t="s">
        <v>66638</v>
      </c>
      <c r="L887" s="44">
        <v>8</v>
      </c>
      <c r="M887" s="44">
        <v>8</v>
      </c>
    </row>
    <row r="888" spans="1:13" x14ac:dyDescent="0.25">
      <c r="A888" s="41" t="s">
        <v>38822</v>
      </c>
      <c r="B888" s="41" t="s">
        <v>19139</v>
      </c>
      <c r="C888" s="41" t="s">
        <v>25902</v>
      </c>
      <c r="D888" s="41" t="s">
        <v>19138</v>
      </c>
      <c r="E888" s="41" t="s">
        <v>2466</v>
      </c>
      <c r="F888" s="41" t="s">
        <v>19140</v>
      </c>
      <c r="G888" s="41" t="s">
        <v>19141</v>
      </c>
      <c r="H888" s="42">
        <v>1.0673155357339386</v>
      </c>
      <c r="I888" s="43" t="s">
        <v>33</v>
      </c>
      <c r="J888" s="44" t="s">
        <v>66639</v>
      </c>
      <c r="K888" s="44" t="s">
        <v>66640</v>
      </c>
      <c r="L888" s="44">
        <v>3</v>
      </c>
      <c r="M888" s="44">
        <v>2</v>
      </c>
    </row>
    <row r="889" spans="1:13" x14ac:dyDescent="0.25">
      <c r="A889" s="41" t="s">
        <v>33269</v>
      </c>
      <c r="B889" s="41"/>
      <c r="C889" s="41"/>
      <c r="D889" s="41"/>
      <c r="E889" s="41"/>
      <c r="F889" s="41" t="s">
        <v>17735</v>
      </c>
      <c r="G889" s="41" t="s">
        <v>17736</v>
      </c>
      <c r="H889" s="42">
        <v>0.16943404357378672</v>
      </c>
      <c r="I889" s="43" t="s">
        <v>33</v>
      </c>
      <c r="J889" s="44" t="s">
        <v>66641</v>
      </c>
      <c r="K889" s="44" t="s">
        <v>66642</v>
      </c>
      <c r="L889" s="44">
        <v>4</v>
      </c>
      <c r="M889" s="44">
        <v>2</v>
      </c>
    </row>
    <row r="890" spans="1:13" x14ac:dyDescent="0.25">
      <c r="A890" s="41" t="s">
        <v>27942</v>
      </c>
      <c r="B890" s="41" t="s">
        <v>17734</v>
      </c>
      <c r="C890" s="41" t="s">
        <v>2538</v>
      </c>
      <c r="D890" s="41" t="s">
        <v>17733</v>
      </c>
      <c r="E890" s="41" t="s">
        <v>2605</v>
      </c>
      <c r="F890" s="41" t="s">
        <v>17735</v>
      </c>
      <c r="G890" s="41" t="s">
        <v>17736</v>
      </c>
      <c r="H890" s="42">
        <v>0.39361655385609517</v>
      </c>
      <c r="I890" s="43" t="s">
        <v>33</v>
      </c>
      <c r="J890" s="44" t="s">
        <v>66643</v>
      </c>
      <c r="K890" s="44" t="s">
        <v>66644</v>
      </c>
      <c r="L890" s="44">
        <v>20</v>
      </c>
      <c r="M890" s="44">
        <v>18</v>
      </c>
    </row>
    <row r="891" spans="1:13" x14ac:dyDescent="0.25">
      <c r="A891" s="41" t="s">
        <v>39795</v>
      </c>
      <c r="B891" s="41" t="s">
        <v>39796</v>
      </c>
      <c r="C891" s="41" t="s">
        <v>2557</v>
      </c>
      <c r="D891" s="41" t="s">
        <v>39797</v>
      </c>
      <c r="E891" s="41" t="s">
        <v>2504</v>
      </c>
      <c r="F891" s="41" t="s">
        <v>16915</v>
      </c>
      <c r="G891" s="41" t="s">
        <v>16916</v>
      </c>
      <c r="H891" s="42">
        <v>0.30504747748486033</v>
      </c>
      <c r="I891" s="43" t="s">
        <v>33</v>
      </c>
      <c r="J891" s="44" t="s">
        <v>66645</v>
      </c>
      <c r="K891" s="44" t="s">
        <v>66646</v>
      </c>
      <c r="L891" s="44">
        <v>2</v>
      </c>
      <c r="M891" s="44">
        <v>2</v>
      </c>
    </row>
    <row r="892" spans="1:13" x14ac:dyDescent="0.25">
      <c r="A892" s="41" t="s">
        <v>30372</v>
      </c>
      <c r="B892" s="41" t="s">
        <v>5753</v>
      </c>
      <c r="C892" s="41" t="s">
        <v>2538</v>
      </c>
      <c r="D892" s="41" t="s">
        <v>5752</v>
      </c>
      <c r="E892" s="41" t="s">
        <v>2466</v>
      </c>
      <c r="F892" s="41" t="s">
        <v>5754</v>
      </c>
      <c r="G892" s="41" t="s">
        <v>5755</v>
      </c>
      <c r="H892" s="42">
        <v>2.7530019515545373E-2</v>
      </c>
      <c r="I892" s="43" t="s">
        <v>33</v>
      </c>
      <c r="J892" s="44" t="s">
        <v>66647</v>
      </c>
      <c r="K892" s="44" t="s">
        <v>66648</v>
      </c>
      <c r="L892" s="44">
        <v>7</v>
      </c>
      <c r="M892" s="44">
        <v>7</v>
      </c>
    </row>
    <row r="893" spans="1:13" x14ac:dyDescent="0.25">
      <c r="A893" s="41" t="s">
        <v>36283</v>
      </c>
      <c r="B893" s="41" t="s">
        <v>36284</v>
      </c>
      <c r="C893" s="41" t="s">
        <v>2557</v>
      </c>
      <c r="D893" s="41" t="s">
        <v>36285</v>
      </c>
      <c r="E893" s="41" t="s">
        <v>2576</v>
      </c>
      <c r="F893" s="41" t="s">
        <v>36286</v>
      </c>
      <c r="G893" s="41" t="s">
        <v>17827</v>
      </c>
      <c r="H893" s="42">
        <v>0.45613353283927854</v>
      </c>
      <c r="I893" s="43" t="s">
        <v>33</v>
      </c>
      <c r="J893" s="44" t="s">
        <v>66649</v>
      </c>
      <c r="K893" s="44" t="s">
        <v>66650</v>
      </c>
      <c r="L893" s="44">
        <v>5</v>
      </c>
      <c r="M893" s="44">
        <v>5</v>
      </c>
    </row>
    <row r="894" spans="1:13" x14ac:dyDescent="0.25">
      <c r="A894" s="41" t="s">
        <v>41439</v>
      </c>
      <c r="B894" s="41" t="s">
        <v>21541</v>
      </c>
      <c r="C894" s="41" t="s">
        <v>2538</v>
      </c>
      <c r="D894" s="41" t="s">
        <v>21540</v>
      </c>
      <c r="E894" s="41" t="s">
        <v>2576</v>
      </c>
      <c r="F894" s="41" t="s">
        <v>21542</v>
      </c>
      <c r="G894" s="41" t="s">
        <v>21543</v>
      </c>
      <c r="H894" s="42">
        <v>0.71818451603180145</v>
      </c>
      <c r="I894" s="43" t="s">
        <v>33</v>
      </c>
      <c r="J894" s="44" t="s">
        <v>66651</v>
      </c>
      <c r="K894" s="44" t="s">
        <v>66652</v>
      </c>
      <c r="L894" s="44">
        <v>2</v>
      </c>
      <c r="M894" s="44">
        <v>2</v>
      </c>
    </row>
    <row r="895" spans="1:13" x14ac:dyDescent="0.25">
      <c r="A895" s="41" t="s">
        <v>31026</v>
      </c>
      <c r="B895" s="41" t="s">
        <v>3947</v>
      </c>
      <c r="C895" s="41" t="s">
        <v>2576</v>
      </c>
      <c r="D895" s="41" t="s">
        <v>3946</v>
      </c>
      <c r="E895" s="41" t="s">
        <v>2576</v>
      </c>
      <c r="F895" s="41" t="s">
        <v>3948</v>
      </c>
      <c r="G895" s="41" t="s">
        <v>3949</v>
      </c>
      <c r="H895" s="42">
        <v>0.69940685753673948</v>
      </c>
      <c r="I895" s="43" t="s">
        <v>33</v>
      </c>
      <c r="J895" s="44" t="s">
        <v>66653</v>
      </c>
      <c r="K895" s="44" t="s">
        <v>66654</v>
      </c>
      <c r="L895" s="44">
        <v>6</v>
      </c>
      <c r="M895" s="44">
        <v>6</v>
      </c>
    </row>
    <row r="896" spans="1:13" x14ac:dyDescent="0.25">
      <c r="A896" s="41" t="s">
        <v>38746</v>
      </c>
      <c r="B896" s="41" t="s">
        <v>5945</v>
      </c>
      <c r="C896" s="41" t="s">
        <v>2538</v>
      </c>
      <c r="D896" s="41" t="s">
        <v>5944</v>
      </c>
      <c r="E896" s="41" t="s">
        <v>2538</v>
      </c>
      <c r="F896" s="41" t="s">
        <v>5946</v>
      </c>
      <c r="G896" s="41" t="s">
        <v>5947</v>
      </c>
      <c r="H896" s="42">
        <v>-0.88517732974572694</v>
      </c>
      <c r="I896" s="43" t="s">
        <v>33</v>
      </c>
      <c r="J896" s="44" t="s">
        <v>66655</v>
      </c>
      <c r="K896" s="44" t="s">
        <v>66656</v>
      </c>
      <c r="L896" s="44">
        <v>11</v>
      </c>
      <c r="M896" s="44">
        <v>11</v>
      </c>
    </row>
    <row r="897" spans="1:13" x14ac:dyDescent="0.25">
      <c r="A897" s="41" t="s">
        <v>26241</v>
      </c>
      <c r="B897" s="41" t="s">
        <v>2238</v>
      </c>
      <c r="C897" s="41" t="s">
        <v>26242</v>
      </c>
      <c r="D897" s="41" t="s">
        <v>2237</v>
      </c>
      <c r="E897" s="41" t="s">
        <v>27</v>
      </c>
      <c r="F897" s="41" t="s">
        <v>2239</v>
      </c>
      <c r="G897" s="41" t="s">
        <v>2240</v>
      </c>
      <c r="H897" s="42">
        <v>0.23037047216685241</v>
      </c>
      <c r="I897" s="43" t="s">
        <v>33</v>
      </c>
      <c r="J897" s="44" t="s">
        <v>66657</v>
      </c>
      <c r="K897" s="44" t="s">
        <v>66658</v>
      </c>
      <c r="L897" s="44">
        <v>8</v>
      </c>
      <c r="M897" s="44">
        <v>8</v>
      </c>
    </row>
    <row r="898" spans="1:13" x14ac:dyDescent="0.25">
      <c r="A898" s="41" t="s">
        <v>37291</v>
      </c>
      <c r="B898" s="41" t="s">
        <v>37292</v>
      </c>
      <c r="C898" s="41" t="s">
        <v>2557</v>
      </c>
      <c r="D898" s="41" t="s">
        <v>37293</v>
      </c>
      <c r="E898" s="41" t="s">
        <v>2557</v>
      </c>
      <c r="F898" s="41" t="s">
        <v>37294</v>
      </c>
      <c r="G898" s="41" t="s">
        <v>37295</v>
      </c>
      <c r="H898" s="42">
        <v>0.92874891191894782</v>
      </c>
      <c r="I898" s="43" t="s">
        <v>33</v>
      </c>
      <c r="J898" s="44" t="s">
        <v>66659</v>
      </c>
      <c r="K898" s="44" t="s">
        <v>66660</v>
      </c>
      <c r="L898" s="44">
        <v>2</v>
      </c>
      <c r="M898" s="44">
        <v>2</v>
      </c>
    </row>
    <row r="899" spans="1:13" x14ac:dyDescent="0.25">
      <c r="A899" s="41" t="s">
        <v>25400</v>
      </c>
      <c r="B899" s="41" t="s">
        <v>2788</v>
      </c>
      <c r="C899" s="41" t="s">
        <v>27</v>
      </c>
      <c r="D899" s="41" t="s">
        <v>2787</v>
      </c>
      <c r="E899" s="41" t="s">
        <v>2466</v>
      </c>
      <c r="F899" s="41" t="s">
        <v>2789</v>
      </c>
      <c r="G899" s="41" t="s">
        <v>2790</v>
      </c>
      <c r="H899" s="42">
        <v>-2.9449129183012533E-2</v>
      </c>
      <c r="I899" s="43" t="s">
        <v>33</v>
      </c>
      <c r="J899" s="44" t="s">
        <v>66661</v>
      </c>
      <c r="K899" s="44" t="s">
        <v>66662</v>
      </c>
      <c r="L899" s="44">
        <v>7</v>
      </c>
      <c r="M899" s="44">
        <v>7</v>
      </c>
    </row>
    <row r="900" spans="1:13" x14ac:dyDescent="0.25">
      <c r="A900" s="41" t="s">
        <v>25763</v>
      </c>
      <c r="B900" s="41" t="s">
        <v>2788</v>
      </c>
      <c r="C900" s="41" t="s">
        <v>27</v>
      </c>
      <c r="D900" s="41" t="s">
        <v>2787</v>
      </c>
      <c r="E900" s="41" t="s">
        <v>2466</v>
      </c>
      <c r="F900" s="41" t="s">
        <v>2789</v>
      </c>
      <c r="G900" s="41" t="s">
        <v>2790</v>
      </c>
      <c r="H900" s="42">
        <v>0.28001464674487392</v>
      </c>
      <c r="I900" s="43" t="s">
        <v>33</v>
      </c>
      <c r="J900" s="44" t="s">
        <v>66663</v>
      </c>
      <c r="K900" s="44" t="s">
        <v>66664</v>
      </c>
      <c r="L900" s="44">
        <v>8</v>
      </c>
      <c r="M900" s="44">
        <v>8</v>
      </c>
    </row>
    <row r="901" spans="1:13" x14ac:dyDescent="0.25">
      <c r="A901" s="41" t="s">
        <v>26815</v>
      </c>
      <c r="B901" s="41" t="s">
        <v>26816</v>
      </c>
      <c r="C901" s="41" t="s">
        <v>2605</v>
      </c>
      <c r="D901" s="41" t="s">
        <v>26817</v>
      </c>
      <c r="E901" s="41" t="s">
        <v>2504</v>
      </c>
      <c r="F901" s="41" t="s">
        <v>26818</v>
      </c>
      <c r="G901" s="41" t="s">
        <v>26819</v>
      </c>
      <c r="H901" s="42">
        <v>0.14143719718836578</v>
      </c>
      <c r="I901" s="43" t="s">
        <v>33</v>
      </c>
      <c r="J901" s="44" t="s">
        <v>66665</v>
      </c>
      <c r="K901" s="44" t="s">
        <v>66666</v>
      </c>
      <c r="L901" s="44">
        <v>3</v>
      </c>
      <c r="M901" s="44">
        <v>3</v>
      </c>
    </row>
    <row r="902" spans="1:13" x14ac:dyDescent="0.25">
      <c r="A902" s="41" t="s">
        <v>35799</v>
      </c>
      <c r="B902" s="41" t="s">
        <v>35800</v>
      </c>
      <c r="C902" s="41" t="s">
        <v>2576</v>
      </c>
      <c r="D902" s="41" t="s">
        <v>35801</v>
      </c>
      <c r="E902" s="41" t="s">
        <v>2576</v>
      </c>
      <c r="F902" s="41" t="s">
        <v>35802</v>
      </c>
      <c r="G902" s="41" t="s">
        <v>35803</v>
      </c>
      <c r="H902" s="42">
        <v>-0.90239890169971071</v>
      </c>
      <c r="I902" s="43" t="s">
        <v>33</v>
      </c>
      <c r="J902" s="44" t="s">
        <v>66667</v>
      </c>
      <c r="K902" s="44" t="s">
        <v>66668</v>
      </c>
      <c r="L902" s="44">
        <v>3</v>
      </c>
      <c r="M902" s="44">
        <v>3</v>
      </c>
    </row>
    <row r="903" spans="1:13" x14ac:dyDescent="0.25">
      <c r="A903" s="41" t="s">
        <v>31572</v>
      </c>
      <c r="B903" s="41" t="s">
        <v>3618</v>
      </c>
      <c r="C903" s="41" t="s">
        <v>2466</v>
      </c>
      <c r="D903" s="41" t="s">
        <v>3617</v>
      </c>
      <c r="E903" s="41" t="s">
        <v>2466</v>
      </c>
      <c r="F903" s="41" t="s">
        <v>3619</v>
      </c>
      <c r="G903" s="41" t="s">
        <v>3620</v>
      </c>
      <c r="H903" s="42">
        <v>-0.47038699263199085</v>
      </c>
      <c r="I903" s="43" t="s">
        <v>33</v>
      </c>
      <c r="J903" s="44" t="s">
        <v>66669</v>
      </c>
      <c r="K903" s="44" t="s">
        <v>66670</v>
      </c>
      <c r="L903" s="44">
        <v>14</v>
      </c>
      <c r="M903" s="44">
        <v>14</v>
      </c>
    </row>
    <row r="904" spans="1:13" x14ac:dyDescent="0.25">
      <c r="A904" s="41" t="s">
        <v>28710</v>
      </c>
      <c r="B904" s="41" t="s">
        <v>3101</v>
      </c>
      <c r="C904" s="41" t="s">
        <v>2476</v>
      </c>
      <c r="D904" s="41" t="s">
        <v>3100</v>
      </c>
      <c r="E904" s="41" t="s">
        <v>2504</v>
      </c>
      <c r="F904" s="41" t="s">
        <v>3102</v>
      </c>
      <c r="G904" s="41" t="s">
        <v>3103</v>
      </c>
      <c r="H904" s="42">
        <v>0.300902810420763</v>
      </c>
      <c r="I904" s="43" t="s">
        <v>33</v>
      </c>
      <c r="J904" s="44" t="s">
        <v>66671</v>
      </c>
      <c r="K904" s="44" t="s">
        <v>66672</v>
      </c>
      <c r="L904" s="44">
        <v>59</v>
      </c>
      <c r="M904" s="44">
        <v>25</v>
      </c>
    </row>
    <row r="905" spans="1:13" x14ac:dyDescent="0.25">
      <c r="A905" s="41" t="s">
        <v>27233</v>
      </c>
      <c r="B905" s="41" t="s">
        <v>3101</v>
      </c>
      <c r="C905" s="41" t="s">
        <v>2557</v>
      </c>
      <c r="D905" s="41" t="s">
        <v>3100</v>
      </c>
      <c r="E905" s="41" t="s">
        <v>2504</v>
      </c>
      <c r="F905" s="41" t="s">
        <v>3102</v>
      </c>
      <c r="G905" s="41" t="s">
        <v>3103</v>
      </c>
      <c r="H905" s="42">
        <v>0.38131299057246582</v>
      </c>
      <c r="I905" s="43" t="s">
        <v>33</v>
      </c>
      <c r="J905" s="44" t="s">
        <v>66673</v>
      </c>
      <c r="K905" s="44" t="s">
        <v>66674</v>
      </c>
      <c r="L905" s="44">
        <v>33</v>
      </c>
      <c r="M905" s="44">
        <v>1</v>
      </c>
    </row>
    <row r="906" spans="1:13" x14ac:dyDescent="0.25">
      <c r="A906" s="41" t="s">
        <v>29806</v>
      </c>
      <c r="B906" s="41" t="s">
        <v>9374</v>
      </c>
      <c r="C906" s="41" t="s">
        <v>14570</v>
      </c>
      <c r="D906" s="41" t="s">
        <v>9373</v>
      </c>
      <c r="E906" s="41" t="s">
        <v>2538</v>
      </c>
      <c r="F906" s="41" t="s">
        <v>9375</v>
      </c>
      <c r="G906" s="41" t="s">
        <v>9376</v>
      </c>
      <c r="H906" s="42">
        <v>-3.7888392112316156E-2</v>
      </c>
      <c r="I906" s="43" t="s">
        <v>33</v>
      </c>
      <c r="J906" s="44" t="s">
        <v>66675</v>
      </c>
      <c r="K906" s="44" t="s">
        <v>66676</v>
      </c>
      <c r="L906" s="44">
        <v>17</v>
      </c>
      <c r="M906" s="44">
        <v>17</v>
      </c>
    </row>
    <row r="907" spans="1:13" x14ac:dyDescent="0.25">
      <c r="A907" s="41" t="s">
        <v>31547</v>
      </c>
      <c r="B907" s="41" t="s">
        <v>19604</v>
      </c>
      <c r="C907" s="41" t="s">
        <v>2476</v>
      </c>
      <c r="D907" s="41" t="s">
        <v>19603</v>
      </c>
      <c r="E907" s="41" t="s">
        <v>2476</v>
      </c>
      <c r="F907" s="41" t="s">
        <v>19605</v>
      </c>
      <c r="G907" s="41" t="s">
        <v>19606</v>
      </c>
      <c r="H907" s="42">
        <v>-3.5714316068385897E-2</v>
      </c>
      <c r="I907" s="43" t="s">
        <v>33</v>
      </c>
      <c r="J907" s="44" t="s">
        <v>66677</v>
      </c>
      <c r="K907" s="44" t="s">
        <v>66678</v>
      </c>
      <c r="L907" s="44">
        <v>42</v>
      </c>
      <c r="M907" s="44">
        <v>27</v>
      </c>
    </row>
    <row r="908" spans="1:13" x14ac:dyDescent="0.25">
      <c r="A908" s="41" t="s">
        <v>31030</v>
      </c>
      <c r="B908" s="41" t="s">
        <v>31031</v>
      </c>
      <c r="C908" s="41" t="s">
        <v>2538</v>
      </c>
      <c r="D908" s="41" t="s">
        <v>31032</v>
      </c>
      <c r="E908" s="41" t="s">
        <v>2504</v>
      </c>
      <c r="F908" s="41" t="s">
        <v>31033</v>
      </c>
      <c r="G908" s="41" t="s">
        <v>31034</v>
      </c>
      <c r="H908" s="42">
        <v>0.58647067739149206</v>
      </c>
      <c r="I908" s="43" t="s">
        <v>33</v>
      </c>
      <c r="J908" s="44" t="s">
        <v>66679</v>
      </c>
      <c r="K908" s="44" t="s">
        <v>66680</v>
      </c>
      <c r="L908" s="44">
        <v>5</v>
      </c>
      <c r="M908" s="44">
        <v>5</v>
      </c>
    </row>
    <row r="909" spans="1:13" x14ac:dyDescent="0.25">
      <c r="A909" s="41" t="s">
        <v>30418</v>
      </c>
      <c r="B909" s="41" t="s">
        <v>30419</v>
      </c>
      <c r="C909" s="41" t="s">
        <v>13792</v>
      </c>
      <c r="D909" s="41" t="s">
        <v>30420</v>
      </c>
      <c r="E909" s="41" t="s">
        <v>2576</v>
      </c>
      <c r="F909" s="41" t="s">
        <v>30421</v>
      </c>
      <c r="G909" s="41" t="s">
        <v>30422</v>
      </c>
      <c r="H909" s="42">
        <v>1.1243664066716097</v>
      </c>
      <c r="I909" s="43" t="s">
        <v>33</v>
      </c>
      <c r="J909" s="44" t="s">
        <v>66681</v>
      </c>
      <c r="K909" s="44" t="s">
        <v>66682</v>
      </c>
      <c r="L909" s="44">
        <v>2</v>
      </c>
      <c r="M909" s="44">
        <v>2</v>
      </c>
    </row>
    <row r="910" spans="1:13" x14ac:dyDescent="0.25">
      <c r="A910" s="41" t="s">
        <v>37320</v>
      </c>
      <c r="B910" s="41" t="s">
        <v>37321</v>
      </c>
      <c r="C910" s="41" t="s">
        <v>2538</v>
      </c>
      <c r="D910" s="41" t="s">
        <v>37322</v>
      </c>
      <c r="E910" s="41" t="s">
        <v>2576</v>
      </c>
      <c r="F910" s="41" t="s">
        <v>37323</v>
      </c>
      <c r="G910" s="41" t="s">
        <v>37324</v>
      </c>
      <c r="H910" s="42">
        <v>0.88001902983613089</v>
      </c>
      <c r="I910" s="43" t="s">
        <v>33</v>
      </c>
      <c r="J910" s="44" t="s">
        <v>66683</v>
      </c>
      <c r="K910" s="44" t="s">
        <v>66684</v>
      </c>
      <c r="L910" s="44">
        <v>3</v>
      </c>
      <c r="M910" s="44">
        <v>3</v>
      </c>
    </row>
    <row r="911" spans="1:13" x14ac:dyDescent="0.25">
      <c r="A911" s="41" t="s">
        <v>26535</v>
      </c>
      <c r="B911" s="41" t="s">
        <v>227</v>
      </c>
      <c r="C911" s="41" t="s">
        <v>2538</v>
      </c>
      <c r="D911" s="41" t="s">
        <v>26536</v>
      </c>
      <c r="E911" s="41" t="s">
        <v>27</v>
      </c>
      <c r="F911" s="41" t="s">
        <v>26537</v>
      </c>
      <c r="G911" s="41" t="s">
        <v>26538</v>
      </c>
      <c r="H911" s="42">
        <v>-0.73380976191980474</v>
      </c>
      <c r="I911" s="43" t="s">
        <v>33</v>
      </c>
      <c r="J911" s="44" t="s">
        <v>66685</v>
      </c>
      <c r="K911" s="44" t="s">
        <v>66686</v>
      </c>
      <c r="L911" s="44">
        <v>2</v>
      </c>
      <c r="M911" s="44">
        <v>2</v>
      </c>
    </row>
    <row r="912" spans="1:13" x14ac:dyDescent="0.25">
      <c r="A912" s="41" t="s">
        <v>29600</v>
      </c>
      <c r="B912" s="41" t="s">
        <v>25768</v>
      </c>
      <c r="C912" s="41" t="s">
        <v>2678</v>
      </c>
      <c r="D912" s="41" t="s">
        <v>25769</v>
      </c>
      <c r="E912" s="41" t="s">
        <v>2576</v>
      </c>
      <c r="F912" s="41" t="s">
        <v>25770</v>
      </c>
      <c r="G912" s="41" t="s">
        <v>25771</v>
      </c>
      <c r="H912" s="42">
        <v>-9.3479344181922011E-2</v>
      </c>
      <c r="I912" s="43" t="s">
        <v>33</v>
      </c>
      <c r="J912" s="44" t="s">
        <v>66687</v>
      </c>
      <c r="K912" s="44" t="s">
        <v>66688</v>
      </c>
      <c r="L912" s="44">
        <v>7</v>
      </c>
      <c r="M912" s="44">
        <v>7</v>
      </c>
    </row>
    <row r="913" spans="1:13" x14ac:dyDescent="0.25">
      <c r="A913" s="41" t="s">
        <v>25767</v>
      </c>
      <c r="B913" s="41" t="s">
        <v>25768</v>
      </c>
      <c r="C913" s="41" t="s">
        <v>27</v>
      </c>
      <c r="D913" s="41" t="s">
        <v>25769</v>
      </c>
      <c r="E913" s="41" t="s">
        <v>2576</v>
      </c>
      <c r="F913" s="41" t="s">
        <v>25770</v>
      </c>
      <c r="G913" s="41" t="s">
        <v>25771</v>
      </c>
      <c r="H913" s="42">
        <v>0.35012056250680057</v>
      </c>
      <c r="I913" s="43" t="s">
        <v>33</v>
      </c>
      <c r="J913" s="44" t="s">
        <v>66689</v>
      </c>
      <c r="K913" s="44" t="s">
        <v>66690</v>
      </c>
      <c r="L913" s="44">
        <v>6</v>
      </c>
      <c r="M913" s="44">
        <v>6</v>
      </c>
    </row>
    <row r="914" spans="1:13" x14ac:dyDescent="0.25">
      <c r="A914" s="41" t="s">
        <v>28943</v>
      </c>
      <c r="B914" s="41" t="s">
        <v>22972</v>
      </c>
      <c r="C914" s="41" t="s">
        <v>2476</v>
      </c>
      <c r="D914" s="41" t="s">
        <v>22971</v>
      </c>
      <c r="E914" s="41" t="s">
        <v>2476</v>
      </c>
      <c r="F914" s="41" t="s">
        <v>22973</v>
      </c>
      <c r="G914" s="41" t="s">
        <v>22974</v>
      </c>
      <c r="H914" s="42">
        <v>0.13629529038702187</v>
      </c>
      <c r="I914" s="43" t="s">
        <v>33</v>
      </c>
      <c r="J914" s="44" t="s">
        <v>66691</v>
      </c>
      <c r="K914" s="44" t="s">
        <v>66692</v>
      </c>
      <c r="L914" s="44">
        <v>24</v>
      </c>
      <c r="M914" s="44">
        <v>24</v>
      </c>
    </row>
    <row r="915" spans="1:13" x14ac:dyDescent="0.25">
      <c r="A915" s="41" t="s">
        <v>39165</v>
      </c>
      <c r="B915" s="41" t="s">
        <v>9842</v>
      </c>
      <c r="C915" s="41" t="s">
        <v>2538</v>
      </c>
      <c r="D915" s="41" t="s">
        <v>9841</v>
      </c>
      <c r="E915" s="41" t="s">
        <v>2466</v>
      </c>
      <c r="F915" s="41" t="s">
        <v>39166</v>
      </c>
      <c r="G915" s="41" t="s">
        <v>39167</v>
      </c>
      <c r="H915" s="42">
        <v>0.91508653706815868</v>
      </c>
      <c r="I915" s="43" t="s">
        <v>33</v>
      </c>
      <c r="J915" s="44" t="s">
        <v>66693</v>
      </c>
      <c r="K915" s="44" t="s">
        <v>66694</v>
      </c>
      <c r="L915" s="44">
        <v>2</v>
      </c>
      <c r="M915" s="44">
        <v>2</v>
      </c>
    </row>
    <row r="916" spans="1:13" x14ac:dyDescent="0.25">
      <c r="A916" s="41" t="s">
        <v>29180</v>
      </c>
      <c r="B916" s="41" t="s">
        <v>29181</v>
      </c>
      <c r="C916" s="41" t="s">
        <v>2538</v>
      </c>
      <c r="D916" s="41" t="s">
        <v>29182</v>
      </c>
      <c r="E916" s="41" t="s">
        <v>2538</v>
      </c>
      <c r="F916" s="41" t="s">
        <v>29183</v>
      </c>
      <c r="G916" s="41" t="s">
        <v>29184</v>
      </c>
      <c r="H916" s="42">
        <v>-0.98106692346768121</v>
      </c>
      <c r="I916" s="43" t="s">
        <v>33</v>
      </c>
      <c r="J916" s="44" t="s">
        <v>66695</v>
      </c>
      <c r="K916" s="44" t="s">
        <v>66696</v>
      </c>
      <c r="L916" s="44">
        <v>2</v>
      </c>
      <c r="M916" s="44">
        <v>2</v>
      </c>
    </row>
    <row r="917" spans="1:13" x14ac:dyDescent="0.25">
      <c r="A917" s="41" t="s">
        <v>38626</v>
      </c>
      <c r="B917" s="41" t="s">
        <v>9240</v>
      </c>
      <c r="C917" s="41" t="s">
        <v>2576</v>
      </c>
      <c r="D917" s="41" t="s">
        <v>9239</v>
      </c>
      <c r="E917" s="41" t="s">
        <v>2466</v>
      </c>
      <c r="F917" s="41" t="s">
        <v>29183</v>
      </c>
      <c r="G917" s="41" t="s">
        <v>29184</v>
      </c>
      <c r="H917" s="42">
        <v>0.46466287925653943</v>
      </c>
      <c r="I917" s="43" t="s">
        <v>33</v>
      </c>
      <c r="J917" s="44" t="s">
        <v>66697</v>
      </c>
      <c r="K917" s="44" t="s">
        <v>66698</v>
      </c>
      <c r="L917" s="44">
        <v>2</v>
      </c>
      <c r="M917" s="44">
        <v>2</v>
      </c>
    </row>
    <row r="918" spans="1:13" x14ac:dyDescent="0.25">
      <c r="A918" s="41" t="s">
        <v>29713</v>
      </c>
      <c r="B918" s="41"/>
      <c r="C918" s="41"/>
      <c r="D918" s="41"/>
      <c r="E918" s="41"/>
      <c r="F918" s="41" t="s">
        <v>15597</v>
      </c>
      <c r="G918" s="41" t="s">
        <v>15598</v>
      </c>
      <c r="H918" s="42">
        <v>0.61934269255088181</v>
      </c>
      <c r="I918" s="43" t="s">
        <v>33</v>
      </c>
      <c r="J918" s="44" t="s">
        <v>66699</v>
      </c>
      <c r="K918" s="44" t="s">
        <v>66700</v>
      </c>
      <c r="L918" s="44">
        <v>2</v>
      </c>
      <c r="M918" s="44">
        <v>2</v>
      </c>
    </row>
    <row r="919" spans="1:13" x14ac:dyDescent="0.25">
      <c r="A919" s="41" t="s">
        <v>33994</v>
      </c>
      <c r="B919" s="41" t="s">
        <v>6691</v>
      </c>
      <c r="C919" s="41" t="s">
        <v>2538</v>
      </c>
      <c r="D919" s="41" t="s">
        <v>33995</v>
      </c>
      <c r="E919" s="41" t="s">
        <v>2538</v>
      </c>
      <c r="F919" s="41" t="s">
        <v>33996</v>
      </c>
      <c r="G919" s="41" t="s">
        <v>9437</v>
      </c>
      <c r="H919" s="42">
        <v>1.4509393156737141E-2</v>
      </c>
      <c r="I919" s="43" t="s">
        <v>33</v>
      </c>
      <c r="J919" s="44" t="s">
        <v>66701</v>
      </c>
      <c r="K919" s="44" t="s">
        <v>66702</v>
      </c>
      <c r="L919" s="44">
        <v>10</v>
      </c>
      <c r="M919" s="44">
        <v>5</v>
      </c>
    </row>
    <row r="920" spans="1:13" x14ac:dyDescent="0.25">
      <c r="A920" s="41" t="s">
        <v>33537</v>
      </c>
      <c r="B920" s="41" t="s">
        <v>22039</v>
      </c>
      <c r="C920" s="41" t="s">
        <v>2538</v>
      </c>
      <c r="D920" s="41" t="s">
        <v>22038</v>
      </c>
      <c r="E920" s="41" t="s">
        <v>2576</v>
      </c>
      <c r="F920" s="41" t="s">
        <v>22040</v>
      </c>
      <c r="G920" s="41" t="s">
        <v>22041</v>
      </c>
      <c r="H920" s="42">
        <v>0.16980112621238358</v>
      </c>
      <c r="I920" s="43" t="s">
        <v>33</v>
      </c>
      <c r="J920" s="44" t="s">
        <v>66703</v>
      </c>
      <c r="K920" s="44" t="s">
        <v>66704</v>
      </c>
      <c r="L920" s="44">
        <v>14</v>
      </c>
      <c r="M920" s="44">
        <v>14</v>
      </c>
    </row>
    <row r="921" spans="1:13" x14ac:dyDescent="0.25">
      <c r="A921" s="41" t="s">
        <v>29498</v>
      </c>
      <c r="B921" s="41" t="s">
        <v>21873</v>
      </c>
      <c r="C921" s="41" t="s">
        <v>2476</v>
      </c>
      <c r="D921" s="41" t="s">
        <v>21872</v>
      </c>
      <c r="E921" s="41" t="s">
        <v>2557</v>
      </c>
      <c r="F921" s="41" t="s">
        <v>29499</v>
      </c>
      <c r="G921" s="41" t="s">
        <v>29500</v>
      </c>
      <c r="H921" s="42">
        <v>0.50021853689622109</v>
      </c>
      <c r="I921" s="43" t="s">
        <v>33</v>
      </c>
      <c r="J921" s="44" t="s">
        <v>66705</v>
      </c>
      <c r="K921" s="44" t="s">
        <v>66706</v>
      </c>
      <c r="L921" s="44">
        <v>6</v>
      </c>
      <c r="M921" s="44">
        <v>6</v>
      </c>
    </row>
    <row r="922" spans="1:13" x14ac:dyDescent="0.25">
      <c r="A922" s="41" t="s">
        <v>34266</v>
      </c>
      <c r="B922" s="41" t="s">
        <v>9080</v>
      </c>
      <c r="C922" s="41" t="s">
        <v>2538</v>
      </c>
      <c r="D922" s="41" t="s">
        <v>9079</v>
      </c>
      <c r="E922" s="41" t="s">
        <v>2678</v>
      </c>
      <c r="F922" s="41" t="s">
        <v>9081</v>
      </c>
      <c r="G922" s="41" t="s">
        <v>9082</v>
      </c>
      <c r="H922" s="42">
        <v>0.24588576549291413</v>
      </c>
      <c r="I922" s="43" t="s">
        <v>33</v>
      </c>
      <c r="J922" s="44" t="s">
        <v>66707</v>
      </c>
      <c r="K922" s="44" t="s">
        <v>66708</v>
      </c>
      <c r="L922" s="44">
        <v>26</v>
      </c>
      <c r="M922" s="44">
        <v>26</v>
      </c>
    </row>
    <row r="923" spans="1:13" x14ac:dyDescent="0.25">
      <c r="A923" s="41" t="s">
        <v>42078</v>
      </c>
      <c r="B923" s="41" t="s">
        <v>2485</v>
      </c>
      <c r="C923" s="41" t="s">
        <v>2476</v>
      </c>
      <c r="D923" s="41" t="s">
        <v>2484</v>
      </c>
      <c r="E923" s="41" t="s">
        <v>2476</v>
      </c>
      <c r="F923" s="41" t="s">
        <v>2486</v>
      </c>
      <c r="G923" s="41" t="s">
        <v>2487</v>
      </c>
      <c r="H923" s="42">
        <v>-0.12577778452862659</v>
      </c>
      <c r="I923" s="43" t="s">
        <v>33</v>
      </c>
      <c r="J923" s="44" t="s">
        <v>66709</v>
      </c>
      <c r="K923" s="44" t="s">
        <v>66710</v>
      </c>
      <c r="L923" s="44">
        <v>4</v>
      </c>
      <c r="M923" s="44">
        <v>4</v>
      </c>
    </row>
    <row r="924" spans="1:13" x14ac:dyDescent="0.25">
      <c r="A924" s="41" t="s">
        <v>30762</v>
      </c>
      <c r="B924" s="41" t="s">
        <v>30763</v>
      </c>
      <c r="C924" s="41" t="s">
        <v>2476</v>
      </c>
      <c r="D924" s="41" t="s">
        <v>30764</v>
      </c>
      <c r="E924" s="41" t="s">
        <v>2576</v>
      </c>
      <c r="F924" s="41" t="s">
        <v>30765</v>
      </c>
      <c r="G924" s="41" t="s">
        <v>30766</v>
      </c>
      <c r="H924" s="42">
        <v>-0.99743820743967293</v>
      </c>
      <c r="I924" s="43" t="s">
        <v>33</v>
      </c>
      <c r="J924" s="44" t="s">
        <v>66711</v>
      </c>
      <c r="K924" s="44" t="s">
        <v>66712</v>
      </c>
      <c r="L924" s="44">
        <v>3</v>
      </c>
      <c r="M924" s="44">
        <v>3</v>
      </c>
    </row>
    <row r="925" spans="1:13" x14ac:dyDescent="0.25">
      <c r="A925" s="41" t="s">
        <v>30978</v>
      </c>
      <c r="B925" s="41" t="s">
        <v>30979</v>
      </c>
      <c r="C925" s="41" t="s">
        <v>2557</v>
      </c>
      <c r="D925" s="41" t="s">
        <v>30980</v>
      </c>
      <c r="E925" s="41" t="s">
        <v>2557</v>
      </c>
      <c r="F925" s="41" t="s">
        <v>30981</v>
      </c>
      <c r="G925" s="41" t="s">
        <v>30982</v>
      </c>
      <c r="H925" s="42">
        <v>0.59505592333185642</v>
      </c>
      <c r="I925" s="43" t="s">
        <v>33</v>
      </c>
      <c r="J925" s="44" t="s">
        <v>66713</v>
      </c>
      <c r="K925" s="44" t="s">
        <v>66714</v>
      </c>
      <c r="L925" s="44">
        <v>4</v>
      </c>
      <c r="M925" s="44">
        <v>4</v>
      </c>
    </row>
    <row r="926" spans="1:13" x14ac:dyDescent="0.25">
      <c r="A926" s="41" t="s">
        <v>37038</v>
      </c>
      <c r="B926" s="41" t="s">
        <v>3788</v>
      </c>
      <c r="C926" s="41" t="s">
        <v>26118</v>
      </c>
      <c r="D926" s="41" t="s">
        <v>37039</v>
      </c>
      <c r="E926" s="41" t="s">
        <v>2538</v>
      </c>
      <c r="F926" s="41" t="s">
        <v>3789</v>
      </c>
      <c r="G926" s="41" t="s">
        <v>3790</v>
      </c>
      <c r="H926" s="42">
        <v>0.84260201930325418</v>
      </c>
      <c r="I926" s="43" t="s">
        <v>33</v>
      </c>
      <c r="J926" s="44" t="s">
        <v>66715</v>
      </c>
      <c r="K926" s="44" t="s">
        <v>66716</v>
      </c>
      <c r="L926" s="44">
        <v>8</v>
      </c>
      <c r="M926" s="44">
        <v>5</v>
      </c>
    </row>
    <row r="927" spans="1:13" x14ac:dyDescent="0.25">
      <c r="A927" s="41" t="s">
        <v>38883</v>
      </c>
      <c r="B927" s="41" t="s">
        <v>3788</v>
      </c>
      <c r="C927" s="41" t="s">
        <v>2466</v>
      </c>
      <c r="D927" s="41" t="s">
        <v>3787</v>
      </c>
      <c r="E927" s="41" t="s">
        <v>2538</v>
      </c>
      <c r="F927" s="41" t="s">
        <v>3789</v>
      </c>
      <c r="G927" s="41" t="s">
        <v>3790</v>
      </c>
      <c r="H927" s="42">
        <v>0.89477987589874586</v>
      </c>
      <c r="I927" s="43" t="s">
        <v>33</v>
      </c>
      <c r="J927" s="44" t="s">
        <v>66717</v>
      </c>
      <c r="K927" s="44" t="s">
        <v>66718</v>
      </c>
      <c r="L927" s="44">
        <v>7</v>
      </c>
      <c r="M927" s="44">
        <v>4</v>
      </c>
    </row>
    <row r="928" spans="1:13" x14ac:dyDescent="0.25">
      <c r="A928" s="41" t="s">
        <v>25026</v>
      </c>
      <c r="B928" s="41" t="s">
        <v>174</v>
      </c>
      <c r="C928" s="41" t="s">
        <v>27</v>
      </c>
      <c r="D928" s="41" t="s">
        <v>24996</v>
      </c>
      <c r="E928" s="41" t="s">
        <v>27</v>
      </c>
      <c r="F928" s="41" t="s">
        <v>24997</v>
      </c>
      <c r="G928" s="41" t="s">
        <v>24998</v>
      </c>
      <c r="H928" s="42">
        <v>-0.33789047127217331</v>
      </c>
      <c r="I928" s="43" t="s">
        <v>33</v>
      </c>
      <c r="J928" s="44" t="s">
        <v>66719</v>
      </c>
      <c r="K928" s="44" t="s">
        <v>66720</v>
      </c>
      <c r="L928" s="44">
        <v>3</v>
      </c>
      <c r="M928" s="44">
        <v>3</v>
      </c>
    </row>
    <row r="929" spans="1:13" x14ac:dyDescent="0.25">
      <c r="A929" s="41" t="s">
        <v>24995</v>
      </c>
      <c r="B929" s="41" t="s">
        <v>174</v>
      </c>
      <c r="C929" s="41" t="s">
        <v>24575</v>
      </c>
      <c r="D929" s="41" t="s">
        <v>24996</v>
      </c>
      <c r="E929" s="41" t="s">
        <v>27</v>
      </c>
      <c r="F929" s="41" t="s">
        <v>24997</v>
      </c>
      <c r="G929" s="41" t="s">
        <v>24998</v>
      </c>
      <c r="H929" s="42">
        <v>-0.26968687521236001</v>
      </c>
      <c r="I929" s="43" t="s">
        <v>33</v>
      </c>
      <c r="J929" s="44" t="s">
        <v>66721</v>
      </c>
      <c r="K929" s="44" t="s">
        <v>66722</v>
      </c>
      <c r="L929" s="44">
        <v>9</v>
      </c>
      <c r="M929" s="44">
        <v>8</v>
      </c>
    </row>
    <row r="930" spans="1:13" x14ac:dyDescent="0.25">
      <c r="A930" s="41" t="s">
        <v>25198</v>
      </c>
      <c r="B930" s="41" t="s">
        <v>174</v>
      </c>
      <c r="C930" s="41" t="s">
        <v>27</v>
      </c>
      <c r="D930" s="41" t="s">
        <v>24996</v>
      </c>
      <c r="E930" s="41" t="s">
        <v>27</v>
      </c>
      <c r="F930" s="41" t="s">
        <v>24997</v>
      </c>
      <c r="G930" s="41" t="s">
        <v>24998</v>
      </c>
      <c r="H930" s="42">
        <v>0.38599817467795616</v>
      </c>
      <c r="I930" s="43" t="s">
        <v>33</v>
      </c>
      <c r="J930" s="44" t="s">
        <v>66723</v>
      </c>
      <c r="K930" s="44" t="s">
        <v>66724</v>
      </c>
      <c r="L930" s="44">
        <v>6</v>
      </c>
      <c r="M930" s="44">
        <v>5</v>
      </c>
    </row>
    <row r="931" spans="1:13" x14ac:dyDescent="0.25">
      <c r="A931" s="41" t="s">
        <v>37332</v>
      </c>
      <c r="B931" s="41" t="s">
        <v>33027</v>
      </c>
      <c r="C931" s="41" t="s">
        <v>2595</v>
      </c>
      <c r="D931" s="41" t="s">
        <v>33028</v>
      </c>
      <c r="E931" s="41" t="s">
        <v>2595</v>
      </c>
      <c r="F931" s="41" t="s">
        <v>23742</v>
      </c>
      <c r="G931" s="41" t="s">
        <v>23743</v>
      </c>
      <c r="H931" s="42">
        <v>2.205247285851383E-2</v>
      </c>
      <c r="I931" s="43" t="s">
        <v>33</v>
      </c>
      <c r="J931" s="44" t="s">
        <v>66725</v>
      </c>
      <c r="K931" s="44" t="s">
        <v>66726</v>
      </c>
      <c r="L931" s="44">
        <v>13</v>
      </c>
      <c r="M931" s="44">
        <v>1</v>
      </c>
    </row>
    <row r="932" spans="1:13" x14ac:dyDescent="0.25">
      <c r="A932" s="41" t="s">
        <v>25132</v>
      </c>
      <c r="B932" s="41" t="s">
        <v>1550</v>
      </c>
      <c r="C932" s="41" t="s">
        <v>27</v>
      </c>
      <c r="D932" s="41" t="s">
        <v>25133</v>
      </c>
      <c r="E932" s="41" t="s">
        <v>27</v>
      </c>
      <c r="F932" s="41" t="s">
        <v>25134</v>
      </c>
      <c r="G932" s="41" t="s">
        <v>25135</v>
      </c>
      <c r="H932" s="42">
        <v>-0.27481929585628528</v>
      </c>
      <c r="I932" s="43" t="s">
        <v>33</v>
      </c>
      <c r="J932" s="44" t="s">
        <v>66727</v>
      </c>
      <c r="K932" s="44" t="s">
        <v>66728</v>
      </c>
      <c r="L932" s="44">
        <v>2</v>
      </c>
      <c r="M932" s="44">
        <v>2</v>
      </c>
    </row>
    <row r="933" spans="1:13" x14ac:dyDescent="0.25">
      <c r="A933" s="41" t="s">
        <v>37812</v>
      </c>
      <c r="B933" s="41" t="s">
        <v>6610</v>
      </c>
      <c r="C933" s="41" t="s">
        <v>2576</v>
      </c>
      <c r="D933" s="41" t="s">
        <v>6609</v>
      </c>
      <c r="E933" s="41" t="s">
        <v>2576</v>
      </c>
      <c r="F933" s="41" t="s">
        <v>6611</v>
      </c>
      <c r="G933" s="41" t="s">
        <v>6612</v>
      </c>
      <c r="H933" s="42">
        <v>0.12014835987896638</v>
      </c>
      <c r="I933" s="43" t="s">
        <v>33</v>
      </c>
      <c r="J933" s="44" t="s">
        <v>66729</v>
      </c>
      <c r="K933" s="44" t="s">
        <v>66730</v>
      </c>
      <c r="L933" s="44">
        <v>3</v>
      </c>
      <c r="M933" s="44">
        <v>3</v>
      </c>
    </row>
    <row r="934" spans="1:13" x14ac:dyDescent="0.25">
      <c r="A934" s="41" t="s">
        <v>39270</v>
      </c>
      <c r="B934" s="41" t="s">
        <v>2604</v>
      </c>
      <c r="C934" s="41" t="s">
        <v>27931</v>
      </c>
      <c r="D934" s="41" t="s">
        <v>2603</v>
      </c>
      <c r="E934" s="41" t="s">
        <v>2605</v>
      </c>
      <c r="F934" s="41" t="s">
        <v>6595</v>
      </c>
      <c r="G934" s="41" t="s">
        <v>6596</v>
      </c>
      <c r="H934" s="42">
        <v>-0.36189396298880394</v>
      </c>
      <c r="I934" s="43" t="s">
        <v>33</v>
      </c>
      <c r="J934" s="44" t="s">
        <v>66731</v>
      </c>
      <c r="K934" s="44" t="s">
        <v>66732</v>
      </c>
      <c r="L934" s="44">
        <v>23</v>
      </c>
      <c r="M934" s="44">
        <v>4</v>
      </c>
    </row>
    <row r="935" spans="1:13" x14ac:dyDescent="0.25">
      <c r="A935" s="41" t="s">
        <v>31980</v>
      </c>
      <c r="B935" s="41" t="s">
        <v>6594</v>
      </c>
      <c r="C935" s="41" t="s">
        <v>2538</v>
      </c>
      <c r="D935" s="41" t="s">
        <v>6593</v>
      </c>
      <c r="E935" s="41" t="s">
        <v>2605</v>
      </c>
      <c r="F935" s="41" t="s">
        <v>6595</v>
      </c>
      <c r="G935" s="41" t="s">
        <v>6596</v>
      </c>
      <c r="H935" s="42">
        <v>-6.6864206708935711E-2</v>
      </c>
      <c r="I935" s="43" t="s">
        <v>33</v>
      </c>
      <c r="J935" s="44" t="s">
        <v>66733</v>
      </c>
      <c r="K935" s="44" t="s">
        <v>66734</v>
      </c>
      <c r="L935" s="44">
        <v>27</v>
      </c>
      <c r="M935" s="44">
        <v>17</v>
      </c>
    </row>
    <row r="936" spans="1:13" x14ac:dyDescent="0.25">
      <c r="A936" s="41" t="s">
        <v>25676</v>
      </c>
      <c r="B936" s="41" t="s">
        <v>1952</v>
      </c>
      <c r="C936" s="41" t="s">
        <v>24719</v>
      </c>
      <c r="D936" s="41" t="s">
        <v>18952</v>
      </c>
      <c r="E936" s="41" t="s">
        <v>2466</v>
      </c>
      <c r="F936" s="41" t="s">
        <v>18953</v>
      </c>
      <c r="G936" s="41" t="s">
        <v>18954</v>
      </c>
      <c r="H936" s="42">
        <v>-0.99439226583838125</v>
      </c>
      <c r="I936" s="43" t="s">
        <v>33</v>
      </c>
      <c r="J936" s="44" t="s">
        <v>66735</v>
      </c>
      <c r="K936" s="44" t="s">
        <v>66736</v>
      </c>
      <c r="L936" s="44">
        <v>5</v>
      </c>
      <c r="M936" s="44">
        <v>5</v>
      </c>
    </row>
    <row r="937" spans="1:13" x14ac:dyDescent="0.25">
      <c r="A937" s="41" t="s">
        <v>40199</v>
      </c>
      <c r="B937" s="41" t="s">
        <v>7009</v>
      </c>
      <c r="C937" s="41" t="s">
        <v>13792</v>
      </c>
      <c r="D937" s="41" t="s">
        <v>7008</v>
      </c>
      <c r="E937" s="41" t="s">
        <v>2538</v>
      </c>
      <c r="F937" s="41" t="s">
        <v>7010</v>
      </c>
      <c r="G937" s="41" t="s">
        <v>7011</v>
      </c>
      <c r="H937" s="42">
        <v>1.2778409101982295</v>
      </c>
      <c r="I937" s="43" t="s">
        <v>33</v>
      </c>
      <c r="J937" s="44" t="s">
        <v>66737</v>
      </c>
      <c r="K937" s="44" t="s">
        <v>66738</v>
      </c>
      <c r="L937" s="44">
        <v>11</v>
      </c>
      <c r="M937" s="44">
        <v>11</v>
      </c>
    </row>
    <row r="938" spans="1:13" x14ac:dyDescent="0.25">
      <c r="A938" s="41" t="s">
        <v>31752</v>
      </c>
      <c r="B938" s="41" t="s">
        <v>6508</v>
      </c>
      <c r="C938" s="41" t="s">
        <v>2538</v>
      </c>
      <c r="D938" s="41" t="s">
        <v>6507</v>
      </c>
      <c r="E938" s="41" t="s">
        <v>2678</v>
      </c>
      <c r="F938" s="41" t="s">
        <v>31753</v>
      </c>
      <c r="G938" s="41" t="s">
        <v>31754</v>
      </c>
      <c r="H938" s="42">
        <v>-3.300953774358014E-3</v>
      </c>
      <c r="I938" s="43" t="s">
        <v>33</v>
      </c>
      <c r="J938" s="44" t="s">
        <v>66739</v>
      </c>
      <c r="K938" s="44" t="s">
        <v>66740</v>
      </c>
      <c r="L938" s="44">
        <v>12</v>
      </c>
      <c r="M938" s="44">
        <v>12</v>
      </c>
    </row>
    <row r="939" spans="1:13" x14ac:dyDescent="0.25">
      <c r="A939" s="41" t="s">
        <v>32551</v>
      </c>
      <c r="B939" s="41" t="s">
        <v>6324</v>
      </c>
      <c r="C939" s="41" t="s">
        <v>3522</v>
      </c>
      <c r="D939" s="41" t="s">
        <v>6323</v>
      </c>
      <c r="E939" s="41" t="s">
        <v>2557</v>
      </c>
      <c r="F939" s="41" t="s">
        <v>6325</v>
      </c>
      <c r="G939" s="41" t="s">
        <v>6326</v>
      </c>
      <c r="H939" s="42">
        <v>0.45697218479764451</v>
      </c>
      <c r="I939" s="43" t="s">
        <v>33</v>
      </c>
      <c r="J939" s="44" t="s">
        <v>66741</v>
      </c>
      <c r="K939" s="44" t="s">
        <v>66742</v>
      </c>
      <c r="L939" s="44">
        <v>8</v>
      </c>
      <c r="M939" s="44">
        <v>8</v>
      </c>
    </row>
    <row r="940" spans="1:13" x14ac:dyDescent="0.25">
      <c r="A940" s="41" t="s">
        <v>28271</v>
      </c>
      <c r="B940" s="41" t="s">
        <v>6324</v>
      </c>
      <c r="C940" s="41" t="s">
        <v>2476</v>
      </c>
      <c r="D940" s="41" t="s">
        <v>6323</v>
      </c>
      <c r="E940" s="41" t="s">
        <v>2557</v>
      </c>
      <c r="F940" s="41" t="s">
        <v>6325</v>
      </c>
      <c r="G940" s="41" t="s">
        <v>6326</v>
      </c>
      <c r="H940" s="42">
        <v>0.79350291399076445</v>
      </c>
      <c r="I940" s="43" t="s">
        <v>33</v>
      </c>
      <c r="J940" s="44" t="s">
        <v>66743</v>
      </c>
      <c r="K940" s="44" t="s">
        <v>66744</v>
      </c>
      <c r="L940" s="44">
        <v>4</v>
      </c>
      <c r="M940" s="44">
        <v>3</v>
      </c>
    </row>
    <row r="941" spans="1:13" x14ac:dyDescent="0.25">
      <c r="A941" s="41" t="s">
        <v>26617</v>
      </c>
      <c r="B941" s="41" t="s">
        <v>26618</v>
      </c>
      <c r="C941" s="41" t="s">
        <v>2538</v>
      </c>
      <c r="D941" s="41" t="s">
        <v>26619</v>
      </c>
      <c r="E941" s="41" t="s">
        <v>27</v>
      </c>
      <c r="F941" s="41" t="s">
        <v>26620</v>
      </c>
      <c r="G941" s="41" t="s">
        <v>26621</v>
      </c>
      <c r="H941" s="42">
        <v>-0.31940291044992747</v>
      </c>
      <c r="I941" s="43" t="s">
        <v>33</v>
      </c>
      <c r="J941" s="44" t="s">
        <v>66745</v>
      </c>
      <c r="K941" s="44" t="s">
        <v>66746</v>
      </c>
      <c r="L941" s="44">
        <v>11</v>
      </c>
      <c r="M941" s="44">
        <v>11</v>
      </c>
    </row>
    <row r="942" spans="1:13" x14ac:dyDescent="0.25">
      <c r="A942" s="41" t="s">
        <v>26193</v>
      </c>
      <c r="B942" s="41" t="s">
        <v>1416</v>
      </c>
      <c r="C942" s="41" t="s">
        <v>26194</v>
      </c>
      <c r="D942" s="41" t="s">
        <v>25290</v>
      </c>
      <c r="E942" s="41" t="s">
        <v>27</v>
      </c>
      <c r="F942" s="41" t="s">
        <v>26060</v>
      </c>
      <c r="G942" s="41" t="s">
        <v>26061</v>
      </c>
      <c r="H942" s="42">
        <v>-0.82407550959101472</v>
      </c>
      <c r="I942" s="43" t="s">
        <v>33</v>
      </c>
      <c r="J942" s="44" t="s">
        <v>66747</v>
      </c>
      <c r="K942" s="44" t="s">
        <v>66748</v>
      </c>
      <c r="L942" s="44">
        <v>14</v>
      </c>
      <c r="M942" s="44">
        <v>12</v>
      </c>
    </row>
    <row r="943" spans="1:13" x14ac:dyDescent="0.25">
      <c r="A943" s="41" t="s">
        <v>34810</v>
      </c>
      <c r="B943" s="41"/>
      <c r="C943" s="41"/>
      <c r="D943" s="41"/>
      <c r="E943" s="41"/>
      <c r="F943" s="41" t="s">
        <v>34811</v>
      </c>
      <c r="G943" s="41" t="s">
        <v>34812</v>
      </c>
      <c r="H943" s="42">
        <v>0.57459289879155651</v>
      </c>
      <c r="I943" s="43" t="s">
        <v>33</v>
      </c>
      <c r="J943" s="44" t="s">
        <v>66749</v>
      </c>
      <c r="K943" s="44" t="s">
        <v>66750</v>
      </c>
      <c r="L943" s="44">
        <v>3</v>
      </c>
      <c r="M943" s="44">
        <v>3</v>
      </c>
    </row>
    <row r="944" spans="1:13" x14ac:dyDescent="0.25">
      <c r="A944" s="41" t="s">
        <v>39984</v>
      </c>
      <c r="B944" s="41" t="s">
        <v>16640</v>
      </c>
      <c r="C944" s="41" t="s">
        <v>2476</v>
      </c>
      <c r="D944" s="41" t="s">
        <v>16639</v>
      </c>
      <c r="E944" s="41" t="s">
        <v>2538</v>
      </c>
      <c r="F944" s="41" t="s">
        <v>16641</v>
      </c>
      <c r="G944" s="41" t="s">
        <v>16642</v>
      </c>
      <c r="H944" s="42">
        <v>-0.23587568981059109</v>
      </c>
      <c r="I944" s="43" t="s">
        <v>33</v>
      </c>
      <c r="J944" s="44" t="s">
        <v>66751</v>
      </c>
      <c r="K944" s="44" t="s">
        <v>66752</v>
      </c>
      <c r="L944" s="44">
        <v>6</v>
      </c>
      <c r="M944" s="44">
        <v>6</v>
      </c>
    </row>
    <row r="945" spans="1:13" x14ac:dyDescent="0.25">
      <c r="A945" s="41" t="s">
        <v>41925</v>
      </c>
      <c r="B945" s="41" t="s">
        <v>20082</v>
      </c>
      <c r="C945" s="41" t="s">
        <v>2466</v>
      </c>
      <c r="D945" s="41" t="s">
        <v>20081</v>
      </c>
      <c r="E945" s="41" t="s">
        <v>2476</v>
      </c>
      <c r="F945" s="41" t="s">
        <v>20083</v>
      </c>
      <c r="G945" s="41" t="s">
        <v>20084</v>
      </c>
      <c r="H945" s="42">
        <v>0.2482730947384886</v>
      </c>
      <c r="I945" s="43" t="s">
        <v>33</v>
      </c>
      <c r="J945" s="44" t="s">
        <v>66753</v>
      </c>
      <c r="K945" s="44" t="s">
        <v>66754</v>
      </c>
      <c r="L945" s="44">
        <v>13</v>
      </c>
      <c r="M945" s="44">
        <v>12</v>
      </c>
    </row>
    <row r="946" spans="1:13" x14ac:dyDescent="0.25">
      <c r="A946" s="41" t="s">
        <v>33706</v>
      </c>
      <c r="B946" s="41" t="s">
        <v>20082</v>
      </c>
      <c r="C946" s="41" t="s">
        <v>13792</v>
      </c>
      <c r="D946" s="41" t="s">
        <v>20081</v>
      </c>
      <c r="E946" s="41" t="s">
        <v>2476</v>
      </c>
      <c r="F946" s="41" t="s">
        <v>20083</v>
      </c>
      <c r="G946" s="41" t="s">
        <v>20084</v>
      </c>
      <c r="H946" s="42">
        <v>0.48118789573522536</v>
      </c>
      <c r="I946" s="43" t="s">
        <v>33</v>
      </c>
      <c r="J946" s="44" t="s">
        <v>66755</v>
      </c>
      <c r="K946" s="44" t="s">
        <v>66756</v>
      </c>
      <c r="L946" s="44">
        <v>12</v>
      </c>
      <c r="M946" s="44">
        <v>11</v>
      </c>
    </row>
    <row r="947" spans="1:13" x14ac:dyDescent="0.25">
      <c r="A947" s="41" t="s">
        <v>29007</v>
      </c>
      <c r="B947" s="41" t="s">
        <v>18280</v>
      </c>
      <c r="C947" s="41" t="s">
        <v>2538</v>
      </c>
      <c r="D947" s="41" t="s">
        <v>29008</v>
      </c>
      <c r="E947" s="41" t="s">
        <v>2557</v>
      </c>
      <c r="F947" s="41" t="s">
        <v>29009</v>
      </c>
      <c r="G947" s="41" t="s">
        <v>29010</v>
      </c>
      <c r="H947" s="42">
        <v>0.61902309557562007</v>
      </c>
      <c r="I947" s="43" t="s">
        <v>33</v>
      </c>
      <c r="J947" s="44" t="s">
        <v>66757</v>
      </c>
      <c r="K947" s="44" t="s">
        <v>66758</v>
      </c>
      <c r="L947" s="44">
        <v>3</v>
      </c>
      <c r="M947" s="44">
        <v>3</v>
      </c>
    </row>
    <row r="948" spans="1:13" x14ac:dyDescent="0.25">
      <c r="A948" s="41" t="s">
        <v>27336</v>
      </c>
      <c r="B948" s="41" t="s">
        <v>27337</v>
      </c>
      <c r="C948" s="41" t="s">
        <v>27338</v>
      </c>
      <c r="D948" s="41" t="s">
        <v>27339</v>
      </c>
      <c r="E948" s="41" t="s">
        <v>2605</v>
      </c>
      <c r="F948" s="41" t="s">
        <v>27340</v>
      </c>
      <c r="G948" s="41" t="s">
        <v>27341</v>
      </c>
      <c r="H948" s="42">
        <v>0.16226177429396696</v>
      </c>
      <c r="I948" s="43" t="s">
        <v>33</v>
      </c>
      <c r="J948" s="44" t="s">
        <v>66759</v>
      </c>
      <c r="K948" s="44" t="s">
        <v>66760</v>
      </c>
      <c r="L948" s="44">
        <v>4</v>
      </c>
      <c r="M948" s="44">
        <v>4</v>
      </c>
    </row>
    <row r="949" spans="1:13" x14ac:dyDescent="0.25">
      <c r="A949" s="41" t="s">
        <v>37210</v>
      </c>
      <c r="B949" s="41" t="s">
        <v>27337</v>
      </c>
      <c r="C949" s="41" t="s">
        <v>2466</v>
      </c>
      <c r="D949" s="41" t="s">
        <v>27339</v>
      </c>
      <c r="E949" s="41" t="s">
        <v>2605</v>
      </c>
      <c r="F949" s="41" t="s">
        <v>27340</v>
      </c>
      <c r="G949" s="41" t="s">
        <v>27341</v>
      </c>
      <c r="H949" s="42">
        <v>0.35029869990022844</v>
      </c>
      <c r="I949" s="43" t="s">
        <v>33</v>
      </c>
      <c r="J949" s="44" t="s">
        <v>66761</v>
      </c>
      <c r="K949" s="44" t="s">
        <v>66762</v>
      </c>
      <c r="L949" s="44">
        <v>16</v>
      </c>
      <c r="M949" s="44">
        <v>16</v>
      </c>
    </row>
    <row r="950" spans="1:13" x14ac:dyDescent="0.25">
      <c r="A950" s="41" t="s">
        <v>29950</v>
      </c>
      <c r="B950" s="41" t="s">
        <v>23764</v>
      </c>
      <c r="C950" s="41" t="s">
        <v>2476</v>
      </c>
      <c r="D950" s="41" t="s">
        <v>23763</v>
      </c>
      <c r="E950" s="41" t="s">
        <v>2538</v>
      </c>
      <c r="F950" s="41" t="s">
        <v>23765</v>
      </c>
      <c r="G950" s="41" t="s">
        <v>23766</v>
      </c>
      <c r="H950" s="42">
        <v>-1.1244558164612017E-3</v>
      </c>
      <c r="I950" s="43" t="s">
        <v>33</v>
      </c>
      <c r="J950" s="44" t="s">
        <v>66763</v>
      </c>
      <c r="K950" s="44" t="s">
        <v>66764</v>
      </c>
      <c r="L950" s="44">
        <v>23</v>
      </c>
      <c r="M950" s="44">
        <v>23</v>
      </c>
    </row>
    <row r="951" spans="1:13" x14ac:dyDescent="0.25">
      <c r="A951" s="41" t="s">
        <v>42334</v>
      </c>
      <c r="B951" s="41"/>
      <c r="C951" s="41"/>
      <c r="D951" s="41"/>
      <c r="E951" s="41"/>
      <c r="F951" s="41" t="s">
        <v>15988</v>
      </c>
      <c r="G951" s="41" t="s">
        <v>15989</v>
      </c>
      <c r="H951" s="42">
        <v>0.39436572893145649</v>
      </c>
      <c r="I951" s="43" t="s">
        <v>33</v>
      </c>
      <c r="J951" s="44" t="s">
        <v>66765</v>
      </c>
      <c r="K951" s="44" t="s">
        <v>66766</v>
      </c>
      <c r="L951" s="44">
        <v>7</v>
      </c>
      <c r="M951" s="44">
        <v>7</v>
      </c>
    </row>
    <row r="952" spans="1:13" x14ac:dyDescent="0.25">
      <c r="A952" s="41" t="s">
        <v>35353</v>
      </c>
      <c r="B952" s="41" t="s">
        <v>35354</v>
      </c>
      <c r="C952" s="41" t="s">
        <v>2538</v>
      </c>
      <c r="D952" s="41" t="s">
        <v>35355</v>
      </c>
      <c r="E952" s="41" t="s">
        <v>2678</v>
      </c>
      <c r="F952" s="41" t="s">
        <v>35356</v>
      </c>
      <c r="G952" s="41" t="s">
        <v>35357</v>
      </c>
      <c r="H952" s="42">
        <v>-6.1930271711751906E-3</v>
      </c>
      <c r="I952" s="43" t="s">
        <v>33</v>
      </c>
      <c r="J952" s="44" t="s">
        <v>66767</v>
      </c>
      <c r="K952" s="44" t="s">
        <v>66768</v>
      </c>
      <c r="L952" s="44">
        <v>3</v>
      </c>
      <c r="M952" s="44">
        <v>3</v>
      </c>
    </row>
    <row r="953" spans="1:13" x14ac:dyDescent="0.25">
      <c r="A953" s="41" t="s">
        <v>25616</v>
      </c>
      <c r="B953" s="41" t="s">
        <v>22958</v>
      </c>
      <c r="C953" s="41" t="s">
        <v>24642</v>
      </c>
      <c r="D953" s="41" t="s">
        <v>22957</v>
      </c>
      <c r="E953" s="41" t="s">
        <v>2466</v>
      </c>
      <c r="F953" s="41" t="s">
        <v>22959</v>
      </c>
      <c r="G953" s="41" t="s">
        <v>22960</v>
      </c>
      <c r="H953" s="42">
        <v>-0.91310573094384218</v>
      </c>
      <c r="I953" s="43" t="s">
        <v>33</v>
      </c>
      <c r="J953" s="44" t="s">
        <v>66769</v>
      </c>
      <c r="K953" s="44" t="s">
        <v>66770</v>
      </c>
      <c r="L953" s="44">
        <v>3</v>
      </c>
      <c r="M953" s="44">
        <v>3</v>
      </c>
    </row>
    <row r="954" spans="1:13" x14ac:dyDescent="0.25">
      <c r="A954" s="41" t="s">
        <v>28153</v>
      </c>
      <c r="B954" s="41"/>
      <c r="C954" s="41" t="s">
        <v>2538</v>
      </c>
      <c r="D954" s="41" t="s">
        <v>9669</v>
      </c>
      <c r="E954" s="41" t="s">
        <v>2557</v>
      </c>
      <c r="F954" s="41" t="s">
        <v>9670</v>
      </c>
      <c r="G954" s="41" t="s">
        <v>9671</v>
      </c>
      <c r="H954" s="42">
        <v>0.49542661997155429</v>
      </c>
      <c r="I954" s="43" t="s">
        <v>33</v>
      </c>
      <c r="J954" s="44" t="s">
        <v>66771</v>
      </c>
      <c r="K954" s="44" t="s">
        <v>66772</v>
      </c>
      <c r="L954" s="44">
        <v>3</v>
      </c>
      <c r="M954" s="44">
        <v>3</v>
      </c>
    </row>
    <row r="955" spans="1:13" x14ac:dyDescent="0.25">
      <c r="A955" s="41" t="s">
        <v>40046</v>
      </c>
      <c r="B955" s="41" t="s">
        <v>6008</v>
      </c>
      <c r="C955" s="41" t="s">
        <v>2476</v>
      </c>
      <c r="D955" s="41" t="s">
        <v>6007</v>
      </c>
      <c r="E955" s="41" t="s">
        <v>2595</v>
      </c>
      <c r="F955" s="41" t="s">
        <v>6009</v>
      </c>
      <c r="G955" s="41" t="s">
        <v>6010</v>
      </c>
      <c r="H955" s="42">
        <v>-0.1923840277707079</v>
      </c>
      <c r="I955" s="43" t="s">
        <v>33</v>
      </c>
      <c r="J955" s="44" t="s">
        <v>66773</v>
      </c>
      <c r="K955" s="44" t="s">
        <v>66774</v>
      </c>
      <c r="L955" s="44">
        <v>33</v>
      </c>
      <c r="M955" s="44">
        <v>13</v>
      </c>
    </row>
    <row r="956" spans="1:13" x14ac:dyDescent="0.25">
      <c r="A956" s="41" t="s">
        <v>41720</v>
      </c>
      <c r="B956" s="41" t="s">
        <v>41721</v>
      </c>
      <c r="C956" s="41" t="s">
        <v>2466</v>
      </c>
      <c r="D956" s="41" t="s">
        <v>41722</v>
      </c>
      <c r="E956" s="41" t="s">
        <v>2576</v>
      </c>
      <c r="F956" s="41" t="s">
        <v>41723</v>
      </c>
      <c r="G956" s="41" t="s">
        <v>41724</v>
      </c>
      <c r="H956" s="42">
        <v>0.24884398579943998</v>
      </c>
      <c r="I956" s="43" t="s">
        <v>33</v>
      </c>
      <c r="J956" s="44" t="s">
        <v>66775</v>
      </c>
      <c r="K956" s="44" t="s">
        <v>66776</v>
      </c>
      <c r="L956" s="44">
        <v>5</v>
      </c>
      <c r="M956" s="44">
        <v>5</v>
      </c>
    </row>
    <row r="957" spans="1:13" x14ac:dyDescent="0.25">
      <c r="A957" s="41" t="s">
        <v>40353</v>
      </c>
      <c r="B957" s="41" t="s">
        <v>12835</v>
      </c>
      <c r="C957" s="41" t="s">
        <v>2476</v>
      </c>
      <c r="D957" s="41" t="s">
        <v>12834</v>
      </c>
      <c r="E957" s="41" t="s">
        <v>2476</v>
      </c>
      <c r="F957" s="41" t="s">
        <v>12836</v>
      </c>
      <c r="G957" s="41" t="s">
        <v>12837</v>
      </c>
      <c r="H957" s="42">
        <v>-1.0321011014840491</v>
      </c>
      <c r="I957" s="43" t="s">
        <v>33</v>
      </c>
      <c r="J957" s="44" t="s">
        <v>66777</v>
      </c>
      <c r="K957" s="44" t="s">
        <v>66778</v>
      </c>
      <c r="L957" s="44">
        <v>20</v>
      </c>
      <c r="M957" s="44">
        <v>5</v>
      </c>
    </row>
    <row r="958" spans="1:13" x14ac:dyDescent="0.25">
      <c r="A958" s="41" t="s">
        <v>28267</v>
      </c>
      <c r="B958" s="41" t="s">
        <v>12835</v>
      </c>
      <c r="C958" s="41" t="s">
        <v>2557</v>
      </c>
      <c r="D958" s="41" t="s">
        <v>12834</v>
      </c>
      <c r="E958" s="41" t="s">
        <v>2476</v>
      </c>
      <c r="F958" s="41" t="s">
        <v>12836</v>
      </c>
      <c r="G958" s="41" t="s">
        <v>12837</v>
      </c>
      <c r="H958" s="42">
        <v>0.23989942434566772</v>
      </c>
      <c r="I958" s="43" t="s">
        <v>33</v>
      </c>
      <c r="J958" s="44" t="s">
        <v>66779</v>
      </c>
      <c r="K958" s="44" t="s">
        <v>66780</v>
      </c>
      <c r="L958" s="44">
        <v>19</v>
      </c>
      <c r="M958" s="44">
        <v>4</v>
      </c>
    </row>
    <row r="959" spans="1:13" x14ac:dyDescent="0.25">
      <c r="A959" s="41" t="s">
        <v>39219</v>
      </c>
      <c r="B959" s="41" t="s">
        <v>7777</v>
      </c>
      <c r="C959" s="41" t="s">
        <v>2476</v>
      </c>
      <c r="D959" s="41" t="s">
        <v>7776</v>
      </c>
      <c r="E959" s="41" t="s">
        <v>2538</v>
      </c>
      <c r="F959" s="41" t="s">
        <v>39220</v>
      </c>
      <c r="G959" s="41" t="s">
        <v>39221</v>
      </c>
      <c r="H959" s="42">
        <v>-0.5626033063127891</v>
      </c>
      <c r="I959" s="43" t="s">
        <v>33</v>
      </c>
      <c r="J959" s="44" t="s">
        <v>66781</v>
      </c>
      <c r="K959" s="44" t="s">
        <v>66782</v>
      </c>
      <c r="L959" s="44">
        <v>3</v>
      </c>
      <c r="M959" s="44">
        <v>3</v>
      </c>
    </row>
    <row r="960" spans="1:13" x14ac:dyDescent="0.25">
      <c r="A960" s="41" t="s">
        <v>39192</v>
      </c>
      <c r="B960" s="41" t="s">
        <v>27930</v>
      </c>
      <c r="C960" s="41" t="s">
        <v>2538</v>
      </c>
      <c r="D960" s="41" t="s">
        <v>27932</v>
      </c>
      <c r="E960" s="41" t="s">
        <v>2557</v>
      </c>
      <c r="F960" s="41" t="s">
        <v>27933</v>
      </c>
      <c r="G960" s="41" t="s">
        <v>27934</v>
      </c>
      <c r="H960" s="42">
        <v>0.91995364771815291</v>
      </c>
      <c r="I960" s="43" t="s">
        <v>33</v>
      </c>
      <c r="J960" s="44" t="s">
        <v>66783</v>
      </c>
      <c r="K960" s="44" t="s">
        <v>66784</v>
      </c>
      <c r="L960" s="44">
        <v>10</v>
      </c>
      <c r="M960" s="44">
        <v>10</v>
      </c>
    </row>
    <row r="961" spans="1:13" x14ac:dyDescent="0.25">
      <c r="A961" s="41" t="s">
        <v>29681</v>
      </c>
      <c r="B961" s="41" t="s">
        <v>29682</v>
      </c>
      <c r="C961" s="41" t="s">
        <v>2538</v>
      </c>
      <c r="D961" s="41" t="s">
        <v>29683</v>
      </c>
      <c r="E961" s="41" t="s">
        <v>2576</v>
      </c>
      <c r="F961" s="41" t="s">
        <v>29684</v>
      </c>
      <c r="G961" s="41" t="s">
        <v>29685</v>
      </c>
      <c r="H961" s="42">
        <v>5.9421563795600187E-2</v>
      </c>
      <c r="I961" s="43" t="s">
        <v>33</v>
      </c>
      <c r="J961" s="44" t="s">
        <v>66785</v>
      </c>
      <c r="K961" s="44" t="s">
        <v>66786</v>
      </c>
      <c r="L961" s="44">
        <v>27</v>
      </c>
      <c r="M961" s="44">
        <v>24</v>
      </c>
    </row>
    <row r="962" spans="1:13" x14ac:dyDescent="0.25">
      <c r="A962" s="41" t="s">
        <v>33843</v>
      </c>
      <c r="B962" s="41" t="s">
        <v>33844</v>
      </c>
      <c r="C962" s="41" t="s">
        <v>2538</v>
      </c>
      <c r="D962" s="41" t="s">
        <v>33845</v>
      </c>
      <c r="E962" s="41" t="s">
        <v>2538</v>
      </c>
      <c r="F962" s="41" t="s">
        <v>33846</v>
      </c>
      <c r="G962" s="41" t="s">
        <v>33847</v>
      </c>
      <c r="H962" s="42">
        <v>0.87001870092796774</v>
      </c>
      <c r="I962" s="43" t="s">
        <v>33</v>
      </c>
      <c r="J962" s="44" t="s">
        <v>66787</v>
      </c>
      <c r="K962" s="44" t="s">
        <v>66788</v>
      </c>
      <c r="L962" s="44">
        <v>4</v>
      </c>
      <c r="M962" s="44">
        <v>4</v>
      </c>
    </row>
    <row r="963" spans="1:13" x14ac:dyDescent="0.25">
      <c r="A963" s="41" t="s">
        <v>25162</v>
      </c>
      <c r="B963" s="41" t="s">
        <v>1027</v>
      </c>
      <c r="C963" s="41" t="s">
        <v>27</v>
      </c>
      <c r="D963" s="41" t="s">
        <v>25163</v>
      </c>
      <c r="E963" s="41" t="s">
        <v>27</v>
      </c>
      <c r="F963" s="41" t="s">
        <v>25164</v>
      </c>
      <c r="G963" s="41" t="s">
        <v>25165</v>
      </c>
      <c r="H963" s="42">
        <v>-0.28243710280767709</v>
      </c>
      <c r="I963" s="43" t="s">
        <v>33</v>
      </c>
      <c r="J963" s="44" t="s">
        <v>66789</v>
      </c>
      <c r="K963" s="44" t="s">
        <v>66790</v>
      </c>
      <c r="L963" s="44">
        <v>4</v>
      </c>
      <c r="M963" s="44">
        <v>4</v>
      </c>
    </row>
    <row r="964" spans="1:13" x14ac:dyDescent="0.25">
      <c r="A964" s="41" t="s">
        <v>37921</v>
      </c>
      <c r="B964" s="41"/>
      <c r="C964" s="41" t="s">
        <v>2576</v>
      </c>
      <c r="D964" s="41" t="s">
        <v>15949</v>
      </c>
      <c r="E964" s="41" t="s">
        <v>2576</v>
      </c>
      <c r="F964" s="41" t="s">
        <v>37923</v>
      </c>
      <c r="G964" s="41" t="s">
        <v>37924</v>
      </c>
      <c r="H964" s="42">
        <v>8.5241298424429138E-2</v>
      </c>
      <c r="I964" s="43" t="s">
        <v>33</v>
      </c>
      <c r="J964" s="44" t="s">
        <v>66791</v>
      </c>
      <c r="K964" s="44" t="s">
        <v>66792</v>
      </c>
      <c r="L964" s="44">
        <v>7</v>
      </c>
      <c r="M964" s="44">
        <v>7</v>
      </c>
    </row>
    <row r="965" spans="1:13" x14ac:dyDescent="0.25">
      <c r="A965" s="41" t="s">
        <v>28054</v>
      </c>
      <c r="B965" s="41" t="s">
        <v>14661</v>
      </c>
      <c r="C965" s="41" t="s">
        <v>2557</v>
      </c>
      <c r="D965" s="41" t="s">
        <v>14660</v>
      </c>
      <c r="E965" s="41" t="s">
        <v>2557</v>
      </c>
      <c r="F965" s="41" t="s">
        <v>14662</v>
      </c>
      <c r="G965" s="41" t="s">
        <v>14663</v>
      </c>
      <c r="H965" s="42">
        <v>0.22004841283783036</v>
      </c>
      <c r="I965" s="43" t="s">
        <v>33</v>
      </c>
      <c r="J965" s="44" t="s">
        <v>66793</v>
      </c>
      <c r="K965" s="44" t="s">
        <v>66794</v>
      </c>
      <c r="L965" s="44">
        <v>7</v>
      </c>
      <c r="M965" s="44">
        <v>7</v>
      </c>
    </row>
    <row r="966" spans="1:13" x14ac:dyDescent="0.25">
      <c r="A966" s="41" t="s">
        <v>36857</v>
      </c>
      <c r="B966" s="41" t="s">
        <v>4712</v>
      </c>
      <c r="C966" s="41" t="s">
        <v>13792</v>
      </c>
      <c r="D966" s="41" t="s">
        <v>33639</v>
      </c>
      <c r="E966" s="41" t="s">
        <v>2538</v>
      </c>
      <c r="F966" s="41" t="s">
        <v>10367</v>
      </c>
      <c r="G966" s="41" t="s">
        <v>10368</v>
      </c>
      <c r="H966" s="42">
        <v>-0.32986849064717694</v>
      </c>
      <c r="I966" s="43" t="s">
        <v>33</v>
      </c>
      <c r="J966" s="44" t="s">
        <v>66795</v>
      </c>
      <c r="K966" s="44" t="s">
        <v>66796</v>
      </c>
      <c r="L966" s="44">
        <v>5</v>
      </c>
      <c r="M966" s="44">
        <v>5</v>
      </c>
    </row>
    <row r="967" spans="1:13" x14ac:dyDescent="0.25">
      <c r="A967" s="41" t="s">
        <v>36878</v>
      </c>
      <c r="B967" s="41"/>
      <c r="C967" s="41"/>
      <c r="D967" s="41"/>
      <c r="E967" s="41"/>
      <c r="F967" s="41" t="s">
        <v>10367</v>
      </c>
      <c r="G967" s="41" t="s">
        <v>10368</v>
      </c>
      <c r="H967" s="42">
        <v>0.16868187143383576</v>
      </c>
      <c r="I967" s="43" t="s">
        <v>33</v>
      </c>
      <c r="J967" s="44" t="s">
        <v>66797</v>
      </c>
      <c r="K967" s="44" t="s">
        <v>66798</v>
      </c>
      <c r="L967" s="44">
        <v>4</v>
      </c>
      <c r="M967" s="44">
        <v>4</v>
      </c>
    </row>
    <row r="968" spans="1:13" x14ac:dyDescent="0.25">
      <c r="A968" s="41" t="s">
        <v>40929</v>
      </c>
      <c r="B968" s="41"/>
      <c r="C968" s="41"/>
      <c r="D968" s="41"/>
      <c r="E968" s="41"/>
      <c r="F968" s="41" t="s">
        <v>10367</v>
      </c>
      <c r="G968" s="41" t="s">
        <v>10368</v>
      </c>
      <c r="H968" s="42">
        <v>0.30658212667492024</v>
      </c>
      <c r="I968" s="43" t="s">
        <v>33</v>
      </c>
      <c r="J968" s="44" t="s">
        <v>66799</v>
      </c>
      <c r="K968" s="44" t="s">
        <v>66800</v>
      </c>
      <c r="L968" s="44">
        <v>2</v>
      </c>
      <c r="M968" s="44">
        <v>2</v>
      </c>
    </row>
    <row r="969" spans="1:13" x14ac:dyDescent="0.25">
      <c r="A969" s="41" t="s">
        <v>39825</v>
      </c>
      <c r="B969" s="41" t="s">
        <v>23717</v>
      </c>
      <c r="C969" s="41" t="s">
        <v>14570</v>
      </c>
      <c r="D969" s="41" t="s">
        <v>23716</v>
      </c>
      <c r="E969" s="41" t="s">
        <v>2538</v>
      </c>
      <c r="F969" s="41" t="s">
        <v>10367</v>
      </c>
      <c r="G969" s="41" t="s">
        <v>10368</v>
      </c>
      <c r="H969" s="42">
        <v>0.34190026578864918</v>
      </c>
      <c r="I969" s="43" t="s">
        <v>33</v>
      </c>
      <c r="J969" s="44" t="s">
        <v>66801</v>
      </c>
      <c r="K969" s="44" t="s">
        <v>66802</v>
      </c>
      <c r="L969" s="44">
        <v>9</v>
      </c>
      <c r="M969" s="44">
        <v>8</v>
      </c>
    </row>
    <row r="970" spans="1:13" x14ac:dyDescent="0.25">
      <c r="A970" s="41" t="s">
        <v>41256</v>
      </c>
      <c r="B970" s="41" t="s">
        <v>20278</v>
      </c>
      <c r="C970" s="41" t="s">
        <v>2538</v>
      </c>
      <c r="D970" s="41" t="s">
        <v>20277</v>
      </c>
      <c r="E970" s="41" t="s">
        <v>2538</v>
      </c>
      <c r="F970" s="41" t="s">
        <v>20279</v>
      </c>
      <c r="G970" s="41" t="s">
        <v>20280</v>
      </c>
      <c r="H970" s="42">
        <v>-0.32976709196879833</v>
      </c>
      <c r="I970" s="43" t="s">
        <v>33</v>
      </c>
      <c r="J970" s="44" t="s">
        <v>66803</v>
      </c>
      <c r="K970" s="44" t="s">
        <v>66804</v>
      </c>
      <c r="L970" s="44">
        <v>14</v>
      </c>
      <c r="M970" s="44">
        <v>14</v>
      </c>
    </row>
    <row r="971" spans="1:13" x14ac:dyDescent="0.25">
      <c r="A971" s="41" t="s">
        <v>31449</v>
      </c>
      <c r="B971" s="41" t="s">
        <v>6868</v>
      </c>
      <c r="C971" s="41" t="s">
        <v>2538</v>
      </c>
      <c r="D971" s="41" t="s">
        <v>31450</v>
      </c>
      <c r="E971" s="41" t="s">
        <v>2538</v>
      </c>
      <c r="F971" s="41" t="s">
        <v>31451</v>
      </c>
      <c r="G971" s="41" t="s">
        <v>31452</v>
      </c>
      <c r="H971" s="42">
        <v>0.17191310966573806</v>
      </c>
      <c r="I971" s="43" t="s">
        <v>33</v>
      </c>
      <c r="J971" s="44" t="s">
        <v>66805</v>
      </c>
      <c r="K971" s="44" t="s">
        <v>66806</v>
      </c>
      <c r="L971" s="44">
        <v>8</v>
      </c>
      <c r="M971" s="44">
        <v>8</v>
      </c>
    </row>
    <row r="972" spans="1:13" x14ac:dyDescent="0.25">
      <c r="A972" s="41" t="s">
        <v>39939</v>
      </c>
      <c r="B972" s="41"/>
      <c r="C972" s="41" t="s">
        <v>2538</v>
      </c>
      <c r="D972" s="41" t="s">
        <v>39941</v>
      </c>
      <c r="E972" s="41" t="s">
        <v>2576</v>
      </c>
      <c r="F972" s="41" t="s">
        <v>39942</v>
      </c>
      <c r="G972" s="41" t="s">
        <v>39943</v>
      </c>
      <c r="H972" s="42">
        <v>0.81205876852327408</v>
      </c>
      <c r="I972" s="43" t="s">
        <v>33</v>
      </c>
      <c r="J972" s="44" t="s">
        <v>66807</v>
      </c>
      <c r="K972" s="44" t="s">
        <v>66808</v>
      </c>
      <c r="L972" s="44">
        <v>2</v>
      </c>
      <c r="M972" s="44">
        <v>2</v>
      </c>
    </row>
    <row r="973" spans="1:13" x14ac:dyDescent="0.25">
      <c r="A973" s="41" t="s">
        <v>37852</v>
      </c>
      <c r="B973" s="41"/>
      <c r="C973" s="41" t="s">
        <v>13792</v>
      </c>
      <c r="D973" s="41" t="s">
        <v>37854</v>
      </c>
      <c r="E973" s="41" t="s">
        <v>2576</v>
      </c>
      <c r="F973" s="41" t="s">
        <v>37855</v>
      </c>
      <c r="G973" s="41" t="s">
        <v>37856</v>
      </c>
      <c r="H973" s="42">
        <v>0.18594576812206848</v>
      </c>
      <c r="I973" s="43" t="s">
        <v>33</v>
      </c>
      <c r="J973" s="44" t="s">
        <v>66809</v>
      </c>
      <c r="K973" s="44" t="s">
        <v>66810</v>
      </c>
      <c r="L973" s="44">
        <v>2</v>
      </c>
      <c r="M973" s="44">
        <v>2</v>
      </c>
    </row>
    <row r="974" spans="1:13" x14ac:dyDescent="0.25">
      <c r="A974" s="41" t="s">
        <v>29258</v>
      </c>
      <c r="B974" s="41" t="s">
        <v>3208</v>
      </c>
      <c r="C974" s="41" t="s">
        <v>2476</v>
      </c>
      <c r="D974" s="41" t="s">
        <v>3207</v>
      </c>
      <c r="E974" s="41" t="s">
        <v>2476</v>
      </c>
      <c r="F974" s="41" t="s">
        <v>3209</v>
      </c>
      <c r="G974" s="41" t="s">
        <v>3210</v>
      </c>
      <c r="H974" s="42">
        <v>0.25012370083771873</v>
      </c>
      <c r="I974" s="43" t="s">
        <v>33</v>
      </c>
      <c r="J974" s="44" t="s">
        <v>66811</v>
      </c>
      <c r="K974" s="44" t="s">
        <v>66812</v>
      </c>
      <c r="L974" s="44">
        <v>15</v>
      </c>
      <c r="M974" s="44">
        <v>7</v>
      </c>
    </row>
    <row r="975" spans="1:13" x14ac:dyDescent="0.25">
      <c r="A975" s="41" t="s">
        <v>37577</v>
      </c>
      <c r="B975" s="41" t="s">
        <v>37578</v>
      </c>
      <c r="C975" s="41" t="s">
        <v>14570</v>
      </c>
      <c r="D975" s="41" t="s">
        <v>37579</v>
      </c>
      <c r="E975" s="41" t="s">
        <v>2466</v>
      </c>
      <c r="F975" s="41" t="s">
        <v>37580</v>
      </c>
      <c r="G975" s="41" t="s">
        <v>37581</v>
      </c>
      <c r="H975" s="42">
        <v>-0.33344583718204102</v>
      </c>
      <c r="I975" s="43" t="s">
        <v>33</v>
      </c>
      <c r="J975" s="44" t="s">
        <v>66813</v>
      </c>
      <c r="K975" s="44" t="s">
        <v>66814</v>
      </c>
      <c r="L975" s="44">
        <v>14</v>
      </c>
      <c r="M975" s="44">
        <v>13</v>
      </c>
    </row>
    <row r="976" spans="1:13" x14ac:dyDescent="0.25">
      <c r="A976" s="41" t="s">
        <v>38158</v>
      </c>
      <c r="B976" s="41" t="s">
        <v>38159</v>
      </c>
      <c r="C976" s="41" t="s">
        <v>2576</v>
      </c>
      <c r="D976" s="41" t="s">
        <v>38160</v>
      </c>
      <c r="E976" s="41" t="s">
        <v>2538</v>
      </c>
      <c r="F976" s="41" t="s">
        <v>38161</v>
      </c>
      <c r="G976" s="41" t="s">
        <v>38162</v>
      </c>
      <c r="H976" s="42">
        <v>0.15774654870418298</v>
      </c>
      <c r="I976" s="43" t="s">
        <v>33</v>
      </c>
      <c r="J976" s="44" t="s">
        <v>66815</v>
      </c>
      <c r="K976" s="44" t="s">
        <v>66816</v>
      </c>
      <c r="L976" s="44">
        <v>7</v>
      </c>
      <c r="M976" s="44">
        <v>7</v>
      </c>
    </row>
    <row r="977" spans="1:13" x14ac:dyDescent="0.25">
      <c r="A977" s="41" t="s">
        <v>31311</v>
      </c>
      <c r="B977" s="41" t="s">
        <v>31312</v>
      </c>
      <c r="C977" s="41" t="s">
        <v>2538</v>
      </c>
      <c r="D977" s="41" t="s">
        <v>31313</v>
      </c>
      <c r="E977" s="41" t="s">
        <v>2605</v>
      </c>
      <c r="F977" s="41" t="s">
        <v>31314</v>
      </c>
      <c r="G977" s="41" t="s">
        <v>31315</v>
      </c>
      <c r="H977" s="42">
        <v>0.34746272171613884</v>
      </c>
      <c r="I977" s="43" t="s">
        <v>33</v>
      </c>
      <c r="J977" s="44" t="s">
        <v>66817</v>
      </c>
      <c r="K977" s="44" t="s">
        <v>66818</v>
      </c>
      <c r="L977" s="44">
        <v>11</v>
      </c>
      <c r="M977" s="44">
        <v>11</v>
      </c>
    </row>
    <row r="978" spans="1:13" x14ac:dyDescent="0.25">
      <c r="A978" s="41" t="s">
        <v>38206</v>
      </c>
      <c r="B978" s="41" t="s">
        <v>6779</v>
      </c>
      <c r="C978" s="41" t="s">
        <v>2538</v>
      </c>
      <c r="D978" s="41" t="s">
        <v>38207</v>
      </c>
      <c r="E978" s="41" t="s">
        <v>2595</v>
      </c>
      <c r="F978" s="41" t="s">
        <v>38208</v>
      </c>
      <c r="G978" s="41" t="s">
        <v>7529</v>
      </c>
      <c r="H978" s="42">
        <v>-1.7998932988509048E-2</v>
      </c>
      <c r="I978" s="43" t="s">
        <v>33</v>
      </c>
      <c r="J978" s="44" t="s">
        <v>66819</v>
      </c>
      <c r="K978" s="44" t="s">
        <v>66820</v>
      </c>
      <c r="L978" s="44">
        <v>6</v>
      </c>
      <c r="M978" s="44">
        <v>5</v>
      </c>
    </row>
    <row r="979" spans="1:13" x14ac:dyDescent="0.25">
      <c r="A979" s="41" t="s">
        <v>39655</v>
      </c>
      <c r="B979" s="41" t="s">
        <v>39656</v>
      </c>
      <c r="C979" s="41" t="s">
        <v>2476</v>
      </c>
      <c r="D979" s="41" t="s">
        <v>39657</v>
      </c>
      <c r="E979" s="41" t="s">
        <v>2476</v>
      </c>
      <c r="F979" s="41" t="s">
        <v>39658</v>
      </c>
      <c r="G979" s="41" t="s">
        <v>39659</v>
      </c>
      <c r="H979" s="42">
        <v>0.7893020192964989</v>
      </c>
      <c r="I979" s="43" t="s">
        <v>33</v>
      </c>
      <c r="J979" s="44" t="s">
        <v>66821</v>
      </c>
      <c r="K979" s="44" t="s">
        <v>66822</v>
      </c>
      <c r="L979" s="44">
        <v>3</v>
      </c>
      <c r="M979" s="44">
        <v>3</v>
      </c>
    </row>
    <row r="980" spans="1:13" x14ac:dyDescent="0.25">
      <c r="A980" s="41" t="s">
        <v>28635</v>
      </c>
      <c r="B980" s="41" t="s">
        <v>28636</v>
      </c>
      <c r="C980" s="41" t="s">
        <v>2476</v>
      </c>
      <c r="D980" s="41" t="s">
        <v>28637</v>
      </c>
      <c r="E980" s="41" t="s">
        <v>2476</v>
      </c>
      <c r="F980" s="41" t="s">
        <v>28638</v>
      </c>
      <c r="G980" s="41" t="s">
        <v>28639</v>
      </c>
      <c r="H980" s="42">
        <v>0.4845700772907312</v>
      </c>
      <c r="I980" s="43" t="s">
        <v>33</v>
      </c>
      <c r="J980" s="44" t="s">
        <v>66823</v>
      </c>
      <c r="K980" s="44" t="s">
        <v>66824</v>
      </c>
      <c r="L980" s="44">
        <v>8</v>
      </c>
      <c r="M980" s="44">
        <v>8</v>
      </c>
    </row>
    <row r="981" spans="1:13" x14ac:dyDescent="0.25">
      <c r="A981" s="41" t="s">
        <v>27369</v>
      </c>
      <c r="B981" s="41" t="s">
        <v>16166</v>
      </c>
      <c r="C981" s="41" t="s">
        <v>2476</v>
      </c>
      <c r="D981" s="41" t="s">
        <v>16165</v>
      </c>
      <c r="E981" s="41" t="s">
        <v>2476</v>
      </c>
      <c r="F981" s="41" t="s">
        <v>16167</v>
      </c>
      <c r="G981" s="41" t="s">
        <v>16168</v>
      </c>
      <c r="H981" s="42">
        <v>0.21428934600223357</v>
      </c>
      <c r="I981" s="43" t="s">
        <v>33</v>
      </c>
      <c r="J981" s="44" t="s">
        <v>66825</v>
      </c>
      <c r="K981" s="44" t="s">
        <v>66826</v>
      </c>
      <c r="L981" s="44">
        <v>7</v>
      </c>
      <c r="M981" s="44">
        <v>7</v>
      </c>
    </row>
    <row r="982" spans="1:13" x14ac:dyDescent="0.25">
      <c r="A982" s="41" t="s">
        <v>38509</v>
      </c>
      <c r="B982" s="41" t="s">
        <v>11206</v>
      </c>
      <c r="C982" s="41" t="s">
        <v>26868</v>
      </c>
      <c r="D982" s="41" t="s">
        <v>18138</v>
      </c>
      <c r="E982" s="41" t="s">
        <v>2605</v>
      </c>
      <c r="F982" s="41" t="s">
        <v>18139</v>
      </c>
      <c r="G982" s="41" t="s">
        <v>18140</v>
      </c>
      <c r="H982" s="42">
        <v>0.12739884404767221</v>
      </c>
      <c r="I982" s="43" t="s">
        <v>33</v>
      </c>
      <c r="J982" s="44" t="s">
        <v>66827</v>
      </c>
      <c r="K982" s="44" t="s">
        <v>66828</v>
      </c>
      <c r="L982" s="44">
        <v>13</v>
      </c>
      <c r="M982" s="44">
        <v>13</v>
      </c>
    </row>
    <row r="983" spans="1:13" x14ac:dyDescent="0.25">
      <c r="A983" s="41" t="s">
        <v>40109</v>
      </c>
      <c r="B983" s="41" t="s">
        <v>11206</v>
      </c>
      <c r="C983" s="41" t="s">
        <v>28227</v>
      </c>
      <c r="D983" s="41" t="s">
        <v>11205</v>
      </c>
      <c r="E983" s="41" t="s">
        <v>2466</v>
      </c>
      <c r="F983" s="41" t="s">
        <v>18139</v>
      </c>
      <c r="G983" s="41" t="s">
        <v>18140</v>
      </c>
      <c r="H983" s="42">
        <v>1.0347226964148457</v>
      </c>
      <c r="I983" s="43" t="s">
        <v>33</v>
      </c>
      <c r="J983" s="44" t="s">
        <v>66829</v>
      </c>
      <c r="K983" s="44" t="s">
        <v>66830</v>
      </c>
      <c r="L983" s="44">
        <v>2</v>
      </c>
      <c r="M983" s="44">
        <v>2</v>
      </c>
    </row>
    <row r="984" spans="1:13" x14ac:dyDescent="0.25">
      <c r="A984" s="41" t="s">
        <v>42147</v>
      </c>
      <c r="B984" s="41" t="s">
        <v>3676</v>
      </c>
      <c r="C984" s="41" t="s">
        <v>26118</v>
      </c>
      <c r="D984" s="41" t="s">
        <v>3675</v>
      </c>
      <c r="E984" s="41" t="s">
        <v>2476</v>
      </c>
      <c r="F984" s="41" t="s">
        <v>3677</v>
      </c>
      <c r="G984" s="41" t="s">
        <v>3678</v>
      </c>
      <c r="H984" s="42">
        <v>0.18411703338539592</v>
      </c>
      <c r="I984" s="43" t="s">
        <v>33</v>
      </c>
      <c r="J984" s="44" t="s">
        <v>66831</v>
      </c>
      <c r="K984" s="44" t="s">
        <v>66832</v>
      </c>
      <c r="L984" s="44">
        <v>5</v>
      </c>
      <c r="M984" s="44">
        <v>5</v>
      </c>
    </row>
    <row r="985" spans="1:13" x14ac:dyDescent="0.25">
      <c r="A985" s="41" t="s">
        <v>42315</v>
      </c>
      <c r="B985" s="41" t="s">
        <v>4656</v>
      </c>
      <c r="C985" s="41" t="s">
        <v>2538</v>
      </c>
      <c r="D985" s="41" t="s">
        <v>42316</v>
      </c>
      <c r="E985" s="41" t="s">
        <v>2538</v>
      </c>
      <c r="F985" s="41" t="s">
        <v>42317</v>
      </c>
      <c r="G985" s="41" t="s">
        <v>42318</v>
      </c>
      <c r="H985" s="42">
        <v>-0.15756743045961502</v>
      </c>
      <c r="I985" s="43" t="s">
        <v>33</v>
      </c>
      <c r="J985" s="44" t="s">
        <v>66833</v>
      </c>
      <c r="K985" s="44" t="s">
        <v>66834</v>
      </c>
      <c r="L985" s="44">
        <v>13</v>
      </c>
      <c r="M985" s="44">
        <v>10</v>
      </c>
    </row>
    <row r="986" spans="1:13" x14ac:dyDescent="0.25">
      <c r="A986" s="41" t="s">
        <v>31596</v>
      </c>
      <c r="B986" s="41" t="s">
        <v>6834</v>
      </c>
      <c r="C986" s="41" t="s">
        <v>2476</v>
      </c>
      <c r="D986" s="41" t="s">
        <v>6833</v>
      </c>
      <c r="E986" s="41" t="s">
        <v>2476</v>
      </c>
      <c r="F986" s="41" t="s">
        <v>6835</v>
      </c>
      <c r="G986" s="41" t="s">
        <v>6836</v>
      </c>
      <c r="H986" s="42">
        <v>-0.1686097055185494</v>
      </c>
      <c r="I986" s="43" t="s">
        <v>33</v>
      </c>
      <c r="J986" s="44" t="s">
        <v>66835</v>
      </c>
      <c r="K986" s="44" t="s">
        <v>66836</v>
      </c>
      <c r="L986" s="44">
        <v>17</v>
      </c>
      <c r="M986" s="44">
        <v>16</v>
      </c>
    </row>
    <row r="987" spans="1:13" x14ac:dyDescent="0.25">
      <c r="A987" s="41" t="s">
        <v>28031</v>
      </c>
      <c r="B987" s="41" t="s">
        <v>28032</v>
      </c>
      <c r="C987" s="41" t="s">
        <v>2557</v>
      </c>
      <c r="D987" s="41" t="s">
        <v>28033</v>
      </c>
      <c r="E987" s="41" t="s">
        <v>2576</v>
      </c>
      <c r="F987" s="41" t="s">
        <v>28034</v>
      </c>
      <c r="G987" s="41" t="s">
        <v>28035</v>
      </c>
      <c r="H987" s="42">
        <v>6.2350275208008205E-2</v>
      </c>
      <c r="I987" s="43" t="s">
        <v>33</v>
      </c>
      <c r="J987" s="44" t="s">
        <v>66837</v>
      </c>
      <c r="K987" s="44" t="s">
        <v>66838</v>
      </c>
      <c r="L987" s="44">
        <v>2</v>
      </c>
      <c r="M987" s="44">
        <v>2</v>
      </c>
    </row>
    <row r="988" spans="1:13" x14ac:dyDescent="0.25">
      <c r="A988" s="41" t="s">
        <v>25922</v>
      </c>
      <c r="B988" s="41" t="s">
        <v>25923</v>
      </c>
      <c r="C988" s="41" t="s">
        <v>2466</v>
      </c>
      <c r="D988" s="41" t="s">
        <v>25924</v>
      </c>
      <c r="E988" s="41" t="s">
        <v>27</v>
      </c>
      <c r="F988" s="41" t="s">
        <v>25925</v>
      </c>
      <c r="G988" s="41" t="s">
        <v>542</v>
      </c>
      <c r="H988" s="42">
        <v>-0.3794590479079879</v>
      </c>
      <c r="I988" s="43" t="s">
        <v>33</v>
      </c>
      <c r="J988" s="44" t="s">
        <v>66839</v>
      </c>
      <c r="K988" s="44" t="s">
        <v>66840</v>
      </c>
      <c r="L988" s="44">
        <v>3</v>
      </c>
      <c r="M988" s="44">
        <v>3</v>
      </c>
    </row>
    <row r="989" spans="1:13" x14ac:dyDescent="0.25">
      <c r="A989" s="41" t="s">
        <v>28983</v>
      </c>
      <c r="B989" s="41" t="s">
        <v>28984</v>
      </c>
      <c r="C989" s="41" t="s">
        <v>2557</v>
      </c>
      <c r="D989" s="41" t="s">
        <v>28985</v>
      </c>
      <c r="E989" s="41" t="s">
        <v>2557</v>
      </c>
      <c r="F989" s="41" t="s">
        <v>28986</v>
      </c>
      <c r="G989" s="41" t="s">
        <v>28987</v>
      </c>
      <c r="H989" s="42">
        <v>0.31877744366937294</v>
      </c>
      <c r="I989" s="43" t="s">
        <v>33</v>
      </c>
      <c r="J989" s="44" t="s">
        <v>66841</v>
      </c>
      <c r="K989" s="44" t="s">
        <v>66842</v>
      </c>
      <c r="L989" s="44">
        <v>2</v>
      </c>
      <c r="M989" s="44">
        <v>2</v>
      </c>
    </row>
    <row r="990" spans="1:13" x14ac:dyDescent="0.25">
      <c r="A990" s="41" t="s">
        <v>34561</v>
      </c>
      <c r="B990" s="41" t="s">
        <v>14474</v>
      </c>
      <c r="C990" s="41" t="s">
        <v>2538</v>
      </c>
      <c r="D990" s="41" t="s">
        <v>14473</v>
      </c>
      <c r="E990" s="41" t="s">
        <v>2538</v>
      </c>
      <c r="F990" s="41" t="s">
        <v>23292</v>
      </c>
      <c r="G990" s="41" t="s">
        <v>23293</v>
      </c>
      <c r="H990" s="42">
        <v>-0.47699827336981154</v>
      </c>
      <c r="I990" s="43" t="s">
        <v>33</v>
      </c>
      <c r="J990" s="44" t="s">
        <v>66843</v>
      </c>
      <c r="K990" s="44" t="s">
        <v>66844</v>
      </c>
      <c r="L990" s="44">
        <v>4</v>
      </c>
      <c r="M990" s="44">
        <v>4</v>
      </c>
    </row>
    <row r="991" spans="1:13" x14ac:dyDescent="0.25">
      <c r="A991" s="41" t="s">
        <v>34372</v>
      </c>
      <c r="B991" s="41" t="s">
        <v>23279</v>
      </c>
      <c r="C991" s="41" t="s">
        <v>2466</v>
      </c>
      <c r="D991" s="41" t="s">
        <v>23278</v>
      </c>
      <c r="E991" s="41" t="s">
        <v>2476</v>
      </c>
      <c r="F991" s="41" t="s">
        <v>23280</v>
      </c>
      <c r="G991" s="41" t="s">
        <v>23281</v>
      </c>
      <c r="H991" s="42">
        <v>0.24649276291874592</v>
      </c>
      <c r="I991" s="43" t="s">
        <v>33</v>
      </c>
      <c r="J991" s="44" t="s">
        <v>66845</v>
      </c>
      <c r="K991" s="44" t="s">
        <v>66846</v>
      </c>
      <c r="L991" s="44">
        <v>24</v>
      </c>
      <c r="M991" s="44">
        <v>24</v>
      </c>
    </row>
    <row r="992" spans="1:13" x14ac:dyDescent="0.25">
      <c r="A992" s="41" t="s">
        <v>38137</v>
      </c>
      <c r="B992" s="41" t="s">
        <v>19906</v>
      </c>
      <c r="C992" s="41" t="s">
        <v>2576</v>
      </c>
      <c r="D992" s="41" t="s">
        <v>38138</v>
      </c>
      <c r="E992" s="41" t="s">
        <v>2576</v>
      </c>
      <c r="F992" s="41" t="s">
        <v>38139</v>
      </c>
      <c r="G992" s="41" t="s">
        <v>38140</v>
      </c>
      <c r="H992" s="42">
        <v>0.94286058377213655</v>
      </c>
      <c r="I992" s="43" t="s">
        <v>33</v>
      </c>
      <c r="J992" s="44" t="s">
        <v>66847</v>
      </c>
      <c r="K992" s="44" t="s">
        <v>66848</v>
      </c>
      <c r="L992" s="44">
        <v>2</v>
      </c>
      <c r="M992" s="44">
        <v>2</v>
      </c>
    </row>
    <row r="993" spans="1:13" x14ac:dyDescent="0.25">
      <c r="A993" s="41" t="s">
        <v>28527</v>
      </c>
      <c r="B993" s="41" t="s">
        <v>2838</v>
      </c>
      <c r="C993" s="41" t="s">
        <v>2466</v>
      </c>
      <c r="D993" s="41" t="s">
        <v>28528</v>
      </c>
      <c r="E993" s="41" t="s">
        <v>2557</v>
      </c>
      <c r="F993" s="41" t="s">
        <v>28529</v>
      </c>
      <c r="G993" s="41" t="s">
        <v>28530</v>
      </c>
      <c r="H993" s="42">
        <v>0.30327868500631106</v>
      </c>
      <c r="I993" s="43" t="s">
        <v>33</v>
      </c>
      <c r="J993" s="44" t="s">
        <v>66849</v>
      </c>
      <c r="K993" s="44" t="s">
        <v>66850</v>
      </c>
      <c r="L993" s="44">
        <v>11</v>
      </c>
      <c r="M993" s="44">
        <v>11</v>
      </c>
    </row>
    <row r="994" spans="1:13" x14ac:dyDescent="0.25">
      <c r="A994" s="41" t="s">
        <v>42326</v>
      </c>
      <c r="B994" s="41" t="s">
        <v>12626</v>
      </c>
      <c r="C994" s="41" t="s">
        <v>26086</v>
      </c>
      <c r="D994" s="41" t="s">
        <v>12625</v>
      </c>
      <c r="E994" s="41" t="s">
        <v>2538</v>
      </c>
      <c r="F994" s="41" t="s">
        <v>12627</v>
      </c>
      <c r="G994" s="41" t="s">
        <v>12628</v>
      </c>
      <c r="H994" s="42">
        <v>-0.395458807029818</v>
      </c>
      <c r="I994" s="43" t="s">
        <v>33</v>
      </c>
      <c r="J994" s="44" t="s">
        <v>66851</v>
      </c>
      <c r="K994" s="44" t="s">
        <v>66852</v>
      </c>
      <c r="L994" s="44">
        <v>10</v>
      </c>
      <c r="M994" s="44">
        <v>10</v>
      </c>
    </row>
    <row r="995" spans="1:13" x14ac:dyDescent="0.25">
      <c r="A995" s="41" t="s">
        <v>39346</v>
      </c>
      <c r="B995" s="41" t="s">
        <v>8553</v>
      </c>
      <c r="C995" s="41" t="s">
        <v>2476</v>
      </c>
      <c r="D995" s="41" t="s">
        <v>8552</v>
      </c>
      <c r="E995" s="41" t="s">
        <v>2538</v>
      </c>
      <c r="F995" s="41" t="s">
        <v>8554</v>
      </c>
      <c r="G995" s="41" t="s">
        <v>8555</v>
      </c>
      <c r="H995" s="42">
        <v>0.86176248112533604</v>
      </c>
      <c r="I995" s="43" t="s">
        <v>33</v>
      </c>
      <c r="J995" s="44" t="s">
        <v>66853</v>
      </c>
      <c r="K995" s="44" t="s">
        <v>66854</v>
      </c>
      <c r="L995" s="44">
        <v>11</v>
      </c>
      <c r="M995" s="44">
        <v>6</v>
      </c>
    </row>
    <row r="996" spans="1:13" x14ac:dyDescent="0.25">
      <c r="A996" s="41" t="s">
        <v>39449</v>
      </c>
      <c r="B996" s="41" t="s">
        <v>8553</v>
      </c>
      <c r="C996" s="41" t="s">
        <v>26118</v>
      </c>
      <c r="D996" s="41" t="s">
        <v>8552</v>
      </c>
      <c r="E996" s="41" t="s">
        <v>2538</v>
      </c>
      <c r="F996" s="41" t="s">
        <v>8554</v>
      </c>
      <c r="G996" s="41" t="s">
        <v>8555</v>
      </c>
      <c r="H996" s="42">
        <v>1.1737581815089437</v>
      </c>
      <c r="I996" s="43" t="s">
        <v>33</v>
      </c>
      <c r="J996" s="44" t="s">
        <v>66855</v>
      </c>
      <c r="K996" s="44" t="s">
        <v>66856</v>
      </c>
      <c r="L996" s="44">
        <v>11</v>
      </c>
      <c r="M996" s="44">
        <v>6</v>
      </c>
    </row>
    <row r="997" spans="1:13" x14ac:dyDescent="0.25">
      <c r="A997" s="41" t="s">
        <v>32158</v>
      </c>
      <c r="B997" s="41" t="s">
        <v>32159</v>
      </c>
      <c r="C997" s="41" t="s">
        <v>2678</v>
      </c>
      <c r="D997" s="41" t="s">
        <v>32160</v>
      </c>
      <c r="E997" s="41" t="s">
        <v>2476</v>
      </c>
      <c r="F997" s="41" t="s">
        <v>32161</v>
      </c>
      <c r="G997" s="41" t="s">
        <v>32162</v>
      </c>
      <c r="H997" s="42">
        <v>0.34639601225878497</v>
      </c>
      <c r="I997" s="43" t="s">
        <v>33</v>
      </c>
      <c r="J997" s="44" t="s">
        <v>66857</v>
      </c>
      <c r="K997" s="44" t="s">
        <v>66858</v>
      </c>
      <c r="L997" s="44">
        <v>7</v>
      </c>
      <c r="M997" s="44">
        <v>7</v>
      </c>
    </row>
    <row r="998" spans="1:13" x14ac:dyDescent="0.25">
      <c r="A998" s="41" t="s">
        <v>27121</v>
      </c>
      <c r="B998" s="41" t="s">
        <v>27122</v>
      </c>
      <c r="C998" s="41" t="s">
        <v>2576</v>
      </c>
      <c r="D998" s="41" t="s">
        <v>27123</v>
      </c>
      <c r="E998" s="41" t="s">
        <v>2557</v>
      </c>
      <c r="F998" s="41" t="s">
        <v>27124</v>
      </c>
      <c r="G998" s="41" t="s">
        <v>6723</v>
      </c>
      <c r="H998" s="42">
        <v>4.0253011462949871E-2</v>
      </c>
      <c r="I998" s="43" t="s">
        <v>33</v>
      </c>
      <c r="J998" s="44" t="s">
        <v>66859</v>
      </c>
      <c r="K998" s="44" t="s">
        <v>66860</v>
      </c>
      <c r="L998" s="44">
        <v>3</v>
      </c>
      <c r="M998" s="44">
        <v>3</v>
      </c>
    </row>
    <row r="999" spans="1:13" x14ac:dyDescent="0.25">
      <c r="A999" s="41" t="s">
        <v>35373</v>
      </c>
      <c r="B999" s="41"/>
      <c r="C999" s="41"/>
      <c r="D999" s="41"/>
      <c r="E999" s="41"/>
      <c r="F999" s="41" t="s">
        <v>27124</v>
      </c>
      <c r="G999" s="41" t="s">
        <v>6723</v>
      </c>
      <c r="H999" s="42">
        <v>1.1685704500278615</v>
      </c>
      <c r="I999" s="43" t="s">
        <v>33</v>
      </c>
      <c r="J999" s="44" t="s">
        <v>66861</v>
      </c>
      <c r="K999" s="44" t="s">
        <v>66862</v>
      </c>
      <c r="L999" s="44">
        <v>2</v>
      </c>
      <c r="M999" s="44">
        <v>2</v>
      </c>
    </row>
    <row r="1000" spans="1:13" x14ac:dyDescent="0.25">
      <c r="A1000" s="41" t="s">
        <v>30007</v>
      </c>
      <c r="B1000" s="41" t="s">
        <v>23392</v>
      </c>
      <c r="C1000" s="41" t="s">
        <v>26086</v>
      </c>
      <c r="D1000" s="41" t="s">
        <v>23391</v>
      </c>
      <c r="E1000" s="41" t="s">
        <v>2576</v>
      </c>
      <c r="F1000" s="41" t="s">
        <v>23393</v>
      </c>
      <c r="G1000" s="41" t="s">
        <v>23394</v>
      </c>
      <c r="H1000" s="42">
        <v>0.14705428622659045</v>
      </c>
      <c r="I1000" s="43" t="s">
        <v>33</v>
      </c>
      <c r="J1000" s="44" t="s">
        <v>66863</v>
      </c>
      <c r="K1000" s="44" t="s">
        <v>66864</v>
      </c>
      <c r="L1000" s="44">
        <v>11</v>
      </c>
      <c r="M1000" s="44">
        <v>11</v>
      </c>
    </row>
    <row r="1001" spans="1:13" x14ac:dyDescent="0.25">
      <c r="A1001" s="41" t="s">
        <v>35976</v>
      </c>
      <c r="B1001" s="41" t="s">
        <v>2797</v>
      </c>
      <c r="C1001" s="41" t="s">
        <v>30567</v>
      </c>
      <c r="D1001" s="41" t="s">
        <v>7508</v>
      </c>
      <c r="E1001" s="41" t="s">
        <v>2538</v>
      </c>
      <c r="F1001" s="41" t="s">
        <v>7509</v>
      </c>
      <c r="G1001" s="41" t="s">
        <v>7510</v>
      </c>
      <c r="H1001" s="42">
        <v>-0.15751836071887773</v>
      </c>
      <c r="I1001" s="43" t="s">
        <v>33</v>
      </c>
      <c r="J1001" s="44" t="s">
        <v>66865</v>
      </c>
      <c r="K1001" s="44" t="s">
        <v>66866</v>
      </c>
      <c r="L1001" s="44">
        <v>28</v>
      </c>
      <c r="M1001" s="44">
        <v>3</v>
      </c>
    </row>
    <row r="1002" spans="1:13" x14ac:dyDescent="0.25">
      <c r="A1002" s="41" t="s">
        <v>38471</v>
      </c>
      <c r="B1002" s="41" t="s">
        <v>2797</v>
      </c>
      <c r="C1002" s="41" t="s">
        <v>26400</v>
      </c>
      <c r="D1002" s="41" t="s">
        <v>7508</v>
      </c>
      <c r="E1002" s="41" t="s">
        <v>2538</v>
      </c>
      <c r="F1002" s="41" t="s">
        <v>7509</v>
      </c>
      <c r="G1002" s="41" t="s">
        <v>7510</v>
      </c>
      <c r="H1002" s="42">
        <v>-4.38248622670563E-2</v>
      </c>
      <c r="I1002" s="43" t="s">
        <v>33</v>
      </c>
      <c r="J1002" s="44" t="s">
        <v>66867</v>
      </c>
      <c r="K1002" s="44" t="s">
        <v>66868</v>
      </c>
      <c r="L1002" s="44">
        <v>33</v>
      </c>
      <c r="M1002" s="44">
        <v>7</v>
      </c>
    </row>
    <row r="1003" spans="1:13" x14ac:dyDescent="0.25">
      <c r="A1003" s="41" t="s">
        <v>28765</v>
      </c>
      <c r="B1003" s="41" t="s">
        <v>2797</v>
      </c>
      <c r="C1003" s="41" t="s">
        <v>2538</v>
      </c>
      <c r="D1003" s="41" t="s">
        <v>7508</v>
      </c>
      <c r="E1003" s="41" t="s">
        <v>2538</v>
      </c>
      <c r="F1003" s="41" t="s">
        <v>7509</v>
      </c>
      <c r="G1003" s="41" t="s">
        <v>7510</v>
      </c>
      <c r="H1003" s="42">
        <v>0.39001786717976378</v>
      </c>
      <c r="I1003" s="43" t="s">
        <v>33</v>
      </c>
      <c r="J1003" s="44" t="s">
        <v>66869</v>
      </c>
      <c r="K1003" s="44" t="s">
        <v>66870</v>
      </c>
      <c r="L1003" s="44">
        <v>13</v>
      </c>
      <c r="M1003" s="44">
        <v>2</v>
      </c>
    </row>
    <row r="1004" spans="1:13" x14ac:dyDescent="0.25">
      <c r="A1004" s="41" t="s">
        <v>34550</v>
      </c>
      <c r="B1004" s="41" t="s">
        <v>7545</v>
      </c>
      <c r="C1004" s="41" t="s">
        <v>34551</v>
      </c>
      <c r="D1004" s="41" t="s">
        <v>34552</v>
      </c>
      <c r="E1004" s="41" t="s">
        <v>3522</v>
      </c>
      <c r="F1004" s="41" t="s">
        <v>34553</v>
      </c>
      <c r="G1004" s="41" t="s">
        <v>7547</v>
      </c>
      <c r="H1004" s="42">
        <v>-0.301159818284918</v>
      </c>
      <c r="I1004" s="43" t="s">
        <v>33</v>
      </c>
      <c r="J1004" s="44" t="s">
        <v>66871</v>
      </c>
      <c r="K1004" s="44" t="s">
        <v>66872</v>
      </c>
      <c r="L1004" s="44">
        <v>13</v>
      </c>
      <c r="M1004" s="44">
        <v>13</v>
      </c>
    </row>
    <row r="1005" spans="1:13" x14ac:dyDescent="0.25">
      <c r="A1005" s="41" t="s">
        <v>39153</v>
      </c>
      <c r="B1005" s="41" t="s">
        <v>38529</v>
      </c>
      <c r="C1005" s="41" t="s">
        <v>2538</v>
      </c>
      <c r="D1005" s="41" t="s">
        <v>38530</v>
      </c>
      <c r="E1005" s="41" t="s">
        <v>2538</v>
      </c>
      <c r="F1005" s="41" t="s">
        <v>38531</v>
      </c>
      <c r="G1005" s="41" t="s">
        <v>38532</v>
      </c>
      <c r="H1005" s="42">
        <v>-0.79483955738594714</v>
      </c>
      <c r="I1005" s="43" t="s">
        <v>33</v>
      </c>
      <c r="J1005" s="44" t="s">
        <v>66873</v>
      </c>
      <c r="K1005" s="44" t="s">
        <v>66874</v>
      </c>
      <c r="L1005" s="44">
        <v>3</v>
      </c>
      <c r="M1005" s="44">
        <v>3</v>
      </c>
    </row>
    <row r="1006" spans="1:13" x14ac:dyDescent="0.25">
      <c r="A1006" s="41" t="s">
        <v>38528</v>
      </c>
      <c r="B1006" s="41" t="s">
        <v>38529</v>
      </c>
      <c r="C1006" s="41" t="s">
        <v>2538</v>
      </c>
      <c r="D1006" s="41" t="s">
        <v>38530</v>
      </c>
      <c r="E1006" s="41" t="s">
        <v>2538</v>
      </c>
      <c r="F1006" s="41" t="s">
        <v>38531</v>
      </c>
      <c r="G1006" s="41" t="s">
        <v>38532</v>
      </c>
      <c r="H1006" s="42">
        <v>0.53447700921060137</v>
      </c>
      <c r="I1006" s="43" t="s">
        <v>33</v>
      </c>
      <c r="J1006" s="44" t="s">
        <v>66875</v>
      </c>
      <c r="K1006" s="44" t="s">
        <v>66876</v>
      </c>
      <c r="L1006" s="44">
        <v>2</v>
      </c>
      <c r="M1006" s="44">
        <v>2</v>
      </c>
    </row>
    <row r="1007" spans="1:13" x14ac:dyDescent="0.25">
      <c r="A1007" s="41" t="s">
        <v>31464</v>
      </c>
      <c r="B1007" s="41" t="s">
        <v>6039</v>
      </c>
      <c r="C1007" s="41" t="s">
        <v>26400</v>
      </c>
      <c r="D1007" s="41" t="s">
        <v>18588</v>
      </c>
      <c r="E1007" s="41" t="s">
        <v>2466</v>
      </c>
      <c r="F1007" s="41" t="s">
        <v>18589</v>
      </c>
      <c r="G1007" s="41" t="s">
        <v>18590</v>
      </c>
      <c r="H1007" s="42">
        <v>-0.56393606660230666</v>
      </c>
      <c r="I1007" s="43" t="s">
        <v>33</v>
      </c>
      <c r="J1007" s="44" t="s">
        <v>66877</v>
      </c>
      <c r="K1007" s="44" t="s">
        <v>66878</v>
      </c>
      <c r="L1007" s="44">
        <v>4</v>
      </c>
      <c r="M1007" s="44">
        <v>4</v>
      </c>
    </row>
    <row r="1008" spans="1:13" x14ac:dyDescent="0.25">
      <c r="A1008" s="41" t="s">
        <v>41359</v>
      </c>
      <c r="B1008" s="41" t="s">
        <v>25792</v>
      </c>
      <c r="C1008" s="41" t="s">
        <v>2576</v>
      </c>
      <c r="D1008" s="41" t="s">
        <v>25794</v>
      </c>
      <c r="E1008" s="41" t="s">
        <v>2576</v>
      </c>
      <c r="F1008" s="41" t="s">
        <v>25795</v>
      </c>
      <c r="G1008" s="41" t="s">
        <v>25796</v>
      </c>
      <c r="H1008" s="42">
        <v>-0.22683099937104048</v>
      </c>
      <c r="I1008" s="43" t="s">
        <v>33</v>
      </c>
      <c r="J1008" s="44" t="s">
        <v>66879</v>
      </c>
      <c r="K1008" s="44" t="s">
        <v>66880</v>
      </c>
      <c r="L1008" s="44">
        <v>5</v>
      </c>
      <c r="M1008" s="44">
        <v>5</v>
      </c>
    </row>
    <row r="1009" spans="1:13" x14ac:dyDescent="0.25">
      <c r="A1009" s="41" t="s">
        <v>25791</v>
      </c>
      <c r="B1009" s="41" t="s">
        <v>25792</v>
      </c>
      <c r="C1009" s="41" t="s">
        <v>25793</v>
      </c>
      <c r="D1009" s="41" t="s">
        <v>25794</v>
      </c>
      <c r="E1009" s="41" t="s">
        <v>2576</v>
      </c>
      <c r="F1009" s="41" t="s">
        <v>25795</v>
      </c>
      <c r="G1009" s="41" t="s">
        <v>25796</v>
      </c>
      <c r="H1009" s="42">
        <v>-0.20471344360790678</v>
      </c>
      <c r="I1009" s="43" t="s">
        <v>33</v>
      </c>
      <c r="J1009" s="44" t="s">
        <v>66881</v>
      </c>
      <c r="K1009" s="44" t="s">
        <v>66882</v>
      </c>
      <c r="L1009" s="44">
        <v>5</v>
      </c>
      <c r="M1009" s="44">
        <v>5</v>
      </c>
    </row>
    <row r="1010" spans="1:13" x14ac:dyDescent="0.25">
      <c r="A1010" s="41" t="s">
        <v>33674</v>
      </c>
      <c r="B1010" s="41" t="s">
        <v>10683</v>
      </c>
      <c r="C1010" s="41" t="s">
        <v>2557</v>
      </c>
      <c r="D1010" s="41" t="s">
        <v>10682</v>
      </c>
      <c r="E1010" s="41" t="s">
        <v>2595</v>
      </c>
      <c r="F1010" s="41" t="s">
        <v>33675</v>
      </c>
      <c r="G1010" s="41" t="s">
        <v>33676</v>
      </c>
      <c r="H1010" s="42">
        <v>-3.8553260299369601E-3</v>
      </c>
      <c r="I1010" s="43" t="s">
        <v>33</v>
      </c>
      <c r="J1010" s="44" t="s">
        <v>66883</v>
      </c>
      <c r="K1010" s="44" t="s">
        <v>66884</v>
      </c>
      <c r="L1010" s="44">
        <v>4</v>
      </c>
      <c r="M1010" s="44">
        <v>4</v>
      </c>
    </row>
    <row r="1011" spans="1:13" x14ac:dyDescent="0.25">
      <c r="A1011" s="41" t="s">
        <v>39300</v>
      </c>
      <c r="B1011" s="41" t="s">
        <v>39301</v>
      </c>
      <c r="C1011" s="41" t="s">
        <v>26518</v>
      </c>
      <c r="D1011" s="41" t="s">
        <v>39302</v>
      </c>
      <c r="E1011" s="41" t="s">
        <v>2538</v>
      </c>
      <c r="F1011" s="41" t="s">
        <v>39303</v>
      </c>
      <c r="G1011" s="41" t="s">
        <v>39304</v>
      </c>
      <c r="H1011" s="42">
        <v>-0.15740794525628185</v>
      </c>
      <c r="I1011" s="43" t="s">
        <v>33</v>
      </c>
      <c r="J1011" s="44" t="s">
        <v>66885</v>
      </c>
      <c r="K1011" s="44" t="s">
        <v>66886</v>
      </c>
      <c r="L1011" s="44">
        <v>3</v>
      </c>
      <c r="M1011" s="44">
        <v>2</v>
      </c>
    </row>
    <row r="1012" spans="1:13" x14ac:dyDescent="0.25">
      <c r="A1012" s="41" t="s">
        <v>30448</v>
      </c>
      <c r="B1012" s="41" t="s">
        <v>5675</v>
      </c>
      <c r="C1012" s="41" t="s">
        <v>2678</v>
      </c>
      <c r="D1012" s="41" t="s">
        <v>30449</v>
      </c>
      <c r="E1012" s="41" t="s">
        <v>2538</v>
      </c>
      <c r="F1012" s="41" t="s">
        <v>30450</v>
      </c>
      <c r="G1012" s="41" t="s">
        <v>30451</v>
      </c>
      <c r="H1012" s="42">
        <v>0.35315977476842725</v>
      </c>
      <c r="I1012" s="43" t="s">
        <v>33</v>
      </c>
      <c r="J1012" s="44" t="s">
        <v>66887</v>
      </c>
      <c r="K1012" s="44" t="s">
        <v>66888</v>
      </c>
      <c r="L1012" s="44">
        <v>2</v>
      </c>
      <c r="M1012" s="44">
        <v>2</v>
      </c>
    </row>
    <row r="1013" spans="1:13" x14ac:dyDescent="0.25">
      <c r="A1013" s="41" t="s">
        <v>38409</v>
      </c>
      <c r="B1013" s="41" t="s">
        <v>15813</v>
      </c>
      <c r="C1013" s="41" t="s">
        <v>2595</v>
      </c>
      <c r="D1013" s="41" t="s">
        <v>15812</v>
      </c>
      <c r="E1013" s="41" t="s">
        <v>2504</v>
      </c>
      <c r="F1013" s="41" t="s">
        <v>15814</v>
      </c>
      <c r="G1013" s="41" t="s">
        <v>15815</v>
      </c>
      <c r="H1013" s="42">
        <v>0.19730378959545855</v>
      </c>
      <c r="I1013" s="43" t="s">
        <v>33</v>
      </c>
      <c r="J1013" s="44" t="s">
        <v>66889</v>
      </c>
      <c r="K1013" s="44" t="s">
        <v>66890</v>
      </c>
      <c r="L1013" s="44">
        <v>4</v>
      </c>
      <c r="M1013" s="44">
        <v>4</v>
      </c>
    </row>
    <row r="1014" spans="1:13" x14ac:dyDescent="0.25">
      <c r="A1014" s="41" t="s">
        <v>36956</v>
      </c>
      <c r="B1014" s="41" t="s">
        <v>3847</v>
      </c>
      <c r="C1014" s="41" t="s">
        <v>2538</v>
      </c>
      <c r="D1014" s="41" t="s">
        <v>24031</v>
      </c>
      <c r="E1014" s="41" t="s">
        <v>2576</v>
      </c>
      <c r="F1014" s="41" t="s">
        <v>24032</v>
      </c>
      <c r="G1014" s="41" t="s">
        <v>24033</v>
      </c>
      <c r="H1014" s="42">
        <v>-1.4313233865844921</v>
      </c>
      <c r="I1014" s="43" t="s">
        <v>33</v>
      </c>
      <c r="J1014" s="44" t="s">
        <v>66891</v>
      </c>
      <c r="K1014" s="44" t="s">
        <v>66892</v>
      </c>
      <c r="L1014" s="44">
        <v>7</v>
      </c>
      <c r="M1014" s="44">
        <v>7</v>
      </c>
    </row>
    <row r="1015" spans="1:13" x14ac:dyDescent="0.25">
      <c r="A1015" s="41" t="s">
        <v>27630</v>
      </c>
      <c r="B1015" s="41" t="s">
        <v>12949</v>
      </c>
      <c r="C1015" s="41" t="s">
        <v>2595</v>
      </c>
      <c r="D1015" s="41" t="s">
        <v>27631</v>
      </c>
      <c r="E1015" s="41" t="s">
        <v>2595</v>
      </c>
      <c r="F1015" s="41" t="s">
        <v>27632</v>
      </c>
      <c r="G1015" s="41" t="s">
        <v>27633</v>
      </c>
      <c r="H1015" s="42">
        <v>0.17330144312886139</v>
      </c>
      <c r="I1015" s="43" t="s">
        <v>33</v>
      </c>
      <c r="J1015" s="44" t="s">
        <v>66893</v>
      </c>
      <c r="K1015" s="44" t="s">
        <v>66894</v>
      </c>
      <c r="L1015" s="44">
        <v>14</v>
      </c>
      <c r="M1015" s="44">
        <v>14</v>
      </c>
    </row>
    <row r="1016" spans="1:13" x14ac:dyDescent="0.25">
      <c r="A1016" s="41" t="s">
        <v>40568</v>
      </c>
      <c r="B1016" s="41" t="s">
        <v>12949</v>
      </c>
      <c r="C1016" s="41" t="s">
        <v>2595</v>
      </c>
      <c r="D1016" s="41" t="s">
        <v>27631</v>
      </c>
      <c r="E1016" s="41" t="s">
        <v>2595</v>
      </c>
      <c r="F1016" s="41" t="s">
        <v>27632</v>
      </c>
      <c r="G1016" s="41" t="s">
        <v>27633</v>
      </c>
      <c r="H1016" s="42">
        <v>1.1188865972073161</v>
      </c>
      <c r="I1016" s="43" t="s">
        <v>33</v>
      </c>
      <c r="J1016" s="44" t="s">
        <v>66895</v>
      </c>
      <c r="K1016" s="44" t="s">
        <v>66896</v>
      </c>
      <c r="L1016" s="44">
        <v>2</v>
      </c>
      <c r="M1016" s="44">
        <v>2</v>
      </c>
    </row>
    <row r="1017" spans="1:13" x14ac:dyDescent="0.25">
      <c r="A1017" s="41" t="s">
        <v>24781</v>
      </c>
      <c r="B1017" s="41" t="s">
        <v>575</v>
      </c>
      <c r="C1017" s="41" t="s">
        <v>24782</v>
      </c>
      <c r="D1017" s="41" t="s">
        <v>574</v>
      </c>
      <c r="E1017" s="41" t="s">
        <v>576</v>
      </c>
      <c r="F1017" s="41" t="s">
        <v>577</v>
      </c>
      <c r="G1017" s="41" t="s">
        <v>578</v>
      </c>
      <c r="H1017" s="42">
        <v>-5.7688281445365044E-3</v>
      </c>
      <c r="I1017" s="43" t="s">
        <v>33</v>
      </c>
      <c r="J1017" s="44" t="s">
        <v>66897</v>
      </c>
      <c r="K1017" s="44" t="s">
        <v>66898</v>
      </c>
      <c r="L1017" s="44">
        <v>8</v>
      </c>
      <c r="M1017" s="44">
        <v>8</v>
      </c>
    </row>
    <row r="1018" spans="1:13" x14ac:dyDescent="0.25">
      <c r="A1018" s="41" t="s">
        <v>36803</v>
      </c>
      <c r="B1018" s="41" t="s">
        <v>36804</v>
      </c>
      <c r="C1018" s="41" t="s">
        <v>2538</v>
      </c>
      <c r="D1018" s="41" t="s">
        <v>36805</v>
      </c>
      <c r="E1018" s="41" t="s">
        <v>2538</v>
      </c>
      <c r="F1018" s="41" t="s">
        <v>36806</v>
      </c>
      <c r="G1018" s="41" t="s">
        <v>36807</v>
      </c>
      <c r="H1018" s="42">
        <v>-7.5073229753690504E-2</v>
      </c>
      <c r="I1018" s="43" t="s">
        <v>33</v>
      </c>
      <c r="J1018" s="44" t="s">
        <v>66899</v>
      </c>
      <c r="K1018" s="44" t="s">
        <v>66900</v>
      </c>
      <c r="L1018" s="44">
        <v>11</v>
      </c>
      <c r="M1018" s="44">
        <v>7</v>
      </c>
    </row>
    <row r="1019" spans="1:13" x14ac:dyDescent="0.25">
      <c r="A1019" s="41" t="s">
        <v>29172</v>
      </c>
      <c r="B1019" s="41" t="s">
        <v>29173</v>
      </c>
      <c r="C1019" s="41" t="s">
        <v>2538</v>
      </c>
      <c r="D1019" s="41" t="s">
        <v>29174</v>
      </c>
      <c r="E1019" s="41" t="s">
        <v>2576</v>
      </c>
      <c r="F1019" s="41" t="s">
        <v>29175</v>
      </c>
      <c r="G1019" s="41" t="s">
        <v>29176</v>
      </c>
      <c r="H1019" s="42">
        <v>0.38578885027808146</v>
      </c>
      <c r="I1019" s="43" t="s">
        <v>33</v>
      </c>
      <c r="J1019" s="44" t="s">
        <v>66901</v>
      </c>
      <c r="K1019" s="44" t="s">
        <v>66902</v>
      </c>
      <c r="L1019" s="44">
        <v>40</v>
      </c>
      <c r="M1019" s="44">
        <v>27</v>
      </c>
    </row>
    <row r="1020" spans="1:13" x14ac:dyDescent="0.25">
      <c r="A1020" s="41" t="s">
        <v>40093</v>
      </c>
      <c r="B1020" s="41" t="s">
        <v>29173</v>
      </c>
      <c r="C1020" s="41" t="s">
        <v>26400</v>
      </c>
      <c r="D1020" s="41" t="s">
        <v>29174</v>
      </c>
      <c r="E1020" s="41" t="s">
        <v>2576</v>
      </c>
      <c r="F1020" s="41" t="s">
        <v>29175</v>
      </c>
      <c r="G1020" s="41" t="s">
        <v>29176</v>
      </c>
      <c r="H1020" s="42">
        <v>2.0594622380706071</v>
      </c>
      <c r="I1020" s="43" t="s">
        <v>33</v>
      </c>
      <c r="J1020" s="44" t="s">
        <v>66903</v>
      </c>
      <c r="K1020" s="44" t="s">
        <v>66904</v>
      </c>
      <c r="L1020" s="44">
        <v>15</v>
      </c>
      <c r="M1020" s="44">
        <v>2</v>
      </c>
    </row>
    <row r="1021" spans="1:13" x14ac:dyDescent="0.25">
      <c r="A1021" s="41" t="s">
        <v>31953</v>
      </c>
      <c r="B1021" s="41" t="s">
        <v>21365</v>
      </c>
      <c r="C1021" s="41" t="s">
        <v>2538</v>
      </c>
      <c r="D1021" s="41" t="s">
        <v>21364</v>
      </c>
      <c r="E1021" s="41" t="s">
        <v>2538</v>
      </c>
      <c r="F1021" s="41" t="s">
        <v>21366</v>
      </c>
      <c r="G1021" s="41" t="s">
        <v>21367</v>
      </c>
      <c r="H1021" s="42">
        <v>-0.68820924495845104</v>
      </c>
      <c r="I1021" s="43" t="s">
        <v>33</v>
      </c>
      <c r="J1021" s="44" t="s">
        <v>66905</v>
      </c>
      <c r="K1021" s="44" t="s">
        <v>66906</v>
      </c>
      <c r="L1021" s="44">
        <v>14</v>
      </c>
      <c r="M1021" s="44">
        <v>5</v>
      </c>
    </row>
    <row r="1022" spans="1:13" x14ac:dyDescent="0.25">
      <c r="A1022" s="41" t="s">
        <v>33012</v>
      </c>
      <c r="B1022" s="41" t="s">
        <v>21365</v>
      </c>
      <c r="C1022" s="41" t="s">
        <v>2538</v>
      </c>
      <c r="D1022" s="41" t="s">
        <v>21364</v>
      </c>
      <c r="E1022" s="41" t="s">
        <v>2538</v>
      </c>
      <c r="F1022" s="41" t="s">
        <v>21366</v>
      </c>
      <c r="G1022" s="41" t="s">
        <v>21367</v>
      </c>
      <c r="H1022" s="42">
        <v>0.50303657066089469</v>
      </c>
      <c r="I1022" s="43" t="s">
        <v>33</v>
      </c>
      <c r="J1022" s="44" t="s">
        <v>66907</v>
      </c>
      <c r="K1022" s="44" t="s">
        <v>66908</v>
      </c>
      <c r="L1022" s="44">
        <v>11</v>
      </c>
      <c r="M1022" s="44">
        <v>2</v>
      </c>
    </row>
    <row r="1023" spans="1:13" x14ac:dyDescent="0.25">
      <c r="A1023" s="41" t="s">
        <v>31782</v>
      </c>
      <c r="B1023" s="41" t="s">
        <v>23197</v>
      </c>
      <c r="C1023" s="41" t="s">
        <v>13792</v>
      </c>
      <c r="D1023" s="41" t="s">
        <v>23196</v>
      </c>
      <c r="E1023" s="41" t="s">
        <v>2538</v>
      </c>
      <c r="F1023" s="41" t="s">
        <v>23198</v>
      </c>
      <c r="G1023" s="41" t="s">
        <v>23199</v>
      </c>
      <c r="H1023" s="42">
        <v>0.34289679443909915</v>
      </c>
      <c r="I1023" s="43" t="s">
        <v>33</v>
      </c>
      <c r="J1023" s="44" t="s">
        <v>66909</v>
      </c>
      <c r="K1023" s="44" t="s">
        <v>66910</v>
      </c>
      <c r="L1023" s="44">
        <v>3</v>
      </c>
      <c r="M1023" s="44">
        <v>3</v>
      </c>
    </row>
    <row r="1024" spans="1:13" x14ac:dyDescent="0.25">
      <c r="A1024" s="41" t="s">
        <v>24938</v>
      </c>
      <c r="B1024" s="41" t="s">
        <v>669</v>
      </c>
      <c r="C1024" s="41" t="s">
        <v>27</v>
      </c>
      <c r="D1024" s="41" t="s">
        <v>668</v>
      </c>
      <c r="E1024" s="41" t="s">
        <v>27</v>
      </c>
      <c r="F1024" s="41" t="s">
        <v>24939</v>
      </c>
      <c r="G1024" s="41" t="s">
        <v>24940</v>
      </c>
      <c r="H1024" s="42">
        <v>-1.1192000332902259</v>
      </c>
      <c r="I1024" s="43" t="s">
        <v>33</v>
      </c>
      <c r="J1024" s="44" t="s">
        <v>66911</v>
      </c>
      <c r="K1024" s="44" t="s">
        <v>66912</v>
      </c>
      <c r="L1024" s="44">
        <v>2</v>
      </c>
      <c r="M1024" s="44">
        <v>2</v>
      </c>
    </row>
    <row r="1025" spans="1:13" x14ac:dyDescent="0.25">
      <c r="A1025" s="41" t="s">
        <v>33170</v>
      </c>
      <c r="B1025" s="41" t="s">
        <v>11751</v>
      </c>
      <c r="C1025" s="41" t="s">
        <v>2538</v>
      </c>
      <c r="D1025" s="41" t="s">
        <v>11750</v>
      </c>
      <c r="E1025" s="41" t="s">
        <v>2678</v>
      </c>
      <c r="F1025" s="41" t="s">
        <v>11752</v>
      </c>
      <c r="G1025" s="41" t="s">
        <v>11753</v>
      </c>
      <c r="H1025" s="42">
        <v>0.2784364500820164</v>
      </c>
      <c r="I1025" s="43" t="s">
        <v>33</v>
      </c>
      <c r="J1025" s="44" t="s">
        <v>66913</v>
      </c>
      <c r="K1025" s="44" t="s">
        <v>66914</v>
      </c>
      <c r="L1025" s="44">
        <v>29</v>
      </c>
      <c r="M1025" s="44">
        <v>29</v>
      </c>
    </row>
    <row r="1026" spans="1:13" x14ac:dyDescent="0.25">
      <c r="A1026" s="41" t="s">
        <v>42372</v>
      </c>
      <c r="B1026" s="41" t="s">
        <v>42373</v>
      </c>
      <c r="C1026" s="41" t="s">
        <v>27601</v>
      </c>
      <c r="D1026" s="41" t="s">
        <v>42374</v>
      </c>
      <c r="E1026" s="41" t="s">
        <v>2678</v>
      </c>
      <c r="F1026" s="41" t="s">
        <v>42375</v>
      </c>
      <c r="G1026" s="41" t="s">
        <v>42376</v>
      </c>
      <c r="H1026" s="42">
        <v>-1.7622947500999886</v>
      </c>
      <c r="I1026" s="43" t="s">
        <v>33</v>
      </c>
      <c r="J1026" s="44" t="s">
        <v>66915</v>
      </c>
      <c r="K1026" s="44" t="s">
        <v>66916</v>
      </c>
      <c r="L1026" s="44">
        <v>10</v>
      </c>
      <c r="M1026" s="44">
        <v>9</v>
      </c>
    </row>
    <row r="1027" spans="1:13" x14ac:dyDescent="0.25">
      <c r="A1027" s="41" t="s">
        <v>40018</v>
      </c>
      <c r="B1027" s="41" t="s">
        <v>40019</v>
      </c>
      <c r="C1027" s="41" t="s">
        <v>26118</v>
      </c>
      <c r="D1027" s="41" t="s">
        <v>40020</v>
      </c>
      <c r="E1027" s="41" t="s">
        <v>2557</v>
      </c>
      <c r="F1027" s="41" t="s">
        <v>40021</v>
      </c>
      <c r="G1027" s="41" t="s">
        <v>40022</v>
      </c>
      <c r="H1027" s="42">
        <v>-1.7129160280710174</v>
      </c>
      <c r="I1027" s="43" t="s">
        <v>33</v>
      </c>
      <c r="J1027" s="44" t="s">
        <v>66917</v>
      </c>
      <c r="K1027" s="44" t="s">
        <v>66918</v>
      </c>
      <c r="L1027" s="44">
        <v>6</v>
      </c>
      <c r="M1027" s="44">
        <v>6</v>
      </c>
    </row>
    <row r="1028" spans="1:13" x14ac:dyDescent="0.25">
      <c r="A1028" s="41" t="s">
        <v>32637</v>
      </c>
      <c r="B1028" s="41"/>
      <c r="C1028" s="41" t="s">
        <v>2538</v>
      </c>
      <c r="D1028" s="41" t="s">
        <v>32639</v>
      </c>
      <c r="E1028" s="41" t="s">
        <v>2605</v>
      </c>
      <c r="F1028" s="41" t="s">
        <v>32640</v>
      </c>
      <c r="G1028" s="41" t="s">
        <v>32641</v>
      </c>
      <c r="H1028" s="42">
        <v>0.15532151831952873</v>
      </c>
      <c r="I1028" s="43" t="s">
        <v>33</v>
      </c>
      <c r="J1028" s="44" t="s">
        <v>66919</v>
      </c>
      <c r="K1028" s="44" t="s">
        <v>66920</v>
      </c>
      <c r="L1028" s="44">
        <v>3</v>
      </c>
      <c r="M1028" s="44">
        <v>3</v>
      </c>
    </row>
    <row r="1029" spans="1:13" x14ac:dyDescent="0.25">
      <c r="A1029" s="41" t="s">
        <v>28192</v>
      </c>
      <c r="B1029" s="41"/>
      <c r="C1029" s="41" t="s">
        <v>28194</v>
      </c>
      <c r="D1029" s="41" t="s">
        <v>28195</v>
      </c>
      <c r="E1029" s="41" t="s">
        <v>2557</v>
      </c>
      <c r="F1029" s="41" t="s">
        <v>28196</v>
      </c>
      <c r="G1029" s="41" t="s">
        <v>28197</v>
      </c>
      <c r="H1029" s="42">
        <v>0.55233339735562037</v>
      </c>
      <c r="I1029" s="43" t="s">
        <v>33</v>
      </c>
      <c r="J1029" s="44" t="s">
        <v>66921</v>
      </c>
      <c r="K1029" s="44" t="s">
        <v>66922</v>
      </c>
      <c r="L1029" s="44">
        <v>2</v>
      </c>
      <c r="M1029" s="44">
        <v>2</v>
      </c>
    </row>
    <row r="1030" spans="1:13" x14ac:dyDescent="0.25">
      <c r="A1030" s="41" t="s">
        <v>40367</v>
      </c>
      <c r="B1030" s="41" t="s">
        <v>16739</v>
      </c>
      <c r="C1030" s="41" t="s">
        <v>26118</v>
      </c>
      <c r="D1030" s="41" t="s">
        <v>16738</v>
      </c>
      <c r="E1030" s="41" t="s">
        <v>2595</v>
      </c>
      <c r="F1030" s="41" t="s">
        <v>16740</v>
      </c>
      <c r="G1030" s="41" t="s">
        <v>16741</v>
      </c>
      <c r="H1030" s="42">
        <v>-0.10240826448964511</v>
      </c>
      <c r="I1030" s="43" t="s">
        <v>33</v>
      </c>
      <c r="J1030" s="44" t="s">
        <v>66923</v>
      </c>
      <c r="K1030" s="44" t="s">
        <v>66924</v>
      </c>
      <c r="L1030" s="44">
        <v>2</v>
      </c>
      <c r="M1030" s="44">
        <v>2</v>
      </c>
    </row>
    <row r="1031" spans="1:13" x14ac:dyDescent="0.25">
      <c r="A1031" s="41" t="s">
        <v>31774</v>
      </c>
      <c r="B1031" s="41" t="s">
        <v>12180</v>
      </c>
      <c r="C1031" s="41" t="s">
        <v>2538</v>
      </c>
      <c r="D1031" s="41" t="s">
        <v>12179</v>
      </c>
      <c r="E1031" s="41" t="s">
        <v>2538</v>
      </c>
      <c r="F1031" s="41" t="s">
        <v>12181</v>
      </c>
      <c r="G1031" s="41" t="s">
        <v>12182</v>
      </c>
      <c r="H1031" s="42">
        <v>0.8473656610343312</v>
      </c>
      <c r="I1031" s="43" t="s">
        <v>33</v>
      </c>
      <c r="J1031" s="44" t="s">
        <v>66925</v>
      </c>
      <c r="K1031" s="44" t="s">
        <v>66926</v>
      </c>
      <c r="L1031" s="44">
        <v>22</v>
      </c>
      <c r="M1031" s="44">
        <v>1</v>
      </c>
    </row>
    <row r="1032" spans="1:13" x14ac:dyDescent="0.25">
      <c r="A1032" s="41" t="s">
        <v>25415</v>
      </c>
      <c r="B1032" s="41" t="s">
        <v>25416</v>
      </c>
      <c r="C1032" s="41" t="s">
        <v>25417</v>
      </c>
      <c r="D1032" s="41" t="s">
        <v>25418</v>
      </c>
      <c r="E1032" s="41" t="s">
        <v>2466</v>
      </c>
      <c r="F1032" s="41" t="s">
        <v>25419</v>
      </c>
      <c r="G1032" s="41" t="s">
        <v>25420</v>
      </c>
      <c r="H1032" s="42">
        <v>-0.48568308683425859</v>
      </c>
      <c r="I1032" s="43" t="s">
        <v>33</v>
      </c>
      <c r="J1032" s="44" t="s">
        <v>66927</v>
      </c>
      <c r="K1032" s="44" t="s">
        <v>66928</v>
      </c>
      <c r="L1032" s="44">
        <v>8</v>
      </c>
      <c r="M1032" s="44">
        <v>8</v>
      </c>
    </row>
    <row r="1033" spans="1:13" x14ac:dyDescent="0.25">
      <c r="A1033" s="41" t="s">
        <v>35557</v>
      </c>
      <c r="B1033" s="41" t="s">
        <v>32159</v>
      </c>
      <c r="C1033" s="41" t="s">
        <v>2538</v>
      </c>
      <c r="D1033" s="41" t="s">
        <v>35558</v>
      </c>
      <c r="E1033" s="41" t="s">
        <v>2538</v>
      </c>
      <c r="F1033" s="41" t="s">
        <v>35559</v>
      </c>
      <c r="G1033" s="41" t="s">
        <v>35560</v>
      </c>
      <c r="H1033" s="42">
        <v>0.77943157262534624</v>
      </c>
      <c r="I1033" s="43" t="s">
        <v>33</v>
      </c>
      <c r="J1033" s="44" t="s">
        <v>66929</v>
      </c>
      <c r="K1033" s="44" t="s">
        <v>66930</v>
      </c>
      <c r="L1033" s="44">
        <v>4</v>
      </c>
      <c r="M1033" s="44">
        <v>4</v>
      </c>
    </row>
    <row r="1034" spans="1:13" x14ac:dyDescent="0.25">
      <c r="A1034" s="41" t="s">
        <v>31402</v>
      </c>
      <c r="B1034" s="41" t="s">
        <v>15136</v>
      </c>
      <c r="C1034" s="41" t="s">
        <v>2476</v>
      </c>
      <c r="D1034" s="41" t="s">
        <v>15135</v>
      </c>
      <c r="E1034" s="41" t="s">
        <v>2476</v>
      </c>
      <c r="F1034" s="41" t="s">
        <v>31403</v>
      </c>
      <c r="G1034" s="41" t="s">
        <v>31404</v>
      </c>
      <c r="H1034" s="42">
        <v>0.11894903160874826</v>
      </c>
      <c r="I1034" s="43" t="s">
        <v>33</v>
      </c>
      <c r="J1034" s="44" t="s">
        <v>66931</v>
      </c>
      <c r="K1034" s="44" t="s">
        <v>66932</v>
      </c>
      <c r="L1034" s="44">
        <v>8</v>
      </c>
      <c r="M1034" s="44">
        <v>8</v>
      </c>
    </row>
    <row r="1035" spans="1:13" x14ac:dyDescent="0.25">
      <c r="A1035" s="41" t="s">
        <v>40900</v>
      </c>
      <c r="B1035" s="41" t="s">
        <v>3712</v>
      </c>
      <c r="C1035" s="41" t="s">
        <v>2538</v>
      </c>
      <c r="D1035" s="41" t="s">
        <v>40901</v>
      </c>
      <c r="E1035" s="41" t="s">
        <v>2538</v>
      </c>
      <c r="F1035" s="41" t="s">
        <v>3713</v>
      </c>
      <c r="G1035" s="41" t="s">
        <v>3714</v>
      </c>
      <c r="H1035" s="42">
        <v>0.35931152200890337</v>
      </c>
      <c r="I1035" s="43" t="s">
        <v>33</v>
      </c>
      <c r="J1035" s="44" t="s">
        <v>66933</v>
      </c>
      <c r="K1035" s="44" t="s">
        <v>66934</v>
      </c>
      <c r="L1035" s="44">
        <v>2</v>
      </c>
      <c r="M1035" s="44">
        <v>2</v>
      </c>
    </row>
    <row r="1036" spans="1:13" x14ac:dyDescent="0.25">
      <c r="A1036" s="41" t="s">
        <v>34200</v>
      </c>
      <c r="B1036" s="41" t="s">
        <v>16604</v>
      </c>
      <c r="C1036" s="41" t="s">
        <v>2557</v>
      </c>
      <c r="D1036" s="41" t="s">
        <v>16603</v>
      </c>
      <c r="E1036" s="41" t="s">
        <v>2576</v>
      </c>
      <c r="F1036" s="41" t="s">
        <v>34201</v>
      </c>
      <c r="G1036" s="41" t="s">
        <v>34202</v>
      </c>
      <c r="H1036" s="42">
        <v>0.93547295596371416</v>
      </c>
      <c r="I1036" s="43" t="s">
        <v>33</v>
      </c>
      <c r="J1036" s="44" t="s">
        <v>66935</v>
      </c>
      <c r="K1036" s="44" t="s">
        <v>66936</v>
      </c>
      <c r="L1036" s="44">
        <v>7</v>
      </c>
      <c r="M1036" s="44">
        <v>6</v>
      </c>
    </row>
    <row r="1037" spans="1:13" x14ac:dyDescent="0.25">
      <c r="A1037" s="41" t="s">
        <v>40876</v>
      </c>
      <c r="B1037" s="41" t="s">
        <v>21454</v>
      </c>
      <c r="C1037" s="41" t="s">
        <v>2476</v>
      </c>
      <c r="D1037" s="41" t="s">
        <v>21453</v>
      </c>
      <c r="E1037" s="41" t="s">
        <v>2476</v>
      </c>
      <c r="F1037" s="41" t="s">
        <v>21455</v>
      </c>
      <c r="G1037" s="41" t="s">
        <v>21456</v>
      </c>
      <c r="H1037" s="42">
        <v>0.1470822098352185</v>
      </c>
      <c r="I1037" s="43" t="s">
        <v>33</v>
      </c>
      <c r="J1037" s="44" t="s">
        <v>66937</v>
      </c>
      <c r="K1037" s="44" t="s">
        <v>66938</v>
      </c>
      <c r="L1037" s="44">
        <v>11</v>
      </c>
      <c r="M1037" s="44">
        <v>11</v>
      </c>
    </row>
    <row r="1038" spans="1:13" x14ac:dyDescent="0.25">
      <c r="A1038" s="41" t="s">
        <v>41429</v>
      </c>
      <c r="B1038" s="41"/>
      <c r="C1038" s="41"/>
      <c r="D1038" s="41"/>
      <c r="E1038" s="41"/>
      <c r="F1038" s="41" t="s">
        <v>41430</v>
      </c>
      <c r="G1038" s="41" t="s">
        <v>41431</v>
      </c>
      <c r="H1038" s="42">
        <v>-2.9827919880404837E-2</v>
      </c>
      <c r="I1038" s="43" t="s">
        <v>33</v>
      </c>
      <c r="J1038" s="44" t="s">
        <v>66939</v>
      </c>
      <c r="K1038" s="44" t="s">
        <v>66940</v>
      </c>
      <c r="L1038" s="44">
        <v>21</v>
      </c>
      <c r="M1038" s="44">
        <v>16</v>
      </c>
    </row>
    <row r="1039" spans="1:13" x14ac:dyDescent="0.25">
      <c r="A1039" s="41" t="s">
        <v>42284</v>
      </c>
      <c r="B1039" s="41" t="s">
        <v>4190</v>
      </c>
      <c r="C1039" s="41" t="s">
        <v>2476</v>
      </c>
      <c r="D1039" s="41" t="s">
        <v>42285</v>
      </c>
      <c r="E1039" s="41" t="s">
        <v>2538</v>
      </c>
      <c r="F1039" s="41" t="s">
        <v>41430</v>
      </c>
      <c r="G1039" s="41" t="s">
        <v>41431</v>
      </c>
      <c r="H1039" s="42">
        <v>7.6330087114301087E-2</v>
      </c>
      <c r="I1039" s="43" t="s">
        <v>33</v>
      </c>
      <c r="J1039" s="44" t="s">
        <v>66941</v>
      </c>
      <c r="K1039" s="44" t="s">
        <v>66942</v>
      </c>
      <c r="L1039" s="44">
        <v>14</v>
      </c>
      <c r="M1039" s="44">
        <v>8</v>
      </c>
    </row>
    <row r="1040" spans="1:13" x14ac:dyDescent="0.25">
      <c r="A1040" s="41" t="s">
        <v>29619</v>
      </c>
      <c r="B1040" s="41" t="s">
        <v>4331</v>
      </c>
      <c r="C1040" s="41" t="s">
        <v>2538</v>
      </c>
      <c r="D1040" s="41" t="s">
        <v>4330</v>
      </c>
      <c r="E1040" s="41" t="s">
        <v>2557</v>
      </c>
      <c r="F1040" s="41" t="s">
        <v>4332</v>
      </c>
      <c r="G1040" s="41" t="s">
        <v>4333</v>
      </c>
      <c r="H1040" s="42">
        <v>2.2644310051270381E-2</v>
      </c>
      <c r="I1040" s="43" t="s">
        <v>33</v>
      </c>
      <c r="J1040" s="44" t="s">
        <v>66943</v>
      </c>
      <c r="K1040" s="44" t="s">
        <v>66944</v>
      </c>
      <c r="L1040" s="44">
        <v>43</v>
      </c>
      <c r="M1040" s="44">
        <v>22</v>
      </c>
    </row>
    <row r="1041" spans="1:13" x14ac:dyDescent="0.25">
      <c r="A1041" s="41" t="s">
        <v>37162</v>
      </c>
      <c r="B1041" s="41" t="s">
        <v>609</v>
      </c>
      <c r="C1041" s="41" t="s">
        <v>28535</v>
      </c>
      <c r="D1041" s="41" t="s">
        <v>37163</v>
      </c>
      <c r="E1041" s="41" t="s">
        <v>2494</v>
      </c>
      <c r="F1041" s="41" t="s">
        <v>37164</v>
      </c>
      <c r="G1041" s="41" t="s">
        <v>14899</v>
      </c>
      <c r="H1041" s="42">
        <v>1.7656862402758818E-2</v>
      </c>
      <c r="I1041" s="43" t="s">
        <v>33</v>
      </c>
      <c r="J1041" s="44" t="s">
        <v>66945</v>
      </c>
      <c r="K1041" s="44" t="s">
        <v>66946</v>
      </c>
      <c r="L1041" s="44">
        <v>23</v>
      </c>
      <c r="M1041" s="44">
        <v>8</v>
      </c>
    </row>
    <row r="1042" spans="1:13" x14ac:dyDescent="0.25">
      <c r="A1042" s="41" t="s">
        <v>37378</v>
      </c>
      <c r="B1042" s="41" t="s">
        <v>609</v>
      </c>
      <c r="C1042" s="41" t="s">
        <v>2557</v>
      </c>
      <c r="D1042" s="41" t="s">
        <v>37163</v>
      </c>
      <c r="E1042" s="41" t="s">
        <v>2494</v>
      </c>
      <c r="F1042" s="41" t="s">
        <v>37164</v>
      </c>
      <c r="G1042" s="41" t="s">
        <v>14899</v>
      </c>
      <c r="H1042" s="42">
        <v>0.48655100020349101</v>
      </c>
      <c r="I1042" s="43" t="s">
        <v>33</v>
      </c>
      <c r="J1042" s="44" t="s">
        <v>66947</v>
      </c>
      <c r="K1042" s="44" t="s">
        <v>66948</v>
      </c>
      <c r="L1042" s="44">
        <v>5</v>
      </c>
      <c r="M1042" s="44">
        <v>2</v>
      </c>
    </row>
    <row r="1043" spans="1:13" x14ac:dyDescent="0.25">
      <c r="A1043" s="41" t="s">
        <v>30660</v>
      </c>
      <c r="B1043" s="41" t="s">
        <v>9007</v>
      </c>
      <c r="C1043" s="41" t="s">
        <v>2476</v>
      </c>
      <c r="D1043" s="41" t="s">
        <v>9006</v>
      </c>
      <c r="E1043" s="41" t="s">
        <v>2476</v>
      </c>
      <c r="F1043" s="41" t="s">
        <v>9008</v>
      </c>
      <c r="G1043" s="41" t="s">
        <v>9009</v>
      </c>
      <c r="H1043" s="42">
        <v>-0.33075398931149669</v>
      </c>
      <c r="I1043" s="43" t="s">
        <v>33</v>
      </c>
      <c r="J1043" s="44" t="s">
        <v>66949</v>
      </c>
      <c r="K1043" s="44" t="s">
        <v>66950</v>
      </c>
      <c r="L1043" s="44">
        <v>14</v>
      </c>
      <c r="M1043" s="44">
        <v>14</v>
      </c>
    </row>
    <row r="1044" spans="1:13" x14ac:dyDescent="0.25">
      <c r="A1044" s="41" t="s">
        <v>31612</v>
      </c>
      <c r="B1044" s="41" t="s">
        <v>31613</v>
      </c>
      <c r="C1044" s="41" t="s">
        <v>2476</v>
      </c>
      <c r="D1044" s="41" t="s">
        <v>31614</v>
      </c>
      <c r="E1044" s="41" t="s">
        <v>2476</v>
      </c>
      <c r="F1044" s="41" t="s">
        <v>31615</v>
      </c>
      <c r="G1044" s="41" t="s">
        <v>31616</v>
      </c>
      <c r="H1044" s="42">
        <v>0.62770968083589485</v>
      </c>
      <c r="I1044" s="43" t="s">
        <v>33</v>
      </c>
      <c r="J1044" s="44" t="s">
        <v>66951</v>
      </c>
      <c r="K1044" s="44" t="s">
        <v>66952</v>
      </c>
      <c r="L1044" s="44">
        <v>3</v>
      </c>
      <c r="M1044" s="44">
        <v>3</v>
      </c>
    </row>
    <row r="1045" spans="1:13" x14ac:dyDescent="0.25">
      <c r="A1045" s="41" t="s">
        <v>26124</v>
      </c>
      <c r="B1045" s="41" t="s">
        <v>192</v>
      </c>
      <c r="C1045" s="41" t="s">
        <v>2476</v>
      </c>
      <c r="D1045" s="41" t="s">
        <v>26125</v>
      </c>
      <c r="E1045" s="41" t="s">
        <v>27</v>
      </c>
      <c r="F1045" s="41" t="s">
        <v>26126</v>
      </c>
      <c r="G1045" s="41" t="s">
        <v>26127</v>
      </c>
      <c r="H1045" s="42">
        <v>-0.91622922536174733</v>
      </c>
      <c r="I1045" s="43" t="s">
        <v>33</v>
      </c>
      <c r="J1045" s="44" t="s">
        <v>66953</v>
      </c>
      <c r="K1045" s="44" t="s">
        <v>66954</v>
      </c>
      <c r="L1045" s="44">
        <v>5</v>
      </c>
      <c r="M1045" s="44">
        <v>5</v>
      </c>
    </row>
    <row r="1046" spans="1:13" x14ac:dyDescent="0.25">
      <c r="A1046" s="41" t="s">
        <v>32119</v>
      </c>
      <c r="B1046" s="41"/>
      <c r="C1046" s="41"/>
      <c r="D1046" s="41"/>
      <c r="E1046" s="41"/>
      <c r="F1046" s="41" t="s">
        <v>32120</v>
      </c>
      <c r="G1046" s="41" t="s">
        <v>32121</v>
      </c>
      <c r="H1046" s="42">
        <v>-0.28704533703701801</v>
      </c>
      <c r="I1046" s="43" t="s">
        <v>33</v>
      </c>
      <c r="J1046" s="44" t="s">
        <v>66955</v>
      </c>
      <c r="K1046" s="44" t="s">
        <v>66956</v>
      </c>
      <c r="L1046" s="44">
        <v>7</v>
      </c>
      <c r="M1046" s="44">
        <v>7</v>
      </c>
    </row>
    <row r="1047" spans="1:13" x14ac:dyDescent="0.25">
      <c r="A1047" s="41" t="s">
        <v>26451</v>
      </c>
      <c r="B1047" s="41" t="s">
        <v>5210</v>
      </c>
      <c r="C1047" s="41" t="s">
        <v>2476</v>
      </c>
      <c r="D1047" s="41" t="s">
        <v>5209</v>
      </c>
      <c r="E1047" s="41" t="s">
        <v>27</v>
      </c>
      <c r="F1047" s="41" t="s">
        <v>5211</v>
      </c>
      <c r="G1047" s="41" t="s">
        <v>5212</v>
      </c>
      <c r="H1047" s="42">
        <v>-8.2766099380574568E-2</v>
      </c>
      <c r="I1047" s="43" t="s">
        <v>33</v>
      </c>
      <c r="J1047" s="44" t="s">
        <v>66957</v>
      </c>
      <c r="K1047" s="44" t="s">
        <v>66958</v>
      </c>
      <c r="L1047" s="44">
        <v>5</v>
      </c>
      <c r="M1047" s="44">
        <v>3</v>
      </c>
    </row>
    <row r="1048" spans="1:13" x14ac:dyDescent="0.25">
      <c r="A1048" s="41" t="s">
        <v>25239</v>
      </c>
      <c r="B1048" s="41" t="s">
        <v>5210</v>
      </c>
      <c r="C1048" s="41" t="s">
        <v>27</v>
      </c>
      <c r="D1048" s="41" t="s">
        <v>5209</v>
      </c>
      <c r="E1048" s="41" t="s">
        <v>27</v>
      </c>
      <c r="F1048" s="41" t="s">
        <v>5211</v>
      </c>
      <c r="G1048" s="41" t="s">
        <v>5212</v>
      </c>
      <c r="H1048" s="42">
        <v>1.3090294430314706E-2</v>
      </c>
      <c r="I1048" s="43" t="s">
        <v>33</v>
      </c>
      <c r="J1048" s="44" t="s">
        <v>66959</v>
      </c>
      <c r="K1048" s="44" t="s">
        <v>66960</v>
      </c>
      <c r="L1048" s="44">
        <v>5</v>
      </c>
      <c r="M1048" s="44">
        <v>2</v>
      </c>
    </row>
    <row r="1049" spans="1:13" x14ac:dyDescent="0.25">
      <c r="A1049" s="41" t="s">
        <v>32909</v>
      </c>
      <c r="B1049" s="41" t="s">
        <v>32910</v>
      </c>
      <c r="C1049" s="41" t="s">
        <v>2538</v>
      </c>
      <c r="D1049" s="41" t="s">
        <v>32911</v>
      </c>
      <c r="E1049" s="41" t="s">
        <v>2576</v>
      </c>
      <c r="F1049" s="41" t="s">
        <v>9617</v>
      </c>
      <c r="G1049" s="41" t="s">
        <v>9618</v>
      </c>
      <c r="H1049" s="42">
        <v>0.26336937539559668</v>
      </c>
      <c r="I1049" s="43" t="s">
        <v>33</v>
      </c>
      <c r="J1049" s="44" t="s">
        <v>66961</v>
      </c>
      <c r="K1049" s="44" t="s">
        <v>66962</v>
      </c>
      <c r="L1049" s="44">
        <v>3</v>
      </c>
      <c r="M1049" s="44">
        <v>2</v>
      </c>
    </row>
    <row r="1050" spans="1:13" x14ac:dyDescent="0.25">
      <c r="A1050" s="41" t="s">
        <v>30875</v>
      </c>
      <c r="B1050" s="41" t="s">
        <v>10743</v>
      </c>
      <c r="C1050" s="41" t="s">
        <v>2538</v>
      </c>
      <c r="D1050" s="41" t="s">
        <v>10742</v>
      </c>
      <c r="E1050" s="41" t="s">
        <v>2595</v>
      </c>
      <c r="F1050" s="41" t="s">
        <v>10744</v>
      </c>
      <c r="G1050" s="41" t="s">
        <v>10745</v>
      </c>
      <c r="H1050" s="42">
        <v>-0.14627140689500773</v>
      </c>
      <c r="I1050" s="43" t="s">
        <v>33</v>
      </c>
      <c r="J1050" s="44" t="s">
        <v>66963</v>
      </c>
      <c r="K1050" s="44" t="s">
        <v>66964</v>
      </c>
      <c r="L1050" s="44">
        <v>13</v>
      </c>
      <c r="M1050" s="44">
        <v>13</v>
      </c>
    </row>
    <row r="1051" spans="1:13" x14ac:dyDescent="0.25">
      <c r="A1051" s="41" t="s">
        <v>31186</v>
      </c>
      <c r="B1051" s="41" t="s">
        <v>31187</v>
      </c>
      <c r="C1051" s="41" t="s">
        <v>2576</v>
      </c>
      <c r="D1051" s="41" t="s">
        <v>31188</v>
      </c>
      <c r="E1051" s="41" t="s">
        <v>2576</v>
      </c>
      <c r="F1051" s="41" t="s">
        <v>31189</v>
      </c>
      <c r="G1051" s="41" t="s">
        <v>31190</v>
      </c>
      <c r="H1051" s="42">
        <v>-0.33839234178905325</v>
      </c>
      <c r="I1051" s="43" t="s">
        <v>33</v>
      </c>
      <c r="J1051" s="44" t="s">
        <v>66965</v>
      </c>
      <c r="K1051" s="44" t="s">
        <v>66966</v>
      </c>
      <c r="L1051" s="44">
        <v>3</v>
      </c>
      <c r="M1051" s="44">
        <v>3</v>
      </c>
    </row>
    <row r="1052" spans="1:13" x14ac:dyDescent="0.25">
      <c r="A1052" s="41" t="s">
        <v>41878</v>
      </c>
      <c r="B1052" s="41"/>
      <c r="C1052" s="41"/>
      <c r="D1052" s="41"/>
      <c r="E1052" s="41"/>
      <c r="F1052" s="41" t="s">
        <v>2037</v>
      </c>
      <c r="G1052" s="41" t="s">
        <v>2038</v>
      </c>
      <c r="H1052" s="42">
        <v>-0.13175594183440056</v>
      </c>
      <c r="I1052" s="43" t="s">
        <v>33</v>
      </c>
      <c r="J1052" s="44" t="s">
        <v>66967</v>
      </c>
      <c r="K1052" s="44" t="s">
        <v>66968</v>
      </c>
      <c r="L1052" s="44">
        <v>5</v>
      </c>
      <c r="M1052" s="44">
        <v>5</v>
      </c>
    </row>
    <row r="1053" spans="1:13" x14ac:dyDescent="0.25">
      <c r="A1053" s="41" t="s">
        <v>35849</v>
      </c>
      <c r="B1053" s="41" t="s">
        <v>17587</v>
      </c>
      <c r="C1053" s="41" t="s">
        <v>13792</v>
      </c>
      <c r="D1053" s="41" t="s">
        <v>17586</v>
      </c>
      <c r="E1053" s="41" t="s">
        <v>2476</v>
      </c>
      <c r="F1053" s="41" t="s">
        <v>17588</v>
      </c>
      <c r="G1053" s="41" t="s">
        <v>17589</v>
      </c>
      <c r="H1053" s="42">
        <v>0.27826443855348187</v>
      </c>
      <c r="I1053" s="43" t="s">
        <v>33</v>
      </c>
      <c r="J1053" s="44" t="s">
        <v>66969</v>
      </c>
      <c r="K1053" s="44" t="s">
        <v>66970</v>
      </c>
      <c r="L1053" s="44">
        <v>2</v>
      </c>
      <c r="M1053" s="44">
        <v>2</v>
      </c>
    </row>
    <row r="1054" spans="1:13" x14ac:dyDescent="0.25">
      <c r="A1054" s="41" t="s">
        <v>25735</v>
      </c>
      <c r="B1054" s="41" t="s">
        <v>12644</v>
      </c>
      <c r="C1054" s="41" t="s">
        <v>1779</v>
      </c>
      <c r="D1054" s="41" t="s">
        <v>12643</v>
      </c>
      <c r="E1054" s="41" t="s">
        <v>2576</v>
      </c>
      <c r="F1054" s="41" t="s">
        <v>12645</v>
      </c>
      <c r="G1054" s="41" t="s">
        <v>12646</v>
      </c>
      <c r="H1054" s="42">
        <v>-0.58359758973988052</v>
      </c>
      <c r="I1054" s="43" t="s">
        <v>33</v>
      </c>
      <c r="J1054" s="44" t="s">
        <v>66971</v>
      </c>
      <c r="K1054" s="44" t="s">
        <v>66972</v>
      </c>
      <c r="L1054" s="44">
        <v>18</v>
      </c>
      <c r="M1054" s="44">
        <v>5</v>
      </c>
    </row>
    <row r="1055" spans="1:13" x14ac:dyDescent="0.25">
      <c r="A1055" s="41" t="s">
        <v>39380</v>
      </c>
      <c r="B1055" s="41" t="s">
        <v>12644</v>
      </c>
      <c r="C1055" s="41" t="s">
        <v>2538</v>
      </c>
      <c r="D1055" s="41" t="s">
        <v>12643</v>
      </c>
      <c r="E1055" s="41" t="s">
        <v>2576</v>
      </c>
      <c r="F1055" s="41" t="s">
        <v>12645</v>
      </c>
      <c r="G1055" s="41" t="s">
        <v>12646</v>
      </c>
      <c r="H1055" s="42">
        <v>0.73288646322852014</v>
      </c>
      <c r="I1055" s="43" t="s">
        <v>33</v>
      </c>
      <c r="J1055" s="44" t="s">
        <v>66973</v>
      </c>
      <c r="K1055" s="44" t="s">
        <v>66974</v>
      </c>
      <c r="L1055" s="44">
        <v>11</v>
      </c>
      <c r="M1055" s="44">
        <v>1</v>
      </c>
    </row>
    <row r="1056" spans="1:13" x14ac:dyDescent="0.25">
      <c r="A1056" s="41" t="s">
        <v>28497</v>
      </c>
      <c r="B1056" s="41" t="s">
        <v>28498</v>
      </c>
      <c r="C1056" s="41" t="s">
        <v>2557</v>
      </c>
      <c r="D1056" s="41" t="s">
        <v>28499</v>
      </c>
      <c r="E1056" s="41" t="s">
        <v>2504</v>
      </c>
      <c r="F1056" s="41" t="s">
        <v>20288</v>
      </c>
      <c r="G1056" s="41" t="s">
        <v>20289</v>
      </c>
      <c r="H1056" s="42">
        <v>-0.22106012887881243</v>
      </c>
      <c r="I1056" s="43" t="s">
        <v>33</v>
      </c>
      <c r="J1056" s="44" t="s">
        <v>66975</v>
      </c>
      <c r="K1056" s="44" t="s">
        <v>66976</v>
      </c>
      <c r="L1056" s="44">
        <v>3</v>
      </c>
      <c r="M1056" s="44">
        <v>3</v>
      </c>
    </row>
    <row r="1057" spans="1:13" x14ac:dyDescent="0.25">
      <c r="A1057" s="41" t="s">
        <v>28559</v>
      </c>
      <c r="B1057" s="41" t="s">
        <v>28498</v>
      </c>
      <c r="C1057" s="41" t="s">
        <v>2538</v>
      </c>
      <c r="D1057" s="41" t="s">
        <v>28499</v>
      </c>
      <c r="E1057" s="41" t="s">
        <v>2504</v>
      </c>
      <c r="F1057" s="41" t="s">
        <v>20288</v>
      </c>
      <c r="G1057" s="41" t="s">
        <v>20289</v>
      </c>
      <c r="H1057" s="42">
        <v>0.32219029315713055</v>
      </c>
      <c r="I1057" s="43" t="s">
        <v>33</v>
      </c>
      <c r="J1057" s="44" t="s">
        <v>66977</v>
      </c>
      <c r="K1057" s="44" t="s">
        <v>66978</v>
      </c>
      <c r="L1057" s="44">
        <v>2</v>
      </c>
      <c r="M1057" s="44">
        <v>2</v>
      </c>
    </row>
    <row r="1058" spans="1:13" x14ac:dyDescent="0.25">
      <c r="A1058" s="41" t="s">
        <v>41132</v>
      </c>
      <c r="B1058" s="41"/>
      <c r="C1058" s="41"/>
      <c r="D1058" s="41"/>
      <c r="E1058" s="41"/>
      <c r="F1058" s="41" t="s">
        <v>20288</v>
      </c>
      <c r="G1058" s="41" t="s">
        <v>20289</v>
      </c>
      <c r="H1058" s="42">
        <v>0.8109612208192688</v>
      </c>
      <c r="I1058" s="43" t="s">
        <v>33</v>
      </c>
      <c r="J1058" s="44" t="s">
        <v>66979</v>
      </c>
      <c r="K1058" s="44" t="s">
        <v>66980</v>
      </c>
      <c r="L1058" s="44">
        <v>2</v>
      </c>
      <c r="M1058" s="44">
        <v>2</v>
      </c>
    </row>
    <row r="1059" spans="1:13" x14ac:dyDescent="0.25">
      <c r="A1059" s="41" t="s">
        <v>27694</v>
      </c>
      <c r="B1059" s="41" t="s">
        <v>27695</v>
      </c>
      <c r="C1059" s="41" t="s">
        <v>2576</v>
      </c>
      <c r="D1059" s="41" t="s">
        <v>27696</v>
      </c>
      <c r="E1059" s="41" t="s">
        <v>2576</v>
      </c>
      <c r="F1059" s="41" t="s">
        <v>27697</v>
      </c>
      <c r="G1059" s="41" t="s">
        <v>27698</v>
      </c>
      <c r="H1059" s="42">
        <v>0.63609873358525837</v>
      </c>
      <c r="I1059" s="43" t="s">
        <v>33</v>
      </c>
      <c r="J1059" s="44" t="s">
        <v>66981</v>
      </c>
      <c r="K1059" s="44" t="s">
        <v>66982</v>
      </c>
      <c r="L1059" s="44">
        <v>3</v>
      </c>
      <c r="M1059" s="44">
        <v>2</v>
      </c>
    </row>
    <row r="1060" spans="1:13" x14ac:dyDescent="0.25">
      <c r="A1060" s="41" t="s">
        <v>39396</v>
      </c>
      <c r="B1060" s="41"/>
      <c r="C1060" s="41"/>
      <c r="D1060" s="41"/>
      <c r="E1060" s="41"/>
      <c r="F1060" s="41" t="s">
        <v>39397</v>
      </c>
      <c r="G1060" s="41" t="s">
        <v>39398</v>
      </c>
      <c r="H1060" s="42">
        <v>-1.5764858058555071</v>
      </c>
      <c r="I1060" s="43" t="s">
        <v>33</v>
      </c>
      <c r="J1060" s="44" t="s">
        <v>66983</v>
      </c>
      <c r="K1060" s="44" t="s">
        <v>66984</v>
      </c>
      <c r="L1060" s="44">
        <v>3</v>
      </c>
      <c r="M1060" s="44">
        <v>3</v>
      </c>
    </row>
    <row r="1061" spans="1:13" x14ac:dyDescent="0.25">
      <c r="A1061" s="41" t="s">
        <v>26504</v>
      </c>
      <c r="B1061" s="41" t="s">
        <v>800</v>
      </c>
      <c r="C1061" s="41" t="s">
        <v>25969</v>
      </c>
      <c r="D1061" s="41" t="s">
        <v>799</v>
      </c>
      <c r="E1061" s="41" t="s">
        <v>27</v>
      </c>
      <c r="F1061" s="41" t="s">
        <v>801</v>
      </c>
      <c r="G1061" s="41" t="s">
        <v>802</v>
      </c>
      <c r="H1061" s="42">
        <v>-0.44812470652610609</v>
      </c>
      <c r="I1061" s="43" t="s">
        <v>33</v>
      </c>
      <c r="J1061" s="44" t="s">
        <v>66985</v>
      </c>
      <c r="K1061" s="44" t="s">
        <v>66986</v>
      </c>
      <c r="L1061" s="44">
        <v>3</v>
      </c>
      <c r="M1061" s="44">
        <v>2</v>
      </c>
    </row>
    <row r="1062" spans="1:13" x14ac:dyDescent="0.25">
      <c r="A1062" s="41" t="s">
        <v>26198</v>
      </c>
      <c r="B1062" s="41" t="s">
        <v>800</v>
      </c>
      <c r="C1062" s="41" t="s">
        <v>2494</v>
      </c>
      <c r="D1062" s="41" t="s">
        <v>799</v>
      </c>
      <c r="E1062" s="41" t="s">
        <v>27</v>
      </c>
      <c r="F1062" s="41" t="s">
        <v>801</v>
      </c>
      <c r="G1062" s="41" t="s">
        <v>802</v>
      </c>
      <c r="H1062" s="42">
        <v>0.32548699025706163</v>
      </c>
      <c r="I1062" s="43" t="s">
        <v>33</v>
      </c>
      <c r="J1062" s="44" t="s">
        <v>66987</v>
      </c>
      <c r="K1062" s="44" t="s">
        <v>66988</v>
      </c>
      <c r="L1062" s="44">
        <v>31</v>
      </c>
      <c r="M1062" s="44">
        <v>2</v>
      </c>
    </row>
    <row r="1063" spans="1:13" x14ac:dyDescent="0.25">
      <c r="A1063" s="41" t="s">
        <v>37699</v>
      </c>
      <c r="B1063" s="41" t="s">
        <v>37700</v>
      </c>
      <c r="C1063" s="41" t="s">
        <v>2538</v>
      </c>
      <c r="D1063" s="41" t="s">
        <v>37701</v>
      </c>
      <c r="E1063" s="41" t="s">
        <v>2538</v>
      </c>
      <c r="F1063" s="41" t="s">
        <v>37702</v>
      </c>
      <c r="G1063" s="41" t="s">
        <v>37703</v>
      </c>
      <c r="H1063" s="42">
        <v>1.5990860523065908</v>
      </c>
      <c r="I1063" s="43" t="s">
        <v>33</v>
      </c>
      <c r="J1063" s="44" t="s">
        <v>66989</v>
      </c>
      <c r="K1063" s="44" t="s">
        <v>66990</v>
      </c>
      <c r="L1063" s="44">
        <v>3</v>
      </c>
      <c r="M1063" s="44">
        <v>3</v>
      </c>
    </row>
    <row r="1064" spans="1:13" x14ac:dyDescent="0.25">
      <c r="A1064" s="41" t="s">
        <v>39964</v>
      </c>
      <c r="B1064" s="41" t="s">
        <v>39965</v>
      </c>
      <c r="C1064" s="41" t="s">
        <v>2476</v>
      </c>
      <c r="D1064" s="41" t="s">
        <v>39966</v>
      </c>
      <c r="E1064" s="41" t="s">
        <v>2538</v>
      </c>
      <c r="F1064" s="41" t="s">
        <v>39967</v>
      </c>
      <c r="G1064" s="41" t="s">
        <v>39968</v>
      </c>
      <c r="H1064" s="42">
        <v>-0.72114493961468162</v>
      </c>
      <c r="I1064" s="43" t="s">
        <v>33</v>
      </c>
      <c r="J1064" s="44" t="s">
        <v>66991</v>
      </c>
      <c r="K1064" s="44" t="s">
        <v>66992</v>
      </c>
      <c r="L1064" s="44">
        <v>5</v>
      </c>
      <c r="M1064" s="44">
        <v>5</v>
      </c>
    </row>
    <row r="1065" spans="1:13" x14ac:dyDescent="0.25">
      <c r="A1065" s="41" t="s">
        <v>25169</v>
      </c>
      <c r="B1065" s="41" t="s">
        <v>848</v>
      </c>
      <c r="C1065" s="41" t="s">
        <v>24535</v>
      </c>
      <c r="D1065" s="41" t="s">
        <v>847</v>
      </c>
      <c r="E1065" s="41" t="s">
        <v>27</v>
      </c>
      <c r="F1065" s="41" t="s">
        <v>849</v>
      </c>
      <c r="G1065" s="41" t="s">
        <v>850</v>
      </c>
      <c r="H1065" s="42">
        <v>0.43473175202759201</v>
      </c>
      <c r="I1065" s="43" t="s">
        <v>33</v>
      </c>
      <c r="J1065" s="44" t="s">
        <v>66993</v>
      </c>
      <c r="K1065" s="44" t="s">
        <v>66994</v>
      </c>
      <c r="L1065" s="44">
        <v>4</v>
      </c>
      <c r="M1065" s="44">
        <v>2</v>
      </c>
    </row>
    <row r="1066" spans="1:13" x14ac:dyDescent="0.25">
      <c r="A1066" s="41" t="s">
        <v>28947</v>
      </c>
      <c r="B1066" s="41" t="s">
        <v>26750</v>
      </c>
      <c r="C1066" s="41" t="s">
        <v>2538</v>
      </c>
      <c r="D1066" s="41" t="s">
        <v>26751</v>
      </c>
      <c r="E1066" s="41" t="s">
        <v>2538</v>
      </c>
      <c r="F1066" s="41" t="s">
        <v>26752</v>
      </c>
      <c r="G1066" s="41" t="s">
        <v>26753</v>
      </c>
      <c r="H1066" s="42">
        <v>0.18917371484337725</v>
      </c>
      <c r="I1066" s="43" t="s">
        <v>33</v>
      </c>
      <c r="J1066" s="44" t="s">
        <v>66995</v>
      </c>
      <c r="K1066" s="44" t="s">
        <v>66996</v>
      </c>
      <c r="L1066" s="44">
        <v>17</v>
      </c>
      <c r="M1066" s="44">
        <v>5</v>
      </c>
    </row>
    <row r="1067" spans="1:13" x14ac:dyDescent="0.25">
      <c r="A1067" s="41" t="s">
        <v>38654</v>
      </c>
      <c r="B1067" s="41" t="s">
        <v>6048</v>
      </c>
      <c r="C1067" s="41" t="s">
        <v>2538</v>
      </c>
      <c r="D1067" s="41" t="s">
        <v>6047</v>
      </c>
      <c r="E1067" s="41" t="s">
        <v>2538</v>
      </c>
      <c r="F1067" s="41" t="s">
        <v>6049</v>
      </c>
      <c r="G1067" s="41" t="s">
        <v>6050</v>
      </c>
      <c r="H1067" s="42">
        <v>-0.56183650634538762</v>
      </c>
      <c r="I1067" s="43" t="s">
        <v>33</v>
      </c>
      <c r="J1067" s="44" t="s">
        <v>66997</v>
      </c>
      <c r="K1067" s="44" t="s">
        <v>66998</v>
      </c>
      <c r="L1067" s="44">
        <v>24</v>
      </c>
      <c r="M1067" s="44">
        <v>24</v>
      </c>
    </row>
    <row r="1068" spans="1:13" x14ac:dyDescent="0.25">
      <c r="A1068" s="41" t="s">
        <v>35331</v>
      </c>
      <c r="B1068" s="41" t="s">
        <v>35332</v>
      </c>
      <c r="C1068" s="41" t="s">
        <v>2466</v>
      </c>
      <c r="D1068" s="41" t="s">
        <v>35333</v>
      </c>
      <c r="E1068" s="41" t="s">
        <v>2466</v>
      </c>
      <c r="F1068" s="41" t="s">
        <v>35334</v>
      </c>
      <c r="G1068" s="41" t="s">
        <v>35335</v>
      </c>
      <c r="H1068" s="42">
        <v>-0.27720374760682753</v>
      </c>
      <c r="I1068" s="43" t="s">
        <v>33</v>
      </c>
      <c r="J1068" s="44" t="s">
        <v>66999</v>
      </c>
      <c r="K1068" s="44" t="s">
        <v>67000</v>
      </c>
      <c r="L1068" s="44">
        <v>45</v>
      </c>
      <c r="M1068" s="44">
        <v>45</v>
      </c>
    </row>
    <row r="1069" spans="1:13" x14ac:dyDescent="0.25">
      <c r="A1069" s="41" t="s">
        <v>26075</v>
      </c>
      <c r="B1069" s="41" t="s">
        <v>660</v>
      </c>
      <c r="C1069" s="41" t="s">
        <v>2605</v>
      </c>
      <c r="D1069" s="41" t="s">
        <v>659</v>
      </c>
      <c r="E1069" s="41" t="s">
        <v>27</v>
      </c>
      <c r="F1069" s="41" t="s">
        <v>661</v>
      </c>
      <c r="G1069" s="41" t="s">
        <v>662</v>
      </c>
      <c r="H1069" s="42">
        <v>-0.54918387715991601</v>
      </c>
      <c r="I1069" s="43" t="s">
        <v>33</v>
      </c>
      <c r="J1069" s="44" t="s">
        <v>67001</v>
      </c>
      <c r="K1069" s="44" t="s">
        <v>67002</v>
      </c>
      <c r="L1069" s="44">
        <v>24</v>
      </c>
      <c r="M1069" s="44">
        <v>24</v>
      </c>
    </row>
    <row r="1070" spans="1:13" x14ac:dyDescent="0.25">
      <c r="A1070" s="41" t="s">
        <v>26592</v>
      </c>
      <c r="B1070" s="41" t="s">
        <v>660</v>
      </c>
      <c r="C1070" s="41" t="s">
        <v>26593</v>
      </c>
      <c r="D1070" s="41" t="s">
        <v>659</v>
      </c>
      <c r="E1070" s="41" t="s">
        <v>27</v>
      </c>
      <c r="F1070" s="41" t="s">
        <v>661</v>
      </c>
      <c r="G1070" s="41" t="s">
        <v>662</v>
      </c>
      <c r="H1070" s="42">
        <v>-0.13667900644890638</v>
      </c>
      <c r="I1070" s="43" t="s">
        <v>33</v>
      </c>
      <c r="J1070" s="44" t="s">
        <v>67003</v>
      </c>
      <c r="K1070" s="44" t="s">
        <v>67004</v>
      </c>
      <c r="L1070" s="44">
        <v>10</v>
      </c>
      <c r="M1070" s="44">
        <v>10</v>
      </c>
    </row>
    <row r="1071" spans="1:13" x14ac:dyDescent="0.25">
      <c r="A1071" s="41" t="s">
        <v>35060</v>
      </c>
      <c r="B1071" s="41" t="s">
        <v>35061</v>
      </c>
      <c r="C1071" s="41" t="s">
        <v>2476</v>
      </c>
      <c r="D1071" s="41" t="s">
        <v>35062</v>
      </c>
      <c r="E1071" s="41" t="s">
        <v>2678</v>
      </c>
      <c r="F1071" s="41" t="s">
        <v>35063</v>
      </c>
      <c r="G1071" s="41" t="s">
        <v>35064</v>
      </c>
      <c r="H1071" s="42">
        <v>-0.39456096885647857</v>
      </c>
      <c r="I1071" s="43" t="s">
        <v>33</v>
      </c>
      <c r="J1071" s="44" t="s">
        <v>67005</v>
      </c>
      <c r="K1071" s="44" t="s">
        <v>67006</v>
      </c>
      <c r="L1071" s="44">
        <v>2</v>
      </c>
      <c r="M1071" s="44">
        <v>2</v>
      </c>
    </row>
    <row r="1072" spans="1:13" x14ac:dyDescent="0.25">
      <c r="A1072" s="41" t="s">
        <v>39286</v>
      </c>
      <c r="B1072" s="41" t="s">
        <v>16956</v>
      </c>
      <c r="C1072" s="41" t="s">
        <v>2576</v>
      </c>
      <c r="D1072" s="41" t="s">
        <v>16955</v>
      </c>
      <c r="E1072" s="41" t="s">
        <v>2538</v>
      </c>
      <c r="F1072" s="41" t="s">
        <v>39287</v>
      </c>
      <c r="G1072" s="41" t="s">
        <v>39288</v>
      </c>
      <c r="H1072" s="42">
        <v>0.24815638863744702</v>
      </c>
      <c r="I1072" s="43" t="s">
        <v>33</v>
      </c>
      <c r="J1072" s="44" t="s">
        <v>67007</v>
      </c>
      <c r="K1072" s="44" t="s">
        <v>67008</v>
      </c>
      <c r="L1072" s="44">
        <v>2</v>
      </c>
      <c r="M1072" s="44">
        <v>2</v>
      </c>
    </row>
    <row r="1073" spans="1:13" x14ac:dyDescent="0.25">
      <c r="A1073" s="41" t="s">
        <v>25366</v>
      </c>
      <c r="B1073" s="41" t="s">
        <v>2313</v>
      </c>
      <c r="C1073" s="41" t="s">
        <v>25367</v>
      </c>
      <c r="D1073" s="41" t="s">
        <v>2312</v>
      </c>
      <c r="E1073" s="41" t="s">
        <v>27</v>
      </c>
      <c r="F1073" s="41" t="s">
        <v>25368</v>
      </c>
      <c r="G1073" s="41" t="s">
        <v>25369</v>
      </c>
      <c r="H1073" s="42">
        <v>-0.62258187420974154</v>
      </c>
      <c r="I1073" s="43" t="s">
        <v>33</v>
      </c>
      <c r="J1073" s="44" t="s">
        <v>67009</v>
      </c>
      <c r="K1073" s="44" t="s">
        <v>67010</v>
      </c>
      <c r="L1073" s="44">
        <v>3</v>
      </c>
      <c r="M1073" s="44">
        <v>3</v>
      </c>
    </row>
    <row r="1074" spans="1:13" x14ac:dyDescent="0.25">
      <c r="A1074" s="41" t="s">
        <v>38521</v>
      </c>
      <c r="B1074" s="41" t="s">
        <v>13926</v>
      </c>
      <c r="C1074" s="41" t="s">
        <v>13792</v>
      </c>
      <c r="D1074" s="41" t="s">
        <v>13925</v>
      </c>
      <c r="E1074" s="41" t="s">
        <v>2504</v>
      </c>
      <c r="F1074" s="41" t="s">
        <v>13927</v>
      </c>
      <c r="G1074" s="41" t="s">
        <v>13928</v>
      </c>
      <c r="H1074" s="42">
        <v>-0.33554392055074372</v>
      </c>
      <c r="I1074" s="43" t="s">
        <v>33</v>
      </c>
      <c r="J1074" s="44" t="s">
        <v>67011</v>
      </c>
      <c r="K1074" s="44" t="s">
        <v>67012</v>
      </c>
      <c r="L1074" s="44">
        <v>8</v>
      </c>
      <c r="M1074" s="44">
        <v>8</v>
      </c>
    </row>
    <row r="1075" spans="1:13" x14ac:dyDescent="0.25">
      <c r="A1075" s="41" t="s">
        <v>40402</v>
      </c>
      <c r="B1075" s="41" t="s">
        <v>22495</v>
      </c>
      <c r="C1075" s="41" t="s">
        <v>2557</v>
      </c>
      <c r="D1075" s="41" t="s">
        <v>22494</v>
      </c>
      <c r="E1075" s="41" t="s">
        <v>2476</v>
      </c>
      <c r="F1075" s="41" t="s">
        <v>22496</v>
      </c>
      <c r="G1075" s="41" t="s">
        <v>22497</v>
      </c>
      <c r="H1075" s="42">
        <v>-2.0982476036180255</v>
      </c>
      <c r="I1075" s="43" t="s">
        <v>33</v>
      </c>
      <c r="J1075" s="44" t="s">
        <v>67013</v>
      </c>
      <c r="K1075" s="44" t="s">
        <v>67014</v>
      </c>
      <c r="L1075" s="44">
        <v>10</v>
      </c>
      <c r="M1075" s="44">
        <v>3</v>
      </c>
    </row>
    <row r="1076" spans="1:13" x14ac:dyDescent="0.25">
      <c r="A1076" s="41" t="s">
        <v>28706</v>
      </c>
      <c r="B1076" s="41" t="s">
        <v>22495</v>
      </c>
      <c r="C1076" s="41" t="s">
        <v>2476</v>
      </c>
      <c r="D1076" s="41" t="s">
        <v>22494</v>
      </c>
      <c r="E1076" s="41" t="s">
        <v>2476</v>
      </c>
      <c r="F1076" s="41" t="s">
        <v>22496</v>
      </c>
      <c r="G1076" s="41" t="s">
        <v>22497</v>
      </c>
      <c r="H1076" s="42">
        <v>7.3769737898712842E-2</v>
      </c>
      <c r="I1076" s="43" t="s">
        <v>33</v>
      </c>
      <c r="J1076" s="44" t="s">
        <v>67015</v>
      </c>
      <c r="K1076" s="44" t="s">
        <v>67016</v>
      </c>
      <c r="L1076" s="44">
        <v>13</v>
      </c>
      <c r="M1076" s="44">
        <v>6</v>
      </c>
    </row>
    <row r="1077" spans="1:13" x14ac:dyDescent="0.25">
      <c r="A1077" s="41" t="s">
        <v>26461</v>
      </c>
      <c r="B1077" s="41" t="s">
        <v>2011</v>
      </c>
      <c r="C1077" s="41" t="s">
        <v>25988</v>
      </c>
      <c r="D1077" s="41" t="s">
        <v>2010</v>
      </c>
      <c r="E1077" s="41" t="s">
        <v>27</v>
      </c>
      <c r="F1077" s="41" t="s">
        <v>2012</v>
      </c>
      <c r="G1077" s="41" t="s">
        <v>2013</v>
      </c>
      <c r="H1077" s="42">
        <v>-0.10629303785867301</v>
      </c>
      <c r="I1077" s="43" t="s">
        <v>33</v>
      </c>
      <c r="J1077" s="44" t="s">
        <v>67017</v>
      </c>
      <c r="K1077" s="44" t="s">
        <v>67018</v>
      </c>
      <c r="L1077" s="44">
        <v>2</v>
      </c>
      <c r="M1077" s="44">
        <v>2</v>
      </c>
    </row>
    <row r="1078" spans="1:13" x14ac:dyDescent="0.25">
      <c r="A1078" s="41" t="s">
        <v>26399</v>
      </c>
      <c r="B1078" s="41" t="s">
        <v>636</v>
      </c>
      <c r="C1078" s="41" t="s">
        <v>26400</v>
      </c>
      <c r="D1078" s="41" t="s">
        <v>635</v>
      </c>
      <c r="E1078" s="41" t="s">
        <v>27</v>
      </c>
      <c r="F1078" s="41" t="s">
        <v>637</v>
      </c>
      <c r="G1078" s="41" t="s">
        <v>638</v>
      </c>
      <c r="H1078" s="42">
        <v>0.14479043881917178</v>
      </c>
      <c r="I1078" s="43" t="s">
        <v>33</v>
      </c>
      <c r="J1078" s="44" t="s">
        <v>67019</v>
      </c>
      <c r="K1078" s="44" t="s">
        <v>67020</v>
      </c>
      <c r="L1078" s="44">
        <v>16</v>
      </c>
      <c r="M1078" s="44">
        <v>15</v>
      </c>
    </row>
    <row r="1079" spans="1:13" x14ac:dyDescent="0.25">
      <c r="A1079" s="41" t="s">
        <v>38908</v>
      </c>
      <c r="B1079" s="41" t="s">
        <v>38909</v>
      </c>
      <c r="C1079" s="41" t="s">
        <v>2538</v>
      </c>
      <c r="D1079" s="41" t="s">
        <v>38910</v>
      </c>
      <c r="E1079" s="41" t="s">
        <v>2538</v>
      </c>
      <c r="F1079" s="41" t="s">
        <v>38911</v>
      </c>
      <c r="G1079" s="41" t="s">
        <v>38912</v>
      </c>
      <c r="H1079" s="42">
        <v>-0.18886940630663954</v>
      </c>
      <c r="I1079" s="43" t="s">
        <v>33</v>
      </c>
      <c r="J1079" s="44" t="s">
        <v>67021</v>
      </c>
      <c r="K1079" s="44" t="s">
        <v>67022</v>
      </c>
      <c r="L1079" s="44">
        <v>26</v>
      </c>
      <c r="M1079" s="44">
        <v>26</v>
      </c>
    </row>
    <row r="1080" spans="1:13" x14ac:dyDescent="0.25">
      <c r="A1080" s="41" t="s">
        <v>26335</v>
      </c>
      <c r="B1080" s="41" t="s">
        <v>227</v>
      </c>
      <c r="C1080" s="41" t="s">
        <v>6682</v>
      </c>
      <c r="D1080" s="41" t="s">
        <v>26336</v>
      </c>
      <c r="E1080" s="41" t="s">
        <v>27</v>
      </c>
      <c r="F1080" s="41" t="s">
        <v>26337</v>
      </c>
      <c r="G1080" s="41" t="s">
        <v>26338</v>
      </c>
      <c r="H1080" s="42">
        <v>-0.19630435673548263</v>
      </c>
      <c r="I1080" s="43" t="s">
        <v>33</v>
      </c>
      <c r="J1080" s="44" t="s">
        <v>67023</v>
      </c>
      <c r="K1080" s="44" t="s">
        <v>67024</v>
      </c>
      <c r="L1080" s="44">
        <v>6</v>
      </c>
      <c r="M1080" s="44">
        <v>6</v>
      </c>
    </row>
    <row r="1081" spans="1:13" x14ac:dyDescent="0.25">
      <c r="A1081" s="41" t="s">
        <v>36787</v>
      </c>
      <c r="B1081" s="41" t="s">
        <v>12504</v>
      </c>
      <c r="C1081" s="41" t="s">
        <v>3522</v>
      </c>
      <c r="D1081" s="41" t="s">
        <v>12503</v>
      </c>
      <c r="E1081" s="41" t="s">
        <v>2538</v>
      </c>
      <c r="F1081" s="41" t="s">
        <v>12505</v>
      </c>
      <c r="G1081" s="41" t="s">
        <v>12506</v>
      </c>
      <c r="H1081" s="42">
        <v>0.6189389305097357</v>
      </c>
      <c r="I1081" s="43" t="s">
        <v>33</v>
      </c>
      <c r="J1081" s="44" t="s">
        <v>67025</v>
      </c>
      <c r="K1081" s="44" t="s">
        <v>67026</v>
      </c>
      <c r="L1081" s="44">
        <v>33</v>
      </c>
      <c r="M1081" s="44">
        <v>7</v>
      </c>
    </row>
    <row r="1082" spans="1:13" x14ac:dyDescent="0.25">
      <c r="A1082" s="41" t="s">
        <v>40745</v>
      </c>
      <c r="B1082" s="41" t="s">
        <v>12504</v>
      </c>
      <c r="C1082" s="41" t="s">
        <v>2538</v>
      </c>
      <c r="D1082" s="41" t="s">
        <v>12503</v>
      </c>
      <c r="E1082" s="41" t="s">
        <v>2538</v>
      </c>
      <c r="F1082" s="41" t="s">
        <v>12505</v>
      </c>
      <c r="G1082" s="41" t="s">
        <v>12506</v>
      </c>
      <c r="H1082" s="42">
        <v>1.6776700729665988</v>
      </c>
      <c r="I1082" s="43" t="s">
        <v>33</v>
      </c>
      <c r="J1082" s="44" t="s">
        <v>67027</v>
      </c>
      <c r="K1082" s="44" t="s">
        <v>67028</v>
      </c>
      <c r="L1082" s="44">
        <v>32</v>
      </c>
      <c r="M1082" s="44">
        <v>1</v>
      </c>
    </row>
    <row r="1083" spans="1:13" x14ac:dyDescent="0.25">
      <c r="A1083" s="41" t="s">
        <v>33158</v>
      </c>
      <c r="B1083" s="41" t="s">
        <v>12312</v>
      </c>
      <c r="C1083" s="41" t="s">
        <v>2538</v>
      </c>
      <c r="D1083" s="41" t="s">
        <v>12311</v>
      </c>
      <c r="E1083" s="41" t="s">
        <v>2466</v>
      </c>
      <c r="F1083" s="41" t="s">
        <v>12313</v>
      </c>
      <c r="G1083" s="41" t="s">
        <v>12314</v>
      </c>
      <c r="H1083" s="42">
        <v>0.19396690758037294</v>
      </c>
      <c r="I1083" s="43" t="s">
        <v>33</v>
      </c>
      <c r="J1083" s="44" t="s">
        <v>67029</v>
      </c>
      <c r="K1083" s="44" t="s">
        <v>67030</v>
      </c>
      <c r="L1083" s="44">
        <v>4</v>
      </c>
      <c r="M1083" s="44">
        <v>4</v>
      </c>
    </row>
    <row r="1084" spans="1:13" x14ac:dyDescent="0.25">
      <c r="A1084" s="41" t="s">
        <v>27242</v>
      </c>
      <c r="B1084" s="41" t="s">
        <v>4060</v>
      </c>
      <c r="C1084" s="41" t="s">
        <v>2538</v>
      </c>
      <c r="D1084" s="41" t="s">
        <v>20357</v>
      </c>
      <c r="E1084" s="41" t="s">
        <v>2538</v>
      </c>
      <c r="F1084" s="41" t="s">
        <v>20358</v>
      </c>
      <c r="G1084" s="41" t="s">
        <v>20359</v>
      </c>
      <c r="H1084" s="42">
        <v>0.22814942169766822</v>
      </c>
      <c r="I1084" s="43" t="s">
        <v>33</v>
      </c>
      <c r="J1084" s="44" t="s">
        <v>67031</v>
      </c>
      <c r="K1084" s="44" t="s">
        <v>67032</v>
      </c>
      <c r="L1084" s="44">
        <v>32</v>
      </c>
      <c r="M1084" s="44">
        <v>31</v>
      </c>
    </row>
    <row r="1085" spans="1:13" x14ac:dyDescent="0.25">
      <c r="A1085" s="41" t="s">
        <v>37967</v>
      </c>
      <c r="B1085" s="41" t="s">
        <v>37968</v>
      </c>
      <c r="C1085" s="41" t="s">
        <v>2538</v>
      </c>
      <c r="D1085" s="41" t="s">
        <v>37969</v>
      </c>
      <c r="E1085" s="41" t="s">
        <v>2538</v>
      </c>
      <c r="F1085" s="41" t="s">
        <v>37970</v>
      </c>
      <c r="G1085" s="41" t="s">
        <v>37971</v>
      </c>
      <c r="H1085" s="42">
        <v>1.7221018698788049E-2</v>
      </c>
      <c r="I1085" s="43" t="s">
        <v>33</v>
      </c>
      <c r="J1085" s="44" t="s">
        <v>67033</v>
      </c>
      <c r="K1085" s="44" t="s">
        <v>67034</v>
      </c>
      <c r="L1085" s="44">
        <v>2</v>
      </c>
      <c r="M1085" s="44">
        <v>2</v>
      </c>
    </row>
    <row r="1086" spans="1:13" x14ac:dyDescent="0.25">
      <c r="A1086" s="41" t="s">
        <v>37047</v>
      </c>
      <c r="B1086" s="41" t="s">
        <v>3282</v>
      </c>
      <c r="C1086" s="41" t="s">
        <v>2538</v>
      </c>
      <c r="D1086" s="41" t="s">
        <v>3281</v>
      </c>
      <c r="E1086" s="41" t="s">
        <v>2476</v>
      </c>
      <c r="F1086" s="41" t="s">
        <v>3283</v>
      </c>
      <c r="G1086" s="41" t="s">
        <v>3284</v>
      </c>
      <c r="H1086" s="42">
        <v>-0.19001535272663697</v>
      </c>
      <c r="I1086" s="43" t="s">
        <v>33</v>
      </c>
      <c r="J1086" s="44" t="s">
        <v>67035</v>
      </c>
      <c r="K1086" s="44" t="s">
        <v>67036</v>
      </c>
      <c r="L1086" s="44">
        <v>3</v>
      </c>
      <c r="M1086" s="44">
        <v>3</v>
      </c>
    </row>
    <row r="1087" spans="1:13" x14ac:dyDescent="0.25">
      <c r="A1087" s="41" t="s">
        <v>33986</v>
      </c>
      <c r="B1087" s="41" t="s">
        <v>3282</v>
      </c>
      <c r="C1087" s="41" t="s">
        <v>2504</v>
      </c>
      <c r="D1087" s="41" t="s">
        <v>3281</v>
      </c>
      <c r="E1087" s="41" t="s">
        <v>2476</v>
      </c>
      <c r="F1087" s="41" t="s">
        <v>3283</v>
      </c>
      <c r="G1087" s="41" t="s">
        <v>3284</v>
      </c>
      <c r="H1087" s="42">
        <v>0.29574967078533076</v>
      </c>
      <c r="I1087" s="43" t="s">
        <v>33</v>
      </c>
      <c r="J1087" s="44" t="s">
        <v>67037</v>
      </c>
      <c r="K1087" s="44" t="s">
        <v>67038</v>
      </c>
      <c r="L1087" s="44">
        <v>2</v>
      </c>
      <c r="M1087" s="44">
        <v>2</v>
      </c>
    </row>
    <row r="1088" spans="1:13" x14ac:dyDescent="0.25">
      <c r="A1088" s="41" t="s">
        <v>30075</v>
      </c>
      <c r="B1088" s="41" t="s">
        <v>23058</v>
      </c>
      <c r="C1088" s="41" t="s">
        <v>2538</v>
      </c>
      <c r="D1088" s="41" t="s">
        <v>23057</v>
      </c>
      <c r="E1088" s="41" t="s">
        <v>2678</v>
      </c>
      <c r="F1088" s="41" t="s">
        <v>23059</v>
      </c>
      <c r="G1088" s="41" t="s">
        <v>23060</v>
      </c>
      <c r="H1088" s="42">
        <v>0.30870448622632773</v>
      </c>
      <c r="I1088" s="43" t="s">
        <v>33</v>
      </c>
      <c r="J1088" s="44" t="s">
        <v>67039</v>
      </c>
      <c r="K1088" s="44" t="s">
        <v>67040</v>
      </c>
      <c r="L1088" s="44">
        <v>23</v>
      </c>
      <c r="M1088" s="44">
        <v>21</v>
      </c>
    </row>
    <row r="1089" spans="1:13" x14ac:dyDescent="0.25">
      <c r="A1089" s="41" t="s">
        <v>39213</v>
      </c>
      <c r="B1089" s="41" t="s">
        <v>23401</v>
      </c>
      <c r="C1089" s="41" t="s">
        <v>2538</v>
      </c>
      <c r="D1089" s="41" t="s">
        <v>23400</v>
      </c>
      <c r="E1089" s="41" t="s">
        <v>2678</v>
      </c>
      <c r="F1089" s="41" t="s">
        <v>39214</v>
      </c>
      <c r="G1089" s="41" t="s">
        <v>39215</v>
      </c>
      <c r="H1089" s="42">
        <v>1.3221273740212749</v>
      </c>
      <c r="I1089" s="43" t="s">
        <v>33</v>
      </c>
      <c r="J1089" s="44" t="s">
        <v>67041</v>
      </c>
      <c r="K1089" s="44" t="s">
        <v>67042</v>
      </c>
      <c r="L1089" s="44">
        <v>7</v>
      </c>
      <c r="M1089" s="44">
        <v>2</v>
      </c>
    </row>
    <row r="1090" spans="1:13" x14ac:dyDescent="0.25">
      <c r="A1090" s="41" t="s">
        <v>37983</v>
      </c>
      <c r="B1090" s="41"/>
      <c r="C1090" s="41"/>
      <c r="D1090" s="41"/>
      <c r="E1090" s="41"/>
      <c r="F1090" s="41" t="s">
        <v>19465</v>
      </c>
      <c r="G1090" s="41" t="s">
        <v>19466</v>
      </c>
      <c r="H1090" s="42">
        <v>-3.471905867291273E-2</v>
      </c>
      <c r="I1090" s="43" t="s">
        <v>33</v>
      </c>
      <c r="J1090" s="44" t="s">
        <v>67043</v>
      </c>
      <c r="K1090" s="44" t="s">
        <v>67044</v>
      </c>
      <c r="L1090" s="44">
        <v>4</v>
      </c>
      <c r="M1090" s="44">
        <v>2</v>
      </c>
    </row>
    <row r="1091" spans="1:13" x14ac:dyDescent="0.25">
      <c r="A1091" s="41" t="s">
        <v>34997</v>
      </c>
      <c r="B1091" s="41" t="s">
        <v>19464</v>
      </c>
      <c r="C1091" s="41" t="s">
        <v>3522</v>
      </c>
      <c r="D1091" s="41" t="s">
        <v>19463</v>
      </c>
      <c r="E1091" s="41" t="s">
        <v>2678</v>
      </c>
      <c r="F1091" s="41" t="s">
        <v>19465</v>
      </c>
      <c r="G1091" s="41" t="s">
        <v>19466</v>
      </c>
      <c r="H1091" s="42">
        <v>0.22171941418313129</v>
      </c>
      <c r="I1091" s="43" t="s">
        <v>33</v>
      </c>
      <c r="J1091" s="44" t="s">
        <v>67045</v>
      </c>
      <c r="K1091" s="44" t="s">
        <v>67046</v>
      </c>
      <c r="L1091" s="44">
        <v>21</v>
      </c>
      <c r="M1091" s="44">
        <v>18</v>
      </c>
    </row>
    <row r="1092" spans="1:13" x14ac:dyDescent="0.25">
      <c r="A1092" s="41" t="s">
        <v>27739</v>
      </c>
      <c r="B1092" s="41" t="s">
        <v>27740</v>
      </c>
      <c r="C1092" s="41" t="s">
        <v>2576</v>
      </c>
      <c r="D1092" s="41" t="s">
        <v>27741</v>
      </c>
      <c r="E1092" s="41" t="s">
        <v>2576</v>
      </c>
      <c r="F1092" s="41" t="s">
        <v>27742</v>
      </c>
      <c r="G1092" s="41" t="s">
        <v>27743</v>
      </c>
      <c r="H1092" s="42">
        <v>0.44005197686629588</v>
      </c>
      <c r="I1092" s="43" t="s">
        <v>33</v>
      </c>
      <c r="J1092" s="44" t="s">
        <v>67047</v>
      </c>
      <c r="K1092" s="44" t="s">
        <v>67048</v>
      </c>
      <c r="L1092" s="44">
        <v>2</v>
      </c>
      <c r="M1092" s="44">
        <v>2</v>
      </c>
    </row>
    <row r="1093" spans="1:13" x14ac:dyDescent="0.25">
      <c r="A1093" s="41" t="s">
        <v>38548</v>
      </c>
      <c r="B1093" s="41" t="s">
        <v>15661</v>
      </c>
      <c r="C1093" s="41" t="s">
        <v>2538</v>
      </c>
      <c r="D1093" s="41" t="s">
        <v>15660</v>
      </c>
      <c r="E1093" s="41" t="s">
        <v>2595</v>
      </c>
      <c r="F1093" s="41" t="s">
        <v>15662</v>
      </c>
      <c r="G1093" s="41" t="s">
        <v>15663</v>
      </c>
      <c r="H1093" s="42">
        <v>0.11084182246498557</v>
      </c>
      <c r="I1093" s="43" t="s">
        <v>33</v>
      </c>
      <c r="J1093" s="44" t="s">
        <v>67049</v>
      </c>
      <c r="K1093" s="44" t="s">
        <v>67050</v>
      </c>
      <c r="L1093" s="44">
        <v>10</v>
      </c>
      <c r="M1093" s="44">
        <v>10</v>
      </c>
    </row>
    <row r="1094" spans="1:13" x14ac:dyDescent="0.25">
      <c r="A1094" s="41" t="s">
        <v>32227</v>
      </c>
      <c r="B1094" s="41" t="s">
        <v>32228</v>
      </c>
      <c r="C1094" s="41" t="s">
        <v>26086</v>
      </c>
      <c r="D1094" s="41" t="s">
        <v>32229</v>
      </c>
      <c r="E1094" s="41" t="s">
        <v>2576</v>
      </c>
      <c r="F1094" s="41" t="s">
        <v>32230</v>
      </c>
      <c r="G1094" s="41" t="s">
        <v>32231</v>
      </c>
      <c r="H1094" s="42">
        <v>0.91495371177228146</v>
      </c>
      <c r="I1094" s="43" t="s">
        <v>33</v>
      </c>
      <c r="J1094" s="44" t="s">
        <v>67051</v>
      </c>
      <c r="K1094" s="44" t="s">
        <v>67052</v>
      </c>
      <c r="L1094" s="44">
        <v>2</v>
      </c>
      <c r="M1094" s="44">
        <v>2</v>
      </c>
    </row>
    <row r="1095" spans="1:13" x14ac:dyDescent="0.25">
      <c r="A1095" s="41" t="s">
        <v>38485</v>
      </c>
      <c r="B1095" s="41" t="s">
        <v>21430</v>
      </c>
      <c r="C1095" s="41" t="s">
        <v>2557</v>
      </c>
      <c r="D1095" s="41" t="s">
        <v>21429</v>
      </c>
      <c r="E1095" s="41" t="s">
        <v>2538</v>
      </c>
      <c r="F1095" s="41" t="s">
        <v>21431</v>
      </c>
      <c r="G1095" s="41" t="s">
        <v>21432</v>
      </c>
      <c r="H1095" s="42">
        <v>0.27231102896335929</v>
      </c>
      <c r="I1095" s="43" t="s">
        <v>33</v>
      </c>
      <c r="J1095" s="44" t="s">
        <v>67053</v>
      </c>
      <c r="K1095" s="44" t="s">
        <v>67054</v>
      </c>
      <c r="L1095" s="44">
        <v>3</v>
      </c>
      <c r="M1095" s="44">
        <v>3</v>
      </c>
    </row>
    <row r="1096" spans="1:13" x14ac:dyDescent="0.25">
      <c r="A1096" s="41" t="s">
        <v>30434</v>
      </c>
      <c r="B1096" s="41" t="s">
        <v>30435</v>
      </c>
      <c r="C1096" s="41" t="s">
        <v>2494</v>
      </c>
      <c r="D1096" s="41" t="s">
        <v>30436</v>
      </c>
      <c r="E1096" s="41" t="s">
        <v>8494</v>
      </c>
      <c r="F1096" s="41" t="s">
        <v>30437</v>
      </c>
      <c r="G1096" s="41" t="s">
        <v>30438</v>
      </c>
      <c r="H1096" s="42">
        <v>0.19658816921224989</v>
      </c>
      <c r="I1096" s="43" t="s">
        <v>33</v>
      </c>
      <c r="J1096" s="44" t="s">
        <v>67055</v>
      </c>
      <c r="K1096" s="44" t="s">
        <v>67056</v>
      </c>
      <c r="L1096" s="44">
        <v>21</v>
      </c>
      <c r="M1096" s="44">
        <v>21</v>
      </c>
    </row>
    <row r="1097" spans="1:13" x14ac:dyDescent="0.25">
      <c r="A1097" s="41" t="s">
        <v>26667</v>
      </c>
      <c r="B1097" s="41"/>
      <c r="C1097" s="41" t="s">
        <v>26092</v>
      </c>
      <c r="D1097" s="41" t="s">
        <v>26669</v>
      </c>
      <c r="E1097" s="41" t="s">
        <v>20018</v>
      </c>
      <c r="F1097" s="41" t="s">
        <v>26670</v>
      </c>
      <c r="G1097" s="41" t="s">
        <v>26671</v>
      </c>
      <c r="H1097" s="42">
        <v>1.4859922009130058</v>
      </c>
      <c r="I1097" s="43" t="s">
        <v>33</v>
      </c>
      <c r="J1097" s="44" t="s">
        <v>67057</v>
      </c>
      <c r="K1097" s="44" t="s">
        <v>67058</v>
      </c>
      <c r="L1097" s="44">
        <v>2</v>
      </c>
      <c r="M1097" s="44">
        <v>2</v>
      </c>
    </row>
    <row r="1098" spans="1:13" x14ac:dyDescent="0.25">
      <c r="A1098" s="41" t="s">
        <v>29856</v>
      </c>
      <c r="B1098" s="41"/>
      <c r="C1098" s="41" t="s">
        <v>26118</v>
      </c>
      <c r="D1098" s="41" t="s">
        <v>24146</v>
      </c>
      <c r="E1098" s="41" t="s">
        <v>2557</v>
      </c>
      <c r="F1098" s="41" t="s">
        <v>24147</v>
      </c>
      <c r="G1098" s="41" t="s">
        <v>24148</v>
      </c>
      <c r="H1098" s="42">
        <v>0.21498242837808737</v>
      </c>
      <c r="I1098" s="43" t="s">
        <v>33</v>
      </c>
      <c r="J1098" s="44" t="s">
        <v>67059</v>
      </c>
      <c r="K1098" s="44" t="s">
        <v>67060</v>
      </c>
      <c r="L1098" s="44">
        <v>3</v>
      </c>
      <c r="M1098" s="44">
        <v>3</v>
      </c>
    </row>
    <row r="1099" spans="1:13" x14ac:dyDescent="0.25">
      <c r="A1099" s="41" t="s">
        <v>38950</v>
      </c>
      <c r="B1099" s="41" t="s">
        <v>800</v>
      </c>
      <c r="C1099" s="41" t="s">
        <v>2538</v>
      </c>
      <c r="D1099" s="41" t="s">
        <v>8602</v>
      </c>
      <c r="E1099" s="41" t="s">
        <v>2538</v>
      </c>
      <c r="F1099" s="41" t="s">
        <v>8603</v>
      </c>
      <c r="G1099" s="41" t="s">
        <v>8604</v>
      </c>
      <c r="H1099" s="42">
        <v>0.64382441262478185</v>
      </c>
      <c r="I1099" s="43" t="s">
        <v>33</v>
      </c>
      <c r="J1099" s="44" t="s">
        <v>67061</v>
      </c>
      <c r="K1099" s="44" t="s">
        <v>67062</v>
      </c>
      <c r="L1099" s="44">
        <v>4</v>
      </c>
      <c r="M1099" s="44">
        <v>4</v>
      </c>
    </row>
    <row r="1100" spans="1:13" x14ac:dyDescent="0.25">
      <c r="A1100" s="41" t="s">
        <v>37093</v>
      </c>
      <c r="B1100" s="41" t="s">
        <v>17839</v>
      </c>
      <c r="C1100" s="41" t="s">
        <v>2476</v>
      </c>
      <c r="D1100" s="41" t="s">
        <v>17838</v>
      </c>
      <c r="E1100" s="41" t="s">
        <v>2538</v>
      </c>
      <c r="F1100" s="41" t="s">
        <v>37094</v>
      </c>
      <c r="G1100" s="41" t="s">
        <v>4714</v>
      </c>
      <c r="H1100" s="42">
        <v>0.64203794658937441</v>
      </c>
      <c r="I1100" s="43" t="s">
        <v>33</v>
      </c>
      <c r="J1100" s="44" t="s">
        <v>67063</v>
      </c>
      <c r="K1100" s="44" t="s">
        <v>67064</v>
      </c>
      <c r="L1100" s="44">
        <v>3</v>
      </c>
      <c r="M1100" s="44">
        <v>3</v>
      </c>
    </row>
    <row r="1101" spans="1:13" x14ac:dyDescent="0.25">
      <c r="A1101" s="41" t="s">
        <v>36425</v>
      </c>
      <c r="B1101" s="41"/>
      <c r="C1101" s="41" t="s">
        <v>2476</v>
      </c>
      <c r="D1101" s="41" t="s">
        <v>36427</v>
      </c>
      <c r="E1101" s="41" t="s">
        <v>2557</v>
      </c>
      <c r="F1101" s="41" t="s">
        <v>36428</v>
      </c>
      <c r="G1101" s="41" t="s">
        <v>36429</v>
      </c>
      <c r="H1101" s="42">
        <v>0.12386244786089486</v>
      </c>
      <c r="I1101" s="43" t="s">
        <v>33</v>
      </c>
      <c r="J1101" s="44" t="s">
        <v>67065</v>
      </c>
      <c r="K1101" s="44" t="s">
        <v>67066</v>
      </c>
      <c r="L1101" s="44">
        <v>2</v>
      </c>
      <c r="M1101" s="44">
        <v>2</v>
      </c>
    </row>
    <row r="1102" spans="1:13" x14ac:dyDescent="0.25">
      <c r="A1102" s="41" t="s">
        <v>39876</v>
      </c>
      <c r="B1102" s="41" t="s">
        <v>39877</v>
      </c>
      <c r="C1102" s="41" t="s">
        <v>2466</v>
      </c>
      <c r="D1102" s="41" t="s">
        <v>39878</v>
      </c>
      <c r="E1102" s="41" t="s">
        <v>2466</v>
      </c>
      <c r="F1102" s="41" t="s">
        <v>39879</v>
      </c>
      <c r="G1102" s="41" t="s">
        <v>39880</v>
      </c>
      <c r="H1102" s="42">
        <v>0.10093887131006614</v>
      </c>
      <c r="I1102" s="43" t="s">
        <v>33</v>
      </c>
      <c r="J1102" s="44" t="s">
        <v>67067</v>
      </c>
      <c r="K1102" s="44" t="s">
        <v>67068</v>
      </c>
      <c r="L1102" s="44">
        <v>4</v>
      </c>
      <c r="M1102" s="44">
        <v>3</v>
      </c>
    </row>
    <row r="1103" spans="1:13" x14ac:dyDescent="0.25">
      <c r="A1103" s="41" t="s">
        <v>24879</v>
      </c>
      <c r="B1103" s="41" t="s">
        <v>24880</v>
      </c>
      <c r="C1103" s="41" t="s">
        <v>27</v>
      </c>
      <c r="D1103" s="41" t="s">
        <v>24881</v>
      </c>
      <c r="E1103" s="41" t="s">
        <v>27</v>
      </c>
      <c r="F1103" s="41" t="s">
        <v>24882</v>
      </c>
      <c r="G1103" s="41" t="s">
        <v>24883</v>
      </c>
      <c r="H1103" s="42">
        <v>-0.36836505827887661</v>
      </c>
      <c r="I1103" s="43" t="s">
        <v>33</v>
      </c>
      <c r="J1103" s="44" t="s">
        <v>67069</v>
      </c>
      <c r="K1103" s="44" t="s">
        <v>67070</v>
      </c>
      <c r="L1103" s="44">
        <v>7</v>
      </c>
      <c r="M1103" s="44">
        <v>7</v>
      </c>
    </row>
    <row r="1104" spans="1:13" x14ac:dyDescent="0.25">
      <c r="A1104" s="41" t="s">
        <v>28305</v>
      </c>
      <c r="B1104" s="41" t="s">
        <v>11899</v>
      </c>
      <c r="C1104" s="41" t="s">
        <v>26518</v>
      </c>
      <c r="D1104" s="41" t="s">
        <v>21159</v>
      </c>
      <c r="E1104" s="41" t="s">
        <v>2538</v>
      </c>
      <c r="F1104" s="41" t="s">
        <v>21160</v>
      </c>
      <c r="G1104" s="41" t="s">
        <v>21161</v>
      </c>
      <c r="H1104" s="42">
        <v>-9.4784595047378659E-3</v>
      </c>
      <c r="I1104" s="43" t="s">
        <v>33</v>
      </c>
      <c r="J1104" s="44" t="s">
        <v>67071</v>
      </c>
      <c r="K1104" s="44" t="s">
        <v>67072</v>
      </c>
      <c r="L1104" s="44">
        <v>16</v>
      </c>
      <c r="M1104" s="44">
        <v>13</v>
      </c>
    </row>
    <row r="1105" spans="1:13" x14ac:dyDescent="0.25">
      <c r="A1105" s="41" t="s">
        <v>26342</v>
      </c>
      <c r="B1105" s="41" t="s">
        <v>26343</v>
      </c>
      <c r="C1105" s="41" t="s">
        <v>25969</v>
      </c>
      <c r="D1105" s="41" t="s">
        <v>26344</v>
      </c>
      <c r="E1105" s="41" t="s">
        <v>27</v>
      </c>
      <c r="F1105" s="41" t="s">
        <v>26345</v>
      </c>
      <c r="G1105" s="41" t="s">
        <v>26346</v>
      </c>
      <c r="H1105" s="42">
        <v>-0.48643579429707801</v>
      </c>
      <c r="I1105" s="43" t="s">
        <v>33</v>
      </c>
      <c r="J1105" s="44" t="s">
        <v>67073</v>
      </c>
      <c r="K1105" s="44" t="s">
        <v>67074</v>
      </c>
      <c r="L1105" s="44">
        <v>7</v>
      </c>
      <c r="M1105" s="44">
        <v>7</v>
      </c>
    </row>
    <row r="1106" spans="1:13" x14ac:dyDescent="0.25">
      <c r="A1106" s="41" t="s">
        <v>26169</v>
      </c>
      <c r="B1106" s="41" t="s">
        <v>699</v>
      </c>
      <c r="C1106" s="41" t="s">
        <v>2538</v>
      </c>
      <c r="D1106" s="41" t="s">
        <v>698</v>
      </c>
      <c r="E1106" s="41" t="s">
        <v>27</v>
      </c>
      <c r="F1106" s="41" t="s">
        <v>4155</v>
      </c>
      <c r="G1106" s="41" t="s">
        <v>4156</v>
      </c>
      <c r="H1106" s="42">
        <v>-0.32405920451052189</v>
      </c>
      <c r="I1106" s="43" t="s">
        <v>33</v>
      </c>
      <c r="J1106" s="44" t="s">
        <v>67075</v>
      </c>
      <c r="K1106" s="44" t="s">
        <v>67076</v>
      </c>
      <c r="L1106" s="44">
        <v>10</v>
      </c>
      <c r="M1106" s="44">
        <v>1</v>
      </c>
    </row>
    <row r="1107" spans="1:13" x14ac:dyDescent="0.25">
      <c r="A1107" s="41" t="s">
        <v>30879</v>
      </c>
      <c r="B1107" s="41" t="s">
        <v>20105</v>
      </c>
      <c r="C1107" s="41" t="s">
        <v>2538</v>
      </c>
      <c r="D1107" s="41" t="s">
        <v>30880</v>
      </c>
      <c r="E1107" s="41" t="s">
        <v>2538</v>
      </c>
      <c r="F1107" s="41" t="s">
        <v>30881</v>
      </c>
      <c r="G1107" s="41" t="s">
        <v>30882</v>
      </c>
      <c r="H1107" s="42">
        <v>-7.6061165807181336E-2</v>
      </c>
      <c r="I1107" s="43" t="s">
        <v>33</v>
      </c>
      <c r="J1107" s="44" t="s">
        <v>67077</v>
      </c>
      <c r="K1107" s="44" t="s">
        <v>67078</v>
      </c>
      <c r="L1107" s="44">
        <v>2</v>
      </c>
      <c r="M1107" s="44">
        <v>2</v>
      </c>
    </row>
    <row r="1108" spans="1:13" x14ac:dyDescent="0.25">
      <c r="A1108" s="41" t="s">
        <v>42166</v>
      </c>
      <c r="B1108" s="41" t="s">
        <v>42167</v>
      </c>
      <c r="C1108" s="41" t="s">
        <v>2538</v>
      </c>
      <c r="D1108" s="41" t="s">
        <v>42168</v>
      </c>
      <c r="E1108" s="41" t="s">
        <v>2504</v>
      </c>
      <c r="F1108" s="41" t="s">
        <v>12304</v>
      </c>
      <c r="G1108" s="41" t="s">
        <v>12305</v>
      </c>
      <c r="H1108" s="42">
        <v>-0.76587946024756315</v>
      </c>
      <c r="I1108" s="43" t="s">
        <v>33</v>
      </c>
      <c r="J1108" s="44" t="s">
        <v>67079</v>
      </c>
      <c r="K1108" s="44" t="s">
        <v>67080</v>
      </c>
      <c r="L1108" s="44">
        <v>6</v>
      </c>
      <c r="M1108" s="44">
        <v>2</v>
      </c>
    </row>
    <row r="1109" spans="1:13" x14ac:dyDescent="0.25">
      <c r="A1109" s="41" t="s">
        <v>36337</v>
      </c>
      <c r="B1109" s="41" t="s">
        <v>12303</v>
      </c>
      <c r="C1109" s="41" t="s">
        <v>2466</v>
      </c>
      <c r="D1109" s="41" t="s">
        <v>12302</v>
      </c>
      <c r="E1109" s="41" t="s">
        <v>2538</v>
      </c>
      <c r="F1109" s="41" t="s">
        <v>12304</v>
      </c>
      <c r="G1109" s="41" t="s">
        <v>12305</v>
      </c>
      <c r="H1109" s="42">
        <v>-0.59986172323262976</v>
      </c>
      <c r="I1109" s="43" t="s">
        <v>33</v>
      </c>
      <c r="J1109" s="44" t="s">
        <v>67081</v>
      </c>
      <c r="K1109" s="44" t="s">
        <v>67082</v>
      </c>
      <c r="L1109" s="44">
        <v>64</v>
      </c>
      <c r="M1109" s="44">
        <v>1</v>
      </c>
    </row>
    <row r="1110" spans="1:13" x14ac:dyDescent="0.25">
      <c r="A1110" s="41" t="s">
        <v>35159</v>
      </c>
      <c r="B1110" s="41" t="s">
        <v>12303</v>
      </c>
      <c r="C1110" s="41" t="s">
        <v>2538</v>
      </c>
      <c r="D1110" s="41" t="s">
        <v>12302</v>
      </c>
      <c r="E1110" s="41" t="s">
        <v>2538</v>
      </c>
      <c r="F1110" s="41" t="s">
        <v>12304</v>
      </c>
      <c r="G1110" s="41" t="s">
        <v>12305</v>
      </c>
      <c r="H1110" s="42">
        <v>-0.27808285393231735</v>
      </c>
      <c r="I1110" s="43" t="s">
        <v>33</v>
      </c>
      <c r="J1110" s="44" t="s">
        <v>67083</v>
      </c>
      <c r="K1110" s="44" t="s">
        <v>67084</v>
      </c>
      <c r="L1110" s="44">
        <v>40</v>
      </c>
      <c r="M1110" s="44">
        <v>1</v>
      </c>
    </row>
    <row r="1111" spans="1:13" x14ac:dyDescent="0.25">
      <c r="A1111" s="41" t="s">
        <v>32984</v>
      </c>
      <c r="B1111" s="41" t="s">
        <v>12303</v>
      </c>
      <c r="C1111" s="41" t="s">
        <v>2538</v>
      </c>
      <c r="D1111" s="41" t="s">
        <v>12302</v>
      </c>
      <c r="E1111" s="41" t="s">
        <v>2538</v>
      </c>
      <c r="F1111" s="41" t="s">
        <v>12304</v>
      </c>
      <c r="G1111" s="41" t="s">
        <v>12305</v>
      </c>
      <c r="H1111" s="42">
        <v>0.22576369586878067</v>
      </c>
      <c r="I1111" s="43" t="s">
        <v>33</v>
      </c>
      <c r="J1111" s="44" t="s">
        <v>67085</v>
      </c>
      <c r="K1111" s="44" t="s">
        <v>67086</v>
      </c>
      <c r="L1111" s="44">
        <v>66</v>
      </c>
      <c r="M1111" s="44">
        <v>3</v>
      </c>
    </row>
    <row r="1112" spans="1:13" x14ac:dyDescent="0.25">
      <c r="A1112" s="41" t="s">
        <v>37176</v>
      </c>
      <c r="B1112" s="41" t="s">
        <v>8436</v>
      </c>
      <c r="C1112" s="41" t="s">
        <v>2476</v>
      </c>
      <c r="D1112" s="41" t="s">
        <v>8435</v>
      </c>
      <c r="E1112" s="41" t="s">
        <v>2476</v>
      </c>
      <c r="F1112" s="41" t="s">
        <v>8437</v>
      </c>
      <c r="G1112" s="41" t="s">
        <v>8438</v>
      </c>
      <c r="H1112" s="42">
        <v>0.3154941966503978</v>
      </c>
      <c r="I1112" s="43" t="s">
        <v>33</v>
      </c>
      <c r="J1112" s="44" t="s">
        <v>67087</v>
      </c>
      <c r="K1112" s="44" t="s">
        <v>67088</v>
      </c>
      <c r="L1112" s="44">
        <v>8</v>
      </c>
      <c r="M1112" s="44">
        <v>3</v>
      </c>
    </row>
    <row r="1113" spans="1:13" x14ac:dyDescent="0.25">
      <c r="A1113" s="41" t="s">
        <v>33626</v>
      </c>
      <c r="B1113" s="41" t="s">
        <v>33627</v>
      </c>
      <c r="C1113" s="41" t="s">
        <v>2538</v>
      </c>
      <c r="D1113" s="41" t="s">
        <v>33628</v>
      </c>
      <c r="E1113" s="41" t="s">
        <v>2466</v>
      </c>
      <c r="F1113" s="41" t="s">
        <v>33629</v>
      </c>
      <c r="G1113" s="41" t="s">
        <v>33630</v>
      </c>
      <c r="H1113" s="42">
        <v>3.5728470799735457E-2</v>
      </c>
      <c r="I1113" s="43" t="s">
        <v>33</v>
      </c>
      <c r="J1113" s="44" t="s">
        <v>67089</v>
      </c>
      <c r="K1113" s="44" t="s">
        <v>67090</v>
      </c>
      <c r="L1113" s="44">
        <v>2</v>
      </c>
      <c r="M1113" s="44">
        <v>2</v>
      </c>
    </row>
    <row r="1114" spans="1:13" x14ac:dyDescent="0.25">
      <c r="A1114" s="41" t="s">
        <v>40572</v>
      </c>
      <c r="B1114" s="41" t="s">
        <v>15980</v>
      </c>
      <c r="C1114" s="41" t="s">
        <v>2538</v>
      </c>
      <c r="D1114" s="41" t="s">
        <v>15979</v>
      </c>
      <c r="E1114" s="41" t="s">
        <v>2538</v>
      </c>
      <c r="F1114" s="41" t="s">
        <v>15981</v>
      </c>
      <c r="G1114" s="41" t="s">
        <v>15982</v>
      </c>
      <c r="H1114" s="42">
        <v>0.50082220668351962</v>
      </c>
      <c r="I1114" s="43" t="s">
        <v>33</v>
      </c>
      <c r="J1114" s="44" t="s">
        <v>67091</v>
      </c>
      <c r="K1114" s="44" t="s">
        <v>67092</v>
      </c>
      <c r="L1114" s="44">
        <v>3</v>
      </c>
      <c r="M1114" s="44">
        <v>3</v>
      </c>
    </row>
    <row r="1115" spans="1:13" x14ac:dyDescent="0.25">
      <c r="A1115" s="41" t="s">
        <v>40118</v>
      </c>
      <c r="B1115" s="41" t="s">
        <v>40119</v>
      </c>
      <c r="C1115" s="41" t="s">
        <v>2466</v>
      </c>
      <c r="D1115" s="41" t="s">
        <v>40120</v>
      </c>
      <c r="E1115" s="41" t="s">
        <v>2576</v>
      </c>
      <c r="F1115" s="41" t="s">
        <v>40121</v>
      </c>
      <c r="G1115" s="41" t="s">
        <v>40122</v>
      </c>
      <c r="H1115" s="42">
        <v>2.1396550716199654</v>
      </c>
      <c r="I1115" s="43" t="s">
        <v>33</v>
      </c>
      <c r="J1115" s="44" t="s">
        <v>67093</v>
      </c>
      <c r="K1115" s="44" t="s">
        <v>67094</v>
      </c>
      <c r="L1115" s="44">
        <v>2</v>
      </c>
      <c r="M1115" s="44">
        <v>2</v>
      </c>
    </row>
    <row r="1116" spans="1:13" x14ac:dyDescent="0.25">
      <c r="A1116" s="41" t="s">
        <v>37168</v>
      </c>
      <c r="B1116" s="41" t="s">
        <v>16721</v>
      </c>
      <c r="C1116" s="41" t="s">
        <v>2476</v>
      </c>
      <c r="D1116" s="41" t="s">
        <v>16720</v>
      </c>
      <c r="E1116" s="41" t="s">
        <v>2476</v>
      </c>
      <c r="F1116" s="41" t="s">
        <v>16722</v>
      </c>
      <c r="G1116" s="41" t="s">
        <v>16723</v>
      </c>
      <c r="H1116" s="42">
        <v>-0.6974272014511208</v>
      </c>
      <c r="I1116" s="43" t="s">
        <v>33</v>
      </c>
      <c r="J1116" s="44" t="s">
        <v>67095</v>
      </c>
      <c r="K1116" s="44" t="s">
        <v>67096</v>
      </c>
      <c r="L1116" s="44">
        <v>4</v>
      </c>
      <c r="M1116" s="44">
        <v>4</v>
      </c>
    </row>
    <row r="1117" spans="1:13" x14ac:dyDescent="0.25">
      <c r="A1117" s="41" t="s">
        <v>33618</v>
      </c>
      <c r="B1117" s="41" t="s">
        <v>33619</v>
      </c>
      <c r="C1117" s="41" t="s">
        <v>14570</v>
      </c>
      <c r="D1117" s="41" t="s">
        <v>33620</v>
      </c>
      <c r="E1117" s="41" t="s">
        <v>2494</v>
      </c>
      <c r="F1117" s="41" t="s">
        <v>33621</v>
      </c>
      <c r="G1117" s="41" t="s">
        <v>33622</v>
      </c>
      <c r="H1117" s="42">
        <v>5.6389254105855179E-2</v>
      </c>
      <c r="I1117" s="43" t="s">
        <v>33</v>
      </c>
      <c r="J1117" s="44" t="s">
        <v>67097</v>
      </c>
      <c r="K1117" s="44" t="s">
        <v>67098</v>
      </c>
      <c r="L1117" s="44">
        <v>15</v>
      </c>
      <c r="M1117" s="44">
        <v>7</v>
      </c>
    </row>
    <row r="1118" spans="1:13" x14ac:dyDescent="0.25">
      <c r="A1118" s="41" t="s">
        <v>38930</v>
      </c>
      <c r="B1118" s="41" t="s">
        <v>33619</v>
      </c>
      <c r="C1118" s="41" t="s">
        <v>2476</v>
      </c>
      <c r="D1118" s="41" t="s">
        <v>33620</v>
      </c>
      <c r="E1118" s="41" t="s">
        <v>2494</v>
      </c>
      <c r="F1118" s="41" t="s">
        <v>33621</v>
      </c>
      <c r="G1118" s="41" t="s">
        <v>33622</v>
      </c>
      <c r="H1118" s="42">
        <v>0.21440695942034016</v>
      </c>
      <c r="I1118" s="43" t="s">
        <v>33</v>
      </c>
      <c r="J1118" s="44" t="s">
        <v>67099</v>
      </c>
      <c r="K1118" s="44" t="s">
        <v>67100</v>
      </c>
      <c r="L1118" s="44">
        <v>9</v>
      </c>
      <c r="M1118" s="44">
        <v>7</v>
      </c>
    </row>
    <row r="1119" spans="1:13" x14ac:dyDescent="0.25">
      <c r="A1119" s="41" t="s">
        <v>37251</v>
      </c>
      <c r="B1119" s="41" t="s">
        <v>15688</v>
      </c>
      <c r="C1119" s="41" t="s">
        <v>2557</v>
      </c>
      <c r="D1119" s="41" t="s">
        <v>15687</v>
      </c>
      <c r="E1119" s="41" t="s">
        <v>2557</v>
      </c>
      <c r="F1119" s="41" t="s">
        <v>15689</v>
      </c>
      <c r="G1119" s="41" t="s">
        <v>15690</v>
      </c>
      <c r="H1119" s="42">
        <v>0.13357205039873682</v>
      </c>
      <c r="I1119" s="43" t="s">
        <v>33</v>
      </c>
      <c r="J1119" s="44" t="s">
        <v>67101</v>
      </c>
      <c r="K1119" s="44" t="s">
        <v>67102</v>
      </c>
      <c r="L1119" s="44">
        <v>4</v>
      </c>
      <c r="M1119" s="44">
        <v>4</v>
      </c>
    </row>
    <row r="1120" spans="1:13" x14ac:dyDescent="0.25">
      <c r="A1120" s="41" t="s">
        <v>35908</v>
      </c>
      <c r="B1120" s="41" t="s">
        <v>35909</v>
      </c>
      <c r="C1120" s="41" t="s">
        <v>2476</v>
      </c>
      <c r="D1120" s="41" t="s">
        <v>35910</v>
      </c>
      <c r="E1120" s="41" t="s">
        <v>2476</v>
      </c>
      <c r="F1120" s="41" t="s">
        <v>12654</v>
      </c>
      <c r="G1120" s="41" t="s">
        <v>12655</v>
      </c>
      <c r="H1120" s="42">
        <v>0.43609945747277651</v>
      </c>
      <c r="I1120" s="43" t="s">
        <v>33</v>
      </c>
      <c r="J1120" s="44" t="s">
        <v>67103</v>
      </c>
      <c r="K1120" s="44" t="s">
        <v>67104</v>
      </c>
      <c r="L1120" s="44">
        <v>20</v>
      </c>
      <c r="M1120" s="44">
        <v>9</v>
      </c>
    </row>
    <row r="1121" spans="1:13" x14ac:dyDescent="0.25">
      <c r="A1121" s="41" t="s">
        <v>38332</v>
      </c>
      <c r="B1121" s="41" t="s">
        <v>12653</v>
      </c>
      <c r="C1121" s="41" t="s">
        <v>32053</v>
      </c>
      <c r="D1121" s="41" t="s">
        <v>12652</v>
      </c>
      <c r="E1121" s="41" t="s">
        <v>2476</v>
      </c>
      <c r="F1121" s="41" t="s">
        <v>12654</v>
      </c>
      <c r="G1121" s="41" t="s">
        <v>12655</v>
      </c>
      <c r="H1121" s="42">
        <v>0.45222299175860364</v>
      </c>
      <c r="I1121" s="43" t="s">
        <v>33</v>
      </c>
      <c r="J1121" s="44" t="s">
        <v>67105</v>
      </c>
      <c r="K1121" s="44" t="s">
        <v>67106</v>
      </c>
      <c r="L1121" s="44">
        <v>15</v>
      </c>
      <c r="M1121" s="44">
        <v>5</v>
      </c>
    </row>
    <row r="1122" spans="1:13" x14ac:dyDescent="0.25">
      <c r="A1122" s="41" t="s">
        <v>35235</v>
      </c>
      <c r="B1122" s="41" t="s">
        <v>17931</v>
      </c>
      <c r="C1122" s="41" t="s">
        <v>2466</v>
      </c>
      <c r="D1122" s="41" t="s">
        <v>17930</v>
      </c>
      <c r="E1122" s="41" t="s">
        <v>2538</v>
      </c>
      <c r="F1122" s="41" t="s">
        <v>17932</v>
      </c>
      <c r="G1122" s="41" t="s">
        <v>17933</v>
      </c>
      <c r="H1122" s="42">
        <v>6.4492342631852301E-2</v>
      </c>
      <c r="I1122" s="43" t="s">
        <v>33</v>
      </c>
      <c r="J1122" s="44" t="s">
        <v>67107</v>
      </c>
      <c r="K1122" s="44" t="s">
        <v>67108</v>
      </c>
      <c r="L1122" s="44">
        <v>30</v>
      </c>
      <c r="M1122" s="44">
        <v>27</v>
      </c>
    </row>
    <row r="1123" spans="1:13" x14ac:dyDescent="0.25">
      <c r="A1123" s="41" t="s">
        <v>34311</v>
      </c>
      <c r="B1123" s="41" t="s">
        <v>16893</v>
      </c>
      <c r="C1123" s="41" t="s">
        <v>2678</v>
      </c>
      <c r="D1123" s="41" t="s">
        <v>34312</v>
      </c>
      <c r="E1123" s="41" t="s">
        <v>2538</v>
      </c>
      <c r="F1123" s="41" t="s">
        <v>34313</v>
      </c>
      <c r="G1123" s="41" t="s">
        <v>34314</v>
      </c>
      <c r="H1123" s="42">
        <v>-0.105388751144392</v>
      </c>
      <c r="I1123" s="43" t="s">
        <v>33</v>
      </c>
      <c r="J1123" s="44" t="s">
        <v>67109</v>
      </c>
      <c r="K1123" s="44" t="s">
        <v>67110</v>
      </c>
      <c r="L1123" s="44">
        <v>3</v>
      </c>
      <c r="M1123" s="44">
        <v>3</v>
      </c>
    </row>
    <row r="1124" spans="1:13" x14ac:dyDescent="0.25">
      <c r="A1124" s="41" t="s">
        <v>30103</v>
      </c>
      <c r="B1124" s="41" t="s">
        <v>30104</v>
      </c>
      <c r="C1124" s="41" t="s">
        <v>2576</v>
      </c>
      <c r="D1124" s="41" t="s">
        <v>30105</v>
      </c>
      <c r="E1124" s="41" t="s">
        <v>2576</v>
      </c>
      <c r="F1124" s="41" t="s">
        <v>30106</v>
      </c>
      <c r="G1124" s="41" t="s">
        <v>30107</v>
      </c>
      <c r="H1124" s="42">
        <v>0.22796476692432505</v>
      </c>
      <c r="I1124" s="43" t="s">
        <v>33</v>
      </c>
      <c r="J1124" s="44" t="s">
        <v>67111</v>
      </c>
      <c r="K1124" s="44" t="s">
        <v>67112</v>
      </c>
      <c r="L1124" s="44">
        <v>3</v>
      </c>
      <c r="M1124" s="44">
        <v>3</v>
      </c>
    </row>
    <row r="1125" spans="1:13" x14ac:dyDescent="0.25">
      <c r="A1125" s="41" t="s">
        <v>33205</v>
      </c>
      <c r="B1125" s="41" t="s">
        <v>10607</v>
      </c>
      <c r="C1125" s="41" t="s">
        <v>2538</v>
      </c>
      <c r="D1125" s="41" t="s">
        <v>10606</v>
      </c>
      <c r="E1125" s="41" t="s">
        <v>2476</v>
      </c>
      <c r="F1125" s="41" t="s">
        <v>10608</v>
      </c>
      <c r="G1125" s="41" t="s">
        <v>10609</v>
      </c>
      <c r="H1125" s="42">
        <v>0.48877791216312266</v>
      </c>
      <c r="I1125" s="43" t="s">
        <v>33</v>
      </c>
      <c r="J1125" s="44" t="s">
        <v>67113</v>
      </c>
      <c r="K1125" s="44" t="s">
        <v>67114</v>
      </c>
      <c r="L1125" s="44">
        <v>2</v>
      </c>
      <c r="M1125" s="44">
        <v>2</v>
      </c>
    </row>
    <row r="1126" spans="1:13" x14ac:dyDescent="0.25">
      <c r="A1126" s="41" t="s">
        <v>25475</v>
      </c>
      <c r="B1126" s="41" t="s">
        <v>25476</v>
      </c>
      <c r="C1126" s="41" t="s">
        <v>27</v>
      </c>
      <c r="D1126" s="41" t="s">
        <v>25477</v>
      </c>
      <c r="E1126" s="41" t="s">
        <v>2466</v>
      </c>
      <c r="F1126" s="41" t="s">
        <v>25478</v>
      </c>
      <c r="G1126" s="41" t="s">
        <v>25479</v>
      </c>
      <c r="H1126" s="42">
        <v>-5.9619000049070024E-2</v>
      </c>
      <c r="I1126" s="43" t="s">
        <v>33</v>
      </c>
      <c r="J1126" s="44" t="s">
        <v>67115</v>
      </c>
      <c r="K1126" s="44" t="s">
        <v>67116</v>
      </c>
      <c r="L1126" s="44">
        <v>3</v>
      </c>
      <c r="M1126" s="44">
        <v>3</v>
      </c>
    </row>
    <row r="1127" spans="1:13" x14ac:dyDescent="0.25">
      <c r="A1127" s="41" t="s">
        <v>35819</v>
      </c>
      <c r="B1127" s="41" t="s">
        <v>35820</v>
      </c>
      <c r="C1127" s="41" t="s">
        <v>3350</v>
      </c>
      <c r="D1127" s="41" t="s">
        <v>35821</v>
      </c>
      <c r="E1127" s="41" t="s">
        <v>2504</v>
      </c>
      <c r="F1127" s="41" t="s">
        <v>35822</v>
      </c>
      <c r="G1127" s="41" t="s">
        <v>35823</v>
      </c>
      <c r="H1127" s="42">
        <v>0.54765439006122152</v>
      </c>
      <c r="I1127" s="43" t="s">
        <v>33</v>
      </c>
      <c r="J1127" s="44" t="s">
        <v>67117</v>
      </c>
      <c r="K1127" s="44" t="s">
        <v>67118</v>
      </c>
      <c r="L1127" s="44">
        <v>7</v>
      </c>
      <c r="M1127" s="44">
        <v>7</v>
      </c>
    </row>
    <row r="1128" spans="1:13" x14ac:dyDescent="0.25">
      <c r="A1128" s="41" t="s">
        <v>27365</v>
      </c>
      <c r="B1128" s="41" t="s">
        <v>24045</v>
      </c>
      <c r="C1128" s="41" t="s">
        <v>2476</v>
      </c>
      <c r="D1128" s="41" t="s">
        <v>24044</v>
      </c>
      <c r="E1128" s="41" t="s">
        <v>2476</v>
      </c>
      <c r="F1128" s="41" t="s">
        <v>24046</v>
      </c>
      <c r="G1128" s="41" t="s">
        <v>24047</v>
      </c>
      <c r="H1128" s="42">
        <v>0.23229465493246199</v>
      </c>
      <c r="I1128" s="43" t="s">
        <v>33</v>
      </c>
      <c r="J1128" s="44" t="s">
        <v>67119</v>
      </c>
      <c r="K1128" s="44" t="s">
        <v>67120</v>
      </c>
      <c r="L1128" s="44">
        <v>3</v>
      </c>
      <c r="M1128" s="44">
        <v>3</v>
      </c>
    </row>
    <row r="1129" spans="1:13" x14ac:dyDescent="0.25">
      <c r="A1129" s="41" t="s">
        <v>25693</v>
      </c>
      <c r="B1129" s="41" t="s">
        <v>17578</v>
      </c>
      <c r="C1129" s="41" t="s">
        <v>1779</v>
      </c>
      <c r="D1129" s="41" t="s">
        <v>17577</v>
      </c>
      <c r="E1129" s="41" t="s">
        <v>2605</v>
      </c>
      <c r="F1129" s="41" t="s">
        <v>17579</v>
      </c>
      <c r="G1129" s="41" t="s">
        <v>17580</v>
      </c>
      <c r="H1129" s="42">
        <v>-0.20933311237123819</v>
      </c>
      <c r="I1129" s="43" t="s">
        <v>33</v>
      </c>
      <c r="J1129" s="44" t="s">
        <v>67121</v>
      </c>
      <c r="K1129" s="44" t="s">
        <v>67122</v>
      </c>
      <c r="L1129" s="44">
        <v>8</v>
      </c>
      <c r="M1129" s="44">
        <v>8</v>
      </c>
    </row>
    <row r="1130" spans="1:13" x14ac:dyDescent="0.25">
      <c r="A1130" s="41" t="s">
        <v>27956</v>
      </c>
      <c r="B1130" s="41" t="s">
        <v>3232</v>
      </c>
      <c r="C1130" s="41" t="s">
        <v>13792</v>
      </c>
      <c r="D1130" s="41" t="s">
        <v>3231</v>
      </c>
      <c r="E1130" s="41" t="s">
        <v>2476</v>
      </c>
      <c r="F1130" s="41" t="s">
        <v>3233</v>
      </c>
      <c r="G1130" s="41" t="s">
        <v>3234</v>
      </c>
      <c r="H1130" s="42">
        <v>-0.47151168819221528</v>
      </c>
      <c r="I1130" s="43" t="s">
        <v>33</v>
      </c>
      <c r="J1130" s="44" t="s">
        <v>67123</v>
      </c>
      <c r="K1130" s="44" t="s">
        <v>67124</v>
      </c>
      <c r="L1130" s="44">
        <v>5</v>
      </c>
      <c r="M1130" s="44">
        <v>5</v>
      </c>
    </row>
    <row r="1131" spans="1:13" x14ac:dyDescent="0.25">
      <c r="A1131" s="41" t="s">
        <v>35475</v>
      </c>
      <c r="B1131" s="41" t="s">
        <v>20792</v>
      </c>
      <c r="C1131" s="41" t="s">
        <v>32053</v>
      </c>
      <c r="D1131" s="41" t="s">
        <v>20791</v>
      </c>
      <c r="E1131" s="41" t="s">
        <v>2476</v>
      </c>
      <c r="F1131" s="41" t="s">
        <v>20793</v>
      </c>
      <c r="G1131" s="41" t="s">
        <v>20794</v>
      </c>
      <c r="H1131" s="42">
        <v>-0.2995435793642513</v>
      </c>
      <c r="I1131" s="43" t="s">
        <v>33</v>
      </c>
      <c r="J1131" s="44" t="s">
        <v>67125</v>
      </c>
      <c r="K1131" s="44" t="s">
        <v>67126</v>
      </c>
      <c r="L1131" s="44">
        <v>6</v>
      </c>
      <c r="M1131" s="44">
        <v>6</v>
      </c>
    </row>
    <row r="1132" spans="1:13" x14ac:dyDescent="0.25">
      <c r="A1132" s="41" t="s">
        <v>33162</v>
      </c>
      <c r="B1132" s="41" t="s">
        <v>33163</v>
      </c>
      <c r="C1132" s="41" t="s">
        <v>2595</v>
      </c>
      <c r="D1132" s="41" t="s">
        <v>33164</v>
      </c>
      <c r="E1132" s="41" t="s">
        <v>2595</v>
      </c>
      <c r="F1132" s="41" t="s">
        <v>33165</v>
      </c>
      <c r="G1132" s="41" t="s">
        <v>33166</v>
      </c>
      <c r="H1132" s="42">
        <v>1.1983806090541576</v>
      </c>
      <c r="I1132" s="43" t="s">
        <v>33</v>
      </c>
      <c r="J1132" s="44" t="s">
        <v>67127</v>
      </c>
      <c r="K1132" s="44" t="s">
        <v>67128</v>
      </c>
      <c r="L1132" s="44">
        <v>7</v>
      </c>
      <c r="M1132" s="44">
        <v>7</v>
      </c>
    </row>
    <row r="1133" spans="1:13" x14ac:dyDescent="0.25">
      <c r="A1133" s="41" t="s">
        <v>35013</v>
      </c>
      <c r="B1133" s="41" t="s">
        <v>3223</v>
      </c>
      <c r="C1133" s="41" t="s">
        <v>2476</v>
      </c>
      <c r="D1133" s="41" t="s">
        <v>3222</v>
      </c>
      <c r="E1133" s="41" t="s">
        <v>2476</v>
      </c>
      <c r="F1133" s="41" t="s">
        <v>3224</v>
      </c>
      <c r="G1133" s="41" t="s">
        <v>3225</v>
      </c>
      <c r="H1133" s="42">
        <v>0.33297474753281475</v>
      </c>
      <c r="I1133" s="43" t="s">
        <v>33</v>
      </c>
      <c r="J1133" s="44" t="s">
        <v>67129</v>
      </c>
      <c r="K1133" s="44" t="s">
        <v>67130</v>
      </c>
      <c r="L1133" s="44">
        <v>15</v>
      </c>
      <c r="M1133" s="44">
        <v>8</v>
      </c>
    </row>
    <row r="1134" spans="1:13" x14ac:dyDescent="0.25">
      <c r="A1134" s="41" t="s">
        <v>34620</v>
      </c>
      <c r="B1134" s="41" t="s">
        <v>7958</v>
      </c>
      <c r="C1134" s="41" t="s">
        <v>2538</v>
      </c>
      <c r="D1134" s="41" t="s">
        <v>28801</v>
      </c>
      <c r="E1134" s="41" t="s">
        <v>2538</v>
      </c>
      <c r="F1134" s="41" t="s">
        <v>19662</v>
      </c>
      <c r="G1134" s="41" t="s">
        <v>19663</v>
      </c>
      <c r="H1134" s="42">
        <v>1.060771312266612</v>
      </c>
      <c r="I1134" s="43" t="s">
        <v>33</v>
      </c>
      <c r="J1134" s="44" t="s">
        <v>67131</v>
      </c>
      <c r="K1134" s="44" t="s">
        <v>67132</v>
      </c>
      <c r="L1134" s="44">
        <v>8</v>
      </c>
      <c r="M1134" s="44">
        <v>3</v>
      </c>
    </row>
    <row r="1135" spans="1:13" x14ac:dyDescent="0.25">
      <c r="A1135" s="41" t="s">
        <v>35698</v>
      </c>
      <c r="B1135" s="41"/>
      <c r="C1135" s="41" t="s">
        <v>26118</v>
      </c>
      <c r="D1135" s="41" t="s">
        <v>3418</v>
      </c>
      <c r="E1135" s="41" t="s">
        <v>2476</v>
      </c>
      <c r="F1135" s="41" t="s">
        <v>3419</v>
      </c>
      <c r="G1135" s="41" t="s">
        <v>3420</v>
      </c>
      <c r="H1135" s="42">
        <v>-0.49972398324690975</v>
      </c>
      <c r="I1135" s="43" t="s">
        <v>33</v>
      </c>
      <c r="J1135" s="44" t="s">
        <v>67133</v>
      </c>
      <c r="K1135" s="44" t="s">
        <v>67134</v>
      </c>
      <c r="L1135" s="44">
        <v>2</v>
      </c>
      <c r="M1135" s="44">
        <v>2</v>
      </c>
    </row>
    <row r="1136" spans="1:13" x14ac:dyDescent="0.25">
      <c r="A1136" s="41" t="s">
        <v>30642</v>
      </c>
      <c r="B1136" s="41" t="s">
        <v>9947</v>
      </c>
      <c r="C1136" s="41" t="s">
        <v>2476</v>
      </c>
      <c r="D1136" s="41" t="s">
        <v>9946</v>
      </c>
      <c r="E1136" s="41" t="s">
        <v>2576</v>
      </c>
      <c r="F1136" s="41" t="s">
        <v>9948</v>
      </c>
      <c r="G1136" s="41" t="s">
        <v>9949</v>
      </c>
      <c r="H1136" s="42">
        <v>0.59301115014920314</v>
      </c>
      <c r="I1136" s="43" t="s">
        <v>33</v>
      </c>
      <c r="J1136" s="44" t="s">
        <v>67135</v>
      </c>
      <c r="K1136" s="44" t="s">
        <v>67136</v>
      </c>
      <c r="L1136" s="44">
        <v>6</v>
      </c>
      <c r="M1136" s="44">
        <v>3</v>
      </c>
    </row>
    <row r="1137" spans="1:13" x14ac:dyDescent="0.25">
      <c r="A1137" s="41" t="s">
        <v>40054</v>
      </c>
      <c r="B1137" s="41" t="s">
        <v>40055</v>
      </c>
      <c r="C1137" s="41" t="s">
        <v>2476</v>
      </c>
      <c r="D1137" s="41" t="s">
        <v>40056</v>
      </c>
      <c r="E1137" s="41" t="s">
        <v>2576</v>
      </c>
      <c r="F1137" s="41" t="s">
        <v>9948</v>
      </c>
      <c r="G1137" s="41" t="s">
        <v>9949</v>
      </c>
      <c r="H1137" s="42">
        <v>2.169802720545416</v>
      </c>
      <c r="I1137" s="43" t="s">
        <v>33</v>
      </c>
      <c r="J1137" s="44" t="s">
        <v>67137</v>
      </c>
      <c r="K1137" s="44" t="s">
        <v>67138</v>
      </c>
      <c r="L1137" s="44">
        <v>6</v>
      </c>
      <c r="M1137" s="44">
        <v>3</v>
      </c>
    </row>
    <row r="1138" spans="1:13" x14ac:dyDescent="0.25">
      <c r="A1138" s="41" t="s">
        <v>28773</v>
      </c>
      <c r="B1138" s="41" t="s">
        <v>2668</v>
      </c>
      <c r="C1138" s="41" t="s">
        <v>2476</v>
      </c>
      <c r="D1138" s="41" t="s">
        <v>2667</v>
      </c>
      <c r="E1138" s="41" t="s">
        <v>2476</v>
      </c>
      <c r="F1138" s="41" t="s">
        <v>2669</v>
      </c>
      <c r="G1138" s="41" t="s">
        <v>2670</v>
      </c>
      <c r="H1138" s="42">
        <v>-0.20339276082634886</v>
      </c>
      <c r="I1138" s="43" t="s">
        <v>33</v>
      </c>
      <c r="J1138" s="44" t="s">
        <v>67139</v>
      </c>
      <c r="K1138" s="44" t="s">
        <v>67140</v>
      </c>
      <c r="L1138" s="44">
        <v>18</v>
      </c>
      <c r="M1138" s="44">
        <v>18</v>
      </c>
    </row>
    <row r="1139" spans="1:13" x14ac:dyDescent="0.25">
      <c r="A1139" s="41" t="s">
        <v>28379</v>
      </c>
      <c r="B1139" s="41" t="s">
        <v>7609</v>
      </c>
      <c r="C1139" s="41" t="s">
        <v>2476</v>
      </c>
      <c r="D1139" s="41" t="s">
        <v>7608</v>
      </c>
      <c r="E1139" s="41" t="s">
        <v>2476</v>
      </c>
      <c r="F1139" s="41" t="s">
        <v>7610</v>
      </c>
      <c r="G1139" s="41" t="s">
        <v>7611</v>
      </c>
      <c r="H1139" s="42">
        <v>0.61829246330988497</v>
      </c>
      <c r="I1139" s="43" t="s">
        <v>33</v>
      </c>
      <c r="J1139" s="44" t="s">
        <v>67141</v>
      </c>
      <c r="K1139" s="44" t="s">
        <v>67142</v>
      </c>
      <c r="L1139" s="44">
        <v>4</v>
      </c>
      <c r="M1139" s="44">
        <v>4</v>
      </c>
    </row>
    <row r="1140" spans="1:13" x14ac:dyDescent="0.25">
      <c r="A1140" s="41" t="s">
        <v>28933</v>
      </c>
      <c r="B1140" s="41" t="s">
        <v>3897</v>
      </c>
      <c r="C1140" s="41" t="s">
        <v>2476</v>
      </c>
      <c r="D1140" s="41" t="s">
        <v>3896</v>
      </c>
      <c r="E1140" s="41" t="s">
        <v>2476</v>
      </c>
      <c r="F1140" s="41" t="s">
        <v>28934</v>
      </c>
      <c r="G1140" s="41" t="s">
        <v>28935</v>
      </c>
      <c r="H1140" s="42">
        <v>-0.36767344864971119</v>
      </c>
      <c r="I1140" s="43" t="s">
        <v>33</v>
      </c>
      <c r="J1140" s="44" t="s">
        <v>67143</v>
      </c>
      <c r="K1140" s="44" t="s">
        <v>67144</v>
      </c>
      <c r="L1140" s="44">
        <v>5</v>
      </c>
      <c r="M1140" s="44">
        <v>5</v>
      </c>
    </row>
    <row r="1141" spans="1:13" x14ac:dyDescent="0.25">
      <c r="A1141" s="41" t="s">
        <v>30455</v>
      </c>
      <c r="B1141" s="41" t="s">
        <v>30456</v>
      </c>
      <c r="C1141" s="41" t="s">
        <v>2538</v>
      </c>
      <c r="D1141" s="41" t="s">
        <v>30457</v>
      </c>
      <c r="E1141" s="41" t="s">
        <v>2538</v>
      </c>
      <c r="F1141" s="41" t="s">
        <v>30458</v>
      </c>
      <c r="G1141" s="41" t="s">
        <v>30459</v>
      </c>
      <c r="H1141" s="42">
        <v>0.42276505498395145</v>
      </c>
      <c r="I1141" s="43" t="s">
        <v>33</v>
      </c>
      <c r="J1141" s="44" t="s">
        <v>67145</v>
      </c>
      <c r="K1141" s="44" t="s">
        <v>67146</v>
      </c>
      <c r="L1141" s="44">
        <v>7</v>
      </c>
      <c r="M1141" s="44">
        <v>7</v>
      </c>
    </row>
    <row r="1142" spans="1:13" x14ac:dyDescent="0.25">
      <c r="A1142" s="41" t="s">
        <v>25296</v>
      </c>
      <c r="B1142" s="41" t="s">
        <v>1164</v>
      </c>
      <c r="C1142" s="41" t="s">
        <v>24466</v>
      </c>
      <c r="D1142" s="41" t="s">
        <v>1163</v>
      </c>
      <c r="E1142" s="41" t="s">
        <v>27</v>
      </c>
      <c r="F1142" s="41" t="s">
        <v>1165</v>
      </c>
      <c r="G1142" s="41" t="s">
        <v>1166</v>
      </c>
      <c r="H1142" s="42">
        <v>-0.5420479063598842</v>
      </c>
      <c r="I1142" s="43" t="s">
        <v>33</v>
      </c>
      <c r="J1142" s="44" t="s">
        <v>67147</v>
      </c>
      <c r="K1142" s="44" t="s">
        <v>67148</v>
      </c>
      <c r="L1142" s="44">
        <v>2</v>
      </c>
      <c r="M1142" s="44">
        <v>2</v>
      </c>
    </row>
    <row r="1143" spans="1:13" x14ac:dyDescent="0.25">
      <c r="A1143" s="41" t="s">
        <v>40860</v>
      </c>
      <c r="B1143" s="41" t="s">
        <v>16026</v>
      </c>
      <c r="C1143" s="41" t="s">
        <v>25961</v>
      </c>
      <c r="D1143" s="41" t="s">
        <v>16025</v>
      </c>
      <c r="E1143" s="41" t="s">
        <v>2576</v>
      </c>
      <c r="F1143" s="41" t="s">
        <v>16027</v>
      </c>
      <c r="G1143" s="41" t="s">
        <v>16028</v>
      </c>
      <c r="H1143" s="42">
        <v>-0.34381846054728044</v>
      </c>
      <c r="I1143" s="43" t="s">
        <v>33</v>
      </c>
      <c r="J1143" s="44" t="s">
        <v>67149</v>
      </c>
      <c r="K1143" s="44" t="s">
        <v>67150</v>
      </c>
      <c r="L1143" s="44">
        <v>7</v>
      </c>
      <c r="M1143" s="44">
        <v>7</v>
      </c>
    </row>
    <row r="1144" spans="1:13" x14ac:dyDescent="0.25">
      <c r="A1144" s="41" t="s">
        <v>25504</v>
      </c>
      <c r="B1144" s="41" t="s">
        <v>17971</v>
      </c>
      <c r="C1144" s="41" t="s">
        <v>24521</v>
      </c>
      <c r="D1144" s="41" t="s">
        <v>17970</v>
      </c>
      <c r="E1144" s="41" t="s">
        <v>2504</v>
      </c>
      <c r="F1144" s="41" t="s">
        <v>17972</v>
      </c>
      <c r="G1144" s="41" t="s">
        <v>17973</v>
      </c>
      <c r="H1144" s="42">
        <v>0.65648664105748777</v>
      </c>
      <c r="I1144" s="43" t="s">
        <v>33</v>
      </c>
      <c r="J1144" s="44" t="s">
        <v>67151</v>
      </c>
      <c r="K1144" s="44" t="s">
        <v>67152</v>
      </c>
      <c r="L1144" s="44">
        <v>2</v>
      </c>
      <c r="M1144" s="44">
        <v>2</v>
      </c>
    </row>
    <row r="1145" spans="1:13" x14ac:dyDescent="0.25">
      <c r="A1145" s="41" t="s">
        <v>28348</v>
      </c>
      <c r="B1145" s="41" t="s">
        <v>3653</v>
      </c>
      <c r="C1145" s="41" t="s">
        <v>2466</v>
      </c>
      <c r="D1145" s="41" t="s">
        <v>3652</v>
      </c>
      <c r="E1145" s="41" t="s">
        <v>2557</v>
      </c>
      <c r="F1145" s="41" t="s">
        <v>3654</v>
      </c>
      <c r="G1145" s="41" t="s">
        <v>3655</v>
      </c>
      <c r="H1145" s="42">
        <v>0.22626778912633572</v>
      </c>
      <c r="I1145" s="43" t="s">
        <v>33</v>
      </c>
      <c r="J1145" s="44" t="s">
        <v>67153</v>
      </c>
      <c r="K1145" s="44" t="s">
        <v>67154</v>
      </c>
      <c r="L1145" s="44">
        <v>6</v>
      </c>
      <c r="M1145" s="44">
        <v>5</v>
      </c>
    </row>
    <row r="1146" spans="1:13" x14ac:dyDescent="0.25">
      <c r="A1146" s="41" t="s">
        <v>34015</v>
      </c>
      <c r="B1146" s="41" t="s">
        <v>3653</v>
      </c>
      <c r="C1146" s="41" t="s">
        <v>2538</v>
      </c>
      <c r="D1146" s="41" t="s">
        <v>3652</v>
      </c>
      <c r="E1146" s="41" t="s">
        <v>2557</v>
      </c>
      <c r="F1146" s="41" t="s">
        <v>3654</v>
      </c>
      <c r="G1146" s="41" t="s">
        <v>3655</v>
      </c>
      <c r="H1146" s="42">
        <v>0.45654493004148855</v>
      </c>
      <c r="I1146" s="43" t="s">
        <v>33</v>
      </c>
      <c r="J1146" s="44" t="s">
        <v>67155</v>
      </c>
      <c r="K1146" s="44" t="s">
        <v>67156</v>
      </c>
      <c r="L1146" s="44">
        <v>5</v>
      </c>
      <c r="M1146" s="44">
        <v>4</v>
      </c>
    </row>
    <row r="1147" spans="1:13" x14ac:dyDescent="0.25">
      <c r="A1147" s="41" t="s">
        <v>31437</v>
      </c>
      <c r="B1147" s="41" t="s">
        <v>31438</v>
      </c>
      <c r="C1147" s="41" t="s">
        <v>2476</v>
      </c>
      <c r="D1147" s="41" t="s">
        <v>31439</v>
      </c>
      <c r="E1147" s="41" t="s">
        <v>2557</v>
      </c>
      <c r="F1147" s="41" t="s">
        <v>31440</v>
      </c>
      <c r="G1147" s="41" t="s">
        <v>31441</v>
      </c>
      <c r="H1147" s="42">
        <v>7.9796773612009111E-2</v>
      </c>
      <c r="I1147" s="43" t="s">
        <v>33</v>
      </c>
      <c r="J1147" s="44" t="s">
        <v>67157</v>
      </c>
      <c r="K1147" s="44" t="s">
        <v>67158</v>
      </c>
      <c r="L1147" s="44">
        <v>3</v>
      </c>
      <c r="M1147" s="44">
        <v>3</v>
      </c>
    </row>
    <row r="1148" spans="1:13" x14ac:dyDescent="0.25">
      <c r="A1148" s="41" t="s">
        <v>39829</v>
      </c>
      <c r="B1148" s="41" t="s">
        <v>16288</v>
      </c>
      <c r="C1148" s="41" t="s">
        <v>2595</v>
      </c>
      <c r="D1148" s="41" t="s">
        <v>16287</v>
      </c>
      <c r="E1148" s="41" t="s">
        <v>2595</v>
      </c>
      <c r="F1148" s="41" t="s">
        <v>16289</v>
      </c>
      <c r="G1148" s="41" t="s">
        <v>16290</v>
      </c>
      <c r="H1148" s="42">
        <v>-1.5994671896932404</v>
      </c>
      <c r="I1148" s="43" t="s">
        <v>33</v>
      </c>
      <c r="J1148" s="44" t="s">
        <v>67159</v>
      </c>
      <c r="K1148" s="44" t="s">
        <v>67160</v>
      </c>
      <c r="L1148" s="44">
        <v>8</v>
      </c>
      <c r="M1148" s="44">
        <v>8</v>
      </c>
    </row>
    <row r="1149" spans="1:13" x14ac:dyDescent="0.25">
      <c r="A1149" s="41" t="s">
        <v>29213</v>
      </c>
      <c r="B1149" s="41" t="s">
        <v>29214</v>
      </c>
      <c r="C1149" s="41" t="s">
        <v>2538</v>
      </c>
      <c r="D1149" s="41" t="s">
        <v>29215</v>
      </c>
      <c r="E1149" s="41" t="s">
        <v>2476</v>
      </c>
      <c r="F1149" s="41" t="s">
        <v>29216</v>
      </c>
      <c r="G1149" s="41" t="s">
        <v>29217</v>
      </c>
      <c r="H1149" s="42">
        <v>0.13685048436357453</v>
      </c>
      <c r="I1149" s="43" t="s">
        <v>33</v>
      </c>
      <c r="J1149" s="44" t="s">
        <v>67161</v>
      </c>
      <c r="K1149" s="44" t="s">
        <v>67162</v>
      </c>
      <c r="L1149" s="44">
        <v>6</v>
      </c>
      <c r="M1149" s="44">
        <v>6</v>
      </c>
    </row>
    <row r="1150" spans="1:13" x14ac:dyDescent="0.25">
      <c r="A1150" s="41" t="s">
        <v>37531</v>
      </c>
      <c r="B1150" s="41" t="s">
        <v>23607</v>
      </c>
      <c r="C1150" s="41" t="s">
        <v>2538</v>
      </c>
      <c r="D1150" s="41" t="s">
        <v>23606</v>
      </c>
      <c r="E1150" s="41" t="s">
        <v>2538</v>
      </c>
      <c r="F1150" s="41" t="s">
        <v>23608</v>
      </c>
      <c r="G1150" s="41" t="s">
        <v>23609</v>
      </c>
      <c r="H1150" s="42">
        <v>-0.48207601784122323</v>
      </c>
      <c r="I1150" s="43" t="s">
        <v>33</v>
      </c>
      <c r="J1150" s="44" t="s">
        <v>67163</v>
      </c>
      <c r="K1150" s="44" t="s">
        <v>67164</v>
      </c>
      <c r="L1150" s="44">
        <v>39</v>
      </c>
      <c r="M1150" s="44">
        <v>12</v>
      </c>
    </row>
    <row r="1151" spans="1:13" x14ac:dyDescent="0.25">
      <c r="A1151" s="41" t="s">
        <v>30856</v>
      </c>
      <c r="B1151" s="41" t="s">
        <v>7301</v>
      </c>
      <c r="C1151" s="41" t="s">
        <v>2476</v>
      </c>
      <c r="D1151" s="41" t="s">
        <v>7300</v>
      </c>
      <c r="E1151" s="41" t="s">
        <v>2476</v>
      </c>
      <c r="F1151" s="41" t="s">
        <v>7302</v>
      </c>
      <c r="G1151" s="41" t="s">
        <v>7303</v>
      </c>
      <c r="H1151" s="42">
        <v>0.15707804043686524</v>
      </c>
      <c r="I1151" s="43" t="s">
        <v>33</v>
      </c>
      <c r="J1151" s="44" t="s">
        <v>67165</v>
      </c>
      <c r="K1151" s="44" t="s">
        <v>67166</v>
      </c>
      <c r="L1151" s="44">
        <v>11</v>
      </c>
      <c r="M1151" s="44">
        <v>7</v>
      </c>
    </row>
    <row r="1152" spans="1:13" x14ac:dyDescent="0.25">
      <c r="A1152" s="41" t="s">
        <v>30962</v>
      </c>
      <c r="B1152" s="41" t="s">
        <v>7301</v>
      </c>
      <c r="C1152" s="41" t="s">
        <v>2476</v>
      </c>
      <c r="D1152" s="41" t="s">
        <v>7300</v>
      </c>
      <c r="E1152" s="41" t="s">
        <v>2476</v>
      </c>
      <c r="F1152" s="41" t="s">
        <v>7302</v>
      </c>
      <c r="G1152" s="41" t="s">
        <v>7303</v>
      </c>
      <c r="H1152" s="42">
        <v>0.43732691668976303</v>
      </c>
      <c r="I1152" s="43" t="s">
        <v>33</v>
      </c>
      <c r="J1152" s="44" t="s">
        <v>67167</v>
      </c>
      <c r="K1152" s="44" t="s">
        <v>67168</v>
      </c>
      <c r="L1152" s="44">
        <v>23</v>
      </c>
      <c r="M1152" s="44">
        <v>19</v>
      </c>
    </row>
    <row r="1153" spans="1:13" x14ac:dyDescent="0.25">
      <c r="A1153" s="41" t="s">
        <v>33347</v>
      </c>
      <c r="B1153" s="41" t="s">
        <v>19402</v>
      </c>
      <c r="C1153" s="41" t="s">
        <v>2476</v>
      </c>
      <c r="D1153" s="41" t="s">
        <v>19401</v>
      </c>
      <c r="E1153" s="41" t="s">
        <v>2538</v>
      </c>
      <c r="F1153" s="41" t="s">
        <v>23906</v>
      </c>
      <c r="G1153" s="41" t="s">
        <v>23907</v>
      </c>
      <c r="H1153" s="42">
        <v>-0.23219683755483189</v>
      </c>
      <c r="I1153" s="43" t="s">
        <v>33</v>
      </c>
      <c r="J1153" s="44" t="s">
        <v>67169</v>
      </c>
      <c r="K1153" s="44" t="s">
        <v>67170</v>
      </c>
      <c r="L1153" s="44">
        <v>22</v>
      </c>
      <c r="M1153" s="44">
        <v>21</v>
      </c>
    </row>
    <row r="1154" spans="1:13" x14ac:dyDescent="0.25">
      <c r="A1154" s="41" t="s">
        <v>29919</v>
      </c>
      <c r="B1154" s="41" t="s">
        <v>5719</v>
      </c>
      <c r="C1154" s="41" t="s">
        <v>29920</v>
      </c>
      <c r="D1154" s="41" t="s">
        <v>5718</v>
      </c>
      <c r="E1154" s="41" t="s">
        <v>2557</v>
      </c>
      <c r="F1154" s="41" t="s">
        <v>5720</v>
      </c>
      <c r="G1154" s="41" t="s">
        <v>5721</v>
      </c>
      <c r="H1154" s="42">
        <v>-4.7636511361579988E-2</v>
      </c>
      <c r="I1154" s="43" t="s">
        <v>33</v>
      </c>
      <c r="J1154" s="44" t="s">
        <v>67171</v>
      </c>
      <c r="K1154" s="44" t="s">
        <v>67172</v>
      </c>
      <c r="L1154" s="44">
        <v>10</v>
      </c>
      <c r="M1154" s="44">
        <v>10</v>
      </c>
    </row>
    <row r="1155" spans="1:13" x14ac:dyDescent="0.25">
      <c r="A1155" s="41" t="s">
        <v>39475</v>
      </c>
      <c r="B1155" s="41" t="s">
        <v>22259</v>
      </c>
      <c r="C1155" s="41" t="s">
        <v>2476</v>
      </c>
      <c r="D1155" s="41" t="s">
        <v>22258</v>
      </c>
      <c r="E1155" s="41" t="s">
        <v>2476</v>
      </c>
      <c r="F1155" s="41" t="s">
        <v>22260</v>
      </c>
      <c r="G1155" s="41" t="s">
        <v>22261</v>
      </c>
      <c r="H1155" s="42">
        <v>0.91960837392118566</v>
      </c>
      <c r="I1155" s="43" t="s">
        <v>33</v>
      </c>
      <c r="J1155" s="44" t="s">
        <v>67173</v>
      </c>
      <c r="K1155" s="44" t="s">
        <v>67174</v>
      </c>
      <c r="L1155" s="44">
        <v>2</v>
      </c>
      <c r="M1155" s="44">
        <v>2</v>
      </c>
    </row>
    <row r="1156" spans="1:13" x14ac:dyDescent="0.25">
      <c r="A1156" s="41" t="s">
        <v>24808</v>
      </c>
      <c r="B1156" s="41" t="s">
        <v>24809</v>
      </c>
      <c r="C1156" s="41" t="s">
        <v>27</v>
      </c>
      <c r="D1156" s="41" t="s">
        <v>24810</v>
      </c>
      <c r="E1156" s="41" t="s">
        <v>27</v>
      </c>
      <c r="F1156" s="41" t="s">
        <v>24811</v>
      </c>
      <c r="G1156" s="41" t="s">
        <v>24812</v>
      </c>
      <c r="H1156" s="42">
        <v>0.6224678272700882</v>
      </c>
      <c r="I1156" s="43" t="s">
        <v>33</v>
      </c>
      <c r="J1156" s="44" t="s">
        <v>67175</v>
      </c>
      <c r="K1156" s="44" t="s">
        <v>67176</v>
      </c>
      <c r="L1156" s="44">
        <v>5</v>
      </c>
      <c r="M1156" s="44">
        <v>5</v>
      </c>
    </row>
    <row r="1157" spans="1:13" x14ac:dyDescent="0.25">
      <c r="A1157" s="41" t="s">
        <v>38658</v>
      </c>
      <c r="B1157" s="41"/>
      <c r="C1157" s="41"/>
      <c r="D1157" s="41"/>
      <c r="E1157" s="41"/>
      <c r="F1157" s="41" t="s">
        <v>16632</v>
      </c>
      <c r="G1157" s="41" t="s">
        <v>16633</v>
      </c>
      <c r="H1157" s="42">
        <v>-0.171068008148513</v>
      </c>
      <c r="I1157" s="43" t="s">
        <v>33</v>
      </c>
      <c r="J1157" s="44" t="s">
        <v>67177</v>
      </c>
      <c r="K1157" s="44" t="s">
        <v>67178</v>
      </c>
      <c r="L1157" s="44">
        <v>4</v>
      </c>
      <c r="M1157" s="44">
        <v>4</v>
      </c>
    </row>
    <row r="1158" spans="1:13" x14ac:dyDescent="0.25">
      <c r="A1158" s="41" t="s">
        <v>39328</v>
      </c>
      <c r="B1158" s="41" t="s">
        <v>39329</v>
      </c>
      <c r="C1158" s="41" t="s">
        <v>2576</v>
      </c>
      <c r="D1158" s="41" t="s">
        <v>39330</v>
      </c>
      <c r="E1158" s="41" t="s">
        <v>2576</v>
      </c>
      <c r="F1158" s="41" t="s">
        <v>20631</v>
      </c>
      <c r="G1158" s="41" t="s">
        <v>20632</v>
      </c>
      <c r="H1158" s="42">
        <v>1.0391925408578029</v>
      </c>
      <c r="I1158" s="43" t="s">
        <v>33</v>
      </c>
      <c r="J1158" s="44" t="s">
        <v>67179</v>
      </c>
      <c r="K1158" s="44" t="s">
        <v>67180</v>
      </c>
      <c r="L1158" s="44">
        <v>3</v>
      </c>
      <c r="M1158" s="44">
        <v>2</v>
      </c>
    </row>
    <row r="1159" spans="1:13" x14ac:dyDescent="0.25">
      <c r="A1159" s="41" t="s">
        <v>36374</v>
      </c>
      <c r="B1159" s="41" t="s">
        <v>36375</v>
      </c>
      <c r="C1159" s="41" t="s">
        <v>13792</v>
      </c>
      <c r="D1159" s="41" t="s">
        <v>36376</v>
      </c>
      <c r="E1159" s="41" t="s">
        <v>2538</v>
      </c>
      <c r="F1159" s="41" t="s">
        <v>36377</v>
      </c>
      <c r="G1159" s="41" t="s">
        <v>36378</v>
      </c>
      <c r="H1159" s="42">
        <v>-0.14967527780208337</v>
      </c>
      <c r="I1159" s="43" t="s">
        <v>33</v>
      </c>
      <c r="J1159" s="44" t="s">
        <v>67181</v>
      </c>
      <c r="K1159" s="44" t="s">
        <v>67182</v>
      </c>
      <c r="L1159" s="44">
        <v>3</v>
      </c>
      <c r="M1159" s="44">
        <v>3</v>
      </c>
    </row>
    <row r="1160" spans="1:13" x14ac:dyDescent="0.25">
      <c r="A1160" s="41" t="s">
        <v>28344</v>
      </c>
      <c r="B1160" s="41" t="s">
        <v>2503</v>
      </c>
      <c r="C1160" s="41" t="s">
        <v>2466</v>
      </c>
      <c r="D1160" s="41" t="s">
        <v>2502</v>
      </c>
      <c r="E1160" s="41" t="s">
        <v>2504</v>
      </c>
      <c r="F1160" s="41" t="s">
        <v>2505</v>
      </c>
      <c r="G1160" s="41" t="s">
        <v>2506</v>
      </c>
      <c r="H1160" s="42">
        <v>0.26709052466092092</v>
      </c>
      <c r="I1160" s="43" t="s">
        <v>33</v>
      </c>
      <c r="J1160" s="44" t="s">
        <v>67183</v>
      </c>
      <c r="K1160" s="44" t="s">
        <v>67184</v>
      </c>
      <c r="L1160" s="44">
        <v>10</v>
      </c>
      <c r="M1160" s="44">
        <v>10</v>
      </c>
    </row>
    <row r="1161" spans="1:13" x14ac:dyDescent="0.25">
      <c r="A1161" s="41" t="s">
        <v>39243</v>
      </c>
      <c r="B1161" s="41" t="s">
        <v>18449</v>
      </c>
      <c r="C1161" s="41" t="s">
        <v>2538</v>
      </c>
      <c r="D1161" s="41" t="s">
        <v>18448</v>
      </c>
      <c r="E1161" s="41" t="s">
        <v>2538</v>
      </c>
      <c r="F1161" s="41" t="s">
        <v>18450</v>
      </c>
      <c r="G1161" s="41" t="s">
        <v>18451</v>
      </c>
      <c r="H1161" s="42">
        <v>1.0674473019717987</v>
      </c>
      <c r="I1161" s="43" t="s">
        <v>33</v>
      </c>
      <c r="J1161" s="44" t="s">
        <v>67185</v>
      </c>
      <c r="K1161" s="44" t="s">
        <v>67186</v>
      </c>
      <c r="L1161" s="44">
        <v>11</v>
      </c>
      <c r="M1161" s="44">
        <v>11</v>
      </c>
    </row>
    <row r="1162" spans="1:13" x14ac:dyDescent="0.25">
      <c r="A1162" s="41" t="s">
        <v>36302</v>
      </c>
      <c r="B1162" s="41" t="s">
        <v>23206</v>
      </c>
      <c r="C1162" s="41" t="s">
        <v>2576</v>
      </c>
      <c r="D1162" s="41" t="s">
        <v>36303</v>
      </c>
      <c r="E1162" s="41" t="s">
        <v>2605</v>
      </c>
      <c r="F1162" s="41" t="s">
        <v>36304</v>
      </c>
      <c r="G1162" s="41" t="s">
        <v>23208</v>
      </c>
      <c r="H1162" s="42">
        <v>-0.33725741191129155</v>
      </c>
      <c r="I1162" s="43" t="s">
        <v>33</v>
      </c>
      <c r="J1162" s="44" t="s">
        <v>67187</v>
      </c>
      <c r="K1162" s="44" t="s">
        <v>67188</v>
      </c>
      <c r="L1162" s="44">
        <v>4</v>
      </c>
      <c r="M1162" s="44">
        <v>4</v>
      </c>
    </row>
    <row r="1163" spans="1:13" x14ac:dyDescent="0.25">
      <c r="A1163" s="41" t="s">
        <v>34425</v>
      </c>
      <c r="B1163" s="41" t="s">
        <v>34426</v>
      </c>
      <c r="C1163" s="41" t="s">
        <v>2476</v>
      </c>
      <c r="D1163" s="41" t="s">
        <v>34427</v>
      </c>
      <c r="E1163" s="41" t="s">
        <v>2538</v>
      </c>
      <c r="F1163" s="41" t="s">
        <v>34428</v>
      </c>
      <c r="G1163" s="41" t="s">
        <v>34429</v>
      </c>
      <c r="H1163" s="42">
        <v>0.15547575678332504</v>
      </c>
      <c r="I1163" s="43" t="s">
        <v>33</v>
      </c>
      <c r="J1163" s="44" t="s">
        <v>67189</v>
      </c>
      <c r="K1163" s="44" t="s">
        <v>67190</v>
      </c>
      <c r="L1163" s="44">
        <v>2</v>
      </c>
      <c r="M1163" s="44">
        <v>2</v>
      </c>
    </row>
    <row r="1164" spans="1:13" x14ac:dyDescent="0.25">
      <c r="A1164" s="41" t="s">
        <v>26872</v>
      </c>
      <c r="B1164" s="41" t="s">
        <v>6039</v>
      </c>
      <c r="C1164" s="41" t="s">
        <v>2476</v>
      </c>
      <c r="D1164" s="41" t="s">
        <v>13060</v>
      </c>
      <c r="E1164" s="41" t="s">
        <v>2476</v>
      </c>
      <c r="F1164" s="41" t="s">
        <v>13061</v>
      </c>
      <c r="G1164" s="41" t="s">
        <v>13062</v>
      </c>
      <c r="H1164" s="42">
        <v>0.80751755949036086</v>
      </c>
      <c r="I1164" s="43" t="s">
        <v>33</v>
      </c>
      <c r="J1164" s="44" t="s">
        <v>67191</v>
      </c>
      <c r="K1164" s="44" t="s">
        <v>67192</v>
      </c>
      <c r="L1164" s="44">
        <v>2</v>
      </c>
      <c r="M1164" s="44">
        <v>2</v>
      </c>
    </row>
    <row r="1165" spans="1:13" x14ac:dyDescent="0.25">
      <c r="A1165" s="41" t="s">
        <v>25046</v>
      </c>
      <c r="B1165" s="41" t="s">
        <v>618</v>
      </c>
      <c r="C1165" s="41" t="s">
        <v>24466</v>
      </c>
      <c r="D1165" s="41" t="s">
        <v>25047</v>
      </c>
      <c r="E1165" s="41" t="s">
        <v>27</v>
      </c>
      <c r="F1165" s="41" t="s">
        <v>25048</v>
      </c>
      <c r="G1165" s="41" t="s">
        <v>25049</v>
      </c>
      <c r="H1165" s="42">
        <v>-0.68504455900396322</v>
      </c>
      <c r="I1165" s="43" t="s">
        <v>33</v>
      </c>
      <c r="J1165" s="44" t="s">
        <v>67193</v>
      </c>
      <c r="K1165" s="44" t="s">
        <v>67194</v>
      </c>
      <c r="L1165" s="44">
        <v>10</v>
      </c>
      <c r="M1165" s="44">
        <v>10</v>
      </c>
    </row>
    <row r="1166" spans="1:13" x14ac:dyDescent="0.25">
      <c r="A1166" s="41" t="s">
        <v>38350</v>
      </c>
      <c r="B1166" s="41" t="s">
        <v>38351</v>
      </c>
      <c r="C1166" s="41" t="s">
        <v>2476</v>
      </c>
      <c r="D1166" s="41" t="s">
        <v>38352</v>
      </c>
      <c r="E1166" s="41" t="s">
        <v>2476</v>
      </c>
      <c r="F1166" s="41" t="s">
        <v>38353</v>
      </c>
      <c r="G1166" s="41" t="s">
        <v>38354</v>
      </c>
      <c r="H1166" s="42">
        <v>0.60468751924826503</v>
      </c>
      <c r="I1166" s="43" t="s">
        <v>33</v>
      </c>
      <c r="J1166" s="44" t="s">
        <v>67195</v>
      </c>
      <c r="K1166" s="44" t="s">
        <v>67196</v>
      </c>
      <c r="L1166" s="44">
        <v>6</v>
      </c>
      <c r="M1166" s="44">
        <v>6</v>
      </c>
    </row>
    <row r="1167" spans="1:13" x14ac:dyDescent="0.25">
      <c r="A1167" s="41" t="s">
        <v>35927</v>
      </c>
      <c r="B1167" s="41" t="s">
        <v>23401</v>
      </c>
      <c r="C1167" s="41" t="s">
        <v>2538</v>
      </c>
      <c r="D1167" s="41" t="s">
        <v>23400</v>
      </c>
      <c r="E1167" s="41" t="s">
        <v>2678</v>
      </c>
      <c r="F1167" s="41" t="s">
        <v>23402</v>
      </c>
      <c r="G1167" s="41" t="s">
        <v>23403</v>
      </c>
      <c r="H1167" s="42">
        <v>0.3353233511396097</v>
      </c>
      <c r="I1167" s="43" t="s">
        <v>33</v>
      </c>
      <c r="J1167" s="44" t="s">
        <v>67197</v>
      </c>
      <c r="K1167" s="44" t="s">
        <v>67198</v>
      </c>
      <c r="L1167" s="44">
        <v>24</v>
      </c>
      <c r="M1167" s="44">
        <v>19</v>
      </c>
    </row>
    <row r="1168" spans="1:13" x14ac:dyDescent="0.25">
      <c r="A1168" s="41" t="s">
        <v>42013</v>
      </c>
      <c r="B1168" s="41" t="s">
        <v>13235</v>
      </c>
      <c r="C1168" s="41" t="s">
        <v>2476</v>
      </c>
      <c r="D1168" s="41" t="s">
        <v>13234</v>
      </c>
      <c r="E1168" s="41" t="s">
        <v>2476</v>
      </c>
      <c r="F1168" s="41" t="s">
        <v>13236</v>
      </c>
      <c r="G1168" s="41" t="s">
        <v>13237</v>
      </c>
      <c r="H1168" s="42">
        <v>-1.1674037769691332</v>
      </c>
      <c r="I1168" s="43" t="s">
        <v>33</v>
      </c>
      <c r="J1168" s="44" t="s">
        <v>67199</v>
      </c>
      <c r="K1168" s="44" t="s">
        <v>67200</v>
      </c>
      <c r="L1168" s="44">
        <v>8</v>
      </c>
      <c r="M1168" s="44">
        <v>8</v>
      </c>
    </row>
    <row r="1169" spans="1:13" x14ac:dyDescent="0.25">
      <c r="A1169" s="41" t="s">
        <v>41075</v>
      </c>
      <c r="B1169" s="41" t="s">
        <v>6551</v>
      </c>
      <c r="C1169" s="41" t="s">
        <v>2476</v>
      </c>
      <c r="D1169" s="41" t="s">
        <v>6550</v>
      </c>
      <c r="E1169" s="41" t="s">
        <v>2476</v>
      </c>
      <c r="F1169" s="41" t="s">
        <v>6552</v>
      </c>
      <c r="G1169" s="41" t="s">
        <v>6553</v>
      </c>
      <c r="H1169" s="42">
        <v>1.3185856636464965</v>
      </c>
      <c r="I1169" s="43" t="s">
        <v>33</v>
      </c>
      <c r="J1169" s="44" t="s">
        <v>67201</v>
      </c>
      <c r="K1169" s="44" t="s">
        <v>67202</v>
      </c>
      <c r="L1169" s="44">
        <v>2</v>
      </c>
      <c r="M1169" s="44">
        <v>2</v>
      </c>
    </row>
    <row r="1170" spans="1:13" x14ac:dyDescent="0.25">
      <c r="A1170" s="41" t="s">
        <v>31480</v>
      </c>
      <c r="B1170" s="41" t="s">
        <v>9712</v>
      </c>
      <c r="C1170" s="41" t="s">
        <v>2538</v>
      </c>
      <c r="D1170" s="41" t="s">
        <v>9711</v>
      </c>
      <c r="E1170" s="41" t="s">
        <v>2576</v>
      </c>
      <c r="F1170" s="41" t="s">
        <v>9713</v>
      </c>
      <c r="G1170" s="41" t="s">
        <v>9714</v>
      </c>
      <c r="H1170" s="42">
        <v>0.78761086057196616</v>
      </c>
      <c r="I1170" s="43" t="s">
        <v>33</v>
      </c>
      <c r="J1170" s="44" t="s">
        <v>67203</v>
      </c>
      <c r="K1170" s="44" t="s">
        <v>67204</v>
      </c>
      <c r="L1170" s="44">
        <v>25</v>
      </c>
      <c r="M1170" s="44">
        <v>17</v>
      </c>
    </row>
    <row r="1171" spans="1:13" x14ac:dyDescent="0.25">
      <c r="A1171" s="41" t="s">
        <v>37949</v>
      </c>
      <c r="B1171" s="41"/>
      <c r="C1171" s="41"/>
      <c r="D1171" s="41"/>
      <c r="E1171" s="41"/>
      <c r="F1171" s="41" t="s">
        <v>9713</v>
      </c>
      <c r="G1171" s="41" t="s">
        <v>9714</v>
      </c>
      <c r="H1171" s="42">
        <v>0.99819510153850444</v>
      </c>
      <c r="I1171" s="43" t="s">
        <v>33</v>
      </c>
      <c r="J1171" s="44" t="s">
        <v>67205</v>
      </c>
      <c r="K1171" s="44" t="s">
        <v>67206</v>
      </c>
      <c r="L1171" s="44">
        <v>7</v>
      </c>
      <c r="M1171" s="44">
        <v>5</v>
      </c>
    </row>
    <row r="1172" spans="1:13" x14ac:dyDescent="0.25">
      <c r="A1172" s="41" t="s">
        <v>40654</v>
      </c>
      <c r="B1172" s="41" t="s">
        <v>32762</v>
      </c>
      <c r="C1172" s="41" t="s">
        <v>2576</v>
      </c>
      <c r="D1172" s="41" t="s">
        <v>40655</v>
      </c>
      <c r="E1172" s="41" t="s">
        <v>2576</v>
      </c>
      <c r="F1172" s="41" t="s">
        <v>40656</v>
      </c>
      <c r="G1172" s="41" t="s">
        <v>40657</v>
      </c>
      <c r="H1172" s="42">
        <v>-1.224546461171067</v>
      </c>
      <c r="I1172" s="43" t="s">
        <v>33</v>
      </c>
      <c r="J1172" s="44" t="s">
        <v>67207</v>
      </c>
      <c r="K1172" s="44" t="s">
        <v>67208</v>
      </c>
      <c r="L1172" s="44">
        <v>2</v>
      </c>
      <c r="M1172" s="44">
        <v>2</v>
      </c>
    </row>
    <row r="1173" spans="1:13" x14ac:dyDescent="0.25">
      <c r="A1173" s="41" t="s">
        <v>40922</v>
      </c>
      <c r="B1173" s="41" t="s">
        <v>11244</v>
      </c>
      <c r="C1173" s="41" t="s">
        <v>2538</v>
      </c>
      <c r="D1173" s="41" t="s">
        <v>40923</v>
      </c>
      <c r="E1173" s="41" t="s">
        <v>2605</v>
      </c>
      <c r="F1173" s="41" t="s">
        <v>40924</v>
      </c>
      <c r="G1173" s="41" t="s">
        <v>40925</v>
      </c>
      <c r="H1173" s="42">
        <v>0.70717051100828809</v>
      </c>
      <c r="I1173" s="43" t="s">
        <v>33</v>
      </c>
      <c r="J1173" s="44" t="s">
        <v>67209</v>
      </c>
      <c r="K1173" s="44" t="s">
        <v>67210</v>
      </c>
      <c r="L1173" s="44">
        <v>10</v>
      </c>
      <c r="M1173" s="44">
        <v>10</v>
      </c>
    </row>
    <row r="1174" spans="1:13" x14ac:dyDescent="0.25">
      <c r="A1174" s="41" t="s">
        <v>31740</v>
      </c>
      <c r="B1174" s="41" t="s">
        <v>31741</v>
      </c>
      <c r="C1174" s="41" t="s">
        <v>2476</v>
      </c>
      <c r="D1174" s="41" t="s">
        <v>31742</v>
      </c>
      <c r="E1174" s="41" t="s">
        <v>2538</v>
      </c>
      <c r="F1174" s="41" t="s">
        <v>31743</v>
      </c>
      <c r="G1174" s="41" t="s">
        <v>31744</v>
      </c>
      <c r="H1174" s="42">
        <v>-0.22825824333620101</v>
      </c>
      <c r="I1174" s="43" t="s">
        <v>33</v>
      </c>
      <c r="J1174" s="44" t="s">
        <v>67211</v>
      </c>
      <c r="K1174" s="44" t="s">
        <v>67212</v>
      </c>
      <c r="L1174" s="44">
        <v>4</v>
      </c>
      <c r="M1174" s="44">
        <v>4</v>
      </c>
    </row>
    <row r="1175" spans="1:13" x14ac:dyDescent="0.25">
      <c r="A1175" s="41" t="s">
        <v>28426</v>
      </c>
      <c r="B1175" s="41" t="s">
        <v>6114</v>
      </c>
      <c r="C1175" s="41" t="s">
        <v>26400</v>
      </c>
      <c r="D1175" s="41" t="s">
        <v>6113</v>
      </c>
      <c r="E1175" s="41" t="s">
        <v>2557</v>
      </c>
      <c r="F1175" s="41" t="s">
        <v>6115</v>
      </c>
      <c r="G1175" s="41" t="s">
        <v>6116</v>
      </c>
      <c r="H1175" s="42">
        <v>0.26491839917593135</v>
      </c>
      <c r="I1175" s="43" t="s">
        <v>33</v>
      </c>
      <c r="J1175" s="44" t="s">
        <v>67213</v>
      </c>
      <c r="K1175" s="44" t="s">
        <v>67214</v>
      </c>
      <c r="L1175" s="44">
        <v>4</v>
      </c>
      <c r="M1175" s="44">
        <v>4</v>
      </c>
    </row>
    <row r="1176" spans="1:13" x14ac:dyDescent="0.25">
      <c r="A1176" s="41" t="s">
        <v>34000</v>
      </c>
      <c r="B1176" s="41" t="s">
        <v>7851</v>
      </c>
      <c r="C1176" s="41" t="s">
        <v>2557</v>
      </c>
      <c r="D1176" s="41" t="s">
        <v>7850</v>
      </c>
      <c r="E1176" s="41" t="s">
        <v>2557</v>
      </c>
      <c r="F1176" s="41" t="s">
        <v>7852</v>
      </c>
      <c r="G1176" s="41" t="s">
        <v>7853</v>
      </c>
      <c r="H1176" s="42">
        <v>0.49836373158515096</v>
      </c>
      <c r="I1176" s="43" t="s">
        <v>33</v>
      </c>
      <c r="J1176" s="44" t="s">
        <v>67215</v>
      </c>
      <c r="K1176" s="44" t="s">
        <v>67216</v>
      </c>
      <c r="L1176" s="44">
        <v>3</v>
      </c>
      <c r="M1176" s="44">
        <v>3</v>
      </c>
    </row>
    <row r="1177" spans="1:13" x14ac:dyDescent="0.25">
      <c r="A1177" s="41" t="s">
        <v>27457</v>
      </c>
      <c r="B1177" s="41"/>
      <c r="C1177" s="41" t="s">
        <v>2557</v>
      </c>
      <c r="D1177" s="41" t="s">
        <v>19739</v>
      </c>
      <c r="E1177" s="41" t="s">
        <v>2557</v>
      </c>
      <c r="F1177" s="41" t="s">
        <v>19740</v>
      </c>
      <c r="G1177" s="41" t="s">
        <v>19741</v>
      </c>
      <c r="H1177" s="42">
        <v>1.5261001711752009E-2</v>
      </c>
      <c r="I1177" s="43" t="s">
        <v>33</v>
      </c>
      <c r="J1177" s="44" t="s">
        <v>67217</v>
      </c>
      <c r="K1177" s="44" t="s">
        <v>67218</v>
      </c>
      <c r="L1177" s="44">
        <v>4</v>
      </c>
      <c r="M1177" s="44">
        <v>4</v>
      </c>
    </row>
    <row r="1178" spans="1:13" x14ac:dyDescent="0.25">
      <c r="A1178" s="41" t="s">
        <v>33580</v>
      </c>
      <c r="B1178" s="41" t="s">
        <v>33581</v>
      </c>
      <c r="C1178" s="41" t="s">
        <v>2476</v>
      </c>
      <c r="D1178" s="41" t="s">
        <v>33582</v>
      </c>
      <c r="E1178" s="41" t="s">
        <v>2576</v>
      </c>
      <c r="F1178" s="41" t="s">
        <v>33583</v>
      </c>
      <c r="G1178" s="41" t="s">
        <v>33584</v>
      </c>
      <c r="H1178" s="42">
        <v>-1.5649627858556154</v>
      </c>
      <c r="I1178" s="43" t="s">
        <v>33</v>
      </c>
      <c r="J1178" s="44" t="s">
        <v>67219</v>
      </c>
      <c r="K1178" s="44" t="s">
        <v>67220</v>
      </c>
      <c r="L1178" s="44">
        <v>7</v>
      </c>
      <c r="M1178" s="44">
        <v>7</v>
      </c>
    </row>
    <row r="1179" spans="1:13" x14ac:dyDescent="0.25">
      <c r="A1179" s="41" t="s">
        <v>39756</v>
      </c>
      <c r="B1179" s="41" t="s">
        <v>4365</v>
      </c>
      <c r="C1179" s="41" t="s">
        <v>2538</v>
      </c>
      <c r="D1179" s="41" t="s">
        <v>39757</v>
      </c>
      <c r="E1179" s="41" t="s">
        <v>2538</v>
      </c>
      <c r="F1179" s="41" t="s">
        <v>39758</v>
      </c>
      <c r="G1179" s="41" t="s">
        <v>39759</v>
      </c>
      <c r="H1179" s="42">
        <v>-0.16256218992423796</v>
      </c>
      <c r="I1179" s="43" t="s">
        <v>33</v>
      </c>
      <c r="J1179" s="44" t="s">
        <v>67221</v>
      </c>
      <c r="K1179" s="44" t="s">
        <v>67222</v>
      </c>
      <c r="L1179" s="44">
        <v>2</v>
      </c>
      <c r="M1179" s="44">
        <v>2</v>
      </c>
    </row>
    <row r="1180" spans="1:13" x14ac:dyDescent="0.25">
      <c r="A1180" s="41" t="s">
        <v>30215</v>
      </c>
      <c r="B1180" s="41" t="s">
        <v>13695</v>
      </c>
      <c r="C1180" s="41" t="s">
        <v>2538</v>
      </c>
      <c r="D1180" s="41" t="s">
        <v>13694</v>
      </c>
      <c r="E1180" s="41" t="s">
        <v>2538</v>
      </c>
      <c r="F1180" s="41" t="s">
        <v>13696</v>
      </c>
      <c r="G1180" s="41" t="s">
        <v>13697</v>
      </c>
      <c r="H1180" s="42">
        <v>6.9825367063891822E-2</v>
      </c>
      <c r="I1180" s="43" t="s">
        <v>33</v>
      </c>
      <c r="J1180" s="44" t="s">
        <v>67223</v>
      </c>
      <c r="K1180" s="44" t="s">
        <v>67224</v>
      </c>
      <c r="L1180" s="44">
        <v>5</v>
      </c>
      <c r="M1180" s="44">
        <v>5</v>
      </c>
    </row>
    <row r="1181" spans="1:13" x14ac:dyDescent="0.25">
      <c r="A1181" s="41" t="s">
        <v>29381</v>
      </c>
      <c r="B1181" s="41" t="s">
        <v>13235</v>
      </c>
      <c r="C1181" s="41" t="s">
        <v>3522</v>
      </c>
      <c r="D1181" s="41" t="s">
        <v>16852</v>
      </c>
      <c r="E1181" s="41" t="s">
        <v>2538</v>
      </c>
      <c r="F1181" s="41" t="s">
        <v>16853</v>
      </c>
      <c r="G1181" s="41" t="s">
        <v>16854</v>
      </c>
      <c r="H1181" s="42">
        <v>2.9192297170849514E-2</v>
      </c>
      <c r="I1181" s="43" t="s">
        <v>33</v>
      </c>
      <c r="J1181" s="44" t="s">
        <v>67225</v>
      </c>
      <c r="K1181" s="44" t="s">
        <v>67226</v>
      </c>
      <c r="L1181" s="44">
        <v>2</v>
      </c>
      <c r="M1181" s="44">
        <v>2</v>
      </c>
    </row>
    <row r="1182" spans="1:13" x14ac:dyDescent="0.25">
      <c r="A1182" s="41" t="s">
        <v>26876</v>
      </c>
      <c r="B1182" s="41" t="s">
        <v>18289</v>
      </c>
      <c r="C1182" s="41" t="s">
        <v>14386</v>
      </c>
      <c r="D1182" s="41" t="s">
        <v>18288</v>
      </c>
      <c r="E1182" s="41" t="s">
        <v>2476</v>
      </c>
      <c r="F1182" s="41" t="s">
        <v>18290</v>
      </c>
      <c r="G1182" s="41" t="s">
        <v>18291</v>
      </c>
      <c r="H1182" s="42">
        <v>-0.26303244713778939</v>
      </c>
      <c r="I1182" s="43" t="s">
        <v>33</v>
      </c>
      <c r="J1182" s="44" t="s">
        <v>67227</v>
      </c>
      <c r="K1182" s="44" t="s">
        <v>67228</v>
      </c>
      <c r="L1182" s="44">
        <v>9</v>
      </c>
      <c r="M1182" s="44">
        <v>9</v>
      </c>
    </row>
    <row r="1183" spans="1:13" x14ac:dyDescent="0.25">
      <c r="A1183" s="41" t="s">
        <v>32260</v>
      </c>
      <c r="B1183" s="41" t="s">
        <v>32261</v>
      </c>
      <c r="C1183" s="41" t="s">
        <v>2476</v>
      </c>
      <c r="D1183" s="41" t="s">
        <v>32262</v>
      </c>
      <c r="E1183" s="41" t="s">
        <v>2476</v>
      </c>
      <c r="F1183" s="41" t="s">
        <v>32263</v>
      </c>
      <c r="G1183" s="41" t="s">
        <v>32264</v>
      </c>
      <c r="H1183" s="42">
        <v>0.248209871487269</v>
      </c>
      <c r="I1183" s="43" t="s">
        <v>33</v>
      </c>
      <c r="J1183" s="44" t="s">
        <v>67229</v>
      </c>
      <c r="K1183" s="44" t="s">
        <v>67230</v>
      </c>
      <c r="L1183" s="44">
        <v>2</v>
      </c>
      <c r="M1183" s="44">
        <v>2</v>
      </c>
    </row>
    <row r="1184" spans="1:13" x14ac:dyDescent="0.25">
      <c r="A1184" s="41" t="s">
        <v>41067</v>
      </c>
      <c r="B1184" s="41" t="s">
        <v>14097</v>
      </c>
      <c r="C1184" s="41" t="s">
        <v>2538</v>
      </c>
      <c r="D1184" s="41" t="s">
        <v>14096</v>
      </c>
      <c r="E1184" s="41" t="s">
        <v>2538</v>
      </c>
      <c r="F1184" s="41" t="s">
        <v>14098</v>
      </c>
      <c r="G1184" s="41" t="s">
        <v>14099</v>
      </c>
      <c r="H1184" s="42">
        <v>0.26217304459098201</v>
      </c>
      <c r="I1184" s="43" t="s">
        <v>33</v>
      </c>
      <c r="J1184" s="44" t="s">
        <v>67231</v>
      </c>
      <c r="K1184" s="44" t="s">
        <v>67232</v>
      </c>
      <c r="L1184" s="44">
        <v>8</v>
      </c>
      <c r="M1184" s="44">
        <v>8</v>
      </c>
    </row>
    <row r="1185" spans="1:13" x14ac:dyDescent="0.25">
      <c r="A1185" s="41" t="s">
        <v>27393</v>
      </c>
      <c r="B1185" s="41" t="s">
        <v>12155</v>
      </c>
      <c r="C1185" s="41" t="s">
        <v>2476</v>
      </c>
      <c r="D1185" s="41" t="s">
        <v>12154</v>
      </c>
      <c r="E1185" s="41" t="s">
        <v>12156</v>
      </c>
      <c r="F1185" s="41" t="s">
        <v>12157</v>
      </c>
      <c r="G1185" s="41" t="s">
        <v>12158</v>
      </c>
      <c r="H1185" s="42">
        <v>0.10330393987851662</v>
      </c>
      <c r="I1185" s="43" t="s">
        <v>33</v>
      </c>
      <c r="J1185" s="44" t="s">
        <v>67233</v>
      </c>
      <c r="K1185" s="44" t="s">
        <v>67234</v>
      </c>
      <c r="L1185" s="44">
        <v>21</v>
      </c>
      <c r="M1185" s="44">
        <v>4</v>
      </c>
    </row>
    <row r="1186" spans="1:13" x14ac:dyDescent="0.25">
      <c r="A1186" s="41" t="s">
        <v>38144</v>
      </c>
      <c r="B1186" s="41" t="s">
        <v>12155</v>
      </c>
      <c r="C1186" s="41" t="s">
        <v>2476</v>
      </c>
      <c r="D1186" s="41" t="s">
        <v>12154</v>
      </c>
      <c r="E1186" s="41" t="s">
        <v>12156</v>
      </c>
      <c r="F1186" s="41" t="s">
        <v>12157</v>
      </c>
      <c r="G1186" s="41" t="s">
        <v>12158</v>
      </c>
      <c r="H1186" s="42">
        <v>1.4666732029080178</v>
      </c>
      <c r="I1186" s="43" t="s">
        <v>33</v>
      </c>
      <c r="J1186" s="44" t="s">
        <v>67235</v>
      </c>
      <c r="K1186" s="44" t="s">
        <v>67236</v>
      </c>
      <c r="L1186" s="44">
        <v>16</v>
      </c>
      <c r="M1186" s="44">
        <v>3</v>
      </c>
    </row>
    <row r="1187" spans="1:13" x14ac:dyDescent="0.25">
      <c r="A1187" s="41" t="s">
        <v>30598</v>
      </c>
      <c r="B1187" s="41" t="s">
        <v>9462</v>
      </c>
      <c r="C1187" s="41" t="s">
        <v>2538</v>
      </c>
      <c r="D1187" s="41" t="s">
        <v>30599</v>
      </c>
      <c r="E1187" s="41" t="s">
        <v>2538</v>
      </c>
      <c r="F1187" s="41" t="s">
        <v>30600</v>
      </c>
      <c r="G1187" s="41" t="s">
        <v>30601</v>
      </c>
      <c r="H1187" s="42">
        <v>0.33480361907705036</v>
      </c>
      <c r="I1187" s="43" t="s">
        <v>33</v>
      </c>
      <c r="J1187" s="44" t="s">
        <v>67237</v>
      </c>
      <c r="K1187" s="44" t="s">
        <v>67238</v>
      </c>
      <c r="L1187" s="44">
        <v>11</v>
      </c>
      <c r="M1187" s="44">
        <v>5</v>
      </c>
    </row>
    <row r="1188" spans="1:13" x14ac:dyDescent="0.25">
      <c r="A1188" s="41" t="s">
        <v>31303</v>
      </c>
      <c r="B1188" s="41" t="s">
        <v>31304</v>
      </c>
      <c r="C1188" s="41" t="s">
        <v>13792</v>
      </c>
      <c r="D1188" s="41" t="s">
        <v>31305</v>
      </c>
      <c r="E1188" s="41" t="s">
        <v>2476</v>
      </c>
      <c r="F1188" s="41" t="s">
        <v>31306</v>
      </c>
      <c r="G1188" s="41" t="s">
        <v>31307</v>
      </c>
      <c r="H1188" s="42">
        <v>0.55748241127906706</v>
      </c>
      <c r="I1188" s="43" t="s">
        <v>33</v>
      </c>
      <c r="J1188" s="44" t="s">
        <v>67239</v>
      </c>
      <c r="K1188" s="44" t="s">
        <v>67240</v>
      </c>
      <c r="L1188" s="44">
        <v>3</v>
      </c>
      <c r="M1188" s="44">
        <v>3</v>
      </c>
    </row>
    <row r="1189" spans="1:13" x14ac:dyDescent="0.25">
      <c r="A1189" s="41" t="s">
        <v>30934</v>
      </c>
      <c r="B1189" s="41" t="s">
        <v>30935</v>
      </c>
      <c r="C1189" s="41" t="s">
        <v>13792</v>
      </c>
      <c r="D1189" s="41" t="s">
        <v>30936</v>
      </c>
      <c r="E1189" s="41" t="s">
        <v>2678</v>
      </c>
      <c r="F1189" s="41" t="s">
        <v>30937</v>
      </c>
      <c r="G1189" s="41" t="s">
        <v>30938</v>
      </c>
      <c r="H1189" s="42">
        <v>0.16048084013812064</v>
      </c>
      <c r="I1189" s="43" t="s">
        <v>33</v>
      </c>
      <c r="J1189" s="44" t="s">
        <v>67241</v>
      </c>
      <c r="K1189" s="44" t="s">
        <v>67242</v>
      </c>
      <c r="L1189" s="44">
        <v>2</v>
      </c>
      <c r="M1189" s="44">
        <v>2</v>
      </c>
    </row>
    <row r="1190" spans="1:13" x14ac:dyDescent="0.25">
      <c r="A1190" s="41" t="s">
        <v>27896</v>
      </c>
      <c r="B1190" s="41" t="s">
        <v>3015</v>
      </c>
      <c r="C1190" s="41" t="s">
        <v>2557</v>
      </c>
      <c r="D1190" s="41" t="s">
        <v>3014</v>
      </c>
      <c r="E1190" s="41" t="s">
        <v>2557</v>
      </c>
      <c r="F1190" s="41" t="s">
        <v>3016</v>
      </c>
      <c r="G1190" s="41" t="s">
        <v>3017</v>
      </c>
      <c r="H1190" s="42">
        <v>9.735945103020105E-2</v>
      </c>
      <c r="I1190" s="43" t="s">
        <v>33</v>
      </c>
      <c r="J1190" s="44" t="s">
        <v>67243</v>
      </c>
      <c r="K1190" s="44" t="s">
        <v>67244</v>
      </c>
      <c r="L1190" s="44">
        <v>5</v>
      </c>
      <c r="M1190" s="44">
        <v>5</v>
      </c>
    </row>
    <row r="1191" spans="1:13" x14ac:dyDescent="0.25">
      <c r="A1191" s="41" t="s">
        <v>32211</v>
      </c>
      <c r="B1191" s="41" t="s">
        <v>11496</v>
      </c>
      <c r="C1191" s="41" t="s">
        <v>2476</v>
      </c>
      <c r="D1191" s="41" t="s">
        <v>11495</v>
      </c>
      <c r="E1191" s="41" t="s">
        <v>2678</v>
      </c>
      <c r="F1191" s="41" t="s">
        <v>11497</v>
      </c>
      <c r="G1191" s="41" t="s">
        <v>11498</v>
      </c>
      <c r="H1191" s="42">
        <v>0.14626832398457904</v>
      </c>
      <c r="I1191" s="43" t="s">
        <v>33</v>
      </c>
      <c r="J1191" s="44" t="s">
        <v>67245</v>
      </c>
      <c r="K1191" s="44" t="s">
        <v>67246</v>
      </c>
      <c r="L1191" s="44">
        <v>25</v>
      </c>
      <c r="M1191" s="44">
        <v>16</v>
      </c>
    </row>
    <row r="1192" spans="1:13" x14ac:dyDescent="0.25">
      <c r="A1192" s="41" t="s">
        <v>34504</v>
      </c>
      <c r="B1192" s="41" t="s">
        <v>8850</v>
      </c>
      <c r="C1192" s="41" t="s">
        <v>2557</v>
      </c>
      <c r="D1192" s="41" t="s">
        <v>8849</v>
      </c>
      <c r="E1192" s="41" t="s">
        <v>2557</v>
      </c>
      <c r="F1192" s="41" t="s">
        <v>8851</v>
      </c>
      <c r="G1192" s="41" t="s">
        <v>8852</v>
      </c>
      <c r="H1192" s="42">
        <v>0.10755964257305528</v>
      </c>
      <c r="I1192" s="43" t="s">
        <v>33</v>
      </c>
      <c r="J1192" s="44" t="s">
        <v>67247</v>
      </c>
      <c r="K1192" s="44" t="s">
        <v>67248</v>
      </c>
      <c r="L1192" s="44">
        <v>31</v>
      </c>
      <c r="M1192" s="44">
        <v>31</v>
      </c>
    </row>
    <row r="1193" spans="1:13" x14ac:dyDescent="0.25">
      <c r="A1193" s="41" t="s">
        <v>26246</v>
      </c>
      <c r="B1193" s="41" t="s">
        <v>1666</v>
      </c>
      <c r="C1193" s="41" t="s">
        <v>21679</v>
      </c>
      <c r="D1193" s="41" t="s">
        <v>1665</v>
      </c>
      <c r="E1193" s="41" t="s">
        <v>27</v>
      </c>
      <c r="F1193" s="41" t="s">
        <v>1667</v>
      </c>
      <c r="G1193" s="41" t="s">
        <v>1668</v>
      </c>
      <c r="H1193" s="42">
        <v>-0.89816504808060293</v>
      </c>
      <c r="I1193" s="43" t="s">
        <v>33</v>
      </c>
      <c r="J1193" s="44" t="s">
        <v>67249</v>
      </c>
      <c r="K1193" s="44" t="s">
        <v>67250</v>
      </c>
      <c r="L1193" s="44">
        <v>7</v>
      </c>
      <c r="M1193" s="44">
        <v>7</v>
      </c>
    </row>
    <row r="1194" spans="1:13" x14ac:dyDescent="0.25">
      <c r="A1194" s="41" t="s">
        <v>29975</v>
      </c>
      <c r="B1194" s="41" t="s">
        <v>29976</v>
      </c>
      <c r="C1194" s="41" t="s">
        <v>2476</v>
      </c>
      <c r="D1194" s="41" t="s">
        <v>29977</v>
      </c>
      <c r="E1194" s="41" t="s">
        <v>2476</v>
      </c>
      <c r="F1194" s="41" t="s">
        <v>29978</v>
      </c>
      <c r="G1194" s="41" t="s">
        <v>29979</v>
      </c>
      <c r="H1194" s="42">
        <v>-4.5747045953417696E-3</v>
      </c>
      <c r="I1194" s="43" t="s">
        <v>33</v>
      </c>
      <c r="J1194" s="44" t="s">
        <v>67251</v>
      </c>
      <c r="K1194" s="44" t="s">
        <v>67252</v>
      </c>
      <c r="L1194" s="44">
        <v>5</v>
      </c>
      <c r="M1194" s="44">
        <v>5</v>
      </c>
    </row>
    <row r="1195" spans="1:13" x14ac:dyDescent="0.25">
      <c r="A1195" s="41" t="s">
        <v>30021</v>
      </c>
      <c r="B1195" s="41" t="s">
        <v>16654</v>
      </c>
      <c r="C1195" s="41" t="s">
        <v>2538</v>
      </c>
      <c r="D1195" s="41" t="s">
        <v>16653</v>
      </c>
      <c r="E1195" s="41" t="s">
        <v>2576</v>
      </c>
      <c r="F1195" s="41" t="s">
        <v>16655</v>
      </c>
      <c r="G1195" s="41" t="s">
        <v>16656</v>
      </c>
      <c r="H1195" s="42">
        <v>-1.5007730588949191E-3</v>
      </c>
      <c r="I1195" s="43" t="s">
        <v>33</v>
      </c>
      <c r="J1195" s="44" t="s">
        <v>67253</v>
      </c>
      <c r="K1195" s="44" t="s">
        <v>67254</v>
      </c>
      <c r="L1195" s="44">
        <v>3</v>
      </c>
      <c r="M1195" s="44">
        <v>3</v>
      </c>
    </row>
    <row r="1196" spans="1:13" x14ac:dyDescent="0.25">
      <c r="A1196" s="41" t="s">
        <v>40842</v>
      </c>
      <c r="B1196" s="41" t="s">
        <v>18968</v>
      </c>
      <c r="C1196" s="41" t="s">
        <v>13792</v>
      </c>
      <c r="D1196" s="41" t="s">
        <v>18967</v>
      </c>
      <c r="E1196" s="41" t="s">
        <v>2538</v>
      </c>
      <c r="F1196" s="41" t="s">
        <v>16572</v>
      </c>
      <c r="G1196" s="41" t="s">
        <v>16573</v>
      </c>
      <c r="H1196" s="42">
        <v>0.91892680650862402</v>
      </c>
      <c r="I1196" s="43" t="s">
        <v>33</v>
      </c>
      <c r="J1196" s="44" t="s">
        <v>67255</v>
      </c>
      <c r="K1196" s="44" t="s">
        <v>67256</v>
      </c>
      <c r="L1196" s="44">
        <v>7</v>
      </c>
      <c r="M1196" s="44">
        <v>7</v>
      </c>
    </row>
    <row r="1197" spans="1:13" x14ac:dyDescent="0.25">
      <c r="A1197" s="41" t="s">
        <v>38622</v>
      </c>
      <c r="B1197" s="41" t="s">
        <v>16571</v>
      </c>
      <c r="C1197" s="41" t="s">
        <v>2466</v>
      </c>
      <c r="D1197" s="41" t="s">
        <v>16570</v>
      </c>
      <c r="E1197" s="41" t="s">
        <v>2538</v>
      </c>
      <c r="F1197" s="41" t="s">
        <v>16572</v>
      </c>
      <c r="G1197" s="41" t="s">
        <v>16573</v>
      </c>
      <c r="H1197" s="42">
        <v>1.2186707134206691</v>
      </c>
      <c r="I1197" s="43" t="s">
        <v>33</v>
      </c>
      <c r="J1197" s="44" t="s">
        <v>67257</v>
      </c>
      <c r="K1197" s="44" t="s">
        <v>67258</v>
      </c>
      <c r="L1197" s="44">
        <v>7</v>
      </c>
      <c r="M1197" s="44">
        <v>7</v>
      </c>
    </row>
    <row r="1198" spans="1:13" x14ac:dyDescent="0.25">
      <c r="A1198" s="41" t="s">
        <v>37423</v>
      </c>
      <c r="B1198" s="41" t="s">
        <v>37424</v>
      </c>
      <c r="C1198" s="41" t="s">
        <v>2576</v>
      </c>
      <c r="D1198" s="41" t="s">
        <v>37425</v>
      </c>
      <c r="E1198" s="41" t="s">
        <v>2576</v>
      </c>
      <c r="F1198" s="41" t="s">
        <v>37426</v>
      </c>
      <c r="G1198" s="41" t="s">
        <v>37427</v>
      </c>
      <c r="H1198" s="42">
        <v>0.78152102329635043</v>
      </c>
      <c r="I1198" s="43" t="s">
        <v>33</v>
      </c>
      <c r="J1198" s="44" t="s">
        <v>67259</v>
      </c>
      <c r="K1198" s="44" t="s">
        <v>67260</v>
      </c>
      <c r="L1198" s="44">
        <v>3</v>
      </c>
      <c r="M1198" s="44">
        <v>3</v>
      </c>
    </row>
    <row r="1199" spans="1:13" x14ac:dyDescent="0.25">
      <c r="A1199" s="41" t="s">
        <v>42159</v>
      </c>
      <c r="B1199" s="41" t="s">
        <v>12396</v>
      </c>
      <c r="C1199" s="41" t="s">
        <v>13792</v>
      </c>
      <c r="D1199" s="41" t="s">
        <v>42160</v>
      </c>
      <c r="E1199" s="41" t="s">
        <v>2557</v>
      </c>
      <c r="F1199" s="41" t="s">
        <v>42161</v>
      </c>
      <c r="G1199" s="41" t="s">
        <v>42162</v>
      </c>
      <c r="H1199" s="42">
        <v>-0.52452510396225949</v>
      </c>
      <c r="I1199" s="43" t="s">
        <v>33</v>
      </c>
      <c r="J1199" s="44" t="s">
        <v>67261</v>
      </c>
      <c r="K1199" s="44" t="s">
        <v>67262</v>
      </c>
      <c r="L1199" s="44">
        <v>5</v>
      </c>
      <c r="M1199" s="44">
        <v>5</v>
      </c>
    </row>
    <row r="1200" spans="1:13" x14ac:dyDescent="0.25">
      <c r="A1200" s="41" t="s">
        <v>29604</v>
      </c>
      <c r="B1200" s="41"/>
      <c r="C1200" s="41"/>
      <c r="D1200" s="41"/>
      <c r="E1200" s="41"/>
      <c r="F1200" s="41" t="s">
        <v>29605</v>
      </c>
      <c r="G1200" s="41" t="s">
        <v>29606</v>
      </c>
      <c r="H1200" s="42">
        <v>0.77086551753334676</v>
      </c>
      <c r="I1200" s="43" t="s">
        <v>33</v>
      </c>
      <c r="J1200" s="44" t="s">
        <v>67263</v>
      </c>
      <c r="K1200" s="44" t="s">
        <v>67264</v>
      </c>
      <c r="L1200" s="44">
        <v>4</v>
      </c>
      <c r="M1200" s="44">
        <v>4</v>
      </c>
    </row>
    <row r="1201" spans="1:13" x14ac:dyDescent="0.25">
      <c r="A1201" s="41" t="s">
        <v>32374</v>
      </c>
      <c r="B1201" s="41" t="s">
        <v>32375</v>
      </c>
      <c r="C1201" s="41" t="s">
        <v>2476</v>
      </c>
      <c r="D1201" s="41" t="s">
        <v>32376</v>
      </c>
      <c r="E1201" s="41" t="s">
        <v>2476</v>
      </c>
      <c r="F1201" s="41" t="s">
        <v>32377</v>
      </c>
      <c r="G1201" s="41" t="s">
        <v>32378</v>
      </c>
      <c r="H1201" s="42">
        <v>0.31540222182557809</v>
      </c>
      <c r="I1201" s="43" t="s">
        <v>33</v>
      </c>
      <c r="J1201" s="44" t="s">
        <v>67265</v>
      </c>
      <c r="K1201" s="44" t="s">
        <v>67266</v>
      </c>
      <c r="L1201" s="44">
        <v>3</v>
      </c>
      <c r="M1201" s="44">
        <v>3</v>
      </c>
    </row>
    <row r="1202" spans="1:13" x14ac:dyDescent="0.25">
      <c r="A1202" s="41" t="s">
        <v>26258</v>
      </c>
      <c r="B1202" s="41" t="s">
        <v>540</v>
      </c>
      <c r="C1202" s="41" t="s">
        <v>2538</v>
      </c>
      <c r="D1202" s="41" t="s">
        <v>1627</v>
      </c>
      <c r="E1202" s="41" t="s">
        <v>27</v>
      </c>
      <c r="F1202" s="41" t="s">
        <v>1628</v>
      </c>
      <c r="G1202" s="41" t="s">
        <v>542</v>
      </c>
      <c r="H1202" s="42">
        <v>-0.8469766962590104</v>
      </c>
      <c r="I1202" s="43" t="s">
        <v>33</v>
      </c>
      <c r="J1202" s="44" t="s">
        <v>67267</v>
      </c>
      <c r="K1202" s="44" t="s">
        <v>67268</v>
      </c>
      <c r="L1202" s="44">
        <v>5</v>
      </c>
      <c r="M1202" s="44">
        <v>3</v>
      </c>
    </row>
    <row r="1203" spans="1:13" x14ac:dyDescent="0.25">
      <c r="A1203" s="41" t="s">
        <v>24777</v>
      </c>
      <c r="B1203" s="41" t="s">
        <v>540</v>
      </c>
      <c r="C1203" s="41" t="s">
        <v>27</v>
      </c>
      <c r="D1203" s="41" t="s">
        <v>1627</v>
      </c>
      <c r="E1203" s="41" t="s">
        <v>27</v>
      </c>
      <c r="F1203" s="41" t="s">
        <v>1628</v>
      </c>
      <c r="G1203" s="41" t="s">
        <v>542</v>
      </c>
      <c r="H1203" s="42">
        <v>-0.49362529577280206</v>
      </c>
      <c r="I1203" s="43" t="s">
        <v>33</v>
      </c>
      <c r="J1203" s="44" t="s">
        <v>67269</v>
      </c>
      <c r="K1203" s="44" t="s">
        <v>67270</v>
      </c>
      <c r="L1203" s="44">
        <v>6</v>
      </c>
      <c r="M1203" s="44">
        <v>6</v>
      </c>
    </row>
    <row r="1204" spans="1:13" x14ac:dyDescent="0.25">
      <c r="A1204" s="41" t="s">
        <v>25466</v>
      </c>
      <c r="B1204" s="41" t="s">
        <v>14236</v>
      </c>
      <c r="C1204" s="41" t="s">
        <v>25467</v>
      </c>
      <c r="D1204" s="41" t="s">
        <v>14235</v>
      </c>
      <c r="E1204" s="41" t="s">
        <v>2504</v>
      </c>
      <c r="F1204" s="41" t="s">
        <v>14237</v>
      </c>
      <c r="G1204" s="41" t="s">
        <v>14238</v>
      </c>
      <c r="H1204" s="42">
        <v>-0.23781384543917911</v>
      </c>
      <c r="I1204" s="43" t="s">
        <v>33</v>
      </c>
      <c r="J1204" s="44" t="s">
        <v>67271</v>
      </c>
      <c r="K1204" s="44" t="s">
        <v>67272</v>
      </c>
      <c r="L1204" s="44">
        <v>7</v>
      </c>
      <c r="M1204" s="44">
        <v>7</v>
      </c>
    </row>
    <row r="1205" spans="1:13" x14ac:dyDescent="0.25">
      <c r="A1205" s="41" t="s">
        <v>41604</v>
      </c>
      <c r="B1205" s="41"/>
      <c r="C1205" s="41"/>
      <c r="D1205" s="41"/>
      <c r="E1205" s="41"/>
      <c r="F1205" s="41" t="s">
        <v>25096</v>
      </c>
      <c r="G1205" s="41" t="s">
        <v>515</v>
      </c>
      <c r="H1205" s="42">
        <v>1.3217547711507445</v>
      </c>
      <c r="I1205" s="43" t="s">
        <v>33</v>
      </c>
      <c r="J1205" s="44" t="s">
        <v>67273</v>
      </c>
      <c r="K1205" s="44" t="s">
        <v>67274</v>
      </c>
      <c r="L1205" s="44">
        <v>5</v>
      </c>
      <c r="M1205" s="44">
        <v>3</v>
      </c>
    </row>
    <row r="1206" spans="1:13" x14ac:dyDescent="0.25">
      <c r="A1206" s="41" t="s">
        <v>27912</v>
      </c>
      <c r="B1206" s="41" t="s">
        <v>27913</v>
      </c>
      <c r="C1206" s="41" t="s">
        <v>2538</v>
      </c>
      <c r="D1206" s="41" t="s">
        <v>27914</v>
      </c>
      <c r="E1206" s="41" t="s">
        <v>6682</v>
      </c>
      <c r="F1206" s="41" t="s">
        <v>27915</v>
      </c>
      <c r="G1206" s="41" t="s">
        <v>27916</v>
      </c>
      <c r="H1206" s="42">
        <v>-0.20235256676742974</v>
      </c>
      <c r="I1206" s="43" t="s">
        <v>33</v>
      </c>
      <c r="J1206" s="44" t="s">
        <v>67275</v>
      </c>
      <c r="K1206" s="44" t="s">
        <v>67276</v>
      </c>
      <c r="L1206" s="44">
        <v>2</v>
      </c>
      <c r="M1206" s="44">
        <v>2</v>
      </c>
    </row>
    <row r="1207" spans="1:13" x14ac:dyDescent="0.25">
      <c r="A1207" s="41" t="s">
        <v>38988</v>
      </c>
      <c r="B1207" s="41" t="s">
        <v>9874</v>
      </c>
      <c r="C1207" s="41" t="s">
        <v>26086</v>
      </c>
      <c r="D1207" s="41" t="s">
        <v>9873</v>
      </c>
      <c r="E1207" s="41" t="s">
        <v>2576</v>
      </c>
      <c r="F1207" s="41" t="s">
        <v>9875</v>
      </c>
      <c r="G1207" s="41" t="s">
        <v>9876</v>
      </c>
      <c r="H1207" s="42">
        <v>0.15202849592427764</v>
      </c>
      <c r="I1207" s="43" t="s">
        <v>33</v>
      </c>
      <c r="J1207" s="44" t="s">
        <v>67277</v>
      </c>
      <c r="K1207" s="44" t="s">
        <v>67278</v>
      </c>
      <c r="L1207" s="44">
        <v>4</v>
      </c>
      <c r="M1207" s="44">
        <v>3</v>
      </c>
    </row>
    <row r="1208" spans="1:13" x14ac:dyDescent="0.25">
      <c r="A1208" s="41" t="s">
        <v>29404</v>
      </c>
      <c r="B1208" s="41" t="s">
        <v>24221</v>
      </c>
      <c r="C1208" s="41" t="s">
        <v>2538</v>
      </c>
      <c r="D1208" s="41" t="s">
        <v>29405</v>
      </c>
      <c r="E1208" s="41" t="s">
        <v>2504</v>
      </c>
      <c r="F1208" s="41" t="s">
        <v>29406</v>
      </c>
      <c r="G1208" s="41" t="s">
        <v>29407</v>
      </c>
      <c r="H1208" s="42">
        <v>0.15956783882781858</v>
      </c>
      <c r="I1208" s="43" t="s">
        <v>33</v>
      </c>
      <c r="J1208" s="44" t="s">
        <v>67279</v>
      </c>
      <c r="K1208" s="44" t="s">
        <v>67280</v>
      </c>
      <c r="L1208" s="44">
        <v>3</v>
      </c>
      <c r="M1208" s="44">
        <v>2</v>
      </c>
    </row>
    <row r="1209" spans="1:13" x14ac:dyDescent="0.25">
      <c r="A1209" s="41" t="s">
        <v>36986</v>
      </c>
      <c r="B1209" s="41" t="s">
        <v>36987</v>
      </c>
      <c r="C1209" s="41" t="s">
        <v>2538</v>
      </c>
      <c r="D1209" s="41" t="s">
        <v>36988</v>
      </c>
      <c r="E1209" s="41" t="s">
        <v>2476</v>
      </c>
      <c r="F1209" s="41" t="s">
        <v>36989</v>
      </c>
      <c r="G1209" s="41" t="s">
        <v>36990</v>
      </c>
      <c r="H1209" s="42">
        <v>0.57953415751057258</v>
      </c>
      <c r="I1209" s="43" t="s">
        <v>33</v>
      </c>
      <c r="J1209" s="44" t="s">
        <v>67281</v>
      </c>
      <c r="K1209" s="44" t="s">
        <v>67282</v>
      </c>
      <c r="L1209" s="44">
        <v>2</v>
      </c>
      <c r="M1209" s="44">
        <v>2</v>
      </c>
    </row>
    <row r="1210" spans="1:13" x14ac:dyDescent="0.25">
      <c r="A1210" s="41" t="s">
        <v>42193</v>
      </c>
      <c r="B1210" s="41" t="s">
        <v>2838</v>
      </c>
      <c r="C1210" s="41" t="s">
        <v>3350</v>
      </c>
      <c r="D1210" s="41" t="s">
        <v>42194</v>
      </c>
      <c r="E1210" s="41" t="s">
        <v>2538</v>
      </c>
      <c r="F1210" s="41" t="s">
        <v>42195</v>
      </c>
      <c r="G1210" s="41" t="s">
        <v>42196</v>
      </c>
      <c r="H1210" s="42">
        <v>-8.3599862356481799E-2</v>
      </c>
      <c r="I1210" s="43" t="s">
        <v>33</v>
      </c>
      <c r="J1210" s="44" t="s">
        <v>67283</v>
      </c>
      <c r="K1210" s="44" t="s">
        <v>67284</v>
      </c>
      <c r="L1210" s="44">
        <v>3</v>
      </c>
      <c r="M1210" s="44">
        <v>3</v>
      </c>
    </row>
    <row r="1211" spans="1:13" x14ac:dyDescent="0.25">
      <c r="A1211" s="41" t="s">
        <v>36517</v>
      </c>
      <c r="B1211" s="41" t="s">
        <v>5805</v>
      </c>
      <c r="C1211" s="41" t="s">
        <v>3522</v>
      </c>
      <c r="D1211" s="41" t="s">
        <v>5804</v>
      </c>
      <c r="E1211" s="41" t="s">
        <v>2538</v>
      </c>
      <c r="F1211" s="41" t="s">
        <v>36518</v>
      </c>
      <c r="G1211" s="41" t="s">
        <v>36519</v>
      </c>
      <c r="H1211" s="42">
        <v>-0.3256753205978053</v>
      </c>
      <c r="I1211" s="43" t="s">
        <v>33</v>
      </c>
      <c r="J1211" s="44" t="s">
        <v>67285</v>
      </c>
      <c r="K1211" s="44" t="s">
        <v>67286</v>
      </c>
      <c r="L1211" s="44">
        <v>7</v>
      </c>
      <c r="M1211" s="44">
        <v>6</v>
      </c>
    </row>
    <row r="1212" spans="1:13" x14ac:dyDescent="0.25">
      <c r="A1212" s="41" t="s">
        <v>28896</v>
      </c>
      <c r="B1212" s="41"/>
      <c r="C1212" s="41" t="s">
        <v>28898</v>
      </c>
      <c r="D1212" s="41" t="s">
        <v>28899</v>
      </c>
      <c r="E1212" s="41" t="s">
        <v>2504</v>
      </c>
      <c r="F1212" s="41" t="s">
        <v>28900</v>
      </c>
      <c r="G1212" s="41" t="s">
        <v>28901</v>
      </c>
      <c r="H1212" s="42">
        <v>0.55031659729858784</v>
      </c>
      <c r="I1212" s="43" t="s">
        <v>33</v>
      </c>
      <c r="J1212" s="44" t="s">
        <v>67287</v>
      </c>
      <c r="K1212" s="44" t="s">
        <v>67288</v>
      </c>
      <c r="L1212" s="44">
        <v>8</v>
      </c>
      <c r="M1212" s="44">
        <v>8</v>
      </c>
    </row>
    <row r="1213" spans="1:13" x14ac:dyDescent="0.25">
      <c r="A1213" s="41" t="s">
        <v>41393</v>
      </c>
      <c r="B1213" s="41" t="s">
        <v>7002</v>
      </c>
      <c r="C1213" s="41" t="s">
        <v>2557</v>
      </c>
      <c r="D1213" s="41" t="s">
        <v>41394</v>
      </c>
      <c r="E1213" s="41" t="s">
        <v>2476</v>
      </c>
      <c r="F1213" s="41" t="s">
        <v>41395</v>
      </c>
      <c r="G1213" s="41" t="s">
        <v>41396</v>
      </c>
      <c r="H1213" s="42">
        <v>-0.11920481351198282</v>
      </c>
      <c r="I1213" s="43" t="s">
        <v>33</v>
      </c>
      <c r="J1213" s="44" t="s">
        <v>67289</v>
      </c>
      <c r="K1213" s="44" t="s">
        <v>67290</v>
      </c>
      <c r="L1213" s="44">
        <v>14</v>
      </c>
      <c r="M1213" s="44">
        <v>13</v>
      </c>
    </row>
    <row r="1214" spans="1:13" x14ac:dyDescent="0.25">
      <c r="A1214" s="41" t="s">
        <v>25104</v>
      </c>
      <c r="B1214" s="41" t="s">
        <v>25105</v>
      </c>
      <c r="C1214" s="41" t="s">
        <v>24832</v>
      </c>
      <c r="D1214" s="41" t="s">
        <v>25106</v>
      </c>
      <c r="E1214" s="41" t="s">
        <v>27</v>
      </c>
      <c r="F1214" s="41" t="s">
        <v>25107</v>
      </c>
      <c r="G1214" s="41" t="s">
        <v>25108</v>
      </c>
      <c r="H1214" s="42">
        <v>-0.32262162911771125</v>
      </c>
      <c r="I1214" s="43" t="s">
        <v>33</v>
      </c>
      <c r="J1214" s="44" t="s">
        <v>67291</v>
      </c>
      <c r="K1214" s="44" t="s">
        <v>67292</v>
      </c>
      <c r="L1214" s="44">
        <v>4</v>
      </c>
      <c r="M1214" s="44">
        <v>4</v>
      </c>
    </row>
    <row r="1215" spans="1:13" x14ac:dyDescent="0.25">
      <c r="A1215" s="41" t="s">
        <v>40741</v>
      </c>
      <c r="B1215" s="41" t="s">
        <v>10229</v>
      </c>
      <c r="C1215" s="41" t="s">
        <v>2538</v>
      </c>
      <c r="D1215" s="41" t="s">
        <v>16987</v>
      </c>
      <c r="E1215" s="41" t="s">
        <v>2476</v>
      </c>
      <c r="F1215" s="41" t="s">
        <v>16988</v>
      </c>
      <c r="G1215" s="41" t="s">
        <v>16989</v>
      </c>
      <c r="H1215" s="42">
        <v>0.43998863825591611</v>
      </c>
      <c r="I1215" s="43" t="s">
        <v>33</v>
      </c>
      <c r="J1215" s="44" t="s">
        <v>67293</v>
      </c>
      <c r="K1215" s="44" t="s">
        <v>67294</v>
      </c>
      <c r="L1215" s="44">
        <v>7</v>
      </c>
      <c r="M1215" s="44">
        <v>7</v>
      </c>
    </row>
    <row r="1216" spans="1:13" x14ac:dyDescent="0.25">
      <c r="A1216" s="41" t="s">
        <v>36406</v>
      </c>
      <c r="B1216" s="41" t="s">
        <v>3761</v>
      </c>
      <c r="C1216" s="41" t="s">
        <v>2476</v>
      </c>
      <c r="D1216" s="41" t="s">
        <v>3760</v>
      </c>
      <c r="E1216" s="41" t="s">
        <v>2476</v>
      </c>
      <c r="F1216" s="41" t="s">
        <v>3762</v>
      </c>
      <c r="G1216" s="41" t="s">
        <v>3763</v>
      </c>
      <c r="H1216" s="42">
        <v>0.21753870284660334</v>
      </c>
      <c r="I1216" s="43" t="s">
        <v>33</v>
      </c>
      <c r="J1216" s="44" t="s">
        <v>67295</v>
      </c>
      <c r="K1216" s="44" t="s">
        <v>67296</v>
      </c>
      <c r="L1216" s="44">
        <v>10</v>
      </c>
      <c r="M1216" s="44">
        <v>10</v>
      </c>
    </row>
    <row r="1217" spans="1:13" x14ac:dyDescent="0.25">
      <c r="A1217" s="41" t="s">
        <v>40576</v>
      </c>
      <c r="B1217" s="41" t="s">
        <v>6429</v>
      </c>
      <c r="C1217" s="41" t="s">
        <v>2476</v>
      </c>
      <c r="D1217" s="41" t="s">
        <v>40577</v>
      </c>
      <c r="E1217" s="41" t="s">
        <v>2538</v>
      </c>
      <c r="F1217" s="41" t="s">
        <v>32009</v>
      </c>
      <c r="G1217" s="41" t="s">
        <v>6431</v>
      </c>
      <c r="H1217" s="42">
        <v>-0.20222417777457186</v>
      </c>
      <c r="I1217" s="43" t="s">
        <v>33</v>
      </c>
      <c r="J1217" s="44" t="s">
        <v>67297</v>
      </c>
      <c r="K1217" s="44" t="s">
        <v>67298</v>
      </c>
      <c r="L1217" s="44">
        <v>11</v>
      </c>
      <c r="M1217" s="44">
        <v>10</v>
      </c>
    </row>
    <row r="1218" spans="1:13" x14ac:dyDescent="0.25">
      <c r="A1218" s="41" t="s">
        <v>32008</v>
      </c>
      <c r="B1218" s="41" t="s">
        <v>6429</v>
      </c>
      <c r="C1218" s="41" t="s">
        <v>2476</v>
      </c>
      <c r="D1218" s="41" t="s">
        <v>25621</v>
      </c>
      <c r="E1218" s="41" t="s">
        <v>2466</v>
      </c>
      <c r="F1218" s="41" t="s">
        <v>32009</v>
      </c>
      <c r="G1218" s="41" t="s">
        <v>6431</v>
      </c>
      <c r="H1218" s="42">
        <v>-4.4504342924481709E-2</v>
      </c>
      <c r="I1218" s="43" t="s">
        <v>33</v>
      </c>
      <c r="J1218" s="44" t="s">
        <v>67299</v>
      </c>
      <c r="K1218" s="44" t="s">
        <v>67300</v>
      </c>
      <c r="L1218" s="44">
        <v>11</v>
      </c>
      <c r="M1218" s="44">
        <v>10</v>
      </c>
    </row>
    <row r="1219" spans="1:13" x14ac:dyDescent="0.25">
      <c r="A1219" s="41" t="s">
        <v>34992</v>
      </c>
      <c r="B1219" s="41" t="s">
        <v>6429</v>
      </c>
      <c r="C1219" s="41" t="s">
        <v>2538</v>
      </c>
      <c r="D1219" s="41" t="s">
        <v>34993</v>
      </c>
      <c r="E1219" s="41" t="s">
        <v>2466</v>
      </c>
      <c r="F1219" s="41" t="s">
        <v>32009</v>
      </c>
      <c r="G1219" s="41" t="s">
        <v>6431</v>
      </c>
      <c r="H1219" s="42">
        <v>-4.104853494106857E-4</v>
      </c>
      <c r="I1219" s="43" t="s">
        <v>33</v>
      </c>
      <c r="J1219" s="44" t="s">
        <v>67301</v>
      </c>
      <c r="K1219" s="44" t="s">
        <v>67302</v>
      </c>
      <c r="L1219" s="44">
        <v>24</v>
      </c>
      <c r="M1219" s="44">
        <v>24</v>
      </c>
    </row>
    <row r="1220" spans="1:13" x14ac:dyDescent="0.25">
      <c r="A1220" s="41" t="s">
        <v>40543</v>
      </c>
      <c r="B1220" s="41" t="s">
        <v>40544</v>
      </c>
      <c r="C1220" s="41" t="s">
        <v>2538</v>
      </c>
      <c r="D1220" s="41" t="s">
        <v>40545</v>
      </c>
      <c r="E1220" s="41" t="s">
        <v>2557</v>
      </c>
      <c r="F1220" s="41" t="s">
        <v>13846</v>
      </c>
      <c r="G1220" s="41" t="s">
        <v>8965</v>
      </c>
      <c r="H1220" s="42">
        <v>0.44654473283296192</v>
      </c>
      <c r="I1220" s="43" t="s">
        <v>33</v>
      </c>
      <c r="J1220" s="44" t="s">
        <v>67303</v>
      </c>
      <c r="K1220" s="44" t="s">
        <v>67304</v>
      </c>
      <c r="L1220" s="44">
        <v>16</v>
      </c>
      <c r="M1220" s="44">
        <v>1</v>
      </c>
    </row>
    <row r="1221" spans="1:13" x14ac:dyDescent="0.25">
      <c r="A1221" s="41" t="s">
        <v>35282</v>
      </c>
      <c r="B1221" s="41" t="s">
        <v>35283</v>
      </c>
      <c r="C1221" s="41" t="s">
        <v>2576</v>
      </c>
      <c r="D1221" s="41" t="s">
        <v>35284</v>
      </c>
      <c r="E1221" s="41" t="s">
        <v>2576</v>
      </c>
      <c r="F1221" s="41" t="s">
        <v>35285</v>
      </c>
      <c r="G1221" s="41" t="s">
        <v>35286</v>
      </c>
      <c r="H1221" s="42">
        <v>1.0477102713782374</v>
      </c>
      <c r="I1221" s="43" t="s">
        <v>33</v>
      </c>
      <c r="J1221" s="44" t="s">
        <v>67305</v>
      </c>
      <c r="K1221" s="44" t="s">
        <v>67306</v>
      </c>
      <c r="L1221" s="44">
        <v>3</v>
      </c>
      <c r="M1221" s="44">
        <v>3</v>
      </c>
    </row>
    <row r="1222" spans="1:13" x14ac:dyDescent="0.25">
      <c r="A1222" s="41" t="s">
        <v>38194</v>
      </c>
      <c r="B1222" s="41" t="s">
        <v>18383</v>
      </c>
      <c r="C1222" s="41" t="s">
        <v>13792</v>
      </c>
      <c r="D1222" s="41" t="s">
        <v>18382</v>
      </c>
      <c r="E1222" s="41" t="s">
        <v>2576</v>
      </c>
      <c r="F1222" s="41" t="s">
        <v>18384</v>
      </c>
      <c r="G1222" s="41" t="s">
        <v>18385</v>
      </c>
      <c r="H1222" s="42">
        <v>0.50325689734326817</v>
      </c>
      <c r="I1222" s="43" t="s">
        <v>33</v>
      </c>
      <c r="J1222" s="44" t="s">
        <v>67307</v>
      </c>
      <c r="K1222" s="44" t="s">
        <v>67308</v>
      </c>
      <c r="L1222" s="44">
        <v>5</v>
      </c>
      <c r="M1222" s="44">
        <v>2</v>
      </c>
    </row>
    <row r="1223" spans="1:13" x14ac:dyDescent="0.25">
      <c r="A1223" s="41" t="s">
        <v>32787</v>
      </c>
      <c r="B1223" s="41" t="s">
        <v>32788</v>
      </c>
      <c r="C1223" s="41" t="s">
        <v>2476</v>
      </c>
      <c r="D1223" s="41" t="s">
        <v>32789</v>
      </c>
      <c r="E1223" s="41" t="s">
        <v>2576</v>
      </c>
      <c r="F1223" s="41" t="s">
        <v>9183</v>
      </c>
      <c r="G1223" s="41" t="s">
        <v>9184</v>
      </c>
      <c r="H1223" s="42">
        <v>1.0713560741139283</v>
      </c>
      <c r="I1223" s="43" t="s">
        <v>33</v>
      </c>
      <c r="J1223" s="44" t="s">
        <v>67309</v>
      </c>
      <c r="K1223" s="44" t="s">
        <v>67310</v>
      </c>
      <c r="L1223" s="44">
        <v>2</v>
      </c>
      <c r="M1223" s="44">
        <v>2</v>
      </c>
    </row>
    <row r="1224" spans="1:13" x14ac:dyDescent="0.25">
      <c r="A1224" s="41" t="s">
        <v>30946</v>
      </c>
      <c r="B1224" s="41" t="s">
        <v>16874</v>
      </c>
      <c r="C1224" s="41" t="s">
        <v>2557</v>
      </c>
      <c r="D1224" s="41" t="s">
        <v>16873</v>
      </c>
      <c r="E1224" s="41" t="s">
        <v>16875</v>
      </c>
      <c r="F1224" s="41" t="s">
        <v>16876</v>
      </c>
      <c r="G1224" s="41" t="s">
        <v>16877</v>
      </c>
      <c r="H1224" s="42">
        <v>-0.37209829956292367</v>
      </c>
      <c r="I1224" s="43" t="s">
        <v>33</v>
      </c>
      <c r="J1224" s="44" t="s">
        <v>67311</v>
      </c>
      <c r="K1224" s="44" t="s">
        <v>67312</v>
      </c>
      <c r="L1224" s="44">
        <v>6</v>
      </c>
      <c r="M1224" s="44">
        <v>5</v>
      </c>
    </row>
    <row r="1225" spans="1:13" x14ac:dyDescent="0.25">
      <c r="A1225" s="41" t="s">
        <v>31216</v>
      </c>
      <c r="B1225" s="41" t="s">
        <v>22588</v>
      </c>
      <c r="C1225" s="41" t="s">
        <v>2538</v>
      </c>
      <c r="D1225" s="41" t="s">
        <v>22587</v>
      </c>
      <c r="E1225" s="41" t="s">
        <v>2605</v>
      </c>
      <c r="F1225" s="41" t="s">
        <v>22589</v>
      </c>
      <c r="G1225" s="41" t="s">
        <v>22590</v>
      </c>
      <c r="H1225" s="42">
        <v>0.3363677092578351</v>
      </c>
      <c r="I1225" s="43" t="s">
        <v>33</v>
      </c>
      <c r="J1225" s="44" t="s">
        <v>67313</v>
      </c>
      <c r="K1225" s="44" t="s">
        <v>67314</v>
      </c>
      <c r="L1225" s="44">
        <v>11</v>
      </c>
      <c r="M1225" s="44">
        <v>11</v>
      </c>
    </row>
    <row r="1226" spans="1:13" x14ac:dyDescent="0.25">
      <c r="A1226" s="41" t="s">
        <v>29196</v>
      </c>
      <c r="B1226" s="41"/>
      <c r="C1226" s="41"/>
      <c r="D1226" s="41"/>
      <c r="E1226" s="41"/>
      <c r="F1226" s="41" t="s">
        <v>29197</v>
      </c>
      <c r="G1226" s="41" t="s">
        <v>27534</v>
      </c>
      <c r="H1226" s="42">
        <v>-0.22465607901204412</v>
      </c>
      <c r="I1226" s="43" t="s">
        <v>33</v>
      </c>
      <c r="J1226" s="44" t="s">
        <v>67315</v>
      </c>
      <c r="K1226" s="44" t="s">
        <v>67316</v>
      </c>
      <c r="L1226" s="44">
        <v>2</v>
      </c>
      <c r="M1226" s="44">
        <v>2</v>
      </c>
    </row>
    <row r="1227" spans="1:13" x14ac:dyDescent="0.25">
      <c r="A1227" s="41" t="s">
        <v>32390</v>
      </c>
      <c r="B1227" s="41" t="s">
        <v>32391</v>
      </c>
      <c r="C1227" s="41" t="s">
        <v>2678</v>
      </c>
      <c r="D1227" s="41" t="s">
        <v>32392</v>
      </c>
      <c r="E1227" s="41" t="s">
        <v>2576</v>
      </c>
      <c r="F1227" s="41" t="s">
        <v>32393</v>
      </c>
      <c r="G1227" s="41" t="s">
        <v>32394</v>
      </c>
      <c r="H1227" s="42">
        <v>0.51566470100907957</v>
      </c>
      <c r="I1227" s="43" t="s">
        <v>33</v>
      </c>
      <c r="J1227" s="44" t="s">
        <v>67317</v>
      </c>
      <c r="K1227" s="44" t="s">
        <v>67318</v>
      </c>
      <c r="L1227" s="44">
        <v>2</v>
      </c>
      <c r="M1227" s="44">
        <v>2</v>
      </c>
    </row>
    <row r="1228" spans="1:13" x14ac:dyDescent="0.25">
      <c r="A1228" s="41" t="s">
        <v>34080</v>
      </c>
      <c r="B1228" s="41" t="s">
        <v>9249</v>
      </c>
      <c r="C1228" s="41" t="s">
        <v>2466</v>
      </c>
      <c r="D1228" s="41" t="s">
        <v>9248</v>
      </c>
      <c r="E1228" s="41" t="s">
        <v>2678</v>
      </c>
      <c r="F1228" s="41" t="s">
        <v>34081</v>
      </c>
      <c r="G1228" s="41" t="s">
        <v>34082</v>
      </c>
      <c r="H1228" s="42">
        <v>-0.2239284213209094</v>
      </c>
      <c r="I1228" s="43" t="s">
        <v>33</v>
      </c>
      <c r="J1228" s="44" t="s">
        <v>67319</v>
      </c>
      <c r="K1228" s="44" t="s">
        <v>67320</v>
      </c>
      <c r="L1228" s="44">
        <v>14</v>
      </c>
      <c r="M1228" s="44">
        <v>9</v>
      </c>
    </row>
    <row r="1229" spans="1:13" x14ac:dyDescent="0.25">
      <c r="A1229" s="41" t="s">
        <v>25063</v>
      </c>
      <c r="B1229" s="41" t="s">
        <v>1325</v>
      </c>
      <c r="C1229" s="41" t="s">
        <v>27</v>
      </c>
      <c r="D1229" s="41" t="s">
        <v>2150</v>
      </c>
      <c r="E1229" s="41" t="s">
        <v>27</v>
      </c>
      <c r="F1229" s="41" t="s">
        <v>2151</v>
      </c>
      <c r="G1229" s="41" t="s">
        <v>1327</v>
      </c>
      <c r="H1229" s="42">
        <v>0.48479688125277764</v>
      </c>
      <c r="I1229" s="43" t="s">
        <v>33</v>
      </c>
      <c r="J1229" s="44" t="s">
        <v>67321</v>
      </c>
      <c r="K1229" s="44" t="s">
        <v>67322</v>
      </c>
      <c r="L1229" s="44">
        <v>4</v>
      </c>
      <c r="M1229" s="44">
        <v>2</v>
      </c>
    </row>
    <row r="1230" spans="1:13" x14ac:dyDescent="0.25">
      <c r="A1230" s="41" t="s">
        <v>24987</v>
      </c>
      <c r="B1230" s="41" t="s">
        <v>1325</v>
      </c>
      <c r="C1230" s="41" t="s">
        <v>27</v>
      </c>
      <c r="D1230" s="41" t="s">
        <v>2150</v>
      </c>
      <c r="E1230" s="41" t="s">
        <v>27</v>
      </c>
      <c r="F1230" s="41" t="s">
        <v>2151</v>
      </c>
      <c r="G1230" s="41" t="s">
        <v>1327</v>
      </c>
      <c r="H1230" s="42">
        <v>0.50838312108862171</v>
      </c>
      <c r="I1230" s="43" t="s">
        <v>33</v>
      </c>
      <c r="J1230" s="44" t="s">
        <v>67323</v>
      </c>
      <c r="K1230" s="44" t="s">
        <v>67324</v>
      </c>
      <c r="L1230" s="44">
        <v>15</v>
      </c>
      <c r="M1230" s="44">
        <v>13</v>
      </c>
    </row>
    <row r="1231" spans="1:13" x14ac:dyDescent="0.25">
      <c r="A1231" s="41" t="s">
        <v>39892</v>
      </c>
      <c r="B1231" s="41"/>
      <c r="C1231" s="41"/>
      <c r="D1231" s="41"/>
      <c r="E1231" s="41"/>
      <c r="F1231" s="41" t="s">
        <v>2151</v>
      </c>
      <c r="G1231" s="41" t="s">
        <v>1327</v>
      </c>
      <c r="H1231" s="42">
        <v>0.54677717974229834</v>
      </c>
      <c r="I1231" s="43" t="s">
        <v>33</v>
      </c>
      <c r="J1231" s="44" t="s">
        <v>67325</v>
      </c>
      <c r="K1231" s="44" t="s">
        <v>67326</v>
      </c>
      <c r="L1231" s="44">
        <v>5</v>
      </c>
      <c r="M1231" s="44">
        <v>5</v>
      </c>
    </row>
    <row r="1232" spans="1:13" x14ac:dyDescent="0.25">
      <c r="A1232" s="41" t="s">
        <v>26374</v>
      </c>
      <c r="B1232" s="41" t="s">
        <v>5503</v>
      </c>
      <c r="C1232" s="41" t="s">
        <v>2476</v>
      </c>
      <c r="D1232" s="41" t="s">
        <v>5502</v>
      </c>
      <c r="E1232" s="41" t="s">
        <v>27</v>
      </c>
      <c r="F1232" s="41" t="s">
        <v>26375</v>
      </c>
      <c r="G1232" s="41" t="s">
        <v>26376</v>
      </c>
      <c r="H1232" s="42">
        <v>-1.088148981037848</v>
      </c>
      <c r="I1232" s="43" t="s">
        <v>33</v>
      </c>
      <c r="J1232" s="44" t="s">
        <v>67327</v>
      </c>
      <c r="K1232" s="44" t="s">
        <v>67328</v>
      </c>
      <c r="L1232" s="44">
        <v>4</v>
      </c>
      <c r="M1232" s="44">
        <v>4</v>
      </c>
    </row>
    <row r="1233" spans="1:13" x14ac:dyDescent="0.25">
      <c r="A1233" s="41" t="s">
        <v>41136</v>
      </c>
      <c r="B1233" s="41" t="s">
        <v>41137</v>
      </c>
      <c r="C1233" s="41" t="s">
        <v>2538</v>
      </c>
      <c r="D1233" s="41" t="s">
        <v>41138</v>
      </c>
      <c r="E1233" s="41" t="s">
        <v>2538</v>
      </c>
      <c r="F1233" s="41" t="s">
        <v>41139</v>
      </c>
      <c r="G1233" s="41" t="s">
        <v>41140</v>
      </c>
      <c r="H1233" s="42">
        <v>0.30178078130894337</v>
      </c>
      <c r="I1233" s="43" t="s">
        <v>33</v>
      </c>
      <c r="J1233" s="44" t="s">
        <v>67329</v>
      </c>
      <c r="K1233" s="44" t="s">
        <v>67330</v>
      </c>
      <c r="L1233" s="44">
        <v>25</v>
      </c>
      <c r="M1233" s="44">
        <v>21</v>
      </c>
    </row>
    <row r="1234" spans="1:13" x14ac:dyDescent="0.25">
      <c r="A1234" s="41" t="s">
        <v>24991</v>
      </c>
      <c r="B1234" s="41" t="s">
        <v>80</v>
      </c>
      <c r="C1234" s="41" t="s">
        <v>24466</v>
      </c>
      <c r="D1234" s="41" t="s">
        <v>97</v>
      </c>
      <c r="E1234" s="41" t="s">
        <v>27</v>
      </c>
      <c r="F1234" s="41" t="s">
        <v>98</v>
      </c>
      <c r="G1234" s="41" t="s">
        <v>99</v>
      </c>
      <c r="H1234" s="42">
        <v>-0.61600941905338757</v>
      </c>
      <c r="I1234" s="43" t="s">
        <v>33</v>
      </c>
      <c r="J1234" s="44" t="s">
        <v>67331</v>
      </c>
      <c r="K1234" s="44" t="s">
        <v>67332</v>
      </c>
      <c r="L1234" s="44">
        <v>2</v>
      </c>
      <c r="M1234" s="44">
        <v>2</v>
      </c>
    </row>
    <row r="1235" spans="1:13" x14ac:dyDescent="0.25">
      <c r="A1235" s="41" t="s">
        <v>40406</v>
      </c>
      <c r="B1235" s="41" t="s">
        <v>18458</v>
      </c>
      <c r="C1235" s="41" t="s">
        <v>2538</v>
      </c>
      <c r="D1235" s="41" t="s">
        <v>18457</v>
      </c>
      <c r="E1235" s="41" t="s">
        <v>2538</v>
      </c>
      <c r="F1235" s="41" t="s">
        <v>18459</v>
      </c>
      <c r="G1235" s="41" t="s">
        <v>18460</v>
      </c>
      <c r="H1235" s="42">
        <v>-0.71087265474823391</v>
      </c>
      <c r="I1235" s="43" t="s">
        <v>33</v>
      </c>
      <c r="J1235" s="44" t="s">
        <v>67333</v>
      </c>
      <c r="K1235" s="44" t="s">
        <v>67334</v>
      </c>
      <c r="L1235" s="44">
        <v>6</v>
      </c>
      <c r="M1235" s="44">
        <v>6</v>
      </c>
    </row>
    <row r="1236" spans="1:13" x14ac:dyDescent="0.25">
      <c r="A1236" s="41" t="s">
        <v>34579</v>
      </c>
      <c r="B1236" s="41" t="s">
        <v>13501</v>
      </c>
      <c r="C1236" s="41" t="s">
        <v>2476</v>
      </c>
      <c r="D1236" s="41" t="s">
        <v>13500</v>
      </c>
      <c r="E1236" s="41" t="s">
        <v>2605</v>
      </c>
      <c r="F1236" s="41" t="s">
        <v>13502</v>
      </c>
      <c r="G1236" s="41" t="s">
        <v>13503</v>
      </c>
      <c r="H1236" s="42">
        <v>0.53868640878956808</v>
      </c>
      <c r="I1236" s="43" t="s">
        <v>33</v>
      </c>
      <c r="J1236" s="44" t="s">
        <v>67335</v>
      </c>
      <c r="K1236" s="44" t="s">
        <v>67336</v>
      </c>
      <c r="L1236" s="44">
        <v>13</v>
      </c>
      <c r="M1236" s="44">
        <v>13</v>
      </c>
    </row>
    <row r="1237" spans="1:13" x14ac:dyDescent="0.25">
      <c r="A1237" s="41" t="s">
        <v>39909</v>
      </c>
      <c r="B1237" s="41" t="s">
        <v>3322</v>
      </c>
      <c r="C1237" s="41" t="s">
        <v>2504</v>
      </c>
      <c r="D1237" s="41" t="s">
        <v>3321</v>
      </c>
      <c r="E1237" s="41" t="s">
        <v>2466</v>
      </c>
      <c r="F1237" s="41" t="s">
        <v>3323</v>
      </c>
      <c r="G1237" s="41" t="s">
        <v>3324</v>
      </c>
      <c r="H1237" s="42">
        <v>0.39811263182663792</v>
      </c>
      <c r="I1237" s="43" t="s">
        <v>33</v>
      </c>
      <c r="J1237" s="44" t="s">
        <v>67337</v>
      </c>
      <c r="K1237" s="44" t="s">
        <v>67338</v>
      </c>
      <c r="L1237" s="44">
        <v>11</v>
      </c>
      <c r="M1237" s="44">
        <v>11</v>
      </c>
    </row>
    <row r="1238" spans="1:13" x14ac:dyDescent="0.25">
      <c r="A1238" s="41" t="s">
        <v>24976</v>
      </c>
      <c r="B1238" s="41" t="s">
        <v>1015</v>
      </c>
      <c r="C1238" s="41" t="s">
        <v>27</v>
      </c>
      <c r="D1238" s="41" t="s">
        <v>1014</v>
      </c>
      <c r="E1238" s="41" t="s">
        <v>27</v>
      </c>
      <c r="F1238" s="41" t="s">
        <v>1885</v>
      </c>
      <c r="G1238" s="41" t="s">
        <v>1886</v>
      </c>
      <c r="H1238" s="42">
        <v>-0.98118244612614613</v>
      </c>
      <c r="I1238" s="43" t="s">
        <v>33</v>
      </c>
      <c r="J1238" s="44" t="s">
        <v>67339</v>
      </c>
      <c r="K1238" s="44" t="s">
        <v>67340</v>
      </c>
      <c r="L1238" s="44">
        <v>8</v>
      </c>
      <c r="M1238" s="44">
        <v>8</v>
      </c>
    </row>
    <row r="1239" spans="1:13" x14ac:dyDescent="0.25">
      <c r="A1239" s="41" t="s">
        <v>24948</v>
      </c>
      <c r="B1239" s="41" t="s">
        <v>1431</v>
      </c>
      <c r="C1239" s="41" t="s">
        <v>24949</v>
      </c>
      <c r="D1239" s="41" t="s">
        <v>1430</v>
      </c>
      <c r="E1239" s="41" t="s">
        <v>27</v>
      </c>
      <c r="F1239" s="41" t="s">
        <v>1432</v>
      </c>
      <c r="G1239" s="41" t="s">
        <v>1433</v>
      </c>
      <c r="H1239" s="42">
        <v>-1.2583032084543377</v>
      </c>
      <c r="I1239" s="43" t="s">
        <v>33</v>
      </c>
      <c r="J1239" s="44" t="s">
        <v>67341</v>
      </c>
      <c r="K1239" s="44" t="s">
        <v>67342</v>
      </c>
      <c r="L1239" s="44">
        <v>2</v>
      </c>
      <c r="M1239" s="44">
        <v>2</v>
      </c>
    </row>
    <row r="1240" spans="1:13" x14ac:dyDescent="0.25">
      <c r="A1240" s="41" t="s">
        <v>30318</v>
      </c>
      <c r="B1240" s="41" t="s">
        <v>30319</v>
      </c>
      <c r="C1240" s="41" t="s">
        <v>30320</v>
      </c>
      <c r="D1240" s="41" t="s">
        <v>30321</v>
      </c>
      <c r="E1240" s="41" t="s">
        <v>2576</v>
      </c>
      <c r="F1240" s="41" t="s">
        <v>21135</v>
      </c>
      <c r="G1240" s="41" t="s">
        <v>21136</v>
      </c>
      <c r="H1240" s="42">
        <v>-8.0105969077769221E-2</v>
      </c>
      <c r="I1240" s="43" t="s">
        <v>33</v>
      </c>
      <c r="J1240" s="44" t="s">
        <v>67343</v>
      </c>
      <c r="K1240" s="44" t="s">
        <v>67344</v>
      </c>
      <c r="L1240" s="44">
        <v>12</v>
      </c>
      <c r="M1240" s="44">
        <v>2</v>
      </c>
    </row>
    <row r="1241" spans="1:13" x14ac:dyDescent="0.25">
      <c r="A1241" s="41" t="s">
        <v>38370</v>
      </c>
      <c r="B1241" s="41"/>
      <c r="C1241" s="41"/>
      <c r="D1241" s="41"/>
      <c r="E1241" s="41"/>
      <c r="F1241" s="41" t="s">
        <v>38371</v>
      </c>
      <c r="G1241" s="41" t="s">
        <v>38372</v>
      </c>
      <c r="H1241" s="42">
        <v>0.59747523302449657</v>
      </c>
      <c r="I1241" s="43" t="s">
        <v>33</v>
      </c>
      <c r="J1241" s="44" t="s">
        <v>67345</v>
      </c>
      <c r="K1241" s="44" t="s">
        <v>67346</v>
      </c>
      <c r="L1241" s="44">
        <v>3</v>
      </c>
      <c r="M1241" s="44">
        <v>3</v>
      </c>
    </row>
    <row r="1242" spans="1:13" x14ac:dyDescent="0.25">
      <c r="A1242" s="41" t="s">
        <v>40357</v>
      </c>
      <c r="B1242" s="41" t="s">
        <v>40358</v>
      </c>
      <c r="C1242" s="41" t="s">
        <v>2576</v>
      </c>
      <c r="D1242" s="41" t="s">
        <v>40359</v>
      </c>
      <c r="E1242" s="41" t="s">
        <v>2576</v>
      </c>
      <c r="F1242" s="41" t="s">
        <v>38371</v>
      </c>
      <c r="G1242" s="41" t="s">
        <v>38372</v>
      </c>
      <c r="H1242" s="42">
        <v>1.0116534697201158</v>
      </c>
      <c r="I1242" s="43" t="s">
        <v>33</v>
      </c>
      <c r="J1242" s="44" t="s">
        <v>67347</v>
      </c>
      <c r="K1242" s="44" t="s">
        <v>67348</v>
      </c>
      <c r="L1242" s="44">
        <v>3</v>
      </c>
      <c r="M1242" s="44">
        <v>3</v>
      </c>
    </row>
    <row r="1243" spans="1:13" x14ac:dyDescent="0.25">
      <c r="A1243" s="41" t="s">
        <v>28959</v>
      </c>
      <c r="B1243" s="41" t="s">
        <v>28960</v>
      </c>
      <c r="C1243" s="41" t="s">
        <v>2466</v>
      </c>
      <c r="D1243" s="41" t="s">
        <v>28961</v>
      </c>
      <c r="E1243" s="41" t="s">
        <v>2504</v>
      </c>
      <c r="F1243" s="41" t="s">
        <v>28962</v>
      </c>
      <c r="G1243" s="41" t="s">
        <v>28963</v>
      </c>
      <c r="H1243" s="42">
        <v>0.51987429631852056</v>
      </c>
      <c r="I1243" s="43" t="s">
        <v>33</v>
      </c>
      <c r="J1243" s="44" t="s">
        <v>67349</v>
      </c>
      <c r="K1243" s="44" t="s">
        <v>67350</v>
      </c>
      <c r="L1243" s="44">
        <v>15</v>
      </c>
      <c r="M1243" s="44">
        <v>15</v>
      </c>
    </row>
    <row r="1244" spans="1:13" x14ac:dyDescent="0.25">
      <c r="A1244" s="41" t="s">
        <v>38148</v>
      </c>
      <c r="B1244" s="41" t="s">
        <v>27770</v>
      </c>
      <c r="C1244" s="41" t="s">
        <v>2557</v>
      </c>
      <c r="D1244" s="41" t="s">
        <v>38149</v>
      </c>
      <c r="E1244" s="41" t="s">
        <v>2557</v>
      </c>
      <c r="F1244" s="41" t="s">
        <v>38150</v>
      </c>
      <c r="G1244" s="41" t="s">
        <v>27773</v>
      </c>
      <c r="H1244" s="42">
        <v>-0.22255906733491718</v>
      </c>
      <c r="I1244" s="43" t="s">
        <v>33</v>
      </c>
      <c r="J1244" s="44" t="s">
        <v>67351</v>
      </c>
      <c r="K1244" s="44" t="s">
        <v>67352</v>
      </c>
      <c r="L1244" s="44">
        <v>3</v>
      </c>
      <c r="M1244" s="44">
        <v>3</v>
      </c>
    </row>
    <row r="1245" spans="1:13" x14ac:dyDescent="0.25">
      <c r="A1245" s="41" t="s">
        <v>31844</v>
      </c>
      <c r="B1245" s="41" t="s">
        <v>31845</v>
      </c>
      <c r="C1245" s="41" t="s">
        <v>2538</v>
      </c>
      <c r="D1245" s="41" t="s">
        <v>31846</v>
      </c>
      <c r="E1245" s="41" t="s">
        <v>2538</v>
      </c>
      <c r="F1245" s="41" t="s">
        <v>25667</v>
      </c>
      <c r="G1245" s="41" t="s">
        <v>25668</v>
      </c>
      <c r="H1245" s="42">
        <v>-0.38988066432541302</v>
      </c>
      <c r="I1245" s="43" t="s">
        <v>33</v>
      </c>
      <c r="J1245" s="44" t="s">
        <v>67353</v>
      </c>
      <c r="K1245" s="44" t="s">
        <v>67354</v>
      </c>
      <c r="L1245" s="44">
        <v>2</v>
      </c>
      <c r="M1245" s="44">
        <v>2</v>
      </c>
    </row>
    <row r="1246" spans="1:13" x14ac:dyDescent="0.25">
      <c r="A1246" s="41" t="s">
        <v>38944</v>
      </c>
      <c r="B1246" s="41" t="s">
        <v>38945</v>
      </c>
      <c r="C1246" s="41" t="s">
        <v>27167</v>
      </c>
      <c r="D1246" s="41" t="s">
        <v>38946</v>
      </c>
      <c r="E1246" s="41" t="s">
        <v>2538</v>
      </c>
      <c r="F1246" s="41" t="s">
        <v>25667</v>
      </c>
      <c r="G1246" s="41" t="s">
        <v>25668</v>
      </c>
      <c r="H1246" s="42">
        <v>-0.21396744964021908</v>
      </c>
      <c r="I1246" s="43" t="s">
        <v>33</v>
      </c>
      <c r="J1246" s="44" t="s">
        <v>67355</v>
      </c>
      <c r="K1246" s="44" t="s">
        <v>67356</v>
      </c>
      <c r="L1246" s="44">
        <v>11</v>
      </c>
      <c r="M1246" s="44">
        <v>10</v>
      </c>
    </row>
    <row r="1247" spans="1:13" x14ac:dyDescent="0.25">
      <c r="A1247" s="41" t="s">
        <v>38779</v>
      </c>
      <c r="B1247" s="41" t="s">
        <v>38780</v>
      </c>
      <c r="C1247" s="41" t="s">
        <v>3522</v>
      </c>
      <c r="D1247" s="41" t="s">
        <v>38781</v>
      </c>
      <c r="E1247" s="41" t="s">
        <v>2538</v>
      </c>
      <c r="F1247" s="41" t="s">
        <v>25667</v>
      </c>
      <c r="G1247" s="41" t="s">
        <v>25668</v>
      </c>
      <c r="H1247" s="42">
        <v>-0.1194536121095021</v>
      </c>
      <c r="I1247" s="43" t="s">
        <v>33</v>
      </c>
      <c r="J1247" s="44" t="s">
        <v>67357</v>
      </c>
      <c r="K1247" s="44" t="s">
        <v>67358</v>
      </c>
      <c r="L1247" s="44">
        <v>9</v>
      </c>
      <c r="M1247" s="44">
        <v>9</v>
      </c>
    </row>
    <row r="1248" spans="1:13" x14ac:dyDescent="0.25">
      <c r="A1248" s="41" t="s">
        <v>25666</v>
      </c>
      <c r="B1248" s="41" t="s">
        <v>12715</v>
      </c>
      <c r="C1248" s="41" t="s">
        <v>25550</v>
      </c>
      <c r="D1248" s="41" t="s">
        <v>12714</v>
      </c>
      <c r="E1248" s="41" t="s">
        <v>2476</v>
      </c>
      <c r="F1248" s="41" t="s">
        <v>25667</v>
      </c>
      <c r="G1248" s="41" t="s">
        <v>25668</v>
      </c>
      <c r="H1248" s="42">
        <v>6.7990098470958563E-2</v>
      </c>
      <c r="I1248" s="43" t="s">
        <v>33</v>
      </c>
      <c r="J1248" s="44" t="s">
        <v>67359</v>
      </c>
      <c r="K1248" s="44" t="s">
        <v>67360</v>
      </c>
      <c r="L1248" s="44">
        <v>17</v>
      </c>
      <c r="M1248" s="44">
        <v>17</v>
      </c>
    </row>
    <row r="1249" spans="1:13" x14ac:dyDescent="0.25">
      <c r="A1249" s="41" t="s">
        <v>32513</v>
      </c>
      <c r="B1249" s="41" t="s">
        <v>32514</v>
      </c>
      <c r="C1249" s="41" t="s">
        <v>2538</v>
      </c>
      <c r="D1249" s="41" t="s">
        <v>32515</v>
      </c>
      <c r="E1249" s="41" t="s">
        <v>2538</v>
      </c>
      <c r="F1249" s="41" t="s">
        <v>25667</v>
      </c>
      <c r="G1249" s="41" t="s">
        <v>25668</v>
      </c>
      <c r="H1249" s="42">
        <v>0.10415247758755782</v>
      </c>
      <c r="I1249" s="43" t="s">
        <v>33</v>
      </c>
      <c r="J1249" s="44" t="s">
        <v>67361</v>
      </c>
      <c r="K1249" s="44" t="s">
        <v>67362</v>
      </c>
      <c r="L1249" s="44">
        <v>14</v>
      </c>
      <c r="M1249" s="44">
        <v>14</v>
      </c>
    </row>
    <row r="1250" spans="1:13" x14ac:dyDescent="0.25">
      <c r="A1250" s="41" t="s">
        <v>30479</v>
      </c>
      <c r="B1250" s="41" t="s">
        <v>30480</v>
      </c>
      <c r="C1250" s="41" t="s">
        <v>2557</v>
      </c>
      <c r="D1250" s="41" t="s">
        <v>30481</v>
      </c>
      <c r="E1250" s="41" t="s">
        <v>2557</v>
      </c>
      <c r="F1250" s="41" t="s">
        <v>30482</v>
      </c>
      <c r="G1250" s="41" t="s">
        <v>30483</v>
      </c>
      <c r="H1250" s="42">
        <v>-0.50863646497433135</v>
      </c>
      <c r="I1250" s="43" t="s">
        <v>33</v>
      </c>
      <c r="J1250" s="44" t="s">
        <v>67363</v>
      </c>
      <c r="K1250" s="44" t="s">
        <v>67364</v>
      </c>
      <c r="L1250" s="44">
        <v>3</v>
      </c>
      <c r="M1250" s="44">
        <v>3</v>
      </c>
    </row>
    <row r="1251" spans="1:13" x14ac:dyDescent="0.25">
      <c r="A1251" s="41" t="s">
        <v>30239</v>
      </c>
      <c r="B1251" s="41" t="s">
        <v>30240</v>
      </c>
      <c r="C1251" s="41" t="s">
        <v>2557</v>
      </c>
      <c r="D1251" s="41" t="s">
        <v>30241</v>
      </c>
      <c r="E1251" s="41" t="s">
        <v>2605</v>
      </c>
      <c r="F1251" s="41" t="s">
        <v>30242</v>
      </c>
      <c r="G1251" s="41" t="s">
        <v>30243</v>
      </c>
      <c r="H1251" s="42">
        <v>0.17583363945408895</v>
      </c>
      <c r="I1251" s="43" t="s">
        <v>33</v>
      </c>
      <c r="J1251" s="44" t="s">
        <v>67365</v>
      </c>
      <c r="K1251" s="44" t="s">
        <v>67366</v>
      </c>
      <c r="L1251" s="44">
        <v>14</v>
      </c>
      <c r="M1251" s="44">
        <v>6</v>
      </c>
    </row>
    <row r="1252" spans="1:13" x14ac:dyDescent="0.25">
      <c r="A1252" s="41" t="s">
        <v>30819</v>
      </c>
      <c r="B1252" s="41"/>
      <c r="C1252" s="41"/>
      <c r="D1252" s="41"/>
      <c r="E1252" s="41"/>
      <c r="F1252" s="41" t="s">
        <v>30242</v>
      </c>
      <c r="G1252" s="41" t="s">
        <v>30243</v>
      </c>
      <c r="H1252" s="42">
        <v>0.39744259702099877</v>
      </c>
      <c r="I1252" s="43" t="s">
        <v>33</v>
      </c>
      <c r="J1252" s="44" t="s">
        <v>67367</v>
      </c>
      <c r="K1252" s="44" t="s">
        <v>67368</v>
      </c>
      <c r="L1252" s="44">
        <v>3</v>
      </c>
      <c r="M1252" s="44">
        <v>2</v>
      </c>
    </row>
    <row r="1253" spans="1:13" x14ac:dyDescent="0.25">
      <c r="A1253" s="41" t="s">
        <v>30302</v>
      </c>
      <c r="B1253" s="41" t="s">
        <v>7958</v>
      </c>
      <c r="C1253" s="41" t="s">
        <v>2538</v>
      </c>
      <c r="D1253" s="41" t="s">
        <v>7957</v>
      </c>
      <c r="E1253" s="41" t="s">
        <v>2538</v>
      </c>
      <c r="F1253" s="41" t="s">
        <v>18193</v>
      </c>
      <c r="G1253" s="41" t="s">
        <v>18194</v>
      </c>
      <c r="H1253" s="42">
        <v>0.47013367032774972</v>
      </c>
      <c r="I1253" s="43" t="s">
        <v>33</v>
      </c>
      <c r="J1253" s="44" t="s">
        <v>67369</v>
      </c>
      <c r="K1253" s="44" t="s">
        <v>67370</v>
      </c>
      <c r="L1253" s="44">
        <v>23</v>
      </c>
      <c r="M1253" s="44">
        <v>1</v>
      </c>
    </row>
    <row r="1254" spans="1:13" x14ac:dyDescent="0.25">
      <c r="A1254" s="41" t="s">
        <v>40505</v>
      </c>
      <c r="B1254" s="41" t="s">
        <v>15628</v>
      </c>
      <c r="C1254" s="41" t="s">
        <v>2538</v>
      </c>
      <c r="D1254" s="41" t="s">
        <v>15627</v>
      </c>
      <c r="E1254" s="41" t="s">
        <v>2466</v>
      </c>
      <c r="F1254" s="41" t="s">
        <v>15629</v>
      </c>
      <c r="G1254" s="41" t="s">
        <v>15630</v>
      </c>
      <c r="H1254" s="42">
        <v>0.4323964310943092</v>
      </c>
      <c r="I1254" s="43" t="s">
        <v>33</v>
      </c>
      <c r="J1254" s="44" t="s">
        <v>67371</v>
      </c>
      <c r="K1254" s="44" t="s">
        <v>67372</v>
      </c>
      <c r="L1254" s="44">
        <v>3</v>
      </c>
      <c r="M1254" s="44">
        <v>3</v>
      </c>
    </row>
    <row r="1255" spans="1:13" x14ac:dyDescent="0.25">
      <c r="A1255" s="41" t="s">
        <v>25848</v>
      </c>
      <c r="B1255" s="41" t="s">
        <v>25849</v>
      </c>
      <c r="C1255" s="41" t="s">
        <v>6682</v>
      </c>
      <c r="D1255" s="41" t="s">
        <v>25850</v>
      </c>
      <c r="E1255" s="41" t="s">
        <v>27</v>
      </c>
      <c r="F1255" s="41" t="s">
        <v>25851</v>
      </c>
      <c r="G1255" s="41" t="s">
        <v>25852</v>
      </c>
      <c r="H1255" s="42">
        <v>-0.27177418573841339</v>
      </c>
      <c r="I1255" s="43" t="s">
        <v>33</v>
      </c>
      <c r="J1255" s="44" t="s">
        <v>67373</v>
      </c>
      <c r="K1255" s="44" t="s">
        <v>67374</v>
      </c>
      <c r="L1255" s="44">
        <v>4</v>
      </c>
      <c r="M1255" s="44">
        <v>3</v>
      </c>
    </row>
    <row r="1256" spans="1:13" x14ac:dyDescent="0.25">
      <c r="A1256" s="41" t="s">
        <v>41016</v>
      </c>
      <c r="B1256" s="41" t="s">
        <v>41017</v>
      </c>
      <c r="C1256" s="41" t="s">
        <v>2476</v>
      </c>
      <c r="D1256" s="41" t="s">
        <v>41018</v>
      </c>
      <c r="E1256" s="41" t="s">
        <v>2538</v>
      </c>
      <c r="F1256" s="41" t="s">
        <v>41019</v>
      </c>
      <c r="G1256" s="41" t="s">
        <v>41020</v>
      </c>
      <c r="H1256" s="42">
        <v>0.17272766953435068</v>
      </c>
      <c r="I1256" s="43" t="s">
        <v>33</v>
      </c>
      <c r="J1256" s="44" t="s">
        <v>67375</v>
      </c>
      <c r="K1256" s="44" t="s">
        <v>67376</v>
      </c>
      <c r="L1256" s="44">
        <v>2</v>
      </c>
      <c r="M1256" s="44">
        <v>2</v>
      </c>
    </row>
    <row r="1257" spans="1:13" x14ac:dyDescent="0.25">
      <c r="A1257" s="41" t="s">
        <v>29810</v>
      </c>
      <c r="B1257" s="41"/>
      <c r="C1257" s="41"/>
      <c r="D1257" s="41"/>
      <c r="E1257" s="41"/>
      <c r="F1257" s="41" t="s">
        <v>29811</v>
      </c>
      <c r="G1257" s="41" t="s">
        <v>29812</v>
      </c>
      <c r="H1257" s="42">
        <v>0.17319517076177232</v>
      </c>
      <c r="I1257" s="43" t="s">
        <v>33</v>
      </c>
      <c r="J1257" s="44" t="s">
        <v>67377</v>
      </c>
      <c r="K1257" s="44" t="s">
        <v>67378</v>
      </c>
      <c r="L1257" s="44">
        <v>15</v>
      </c>
      <c r="M1257" s="44">
        <v>15</v>
      </c>
    </row>
    <row r="1258" spans="1:13" x14ac:dyDescent="0.25">
      <c r="A1258" s="41" t="s">
        <v>30672</v>
      </c>
      <c r="B1258" s="41" t="s">
        <v>5814</v>
      </c>
      <c r="C1258" s="41" t="s">
        <v>2538</v>
      </c>
      <c r="D1258" s="41" t="s">
        <v>30673</v>
      </c>
      <c r="E1258" s="41" t="s">
        <v>2678</v>
      </c>
      <c r="F1258" s="41" t="s">
        <v>30674</v>
      </c>
      <c r="G1258" s="41" t="s">
        <v>30675</v>
      </c>
      <c r="H1258" s="42">
        <v>0.47365617795747345</v>
      </c>
      <c r="I1258" s="43" t="s">
        <v>33</v>
      </c>
      <c r="J1258" s="44" t="s">
        <v>67379</v>
      </c>
      <c r="K1258" s="44" t="s">
        <v>67380</v>
      </c>
      <c r="L1258" s="44">
        <v>10</v>
      </c>
      <c r="M1258" s="44">
        <v>10</v>
      </c>
    </row>
    <row r="1259" spans="1:13" x14ac:dyDescent="0.25">
      <c r="A1259" s="41" t="s">
        <v>41565</v>
      </c>
      <c r="B1259" s="41" t="s">
        <v>17873</v>
      </c>
      <c r="C1259" s="41" t="s">
        <v>2576</v>
      </c>
      <c r="D1259" s="41" t="s">
        <v>17872</v>
      </c>
      <c r="E1259" s="41" t="s">
        <v>2576</v>
      </c>
      <c r="F1259" s="41" t="s">
        <v>11436</v>
      </c>
      <c r="G1259" s="41" t="s">
        <v>11437</v>
      </c>
      <c r="H1259" s="42">
        <v>-0.44762001124876444</v>
      </c>
      <c r="I1259" s="43" t="s">
        <v>33</v>
      </c>
      <c r="J1259" s="44" t="s">
        <v>67381</v>
      </c>
      <c r="K1259" s="44" t="s">
        <v>67382</v>
      </c>
      <c r="L1259" s="44">
        <v>3</v>
      </c>
      <c r="M1259" s="44">
        <v>2</v>
      </c>
    </row>
    <row r="1260" spans="1:13" x14ac:dyDescent="0.25">
      <c r="A1260" s="41" t="s">
        <v>30406</v>
      </c>
      <c r="B1260" s="41" t="s">
        <v>17873</v>
      </c>
      <c r="C1260" s="41" t="s">
        <v>2576</v>
      </c>
      <c r="D1260" s="41" t="s">
        <v>17872</v>
      </c>
      <c r="E1260" s="41" t="s">
        <v>2576</v>
      </c>
      <c r="F1260" s="41" t="s">
        <v>11436</v>
      </c>
      <c r="G1260" s="41" t="s">
        <v>11437</v>
      </c>
      <c r="H1260" s="42">
        <v>-0.42058743782043134</v>
      </c>
      <c r="I1260" s="43" t="s">
        <v>33</v>
      </c>
      <c r="J1260" s="44" t="s">
        <v>67383</v>
      </c>
      <c r="K1260" s="44" t="s">
        <v>67384</v>
      </c>
      <c r="L1260" s="44">
        <v>6</v>
      </c>
      <c r="M1260" s="44">
        <v>2</v>
      </c>
    </row>
    <row r="1261" spans="1:13" x14ac:dyDescent="0.25">
      <c r="A1261" s="41" t="s">
        <v>31445</v>
      </c>
      <c r="B1261" s="41" t="s">
        <v>11435</v>
      </c>
      <c r="C1261" s="41" t="s">
        <v>2576</v>
      </c>
      <c r="D1261" s="41" t="s">
        <v>11434</v>
      </c>
      <c r="E1261" s="41" t="s">
        <v>2576</v>
      </c>
      <c r="F1261" s="41" t="s">
        <v>11436</v>
      </c>
      <c r="G1261" s="41" t="s">
        <v>11437</v>
      </c>
      <c r="H1261" s="42">
        <v>0.3206897498575294</v>
      </c>
      <c r="I1261" s="43" t="s">
        <v>33</v>
      </c>
      <c r="J1261" s="44" t="s">
        <v>67385</v>
      </c>
      <c r="K1261" s="44" t="s">
        <v>67386</v>
      </c>
      <c r="L1261" s="44">
        <v>8</v>
      </c>
      <c r="M1261" s="44">
        <v>4</v>
      </c>
    </row>
    <row r="1262" spans="1:13" x14ac:dyDescent="0.25">
      <c r="A1262" s="41" t="s">
        <v>30091</v>
      </c>
      <c r="B1262" s="41" t="s">
        <v>28462</v>
      </c>
      <c r="C1262" s="41" t="s">
        <v>2576</v>
      </c>
      <c r="D1262" s="41" t="s">
        <v>28463</v>
      </c>
      <c r="E1262" s="41" t="s">
        <v>2576</v>
      </c>
      <c r="F1262" s="41" t="s">
        <v>11436</v>
      </c>
      <c r="G1262" s="41" t="s">
        <v>11437</v>
      </c>
      <c r="H1262" s="42">
        <v>0.3836453289365086</v>
      </c>
      <c r="I1262" s="43" t="s">
        <v>33</v>
      </c>
      <c r="J1262" s="44" t="s">
        <v>67387</v>
      </c>
      <c r="K1262" s="44" t="s">
        <v>67388</v>
      </c>
      <c r="L1262" s="44">
        <v>7</v>
      </c>
      <c r="M1262" s="44">
        <v>3</v>
      </c>
    </row>
    <row r="1263" spans="1:13" x14ac:dyDescent="0.25">
      <c r="A1263" s="41" t="s">
        <v>28461</v>
      </c>
      <c r="B1263" s="41" t="s">
        <v>28462</v>
      </c>
      <c r="C1263" s="41" t="s">
        <v>26868</v>
      </c>
      <c r="D1263" s="41" t="s">
        <v>28463</v>
      </c>
      <c r="E1263" s="41" t="s">
        <v>2576</v>
      </c>
      <c r="F1263" s="41" t="s">
        <v>11436</v>
      </c>
      <c r="G1263" s="41" t="s">
        <v>11437</v>
      </c>
      <c r="H1263" s="42">
        <v>0.43431930375706579</v>
      </c>
      <c r="I1263" s="43" t="s">
        <v>33</v>
      </c>
      <c r="J1263" s="44" t="s">
        <v>67389</v>
      </c>
      <c r="K1263" s="44" t="s">
        <v>67390</v>
      </c>
      <c r="L1263" s="44">
        <v>6</v>
      </c>
      <c r="M1263" s="44">
        <v>2</v>
      </c>
    </row>
    <row r="1264" spans="1:13" x14ac:dyDescent="0.25">
      <c r="A1264" s="41" t="s">
        <v>38044</v>
      </c>
      <c r="B1264" s="41" t="s">
        <v>17873</v>
      </c>
      <c r="C1264" s="41" t="s">
        <v>2576</v>
      </c>
      <c r="D1264" s="41" t="s">
        <v>17872</v>
      </c>
      <c r="E1264" s="41" t="s">
        <v>2576</v>
      </c>
      <c r="F1264" s="41" t="s">
        <v>11436</v>
      </c>
      <c r="G1264" s="41" t="s">
        <v>11437</v>
      </c>
      <c r="H1264" s="42">
        <v>1.0340722030750478</v>
      </c>
      <c r="I1264" s="43" t="s">
        <v>33</v>
      </c>
      <c r="J1264" s="44" t="s">
        <v>67391</v>
      </c>
      <c r="K1264" s="44" t="s">
        <v>67392</v>
      </c>
      <c r="L1264" s="44">
        <v>6</v>
      </c>
      <c r="M1264" s="44">
        <v>2</v>
      </c>
    </row>
    <row r="1265" spans="1:13" x14ac:dyDescent="0.25">
      <c r="A1265" s="41" t="s">
        <v>39913</v>
      </c>
      <c r="B1265" s="41" t="s">
        <v>18768</v>
      </c>
      <c r="C1265" s="41" t="s">
        <v>2538</v>
      </c>
      <c r="D1265" s="41" t="s">
        <v>18767</v>
      </c>
      <c r="E1265" s="41" t="s">
        <v>2538</v>
      </c>
      <c r="F1265" s="41" t="s">
        <v>18769</v>
      </c>
      <c r="G1265" s="41" t="s">
        <v>18770</v>
      </c>
      <c r="H1265" s="42">
        <v>1.0859467167416836</v>
      </c>
      <c r="I1265" s="43" t="s">
        <v>33</v>
      </c>
      <c r="J1265" s="44" t="s">
        <v>67393</v>
      </c>
      <c r="K1265" s="44" t="s">
        <v>67394</v>
      </c>
      <c r="L1265" s="44">
        <v>15</v>
      </c>
      <c r="M1265" s="44">
        <v>15</v>
      </c>
    </row>
    <row r="1266" spans="1:13" x14ac:dyDescent="0.25">
      <c r="A1266" s="41" t="s">
        <v>31592</v>
      </c>
      <c r="B1266" s="41" t="s">
        <v>18993</v>
      </c>
      <c r="C1266" s="41" t="s">
        <v>13792</v>
      </c>
      <c r="D1266" s="41" t="s">
        <v>18992</v>
      </c>
      <c r="E1266" s="41" t="s">
        <v>2476</v>
      </c>
      <c r="F1266" s="41" t="s">
        <v>18994</v>
      </c>
      <c r="G1266" s="41" t="s">
        <v>18995</v>
      </c>
      <c r="H1266" s="42">
        <v>0.3882603120266046</v>
      </c>
      <c r="I1266" s="43" t="s">
        <v>33</v>
      </c>
      <c r="J1266" s="44" t="s">
        <v>67395</v>
      </c>
      <c r="K1266" s="44" t="s">
        <v>67396</v>
      </c>
      <c r="L1266" s="44">
        <v>7</v>
      </c>
      <c r="M1266" s="44">
        <v>7</v>
      </c>
    </row>
    <row r="1267" spans="1:13" x14ac:dyDescent="0.25">
      <c r="A1267" s="41" t="s">
        <v>42458</v>
      </c>
      <c r="B1267" s="41" t="s">
        <v>7095</v>
      </c>
      <c r="C1267" s="41" t="s">
        <v>2538</v>
      </c>
      <c r="D1267" s="41" t="s">
        <v>7094</v>
      </c>
      <c r="E1267" s="41" t="s">
        <v>2476</v>
      </c>
      <c r="F1267" s="41" t="s">
        <v>7096</v>
      </c>
      <c r="G1267" s="41" t="s">
        <v>7097</v>
      </c>
      <c r="H1267" s="42">
        <v>-1.1699623144041529</v>
      </c>
      <c r="I1267" s="43" t="s">
        <v>33</v>
      </c>
      <c r="J1267" s="44" t="s">
        <v>67397</v>
      </c>
      <c r="K1267" s="44" t="s">
        <v>67398</v>
      </c>
      <c r="L1267" s="44">
        <v>7</v>
      </c>
      <c r="M1267" s="44">
        <v>4</v>
      </c>
    </row>
    <row r="1268" spans="1:13" x14ac:dyDescent="0.25">
      <c r="A1268" s="41" t="s">
        <v>41696</v>
      </c>
      <c r="B1268" s="41" t="s">
        <v>12207</v>
      </c>
      <c r="C1268" s="41" t="s">
        <v>2538</v>
      </c>
      <c r="D1268" s="41" t="s">
        <v>12512</v>
      </c>
      <c r="E1268" s="41" t="s">
        <v>2538</v>
      </c>
      <c r="F1268" s="41" t="s">
        <v>7096</v>
      </c>
      <c r="G1268" s="41" t="s">
        <v>7097</v>
      </c>
      <c r="H1268" s="42">
        <v>0.32534421934431035</v>
      </c>
      <c r="I1268" s="43" t="s">
        <v>33</v>
      </c>
      <c r="J1268" s="44" t="s">
        <v>67399</v>
      </c>
      <c r="K1268" s="44" t="s">
        <v>67400</v>
      </c>
      <c r="L1268" s="44">
        <v>16</v>
      </c>
      <c r="M1268" s="44">
        <v>13</v>
      </c>
    </row>
    <row r="1269" spans="1:13" x14ac:dyDescent="0.25">
      <c r="A1269" s="41" t="s">
        <v>40491</v>
      </c>
      <c r="B1269" s="41" t="s">
        <v>6429</v>
      </c>
      <c r="C1269" s="41" t="s">
        <v>13792</v>
      </c>
      <c r="D1269" s="41" t="s">
        <v>40492</v>
      </c>
      <c r="E1269" s="41" t="s">
        <v>2605</v>
      </c>
      <c r="F1269" s="41" t="s">
        <v>40493</v>
      </c>
      <c r="G1269" s="41" t="s">
        <v>6431</v>
      </c>
      <c r="H1269" s="42">
        <v>-1.8148626518109119</v>
      </c>
      <c r="I1269" s="43" t="s">
        <v>33</v>
      </c>
      <c r="J1269" s="44" t="s">
        <v>67401</v>
      </c>
      <c r="K1269" s="44" t="s">
        <v>67402</v>
      </c>
      <c r="L1269" s="44">
        <v>7</v>
      </c>
      <c r="M1269" s="44">
        <v>7</v>
      </c>
    </row>
    <row r="1270" spans="1:13" x14ac:dyDescent="0.25">
      <c r="A1270" s="41" t="s">
        <v>36171</v>
      </c>
      <c r="B1270" s="41" t="s">
        <v>36172</v>
      </c>
      <c r="C1270" s="41" t="s">
        <v>2557</v>
      </c>
      <c r="D1270" s="41" t="s">
        <v>36173</v>
      </c>
      <c r="E1270" s="41" t="s">
        <v>2466</v>
      </c>
      <c r="F1270" s="41" t="s">
        <v>36174</v>
      </c>
      <c r="G1270" s="41" t="s">
        <v>36175</v>
      </c>
      <c r="H1270" s="42">
        <v>-1.4004920612459497</v>
      </c>
      <c r="I1270" s="43" t="s">
        <v>33</v>
      </c>
      <c r="J1270" s="44" t="s">
        <v>67403</v>
      </c>
      <c r="K1270" s="44" t="s">
        <v>67404</v>
      </c>
      <c r="L1270" s="44">
        <v>3</v>
      </c>
      <c r="M1270" s="44">
        <v>3</v>
      </c>
    </row>
    <row r="1271" spans="1:13" x14ac:dyDescent="0.25">
      <c r="A1271" s="41" t="s">
        <v>33421</v>
      </c>
      <c r="B1271" s="41" t="s">
        <v>10963</v>
      </c>
      <c r="C1271" s="41" t="s">
        <v>2476</v>
      </c>
      <c r="D1271" s="41" t="s">
        <v>21495</v>
      </c>
      <c r="E1271" s="41" t="s">
        <v>2476</v>
      </c>
      <c r="F1271" s="41" t="s">
        <v>21496</v>
      </c>
      <c r="G1271" s="41" t="s">
        <v>14614</v>
      </c>
      <c r="H1271" s="42">
        <v>0.23892730777251758</v>
      </c>
      <c r="I1271" s="43" t="s">
        <v>33</v>
      </c>
      <c r="J1271" s="44" t="s">
        <v>67405</v>
      </c>
      <c r="K1271" s="44" t="s">
        <v>67406</v>
      </c>
      <c r="L1271" s="44">
        <v>27</v>
      </c>
      <c r="M1271" s="44">
        <v>27</v>
      </c>
    </row>
    <row r="1272" spans="1:13" x14ac:dyDescent="0.25">
      <c r="A1272" s="41" t="s">
        <v>35599</v>
      </c>
      <c r="B1272" s="41"/>
      <c r="C1272" s="41"/>
      <c r="D1272" s="41"/>
      <c r="E1272" s="41"/>
      <c r="F1272" s="41" t="s">
        <v>35600</v>
      </c>
      <c r="G1272" s="41" t="s">
        <v>35601</v>
      </c>
      <c r="H1272" s="42">
        <v>1.513439496804958</v>
      </c>
      <c r="I1272" s="43" t="s">
        <v>33</v>
      </c>
      <c r="J1272" s="44" t="s">
        <v>67407</v>
      </c>
      <c r="K1272" s="44" t="s">
        <v>67408</v>
      </c>
      <c r="L1272" s="44">
        <v>8</v>
      </c>
      <c r="M1272" s="44">
        <v>8</v>
      </c>
    </row>
    <row r="1273" spans="1:13" x14ac:dyDescent="0.25">
      <c r="A1273" s="41" t="s">
        <v>29721</v>
      </c>
      <c r="B1273" s="41" t="s">
        <v>29722</v>
      </c>
      <c r="C1273" s="41" t="s">
        <v>2576</v>
      </c>
      <c r="D1273" s="41" t="s">
        <v>29723</v>
      </c>
      <c r="E1273" s="41" t="s">
        <v>2576</v>
      </c>
      <c r="F1273" s="41" t="s">
        <v>29724</v>
      </c>
      <c r="G1273" s="41" t="s">
        <v>29725</v>
      </c>
      <c r="H1273" s="42">
        <v>0.96951263940226673</v>
      </c>
      <c r="I1273" s="43" t="s">
        <v>33</v>
      </c>
      <c r="J1273" s="44" t="s">
        <v>67409</v>
      </c>
      <c r="K1273" s="44" t="s">
        <v>67410</v>
      </c>
      <c r="L1273" s="44">
        <v>5</v>
      </c>
      <c r="M1273" s="44">
        <v>4</v>
      </c>
    </row>
    <row r="1274" spans="1:13" x14ac:dyDescent="0.25">
      <c r="A1274" s="41" t="s">
        <v>28062</v>
      </c>
      <c r="B1274" s="41" t="s">
        <v>28063</v>
      </c>
      <c r="C1274" s="41" t="s">
        <v>26118</v>
      </c>
      <c r="D1274" s="41" t="s">
        <v>28064</v>
      </c>
      <c r="E1274" s="41" t="s">
        <v>2538</v>
      </c>
      <c r="F1274" s="41" t="s">
        <v>28065</v>
      </c>
      <c r="G1274" s="41" t="s">
        <v>28066</v>
      </c>
      <c r="H1274" s="42">
        <v>0.3066267095913795</v>
      </c>
      <c r="I1274" s="43" t="s">
        <v>33</v>
      </c>
      <c r="J1274" s="44" t="s">
        <v>67411</v>
      </c>
      <c r="K1274" s="44" t="s">
        <v>67412</v>
      </c>
      <c r="L1274" s="44">
        <v>4</v>
      </c>
      <c r="M1274" s="44">
        <v>2</v>
      </c>
    </row>
    <row r="1275" spans="1:13" x14ac:dyDescent="0.25">
      <c r="A1275" s="41" t="s">
        <v>25992</v>
      </c>
      <c r="B1275" s="41" t="s">
        <v>1275</v>
      </c>
      <c r="C1275" s="41" t="s">
        <v>2538</v>
      </c>
      <c r="D1275" s="41" t="s">
        <v>1274</v>
      </c>
      <c r="E1275" s="41" t="s">
        <v>576</v>
      </c>
      <c r="F1275" s="41" t="s">
        <v>1276</v>
      </c>
      <c r="G1275" s="41" t="s">
        <v>1277</v>
      </c>
      <c r="H1275" s="42">
        <v>-1.5420525525685696E-3</v>
      </c>
      <c r="I1275" s="43" t="s">
        <v>33</v>
      </c>
      <c r="J1275" s="44" t="s">
        <v>67413</v>
      </c>
      <c r="K1275" s="44" t="s">
        <v>67414</v>
      </c>
      <c r="L1275" s="44">
        <v>8</v>
      </c>
      <c r="M1275" s="44">
        <v>8</v>
      </c>
    </row>
    <row r="1276" spans="1:13" x14ac:dyDescent="0.25">
      <c r="A1276" s="41" t="s">
        <v>40585</v>
      </c>
      <c r="B1276" s="41"/>
      <c r="C1276" s="41" t="s">
        <v>2538</v>
      </c>
      <c r="D1276" s="41" t="s">
        <v>40587</v>
      </c>
      <c r="E1276" s="41" t="s">
        <v>2595</v>
      </c>
      <c r="F1276" s="41" t="s">
        <v>40588</v>
      </c>
      <c r="G1276" s="41" t="s">
        <v>16307</v>
      </c>
      <c r="H1276" s="42">
        <v>1.5303377752068411E-2</v>
      </c>
      <c r="I1276" s="43" t="s">
        <v>33</v>
      </c>
      <c r="J1276" s="44" t="s">
        <v>67415</v>
      </c>
      <c r="K1276" s="44" t="s">
        <v>67416</v>
      </c>
      <c r="L1276" s="44">
        <v>6</v>
      </c>
      <c r="M1276" s="44">
        <v>6</v>
      </c>
    </row>
    <row r="1277" spans="1:13" x14ac:dyDescent="0.25">
      <c r="A1277" s="41" t="s">
        <v>34708</v>
      </c>
      <c r="B1277" s="41" t="s">
        <v>13534</v>
      </c>
      <c r="C1277" s="41" t="s">
        <v>2538</v>
      </c>
      <c r="D1277" s="41" t="s">
        <v>13533</v>
      </c>
      <c r="E1277" s="41" t="s">
        <v>2476</v>
      </c>
      <c r="F1277" s="41" t="s">
        <v>13535</v>
      </c>
      <c r="G1277" s="41" t="s">
        <v>13536</v>
      </c>
      <c r="H1277" s="42">
        <v>-0.69014426826847475</v>
      </c>
      <c r="I1277" s="43" t="s">
        <v>33</v>
      </c>
      <c r="J1277" s="44" t="s">
        <v>67417</v>
      </c>
      <c r="K1277" s="44" t="s">
        <v>67418</v>
      </c>
      <c r="L1277" s="44">
        <v>4</v>
      </c>
      <c r="M1277" s="44">
        <v>4</v>
      </c>
    </row>
    <row r="1278" spans="1:13" x14ac:dyDescent="0.25">
      <c r="A1278" s="41" t="s">
        <v>31542</v>
      </c>
      <c r="B1278" s="41"/>
      <c r="C1278" s="41"/>
      <c r="D1278" s="41"/>
      <c r="E1278" s="41"/>
      <c r="F1278" s="41" t="s">
        <v>31543</v>
      </c>
      <c r="G1278" s="41" t="s">
        <v>2164</v>
      </c>
      <c r="H1278" s="42">
        <v>-0.5049157074797771</v>
      </c>
      <c r="I1278" s="43" t="s">
        <v>33</v>
      </c>
      <c r="J1278" s="44" t="s">
        <v>67419</v>
      </c>
      <c r="K1278" s="44" t="s">
        <v>67420</v>
      </c>
      <c r="L1278" s="44">
        <v>3</v>
      </c>
      <c r="M1278" s="44">
        <v>3</v>
      </c>
    </row>
    <row r="1279" spans="1:13" x14ac:dyDescent="0.25">
      <c r="A1279" s="41" t="s">
        <v>34355</v>
      </c>
      <c r="B1279" s="41" t="s">
        <v>13763</v>
      </c>
      <c r="C1279" s="41" t="s">
        <v>2557</v>
      </c>
      <c r="D1279" s="41" t="s">
        <v>13762</v>
      </c>
      <c r="E1279" s="41" t="s">
        <v>2476</v>
      </c>
      <c r="F1279" s="41" t="s">
        <v>13764</v>
      </c>
      <c r="G1279" s="41" t="s">
        <v>13765</v>
      </c>
      <c r="H1279" s="42">
        <v>-1.9430501326787291</v>
      </c>
      <c r="I1279" s="43" t="s">
        <v>33</v>
      </c>
      <c r="J1279" s="44" t="s">
        <v>67421</v>
      </c>
      <c r="K1279" s="44" t="s">
        <v>67422</v>
      </c>
      <c r="L1279" s="44">
        <v>2</v>
      </c>
      <c r="M1279" s="44">
        <v>2</v>
      </c>
    </row>
    <row r="1280" spans="1:13" x14ac:dyDescent="0.25">
      <c r="A1280" s="41" t="s">
        <v>31671</v>
      </c>
      <c r="B1280" s="41" t="s">
        <v>13763</v>
      </c>
      <c r="C1280" s="41" t="s">
        <v>2557</v>
      </c>
      <c r="D1280" s="41" t="s">
        <v>13762</v>
      </c>
      <c r="E1280" s="41" t="s">
        <v>2476</v>
      </c>
      <c r="F1280" s="41" t="s">
        <v>13764</v>
      </c>
      <c r="G1280" s="41" t="s">
        <v>13765</v>
      </c>
      <c r="H1280" s="42">
        <v>0.72167667933547452</v>
      </c>
      <c r="I1280" s="43" t="s">
        <v>33</v>
      </c>
      <c r="J1280" s="44" t="s">
        <v>67423</v>
      </c>
      <c r="K1280" s="44" t="s">
        <v>67424</v>
      </c>
      <c r="L1280" s="44">
        <v>2</v>
      </c>
      <c r="M1280" s="44">
        <v>2</v>
      </c>
    </row>
    <row r="1281" spans="1:13" x14ac:dyDescent="0.25">
      <c r="A1281" s="41" t="s">
        <v>28563</v>
      </c>
      <c r="B1281" s="41" t="s">
        <v>9590</v>
      </c>
      <c r="C1281" s="41" t="s">
        <v>2476</v>
      </c>
      <c r="D1281" s="41" t="s">
        <v>28564</v>
      </c>
      <c r="E1281" s="41" t="s">
        <v>2476</v>
      </c>
      <c r="F1281" s="41" t="s">
        <v>28565</v>
      </c>
      <c r="G1281" s="41" t="s">
        <v>28566</v>
      </c>
      <c r="H1281" s="42">
        <v>0.35951880226659338</v>
      </c>
      <c r="I1281" s="43" t="s">
        <v>33</v>
      </c>
      <c r="J1281" s="44" t="s">
        <v>67425</v>
      </c>
      <c r="K1281" s="44" t="s">
        <v>67426</v>
      </c>
      <c r="L1281" s="44">
        <v>12</v>
      </c>
      <c r="M1281" s="44">
        <v>12</v>
      </c>
    </row>
    <row r="1282" spans="1:13" x14ac:dyDescent="0.25">
      <c r="A1282" s="41" t="s">
        <v>26861</v>
      </c>
      <c r="B1282" s="41"/>
      <c r="C1282" s="41"/>
      <c r="D1282" s="41"/>
      <c r="E1282" s="41"/>
      <c r="F1282" s="41" t="s">
        <v>26862</v>
      </c>
      <c r="G1282" s="41" t="s">
        <v>26863</v>
      </c>
      <c r="H1282" s="42">
        <v>-0.4865724716514217</v>
      </c>
      <c r="I1282" s="43" t="s">
        <v>33</v>
      </c>
      <c r="J1282" s="44" t="s">
        <v>67427</v>
      </c>
      <c r="K1282" s="44" t="s">
        <v>67428</v>
      </c>
      <c r="L1282" s="44">
        <v>2</v>
      </c>
      <c r="M1282" s="44">
        <v>2</v>
      </c>
    </row>
    <row r="1283" spans="1:13" x14ac:dyDescent="0.25">
      <c r="A1283" s="41" t="s">
        <v>36619</v>
      </c>
      <c r="B1283" s="41" t="s">
        <v>36620</v>
      </c>
      <c r="C1283" s="41" t="s">
        <v>13792</v>
      </c>
      <c r="D1283" s="41" t="s">
        <v>36621</v>
      </c>
      <c r="E1283" s="41" t="s">
        <v>2576</v>
      </c>
      <c r="F1283" s="41" t="s">
        <v>36622</v>
      </c>
      <c r="G1283" s="41" t="s">
        <v>36623</v>
      </c>
      <c r="H1283" s="42">
        <v>-3.3737257261859645E-2</v>
      </c>
      <c r="I1283" s="43" t="s">
        <v>33</v>
      </c>
      <c r="J1283" s="44" t="s">
        <v>67429</v>
      </c>
      <c r="K1283" s="44" t="s">
        <v>67430</v>
      </c>
      <c r="L1283" s="44">
        <v>4</v>
      </c>
      <c r="M1283" s="44">
        <v>4</v>
      </c>
    </row>
    <row r="1284" spans="1:13" x14ac:dyDescent="0.25">
      <c r="A1284" s="41" t="s">
        <v>27210</v>
      </c>
      <c r="B1284" s="41"/>
      <c r="C1284" s="41" t="s">
        <v>26118</v>
      </c>
      <c r="D1284" s="41" t="s">
        <v>27212</v>
      </c>
      <c r="E1284" s="41" t="s">
        <v>2557</v>
      </c>
      <c r="F1284" s="41" t="s">
        <v>27213</v>
      </c>
      <c r="G1284" s="41" t="s">
        <v>9267</v>
      </c>
      <c r="H1284" s="42">
        <v>-0.11725578569301022</v>
      </c>
      <c r="I1284" s="43" t="s">
        <v>33</v>
      </c>
      <c r="J1284" s="44" t="s">
        <v>67431</v>
      </c>
      <c r="K1284" s="44" t="s">
        <v>67432</v>
      </c>
      <c r="L1284" s="44">
        <v>2</v>
      </c>
      <c r="M1284" s="44">
        <v>2</v>
      </c>
    </row>
    <row r="1285" spans="1:13" x14ac:dyDescent="0.25">
      <c r="A1285" s="41" t="s">
        <v>36009</v>
      </c>
      <c r="B1285" s="41" t="s">
        <v>9590</v>
      </c>
      <c r="C1285" s="41" t="s">
        <v>2576</v>
      </c>
      <c r="D1285" s="41" t="s">
        <v>36010</v>
      </c>
      <c r="E1285" s="41" t="s">
        <v>2678</v>
      </c>
      <c r="F1285" s="41" t="s">
        <v>36011</v>
      </c>
      <c r="G1285" s="41" t="s">
        <v>30918</v>
      </c>
      <c r="H1285" s="42">
        <v>1.2410501496084012</v>
      </c>
      <c r="I1285" s="43" t="s">
        <v>33</v>
      </c>
      <c r="J1285" s="44" t="s">
        <v>67433</v>
      </c>
      <c r="K1285" s="44" t="s">
        <v>67434</v>
      </c>
      <c r="L1285" s="44">
        <v>7</v>
      </c>
      <c r="M1285" s="44">
        <v>7</v>
      </c>
    </row>
    <row r="1286" spans="1:13" x14ac:dyDescent="0.25">
      <c r="A1286" s="41" t="s">
        <v>34624</v>
      </c>
      <c r="B1286" s="41" t="s">
        <v>7699</v>
      </c>
      <c r="C1286" s="41" t="s">
        <v>2538</v>
      </c>
      <c r="D1286" s="41" t="s">
        <v>7698</v>
      </c>
      <c r="E1286" s="41" t="s">
        <v>2538</v>
      </c>
      <c r="F1286" s="41" t="s">
        <v>7700</v>
      </c>
      <c r="G1286" s="41" t="s">
        <v>7701</v>
      </c>
      <c r="H1286" s="42">
        <v>-0.10846916210258725</v>
      </c>
      <c r="I1286" s="43" t="s">
        <v>33</v>
      </c>
      <c r="J1286" s="44" t="s">
        <v>67435</v>
      </c>
      <c r="K1286" s="44" t="s">
        <v>67436</v>
      </c>
      <c r="L1286" s="44">
        <v>29</v>
      </c>
      <c r="M1286" s="44">
        <v>23</v>
      </c>
    </row>
    <row r="1287" spans="1:13" x14ac:dyDescent="0.25">
      <c r="A1287" s="41" t="s">
        <v>26915</v>
      </c>
      <c r="B1287" s="41" t="s">
        <v>3847</v>
      </c>
      <c r="C1287" s="41" t="s">
        <v>2476</v>
      </c>
      <c r="D1287" s="41" t="s">
        <v>26916</v>
      </c>
      <c r="E1287" s="41" t="s">
        <v>2576</v>
      </c>
      <c r="F1287" s="41" t="s">
        <v>26917</v>
      </c>
      <c r="G1287" s="41" t="s">
        <v>26918</v>
      </c>
      <c r="H1287" s="42">
        <v>0.31590889086304286</v>
      </c>
      <c r="I1287" s="43" t="s">
        <v>33</v>
      </c>
      <c r="J1287" s="44" t="s">
        <v>67437</v>
      </c>
      <c r="K1287" s="44" t="s">
        <v>67438</v>
      </c>
      <c r="L1287" s="44">
        <v>2</v>
      </c>
      <c r="M1287" s="44">
        <v>2</v>
      </c>
    </row>
    <row r="1288" spans="1:13" x14ac:dyDescent="0.25">
      <c r="A1288" s="41" t="s">
        <v>29558</v>
      </c>
      <c r="B1288" s="41" t="s">
        <v>20486</v>
      </c>
      <c r="C1288" s="41" t="s">
        <v>2557</v>
      </c>
      <c r="D1288" s="41" t="s">
        <v>20485</v>
      </c>
      <c r="E1288" s="41" t="s">
        <v>2557</v>
      </c>
      <c r="F1288" s="41" t="s">
        <v>20487</v>
      </c>
      <c r="G1288" s="41" t="s">
        <v>20488</v>
      </c>
      <c r="H1288" s="42">
        <v>0.55033283958099966</v>
      </c>
      <c r="I1288" s="43" t="s">
        <v>33</v>
      </c>
      <c r="J1288" s="44" t="s">
        <v>67439</v>
      </c>
      <c r="K1288" s="44" t="s">
        <v>67440</v>
      </c>
      <c r="L1288" s="44">
        <v>5</v>
      </c>
      <c r="M1288" s="44">
        <v>5</v>
      </c>
    </row>
    <row r="1289" spans="1:13" x14ac:dyDescent="0.25">
      <c r="A1289" s="41" t="s">
        <v>41559</v>
      </c>
      <c r="B1289" s="41" t="s">
        <v>7501</v>
      </c>
      <c r="C1289" s="41" t="s">
        <v>2476</v>
      </c>
      <c r="D1289" s="41" t="s">
        <v>7500</v>
      </c>
      <c r="E1289" s="41" t="s">
        <v>2476</v>
      </c>
      <c r="F1289" s="41" t="s">
        <v>41560</v>
      </c>
      <c r="G1289" s="41" t="s">
        <v>41561</v>
      </c>
      <c r="H1289" s="42">
        <v>1.5319929100798451</v>
      </c>
      <c r="I1289" s="43" t="s">
        <v>33</v>
      </c>
      <c r="J1289" s="44" t="s">
        <v>67441</v>
      </c>
      <c r="K1289" s="44" t="s">
        <v>67442</v>
      </c>
      <c r="L1289" s="44">
        <v>4</v>
      </c>
      <c r="M1289" s="44">
        <v>2</v>
      </c>
    </row>
    <row r="1290" spans="1:13" x14ac:dyDescent="0.25">
      <c r="A1290" s="41" t="s">
        <v>24918</v>
      </c>
      <c r="B1290" s="41" t="s">
        <v>1407</v>
      </c>
      <c r="C1290" s="41" t="s">
        <v>27</v>
      </c>
      <c r="D1290" s="41" t="s">
        <v>24919</v>
      </c>
      <c r="E1290" s="41" t="s">
        <v>27</v>
      </c>
      <c r="F1290" s="41" t="s">
        <v>24920</v>
      </c>
      <c r="G1290" s="41" t="s">
        <v>24921</v>
      </c>
      <c r="H1290" s="42">
        <v>0.1401796522256348</v>
      </c>
      <c r="I1290" s="43" t="s">
        <v>33</v>
      </c>
      <c r="J1290" s="44" t="s">
        <v>67443</v>
      </c>
      <c r="K1290" s="44" t="s">
        <v>67444</v>
      </c>
      <c r="L1290" s="44">
        <v>9</v>
      </c>
      <c r="M1290" s="44">
        <v>9</v>
      </c>
    </row>
    <row r="1291" spans="1:13" x14ac:dyDescent="0.25">
      <c r="A1291" s="41" t="s">
        <v>42102</v>
      </c>
      <c r="B1291" s="41" t="s">
        <v>18280</v>
      </c>
      <c r="C1291" s="41" t="s">
        <v>2476</v>
      </c>
      <c r="D1291" s="41" t="s">
        <v>22195</v>
      </c>
      <c r="E1291" s="41" t="s">
        <v>2557</v>
      </c>
      <c r="F1291" s="41" t="s">
        <v>22196</v>
      </c>
      <c r="G1291" s="41" t="s">
        <v>22197</v>
      </c>
      <c r="H1291" s="42">
        <v>-1.0560125485181268E-2</v>
      </c>
      <c r="I1291" s="43" t="s">
        <v>33</v>
      </c>
      <c r="J1291" s="44" t="s">
        <v>67445</v>
      </c>
      <c r="K1291" s="44" t="s">
        <v>67446</v>
      </c>
      <c r="L1291" s="44">
        <v>5</v>
      </c>
      <c r="M1291" s="44">
        <v>5</v>
      </c>
    </row>
    <row r="1292" spans="1:13" x14ac:dyDescent="0.25">
      <c r="A1292" s="41" t="s">
        <v>37619</v>
      </c>
      <c r="B1292" s="41"/>
      <c r="C1292" s="41" t="s">
        <v>14570</v>
      </c>
      <c r="D1292" s="41" t="s">
        <v>37621</v>
      </c>
      <c r="E1292" s="41" t="s">
        <v>2538</v>
      </c>
      <c r="F1292" s="41" t="s">
        <v>37622</v>
      </c>
      <c r="G1292" s="41" t="s">
        <v>37623</v>
      </c>
      <c r="H1292" s="42">
        <v>-0.19902257194625989</v>
      </c>
      <c r="I1292" s="43" t="s">
        <v>33</v>
      </c>
      <c r="J1292" s="44" t="s">
        <v>67447</v>
      </c>
      <c r="K1292" s="44" t="s">
        <v>67448</v>
      </c>
      <c r="L1292" s="44">
        <v>4</v>
      </c>
      <c r="M1292" s="44">
        <v>4</v>
      </c>
    </row>
    <row r="1293" spans="1:13" x14ac:dyDescent="0.25">
      <c r="A1293" s="41" t="s">
        <v>25950</v>
      </c>
      <c r="B1293" s="41" t="s">
        <v>25951</v>
      </c>
      <c r="C1293" s="41" t="s">
        <v>2494</v>
      </c>
      <c r="D1293" s="41" t="s">
        <v>25952</v>
      </c>
      <c r="E1293" s="41" t="s">
        <v>27</v>
      </c>
      <c r="F1293" s="41" t="s">
        <v>5589</v>
      </c>
      <c r="G1293" s="41" t="s">
        <v>5590</v>
      </c>
      <c r="H1293" s="42">
        <v>-0.3778014938385692</v>
      </c>
      <c r="I1293" s="43" t="s">
        <v>33</v>
      </c>
      <c r="J1293" s="44" t="s">
        <v>67449</v>
      </c>
      <c r="K1293" s="44" t="s">
        <v>67450</v>
      </c>
      <c r="L1293" s="44">
        <v>4</v>
      </c>
      <c r="M1293" s="44">
        <v>4</v>
      </c>
    </row>
    <row r="1294" spans="1:13" x14ac:dyDescent="0.25">
      <c r="A1294" s="41" t="s">
        <v>32021</v>
      </c>
      <c r="B1294" s="41" t="s">
        <v>32022</v>
      </c>
      <c r="C1294" s="41" t="s">
        <v>2538</v>
      </c>
      <c r="D1294" s="41" t="s">
        <v>32023</v>
      </c>
      <c r="E1294" s="41" t="s">
        <v>2605</v>
      </c>
      <c r="F1294" s="41" t="s">
        <v>32024</v>
      </c>
      <c r="G1294" s="41" t="s">
        <v>32025</v>
      </c>
      <c r="H1294" s="42">
        <v>-0.47674500088757105</v>
      </c>
      <c r="I1294" s="43" t="s">
        <v>33</v>
      </c>
      <c r="J1294" s="44" t="s">
        <v>67451</v>
      </c>
      <c r="K1294" s="44" t="s">
        <v>67452</v>
      </c>
      <c r="L1294" s="44">
        <v>4</v>
      </c>
      <c r="M1294" s="44">
        <v>4</v>
      </c>
    </row>
    <row r="1295" spans="1:13" x14ac:dyDescent="0.25">
      <c r="A1295" s="41" t="s">
        <v>37106</v>
      </c>
      <c r="B1295" s="41"/>
      <c r="C1295" s="41"/>
      <c r="D1295" s="41"/>
      <c r="E1295" s="41"/>
      <c r="F1295" s="41" t="s">
        <v>15533</v>
      </c>
      <c r="G1295" s="41" t="s">
        <v>15534</v>
      </c>
      <c r="H1295" s="42">
        <v>-0.1801171355876417</v>
      </c>
      <c r="I1295" s="43" t="s">
        <v>33</v>
      </c>
      <c r="J1295" s="44" t="s">
        <v>67453</v>
      </c>
      <c r="K1295" s="44" t="s">
        <v>67454</v>
      </c>
      <c r="L1295" s="44">
        <v>5</v>
      </c>
      <c r="M1295" s="44">
        <v>5</v>
      </c>
    </row>
    <row r="1296" spans="1:13" x14ac:dyDescent="0.25">
      <c r="A1296" s="41" t="s">
        <v>35738</v>
      </c>
      <c r="B1296" s="41" t="s">
        <v>6721</v>
      </c>
      <c r="C1296" s="41" t="s">
        <v>2576</v>
      </c>
      <c r="D1296" s="41" t="s">
        <v>35739</v>
      </c>
      <c r="E1296" s="41" t="s">
        <v>2576</v>
      </c>
      <c r="F1296" s="41" t="s">
        <v>15533</v>
      </c>
      <c r="G1296" s="41" t="s">
        <v>15534</v>
      </c>
      <c r="H1296" s="42">
        <v>-0.12165186085597583</v>
      </c>
      <c r="I1296" s="43" t="s">
        <v>33</v>
      </c>
      <c r="J1296" s="44" t="s">
        <v>67455</v>
      </c>
      <c r="K1296" s="44" t="s">
        <v>67456</v>
      </c>
      <c r="L1296" s="44">
        <v>5</v>
      </c>
      <c r="M1296" s="44">
        <v>5</v>
      </c>
    </row>
    <row r="1297" spans="1:13" x14ac:dyDescent="0.25">
      <c r="A1297" s="41" t="s">
        <v>41546</v>
      </c>
      <c r="B1297" s="41"/>
      <c r="C1297" s="41" t="s">
        <v>2476</v>
      </c>
      <c r="D1297" s="41" t="s">
        <v>37666</v>
      </c>
      <c r="E1297" s="41" t="s">
        <v>2576</v>
      </c>
      <c r="F1297" s="41" t="s">
        <v>37667</v>
      </c>
      <c r="G1297" s="41" t="s">
        <v>37668</v>
      </c>
      <c r="H1297" s="42">
        <v>-0.79853005170616409</v>
      </c>
      <c r="I1297" s="43" t="s">
        <v>33</v>
      </c>
      <c r="J1297" s="44" t="s">
        <v>67457</v>
      </c>
      <c r="K1297" s="44" t="s">
        <v>67458</v>
      </c>
      <c r="L1297" s="44">
        <v>5</v>
      </c>
      <c r="M1297" s="44">
        <v>4</v>
      </c>
    </row>
    <row r="1298" spans="1:13" x14ac:dyDescent="0.25">
      <c r="A1298" s="41" t="s">
        <v>37664</v>
      </c>
      <c r="B1298" s="41"/>
      <c r="C1298" s="41" t="s">
        <v>2476</v>
      </c>
      <c r="D1298" s="41" t="s">
        <v>37666</v>
      </c>
      <c r="E1298" s="41" t="s">
        <v>2576</v>
      </c>
      <c r="F1298" s="41" t="s">
        <v>37667</v>
      </c>
      <c r="G1298" s="41" t="s">
        <v>37668</v>
      </c>
      <c r="H1298" s="42">
        <v>-0.30003309950248602</v>
      </c>
      <c r="I1298" s="43" t="s">
        <v>33</v>
      </c>
      <c r="J1298" s="44" t="s">
        <v>67459</v>
      </c>
      <c r="K1298" s="44" t="s">
        <v>67460</v>
      </c>
      <c r="L1298" s="44">
        <v>3</v>
      </c>
      <c r="M1298" s="44">
        <v>2</v>
      </c>
    </row>
    <row r="1299" spans="1:13" x14ac:dyDescent="0.25">
      <c r="A1299" s="41" t="s">
        <v>30802</v>
      </c>
      <c r="B1299" s="41" t="s">
        <v>10798</v>
      </c>
      <c r="C1299" s="41" t="s">
        <v>2538</v>
      </c>
      <c r="D1299" s="41" t="s">
        <v>10797</v>
      </c>
      <c r="E1299" s="41" t="s">
        <v>8494</v>
      </c>
      <c r="F1299" s="41" t="s">
        <v>10799</v>
      </c>
      <c r="G1299" s="41" t="s">
        <v>10800</v>
      </c>
      <c r="H1299" s="42">
        <v>0.24831586221043589</v>
      </c>
      <c r="I1299" s="43" t="s">
        <v>33</v>
      </c>
      <c r="J1299" s="44" t="s">
        <v>67461</v>
      </c>
      <c r="K1299" s="44" t="s">
        <v>67462</v>
      </c>
      <c r="L1299" s="44">
        <v>12</v>
      </c>
      <c r="M1299" s="44">
        <v>12</v>
      </c>
    </row>
    <row r="1300" spans="1:13" x14ac:dyDescent="0.25">
      <c r="A1300" s="41" t="s">
        <v>38838</v>
      </c>
      <c r="B1300" s="41" t="s">
        <v>38839</v>
      </c>
      <c r="C1300" s="41" t="s">
        <v>2557</v>
      </c>
      <c r="D1300" s="41" t="s">
        <v>38840</v>
      </c>
      <c r="E1300" s="41" t="s">
        <v>2538</v>
      </c>
      <c r="F1300" s="41" t="s">
        <v>38841</v>
      </c>
      <c r="G1300" s="41" t="s">
        <v>38842</v>
      </c>
      <c r="H1300" s="42">
        <v>-0.96064678556243288</v>
      </c>
      <c r="I1300" s="43" t="s">
        <v>33</v>
      </c>
      <c r="J1300" s="44" t="s">
        <v>67463</v>
      </c>
      <c r="K1300" s="44" t="s">
        <v>67464</v>
      </c>
      <c r="L1300" s="44">
        <v>20</v>
      </c>
      <c r="M1300" s="44">
        <v>7</v>
      </c>
    </row>
    <row r="1301" spans="1:13" x14ac:dyDescent="0.25">
      <c r="A1301" s="41" t="s">
        <v>33966</v>
      </c>
      <c r="B1301" s="41" t="s">
        <v>7493</v>
      </c>
      <c r="C1301" s="41" t="s">
        <v>2538</v>
      </c>
      <c r="D1301" s="41" t="s">
        <v>7492</v>
      </c>
      <c r="E1301" s="41" t="s">
        <v>2576</v>
      </c>
      <c r="F1301" s="41" t="s">
        <v>7494</v>
      </c>
      <c r="G1301" s="41" t="s">
        <v>7495</v>
      </c>
      <c r="H1301" s="42">
        <v>-0.12123201644958732</v>
      </c>
      <c r="I1301" s="43" t="s">
        <v>33</v>
      </c>
      <c r="J1301" s="44" t="s">
        <v>67465</v>
      </c>
      <c r="K1301" s="44" t="s">
        <v>67466</v>
      </c>
      <c r="L1301" s="44">
        <v>2</v>
      </c>
      <c r="M1301" s="44">
        <v>2</v>
      </c>
    </row>
    <row r="1302" spans="1:13" x14ac:dyDescent="0.25">
      <c r="A1302" s="41" t="s">
        <v>27511</v>
      </c>
      <c r="B1302" s="41" t="s">
        <v>7493</v>
      </c>
      <c r="C1302" s="41" t="s">
        <v>2538</v>
      </c>
      <c r="D1302" s="41" t="s">
        <v>7492</v>
      </c>
      <c r="E1302" s="41" t="s">
        <v>2576</v>
      </c>
      <c r="F1302" s="41" t="s">
        <v>7494</v>
      </c>
      <c r="G1302" s="41" t="s">
        <v>7495</v>
      </c>
      <c r="H1302" s="42">
        <v>0.20828759133193422</v>
      </c>
      <c r="I1302" s="43" t="s">
        <v>33</v>
      </c>
      <c r="J1302" s="44" t="s">
        <v>67467</v>
      </c>
      <c r="K1302" s="44" t="s">
        <v>67468</v>
      </c>
      <c r="L1302" s="44">
        <v>10</v>
      </c>
      <c r="M1302" s="44">
        <v>10</v>
      </c>
    </row>
    <row r="1303" spans="1:13" x14ac:dyDescent="0.25">
      <c r="A1303" s="41" t="s">
        <v>40304</v>
      </c>
      <c r="B1303" s="41" t="s">
        <v>2838</v>
      </c>
      <c r="C1303" s="41" t="s">
        <v>2557</v>
      </c>
      <c r="D1303" s="41" t="s">
        <v>40305</v>
      </c>
      <c r="E1303" s="41" t="s">
        <v>2557</v>
      </c>
      <c r="F1303" s="41" t="s">
        <v>40306</v>
      </c>
      <c r="G1303" s="41" t="s">
        <v>8175</v>
      </c>
      <c r="H1303" s="42">
        <v>0.16100318130467162</v>
      </c>
      <c r="I1303" s="43" t="s">
        <v>33</v>
      </c>
      <c r="J1303" s="44" t="s">
        <v>67469</v>
      </c>
      <c r="K1303" s="44" t="s">
        <v>67470</v>
      </c>
      <c r="L1303" s="44">
        <v>2</v>
      </c>
      <c r="M1303" s="44">
        <v>2</v>
      </c>
    </row>
    <row r="1304" spans="1:13" x14ac:dyDescent="0.25">
      <c r="A1304" s="41" t="s">
        <v>37917</v>
      </c>
      <c r="B1304" s="41" t="s">
        <v>6691</v>
      </c>
      <c r="C1304" s="41" t="s">
        <v>2538</v>
      </c>
      <c r="D1304" s="41" t="s">
        <v>9435</v>
      </c>
      <c r="E1304" s="41" t="s">
        <v>2538</v>
      </c>
      <c r="F1304" s="41" t="s">
        <v>9436</v>
      </c>
      <c r="G1304" s="41" t="s">
        <v>9437</v>
      </c>
      <c r="H1304" s="42">
        <v>7.7548124372667934E-2</v>
      </c>
      <c r="I1304" s="43" t="s">
        <v>33</v>
      </c>
      <c r="J1304" s="44" t="s">
        <v>67471</v>
      </c>
      <c r="K1304" s="44" t="s">
        <v>67472</v>
      </c>
      <c r="L1304" s="44">
        <v>14</v>
      </c>
      <c r="M1304" s="44">
        <v>9</v>
      </c>
    </row>
    <row r="1305" spans="1:13" x14ac:dyDescent="0.25">
      <c r="A1305" s="41" t="s">
        <v>33522</v>
      </c>
      <c r="B1305" s="41" t="s">
        <v>24080</v>
      </c>
      <c r="C1305" s="41" t="s">
        <v>2576</v>
      </c>
      <c r="D1305" s="41" t="s">
        <v>33523</v>
      </c>
      <c r="E1305" s="41" t="s">
        <v>2576</v>
      </c>
      <c r="F1305" s="41" t="s">
        <v>33524</v>
      </c>
      <c r="G1305" s="41" t="s">
        <v>33525</v>
      </c>
      <c r="H1305" s="42">
        <v>0.43262838250114921</v>
      </c>
      <c r="I1305" s="43" t="s">
        <v>33</v>
      </c>
      <c r="J1305" s="44" t="s">
        <v>67473</v>
      </c>
      <c r="K1305" s="44" t="s">
        <v>67474</v>
      </c>
      <c r="L1305" s="44">
        <v>11</v>
      </c>
      <c r="M1305" s="44">
        <v>11</v>
      </c>
    </row>
    <row r="1306" spans="1:13" x14ac:dyDescent="0.25">
      <c r="A1306" s="41" t="s">
        <v>40852</v>
      </c>
      <c r="B1306" s="41" t="s">
        <v>19361</v>
      </c>
      <c r="C1306" s="41" t="s">
        <v>2557</v>
      </c>
      <c r="D1306" s="41" t="s">
        <v>19360</v>
      </c>
      <c r="E1306" s="41" t="s">
        <v>2476</v>
      </c>
      <c r="F1306" s="41" t="s">
        <v>19362</v>
      </c>
      <c r="G1306" s="41" t="s">
        <v>19363</v>
      </c>
      <c r="H1306" s="42">
        <v>7.1857698976899601E-2</v>
      </c>
      <c r="I1306" s="43" t="s">
        <v>33</v>
      </c>
      <c r="J1306" s="44" t="s">
        <v>67475</v>
      </c>
      <c r="K1306" s="44" t="s">
        <v>67476</v>
      </c>
      <c r="L1306" s="44">
        <v>12</v>
      </c>
      <c r="M1306" s="44">
        <v>12</v>
      </c>
    </row>
    <row r="1307" spans="1:13" x14ac:dyDescent="0.25">
      <c r="A1307" s="41" t="s">
        <v>31694</v>
      </c>
      <c r="B1307" s="41" t="s">
        <v>31695</v>
      </c>
      <c r="C1307" s="41" t="s">
        <v>2557</v>
      </c>
      <c r="D1307" s="41" t="s">
        <v>31696</v>
      </c>
      <c r="E1307" s="41" t="s">
        <v>2557</v>
      </c>
      <c r="F1307" s="41" t="s">
        <v>31697</v>
      </c>
      <c r="G1307" s="41" t="s">
        <v>31698</v>
      </c>
      <c r="H1307" s="42">
        <v>0.99176428962324492</v>
      </c>
      <c r="I1307" s="43" t="s">
        <v>33</v>
      </c>
      <c r="J1307" s="44" t="s">
        <v>67477</v>
      </c>
      <c r="K1307" s="44" t="s">
        <v>67478</v>
      </c>
      <c r="L1307" s="44">
        <v>3</v>
      </c>
      <c r="M1307" s="44">
        <v>3</v>
      </c>
    </row>
    <row r="1308" spans="1:13" x14ac:dyDescent="0.25">
      <c r="A1308" s="41" t="s">
        <v>30823</v>
      </c>
      <c r="B1308" s="41" t="s">
        <v>30824</v>
      </c>
      <c r="C1308" s="41" t="s">
        <v>30825</v>
      </c>
      <c r="D1308" s="41" t="s">
        <v>30826</v>
      </c>
      <c r="E1308" s="41" t="s">
        <v>2595</v>
      </c>
      <c r="F1308" s="41" t="s">
        <v>30827</v>
      </c>
      <c r="G1308" s="41" t="s">
        <v>30828</v>
      </c>
      <c r="H1308" s="42">
        <v>0.39504549073548428</v>
      </c>
      <c r="I1308" s="43" t="s">
        <v>33</v>
      </c>
      <c r="J1308" s="44" t="s">
        <v>67479</v>
      </c>
      <c r="K1308" s="44" t="s">
        <v>67480</v>
      </c>
      <c r="L1308" s="44">
        <v>7</v>
      </c>
      <c r="M1308" s="44">
        <v>7</v>
      </c>
    </row>
    <row r="1309" spans="1:13" x14ac:dyDescent="0.25">
      <c r="A1309" s="41" t="s">
        <v>42172</v>
      </c>
      <c r="B1309" s="41"/>
      <c r="C1309" s="41" t="s">
        <v>13792</v>
      </c>
      <c r="D1309" s="41" t="s">
        <v>17383</v>
      </c>
      <c r="E1309" s="41" t="s">
        <v>2476</v>
      </c>
      <c r="F1309" s="41" t="s">
        <v>17384</v>
      </c>
      <c r="G1309" s="41" t="s">
        <v>17385</v>
      </c>
      <c r="H1309" s="42">
        <v>4.6383165467918805E-2</v>
      </c>
      <c r="I1309" s="43" t="s">
        <v>33</v>
      </c>
      <c r="J1309" s="44" t="s">
        <v>67481</v>
      </c>
      <c r="K1309" s="44" t="s">
        <v>67482</v>
      </c>
      <c r="L1309" s="44">
        <v>7</v>
      </c>
      <c r="M1309" s="44">
        <v>7</v>
      </c>
    </row>
    <row r="1310" spans="1:13" x14ac:dyDescent="0.25">
      <c r="A1310" s="41" t="s">
        <v>25396</v>
      </c>
      <c r="B1310" s="41" t="s">
        <v>618</v>
      </c>
      <c r="C1310" s="41" t="s">
        <v>576</v>
      </c>
      <c r="D1310" s="41" t="s">
        <v>2805</v>
      </c>
      <c r="E1310" s="41" t="s">
        <v>2494</v>
      </c>
      <c r="F1310" s="41" t="s">
        <v>341</v>
      </c>
      <c r="G1310" s="41" t="s">
        <v>342</v>
      </c>
      <c r="H1310" s="42">
        <v>-0.47327408562841</v>
      </c>
      <c r="I1310" s="43" t="s">
        <v>33</v>
      </c>
      <c r="J1310" s="44" t="s">
        <v>67483</v>
      </c>
      <c r="K1310" s="44" t="s">
        <v>67484</v>
      </c>
      <c r="L1310" s="44">
        <v>21</v>
      </c>
      <c r="M1310" s="44">
        <v>21</v>
      </c>
    </row>
    <row r="1311" spans="1:13" x14ac:dyDescent="0.25">
      <c r="A1311" s="41" t="s">
        <v>37504</v>
      </c>
      <c r="B1311" s="41" t="s">
        <v>618</v>
      </c>
      <c r="C1311" s="41" t="s">
        <v>13792</v>
      </c>
      <c r="D1311" s="41" t="s">
        <v>2805</v>
      </c>
      <c r="E1311" s="41" t="s">
        <v>2494</v>
      </c>
      <c r="F1311" s="41" t="s">
        <v>341</v>
      </c>
      <c r="G1311" s="41" t="s">
        <v>342</v>
      </c>
      <c r="H1311" s="42">
        <v>-0.19610845841148314</v>
      </c>
      <c r="I1311" s="43" t="s">
        <v>33</v>
      </c>
      <c r="J1311" s="44" t="s">
        <v>67485</v>
      </c>
      <c r="K1311" s="44" t="s">
        <v>67486</v>
      </c>
      <c r="L1311" s="44">
        <v>14</v>
      </c>
      <c r="M1311" s="44">
        <v>14</v>
      </c>
    </row>
    <row r="1312" spans="1:13" x14ac:dyDescent="0.25">
      <c r="A1312" s="41" t="s">
        <v>28777</v>
      </c>
      <c r="B1312" s="41" t="s">
        <v>24013</v>
      </c>
      <c r="C1312" s="41" t="s">
        <v>2476</v>
      </c>
      <c r="D1312" s="41" t="s">
        <v>24012</v>
      </c>
      <c r="E1312" s="41" t="s">
        <v>2476</v>
      </c>
      <c r="F1312" s="41" t="s">
        <v>24014</v>
      </c>
      <c r="G1312" s="41" t="s">
        <v>24015</v>
      </c>
      <c r="H1312" s="42">
        <v>-3.1461029816773282E-2</v>
      </c>
      <c r="I1312" s="43" t="s">
        <v>33</v>
      </c>
      <c r="J1312" s="44" t="s">
        <v>67487</v>
      </c>
      <c r="K1312" s="44" t="s">
        <v>67488</v>
      </c>
      <c r="L1312" s="44">
        <v>13</v>
      </c>
      <c r="M1312" s="44">
        <v>13</v>
      </c>
    </row>
    <row r="1313" spans="1:13" x14ac:dyDescent="0.25">
      <c r="A1313" s="41" t="s">
        <v>30748</v>
      </c>
      <c r="B1313" s="41" t="s">
        <v>14142</v>
      </c>
      <c r="C1313" s="41" t="s">
        <v>2538</v>
      </c>
      <c r="D1313" s="41" t="s">
        <v>14141</v>
      </c>
      <c r="E1313" s="41" t="s">
        <v>2466</v>
      </c>
      <c r="F1313" s="41" t="s">
        <v>30749</v>
      </c>
      <c r="G1313" s="41" t="s">
        <v>30750</v>
      </c>
      <c r="H1313" s="42">
        <v>-6.9907935872757293E-3</v>
      </c>
      <c r="I1313" s="43" t="s">
        <v>33</v>
      </c>
      <c r="J1313" s="44" t="s">
        <v>67489</v>
      </c>
      <c r="K1313" s="44" t="s">
        <v>67490</v>
      </c>
      <c r="L1313" s="44">
        <v>6</v>
      </c>
      <c r="M1313" s="44">
        <v>5</v>
      </c>
    </row>
    <row r="1314" spans="1:13" x14ac:dyDescent="0.25">
      <c r="A1314" s="41" t="s">
        <v>27720</v>
      </c>
      <c r="B1314" s="41" t="s">
        <v>1407</v>
      </c>
      <c r="C1314" s="41" t="s">
        <v>2538</v>
      </c>
      <c r="D1314" s="41" t="s">
        <v>9528</v>
      </c>
      <c r="E1314" s="41" t="s">
        <v>2538</v>
      </c>
      <c r="F1314" s="41" t="s">
        <v>9529</v>
      </c>
      <c r="G1314" s="41" t="s">
        <v>1409</v>
      </c>
      <c r="H1314" s="42">
        <v>-3.1919499254409504E-2</v>
      </c>
      <c r="I1314" s="43" t="s">
        <v>33</v>
      </c>
      <c r="J1314" s="44" t="s">
        <v>67491</v>
      </c>
      <c r="K1314" s="44" t="s">
        <v>67492</v>
      </c>
      <c r="L1314" s="44">
        <v>7</v>
      </c>
      <c r="M1314" s="44">
        <v>7</v>
      </c>
    </row>
    <row r="1315" spans="1:13" x14ac:dyDescent="0.25">
      <c r="A1315" s="41" t="s">
        <v>39833</v>
      </c>
      <c r="B1315" s="41" t="s">
        <v>6508</v>
      </c>
      <c r="C1315" s="41" t="s">
        <v>2504</v>
      </c>
      <c r="D1315" s="41" t="s">
        <v>39834</v>
      </c>
      <c r="E1315" s="41" t="s">
        <v>2576</v>
      </c>
      <c r="F1315" s="41" t="s">
        <v>39835</v>
      </c>
      <c r="G1315" s="41" t="s">
        <v>22033</v>
      </c>
      <c r="H1315" s="42">
        <v>1.9480445878040626</v>
      </c>
      <c r="I1315" s="43" t="s">
        <v>33</v>
      </c>
      <c r="J1315" s="44" t="s">
        <v>67493</v>
      </c>
      <c r="K1315" s="44" t="s">
        <v>67494</v>
      </c>
      <c r="L1315" s="44">
        <v>2</v>
      </c>
      <c r="M1315" s="44">
        <v>2</v>
      </c>
    </row>
    <row r="1316" spans="1:13" x14ac:dyDescent="0.25">
      <c r="A1316" s="41" t="s">
        <v>36523</v>
      </c>
      <c r="B1316" s="41" t="s">
        <v>1407</v>
      </c>
      <c r="C1316" s="41" t="s">
        <v>2538</v>
      </c>
      <c r="D1316" s="41" t="s">
        <v>36524</v>
      </c>
      <c r="E1316" s="41" t="s">
        <v>2538</v>
      </c>
      <c r="F1316" s="41" t="s">
        <v>36525</v>
      </c>
      <c r="G1316" s="41" t="s">
        <v>8003</v>
      </c>
      <c r="H1316" s="42">
        <v>0.13857089650569174</v>
      </c>
      <c r="I1316" s="43" t="s">
        <v>33</v>
      </c>
      <c r="J1316" s="44" t="s">
        <v>67495</v>
      </c>
      <c r="K1316" s="44" t="s">
        <v>67496</v>
      </c>
      <c r="L1316" s="44">
        <v>14</v>
      </c>
      <c r="M1316" s="44">
        <v>13</v>
      </c>
    </row>
    <row r="1317" spans="1:13" x14ac:dyDescent="0.25">
      <c r="A1317" s="41" t="s">
        <v>26003</v>
      </c>
      <c r="B1317" s="41" t="s">
        <v>2295</v>
      </c>
      <c r="C1317" s="41" t="s">
        <v>26004</v>
      </c>
      <c r="D1317" s="41" t="s">
        <v>2294</v>
      </c>
      <c r="E1317" s="41" t="s">
        <v>27</v>
      </c>
      <c r="F1317" s="41" t="s">
        <v>2296</v>
      </c>
      <c r="G1317" s="41" t="s">
        <v>2297</v>
      </c>
      <c r="H1317" s="42">
        <v>-1.3519646142876589</v>
      </c>
      <c r="I1317" s="43" t="s">
        <v>33</v>
      </c>
      <c r="J1317" s="44" t="s">
        <v>67497</v>
      </c>
      <c r="K1317" s="44" t="s">
        <v>67498</v>
      </c>
      <c r="L1317" s="44">
        <v>5</v>
      </c>
      <c r="M1317" s="44">
        <v>5</v>
      </c>
    </row>
    <row r="1318" spans="1:13" x14ac:dyDescent="0.25">
      <c r="A1318" s="41" t="s">
        <v>35660</v>
      </c>
      <c r="B1318" s="41" t="s">
        <v>35661</v>
      </c>
      <c r="C1318" s="41" t="s">
        <v>2538</v>
      </c>
      <c r="D1318" s="41" t="s">
        <v>35662</v>
      </c>
      <c r="E1318" s="41" t="s">
        <v>2576</v>
      </c>
      <c r="F1318" s="41" t="s">
        <v>35663</v>
      </c>
      <c r="G1318" s="41" t="s">
        <v>35664</v>
      </c>
      <c r="H1318" s="42">
        <v>0.42138470106974579</v>
      </c>
      <c r="I1318" s="43" t="s">
        <v>33</v>
      </c>
      <c r="J1318" s="44" t="s">
        <v>67499</v>
      </c>
      <c r="K1318" s="44" t="s">
        <v>67500</v>
      </c>
      <c r="L1318" s="44">
        <v>4</v>
      </c>
      <c r="M1318" s="44">
        <v>4</v>
      </c>
    </row>
    <row r="1319" spans="1:13" x14ac:dyDescent="0.25">
      <c r="A1319" s="41" t="s">
        <v>27229</v>
      </c>
      <c r="B1319" s="41"/>
      <c r="C1319" s="41"/>
      <c r="D1319" s="41"/>
      <c r="E1319" s="41"/>
      <c r="F1319" s="41" t="s">
        <v>14024</v>
      </c>
      <c r="G1319" s="41" t="s">
        <v>14025</v>
      </c>
      <c r="H1319" s="42">
        <v>0.51172503820414383</v>
      </c>
      <c r="I1319" s="43" t="s">
        <v>33</v>
      </c>
      <c r="J1319" s="44" t="s">
        <v>67501</v>
      </c>
      <c r="K1319" s="44" t="s">
        <v>67502</v>
      </c>
      <c r="L1319" s="44">
        <v>9</v>
      </c>
      <c r="M1319" s="44">
        <v>9</v>
      </c>
    </row>
    <row r="1320" spans="1:13" x14ac:dyDescent="0.25">
      <c r="A1320" s="41" t="s">
        <v>34546</v>
      </c>
      <c r="B1320" s="41" t="s">
        <v>14023</v>
      </c>
      <c r="C1320" s="41" t="s">
        <v>3522</v>
      </c>
      <c r="D1320" s="41" t="s">
        <v>14022</v>
      </c>
      <c r="E1320" s="41" t="s">
        <v>2504</v>
      </c>
      <c r="F1320" s="41" t="s">
        <v>14024</v>
      </c>
      <c r="G1320" s="41" t="s">
        <v>14025</v>
      </c>
      <c r="H1320" s="42">
        <v>0.89791635367233025</v>
      </c>
      <c r="I1320" s="43" t="s">
        <v>33</v>
      </c>
      <c r="J1320" s="44" t="s">
        <v>67503</v>
      </c>
      <c r="K1320" s="44" t="s">
        <v>67504</v>
      </c>
      <c r="L1320" s="44">
        <v>5</v>
      </c>
      <c r="M1320" s="44">
        <v>5</v>
      </c>
    </row>
    <row r="1321" spans="1:13" x14ac:dyDescent="0.25">
      <c r="A1321" s="41" t="s">
        <v>35369</v>
      </c>
      <c r="B1321" s="41" t="s">
        <v>15459</v>
      </c>
      <c r="C1321" s="41" t="s">
        <v>2595</v>
      </c>
      <c r="D1321" s="41" t="s">
        <v>15458</v>
      </c>
      <c r="E1321" s="41" t="s">
        <v>2476</v>
      </c>
      <c r="F1321" s="41" t="s">
        <v>15460</v>
      </c>
      <c r="G1321" s="41" t="s">
        <v>15461</v>
      </c>
      <c r="H1321" s="42">
        <v>0.57233742560804346</v>
      </c>
      <c r="I1321" s="43" t="s">
        <v>33</v>
      </c>
      <c r="J1321" s="44" t="s">
        <v>67505</v>
      </c>
      <c r="K1321" s="44" t="s">
        <v>67506</v>
      </c>
      <c r="L1321" s="44">
        <v>2</v>
      </c>
      <c r="M1321" s="44">
        <v>2</v>
      </c>
    </row>
    <row r="1322" spans="1:13" x14ac:dyDescent="0.25">
      <c r="A1322" s="41" t="s">
        <v>40761</v>
      </c>
      <c r="B1322" s="41" t="s">
        <v>8611</v>
      </c>
      <c r="C1322" s="41" t="s">
        <v>2476</v>
      </c>
      <c r="D1322" s="41" t="s">
        <v>8610</v>
      </c>
      <c r="E1322" s="41" t="s">
        <v>2538</v>
      </c>
      <c r="F1322" s="41" t="s">
        <v>40762</v>
      </c>
      <c r="G1322" s="41" t="s">
        <v>40763</v>
      </c>
      <c r="H1322" s="42">
        <v>0.77429041972863155</v>
      </c>
      <c r="I1322" s="43" t="s">
        <v>33</v>
      </c>
      <c r="J1322" s="44" t="s">
        <v>67507</v>
      </c>
      <c r="K1322" s="44" t="s">
        <v>67508</v>
      </c>
      <c r="L1322" s="44">
        <v>4</v>
      </c>
      <c r="M1322" s="44">
        <v>3</v>
      </c>
    </row>
    <row r="1323" spans="1:13" x14ac:dyDescent="0.25">
      <c r="A1323" s="41" t="s">
        <v>40684</v>
      </c>
      <c r="B1323" s="41" t="s">
        <v>6508</v>
      </c>
      <c r="C1323" s="41" t="s">
        <v>2538</v>
      </c>
      <c r="D1323" s="41" t="s">
        <v>9470</v>
      </c>
      <c r="E1323" s="41" t="s">
        <v>2605</v>
      </c>
      <c r="F1323" s="41" t="s">
        <v>9471</v>
      </c>
      <c r="G1323" s="41" t="s">
        <v>9472</v>
      </c>
      <c r="H1323" s="42">
        <v>-0.28129940953448895</v>
      </c>
      <c r="I1323" s="43" t="s">
        <v>33</v>
      </c>
      <c r="J1323" s="44" t="s">
        <v>67509</v>
      </c>
      <c r="K1323" s="44" t="s">
        <v>67510</v>
      </c>
      <c r="L1323" s="44">
        <v>16</v>
      </c>
      <c r="M1323" s="44">
        <v>16</v>
      </c>
    </row>
    <row r="1324" spans="1:13" x14ac:dyDescent="0.25">
      <c r="A1324" s="41" t="s">
        <v>26525</v>
      </c>
      <c r="B1324" s="41" t="s">
        <v>26526</v>
      </c>
      <c r="C1324" s="41" t="s">
        <v>2494</v>
      </c>
      <c r="D1324" s="41" t="s">
        <v>26527</v>
      </c>
      <c r="E1324" s="41" t="s">
        <v>27</v>
      </c>
      <c r="F1324" s="41" t="s">
        <v>532</v>
      </c>
      <c r="G1324" s="41" t="s">
        <v>533</v>
      </c>
      <c r="H1324" s="42">
        <v>-0.26427212303570502</v>
      </c>
      <c r="I1324" s="43" t="s">
        <v>33</v>
      </c>
      <c r="J1324" s="44" t="s">
        <v>67511</v>
      </c>
      <c r="K1324" s="44" t="s">
        <v>67512</v>
      </c>
      <c r="L1324" s="44">
        <v>22</v>
      </c>
      <c r="M1324" s="44">
        <v>21</v>
      </c>
    </row>
    <row r="1325" spans="1:13" x14ac:dyDescent="0.25">
      <c r="A1325" s="41" t="s">
        <v>26556</v>
      </c>
      <c r="B1325" s="41" t="s">
        <v>26526</v>
      </c>
      <c r="C1325" s="41" t="s">
        <v>26557</v>
      </c>
      <c r="D1325" s="41" t="s">
        <v>26527</v>
      </c>
      <c r="E1325" s="41" t="s">
        <v>27</v>
      </c>
      <c r="F1325" s="41" t="s">
        <v>532</v>
      </c>
      <c r="G1325" s="41" t="s">
        <v>533</v>
      </c>
      <c r="H1325" s="42">
        <v>-0.10494226955334092</v>
      </c>
      <c r="I1325" s="43" t="s">
        <v>33</v>
      </c>
      <c r="J1325" s="44" t="s">
        <v>67513</v>
      </c>
      <c r="K1325" s="44" t="s">
        <v>67514</v>
      </c>
      <c r="L1325" s="44">
        <v>25</v>
      </c>
      <c r="M1325" s="44">
        <v>23</v>
      </c>
    </row>
    <row r="1326" spans="1:13" x14ac:dyDescent="0.25">
      <c r="A1326" s="41" t="s">
        <v>30292</v>
      </c>
      <c r="B1326" s="41" t="s">
        <v>9479</v>
      </c>
      <c r="C1326" s="41" t="s">
        <v>2538</v>
      </c>
      <c r="D1326" s="41" t="s">
        <v>9478</v>
      </c>
      <c r="E1326" s="41" t="s">
        <v>2538</v>
      </c>
      <c r="F1326" s="41" t="s">
        <v>30293</v>
      </c>
      <c r="G1326" s="41" t="s">
        <v>30294</v>
      </c>
      <c r="H1326" s="42">
        <v>0.35944262582197017</v>
      </c>
      <c r="I1326" s="43" t="s">
        <v>33</v>
      </c>
      <c r="J1326" s="44" t="s">
        <v>67515</v>
      </c>
      <c r="K1326" s="44" t="s">
        <v>67516</v>
      </c>
      <c r="L1326" s="44">
        <v>23</v>
      </c>
      <c r="M1326" s="44">
        <v>19</v>
      </c>
    </row>
    <row r="1327" spans="1:13" x14ac:dyDescent="0.25">
      <c r="A1327" s="41" t="s">
        <v>27671</v>
      </c>
      <c r="B1327" s="41" t="s">
        <v>11558</v>
      </c>
      <c r="C1327" s="41" t="s">
        <v>2538</v>
      </c>
      <c r="D1327" s="41" t="s">
        <v>11557</v>
      </c>
      <c r="E1327" s="41" t="s">
        <v>2538</v>
      </c>
      <c r="F1327" s="41" t="s">
        <v>11559</v>
      </c>
      <c r="G1327" s="41" t="s">
        <v>11560</v>
      </c>
      <c r="H1327" s="42">
        <v>0.13822521752458608</v>
      </c>
      <c r="I1327" s="43" t="s">
        <v>33</v>
      </c>
      <c r="J1327" s="44" t="s">
        <v>67517</v>
      </c>
      <c r="K1327" s="44" t="s">
        <v>67518</v>
      </c>
      <c r="L1327" s="44">
        <v>20</v>
      </c>
      <c r="M1327" s="44">
        <v>19</v>
      </c>
    </row>
    <row r="1328" spans="1:13" x14ac:dyDescent="0.25">
      <c r="A1328" s="41" t="s">
        <v>31551</v>
      </c>
      <c r="B1328" s="41"/>
      <c r="C1328" s="41"/>
      <c r="D1328" s="41"/>
      <c r="E1328" s="41"/>
      <c r="F1328" s="41" t="s">
        <v>31552</v>
      </c>
      <c r="G1328" s="41" t="s">
        <v>31553</v>
      </c>
      <c r="H1328" s="42">
        <v>-0.5961409755641075</v>
      </c>
      <c r="I1328" s="43" t="s">
        <v>33</v>
      </c>
      <c r="J1328" s="44" t="s">
        <v>67519</v>
      </c>
      <c r="K1328" s="44" t="s">
        <v>67520</v>
      </c>
      <c r="L1328" s="44">
        <v>3</v>
      </c>
      <c r="M1328" s="44">
        <v>2</v>
      </c>
    </row>
    <row r="1329" spans="1:13" x14ac:dyDescent="0.25">
      <c r="A1329" s="41" t="s">
        <v>32484</v>
      </c>
      <c r="B1329" s="41" t="s">
        <v>32485</v>
      </c>
      <c r="C1329" s="41" t="s">
        <v>2476</v>
      </c>
      <c r="D1329" s="41" t="s">
        <v>32486</v>
      </c>
      <c r="E1329" s="41" t="s">
        <v>2476</v>
      </c>
      <c r="F1329" s="41" t="s">
        <v>31552</v>
      </c>
      <c r="G1329" s="41" t="s">
        <v>31553</v>
      </c>
      <c r="H1329" s="42">
        <v>0.59054958969617577</v>
      </c>
      <c r="I1329" s="43" t="s">
        <v>33</v>
      </c>
      <c r="J1329" s="44" t="s">
        <v>67521</v>
      </c>
      <c r="K1329" s="44" t="s">
        <v>67522</v>
      </c>
      <c r="L1329" s="44">
        <v>12</v>
      </c>
      <c r="M1329" s="44">
        <v>12</v>
      </c>
    </row>
    <row r="1330" spans="1:13" x14ac:dyDescent="0.25">
      <c r="A1330" s="41" t="s">
        <v>26208</v>
      </c>
      <c r="B1330" s="41" t="s">
        <v>380</v>
      </c>
      <c r="C1330" s="41" t="s">
        <v>26209</v>
      </c>
      <c r="D1330" s="41" t="s">
        <v>379</v>
      </c>
      <c r="E1330" s="41" t="s">
        <v>27</v>
      </c>
      <c r="F1330" s="41" t="s">
        <v>381</v>
      </c>
      <c r="G1330" s="41" t="s">
        <v>382</v>
      </c>
      <c r="H1330" s="42">
        <v>-1.6505191823797878</v>
      </c>
      <c r="I1330" s="43" t="s">
        <v>33</v>
      </c>
      <c r="J1330" s="44" t="s">
        <v>67523</v>
      </c>
      <c r="K1330" s="44" t="s">
        <v>67524</v>
      </c>
      <c r="L1330" s="44">
        <v>7</v>
      </c>
      <c r="M1330" s="44">
        <v>7</v>
      </c>
    </row>
    <row r="1331" spans="1:13" x14ac:dyDescent="0.25">
      <c r="A1331" s="41" t="s">
        <v>39647</v>
      </c>
      <c r="B1331" s="41" t="s">
        <v>39648</v>
      </c>
      <c r="C1331" s="41" t="s">
        <v>2557</v>
      </c>
      <c r="D1331" s="41" t="s">
        <v>39649</v>
      </c>
      <c r="E1331" s="41" t="s">
        <v>2557</v>
      </c>
      <c r="F1331" s="41" t="s">
        <v>39650</v>
      </c>
      <c r="G1331" s="41" t="s">
        <v>39651</v>
      </c>
      <c r="H1331" s="42">
        <v>0.97497002877253314</v>
      </c>
      <c r="I1331" s="43" t="s">
        <v>33</v>
      </c>
      <c r="J1331" s="44" t="s">
        <v>67525</v>
      </c>
      <c r="K1331" s="44" t="s">
        <v>67526</v>
      </c>
      <c r="L1331" s="44">
        <v>12</v>
      </c>
      <c r="M1331" s="44">
        <v>11</v>
      </c>
    </row>
    <row r="1332" spans="1:13" x14ac:dyDescent="0.25">
      <c r="A1332" s="41" t="s">
        <v>41682</v>
      </c>
      <c r="B1332" s="41" t="s">
        <v>28439</v>
      </c>
      <c r="C1332" s="41" t="s">
        <v>2538</v>
      </c>
      <c r="D1332" s="41" t="s">
        <v>28440</v>
      </c>
      <c r="E1332" s="41" t="s">
        <v>2476</v>
      </c>
      <c r="F1332" s="41" t="s">
        <v>39594</v>
      </c>
      <c r="G1332" s="41" t="s">
        <v>39595</v>
      </c>
      <c r="H1332" s="42">
        <v>-0.22713072058786524</v>
      </c>
      <c r="I1332" s="43" t="s">
        <v>33</v>
      </c>
      <c r="J1332" s="44" t="s">
        <v>67527</v>
      </c>
      <c r="K1332" s="44" t="s">
        <v>67528</v>
      </c>
      <c r="L1332" s="44">
        <v>45</v>
      </c>
      <c r="M1332" s="44">
        <v>18</v>
      </c>
    </row>
    <row r="1333" spans="1:13" x14ac:dyDescent="0.25">
      <c r="A1333" s="41" t="s">
        <v>40325</v>
      </c>
      <c r="B1333" s="41" t="s">
        <v>28439</v>
      </c>
      <c r="C1333" s="41" t="s">
        <v>2538</v>
      </c>
      <c r="D1333" s="41" t="s">
        <v>28440</v>
      </c>
      <c r="E1333" s="41" t="s">
        <v>2476</v>
      </c>
      <c r="F1333" s="41" t="s">
        <v>39594</v>
      </c>
      <c r="G1333" s="41" t="s">
        <v>39595</v>
      </c>
      <c r="H1333" s="42">
        <v>-4.5741076835477314E-3</v>
      </c>
      <c r="I1333" s="43" t="s">
        <v>33</v>
      </c>
      <c r="J1333" s="44" t="s">
        <v>67529</v>
      </c>
      <c r="K1333" s="44" t="s">
        <v>67530</v>
      </c>
      <c r="L1333" s="44">
        <v>20</v>
      </c>
      <c r="M1333" s="44">
        <v>1</v>
      </c>
    </row>
    <row r="1334" spans="1:13" x14ac:dyDescent="0.25">
      <c r="A1334" s="41" t="s">
        <v>39591</v>
      </c>
      <c r="B1334" s="41" t="s">
        <v>39592</v>
      </c>
      <c r="C1334" s="41" t="s">
        <v>3522</v>
      </c>
      <c r="D1334" s="41" t="s">
        <v>39593</v>
      </c>
      <c r="E1334" s="41" t="s">
        <v>2538</v>
      </c>
      <c r="F1334" s="41" t="s">
        <v>39594</v>
      </c>
      <c r="G1334" s="41" t="s">
        <v>39595</v>
      </c>
      <c r="H1334" s="42">
        <v>0.28312317099862094</v>
      </c>
      <c r="I1334" s="43" t="s">
        <v>33</v>
      </c>
      <c r="J1334" s="44" t="s">
        <v>67531</v>
      </c>
      <c r="K1334" s="44" t="s">
        <v>67532</v>
      </c>
      <c r="L1334" s="44">
        <v>72</v>
      </c>
      <c r="M1334" s="44">
        <v>28</v>
      </c>
    </row>
    <row r="1335" spans="1:13" x14ac:dyDescent="0.25">
      <c r="A1335" s="41" t="s">
        <v>41929</v>
      </c>
      <c r="B1335" s="41" t="s">
        <v>28439</v>
      </c>
      <c r="C1335" s="41" t="s">
        <v>2538</v>
      </c>
      <c r="D1335" s="41" t="s">
        <v>28440</v>
      </c>
      <c r="E1335" s="41" t="s">
        <v>2476</v>
      </c>
      <c r="F1335" s="41" t="s">
        <v>39594</v>
      </c>
      <c r="G1335" s="41" t="s">
        <v>39595</v>
      </c>
      <c r="H1335" s="42">
        <v>1.2514695571356156</v>
      </c>
      <c r="I1335" s="43" t="s">
        <v>33</v>
      </c>
      <c r="J1335" s="44" t="s">
        <v>67533</v>
      </c>
      <c r="K1335" s="44" t="s">
        <v>67534</v>
      </c>
      <c r="L1335" s="44">
        <v>16</v>
      </c>
      <c r="M1335" s="44">
        <v>1</v>
      </c>
    </row>
    <row r="1336" spans="1:13" x14ac:dyDescent="0.25">
      <c r="A1336" s="41" t="s">
        <v>39072</v>
      </c>
      <c r="B1336" s="41" t="s">
        <v>21032</v>
      </c>
      <c r="C1336" s="41" t="s">
        <v>14570</v>
      </c>
      <c r="D1336" s="41" t="s">
        <v>21031</v>
      </c>
      <c r="E1336" s="41" t="s">
        <v>2538</v>
      </c>
      <c r="F1336" s="41" t="s">
        <v>21033</v>
      </c>
      <c r="G1336" s="41" t="s">
        <v>21034</v>
      </c>
      <c r="H1336" s="42">
        <v>-0.76757536636407586</v>
      </c>
      <c r="I1336" s="43" t="s">
        <v>33</v>
      </c>
      <c r="J1336" s="44" t="s">
        <v>67535</v>
      </c>
      <c r="K1336" s="44" t="s">
        <v>67536</v>
      </c>
      <c r="L1336" s="44">
        <v>4</v>
      </c>
      <c r="M1336" s="44">
        <v>4</v>
      </c>
    </row>
    <row r="1337" spans="1:13" x14ac:dyDescent="0.25">
      <c r="A1337" s="41" t="s">
        <v>38316</v>
      </c>
      <c r="B1337" s="41" t="s">
        <v>21032</v>
      </c>
      <c r="C1337" s="41" t="s">
        <v>2538</v>
      </c>
      <c r="D1337" s="41" t="s">
        <v>21031</v>
      </c>
      <c r="E1337" s="41" t="s">
        <v>2538</v>
      </c>
      <c r="F1337" s="41" t="s">
        <v>21033</v>
      </c>
      <c r="G1337" s="41" t="s">
        <v>21034</v>
      </c>
      <c r="H1337" s="42">
        <v>0.35128830438104541</v>
      </c>
      <c r="I1337" s="43" t="s">
        <v>33</v>
      </c>
      <c r="J1337" s="44" t="s">
        <v>67537</v>
      </c>
      <c r="K1337" s="44" t="s">
        <v>67538</v>
      </c>
      <c r="L1337" s="44">
        <v>4</v>
      </c>
      <c r="M1337" s="44">
        <v>4</v>
      </c>
    </row>
    <row r="1338" spans="1:13" x14ac:dyDescent="0.25">
      <c r="A1338" s="41" t="s">
        <v>37445</v>
      </c>
      <c r="B1338" s="41" t="s">
        <v>37446</v>
      </c>
      <c r="C1338" s="41" t="s">
        <v>2466</v>
      </c>
      <c r="D1338" s="41" t="s">
        <v>37447</v>
      </c>
      <c r="E1338" s="41" t="s">
        <v>16104</v>
      </c>
      <c r="F1338" s="41" t="s">
        <v>37448</v>
      </c>
      <c r="G1338" s="41" t="s">
        <v>37449</v>
      </c>
      <c r="H1338" s="42">
        <v>0.13050767977862662</v>
      </c>
      <c r="I1338" s="43" t="s">
        <v>33</v>
      </c>
      <c r="J1338" s="44" t="s">
        <v>67539</v>
      </c>
      <c r="K1338" s="44" t="s">
        <v>67540</v>
      </c>
      <c r="L1338" s="44">
        <v>33</v>
      </c>
      <c r="M1338" s="44">
        <v>9</v>
      </c>
    </row>
    <row r="1339" spans="1:13" x14ac:dyDescent="0.25">
      <c r="A1339" s="41" t="s">
        <v>25814</v>
      </c>
      <c r="B1339" s="41" t="s">
        <v>2914</v>
      </c>
      <c r="C1339" s="41" t="s">
        <v>25417</v>
      </c>
      <c r="D1339" s="41" t="s">
        <v>25815</v>
      </c>
      <c r="E1339" s="41" t="s">
        <v>2538</v>
      </c>
      <c r="F1339" s="41" t="s">
        <v>25816</v>
      </c>
      <c r="G1339" s="41" t="s">
        <v>25817</v>
      </c>
      <c r="H1339" s="42">
        <v>1.671645835995635</v>
      </c>
      <c r="I1339" s="43" t="s">
        <v>33</v>
      </c>
      <c r="J1339" s="44" t="s">
        <v>67541</v>
      </c>
      <c r="K1339" s="44" t="s">
        <v>67542</v>
      </c>
      <c r="L1339" s="44">
        <v>3</v>
      </c>
      <c r="M1339" s="44">
        <v>3</v>
      </c>
    </row>
    <row r="1340" spans="1:13" x14ac:dyDescent="0.25">
      <c r="A1340" s="41" t="s">
        <v>34176</v>
      </c>
      <c r="B1340" s="41" t="s">
        <v>34177</v>
      </c>
      <c r="C1340" s="41" t="s">
        <v>2576</v>
      </c>
      <c r="D1340" s="41" t="s">
        <v>34178</v>
      </c>
      <c r="E1340" s="41" t="s">
        <v>2576</v>
      </c>
      <c r="F1340" s="41" t="s">
        <v>34179</v>
      </c>
      <c r="G1340" s="41" t="s">
        <v>34180</v>
      </c>
      <c r="H1340" s="42">
        <v>1.2179499236336035</v>
      </c>
      <c r="I1340" s="43" t="s">
        <v>33</v>
      </c>
      <c r="J1340" s="44" t="s">
        <v>67543</v>
      </c>
      <c r="K1340" s="44" t="s">
        <v>67544</v>
      </c>
      <c r="L1340" s="44">
        <v>3</v>
      </c>
      <c r="M1340" s="44">
        <v>3</v>
      </c>
    </row>
    <row r="1341" spans="1:13" x14ac:dyDescent="0.25">
      <c r="A1341" s="41" t="s">
        <v>32431</v>
      </c>
      <c r="B1341" s="41" t="s">
        <v>4712</v>
      </c>
      <c r="C1341" s="41" t="s">
        <v>2538</v>
      </c>
      <c r="D1341" s="41" t="s">
        <v>8325</v>
      </c>
      <c r="E1341" s="41" t="s">
        <v>2538</v>
      </c>
      <c r="F1341" s="41" t="s">
        <v>8326</v>
      </c>
      <c r="G1341" s="41" t="s">
        <v>8327</v>
      </c>
      <c r="H1341" s="42">
        <v>-0.33647004265301356</v>
      </c>
      <c r="I1341" s="43" t="s">
        <v>33</v>
      </c>
      <c r="J1341" s="44" t="s">
        <v>67545</v>
      </c>
      <c r="K1341" s="44" t="s">
        <v>67546</v>
      </c>
      <c r="L1341" s="44">
        <v>13</v>
      </c>
      <c r="M1341" s="44">
        <v>10</v>
      </c>
    </row>
    <row r="1342" spans="1:13" x14ac:dyDescent="0.25">
      <c r="A1342" s="41" t="s">
        <v>28489</v>
      </c>
      <c r="B1342" s="41" t="s">
        <v>4712</v>
      </c>
      <c r="C1342" s="41" t="s">
        <v>2538</v>
      </c>
      <c r="D1342" s="41" t="s">
        <v>8325</v>
      </c>
      <c r="E1342" s="41" t="s">
        <v>2538</v>
      </c>
      <c r="F1342" s="41" t="s">
        <v>8326</v>
      </c>
      <c r="G1342" s="41" t="s">
        <v>8327</v>
      </c>
      <c r="H1342" s="42">
        <v>0.15300542872248019</v>
      </c>
      <c r="I1342" s="43" t="s">
        <v>33</v>
      </c>
      <c r="J1342" s="44" t="s">
        <v>67547</v>
      </c>
      <c r="K1342" s="44" t="s">
        <v>67548</v>
      </c>
      <c r="L1342" s="44">
        <v>5</v>
      </c>
      <c r="M1342" s="44">
        <v>2</v>
      </c>
    </row>
    <row r="1343" spans="1:13" x14ac:dyDescent="0.25">
      <c r="A1343" s="41" t="s">
        <v>35324</v>
      </c>
      <c r="B1343" s="41" t="s">
        <v>13470</v>
      </c>
      <c r="C1343" s="41" t="s">
        <v>2576</v>
      </c>
      <c r="D1343" s="41" t="s">
        <v>35325</v>
      </c>
      <c r="E1343" s="41" t="s">
        <v>2576</v>
      </c>
      <c r="F1343" s="41" t="s">
        <v>35326</v>
      </c>
      <c r="G1343" s="41" t="s">
        <v>35327</v>
      </c>
      <c r="H1343" s="42">
        <v>4.8774073006593407E-2</v>
      </c>
      <c r="I1343" s="43" t="s">
        <v>33</v>
      </c>
      <c r="J1343" s="44" t="s">
        <v>67549</v>
      </c>
      <c r="K1343" s="44" t="s">
        <v>67550</v>
      </c>
      <c r="L1343" s="44">
        <v>2</v>
      </c>
      <c r="M1343" s="44">
        <v>2</v>
      </c>
    </row>
    <row r="1344" spans="1:13" x14ac:dyDescent="0.25">
      <c r="A1344" s="41" t="s">
        <v>35479</v>
      </c>
      <c r="B1344" s="41"/>
      <c r="C1344" s="41" t="s">
        <v>2576</v>
      </c>
      <c r="D1344" s="41" t="s">
        <v>35481</v>
      </c>
      <c r="E1344" s="41" t="s">
        <v>2576</v>
      </c>
      <c r="F1344" s="41" t="s">
        <v>35482</v>
      </c>
      <c r="G1344" s="41" t="s">
        <v>35483</v>
      </c>
      <c r="H1344" s="42">
        <v>1.29416868941165</v>
      </c>
      <c r="I1344" s="43" t="s">
        <v>33</v>
      </c>
      <c r="J1344" s="44" t="s">
        <v>67551</v>
      </c>
      <c r="K1344" s="44" t="s">
        <v>67552</v>
      </c>
      <c r="L1344" s="44">
        <v>2</v>
      </c>
      <c r="M1344" s="44">
        <v>2</v>
      </c>
    </row>
    <row r="1345" spans="1:13" x14ac:dyDescent="0.25">
      <c r="A1345" s="41" t="s">
        <v>31123</v>
      </c>
      <c r="B1345" s="41" t="s">
        <v>31124</v>
      </c>
      <c r="C1345" s="41" t="s">
        <v>2557</v>
      </c>
      <c r="D1345" s="41" t="s">
        <v>31125</v>
      </c>
      <c r="E1345" s="41" t="s">
        <v>2476</v>
      </c>
      <c r="F1345" s="41" t="s">
        <v>31126</v>
      </c>
      <c r="G1345" s="41" t="s">
        <v>31127</v>
      </c>
      <c r="H1345" s="42">
        <v>-0.13248131456294163</v>
      </c>
      <c r="I1345" s="43" t="s">
        <v>33</v>
      </c>
      <c r="J1345" s="44" t="s">
        <v>67553</v>
      </c>
      <c r="K1345" s="44" t="s">
        <v>67554</v>
      </c>
      <c r="L1345" s="44">
        <v>3</v>
      </c>
      <c r="M1345" s="44">
        <v>3</v>
      </c>
    </row>
    <row r="1346" spans="1:13" x14ac:dyDescent="0.25">
      <c r="A1346" s="41" t="s">
        <v>33068</v>
      </c>
      <c r="B1346" s="41" t="s">
        <v>33069</v>
      </c>
      <c r="C1346" s="41" t="s">
        <v>27585</v>
      </c>
      <c r="D1346" s="41" t="s">
        <v>33070</v>
      </c>
      <c r="E1346" s="41" t="s">
        <v>2576</v>
      </c>
      <c r="F1346" s="41" t="s">
        <v>33071</v>
      </c>
      <c r="G1346" s="41" t="s">
        <v>33072</v>
      </c>
      <c r="H1346" s="42">
        <v>0.4511561447338529</v>
      </c>
      <c r="I1346" s="43" t="s">
        <v>33</v>
      </c>
      <c r="J1346" s="44" t="s">
        <v>67555</v>
      </c>
      <c r="K1346" s="44" t="s">
        <v>67556</v>
      </c>
      <c r="L1346" s="44">
        <v>2</v>
      </c>
      <c r="M1346" s="44">
        <v>2</v>
      </c>
    </row>
    <row r="1347" spans="1:13" x14ac:dyDescent="0.25">
      <c r="A1347" s="41" t="s">
        <v>28123</v>
      </c>
      <c r="B1347" s="41" t="s">
        <v>28124</v>
      </c>
      <c r="C1347" s="41" t="s">
        <v>2476</v>
      </c>
      <c r="D1347" s="41" t="s">
        <v>28125</v>
      </c>
      <c r="E1347" s="41" t="s">
        <v>2476</v>
      </c>
      <c r="F1347" s="41" t="s">
        <v>28126</v>
      </c>
      <c r="G1347" s="41" t="s">
        <v>28127</v>
      </c>
      <c r="H1347" s="42">
        <v>0.34751339184867075</v>
      </c>
      <c r="I1347" s="43" t="s">
        <v>33</v>
      </c>
      <c r="J1347" s="44" t="s">
        <v>67557</v>
      </c>
      <c r="K1347" s="44" t="s">
        <v>67558</v>
      </c>
      <c r="L1347" s="44">
        <v>4</v>
      </c>
      <c r="M1347" s="44">
        <v>4</v>
      </c>
    </row>
    <row r="1348" spans="1:13" x14ac:dyDescent="0.25">
      <c r="A1348" s="41" t="s">
        <v>35646</v>
      </c>
      <c r="B1348" s="41" t="s">
        <v>30474</v>
      </c>
      <c r="C1348" s="41" t="s">
        <v>2576</v>
      </c>
      <c r="D1348" s="41" t="s">
        <v>35647</v>
      </c>
      <c r="E1348" s="41" t="s">
        <v>2576</v>
      </c>
      <c r="F1348" s="41" t="s">
        <v>35648</v>
      </c>
      <c r="G1348" s="41" t="s">
        <v>35649</v>
      </c>
      <c r="H1348" s="42">
        <v>1.0196278399675709</v>
      </c>
      <c r="I1348" s="43" t="s">
        <v>33</v>
      </c>
      <c r="J1348" s="44" t="s">
        <v>67559</v>
      </c>
      <c r="K1348" s="44" t="s">
        <v>67560</v>
      </c>
      <c r="L1348" s="44">
        <v>2</v>
      </c>
      <c r="M1348" s="44">
        <v>2</v>
      </c>
    </row>
    <row r="1349" spans="1:13" x14ac:dyDescent="0.25">
      <c r="A1349" s="41" t="s">
        <v>29309</v>
      </c>
      <c r="B1349" s="41" t="s">
        <v>19384</v>
      </c>
      <c r="C1349" s="41" t="s">
        <v>2557</v>
      </c>
      <c r="D1349" s="41" t="s">
        <v>19383</v>
      </c>
      <c r="E1349" s="41" t="s">
        <v>2557</v>
      </c>
      <c r="F1349" s="41" t="s">
        <v>19385</v>
      </c>
      <c r="G1349" s="41" t="s">
        <v>19386</v>
      </c>
      <c r="H1349" s="42">
        <v>-0.19637558582339509</v>
      </c>
      <c r="I1349" s="43" t="s">
        <v>33</v>
      </c>
      <c r="J1349" s="44" t="s">
        <v>67561</v>
      </c>
      <c r="K1349" s="44" t="s">
        <v>67562</v>
      </c>
      <c r="L1349" s="44">
        <v>2</v>
      </c>
      <c r="M1349" s="44">
        <v>2</v>
      </c>
    </row>
    <row r="1350" spans="1:13" x14ac:dyDescent="0.25">
      <c r="A1350" s="41" t="s">
        <v>27291</v>
      </c>
      <c r="B1350" s="41" t="s">
        <v>27292</v>
      </c>
      <c r="C1350" s="41" t="s">
        <v>27293</v>
      </c>
      <c r="D1350" s="41" t="s">
        <v>27294</v>
      </c>
      <c r="E1350" s="41" t="s">
        <v>2538</v>
      </c>
      <c r="F1350" s="41" t="s">
        <v>27295</v>
      </c>
      <c r="G1350" s="41" t="s">
        <v>27296</v>
      </c>
      <c r="H1350" s="42">
        <v>0.45968498130686991</v>
      </c>
      <c r="I1350" s="43" t="s">
        <v>33</v>
      </c>
      <c r="J1350" s="44" t="s">
        <v>67563</v>
      </c>
      <c r="K1350" s="44" t="s">
        <v>67564</v>
      </c>
      <c r="L1350" s="44">
        <v>15</v>
      </c>
      <c r="M1350" s="44">
        <v>12</v>
      </c>
    </row>
    <row r="1351" spans="1:13" x14ac:dyDescent="0.25">
      <c r="A1351" s="41" t="s">
        <v>34306</v>
      </c>
      <c r="B1351" s="41" t="s">
        <v>27292</v>
      </c>
      <c r="C1351" s="41" t="s">
        <v>2605</v>
      </c>
      <c r="D1351" s="41" t="s">
        <v>34307</v>
      </c>
      <c r="E1351" s="41" t="s">
        <v>2538</v>
      </c>
      <c r="F1351" s="41" t="s">
        <v>27295</v>
      </c>
      <c r="G1351" s="41" t="s">
        <v>27296</v>
      </c>
      <c r="H1351" s="42">
        <v>0.49596197982681811</v>
      </c>
      <c r="I1351" s="43" t="s">
        <v>33</v>
      </c>
      <c r="J1351" s="44" t="s">
        <v>67565</v>
      </c>
      <c r="K1351" s="44" t="s">
        <v>67566</v>
      </c>
      <c r="L1351" s="44">
        <v>4</v>
      </c>
      <c r="M1351" s="44">
        <v>2</v>
      </c>
    </row>
    <row r="1352" spans="1:13" x14ac:dyDescent="0.25">
      <c r="A1352" s="41" t="s">
        <v>30886</v>
      </c>
      <c r="B1352" s="41" t="s">
        <v>29990</v>
      </c>
      <c r="C1352" s="41" t="s">
        <v>2576</v>
      </c>
      <c r="D1352" s="41" t="s">
        <v>29991</v>
      </c>
      <c r="E1352" s="41" t="s">
        <v>2576</v>
      </c>
      <c r="F1352" s="41" t="s">
        <v>29992</v>
      </c>
      <c r="G1352" s="41" t="s">
        <v>29993</v>
      </c>
      <c r="H1352" s="42">
        <v>0.6830615003002467</v>
      </c>
      <c r="I1352" s="43" t="s">
        <v>33</v>
      </c>
      <c r="J1352" s="44" t="s">
        <v>67567</v>
      </c>
      <c r="K1352" s="44" t="s">
        <v>67568</v>
      </c>
      <c r="L1352" s="44">
        <v>23</v>
      </c>
      <c r="M1352" s="44">
        <v>1</v>
      </c>
    </row>
    <row r="1353" spans="1:13" x14ac:dyDescent="0.25">
      <c r="A1353" s="41" t="s">
        <v>29989</v>
      </c>
      <c r="B1353" s="41" t="s">
        <v>29990</v>
      </c>
      <c r="C1353" s="41" t="s">
        <v>2576</v>
      </c>
      <c r="D1353" s="41" t="s">
        <v>29991</v>
      </c>
      <c r="E1353" s="41" t="s">
        <v>2576</v>
      </c>
      <c r="F1353" s="41" t="s">
        <v>29992</v>
      </c>
      <c r="G1353" s="41" t="s">
        <v>29993</v>
      </c>
      <c r="H1353" s="42">
        <v>0.70993642719019801</v>
      </c>
      <c r="I1353" s="43" t="s">
        <v>33</v>
      </c>
      <c r="J1353" s="44" t="s">
        <v>67569</v>
      </c>
      <c r="K1353" s="44" t="s">
        <v>67570</v>
      </c>
      <c r="L1353" s="44">
        <v>31</v>
      </c>
      <c r="M1353" s="44">
        <v>7</v>
      </c>
    </row>
    <row r="1354" spans="1:13" x14ac:dyDescent="0.25">
      <c r="A1354" s="41" t="s">
        <v>39408</v>
      </c>
      <c r="B1354" s="41" t="s">
        <v>29990</v>
      </c>
      <c r="C1354" s="41" t="s">
        <v>2538</v>
      </c>
      <c r="D1354" s="41" t="s">
        <v>29991</v>
      </c>
      <c r="E1354" s="41" t="s">
        <v>2576</v>
      </c>
      <c r="F1354" s="41" t="s">
        <v>29992</v>
      </c>
      <c r="G1354" s="41" t="s">
        <v>29993</v>
      </c>
      <c r="H1354" s="42">
        <v>0.98211092633661057</v>
      </c>
      <c r="I1354" s="43" t="s">
        <v>33</v>
      </c>
      <c r="J1354" s="44" t="s">
        <v>67571</v>
      </c>
      <c r="K1354" s="44" t="s">
        <v>67572</v>
      </c>
      <c r="L1354" s="44">
        <v>18</v>
      </c>
      <c r="M1354" s="44">
        <v>1</v>
      </c>
    </row>
    <row r="1355" spans="1:13" x14ac:dyDescent="0.25">
      <c r="A1355" s="41" t="s">
        <v>30516</v>
      </c>
      <c r="B1355" s="41" t="s">
        <v>30517</v>
      </c>
      <c r="C1355" s="41" t="s">
        <v>2476</v>
      </c>
      <c r="D1355" s="41" t="s">
        <v>30518</v>
      </c>
      <c r="E1355" s="41" t="s">
        <v>2576</v>
      </c>
      <c r="F1355" s="41" t="s">
        <v>27092</v>
      </c>
      <c r="G1355" s="41" t="s">
        <v>27093</v>
      </c>
      <c r="H1355" s="42">
        <v>0.66530883146996056</v>
      </c>
      <c r="I1355" s="43" t="s">
        <v>33</v>
      </c>
      <c r="J1355" s="44" t="s">
        <v>67573</v>
      </c>
      <c r="K1355" s="44" t="s">
        <v>67574</v>
      </c>
      <c r="L1355" s="44">
        <v>8</v>
      </c>
      <c r="M1355" s="44">
        <v>3</v>
      </c>
    </row>
    <row r="1356" spans="1:13" x14ac:dyDescent="0.25">
      <c r="A1356" s="41" t="s">
        <v>39872</v>
      </c>
      <c r="B1356" s="41"/>
      <c r="C1356" s="41"/>
      <c r="D1356" s="41"/>
      <c r="E1356" s="41"/>
      <c r="F1356" s="41" t="s">
        <v>27092</v>
      </c>
      <c r="G1356" s="41" t="s">
        <v>27093</v>
      </c>
      <c r="H1356" s="42">
        <v>1.1174416078555696</v>
      </c>
      <c r="I1356" s="43" t="s">
        <v>33</v>
      </c>
      <c r="J1356" s="44" t="s">
        <v>67575</v>
      </c>
      <c r="K1356" s="44" t="s">
        <v>67576</v>
      </c>
      <c r="L1356" s="44">
        <v>4</v>
      </c>
      <c r="M1356" s="44">
        <v>2</v>
      </c>
    </row>
    <row r="1357" spans="1:13" x14ac:dyDescent="0.25">
      <c r="A1357" s="41" t="s">
        <v>28543</v>
      </c>
      <c r="B1357" s="41"/>
      <c r="C1357" s="41"/>
      <c r="D1357" s="41"/>
      <c r="E1357" s="41"/>
      <c r="F1357" s="41" t="s">
        <v>7406</v>
      </c>
      <c r="G1357" s="41" t="s">
        <v>7407</v>
      </c>
      <c r="H1357" s="42">
        <v>0.26039935045236551</v>
      </c>
      <c r="I1357" s="43" t="s">
        <v>33</v>
      </c>
      <c r="J1357" s="44" t="s">
        <v>67577</v>
      </c>
      <c r="K1357" s="44" t="s">
        <v>67578</v>
      </c>
      <c r="L1357" s="44">
        <v>5</v>
      </c>
      <c r="M1357" s="44">
        <v>5</v>
      </c>
    </row>
    <row r="1358" spans="1:13" x14ac:dyDescent="0.25">
      <c r="A1358" s="41" t="s">
        <v>40783</v>
      </c>
      <c r="B1358" s="41" t="s">
        <v>7405</v>
      </c>
      <c r="C1358" s="41" t="s">
        <v>2538</v>
      </c>
      <c r="D1358" s="41" t="s">
        <v>7404</v>
      </c>
      <c r="E1358" s="41" t="s">
        <v>2538</v>
      </c>
      <c r="F1358" s="41" t="s">
        <v>7406</v>
      </c>
      <c r="G1358" s="41" t="s">
        <v>7407</v>
      </c>
      <c r="H1358" s="42">
        <v>1.1476913785387248</v>
      </c>
      <c r="I1358" s="43" t="s">
        <v>33</v>
      </c>
      <c r="J1358" s="44" t="s">
        <v>67579</v>
      </c>
      <c r="K1358" s="44" t="s">
        <v>67580</v>
      </c>
      <c r="L1358" s="44">
        <v>5</v>
      </c>
      <c r="M1358" s="44">
        <v>5</v>
      </c>
    </row>
    <row r="1359" spans="1:13" x14ac:dyDescent="0.25">
      <c r="A1359" s="41" t="s">
        <v>37238</v>
      </c>
      <c r="B1359" s="41" t="s">
        <v>17410</v>
      </c>
      <c r="C1359" s="41" t="s">
        <v>2538</v>
      </c>
      <c r="D1359" s="41" t="s">
        <v>37239</v>
      </c>
      <c r="E1359" s="41" t="s">
        <v>2476</v>
      </c>
      <c r="F1359" s="41" t="s">
        <v>37240</v>
      </c>
      <c r="G1359" s="41" t="s">
        <v>23829</v>
      </c>
      <c r="H1359" s="42">
        <v>1.7424234150003364</v>
      </c>
      <c r="I1359" s="43" t="s">
        <v>33</v>
      </c>
      <c r="J1359" s="44" t="s">
        <v>67581</v>
      </c>
      <c r="K1359" s="44" t="s">
        <v>67582</v>
      </c>
      <c r="L1359" s="44">
        <v>2</v>
      </c>
      <c r="M1359" s="44">
        <v>2</v>
      </c>
    </row>
    <row r="1360" spans="1:13" x14ac:dyDescent="0.25">
      <c r="A1360" s="41" t="s">
        <v>25821</v>
      </c>
      <c r="B1360" s="41" t="s">
        <v>25822</v>
      </c>
      <c r="C1360" s="41" t="s">
        <v>16875</v>
      </c>
      <c r="D1360" s="41" t="s">
        <v>25823</v>
      </c>
      <c r="E1360" s="41" t="s">
        <v>27</v>
      </c>
      <c r="F1360" s="41" t="s">
        <v>585</v>
      </c>
      <c r="G1360" s="41" t="s">
        <v>136</v>
      </c>
      <c r="H1360" s="42">
        <v>0.31520317343775606</v>
      </c>
      <c r="I1360" s="43" t="s">
        <v>33</v>
      </c>
      <c r="J1360" s="44" t="s">
        <v>67583</v>
      </c>
      <c r="K1360" s="44" t="s">
        <v>67584</v>
      </c>
      <c r="L1360" s="44">
        <v>3</v>
      </c>
      <c r="M1360" s="44">
        <v>3</v>
      </c>
    </row>
    <row r="1361" spans="1:13" x14ac:dyDescent="0.25">
      <c r="A1361" s="41" t="s">
        <v>40937</v>
      </c>
      <c r="B1361" s="41" t="s">
        <v>20198</v>
      </c>
      <c r="C1361" s="41" t="s">
        <v>2538</v>
      </c>
      <c r="D1361" s="41" t="s">
        <v>20197</v>
      </c>
      <c r="E1361" s="41" t="s">
        <v>2605</v>
      </c>
      <c r="F1361" s="41" t="s">
        <v>20199</v>
      </c>
      <c r="G1361" s="41" t="s">
        <v>20200</v>
      </c>
      <c r="H1361" s="42">
        <v>-0.37133721868633224</v>
      </c>
      <c r="I1361" s="43" t="s">
        <v>33</v>
      </c>
      <c r="J1361" s="44" t="s">
        <v>67585</v>
      </c>
      <c r="K1361" s="44" t="s">
        <v>67586</v>
      </c>
      <c r="L1361" s="44">
        <v>5</v>
      </c>
      <c r="M1361" s="44">
        <v>5</v>
      </c>
    </row>
    <row r="1362" spans="1:13" x14ac:dyDescent="0.25">
      <c r="A1362" s="41" t="s">
        <v>37937</v>
      </c>
      <c r="B1362" s="41" t="s">
        <v>21218</v>
      </c>
      <c r="C1362" s="41" t="s">
        <v>2538</v>
      </c>
      <c r="D1362" s="41" t="s">
        <v>21217</v>
      </c>
      <c r="E1362" s="41" t="s">
        <v>2576</v>
      </c>
      <c r="F1362" s="41" t="s">
        <v>21219</v>
      </c>
      <c r="G1362" s="41" t="s">
        <v>21220</v>
      </c>
      <c r="H1362" s="42">
        <v>0.18660287309910298</v>
      </c>
      <c r="I1362" s="43" t="s">
        <v>33</v>
      </c>
      <c r="J1362" s="44" t="s">
        <v>67587</v>
      </c>
      <c r="K1362" s="44" t="s">
        <v>67588</v>
      </c>
      <c r="L1362" s="44">
        <v>4</v>
      </c>
      <c r="M1362" s="44">
        <v>4</v>
      </c>
    </row>
    <row r="1363" spans="1:13" x14ac:dyDescent="0.25">
      <c r="A1363" s="41" t="s">
        <v>35145</v>
      </c>
      <c r="B1363" s="41" t="s">
        <v>10859</v>
      </c>
      <c r="C1363" s="41" t="s">
        <v>26868</v>
      </c>
      <c r="D1363" s="41" t="s">
        <v>10858</v>
      </c>
      <c r="E1363" s="41" t="s">
        <v>2678</v>
      </c>
      <c r="F1363" s="41" t="s">
        <v>10860</v>
      </c>
      <c r="G1363" s="41" t="s">
        <v>10861</v>
      </c>
      <c r="H1363" s="42">
        <v>0.34085303479519363</v>
      </c>
      <c r="I1363" s="43" t="s">
        <v>33</v>
      </c>
      <c r="J1363" s="44" t="s">
        <v>67589</v>
      </c>
      <c r="K1363" s="44" t="s">
        <v>67590</v>
      </c>
      <c r="L1363" s="44">
        <v>9</v>
      </c>
      <c r="M1363" s="44">
        <v>3</v>
      </c>
    </row>
    <row r="1364" spans="1:13" x14ac:dyDescent="0.25">
      <c r="A1364" s="41" t="s">
        <v>33735</v>
      </c>
      <c r="B1364" s="41" t="s">
        <v>14652</v>
      </c>
      <c r="C1364" s="41" t="s">
        <v>2538</v>
      </c>
      <c r="D1364" s="41" t="s">
        <v>14651</v>
      </c>
      <c r="E1364" s="41" t="s">
        <v>2538</v>
      </c>
      <c r="F1364" s="41" t="s">
        <v>14653</v>
      </c>
      <c r="G1364" s="41" t="s">
        <v>14654</v>
      </c>
      <c r="H1364" s="42">
        <v>0.42663138534752199</v>
      </c>
      <c r="I1364" s="43" t="s">
        <v>33</v>
      </c>
      <c r="J1364" s="44" t="s">
        <v>67591</v>
      </c>
      <c r="K1364" s="44" t="s">
        <v>67592</v>
      </c>
      <c r="L1364" s="44">
        <v>15</v>
      </c>
      <c r="M1364" s="44">
        <v>7</v>
      </c>
    </row>
    <row r="1365" spans="1:13" x14ac:dyDescent="0.25">
      <c r="A1365" s="41" t="s">
        <v>42280</v>
      </c>
      <c r="B1365" s="41" t="s">
        <v>25784</v>
      </c>
      <c r="C1365" s="41" t="s">
        <v>26118</v>
      </c>
      <c r="D1365" s="41" t="s">
        <v>25785</v>
      </c>
      <c r="E1365" s="41" t="s">
        <v>2494</v>
      </c>
      <c r="F1365" s="41" t="s">
        <v>25786</v>
      </c>
      <c r="G1365" s="41" t="s">
        <v>25787</v>
      </c>
      <c r="H1365" s="42">
        <v>-0.69655515696031756</v>
      </c>
      <c r="I1365" s="43" t="s">
        <v>33</v>
      </c>
      <c r="J1365" s="44" t="s">
        <v>67593</v>
      </c>
      <c r="K1365" s="44" t="s">
        <v>67594</v>
      </c>
      <c r="L1365" s="44">
        <v>10</v>
      </c>
      <c r="M1365" s="44">
        <v>6</v>
      </c>
    </row>
    <row r="1366" spans="1:13" x14ac:dyDescent="0.25">
      <c r="A1366" s="41" t="s">
        <v>25783</v>
      </c>
      <c r="B1366" s="41" t="s">
        <v>25784</v>
      </c>
      <c r="C1366" s="41" t="s">
        <v>27</v>
      </c>
      <c r="D1366" s="41" t="s">
        <v>25785</v>
      </c>
      <c r="E1366" s="41" t="s">
        <v>2494</v>
      </c>
      <c r="F1366" s="41" t="s">
        <v>25786</v>
      </c>
      <c r="G1366" s="41" t="s">
        <v>25787</v>
      </c>
      <c r="H1366" s="42">
        <v>0.85408500757934269</v>
      </c>
      <c r="I1366" s="43" t="s">
        <v>33</v>
      </c>
      <c r="J1366" s="44" t="s">
        <v>67595</v>
      </c>
      <c r="K1366" s="44" t="s">
        <v>67596</v>
      </c>
      <c r="L1366" s="44">
        <v>7</v>
      </c>
      <c r="M1366" s="44">
        <v>4</v>
      </c>
    </row>
    <row r="1367" spans="1:13" x14ac:dyDescent="0.25">
      <c r="A1367" s="41" t="s">
        <v>41600</v>
      </c>
      <c r="B1367" s="41" t="s">
        <v>3888</v>
      </c>
      <c r="C1367" s="41" t="s">
        <v>2476</v>
      </c>
      <c r="D1367" s="41" t="s">
        <v>3887</v>
      </c>
      <c r="E1367" s="41" t="s">
        <v>3522</v>
      </c>
      <c r="F1367" s="41" t="s">
        <v>3889</v>
      </c>
      <c r="G1367" s="41" t="s">
        <v>3890</v>
      </c>
      <c r="H1367" s="42">
        <v>1.4271393012334856</v>
      </c>
      <c r="I1367" s="43" t="s">
        <v>33</v>
      </c>
      <c r="J1367" s="44" t="s">
        <v>67597</v>
      </c>
      <c r="K1367" s="44" t="s">
        <v>67598</v>
      </c>
      <c r="L1367" s="44">
        <v>3</v>
      </c>
      <c r="M1367" s="44">
        <v>2</v>
      </c>
    </row>
    <row r="1368" spans="1:13" x14ac:dyDescent="0.25">
      <c r="A1368" s="41" t="s">
        <v>33209</v>
      </c>
      <c r="B1368" s="41" t="s">
        <v>33210</v>
      </c>
      <c r="C1368" s="41" t="s">
        <v>2538</v>
      </c>
      <c r="D1368" s="41" t="s">
        <v>33211</v>
      </c>
      <c r="E1368" s="41" t="s">
        <v>2576</v>
      </c>
      <c r="F1368" s="41" t="s">
        <v>33212</v>
      </c>
      <c r="G1368" s="41" t="s">
        <v>33213</v>
      </c>
      <c r="H1368" s="42">
        <v>-0.47655743436204434</v>
      </c>
      <c r="I1368" s="43" t="s">
        <v>33</v>
      </c>
      <c r="J1368" s="44" t="s">
        <v>67599</v>
      </c>
      <c r="K1368" s="44" t="s">
        <v>67600</v>
      </c>
      <c r="L1368" s="44">
        <v>5</v>
      </c>
      <c r="M1368" s="44">
        <v>5</v>
      </c>
    </row>
    <row r="1369" spans="1:13" x14ac:dyDescent="0.25">
      <c r="A1369" s="41" t="s">
        <v>37342</v>
      </c>
      <c r="B1369" s="41" t="s">
        <v>7958</v>
      </c>
      <c r="C1369" s="41" t="s">
        <v>2466</v>
      </c>
      <c r="D1369" s="41" t="s">
        <v>37343</v>
      </c>
      <c r="E1369" s="41" t="s">
        <v>2538</v>
      </c>
      <c r="F1369" s="41" t="s">
        <v>37344</v>
      </c>
      <c r="G1369" s="41" t="s">
        <v>37345</v>
      </c>
      <c r="H1369" s="42">
        <v>1.238977283086647</v>
      </c>
      <c r="I1369" s="43" t="s">
        <v>33</v>
      </c>
      <c r="J1369" s="44" t="s">
        <v>67601</v>
      </c>
      <c r="K1369" s="44" t="s">
        <v>67602</v>
      </c>
      <c r="L1369" s="44">
        <v>11</v>
      </c>
      <c r="M1369" s="44">
        <v>3</v>
      </c>
    </row>
    <row r="1370" spans="1:13" x14ac:dyDescent="0.25">
      <c r="A1370" s="41" t="s">
        <v>26795</v>
      </c>
      <c r="B1370" s="41"/>
      <c r="C1370" s="41" t="s">
        <v>2557</v>
      </c>
      <c r="D1370" s="41" t="s">
        <v>26797</v>
      </c>
      <c r="E1370" s="41" t="s">
        <v>2576</v>
      </c>
      <c r="F1370" s="41" t="s">
        <v>26798</v>
      </c>
      <c r="G1370" s="41" t="s">
        <v>26799</v>
      </c>
      <c r="H1370" s="42">
        <v>-0.17614116337670263</v>
      </c>
      <c r="I1370" s="43" t="s">
        <v>33</v>
      </c>
      <c r="J1370" s="44" t="s">
        <v>67603</v>
      </c>
      <c r="K1370" s="44" t="s">
        <v>67604</v>
      </c>
      <c r="L1370" s="44">
        <v>2</v>
      </c>
      <c r="M1370" s="44">
        <v>2</v>
      </c>
    </row>
    <row r="1371" spans="1:13" x14ac:dyDescent="0.25">
      <c r="A1371" s="41" t="s">
        <v>29677</v>
      </c>
      <c r="B1371" s="41" t="s">
        <v>6230</v>
      </c>
      <c r="C1371" s="41" t="s">
        <v>2557</v>
      </c>
      <c r="D1371" s="41" t="s">
        <v>6229</v>
      </c>
      <c r="E1371" s="41" t="s">
        <v>2605</v>
      </c>
      <c r="F1371" s="41" t="s">
        <v>6231</v>
      </c>
      <c r="G1371" s="41" t="s">
        <v>6232</v>
      </c>
      <c r="H1371" s="42">
        <v>-0.29351253336208571</v>
      </c>
      <c r="I1371" s="43" t="s">
        <v>33</v>
      </c>
      <c r="J1371" s="44" t="s">
        <v>67605</v>
      </c>
      <c r="K1371" s="44" t="s">
        <v>67606</v>
      </c>
      <c r="L1371" s="44">
        <v>7</v>
      </c>
      <c r="M1371" s="44">
        <v>2</v>
      </c>
    </row>
    <row r="1372" spans="1:13" x14ac:dyDescent="0.25">
      <c r="A1372" s="41" t="s">
        <v>41806</v>
      </c>
      <c r="B1372" s="41" t="s">
        <v>6230</v>
      </c>
      <c r="C1372" s="41" t="s">
        <v>2557</v>
      </c>
      <c r="D1372" s="41" t="s">
        <v>6229</v>
      </c>
      <c r="E1372" s="41" t="s">
        <v>2605</v>
      </c>
      <c r="F1372" s="41" t="s">
        <v>6231</v>
      </c>
      <c r="G1372" s="41" t="s">
        <v>6232</v>
      </c>
      <c r="H1372" s="42">
        <v>0.14974261981698453</v>
      </c>
      <c r="I1372" s="43" t="s">
        <v>33</v>
      </c>
      <c r="J1372" s="44" t="s">
        <v>67607</v>
      </c>
      <c r="K1372" s="44" t="s">
        <v>67608</v>
      </c>
      <c r="L1372" s="44">
        <v>7</v>
      </c>
      <c r="M1372" s="44">
        <v>2</v>
      </c>
    </row>
    <row r="1373" spans="1:13" x14ac:dyDescent="0.25">
      <c r="A1373" s="41" t="s">
        <v>39315</v>
      </c>
      <c r="B1373" s="41" t="s">
        <v>39316</v>
      </c>
      <c r="C1373" s="41" t="s">
        <v>39317</v>
      </c>
      <c r="D1373" s="41" t="s">
        <v>39318</v>
      </c>
      <c r="E1373" s="41" t="s">
        <v>2605</v>
      </c>
      <c r="F1373" s="41" t="s">
        <v>39319</v>
      </c>
      <c r="G1373" s="41" t="s">
        <v>39320</v>
      </c>
      <c r="H1373" s="42">
        <v>-0.27176778981135535</v>
      </c>
      <c r="I1373" s="43" t="s">
        <v>33</v>
      </c>
      <c r="J1373" s="44" t="s">
        <v>67609</v>
      </c>
      <c r="K1373" s="44" t="s">
        <v>67610</v>
      </c>
      <c r="L1373" s="44">
        <v>3</v>
      </c>
      <c r="M1373" s="44">
        <v>3</v>
      </c>
    </row>
    <row r="1374" spans="1:13" x14ac:dyDescent="0.25">
      <c r="A1374" s="41" t="s">
        <v>27114</v>
      </c>
      <c r="B1374" s="41" t="s">
        <v>4491</v>
      </c>
      <c r="C1374" s="41" t="s">
        <v>2476</v>
      </c>
      <c r="D1374" s="41" t="s">
        <v>27115</v>
      </c>
      <c r="E1374" s="41" t="s">
        <v>2476</v>
      </c>
      <c r="F1374" s="41" t="s">
        <v>27116</v>
      </c>
      <c r="G1374" s="41" t="s">
        <v>27117</v>
      </c>
      <c r="H1374" s="42">
        <v>0.33492401689312984</v>
      </c>
      <c r="I1374" s="43" t="s">
        <v>33</v>
      </c>
      <c r="J1374" s="44" t="s">
        <v>67611</v>
      </c>
      <c r="K1374" s="44" t="s">
        <v>67612</v>
      </c>
      <c r="L1374" s="44">
        <v>4</v>
      </c>
      <c r="M1374" s="44">
        <v>4</v>
      </c>
    </row>
    <row r="1375" spans="1:13" x14ac:dyDescent="0.25">
      <c r="A1375" s="41" t="s">
        <v>32404</v>
      </c>
      <c r="B1375" s="41" t="s">
        <v>32405</v>
      </c>
      <c r="C1375" s="41" t="s">
        <v>2576</v>
      </c>
      <c r="D1375" s="41" t="s">
        <v>32406</v>
      </c>
      <c r="E1375" s="41" t="s">
        <v>2576</v>
      </c>
      <c r="F1375" s="41" t="s">
        <v>32407</v>
      </c>
      <c r="G1375" s="41" t="s">
        <v>32408</v>
      </c>
      <c r="H1375" s="42">
        <v>-1.7906254563519637E-2</v>
      </c>
      <c r="I1375" s="43" t="s">
        <v>33</v>
      </c>
      <c r="J1375" s="44" t="s">
        <v>67613</v>
      </c>
      <c r="K1375" s="44" t="s">
        <v>67614</v>
      </c>
      <c r="L1375" s="44">
        <v>2</v>
      </c>
      <c r="M1375" s="44">
        <v>2</v>
      </c>
    </row>
    <row r="1376" spans="1:13" x14ac:dyDescent="0.25">
      <c r="A1376" s="41" t="s">
        <v>37844</v>
      </c>
      <c r="B1376" s="41" t="s">
        <v>37845</v>
      </c>
      <c r="C1376" s="41" t="s">
        <v>2678</v>
      </c>
      <c r="D1376" s="41" t="s">
        <v>37846</v>
      </c>
      <c r="E1376" s="41" t="s">
        <v>2678</v>
      </c>
      <c r="F1376" s="41" t="s">
        <v>37847</v>
      </c>
      <c r="G1376" s="41" t="s">
        <v>37848</v>
      </c>
      <c r="H1376" s="42">
        <v>1.2963030857095617</v>
      </c>
      <c r="I1376" s="43" t="s">
        <v>33</v>
      </c>
      <c r="J1376" s="44" t="s">
        <v>67615</v>
      </c>
      <c r="K1376" s="44" t="s">
        <v>67616</v>
      </c>
      <c r="L1376" s="44">
        <v>4</v>
      </c>
      <c r="M1376" s="44">
        <v>4</v>
      </c>
    </row>
    <row r="1377" spans="1:13" x14ac:dyDescent="0.25">
      <c r="A1377" s="41" t="s">
        <v>33495</v>
      </c>
      <c r="B1377" s="41" t="s">
        <v>10963</v>
      </c>
      <c r="C1377" s="41" t="s">
        <v>9389</v>
      </c>
      <c r="D1377" s="41" t="s">
        <v>33496</v>
      </c>
      <c r="E1377" s="41" t="s">
        <v>2595</v>
      </c>
      <c r="F1377" s="41" t="s">
        <v>33497</v>
      </c>
      <c r="G1377" s="41" t="s">
        <v>33498</v>
      </c>
      <c r="H1377" s="42">
        <v>0.28068778202992184</v>
      </c>
      <c r="I1377" s="43" t="s">
        <v>33</v>
      </c>
      <c r="J1377" s="44" t="s">
        <v>67617</v>
      </c>
      <c r="K1377" s="44" t="s">
        <v>67618</v>
      </c>
      <c r="L1377" s="44">
        <v>7</v>
      </c>
      <c r="M1377" s="44">
        <v>5</v>
      </c>
    </row>
    <row r="1378" spans="1:13" x14ac:dyDescent="0.25">
      <c r="A1378" s="41" t="s">
        <v>37738</v>
      </c>
      <c r="B1378" s="41" t="s">
        <v>37739</v>
      </c>
      <c r="C1378" s="41" t="s">
        <v>2476</v>
      </c>
      <c r="D1378" s="41" t="s">
        <v>37740</v>
      </c>
      <c r="E1378" s="41" t="s">
        <v>2476</v>
      </c>
      <c r="F1378" s="41" t="s">
        <v>37741</v>
      </c>
      <c r="G1378" s="41" t="s">
        <v>37742</v>
      </c>
      <c r="H1378" s="42">
        <v>0.33797748743956818</v>
      </c>
      <c r="I1378" s="43" t="s">
        <v>33</v>
      </c>
      <c r="J1378" s="44" t="s">
        <v>67619</v>
      </c>
      <c r="K1378" s="44" t="s">
        <v>67620</v>
      </c>
      <c r="L1378" s="44">
        <v>3</v>
      </c>
      <c r="M1378" s="44">
        <v>2</v>
      </c>
    </row>
    <row r="1379" spans="1:13" x14ac:dyDescent="0.25">
      <c r="A1379" s="41" t="s">
        <v>40050</v>
      </c>
      <c r="B1379" s="41" t="s">
        <v>29181</v>
      </c>
      <c r="C1379" s="41" t="s">
        <v>2557</v>
      </c>
      <c r="D1379" s="41" t="s">
        <v>29182</v>
      </c>
      <c r="E1379" s="41" t="s">
        <v>2538</v>
      </c>
      <c r="F1379" s="41" t="s">
        <v>10565</v>
      </c>
      <c r="G1379" s="41" t="s">
        <v>10566</v>
      </c>
      <c r="H1379" s="42">
        <v>-0.62329575309920715</v>
      </c>
      <c r="I1379" s="43" t="s">
        <v>33</v>
      </c>
      <c r="J1379" s="44" t="s">
        <v>67621</v>
      </c>
      <c r="K1379" s="44" t="s">
        <v>67622</v>
      </c>
      <c r="L1379" s="44">
        <v>3</v>
      </c>
      <c r="M1379" s="44">
        <v>2</v>
      </c>
    </row>
    <row r="1380" spans="1:13" x14ac:dyDescent="0.25">
      <c r="A1380" s="41" t="s">
        <v>39643</v>
      </c>
      <c r="B1380" s="41" t="s">
        <v>29181</v>
      </c>
      <c r="C1380" s="41" t="s">
        <v>2538</v>
      </c>
      <c r="D1380" s="41" t="s">
        <v>29182</v>
      </c>
      <c r="E1380" s="41" t="s">
        <v>2538</v>
      </c>
      <c r="F1380" s="41" t="s">
        <v>10565</v>
      </c>
      <c r="G1380" s="41" t="s">
        <v>10566</v>
      </c>
      <c r="H1380" s="42">
        <v>0.44454081589482208</v>
      </c>
      <c r="I1380" s="43" t="s">
        <v>33</v>
      </c>
      <c r="J1380" s="44" t="s">
        <v>67623</v>
      </c>
      <c r="K1380" s="44" t="s">
        <v>67624</v>
      </c>
      <c r="L1380" s="44">
        <v>2</v>
      </c>
      <c r="M1380" s="44">
        <v>2</v>
      </c>
    </row>
    <row r="1381" spans="1:13" x14ac:dyDescent="0.25">
      <c r="A1381" s="41" t="s">
        <v>34329</v>
      </c>
      <c r="B1381" s="41" t="s">
        <v>34330</v>
      </c>
      <c r="C1381" s="41" t="s">
        <v>2476</v>
      </c>
      <c r="D1381" s="41" t="s">
        <v>34331</v>
      </c>
      <c r="E1381" s="41" t="s">
        <v>2557</v>
      </c>
      <c r="F1381" s="41" t="s">
        <v>34332</v>
      </c>
      <c r="G1381" s="41" t="s">
        <v>34333</v>
      </c>
      <c r="H1381" s="42">
        <v>-0.28621237971031666</v>
      </c>
      <c r="I1381" s="43" t="s">
        <v>33</v>
      </c>
      <c r="J1381" s="44" t="s">
        <v>67625</v>
      </c>
      <c r="K1381" s="44" t="s">
        <v>67626</v>
      </c>
      <c r="L1381" s="44">
        <v>2</v>
      </c>
      <c r="M1381" s="44">
        <v>2</v>
      </c>
    </row>
    <row r="1382" spans="1:13" x14ac:dyDescent="0.25">
      <c r="A1382" s="41" t="s">
        <v>40278</v>
      </c>
      <c r="B1382" s="41"/>
      <c r="C1382" s="41"/>
      <c r="D1382" s="41"/>
      <c r="E1382" s="41"/>
      <c r="F1382" s="41" t="s">
        <v>1100</v>
      </c>
      <c r="G1382" s="41" t="s">
        <v>1101</v>
      </c>
      <c r="H1382" s="42">
        <v>0.34785635255316733</v>
      </c>
      <c r="I1382" s="43" t="s">
        <v>33</v>
      </c>
      <c r="J1382" s="44" t="s">
        <v>67627</v>
      </c>
      <c r="K1382" s="44" t="s">
        <v>67628</v>
      </c>
      <c r="L1382" s="44">
        <v>7</v>
      </c>
      <c r="M1382" s="44">
        <v>7</v>
      </c>
    </row>
    <row r="1383" spans="1:13" x14ac:dyDescent="0.25">
      <c r="A1383" s="41" t="s">
        <v>26772</v>
      </c>
      <c r="B1383" s="41" t="s">
        <v>12670</v>
      </c>
      <c r="C1383" s="41" t="s">
        <v>2476</v>
      </c>
      <c r="D1383" s="41" t="s">
        <v>12669</v>
      </c>
      <c r="E1383" s="41" t="s">
        <v>2476</v>
      </c>
      <c r="F1383" s="41" t="s">
        <v>12671</v>
      </c>
      <c r="G1383" s="41" t="s">
        <v>12672</v>
      </c>
      <c r="H1383" s="42">
        <v>-0.15118772439677633</v>
      </c>
      <c r="I1383" s="43" t="s">
        <v>33</v>
      </c>
      <c r="J1383" s="44" t="s">
        <v>67629</v>
      </c>
      <c r="K1383" s="44" t="s">
        <v>67630</v>
      </c>
      <c r="L1383" s="44">
        <v>16</v>
      </c>
      <c r="M1383" s="44">
        <v>16</v>
      </c>
    </row>
    <row r="1384" spans="1:13" x14ac:dyDescent="0.25">
      <c r="A1384" s="41" t="s">
        <v>38186</v>
      </c>
      <c r="B1384" s="41" t="s">
        <v>609</v>
      </c>
      <c r="C1384" s="41" t="s">
        <v>2538</v>
      </c>
      <c r="D1384" s="41" t="s">
        <v>14897</v>
      </c>
      <c r="E1384" s="41" t="s">
        <v>2538</v>
      </c>
      <c r="F1384" s="41" t="s">
        <v>14898</v>
      </c>
      <c r="G1384" s="41" t="s">
        <v>14899</v>
      </c>
      <c r="H1384" s="42">
        <v>-0.2347407481898478</v>
      </c>
      <c r="I1384" s="43" t="s">
        <v>33</v>
      </c>
      <c r="J1384" s="44" t="s">
        <v>67631</v>
      </c>
      <c r="K1384" s="44" t="s">
        <v>67632</v>
      </c>
      <c r="L1384" s="44">
        <v>16</v>
      </c>
      <c r="M1384" s="44">
        <v>1</v>
      </c>
    </row>
    <row r="1385" spans="1:13" x14ac:dyDescent="0.25">
      <c r="A1385" s="41" t="s">
        <v>28383</v>
      </c>
      <c r="B1385" s="41" t="s">
        <v>7143</v>
      </c>
      <c r="C1385" s="41" t="s">
        <v>2557</v>
      </c>
      <c r="D1385" s="41" t="s">
        <v>7142</v>
      </c>
      <c r="E1385" s="41" t="s">
        <v>2557</v>
      </c>
      <c r="F1385" s="41" t="s">
        <v>7144</v>
      </c>
      <c r="G1385" s="41" t="s">
        <v>7145</v>
      </c>
      <c r="H1385" s="42">
        <v>-0.16808182300340088</v>
      </c>
      <c r="I1385" s="43" t="s">
        <v>33</v>
      </c>
      <c r="J1385" s="44" t="s">
        <v>67633</v>
      </c>
      <c r="K1385" s="44" t="s">
        <v>67634</v>
      </c>
      <c r="L1385" s="44">
        <v>4</v>
      </c>
      <c r="M1385" s="44">
        <v>4</v>
      </c>
    </row>
    <row r="1386" spans="1:13" x14ac:dyDescent="0.25">
      <c r="A1386" s="41" t="s">
        <v>37781</v>
      </c>
      <c r="B1386" s="41" t="s">
        <v>37782</v>
      </c>
      <c r="C1386" s="41" t="s">
        <v>2476</v>
      </c>
      <c r="D1386" s="41" t="s">
        <v>37783</v>
      </c>
      <c r="E1386" s="41" t="s">
        <v>2476</v>
      </c>
      <c r="F1386" s="41" t="s">
        <v>37784</v>
      </c>
      <c r="G1386" s="41" t="s">
        <v>37785</v>
      </c>
      <c r="H1386" s="42">
        <v>0.76836741364080641</v>
      </c>
      <c r="I1386" s="43" t="s">
        <v>33</v>
      </c>
      <c r="J1386" s="44" t="s">
        <v>67635</v>
      </c>
      <c r="K1386" s="44" t="s">
        <v>67636</v>
      </c>
      <c r="L1386" s="44">
        <v>3</v>
      </c>
      <c r="M1386" s="44">
        <v>3</v>
      </c>
    </row>
    <row r="1387" spans="1:13" x14ac:dyDescent="0.25">
      <c r="A1387" s="41" t="s">
        <v>29705</v>
      </c>
      <c r="B1387" s="41" t="s">
        <v>9071</v>
      </c>
      <c r="C1387" s="41" t="s">
        <v>2576</v>
      </c>
      <c r="D1387" s="41" t="s">
        <v>9070</v>
      </c>
      <c r="E1387" s="41" t="s">
        <v>2576</v>
      </c>
      <c r="F1387" s="41" t="s">
        <v>9072</v>
      </c>
      <c r="G1387" s="41" t="s">
        <v>9073</v>
      </c>
      <c r="H1387" s="42">
        <v>0.13667519828108121</v>
      </c>
      <c r="I1387" s="43" t="s">
        <v>33</v>
      </c>
      <c r="J1387" s="44" t="s">
        <v>67637</v>
      </c>
      <c r="K1387" s="44" t="s">
        <v>67638</v>
      </c>
      <c r="L1387" s="44">
        <v>5</v>
      </c>
      <c r="M1387" s="44">
        <v>4</v>
      </c>
    </row>
    <row r="1388" spans="1:13" x14ac:dyDescent="0.25">
      <c r="A1388" s="41" t="s">
        <v>26867</v>
      </c>
      <c r="B1388" s="41" t="s">
        <v>9071</v>
      </c>
      <c r="C1388" s="41" t="s">
        <v>26868</v>
      </c>
      <c r="D1388" s="41" t="s">
        <v>9070</v>
      </c>
      <c r="E1388" s="41" t="s">
        <v>2576</v>
      </c>
      <c r="F1388" s="41" t="s">
        <v>9072</v>
      </c>
      <c r="G1388" s="41" t="s">
        <v>9073</v>
      </c>
      <c r="H1388" s="42">
        <v>0.22722721491480355</v>
      </c>
      <c r="I1388" s="43" t="s">
        <v>33</v>
      </c>
      <c r="J1388" s="44" t="s">
        <v>67639</v>
      </c>
      <c r="K1388" s="44" t="s">
        <v>67640</v>
      </c>
      <c r="L1388" s="44">
        <v>5</v>
      </c>
      <c r="M1388" s="44">
        <v>4</v>
      </c>
    </row>
    <row r="1389" spans="1:13" x14ac:dyDescent="0.25">
      <c r="A1389" s="41" t="s">
        <v>25914</v>
      </c>
      <c r="B1389" s="41" t="s">
        <v>25915</v>
      </c>
      <c r="C1389" s="41" t="s">
        <v>2557</v>
      </c>
      <c r="D1389" s="41" t="s">
        <v>25916</v>
      </c>
      <c r="E1389" s="41" t="s">
        <v>27</v>
      </c>
      <c r="F1389" s="41" t="s">
        <v>25917</v>
      </c>
      <c r="G1389" s="41" t="s">
        <v>25918</v>
      </c>
      <c r="H1389" s="42">
        <v>-0.28199445129144463</v>
      </c>
      <c r="I1389" s="43" t="s">
        <v>33</v>
      </c>
      <c r="J1389" s="44" t="s">
        <v>67641</v>
      </c>
      <c r="K1389" s="44" t="s">
        <v>67642</v>
      </c>
      <c r="L1389" s="44">
        <v>2</v>
      </c>
      <c r="M1389" s="44">
        <v>2</v>
      </c>
    </row>
    <row r="1390" spans="1:13" x14ac:dyDescent="0.25">
      <c r="A1390" s="41" t="s">
        <v>32898</v>
      </c>
      <c r="B1390" s="41" t="s">
        <v>32899</v>
      </c>
      <c r="C1390" s="41" t="s">
        <v>31424</v>
      </c>
      <c r="D1390" s="41" t="s">
        <v>32900</v>
      </c>
      <c r="E1390" s="41" t="s">
        <v>2595</v>
      </c>
      <c r="F1390" s="41" t="s">
        <v>32901</v>
      </c>
      <c r="G1390" s="41" t="s">
        <v>32902</v>
      </c>
      <c r="H1390" s="42">
        <v>0.50341929762439597</v>
      </c>
      <c r="I1390" s="43" t="s">
        <v>33</v>
      </c>
      <c r="J1390" s="44" t="s">
        <v>67643</v>
      </c>
      <c r="K1390" s="44" t="s">
        <v>67644</v>
      </c>
      <c r="L1390" s="44">
        <v>2</v>
      </c>
      <c r="M1390" s="44">
        <v>2</v>
      </c>
    </row>
    <row r="1391" spans="1:13" x14ac:dyDescent="0.25">
      <c r="A1391" s="41" t="s">
        <v>38853</v>
      </c>
      <c r="B1391" s="41" t="s">
        <v>18271</v>
      </c>
      <c r="C1391" s="41" t="s">
        <v>2595</v>
      </c>
      <c r="D1391" s="41" t="s">
        <v>18270</v>
      </c>
      <c r="E1391" s="41" t="s">
        <v>2538</v>
      </c>
      <c r="F1391" s="41" t="s">
        <v>18272</v>
      </c>
      <c r="G1391" s="41" t="s">
        <v>18273</v>
      </c>
      <c r="H1391" s="42">
        <v>5.8019113001792418E-2</v>
      </c>
      <c r="I1391" s="43" t="s">
        <v>33</v>
      </c>
      <c r="J1391" s="44" t="s">
        <v>67645</v>
      </c>
      <c r="K1391" s="44" t="s">
        <v>67646</v>
      </c>
      <c r="L1391" s="44">
        <v>17</v>
      </c>
      <c r="M1391" s="44">
        <v>13</v>
      </c>
    </row>
    <row r="1392" spans="1:13" x14ac:dyDescent="0.25">
      <c r="A1392" s="41" t="s">
        <v>33329</v>
      </c>
      <c r="B1392" s="41" t="s">
        <v>33330</v>
      </c>
      <c r="C1392" s="41" t="s">
        <v>2576</v>
      </c>
      <c r="D1392" s="41" t="s">
        <v>33331</v>
      </c>
      <c r="E1392" s="41" t="s">
        <v>2678</v>
      </c>
      <c r="F1392" s="41" t="s">
        <v>33332</v>
      </c>
      <c r="G1392" s="41" t="s">
        <v>33333</v>
      </c>
      <c r="H1392" s="42">
        <v>0.39078927701085503</v>
      </c>
      <c r="I1392" s="43" t="s">
        <v>33</v>
      </c>
      <c r="J1392" s="44" t="s">
        <v>67647</v>
      </c>
      <c r="K1392" s="44" t="s">
        <v>67648</v>
      </c>
      <c r="L1392" s="44">
        <v>3</v>
      </c>
      <c r="M1392" s="44">
        <v>3</v>
      </c>
    </row>
    <row r="1393" spans="1:13" x14ac:dyDescent="0.25">
      <c r="A1393" s="41" t="s">
        <v>31957</v>
      </c>
      <c r="B1393" s="41" t="s">
        <v>28105</v>
      </c>
      <c r="C1393" s="41" t="s">
        <v>2476</v>
      </c>
      <c r="D1393" s="41" t="s">
        <v>31958</v>
      </c>
      <c r="E1393" s="41" t="s">
        <v>2476</v>
      </c>
      <c r="F1393" s="41" t="s">
        <v>31959</v>
      </c>
      <c r="G1393" s="41" t="s">
        <v>31960</v>
      </c>
      <c r="H1393" s="42">
        <v>0.58134363973693137</v>
      </c>
      <c r="I1393" s="43" t="s">
        <v>33</v>
      </c>
      <c r="J1393" s="44" t="s">
        <v>67649</v>
      </c>
      <c r="K1393" s="44" t="s">
        <v>67650</v>
      </c>
      <c r="L1393" s="44">
        <v>3</v>
      </c>
      <c r="M1393" s="44">
        <v>3</v>
      </c>
    </row>
    <row r="1394" spans="1:13" x14ac:dyDescent="0.25">
      <c r="A1394" s="41" t="s">
        <v>32243</v>
      </c>
      <c r="B1394" s="41" t="s">
        <v>12808</v>
      </c>
      <c r="C1394" s="41" t="s">
        <v>2476</v>
      </c>
      <c r="D1394" s="41" t="s">
        <v>12807</v>
      </c>
      <c r="E1394" s="41" t="s">
        <v>2476</v>
      </c>
      <c r="F1394" s="41" t="s">
        <v>12809</v>
      </c>
      <c r="G1394" s="41" t="s">
        <v>12810</v>
      </c>
      <c r="H1394" s="42">
        <v>-0.49066863709765524</v>
      </c>
      <c r="I1394" s="43" t="s">
        <v>33</v>
      </c>
      <c r="J1394" s="44" t="s">
        <v>67651</v>
      </c>
      <c r="K1394" s="44" t="s">
        <v>67652</v>
      </c>
      <c r="L1394" s="44">
        <v>22</v>
      </c>
      <c r="M1394" s="44">
        <v>15</v>
      </c>
    </row>
    <row r="1395" spans="1:13" x14ac:dyDescent="0.25">
      <c r="A1395" s="41" t="s">
        <v>38968</v>
      </c>
      <c r="B1395" s="41" t="s">
        <v>18099</v>
      </c>
      <c r="C1395" s="41" t="s">
        <v>2538</v>
      </c>
      <c r="D1395" s="41" t="s">
        <v>18098</v>
      </c>
      <c r="E1395" s="41" t="s">
        <v>2538</v>
      </c>
      <c r="F1395" s="41" t="s">
        <v>18100</v>
      </c>
      <c r="G1395" s="41" t="s">
        <v>18101</v>
      </c>
      <c r="H1395" s="42">
        <v>0.26842097103373164</v>
      </c>
      <c r="I1395" s="43" t="s">
        <v>33</v>
      </c>
      <c r="J1395" s="44" t="s">
        <v>67653</v>
      </c>
      <c r="K1395" s="44" t="s">
        <v>67654</v>
      </c>
      <c r="L1395" s="44">
        <v>7</v>
      </c>
      <c r="M1395" s="44">
        <v>7</v>
      </c>
    </row>
    <row r="1396" spans="1:13" x14ac:dyDescent="0.25">
      <c r="A1396" s="41" t="s">
        <v>41902</v>
      </c>
      <c r="B1396" s="41" t="s">
        <v>35528</v>
      </c>
      <c r="C1396" s="41" t="s">
        <v>2538</v>
      </c>
      <c r="D1396" s="41" t="s">
        <v>41903</v>
      </c>
      <c r="E1396" s="41" t="s">
        <v>2678</v>
      </c>
      <c r="F1396" s="41" t="s">
        <v>41904</v>
      </c>
      <c r="G1396" s="41" t="s">
        <v>41905</v>
      </c>
      <c r="H1396" s="42">
        <v>0.182071963323226</v>
      </c>
      <c r="I1396" s="43" t="s">
        <v>33</v>
      </c>
      <c r="J1396" s="44" t="s">
        <v>67655</v>
      </c>
      <c r="K1396" s="44" t="s">
        <v>67656</v>
      </c>
      <c r="L1396" s="44">
        <v>4</v>
      </c>
      <c r="M1396" s="44">
        <v>4</v>
      </c>
    </row>
    <row r="1397" spans="1:13" x14ac:dyDescent="0.25">
      <c r="A1397" s="41" t="s">
        <v>34114</v>
      </c>
      <c r="B1397" s="41" t="s">
        <v>34115</v>
      </c>
      <c r="C1397" s="41" t="s">
        <v>2576</v>
      </c>
      <c r="D1397" s="41" t="s">
        <v>34116</v>
      </c>
      <c r="E1397" s="41" t="s">
        <v>2576</v>
      </c>
      <c r="F1397" s="41" t="s">
        <v>34117</v>
      </c>
      <c r="G1397" s="41" t="s">
        <v>34118</v>
      </c>
      <c r="H1397" s="42">
        <v>0.67148444142675079</v>
      </c>
      <c r="I1397" s="43" t="s">
        <v>33</v>
      </c>
      <c r="J1397" s="44" t="s">
        <v>67657</v>
      </c>
      <c r="K1397" s="44" t="s">
        <v>67658</v>
      </c>
      <c r="L1397" s="44">
        <v>2</v>
      </c>
      <c r="M1397" s="44">
        <v>2</v>
      </c>
    </row>
    <row r="1398" spans="1:13" x14ac:dyDescent="0.25">
      <c r="A1398" s="41" t="s">
        <v>38096</v>
      </c>
      <c r="B1398" s="41" t="s">
        <v>38097</v>
      </c>
      <c r="C1398" s="41" t="s">
        <v>26868</v>
      </c>
      <c r="D1398" s="41" t="s">
        <v>38098</v>
      </c>
      <c r="E1398" s="41" t="s">
        <v>2576</v>
      </c>
      <c r="F1398" s="41" t="s">
        <v>38099</v>
      </c>
      <c r="G1398" s="41" t="s">
        <v>38100</v>
      </c>
      <c r="H1398" s="42">
        <v>0.90292802237233261</v>
      </c>
      <c r="I1398" s="43" t="s">
        <v>33</v>
      </c>
      <c r="J1398" s="44" t="s">
        <v>67659</v>
      </c>
      <c r="K1398" s="44" t="s">
        <v>67660</v>
      </c>
      <c r="L1398" s="44">
        <v>32</v>
      </c>
      <c r="M1398" s="44">
        <v>32</v>
      </c>
    </row>
    <row r="1399" spans="1:13" x14ac:dyDescent="0.25">
      <c r="A1399" s="41" t="s">
        <v>39179</v>
      </c>
      <c r="B1399" s="41" t="s">
        <v>4656</v>
      </c>
      <c r="C1399" s="41" t="s">
        <v>2538</v>
      </c>
      <c r="D1399" s="41" t="s">
        <v>30384</v>
      </c>
      <c r="E1399" s="41" t="s">
        <v>2538</v>
      </c>
      <c r="F1399" s="41" t="s">
        <v>39180</v>
      </c>
      <c r="G1399" s="41" t="s">
        <v>39181</v>
      </c>
      <c r="H1399" s="42">
        <v>-0.70321986051542229</v>
      </c>
      <c r="I1399" s="43" t="s">
        <v>33</v>
      </c>
      <c r="J1399" s="44" t="s">
        <v>67661</v>
      </c>
      <c r="K1399" s="44" t="s">
        <v>67662</v>
      </c>
      <c r="L1399" s="44">
        <v>2</v>
      </c>
      <c r="M1399" s="44">
        <v>2</v>
      </c>
    </row>
    <row r="1400" spans="1:13" x14ac:dyDescent="0.25">
      <c r="A1400" s="41" t="s">
        <v>31748</v>
      </c>
      <c r="B1400" s="41" t="s">
        <v>14142</v>
      </c>
      <c r="C1400" s="41" t="s">
        <v>2466</v>
      </c>
      <c r="D1400" s="41" t="s">
        <v>14141</v>
      </c>
      <c r="E1400" s="41" t="s">
        <v>2466</v>
      </c>
      <c r="F1400" s="41" t="s">
        <v>14143</v>
      </c>
      <c r="G1400" s="41" t="s">
        <v>14144</v>
      </c>
      <c r="H1400" s="42">
        <v>-0.98737217105293484</v>
      </c>
      <c r="I1400" s="43" t="s">
        <v>33</v>
      </c>
      <c r="J1400" s="44" t="s">
        <v>67663</v>
      </c>
      <c r="K1400" s="44" t="s">
        <v>67664</v>
      </c>
      <c r="L1400" s="44">
        <v>3</v>
      </c>
      <c r="M1400" s="44">
        <v>2</v>
      </c>
    </row>
    <row r="1401" spans="1:13" x14ac:dyDescent="0.25">
      <c r="A1401" s="41" t="s">
        <v>30119</v>
      </c>
      <c r="B1401" s="41" t="s">
        <v>14142</v>
      </c>
      <c r="C1401" s="41" t="s">
        <v>2466</v>
      </c>
      <c r="D1401" s="41" t="s">
        <v>14141</v>
      </c>
      <c r="E1401" s="41" t="s">
        <v>2466</v>
      </c>
      <c r="F1401" s="41" t="s">
        <v>14143</v>
      </c>
      <c r="G1401" s="41" t="s">
        <v>14144</v>
      </c>
      <c r="H1401" s="42">
        <v>7.2298088812226838E-2</v>
      </c>
      <c r="I1401" s="43" t="s">
        <v>33</v>
      </c>
      <c r="J1401" s="44" t="s">
        <v>67665</v>
      </c>
      <c r="K1401" s="44" t="s">
        <v>67666</v>
      </c>
      <c r="L1401" s="44">
        <v>4</v>
      </c>
      <c r="M1401" s="44">
        <v>4</v>
      </c>
    </row>
    <row r="1402" spans="1:13" x14ac:dyDescent="0.25">
      <c r="A1402" s="41" t="s">
        <v>32103</v>
      </c>
      <c r="B1402" s="41" t="s">
        <v>12018</v>
      </c>
      <c r="C1402" s="41" t="s">
        <v>2557</v>
      </c>
      <c r="D1402" s="41" t="s">
        <v>17265</v>
      </c>
      <c r="E1402" s="41" t="s">
        <v>2538</v>
      </c>
      <c r="F1402" s="41" t="s">
        <v>17266</v>
      </c>
      <c r="G1402" s="41" t="s">
        <v>12020</v>
      </c>
      <c r="H1402" s="42">
        <v>0.46581973688085632</v>
      </c>
      <c r="I1402" s="43" t="s">
        <v>33</v>
      </c>
      <c r="J1402" s="44" t="s">
        <v>67667</v>
      </c>
      <c r="K1402" s="44" t="s">
        <v>67668</v>
      </c>
      <c r="L1402" s="44">
        <v>5</v>
      </c>
      <c r="M1402" s="44">
        <v>4</v>
      </c>
    </row>
    <row r="1403" spans="1:13" x14ac:dyDescent="0.25">
      <c r="A1403" s="41" t="s">
        <v>31937</v>
      </c>
      <c r="B1403" s="41" t="s">
        <v>21734</v>
      </c>
      <c r="C1403" s="41" t="s">
        <v>26086</v>
      </c>
      <c r="D1403" s="41" t="s">
        <v>21733</v>
      </c>
      <c r="E1403" s="41" t="s">
        <v>2678</v>
      </c>
      <c r="F1403" s="41" t="s">
        <v>21735</v>
      </c>
      <c r="G1403" s="41" t="s">
        <v>21736</v>
      </c>
      <c r="H1403" s="42">
        <v>-1.0618854981350303</v>
      </c>
      <c r="I1403" s="43" t="s">
        <v>33</v>
      </c>
      <c r="J1403" s="44" t="s">
        <v>67669</v>
      </c>
      <c r="K1403" s="44" t="s">
        <v>67670</v>
      </c>
      <c r="L1403" s="44">
        <v>23</v>
      </c>
      <c r="M1403" s="44">
        <v>5</v>
      </c>
    </row>
    <row r="1404" spans="1:13" x14ac:dyDescent="0.25">
      <c r="A1404" s="41" t="s">
        <v>26571</v>
      </c>
      <c r="B1404" s="41" t="s">
        <v>2732</v>
      </c>
      <c r="C1404" s="41" t="s">
        <v>21679</v>
      </c>
      <c r="D1404" s="41" t="s">
        <v>26572</v>
      </c>
      <c r="E1404" s="41" t="s">
        <v>27</v>
      </c>
      <c r="F1404" s="41" t="s">
        <v>26573</v>
      </c>
      <c r="G1404" s="41" t="s">
        <v>26574</v>
      </c>
      <c r="H1404" s="42">
        <v>-0.95745784669176714</v>
      </c>
      <c r="I1404" s="43" t="s">
        <v>33</v>
      </c>
      <c r="J1404" s="44" t="s">
        <v>67671</v>
      </c>
      <c r="K1404" s="44" t="s">
        <v>67672</v>
      </c>
      <c r="L1404" s="44">
        <v>17</v>
      </c>
      <c r="M1404" s="44">
        <v>17</v>
      </c>
    </row>
    <row r="1405" spans="1:13" x14ac:dyDescent="0.25">
      <c r="A1405" s="41" t="s">
        <v>33198</v>
      </c>
      <c r="B1405" s="41"/>
      <c r="C1405" s="41" t="s">
        <v>2576</v>
      </c>
      <c r="D1405" s="41" t="s">
        <v>33200</v>
      </c>
      <c r="E1405" s="41" t="s">
        <v>2576</v>
      </c>
      <c r="F1405" s="41" t="s">
        <v>33201</v>
      </c>
      <c r="G1405" s="41" t="s">
        <v>15951</v>
      </c>
      <c r="H1405" s="42">
        <v>-0.24127182974430481</v>
      </c>
      <c r="I1405" s="43" t="s">
        <v>33</v>
      </c>
      <c r="J1405" s="44" t="s">
        <v>67673</v>
      </c>
      <c r="K1405" s="44" t="s">
        <v>67674</v>
      </c>
      <c r="L1405" s="44">
        <v>6</v>
      </c>
      <c r="M1405" s="44">
        <v>6</v>
      </c>
    </row>
    <row r="1406" spans="1:13" x14ac:dyDescent="0.25">
      <c r="A1406" s="41" t="s">
        <v>37110</v>
      </c>
      <c r="B1406" s="41"/>
      <c r="C1406" s="41"/>
      <c r="D1406" s="41"/>
      <c r="E1406" s="41"/>
      <c r="F1406" s="41" t="s">
        <v>33201</v>
      </c>
      <c r="G1406" s="41" t="s">
        <v>15951</v>
      </c>
      <c r="H1406" s="42">
        <v>7.7900029651609012E-2</v>
      </c>
      <c r="I1406" s="43" t="s">
        <v>33</v>
      </c>
      <c r="J1406" s="44" t="s">
        <v>67675</v>
      </c>
      <c r="K1406" s="44" t="s">
        <v>67676</v>
      </c>
      <c r="L1406" s="44">
        <v>2</v>
      </c>
      <c r="M1406" s="44">
        <v>2</v>
      </c>
    </row>
    <row r="1407" spans="1:13" x14ac:dyDescent="0.25">
      <c r="A1407" s="41" t="s">
        <v>35553</v>
      </c>
      <c r="B1407" s="41" t="s">
        <v>9746</v>
      </c>
      <c r="C1407" s="41" t="s">
        <v>26086</v>
      </c>
      <c r="D1407" s="41" t="s">
        <v>9745</v>
      </c>
      <c r="E1407" s="41" t="s">
        <v>2678</v>
      </c>
      <c r="F1407" s="41" t="s">
        <v>9747</v>
      </c>
      <c r="G1407" s="41" t="s">
        <v>9748</v>
      </c>
      <c r="H1407" s="42">
        <v>0.24869648534839348</v>
      </c>
      <c r="I1407" s="43" t="s">
        <v>33</v>
      </c>
      <c r="J1407" s="44" t="s">
        <v>67677</v>
      </c>
      <c r="K1407" s="44" t="s">
        <v>67678</v>
      </c>
      <c r="L1407" s="44">
        <v>26</v>
      </c>
      <c r="M1407" s="44">
        <v>9</v>
      </c>
    </row>
    <row r="1408" spans="1:13" x14ac:dyDescent="0.25">
      <c r="A1408" s="41" t="s">
        <v>24619</v>
      </c>
      <c r="B1408" s="41" t="s">
        <v>831</v>
      </c>
      <c r="C1408" s="41" t="s">
        <v>576</v>
      </c>
      <c r="D1408" s="41" t="s">
        <v>830</v>
      </c>
      <c r="E1408" s="41" t="s">
        <v>27</v>
      </c>
      <c r="F1408" s="41" t="s">
        <v>832</v>
      </c>
      <c r="G1408" s="41" t="s">
        <v>833</v>
      </c>
      <c r="H1408" s="42">
        <v>-0.33810795170766011</v>
      </c>
      <c r="I1408" s="43" t="s">
        <v>33</v>
      </c>
      <c r="J1408" s="44" t="s">
        <v>67679</v>
      </c>
      <c r="K1408" s="44" t="s">
        <v>67680</v>
      </c>
      <c r="L1408" s="44">
        <v>24</v>
      </c>
      <c r="M1408" s="44">
        <v>24</v>
      </c>
    </row>
    <row r="1409" spans="1:13" x14ac:dyDescent="0.25">
      <c r="A1409" s="41" t="s">
        <v>25856</v>
      </c>
      <c r="B1409" s="41" t="s">
        <v>513</v>
      </c>
      <c r="C1409" s="41" t="s">
        <v>25857</v>
      </c>
      <c r="D1409" s="41" t="s">
        <v>4602</v>
      </c>
      <c r="E1409" s="41" t="s">
        <v>27</v>
      </c>
      <c r="F1409" s="41" t="s">
        <v>4603</v>
      </c>
      <c r="G1409" s="41" t="s">
        <v>4604</v>
      </c>
      <c r="H1409" s="42">
        <v>0.14137134657372383</v>
      </c>
      <c r="I1409" s="43" t="s">
        <v>33</v>
      </c>
      <c r="J1409" s="44" t="s">
        <v>67681</v>
      </c>
      <c r="K1409" s="44" t="s">
        <v>67682</v>
      </c>
      <c r="L1409" s="44">
        <v>8</v>
      </c>
      <c r="M1409" s="44">
        <v>8</v>
      </c>
    </row>
    <row r="1410" spans="1:13" x14ac:dyDescent="0.25">
      <c r="A1410" s="41" t="s">
        <v>33755</v>
      </c>
      <c r="B1410" s="41" t="s">
        <v>23215</v>
      </c>
      <c r="C1410" s="41" t="s">
        <v>2476</v>
      </c>
      <c r="D1410" s="41" t="s">
        <v>23214</v>
      </c>
      <c r="E1410" s="41" t="s">
        <v>2538</v>
      </c>
      <c r="F1410" s="41" t="s">
        <v>23216</v>
      </c>
      <c r="G1410" s="41" t="s">
        <v>23217</v>
      </c>
      <c r="H1410" s="42">
        <v>0.52001505898960865</v>
      </c>
      <c r="I1410" s="43" t="s">
        <v>33</v>
      </c>
      <c r="J1410" s="44" t="s">
        <v>67683</v>
      </c>
      <c r="K1410" s="44" t="s">
        <v>67684</v>
      </c>
      <c r="L1410" s="44">
        <v>12</v>
      </c>
      <c r="M1410" s="44">
        <v>12</v>
      </c>
    </row>
    <row r="1411" spans="1:13" x14ac:dyDescent="0.25">
      <c r="A1411" s="41" t="s">
        <v>34247</v>
      </c>
      <c r="B1411" s="41" t="s">
        <v>7261</v>
      </c>
      <c r="C1411" s="41" t="s">
        <v>2557</v>
      </c>
      <c r="D1411" s="41" t="s">
        <v>34248</v>
      </c>
      <c r="E1411" s="41" t="s">
        <v>2605</v>
      </c>
      <c r="F1411" s="41" t="s">
        <v>34249</v>
      </c>
      <c r="G1411" s="41" t="s">
        <v>34250</v>
      </c>
      <c r="H1411" s="42">
        <v>0.69106785453130215</v>
      </c>
      <c r="I1411" s="43" t="s">
        <v>33</v>
      </c>
      <c r="J1411" s="44" t="s">
        <v>67685</v>
      </c>
      <c r="K1411" s="44" t="s">
        <v>67686</v>
      </c>
      <c r="L1411" s="44">
        <v>2</v>
      </c>
      <c r="M1411" s="44">
        <v>2</v>
      </c>
    </row>
    <row r="1412" spans="1:13" x14ac:dyDescent="0.25">
      <c r="A1412" s="41" t="s">
        <v>34241</v>
      </c>
      <c r="B1412" s="41" t="s">
        <v>34242</v>
      </c>
      <c r="C1412" s="41" t="s">
        <v>2504</v>
      </c>
      <c r="D1412" s="41" t="s">
        <v>34243</v>
      </c>
      <c r="E1412" s="41" t="s">
        <v>2466</v>
      </c>
      <c r="F1412" s="41" t="s">
        <v>34244</v>
      </c>
      <c r="G1412" s="41" t="s">
        <v>34245</v>
      </c>
      <c r="H1412" s="42">
        <v>0.92315617484840462</v>
      </c>
      <c r="I1412" s="43" t="s">
        <v>33</v>
      </c>
      <c r="J1412" s="44" t="s">
        <v>67687</v>
      </c>
      <c r="K1412" s="44" t="s">
        <v>67688</v>
      </c>
      <c r="L1412" s="44">
        <v>2</v>
      </c>
      <c r="M1412" s="44">
        <v>2</v>
      </c>
    </row>
    <row r="1413" spans="1:13" x14ac:dyDescent="0.25">
      <c r="A1413" s="41" t="s">
        <v>33835</v>
      </c>
      <c r="B1413" s="41" t="s">
        <v>21757</v>
      </c>
      <c r="C1413" s="41" t="s">
        <v>2538</v>
      </c>
      <c r="D1413" s="41" t="s">
        <v>21756</v>
      </c>
      <c r="E1413" s="41" t="s">
        <v>2538</v>
      </c>
      <c r="F1413" s="41" t="s">
        <v>21758</v>
      </c>
      <c r="G1413" s="41" t="s">
        <v>21759</v>
      </c>
      <c r="H1413" s="42">
        <v>-0.68534672452783751</v>
      </c>
      <c r="I1413" s="43" t="s">
        <v>33</v>
      </c>
      <c r="J1413" s="44" t="s">
        <v>67689</v>
      </c>
      <c r="K1413" s="44" t="s">
        <v>67690</v>
      </c>
      <c r="L1413" s="44">
        <v>2</v>
      </c>
      <c r="M1413" s="44">
        <v>2</v>
      </c>
    </row>
    <row r="1414" spans="1:13" x14ac:dyDescent="0.25">
      <c r="A1414" s="41" t="s">
        <v>24603</v>
      </c>
      <c r="B1414" s="41" t="s">
        <v>243</v>
      </c>
      <c r="C1414" s="41" t="s">
        <v>576</v>
      </c>
      <c r="D1414" s="41" t="s">
        <v>776</v>
      </c>
      <c r="E1414" s="41" t="s">
        <v>27</v>
      </c>
      <c r="F1414" s="41" t="s">
        <v>777</v>
      </c>
      <c r="G1414" s="41" t="s">
        <v>778</v>
      </c>
      <c r="H1414" s="42">
        <v>1.9225531134519112E-2</v>
      </c>
      <c r="I1414" s="43" t="s">
        <v>33</v>
      </c>
      <c r="J1414" s="44" t="s">
        <v>67691</v>
      </c>
      <c r="K1414" s="44" t="s">
        <v>67692</v>
      </c>
      <c r="L1414" s="44">
        <v>2</v>
      </c>
      <c r="M1414" s="44">
        <v>2</v>
      </c>
    </row>
    <row r="1415" spans="1:13" x14ac:dyDescent="0.25">
      <c r="A1415" s="41" t="s">
        <v>37275</v>
      </c>
      <c r="B1415" s="41" t="s">
        <v>2838</v>
      </c>
      <c r="C1415" s="41" t="s">
        <v>2476</v>
      </c>
      <c r="D1415" s="41" t="s">
        <v>3185</v>
      </c>
      <c r="E1415" s="41" t="s">
        <v>2538</v>
      </c>
      <c r="F1415" s="41" t="s">
        <v>3186</v>
      </c>
      <c r="G1415" s="41" t="s">
        <v>3187</v>
      </c>
      <c r="H1415" s="42">
        <v>-0.28368966345083524</v>
      </c>
      <c r="I1415" s="43" t="s">
        <v>33</v>
      </c>
      <c r="J1415" s="44" t="s">
        <v>67693</v>
      </c>
      <c r="K1415" s="44" t="s">
        <v>67694</v>
      </c>
      <c r="L1415" s="44">
        <v>5</v>
      </c>
      <c r="M1415" s="44">
        <v>5</v>
      </c>
    </row>
    <row r="1416" spans="1:13" x14ac:dyDescent="0.25">
      <c r="A1416" s="41" t="s">
        <v>32455</v>
      </c>
      <c r="B1416" s="41"/>
      <c r="C1416" s="41"/>
      <c r="D1416" s="41"/>
      <c r="E1416" s="41"/>
      <c r="F1416" s="41" t="s">
        <v>9489</v>
      </c>
      <c r="G1416" s="41" t="s">
        <v>9490</v>
      </c>
      <c r="H1416" s="42">
        <v>-3.3196854345327327E-2</v>
      </c>
      <c r="I1416" s="43" t="s">
        <v>33</v>
      </c>
      <c r="J1416" s="44" t="s">
        <v>67695</v>
      </c>
      <c r="K1416" s="44" t="s">
        <v>67696</v>
      </c>
      <c r="L1416" s="44">
        <v>3</v>
      </c>
      <c r="M1416" s="44">
        <v>2</v>
      </c>
    </row>
    <row r="1417" spans="1:13" x14ac:dyDescent="0.25">
      <c r="A1417" s="41" t="s">
        <v>40767</v>
      </c>
      <c r="B1417" s="41" t="s">
        <v>9488</v>
      </c>
      <c r="C1417" s="41" t="s">
        <v>2538</v>
      </c>
      <c r="D1417" s="41" t="s">
        <v>9487</v>
      </c>
      <c r="E1417" s="41" t="s">
        <v>2538</v>
      </c>
      <c r="F1417" s="41" t="s">
        <v>9489</v>
      </c>
      <c r="G1417" s="41" t="s">
        <v>9490</v>
      </c>
      <c r="H1417" s="42">
        <v>0.60932075674768527</v>
      </c>
      <c r="I1417" s="43" t="s">
        <v>33</v>
      </c>
      <c r="J1417" s="44" t="s">
        <v>67697</v>
      </c>
      <c r="K1417" s="44" t="s">
        <v>67698</v>
      </c>
      <c r="L1417" s="44">
        <v>20</v>
      </c>
      <c r="M1417" s="44">
        <v>19</v>
      </c>
    </row>
    <row r="1418" spans="1:13" x14ac:dyDescent="0.25">
      <c r="A1418" s="41" t="s">
        <v>30574</v>
      </c>
      <c r="B1418" s="41" t="s">
        <v>13334</v>
      </c>
      <c r="C1418" s="41" t="s">
        <v>2476</v>
      </c>
      <c r="D1418" s="41" t="s">
        <v>13333</v>
      </c>
      <c r="E1418" s="41" t="s">
        <v>2476</v>
      </c>
      <c r="F1418" s="41" t="s">
        <v>13335</v>
      </c>
      <c r="G1418" s="41" t="s">
        <v>13336</v>
      </c>
      <c r="H1418" s="42">
        <v>3.706775647747354E-2</v>
      </c>
      <c r="I1418" s="43" t="s">
        <v>33</v>
      </c>
      <c r="J1418" s="44" t="s">
        <v>67699</v>
      </c>
      <c r="K1418" s="44" t="s">
        <v>67700</v>
      </c>
      <c r="L1418" s="44">
        <v>4</v>
      </c>
      <c r="M1418" s="44">
        <v>4</v>
      </c>
    </row>
    <row r="1419" spans="1:13" x14ac:dyDescent="0.25">
      <c r="A1419" s="41" t="s">
        <v>33351</v>
      </c>
      <c r="B1419" s="41" t="s">
        <v>33352</v>
      </c>
      <c r="C1419" s="41" t="s">
        <v>2476</v>
      </c>
      <c r="D1419" s="41" t="s">
        <v>33353</v>
      </c>
      <c r="E1419" s="41" t="s">
        <v>2538</v>
      </c>
      <c r="F1419" s="41" t="s">
        <v>33354</v>
      </c>
      <c r="G1419" s="41" t="s">
        <v>33355</v>
      </c>
      <c r="H1419" s="42">
        <v>-0.26922733548860428</v>
      </c>
      <c r="I1419" s="43" t="s">
        <v>33</v>
      </c>
      <c r="J1419" s="44" t="s">
        <v>67701</v>
      </c>
      <c r="K1419" s="44" t="s">
        <v>67702</v>
      </c>
      <c r="L1419" s="44">
        <v>10</v>
      </c>
      <c r="M1419" s="44">
        <v>9</v>
      </c>
    </row>
    <row r="1420" spans="1:13" x14ac:dyDescent="0.25">
      <c r="A1420" s="41" t="s">
        <v>42330</v>
      </c>
      <c r="B1420" s="41" t="s">
        <v>13045</v>
      </c>
      <c r="C1420" s="41" t="s">
        <v>2557</v>
      </c>
      <c r="D1420" s="41" t="s">
        <v>13044</v>
      </c>
      <c r="E1420" s="41" t="s">
        <v>2538</v>
      </c>
      <c r="F1420" s="41" t="s">
        <v>34630</v>
      </c>
      <c r="G1420" s="41" t="s">
        <v>34631</v>
      </c>
      <c r="H1420" s="42">
        <v>-0.85536548820846681</v>
      </c>
      <c r="I1420" s="43" t="s">
        <v>33</v>
      </c>
      <c r="J1420" s="44" t="s">
        <v>67703</v>
      </c>
      <c r="K1420" s="44" t="s">
        <v>67704</v>
      </c>
      <c r="L1420" s="44">
        <v>12</v>
      </c>
      <c r="M1420" s="44">
        <v>9</v>
      </c>
    </row>
    <row r="1421" spans="1:13" x14ac:dyDescent="0.25">
      <c r="A1421" s="41" t="s">
        <v>34628</v>
      </c>
      <c r="B1421" s="41" t="s">
        <v>13045</v>
      </c>
      <c r="C1421" s="41" t="s">
        <v>2557</v>
      </c>
      <c r="D1421" s="41" t="s">
        <v>34629</v>
      </c>
      <c r="E1421" s="41" t="s">
        <v>2678</v>
      </c>
      <c r="F1421" s="41" t="s">
        <v>34630</v>
      </c>
      <c r="G1421" s="41" t="s">
        <v>34631</v>
      </c>
      <c r="H1421" s="42">
        <v>1.5609089477237585</v>
      </c>
      <c r="I1421" s="43" t="s">
        <v>33</v>
      </c>
      <c r="J1421" s="44" t="s">
        <v>67705</v>
      </c>
      <c r="K1421" s="44" t="s">
        <v>67706</v>
      </c>
      <c r="L1421" s="44">
        <v>5</v>
      </c>
      <c r="M1421" s="44">
        <v>2</v>
      </c>
    </row>
    <row r="1422" spans="1:13" x14ac:dyDescent="0.25">
      <c r="A1422" s="41" t="s">
        <v>28182</v>
      </c>
      <c r="B1422" s="41" t="s">
        <v>3806</v>
      </c>
      <c r="C1422" s="41" t="s">
        <v>2538</v>
      </c>
      <c r="D1422" s="41" t="s">
        <v>8052</v>
      </c>
      <c r="E1422" s="41" t="s">
        <v>2576</v>
      </c>
      <c r="F1422" s="41" t="s">
        <v>8053</v>
      </c>
      <c r="G1422" s="41" t="s">
        <v>8054</v>
      </c>
      <c r="H1422" s="42">
        <v>-0.13203435133055219</v>
      </c>
      <c r="I1422" s="43" t="s">
        <v>33</v>
      </c>
      <c r="J1422" s="44" t="s">
        <v>67707</v>
      </c>
      <c r="K1422" s="44" t="s">
        <v>67708</v>
      </c>
      <c r="L1422" s="44">
        <v>3</v>
      </c>
      <c r="M1422" s="44">
        <v>3</v>
      </c>
    </row>
    <row r="1423" spans="1:13" x14ac:dyDescent="0.25">
      <c r="A1423" s="41" t="s">
        <v>26854</v>
      </c>
      <c r="B1423" s="41" t="s">
        <v>26855</v>
      </c>
      <c r="C1423" s="41" t="s">
        <v>2538</v>
      </c>
      <c r="D1423" s="41" t="s">
        <v>26856</v>
      </c>
      <c r="E1423" s="41" t="s">
        <v>2466</v>
      </c>
      <c r="F1423" s="41" t="s">
        <v>26857</v>
      </c>
      <c r="G1423" s="41" t="s">
        <v>16624</v>
      </c>
      <c r="H1423" s="42">
        <v>-0.22479957977152293</v>
      </c>
      <c r="I1423" s="43" t="s">
        <v>33</v>
      </c>
      <c r="J1423" s="44" t="s">
        <v>67709</v>
      </c>
      <c r="K1423" s="44" t="s">
        <v>67710</v>
      </c>
      <c r="L1423" s="44">
        <v>4</v>
      </c>
      <c r="M1423" s="44">
        <v>3</v>
      </c>
    </row>
    <row r="1424" spans="1:13" x14ac:dyDescent="0.25">
      <c r="A1424" s="41" t="s">
        <v>39308</v>
      </c>
      <c r="B1424" s="41" t="s">
        <v>15179</v>
      </c>
      <c r="C1424" s="41" t="s">
        <v>2576</v>
      </c>
      <c r="D1424" s="41" t="s">
        <v>39309</v>
      </c>
      <c r="E1424" s="41" t="s">
        <v>2605</v>
      </c>
      <c r="F1424" s="41" t="s">
        <v>39310</v>
      </c>
      <c r="G1424" s="41" t="s">
        <v>39311</v>
      </c>
      <c r="H1424" s="42">
        <v>2.7458718063208359E-2</v>
      </c>
      <c r="I1424" s="43" t="s">
        <v>33</v>
      </c>
      <c r="J1424" s="44" t="s">
        <v>67711</v>
      </c>
      <c r="K1424" s="44" t="s">
        <v>67712</v>
      </c>
      <c r="L1424" s="44">
        <v>2</v>
      </c>
      <c r="M1424" s="44">
        <v>2</v>
      </c>
    </row>
    <row r="1425" spans="1:13" x14ac:dyDescent="0.25">
      <c r="A1425" s="41" t="s">
        <v>37457</v>
      </c>
      <c r="B1425" s="41" t="s">
        <v>37458</v>
      </c>
      <c r="C1425" s="41" t="s">
        <v>2538</v>
      </c>
      <c r="D1425" s="41" t="s">
        <v>37459</v>
      </c>
      <c r="E1425" s="41" t="s">
        <v>2605</v>
      </c>
      <c r="F1425" s="41" t="s">
        <v>37460</v>
      </c>
      <c r="G1425" s="41" t="s">
        <v>37461</v>
      </c>
      <c r="H1425" s="42">
        <v>6.9641425960802958E-2</v>
      </c>
      <c r="I1425" s="43" t="s">
        <v>33</v>
      </c>
      <c r="J1425" s="44" t="s">
        <v>67713</v>
      </c>
      <c r="K1425" s="44" t="s">
        <v>67714</v>
      </c>
      <c r="L1425" s="44">
        <v>8</v>
      </c>
      <c r="M1425" s="44">
        <v>8</v>
      </c>
    </row>
    <row r="1426" spans="1:13" x14ac:dyDescent="0.25">
      <c r="A1426" s="41" t="s">
        <v>25124</v>
      </c>
      <c r="B1426" s="41" t="s">
        <v>1893</v>
      </c>
      <c r="C1426" s="41" t="s">
        <v>27</v>
      </c>
      <c r="D1426" s="41" t="s">
        <v>1892</v>
      </c>
      <c r="E1426" s="41" t="s">
        <v>27</v>
      </c>
      <c r="F1426" s="41" t="s">
        <v>1007</v>
      </c>
      <c r="G1426" s="41" t="s">
        <v>1008</v>
      </c>
      <c r="H1426" s="42">
        <v>-0.8139116966391049</v>
      </c>
      <c r="I1426" s="43" t="s">
        <v>33</v>
      </c>
      <c r="J1426" s="44" t="s">
        <v>67715</v>
      </c>
      <c r="K1426" s="44" t="s">
        <v>67716</v>
      </c>
      <c r="L1426" s="44">
        <v>5</v>
      </c>
      <c r="M1426" s="44">
        <v>5</v>
      </c>
    </row>
    <row r="1427" spans="1:13" x14ac:dyDescent="0.25">
      <c r="A1427" s="41" t="s">
        <v>25252</v>
      </c>
      <c r="B1427" s="41" t="s">
        <v>2329</v>
      </c>
      <c r="C1427" s="41" t="s">
        <v>27</v>
      </c>
      <c r="D1427" s="41" t="s">
        <v>25253</v>
      </c>
      <c r="E1427" s="41" t="s">
        <v>27</v>
      </c>
      <c r="F1427" s="41" t="s">
        <v>1007</v>
      </c>
      <c r="G1427" s="41" t="s">
        <v>1008</v>
      </c>
      <c r="H1427" s="42">
        <v>0.30158764201259441</v>
      </c>
      <c r="I1427" s="43" t="s">
        <v>33</v>
      </c>
      <c r="J1427" s="44" t="s">
        <v>67717</v>
      </c>
      <c r="K1427" s="44" t="s">
        <v>67718</v>
      </c>
      <c r="L1427" s="44">
        <v>2</v>
      </c>
      <c r="M1427" s="44">
        <v>2</v>
      </c>
    </row>
    <row r="1428" spans="1:13" x14ac:dyDescent="0.25">
      <c r="A1428" s="41" t="s">
        <v>25381</v>
      </c>
      <c r="B1428" s="41" t="s">
        <v>2343</v>
      </c>
      <c r="C1428" s="41" t="s">
        <v>27</v>
      </c>
      <c r="D1428" s="41" t="s">
        <v>2342</v>
      </c>
      <c r="E1428" s="41" t="s">
        <v>27</v>
      </c>
      <c r="F1428" s="41" t="s">
        <v>25357</v>
      </c>
      <c r="G1428" s="41" t="s">
        <v>25358</v>
      </c>
      <c r="H1428" s="42">
        <v>-1.6000258234650493</v>
      </c>
      <c r="I1428" s="43" t="s">
        <v>33</v>
      </c>
      <c r="J1428" s="44" t="s">
        <v>67719</v>
      </c>
      <c r="K1428" s="44" t="s">
        <v>67720</v>
      </c>
      <c r="L1428" s="44">
        <v>4</v>
      </c>
      <c r="M1428" s="44">
        <v>2</v>
      </c>
    </row>
    <row r="1429" spans="1:13" x14ac:dyDescent="0.25">
      <c r="A1429" s="41" t="s">
        <v>25356</v>
      </c>
      <c r="B1429" s="41" t="s">
        <v>201</v>
      </c>
      <c r="C1429" s="41" t="s">
        <v>27</v>
      </c>
      <c r="D1429" s="41" t="s">
        <v>200</v>
      </c>
      <c r="E1429" s="41" t="s">
        <v>27</v>
      </c>
      <c r="F1429" s="41" t="s">
        <v>25357</v>
      </c>
      <c r="G1429" s="41" t="s">
        <v>25358</v>
      </c>
      <c r="H1429" s="42">
        <v>-0.79893929209685954</v>
      </c>
      <c r="I1429" s="43" t="s">
        <v>33</v>
      </c>
      <c r="J1429" s="44" t="s">
        <v>67721</v>
      </c>
      <c r="K1429" s="44" t="s">
        <v>67722</v>
      </c>
      <c r="L1429" s="44">
        <v>8</v>
      </c>
      <c r="M1429" s="44">
        <v>2</v>
      </c>
    </row>
    <row r="1430" spans="1:13" x14ac:dyDescent="0.25">
      <c r="A1430" s="41" t="s">
        <v>28166</v>
      </c>
      <c r="B1430" s="41"/>
      <c r="C1430" s="41" t="s">
        <v>2476</v>
      </c>
      <c r="D1430" s="41" t="s">
        <v>28168</v>
      </c>
      <c r="E1430" s="41" t="s">
        <v>2476</v>
      </c>
      <c r="F1430" s="41" t="s">
        <v>28169</v>
      </c>
      <c r="G1430" s="41" t="s">
        <v>28170</v>
      </c>
      <c r="H1430" s="42">
        <v>0.17925353588532617</v>
      </c>
      <c r="I1430" s="43" t="s">
        <v>33</v>
      </c>
      <c r="J1430" s="44" t="s">
        <v>67723</v>
      </c>
      <c r="K1430" s="44" t="s">
        <v>67724</v>
      </c>
      <c r="L1430" s="44">
        <v>4</v>
      </c>
      <c r="M1430" s="44">
        <v>4</v>
      </c>
    </row>
    <row r="1431" spans="1:13" x14ac:dyDescent="0.25">
      <c r="A1431" s="41" t="s">
        <v>29385</v>
      </c>
      <c r="B1431" s="41" t="s">
        <v>29386</v>
      </c>
      <c r="C1431" s="41" t="s">
        <v>2557</v>
      </c>
      <c r="D1431" s="41" t="s">
        <v>29387</v>
      </c>
      <c r="E1431" s="41" t="s">
        <v>2595</v>
      </c>
      <c r="F1431" s="41" t="s">
        <v>29388</v>
      </c>
      <c r="G1431" s="41" t="s">
        <v>29389</v>
      </c>
      <c r="H1431" s="42">
        <v>-0.14456749327991147</v>
      </c>
      <c r="I1431" s="43" t="s">
        <v>33</v>
      </c>
      <c r="J1431" s="44" t="s">
        <v>67725</v>
      </c>
      <c r="K1431" s="44" t="s">
        <v>67726</v>
      </c>
      <c r="L1431" s="44">
        <v>3</v>
      </c>
      <c r="M1431" s="44">
        <v>3</v>
      </c>
    </row>
    <row r="1432" spans="1:13" x14ac:dyDescent="0.25">
      <c r="A1432" s="41" t="s">
        <v>26350</v>
      </c>
      <c r="B1432" s="41" t="s">
        <v>1223</v>
      </c>
      <c r="C1432" s="41" t="s">
        <v>2476</v>
      </c>
      <c r="D1432" s="41" t="s">
        <v>1222</v>
      </c>
      <c r="E1432" s="41" t="s">
        <v>27</v>
      </c>
      <c r="F1432" s="41" t="s">
        <v>1224</v>
      </c>
      <c r="G1432" s="41" t="s">
        <v>1225</v>
      </c>
      <c r="H1432" s="42">
        <v>-0.29049741782696986</v>
      </c>
      <c r="I1432" s="43" t="s">
        <v>33</v>
      </c>
      <c r="J1432" s="44" t="s">
        <v>67727</v>
      </c>
      <c r="K1432" s="44" t="s">
        <v>67728</v>
      </c>
      <c r="L1432" s="44">
        <v>5</v>
      </c>
      <c r="M1432" s="44">
        <v>5</v>
      </c>
    </row>
    <row r="1433" spans="1:13" x14ac:dyDescent="0.25">
      <c r="A1433" s="41" t="s">
        <v>25946</v>
      </c>
      <c r="B1433" s="41" t="s">
        <v>1223</v>
      </c>
      <c r="C1433" s="41" t="s">
        <v>2557</v>
      </c>
      <c r="D1433" s="41" t="s">
        <v>1222</v>
      </c>
      <c r="E1433" s="41" t="s">
        <v>27</v>
      </c>
      <c r="F1433" s="41" t="s">
        <v>1224</v>
      </c>
      <c r="G1433" s="41" t="s">
        <v>1225</v>
      </c>
      <c r="H1433" s="42">
        <v>2.6560222156400633E-2</v>
      </c>
      <c r="I1433" s="43" t="s">
        <v>33</v>
      </c>
      <c r="J1433" s="44" t="s">
        <v>67729</v>
      </c>
      <c r="K1433" s="44" t="s">
        <v>67730</v>
      </c>
      <c r="L1433" s="44">
        <v>6</v>
      </c>
      <c r="M1433" s="44">
        <v>6</v>
      </c>
    </row>
    <row r="1434" spans="1:13" x14ac:dyDescent="0.25">
      <c r="A1434" s="41" t="s">
        <v>28104</v>
      </c>
      <c r="B1434" s="41" t="s">
        <v>28105</v>
      </c>
      <c r="C1434" s="41" t="s">
        <v>2557</v>
      </c>
      <c r="D1434" s="41" t="s">
        <v>28106</v>
      </c>
      <c r="E1434" s="41" t="s">
        <v>2557</v>
      </c>
      <c r="F1434" s="41" t="s">
        <v>17703</v>
      </c>
      <c r="G1434" s="41" t="s">
        <v>17704</v>
      </c>
      <c r="H1434" s="42">
        <v>0.46943510213886136</v>
      </c>
      <c r="I1434" s="43" t="s">
        <v>33</v>
      </c>
      <c r="J1434" s="44" t="s">
        <v>67731</v>
      </c>
      <c r="K1434" s="44" t="s">
        <v>67732</v>
      </c>
      <c r="L1434" s="44">
        <v>8</v>
      </c>
      <c r="M1434" s="44">
        <v>4</v>
      </c>
    </row>
    <row r="1435" spans="1:13" x14ac:dyDescent="0.25">
      <c r="A1435" s="41" t="s">
        <v>39200</v>
      </c>
      <c r="B1435" s="41" t="s">
        <v>6721</v>
      </c>
      <c r="C1435" s="41" t="s">
        <v>2576</v>
      </c>
      <c r="D1435" s="41" t="s">
        <v>7874</v>
      </c>
      <c r="E1435" s="41" t="s">
        <v>2576</v>
      </c>
      <c r="F1435" s="41" t="s">
        <v>7875</v>
      </c>
      <c r="G1435" s="41" t="s">
        <v>7876</v>
      </c>
      <c r="H1435" s="42">
        <v>0.19623054970142897</v>
      </c>
      <c r="I1435" s="43" t="s">
        <v>33</v>
      </c>
      <c r="J1435" s="44" t="s">
        <v>67733</v>
      </c>
      <c r="K1435" s="44" t="s">
        <v>67734</v>
      </c>
      <c r="L1435" s="44">
        <v>13</v>
      </c>
      <c r="M1435" s="44">
        <v>12</v>
      </c>
    </row>
    <row r="1436" spans="1:13" x14ac:dyDescent="0.25">
      <c r="A1436" s="41" t="s">
        <v>33688</v>
      </c>
      <c r="B1436" s="41"/>
      <c r="C1436" s="41"/>
      <c r="D1436" s="41"/>
      <c r="E1436" s="41"/>
      <c r="F1436" s="41" t="s">
        <v>33689</v>
      </c>
      <c r="G1436" s="41" t="s">
        <v>33690</v>
      </c>
      <c r="H1436" s="42">
        <v>-0.68429638786378955</v>
      </c>
      <c r="I1436" s="43" t="s">
        <v>33</v>
      </c>
      <c r="J1436" s="44" t="s">
        <v>67735</v>
      </c>
      <c r="K1436" s="44" t="s">
        <v>67736</v>
      </c>
      <c r="L1436" s="44">
        <v>3</v>
      </c>
      <c r="M1436" s="44">
        <v>3</v>
      </c>
    </row>
    <row r="1437" spans="1:13" x14ac:dyDescent="0.25">
      <c r="A1437" s="41" t="s">
        <v>34023</v>
      </c>
      <c r="B1437" s="41" t="s">
        <v>34024</v>
      </c>
      <c r="C1437" s="41" t="s">
        <v>2476</v>
      </c>
      <c r="D1437" s="41" t="s">
        <v>34025</v>
      </c>
      <c r="E1437" s="41" t="s">
        <v>2466</v>
      </c>
      <c r="F1437" s="41" t="s">
        <v>33689</v>
      </c>
      <c r="G1437" s="41" t="s">
        <v>33690</v>
      </c>
      <c r="H1437" s="42">
        <v>4.7702862787814326E-2</v>
      </c>
      <c r="I1437" s="43" t="s">
        <v>33</v>
      </c>
      <c r="J1437" s="44" t="s">
        <v>67737</v>
      </c>
      <c r="K1437" s="44" t="s">
        <v>67738</v>
      </c>
      <c r="L1437" s="44">
        <v>2</v>
      </c>
      <c r="M1437" s="44">
        <v>2</v>
      </c>
    </row>
    <row r="1438" spans="1:13" x14ac:dyDescent="0.25">
      <c r="A1438" s="41" t="s">
        <v>41855</v>
      </c>
      <c r="B1438" s="41" t="s">
        <v>41856</v>
      </c>
      <c r="C1438" s="41" t="s">
        <v>31424</v>
      </c>
      <c r="D1438" s="41" t="s">
        <v>41857</v>
      </c>
      <c r="E1438" s="41" t="s">
        <v>2466</v>
      </c>
      <c r="F1438" s="41" t="s">
        <v>41858</v>
      </c>
      <c r="G1438" s="41" t="s">
        <v>41859</v>
      </c>
      <c r="H1438" s="42">
        <v>-0.38308428081748408</v>
      </c>
      <c r="I1438" s="43" t="s">
        <v>33</v>
      </c>
      <c r="J1438" s="44" t="s">
        <v>67739</v>
      </c>
      <c r="K1438" s="44" t="s">
        <v>67740</v>
      </c>
      <c r="L1438" s="44">
        <v>2</v>
      </c>
      <c r="M1438" s="44">
        <v>2</v>
      </c>
    </row>
    <row r="1439" spans="1:13" x14ac:dyDescent="0.25">
      <c r="A1439" s="41" t="s">
        <v>37030</v>
      </c>
      <c r="B1439" s="41" t="s">
        <v>37031</v>
      </c>
      <c r="C1439" s="41" t="s">
        <v>2576</v>
      </c>
      <c r="D1439" s="41" t="s">
        <v>37032</v>
      </c>
      <c r="E1439" s="41" t="s">
        <v>2538</v>
      </c>
      <c r="F1439" s="41" t="s">
        <v>37033</v>
      </c>
      <c r="G1439" s="41" t="s">
        <v>37034</v>
      </c>
      <c r="H1439" s="42">
        <v>-0.2990682559857325</v>
      </c>
      <c r="I1439" s="43" t="s">
        <v>33</v>
      </c>
      <c r="J1439" s="44" t="s">
        <v>67741</v>
      </c>
      <c r="K1439" s="44" t="s">
        <v>67742</v>
      </c>
      <c r="L1439" s="44">
        <v>2</v>
      </c>
      <c r="M1439" s="44">
        <v>2</v>
      </c>
    </row>
    <row r="1440" spans="1:13" x14ac:dyDescent="0.25">
      <c r="A1440" s="41" t="s">
        <v>37828</v>
      </c>
      <c r="B1440" s="41" t="s">
        <v>37829</v>
      </c>
      <c r="C1440" s="41" t="s">
        <v>2466</v>
      </c>
      <c r="D1440" s="41" t="s">
        <v>37830</v>
      </c>
      <c r="E1440" s="41" t="s">
        <v>2466</v>
      </c>
      <c r="F1440" s="41" t="s">
        <v>34788</v>
      </c>
      <c r="G1440" s="41" t="s">
        <v>34789</v>
      </c>
      <c r="H1440" s="42">
        <v>0.19269716612536875</v>
      </c>
      <c r="I1440" s="43" t="s">
        <v>33</v>
      </c>
      <c r="J1440" s="44" t="s">
        <v>67743</v>
      </c>
      <c r="K1440" s="44" t="s">
        <v>67744</v>
      </c>
      <c r="L1440" s="44">
        <v>2</v>
      </c>
      <c r="M1440" s="44">
        <v>2</v>
      </c>
    </row>
    <row r="1441" spans="1:13" x14ac:dyDescent="0.25">
      <c r="A1441" s="41" t="s">
        <v>34785</v>
      </c>
      <c r="B1441" s="41" t="s">
        <v>34786</v>
      </c>
      <c r="C1441" s="41" t="s">
        <v>2466</v>
      </c>
      <c r="D1441" s="41" t="s">
        <v>34787</v>
      </c>
      <c r="E1441" s="41" t="s">
        <v>2466</v>
      </c>
      <c r="F1441" s="41" t="s">
        <v>34788</v>
      </c>
      <c r="G1441" s="41" t="s">
        <v>34789</v>
      </c>
      <c r="H1441" s="42">
        <v>1.6194939225614358</v>
      </c>
      <c r="I1441" s="43" t="s">
        <v>33</v>
      </c>
      <c r="J1441" s="44" t="s">
        <v>67745</v>
      </c>
      <c r="K1441" s="44" t="s">
        <v>67746</v>
      </c>
      <c r="L1441" s="44">
        <v>2</v>
      </c>
      <c r="M1441" s="44">
        <v>2</v>
      </c>
    </row>
    <row r="1442" spans="1:13" x14ac:dyDescent="0.25">
      <c r="A1442" s="41" t="s">
        <v>27187</v>
      </c>
      <c r="B1442" s="41" t="s">
        <v>27188</v>
      </c>
      <c r="C1442" s="41" t="s">
        <v>2557</v>
      </c>
      <c r="D1442" s="41" t="s">
        <v>27189</v>
      </c>
      <c r="E1442" s="41" t="s">
        <v>2557</v>
      </c>
      <c r="F1442" s="41" t="s">
        <v>27190</v>
      </c>
      <c r="G1442" s="41" t="s">
        <v>27191</v>
      </c>
      <c r="H1442" s="42">
        <v>0.87222943284510257</v>
      </c>
      <c r="I1442" s="43" t="s">
        <v>33</v>
      </c>
      <c r="J1442" s="44" t="s">
        <v>67747</v>
      </c>
      <c r="K1442" s="44" t="s">
        <v>67748</v>
      </c>
      <c r="L1442" s="44">
        <v>3</v>
      </c>
      <c r="M1442" s="44">
        <v>3</v>
      </c>
    </row>
    <row r="1443" spans="1:13" x14ac:dyDescent="0.25">
      <c r="A1443" s="41" t="s">
        <v>25243</v>
      </c>
      <c r="B1443" s="41" t="s">
        <v>210</v>
      </c>
      <c r="C1443" s="41" t="s">
        <v>27</v>
      </c>
      <c r="D1443" s="41" t="s">
        <v>469</v>
      </c>
      <c r="E1443" s="41" t="s">
        <v>27</v>
      </c>
      <c r="F1443" s="41" t="s">
        <v>477</v>
      </c>
      <c r="G1443" s="41" t="s">
        <v>478</v>
      </c>
      <c r="H1443" s="42">
        <v>1.1689222004089612</v>
      </c>
      <c r="I1443" s="43" t="s">
        <v>33</v>
      </c>
      <c r="J1443" s="44" t="s">
        <v>67749</v>
      </c>
      <c r="K1443" s="44" t="s">
        <v>67750</v>
      </c>
      <c r="L1443" s="44">
        <v>4</v>
      </c>
      <c r="M1443" s="44">
        <v>4</v>
      </c>
    </row>
    <row r="1444" spans="1:13" x14ac:dyDescent="0.25">
      <c r="A1444" s="41" t="s">
        <v>38513</v>
      </c>
      <c r="B1444" s="41" t="s">
        <v>10841</v>
      </c>
      <c r="C1444" s="41" t="s">
        <v>2538</v>
      </c>
      <c r="D1444" s="41" t="s">
        <v>20139</v>
      </c>
      <c r="E1444" s="41" t="s">
        <v>2504</v>
      </c>
      <c r="F1444" s="41" t="s">
        <v>20140</v>
      </c>
      <c r="G1444" s="41" t="s">
        <v>10843</v>
      </c>
      <c r="H1444" s="42">
        <v>-0.36135430637007576</v>
      </c>
      <c r="I1444" s="43" t="s">
        <v>33</v>
      </c>
      <c r="J1444" s="44" t="s">
        <v>67751</v>
      </c>
      <c r="K1444" s="44" t="s">
        <v>67752</v>
      </c>
      <c r="L1444" s="44">
        <v>3</v>
      </c>
      <c r="M1444" s="44">
        <v>3</v>
      </c>
    </row>
    <row r="1445" spans="1:13" x14ac:dyDescent="0.25">
      <c r="A1445" s="41" t="s">
        <v>34446</v>
      </c>
      <c r="B1445" s="41" t="s">
        <v>34447</v>
      </c>
      <c r="C1445" s="41" t="s">
        <v>2538</v>
      </c>
      <c r="D1445" s="41" t="s">
        <v>34448</v>
      </c>
      <c r="E1445" s="41" t="s">
        <v>2576</v>
      </c>
      <c r="F1445" s="41" t="s">
        <v>34449</v>
      </c>
      <c r="G1445" s="41" t="s">
        <v>34450</v>
      </c>
      <c r="H1445" s="42">
        <v>0.78432727163192606</v>
      </c>
      <c r="I1445" s="43" t="s">
        <v>33</v>
      </c>
      <c r="J1445" s="44" t="s">
        <v>67753</v>
      </c>
      <c r="K1445" s="44" t="s">
        <v>67754</v>
      </c>
      <c r="L1445" s="44">
        <v>9</v>
      </c>
      <c r="M1445" s="44">
        <v>8</v>
      </c>
    </row>
    <row r="1446" spans="1:13" x14ac:dyDescent="0.25">
      <c r="A1446" s="41" t="s">
        <v>36649</v>
      </c>
      <c r="B1446" s="41" t="s">
        <v>32735</v>
      </c>
      <c r="C1446" s="41" t="s">
        <v>2678</v>
      </c>
      <c r="D1446" s="41" t="s">
        <v>32736</v>
      </c>
      <c r="E1446" s="41" t="s">
        <v>2576</v>
      </c>
      <c r="F1446" s="41" t="s">
        <v>34449</v>
      </c>
      <c r="G1446" s="41" t="s">
        <v>34450</v>
      </c>
      <c r="H1446" s="42">
        <v>1.0313729554010074</v>
      </c>
      <c r="I1446" s="43" t="s">
        <v>33</v>
      </c>
      <c r="J1446" s="44" t="s">
        <v>67755</v>
      </c>
      <c r="K1446" s="44" t="s">
        <v>67756</v>
      </c>
      <c r="L1446" s="44">
        <v>7</v>
      </c>
      <c r="M1446" s="44">
        <v>7</v>
      </c>
    </row>
    <row r="1447" spans="1:13" x14ac:dyDescent="0.25">
      <c r="A1447" s="41" t="s">
        <v>27042</v>
      </c>
      <c r="B1447" s="41" t="s">
        <v>4060</v>
      </c>
      <c r="C1447" s="41" t="s">
        <v>2476</v>
      </c>
      <c r="D1447" s="41" t="s">
        <v>4059</v>
      </c>
      <c r="E1447" s="41" t="s">
        <v>2476</v>
      </c>
      <c r="F1447" s="41" t="s">
        <v>4061</v>
      </c>
      <c r="G1447" s="41" t="s">
        <v>4062</v>
      </c>
      <c r="H1447" s="42">
        <v>7.1355692341828467E-2</v>
      </c>
      <c r="I1447" s="43" t="s">
        <v>33</v>
      </c>
      <c r="J1447" s="44" t="s">
        <v>67757</v>
      </c>
      <c r="K1447" s="44" t="s">
        <v>67758</v>
      </c>
      <c r="L1447" s="44">
        <v>17</v>
      </c>
      <c r="M1447" s="44">
        <v>3</v>
      </c>
    </row>
    <row r="1448" spans="1:13" x14ac:dyDescent="0.25">
      <c r="A1448" s="41" t="s">
        <v>41843</v>
      </c>
      <c r="B1448" s="41" t="s">
        <v>15282</v>
      </c>
      <c r="C1448" s="41" t="s">
        <v>2538</v>
      </c>
      <c r="D1448" s="41" t="s">
        <v>15281</v>
      </c>
      <c r="E1448" s="41" t="s">
        <v>2576</v>
      </c>
      <c r="F1448" s="41" t="s">
        <v>15283</v>
      </c>
      <c r="G1448" s="41" t="s">
        <v>15284</v>
      </c>
      <c r="H1448" s="42">
        <v>0.4983005452057907</v>
      </c>
      <c r="I1448" s="43" t="s">
        <v>33</v>
      </c>
      <c r="J1448" s="44" t="s">
        <v>67759</v>
      </c>
      <c r="K1448" s="44" t="s">
        <v>67760</v>
      </c>
      <c r="L1448" s="44">
        <v>6</v>
      </c>
      <c r="M1448" s="44">
        <v>6</v>
      </c>
    </row>
    <row r="1449" spans="1:13" x14ac:dyDescent="0.25">
      <c r="A1449" s="41" t="s">
        <v>31423</v>
      </c>
      <c r="B1449" s="41" t="s">
        <v>20180</v>
      </c>
      <c r="C1449" s="41" t="s">
        <v>31424</v>
      </c>
      <c r="D1449" s="41" t="s">
        <v>20179</v>
      </c>
      <c r="E1449" s="41" t="s">
        <v>2538</v>
      </c>
      <c r="F1449" s="41" t="s">
        <v>20181</v>
      </c>
      <c r="G1449" s="41" t="s">
        <v>20182</v>
      </c>
      <c r="H1449" s="42">
        <v>0.18090662708543909</v>
      </c>
      <c r="I1449" s="43" t="s">
        <v>33</v>
      </c>
      <c r="J1449" s="44" t="s">
        <v>67761</v>
      </c>
      <c r="K1449" s="44" t="s">
        <v>67762</v>
      </c>
      <c r="L1449" s="44">
        <v>2</v>
      </c>
      <c r="M1449" s="44">
        <v>2</v>
      </c>
    </row>
    <row r="1450" spans="1:13" x14ac:dyDescent="0.25">
      <c r="A1450" s="41" t="s">
        <v>28843</v>
      </c>
      <c r="B1450" s="41" t="s">
        <v>16517</v>
      </c>
      <c r="C1450" s="41" t="s">
        <v>28595</v>
      </c>
      <c r="D1450" s="41" t="s">
        <v>16516</v>
      </c>
      <c r="E1450" s="41" t="s">
        <v>2476</v>
      </c>
      <c r="F1450" s="41" t="s">
        <v>16518</v>
      </c>
      <c r="G1450" s="41" t="s">
        <v>16519</v>
      </c>
      <c r="H1450" s="42">
        <v>0.20059547775840128</v>
      </c>
      <c r="I1450" s="43" t="s">
        <v>33</v>
      </c>
      <c r="J1450" s="44" t="s">
        <v>67763</v>
      </c>
      <c r="K1450" s="44" t="s">
        <v>67764</v>
      </c>
      <c r="L1450" s="44">
        <v>23</v>
      </c>
      <c r="M1450" s="44">
        <v>23</v>
      </c>
    </row>
    <row r="1451" spans="1:13" x14ac:dyDescent="0.25">
      <c r="A1451" s="41" t="s">
        <v>37660</v>
      </c>
      <c r="B1451" s="41" t="s">
        <v>16279</v>
      </c>
      <c r="C1451" s="41" t="s">
        <v>2538</v>
      </c>
      <c r="D1451" s="41" t="s">
        <v>16278</v>
      </c>
      <c r="E1451" s="41" t="s">
        <v>2538</v>
      </c>
      <c r="F1451" s="41" t="s">
        <v>16280</v>
      </c>
      <c r="G1451" s="41" t="s">
        <v>16281</v>
      </c>
      <c r="H1451" s="42">
        <v>5.5432718948287066E-3</v>
      </c>
      <c r="I1451" s="43" t="s">
        <v>33</v>
      </c>
      <c r="J1451" s="44" t="s">
        <v>67765</v>
      </c>
      <c r="K1451" s="44" t="s">
        <v>67766</v>
      </c>
      <c r="L1451" s="44">
        <v>14</v>
      </c>
      <c r="M1451" s="44">
        <v>13</v>
      </c>
    </row>
    <row r="1452" spans="1:13" x14ac:dyDescent="0.25">
      <c r="A1452" s="41" t="s">
        <v>40101</v>
      </c>
      <c r="B1452" s="41" t="s">
        <v>40102</v>
      </c>
      <c r="C1452" s="41" t="s">
        <v>28227</v>
      </c>
      <c r="D1452" s="41" t="s">
        <v>40103</v>
      </c>
      <c r="E1452" s="41" t="s">
        <v>2557</v>
      </c>
      <c r="F1452" s="41" t="s">
        <v>40104</v>
      </c>
      <c r="G1452" s="41" t="s">
        <v>40105</v>
      </c>
      <c r="H1452" s="42">
        <v>0.30250339688944289</v>
      </c>
      <c r="I1452" s="43" t="s">
        <v>33</v>
      </c>
      <c r="J1452" s="44" t="s">
        <v>67767</v>
      </c>
      <c r="K1452" s="44" t="s">
        <v>67768</v>
      </c>
      <c r="L1452" s="44">
        <v>2</v>
      </c>
      <c r="M1452" s="44">
        <v>2</v>
      </c>
    </row>
    <row r="1453" spans="1:13" x14ac:dyDescent="0.25">
      <c r="A1453" s="41" t="s">
        <v>35884</v>
      </c>
      <c r="B1453" s="41" t="s">
        <v>22597</v>
      </c>
      <c r="C1453" s="41" t="s">
        <v>2576</v>
      </c>
      <c r="D1453" s="41" t="s">
        <v>22596</v>
      </c>
      <c r="E1453" s="41" t="s">
        <v>2576</v>
      </c>
      <c r="F1453" s="41" t="s">
        <v>22598</v>
      </c>
      <c r="G1453" s="41" t="s">
        <v>22599</v>
      </c>
      <c r="H1453" s="42">
        <v>-0.34338983518639099</v>
      </c>
      <c r="I1453" s="43" t="s">
        <v>33</v>
      </c>
      <c r="J1453" s="44" t="s">
        <v>67769</v>
      </c>
      <c r="K1453" s="44" t="s">
        <v>67770</v>
      </c>
      <c r="L1453" s="44">
        <v>3</v>
      </c>
      <c r="M1453" s="44">
        <v>3</v>
      </c>
    </row>
    <row r="1454" spans="1:13" x14ac:dyDescent="0.25">
      <c r="A1454" s="41" t="s">
        <v>37834</v>
      </c>
      <c r="B1454" s="41" t="s">
        <v>22597</v>
      </c>
      <c r="C1454" s="41" t="s">
        <v>31629</v>
      </c>
      <c r="D1454" s="41" t="s">
        <v>22596</v>
      </c>
      <c r="E1454" s="41" t="s">
        <v>2576</v>
      </c>
      <c r="F1454" s="41" t="s">
        <v>22598</v>
      </c>
      <c r="G1454" s="41" t="s">
        <v>22599</v>
      </c>
      <c r="H1454" s="42">
        <v>0.40287782266982436</v>
      </c>
      <c r="I1454" s="43" t="s">
        <v>33</v>
      </c>
      <c r="J1454" s="44" t="s">
        <v>67771</v>
      </c>
      <c r="K1454" s="44" t="s">
        <v>67772</v>
      </c>
      <c r="L1454" s="44">
        <v>4</v>
      </c>
      <c r="M1454" s="44">
        <v>4</v>
      </c>
    </row>
    <row r="1455" spans="1:13" x14ac:dyDescent="0.25">
      <c r="A1455" s="41" t="s">
        <v>33921</v>
      </c>
      <c r="B1455" s="41"/>
      <c r="C1455" s="41"/>
      <c r="D1455" s="41"/>
      <c r="E1455" s="41"/>
      <c r="F1455" s="41" t="s">
        <v>22598</v>
      </c>
      <c r="G1455" s="41" t="s">
        <v>22599</v>
      </c>
      <c r="H1455" s="42">
        <v>0.75967007844045653</v>
      </c>
      <c r="I1455" s="43" t="s">
        <v>33</v>
      </c>
      <c r="J1455" s="44" t="s">
        <v>67773</v>
      </c>
      <c r="K1455" s="44" t="s">
        <v>67774</v>
      </c>
      <c r="L1455" s="44">
        <v>6</v>
      </c>
      <c r="M1455" s="44">
        <v>6</v>
      </c>
    </row>
    <row r="1456" spans="1:13" x14ac:dyDescent="0.25">
      <c r="A1456" s="41" t="s">
        <v>25672</v>
      </c>
      <c r="B1456" s="41" t="s">
        <v>13801</v>
      </c>
      <c r="C1456" s="41" t="s">
        <v>25550</v>
      </c>
      <c r="D1456" s="41" t="s">
        <v>13800</v>
      </c>
      <c r="E1456" s="41" t="s">
        <v>2605</v>
      </c>
      <c r="F1456" s="41" t="s">
        <v>13802</v>
      </c>
      <c r="G1456" s="41" t="s">
        <v>13803</v>
      </c>
      <c r="H1456" s="42">
        <v>6.4799049242291157E-2</v>
      </c>
      <c r="I1456" s="43" t="s">
        <v>33</v>
      </c>
      <c r="J1456" s="44" t="s">
        <v>67775</v>
      </c>
      <c r="K1456" s="44" t="s">
        <v>67776</v>
      </c>
      <c r="L1456" s="44">
        <v>2</v>
      </c>
      <c r="M1456" s="44">
        <v>2</v>
      </c>
    </row>
    <row r="1457" spans="1:13" x14ac:dyDescent="0.25">
      <c r="A1457" s="41" t="s">
        <v>41379</v>
      </c>
      <c r="B1457" s="41" t="s">
        <v>20113</v>
      </c>
      <c r="C1457" s="41" t="s">
        <v>2476</v>
      </c>
      <c r="D1457" s="41" t="s">
        <v>20112</v>
      </c>
      <c r="E1457" s="41" t="s">
        <v>2476</v>
      </c>
      <c r="F1457" s="41" t="s">
        <v>20114</v>
      </c>
      <c r="G1457" s="41" t="s">
        <v>20115</v>
      </c>
      <c r="H1457" s="42">
        <v>-0.77283438204487787</v>
      </c>
      <c r="I1457" s="43" t="s">
        <v>33</v>
      </c>
      <c r="J1457" s="44" t="s">
        <v>67777</v>
      </c>
      <c r="K1457" s="44" t="s">
        <v>67778</v>
      </c>
      <c r="L1457" s="44">
        <v>18</v>
      </c>
      <c r="M1457" s="44">
        <v>18</v>
      </c>
    </row>
    <row r="1458" spans="1:13" x14ac:dyDescent="0.25">
      <c r="A1458" s="41" t="s">
        <v>35339</v>
      </c>
      <c r="B1458" s="41" t="s">
        <v>6393</v>
      </c>
      <c r="C1458" s="41" t="s">
        <v>2538</v>
      </c>
      <c r="D1458" s="41" t="s">
        <v>35340</v>
      </c>
      <c r="E1458" s="41" t="s">
        <v>2466</v>
      </c>
      <c r="F1458" s="41" t="s">
        <v>35341</v>
      </c>
      <c r="G1458" s="41" t="s">
        <v>35342</v>
      </c>
      <c r="H1458" s="42">
        <v>-0.52742845044067799</v>
      </c>
      <c r="I1458" s="43" t="s">
        <v>33</v>
      </c>
      <c r="J1458" s="44" t="s">
        <v>67779</v>
      </c>
      <c r="K1458" s="44" t="s">
        <v>67780</v>
      </c>
      <c r="L1458" s="44">
        <v>3</v>
      </c>
      <c r="M1458" s="44">
        <v>2</v>
      </c>
    </row>
    <row r="1459" spans="1:13" x14ac:dyDescent="0.25">
      <c r="A1459" s="41" t="s">
        <v>37903</v>
      </c>
      <c r="B1459" s="41" t="s">
        <v>9089</v>
      </c>
      <c r="C1459" s="41" t="s">
        <v>2466</v>
      </c>
      <c r="D1459" s="41" t="s">
        <v>9088</v>
      </c>
      <c r="E1459" s="41" t="s">
        <v>2605</v>
      </c>
      <c r="F1459" s="41" t="s">
        <v>9090</v>
      </c>
      <c r="G1459" s="41" t="s">
        <v>9091</v>
      </c>
      <c r="H1459" s="42">
        <v>-0.69402853101697914</v>
      </c>
      <c r="I1459" s="43" t="s">
        <v>33</v>
      </c>
      <c r="J1459" s="44" t="s">
        <v>67781</v>
      </c>
      <c r="K1459" s="44" t="s">
        <v>67782</v>
      </c>
      <c r="L1459" s="44">
        <v>8</v>
      </c>
      <c r="M1459" s="44">
        <v>8</v>
      </c>
    </row>
    <row r="1460" spans="1:13" x14ac:dyDescent="0.25">
      <c r="A1460" s="41" t="s">
        <v>30782</v>
      </c>
      <c r="B1460" s="41" t="s">
        <v>2714</v>
      </c>
      <c r="C1460" s="41" t="s">
        <v>13792</v>
      </c>
      <c r="D1460" s="41" t="s">
        <v>2713</v>
      </c>
      <c r="E1460" s="41" t="s">
        <v>2476</v>
      </c>
      <c r="F1460" s="41" t="s">
        <v>2715</v>
      </c>
      <c r="G1460" s="41" t="s">
        <v>2716</v>
      </c>
      <c r="H1460" s="42">
        <v>9.967058501518139E-2</v>
      </c>
      <c r="I1460" s="43" t="s">
        <v>33</v>
      </c>
      <c r="J1460" s="44" t="s">
        <v>67783</v>
      </c>
      <c r="K1460" s="44" t="s">
        <v>67784</v>
      </c>
      <c r="L1460" s="44">
        <v>8</v>
      </c>
      <c r="M1460" s="44">
        <v>7</v>
      </c>
    </row>
    <row r="1461" spans="1:13" x14ac:dyDescent="0.25">
      <c r="A1461" s="41" t="s">
        <v>24887</v>
      </c>
      <c r="B1461" s="41" t="s">
        <v>150</v>
      </c>
      <c r="C1461" s="41" t="s">
        <v>24471</v>
      </c>
      <c r="D1461" s="41" t="s">
        <v>149</v>
      </c>
      <c r="E1461" s="41" t="s">
        <v>27</v>
      </c>
      <c r="F1461" s="41" t="s">
        <v>151</v>
      </c>
      <c r="G1461" s="41" t="s">
        <v>152</v>
      </c>
      <c r="H1461" s="42">
        <v>-0.54125245752056328</v>
      </c>
      <c r="I1461" s="43" t="s">
        <v>33</v>
      </c>
      <c r="J1461" s="44" t="s">
        <v>67785</v>
      </c>
      <c r="K1461" s="44" t="s">
        <v>67786</v>
      </c>
      <c r="L1461" s="44">
        <v>27</v>
      </c>
      <c r="M1461" s="44">
        <v>14</v>
      </c>
    </row>
    <row r="1462" spans="1:13" x14ac:dyDescent="0.25">
      <c r="A1462" s="41" t="s">
        <v>29574</v>
      </c>
      <c r="B1462" s="41" t="s">
        <v>5109</v>
      </c>
      <c r="C1462" s="41" t="s">
        <v>13792</v>
      </c>
      <c r="D1462" s="41" t="s">
        <v>29575</v>
      </c>
      <c r="E1462" s="41" t="s">
        <v>2476</v>
      </c>
      <c r="F1462" s="41" t="s">
        <v>29576</v>
      </c>
      <c r="G1462" s="41" t="s">
        <v>29577</v>
      </c>
      <c r="H1462" s="42">
        <v>0.75521098551263943</v>
      </c>
      <c r="I1462" s="43" t="s">
        <v>33</v>
      </c>
      <c r="J1462" s="44" t="s">
        <v>67787</v>
      </c>
      <c r="K1462" s="44" t="s">
        <v>67788</v>
      </c>
      <c r="L1462" s="44">
        <v>4</v>
      </c>
      <c r="M1462" s="44">
        <v>4</v>
      </c>
    </row>
    <row r="1463" spans="1:13" x14ac:dyDescent="0.25">
      <c r="A1463" s="41" t="s">
        <v>40620</v>
      </c>
      <c r="B1463" s="41" t="s">
        <v>2838</v>
      </c>
      <c r="C1463" s="41" t="s">
        <v>2476</v>
      </c>
      <c r="D1463" s="41" t="s">
        <v>9652</v>
      </c>
      <c r="E1463" s="41" t="s">
        <v>2538</v>
      </c>
      <c r="F1463" s="41" t="s">
        <v>9653</v>
      </c>
      <c r="G1463" s="41" t="s">
        <v>9654</v>
      </c>
      <c r="H1463" s="42">
        <v>-6.4133154909044129E-2</v>
      </c>
      <c r="I1463" s="43" t="s">
        <v>33</v>
      </c>
      <c r="J1463" s="44" t="s">
        <v>67789</v>
      </c>
      <c r="K1463" s="44" t="s">
        <v>67790</v>
      </c>
      <c r="L1463" s="44">
        <v>7</v>
      </c>
      <c r="M1463" s="44">
        <v>7</v>
      </c>
    </row>
    <row r="1464" spans="1:13" x14ac:dyDescent="0.25">
      <c r="A1464" s="41" t="s">
        <v>25563</v>
      </c>
      <c r="B1464" s="41" t="s">
        <v>2838</v>
      </c>
      <c r="C1464" s="41" t="s">
        <v>24782</v>
      </c>
      <c r="D1464" s="41" t="s">
        <v>25564</v>
      </c>
      <c r="E1464" s="41" t="s">
        <v>2595</v>
      </c>
      <c r="F1464" s="41" t="s">
        <v>9653</v>
      </c>
      <c r="G1464" s="41" t="s">
        <v>9654</v>
      </c>
      <c r="H1464" s="42">
        <v>1.8543160500174363</v>
      </c>
      <c r="I1464" s="43" t="s">
        <v>33</v>
      </c>
      <c r="J1464" s="44" t="s">
        <v>67791</v>
      </c>
      <c r="K1464" s="44" t="s">
        <v>67792</v>
      </c>
      <c r="L1464" s="44">
        <v>2</v>
      </c>
      <c r="M1464" s="44">
        <v>2</v>
      </c>
    </row>
    <row r="1465" spans="1:13" x14ac:dyDescent="0.25">
      <c r="A1465" s="41" t="s">
        <v>27515</v>
      </c>
      <c r="B1465" s="41" t="s">
        <v>23755</v>
      </c>
      <c r="C1465" s="41" t="s">
        <v>26868</v>
      </c>
      <c r="D1465" s="41" t="s">
        <v>23754</v>
      </c>
      <c r="E1465" s="41" t="s">
        <v>2576</v>
      </c>
      <c r="F1465" s="41" t="s">
        <v>23756</v>
      </c>
      <c r="G1465" s="41" t="s">
        <v>23757</v>
      </c>
      <c r="H1465" s="42">
        <v>0.28675577760734616</v>
      </c>
      <c r="I1465" s="43" t="s">
        <v>33</v>
      </c>
      <c r="J1465" s="44" t="s">
        <v>67793</v>
      </c>
      <c r="K1465" s="44" t="s">
        <v>67794</v>
      </c>
      <c r="L1465" s="44">
        <v>2</v>
      </c>
      <c r="M1465" s="44">
        <v>2</v>
      </c>
    </row>
    <row r="1466" spans="1:13" x14ac:dyDescent="0.25">
      <c r="A1466" s="41" t="s">
        <v>29709</v>
      </c>
      <c r="B1466" s="41" t="s">
        <v>16893</v>
      </c>
      <c r="C1466" s="41" t="s">
        <v>2538</v>
      </c>
      <c r="D1466" s="41" t="s">
        <v>16892</v>
      </c>
      <c r="E1466" s="41" t="s">
        <v>2538</v>
      </c>
      <c r="F1466" s="41" t="s">
        <v>17449</v>
      </c>
      <c r="G1466" s="41" t="s">
        <v>17450</v>
      </c>
      <c r="H1466" s="42">
        <v>0.47918522710839562</v>
      </c>
      <c r="I1466" s="43" t="s">
        <v>33</v>
      </c>
      <c r="J1466" s="44" t="s">
        <v>67795</v>
      </c>
      <c r="K1466" s="44" t="s">
        <v>67796</v>
      </c>
      <c r="L1466" s="44">
        <v>33</v>
      </c>
      <c r="M1466" s="44">
        <v>12</v>
      </c>
    </row>
    <row r="1467" spans="1:13" x14ac:dyDescent="0.25">
      <c r="A1467" s="41" t="s">
        <v>31964</v>
      </c>
      <c r="B1467" s="41"/>
      <c r="C1467" s="41"/>
      <c r="D1467" s="41"/>
      <c r="E1467" s="41"/>
      <c r="F1467" s="41" t="s">
        <v>31965</v>
      </c>
      <c r="G1467" s="41" t="s">
        <v>22033</v>
      </c>
      <c r="H1467" s="42">
        <v>0.41450662391977344</v>
      </c>
      <c r="I1467" s="43" t="s">
        <v>33</v>
      </c>
      <c r="J1467" s="44" t="s">
        <v>67797</v>
      </c>
      <c r="K1467" s="44" t="s">
        <v>67798</v>
      </c>
      <c r="L1467" s="44">
        <v>4</v>
      </c>
      <c r="M1467" s="44">
        <v>2</v>
      </c>
    </row>
    <row r="1468" spans="1:13" x14ac:dyDescent="0.25">
      <c r="A1468" s="41" t="s">
        <v>39239</v>
      </c>
      <c r="B1468" s="41" t="s">
        <v>12773</v>
      </c>
      <c r="C1468" s="41" t="s">
        <v>2538</v>
      </c>
      <c r="D1468" s="41" t="s">
        <v>12772</v>
      </c>
      <c r="E1468" s="41" t="s">
        <v>2538</v>
      </c>
      <c r="F1468" s="41" t="s">
        <v>12774</v>
      </c>
      <c r="G1468" s="41" t="s">
        <v>12775</v>
      </c>
      <c r="H1468" s="42">
        <v>0.10881647084867153</v>
      </c>
      <c r="I1468" s="43" t="s">
        <v>33</v>
      </c>
      <c r="J1468" s="44" t="s">
        <v>67799</v>
      </c>
      <c r="K1468" s="44" t="s">
        <v>67800</v>
      </c>
      <c r="L1468" s="44">
        <v>12</v>
      </c>
      <c r="M1468" s="44">
        <v>12</v>
      </c>
    </row>
    <row r="1469" spans="1:13" x14ac:dyDescent="0.25">
      <c r="A1469" s="41" t="s">
        <v>30687</v>
      </c>
      <c r="B1469" s="41"/>
      <c r="C1469" s="41"/>
      <c r="D1469" s="41"/>
      <c r="E1469" s="41"/>
      <c r="F1469" s="41" t="s">
        <v>15822</v>
      </c>
      <c r="G1469" s="41" t="s">
        <v>6723</v>
      </c>
      <c r="H1469" s="42">
        <v>-0.70516857793117682</v>
      </c>
      <c r="I1469" s="43" t="s">
        <v>33</v>
      </c>
      <c r="J1469" s="44" t="s">
        <v>67801</v>
      </c>
      <c r="K1469" s="44" t="s">
        <v>67802</v>
      </c>
      <c r="L1469" s="44">
        <v>4</v>
      </c>
      <c r="M1469" s="44">
        <v>4</v>
      </c>
    </row>
    <row r="1470" spans="1:13" x14ac:dyDescent="0.25">
      <c r="A1470" s="41" t="s">
        <v>28967</v>
      </c>
      <c r="B1470" s="41" t="s">
        <v>6721</v>
      </c>
      <c r="C1470" s="41" t="s">
        <v>2476</v>
      </c>
      <c r="D1470" s="41" t="s">
        <v>15821</v>
      </c>
      <c r="E1470" s="41" t="s">
        <v>2576</v>
      </c>
      <c r="F1470" s="41" t="s">
        <v>15822</v>
      </c>
      <c r="G1470" s="41" t="s">
        <v>6723</v>
      </c>
      <c r="H1470" s="42">
        <v>0.4650799992597206</v>
      </c>
      <c r="I1470" s="43" t="s">
        <v>33</v>
      </c>
      <c r="J1470" s="44" t="s">
        <v>67803</v>
      </c>
      <c r="K1470" s="44" t="s">
        <v>67804</v>
      </c>
      <c r="L1470" s="44">
        <v>7</v>
      </c>
      <c r="M1470" s="44">
        <v>6</v>
      </c>
    </row>
    <row r="1471" spans="1:13" x14ac:dyDescent="0.25">
      <c r="A1471" s="41" t="s">
        <v>41036</v>
      </c>
      <c r="B1471" s="41" t="s">
        <v>7976</v>
      </c>
      <c r="C1471" s="41" t="s">
        <v>2557</v>
      </c>
      <c r="D1471" s="41" t="s">
        <v>7975</v>
      </c>
      <c r="E1471" s="41" t="s">
        <v>2538</v>
      </c>
      <c r="F1471" s="41" t="s">
        <v>7977</v>
      </c>
      <c r="G1471" s="41" t="s">
        <v>7978</v>
      </c>
      <c r="H1471" s="42">
        <v>0.43312699895731821</v>
      </c>
      <c r="I1471" s="43" t="s">
        <v>33</v>
      </c>
      <c r="J1471" s="44" t="s">
        <v>67805</v>
      </c>
      <c r="K1471" s="44" t="s">
        <v>67806</v>
      </c>
      <c r="L1471" s="44">
        <v>5</v>
      </c>
      <c r="M1471" s="44">
        <v>5</v>
      </c>
    </row>
    <row r="1472" spans="1:13" x14ac:dyDescent="0.25">
      <c r="A1472" s="41" t="s">
        <v>35119</v>
      </c>
      <c r="B1472" s="41" t="s">
        <v>35120</v>
      </c>
      <c r="C1472" s="41" t="s">
        <v>2538</v>
      </c>
      <c r="D1472" s="41" t="s">
        <v>35121</v>
      </c>
      <c r="E1472" s="41" t="s">
        <v>2538</v>
      </c>
      <c r="F1472" s="41" t="s">
        <v>35122</v>
      </c>
      <c r="G1472" s="41" t="s">
        <v>35123</v>
      </c>
      <c r="H1472" s="42">
        <v>-0.11026314531971255</v>
      </c>
      <c r="I1472" s="43" t="s">
        <v>33</v>
      </c>
      <c r="J1472" s="44" t="s">
        <v>67807</v>
      </c>
      <c r="K1472" s="44" t="s">
        <v>67808</v>
      </c>
      <c r="L1472" s="44">
        <v>3</v>
      </c>
      <c r="M1472" s="44">
        <v>3</v>
      </c>
    </row>
    <row r="1473" spans="1:13" x14ac:dyDescent="0.25">
      <c r="A1473" s="41" t="s">
        <v>33935</v>
      </c>
      <c r="B1473" s="41" t="s">
        <v>9283</v>
      </c>
      <c r="C1473" s="41" t="s">
        <v>2538</v>
      </c>
      <c r="D1473" s="41" t="s">
        <v>9282</v>
      </c>
      <c r="E1473" s="41" t="s">
        <v>2557</v>
      </c>
      <c r="F1473" s="41" t="s">
        <v>9284</v>
      </c>
      <c r="G1473" s="41" t="s">
        <v>9285</v>
      </c>
      <c r="H1473" s="42">
        <v>0.55966184395538876</v>
      </c>
      <c r="I1473" s="43" t="s">
        <v>33</v>
      </c>
      <c r="J1473" s="44" t="s">
        <v>67809</v>
      </c>
      <c r="K1473" s="44" t="s">
        <v>67810</v>
      </c>
      <c r="L1473" s="44">
        <v>5</v>
      </c>
      <c r="M1473" s="44">
        <v>5</v>
      </c>
    </row>
    <row r="1474" spans="1:13" x14ac:dyDescent="0.25">
      <c r="A1474" s="41" t="s">
        <v>39663</v>
      </c>
      <c r="B1474" s="41" t="s">
        <v>21515</v>
      </c>
      <c r="C1474" s="41" t="s">
        <v>28595</v>
      </c>
      <c r="D1474" s="41" t="s">
        <v>21514</v>
      </c>
      <c r="E1474" s="41" t="s">
        <v>2538</v>
      </c>
      <c r="F1474" s="41" t="s">
        <v>21516</v>
      </c>
      <c r="G1474" s="41" t="s">
        <v>21517</v>
      </c>
      <c r="H1474" s="42">
        <v>-1.7931927618845211E-2</v>
      </c>
      <c r="I1474" s="43" t="s">
        <v>33</v>
      </c>
      <c r="J1474" s="44" t="s">
        <v>67811</v>
      </c>
      <c r="K1474" s="44" t="s">
        <v>67812</v>
      </c>
      <c r="L1474" s="44">
        <v>4</v>
      </c>
      <c r="M1474" s="44">
        <v>4</v>
      </c>
    </row>
    <row r="1475" spans="1:13" x14ac:dyDescent="0.25">
      <c r="A1475" s="41" t="s">
        <v>38834</v>
      </c>
      <c r="B1475" s="41" t="s">
        <v>4268</v>
      </c>
      <c r="C1475" s="41" t="s">
        <v>2678</v>
      </c>
      <c r="D1475" s="41" t="s">
        <v>4267</v>
      </c>
      <c r="E1475" s="41" t="s">
        <v>2538</v>
      </c>
      <c r="F1475" s="41" t="s">
        <v>4269</v>
      </c>
      <c r="G1475" s="41" t="s">
        <v>4270</v>
      </c>
      <c r="H1475" s="42">
        <v>0.90201719301177707</v>
      </c>
      <c r="I1475" s="43" t="s">
        <v>33</v>
      </c>
      <c r="J1475" s="44" t="s">
        <v>67813</v>
      </c>
      <c r="K1475" s="44" t="s">
        <v>67814</v>
      </c>
      <c r="L1475" s="44">
        <v>4</v>
      </c>
      <c r="M1475" s="44">
        <v>4</v>
      </c>
    </row>
    <row r="1476" spans="1:13" x14ac:dyDescent="0.25">
      <c r="A1476" s="41" t="s">
        <v>41363</v>
      </c>
      <c r="B1476" s="41" t="s">
        <v>41364</v>
      </c>
      <c r="C1476" s="41" t="s">
        <v>2476</v>
      </c>
      <c r="D1476" s="41" t="s">
        <v>41365</v>
      </c>
      <c r="E1476" s="41" t="s">
        <v>2576</v>
      </c>
      <c r="F1476" s="41" t="s">
        <v>41366</v>
      </c>
      <c r="G1476" s="41" t="s">
        <v>41367</v>
      </c>
      <c r="H1476" s="42">
        <v>-0.19333203279107988</v>
      </c>
      <c r="I1476" s="43" t="s">
        <v>33</v>
      </c>
      <c r="J1476" s="44" t="s">
        <v>67815</v>
      </c>
      <c r="K1476" s="44" t="s">
        <v>67816</v>
      </c>
      <c r="L1476" s="44">
        <v>2</v>
      </c>
      <c r="M1476" s="44">
        <v>2</v>
      </c>
    </row>
    <row r="1477" spans="1:13" x14ac:dyDescent="0.25">
      <c r="A1477" s="41" t="s">
        <v>40988</v>
      </c>
      <c r="B1477" s="41" t="s">
        <v>14670</v>
      </c>
      <c r="C1477" s="41" t="s">
        <v>2538</v>
      </c>
      <c r="D1477" s="41" t="s">
        <v>14669</v>
      </c>
      <c r="E1477" s="41" t="s">
        <v>2538</v>
      </c>
      <c r="F1477" s="41" t="s">
        <v>14671</v>
      </c>
      <c r="G1477" s="41" t="s">
        <v>14672</v>
      </c>
      <c r="H1477" s="42">
        <v>0.31944832023938424</v>
      </c>
      <c r="I1477" s="43" t="s">
        <v>33</v>
      </c>
      <c r="J1477" s="44" t="s">
        <v>67817</v>
      </c>
      <c r="K1477" s="44" t="s">
        <v>67818</v>
      </c>
      <c r="L1477" s="44">
        <v>7</v>
      </c>
      <c r="M1477" s="44">
        <v>2</v>
      </c>
    </row>
    <row r="1478" spans="1:13" x14ac:dyDescent="0.25">
      <c r="A1478" s="41" t="s">
        <v>27938</v>
      </c>
      <c r="B1478" s="41" t="s">
        <v>17052</v>
      </c>
      <c r="C1478" s="41" t="s">
        <v>2538</v>
      </c>
      <c r="D1478" s="41" t="s">
        <v>17051</v>
      </c>
      <c r="E1478" s="41" t="s">
        <v>2557</v>
      </c>
      <c r="F1478" s="41" t="s">
        <v>17053</v>
      </c>
      <c r="G1478" s="41" t="s">
        <v>17054</v>
      </c>
      <c r="H1478" s="42">
        <v>0.14884173458450051</v>
      </c>
      <c r="I1478" s="43" t="s">
        <v>33</v>
      </c>
      <c r="J1478" s="44" t="s">
        <v>67819</v>
      </c>
      <c r="K1478" s="44" t="s">
        <v>67820</v>
      </c>
      <c r="L1478" s="44">
        <v>9</v>
      </c>
      <c r="M1478" s="44">
        <v>8</v>
      </c>
    </row>
    <row r="1479" spans="1:13" x14ac:dyDescent="0.25">
      <c r="A1479" s="41" t="s">
        <v>37475</v>
      </c>
      <c r="B1479" s="41" t="s">
        <v>6066</v>
      </c>
      <c r="C1479" s="41" t="s">
        <v>2538</v>
      </c>
      <c r="D1479" s="41" t="s">
        <v>30696</v>
      </c>
      <c r="E1479" s="41" t="s">
        <v>2538</v>
      </c>
      <c r="F1479" s="41" t="s">
        <v>3007</v>
      </c>
      <c r="G1479" s="41" t="s">
        <v>3008</v>
      </c>
      <c r="H1479" s="42">
        <v>-0.74967113747204861</v>
      </c>
      <c r="I1479" s="43" t="s">
        <v>33</v>
      </c>
      <c r="J1479" s="44" t="s">
        <v>67821</v>
      </c>
      <c r="K1479" s="44" t="s">
        <v>67822</v>
      </c>
      <c r="L1479" s="44">
        <v>33</v>
      </c>
      <c r="M1479" s="44">
        <v>1</v>
      </c>
    </row>
    <row r="1480" spans="1:13" x14ac:dyDescent="0.25">
      <c r="A1480" s="41" t="s">
        <v>36611</v>
      </c>
      <c r="B1480" s="41" t="s">
        <v>6066</v>
      </c>
      <c r="C1480" s="41" t="s">
        <v>2538</v>
      </c>
      <c r="D1480" s="41" t="s">
        <v>30696</v>
      </c>
      <c r="E1480" s="41" t="s">
        <v>2538</v>
      </c>
      <c r="F1480" s="41" t="s">
        <v>3007</v>
      </c>
      <c r="G1480" s="41" t="s">
        <v>3008</v>
      </c>
      <c r="H1480" s="42">
        <v>-0.57341894458133902</v>
      </c>
      <c r="I1480" s="43" t="s">
        <v>33</v>
      </c>
      <c r="J1480" s="44" t="s">
        <v>67823</v>
      </c>
      <c r="K1480" s="44" t="s">
        <v>67824</v>
      </c>
      <c r="L1480" s="44">
        <v>50</v>
      </c>
      <c r="M1480" s="44">
        <v>8</v>
      </c>
    </row>
    <row r="1481" spans="1:13" x14ac:dyDescent="0.25">
      <c r="A1481" s="41" t="s">
        <v>32649</v>
      </c>
      <c r="B1481" s="41" t="s">
        <v>6066</v>
      </c>
      <c r="C1481" s="41" t="s">
        <v>13792</v>
      </c>
      <c r="D1481" s="41" t="s">
        <v>30696</v>
      </c>
      <c r="E1481" s="41" t="s">
        <v>2538</v>
      </c>
      <c r="F1481" s="41" t="s">
        <v>3007</v>
      </c>
      <c r="G1481" s="41" t="s">
        <v>3008</v>
      </c>
      <c r="H1481" s="42">
        <v>-0.26422734005428</v>
      </c>
      <c r="I1481" s="43" t="s">
        <v>33</v>
      </c>
      <c r="J1481" s="44" t="s">
        <v>67825</v>
      </c>
      <c r="K1481" s="44" t="s">
        <v>67826</v>
      </c>
      <c r="L1481" s="44">
        <v>40</v>
      </c>
      <c r="M1481" s="44">
        <v>1</v>
      </c>
    </row>
    <row r="1482" spans="1:13" x14ac:dyDescent="0.25">
      <c r="A1482" s="41" t="s">
        <v>34828</v>
      </c>
      <c r="B1482" s="41" t="s">
        <v>6066</v>
      </c>
      <c r="C1482" s="41" t="s">
        <v>2538</v>
      </c>
      <c r="D1482" s="41" t="s">
        <v>30696</v>
      </c>
      <c r="E1482" s="41" t="s">
        <v>2538</v>
      </c>
      <c r="F1482" s="41" t="s">
        <v>3007</v>
      </c>
      <c r="G1482" s="41" t="s">
        <v>3008</v>
      </c>
      <c r="H1482" s="42">
        <v>0.20626259323052909</v>
      </c>
      <c r="I1482" s="43" t="s">
        <v>33</v>
      </c>
      <c r="J1482" s="44" t="s">
        <v>67827</v>
      </c>
      <c r="K1482" s="44" t="s">
        <v>67828</v>
      </c>
      <c r="L1482" s="44">
        <v>57</v>
      </c>
      <c r="M1482" s="44">
        <v>18</v>
      </c>
    </row>
    <row r="1483" spans="1:13" x14ac:dyDescent="0.25">
      <c r="A1483" s="41" t="s">
        <v>33518</v>
      </c>
      <c r="B1483" s="41" t="s">
        <v>5999</v>
      </c>
      <c r="C1483" s="41" t="s">
        <v>2538</v>
      </c>
      <c r="D1483" s="41" t="s">
        <v>5998</v>
      </c>
      <c r="E1483" s="41" t="s">
        <v>2538</v>
      </c>
      <c r="F1483" s="41" t="s">
        <v>3007</v>
      </c>
      <c r="G1483" s="41" t="s">
        <v>3008</v>
      </c>
      <c r="H1483" s="42">
        <v>0.31877820810401547</v>
      </c>
      <c r="I1483" s="43" t="s">
        <v>33</v>
      </c>
      <c r="J1483" s="44" t="s">
        <v>67829</v>
      </c>
      <c r="K1483" s="44" t="s">
        <v>67830</v>
      </c>
      <c r="L1483" s="44">
        <v>63</v>
      </c>
      <c r="M1483" s="44">
        <v>2</v>
      </c>
    </row>
    <row r="1484" spans="1:13" x14ac:dyDescent="0.25">
      <c r="A1484" s="41" t="s">
        <v>29554</v>
      </c>
      <c r="B1484" s="41" t="s">
        <v>5999</v>
      </c>
      <c r="C1484" s="41" t="s">
        <v>3522</v>
      </c>
      <c r="D1484" s="41" t="s">
        <v>5998</v>
      </c>
      <c r="E1484" s="41" t="s">
        <v>2538</v>
      </c>
      <c r="F1484" s="41" t="s">
        <v>3007</v>
      </c>
      <c r="G1484" s="41" t="s">
        <v>3008</v>
      </c>
      <c r="H1484" s="42">
        <v>0.3519149956894812</v>
      </c>
      <c r="I1484" s="43" t="s">
        <v>33</v>
      </c>
      <c r="J1484" s="44" t="s">
        <v>67831</v>
      </c>
      <c r="K1484" s="44" t="s">
        <v>67832</v>
      </c>
      <c r="L1484" s="44">
        <v>63</v>
      </c>
      <c r="M1484" s="44">
        <v>5</v>
      </c>
    </row>
    <row r="1485" spans="1:13" x14ac:dyDescent="0.25">
      <c r="A1485" s="41" t="s">
        <v>26469</v>
      </c>
      <c r="B1485" s="41" t="s">
        <v>26232</v>
      </c>
      <c r="C1485" s="41" t="s">
        <v>2476</v>
      </c>
      <c r="D1485" s="41" t="s">
        <v>26233</v>
      </c>
      <c r="E1485" s="41" t="s">
        <v>27</v>
      </c>
      <c r="F1485" s="41" t="s">
        <v>709</v>
      </c>
      <c r="G1485" s="41" t="s">
        <v>710</v>
      </c>
      <c r="H1485" s="42">
        <v>-0.64718747999171788</v>
      </c>
      <c r="I1485" s="43" t="s">
        <v>33</v>
      </c>
      <c r="J1485" s="44" t="s">
        <v>67833</v>
      </c>
      <c r="K1485" s="44" t="s">
        <v>67834</v>
      </c>
      <c r="L1485" s="44">
        <v>8</v>
      </c>
      <c r="M1485" s="44">
        <v>8</v>
      </c>
    </row>
    <row r="1486" spans="1:13" x14ac:dyDescent="0.25">
      <c r="A1486" s="41" t="s">
        <v>28622</v>
      </c>
      <c r="B1486" s="41" t="s">
        <v>948</v>
      </c>
      <c r="C1486" s="41" t="s">
        <v>2476</v>
      </c>
      <c r="D1486" s="41" t="s">
        <v>25534</v>
      </c>
      <c r="E1486" s="41" t="s">
        <v>2576</v>
      </c>
      <c r="F1486" s="41" t="s">
        <v>28623</v>
      </c>
      <c r="G1486" s="41" t="s">
        <v>950</v>
      </c>
      <c r="H1486" s="42">
        <v>0.42785486907913023</v>
      </c>
      <c r="I1486" s="43" t="s">
        <v>33</v>
      </c>
      <c r="J1486" s="44" t="s">
        <v>67835</v>
      </c>
      <c r="K1486" s="44" t="s">
        <v>67836</v>
      </c>
      <c r="L1486" s="44">
        <v>7</v>
      </c>
      <c r="M1486" s="44">
        <v>7</v>
      </c>
    </row>
    <row r="1487" spans="1:13" x14ac:dyDescent="0.25">
      <c r="A1487" s="41" t="s">
        <v>31131</v>
      </c>
      <c r="B1487" s="41" t="s">
        <v>2604</v>
      </c>
      <c r="C1487" s="41" t="s">
        <v>3522</v>
      </c>
      <c r="D1487" s="41" t="s">
        <v>2603</v>
      </c>
      <c r="E1487" s="41" t="s">
        <v>2605</v>
      </c>
      <c r="F1487" s="41" t="s">
        <v>2606</v>
      </c>
      <c r="G1487" s="41" t="s">
        <v>2607</v>
      </c>
      <c r="H1487" s="42">
        <v>0.1469865100569214</v>
      </c>
      <c r="I1487" s="43" t="s">
        <v>33</v>
      </c>
      <c r="J1487" s="44" t="s">
        <v>67837</v>
      </c>
      <c r="K1487" s="44" t="s">
        <v>67838</v>
      </c>
      <c r="L1487" s="44">
        <v>35</v>
      </c>
      <c r="M1487" s="44">
        <v>19</v>
      </c>
    </row>
    <row r="1488" spans="1:13" x14ac:dyDescent="0.25">
      <c r="A1488" s="41" t="s">
        <v>41551</v>
      </c>
      <c r="B1488" s="41" t="s">
        <v>41552</v>
      </c>
      <c r="C1488" s="41" t="s">
        <v>2476</v>
      </c>
      <c r="D1488" s="41" t="s">
        <v>41553</v>
      </c>
      <c r="E1488" s="41" t="s">
        <v>2538</v>
      </c>
      <c r="F1488" s="41" t="s">
        <v>41554</v>
      </c>
      <c r="G1488" s="41" t="s">
        <v>41555</v>
      </c>
      <c r="H1488" s="42">
        <v>5.2604886596355885E-2</v>
      </c>
      <c r="I1488" s="43" t="s">
        <v>33</v>
      </c>
      <c r="J1488" s="44" t="s">
        <v>67839</v>
      </c>
      <c r="K1488" s="44" t="s">
        <v>67840</v>
      </c>
      <c r="L1488" s="44">
        <v>13</v>
      </c>
      <c r="M1488" s="44">
        <v>5</v>
      </c>
    </row>
    <row r="1489" spans="1:13" x14ac:dyDescent="0.25">
      <c r="A1489" s="41" t="s">
        <v>33100</v>
      </c>
      <c r="B1489" s="41" t="s">
        <v>3313</v>
      </c>
      <c r="C1489" s="41" t="s">
        <v>2538</v>
      </c>
      <c r="D1489" s="41" t="s">
        <v>3312</v>
      </c>
      <c r="E1489" s="41" t="s">
        <v>2538</v>
      </c>
      <c r="F1489" s="41" t="s">
        <v>3314</v>
      </c>
      <c r="G1489" s="41" t="s">
        <v>3315</v>
      </c>
      <c r="H1489" s="42">
        <v>0.70510967558647308</v>
      </c>
      <c r="I1489" s="43" t="s">
        <v>33</v>
      </c>
      <c r="J1489" s="44" t="s">
        <v>67841</v>
      </c>
      <c r="K1489" s="44" t="s">
        <v>67842</v>
      </c>
      <c r="L1489" s="44">
        <v>2</v>
      </c>
      <c r="M1489" s="44">
        <v>2</v>
      </c>
    </row>
    <row r="1490" spans="1:13" x14ac:dyDescent="0.25">
      <c r="A1490" s="41" t="s">
        <v>38170</v>
      </c>
      <c r="B1490" s="41" t="s">
        <v>17278</v>
      </c>
      <c r="C1490" s="41" t="s">
        <v>2538</v>
      </c>
      <c r="D1490" s="41" t="s">
        <v>17277</v>
      </c>
      <c r="E1490" s="41" t="s">
        <v>2576</v>
      </c>
      <c r="F1490" s="41" t="s">
        <v>17279</v>
      </c>
      <c r="G1490" s="41" t="s">
        <v>17280</v>
      </c>
      <c r="H1490" s="42">
        <v>0.16360765634534508</v>
      </c>
      <c r="I1490" s="43" t="s">
        <v>33</v>
      </c>
      <c r="J1490" s="44" t="s">
        <v>67843</v>
      </c>
      <c r="K1490" s="44" t="s">
        <v>67844</v>
      </c>
      <c r="L1490" s="44">
        <v>19</v>
      </c>
      <c r="M1490" s="44">
        <v>19</v>
      </c>
    </row>
    <row r="1491" spans="1:13" x14ac:dyDescent="0.25">
      <c r="A1491" s="41" t="s">
        <v>41851</v>
      </c>
      <c r="B1491" s="41"/>
      <c r="C1491" s="41"/>
      <c r="D1491" s="41"/>
      <c r="E1491" s="41"/>
      <c r="F1491" s="41" t="s">
        <v>17279</v>
      </c>
      <c r="G1491" s="41" t="s">
        <v>17280</v>
      </c>
      <c r="H1491" s="42">
        <v>0.86357493796877627</v>
      </c>
      <c r="I1491" s="43" t="s">
        <v>33</v>
      </c>
      <c r="J1491" s="44" t="s">
        <v>67845</v>
      </c>
      <c r="K1491" s="44" t="s">
        <v>67846</v>
      </c>
      <c r="L1491" s="44">
        <v>3</v>
      </c>
      <c r="M1491" s="44">
        <v>2</v>
      </c>
    </row>
    <row r="1492" spans="1:13" x14ac:dyDescent="0.25">
      <c r="A1492" s="41" t="s">
        <v>34122</v>
      </c>
      <c r="B1492" s="41" t="s">
        <v>3154</v>
      </c>
      <c r="C1492" s="41" t="s">
        <v>2557</v>
      </c>
      <c r="D1492" s="41" t="s">
        <v>34123</v>
      </c>
      <c r="E1492" s="41" t="s">
        <v>2538</v>
      </c>
      <c r="F1492" s="41" t="s">
        <v>34124</v>
      </c>
      <c r="G1492" s="41" t="s">
        <v>18176</v>
      </c>
      <c r="H1492" s="42">
        <v>4.6989661799010873E-2</v>
      </c>
      <c r="I1492" s="43" t="s">
        <v>33</v>
      </c>
      <c r="J1492" s="44" t="s">
        <v>67847</v>
      </c>
      <c r="K1492" s="44" t="s">
        <v>67848</v>
      </c>
      <c r="L1492" s="44">
        <v>2</v>
      </c>
      <c r="M1492" s="44">
        <v>2</v>
      </c>
    </row>
    <row r="1493" spans="1:13" x14ac:dyDescent="0.25">
      <c r="A1493" s="41" t="s">
        <v>35527</v>
      </c>
      <c r="B1493" s="41" t="s">
        <v>35528</v>
      </c>
      <c r="C1493" s="41" t="s">
        <v>2538</v>
      </c>
      <c r="D1493" s="41" t="s">
        <v>35529</v>
      </c>
      <c r="E1493" s="41" t="s">
        <v>2538</v>
      </c>
      <c r="F1493" s="41" t="s">
        <v>35530</v>
      </c>
      <c r="G1493" s="41" t="s">
        <v>35531</v>
      </c>
      <c r="H1493" s="42">
        <v>-0.15594792456405418</v>
      </c>
      <c r="I1493" s="43" t="s">
        <v>33</v>
      </c>
      <c r="J1493" s="44" t="s">
        <v>67849</v>
      </c>
      <c r="K1493" s="44" t="s">
        <v>67850</v>
      </c>
      <c r="L1493" s="44">
        <v>3</v>
      </c>
      <c r="M1493" s="44">
        <v>3</v>
      </c>
    </row>
    <row r="1494" spans="1:13" x14ac:dyDescent="0.25">
      <c r="A1494" s="41" t="s">
        <v>29523</v>
      </c>
      <c r="B1494" s="41" t="s">
        <v>29524</v>
      </c>
      <c r="C1494" s="41" t="s">
        <v>2476</v>
      </c>
      <c r="D1494" s="41" t="s">
        <v>29525</v>
      </c>
      <c r="E1494" s="41" t="s">
        <v>2605</v>
      </c>
      <c r="F1494" s="41" t="s">
        <v>29526</v>
      </c>
      <c r="G1494" s="41" t="s">
        <v>29527</v>
      </c>
      <c r="H1494" s="42">
        <v>2.8448621771713187E-2</v>
      </c>
      <c r="I1494" s="43" t="s">
        <v>33</v>
      </c>
      <c r="J1494" s="44" t="s">
        <v>67851</v>
      </c>
      <c r="K1494" s="44" t="s">
        <v>67852</v>
      </c>
      <c r="L1494" s="44">
        <v>3</v>
      </c>
      <c r="M1494" s="44">
        <v>2</v>
      </c>
    </row>
    <row r="1495" spans="1:13" x14ac:dyDescent="0.25">
      <c r="A1495" s="41" t="s">
        <v>29510</v>
      </c>
      <c r="B1495" s="41"/>
      <c r="C1495" s="41"/>
      <c r="D1495" s="41"/>
      <c r="E1495" s="41"/>
      <c r="F1495" s="41" t="s">
        <v>29511</v>
      </c>
      <c r="G1495" s="41" t="s">
        <v>29512</v>
      </c>
      <c r="H1495" s="42">
        <v>0.38084287817972845</v>
      </c>
      <c r="I1495" s="43" t="s">
        <v>33</v>
      </c>
      <c r="J1495" s="44" t="s">
        <v>67853</v>
      </c>
      <c r="K1495" s="44" t="s">
        <v>67854</v>
      </c>
      <c r="L1495" s="44">
        <v>13</v>
      </c>
      <c r="M1495" s="44">
        <v>13</v>
      </c>
    </row>
    <row r="1496" spans="1:13" x14ac:dyDescent="0.25">
      <c r="A1496" s="41" t="s">
        <v>39900</v>
      </c>
      <c r="B1496" s="41" t="s">
        <v>2812</v>
      </c>
      <c r="C1496" s="41" t="s">
        <v>2538</v>
      </c>
      <c r="D1496" s="41" t="s">
        <v>2811</v>
      </c>
      <c r="E1496" s="41" t="s">
        <v>2538</v>
      </c>
      <c r="F1496" s="41" t="s">
        <v>11445</v>
      </c>
      <c r="G1496" s="41" t="s">
        <v>11446</v>
      </c>
      <c r="H1496" s="42">
        <v>5.9450536453665187E-2</v>
      </c>
      <c r="I1496" s="43" t="s">
        <v>33</v>
      </c>
      <c r="J1496" s="44" t="s">
        <v>67855</v>
      </c>
      <c r="K1496" s="44" t="s">
        <v>67856</v>
      </c>
      <c r="L1496" s="44">
        <v>12</v>
      </c>
      <c r="M1496" s="44">
        <v>8</v>
      </c>
    </row>
    <row r="1497" spans="1:13" x14ac:dyDescent="0.25">
      <c r="A1497" s="41" t="s">
        <v>34210</v>
      </c>
      <c r="B1497" s="41" t="s">
        <v>2812</v>
      </c>
      <c r="C1497" s="41" t="s">
        <v>2538</v>
      </c>
      <c r="D1497" s="41" t="s">
        <v>2811</v>
      </c>
      <c r="E1497" s="41" t="s">
        <v>2538</v>
      </c>
      <c r="F1497" s="41" t="s">
        <v>11445</v>
      </c>
      <c r="G1497" s="41" t="s">
        <v>11446</v>
      </c>
      <c r="H1497" s="42">
        <v>0.23346399986278069</v>
      </c>
      <c r="I1497" s="43" t="s">
        <v>33</v>
      </c>
      <c r="J1497" s="44" t="s">
        <v>67857</v>
      </c>
      <c r="K1497" s="44" t="s">
        <v>67858</v>
      </c>
      <c r="L1497" s="44">
        <v>6</v>
      </c>
      <c r="M1497" s="44">
        <v>2</v>
      </c>
    </row>
    <row r="1498" spans="1:13" x14ac:dyDescent="0.25">
      <c r="A1498" s="41" t="s">
        <v>32171</v>
      </c>
      <c r="B1498" s="41" t="s">
        <v>32172</v>
      </c>
      <c r="C1498" s="41" t="s">
        <v>2557</v>
      </c>
      <c r="D1498" s="41" t="s">
        <v>32173</v>
      </c>
      <c r="E1498" s="41" t="s">
        <v>2576</v>
      </c>
      <c r="F1498" s="41" t="s">
        <v>32174</v>
      </c>
      <c r="G1498" s="41" t="s">
        <v>22033</v>
      </c>
      <c r="H1498" s="42">
        <v>0.91574137057425131</v>
      </c>
      <c r="I1498" s="43" t="s">
        <v>33</v>
      </c>
      <c r="J1498" s="44" t="s">
        <v>67859</v>
      </c>
      <c r="K1498" s="44" t="s">
        <v>67860</v>
      </c>
      <c r="L1498" s="44">
        <v>2</v>
      </c>
      <c r="M1498" s="44">
        <v>2</v>
      </c>
    </row>
    <row r="1499" spans="1:13" x14ac:dyDescent="0.25">
      <c r="A1499" s="41" t="s">
        <v>35545</v>
      </c>
      <c r="B1499" s="41" t="s">
        <v>35546</v>
      </c>
      <c r="C1499" s="41" t="s">
        <v>2538</v>
      </c>
      <c r="D1499" s="41" t="s">
        <v>35547</v>
      </c>
      <c r="E1499" s="41" t="s">
        <v>2678</v>
      </c>
      <c r="F1499" s="41" t="s">
        <v>35548</v>
      </c>
      <c r="G1499" s="41" t="s">
        <v>35549</v>
      </c>
      <c r="H1499" s="42">
        <v>0.23893492194330276</v>
      </c>
      <c r="I1499" s="43" t="s">
        <v>33</v>
      </c>
      <c r="J1499" s="44" t="s">
        <v>67861</v>
      </c>
      <c r="K1499" s="44" t="s">
        <v>67862</v>
      </c>
      <c r="L1499" s="44">
        <v>3</v>
      </c>
      <c r="M1499" s="44">
        <v>3</v>
      </c>
    </row>
    <row r="1500" spans="1:13" x14ac:dyDescent="0.25">
      <c r="A1500" s="41" t="s">
        <v>36189</v>
      </c>
      <c r="B1500" s="41" t="s">
        <v>33796</v>
      </c>
      <c r="C1500" s="41" t="s">
        <v>2538</v>
      </c>
      <c r="D1500" s="41" t="s">
        <v>33797</v>
      </c>
      <c r="E1500" s="41" t="s">
        <v>2466</v>
      </c>
      <c r="F1500" s="41" t="s">
        <v>35548</v>
      </c>
      <c r="G1500" s="41" t="s">
        <v>35549</v>
      </c>
      <c r="H1500" s="42">
        <v>0.99595177978157123</v>
      </c>
      <c r="I1500" s="43" t="s">
        <v>33</v>
      </c>
      <c r="J1500" s="44" t="s">
        <v>67863</v>
      </c>
      <c r="K1500" s="44" t="s">
        <v>67864</v>
      </c>
      <c r="L1500" s="44">
        <v>2</v>
      </c>
      <c r="M1500" s="44">
        <v>2</v>
      </c>
    </row>
    <row r="1501" spans="1:13" x14ac:dyDescent="0.25">
      <c r="A1501" s="41" t="s">
        <v>41321</v>
      </c>
      <c r="B1501" s="41" t="s">
        <v>7562</v>
      </c>
      <c r="C1501" s="41" t="s">
        <v>2476</v>
      </c>
      <c r="D1501" s="41" t="s">
        <v>7561</v>
      </c>
      <c r="E1501" s="41" t="s">
        <v>2595</v>
      </c>
      <c r="F1501" s="41" t="s">
        <v>7563</v>
      </c>
      <c r="G1501" s="41" t="s">
        <v>7564</v>
      </c>
      <c r="H1501" s="42">
        <v>-9.6115327395042402E-2</v>
      </c>
      <c r="I1501" s="43" t="s">
        <v>33</v>
      </c>
      <c r="J1501" s="44" t="s">
        <v>67865</v>
      </c>
      <c r="K1501" s="44" t="s">
        <v>67866</v>
      </c>
      <c r="L1501" s="44">
        <v>17</v>
      </c>
      <c r="M1501" s="44">
        <v>16</v>
      </c>
    </row>
    <row r="1502" spans="1:13" x14ac:dyDescent="0.25">
      <c r="A1502" s="41" t="s">
        <v>35572</v>
      </c>
      <c r="B1502" s="41"/>
      <c r="C1502" s="41"/>
      <c r="D1502" s="41"/>
      <c r="E1502" s="41"/>
      <c r="F1502" s="41" t="s">
        <v>7563</v>
      </c>
      <c r="G1502" s="41" t="s">
        <v>7564</v>
      </c>
      <c r="H1502" s="42">
        <v>7.6867478568012529E-2</v>
      </c>
      <c r="I1502" s="43" t="s">
        <v>33</v>
      </c>
      <c r="J1502" s="44" t="s">
        <v>67867</v>
      </c>
      <c r="K1502" s="44" t="s">
        <v>67868</v>
      </c>
      <c r="L1502" s="44">
        <v>18</v>
      </c>
      <c r="M1502" s="44">
        <v>17</v>
      </c>
    </row>
    <row r="1503" spans="1:13" x14ac:dyDescent="0.25">
      <c r="A1503" s="41" t="s">
        <v>28511</v>
      </c>
      <c r="B1503" s="41" t="s">
        <v>28512</v>
      </c>
      <c r="C1503" s="41" t="s">
        <v>2466</v>
      </c>
      <c r="D1503" s="41" t="s">
        <v>28513</v>
      </c>
      <c r="E1503" s="41" t="s">
        <v>2466</v>
      </c>
      <c r="F1503" s="41" t="s">
        <v>28514</v>
      </c>
      <c r="G1503" s="41" t="s">
        <v>28515</v>
      </c>
      <c r="H1503" s="42">
        <v>0.30114711477474487</v>
      </c>
      <c r="I1503" s="43" t="s">
        <v>33</v>
      </c>
      <c r="J1503" s="44" t="s">
        <v>67869</v>
      </c>
      <c r="K1503" s="44" t="s">
        <v>67870</v>
      </c>
      <c r="L1503" s="44">
        <v>4</v>
      </c>
      <c r="M1503" s="44">
        <v>4</v>
      </c>
    </row>
    <row r="1504" spans="1:13" x14ac:dyDescent="0.25">
      <c r="A1504" s="41" t="s">
        <v>41658</v>
      </c>
      <c r="B1504" s="41" t="s">
        <v>20570</v>
      </c>
      <c r="C1504" s="41" t="s">
        <v>2476</v>
      </c>
      <c r="D1504" s="41" t="s">
        <v>20569</v>
      </c>
      <c r="E1504" s="41" t="s">
        <v>2476</v>
      </c>
      <c r="F1504" s="41" t="s">
        <v>20571</v>
      </c>
      <c r="G1504" s="41" t="s">
        <v>20572</v>
      </c>
      <c r="H1504" s="42">
        <v>-0.24777842301603795</v>
      </c>
      <c r="I1504" s="43" t="s">
        <v>33</v>
      </c>
      <c r="J1504" s="44" t="s">
        <v>67871</v>
      </c>
      <c r="K1504" s="44" t="s">
        <v>67872</v>
      </c>
      <c r="L1504" s="44">
        <v>2</v>
      </c>
      <c r="M1504" s="44">
        <v>2</v>
      </c>
    </row>
    <row r="1505" spans="1:13" x14ac:dyDescent="0.25">
      <c r="A1505" s="41" t="s">
        <v>31018</v>
      </c>
      <c r="B1505" s="41" t="s">
        <v>9833</v>
      </c>
      <c r="C1505" s="41" t="s">
        <v>26118</v>
      </c>
      <c r="D1505" s="41" t="s">
        <v>23171</v>
      </c>
      <c r="E1505" s="41" t="s">
        <v>2595</v>
      </c>
      <c r="F1505" s="41" t="s">
        <v>23172</v>
      </c>
      <c r="G1505" s="41" t="s">
        <v>23173</v>
      </c>
      <c r="H1505" s="42">
        <v>-0.18063261084831456</v>
      </c>
      <c r="I1505" s="43" t="s">
        <v>33</v>
      </c>
      <c r="J1505" s="44" t="s">
        <v>67873</v>
      </c>
      <c r="K1505" s="44" t="s">
        <v>67874</v>
      </c>
      <c r="L1505" s="44">
        <v>12</v>
      </c>
      <c r="M1505" s="44">
        <v>12</v>
      </c>
    </row>
    <row r="1506" spans="1:13" x14ac:dyDescent="0.25">
      <c r="A1506" s="41" t="s">
        <v>40892</v>
      </c>
      <c r="B1506" s="41" t="s">
        <v>6672</v>
      </c>
      <c r="C1506" s="41" t="s">
        <v>2476</v>
      </c>
      <c r="D1506" s="41" t="s">
        <v>6671</v>
      </c>
      <c r="E1506" s="41" t="s">
        <v>2476</v>
      </c>
      <c r="F1506" s="41" t="s">
        <v>6673</v>
      </c>
      <c r="G1506" s="41" t="s">
        <v>6674</v>
      </c>
      <c r="H1506" s="42">
        <v>0.78451356853194165</v>
      </c>
      <c r="I1506" s="43" t="s">
        <v>33</v>
      </c>
      <c r="J1506" s="44" t="s">
        <v>67875</v>
      </c>
      <c r="K1506" s="44" t="s">
        <v>67876</v>
      </c>
      <c r="L1506" s="44">
        <v>9</v>
      </c>
      <c r="M1506" s="44">
        <v>8</v>
      </c>
    </row>
    <row r="1507" spans="1:13" x14ac:dyDescent="0.25">
      <c r="A1507" s="41" t="s">
        <v>24470</v>
      </c>
      <c r="B1507" s="41" t="s">
        <v>150</v>
      </c>
      <c r="C1507" s="41" t="s">
        <v>24471</v>
      </c>
      <c r="D1507" s="41" t="s">
        <v>5470</v>
      </c>
      <c r="E1507" s="41" t="s">
        <v>27</v>
      </c>
      <c r="F1507" s="41" t="s">
        <v>5471</v>
      </c>
      <c r="G1507" s="41" t="s">
        <v>5472</v>
      </c>
      <c r="H1507" s="42">
        <v>-0.14734589661720571</v>
      </c>
      <c r="I1507" s="43" t="s">
        <v>33</v>
      </c>
      <c r="J1507" s="44" t="s">
        <v>67877</v>
      </c>
      <c r="K1507" s="44" t="s">
        <v>67878</v>
      </c>
      <c r="L1507" s="44">
        <v>29</v>
      </c>
      <c r="M1507" s="44">
        <v>6</v>
      </c>
    </row>
    <row r="1508" spans="1:13" x14ac:dyDescent="0.25">
      <c r="A1508" s="41" t="s">
        <v>39356</v>
      </c>
      <c r="B1508" s="41" t="s">
        <v>7958</v>
      </c>
      <c r="C1508" s="41" t="s">
        <v>2538</v>
      </c>
      <c r="D1508" s="41" t="s">
        <v>39357</v>
      </c>
      <c r="E1508" s="41" t="s">
        <v>2538</v>
      </c>
      <c r="F1508" s="41" t="s">
        <v>39358</v>
      </c>
      <c r="G1508" s="41" t="s">
        <v>39359</v>
      </c>
      <c r="H1508" s="42">
        <v>2.1319060747966585</v>
      </c>
      <c r="I1508" s="43" t="s">
        <v>33</v>
      </c>
      <c r="J1508" s="44" t="s">
        <v>67879</v>
      </c>
      <c r="K1508" s="44" t="s">
        <v>67880</v>
      </c>
      <c r="L1508" s="44">
        <v>5</v>
      </c>
      <c r="M1508" s="44">
        <v>4</v>
      </c>
    </row>
    <row r="1509" spans="1:13" x14ac:dyDescent="0.25">
      <c r="A1509" s="41" t="s">
        <v>32940</v>
      </c>
      <c r="B1509" s="41" t="s">
        <v>3956</v>
      </c>
      <c r="C1509" s="41" t="s">
        <v>2538</v>
      </c>
      <c r="D1509" s="41" t="s">
        <v>12172</v>
      </c>
      <c r="E1509" s="41" t="s">
        <v>2466</v>
      </c>
      <c r="F1509" s="41" t="s">
        <v>12173</v>
      </c>
      <c r="G1509" s="41" t="s">
        <v>3958</v>
      </c>
      <c r="H1509" s="42">
        <v>-0.59866000361800642</v>
      </c>
      <c r="I1509" s="43" t="s">
        <v>33</v>
      </c>
      <c r="J1509" s="44" t="s">
        <v>67881</v>
      </c>
      <c r="K1509" s="44" t="s">
        <v>67882</v>
      </c>
      <c r="L1509" s="44">
        <v>2</v>
      </c>
      <c r="M1509" s="44">
        <v>2</v>
      </c>
    </row>
    <row r="1510" spans="1:13" x14ac:dyDescent="0.25">
      <c r="A1510" s="41" t="s">
        <v>29834</v>
      </c>
      <c r="B1510" s="41" t="s">
        <v>17151</v>
      </c>
      <c r="C1510" s="41" t="s">
        <v>26118</v>
      </c>
      <c r="D1510" s="41" t="s">
        <v>17150</v>
      </c>
      <c r="E1510" s="41" t="s">
        <v>2557</v>
      </c>
      <c r="F1510" s="41" t="s">
        <v>17152</v>
      </c>
      <c r="G1510" s="41" t="s">
        <v>17153</v>
      </c>
      <c r="H1510" s="42">
        <v>0.28635425657972102</v>
      </c>
      <c r="I1510" s="43" t="s">
        <v>33</v>
      </c>
      <c r="J1510" s="44" t="s">
        <v>67883</v>
      </c>
      <c r="K1510" s="44" t="s">
        <v>67884</v>
      </c>
      <c r="L1510" s="44">
        <v>11</v>
      </c>
      <c r="M1510" s="44">
        <v>11</v>
      </c>
    </row>
    <row r="1511" spans="1:13" x14ac:dyDescent="0.25">
      <c r="A1511" s="41" t="s">
        <v>39471</v>
      </c>
      <c r="B1511" s="41" t="s">
        <v>11718</v>
      </c>
      <c r="C1511" s="41" t="s">
        <v>2476</v>
      </c>
      <c r="D1511" s="41" t="s">
        <v>11717</v>
      </c>
      <c r="E1511" s="41" t="s">
        <v>2476</v>
      </c>
      <c r="F1511" s="41" t="s">
        <v>11719</v>
      </c>
      <c r="G1511" s="41" t="s">
        <v>11720</v>
      </c>
      <c r="H1511" s="42">
        <v>0.55202158933004675</v>
      </c>
      <c r="I1511" s="43" t="s">
        <v>33</v>
      </c>
      <c r="J1511" s="44" t="s">
        <v>67885</v>
      </c>
      <c r="K1511" s="44" t="s">
        <v>67886</v>
      </c>
      <c r="L1511" s="44">
        <v>21</v>
      </c>
      <c r="M1511" s="44">
        <v>21</v>
      </c>
    </row>
    <row r="1512" spans="1:13" x14ac:dyDescent="0.25">
      <c r="A1512" s="41" t="s">
        <v>36140</v>
      </c>
      <c r="B1512" s="41" t="s">
        <v>6721</v>
      </c>
      <c r="C1512" s="41" t="s">
        <v>26868</v>
      </c>
      <c r="D1512" s="41" t="s">
        <v>14808</v>
      </c>
      <c r="E1512" s="41" t="s">
        <v>2576</v>
      </c>
      <c r="F1512" s="41" t="s">
        <v>18232</v>
      </c>
      <c r="G1512" s="41" t="s">
        <v>18233</v>
      </c>
      <c r="H1512" s="42">
        <v>1.7369241706620277E-2</v>
      </c>
      <c r="I1512" s="43" t="s">
        <v>33</v>
      </c>
      <c r="J1512" s="44" t="s">
        <v>67887</v>
      </c>
      <c r="K1512" s="44" t="s">
        <v>67888</v>
      </c>
      <c r="L1512" s="44">
        <v>4</v>
      </c>
      <c r="M1512" s="44">
        <v>4</v>
      </c>
    </row>
    <row r="1513" spans="1:13" x14ac:dyDescent="0.25">
      <c r="A1513" s="41" t="s">
        <v>35418</v>
      </c>
      <c r="B1513" s="41" t="s">
        <v>6721</v>
      </c>
      <c r="C1513" s="41" t="s">
        <v>2576</v>
      </c>
      <c r="D1513" s="41" t="s">
        <v>14808</v>
      </c>
      <c r="E1513" s="41" t="s">
        <v>2576</v>
      </c>
      <c r="F1513" s="41" t="s">
        <v>18232</v>
      </c>
      <c r="G1513" s="41" t="s">
        <v>18233</v>
      </c>
      <c r="H1513" s="42">
        <v>1.8587761533103673</v>
      </c>
      <c r="I1513" s="43" t="s">
        <v>33</v>
      </c>
      <c r="J1513" s="44" t="s">
        <v>67889</v>
      </c>
      <c r="K1513" s="44" t="s">
        <v>67890</v>
      </c>
      <c r="L1513" s="44">
        <v>4</v>
      </c>
      <c r="M1513" s="44">
        <v>3</v>
      </c>
    </row>
    <row r="1514" spans="1:13" x14ac:dyDescent="0.25">
      <c r="A1514" s="41" t="s">
        <v>29480</v>
      </c>
      <c r="B1514" s="41"/>
      <c r="C1514" s="41" t="s">
        <v>2476</v>
      </c>
      <c r="D1514" s="41" t="s">
        <v>29482</v>
      </c>
      <c r="E1514" s="41" t="s">
        <v>9200</v>
      </c>
      <c r="F1514" s="41" t="s">
        <v>29483</v>
      </c>
      <c r="G1514" s="41" t="s">
        <v>29484</v>
      </c>
      <c r="H1514" s="42">
        <v>0.44255300073527165</v>
      </c>
      <c r="I1514" s="43" t="s">
        <v>33</v>
      </c>
      <c r="J1514" s="44" t="s">
        <v>67891</v>
      </c>
      <c r="K1514" s="44" t="s">
        <v>67892</v>
      </c>
      <c r="L1514" s="44">
        <v>2</v>
      </c>
      <c r="M1514" s="44">
        <v>2</v>
      </c>
    </row>
    <row r="1515" spans="1:13" x14ac:dyDescent="0.25">
      <c r="A1515" s="41" t="s">
        <v>41594</v>
      </c>
      <c r="B1515" s="41" t="s">
        <v>8644</v>
      </c>
      <c r="C1515" s="41" t="s">
        <v>2476</v>
      </c>
      <c r="D1515" s="41" t="s">
        <v>41595</v>
      </c>
      <c r="E1515" s="41" t="s">
        <v>2605</v>
      </c>
      <c r="F1515" s="41" t="s">
        <v>41596</v>
      </c>
      <c r="G1515" s="41" t="s">
        <v>8646</v>
      </c>
      <c r="H1515" s="42">
        <v>0.1529303716326447</v>
      </c>
      <c r="I1515" s="43" t="s">
        <v>33</v>
      </c>
      <c r="J1515" s="44" t="s">
        <v>67893</v>
      </c>
      <c r="K1515" s="44" t="s">
        <v>67894</v>
      </c>
      <c r="L1515" s="44">
        <v>2</v>
      </c>
      <c r="M1515" s="44">
        <v>2</v>
      </c>
    </row>
    <row r="1516" spans="1:13" x14ac:dyDescent="0.25">
      <c r="A1516" s="41" t="s">
        <v>37539</v>
      </c>
      <c r="B1516" s="41" t="s">
        <v>24169</v>
      </c>
      <c r="C1516" s="41" t="s">
        <v>2476</v>
      </c>
      <c r="D1516" s="41" t="s">
        <v>24168</v>
      </c>
      <c r="E1516" s="41" t="s">
        <v>2576</v>
      </c>
      <c r="F1516" s="41" t="s">
        <v>37540</v>
      </c>
      <c r="G1516" s="41" t="s">
        <v>37541</v>
      </c>
      <c r="H1516" s="42">
        <v>0.34119422690671125</v>
      </c>
      <c r="I1516" s="43" t="s">
        <v>33</v>
      </c>
      <c r="J1516" s="44" t="s">
        <v>67895</v>
      </c>
      <c r="K1516" s="44" t="s">
        <v>67896</v>
      </c>
      <c r="L1516" s="44">
        <v>13</v>
      </c>
      <c r="M1516" s="44">
        <v>4</v>
      </c>
    </row>
    <row r="1517" spans="1:13" x14ac:dyDescent="0.25">
      <c r="A1517" s="41" t="s">
        <v>29822</v>
      </c>
      <c r="B1517" s="41" t="s">
        <v>29823</v>
      </c>
      <c r="C1517" s="41" t="s">
        <v>6682</v>
      </c>
      <c r="D1517" s="41" t="s">
        <v>29824</v>
      </c>
      <c r="E1517" s="41" t="s">
        <v>2576</v>
      </c>
      <c r="F1517" s="41" t="s">
        <v>29825</v>
      </c>
      <c r="G1517" s="41" t="s">
        <v>29826</v>
      </c>
      <c r="H1517" s="42">
        <v>0.20602141048978459</v>
      </c>
      <c r="I1517" s="43" t="s">
        <v>33</v>
      </c>
      <c r="J1517" s="44" t="s">
        <v>67897</v>
      </c>
      <c r="K1517" s="44" t="s">
        <v>67898</v>
      </c>
      <c r="L1517" s="44">
        <v>2</v>
      </c>
      <c r="M1517" s="44">
        <v>2</v>
      </c>
    </row>
    <row r="1518" spans="1:13" x14ac:dyDescent="0.25">
      <c r="A1518" s="41" t="s">
        <v>25053</v>
      </c>
      <c r="B1518" s="41" t="s">
        <v>192</v>
      </c>
      <c r="C1518" s="41" t="s">
        <v>24832</v>
      </c>
      <c r="D1518" s="41" t="s">
        <v>5031</v>
      </c>
      <c r="E1518" s="41" t="s">
        <v>27</v>
      </c>
      <c r="F1518" s="41" t="s">
        <v>25054</v>
      </c>
      <c r="G1518" s="41" t="s">
        <v>25055</v>
      </c>
      <c r="H1518" s="42">
        <v>-0.26630930219693133</v>
      </c>
      <c r="I1518" s="43" t="s">
        <v>33</v>
      </c>
      <c r="J1518" s="44" t="s">
        <v>67899</v>
      </c>
      <c r="K1518" s="44" t="s">
        <v>67900</v>
      </c>
      <c r="L1518" s="44">
        <v>8</v>
      </c>
      <c r="M1518" s="44">
        <v>6</v>
      </c>
    </row>
    <row r="1519" spans="1:13" x14ac:dyDescent="0.25">
      <c r="A1519" s="41" t="s">
        <v>32905</v>
      </c>
      <c r="B1519" s="41" t="s">
        <v>9116</v>
      </c>
      <c r="C1519" s="41" t="s">
        <v>2557</v>
      </c>
      <c r="D1519" s="41" t="s">
        <v>9115</v>
      </c>
      <c r="E1519" s="41" t="s">
        <v>2557</v>
      </c>
      <c r="F1519" s="41" t="s">
        <v>9117</v>
      </c>
      <c r="G1519" s="41" t="s">
        <v>9118</v>
      </c>
      <c r="H1519" s="42">
        <v>0.35160823463643109</v>
      </c>
      <c r="I1519" s="43" t="s">
        <v>33</v>
      </c>
      <c r="J1519" s="44" t="s">
        <v>67901</v>
      </c>
      <c r="K1519" s="44" t="s">
        <v>67902</v>
      </c>
      <c r="L1519" s="44">
        <v>8</v>
      </c>
      <c r="M1519" s="44">
        <v>7</v>
      </c>
    </row>
    <row r="1520" spans="1:13" x14ac:dyDescent="0.25">
      <c r="A1520" s="41" t="s">
        <v>40414</v>
      </c>
      <c r="B1520" s="41" t="s">
        <v>14322</v>
      </c>
      <c r="C1520" s="41" t="s">
        <v>13792</v>
      </c>
      <c r="D1520" s="41" t="s">
        <v>14321</v>
      </c>
      <c r="E1520" s="41" t="s">
        <v>2605</v>
      </c>
      <c r="F1520" s="41" t="s">
        <v>14323</v>
      </c>
      <c r="G1520" s="41" t="s">
        <v>14324</v>
      </c>
      <c r="H1520" s="42">
        <v>0.8918497682355192</v>
      </c>
      <c r="I1520" s="43" t="s">
        <v>33</v>
      </c>
      <c r="J1520" s="44" t="s">
        <v>67903</v>
      </c>
      <c r="K1520" s="44" t="s">
        <v>67904</v>
      </c>
      <c r="L1520" s="44">
        <v>2</v>
      </c>
      <c r="M1520" s="44">
        <v>2</v>
      </c>
    </row>
    <row r="1521" spans="1:13" x14ac:dyDescent="0.25">
      <c r="A1521" s="41" t="s">
        <v>26636</v>
      </c>
      <c r="B1521" s="41" t="s">
        <v>10440</v>
      </c>
      <c r="C1521" s="41" t="s">
        <v>2476</v>
      </c>
      <c r="D1521" s="41" t="s">
        <v>10439</v>
      </c>
      <c r="E1521" s="41" t="s">
        <v>2576</v>
      </c>
      <c r="F1521" s="41" t="s">
        <v>10441</v>
      </c>
      <c r="G1521" s="41" t="s">
        <v>10442</v>
      </c>
      <c r="H1521" s="42">
        <v>1.9339956579522821E-2</v>
      </c>
      <c r="I1521" s="43" t="s">
        <v>33</v>
      </c>
      <c r="J1521" s="44" t="s">
        <v>67905</v>
      </c>
      <c r="K1521" s="44" t="s">
        <v>67906</v>
      </c>
      <c r="L1521" s="44">
        <v>17</v>
      </c>
      <c r="M1521" s="44">
        <v>1</v>
      </c>
    </row>
    <row r="1522" spans="1:13" x14ac:dyDescent="0.25">
      <c r="A1522" s="41" t="s">
        <v>28781</v>
      </c>
      <c r="B1522" s="41"/>
      <c r="C1522" s="41"/>
      <c r="D1522" s="41"/>
      <c r="E1522" s="41"/>
      <c r="F1522" s="41" t="s">
        <v>10441</v>
      </c>
      <c r="G1522" s="41" t="s">
        <v>10442</v>
      </c>
      <c r="H1522" s="42">
        <v>0.13758768427813636</v>
      </c>
      <c r="I1522" s="43" t="s">
        <v>33</v>
      </c>
      <c r="J1522" s="44" t="s">
        <v>67907</v>
      </c>
      <c r="K1522" s="44" t="s">
        <v>67908</v>
      </c>
      <c r="L1522" s="44">
        <v>8</v>
      </c>
      <c r="M1522" s="44">
        <v>7</v>
      </c>
    </row>
    <row r="1523" spans="1:13" x14ac:dyDescent="0.25">
      <c r="A1523" s="41" t="s">
        <v>37995</v>
      </c>
      <c r="B1523" s="41" t="s">
        <v>10440</v>
      </c>
      <c r="C1523" s="41" t="s">
        <v>2538</v>
      </c>
      <c r="D1523" s="41" t="s">
        <v>10439</v>
      </c>
      <c r="E1523" s="41" t="s">
        <v>2576</v>
      </c>
      <c r="F1523" s="41" t="s">
        <v>10441</v>
      </c>
      <c r="G1523" s="41" t="s">
        <v>10442</v>
      </c>
      <c r="H1523" s="42">
        <v>0.82546373497349557</v>
      </c>
      <c r="I1523" s="43" t="s">
        <v>33</v>
      </c>
      <c r="J1523" s="44" t="s">
        <v>67909</v>
      </c>
      <c r="K1523" s="44" t="s">
        <v>67910</v>
      </c>
      <c r="L1523" s="44">
        <v>18</v>
      </c>
      <c r="M1523" s="44">
        <v>2</v>
      </c>
    </row>
    <row r="1524" spans="1:13" x14ac:dyDescent="0.25">
      <c r="A1524" s="41" t="s">
        <v>31337</v>
      </c>
      <c r="B1524" s="41"/>
      <c r="C1524" s="41"/>
      <c r="D1524" s="41"/>
      <c r="E1524" s="41"/>
      <c r="F1524" s="41" t="s">
        <v>10441</v>
      </c>
      <c r="G1524" s="41" t="s">
        <v>10442</v>
      </c>
      <c r="H1524" s="42">
        <v>1.7073379564992168</v>
      </c>
      <c r="I1524" s="43" t="s">
        <v>33</v>
      </c>
      <c r="J1524" s="44" t="s">
        <v>67911</v>
      </c>
      <c r="K1524" s="44" t="s">
        <v>67912</v>
      </c>
      <c r="L1524" s="44">
        <v>4</v>
      </c>
      <c r="M1524" s="44">
        <v>3</v>
      </c>
    </row>
    <row r="1525" spans="1:13" x14ac:dyDescent="0.25">
      <c r="A1525" s="41" t="s">
        <v>25568</v>
      </c>
      <c r="B1525" s="41" t="s">
        <v>8392</v>
      </c>
      <c r="C1525" s="41" t="s">
        <v>27</v>
      </c>
      <c r="D1525" s="41" t="s">
        <v>8391</v>
      </c>
      <c r="E1525" s="41" t="s">
        <v>2476</v>
      </c>
      <c r="F1525" s="41" t="s">
        <v>8393</v>
      </c>
      <c r="G1525" s="41" t="s">
        <v>8394</v>
      </c>
      <c r="H1525" s="42">
        <v>0.79211697847338114</v>
      </c>
      <c r="I1525" s="43" t="s">
        <v>33</v>
      </c>
      <c r="J1525" s="44" t="s">
        <v>67913</v>
      </c>
      <c r="K1525" s="44" t="s">
        <v>67914</v>
      </c>
      <c r="L1525" s="44">
        <v>2</v>
      </c>
      <c r="M1525" s="44">
        <v>2</v>
      </c>
    </row>
    <row r="1526" spans="1:13" x14ac:dyDescent="0.25">
      <c r="A1526" s="41" t="s">
        <v>26388</v>
      </c>
      <c r="B1526" s="41" t="s">
        <v>2268</v>
      </c>
      <c r="C1526" s="41" t="s">
        <v>26389</v>
      </c>
      <c r="D1526" s="41" t="s">
        <v>2267</v>
      </c>
      <c r="E1526" s="41" t="s">
        <v>27</v>
      </c>
      <c r="F1526" s="41" t="s">
        <v>2269</v>
      </c>
      <c r="G1526" s="41" t="s">
        <v>2270</v>
      </c>
      <c r="H1526" s="42">
        <v>-0.52083177115266499</v>
      </c>
      <c r="I1526" s="43" t="s">
        <v>33</v>
      </c>
      <c r="J1526" s="44" t="s">
        <v>67915</v>
      </c>
      <c r="K1526" s="44" t="s">
        <v>67916</v>
      </c>
      <c r="L1526" s="44">
        <v>5</v>
      </c>
      <c r="M1526" s="44">
        <v>5</v>
      </c>
    </row>
    <row r="1527" spans="1:13" x14ac:dyDescent="0.25">
      <c r="A1527" s="41" t="s">
        <v>42438</v>
      </c>
      <c r="B1527" s="41" t="s">
        <v>17100</v>
      </c>
      <c r="C1527" s="41" t="s">
        <v>2557</v>
      </c>
      <c r="D1527" s="41" t="s">
        <v>17099</v>
      </c>
      <c r="E1527" s="41" t="s">
        <v>2576</v>
      </c>
      <c r="F1527" s="41" t="s">
        <v>42439</v>
      </c>
      <c r="G1527" s="41" t="s">
        <v>42440</v>
      </c>
      <c r="H1527" s="42">
        <v>0.30269490301439583</v>
      </c>
      <c r="I1527" s="43" t="s">
        <v>33</v>
      </c>
      <c r="J1527" s="44" t="s">
        <v>67917</v>
      </c>
      <c r="K1527" s="44" t="s">
        <v>67918</v>
      </c>
      <c r="L1527" s="44">
        <v>4</v>
      </c>
      <c r="M1527" s="44">
        <v>4</v>
      </c>
    </row>
    <row r="1528" spans="1:13" x14ac:dyDescent="0.25">
      <c r="A1528" s="41" t="s">
        <v>34712</v>
      </c>
      <c r="B1528" s="41" t="s">
        <v>6393</v>
      </c>
      <c r="C1528" s="41" t="s">
        <v>14570</v>
      </c>
      <c r="D1528" s="41" t="s">
        <v>34713</v>
      </c>
      <c r="E1528" s="41" t="s">
        <v>2557</v>
      </c>
      <c r="F1528" s="41" t="s">
        <v>34714</v>
      </c>
      <c r="G1528" s="41" t="s">
        <v>34715</v>
      </c>
      <c r="H1528" s="42">
        <v>1.3452027139952338</v>
      </c>
      <c r="I1528" s="43" t="s">
        <v>33</v>
      </c>
      <c r="J1528" s="44" t="s">
        <v>67919</v>
      </c>
      <c r="K1528" s="44" t="s">
        <v>67920</v>
      </c>
      <c r="L1528" s="44">
        <v>10</v>
      </c>
      <c r="M1528" s="44">
        <v>10</v>
      </c>
    </row>
    <row r="1529" spans="1:13" x14ac:dyDescent="0.25">
      <c r="A1529" s="41" t="s">
        <v>31885</v>
      </c>
      <c r="B1529" s="41" t="s">
        <v>31886</v>
      </c>
      <c r="C1529" s="41" t="s">
        <v>2557</v>
      </c>
      <c r="D1529" s="41" t="s">
        <v>31887</v>
      </c>
      <c r="E1529" s="41" t="s">
        <v>2504</v>
      </c>
      <c r="F1529" s="41" t="s">
        <v>31888</v>
      </c>
      <c r="G1529" s="41" t="s">
        <v>31889</v>
      </c>
      <c r="H1529" s="42">
        <v>0.48308898540008249</v>
      </c>
      <c r="I1529" s="43" t="s">
        <v>33</v>
      </c>
      <c r="J1529" s="44" t="s">
        <v>67921</v>
      </c>
      <c r="K1529" s="44" t="s">
        <v>67922</v>
      </c>
      <c r="L1529" s="44">
        <v>2</v>
      </c>
      <c r="M1529" s="44">
        <v>2</v>
      </c>
    </row>
    <row r="1530" spans="1:13" x14ac:dyDescent="0.25">
      <c r="A1530" s="41" t="s">
        <v>33859</v>
      </c>
      <c r="B1530" s="41" t="s">
        <v>13226</v>
      </c>
      <c r="C1530" s="41" t="s">
        <v>2538</v>
      </c>
      <c r="D1530" s="41" t="s">
        <v>13225</v>
      </c>
      <c r="E1530" s="41" t="s">
        <v>2538</v>
      </c>
      <c r="F1530" s="41" t="s">
        <v>13227</v>
      </c>
      <c r="G1530" s="41" t="s">
        <v>13228</v>
      </c>
      <c r="H1530" s="42">
        <v>0.98077203374308397</v>
      </c>
      <c r="I1530" s="43" t="s">
        <v>33</v>
      </c>
      <c r="J1530" s="44" t="s">
        <v>67923</v>
      </c>
      <c r="K1530" s="44" t="s">
        <v>67924</v>
      </c>
      <c r="L1530" s="44">
        <v>6</v>
      </c>
      <c r="M1530" s="44">
        <v>2</v>
      </c>
    </row>
    <row r="1531" spans="1:13" x14ac:dyDescent="0.25">
      <c r="A1531" s="41" t="s">
        <v>36094</v>
      </c>
      <c r="B1531" s="41" t="s">
        <v>13226</v>
      </c>
      <c r="C1531" s="41" t="s">
        <v>2538</v>
      </c>
      <c r="D1531" s="41" t="s">
        <v>13225</v>
      </c>
      <c r="E1531" s="41" t="s">
        <v>2538</v>
      </c>
      <c r="F1531" s="41" t="s">
        <v>13227</v>
      </c>
      <c r="G1531" s="41" t="s">
        <v>13228</v>
      </c>
      <c r="H1531" s="42">
        <v>1.3689021407181383</v>
      </c>
      <c r="I1531" s="43" t="s">
        <v>33</v>
      </c>
      <c r="J1531" s="44" t="s">
        <v>67925</v>
      </c>
      <c r="K1531" s="44" t="s">
        <v>67926</v>
      </c>
      <c r="L1531" s="44">
        <v>6</v>
      </c>
      <c r="M1531" s="44">
        <v>2</v>
      </c>
    </row>
    <row r="1532" spans="1:13" x14ac:dyDescent="0.25">
      <c r="A1532" s="41" t="s">
        <v>36835</v>
      </c>
      <c r="B1532" s="41" t="s">
        <v>22141</v>
      </c>
      <c r="C1532" s="41" t="s">
        <v>2476</v>
      </c>
      <c r="D1532" s="41" t="s">
        <v>22140</v>
      </c>
      <c r="E1532" s="41" t="s">
        <v>2476</v>
      </c>
      <c r="F1532" s="41" t="s">
        <v>22142</v>
      </c>
      <c r="G1532" s="41" t="s">
        <v>22143</v>
      </c>
      <c r="H1532" s="42">
        <v>-0.40900484101351042</v>
      </c>
      <c r="I1532" s="43" t="s">
        <v>33</v>
      </c>
      <c r="J1532" s="44" t="s">
        <v>67927</v>
      </c>
      <c r="K1532" s="44" t="s">
        <v>67928</v>
      </c>
      <c r="L1532" s="44">
        <v>5</v>
      </c>
      <c r="M1532" s="44">
        <v>5</v>
      </c>
    </row>
    <row r="1533" spans="1:13" x14ac:dyDescent="0.25">
      <c r="A1533" s="41" t="s">
        <v>38489</v>
      </c>
      <c r="B1533" s="41" t="s">
        <v>3982</v>
      </c>
      <c r="C1533" s="41" t="s">
        <v>2557</v>
      </c>
      <c r="D1533" s="41" t="s">
        <v>21225</v>
      </c>
      <c r="E1533" s="41" t="s">
        <v>2476</v>
      </c>
      <c r="F1533" s="41" t="s">
        <v>21226</v>
      </c>
      <c r="G1533" s="41" t="s">
        <v>21227</v>
      </c>
      <c r="H1533" s="42">
        <v>1.2438210752176109</v>
      </c>
      <c r="I1533" s="43" t="s">
        <v>33</v>
      </c>
      <c r="J1533" s="44" t="s">
        <v>67929</v>
      </c>
      <c r="K1533" s="44" t="s">
        <v>67930</v>
      </c>
      <c r="L1533" s="44">
        <v>6</v>
      </c>
      <c r="M1533" s="44">
        <v>6</v>
      </c>
    </row>
    <row r="1534" spans="1:13" x14ac:dyDescent="0.25">
      <c r="A1534" s="41" t="s">
        <v>28275</v>
      </c>
      <c r="B1534" s="41" t="s">
        <v>10725</v>
      </c>
      <c r="C1534" s="41" t="s">
        <v>2466</v>
      </c>
      <c r="D1534" s="41" t="s">
        <v>10724</v>
      </c>
      <c r="E1534" s="41" t="s">
        <v>2605</v>
      </c>
      <c r="F1534" s="41" t="s">
        <v>10726</v>
      </c>
      <c r="G1534" s="41" t="s">
        <v>10727</v>
      </c>
      <c r="H1534" s="42">
        <v>0.45831011650081083</v>
      </c>
      <c r="I1534" s="43" t="s">
        <v>33</v>
      </c>
      <c r="J1534" s="44" t="s">
        <v>67931</v>
      </c>
      <c r="K1534" s="44" t="s">
        <v>67932</v>
      </c>
      <c r="L1534" s="44">
        <v>12</v>
      </c>
      <c r="M1534" s="44">
        <v>10</v>
      </c>
    </row>
    <row r="1535" spans="1:13" x14ac:dyDescent="0.25">
      <c r="A1535" s="41" t="s">
        <v>28809</v>
      </c>
      <c r="B1535" s="41"/>
      <c r="C1535" s="41" t="s">
        <v>2538</v>
      </c>
      <c r="D1535" s="41" t="s">
        <v>15926</v>
      </c>
      <c r="E1535" s="41" t="s">
        <v>2557</v>
      </c>
      <c r="F1535" s="41" t="s">
        <v>15927</v>
      </c>
      <c r="G1535" s="41" t="s">
        <v>15928</v>
      </c>
      <c r="H1535" s="42">
        <v>0.36516833738617077</v>
      </c>
      <c r="I1535" s="43" t="s">
        <v>33</v>
      </c>
      <c r="J1535" s="44" t="s">
        <v>67933</v>
      </c>
      <c r="K1535" s="44" t="s">
        <v>67934</v>
      </c>
      <c r="L1535" s="44">
        <v>6</v>
      </c>
      <c r="M1535" s="44">
        <v>6</v>
      </c>
    </row>
    <row r="1536" spans="1:13" x14ac:dyDescent="0.25">
      <c r="A1536" s="41" t="s">
        <v>29262</v>
      </c>
      <c r="B1536" s="41" t="s">
        <v>6868</v>
      </c>
      <c r="C1536" s="41" t="s">
        <v>26086</v>
      </c>
      <c r="D1536" s="41" t="s">
        <v>13478</v>
      </c>
      <c r="E1536" s="41" t="s">
        <v>2576</v>
      </c>
      <c r="F1536" s="41" t="s">
        <v>13479</v>
      </c>
      <c r="G1536" s="41" t="s">
        <v>13480</v>
      </c>
      <c r="H1536" s="42">
        <v>-0.1098648242590419</v>
      </c>
      <c r="I1536" s="43" t="s">
        <v>33</v>
      </c>
      <c r="J1536" s="44" t="s">
        <v>67935</v>
      </c>
      <c r="K1536" s="44" t="s">
        <v>67936</v>
      </c>
      <c r="L1536" s="44">
        <v>2</v>
      </c>
      <c r="M1536" s="44">
        <v>2</v>
      </c>
    </row>
    <row r="1537" spans="1:13" x14ac:dyDescent="0.25">
      <c r="A1537" s="41" t="s">
        <v>30503</v>
      </c>
      <c r="B1537" s="41"/>
      <c r="C1537" s="41"/>
      <c r="D1537" s="41"/>
      <c r="E1537" s="41"/>
      <c r="F1537" s="41" t="s">
        <v>30504</v>
      </c>
      <c r="G1537" s="41" t="s">
        <v>30505</v>
      </c>
      <c r="H1537" s="42">
        <v>-0.51415021847516906</v>
      </c>
      <c r="I1537" s="43" t="s">
        <v>33</v>
      </c>
      <c r="J1537" s="44" t="s">
        <v>67937</v>
      </c>
      <c r="K1537" s="44" t="s">
        <v>67938</v>
      </c>
      <c r="L1537" s="44">
        <v>3</v>
      </c>
      <c r="M1537" s="44">
        <v>3</v>
      </c>
    </row>
    <row r="1538" spans="1:13" x14ac:dyDescent="0.25">
      <c r="A1538" s="41" t="s">
        <v>28110</v>
      </c>
      <c r="B1538" s="41" t="s">
        <v>4387</v>
      </c>
      <c r="C1538" s="41" t="s">
        <v>2576</v>
      </c>
      <c r="D1538" s="41" t="s">
        <v>28111</v>
      </c>
      <c r="E1538" s="41" t="s">
        <v>2576</v>
      </c>
      <c r="F1538" s="41" t="s">
        <v>28112</v>
      </c>
      <c r="G1538" s="41" t="s">
        <v>16997</v>
      </c>
      <c r="H1538" s="42">
        <v>0.20284611299700725</v>
      </c>
      <c r="I1538" s="43" t="s">
        <v>33</v>
      </c>
      <c r="J1538" s="44" t="s">
        <v>67939</v>
      </c>
      <c r="K1538" s="44" t="s">
        <v>67940</v>
      </c>
      <c r="L1538" s="44">
        <v>2</v>
      </c>
      <c r="M1538" s="44">
        <v>2</v>
      </c>
    </row>
    <row r="1539" spans="1:13" x14ac:dyDescent="0.25">
      <c r="A1539" s="41" t="s">
        <v>36148</v>
      </c>
      <c r="B1539" s="41" t="s">
        <v>15679</v>
      </c>
      <c r="C1539" s="41" t="s">
        <v>2476</v>
      </c>
      <c r="D1539" s="41" t="s">
        <v>15678</v>
      </c>
      <c r="E1539" s="41" t="s">
        <v>2476</v>
      </c>
      <c r="F1539" s="41" t="s">
        <v>15680</v>
      </c>
      <c r="G1539" s="41" t="s">
        <v>15681</v>
      </c>
      <c r="H1539" s="42">
        <v>-0.20511009625610477</v>
      </c>
      <c r="I1539" s="43" t="s">
        <v>33</v>
      </c>
      <c r="J1539" s="44" t="s">
        <v>67941</v>
      </c>
      <c r="K1539" s="44" t="s">
        <v>67942</v>
      </c>
      <c r="L1539" s="44">
        <v>10</v>
      </c>
      <c r="M1539" s="44">
        <v>10</v>
      </c>
    </row>
    <row r="1540" spans="1:13" x14ac:dyDescent="0.25">
      <c r="A1540" s="41" t="s">
        <v>32153</v>
      </c>
      <c r="B1540" s="41" t="s">
        <v>10458</v>
      </c>
      <c r="C1540" s="41" t="s">
        <v>2538</v>
      </c>
      <c r="D1540" s="41" t="s">
        <v>32154</v>
      </c>
      <c r="E1540" s="41" t="s">
        <v>2538</v>
      </c>
      <c r="F1540" s="41" t="s">
        <v>10459</v>
      </c>
      <c r="G1540" s="41" t="s">
        <v>10460</v>
      </c>
      <c r="H1540" s="42">
        <v>0.50048230900966795</v>
      </c>
      <c r="I1540" s="43" t="s">
        <v>33</v>
      </c>
      <c r="J1540" s="44" t="s">
        <v>67943</v>
      </c>
      <c r="K1540" s="44" t="s">
        <v>67944</v>
      </c>
      <c r="L1540" s="44">
        <v>9</v>
      </c>
      <c r="M1540" s="44">
        <v>6</v>
      </c>
    </row>
    <row r="1541" spans="1:13" x14ac:dyDescent="0.25">
      <c r="A1541" s="41" t="s">
        <v>31903</v>
      </c>
      <c r="B1541" s="41" t="s">
        <v>10458</v>
      </c>
      <c r="C1541" s="41" t="s">
        <v>2557</v>
      </c>
      <c r="D1541" s="41" t="s">
        <v>10457</v>
      </c>
      <c r="E1541" s="41" t="s">
        <v>2538</v>
      </c>
      <c r="F1541" s="41" t="s">
        <v>10459</v>
      </c>
      <c r="G1541" s="41" t="s">
        <v>10460</v>
      </c>
      <c r="H1541" s="42">
        <v>0.80296561109472675</v>
      </c>
      <c r="I1541" s="43" t="s">
        <v>33</v>
      </c>
      <c r="J1541" s="44" t="s">
        <v>67945</v>
      </c>
      <c r="K1541" s="44" t="s">
        <v>67946</v>
      </c>
      <c r="L1541" s="44">
        <v>10</v>
      </c>
      <c r="M1541" s="44">
        <v>7</v>
      </c>
    </row>
    <row r="1542" spans="1:13" x14ac:dyDescent="0.25">
      <c r="A1542" s="41" t="s">
        <v>37672</v>
      </c>
      <c r="B1542" s="41" t="s">
        <v>37673</v>
      </c>
      <c r="C1542" s="41" t="s">
        <v>2538</v>
      </c>
      <c r="D1542" s="41" t="s">
        <v>37674</v>
      </c>
      <c r="E1542" s="41" t="s">
        <v>2605</v>
      </c>
      <c r="F1542" s="41" t="s">
        <v>37675</v>
      </c>
      <c r="G1542" s="41" t="s">
        <v>37676</v>
      </c>
      <c r="H1542" s="42">
        <v>-1.973466506452795</v>
      </c>
      <c r="I1542" s="43" t="s">
        <v>33</v>
      </c>
      <c r="J1542" s="44" t="s">
        <v>67947</v>
      </c>
      <c r="K1542" s="44" t="s">
        <v>67948</v>
      </c>
      <c r="L1542" s="44">
        <v>3</v>
      </c>
      <c r="M1542" s="44">
        <v>3</v>
      </c>
    </row>
    <row r="1543" spans="1:13" x14ac:dyDescent="0.25">
      <c r="A1543" s="41" t="s">
        <v>38413</v>
      </c>
      <c r="B1543" s="41" t="s">
        <v>18669</v>
      </c>
      <c r="C1543" s="41" t="s">
        <v>2476</v>
      </c>
      <c r="D1543" s="41" t="s">
        <v>38414</v>
      </c>
      <c r="E1543" s="41" t="s">
        <v>2476</v>
      </c>
      <c r="F1543" s="41" t="s">
        <v>38415</v>
      </c>
      <c r="G1543" s="41" t="s">
        <v>38416</v>
      </c>
      <c r="H1543" s="42">
        <v>0.70056065958731784</v>
      </c>
      <c r="I1543" s="43" t="s">
        <v>33</v>
      </c>
      <c r="J1543" s="44" t="s">
        <v>67949</v>
      </c>
      <c r="K1543" s="44" t="s">
        <v>67950</v>
      </c>
      <c r="L1543" s="44">
        <v>6</v>
      </c>
      <c r="M1543" s="44">
        <v>6</v>
      </c>
    </row>
    <row r="1544" spans="1:13" x14ac:dyDescent="0.25">
      <c r="A1544" s="41" t="s">
        <v>33387</v>
      </c>
      <c r="B1544" s="41" t="s">
        <v>22187</v>
      </c>
      <c r="C1544" s="41" t="s">
        <v>26092</v>
      </c>
      <c r="D1544" s="41" t="s">
        <v>22186</v>
      </c>
      <c r="E1544" s="41" t="s">
        <v>2538</v>
      </c>
      <c r="F1544" s="41" t="s">
        <v>22188</v>
      </c>
      <c r="G1544" s="41" t="s">
        <v>22189</v>
      </c>
      <c r="H1544" s="42">
        <v>-7.8992867009489445E-2</v>
      </c>
      <c r="I1544" s="43" t="s">
        <v>33</v>
      </c>
      <c r="J1544" s="44" t="s">
        <v>67951</v>
      </c>
      <c r="K1544" s="44" t="s">
        <v>67952</v>
      </c>
      <c r="L1544" s="44">
        <v>18</v>
      </c>
      <c r="M1544" s="44">
        <v>18</v>
      </c>
    </row>
    <row r="1545" spans="1:13" x14ac:dyDescent="0.25">
      <c r="A1545" s="41" t="s">
        <v>31726</v>
      </c>
      <c r="B1545" s="41"/>
      <c r="C1545" s="41"/>
      <c r="D1545" s="41"/>
      <c r="E1545" s="41"/>
      <c r="F1545" s="41" t="s">
        <v>31727</v>
      </c>
      <c r="G1545" s="41" t="s">
        <v>31728</v>
      </c>
      <c r="H1545" s="42">
        <v>0.1602518381906855</v>
      </c>
      <c r="I1545" s="43" t="s">
        <v>33</v>
      </c>
      <c r="J1545" s="44" t="s">
        <v>67953</v>
      </c>
      <c r="K1545" s="44" t="s">
        <v>67954</v>
      </c>
      <c r="L1545" s="44">
        <v>3</v>
      </c>
      <c r="M1545" s="44">
        <v>3</v>
      </c>
    </row>
    <row r="1546" spans="1:13" x14ac:dyDescent="0.25">
      <c r="A1546" s="41" t="s">
        <v>36581</v>
      </c>
      <c r="B1546" s="41" t="s">
        <v>36582</v>
      </c>
      <c r="C1546" s="41" t="s">
        <v>2576</v>
      </c>
      <c r="D1546" s="41" t="s">
        <v>36583</v>
      </c>
      <c r="E1546" s="41" t="s">
        <v>2538</v>
      </c>
      <c r="F1546" s="41" t="s">
        <v>31727</v>
      </c>
      <c r="G1546" s="41" t="s">
        <v>31728</v>
      </c>
      <c r="H1546" s="42">
        <v>1.2107637776658193</v>
      </c>
      <c r="I1546" s="43" t="s">
        <v>33</v>
      </c>
      <c r="J1546" s="44" t="s">
        <v>67955</v>
      </c>
      <c r="K1546" s="44" t="s">
        <v>67956</v>
      </c>
      <c r="L1546" s="44">
        <v>11</v>
      </c>
      <c r="M1546" s="44">
        <v>10</v>
      </c>
    </row>
    <row r="1547" spans="1:13" x14ac:dyDescent="0.25">
      <c r="A1547" s="41" t="s">
        <v>25594</v>
      </c>
      <c r="B1547" s="41" t="s">
        <v>25595</v>
      </c>
      <c r="C1547" s="41" t="s">
        <v>25596</v>
      </c>
      <c r="D1547" s="41" t="s">
        <v>25597</v>
      </c>
      <c r="E1547" s="41" t="s">
        <v>2576</v>
      </c>
      <c r="F1547" s="41" t="s">
        <v>25598</v>
      </c>
      <c r="G1547" s="41" t="s">
        <v>25599</v>
      </c>
      <c r="H1547" s="42">
        <v>0.10663463468464772</v>
      </c>
      <c r="I1547" s="43" t="s">
        <v>33</v>
      </c>
      <c r="J1547" s="44" t="s">
        <v>67957</v>
      </c>
      <c r="K1547" s="44" t="s">
        <v>67958</v>
      </c>
      <c r="L1547" s="44">
        <v>8</v>
      </c>
      <c r="M1547" s="44">
        <v>8</v>
      </c>
    </row>
    <row r="1548" spans="1:13" x14ac:dyDescent="0.25">
      <c r="A1548" s="41" t="s">
        <v>38054</v>
      </c>
      <c r="B1548" s="41" t="s">
        <v>7648</v>
      </c>
      <c r="C1548" s="41" t="s">
        <v>2538</v>
      </c>
      <c r="D1548" s="41" t="s">
        <v>7647</v>
      </c>
      <c r="E1548" s="41" t="s">
        <v>2605</v>
      </c>
      <c r="F1548" s="41" t="s">
        <v>7649</v>
      </c>
      <c r="G1548" s="41" t="s">
        <v>7650</v>
      </c>
      <c r="H1548" s="42">
        <v>-9.8306797811436183E-2</v>
      </c>
      <c r="I1548" s="43" t="s">
        <v>33</v>
      </c>
      <c r="J1548" s="44" t="s">
        <v>67959</v>
      </c>
      <c r="K1548" s="44" t="s">
        <v>67960</v>
      </c>
      <c r="L1548" s="44">
        <v>4</v>
      </c>
      <c r="M1548" s="44">
        <v>4</v>
      </c>
    </row>
    <row r="1549" spans="1:13" x14ac:dyDescent="0.25">
      <c r="A1549" s="41" t="s">
        <v>31009</v>
      </c>
      <c r="B1549" s="41" t="s">
        <v>7657</v>
      </c>
      <c r="C1549" s="41" t="s">
        <v>2476</v>
      </c>
      <c r="D1549" s="41" t="s">
        <v>7656</v>
      </c>
      <c r="E1549" s="41" t="s">
        <v>2538</v>
      </c>
      <c r="F1549" s="41" t="s">
        <v>7658</v>
      </c>
      <c r="G1549" s="41" t="s">
        <v>7659</v>
      </c>
      <c r="H1549" s="42">
        <v>-0.68573070517710377</v>
      </c>
      <c r="I1549" s="43" t="s">
        <v>33</v>
      </c>
      <c r="J1549" s="44" t="s">
        <v>67961</v>
      </c>
      <c r="K1549" s="44" t="s">
        <v>67962</v>
      </c>
      <c r="L1549" s="44">
        <v>8</v>
      </c>
      <c r="M1549" s="44">
        <v>7</v>
      </c>
    </row>
    <row r="1550" spans="1:13" x14ac:dyDescent="0.25">
      <c r="A1550" s="41" t="s">
        <v>39265</v>
      </c>
      <c r="B1550" s="41"/>
      <c r="C1550" s="41"/>
      <c r="D1550" s="41"/>
      <c r="E1550" s="41"/>
      <c r="F1550" s="41" t="s">
        <v>7658</v>
      </c>
      <c r="G1550" s="41" t="s">
        <v>7659</v>
      </c>
      <c r="H1550" s="42">
        <v>-0.42893182143152747</v>
      </c>
      <c r="I1550" s="43" t="s">
        <v>33</v>
      </c>
      <c r="J1550" s="44" t="s">
        <v>67963</v>
      </c>
      <c r="K1550" s="44" t="s">
        <v>67964</v>
      </c>
      <c r="L1550" s="44">
        <v>4</v>
      </c>
      <c r="M1550" s="44">
        <v>4</v>
      </c>
    </row>
    <row r="1551" spans="1:13" x14ac:dyDescent="0.25">
      <c r="A1551" s="41" t="s">
        <v>42342</v>
      </c>
      <c r="B1551" s="41" t="s">
        <v>4127</v>
      </c>
      <c r="C1551" s="41" t="s">
        <v>2476</v>
      </c>
      <c r="D1551" s="41" t="s">
        <v>4126</v>
      </c>
      <c r="E1551" s="41" t="s">
        <v>2538</v>
      </c>
      <c r="F1551" s="41" t="s">
        <v>4128</v>
      </c>
      <c r="G1551" s="41" t="s">
        <v>4129</v>
      </c>
      <c r="H1551" s="42">
        <v>0.31761546420826059</v>
      </c>
      <c r="I1551" s="43" t="s">
        <v>33</v>
      </c>
      <c r="J1551" s="44" t="s">
        <v>67965</v>
      </c>
      <c r="K1551" s="44" t="s">
        <v>67966</v>
      </c>
      <c r="L1551" s="44">
        <v>31</v>
      </c>
      <c r="M1551" s="44">
        <v>25</v>
      </c>
    </row>
    <row r="1552" spans="1:13" x14ac:dyDescent="0.25">
      <c r="A1552" s="41" t="s">
        <v>25655</v>
      </c>
      <c r="B1552" s="41" t="s">
        <v>3463</v>
      </c>
      <c r="C1552" s="41" t="s">
        <v>576</v>
      </c>
      <c r="D1552" s="41" t="s">
        <v>3462</v>
      </c>
      <c r="E1552" s="41" t="s">
        <v>2678</v>
      </c>
      <c r="F1552" s="41" t="s">
        <v>3636</v>
      </c>
      <c r="G1552" s="41" t="s">
        <v>3637</v>
      </c>
      <c r="H1552" s="42">
        <v>0.32552548278285215</v>
      </c>
      <c r="I1552" s="43" t="s">
        <v>33</v>
      </c>
      <c r="J1552" s="44" t="s">
        <v>67967</v>
      </c>
      <c r="K1552" s="44" t="s">
        <v>67968</v>
      </c>
      <c r="L1552" s="44">
        <v>27</v>
      </c>
      <c r="M1552" s="44">
        <v>18</v>
      </c>
    </row>
    <row r="1553" spans="1:13" x14ac:dyDescent="0.25">
      <c r="A1553" s="41" t="s">
        <v>37255</v>
      </c>
      <c r="B1553" s="41" t="s">
        <v>10484</v>
      </c>
      <c r="C1553" s="41" t="s">
        <v>2466</v>
      </c>
      <c r="D1553" s="41" t="s">
        <v>10483</v>
      </c>
      <c r="E1553" s="41" t="s">
        <v>2466</v>
      </c>
      <c r="F1553" s="41" t="s">
        <v>10485</v>
      </c>
      <c r="G1553" s="41" t="s">
        <v>10486</v>
      </c>
      <c r="H1553" s="42">
        <v>-0.24239449694515205</v>
      </c>
      <c r="I1553" s="43" t="s">
        <v>33</v>
      </c>
      <c r="J1553" s="44" t="s">
        <v>67969</v>
      </c>
      <c r="K1553" s="44" t="s">
        <v>67970</v>
      </c>
      <c r="L1553" s="44">
        <v>2</v>
      </c>
      <c r="M1553" s="44">
        <v>2</v>
      </c>
    </row>
    <row r="1554" spans="1:13" x14ac:dyDescent="0.25">
      <c r="A1554" s="41" t="s">
        <v>25148</v>
      </c>
      <c r="B1554" s="41" t="s">
        <v>1027</v>
      </c>
      <c r="C1554" s="41" t="s">
        <v>24914</v>
      </c>
      <c r="D1554" s="41" t="s">
        <v>25149</v>
      </c>
      <c r="E1554" s="41" t="s">
        <v>27</v>
      </c>
      <c r="F1554" s="41" t="s">
        <v>25150</v>
      </c>
      <c r="G1554" s="41" t="s">
        <v>1029</v>
      </c>
      <c r="H1554" s="42">
        <v>-0.72183297247670142</v>
      </c>
      <c r="I1554" s="43" t="s">
        <v>33</v>
      </c>
      <c r="J1554" s="44" t="s">
        <v>67971</v>
      </c>
      <c r="K1554" s="44" t="s">
        <v>67972</v>
      </c>
      <c r="L1554" s="44">
        <v>3</v>
      </c>
      <c r="M1554" s="44">
        <v>3</v>
      </c>
    </row>
    <row r="1555" spans="1:13" x14ac:dyDescent="0.25">
      <c r="A1555" s="41" t="s">
        <v>37761</v>
      </c>
      <c r="B1555" s="41" t="s">
        <v>2594</v>
      </c>
      <c r="C1555" s="41" t="s">
        <v>2557</v>
      </c>
      <c r="D1555" s="41" t="s">
        <v>2593</v>
      </c>
      <c r="E1555" s="41" t="s">
        <v>2595</v>
      </c>
      <c r="F1555" s="41" t="s">
        <v>2596</v>
      </c>
      <c r="G1555" s="41" t="s">
        <v>2597</v>
      </c>
      <c r="H1555" s="42">
        <v>0.18898111690058708</v>
      </c>
      <c r="I1555" s="43" t="s">
        <v>33</v>
      </c>
      <c r="J1555" s="44" t="s">
        <v>67973</v>
      </c>
      <c r="K1555" s="44" t="s">
        <v>67974</v>
      </c>
      <c r="L1555" s="44">
        <v>32</v>
      </c>
      <c r="M1555" s="44">
        <v>30</v>
      </c>
    </row>
    <row r="1556" spans="1:13" x14ac:dyDescent="0.25">
      <c r="A1556" s="41" t="s">
        <v>32742</v>
      </c>
      <c r="B1556" s="41" t="s">
        <v>17702</v>
      </c>
      <c r="C1556" s="41" t="s">
        <v>2678</v>
      </c>
      <c r="D1556" s="41" t="s">
        <v>32743</v>
      </c>
      <c r="E1556" s="41" t="s">
        <v>2557</v>
      </c>
      <c r="F1556" s="41" t="s">
        <v>32744</v>
      </c>
      <c r="G1556" s="41" t="s">
        <v>32745</v>
      </c>
      <c r="H1556" s="42">
        <v>0.88597171217855974</v>
      </c>
      <c r="I1556" s="43" t="s">
        <v>33</v>
      </c>
      <c r="J1556" s="44" t="s">
        <v>67975</v>
      </c>
      <c r="K1556" s="44" t="s">
        <v>67976</v>
      </c>
      <c r="L1556" s="44">
        <v>5</v>
      </c>
      <c r="M1556" s="44">
        <v>5</v>
      </c>
    </row>
    <row r="1557" spans="1:13" x14ac:dyDescent="0.25">
      <c r="A1557" s="41" t="s">
        <v>35513</v>
      </c>
      <c r="B1557" s="41" t="s">
        <v>17257</v>
      </c>
      <c r="C1557" s="41" t="s">
        <v>2538</v>
      </c>
      <c r="D1557" s="41" t="s">
        <v>17256</v>
      </c>
      <c r="E1557" s="41" t="s">
        <v>2466</v>
      </c>
      <c r="F1557" s="41" t="s">
        <v>17258</v>
      </c>
      <c r="G1557" s="41" t="s">
        <v>17259</v>
      </c>
      <c r="H1557" s="42">
        <v>-0.76225018472790285</v>
      </c>
      <c r="I1557" s="43" t="s">
        <v>33</v>
      </c>
      <c r="J1557" s="44" t="s">
        <v>67977</v>
      </c>
      <c r="K1557" s="44" t="s">
        <v>67978</v>
      </c>
      <c r="L1557" s="44">
        <v>3</v>
      </c>
      <c r="M1557" s="44">
        <v>3</v>
      </c>
    </row>
    <row r="1558" spans="1:13" x14ac:dyDescent="0.25">
      <c r="A1558" s="41" t="s">
        <v>29494</v>
      </c>
      <c r="B1558" s="41"/>
      <c r="C1558" s="41"/>
      <c r="D1558" s="41"/>
      <c r="E1558" s="41"/>
      <c r="F1558" s="41" t="s">
        <v>6482</v>
      </c>
      <c r="G1558" s="41" t="s">
        <v>6483</v>
      </c>
      <c r="H1558" s="42">
        <v>0.46798378691554277</v>
      </c>
      <c r="I1558" s="43" t="s">
        <v>33</v>
      </c>
      <c r="J1558" s="44" t="s">
        <v>67979</v>
      </c>
      <c r="K1558" s="44" t="s">
        <v>67980</v>
      </c>
      <c r="L1558" s="44">
        <v>6</v>
      </c>
      <c r="M1558" s="44">
        <v>6</v>
      </c>
    </row>
    <row r="1559" spans="1:13" x14ac:dyDescent="0.25">
      <c r="A1559" s="41" t="s">
        <v>29393</v>
      </c>
      <c r="B1559" s="41" t="s">
        <v>21635</v>
      </c>
      <c r="C1559" s="41" t="s">
        <v>2605</v>
      </c>
      <c r="D1559" s="41" t="s">
        <v>21634</v>
      </c>
      <c r="E1559" s="41" t="s">
        <v>2476</v>
      </c>
      <c r="F1559" s="41" t="s">
        <v>21636</v>
      </c>
      <c r="G1559" s="41" t="s">
        <v>21637</v>
      </c>
      <c r="H1559" s="42">
        <v>0.22087190816797919</v>
      </c>
      <c r="I1559" s="43" t="s">
        <v>33</v>
      </c>
      <c r="J1559" s="44" t="s">
        <v>67981</v>
      </c>
      <c r="K1559" s="44" t="s">
        <v>67982</v>
      </c>
      <c r="L1559" s="44">
        <v>7</v>
      </c>
      <c r="M1559" s="44">
        <v>3</v>
      </c>
    </row>
    <row r="1560" spans="1:13" x14ac:dyDescent="0.25">
      <c r="A1560" s="41" t="s">
        <v>31926</v>
      </c>
      <c r="B1560" s="41" t="s">
        <v>6770</v>
      </c>
      <c r="C1560" s="41" t="s">
        <v>2557</v>
      </c>
      <c r="D1560" s="41" t="s">
        <v>6769</v>
      </c>
      <c r="E1560" s="41" t="s">
        <v>2557</v>
      </c>
      <c r="F1560" s="41" t="s">
        <v>6771</v>
      </c>
      <c r="G1560" s="41" t="s">
        <v>6772</v>
      </c>
      <c r="H1560" s="42">
        <v>-0.12794015785695498</v>
      </c>
      <c r="I1560" s="43" t="s">
        <v>33</v>
      </c>
      <c r="J1560" s="44" t="s">
        <v>67983</v>
      </c>
      <c r="K1560" s="44" t="s">
        <v>67984</v>
      </c>
      <c r="L1560" s="44">
        <v>5</v>
      </c>
      <c r="M1560" s="44">
        <v>5</v>
      </c>
    </row>
    <row r="1561" spans="1:13" x14ac:dyDescent="0.25">
      <c r="A1561" s="41" t="s">
        <v>33929</v>
      </c>
      <c r="B1561" s="41" t="s">
        <v>6983</v>
      </c>
      <c r="C1561" s="41" t="s">
        <v>2538</v>
      </c>
      <c r="D1561" s="41" t="s">
        <v>6982</v>
      </c>
      <c r="E1561" s="41" t="s">
        <v>2538</v>
      </c>
      <c r="F1561" s="41" t="s">
        <v>33930</v>
      </c>
      <c r="G1561" s="41" t="s">
        <v>33931</v>
      </c>
      <c r="H1561" s="42">
        <v>0.8687841607942085</v>
      </c>
      <c r="I1561" s="43" t="s">
        <v>33</v>
      </c>
      <c r="J1561" s="44" t="s">
        <v>67985</v>
      </c>
      <c r="K1561" s="44" t="s">
        <v>67986</v>
      </c>
      <c r="L1561" s="44">
        <v>4</v>
      </c>
      <c r="M1561" s="44">
        <v>4</v>
      </c>
    </row>
    <row r="1562" spans="1:13" x14ac:dyDescent="0.25">
      <c r="A1562" s="41" t="s">
        <v>42017</v>
      </c>
      <c r="B1562" s="41" t="s">
        <v>6983</v>
      </c>
      <c r="C1562" s="41" t="s">
        <v>2557</v>
      </c>
      <c r="D1562" s="41" t="s">
        <v>6982</v>
      </c>
      <c r="E1562" s="41" t="s">
        <v>2538</v>
      </c>
      <c r="F1562" s="41" t="s">
        <v>15011</v>
      </c>
      <c r="G1562" s="41" t="s">
        <v>15012</v>
      </c>
      <c r="H1562" s="42">
        <v>-1.3327750906703542</v>
      </c>
      <c r="I1562" s="43" t="s">
        <v>33</v>
      </c>
      <c r="J1562" s="44" t="s">
        <v>67987</v>
      </c>
      <c r="K1562" s="44" t="s">
        <v>67988</v>
      </c>
      <c r="L1562" s="44">
        <v>6</v>
      </c>
      <c r="M1562" s="44">
        <v>6</v>
      </c>
    </row>
    <row r="1563" spans="1:13" x14ac:dyDescent="0.25">
      <c r="A1563" s="41" t="s">
        <v>39251</v>
      </c>
      <c r="B1563" s="41" t="s">
        <v>23342</v>
      </c>
      <c r="C1563" s="41" t="s">
        <v>2476</v>
      </c>
      <c r="D1563" s="41" t="s">
        <v>23341</v>
      </c>
      <c r="E1563" s="41" t="s">
        <v>2595</v>
      </c>
      <c r="F1563" s="41" t="s">
        <v>23343</v>
      </c>
      <c r="G1563" s="41" t="s">
        <v>23344</v>
      </c>
      <c r="H1563" s="42">
        <v>-0.45405043815318613</v>
      </c>
      <c r="I1563" s="43" t="s">
        <v>33</v>
      </c>
      <c r="J1563" s="44" t="s">
        <v>67989</v>
      </c>
      <c r="K1563" s="44" t="s">
        <v>67990</v>
      </c>
      <c r="L1563" s="44">
        <v>8</v>
      </c>
      <c r="M1563" s="44">
        <v>8</v>
      </c>
    </row>
    <row r="1564" spans="1:13" x14ac:dyDescent="0.25">
      <c r="A1564" s="41" t="s">
        <v>25806</v>
      </c>
      <c r="B1564" s="41" t="s">
        <v>18651</v>
      </c>
      <c r="C1564" s="41" t="s">
        <v>27</v>
      </c>
      <c r="D1564" s="41" t="s">
        <v>18650</v>
      </c>
      <c r="E1564" s="41" t="s">
        <v>2538</v>
      </c>
      <c r="F1564" s="41" t="s">
        <v>18652</v>
      </c>
      <c r="G1564" s="41" t="s">
        <v>18653</v>
      </c>
      <c r="H1564" s="42">
        <v>7.7897639933242214E-3</v>
      </c>
      <c r="I1564" s="43" t="s">
        <v>33</v>
      </c>
      <c r="J1564" s="44" t="s">
        <v>67991</v>
      </c>
      <c r="K1564" s="44" t="s">
        <v>67992</v>
      </c>
      <c r="L1564" s="44">
        <v>18</v>
      </c>
      <c r="M1564" s="44">
        <v>17</v>
      </c>
    </row>
    <row r="1565" spans="1:13" x14ac:dyDescent="0.25">
      <c r="A1565" s="41" t="s">
        <v>35997</v>
      </c>
      <c r="B1565" s="41" t="s">
        <v>35998</v>
      </c>
      <c r="C1565" s="41" t="s">
        <v>26086</v>
      </c>
      <c r="D1565" s="41" t="s">
        <v>35999</v>
      </c>
      <c r="E1565" s="41" t="s">
        <v>2576</v>
      </c>
      <c r="F1565" s="41" t="s">
        <v>36000</v>
      </c>
      <c r="G1565" s="41" t="s">
        <v>36001</v>
      </c>
      <c r="H1565" s="42">
        <v>1.5431963955466812</v>
      </c>
      <c r="I1565" s="43" t="s">
        <v>33</v>
      </c>
      <c r="J1565" s="44" t="s">
        <v>67993</v>
      </c>
      <c r="K1565" s="44" t="s">
        <v>67994</v>
      </c>
      <c r="L1565" s="44">
        <v>2</v>
      </c>
      <c r="M1565" s="44">
        <v>2</v>
      </c>
    </row>
    <row r="1566" spans="1:13" x14ac:dyDescent="0.25">
      <c r="A1566" s="41" t="s">
        <v>40441</v>
      </c>
      <c r="B1566" s="41" t="s">
        <v>22081</v>
      </c>
      <c r="C1566" s="41" t="s">
        <v>2538</v>
      </c>
      <c r="D1566" s="41" t="s">
        <v>22080</v>
      </c>
      <c r="E1566" s="41" t="s">
        <v>2605</v>
      </c>
      <c r="F1566" s="41" t="s">
        <v>22082</v>
      </c>
      <c r="G1566" s="41" t="s">
        <v>22083</v>
      </c>
      <c r="H1566" s="42">
        <v>0.41567117737893894</v>
      </c>
      <c r="I1566" s="43" t="s">
        <v>33</v>
      </c>
      <c r="J1566" s="44" t="s">
        <v>67995</v>
      </c>
      <c r="K1566" s="44" t="s">
        <v>67996</v>
      </c>
      <c r="L1566" s="44">
        <v>13</v>
      </c>
      <c r="M1566" s="44">
        <v>11</v>
      </c>
    </row>
    <row r="1567" spans="1:13" x14ac:dyDescent="0.25">
      <c r="A1567" s="41" t="s">
        <v>27357</v>
      </c>
      <c r="B1567" s="41" t="s">
        <v>24381</v>
      </c>
      <c r="C1567" s="41" t="s">
        <v>2538</v>
      </c>
      <c r="D1567" s="41" t="s">
        <v>24380</v>
      </c>
      <c r="E1567" s="41" t="s">
        <v>2538</v>
      </c>
      <c r="F1567" s="41" t="s">
        <v>24382</v>
      </c>
      <c r="G1567" s="41" t="s">
        <v>24383</v>
      </c>
      <c r="H1567" s="42">
        <v>-0.84990220979825937</v>
      </c>
      <c r="I1567" s="43" t="s">
        <v>33</v>
      </c>
      <c r="J1567" s="44" t="s">
        <v>67997</v>
      </c>
      <c r="K1567" s="44" t="s">
        <v>67998</v>
      </c>
      <c r="L1567" s="44">
        <v>2</v>
      </c>
      <c r="M1567" s="44">
        <v>2</v>
      </c>
    </row>
    <row r="1568" spans="1:13" x14ac:dyDescent="0.25">
      <c r="A1568" s="41" t="s">
        <v>34606</v>
      </c>
      <c r="B1568" s="41" t="s">
        <v>34607</v>
      </c>
      <c r="C1568" s="41" t="s">
        <v>2538</v>
      </c>
      <c r="D1568" s="41" t="s">
        <v>34608</v>
      </c>
      <c r="E1568" s="41" t="s">
        <v>2576</v>
      </c>
      <c r="F1568" s="41" t="s">
        <v>34609</v>
      </c>
      <c r="G1568" s="41" t="s">
        <v>34610</v>
      </c>
      <c r="H1568" s="42">
        <v>0.2116738698076433</v>
      </c>
      <c r="I1568" s="43" t="s">
        <v>33</v>
      </c>
      <c r="J1568" s="44" t="s">
        <v>67999</v>
      </c>
      <c r="K1568" s="44" t="s">
        <v>68000</v>
      </c>
      <c r="L1568" s="44">
        <v>5</v>
      </c>
      <c r="M1568" s="44">
        <v>3</v>
      </c>
    </row>
    <row r="1569" spans="1:13" x14ac:dyDescent="0.25">
      <c r="A1569" s="41" t="s">
        <v>41949</v>
      </c>
      <c r="B1569" s="41" t="s">
        <v>41950</v>
      </c>
      <c r="C1569" s="41" t="s">
        <v>2538</v>
      </c>
      <c r="D1569" s="41" t="s">
        <v>41951</v>
      </c>
      <c r="E1569" s="41" t="s">
        <v>2576</v>
      </c>
      <c r="F1569" s="41" t="s">
        <v>41952</v>
      </c>
      <c r="G1569" s="41" t="s">
        <v>41953</v>
      </c>
      <c r="H1569" s="42">
        <v>2.2463360580654586</v>
      </c>
      <c r="I1569" s="43" t="s">
        <v>33</v>
      </c>
      <c r="J1569" s="44" t="s">
        <v>68001</v>
      </c>
      <c r="K1569" s="44" t="s">
        <v>68002</v>
      </c>
      <c r="L1569" s="44">
        <v>3</v>
      </c>
      <c r="M1569" s="44">
        <v>3</v>
      </c>
    </row>
    <row r="1570" spans="1:13" x14ac:dyDescent="0.25">
      <c r="A1570" s="41" t="s">
        <v>24763</v>
      </c>
      <c r="B1570" s="41" t="s">
        <v>1027</v>
      </c>
      <c r="C1570" s="41" t="s">
        <v>27</v>
      </c>
      <c r="D1570" s="41" t="s">
        <v>24764</v>
      </c>
      <c r="E1570" s="41" t="s">
        <v>27</v>
      </c>
      <c r="F1570" s="41" t="s">
        <v>24765</v>
      </c>
      <c r="G1570" s="41" t="s">
        <v>1029</v>
      </c>
      <c r="H1570" s="42">
        <v>-9.7598269020142125E-3</v>
      </c>
      <c r="I1570" s="43" t="s">
        <v>33</v>
      </c>
      <c r="J1570" s="44" t="s">
        <v>68003</v>
      </c>
      <c r="K1570" s="44" t="s">
        <v>68004</v>
      </c>
      <c r="L1570" s="44">
        <v>3</v>
      </c>
      <c r="M1570" s="44">
        <v>3</v>
      </c>
    </row>
    <row r="1571" spans="1:13" x14ac:dyDescent="0.25">
      <c r="A1571" s="41" t="s">
        <v>35072</v>
      </c>
      <c r="B1571" s="41" t="s">
        <v>12790</v>
      </c>
      <c r="C1571" s="41" t="s">
        <v>2538</v>
      </c>
      <c r="D1571" s="41" t="s">
        <v>12789</v>
      </c>
      <c r="E1571" s="41" t="s">
        <v>2595</v>
      </c>
      <c r="F1571" s="41" t="s">
        <v>35073</v>
      </c>
      <c r="G1571" s="41" t="s">
        <v>35074</v>
      </c>
      <c r="H1571" s="42">
        <v>0.32678948011328063</v>
      </c>
      <c r="I1571" s="43" t="s">
        <v>33</v>
      </c>
      <c r="J1571" s="44" t="s">
        <v>68005</v>
      </c>
      <c r="K1571" s="44" t="s">
        <v>68006</v>
      </c>
      <c r="L1571" s="44">
        <v>5</v>
      </c>
      <c r="M1571" s="44">
        <v>4</v>
      </c>
    </row>
    <row r="1572" spans="1:13" x14ac:dyDescent="0.25">
      <c r="A1572" s="41" t="s">
        <v>32531</v>
      </c>
      <c r="B1572" s="41" t="s">
        <v>6699</v>
      </c>
      <c r="C1572" s="41" t="s">
        <v>2557</v>
      </c>
      <c r="D1572" s="41" t="s">
        <v>6698</v>
      </c>
      <c r="E1572" s="41" t="s">
        <v>2557</v>
      </c>
      <c r="F1572" s="41" t="s">
        <v>19796</v>
      </c>
      <c r="G1572" s="41" t="s">
        <v>19797</v>
      </c>
      <c r="H1572" s="42">
        <v>0.55020078676644479</v>
      </c>
      <c r="I1572" s="43" t="s">
        <v>33</v>
      </c>
      <c r="J1572" s="44" t="s">
        <v>68007</v>
      </c>
      <c r="K1572" s="44" t="s">
        <v>68008</v>
      </c>
      <c r="L1572" s="44">
        <v>2</v>
      </c>
      <c r="M1572" s="44">
        <v>2</v>
      </c>
    </row>
    <row r="1573" spans="1:13" x14ac:dyDescent="0.25">
      <c r="A1573" s="41" t="s">
        <v>33287</v>
      </c>
      <c r="B1573" s="41" t="s">
        <v>7545</v>
      </c>
      <c r="C1573" s="41" t="s">
        <v>2557</v>
      </c>
      <c r="D1573" s="41" t="s">
        <v>19874</v>
      </c>
      <c r="E1573" s="41" t="s">
        <v>2538</v>
      </c>
      <c r="F1573" s="41" t="s">
        <v>19875</v>
      </c>
      <c r="G1573" s="41" t="s">
        <v>7547</v>
      </c>
      <c r="H1573" s="42">
        <v>0.3601236909534653</v>
      </c>
      <c r="I1573" s="43" t="s">
        <v>33</v>
      </c>
      <c r="J1573" s="44" t="s">
        <v>68009</v>
      </c>
      <c r="K1573" s="44" t="s">
        <v>68010</v>
      </c>
      <c r="L1573" s="44">
        <v>18</v>
      </c>
      <c r="M1573" s="44">
        <v>9</v>
      </c>
    </row>
    <row r="1574" spans="1:13" x14ac:dyDescent="0.25">
      <c r="A1574" s="41" t="s">
        <v>34008</v>
      </c>
      <c r="B1574" s="41" t="s">
        <v>5675</v>
      </c>
      <c r="C1574" s="41" t="s">
        <v>26890</v>
      </c>
      <c r="D1574" s="41" t="s">
        <v>34009</v>
      </c>
      <c r="E1574" s="41" t="s">
        <v>2476</v>
      </c>
      <c r="F1574" s="41" t="s">
        <v>34010</v>
      </c>
      <c r="G1574" s="41" t="s">
        <v>34011</v>
      </c>
      <c r="H1574" s="42">
        <v>0.128942183420024</v>
      </c>
      <c r="I1574" s="43" t="s">
        <v>33</v>
      </c>
      <c r="J1574" s="44" t="s">
        <v>68011</v>
      </c>
      <c r="K1574" s="44" t="s">
        <v>68012</v>
      </c>
      <c r="L1574" s="44">
        <v>4</v>
      </c>
      <c r="M1574" s="44">
        <v>4</v>
      </c>
    </row>
    <row r="1575" spans="1:13" x14ac:dyDescent="0.25">
      <c r="A1575" s="41" t="s">
        <v>41240</v>
      </c>
      <c r="B1575" s="41"/>
      <c r="C1575" s="41"/>
      <c r="D1575" s="41"/>
      <c r="E1575" s="41"/>
      <c r="F1575" s="41" t="s">
        <v>41241</v>
      </c>
      <c r="G1575" s="41" t="s">
        <v>41242</v>
      </c>
      <c r="H1575" s="42">
        <v>0.68447906508064105</v>
      </c>
      <c r="I1575" s="43" t="s">
        <v>33</v>
      </c>
      <c r="J1575" s="44" t="s">
        <v>68013</v>
      </c>
      <c r="K1575" s="44" t="s">
        <v>68014</v>
      </c>
      <c r="L1575" s="44">
        <v>2</v>
      </c>
      <c r="M1575" s="44">
        <v>2</v>
      </c>
    </row>
    <row r="1576" spans="1:13" x14ac:dyDescent="0.25">
      <c r="A1576" s="41" t="s">
        <v>35718</v>
      </c>
      <c r="B1576" s="41" t="s">
        <v>35719</v>
      </c>
      <c r="C1576" s="41" t="s">
        <v>2466</v>
      </c>
      <c r="D1576" s="41" t="s">
        <v>35720</v>
      </c>
      <c r="E1576" s="41" t="s">
        <v>2605</v>
      </c>
      <c r="F1576" s="41" t="s">
        <v>35721</v>
      </c>
      <c r="G1576" s="41" t="s">
        <v>35722</v>
      </c>
      <c r="H1576" s="42">
        <v>0.20628875447104444</v>
      </c>
      <c r="I1576" s="43" t="s">
        <v>33</v>
      </c>
      <c r="J1576" s="44" t="s">
        <v>68015</v>
      </c>
      <c r="K1576" s="44" t="s">
        <v>68016</v>
      </c>
      <c r="L1576" s="44">
        <v>3</v>
      </c>
      <c r="M1576" s="44">
        <v>3</v>
      </c>
    </row>
    <row r="1577" spans="1:13" x14ac:dyDescent="0.25">
      <c r="A1577" s="41" t="s">
        <v>35753</v>
      </c>
      <c r="B1577" s="41"/>
      <c r="C1577" s="41"/>
      <c r="D1577" s="41"/>
      <c r="E1577" s="41"/>
      <c r="F1577" s="41" t="s">
        <v>11568</v>
      </c>
      <c r="G1577" s="41" t="s">
        <v>11569</v>
      </c>
      <c r="H1577" s="42">
        <v>5.6035968915596299E-2</v>
      </c>
      <c r="I1577" s="43" t="s">
        <v>33</v>
      </c>
      <c r="J1577" s="44" t="s">
        <v>68017</v>
      </c>
      <c r="K1577" s="44" t="s">
        <v>68018</v>
      </c>
      <c r="L1577" s="44">
        <v>3</v>
      </c>
      <c r="M1577" s="44">
        <v>3</v>
      </c>
    </row>
    <row r="1578" spans="1:13" x14ac:dyDescent="0.25">
      <c r="A1578" s="41" t="s">
        <v>37353</v>
      </c>
      <c r="B1578" s="41" t="s">
        <v>16247</v>
      </c>
      <c r="C1578" s="41" t="s">
        <v>13792</v>
      </c>
      <c r="D1578" s="41" t="s">
        <v>16246</v>
      </c>
      <c r="E1578" s="41" t="s">
        <v>2476</v>
      </c>
      <c r="F1578" s="41" t="s">
        <v>16248</v>
      </c>
      <c r="G1578" s="41" t="s">
        <v>16249</v>
      </c>
      <c r="H1578" s="42">
        <v>-0.24947016595911778</v>
      </c>
      <c r="I1578" s="43" t="s">
        <v>33</v>
      </c>
      <c r="J1578" s="44" t="s">
        <v>68019</v>
      </c>
      <c r="K1578" s="44" t="s">
        <v>68020</v>
      </c>
      <c r="L1578" s="44">
        <v>4</v>
      </c>
      <c r="M1578" s="44">
        <v>4</v>
      </c>
    </row>
    <row r="1579" spans="1:13" x14ac:dyDescent="0.25">
      <c r="A1579" s="41" t="s">
        <v>36719</v>
      </c>
      <c r="B1579" s="41" t="s">
        <v>3797</v>
      </c>
      <c r="C1579" s="41" t="s">
        <v>2538</v>
      </c>
      <c r="D1579" s="41" t="s">
        <v>16478</v>
      </c>
      <c r="E1579" s="41" t="s">
        <v>2538</v>
      </c>
      <c r="F1579" s="41" t="s">
        <v>16479</v>
      </c>
      <c r="G1579" s="41" t="s">
        <v>16480</v>
      </c>
      <c r="H1579" s="42">
        <v>7.4049133051052193E-2</v>
      </c>
      <c r="I1579" s="43" t="s">
        <v>33</v>
      </c>
      <c r="J1579" s="44" t="s">
        <v>68021</v>
      </c>
      <c r="K1579" s="44" t="s">
        <v>68022</v>
      </c>
      <c r="L1579" s="44">
        <v>8</v>
      </c>
      <c r="M1579" s="44">
        <v>8</v>
      </c>
    </row>
    <row r="1580" spans="1:13" x14ac:dyDescent="0.25">
      <c r="A1580" s="41" t="s">
        <v>41505</v>
      </c>
      <c r="B1580" s="41" t="s">
        <v>17016</v>
      </c>
      <c r="C1580" s="41" t="s">
        <v>28227</v>
      </c>
      <c r="D1580" s="41" t="s">
        <v>17015</v>
      </c>
      <c r="E1580" s="41" t="s">
        <v>2576</v>
      </c>
      <c r="F1580" s="41" t="s">
        <v>17017</v>
      </c>
      <c r="G1580" s="41" t="s">
        <v>17018</v>
      </c>
      <c r="H1580" s="42">
        <v>0.14923981790798474</v>
      </c>
      <c r="I1580" s="43" t="s">
        <v>33</v>
      </c>
      <c r="J1580" s="44" t="s">
        <v>68023</v>
      </c>
      <c r="K1580" s="44" t="s">
        <v>68024</v>
      </c>
      <c r="L1580" s="44">
        <v>14</v>
      </c>
      <c r="M1580" s="44">
        <v>14</v>
      </c>
    </row>
    <row r="1581" spans="1:13" x14ac:dyDescent="0.25">
      <c r="A1581" s="41" t="s">
        <v>29643</v>
      </c>
      <c r="B1581" s="41" t="s">
        <v>29644</v>
      </c>
      <c r="C1581" s="41" t="s">
        <v>2538</v>
      </c>
      <c r="D1581" s="41" t="s">
        <v>29645</v>
      </c>
      <c r="E1581" s="41" t="s">
        <v>2476</v>
      </c>
      <c r="F1581" s="41" t="s">
        <v>29646</v>
      </c>
      <c r="G1581" s="41" t="s">
        <v>29647</v>
      </c>
      <c r="H1581" s="42">
        <v>-0.46018080053330118</v>
      </c>
      <c r="I1581" s="43" t="s">
        <v>33</v>
      </c>
      <c r="J1581" s="44" t="s">
        <v>68025</v>
      </c>
      <c r="K1581" s="44" t="s">
        <v>68026</v>
      </c>
      <c r="L1581" s="44">
        <v>3</v>
      </c>
      <c r="M1581" s="44">
        <v>2</v>
      </c>
    </row>
    <row r="1582" spans="1:13" x14ac:dyDescent="0.25">
      <c r="A1582" s="41" t="s">
        <v>26508</v>
      </c>
      <c r="B1582" s="41" t="s">
        <v>26509</v>
      </c>
      <c r="C1582" s="41" t="s">
        <v>2494</v>
      </c>
      <c r="D1582" s="41" t="s">
        <v>26510</v>
      </c>
      <c r="E1582" s="41" t="s">
        <v>27</v>
      </c>
      <c r="F1582" s="41" t="s">
        <v>26511</v>
      </c>
      <c r="G1582" s="41" t="s">
        <v>26512</v>
      </c>
      <c r="H1582" s="42">
        <v>0.79783103648891707</v>
      </c>
      <c r="I1582" s="43" t="s">
        <v>33</v>
      </c>
      <c r="J1582" s="44" t="s">
        <v>68027</v>
      </c>
      <c r="K1582" s="44" t="s">
        <v>68028</v>
      </c>
      <c r="L1582" s="44">
        <v>12</v>
      </c>
      <c r="M1582" s="44">
        <v>12</v>
      </c>
    </row>
    <row r="1583" spans="1:13" x14ac:dyDescent="0.25">
      <c r="A1583" s="41" t="s">
        <v>32618</v>
      </c>
      <c r="B1583" s="41" t="s">
        <v>9316</v>
      </c>
      <c r="C1583" s="41" t="s">
        <v>25969</v>
      </c>
      <c r="D1583" s="41" t="s">
        <v>9315</v>
      </c>
      <c r="E1583" s="41" t="s">
        <v>2504</v>
      </c>
      <c r="F1583" s="41" t="s">
        <v>9317</v>
      </c>
      <c r="G1583" s="41" t="s">
        <v>9318</v>
      </c>
      <c r="H1583" s="42">
        <v>-0.33607405414046759</v>
      </c>
      <c r="I1583" s="43" t="s">
        <v>33</v>
      </c>
      <c r="J1583" s="44" t="s">
        <v>68029</v>
      </c>
      <c r="K1583" s="44" t="s">
        <v>68030</v>
      </c>
      <c r="L1583" s="44">
        <v>13</v>
      </c>
      <c r="M1583" s="44">
        <v>13</v>
      </c>
    </row>
    <row r="1584" spans="1:13" x14ac:dyDescent="0.25">
      <c r="A1584" s="41" t="s">
        <v>40218</v>
      </c>
      <c r="B1584" s="41" t="s">
        <v>40219</v>
      </c>
      <c r="C1584" s="41" t="s">
        <v>27338</v>
      </c>
      <c r="D1584" s="41" t="s">
        <v>40220</v>
      </c>
      <c r="E1584" s="41" t="s">
        <v>2678</v>
      </c>
      <c r="F1584" s="41" t="s">
        <v>40221</v>
      </c>
      <c r="G1584" s="41" t="s">
        <v>40222</v>
      </c>
      <c r="H1584" s="42">
        <v>-1.7734772059898611</v>
      </c>
      <c r="I1584" s="43" t="s">
        <v>33</v>
      </c>
      <c r="J1584" s="44" t="s">
        <v>68031</v>
      </c>
      <c r="K1584" s="44" t="s">
        <v>68032</v>
      </c>
      <c r="L1584" s="44">
        <v>10</v>
      </c>
      <c r="M1584" s="44">
        <v>9</v>
      </c>
    </row>
    <row r="1585" spans="1:13" x14ac:dyDescent="0.25">
      <c r="A1585" s="41" t="s">
        <v>27138</v>
      </c>
      <c r="B1585" s="41" t="s">
        <v>21270</v>
      </c>
      <c r="C1585" s="41" t="s">
        <v>13792</v>
      </c>
      <c r="D1585" s="41" t="s">
        <v>21269</v>
      </c>
      <c r="E1585" s="41" t="s">
        <v>2476</v>
      </c>
      <c r="F1585" s="41" t="s">
        <v>27139</v>
      </c>
      <c r="G1585" s="41" t="s">
        <v>27140</v>
      </c>
      <c r="H1585" s="42">
        <v>0.73682515990544295</v>
      </c>
      <c r="I1585" s="43" t="s">
        <v>33</v>
      </c>
      <c r="J1585" s="44" t="s">
        <v>68033</v>
      </c>
      <c r="K1585" s="44" t="s">
        <v>68034</v>
      </c>
      <c r="L1585" s="44">
        <v>2</v>
      </c>
      <c r="M1585" s="44">
        <v>2</v>
      </c>
    </row>
    <row r="1586" spans="1:13" x14ac:dyDescent="0.25">
      <c r="A1586" s="41" t="s">
        <v>28094</v>
      </c>
      <c r="B1586" s="41" t="s">
        <v>28095</v>
      </c>
      <c r="C1586" s="41" t="s">
        <v>2557</v>
      </c>
      <c r="D1586" s="41" t="s">
        <v>28096</v>
      </c>
      <c r="E1586" s="41" t="s">
        <v>2557</v>
      </c>
      <c r="F1586" s="41" t="s">
        <v>17061</v>
      </c>
      <c r="G1586" s="41" t="s">
        <v>17062</v>
      </c>
      <c r="H1586" s="42">
        <v>0.34470907375004523</v>
      </c>
      <c r="I1586" s="43" t="s">
        <v>33</v>
      </c>
      <c r="J1586" s="44" t="s">
        <v>68035</v>
      </c>
      <c r="K1586" s="44" t="s">
        <v>68036</v>
      </c>
      <c r="L1586" s="44">
        <v>14</v>
      </c>
      <c r="M1586" s="44">
        <v>13</v>
      </c>
    </row>
    <row r="1587" spans="1:13" x14ac:dyDescent="0.25">
      <c r="A1587" s="41" t="s">
        <v>41941</v>
      </c>
      <c r="B1587" s="41" t="s">
        <v>41942</v>
      </c>
      <c r="C1587" s="41" t="s">
        <v>2538</v>
      </c>
      <c r="D1587" s="41" t="s">
        <v>41943</v>
      </c>
      <c r="E1587" s="41" t="s">
        <v>2576</v>
      </c>
      <c r="F1587" s="41" t="s">
        <v>41944</v>
      </c>
      <c r="G1587" s="41" t="s">
        <v>41945</v>
      </c>
      <c r="H1587" s="42">
        <v>0.67060060728236592</v>
      </c>
      <c r="I1587" s="43" t="s">
        <v>33</v>
      </c>
      <c r="J1587" s="44" t="s">
        <v>68037</v>
      </c>
      <c r="K1587" s="44" t="s">
        <v>68038</v>
      </c>
      <c r="L1587" s="44">
        <v>3</v>
      </c>
      <c r="M1587" s="44">
        <v>3</v>
      </c>
    </row>
    <row r="1588" spans="1:13" x14ac:dyDescent="0.25">
      <c r="A1588" s="41" t="s">
        <v>31834</v>
      </c>
      <c r="B1588" s="41" t="s">
        <v>23110</v>
      </c>
      <c r="C1588" s="41" t="s">
        <v>13792</v>
      </c>
      <c r="D1588" s="41" t="s">
        <v>23109</v>
      </c>
      <c r="E1588" s="41" t="s">
        <v>2476</v>
      </c>
      <c r="F1588" s="41" t="s">
        <v>31835</v>
      </c>
      <c r="G1588" s="41" t="s">
        <v>31836</v>
      </c>
      <c r="H1588" s="42">
        <v>0.87538241451561005</v>
      </c>
      <c r="I1588" s="43" t="s">
        <v>33</v>
      </c>
      <c r="J1588" s="44" t="s">
        <v>68039</v>
      </c>
      <c r="K1588" s="44" t="s">
        <v>68040</v>
      </c>
      <c r="L1588" s="44">
        <v>2</v>
      </c>
      <c r="M1588" s="44">
        <v>2</v>
      </c>
    </row>
    <row r="1589" spans="1:13" x14ac:dyDescent="0.25">
      <c r="A1589" s="41" t="s">
        <v>29884</v>
      </c>
      <c r="B1589" s="41" t="s">
        <v>5675</v>
      </c>
      <c r="C1589" s="41" t="s">
        <v>26118</v>
      </c>
      <c r="D1589" s="41" t="s">
        <v>29885</v>
      </c>
      <c r="E1589" s="41" t="s">
        <v>2576</v>
      </c>
      <c r="F1589" s="41" t="s">
        <v>29886</v>
      </c>
      <c r="G1589" s="41" t="s">
        <v>29887</v>
      </c>
      <c r="H1589" s="42">
        <v>1.1605978752916213</v>
      </c>
      <c r="I1589" s="43" t="s">
        <v>33</v>
      </c>
      <c r="J1589" s="44" t="s">
        <v>68041</v>
      </c>
      <c r="K1589" s="44" t="s">
        <v>68042</v>
      </c>
      <c r="L1589" s="44">
        <v>7</v>
      </c>
      <c r="M1589" s="44">
        <v>7</v>
      </c>
    </row>
    <row r="1590" spans="1:13" x14ac:dyDescent="0.25">
      <c r="A1590" s="41" t="s">
        <v>34278</v>
      </c>
      <c r="B1590" s="41"/>
      <c r="C1590" s="41"/>
      <c r="D1590" s="41"/>
      <c r="E1590" s="41"/>
      <c r="F1590" s="41" t="s">
        <v>20511</v>
      </c>
      <c r="G1590" s="41" t="s">
        <v>20512</v>
      </c>
      <c r="H1590" s="42">
        <v>-0.23574169070792833</v>
      </c>
      <c r="I1590" s="43" t="s">
        <v>33</v>
      </c>
      <c r="J1590" s="44" t="s">
        <v>68043</v>
      </c>
      <c r="K1590" s="44" t="s">
        <v>68044</v>
      </c>
      <c r="L1590" s="44">
        <v>3</v>
      </c>
      <c r="M1590" s="44">
        <v>2</v>
      </c>
    </row>
    <row r="1591" spans="1:13" x14ac:dyDescent="0.25">
      <c r="A1591" s="41" t="s">
        <v>34376</v>
      </c>
      <c r="B1591" s="41" t="s">
        <v>1523</v>
      </c>
      <c r="C1591" s="41" t="s">
        <v>26086</v>
      </c>
      <c r="D1591" s="41" t="s">
        <v>20510</v>
      </c>
      <c r="E1591" s="41" t="s">
        <v>2538</v>
      </c>
      <c r="F1591" s="41" t="s">
        <v>20511</v>
      </c>
      <c r="G1591" s="41" t="s">
        <v>20512</v>
      </c>
      <c r="H1591" s="42">
        <v>-0.21832275032122841</v>
      </c>
      <c r="I1591" s="43" t="s">
        <v>33</v>
      </c>
      <c r="J1591" s="44" t="s">
        <v>68045</v>
      </c>
      <c r="K1591" s="44" t="s">
        <v>68046</v>
      </c>
      <c r="L1591" s="44">
        <v>5</v>
      </c>
      <c r="M1591" s="44">
        <v>4</v>
      </c>
    </row>
    <row r="1592" spans="1:13" x14ac:dyDescent="0.25">
      <c r="A1592" s="41" t="s">
        <v>40787</v>
      </c>
      <c r="B1592" s="41" t="s">
        <v>7866</v>
      </c>
      <c r="C1592" s="41" t="s">
        <v>2576</v>
      </c>
      <c r="D1592" s="41" t="s">
        <v>40788</v>
      </c>
      <c r="E1592" s="41" t="s">
        <v>2576</v>
      </c>
      <c r="F1592" s="41" t="s">
        <v>40789</v>
      </c>
      <c r="G1592" s="41" t="s">
        <v>40790</v>
      </c>
      <c r="H1592" s="42">
        <v>-0.56453555554684653</v>
      </c>
      <c r="I1592" s="43" t="s">
        <v>33</v>
      </c>
      <c r="J1592" s="44" t="s">
        <v>68047</v>
      </c>
      <c r="K1592" s="44" t="s">
        <v>68048</v>
      </c>
      <c r="L1592" s="44">
        <v>2</v>
      </c>
      <c r="M1592" s="44">
        <v>2</v>
      </c>
    </row>
    <row r="1593" spans="1:13" x14ac:dyDescent="0.25">
      <c r="A1593" s="41" t="s">
        <v>35499</v>
      </c>
      <c r="B1593" s="41" t="s">
        <v>10823</v>
      </c>
      <c r="C1593" s="41" t="s">
        <v>2595</v>
      </c>
      <c r="D1593" s="41" t="s">
        <v>10822</v>
      </c>
      <c r="E1593" s="41" t="s">
        <v>2595</v>
      </c>
      <c r="F1593" s="41" t="s">
        <v>10824</v>
      </c>
      <c r="G1593" s="41" t="s">
        <v>10825</v>
      </c>
      <c r="H1593" s="42">
        <v>0.30152513461652747</v>
      </c>
      <c r="I1593" s="43" t="s">
        <v>33</v>
      </c>
      <c r="J1593" s="44" t="s">
        <v>68049</v>
      </c>
      <c r="K1593" s="44" t="s">
        <v>68050</v>
      </c>
      <c r="L1593" s="44">
        <v>6</v>
      </c>
      <c r="M1593" s="44">
        <v>6</v>
      </c>
    </row>
    <row r="1594" spans="1:13" x14ac:dyDescent="0.25">
      <c r="A1594" s="41" t="s">
        <v>38505</v>
      </c>
      <c r="B1594" s="41" t="s">
        <v>20882</v>
      </c>
      <c r="C1594" s="41" t="s">
        <v>2538</v>
      </c>
      <c r="D1594" s="41" t="s">
        <v>20881</v>
      </c>
      <c r="E1594" s="41" t="s">
        <v>2576</v>
      </c>
      <c r="F1594" s="41" t="s">
        <v>20883</v>
      </c>
      <c r="G1594" s="41" t="s">
        <v>20884</v>
      </c>
      <c r="H1594" s="42">
        <v>0.60313669137948811</v>
      </c>
      <c r="I1594" s="43" t="s">
        <v>33</v>
      </c>
      <c r="J1594" s="44" t="s">
        <v>68051</v>
      </c>
      <c r="K1594" s="44" t="s">
        <v>68052</v>
      </c>
      <c r="L1594" s="44">
        <v>3</v>
      </c>
      <c r="M1594" s="44">
        <v>3</v>
      </c>
    </row>
    <row r="1595" spans="1:13" x14ac:dyDescent="0.25">
      <c r="A1595" s="41" t="s">
        <v>30654</v>
      </c>
      <c r="B1595" s="41" t="s">
        <v>30655</v>
      </c>
      <c r="C1595" s="41" t="s">
        <v>2504</v>
      </c>
      <c r="D1595" s="41" t="s">
        <v>30656</v>
      </c>
      <c r="E1595" s="41" t="s">
        <v>2494</v>
      </c>
      <c r="F1595" s="41" t="s">
        <v>4877</v>
      </c>
      <c r="G1595" s="41" t="s">
        <v>4878</v>
      </c>
      <c r="H1595" s="42">
        <v>0.16615880190321614</v>
      </c>
      <c r="I1595" s="43" t="s">
        <v>33</v>
      </c>
      <c r="J1595" s="44" t="s">
        <v>68053</v>
      </c>
      <c r="K1595" s="44" t="s">
        <v>68054</v>
      </c>
      <c r="L1595" s="44">
        <v>7</v>
      </c>
      <c r="M1595" s="44">
        <v>7</v>
      </c>
    </row>
    <row r="1596" spans="1:13" x14ac:dyDescent="0.25">
      <c r="A1596" s="41" t="s">
        <v>37603</v>
      </c>
      <c r="B1596" s="41" t="s">
        <v>37604</v>
      </c>
      <c r="C1596" s="41" t="s">
        <v>31424</v>
      </c>
      <c r="D1596" s="41" t="s">
        <v>37605</v>
      </c>
      <c r="E1596" s="41" t="s">
        <v>2576</v>
      </c>
      <c r="F1596" s="41" t="s">
        <v>37606</v>
      </c>
      <c r="G1596" s="41" t="s">
        <v>37607</v>
      </c>
      <c r="H1596" s="42">
        <v>-0.37898498141246384</v>
      </c>
      <c r="I1596" s="43" t="s">
        <v>33</v>
      </c>
      <c r="J1596" s="44" t="s">
        <v>68055</v>
      </c>
      <c r="K1596" s="44" t="s">
        <v>68056</v>
      </c>
      <c r="L1596" s="44">
        <v>9</v>
      </c>
      <c r="M1596" s="44">
        <v>9</v>
      </c>
    </row>
    <row r="1597" spans="1:13" x14ac:dyDescent="0.25">
      <c r="A1597" s="41" t="s">
        <v>27984</v>
      </c>
      <c r="B1597" s="41" t="s">
        <v>13308</v>
      </c>
      <c r="C1597" s="41" t="s">
        <v>2476</v>
      </c>
      <c r="D1597" s="41" t="s">
        <v>13307</v>
      </c>
      <c r="E1597" s="41" t="s">
        <v>2476</v>
      </c>
      <c r="F1597" s="41" t="s">
        <v>13309</v>
      </c>
      <c r="G1597" s="41" t="s">
        <v>13310</v>
      </c>
      <c r="H1597" s="42">
        <v>0.38464492306134052</v>
      </c>
      <c r="I1597" s="43" t="s">
        <v>33</v>
      </c>
      <c r="J1597" s="44" t="s">
        <v>68057</v>
      </c>
      <c r="K1597" s="44" t="s">
        <v>68058</v>
      </c>
      <c r="L1597" s="44">
        <v>3</v>
      </c>
      <c r="M1597" s="44">
        <v>3</v>
      </c>
    </row>
    <row r="1598" spans="1:13" x14ac:dyDescent="0.25">
      <c r="A1598" s="41" t="s">
        <v>34282</v>
      </c>
      <c r="B1598" s="41" t="s">
        <v>12396</v>
      </c>
      <c r="C1598" s="41" t="s">
        <v>2557</v>
      </c>
      <c r="D1598" s="41" t="s">
        <v>34283</v>
      </c>
      <c r="E1598" s="41" t="s">
        <v>2557</v>
      </c>
      <c r="F1598" s="41" t="s">
        <v>34284</v>
      </c>
      <c r="G1598" s="41" t="s">
        <v>34285</v>
      </c>
      <c r="H1598" s="42">
        <v>0.67271332504747872</v>
      </c>
      <c r="I1598" s="43" t="s">
        <v>33</v>
      </c>
      <c r="J1598" s="44" t="s">
        <v>68059</v>
      </c>
      <c r="K1598" s="44" t="s">
        <v>68060</v>
      </c>
      <c r="L1598" s="44">
        <v>4</v>
      </c>
      <c r="M1598" s="44">
        <v>4</v>
      </c>
    </row>
    <row r="1599" spans="1:13" x14ac:dyDescent="0.25">
      <c r="A1599" s="41" t="s">
        <v>40398</v>
      </c>
      <c r="B1599" s="41"/>
      <c r="C1599" s="41"/>
      <c r="D1599" s="41"/>
      <c r="E1599" s="41"/>
      <c r="F1599" s="41" t="s">
        <v>29590</v>
      </c>
      <c r="G1599" s="41" t="s">
        <v>29591</v>
      </c>
      <c r="H1599" s="42">
        <v>-2.1602370472233825</v>
      </c>
      <c r="I1599" s="43" t="s">
        <v>33</v>
      </c>
      <c r="J1599" s="44" t="s">
        <v>68061</v>
      </c>
      <c r="K1599" s="44" t="s">
        <v>68062</v>
      </c>
      <c r="L1599" s="44">
        <v>3</v>
      </c>
      <c r="M1599" s="44">
        <v>3</v>
      </c>
    </row>
    <row r="1600" spans="1:13" x14ac:dyDescent="0.25">
      <c r="A1600" s="41" t="s">
        <v>29589</v>
      </c>
      <c r="B1600" s="41" t="s">
        <v>17016</v>
      </c>
      <c r="C1600" s="41" t="s">
        <v>2476</v>
      </c>
      <c r="D1600" s="41" t="s">
        <v>17043</v>
      </c>
      <c r="E1600" s="41" t="s">
        <v>2576</v>
      </c>
      <c r="F1600" s="41" t="s">
        <v>29590</v>
      </c>
      <c r="G1600" s="41" t="s">
        <v>29591</v>
      </c>
      <c r="H1600" s="42">
        <v>0.1954469860934642</v>
      </c>
      <c r="I1600" s="43" t="s">
        <v>33</v>
      </c>
      <c r="J1600" s="44" t="s">
        <v>68063</v>
      </c>
      <c r="K1600" s="44" t="s">
        <v>68064</v>
      </c>
      <c r="L1600" s="44">
        <v>7</v>
      </c>
      <c r="M1600" s="44">
        <v>7</v>
      </c>
    </row>
    <row r="1601" spans="1:13" x14ac:dyDescent="0.25">
      <c r="A1601" s="41" t="s">
        <v>35245</v>
      </c>
      <c r="B1601" s="41" t="s">
        <v>7545</v>
      </c>
      <c r="C1601" s="41" t="s">
        <v>13792</v>
      </c>
      <c r="D1601" s="41" t="s">
        <v>12463</v>
      </c>
      <c r="E1601" s="41" t="s">
        <v>2538</v>
      </c>
      <c r="F1601" s="41" t="s">
        <v>12464</v>
      </c>
      <c r="G1601" s="41" t="s">
        <v>7547</v>
      </c>
      <c r="H1601" s="42">
        <v>7.0706090271429906E-2</v>
      </c>
      <c r="I1601" s="43" t="s">
        <v>33</v>
      </c>
      <c r="J1601" s="44" t="s">
        <v>68065</v>
      </c>
      <c r="K1601" s="44" t="s">
        <v>68066</v>
      </c>
      <c r="L1601" s="44">
        <v>23</v>
      </c>
      <c r="M1601" s="44">
        <v>21</v>
      </c>
    </row>
    <row r="1602" spans="1:13" x14ac:dyDescent="0.25">
      <c r="A1602" s="41" t="s">
        <v>31538</v>
      </c>
      <c r="B1602" s="41" t="s">
        <v>8910</v>
      </c>
      <c r="C1602" s="41" t="s">
        <v>2504</v>
      </c>
      <c r="D1602" s="41" t="s">
        <v>8909</v>
      </c>
      <c r="E1602" s="41" t="s">
        <v>2504</v>
      </c>
      <c r="F1602" s="41" t="s">
        <v>8911</v>
      </c>
      <c r="G1602" s="41" t="s">
        <v>8912</v>
      </c>
      <c r="H1602" s="42">
        <v>5.1393668777257977E-2</v>
      </c>
      <c r="I1602" s="43" t="s">
        <v>33</v>
      </c>
      <c r="J1602" s="44" t="s">
        <v>68067</v>
      </c>
      <c r="K1602" s="44" t="s">
        <v>68068</v>
      </c>
      <c r="L1602" s="44">
        <v>7</v>
      </c>
      <c r="M1602" s="44">
        <v>7</v>
      </c>
    </row>
    <row r="1603" spans="1:13" x14ac:dyDescent="0.25">
      <c r="A1603" s="41" t="s">
        <v>26105</v>
      </c>
      <c r="B1603" s="41" t="s">
        <v>1675</v>
      </c>
      <c r="C1603" s="41" t="s">
        <v>2557</v>
      </c>
      <c r="D1603" s="41" t="s">
        <v>1674</v>
      </c>
      <c r="E1603" s="41" t="s">
        <v>27</v>
      </c>
      <c r="F1603" s="41" t="s">
        <v>1676</v>
      </c>
      <c r="G1603" s="41" t="s">
        <v>1677</v>
      </c>
      <c r="H1603" s="42">
        <v>-6.4119187133873587E-2</v>
      </c>
      <c r="I1603" s="43" t="s">
        <v>33</v>
      </c>
      <c r="J1603" s="44" t="s">
        <v>68069</v>
      </c>
      <c r="K1603" s="44" t="s">
        <v>68070</v>
      </c>
      <c r="L1603" s="44">
        <v>3</v>
      </c>
      <c r="M1603" s="44">
        <v>3</v>
      </c>
    </row>
    <row r="1604" spans="1:13" x14ac:dyDescent="0.25">
      <c r="A1604" s="41" t="s">
        <v>26625</v>
      </c>
      <c r="B1604" s="41" t="s">
        <v>1675</v>
      </c>
      <c r="C1604" s="41" t="s">
        <v>2504</v>
      </c>
      <c r="D1604" s="41" t="s">
        <v>1674</v>
      </c>
      <c r="E1604" s="41" t="s">
        <v>27</v>
      </c>
      <c r="F1604" s="41" t="s">
        <v>1676</v>
      </c>
      <c r="G1604" s="41" t="s">
        <v>1677</v>
      </c>
      <c r="H1604" s="42">
        <v>0.152949211496445</v>
      </c>
      <c r="I1604" s="43" t="s">
        <v>33</v>
      </c>
      <c r="J1604" s="44" t="s">
        <v>68071</v>
      </c>
      <c r="K1604" s="44" t="s">
        <v>68072</v>
      </c>
      <c r="L1604" s="44">
        <v>2</v>
      </c>
      <c r="M1604" s="44">
        <v>2</v>
      </c>
    </row>
    <row r="1605" spans="1:13" x14ac:dyDescent="0.25">
      <c r="A1605" s="41" t="s">
        <v>30832</v>
      </c>
      <c r="B1605" s="41" t="s">
        <v>6721</v>
      </c>
      <c r="C1605" s="41" t="s">
        <v>2576</v>
      </c>
      <c r="D1605" s="41" t="s">
        <v>30833</v>
      </c>
      <c r="E1605" s="41" t="s">
        <v>2576</v>
      </c>
      <c r="F1605" s="41" t="s">
        <v>13352</v>
      </c>
      <c r="G1605" s="41" t="s">
        <v>6723</v>
      </c>
      <c r="H1605" s="42">
        <v>0.40141412317733677</v>
      </c>
      <c r="I1605" s="43" t="s">
        <v>33</v>
      </c>
      <c r="J1605" s="44" t="s">
        <v>68073</v>
      </c>
      <c r="K1605" s="44" t="s">
        <v>68074</v>
      </c>
      <c r="L1605" s="44">
        <v>6</v>
      </c>
      <c r="M1605" s="44">
        <v>5</v>
      </c>
    </row>
    <row r="1606" spans="1:13" x14ac:dyDescent="0.25">
      <c r="A1606" s="41" t="s">
        <v>41056</v>
      </c>
      <c r="B1606" s="41" t="s">
        <v>1952</v>
      </c>
      <c r="C1606" s="41" t="s">
        <v>2476</v>
      </c>
      <c r="D1606" s="41" t="s">
        <v>20960</v>
      </c>
      <c r="E1606" s="41" t="s">
        <v>2538</v>
      </c>
      <c r="F1606" s="41" t="s">
        <v>20961</v>
      </c>
      <c r="G1606" s="41" t="s">
        <v>20962</v>
      </c>
      <c r="H1606" s="42">
        <v>-20.188218304548073</v>
      </c>
      <c r="I1606" s="43" t="s">
        <v>33</v>
      </c>
      <c r="J1606" s="44" t="s">
        <v>68075</v>
      </c>
      <c r="K1606" s="44" t="s">
        <v>177</v>
      </c>
      <c r="L1606" s="44">
        <v>2</v>
      </c>
      <c r="M1606" s="44">
        <v>2</v>
      </c>
    </row>
    <row r="1607" spans="1:13" x14ac:dyDescent="0.25">
      <c r="A1607" s="41" t="s">
        <v>34421</v>
      </c>
      <c r="B1607" s="41" t="s">
        <v>2838</v>
      </c>
      <c r="C1607" s="41" t="s">
        <v>2538</v>
      </c>
      <c r="D1607" s="41" t="s">
        <v>22115</v>
      </c>
      <c r="E1607" s="41" t="s">
        <v>2476</v>
      </c>
      <c r="F1607" s="41" t="s">
        <v>22116</v>
      </c>
      <c r="G1607" s="41" t="s">
        <v>22117</v>
      </c>
      <c r="H1607" s="42">
        <v>0.19088910354063543</v>
      </c>
      <c r="I1607" s="43" t="s">
        <v>33</v>
      </c>
      <c r="J1607" s="44" t="s">
        <v>68076</v>
      </c>
      <c r="K1607" s="44" t="s">
        <v>68077</v>
      </c>
      <c r="L1607" s="44">
        <v>2</v>
      </c>
      <c r="M1607" s="44">
        <v>2</v>
      </c>
    </row>
    <row r="1608" spans="1:13" x14ac:dyDescent="0.25">
      <c r="A1608" s="41" t="s">
        <v>34856</v>
      </c>
      <c r="B1608" s="41" t="s">
        <v>34857</v>
      </c>
      <c r="C1608" s="41" t="s">
        <v>13792</v>
      </c>
      <c r="D1608" s="41" t="s">
        <v>34858</v>
      </c>
      <c r="E1608" s="41" t="s">
        <v>2576</v>
      </c>
      <c r="F1608" s="41" t="s">
        <v>34859</v>
      </c>
      <c r="G1608" s="41" t="s">
        <v>34860</v>
      </c>
      <c r="H1608" s="42">
        <v>2.5002207730457853</v>
      </c>
      <c r="I1608" s="43" t="s">
        <v>33</v>
      </c>
      <c r="J1608" s="44" t="s">
        <v>68078</v>
      </c>
      <c r="K1608" s="44" t="s">
        <v>68079</v>
      </c>
      <c r="L1608" s="44">
        <v>4</v>
      </c>
      <c r="M1608" s="44">
        <v>4</v>
      </c>
    </row>
    <row r="1609" spans="1:13" x14ac:dyDescent="0.25">
      <c r="A1609" s="41" t="s">
        <v>33343</v>
      </c>
      <c r="B1609" s="41" t="s">
        <v>7851</v>
      </c>
      <c r="C1609" s="41" t="s">
        <v>2557</v>
      </c>
      <c r="D1609" s="41" t="s">
        <v>22127</v>
      </c>
      <c r="E1609" s="41" t="s">
        <v>2557</v>
      </c>
      <c r="F1609" s="41" t="s">
        <v>22128</v>
      </c>
      <c r="G1609" s="41" t="s">
        <v>22129</v>
      </c>
      <c r="H1609" s="42">
        <v>0.38210833477031364</v>
      </c>
      <c r="I1609" s="43" t="s">
        <v>33</v>
      </c>
      <c r="J1609" s="44" t="s">
        <v>68080</v>
      </c>
      <c r="K1609" s="44" t="s">
        <v>68081</v>
      </c>
      <c r="L1609" s="44">
        <v>7</v>
      </c>
      <c r="M1609" s="44">
        <v>7</v>
      </c>
    </row>
    <row r="1610" spans="1:13" x14ac:dyDescent="0.25">
      <c r="A1610" s="41" t="s">
        <v>28742</v>
      </c>
      <c r="B1610" s="41" t="s">
        <v>28743</v>
      </c>
      <c r="C1610" s="41" t="s">
        <v>2557</v>
      </c>
      <c r="D1610" s="41" t="s">
        <v>28744</v>
      </c>
      <c r="E1610" s="41" t="s">
        <v>2476</v>
      </c>
      <c r="F1610" s="41" t="s">
        <v>28745</v>
      </c>
      <c r="G1610" s="41" t="s">
        <v>28746</v>
      </c>
      <c r="H1610" s="42">
        <v>0.47357974951765169</v>
      </c>
      <c r="I1610" s="43" t="s">
        <v>33</v>
      </c>
      <c r="J1610" s="44" t="s">
        <v>68082</v>
      </c>
      <c r="K1610" s="44" t="s">
        <v>68083</v>
      </c>
      <c r="L1610" s="44">
        <v>3</v>
      </c>
      <c r="M1610" s="44">
        <v>3</v>
      </c>
    </row>
    <row r="1611" spans="1:13" x14ac:dyDescent="0.25">
      <c r="A1611" s="41" t="s">
        <v>32195</v>
      </c>
      <c r="B1611" s="41" t="s">
        <v>32196</v>
      </c>
      <c r="C1611" s="41" t="s">
        <v>2538</v>
      </c>
      <c r="D1611" s="41" t="s">
        <v>32197</v>
      </c>
      <c r="E1611" s="41" t="s">
        <v>2538</v>
      </c>
      <c r="F1611" s="41" t="s">
        <v>32198</v>
      </c>
      <c r="G1611" s="41" t="s">
        <v>32199</v>
      </c>
      <c r="H1611" s="42">
        <v>0.29686875806531238</v>
      </c>
      <c r="I1611" s="43" t="s">
        <v>33</v>
      </c>
      <c r="J1611" s="44" t="s">
        <v>68084</v>
      </c>
      <c r="K1611" s="44" t="s">
        <v>68085</v>
      </c>
      <c r="L1611" s="44">
        <v>4</v>
      </c>
      <c r="M1611" s="44">
        <v>4</v>
      </c>
    </row>
    <row r="1612" spans="1:13" x14ac:dyDescent="0.25">
      <c r="A1612" s="41" t="s">
        <v>28158</v>
      </c>
      <c r="B1612" s="41" t="s">
        <v>28159</v>
      </c>
      <c r="C1612" s="41" t="s">
        <v>2504</v>
      </c>
      <c r="D1612" s="41" t="s">
        <v>28160</v>
      </c>
      <c r="E1612" s="41" t="s">
        <v>2538</v>
      </c>
      <c r="F1612" s="41" t="s">
        <v>28161</v>
      </c>
      <c r="G1612" s="41" t="s">
        <v>28162</v>
      </c>
      <c r="H1612" s="42">
        <v>0.21884795128038725</v>
      </c>
      <c r="I1612" s="43" t="s">
        <v>33</v>
      </c>
      <c r="J1612" s="44" t="s">
        <v>68086</v>
      </c>
      <c r="K1612" s="44" t="s">
        <v>68087</v>
      </c>
      <c r="L1612" s="44">
        <v>11</v>
      </c>
      <c r="M1612" s="44">
        <v>11</v>
      </c>
    </row>
    <row r="1613" spans="1:13" x14ac:dyDescent="0.25">
      <c r="A1613" s="41" t="s">
        <v>36554</v>
      </c>
      <c r="B1613" s="41"/>
      <c r="C1613" s="41" t="s">
        <v>13792</v>
      </c>
      <c r="D1613" s="41" t="s">
        <v>36556</v>
      </c>
      <c r="E1613" s="41" t="s">
        <v>2576</v>
      </c>
      <c r="F1613" s="41" t="s">
        <v>36557</v>
      </c>
      <c r="G1613" s="41" t="s">
        <v>36558</v>
      </c>
      <c r="H1613" s="42">
        <v>0.69388646851669578</v>
      </c>
      <c r="I1613" s="43" t="s">
        <v>33</v>
      </c>
      <c r="J1613" s="44" t="s">
        <v>68088</v>
      </c>
      <c r="K1613" s="44" t="s">
        <v>68089</v>
      </c>
      <c r="L1613" s="44">
        <v>2</v>
      </c>
      <c r="M1613" s="44">
        <v>2</v>
      </c>
    </row>
    <row r="1614" spans="1:13" x14ac:dyDescent="0.25">
      <c r="A1614" s="41" t="s">
        <v>34976</v>
      </c>
      <c r="B1614" s="41" t="s">
        <v>34977</v>
      </c>
      <c r="C1614" s="41" t="s">
        <v>2476</v>
      </c>
      <c r="D1614" s="41" t="s">
        <v>34978</v>
      </c>
      <c r="E1614" s="41" t="s">
        <v>2476</v>
      </c>
      <c r="F1614" s="41" t="s">
        <v>34979</v>
      </c>
      <c r="G1614" s="41" t="s">
        <v>34980</v>
      </c>
      <c r="H1614" s="42">
        <v>0.31339396032026967</v>
      </c>
      <c r="I1614" s="43" t="s">
        <v>33</v>
      </c>
      <c r="J1614" s="44" t="s">
        <v>68090</v>
      </c>
      <c r="K1614" s="44" t="s">
        <v>68091</v>
      </c>
      <c r="L1614" s="44">
        <v>2</v>
      </c>
      <c r="M1614" s="44">
        <v>2</v>
      </c>
    </row>
    <row r="1615" spans="1:13" x14ac:dyDescent="0.25">
      <c r="A1615" s="41" t="s">
        <v>24702</v>
      </c>
      <c r="B1615" s="41" t="s">
        <v>24703</v>
      </c>
      <c r="C1615" s="41" t="s">
        <v>27</v>
      </c>
      <c r="D1615" s="41" t="s">
        <v>24704</v>
      </c>
      <c r="E1615" s="41" t="s">
        <v>27</v>
      </c>
      <c r="F1615" s="41" t="s">
        <v>24705</v>
      </c>
      <c r="G1615" s="41" t="s">
        <v>24706</v>
      </c>
      <c r="H1615" s="42">
        <v>-1.0308907086123422</v>
      </c>
      <c r="I1615" s="43" t="s">
        <v>33</v>
      </c>
      <c r="J1615" s="44" t="s">
        <v>68092</v>
      </c>
      <c r="K1615" s="44" t="s">
        <v>68093</v>
      </c>
      <c r="L1615" s="44">
        <v>2</v>
      </c>
      <c r="M1615" s="44">
        <v>2</v>
      </c>
    </row>
    <row r="1616" spans="1:13" x14ac:dyDescent="0.25">
      <c r="A1616" s="41" t="s">
        <v>26426</v>
      </c>
      <c r="B1616" s="41" t="s">
        <v>618</v>
      </c>
      <c r="C1616" s="41" t="s">
        <v>14570</v>
      </c>
      <c r="D1616" s="41" t="s">
        <v>617</v>
      </c>
      <c r="E1616" s="41" t="s">
        <v>27</v>
      </c>
      <c r="F1616" s="41" t="s">
        <v>24705</v>
      </c>
      <c r="G1616" s="41" t="s">
        <v>24706</v>
      </c>
      <c r="H1616" s="42">
        <v>-7.5343425557982055E-2</v>
      </c>
      <c r="I1616" s="43" t="s">
        <v>33</v>
      </c>
      <c r="J1616" s="44" t="s">
        <v>68094</v>
      </c>
      <c r="K1616" s="44" t="s">
        <v>68095</v>
      </c>
      <c r="L1616" s="44">
        <v>7</v>
      </c>
      <c r="M1616" s="44">
        <v>7</v>
      </c>
    </row>
    <row r="1617" spans="1:13" x14ac:dyDescent="0.25">
      <c r="A1617" s="41" t="s">
        <v>31528</v>
      </c>
      <c r="B1617" s="41" t="s">
        <v>18777</v>
      </c>
      <c r="C1617" s="41" t="s">
        <v>2557</v>
      </c>
      <c r="D1617" s="41" t="s">
        <v>31529</v>
      </c>
      <c r="E1617" s="41" t="s">
        <v>2557</v>
      </c>
      <c r="F1617" s="41" t="s">
        <v>18778</v>
      </c>
      <c r="G1617" s="41" t="s">
        <v>18779</v>
      </c>
      <c r="H1617" s="42">
        <v>0.42117392091235678</v>
      </c>
      <c r="I1617" s="43" t="s">
        <v>33</v>
      </c>
      <c r="J1617" s="44" t="s">
        <v>68096</v>
      </c>
      <c r="K1617" s="44" t="s">
        <v>68097</v>
      </c>
      <c r="L1617" s="44">
        <v>23</v>
      </c>
      <c r="M1617" s="44">
        <v>14</v>
      </c>
    </row>
    <row r="1618" spans="1:13" x14ac:dyDescent="0.25">
      <c r="A1618" s="41" t="s">
        <v>33194</v>
      </c>
      <c r="B1618" s="41"/>
      <c r="C1618" s="41"/>
      <c r="D1618" s="41"/>
      <c r="E1618" s="41"/>
      <c r="F1618" s="41" t="s">
        <v>2203</v>
      </c>
      <c r="G1618" s="41" t="s">
        <v>2204</v>
      </c>
      <c r="H1618" s="42">
        <v>-2.685662062707472E-2</v>
      </c>
      <c r="I1618" s="43" t="s">
        <v>33</v>
      </c>
      <c r="J1618" s="44" t="s">
        <v>68098</v>
      </c>
      <c r="K1618" s="44" t="s">
        <v>68099</v>
      </c>
      <c r="L1618" s="44">
        <v>4</v>
      </c>
      <c r="M1618" s="44">
        <v>2</v>
      </c>
    </row>
    <row r="1619" spans="1:13" x14ac:dyDescent="0.25">
      <c r="A1619" s="41" t="s">
        <v>29266</v>
      </c>
      <c r="B1619" s="41" t="s">
        <v>16080</v>
      </c>
      <c r="C1619" s="41" t="s">
        <v>2476</v>
      </c>
      <c r="D1619" s="41" t="s">
        <v>29267</v>
      </c>
      <c r="E1619" s="41" t="s">
        <v>2557</v>
      </c>
      <c r="F1619" s="41" t="s">
        <v>29268</v>
      </c>
      <c r="G1619" s="41" t="s">
        <v>29269</v>
      </c>
      <c r="H1619" s="42">
        <v>0.29342868861546434</v>
      </c>
      <c r="I1619" s="43" t="s">
        <v>33</v>
      </c>
      <c r="J1619" s="44" t="s">
        <v>68100</v>
      </c>
      <c r="K1619" s="44" t="s">
        <v>68101</v>
      </c>
      <c r="L1619" s="44">
        <v>2</v>
      </c>
      <c r="M1619" s="44">
        <v>2</v>
      </c>
    </row>
    <row r="1620" spans="1:13" x14ac:dyDescent="0.25">
      <c r="A1620" s="41" t="s">
        <v>29610</v>
      </c>
      <c r="B1620" s="41" t="s">
        <v>7675</v>
      </c>
      <c r="C1620" s="41" t="s">
        <v>2538</v>
      </c>
      <c r="D1620" s="41" t="s">
        <v>29611</v>
      </c>
      <c r="E1620" s="41" t="s">
        <v>2538</v>
      </c>
      <c r="F1620" s="41" t="s">
        <v>7676</v>
      </c>
      <c r="G1620" s="41" t="s">
        <v>7677</v>
      </c>
      <c r="H1620" s="42">
        <v>0.5010040923690503</v>
      </c>
      <c r="I1620" s="43" t="s">
        <v>33</v>
      </c>
      <c r="J1620" s="44" t="s">
        <v>68102</v>
      </c>
      <c r="K1620" s="44" t="s">
        <v>68103</v>
      </c>
      <c r="L1620" s="44">
        <v>17</v>
      </c>
      <c r="M1620" s="44">
        <v>5</v>
      </c>
    </row>
    <row r="1621" spans="1:13" x14ac:dyDescent="0.25">
      <c r="A1621" s="41" t="s">
        <v>25128</v>
      </c>
      <c r="B1621" s="41" t="s">
        <v>48</v>
      </c>
      <c r="C1621" s="41" t="s">
        <v>27</v>
      </c>
      <c r="D1621" s="41" t="s">
        <v>142</v>
      </c>
      <c r="E1621" s="41" t="s">
        <v>27</v>
      </c>
      <c r="F1621" s="41" t="s">
        <v>143</v>
      </c>
      <c r="G1621" s="41" t="s">
        <v>50</v>
      </c>
      <c r="H1621" s="42">
        <v>-0.30156802519833897</v>
      </c>
      <c r="I1621" s="43" t="s">
        <v>33</v>
      </c>
      <c r="J1621" s="44" t="s">
        <v>68104</v>
      </c>
      <c r="K1621" s="44" t="s">
        <v>68105</v>
      </c>
      <c r="L1621" s="44">
        <v>3</v>
      </c>
      <c r="M1621" s="44">
        <v>3</v>
      </c>
    </row>
    <row r="1622" spans="1:13" x14ac:dyDescent="0.25">
      <c r="A1622" s="41" t="s">
        <v>37485</v>
      </c>
      <c r="B1622" s="41" t="s">
        <v>37486</v>
      </c>
      <c r="C1622" s="41" t="s">
        <v>2576</v>
      </c>
      <c r="D1622" s="41" t="s">
        <v>37487</v>
      </c>
      <c r="E1622" s="41" t="s">
        <v>2576</v>
      </c>
      <c r="F1622" s="41" t="s">
        <v>37488</v>
      </c>
      <c r="G1622" s="41" t="s">
        <v>37489</v>
      </c>
      <c r="H1622" s="42">
        <v>1.0000783591259517</v>
      </c>
      <c r="I1622" s="43" t="s">
        <v>33</v>
      </c>
      <c r="J1622" s="44" t="s">
        <v>68106</v>
      </c>
      <c r="K1622" s="44" t="s">
        <v>68107</v>
      </c>
      <c r="L1622" s="44">
        <v>2</v>
      </c>
      <c r="M1622" s="44">
        <v>2</v>
      </c>
    </row>
    <row r="1623" spans="1:13" x14ac:dyDescent="0.25">
      <c r="A1623" s="41" t="s">
        <v>24660</v>
      </c>
      <c r="B1623" s="41" t="s">
        <v>192</v>
      </c>
      <c r="C1623" s="41" t="s">
        <v>27</v>
      </c>
      <c r="D1623" s="41" t="s">
        <v>5031</v>
      </c>
      <c r="E1623" s="41" t="s">
        <v>27</v>
      </c>
      <c r="F1623" s="41" t="s">
        <v>462</v>
      </c>
      <c r="G1623" s="41" t="s">
        <v>463</v>
      </c>
      <c r="H1623" s="42">
        <v>-0.6732157324240986</v>
      </c>
      <c r="I1623" s="43" t="s">
        <v>33</v>
      </c>
      <c r="J1623" s="44" t="s">
        <v>68108</v>
      </c>
      <c r="K1623" s="44" t="s">
        <v>68109</v>
      </c>
      <c r="L1623" s="44">
        <v>10</v>
      </c>
      <c r="M1623" s="44">
        <v>2</v>
      </c>
    </row>
    <row r="1624" spans="1:13" x14ac:dyDescent="0.25">
      <c r="A1624" s="41" t="s">
        <v>25120</v>
      </c>
      <c r="B1624" s="41" t="s">
        <v>192</v>
      </c>
      <c r="C1624" s="41" t="s">
        <v>27</v>
      </c>
      <c r="D1624" s="41" t="s">
        <v>644</v>
      </c>
      <c r="E1624" s="41" t="s">
        <v>27</v>
      </c>
      <c r="F1624" s="41" t="s">
        <v>462</v>
      </c>
      <c r="G1624" s="41" t="s">
        <v>463</v>
      </c>
      <c r="H1624" s="42">
        <v>-0.41108118208564992</v>
      </c>
      <c r="I1624" s="43" t="s">
        <v>33</v>
      </c>
      <c r="J1624" s="44" t="s">
        <v>68110</v>
      </c>
      <c r="K1624" s="44" t="s">
        <v>68111</v>
      </c>
      <c r="L1624" s="44">
        <v>3</v>
      </c>
      <c r="M1624" s="44">
        <v>2</v>
      </c>
    </row>
    <row r="1625" spans="1:13" x14ac:dyDescent="0.25">
      <c r="A1625" s="41" t="s">
        <v>25335</v>
      </c>
      <c r="B1625" s="41" t="s">
        <v>192</v>
      </c>
      <c r="C1625" s="41" t="s">
        <v>27</v>
      </c>
      <c r="D1625" s="41" t="s">
        <v>600</v>
      </c>
      <c r="E1625" s="41" t="s">
        <v>27</v>
      </c>
      <c r="F1625" s="41" t="s">
        <v>462</v>
      </c>
      <c r="G1625" s="41" t="s">
        <v>463</v>
      </c>
      <c r="H1625" s="42">
        <v>-0.15956879654767295</v>
      </c>
      <c r="I1625" s="43" t="s">
        <v>33</v>
      </c>
      <c r="J1625" s="44" t="s">
        <v>68112</v>
      </c>
      <c r="K1625" s="44" t="s">
        <v>68113</v>
      </c>
      <c r="L1625" s="44">
        <v>9</v>
      </c>
      <c r="M1625" s="44">
        <v>5</v>
      </c>
    </row>
    <row r="1626" spans="1:13" x14ac:dyDescent="0.25">
      <c r="A1626" s="41" t="s">
        <v>25269</v>
      </c>
      <c r="B1626" s="41" t="s">
        <v>192</v>
      </c>
      <c r="C1626" s="41" t="s">
        <v>27</v>
      </c>
      <c r="D1626" s="41" t="s">
        <v>5031</v>
      </c>
      <c r="E1626" s="41" t="s">
        <v>27</v>
      </c>
      <c r="F1626" s="41" t="s">
        <v>462</v>
      </c>
      <c r="G1626" s="41" t="s">
        <v>463</v>
      </c>
      <c r="H1626" s="42">
        <v>0.19279651454004182</v>
      </c>
      <c r="I1626" s="43" t="s">
        <v>33</v>
      </c>
      <c r="J1626" s="44" t="s">
        <v>68114</v>
      </c>
      <c r="K1626" s="44" t="s">
        <v>68115</v>
      </c>
      <c r="L1626" s="44">
        <v>9</v>
      </c>
      <c r="M1626" s="44">
        <v>3</v>
      </c>
    </row>
    <row r="1627" spans="1:13" x14ac:dyDescent="0.25">
      <c r="A1627" s="41" t="s">
        <v>24929</v>
      </c>
      <c r="B1627" s="41" t="s">
        <v>192</v>
      </c>
      <c r="C1627" s="41" t="s">
        <v>27</v>
      </c>
      <c r="D1627" s="41" t="s">
        <v>5031</v>
      </c>
      <c r="E1627" s="41" t="s">
        <v>27</v>
      </c>
      <c r="F1627" s="41" t="s">
        <v>462</v>
      </c>
      <c r="G1627" s="41" t="s">
        <v>463</v>
      </c>
      <c r="H1627" s="42">
        <v>0.97511539180371243</v>
      </c>
      <c r="I1627" s="43" t="s">
        <v>33</v>
      </c>
      <c r="J1627" s="44" t="s">
        <v>68116</v>
      </c>
      <c r="K1627" s="44" t="s">
        <v>68117</v>
      </c>
      <c r="L1627" s="44">
        <v>2</v>
      </c>
      <c r="M1627" s="44">
        <v>2</v>
      </c>
    </row>
    <row r="1628" spans="1:13" x14ac:dyDescent="0.25">
      <c r="A1628" s="41" t="s">
        <v>33502</v>
      </c>
      <c r="B1628" s="41" t="s">
        <v>33503</v>
      </c>
      <c r="C1628" s="41" t="s">
        <v>2476</v>
      </c>
      <c r="D1628" s="41" t="s">
        <v>33504</v>
      </c>
      <c r="E1628" s="41" t="s">
        <v>2605</v>
      </c>
      <c r="F1628" s="41" t="s">
        <v>33505</v>
      </c>
      <c r="G1628" s="41" t="s">
        <v>33506</v>
      </c>
      <c r="H1628" s="42">
        <v>-0.33034932006258805</v>
      </c>
      <c r="I1628" s="43" t="s">
        <v>33</v>
      </c>
      <c r="J1628" s="44" t="s">
        <v>68118</v>
      </c>
      <c r="K1628" s="44" t="s">
        <v>68119</v>
      </c>
      <c r="L1628" s="44">
        <v>2</v>
      </c>
      <c r="M1628" s="44">
        <v>2</v>
      </c>
    </row>
    <row r="1629" spans="1:13" x14ac:dyDescent="0.25">
      <c r="A1629" s="41" t="s">
        <v>32203</v>
      </c>
      <c r="B1629" s="41" t="s">
        <v>32204</v>
      </c>
      <c r="C1629" s="41" t="s">
        <v>26086</v>
      </c>
      <c r="D1629" s="41" t="s">
        <v>32205</v>
      </c>
      <c r="E1629" s="41" t="s">
        <v>2576</v>
      </c>
      <c r="F1629" s="41" t="s">
        <v>32206</v>
      </c>
      <c r="G1629" s="41" t="s">
        <v>32207</v>
      </c>
      <c r="H1629" s="42">
        <v>0.70968449829129043</v>
      </c>
      <c r="I1629" s="43" t="s">
        <v>33</v>
      </c>
      <c r="J1629" s="44" t="s">
        <v>68120</v>
      </c>
      <c r="K1629" s="44" t="s">
        <v>68121</v>
      </c>
      <c r="L1629" s="44">
        <v>26</v>
      </c>
      <c r="M1629" s="44">
        <v>3</v>
      </c>
    </row>
    <row r="1630" spans="1:13" x14ac:dyDescent="0.25">
      <c r="A1630" s="41" t="s">
        <v>34871</v>
      </c>
      <c r="B1630" s="41" t="s">
        <v>32204</v>
      </c>
      <c r="C1630" s="41" t="s">
        <v>2576</v>
      </c>
      <c r="D1630" s="41" t="s">
        <v>32205</v>
      </c>
      <c r="E1630" s="41" t="s">
        <v>2576</v>
      </c>
      <c r="F1630" s="41" t="s">
        <v>32206</v>
      </c>
      <c r="G1630" s="41" t="s">
        <v>32207</v>
      </c>
      <c r="H1630" s="42">
        <v>0.79096442850257487</v>
      </c>
      <c r="I1630" s="43" t="s">
        <v>33</v>
      </c>
      <c r="J1630" s="44" t="s">
        <v>68122</v>
      </c>
      <c r="K1630" s="44" t="s">
        <v>68123</v>
      </c>
      <c r="L1630" s="44">
        <v>24</v>
      </c>
      <c r="M1630" s="44">
        <v>1</v>
      </c>
    </row>
    <row r="1631" spans="1:13" x14ac:dyDescent="0.25">
      <c r="A1631" s="41" t="s">
        <v>28414</v>
      </c>
      <c r="B1631" s="41" t="s">
        <v>28415</v>
      </c>
      <c r="C1631" s="41" t="s">
        <v>2476</v>
      </c>
      <c r="D1631" s="41" t="s">
        <v>28416</v>
      </c>
      <c r="E1631" s="41" t="s">
        <v>14386</v>
      </c>
      <c r="F1631" s="41" t="s">
        <v>28417</v>
      </c>
      <c r="G1631" s="41" t="s">
        <v>28418</v>
      </c>
      <c r="H1631" s="42">
        <v>0.28192692303861516</v>
      </c>
      <c r="I1631" s="43" t="s">
        <v>33</v>
      </c>
      <c r="J1631" s="44" t="s">
        <v>68124</v>
      </c>
      <c r="K1631" s="44" t="s">
        <v>68125</v>
      </c>
      <c r="L1631" s="44">
        <v>2</v>
      </c>
      <c r="M1631" s="44">
        <v>2</v>
      </c>
    </row>
    <row r="1632" spans="1:13" x14ac:dyDescent="0.25">
      <c r="A1632" s="41" t="s">
        <v>38108</v>
      </c>
      <c r="B1632" s="41"/>
      <c r="C1632" s="41" t="s">
        <v>2476</v>
      </c>
      <c r="D1632" s="41" t="s">
        <v>8156</v>
      </c>
      <c r="E1632" s="41" t="s">
        <v>2476</v>
      </c>
      <c r="F1632" s="41" t="s">
        <v>8157</v>
      </c>
      <c r="G1632" s="41" t="s">
        <v>8158</v>
      </c>
      <c r="H1632" s="42">
        <v>0.56690365296926137</v>
      </c>
      <c r="I1632" s="43" t="s">
        <v>33</v>
      </c>
      <c r="J1632" s="44" t="s">
        <v>68126</v>
      </c>
      <c r="K1632" s="44" t="s">
        <v>68127</v>
      </c>
      <c r="L1632" s="44">
        <v>2</v>
      </c>
      <c r="M1632" s="44">
        <v>2</v>
      </c>
    </row>
    <row r="1633" spans="1:13" x14ac:dyDescent="0.25">
      <c r="A1633" s="41" t="s">
        <v>27014</v>
      </c>
      <c r="B1633" s="41"/>
      <c r="C1633" s="41"/>
      <c r="D1633" s="41"/>
      <c r="E1633" s="41"/>
      <c r="F1633" s="41" t="s">
        <v>332</v>
      </c>
      <c r="G1633" s="41" t="s">
        <v>333</v>
      </c>
      <c r="H1633" s="42">
        <v>-0.68336522524959376</v>
      </c>
      <c r="I1633" s="43" t="s">
        <v>33</v>
      </c>
      <c r="J1633" s="44" t="s">
        <v>68128</v>
      </c>
      <c r="K1633" s="44" t="s">
        <v>68129</v>
      </c>
      <c r="L1633" s="44">
        <v>2</v>
      </c>
      <c r="M1633" s="44">
        <v>2</v>
      </c>
    </row>
    <row r="1634" spans="1:13" x14ac:dyDescent="0.25">
      <c r="A1634" s="41" t="s">
        <v>40777</v>
      </c>
      <c r="B1634" s="41" t="s">
        <v>40778</v>
      </c>
      <c r="C1634" s="41" t="s">
        <v>2476</v>
      </c>
      <c r="D1634" s="41" t="s">
        <v>40779</v>
      </c>
      <c r="E1634" s="41" t="s">
        <v>2476</v>
      </c>
      <c r="F1634" s="41" t="s">
        <v>2724</v>
      </c>
      <c r="G1634" s="41" t="s">
        <v>2725</v>
      </c>
      <c r="H1634" s="42">
        <v>-0.35862427441471467</v>
      </c>
      <c r="I1634" s="43" t="s">
        <v>33</v>
      </c>
      <c r="J1634" s="44" t="s">
        <v>68130</v>
      </c>
      <c r="K1634" s="44" t="s">
        <v>68131</v>
      </c>
      <c r="L1634" s="44">
        <v>14</v>
      </c>
      <c r="M1634" s="44">
        <v>12</v>
      </c>
    </row>
    <row r="1635" spans="1:13" x14ac:dyDescent="0.25">
      <c r="A1635" s="41" t="s">
        <v>37627</v>
      </c>
      <c r="B1635" s="41" t="s">
        <v>2723</v>
      </c>
      <c r="C1635" s="41" t="s">
        <v>2476</v>
      </c>
      <c r="D1635" s="41" t="s">
        <v>2722</v>
      </c>
      <c r="E1635" s="41" t="s">
        <v>2476</v>
      </c>
      <c r="F1635" s="41" t="s">
        <v>2724</v>
      </c>
      <c r="G1635" s="41" t="s">
        <v>2725</v>
      </c>
      <c r="H1635" s="42">
        <v>-0.26536011506946133</v>
      </c>
      <c r="I1635" s="43" t="s">
        <v>33</v>
      </c>
      <c r="J1635" s="44" t="s">
        <v>68132</v>
      </c>
      <c r="K1635" s="44" t="s">
        <v>68133</v>
      </c>
      <c r="L1635" s="44">
        <v>7</v>
      </c>
      <c r="M1635" s="44">
        <v>5</v>
      </c>
    </row>
    <row r="1636" spans="1:13" x14ac:dyDescent="0.25">
      <c r="A1636" s="41" t="s">
        <v>26629</v>
      </c>
      <c r="B1636" s="41" t="s">
        <v>1398</v>
      </c>
      <c r="C1636" s="41" t="s">
        <v>2538</v>
      </c>
      <c r="D1636" s="41" t="s">
        <v>26630</v>
      </c>
      <c r="E1636" s="41" t="s">
        <v>27</v>
      </c>
      <c r="F1636" s="41" t="s">
        <v>26631</v>
      </c>
      <c r="G1636" s="41" t="s">
        <v>26632</v>
      </c>
      <c r="H1636" s="42">
        <v>0.11657160609751387</v>
      </c>
      <c r="I1636" s="43" t="s">
        <v>33</v>
      </c>
      <c r="J1636" s="44" t="s">
        <v>68134</v>
      </c>
      <c r="K1636" s="44" t="s">
        <v>68135</v>
      </c>
      <c r="L1636" s="44">
        <v>3</v>
      </c>
      <c r="M1636" s="44">
        <v>3</v>
      </c>
    </row>
    <row r="1637" spans="1:13" x14ac:dyDescent="0.25">
      <c r="A1637" s="41" t="s">
        <v>40933</v>
      </c>
      <c r="B1637" s="41"/>
      <c r="C1637" s="41"/>
      <c r="D1637" s="41"/>
      <c r="E1637" s="41"/>
      <c r="F1637" s="41" t="s">
        <v>26631</v>
      </c>
      <c r="G1637" s="41" t="s">
        <v>26632</v>
      </c>
      <c r="H1637" s="42">
        <v>0.49530009390536822</v>
      </c>
      <c r="I1637" s="43" t="s">
        <v>33</v>
      </c>
      <c r="J1637" s="44" t="s">
        <v>68136</v>
      </c>
      <c r="K1637" s="44" t="s">
        <v>68137</v>
      </c>
      <c r="L1637" s="44">
        <v>4</v>
      </c>
      <c r="M1637" s="44">
        <v>4</v>
      </c>
    </row>
    <row r="1638" spans="1:13" x14ac:dyDescent="0.25">
      <c r="A1638" s="41" t="s">
        <v>25215</v>
      </c>
      <c r="B1638" s="41" t="s">
        <v>210</v>
      </c>
      <c r="C1638" s="41" t="s">
        <v>27</v>
      </c>
      <c r="D1638" s="41" t="s">
        <v>25216</v>
      </c>
      <c r="E1638" s="41" t="s">
        <v>27</v>
      </c>
      <c r="F1638" s="41" t="s">
        <v>25217</v>
      </c>
      <c r="G1638" s="41" t="s">
        <v>25218</v>
      </c>
      <c r="H1638" s="42">
        <v>-1.1079062182831543</v>
      </c>
      <c r="I1638" s="43" t="s">
        <v>33</v>
      </c>
      <c r="J1638" s="44" t="s">
        <v>68138</v>
      </c>
      <c r="K1638" s="44" t="s">
        <v>68139</v>
      </c>
      <c r="L1638" s="44">
        <v>7</v>
      </c>
      <c r="M1638" s="44">
        <v>4</v>
      </c>
    </row>
    <row r="1639" spans="1:13" x14ac:dyDescent="0.25">
      <c r="A1639" s="41" t="s">
        <v>26048</v>
      </c>
      <c r="B1639" s="41" t="s">
        <v>2027</v>
      </c>
      <c r="C1639" s="41" t="s">
        <v>2504</v>
      </c>
      <c r="D1639" s="41" t="s">
        <v>2026</v>
      </c>
      <c r="E1639" s="41" t="s">
        <v>27</v>
      </c>
      <c r="F1639" s="41" t="s">
        <v>2028</v>
      </c>
      <c r="G1639" s="41" t="s">
        <v>2029</v>
      </c>
      <c r="H1639" s="42">
        <v>0.61000991606858224</v>
      </c>
      <c r="I1639" s="43" t="s">
        <v>33</v>
      </c>
      <c r="J1639" s="44" t="s">
        <v>68140</v>
      </c>
      <c r="K1639" s="44" t="s">
        <v>68141</v>
      </c>
      <c r="L1639" s="44">
        <v>12</v>
      </c>
      <c r="M1639" s="44">
        <v>12</v>
      </c>
    </row>
    <row r="1640" spans="1:13" x14ac:dyDescent="0.25">
      <c r="A1640" s="41" t="s">
        <v>28207</v>
      </c>
      <c r="B1640" s="41" t="s">
        <v>28208</v>
      </c>
      <c r="C1640" s="41" t="s">
        <v>2476</v>
      </c>
      <c r="D1640" s="41" t="s">
        <v>28209</v>
      </c>
      <c r="E1640" s="41" t="s">
        <v>2605</v>
      </c>
      <c r="F1640" s="41" t="s">
        <v>28210</v>
      </c>
      <c r="G1640" s="41" t="s">
        <v>28211</v>
      </c>
      <c r="H1640" s="42">
        <v>0.47884005107169098</v>
      </c>
      <c r="I1640" s="43" t="s">
        <v>33</v>
      </c>
      <c r="J1640" s="44" t="s">
        <v>68142</v>
      </c>
      <c r="K1640" s="44" t="s">
        <v>68143</v>
      </c>
      <c r="L1640" s="44">
        <v>3</v>
      </c>
      <c r="M1640" s="44">
        <v>2</v>
      </c>
    </row>
    <row r="1641" spans="1:13" x14ac:dyDescent="0.25">
      <c r="A1641" s="41" t="s">
        <v>33939</v>
      </c>
      <c r="B1641" s="41" t="s">
        <v>22556</v>
      </c>
      <c r="C1641" s="41" t="s">
        <v>2476</v>
      </c>
      <c r="D1641" s="41" t="s">
        <v>22555</v>
      </c>
      <c r="E1641" s="41" t="s">
        <v>2538</v>
      </c>
      <c r="F1641" s="41" t="s">
        <v>22557</v>
      </c>
      <c r="G1641" s="41" t="s">
        <v>22558</v>
      </c>
      <c r="H1641" s="42">
        <v>0.10403302962450056</v>
      </c>
      <c r="I1641" s="43" t="s">
        <v>33</v>
      </c>
      <c r="J1641" s="44" t="s">
        <v>68144</v>
      </c>
      <c r="K1641" s="44" t="s">
        <v>68145</v>
      </c>
      <c r="L1641" s="44">
        <v>2</v>
      </c>
      <c r="M1641" s="44">
        <v>2</v>
      </c>
    </row>
    <row r="1642" spans="1:13" x14ac:dyDescent="0.25">
      <c r="A1642" s="41" t="s">
        <v>33123</v>
      </c>
      <c r="B1642" s="41"/>
      <c r="C1642" s="41" t="s">
        <v>2538</v>
      </c>
      <c r="D1642" s="41" t="s">
        <v>33125</v>
      </c>
      <c r="E1642" s="41" t="s">
        <v>2576</v>
      </c>
      <c r="F1642" s="41" t="s">
        <v>6646</v>
      </c>
      <c r="G1642" s="41" t="s">
        <v>6647</v>
      </c>
      <c r="H1642" s="42">
        <v>-5.1762159954608686E-2</v>
      </c>
      <c r="I1642" s="43" t="s">
        <v>33</v>
      </c>
      <c r="J1642" s="44" t="s">
        <v>68146</v>
      </c>
      <c r="K1642" s="44" t="s">
        <v>68147</v>
      </c>
      <c r="L1642" s="44">
        <v>7</v>
      </c>
      <c r="M1642" s="44">
        <v>3</v>
      </c>
    </row>
    <row r="1643" spans="1:13" x14ac:dyDescent="0.25">
      <c r="A1643" s="41" t="s">
        <v>36119</v>
      </c>
      <c r="B1643" s="41" t="s">
        <v>36120</v>
      </c>
      <c r="C1643" s="41" t="s">
        <v>34739</v>
      </c>
      <c r="D1643" s="41" t="s">
        <v>36121</v>
      </c>
      <c r="E1643" s="41" t="s">
        <v>2476</v>
      </c>
      <c r="F1643" s="41" t="s">
        <v>36122</v>
      </c>
      <c r="G1643" s="41" t="s">
        <v>36123</v>
      </c>
      <c r="H1643" s="42">
        <v>-1.5339868253069839</v>
      </c>
      <c r="I1643" s="43" t="s">
        <v>33</v>
      </c>
      <c r="J1643" s="44" t="s">
        <v>68148</v>
      </c>
      <c r="K1643" s="44" t="s">
        <v>68149</v>
      </c>
      <c r="L1643" s="44">
        <v>2</v>
      </c>
      <c r="M1643" s="44">
        <v>2</v>
      </c>
    </row>
    <row r="1644" spans="1:13" x14ac:dyDescent="0.25">
      <c r="A1644" s="41" t="s">
        <v>38340</v>
      </c>
      <c r="B1644" s="41"/>
      <c r="C1644" s="41"/>
      <c r="D1644" s="41"/>
      <c r="E1644" s="41"/>
      <c r="F1644" s="41" t="s">
        <v>20640</v>
      </c>
      <c r="G1644" s="41" t="s">
        <v>20641</v>
      </c>
      <c r="H1644" s="42">
        <v>0.29272781218939947</v>
      </c>
      <c r="I1644" s="43" t="s">
        <v>33</v>
      </c>
      <c r="J1644" s="44" t="s">
        <v>68150</v>
      </c>
      <c r="K1644" s="44" t="s">
        <v>68151</v>
      </c>
      <c r="L1644" s="44">
        <v>4</v>
      </c>
      <c r="M1644" s="44">
        <v>4</v>
      </c>
    </row>
    <row r="1645" spans="1:13" x14ac:dyDescent="0.25">
      <c r="A1645" s="41" t="s">
        <v>25173</v>
      </c>
      <c r="B1645" s="41" t="s">
        <v>227</v>
      </c>
      <c r="C1645" s="41" t="s">
        <v>27</v>
      </c>
      <c r="D1645" s="41" t="s">
        <v>25174</v>
      </c>
      <c r="E1645" s="41" t="s">
        <v>27</v>
      </c>
      <c r="F1645" s="41" t="s">
        <v>25175</v>
      </c>
      <c r="G1645" s="41" t="s">
        <v>25176</v>
      </c>
      <c r="H1645" s="42">
        <v>-1.353597602746009</v>
      </c>
      <c r="I1645" s="43" t="s">
        <v>33</v>
      </c>
      <c r="J1645" s="44" t="s">
        <v>68152</v>
      </c>
      <c r="K1645" s="44" t="s">
        <v>68153</v>
      </c>
      <c r="L1645" s="44">
        <v>4</v>
      </c>
      <c r="M1645" s="44">
        <v>4</v>
      </c>
    </row>
    <row r="1646" spans="1:13" x14ac:dyDescent="0.25">
      <c r="A1646" s="41" t="s">
        <v>31870</v>
      </c>
      <c r="B1646" s="41" t="s">
        <v>31871</v>
      </c>
      <c r="C1646" s="41" t="s">
        <v>2538</v>
      </c>
      <c r="D1646" s="41" t="s">
        <v>31872</v>
      </c>
      <c r="E1646" s="41" t="s">
        <v>2538</v>
      </c>
      <c r="F1646" s="41" t="s">
        <v>31873</v>
      </c>
      <c r="G1646" s="41" t="s">
        <v>31874</v>
      </c>
      <c r="H1646" s="42">
        <v>0.42274444695380831</v>
      </c>
      <c r="I1646" s="43" t="s">
        <v>33</v>
      </c>
      <c r="J1646" s="44" t="s">
        <v>68154</v>
      </c>
      <c r="K1646" s="44" t="s">
        <v>68155</v>
      </c>
      <c r="L1646" s="44">
        <v>4</v>
      </c>
      <c r="M1646" s="44">
        <v>4</v>
      </c>
    </row>
    <row r="1647" spans="1:13" x14ac:dyDescent="0.25">
      <c r="A1647" s="41" t="s">
        <v>35163</v>
      </c>
      <c r="B1647" s="41" t="s">
        <v>11118</v>
      </c>
      <c r="C1647" s="41" t="s">
        <v>2576</v>
      </c>
      <c r="D1647" s="41" t="s">
        <v>11117</v>
      </c>
      <c r="E1647" s="41" t="s">
        <v>2576</v>
      </c>
      <c r="F1647" s="41" t="s">
        <v>35164</v>
      </c>
      <c r="G1647" s="41" t="s">
        <v>35165</v>
      </c>
      <c r="H1647" s="42">
        <v>0.47335216660226276</v>
      </c>
      <c r="I1647" s="43" t="s">
        <v>33</v>
      </c>
      <c r="J1647" s="44" t="s">
        <v>68156</v>
      </c>
      <c r="K1647" s="44" t="s">
        <v>68157</v>
      </c>
      <c r="L1647" s="44">
        <v>6</v>
      </c>
      <c r="M1647" s="44">
        <v>6</v>
      </c>
    </row>
    <row r="1648" spans="1:13" x14ac:dyDescent="0.25">
      <c r="A1648" s="41" t="s">
        <v>41128</v>
      </c>
      <c r="B1648" s="41" t="s">
        <v>6105</v>
      </c>
      <c r="C1648" s="41" t="s">
        <v>2538</v>
      </c>
      <c r="D1648" s="41" t="s">
        <v>6104</v>
      </c>
      <c r="E1648" s="41" t="s">
        <v>2538</v>
      </c>
      <c r="F1648" s="41" t="s">
        <v>6106</v>
      </c>
      <c r="G1648" s="41" t="s">
        <v>6107</v>
      </c>
      <c r="H1648" s="42">
        <v>-0.92513933654321379</v>
      </c>
      <c r="I1648" s="43" t="s">
        <v>33</v>
      </c>
      <c r="J1648" s="44" t="s">
        <v>68158</v>
      </c>
      <c r="K1648" s="44" t="s">
        <v>68159</v>
      </c>
      <c r="L1648" s="44">
        <v>21</v>
      </c>
      <c r="M1648" s="44">
        <v>10</v>
      </c>
    </row>
    <row r="1649" spans="1:13" x14ac:dyDescent="0.25">
      <c r="A1649" s="41" t="s">
        <v>36366</v>
      </c>
      <c r="B1649" s="41"/>
      <c r="C1649" s="41"/>
      <c r="D1649" s="41"/>
      <c r="E1649" s="41"/>
      <c r="F1649" s="41" t="s">
        <v>1237</v>
      </c>
      <c r="G1649" s="41" t="s">
        <v>1238</v>
      </c>
      <c r="H1649" s="42">
        <v>-0.16557343037019023</v>
      </c>
      <c r="I1649" s="43" t="s">
        <v>33</v>
      </c>
      <c r="J1649" s="44" t="s">
        <v>68160</v>
      </c>
      <c r="K1649" s="44" t="s">
        <v>68161</v>
      </c>
      <c r="L1649" s="44">
        <v>3</v>
      </c>
      <c r="M1649" s="44">
        <v>3</v>
      </c>
    </row>
    <row r="1650" spans="1:13" x14ac:dyDescent="0.25">
      <c r="A1650" s="41" t="s">
        <v>35584</v>
      </c>
      <c r="B1650" s="41"/>
      <c r="C1650" s="41" t="s">
        <v>2557</v>
      </c>
      <c r="D1650" s="41" t="s">
        <v>14863</v>
      </c>
      <c r="E1650" s="41" t="s">
        <v>2538</v>
      </c>
      <c r="F1650" s="41" t="s">
        <v>14864</v>
      </c>
      <c r="G1650" s="41" t="s">
        <v>14865</v>
      </c>
      <c r="H1650" s="42">
        <v>0.44133835739433491</v>
      </c>
      <c r="I1650" s="43" t="s">
        <v>33</v>
      </c>
      <c r="J1650" s="44" t="s">
        <v>68162</v>
      </c>
      <c r="K1650" s="44" t="s">
        <v>68163</v>
      </c>
      <c r="L1650" s="44">
        <v>2</v>
      </c>
      <c r="M1650" s="44">
        <v>2</v>
      </c>
    </row>
    <row r="1651" spans="1:13" x14ac:dyDescent="0.25">
      <c r="A1651" s="41" t="s">
        <v>30394</v>
      </c>
      <c r="B1651" s="41" t="s">
        <v>30395</v>
      </c>
      <c r="C1651" s="41" t="s">
        <v>2557</v>
      </c>
      <c r="D1651" s="41" t="s">
        <v>30396</v>
      </c>
      <c r="E1651" s="41" t="s">
        <v>2557</v>
      </c>
      <c r="F1651" s="41" t="s">
        <v>30397</v>
      </c>
      <c r="G1651" s="41" t="s">
        <v>30398</v>
      </c>
      <c r="H1651" s="42">
        <v>-0.30589181382431369</v>
      </c>
      <c r="I1651" s="43" t="s">
        <v>33</v>
      </c>
      <c r="J1651" s="44" t="s">
        <v>68164</v>
      </c>
      <c r="K1651" s="44" t="s">
        <v>68165</v>
      </c>
      <c r="L1651" s="44">
        <v>2</v>
      </c>
      <c r="M1651" s="44">
        <v>2</v>
      </c>
    </row>
    <row r="1652" spans="1:13" x14ac:dyDescent="0.25">
      <c r="A1652" s="41" t="s">
        <v>33244</v>
      </c>
      <c r="B1652" s="41" t="s">
        <v>5675</v>
      </c>
      <c r="C1652" s="41" t="s">
        <v>2538</v>
      </c>
      <c r="D1652" s="41" t="s">
        <v>16324</v>
      </c>
      <c r="E1652" s="41" t="s">
        <v>2576</v>
      </c>
      <c r="F1652" s="41" t="s">
        <v>16325</v>
      </c>
      <c r="G1652" s="41" t="s">
        <v>16326</v>
      </c>
      <c r="H1652" s="42">
        <v>1.099801146955707</v>
      </c>
      <c r="I1652" s="43" t="s">
        <v>33</v>
      </c>
      <c r="J1652" s="44" t="s">
        <v>68166</v>
      </c>
      <c r="K1652" s="44" t="s">
        <v>68167</v>
      </c>
      <c r="L1652" s="44">
        <v>9</v>
      </c>
      <c r="M1652" s="44">
        <v>9</v>
      </c>
    </row>
    <row r="1653" spans="1:13" x14ac:dyDescent="0.25">
      <c r="A1653" s="41" t="s">
        <v>38358</v>
      </c>
      <c r="B1653" s="41"/>
      <c r="C1653" s="41"/>
      <c r="D1653" s="41"/>
      <c r="E1653" s="41"/>
      <c r="F1653" s="41" t="s">
        <v>34594</v>
      </c>
      <c r="G1653" s="41" t="s">
        <v>34595</v>
      </c>
      <c r="H1653" s="42">
        <v>-5.7864831569209699E-2</v>
      </c>
      <c r="I1653" s="43" t="s">
        <v>33</v>
      </c>
      <c r="J1653" s="44" t="s">
        <v>68168</v>
      </c>
      <c r="K1653" s="44" t="s">
        <v>68169</v>
      </c>
      <c r="L1653" s="44">
        <v>2</v>
      </c>
      <c r="M1653" s="44">
        <v>2</v>
      </c>
    </row>
    <row r="1654" spans="1:13" x14ac:dyDescent="0.25">
      <c r="A1654" s="41" t="s">
        <v>27702</v>
      </c>
      <c r="B1654" s="41" t="s">
        <v>18768</v>
      </c>
      <c r="C1654" s="41" t="s">
        <v>2476</v>
      </c>
      <c r="D1654" s="41" t="s">
        <v>20814</v>
      </c>
      <c r="E1654" s="41" t="s">
        <v>2476</v>
      </c>
      <c r="F1654" s="41" t="s">
        <v>20815</v>
      </c>
      <c r="G1654" s="41" t="s">
        <v>20816</v>
      </c>
      <c r="H1654" s="42">
        <v>0.15230771651880609</v>
      </c>
      <c r="I1654" s="43" t="s">
        <v>33</v>
      </c>
      <c r="J1654" s="44" t="s">
        <v>68170</v>
      </c>
      <c r="K1654" s="44" t="s">
        <v>68171</v>
      </c>
      <c r="L1654" s="44">
        <v>2</v>
      </c>
      <c r="M1654" s="44">
        <v>2</v>
      </c>
    </row>
    <row r="1655" spans="1:13" x14ac:dyDescent="0.25">
      <c r="A1655" s="41" t="s">
        <v>32927</v>
      </c>
      <c r="B1655" s="41" t="s">
        <v>15260</v>
      </c>
      <c r="C1655" s="41" t="s">
        <v>2466</v>
      </c>
      <c r="D1655" s="41" t="s">
        <v>15259</v>
      </c>
      <c r="E1655" s="41" t="s">
        <v>2605</v>
      </c>
      <c r="F1655" s="41" t="s">
        <v>15261</v>
      </c>
      <c r="G1655" s="41" t="s">
        <v>15262</v>
      </c>
      <c r="H1655" s="42">
        <v>3.556196417726059E-2</v>
      </c>
      <c r="I1655" s="43" t="s">
        <v>33</v>
      </c>
      <c r="J1655" s="44" t="s">
        <v>68172</v>
      </c>
      <c r="K1655" s="44" t="s">
        <v>68173</v>
      </c>
      <c r="L1655" s="44">
        <v>6</v>
      </c>
      <c r="M1655" s="44">
        <v>4</v>
      </c>
    </row>
    <row r="1656" spans="1:13" x14ac:dyDescent="0.25">
      <c r="A1656" s="41" t="s">
        <v>40696</v>
      </c>
      <c r="B1656" s="41" t="s">
        <v>40697</v>
      </c>
      <c r="C1656" s="41" t="s">
        <v>2557</v>
      </c>
      <c r="D1656" s="41" t="s">
        <v>40698</v>
      </c>
      <c r="E1656" s="41" t="s">
        <v>2476</v>
      </c>
      <c r="F1656" s="41" t="s">
        <v>40699</v>
      </c>
      <c r="G1656" s="41" t="s">
        <v>40700</v>
      </c>
      <c r="H1656" s="42">
        <v>0.53429473107979131</v>
      </c>
      <c r="I1656" s="43" t="s">
        <v>33</v>
      </c>
      <c r="J1656" s="44" t="s">
        <v>68174</v>
      </c>
      <c r="K1656" s="44" t="s">
        <v>68175</v>
      </c>
      <c r="L1656" s="44">
        <v>5</v>
      </c>
      <c r="M1656" s="44">
        <v>5</v>
      </c>
    </row>
    <row r="1657" spans="1:13" x14ac:dyDescent="0.25">
      <c r="A1657" s="41" t="s">
        <v>29895</v>
      </c>
      <c r="B1657" s="41" t="s">
        <v>16963</v>
      </c>
      <c r="C1657" s="41" t="s">
        <v>2538</v>
      </c>
      <c r="D1657" s="41" t="s">
        <v>16962</v>
      </c>
      <c r="E1657" s="41" t="s">
        <v>2538</v>
      </c>
      <c r="F1657" s="41" t="s">
        <v>16964</v>
      </c>
      <c r="G1657" s="41" t="s">
        <v>16965</v>
      </c>
      <c r="H1657" s="42">
        <v>-8.6222078018812362E-2</v>
      </c>
      <c r="I1657" s="43" t="s">
        <v>33</v>
      </c>
      <c r="J1657" s="44" t="s">
        <v>68176</v>
      </c>
      <c r="K1657" s="44" t="s">
        <v>68177</v>
      </c>
      <c r="L1657" s="44">
        <v>31</v>
      </c>
      <c r="M1657" s="44">
        <v>31</v>
      </c>
    </row>
    <row r="1658" spans="1:13" x14ac:dyDescent="0.25">
      <c r="A1658" s="41" t="s">
        <v>36505</v>
      </c>
      <c r="B1658" s="41" t="s">
        <v>36506</v>
      </c>
      <c r="C1658" s="41" t="s">
        <v>2678</v>
      </c>
      <c r="D1658" s="41" t="s">
        <v>36507</v>
      </c>
      <c r="E1658" s="41" t="s">
        <v>2576</v>
      </c>
      <c r="F1658" s="41" t="s">
        <v>36508</v>
      </c>
      <c r="G1658" s="41" t="s">
        <v>36509</v>
      </c>
      <c r="H1658" s="42">
        <v>1.0926269203541388</v>
      </c>
      <c r="I1658" s="43" t="s">
        <v>33</v>
      </c>
      <c r="J1658" s="44" t="s">
        <v>68178</v>
      </c>
      <c r="K1658" s="44" t="s">
        <v>68179</v>
      </c>
      <c r="L1658" s="44">
        <v>2</v>
      </c>
      <c r="M1658" s="44">
        <v>2</v>
      </c>
    </row>
    <row r="1659" spans="1:13" x14ac:dyDescent="0.25">
      <c r="A1659" s="41" t="s">
        <v>40834</v>
      </c>
      <c r="B1659" s="41" t="s">
        <v>17118</v>
      </c>
      <c r="C1659" s="41" t="s">
        <v>2538</v>
      </c>
      <c r="D1659" s="41" t="s">
        <v>17117</v>
      </c>
      <c r="E1659" s="41" t="s">
        <v>2538</v>
      </c>
      <c r="F1659" s="41" t="s">
        <v>17119</v>
      </c>
      <c r="G1659" s="41" t="s">
        <v>17120</v>
      </c>
      <c r="H1659" s="42">
        <v>1.2117623101427503E-2</v>
      </c>
      <c r="I1659" s="43" t="s">
        <v>33</v>
      </c>
      <c r="J1659" s="44" t="s">
        <v>68180</v>
      </c>
      <c r="K1659" s="44" t="s">
        <v>68181</v>
      </c>
      <c r="L1659" s="44">
        <v>20</v>
      </c>
      <c r="M1659" s="44">
        <v>18</v>
      </c>
    </row>
    <row r="1660" spans="1:13" x14ac:dyDescent="0.25">
      <c r="A1660" s="41" t="s">
        <v>30529</v>
      </c>
      <c r="B1660" s="41" t="s">
        <v>10931</v>
      </c>
      <c r="C1660" s="41" t="s">
        <v>2476</v>
      </c>
      <c r="D1660" s="41" t="s">
        <v>10930</v>
      </c>
      <c r="E1660" s="41" t="s">
        <v>2538</v>
      </c>
      <c r="F1660" s="41" t="s">
        <v>10932</v>
      </c>
      <c r="G1660" s="41" t="s">
        <v>10933</v>
      </c>
      <c r="H1660" s="42">
        <v>0.62728912160445272</v>
      </c>
      <c r="I1660" s="43" t="s">
        <v>33</v>
      </c>
      <c r="J1660" s="44" t="s">
        <v>68182</v>
      </c>
      <c r="K1660" s="44" t="s">
        <v>68183</v>
      </c>
      <c r="L1660" s="44">
        <v>13</v>
      </c>
      <c r="M1660" s="44">
        <v>10</v>
      </c>
    </row>
    <row r="1661" spans="1:13" x14ac:dyDescent="0.25">
      <c r="A1661" s="41" t="s">
        <v>33558</v>
      </c>
      <c r="B1661" s="41" t="s">
        <v>17873</v>
      </c>
      <c r="C1661" s="41" t="s">
        <v>2576</v>
      </c>
      <c r="D1661" s="41" t="s">
        <v>17872</v>
      </c>
      <c r="E1661" s="41" t="s">
        <v>2576</v>
      </c>
      <c r="F1661" s="41" t="s">
        <v>33559</v>
      </c>
      <c r="G1661" s="41" t="s">
        <v>33560</v>
      </c>
      <c r="H1661" s="42">
        <v>0.71831656087003182</v>
      </c>
      <c r="I1661" s="43" t="s">
        <v>33</v>
      </c>
      <c r="J1661" s="44" t="s">
        <v>68184</v>
      </c>
      <c r="K1661" s="44" t="s">
        <v>68185</v>
      </c>
      <c r="L1661" s="44">
        <v>5</v>
      </c>
      <c r="M1661" s="44">
        <v>3</v>
      </c>
    </row>
    <row r="1662" spans="1:13" x14ac:dyDescent="0.25">
      <c r="A1662" s="41" t="s">
        <v>35539</v>
      </c>
      <c r="B1662" s="41" t="s">
        <v>35540</v>
      </c>
      <c r="C1662" s="41" t="s">
        <v>2476</v>
      </c>
      <c r="D1662" s="41" t="s">
        <v>35541</v>
      </c>
      <c r="E1662" s="41" t="s">
        <v>2557</v>
      </c>
      <c r="F1662" s="41" t="s">
        <v>33559</v>
      </c>
      <c r="G1662" s="41" t="s">
        <v>33560</v>
      </c>
      <c r="H1662" s="42">
        <v>0.75618058854980008</v>
      </c>
      <c r="I1662" s="43" t="s">
        <v>33</v>
      </c>
      <c r="J1662" s="44" t="s">
        <v>68186</v>
      </c>
      <c r="K1662" s="44" t="s">
        <v>68187</v>
      </c>
      <c r="L1662" s="44">
        <v>6</v>
      </c>
      <c r="M1662" s="44">
        <v>2</v>
      </c>
    </row>
    <row r="1663" spans="1:13" x14ac:dyDescent="0.25">
      <c r="A1663" s="41" t="s">
        <v>39744</v>
      </c>
      <c r="B1663" s="41" t="s">
        <v>39745</v>
      </c>
      <c r="C1663" s="41" t="s">
        <v>2538</v>
      </c>
      <c r="D1663" s="41" t="s">
        <v>39746</v>
      </c>
      <c r="E1663" s="41" t="s">
        <v>2605</v>
      </c>
      <c r="F1663" s="41" t="s">
        <v>39747</v>
      </c>
      <c r="G1663" s="41" t="s">
        <v>39748</v>
      </c>
      <c r="H1663" s="42">
        <v>-2.1560357929827019</v>
      </c>
      <c r="I1663" s="43" t="s">
        <v>33</v>
      </c>
      <c r="J1663" s="44" t="s">
        <v>68188</v>
      </c>
      <c r="K1663" s="44" t="s">
        <v>68189</v>
      </c>
      <c r="L1663" s="44">
        <v>3</v>
      </c>
      <c r="M1663" s="44">
        <v>3</v>
      </c>
    </row>
    <row r="1664" spans="1:13" x14ac:dyDescent="0.25">
      <c r="A1664" s="41" t="s">
        <v>42106</v>
      </c>
      <c r="B1664" s="41" t="s">
        <v>16730</v>
      </c>
      <c r="C1664" s="41" t="s">
        <v>2538</v>
      </c>
      <c r="D1664" s="41" t="s">
        <v>42107</v>
      </c>
      <c r="E1664" s="41" t="s">
        <v>2538</v>
      </c>
      <c r="F1664" s="41" t="s">
        <v>30070</v>
      </c>
      <c r="G1664" s="41" t="s">
        <v>30071</v>
      </c>
      <c r="H1664" s="42">
        <v>1.9483952087228003</v>
      </c>
      <c r="I1664" s="43" t="s">
        <v>33</v>
      </c>
      <c r="J1664" s="44" t="s">
        <v>68190</v>
      </c>
      <c r="K1664" s="44" t="s">
        <v>68191</v>
      </c>
      <c r="L1664" s="44">
        <v>14</v>
      </c>
      <c r="M1664" s="44">
        <v>3</v>
      </c>
    </row>
    <row r="1665" spans="1:13" x14ac:dyDescent="0.25">
      <c r="A1665" s="41" t="s">
        <v>38290</v>
      </c>
      <c r="B1665" s="41" t="s">
        <v>38291</v>
      </c>
      <c r="C1665" s="41" t="s">
        <v>2576</v>
      </c>
      <c r="D1665" s="41" t="s">
        <v>38292</v>
      </c>
      <c r="E1665" s="41" t="s">
        <v>2576</v>
      </c>
      <c r="F1665" s="41" t="s">
        <v>38293</v>
      </c>
      <c r="G1665" s="41" t="s">
        <v>38294</v>
      </c>
      <c r="H1665" s="42">
        <v>2.7289514816471496</v>
      </c>
      <c r="I1665" s="43" t="s">
        <v>33</v>
      </c>
      <c r="J1665" s="44" t="s">
        <v>68192</v>
      </c>
      <c r="K1665" s="44" t="s">
        <v>68193</v>
      </c>
      <c r="L1665" s="44">
        <v>2</v>
      </c>
      <c r="M1665" s="44">
        <v>2</v>
      </c>
    </row>
    <row r="1666" spans="1:13" x14ac:dyDescent="0.25">
      <c r="A1666" s="41" t="s">
        <v>25447</v>
      </c>
      <c r="B1666" s="41" t="s">
        <v>25448</v>
      </c>
      <c r="C1666" s="41" t="s">
        <v>576</v>
      </c>
      <c r="D1666" s="41" t="s">
        <v>25449</v>
      </c>
      <c r="E1666" s="41" t="s">
        <v>2466</v>
      </c>
      <c r="F1666" s="41" t="s">
        <v>3966</v>
      </c>
      <c r="G1666" s="41" t="s">
        <v>3967</v>
      </c>
      <c r="H1666" s="42">
        <v>-6.1183994834972916E-2</v>
      </c>
      <c r="I1666" s="43" t="s">
        <v>33</v>
      </c>
      <c r="J1666" s="44" t="s">
        <v>68194</v>
      </c>
      <c r="K1666" s="44" t="s">
        <v>68195</v>
      </c>
      <c r="L1666" s="44">
        <v>17</v>
      </c>
      <c r="M1666" s="44">
        <v>16</v>
      </c>
    </row>
    <row r="1667" spans="1:13" x14ac:dyDescent="0.25">
      <c r="A1667" s="41" t="s">
        <v>29570</v>
      </c>
      <c r="B1667" s="41" t="s">
        <v>3965</v>
      </c>
      <c r="C1667" s="41" t="s">
        <v>2466</v>
      </c>
      <c r="D1667" s="41" t="s">
        <v>3964</v>
      </c>
      <c r="E1667" s="41" t="s">
        <v>2466</v>
      </c>
      <c r="F1667" s="41" t="s">
        <v>3966</v>
      </c>
      <c r="G1667" s="41" t="s">
        <v>3967</v>
      </c>
      <c r="H1667" s="42">
        <v>0.32386148613904475</v>
      </c>
      <c r="I1667" s="43" t="s">
        <v>33</v>
      </c>
      <c r="J1667" s="44" t="s">
        <v>68196</v>
      </c>
      <c r="K1667" s="44" t="s">
        <v>68197</v>
      </c>
      <c r="L1667" s="44">
        <v>14</v>
      </c>
      <c r="M1667" s="44">
        <v>13</v>
      </c>
    </row>
    <row r="1668" spans="1:13" x14ac:dyDescent="0.25">
      <c r="A1668" s="41" t="s">
        <v>26188</v>
      </c>
      <c r="B1668" s="41" t="s">
        <v>453</v>
      </c>
      <c r="C1668" s="41" t="s">
        <v>3350</v>
      </c>
      <c r="D1668" s="41" t="s">
        <v>26189</v>
      </c>
      <c r="E1668" s="41" t="s">
        <v>27</v>
      </c>
      <c r="F1668" s="41" t="s">
        <v>454</v>
      </c>
      <c r="G1668" s="41" t="s">
        <v>455</v>
      </c>
      <c r="H1668" s="42">
        <v>-1.2983213839860173</v>
      </c>
      <c r="I1668" s="43" t="s">
        <v>33</v>
      </c>
      <c r="J1668" s="44" t="s">
        <v>68198</v>
      </c>
      <c r="K1668" s="44" t="s">
        <v>68199</v>
      </c>
      <c r="L1668" s="44">
        <v>2</v>
      </c>
      <c r="M1668" s="44">
        <v>2</v>
      </c>
    </row>
    <row r="1669" spans="1:13" x14ac:dyDescent="0.25">
      <c r="A1669" s="41" t="s">
        <v>39052</v>
      </c>
      <c r="B1669" s="41"/>
      <c r="C1669" s="41"/>
      <c r="D1669" s="41"/>
      <c r="E1669" s="41"/>
      <c r="F1669" s="41" t="s">
        <v>454</v>
      </c>
      <c r="G1669" s="41" t="s">
        <v>455</v>
      </c>
      <c r="H1669" s="42">
        <v>-0.70626522016601334</v>
      </c>
      <c r="I1669" s="43" t="s">
        <v>33</v>
      </c>
      <c r="J1669" s="44" t="s">
        <v>68200</v>
      </c>
      <c r="K1669" s="44" t="s">
        <v>68201</v>
      </c>
      <c r="L1669" s="44">
        <v>6</v>
      </c>
      <c r="M1669" s="44">
        <v>6</v>
      </c>
    </row>
    <row r="1670" spans="1:13" x14ac:dyDescent="0.25">
      <c r="A1670" s="41" t="s">
        <v>25956</v>
      </c>
      <c r="B1670" s="41" t="s">
        <v>227</v>
      </c>
      <c r="C1670" s="41" t="s">
        <v>2557</v>
      </c>
      <c r="D1670" s="41" t="s">
        <v>24711</v>
      </c>
      <c r="E1670" s="41" t="s">
        <v>27</v>
      </c>
      <c r="F1670" s="41" t="s">
        <v>24712</v>
      </c>
      <c r="G1670" s="41" t="s">
        <v>24713</v>
      </c>
      <c r="H1670" s="42">
        <v>-5.5494023766186222E-2</v>
      </c>
      <c r="I1670" s="43" t="s">
        <v>33</v>
      </c>
      <c r="J1670" s="44" t="s">
        <v>68202</v>
      </c>
      <c r="K1670" s="44" t="s">
        <v>68203</v>
      </c>
      <c r="L1670" s="44">
        <v>4</v>
      </c>
      <c r="M1670" s="44">
        <v>2</v>
      </c>
    </row>
    <row r="1671" spans="1:13" x14ac:dyDescent="0.25">
      <c r="A1671" s="41" t="s">
        <v>32595</v>
      </c>
      <c r="B1671" s="41" t="s">
        <v>11351</v>
      </c>
      <c r="C1671" s="41" t="s">
        <v>3522</v>
      </c>
      <c r="D1671" s="41" t="s">
        <v>11350</v>
      </c>
      <c r="E1671" s="41" t="s">
        <v>2538</v>
      </c>
      <c r="F1671" s="41" t="s">
        <v>11352</v>
      </c>
      <c r="G1671" s="41" t="s">
        <v>11353</v>
      </c>
      <c r="H1671" s="42">
        <v>2.2805244098990204E-2</v>
      </c>
      <c r="I1671" s="43" t="s">
        <v>33</v>
      </c>
      <c r="J1671" s="44" t="s">
        <v>68204</v>
      </c>
      <c r="K1671" s="44" t="s">
        <v>68205</v>
      </c>
      <c r="L1671" s="44">
        <v>5</v>
      </c>
      <c r="M1671" s="44">
        <v>5</v>
      </c>
    </row>
    <row r="1672" spans="1:13" x14ac:dyDescent="0.25">
      <c r="A1672" s="41" t="s">
        <v>38614</v>
      </c>
      <c r="B1672" s="41" t="s">
        <v>38615</v>
      </c>
      <c r="C1672" s="41" t="s">
        <v>2476</v>
      </c>
      <c r="D1672" s="41" t="s">
        <v>38616</v>
      </c>
      <c r="E1672" s="41" t="s">
        <v>2538</v>
      </c>
      <c r="F1672" s="41" t="s">
        <v>38617</v>
      </c>
      <c r="G1672" s="41" t="s">
        <v>38618</v>
      </c>
      <c r="H1672" s="42">
        <v>1.6048741522125532E-2</v>
      </c>
      <c r="I1672" s="43" t="s">
        <v>33</v>
      </c>
      <c r="J1672" s="44" t="s">
        <v>68206</v>
      </c>
      <c r="K1672" s="44" t="s">
        <v>68207</v>
      </c>
      <c r="L1672" s="44">
        <v>3</v>
      </c>
      <c r="M1672" s="44">
        <v>2</v>
      </c>
    </row>
    <row r="1673" spans="1:13" x14ac:dyDescent="0.25">
      <c r="A1673" s="41" t="s">
        <v>42257</v>
      </c>
      <c r="B1673" s="41" t="s">
        <v>42258</v>
      </c>
      <c r="C1673" s="41" t="s">
        <v>2538</v>
      </c>
      <c r="D1673" s="41" t="s">
        <v>42259</v>
      </c>
      <c r="E1673" s="41" t="s">
        <v>2605</v>
      </c>
      <c r="F1673" s="41" t="s">
        <v>42260</v>
      </c>
      <c r="G1673" s="41" t="s">
        <v>42261</v>
      </c>
      <c r="H1673" s="42">
        <v>0.14711832551104806</v>
      </c>
      <c r="I1673" s="43" t="s">
        <v>33</v>
      </c>
      <c r="J1673" s="44" t="s">
        <v>68208</v>
      </c>
      <c r="K1673" s="44" t="s">
        <v>68209</v>
      </c>
      <c r="L1673" s="44">
        <v>9</v>
      </c>
      <c r="M1673" s="44">
        <v>9</v>
      </c>
    </row>
    <row r="1674" spans="1:13" x14ac:dyDescent="0.25">
      <c r="A1674" s="41" t="s">
        <v>41662</v>
      </c>
      <c r="B1674" s="41" t="s">
        <v>41663</v>
      </c>
      <c r="C1674" s="41" t="s">
        <v>26118</v>
      </c>
      <c r="D1674" s="41" t="s">
        <v>41664</v>
      </c>
      <c r="E1674" s="41" t="s">
        <v>2476</v>
      </c>
      <c r="F1674" s="41" t="s">
        <v>41665</v>
      </c>
      <c r="G1674" s="41" t="s">
        <v>41666</v>
      </c>
      <c r="H1674" s="42">
        <v>0.48450861431893955</v>
      </c>
      <c r="I1674" s="43" t="s">
        <v>33</v>
      </c>
      <c r="J1674" s="44" t="s">
        <v>68210</v>
      </c>
      <c r="K1674" s="44" t="s">
        <v>68211</v>
      </c>
      <c r="L1674" s="44">
        <v>5</v>
      </c>
      <c r="M1674" s="44">
        <v>5</v>
      </c>
    </row>
    <row r="1675" spans="1:13" x14ac:dyDescent="0.25">
      <c r="A1675" s="41" t="s">
        <v>35055</v>
      </c>
      <c r="B1675" s="41"/>
      <c r="C1675" s="41" t="s">
        <v>26118</v>
      </c>
      <c r="D1675" s="41" t="s">
        <v>21471</v>
      </c>
      <c r="E1675" s="41" t="s">
        <v>2476</v>
      </c>
      <c r="F1675" s="41" t="s">
        <v>21472</v>
      </c>
      <c r="G1675" s="41" t="s">
        <v>21473</v>
      </c>
      <c r="H1675" s="42">
        <v>-1.0264732913745929</v>
      </c>
      <c r="I1675" s="43" t="s">
        <v>33</v>
      </c>
      <c r="J1675" s="44" t="s">
        <v>68212</v>
      </c>
      <c r="K1675" s="44" t="s">
        <v>68213</v>
      </c>
      <c r="L1675" s="44">
        <v>5</v>
      </c>
      <c r="M1675" s="44">
        <v>4</v>
      </c>
    </row>
    <row r="1676" spans="1:13" x14ac:dyDescent="0.25">
      <c r="A1676" s="41" t="s">
        <v>33943</v>
      </c>
      <c r="B1676" s="41"/>
      <c r="C1676" s="41" t="s">
        <v>2476</v>
      </c>
      <c r="D1676" s="41" t="s">
        <v>21471</v>
      </c>
      <c r="E1676" s="41" t="s">
        <v>2476</v>
      </c>
      <c r="F1676" s="41" t="s">
        <v>21472</v>
      </c>
      <c r="G1676" s="41" t="s">
        <v>21473</v>
      </c>
      <c r="H1676" s="42">
        <v>0.11079710106895975</v>
      </c>
      <c r="I1676" s="43" t="s">
        <v>33</v>
      </c>
      <c r="J1676" s="44" t="s">
        <v>68214</v>
      </c>
      <c r="K1676" s="44" t="s">
        <v>68215</v>
      </c>
      <c r="L1676" s="44">
        <v>6</v>
      </c>
      <c r="M1676" s="44">
        <v>5</v>
      </c>
    </row>
    <row r="1677" spans="1:13" x14ac:dyDescent="0.25">
      <c r="A1677" s="41" t="s">
        <v>35099</v>
      </c>
      <c r="B1677" s="41" t="s">
        <v>22944</v>
      </c>
      <c r="C1677" s="41" t="s">
        <v>2538</v>
      </c>
      <c r="D1677" s="41" t="s">
        <v>22943</v>
      </c>
      <c r="E1677" s="41" t="s">
        <v>2557</v>
      </c>
      <c r="F1677" s="41" t="s">
        <v>22945</v>
      </c>
      <c r="G1677" s="41" t="s">
        <v>22946</v>
      </c>
      <c r="H1677" s="42">
        <v>-8.8062318072277185E-2</v>
      </c>
      <c r="I1677" s="43" t="s">
        <v>33</v>
      </c>
      <c r="J1677" s="44" t="s">
        <v>68216</v>
      </c>
      <c r="K1677" s="44" t="s">
        <v>68217</v>
      </c>
      <c r="L1677" s="44">
        <v>5</v>
      </c>
      <c r="M1677" s="44">
        <v>4</v>
      </c>
    </row>
    <row r="1678" spans="1:13" x14ac:dyDescent="0.25">
      <c r="A1678" s="41" t="s">
        <v>37382</v>
      </c>
      <c r="B1678" s="41" t="s">
        <v>33627</v>
      </c>
      <c r="C1678" s="41" t="s">
        <v>2538</v>
      </c>
      <c r="D1678" s="41" t="s">
        <v>33628</v>
      </c>
      <c r="E1678" s="41" t="s">
        <v>2466</v>
      </c>
      <c r="F1678" s="41" t="s">
        <v>37383</v>
      </c>
      <c r="G1678" s="41" t="s">
        <v>37384</v>
      </c>
      <c r="H1678" s="42">
        <v>-0.42699063549767152</v>
      </c>
      <c r="I1678" s="43" t="s">
        <v>33</v>
      </c>
      <c r="J1678" s="44" t="s">
        <v>68218</v>
      </c>
      <c r="K1678" s="44" t="s">
        <v>68219</v>
      </c>
      <c r="L1678" s="44">
        <v>2</v>
      </c>
      <c r="M1678" s="44">
        <v>2</v>
      </c>
    </row>
    <row r="1679" spans="1:13" x14ac:dyDescent="0.25">
      <c r="A1679" s="41" t="s">
        <v>35294</v>
      </c>
      <c r="B1679" s="41"/>
      <c r="C1679" s="41"/>
      <c r="D1679" s="41"/>
      <c r="E1679" s="41"/>
      <c r="F1679" s="41" t="s">
        <v>24818</v>
      </c>
      <c r="G1679" s="41" t="s">
        <v>24819</v>
      </c>
      <c r="H1679" s="42">
        <v>-2.4523090396498204</v>
      </c>
      <c r="I1679" s="43" t="s">
        <v>33</v>
      </c>
      <c r="J1679" s="44" t="s">
        <v>68220</v>
      </c>
      <c r="K1679" s="44" t="s">
        <v>68221</v>
      </c>
      <c r="L1679" s="44">
        <v>2</v>
      </c>
      <c r="M1679" s="44">
        <v>2</v>
      </c>
    </row>
    <row r="1680" spans="1:13" x14ac:dyDescent="0.25">
      <c r="A1680" s="41" t="s">
        <v>24816</v>
      </c>
      <c r="B1680" s="41" t="s">
        <v>174</v>
      </c>
      <c r="C1680" s="41" t="s">
        <v>27</v>
      </c>
      <c r="D1680" s="41" t="s">
        <v>24817</v>
      </c>
      <c r="E1680" s="41" t="s">
        <v>27</v>
      </c>
      <c r="F1680" s="41" t="s">
        <v>24818</v>
      </c>
      <c r="G1680" s="41" t="s">
        <v>24819</v>
      </c>
      <c r="H1680" s="42">
        <v>0.51572464775849558</v>
      </c>
      <c r="I1680" s="43" t="s">
        <v>33</v>
      </c>
      <c r="J1680" s="44" t="s">
        <v>68222</v>
      </c>
      <c r="K1680" s="44" t="s">
        <v>68223</v>
      </c>
      <c r="L1680" s="44">
        <v>2</v>
      </c>
      <c r="M1680" s="44">
        <v>2</v>
      </c>
    </row>
    <row r="1681" spans="1:13" x14ac:dyDescent="0.25">
      <c r="A1681" s="41" t="s">
        <v>41216</v>
      </c>
      <c r="B1681" s="41" t="s">
        <v>22988</v>
      </c>
      <c r="C1681" s="41" t="s">
        <v>3522</v>
      </c>
      <c r="D1681" s="41" t="s">
        <v>22987</v>
      </c>
      <c r="E1681" s="41" t="s">
        <v>2538</v>
      </c>
      <c r="F1681" s="41" t="s">
        <v>22989</v>
      </c>
      <c r="G1681" s="41" t="s">
        <v>22990</v>
      </c>
      <c r="H1681" s="42">
        <v>-9.3362945551888954E-2</v>
      </c>
      <c r="I1681" s="43" t="s">
        <v>33</v>
      </c>
      <c r="J1681" s="44" t="s">
        <v>68224</v>
      </c>
      <c r="K1681" s="44" t="s">
        <v>68225</v>
      </c>
      <c r="L1681" s="44">
        <v>8</v>
      </c>
      <c r="M1681" s="44">
        <v>3</v>
      </c>
    </row>
    <row r="1682" spans="1:13" x14ac:dyDescent="0.25">
      <c r="A1682" s="41" t="s">
        <v>26213</v>
      </c>
      <c r="B1682" s="41" t="s">
        <v>227</v>
      </c>
      <c r="C1682" s="41" t="s">
        <v>26209</v>
      </c>
      <c r="D1682" s="41" t="s">
        <v>26214</v>
      </c>
      <c r="E1682" s="41" t="s">
        <v>27</v>
      </c>
      <c r="F1682" s="41" t="s">
        <v>24649</v>
      </c>
      <c r="G1682" s="41" t="s">
        <v>24650</v>
      </c>
      <c r="H1682" s="42">
        <v>-0.91364149528315131</v>
      </c>
      <c r="I1682" s="43" t="s">
        <v>33</v>
      </c>
      <c r="J1682" s="44" t="s">
        <v>68226</v>
      </c>
      <c r="K1682" s="44" t="s">
        <v>68227</v>
      </c>
      <c r="L1682" s="44">
        <v>2</v>
      </c>
      <c r="M1682" s="44">
        <v>2</v>
      </c>
    </row>
    <row r="1683" spans="1:13" x14ac:dyDescent="0.25">
      <c r="A1683" s="41" t="s">
        <v>24646</v>
      </c>
      <c r="B1683" s="41" t="s">
        <v>24647</v>
      </c>
      <c r="C1683" s="41" t="s">
        <v>27</v>
      </c>
      <c r="D1683" s="41" t="s">
        <v>24648</v>
      </c>
      <c r="E1683" s="41" t="s">
        <v>27</v>
      </c>
      <c r="F1683" s="41" t="s">
        <v>24649</v>
      </c>
      <c r="G1683" s="41" t="s">
        <v>24650</v>
      </c>
      <c r="H1683" s="42">
        <v>0.26091161907921628</v>
      </c>
      <c r="I1683" s="43" t="s">
        <v>33</v>
      </c>
      <c r="J1683" s="44" t="s">
        <v>68228</v>
      </c>
      <c r="K1683" s="44" t="s">
        <v>68229</v>
      </c>
      <c r="L1683" s="44">
        <v>19</v>
      </c>
      <c r="M1683" s="44">
        <v>19</v>
      </c>
    </row>
    <row r="1684" spans="1:13" x14ac:dyDescent="0.25">
      <c r="A1684" s="41" t="s">
        <v>27769</v>
      </c>
      <c r="B1684" s="41" t="s">
        <v>27770</v>
      </c>
      <c r="C1684" s="41" t="s">
        <v>2557</v>
      </c>
      <c r="D1684" s="41" t="s">
        <v>27771</v>
      </c>
      <c r="E1684" s="41" t="s">
        <v>2557</v>
      </c>
      <c r="F1684" s="41" t="s">
        <v>27772</v>
      </c>
      <c r="G1684" s="41" t="s">
        <v>27773</v>
      </c>
      <c r="H1684" s="42">
        <v>0.63685428586660164</v>
      </c>
      <c r="I1684" s="43" t="s">
        <v>33</v>
      </c>
      <c r="J1684" s="44" t="s">
        <v>68230</v>
      </c>
      <c r="K1684" s="44" t="s">
        <v>68231</v>
      </c>
      <c r="L1684" s="44">
        <v>7</v>
      </c>
      <c r="M1684" s="44">
        <v>7</v>
      </c>
    </row>
    <row r="1685" spans="1:13" x14ac:dyDescent="0.25">
      <c r="A1685" s="41" t="s">
        <v>38861</v>
      </c>
      <c r="B1685" s="41" t="s">
        <v>38862</v>
      </c>
      <c r="C1685" s="41" t="s">
        <v>2557</v>
      </c>
      <c r="D1685" s="41" t="s">
        <v>38863</v>
      </c>
      <c r="E1685" s="41" t="s">
        <v>2538</v>
      </c>
      <c r="F1685" s="41" t="s">
        <v>14107</v>
      </c>
      <c r="G1685" s="41" t="s">
        <v>14108</v>
      </c>
      <c r="H1685" s="42">
        <v>-0.77685881748355967</v>
      </c>
      <c r="I1685" s="43" t="s">
        <v>33</v>
      </c>
      <c r="J1685" s="44" t="s">
        <v>68232</v>
      </c>
      <c r="K1685" s="44" t="s">
        <v>68233</v>
      </c>
      <c r="L1685" s="44">
        <v>4</v>
      </c>
      <c r="M1685" s="44">
        <v>4</v>
      </c>
    </row>
    <row r="1686" spans="1:13" x14ac:dyDescent="0.25">
      <c r="A1686" s="41" t="s">
        <v>42139</v>
      </c>
      <c r="B1686" s="41" t="s">
        <v>14106</v>
      </c>
      <c r="C1686" s="41" t="s">
        <v>2538</v>
      </c>
      <c r="D1686" s="41" t="s">
        <v>14105</v>
      </c>
      <c r="E1686" s="41" t="s">
        <v>2538</v>
      </c>
      <c r="F1686" s="41" t="s">
        <v>14107</v>
      </c>
      <c r="G1686" s="41" t="s">
        <v>14108</v>
      </c>
      <c r="H1686" s="42">
        <v>-0.45985997948876228</v>
      </c>
      <c r="I1686" s="43" t="s">
        <v>33</v>
      </c>
      <c r="J1686" s="44" t="s">
        <v>68234</v>
      </c>
      <c r="K1686" s="44" t="s">
        <v>68235</v>
      </c>
      <c r="L1686" s="44">
        <v>9</v>
      </c>
      <c r="M1686" s="44">
        <v>9</v>
      </c>
    </row>
    <row r="1687" spans="1:13" x14ac:dyDescent="0.25">
      <c r="A1687" s="41" t="s">
        <v>34941</v>
      </c>
      <c r="B1687" s="41"/>
      <c r="C1687" s="41"/>
      <c r="D1687" s="41"/>
      <c r="E1687" s="41"/>
      <c r="F1687" s="41" t="s">
        <v>14107</v>
      </c>
      <c r="G1687" s="41" t="s">
        <v>14108</v>
      </c>
      <c r="H1687" s="42">
        <v>-0.14882463966230339</v>
      </c>
      <c r="I1687" s="43" t="s">
        <v>33</v>
      </c>
      <c r="J1687" s="44" t="s">
        <v>68236</v>
      </c>
      <c r="K1687" s="44" t="s">
        <v>68237</v>
      </c>
      <c r="L1687" s="44">
        <v>3</v>
      </c>
      <c r="M1687" s="44">
        <v>3</v>
      </c>
    </row>
    <row r="1688" spans="1:13" x14ac:dyDescent="0.25">
      <c r="A1688" s="41" t="s">
        <v>25960</v>
      </c>
      <c r="B1688" s="41" t="s">
        <v>174</v>
      </c>
      <c r="C1688" s="41" t="s">
        <v>25961</v>
      </c>
      <c r="D1688" s="41" t="s">
        <v>25962</v>
      </c>
      <c r="E1688" s="41" t="s">
        <v>27</v>
      </c>
      <c r="F1688" s="41" t="s">
        <v>25963</v>
      </c>
      <c r="G1688" s="41" t="s">
        <v>25964</v>
      </c>
      <c r="H1688" s="42">
        <v>-0.3335774972891804</v>
      </c>
      <c r="I1688" s="43" t="s">
        <v>33</v>
      </c>
      <c r="J1688" s="44" t="s">
        <v>68238</v>
      </c>
      <c r="K1688" s="44" t="s">
        <v>68239</v>
      </c>
      <c r="L1688" s="44">
        <v>3</v>
      </c>
      <c r="M1688" s="44">
        <v>3</v>
      </c>
    </row>
    <row r="1689" spans="1:13" x14ac:dyDescent="0.25">
      <c r="A1689" s="41" t="s">
        <v>38040</v>
      </c>
      <c r="B1689" s="41" t="s">
        <v>20930</v>
      </c>
      <c r="C1689" s="41" t="s">
        <v>2538</v>
      </c>
      <c r="D1689" s="41" t="s">
        <v>20929</v>
      </c>
      <c r="E1689" s="41" t="s">
        <v>2538</v>
      </c>
      <c r="F1689" s="41" t="s">
        <v>20931</v>
      </c>
      <c r="G1689" s="41" t="s">
        <v>20932</v>
      </c>
      <c r="H1689" s="42">
        <v>0.10760497568534048</v>
      </c>
      <c r="I1689" s="43" t="s">
        <v>33</v>
      </c>
      <c r="J1689" s="44" t="s">
        <v>68240</v>
      </c>
      <c r="K1689" s="44" t="s">
        <v>68241</v>
      </c>
      <c r="L1689" s="44">
        <v>5</v>
      </c>
      <c r="M1689" s="44">
        <v>5</v>
      </c>
    </row>
    <row r="1690" spans="1:13" x14ac:dyDescent="0.25">
      <c r="A1690" s="41" t="s">
        <v>35688</v>
      </c>
      <c r="B1690" s="41" t="s">
        <v>35689</v>
      </c>
      <c r="C1690" s="41" t="s">
        <v>2476</v>
      </c>
      <c r="D1690" s="41" t="s">
        <v>35690</v>
      </c>
      <c r="E1690" s="41" t="s">
        <v>2476</v>
      </c>
      <c r="F1690" s="41" t="s">
        <v>14309</v>
      </c>
      <c r="G1690" s="41" t="s">
        <v>14310</v>
      </c>
      <c r="H1690" s="42">
        <v>0.3845380921877472</v>
      </c>
      <c r="I1690" s="43" t="s">
        <v>33</v>
      </c>
      <c r="J1690" s="44" t="s">
        <v>68242</v>
      </c>
      <c r="K1690" s="44" t="s">
        <v>68243</v>
      </c>
      <c r="L1690" s="44">
        <v>12</v>
      </c>
      <c r="M1690" s="44">
        <v>2</v>
      </c>
    </row>
    <row r="1691" spans="1:13" x14ac:dyDescent="0.25">
      <c r="A1691" s="41" t="s">
        <v>28865</v>
      </c>
      <c r="B1691" s="41" t="s">
        <v>14308</v>
      </c>
      <c r="C1691" s="41" t="s">
        <v>2476</v>
      </c>
      <c r="D1691" s="41" t="s">
        <v>14307</v>
      </c>
      <c r="E1691" s="41" t="s">
        <v>2476</v>
      </c>
      <c r="F1691" s="41" t="s">
        <v>14309</v>
      </c>
      <c r="G1691" s="41" t="s">
        <v>14310</v>
      </c>
      <c r="H1691" s="42">
        <v>0.43602101225674988</v>
      </c>
      <c r="I1691" s="43" t="s">
        <v>33</v>
      </c>
      <c r="J1691" s="44" t="s">
        <v>68244</v>
      </c>
      <c r="K1691" s="44" t="s">
        <v>68245</v>
      </c>
      <c r="L1691" s="44">
        <v>44</v>
      </c>
      <c r="M1691" s="44">
        <v>27</v>
      </c>
    </row>
    <row r="1692" spans="1:13" x14ac:dyDescent="0.25">
      <c r="A1692" s="41" t="s">
        <v>37694</v>
      </c>
      <c r="B1692" s="41" t="s">
        <v>35689</v>
      </c>
      <c r="C1692" s="41" t="s">
        <v>37695</v>
      </c>
      <c r="D1692" s="41" t="s">
        <v>35690</v>
      </c>
      <c r="E1692" s="41" t="s">
        <v>2476</v>
      </c>
      <c r="F1692" s="41" t="s">
        <v>14309</v>
      </c>
      <c r="G1692" s="41" t="s">
        <v>14310</v>
      </c>
      <c r="H1692" s="42">
        <v>0.76379589075827681</v>
      </c>
      <c r="I1692" s="43" t="s">
        <v>33</v>
      </c>
      <c r="J1692" s="44" t="s">
        <v>68246</v>
      </c>
      <c r="K1692" s="44" t="s">
        <v>68247</v>
      </c>
      <c r="L1692" s="44">
        <v>17</v>
      </c>
      <c r="M1692" s="44">
        <v>1</v>
      </c>
    </row>
    <row r="1693" spans="1:13" x14ac:dyDescent="0.25">
      <c r="A1693" s="41" t="s">
        <v>40180</v>
      </c>
      <c r="B1693" s="41" t="s">
        <v>3076</v>
      </c>
      <c r="C1693" s="41" t="s">
        <v>2476</v>
      </c>
      <c r="D1693" s="41" t="s">
        <v>40181</v>
      </c>
      <c r="E1693" s="41" t="s">
        <v>2538</v>
      </c>
      <c r="F1693" s="41" t="s">
        <v>40182</v>
      </c>
      <c r="G1693" s="41" t="s">
        <v>40183</v>
      </c>
      <c r="H1693" s="42">
        <v>-0.17859580474232228</v>
      </c>
      <c r="I1693" s="43" t="s">
        <v>33</v>
      </c>
      <c r="J1693" s="44" t="s">
        <v>68248</v>
      </c>
      <c r="K1693" s="44" t="s">
        <v>68249</v>
      </c>
      <c r="L1693" s="44">
        <v>2</v>
      </c>
      <c r="M1693" s="44">
        <v>2</v>
      </c>
    </row>
    <row r="1694" spans="1:13" x14ac:dyDescent="0.25">
      <c r="A1694" s="41" t="s">
        <v>26008</v>
      </c>
      <c r="B1694" s="41" t="s">
        <v>1398</v>
      </c>
      <c r="C1694" s="41" t="s">
        <v>2494</v>
      </c>
      <c r="D1694" s="41" t="s">
        <v>26009</v>
      </c>
      <c r="E1694" s="41" t="s">
        <v>27</v>
      </c>
      <c r="F1694" s="41" t="s">
        <v>25828</v>
      </c>
      <c r="G1694" s="41" t="s">
        <v>25829</v>
      </c>
      <c r="H1694" s="42">
        <v>-0.29363438462380581</v>
      </c>
      <c r="I1694" s="43" t="s">
        <v>33</v>
      </c>
      <c r="J1694" s="44" t="s">
        <v>68250</v>
      </c>
      <c r="K1694" s="44" t="s">
        <v>68251</v>
      </c>
      <c r="L1694" s="44">
        <v>21</v>
      </c>
      <c r="M1694" s="44">
        <v>19</v>
      </c>
    </row>
    <row r="1695" spans="1:13" x14ac:dyDescent="0.25">
      <c r="A1695" s="41" t="s">
        <v>37394</v>
      </c>
      <c r="B1695" s="41" t="s">
        <v>6393</v>
      </c>
      <c r="C1695" s="41" t="s">
        <v>2576</v>
      </c>
      <c r="D1695" s="41" t="s">
        <v>37395</v>
      </c>
      <c r="E1695" s="41" t="s">
        <v>2605</v>
      </c>
      <c r="F1695" s="41" t="s">
        <v>37396</v>
      </c>
      <c r="G1695" s="41" t="s">
        <v>37397</v>
      </c>
      <c r="H1695" s="42">
        <v>0.83016213038117037</v>
      </c>
      <c r="I1695" s="43" t="s">
        <v>33</v>
      </c>
      <c r="J1695" s="44" t="s">
        <v>68252</v>
      </c>
      <c r="K1695" s="44" t="s">
        <v>68253</v>
      </c>
      <c r="L1695" s="44">
        <v>5</v>
      </c>
      <c r="M1695" s="44">
        <v>5</v>
      </c>
    </row>
    <row r="1696" spans="1:13" x14ac:dyDescent="0.25">
      <c r="A1696" s="41" t="s">
        <v>27329</v>
      </c>
      <c r="B1696" s="41" t="s">
        <v>930</v>
      </c>
      <c r="C1696" s="41" t="s">
        <v>26053</v>
      </c>
      <c r="D1696" s="41" t="s">
        <v>27330</v>
      </c>
      <c r="E1696" s="41" t="s">
        <v>2466</v>
      </c>
      <c r="F1696" s="41" t="s">
        <v>27331</v>
      </c>
      <c r="G1696" s="41" t="s">
        <v>27332</v>
      </c>
      <c r="H1696" s="42">
        <v>-0.26880279116470801</v>
      </c>
      <c r="I1696" s="43" t="s">
        <v>33</v>
      </c>
      <c r="J1696" s="44" t="s">
        <v>68254</v>
      </c>
      <c r="K1696" s="44" t="s">
        <v>68255</v>
      </c>
      <c r="L1696" s="44">
        <v>5</v>
      </c>
      <c r="M1696" s="44">
        <v>5</v>
      </c>
    </row>
    <row r="1697" spans="1:13" x14ac:dyDescent="0.25">
      <c r="A1697" s="41" t="s">
        <v>38501</v>
      </c>
      <c r="B1697" s="41" t="s">
        <v>9787</v>
      </c>
      <c r="C1697" s="41" t="s">
        <v>2538</v>
      </c>
      <c r="D1697" s="41" t="s">
        <v>9786</v>
      </c>
      <c r="E1697" s="41" t="s">
        <v>2576</v>
      </c>
      <c r="F1697" s="41" t="s">
        <v>9779</v>
      </c>
      <c r="G1697" s="41" t="s">
        <v>9780</v>
      </c>
      <c r="H1697" s="42">
        <v>0.21130180906022195</v>
      </c>
      <c r="I1697" s="43" t="s">
        <v>33</v>
      </c>
      <c r="J1697" s="44" t="s">
        <v>68256</v>
      </c>
      <c r="K1697" s="44" t="s">
        <v>68257</v>
      </c>
      <c r="L1697" s="44">
        <v>10</v>
      </c>
      <c r="M1697" s="44">
        <v>6</v>
      </c>
    </row>
    <row r="1698" spans="1:13" x14ac:dyDescent="0.25">
      <c r="A1698" s="41" t="s">
        <v>42115</v>
      </c>
      <c r="B1698" s="41" t="s">
        <v>42116</v>
      </c>
      <c r="C1698" s="41" t="s">
        <v>2595</v>
      </c>
      <c r="D1698" s="41" t="s">
        <v>42117</v>
      </c>
      <c r="E1698" s="41" t="s">
        <v>2595</v>
      </c>
      <c r="F1698" s="41" t="s">
        <v>42118</v>
      </c>
      <c r="G1698" s="41" t="s">
        <v>42119</v>
      </c>
      <c r="H1698" s="42">
        <v>-0.85086938381972588</v>
      </c>
      <c r="I1698" s="43" t="s">
        <v>33</v>
      </c>
      <c r="J1698" s="44" t="s">
        <v>68258</v>
      </c>
      <c r="K1698" s="44" t="s">
        <v>68259</v>
      </c>
      <c r="L1698" s="44">
        <v>2</v>
      </c>
      <c r="M1698" s="44">
        <v>2</v>
      </c>
    </row>
    <row r="1699" spans="1:13" x14ac:dyDescent="0.25">
      <c r="A1699" s="41" t="s">
        <v>36935</v>
      </c>
      <c r="B1699" s="41" t="s">
        <v>22311</v>
      </c>
      <c r="C1699" s="41" t="s">
        <v>2466</v>
      </c>
      <c r="D1699" s="41" t="s">
        <v>22310</v>
      </c>
      <c r="E1699" s="41" t="s">
        <v>2605</v>
      </c>
      <c r="F1699" s="41" t="s">
        <v>22312</v>
      </c>
      <c r="G1699" s="41" t="s">
        <v>22313</v>
      </c>
      <c r="H1699" s="42">
        <v>-0.38688294058522549</v>
      </c>
      <c r="I1699" s="43" t="s">
        <v>33</v>
      </c>
      <c r="J1699" s="44" t="s">
        <v>68260</v>
      </c>
      <c r="K1699" s="44" t="s">
        <v>68261</v>
      </c>
      <c r="L1699" s="44">
        <v>2</v>
      </c>
      <c r="M1699" s="44">
        <v>2</v>
      </c>
    </row>
    <row r="1700" spans="1:13" x14ac:dyDescent="0.25">
      <c r="A1700" s="41" t="s">
        <v>30986</v>
      </c>
      <c r="B1700" s="41" t="s">
        <v>30987</v>
      </c>
      <c r="C1700" s="41" t="s">
        <v>2576</v>
      </c>
      <c r="D1700" s="41" t="s">
        <v>30988</v>
      </c>
      <c r="E1700" s="41" t="s">
        <v>2576</v>
      </c>
      <c r="F1700" s="41" t="s">
        <v>30989</v>
      </c>
      <c r="G1700" s="41" t="s">
        <v>30990</v>
      </c>
      <c r="H1700" s="42">
        <v>-1.3444000270214855</v>
      </c>
      <c r="I1700" s="43" t="s">
        <v>33</v>
      </c>
      <c r="J1700" s="44" t="s">
        <v>68262</v>
      </c>
      <c r="K1700" s="44" t="s">
        <v>68263</v>
      </c>
      <c r="L1700" s="44">
        <v>3</v>
      </c>
      <c r="M1700" s="44">
        <v>3</v>
      </c>
    </row>
    <row r="1701" spans="1:13" x14ac:dyDescent="0.25">
      <c r="A1701" s="41" t="s">
        <v>36639</v>
      </c>
      <c r="B1701" s="41" t="s">
        <v>14889</v>
      </c>
      <c r="C1701" s="41" t="s">
        <v>2538</v>
      </c>
      <c r="D1701" s="41" t="s">
        <v>14888</v>
      </c>
      <c r="E1701" s="41" t="s">
        <v>2538</v>
      </c>
      <c r="F1701" s="41" t="s">
        <v>14890</v>
      </c>
      <c r="G1701" s="41" t="s">
        <v>14891</v>
      </c>
      <c r="H1701" s="42">
        <v>-0.14073260049893771</v>
      </c>
      <c r="I1701" s="43" t="s">
        <v>33</v>
      </c>
      <c r="J1701" s="44" t="s">
        <v>68264</v>
      </c>
      <c r="K1701" s="44" t="s">
        <v>68265</v>
      </c>
      <c r="L1701" s="44">
        <v>9</v>
      </c>
      <c r="M1701" s="44">
        <v>9</v>
      </c>
    </row>
    <row r="1702" spans="1:13" x14ac:dyDescent="0.25">
      <c r="A1702" s="41" t="s">
        <v>41525</v>
      </c>
      <c r="B1702" s="41" t="s">
        <v>19026</v>
      </c>
      <c r="C1702" s="41" t="s">
        <v>2595</v>
      </c>
      <c r="D1702" s="41" t="s">
        <v>19025</v>
      </c>
      <c r="E1702" s="41" t="s">
        <v>2538</v>
      </c>
      <c r="F1702" s="41" t="s">
        <v>8973</v>
      </c>
      <c r="G1702" s="41" t="s">
        <v>8974</v>
      </c>
      <c r="H1702" s="42">
        <v>-0.47880178724322903</v>
      </c>
      <c r="I1702" s="43" t="s">
        <v>33</v>
      </c>
      <c r="J1702" s="44" t="s">
        <v>68266</v>
      </c>
      <c r="K1702" s="44" t="s">
        <v>68267</v>
      </c>
      <c r="L1702" s="44">
        <v>34</v>
      </c>
      <c r="M1702" s="44">
        <v>3</v>
      </c>
    </row>
    <row r="1703" spans="1:13" x14ac:dyDescent="0.25">
      <c r="A1703" s="41" t="s">
        <v>34583</v>
      </c>
      <c r="B1703" s="41" t="s">
        <v>34584</v>
      </c>
      <c r="C1703" s="41" t="s">
        <v>2576</v>
      </c>
      <c r="D1703" s="41" t="s">
        <v>34585</v>
      </c>
      <c r="E1703" s="41" t="s">
        <v>2576</v>
      </c>
      <c r="F1703" s="41" t="s">
        <v>34586</v>
      </c>
      <c r="G1703" s="41" t="s">
        <v>34587</v>
      </c>
      <c r="H1703" s="42">
        <v>1.1116652844932411</v>
      </c>
      <c r="I1703" s="43" t="s">
        <v>33</v>
      </c>
      <c r="J1703" s="44" t="s">
        <v>68268</v>
      </c>
      <c r="K1703" s="44" t="s">
        <v>68269</v>
      </c>
      <c r="L1703" s="44">
        <v>3</v>
      </c>
      <c r="M1703" s="44">
        <v>3</v>
      </c>
    </row>
    <row r="1704" spans="1:13" x14ac:dyDescent="0.25">
      <c r="A1704" s="41" t="s">
        <v>27806</v>
      </c>
      <c r="B1704" s="41" t="s">
        <v>2705</v>
      </c>
      <c r="C1704" s="41" t="s">
        <v>2538</v>
      </c>
      <c r="D1704" s="41" t="s">
        <v>2704</v>
      </c>
      <c r="E1704" s="41" t="s">
        <v>2504</v>
      </c>
      <c r="F1704" s="41" t="s">
        <v>2706</v>
      </c>
      <c r="G1704" s="41" t="s">
        <v>2707</v>
      </c>
      <c r="H1704" s="42">
        <v>0.21646999315011783</v>
      </c>
      <c r="I1704" s="43" t="s">
        <v>33</v>
      </c>
      <c r="J1704" s="44" t="s">
        <v>68270</v>
      </c>
      <c r="K1704" s="44" t="s">
        <v>68271</v>
      </c>
      <c r="L1704" s="44">
        <v>4</v>
      </c>
      <c r="M1704" s="44">
        <v>4</v>
      </c>
    </row>
    <row r="1705" spans="1:13" x14ac:dyDescent="0.25">
      <c r="A1705" s="41" t="s">
        <v>36127</v>
      </c>
      <c r="B1705" s="41" t="s">
        <v>36128</v>
      </c>
      <c r="C1705" s="41" t="s">
        <v>2538</v>
      </c>
      <c r="D1705" s="41" t="s">
        <v>36129</v>
      </c>
      <c r="E1705" s="41" t="s">
        <v>2576</v>
      </c>
      <c r="F1705" s="41" t="s">
        <v>36130</v>
      </c>
      <c r="G1705" s="41" t="s">
        <v>36131</v>
      </c>
      <c r="H1705" s="42">
        <v>0.36633689185004797</v>
      </c>
      <c r="I1705" s="43" t="s">
        <v>33</v>
      </c>
      <c r="J1705" s="44" t="s">
        <v>68272</v>
      </c>
      <c r="K1705" s="44" t="s">
        <v>68273</v>
      </c>
      <c r="L1705" s="44">
        <v>7</v>
      </c>
      <c r="M1705" s="44">
        <v>7</v>
      </c>
    </row>
    <row r="1706" spans="1:13" x14ac:dyDescent="0.25">
      <c r="A1706" s="41" t="s">
        <v>28814</v>
      </c>
      <c r="B1706" s="41" t="s">
        <v>28815</v>
      </c>
      <c r="C1706" s="41" t="s">
        <v>2538</v>
      </c>
      <c r="D1706" s="41" t="s">
        <v>28816</v>
      </c>
      <c r="E1706" s="41" t="s">
        <v>2576</v>
      </c>
      <c r="F1706" s="41" t="s">
        <v>28817</v>
      </c>
      <c r="G1706" s="41" t="s">
        <v>28818</v>
      </c>
      <c r="H1706" s="42">
        <v>-0.53487122702064149</v>
      </c>
      <c r="I1706" s="43" t="s">
        <v>33</v>
      </c>
      <c r="J1706" s="44" t="s">
        <v>68274</v>
      </c>
      <c r="K1706" s="44" t="s">
        <v>68275</v>
      </c>
      <c r="L1706" s="44">
        <v>2</v>
      </c>
      <c r="M1706" s="44">
        <v>2</v>
      </c>
    </row>
    <row r="1707" spans="1:13" x14ac:dyDescent="0.25">
      <c r="A1707" s="41" t="s">
        <v>41471</v>
      </c>
      <c r="B1707" s="41" t="s">
        <v>13492</v>
      </c>
      <c r="C1707" s="41" t="s">
        <v>2538</v>
      </c>
      <c r="D1707" s="41" t="s">
        <v>41472</v>
      </c>
      <c r="E1707" s="41" t="s">
        <v>2466</v>
      </c>
      <c r="F1707" s="41" t="s">
        <v>41473</v>
      </c>
      <c r="G1707" s="41" t="s">
        <v>41474</v>
      </c>
      <c r="H1707" s="42">
        <v>-0.83685061068348099</v>
      </c>
      <c r="I1707" s="43" t="s">
        <v>33</v>
      </c>
      <c r="J1707" s="44" t="s">
        <v>68276</v>
      </c>
      <c r="K1707" s="44" t="s">
        <v>68277</v>
      </c>
      <c r="L1707" s="44">
        <v>2</v>
      </c>
      <c r="M1707" s="44">
        <v>2</v>
      </c>
    </row>
    <row r="1708" spans="1:13" x14ac:dyDescent="0.25">
      <c r="A1708" s="41" t="s">
        <v>31341</v>
      </c>
      <c r="B1708" s="41"/>
      <c r="C1708" s="41" t="s">
        <v>2557</v>
      </c>
      <c r="D1708" s="41" t="s">
        <v>31343</v>
      </c>
      <c r="E1708" s="41" t="s">
        <v>2557</v>
      </c>
      <c r="F1708" s="41" t="s">
        <v>31344</v>
      </c>
      <c r="G1708" s="41" t="s">
        <v>31345</v>
      </c>
      <c r="H1708" s="42">
        <v>0.48025266043988329</v>
      </c>
      <c r="I1708" s="43" t="s">
        <v>33</v>
      </c>
      <c r="J1708" s="44" t="s">
        <v>68278</v>
      </c>
      <c r="K1708" s="44" t="s">
        <v>68279</v>
      </c>
      <c r="L1708" s="44">
        <v>4</v>
      </c>
      <c r="M1708" s="44">
        <v>4</v>
      </c>
    </row>
    <row r="1709" spans="1:13" x14ac:dyDescent="0.25">
      <c r="A1709" s="41" t="s">
        <v>39018</v>
      </c>
      <c r="B1709" s="41"/>
      <c r="C1709" s="41" t="s">
        <v>2576</v>
      </c>
      <c r="D1709" s="41" t="s">
        <v>39020</v>
      </c>
      <c r="E1709" s="41" t="s">
        <v>2576</v>
      </c>
      <c r="F1709" s="41" t="s">
        <v>39021</v>
      </c>
      <c r="G1709" s="41" t="s">
        <v>39022</v>
      </c>
      <c r="H1709" s="42">
        <v>1.7432028404758402</v>
      </c>
      <c r="I1709" s="43" t="s">
        <v>33</v>
      </c>
      <c r="J1709" s="44" t="s">
        <v>68280</v>
      </c>
      <c r="K1709" s="44" t="s">
        <v>68281</v>
      </c>
      <c r="L1709" s="44">
        <v>3</v>
      </c>
      <c r="M1709" s="44">
        <v>3</v>
      </c>
    </row>
    <row r="1710" spans="1:13" x14ac:dyDescent="0.25">
      <c r="A1710" s="41" t="s">
        <v>42143</v>
      </c>
      <c r="B1710" s="41" t="s">
        <v>3131</v>
      </c>
      <c r="C1710" s="41" t="s">
        <v>2466</v>
      </c>
      <c r="D1710" s="41" t="s">
        <v>3130</v>
      </c>
      <c r="E1710" s="41" t="s">
        <v>2557</v>
      </c>
      <c r="F1710" s="41" t="s">
        <v>13711</v>
      </c>
      <c r="G1710" s="41" t="s">
        <v>13712</v>
      </c>
      <c r="H1710" s="42">
        <v>0.65896128538092591</v>
      </c>
      <c r="I1710" s="43" t="s">
        <v>33</v>
      </c>
      <c r="J1710" s="44" t="s">
        <v>68282</v>
      </c>
      <c r="K1710" s="44" t="s">
        <v>68283</v>
      </c>
      <c r="L1710" s="44">
        <v>23</v>
      </c>
      <c r="M1710" s="44">
        <v>21</v>
      </c>
    </row>
    <row r="1711" spans="1:13" x14ac:dyDescent="0.25">
      <c r="A1711" s="41" t="s">
        <v>37067</v>
      </c>
      <c r="B1711" s="41" t="s">
        <v>37068</v>
      </c>
      <c r="C1711" s="41" t="s">
        <v>2576</v>
      </c>
      <c r="D1711" s="41" t="s">
        <v>37069</v>
      </c>
      <c r="E1711" s="41" t="s">
        <v>2576</v>
      </c>
      <c r="F1711" s="41" t="s">
        <v>37070</v>
      </c>
      <c r="G1711" s="41" t="s">
        <v>37071</v>
      </c>
      <c r="H1711" s="42">
        <v>0.61814869522524452</v>
      </c>
      <c r="I1711" s="43" t="s">
        <v>33</v>
      </c>
      <c r="J1711" s="44" t="s">
        <v>68284</v>
      </c>
      <c r="K1711" s="44" t="s">
        <v>68285</v>
      </c>
      <c r="L1711" s="44">
        <v>3</v>
      </c>
      <c r="M1711" s="44">
        <v>3</v>
      </c>
    </row>
    <row r="1712" spans="1:13" x14ac:dyDescent="0.25">
      <c r="A1712" s="41" t="s">
        <v>30310</v>
      </c>
      <c r="B1712" s="41" t="s">
        <v>9891</v>
      </c>
      <c r="C1712" s="41" t="s">
        <v>2538</v>
      </c>
      <c r="D1712" s="41" t="s">
        <v>9890</v>
      </c>
      <c r="E1712" s="41" t="s">
        <v>2538</v>
      </c>
      <c r="F1712" s="41" t="s">
        <v>9892</v>
      </c>
      <c r="G1712" s="41" t="s">
        <v>9893</v>
      </c>
      <c r="H1712" s="42">
        <v>-4.0043590997868306E-2</v>
      </c>
      <c r="I1712" s="43" t="s">
        <v>33</v>
      </c>
      <c r="J1712" s="44" t="s">
        <v>68286</v>
      </c>
      <c r="K1712" s="44" t="s">
        <v>68287</v>
      </c>
      <c r="L1712" s="44">
        <v>12</v>
      </c>
      <c r="M1712" s="44">
        <v>12</v>
      </c>
    </row>
    <row r="1713" spans="1:13" x14ac:dyDescent="0.25">
      <c r="A1713" s="41" t="s">
        <v>39234</v>
      </c>
      <c r="B1713" s="41" t="s">
        <v>11460</v>
      </c>
      <c r="C1713" s="41" t="s">
        <v>27167</v>
      </c>
      <c r="D1713" s="41" t="s">
        <v>39235</v>
      </c>
      <c r="E1713" s="41" t="s">
        <v>2538</v>
      </c>
      <c r="F1713" s="41" t="s">
        <v>22837</v>
      </c>
      <c r="G1713" s="41" t="s">
        <v>11462</v>
      </c>
      <c r="H1713" s="42">
        <v>0.2578396431254808</v>
      </c>
      <c r="I1713" s="43" t="s">
        <v>33</v>
      </c>
      <c r="J1713" s="44" t="s">
        <v>68288</v>
      </c>
      <c r="K1713" s="44" t="s">
        <v>68289</v>
      </c>
      <c r="L1713" s="44">
        <v>12</v>
      </c>
      <c r="M1713" s="44">
        <v>12</v>
      </c>
    </row>
    <row r="1714" spans="1:13" x14ac:dyDescent="0.25">
      <c r="A1714" s="41" t="s">
        <v>30285</v>
      </c>
      <c r="B1714" s="41" t="s">
        <v>7261</v>
      </c>
      <c r="C1714" s="41" t="s">
        <v>2476</v>
      </c>
      <c r="D1714" s="41" t="s">
        <v>30286</v>
      </c>
      <c r="E1714" s="41" t="s">
        <v>2576</v>
      </c>
      <c r="F1714" s="41" t="s">
        <v>30287</v>
      </c>
      <c r="G1714" s="41" t="s">
        <v>30288</v>
      </c>
      <c r="H1714" s="42">
        <v>0.6753475978880491</v>
      </c>
      <c r="I1714" s="43" t="s">
        <v>33</v>
      </c>
      <c r="J1714" s="44" t="s">
        <v>68290</v>
      </c>
      <c r="K1714" s="44" t="s">
        <v>68291</v>
      </c>
      <c r="L1714" s="44">
        <v>5</v>
      </c>
      <c r="M1714" s="44">
        <v>5</v>
      </c>
    </row>
    <row r="1715" spans="1:13" x14ac:dyDescent="0.25">
      <c r="A1715" s="41" t="s">
        <v>38424</v>
      </c>
      <c r="B1715" s="41" t="s">
        <v>38425</v>
      </c>
      <c r="C1715" s="41" t="s">
        <v>2538</v>
      </c>
      <c r="D1715" s="41" t="s">
        <v>38426</v>
      </c>
      <c r="E1715" s="41" t="s">
        <v>2538</v>
      </c>
      <c r="F1715" s="41" t="s">
        <v>38427</v>
      </c>
      <c r="G1715" s="41" t="s">
        <v>38428</v>
      </c>
      <c r="H1715" s="42">
        <v>0.79348796050033998</v>
      </c>
      <c r="I1715" s="43" t="s">
        <v>33</v>
      </c>
      <c r="J1715" s="44" t="s">
        <v>68292</v>
      </c>
      <c r="K1715" s="44" t="s">
        <v>68293</v>
      </c>
      <c r="L1715" s="44">
        <v>3</v>
      </c>
      <c r="M1715" s="44">
        <v>3</v>
      </c>
    </row>
    <row r="1716" spans="1:13" x14ac:dyDescent="0.25">
      <c r="A1716" s="41" t="s">
        <v>26140</v>
      </c>
      <c r="B1716" s="41" t="s">
        <v>25072</v>
      </c>
      <c r="C1716" s="41" t="s">
        <v>2476</v>
      </c>
      <c r="D1716" s="41" t="s">
        <v>25073</v>
      </c>
      <c r="E1716" s="41" t="s">
        <v>27</v>
      </c>
      <c r="F1716" s="41" t="s">
        <v>1568</v>
      </c>
      <c r="G1716" s="41" t="s">
        <v>1569</v>
      </c>
      <c r="H1716" s="42">
        <v>-8.7461969227928871E-2</v>
      </c>
      <c r="I1716" s="43" t="s">
        <v>33</v>
      </c>
      <c r="J1716" s="44" t="s">
        <v>68294</v>
      </c>
      <c r="K1716" s="44" t="s">
        <v>68295</v>
      </c>
      <c r="L1716" s="44">
        <v>2</v>
      </c>
      <c r="M1716" s="44">
        <v>2</v>
      </c>
    </row>
    <row r="1717" spans="1:13" x14ac:dyDescent="0.25">
      <c r="A1717" s="41" t="s">
        <v>25071</v>
      </c>
      <c r="B1717" s="41" t="s">
        <v>25072</v>
      </c>
      <c r="C1717" s="41" t="s">
        <v>27</v>
      </c>
      <c r="D1717" s="41" t="s">
        <v>25073</v>
      </c>
      <c r="E1717" s="41" t="s">
        <v>27</v>
      </c>
      <c r="F1717" s="41" t="s">
        <v>1568</v>
      </c>
      <c r="G1717" s="41" t="s">
        <v>1569</v>
      </c>
      <c r="H1717" s="42">
        <v>-5.8714688217846665E-2</v>
      </c>
      <c r="I1717" s="43" t="s">
        <v>33</v>
      </c>
      <c r="J1717" s="44" t="s">
        <v>68296</v>
      </c>
      <c r="K1717" s="44" t="s">
        <v>68297</v>
      </c>
      <c r="L1717" s="44">
        <v>2</v>
      </c>
      <c r="M1717" s="44">
        <v>2</v>
      </c>
    </row>
    <row r="1718" spans="1:13" x14ac:dyDescent="0.25">
      <c r="A1718" s="41" t="s">
        <v>35082</v>
      </c>
      <c r="B1718" s="41" t="s">
        <v>11531</v>
      </c>
      <c r="C1718" s="41" t="s">
        <v>2466</v>
      </c>
      <c r="D1718" s="41" t="s">
        <v>11530</v>
      </c>
      <c r="E1718" s="41" t="s">
        <v>2576</v>
      </c>
      <c r="F1718" s="41" t="s">
        <v>11532</v>
      </c>
      <c r="G1718" s="41" t="s">
        <v>11533</v>
      </c>
      <c r="H1718" s="42">
        <v>-0.19236650692492013</v>
      </c>
      <c r="I1718" s="43" t="s">
        <v>33</v>
      </c>
      <c r="J1718" s="44" t="s">
        <v>68298</v>
      </c>
      <c r="K1718" s="44" t="s">
        <v>68299</v>
      </c>
      <c r="L1718" s="44">
        <v>3</v>
      </c>
      <c r="M1718" s="44">
        <v>3</v>
      </c>
    </row>
    <row r="1719" spans="1:13" x14ac:dyDescent="0.25">
      <c r="A1719" s="41" t="s">
        <v>39821</v>
      </c>
      <c r="B1719" s="41" t="s">
        <v>9833</v>
      </c>
      <c r="C1719" s="41" t="s">
        <v>25961</v>
      </c>
      <c r="D1719" s="41" t="s">
        <v>9832</v>
      </c>
      <c r="E1719" s="41" t="s">
        <v>2538</v>
      </c>
      <c r="F1719" s="41" t="s">
        <v>9834</v>
      </c>
      <c r="G1719" s="41" t="s">
        <v>9835</v>
      </c>
      <c r="H1719" s="42">
        <v>0.12773531128858856</v>
      </c>
      <c r="I1719" s="43" t="s">
        <v>33</v>
      </c>
      <c r="J1719" s="44" t="s">
        <v>68300</v>
      </c>
      <c r="K1719" s="44" t="s">
        <v>68301</v>
      </c>
      <c r="L1719" s="44">
        <v>14</v>
      </c>
      <c r="M1719" s="44">
        <v>14</v>
      </c>
    </row>
    <row r="1720" spans="1:13" x14ac:dyDescent="0.25">
      <c r="A1720" s="41" t="s">
        <v>35029</v>
      </c>
      <c r="B1720" s="41" t="s">
        <v>3947</v>
      </c>
      <c r="C1720" s="41" t="s">
        <v>2466</v>
      </c>
      <c r="D1720" s="41" t="s">
        <v>35030</v>
      </c>
      <c r="E1720" s="41" t="s">
        <v>2576</v>
      </c>
      <c r="F1720" s="41" t="s">
        <v>35031</v>
      </c>
      <c r="G1720" s="41" t="s">
        <v>3949</v>
      </c>
      <c r="H1720" s="42">
        <v>1.1757167010931617</v>
      </c>
      <c r="I1720" s="43" t="s">
        <v>33</v>
      </c>
      <c r="J1720" s="44" t="s">
        <v>68302</v>
      </c>
      <c r="K1720" s="44" t="s">
        <v>68303</v>
      </c>
      <c r="L1720" s="44">
        <v>8</v>
      </c>
      <c r="M1720" s="44">
        <v>8</v>
      </c>
    </row>
    <row r="1721" spans="1:13" x14ac:dyDescent="0.25">
      <c r="A1721" s="41" t="s">
        <v>37595</v>
      </c>
      <c r="B1721" s="41" t="s">
        <v>37596</v>
      </c>
      <c r="C1721" s="41" t="s">
        <v>2476</v>
      </c>
      <c r="D1721" s="41" t="s">
        <v>37597</v>
      </c>
      <c r="E1721" s="41" t="s">
        <v>2476</v>
      </c>
      <c r="F1721" s="41" t="s">
        <v>37598</v>
      </c>
      <c r="G1721" s="41" t="s">
        <v>37599</v>
      </c>
      <c r="H1721" s="42">
        <v>-7.8572706727169178E-2</v>
      </c>
      <c r="I1721" s="43" t="s">
        <v>33</v>
      </c>
      <c r="J1721" s="44" t="s">
        <v>68304</v>
      </c>
      <c r="K1721" s="44" t="s">
        <v>68305</v>
      </c>
      <c r="L1721" s="44">
        <v>2</v>
      </c>
      <c r="M1721" s="44">
        <v>2</v>
      </c>
    </row>
    <row r="1722" spans="1:13" x14ac:dyDescent="0.25">
      <c r="A1722" s="41" t="s">
        <v>34168</v>
      </c>
      <c r="B1722" s="41" t="s">
        <v>6123</v>
      </c>
      <c r="C1722" s="41" t="s">
        <v>2476</v>
      </c>
      <c r="D1722" s="41" t="s">
        <v>6122</v>
      </c>
      <c r="E1722" s="41" t="s">
        <v>2476</v>
      </c>
      <c r="F1722" s="41" t="s">
        <v>6124</v>
      </c>
      <c r="G1722" s="41" t="s">
        <v>6125</v>
      </c>
      <c r="H1722" s="42">
        <v>-0.64266225806916522</v>
      </c>
      <c r="I1722" s="43" t="s">
        <v>33</v>
      </c>
      <c r="J1722" s="44" t="s">
        <v>68306</v>
      </c>
      <c r="K1722" s="44" t="s">
        <v>68307</v>
      </c>
      <c r="L1722" s="44">
        <v>5</v>
      </c>
      <c r="M1722" s="44">
        <v>5</v>
      </c>
    </row>
    <row r="1723" spans="1:13" x14ac:dyDescent="0.25">
      <c r="A1723" s="41" t="s">
        <v>26365</v>
      </c>
      <c r="B1723" s="41" t="s">
        <v>1223</v>
      </c>
      <c r="C1723" s="41" t="s">
        <v>26366</v>
      </c>
      <c r="D1723" s="41" t="s">
        <v>5556</v>
      </c>
      <c r="E1723" s="41" t="s">
        <v>27</v>
      </c>
      <c r="F1723" s="41" t="s">
        <v>5557</v>
      </c>
      <c r="G1723" s="41" t="s">
        <v>1225</v>
      </c>
      <c r="H1723" s="42">
        <v>-2.7761057131541821E-2</v>
      </c>
      <c r="I1723" s="43" t="s">
        <v>33</v>
      </c>
      <c r="J1723" s="44" t="s">
        <v>68308</v>
      </c>
      <c r="K1723" s="44" t="s">
        <v>68309</v>
      </c>
      <c r="L1723" s="44">
        <v>3</v>
      </c>
      <c r="M1723" s="44">
        <v>3</v>
      </c>
    </row>
    <row r="1724" spans="1:13" x14ac:dyDescent="0.25">
      <c r="A1724" s="41" t="s">
        <v>32337</v>
      </c>
      <c r="B1724" s="41" t="s">
        <v>32338</v>
      </c>
      <c r="C1724" s="41" t="s">
        <v>28227</v>
      </c>
      <c r="D1724" s="41" t="s">
        <v>32339</v>
      </c>
      <c r="E1724" s="41" t="s">
        <v>2557</v>
      </c>
      <c r="F1724" s="41" t="s">
        <v>32340</v>
      </c>
      <c r="G1724" s="41" t="s">
        <v>32341</v>
      </c>
      <c r="H1724" s="42">
        <v>0.68984581514868748</v>
      </c>
      <c r="I1724" s="43" t="s">
        <v>33</v>
      </c>
      <c r="J1724" s="44" t="s">
        <v>68310</v>
      </c>
      <c r="K1724" s="44" t="s">
        <v>68311</v>
      </c>
      <c r="L1724" s="44">
        <v>2</v>
      </c>
      <c r="M1724" s="44">
        <v>2</v>
      </c>
    </row>
    <row r="1725" spans="1:13" x14ac:dyDescent="0.25">
      <c r="A1725" s="41" t="s">
        <v>30111</v>
      </c>
      <c r="B1725" s="41" t="s">
        <v>30112</v>
      </c>
      <c r="C1725" s="41" t="s">
        <v>2476</v>
      </c>
      <c r="D1725" s="41" t="s">
        <v>30113</v>
      </c>
      <c r="E1725" s="41" t="s">
        <v>2605</v>
      </c>
      <c r="F1725" s="41" t="s">
        <v>30114</v>
      </c>
      <c r="G1725" s="41" t="s">
        <v>30115</v>
      </c>
      <c r="H1725" s="42">
        <v>0.47548462588893065</v>
      </c>
      <c r="I1725" s="43" t="s">
        <v>33</v>
      </c>
      <c r="J1725" s="44" t="s">
        <v>68312</v>
      </c>
      <c r="K1725" s="44" t="s">
        <v>68313</v>
      </c>
      <c r="L1725" s="44">
        <v>3</v>
      </c>
      <c r="M1725" s="44">
        <v>3</v>
      </c>
    </row>
    <row r="1726" spans="1:13" x14ac:dyDescent="0.25">
      <c r="A1726" s="41" t="s">
        <v>25973</v>
      </c>
      <c r="B1726" s="41" t="s">
        <v>5386</v>
      </c>
      <c r="C1726" s="41" t="s">
        <v>2538</v>
      </c>
      <c r="D1726" s="41" t="s">
        <v>5385</v>
      </c>
      <c r="E1726" s="41" t="s">
        <v>1779</v>
      </c>
      <c r="F1726" s="41" t="s">
        <v>5387</v>
      </c>
      <c r="G1726" s="41" t="s">
        <v>5388</v>
      </c>
      <c r="H1726" s="42">
        <v>-1.9697739568124161E-2</v>
      </c>
      <c r="I1726" s="43" t="s">
        <v>33</v>
      </c>
      <c r="J1726" s="44" t="s">
        <v>68314</v>
      </c>
      <c r="K1726" s="44" t="s">
        <v>68315</v>
      </c>
      <c r="L1726" s="44">
        <v>18</v>
      </c>
      <c r="M1726" s="44">
        <v>17</v>
      </c>
    </row>
    <row r="1727" spans="1:13" x14ac:dyDescent="0.25">
      <c r="A1727" s="41" t="s">
        <v>32358</v>
      </c>
      <c r="B1727" s="41" t="s">
        <v>30319</v>
      </c>
      <c r="C1727" s="41" t="s">
        <v>2576</v>
      </c>
      <c r="D1727" s="41" t="s">
        <v>30321</v>
      </c>
      <c r="E1727" s="41" t="s">
        <v>2576</v>
      </c>
      <c r="F1727" s="41" t="s">
        <v>31203</v>
      </c>
      <c r="G1727" s="41" t="s">
        <v>31204</v>
      </c>
      <c r="H1727" s="42">
        <v>-8.8264424696807259E-2</v>
      </c>
      <c r="I1727" s="43" t="s">
        <v>33</v>
      </c>
      <c r="J1727" s="44" t="s">
        <v>68316</v>
      </c>
      <c r="K1727" s="44" t="s">
        <v>68317</v>
      </c>
      <c r="L1727" s="44">
        <v>12</v>
      </c>
      <c r="M1727" s="44">
        <v>1</v>
      </c>
    </row>
    <row r="1728" spans="1:13" x14ac:dyDescent="0.25">
      <c r="A1728" s="41" t="s">
        <v>33491</v>
      </c>
      <c r="B1728" s="41" t="s">
        <v>30319</v>
      </c>
      <c r="C1728" s="41" t="s">
        <v>26868</v>
      </c>
      <c r="D1728" s="41" t="s">
        <v>30321</v>
      </c>
      <c r="E1728" s="41" t="s">
        <v>2576</v>
      </c>
      <c r="F1728" s="41" t="s">
        <v>31203</v>
      </c>
      <c r="G1728" s="41" t="s">
        <v>31204</v>
      </c>
      <c r="H1728" s="42">
        <v>0.3767432103662518</v>
      </c>
      <c r="I1728" s="43" t="s">
        <v>33</v>
      </c>
      <c r="J1728" s="44" t="s">
        <v>68318</v>
      </c>
      <c r="K1728" s="44" t="s">
        <v>68319</v>
      </c>
      <c r="L1728" s="44">
        <v>14</v>
      </c>
      <c r="M1728" s="44">
        <v>4</v>
      </c>
    </row>
    <row r="1729" spans="1:13" x14ac:dyDescent="0.25">
      <c r="A1729" s="41" t="s">
        <v>35274</v>
      </c>
      <c r="B1729" s="41" t="s">
        <v>30319</v>
      </c>
      <c r="C1729" s="41" t="s">
        <v>26868</v>
      </c>
      <c r="D1729" s="41" t="s">
        <v>30321</v>
      </c>
      <c r="E1729" s="41" t="s">
        <v>2576</v>
      </c>
      <c r="F1729" s="41" t="s">
        <v>31203</v>
      </c>
      <c r="G1729" s="41" t="s">
        <v>31204</v>
      </c>
      <c r="H1729" s="42">
        <v>0.565359701411697</v>
      </c>
      <c r="I1729" s="43" t="s">
        <v>33</v>
      </c>
      <c r="J1729" s="44" t="s">
        <v>68320</v>
      </c>
      <c r="K1729" s="44" t="s">
        <v>68321</v>
      </c>
      <c r="L1729" s="44">
        <v>13</v>
      </c>
      <c r="M1729" s="44">
        <v>3</v>
      </c>
    </row>
    <row r="1730" spans="1:13" x14ac:dyDescent="0.25">
      <c r="A1730" s="41" t="s">
        <v>31202</v>
      </c>
      <c r="B1730" s="41" t="s">
        <v>30319</v>
      </c>
      <c r="C1730" s="41" t="s">
        <v>2576</v>
      </c>
      <c r="D1730" s="41" t="s">
        <v>30321</v>
      </c>
      <c r="E1730" s="41" t="s">
        <v>2576</v>
      </c>
      <c r="F1730" s="41" t="s">
        <v>31203</v>
      </c>
      <c r="G1730" s="41" t="s">
        <v>31204</v>
      </c>
      <c r="H1730" s="42">
        <v>0.66083715398416687</v>
      </c>
      <c r="I1730" s="43" t="s">
        <v>33</v>
      </c>
      <c r="J1730" s="44" t="s">
        <v>68322</v>
      </c>
      <c r="K1730" s="44" t="s">
        <v>68323</v>
      </c>
      <c r="L1730" s="44">
        <v>11</v>
      </c>
      <c r="M1730" s="44">
        <v>1</v>
      </c>
    </row>
    <row r="1731" spans="1:13" x14ac:dyDescent="0.25">
      <c r="A1731" s="41" t="s">
        <v>31498</v>
      </c>
      <c r="B1731" s="41" t="s">
        <v>30319</v>
      </c>
      <c r="C1731" s="41" t="s">
        <v>2576</v>
      </c>
      <c r="D1731" s="41" t="s">
        <v>30321</v>
      </c>
      <c r="E1731" s="41" t="s">
        <v>2576</v>
      </c>
      <c r="F1731" s="41" t="s">
        <v>31203</v>
      </c>
      <c r="G1731" s="41" t="s">
        <v>31204</v>
      </c>
      <c r="H1731" s="42">
        <v>0.72053589742709756</v>
      </c>
      <c r="I1731" s="43" t="s">
        <v>33</v>
      </c>
      <c r="J1731" s="44" t="s">
        <v>68324</v>
      </c>
      <c r="K1731" s="44" t="s">
        <v>68325</v>
      </c>
      <c r="L1731" s="44">
        <v>11</v>
      </c>
      <c r="M1731" s="44">
        <v>1</v>
      </c>
    </row>
    <row r="1732" spans="1:13" x14ac:dyDescent="0.25">
      <c r="A1732" s="41" t="s">
        <v>39775</v>
      </c>
      <c r="B1732" s="41" t="s">
        <v>30319</v>
      </c>
      <c r="C1732" s="41" t="s">
        <v>26868</v>
      </c>
      <c r="D1732" s="41" t="s">
        <v>30321</v>
      </c>
      <c r="E1732" s="41" t="s">
        <v>2576</v>
      </c>
      <c r="F1732" s="41" t="s">
        <v>31203</v>
      </c>
      <c r="G1732" s="41" t="s">
        <v>31204</v>
      </c>
      <c r="H1732" s="42">
        <v>1.315697986246513</v>
      </c>
      <c r="I1732" s="43" t="s">
        <v>33</v>
      </c>
      <c r="J1732" s="44" t="s">
        <v>68326</v>
      </c>
      <c r="K1732" s="44" t="s">
        <v>68327</v>
      </c>
      <c r="L1732" s="44">
        <v>12</v>
      </c>
      <c r="M1732" s="44">
        <v>2</v>
      </c>
    </row>
    <row r="1733" spans="1:13" x14ac:dyDescent="0.25">
      <c r="A1733" s="41" t="s">
        <v>38113</v>
      </c>
      <c r="B1733" s="41" t="s">
        <v>12114</v>
      </c>
      <c r="C1733" s="41" t="s">
        <v>2538</v>
      </c>
      <c r="D1733" s="41" t="s">
        <v>12113</v>
      </c>
      <c r="E1733" s="41" t="s">
        <v>2466</v>
      </c>
      <c r="F1733" s="41" t="s">
        <v>12115</v>
      </c>
      <c r="G1733" s="41" t="s">
        <v>12116</v>
      </c>
      <c r="H1733" s="42">
        <v>-0.58437198373140364</v>
      </c>
      <c r="I1733" s="43" t="s">
        <v>33</v>
      </c>
      <c r="J1733" s="44" t="s">
        <v>68328</v>
      </c>
      <c r="K1733" s="44" t="s">
        <v>68329</v>
      </c>
      <c r="L1733" s="44">
        <v>19</v>
      </c>
      <c r="M1733" s="44">
        <v>19</v>
      </c>
    </row>
    <row r="1734" spans="1:13" x14ac:dyDescent="0.25">
      <c r="A1734" s="41" t="s">
        <v>41509</v>
      </c>
      <c r="B1734" s="41" t="s">
        <v>3956</v>
      </c>
      <c r="C1734" s="41" t="s">
        <v>2538</v>
      </c>
      <c r="D1734" s="41" t="s">
        <v>41510</v>
      </c>
      <c r="E1734" s="41" t="s">
        <v>2576</v>
      </c>
      <c r="F1734" s="41" t="s">
        <v>12107</v>
      </c>
      <c r="G1734" s="41" t="s">
        <v>3958</v>
      </c>
      <c r="H1734" s="42">
        <v>-0.51253011782790103</v>
      </c>
      <c r="I1734" s="43" t="s">
        <v>33</v>
      </c>
      <c r="J1734" s="44" t="s">
        <v>68330</v>
      </c>
      <c r="K1734" s="44" t="s">
        <v>68331</v>
      </c>
      <c r="L1734" s="44">
        <v>4</v>
      </c>
      <c r="M1734" s="44">
        <v>4</v>
      </c>
    </row>
    <row r="1735" spans="1:13" x14ac:dyDescent="0.25">
      <c r="A1735" s="41" t="s">
        <v>35726</v>
      </c>
      <c r="B1735" s="41" t="s">
        <v>3956</v>
      </c>
      <c r="C1735" s="41" t="s">
        <v>2538</v>
      </c>
      <c r="D1735" s="41" t="s">
        <v>12106</v>
      </c>
      <c r="E1735" s="41" t="s">
        <v>2538</v>
      </c>
      <c r="F1735" s="41" t="s">
        <v>12107</v>
      </c>
      <c r="G1735" s="41" t="s">
        <v>3958</v>
      </c>
      <c r="H1735" s="42">
        <v>-0.35280305294397912</v>
      </c>
      <c r="I1735" s="43" t="s">
        <v>33</v>
      </c>
      <c r="J1735" s="44" t="s">
        <v>68332</v>
      </c>
      <c r="K1735" s="44" t="s">
        <v>68333</v>
      </c>
      <c r="L1735" s="44">
        <v>2</v>
      </c>
      <c r="M1735" s="44">
        <v>2</v>
      </c>
    </row>
    <row r="1736" spans="1:13" x14ac:dyDescent="0.25">
      <c r="A1736" s="41" t="s">
        <v>32996</v>
      </c>
      <c r="B1736" s="41" t="s">
        <v>7924</v>
      </c>
      <c r="C1736" s="41" t="s">
        <v>14570</v>
      </c>
      <c r="D1736" s="41" t="s">
        <v>7923</v>
      </c>
      <c r="E1736" s="41" t="s">
        <v>2538</v>
      </c>
      <c r="F1736" s="41" t="s">
        <v>7925</v>
      </c>
      <c r="G1736" s="41" t="s">
        <v>7926</v>
      </c>
      <c r="H1736" s="42">
        <v>0.39380555936924116</v>
      </c>
      <c r="I1736" s="43" t="s">
        <v>33</v>
      </c>
      <c r="J1736" s="44" t="s">
        <v>68334</v>
      </c>
      <c r="K1736" s="44" t="s">
        <v>68335</v>
      </c>
      <c r="L1736" s="44">
        <v>11</v>
      </c>
      <c r="M1736" s="44">
        <v>2</v>
      </c>
    </row>
    <row r="1737" spans="1:13" x14ac:dyDescent="0.25">
      <c r="A1737" s="41" t="s">
        <v>35668</v>
      </c>
      <c r="B1737" s="41" t="s">
        <v>7924</v>
      </c>
      <c r="C1737" s="41" t="s">
        <v>13792</v>
      </c>
      <c r="D1737" s="41" t="s">
        <v>7923</v>
      </c>
      <c r="E1737" s="41" t="s">
        <v>2538</v>
      </c>
      <c r="F1737" s="41" t="s">
        <v>7925</v>
      </c>
      <c r="G1737" s="41" t="s">
        <v>7926</v>
      </c>
      <c r="H1737" s="42">
        <v>0.56905217088180327</v>
      </c>
      <c r="I1737" s="43" t="s">
        <v>33</v>
      </c>
      <c r="J1737" s="44" t="s">
        <v>68336</v>
      </c>
      <c r="K1737" s="44" t="s">
        <v>68337</v>
      </c>
      <c r="L1737" s="44">
        <v>12</v>
      </c>
      <c r="M1737" s="44">
        <v>3</v>
      </c>
    </row>
    <row r="1738" spans="1:13" x14ac:dyDescent="0.25">
      <c r="A1738" s="41" t="s">
        <v>41985</v>
      </c>
      <c r="B1738" s="41"/>
      <c r="C1738" s="41"/>
      <c r="D1738" s="41"/>
      <c r="E1738" s="41"/>
      <c r="F1738" s="41" t="s">
        <v>41986</v>
      </c>
      <c r="G1738" s="41" t="s">
        <v>35656</v>
      </c>
      <c r="H1738" s="42">
        <v>-0.34159883455766965</v>
      </c>
      <c r="I1738" s="43" t="s">
        <v>33</v>
      </c>
      <c r="J1738" s="44" t="s">
        <v>68338</v>
      </c>
      <c r="K1738" s="44" t="s">
        <v>68339</v>
      </c>
      <c r="L1738" s="44">
        <v>12</v>
      </c>
      <c r="M1738" s="44">
        <v>3</v>
      </c>
    </row>
    <row r="1739" spans="1:13" x14ac:dyDescent="0.25">
      <c r="A1739" s="41" t="s">
        <v>42368</v>
      </c>
      <c r="B1739" s="41" t="s">
        <v>35653</v>
      </c>
      <c r="C1739" s="41" t="s">
        <v>2538</v>
      </c>
      <c r="D1739" s="41" t="s">
        <v>42067</v>
      </c>
      <c r="E1739" s="41" t="s">
        <v>2466</v>
      </c>
      <c r="F1739" s="41" t="s">
        <v>41986</v>
      </c>
      <c r="G1739" s="41" t="s">
        <v>35656</v>
      </c>
      <c r="H1739" s="42">
        <v>-0.12505579053447879</v>
      </c>
      <c r="I1739" s="43" t="s">
        <v>33</v>
      </c>
      <c r="J1739" s="44" t="s">
        <v>68340</v>
      </c>
      <c r="K1739" s="44" t="s">
        <v>68341</v>
      </c>
      <c r="L1739" s="44">
        <v>35</v>
      </c>
      <c r="M1739" s="44">
        <v>14</v>
      </c>
    </row>
    <row r="1740" spans="1:13" x14ac:dyDescent="0.25">
      <c r="A1740" s="41" t="s">
        <v>42066</v>
      </c>
      <c r="B1740" s="41" t="s">
        <v>35653</v>
      </c>
      <c r="C1740" s="41" t="s">
        <v>2538</v>
      </c>
      <c r="D1740" s="41" t="s">
        <v>42067</v>
      </c>
      <c r="E1740" s="41" t="s">
        <v>2466</v>
      </c>
      <c r="F1740" s="41" t="s">
        <v>41986</v>
      </c>
      <c r="G1740" s="41" t="s">
        <v>35656</v>
      </c>
      <c r="H1740" s="42">
        <v>0.44680275489389365</v>
      </c>
      <c r="I1740" s="43" t="s">
        <v>33</v>
      </c>
      <c r="J1740" s="44" t="s">
        <v>68342</v>
      </c>
      <c r="K1740" s="44" t="s">
        <v>68343</v>
      </c>
      <c r="L1740" s="44">
        <v>25</v>
      </c>
      <c r="M1740" s="44">
        <v>14</v>
      </c>
    </row>
    <row r="1741" spans="1:13" x14ac:dyDescent="0.25">
      <c r="A1741" s="41" t="s">
        <v>25222</v>
      </c>
      <c r="B1741" s="41" t="s">
        <v>540</v>
      </c>
      <c r="C1741" s="41" t="s">
        <v>27</v>
      </c>
      <c r="D1741" s="41" t="s">
        <v>25223</v>
      </c>
      <c r="E1741" s="41" t="s">
        <v>27</v>
      </c>
      <c r="F1741" s="41" t="s">
        <v>25224</v>
      </c>
      <c r="G1741" s="41" t="s">
        <v>542</v>
      </c>
      <c r="H1741" s="42">
        <v>-1.2093136601573462</v>
      </c>
      <c r="I1741" s="43" t="s">
        <v>33</v>
      </c>
      <c r="J1741" s="44" t="s">
        <v>68344</v>
      </c>
      <c r="K1741" s="44" t="s">
        <v>68345</v>
      </c>
      <c r="L1741" s="44">
        <v>2</v>
      </c>
      <c r="M1741" s="44">
        <v>2</v>
      </c>
    </row>
    <row r="1742" spans="1:13" x14ac:dyDescent="0.25">
      <c r="A1742" s="41" t="s">
        <v>25202</v>
      </c>
      <c r="B1742" s="41" t="s">
        <v>25203</v>
      </c>
      <c r="C1742" s="41" t="s">
        <v>24535</v>
      </c>
      <c r="D1742" s="41" t="s">
        <v>25204</v>
      </c>
      <c r="E1742" s="41" t="s">
        <v>27</v>
      </c>
      <c r="F1742" s="41" t="s">
        <v>1802</v>
      </c>
      <c r="G1742" s="41" t="s">
        <v>1803</v>
      </c>
      <c r="H1742" s="42">
        <v>-0.84672415776334686</v>
      </c>
      <c r="I1742" s="43" t="s">
        <v>33</v>
      </c>
      <c r="J1742" s="44" t="s">
        <v>68346</v>
      </c>
      <c r="K1742" s="44" t="s">
        <v>68347</v>
      </c>
      <c r="L1742" s="44">
        <v>3</v>
      </c>
      <c r="M1742" s="44">
        <v>3</v>
      </c>
    </row>
    <row r="1743" spans="1:13" x14ac:dyDescent="0.25">
      <c r="A1743" s="41" t="s">
        <v>33759</v>
      </c>
      <c r="B1743" s="41" t="s">
        <v>33760</v>
      </c>
      <c r="C1743" s="41" t="s">
        <v>2466</v>
      </c>
      <c r="D1743" s="41" t="s">
        <v>33761</v>
      </c>
      <c r="E1743" s="41" t="s">
        <v>2576</v>
      </c>
      <c r="F1743" s="41" t="s">
        <v>33762</v>
      </c>
      <c r="G1743" s="41" t="s">
        <v>33763</v>
      </c>
      <c r="H1743" s="42">
        <v>0.63884619685573008</v>
      </c>
      <c r="I1743" s="43" t="s">
        <v>33</v>
      </c>
      <c r="J1743" s="44" t="s">
        <v>68348</v>
      </c>
      <c r="K1743" s="44" t="s">
        <v>68349</v>
      </c>
      <c r="L1743" s="44">
        <v>19</v>
      </c>
      <c r="M1743" s="44">
        <v>14</v>
      </c>
    </row>
    <row r="1744" spans="1:13" x14ac:dyDescent="0.25">
      <c r="A1744" s="41" t="s">
        <v>33739</v>
      </c>
      <c r="B1744" s="41" t="s">
        <v>33740</v>
      </c>
      <c r="C1744" s="41" t="s">
        <v>13792</v>
      </c>
      <c r="D1744" s="41" t="s">
        <v>33741</v>
      </c>
      <c r="E1744" s="41" t="s">
        <v>12156</v>
      </c>
      <c r="F1744" s="41" t="s">
        <v>33742</v>
      </c>
      <c r="G1744" s="41" t="s">
        <v>33743</v>
      </c>
      <c r="H1744" s="42">
        <v>0.17445082866401737</v>
      </c>
      <c r="I1744" s="43" t="s">
        <v>33</v>
      </c>
      <c r="J1744" s="44" t="s">
        <v>68350</v>
      </c>
      <c r="K1744" s="44" t="s">
        <v>68351</v>
      </c>
      <c r="L1744" s="44">
        <v>5</v>
      </c>
      <c r="M1744" s="44">
        <v>5</v>
      </c>
    </row>
    <row r="1745" spans="1:13" x14ac:dyDescent="0.25">
      <c r="A1745" s="41" t="s">
        <v>33233</v>
      </c>
      <c r="B1745" s="41" t="s">
        <v>33234</v>
      </c>
      <c r="C1745" s="41" t="s">
        <v>2494</v>
      </c>
      <c r="D1745" s="41" t="s">
        <v>33235</v>
      </c>
      <c r="E1745" s="41" t="s">
        <v>2494</v>
      </c>
      <c r="F1745" s="41" t="s">
        <v>33236</v>
      </c>
      <c r="G1745" s="41" t="s">
        <v>33237</v>
      </c>
      <c r="H1745" s="42">
        <v>0.59650292712623687</v>
      </c>
      <c r="I1745" s="43" t="s">
        <v>33</v>
      </c>
      <c r="J1745" s="44" t="s">
        <v>68352</v>
      </c>
      <c r="K1745" s="44" t="s">
        <v>68353</v>
      </c>
      <c r="L1745" s="44">
        <v>2</v>
      </c>
      <c r="M1745" s="44">
        <v>2</v>
      </c>
    </row>
    <row r="1746" spans="1:13" x14ac:dyDescent="0.25">
      <c r="A1746" s="41" t="s">
        <v>30029</v>
      </c>
      <c r="B1746" s="41" t="s">
        <v>15492</v>
      </c>
      <c r="C1746" s="41" t="s">
        <v>2538</v>
      </c>
      <c r="D1746" s="41" t="s">
        <v>15491</v>
      </c>
      <c r="E1746" s="41" t="s">
        <v>2538</v>
      </c>
      <c r="F1746" s="41" t="s">
        <v>30030</v>
      </c>
      <c r="G1746" s="41" t="s">
        <v>30031</v>
      </c>
      <c r="H1746" s="42">
        <v>-0.12487297426246936</v>
      </c>
      <c r="I1746" s="43" t="s">
        <v>33</v>
      </c>
      <c r="J1746" s="44" t="s">
        <v>68354</v>
      </c>
      <c r="K1746" s="44" t="s">
        <v>68355</v>
      </c>
      <c r="L1746" s="44">
        <v>10</v>
      </c>
      <c r="M1746" s="44">
        <v>8</v>
      </c>
    </row>
    <row r="1747" spans="1:13" x14ac:dyDescent="0.25">
      <c r="A1747" s="41" t="s">
        <v>30211</v>
      </c>
      <c r="B1747" s="41" t="s">
        <v>10624</v>
      </c>
      <c r="C1747" s="41" t="s">
        <v>2538</v>
      </c>
      <c r="D1747" s="41" t="s">
        <v>10623</v>
      </c>
      <c r="E1747" s="41" t="s">
        <v>2538</v>
      </c>
      <c r="F1747" s="41" t="s">
        <v>10625</v>
      </c>
      <c r="G1747" s="41" t="s">
        <v>10626</v>
      </c>
      <c r="H1747" s="42">
        <v>0.69276743302526578</v>
      </c>
      <c r="I1747" s="43" t="s">
        <v>33</v>
      </c>
      <c r="J1747" s="44" t="s">
        <v>68356</v>
      </c>
      <c r="K1747" s="44" t="s">
        <v>68357</v>
      </c>
      <c r="L1747" s="44">
        <v>21</v>
      </c>
      <c r="M1747" s="44">
        <v>1</v>
      </c>
    </row>
    <row r="1748" spans="1:13" x14ac:dyDescent="0.25">
      <c r="A1748" s="41" t="s">
        <v>33435</v>
      </c>
      <c r="B1748" s="41" t="s">
        <v>24200</v>
      </c>
      <c r="C1748" s="41" t="s">
        <v>2538</v>
      </c>
      <c r="D1748" s="41" t="s">
        <v>33436</v>
      </c>
      <c r="E1748" s="41" t="s">
        <v>2494</v>
      </c>
      <c r="F1748" s="41" t="s">
        <v>33437</v>
      </c>
      <c r="G1748" s="41" t="s">
        <v>33438</v>
      </c>
      <c r="H1748" s="42">
        <v>5.4778565945235419E-2</v>
      </c>
      <c r="I1748" s="43" t="s">
        <v>33</v>
      </c>
      <c r="J1748" s="44" t="s">
        <v>68358</v>
      </c>
      <c r="K1748" s="44" t="s">
        <v>68359</v>
      </c>
      <c r="L1748" s="44">
        <v>5</v>
      </c>
      <c r="M1748" s="44">
        <v>5</v>
      </c>
    </row>
    <row r="1749" spans="1:13" x14ac:dyDescent="0.25">
      <c r="A1749" s="41" t="s">
        <v>37769</v>
      </c>
      <c r="B1749" s="41" t="s">
        <v>37770</v>
      </c>
      <c r="C1749" s="41" t="s">
        <v>26868</v>
      </c>
      <c r="D1749" s="41" t="s">
        <v>37771</v>
      </c>
      <c r="E1749" s="41" t="s">
        <v>2538</v>
      </c>
      <c r="F1749" s="41" t="s">
        <v>37772</v>
      </c>
      <c r="G1749" s="41" t="s">
        <v>37773</v>
      </c>
      <c r="H1749" s="42">
        <v>0.25857147655835139</v>
      </c>
      <c r="I1749" s="43" t="s">
        <v>33</v>
      </c>
      <c r="J1749" s="44" t="s">
        <v>68360</v>
      </c>
      <c r="K1749" s="44" t="s">
        <v>68361</v>
      </c>
      <c r="L1749" s="44">
        <v>9</v>
      </c>
      <c r="M1749" s="44">
        <v>9</v>
      </c>
    </row>
    <row r="1750" spans="1:13" x14ac:dyDescent="0.25">
      <c r="A1750" s="41" t="s">
        <v>37777</v>
      </c>
      <c r="B1750" s="41" t="s">
        <v>6315</v>
      </c>
      <c r="C1750" s="41" t="s">
        <v>3522</v>
      </c>
      <c r="D1750" s="41" t="s">
        <v>6314</v>
      </c>
      <c r="E1750" s="41" t="s">
        <v>2557</v>
      </c>
      <c r="F1750" s="41" t="s">
        <v>6316</v>
      </c>
      <c r="G1750" s="41" t="s">
        <v>6317</v>
      </c>
      <c r="H1750" s="42">
        <v>0.54684287400279163</v>
      </c>
      <c r="I1750" s="43" t="s">
        <v>33</v>
      </c>
      <c r="J1750" s="44" t="s">
        <v>68362</v>
      </c>
      <c r="K1750" s="44" t="s">
        <v>68363</v>
      </c>
      <c r="L1750" s="44">
        <v>3</v>
      </c>
      <c r="M1750" s="44">
        <v>3</v>
      </c>
    </row>
    <row r="1751" spans="1:13" x14ac:dyDescent="0.25">
      <c r="A1751" s="41" t="s">
        <v>34253</v>
      </c>
      <c r="B1751" s="41" t="s">
        <v>34254</v>
      </c>
      <c r="C1751" s="41" t="s">
        <v>2504</v>
      </c>
      <c r="D1751" s="41" t="s">
        <v>34255</v>
      </c>
      <c r="E1751" s="41" t="s">
        <v>2476</v>
      </c>
      <c r="F1751" s="41" t="s">
        <v>34256</v>
      </c>
      <c r="G1751" s="41" t="s">
        <v>34257</v>
      </c>
      <c r="H1751" s="42">
        <v>0.25975233941213921</v>
      </c>
      <c r="I1751" s="43" t="s">
        <v>33</v>
      </c>
      <c r="J1751" s="44" t="s">
        <v>68364</v>
      </c>
      <c r="K1751" s="44" t="s">
        <v>68365</v>
      </c>
      <c r="L1751" s="44">
        <v>2</v>
      </c>
      <c r="M1751" s="44">
        <v>2</v>
      </c>
    </row>
    <row r="1752" spans="1:13" x14ac:dyDescent="0.25">
      <c r="A1752" s="41" t="s">
        <v>31600</v>
      </c>
      <c r="B1752" s="41" t="s">
        <v>11244</v>
      </c>
      <c r="C1752" s="41" t="s">
        <v>26118</v>
      </c>
      <c r="D1752" s="41" t="s">
        <v>24458</v>
      </c>
      <c r="E1752" s="41" t="s">
        <v>2557</v>
      </c>
      <c r="F1752" s="41" t="s">
        <v>24459</v>
      </c>
      <c r="G1752" s="41" t="s">
        <v>24460</v>
      </c>
      <c r="H1752" s="42">
        <v>-3.6243385985210069E-2</v>
      </c>
      <c r="I1752" s="43" t="s">
        <v>33</v>
      </c>
      <c r="J1752" s="44" t="s">
        <v>68366</v>
      </c>
      <c r="K1752" s="44" t="s">
        <v>68367</v>
      </c>
      <c r="L1752" s="44">
        <v>9</v>
      </c>
      <c r="M1752" s="44">
        <v>9</v>
      </c>
    </row>
    <row r="1753" spans="1:13" x14ac:dyDescent="0.25">
      <c r="A1753" s="41" t="s">
        <v>26218</v>
      </c>
      <c r="B1753" s="41" t="s">
        <v>1027</v>
      </c>
      <c r="C1753" s="41" t="s">
        <v>2476</v>
      </c>
      <c r="D1753" s="41" t="s">
        <v>1613</v>
      </c>
      <c r="E1753" s="41" t="s">
        <v>27</v>
      </c>
      <c r="F1753" s="41" t="s">
        <v>26219</v>
      </c>
      <c r="G1753" s="41" t="s">
        <v>26220</v>
      </c>
      <c r="H1753" s="42">
        <v>1.2227221871851923</v>
      </c>
      <c r="I1753" s="43" t="s">
        <v>33</v>
      </c>
      <c r="J1753" s="44" t="s">
        <v>68368</v>
      </c>
      <c r="K1753" s="44" t="s">
        <v>68369</v>
      </c>
      <c r="L1753" s="44">
        <v>3</v>
      </c>
      <c r="M1753" s="44">
        <v>3</v>
      </c>
    </row>
    <row r="1754" spans="1:13" x14ac:dyDescent="0.25">
      <c r="A1754" s="41" t="s">
        <v>34496</v>
      </c>
      <c r="B1754" s="41" t="s">
        <v>21293</v>
      </c>
      <c r="C1754" s="41" t="s">
        <v>2476</v>
      </c>
      <c r="D1754" s="41" t="s">
        <v>21292</v>
      </c>
      <c r="E1754" s="41" t="s">
        <v>2476</v>
      </c>
      <c r="F1754" s="41" t="s">
        <v>21294</v>
      </c>
      <c r="G1754" s="41" t="s">
        <v>21295</v>
      </c>
      <c r="H1754" s="42">
        <v>0.26639097174138965</v>
      </c>
      <c r="I1754" s="43" t="s">
        <v>33</v>
      </c>
      <c r="J1754" s="44" t="s">
        <v>68370</v>
      </c>
      <c r="K1754" s="44" t="s">
        <v>68371</v>
      </c>
      <c r="L1754" s="44">
        <v>5</v>
      </c>
      <c r="M1754" s="44">
        <v>5</v>
      </c>
    </row>
    <row r="1755" spans="1:13" x14ac:dyDescent="0.25">
      <c r="A1755" s="41" t="s">
        <v>38190</v>
      </c>
      <c r="B1755" s="41" t="s">
        <v>7068</v>
      </c>
      <c r="C1755" s="41" t="s">
        <v>2538</v>
      </c>
      <c r="D1755" s="41" t="s">
        <v>7067</v>
      </c>
      <c r="E1755" s="41" t="s">
        <v>2476</v>
      </c>
      <c r="F1755" s="41" t="s">
        <v>7069</v>
      </c>
      <c r="G1755" s="41" t="s">
        <v>7070</v>
      </c>
      <c r="H1755" s="42">
        <v>-0.23396169583808774</v>
      </c>
      <c r="I1755" s="43" t="s">
        <v>33</v>
      </c>
      <c r="J1755" s="44" t="s">
        <v>68372</v>
      </c>
      <c r="K1755" s="44" t="s">
        <v>68373</v>
      </c>
      <c r="L1755" s="44">
        <v>9</v>
      </c>
      <c r="M1755" s="44">
        <v>9</v>
      </c>
    </row>
    <row r="1756" spans="1:13" x14ac:dyDescent="0.25">
      <c r="A1756" s="41" t="s">
        <v>26313</v>
      </c>
      <c r="B1756" s="41" t="s">
        <v>26314</v>
      </c>
      <c r="C1756" s="41" t="s">
        <v>2494</v>
      </c>
      <c r="D1756" s="41" t="s">
        <v>26315</v>
      </c>
      <c r="E1756" s="41" t="s">
        <v>27</v>
      </c>
      <c r="F1756" s="41" t="s">
        <v>26316</v>
      </c>
      <c r="G1756" s="41" t="s">
        <v>26317</v>
      </c>
      <c r="H1756" s="42">
        <v>-0.34201889395864743</v>
      </c>
      <c r="I1756" s="43" t="s">
        <v>33</v>
      </c>
      <c r="J1756" s="44" t="s">
        <v>68374</v>
      </c>
      <c r="K1756" s="44" t="s">
        <v>68375</v>
      </c>
      <c r="L1756" s="44">
        <v>3</v>
      </c>
      <c r="M1756" s="44">
        <v>3</v>
      </c>
    </row>
    <row r="1757" spans="1:13" x14ac:dyDescent="0.25">
      <c r="A1757" s="41" t="s">
        <v>31272</v>
      </c>
      <c r="B1757" s="41" t="s">
        <v>5972</v>
      </c>
      <c r="C1757" s="41" t="s">
        <v>2557</v>
      </c>
      <c r="D1757" s="41" t="s">
        <v>5971</v>
      </c>
      <c r="E1757" s="41" t="s">
        <v>2476</v>
      </c>
      <c r="F1757" s="41" t="s">
        <v>5973</v>
      </c>
      <c r="G1757" s="41" t="s">
        <v>5974</v>
      </c>
      <c r="H1757" s="42">
        <v>0.20050263158715464</v>
      </c>
      <c r="I1757" s="43" t="s">
        <v>33</v>
      </c>
      <c r="J1757" s="44" t="s">
        <v>68376</v>
      </c>
      <c r="K1757" s="44" t="s">
        <v>68377</v>
      </c>
      <c r="L1757" s="44">
        <v>6</v>
      </c>
      <c r="M1757" s="44">
        <v>5</v>
      </c>
    </row>
    <row r="1758" spans="1:13" x14ac:dyDescent="0.25">
      <c r="A1758" s="41" t="s">
        <v>40032</v>
      </c>
      <c r="B1758" s="41" t="s">
        <v>40033</v>
      </c>
      <c r="C1758" s="41" t="s">
        <v>2476</v>
      </c>
      <c r="D1758" s="41" t="s">
        <v>40034</v>
      </c>
      <c r="E1758" s="41" t="s">
        <v>2476</v>
      </c>
      <c r="F1758" s="41" t="s">
        <v>40035</v>
      </c>
      <c r="G1758" s="41" t="s">
        <v>40036</v>
      </c>
      <c r="H1758" s="42">
        <v>0.41879940811271132</v>
      </c>
      <c r="I1758" s="43" t="s">
        <v>33</v>
      </c>
      <c r="J1758" s="44" t="s">
        <v>68378</v>
      </c>
      <c r="K1758" s="44" t="s">
        <v>68379</v>
      </c>
      <c r="L1758" s="44">
        <v>14</v>
      </c>
      <c r="M1758" s="44">
        <v>14</v>
      </c>
    </row>
    <row r="1759" spans="1:13" x14ac:dyDescent="0.25">
      <c r="A1759" s="41" t="s">
        <v>40728</v>
      </c>
      <c r="B1759" s="41"/>
      <c r="C1759" s="41" t="s">
        <v>2538</v>
      </c>
      <c r="D1759" s="41" t="s">
        <v>22302</v>
      </c>
      <c r="E1759" s="41" t="s">
        <v>2538</v>
      </c>
      <c r="F1759" s="41" t="s">
        <v>22303</v>
      </c>
      <c r="G1759" s="41" t="s">
        <v>22304</v>
      </c>
      <c r="H1759" s="42">
        <v>1.2153787604552646</v>
      </c>
      <c r="I1759" s="43" t="s">
        <v>33</v>
      </c>
      <c r="J1759" s="44" t="s">
        <v>68380</v>
      </c>
      <c r="K1759" s="44" t="s">
        <v>68381</v>
      </c>
      <c r="L1759" s="44">
        <v>4</v>
      </c>
      <c r="M1759" s="44">
        <v>4</v>
      </c>
    </row>
    <row r="1760" spans="1:13" x14ac:dyDescent="0.25">
      <c r="A1760" s="41" t="s">
        <v>30911</v>
      </c>
      <c r="B1760" s="41" t="s">
        <v>9793</v>
      </c>
      <c r="C1760" s="41" t="s">
        <v>2595</v>
      </c>
      <c r="D1760" s="41" t="s">
        <v>9792</v>
      </c>
      <c r="E1760" s="41" t="s">
        <v>2595</v>
      </c>
      <c r="F1760" s="41" t="s">
        <v>9794</v>
      </c>
      <c r="G1760" s="41" t="s">
        <v>9795</v>
      </c>
      <c r="H1760" s="42">
        <v>-3.6406837958603973</v>
      </c>
      <c r="I1760" s="43" t="s">
        <v>33</v>
      </c>
      <c r="J1760" s="44" t="s">
        <v>68382</v>
      </c>
      <c r="K1760" s="44" t="s">
        <v>68383</v>
      </c>
      <c r="L1760" s="44">
        <v>2</v>
      </c>
      <c r="M1760" s="44">
        <v>2</v>
      </c>
    </row>
    <row r="1761" spans="1:13" x14ac:dyDescent="0.25">
      <c r="A1761" s="41" t="s">
        <v>32992</v>
      </c>
      <c r="B1761" s="41" t="s">
        <v>9793</v>
      </c>
      <c r="C1761" s="41" t="s">
        <v>2538</v>
      </c>
      <c r="D1761" s="41" t="s">
        <v>9792</v>
      </c>
      <c r="E1761" s="41" t="s">
        <v>2595</v>
      </c>
      <c r="F1761" s="41" t="s">
        <v>9794</v>
      </c>
      <c r="G1761" s="41" t="s">
        <v>9795</v>
      </c>
      <c r="H1761" s="42">
        <v>-0.51386339470866882</v>
      </c>
      <c r="I1761" s="43" t="s">
        <v>33</v>
      </c>
      <c r="J1761" s="44" t="s">
        <v>68384</v>
      </c>
      <c r="K1761" s="44" t="s">
        <v>68385</v>
      </c>
      <c r="L1761" s="44">
        <v>3</v>
      </c>
      <c r="M1761" s="44">
        <v>3</v>
      </c>
    </row>
    <row r="1762" spans="1:13" x14ac:dyDescent="0.25">
      <c r="A1762" s="41" t="s">
        <v>30812</v>
      </c>
      <c r="B1762" s="41" t="s">
        <v>4387</v>
      </c>
      <c r="C1762" s="41" t="s">
        <v>2538</v>
      </c>
      <c r="D1762" s="41" t="s">
        <v>30813</v>
      </c>
      <c r="E1762" s="41" t="s">
        <v>2466</v>
      </c>
      <c r="F1762" s="41" t="s">
        <v>30814</v>
      </c>
      <c r="G1762" s="41" t="s">
        <v>30815</v>
      </c>
      <c r="H1762" s="42">
        <v>3.7383719934429349E-2</v>
      </c>
      <c r="I1762" s="43" t="s">
        <v>33</v>
      </c>
      <c r="J1762" s="44" t="s">
        <v>68386</v>
      </c>
      <c r="K1762" s="44" t="s">
        <v>68387</v>
      </c>
      <c r="L1762" s="44">
        <v>2</v>
      </c>
      <c r="M1762" s="44">
        <v>2</v>
      </c>
    </row>
    <row r="1763" spans="1:13" x14ac:dyDescent="0.25">
      <c r="A1763" s="41" t="s">
        <v>32886</v>
      </c>
      <c r="B1763" s="41" t="s">
        <v>19393</v>
      </c>
      <c r="C1763" s="41" t="s">
        <v>13792</v>
      </c>
      <c r="D1763" s="41" t="s">
        <v>19392</v>
      </c>
      <c r="E1763" s="41" t="s">
        <v>2538</v>
      </c>
      <c r="F1763" s="41" t="s">
        <v>19394</v>
      </c>
      <c r="G1763" s="41" t="s">
        <v>19395</v>
      </c>
      <c r="H1763" s="42">
        <v>8.8219862218285316E-2</v>
      </c>
      <c r="I1763" s="43" t="s">
        <v>33</v>
      </c>
      <c r="J1763" s="44" t="s">
        <v>68388</v>
      </c>
      <c r="K1763" s="44" t="s">
        <v>68389</v>
      </c>
      <c r="L1763" s="44">
        <v>3</v>
      </c>
      <c r="M1763" s="44">
        <v>3</v>
      </c>
    </row>
    <row r="1764" spans="1:13" x14ac:dyDescent="0.25">
      <c r="A1764" s="41" t="s">
        <v>37895</v>
      </c>
      <c r="B1764" s="41" t="s">
        <v>23119</v>
      </c>
      <c r="C1764" s="41" t="s">
        <v>2476</v>
      </c>
      <c r="D1764" s="41" t="s">
        <v>23118</v>
      </c>
      <c r="E1764" s="41" t="s">
        <v>2595</v>
      </c>
      <c r="F1764" s="41" t="s">
        <v>23120</v>
      </c>
      <c r="G1764" s="41" t="s">
        <v>23121</v>
      </c>
      <c r="H1764" s="42">
        <v>-8.3384724884527445E-2</v>
      </c>
      <c r="I1764" s="43" t="s">
        <v>33</v>
      </c>
      <c r="J1764" s="44" t="s">
        <v>68390</v>
      </c>
      <c r="K1764" s="44" t="s">
        <v>68391</v>
      </c>
      <c r="L1764" s="44">
        <v>2</v>
      </c>
      <c r="M1764" s="44">
        <v>2</v>
      </c>
    </row>
    <row r="1765" spans="1:13" x14ac:dyDescent="0.25">
      <c r="A1765" s="41" t="s">
        <v>31236</v>
      </c>
      <c r="B1765" s="41" t="s">
        <v>12081</v>
      </c>
      <c r="C1765" s="41" t="s">
        <v>2538</v>
      </c>
      <c r="D1765" s="41" t="s">
        <v>12080</v>
      </c>
      <c r="E1765" s="41" t="s">
        <v>2538</v>
      </c>
      <c r="F1765" s="41" t="s">
        <v>12082</v>
      </c>
      <c r="G1765" s="41" t="s">
        <v>12083</v>
      </c>
      <c r="H1765" s="42">
        <v>-1.3199658883579655E-2</v>
      </c>
      <c r="I1765" s="43" t="s">
        <v>33</v>
      </c>
      <c r="J1765" s="44" t="s">
        <v>68392</v>
      </c>
      <c r="K1765" s="44" t="s">
        <v>68393</v>
      </c>
      <c r="L1765" s="44">
        <v>37</v>
      </c>
      <c r="M1765" s="44">
        <v>9</v>
      </c>
    </row>
    <row r="1766" spans="1:13" x14ac:dyDescent="0.25">
      <c r="A1766" s="41" t="s">
        <v>34029</v>
      </c>
      <c r="B1766" s="41" t="s">
        <v>12081</v>
      </c>
      <c r="C1766" s="41" t="s">
        <v>2538</v>
      </c>
      <c r="D1766" s="41" t="s">
        <v>34030</v>
      </c>
      <c r="E1766" s="41" t="s">
        <v>2538</v>
      </c>
      <c r="F1766" s="41" t="s">
        <v>12082</v>
      </c>
      <c r="G1766" s="41" t="s">
        <v>12083</v>
      </c>
      <c r="H1766" s="42">
        <v>2.026266062617163E-2</v>
      </c>
      <c r="I1766" s="43" t="s">
        <v>33</v>
      </c>
      <c r="J1766" s="44" t="s">
        <v>68394</v>
      </c>
      <c r="K1766" s="44" t="s">
        <v>68395</v>
      </c>
      <c r="L1766" s="44">
        <v>29</v>
      </c>
      <c r="M1766" s="44">
        <v>1</v>
      </c>
    </row>
    <row r="1767" spans="1:13" x14ac:dyDescent="0.25">
      <c r="A1767" s="41" t="s">
        <v>31816</v>
      </c>
      <c r="B1767" s="41" t="s">
        <v>12081</v>
      </c>
      <c r="C1767" s="41" t="s">
        <v>2538</v>
      </c>
      <c r="D1767" s="41" t="s">
        <v>12080</v>
      </c>
      <c r="E1767" s="41" t="s">
        <v>2538</v>
      </c>
      <c r="F1767" s="41" t="s">
        <v>12082</v>
      </c>
      <c r="G1767" s="41" t="s">
        <v>12083</v>
      </c>
      <c r="H1767" s="42">
        <v>0.15050130858563515</v>
      </c>
      <c r="I1767" s="43" t="s">
        <v>33</v>
      </c>
      <c r="J1767" s="44" t="s">
        <v>68396</v>
      </c>
      <c r="K1767" s="44" t="s">
        <v>68397</v>
      </c>
      <c r="L1767" s="44">
        <v>11</v>
      </c>
      <c r="M1767" s="44">
        <v>2</v>
      </c>
    </row>
    <row r="1768" spans="1:13" x14ac:dyDescent="0.25">
      <c r="A1768" s="41" t="s">
        <v>42226</v>
      </c>
      <c r="B1768" s="41" t="s">
        <v>42227</v>
      </c>
      <c r="C1768" s="41" t="s">
        <v>26118</v>
      </c>
      <c r="D1768" s="41" t="s">
        <v>42228</v>
      </c>
      <c r="E1768" s="41" t="s">
        <v>2476</v>
      </c>
      <c r="F1768" s="41" t="s">
        <v>42229</v>
      </c>
      <c r="G1768" s="41" t="s">
        <v>42230</v>
      </c>
      <c r="H1768" s="42">
        <v>0.82327173164479162</v>
      </c>
      <c r="I1768" s="43" t="s">
        <v>33</v>
      </c>
      <c r="J1768" s="44" t="s">
        <v>68398</v>
      </c>
      <c r="K1768" s="44" t="s">
        <v>68399</v>
      </c>
      <c r="L1768" s="44">
        <v>2</v>
      </c>
      <c r="M1768" s="44">
        <v>2</v>
      </c>
    </row>
    <row r="1769" spans="1:13" x14ac:dyDescent="0.25">
      <c r="A1769" s="41" t="s">
        <v>42388</v>
      </c>
      <c r="B1769" s="41" t="s">
        <v>5675</v>
      </c>
      <c r="C1769" s="41" t="s">
        <v>26118</v>
      </c>
      <c r="D1769" s="41" t="s">
        <v>9428</v>
      </c>
      <c r="E1769" s="41" t="s">
        <v>2538</v>
      </c>
      <c r="F1769" s="41" t="s">
        <v>42389</v>
      </c>
      <c r="G1769" s="41" t="s">
        <v>42390</v>
      </c>
      <c r="H1769" s="42">
        <v>-1.2849473855415228</v>
      </c>
      <c r="I1769" s="43" t="s">
        <v>33</v>
      </c>
      <c r="J1769" s="44" t="s">
        <v>68400</v>
      </c>
      <c r="K1769" s="44" t="s">
        <v>68401</v>
      </c>
      <c r="L1769" s="44">
        <v>2</v>
      </c>
      <c r="M1769" s="44">
        <v>2</v>
      </c>
    </row>
    <row r="1770" spans="1:13" x14ac:dyDescent="0.25">
      <c r="A1770" s="41" t="s">
        <v>40195</v>
      </c>
      <c r="B1770" s="41" t="s">
        <v>23081</v>
      </c>
      <c r="C1770" s="41" t="s">
        <v>2476</v>
      </c>
      <c r="D1770" s="41" t="s">
        <v>23080</v>
      </c>
      <c r="E1770" s="41" t="s">
        <v>2538</v>
      </c>
      <c r="F1770" s="41" t="s">
        <v>23082</v>
      </c>
      <c r="G1770" s="41" t="s">
        <v>23083</v>
      </c>
      <c r="H1770" s="42">
        <v>0.54828392087219679</v>
      </c>
      <c r="I1770" s="43" t="s">
        <v>33</v>
      </c>
      <c r="J1770" s="44" t="s">
        <v>68402</v>
      </c>
      <c r="K1770" s="44" t="s">
        <v>68403</v>
      </c>
      <c r="L1770" s="44">
        <v>3</v>
      </c>
      <c r="M1770" s="44">
        <v>2</v>
      </c>
    </row>
    <row r="1771" spans="1:13" x14ac:dyDescent="0.25">
      <c r="A1771" s="41" t="s">
        <v>37085</v>
      </c>
      <c r="B1771" s="41" t="s">
        <v>37086</v>
      </c>
      <c r="C1771" s="41" t="s">
        <v>2557</v>
      </c>
      <c r="D1771" s="41" t="s">
        <v>37087</v>
      </c>
      <c r="E1771" s="41" t="s">
        <v>2538</v>
      </c>
      <c r="F1771" s="41" t="s">
        <v>37088</v>
      </c>
      <c r="G1771" s="41" t="s">
        <v>37089</v>
      </c>
      <c r="H1771" s="42">
        <v>0.44568592533927009</v>
      </c>
      <c r="I1771" s="43" t="s">
        <v>33</v>
      </c>
      <c r="J1771" s="44" t="s">
        <v>68404</v>
      </c>
      <c r="K1771" s="44" t="s">
        <v>68405</v>
      </c>
      <c r="L1771" s="44">
        <v>6</v>
      </c>
      <c r="M1771" s="44">
        <v>6</v>
      </c>
    </row>
    <row r="1772" spans="1:13" x14ac:dyDescent="0.25">
      <c r="A1772" s="41" t="s">
        <v>29728</v>
      </c>
      <c r="B1772" s="41" t="s">
        <v>8644</v>
      </c>
      <c r="C1772" s="41" t="s">
        <v>2476</v>
      </c>
      <c r="D1772" s="41" t="s">
        <v>29729</v>
      </c>
      <c r="E1772" s="41" t="s">
        <v>2466</v>
      </c>
      <c r="F1772" s="41" t="s">
        <v>29730</v>
      </c>
      <c r="G1772" s="41" t="s">
        <v>29731</v>
      </c>
      <c r="H1772" s="42">
        <v>0.78978953648118433</v>
      </c>
      <c r="I1772" s="43" t="s">
        <v>33</v>
      </c>
      <c r="J1772" s="44" t="s">
        <v>68406</v>
      </c>
      <c r="K1772" s="44" t="s">
        <v>68407</v>
      </c>
      <c r="L1772" s="44">
        <v>4</v>
      </c>
      <c r="M1772" s="44">
        <v>4</v>
      </c>
    </row>
    <row r="1773" spans="1:13" x14ac:dyDescent="0.25">
      <c r="A1773" s="41" t="s">
        <v>35441</v>
      </c>
      <c r="B1773" s="41" t="s">
        <v>3956</v>
      </c>
      <c r="C1773" s="41" t="s">
        <v>2538</v>
      </c>
      <c r="D1773" s="41" t="s">
        <v>7759</v>
      </c>
      <c r="E1773" s="41" t="s">
        <v>2839</v>
      </c>
      <c r="F1773" s="41" t="s">
        <v>7760</v>
      </c>
      <c r="G1773" s="41" t="s">
        <v>7761</v>
      </c>
      <c r="H1773" s="42">
        <v>-1.4512814402664082E-2</v>
      </c>
      <c r="I1773" s="43" t="s">
        <v>33</v>
      </c>
      <c r="J1773" s="44" t="s">
        <v>68408</v>
      </c>
      <c r="K1773" s="44" t="s">
        <v>68409</v>
      </c>
      <c r="L1773" s="44">
        <v>4</v>
      </c>
      <c r="M1773" s="44">
        <v>4</v>
      </c>
    </row>
    <row r="1774" spans="1:13" x14ac:dyDescent="0.25">
      <c r="A1774" s="41" t="s">
        <v>27151</v>
      </c>
      <c r="B1774" s="41" t="s">
        <v>636</v>
      </c>
      <c r="C1774" s="41" t="s">
        <v>2476</v>
      </c>
      <c r="D1774" s="41" t="s">
        <v>27152</v>
      </c>
      <c r="E1774" s="41" t="s">
        <v>2595</v>
      </c>
      <c r="F1774" s="41" t="s">
        <v>27153</v>
      </c>
      <c r="G1774" s="41" t="s">
        <v>27154</v>
      </c>
      <c r="H1774" s="42">
        <v>-0.25771722004540915</v>
      </c>
      <c r="I1774" s="43" t="s">
        <v>33</v>
      </c>
      <c r="J1774" s="44" t="s">
        <v>68410</v>
      </c>
      <c r="K1774" s="44" t="s">
        <v>68411</v>
      </c>
      <c r="L1774" s="44">
        <v>3</v>
      </c>
      <c r="M1774" s="44">
        <v>3</v>
      </c>
    </row>
    <row r="1775" spans="1:13" x14ac:dyDescent="0.25">
      <c r="A1775" s="41" t="s">
        <v>29971</v>
      </c>
      <c r="B1775" s="41" t="s">
        <v>11639</v>
      </c>
      <c r="C1775" s="41" t="s">
        <v>2476</v>
      </c>
      <c r="D1775" s="41" t="s">
        <v>11638</v>
      </c>
      <c r="E1775" s="41" t="s">
        <v>2476</v>
      </c>
      <c r="F1775" s="41" t="s">
        <v>11640</v>
      </c>
      <c r="G1775" s="41" t="s">
        <v>11641</v>
      </c>
      <c r="H1775" s="42">
        <v>0.47091819004751673</v>
      </c>
      <c r="I1775" s="43" t="s">
        <v>33</v>
      </c>
      <c r="J1775" s="44" t="s">
        <v>68412</v>
      </c>
      <c r="K1775" s="44" t="s">
        <v>68413</v>
      </c>
      <c r="L1775" s="44">
        <v>6</v>
      </c>
      <c r="M1775" s="44">
        <v>5</v>
      </c>
    </row>
    <row r="1776" spans="1:13" x14ac:dyDescent="0.25">
      <c r="A1776" s="41" t="s">
        <v>30364</v>
      </c>
      <c r="B1776" s="41" t="s">
        <v>10221</v>
      </c>
      <c r="C1776" s="41" t="s">
        <v>2557</v>
      </c>
      <c r="D1776" s="41" t="s">
        <v>10220</v>
      </c>
      <c r="E1776" s="41" t="s">
        <v>2557</v>
      </c>
      <c r="F1776" s="41" t="s">
        <v>10222</v>
      </c>
      <c r="G1776" s="41" t="s">
        <v>10223</v>
      </c>
      <c r="H1776" s="42">
        <v>-0.88590232796011559</v>
      </c>
      <c r="I1776" s="43" t="s">
        <v>33</v>
      </c>
      <c r="J1776" s="44" t="s">
        <v>68414</v>
      </c>
      <c r="K1776" s="44" t="s">
        <v>68415</v>
      </c>
      <c r="L1776" s="44">
        <v>3</v>
      </c>
      <c r="M1776" s="44">
        <v>3</v>
      </c>
    </row>
    <row r="1777" spans="1:13" x14ac:dyDescent="0.25">
      <c r="A1777" s="41" t="s">
        <v>36370</v>
      </c>
      <c r="B1777" s="41" t="s">
        <v>4665</v>
      </c>
      <c r="C1777" s="41" t="s">
        <v>2476</v>
      </c>
      <c r="D1777" s="41" t="s">
        <v>20613</v>
      </c>
      <c r="E1777" s="41" t="s">
        <v>2476</v>
      </c>
      <c r="F1777" s="41" t="s">
        <v>20614</v>
      </c>
      <c r="G1777" s="41" t="s">
        <v>4667</v>
      </c>
      <c r="H1777" s="42">
        <v>0.9658720615085894</v>
      </c>
      <c r="I1777" s="43" t="s">
        <v>33</v>
      </c>
      <c r="J1777" s="44" t="s">
        <v>68416</v>
      </c>
      <c r="K1777" s="44" t="s">
        <v>68417</v>
      </c>
      <c r="L1777" s="44">
        <v>2</v>
      </c>
      <c r="M1777" s="44">
        <v>2</v>
      </c>
    </row>
    <row r="1778" spans="1:13" x14ac:dyDescent="0.25">
      <c r="A1778" s="41" t="s">
        <v>32858</v>
      </c>
      <c r="B1778" s="41" t="s">
        <v>21974</v>
      </c>
      <c r="C1778" s="41" t="s">
        <v>2476</v>
      </c>
      <c r="D1778" s="41" t="s">
        <v>21973</v>
      </c>
      <c r="E1778" s="41" t="s">
        <v>2605</v>
      </c>
      <c r="F1778" s="41" t="s">
        <v>21975</v>
      </c>
      <c r="G1778" s="41" t="s">
        <v>21976</v>
      </c>
      <c r="H1778" s="42">
        <v>0.53045946840494351</v>
      </c>
      <c r="I1778" s="43" t="s">
        <v>33</v>
      </c>
      <c r="J1778" s="44" t="s">
        <v>68418</v>
      </c>
      <c r="K1778" s="44" t="s">
        <v>68419</v>
      </c>
      <c r="L1778" s="44">
        <v>19</v>
      </c>
      <c r="M1778" s="44">
        <v>18</v>
      </c>
    </row>
    <row r="1779" spans="1:13" x14ac:dyDescent="0.25">
      <c r="A1779" s="41" t="s">
        <v>33252</v>
      </c>
      <c r="B1779" s="41" t="s">
        <v>19748</v>
      </c>
      <c r="C1779" s="41" t="s">
        <v>2538</v>
      </c>
      <c r="D1779" s="41" t="s">
        <v>19747</v>
      </c>
      <c r="E1779" s="41" t="s">
        <v>2538</v>
      </c>
      <c r="F1779" s="41" t="s">
        <v>19749</v>
      </c>
      <c r="G1779" s="41" t="s">
        <v>19750</v>
      </c>
      <c r="H1779" s="42">
        <v>4.2137297806083621E-3</v>
      </c>
      <c r="I1779" s="43" t="s">
        <v>33</v>
      </c>
      <c r="J1779" s="44" t="s">
        <v>68420</v>
      </c>
      <c r="K1779" s="44" t="s">
        <v>68421</v>
      </c>
      <c r="L1779" s="44">
        <v>7</v>
      </c>
      <c r="M1779" s="44">
        <v>7</v>
      </c>
    </row>
    <row r="1780" spans="1:13" x14ac:dyDescent="0.25">
      <c r="A1780" s="41" t="s">
        <v>24563</v>
      </c>
      <c r="B1780" s="41" t="s">
        <v>1514</v>
      </c>
      <c r="C1780" s="41" t="s">
        <v>27</v>
      </c>
      <c r="D1780" s="41" t="s">
        <v>5601</v>
      </c>
      <c r="E1780" s="41" t="s">
        <v>27</v>
      </c>
      <c r="F1780" s="41" t="s">
        <v>24564</v>
      </c>
      <c r="G1780" s="41" t="s">
        <v>24565</v>
      </c>
      <c r="H1780" s="42">
        <v>-0.91338712604000638</v>
      </c>
      <c r="I1780" s="43" t="s">
        <v>33</v>
      </c>
      <c r="J1780" s="44" t="s">
        <v>68422</v>
      </c>
      <c r="K1780" s="44" t="s">
        <v>68423</v>
      </c>
      <c r="L1780" s="44">
        <v>2</v>
      </c>
      <c r="M1780" s="44">
        <v>2</v>
      </c>
    </row>
    <row r="1781" spans="1:13" x14ac:dyDescent="0.25">
      <c r="A1781" s="41" t="s">
        <v>24581</v>
      </c>
      <c r="B1781" s="41" t="s">
        <v>1514</v>
      </c>
      <c r="C1781" s="41" t="s">
        <v>27</v>
      </c>
      <c r="D1781" s="41" t="s">
        <v>5601</v>
      </c>
      <c r="E1781" s="41" t="s">
        <v>27</v>
      </c>
      <c r="F1781" s="41" t="s">
        <v>24564</v>
      </c>
      <c r="G1781" s="41" t="s">
        <v>24565</v>
      </c>
      <c r="H1781" s="42">
        <v>-0.59167385838541542</v>
      </c>
      <c r="I1781" s="43" t="s">
        <v>33</v>
      </c>
      <c r="J1781" s="44" t="s">
        <v>68424</v>
      </c>
      <c r="K1781" s="44" t="s">
        <v>68425</v>
      </c>
      <c r="L1781" s="44">
        <v>2</v>
      </c>
      <c r="M1781" s="44">
        <v>2</v>
      </c>
    </row>
    <row r="1782" spans="1:13" x14ac:dyDescent="0.25">
      <c r="A1782" s="41" t="s">
        <v>36994</v>
      </c>
      <c r="B1782" s="41" t="s">
        <v>36995</v>
      </c>
      <c r="C1782" s="41" t="s">
        <v>2678</v>
      </c>
      <c r="D1782" s="41" t="s">
        <v>36996</v>
      </c>
      <c r="E1782" s="41" t="s">
        <v>2557</v>
      </c>
      <c r="F1782" s="41" t="s">
        <v>36997</v>
      </c>
      <c r="G1782" s="41" t="s">
        <v>36998</v>
      </c>
      <c r="H1782" s="42">
        <v>1.2716146631536989</v>
      </c>
      <c r="I1782" s="43" t="s">
        <v>33</v>
      </c>
      <c r="J1782" s="44" t="s">
        <v>68426</v>
      </c>
      <c r="K1782" s="44" t="s">
        <v>68427</v>
      </c>
      <c r="L1782" s="44">
        <v>3</v>
      </c>
      <c r="M1782" s="44">
        <v>3</v>
      </c>
    </row>
    <row r="1783" spans="1:13" x14ac:dyDescent="0.25">
      <c r="A1783" s="41" t="s">
        <v>40992</v>
      </c>
      <c r="B1783" s="41" t="s">
        <v>7933</v>
      </c>
      <c r="C1783" s="41" t="s">
        <v>26868</v>
      </c>
      <c r="D1783" s="41" t="s">
        <v>40993</v>
      </c>
      <c r="E1783" s="41" t="s">
        <v>2576</v>
      </c>
      <c r="F1783" s="41" t="s">
        <v>40994</v>
      </c>
      <c r="G1783" s="41" t="s">
        <v>40995</v>
      </c>
      <c r="H1783" s="42">
        <v>-0.40377081222219957</v>
      </c>
      <c r="I1783" s="43" t="s">
        <v>33</v>
      </c>
      <c r="J1783" s="44" t="s">
        <v>68428</v>
      </c>
      <c r="K1783" s="44" t="s">
        <v>68429</v>
      </c>
      <c r="L1783" s="44">
        <v>2</v>
      </c>
      <c r="M1783" s="44">
        <v>2</v>
      </c>
    </row>
    <row r="1784" spans="1:13" x14ac:dyDescent="0.25">
      <c r="A1784" s="41" t="s">
        <v>25285</v>
      </c>
      <c r="B1784" s="41" t="s">
        <v>2418</v>
      </c>
      <c r="C1784" s="41" t="s">
        <v>27</v>
      </c>
      <c r="D1784" s="41" t="s">
        <v>2417</v>
      </c>
      <c r="E1784" s="41" t="s">
        <v>576</v>
      </c>
      <c r="F1784" s="41" t="s">
        <v>2419</v>
      </c>
      <c r="G1784" s="41" t="s">
        <v>2420</v>
      </c>
      <c r="H1784" s="42">
        <v>-0.72233316367833877</v>
      </c>
      <c r="I1784" s="43" t="s">
        <v>33</v>
      </c>
      <c r="J1784" s="44" t="s">
        <v>68430</v>
      </c>
      <c r="K1784" s="44" t="s">
        <v>68431</v>
      </c>
      <c r="L1784" s="44">
        <v>3</v>
      </c>
      <c r="M1784" s="44">
        <v>3</v>
      </c>
    </row>
    <row r="1785" spans="1:13" x14ac:dyDescent="0.25">
      <c r="A1785" s="41" t="s">
        <v>41032</v>
      </c>
      <c r="B1785" s="41" t="s">
        <v>17100</v>
      </c>
      <c r="C1785" s="41" t="s">
        <v>2476</v>
      </c>
      <c r="D1785" s="41" t="s">
        <v>17099</v>
      </c>
      <c r="E1785" s="41" t="s">
        <v>2576</v>
      </c>
      <c r="F1785" s="41" t="s">
        <v>17101</v>
      </c>
      <c r="G1785" s="41" t="s">
        <v>17102</v>
      </c>
      <c r="H1785" s="42">
        <v>0.45497975487340037</v>
      </c>
      <c r="I1785" s="43" t="s">
        <v>33</v>
      </c>
      <c r="J1785" s="44" t="s">
        <v>68432</v>
      </c>
      <c r="K1785" s="44" t="s">
        <v>68433</v>
      </c>
      <c r="L1785" s="44">
        <v>6</v>
      </c>
      <c r="M1785" s="44">
        <v>6</v>
      </c>
    </row>
    <row r="1786" spans="1:13" x14ac:dyDescent="0.25">
      <c r="A1786" s="41" t="s">
        <v>41120</v>
      </c>
      <c r="B1786" s="41" t="s">
        <v>41121</v>
      </c>
      <c r="C1786" s="41" t="s">
        <v>2476</v>
      </c>
      <c r="D1786" s="41" t="s">
        <v>41122</v>
      </c>
      <c r="E1786" s="41" t="s">
        <v>2576</v>
      </c>
      <c r="F1786" s="41" t="s">
        <v>41123</v>
      </c>
      <c r="G1786" s="41" t="s">
        <v>41124</v>
      </c>
      <c r="H1786" s="42">
        <v>0.14914689068326314</v>
      </c>
      <c r="I1786" s="43" t="s">
        <v>33</v>
      </c>
      <c r="J1786" s="44" t="s">
        <v>68434</v>
      </c>
      <c r="K1786" s="44" t="s">
        <v>68435</v>
      </c>
      <c r="L1786" s="44">
        <v>2</v>
      </c>
      <c r="M1786" s="44">
        <v>2</v>
      </c>
    </row>
    <row r="1787" spans="1:13" x14ac:dyDescent="0.25">
      <c r="A1787" s="41" t="s">
        <v>38742</v>
      </c>
      <c r="B1787" s="41" t="s">
        <v>5832</v>
      </c>
      <c r="C1787" s="41" t="s">
        <v>2576</v>
      </c>
      <c r="D1787" s="41" t="s">
        <v>5831</v>
      </c>
      <c r="E1787" s="41" t="s">
        <v>2576</v>
      </c>
      <c r="F1787" s="41" t="s">
        <v>37873</v>
      </c>
      <c r="G1787" s="41" t="s">
        <v>5834</v>
      </c>
      <c r="H1787" s="42">
        <v>-0.61273152860728741</v>
      </c>
      <c r="I1787" s="43" t="s">
        <v>33</v>
      </c>
      <c r="J1787" s="44" t="s">
        <v>68436</v>
      </c>
      <c r="K1787" s="44" t="s">
        <v>68437</v>
      </c>
      <c r="L1787" s="44">
        <v>4</v>
      </c>
      <c r="M1787" s="44">
        <v>2</v>
      </c>
    </row>
    <row r="1788" spans="1:13" x14ac:dyDescent="0.25">
      <c r="A1788" s="41" t="s">
        <v>37872</v>
      </c>
      <c r="B1788" s="41" t="s">
        <v>5832</v>
      </c>
      <c r="C1788" s="41" t="s">
        <v>2576</v>
      </c>
      <c r="D1788" s="41" t="s">
        <v>5831</v>
      </c>
      <c r="E1788" s="41" t="s">
        <v>2576</v>
      </c>
      <c r="F1788" s="41" t="s">
        <v>37873</v>
      </c>
      <c r="G1788" s="41" t="s">
        <v>5834</v>
      </c>
      <c r="H1788" s="42">
        <v>-0.1640432232671647</v>
      </c>
      <c r="I1788" s="43" t="s">
        <v>33</v>
      </c>
      <c r="J1788" s="44" t="s">
        <v>68438</v>
      </c>
      <c r="K1788" s="44" t="s">
        <v>68439</v>
      </c>
      <c r="L1788" s="44">
        <v>8</v>
      </c>
      <c r="M1788" s="44">
        <v>6</v>
      </c>
    </row>
    <row r="1789" spans="1:13" x14ac:dyDescent="0.25">
      <c r="A1789" s="41" t="s">
        <v>36595</v>
      </c>
      <c r="B1789" s="41" t="s">
        <v>23998</v>
      </c>
      <c r="C1789" s="41" t="s">
        <v>2466</v>
      </c>
      <c r="D1789" s="41" t="s">
        <v>23997</v>
      </c>
      <c r="E1789" s="41" t="s">
        <v>2576</v>
      </c>
      <c r="F1789" s="41" t="s">
        <v>23999</v>
      </c>
      <c r="G1789" s="41" t="s">
        <v>24000</v>
      </c>
      <c r="H1789" s="42">
        <v>-0.78102628839796684</v>
      </c>
      <c r="I1789" s="43" t="s">
        <v>33</v>
      </c>
      <c r="J1789" s="44" t="s">
        <v>68440</v>
      </c>
      <c r="K1789" s="44" t="s">
        <v>68441</v>
      </c>
      <c r="L1789" s="44">
        <v>3</v>
      </c>
      <c r="M1789" s="44">
        <v>3</v>
      </c>
    </row>
    <row r="1790" spans="1:13" x14ac:dyDescent="0.25">
      <c r="A1790" s="41" t="s">
        <v>29787</v>
      </c>
      <c r="B1790" s="41" t="s">
        <v>4118</v>
      </c>
      <c r="C1790" s="41" t="s">
        <v>2476</v>
      </c>
      <c r="D1790" s="41" t="s">
        <v>4117</v>
      </c>
      <c r="E1790" s="41" t="s">
        <v>2576</v>
      </c>
      <c r="F1790" s="41" t="s">
        <v>29788</v>
      </c>
      <c r="G1790" s="41" t="s">
        <v>29789</v>
      </c>
      <c r="H1790" s="42">
        <v>0.15650782983239192</v>
      </c>
      <c r="I1790" s="43" t="s">
        <v>33</v>
      </c>
      <c r="J1790" s="44" t="s">
        <v>68442</v>
      </c>
      <c r="K1790" s="44" t="s">
        <v>68443</v>
      </c>
      <c r="L1790" s="44">
        <v>4</v>
      </c>
      <c r="M1790" s="44">
        <v>4</v>
      </c>
    </row>
    <row r="1791" spans="1:13" x14ac:dyDescent="0.25">
      <c r="A1791" s="41" t="s">
        <v>30551</v>
      </c>
      <c r="B1791" s="41" t="s">
        <v>30552</v>
      </c>
      <c r="C1791" s="41" t="s">
        <v>2538</v>
      </c>
      <c r="D1791" s="41" t="s">
        <v>30553</v>
      </c>
      <c r="E1791" s="41" t="s">
        <v>2466</v>
      </c>
      <c r="F1791" s="41" t="s">
        <v>30554</v>
      </c>
      <c r="G1791" s="41" t="s">
        <v>30555</v>
      </c>
      <c r="H1791" s="42">
        <v>-0.1391517347763907</v>
      </c>
      <c r="I1791" s="43" t="s">
        <v>33</v>
      </c>
      <c r="J1791" s="44" t="s">
        <v>68444</v>
      </c>
      <c r="K1791" s="44" t="s">
        <v>68445</v>
      </c>
      <c r="L1791" s="44">
        <v>3</v>
      </c>
      <c r="M1791" s="44">
        <v>3</v>
      </c>
    </row>
    <row r="1792" spans="1:13" x14ac:dyDescent="0.25">
      <c r="A1792" s="41" t="s">
        <v>26455</v>
      </c>
      <c r="B1792" s="41" t="s">
        <v>513</v>
      </c>
      <c r="C1792" s="41" t="s">
        <v>2476</v>
      </c>
      <c r="D1792" s="41" t="s">
        <v>26456</v>
      </c>
      <c r="E1792" s="41" t="s">
        <v>27</v>
      </c>
      <c r="F1792" s="41" t="s">
        <v>26457</v>
      </c>
      <c r="G1792" s="41" t="s">
        <v>515</v>
      </c>
      <c r="H1792" s="42">
        <v>-0.23381708529836343</v>
      </c>
      <c r="I1792" s="43" t="s">
        <v>33</v>
      </c>
      <c r="J1792" s="44" t="s">
        <v>68446</v>
      </c>
      <c r="K1792" s="44" t="s">
        <v>68447</v>
      </c>
      <c r="L1792" s="44">
        <v>6</v>
      </c>
      <c r="M1792" s="44">
        <v>6</v>
      </c>
    </row>
    <row r="1793" spans="1:13" x14ac:dyDescent="0.25">
      <c r="A1793" s="41" t="s">
        <v>31820</v>
      </c>
      <c r="B1793" s="41" t="s">
        <v>31821</v>
      </c>
      <c r="C1793" s="41" t="s">
        <v>2576</v>
      </c>
      <c r="D1793" s="41" t="s">
        <v>31822</v>
      </c>
      <c r="E1793" s="41" t="s">
        <v>2538</v>
      </c>
      <c r="F1793" s="41" t="s">
        <v>31823</v>
      </c>
      <c r="G1793" s="41" t="s">
        <v>31824</v>
      </c>
      <c r="H1793" s="42">
        <v>0.13669177511130481</v>
      </c>
      <c r="I1793" s="43" t="s">
        <v>33</v>
      </c>
      <c r="J1793" s="44" t="s">
        <v>68448</v>
      </c>
      <c r="K1793" s="44" t="s">
        <v>68449</v>
      </c>
      <c r="L1793" s="44">
        <v>3</v>
      </c>
      <c r="M1793" s="44">
        <v>3</v>
      </c>
    </row>
    <row r="1794" spans="1:13" x14ac:dyDescent="0.25">
      <c r="A1794" s="41" t="s">
        <v>38896</v>
      </c>
      <c r="B1794" s="41" t="s">
        <v>20189</v>
      </c>
      <c r="C1794" s="41" t="s">
        <v>2557</v>
      </c>
      <c r="D1794" s="41" t="s">
        <v>20188</v>
      </c>
      <c r="E1794" s="41" t="s">
        <v>2538</v>
      </c>
      <c r="F1794" s="41" t="s">
        <v>20190</v>
      </c>
      <c r="G1794" s="41" t="s">
        <v>20191</v>
      </c>
      <c r="H1794" s="42">
        <v>-9.242704899684517E-3</v>
      </c>
      <c r="I1794" s="43" t="s">
        <v>33</v>
      </c>
      <c r="J1794" s="44" t="s">
        <v>68450</v>
      </c>
      <c r="K1794" s="44" t="s">
        <v>68451</v>
      </c>
      <c r="L1794" s="44">
        <v>9</v>
      </c>
      <c r="M1794" s="44">
        <v>9</v>
      </c>
    </row>
    <row r="1795" spans="1:13" x14ac:dyDescent="0.25">
      <c r="A1795" s="41" t="s">
        <v>31941</v>
      </c>
      <c r="B1795" s="41" t="s">
        <v>8190</v>
      </c>
      <c r="C1795" s="41" t="s">
        <v>2557</v>
      </c>
      <c r="D1795" s="41" t="s">
        <v>8189</v>
      </c>
      <c r="E1795" s="41" t="s">
        <v>2557</v>
      </c>
      <c r="F1795" s="41" t="s">
        <v>8191</v>
      </c>
      <c r="G1795" s="41" t="s">
        <v>8192</v>
      </c>
      <c r="H1795" s="42">
        <v>0.29807958597115142</v>
      </c>
      <c r="I1795" s="43" t="s">
        <v>33</v>
      </c>
      <c r="J1795" s="44" t="s">
        <v>68452</v>
      </c>
      <c r="K1795" s="44" t="s">
        <v>68453</v>
      </c>
      <c r="L1795" s="44">
        <v>9</v>
      </c>
      <c r="M1795" s="44">
        <v>9</v>
      </c>
    </row>
    <row r="1796" spans="1:13" x14ac:dyDescent="0.25">
      <c r="A1796" s="41" t="s">
        <v>26757</v>
      </c>
      <c r="B1796" s="41" t="s">
        <v>6297</v>
      </c>
      <c r="C1796" s="41" t="s">
        <v>2576</v>
      </c>
      <c r="D1796" s="41" t="s">
        <v>6296</v>
      </c>
      <c r="E1796" s="41" t="s">
        <v>2576</v>
      </c>
      <c r="F1796" s="41" t="s">
        <v>6298</v>
      </c>
      <c r="G1796" s="41" t="s">
        <v>6299</v>
      </c>
      <c r="H1796" s="42">
        <v>-0.19477834750565765</v>
      </c>
      <c r="I1796" s="43" t="s">
        <v>33</v>
      </c>
      <c r="J1796" s="44" t="s">
        <v>68454</v>
      </c>
      <c r="K1796" s="44" t="s">
        <v>68455</v>
      </c>
      <c r="L1796" s="44">
        <v>5</v>
      </c>
      <c r="M1796" s="44">
        <v>5</v>
      </c>
    </row>
    <row r="1797" spans="1:13" x14ac:dyDescent="0.25">
      <c r="A1797" s="41" t="s">
        <v>32915</v>
      </c>
      <c r="B1797" s="41" t="s">
        <v>22651</v>
      </c>
      <c r="C1797" s="41" t="s">
        <v>2538</v>
      </c>
      <c r="D1797" s="41" t="s">
        <v>22650</v>
      </c>
      <c r="E1797" s="41" t="s">
        <v>2538</v>
      </c>
      <c r="F1797" s="41" t="s">
        <v>22652</v>
      </c>
      <c r="G1797" s="41" t="s">
        <v>22653</v>
      </c>
      <c r="H1797" s="42">
        <v>-0.10996174346100052</v>
      </c>
      <c r="I1797" s="43" t="s">
        <v>33</v>
      </c>
      <c r="J1797" s="44" t="s">
        <v>68456</v>
      </c>
      <c r="K1797" s="44" t="s">
        <v>68457</v>
      </c>
      <c r="L1797" s="44">
        <v>18</v>
      </c>
      <c r="M1797" s="44">
        <v>1</v>
      </c>
    </row>
    <row r="1798" spans="1:13" x14ac:dyDescent="0.25">
      <c r="A1798" s="41" t="s">
        <v>36757</v>
      </c>
      <c r="B1798" s="41" t="s">
        <v>22651</v>
      </c>
      <c r="C1798" s="41" t="s">
        <v>2538</v>
      </c>
      <c r="D1798" s="41" t="s">
        <v>22650</v>
      </c>
      <c r="E1798" s="41" t="s">
        <v>2538</v>
      </c>
      <c r="F1798" s="41" t="s">
        <v>22652</v>
      </c>
      <c r="G1798" s="41" t="s">
        <v>22653</v>
      </c>
      <c r="H1798" s="42">
        <v>0.74317055860417081</v>
      </c>
      <c r="I1798" s="43" t="s">
        <v>33</v>
      </c>
      <c r="J1798" s="44" t="s">
        <v>68458</v>
      </c>
      <c r="K1798" s="44" t="s">
        <v>68459</v>
      </c>
      <c r="L1798" s="44">
        <v>18</v>
      </c>
      <c r="M1798" s="44">
        <v>1</v>
      </c>
    </row>
    <row r="1799" spans="1:13" x14ac:dyDescent="0.25">
      <c r="A1799" s="41" t="s">
        <v>38598</v>
      </c>
      <c r="B1799" s="41" t="s">
        <v>6886</v>
      </c>
      <c r="C1799" s="41" t="s">
        <v>2538</v>
      </c>
      <c r="D1799" s="41" t="s">
        <v>6885</v>
      </c>
      <c r="E1799" s="41" t="s">
        <v>2538</v>
      </c>
      <c r="F1799" s="41" t="s">
        <v>6887</v>
      </c>
      <c r="G1799" s="41" t="s">
        <v>6888</v>
      </c>
      <c r="H1799" s="42">
        <v>-1.6031168767450685</v>
      </c>
      <c r="I1799" s="43" t="s">
        <v>33</v>
      </c>
      <c r="J1799" s="44" t="s">
        <v>68460</v>
      </c>
      <c r="K1799" s="44" t="s">
        <v>68461</v>
      </c>
      <c r="L1799" s="44">
        <v>17</v>
      </c>
      <c r="M1799" s="44">
        <v>1</v>
      </c>
    </row>
    <row r="1800" spans="1:13" x14ac:dyDescent="0.25">
      <c r="A1800" s="41" t="s">
        <v>31798</v>
      </c>
      <c r="B1800" s="41" t="s">
        <v>6886</v>
      </c>
      <c r="C1800" s="41" t="s">
        <v>2538</v>
      </c>
      <c r="D1800" s="41" t="s">
        <v>6885</v>
      </c>
      <c r="E1800" s="41" t="s">
        <v>2538</v>
      </c>
      <c r="F1800" s="41" t="s">
        <v>6887</v>
      </c>
      <c r="G1800" s="41" t="s">
        <v>6888</v>
      </c>
      <c r="H1800" s="42">
        <v>0.3704396286915177</v>
      </c>
      <c r="I1800" s="43" t="s">
        <v>33</v>
      </c>
      <c r="J1800" s="44" t="s">
        <v>68462</v>
      </c>
      <c r="K1800" s="44" t="s">
        <v>68463</v>
      </c>
      <c r="L1800" s="44">
        <v>32</v>
      </c>
      <c r="M1800" s="44">
        <v>16</v>
      </c>
    </row>
    <row r="1801" spans="1:13" x14ac:dyDescent="0.25">
      <c r="A1801" s="41" t="s">
        <v>38283</v>
      </c>
      <c r="B1801" s="41" t="s">
        <v>8105</v>
      </c>
      <c r="C1801" s="41" t="s">
        <v>2476</v>
      </c>
      <c r="D1801" s="41" t="s">
        <v>8104</v>
      </c>
      <c r="E1801" s="41" t="s">
        <v>2538</v>
      </c>
      <c r="F1801" s="41" t="s">
        <v>8106</v>
      </c>
      <c r="G1801" s="41" t="s">
        <v>8107</v>
      </c>
      <c r="H1801" s="42">
        <v>2.0335276161058848</v>
      </c>
      <c r="I1801" s="43" t="s">
        <v>33</v>
      </c>
      <c r="J1801" s="44" t="s">
        <v>68464</v>
      </c>
      <c r="K1801" s="44" t="s">
        <v>68465</v>
      </c>
      <c r="L1801" s="44">
        <v>2</v>
      </c>
      <c r="M1801" s="44">
        <v>2</v>
      </c>
    </row>
    <row r="1802" spans="1:13" x14ac:dyDescent="0.25">
      <c r="A1802" s="41" t="s">
        <v>39433</v>
      </c>
      <c r="B1802" s="41" t="s">
        <v>21794</v>
      </c>
      <c r="C1802" s="41" t="s">
        <v>26118</v>
      </c>
      <c r="D1802" s="41" t="s">
        <v>21793</v>
      </c>
      <c r="E1802" s="41" t="s">
        <v>2476</v>
      </c>
      <c r="F1802" s="41" t="s">
        <v>21795</v>
      </c>
      <c r="G1802" s="41" t="s">
        <v>21796</v>
      </c>
      <c r="H1802" s="42">
        <v>-0.26102692316758275</v>
      </c>
      <c r="I1802" s="43" t="s">
        <v>33</v>
      </c>
      <c r="J1802" s="44" t="s">
        <v>68466</v>
      </c>
      <c r="K1802" s="44" t="s">
        <v>68467</v>
      </c>
      <c r="L1802" s="44">
        <v>11</v>
      </c>
      <c r="M1802" s="44">
        <v>11</v>
      </c>
    </row>
    <row r="1803" spans="1:13" x14ac:dyDescent="0.25">
      <c r="A1803" s="41" t="s">
        <v>31358</v>
      </c>
      <c r="B1803" s="41" t="s">
        <v>14536</v>
      </c>
      <c r="C1803" s="41" t="s">
        <v>2538</v>
      </c>
      <c r="D1803" s="41" t="s">
        <v>14535</v>
      </c>
      <c r="E1803" s="41" t="s">
        <v>2678</v>
      </c>
      <c r="F1803" s="41" t="s">
        <v>14537</v>
      </c>
      <c r="G1803" s="41" t="s">
        <v>14538</v>
      </c>
      <c r="H1803" s="42">
        <v>0.27579707707730489</v>
      </c>
      <c r="I1803" s="43" t="s">
        <v>33</v>
      </c>
      <c r="J1803" s="44" t="s">
        <v>68468</v>
      </c>
      <c r="K1803" s="44" t="s">
        <v>68469</v>
      </c>
      <c r="L1803" s="44">
        <v>22</v>
      </c>
      <c r="M1803" s="44">
        <v>3</v>
      </c>
    </row>
    <row r="1804" spans="1:13" x14ac:dyDescent="0.25">
      <c r="A1804" s="41" t="s">
        <v>37158</v>
      </c>
      <c r="B1804" s="41" t="s">
        <v>14536</v>
      </c>
      <c r="C1804" s="41" t="s">
        <v>2538</v>
      </c>
      <c r="D1804" s="41" t="s">
        <v>14535</v>
      </c>
      <c r="E1804" s="41" t="s">
        <v>2678</v>
      </c>
      <c r="F1804" s="41" t="s">
        <v>14537</v>
      </c>
      <c r="G1804" s="41" t="s">
        <v>14538</v>
      </c>
      <c r="H1804" s="42">
        <v>1.3453499849880675</v>
      </c>
      <c r="I1804" s="43" t="s">
        <v>33</v>
      </c>
      <c r="J1804" s="44" t="s">
        <v>68470</v>
      </c>
      <c r="K1804" s="44" t="s">
        <v>68471</v>
      </c>
      <c r="L1804" s="44">
        <v>21</v>
      </c>
      <c r="M1804" s="44">
        <v>2</v>
      </c>
    </row>
    <row r="1805" spans="1:13" x14ac:dyDescent="0.25">
      <c r="A1805" s="41" t="s">
        <v>29958</v>
      </c>
      <c r="B1805" s="41" t="s">
        <v>29959</v>
      </c>
      <c r="C1805" s="41" t="s">
        <v>2476</v>
      </c>
      <c r="D1805" s="41" t="s">
        <v>29960</v>
      </c>
      <c r="E1805" s="41" t="s">
        <v>2476</v>
      </c>
      <c r="F1805" s="41" t="s">
        <v>4304</v>
      </c>
      <c r="G1805" s="41" t="s">
        <v>4305</v>
      </c>
      <c r="H1805" s="42">
        <v>-0.43249901737586122</v>
      </c>
      <c r="I1805" s="43" t="s">
        <v>33</v>
      </c>
      <c r="J1805" s="44" t="s">
        <v>68472</v>
      </c>
      <c r="K1805" s="44" t="s">
        <v>68473</v>
      </c>
      <c r="L1805" s="44">
        <v>13</v>
      </c>
      <c r="M1805" s="44">
        <v>1</v>
      </c>
    </row>
    <row r="1806" spans="1:13" x14ac:dyDescent="0.25">
      <c r="A1806" s="41" t="s">
        <v>34019</v>
      </c>
      <c r="B1806" s="41" t="s">
        <v>4303</v>
      </c>
      <c r="C1806" s="41" t="s">
        <v>2476</v>
      </c>
      <c r="D1806" s="41" t="s">
        <v>4302</v>
      </c>
      <c r="E1806" s="41" t="s">
        <v>2476</v>
      </c>
      <c r="F1806" s="41" t="s">
        <v>4304</v>
      </c>
      <c r="G1806" s="41" t="s">
        <v>4305</v>
      </c>
      <c r="H1806" s="42">
        <v>0.10479966850027066</v>
      </c>
      <c r="I1806" s="43" t="s">
        <v>33</v>
      </c>
      <c r="J1806" s="44" t="s">
        <v>68474</v>
      </c>
      <c r="K1806" s="44" t="s">
        <v>68475</v>
      </c>
      <c r="L1806" s="44">
        <v>14</v>
      </c>
      <c r="M1806" s="44">
        <v>2</v>
      </c>
    </row>
    <row r="1807" spans="1:13" x14ac:dyDescent="0.25">
      <c r="A1807" s="41" t="s">
        <v>30630</v>
      </c>
      <c r="B1807" s="41" t="s">
        <v>15352</v>
      </c>
      <c r="C1807" s="41" t="s">
        <v>2476</v>
      </c>
      <c r="D1807" s="41" t="s">
        <v>15351</v>
      </c>
      <c r="E1807" s="41" t="s">
        <v>2576</v>
      </c>
      <c r="F1807" s="41" t="s">
        <v>15353</v>
      </c>
      <c r="G1807" s="41" t="s">
        <v>15354</v>
      </c>
      <c r="H1807" s="42">
        <v>0.30251241809744672</v>
      </c>
      <c r="I1807" s="43" t="s">
        <v>33</v>
      </c>
      <c r="J1807" s="44" t="s">
        <v>68476</v>
      </c>
      <c r="K1807" s="44" t="s">
        <v>68477</v>
      </c>
      <c r="L1807" s="44">
        <v>2</v>
      </c>
      <c r="M1807" s="44">
        <v>2</v>
      </c>
    </row>
    <row r="1808" spans="1:13" x14ac:dyDescent="0.25">
      <c r="A1808" s="41" t="s">
        <v>31533</v>
      </c>
      <c r="B1808" s="41" t="s">
        <v>10725</v>
      </c>
      <c r="C1808" s="41" t="s">
        <v>28595</v>
      </c>
      <c r="D1808" s="41" t="s">
        <v>31534</v>
      </c>
      <c r="E1808" s="41" t="s">
        <v>2605</v>
      </c>
      <c r="F1808" s="41" t="s">
        <v>12600</v>
      </c>
      <c r="G1808" s="41" t="s">
        <v>12601</v>
      </c>
      <c r="H1808" s="42">
        <v>-0.38843077161957784</v>
      </c>
      <c r="I1808" s="43" t="s">
        <v>33</v>
      </c>
      <c r="J1808" s="44" t="s">
        <v>68478</v>
      </c>
      <c r="K1808" s="44" t="s">
        <v>68479</v>
      </c>
      <c r="L1808" s="44">
        <v>8</v>
      </c>
      <c r="M1808" s="44">
        <v>5</v>
      </c>
    </row>
    <row r="1809" spans="1:13" x14ac:dyDescent="0.25">
      <c r="A1809" s="41" t="s">
        <v>28131</v>
      </c>
      <c r="B1809" s="41" t="s">
        <v>10725</v>
      </c>
      <c r="C1809" s="41" t="s">
        <v>2466</v>
      </c>
      <c r="D1809" s="41" t="s">
        <v>12599</v>
      </c>
      <c r="E1809" s="41" t="s">
        <v>2605</v>
      </c>
      <c r="F1809" s="41" t="s">
        <v>12600</v>
      </c>
      <c r="G1809" s="41" t="s">
        <v>12601</v>
      </c>
      <c r="H1809" s="42">
        <v>-7.5970885147435163E-2</v>
      </c>
      <c r="I1809" s="43" t="s">
        <v>33</v>
      </c>
      <c r="J1809" s="44" t="s">
        <v>68480</v>
      </c>
      <c r="K1809" s="44" t="s">
        <v>68481</v>
      </c>
      <c r="L1809" s="44">
        <v>8</v>
      </c>
      <c r="M1809" s="44">
        <v>6</v>
      </c>
    </row>
    <row r="1810" spans="1:13" x14ac:dyDescent="0.25">
      <c r="A1810" s="41" t="s">
        <v>25432</v>
      </c>
      <c r="B1810" s="41" t="s">
        <v>23787</v>
      </c>
      <c r="C1810" s="41" t="s">
        <v>25433</v>
      </c>
      <c r="D1810" s="41" t="s">
        <v>23786</v>
      </c>
      <c r="E1810" s="41" t="s">
        <v>2557</v>
      </c>
      <c r="F1810" s="41" t="s">
        <v>23788</v>
      </c>
      <c r="G1810" s="41" t="s">
        <v>23789</v>
      </c>
      <c r="H1810" s="42">
        <v>0.20919512862705375</v>
      </c>
      <c r="I1810" s="43" t="s">
        <v>33</v>
      </c>
      <c r="J1810" s="44" t="s">
        <v>68482</v>
      </c>
      <c r="K1810" s="44" t="s">
        <v>68483</v>
      </c>
      <c r="L1810" s="44">
        <v>9</v>
      </c>
      <c r="M1810" s="44">
        <v>9</v>
      </c>
    </row>
    <row r="1811" spans="1:13" x14ac:dyDescent="0.25">
      <c r="A1811" s="41" t="s">
        <v>37336</v>
      </c>
      <c r="B1811" s="41" t="s">
        <v>22481</v>
      </c>
      <c r="C1811" s="41" t="s">
        <v>2557</v>
      </c>
      <c r="D1811" s="41" t="s">
        <v>22480</v>
      </c>
      <c r="E1811" s="41" t="s">
        <v>2466</v>
      </c>
      <c r="F1811" s="41" t="s">
        <v>37337</v>
      </c>
      <c r="G1811" s="41" t="s">
        <v>37338</v>
      </c>
      <c r="H1811" s="42">
        <v>-1.1469309291956278</v>
      </c>
      <c r="I1811" s="43" t="s">
        <v>33</v>
      </c>
      <c r="J1811" s="44" t="s">
        <v>68484</v>
      </c>
      <c r="K1811" s="44" t="s">
        <v>68485</v>
      </c>
      <c r="L1811" s="44">
        <v>3</v>
      </c>
      <c r="M1811" s="44">
        <v>3</v>
      </c>
    </row>
    <row r="1812" spans="1:13" x14ac:dyDescent="0.25">
      <c r="A1812" s="41" t="s">
        <v>41443</v>
      </c>
      <c r="B1812" s="41" t="s">
        <v>18392</v>
      </c>
      <c r="C1812" s="41" t="s">
        <v>2538</v>
      </c>
      <c r="D1812" s="41" t="s">
        <v>18391</v>
      </c>
      <c r="E1812" s="41" t="s">
        <v>2538</v>
      </c>
      <c r="F1812" s="41" t="s">
        <v>18393</v>
      </c>
      <c r="G1812" s="41" t="s">
        <v>18394</v>
      </c>
      <c r="H1812" s="42">
        <v>-0.74636466682997427</v>
      </c>
      <c r="I1812" s="43" t="s">
        <v>33</v>
      </c>
      <c r="J1812" s="44" t="s">
        <v>68486</v>
      </c>
      <c r="K1812" s="44" t="s">
        <v>68487</v>
      </c>
      <c r="L1812" s="44">
        <v>5</v>
      </c>
      <c r="M1812" s="44">
        <v>5</v>
      </c>
    </row>
    <row r="1813" spans="1:13" x14ac:dyDescent="0.25">
      <c r="A1813" s="41" t="s">
        <v>30144</v>
      </c>
      <c r="B1813" s="41" t="s">
        <v>30145</v>
      </c>
      <c r="C1813" s="41" t="s">
        <v>2538</v>
      </c>
      <c r="D1813" s="41" t="s">
        <v>30146</v>
      </c>
      <c r="E1813" s="41" t="s">
        <v>2504</v>
      </c>
      <c r="F1813" s="41" t="s">
        <v>30147</v>
      </c>
      <c r="G1813" s="41" t="s">
        <v>30148</v>
      </c>
      <c r="H1813" s="42">
        <v>2.9102437145653165E-2</v>
      </c>
      <c r="I1813" s="43" t="s">
        <v>33</v>
      </c>
      <c r="J1813" s="44" t="s">
        <v>68488</v>
      </c>
      <c r="K1813" s="44" t="s">
        <v>68489</v>
      </c>
      <c r="L1813" s="44">
        <v>2</v>
      </c>
      <c r="M1813" s="44">
        <v>2</v>
      </c>
    </row>
    <row r="1814" spans="1:13" x14ac:dyDescent="0.25">
      <c r="A1814" s="41" t="s">
        <v>30664</v>
      </c>
      <c r="B1814" s="41"/>
      <c r="C1814" s="41"/>
      <c r="D1814" s="41"/>
      <c r="E1814" s="41"/>
      <c r="F1814" s="41" t="s">
        <v>14605</v>
      </c>
      <c r="G1814" s="41" t="s">
        <v>14606</v>
      </c>
      <c r="H1814" s="42">
        <v>0.78170512945302617</v>
      </c>
      <c r="I1814" s="43" t="s">
        <v>33</v>
      </c>
      <c r="J1814" s="44" t="s">
        <v>68490</v>
      </c>
      <c r="K1814" s="44" t="s">
        <v>68491</v>
      </c>
      <c r="L1814" s="44">
        <v>2</v>
      </c>
      <c r="M1814" s="44">
        <v>2</v>
      </c>
    </row>
    <row r="1815" spans="1:13" x14ac:dyDescent="0.25">
      <c r="A1815" s="41" t="s">
        <v>30700</v>
      </c>
      <c r="B1815" s="41" t="s">
        <v>20750</v>
      </c>
      <c r="C1815" s="41" t="s">
        <v>2476</v>
      </c>
      <c r="D1815" s="41" t="s">
        <v>20749</v>
      </c>
      <c r="E1815" s="41" t="s">
        <v>2476</v>
      </c>
      <c r="F1815" s="41" t="s">
        <v>20751</v>
      </c>
      <c r="G1815" s="41" t="s">
        <v>20752</v>
      </c>
      <c r="H1815" s="42">
        <v>0.11827477028578583</v>
      </c>
      <c r="I1815" s="43" t="s">
        <v>33</v>
      </c>
      <c r="J1815" s="44" t="s">
        <v>68492</v>
      </c>
      <c r="K1815" s="44" t="s">
        <v>68493</v>
      </c>
      <c r="L1815" s="44">
        <v>5</v>
      </c>
      <c r="M1815" s="44">
        <v>5</v>
      </c>
    </row>
    <row r="1816" spans="1:13" x14ac:dyDescent="0.25">
      <c r="A1816" s="41" t="s">
        <v>40600</v>
      </c>
      <c r="B1816" s="41" t="s">
        <v>2520</v>
      </c>
      <c r="C1816" s="41" t="s">
        <v>2538</v>
      </c>
      <c r="D1816" s="41" t="s">
        <v>15858</v>
      </c>
      <c r="E1816" s="41" t="s">
        <v>2538</v>
      </c>
      <c r="F1816" s="41" t="s">
        <v>15859</v>
      </c>
      <c r="G1816" s="41" t="s">
        <v>15860</v>
      </c>
      <c r="H1816" s="42">
        <v>-0.74105913889909147</v>
      </c>
      <c r="I1816" s="43" t="s">
        <v>33</v>
      </c>
      <c r="J1816" s="44" t="s">
        <v>68494</v>
      </c>
      <c r="K1816" s="44" t="s">
        <v>68495</v>
      </c>
      <c r="L1816" s="44">
        <v>6</v>
      </c>
      <c r="M1816" s="44">
        <v>5</v>
      </c>
    </row>
    <row r="1817" spans="1:13" x14ac:dyDescent="0.25">
      <c r="A1817" s="41" t="s">
        <v>31394</v>
      </c>
      <c r="B1817" s="41" t="s">
        <v>2520</v>
      </c>
      <c r="C1817" s="41" t="s">
        <v>2538</v>
      </c>
      <c r="D1817" s="41" t="s">
        <v>15858</v>
      </c>
      <c r="E1817" s="41" t="s">
        <v>2538</v>
      </c>
      <c r="F1817" s="41" t="s">
        <v>15859</v>
      </c>
      <c r="G1817" s="41" t="s">
        <v>15860</v>
      </c>
      <c r="H1817" s="42">
        <v>0.12739068874141429</v>
      </c>
      <c r="I1817" s="43" t="s">
        <v>33</v>
      </c>
      <c r="J1817" s="44" t="s">
        <v>68496</v>
      </c>
      <c r="K1817" s="44" t="s">
        <v>68497</v>
      </c>
      <c r="L1817" s="44">
        <v>7</v>
      </c>
      <c r="M1817" s="44">
        <v>6</v>
      </c>
    </row>
    <row r="1818" spans="1:13" x14ac:dyDescent="0.25">
      <c r="A1818" s="41" t="s">
        <v>28241</v>
      </c>
      <c r="B1818" s="41" t="s">
        <v>9661</v>
      </c>
      <c r="C1818" s="41" t="s">
        <v>2557</v>
      </c>
      <c r="D1818" s="41" t="s">
        <v>9660</v>
      </c>
      <c r="E1818" s="41" t="s">
        <v>2557</v>
      </c>
      <c r="F1818" s="41" t="s">
        <v>23102</v>
      </c>
      <c r="G1818" s="41" t="s">
        <v>23103</v>
      </c>
      <c r="H1818" s="42">
        <v>0.34677856990686845</v>
      </c>
      <c r="I1818" s="43" t="s">
        <v>33</v>
      </c>
      <c r="J1818" s="44" t="s">
        <v>68498</v>
      </c>
      <c r="K1818" s="44" t="s">
        <v>68499</v>
      </c>
      <c r="L1818" s="44">
        <v>33</v>
      </c>
      <c r="M1818" s="44">
        <v>6</v>
      </c>
    </row>
    <row r="1819" spans="1:13" x14ac:dyDescent="0.25">
      <c r="A1819" s="41" t="s">
        <v>40527</v>
      </c>
      <c r="B1819" s="41" t="s">
        <v>40528</v>
      </c>
      <c r="C1819" s="41" t="s">
        <v>26868</v>
      </c>
      <c r="D1819" s="41" t="s">
        <v>40529</v>
      </c>
      <c r="E1819" s="41" t="s">
        <v>2576</v>
      </c>
      <c r="F1819" s="41" t="s">
        <v>40530</v>
      </c>
      <c r="G1819" s="41" t="s">
        <v>40531</v>
      </c>
      <c r="H1819" s="42">
        <v>-0.55580689722767318</v>
      </c>
      <c r="I1819" s="43" t="s">
        <v>33</v>
      </c>
      <c r="J1819" s="44" t="s">
        <v>68500</v>
      </c>
      <c r="K1819" s="44" t="s">
        <v>68501</v>
      </c>
      <c r="L1819" s="44">
        <v>5</v>
      </c>
      <c r="M1819" s="44">
        <v>5</v>
      </c>
    </row>
    <row r="1820" spans="1:13" x14ac:dyDescent="0.25">
      <c r="A1820" s="41" t="s">
        <v>25458</v>
      </c>
      <c r="B1820" s="41" t="s">
        <v>25459</v>
      </c>
      <c r="C1820" s="41" t="s">
        <v>27</v>
      </c>
      <c r="D1820" s="41" t="s">
        <v>25460</v>
      </c>
      <c r="E1820" s="41" t="s">
        <v>2504</v>
      </c>
      <c r="F1820" s="41" t="s">
        <v>25461</v>
      </c>
      <c r="G1820" s="41" t="s">
        <v>25462</v>
      </c>
      <c r="H1820" s="42">
        <v>0.18864616513303689</v>
      </c>
      <c r="I1820" s="43" t="s">
        <v>33</v>
      </c>
      <c r="J1820" s="44" t="s">
        <v>68502</v>
      </c>
      <c r="K1820" s="44" t="s">
        <v>68503</v>
      </c>
      <c r="L1820" s="44">
        <v>6</v>
      </c>
      <c r="M1820" s="44">
        <v>6</v>
      </c>
    </row>
    <row r="1821" spans="1:13" x14ac:dyDescent="0.25">
      <c r="A1821" s="41" t="s">
        <v>29244</v>
      </c>
      <c r="B1821" s="41" t="s">
        <v>29245</v>
      </c>
      <c r="C1821" s="41" t="s">
        <v>2538</v>
      </c>
      <c r="D1821" s="41" t="s">
        <v>29246</v>
      </c>
      <c r="E1821" s="41" t="s">
        <v>2538</v>
      </c>
      <c r="F1821" s="41" t="s">
        <v>29247</v>
      </c>
      <c r="G1821" s="41" t="s">
        <v>29248</v>
      </c>
      <c r="H1821" s="42">
        <v>0.40328759882979542</v>
      </c>
      <c r="I1821" s="43" t="s">
        <v>33</v>
      </c>
      <c r="J1821" s="44" t="s">
        <v>68504</v>
      </c>
      <c r="K1821" s="44" t="s">
        <v>68505</v>
      </c>
      <c r="L1821" s="44">
        <v>4</v>
      </c>
      <c r="M1821" s="44">
        <v>2</v>
      </c>
    </row>
    <row r="1822" spans="1:13" x14ac:dyDescent="0.25">
      <c r="A1822" s="41" t="s">
        <v>40497</v>
      </c>
      <c r="B1822" s="41" t="s">
        <v>29245</v>
      </c>
      <c r="C1822" s="41" t="s">
        <v>2476</v>
      </c>
      <c r="D1822" s="41" t="s">
        <v>29246</v>
      </c>
      <c r="E1822" s="41" t="s">
        <v>2538</v>
      </c>
      <c r="F1822" s="41" t="s">
        <v>29247</v>
      </c>
      <c r="G1822" s="41" t="s">
        <v>29248</v>
      </c>
      <c r="H1822" s="42">
        <v>1.4476232397088764</v>
      </c>
      <c r="I1822" s="43" t="s">
        <v>33</v>
      </c>
      <c r="J1822" s="44" t="s">
        <v>68506</v>
      </c>
      <c r="K1822" s="44" t="s">
        <v>68507</v>
      </c>
      <c r="L1822" s="44">
        <v>5</v>
      </c>
      <c r="M1822" s="44">
        <v>2</v>
      </c>
    </row>
    <row r="1823" spans="1:13" x14ac:dyDescent="0.25">
      <c r="A1823" s="41" t="s">
        <v>26488</v>
      </c>
      <c r="B1823" s="41" t="s">
        <v>26110</v>
      </c>
      <c r="C1823" s="41" t="s">
        <v>2476</v>
      </c>
      <c r="D1823" s="41" t="s">
        <v>26111</v>
      </c>
      <c r="E1823" s="41" t="s">
        <v>27</v>
      </c>
      <c r="F1823" s="41" t="s">
        <v>26112</v>
      </c>
      <c r="G1823" s="41" t="s">
        <v>26113</v>
      </c>
      <c r="H1823" s="42">
        <v>0.85671233802979485</v>
      </c>
      <c r="I1823" s="43" t="s">
        <v>33</v>
      </c>
      <c r="J1823" s="44" t="s">
        <v>68508</v>
      </c>
      <c r="K1823" s="44" t="s">
        <v>68509</v>
      </c>
      <c r="L1823" s="44">
        <v>2</v>
      </c>
      <c r="M1823" s="44">
        <v>2</v>
      </c>
    </row>
    <row r="1824" spans="1:13" x14ac:dyDescent="0.25">
      <c r="A1824" s="41" t="s">
        <v>34034</v>
      </c>
      <c r="B1824" s="41" t="s">
        <v>23998</v>
      </c>
      <c r="C1824" s="41" t="s">
        <v>2576</v>
      </c>
      <c r="D1824" s="41" t="s">
        <v>34035</v>
      </c>
      <c r="E1824" s="41" t="s">
        <v>2576</v>
      </c>
      <c r="F1824" s="41" t="s">
        <v>34036</v>
      </c>
      <c r="G1824" s="41" t="s">
        <v>34037</v>
      </c>
      <c r="H1824" s="42">
        <v>0.60380310227363665</v>
      </c>
      <c r="I1824" s="43" t="s">
        <v>33</v>
      </c>
      <c r="J1824" s="44" t="s">
        <v>68510</v>
      </c>
      <c r="K1824" s="44" t="s">
        <v>68511</v>
      </c>
      <c r="L1824" s="44">
        <v>7</v>
      </c>
      <c r="M1824" s="44">
        <v>7</v>
      </c>
    </row>
    <row r="1825" spans="1:13" x14ac:dyDescent="0.25">
      <c r="A1825" s="41" t="s">
        <v>33787</v>
      </c>
      <c r="B1825" s="41" t="s">
        <v>33788</v>
      </c>
      <c r="C1825" s="41" t="s">
        <v>2476</v>
      </c>
      <c r="D1825" s="41" t="s">
        <v>33789</v>
      </c>
      <c r="E1825" s="41" t="s">
        <v>2476</v>
      </c>
      <c r="F1825" s="41" t="s">
        <v>33790</v>
      </c>
      <c r="G1825" s="41" t="s">
        <v>33791</v>
      </c>
      <c r="H1825" s="42">
        <v>0.12157896592374601</v>
      </c>
      <c r="I1825" s="43" t="s">
        <v>33</v>
      </c>
      <c r="J1825" s="44" t="s">
        <v>68512</v>
      </c>
      <c r="K1825" s="44" t="s">
        <v>68513</v>
      </c>
      <c r="L1825" s="44">
        <v>6</v>
      </c>
      <c r="M1825" s="44">
        <v>6</v>
      </c>
    </row>
    <row r="1826" spans="1:13" x14ac:dyDescent="0.25">
      <c r="A1826" s="41" t="s">
        <v>37024</v>
      </c>
      <c r="B1826" s="41" t="s">
        <v>19026</v>
      </c>
      <c r="C1826" s="41" t="s">
        <v>2538</v>
      </c>
      <c r="D1826" s="41" t="s">
        <v>19025</v>
      </c>
      <c r="E1826" s="41" t="s">
        <v>2538</v>
      </c>
      <c r="F1826" s="41" t="s">
        <v>37025</v>
      </c>
      <c r="G1826" s="41" t="s">
        <v>37026</v>
      </c>
      <c r="H1826" s="42">
        <v>-3.1938203145186118E-2</v>
      </c>
      <c r="I1826" s="43" t="s">
        <v>33</v>
      </c>
      <c r="J1826" s="44" t="s">
        <v>68514</v>
      </c>
      <c r="K1826" s="44" t="s">
        <v>68515</v>
      </c>
      <c r="L1826" s="44">
        <v>38</v>
      </c>
      <c r="M1826" s="44">
        <v>7</v>
      </c>
    </row>
    <row r="1827" spans="1:13" x14ac:dyDescent="0.25">
      <c r="A1827" s="41" t="s">
        <v>35676</v>
      </c>
      <c r="B1827" s="41" t="s">
        <v>11621</v>
      </c>
      <c r="C1827" s="41" t="s">
        <v>29876</v>
      </c>
      <c r="D1827" s="41" t="s">
        <v>11620</v>
      </c>
      <c r="E1827" s="41" t="s">
        <v>2605</v>
      </c>
      <c r="F1827" s="41" t="s">
        <v>11622</v>
      </c>
      <c r="G1827" s="41" t="s">
        <v>11623</v>
      </c>
      <c r="H1827" s="42">
        <v>0.55839810926670697</v>
      </c>
      <c r="I1827" s="43" t="s">
        <v>33</v>
      </c>
      <c r="J1827" s="44" t="s">
        <v>68516</v>
      </c>
      <c r="K1827" s="44" t="s">
        <v>68517</v>
      </c>
      <c r="L1827" s="44">
        <v>3</v>
      </c>
      <c r="M1827" s="44">
        <v>3</v>
      </c>
    </row>
    <row r="1828" spans="1:13" x14ac:dyDescent="0.25">
      <c r="A1828" s="41" t="s">
        <v>42380</v>
      </c>
      <c r="B1828" s="41"/>
      <c r="C1828" s="41"/>
      <c r="D1828" s="41"/>
      <c r="E1828" s="41"/>
      <c r="F1828" s="41" t="s">
        <v>10735</v>
      </c>
      <c r="G1828" s="41" t="s">
        <v>10736</v>
      </c>
      <c r="H1828" s="42">
        <v>0.99699455091866052</v>
      </c>
      <c r="I1828" s="43" t="s">
        <v>33</v>
      </c>
      <c r="J1828" s="44" t="s">
        <v>68518</v>
      </c>
      <c r="K1828" s="44" t="s">
        <v>68519</v>
      </c>
      <c r="L1828" s="44">
        <v>7</v>
      </c>
      <c r="M1828" s="44">
        <v>3</v>
      </c>
    </row>
    <row r="1829" spans="1:13" x14ac:dyDescent="0.25">
      <c r="A1829" s="41" t="s">
        <v>40720</v>
      </c>
      <c r="B1829" s="41" t="s">
        <v>7915</v>
      </c>
      <c r="C1829" s="41" t="s">
        <v>2538</v>
      </c>
      <c r="D1829" s="41" t="s">
        <v>7914</v>
      </c>
      <c r="E1829" s="41" t="s">
        <v>2576</v>
      </c>
      <c r="F1829" s="41" t="s">
        <v>7916</v>
      </c>
      <c r="G1829" s="41" t="s">
        <v>7917</v>
      </c>
      <c r="H1829" s="42">
        <v>-0.1014074398517163</v>
      </c>
      <c r="I1829" s="43" t="s">
        <v>33</v>
      </c>
      <c r="J1829" s="44" t="s">
        <v>68520</v>
      </c>
      <c r="K1829" s="44" t="s">
        <v>68521</v>
      </c>
      <c r="L1829" s="44">
        <v>4</v>
      </c>
      <c r="M1829" s="44">
        <v>4</v>
      </c>
    </row>
    <row r="1830" spans="1:13" x14ac:dyDescent="0.25">
      <c r="A1830" s="41" t="s">
        <v>35302</v>
      </c>
      <c r="B1830" s="41" t="s">
        <v>35303</v>
      </c>
      <c r="C1830" s="41" t="s">
        <v>2476</v>
      </c>
      <c r="D1830" s="41" t="s">
        <v>35304</v>
      </c>
      <c r="E1830" s="41" t="s">
        <v>2476</v>
      </c>
      <c r="F1830" s="41" t="s">
        <v>35305</v>
      </c>
      <c r="G1830" s="41" t="s">
        <v>35306</v>
      </c>
      <c r="H1830" s="42">
        <v>0.2465227544039956</v>
      </c>
      <c r="I1830" s="43" t="s">
        <v>33</v>
      </c>
      <c r="J1830" s="44" t="s">
        <v>68522</v>
      </c>
      <c r="K1830" s="44" t="s">
        <v>68523</v>
      </c>
      <c r="L1830" s="44">
        <v>2</v>
      </c>
      <c r="M1830" s="44">
        <v>2</v>
      </c>
    </row>
    <row r="1831" spans="1:13" x14ac:dyDescent="0.25">
      <c r="A1831" s="41" t="s">
        <v>36577</v>
      </c>
      <c r="B1831" s="41" t="s">
        <v>19965</v>
      </c>
      <c r="C1831" s="41" t="s">
        <v>2557</v>
      </c>
      <c r="D1831" s="41" t="s">
        <v>19964</v>
      </c>
      <c r="E1831" s="41" t="s">
        <v>2538</v>
      </c>
      <c r="F1831" s="41" t="s">
        <v>19966</v>
      </c>
      <c r="G1831" s="41" t="s">
        <v>19967</v>
      </c>
      <c r="H1831" s="42">
        <v>0.39422529346822566</v>
      </c>
      <c r="I1831" s="43" t="s">
        <v>33</v>
      </c>
      <c r="J1831" s="44" t="s">
        <v>68524</v>
      </c>
      <c r="K1831" s="44" t="s">
        <v>68525</v>
      </c>
      <c r="L1831" s="44">
        <v>15</v>
      </c>
      <c r="M1831" s="44">
        <v>15</v>
      </c>
    </row>
    <row r="1832" spans="1:13" x14ac:dyDescent="0.25">
      <c r="A1832" s="41" t="s">
        <v>28371</v>
      </c>
      <c r="B1832" s="41"/>
      <c r="C1832" s="41" t="s">
        <v>2476</v>
      </c>
      <c r="D1832" s="41" t="s">
        <v>28373</v>
      </c>
      <c r="E1832" s="41" t="s">
        <v>2557</v>
      </c>
      <c r="F1832" s="41" t="s">
        <v>28374</v>
      </c>
      <c r="G1832" s="41" t="s">
        <v>28375</v>
      </c>
      <c r="H1832" s="42">
        <v>0.14010001372609865</v>
      </c>
      <c r="I1832" s="43" t="s">
        <v>33</v>
      </c>
      <c r="J1832" s="44" t="s">
        <v>68526</v>
      </c>
      <c r="K1832" s="44" t="s">
        <v>68527</v>
      </c>
      <c r="L1832" s="44">
        <v>3</v>
      </c>
      <c r="M1832" s="44">
        <v>3</v>
      </c>
    </row>
    <row r="1833" spans="1:13" x14ac:dyDescent="0.25">
      <c r="A1833" s="41" t="s">
        <v>41990</v>
      </c>
      <c r="B1833" s="41" t="s">
        <v>41991</v>
      </c>
      <c r="C1833" s="41" t="s">
        <v>2576</v>
      </c>
      <c r="D1833" s="41" t="s">
        <v>41992</v>
      </c>
      <c r="E1833" s="41" t="s">
        <v>2576</v>
      </c>
      <c r="F1833" s="41" t="s">
        <v>41993</v>
      </c>
      <c r="G1833" s="41" t="s">
        <v>41994</v>
      </c>
      <c r="H1833" s="42">
        <v>1.8221034515743308</v>
      </c>
      <c r="I1833" s="43" t="s">
        <v>33</v>
      </c>
      <c r="J1833" s="44" t="s">
        <v>68528</v>
      </c>
      <c r="K1833" s="44" t="s">
        <v>68529</v>
      </c>
      <c r="L1833" s="44">
        <v>2</v>
      </c>
      <c r="M1833" s="44">
        <v>2</v>
      </c>
    </row>
    <row r="1834" spans="1:13" x14ac:dyDescent="0.25">
      <c r="A1834" s="41" t="s">
        <v>29623</v>
      </c>
      <c r="B1834" s="41"/>
      <c r="C1834" s="41" t="s">
        <v>26868</v>
      </c>
      <c r="D1834" s="41" t="s">
        <v>29625</v>
      </c>
      <c r="E1834" s="41" t="s">
        <v>2576</v>
      </c>
      <c r="F1834" s="41" t="s">
        <v>29626</v>
      </c>
      <c r="G1834" s="41" t="s">
        <v>29627</v>
      </c>
      <c r="H1834" s="42">
        <v>-0.15693400072801947</v>
      </c>
      <c r="I1834" s="43" t="s">
        <v>33</v>
      </c>
      <c r="J1834" s="44" t="s">
        <v>68530</v>
      </c>
      <c r="K1834" s="44" t="s">
        <v>68531</v>
      </c>
      <c r="L1834" s="44">
        <v>2</v>
      </c>
      <c r="M1834" s="44">
        <v>2</v>
      </c>
    </row>
    <row r="1835" spans="1:13" x14ac:dyDescent="0.25">
      <c r="A1835" s="41" t="s">
        <v>33044</v>
      </c>
      <c r="B1835" s="41" t="s">
        <v>2848</v>
      </c>
      <c r="C1835" s="41" t="s">
        <v>26118</v>
      </c>
      <c r="D1835" s="41" t="s">
        <v>2847</v>
      </c>
      <c r="E1835" s="41" t="s">
        <v>2476</v>
      </c>
      <c r="F1835" s="41" t="s">
        <v>2849</v>
      </c>
      <c r="G1835" s="41" t="s">
        <v>2850</v>
      </c>
      <c r="H1835" s="42">
        <v>-0.43359649775797293</v>
      </c>
      <c r="I1835" s="43" t="s">
        <v>33</v>
      </c>
      <c r="J1835" s="44" t="s">
        <v>68532</v>
      </c>
      <c r="K1835" s="44" t="s">
        <v>68533</v>
      </c>
      <c r="L1835" s="44">
        <v>12</v>
      </c>
      <c r="M1835" s="44">
        <v>10</v>
      </c>
    </row>
    <row r="1836" spans="1:13" x14ac:dyDescent="0.25">
      <c r="A1836" s="41" t="s">
        <v>31240</v>
      </c>
      <c r="B1836" s="41" t="s">
        <v>23215</v>
      </c>
      <c r="C1836" s="41" t="s">
        <v>2538</v>
      </c>
      <c r="D1836" s="41" t="s">
        <v>23214</v>
      </c>
      <c r="E1836" s="41" t="s">
        <v>2538</v>
      </c>
      <c r="F1836" s="41" t="s">
        <v>31241</v>
      </c>
      <c r="G1836" s="41" t="s">
        <v>31242</v>
      </c>
      <c r="H1836" s="42">
        <v>-9.1733539881734605E-2</v>
      </c>
      <c r="I1836" s="43" t="s">
        <v>33</v>
      </c>
      <c r="J1836" s="44" t="s">
        <v>68534</v>
      </c>
      <c r="K1836" s="44" t="s">
        <v>68535</v>
      </c>
      <c r="L1836" s="44">
        <v>47</v>
      </c>
      <c r="M1836" s="44">
        <v>1</v>
      </c>
    </row>
    <row r="1837" spans="1:13" x14ac:dyDescent="0.25">
      <c r="A1837" s="41" t="s">
        <v>34571</v>
      </c>
      <c r="B1837" s="41" t="s">
        <v>33426</v>
      </c>
      <c r="C1837" s="41" t="s">
        <v>2538</v>
      </c>
      <c r="D1837" s="41" t="s">
        <v>33427</v>
      </c>
      <c r="E1837" s="41" t="s">
        <v>2538</v>
      </c>
      <c r="F1837" s="41" t="s">
        <v>31241</v>
      </c>
      <c r="G1837" s="41" t="s">
        <v>31242</v>
      </c>
      <c r="H1837" s="42">
        <v>0.58068216765567215</v>
      </c>
      <c r="I1837" s="43" t="s">
        <v>33</v>
      </c>
      <c r="J1837" s="44" t="s">
        <v>68536</v>
      </c>
      <c r="K1837" s="44" t="s">
        <v>68537</v>
      </c>
      <c r="L1837" s="44">
        <v>38</v>
      </c>
      <c r="M1837" s="44">
        <v>3</v>
      </c>
    </row>
    <row r="1838" spans="1:13" x14ac:dyDescent="0.25">
      <c r="A1838" s="41" t="s">
        <v>40581</v>
      </c>
      <c r="B1838" s="41" t="s">
        <v>9505</v>
      </c>
      <c r="C1838" s="41" t="s">
        <v>2557</v>
      </c>
      <c r="D1838" s="41" t="s">
        <v>9504</v>
      </c>
      <c r="E1838" s="41" t="s">
        <v>2538</v>
      </c>
      <c r="F1838" s="41" t="s">
        <v>16488</v>
      </c>
      <c r="G1838" s="41" t="s">
        <v>16489</v>
      </c>
      <c r="H1838" s="42">
        <v>0.20553142587749895</v>
      </c>
      <c r="I1838" s="43" t="s">
        <v>33</v>
      </c>
      <c r="J1838" s="44" t="s">
        <v>68538</v>
      </c>
      <c r="K1838" s="44" t="s">
        <v>68539</v>
      </c>
      <c r="L1838" s="44">
        <v>29</v>
      </c>
      <c r="M1838" s="44">
        <v>3</v>
      </c>
    </row>
    <row r="1839" spans="1:13" x14ac:dyDescent="0.25">
      <c r="A1839" s="41" t="s">
        <v>40945</v>
      </c>
      <c r="B1839" s="41" t="s">
        <v>16487</v>
      </c>
      <c r="C1839" s="41" t="s">
        <v>2538</v>
      </c>
      <c r="D1839" s="41" t="s">
        <v>16486</v>
      </c>
      <c r="E1839" s="41" t="s">
        <v>2538</v>
      </c>
      <c r="F1839" s="41" t="s">
        <v>16488</v>
      </c>
      <c r="G1839" s="41" t="s">
        <v>16489</v>
      </c>
      <c r="H1839" s="42">
        <v>0.39672370771753568</v>
      </c>
      <c r="I1839" s="43" t="s">
        <v>33</v>
      </c>
      <c r="J1839" s="44" t="s">
        <v>68540</v>
      </c>
      <c r="K1839" s="44" t="s">
        <v>68541</v>
      </c>
      <c r="L1839" s="44">
        <v>28</v>
      </c>
      <c r="M1839" s="44">
        <v>4</v>
      </c>
    </row>
    <row r="1840" spans="1:13" x14ac:dyDescent="0.25">
      <c r="A1840" s="41" t="s">
        <v>38679</v>
      </c>
      <c r="B1840" s="41" t="s">
        <v>38680</v>
      </c>
      <c r="C1840" s="41" t="s">
        <v>2538</v>
      </c>
      <c r="D1840" s="41" t="s">
        <v>38681</v>
      </c>
      <c r="E1840" s="41" t="s">
        <v>2504</v>
      </c>
      <c r="F1840" s="41" t="s">
        <v>38682</v>
      </c>
      <c r="G1840" s="41" t="s">
        <v>38683</v>
      </c>
      <c r="H1840" s="42">
        <v>-1.9405446495303829</v>
      </c>
      <c r="I1840" s="43" t="s">
        <v>33</v>
      </c>
      <c r="J1840" s="44" t="s">
        <v>68542</v>
      </c>
      <c r="K1840" s="44" t="s">
        <v>68543</v>
      </c>
      <c r="L1840" s="44">
        <v>2</v>
      </c>
      <c r="M1840" s="44">
        <v>2</v>
      </c>
    </row>
    <row r="1841" spans="1:13" x14ac:dyDescent="0.25">
      <c r="A1841" s="41" t="s">
        <v>33016</v>
      </c>
      <c r="B1841" s="41" t="s">
        <v>6721</v>
      </c>
      <c r="C1841" s="41" t="s">
        <v>26868</v>
      </c>
      <c r="D1841" s="41" t="s">
        <v>16908</v>
      </c>
      <c r="E1841" s="41" t="s">
        <v>2576</v>
      </c>
      <c r="F1841" s="41" t="s">
        <v>33017</v>
      </c>
      <c r="G1841" s="41" t="s">
        <v>33018</v>
      </c>
      <c r="H1841" s="42">
        <v>0.60617867652066804</v>
      </c>
      <c r="I1841" s="43" t="s">
        <v>33</v>
      </c>
      <c r="J1841" s="44" t="s">
        <v>68544</v>
      </c>
      <c r="K1841" s="44" t="s">
        <v>68545</v>
      </c>
      <c r="L1841" s="44">
        <v>10</v>
      </c>
      <c r="M1841" s="44">
        <v>10</v>
      </c>
    </row>
    <row r="1842" spans="1:13" x14ac:dyDescent="0.25">
      <c r="A1842" s="41" t="s">
        <v>41628</v>
      </c>
      <c r="B1842" s="41" t="s">
        <v>41629</v>
      </c>
      <c r="C1842" s="41" t="s">
        <v>27167</v>
      </c>
      <c r="D1842" s="41" t="s">
        <v>41630</v>
      </c>
      <c r="E1842" s="41" t="s">
        <v>2538</v>
      </c>
      <c r="F1842" s="41" t="s">
        <v>41631</v>
      </c>
      <c r="G1842" s="41" t="s">
        <v>41632</v>
      </c>
      <c r="H1842" s="42">
        <v>-8.7756944311664184E-2</v>
      </c>
      <c r="I1842" s="43" t="s">
        <v>33</v>
      </c>
      <c r="J1842" s="44" t="s">
        <v>68546</v>
      </c>
      <c r="K1842" s="44" t="s">
        <v>68547</v>
      </c>
      <c r="L1842" s="44">
        <v>7</v>
      </c>
      <c r="M1842" s="44">
        <v>7</v>
      </c>
    </row>
    <row r="1843" spans="1:13" x14ac:dyDescent="0.25">
      <c r="A1843" s="41" t="s">
        <v>36960</v>
      </c>
      <c r="B1843" s="41" t="s">
        <v>10633</v>
      </c>
      <c r="C1843" s="41" t="s">
        <v>2538</v>
      </c>
      <c r="D1843" s="41" t="s">
        <v>10632</v>
      </c>
      <c r="E1843" s="41" t="s">
        <v>2595</v>
      </c>
      <c r="F1843" s="41" t="s">
        <v>10634</v>
      </c>
      <c r="G1843" s="41" t="s">
        <v>10635</v>
      </c>
      <c r="H1843" s="42">
        <v>0.20499315904531759</v>
      </c>
      <c r="I1843" s="43" t="s">
        <v>33</v>
      </c>
      <c r="J1843" s="44" t="s">
        <v>68548</v>
      </c>
      <c r="K1843" s="44" t="s">
        <v>68549</v>
      </c>
      <c r="L1843" s="44">
        <v>16</v>
      </c>
      <c r="M1843" s="44">
        <v>16</v>
      </c>
    </row>
    <row r="1844" spans="1:13" x14ac:dyDescent="0.25">
      <c r="A1844" s="41" t="s">
        <v>32793</v>
      </c>
      <c r="B1844" s="41" t="s">
        <v>13391</v>
      </c>
      <c r="C1844" s="41" t="s">
        <v>2538</v>
      </c>
      <c r="D1844" s="41" t="s">
        <v>13390</v>
      </c>
      <c r="E1844" s="41" t="s">
        <v>2476</v>
      </c>
      <c r="F1844" s="41" t="s">
        <v>13392</v>
      </c>
      <c r="G1844" s="41" t="s">
        <v>13393</v>
      </c>
      <c r="H1844" s="42">
        <v>0.34113593476054033</v>
      </c>
      <c r="I1844" s="43" t="s">
        <v>33</v>
      </c>
      <c r="J1844" s="44" t="s">
        <v>68550</v>
      </c>
      <c r="K1844" s="44" t="s">
        <v>68551</v>
      </c>
      <c r="L1844" s="44">
        <v>13</v>
      </c>
      <c r="M1844" s="44">
        <v>10</v>
      </c>
    </row>
    <row r="1845" spans="1:13" x14ac:dyDescent="0.25">
      <c r="A1845" s="41" t="s">
        <v>36831</v>
      </c>
      <c r="B1845" s="41"/>
      <c r="C1845" s="41"/>
      <c r="D1845" s="41"/>
      <c r="E1845" s="41"/>
      <c r="F1845" s="41" t="s">
        <v>1838</v>
      </c>
      <c r="G1845" s="41" t="s">
        <v>1839</v>
      </c>
      <c r="H1845" s="42">
        <v>-0.46905363523525623</v>
      </c>
      <c r="I1845" s="43" t="s">
        <v>33</v>
      </c>
      <c r="J1845" s="44" t="s">
        <v>68552</v>
      </c>
      <c r="K1845" s="44" t="s">
        <v>68553</v>
      </c>
      <c r="L1845" s="44">
        <v>6</v>
      </c>
      <c r="M1845" s="44">
        <v>6</v>
      </c>
    </row>
    <row r="1846" spans="1:13" x14ac:dyDescent="0.25">
      <c r="A1846" s="41" t="s">
        <v>25087</v>
      </c>
      <c r="B1846" s="41" t="s">
        <v>192</v>
      </c>
      <c r="C1846" s="41" t="s">
        <v>27</v>
      </c>
      <c r="D1846" s="41" t="s">
        <v>1837</v>
      </c>
      <c r="E1846" s="41" t="s">
        <v>27</v>
      </c>
      <c r="F1846" s="41" t="s">
        <v>1838</v>
      </c>
      <c r="G1846" s="41" t="s">
        <v>1839</v>
      </c>
      <c r="H1846" s="42">
        <v>-0.35064611098824588</v>
      </c>
      <c r="I1846" s="43" t="s">
        <v>33</v>
      </c>
      <c r="J1846" s="44" t="s">
        <v>68554</v>
      </c>
      <c r="K1846" s="44" t="s">
        <v>68555</v>
      </c>
      <c r="L1846" s="44">
        <v>15</v>
      </c>
      <c r="M1846" s="44">
        <v>13</v>
      </c>
    </row>
    <row r="1847" spans="1:13" x14ac:dyDescent="0.25">
      <c r="A1847" s="41" t="s">
        <v>24853</v>
      </c>
      <c r="B1847" s="41" t="s">
        <v>192</v>
      </c>
      <c r="C1847" s="41" t="s">
        <v>27</v>
      </c>
      <c r="D1847" s="41" t="s">
        <v>1837</v>
      </c>
      <c r="E1847" s="41" t="s">
        <v>27</v>
      </c>
      <c r="F1847" s="41" t="s">
        <v>1838</v>
      </c>
      <c r="G1847" s="41" t="s">
        <v>1839</v>
      </c>
      <c r="H1847" s="42">
        <v>-3.4980476379286397E-2</v>
      </c>
      <c r="I1847" s="43" t="s">
        <v>33</v>
      </c>
      <c r="J1847" s="44" t="s">
        <v>68556</v>
      </c>
      <c r="K1847" s="44" t="s">
        <v>68557</v>
      </c>
      <c r="L1847" s="44">
        <v>15</v>
      </c>
      <c r="M1847" s="44">
        <v>10</v>
      </c>
    </row>
    <row r="1848" spans="1:13" x14ac:dyDescent="0.25">
      <c r="A1848" s="41" t="s">
        <v>25281</v>
      </c>
      <c r="B1848" s="41" t="s">
        <v>192</v>
      </c>
      <c r="C1848" s="41" t="s">
        <v>27</v>
      </c>
      <c r="D1848" s="41" t="s">
        <v>1837</v>
      </c>
      <c r="E1848" s="41" t="s">
        <v>27</v>
      </c>
      <c r="F1848" s="41" t="s">
        <v>1838</v>
      </c>
      <c r="G1848" s="41" t="s">
        <v>1839</v>
      </c>
      <c r="H1848" s="42">
        <v>1.6143105000300258E-2</v>
      </c>
      <c r="I1848" s="43" t="s">
        <v>33</v>
      </c>
      <c r="J1848" s="44" t="s">
        <v>68558</v>
      </c>
      <c r="K1848" s="44" t="s">
        <v>68559</v>
      </c>
      <c r="L1848" s="44">
        <v>13</v>
      </c>
      <c r="M1848" s="44">
        <v>11</v>
      </c>
    </row>
    <row r="1849" spans="1:13" x14ac:dyDescent="0.25">
      <c r="A1849" s="41" t="s">
        <v>34726</v>
      </c>
      <c r="B1849" s="41"/>
      <c r="C1849" s="41"/>
      <c r="D1849" s="41"/>
      <c r="E1849" s="41"/>
      <c r="F1849" s="41" t="s">
        <v>34728</v>
      </c>
      <c r="G1849" s="41" t="s">
        <v>34729</v>
      </c>
      <c r="H1849" s="42">
        <v>-1.1744518448776702</v>
      </c>
      <c r="I1849" s="43" t="s">
        <v>33</v>
      </c>
      <c r="J1849" s="44" t="s">
        <v>68560</v>
      </c>
      <c r="K1849" s="44" t="s">
        <v>68561</v>
      </c>
      <c r="L1849" s="44">
        <v>2</v>
      </c>
      <c r="M1849" s="44">
        <v>2</v>
      </c>
    </row>
    <row r="1850" spans="1:13" x14ac:dyDescent="0.25">
      <c r="A1850" s="41" t="s">
        <v>35445</v>
      </c>
      <c r="B1850" s="41" t="s">
        <v>35446</v>
      </c>
      <c r="C1850" s="41" t="s">
        <v>2476</v>
      </c>
      <c r="D1850" s="41" t="s">
        <v>35447</v>
      </c>
      <c r="E1850" s="41" t="s">
        <v>2476</v>
      </c>
      <c r="F1850" s="41" t="s">
        <v>35448</v>
      </c>
      <c r="G1850" s="41" t="s">
        <v>35449</v>
      </c>
      <c r="H1850" s="42">
        <v>1.0569036623081851</v>
      </c>
      <c r="I1850" s="43" t="s">
        <v>33</v>
      </c>
      <c r="J1850" s="44" t="s">
        <v>68562</v>
      </c>
      <c r="K1850" s="44" t="s">
        <v>68563</v>
      </c>
      <c r="L1850" s="44">
        <v>2</v>
      </c>
      <c r="M1850" s="44">
        <v>2</v>
      </c>
    </row>
    <row r="1851" spans="1:13" x14ac:dyDescent="0.25">
      <c r="A1851" s="41" t="s">
        <v>27300</v>
      </c>
      <c r="B1851" s="41" t="s">
        <v>15492</v>
      </c>
      <c r="C1851" s="41" t="s">
        <v>2504</v>
      </c>
      <c r="D1851" s="41" t="s">
        <v>15491</v>
      </c>
      <c r="E1851" s="41" t="s">
        <v>2538</v>
      </c>
      <c r="F1851" s="41" t="s">
        <v>15493</v>
      </c>
      <c r="G1851" s="41" t="s">
        <v>15494</v>
      </c>
      <c r="H1851" s="42">
        <v>-3.2818700110184826E-2</v>
      </c>
      <c r="I1851" s="43" t="s">
        <v>33</v>
      </c>
      <c r="J1851" s="44" t="s">
        <v>68564</v>
      </c>
      <c r="K1851" s="44" t="s">
        <v>68565</v>
      </c>
      <c r="L1851" s="44">
        <v>10</v>
      </c>
      <c r="M1851" s="44">
        <v>10</v>
      </c>
    </row>
    <row r="1852" spans="1:13" x14ac:dyDescent="0.25">
      <c r="A1852" s="41" t="s">
        <v>40535</v>
      </c>
      <c r="B1852" s="41" t="s">
        <v>40536</v>
      </c>
      <c r="C1852" s="41" t="s">
        <v>14386</v>
      </c>
      <c r="D1852" s="41" t="s">
        <v>40537</v>
      </c>
      <c r="E1852" s="41" t="s">
        <v>2538</v>
      </c>
      <c r="F1852" s="41" t="s">
        <v>40538</v>
      </c>
      <c r="G1852" s="41" t="s">
        <v>40539</v>
      </c>
      <c r="H1852" s="42">
        <v>2.8425679119869016E-2</v>
      </c>
      <c r="I1852" s="43" t="s">
        <v>33</v>
      </c>
      <c r="J1852" s="44" t="s">
        <v>68566</v>
      </c>
      <c r="K1852" s="44" t="s">
        <v>68567</v>
      </c>
      <c r="L1852" s="44">
        <v>2</v>
      </c>
      <c r="M1852" s="44">
        <v>2</v>
      </c>
    </row>
    <row r="1853" spans="1:13" x14ac:dyDescent="0.25">
      <c r="A1853" s="41" t="s">
        <v>42060</v>
      </c>
      <c r="B1853" s="41" t="s">
        <v>42061</v>
      </c>
      <c r="C1853" s="41" t="s">
        <v>2538</v>
      </c>
      <c r="D1853" s="41" t="s">
        <v>42062</v>
      </c>
      <c r="E1853" s="41" t="s">
        <v>2576</v>
      </c>
      <c r="F1853" s="41" t="s">
        <v>10423</v>
      </c>
      <c r="G1853" s="41" t="s">
        <v>10424</v>
      </c>
      <c r="H1853" s="42">
        <v>-0.26188029247293881</v>
      </c>
      <c r="I1853" s="43" t="s">
        <v>33</v>
      </c>
      <c r="J1853" s="44" t="s">
        <v>68568</v>
      </c>
      <c r="K1853" s="44" t="s">
        <v>68569</v>
      </c>
      <c r="L1853" s="44">
        <v>19</v>
      </c>
      <c r="M1853" s="44">
        <v>1</v>
      </c>
    </row>
    <row r="1854" spans="1:13" x14ac:dyDescent="0.25">
      <c r="A1854" s="41" t="s">
        <v>32239</v>
      </c>
      <c r="B1854" s="41" t="s">
        <v>14545</v>
      </c>
      <c r="C1854" s="41" t="s">
        <v>2538</v>
      </c>
      <c r="D1854" s="41" t="s">
        <v>14544</v>
      </c>
      <c r="E1854" s="41" t="s">
        <v>2576</v>
      </c>
      <c r="F1854" s="41" t="s">
        <v>10423</v>
      </c>
      <c r="G1854" s="41" t="s">
        <v>10424</v>
      </c>
      <c r="H1854" s="42">
        <v>0.3064726373671362</v>
      </c>
      <c r="I1854" s="43" t="s">
        <v>33</v>
      </c>
      <c r="J1854" s="44" t="s">
        <v>68570</v>
      </c>
      <c r="K1854" s="44" t="s">
        <v>68571</v>
      </c>
      <c r="L1854" s="44">
        <v>23</v>
      </c>
      <c r="M1854" s="44">
        <v>3</v>
      </c>
    </row>
    <row r="1855" spans="1:13" x14ac:dyDescent="0.25">
      <c r="A1855" s="41" t="s">
        <v>29946</v>
      </c>
      <c r="B1855" s="41" t="s">
        <v>14545</v>
      </c>
      <c r="C1855" s="41" t="s">
        <v>2466</v>
      </c>
      <c r="D1855" s="41" t="s">
        <v>14544</v>
      </c>
      <c r="E1855" s="41" t="s">
        <v>2576</v>
      </c>
      <c r="F1855" s="41" t="s">
        <v>10423</v>
      </c>
      <c r="G1855" s="41" t="s">
        <v>10424</v>
      </c>
      <c r="H1855" s="42">
        <v>0.4008111071309331</v>
      </c>
      <c r="I1855" s="43" t="s">
        <v>33</v>
      </c>
      <c r="J1855" s="44" t="s">
        <v>68572</v>
      </c>
      <c r="K1855" s="44" t="s">
        <v>68573</v>
      </c>
      <c r="L1855" s="44">
        <v>23</v>
      </c>
      <c r="M1855" s="44">
        <v>18</v>
      </c>
    </row>
    <row r="1856" spans="1:13" x14ac:dyDescent="0.25">
      <c r="A1856" s="41" t="s">
        <v>38082</v>
      </c>
      <c r="B1856" s="41" t="s">
        <v>12715</v>
      </c>
      <c r="C1856" s="41" t="s">
        <v>2538</v>
      </c>
      <c r="D1856" s="41" t="s">
        <v>12714</v>
      </c>
      <c r="E1856" s="41" t="s">
        <v>2476</v>
      </c>
      <c r="F1856" s="41" t="s">
        <v>12716</v>
      </c>
      <c r="G1856" s="41" t="s">
        <v>12717</v>
      </c>
      <c r="H1856" s="42">
        <v>-0.26196713784570436</v>
      </c>
      <c r="I1856" s="43" t="s">
        <v>33</v>
      </c>
      <c r="J1856" s="44" t="s">
        <v>68574</v>
      </c>
      <c r="K1856" s="44" t="s">
        <v>68575</v>
      </c>
      <c r="L1856" s="44">
        <v>13</v>
      </c>
      <c r="M1856" s="44">
        <v>11</v>
      </c>
    </row>
    <row r="1857" spans="1:13" x14ac:dyDescent="0.25">
      <c r="A1857" s="41" t="s">
        <v>27782</v>
      </c>
      <c r="B1857" s="41" t="s">
        <v>12684</v>
      </c>
      <c r="C1857" s="41" t="s">
        <v>2466</v>
      </c>
      <c r="D1857" s="41" t="s">
        <v>12683</v>
      </c>
      <c r="E1857" s="41" t="s">
        <v>2538</v>
      </c>
      <c r="F1857" s="41" t="s">
        <v>12685</v>
      </c>
      <c r="G1857" s="41" t="s">
        <v>12686</v>
      </c>
      <c r="H1857" s="42">
        <v>-1.0191578166442856</v>
      </c>
      <c r="I1857" s="43" t="s">
        <v>33</v>
      </c>
      <c r="J1857" s="44" t="s">
        <v>68576</v>
      </c>
      <c r="K1857" s="44" t="s">
        <v>68577</v>
      </c>
      <c r="L1857" s="44">
        <v>18</v>
      </c>
      <c r="M1857" s="44">
        <v>1</v>
      </c>
    </row>
    <row r="1858" spans="1:13" x14ac:dyDescent="0.25">
      <c r="A1858" s="41" t="s">
        <v>31714</v>
      </c>
      <c r="B1858" s="41" t="s">
        <v>12684</v>
      </c>
      <c r="C1858" s="41" t="s">
        <v>2476</v>
      </c>
      <c r="D1858" s="41" t="s">
        <v>12683</v>
      </c>
      <c r="E1858" s="41" t="s">
        <v>2466</v>
      </c>
      <c r="F1858" s="41" t="s">
        <v>12685</v>
      </c>
      <c r="G1858" s="41" t="s">
        <v>12686</v>
      </c>
      <c r="H1858" s="42">
        <v>-0.42744181166468675</v>
      </c>
      <c r="I1858" s="43" t="s">
        <v>33</v>
      </c>
      <c r="J1858" s="44" t="s">
        <v>68578</v>
      </c>
      <c r="K1858" s="44" t="s">
        <v>68579</v>
      </c>
      <c r="L1858" s="44">
        <v>19</v>
      </c>
      <c r="M1858" s="44">
        <v>2</v>
      </c>
    </row>
    <row r="1859" spans="1:13" x14ac:dyDescent="0.25">
      <c r="A1859" s="41" t="s">
        <v>40949</v>
      </c>
      <c r="B1859" s="41" t="s">
        <v>6748</v>
      </c>
      <c r="C1859" s="41" t="s">
        <v>2466</v>
      </c>
      <c r="D1859" s="41" t="s">
        <v>6747</v>
      </c>
      <c r="E1859" s="41" t="s">
        <v>2476</v>
      </c>
      <c r="F1859" s="41" t="s">
        <v>6749</v>
      </c>
      <c r="G1859" s="41" t="s">
        <v>6750</v>
      </c>
      <c r="H1859" s="42">
        <v>0.63756392133993256</v>
      </c>
      <c r="I1859" s="43" t="s">
        <v>33</v>
      </c>
      <c r="J1859" s="44" t="s">
        <v>68580</v>
      </c>
      <c r="K1859" s="44" t="s">
        <v>68581</v>
      </c>
      <c r="L1859" s="44">
        <v>19</v>
      </c>
      <c r="M1859" s="44">
        <v>16</v>
      </c>
    </row>
    <row r="1860" spans="1:13" x14ac:dyDescent="0.25">
      <c r="A1860" s="41" t="s">
        <v>38104</v>
      </c>
      <c r="B1860" s="41"/>
      <c r="C1860" s="41"/>
      <c r="D1860" s="41"/>
      <c r="E1860" s="41"/>
      <c r="F1860" s="41" t="s">
        <v>6749</v>
      </c>
      <c r="G1860" s="41" t="s">
        <v>6750</v>
      </c>
      <c r="H1860" s="42">
        <v>1.2484730497575587</v>
      </c>
      <c r="I1860" s="43" t="s">
        <v>33</v>
      </c>
      <c r="J1860" s="44" t="s">
        <v>68582</v>
      </c>
      <c r="K1860" s="44" t="s">
        <v>68583</v>
      </c>
      <c r="L1860" s="44">
        <v>6</v>
      </c>
      <c r="M1860" s="44">
        <v>2</v>
      </c>
    </row>
    <row r="1861" spans="1:13" x14ac:dyDescent="0.25">
      <c r="A1861" s="41" t="s">
        <v>41608</v>
      </c>
      <c r="B1861" s="41" t="s">
        <v>29764</v>
      </c>
      <c r="C1861" s="41" t="s">
        <v>2538</v>
      </c>
      <c r="D1861" s="41" t="s">
        <v>29765</v>
      </c>
      <c r="E1861" s="41" t="s">
        <v>2538</v>
      </c>
      <c r="F1861" s="41" t="s">
        <v>29766</v>
      </c>
      <c r="G1861" s="41" t="s">
        <v>29767</v>
      </c>
      <c r="H1861" s="42">
        <v>1.0458939967718948E-3</v>
      </c>
      <c r="I1861" s="43" t="s">
        <v>33</v>
      </c>
      <c r="J1861" s="44" t="s">
        <v>68584</v>
      </c>
      <c r="K1861" s="44" t="s">
        <v>68585</v>
      </c>
      <c r="L1861" s="44">
        <v>23</v>
      </c>
      <c r="M1861" s="44">
        <v>15</v>
      </c>
    </row>
    <row r="1862" spans="1:13" x14ac:dyDescent="0.25">
      <c r="A1862" s="41" t="s">
        <v>29763</v>
      </c>
      <c r="B1862" s="41" t="s">
        <v>29764</v>
      </c>
      <c r="C1862" s="41" t="s">
        <v>2538</v>
      </c>
      <c r="D1862" s="41" t="s">
        <v>29765</v>
      </c>
      <c r="E1862" s="41" t="s">
        <v>2538</v>
      </c>
      <c r="F1862" s="41" t="s">
        <v>29766</v>
      </c>
      <c r="G1862" s="41" t="s">
        <v>29767</v>
      </c>
      <c r="H1862" s="42">
        <v>7.5006164276254688E-3</v>
      </c>
      <c r="I1862" s="43" t="s">
        <v>33</v>
      </c>
      <c r="J1862" s="44" t="s">
        <v>68586</v>
      </c>
      <c r="K1862" s="44" t="s">
        <v>68587</v>
      </c>
      <c r="L1862" s="44">
        <v>20</v>
      </c>
      <c r="M1862" s="44">
        <v>12</v>
      </c>
    </row>
    <row r="1863" spans="1:13" x14ac:dyDescent="0.25">
      <c r="A1863" s="41" t="s">
        <v>36358</v>
      </c>
      <c r="B1863" s="41"/>
      <c r="C1863" s="41"/>
      <c r="D1863" s="41"/>
      <c r="E1863" s="41"/>
      <c r="F1863" s="41" t="s">
        <v>11613</v>
      </c>
      <c r="G1863" s="41" t="s">
        <v>11614</v>
      </c>
      <c r="H1863" s="42">
        <v>1.1705131983388677</v>
      </c>
      <c r="I1863" s="43" t="s">
        <v>33</v>
      </c>
      <c r="J1863" s="44" t="s">
        <v>68588</v>
      </c>
      <c r="K1863" s="44" t="s">
        <v>68589</v>
      </c>
      <c r="L1863" s="44">
        <v>4</v>
      </c>
      <c r="M1863" s="44">
        <v>4</v>
      </c>
    </row>
    <row r="1864" spans="1:13" x14ac:dyDescent="0.25">
      <c r="A1864" s="41" t="s">
        <v>31087</v>
      </c>
      <c r="B1864" s="41" t="s">
        <v>19429</v>
      </c>
      <c r="C1864" s="41" t="s">
        <v>2466</v>
      </c>
      <c r="D1864" s="41" t="s">
        <v>19428</v>
      </c>
      <c r="E1864" s="41" t="s">
        <v>2557</v>
      </c>
      <c r="F1864" s="41" t="s">
        <v>19430</v>
      </c>
      <c r="G1864" s="41" t="s">
        <v>19431</v>
      </c>
      <c r="H1864" s="42">
        <v>0.53098937421518499</v>
      </c>
      <c r="I1864" s="43" t="s">
        <v>33</v>
      </c>
      <c r="J1864" s="44" t="s">
        <v>68590</v>
      </c>
      <c r="K1864" s="44" t="s">
        <v>68591</v>
      </c>
      <c r="L1864" s="44">
        <v>20</v>
      </c>
      <c r="M1864" s="44">
        <v>20</v>
      </c>
    </row>
    <row r="1865" spans="1:13" x14ac:dyDescent="0.25">
      <c r="A1865" s="41" t="s">
        <v>39048</v>
      </c>
      <c r="B1865" s="41" t="s">
        <v>6472</v>
      </c>
      <c r="C1865" s="41" t="s">
        <v>2466</v>
      </c>
      <c r="D1865" s="41" t="s">
        <v>6471</v>
      </c>
      <c r="E1865" s="41" t="s">
        <v>2476</v>
      </c>
      <c r="F1865" s="41" t="s">
        <v>6473</v>
      </c>
      <c r="G1865" s="41" t="s">
        <v>6474</v>
      </c>
      <c r="H1865" s="42">
        <v>0.27540879476832369</v>
      </c>
      <c r="I1865" s="43" t="s">
        <v>33</v>
      </c>
      <c r="J1865" s="44" t="s">
        <v>68592</v>
      </c>
      <c r="K1865" s="44" t="s">
        <v>68593</v>
      </c>
      <c r="L1865" s="44">
        <v>32</v>
      </c>
      <c r="M1865" s="44">
        <v>32</v>
      </c>
    </row>
    <row r="1866" spans="1:13" x14ac:dyDescent="0.25">
      <c r="A1866" s="41" t="s">
        <v>25508</v>
      </c>
      <c r="B1866" s="41" t="s">
        <v>25509</v>
      </c>
      <c r="C1866" s="41" t="s">
        <v>24466</v>
      </c>
      <c r="D1866" s="41" t="s">
        <v>25510</v>
      </c>
      <c r="E1866" s="41" t="s">
        <v>2466</v>
      </c>
      <c r="F1866" s="41" t="s">
        <v>25511</v>
      </c>
      <c r="G1866" s="41" t="s">
        <v>25512</v>
      </c>
      <c r="H1866" s="42">
        <v>0.18494274074381409</v>
      </c>
      <c r="I1866" s="43" t="s">
        <v>33</v>
      </c>
      <c r="J1866" s="44" t="s">
        <v>68594</v>
      </c>
      <c r="K1866" s="44" t="s">
        <v>68595</v>
      </c>
      <c r="L1866" s="44">
        <v>4</v>
      </c>
      <c r="M1866" s="44">
        <v>4</v>
      </c>
    </row>
    <row r="1867" spans="1:13" x14ac:dyDescent="0.25">
      <c r="A1867" s="41" t="s">
        <v>41575</v>
      </c>
      <c r="B1867" s="41" t="s">
        <v>7545</v>
      </c>
      <c r="C1867" s="41" t="s">
        <v>2538</v>
      </c>
      <c r="D1867" s="41" t="s">
        <v>7544</v>
      </c>
      <c r="E1867" s="41" t="s">
        <v>2538</v>
      </c>
      <c r="F1867" s="41" t="s">
        <v>7546</v>
      </c>
      <c r="G1867" s="41" t="s">
        <v>7547</v>
      </c>
      <c r="H1867" s="42">
        <v>-2.7323983005882724E-2</v>
      </c>
      <c r="I1867" s="43" t="s">
        <v>33</v>
      </c>
      <c r="J1867" s="44" t="s">
        <v>68596</v>
      </c>
      <c r="K1867" s="44" t="s">
        <v>68597</v>
      </c>
      <c r="L1867" s="44">
        <v>28</v>
      </c>
      <c r="M1867" s="44">
        <v>28</v>
      </c>
    </row>
    <row r="1868" spans="1:13" x14ac:dyDescent="0.25">
      <c r="A1868" s="41" t="s">
        <v>36451</v>
      </c>
      <c r="B1868" s="41" t="s">
        <v>36452</v>
      </c>
      <c r="C1868" s="41" t="s">
        <v>2476</v>
      </c>
      <c r="D1868" s="41" t="s">
        <v>36453</v>
      </c>
      <c r="E1868" s="41" t="s">
        <v>2576</v>
      </c>
      <c r="F1868" s="41" t="s">
        <v>36454</v>
      </c>
      <c r="G1868" s="41" t="s">
        <v>36455</v>
      </c>
      <c r="H1868" s="42">
        <v>-0.10570300520964598</v>
      </c>
      <c r="I1868" s="43" t="s">
        <v>33</v>
      </c>
      <c r="J1868" s="44" t="s">
        <v>68598</v>
      </c>
      <c r="K1868" s="44" t="s">
        <v>68599</v>
      </c>
      <c r="L1868" s="44">
        <v>2</v>
      </c>
      <c r="M1868" s="44">
        <v>2</v>
      </c>
    </row>
    <row r="1869" spans="1:13" x14ac:dyDescent="0.25">
      <c r="A1869" s="41" t="s">
        <v>31802</v>
      </c>
      <c r="B1869" s="41" t="s">
        <v>22931</v>
      </c>
      <c r="C1869" s="41" t="s">
        <v>2576</v>
      </c>
      <c r="D1869" s="41" t="s">
        <v>22930</v>
      </c>
      <c r="E1869" s="41" t="s">
        <v>2576</v>
      </c>
      <c r="F1869" s="41" t="s">
        <v>22932</v>
      </c>
      <c r="G1869" s="41" t="s">
        <v>22933</v>
      </c>
      <c r="H1869" s="42">
        <v>0.62052893101832851</v>
      </c>
      <c r="I1869" s="43" t="s">
        <v>33</v>
      </c>
      <c r="J1869" s="44" t="s">
        <v>68600</v>
      </c>
      <c r="K1869" s="44" t="s">
        <v>68601</v>
      </c>
      <c r="L1869" s="44">
        <v>5</v>
      </c>
      <c r="M1869" s="44">
        <v>5</v>
      </c>
    </row>
    <row r="1870" spans="1:13" x14ac:dyDescent="0.25">
      <c r="A1870" s="41" t="s">
        <v>39000</v>
      </c>
      <c r="B1870" s="41" t="s">
        <v>39001</v>
      </c>
      <c r="C1870" s="41" t="s">
        <v>2476</v>
      </c>
      <c r="D1870" s="41" t="s">
        <v>39002</v>
      </c>
      <c r="E1870" s="41" t="s">
        <v>2476</v>
      </c>
      <c r="F1870" s="41" t="s">
        <v>39003</v>
      </c>
      <c r="G1870" s="41" t="s">
        <v>39004</v>
      </c>
      <c r="H1870" s="42">
        <v>0.11002785687110928</v>
      </c>
      <c r="I1870" s="43" t="s">
        <v>33</v>
      </c>
      <c r="J1870" s="44" t="s">
        <v>68602</v>
      </c>
      <c r="K1870" s="44" t="s">
        <v>68603</v>
      </c>
      <c r="L1870" s="44">
        <v>7</v>
      </c>
      <c r="M1870" s="44">
        <v>7</v>
      </c>
    </row>
    <row r="1871" spans="1:13" x14ac:dyDescent="0.25">
      <c r="A1871" s="41" t="s">
        <v>32094</v>
      </c>
      <c r="B1871" s="41"/>
      <c r="C1871" s="41"/>
      <c r="D1871" s="41"/>
      <c r="E1871" s="41"/>
      <c r="F1871" s="41" t="s">
        <v>32095</v>
      </c>
      <c r="G1871" s="41" t="s">
        <v>18226</v>
      </c>
      <c r="H1871" s="42">
        <v>0.14972101497669807</v>
      </c>
      <c r="I1871" s="43" t="s">
        <v>33</v>
      </c>
      <c r="J1871" s="44" t="s">
        <v>68604</v>
      </c>
      <c r="K1871" s="44" t="s">
        <v>68605</v>
      </c>
      <c r="L1871" s="44">
        <v>6</v>
      </c>
      <c r="M1871" s="44">
        <v>6</v>
      </c>
    </row>
    <row r="1872" spans="1:13" x14ac:dyDescent="0.25">
      <c r="A1872" s="41" t="s">
        <v>38268</v>
      </c>
      <c r="B1872" s="41" t="s">
        <v>38269</v>
      </c>
      <c r="C1872" s="41" t="s">
        <v>26890</v>
      </c>
      <c r="D1872" s="41" t="s">
        <v>38270</v>
      </c>
      <c r="E1872" s="41" t="s">
        <v>2476</v>
      </c>
      <c r="F1872" s="41" t="s">
        <v>38271</v>
      </c>
      <c r="G1872" s="41" t="s">
        <v>38272</v>
      </c>
      <c r="H1872" s="42">
        <v>1.1919807781246987</v>
      </c>
      <c r="I1872" s="43" t="s">
        <v>33</v>
      </c>
      <c r="J1872" s="44" t="s">
        <v>68606</v>
      </c>
      <c r="K1872" s="44" t="s">
        <v>68607</v>
      </c>
      <c r="L1872" s="44">
        <v>2</v>
      </c>
      <c r="M1872" s="44">
        <v>2</v>
      </c>
    </row>
    <row r="1873" spans="1:13" x14ac:dyDescent="0.25">
      <c r="A1873" s="41" t="s">
        <v>34634</v>
      </c>
      <c r="B1873" s="41" t="s">
        <v>6779</v>
      </c>
      <c r="C1873" s="41" t="s">
        <v>2557</v>
      </c>
      <c r="D1873" s="41" t="s">
        <v>34635</v>
      </c>
      <c r="E1873" s="41" t="s">
        <v>2476</v>
      </c>
      <c r="F1873" s="41" t="s">
        <v>34636</v>
      </c>
      <c r="G1873" s="41" t="s">
        <v>34637</v>
      </c>
      <c r="H1873" s="42">
        <v>-0.50341061120734631</v>
      </c>
      <c r="I1873" s="43" t="s">
        <v>33</v>
      </c>
      <c r="J1873" s="44" t="s">
        <v>68608</v>
      </c>
      <c r="K1873" s="44" t="s">
        <v>68609</v>
      </c>
      <c r="L1873" s="44">
        <v>2</v>
      </c>
      <c r="M1873" s="44">
        <v>2</v>
      </c>
    </row>
    <row r="1874" spans="1:13" x14ac:dyDescent="0.25">
      <c r="A1874" s="41" t="s">
        <v>32353</v>
      </c>
      <c r="B1874" s="41" t="s">
        <v>10963</v>
      </c>
      <c r="C1874" s="41" t="s">
        <v>26118</v>
      </c>
      <c r="D1874" s="41" t="s">
        <v>18409</v>
      </c>
      <c r="E1874" s="41" t="s">
        <v>2595</v>
      </c>
      <c r="F1874" s="41" t="s">
        <v>32354</v>
      </c>
      <c r="G1874" s="41" t="s">
        <v>18411</v>
      </c>
      <c r="H1874" s="42">
        <v>-1.0230075636505463E-2</v>
      </c>
      <c r="I1874" s="43" t="s">
        <v>33</v>
      </c>
      <c r="J1874" s="44" t="s">
        <v>68610</v>
      </c>
      <c r="K1874" s="44" t="s">
        <v>68611</v>
      </c>
      <c r="L1874" s="44">
        <v>6</v>
      </c>
      <c r="M1874" s="44">
        <v>6</v>
      </c>
    </row>
    <row r="1875" spans="1:13" x14ac:dyDescent="0.25">
      <c r="A1875" s="41" t="s">
        <v>41160</v>
      </c>
      <c r="B1875" s="41" t="s">
        <v>4060</v>
      </c>
      <c r="C1875" s="41" t="s">
        <v>2538</v>
      </c>
      <c r="D1875" s="41" t="s">
        <v>10122</v>
      </c>
      <c r="E1875" s="41" t="s">
        <v>2538</v>
      </c>
      <c r="F1875" s="41" t="s">
        <v>10123</v>
      </c>
      <c r="G1875" s="41" t="s">
        <v>10124</v>
      </c>
      <c r="H1875" s="42">
        <v>-0.67409346974415996</v>
      </c>
      <c r="I1875" s="43" t="s">
        <v>33</v>
      </c>
      <c r="J1875" s="44" t="s">
        <v>68612</v>
      </c>
      <c r="K1875" s="44" t="s">
        <v>68613</v>
      </c>
      <c r="L1875" s="44">
        <v>36</v>
      </c>
      <c r="M1875" s="44">
        <v>36</v>
      </c>
    </row>
    <row r="1876" spans="1:13" x14ac:dyDescent="0.25">
      <c r="A1876" s="41" t="s">
        <v>39161</v>
      </c>
      <c r="B1876" s="41" t="s">
        <v>13122</v>
      </c>
      <c r="C1876" s="41" t="s">
        <v>13792</v>
      </c>
      <c r="D1876" s="41" t="s">
        <v>22457</v>
      </c>
      <c r="E1876" s="41" t="s">
        <v>2576</v>
      </c>
      <c r="F1876" s="41" t="s">
        <v>22458</v>
      </c>
      <c r="G1876" s="41" t="s">
        <v>22459</v>
      </c>
      <c r="H1876" s="42">
        <v>-0.23201637846604506</v>
      </c>
      <c r="I1876" s="43" t="s">
        <v>33</v>
      </c>
      <c r="J1876" s="44" t="s">
        <v>68614</v>
      </c>
      <c r="K1876" s="44" t="s">
        <v>68615</v>
      </c>
      <c r="L1876" s="44">
        <v>7</v>
      </c>
      <c r="M1876" s="44">
        <v>6</v>
      </c>
    </row>
    <row r="1877" spans="1:13" x14ac:dyDescent="0.25">
      <c r="A1877" s="41" t="s">
        <v>35743</v>
      </c>
      <c r="B1877" s="41" t="s">
        <v>35744</v>
      </c>
      <c r="C1877" s="41" t="s">
        <v>2557</v>
      </c>
      <c r="D1877" s="41" t="s">
        <v>35745</v>
      </c>
      <c r="E1877" s="41" t="s">
        <v>2576</v>
      </c>
      <c r="F1877" s="41" t="s">
        <v>6151</v>
      </c>
      <c r="G1877" s="41" t="s">
        <v>6152</v>
      </c>
      <c r="H1877" s="42">
        <v>0.39375010350638961</v>
      </c>
      <c r="I1877" s="43" t="s">
        <v>33</v>
      </c>
      <c r="J1877" s="44" t="s">
        <v>68616</v>
      </c>
      <c r="K1877" s="44" t="s">
        <v>68617</v>
      </c>
      <c r="L1877" s="44">
        <v>6</v>
      </c>
      <c r="M1877" s="44">
        <v>2</v>
      </c>
    </row>
    <row r="1878" spans="1:13" x14ac:dyDescent="0.25">
      <c r="A1878" s="41" t="s">
        <v>33819</v>
      </c>
      <c r="B1878" s="41" t="s">
        <v>12826</v>
      </c>
      <c r="C1878" s="41" t="s">
        <v>27338</v>
      </c>
      <c r="D1878" s="41" t="s">
        <v>12825</v>
      </c>
      <c r="E1878" s="41" t="s">
        <v>2538</v>
      </c>
      <c r="F1878" s="41" t="s">
        <v>12827</v>
      </c>
      <c r="G1878" s="41" t="s">
        <v>12828</v>
      </c>
      <c r="H1878" s="42">
        <v>-0.38385305139771519</v>
      </c>
      <c r="I1878" s="43" t="s">
        <v>33</v>
      </c>
      <c r="J1878" s="44" t="s">
        <v>68618</v>
      </c>
      <c r="K1878" s="44" t="s">
        <v>68619</v>
      </c>
      <c r="L1878" s="44">
        <v>4</v>
      </c>
      <c r="M1878" s="44">
        <v>4</v>
      </c>
    </row>
    <row r="1879" spans="1:13" x14ac:dyDescent="0.25">
      <c r="A1879" s="41" t="s">
        <v>37959</v>
      </c>
      <c r="B1879" s="41" t="s">
        <v>12826</v>
      </c>
      <c r="C1879" s="41" t="s">
        <v>2538</v>
      </c>
      <c r="D1879" s="41" t="s">
        <v>12825</v>
      </c>
      <c r="E1879" s="41" t="s">
        <v>2538</v>
      </c>
      <c r="F1879" s="41" t="s">
        <v>12827</v>
      </c>
      <c r="G1879" s="41" t="s">
        <v>12828</v>
      </c>
      <c r="H1879" s="42">
        <v>0.53372367694488432</v>
      </c>
      <c r="I1879" s="43" t="s">
        <v>33</v>
      </c>
      <c r="J1879" s="44" t="s">
        <v>68620</v>
      </c>
      <c r="K1879" s="44" t="s">
        <v>68621</v>
      </c>
      <c r="L1879" s="44">
        <v>3</v>
      </c>
      <c r="M1879" s="44">
        <v>3</v>
      </c>
    </row>
    <row r="1880" spans="1:13" x14ac:dyDescent="0.25">
      <c r="A1880" s="41" t="s">
        <v>41799</v>
      </c>
      <c r="B1880" s="41" t="s">
        <v>8644</v>
      </c>
      <c r="C1880" s="41" t="s">
        <v>2538</v>
      </c>
      <c r="D1880" s="41" t="s">
        <v>41800</v>
      </c>
      <c r="E1880" s="41" t="s">
        <v>2538</v>
      </c>
      <c r="F1880" s="41" t="s">
        <v>41801</v>
      </c>
      <c r="G1880" s="41" t="s">
        <v>41802</v>
      </c>
      <c r="H1880" s="42">
        <v>-5.4862303791857553E-2</v>
      </c>
      <c r="I1880" s="43" t="s">
        <v>33</v>
      </c>
      <c r="J1880" s="44" t="s">
        <v>68622</v>
      </c>
      <c r="K1880" s="44" t="s">
        <v>68623</v>
      </c>
      <c r="L1880" s="44">
        <v>4</v>
      </c>
      <c r="M1880" s="44">
        <v>4</v>
      </c>
    </row>
    <row r="1881" spans="1:13" x14ac:dyDescent="0.25">
      <c r="A1881" s="41" t="s">
        <v>38021</v>
      </c>
      <c r="B1881" s="41" t="s">
        <v>36105</v>
      </c>
      <c r="C1881" s="41" t="s">
        <v>27167</v>
      </c>
      <c r="D1881" s="41" t="s">
        <v>38022</v>
      </c>
      <c r="E1881" s="41" t="s">
        <v>2538</v>
      </c>
      <c r="F1881" s="41" t="s">
        <v>38023</v>
      </c>
      <c r="G1881" s="41" t="s">
        <v>38024</v>
      </c>
      <c r="H1881" s="42">
        <v>1.0777627935654757</v>
      </c>
      <c r="I1881" s="43" t="s">
        <v>33</v>
      </c>
      <c r="J1881" s="44" t="s">
        <v>68624</v>
      </c>
      <c r="K1881" s="44" t="s">
        <v>68625</v>
      </c>
      <c r="L1881" s="44">
        <v>3</v>
      </c>
      <c r="M1881" s="44">
        <v>3</v>
      </c>
    </row>
    <row r="1882" spans="1:13" x14ac:dyDescent="0.25">
      <c r="A1882" s="41" t="s">
        <v>31382</v>
      </c>
      <c r="B1882" s="41" t="s">
        <v>31383</v>
      </c>
      <c r="C1882" s="41" t="s">
        <v>26118</v>
      </c>
      <c r="D1882" s="41" t="s">
        <v>31384</v>
      </c>
      <c r="E1882" s="41" t="s">
        <v>2557</v>
      </c>
      <c r="F1882" s="41" t="s">
        <v>31385</v>
      </c>
      <c r="G1882" s="41" t="s">
        <v>31386</v>
      </c>
      <c r="H1882" s="42">
        <v>0.84005738886807224</v>
      </c>
      <c r="I1882" s="43" t="s">
        <v>33</v>
      </c>
      <c r="J1882" s="44" t="s">
        <v>68626</v>
      </c>
      <c r="K1882" s="44" t="s">
        <v>68627</v>
      </c>
      <c r="L1882" s="44">
        <v>2</v>
      </c>
      <c r="M1882" s="44">
        <v>2</v>
      </c>
    </row>
    <row r="1883" spans="1:13" x14ac:dyDescent="0.25">
      <c r="A1883" s="41" t="s">
        <v>36228</v>
      </c>
      <c r="B1883" s="41" t="s">
        <v>36229</v>
      </c>
      <c r="C1883" s="41" t="s">
        <v>2576</v>
      </c>
      <c r="D1883" s="41" t="s">
        <v>36230</v>
      </c>
      <c r="E1883" s="41" t="s">
        <v>2466</v>
      </c>
      <c r="F1883" s="41" t="s">
        <v>36231</v>
      </c>
      <c r="G1883" s="41" t="s">
        <v>36232</v>
      </c>
      <c r="H1883" s="42">
        <v>-0.90112857186157269</v>
      </c>
      <c r="I1883" s="43" t="s">
        <v>33</v>
      </c>
      <c r="J1883" s="44" t="s">
        <v>68628</v>
      </c>
      <c r="K1883" s="44" t="s">
        <v>68629</v>
      </c>
      <c r="L1883" s="44">
        <v>10</v>
      </c>
      <c r="M1883" s="44">
        <v>7</v>
      </c>
    </row>
    <row r="1884" spans="1:13" x14ac:dyDescent="0.25">
      <c r="A1884" s="41" t="s">
        <v>29095</v>
      </c>
      <c r="B1884" s="41" t="s">
        <v>14267</v>
      </c>
      <c r="C1884" s="41" t="s">
        <v>2476</v>
      </c>
      <c r="D1884" s="41" t="s">
        <v>14266</v>
      </c>
      <c r="E1884" s="41" t="s">
        <v>2476</v>
      </c>
      <c r="F1884" s="41" t="s">
        <v>14268</v>
      </c>
      <c r="G1884" s="41" t="s">
        <v>14269</v>
      </c>
      <c r="H1884" s="42">
        <v>0.39729359179963242</v>
      </c>
      <c r="I1884" s="43" t="s">
        <v>33</v>
      </c>
      <c r="J1884" s="44" t="s">
        <v>68630</v>
      </c>
      <c r="K1884" s="44" t="s">
        <v>68631</v>
      </c>
      <c r="L1884" s="44">
        <v>11</v>
      </c>
      <c r="M1884" s="44">
        <v>11</v>
      </c>
    </row>
    <row r="1885" spans="1:13" x14ac:dyDescent="0.25">
      <c r="A1885" s="41" t="s">
        <v>26921</v>
      </c>
      <c r="B1885" s="41" t="s">
        <v>7261</v>
      </c>
      <c r="C1885" s="41" t="s">
        <v>2504</v>
      </c>
      <c r="D1885" s="41" t="s">
        <v>26922</v>
      </c>
      <c r="E1885" s="41" t="s">
        <v>2605</v>
      </c>
      <c r="F1885" s="41" t="s">
        <v>26923</v>
      </c>
      <c r="G1885" s="41" t="s">
        <v>26924</v>
      </c>
      <c r="H1885" s="42">
        <v>-0.28034519802897706</v>
      </c>
      <c r="I1885" s="43" t="s">
        <v>33</v>
      </c>
      <c r="J1885" s="44" t="s">
        <v>68632</v>
      </c>
      <c r="K1885" s="44" t="s">
        <v>68633</v>
      </c>
      <c r="L1885" s="44">
        <v>6</v>
      </c>
      <c r="M1885" s="44">
        <v>6</v>
      </c>
    </row>
    <row r="1886" spans="1:13" x14ac:dyDescent="0.25">
      <c r="A1886" s="41" t="s">
        <v>36248</v>
      </c>
      <c r="B1886" s="41" t="s">
        <v>36249</v>
      </c>
      <c r="C1886" s="41" t="s">
        <v>2538</v>
      </c>
      <c r="D1886" s="41" t="s">
        <v>36250</v>
      </c>
      <c r="E1886" s="41" t="s">
        <v>2605</v>
      </c>
      <c r="F1886" s="41" t="s">
        <v>36251</v>
      </c>
      <c r="G1886" s="41" t="s">
        <v>36252</v>
      </c>
      <c r="H1886" s="42">
        <v>1.5275596193159846</v>
      </c>
      <c r="I1886" s="43" t="s">
        <v>33</v>
      </c>
      <c r="J1886" s="44" t="s">
        <v>68634</v>
      </c>
      <c r="K1886" s="44" t="s">
        <v>68635</v>
      </c>
      <c r="L1886" s="44">
        <v>6</v>
      </c>
      <c r="M1886" s="44">
        <v>6</v>
      </c>
    </row>
    <row r="1887" spans="1:13" x14ac:dyDescent="0.25">
      <c r="A1887" s="41" t="s">
        <v>30219</v>
      </c>
      <c r="B1887" s="41" t="s">
        <v>30220</v>
      </c>
      <c r="C1887" s="41" t="s">
        <v>2476</v>
      </c>
      <c r="D1887" s="41" t="s">
        <v>30221</v>
      </c>
      <c r="E1887" s="41" t="s">
        <v>2576</v>
      </c>
      <c r="F1887" s="41" t="s">
        <v>30222</v>
      </c>
      <c r="G1887" s="41" t="s">
        <v>30223</v>
      </c>
      <c r="H1887" s="42">
        <v>8.8582370923389386E-2</v>
      </c>
      <c r="I1887" s="43" t="s">
        <v>33</v>
      </c>
      <c r="J1887" s="44" t="s">
        <v>68636</v>
      </c>
      <c r="K1887" s="44" t="s">
        <v>68637</v>
      </c>
      <c r="L1887" s="44">
        <v>24</v>
      </c>
      <c r="M1887" s="44">
        <v>21</v>
      </c>
    </row>
    <row r="1888" spans="1:13" x14ac:dyDescent="0.25">
      <c r="A1888" s="41" t="s">
        <v>42307</v>
      </c>
      <c r="B1888" s="41" t="s">
        <v>17353</v>
      </c>
      <c r="C1888" s="41" t="s">
        <v>26518</v>
      </c>
      <c r="D1888" s="41" t="s">
        <v>17352</v>
      </c>
      <c r="E1888" s="41" t="s">
        <v>2466</v>
      </c>
      <c r="F1888" s="41" t="s">
        <v>17354</v>
      </c>
      <c r="G1888" s="41" t="s">
        <v>17355</v>
      </c>
      <c r="H1888" s="42">
        <v>1.434968585886049</v>
      </c>
      <c r="I1888" s="43" t="s">
        <v>33</v>
      </c>
      <c r="J1888" s="44" t="s">
        <v>68638</v>
      </c>
      <c r="K1888" s="44" t="s">
        <v>68639</v>
      </c>
      <c r="L1888" s="44">
        <v>4</v>
      </c>
      <c r="M1888" s="44">
        <v>2</v>
      </c>
    </row>
    <row r="1889" spans="1:13" x14ac:dyDescent="0.25">
      <c r="A1889" s="41" t="s">
        <v>41009</v>
      </c>
      <c r="B1889" s="41"/>
      <c r="C1889" s="41"/>
      <c r="D1889" s="41"/>
      <c r="E1889" s="41"/>
      <c r="F1889" s="41" t="s">
        <v>41011</v>
      </c>
      <c r="G1889" s="41" t="s">
        <v>41012</v>
      </c>
      <c r="H1889" s="42">
        <v>-0.69396627633123364</v>
      </c>
      <c r="I1889" s="43" t="s">
        <v>33</v>
      </c>
      <c r="J1889" s="44" t="s">
        <v>68640</v>
      </c>
      <c r="K1889" s="44" t="s">
        <v>68641</v>
      </c>
      <c r="L1889" s="44">
        <v>12</v>
      </c>
      <c r="M1889" s="44">
        <v>12</v>
      </c>
    </row>
    <row r="1890" spans="1:13" x14ac:dyDescent="0.25">
      <c r="A1890" s="41" t="s">
        <v>27810</v>
      </c>
      <c r="B1890" s="41" t="s">
        <v>26734</v>
      </c>
      <c r="C1890" s="41" t="s">
        <v>2504</v>
      </c>
      <c r="D1890" s="41" t="s">
        <v>26735</v>
      </c>
      <c r="E1890" s="41" t="s">
        <v>2504</v>
      </c>
      <c r="F1890" s="41" t="s">
        <v>26736</v>
      </c>
      <c r="G1890" s="41" t="s">
        <v>26737</v>
      </c>
      <c r="H1890" s="42">
        <v>0.15975629817518505</v>
      </c>
      <c r="I1890" s="43" t="s">
        <v>33</v>
      </c>
      <c r="J1890" s="44" t="s">
        <v>68642</v>
      </c>
      <c r="K1890" s="44" t="s">
        <v>68643</v>
      </c>
      <c r="L1890" s="44">
        <v>3</v>
      </c>
      <c r="M1890" s="44">
        <v>3</v>
      </c>
    </row>
    <row r="1891" spans="1:13" x14ac:dyDescent="0.25">
      <c r="A1891" s="41" t="s">
        <v>26733</v>
      </c>
      <c r="B1891" s="41" t="s">
        <v>26734</v>
      </c>
      <c r="C1891" s="41" t="s">
        <v>2504</v>
      </c>
      <c r="D1891" s="41" t="s">
        <v>26735</v>
      </c>
      <c r="E1891" s="41" t="s">
        <v>2504</v>
      </c>
      <c r="F1891" s="41" t="s">
        <v>26736</v>
      </c>
      <c r="G1891" s="41" t="s">
        <v>26737</v>
      </c>
      <c r="H1891" s="42">
        <v>0.40073123960972312</v>
      </c>
      <c r="I1891" s="43" t="s">
        <v>33</v>
      </c>
      <c r="J1891" s="44" t="s">
        <v>68644</v>
      </c>
      <c r="K1891" s="44" t="s">
        <v>68645</v>
      </c>
      <c r="L1891" s="44">
        <v>4</v>
      </c>
      <c r="M1891" s="44">
        <v>4</v>
      </c>
    </row>
    <row r="1892" spans="1:13" x14ac:dyDescent="0.25">
      <c r="A1892" s="41" t="s">
        <v>37941</v>
      </c>
      <c r="B1892" s="41" t="s">
        <v>37942</v>
      </c>
      <c r="C1892" s="41" t="s">
        <v>2476</v>
      </c>
      <c r="D1892" s="41" t="s">
        <v>37943</v>
      </c>
      <c r="E1892" s="41" t="s">
        <v>2476</v>
      </c>
      <c r="F1892" s="41" t="s">
        <v>37944</v>
      </c>
      <c r="G1892" s="41" t="s">
        <v>37945</v>
      </c>
      <c r="H1892" s="42">
        <v>0.73675722680263633</v>
      </c>
      <c r="I1892" s="43" t="s">
        <v>33</v>
      </c>
      <c r="J1892" s="44" t="s">
        <v>68646</v>
      </c>
      <c r="K1892" s="44" t="s">
        <v>68647</v>
      </c>
      <c r="L1892" s="44">
        <v>5</v>
      </c>
      <c r="M1892" s="44">
        <v>5</v>
      </c>
    </row>
    <row r="1893" spans="1:13" x14ac:dyDescent="0.25">
      <c r="A1893" s="41" t="s">
        <v>29566</v>
      </c>
      <c r="B1893" s="41"/>
      <c r="C1893" s="41"/>
      <c r="D1893" s="41"/>
      <c r="E1893" s="41"/>
      <c r="F1893" s="41" t="s">
        <v>9609</v>
      </c>
      <c r="G1893" s="41" t="s">
        <v>9610</v>
      </c>
      <c r="H1893" s="42">
        <v>-5.5662159316997938E-2</v>
      </c>
      <c r="I1893" s="43" t="s">
        <v>33</v>
      </c>
      <c r="J1893" s="44" t="s">
        <v>68648</v>
      </c>
      <c r="K1893" s="44" t="s">
        <v>68649</v>
      </c>
      <c r="L1893" s="44">
        <v>2</v>
      </c>
      <c r="M1893" s="44">
        <v>2</v>
      </c>
    </row>
    <row r="1894" spans="1:13" x14ac:dyDescent="0.25">
      <c r="A1894" s="41" t="s">
        <v>38916</v>
      </c>
      <c r="B1894" s="41" t="s">
        <v>38917</v>
      </c>
      <c r="C1894" s="41" t="s">
        <v>2538</v>
      </c>
      <c r="D1894" s="41" t="s">
        <v>38918</v>
      </c>
      <c r="E1894" s="41" t="s">
        <v>2466</v>
      </c>
      <c r="F1894" s="41" t="s">
        <v>38919</v>
      </c>
      <c r="G1894" s="41" t="s">
        <v>38920</v>
      </c>
      <c r="H1894" s="42">
        <v>-0.10074049367382482</v>
      </c>
      <c r="I1894" s="43" t="s">
        <v>33</v>
      </c>
      <c r="J1894" s="44" t="s">
        <v>68650</v>
      </c>
      <c r="K1894" s="44" t="s">
        <v>68651</v>
      </c>
      <c r="L1894" s="44">
        <v>3</v>
      </c>
      <c r="M1894" s="44">
        <v>3</v>
      </c>
    </row>
    <row r="1895" spans="1:13" x14ac:dyDescent="0.25">
      <c r="A1895" s="41" t="s">
        <v>34148</v>
      </c>
      <c r="B1895" s="41" t="s">
        <v>12931</v>
      </c>
      <c r="C1895" s="41" t="s">
        <v>2557</v>
      </c>
      <c r="D1895" s="41" t="s">
        <v>12930</v>
      </c>
      <c r="E1895" s="41" t="s">
        <v>2557</v>
      </c>
      <c r="F1895" s="41" t="s">
        <v>12932</v>
      </c>
      <c r="G1895" s="41" t="s">
        <v>12933</v>
      </c>
      <c r="H1895" s="42">
        <v>-0.17266602527854402</v>
      </c>
      <c r="I1895" s="43" t="s">
        <v>33</v>
      </c>
      <c r="J1895" s="44" t="s">
        <v>68652</v>
      </c>
      <c r="K1895" s="44" t="s">
        <v>68653</v>
      </c>
      <c r="L1895" s="44">
        <v>13</v>
      </c>
      <c r="M1895" s="44">
        <v>12</v>
      </c>
    </row>
    <row r="1896" spans="1:13" x14ac:dyDescent="0.25">
      <c r="A1896" s="41" t="s">
        <v>25620</v>
      </c>
      <c r="B1896" s="41" t="s">
        <v>6429</v>
      </c>
      <c r="C1896" s="41" t="s">
        <v>24625</v>
      </c>
      <c r="D1896" s="41" t="s">
        <v>25621</v>
      </c>
      <c r="E1896" s="41" t="s">
        <v>2466</v>
      </c>
      <c r="F1896" s="41" t="s">
        <v>23634</v>
      </c>
      <c r="G1896" s="41" t="s">
        <v>23635</v>
      </c>
      <c r="H1896" s="42">
        <v>1.8502689227691547</v>
      </c>
      <c r="I1896" s="43" t="s">
        <v>33</v>
      </c>
      <c r="J1896" s="44" t="s">
        <v>68654</v>
      </c>
      <c r="K1896" s="44" t="s">
        <v>68655</v>
      </c>
      <c r="L1896" s="44">
        <v>3</v>
      </c>
      <c r="M1896" s="44">
        <v>3</v>
      </c>
    </row>
    <row r="1897" spans="1:13" x14ac:dyDescent="0.25">
      <c r="A1897" s="41" t="s">
        <v>33454</v>
      </c>
      <c r="B1897" s="41" t="s">
        <v>5340</v>
      </c>
      <c r="C1897" s="41" t="s">
        <v>25969</v>
      </c>
      <c r="D1897" s="41" t="s">
        <v>33455</v>
      </c>
      <c r="E1897" s="41" t="s">
        <v>2494</v>
      </c>
      <c r="F1897" s="41" t="s">
        <v>33456</v>
      </c>
      <c r="G1897" s="41" t="s">
        <v>5342</v>
      </c>
      <c r="H1897" s="42">
        <v>-0.97895418118711086</v>
      </c>
      <c r="I1897" s="43" t="s">
        <v>33</v>
      </c>
      <c r="J1897" s="44" t="s">
        <v>68656</v>
      </c>
      <c r="K1897" s="44" t="s">
        <v>68657</v>
      </c>
      <c r="L1897" s="44">
        <v>11</v>
      </c>
      <c r="M1897" s="44">
        <v>10</v>
      </c>
    </row>
    <row r="1898" spans="1:13" x14ac:dyDescent="0.25">
      <c r="A1898" s="41" t="s">
        <v>40753</v>
      </c>
      <c r="B1898" s="41" t="s">
        <v>8070</v>
      </c>
      <c r="C1898" s="41" t="s">
        <v>2576</v>
      </c>
      <c r="D1898" s="41" t="s">
        <v>8069</v>
      </c>
      <c r="E1898" s="41" t="s">
        <v>2576</v>
      </c>
      <c r="F1898" s="41" t="s">
        <v>8071</v>
      </c>
      <c r="G1898" s="41" t="s">
        <v>8072</v>
      </c>
      <c r="H1898" s="42">
        <v>0.32366363761659744</v>
      </c>
      <c r="I1898" s="43" t="s">
        <v>33</v>
      </c>
      <c r="J1898" s="44" t="s">
        <v>68658</v>
      </c>
      <c r="K1898" s="44" t="s">
        <v>68659</v>
      </c>
      <c r="L1898" s="44">
        <v>10</v>
      </c>
      <c r="M1898" s="44">
        <v>4</v>
      </c>
    </row>
    <row r="1899" spans="1:13" x14ac:dyDescent="0.25">
      <c r="A1899" s="41" t="s">
        <v>28333</v>
      </c>
      <c r="B1899" s="41" t="s">
        <v>17743</v>
      </c>
      <c r="C1899" s="41" t="s">
        <v>2576</v>
      </c>
      <c r="D1899" s="41" t="s">
        <v>28334</v>
      </c>
      <c r="E1899" s="41" t="s">
        <v>2576</v>
      </c>
      <c r="F1899" s="41" t="s">
        <v>28335</v>
      </c>
      <c r="G1899" s="41" t="s">
        <v>28336</v>
      </c>
      <c r="H1899" s="42">
        <v>-0.7192943291140621</v>
      </c>
      <c r="I1899" s="43" t="s">
        <v>33</v>
      </c>
      <c r="J1899" s="44" t="s">
        <v>68660</v>
      </c>
      <c r="K1899" s="44" t="s">
        <v>68661</v>
      </c>
      <c r="L1899" s="44">
        <v>2</v>
      </c>
      <c r="M1899" s="44">
        <v>2</v>
      </c>
    </row>
    <row r="1900" spans="1:13" x14ac:dyDescent="0.25">
      <c r="A1900" s="41" t="s">
        <v>30509</v>
      </c>
      <c r="B1900" s="41" t="s">
        <v>18440</v>
      </c>
      <c r="C1900" s="41" t="s">
        <v>26118</v>
      </c>
      <c r="D1900" s="41" t="s">
        <v>30510</v>
      </c>
      <c r="E1900" s="41" t="s">
        <v>2557</v>
      </c>
      <c r="F1900" s="41" t="s">
        <v>30511</v>
      </c>
      <c r="G1900" s="41" t="s">
        <v>30512</v>
      </c>
      <c r="H1900" s="42">
        <v>0.41754947708317536</v>
      </c>
      <c r="I1900" s="43" t="s">
        <v>33</v>
      </c>
      <c r="J1900" s="44" t="s">
        <v>68662</v>
      </c>
      <c r="K1900" s="44" t="s">
        <v>68663</v>
      </c>
      <c r="L1900" s="44">
        <v>3</v>
      </c>
      <c r="M1900" s="44">
        <v>3</v>
      </c>
    </row>
    <row r="1901" spans="1:13" x14ac:dyDescent="0.25">
      <c r="A1901" s="41" t="s">
        <v>32013</v>
      </c>
      <c r="B1901" s="41" t="s">
        <v>32014</v>
      </c>
      <c r="C1901" s="41" t="s">
        <v>2476</v>
      </c>
      <c r="D1901" s="41" t="s">
        <v>32015</v>
      </c>
      <c r="E1901" s="41" t="s">
        <v>2557</v>
      </c>
      <c r="F1901" s="41" t="s">
        <v>32016</v>
      </c>
      <c r="G1901" s="41" t="s">
        <v>32017</v>
      </c>
      <c r="H1901" s="42">
        <v>0.10701202316562543</v>
      </c>
      <c r="I1901" s="43" t="s">
        <v>33</v>
      </c>
      <c r="J1901" s="44" t="s">
        <v>68664</v>
      </c>
      <c r="K1901" s="44" t="s">
        <v>68665</v>
      </c>
      <c r="L1901" s="44">
        <v>2</v>
      </c>
      <c r="M1901" s="44">
        <v>2</v>
      </c>
    </row>
    <row r="1902" spans="1:13" x14ac:dyDescent="0.25">
      <c r="A1902" s="41" t="s">
        <v>41024</v>
      </c>
      <c r="B1902" s="41" t="s">
        <v>41025</v>
      </c>
      <c r="C1902" s="41" t="s">
        <v>2538</v>
      </c>
      <c r="D1902" s="41" t="s">
        <v>41026</v>
      </c>
      <c r="E1902" s="41" t="s">
        <v>2538</v>
      </c>
      <c r="F1902" s="41" t="s">
        <v>41027</v>
      </c>
      <c r="G1902" s="41" t="s">
        <v>41028</v>
      </c>
      <c r="H1902" s="42">
        <v>0.25862114266449671</v>
      </c>
      <c r="I1902" s="43" t="s">
        <v>33</v>
      </c>
      <c r="J1902" s="44" t="s">
        <v>68666</v>
      </c>
      <c r="K1902" s="44" t="s">
        <v>68667</v>
      </c>
      <c r="L1902" s="44">
        <v>9</v>
      </c>
      <c r="M1902" s="44">
        <v>9</v>
      </c>
    </row>
    <row r="1903" spans="1:13" x14ac:dyDescent="0.25">
      <c r="A1903" s="41" t="s">
        <v>40984</v>
      </c>
      <c r="B1903" s="41" t="s">
        <v>18759</v>
      </c>
      <c r="C1903" s="41" t="s">
        <v>2538</v>
      </c>
      <c r="D1903" s="41" t="s">
        <v>18758</v>
      </c>
      <c r="E1903" s="41" t="s">
        <v>2557</v>
      </c>
      <c r="F1903" s="41" t="s">
        <v>18760</v>
      </c>
      <c r="G1903" s="41" t="s">
        <v>18761</v>
      </c>
      <c r="H1903" s="42">
        <v>-0.37173914248496365</v>
      </c>
      <c r="I1903" s="43" t="s">
        <v>33</v>
      </c>
      <c r="J1903" s="44" t="s">
        <v>68668</v>
      </c>
      <c r="K1903" s="44" t="s">
        <v>68669</v>
      </c>
      <c r="L1903" s="44">
        <v>5</v>
      </c>
      <c r="M1903" s="44">
        <v>5</v>
      </c>
    </row>
    <row r="1904" spans="1:13" x14ac:dyDescent="0.25">
      <c r="A1904" s="41" t="s">
        <v>31038</v>
      </c>
      <c r="B1904" s="41" t="s">
        <v>18759</v>
      </c>
      <c r="C1904" s="41" t="s">
        <v>2538</v>
      </c>
      <c r="D1904" s="41" t="s">
        <v>18758</v>
      </c>
      <c r="E1904" s="41" t="s">
        <v>2557</v>
      </c>
      <c r="F1904" s="41" t="s">
        <v>18760</v>
      </c>
      <c r="G1904" s="41" t="s">
        <v>18761</v>
      </c>
      <c r="H1904" s="42">
        <v>1.4787968941960876E-2</v>
      </c>
      <c r="I1904" s="43" t="s">
        <v>33</v>
      </c>
      <c r="J1904" s="44" t="s">
        <v>68670</v>
      </c>
      <c r="K1904" s="44" t="s">
        <v>68671</v>
      </c>
      <c r="L1904" s="44">
        <v>6</v>
      </c>
      <c r="M1904" s="44">
        <v>6</v>
      </c>
    </row>
    <row r="1905" spans="1:13" x14ac:dyDescent="0.25">
      <c r="A1905" s="41" t="s">
        <v>38015</v>
      </c>
      <c r="B1905" s="41" t="s">
        <v>2866</v>
      </c>
      <c r="C1905" s="41" t="s">
        <v>6682</v>
      </c>
      <c r="D1905" s="41" t="s">
        <v>2865</v>
      </c>
      <c r="E1905" s="41" t="s">
        <v>2466</v>
      </c>
      <c r="F1905" s="41" t="s">
        <v>38016</v>
      </c>
      <c r="G1905" s="41" t="s">
        <v>38017</v>
      </c>
      <c r="H1905" s="42">
        <v>0.27274147165776064</v>
      </c>
      <c r="I1905" s="43" t="s">
        <v>33</v>
      </c>
      <c r="J1905" s="44" t="s">
        <v>68672</v>
      </c>
      <c r="K1905" s="44" t="s">
        <v>68673</v>
      </c>
      <c r="L1905" s="44">
        <v>8</v>
      </c>
      <c r="M1905" s="44">
        <v>8</v>
      </c>
    </row>
    <row r="1906" spans="1:13" x14ac:dyDescent="0.25">
      <c r="A1906" s="41" t="s">
        <v>33606</v>
      </c>
      <c r="B1906" s="41" t="s">
        <v>21463</v>
      </c>
      <c r="C1906" s="41" t="s">
        <v>2476</v>
      </c>
      <c r="D1906" s="41" t="s">
        <v>21462</v>
      </c>
      <c r="E1906" s="41" t="s">
        <v>2504</v>
      </c>
      <c r="F1906" s="41" t="s">
        <v>21464</v>
      </c>
      <c r="G1906" s="41" t="s">
        <v>21465</v>
      </c>
      <c r="H1906" s="42">
        <v>-0.77396693009366646</v>
      </c>
      <c r="I1906" s="43" t="s">
        <v>33</v>
      </c>
      <c r="J1906" s="44" t="s">
        <v>68674</v>
      </c>
      <c r="K1906" s="44" t="s">
        <v>68675</v>
      </c>
      <c r="L1906" s="44">
        <v>6</v>
      </c>
      <c r="M1906" s="44">
        <v>4</v>
      </c>
    </row>
    <row r="1907" spans="1:13" x14ac:dyDescent="0.25">
      <c r="A1907" s="41" t="s">
        <v>31506</v>
      </c>
      <c r="B1907" s="41" t="s">
        <v>15737</v>
      </c>
      <c r="C1907" s="41" t="s">
        <v>2538</v>
      </c>
      <c r="D1907" s="41" t="s">
        <v>15736</v>
      </c>
      <c r="E1907" s="41" t="s">
        <v>2576</v>
      </c>
      <c r="F1907" s="41" t="s">
        <v>15738</v>
      </c>
      <c r="G1907" s="41" t="s">
        <v>15739</v>
      </c>
      <c r="H1907" s="42">
        <v>0.73792815156633873</v>
      </c>
      <c r="I1907" s="43" t="s">
        <v>33</v>
      </c>
      <c r="J1907" s="44" t="s">
        <v>68676</v>
      </c>
      <c r="K1907" s="44" t="s">
        <v>68677</v>
      </c>
      <c r="L1907" s="44">
        <v>12</v>
      </c>
      <c r="M1907" s="44">
        <v>10</v>
      </c>
    </row>
    <row r="1908" spans="1:13" x14ac:dyDescent="0.25">
      <c r="A1908" s="41" t="s">
        <v>35209</v>
      </c>
      <c r="B1908" s="41" t="s">
        <v>33681</v>
      </c>
      <c r="C1908" s="41" t="s">
        <v>2538</v>
      </c>
      <c r="D1908" s="41" t="s">
        <v>35210</v>
      </c>
      <c r="E1908" s="41" t="s">
        <v>2605</v>
      </c>
      <c r="F1908" s="41" t="s">
        <v>33683</v>
      </c>
      <c r="G1908" s="41" t="s">
        <v>33684</v>
      </c>
      <c r="H1908" s="42">
        <v>-0.91654795902903186</v>
      </c>
      <c r="I1908" s="43" t="s">
        <v>33</v>
      </c>
      <c r="J1908" s="44" t="s">
        <v>68678</v>
      </c>
      <c r="K1908" s="44" t="s">
        <v>68679</v>
      </c>
      <c r="L1908" s="44">
        <v>7</v>
      </c>
      <c r="M1908" s="44">
        <v>6</v>
      </c>
    </row>
    <row r="1909" spans="1:13" x14ac:dyDescent="0.25">
      <c r="A1909" s="41" t="s">
        <v>33680</v>
      </c>
      <c r="B1909" s="41" t="s">
        <v>33681</v>
      </c>
      <c r="C1909" s="41" t="s">
        <v>13792</v>
      </c>
      <c r="D1909" s="41" t="s">
        <v>33682</v>
      </c>
      <c r="E1909" s="41" t="s">
        <v>2605</v>
      </c>
      <c r="F1909" s="41" t="s">
        <v>33683</v>
      </c>
      <c r="G1909" s="41" t="s">
        <v>33684</v>
      </c>
      <c r="H1909" s="42">
        <v>-0.84076795513748448</v>
      </c>
      <c r="I1909" s="43" t="s">
        <v>33</v>
      </c>
      <c r="J1909" s="44" t="s">
        <v>68680</v>
      </c>
      <c r="K1909" s="44" t="s">
        <v>68681</v>
      </c>
      <c r="L1909" s="44">
        <v>12</v>
      </c>
      <c r="M1909" s="44">
        <v>12</v>
      </c>
    </row>
    <row r="1910" spans="1:13" x14ac:dyDescent="0.25">
      <c r="A1910" s="41" t="s">
        <v>33547</v>
      </c>
      <c r="B1910" s="41"/>
      <c r="C1910" s="41"/>
      <c r="D1910" s="41"/>
      <c r="E1910" s="41"/>
      <c r="F1910" s="41" t="s">
        <v>19810</v>
      </c>
      <c r="G1910" s="41" t="s">
        <v>19811</v>
      </c>
      <c r="H1910" s="42">
        <v>0.16601930895583972</v>
      </c>
      <c r="I1910" s="43" t="s">
        <v>33</v>
      </c>
      <c r="J1910" s="44" t="s">
        <v>68682</v>
      </c>
      <c r="K1910" s="44" t="s">
        <v>68683</v>
      </c>
      <c r="L1910" s="44">
        <v>3</v>
      </c>
      <c r="M1910" s="44">
        <v>3</v>
      </c>
    </row>
    <row r="1911" spans="1:13" x14ac:dyDescent="0.25">
      <c r="A1911" s="41" t="s">
        <v>42364</v>
      </c>
      <c r="B1911" s="41" t="s">
        <v>6868</v>
      </c>
      <c r="C1911" s="41" t="s">
        <v>13792</v>
      </c>
      <c r="D1911" s="41" t="s">
        <v>21151</v>
      </c>
      <c r="E1911" s="41" t="s">
        <v>2538</v>
      </c>
      <c r="F1911" s="41" t="s">
        <v>21152</v>
      </c>
      <c r="G1911" s="41" t="s">
        <v>21153</v>
      </c>
      <c r="H1911" s="42">
        <v>-0.17967949453187829</v>
      </c>
      <c r="I1911" s="43" t="s">
        <v>33</v>
      </c>
      <c r="J1911" s="44" t="s">
        <v>68684</v>
      </c>
      <c r="K1911" s="44" t="s">
        <v>68685</v>
      </c>
      <c r="L1911" s="44">
        <v>15</v>
      </c>
      <c r="M1911" s="44">
        <v>15</v>
      </c>
    </row>
    <row r="1912" spans="1:13" x14ac:dyDescent="0.25">
      <c r="A1912" s="41" t="s">
        <v>27606</v>
      </c>
      <c r="B1912" s="41" t="s">
        <v>7086</v>
      </c>
      <c r="C1912" s="41" t="s">
        <v>2538</v>
      </c>
      <c r="D1912" s="41" t="s">
        <v>7085</v>
      </c>
      <c r="E1912" s="41" t="s">
        <v>2538</v>
      </c>
      <c r="F1912" s="41" t="s">
        <v>18630</v>
      </c>
      <c r="G1912" s="41" t="s">
        <v>18631</v>
      </c>
      <c r="H1912" s="42">
        <v>-7.6951415796038411E-2</v>
      </c>
      <c r="I1912" s="43" t="s">
        <v>33</v>
      </c>
      <c r="J1912" s="44" t="s">
        <v>68686</v>
      </c>
      <c r="K1912" s="44" t="s">
        <v>68687</v>
      </c>
      <c r="L1912" s="44">
        <v>7</v>
      </c>
      <c r="M1912" s="44">
        <v>4</v>
      </c>
    </row>
    <row r="1913" spans="1:13" x14ac:dyDescent="0.25">
      <c r="A1913" s="41" t="s">
        <v>28039</v>
      </c>
      <c r="B1913" s="41" t="s">
        <v>7086</v>
      </c>
      <c r="C1913" s="41" t="s">
        <v>2576</v>
      </c>
      <c r="D1913" s="41" t="s">
        <v>7085</v>
      </c>
      <c r="E1913" s="41" t="s">
        <v>2538</v>
      </c>
      <c r="F1913" s="41" t="s">
        <v>18630</v>
      </c>
      <c r="G1913" s="41" t="s">
        <v>18631</v>
      </c>
      <c r="H1913" s="42">
        <v>0.30995911138597076</v>
      </c>
      <c r="I1913" s="43" t="s">
        <v>33</v>
      </c>
      <c r="J1913" s="44" t="s">
        <v>68688</v>
      </c>
      <c r="K1913" s="44" t="s">
        <v>68689</v>
      </c>
      <c r="L1913" s="44">
        <v>10</v>
      </c>
      <c r="M1913" s="44">
        <v>8</v>
      </c>
    </row>
    <row r="1914" spans="1:13" x14ac:dyDescent="0.25">
      <c r="A1914" s="41" t="s">
        <v>38380</v>
      </c>
      <c r="B1914" s="41" t="s">
        <v>8722</v>
      </c>
      <c r="C1914" s="41" t="s">
        <v>2538</v>
      </c>
      <c r="D1914" s="41" t="s">
        <v>8721</v>
      </c>
      <c r="E1914" s="41" t="s">
        <v>2504</v>
      </c>
      <c r="F1914" s="41" t="s">
        <v>8723</v>
      </c>
      <c r="G1914" s="41" t="s">
        <v>8724</v>
      </c>
      <c r="H1914" s="42">
        <v>0.39404476231105007</v>
      </c>
      <c r="I1914" s="43" t="s">
        <v>33</v>
      </c>
      <c r="J1914" s="44" t="s">
        <v>68690</v>
      </c>
      <c r="K1914" s="44" t="s">
        <v>68691</v>
      </c>
      <c r="L1914" s="44">
        <v>4</v>
      </c>
      <c r="M1914" s="44">
        <v>4</v>
      </c>
    </row>
    <row r="1915" spans="1:13" x14ac:dyDescent="0.25">
      <c r="A1915" s="41" t="s">
        <v>30712</v>
      </c>
      <c r="B1915" s="41" t="s">
        <v>11549</v>
      </c>
      <c r="C1915" s="41" t="s">
        <v>2576</v>
      </c>
      <c r="D1915" s="41" t="s">
        <v>11548</v>
      </c>
      <c r="E1915" s="41" t="s">
        <v>2557</v>
      </c>
      <c r="F1915" s="41" t="s">
        <v>11550</v>
      </c>
      <c r="G1915" s="41" t="s">
        <v>11551</v>
      </c>
      <c r="H1915" s="42">
        <v>-0.15475374759869479</v>
      </c>
      <c r="I1915" s="43" t="s">
        <v>33</v>
      </c>
      <c r="J1915" s="44" t="s">
        <v>68692</v>
      </c>
      <c r="K1915" s="44" t="s">
        <v>68693</v>
      </c>
      <c r="L1915" s="44">
        <v>2</v>
      </c>
      <c r="M1915" s="44">
        <v>2</v>
      </c>
    </row>
    <row r="1916" spans="1:13" x14ac:dyDescent="0.25">
      <c r="A1916" s="41" t="s">
        <v>35595</v>
      </c>
      <c r="B1916" s="41" t="s">
        <v>13827</v>
      </c>
      <c r="C1916" s="41" t="s">
        <v>2476</v>
      </c>
      <c r="D1916" s="41" t="s">
        <v>13826</v>
      </c>
      <c r="E1916" s="41" t="s">
        <v>2476</v>
      </c>
      <c r="F1916" s="41" t="s">
        <v>13828</v>
      </c>
      <c r="G1916" s="41" t="s">
        <v>13829</v>
      </c>
      <c r="H1916" s="42">
        <v>0.71687635631354119</v>
      </c>
      <c r="I1916" s="43" t="s">
        <v>33</v>
      </c>
      <c r="J1916" s="44" t="s">
        <v>68694</v>
      </c>
      <c r="K1916" s="44" t="s">
        <v>68695</v>
      </c>
      <c r="L1916" s="44">
        <v>16</v>
      </c>
      <c r="M1916" s="44">
        <v>16</v>
      </c>
    </row>
    <row r="1917" spans="1:13" x14ac:dyDescent="0.25">
      <c r="A1917" s="41" t="s">
        <v>25323</v>
      </c>
      <c r="B1917" s="41" t="s">
        <v>540</v>
      </c>
      <c r="C1917" s="41" t="s">
        <v>27</v>
      </c>
      <c r="D1917" s="41" t="s">
        <v>539</v>
      </c>
      <c r="E1917" s="41" t="s">
        <v>27</v>
      </c>
      <c r="F1917" s="41" t="s">
        <v>541</v>
      </c>
      <c r="G1917" s="41" t="s">
        <v>542</v>
      </c>
      <c r="H1917" s="42">
        <v>-0.44206346947638492</v>
      </c>
      <c r="I1917" s="43" t="s">
        <v>33</v>
      </c>
      <c r="J1917" s="44" t="s">
        <v>68696</v>
      </c>
      <c r="K1917" s="44" t="s">
        <v>68697</v>
      </c>
      <c r="L1917" s="44">
        <v>10</v>
      </c>
      <c r="M1917" s="44">
        <v>10</v>
      </c>
    </row>
    <row r="1918" spans="1:13" x14ac:dyDescent="0.25">
      <c r="A1918" s="41" t="s">
        <v>25377</v>
      </c>
      <c r="B1918" s="41" t="s">
        <v>540</v>
      </c>
      <c r="C1918" s="41" t="s">
        <v>27</v>
      </c>
      <c r="D1918" s="41" t="s">
        <v>539</v>
      </c>
      <c r="E1918" s="41" t="s">
        <v>27</v>
      </c>
      <c r="F1918" s="41" t="s">
        <v>541</v>
      </c>
      <c r="G1918" s="41" t="s">
        <v>542</v>
      </c>
      <c r="H1918" s="42">
        <v>-0.32325443930712705</v>
      </c>
      <c r="I1918" s="43" t="s">
        <v>33</v>
      </c>
      <c r="J1918" s="44" t="s">
        <v>68698</v>
      </c>
      <c r="K1918" s="44" t="s">
        <v>68699</v>
      </c>
      <c r="L1918" s="44">
        <v>11</v>
      </c>
      <c r="M1918" s="44">
        <v>11</v>
      </c>
    </row>
    <row r="1919" spans="1:13" x14ac:dyDescent="0.25">
      <c r="A1919" s="41" t="s">
        <v>38396</v>
      </c>
      <c r="B1919" s="41" t="s">
        <v>38397</v>
      </c>
      <c r="C1919" s="41" t="s">
        <v>26118</v>
      </c>
      <c r="D1919" s="41" t="s">
        <v>38398</v>
      </c>
      <c r="E1919" s="41" t="s">
        <v>2576</v>
      </c>
      <c r="F1919" s="41" t="s">
        <v>38399</v>
      </c>
      <c r="G1919" s="41" t="s">
        <v>38400</v>
      </c>
      <c r="H1919" s="42">
        <v>0.43194656887420774</v>
      </c>
      <c r="I1919" s="43" t="s">
        <v>33</v>
      </c>
      <c r="J1919" s="44" t="s">
        <v>68700</v>
      </c>
      <c r="K1919" s="44" t="s">
        <v>68701</v>
      </c>
      <c r="L1919" s="44">
        <v>5</v>
      </c>
      <c r="M1919" s="44">
        <v>5</v>
      </c>
    </row>
    <row r="1920" spans="1:13" x14ac:dyDescent="0.25">
      <c r="A1920" s="41" t="s">
        <v>26709</v>
      </c>
      <c r="B1920" s="41" t="s">
        <v>23136</v>
      </c>
      <c r="C1920" s="41" t="s">
        <v>25902</v>
      </c>
      <c r="D1920" s="41" t="s">
        <v>23135</v>
      </c>
      <c r="E1920" s="41" t="s">
        <v>2476</v>
      </c>
      <c r="F1920" s="41" t="s">
        <v>23137</v>
      </c>
      <c r="G1920" s="41" t="s">
        <v>23138</v>
      </c>
      <c r="H1920" s="42">
        <v>0.17877900276684902</v>
      </c>
      <c r="I1920" s="43" t="s">
        <v>33</v>
      </c>
      <c r="J1920" s="44" t="s">
        <v>68702</v>
      </c>
      <c r="K1920" s="44" t="s">
        <v>68703</v>
      </c>
      <c r="L1920" s="44">
        <v>38</v>
      </c>
      <c r="M1920" s="44">
        <v>38</v>
      </c>
    </row>
    <row r="1921" spans="1:13" x14ac:dyDescent="0.25">
      <c r="A1921" s="41" t="s">
        <v>40905</v>
      </c>
      <c r="B1921" s="41" t="s">
        <v>18669</v>
      </c>
      <c r="C1921" s="41" t="s">
        <v>2678</v>
      </c>
      <c r="D1921" s="41" t="s">
        <v>40906</v>
      </c>
      <c r="E1921" s="41" t="s">
        <v>2538</v>
      </c>
      <c r="F1921" s="41" t="s">
        <v>40907</v>
      </c>
      <c r="G1921" s="41" t="s">
        <v>40908</v>
      </c>
      <c r="H1921" s="42">
        <v>-0.6909847998914227</v>
      </c>
      <c r="I1921" s="43" t="s">
        <v>33</v>
      </c>
      <c r="J1921" s="44" t="s">
        <v>68704</v>
      </c>
      <c r="K1921" s="44" t="s">
        <v>68705</v>
      </c>
      <c r="L1921" s="44">
        <v>4</v>
      </c>
      <c r="M1921" s="44">
        <v>4</v>
      </c>
    </row>
    <row r="1922" spans="1:13" x14ac:dyDescent="0.25">
      <c r="A1922" s="41" t="s">
        <v>37991</v>
      </c>
      <c r="B1922" s="41" t="s">
        <v>19058</v>
      </c>
      <c r="C1922" s="41" t="s">
        <v>3522</v>
      </c>
      <c r="D1922" s="41" t="s">
        <v>19057</v>
      </c>
      <c r="E1922" s="41" t="s">
        <v>2538</v>
      </c>
      <c r="F1922" s="41" t="s">
        <v>19059</v>
      </c>
      <c r="G1922" s="41" t="s">
        <v>19060</v>
      </c>
      <c r="H1922" s="42">
        <v>0.22996617578611159</v>
      </c>
      <c r="I1922" s="43" t="s">
        <v>33</v>
      </c>
      <c r="J1922" s="44" t="s">
        <v>68706</v>
      </c>
      <c r="K1922" s="44" t="s">
        <v>68707</v>
      </c>
      <c r="L1922" s="44">
        <v>9</v>
      </c>
      <c r="M1922" s="44">
        <v>5</v>
      </c>
    </row>
    <row r="1923" spans="1:13" x14ac:dyDescent="0.25">
      <c r="A1923" s="41" t="s">
        <v>42205</v>
      </c>
      <c r="B1923" s="41" t="s">
        <v>19058</v>
      </c>
      <c r="C1923" s="41" t="s">
        <v>2538</v>
      </c>
      <c r="D1923" s="41" t="s">
        <v>19057</v>
      </c>
      <c r="E1923" s="41" t="s">
        <v>2538</v>
      </c>
      <c r="F1923" s="41" t="s">
        <v>19059</v>
      </c>
      <c r="G1923" s="41" t="s">
        <v>19060</v>
      </c>
      <c r="H1923" s="42">
        <v>0.70672468490277429</v>
      </c>
      <c r="I1923" s="43" t="s">
        <v>33</v>
      </c>
      <c r="J1923" s="44" t="s">
        <v>68708</v>
      </c>
      <c r="K1923" s="44" t="s">
        <v>68709</v>
      </c>
      <c r="L1923" s="44">
        <v>11</v>
      </c>
      <c r="M1923" s="44">
        <v>7</v>
      </c>
    </row>
    <row r="1924" spans="1:13" x14ac:dyDescent="0.25">
      <c r="A1924" s="41" t="s">
        <v>24897</v>
      </c>
      <c r="B1924" s="41" t="s">
        <v>1550</v>
      </c>
      <c r="C1924" s="41" t="s">
        <v>27</v>
      </c>
      <c r="D1924" s="41" t="s">
        <v>1549</v>
      </c>
      <c r="E1924" s="41" t="s">
        <v>27</v>
      </c>
      <c r="F1924" s="41" t="s">
        <v>1551</v>
      </c>
      <c r="G1924" s="41" t="s">
        <v>1552</v>
      </c>
      <c r="H1924" s="42">
        <v>-0.30817447076537524</v>
      </c>
      <c r="I1924" s="43" t="s">
        <v>33</v>
      </c>
      <c r="J1924" s="44" t="s">
        <v>68710</v>
      </c>
      <c r="K1924" s="44" t="s">
        <v>68711</v>
      </c>
      <c r="L1924" s="44">
        <v>2</v>
      </c>
      <c r="M1924" s="44">
        <v>2</v>
      </c>
    </row>
    <row r="1925" spans="1:13" x14ac:dyDescent="0.25">
      <c r="A1925" s="41" t="s">
        <v>33277</v>
      </c>
      <c r="B1925" s="41" t="s">
        <v>13874</v>
      </c>
      <c r="C1925" s="41" t="s">
        <v>2538</v>
      </c>
      <c r="D1925" s="41" t="s">
        <v>13873</v>
      </c>
      <c r="E1925" s="41" t="s">
        <v>2538</v>
      </c>
      <c r="F1925" s="41" t="s">
        <v>13875</v>
      </c>
      <c r="G1925" s="41" t="s">
        <v>13876</v>
      </c>
      <c r="H1925" s="42">
        <v>-0.32111947043849814</v>
      </c>
      <c r="I1925" s="43" t="s">
        <v>33</v>
      </c>
      <c r="J1925" s="44" t="s">
        <v>68712</v>
      </c>
      <c r="K1925" s="44" t="s">
        <v>68713</v>
      </c>
      <c r="L1925" s="44">
        <v>7</v>
      </c>
      <c r="M1925" s="44">
        <v>7</v>
      </c>
    </row>
    <row r="1926" spans="1:13" x14ac:dyDescent="0.25">
      <c r="A1926" s="41" t="s">
        <v>35564</v>
      </c>
      <c r="B1926" s="41" t="s">
        <v>6721</v>
      </c>
      <c r="C1926" s="41" t="s">
        <v>2538</v>
      </c>
      <c r="D1926" s="41" t="s">
        <v>8477</v>
      </c>
      <c r="E1926" s="41" t="s">
        <v>2538</v>
      </c>
      <c r="F1926" s="41" t="s">
        <v>8478</v>
      </c>
      <c r="G1926" s="41" t="s">
        <v>6723</v>
      </c>
      <c r="H1926" s="42">
        <v>0.57535942379303129</v>
      </c>
      <c r="I1926" s="43" t="s">
        <v>33</v>
      </c>
      <c r="J1926" s="44" t="s">
        <v>68714</v>
      </c>
      <c r="K1926" s="44" t="s">
        <v>68715</v>
      </c>
      <c r="L1926" s="44">
        <v>3</v>
      </c>
      <c r="M1926" s="44">
        <v>3</v>
      </c>
    </row>
    <row r="1927" spans="1:13" x14ac:dyDescent="0.25">
      <c r="A1927" s="41" t="s">
        <v>37388</v>
      </c>
      <c r="B1927" s="41" t="s">
        <v>37389</v>
      </c>
      <c r="C1927" s="41" t="s">
        <v>2476</v>
      </c>
      <c r="D1927" s="41" t="s">
        <v>37390</v>
      </c>
      <c r="E1927" s="41" t="s">
        <v>2476</v>
      </c>
      <c r="F1927" s="41" t="s">
        <v>15830</v>
      </c>
      <c r="G1927" s="41" t="s">
        <v>15831</v>
      </c>
      <c r="H1927" s="42">
        <v>0.52355891296459156</v>
      </c>
      <c r="I1927" s="43" t="s">
        <v>33</v>
      </c>
      <c r="J1927" s="44" t="s">
        <v>68716</v>
      </c>
      <c r="K1927" s="44" t="s">
        <v>68717</v>
      </c>
      <c r="L1927" s="44">
        <v>6</v>
      </c>
      <c r="M1927" s="44">
        <v>3</v>
      </c>
    </row>
    <row r="1928" spans="1:13" x14ac:dyDescent="0.25">
      <c r="A1928" s="41" t="s">
        <v>35714</v>
      </c>
      <c r="B1928" s="41" t="s">
        <v>6279</v>
      </c>
      <c r="C1928" s="41" t="s">
        <v>2476</v>
      </c>
      <c r="D1928" s="41" t="s">
        <v>32627</v>
      </c>
      <c r="E1928" s="41" t="s">
        <v>2476</v>
      </c>
      <c r="F1928" s="41" t="s">
        <v>32628</v>
      </c>
      <c r="G1928" s="41" t="s">
        <v>32629</v>
      </c>
      <c r="H1928" s="42">
        <v>0.2733618356396143</v>
      </c>
      <c r="I1928" s="43" t="s">
        <v>33</v>
      </c>
      <c r="J1928" s="44" t="s">
        <v>68718</v>
      </c>
      <c r="K1928" s="44" t="s">
        <v>68719</v>
      </c>
      <c r="L1928" s="44">
        <v>16</v>
      </c>
      <c r="M1928" s="44">
        <v>11</v>
      </c>
    </row>
    <row r="1929" spans="1:13" x14ac:dyDescent="0.25">
      <c r="A1929" s="41" t="s">
        <v>36827</v>
      </c>
      <c r="B1929" s="41" t="s">
        <v>10590</v>
      </c>
      <c r="C1929" s="41" t="s">
        <v>2538</v>
      </c>
      <c r="D1929" s="41" t="s">
        <v>10589</v>
      </c>
      <c r="E1929" s="41" t="s">
        <v>2576</v>
      </c>
      <c r="F1929" s="41" t="s">
        <v>10591</v>
      </c>
      <c r="G1929" s="41" t="s">
        <v>10592</v>
      </c>
      <c r="H1929" s="42">
        <v>0.60696435518274705</v>
      </c>
      <c r="I1929" s="43" t="s">
        <v>33</v>
      </c>
      <c r="J1929" s="44" t="s">
        <v>68720</v>
      </c>
      <c r="K1929" s="44" t="s">
        <v>68721</v>
      </c>
      <c r="L1929" s="44">
        <v>11</v>
      </c>
      <c r="M1929" s="44">
        <v>9</v>
      </c>
    </row>
    <row r="1930" spans="1:13" x14ac:dyDescent="0.25">
      <c r="A1930" s="41" t="s">
        <v>28555</v>
      </c>
      <c r="B1930" s="41" t="s">
        <v>8282</v>
      </c>
      <c r="C1930" s="41" t="s">
        <v>14570</v>
      </c>
      <c r="D1930" s="41" t="s">
        <v>8281</v>
      </c>
      <c r="E1930" s="41" t="s">
        <v>2605</v>
      </c>
      <c r="F1930" s="41" t="s">
        <v>8283</v>
      </c>
      <c r="G1930" s="41" t="s">
        <v>8284</v>
      </c>
      <c r="H1930" s="42">
        <v>0.1456920782296823</v>
      </c>
      <c r="I1930" s="43" t="s">
        <v>33</v>
      </c>
      <c r="J1930" s="44" t="s">
        <v>68722</v>
      </c>
      <c r="K1930" s="44" t="s">
        <v>68723</v>
      </c>
      <c r="L1930" s="44">
        <v>45</v>
      </c>
      <c r="M1930" s="44">
        <v>23</v>
      </c>
    </row>
    <row r="1931" spans="1:13" x14ac:dyDescent="0.25">
      <c r="A1931" s="41" t="s">
        <v>29562</v>
      </c>
      <c r="B1931" s="41" t="s">
        <v>8282</v>
      </c>
      <c r="C1931" s="41" t="s">
        <v>2466</v>
      </c>
      <c r="D1931" s="41" t="s">
        <v>8281</v>
      </c>
      <c r="E1931" s="41" t="s">
        <v>2605</v>
      </c>
      <c r="F1931" s="41" t="s">
        <v>8283</v>
      </c>
      <c r="G1931" s="41" t="s">
        <v>8284</v>
      </c>
      <c r="H1931" s="42">
        <v>0.29888068277878932</v>
      </c>
      <c r="I1931" s="43" t="s">
        <v>33</v>
      </c>
      <c r="J1931" s="44" t="s">
        <v>68724</v>
      </c>
      <c r="K1931" s="44" t="s">
        <v>68725</v>
      </c>
      <c r="L1931" s="44">
        <v>25</v>
      </c>
      <c r="M1931" s="44">
        <v>3</v>
      </c>
    </row>
    <row r="1932" spans="1:13" x14ac:dyDescent="0.25">
      <c r="A1932" s="41" t="s">
        <v>36685</v>
      </c>
      <c r="B1932" s="41" t="s">
        <v>15179</v>
      </c>
      <c r="C1932" s="41" t="s">
        <v>2476</v>
      </c>
      <c r="D1932" s="41" t="s">
        <v>36686</v>
      </c>
      <c r="E1932" s="41" t="s">
        <v>2538</v>
      </c>
      <c r="F1932" s="41" t="s">
        <v>36687</v>
      </c>
      <c r="G1932" s="41" t="s">
        <v>36688</v>
      </c>
      <c r="H1932" s="42">
        <v>-0.35578290249554284</v>
      </c>
      <c r="I1932" s="43" t="s">
        <v>33</v>
      </c>
      <c r="J1932" s="44" t="s">
        <v>68726</v>
      </c>
      <c r="K1932" s="44" t="s">
        <v>68727</v>
      </c>
      <c r="L1932" s="44">
        <v>2</v>
      </c>
      <c r="M1932" s="44">
        <v>2</v>
      </c>
    </row>
    <row r="1933" spans="1:13" x14ac:dyDescent="0.25">
      <c r="A1933" s="41" t="s">
        <v>41293</v>
      </c>
      <c r="B1933" s="41" t="s">
        <v>41294</v>
      </c>
      <c r="C1933" s="41" t="s">
        <v>2476</v>
      </c>
      <c r="D1933" s="41" t="s">
        <v>41295</v>
      </c>
      <c r="E1933" s="41" t="s">
        <v>2466</v>
      </c>
      <c r="F1933" s="41" t="s">
        <v>41296</v>
      </c>
      <c r="G1933" s="41" t="s">
        <v>41297</v>
      </c>
      <c r="H1933" s="42">
        <v>0.32126876733820914</v>
      </c>
      <c r="I1933" s="43" t="s">
        <v>33</v>
      </c>
      <c r="J1933" s="44" t="s">
        <v>68728</v>
      </c>
      <c r="K1933" s="44" t="s">
        <v>68729</v>
      </c>
      <c r="L1933" s="44">
        <v>2</v>
      </c>
      <c r="M1933" s="44">
        <v>2</v>
      </c>
    </row>
    <row r="1934" spans="1:13" x14ac:dyDescent="0.25">
      <c r="A1934" s="41" t="s">
        <v>24694</v>
      </c>
      <c r="B1934" s="41" t="s">
        <v>669</v>
      </c>
      <c r="C1934" s="41" t="s">
        <v>27</v>
      </c>
      <c r="D1934" s="41" t="s">
        <v>668</v>
      </c>
      <c r="E1934" s="41" t="s">
        <v>27</v>
      </c>
      <c r="F1934" s="41" t="s">
        <v>670</v>
      </c>
      <c r="G1934" s="41" t="s">
        <v>671</v>
      </c>
      <c r="H1934" s="42">
        <v>-0.1793955628046402</v>
      </c>
      <c r="I1934" s="43" t="s">
        <v>33</v>
      </c>
      <c r="J1934" s="44" t="s">
        <v>68730</v>
      </c>
      <c r="K1934" s="44" t="s">
        <v>68731</v>
      </c>
      <c r="L1934" s="44">
        <v>10</v>
      </c>
      <c r="M1934" s="44">
        <v>10</v>
      </c>
    </row>
    <row r="1935" spans="1:13" x14ac:dyDescent="0.25">
      <c r="A1935" s="41" t="s">
        <v>38121</v>
      </c>
      <c r="B1935" s="41" t="s">
        <v>38122</v>
      </c>
      <c r="C1935" s="41" t="s">
        <v>2538</v>
      </c>
      <c r="D1935" s="41" t="s">
        <v>38123</v>
      </c>
      <c r="E1935" s="41" t="s">
        <v>2538</v>
      </c>
      <c r="F1935" s="41" t="s">
        <v>38124</v>
      </c>
      <c r="G1935" s="41" t="s">
        <v>38125</v>
      </c>
      <c r="H1935" s="42">
        <v>0.31501842168994293</v>
      </c>
      <c r="I1935" s="43" t="s">
        <v>33</v>
      </c>
      <c r="J1935" s="44" t="s">
        <v>68732</v>
      </c>
      <c r="K1935" s="44" t="s">
        <v>68733</v>
      </c>
      <c r="L1935" s="44">
        <v>13</v>
      </c>
      <c r="M1935" s="44">
        <v>1</v>
      </c>
    </row>
    <row r="1936" spans="1:13" x14ac:dyDescent="0.25">
      <c r="A1936" s="41" t="s">
        <v>40708</v>
      </c>
      <c r="B1936" s="41" t="s">
        <v>38122</v>
      </c>
      <c r="C1936" s="41" t="s">
        <v>2538</v>
      </c>
      <c r="D1936" s="41" t="s">
        <v>38123</v>
      </c>
      <c r="E1936" s="41" t="s">
        <v>2538</v>
      </c>
      <c r="F1936" s="41" t="s">
        <v>38124</v>
      </c>
      <c r="G1936" s="41" t="s">
        <v>38125</v>
      </c>
      <c r="H1936" s="42">
        <v>0.85076193441690151</v>
      </c>
      <c r="I1936" s="43" t="s">
        <v>33</v>
      </c>
      <c r="J1936" s="44" t="s">
        <v>68734</v>
      </c>
      <c r="K1936" s="44" t="s">
        <v>68735</v>
      </c>
      <c r="L1936" s="44">
        <v>13</v>
      </c>
      <c r="M1936" s="44">
        <v>1</v>
      </c>
    </row>
    <row r="1937" spans="1:13" x14ac:dyDescent="0.25">
      <c r="A1937" s="41" t="s">
        <v>39134</v>
      </c>
      <c r="B1937" s="41" t="s">
        <v>9125</v>
      </c>
      <c r="C1937" s="41" t="s">
        <v>27167</v>
      </c>
      <c r="D1937" s="41" t="s">
        <v>9124</v>
      </c>
      <c r="E1937" s="41" t="s">
        <v>2538</v>
      </c>
      <c r="F1937" s="41" t="s">
        <v>9126</v>
      </c>
      <c r="G1937" s="41" t="s">
        <v>9127</v>
      </c>
      <c r="H1937" s="42">
        <v>0.22845059706591345</v>
      </c>
      <c r="I1937" s="43" t="s">
        <v>33</v>
      </c>
      <c r="J1937" s="44" t="s">
        <v>68736</v>
      </c>
      <c r="K1937" s="44" t="s">
        <v>68737</v>
      </c>
      <c r="L1937" s="44">
        <v>10</v>
      </c>
      <c r="M1937" s="44">
        <v>10</v>
      </c>
    </row>
    <row r="1938" spans="1:13" x14ac:dyDescent="0.25">
      <c r="A1938" s="41" t="s">
        <v>35972</v>
      </c>
      <c r="B1938" s="41" t="s">
        <v>1523</v>
      </c>
      <c r="C1938" s="41" t="s">
        <v>2476</v>
      </c>
      <c r="D1938" s="41" t="s">
        <v>7578</v>
      </c>
      <c r="E1938" s="41" t="s">
        <v>2476</v>
      </c>
      <c r="F1938" s="41" t="s">
        <v>7579</v>
      </c>
      <c r="G1938" s="41" t="s">
        <v>7580</v>
      </c>
      <c r="H1938" s="42">
        <v>2.239921274221009E-2</v>
      </c>
      <c r="I1938" s="43" t="s">
        <v>33</v>
      </c>
      <c r="J1938" s="44" t="s">
        <v>68738</v>
      </c>
      <c r="K1938" s="44" t="s">
        <v>68739</v>
      </c>
      <c r="L1938" s="44">
        <v>6</v>
      </c>
      <c r="M1938" s="44">
        <v>4</v>
      </c>
    </row>
    <row r="1939" spans="1:13" x14ac:dyDescent="0.25">
      <c r="A1939" s="41" t="s">
        <v>32519</v>
      </c>
      <c r="B1939" s="41" t="s">
        <v>1523</v>
      </c>
      <c r="C1939" s="41" t="s">
        <v>14386</v>
      </c>
      <c r="D1939" s="41" t="s">
        <v>7578</v>
      </c>
      <c r="E1939" s="41" t="s">
        <v>2476</v>
      </c>
      <c r="F1939" s="41" t="s">
        <v>7579</v>
      </c>
      <c r="G1939" s="41" t="s">
        <v>7580</v>
      </c>
      <c r="H1939" s="42">
        <v>4.461391283362625E-2</v>
      </c>
      <c r="I1939" s="43" t="s">
        <v>33</v>
      </c>
      <c r="J1939" s="44" t="s">
        <v>68740</v>
      </c>
      <c r="K1939" s="44" t="s">
        <v>68741</v>
      </c>
      <c r="L1939" s="44">
        <v>6</v>
      </c>
      <c r="M1939" s="44">
        <v>4</v>
      </c>
    </row>
    <row r="1940" spans="1:13" x14ac:dyDescent="0.25">
      <c r="A1940" s="41" t="s">
        <v>25987</v>
      </c>
      <c r="B1940" s="41" t="s">
        <v>957</v>
      </c>
      <c r="C1940" s="41" t="s">
        <v>25988</v>
      </c>
      <c r="D1940" s="41" t="s">
        <v>956</v>
      </c>
      <c r="E1940" s="41" t="s">
        <v>27</v>
      </c>
      <c r="F1940" s="41" t="s">
        <v>958</v>
      </c>
      <c r="G1940" s="41" t="s">
        <v>959</v>
      </c>
      <c r="H1940" s="42">
        <v>0.7894405860746645</v>
      </c>
      <c r="I1940" s="43" t="s">
        <v>33</v>
      </c>
      <c r="J1940" s="44" t="s">
        <v>68742</v>
      </c>
      <c r="K1940" s="44" t="s">
        <v>68743</v>
      </c>
      <c r="L1940" s="44">
        <v>3</v>
      </c>
      <c r="M1940" s="44">
        <v>3</v>
      </c>
    </row>
    <row r="1941" spans="1:13" x14ac:dyDescent="0.25">
      <c r="A1941" s="41" t="s">
        <v>39487</v>
      </c>
      <c r="B1941" s="41" t="s">
        <v>5675</v>
      </c>
      <c r="C1941" s="41" t="s">
        <v>2538</v>
      </c>
      <c r="D1941" s="41" t="s">
        <v>5674</v>
      </c>
      <c r="E1941" s="41" t="s">
        <v>2538</v>
      </c>
      <c r="F1941" s="41" t="s">
        <v>5676</v>
      </c>
      <c r="G1941" s="41" t="s">
        <v>5677</v>
      </c>
      <c r="H1941" s="42">
        <v>0.45951411706297479</v>
      </c>
      <c r="I1941" s="43" t="s">
        <v>33</v>
      </c>
      <c r="J1941" s="44" t="s">
        <v>68744</v>
      </c>
      <c r="K1941" s="44" t="s">
        <v>68745</v>
      </c>
      <c r="L1941" s="44">
        <v>4</v>
      </c>
      <c r="M1941" s="44">
        <v>4</v>
      </c>
    </row>
    <row r="1942" spans="1:13" x14ac:dyDescent="0.25">
      <c r="A1942" s="41" t="s">
        <v>32281</v>
      </c>
      <c r="B1942" s="41" t="s">
        <v>23535</v>
      </c>
      <c r="C1942" s="41" t="s">
        <v>2557</v>
      </c>
      <c r="D1942" s="41" t="s">
        <v>23534</v>
      </c>
      <c r="E1942" s="41" t="s">
        <v>2605</v>
      </c>
      <c r="F1942" s="41" t="s">
        <v>23536</v>
      </c>
      <c r="G1942" s="41" t="s">
        <v>23537</v>
      </c>
      <c r="H1942" s="42">
        <v>-7.1119317971667165E-2</v>
      </c>
      <c r="I1942" s="43" t="s">
        <v>33</v>
      </c>
      <c r="J1942" s="44" t="s">
        <v>68746</v>
      </c>
      <c r="K1942" s="44" t="s">
        <v>68747</v>
      </c>
      <c r="L1942" s="44">
        <v>3</v>
      </c>
      <c r="M1942" s="44">
        <v>2</v>
      </c>
    </row>
    <row r="1943" spans="1:13" x14ac:dyDescent="0.25">
      <c r="A1943" s="41" t="s">
        <v>41451</v>
      </c>
      <c r="B1943" s="41" t="s">
        <v>6306</v>
      </c>
      <c r="C1943" s="41" t="s">
        <v>2538</v>
      </c>
      <c r="D1943" s="41" t="s">
        <v>6305</v>
      </c>
      <c r="E1943" s="41" t="s">
        <v>2466</v>
      </c>
      <c r="F1943" s="41" t="s">
        <v>6307</v>
      </c>
      <c r="G1943" s="41" t="s">
        <v>6308</v>
      </c>
      <c r="H1943" s="42">
        <v>-0.43120935273705202</v>
      </c>
      <c r="I1943" s="43" t="s">
        <v>33</v>
      </c>
      <c r="J1943" s="44" t="s">
        <v>68748</v>
      </c>
      <c r="K1943" s="44" t="s">
        <v>68749</v>
      </c>
      <c r="L1943" s="44">
        <v>10</v>
      </c>
      <c r="M1943" s="44">
        <v>10</v>
      </c>
    </row>
    <row r="1944" spans="1:13" x14ac:dyDescent="0.25">
      <c r="A1944" s="41" t="s">
        <v>29425</v>
      </c>
      <c r="B1944" s="41" t="s">
        <v>6306</v>
      </c>
      <c r="C1944" s="41" t="s">
        <v>2538</v>
      </c>
      <c r="D1944" s="41" t="s">
        <v>6305</v>
      </c>
      <c r="E1944" s="41" t="s">
        <v>2466</v>
      </c>
      <c r="F1944" s="41" t="s">
        <v>6307</v>
      </c>
      <c r="G1944" s="41" t="s">
        <v>6308</v>
      </c>
      <c r="H1944" s="42">
        <v>3.4423882232492382E-2</v>
      </c>
      <c r="I1944" s="43" t="s">
        <v>33</v>
      </c>
      <c r="J1944" s="44" t="s">
        <v>68750</v>
      </c>
      <c r="K1944" s="44" t="s">
        <v>68751</v>
      </c>
      <c r="L1944" s="44">
        <v>13</v>
      </c>
      <c r="M1944" s="44">
        <v>4</v>
      </c>
    </row>
    <row r="1945" spans="1:13" x14ac:dyDescent="0.25">
      <c r="A1945" s="41" t="s">
        <v>30679</v>
      </c>
      <c r="B1945" s="41" t="s">
        <v>6306</v>
      </c>
      <c r="C1945" s="41" t="s">
        <v>2466</v>
      </c>
      <c r="D1945" s="41" t="s">
        <v>6305</v>
      </c>
      <c r="E1945" s="41" t="s">
        <v>2466</v>
      </c>
      <c r="F1945" s="41" t="s">
        <v>6307</v>
      </c>
      <c r="G1945" s="41" t="s">
        <v>6308</v>
      </c>
      <c r="H1945" s="42">
        <v>0.18173328034360806</v>
      </c>
      <c r="I1945" s="43" t="s">
        <v>33</v>
      </c>
      <c r="J1945" s="44" t="s">
        <v>68752</v>
      </c>
      <c r="K1945" s="44" t="s">
        <v>68753</v>
      </c>
      <c r="L1945" s="44">
        <v>25</v>
      </c>
      <c r="M1945" s="44">
        <v>22</v>
      </c>
    </row>
    <row r="1946" spans="1:13" x14ac:dyDescent="0.25">
      <c r="A1946" s="41" t="s">
        <v>29115</v>
      </c>
      <c r="B1946" s="41"/>
      <c r="C1946" s="41"/>
      <c r="D1946" s="41"/>
      <c r="E1946" s="41"/>
      <c r="F1946" s="41" t="s">
        <v>6307</v>
      </c>
      <c r="G1946" s="41" t="s">
        <v>6308</v>
      </c>
      <c r="H1946" s="42">
        <v>0.42013611326293843</v>
      </c>
      <c r="I1946" s="43" t="s">
        <v>33</v>
      </c>
      <c r="J1946" s="44" t="s">
        <v>68754</v>
      </c>
      <c r="K1946" s="44" t="s">
        <v>68755</v>
      </c>
      <c r="L1946" s="44">
        <v>11</v>
      </c>
      <c r="M1946" s="44">
        <v>2</v>
      </c>
    </row>
    <row r="1947" spans="1:13" x14ac:dyDescent="0.25">
      <c r="A1947" s="41" t="s">
        <v>27888</v>
      </c>
      <c r="B1947" s="41" t="s">
        <v>9283</v>
      </c>
      <c r="C1947" s="41" t="s">
        <v>2678</v>
      </c>
      <c r="D1947" s="41" t="s">
        <v>9420</v>
      </c>
      <c r="E1947" s="41" t="s">
        <v>2557</v>
      </c>
      <c r="F1947" s="41" t="s">
        <v>9421</v>
      </c>
      <c r="G1947" s="41" t="s">
        <v>9422</v>
      </c>
      <c r="H1947" s="42">
        <v>0.37024153470629456</v>
      </c>
      <c r="I1947" s="43" t="s">
        <v>33</v>
      </c>
      <c r="J1947" s="44" t="s">
        <v>68756</v>
      </c>
      <c r="K1947" s="44" t="s">
        <v>68757</v>
      </c>
      <c r="L1947" s="44">
        <v>6</v>
      </c>
      <c r="M1947" s="44">
        <v>2</v>
      </c>
    </row>
    <row r="1948" spans="1:13" x14ac:dyDescent="0.25">
      <c r="A1948" s="41" t="s">
        <v>31604</v>
      </c>
      <c r="B1948" s="41" t="s">
        <v>20411</v>
      </c>
      <c r="C1948" s="41" t="s">
        <v>2557</v>
      </c>
      <c r="D1948" s="41" t="s">
        <v>20410</v>
      </c>
      <c r="E1948" s="41" t="s">
        <v>2557</v>
      </c>
      <c r="F1948" s="41" t="s">
        <v>20412</v>
      </c>
      <c r="G1948" s="41" t="s">
        <v>20413</v>
      </c>
      <c r="H1948" s="42">
        <v>5.2864576133067116E-2</v>
      </c>
      <c r="I1948" s="43" t="s">
        <v>33</v>
      </c>
      <c r="J1948" s="44" t="s">
        <v>68758</v>
      </c>
      <c r="K1948" s="44" t="s">
        <v>68759</v>
      </c>
      <c r="L1948" s="44">
        <v>9</v>
      </c>
      <c r="M1948" s="44">
        <v>9</v>
      </c>
    </row>
    <row r="1949" spans="1:13" x14ac:dyDescent="0.25">
      <c r="A1949" s="41" t="s">
        <v>28444</v>
      </c>
      <c r="B1949" s="41" t="s">
        <v>10306</v>
      </c>
      <c r="C1949" s="41" t="s">
        <v>28445</v>
      </c>
      <c r="D1949" s="41" t="s">
        <v>10305</v>
      </c>
      <c r="E1949" s="41" t="s">
        <v>2557</v>
      </c>
      <c r="F1949" s="41" t="s">
        <v>10307</v>
      </c>
      <c r="G1949" s="41" t="s">
        <v>10308</v>
      </c>
      <c r="H1949" s="42">
        <v>0.50950492447982321</v>
      </c>
      <c r="I1949" s="43" t="s">
        <v>33</v>
      </c>
      <c r="J1949" s="44" t="s">
        <v>68760</v>
      </c>
      <c r="K1949" s="44" t="s">
        <v>68761</v>
      </c>
      <c r="L1949" s="44">
        <v>2</v>
      </c>
      <c r="M1949" s="44">
        <v>2</v>
      </c>
    </row>
    <row r="1950" spans="1:13" x14ac:dyDescent="0.25">
      <c r="A1950" s="41" t="s">
        <v>27976</v>
      </c>
      <c r="B1950" s="41" t="s">
        <v>27977</v>
      </c>
      <c r="C1950" s="41" t="s">
        <v>2504</v>
      </c>
      <c r="D1950" s="41" t="s">
        <v>27978</v>
      </c>
      <c r="E1950" s="41" t="s">
        <v>2504</v>
      </c>
      <c r="F1950" s="41" t="s">
        <v>27979</v>
      </c>
      <c r="G1950" s="41" t="s">
        <v>27980</v>
      </c>
      <c r="H1950" s="42">
        <v>-0.11464768633120001</v>
      </c>
      <c r="I1950" s="43" t="s">
        <v>33</v>
      </c>
      <c r="J1950" s="44" t="s">
        <v>68762</v>
      </c>
      <c r="K1950" s="44" t="s">
        <v>68763</v>
      </c>
      <c r="L1950" s="44">
        <v>14</v>
      </c>
      <c r="M1950" s="44">
        <v>14</v>
      </c>
    </row>
    <row r="1951" spans="1:13" x14ac:dyDescent="0.25">
      <c r="A1951" s="41" t="s">
        <v>41285</v>
      </c>
      <c r="B1951" s="41" t="s">
        <v>41286</v>
      </c>
      <c r="C1951" s="41" t="s">
        <v>2538</v>
      </c>
      <c r="D1951" s="41" t="s">
        <v>41287</v>
      </c>
      <c r="E1951" s="41" t="s">
        <v>2538</v>
      </c>
      <c r="F1951" s="41" t="s">
        <v>41288</v>
      </c>
      <c r="G1951" s="41" t="s">
        <v>41289</v>
      </c>
      <c r="H1951" s="42">
        <v>3.9331094130593262E-2</v>
      </c>
      <c r="I1951" s="43" t="s">
        <v>33</v>
      </c>
      <c r="J1951" s="44" t="s">
        <v>68764</v>
      </c>
      <c r="K1951" s="44" t="s">
        <v>68765</v>
      </c>
      <c r="L1951" s="44">
        <v>20</v>
      </c>
      <c r="M1951" s="44">
        <v>18</v>
      </c>
    </row>
    <row r="1952" spans="1:13" x14ac:dyDescent="0.25">
      <c r="A1952" s="41" t="s">
        <v>41820</v>
      </c>
      <c r="B1952" s="41" t="s">
        <v>2696</v>
      </c>
      <c r="C1952" s="41" t="s">
        <v>2476</v>
      </c>
      <c r="D1952" s="41" t="s">
        <v>2695</v>
      </c>
      <c r="E1952" s="41" t="s">
        <v>2476</v>
      </c>
      <c r="F1952" s="41" t="s">
        <v>2697</v>
      </c>
      <c r="G1952" s="41" t="s">
        <v>2698</v>
      </c>
      <c r="H1952" s="42">
        <v>-0.55526684657124536</v>
      </c>
      <c r="I1952" s="43" t="s">
        <v>33</v>
      </c>
      <c r="J1952" s="44" t="s">
        <v>68766</v>
      </c>
      <c r="K1952" s="44" t="s">
        <v>68767</v>
      </c>
      <c r="L1952" s="44">
        <v>21</v>
      </c>
      <c r="M1952" s="44">
        <v>11</v>
      </c>
    </row>
    <row r="1953" spans="1:13" x14ac:dyDescent="0.25">
      <c r="A1953" s="41" t="s">
        <v>34957</v>
      </c>
      <c r="B1953" s="41" t="s">
        <v>2696</v>
      </c>
      <c r="C1953" s="41" t="s">
        <v>2476</v>
      </c>
      <c r="D1953" s="41" t="s">
        <v>2695</v>
      </c>
      <c r="E1953" s="41" t="s">
        <v>2476</v>
      </c>
      <c r="F1953" s="41" t="s">
        <v>2697</v>
      </c>
      <c r="G1953" s="41" t="s">
        <v>2698</v>
      </c>
      <c r="H1953" s="42">
        <v>-0.23686926394098184</v>
      </c>
      <c r="I1953" s="43" t="s">
        <v>33</v>
      </c>
      <c r="J1953" s="44" t="s">
        <v>68768</v>
      </c>
      <c r="K1953" s="44" t="s">
        <v>68769</v>
      </c>
      <c r="L1953" s="44">
        <v>22</v>
      </c>
      <c r="M1953" s="44">
        <v>12</v>
      </c>
    </row>
    <row r="1954" spans="1:13" x14ac:dyDescent="0.25">
      <c r="A1954" s="41" t="s">
        <v>35487</v>
      </c>
      <c r="B1954" s="41" t="s">
        <v>19517</v>
      </c>
      <c r="C1954" s="41" t="s">
        <v>2476</v>
      </c>
      <c r="D1954" s="41" t="s">
        <v>19516</v>
      </c>
      <c r="E1954" s="41" t="s">
        <v>2605</v>
      </c>
      <c r="F1954" s="41" t="s">
        <v>19518</v>
      </c>
      <c r="G1954" s="41" t="s">
        <v>19519</v>
      </c>
      <c r="H1954" s="42">
        <v>1.2492699475878632</v>
      </c>
      <c r="I1954" s="43" t="s">
        <v>33</v>
      </c>
      <c r="J1954" s="44" t="s">
        <v>68770</v>
      </c>
      <c r="K1954" s="44" t="s">
        <v>68771</v>
      </c>
      <c r="L1954" s="44">
        <v>4</v>
      </c>
      <c r="M1954" s="44">
        <v>4</v>
      </c>
    </row>
    <row r="1955" spans="1:13" x14ac:dyDescent="0.25">
      <c r="A1955" s="41" t="s">
        <v>36562</v>
      </c>
      <c r="B1955" s="41" t="s">
        <v>12018</v>
      </c>
      <c r="C1955" s="41" t="s">
        <v>2576</v>
      </c>
      <c r="D1955" s="41" t="s">
        <v>27441</v>
      </c>
      <c r="E1955" s="41" t="s">
        <v>2576</v>
      </c>
      <c r="F1955" s="41" t="s">
        <v>36563</v>
      </c>
      <c r="G1955" s="41" t="s">
        <v>12020</v>
      </c>
      <c r="H1955" s="42">
        <v>1.0181694411553861</v>
      </c>
      <c r="I1955" s="43" t="s">
        <v>33</v>
      </c>
      <c r="J1955" s="44" t="s">
        <v>68772</v>
      </c>
      <c r="K1955" s="44" t="s">
        <v>68773</v>
      </c>
      <c r="L1955" s="44">
        <v>4</v>
      </c>
      <c r="M1955" s="44">
        <v>4</v>
      </c>
    </row>
    <row r="1956" spans="1:13" x14ac:dyDescent="0.25">
      <c r="A1956" s="41" t="s">
        <v>37864</v>
      </c>
      <c r="B1956" s="41" t="s">
        <v>37865</v>
      </c>
      <c r="C1956" s="41" t="s">
        <v>2538</v>
      </c>
      <c r="D1956" s="41" t="s">
        <v>37866</v>
      </c>
      <c r="E1956" s="41" t="s">
        <v>2576</v>
      </c>
      <c r="F1956" s="41" t="s">
        <v>37867</v>
      </c>
      <c r="G1956" s="41" t="s">
        <v>37868</v>
      </c>
      <c r="H1956" s="42">
        <v>-0.42483595173295075</v>
      </c>
      <c r="I1956" s="43" t="s">
        <v>33</v>
      </c>
      <c r="J1956" s="44" t="s">
        <v>68774</v>
      </c>
      <c r="K1956" s="44" t="s">
        <v>68775</v>
      </c>
      <c r="L1956" s="44">
        <v>3</v>
      </c>
      <c r="M1956" s="44">
        <v>3</v>
      </c>
    </row>
    <row r="1957" spans="1:13" x14ac:dyDescent="0.25">
      <c r="A1957" s="41" t="s">
        <v>27081</v>
      </c>
      <c r="B1957" s="41" t="s">
        <v>27082</v>
      </c>
      <c r="C1957" s="41" t="s">
        <v>14570</v>
      </c>
      <c r="D1957" s="41" t="s">
        <v>27083</v>
      </c>
      <c r="E1957" s="41" t="s">
        <v>2466</v>
      </c>
      <c r="F1957" s="41" t="s">
        <v>27084</v>
      </c>
      <c r="G1957" s="41" t="s">
        <v>27085</v>
      </c>
      <c r="H1957" s="42">
        <v>0.14318527142368989</v>
      </c>
      <c r="I1957" s="43" t="s">
        <v>33</v>
      </c>
      <c r="J1957" s="44" t="s">
        <v>68776</v>
      </c>
      <c r="K1957" s="44" t="s">
        <v>68777</v>
      </c>
      <c r="L1957" s="44">
        <v>10</v>
      </c>
      <c r="M1957" s="44">
        <v>6</v>
      </c>
    </row>
    <row r="1958" spans="1:13" x14ac:dyDescent="0.25">
      <c r="A1958" s="41" t="s">
        <v>27034</v>
      </c>
      <c r="B1958" s="41" t="s">
        <v>27035</v>
      </c>
      <c r="C1958" s="41" t="s">
        <v>2538</v>
      </c>
      <c r="D1958" s="41" t="s">
        <v>27036</v>
      </c>
      <c r="E1958" s="41" t="s">
        <v>2476</v>
      </c>
      <c r="F1958" s="41" t="s">
        <v>27037</v>
      </c>
      <c r="G1958" s="41" t="s">
        <v>27038</v>
      </c>
      <c r="H1958" s="42">
        <v>-0.45772439234002005</v>
      </c>
      <c r="I1958" s="43" t="s">
        <v>33</v>
      </c>
      <c r="J1958" s="44" t="s">
        <v>68778</v>
      </c>
      <c r="K1958" s="44" t="s">
        <v>68779</v>
      </c>
      <c r="L1958" s="44">
        <v>6</v>
      </c>
      <c r="M1958" s="44">
        <v>6</v>
      </c>
    </row>
    <row r="1959" spans="1:13" x14ac:dyDescent="0.25">
      <c r="A1959" s="41" t="s">
        <v>30958</v>
      </c>
      <c r="B1959" s="41" t="s">
        <v>4217</v>
      </c>
      <c r="C1959" s="41" t="s">
        <v>2466</v>
      </c>
      <c r="D1959" s="41" t="s">
        <v>4216</v>
      </c>
      <c r="E1959" s="41" t="s">
        <v>2504</v>
      </c>
      <c r="F1959" s="41" t="s">
        <v>4218</v>
      </c>
      <c r="G1959" s="41" t="s">
        <v>4219</v>
      </c>
      <c r="H1959" s="42">
        <v>8.4449863780171414E-2</v>
      </c>
      <c r="I1959" s="43" t="s">
        <v>33</v>
      </c>
      <c r="J1959" s="44" t="s">
        <v>68780</v>
      </c>
      <c r="K1959" s="44" t="s">
        <v>68781</v>
      </c>
      <c r="L1959" s="44">
        <v>4</v>
      </c>
      <c r="M1959" s="44">
        <v>4</v>
      </c>
    </row>
    <row r="1960" spans="1:13" x14ac:dyDescent="0.25">
      <c r="A1960" s="41" t="s">
        <v>29123</v>
      </c>
      <c r="B1960" s="41" t="s">
        <v>29124</v>
      </c>
      <c r="C1960" s="41" t="s">
        <v>2576</v>
      </c>
      <c r="D1960" s="41" t="s">
        <v>29125</v>
      </c>
      <c r="E1960" s="41" t="s">
        <v>2576</v>
      </c>
      <c r="F1960" s="41" t="s">
        <v>29126</v>
      </c>
      <c r="G1960" s="41" t="s">
        <v>29127</v>
      </c>
      <c r="H1960" s="42">
        <v>0.30228274030993896</v>
      </c>
      <c r="I1960" s="43" t="s">
        <v>33</v>
      </c>
      <c r="J1960" s="44" t="s">
        <v>68782</v>
      </c>
      <c r="K1960" s="44" t="s">
        <v>68783</v>
      </c>
      <c r="L1960" s="44">
        <v>9</v>
      </c>
      <c r="M1960" s="44">
        <v>9</v>
      </c>
    </row>
    <row r="1961" spans="1:13" x14ac:dyDescent="0.25">
      <c r="A1961" s="41" t="s">
        <v>28547</v>
      </c>
      <c r="B1961" s="41" t="s">
        <v>28548</v>
      </c>
      <c r="C1961" s="41" t="s">
        <v>2466</v>
      </c>
      <c r="D1961" s="41" t="s">
        <v>28549</v>
      </c>
      <c r="E1961" s="41" t="s">
        <v>2576</v>
      </c>
      <c r="F1961" s="41" t="s">
        <v>28550</v>
      </c>
      <c r="G1961" s="41" t="s">
        <v>28551</v>
      </c>
      <c r="H1961" s="42">
        <v>-0.46027423655251198</v>
      </c>
      <c r="I1961" s="43" t="s">
        <v>33</v>
      </c>
      <c r="J1961" s="44" t="s">
        <v>68784</v>
      </c>
      <c r="K1961" s="44" t="s">
        <v>68785</v>
      </c>
      <c r="L1961" s="44">
        <v>3</v>
      </c>
      <c r="M1961" s="44">
        <v>3</v>
      </c>
    </row>
    <row r="1962" spans="1:13" x14ac:dyDescent="0.25">
      <c r="A1962" s="41" t="s">
        <v>31806</v>
      </c>
      <c r="B1962" s="41" t="s">
        <v>12285</v>
      </c>
      <c r="C1962" s="41" t="s">
        <v>2538</v>
      </c>
      <c r="D1962" s="41" t="s">
        <v>12284</v>
      </c>
      <c r="E1962" s="41" t="s">
        <v>2538</v>
      </c>
      <c r="F1962" s="41" t="s">
        <v>31807</v>
      </c>
      <c r="G1962" s="41" t="s">
        <v>31808</v>
      </c>
      <c r="H1962" s="42">
        <v>-9.3914771835576019E-2</v>
      </c>
      <c r="I1962" s="43" t="s">
        <v>33</v>
      </c>
      <c r="J1962" s="44" t="s">
        <v>68786</v>
      </c>
      <c r="K1962" s="44" t="s">
        <v>68787</v>
      </c>
      <c r="L1962" s="44">
        <v>22</v>
      </c>
      <c r="M1962" s="44">
        <v>22</v>
      </c>
    </row>
    <row r="1963" spans="1:13" x14ac:dyDescent="0.25">
      <c r="A1963" s="41" t="s">
        <v>35789</v>
      </c>
      <c r="B1963" s="41" t="s">
        <v>4060</v>
      </c>
      <c r="C1963" s="41" t="s">
        <v>2538</v>
      </c>
      <c r="D1963" s="41" t="s">
        <v>12402</v>
      </c>
      <c r="E1963" s="41" t="s">
        <v>2538</v>
      </c>
      <c r="F1963" s="41" t="s">
        <v>10582</v>
      </c>
      <c r="G1963" s="41" t="s">
        <v>10583</v>
      </c>
      <c r="H1963" s="42">
        <v>0.98848671598302629</v>
      </c>
      <c r="I1963" s="43" t="s">
        <v>33</v>
      </c>
      <c r="J1963" s="44" t="s">
        <v>68788</v>
      </c>
      <c r="K1963" s="44" t="s">
        <v>68789</v>
      </c>
      <c r="L1963" s="44">
        <v>32</v>
      </c>
      <c r="M1963" s="44">
        <v>2</v>
      </c>
    </row>
    <row r="1964" spans="1:13" x14ac:dyDescent="0.25">
      <c r="A1964" s="41" t="s">
        <v>40329</v>
      </c>
      <c r="B1964" s="41" t="s">
        <v>7261</v>
      </c>
      <c r="C1964" s="41" t="s">
        <v>3350</v>
      </c>
      <c r="D1964" s="41" t="s">
        <v>15754</v>
      </c>
      <c r="E1964" s="41" t="s">
        <v>2504</v>
      </c>
      <c r="F1964" s="41" t="s">
        <v>15755</v>
      </c>
      <c r="G1964" s="41" t="s">
        <v>15756</v>
      </c>
      <c r="H1964" s="42">
        <v>-1.1356900771369212</v>
      </c>
      <c r="I1964" s="43" t="s">
        <v>33</v>
      </c>
      <c r="J1964" s="44" t="s">
        <v>68790</v>
      </c>
      <c r="K1964" s="44" t="s">
        <v>68791</v>
      </c>
      <c r="L1964" s="44">
        <v>8</v>
      </c>
      <c r="M1964" s="44">
        <v>8</v>
      </c>
    </row>
    <row r="1965" spans="1:13" x14ac:dyDescent="0.25">
      <c r="A1965" s="41" t="s">
        <v>26354</v>
      </c>
      <c r="B1965" s="41" t="s">
        <v>1416</v>
      </c>
      <c r="C1965" s="41" t="s">
        <v>2605</v>
      </c>
      <c r="D1965" s="41" t="s">
        <v>26355</v>
      </c>
      <c r="E1965" s="41" t="s">
        <v>27</v>
      </c>
      <c r="F1965" s="41" t="s">
        <v>26356</v>
      </c>
      <c r="G1965" s="41" t="s">
        <v>26357</v>
      </c>
      <c r="H1965" s="42">
        <v>-0.67261016618203351</v>
      </c>
      <c r="I1965" s="43" t="s">
        <v>33</v>
      </c>
      <c r="J1965" s="44" t="s">
        <v>68792</v>
      </c>
      <c r="K1965" s="44" t="s">
        <v>68793</v>
      </c>
      <c r="L1965" s="44">
        <v>6</v>
      </c>
      <c r="M1965" s="44">
        <v>6</v>
      </c>
    </row>
    <row r="1966" spans="1:13" x14ac:dyDescent="0.25">
      <c r="A1966" s="41" t="s">
        <v>34912</v>
      </c>
      <c r="B1966" s="41" t="s">
        <v>34913</v>
      </c>
      <c r="C1966" s="41" t="s">
        <v>2576</v>
      </c>
      <c r="D1966" s="41" t="s">
        <v>34914</v>
      </c>
      <c r="E1966" s="41" t="s">
        <v>2576</v>
      </c>
      <c r="F1966" s="41" t="s">
        <v>34915</v>
      </c>
      <c r="G1966" s="41" t="s">
        <v>34916</v>
      </c>
      <c r="H1966" s="42">
        <v>2.2036845055106811E-2</v>
      </c>
      <c r="I1966" s="43" t="s">
        <v>33</v>
      </c>
      <c r="J1966" s="44" t="s">
        <v>68794</v>
      </c>
      <c r="K1966" s="44" t="s">
        <v>68795</v>
      </c>
      <c r="L1966" s="44">
        <v>2</v>
      </c>
      <c r="M1966" s="44">
        <v>2</v>
      </c>
    </row>
    <row r="1967" spans="1:13" x14ac:dyDescent="0.25">
      <c r="A1967" s="41" t="s">
        <v>26959</v>
      </c>
      <c r="B1967" s="41" t="s">
        <v>8779</v>
      </c>
      <c r="C1967" s="41" t="s">
        <v>2476</v>
      </c>
      <c r="D1967" s="41" t="s">
        <v>8778</v>
      </c>
      <c r="E1967" s="41" t="s">
        <v>2605</v>
      </c>
      <c r="F1967" s="41" t="s">
        <v>8780</v>
      </c>
      <c r="G1967" s="41" t="s">
        <v>8781</v>
      </c>
      <c r="H1967" s="42">
        <v>0.12422292264644588</v>
      </c>
      <c r="I1967" s="43" t="s">
        <v>33</v>
      </c>
      <c r="J1967" s="44" t="s">
        <v>68796</v>
      </c>
      <c r="K1967" s="44" t="s">
        <v>68797</v>
      </c>
      <c r="L1967" s="44">
        <v>3</v>
      </c>
      <c r="M1967" s="44">
        <v>3</v>
      </c>
    </row>
    <row r="1968" spans="1:13" x14ac:dyDescent="0.25">
      <c r="A1968" s="41" t="s">
        <v>26776</v>
      </c>
      <c r="B1968" s="41" t="s">
        <v>26777</v>
      </c>
      <c r="C1968" s="41" t="s">
        <v>2538</v>
      </c>
      <c r="D1968" s="41" t="s">
        <v>26778</v>
      </c>
      <c r="E1968" s="41" t="s">
        <v>2576</v>
      </c>
      <c r="F1968" s="41" t="s">
        <v>26779</v>
      </c>
      <c r="G1968" s="41" t="s">
        <v>26780</v>
      </c>
      <c r="H1968" s="42">
        <v>3.0261101002046147E-2</v>
      </c>
      <c r="I1968" s="43" t="s">
        <v>33</v>
      </c>
      <c r="J1968" s="44" t="s">
        <v>68798</v>
      </c>
      <c r="K1968" s="44" t="s">
        <v>68799</v>
      </c>
      <c r="L1968" s="44">
        <v>2</v>
      </c>
      <c r="M1968" s="44">
        <v>2</v>
      </c>
    </row>
    <row r="1969" spans="1:13" x14ac:dyDescent="0.25">
      <c r="A1969" s="41" t="s">
        <v>28661</v>
      </c>
      <c r="B1969" s="41" t="s">
        <v>12420</v>
      </c>
      <c r="C1969" s="41" t="s">
        <v>2576</v>
      </c>
      <c r="D1969" s="41" t="s">
        <v>12419</v>
      </c>
      <c r="E1969" s="41" t="s">
        <v>2576</v>
      </c>
      <c r="F1969" s="41" t="s">
        <v>12421</v>
      </c>
      <c r="G1969" s="41" t="s">
        <v>12422</v>
      </c>
      <c r="H1969" s="42">
        <v>0.21804383536753913</v>
      </c>
      <c r="I1969" s="43" t="s">
        <v>33</v>
      </c>
      <c r="J1969" s="44" t="s">
        <v>68800</v>
      </c>
      <c r="K1969" s="44" t="s">
        <v>68801</v>
      </c>
      <c r="L1969" s="44">
        <v>24</v>
      </c>
      <c r="M1969" s="44">
        <v>24</v>
      </c>
    </row>
    <row r="1970" spans="1:13" x14ac:dyDescent="0.25">
      <c r="A1970" s="41" t="s">
        <v>30463</v>
      </c>
      <c r="B1970" s="41" t="s">
        <v>10780</v>
      </c>
      <c r="C1970" s="41" t="s">
        <v>2538</v>
      </c>
      <c r="D1970" s="41" t="s">
        <v>10779</v>
      </c>
      <c r="E1970" s="41" t="s">
        <v>2538</v>
      </c>
      <c r="F1970" s="41" t="s">
        <v>10781</v>
      </c>
      <c r="G1970" s="41" t="s">
        <v>10782</v>
      </c>
      <c r="H1970" s="42">
        <v>-0.58901296284323235</v>
      </c>
      <c r="I1970" s="43" t="s">
        <v>33</v>
      </c>
      <c r="J1970" s="44" t="s">
        <v>68802</v>
      </c>
      <c r="K1970" s="44" t="s">
        <v>68803</v>
      </c>
      <c r="L1970" s="44">
        <v>45</v>
      </c>
      <c r="M1970" s="44">
        <v>45</v>
      </c>
    </row>
    <row r="1971" spans="1:13" x14ac:dyDescent="0.25">
      <c r="A1971" s="41" t="s">
        <v>31054</v>
      </c>
      <c r="B1971" s="41" t="s">
        <v>31055</v>
      </c>
      <c r="C1971" s="41" t="s">
        <v>2576</v>
      </c>
      <c r="D1971" s="41" t="s">
        <v>31056</v>
      </c>
      <c r="E1971" s="41" t="s">
        <v>2576</v>
      </c>
      <c r="F1971" s="41" t="s">
        <v>31057</v>
      </c>
      <c r="G1971" s="41" t="s">
        <v>9437</v>
      </c>
      <c r="H1971" s="42">
        <v>1.4080352556636337</v>
      </c>
      <c r="I1971" s="43" t="s">
        <v>33</v>
      </c>
      <c r="J1971" s="44" t="s">
        <v>68804</v>
      </c>
      <c r="K1971" s="44" t="s">
        <v>68805</v>
      </c>
      <c r="L1971" s="44">
        <v>2</v>
      </c>
      <c r="M1971" s="44">
        <v>2</v>
      </c>
    </row>
    <row r="1972" spans="1:13" x14ac:dyDescent="0.25">
      <c r="A1972" s="41" t="s">
        <v>35127</v>
      </c>
      <c r="B1972" s="41" t="s">
        <v>35128</v>
      </c>
      <c r="C1972" s="41" t="s">
        <v>2466</v>
      </c>
      <c r="D1972" s="41" t="s">
        <v>35129</v>
      </c>
      <c r="E1972" s="41" t="s">
        <v>2576</v>
      </c>
      <c r="F1972" s="41" t="s">
        <v>35130</v>
      </c>
      <c r="G1972" s="41" t="s">
        <v>35131</v>
      </c>
      <c r="H1972" s="42">
        <v>0.50460482423523922</v>
      </c>
      <c r="I1972" s="43" t="s">
        <v>33</v>
      </c>
      <c r="J1972" s="44" t="s">
        <v>68806</v>
      </c>
      <c r="K1972" s="44" t="s">
        <v>68807</v>
      </c>
      <c r="L1972" s="44">
        <v>2</v>
      </c>
      <c r="M1972" s="44">
        <v>2</v>
      </c>
    </row>
    <row r="1973" spans="1:13" x14ac:dyDescent="0.25">
      <c r="A1973" s="41" t="s">
        <v>28073</v>
      </c>
      <c r="B1973" s="41" t="s">
        <v>28074</v>
      </c>
      <c r="C1973" s="41" t="s">
        <v>2476</v>
      </c>
      <c r="D1973" s="41" t="s">
        <v>28075</v>
      </c>
      <c r="E1973" s="41" t="s">
        <v>2476</v>
      </c>
      <c r="F1973" s="41" t="s">
        <v>4209</v>
      </c>
      <c r="G1973" s="41" t="s">
        <v>4210</v>
      </c>
      <c r="H1973" s="42">
        <v>0.27972831146024413</v>
      </c>
      <c r="I1973" s="43" t="s">
        <v>33</v>
      </c>
      <c r="J1973" s="44" t="s">
        <v>68808</v>
      </c>
      <c r="K1973" s="44" t="s">
        <v>68809</v>
      </c>
      <c r="L1973" s="44">
        <v>23</v>
      </c>
      <c r="M1973" s="44">
        <v>23</v>
      </c>
    </row>
    <row r="1974" spans="1:13" x14ac:dyDescent="0.25">
      <c r="A1974" s="41" t="s">
        <v>41751</v>
      </c>
      <c r="B1974" s="41" t="s">
        <v>6691</v>
      </c>
      <c r="C1974" s="41" t="s">
        <v>6682</v>
      </c>
      <c r="D1974" s="41" t="s">
        <v>41752</v>
      </c>
      <c r="E1974" s="41" t="s">
        <v>2504</v>
      </c>
      <c r="F1974" s="41" t="s">
        <v>41753</v>
      </c>
      <c r="G1974" s="41" t="s">
        <v>9437</v>
      </c>
      <c r="H1974" s="42">
        <v>0.73226260441287938</v>
      </c>
      <c r="I1974" s="43" t="s">
        <v>33</v>
      </c>
      <c r="J1974" s="44" t="s">
        <v>68810</v>
      </c>
      <c r="K1974" s="44" t="s">
        <v>68811</v>
      </c>
      <c r="L1974" s="44">
        <v>3</v>
      </c>
      <c r="M1974" s="44">
        <v>3</v>
      </c>
    </row>
    <row r="1975" spans="1:13" x14ac:dyDescent="0.25">
      <c r="A1975" s="41" t="s">
        <v>37680</v>
      </c>
      <c r="B1975" s="41" t="s">
        <v>37681</v>
      </c>
      <c r="C1975" s="41" t="s">
        <v>2538</v>
      </c>
      <c r="D1975" s="41" t="s">
        <v>37682</v>
      </c>
      <c r="E1975" s="41" t="s">
        <v>2538</v>
      </c>
      <c r="F1975" s="41" t="s">
        <v>9932</v>
      </c>
      <c r="G1975" s="41" t="s">
        <v>9933</v>
      </c>
      <c r="H1975" s="42">
        <v>2.4046077469492694E-2</v>
      </c>
      <c r="I1975" s="43" t="s">
        <v>33</v>
      </c>
      <c r="J1975" s="44" t="s">
        <v>68812</v>
      </c>
      <c r="K1975" s="44" t="s">
        <v>68813</v>
      </c>
      <c r="L1975" s="44">
        <v>23</v>
      </c>
      <c r="M1975" s="44">
        <v>23</v>
      </c>
    </row>
    <row r="1976" spans="1:13" x14ac:dyDescent="0.25">
      <c r="A1976" s="41" t="s">
        <v>34289</v>
      </c>
      <c r="B1976" s="41" t="s">
        <v>6393</v>
      </c>
      <c r="C1976" s="41" t="s">
        <v>2476</v>
      </c>
      <c r="D1976" s="41" t="s">
        <v>34290</v>
      </c>
      <c r="E1976" s="41" t="s">
        <v>2576</v>
      </c>
      <c r="F1976" s="41" t="s">
        <v>34291</v>
      </c>
      <c r="G1976" s="41" t="s">
        <v>18226</v>
      </c>
      <c r="H1976" s="42">
        <v>2.7219301718628466</v>
      </c>
      <c r="I1976" s="43" t="s">
        <v>33</v>
      </c>
      <c r="J1976" s="44" t="s">
        <v>68814</v>
      </c>
      <c r="K1976" s="44" t="s">
        <v>68815</v>
      </c>
      <c r="L1976" s="44">
        <v>2</v>
      </c>
      <c r="M1976" s="44">
        <v>2</v>
      </c>
    </row>
    <row r="1977" spans="1:13" x14ac:dyDescent="0.25">
      <c r="A1977" s="41" t="s">
        <v>38454</v>
      </c>
      <c r="B1977" s="41" t="s">
        <v>38455</v>
      </c>
      <c r="C1977" s="41" t="s">
        <v>2538</v>
      </c>
      <c r="D1977" s="41" t="s">
        <v>38456</v>
      </c>
      <c r="E1977" s="41" t="s">
        <v>2576</v>
      </c>
      <c r="F1977" s="41" t="s">
        <v>38457</v>
      </c>
      <c r="G1977" s="41" t="s">
        <v>38458</v>
      </c>
      <c r="H1977" s="42">
        <v>0.52108650773281195</v>
      </c>
      <c r="I1977" s="43" t="s">
        <v>33</v>
      </c>
      <c r="J1977" s="44" t="s">
        <v>68816</v>
      </c>
      <c r="K1977" s="44" t="s">
        <v>68817</v>
      </c>
      <c r="L1977" s="44">
        <v>3</v>
      </c>
      <c r="M1977" s="44">
        <v>3</v>
      </c>
    </row>
    <row r="1978" spans="1:13" x14ac:dyDescent="0.25">
      <c r="A1978" s="41" t="s">
        <v>34358</v>
      </c>
      <c r="B1978" s="41" t="s">
        <v>34359</v>
      </c>
      <c r="C1978" s="41" t="s">
        <v>2557</v>
      </c>
      <c r="D1978" s="41" t="s">
        <v>34360</v>
      </c>
      <c r="E1978" s="41" t="s">
        <v>2576</v>
      </c>
      <c r="F1978" s="41" t="s">
        <v>34361</v>
      </c>
      <c r="G1978" s="41" t="s">
        <v>34362</v>
      </c>
      <c r="H1978" s="42">
        <v>0.46573676843552081</v>
      </c>
      <c r="I1978" s="43" t="s">
        <v>33</v>
      </c>
      <c r="J1978" s="44" t="s">
        <v>68818</v>
      </c>
      <c r="K1978" s="44" t="s">
        <v>68819</v>
      </c>
      <c r="L1978" s="44">
        <v>3</v>
      </c>
      <c r="M1978" s="44">
        <v>3</v>
      </c>
    </row>
    <row r="1979" spans="1:13" x14ac:dyDescent="0.25">
      <c r="A1979" s="41" t="s">
        <v>24827</v>
      </c>
      <c r="B1979" s="41" t="s">
        <v>106</v>
      </c>
      <c r="C1979" s="41" t="s">
        <v>24575</v>
      </c>
      <c r="D1979" s="41" t="s">
        <v>105</v>
      </c>
      <c r="E1979" s="41" t="s">
        <v>27</v>
      </c>
      <c r="F1979" s="41" t="s">
        <v>107</v>
      </c>
      <c r="G1979" s="41" t="s">
        <v>108</v>
      </c>
      <c r="H1979" s="42">
        <v>-0.13263357614499138</v>
      </c>
      <c r="I1979" s="43" t="s">
        <v>33</v>
      </c>
      <c r="J1979" s="44" t="s">
        <v>68820</v>
      </c>
      <c r="K1979" s="44" t="s">
        <v>68821</v>
      </c>
      <c r="L1979" s="44">
        <v>2</v>
      </c>
      <c r="M1979" s="44">
        <v>2</v>
      </c>
    </row>
    <row r="1980" spans="1:13" x14ac:dyDescent="0.25">
      <c r="A1980" s="41" t="s">
        <v>35017</v>
      </c>
      <c r="B1980" s="41" t="s">
        <v>35018</v>
      </c>
      <c r="C1980" s="41" t="s">
        <v>2576</v>
      </c>
      <c r="D1980" s="41" t="s">
        <v>35019</v>
      </c>
      <c r="E1980" s="41" t="s">
        <v>2576</v>
      </c>
      <c r="F1980" s="41" t="s">
        <v>35020</v>
      </c>
      <c r="G1980" s="41" t="s">
        <v>35021</v>
      </c>
      <c r="H1980" s="42">
        <v>0.95834875126746022</v>
      </c>
      <c r="I1980" s="43" t="s">
        <v>33</v>
      </c>
      <c r="J1980" s="44" t="s">
        <v>68822</v>
      </c>
      <c r="K1980" s="44" t="s">
        <v>68823</v>
      </c>
      <c r="L1980" s="44">
        <v>11</v>
      </c>
      <c r="M1980" s="44">
        <v>11</v>
      </c>
    </row>
    <row r="1981" spans="1:13" x14ac:dyDescent="0.25">
      <c r="A1981" s="41" t="s">
        <v>33137</v>
      </c>
      <c r="B1981" s="41" t="s">
        <v>33138</v>
      </c>
      <c r="C1981" s="41" t="s">
        <v>2557</v>
      </c>
      <c r="D1981" s="41" t="s">
        <v>33139</v>
      </c>
      <c r="E1981" s="41" t="s">
        <v>2557</v>
      </c>
      <c r="F1981" s="41" t="s">
        <v>33140</v>
      </c>
      <c r="G1981" s="41" t="s">
        <v>33141</v>
      </c>
      <c r="H1981" s="42">
        <v>-0.15926381534327691</v>
      </c>
      <c r="I1981" s="43" t="s">
        <v>33</v>
      </c>
      <c r="J1981" s="44" t="s">
        <v>68824</v>
      </c>
      <c r="K1981" s="44" t="s">
        <v>68825</v>
      </c>
      <c r="L1981" s="44">
        <v>6</v>
      </c>
      <c r="M1981" s="44">
        <v>4</v>
      </c>
    </row>
    <row r="1982" spans="1:13" x14ac:dyDescent="0.25">
      <c r="A1982" s="41" t="s">
        <v>40819</v>
      </c>
      <c r="B1982" s="41" t="s">
        <v>17679</v>
      </c>
      <c r="C1982" s="41" t="s">
        <v>2476</v>
      </c>
      <c r="D1982" s="41" t="s">
        <v>17678</v>
      </c>
      <c r="E1982" s="41" t="s">
        <v>2476</v>
      </c>
      <c r="F1982" s="41" t="s">
        <v>17680</v>
      </c>
      <c r="G1982" s="41" t="s">
        <v>17681</v>
      </c>
      <c r="H1982" s="42">
        <v>0.41324095626937085</v>
      </c>
      <c r="I1982" s="43" t="s">
        <v>33</v>
      </c>
      <c r="J1982" s="44" t="s">
        <v>68826</v>
      </c>
      <c r="K1982" s="44" t="s">
        <v>68827</v>
      </c>
      <c r="L1982" s="44">
        <v>6</v>
      </c>
      <c r="M1982" s="44">
        <v>6</v>
      </c>
    </row>
    <row r="1983" spans="1:13" x14ac:dyDescent="0.25">
      <c r="A1983" s="41" t="s">
        <v>35867</v>
      </c>
      <c r="B1983" s="41" t="s">
        <v>20250</v>
      </c>
      <c r="C1983" s="41" t="s">
        <v>2476</v>
      </c>
      <c r="D1983" s="41" t="s">
        <v>20249</v>
      </c>
      <c r="E1983" s="41" t="s">
        <v>2476</v>
      </c>
      <c r="F1983" s="41" t="s">
        <v>20251</v>
      </c>
      <c r="G1983" s="41" t="s">
        <v>20252</v>
      </c>
      <c r="H1983" s="42">
        <v>0.35375329661872146</v>
      </c>
      <c r="I1983" s="43" t="s">
        <v>33</v>
      </c>
      <c r="J1983" s="44" t="s">
        <v>68828</v>
      </c>
      <c r="K1983" s="44" t="s">
        <v>68829</v>
      </c>
      <c r="L1983" s="44">
        <v>12</v>
      </c>
      <c r="M1983" s="44">
        <v>12</v>
      </c>
    </row>
    <row r="1984" spans="1:13" x14ac:dyDescent="0.25">
      <c r="A1984" s="41" t="s">
        <v>34832</v>
      </c>
      <c r="B1984" s="41" t="s">
        <v>34833</v>
      </c>
      <c r="C1984" s="41" t="s">
        <v>2538</v>
      </c>
      <c r="D1984" s="41" t="s">
        <v>34834</v>
      </c>
      <c r="E1984" s="41" t="s">
        <v>2476</v>
      </c>
      <c r="F1984" s="41" t="s">
        <v>34835</v>
      </c>
      <c r="G1984" s="41" t="s">
        <v>34836</v>
      </c>
      <c r="H1984" s="42">
        <v>-0.37648370366778616</v>
      </c>
      <c r="I1984" s="43" t="s">
        <v>33</v>
      </c>
      <c r="J1984" s="44" t="s">
        <v>68830</v>
      </c>
      <c r="K1984" s="44" t="s">
        <v>68831</v>
      </c>
      <c r="L1984" s="44">
        <v>3</v>
      </c>
      <c r="M1984" s="44">
        <v>3</v>
      </c>
    </row>
    <row r="1985" spans="1:13" x14ac:dyDescent="0.25">
      <c r="A1985" s="41" t="s">
        <v>32591</v>
      </c>
      <c r="B1985" s="41" t="s">
        <v>21550</v>
      </c>
      <c r="C1985" s="41" t="s">
        <v>2678</v>
      </c>
      <c r="D1985" s="41" t="s">
        <v>21549</v>
      </c>
      <c r="E1985" s="41" t="s">
        <v>2538</v>
      </c>
      <c r="F1985" s="41" t="s">
        <v>21551</v>
      </c>
      <c r="G1985" s="41" t="s">
        <v>21552</v>
      </c>
      <c r="H1985" s="42">
        <v>0.2140198970344746</v>
      </c>
      <c r="I1985" s="43" t="s">
        <v>33</v>
      </c>
      <c r="J1985" s="44" t="s">
        <v>68832</v>
      </c>
      <c r="K1985" s="44" t="s">
        <v>68833</v>
      </c>
      <c r="L1985" s="44">
        <v>2</v>
      </c>
      <c r="M1985" s="44">
        <v>2</v>
      </c>
    </row>
    <row r="1986" spans="1:13" x14ac:dyDescent="0.25">
      <c r="A1986" s="41" t="s">
        <v>29755</v>
      </c>
      <c r="B1986" s="41" t="s">
        <v>29756</v>
      </c>
      <c r="C1986" s="41" t="s">
        <v>2466</v>
      </c>
      <c r="D1986" s="41" t="s">
        <v>29757</v>
      </c>
      <c r="E1986" s="41" t="s">
        <v>2504</v>
      </c>
      <c r="F1986" s="41" t="s">
        <v>29758</v>
      </c>
      <c r="G1986" s="41" t="s">
        <v>29759</v>
      </c>
      <c r="H1986" s="42">
        <v>0.44951538021816195</v>
      </c>
      <c r="I1986" s="43" t="s">
        <v>33</v>
      </c>
      <c r="J1986" s="44" t="s">
        <v>68834</v>
      </c>
      <c r="K1986" s="44" t="s">
        <v>68835</v>
      </c>
      <c r="L1986" s="44">
        <v>15</v>
      </c>
      <c r="M1986" s="44">
        <v>15</v>
      </c>
    </row>
    <row r="1987" spans="1:13" x14ac:dyDescent="0.25">
      <c r="A1987" s="41" t="s">
        <v>33726</v>
      </c>
      <c r="B1987" s="41" t="s">
        <v>80</v>
      </c>
      <c r="C1987" s="41" t="s">
        <v>2494</v>
      </c>
      <c r="D1987" s="41" t="s">
        <v>4373</v>
      </c>
      <c r="E1987" s="41" t="s">
        <v>2466</v>
      </c>
      <c r="F1987" s="41" t="s">
        <v>4374</v>
      </c>
      <c r="G1987" s="41" t="s">
        <v>4375</v>
      </c>
      <c r="H1987" s="42">
        <v>0.15743856814954657</v>
      </c>
      <c r="I1987" s="43" t="s">
        <v>33</v>
      </c>
      <c r="J1987" s="44" t="s">
        <v>68836</v>
      </c>
      <c r="K1987" s="44" t="s">
        <v>68837</v>
      </c>
      <c r="L1987" s="44">
        <v>5</v>
      </c>
      <c r="M1987" s="44">
        <v>5</v>
      </c>
    </row>
    <row r="1988" spans="1:13" x14ac:dyDescent="0.25">
      <c r="A1988" s="41" t="s">
        <v>26689</v>
      </c>
      <c r="B1988" s="41" t="s">
        <v>26690</v>
      </c>
      <c r="C1988" s="41" t="s">
        <v>2476</v>
      </c>
      <c r="D1988" s="41" t="s">
        <v>26691</v>
      </c>
      <c r="E1988" s="41" t="s">
        <v>2476</v>
      </c>
      <c r="F1988" s="41" t="s">
        <v>26692</v>
      </c>
      <c r="G1988" s="41" t="s">
        <v>26693</v>
      </c>
      <c r="H1988" s="42">
        <v>-0.3377741442583323</v>
      </c>
      <c r="I1988" s="43" t="s">
        <v>33</v>
      </c>
      <c r="J1988" s="44" t="s">
        <v>68838</v>
      </c>
      <c r="K1988" s="44" t="s">
        <v>68839</v>
      </c>
      <c r="L1988" s="44">
        <v>13</v>
      </c>
      <c r="M1988" s="44">
        <v>13</v>
      </c>
    </row>
    <row r="1989" spans="1:13" x14ac:dyDescent="0.25">
      <c r="A1989" s="41" t="s">
        <v>41478</v>
      </c>
      <c r="B1989" s="41" t="s">
        <v>11549</v>
      </c>
      <c r="C1989" s="41" t="s">
        <v>2466</v>
      </c>
      <c r="D1989" s="41" t="s">
        <v>13251</v>
      </c>
      <c r="E1989" s="41" t="s">
        <v>2538</v>
      </c>
      <c r="F1989" s="41" t="s">
        <v>23890</v>
      </c>
      <c r="G1989" s="41" t="s">
        <v>23891</v>
      </c>
      <c r="H1989" s="42">
        <v>0.11612962083565441</v>
      </c>
      <c r="I1989" s="43" t="s">
        <v>33</v>
      </c>
      <c r="J1989" s="44" t="s">
        <v>68840</v>
      </c>
      <c r="K1989" s="44" t="s">
        <v>68841</v>
      </c>
      <c r="L1989" s="44">
        <v>6</v>
      </c>
      <c r="M1989" s="44">
        <v>6</v>
      </c>
    </row>
    <row r="1990" spans="1:13" x14ac:dyDescent="0.25">
      <c r="A1990" s="41" t="s">
        <v>39185</v>
      </c>
      <c r="B1990" s="41" t="s">
        <v>7261</v>
      </c>
      <c r="C1990" s="41" t="s">
        <v>2538</v>
      </c>
      <c r="D1990" s="41" t="s">
        <v>39186</v>
      </c>
      <c r="E1990" s="41" t="s">
        <v>2576</v>
      </c>
      <c r="F1990" s="41" t="s">
        <v>39187</v>
      </c>
      <c r="G1990" s="41" t="s">
        <v>39188</v>
      </c>
      <c r="H1990" s="42">
        <v>0.6754155744497331</v>
      </c>
      <c r="I1990" s="43" t="s">
        <v>33</v>
      </c>
      <c r="J1990" s="44" t="s">
        <v>68842</v>
      </c>
      <c r="K1990" s="44" t="s">
        <v>68843</v>
      </c>
      <c r="L1990" s="44">
        <v>5</v>
      </c>
      <c r="M1990" s="44">
        <v>5</v>
      </c>
    </row>
    <row r="1991" spans="1:13" x14ac:dyDescent="0.25">
      <c r="A1991" s="41" t="s">
        <v>36418</v>
      </c>
      <c r="B1991" s="41" t="s">
        <v>8250</v>
      </c>
      <c r="C1991" s="41" t="s">
        <v>2494</v>
      </c>
      <c r="D1991" s="41" t="s">
        <v>36419</v>
      </c>
      <c r="E1991" s="41" t="s">
        <v>2494</v>
      </c>
      <c r="F1991" s="41" t="s">
        <v>36420</v>
      </c>
      <c r="G1991" s="41" t="s">
        <v>36421</v>
      </c>
      <c r="H1991" s="42">
        <v>0.54519804892599699</v>
      </c>
      <c r="I1991" s="43" t="s">
        <v>33</v>
      </c>
      <c r="J1991" s="44" t="s">
        <v>68844</v>
      </c>
      <c r="K1991" s="44" t="s">
        <v>68845</v>
      </c>
      <c r="L1991" s="44">
        <v>2</v>
      </c>
      <c r="M1991" s="44">
        <v>2</v>
      </c>
    </row>
    <row r="1992" spans="1:13" x14ac:dyDescent="0.25">
      <c r="A1992" s="41" t="s">
        <v>36476</v>
      </c>
      <c r="B1992" s="41" t="s">
        <v>36477</v>
      </c>
      <c r="C1992" s="41" t="s">
        <v>2538</v>
      </c>
      <c r="D1992" s="41" t="s">
        <v>36478</v>
      </c>
      <c r="E1992" s="41" t="s">
        <v>2538</v>
      </c>
      <c r="F1992" s="41" t="s">
        <v>36479</v>
      </c>
      <c r="G1992" s="41" t="s">
        <v>36480</v>
      </c>
      <c r="H1992" s="42">
        <v>0.40455205531002114</v>
      </c>
      <c r="I1992" s="43" t="s">
        <v>33</v>
      </c>
      <c r="J1992" s="44" t="s">
        <v>68846</v>
      </c>
      <c r="K1992" s="44" t="s">
        <v>68847</v>
      </c>
      <c r="L1992" s="44">
        <v>7</v>
      </c>
      <c r="M1992" s="44">
        <v>7</v>
      </c>
    </row>
    <row r="1993" spans="1:13" x14ac:dyDescent="0.25">
      <c r="A1993" s="41" t="s">
        <v>35316</v>
      </c>
      <c r="B1993" s="41" t="s">
        <v>19163</v>
      </c>
      <c r="C1993" s="41" t="s">
        <v>2678</v>
      </c>
      <c r="D1993" s="41" t="s">
        <v>19162</v>
      </c>
      <c r="E1993" s="41" t="s">
        <v>2538</v>
      </c>
      <c r="F1993" s="41" t="s">
        <v>19164</v>
      </c>
      <c r="G1993" s="41" t="s">
        <v>19165</v>
      </c>
      <c r="H1993" s="42">
        <v>2.9615327682938303E-2</v>
      </c>
      <c r="I1993" s="43" t="s">
        <v>33</v>
      </c>
      <c r="J1993" s="44" t="s">
        <v>68848</v>
      </c>
      <c r="K1993" s="44" t="s">
        <v>68849</v>
      </c>
      <c r="L1993" s="44">
        <v>12</v>
      </c>
      <c r="M1993" s="44">
        <v>5</v>
      </c>
    </row>
    <row r="1994" spans="1:13" x14ac:dyDescent="0.25">
      <c r="A1994" s="41" t="s">
        <v>34325</v>
      </c>
      <c r="B1994" s="41" t="s">
        <v>33654</v>
      </c>
      <c r="C1994" s="41" t="s">
        <v>2576</v>
      </c>
      <c r="D1994" s="41" t="s">
        <v>33655</v>
      </c>
      <c r="E1994" s="41" t="s">
        <v>2576</v>
      </c>
      <c r="F1994" s="41" t="s">
        <v>33656</v>
      </c>
      <c r="G1994" s="41" t="s">
        <v>33657</v>
      </c>
      <c r="H1994" s="42">
        <v>0.25118232537246366</v>
      </c>
      <c r="I1994" s="43" t="s">
        <v>33</v>
      </c>
      <c r="J1994" s="44" t="s">
        <v>68850</v>
      </c>
      <c r="K1994" s="44" t="s">
        <v>68851</v>
      </c>
      <c r="L1994" s="44">
        <v>4</v>
      </c>
      <c r="M1994" s="44">
        <v>3</v>
      </c>
    </row>
    <row r="1995" spans="1:13" x14ac:dyDescent="0.25">
      <c r="A1995" s="41" t="s">
        <v>33653</v>
      </c>
      <c r="B1995" s="41" t="s">
        <v>33654</v>
      </c>
      <c r="C1995" s="41" t="s">
        <v>2576</v>
      </c>
      <c r="D1995" s="41" t="s">
        <v>33655</v>
      </c>
      <c r="E1995" s="41" t="s">
        <v>2576</v>
      </c>
      <c r="F1995" s="41" t="s">
        <v>33656</v>
      </c>
      <c r="G1995" s="41" t="s">
        <v>33657</v>
      </c>
      <c r="H1995" s="42">
        <v>0.41177583950041358</v>
      </c>
      <c r="I1995" s="43" t="s">
        <v>33</v>
      </c>
      <c r="J1995" s="44" t="s">
        <v>68852</v>
      </c>
      <c r="K1995" s="44" t="s">
        <v>68853</v>
      </c>
      <c r="L1995" s="44">
        <v>4</v>
      </c>
      <c r="M1995" s="44">
        <v>3</v>
      </c>
    </row>
    <row r="1996" spans="1:13" x14ac:dyDescent="0.25">
      <c r="A1996" s="41" t="s">
        <v>26992</v>
      </c>
      <c r="B1996" s="41" t="s">
        <v>19635</v>
      </c>
      <c r="C1996" s="41" t="s">
        <v>2557</v>
      </c>
      <c r="D1996" s="41" t="s">
        <v>19634</v>
      </c>
      <c r="E1996" s="41" t="s">
        <v>2605</v>
      </c>
      <c r="F1996" s="41" t="s">
        <v>19636</v>
      </c>
      <c r="G1996" s="41" t="s">
        <v>19637</v>
      </c>
      <c r="H1996" s="42">
        <v>2.1654020038062178E-2</v>
      </c>
      <c r="I1996" s="43" t="s">
        <v>33</v>
      </c>
      <c r="J1996" s="44" t="s">
        <v>68854</v>
      </c>
      <c r="K1996" s="44" t="s">
        <v>68855</v>
      </c>
      <c r="L1996" s="44">
        <v>24</v>
      </c>
      <c r="M1996" s="44">
        <v>24</v>
      </c>
    </row>
    <row r="1997" spans="1:13" x14ac:dyDescent="0.25">
      <c r="A1997" s="41" t="s">
        <v>39787</v>
      </c>
      <c r="B1997" s="41" t="s">
        <v>39788</v>
      </c>
      <c r="C1997" s="41" t="s">
        <v>26890</v>
      </c>
      <c r="D1997" s="41" t="s">
        <v>39789</v>
      </c>
      <c r="E1997" s="41" t="s">
        <v>2538</v>
      </c>
      <c r="F1997" s="41" t="s">
        <v>39790</v>
      </c>
      <c r="G1997" s="41" t="s">
        <v>39791</v>
      </c>
      <c r="H1997" s="42">
        <v>1.2911320264554458</v>
      </c>
      <c r="I1997" s="43" t="s">
        <v>33</v>
      </c>
      <c r="J1997" s="44" t="s">
        <v>68856</v>
      </c>
      <c r="K1997" s="44" t="s">
        <v>68857</v>
      </c>
      <c r="L1997" s="44">
        <v>4</v>
      </c>
      <c r="M1997" s="44">
        <v>4</v>
      </c>
    </row>
    <row r="1998" spans="1:13" x14ac:dyDescent="0.25">
      <c r="A1998" s="41" t="s">
        <v>31930</v>
      </c>
      <c r="B1998" s="41" t="s">
        <v>10955</v>
      </c>
      <c r="C1998" s="41" t="s">
        <v>2538</v>
      </c>
      <c r="D1998" s="41" t="s">
        <v>10954</v>
      </c>
      <c r="E1998" s="41" t="s">
        <v>2557</v>
      </c>
      <c r="F1998" s="41" t="s">
        <v>10956</v>
      </c>
      <c r="G1998" s="41" t="s">
        <v>10957</v>
      </c>
      <c r="H1998" s="42">
        <v>1.0210974875991328</v>
      </c>
      <c r="I1998" s="43" t="s">
        <v>33</v>
      </c>
      <c r="J1998" s="44" t="s">
        <v>68858</v>
      </c>
      <c r="K1998" s="44" t="s">
        <v>68859</v>
      </c>
      <c r="L1998" s="44">
        <v>2</v>
      </c>
      <c r="M1998" s="44">
        <v>2</v>
      </c>
    </row>
    <row r="1999" spans="1:13" x14ac:dyDescent="0.25">
      <c r="A1999" s="41" t="s">
        <v>41529</v>
      </c>
      <c r="B1999" s="41" t="s">
        <v>8401</v>
      </c>
      <c r="C1999" s="41" t="s">
        <v>2476</v>
      </c>
      <c r="D1999" s="41" t="s">
        <v>41530</v>
      </c>
      <c r="E1999" s="41" t="s">
        <v>2476</v>
      </c>
      <c r="F1999" s="41" t="s">
        <v>41531</v>
      </c>
      <c r="G1999" s="41" t="s">
        <v>41532</v>
      </c>
      <c r="H1999" s="42">
        <v>-1.1631715448312423</v>
      </c>
      <c r="I1999" s="43" t="s">
        <v>33</v>
      </c>
      <c r="J1999" s="44" t="s">
        <v>68860</v>
      </c>
      <c r="K1999" s="44" t="s">
        <v>68861</v>
      </c>
      <c r="L1999" s="44">
        <v>4</v>
      </c>
      <c r="M1999" s="44">
        <v>4</v>
      </c>
    </row>
    <row r="2000" spans="1:13" x14ac:dyDescent="0.25">
      <c r="A2000" s="41" t="s">
        <v>29237</v>
      </c>
      <c r="B2000" s="41" t="s">
        <v>6691</v>
      </c>
      <c r="C2000" s="41" t="s">
        <v>27167</v>
      </c>
      <c r="D2000" s="41" t="s">
        <v>29238</v>
      </c>
      <c r="E2000" s="41" t="s">
        <v>2538</v>
      </c>
      <c r="F2000" s="41" t="s">
        <v>29239</v>
      </c>
      <c r="G2000" s="41" t="s">
        <v>29240</v>
      </c>
      <c r="H2000" s="42">
        <v>0.61088941668048446</v>
      </c>
      <c r="I2000" s="43" t="s">
        <v>33</v>
      </c>
      <c r="J2000" s="44" t="s">
        <v>68862</v>
      </c>
      <c r="K2000" s="44" t="s">
        <v>68863</v>
      </c>
      <c r="L2000" s="44">
        <v>2</v>
      </c>
      <c r="M2000" s="44">
        <v>2</v>
      </c>
    </row>
    <row r="2001" spans="1:13" x14ac:dyDescent="0.25">
      <c r="A2001" s="41" t="s">
        <v>39255</v>
      </c>
      <c r="B2001" s="41"/>
      <c r="C2001" s="41"/>
      <c r="D2001" s="41"/>
      <c r="E2001" s="41"/>
      <c r="F2001" s="41" t="s">
        <v>39256</v>
      </c>
      <c r="G2001" s="41" t="s">
        <v>39257</v>
      </c>
      <c r="H2001" s="42">
        <v>9.2172321737473181E-2</v>
      </c>
      <c r="I2001" s="43" t="s">
        <v>33</v>
      </c>
      <c r="J2001" s="44" t="s">
        <v>68864</v>
      </c>
      <c r="K2001" s="44" t="s">
        <v>68865</v>
      </c>
      <c r="L2001" s="44">
        <v>3</v>
      </c>
      <c r="M2001" s="44">
        <v>3</v>
      </c>
    </row>
    <row r="2002" spans="1:13" x14ac:dyDescent="0.25">
      <c r="A2002" s="41" t="s">
        <v>27270</v>
      </c>
      <c r="B2002" s="41" t="s">
        <v>6714</v>
      </c>
      <c r="C2002" s="41" t="s">
        <v>2538</v>
      </c>
      <c r="D2002" s="41" t="s">
        <v>6713</v>
      </c>
      <c r="E2002" s="41" t="s">
        <v>2538</v>
      </c>
      <c r="F2002" s="41" t="s">
        <v>27271</v>
      </c>
      <c r="G2002" s="41" t="s">
        <v>27272</v>
      </c>
      <c r="H2002" s="42">
        <v>-0.48676383571202825</v>
      </c>
      <c r="I2002" s="43" t="s">
        <v>33</v>
      </c>
      <c r="J2002" s="44" t="s">
        <v>68866</v>
      </c>
      <c r="K2002" s="44" t="s">
        <v>68867</v>
      </c>
      <c r="L2002" s="44">
        <v>22</v>
      </c>
      <c r="M2002" s="44">
        <v>22</v>
      </c>
    </row>
    <row r="2003" spans="1:13" x14ac:dyDescent="0.25">
      <c r="A2003" s="41" t="s">
        <v>40268</v>
      </c>
      <c r="B2003" s="41" t="s">
        <v>9696</v>
      </c>
      <c r="C2003" s="41" t="s">
        <v>2538</v>
      </c>
      <c r="D2003" s="41" t="s">
        <v>9695</v>
      </c>
      <c r="E2003" s="41" t="s">
        <v>2538</v>
      </c>
      <c r="F2003" s="41" t="s">
        <v>9697</v>
      </c>
      <c r="G2003" s="41" t="s">
        <v>9698</v>
      </c>
      <c r="H2003" s="42">
        <v>-1.2814001112968453E-2</v>
      </c>
      <c r="I2003" s="43" t="s">
        <v>33</v>
      </c>
      <c r="J2003" s="44" t="s">
        <v>68868</v>
      </c>
      <c r="K2003" s="44" t="s">
        <v>68869</v>
      </c>
      <c r="L2003" s="44">
        <v>19</v>
      </c>
      <c r="M2003" s="44">
        <v>10</v>
      </c>
    </row>
    <row r="2004" spans="1:13" x14ac:dyDescent="0.25">
      <c r="A2004" s="41" t="s">
        <v>36823</v>
      </c>
      <c r="B2004" s="41" t="s">
        <v>9696</v>
      </c>
      <c r="C2004" s="41" t="s">
        <v>2476</v>
      </c>
      <c r="D2004" s="41" t="s">
        <v>9695</v>
      </c>
      <c r="E2004" s="41" t="s">
        <v>2538</v>
      </c>
      <c r="F2004" s="41" t="s">
        <v>9697</v>
      </c>
      <c r="G2004" s="41" t="s">
        <v>9698</v>
      </c>
      <c r="H2004" s="42">
        <v>0.13010389946829282</v>
      </c>
      <c r="I2004" s="43" t="s">
        <v>33</v>
      </c>
      <c r="J2004" s="44" t="s">
        <v>68870</v>
      </c>
      <c r="K2004" s="44" t="s">
        <v>68871</v>
      </c>
      <c r="L2004" s="44">
        <v>19</v>
      </c>
      <c r="M2004" s="44">
        <v>10</v>
      </c>
    </row>
    <row r="2005" spans="1:13" x14ac:dyDescent="0.25">
      <c r="A2005" s="41" t="s">
        <v>24909</v>
      </c>
      <c r="B2005" s="41" t="s">
        <v>1523</v>
      </c>
      <c r="C2005" s="41" t="s">
        <v>27</v>
      </c>
      <c r="D2005" s="41" t="s">
        <v>1522</v>
      </c>
      <c r="E2005" s="41" t="s">
        <v>27</v>
      </c>
      <c r="F2005" s="41" t="s">
        <v>1524</v>
      </c>
      <c r="G2005" s="41" t="s">
        <v>1525</v>
      </c>
      <c r="H2005" s="42">
        <v>-0.70539044286323405</v>
      </c>
      <c r="I2005" s="43" t="s">
        <v>33</v>
      </c>
      <c r="J2005" s="44" t="s">
        <v>68872</v>
      </c>
      <c r="K2005" s="44" t="s">
        <v>68873</v>
      </c>
      <c r="L2005" s="44">
        <v>2</v>
      </c>
      <c r="M2005" s="44">
        <v>2</v>
      </c>
    </row>
    <row r="2006" spans="1:13" x14ac:dyDescent="0.25">
      <c r="A2006" s="41" t="s">
        <v>27765</v>
      </c>
      <c r="B2006" s="41" t="s">
        <v>6132</v>
      </c>
      <c r="C2006" s="41" t="s">
        <v>2476</v>
      </c>
      <c r="D2006" s="41" t="s">
        <v>6131</v>
      </c>
      <c r="E2006" s="41" t="s">
        <v>2557</v>
      </c>
      <c r="F2006" s="41" t="s">
        <v>6133</v>
      </c>
      <c r="G2006" s="41" t="s">
        <v>6134</v>
      </c>
      <c r="H2006" s="42">
        <v>0.52916110564534924</v>
      </c>
      <c r="I2006" s="43" t="s">
        <v>33</v>
      </c>
      <c r="J2006" s="44" t="s">
        <v>68874</v>
      </c>
      <c r="K2006" s="44" t="s">
        <v>68875</v>
      </c>
      <c r="L2006" s="44">
        <v>2</v>
      </c>
      <c r="M2006" s="44">
        <v>2</v>
      </c>
    </row>
    <row r="2007" spans="1:13" x14ac:dyDescent="0.25">
      <c r="A2007" s="41" t="s">
        <v>35086</v>
      </c>
      <c r="B2007" s="41" t="s">
        <v>35087</v>
      </c>
      <c r="C2007" s="41" t="s">
        <v>2476</v>
      </c>
      <c r="D2007" s="41" t="s">
        <v>35088</v>
      </c>
      <c r="E2007" s="41" t="s">
        <v>2476</v>
      </c>
      <c r="F2007" s="41" t="s">
        <v>35089</v>
      </c>
      <c r="G2007" s="41" t="s">
        <v>35090</v>
      </c>
      <c r="H2007" s="42">
        <v>0.75501777051393804</v>
      </c>
      <c r="I2007" s="43" t="s">
        <v>33</v>
      </c>
      <c r="J2007" s="44" t="s">
        <v>68876</v>
      </c>
      <c r="K2007" s="44" t="s">
        <v>68877</v>
      </c>
      <c r="L2007" s="44">
        <v>2</v>
      </c>
      <c r="M2007" s="44">
        <v>2</v>
      </c>
    </row>
    <row r="2008" spans="1:13" x14ac:dyDescent="0.25">
      <c r="A2008" s="41" t="s">
        <v>39817</v>
      </c>
      <c r="B2008" s="41" t="s">
        <v>14714</v>
      </c>
      <c r="C2008" s="41" t="s">
        <v>2557</v>
      </c>
      <c r="D2008" s="41" t="s">
        <v>20868</v>
      </c>
      <c r="E2008" s="41" t="s">
        <v>16228</v>
      </c>
      <c r="F2008" s="41" t="s">
        <v>20869</v>
      </c>
      <c r="G2008" s="41" t="s">
        <v>20870</v>
      </c>
      <c r="H2008" s="42">
        <v>1.0024045402890318</v>
      </c>
      <c r="I2008" s="43" t="s">
        <v>33</v>
      </c>
      <c r="J2008" s="44" t="s">
        <v>68878</v>
      </c>
      <c r="K2008" s="44" t="s">
        <v>68879</v>
      </c>
      <c r="L2008" s="44">
        <v>11</v>
      </c>
      <c r="M2008" s="44">
        <v>3</v>
      </c>
    </row>
    <row r="2009" spans="1:13" x14ac:dyDescent="0.25">
      <c r="A2009" s="41" t="s">
        <v>30754</v>
      </c>
      <c r="B2009" s="41" t="s">
        <v>30755</v>
      </c>
      <c r="C2009" s="41" t="s">
        <v>2538</v>
      </c>
      <c r="D2009" s="41" t="s">
        <v>30756</v>
      </c>
      <c r="E2009" s="41" t="s">
        <v>2576</v>
      </c>
      <c r="F2009" s="41" t="s">
        <v>30757</v>
      </c>
      <c r="G2009" s="41" t="s">
        <v>30758</v>
      </c>
      <c r="H2009" s="42">
        <v>0.12809991309985355</v>
      </c>
      <c r="I2009" s="43" t="s">
        <v>33</v>
      </c>
      <c r="J2009" s="44" t="s">
        <v>68880</v>
      </c>
      <c r="K2009" s="44" t="s">
        <v>68881</v>
      </c>
      <c r="L2009" s="44">
        <v>2</v>
      </c>
      <c r="M2009" s="44">
        <v>2</v>
      </c>
    </row>
    <row r="2010" spans="1:13" x14ac:dyDescent="0.25">
      <c r="A2010" s="41" t="s">
        <v>31850</v>
      </c>
      <c r="B2010" s="41" t="s">
        <v>14258</v>
      </c>
      <c r="C2010" s="41" t="s">
        <v>2476</v>
      </c>
      <c r="D2010" s="41" t="s">
        <v>14257</v>
      </c>
      <c r="E2010" s="41" t="s">
        <v>2678</v>
      </c>
      <c r="F2010" s="41" t="s">
        <v>14259</v>
      </c>
      <c r="G2010" s="41" t="s">
        <v>14260</v>
      </c>
      <c r="H2010" s="42">
        <v>0.53486896842377241</v>
      </c>
      <c r="I2010" s="43" t="s">
        <v>33</v>
      </c>
      <c r="J2010" s="44" t="s">
        <v>68882</v>
      </c>
      <c r="K2010" s="44" t="s">
        <v>68883</v>
      </c>
      <c r="L2010" s="44">
        <v>18</v>
      </c>
      <c r="M2010" s="44">
        <v>18</v>
      </c>
    </row>
    <row r="2011" spans="1:13" x14ac:dyDescent="0.25">
      <c r="A2011" s="41" t="s">
        <v>25688</v>
      </c>
      <c r="B2011" s="41" t="s">
        <v>453</v>
      </c>
      <c r="C2011" s="41" t="s">
        <v>27</v>
      </c>
      <c r="D2011" s="41" t="s">
        <v>25689</v>
      </c>
      <c r="E2011" s="41" t="s">
        <v>2494</v>
      </c>
      <c r="F2011" s="41" t="s">
        <v>911</v>
      </c>
      <c r="G2011" s="41" t="s">
        <v>912</v>
      </c>
      <c r="H2011" s="42">
        <v>-1.2123009928105515</v>
      </c>
      <c r="I2011" s="43" t="s">
        <v>33</v>
      </c>
      <c r="J2011" s="44" t="s">
        <v>68884</v>
      </c>
      <c r="K2011" s="44" t="s">
        <v>68885</v>
      </c>
      <c r="L2011" s="44">
        <v>6</v>
      </c>
      <c r="M2011" s="44">
        <v>2</v>
      </c>
    </row>
    <row r="2012" spans="1:13" x14ac:dyDescent="0.25">
      <c r="A2012" s="41" t="s">
        <v>26013</v>
      </c>
      <c r="B2012" s="41" t="s">
        <v>453</v>
      </c>
      <c r="C2012" s="41" t="s">
        <v>2476</v>
      </c>
      <c r="D2012" s="41" t="s">
        <v>26014</v>
      </c>
      <c r="E2012" s="41" t="s">
        <v>27</v>
      </c>
      <c r="F2012" s="41" t="s">
        <v>911</v>
      </c>
      <c r="G2012" s="41" t="s">
        <v>912</v>
      </c>
      <c r="H2012" s="42">
        <v>-0.35357962140932003</v>
      </c>
      <c r="I2012" s="43" t="s">
        <v>33</v>
      </c>
      <c r="J2012" s="44" t="s">
        <v>68886</v>
      </c>
      <c r="K2012" s="44" t="s">
        <v>68887</v>
      </c>
      <c r="L2012" s="44">
        <v>14</v>
      </c>
      <c r="M2012" s="44">
        <v>5</v>
      </c>
    </row>
    <row r="2013" spans="1:13" x14ac:dyDescent="0.25">
      <c r="A2013" s="41" t="s">
        <v>33403</v>
      </c>
      <c r="B2013" s="41" t="s">
        <v>8859</v>
      </c>
      <c r="C2013" s="41" t="s">
        <v>2476</v>
      </c>
      <c r="D2013" s="41" t="s">
        <v>8858</v>
      </c>
      <c r="E2013" s="41" t="s">
        <v>2476</v>
      </c>
      <c r="F2013" s="41" t="s">
        <v>8860</v>
      </c>
      <c r="G2013" s="41" t="s">
        <v>8861</v>
      </c>
      <c r="H2013" s="42">
        <v>0.5183123477213023</v>
      </c>
      <c r="I2013" s="43" t="s">
        <v>33</v>
      </c>
      <c r="J2013" s="44" t="s">
        <v>68888</v>
      </c>
      <c r="K2013" s="44" t="s">
        <v>68889</v>
      </c>
      <c r="L2013" s="44">
        <v>10</v>
      </c>
      <c r="M2013" s="44">
        <v>10</v>
      </c>
    </row>
    <row r="2014" spans="1:13" x14ac:dyDescent="0.25">
      <c r="A2014" s="41" t="s">
        <v>33076</v>
      </c>
      <c r="B2014" s="41" t="s">
        <v>3847</v>
      </c>
      <c r="C2014" s="41" t="s">
        <v>2538</v>
      </c>
      <c r="D2014" s="41" t="s">
        <v>33077</v>
      </c>
      <c r="E2014" s="41" t="s">
        <v>2538</v>
      </c>
      <c r="F2014" s="41" t="s">
        <v>33078</v>
      </c>
      <c r="G2014" s="41" t="s">
        <v>3849</v>
      </c>
      <c r="H2014" s="42">
        <v>0.43162126663262018</v>
      </c>
      <c r="I2014" s="43" t="s">
        <v>33</v>
      </c>
      <c r="J2014" s="44" t="s">
        <v>68890</v>
      </c>
      <c r="K2014" s="44" t="s">
        <v>68891</v>
      </c>
      <c r="L2014" s="44">
        <v>11</v>
      </c>
      <c r="M2014" s="44">
        <v>11</v>
      </c>
    </row>
    <row r="2015" spans="1:13" x14ac:dyDescent="0.25">
      <c r="A2015" s="41" t="s">
        <v>32029</v>
      </c>
      <c r="B2015" s="41" t="s">
        <v>566</v>
      </c>
      <c r="C2015" s="41" t="s">
        <v>2538</v>
      </c>
      <c r="D2015" s="41" t="s">
        <v>32030</v>
      </c>
      <c r="E2015" s="41" t="s">
        <v>6682</v>
      </c>
      <c r="F2015" s="41" t="s">
        <v>2066</v>
      </c>
      <c r="G2015" s="41" t="s">
        <v>2067</v>
      </c>
      <c r="H2015" s="42">
        <v>5.5560409134048236E-2</v>
      </c>
      <c r="I2015" s="43" t="s">
        <v>33</v>
      </c>
      <c r="J2015" s="44" t="s">
        <v>68892</v>
      </c>
      <c r="K2015" s="44" t="s">
        <v>68893</v>
      </c>
      <c r="L2015" s="44">
        <v>4</v>
      </c>
      <c r="M2015" s="44">
        <v>4</v>
      </c>
    </row>
    <row r="2016" spans="1:13" x14ac:dyDescent="0.25">
      <c r="A2016" s="41" t="s">
        <v>38738</v>
      </c>
      <c r="B2016" s="41" t="s">
        <v>11460</v>
      </c>
      <c r="C2016" s="41" t="s">
        <v>2538</v>
      </c>
      <c r="D2016" s="41" t="s">
        <v>18146</v>
      </c>
      <c r="E2016" s="41" t="s">
        <v>2538</v>
      </c>
      <c r="F2016" s="41" t="s">
        <v>18147</v>
      </c>
      <c r="G2016" s="41" t="s">
        <v>11462</v>
      </c>
      <c r="H2016" s="42">
        <v>1.5633891347131175</v>
      </c>
      <c r="I2016" s="43" t="s">
        <v>33</v>
      </c>
      <c r="J2016" s="44" t="s">
        <v>68894</v>
      </c>
      <c r="K2016" s="44" t="s">
        <v>68895</v>
      </c>
      <c r="L2016" s="44">
        <v>5</v>
      </c>
      <c r="M2016" s="44">
        <v>5</v>
      </c>
    </row>
    <row r="2017" spans="1:13" x14ac:dyDescent="0.25">
      <c r="A2017" s="41" t="s">
        <v>38129</v>
      </c>
      <c r="B2017" s="41"/>
      <c r="C2017" s="41"/>
      <c r="D2017" s="41"/>
      <c r="E2017" s="41"/>
      <c r="F2017" s="41" t="s">
        <v>2813</v>
      </c>
      <c r="G2017" s="41" t="s">
        <v>2814</v>
      </c>
      <c r="H2017" s="42">
        <v>0.40490907508368074</v>
      </c>
      <c r="I2017" s="43" t="s">
        <v>33</v>
      </c>
      <c r="J2017" s="44" t="s">
        <v>68896</v>
      </c>
      <c r="K2017" s="44" t="s">
        <v>68897</v>
      </c>
      <c r="L2017" s="44">
        <v>3</v>
      </c>
      <c r="M2017" s="44">
        <v>3</v>
      </c>
    </row>
    <row r="2018" spans="1:13" x14ac:dyDescent="0.25">
      <c r="A2018" s="41" t="s">
        <v>37055</v>
      </c>
      <c r="B2018" s="41" t="s">
        <v>2812</v>
      </c>
      <c r="C2018" s="41" t="s">
        <v>2476</v>
      </c>
      <c r="D2018" s="41" t="s">
        <v>2811</v>
      </c>
      <c r="E2018" s="41" t="s">
        <v>2538</v>
      </c>
      <c r="F2018" s="41" t="s">
        <v>2813</v>
      </c>
      <c r="G2018" s="41" t="s">
        <v>2814</v>
      </c>
      <c r="H2018" s="42">
        <v>0.97068942489374543</v>
      </c>
      <c r="I2018" s="43" t="s">
        <v>33</v>
      </c>
      <c r="J2018" s="44" t="s">
        <v>68898</v>
      </c>
      <c r="K2018" s="44" t="s">
        <v>68899</v>
      </c>
      <c r="L2018" s="44">
        <v>6</v>
      </c>
      <c r="M2018" s="44">
        <v>2</v>
      </c>
    </row>
    <row r="2019" spans="1:13" x14ac:dyDescent="0.25">
      <c r="A2019" s="41" t="s">
        <v>38296</v>
      </c>
      <c r="B2019" s="41" t="s">
        <v>38297</v>
      </c>
      <c r="C2019" s="41" t="s">
        <v>2576</v>
      </c>
      <c r="D2019" s="41" t="s">
        <v>38298</v>
      </c>
      <c r="E2019" s="41" t="s">
        <v>2576</v>
      </c>
      <c r="F2019" s="41" t="s">
        <v>38299</v>
      </c>
      <c r="G2019" s="41" t="s">
        <v>38300</v>
      </c>
      <c r="H2019" s="42">
        <v>2.6114294589716991</v>
      </c>
      <c r="I2019" s="43" t="s">
        <v>33</v>
      </c>
      <c r="J2019" s="44" t="s">
        <v>68900</v>
      </c>
      <c r="K2019" s="44" t="s">
        <v>68901</v>
      </c>
      <c r="L2019" s="44">
        <v>2</v>
      </c>
      <c r="M2019" s="44">
        <v>2</v>
      </c>
    </row>
    <row r="2020" spans="1:13" x14ac:dyDescent="0.25">
      <c r="A2020" s="41" t="s">
        <v>25572</v>
      </c>
      <c r="B2020" s="41" t="s">
        <v>3549</v>
      </c>
      <c r="C2020" s="41" t="s">
        <v>27</v>
      </c>
      <c r="D2020" s="41" t="s">
        <v>3548</v>
      </c>
      <c r="E2020" s="41" t="s">
        <v>2504</v>
      </c>
      <c r="F2020" s="41" t="s">
        <v>5920</v>
      </c>
      <c r="G2020" s="41" t="s">
        <v>5921</v>
      </c>
      <c r="H2020" s="42">
        <v>-0.11284226736315837</v>
      </c>
      <c r="I2020" s="43" t="s">
        <v>33</v>
      </c>
      <c r="J2020" s="44" t="s">
        <v>68902</v>
      </c>
      <c r="K2020" s="44" t="s">
        <v>68903</v>
      </c>
      <c r="L2020" s="44">
        <v>21</v>
      </c>
      <c r="M2020" s="44">
        <v>18</v>
      </c>
    </row>
    <row r="2021" spans="1:13" x14ac:dyDescent="0.25">
      <c r="A2021" s="41" t="s">
        <v>33119</v>
      </c>
      <c r="B2021" s="41" t="s">
        <v>5919</v>
      </c>
      <c r="C2021" s="41" t="s">
        <v>2557</v>
      </c>
      <c r="D2021" s="41" t="s">
        <v>5918</v>
      </c>
      <c r="E2021" s="41" t="s">
        <v>2476</v>
      </c>
      <c r="F2021" s="41" t="s">
        <v>5920</v>
      </c>
      <c r="G2021" s="41" t="s">
        <v>5921</v>
      </c>
      <c r="H2021" s="42">
        <v>-8.8065669598098931E-2</v>
      </c>
      <c r="I2021" s="43" t="s">
        <v>33</v>
      </c>
      <c r="J2021" s="44" t="s">
        <v>68904</v>
      </c>
      <c r="K2021" s="44" t="s">
        <v>68905</v>
      </c>
      <c r="L2021" s="44">
        <v>6</v>
      </c>
      <c r="M2021" s="44">
        <v>4</v>
      </c>
    </row>
    <row r="2022" spans="1:13" x14ac:dyDescent="0.25">
      <c r="A2022" s="41" t="s">
        <v>38785</v>
      </c>
      <c r="B2022" s="41" t="s">
        <v>5919</v>
      </c>
      <c r="C2022" s="41" t="s">
        <v>2538</v>
      </c>
      <c r="D2022" s="41" t="s">
        <v>5918</v>
      </c>
      <c r="E2022" s="41" t="s">
        <v>2476</v>
      </c>
      <c r="F2022" s="41" t="s">
        <v>5920</v>
      </c>
      <c r="G2022" s="41" t="s">
        <v>5921</v>
      </c>
      <c r="H2022" s="42">
        <v>0.15712113112261128</v>
      </c>
      <c r="I2022" s="43" t="s">
        <v>33</v>
      </c>
      <c r="J2022" s="44" t="s">
        <v>68906</v>
      </c>
      <c r="K2022" s="44" t="s">
        <v>68907</v>
      </c>
      <c r="L2022" s="44">
        <v>7</v>
      </c>
      <c r="M2022" s="44">
        <v>3</v>
      </c>
    </row>
    <row r="2023" spans="1:13" x14ac:dyDescent="0.25">
      <c r="A2023" s="41" t="s">
        <v>35491</v>
      </c>
      <c r="B2023" s="41" t="s">
        <v>35492</v>
      </c>
      <c r="C2023" s="41" t="s">
        <v>2557</v>
      </c>
      <c r="D2023" s="41" t="s">
        <v>35493</v>
      </c>
      <c r="E2023" s="41" t="s">
        <v>2576</v>
      </c>
      <c r="F2023" s="41" t="s">
        <v>35494</v>
      </c>
      <c r="G2023" s="41" t="s">
        <v>35495</v>
      </c>
      <c r="H2023" s="42">
        <v>0.10351624781351566</v>
      </c>
      <c r="I2023" s="43" t="s">
        <v>33</v>
      </c>
      <c r="J2023" s="44" t="s">
        <v>68908</v>
      </c>
      <c r="K2023" s="44" t="s">
        <v>68909</v>
      </c>
      <c r="L2023" s="44">
        <v>4</v>
      </c>
      <c r="M2023" s="44">
        <v>4</v>
      </c>
    </row>
    <row r="2024" spans="1:13" x14ac:dyDescent="0.25">
      <c r="A2024" s="41" t="s">
        <v>42041</v>
      </c>
      <c r="B2024" s="41"/>
      <c r="C2024" s="41"/>
      <c r="D2024" s="41"/>
      <c r="E2024" s="41"/>
      <c r="F2024" s="41" t="s">
        <v>42043</v>
      </c>
      <c r="G2024" s="41" t="s">
        <v>42044</v>
      </c>
      <c r="H2024" s="42">
        <v>-1.7376154396987664</v>
      </c>
      <c r="I2024" s="43" t="s">
        <v>33</v>
      </c>
      <c r="J2024" s="44" t="s">
        <v>68910</v>
      </c>
      <c r="K2024" s="44" t="s">
        <v>68911</v>
      </c>
      <c r="L2024" s="44">
        <v>2</v>
      </c>
      <c r="M2024" s="44">
        <v>2</v>
      </c>
    </row>
    <row r="2025" spans="1:13" x14ac:dyDescent="0.25">
      <c r="A2025" s="41" t="s">
        <v>27067</v>
      </c>
      <c r="B2025" s="41" t="s">
        <v>27068</v>
      </c>
      <c r="C2025" s="41" t="s">
        <v>25969</v>
      </c>
      <c r="D2025" s="41" t="s">
        <v>27069</v>
      </c>
      <c r="E2025" s="41" t="s">
        <v>2494</v>
      </c>
      <c r="F2025" s="41" t="s">
        <v>27070</v>
      </c>
      <c r="G2025" s="41" t="s">
        <v>27071</v>
      </c>
      <c r="H2025" s="42">
        <v>-0.24104139622670309</v>
      </c>
      <c r="I2025" s="43" t="s">
        <v>33</v>
      </c>
      <c r="J2025" s="44" t="s">
        <v>68912</v>
      </c>
      <c r="K2025" s="44" t="s">
        <v>68913</v>
      </c>
      <c r="L2025" s="44">
        <v>21</v>
      </c>
      <c r="M2025" s="44">
        <v>21</v>
      </c>
    </row>
    <row r="2026" spans="1:13" x14ac:dyDescent="0.25">
      <c r="A2026" s="41" t="s">
        <v>35290</v>
      </c>
      <c r="B2026" s="41"/>
      <c r="C2026" s="41"/>
      <c r="D2026" s="41"/>
      <c r="E2026" s="41"/>
      <c r="F2026" s="41" t="s">
        <v>15554</v>
      </c>
      <c r="G2026" s="41" t="s">
        <v>15555</v>
      </c>
      <c r="H2026" s="42">
        <v>0.24614814267873478</v>
      </c>
      <c r="I2026" s="43" t="s">
        <v>33</v>
      </c>
      <c r="J2026" s="44" t="s">
        <v>68914</v>
      </c>
      <c r="K2026" s="44" t="s">
        <v>68915</v>
      </c>
      <c r="L2026" s="44">
        <v>4</v>
      </c>
      <c r="M2026" s="44">
        <v>4</v>
      </c>
    </row>
    <row r="2027" spans="1:13" x14ac:dyDescent="0.25">
      <c r="A2027" s="41" t="s">
        <v>38592</v>
      </c>
      <c r="B2027" s="41" t="s">
        <v>12081</v>
      </c>
      <c r="C2027" s="41" t="s">
        <v>2538</v>
      </c>
      <c r="D2027" s="41" t="s">
        <v>34030</v>
      </c>
      <c r="E2027" s="41" t="s">
        <v>2538</v>
      </c>
      <c r="F2027" s="41" t="s">
        <v>38593</v>
      </c>
      <c r="G2027" s="41" t="s">
        <v>38594</v>
      </c>
      <c r="H2027" s="42">
        <v>3.3409002315896649E-2</v>
      </c>
      <c r="I2027" s="43" t="s">
        <v>33</v>
      </c>
      <c r="J2027" s="44" t="s">
        <v>68916</v>
      </c>
      <c r="K2027" s="44" t="s">
        <v>68917</v>
      </c>
      <c r="L2027" s="44">
        <v>35</v>
      </c>
      <c r="M2027" s="44">
        <v>28</v>
      </c>
    </row>
    <row r="2028" spans="1:13" x14ac:dyDescent="0.25">
      <c r="A2028" s="41" t="s">
        <v>36872</v>
      </c>
      <c r="B2028" s="41"/>
      <c r="C2028" s="41"/>
      <c r="D2028" s="41"/>
      <c r="E2028" s="41"/>
      <c r="F2028" s="41" t="s">
        <v>36873</v>
      </c>
      <c r="G2028" s="41" t="s">
        <v>36874</v>
      </c>
      <c r="H2028" s="42">
        <v>-0.34555332778866044</v>
      </c>
      <c r="I2028" s="43" t="s">
        <v>33</v>
      </c>
      <c r="J2028" s="44" t="s">
        <v>68918</v>
      </c>
      <c r="K2028" s="44" t="s">
        <v>68919</v>
      </c>
      <c r="L2028" s="44">
        <v>2</v>
      </c>
      <c r="M2028" s="44">
        <v>2</v>
      </c>
    </row>
    <row r="2029" spans="1:13" x14ac:dyDescent="0.25">
      <c r="A2029" s="41" t="s">
        <v>38376</v>
      </c>
      <c r="B2029" s="41" t="s">
        <v>8351</v>
      </c>
      <c r="C2029" s="41" t="s">
        <v>2466</v>
      </c>
      <c r="D2029" s="41" t="s">
        <v>16835</v>
      </c>
      <c r="E2029" s="41" t="s">
        <v>2538</v>
      </c>
      <c r="F2029" s="41" t="s">
        <v>16836</v>
      </c>
      <c r="G2029" s="41" t="s">
        <v>16837</v>
      </c>
      <c r="H2029" s="42">
        <v>0.34811964131950873</v>
      </c>
      <c r="I2029" s="43" t="s">
        <v>33</v>
      </c>
      <c r="J2029" s="44" t="s">
        <v>68920</v>
      </c>
      <c r="K2029" s="44" t="s">
        <v>68921</v>
      </c>
      <c r="L2029" s="44">
        <v>30</v>
      </c>
      <c r="M2029" s="44">
        <v>3</v>
      </c>
    </row>
    <row r="2030" spans="1:13" x14ac:dyDescent="0.25">
      <c r="A2030" s="41" t="s">
        <v>29673</v>
      </c>
      <c r="B2030" s="41" t="s">
        <v>8351</v>
      </c>
      <c r="C2030" s="41" t="s">
        <v>2538</v>
      </c>
      <c r="D2030" s="41" t="s">
        <v>16835</v>
      </c>
      <c r="E2030" s="41" t="s">
        <v>2538</v>
      </c>
      <c r="F2030" s="41" t="s">
        <v>16836</v>
      </c>
      <c r="G2030" s="41" t="s">
        <v>16837</v>
      </c>
      <c r="H2030" s="42">
        <v>0.3978841759574534</v>
      </c>
      <c r="I2030" s="43" t="s">
        <v>33</v>
      </c>
      <c r="J2030" s="44" t="s">
        <v>68922</v>
      </c>
      <c r="K2030" s="44" t="s">
        <v>68923</v>
      </c>
      <c r="L2030" s="44">
        <v>18</v>
      </c>
      <c r="M2030" s="44">
        <v>1</v>
      </c>
    </row>
    <row r="2031" spans="1:13" x14ac:dyDescent="0.25">
      <c r="A2031" s="41" t="s">
        <v>39124</v>
      </c>
      <c r="B2031" s="41" t="s">
        <v>8351</v>
      </c>
      <c r="C2031" s="41" t="s">
        <v>2538</v>
      </c>
      <c r="D2031" s="41" t="s">
        <v>16835</v>
      </c>
      <c r="E2031" s="41" t="s">
        <v>2538</v>
      </c>
      <c r="F2031" s="41" t="s">
        <v>16836</v>
      </c>
      <c r="G2031" s="41" t="s">
        <v>16837</v>
      </c>
      <c r="H2031" s="42">
        <v>0.5275879348671686</v>
      </c>
      <c r="I2031" s="43" t="s">
        <v>33</v>
      </c>
      <c r="J2031" s="44" t="s">
        <v>68924</v>
      </c>
      <c r="K2031" s="44" t="s">
        <v>68925</v>
      </c>
      <c r="L2031" s="44">
        <v>24</v>
      </c>
      <c r="M2031" s="44">
        <v>10</v>
      </c>
    </row>
    <row r="2032" spans="1:13" x14ac:dyDescent="0.25">
      <c r="A2032" s="41" t="s">
        <v>38432</v>
      </c>
      <c r="B2032" s="41" t="s">
        <v>8351</v>
      </c>
      <c r="C2032" s="41" t="s">
        <v>2538</v>
      </c>
      <c r="D2032" s="41" t="s">
        <v>16835</v>
      </c>
      <c r="E2032" s="41" t="s">
        <v>2538</v>
      </c>
      <c r="F2032" s="41" t="s">
        <v>16836</v>
      </c>
      <c r="G2032" s="41" t="s">
        <v>16837</v>
      </c>
      <c r="H2032" s="42">
        <v>1.3372792320747131</v>
      </c>
      <c r="I2032" s="43" t="s">
        <v>33</v>
      </c>
      <c r="J2032" s="44" t="s">
        <v>68926</v>
      </c>
      <c r="K2032" s="44" t="s">
        <v>68927</v>
      </c>
      <c r="L2032" s="44">
        <v>23</v>
      </c>
      <c r="M2032" s="44">
        <v>3</v>
      </c>
    </row>
    <row r="2033" spans="1:13" x14ac:dyDescent="0.25">
      <c r="A2033" s="41" t="s">
        <v>39171</v>
      </c>
      <c r="B2033" s="41"/>
      <c r="C2033" s="41"/>
      <c r="D2033" s="41"/>
      <c r="E2033" s="41"/>
      <c r="F2033" s="41" t="s">
        <v>6586</v>
      </c>
      <c r="G2033" s="41" t="s">
        <v>6587</v>
      </c>
      <c r="H2033" s="42">
        <v>0.15430395262705029</v>
      </c>
      <c r="I2033" s="43" t="s">
        <v>33</v>
      </c>
      <c r="J2033" s="44" t="s">
        <v>68928</v>
      </c>
      <c r="K2033" s="44" t="s">
        <v>68929</v>
      </c>
      <c r="L2033" s="44">
        <v>3</v>
      </c>
      <c r="M2033" s="44">
        <v>2</v>
      </c>
    </row>
    <row r="2034" spans="1:13" x14ac:dyDescent="0.25">
      <c r="A2034" s="41" t="s">
        <v>32769</v>
      </c>
      <c r="B2034" s="41" t="s">
        <v>8644</v>
      </c>
      <c r="C2034" s="41" t="s">
        <v>2538</v>
      </c>
      <c r="D2034" s="41" t="s">
        <v>18920</v>
      </c>
      <c r="E2034" s="41" t="s">
        <v>2576</v>
      </c>
      <c r="F2034" s="41" t="s">
        <v>18921</v>
      </c>
      <c r="G2034" s="41" t="s">
        <v>8646</v>
      </c>
      <c r="H2034" s="42">
        <v>0.69907106304763689</v>
      </c>
      <c r="I2034" s="43" t="s">
        <v>33</v>
      </c>
      <c r="J2034" s="44" t="s">
        <v>68930</v>
      </c>
      <c r="K2034" s="44" t="s">
        <v>68931</v>
      </c>
      <c r="L2034" s="44">
        <v>9</v>
      </c>
      <c r="M2034" s="44">
        <v>9</v>
      </c>
    </row>
    <row r="2035" spans="1:13" x14ac:dyDescent="0.25">
      <c r="A2035" s="41" t="s">
        <v>27498</v>
      </c>
      <c r="B2035" s="41" t="s">
        <v>27499</v>
      </c>
      <c r="C2035" s="41" t="s">
        <v>2476</v>
      </c>
      <c r="D2035" s="41" t="s">
        <v>27500</v>
      </c>
      <c r="E2035" s="41" t="s">
        <v>2476</v>
      </c>
      <c r="F2035" s="41" t="s">
        <v>27501</v>
      </c>
      <c r="G2035" s="41" t="s">
        <v>27502</v>
      </c>
      <c r="H2035" s="42">
        <v>0.39288327737673873</v>
      </c>
      <c r="I2035" s="43" t="s">
        <v>33</v>
      </c>
      <c r="J2035" s="44" t="s">
        <v>68932</v>
      </c>
      <c r="K2035" s="44" t="s">
        <v>68933</v>
      </c>
      <c r="L2035" s="44">
        <v>4</v>
      </c>
      <c r="M2035" s="44">
        <v>4</v>
      </c>
    </row>
    <row r="2036" spans="1:13" x14ac:dyDescent="0.25">
      <c r="A2036" s="41" t="s">
        <v>38032</v>
      </c>
      <c r="B2036" s="41" t="s">
        <v>38033</v>
      </c>
      <c r="C2036" s="41" t="s">
        <v>2476</v>
      </c>
      <c r="D2036" s="41" t="s">
        <v>38034</v>
      </c>
      <c r="E2036" s="41" t="s">
        <v>2576</v>
      </c>
      <c r="F2036" s="41" t="s">
        <v>38035</v>
      </c>
      <c r="G2036" s="41" t="s">
        <v>38036</v>
      </c>
      <c r="H2036" s="42">
        <v>-5.3914295464320132E-2</v>
      </c>
      <c r="I2036" s="43" t="s">
        <v>33</v>
      </c>
      <c r="J2036" s="44" t="s">
        <v>68934</v>
      </c>
      <c r="K2036" s="44" t="s">
        <v>68935</v>
      </c>
      <c r="L2036" s="44">
        <v>3</v>
      </c>
      <c r="M2036" s="44">
        <v>3</v>
      </c>
    </row>
    <row r="2037" spans="1:13" x14ac:dyDescent="0.25">
      <c r="A2037" s="41" t="s">
        <v>27283</v>
      </c>
      <c r="B2037" s="41" t="s">
        <v>27284</v>
      </c>
      <c r="C2037" s="41" t="s">
        <v>2476</v>
      </c>
      <c r="D2037" s="41" t="s">
        <v>27285</v>
      </c>
      <c r="E2037" s="41" t="s">
        <v>2476</v>
      </c>
      <c r="F2037" s="41" t="s">
        <v>27286</v>
      </c>
      <c r="G2037" s="41" t="s">
        <v>27287</v>
      </c>
      <c r="H2037" s="42">
        <v>-0.18928188288945341</v>
      </c>
      <c r="I2037" s="43" t="s">
        <v>33</v>
      </c>
      <c r="J2037" s="44" t="s">
        <v>68936</v>
      </c>
      <c r="K2037" s="44" t="s">
        <v>68937</v>
      </c>
      <c r="L2037" s="44">
        <v>2</v>
      </c>
      <c r="M2037" s="44">
        <v>2</v>
      </c>
    </row>
    <row r="2038" spans="1:13" x14ac:dyDescent="0.25">
      <c r="A2038" s="41" t="s">
        <v>40310</v>
      </c>
      <c r="B2038" s="41" t="s">
        <v>40311</v>
      </c>
      <c r="C2038" s="41" t="s">
        <v>2576</v>
      </c>
      <c r="D2038" s="41" t="s">
        <v>40312</v>
      </c>
      <c r="E2038" s="41" t="s">
        <v>2576</v>
      </c>
      <c r="F2038" s="41" t="s">
        <v>40313</v>
      </c>
      <c r="G2038" s="41" t="s">
        <v>40314</v>
      </c>
      <c r="H2038" s="42">
        <v>0.72791585918098056</v>
      </c>
      <c r="I2038" s="43" t="s">
        <v>33</v>
      </c>
      <c r="J2038" s="44" t="s">
        <v>68938</v>
      </c>
      <c r="K2038" s="44" t="s">
        <v>68939</v>
      </c>
      <c r="L2038" s="44">
        <v>4</v>
      </c>
      <c r="M2038" s="44">
        <v>4</v>
      </c>
    </row>
    <row r="2039" spans="1:13" x14ac:dyDescent="0.25">
      <c r="A2039" s="41" t="s">
        <v>36308</v>
      </c>
      <c r="B2039" s="41" t="s">
        <v>36309</v>
      </c>
      <c r="C2039" s="41" t="s">
        <v>2476</v>
      </c>
      <c r="D2039" s="41" t="s">
        <v>36310</v>
      </c>
      <c r="E2039" s="41" t="s">
        <v>2576</v>
      </c>
      <c r="F2039" s="41" t="s">
        <v>36311</v>
      </c>
      <c r="G2039" s="41" t="s">
        <v>36312</v>
      </c>
      <c r="H2039" s="42">
        <v>0.51624652288461459</v>
      </c>
      <c r="I2039" s="43" t="s">
        <v>33</v>
      </c>
      <c r="J2039" s="44" t="s">
        <v>68940</v>
      </c>
      <c r="K2039" s="44" t="s">
        <v>68941</v>
      </c>
      <c r="L2039" s="44">
        <v>5</v>
      </c>
      <c r="M2039" s="44">
        <v>5</v>
      </c>
    </row>
    <row r="2040" spans="1:13" x14ac:dyDescent="0.25">
      <c r="A2040" s="41" t="s">
        <v>29844</v>
      </c>
      <c r="B2040" s="41" t="s">
        <v>29845</v>
      </c>
      <c r="C2040" s="41" t="s">
        <v>26118</v>
      </c>
      <c r="D2040" s="41" t="s">
        <v>29846</v>
      </c>
      <c r="E2040" s="41" t="s">
        <v>2538</v>
      </c>
      <c r="F2040" s="41" t="s">
        <v>29847</v>
      </c>
      <c r="G2040" s="41" t="s">
        <v>29848</v>
      </c>
      <c r="H2040" s="42">
        <v>0.18888837163851802</v>
      </c>
      <c r="I2040" s="43" t="s">
        <v>33</v>
      </c>
      <c r="J2040" s="44" t="s">
        <v>68942</v>
      </c>
      <c r="K2040" s="44" t="s">
        <v>68943</v>
      </c>
      <c r="L2040" s="44">
        <v>2</v>
      </c>
      <c r="M2040" s="44">
        <v>2</v>
      </c>
    </row>
    <row r="2041" spans="1:13" x14ac:dyDescent="0.25">
      <c r="A2041" s="41" t="s">
        <v>41648</v>
      </c>
      <c r="B2041" s="41" t="s">
        <v>41649</v>
      </c>
      <c r="C2041" s="41" t="s">
        <v>27167</v>
      </c>
      <c r="D2041" s="41" t="s">
        <v>41650</v>
      </c>
      <c r="E2041" s="41" t="s">
        <v>2538</v>
      </c>
      <c r="F2041" s="41" t="s">
        <v>9965</v>
      </c>
      <c r="G2041" s="41" t="s">
        <v>9966</v>
      </c>
      <c r="H2041" s="42">
        <v>0.40152773862754787</v>
      </c>
      <c r="I2041" s="43" t="s">
        <v>33</v>
      </c>
      <c r="J2041" s="44" t="s">
        <v>68944</v>
      </c>
      <c r="K2041" s="44" t="s">
        <v>68945</v>
      </c>
      <c r="L2041" s="44">
        <v>6</v>
      </c>
      <c r="M2041" s="44">
        <v>6</v>
      </c>
    </row>
    <row r="2042" spans="1:13" x14ac:dyDescent="0.25">
      <c r="A2042" s="41" t="s">
        <v>41172</v>
      </c>
      <c r="B2042" s="41" t="s">
        <v>3496</v>
      </c>
      <c r="C2042" s="41" t="s">
        <v>2538</v>
      </c>
      <c r="D2042" s="41" t="s">
        <v>41173</v>
      </c>
      <c r="E2042" s="41" t="s">
        <v>2576</v>
      </c>
      <c r="F2042" s="41" t="s">
        <v>41174</v>
      </c>
      <c r="G2042" s="41" t="s">
        <v>41175</v>
      </c>
      <c r="H2042" s="42">
        <v>-2.5689687053147172</v>
      </c>
      <c r="I2042" s="43" t="s">
        <v>33</v>
      </c>
      <c r="J2042" s="44" t="s">
        <v>68946</v>
      </c>
      <c r="K2042" s="44" t="s">
        <v>68947</v>
      </c>
      <c r="L2042" s="44">
        <v>5</v>
      </c>
      <c r="M2042" s="44">
        <v>5</v>
      </c>
    </row>
    <row r="2043" spans="1:13" x14ac:dyDescent="0.25">
      <c r="A2043" s="41" t="s">
        <v>36534</v>
      </c>
      <c r="B2043" s="41" t="s">
        <v>16264</v>
      </c>
      <c r="C2043" s="41" t="s">
        <v>2476</v>
      </c>
      <c r="D2043" s="41" t="s">
        <v>21913</v>
      </c>
      <c r="E2043" s="41" t="s">
        <v>2538</v>
      </c>
      <c r="F2043" s="41" t="s">
        <v>21914</v>
      </c>
      <c r="G2043" s="41" t="s">
        <v>21915</v>
      </c>
      <c r="H2043" s="42">
        <v>0.68413719165471298</v>
      </c>
      <c r="I2043" s="43" t="s">
        <v>33</v>
      </c>
      <c r="J2043" s="44" t="s">
        <v>68948</v>
      </c>
      <c r="K2043" s="44" t="s">
        <v>68949</v>
      </c>
      <c r="L2043" s="44">
        <v>5</v>
      </c>
      <c r="M2043" s="44">
        <v>5</v>
      </c>
    </row>
    <row r="2044" spans="1:13" x14ac:dyDescent="0.25">
      <c r="A2044" s="41" t="s">
        <v>29313</v>
      </c>
      <c r="B2044" s="41" t="s">
        <v>6721</v>
      </c>
      <c r="C2044" s="41" t="s">
        <v>2576</v>
      </c>
      <c r="D2044" s="41" t="s">
        <v>29314</v>
      </c>
      <c r="E2044" s="41" t="s">
        <v>2576</v>
      </c>
      <c r="F2044" s="41" t="s">
        <v>13819</v>
      </c>
      <c r="G2044" s="41" t="s">
        <v>13820</v>
      </c>
      <c r="H2044" s="42">
        <v>0.23679550777829722</v>
      </c>
      <c r="I2044" s="43" t="s">
        <v>33</v>
      </c>
      <c r="J2044" s="44" t="s">
        <v>68950</v>
      </c>
      <c r="K2044" s="44" t="s">
        <v>68951</v>
      </c>
      <c r="L2044" s="44">
        <v>8</v>
      </c>
      <c r="M2044" s="44">
        <v>8</v>
      </c>
    </row>
    <row r="2045" spans="1:13" x14ac:dyDescent="0.25">
      <c r="A2045" s="41" t="s">
        <v>31456</v>
      </c>
      <c r="B2045" s="41" t="s">
        <v>31457</v>
      </c>
      <c r="C2045" s="41" t="s">
        <v>2476</v>
      </c>
      <c r="D2045" s="41" t="s">
        <v>31458</v>
      </c>
      <c r="E2045" s="41" t="s">
        <v>2476</v>
      </c>
      <c r="F2045" s="41" t="s">
        <v>31459</v>
      </c>
      <c r="G2045" s="41" t="s">
        <v>31460</v>
      </c>
      <c r="H2045" s="42">
        <v>0.1673348904191396</v>
      </c>
      <c r="I2045" s="43" t="s">
        <v>33</v>
      </c>
      <c r="J2045" s="44" t="s">
        <v>68952</v>
      </c>
      <c r="K2045" s="44" t="s">
        <v>68953</v>
      </c>
      <c r="L2045" s="44">
        <v>6</v>
      </c>
      <c r="M2045" s="44">
        <v>6</v>
      </c>
    </row>
    <row r="2046" spans="1:13" x14ac:dyDescent="0.25">
      <c r="A2046" s="41" t="s">
        <v>29131</v>
      </c>
      <c r="B2046" s="41" t="s">
        <v>10229</v>
      </c>
      <c r="C2046" s="41" t="s">
        <v>29132</v>
      </c>
      <c r="D2046" s="41" t="s">
        <v>12896</v>
      </c>
      <c r="E2046" s="41" t="s">
        <v>2538</v>
      </c>
      <c r="F2046" s="41" t="s">
        <v>12897</v>
      </c>
      <c r="G2046" s="41" t="s">
        <v>12898</v>
      </c>
      <c r="H2046" s="42">
        <v>-0.4393346862761105</v>
      </c>
      <c r="I2046" s="43" t="s">
        <v>33</v>
      </c>
      <c r="J2046" s="44" t="s">
        <v>68954</v>
      </c>
      <c r="K2046" s="44" t="s">
        <v>68955</v>
      </c>
      <c r="L2046" s="44">
        <v>7</v>
      </c>
      <c r="M2046" s="44">
        <v>7</v>
      </c>
    </row>
    <row r="2047" spans="1:13" x14ac:dyDescent="0.25">
      <c r="A2047" s="41" t="s">
        <v>36627</v>
      </c>
      <c r="B2047" s="41" t="s">
        <v>36628</v>
      </c>
      <c r="C2047" s="41" t="s">
        <v>2538</v>
      </c>
      <c r="D2047" s="41" t="s">
        <v>36629</v>
      </c>
      <c r="E2047" s="41" t="s">
        <v>2466</v>
      </c>
      <c r="F2047" s="41" t="s">
        <v>36630</v>
      </c>
      <c r="G2047" s="41" t="s">
        <v>36631</v>
      </c>
      <c r="H2047" s="42">
        <v>-5.5307108540671335E-2</v>
      </c>
      <c r="I2047" s="43" t="s">
        <v>33</v>
      </c>
      <c r="J2047" s="44" t="s">
        <v>68956</v>
      </c>
      <c r="K2047" s="44" t="s">
        <v>68957</v>
      </c>
      <c r="L2047" s="44">
        <v>5</v>
      </c>
      <c r="M2047" s="44">
        <v>5</v>
      </c>
    </row>
    <row r="2048" spans="1:13" x14ac:dyDescent="0.25">
      <c r="A2048" s="41" t="s">
        <v>27751</v>
      </c>
      <c r="B2048" s="41" t="s">
        <v>8937</v>
      </c>
      <c r="C2048" s="41" t="s">
        <v>2557</v>
      </c>
      <c r="D2048" s="41" t="s">
        <v>27752</v>
      </c>
      <c r="E2048" s="41" t="s">
        <v>2557</v>
      </c>
      <c r="F2048" s="41" t="s">
        <v>27753</v>
      </c>
      <c r="G2048" s="41" t="s">
        <v>27754</v>
      </c>
      <c r="H2048" s="42">
        <v>0.73557418924775497</v>
      </c>
      <c r="I2048" s="43" t="s">
        <v>33</v>
      </c>
      <c r="J2048" s="44" t="s">
        <v>68958</v>
      </c>
      <c r="K2048" s="44" t="s">
        <v>68959</v>
      </c>
      <c r="L2048" s="44">
        <v>2</v>
      </c>
      <c r="M2048" s="44">
        <v>2</v>
      </c>
    </row>
    <row r="2049" spans="1:13" x14ac:dyDescent="0.25">
      <c r="A2049" s="41" t="s">
        <v>33260</v>
      </c>
      <c r="B2049" s="41" t="s">
        <v>33261</v>
      </c>
      <c r="C2049" s="41" t="s">
        <v>33262</v>
      </c>
      <c r="D2049" s="41" t="s">
        <v>33263</v>
      </c>
      <c r="E2049" s="41" t="s">
        <v>2576</v>
      </c>
      <c r="F2049" s="41" t="s">
        <v>33264</v>
      </c>
      <c r="G2049" s="41" t="s">
        <v>33265</v>
      </c>
      <c r="H2049" s="42">
        <v>-0.22092346050231054</v>
      </c>
      <c r="I2049" s="43" t="s">
        <v>33</v>
      </c>
      <c r="J2049" s="44" t="s">
        <v>68960</v>
      </c>
      <c r="K2049" s="44" t="s">
        <v>68961</v>
      </c>
      <c r="L2049" s="44">
        <v>3</v>
      </c>
      <c r="M2049" s="44">
        <v>2</v>
      </c>
    </row>
    <row r="2050" spans="1:13" x14ac:dyDescent="0.25">
      <c r="A2050" s="41" t="s">
        <v>38392</v>
      </c>
      <c r="B2050" s="41" t="s">
        <v>33261</v>
      </c>
      <c r="C2050" s="41" t="s">
        <v>2576</v>
      </c>
      <c r="D2050" s="41" t="s">
        <v>33263</v>
      </c>
      <c r="E2050" s="41" t="s">
        <v>2576</v>
      </c>
      <c r="F2050" s="41" t="s">
        <v>33264</v>
      </c>
      <c r="G2050" s="41" t="s">
        <v>33265</v>
      </c>
      <c r="H2050" s="42">
        <v>0.20492722482119308</v>
      </c>
      <c r="I2050" s="43" t="s">
        <v>33</v>
      </c>
      <c r="J2050" s="44" t="s">
        <v>68962</v>
      </c>
      <c r="K2050" s="44" t="s">
        <v>68963</v>
      </c>
      <c r="L2050" s="44">
        <v>6</v>
      </c>
      <c r="M2050" s="44">
        <v>5</v>
      </c>
    </row>
    <row r="2051" spans="1:13" x14ac:dyDescent="0.25">
      <c r="A2051" s="41" t="s">
        <v>40238</v>
      </c>
      <c r="B2051" s="41" t="s">
        <v>40239</v>
      </c>
      <c r="C2051" s="41" t="s">
        <v>2476</v>
      </c>
      <c r="D2051" s="41" t="s">
        <v>40240</v>
      </c>
      <c r="E2051" s="41" t="s">
        <v>2576</v>
      </c>
      <c r="F2051" s="41" t="s">
        <v>7135</v>
      </c>
      <c r="G2051" s="41" t="s">
        <v>7136</v>
      </c>
      <c r="H2051" s="42">
        <v>0.32340816762060692</v>
      </c>
      <c r="I2051" s="43" t="s">
        <v>33</v>
      </c>
      <c r="J2051" s="44" t="s">
        <v>68964</v>
      </c>
      <c r="K2051" s="44" t="s">
        <v>68965</v>
      </c>
      <c r="L2051" s="44">
        <v>8</v>
      </c>
      <c r="M2051" s="44">
        <v>8</v>
      </c>
    </row>
    <row r="2052" spans="1:13" x14ac:dyDescent="0.25">
      <c r="A2052" s="41" t="s">
        <v>38070</v>
      </c>
      <c r="B2052" s="41" t="s">
        <v>7484</v>
      </c>
      <c r="C2052" s="41" t="s">
        <v>2538</v>
      </c>
      <c r="D2052" s="41" t="s">
        <v>7483</v>
      </c>
      <c r="E2052" s="41" t="s">
        <v>2538</v>
      </c>
      <c r="F2052" s="41" t="s">
        <v>7485</v>
      </c>
      <c r="G2052" s="41" t="s">
        <v>7486</v>
      </c>
      <c r="H2052" s="42">
        <v>0.17217738796886212</v>
      </c>
      <c r="I2052" s="43" t="s">
        <v>33</v>
      </c>
      <c r="J2052" s="44" t="s">
        <v>68966</v>
      </c>
      <c r="K2052" s="44" t="s">
        <v>68967</v>
      </c>
      <c r="L2052" s="44">
        <v>34</v>
      </c>
      <c r="M2052" s="44">
        <v>34</v>
      </c>
    </row>
    <row r="2053" spans="1:13" x14ac:dyDescent="0.25">
      <c r="A2053" s="41" t="s">
        <v>29631</v>
      </c>
      <c r="B2053" s="41"/>
      <c r="C2053" s="41" t="s">
        <v>2476</v>
      </c>
      <c r="D2053" s="41" t="s">
        <v>29633</v>
      </c>
      <c r="E2053" s="41" t="s">
        <v>2466</v>
      </c>
      <c r="F2053" s="41" t="s">
        <v>29634</v>
      </c>
      <c r="G2053" s="41" t="s">
        <v>29635</v>
      </c>
      <c r="H2053" s="42">
        <v>-0.90916788956486261</v>
      </c>
      <c r="I2053" s="43" t="s">
        <v>33</v>
      </c>
      <c r="J2053" s="44" t="s">
        <v>68968</v>
      </c>
      <c r="K2053" s="44" t="s">
        <v>68969</v>
      </c>
      <c r="L2053" s="44">
        <v>3</v>
      </c>
      <c r="M2053" s="44">
        <v>3</v>
      </c>
    </row>
    <row r="2054" spans="1:13" x14ac:dyDescent="0.25">
      <c r="A2054" s="41" t="s">
        <v>36104</v>
      </c>
      <c r="B2054" s="41" t="s">
        <v>36105</v>
      </c>
      <c r="C2054" s="41" t="s">
        <v>2476</v>
      </c>
      <c r="D2054" s="41" t="s">
        <v>36106</v>
      </c>
      <c r="E2054" s="41" t="s">
        <v>2538</v>
      </c>
      <c r="F2054" s="41" t="s">
        <v>36107</v>
      </c>
      <c r="G2054" s="41" t="s">
        <v>36108</v>
      </c>
      <c r="H2054" s="42">
        <v>3.4607687580699577E-2</v>
      </c>
      <c r="I2054" s="43" t="s">
        <v>33</v>
      </c>
      <c r="J2054" s="44" t="s">
        <v>68970</v>
      </c>
      <c r="K2054" s="44" t="s">
        <v>68971</v>
      </c>
      <c r="L2054" s="44">
        <v>5</v>
      </c>
      <c r="M2054" s="44">
        <v>5</v>
      </c>
    </row>
    <row r="2055" spans="1:13" x14ac:dyDescent="0.25">
      <c r="A2055" s="41" t="s">
        <v>25261</v>
      </c>
      <c r="B2055" s="41" t="s">
        <v>4636</v>
      </c>
      <c r="C2055" s="41" t="s">
        <v>24832</v>
      </c>
      <c r="D2055" s="41" t="s">
        <v>4635</v>
      </c>
      <c r="E2055" s="41" t="s">
        <v>27</v>
      </c>
      <c r="F2055" s="41" t="s">
        <v>931</v>
      </c>
      <c r="G2055" s="41" t="s">
        <v>932</v>
      </c>
      <c r="H2055" s="42">
        <v>-0.53892729643278059</v>
      </c>
      <c r="I2055" s="43" t="s">
        <v>33</v>
      </c>
      <c r="J2055" s="44" t="s">
        <v>68972</v>
      </c>
      <c r="K2055" s="44" t="s">
        <v>68973</v>
      </c>
      <c r="L2055" s="44">
        <v>14</v>
      </c>
      <c r="M2055" s="44">
        <v>13</v>
      </c>
    </row>
    <row r="2056" spans="1:13" x14ac:dyDescent="0.25">
      <c r="A2056" s="41" t="s">
        <v>24508</v>
      </c>
      <c r="B2056" s="41" t="s">
        <v>4985</v>
      </c>
      <c r="C2056" s="41" t="s">
        <v>27</v>
      </c>
      <c r="D2056" s="41" t="s">
        <v>4984</v>
      </c>
      <c r="E2056" s="41" t="s">
        <v>27</v>
      </c>
      <c r="F2056" s="41" t="s">
        <v>931</v>
      </c>
      <c r="G2056" s="41" t="s">
        <v>932</v>
      </c>
      <c r="H2056" s="42">
        <v>-0.47235922946859887</v>
      </c>
      <c r="I2056" s="43" t="s">
        <v>33</v>
      </c>
      <c r="J2056" s="44" t="s">
        <v>68974</v>
      </c>
      <c r="K2056" s="44" t="s">
        <v>68975</v>
      </c>
      <c r="L2056" s="44">
        <v>6</v>
      </c>
      <c r="M2056" s="44">
        <v>6</v>
      </c>
    </row>
    <row r="2057" spans="1:13" x14ac:dyDescent="0.25">
      <c r="A2057" s="41" t="s">
        <v>26176</v>
      </c>
      <c r="B2057" s="41" t="s">
        <v>4985</v>
      </c>
      <c r="C2057" s="41" t="s">
        <v>2476</v>
      </c>
      <c r="D2057" s="41" t="s">
        <v>4984</v>
      </c>
      <c r="E2057" s="41" t="s">
        <v>27</v>
      </c>
      <c r="F2057" s="41" t="s">
        <v>931</v>
      </c>
      <c r="G2057" s="41" t="s">
        <v>932</v>
      </c>
      <c r="H2057" s="42">
        <v>0.2342886425015164</v>
      </c>
      <c r="I2057" s="43" t="s">
        <v>33</v>
      </c>
      <c r="J2057" s="44" t="s">
        <v>68976</v>
      </c>
      <c r="K2057" s="44" t="s">
        <v>68977</v>
      </c>
      <c r="L2057" s="44">
        <v>9</v>
      </c>
      <c r="M2057" s="44">
        <v>9</v>
      </c>
    </row>
    <row r="2058" spans="1:13" x14ac:dyDescent="0.25">
      <c r="A2058" s="41" t="s">
        <v>36224</v>
      </c>
      <c r="B2058" s="41"/>
      <c r="C2058" s="41"/>
      <c r="D2058" s="41"/>
      <c r="E2058" s="41"/>
      <c r="F2058" s="41" t="s">
        <v>931</v>
      </c>
      <c r="G2058" s="41" t="s">
        <v>932</v>
      </c>
      <c r="H2058" s="42">
        <v>0.70108819352744722</v>
      </c>
      <c r="I2058" s="43" t="s">
        <v>33</v>
      </c>
      <c r="J2058" s="44" t="s">
        <v>68978</v>
      </c>
      <c r="K2058" s="44" t="s">
        <v>68979</v>
      </c>
      <c r="L2058" s="44">
        <v>2</v>
      </c>
      <c r="M2058" s="44">
        <v>2</v>
      </c>
    </row>
    <row r="2059" spans="1:13" x14ac:dyDescent="0.25">
      <c r="A2059" s="41" t="s">
        <v>29034</v>
      </c>
      <c r="B2059" s="41" t="s">
        <v>10981</v>
      </c>
      <c r="C2059" s="41" t="s">
        <v>2476</v>
      </c>
      <c r="D2059" s="41" t="s">
        <v>10980</v>
      </c>
      <c r="E2059" s="41" t="s">
        <v>2605</v>
      </c>
      <c r="F2059" s="41" t="s">
        <v>10982</v>
      </c>
      <c r="G2059" s="41" t="s">
        <v>10983</v>
      </c>
      <c r="H2059" s="42">
        <v>4.3618980065601672E-2</v>
      </c>
      <c r="I2059" s="43" t="s">
        <v>33</v>
      </c>
      <c r="J2059" s="44" t="s">
        <v>68980</v>
      </c>
      <c r="K2059" s="44" t="s">
        <v>68981</v>
      </c>
      <c r="L2059" s="44">
        <v>40</v>
      </c>
      <c r="M2059" s="44">
        <v>36</v>
      </c>
    </row>
    <row r="2060" spans="1:13" x14ac:dyDescent="0.25">
      <c r="A2060" s="41" t="s">
        <v>31349</v>
      </c>
      <c r="B2060" s="41" t="s">
        <v>10981</v>
      </c>
      <c r="C2060" s="41" t="s">
        <v>2538</v>
      </c>
      <c r="D2060" s="41" t="s">
        <v>10980</v>
      </c>
      <c r="E2060" s="41" t="s">
        <v>2605</v>
      </c>
      <c r="F2060" s="41" t="s">
        <v>10982</v>
      </c>
      <c r="G2060" s="41" t="s">
        <v>10983</v>
      </c>
      <c r="H2060" s="42">
        <v>6.8299711219687129E-2</v>
      </c>
      <c r="I2060" s="43" t="s">
        <v>33</v>
      </c>
      <c r="J2060" s="44" t="s">
        <v>68982</v>
      </c>
      <c r="K2060" s="44" t="s">
        <v>68983</v>
      </c>
      <c r="L2060" s="44">
        <v>38</v>
      </c>
      <c r="M2060" s="44">
        <v>37</v>
      </c>
    </row>
    <row r="2061" spans="1:13" x14ac:dyDescent="0.25">
      <c r="A2061" s="41" t="s">
        <v>28047</v>
      </c>
      <c r="B2061" s="41" t="s">
        <v>4261</v>
      </c>
      <c r="C2061" s="41" t="s">
        <v>2538</v>
      </c>
      <c r="D2061" s="41" t="s">
        <v>4260</v>
      </c>
      <c r="E2061" s="41" t="s">
        <v>2466</v>
      </c>
      <c r="F2061" s="41" t="s">
        <v>12998</v>
      </c>
      <c r="G2061" s="41" t="s">
        <v>12999</v>
      </c>
      <c r="H2061" s="42">
        <v>-0.79157931979171814</v>
      </c>
      <c r="I2061" s="43" t="s">
        <v>33</v>
      </c>
      <c r="J2061" s="44" t="s">
        <v>68984</v>
      </c>
      <c r="K2061" s="44" t="s">
        <v>68985</v>
      </c>
      <c r="L2061" s="44">
        <v>2</v>
      </c>
      <c r="M2061" s="44">
        <v>2</v>
      </c>
    </row>
    <row r="2062" spans="1:13" x14ac:dyDescent="0.25">
      <c r="A2062" s="41" t="s">
        <v>35694</v>
      </c>
      <c r="B2062" s="41"/>
      <c r="C2062" s="41"/>
      <c r="D2062" s="41"/>
      <c r="E2062" s="41"/>
      <c r="F2062" s="41" t="s">
        <v>14178</v>
      </c>
      <c r="G2062" s="41" t="s">
        <v>14179</v>
      </c>
      <c r="H2062" s="42">
        <v>4.8346506036202413E-2</v>
      </c>
      <c r="I2062" s="43" t="s">
        <v>33</v>
      </c>
      <c r="J2062" s="44" t="s">
        <v>68986</v>
      </c>
      <c r="K2062" s="44" t="s">
        <v>68987</v>
      </c>
      <c r="L2062" s="44">
        <v>18</v>
      </c>
      <c r="M2062" s="44">
        <v>2</v>
      </c>
    </row>
    <row r="2063" spans="1:13" x14ac:dyDescent="0.25">
      <c r="A2063" s="41" t="s">
        <v>32268</v>
      </c>
      <c r="B2063" s="41" t="s">
        <v>14177</v>
      </c>
      <c r="C2063" s="41" t="s">
        <v>2466</v>
      </c>
      <c r="D2063" s="41" t="s">
        <v>14176</v>
      </c>
      <c r="E2063" s="41" t="s">
        <v>2538</v>
      </c>
      <c r="F2063" s="41" t="s">
        <v>14178</v>
      </c>
      <c r="G2063" s="41" t="s">
        <v>14179</v>
      </c>
      <c r="H2063" s="42">
        <v>0.1513243760036446</v>
      </c>
      <c r="I2063" s="43" t="s">
        <v>33</v>
      </c>
      <c r="J2063" s="44" t="s">
        <v>68988</v>
      </c>
      <c r="K2063" s="44" t="s">
        <v>68989</v>
      </c>
      <c r="L2063" s="44">
        <v>58</v>
      </c>
      <c r="M2063" s="44">
        <v>44</v>
      </c>
    </row>
    <row r="2064" spans="1:13" x14ac:dyDescent="0.25">
      <c r="A2064" s="41" t="s">
        <v>30259</v>
      </c>
      <c r="B2064" s="41" t="s">
        <v>22108</v>
      </c>
      <c r="C2064" s="41" t="s">
        <v>26053</v>
      </c>
      <c r="D2064" s="41" t="s">
        <v>30260</v>
      </c>
      <c r="E2064" s="41" t="s">
        <v>2476</v>
      </c>
      <c r="F2064" s="41" t="s">
        <v>30261</v>
      </c>
      <c r="G2064" s="41" t="s">
        <v>30262</v>
      </c>
      <c r="H2064" s="42">
        <v>-6.8043731172048053E-2</v>
      </c>
      <c r="I2064" s="43" t="s">
        <v>33</v>
      </c>
      <c r="J2064" s="44" t="s">
        <v>68990</v>
      </c>
      <c r="K2064" s="44" t="s">
        <v>68991</v>
      </c>
      <c r="L2064" s="44">
        <v>12</v>
      </c>
      <c r="M2064" s="44">
        <v>8</v>
      </c>
    </row>
    <row r="2065" spans="1:13" x14ac:dyDescent="0.25">
      <c r="A2065" s="41" t="s">
        <v>31476</v>
      </c>
      <c r="B2065" s="41" t="s">
        <v>4530</v>
      </c>
      <c r="C2065" s="41" t="s">
        <v>2557</v>
      </c>
      <c r="D2065" s="41" t="s">
        <v>4529</v>
      </c>
      <c r="E2065" s="41" t="s">
        <v>2557</v>
      </c>
      <c r="F2065" s="41" t="s">
        <v>4531</v>
      </c>
      <c r="G2065" s="41" t="s">
        <v>4532</v>
      </c>
      <c r="H2065" s="42">
        <v>-0.15391869506219785</v>
      </c>
      <c r="I2065" s="43" t="s">
        <v>33</v>
      </c>
      <c r="J2065" s="44" t="s">
        <v>68992</v>
      </c>
      <c r="K2065" s="44" t="s">
        <v>68993</v>
      </c>
      <c r="L2065" s="44">
        <v>18</v>
      </c>
      <c r="M2065" s="44">
        <v>18</v>
      </c>
    </row>
    <row r="2066" spans="1:13" x14ac:dyDescent="0.25">
      <c r="A2066" s="41" t="s">
        <v>27992</v>
      </c>
      <c r="B2066" s="41" t="s">
        <v>9590</v>
      </c>
      <c r="C2066" s="41" t="s">
        <v>2538</v>
      </c>
      <c r="D2066" s="41" t="s">
        <v>9589</v>
      </c>
      <c r="E2066" s="41" t="s">
        <v>2538</v>
      </c>
      <c r="F2066" s="41" t="s">
        <v>9591</v>
      </c>
      <c r="G2066" s="41" t="s">
        <v>9592</v>
      </c>
      <c r="H2066" s="42">
        <v>0.30393398375280145</v>
      </c>
      <c r="I2066" s="43" t="s">
        <v>33</v>
      </c>
      <c r="J2066" s="44" t="s">
        <v>68994</v>
      </c>
      <c r="K2066" s="44" t="s">
        <v>68995</v>
      </c>
      <c r="L2066" s="44">
        <v>12</v>
      </c>
      <c r="M2066" s="44">
        <v>5</v>
      </c>
    </row>
    <row r="2067" spans="1:13" x14ac:dyDescent="0.25">
      <c r="A2067" s="41" t="s">
        <v>34882</v>
      </c>
      <c r="B2067" s="41" t="s">
        <v>10179</v>
      </c>
      <c r="C2067" s="41" t="s">
        <v>2557</v>
      </c>
      <c r="D2067" s="41" t="s">
        <v>10178</v>
      </c>
      <c r="E2067" s="41" t="s">
        <v>2476</v>
      </c>
      <c r="F2067" s="41" t="s">
        <v>10180</v>
      </c>
      <c r="G2067" s="41" t="s">
        <v>10181</v>
      </c>
      <c r="H2067" s="42">
        <v>6.4119624117703805E-2</v>
      </c>
      <c r="I2067" s="43" t="s">
        <v>33</v>
      </c>
      <c r="J2067" s="44" t="s">
        <v>68996</v>
      </c>
      <c r="K2067" s="44" t="s">
        <v>68997</v>
      </c>
      <c r="L2067" s="44">
        <v>3</v>
      </c>
      <c r="M2067" s="44">
        <v>3</v>
      </c>
    </row>
    <row r="2068" spans="1:13" x14ac:dyDescent="0.25">
      <c r="A2068" s="41" t="s">
        <v>33869</v>
      </c>
      <c r="B2068" s="41" t="s">
        <v>2838</v>
      </c>
      <c r="C2068" s="41" t="s">
        <v>2476</v>
      </c>
      <c r="D2068" s="41" t="s">
        <v>23241</v>
      </c>
      <c r="E2068" s="41" t="s">
        <v>2476</v>
      </c>
      <c r="F2068" s="41" t="s">
        <v>23242</v>
      </c>
      <c r="G2068" s="41" t="s">
        <v>8175</v>
      </c>
      <c r="H2068" s="42">
        <v>3.282643446715916E-2</v>
      </c>
      <c r="I2068" s="43" t="s">
        <v>33</v>
      </c>
      <c r="J2068" s="44" t="s">
        <v>68998</v>
      </c>
      <c r="K2068" s="44" t="s">
        <v>68999</v>
      </c>
      <c r="L2068" s="44">
        <v>2</v>
      </c>
      <c r="M2068" s="44">
        <v>2</v>
      </c>
    </row>
    <row r="2069" spans="1:13" x14ac:dyDescent="0.25">
      <c r="A2069" s="41" t="s">
        <v>26802</v>
      </c>
      <c r="B2069" s="41" t="s">
        <v>2838</v>
      </c>
      <c r="C2069" s="41" t="s">
        <v>2476</v>
      </c>
      <c r="D2069" s="41" t="s">
        <v>23241</v>
      </c>
      <c r="E2069" s="41" t="s">
        <v>2476</v>
      </c>
      <c r="F2069" s="41" t="s">
        <v>23242</v>
      </c>
      <c r="G2069" s="41" t="s">
        <v>8175</v>
      </c>
      <c r="H2069" s="42">
        <v>8.6576020824918415E-2</v>
      </c>
      <c r="I2069" s="43" t="s">
        <v>33</v>
      </c>
      <c r="J2069" s="44" t="s">
        <v>69000</v>
      </c>
      <c r="K2069" s="44" t="s">
        <v>69001</v>
      </c>
      <c r="L2069" s="44">
        <v>2</v>
      </c>
      <c r="M2069" s="44">
        <v>2</v>
      </c>
    </row>
    <row r="2070" spans="1:13" x14ac:dyDescent="0.25">
      <c r="A2070" s="41" t="s">
        <v>33092</v>
      </c>
      <c r="B2070" s="41" t="s">
        <v>33093</v>
      </c>
      <c r="C2070" s="41" t="s">
        <v>2466</v>
      </c>
      <c r="D2070" s="41" t="s">
        <v>33094</v>
      </c>
      <c r="E2070" s="41" t="s">
        <v>2576</v>
      </c>
      <c r="F2070" s="41" t="s">
        <v>33095</v>
      </c>
      <c r="G2070" s="41" t="s">
        <v>33096</v>
      </c>
      <c r="H2070" s="42">
        <v>1.0057830205526956</v>
      </c>
      <c r="I2070" s="43" t="s">
        <v>33</v>
      </c>
      <c r="J2070" s="44" t="s">
        <v>69002</v>
      </c>
      <c r="K2070" s="44" t="s">
        <v>69003</v>
      </c>
      <c r="L2070" s="44">
        <v>5</v>
      </c>
      <c r="M2070" s="44">
        <v>5</v>
      </c>
    </row>
    <row r="2071" spans="1:13" x14ac:dyDescent="0.25">
      <c r="A2071" s="41" t="s">
        <v>35068</v>
      </c>
      <c r="B2071" s="41" t="s">
        <v>6877</v>
      </c>
      <c r="C2071" s="41" t="s">
        <v>2476</v>
      </c>
      <c r="D2071" s="41" t="s">
        <v>15273</v>
      </c>
      <c r="E2071" s="41" t="s">
        <v>2476</v>
      </c>
      <c r="F2071" s="41" t="s">
        <v>15274</v>
      </c>
      <c r="G2071" s="41" t="s">
        <v>15275</v>
      </c>
      <c r="H2071" s="42">
        <v>-2.0412572396583006</v>
      </c>
      <c r="I2071" s="43" t="s">
        <v>33</v>
      </c>
      <c r="J2071" s="44" t="s">
        <v>69004</v>
      </c>
      <c r="K2071" s="44" t="s">
        <v>69005</v>
      </c>
      <c r="L2071" s="44">
        <v>2</v>
      </c>
      <c r="M2071" s="44">
        <v>2</v>
      </c>
    </row>
    <row r="2072" spans="1:13" x14ac:dyDescent="0.25">
      <c r="A2072" s="41" t="s">
        <v>31228</v>
      </c>
      <c r="B2072" s="41" t="s">
        <v>31229</v>
      </c>
      <c r="C2072" s="41" t="s">
        <v>26868</v>
      </c>
      <c r="D2072" s="41" t="s">
        <v>31230</v>
      </c>
      <c r="E2072" s="41" t="s">
        <v>2576</v>
      </c>
      <c r="F2072" s="41" t="s">
        <v>31231</v>
      </c>
      <c r="G2072" s="41" t="s">
        <v>31232</v>
      </c>
      <c r="H2072" s="42">
        <v>-1.9705207145620081E-2</v>
      </c>
      <c r="I2072" s="43" t="s">
        <v>33</v>
      </c>
      <c r="J2072" s="44" t="s">
        <v>69006</v>
      </c>
      <c r="K2072" s="44" t="s">
        <v>69007</v>
      </c>
      <c r="L2072" s="44">
        <v>2</v>
      </c>
      <c r="M2072" s="44">
        <v>2</v>
      </c>
    </row>
    <row r="2073" spans="1:13" x14ac:dyDescent="0.25">
      <c r="A2073" s="41" t="s">
        <v>32684</v>
      </c>
      <c r="B2073" s="41" t="s">
        <v>32685</v>
      </c>
      <c r="C2073" s="41" t="s">
        <v>2576</v>
      </c>
      <c r="D2073" s="41" t="s">
        <v>32686</v>
      </c>
      <c r="E2073" s="41" t="s">
        <v>2576</v>
      </c>
      <c r="F2073" s="41" t="s">
        <v>32687</v>
      </c>
      <c r="G2073" s="41" t="s">
        <v>32688</v>
      </c>
      <c r="H2073" s="42">
        <v>0.39237520226351025</v>
      </c>
      <c r="I2073" s="43" t="s">
        <v>33</v>
      </c>
      <c r="J2073" s="44" t="s">
        <v>69008</v>
      </c>
      <c r="K2073" s="44" t="s">
        <v>69009</v>
      </c>
      <c r="L2073" s="44">
        <v>2</v>
      </c>
      <c r="M2073" s="44">
        <v>2</v>
      </c>
    </row>
    <row r="2074" spans="1:13" x14ac:dyDescent="0.25">
      <c r="A2074" s="41" t="s">
        <v>27988</v>
      </c>
      <c r="B2074" s="41" t="s">
        <v>8088</v>
      </c>
      <c r="C2074" s="41" t="s">
        <v>2476</v>
      </c>
      <c r="D2074" s="41" t="s">
        <v>8087</v>
      </c>
      <c r="E2074" s="41" t="s">
        <v>2476</v>
      </c>
      <c r="F2074" s="41" t="s">
        <v>8089</v>
      </c>
      <c r="G2074" s="41" t="s">
        <v>8090</v>
      </c>
      <c r="H2074" s="42">
        <v>5.1124657637885457E-2</v>
      </c>
      <c r="I2074" s="43" t="s">
        <v>33</v>
      </c>
      <c r="J2074" s="44" t="s">
        <v>69010</v>
      </c>
      <c r="K2074" s="44" t="s">
        <v>69011</v>
      </c>
      <c r="L2074" s="44">
        <v>11</v>
      </c>
      <c r="M2074" s="44">
        <v>11</v>
      </c>
    </row>
    <row r="2075" spans="1:13" x14ac:dyDescent="0.25">
      <c r="A2075" s="41" t="s">
        <v>41708</v>
      </c>
      <c r="B2075" s="41" t="s">
        <v>7261</v>
      </c>
      <c r="C2075" s="41" t="s">
        <v>2538</v>
      </c>
      <c r="D2075" s="41" t="s">
        <v>41709</v>
      </c>
      <c r="E2075" s="41" t="s">
        <v>2538</v>
      </c>
      <c r="F2075" s="41" t="s">
        <v>41710</v>
      </c>
      <c r="G2075" s="41" t="s">
        <v>12355</v>
      </c>
      <c r="H2075" s="42">
        <v>0.33509566575245675</v>
      </c>
      <c r="I2075" s="43" t="s">
        <v>33</v>
      </c>
      <c r="J2075" s="44" t="s">
        <v>69012</v>
      </c>
      <c r="K2075" s="44" t="s">
        <v>69013</v>
      </c>
      <c r="L2075" s="44">
        <v>2</v>
      </c>
      <c r="M2075" s="44">
        <v>2</v>
      </c>
    </row>
    <row r="2076" spans="1:13" x14ac:dyDescent="0.25">
      <c r="A2076" s="41" t="s">
        <v>34816</v>
      </c>
      <c r="B2076" s="41" t="s">
        <v>12396</v>
      </c>
      <c r="C2076" s="41" t="s">
        <v>2538</v>
      </c>
      <c r="D2076" s="41" t="s">
        <v>32331</v>
      </c>
      <c r="E2076" s="41" t="s">
        <v>2557</v>
      </c>
      <c r="F2076" s="41" t="s">
        <v>32332</v>
      </c>
      <c r="G2076" s="41" t="s">
        <v>32333</v>
      </c>
      <c r="H2076" s="42">
        <v>0.66967332745732211</v>
      </c>
      <c r="I2076" s="43" t="s">
        <v>33</v>
      </c>
      <c r="J2076" s="44" t="s">
        <v>69014</v>
      </c>
      <c r="K2076" s="44" t="s">
        <v>69015</v>
      </c>
      <c r="L2076" s="44">
        <v>3</v>
      </c>
      <c r="M2076" s="44">
        <v>3</v>
      </c>
    </row>
    <row r="2077" spans="1:13" x14ac:dyDescent="0.25">
      <c r="A2077" s="41" t="s">
        <v>32330</v>
      </c>
      <c r="B2077" s="41" t="s">
        <v>12396</v>
      </c>
      <c r="C2077" s="41" t="s">
        <v>2538</v>
      </c>
      <c r="D2077" s="41" t="s">
        <v>32331</v>
      </c>
      <c r="E2077" s="41" t="s">
        <v>2557</v>
      </c>
      <c r="F2077" s="41" t="s">
        <v>32332</v>
      </c>
      <c r="G2077" s="41" t="s">
        <v>32333</v>
      </c>
      <c r="H2077" s="42">
        <v>0.95952330119366525</v>
      </c>
      <c r="I2077" s="43" t="s">
        <v>33</v>
      </c>
      <c r="J2077" s="44" t="s">
        <v>69016</v>
      </c>
      <c r="K2077" s="44" t="s">
        <v>69017</v>
      </c>
      <c r="L2077" s="44">
        <v>6</v>
      </c>
      <c r="M2077" s="44">
        <v>6</v>
      </c>
    </row>
    <row r="2078" spans="1:13" x14ac:dyDescent="0.25">
      <c r="A2078" s="41" t="s">
        <v>32505</v>
      </c>
      <c r="B2078" s="41" t="s">
        <v>15237</v>
      </c>
      <c r="C2078" s="41" t="s">
        <v>26118</v>
      </c>
      <c r="D2078" s="41" t="s">
        <v>15236</v>
      </c>
      <c r="E2078" s="41" t="s">
        <v>2476</v>
      </c>
      <c r="F2078" s="41" t="s">
        <v>15238</v>
      </c>
      <c r="G2078" s="41" t="s">
        <v>15239</v>
      </c>
      <c r="H2078" s="42">
        <v>-0.10995733521505516</v>
      </c>
      <c r="I2078" s="43" t="s">
        <v>33</v>
      </c>
      <c r="J2078" s="44" t="s">
        <v>69018</v>
      </c>
      <c r="K2078" s="44" t="s">
        <v>69019</v>
      </c>
      <c r="L2078" s="44">
        <v>3</v>
      </c>
      <c r="M2078" s="44">
        <v>3</v>
      </c>
    </row>
    <row r="2079" spans="1:13" x14ac:dyDescent="0.25">
      <c r="A2079" s="41" t="s">
        <v>24483</v>
      </c>
      <c r="B2079" s="41" t="s">
        <v>48</v>
      </c>
      <c r="C2079" s="41" t="s">
        <v>27</v>
      </c>
      <c r="D2079" s="41" t="s">
        <v>323</v>
      </c>
      <c r="E2079" s="41" t="s">
        <v>27</v>
      </c>
      <c r="F2079" s="41" t="s">
        <v>324</v>
      </c>
      <c r="G2079" s="41" t="s">
        <v>50</v>
      </c>
      <c r="H2079" s="42">
        <v>-0.20318561987160574</v>
      </c>
      <c r="I2079" s="43" t="s">
        <v>33</v>
      </c>
      <c r="J2079" s="44" t="s">
        <v>69020</v>
      </c>
      <c r="K2079" s="44" t="s">
        <v>69021</v>
      </c>
      <c r="L2079" s="44">
        <v>5</v>
      </c>
      <c r="M2079" s="44">
        <v>5</v>
      </c>
    </row>
    <row r="2080" spans="1:13" x14ac:dyDescent="0.25">
      <c r="A2080" s="41" t="s">
        <v>35871</v>
      </c>
      <c r="B2080" s="41" t="s">
        <v>17326</v>
      </c>
      <c r="C2080" s="41" t="s">
        <v>2538</v>
      </c>
      <c r="D2080" s="41" t="s">
        <v>17626</v>
      </c>
      <c r="E2080" s="41" t="s">
        <v>2538</v>
      </c>
      <c r="F2080" s="41" t="s">
        <v>17327</v>
      </c>
      <c r="G2080" s="41" t="s">
        <v>17328</v>
      </c>
      <c r="H2080" s="42">
        <v>-0.67972126743796468</v>
      </c>
      <c r="I2080" s="43" t="s">
        <v>33</v>
      </c>
      <c r="J2080" s="44" t="s">
        <v>69022</v>
      </c>
      <c r="K2080" s="44" t="s">
        <v>69023</v>
      </c>
      <c r="L2080" s="44">
        <v>20</v>
      </c>
      <c r="M2080" s="44">
        <v>2</v>
      </c>
    </row>
    <row r="2081" spans="1:13" x14ac:dyDescent="0.25">
      <c r="A2081" s="41" t="s">
        <v>28955</v>
      </c>
      <c r="B2081" s="41"/>
      <c r="C2081" s="41"/>
      <c r="D2081" s="41"/>
      <c r="E2081" s="41"/>
      <c r="F2081" s="41" t="s">
        <v>18326</v>
      </c>
      <c r="G2081" s="41" t="s">
        <v>18327</v>
      </c>
      <c r="H2081" s="42">
        <v>-0.2744569191819824</v>
      </c>
      <c r="I2081" s="43" t="s">
        <v>33</v>
      </c>
      <c r="J2081" s="44" t="s">
        <v>69024</v>
      </c>
      <c r="K2081" s="44" t="s">
        <v>69025</v>
      </c>
      <c r="L2081" s="44">
        <v>5</v>
      </c>
      <c r="M2081" s="44">
        <v>2</v>
      </c>
    </row>
    <row r="2082" spans="1:13" x14ac:dyDescent="0.25">
      <c r="A2082" s="41" t="s">
        <v>26907</v>
      </c>
      <c r="B2082" s="41" t="s">
        <v>18325</v>
      </c>
      <c r="C2082" s="41" t="s">
        <v>2476</v>
      </c>
      <c r="D2082" s="41" t="s">
        <v>18324</v>
      </c>
      <c r="E2082" s="41" t="s">
        <v>2476</v>
      </c>
      <c r="F2082" s="41" t="s">
        <v>18326</v>
      </c>
      <c r="G2082" s="41" t="s">
        <v>18327</v>
      </c>
      <c r="H2082" s="42">
        <v>0.19174418012678887</v>
      </c>
      <c r="I2082" s="43" t="s">
        <v>33</v>
      </c>
      <c r="J2082" s="44" t="s">
        <v>69026</v>
      </c>
      <c r="K2082" s="44" t="s">
        <v>69027</v>
      </c>
      <c r="L2082" s="44">
        <v>11</v>
      </c>
      <c r="M2082" s="44">
        <v>9</v>
      </c>
    </row>
    <row r="2083" spans="1:13" x14ac:dyDescent="0.25">
      <c r="A2083" s="41" t="s">
        <v>40449</v>
      </c>
      <c r="B2083" s="41" t="s">
        <v>40450</v>
      </c>
      <c r="C2083" s="41" t="s">
        <v>2557</v>
      </c>
      <c r="D2083" s="41" t="s">
        <v>40451</v>
      </c>
      <c r="E2083" s="41" t="s">
        <v>2595</v>
      </c>
      <c r="F2083" s="41" t="s">
        <v>40452</v>
      </c>
      <c r="G2083" s="41" t="s">
        <v>40453</v>
      </c>
      <c r="H2083" s="42">
        <v>-2.1442797150131483</v>
      </c>
      <c r="I2083" s="43" t="s">
        <v>33</v>
      </c>
      <c r="J2083" s="44" t="s">
        <v>69028</v>
      </c>
      <c r="K2083" s="44" t="s">
        <v>69029</v>
      </c>
      <c r="L2083" s="44">
        <v>3</v>
      </c>
      <c r="M2083" s="44">
        <v>3</v>
      </c>
    </row>
    <row r="2084" spans="1:13" x14ac:dyDescent="0.25">
      <c r="A2084" s="41" t="s">
        <v>35411</v>
      </c>
      <c r="B2084" s="41" t="s">
        <v>3806</v>
      </c>
      <c r="C2084" s="41" t="s">
        <v>2538</v>
      </c>
      <c r="D2084" s="41" t="s">
        <v>35412</v>
      </c>
      <c r="E2084" s="41" t="s">
        <v>2538</v>
      </c>
      <c r="F2084" s="41" t="s">
        <v>35413</v>
      </c>
      <c r="G2084" s="41" t="s">
        <v>35414</v>
      </c>
      <c r="H2084" s="42">
        <v>0.27430546996145949</v>
      </c>
      <c r="I2084" s="43" t="s">
        <v>33</v>
      </c>
      <c r="J2084" s="44" t="s">
        <v>69030</v>
      </c>
      <c r="K2084" s="44" t="s">
        <v>69031</v>
      </c>
      <c r="L2084" s="44">
        <v>3</v>
      </c>
      <c r="M2084" s="44">
        <v>3</v>
      </c>
    </row>
    <row r="2085" spans="1:13" x14ac:dyDescent="0.25">
      <c r="A2085" s="41" t="s">
        <v>31643</v>
      </c>
      <c r="B2085" s="41" t="s">
        <v>31644</v>
      </c>
      <c r="C2085" s="41" t="s">
        <v>2476</v>
      </c>
      <c r="D2085" s="41" t="s">
        <v>31645</v>
      </c>
      <c r="E2085" s="41" t="s">
        <v>2557</v>
      </c>
      <c r="F2085" s="41" t="s">
        <v>31646</v>
      </c>
      <c r="G2085" s="41" t="s">
        <v>31647</v>
      </c>
      <c r="H2085" s="42">
        <v>0.93589436229834322</v>
      </c>
      <c r="I2085" s="43" t="s">
        <v>33</v>
      </c>
      <c r="J2085" s="44" t="s">
        <v>69032</v>
      </c>
      <c r="K2085" s="44" t="s">
        <v>69033</v>
      </c>
      <c r="L2085" s="44">
        <v>4</v>
      </c>
      <c r="M2085" s="44">
        <v>4</v>
      </c>
    </row>
    <row r="2086" spans="1:13" x14ac:dyDescent="0.25">
      <c r="A2086" s="41" t="s">
        <v>28631</v>
      </c>
      <c r="B2086" s="41" t="s">
        <v>20469</v>
      </c>
      <c r="C2086" s="41" t="s">
        <v>14570</v>
      </c>
      <c r="D2086" s="41" t="s">
        <v>20468</v>
      </c>
      <c r="E2086" s="41" t="s">
        <v>2538</v>
      </c>
      <c r="F2086" s="41" t="s">
        <v>20470</v>
      </c>
      <c r="G2086" s="41" t="s">
        <v>20471</v>
      </c>
      <c r="H2086" s="42">
        <v>-0.10103098746101308</v>
      </c>
      <c r="I2086" s="43" t="s">
        <v>33</v>
      </c>
      <c r="J2086" s="44" t="s">
        <v>69034</v>
      </c>
      <c r="K2086" s="44" t="s">
        <v>69035</v>
      </c>
      <c r="L2086" s="44">
        <v>13</v>
      </c>
      <c r="M2086" s="44">
        <v>13</v>
      </c>
    </row>
    <row r="2087" spans="1:13" x14ac:dyDescent="0.25">
      <c r="A2087" s="41" t="s">
        <v>32773</v>
      </c>
      <c r="B2087" s="41"/>
      <c r="C2087" s="41"/>
      <c r="D2087" s="41"/>
      <c r="E2087" s="41"/>
      <c r="F2087" s="41" t="s">
        <v>32774</v>
      </c>
      <c r="G2087" s="41" t="s">
        <v>32775</v>
      </c>
      <c r="H2087" s="42">
        <v>-0.47974482285521697</v>
      </c>
      <c r="I2087" s="43" t="s">
        <v>33</v>
      </c>
      <c r="J2087" s="44" t="s">
        <v>69036</v>
      </c>
      <c r="K2087" s="44" t="s">
        <v>69037</v>
      </c>
      <c r="L2087" s="44">
        <v>3</v>
      </c>
      <c r="M2087" s="44">
        <v>3</v>
      </c>
    </row>
    <row r="2088" spans="1:13" x14ac:dyDescent="0.25">
      <c r="A2088" s="41" t="s">
        <v>30860</v>
      </c>
      <c r="B2088" s="41"/>
      <c r="C2088" s="41"/>
      <c r="D2088" s="41"/>
      <c r="E2088" s="41"/>
      <c r="F2088" s="41" t="s">
        <v>16306</v>
      </c>
      <c r="G2088" s="41" t="s">
        <v>16307</v>
      </c>
      <c r="H2088" s="42">
        <v>0.38213862655101677</v>
      </c>
      <c r="I2088" s="43" t="s">
        <v>33</v>
      </c>
      <c r="J2088" s="44" t="s">
        <v>69038</v>
      </c>
      <c r="K2088" s="44" t="s">
        <v>69039</v>
      </c>
      <c r="L2088" s="44">
        <v>3</v>
      </c>
      <c r="M2088" s="44">
        <v>3</v>
      </c>
    </row>
    <row r="2089" spans="1:13" x14ac:dyDescent="0.25">
      <c r="A2089" s="41" t="s">
        <v>35310</v>
      </c>
      <c r="B2089" s="41"/>
      <c r="C2089" s="41"/>
      <c r="D2089" s="41"/>
      <c r="E2089" s="41"/>
      <c r="F2089" s="41" t="s">
        <v>35311</v>
      </c>
      <c r="G2089" s="41" t="s">
        <v>35312</v>
      </c>
      <c r="H2089" s="42">
        <v>0.27779207304710485</v>
      </c>
      <c r="I2089" s="43" t="s">
        <v>33</v>
      </c>
      <c r="J2089" s="44" t="s">
        <v>69040</v>
      </c>
      <c r="K2089" s="44" t="s">
        <v>69041</v>
      </c>
      <c r="L2089" s="44">
        <v>2</v>
      </c>
      <c r="M2089" s="44">
        <v>2</v>
      </c>
    </row>
    <row r="2090" spans="1:13" x14ac:dyDescent="0.25">
      <c r="A2090" s="41" t="s">
        <v>27314</v>
      </c>
      <c r="B2090" s="41" t="s">
        <v>11899</v>
      </c>
      <c r="C2090" s="41" t="s">
        <v>2476</v>
      </c>
      <c r="D2090" s="41" t="s">
        <v>27315</v>
      </c>
      <c r="E2090" s="41" t="s">
        <v>2476</v>
      </c>
      <c r="F2090" s="41" t="s">
        <v>27316</v>
      </c>
      <c r="G2090" s="41" t="s">
        <v>27317</v>
      </c>
      <c r="H2090" s="42">
        <v>-0.56725393787337408</v>
      </c>
      <c r="I2090" s="43" t="s">
        <v>33</v>
      </c>
      <c r="J2090" s="44" t="s">
        <v>69042</v>
      </c>
      <c r="K2090" s="44" t="s">
        <v>69043</v>
      </c>
      <c r="L2090" s="44">
        <v>4</v>
      </c>
      <c r="M2090" s="44">
        <v>4</v>
      </c>
    </row>
    <row r="2091" spans="1:13" x14ac:dyDescent="0.25">
      <c r="A2091" s="41" t="s">
        <v>30720</v>
      </c>
      <c r="B2091" s="41" t="s">
        <v>30721</v>
      </c>
      <c r="C2091" s="41" t="s">
        <v>28227</v>
      </c>
      <c r="D2091" s="41" t="s">
        <v>30722</v>
      </c>
      <c r="E2091" s="41" t="s">
        <v>2576</v>
      </c>
      <c r="F2091" s="41" t="s">
        <v>30723</v>
      </c>
      <c r="G2091" s="41" t="s">
        <v>30724</v>
      </c>
      <c r="H2091" s="42">
        <v>8.080243655807387E-2</v>
      </c>
      <c r="I2091" s="43" t="s">
        <v>33</v>
      </c>
      <c r="J2091" s="44" t="s">
        <v>69044</v>
      </c>
      <c r="K2091" s="44" t="s">
        <v>69045</v>
      </c>
      <c r="L2091" s="44">
        <v>6</v>
      </c>
      <c r="M2091" s="44">
        <v>6</v>
      </c>
    </row>
    <row r="2092" spans="1:13" x14ac:dyDescent="0.25">
      <c r="A2092" s="41" t="s">
        <v>42131</v>
      </c>
      <c r="B2092" s="41"/>
      <c r="C2092" s="41" t="s">
        <v>13792</v>
      </c>
      <c r="D2092" s="41" t="s">
        <v>42133</v>
      </c>
      <c r="E2092" s="41" t="s">
        <v>2476</v>
      </c>
      <c r="F2092" s="41" t="s">
        <v>42134</v>
      </c>
      <c r="G2092" s="41" t="s">
        <v>42135</v>
      </c>
      <c r="H2092" s="42">
        <v>-0.41005662974736939</v>
      </c>
      <c r="I2092" s="43" t="s">
        <v>33</v>
      </c>
      <c r="J2092" s="44" t="s">
        <v>69046</v>
      </c>
      <c r="K2092" s="44" t="s">
        <v>69047</v>
      </c>
      <c r="L2092" s="44">
        <v>7</v>
      </c>
      <c r="M2092" s="44">
        <v>7</v>
      </c>
    </row>
    <row r="2093" spans="1:13" x14ac:dyDescent="0.25">
      <c r="A2093" s="41" t="s">
        <v>41616</v>
      </c>
      <c r="B2093" s="41" t="s">
        <v>41617</v>
      </c>
      <c r="C2093" s="41" t="s">
        <v>2476</v>
      </c>
      <c r="D2093" s="41" t="s">
        <v>41618</v>
      </c>
      <c r="E2093" s="41" t="s">
        <v>2476</v>
      </c>
      <c r="F2093" s="41" t="s">
        <v>41619</v>
      </c>
      <c r="G2093" s="41" t="s">
        <v>41620</v>
      </c>
      <c r="H2093" s="42">
        <v>0.44866771283511092</v>
      </c>
      <c r="I2093" s="43" t="s">
        <v>33</v>
      </c>
      <c r="J2093" s="44" t="s">
        <v>69048</v>
      </c>
      <c r="K2093" s="44" t="s">
        <v>69049</v>
      </c>
      <c r="L2093" s="44">
        <v>2</v>
      </c>
      <c r="M2093" s="44">
        <v>2</v>
      </c>
    </row>
    <row r="2094" spans="1:13" x14ac:dyDescent="0.25">
      <c r="A2094" s="41" t="s">
        <v>27430</v>
      </c>
      <c r="B2094" s="41" t="s">
        <v>12504</v>
      </c>
      <c r="C2094" s="41" t="s">
        <v>2476</v>
      </c>
      <c r="D2094" s="41" t="s">
        <v>27431</v>
      </c>
      <c r="E2094" s="41" t="s">
        <v>2557</v>
      </c>
      <c r="F2094" s="41" t="s">
        <v>27432</v>
      </c>
      <c r="G2094" s="41" t="s">
        <v>27433</v>
      </c>
      <c r="H2094" s="42">
        <v>0.86400386252895633</v>
      </c>
      <c r="I2094" s="43" t="s">
        <v>33</v>
      </c>
      <c r="J2094" s="44" t="s">
        <v>69050</v>
      </c>
      <c r="K2094" s="44" t="s">
        <v>69051</v>
      </c>
      <c r="L2094" s="44">
        <v>3</v>
      </c>
      <c r="M2094" s="44">
        <v>3</v>
      </c>
    </row>
    <row r="2095" spans="1:13" x14ac:dyDescent="0.25">
      <c r="A2095" s="41" t="s">
        <v>26578</v>
      </c>
      <c r="B2095" s="41" t="s">
        <v>26579</v>
      </c>
      <c r="C2095" s="41" t="s">
        <v>2494</v>
      </c>
      <c r="D2095" s="41" t="s">
        <v>26580</v>
      </c>
      <c r="E2095" s="41" t="s">
        <v>27</v>
      </c>
      <c r="F2095" s="41" t="s">
        <v>1515</v>
      </c>
      <c r="G2095" s="41" t="s">
        <v>1516</v>
      </c>
      <c r="H2095" s="42">
        <v>-1.9701722592847739</v>
      </c>
      <c r="I2095" s="43" t="s">
        <v>33</v>
      </c>
      <c r="J2095" s="44" t="s">
        <v>69052</v>
      </c>
      <c r="K2095" s="44" t="s">
        <v>69053</v>
      </c>
      <c r="L2095" s="44">
        <v>5</v>
      </c>
      <c r="M2095" s="44">
        <v>5</v>
      </c>
    </row>
    <row r="2096" spans="1:13" x14ac:dyDescent="0.25">
      <c r="A2096" s="41" t="s">
        <v>30740</v>
      </c>
      <c r="B2096" s="41"/>
      <c r="C2096" s="41" t="s">
        <v>2538</v>
      </c>
      <c r="D2096" s="41" t="s">
        <v>30742</v>
      </c>
      <c r="E2096" s="41" t="s">
        <v>2576</v>
      </c>
      <c r="F2096" s="41" t="s">
        <v>30743</v>
      </c>
      <c r="G2096" s="41" t="s">
        <v>30744</v>
      </c>
      <c r="H2096" s="42">
        <v>0.38842907779859664</v>
      </c>
      <c r="I2096" s="43" t="s">
        <v>33</v>
      </c>
      <c r="J2096" s="44" t="s">
        <v>69054</v>
      </c>
      <c r="K2096" s="44" t="s">
        <v>69055</v>
      </c>
      <c r="L2096" s="44">
        <v>2</v>
      </c>
      <c r="M2096" s="44">
        <v>2</v>
      </c>
    </row>
    <row r="2097" spans="1:13" x14ac:dyDescent="0.25">
      <c r="A2097" s="41" t="s">
        <v>26159</v>
      </c>
      <c r="B2097" s="41" t="s">
        <v>398</v>
      </c>
      <c r="C2097" s="41" t="s">
        <v>2605</v>
      </c>
      <c r="D2097" s="41" t="s">
        <v>397</v>
      </c>
      <c r="E2097" s="41" t="s">
        <v>27</v>
      </c>
      <c r="F2097" s="41" t="s">
        <v>399</v>
      </c>
      <c r="G2097" s="41" t="s">
        <v>400</v>
      </c>
      <c r="H2097" s="42">
        <v>-2.7747009430274621</v>
      </c>
      <c r="I2097" s="43" t="s">
        <v>33</v>
      </c>
      <c r="J2097" s="44" t="s">
        <v>69056</v>
      </c>
      <c r="K2097" s="44" t="s">
        <v>69057</v>
      </c>
      <c r="L2097" s="44">
        <v>2</v>
      </c>
      <c r="M2097" s="44">
        <v>2</v>
      </c>
    </row>
    <row r="2098" spans="1:13" x14ac:dyDescent="0.25">
      <c r="A2098" s="41" t="s">
        <v>26561</v>
      </c>
      <c r="B2098" s="41" t="s">
        <v>398</v>
      </c>
      <c r="C2098" s="41" t="s">
        <v>2504</v>
      </c>
      <c r="D2098" s="41" t="s">
        <v>397</v>
      </c>
      <c r="E2098" s="41" t="s">
        <v>27</v>
      </c>
      <c r="F2098" s="41" t="s">
        <v>399</v>
      </c>
      <c r="G2098" s="41" t="s">
        <v>400</v>
      </c>
      <c r="H2098" s="42">
        <v>-0.91142944528924674</v>
      </c>
      <c r="I2098" s="43" t="s">
        <v>33</v>
      </c>
      <c r="J2098" s="44" t="s">
        <v>69058</v>
      </c>
      <c r="K2098" s="44" t="s">
        <v>69059</v>
      </c>
      <c r="L2098" s="44">
        <v>3</v>
      </c>
      <c r="M2098" s="44">
        <v>3</v>
      </c>
    </row>
    <row r="2099" spans="1:13" x14ac:dyDescent="0.25">
      <c r="A2099" s="41" t="s">
        <v>41152</v>
      </c>
      <c r="B2099" s="41" t="s">
        <v>41153</v>
      </c>
      <c r="C2099" s="41" t="s">
        <v>26118</v>
      </c>
      <c r="D2099" s="41" t="s">
        <v>41154</v>
      </c>
      <c r="E2099" s="41" t="s">
        <v>2538</v>
      </c>
      <c r="F2099" s="41" t="s">
        <v>41155</v>
      </c>
      <c r="G2099" s="41" t="s">
        <v>41156</v>
      </c>
      <c r="H2099" s="42">
        <v>0.42731398069987769</v>
      </c>
      <c r="I2099" s="43" t="s">
        <v>33</v>
      </c>
      <c r="J2099" s="44" t="s">
        <v>69060</v>
      </c>
      <c r="K2099" s="44" t="s">
        <v>69061</v>
      </c>
      <c r="L2099" s="44">
        <v>2</v>
      </c>
      <c r="M2099" s="44">
        <v>2</v>
      </c>
    </row>
    <row r="2100" spans="1:13" x14ac:dyDescent="0.25">
      <c r="A2100" s="41" t="s">
        <v>27128</v>
      </c>
      <c r="B2100" s="41"/>
      <c r="C2100" s="41"/>
      <c r="D2100" s="41"/>
      <c r="E2100" s="41"/>
      <c r="F2100" s="41" t="s">
        <v>27129</v>
      </c>
      <c r="G2100" s="41" t="s">
        <v>27130</v>
      </c>
      <c r="H2100" s="42">
        <v>-8.3108631827260804E-2</v>
      </c>
      <c r="I2100" s="43" t="s">
        <v>33</v>
      </c>
      <c r="J2100" s="44" t="s">
        <v>69062</v>
      </c>
      <c r="K2100" s="44" t="s">
        <v>69063</v>
      </c>
      <c r="L2100" s="44">
        <v>2</v>
      </c>
      <c r="M2100" s="44">
        <v>2</v>
      </c>
    </row>
    <row r="2101" spans="1:13" x14ac:dyDescent="0.25">
      <c r="A2101" s="41" t="s">
        <v>26097</v>
      </c>
      <c r="B2101" s="41" t="s">
        <v>291</v>
      </c>
      <c r="C2101" s="41" t="s">
        <v>16875</v>
      </c>
      <c r="D2101" s="41" t="s">
        <v>290</v>
      </c>
      <c r="E2101" s="41" t="s">
        <v>27</v>
      </c>
      <c r="F2101" s="41" t="s">
        <v>292</v>
      </c>
      <c r="G2101" s="41" t="s">
        <v>293</v>
      </c>
      <c r="H2101" s="42">
        <v>-0.6059170638299628</v>
      </c>
      <c r="I2101" s="43" t="s">
        <v>33</v>
      </c>
      <c r="J2101" s="44" t="s">
        <v>69064</v>
      </c>
      <c r="K2101" s="44" t="s">
        <v>69065</v>
      </c>
      <c r="L2101" s="44">
        <v>2</v>
      </c>
      <c r="M2101" s="44">
        <v>2</v>
      </c>
    </row>
    <row r="2102" spans="1:13" x14ac:dyDescent="0.25">
      <c r="A2102" s="41" t="s">
        <v>30778</v>
      </c>
      <c r="B2102" s="41" t="s">
        <v>9040</v>
      </c>
      <c r="C2102" s="41" t="s">
        <v>2538</v>
      </c>
      <c r="D2102" s="41" t="s">
        <v>9039</v>
      </c>
      <c r="E2102" s="41" t="s">
        <v>2538</v>
      </c>
      <c r="F2102" s="41" t="s">
        <v>9537</v>
      </c>
      <c r="G2102" s="41" t="s">
        <v>9538</v>
      </c>
      <c r="H2102" s="42">
        <v>9.8849658652774203E-2</v>
      </c>
      <c r="I2102" s="43" t="s">
        <v>33</v>
      </c>
      <c r="J2102" s="44" t="s">
        <v>69066</v>
      </c>
      <c r="K2102" s="44" t="s">
        <v>69067</v>
      </c>
      <c r="L2102" s="44">
        <v>19</v>
      </c>
      <c r="M2102" s="44">
        <v>19</v>
      </c>
    </row>
    <row r="2103" spans="1:13" x14ac:dyDescent="0.25">
      <c r="A2103" s="41" t="s">
        <v>31878</v>
      </c>
      <c r="B2103" s="41" t="s">
        <v>28407</v>
      </c>
      <c r="C2103" s="41" t="s">
        <v>2538</v>
      </c>
      <c r="D2103" s="41" t="s">
        <v>31879</v>
      </c>
      <c r="E2103" s="41" t="s">
        <v>2538</v>
      </c>
      <c r="F2103" s="41" t="s">
        <v>31880</v>
      </c>
      <c r="G2103" s="41" t="s">
        <v>31881</v>
      </c>
      <c r="H2103" s="42">
        <v>0.68318656213940665</v>
      </c>
      <c r="I2103" s="43" t="s">
        <v>33</v>
      </c>
      <c r="J2103" s="44" t="s">
        <v>69068</v>
      </c>
      <c r="K2103" s="44" t="s">
        <v>69069</v>
      </c>
      <c r="L2103" s="44">
        <v>3</v>
      </c>
      <c r="M2103" s="44">
        <v>3</v>
      </c>
    </row>
    <row r="2104" spans="1:13" x14ac:dyDescent="0.25">
      <c r="A2104" s="41" t="s">
        <v>37975</v>
      </c>
      <c r="B2104" s="41" t="s">
        <v>37976</v>
      </c>
      <c r="C2104" s="41" t="s">
        <v>2538</v>
      </c>
      <c r="D2104" s="41" t="s">
        <v>37977</v>
      </c>
      <c r="E2104" s="41" t="s">
        <v>2466</v>
      </c>
      <c r="F2104" s="41" t="s">
        <v>37978</v>
      </c>
      <c r="G2104" s="41" t="s">
        <v>37979</v>
      </c>
      <c r="H2104" s="42">
        <v>-0.42874497159271435</v>
      </c>
      <c r="I2104" s="43" t="s">
        <v>33</v>
      </c>
      <c r="J2104" s="44" t="s">
        <v>69070</v>
      </c>
      <c r="K2104" s="44" t="s">
        <v>69071</v>
      </c>
      <c r="L2104" s="44">
        <v>6</v>
      </c>
      <c r="M2104" s="44">
        <v>6</v>
      </c>
    </row>
    <row r="2105" spans="1:13" x14ac:dyDescent="0.25">
      <c r="A2105" s="41" t="s">
        <v>33407</v>
      </c>
      <c r="B2105" s="41"/>
      <c r="C2105" s="41"/>
      <c r="D2105" s="41"/>
      <c r="E2105" s="41"/>
      <c r="F2105" s="41" t="s">
        <v>33408</v>
      </c>
      <c r="G2105" s="41" t="s">
        <v>33409</v>
      </c>
      <c r="H2105" s="42">
        <v>-0.23463790977271237</v>
      </c>
      <c r="I2105" s="43" t="s">
        <v>33</v>
      </c>
      <c r="J2105" s="44" t="s">
        <v>69072</v>
      </c>
      <c r="K2105" s="44" t="s">
        <v>69073</v>
      </c>
      <c r="L2105" s="44">
        <v>2</v>
      </c>
      <c r="M2105" s="44">
        <v>2</v>
      </c>
    </row>
    <row r="2106" spans="1:13" x14ac:dyDescent="0.25">
      <c r="A2106" s="41" t="s">
        <v>29293</v>
      </c>
      <c r="B2106" s="41" t="s">
        <v>29294</v>
      </c>
      <c r="C2106" s="41" t="s">
        <v>27585</v>
      </c>
      <c r="D2106" s="41" t="s">
        <v>29295</v>
      </c>
      <c r="E2106" s="41" t="s">
        <v>2557</v>
      </c>
      <c r="F2106" s="41" t="s">
        <v>29296</v>
      </c>
      <c r="G2106" s="41" t="s">
        <v>29297</v>
      </c>
      <c r="H2106" s="42">
        <v>0.19443907404182725</v>
      </c>
      <c r="I2106" s="43" t="s">
        <v>33</v>
      </c>
      <c r="J2106" s="44" t="s">
        <v>69074</v>
      </c>
      <c r="K2106" s="44" t="s">
        <v>69075</v>
      </c>
      <c r="L2106" s="44">
        <v>3</v>
      </c>
      <c r="M2106" s="44">
        <v>3</v>
      </c>
    </row>
    <row r="2107" spans="1:13" x14ac:dyDescent="0.25">
      <c r="A2107" s="41" t="s">
        <v>41816</v>
      </c>
      <c r="B2107" s="41" t="s">
        <v>13998</v>
      </c>
      <c r="C2107" s="41" t="s">
        <v>26400</v>
      </c>
      <c r="D2107" s="41" t="s">
        <v>13997</v>
      </c>
      <c r="E2107" s="41" t="s">
        <v>2466</v>
      </c>
      <c r="F2107" s="41" t="s">
        <v>13999</v>
      </c>
      <c r="G2107" s="41" t="s">
        <v>14000</v>
      </c>
      <c r="H2107" s="42">
        <v>0.28332726131924535</v>
      </c>
      <c r="I2107" s="43" t="s">
        <v>33</v>
      </c>
      <c r="J2107" s="44" t="s">
        <v>69076</v>
      </c>
      <c r="K2107" s="44" t="s">
        <v>69077</v>
      </c>
      <c r="L2107" s="44">
        <v>2</v>
      </c>
      <c r="M2107" s="44">
        <v>2</v>
      </c>
    </row>
    <row r="2108" spans="1:13" x14ac:dyDescent="0.25">
      <c r="A2108" s="41" t="s">
        <v>25844</v>
      </c>
      <c r="B2108" s="41" t="s">
        <v>513</v>
      </c>
      <c r="C2108" s="41" t="s">
        <v>2494</v>
      </c>
      <c r="D2108" s="41" t="s">
        <v>1728</v>
      </c>
      <c r="E2108" s="41" t="s">
        <v>27</v>
      </c>
      <c r="F2108" s="41" t="s">
        <v>1729</v>
      </c>
      <c r="G2108" s="41" t="s">
        <v>1730</v>
      </c>
      <c r="H2108" s="42">
        <v>-0.74241124934835412</v>
      </c>
      <c r="I2108" s="43" t="s">
        <v>33</v>
      </c>
      <c r="J2108" s="44" t="s">
        <v>69078</v>
      </c>
      <c r="K2108" s="44" t="s">
        <v>69079</v>
      </c>
      <c r="L2108" s="44">
        <v>13</v>
      </c>
      <c r="M2108" s="44">
        <v>13</v>
      </c>
    </row>
    <row r="2109" spans="1:13" x14ac:dyDescent="0.25">
      <c r="A2109" s="41" t="s">
        <v>25038</v>
      </c>
      <c r="B2109" s="41" t="s">
        <v>513</v>
      </c>
      <c r="C2109" s="41" t="s">
        <v>24521</v>
      </c>
      <c r="D2109" s="41" t="s">
        <v>4602</v>
      </c>
      <c r="E2109" s="41" t="s">
        <v>27</v>
      </c>
      <c r="F2109" s="41" t="s">
        <v>1729</v>
      </c>
      <c r="G2109" s="41" t="s">
        <v>1730</v>
      </c>
      <c r="H2109" s="42">
        <v>-0.69743439701466858</v>
      </c>
      <c r="I2109" s="43" t="s">
        <v>33</v>
      </c>
      <c r="J2109" s="44" t="s">
        <v>69080</v>
      </c>
      <c r="K2109" s="44" t="s">
        <v>69081</v>
      </c>
      <c r="L2109" s="44">
        <v>7</v>
      </c>
      <c r="M2109" s="44">
        <v>7</v>
      </c>
    </row>
    <row r="2110" spans="1:13" x14ac:dyDescent="0.25">
      <c r="A2110" s="41" t="s">
        <v>26447</v>
      </c>
      <c r="B2110" s="41" t="s">
        <v>513</v>
      </c>
      <c r="C2110" s="41" t="s">
        <v>21679</v>
      </c>
      <c r="D2110" s="41" t="s">
        <v>4602</v>
      </c>
      <c r="E2110" s="41" t="s">
        <v>27</v>
      </c>
      <c r="F2110" s="41" t="s">
        <v>1729</v>
      </c>
      <c r="G2110" s="41" t="s">
        <v>1730</v>
      </c>
      <c r="H2110" s="42">
        <v>-0.49215906826953859</v>
      </c>
      <c r="I2110" s="43" t="s">
        <v>33</v>
      </c>
      <c r="J2110" s="44" t="s">
        <v>69082</v>
      </c>
      <c r="K2110" s="44" t="s">
        <v>69083</v>
      </c>
      <c r="L2110" s="44">
        <v>7</v>
      </c>
      <c r="M2110" s="44">
        <v>7</v>
      </c>
    </row>
    <row r="2111" spans="1:13" x14ac:dyDescent="0.25">
      <c r="A2111" s="41" t="s">
        <v>34874</v>
      </c>
      <c r="B2111" s="41" t="s">
        <v>34875</v>
      </c>
      <c r="C2111" s="41" t="s">
        <v>2538</v>
      </c>
      <c r="D2111" s="41" t="s">
        <v>34876</v>
      </c>
      <c r="E2111" s="41" t="s">
        <v>2557</v>
      </c>
      <c r="F2111" s="41" t="s">
        <v>34877</v>
      </c>
      <c r="G2111" s="41" t="s">
        <v>34878</v>
      </c>
      <c r="H2111" s="42">
        <v>-7.4438272206227798E-2</v>
      </c>
      <c r="I2111" s="43" t="s">
        <v>33</v>
      </c>
      <c r="J2111" s="44" t="s">
        <v>69084</v>
      </c>
      <c r="K2111" s="44" t="s">
        <v>69085</v>
      </c>
      <c r="L2111" s="44">
        <v>11</v>
      </c>
      <c r="M2111" s="44">
        <v>10</v>
      </c>
    </row>
    <row r="2112" spans="1:13" x14ac:dyDescent="0.25">
      <c r="A2112" s="41" t="s">
        <v>38634</v>
      </c>
      <c r="B2112" s="41" t="s">
        <v>34875</v>
      </c>
      <c r="C2112" s="41" t="s">
        <v>2538</v>
      </c>
      <c r="D2112" s="41" t="s">
        <v>34876</v>
      </c>
      <c r="E2112" s="41" t="s">
        <v>2557</v>
      </c>
      <c r="F2112" s="41" t="s">
        <v>34877</v>
      </c>
      <c r="G2112" s="41" t="s">
        <v>34878</v>
      </c>
      <c r="H2112" s="42">
        <v>0.45485168442610185</v>
      </c>
      <c r="I2112" s="43" t="s">
        <v>33</v>
      </c>
      <c r="J2112" s="44" t="s">
        <v>69086</v>
      </c>
      <c r="K2112" s="44" t="s">
        <v>69087</v>
      </c>
      <c r="L2112" s="44">
        <v>3</v>
      </c>
      <c r="M2112" s="44">
        <v>2</v>
      </c>
    </row>
    <row r="2113" spans="1:13" x14ac:dyDescent="0.25">
      <c r="A2113" s="41" t="s">
        <v>28608</v>
      </c>
      <c r="B2113" s="41" t="s">
        <v>28609</v>
      </c>
      <c r="C2113" s="41" t="s">
        <v>2476</v>
      </c>
      <c r="D2113" s="41" t="s">
        <v>28610</v>
      </c>
      <c r="E2113" s="41" t="s">
        <v>2576</v>
      </c>
      <c r="F2113" s="41" t="s">
        <v>28611</v>
      </c>
      <c r="G2113" s="41" t="s">
        <v>28612</v>
      </c>
      <c r="H2113" s="42">
        <v>-0.24947955370863431</v>
      </c>
      <c r="I2113" s="43" t="s">
        <v>33</v>
      </c>
      <c r="J2113" s="44" t="s">
        <v>69088</v>
      </c>
      <c r="K2113" s="44" t="s">
        <v>69089</v>
      </c>
      <c r="L2113" s="44">
        <v>2</v>
      </c>
      <c r="M2113" s="44">
        <v>2</v>
      </c>
    </row>
    <row r="2114" spans="1:13" x14ac:dyDescent="0.25">
      <c r="A2114" s="41" t="s">
        <v>25586</v>
      </c>
      <c r="B2114" s="41" t="s">
        <v>25587</v>
      </c>
      <c r="C2114" s="41" t="s">
        <v>24575</v>
      </c>
      <c r="D2114" s="41" t="s">
        <v>25588</v>
      </c>
      <c r="E2114" s="41" t="s">
        <v>2595</v>
      </c>
      <c r="F2114" s="41" t="s">
        <v>25589</v>
      </c>
      <c r="G2114" s="41" t="s">
        <v>25590</v>
      </c>
      <c r="H2114" s="42">
        <v>0.69539908306338427</v>
      </c>
      <c r="I2114" s="43" t="s">
        <v>33</v>
      </c>
      <c r="J2114" s="44" t="s">
        <v>69090</v>
      </c>
      <c r="K2114" s="44" t="s">
        <v>69091</v>
      </c>
      <c r="L2114" s="44">
        <v>3</v>
      </c>
      <c r="M2114" s="44">
        <v>2</v>
      </c>
    </row>
    <row r="2115" spans="1:13" x14ac:dyDescent="0.25">
      <c r="A2115" s="41" t="s">
        <v>28578</v>
      </c>
      <c r="B2115" s="41" t="s">
        <v>28579</v>
      </c>
      <c r="C2115" s="41" t="s">
        <v>2476</v>
      </c>
      <c r="D2115" s="41" t="s">
        <v>28580</v>
      </c>
      <c r="E2115" s="41" t="s">
        <v>2605</v>
      </c>
      <c r="F2115" s="41" t="s">
        <v>28581</v>
      </c>
      <c r="G2115" s="41" t="s">
        <v>28582</v>
      </c>
      <c r="H2115" s="42">
        <v>-0.66702874074807028</v>
      </c>
      <c r="I2115" s="43" t="s">
        <v>33</v>
      </c>
      <c r="J2115" s="44" t="s">
        <v>69092</v>
      </c>
      <c r="K2115" s="44" t="s">
        <v>69093</v>
      </c>
      <c r="L2115" s="44">
        <v>2</v>
      </c>
      <c r="M2115" s="44">
        <v>2</v>
      </c>
    </row>
    <row r="2116" spans="1:13" x14ac:dyDescent="0.25">
      <c r="A2116" s="41" t="s">
        <v>41975</v>
      </c>
      <c r="B2116" s="41" t="s">
        <v>41976</v>
      </c>
      <c r="C2116" s="41" t="s">
        <v>2538</v>
      </c>
      <c r="D2116" s="41" t="s">
        <v>41977</v>
      </c>
      <c r="E2116" s="41" t="s">
        <v>2595</v>
      </c>
      <c r="F2116" s="41" t="s">
        <v>12448</v>
      </c>
      <c r="G2116" s="41" t="s">
        <v>12449</v>
      </c>
      <c r="H2116" s="42">
        <v>0.52146945428320357</v>
      </c>
      <c r="I2116" s="43" t="s">
        <v>33</v>
      </c>
      <c r="J2116" s="44" t="s">
        <v>69094</v>
      </c>
      <c r="K2116" s="44" t="s">
        <v>69095</v>
      </c>
      <c r="L2116" s="44">
        <v>19</v>
      </c>
      <c r="M2116" s="44">
        <v>19</v>
      </c>
    </row>
    <row r="2117" spans="1:13" x14ac:dyDescent="0.25">
      <c r="A2117" s="41" t="s">
        <v>24837</v>
      </c>
      <c r="B2117" s="41" t="s">
        <v>24838</v>
      </c>
      <c r="C2117" s="41" t="s">
        <v>24575</v>
      </c>
      <c r="D2117" s="41" t="s">
        <v>24839</v>
      </c>
      <c r="E2117" s="41" t="s">
        <v>27</v>
      </c>
      <c r="F2117" s="41" t="s">
        <v>24840</v>
      </c>
      <c r="G2117" s="41" t="s">
        <v>24841</v>
      </c>
      <c r="H2117" s="42">
        <v>-0.64839201043932826</v>
      </c>
      <c r="I2117" s="43" t="s">
        <v>33</v>
      </c>
      <c r="J2117" s="44" t="s">
        <v>69096</v>
      </c>
      <c r="K2117" s="44" t="s">
        <v>69097</v>
      </c>
      <c r="L2117" s="44">
        <v>3</v>
      </c>
      <c r="M2117" s="44">
        <v>3</v>
      </c>
    </row>
    <row r="2118" spans="1:13" x14ac:dyDescent="0.25">
      <c r="A2118" s="41" t="s">
        <v>41351</v>
      </c>
      <c r="B2118" s="41" t="s">
        <v>41352</v>
      </c>
      <c r="C2118" s="41" t="s">
        <v>2576</v>
      </c>
      <c r="D2118" s="41" t="s">
        <v>41353</v>
      </c>
      <c r="E2118" s="41" t="s">
        <v>2576</v>
      </c>
      <c r="F2118" s="41" t="s">
        <v>41354</v>
      </c>
      <c r="G2118" s="41" t="s">
        <v>41355</v>
      </c>
      <c r="H2118" s="42">
        <v>1.4725406975393351</v>
      </c>
      <c r="I2118" s="43" t="s">
        <v>33</v>
      </c>
      <c r="J2118" s="44" t="s">
        <v>69098</v>
      </c>
      <c r="K2118" s="44" t="s">
        <v>69099</v>
      </c>
      <c r="L2118" s="44">
        <v>2</v>
      </c>
      <c r="M2118" s="44">
        <v>2</v>
      </c>
    </row>
    <row r="2119" spans="1:13" x14ac:dyDescent="0.25">
      <c r="A2119" s="41" t="s">
        <v>40465</v>
      </c>
      <c r="B2119" s="41"/>
      <c r="C2119" s="41"/>
      <c r="D2119" s="41"/>
      <c r="E2119" s="41"/>
      <c r="F2119" s="41" t="s">
        <v>11744</v>
      </c>
      <c r="G2119" s="41" t="s">
        <v>3849</v>
      </c>
      <c r="H2119" s="42">
        <v>-6.5450571551163197E-2</v>
      </c>
      <c r="I2119" s="43" t="s">
        <v>33</v>
      </c>
      <c r="J2119" s="44" t="s">
        <v>69100</v>
      </c>
      <c r="K2119" s="44" t="s">
        <v>69101</v>
      </c>
      <c r="L2119" s="44">
        <v>4</v>
      </c>
      <c r="M2119" s="44">
        <v>2</v>
      </c>
    </row>
    <row r="2120" spans="1:13" x14ac:dyDescent="0.25">
      <c r="A2120" s="41" t="s">
        <v>37152</v>
      </c>
      <c r="B2120" s="41" t="s">
        <v>11718</v>
      </c>
      <c r="C2120" s="41" t="s">
        <v>2476</v>
      </c>
      <c r="D2120" s="41" t="s">
        <v>37153</v>
      </c>
      <c r="E2120" s="41" t="s">
        <v>2476</v>
      </c>
      <c r="F2120" s="41" t="s">
        <v>37154</v>
      </c>
      <c r="G2120" s="41" t="s">
        <v>21195</v>
      </c>
      <c r="H2120" s="42">
        <v>0.45822396961870238</v>
      </c>
      <c r="I2120" s="43" t="s">
        <v>33</v>
      </c>
      <c r="J2120" s="44" t="s">
        <v>69102</v>
      </c>
      <c r="K2120" s="44" t="s">
        <v>69103</v>
      </c>
      <c r="L2120" s="44">
        <v>9</v>
      </c>
      <c r="M2120" s="44">
        <v>9</v>
      </c>
    </row>
    <row r="2121" spans="1:13" x14ac:dyDescent="0.25">
      <c r="A2121" s="41" t="s">
        <v>26473</v>
      </c>
      <c r="B2121" s="41" t="s">
        <v>25901</v>
      </c>
      <c r="C2121" s="41" t="s">
        <v>2538</v>
      </c>
      <c r="D2121" s="41" t="s">
        <v>25903</v>
      </c>
      <c r="E2121" s="41" t="s">
        <v>27</v>
      </c>
      <c r="F2121" s="41" t="s">
        <v>25904</v>
      </c>
      <c r="G2121" s="41" t="s">
        <v>25905</v>
      </c>
      <c r="H2121" s="42">
        <v>-1.1859057848867431</v>
      </c>
      <c r="I2121" s="43" t="s">
        <v>33</v>
      </c>
      <c r="J2121" s="44" t="s">
        <v>69104</v>
      </c>
      <c r="K2121" s="44" t="s">
        <v>69105</v>
      </c>
      <c r="L2121" s="44">
        <v>2</v>
      </c>
      <c r="M2121" s="44">
        <v>2</v>
      </c>
    </row>
    <row r="2122" spans="1:13" x14ac:dyDescent="0.25">
      <c r="A2122" s="41" t="s">
        <v>25900</v>
      </c>
      <c r="B2122" s="41" t="s">
        <v>25901</v>
      </c>
      <c r="C2122" s="41" t="s">
        <v>25902</v>
      </c>
      <c r="D2122" s="41" t="s">
        <v>25903</v>
      </c>
      <c r="E2122" s="41" t="s">
        <v>27</v>
      </c>
      <c r="F2122" s="41" t="s">
        <v>25904</v>
      </c>
      <c r="G2122" s="41" t="s">
        <v>25905</v>
      </c>
      <c r="H2122" s="42">
        <v>-0.7376892260032657</v>
      </c>
      <c r="I2122" s="43" t="s">
        <v>33</v>
      </c>
      <c r="J2122" s="44" t="s">
        <v>69106</v>
      </c>
      <c r="K2122" s="44" t="s">
        <v>69107</v>
      </c>
      <c r="L2122" s="44">
        <v>2</v>
      </c>
      <c r="M2122" s="44">
        <v>2</v>
      </c>
    </row>
    <row r="2123" spans="1:13" x14ac:dyDescent="0.25">
      <c r="A2123" s="41" t="s">
        <v>36911</v>
      </c>
      <c r="B2123" s="41" t="s">
        <v>36912</v>
      </c>
      <c r="C2123" s="41" t="s">
        <v>2538</v>
      </c>
      <c r="D2123" s="41" t="s">
        <v>36913</v>
      </c>
      <c r="E2123" s="41" t="s">
        <v>2605</v>
      </c>
      <c r="F2123" s="41" t="s">
        <v>36914</v>
      </c>
      <c r="G2123" s="41" t="s">
        <v>36915</v>
      </c>
      <c r="H2123" s="42">
        <v>0.65210148476300323</v>
      </c>
      <c r="I2123" s="43" t="s">
        <v>33</v>
      </c>
      <c r="J2123" s="44" t="s">
        <v>69108</v>
      </c>
      <c r="K2123" s="44" t="s">
        <v>69109</v>
      </c>
      <c r="L2123" s="44">
        <v>13</v>
      </c>
      <c r="M2123" s="44">
        <v>13</v>
      </c>
    </row>
    <row r="2124" spans="1:13" x14ac:dyDescent="0.25">
      <c r="A2124" s="41" t="s">
        <v>37722</v>
      </c>
      <c r="B2124" s="41"/>
      <c r="C2124" s="41" t="s">
        <v>31629</v>
      </c>
      <c r="D2124" s="41" t="s">
        <v>37724</v>
      </c>
      <c r="E2124" s="41" t="s">
        <v>2576</v>
      </c>
      <c r="F2124" s="41" t="s">
        <v>37725</v>
      </c>
      <c r="G2124" s="41" t="s">
        <v>37726</v>
      </c>
      <c r="H2124" s="42">
        <v>0.53198880202770582</v>
      </c>
      <c r="I2124" s="43" t="s">
        <v>33</v>
      </c>
      <c r="J2124" s="44" t="s">
        <v>69110</v>
      </c>
      <c r="K2124" s="44" t="s">
        <v>69111</v>
      </c>
      <c r="L2124" s="44">
        <v>2</v>
      </c>
      <c r="M2124" s="44">
        <v>2</v>
      </c>
    </row>
    <row r="2125" spans="1:13" x14ac:dyDescent="0.25">
      <c r="A2125" s="41" t="s">
        <v>27798</v>
      </c>
      <c r="B2125" s="41" t="s">
        <v>19508</v>
      </c>
      <c r="C2125" s="41" t="s">
        <v>26118</v>
      </c>
      <c r="D2125" s="41" t="s">
        <v>19507</v>
      </c>
      <c r="E2125" s="41" t="s">
        <v>2476</v>
      </c>
      <c r="F2125" s="41" t="s">
        <v>19509</v>
      </c>
      <c r="G2125" s="41" t="s">
        <v>19510</v>
      </c>
      <c r="H2125" s="42">
        <v>-0.6232969003159845</v>
      </c>
      <c r="I2125" s="43" t="s">
        <v>33</v>
      </c>
      <c r="J2125" s="44" t="s">
        <v>69112</v>
      </c>
      <c r="K2125" s="44" t="s">
        <v>69113</v>
      </c>
      <c r="L2125" s="44">
        <v>4</v>
      </c>
      <c r="M2125" s="44">
        <v>4</v>
      </c>
    </row>
    <row r="2126" spans="1:13" x14ac:dyDescent="0.25">
      <c r="A2126" s="41" t="s">
        <v>38924</v>
      </c>
      <c r="B2126" s="41"/>
      <c r="C2126" s="41"/>
      <c r="D2126" s="41"/>
      <c r="E2126" s="41"/>
      <c r="F2126" s="41" t="s">
        <v>38925</v>
      </c>
      <c r="G2126" s="41" t="s">
        <v>38926</v>
      </c>
      <c r="H2126" s="42">
        <v>-0.20380776661382774</v>
      </c>
      <c r="I2126" s="43" t="s">
        <v>33</v>
      </c>
      <c r="J2126" s="44" t="s">
        <v>69114</v>
      </c>
      <c r="K2126" s="44" t="s">
        <v>69115</v>
      </c>
      <c r="L2126" s="44">
        <v>2</v>
      </c>
      <c r="M2126" s="44">
        <v>2</v>
      </c>
    </row>
    <row r="2127" spans="1:13" x14ac:dyDescent="0.25">
      <c r="A2127" s="41" t="s">
        <v>40288</v>
      </c>
      <c r="B2127" s="41" t="s">
        <v>6508</v>
      </c>
      <c r="C2127" s="41" t="s">
        <v>2557</v>
      </c>
      <c r="D2127" s="41" t="s">
        <v>22031</v>
      </c>
      <c r="E2127" s="41" t="s">
        <v>2538</v>
      </c>
      <c r="F2127" s="41" t="s">
        <v>22032</v>
      </c>
      <c r="G2127" s="41" t="s">
        <v>22033</v>
      </c>
      <c r="H2127" s="42">
        <v>0.57542897942844962</v>
      </c>
      <c r="I2127" s="43" t="s">
        <v>33</v>
      </c>
      <c r="J2127" s="44" t="s">
        <v>69116</v>
      </c>
      <c r="K2127" s="44" t="s">
        <v>69117</v>
      </c>
      <c r="L2127" s="44">
        <v>3</v>
      </c>
      <c r="M2127" s="44">
        <v>3</v>
      </c>
    </row>
    <row r="2128" spans="1:13" x14ac:dyDescent="0.25">
      <c r="A2128" s="41" t="s">
        <v>32291</v>
      </c>
      <c r="B2128" s="41" t="s">
        <v>32292</v>
      </c>
      <c r="C2128" s="41" t="s">
        <v>28013</v>
      </c>
      <c r="D2128" s="41" t="s">
        <v>32293</v>
      </c>
      <c r="E2128" s="41" t="s">
        <v>2557</v>
      </c>
      <c r="F2128" s="41" t="s">
        <v>32294</v>
      </c>
      <c r="G2128" s="41" t="s">
        <v>32295</v>
      </c>
      <c r="H2128" s="42">
        <v>0.36075525247690082</v>
      </c>
      <c r="I2128" s="43" t="s">
        <v>33</v>
      </c>
      <c r="J2128" s="44" t="s">
        <v>69118</v>
      </c>
      <c r="K2128" s="44" t="s">
        <v>69119</v>
      </c>
      <c r="L2128" s="44">
        <v>2</v>
      </c>
      <c r="M2128" s="44">
        <v>2</v>
      </c>
    </row>
    <row r="2129" spans="1:13" x14ac:dyDescent="0.25">
      <c r="A2129" s="41" t="s">
        <v>31208</v>
      </c>
      <c r="B2129" s="41" t="s">
        <v>31209</v>
      </c>
      <c r="C2129" s="41" t="s">
        <v>26118</v>
      </c>
      <c r="D2129" s="41" t="s">
        <v>31210</v>
      </c>
      <c r="E2129" s="41" t="s">
        <v>2476</v>
      </c>
      <c r="F2129" s="41" t="s">
        <v>31211</v>
      </c>
      <c r="G2129" s="41" t="s">
        <v>31212</v>
      </c>
      <c r="H2129" s="42">
        <v>0.67820316081710985</v>
      </c>
      <c r="I2129" s="43" t="s">
        <v>33</v>
      </c>
      <c r="J2129" s="44" t="s">
        <v>69120</v>
      </c>
      <c r="K2129" s="44" t="s">
        <v>69121</v>
      </c>
      <c r="L2129" s="44">
        <v>3</v>
      </c>
      <c r="M2129" s="44">
        <v>3</v>
      </c>
    </row>
    <row r="2130" spans="1:13" x14ac:dyDescent="0.25">
      <c r="A2130" s="41" t="s">
        <v>40377</v>
      </c>
      <c r="B2130" s="41" t="s">
        <v>6393</v>
      </c>
      <c r="C2130" s="41" t="s">
        <v>2538</v>
      </c>
      <c r="D2130" s="41" t="s">
        <v>40378</v>
      </c>
      <c r="E2130" s="41" t="s">
        <v>2538</v>
      </c>
      <c r="F2130" s="41" t="s">
        <v>40379</v>
      </c>
      <c r="G2130" s="41" t="s">
        <v>18226</v>
      </c>
      <c r="H2130" s="42">
        <v>-4.9387863796080525E-2</v>
      </c>
      <c r="I2130" s="43" t="s">
        <v>33</v>
      </c>
      <c r="J2130" s="44" t="s">
        <v>69122</v>
      </c>
      <c r="K2130" s="44" t="s">
        <v>69123</v>
      </c>
      <c r="L2130" s="44">
        <v>4</v>
      </c>
      <c r="M2130" s="44">
        <v>4</v>
      </c>
    </row>
    <row r="2131" spans="1:13" x14ac:dyDescent="0.25">
      <c r="A2131" s="41" t="s">
        <v>35040</v>
      </c>
      <c r="B2131" s="41" t="s">
        <v>13754</v>
      </c>
      <c r="C2131" s="41" t="s">
        <v>2476</v>
      </c>
      <c r="D2131" s="41" t="s">
        <v>35041</v>
      </c>
      <c r="E2131" s="41" t="s">
        <v>2557</v>
      </c>
      <c r="F2131" s="41" t="s">
        <v>35042</v>
      </c>
      <c r="G2131" s="41" t="s">
        <v>35043</v>
      </c>
      <c r="H2131" s="42">
        <v>-0.31696530936020711</v>
      </c>
      <c r="I2131" s="43" t="s">
        <v>33</v>
      </c>
      <c r="J2131" s="44" t="s">
        <v>69124</v>
      </c>
      <c r="K2131" s="44" t="s">
        <v>69125</v>
      </c>
      <c r="L2131" s="44">
        <v>3</v>
      </c>
      <c r="M2131" s="44">
        <v>3</v>
      </c>
    </row>
    <row r="2132" spans="1:13" x14ac:dyDescent="0.25">
      <c r="A2132" s="41" t="s">
        <v>33572</v>
      </c>
      <c r="B2132" s="41" t="s">
        <v>33573</v>
      </c>
      <c r="C2132" s="41" t="s">
        <v>2538</v>
      </c>
      <c r="D2132" s="41" t="s">
        <v>33574</v>
      </c>
      <c r="E2132" s="41" t="s">
        <v>2538</v>
      </c>
      <c r="F2132" s="41" t="s">
        <v>33575</v>
      </c>
      <c r="G2132" s="41" t="s">
        <v>33576</v>
      </c>
      <c r="H2132" s="42">
        <v>1.3339998290325421</v>
      </c>
      <c r="I2132" s="43" t="s">
        <v>33</v>
      </c>
      <c r="J2132" s="44" t="s">
        <v>69126</v>
      </c>
      <c r="K2132" s="44" t="s">
        <v>69127</v>
      </c>
      <c r="L2132" s="44">
        <v>7</v>
      </c>
      <c r="M2132" s="44">
        <v>6</v>
      </c>
    </row>
    <row r="2133" spans="1:13" x14ac:dyDescent="0.25">
      <c r="A2133" s="41" t="s">
        <v>27408</v>
      </c>
      <c r="B2133" s="41" t="s">
        <v>21940</v>
      </c>
      <c r="C2133" s="41" t="s">
        <v>2557</v>
      </c>
      <c r="D2133" s="41" t="s">
        <v>21939</v>
      </c>
      <c r="E2133" s="41" t="s">
        <v>2557</v>
      </c>
      <c r="F2133" s="41" t="s">
        <v>21941</v>
      </c>
      <c r="G2133" s="41" t="s">
        <v>21942</v>
      </c>
      <c r="H2133" s="42">
        <v>2.8489440790475936E-2</v>
      </c>
      <c r="I2133" s="43" t="s">
        <v>33</v>
      </c>
      <c r="J2133" s="44" t="s">
        <v>69128</v>
      </c>
      <c r="K2133" s="44" t="s">
        <v>69129</v>
      </c>
      <c r="L2133" s="44">
        <v>11</v>
      </c>
      <c r="M2133" s="44">
        <v>11</v>
      </c>
    </row>
    <row r="2134" spans="1:13" x14ac:dyDescent="0.25">
      <c r="A2134" s="41" t="s">
        <v>34225</v>
      </c>
      <c r="B2134" s="41" t="s">
        <v>34226</v>
      </c>
      <c r="C2134" s="41" t="s">
        <v>2538</v>
      </c>
      <c r="D2134" s="41" t="s">
        <v>34227</v>
      </c>
      <c r="E2134" s="41" t="s">
        <v>2576</v>
      </c>
      <c r="F2134" s="41" t="s">
        <v>34228</v>
      </c>
      <c r="G2134" s="41" t="s">
        <v>34229</v>
      </c>
      <c r="H2134" s="42">
        <v>0.28492067271590038</v>
      </c>
      <c r="I2134" s="43" t="s">
        <v>33</v>
      </c>
      <c r="J2134" s="44" t="s">
        <v>69130</v>
      </c>
      <c r="K2134" s="44" t="s">
        <v>69131</v>
      </c>
      <c r="L2134" s="44">
        <v>6</v>
      </c>
      <c r="M2134" s="44">
        <v>6</v>
      </c>
    </row>
    <row r="2135" spans="1:13" x14ac:dyDescent="0.25">
      <c r="A2135" s="41" t="s">
        <v>35422</v>
      </c>
      <c r="B2135" s="41" t="s">
        <v>22504</v>
      </c>
      <c r="C2135" s="41" t="s">
        <v>2476</v>
      </c>
      <c r="D2135" s="41" t="s">
        <v>35423</v>
      </c>
      <c r="E2135" s="41" t="s">
        <v>2476</v>
      </c>
      <c r="F2135" s="41" t="s">
        <v>35424</v>
      </c>
      <c r="G2135" s="41" t="s">
        <v>35425</v>
      </c>
      <c r="H2135" s="42">
        <v>0.59685865789255099</v>
      </c>
      <c r="I2135" s="43" t="s">
        <v>33</v>
      </c>
      <c r="J2135" s="44" t="s">
        <v>69132</v>
      </c>
      <c r="K2135" s="44" t="s">
        <v>69133</v>
      </c>
      <c r="L2135" s="44">
        <v>2</v>
      </c>
      <c r="M2135" s="44">
        <v>2</v>
      </c>
    </row>
    <row r="2136" spans="1:13" x14ac:dyDescent="0.25">
      <c r="A2136" s="41" t="s">
        <v>34758</v>
      </c>
      <c r="B2136" s="41" t="s">
        <v>34759</v>
      </c>
      <c r="C2136" s="41" t="s">
        <v>26092</v>
      </c>
      <c r="D2136" s="41" t="s">
        <v>34760</v>
      </c>
      <c r="E2136" s="41" t="s">
        <v>2538</v>
      </c>
      <c r="F2136" s="41" t="s">
        <v>34761</v>
      </c>
      <c r="G2136" s="41" t="s">
        <v>22033</v>
      </c>
      <c r="H2136" s="42">
        <v>-0.20636888477758525</v>
      </c>
      <c r="I2136" s="43" t="s">
        <v>33</v>
      </c>
      <c r="J2136" s="44" t="s">
        <v>69134</v>
      </c>
      <c r="K2136" s="44" t="s">
        <v>69135</v>
      </c>
      <c r="L2136" s="44">
        <v>2</v>
      </c>
      <c r="M2136" s="44">
        <v>2</v>
      </c>
    </row>
    <row r="2137" spans="1:13" x14ac:dyDescent="0.25">
      <c r="A2137" s="41" t="s">
        <v>25548</v>
      </c>
      <c r="B2137" s="41" t="s">
        <v>25549</v>
      </c>
      <c r="C2137" s="41" t="s">
        <v>25550</v>
      </c>
      <c r="D2137" s="41" t="s">
        <v>25551</v>
      </c>
      <c r="E2137" s="41" t="s">
        <v>2466</v>
      </c>
      <c r="F2137" s="41" t="s">
        <v>25552</v>
      </c>
      <c r="G2137" s="41" t="s">
        <v>25553</v>
      </c>
      <c r="H2137" s="42">
        <v>-1.5351391175559874</v>
      </c>
      <c r="I2137" s="43" t="s">
        <v>33</v>
      </c>
      <c r="J2137" s="44" t="s">
        <v>69136</v>
      </c>
      <c r="K2137" s="44" t="s">
        <v>69137</v>
      </c>
      <c r="L2137" s="44">
        <v>2</v>
      </c>
      <c r="M2137" s="44">
        <v>2</v>
      </c>
    </row>
    <row r="2138" spans="1:13" x14ac:dyDescent="0.25">
      <c r="A2138" s="41" t="s">
        <v>29466</v>
      </c>
      <c r="B2138" s="41"/>
      <c r="C2138" s="41"/>
      <c r="D2138" s="41"/>
      <c r="E2138" s="41"/>
      <c r="F2138" s="41" t="s">
        <v>18682</v>
      </c>
      <c r="G2138" s="41" t="s">
        <v>18683</v>
      </c>
      <c r="H2138" s="42">
        <v>-0.10175548349840016</v>
      </c>
      <c r="I2138" s="43" t="s">
        <v>33</v>
      </c>
      <c r="J2138" s="44" t="s">
        <v>69138</v>
      </c>
      <c r="K2138" s="44" t="s">
        <v>69139</v>
      </c>
      <c r="L2138" s="44">
        <v>2</v>
      </c>
      <c r="M2138" s="44">
        <v>2</v>
      </c>
    </row>
    <row r="2139" spans="1:13" x14ac:dyDescent="0.25">
      <c r="A2139" s="41" t="s">
        <v>29942</v>
      </c>
      <c r="B2139" s="41" t="s">
        <v>18681</v>
      </c>
      <c r="C2139" s="41" t="s">
        <v>2595</v>
      </c>
      <c r="D2139" s="41" t="s">
        <v>18680</v>
      </c>
      <c r="E2139" s="41" t="s">
        <v>2595</v>
      </c>
      <c r="F2139" s="41" t="s">
        <v>18682</v>
      </c>
      <c r="G2139" s="41" t="s">
        <v>18683</v>
      </c>
      <c r="H2139" s="42">
        <v>0.60976820313340507</v>
      </c>
      <c r="I2139" s="43" t="s">
        <v>33</v>
      </c>
      <c r="J2139" s="44" t="s">
        <v>69140</v>
      </c>
      <c r="K2139" s="44" t="s">
        <v>69141</v>
      </c>
      <c r="L2139" s="44">
        <v>6</v>
      </c>
      <c r="M2139" s="44">
        <v>6</v>
      </c>
    </row>
    <row r="2140" spans="1:13" x14ac:dyDescent="0.25">
      <c r="A2140" s="41" t="s">
        <v>41281</v>
      </c>
      <c r="B2140" s="41" t="s">
        <v>34091</v>
      </c>
      <c r="C2140" s="41" t="s">
        <v>2538</v>
      </c>
      <c r="D2140" s="41" t="s">
        <v>34092</v>
      </c>
      <c r="E2140" s="41" t="s">
        <v>2605</v>
      </c>
      <c r="F2140" s="41" t="s">
        <v>34093</v>
      </c>
      <c r="G2140" s="41" t="s">
        <v>34094</v>
      </c>
      <c r="H2140" s="42">
        <v>-0.93862478382523751</v>
      </c>
      <c r="I2140" s="43" t="s">
        <v>33</v>
      </c>
      <c r="J2140" s="44" t="s">
        <v>69142</v>
      </c>
      <c r="K2140" s="44" t="s">
        <v>69143</v>
      </c>
      <c r="L2140" s="44">
        <v>5</v>
      </c>
      <c r="M2140" s="44">
        <v>5</v>
      </c>
    </row>
    <row r="2141" spans="1:13" x14ac:dyDescent="0.25">
      <c r="A2141" s="41" t="s">
        <v>35827</v>
      </c>
      <c r="B2141" s="41" t="s">
        <v>35828</v>
      </c>
      <c r="C2141" s="41" t="s">
        <v>2466</v>
      </c>
      <c r="D2141" s="41" t="s">
        <v>35829</v>
      </c>
      <c r="E2141" s="41" t="s">
        <v>2576</v>
      </c>
      <c r="F2141" s="41" t="s">
        <v>35830</v>
      </c>
      <c r="G2141" s="41" t="s">
        <v>35831</v>
      </c>
      <c r="H2141" s="42">
        <v>1.2809613568874685</v>
      </c>
      <c r="I2141" s="43" t="s">
        <v>33</v>
      </c>
      <c r="J2141" s="44" t="s">
        <v>69144</v>
      </c>
      <c r="K2141" s="44" t="s">
        <v>69145</v>
      </c>
      <c r="L2141" s="44">
        <v>4</v>
      </c>
      <c r="M2141" s="44">
        <v>4</v>
      </c>
    </row>
    <row r="2142" spans="1:13" x14ac:dyDescent="0.25">
      <c r="A2142" s="41" t="s">
        <v>32874</v>
      </c>
      <c r="B2142" s="41"/>
      <c r="C2142" s="41" t="s">
        <v>2678</v>
      </c>
      <c r="D2142" s="41" t="s">
        <v>32876</v>
      </c>
      <c r="E2142" s="41" t="s">
        <v>2466</v>
      </c>
      <c r="F2142" s="41" t="s">
        <v>32877</v>
      </c>
      <c r="G2142" s="41" t="s">
        <v>32878</v>
      </c>
      <c r="H2142" s="42">
        <v>0.97461856036827987</v>
      </c>
      <c r="I2142" s="43" t="s">
        <v>33</v>
      </c>
      <c r="J2142" s="44" t="s">
        <v>69146</v>
      </c>
      <c r="K2142" s="44" t="s">
        <v>69147</v>
      </c>
      <c r="L2142" s="44">
        <v>2</v>
      </c>
      <c r="M2142" s="44">
        <v>2</v>
      </c>
    </row>
    <row r="2143" spans="1:13" x14ac:dyDescent="0.25">
      <c r="A2143" s="41" t="s">
        <v>40501</v>
      </c>
      <c r="B2143" s="41" t="s">
        <v>2905</v>
      </c>
      <c r="C2143" s="41" t="s">
        <v>2595</v>
      </c>
      <c r="D2143" s="41" t="s">
        <v>17924</v>
      </c>
      <c r="E2143" s="41" t="s">
        <v>2476</v>
      </c>
      <c r="F2143" s="41" t="s">
        <v>2906</v>
      </c>
      <c r="G2143" s="41" t="s">
        <v>2907</v>
      </c>
      <c r="H2143" s="42">
        <v>0.26716195142944893</v>
      </c>
      <c r="I2143" s="43" t="s">
        <v>33</v>
      </c>
      <c r="J2143" s="44" t="s">
        <v>69148</v>
      </c>
      <c r="K2143" s="44" t="s">
        <v>69149</v>
      </c>
      <c r="L2143" s="44">
        <v>35</v>
      </c>
      <c r="M2143" s="44">
        <v>32</v>
      </c>
    </row>
    <row r="2144" spans="1:13" x14ac:dyDescent="0.25">
      <c r="A2144" s="41" t="s">
        <v>40371</v>
      </c>
      <c r="B2144" s="41" t="s">
        <v>40372</v>
      </c>
      <c r="C2144" s="41" t="s">
        <v>2476</v>
      </c>
      <c r="D2144" s="41" t="s">
        <v>40373</v>
      </c>
      <c r="E2144" s="41" t="s">
        <v>2576</v>
      </c>
      <c r="F2144" s="41" t="s">
        <v>15502</v>
      </c>
      <c r="G2144" s="41" t="s">
        <v>15503</v>
      </c>
      <c r="H2144" s="42">
        <v>3.5571569695001873E-2</v>
      </c>
      <c r="I2144" s="43" t="s">
        <v>33</v>
      </c>
      <c r="J2144" s="44" t="s">
        <v>69150</v>
      </c>
      <c r="K2144" s="44" t="s">
        <v>69151</v>
      </c>
      <c r="L2144" s="44">
        <v>12</v>
      </c>
      <c r="M2144" s="44">
        <v>11</v>
      </c>
    </row>
    <row r="2145" spans="1:13" x14ac:dyDescent="0.25">
      <c r="A2145" s="41" t="s">
        <v>41674</v>
      </c>
      <c r="B2145" s="41" t="s">
        <v>41675</v>
      </c>
      <c r="C2145" s="41" t="s">
        <v>26118</v>
      </c>
      <c r="D2145" s="41" t="s">
        <v>41676</v>
      </c>
      <c r="E2145" s="41" t="s">
        <v>2557</v>
      </c>
      <c r="F2145" s="41" t="s">
        <v>41677</v>
      </c>
      <c r="G2145" s="41" t="s">
        <v>41678</v>
      </c>
      <c r="H2145" s="42">
        <v>-0.28226725796422558</v>
      </c>
      <c r="I2145" s="43" t="s">
        <v>33</v>
      </c>
      <c r="J2145" s="44" t="s">
        <v>69152</v>
      </c>
      <c r="K2145" s="44" t="s">
        <v>69153</v>
      </c>
      <c r="L2145" s="44">
        <v>3</v>
      </c>
      <c r="M2145" s="44">
        <v>3</v>
      </c>
    </row>
    <row r="2146" spans="1:13" x14ac:dyDescent="0.25">
      <c r="A2146" s="41" t="s">
        <v>41909</v>
      </c>
      <c r="B2146" s="41" t="s">
        <v>17457</v>
      </c>
      <c r="C2146" s="41" t="s">
        <v>2557</v>
      </c>
      <c r="D2146" s="41" t="s">
        <v>17456</v>
      </c>
      <c r="E2146" s="41" t="s">
        <v>2476</v>
      </c>
      <c r="F2146" s="41" t="s">
        <v>17458</v>
      </c>
      <c r="G2146" s="41" t="s">
        <v>17459</v>
      </c>
      <c r="H2146" s="42">
        <v>0.29838406003743573</v>
      </c>
      <c r="I2146" s="43" t="s">
        <v>33</v>
      </c>
      <c r="J2146" s="44" t="s">
        <v>69154</v>
      </c>
      <c r="K2146" s="44" t="s">
        <v>69155</v>
      </c>
      <c r="L2146" s="44">
        <v>10</v>
      </c>
      <c r="M2146" s="44">
        <v>10</v>
      </c>
    </row>
    <row r="2147" spans="1:13" x14ac:dyDescent="0.25">
      <c r="A2147" s="41" t="s">
        <v>30915</v>
      </c>
      <c r="B2147" s="41" t="s">
        <v>9590</v>
      </c>
      <c r="C2147" s="41" t="s">
        <v>2557</v>
      </c>
      <c r="D2147" s="41" t="s">
        <v>30916</v>
      </c>
      <c r="E2147" s="41" t="s">
        <v>2557</v>
      </c>
      <c r="F2147" s="41" t="s">
        <v>30917</v>
      </c>
      <c r="G2147" s="41" t="s">
        <v>30918</v>
      </c>
      <c r="H2147" s="42">
        <v>-0.20801996352549368</v>
      </c>
      <c r="I2147" s="43" t="s">
        <v>33</v>
      </c>
      <c r="J2147" s="44" t="s">
        <v>69156</v>
      </c>
      <c r="K2147" s="44" t="s">
        <v>69157</v>
      </c>
      <c r="L2147" s="44">
        <v>8</v>
      </c>
      <c r="M2147" s="44">
        <v>8</v>
      </c>
    </row>
    <row r="2148" spans="1:13" x14ac:dyDescent="0.25">
      <c r="A2148" s="41" t="s">
        <v>38984</v>
      </c>
      <c r="B2148" s="41" t="s">
        <v>6721</v>
      </c>
      <c r="C2148" s="41" t="s">
        <v>2576</v>
      </c>
      <c r="D2148" s="41" t="s">
        <v>37790</v>
      </c>
      <c r="E2148" s="41" t="s">
        <v>2576</v>
      </c>
      <c r="F2148" s="41" t="s">
        <v>16909</v>
      </c>
      <c r="G2148" s="41" t="s">
        <v>6723</v>
      </c>
      <c r="H2148" s="42">
        <v>1.0898315842075794</v>
      </c>
      <c r="I2148" s="43" t="s">
        <v>33</v>
      </c>
      <c r="J2148" s="44" t="s">
        <v>69158</v>
      </c>
      <c r="K2148" s="44" t="s">
        <v>69159</v>
      </c>
      <c r="L2148" s="44">
        <v>2</v>
      </c>
      <c r="M2148" s="44">
        <v>2</v>
      </c>
    </row>
    <row r="2149" spans="1:13" x14ac:dyDescent="0.25">
      <c r="A2149" s="41" t="s">
        <v>39247</v>
      </c>
      <c r="B2149" s="41" t="s">
        <v>16361</v>
      </c>
      <c r="C2149" s="41" t="s">
        <v>2476</v>
      </c>
      <c r="D2149" s="41" t="s">
        <v>16360</v>
      </c>
      <c r="E2149" s="41" t="s">
        <v>2557</v>
      </c>
      <c r="F2149" s="41" t="s">
        <v>16362</v>
      </c>
      <c r="G2149" s="41" t="s">
        <v>16363</v>
      </c>
      <c r="H2149" s="42">
        <v>-0.3818870036322074</v>
      </c>
      <c r="I2149" s="43" t="s">
        <v>33</v>
      </c>
      <c r="J2149" s="44" t="s">
        <v>69160</v>
      </c>
      <c r="K2149" s="44" t="s">
        <v>69161</v>
      </c>
      <c r="L2149" s="44">
        <v>4</v>
      </c>
      <c r="M2149" s="44">
        <v>3</v>
      </c>
    </row>
    <row r="2150" spans="1:13" x14ac:dyDescent="0.25">
      <c r="A2150" s="41" t="s">
        <v>39419</v>
      </c>
      <c r="B2150" s="41" t="s">
        <v>10990</v>
      </c>
      <c r="C2150" s="41" t="s">
        <v>2538</v>
      </c>
      <c r="D2150" s="41" t="s">
        <v>10989</v>
      </c>
      <c r="E2150" s="41" t="s">
        <v>2538</v>
      </c>
      <c r="F2150" s="41" t="s">
        <v>39420</v>
      </c>
      <c r="G2150" s="41" t="s">
        <v>39421</v>
      </c>
      <c r="H2150" s="42">
        <v>0.30793709648516282</v>
      </c>
      <c r="I2150" s="43" t="s">
        <v>33</v>
      </c>
      <c r="J2150" s="44" t="s">
        <v>69162</v>
      </c>
      <c r="K2150" s="44" t="s">
        <v>69163</v>
      </c>
      <c r="L2150" s="44">
        <v>11</v>
      </c>
      <c r="M2150" s="44">
        <v>11</v>
      </c>
    </row>
    <row r="2151" spans="1:13" x14ac:dyDescent="0.25">
      <c r="A2151" s="41" t="s">
        <v>33529</v>
      </c>
      <c r="B2151" s="41"/>
      <c r="C2151" s="41"/>
      <c r="D2151" s="41"/>
      <c r="E2151" s="41"/>
      <c r="F2151" s="41" t="s">
        <v>12035</v>
      </c>
      <c r="G2151" s="41" t="s">
        <v>9437</v>
      </c>
      <c r="H2151" s="42">
        <v>2.6080513646570725E-3</v>
      </c>
      <c r="I2151" s="43" t="s">
        <v>33</v>
      </c>
      <c r="J2151" s="44" t="s">
        <v>69164</v>
      </c>
      <c r="K2151" s="44" t="s">
        <v>69165</v>
      </c>
      <c r="L2151" s="44">
        <v>4</v>
      </c>
      <c r="M2151" s="44">
        <v>4</v>
      </c>
    </row>
    <row r="2152" spans="1:13" x14ac:dyDescent="0.25">
      <c r="A2152" s="41" t="s">
        <v>33970</v>
      </c>
      <c r="B2152" s="41" t="s">
        <v>33971</v>
      </c>
      <c r="C2152" s="41" t="s">
        <v>2538</v>
      </c>
      <c r="D2152" s="41" t="s">
        <v>33972</v>
      </c>
      <c r="E2152" s="41" t="s">
        <v>2466</v>
      </c>
      <c r="F2152" s="41" t="s">
        <v>33973</v>
      </c>
      <c r="G2152" s="41" t="s">
        <v>33974</v>
      </c>
      <c r="H2152" s="42">
        <v>-0.90888440790065972</v>
      </c>
      <c r="I2152" s="43" t="s">
        <v>33</v>
      </c>
      <c r="J2152" s="44" t="s">
        <v>69166</v>
      </c>
      <c r="K2152" s="44" t="s">
        <v>69167</v>
      </c>
      <c r="L2152" s="44">
        <v>2</v>
      </c>
      <c r="M2152" s="44">
        <v>2</v>
      </c>
    </row>
    <row r="2153" spans="1:13" x14ac:dyDescent="0.25">
      <c r="A2153" s="41" t="s">
        <v>25717</v>
      </c>
      <c r="B2153" s="41" t="s">
        <v>25718</v>
      </c>
      <c r="C2153" s="41" t="s">
        <v>27</v>
      </c>
      <c r="D2153" s="41" t="s">
        <v>25719</v>
      </c>
      <c r="E2153" s="41" t="s">
        <v>2557</v>
      </c>
      <c r="F2153" s="41" t="s">
        <v>25720</v>
      </c>
      <c r="G2153" s="41" t="s">
        <v>25721</v>
      </c>
      <c r="H2153" s="42">
        <v>0.26531544156492831</v>
      </c>
      <c r="I2153" s="43" t="s">
        <v>33</v>
      </c>
      <c r="J2153" s="44" t="s">
        <v>69168</v>
      </c>
      <c r="K2153" s="44" t="s">
        <v>69169</v>
      </c>
      <c r="L2153" s="44">
        <v>2</v>
      </c>
      <c r="M2153" s="44">
        <v>2</v>
      </c>
    </row>
    <row r="2154" spans="1:13" x14ac:dyDescent="0.25">
      <c r="A2154" s="41" t="s">
        <v>27637</v>
      </c>
      <c r="B2154" s="41" t="s">
        <v>13686</v>
      </c>
      <c r="C2154" s="41" t="s">
        <v>2476</v>
      </c>
      <c r="D2154" s="41" t="s">
        <v>13685</v>
      </c>
      <c r="E2154" s="41" t="s">
        <v>2538</v>
      </c>
      <c r="F2154" s="41" t="s">
        <v>13687</v>
      </c>
      <c r="G2154" s="41" t="s">
        <v>13688</v>
      </c>
      <c r="H2154" s="42">
        <v>4.9505372070241645E-2</v>
      </c>
      <c r="I2154" s="43" t="s">
        <v>33</v>
      </c>
      <c r="J2154" s="44" t="s">
        <v>69170</v>
      </c>
      <c r="K2154" s="44" t="s">
        <v>69171</v>
      </c>
      <c r="L2154" s="44">
        <v>11</v>
      </c>
      <c r="M2154" s="44">
        <v>11</v>
      </c>
    </row>
    <row r="2155" spans="1:13" x14ac:dyDescent="0.25">
      <c r="A2155" s="41" t="s">
        <v>34522</v>
      </c>
      <c r="B2155" s="41" t="s">
        <v>34523</v>
      </c>
      <c r="C2155" s="41" t="s">
        <v>2557</v>
      </c>
      <c r="D2155" s="41" t="s">
        <v>34524</v>
      </c>
      <c r="E2155" s="41" t="s">
        <v>2557</v>
      </c>
      <c r="F2155" s="41" t="s">
        <v>34525</v>
      </c>
      <c r="G2155" s="41" t="s">
        <v>34526</v>
      </c>
      <c r="H2155" s="42">
        <v>0.61423859654628954</v>
      </c>
      <c r="I2155" s="43" t="s">
        <v>33</v>
      </c>
      <c r="J2155" s="44" t="s">
        <v>69172</v>
      </c>
      <c r="K2155" s="44" t="s">
        <v>69173</v>
      </c>
      <c r="L2155" s="44">
        <v>2</v>
      </c>
      <c r="M2155" s="44">
        <v>2</v>
      </c>
    </row>
    <row r="2156" spans="1:13" x14ac:dyDescent="0.25">
      <c r="A2156" s="41" t="s">
        <v>34701</v>
      </c>
      <c r="B2156" s="41" t="s">
        <v>3806</v>
      </c>
      <c r="C2156" s="41" t="s">
        <v>2557</v>
      </c>
      <c r="D2156" s="41" t="s">
        <v>34702</v>
      </c>
      <c r="E2156" s="41" t="s">
        <v>2576</v>
      </c>
      <c r="F2156" s="41" t="s">
        <v>34703</v>
      </c>
      <c r="G2156" s="41" t="s">
        <v>34704</v>
      </c>
      <c r="H2156" s="42">
        <v>0.66683123170590175</v>
      </c>
      <c r="I2156" s="43" t="s">
        <v>33</v>
      </c>
      <c r="J2156" s="44" t="s">
        <v>69174</v>
      </c>
      <c r="K2156" s="44" t="s">
        <v>69175</v>
      </c>
      <c r="L2156" s="44">
        <v>4</v>
      </c>
      <c r="M2156" s="44">
        <v>4</v>
      </c>
    </row>
    <row r="2157" spans="1:13" x14ac:dyDescent="0.25">
      <c r="A2157" s="41" t="s">
        <v>41624</v>
      </c>
      <c r="B2157" s="41" t="s">
        <v>16748</v>
      </c>
      <c r="C2157" s="41" t="s">
        <v>2476</v>
      </c>
      <c r="D2157" s="41" t="s">
        <v>16747</v>
      </c>
      <c r="E2157" s="41" t="s">
        <v>2476</v>
      </c>
      <c r="F2157" s="41" t="s">
        <v>16749</v>
      </c>
      <c r="G2157" s="41" t="s">
        <v>16750</v>
      </c>
      <c r="H2157" s="42">
        <v>-6.6466895774085544E-2</v>
      </c>
      <c r="I2157" s="43" t="s">
        <v>33</v>
      </c>
      <c r="J2157" s="44" t="s">
        <v>69176</v>
      </c>
      <c r="K2157" s="44" t="s">
        <v>69177</v>
      </c>
      <c r="L2157" s="44">
        <v>7</v>
      </c>
      <c r="M2157" s="44">
        <v>7</v>
      </c>
    </row>
    <row r="2158" spans="1:13" x14ac:dyDescent="0.25">
      <c r="A2158" s="41" t="s">
        <v>26681</v>
      </c>
      <c r="B2158" s="41" t="s">
        <v>17752</v>
      </c>
      <c r="C2158" s="41" t="s">
        <v>2557</v>
      </c>
      <c r="D2158" s="41" t="s">
        <v>17751</v>
      </c>
      <c r="E2158" s="41" t="s">
        <v>2476</v>
      </c>
      <c r="F2158" s="41" t="s">
        <v>17753</v>
      </c>
      <c r="G2158" s="41" t="s">
        <v>17754</v>
      </c>
      <c r="H2158" s="42">
        <v>7.7311198531311159E-2</v>
      </c>
      <c r="I2158" s="43" t="s">
        <v>33</v>
      </c>
      <c r="J2158" s="44" t="s">
        <v>69178</v>
      </c>
      <c r="K2158" s="44" t="s">
        <v>69179</v>
      </c>
      <c r="L2158" s="44">
        <v>13</v>
      </c>
      <c r="M2158" s="44">
        <v>12</v>
      </c>
    </row>
    <row r="2159" spans="1:13" x14ac:dyDescent="0.25">
      <c r="A2159" s="41" t="s">
        <v>34599</v>
      </c>
      <c r="B2159" s="41" t="s">
        <v>6393</v>
      </c>
      <c r="C2159" s="41" t="s">
        <v>2557</v>
      </c>
      <c r="D2159" s="41" t="s">
        <v>34600</v>
      </c>
      <c r="E2159" s="41" t="s">
        <v>2476</v>
      </c>
      <c r="F2159" s="41" t="s">
        <v>34601</v>
      </c>
      <c r="G2159" s="41" t="s">
        <v>34602</v>
      </c>
      <c r="H2159" s="42">
        <v>-0.94773581232480308</v>
      </c>
      <c r="I2159" s="43" t="s">
        <v>33</v>
      </c>
      <c r="J2159" s="44" t="s">
        <v>69180</v>
      </c>
      <c r="K2159" s="44" t="s">
        <v>69181</v>
      </c>
      <c r="L2159" s="44">
        <v>3</v>
      </c>
      <c r="M2159" s="44">
        <v>3</v>
      </c>
    </row>
    <row r="2160" spans="1:13" x14ac:dyDescent="0.25">
      <c r="A2160" s="41" t="s">
        <v>40282</v>
      </c>
      <c r="B2160" s="41" t="s">
        <v>28395</v>
      </c>
      <c r="C2160" s="41" t="s">
        <v>2595</v>
      </c>
      <c r="D2160" s="41" t="s">
        <v>28396</v>
      </c>
      <c r="E2160" s="41" t="s">
        <v>2605</v>
      </c>
      <c r="F2160" s="41" t="s">
        <v>40283</v>
      </c>
      <c r="G2160" s="41" t="s">
        <v>40284</v>
      </c>
      <c r="H2160" s="42">
        <v>1.0908825242458156</v>
      </c>
      <c r="I2160" s="43" t="s">
        <v>33</v>
      </c>
      <c r="J2160" s="44" t="s">
        <v>69182</v>
      </c>
      <c r="K2160" s="44" t="s">
        <v>69183</v>
      </c>
      <c r="L2160" s="44">
        <v>3</v>
      </c>
      <c r="M2160" s="44">
        <v>2</v>
      </c>
    </row>
    <row r="2161" spans="1:13" x14ac:dyDescent="0.25">
      <c r="A2161" s="41" t="s">
        <v>40153</v>
      </c>
      <c r="B2161" s="41" t="s">
        <v>40154</v>
      </c>
      <c r="C2161" s="41" t="s">
        <v>2476</v>
      </c>
      <c r="D2161" s="41" t="s">
        <v>40155</v>
      </c>
      <c r="E2161" s="41" t="s">
        <v>2476</v>
      </c>
      <c r="F2161" s="41" t="s">
        <v>40156</v>
      </c>
      <c r="G2161" s="41" t="s">
        <v>40157</v>
      </c>
      <c r="H2161" s="42">
        <v>-0.10159390907116209</v>
      </c>
      <c r="I2161" s="43" t="s">
        <v>33</v>
      </c>
      <c r="J2161" s="44" t="s">
        <v>69184</v>
      </c>
      <c r="K2161" s="44" t="s">
        <v>69185</v>
      </c>
      <c r="L2161" s="44">
        <v>26</v>
      </c>
      <c r="M2161" s="44">
        <v>23</v>
      </c>
    </row>
    <row r="2162" spans="1:13" x14ac:dyDescent="0.25">
      <c r="A2162" s="41" t="s">
        <v>29639</v>
      </c>
      <c r="B2162" s="41" t="s">
        <v>12065</v>
      </c>
      <c r="C2162" s="41" t="s">
        <v>2494</v>
      </c>
      <c r="D2162" s="41" t="s">
        <v>12064</v>
      </c>
      <c r="E2162" s="41" t="s">
        <v>2494</v>
      </c>
      <c r="F2162" s="41" t="s">
        <v>12066</v>
      </c>
      <c r="G2162" s="41" t="s">
        <v>12067</v>
      </c>
      <c r="H2162" s="42">
        <v>0.20899415355116518</v>
      </c>
      <c r="I2162" s="43" t="s">
        <v>33</v>
      </c>
      <c r="J2162" s="44" t="s">
        <v>69186</v>
      </c>
      <c r="K2162" s="44" t="s">
        <v>69187</v>
      </c>
      <c r="L2162" s="44">
        <v>11</v>
      </c>
      <c r="M2162" s="44">
        <v>11</v>
      </c>
    </row>
    <row r="2163" spans="1:13" x14ac:dyDescent="0.25">
      <c r="A2163" s="41" t="s">
        <v>37357</v>
      </c>
      <c r="B2163" s="41" t="s">
        <v>10028</v>
      </c>
      <c r="C2163" s="41" t="s">
        <v>37358</v>
      </c>
      <c r="D2163" s="41" t="s">
        <v>12139</v>
      </c>
      <c r="E2163" s="41" t="s">
        <v>2576</v>
      </c>
      <c r="F2163" s="41" t="s">
        <v>12140</v>
      </c>
      <c r="G2163" s="41" t="s">
        <v>12141</v>
      </c>
      <c r="H2163" s="42">
        <v>0.38037489180969819</v>
      </c>
      <c r="I2163" s="43" t="s">
        <v>33</v>
      </c>
      <c r="J2163" s="44" t="s">
        <v>69188</v>
      </c>
      <c r="K2163" s="44" t="s">
        <v>69189</v>
      </c>
      <c r="L2163" s="44">
        <v>3</v>
      </c>
      <c r="M2163" s="44">
        <v>3</v>
      </c>
    </row>
    <row r="2164" spans="1:13" x14ac:dyDescent="0.25">
      <c r="A2164" s="41" t="s">
        <v>40010</v>
      </c>
      <c r="B2164" s="41" t="s">
        <v>40011</v>
      </c>
      <c r="C2164" s="41" t="s">
        <v>2538</v>
      </c>
      <c r="D2164" s="41" t="s">
        <v>40012</v>
      </c>
      <c r="E2164" s="41" t="s">
        <v>2538</v>
      </c>
      <c r="F2164" s="41" t="s">
        <v>40013</v>
      </c>
      <c r="G2164" s="41" t="s">
        <v>40014</v>
      </c>
      <c r="H2164" s="42">
        <v>-4.9015891787448022E-2</v>
      </c>
      <c r="I2164" s="43" t="s">
        <v>33</v>
      </c>
      <c r="J2164" s="44" t="s">
        <v>69190</v>
      </c>
      <c r="K2164" s="44" t="s">
        <v>69191</v>
      </c>
      <c r="L2164" s="44">
        <v>6</v>
      </c>
      <c r="M2164" s="44">
        <v>6</v>
      </c>
    </row>
    <row r="2165" spans="1:13" x14ac:dyDescent="0.25">
      <c r="A2165" s="41" t="s">
        <v>40085</v>
      </c>
      <c r="B2165" s="41" t="s">
        <v>40086</v>
      </c>
      <c r="C2165" s="41" t="s">
        <v>2476</v>
      </c>
      <c r="D2165" s="41" t="s">
        <v>40087</v>
      </c>
      <c r="E2165" s="41" t="s">
        <v>2466</v>
      </c>
      <c r="F2165" s="41" t="s">
        <v>40088</v>
      </c>
      <c r="G2165" s="41" t="s">
        <v>40089</v>
      </c>
      <c r="H2165" s="42">
        <v>-1.1975858217948046</v>
      </c>
      <c r="I2165" s="43" t="s">
        <v>33</v>
      </c>
      <c r="J2165" s="44" t="s">
        <v>69192</v>
      </c>
      <c r="K2165" s="44" t="s">
        <v>69193</v>
      </c>
      <c r="L2165" s="44">
        <v>2</v>
      </c>
      <c r="M2165" s="44">
        <v>2</v>
      </c>
    </row>
    <row r="2166" spans="1:13" x14ac:dyDescent="0.25">
      <c r="A2166" s="41" t="s">
        <v>33026</v>
      </c>
      <c r="B2166" s="41" t="s">
        <v>33027</v>
      </c>
      <c r="C2166" s="41" t="s">
        <v>2538</v>
      </c>
      <c r="D2166" s="41" t="s">
        <v>33028</v>
      </c>
      <c r="E2166" s="41" t="s">
        <v>2595</v>
      </c>
      <c r="F2166" s="41" t="s">
        <v>6074</v>
      </c>
      <c r="G2166" s="41" t="s">
        <v>6075</v>
      </c>
      <c r="H2166" s="42">
        <v>-0.13273841097634664</v>
      </c>
      <c r="I2166" s="43" t="s">
        <v>33</v>
      </c>
      <c r="J2166" s="44" t="s">
        <v>69194</v>
      </c>
      <c r="K2166" s="44" t="s">
        <v>69195</v>
      </c>
      <c r="L2166" s="44">
        <v>13</v>
      </c>
      <c r="M2166" s="44">
        <v>3</v>
      </c>
    </row>
    <row r="2167" spans="1:13" x14ac:dyDescent="0.25">
      <c r="A2167" s="41" t="s">
        <v>25996</v>
      </c>
      <c r="B2167" s="41" t="s">
        <v>331</v>
      </c>
      <c r="C2167" s="41" t="s">
        <v>2476</v>
      </c>
      <c r="D2167" s="41" t="s">
        <v>25997</v>
      </c>
      <c r="E2167" s="41" t="s">
        <v>27</v>
      </c>
      <c r="F2167" s="41" t="s">
        <v>25998</v>
      </c>
      <c r="G2167" s="41" t="s">
        <v>25999</v>
      </c>
      <c r="H2167" s="42">
        <v>0.22320269156867992</v>
      </c>
      <c r="I2167" s="43" t="s">
        <v>33</v>
      </c>
      <c r="J2167" s="44" t="s">
        <v>69196</v>
      </c>
      <c r="K2167" s="44" t="s">
        <v>69197</v>
      </c>
      <c r="L2167" s="44">
        <v>25</v>
      </c>
      <c r="M2167" s="44">
        <v>25</v>
      </c>
    </row>
    <row r="2168" spans="1:13" x14ac:dyDescent="0.25">
      <c r="A2168" s="41" t="s">
        <v>38814</v>
      </c>
      <c r="B2168" s="41" t="s">
        <v>38815</v>
      </c>
      <c r="C2168" s="41" t="s">
        <v>2476</v>
      </c>
      <c r="D2168" s="41" t="s">
        <v>38816</v>
      </c>
      <c r="E2168" s="41" t="s">
        <v>2605</v>
      </c>
      <c r="F2168" s="41" t="s">
        <v>38817</v>
      </c>
      <c r="G2168" s="41" t="s">
        <v>38818</v>
      </c>
      <c r="H2168" s="42">
        <v>-0.96501320912588806</v>
      </c>
      <c r="I2168" s="43" t="s">
        <v>33</v>
      </c>
      <c r="J2168" s="44" t="s">
        <v>69198</v>
      </c>
      <c r="K2168" s="44" t="s">
        <v>69199</v>
      </c>
      <c r="L2168" s="44">
        <v>2</v>
      </c>
      <c r="M2168" s="44">
        <v>2</v>
      </c>
    </row>
    <row r="2169" spans="1:13" x14ac:dyDescent="0.25">
      <c r="A2169" s="41" t="s">
        <v>30426</v>
      </c>
      <c r="B2169" s="41" t="s">
        <v>30427</v>
      </c>
      <c r="C2169" s="41" t="s">
        <v>2476</v>
      </c>
      <c r="D2169" s="41" t="s">
        <v>30428</v>
      </c>
      <c r="E2169" s="41" t="s">
        <v>2576</v>
      </c>
      <c r="F2169" s="41" t="s">
        <v>30429</v>
      </c>
      <c r="G2169" s="41" t="s">
        <v>30430</v>
      </c>
      <c r="H2169" s="42">
        <v>0.76393806587786217</v>
      </c>
      <c r="I2169" s="43" t="s">
        <v>33</v>
      </c>
      <c r="J2169" s="44" t="s">
        <v>69200</v>
      </c>
      <c r="K2169" s="44" t="s">
        <v>69201</v>
      </c>
      <c r="L2169" s="44">
        <v>5</v>
      </c>
      <c r="M2169" s="44">
        <v>5</v>
      </c>
    </row>
    <row r="2170" spans="1:13" x14ac:dyDescent="0.25">
      <c r="A2170" s="41" t="s">
        <v>41375</v>
      </c>
      <c r="B2170" s="41" t="s">
        <v>23976</v>
      </c>
      <c r="C2170" s="41" t="s">
        <v>2557</v>
      </c>
      <c r="D2170" s="41" t="s">
        <v>23975</v>
      </c>
      <c r="E2170" s="41" t="s">
        <v>2557</v>
      </c>
      <c r="F2170" s="41" t="s">
        <v>23977</v>
      </c>
      <c r="G2170" s="41" t="s">
        <v>23978</v>
      </c>
      <c r="H2170" s="42">
        <v>0.2000896336335847</v>
      </c>
      <c r="I2170" s="43" t="s">
        <v>33</v>
      </c>
      <c r="J2170" s="44" t="s">
        <v>69202</v>
      </c>
      <c r="K2170" s="44" t="s">
        <v>69203</v>
      </c>
      <c r="L2170" s="44">
        <v>7</v>
      </c>
      <c r="M2170" s="44">
        <v>7</v>
      </c>
    </row>
    <row r="2171" spans="1:13" x14ac:dyDescent="0.25">
      <c r="A2171" s="41" t="s">
        <v>36349</v>
      </c>
      <c r="B2171" s="41"/>
      <c r="C2171" s="41" t="s">
        <v>2538</v>
      </c>
      <c r="D2171" s="41" t="s">
        <v>10043</v>
      </c>
      <c r="E2171" s="41" t="s">
        <v>2576</v>
      </c>
      <c r="F2171" s="41" t="s">
        <v>10044</v>
      </c>
      <c r="G2171" s="41" t="s">
        <v>10045</v>
      </c>
      <c r="H2171" s="42">
        <v>-0.82482560176743158</v>
      </c>
      <c r="I2171" s="43" t="s">
        <v>33</v>
      </c>
      <c r="J2171" s="44" t="s">
        <v>69204</v>
      </c>
      <c r="K2171" s="44" t="s">
        <v>69205</v>
      </c>
      <c r="L2171" s="44">
        <v>2</v>
      </c>
      <c r="M2171" s="44">
        <v>2</v>
      </c>
    </row>
    <row r="2172" spans="1:13" x14ac:dyDescent="0.25">
      <c r="A2172" s="41" t="s">
        <v>24901</v>
      </c>
      <c r="B2172" s="41" t="s">
        <v>24902</v>
      </c>
      <c r="C2172" s="41" t="s">
        <v>27</v>
      </c>
      <c r="D2172" s="41" t="s">
        <v>24903</v>
      </c>
      <c r="E2172" s="41" t="s">
        <v>27</v>
      </c>
      <c r="F2172" s="41" t="s">
        <v>24904</v>
      </c>
      <c r="G2172" s="41" t="s">
        <v>24905</v>
      </c>
      <c r="H2172" s="42">
        <v>-1.224384308588303</v>
      </c>
      <c r="I2172" s="43" t="s">
        <v>33</v>
      </c>
      <c r="J2172" s="44" t="s">
        <v>69206</v>
      </c>
      <c r="K2172" s="44" t="s">
        <v>69207</v>
      </c>
      <c r="L2172" s="44">
        <v>2</v>
      </c>
      <c r="M2172" s="44">
        <v>2</v>
      </c>
    </row>
    <row r="2173" spans="1:13" x14ac:dyDescent="0.25">
      <c r="A2173" s="41" t="s">
        <v>27446</v>
      </c>
      <c r="B2173" s="41" t="s">
        <v>27447</v>
      </c>
      <c r="C2173" s="41" t="s">
        <v>3350</v>
      </c>
      <c r="D2173" s="41" t="s">
        <v>27448</v>
      </c>
      <c r="E2173" s="41" t="s">
        <v>2504</v>
      </c>
      <c r="F2173" s="41" t="s">
        <v>27449</v>
      </c>
      <c r="G2173" s="41" t="s">
        <v>27450</v>
      </c>
      <c r="H2173" s="42">
        <v>0.23628715115804239</v>
      </c>
      <c r="I2173" s="43" t="s">
        <v>33</v>
      </c>
      <c r="J2173" s="44" t="s">
        <v>69208</v>
      </c>
      <c r="K2173" s="44" t="s">
        <v>69209</v>
      </c>
      <c r="L2173" s="44">
        <v>2</v>
      </c>
      <c r="M2173" s="44">
        <v>2</v>
      </c>
    </row>
    <row r="2174" spans="1:13" x14ac:dyDescent="0.25">
      <c r="A2174" s="41" t="s">
        <v>29911</v>
      </c>
      <c r="B2174" s="41" t="s">
        <v>10154</v>
      </c>
      <c r="C2174" s="41" t="s">
        <v>2557</v>
      </c>
      <c r="D2174" s="41" t="s">
        <v>18047</v>
      </c>
      <c r="E2174" s="41" t="s">
        <v>2576</v>
      </c>
      <c r="F2174" s="41" t="s">
        <v>18048</v>
      </c>
      <c r="G2174" s="41" t="s">
        <v>10156</v>
      </c>
      <c r="H2174" s="42">
        <v>-5.1549222967398098E-2</v>
      </c>
      <c r="I2174" s="43" t="s">
        <v>33</v>
      </c>
      <c r="J2174" s="44" t="s">
        <v>69210</v>
      </c>
      <c r="K2174" s="44" t="s">
        <v>69211</v>
      </c>
      <c r="L2174" s="44">
        <v>3</v>
      </c>
      <c r="M2174" s="44">
        <v>2</v>
      </c>
    </row>
    <row r="2175" spans="1:13" x14ac:dyDescent="0.25">
      <c r="A2175" s="41" t="s">
        <v>42251</v>
      </c>
      <c r="B2175" s="41" t="s">
        <v>42252</v>
      </c>
      <c r="C2175" s="41" t="s">
        <v>2538</v>
      </c>
      <c r="D2175" s="41" t="s">
        <v>42253</v>
      </c>
      <c r="E2175" s="41" t="s">
        <v>2538</v>
      </c>
      <c r="F2175" s="41" t="s">
        <v>36572</v>
      </c>
      <c r="G2175" s="41" t="s">
        <v>36573</v>
      </c>
      <c r="H2175" s="42">
        <v>0.19899282151555389</v>
      </c>
      <c r="I2175" s="43" t="s">
        <v>33</v>
      </c>
      <c r="J2175" s="44" t="s">
        <v>69212</v>
      </c>
      <c r="K2175" s="44" t="s">
        <v>69213</v>
      </c>
      <c r="L2175" s="44">
        <v>4</v>
      </c>
      <c r="M2175" s="44">
        <v>2</v>
      </c>
    </row>
    <row r="2176" spans="1:13" x14ac:dyDescent="0.25">
      <c r="A2176" s="41" t="s">
        <v>25755</v>
      </c>
      <c r="B2176" s="41" t="s">
        <v>3797</v>
      </c>
      <c r="C2176" s="41" t="s">
        <v>25756</v>
      </c>
      <c r="D2176" s="41" t="s">
        <v>25757</v>
      </c>
      <c r="E2176" s="41" t="s">
        <v>2494</v>
      </c>
      <c r="F2176" s="41" t="s">
        <v>25758</v>
      </c>
      <c r="G2176" s="41" t="s">
        <v>25759</v>
      </c>
      <c r="H2176" s="42">
        <v>-1.0709773177452724</v>
      </c>
      <c r="I2176" s="43" t="s">
        <v>33</v>
      </c>
      <c r="J2176" s="44" t="s">
        <v>69214</v>
      </c>
      <c r="K2176" s="44" t="s">
        <v>69215</v>
      </c>
      <c r="L2176" s="44">
        <v>2</v>
      </c>
      <c r="M2176" s="44">
        <v>2</v>
      </c>
    </row>
    <row r="2177" spans="1:13" x14ac:dyDescent="0.25">
      <c r="A2177" s="41" t="s">
        <v>41383</v>
      </c>
      <c r="B2177" s="41"/>
      <c r="C2177" s="41"/>
      <c r="D2177" s="41"/>
      <c r="E2177" s="41"/>
      <c r="F2177" s="41" t="s">
        <v>41384</v>
      </c>
      <c r="G2177" s="41" t="s">
        <v>41385</v>
      </c>
      <c r="H2177" s="42">
        <v>-0.46558575936052438</v>
      </c>
      <c r="I2177" s="43" t="s">
        <v>33</v>
      </c>
      <c r="J2177" s="44" t="s">
        <v>69216</v>
      </c>
      <c r="K2177" s="44" t="s">
        <v>69217</v>
      </c>
      <c r="L2177" s="44">
        <v>2</v>
      </c>
      <c r="M2177" s="44">
        <v>2</v>
      </c>
    </row>
    <row r="2178" spans="1:13" x14ac:dyDescent="0.25">
      <c r="A2178" s="41" t="s">
        <v>31758</v>
      </c>
      <c r="B2178" s="41" t="s">
        <v>6757</v>
      </c>
      <c r="C2178" s="41" t="s">
        <v>2538</v>
      </c>
      <c r="D2178" s="41" t="s">
        <v>6756</v>
      </c>
      <c r="E2178" s="41" t="s">
        <v>2557</v>
      </c>
      <c r="F2178" s="41" t="s">
        <v>6758</v>
      </c>
      <c r="G2178" s="41" t="s">
        <v>6759</v>
      </c>
      <c r="H2178" s="42">
        <v>0.14769977853092253</v>
      </c>
      <c r="I2178" s="43" t="s">
        <v>33</v>
      </c>
      <c r="J2178" s="44" t="s">
        <v>69218</v>
      </c>
      <c r="K2178" s="44" t="s">
        <v>69219</v>
      </c>
      <c r="L2178" s="44">
        <v>4</v>
      </c>
      <c r="M2178" s="44">
        <v>4</v>
      </c>
    </row>
    <row r="2179" spans="1:13" x14ac:dyDescent="0.25">
      <c r="A2179" s="41" t="s">
        <v>26980</v>
      </c>
      <c r="B2179" s="41" t="s">
        <v>26981</v>
      </c>
      <c r="C2179" s="41" t="s">
        <v>2466</v>
      </c>
      <c r="D2179" s="41" t="s">
        <v>26982</v>
      </c>
      <c r="E2179" s="41" t="s">
        <v>2538</v>
      </c>
      <c r="F2179" s="41" t="s">
        <v>26983</v>
      </c>
      <c r="G2179" s="41" t="s">
        <v>26984</v>
      </c>
      <c r="H2179" s="42">
        <v>0.11139628786315989</v>
      </c>
      <c r="I2179" s="43" t="s">
        <v>33</v>
      </c>
      <c r="J2179" s="44" t="s">
        <v>69220</v>
      </c>
      <c r="K2179" s="44" t="s">
        <v>69221</v>
      </c>
      <c r="L2179" s="44">
        <v>25</v>
      </c>
      <c r="M2179" s="44">
        <v>23</v>
      </c>
    </row>
    <row r="2180" spans="1:13" x14ac:dyDescent="0.25">
      <c r="A2180" s="41" t="s">
        <v>32447</v>
      </c>
      <c r="B2180" s="41" t="s">
        <v>32448</v>
      </c>
      <c r="C2180" s="41" t="s">
        <v>25934</v>
      </c>
      <c r="D2180" s="41" t="s">
        <v>32449</v>
      </c>
      <c r="E2180" s="41" t="s">
        <v>2605</v>
      </c>
      <c r="F2180" s="41" t="s">
        <v>32450</v>
      </c>
      <c r="G2180" s="41" t="s">
        <v>32451</v>
      </c>
      <c r="H2180" s="42">
        <v>0.2173486043430112</v>
      </c>
      <c r="I2180" s="43" t="s">
        <v>33</v>
      </c>
      <c r="J2180" s="44" t="s">
        <v>69222</v>
      </c>
      <c r="K2180" s="44" t="s">
        <v>69223</v>
      </c>
      <c r="L2180" s="44">
        <v>2</v>
      </c>
      <c r="M2180" s="44">
        <v>2</v>
      </c>
    </row>
    <row r="2181" spans="1:13" x14ac:dyDescent="0.25">
      <c r="A2181" s="41" t="s">
        <v>25385</v>
      </c>
      <c r="B2181" s="41" t="s">
        <v>25386</v>
      </c>
      <c r="C2181" s="41" t="s">
        <v>576</v>
      </c>
      <c r="D2181" s="41" t="s">
        <v>25387</v>
      </c>
      <c r="E2181" s="41" t="s">
        <v>576</v>
      </c>
      <c r="F2181" s="41" t="s">
        <v>184</v>
      </c>
      <c r="G2181" s="41" t="s">
        <v>185</v>
      </c>
      <c r="H2181" s="42">
        <v>-0.23729553463673153</v>
      </c>
      <c r="I2181" s="43" t="s">
        <v>33</v>
      </c>
      <c r="J2181" s="44" t="s">
        <v>69224</v>
      </c>
      <c r="K2181" s="44" t="s">
        <v>69225</v>
      </c>
      <c r="L2181" s="44">
        <v>2</v>
      </c>
      <c r="M2181" s="44">
        <v>2</v>
      </c>
    </row>
    <row r="2182" spans="1:13" x14ac:dyDescent="0.25">
      <c r="A2182" s="41" t="s">
        <v>25112</v>
      </c>
      <c r="B2182" s="41" t="s">
        <v>25113</v>
      </c>
      <c r="C2182" s="41" t="s">
        <v>24466</v>
      </c>
      <c r="D2182" s="41" t="s">
        <v>25114</v>
      </c>
      <c r="E2182" s="41" t="s">
        <v>27</v>
      </c>
      <c r="F2182" s="41" t="s">
        <v>25115</v>
      </c>
      <c r="G2182" s="41" t="s">
        <v>25116</v>
      </c>
      <c r="H2182" s="42">
        <v>-5.3300542115707457E-2</v>
      </c>
      <c r="I2182" s="43" t="s">
        <v>33</v>
      </c>
      <c r="J2182" s="44" t="s">
        <v>69226</v>
      </c>
      <c r="K2182" s="44" t="s">
        <v>69227</v>
      </c>
      <c r="L2182" s="44">
        <v>3</v>
      </c>
      <c r="M2182" s="44">
        <v>3</v>
      </c>
    </row>
    <row r="2183" spans="1:13" x14ac:dyDescent="0.25">
      <c r="A2183" s="41" t="s">
        <v>24845</v>
      </c>
      <c r="B2183" s="41" t="s">
        <v>4656</v>
      </c>
      <c r="C2183" s="41" t="s">
        <v>24575</v>
      </c>
      <c r="D2183" s="41" t="s">
        <v>4655</v>
      </c>
      <c r="E2183" s="41" t="s">
        <v>27</v>
      </c>
      <c r="F2183" s="41" t="s">
        <v>4657</v>
      </c>
      <c r="G2183" s="41" t="s">
        <v>4658</v>
      </c>
      <c r="H2183" s="42">
        <v>0.27984524898126983</v>
      </c>
      <c r="I2183" s="43" t="s">
        <v>33</v>
      </c>
      <c r="J2183" s="44" t="s">
        <v>69228</v>
      </c>
      <c r="K2183" s="44" t="s">
        <v>69229</v>
      </c>
      <c r="L2183" s="44">
        <v>3</v>
      </c>
      <c r="M2183" s="44">
        <v>3</v>
      </c>
    </row>
    <row r="2184" spans="1:13" x14ac:dyDescent="0.25">
      <c r="A2184" s="41" t="s">
        <v>33273</v>
      </c>
      <c r="B2184" s="41" t="s">
        <v>23796</v>
      </c>
      <c r="C2184" s="41" t="s">
        <v>2576</v>
      </c>
      <c r="D2184" s="41" t="s">
        <v>23795</v>
      </c>
      <c r="E2184" s="41" t="s">
        <v>2576</v>
      </c>
      <c r="F2184" s="41" t="s">
        <v>23797</v>
      </c>
      <c r="G2184" s="41" t="s">
        <v>23798</v>
      </c>
      <c r="H2184" s="42">
        <v>-0.11795414800182268</v>
      </c>
      <c r="I2184" s="43" t="s">
        <v>33</v>
      </c>
      <c r="J2184" s="44" t="s">
        <v>69230</v>
      </c>
      <c r="K2184" s="44" t="s">
        <v>69231</v>
      </c>
      <c r="L2184" s="44">
        <v>2</v>
      </c>
      <c r="M2184" s="44">
        <v>2</v>
      </c>
    </row>
    <row r="2185" spans="1:13" x14ac:dyDescent="0.25">
      <c r="A2185" s="41" t="s">
        <v>41969</v>
      </c>
      <c r="B2185" s="41" t="s">
        <v>23021</v>
      </c>
      <c r="C2185" s="41" t="s">
        <v>2557</v>
      </c>
      <c r="D2185" s="41" t="s">
        <v>23020</v>
      </c>
      <c r="E2185" s="41" t="s">
        <v>2504</v>
      </c>
      <c r="F2185" s="41" t="s">
        <v>41970</v>
      </c>
      <c r="G2185" s="41" t="s">
        <v>41971</v>
      </c>
      <c r="H2185" s="42">
        <v>1.9934077123925129E-2</v>
      </c>
      <c r="I2185" s="43" t="s">
        <v>33</v>
      </c>
      <c r="J2185" s="44" t="s">
        <v>69232</v>
      </c>
      <c r="K2185" s="44" t="s">
        <v>69233</v>
      </c>
      <c r="L2185" s="44">
        <v>13</v>
      </c>
      <c r="M2185" s="44">
        <v>10</v>
      </c>
    </row>
    <row r="2186" spans="1:13" x14ac:dyDescent="0.25">
      <c r="A2186" s="41" t="s">
        <v>28913</v>
      </c>
      <c r="B2186" s="41" t="s">
        <v>13782</v>
      </c>
      <c r="C2186" s="41" t="s">
        <v>2476</v>
      </c>
      <c r="D2186" s="41" t="s">
        <v>21684</v>
      </c>
      <c r="E2186" s="41" t="s">
        <v>2538</v>
      </c>
      <c r="F2186" s="41" t="s">
        <v>21685</v>
      </c>
      <c r="G2186" s="41" t="s">
        <v>13784</v>
      </c>
      <c r="H2186" s="42">
        <v>1.3111259529613888</v>
      </c>
      <c r="I2186" s="43" t="s">
        <v>33</v>
      </c>
      <c r="J2186" s="44" t="s">
        <v>69234</v>
      </c>
      <c r="K2186" s="44" t="s">
        <v>69235</v>
      </c>
      <c r="L2186" s="44">
        <v>2</v>
      </c>
      <c r="M2186" s="44">
        <v>2</v>
      </c>
    </row>
    <row r="2187" spans="1:13" x14ac:dyDescent="0.25">
      <c r="A2187" s="41" t="s">
        <v>32362</v>
      </c>
      <c r="B2187" s="41" t="s">
        <v>11890</v>
      </c>
      <c r="C2187" s="41" t="s">
        <v>2538</v>
      </c>
      <c r="D2187" s="41" t="s">
        <v>11889</v>
      </c>
      <c r="E2187" s="41" t="s">
        <v>2538</v>
      </c>
      <c r="F2187" s="41" t="s">
        <v>11891</v>
      </c>
      <c r="G2187" s="41" t="s">
        <v>11892</v>
      </c>
      <c r="H2187" s="42">
        <v>0.32462896860086332</v>
      </c>
      <c r="I2187" s="43" t="s">
        <v>33</v>
      </c>
      <c r="J2187" s="44" t="s">
        <v>69236</v>
      </c>
      <c r="K2187" s="44" t="s">
        <v>69237</v>
      </c>
      <c r="L2187" s="44">
        <v>15</v>
      </c>
      <c r="M2187" s="44">
        <v>15</v>
      </c>
    </row>
    <row r="2188" spans="1:13" x14ac:dyDescent="0.25">
      <c r="A2188" s="41" t="s">
        <v>37316</v>
      </c>
      <c r="B2188" s="41"/>
      <c r="C2188" s="41"/>
      <c r="D2188" s="41"/>
      <c r="E2188" s="41"/>
      <c r="F2188" s="41" t="s">
        <v>14873</v>
      </c>
      <c r="G2188" s="41" t="s">
        <v>14874</v>
      </c>
      <c r="H2188" s="42">
        <v>-0.39140035330200268</v>
      </c>
      <c r="I2188" s="43" t="s">
        <v>33</v>
      </c>
      <c r="J2188" s="44" t="s">
        <v>69238</v>
      </c>
      <c r="K2188" s="44" t="s">
        <v>69239</v>
      </c>
      <c r="L2188" s="44">
        <v>3</v>
      </c>
      <c r="M2188" s="44">
        <v>3</v>
      </c>
    </row>
    <row r="2189" spans="1:13" x14ac:dyDescent="0.25">
      <c r="A2189" s="41" t="s">
        <v>28825</v>
      </c>
      <c r="B2189" s="41" t="s">
        <v>27770</v>
      </c>
      <c r="C2189" s="41" t="s">
        <v>2476</v>
      </c>
      <c r="D2189" s="41" t="s">
        <v>28826</v>
      </c>
      <c r="E2189" s="41" t="s">
        <v>2557</v>
      </c>
      <c r="F2189" s="41" t="s">
        <v>28827</v>
      </c>
      <c r="G2189" s="41" t="s">
        <v>27773</v>
      </c>
      <c r="H2189" s="42">
        <v>0.48384836505856399</v>
      </c>
      <c r="I2189" s="43" t="s">
        <v>33</v>
      </c>
      <c r="J2189" s="44" t="s">
        <v>69240</v>
      </c>
      <c r="K2189" s="44" t="s">
        <v>69241</v>
      </c>
      <c r="L2189" s="44">
        <v>9</v>
      </c>
      <c r="M2189" s="44">
        <v>9</v>
      </c>
    </row>
    <row r="2190" spans="1:13" x14ac:dyDescent="0.25">
      <c r="A2190" s="41" t="s">
        <v>25424</v>
      </c>
      <c r="B2190" s="41" t="s">
        <v>25425</v>
      </c>
      <c r="C2190" s="41" t="s">
        <v>24466</v>
      </c>
      <c r="D2190" s="41" t="s">
        <v>25426</v>
      </c>
      <c r="E2190" s="41" t="s">
        <v>2466</v>
      </c>
      <c r="F2190" s="41" t="s">
        <v>25427</v>
      </c>
      <c r="G2190" s="41" t="s">
        <v>25428</v>
      </c>
      <c r="H2190" s="42">
        <v>-0.35226078213920242</v>
      </c>
      <c r="I2190" s="43" t="s">
        <v>33</v>
      </c>
      <c r="J2190" s="44" t="s">
        <v>69242</v>
      </c>
      <c r="K2190" s="44" t="s">
        <v>69243</v>
      </c>
      <c r="L2190" s="44">
        <v>7</v>
      </c>
      <c r="M2190" s="44">
        <v>7</v>
      </c>
    </row>
    <row r="2191" spans="1:13" x14ac:dyDescent="0.25">
      <c r="A2191" s="41" t="s">
        <v>35103</v>
      </c>
      <c r="B2191" s="41" t="s">
        <v>35104</v>
      </c>
      <c r="C2191" s="41" t="s">
        <v>2476</v>
      </c>
      <c r="D2191" s="41" t="s">
        <v>35105</v>
      </c>
      <c r="E2191" s="41" t="s">
        <v>2576</v>
      </c>
      <c r="F2191" s="41" t="s">
        <v>35106</v>
      </c>
      <c r="G2191" s="41" t="s">
        <v>35107</v>
      </c>
      <c r="H2191" s="42">
        <v>-0.25860330012689975</v>
      </c>
      <c r="I2191" s="43" t="s">
        <v>33</v>
      </c>
      <c r="J2191" s="44" t="s">
        <v>69244</v>
      </c>
      <c r="K2191" s="44" t="s">
        <v>69245</v>
      </c>
      <c r="L2191" s="44">
        <v>3</v>
      </c>
      <c r="M2191" s="44">
        <v>3</v>
      </c>
    </row>
    <row r="2192" spans="1:13" x14ac:dyDescent="0.25">
      <c r="A2192" s="41" t="s">
        <v>32894</v>
      </c>
      <c r="B2192" s="41" t="s">
        <v>7958</v>
      </c>
      <c r="C2192" s="41" t="s">
        <v>2538</v>
      </c>
      <c r="D2192" s="41" t="s">
        <v>19213</v>
      </c>
      <c r="E2192" s="41" t="s">
        <v>2576</v>
      </c>
      <c r="F2192" s="41" t="s">
        <v>19214</v>
      </c>
      <c r="G2192" s="41" t="s">
        <v>19215</v>
      </c>
      <c r="H2192" s="42">
        <v>1.0460625479566148</v>
      </c>
      <c r="I2192" s="43" t="s">
        <v>33</v>
      </c>
      <c r="J2192" s="44" t="s">
        <v>69246</v>
      </c>
      <c r="K2192" s="44" t="s">
        <v>69247</v>
      </c>
      <c r="L2192" s="44">
        <v>8</v>
      </c>
      <c r="M2192" s="44">
        <v>8</v>
      </c>
    </row>
    <row r="2193" spans="1:13" x14ac:dyDescent="0.25">
      <c r="A2193" s="41" t="s">
        <v>26269</v>
      </c>
      <c r="B2193" s="41" t="s">
        <v>115</v>
      </c>
      <c r="C2193" s="41" t="s">
        <v>2466</v>
      </c>
      <c r="D2193" s="41" t="s">
        <v>114</v>
      </c>
      <c r="E2193" s="41" t="s">
        <v>27</v>
      </c>
      <c r="F2193" s="41" t="s">
        <v>26270</v>
      </c>
      <c r="G2193" s="41" t="s">
        <v>26271</v>
      </c>
      <c r="H2193" s="42">
        <v>-2.5939111948884215E-2</v>
      </c>
      <c r="I2193" s="43" t="s">
        <v>33</v>
      </c>
      <c r="J2193" s="44" t="s">
        <v>69248</v>
      </c>
      <c r="K2193" s="44" t="s">
        <v>69249</v>
      </c>
      <c r="L2193" s="44">
        <v>3</v>
      </c>
      <c r="M2193" s="44">
        <v>3</v>
      </c>
    </row>
    <row r="2194" spans="1:13" x14ac:dyDescent="0.25">
      <c r="A2194" s="41" t="s">
        <v>40964</v>
      </c>
      <c r="B2194" s="41"/>
      <c r="C2194" s="41"/>
      <c r="D2194" s="41"/>
      <c r="E2194" s="41"/>
      <c r="F2194" s="41" t="s">
        <v>24734</v>
      </c>
      <c r="G2194" s="41" t="s">
        <v>542</v>
      </c>
      <c r="H2194" s="42">
        <v>-1.0483730201514587</v>
      </c>
      <c r="I2194" s="43" t="s">
        <v>33</v>
      </c>
      <c r="J2194" s="44" t="s">
        <v>69250</v>
      </c>
      <c r="K2194" s="44" t="s">
        <v>69251</v>
      </c>
      <c r="L2194" s="44">
        <v>5</v>
      </c>
      <c r="M2194" s="44">
        <v>3</v>
      </c>
    </row>
    <row r="2195" spans="1:13" x14ac:dyDescent="0.25">
      <c r="A2195" s="41" t="s">
        <v>36135</v>
      </c>
      <c r="B2195" s="41"/>
      <c r="C2195" s="41" t="s">
        <v>2538</v>
      </c>
      <c r="D2195" s="41" t="s">
        <v>19914</v>
      </c>
      <c r="E2195" s="41" t="s">
        <v>2538</v>
      </c>
      <c r="F2195" s="41" t="s">
        <v>19915</v>
      </c>
      <c r="G2195" s="41" t="s">
        <v>19916</v>
      </c>
      <c r="H2195" s="42">
        <v>0.30402901506558977</v>
      </c>
      <c r="I2195" s="43" t="s">
        <v>33</v>
      </c>
      <c r="J2195" s="44" t="s">
        <v>69252</v>
      </c>
      <c r="K2195" s="44" t="s">
        <v>69253</v>
      </c>
      <c r="L2195" s="44">
        <v>5</v>
      </c>
      <c r="M2195" s="44">
        <v>5</v>
      </c>
    </row>
    <row r="2196" spans="1:13" x14ac:dyDescent="0.25">
      <c r="A2196" s="41" t="s">
        <v>32854</v>
      </c>
      <c r="B2196" s="41" t="s">
        <v>21841</v>
      </c>
      <c r="C2196" s="41" t="s">
        <v>2538</v>
      </c>
      <c r="D2196" s="41" t="s">
        <v>21840</v>
      </c>
      <c r="E2196" s="41" t="s">
        <v>2557</v>
      </c>
      <c r="F2196" s="41" t="s">
        <v>21842</v>
      </c>
      <c r="G2196" s="41" t="s">
        <v>21843</v>
      </c>
      <c r="H2196" s="42">
        <v>5.5821926120186216E-2</v>
      </c>
      <c r="I2196" s="43" t="s">
        <v>33</v>
      </c>
      <c r="J2196" s="44" t="s">
        <v>69254</v>
      </c>
      <c r="K2196" s="44" t="s">
        <v>69255</v>
      </c>
      <c r="L2196" s="44">
        <v>2</v>
      </c>
      <c r="M2196" s="44">
        <v>2</v>
      </c>
    </row>
    <row r="2197" spans="1:13" x14ac:dyDescent="0.25">
      <c r="A2197" s="41" t="s">
        <v>30683</v>
      </c>
      <c r="B2197" s="41" t="s">
        <v>17417</v>
      </c>
      <c r="C2197" s="41" t="s">
        <v>2538</v>
      </c>
      <c r="D2197" s="41" t="s">
        <v>17416</v>
      </c>
      <c r="E2197" s="41" t="s">
        <v>2538</v>
      </c>
      <c r="F2197" s="41" t="s">
        <v>17418</v>
      </c>
      <c r="G2197" s="41" t="s">
        <v>17419</v>
      </c>
      <c r="H2197" s="42">
        <v>0.45096648480206736</v>
      </c>
      <c r="I2197" s="43" t="s">
        <v>33</v>
      </c>
      <c r="J2197" s="44" t="s">
        <v>69256</v>
      </c>
      <c r="K2197" s="44" t="s">
        <v>69257</v>
      </c>
      <c r="L2197" s="44">
        <v>23</v>
      </c>
      <c r="M2197" s="44">
        <v>13</v>
      </c>
    </row>
    <row r="2198" spans="1:13" x14ac:dyDescent="0.25">
      <c r="A2198" s="41" t="s">
        <v>25908</v>
      </c>
      <c r="B2198" s="41" t="s">
        <v>24647</v>
      </c>
      <c r="C2198" s="41" t="s">
        <v>3350</v>
      </c>
      <c r="D2198" s="41" t="s">
        <v>24648</v>
      </c>
      <c r="E2198" s="41" t="s">
        <v>27</v>
      </c>
      <c r="F2198" s="41" t="s">
        <v>25909</v>
      </c>
      <c r="G2198" s="41" t="s">
        <v>25910</v>
      </c>
      <c r="H2198" s="42">
        <v>-0.64599507106268161</v>
      </c>
      <c r="I2198" s="43" t="s">
        <v>33</v>
      </c>
      <c r="J2198" s="44" t="s">
        <v>69258</v>
      </c>
      <c r="K2198" s="44" t="s">
        <v>69259</v>
      </c>
      <c r="L2198" s="44">
        <v>12</v>
      </c>
      <c r="M2198" s="44">
        <v>12</v>
      </c>
    </row>
    <row r="2199" spans="1:13" x14ac:dyDescent="0.25">
      <c r="A2199" s="41" t="s">
        <v>38687</v>
      </c>
      <c r="B2199" s="41" t="s">
        <v>38688</v>
      </c>
      <c r="C2199" s="41" t="s">
        <v>30567</v>
      </c>
      <c r="D2199" s="41" t="s">
        <v>38689</v>
      </c>
      <c r="E2199" s="41" t="s">
        <v>2466</v>
      </c>
      <c r="F2199" s="41" t="s">
        <v>38690</v>
      </c>
      <c r="G2199" s="41" t="s">
        <v>38691</v>
      </c>
      <c r="H2199" s="42">
        <v>0.73605852156532148</v>
      </c>
      <c r="I2199" s="43" t="s">
        <v>33</v>
      </c>
      <c r="J2199" s="44" t="s">
        <v>69260</v>
      </c>
      <c r="K2199" s="44" t="s">
        <v>69261</v>
      </c>
      <c r="L2199" s="44">
        <v>2</v>
      </c>
      <c r="M2199" s="44">
        <v>2</v>
      </c>
    </row>
    <row r="2200" spans="1:13" x14ac:dyDescent="0.25">
      <c r="A2200" s="41" t="s">
        <v>31415</v>
      </c>
      <c r="B2200" s="41" t="s">
        <v>31416</v>
      </c>
      <c r="C2200" s="41" t="s">
        <v>2476</v>
      </c>
      <c r="D2200" s="41" t="s">
        <v>31417</v>
      </c>
      <c r="E2200" s="41" t="s">
        <v>2476</v>
      </c>
      <c r="F2200" s="41" t="s">
        <v>31418</v>
      </c>
      <c r="G2200" s="41" t="s">
        <v>31419</v>
      </c>
      <c r="H2200" s="42">
        <v>0.53869356382113431</v>
      </c>
      <c r="I2200" s="43" t="s">
        <v>33</v>
      </c>
      <c r="J2200" s="44" t="s">
        <v>69262</v>
      </c>
      <c r="K2200" s="44" t="s">
        <v>69263</v>
      </c>
      <c r="L2200" s="44">
        <v>2</v>
      </c>
      <c r="M2200" s="44">
        <v>2</v>
      </c>
    </row>
    <row r="2201" spans="1:13" x14ac:dyDescent="0.25">
      <c r="A2201" s="41" t="s">
        <v>27884</v>
      </c>
      <c r="B2201" s="41" t="s">
        <v>13373</v>
      </c>
      <c r="C2201" s="41" t="s">
        <v>2557</v>
      </c>
      <c r="D2201" s="41" t="s">
        <v>13372</v>
      </c>
      <c r="E2201" s="41" t="s">
        <v>2557</v>
      </c>
      <c r="F2201" s="41" t="s">
        <v>13374</v>
      </c>
      <c r="G2201" s="41" t="s">
        <v>13375</v>
      </c>
      <c r="H2201" s="42">
        <v>0.35795899728864788</v>
      </c>
      <c r="I2201" s="43" t="s">
        <v>33</v>
      </c>
      <c r="J2201" s="44" t="s">
        <v>69264</v>
      </c>
      <c r="K2201" s="44" t="s">
        <v>69265</v>
      </c>
      <c r="L2201" s="44">
        <v>7</v>
      </c>
      <c r="M2201" s="44">
        <v>7</v>
      </c>
    </row>
    <row r="2202" spans="1:13" x14ac:dyDescent="0.25">
      <c r="A2202" s="41" t="s">
        <v>41863</v>
      </c>
      <c r="B2202" s="41" t="s">
        <v>21949</v>
      </c>
      <c r="C2202" s="41" t="s">
        <v>26118</v>
      </c>
      <c r="D2202" s="41" t="s">
        <v>41864</v>
      </c>
      <c r="E2202" s="41" t="s">
        <v>2476</v>
      </c>
      <c r="F2202" s="41" t="s">
        <v>41865</v>
      </c>
      <c r="G2202" s="41" t="s">
        <v>41866</v>
      </c>
      <c r="H2202" s="42">
        <v>0.61465889690543274</v>
      </c>
      <c r="I2202" s="43" t="s">
        <v>33</v>
      </c>
      <c r="J2202" s="44" t="s">
        <v>69266</v>
      </c>
      <c r="K2202" s="44" t="s">
        <v>69267</v>
      </c>
      <c r="L2202" s="44">
        <v>4</v>
      </c>
      <c r="M2202" s="44">
        <v>4</v>
      </c>
    </row>
    <row r="2203" spans="1:13" x14ac:dyDescent="0.25">
      <c r="A2203" s="41" t="s">
        <v>42322</v>
      </c>
      <c r="B2203" s="41" t="s">
        <v>11664</v>
      </c>
      <c r="C2203" s="41" t="s">
        <v>2538</v>
      </c>
      <c r="D2203" s="41" t="s">
        <v>11663</v>
      </c>
      <c r="E2203" s="41" t="s">
        <v>2538</v>
      </c>
      <c r="F2203" s="41" t="s">
        <v>11665</v>
      </c>
      <c r="G2203" s="41" t="s">
        <v>11666</v>
      </c>
      <c r="H2203" s="42">
        <v>0.34258319387648212</v>
      </c>
      <c r="I2203" s="43" t="s">
        <v>33</v>
      </c>
      <c r="J2203" s="44" t="s">
        <v>69268</v>
      </c>
      <c r="K2203" s="44" t="s">
        <v>69269</v>
      </c>
      <c r="L2203" s="44">
        <v>4</v>
      </c>
      <c r="M2203" s="44">
        <v>2</v>
      </c>
    </row>
    <row r="2204" spans="1:13" x14ac:dyDescent="0.25">
      <c r="A2204" s="41" t="s">
        <v>40173</v>
      </c>
      <c r="B2204" s="41" t="s">
        <v>11549</v>
      </c>
      <c r="C2204" s="41" t="s">
        <v>2476</v>
      </c>
      <c r="D2204" s="41" t="s">
        <v>40174</v>
      </c>
      <c r="E2204" s="41" t="s">
        <v>2538</v>
      </c>
      <c r="F2204" s="41" t="s">
        <v>40175</v>
      </c>
      <c r="G2204" s="41" t="s">
        <v>40176</v>
      </c>
      <c r="H2204" s="42">
        <v>-7.5239059301482725E-2</v>
      </c>
      <c r="I2204" s="43" t="s">
        <v>33</v>
      </c>
      <c r="J2204" s="44" t="s">
        <v>69270</v>
      </c>
      <c r="K2204" s="44" t="s">
        <v>69271</v>
      </c>
      <c r="L2204" s="44">
        <v>13</v>
      </c>
      <c r="M2204" s="44">
        <v>11</v>
      </c>
    </row>
    <row r="2205" spans="1:13" x14ac:dyDescent="0.25">
      <c r="A2205" s="41" t="s">
        <v>24953</v>
      </c>
      <c r="B2205" s="41" t="s">
        <v>636</v>
      </c>
      <c r="C2205" s="41" t="s">
        <v>27</v>
      </c>
      <c r="D2205" s="41" t="s">
        <v>24954</v>
      </c>
      <c r="E2205" s="41" t="s">
        <v>27</v>
      </c>
      <c r="F2205" s="41" t="s">
        <v>24955</v>
      </c>
      <c r="G2205" s="41" t="s">
        <v>24956</v>
      </c>
      <c r="H2205" s="42">
        <v>0.38408871543880407</v>
      </c>
      <c r="I2205" s="43" t="s">
        <v>33</v>
      </c>
      <c r="J2205" s="44" t="s">
        <v>69272</v>
      </c>
      <c r="K2205" s="44" t="s">
        <v>69273</v>
      </c>
      <c r="L2205" s="44">
        <v>4</v>
      </c>
      <c r="M2205" s="44">
        <v>3</v>
      </c>
    </row>
    <row r="2206" spans="1:13" x14ac:dyDescent="0.25">
      <c r="A2206" s="41" t="s">
        <v>35278</v>
      </c>
      <c r="B2206" s="41" t="s">
        <v>16379</v>
      </c>
      <c r="C2206" s="41" t="s">
        <v>2595</v>
      </c>
      <c r="D2206" s="41" t="s">
        <v>16378</v>
      </c>
      <c r="E2206" s="41" t="s">
        <v>2557</v>
      </c>
      <c r="F2206" s="41" t="s">
        <v>16394</v>
      </c>
      <c r="G2206" s="41" t="s">
        <v>16395</v>
      </c>
      <c r="H2206" s="42">
        <v>-0.81634478318978132</v>
      </c>
      <c r="I2206" s="43" t="s">
        <v>33</v>
      </c>
      <c r="J2206" s="44" t="s">
        <v>69274</v>
      </c>
      <c r="K2206" s="44" t="s">
        <v>69275</v>
      </c>
      <c r="L2206" s="44">
        <v>5</v>
      </c>
      <c r="M2206" s="44">
        <v>3</v>
      </c>
    </row>
    <row r="2207" spans="1:13" x14ac:dyDescent="0.25">
      <c r="A2207" s="41" t="s">
        <v>30390</v>
      </c>
      <c r="B2207" s="41" t="s">
        <v>15379</v>
      </c>
      <c r="C2207" s="41" t="s">
        <v>2595</v>
      </c>
      <c r="D2207" s="41" t="s">
        <v>15378</v>
      </c>
      <c r="E2207" s="41" t="s">
        <v>2557</v>
      </c>
      <c r="F2207" s="41" t="s">
        <v>15380</v>
      </c>
      <c r="G2207" s="41" t="s">
        <v>15381</v>
      </c>
      <c r="H2207" s="42">
        <v>-0.41309941013805263</v>
      </c>
      <c r="I2207" s="43" t="s">
        <v>33</v>
      </c>
      <c r="J2207" s="44" t="s">
        <v>69276</v>
      </c>
      <c r="K2207" s="44" t="s">
        <v>69277</v>
      </c>
      <c r="L2207" s="44">
        <v>12</v>
      </c>
      <c r="M2207" s="44">
        <v>8</v>
      </c>
    </row>
    <row r="2208" spans="1:13" x14ac:dyDescent="0.25">
      <c r="A2208" s="41" t="s">
        <v>34458</v>
      </c>
      <c r="B2208" s="41" t="s">
        <v>6721</v>
      </c>
      <c r="C2208" s="41" t="s">
        <v>2538</v>
      </c>
      <c r="D2208" s="41" t="s">
        <v>7858</v>
      </c>
      <c r="E2208" s="41" t="s">
        <v>2538</v>
      </c>
      <c r="F2208" s="41" t="s">
        <v>7859</v>
      </c>
      <c r="G2208" s="41" t="s">
        <v>6723</v>
      </c>
      <c r="H2208" s="42">
        <v>1.2163721367711338E-2</v>
      </c>
      <c r="I2208" s="43" t="s">
        <v>33</v>
      </c>
      <c r="J2208" s="44" t="s">
        <v>69278</v>
      </c>
      <c r="K2208" s="44" t="s">
        <v>69279</v>
      </c>
      <c r="L2208" s="44">
        <v>4</v>
      </c>
      <c r="M2208" s="44">
        <v>4</v>
      </c>
    </row>
    <row r="2209" spans="1:13" x14ac:dyDescent="0.25">
      <c r="A2209" s="41" t="s">
        <v>41810</v>
      </c>
      <c r="B2209" s="41" t="s">
        <v>5675</v>
      </c>
      <c r="C2209" s="41" t="s">
        <v>13792</v>
      </c>
      <c r="D2209" s="41" t="s">
        <v>6445</v>
      </c>
      <c r="E2209" s="41" t="s">
        <v>2576</v>
      </c>
      <c r="F2209" s="41" t="s">
        <v>41811</v>
      </c>
      <c r="G2209" s="41" t="s">
        <v>41812</v>
      </c>
      <c r="H2209" s="42">
        <v>0.94155098691361661</v>
      </c>
      <c r="I2209" s="43" t="s">
        <v>33</v>
      </c>
      <c r="J2209" s="44" t="s">
        <v>69280</v>
      </c>
      <c r="K2209" s="44" t="s">
        <v>69281</v>
      </c>
      <c r="L2209" s="44">
        <v>9</v>
      </c>
      <c r="M2209" s="44">
        <v>6</v>
      </c>
    </row>
    <row r="2210" spans="1:13" x14ac:dyDescent="0.25">
      <c r="A2210" s="41" t="s">
        <v>37132</v>
      </c>
      <c r="B2210" s="41" t="s">
        <v>4712</v>
      </c>
      <c r="C2210" s="41" t="s">
        <v>2476</v>
      </c>
      <c r="D2210" s="41" t="s">
        <v>24005</v>
      </c>
      <c r="E2210" s="41" t="s">
        <v>2557</v>
      </c>
      <c r="F2210" s="41" t="s">
        <v>24006</v>
      </c>
      <c r="G2210" s="41" t="s">
        <v>4714</v>
      </c>
      <c r="H2210" s="42">
        <v>0.21431987657981652</v>
      </c>
      <c r="I2210" s="43" t="s">
        <v>33</v>
      </c>
      <c r="J2210" s="44" t="s">
        <v>69282</v>
      </c>
      <c r="K2210" s="44" t="s">
        <v>69283</v>
      </c>
      <c r="L2210" s="44">
        <v>10</v>
      </c>
      <c r="M2210" s="44">
        <v>10</v>
      </c>
    </row>
    <row r="2211" spans="1:13" x14ac:dyDescent="0.25">
      <c r="A2211" s="41" t="s">
        <v>38154</v>
      </c>
      <c r="B2211" s="41" t="s">
        <v>21202</v>
      </c>
      <c r="C2211" s="41" t="s">
        <v>2576</v>
      </c>
      <c r="D2211" s="41" t="s">
        <v>21201</v>
      </c>
      <c r="E2211" s="41" t="s">
        <v>2576</v>
      </c>
      <c r="F2211" s="41" t="s">
        <v>21203</v>
      </c>
      <c r="G2211" s="41" t="s">
        <v>21204</v>
      </c>
      <c r="H2211" s="42">
        <v>1.6364323970228738</v>
      </c>
      <c r="I2211" s="43" t="s">
        <v>33</v>
      </c>
      <c r="J2211" s="44" t="s">
        <v>69284</v>
      </c>
      <c r="K2211" s="44" t="s">
        <v>69285</v>
      </c>
      <c r="L2211" s="44">
        <v>2</v>
      </c>
      <c r="M2211" s="44">
        <v>2</v>
      </c>
    </row>
    <row r="2212" spans="1:13" x14ac:dyDescent="0.25">
      <c r="A2212" s="41" t="s">
        <v>26309</v>
      </c>
      <c r="B2212" s="41" t="s">
        <v>1422</v>
      </c>
      <c r="C2212" s="41" t="s">
        <v>2538</v>
      </c>
      <c r="D2212" s="41" t="s">
        <v>1421</v>
      </c>
      <c r="E2212" s="41" t="s">
        <v>27</v>
      </c>
      <c r="F2212" s="41" t="s">
        <v>20802</v>
      </c>
      <c r="G2212" s="41" t="s">
        <v>20803</v>
      </c>
      <c r="H2212" s="42">
        <v>-0.49282053794712982</v>
      </c>
      <c r="I2212" s="43" t="s">
        <v>33</v>
      </c>
      <c r="J2212" s="44" t="s">
        <v>69286</v>
      </c>
      <c r="K2212" s="44" t="s">
        <v>69287</v>
      </c>
      <c r="L2212" s="44">
        <v>5</v>
      </c>
      <c r="M2212" s="44">
        <v>4</v>
      </c>
    </row>
    <row r="2213" spans="1:13" x14ac:dyDescent="0.25">
      <c r="A2213" s="41" t="s">
        <v>32718</v>
      </c>
      <c r="B2213" s="41" t="s">
        <v>32719</v>
      </c>
      <c r="C2213" s="41" t="s">
        <v>25934</v>
      </c>
      <c r="D2213" s="41" t="s">
        <v>32720</v>
      </c>
      <c r="E2213" s="41" t="s">
        <v>2504</v>
      </c>
      <c r="F2213" s="41" t="s">
        <v>32721</v>
      </c>
      <c r="G2213" s="41" t="s">
        <v>32722</v>
      </c>
      <c r="H2213" s="42">
        <v>0.12966678143856034</v>
      </c>
      <c r="I2213" s="43" t="s">
        <v>33</v>
      </c>
      <c r="J2213" s="44" t="s">
        <v>69288</v>
      </c>
      <c r="K2213" s="44" t="s">
        <v>69289</v>
      </c>
      <c r="L2213" s="44">
        <v>2</v>
      </c>
      <c r="M2213" s="44">
        <v>2</v>
      </c>
    </row>
    <row r="2214" spans="1:13" x14ac:dyDescent="0.25">
      <c r="A2214" s="41" t="s">
        <v>30410</v>
      </c>
      <c r="B2214" s="41" t="s">
        <v>30411</v>
      </c>
      <c r="C2214" s="41" t="s">
        <v>2557</v>
      </c>
      <c r="D2214" s="41" t="s">
        <v>30412</v>
      </c>
      <c r="E2214" s="41" t="s">
        <v>2504</v>
      </c>
      <c r="F2214" s="41" t="s">
        <v>30413</v>
      </c>
      <c r="G2214" s="41" t="s">
        <v>30414</v>
      </c>
      <c r="H2214" s="42">
        <v>0.30907346493255955</v>
      </c>
      <c r="I2214" s="43" t="s">
        <v>33</v>
      </c>
      <c r="J2214" s="44" t="s">
        <v>69290</v>
      </c>
      <c r="K2214" s="44" t="s">
        <v>69291</v>
      </c>
      <c r="L2214" s="44">
        <v>4</v>
      </c>
      <c r="M2214" s="44">
        <v>4</v>
      </c>
    </row>
    <row r="2215" spans="1:13" x14ac:dyDescent="0.25">
      <c r="A2215" s="41" t="s">
        <v>25257</v>
      </c>
      <c r="B2215" s="41" t="s">
        <v>219</v>
      </c>
      <c r="C2215" s="41" t="s">
        <v>24466</v>
      </c>
      <c r="D2215" s="41" t="s">
        <v>218</v>
      </c>
      <c r="E2215" s="41" t="s">
        <v>27</v>
      </c>
      <c r="F2215" s="41" t="s">
        <v>220</v>
      </c>
      <c r="G2215" s="41" t="s">
        <v>221</v>
      </c>
      <c r="H2215" s="42">
        <v>1.2943011341677935</v>
      </c>
      <c r="I2215" s="43" t="s">
        <v>33</v>
      </c>
      <c r="J2215" s="44" t="s">
        <v>69292</v>
      </c>
      <c r="K2215" s="44" t="s">
        <v>69293</v>
      </c>
      <c r="L2215" s="44">
        <v>3</v>
      </c>
      <c r="M2215" s="44">
        <v>3</v>
      </c>
    </row>
    <row r="2216" spans="1:13" x14ac:dyDescent="0.25">
      <c r="A2216" s="41" t="s">
        <v>28869</v>
      </c>
      <c r="B2216" s="41" t="s">
        <v>28870</v>
      </c>
      <c r="C2216" s="41" t="s">
        <v>26118</v>
      </c>
      <c r="D2216" s="41" t="s">
        <v>28871</v>
      </c>
      <c r="E2216" s="41" t="s">
        <v>2476</v>
      </c>
      <c r="F2216" s="41" t="s">
        <v>28872</v>
      </c>
      <c r="G2216" s="41" t="s">
        <v>28873</v>
      </c>
      <c r="H2216" s="42">
        <v>2.8488372095591193E-2</v>
      </c>
      <c r="I2216" s="43" t="s">
        <v>33</v>
      </c>
      <c r="J2216" s="44" t="s">
        <v>69294</v>
      </c>
      <c r="K2216" s="44" t="s">
        <v>69295</v>
      </c>
      <c r="L2216" s="44">
        <v>2</v>
      </c>
      <c r="M2216" s="44">
        <v>2</v>
      </c>
    </row>
    <row r="2217" spans="1:13" x14ac:dyDescent="0.25">
      <c r="A2217" s="41" t="s">
        <v>38237</v>
      </c>
      <c r="B2217" s="41" t="s">
        <v>38238</v>
      </c>
      <c r="C2217" s="41" t="s">
        <v>2476</v>
      </c>
      <c r="D2217" s="41" t="s">
        <v>38239</v>
      </c>
      <c r="E2217" s="41" t="s">
        <v>2476</v>
      </c>
      <c r="F2217" s="41" t="s">
        <v>38240</v>
      </c>
      <c r="G2217" s="41" t="s">
        <v>38241</v>
      </c>
      <c r="H2217" s="42">
        <v>2.8618068207463527</v>
      </c>
      <c r="I2217" s="43" t="s">
        <v>33</v>
      </c>
      <c r="J2217" s="44" t="s">
        <v>69296</v>
      </c>
      <c r="K2217" s="44" t="s">
        <v>69297</v>
      </c>
      <c r="L2217" s="44">
        <v>2</v>
      </c>
      <c r="M2217" s="44">
        <v>2</v>
      </c>
    </row>
    <row r="2218" spans="1:13" x14ac:dyDescent="0.25">
      <c r="A2218" s="41" t="s">
        <v>41212</v>
      </c>
      <c r="B2218" s="41" t="s">
        <v>22901</v>
      </c>
      <c r="C2218" s="41" t="s">
        <v>2538</v>
      </c>
      <c r="D2218" s="41" t="s">
        <v>22900</v>
      </c>
      <c r="E2218" s="41" t="s">
        <v>2538</v>
      </c>
      <c r="F2218" s="41" t="s">
        <v>22902</v>
      </c>
      <c r="G2218" s="41" t="s">
        <v>22903</v>
      </c>
      <c r="H2218" s="42">
        <v>0.15173460639657421</v>
      </c>
      <c r="I2218" s="43" t="s">
        <v>33</v>
      </c>
      <c r="J2218" s="44" t="s">
        <v>69298</v>
      </c>
      <c r="K2218" s="44" t="s">
        <v>69299</v>
      </c>
      <c r="L2218" s="44">
        <v>11</v>
      </c>
      <c r="M2218" s="44">
        <v>5</v>
      </c>
    </row>
    <row r="2219" spans="1:13" x14ac:dyDescent="0.25">
      <c r="A2219" s="41" t="s">
        <v>41092</v>
      </c>
      <c r="B2219" s="41" t="s">
        <v>22901</v>
      </c>
      <c r="C2219" s="41" t="s">
        <v>2538</v>
      </c>
      <c r="D2219" s="41" t="s">
        <v>22900</v>
      </c>
      <c r="E2219" s="41" t="s">
        <v>2538</v>
      </c>
      <c r="F2219" s="41" t="s">
        <v>22902</v>
      </c>
      <c r="G2219" s="41" t="s">
        <v>22903</v>
      </c>
      <c r="H2219" s="42">
        <v>0.48402173063939502</v>
      </c>
      <c r="I2219" s="43" t="s">
        <v>33</v>
      </c>
      <c r="J2219" s="44" t="s">
        <v>69300</v>
      </c>
      <c r="K2219" s="44" t="s">
        <v>69301</v>
      </c>
      <c r="L2219" s="44">
        <v>12</v>
      </c>
      <c r="M2219" s="44">
        <v>6</v>
      </c>
    </row>
    <row r="2220" spans="1:13" x14ac:dyDescent="0.25">
      <c r="A2220" s="41" t="s">
        <v>30306</v>
      </c>
      <c r="B2220" s="41" t="s">
        <v>22504</v>
      </c>
      <c r="C2220" s="41" t="s">
        <v>2557</v>
      </c>
      <c r="D2220" s="41" t="s">
        <v>23088</v>
      </c>
      <c r="E2220" s="41" t="s">
        <v>2557</v>
      </c>
      <c r="F2220" s="41" t="s">
        <v>23089</v>
      </c>
      <c r="G2220" s="41" t="s">
        <v>23090</v>
      </c>
      <c r="H2220" s="42">
        <v>-1.9890364028065728</v>
      </c>
      <c r="I2220" s="43" t="s">
        <v>33</v>
      </c>
      <c r="J2220" s="44" t="s">
        <v>69302</v>
      </c>
      <c r="K2220" s="44" t="s">
        <v>69303</v>
      </c>
      <c r="L2220" s="44">
        <v>2</v>
      </c>
      <c r="M2220" s="44">
        <v>2</v>
      </c>
    </row>
    <row r="2221" spans="1:13" x14ac:dyDescent="0.25">
      <c r="A2221" s="41" t="s">
        <v>35346</v>
      </c>
      <c r="B2221" s="41" t="s">
        <v>35347</v>
      </c>
      <c r="C2221" s="41" t="s">
        <v>2576</v>
      </c>
      <c r="D2221" s="41" t="s">
        <v>35348</v>
      </c>
      <c r="E2221" s="41" t="s">
        <v>2576</v>
      </c>
      <c r="F2221" s="41" t="s">
        <v>35349</v>
      </c>
      <c r="G2221" s="41" t="s">
        <v>35350</v>
      </c>
      <c r="H2221" s="42">
        <v>-0.24429346754991008</v>
      </c>
      <c r="I2221" s="43" t="s">
        <v>33</v>
      </c>
      <c r="J2221" s="44" t="s">
        <v>69304</v>
      </c>
      <c r="K2221" s="44" t="s">
        <v>69305</v>
      </c>
      <c r="L2221" s="44">
        <v>2</v>
      </c>
      <c r="M2221" s="44">
        <v>2</v>
      </c>
    </row>
    <row r="2222" spans="1:13" x14ac:dyDescent="0.25">
      <c r="A2222" s="41" t="s">
        <v>30966</v>
      </c>
      <c r="B2222" s="41" t="s">
        <v>30967</v>
      </c>
      <c r="C2222" s="41" t="s">
        <v>2538</v>
      </c>
      <c r="D2222" s="41" t="s">
        <v>30968</v>
      </c>
      <c r="E2222" s="41" t="s">
        <v>2538</v>
      </c>
      <c r="F2222" s="41" t="s">
        <v>30969</v>
      </c>
      <c r="G2222" s="41" t="s">
        <v>30970</v>
      </c>
      <c r="H2222" s="42">
        <v>-3.1548063083786541E-2</v>
      </c>
      <c r="I2222" s="43" t="s">
        <v>33</v>
      </c>
      <c r="J2222" s="44" t="s">
        <v>69306</v>
      </c>
      <c r="K2222" s="44" t="s">
        <v>69307</v>
      </c>
      <c r="L2222" s="44">
        <v>22</v>
      </c>
      <c r="M2222" s="44">
        <v>22</v>
      </c>
    </row>
    <row r="2223" spans="1:13" x14ac:dyDescent="0.25">
      <c r="A2223" s="41" t="s">
        <v>26516</v>
      </c>
      <c r="B2223" s="41" t="s">
        <v>26517</v>
      </c>
      <c r="C2223" s="41" t="s">
        <v>26518</v>
      </c>
      <c r="D2223" s="41" t="s">
        <v>26519</v>
      </c>
      <c r="E2223" s="41" t="s">
        <v>27</v>
      </c>
      <c r="F2223" s="41" t="s">
        <v>26520</v>
      </c>
      <c r="G2223" s="41" t="s">
        <v>26521</v>
      </c>
      <c r="H2223" s="42">
        <v>-0.35734126905494701</v>
      </c>
      <c r="I2223" s="43" t="s">
        <v>33</v>
      </c>
      <c r="J2223" s="44" t="s">
        <v>69308</v>
      </c>
      <c r="K2223" s="44" t="s">
        <v>69309</v>
      </c>
      <c r="L2223" s="44">
        <v>7</v>
      </c>
      <c r="M2223" s="44">
        <v>7</v>
      </c>
    </row>
    <row r="2224" spans="1:13" x14ac:dyDescent="0.25">
      <c r="A2224" s="41" t="s">
        <v>28888</v>
      </c>
      <c r="B2224" s="41" t="s">
        <v>7261</v>
      </c>
      <c r="C2224" s="41" t="s">
        <v>28889</v>
      </c>
      <c r="D2224" s="41" t="s">
        <v>28890</v>
      </c>
      <c r="E2224" s="41" t="s">
        <v>2605</v>
      </c>
      <c r="F2224" s="41" t="s">
        <v>28891</v>
      </c>
      <c r="G2224" s="41" t="s">
        <v>28892</v>
      </c>
      <c r="H2224" s="42">
        <v>0.13370631090819377</v>
      </c>
      <c r="I2224" s="43" t="s">
        <v>33</v>
      </c>
      <c r="J2224" s="44" t="s">
        <v>69310</v>
      </c>
      <c r="K2224" s="44" t="s">
        <v>69311</v>
      </c>
      <c r="L2224" s="44">
        <v>20</v>
      </c>
      <c r="M2224" s="44">
        <v>19</v>
      </c>
    </row>
    <row r="2225" spans="1:13" x14ac:dyDescent="0.25">
      <c r="A2225" s="41" t="s">
        <v>38198</v>
      </c>
      <c r="B2225" s="41" t="s">
        <v>3034</v>
      </c>
      <c r="C2225" s="41" t="s">
        <v>2538</v>
      </c>
      <c r="D2225" s="41" t="s">
        <v>12741</v>
      </c>
      <c r="E2225" s="41" t="s">
        <v>2538</v>
      </c>
      <c r="F2225" s="41" t="s">
        <v>12742</v>
      </c>
      <c r="G2225" s="41" t="s">
        <v>12743</v>
      </c>
      <c r="H2225" s="42">
        <v>0.18354547144409988</v>
      </c>
      <c r="I2225" s="43" t="s">
        <v>33</v>
      </c>
      <c r="J2225" s="44" t="s">
        <v>69312</v>
      </c>
      <c r="K2225" s="44" t="s">
        <v>69313</v>
      </c>
      <c r="L2225" s="44">
        <v>11</v>
      </c>
      <c r="M2225" s="44">
        <v>10</v>
      </c>
    </row>
    <row r="2226" spans="1:13" x14ac:dyDescent="0.25">
      <c r="A2226" s="41" t="s">
        <v>39690</v>
      </c>
      <c r="B2226" s="41"/>
      <c r="C2226" s="41"/>
      <c r="D2226" s="41"/>
      <c r="E2226" s="41"/>
      <c r="F2226" s="41" t="s">
        <v>39691</v>
      </c>
      <c r="G2226" s="41" t="s">
        <v>39692</v>
      </c>
      <c r="H2226" s="42">
        <v>8.1012801643994565E-3</v>
      </c>
      <c r="I2226" s="43" t="s">
        <v>33</v>
      </c>
      <c r="J2226" s="44" t="s">
        <v>69314</v>
      </c>
      <c r="K2226" s="44" t="s">
        <v>69315</v>
      </c>
      <c r="L2226" s="44">
        <v>17</v>
      </c>
      <c r="M2226" s="44">
        <v>17</v>
      </c>
    </row>
    <row r="2227" spans="1:13" x14ac:dyDescent="0.25">
      <c r="A2227" s="41" t="s">
        <v>32501</v>
      </c>
      <c r="B2227" s="41" t="s">
        <v>19882</v>
      </c>
      <c r="C2227" s="41" t="s">
        <v>13792</v>
      </c>
      <c r="D2227" s="41" t="s">
        <v>19881</v>
      </c>
      <c r="E2227" s="41" t="s">
        <v>2476</v>
      </c>
      <c r="F2227" s="41" t="s">
        <v>19883</v>
      </c>
      <c r="G2227" s="41" t="s">
        <v>19884</v>
      </c>
      <c r="H2227" s="42">
        <v>0.18547154254621359</v>
      </c>
      <c r="I2227" s="43" t="s">
        <v>33</v>
      </c>
      <c r="J2227" s="44" t="s">
        <v>69316</v>
      </c>
      <c r="K2227" s="44" t="s">
        <v>69317</v>
      </c>
      <c r="L2227" s="44">
        <v>4</v>
      </c>
      <c r="M2227" s="44">
        <v>4</v>
      </c>
    </row>
    <row r="2228" spans="1:13" x14ac:dyDescent="0.25">
      <c r="A2228" s="41" t="s">
        <v>28139</v>
      </c>
      <c r="B2228" s="41" t="s">
        <v>5684</v>
      </c>
      <c r="C2228" s="41" t="s">
        <v>2476</v>
      </c>
      <c r="D2228" s="41" t="s">
        <v>5683</v>
      </c>
      <c r="E2228" s="41" t="s">
        <v>2557</v>
      </c>
      <c r="F2228" s="41" t="s">
        <v>5685</v>
      </c>
      <c r="G2228" s="41" t="s">
        <v>5686</v>
      </c>
      <c r="H2228" s="42">
        <v>8.5967052728324139E-2</v>
      </c>
      <c r="I2228" s="43" t="s">
        <v>33</v>
      </c>
      <c r="J2228" s="44" t="s">
        <v>69318</v>
      </c>
      <c r="K2228" s="44" t="s">
        <v>69319</v>
      </c>
      <c r="L2228" s="44">
        <v>15</v>
      </c>
      <c r="M2228" s="44">
        <v>15</v>
      </c>
    </row>
    <row r="2229" spans="1:13" x14ac:dyDescent="0.25">
      <c r="A2229" s="41" t="s">
        <v>26430</v>
      </c>
      <c r="B2229" s="41" t="s">
        <v>5286</v>
      </c>
      <c r="C2229" s="41" t="s">
        <v>2476</v>
      </c>
      <c r="D2229" s="41" t="s">
        <v>5285</v>
      </c>
      <c r="E2229" s="41" t="s">
        <v>27</v>
      </c>
      <c r="F2229" s="41" t="s">
        <v>5287</v>
      </c>
      <c r="G2229" s="41" t="s">
        <v>5288</v>
      </c>
      <c r="H2229" s="42">
        <v>-0.72589607614751539</v>
      </c>
      <c r="I2229" s="43" t="s">
        <v>33</v>
      </c>
      <c r="J2229" s="44" t="s">
        <v>69320</v>
      </c>
      <c r="K2229" s="44" t="s">
        <v>69321</v>
      </c>
      <c r="L2229" s="44">
        <v>3</v>
      </c>
      <c r="M2229" s="44">
        <v>3</v>
      </c>
    </row>
    <row r="2230" spans="1:13" x14ac:dyDescent="0.25">
      <c r="A2230" s="41" t="s">
        <v>36048</v>
      </c>
      <c r="B2230" s="41" t="s">
        <v>13095</v>
      </c>
      <c r="C2230" s="41" t="s">
        <v>28227</v>
      </c>
      <c r="D2230" s="41" t="s">
        <v>36049</v>
      </c>
      <c r="E2230" s="41" t="s">
        <v>2605</v>
      </c>
      <c r="F2230" s="41" t="s">
        <v>36050</v>
      </c>
      <c r="G2230" s="41" t="s">
        <v>36051</v>
      </c>
      <c r="H2230" s="42">
        <v>-7.8918673850407489E-2</v>
      </c>
      <c r="I2230" s="43" t="s">
        <v>33</v>
      </c>
      <c r="J2230" s="44" t="s">
        <v>69322</v>
      </c>
      <c r="K2230" s="44" t="s">
        <v>69323</v>
      </c>
      <c r="L2230" s="44">
        <v>5</v>
      </c>
      <c r="M2230" s="44">
        <v>5</v>
      </c>
    </row>
    <row r="2231" spans="1:13" x14ac:dyDescent="0.25">
      <c r="A2231" s="41" t="s">
        <v>39064</v>
      </c>
      <c r="B2231" s="41" t="s">
        <v>39065</v>
      </c>
      <c r="C2231" s="41" t="s">
        <v>2538</v>
      </c>
      <c r="D2231" s="41" t="s">
        <v>39066</v>
      </c>
      <c r="E2231" s="41" t="s">
        <v>2538</v>
      </c>
      <c r="F2231" s="41" t="s">
        <v>39067</v>
      </c>
      <c r="G2231" s="41" t="s">
        <v>39068</v>
      </c>
      <c r="H2231" s="42">
        <v>1.6655604497871463</v>
      </c>
      <c r="I2231" s="43" t="s">
        <v>33</v>
      </c>
      <c r="J2231" s="44" t="s">
        <v>69324</v>
      </c>
      <c r="K2231" s="44" t="s">
        <v>69325</v>
      </c>
      <c r="L2231" s="44">
        <v>3</v>
      </c>
      <c r="M2231" s="44">
        <v>3</v>
      </c>
    </row>
    <row r="2232" spans="1:13" x14ac:dyDescent="0.25">
      <c r="A2232" s="41" t="s">
        <v>32398</v>
      </c>
      <c r="B2232" s="41" t="s">
        <v>7261</v>
      </c>
      <c r="C2232" s="41" t="s">
        <v>2476</v>
      </c>
      <c r="D2232" s="41" t="s">
        <v>32399</v>
      </c>
      <c r="E2232" s="41" t="s">
        <v>2538</v>
      </c>
      <c r="F2232" s="41" t="s">
        <v>32400</v>
      </c>
      <c r="G2232" s="41" t="s">
        <v>12355</v>
      </c>
      <c r="H2232" s="42">
        <v>0.90082576150830063</v>
      </c>
      <c r="I2232" s="43" t="s">
        <v>33</v>
      </c>
      <c r="J2232" s="44" t="s">
        <v>69326</v>
      </c>
      <c r="K2232" s="44" t="s">
        <v>69327</v>
      </c>
      <c r="L2232" s="44">
        <v>3</v>
      </c>
      <c r="M2232" s="44">
        <v>3</v>
      </c>
    </row>
    <row r="2233" spans="1:13" x14ac:dyDescent="0.25">
      <c r="A2233" s="41" t="s">
        <v>34894</v>
      </c>
      <c r="B2233" s="41" t="s">
        <v>11945</v>
      </c>
      <c r="C2233" s="41" t="s">
        <v>2476</v>
      </c>
      <c r="D2233" s="41" t="s">
        <v>11944</v>
      </c>
      <c r="E2233" s="41" t="s">
        <v>2576</v>
      </c>
      <c r="F2233" s="41" t="s">
        <v>11946</v>
      </c>
      <c r="G2233" s="41" t="s">
        <v>11947</v>
      </c>
      <c r="H2233" s="42">
        <v>-0.32684533998635124</v>
      </c>
      <c r="I2233" s="43" t="s">
        <v>33</v>
      </c>
      <c r="J2233" s="44" t="s">
        <v>69328</v>
      </c>
      <c r="K2233" s="44" t="s">
        <v>69329</v>
      </c>
      <c r="L2233" s="44">
        <v>3</v>
      </c>
      <c r="M2233" s="44">
        <v>3</v>
      </c>
    </row>
    <row r="2234" spans="1:13" x14ac:dyDescent="0.25">
      <c r="A2234" s="41" t="s">
        <v>34641</v>
      </c>
      <c r="B2234" s="41" t="s">
        <v>13422</v>
      </c>
      <c r="C2234" s="41" t="s">
        <v>2576</v>
      </c>
      <c r="D2234" s="41" t="s">
        <v>13421</v>
      </c>
      <c r="E2234" s="41" t="s">
        <v>2576</v>
      </c>
      <c r="F2234" s="41" t="s">
        <v>14881</v>
      </c>
      <c r="G2234" s="41" t="s">
        <v>14882</v>
      </c>
      <c r="H2234" s="42">
        <v>3.9886153164261411E-2</v>
      </c>
      <c r="I2234" s="43" t="s">
        <v>33</v>
      </c>
      <c r="J2234" s="44" t="s">
        <v>69330</v>
      </c>
      <c r="K2234" s="44" t="s">
        <v>69331</v>
      </c>
      <c r="L2234" s="44">
        <v>5</v>
      </c>
      <c r="M2234" s="44">
        <v>2</v>
      </c>
    </row>
    <row r="2235" spans="1:13" x14ac:dyDescent="0.25">
      <c r="A2235" s="41" t="s">
        <v>31899</v>
      </c>
      <c r="B2235" s="41"/>
      <c r="C2235" s="41"/>
      <c r="D2235" s="41"/>
      <c r="E2235" s="41"/>
      <c r="F2235" s="41" t="s">
        <v>21121</v>
      </c>
      <c r="G2235" s="41" t="s">
        <v>21122</v>
      </c>
      <c r="H2235" s="42">
        <v>0.14670023851212122</v>
      </c>
      <c r="I2235" s="43" t="s">
        <v>33</v>
      </c>
      <c r="J2235" s="44" t="s">
        <v>69332</v>
      </c>
      <c r="K2235" s="44" t="s">
        <v>69333</v>
      </c>
      <c r="L2235" s="44">
        <v>4</v>
      </c>
      <c r="M2235" s="44">
        <v>4</v>
      </c>
    </row>
    <row r="2236" spans="1:13" x14ac:dyDescent="0.25">
      <c r="A2236" s="41" t="s">
        <v>32051</v>
      </c>
      <c r="B2236" s="41" t="s">
        <v>32052</v>
      </c>
      <c r="C2236" s="41" t="s">
        <v>32053</v>
      </c>
      <c r="D2236" s="41" t="s">
        <v>32054</v>
      </c>
      <c r="E2236" s="41" t="s">
        <v>2466</v>
      </c>
      <c r="F2236" s="41" t="s">
        <v>32055</v>
      </c>
      <c r="G2236" s="41" t="s">
        <v>32056</v>
      </c>
      <c r="H2236" s="42">
        <v>-0.9414128410944409</v>
      </c>
      <c r="I2236" s="43" t="s">
        <v>33</v>
      </c>
      <c r="J2236" s="44" t="s">
        <v>69334</v>
      </c>
      <c r="K2236" s="44" t="s">
        <v>69335</v>
      </c>
      <c r="L2236" s="44">
        <v>2</v>
      </c>
      <c r="M2236" s="44">
        <v>2</v>
      </c>
    </row>
    <row r="2237" spans="1:13" x14ac:dyDescent="0.25">
      <c r="A2237" s="41" t="s">
        <v>39086</v>
      </c>
      <c r="B2237" s="41"/>
      <c r="C2237" s="41"/>
      <c r="D2237" s="41"/>
      <c r="E2237" s="41"/>
      <c r="F2237" s="41" t="s">
        <v>32144</v>
      </c>
      <c r="G2237" s="41" t="s">
        <v>32145</v>
      </c>
      <c r="H2237" s="42">
        <v>-1.0232954251365489</v>
      </c>
      <c r="I2237" s="43" t="s">
        <v>33</v>
      </c>
      <c r="J2237" s="44" t="s">
        <v>69336</v>
      </c>
      <c r="K2237" s="44" t="s">
        <v>69337</v>
      </c>
      <c r="L2237" s="44">
        <v>7</v>
      </c>
      <c r="M2237" s="44">
        <v>2</v>
      </c>
    </row>
    <row r="2238" spans="1:13" x14ac:dyDescent="0.25">
      <c r="A2238" s="41" t="s">
        <v>32142</v>
      </c>
      <c r="B2238" s="41" t="s">
        <v>6508</v>
      </c>
      <c r="C2238" s="41" t="s">
        <v>13792</v>
      </c>
      <c r="D2238" s="41" t="s">
        <v>32143</v>
      </c>
      <c r="E2238" s="41" t="s">
        <v>2605</v>
      </c>
      <c r="F2238" s="41" t="s">
        <v>32144</v>
      </c>
      <c r="G2238" s="41" t="s">
        <v>32145</v>
      </c>
      <c r="H2238" s="42">
        <v>0.27813180090357692</v>
      </c>
      <c r="I2238" s="43" t="s">
        <v>33</v>
      </c>
      <c r="J2238" s="44" t="s">
        <v>69338</v>
      </c>
      <c r="K2238" s="44" t="s">
        <v>69339</v>
      </c>
      <c r="L2238" s="44">
        <v>22</v>
      </c>
      <c r="M2238" s="44">
        <v>18</v>
      </c>
    </row>
    <row r="2239" spans="1:13" x14ac:dyDescent="0.25">
      <c r="A2239" s="41" t="s">
        <v>41228</v>
      </c>
      <c r="B2239" s="41" t="s">
        <v>41229</v>
      </c>
      <c r="C2239" s="41" t="s">
        <v>2595</v>
      </c>
      <c r="D2239" s="41" t="s">
        <v>41230</v>
      </c>
      <c r="E2239" s="41" t="s">
        <v>2538</v>
      </c>
      <c r="F2239" s="41" t="s">
        <v>41231</v>
      </c>
      <c r="G2239" s="41" t="s">
        <v>41232</v>
      </c>
      <c r="H2239" s="42">
        <v>1.4251298346909651</v>
      </c>
      <c r="I2239" s="43" t="s">
        <v>33</v>
      </c>
      <c r="J2239" s="44" t="s">
        <v>69340</v>
      </c>
      <c r="K2239" s="44" t="s">
        <v>69341</v>
      </c>
      <c r="L2239" s="44">
        <v>2</v>
      </c>
      <c r="M2239" s="44">
        <v>2</v>
      </c>
    </row>
    <row r="2240" spans="1:13" x14ac:dyDescent="0.25">
      <c r="A2240" s="41" t="s">
        <v>40469</v>
      </c>
      <c r="B2240" s="41" t="s">
        <v>33914</v>
      </c>
      <c r="C2240" s="41" t="s">
        <v>28445</v>
      </c>
      <c r="D2240" s="41" t="s">
        <v>33915</v>
      </c>
      <c r="E2240" s="41" t="s">
        <v>2576</v>
      </c>
      <c r="F2240" s="41" t="s">
        <v>33916</v>
      </c>
      <c r="G2240" s="41" t="s">
        <v>33917</v>
      </c>
      <c r="H2240" s="42">
        <v>0.83440518548456222</v>
      </c>
      <c r="I2240" s="43" t="s">
        <v>33</v>
      </c>
      <c r="J2240" s="44" t="s">
        <v>69342</v>
      </c>
      <c r="K2240" s="44" t="s">
        <v>69343</v>
      </c>
      <c r="L2240" s="44">
        <v>11</v>
      </c>
      <c r="M2240" s="44">
        <v>2</v>
      </c>
    </row>
    <row r="2241" spans="1:13" x14ac:dyDescent="0.25">
      <c r="A2241" s="41" t="s">
        <v>35991</v>
      </c>
      <c r="B2241" s="41" t="s">
        <v>5675</v>
      </c>
      <c r="C2241" s="41" t="s">
        <v>2538</v>
      </c>
      <c r="D2241" s="41" t="s">
        <v>35992</v>
      </c>
      <c r="E2241" s="41" t="s">
        <v>2576</v>
      </c>
      <c r="F2241" s="41" t="s">
        <v>35993</v>
      </c>
      <c r="G2241" s="41" t="s">
        <v>25701</v>
      </c>
      <c r="H2241" s="42">
        <v>-0.1826472072687145</v>
      </c>
      <c r="I2241" s="43" t="s">
        <v>33</v>
      </c>
      <c r="J2241" s="44" t="s">
        <v>69344</v>
      </c>
      <c r="K2241" s="44" t="s">
        <v>69345</v>
      </c>
      <c r="L2241" s="44">
        <v>8</v>
      </c>
      <c r="M2241" s="44">
        <v>8</v>
      </c>
    </row>
    <row r="2242" spans="1:13" x14ac:dyDescent="0.25">
      <c r="A2242" s="41" t="s">
        <v>31635</v>
      </c>
      <c r="B2242" s="41" t="s">
        <v>9231</v>
      </c>
      <c r="C2242" s="41" t="s">
        <v>2538</v>
      </c>
      <c r="D2242" s="41" t="s">
        <v>9230</v>
      </c>
      <c r="E2242" s="41" t="s">
        <v>2576</v>
      </c>
      <c r="F2242" s="41" t="s">
        <v>9232</v>
      </c>
      <c r="G2242" s="41" t="s">
        <v>9233</v>
      </c>
      <c r="H2242" s="42">
        <v>0.93242632577695395</v>
      </c>
      <c r="I2242" s="43" t="s">
        <v>33</v>
      </c>
      <c r="J2242" s="44" t="s">
        <v>69346</v>
      </c>
      <c r="K2242" s="44" t="s">
        <v>69347</v>
      </c>
      <c r="L2242" s="44">
        <v>5</v>
      </c>
      <c r="M2242" s="44">
        <v>5</v>
      </c>
    </row>
    <row r="2243" spans="1:13" x14ac:dyDescent="0.25">
      <c r="A2243" s="41" t="s">
        <v>25228</v>
      </c>
      <c r="B2243" s="41" t="s">
        <v>1382</v>
      </c>
      <c r="C2243" s="41" t="s">
        <v>25229</v>
      </c>
      <c r="D2243" s="41" t="s">
        <v>1381</v>
      </c>
      <c r="E2243" s="41" t="s">
        <v>27</v>
      </c>
      <c r="F2243" s="41" t="s">
        <v>1383</v>
      </c>
      <c r="G2243" s="41" t="s">
        <v>1384</v>
      </c>
      <c r="H2243" s="42">
        <v>0.18032984189874895</v>
      </c>
      <c r="I2243" s="43" t="s">
        <v>33</v>
      </c>
      <c r="J2243" s="44" t="s">
        <v>69348</v>
      </c>
      <c r="K2243" s="44" t="s">
        <v>69349</v>
      </c>
      <c r="L2243" s="44">
        <v>3</v>
      </c>
      <c r="M2243" s="44">
        <v>3</v>
      </c>
    </row>
    <row r="2244" spans="1:13" x14ac:dyDescent="0.25">
      <c r="A2244" s="41" t="s">
        <v>35769</v>
      </c>
      <c r="B2244" s="41" t="s">
        <v>35770</v>
      </c>
      <c r="C2244" s="41" t="s">
        <v>16875</v>
      </c>
      <c r="D2244" s="41" t="s">
        <v>35771</v>
      </c>
      <c r="E2244" s="41" t="s">
        <v>2538</v>
      </c>
      <c r="F2244" s="41" t="s">
        <v>35772</v>
      </c>
      <c r="G2244" s="41" t="s">
        <v>35773</v>
      </c>
      <c r="H2244" s="42">
        <v>1.3992276895627731</v>
      </c>
      <c r="I2244" s="43" t="s">
        <v>33</v>
      </c>
      <c r="J2244" s="44" t="s">
        <v>69350</v>
      </c>
      <c r="K2244" s="44" t="s">
        <v>69351</v>
      </c>
      <c r="L2244" s="44">
        <v>5</v>
      </c>
      <c r="M2244" s="44">
        <v>5</v>
      </c>
    </row>
    <row r="2245" spans="1:13" x14ac:dyDescent="0.25">
      <c r="A2245" s="41" t="s">
        <v>36607</v>
      </c>
      <c r="B2245" s="41" t="s">
        <v>23924</v>
      </c>
      <c r="C2245" s="41" t="s">
        <v>2576</v>
      </c>
      <c r="D2245" s="41" t="s">
        <v>23923</v>
      </c>
      <c r="E2245" s="41" t="s">
        <v>2576</v>
      </c>
      <c r="F2245" s="41" t="s">
        <v>23925</v>
      </c>
      <c r="G2245" s="41" t="s">
        <v>23926</v>
      </c>
      <c r="H2245" s="42">
        <v>0.38390567578446788</v>
      </c>
      <c r="I2245" s="43" t="s">
        <v>33</v>
      </c>
      <c r="J2245" s="44" t="s">
        <v>69352</v>
      </c>
      <c r="K2245" s="44" t="s">
        <v>69353</v>
      </c>
      <c r="L2245" s="44">
        <v>7</v>
      </c>
      <c r="M2245" s="44">
        <v>7</v>
      </c>
    </row>
    <row r="2246" spans="1:13" x14ac:dyDescent="0.25">
      <c r="A2246" s="41" t="s">
        <v>39801</v>
      </c>
      <c r="B2246" s="41" t="s">
        <v>39802</v>
      </c>
      <c r="C2246" s="41" t="s">
        <v>2557</v>
      </c>
      <c r="D2246" s="41" t="s">
        <v>39803</v>
      </c>
      <c r="E2246" s="41" t="s">
        <v>2557</v>
      </c>
      <c r="F2246" s="41" t="s">
        <v>39804</v>
      </c>
      <c r="G2246" s="41" t="s">
        <v>39805</v>
      </c>
      <c r="H2246" s="42">
        <v>-6.8301620321597298E-2</v>
      </c>
      <c r="I2246" s="43" t="s">
        <v>33</v>
      </c>
      <c r="J2246" s="44" t="s">
        <v>69354</v>
      </c>
      <c r="K2246" s="44" t="s">
        <v>69355</v>
      </c>
      <c r="L2246" s="44">
        <v>4</v>
      </c>
      <c r="M2246" s="44">
        <v>4</v>
      </c>
    </row>
    <row r="2247" spans="1:13" x14ac:dyDescent="0.25">
      <c r="A2247" s="41" t="s">
        <v>41492</v>
      </c>
      <c r="B2247" s="41" t="s">
        <v>41493</v>
      </c>
      <c r="C2247" s="41" t="s">
        <v>2466</v>
      </c>
      <c r="D2247" s="41" t="s">
        <v>41494</v>
      </c>
      <c r="E2247" s="41" t="s">
        <v>2538</v>
      </c>
      <c r="F2247" s="41" t="s">
        <v>41495</v>
      </c>
      <c r="G2247" s="41" t="s">
        <v>41496</v>
      </c>
      <c r="H2247" s="42">
        <v>-7.3905505311964756E-2</v>
      </c>
      <c r="I2247" s="43" t="s">
        <v>33</v>
      </c>
      <c r="J2247" s="44" t="s">
        <v>69356</v>
      </c>
      <c r="K2247" s="44" t="s">
        <v>69357</v>
      </c>
      <c r="L2247" s="44">
        <v>5</v>
      </c>
      <c r="M2247" s="44">
        <v>5</v>
      </c>
    </row>
    <row r="2248" spans="1:13" x14ac:dyDescent="0.25">
      <c r="A2248" s="41" t="s">
        <v>36943</v>
      </c>
      <c r="B2248" s="41" t="s">
        <v>36944</v>
      </c>
      <c r="C2248" s="41" t="s">
        <v>2557</v>
      </c>
      <c r="D2248" s="41" t="s">
        <v>36945</v>
      </c>
      <c r="E2248" s="41" t="s">
        <v>2538</v>
      </c>
      <c r="F2248" s="41" t="s">
        <v>36946</v>
      </c>
      <c r="G2248" s="41" t="s">
        <v>36947</v>
      </c>
      <c r="H2248" s="42">
        <v>0.39817202105798338</v>
      </c>
      <c r="I2248" s="43" t="s">
        <v>33</v>
      </c>
      <c r="J2248" s="44" t="s">
        <v>69358</v>
      </c>
      <c r="K2248" s="44" t="s">
        <v>69359</v>
      </c>
      <c r="L2248" s="44">
        <v>4</v>
      </c>
      <c r="M2248" s="44">
        <v>4</v>
      </c>
    </row>
    <row r="2249" spans="1:13" x14ac:dyDescent="0.25">
      <c r="A2249" s="41" t="s">
        <v>33375</v>
      </c>
      <c r="B2249" s="41"/>
      <c r="C2249" s="41" t="s">
        <v>2557</v>
      </c>
      <c r="D2249" s="41" t="s">
        <v>33377</v>
      </c>
      <c r="E2249" s="41" t="s">
        <v>2557</v>
      </c>
      <c r="F2249" s="41" t="s">
        <v>33378</v>
      </c>
      <c r="G2249" s="41" t="s">
        <v>33379</v>
      </c>
      <c r="H2249" s="42">
        <v>-0.55507355723409146</v>
      </c>
      <c r="I2249" s="43" t="s">
        <v>33</v>
      </c>
      <c r="J2249" s="44" t="s">
        <v>69360</v>
      </c>
      <c r="K2249" s="44" t="s">
        <v>69361</v>
      </c>
      <c r="L2249" s="44">
        <v>2</v>
      </c>
      <c r="M2249" s="44">
        <v>2</v>
      </c>
    </row>
    <row r="2250" spans="1:13" x14ac:dyDescent="0.25">
      <c r="A2250" s="41" t="s">
        <v>39030</v>
      </c>
      <c r="B2250" s="41" t="s">
        <v>8752</v>
      </c>
      <c r="C2250" s="41" t="s">
        <v>13792</v>
      </c>
      <c r="D2250" s="41" t="s">
        <v>8751</v>
      </c>
      <c r="E2250" s="41" t="s">
        <v>2476</v>
      </c>
      <c r="F2250" s="41" t="s">
        <v>8753</v>
      </c>
      <c r="G2250" s="41" t="s">
        <v>8754</v>
      </c>
      <c r="H2250" s="42">
        <v>0.58331290663624935</v>
      </c>
      <c r="I2250" s="43" t="s">
        <v>33</v>
      </c>
      <c r="J2250" s="44" t="s">
        <v>69362</v>
      </c>
      <c r="K2250" s="44" t="s">
        <v>69363</v>
      </c>
      <c r="L2250" s="44">
        <v>2</v>
      </c>
      <c r="M2250" s="44">
        <v>2</v>
      </c>
    </row>
    <row r="2251" spans="1:13" x14ac:dyDescent="0.25">
      <c r="A2251" s="41" t="s">
        <v>35219</v>
      </c>
      <c r="B2251" s="41" t="s">
        <v>35220</v>
      </c>
      <c r="C2251" s="41" t="s">
        <v>2576</v>
      </c>
      <c r="D2251" s="41" t="s">
        <v>35221</v>
      </c>
      <c r="E2251" s="41" t="s">
        <v>2576</v>
      </c>
      <c r="F2251" s="41" t="s">
        <v>35222</v>
      </c>
      <c r="G2251" s="41" t="s">
        <v>35223</v>
      </c>
      <c r="H2251" s="42">
        <v>1.2713610723344786</v>
      </c>
      <c r="I2251" s="43" t="s">
        <v>33</v>
      </c>
      <c r="J2251" s="44" t="s">
        <v>69364</v>
      </c>
      <c r="K2251" s="44" t="s">
        <v>69365</v>
      </c>
      <c r="L2251" s="44">
        <v>4</v>
      </c>
      <c r="M2251" s="44">
        <v>4</v>
      </c>
    </row>
    <row r="2252" spans="1:13" x14ac:dyDescent="0.25">
      <c r="A2252" s="41" t="s">
        <v>39425</v>
      </c>
      <c r="B2252" s="41" t="s">
        <v>39426</v>
      </c>
      <c r="C2252" s="41" t="s">
        <v>2538</v>
      </c>
      <c r="D2252" s="41" t="s">
        <v>39427</v>
      </c>
      <c r="E2252" s="41" t="s">
        <v>2538</v>
      </c>
      <c r="F2252" s="41" t="s">
        <v>39428</v>
      </c>
      <c r="G2252" s="41" t="s">
        <v>39429</v>
      </c>
      <c r="H2252" s="42">
        <v>1.3268046894973142</v>
      </c>
      <c r="I2252" s="43" t="s">
        <v>33</v>
      </c>
      <c r="J2252" s="44" t="s">
        <v>69366</v>
      </c>
      <c r="K2252" s="44" t="s">
        <v>69367</v>
      </c>
      <c r="L2252" s="44">
        <v>4</v>
      </c>
      <c r="M2252" s="44">
        <v>4</v>
      </c>
    </row>
    <row r="2253" spans="1:13" x14ac:dyDescent="0.25">
      <c r="A2253" s="41" t="s">
        <v>37441</v>
      </c>
      <c r="B2253" s="41" t="s">
        <v>23470</v>
      </c>
      <c r="C2253" s="41" t="s">
        <v>2476</v>
      </c>
      <c r="D2253" s="41" t="s">
        <v>23469</v>
      </c>
      <c r="E2253" s="41" t="s">
        <v>2476</v>
      </c>
      <c r="F2253" s="41" t="s">
        <v>23471</v>
      </c>
      <c r="G2253" s="41" t="s">
        <v>23472</v>
      </c>
      <c r="H2253" s="42">
        <v>0.11047843849041543</v>
      </c>
      <c r="I2253" s="43" t="s">
        <v>33</v>
      </c>
      <c r="J2253" s="44" t="s">
        <v>69368</v>
      </c>
      <c r="K2253" s="44" t="s">
        <v>69369</v>
      </c>
      <c r="L2253" s="44">
        <v>6</v>
      </c>
      <c r="M2253" s="44">
        <v>4</v>
      </c>
    </row>
    <row r="2254" spans="1:13" x14ac:dyDescent="0.25">
      <c r="A2254" s="41" t="s">
        <v>25603</v>
      </c>
      <c r="B2254" s="41" t="s">
        <v>3726</v>
      </c>
      <c r="C2254" s="41" t="s">
        <v>24535</v>
      </c>
      <c r="D2254" s="41" t="s">
        <v>3725</v>
      </c>
      <c r="E2254" s="41" t="s">
        <v>2494</v>
      </c>
      <c r="F2254" s="41" t="s">
        <v>3727</v>
      </c>
      <c r="G2254" s="41" t="s">
        <v>3728</v>
      </c>
      <c r="H2254" s="42">
        <v>-0.6492922969934064</v>
      </c>
      <c r="I2254" s="43" t="s">
        <v>33</v>
      </c>
      <c r="J2254" s="44" t="s">
        <v>69370</v>
      </c>
      <c r="K2254" s="44" t="s">
        <v>69371</v>
      </c>
      <c r="L2254" s="44">
        <v>9</v>
      </c>
      <c r="M2254" s="44">
        <v>9</v>
      </c>
    </row>
    <row r="2255" spans="1:13" x14ac:dyDescent="0.25">
      <c r="A2255" s="41" t="s">
        <v>36771</v>
      </c>
      <c r="B2255" s="41" t="s">
        <v>36772</v>
      </c>
      <c r="C2255" s="41" t="s">
        <v>2538</v>
      </c>
      <c r="D2255" s="41" t="s">
        <v>36773</v>
      </c>
      <c r="E2255" s="41" t="s">
        <v>2538</v>
      </c>
      <c r="F2255" s="41" t="s">
        <v>36774</v>
      </c>
      <c r="G2255" s="41" t="s">
        <v>36775</v>
      </c>
      <c r="H2255" s="42">
        <v>-0.96139650423806</v>
      </c>
      <c r="I2255" s="43" t="s">
        <v>33</v>
      </c>
      <c r="J2255" s="44" t="s">
        <v>69372</v>
      </c>
      <c r="K2255" s="44" t="s">
        <v>69373</v>
      </c>
      <c r="L2255" s="44">
        <v>10</v>
      </c>
      <c r="M2255" s="44">
        <v>1</v>
      </c>
    </row>
    <row r="2256" spans="1:13" x14ac:dyDescent="0.25">
      <c r="A2256" s="41" t="s">
        <v>39128</v>
      </c>
      <c r="B2256" s="41" t="s">
        <v>39129</v>
      </c>
      <c r="C2256" s="41" t="s">
        <v>2538</v>
      </c>
      <c r="D2256" s="41" t="s">
        <v>39130</v>
      </c>
      <c r="E2256" s="41" t="s">
        <v>2538</v>
      </c>
      <c r="F2256" s="41" t="s">
        <v>36774</v>
      </c>
      <c r="G2256" s="41" t="s">
        <v>36775</v>
      </c>
      <c r="H2256" s="42">
        <v>-0.86860601146129213</v>
      </c>
      <c r="I2256" s="43" t="s">
        <v>33</v>
      </c>
      <c r="J2256" s="44" t="s">
        <v>69374</v>
      </c>
      <c r="K2256" s="44" t="s">
        <v>69375</v>
      </c>
      <c r="L2256" s="44">
        <v>10</v>
      </c>
      <c r="M2256" s="44">
        <v>1</v>
      </c>
    </row>
    <row r="2257" spans="1:13" x14ac:dyDescent="0.25">
      <c r="A2257" s="41" t="s">
        <v>42444</v>
      </c>
      <c r="B2257" s="41" t="s">
        <v>39129</v>
      </c>
      <c r="C2257" s="41" t="s">
        <v>2538</v>
      </c>
      <c r="D2257" s="41" t="s">
        <v>39130</v>
      </c>
      <c r="E2257" s="41" t="s">
        <v>2538</v>
      </c>
      <c r="F2257" s="41" t="s">
        <v>36774</v>
      </c>
      <c r="G2257" s="41" t="s">
        <v>36775</v>
      </c>
      <c r="H2257" s="42">
        <v>-0.85033099243914223</v>
      </c>
      <c r="I2257" s="43" t="s">
        <v>33</v>
      </c>
      <c r="J2257" s="44" t="s">
        <v>69376</v>
      </c>
      <c r="K2257" s="44" t="s">
        <v>69377</v>
      </c>
      <c r="L2257" s="44">
        <v>10</v>
      </c>
      <c r="M2257" s="44">
        <v>1</v>
      </c>
    </row>
    <row r="2258" spans="1:13" x14ac:dyDescent="0.25">
      <c r="A2258" s="41" t="s">
        <v>39917</v>
      </c>
      <c r="B2258" s="41" t="s">
        <v>39129</v>
      </c>
      <c r="C2258" s="41" t="s">
        <v>2538</v>
      </c>
      <c r="D2258" s="41" t="s">
        <v>39130</v>
      </c>
      <c r="E2258" s="41" t="s">
        <v>2538</v>
      </c>
      <c r="F2258" s="41" t="s">
        <v>36774</v>
      </c>
      <c r="G2258" s="41" t="s">
        <v>36775</v>
      </c>
      <c r="H2258" s="42">
        <v>0.3569923577681669</v>
      </c>
      <c r="I2258" s="43" t="s">
        <v>33</v>
      </c>
      <c r="J2258" s="44" t="s">
        <v>69378</v>
      </c>
      <c r="K2258" s="44" t="s">
        <v>69379</v>
      </c>
      <c r="L2258" s="44">
        <v>11</v>
      </c>
      <c r="M2258" s="44">
        <v>1</v>
      </c>
    </row>
    <row r="2259" spans="1:13" x14ac:dyDescent="0.25">
      <c r="A2259" s="41" t="s">
        <v>33485</v>
      </c>
      <c r="B2259" s="41" t="s">
        <v>9981</v>
      </c>
      <c r="C2259" s="41" t="s">
        <v>2538</v>
      </c>
      <c r="D2259" s="41" t="s">
        <v>9980</v>
      </c>
      <c r="E2259" s="41" t="s">
        <v>2538</v>
      </c>
      <c r="F2259" s="41" t="s">
        <v>33486</v>
      </c>
      <c r="G2259" s="41" t="s">
        <v>33487</v>
      </c>
      <c r="H2259" s="42">
        <v>0.13284056910581743</v>
      </c>
      <c r="I2259" s="43" t="s">
        <v>33</v>
      </c>
      <c r="J2259" s="44" t="s">
        <v>69380</v>
      </c>
      <c r="K2259" s="44" t="s">
        <v>69381</v>
      </c>
      <c r="L2259" s="44">
        <v>18</v>
      </c>
      <c r="M2259" s="44">
        <v>10</v>
      </c>
    </row>
    <row r="2260" spans="1:13" x14ac:dyDescent="0.25">
      <c r="A2260" s="41" t="s">
        <v>34575</v>
      </c>
      <c r="B2260" s="41" t="s">
        <v>15813</v>
      </c>
      <c r="C2260" s="41" t="s">
        <v>2476</v>
      </c>
      <c r="D2260" s="41" t="s">
        <v>20556</v>
      </c>
      <c r="E2260" s="41" t="s">
        <v>2557</v>
      </c>
      <c r="F2260" s="41" t="s">
        <v>20557</v>
      </c>
      <c r="G2260" s="41" t="s">
        <v>20558</v>
      </c>
      <c r="H2260" s="42">
        <v>-0.29709424015727881</v>
      </c>
      <c r="I2260" s="43" t="s">
        <v>33</v>
      </c>
      <c r="J2260" s="44" t="s">
        <v>69382</v>
      </c>
      <c r="K2260" s="44" t="s">
        <v>69383</v>
      </c>
      <c r="L2260" s="44">
        <v>6</v>
      </c>
      <c r="M2260" s="44">
        <v>6</v>
      </c>
    </row>
    <row r="2261" spans="1:13" x14ac:dyDescent="0.25">
      <c r="A2261" s="41" t="s">
        <v>40272</v>
      </c>
      <c r="B2261" s="41" t="s">
        <v>40273</v>
      </c>
      <c r="C2261" s="41" t="s">
        <v>2538</v>
      </c>
      <c r="D2261" s="41" t="s">
        <v>40274</v>
      </c>
      <c r="E2261" s="41" t="s">
        <v>2576</v>
      </c>
      <c r="F2261" s="41" t="s">
        <v>27488</v>
      </c>
      <c r="G2261" s="41" t="s">
        <v>27489</v>
      </c>
      <c r="H2261" s="42">
        <v>-2.3985729006220136</v>
      </c>
      <c r="I2261" s="43" t="s">
        <v>33</v>
      </c>
      <c r="J2261" s="44" t="s">
        <v>69384</v>
      </c>
      <c r="K2261" s="44" t="s">
        <v>69385</v>
      </c>
      <c r="L2261" s="44">
        <v>4</v>
      </c>
      <c r="M2261" s="44">
        <v>3</v>
      </c>
    </row>
    <row r="2262" spans="1:13" x14ac:dyDescent="0.25">
      <c r="A2262" s="41" t="s">
        <v>27487</v>
      </c>
      <c r="B2262" s="41"/>
      <c r="C2262" s="41"/>
      <c r="D2262" s="41"/>
      <c r="E2262" s="41"/>
      <c r="F2262" s="41" t="s">
        <v>27488</v>
      </c>
      <c r="G2262" s="41" t="s">
        <v>27489</v>
      </c>
      <c r="H2262" s="42">
        <v>0.56988616733913022</v>
      </c>
      <c r="I2262" s="43" t="s">
        <v>33</v>
      </c>
      <c r="J2262" s="44" t="s">
        <v>69386</v>
      </c>
      <c r="K2262" s="44" t="s">
        <v>69387</v>
      </c>
      <c r="L2262" s="44">
        <v>3</v>
      </c>
      <c r="M2262" s="44">
        <v>2</v>
      </c>
    </row>
    <row r="2263" spans="1:13" x14ac:dyDescent="0.25">
      <c r="A2263" s="41" t="s">
        <v>24968</v>
      </c>
      <c r="B2263" s="41" t="s">
        <v>24969</v>
      </c>
      <c r="C2263" s="41" t="s">
        <v>24471</v>
      </c>
      <c r="D2263" s="41" t="s">
        <v>24970</v>
      </c>
      <c r="E2263" s="41" t="s">
        <v>27</v>
      </c>
      <c r="F2263" s="41" t="s">
        <v>24971</v>
      </c>
      <c r="G2263" s="41" t="s">
        <v>24972</v>
      </c>
      <c r="H2263" s="42">
        <v>-0.20916228484882729</v>
      </c>
      <c r="I2263" s="43" t="s">
        <v>33</v>
      </c>
      <c r="J2263" s="44" t="s">
        <v>69388</v>
      </c>
      <c r="K2263" s="44" t="s">
        <v>69389</v>
      </c>
      <c r="L2263" s="44">
        <v>9</v>
      </c>
      <c r="M2263" s="44">
        <v>9</v>
      </c>
    </row>
    <row r="2264" spans="1:13" x14ac:dyDescent="0.25">
      <c r="A2264" s="41" t="s">
        <v>41416</v>
      </c>
      <c r="B2264" s="41"/>
      <c r="C2264" s="41" t="s">
        <v>2538</v>
      </c>
      <c r="D2264" s="41" t="s">
        <v>23810</v>
      </c>
      <c r="E2264" s="41" t="s">
        <v>2476</v>
      </c>
      <c r="F2264" s="41" t="s">
        <v>23811</v>
      </c>
      <c r="G2264" s="41" t="s">
        <v>23812</v>
      </c>
      <c r="H2264" s="42">
        <v>0.51363882349688439</v>
      </c>
      <c r="I2264" s="43" t="s">
        <v>33</v>
      </c>
      <c r="J2264" s="44" t="s">
        <v>69390</v>
      </c>
      <c r="K2264" s="44" t="s">
        <v>69391</v>
      </c>
      <c r="L2264" s="44">
        <v>4</v>
      </c>
      <c r="M2264" s="44">
        <v>4</v>
      </c>
    </row>
    <row r="2265" spans="1:13" x14ac:dyDescent="0.25">
      <c r="A2265" s="41" t="s">
        <v>38384</v>
      </c>
      <c r="B2265" s="41" t="s">
        <v>38385</v>
      </c>
      <c r="C2265" s="41" t="s">
        <v>2576</v>
      </c>
      <c r="D2265" s="41" t="s">
        <v>38386</v>
      </c>
      <c r="E2265" s="41" t="s">
        <v>2576</v>
      </c>
      <c r="F2265" s="41" t="s">
        <v>38387</v>
      </c>
      <c r="G2265" s="41" t="s">
        <v>38388</v>
      </c>
      <c r="H2265" s="42">
        <v>0.53803090789259311</v>
      </c>
      <c r="I2265" s="43" t="s">
        <v>33</v>
      </c>
      <c r="J2265" s="44" t="s">
        <v>69392</v>
      </c>
      <c r="K2265" s="44" t="s">
        <v>69393</v>
      </c>
      <c r="L2265" s="44">
        <v>2</v>
      </c>
      <c r="M2265" s="44">
        <v>2</v>
      </c>
    </row>
    <row r="2266" spans="1:13" x14ac:dyDescent="0.25">
      <c r="A2266" s="41" t="s">
        <v>28722</v>
      </c>
      <c r="B2266" s="41" t="s">
        <v>18081</v>
      </c>
      <c r="C2266" s="41" t="s">
        <v>26118</v>
      </c>
      <c r="D2266" s="41" t="s">
        <v>21442</v>
      </c>
      <c r="E2266" s="41" t="s">
        <v>2557</v>
      </c>
      <c r="F2266" s="41" t="s">
        <v>18082</v>
      </c>
      <c r="G2266" s="41" t="s">
        <v>18083</v>
      </c>
      <c r="H2266" s="42">
        <v>0.35526387538552751</v>
      </c>
      <c r="I2266" s="43" t="s">
        <v>33</v>
      </c>
      <c r="J2266" s="44" t="s">
        <v>69394</v>
      </c>
      <c r="K2266" s="44" t="s">
        <v>69395</v>
      </c>
      <c r="L2266" s="44">
        <v>9</v>
      </c>
      <c r="M2266" s="44">
        <v>9</v>
      </c>
    </row>
    <row r="2267" spans="1:13" x14ac:dyDescent="0.25">
      <c r="A2267" s="41" t="s">
        <v>27475</v>
      </c>
      <c r="B2267" s="41" t="s">
        <v>13558</v>
      </c>
      <c r="C2267" s="41" t="s">
        <v>2538</v>
      </c>
      <c r="D2267" s="41" t="s">
        <v>13557</v>
      </c>
      <c r="E2267" s="41" t="s">
        <v>2476</v>
      </c>
      <c r="F2267" s="41" t="s">
        <v>13559</v>
      </c>
      <c r="G2267" s="41" t="s">
        <v>13560</v>
      </c>
      <c r="H2267" s="42">
        <v>5.675175493627789E-2</v>
      </c>
      <c r="I2267" s="43" t="s">
        <v>33</v>
      </c>
      <c r="J2267" s="44" t="s">
        <v>69396</v>
      </c>
      <c r="K2267" s="44" t="s">
        <v>69397</v>
      </c>
      <c r="L2267" s="44">
        <v>23</v>
      </c>
      <c r="M2267" s="44">
        <v>1</v>
      </c>
    </row>
    <row r="2268" spans="1:13" x14ac:dyDescent="0.25">
      <c r="A2268" s="41" t="s">
        <v>38980</v>
      </c>
      <c r="B2268" s="41" t="s">
        <v>13558</v>
      </c>
      <c r="C2268" s="41" t="s">
        <v>2476</v>
      </c>
      <c r="D2268" s="41" t="s">
        <v>13557</v>
      </c>
      <c r="E2268" s="41" t="s">
        <v>2476</v>
      </c>
      <c r="F2268" s="41" t="s">
        <v>13559</v>
      </c>
      <c r="G2268" s="41" t="s">
        <v>13560</v>
      </c>
      <c r="H2268" s="42">
        <v>0.12757582515261781</v>
      </c>
      <c r="I2268" s="43" t="s">
        <v>33</v>
      </c>
      <c r="J2268" s="44" t="s">
        <v>69398</v>
      </c>
      <c r="K2268" s="44" t="s">
        <v>69399</v>
      </c>
      <c r="L2268" s="44">
        <v>24</v>
      </c>
      <c r="M2268" s="44">
        <v>2</v>
      </c>
    </row>
    <row r="2269" spans="1:13" x14ac:dyDescent="0.25">
      <c r="A2269" s="41" t="s">
        <v>28087</v>
      </c>
      <c r="B2269" s="41"/>
      <c r="C2269" s="41" t="s">
        <v>2576</v>
      </c>
      <c r="D2269" s="41" t="s">
        <v>9222</v>
      </c>
      <c r="E2269" s="41" t="s">
        <v>2557</v>
      </c>
      <c r="F2269" s="41" t="s">
        <v>28089</v>
      </c>
      <c r="G2269" s="41" t="s">
        <v>28090</v>
      </c>
      <c r="H2269" s="42">
        <v>0.59248193600225341</v>
      </c>
      <c r="I2269" s="43" t="s">
        <v>33</v>
      </c>
      <c r="J2269" s="44" t="s">
        <v>69400</v>
      </c>
      <c r="K2269" s="44" t="s">
        <v>69401</v>
      </c>
      <c r="L2269" s="44">
        <v>4</v>
      </c>
      <c r="M2269" s="44">
        <v>4</v>
      </c>
    </row>
    <row r="2270" spans="1:13" x14ac:dyDescent="0.25">
      <c r="A2270" s="41" t="s">
        <v>39980</v>
      </c>
      <c r="B2270" s="41"/>
      <c r="C2270" s="41"/>
      <c r="D2270" s="41"/>
      <c r="E2270" s="41"/>
      <c r="F2270" s="41" t="s">
        <v>3999</v>
      </c>
      <c r="G2270" s="41" t="s">
        <v>4000</v>
      </c>
      <c r="H2270" s="42">
        <v>-1.286469469727417</v>
      </c>
      <c r="I2270" s="43" t="s">
        <v>33</v>
      </c>
      <c r="J2270" s="44" t="s">
        <v>69402</v>
      </c>
      <c r="K2270" s="44" t="s">
        <v>69403</v>
      </c>
      <c r="L2270" s="44">
        <v>3</v>
      </c>
      <c r="M2270" s="44">
        <v>3</v>
      </c>
    </row>
    <row r="2271" spans="1:13" x14ac:dyDescent="0.25">
      <c r="A2271" s="41" t="s">
        <v>37370</v>
      </c>
      <c r="B2271" s="41" t="s">
        <v>9646</v>
      </c>
      <c r="C2271" s="41" t="s">
        <v>2538</v>
      </c>
      <c r="D2271" s="41" t="s">
        <v>9645</v>
      </c>
      <c r="E2271" s="41" t="s">
        <v>2538</v>
      </c>
      <c r="F2271" s="41" t="s">
        <v>3999</v>
      </c>
      <c r="G2271" s="41" t="s">
        <v>4000</v>
      </c>
      <c r="H2271" s="42">
        <v>-0.6429727804067964</v>
      </c>
      <c r="I2271" s="43" t="s">
        <v>33</v>
      </c>
      <c r="J2271" s="44" t="s">
        <v>69404</v>
      </c>
      <c r="K2271" s="44" t="s">
        <v>69405</v>
      </c>
      <c r="L2271" s="44">
        <v>6</v>
      </c>
      <c r="M2271" s="44">
        <v>6</v>
      </c>
    </row>
    <row r="2272" spans="1:13" x14ac:dyDescent="0.25">
      <c r="A2272" s="41" t="s">
        <v>33747</v>
      </c>
      <c r="B2272" s="41" t="s">
        <v>13130</v>
      </c>
      <c r="C2272" s="41" t="s">
        <v>2538</v>
      </c>
      <c r="D2272" s="41" t="s">
        <v>13129</v>
      </c>
      <c r="E2272" s="41" t="s">
        <v>2538</v>
      </c>
      <c r="F2272" s="41" t="s">
        <v>13131</v>
      </c>
      <c r="G2272" s="41" t="s">
        <v>13132</v>
      </c>
      <c r="H2272" s="42">
        <v>0.6463934332118122</v>
      </c>
      <c r="I2272" s="43" t="s">
        <v>33</v>
      </c>
      <c r="J2272" s="44" t="s">
        <v>69406</v>
      </c>
      <c r="K2272" s="44" t="s">
        <v>69407</v>
      </c>
      <c r="L2272" s="44">
        <v>10</v>
      </c>
      <c r="M2272" s="44">
        <v>9</v>
      </c>
    </row>
    <row r="2273" spans="1:13" x14ac:dyDescent="0.25">
      <c r="A2273" s="41" t="s">
        <v>35227</v>
      </c>
      <c r="B2273" s="41" t="s">
        <v>35228</v>
      </c>
      <c r="C2273" s="41" t="s">
        <v>25961</v>
      </c>
      <c r="D2273" s="41" t="s">
        <v>35229</v>
      </c>
      <c r="E2273" s="41" t="s">
        <v>2476</v>
      </c>
      <c r="F2273" s="41" t="s">
        <v>35230</v>
      </c>
      <c r="G2273" s="41" t="s">
        <v>35231</v>
      </c>
      <c r="H2273" s="42">
        <v>-0.57710203383043157</v>
      </c>
      <c r="I2273" s="43" t="s">
        <v>33</v>
      </c>
      <c r="J2273" s="44" t="s">
        <v>69408</v>
      </c>
      <c r="K2273" s="44" t="s">
        <v>69409</v>
      </c>
      <c r="L2273" s="44">
        <v>3</v>
      </c>
      <c r="M2273" s="44">
        <v>3</v>
      </c>
    </row>
    <row r="2274" spans="1:13" x14ac:dyDescent="0.25">
      <c r="A2274" s="41" t="s">
        <v>37006</v>
      </c>
      <c r="B2274" s="41" t="s">
        <v>37007</v>
      </c>
      <c r="C2274" s="41" t="s">
        <v>2538</v>
      </c>
      <c r="D2274" s="41" t="s">
        <v>37008</v>
      </c>
      <c r="E2274" s="41" t="s">
        <v>2538</v>
      </c>
      <c r="F2274" s="41" t="s">
        <v>37009</v>
      </c>
      <c r="G2274" s="41" t="s">
        <v>37010</v>
      </c>
      <c r="H2274" s="42">
        <v>0.32448724228390691</v>
      </c>
      <c r="I2274" s="43" t="s">
        <v>33</v>
      </c>
      <c r="J2274" s="44" t="s">
        <v>69410</v>
      </c>
      <c r="K2274" s="44" t="s">
        <v>69411</v>
      </c>
      <c r="L2274" s="44">
        <v>12</v>
      </c>
      <c r="M2274" s="44">
        <v>12</v>
      </c>
    </row>
    <row r="2275" spans="1:13" x14ac:dyDescent="0.25">
      <c r="A2275" s="41" t="s">
        <v>35880</v>
      </c>
      <c r="B2275" s="41" t="s">
        <v>13104</v>
      </c>
      <c r="C2275" s="41" t="s">
        <v>2476</v>
      </c>
      <c r="D2275" s="41" t="s">
        <v>13103</v>
      </c>
      <c r="E2275" s="41" t="s">
        <v>2557</v>
      </c>
      <c r="F2275" s="41" t="s">
        <v>13105</v>
      </c>
      <c r="G2275" s="41" t="s">
        <v>13106</v>
      </c>
      <c r="H2275" s="42">
        <v>0.23271448632161768</v>
      </c>
      <c r="I2275" s="43" t="s">
        <v>33</v>
      </c>
      <c r="J2275" s="44" t="s">
        <v>69412</v>
      </c>
      <c r="K2275" s="44" t="s">
        <v>69413</v>
      </c>
      <c r="L2275" s="44">
        <v>37</v>
      </c>
      <c r="M2275" s="44">
        <v>37</v>
      </c>
    </row>
    <row r="2276" spans="1:13" x14ac:dyDescent="0.25">
      <c r="A2276" s="41" t="s">
        <v>38481</v>
      </c>
      <c r="B2276" s="41" t="s">
        <v>24080</v>
      </c>
      <c r="C2276" s="41" t="s">
        <v>28227</v>
      </c>
      <c r="D2276" s="41" t="s">
        <v>24079</v>
      </c>
      <c r="E2276" s="41" t="s">
        <v>2576</v>
      </c>
      <c r="F2276" s="41" t="s">
        <v>24081</v>
      </c>
      <c r="G2276" s="41" t="s">
        <v>24082</v>
      </c>
      <c r="H2276" s="42">
        <v>1.2589927224155877</v>
      </c>
      <c r="I2276" s="43" t="s">
        <v>33</v>
      </c>
      <c r="J2276" s="44" t="s">
        <v>69414</v>
      </c>
      <c r="K2276" s="44" t="s">
        <v>69415</v>
      </c>
      <c r="L2276" s="44">
        <v>2</v>
      </c>
      <c r="M2276" s="44">
        <v>2</v>
      </c>
    </row>
    <row r="2277" spans="1:13" x14ac:dyDescent="0.25">
      <c r="A2277" s="41" t="s">
        <v>26237</v>
      </c>
      <c r="B2277" s="41" t="s">
        <v>25889</v>
      </c>
      <c r="C2277" s="41" t="s">
        <v>2538</v>
      </c>
      <c r="D2277" s="41" t="s">
        <v>25890</v>
      </c>
      <c r="E2277" s="41" t="s">
        <v>27</v>
      </c>
      <c r="F2277" s="41" t="s">
        <v>25891</v>
      </c>
      <c r="G2277" s="41" t="s">
        <v>25892</v>
      </c>
      <c r="H2277" s="42">
        <v>-0.20198208980688634</v>
      </c>
      <c r="I2277" s="43" t="s">
        <v>33</v>
      </c>
      <c r="J2277" s="44" t="s">
        <v>69416</v>
      </c>
      <c r="K2277" s="44" t="s">
        <v>69417</v>
      </c>
      <c r="L2277" s="44">
        <v>19</v>
      </c>
      <c r="M2277" s="44">
        <v>1</v>
      </c>
    </row>
    <row r="2278" spans="1:13" x14ac:dyDescent="0.25">
      <c r="A2278" s="41" t="s">
        <v>25888</v>
      </c>
      <c r="B2278" s="41" t="s">
        <v>25889</v>
      </c>
      <c r="C2278" s="41" t="s">
        <v>2538</v>
      </c>
      <c r="D2278" s="41" t="s">
        <v>25890</v>
      </c>
      <c r="E2278" s="41" t="s">
        <v>27</v>
      </c>
      <c r="F2278" s="41" t="s">
        <v>25891</v>
      </c>
      <c r="G2278" s="41" t="s">
        <v>25892</v>
      </c>
      <c r="H2278" s="42">
        <v>-5.8161383452651649E-2</v>
      </c>
      <c r="I2278" s="43" t="s">
        <v>33</v>
      </c>
      <c r="J2278" s="44" t="s">
        <v>69418</v>
      </c>
      <c r="K2278" s="44" t="s">
        <v>69419</v>
      </c>
      <c r="L2278" s="44">
        <v>22</v>
      </c>
      <c r="M2278" s="44">
        <v>4</v>
      </c>
    </row>
    <row r="2279" spans="1:13" x14ac:dyDescent="0.25">
      <c r="A2279" s="41" t="s">
        <v>36951</v>
      </c>
      <c r="B2279" s="41"/>
      <c r="C2279" s="41" t="s">
        <v>2538</v>
      </c>
      <c r="D2279" s="41" t="s">
        <v>7707</v>
      </c>
      <c r="E2279" s="41" t="s">
        <v>2538</v>
      </c>
      <c r="F2279" s="41" t="s">
        <v>7708</v>
      </c>
      <c r="G2279" s="41" t="s">
        <v>7709</v>
      </c>
      <c r="H2279" s="42">
        <v>-0.30662431431790155</v>
      </c>
      <c r="I2279" s="43" t="s">
        <v>33</v>
      </c>
      <c r="J2279" s="44" t="s">
        <v>69420</v>
      </c>
      <c r="K2279" s="44" t="s">
        <v>69421</v>
      </c>
      <c r="L2279" s="44">
        <v>4</v>
      </c>
      <c r="M2279" s="44">
        <v>4</v>
      </c>
    </row>
    <row r="2280" spans="1:13" x14ac:dyDescent="0.25">
      <c r="A2280" s="41" t="s">
        <v>41780</v>
      </c>
      <c r="B2280" s="41"/>
      <c r="C2280" s="41" t="s">
        <v>2538</v>
      </c>
      <c r="D2280" s="41" t="s">
        <v>7707</v>
      </c>
      <c r="E2280" s="41" t="s">
        <v>2538</v>
      </c>
      <c r="F2280" s="41" t="s">
        <v>7708</v>
      </c>
      <c r="G2280" s="41" t="s">
        <v>7709</v>
      </c>
      <c r="H2280" s="42">
        <v>1.4905524437889947E-3</v>
      </c>
      <c r="I2280" s="43" t="s">
        <v>33</v>
      </c>
      <c r="J2280" s="44" t="s">
        <v>69422</v>
      </c>
      <c r="K2280" s="44" t="s">
        <v>69423</v>
      </c>
      <c r="L2280" s="44">
        <v>3</v>
      </c>
      <c r="M2280" s="44">
        <v>3</v>
      </c>
    </row>
    <row r="2281" spans="1:13" x14ac:dyDescent="0.25">
      <c r="A2281" s="41" t="s">
        <v>39278</v>
      </c>
      <c r="B2281" s="41" t="s">
        <v>39279</v>
      </c>
      <c r="C2281" s="41" t="s">
        <v>2538</v>
      </c>
      <c r="D2281" s="41" t="s">
        <v>39280</v>
      </c>
      <c r="E2281" s="41" t="s">
        <v>2576</v>
      </c>
      <c r="F2281" s="41" t="s">
        <v>39281</v>
      </c>
      <c r="G2281" s="41" t="s">
        <v>39282</v>
      </c>
      <c r="H2281" s="42">
        <v>0.29186525194511109</v>
      </c>
      <c r="I2281" s="43" t="s">
        <v>33</v>
      </c>
      <c r="J2281" s="44" t="s">
        <v>69424</v>
      </c>
      <c r="K2281" s="44" t="s">
        <v>69425</v>
      </c>
      <c r="L2281" s="44">
        <v>2</v>
      </c>
      <c r="M2281" s="44">
        <v>2</v>
      </c>
    </row>
    <row r="2282" spans="1:13" x14ac:dyDescent="0.25">
      <c r="A2282" s="41" t="s">
        <v>39726</v>
      </c>
      <c r="B2282" s="41"/>
      <c r="C2282" s="41"/>
      <c r="D2282" s="41"/>
      <c r="E2282" s="41"/>
      <c r="F2282" s="41" t="s">
        <v>13746</v>
      </c>
      <c r="G2282" s="41" t="s">
        <v>13747</v>
      </c>
      <c r="H2282" s="42">
        <v>0.41851495090855828</v>
      </c>
      <c r="I2282" s="43" t="s">
        <v>33</v>
      </c>
      <c r="J2282" s="44" t="s">
        <v>69426</v>
      </c>
      <c r="K2282" s="44" t="s">
        <v>69427</v>
      </c>
      <c r="L2282" s="44">
        <v>2</v>
      </c>
      <c r="M2282" s="44">
        <v>2</v>
      </c>
    </row>
    <row r="2283" spans="1:13" x14ac:dyDescent="0.25">
      <c r="A2283" s="41" t="s">
        <v>41220</v>
      </c>
      <c r="B2283" s="41" t="s">
        <v>41221</v>
      </c>
      <c r="C2283" s="41" t="s">
        <v>2476</v>
      </c>
      <c r="D2283" s="41" t="s">
        <v>41222</v>
      </c>
      <c r="E2283" s="41" t="s">
        <v>2557</v>
      </c>
      <c r="F2283" s="41" t="s">
        <v>41223</v>
      </c>
      <c r="G2283" s="41" t="s">
        <v>41224</v>
      </c>
      <c r="H2283" s="42">
        <v>-0.44016287544779265</v>
      </c>
      <c r="I2283" s="43" t="s">
        <v>33</v>
      </c>
      <c r="J2283" s="44" t="s">
        <v>69428</v>
      </c>
      <c r="K2283" s="44" t="s">
        <v>69429</v>
      </c>
      <c r="L2283" s="44">
        <v>2</v>
      </c>
      <c r="M2283" s="44">
        <v>2</v>
      </c>
    </row>
    <row r="2284" spans="1:13" x14ac:dyDescent="0.25">
      <c r="A2284" s="41" t="s">
        <v>26810</v>
      </c>
      <c r="B2284" s="41" t="s">
        <v>9581</v>
      </c>
      <c r="C2284" s="41" t="s">
        <v>9389</v>
      </c>
      <c r="D2284" s="41" t="s">
        <v>26811</v>
      </c>
      <c r="E2284" s="41" t="s">
        <v>2476</v>
      </c>
      <c r="F2284" s="41" t="s">
        <v>18721</v>
      </c>
      <c r="G2284" s="41" t="s">
        <v>9583</v>
      </c>
      <c r="H2284" s="42">
        <v>-0.10631933720728098</v>
      </c>
      <c r="I2284" s="43" t="s">
        <v>33</v>
      </c>
      <c r="J2284" s="44" t="s">
        <v>69430</v>
      </c>
      <c r="K2284" s="44" t="s">
        <v>69431</v>
      </c>
      <c r="L2284" s="44">
        <v>15</v>
      </c>
      <c r="M2284" s="44">
        <v>15</v>
      </c>
    </row>
    <row r="2285" spans="1:13" x14ac:dyDescent="0.25">
      <c r="A2285" s="41" t="s">
        <v>34852</v>
      </c>
      <c r="B2285" s="41" t="s">
        <v>9581</v>
      </c>
      <c r="C2285" s="41" t="s">
        <v>2595</v>
      </c>
      <c r="D2285" s="41" t="s">
        <v>18720</v>
      </c>
      <c r="E2285" s="41" t="s">
        <v>2476</v>
      </c>
      <c r="F2285" s="41" t="s">
        <v>18721</v>
      </c>
      <c r="G2285" s="41" t="s">
        <v>9583</v>
      </c>
      <c r="H2285" s="42">
        <v>0.27531757267928259</v>
      </c>
      <c r="I2285" s="43" t="s">
        <v>33</v>
      </c>
      <c r="J2285" s="44" t="s">
        <v>69432</v>
      </c>
      <c r="K2285" s="44" t="s">
        <v>69433</v>
      </c>
      <c r="L2285" s="44">
        <v>6</v>
      </c>
      <c r="M2285" s="44">
        <v>5</v>
      </c>
    </row>
    <row r="2286" spans="1:13" x14ac:dyDescent="0.25">
      <c r="A2286" s="41" t="s">
        <v>35765</v>
      </c>
      <c r="B2286" s="41" t="s">
        <v>9581</v>
      </c>
      <c r="C2286" s="41" t="s">
        <v>2595</v>
      </c>
      <c r="D2286" s="41" t="s">
        <v>18720</v>
      </c>
      <c r="E2286" s="41" t="s">
        <v>2476</v>
      </c>
      <c r="F2286" s="41" t="s">
        <v>18721</v>
      </c>
      <c r="G2286" s="41" t="s">
        <v>9583</v>
      </c>
      <c r="H2286" s="42">
        <v>0.29801355375697042</v>
      </c>
      <c r="I2286" s="43" t="s">
        <v>33</v>
      </c>
      <c r="J2286" s="44" t="s">
        <v>69434</v>
      </c>
      <c r="K2286" s="44" t="s">
        <v>69435</v>
      </c>
      <c r="L2286" s="44">
        <v>7</v>
      </c>
      <c r="M2286" s="44">
        <v>6</v>
      </c>
    </row>
    <row r="2287" spans="1:13" x14ac:dyDescent="0.25">
      <c r="A2287" s="41" t="s">
        <v>42181</v>
      </c>
      <c r="B2287" s="41" t="s">
        <v>16379</v>
      </c>
      <c r="C2287" s="41" t="s">
        <v>27167</v>
      </c>
      <c r="D2287" s="41" t="s">
        <v>16378</v>
      </c>
      <c r="E2287" s="41" t="s">
        <v>2557</v>
      </c>
      <c r="F2287" s="41" t="s">
        <v>16380</v>
      </c>
      <c r="G2287" s="41" t="s">
        <v>16381</v>
      </c>
      <c r="H2287" s="42">
        <v>0.74670824690157556</v>
      </c>
      <c r="I2287" s="43" t="s">
        <v>33</v>
      </c>
      <c r="J2287" s="44" t="s">
        <v>69436</v>
      </c>
      <c r="K2287" s="44" t="s">
        <v>69437</v>
      </c>
      <c r="L2287" s="44">
        <v>3</v>
      </c>
      <c r="M2287" s="44">
        <v>2</v>
      </c>
    </row>
    <row r="2288" spans="1:13" x14ac:dyDescent="0.25">
      <c r="A2288" s="41" t="s">
        <v>39014</v>
      </c>
      <c r="B2288" s="41" t="s">
        <v>6585</v>
      </c>
      <c r="C2288" s="41" t="s">
        <v>2538</v>
      </c>
      <c r="D2288" s="41" t="s">
        <v>19287</v>
      </c>
      <c r="E2288" s="41" t="s">
        <v>2678</v>
      </c>
      <c r="F2288" s="41" t="s">
        <v>19288</v>
      </c>
      <c r="G2288" s="41" t="s">
        <v>19289</v>
      </c>
      <c r="H2288" s="42">
        <v>-8.6570745271540989E-2</v>
      </c>
      <c r="I2288" s="43" t="s">
        <v>33</v>
      </c>
      <c r="J2288" s="44" t="s">
        <v>69438</v>
      </c>
      <c r="K2288" s="44" t="s">
        <v>69439</v>
      </c>
      <c r="L2288" s="44">
        <v>9</v>
      </c>
      <c r="M2288" s="44">
        <v>9</v>
      </c>
    </row>
    <row r="2289" spans="1:13" x14ac:dyDescent="0.25">
      <c r="A2289" s="41" t="s">
        <v>40628</v>
      </c>
      <c r="B2289" s="41"/>
      <c r="C2289" s="41"/>
      <c r="D2289" s="41"/>
      <c r="E2289" s="41"/>
      <c r="F2289" s="41" t="s">
        <v>40629</v>
      </c>
      <c r="G2289" s="41" t="s">
        <v>40630</v>
      </c>
      <c r="H2289" s="42">
        <v>1.063141744564849</v>
      </c>
      <c r="I2289" s="43" t="s">
        <v>33</v>
      </c>
      <c r="J2289" s="44" t="s">
        <v>69440</v>
      </c>
      <c r="K2289" s="44" t="s">
        <v>69441</v>
      </c>
      <c r="L2289" s="44">
        <v>2</v>
      </c>
      <c r="M2289" s="44">
        <v>2</v>
      </c>
    </row>
    <row r="2290" spans="1:13" x14ac:dyDescent="0.25">
      <c r="A2290" s="41" t="s">
        <v>32890</v>
      </c>
      <c r="B2290" s="41" t="s">
        <v>18055</v>
      </c>
      <c r="C2290" s="41" t="s">
        <v>2557</v>
      </c>
      <c r="D2290" s="41" t="s">
        <v>18054</v>
      </c>
      <c r="E2290" s="41" t="s">
        <v>2576</v>
      </c>
      <c r="F2290" s="41" t="s">
        <v>18056</v>
      </c>
      <c r="G2290" s="41" t="s">
        <v>18057</v>
      </c>
      <c r="H2290" s="42">
        <v>0.33088946541039582</v>
      </c>
      <c r="I2290" s="43" t="s">
        <v>33</v>
      </c>
      <c r="J2290" s="44" t="s">
        <v>69442</v>
      </c>
      <c r="K2290" s="44" t="s">
        <v>69443</v>
      </c>
      <c r="L2290" s="44">
        <v>23</v>
      </c>
      <c r="M2290" s="44">
        <v>23</v>
      </c>
    </row>
    <row r="2291" spans="1:13" x14ac:dyDescent="0.25">
      <c r="A2291" s="41" t="s">
        <v>39700</v>
      </c>
      <c r="B2291" s="41" t="s">
        <v>39701</v>
      </c>
      <c r="C2291" s="41" t="s">
        <v>2466</v>
      </c>
      <c r="D2291" s="41" t="s">
        <v>39702</v>
      </c>
      <c r="E2291" s="41" t="s">
        <v>2476</v>
      </c>
      <c r="F2291" s="41" t="s">
        <v>39703</v>
      </c>
      <c r="G2291" s="41" t="s">
        <v>39704</v>
      </c>
      <c r="H2291" s="42">
        <v>-1.3909821831127565</v>
      </c>
      <c r="I2291" s="43" t="s">
        <v>33</v>
      </c>
      <c r="J2291" s="44" t="s">
        <v>69444</v>
      </c>
      <c r="K2291" s="44" t="s">
        <v>69445</v>
      </c>
      <c r="L2291" s="44">
        <v>2</v>
      </c>
      <c r="M2291" s="44">
        <v>2</v>
      </c>
    </row>
    <row r="2292" spans="1:13" x14ac:dyDescent="0.25">
      <c r="A2292" s="41" t="s">
        <v>31002</v>
      </c>
      <c r="B2292" s="41" t="s">
        <v>31003</v>
      </c>
      <c r="C2292" s="41" t="s">
        <v>2538</v>
      </c>
      <c r="D2292" s="41" t="s">
        <v>31004</v>
      </c>
      <c r="E2292" s="41" t="s">
        <v>2576</v>
      </c>
      <c r="F2292" s="41" t="s">
        <v>31005</v>
      </c>
      <c r="G2292" s="41" t="s">
        <v>30274</v>
      </c>
      <c r="H2292" s="42">
        <v>0.58246571228513588</v>
      </c>
      <c r="I2292" s="43" t="s">
        <v>33</v>
      </c>
      <c r="J2292" s="44" t="s">
        <v>69446</v>
      </c>
      <c r="K2292" s="44" t="s">
        <v>69447</v>
      </c>
      <c r="L2292" s="44">
        <v>5</v>
      </c>
      <c r="M2292" s="44">
        <v>5</v>
      </c>
    </row>
    <row r="2293" spans="1:13" x14ac:dyDescent="0.25">
      <c r="A2293" s="41" t="s">
        <v>38556</v>
      </c>
      <c r="B2293" s="41"/>
      <c r="C2293" s="41" t="s">
        <v>2538</v>
      </c>
      <c r="D2293" s="41" t="s">
        <v>38558</v>
      </c>
      <c r="E2293" s="41" t="s">
        <v>2557</v>
      </c>
      <c r="F2293" s="41" t="s">
        <v>38559</v>
      </c>
      <c r="G2293" s="41" t="s">
        <v>38560</v>
      </c>
      <c r="H2293" s="42">
        <v>2.0434624594195507</v>
      </c>
      <c r="I2293" s="43" t="s">
        <v>33</v>
      </c>
      <c r="J2293" s="44" t="s">
        <v>69448</v>
      </c>
      <c r="K2293" s="44" t="s">
        <v>69449</v>
      </c>
      <c r="L2293" s="44">
        <v>2</v>
      </c>
      <c r="M2293" s="44">
        <v>2</v>
      </c>
    </row>
    <row r="2294" spans="1:13" x14ac:dyDescent="0.25">
      <c r="A2294" s="41" t="s">
        <v>26888</v>
      </c>
      <c r="B2294" s="41" t="s">
        <v>26889</v>
      </c>
      <c r="C2294" s="41" t="s">
        <v>26890</v>
      </c>
      <c r="D2294" s="41" t="s">
        <v>26891</v>
      </c>
      <c r="E2294" s="41" t="s">
        <v>2538</v>
      </c>
      <c r="F2294" s="41" t="s">
        <v>26892</v>
      </c>
      <c r="G2294" s="41" t="s">
        <v>26893</v>
      </c>
      <c r="H2294" s="42">
        <v>0.78596393656436203</v>
      </c>
      <c r="I2294" s="43" t="s">
        <v>33</v>
      </c>
      <c r="J2294" s="44" t="s">
        <v>69450</v>
      </c>
      <c r="K2294" s="44" t="s">
        <v>69451</v>
      </c>
      <c r="L2294" s="44">
        <v>3</v>
      </c>
      <c r="M2294" s="44">
        <v>3</v>
      </c>
    </row>
    <row r="2295" spans="1:13" x14ac:dyDescent="0.25">
      <c r="A2295" s="41" t="s">
        <v>31468</v>
      </c>
      <c r="B2295" s="41" t="s">
        <v>6181</v>
      </c>
      <c r="C2295" s="41" t="s">
        <v>26868</v>
      </c>
      <c r="D2295" s="41" t="s">
        <v>6180</v>
      </c>
      <c r="E2295" s="41" t="s">
        <v>2538</v>
      </c>
      <c r="F2295" s="41" t="s">
        <v>6182</v>
      </c>
      <c r="G2295" s="41" t="s">
        <v>6183</v>
      </c>
      <c r="H2295" s="42">
        <v>0.43128168190372923</v>
      </c>
      <c r="I2295" s="43" t="s">
        <v>33</v>
      </c>
      <c r="J2295" s="44" t="s">
        <v>69452</v>
      </c>
      <c r="K2295" s="44" t="s">
        <v>69453</v>
      </c>
      <c r="L2295" s="44">
        <v>5</v>
      </c>
      <c r="M2295" s="44">
        <v>5</v>
      </c>
    </row>
    <row r="2296" spans="1:13" x14ac:dyDescent="0.25">
      <c r="A2296" s="41" t="s">
        <v>39763</v>
      </c>
      <c r="B2296" s="41" t="s">
        <v>39764</v>
      </c>
      <c r="C2296" s="41" t="s">
        <v>2538</v>
      </c>
      <c r="D2296" s="41" t="s">
        <v>39765</v>
      </c>
      <c r="E2296" s="41" t="s">
        <v>2538</v>
      </c>
      <c r="F2296" s="41" t="s">
        <v>39766</v>
      </c>
      <c r="G2296" s="41" t="s">
        <v>39767</v>
      </c>
      <c r="H2296" s="42">
        <v>0.78178715009494004</v>
      </c>
      <c r="I2296" s="43" t="s">
        <v>33</v>
      </c>
      <c r="J2296" s="44" t="s">
        <v>69454</v>
      </c>
      <c r="K2296" s="44" t="s">
        <v>69455</v>
      </c>
      <c r="L2296" s="44">
        <v>13</v>
      </c>
      <c r="M2296" s="44">
        <v>13</v>
      </c>
    </row>
    <row r="2297" spans="1:13" x14ac:dyDescent="0.25">
      <c r="A2297" s="41" t="s">
        <v>33113</v>
      </c>
      <c r="B2297" s="41"/>
      <c r="C2297" s="41"/>
      <c r="D2297" s="41"/>
      <c r="E2297" s="41"/>
      <c r="F2297" s="41" t="s">
        <v>33114</v>
      </c>
      <c r="G2297" s="41" t="s">
        <v>33115</v>
      </c>
      <c r="H2297" s="42">
        <v>-1.0080278001095975</v>
      </c>
      <c r="I2297" s="43" t="s">
        <v>33</v>
      </c>
      <c r="J2297" s="44" t="s">
        <v>69456</v>
      </c>
      <c r="K2297" s="44" t="s">
        <v>69457</v>
      </c>
      <c r="L2297" s="44">
        <v>2</v>
      </c>
      <c r="M2297" s="44">
        <v>2</v>
      </c>
    </row>
    <row r="2298" spans="1:13" x14ac:dyDescent="0.25">
      <c r="A2298" s="41" t="s">
        <v>34796</v>
      </c>
      <c r="B2298" s="41" t="s">
        <v>27018</v>
      </c>
      <c r="C2298" s="41" t="s">
        <v>2538</v>
      </c>
      <c r="D2298" s="41" t="s">
        <v>34797</v>
      </c>
      <c r="E2298" s="41" t="s">
        <v>2538</v>
      </c>
      <c r="F2298" s="41" t="s">
        <v>34798</v>
      </c>
      <c r="G2298" s="41" t="s">
        <v>13784</v>
      </c>
      <c r="H2298" s="42">
        <v>0.20950096877845781</v>
      </c>
      <c r="I2298" s="43" t="s">
        <v>33</v>
      </c>
      <c r="J2298" s="44" t="s">
        <v>69458</v>
      </c>
      <c r="K2298" s="44" t="s">
        <v>69459</v>
      </c>
      <c r="L2298" s="44">
        <v>2</v>
      </c>
      <c r="M2298" s="44">
        <v>2</v>
      </c>
    </row>
    <row r="2299" spans="1:13" x14ac:dyDescent="0.25">
      <c r="A2299" s="41" t="s">
        <v>30255</v>
      </c>
      <c r="B2299" s="41" t="s">
        <v>19106</v>
      </c>
      <c r="C2299" s="41" t="s">
        <v>2538</v>
      </c>
      <c r="D2299" s="41" t="s">
        <v>19105</v>
      </c>
      <c r="E2299" s="41" t="s">
        <v>2538</v>
      </c>
      <c r="F2299" s="41" t="s">
        <v>19107</v>
      </c>
      <c r="G2299" s="41" t="s">
        <v>19108</v>
      </c>
      <c r="H2299" s="42">
        <v>0.90030305330521299</v>
      </c>
      <c r="I2299" s="43" t="s">
        <v>33</v>
      </c>
      <c r="J2299" s="44" t="s">
        <v>69460</v>
      </c>
      <c r="K2299" s="44" t="s">
        <v>69461</v>
      </c>
      <c r="L2299" s="44">
        <v>3</v>
      </c>
      <c r="M2299" s="44">
        <v>3</v>
      </c>
    </row>
    <row r="2300" spans="1:13" x14ac:dyDescent="0.25">
      <c r="A2300" s="41" t="s">
        <v>33710</v>
      </c>
      <c r="B2300" s="41"/>
      <c r="C2300" s="41" t="s">
        <v>26118</v>
      </c>
      <c r="D2300" s="41" t="s">
        <v>33712</v>
      </c>
      <c r="E2300" s="41" t="s">
        <v>2538</v>
      </c>
      <c r="F2300" s="41" t="s">
        <v>33713</v>
      </c>
      <c r="G2300" s="41" t="s">
        <v>33714</v>
      </c>
      <c r="H2300" s="42">
        <v>1.0045170964631025</v>
      </c>
      <c r="I2300" s="43" t="s">
        <v>33</v>
      </c>
      <c r="J2300" s="44" t="s">
        <v>69462</v>
      </c>
      <c r="K2300" s="44" t="s">
        <v>69463</v>
      </c>
      <c r="L2300" s="44">
        <v>2</v>
      </c>
      <c r="M2300" s="44">
        <v>2</v>
      </c>
    </row>
    <row r="2301" spans="1:13" x14ac:dyDescent="0.25">
      <c r="A2301" s="41" t="s">
        <v>36183</v>
      </c>
      <c r="B2301" s="41" t="s">
        <v>29817</v>
      </c>
      <c r="C2301" s="41" t="s">
        <v>2576</v>
      </c>
      <c r="D2301" s="41" t="s">
        <v>29818</v>
      </c>
      <c r="E2301" s="41" t="s">
        <v>2576</v>
      </c>
      <c r="F2301" s="41" t="s">
        <v>36184</v>
      </c>
      <c r="G2301" s="41" t="s">
        <v>36185</v>
      </c>
      <c r="H2301" s="42">
        <v>-1.2967809807694639</v>
      </c>
      <c r="I2301" s="43" t="s">
        <v>33</v>
      </c>
      <c r="J2301" s="44" t="s">
        <v>69464</v>
      </c>
      <c r="K2301" s="44" t="s">
        <v>69465</v>
      </c>
      <c r="L2301" s="44">
        <v>2</v>
      </c>
      <c r="M2301" s="44">
        <v>2</v>
      </c>
    </row>
    <row r="2302" spans="1:13" x14ac:dyDescent="0.25">
      <c r="A2302" s="41" t="s">
        <v>38671</v>
      </c>
      <c r="B2302" s="41" t="s">
        <v>38672</v>
      </c>
      <c r="C2302" s="41" t="s">
        <v>2538</v>
      </c>
      <c r="D2302" s="41" t="s">
        <v>38673</v>
      </c>
      <c r="E2302" s="41" t="s">
        <v>2538</v>
      </c>
      <c r="F2302" s="41" t="s">
        <v>38674</v>
      </c>
      <c r="G2302" s="41" t="s">
        <v>38675</v>
      </c>
      <c r="H2302" s="42">
        <v>0.14886015979851205</v>
      </c>
      <c r="I2302" s="43" t="s">
        <v>33</v>
      </c>
      <c r="J2302" s="44" t="s">
        <v>69466</v>
      </c>
      <c r="K2302" s="44" t="s">
        <v>69467</v>
      </c>
      <c r="L2302" s="44">
        <v>3</v>
      </c>
      <c r="M2302" s="44">
        <v>3</v>
      </c>
    </row>
    <row r="2303" spans="1:13" x14ac:dyDescent="0.25">
      <c r="A2303" s="41" t="s">
        <v>38202</v>
      </c>
      <c r="B2303" s="41" t="s">
        <v>21600</v>
      </c>
      <c r="C2303" s="41" t="s">
        <v>2538</v>
      </c>
      <c r="D2303" s="41" t="s">
        <v>21599</v>
      </c>
      <c r="E2303" s="41" t="s">
        <v>2595</v>
      </c>
      <c r="F2303" s="41" t="s">
        <v>21601</v>
      </c>
      <c r="G2303" s="41" t="s">
        <v>21602</v>
      </c>
      <c r="H2303" s="42">
        <v>-0.67942649862737448</v>
      </c>
      <c r="I2303" s="43" t="s">
        <v>33</v>
      </c>
      <c r="J2303" s="44" t="s">
        <v>69468</v>
      </c>
      <c r="K2303" s="44" t="s">
        <v>69469</v>
      </c>
      <c r="L2303" s="44">
        <v>8</v>
      </c>
      <c r="M2303" s="44">
        <v>8</v>
      </c>
    </row>
    <row r="2304" spans="1:13" x14ac:dyDescent="0.25">
      <c r="A2304" s="41" t="s">
        <v>30522</v>
      </c>
      <c r="B2304" s="41" t="s">
        <v>27122</v>
      </c>
      <c r="C2304" s="41" t="s">
        <v>3522</v>
      </c>
      <c r="D2304" s="41" t="s">
        <v>30523</v>
      </c>
      <c r="E2304" s="41" t="s">
        <v>2504</v>
      </c>
      <c r="F2304" s="41" t="s">
        <v>30524</v>
      </c>
      <c r="G2304" s="41" t="s">
        <v>30525</v>
      </c>
      <c r="H2304" s="42">
        <v>0.53318955998094475</v>
      </c>
      <c r="I2304" s="43" t="s">
        <v>33</v>
      </c>
      <c r="J2304" s="44" t="s">
        <v>69470</v>
      </c>
      <c r="K2304" s="44" t="s">
        <v>69471</v>
      </c>
      <c r="L2304" s="44">
        <v>9</v>
      </c>
      <c r="M2304" s="44">
        <v>9</v>
      </c>
    </row>
    <row r="2305" spans="1:13" x14ac:dyDescent="0.25">
      <c r="A2305" s="41" t="s">
        <v>36163</v>
      </c>
      <c r="B2305" s="41" t="s">
        <v>36164</v>
      </c>
      <c r="C2305" s="41" t="s">
        <v>2466</v>
      </c>
      <c r="D2305" s="41" t="s">
        <v>36165</v>
      </c>
      <c r="E2305" s="41" t="s">
        <v>2576</v>
      </c>
      <c r="F2305" s="41" t="s">
        <v>36166</v>
      </c>
      <c r="G2305" s="41" t="s">
        <v>36167</v>
      </c>
      <c r="H2305" s="42">
        <v>-0.30439188347027163</v>
      </c>
      <c r="I2305" s="43" t="s">
        <v>33</v>
      </c>
      <c r="J2305" s="44" t="s">
        <v>69472</v>
      </c>
      <c r="K2305" s="44" t="s">
        <v>69473</v>
      </c>
      <c r="L2305" s="44">
        <v>2</v>
      </c>
      <c r="M2305" s="44">
        <v>2</v>
      </c>
    </row>
    <row r="2306" spans="1:13" x14ac:dyDescent="0.25">
      <c r="A2306" s="41" t="s">
        <v>32138</v>
      </c>
      <c r="B2306" s="41" t="s">
        <v>19653</v>
      </c>
      <c r="C2306" s="41" t="s">
        <v>2476</v>
      </c>
      <c r="D2306" s="41" t="s">
        <v>19652</v>
      </c>
      <c r="E2306" s="41" t="s">
        <v>2476</v>
      </c>
      <c r="F2306" s="41" t="s">
        <v>19654</v>
      </c>
      <c r="G2306" s="41" t="s">
        <v>19655</v>
      </c>
      <c r="H2306" s="42">
        <v>-5.5032633885798016E-4</v>
      </c>
      <c r="I2306" s="43" t="s">
        <v>33</v>
      </c>
      <c r="J2306" s="44" t="s">
        <v>69474</v>
      </c>
      <c r="K2306" s="44" t="s">
        <v>69475</v>
      </c>
      <c r="L2306" s="44">
        <v>8</v>
      </c>
      <c r="M2306" s="44">
        <v>4</v>
      </c>
    </row>
    <row r="2307" spans="1:13" x14ac:dyDescent="0.25">
      <c r="A2307" s="41" t="s">
        <v>29233</v>
      </c>
      <c r="B2307" s="41" t="s">
        <v>15790</v>
      </c>
      <c r="C2307" s="41" t="s">
        <v>2538</v>
      </c>
      <c r="D2307" s="41" t="s">
        <v>15789</v>
      </c>
      <c r="E2307" s="41" t="s">
        <v>2678</v>
      </c>
      <c r="F2307" s="41" t="s">
        <v>15791</v>
      </c>
      <c r="G2307" s="41" t="s">
        <v>15792</v>
      </c>
      <c r="H2307" s="42">
        <v>0.28916342501371217</v>
      </c>
      <c r="I2307" s="43" t="s">
        <v>33</v>
      </c>
      <c r="J2307" s="44" t="s">
        <v>69476</v>
      </c>
      <c r="K2307" s="44" t="s">
        <v>69477</v>
      </c>
      <c r="L2307" s="44">
        <v>11</v>
      </c>
      <c r="M2307" s="44">
        <v>9</v>
      </c>
    </row>
    <row r="2308" spans="1:13" x14ac:dyDescent="0.25">
      <c r="A2308" s="41" t="s">
        <v>38606</v>
      </c>
      <c r="B2308" s="41" t="s">
        <v>38607</v>
      </c>
      <c r="C2308" s="41" t="s">
        <v>28194</v>
      </c>
      <c r="D2308" s="41" t="s">
        <v>38608</v>
      </c>
      <c r="E2308" s="41" t="s">
        <v>2504</v>
      </c>
      <c r="F2308" s="41" t="s">
        <v>38609</v>
      </c>
      <c r="G2308" s="41" t="s">
        <v>38610</v>
      </c>
      <c r="H2308" s="42">
        <v>-0.15507047944491881</v>
      </c>
      <c r="I2308" s="43" t="s">
        <v>33</v>
      </c>
      <c r="J2308" s="44" t="s">
        <v>69478</v>
      </c>
      <c r="K2308" s="44" t="s">
        <v>69479</v>
      </c>
      <c r="L2308" s="44">
        <v>2</v>
      </c>
      <c r="M2308" s="44">
        <v>2</v>
      </c>
    </row>
    <row r="2309" spans="1:13" x14ac:dyDescent="0.25">
      <c r="A2309" s="41" t="s">
        <v>40704</v>
      </c>
      <c r="B2309" s="41" t="s">
        <v>17227</v>
      </c>
      <c r="C2309" s="41" t="s">
        <v>2476</v>
      </c>
      <c r="D2309" s="41" t="s">
        <v>17226</v>
      </c>
      <c r="E2309" s="41" t="s">
        <v>2576</v>
      </c>
      <c r="F2309" s="41" t="s">
        <v>17228</v>
      </c>
      <c r="G2309" s="41" t="s">
        <v>17229</v>
      </c>
      <c r="H2309" s="42">
        <v>-0.13398490074745351</v>
      </c>
      <c r="I2309" s="43" t="s">
        <v>33</v>
      </c>
      <c r="J2309" s="44" t="s">
        <v>69480</v>
      </c>
      <c r="K2309" s="44" t="s">
        <v>69481</v>
      </c>
      <c r="L2309" s="44">
        <v>3</v>
      </c>
      <c r="M2309" s="44">
        <v>3</v>
      </c>
    </row>
    <row r="2310" spans="1:13" x14ac:dyDescent="0.25">
      <c r="A2310" s="41" t="s">
        <v>35388</v>
      </c>
      <c r="B2310" s="41" t="s">
        <v>35389</v>
      </c>
      <c r="C2310" s="41" t="s">
        <v>2557</v>
      </c>
      <c r="D2310" s="41" t="s">
        <v>35390</v>
      </c>
      <c r="E2310" s="41" t="s">
        <v>2557</v>
      </c>
      <c r="F2310" s="41" t="s">
        <v>35391</v>
      </c>
      <c r="G2310" s="41" t="s">
        <v>35392</v>
      </c>
      <c r="H2310" s="42">
        <v>0.7381557690994992</v>
      </c>
      <c r="I2310" s="43" t="s">
        <v>33</v>
      </c>
      <c r="J2310" s="44" t="s">
        <v>69482</v>
      </c>
      <c r="K2310" s="44" t="s">
        <v>69483</v>
      </c>
      <c r="L2310" s="44">
        <v>9</v>
      </c>
      <c r="M2310" s="44">
        <v>9</v>
      </c>
    </row>
    <row r="2311" spans="1:13" x14ac:dyDescent="0.25">
      <c r="A2311" s="41" t="s">
        <v>35956</v>
      </c>
      <c r="B2311" s="41" t="s">
        <v>7751</v>
      </c>
      <c r="C2311" s="41" t="s">
        <v>2466</v>
      </c>
      <c r="D2311" s="41" t="s">
        <v>7750</v>
      </c>
      <c r="E2311" s="41" t="s">
        <v>2576</v>
      </c>
      <c r="F2311" s="41" t="s">
        <v>7752</v>
      </c>
      <c r="G2311" s="41" t="s">
        <v>7753</v>
      </c>
      <c r="H2311" s="42">
        <v>0.36314840317720165</v>
      </c>
      <c r="I2311" s="43" t="s">
        <v>33</v>
      </c>
      <c r="J2311" s="44" t="s">
        <v>69484</v>
      </c>
      <c r="K2311" s="44" t="s">
        <v>69485</v>
      </c>
      <c r="L2311" s="44">
        <v>10</v>
      </c>
      <c r="M2311" s="44">
        <v>6</v>
      </c>
    </row>
    <row r="2312" spans="1:13" x14ac:dyDescent="0.25">
      <c r="A2312" s="41" t="s">
        <v>42001</v>
      </c>
      <c r="B2312" s="41" t="s">
        <v>27029</v>
      </c>
      <c r="C2312" s="41" t="s">
        <v>2538</v>
      </c>
      <c r="D2312" s="41" t="s">
        <v>27030</v>
      </c>
      <c r="E2312" s="41" t="s">
        <v>2538</v>
      </c>
      <c r="F2312" s="41" t="s">
        <v>7752</v>
      </c>
      <c r="G2312" s="41" t="s">
        <v>7753</v>
      </c>
      <c r="H2312" s="42">
        <v>1.556138097054061</v>
      </c>
      <c r="I2312" s="43" t="s">
        <v>33</v>
      </c>
      <c r="J2312" s="44" t="s">
        <v>69486</v>
      </c>
      <c r="K2312" s="44" t="s">
        <v>69487</v>
      </c>
      <c r="L2312" s="44">
        <v>3</v>
      </c>
      <c r="M2312" s="44">
        <v>2</v>
      </c>
    </row>
    <row r="2313" spans="1:13" x14ac:dyDescent="0.25">
      <c r="A2313" s="41" t="s">
        <v>41768</v>
      </c>
      <c r="B2313" s="41"/>
      <c r="C2313" s="41" t="s">
        <v>2538</v>
      </c>
      <c r="D2313" s="41" t="s">
        <v>41770</v>
      </c>
      <c r="E2313" s="41" t="s">
        <v>2576</v>
      </c>
      <c r="F2313" s="41" t="s">
        <v>41771</v>
      </c>
      <c r="G2313" s="41" t="s">
        <v>41772</v>
      </c>
      <c r="H2313" s="42">
        <v>-0.10730489429425004</v>
      </c>
      <c r="I2313" s="43" t="s">
        <v>33</v>
      </c>
      <c r="J2313" s="44" t="s">
        <v>69488</v>
      </c>
      <c r="K2313" s="44" t="s">
        <v>69489</v>
      </c>
      <c r="L2313" s="44">
        <v>2</v>
      </c>
      <c r="M2313" s="44">
        <v>2</v>
      </c>
    </row>
    <row r="2314" spans="1:13" x14ac:dyDescent="0.25">
      <c r="A2314" s="41" t="s">
        <v>37190</v>
      </c>
      <c r="B2314" s="41" t="s">
        <v>37191</v>
      </c>
      <c r="C2314" s="41" t="s">
        <v>2476</v>
      </c>
      <c r="D2314" s="41" t="s">
        <v>37192</v>
      </c>
      <c r="E2314" s="41" t="s">
        <v>2538</v>
      </c>
      <c r="F2314" s="41" t="s">
        <v>37193</v>
      </c>
      <c r="G2314" s="41" t="s">
        <v>37194</v>
      </c>
      <c r="H2314" s="42">
        <v>0.90701058066780615</v>
      </c>
      <c r="I2314" s="43" t="s">
        <v>33</v>
      </c>
      <c r="J2314" s="44" t="s">
        <v>69490</v>
      </c>
      <c r="K2314" s="44" t="s">
        <v>69491</v>
      </c>
      <c r="L2314" s="44">
        <v>2</v>
      </c>
      <c r="M2314" s="44">
        <v>2</v>
      </c>
    </row>
    <row r="2315" spans="1:13" x14ac:dyDescent="0.25">
      <c r="A2315" s="41" t="s">
        <v>30994</v>
      </c>
      <c r="B2315" s="41" t="s">
        <v>30995</v>
      </c>
      <c r="C2315" s="41" t="s">
        <v>2476</v>
      </c>
      <c r="D2315" s="41" t="s">
        <v>30996</v>
      </c>
      <c r="E2315" s="41" t="s">
        <v>2476</v>
      </c>
      <c r="F2315" s="41" t="s">
        <v>30997</v>
      </c>
      <c r="G2315" s="41" t="s">
        <v>30998</v>
      </c>
      <c r="H2315" s="42">
        <v>-1.013765538705161</v>
      </c>
      <c r="I2315" s="43" t="s">
        <v>33</v>
      </c>
      <c r="J2315" s="44" t="s">
        <v>69492</v>
      </c>
      <c r="K2315" s="44" t="s">
        <v>69493</v>
      </c>
      <c r="L2315" s="44">
        <v>4</v>
      </c>
      <c r="M2315" s="44">
        <v>4</v>
      </c>
    </row>
    <row r="2316" spans="1:13" x14ac:dyDescent="0.25">
      <c r="A2316" s="41" t="s">
        <v>25968</v>
      </c>
      <c r="B2316" s="41" t="s">
        <v>5403</v>
      </c>
      <c r="C2316" s="41" t="s">
        <v>25969</v>
      </c>
      <c r="D2316" s="41" t="s">
        <v>25875</v>
      </c>
      <c r="E2316" s="41" t="s">
        <v>27</v>
      </c>
      <c r="F2316" s="41" t="s">
        <v>25876</v>
      </c>
      <c r="G2316" s="41" t="s">
        <v>5405</v>
      </c>
      <c r="H2316" s="42">
        <v>-0.54943369382671636</v>
      </c>
      <c r="I2316" s="43" t="s">
        <v>33</v>
      </c>
      <c r="J2316" s="44" t="s">
        <v>69494</v>
      </c>
      <c r="K2316" s="44" t="s">
        <v>69495</v>
      </c>
      <c r="L2316" s="44">
        <v>6</v>
      </c>
      <c r="M2316" s="44">
        <v>2</v>
      </c>
    </row>
    <row r="2317" spans="1:13" x14ac:dyDescent="0.25">
      <c r="A2317" s="41" t="s">
        <v>25874</v>
      </c>
      <c r="B2317" s="41" t="s">
        <v>5403</v>
      </c>
      <c r="C2317" s="41" t="s">
        <v>21679</v>
      </c>
      <c r="D2317" s="41" t="s">
        <v>25875</v>
      </c>
      <c r="E2317" s="41" t="s">
        <v>27</v>
      </c>
      <c r="F2317" s="41" t="s">
        <v>25876</v>
      </c>
      <c r="G2317" s="41" t="s">
        <v>5405</v>
      </c>
      <c r="H2317" s="42">
        <v>-0.37104330468377728</v>
      </c>
      <c r="I2317" s="43" t="s">
        <v>33</v>
      </c>
      <c r="J2317" s="44" t="s">
        <v>69496</v>
      </c>
      <c r="K2317" s="44" t="s">
        <v>69497</v>
      </c>
      <c r="L2317" s="44">
        <v>9</v>
      </c>
      <c r="M2317" s="44">
        <v>5</v>
      </c>
    </row>
    <row r="2318" spans="1:13" x14ac:dyDescent="0.25">
      <c r="A2318" s="41" t="s">
        <v>34737</v>
      </c>
      <c r="B2318" s="41" t="s">
        <v>34738</v>
      </c>
      <c r="C2318" s="41" t="s">
        <v>34739</v>
      </c>
      <c r="D2318" s="41" t="s">
        <v>34740</v>
      </c>
      <c r="E2318" s="41" t="s">
        <v>2557</v>
      </c>
      <c r="F2318" s="41" t="s">
        <v>34741</v>
      </c>
      <c r="G2318" s="41" t="s">
        <v>34742</v>
      </c>
      <c r="H2318" s="42">
        <v>0.59350025322056521</v>
      </c>
      <c r="I2318" s="43" t="s">
        <v>33</v>
      </c>
      <c r="J2318" s="44" t="s">
        <v>69498</v>
      </c>
      <c r="K2318" s="44" t="s">
        <v>69499</v>
      </c>
      <c r="L2318" s="44">
        <v>3</v>
      </c>
      <c r="M2318" s="44">
        <v>3</v>
      </c>
    </row>
    <row r="2319" spans="1:13" x14ac:dyDescent="0.25">
      <c r="A2319" s="41" t="s">
        <v>39110</v>
      </c>
      <c r="B2319" s="41" t="s">
        <v>39111</v>
      </c>
      <c r="C2319" s="41" t="s">
        <v>2538</v>
      </c>
      <c r="D2319" s="41" t="s">
        <v>39112</v>
      </c>
      <c r="E2319" s="41" t="s">
        <v>2538</v>
      </c>
      <c r="F2319" s="41" t="s">
        <v>17689</v>
      </c>
      <c r="G2319" s="41" t="s">
        <v>17690</v>
      </c>
      <c r="H2319" s="42">
        <v>0.46842347117657684</v>
      </c>
      <c r="I2319" s="43" t="s">
        <v>33</v>
      </c>
      <c r="J2319" s="44" t="s">
        <v>69500</v>
      </c>
      <c r="K2319" s="44" t="s">
        <v>69501</v>
      </c>
      <c r="L2319" s="44">
        <v>13</v>
      </c>
      <c r="M2319" s="44">
        <v>2</v>
      </c>
    </row>
    <row r="2320" spans="1:13" x14ac:dyDescent="0.25">
      <c r="A2320" s="41" t="s">
        <v>42218</v>
      </c>
      <c r="B2320" s="41" t="s">
        <v>17688</v>
      </c>
      <c r="C2320" s="41" t="s">
        <v>2538</v>
      </c>
      <c r="D2320" s="41" t="s">
        <v>17687</v>
      </c>
      <c r="E2320" s="41" t="s">
        <v>2538</v>
      </c>
      <c r="F2320" s="41" t="s">
        <v>17689</v>
      </c>
      <c r="G2320" s="41" t="s">
        <v>17690</v>
      </c>
      <c r="H2320" s="42">
        <v>0.56651179460123913</v>
      </c>
      <c r="I2320" s="43" t="s">
        <v>33</v>
      </c>
      <c r="J2320" s="44" t="s">
        <v>69502</v>
      </c>
      <c r="K2320" s="44" t="s">
        <v>69503</v>
      </c>
      <c r="L2320" s="44">
        <v>23</v>
      </c>
      <c r="M2320" s="44">
        <v>5</v>
      </c>
    </row>
    <row r="2321" spans="1:13" x14ac:dyDescent="0.25">
      <c r="A2321" s="41" t="s">
        <v>27790</v>
      </c>
      <c r="B2321" s="41" t="s">
        <v>5701</v>
      </c>
      <c r="C2321" s="41" t="s">
        <v>2538</v>
      </c>
      <c r="D2321" s="41" t="s">
        <v>5700</v>
      </c>
      <c r="E2321" s="41" t="s">
        <v>2466</v>
      </c>
      <c r="F2321" s="41" t="s">
        <v>5702</v>
      </c>
      <c r="G2321" s="41" t="s">
        <v>5703</v>
      </c>
      <c r="H2321" s="42">
        <v>0.41494268618478303</v>
      </c>
      <c r="I2321" s="43" t="s">
        <v>33</v>
      </c>
      <c r="J2321" s="44" t="s">
        <v>69504</v>
      </c>
      <c r="K2321" s="44" t="s">
        <v>69505</v>
      </c>
      <c r="L2321" s="44">
        <v>4</v>
      </c>
      <c r="M2321" s="44">
        <v>3</v>
      </c>
    </row>
    <row r="2322" spans="1:13" x14ac:dyDescent="0.25">
      <c r="A2322" s="41" t="s">
        <v>35680</v>
      </c>
      <c r="B2322" s="41" t="s">
        <v>35681</v>
      </c>
      <c r="C2322" s="41" t="s">
        <v>2476</v>
      </c>
      <c r="D2322" s="41" t="s">
        <v>35682</v>
      </c>
      <c r="E2322" s="41" t="s">
        <v>2476</v>
      </c>
      <c r="F2322" s="41" t="s">
        <v>35683</v>
      </c>
      <c r="G2322" s="41" t="s">
        <v>35684</v>
      </c>
      <c r="H2322" s="42">
        <v>1.3168466332053466</v>
      </c>
      <c r="I2322" s="43" t="s">
        <v>33</v>
      </c>
      <c r="J2322" s="44" t="s">
        <v>69506</v>
      </c>
      <c r="K2322" s="44" t="s">
        <v>69507</v>
      </c>
      <c r="L2322" s="44">
        <v>5</v>
      </c>
      <c r="M2322" s="44">
        <v>5</v>
      </c>
    </row>
    <row r="2323" spans="1:13" x14ac:dyDescent="0.25">
      <c r="A2323" s="41" t="s">
        <v>34086</v>
      </c>
      <c r="B2323" s="41" t="s">
        <v>6877</v>
      </c>
      <c r="C2323" s="41" t="s">
        <v>2557</v>
      </c>
      <c r="D2323" s="41" t="s">
        <v>11401</v>
      </c>
      <c r="E2323" s="41" t="s">
        <v>2538</v>
      </c>
      <c r="F2323" s="41" t="s">
        <v>11402</v>
      </c>
      <c r="G2323" s="41" t="s">
        <v>11403</v>
      </c>
      <c r="H2323" s="42">
        <v>-1.2568924564095527</v>
      </c>
      <c r="I2323" s="43" t="s">
        <v>33</v>
      </c>
      <c r="J2323" s="44" t="s">
        <v>69508</v>
      </c>
      <c r="K2323" s="44" t="s">
        <v>69509</v>
      </c>
      <c r="L2323" s="44">
        <v>10</v>
      </c>
      <c r="M2323" s="44">
        <v>9</v>
      </c>
    </row>
    <row r="2324" spans="1:13" x14ac:dyDescent="0.25">
      <c r="A2324" s="41" t="s">
        <v>35134</v>
      </c>
      <c r="B2324" s="41" t="s">
        <v>6877</v>
      </c>
      <c r="C2324" s="41" t="s">
        <v>2538</v>
      </c>
      <c r="D2324" s="41" t="s">
        <v>35135</v>
      </c>
      <c r="E2324" s="41" t="s">
        <v>2595</v>
      </c>
      <c r="F2324" s="41" t="s">
        <v>11402</v>
      </c>
      <c r="G2324" s="41" t="s">
        <v>11403</v>
      </c>
      <c r="H2324" s="42">
        <v>7.4696713562045741E-2</v>
      </c>
      <c r="I2324" s="43" t="s">
        <v>33</v>
      </c>
      <c r="J2324" s="44" t="s">
        <v>69510</v>
      </c>
      <c r="K2324" s="44" t="s">
        <v>69511</v>
      </c>
      <c r="L2324" s="44">
        <v>12</v>
      </c>
      <c r="M2324" s="44">
        <v>8</v>
      </c>
    </row>
    <row r="2325" spans="1:13" x14ac:dyDescent="0.25">
      <c r="A2325" s="41" t="s">
        <v>33925</v>
      </c>
      <c r="B2325" s="41" t="s">
        <v>6877</v>
      </c>
      <c r="C2325" s="41" t="s">
        <v>2538</v>
      </c>
      <c r="D2325" s="41" t="s">
        <v>11401</v>
      </c>
      <c r="E2325" s="41" t="s">
        <v>2538</v>
      </c>
      <c r="F2325" s="41" t="s">
        <v>11402</v>
      </c>
      <c r="G2325" s="41" t="s">
        <v>11403</v>
      </c>
      <c r="H2325" s="42">
        <v>0.23681731632561548</v>
      </c>
      <c r="I2325" s="43" t="s">
        <v>33</v>
      </c>
      <c r="J2325" s="44" t="s">
        <v>69512</v>
      </c>
      <c r="K2325" s="44" t="s">
        <v>69513</v>
      </c>
      <c r="L2325" s="44">
        <v>3</v>
      </c>
      <c r="M2325" s="44">
        <v>2</v>
      </c>
    </row>
    <row r="2326" spans="1:13" x14ac:dyDescent="0.25">
      <c r="A2326" s="41" t="s">
        <v>41789</v>
      </c>
      <c r="B2326" s="41" t="s">
        <v>6877</v>
      </c>
      <c r="C2326" s="41" t="s">
        <v>14386</v>
      </c>
      <c r="D2326" s="41" t="s">
        <v>35135</v>
      </c>
      <c r="E2326" s="41" t="s">
        <v>2595</v>
      </c>
      <c r="F2326" s="41" t="s">
        <v>11402</v>
      </c>
      <c r="G2326" s="41" t="s">
        <v>11403</v>
      </c>
      <c r="H2326" s="42">
        <v>0.34149435313748688</v>
      </c>
      <c r="I2326" s="43" t="s">
        <v>33</v>
      </c>
      <c r="J2326" s="44" t="s">
        <v>69514</v>
      </c>
      <c r="K2326" s="44" t="s">
        <v>69515</v>
      </c>
      <c r="L2326" s="44">
        <v>15</v>
      </c>
      <c r="M2326" s="44">
        <v>10</v>
      </c>
    </row>
    <row r="2327" spans="1:13" x14ac:dyDescent="0.25">
      <c r="A2327" s="41" t="s">
        <v>40838</v>
      </c>
      <c r="B2327" s="41"/>
      <c r="C2327" s="41"/>
      <c r="D2327" s="41"/>
      <c r="E2327" s="41"/>
      <c r="F2327" s="41" t="s">
        <v>6334</v>
      </c>
      <c r="G2327" s="41" t="s">
        <v>6335</v>
      </c>
      <c r="H2327" s="42">
        <v>-0.53064764359841543</v>
      </c>
      <c r="I2327" s="43" t="s">
        <v>33</v>
      </c>
      <c r="J2327" s="44" t="s">
        <v>69516</v>
      </c>
      <c r="K2327" s="44" t="s">
        <v>69517</v>
      </c>
      <c r="L2327" s="44">
        <v>2</v>
      </c>
      <c r="M2327" s="44">
        <v>2</v>
      </c>
    </row>
    <row r="2328" spans="1:13" x14ac:dyDescent="0.25">
      <c r="A2328" s="41" t="s">
        <v>36179</v>
      </c>
      <c r="B2328" s="41" t="s">
        <v>18157</v>
      </c>
      <c r="C2328" s="41" t="s">
        <v>2476</v>
      </c>
      <c r="D2328" s="41" t="s">
        <v>18156</v>
      </c>
      <c r="E2328" s="41" t="s">
        <v>2557</v>
      </c>
      <c r="F2328" s="41" t="s">
        <v>18158</v>
      </c>
      <c r="G2328" s="41" t="s">
        <v>18159</v>
      </c>
      <c r="H2328" s="42">
        <v>-0.51188241960201941</v>
      </c>
      <c r="I2328" s="43" t="s">
        <v>33</v>
      </c>
      <c r="J2328" s="44" t="s">
        <v>69518</v>
      </c>
      <c r="K2328" s="44" t="s">
        <v>69519</v>
      </c>
      <c r="L2328" s="44">
        <v>3</v>
      </c>
      <c r="M2328" s="44">
        <v>3</v>
      </c>
    </row>
    <row r="2329" spans="1:13" x14ac:dyDescent="0.25">
      <c r="A2329" s="41" t="s">
        <v>30266</v>
      </c>
      <c r="B2329" s="41" t="s">
        <v>12940</v>
      </c>
      <c r="C2329" s="41" t="s">
        <v>13792</v>
      </c>
      <c r="D2329" s="41" t="s">
        <v>30267</v>
      </c>
      <c r="E2329" s="41" t="s">
        <v>2538</v>
      </c>
      <c r="F2329" s="41" t="s">
        <v>30268</v>
      </c>
      <c r="G2329" s="41" t="s">
        <v>12942</v>
      </c>
      <c r="H2329" s="42">
        <v>0.37477411760195817</v>
      </c>
      <c r="I2329" s="43" t="s">
        <v>33</v>
      </c>
      <c r="J2329" s="44" t="s">
        <v>69520</v>
      </c>
      <c r="K2329" s="44" t="s">
        <v>69521</v>
      </c>
      <c r="L2329" s="44">
        <v>5</v>
      </c>
      <c r="M2329" s="44">
        <v>5</v>
      </c>
    </row>
    <row r="2330" spans="1:13" x14ac:dyDescent="0.25">
      <c r="A2330" s="41" t="s">
        <v>38011</v>
      </c>
      <c r="B2330" s="41" t="s">
        <v>11008</v>
      </c>
      <c r="C2330" s="41" t="s">
        <v>13792</v>
      </c>
      <c r="D2330" s="41" t="s">
        <v>11007</v>
      </c>
      <c r="E2330" s="41" t="s">
        <v>2538</v>
      </c>
      <c r="F2330" s="41" t="s">
        <v>11009</v>
      </c>
      <c r="G2330" s="41" t="s">
        <v>11010</v>
      </c>
      <c r="H2330" s="42">
        <v>-0.25044251573688869</v>
      </c>
      <c r="I2330" s="43" t="s">
        <v>33</v>
      </c>
      <c r="J2330" s="44" t="s">
        <v>69522</v>
      </c>
      <c r="K2330" s="44" t="s">
        <v>69523</v>
      </c>
      <c r="L2330" s="44">
        <v>4</v>
      </c>
      <c r="M2330" s="44">
        <v>4</v>
      </c>
    </row>
    <row r="2331" spans="1:13" x14ac:dyDescent="0.25">
      <c r="A2331" s="41" t="s">
        <v>30376</v>
      </c>
      <c r="B2331" s="41" t="s">
        <v>6333</v>
      </c>
      <c r="C2331" s="41" t="s">
        <v>2538</v>
      </c>
      <c r="D2331" s="41" t="s">
        <v>30377</v>
      </c>
      <c r="E2331" s="41" t="s">
        <v>2504</v>
      </c>
      <c r="F2331" s="41" t="s">
        <v>30378</v>
      </c>
      <c r="G2331" s="41" t="s">
        <v>30379</v>
      </c>
      <c r="H2331" s="42">
        <v>-0.28767412233672829</v>
      </c>
      <c r="I2331" s="43" t="s">
        <v>33</v>
      </c>
      <c r="J2331" s="44" t="s">
        <v>69524</v>
      </c>
      <c r="K2331" s="44" t="s">
        <v>69525</v>
      </c>
      <c r="L2331" s="44">
        <v>2</v>
      </c>
      <c r="M2331" s="44">
        <v>2</v>
      </c>
    </row>
    <row r="2332" spans="1:13" x14ac:dyDescent="0.25">
      <c r="A2332" s="41" t="s">
        <v>24672</v>
      </c>
      <c r="B2332" s="41" t="s">
        <v>768</v>
      </c>
      <c r="C2332" s="41" t="s">
        <v>24637</v>
      </c>
      <c r="D2332" s="41" t="s">
        <v>24673</v>
      </c>
      <c r="E2332" s="41" t="s">
        <v>27</v>
      </c>
      <c r="F2332" s="41" t="s">
        <v>24674</v>
      </c>
      <c r="G2332" s="41" t="s">
        <v>24675</v>
      </c>
      <c r="H2332" s="42">
        <v>-1.0363424967685972</v>
      </c>
      <c r="I2332" s="43" t="s">
        <v>33</v>
      </c>
      <c r="J2332" s="44" t="s">
        <v>69526</v>
      </c>
      <c r="K2332" s="44" t="s">
        <v>69527</v>
      </c>
      <c r="L2332" s="44">
        <v>2</v>
      </c>
      <c r="M2332" s="44">
        <v>2</v>
      </c>
    </row>
    <row r="2333" spans="1:13" x14ac:dyDescent="0.25">
      <c r="A2333" s="41" t="s">
        <v>34270</v>
      </c>
      <c r="B2333" s="41" t="s">
        <v>34271</v>
      </c>
      <c r="C2333" s="41" t="s">
        <v>2538</v>
      </c>
      <c r="D2333" s="41" t="s">
        <v>34272</v>
      </c>
      <c r="E2333" s="41" t="s">
        <v>2605</v>
      </c>
      <c r="F2333" s="41" t="s">
        <v>34273</v>
      </c>
      <c r="G2333" s="41" t="s">
        <v>34274</v>
      </c>
      <c r="H2333" s="42">
        <v>0.17338203183102324</v>
      </c>
      <c r="I2333" s="43" t="s">
        <v>33</v>
      </c>
      <c r="J2333" s="44" t="s">
        <v>69528</v>
      </c>
      <c r="K2333" s="44" t="s">
        <v>69529</v>
      </c>
      <c r="L2333" s="44">
        <v>8</v>
      </c>
      <c r="M2333" s="44">
        <v>6</v>
      </c>
    </row>
    <row r="2334" spans="1:13" x14ac:dyDescent="0.25">
      <c r="A2334" s="41" t="s">
        <v>39146</v>
      </c>
      <c r="B2334" s="41" t="s">
        <v>16026</v>
      </c>
      <c r="C2334" s="41" t="s">
        <v>2538</v>
      </c>
      <c r="D2334" s="41" t="s">
        <v>39147</v>
      </c>
      <c r="E2334" s="41" t="s">
        <v>2576</v>
      </c>
      <c r="F2334" s="41" t="s">
        <v>39148</v>
      </c>
      <c r="G2334" s="41" t="s">
        <v>39149</v>
      </c>
      <c r="H2334" s="42">
        <v>-0.89630865320338948</v>
      </c>
      <c r="I2334" s="43" t="s">
        <v>33</v>
      </c>
      <c r="J2334" s="44" t="s">
        <v>69530</v>
      </c>
      <c r="K2334" s="44" t="s">
        <v>69531</v>
      </c>
      <c r="L2334" s="44">
        <v>2</v>
      </c>
      <c r="M2334" s="44">
        <v>2</v>
      </c>
    </row>
    <row r="2335" spans="1:13" x14ac:dyDescent="0.25">
      <c r="A2335" s="41" t="s">
        <v>26988</v>
      </c>
      <c r="B2335" s="41" t="s">
        <v>17864</v>
      </c>
      <c r="C2335" s="41" t="s">
        <v>2476</v>
      </c>
      <c r="D2335" s="41" t="s">
        <v>17863</v>
      </c>
      <c r="E2335" s="41" t="s">
        <v>2576</v>
      </c>
      <c r="F2335" s="41" t="s">
        <v>17865</v>
      </c>
      <c r="G2335" s="41" t="s">
        <v>17866</v>
      </c>
      <c r="H2335" s="42">
        <v>0.3441337526015909</v>
      </c>
      <c r="I2335" s="43" t="s">
        <v>33</v>
      </c>
      <c r="J2335" s="44" t="s">
        <v>69532</v>
      </c>
      <c r="K2335" s="44" t="s">
        <v>69533</v>
      </c>
      <c r="L2335" s="44">
        <v>5</v>
      </c>
      <c r="M2335" s="44">
        <v>3</v>
      </c>
    </row>
    <row r="2336" spans="1:13" x14ac:dyDescent="0.25">
      <c r="A2336" s="41" t="s">
        <v>28792</v>
      </c>
      <c r="B2336" s="41" t="s">
        <v>13810</v>
      </c>
      <c r="C2336" s="41" t="s">
        <v>2476</v>
      </c>
      <c r="D2336" s="41" t="s">
        <v>13809</v>
      </c>
      <c r="E2336" s="41" t="s">
        <v>2538</v>
      </c>
      <c r="F2336" s="41" t="s">
        <v>13811</v>
      </c>
      <c r="G2336" s="41" t="s">
        <v>13812</v>
      </c>
      <c r="H2336" s="42">
        <v>0.27261715444158163</v>
      </c>
      <c r="I2336" s="43" t="s">
        <v>33</v>
      </c>
      <c r="J2336" s="44" t="s">
        <v>69534</v>
      </c>
      <c r="K2336" s="44" t="s">
        <v>69535</v>
      </c>
      <c r="L2336" s="44">
        <v>6</v>
      </c>
      <c r="M2336" s="44">
        <v>6</v>
      </c>
    </row>
    <row r="2337" spans="1:13" x14ac:dyDescent="0.25">
      <c r="A2337" s="41" t="s">
        <v>40244</v>
      </c>
      <c r="B2337" s="41"/>
      <c r="C2337" s="41"/>
      <c r="D2337" s="41"/>
      <c r="E2337" s="41"/>
      <c r="F2337" s="41" t="s">
        <v>40245</v>
      </c>
      <c r="G2337" s="41" t="s">
        <v>40246</v>
      </c>
      <c r="H2337" s="42">
        <v>0.25246704882335141</v>
      </c>
      <c r="I2337" s="43" t="s">
        <v>33</v>
      </c>
      <c r="J2337" s="44" t="s">
        <v>69536</v>
      </c>
      <c r="K2337" s="44" t="s">
        <v>69537</v>
      </c>
      <c r="L2337" s="44">
        <v>4</v>
      </c>
      <c r="M2337" s="44">
        <v>3</v>
      </c>
    </row>
    <row r="2338" spans="1:13" x14ac:dyDescent="0.25">
      <c r="A2338" s="41" t="s">
        <v>31514</v>
      </c>
      <c r="B2338" s="41" t="s">
        <v>13382</v>
      </c>
      <c r="C2338" s="41" t="s">
        <v>2538</v>
      </c>
      <c r="D2338" s="41" t="s">
        <v>13381</v>
      </c>
      <c r="E2338" s="41" t="s">
        <v>2576</v>
      </c>
      <c r="F2338" s="41" t="s">
        <v>13383</v>
      </c>
      <c r="G2338" s="41" t="s">
        <v>13384</v>
      </c>
      <c r="H2338" s="42">
        <v>-0.14177477206848382</v>
      </c>
      <c r="I2338" s="43" t="s">
        <v>33</v>
      </c>
      <c r="J2338" s="44" t="s">
        <v>69538</v>
      </c>
      <c r="K2338" s="44" t="s">
        <v>69539</v>
      </c>
      <c r="L2338" s="44">
        <v>11</v>
      </c>
      <c r="M2338" s="44">
        <v>10</v>
      </c>
    </row>
    <row r="2339" spans="1:13" x14ac:dyDescent="0.25">
      <c r="A2339" s="41" t="s">
        <v>39947</v>
      </c>
      <c r="B2339" s="41" t="s">
        <v>3076</v>
      </c>
      <c r="C2339" s="41" t="s">
        <v>2538</v>
      </c>
      <c r="D2339" s="41" t="s">
        <v>39948</v>
      </c>
      <c r="E2339" s="41" t="s">
        <v>2538</v>
      </c>
      <c r="F2339" s="41" t="s">
        <v>39949</v>
      </c>
      <c r="G2339" s="41" t="s">
        <v>21178</v>
      </c>
      <c r="H2339" s="42">
        <v>0.35082996030086872</v>
      </c>
      <c r="I2339" s="43" t="s">
        <v>33</v>
      </c>
      <c r="J2339" s="44" t="s">
        <v>69540</v>
      </c>
      <c r="K2339" s="44" t="s">
        <v>69541</v>
      </c>
      <c r="L2339" s="44">
        <v>3</v>
      </c>
      <c r="M2339" s="44">
        <v>3</v>
      </c>
    </row>
    <row r="2340" spans="1:13" x14ac:dyDescent="0.25">
      <c r="A2340" s="41" t="s">
        <v>34045</v>
      </c>
      <c r="B2340" s="41" t="s">
        <v>34046</v>
      </c>
      <c r="C2340" s="41" t="s">
        <v>2538</v>
      </c>
      <c r="D2340" s="41" t="s">
        <v>34047</v>
      </c>
      <c r="E2340" s="41" t="s">
        <v>2595</v>
      </c>
      <c r="F2340" s="41" t="s">
        <v>34048</v>
      </c>
      <c r="G2340" s="41" t="s">
        <v>34049</v>
      </c>
      <c r="H2340" s="42">
        <v>-0.30582469474621454</v>
      </c>
      <c r="I2340" s="43" t="s">
        <v>33</v>
      </c>
      <c r="J2340" s="44" t="s">
        <v>69542</v>
      </c>
      <c r="K2340" s="44" t="s">
        <v>69543</v>
      </c>
      <c r="L2340" s="44">
        <v>2</v>
      </c>
      <c r="M2340" s="44">
        <v>2</v>
      </c>
    </row>
    <row r="2341" spans="1:13" x14ac:dyDescent="0.25">
      <c r="A2341" s="41" t="s">
        <v>36665</v>
      </c>
      <c r="B2341" s="41" t="s">
        <v>36666</v>
      </c>
      <c r="C2341" s="41" t="s">
        <v>2476</v>
      </c>
      <c r="D2341" s="41" t="s">
        <v>36667</v>
      </c>
      <c r="E2341" s="41" t="s">
        <v>2576</v>
      </c>
      <c r="F2341" s="41" t="s">
        <v>36668</v>
      </c>
      <c r="G2341" s="41" t="s">
        <v>36669</v>
      </c>
      <c r="H2341" s="42">
        <v>0.3496069604209312</v>
      </c>
      <c r="I2341" s="43" t="s">
        <v>33</v>
      </c>
      <c r="J2341" s="44" t="s">
        <v>69544</v>
      </c>
      <c r="K2341" s="44" t="s">
        <v>69545</v>
      </c>
      <c r="L2341" s="44">
        <v>2</v>
      </c>
      <c r="M2341" s="44">
        <v>2</v>
      </c>
    </row>
    <row r="2342" spans="1:13" x14ac:dyDescent="0.25">
      <c r="A2342" s="41" t="s">
        <v>32866</v>
      </c>
      <c r="B2342" s="41" t="s">
        <v>32867</v>
      </c>
      <c r="C2342" s="41" t="s">
        <v>2494</v>
      </c>
      <c r="D2342" s="41" t="s">
        <v>32868</v>
      </c>
      <c r="E2342" s="41" t="s">
        <v>2576</v>
      </c>
      <c r="F2342" s="41" t="s">
        <v>32869</v>
      </c>
      <c r="G2342" s="41" t="s">
        <v>32870</v>
      </c>
      <c r="H2342" s="42">
        <v>1.1892285704892047</v>
      </c>
      <c r="I2342" s="43" t="s">
        <v>33</v>
      </c>
      <c r="J2342" s="44" t="s">
        <v>69546</v>
      </c>
      <c r="K2342" s="44" t="s">
        <v>69547</v>
      </c>
      <c r="L2342" s="44">
        <v>3</v>
      </c>
      <c r="M2342" s="44">
        <v>3</v>
      </c>
    </row>
    <row r="2343" spans="1:13" x14ac:dyDescent="0.25">
      <c r="A2343" s="41" t="s">
        <v>40234</v>
      </c>
      <c r="B2343" s="41" t="s">
        <v>11342</v>
      </c>
      <c r="C2343" s="41" t="s">
        <v>2538</v>
      </c>
      <c r="D2343" s="41" t="s">
        <v>11341</v>
      </c>
      <c r="E2343" s="41" t="s">
        <v>2538</v>
      </c>
      <c r="F2343" s="41" t="s">
        <v>11343</v>
      </c>
      <c r="G2343" s="41" t="s">
        <v>11344</v>
      </c>
      <c r="H2343" s="42">
        <v>-6.0018200171112958E-2</v>
      </c>
      <c r="I2343" s="43" t="s">
        <v>33</v>
      </c>
      <c r="J2343" s="44" t="s">
        <v>69548</v>
      </c>
      <c r="K2343" s="44" t="s">
        <v>69549</v>
      </c>
      <c r="L2343" s="44">
        <v>6</v>
      </c>
      <c r="M2343" s="44">
        <v>6</v>
      </c>
    </row>
    <row r="2344" spans="1:13" x14ac:dyDescent="0.25">
      <c r="A2344" s="41" t="s">
        <v>40953</v>
      </c>
      <c r="B2344" s="41" t="s">
        <v>2130</v>
      </c>
      <c r="C2344" s="41" t="s">
        <v>14386</v>
      </c>
      <c r="D2344" s="41" t="s">
        <v>40954</v>
      </c>
      <c r="E2344" s="41" t="s">
        <v>2538</v>
      </c>
      <c r="F2344" s="41" t="s">
        <v>40955</v>
      </c>
      <c r="G2344" s="41" t="s">
        <v>40956</v>
      </c>
      <c r="H2344" s="42">
        <v>-9.5553675495127111E-2</v>
      </c>
      <c r="I2344" s="43" t="s">
        <v>33</v>
      </c>
      <c r="J2344" s="44" t="s">
        <v>69550</v>
      </c>
      <c r="K2344" s="44" t="s">
        <v>69551</v>
      </c>
      <c r="L2344" s="44">
        <v>7</v>
      </c>
      <c r="M2344" s="44">
        <v>7</v>
      </c>
    </row>
    <row r="2345" spans="1:13" x14ac:dyDescent="0.25">
      <c r="A2345" s="41" t="s">
        <v>26327</v>
      </c>
      <c r="B2345" s="41" t="s">
        <v>1550</v>
      </c>
      <c r="C2345" s="41" t="s">
        <v>2538</v>
      </c>
      <c r="D2345" s="41" t="s">
        <v>5086</v>
      </c>
      <c r="E2345" s="41" t="s">
        <v>27</v>
      </c>
      <c r="F2345" s="41" t="s">
        <v>2395</v>
      </c>
      <c r="G2345" s="41" t="s">
        <v>2396</v>
      </c>
      <c r="H2345" s="42">
        <v>-0.76403004982640632</v>
      </c>
      <c r="I2345" s="43" t="s">
        <v>33</v>
      </c>
      <c r="J2345" s="44" t="s">
        <v>69552</v>
      </c>
      <c r="K2345" s="44" t="s">
        <v>69553</v>
      </c>
      <c r="L2345" s="44">
        <v>2</v>
      </c>
      <c r="M2345" s="44">
        <v>2</v>
      </c>
    </row>
    <row r="2346" spans="1:13" x14ac:dyDescent="0.25">
      <c r="A2346" s="41" t="s">
        <v>29867</v>
      </c>
      <c r="B2346" s="41" t="s">
        <v>29868</v>
      </c>
      <c r="C2346" s="41" t="s">
        <v>2476</v>
      </c>
      <c r="D2346" s="41" t="s">
        <v>29869</v>
      </c>
      <c r="E2346" s="41" t="s">
        <v>2494</v>
      </c>
      <c r="F2346" s="41" t="s">
        <v>29870</v>
      </c>
      <c r="G2346" s="41" t="s">
        <v>29871</v>
      </c>
      <c r="H2346" s="42">
        <v>-2.9250642628151696E-3</v>
      </c>
      <c r="I2346" s="43" t="s">
        <v>33</v>
      </c>
      <c r="J2346" s="44" t="s">
        <v>69554</v>
      </c>
      <c r="K2346" s="44" t="s">
        <v>69555</v>
      </c>
      <c r="L2346" s="44">
        <v>5</v>
      </c>
      <c r="M2346" s="44">
        <v>4</v>
      </c>
    </row>
    <row r="2347" spans="1:13" x14ac:dyDescent="0.25">
      <c r="A2347" s="41" t="s">
        <v>29119</v>
      </c>
      <c r="B2347" s="41" t="s">
        <v>10886</v>
      </c>
      <c r="C2347" s="41" t="s">
        <v>2476</v>
      </c>
      <c r="D2347" s="41" t="s">
        <v>10885</v>
      </c>
      <c r="E2347" s="41" t="s">
        <v>2678</v>
      </c>
      <c r="F2347" s="41" t="s">
        <v>10887</v>
      </c>
      <c r="G2347" s="41" t="s">
        <v>10888</v>
      </c>
      <c r="H2347" s="42">
        <v>0.16841601852207191</v>
      </c>
      <c r="I2347" s="43" t="s">
        <v>33</v>
      </c>
      <c r="J2347" s="44" t="s">
        <v>69556</v>
      </c>
      <c r="K2347" s="44" t="s">
        <v>69557</v>
      </c>
      <c r="L2347" s="44">
        <v>11</v>
      </c>
      <c r="M2347" s="44">
        <v>11</v>
      </c>
    </row>
    <row r="2348" spans="1:13" x14ac:dyDescent="0.25">
      <c r="A2348" s="41" t="s">
        <v>35749</v>
      </c>
      <c r="B2348" s="41"/>
      <c r="C2348" s="41"/>
      <c r="D2348" s="41"/>
      <c r="E2348" s="41"/>
      <c r="F2348" s="41" t="s">
        <v>6932</v>
      </c>
      <c r="G2348" s="41" t="s">
        <v>6933</v>
      </c>
      <c r="H2348" s="42">
        <v>0.5974964848092934</v>
      </c>
      <c r="I2348" s="43" t="s">
        <v>33</v>
      </c>
      <c r="J2348" s="44" t="s">
        <v>69558</v>
      </c>
      <c r="K2348" s="44" t="s">
        <v>69559</v>
      </c>
      <c r="L2348" s="44">
        <v>3</v>
      </c>
      <c r="M2348" s="44">
        <v>2</v>
      </c>
    </row>
    <row r="2349" spans="1:13" x14ac:dyDescent="0.25">
      <c r="A2349" s="41" t="s">
        <v>33082</v>
      </c>
      <c r="B2349" s="41" t="s">
        <v>6931</v>
      </c>
      <c r="C2349" s="41" t="s">
        <v>2576</v>
      </c>
      <c r="D2349" s="41" t="s">
        <v>6930</v>
      </c>
      <c r="E2349" s="41" t="s">
        <v>2576</v>
      </c>
      <c r="F2349" s="41" t="s">
        <v>6932</v>
      </c>
      <c r="G2349" s="41" t="s">
        <v>6933</v>
      </c>
      <c r="H2349" s="42">
        <v>0.68504022001388631</v>
      </c>
      <c r="I2349" s="43" t="s">
        <v>33</v>
      </c>
      <c r="J2349" s="44" t="s">
        <v>69560</v>
      </c>
      <c r="K2349" s="44" t="s">
        <v>69561</v>
      </c>
      <c r="L2349" s="44">
        <v>18</v>
      </c>
      <c r="M2349" s="44">
        <v>16</v>
      </c>
    </row>
    <row r="2350" spans="1:13" x14ac:dyDescent="0.25">
      <c r="A2350" s="41" t="s">
        <v>30732</v>
      </c>
      <c r="B2350" s="41" t="s">
        <v>30733</v>
      </c>
      <c r="C2350" s="41" t="s">
        <v>2595</v>
      </c>
      <c r="D2350" s="41" t="s">
        <v>30734</v>
      </c>
      <c r="E2350" s="41" t="s">
        <v>2538</v>
      </c>
      <c r="F2350" s="41" t="s">
        <v>30735</v>
      </c>
      <c r="G2350" s="41" t="s">
        <v>30736</v>
      </c>
      <c r="H2350" s="42">
        <v>-0.13756677647723309</v>
      </c>
      <c r="I2350" s="43" t="s">
        <v>33</v>
      </c>
      <c r="J2350" s="44" t="s">
        <v>69562</v>
      </c>
      <c r="K2350" s="44" t="s">
        <v>69563</v>
      </c>
      <c r="L2350" s="44">
        <v>2</v>
      </c>
      <c r="M2350" s="44">
        <v>2</v>
      </c>
    </row>
    <row r="2351" spans="1:13" x14ac:dyDescent="0.25">
      <c r="A2351" s="41" t="s">
        <v>39839</v>
      </c>
      <c r="B2351" s="41" t="s">
        <v>39840</v>
      </c>
      <c r="C2351" s="41" t="s">
        <v>2538</v>
      </c>
      <c r="D2351" s="41" t="s">
        <v>39841</v>
      </c>
      <c r="E2351" s="41" t="s">
        <v>2576</v>
      </c>
      <c r="F2351" s="41" t="s">
        <v>39842</v>
      </c>
      <c r="G2351" s="41" t="s">
        <v>39843</v>
      </c>
      <c r="H2351" s="42">
        <v>2.5171026455983876</v>
      </c>
      <c r="I2351" s="43" t="s">
        <v>33</v>
      </c>
      <c r="J2351" s="44" t="s">
        <v>69564</v>
      </c>
      <c r="K2351" s="44" t="s">
        <v>69565</v>
      </c>
      <c r="L2351" s="44">
        <v>3</v>
      </c>
      <c r="M2351" s="44">
        <v>3</v>
      </c>
    </row>
    <row r="2352" spans="1:13" x14ac:dyDescent="0.25">
      <c r="A2352" s="41" t="s">
        <v>41793</v>
      </c>
      <c r="B2352" s="41" t="s">
        <v>41794</v>
      </c>
      <c r="C2352" s="41" t="s">
        <v>2538</v>
      </c>
      <c r="D2352" s="41" t="s">
        <v>41795</v>
      </c>
      <c r="E2352" s="41" t="s">
        <v>2576</v>
      </c>
      <c r="F2352" s="41" t="s">
        <v>41796</v>
      </c>
      <c r="G2352" s="41" t="s">
        <v>41797</v>
      </c>
      <c r="H2352" s="42">
        <v>0.76383606014444994</v>
      </c>
      <c r="I2352" s="43" t="s">
        <v>33</v>
      </c>
      <c r="J2352" s="44" t="s">
        <v>69566</v>
      </c>
      <c r="K2352" s="44" t="s">
        <v>69567</v>
      </c>
      <c r="L2352" s="44">
        <v>2</v>
      </c>
      <c r="M2352" s="44">
        <v>2</v>
      </c>
    </row>
    <row r="2353" spans="1:13" x14ac:dyDescent="0.25">
      <c r="A2353" s="41" t="s">
        <v>30095</v>
      </c>
      <c r="B2353" s="41" t="s">
        <v>30096</v>
      </c>
      <c r="C2353" s="41" t="s">
        <v>2476</v>
      </c>
      <c r="D2353" s="41" t="s">
        <v>30097</v>
      </c>
      <c r="E2353" s="41" t="s">
        <v>2557</v>
      </c>
      <c r="F2353" s="41" t="s">
        <v>30098</v>
      </c>
      <c r="G2353" s="41" t="s">
        <v>30099</v>
      </c>
      <c r="H2353" s="42">
        <v>0.66822751522676327</v>
      </c>
      <c r="I2353" s="43" t="s">
        <v>33</v>
      </c>
      <c r="J2353" s="44" t="s">
        <v>69568</v>
      </c>
      <c r="K2353" s="44" t="s">
        <v>69569</v>
      </c>
      <c r="L2353" s="44">
        <v>4</v>
      </c>
      <c r="M2353" s="44">
        <v>4</v>
      </c>
    </row>
    <row r="2354" spans="1:13" x14ac:dyDescent="0.25">
      <c r="A2354" s="41" t="s">
        <v>26262</v>
      </c>
      <c r="B2354" s="41" t="s">
        <v>522</v>
      </c>
      <c r="C2354" s="41" t="s">
        <v>2466</v>
      </c>
      <c r="D2354" s="41" t="s">
        <v>26263</v>
      </c>
      <c r="E2354" s="41" t="s">
        <v>27</v>
      </c>
      <c r="F2354" s="41" t="s">
        <v>26264</v>
      </c>
      <c r="G2354" s="41" t="s">
        <v>26265</v>
      </c>
      <c r="H2354" s="42">
        <v>8.5470965669246238E-2</v>
      </c>
      <c r="I2354" s="43" t="s">
        <v>33</v>
      </c>
      <c r="J2354" s="44" t="s">
        <v>69570</v>
      </c>
      <c r="K2354" s="44" t="s">
        <v>69571</v>
      </c>
      <c r="L2354" s="44">
        <v>14</v>
      </c>
      <c r="M2354" s="44">
        <v>14</v>
      </c>
    </row>
    <row r="2355" spans="1:13" x14ac:dyDescent="0.25">
      <c r="A2355" s="41" t="s">
        <v>31362</v>
      </c>
      <c r="B2355" s="41" t="s">
        <v>31363</v>
      </c>
      <c r="C2355" s="41" t="s">
        <v>2538</v>
      </c>
      <c r="D2355" s="41" t="s">
        <v>31364</v>
      </c>
      <c r="E2355" s="41" t="s">
        <v>2576</v>
      </c>
      <c r="F2355" s="41" t="s">
        <v>31365</v>
      </c>
      <c r="G2355" s="41" t="s">
        <v>31366</v>
      </c>
      <c r="H2355" s="42">
        <v>0.55791523682015165</v>
      </c>
      <c r="I2355" s="43" t="s">
        <v>33</v>
      </c>
      <c r="J2355" s="44" t="s">
        <v>69572</v>
      </c>
      <c r="K2355" s="44" t="s">
        <v>69573</v>
      </c>
      <c r="L2355" s="44">
        <v>2</v>
      </c>
      <c r="M2355" s="44">
        <v>2</v>
      </c>
    </row>
    <row r="2356" spans="1:13" x14ac:dyDescent="0.25">
      <c r="A2356" s="41" t="s">
        <v>29107</v>
      </c>
      <c r="B2356" s="41" t="s">
        <v>23383</v>
      </c>
      <c r="C2356" s="41" t="s">
        <v>2476</v>
      </c>
      <c r="D2356" s="41" t="s">
        <v>23382</v>
      </c>
      <c r="E2356" s="41" t="s">
        <v>2476</v>
      </c>
      <c r="F2356" s="41" t="s">
        <v>23384</v>
      </c>
      <c r="G2356" s="41" t="s">
        <v>23385</v>
      </c>
      <c r="H2356" s="42">
        <v>4.2359093299799644E-2</v>
      </c>
      <c r="I2356" s="43" t="s">
        <v>33</v>
      </c>
      <c r="J2356" s="44" t="s">
        <v>69574</v>
      </c>
      <c r="K2356" s="44" t="s">
        <v>69575</v>
      </c>
      <c r="L2356" s="44">
        <v>6</v>
      </c>
      <c r="M2356" s="44">
        <v>6</v>
      </c>
    </row>
    <row r="2357" spans="1:13" x14ac:dyDescent="0.25">
      <c r="A2357" s="41" t="s">
        <v>27236</v>
      </c>
      <c r="B2357" s="41" t="s">
        <v>6721</v>
      </c>
      <c r="C2357" s="41" t="s">
        <v>2538</v>
      </c>
      <c r="D2357" s="41" t="s">
        <v>27237</v>
      </c>
      <c r="E2357" s="41" t="s">
        <v>2476</v>
      </c>
      <c r="F2357" s="41" t="s">
        <v>27238</v>
      </c>
      <c r="G2357" s="41" t="s">
        <v>6723</v>
      </c>
      <c r="H2357" s="42">
        <v>6.5639011151556959E-2</v>
      </c>
      <c r="I2357" s="43" t="s">
        <v>33</v>
      </c>
      <c r="J2357" s="44" t="s">
        <v>69576</v>
      </c>
      <c r="K2357" s="44" t="s">
        <v>69577</v>
      </c>
      <c r="L2357" s="44">
        <v>2</v>
      </c>
      <c r="M2357" s="44">
        <v>2</v>
      </c>
    </row>
    <row r="2358" spans="1:13" x14ac:dyDescent="0.25">
      <c r="A2358" s="41" t="s">
        <v>35009</v>
      </c>
      <c r="B2358" s="41" t="s">
        <v>19088</v>
      </c>
      <c r="C2358" s="41" t="s">
        <v>2476</v>
      </c>
      <c r="D2358" s="41" t="s">
        <v>19087</v>
      </c>
      <c r="E2358" s="41" t="s">
        <v>2476</v>
      </c>
      <c r="F2358" s="41" t="s">
        <v>19089</v>
      </c>
      <c r="G2358" s="41" t="s">
        <v>19090</v>
      </c>
      <c r="H2358" s="42">
        <v>-0.1768975805732097</v>
      </c>
      <c r="I2358" s="43" t="s">
        <v>33</v>
      </c>
      <c r="J2358" s="44" t="s">
        <v>69578</v>
      </c>
      <c r="K2358" s="44" t="s">
        <v>69579</v>
      </c>
      <c r="L2358" s="44">
        <v>4</v>
      </c>
      <c r="M2358" s="44">
        <v>4</v>
      </c>
    </row>
    <row r="2359" spans="1:13" x14ac:dyDescent="0.25">
      <c r="A2359" s="41" t="s">
        <v>36851</v>
      </c>
      <c r="B2359" s="41"/>
      <c r="C2359" s="41"/>
      <c r="D2359" s="41"/>
      <c r="E2359" s="41"/>
      <c r="F2359" s="41" t="s">
        <v>36852</v>
      </c>
      <c r="G2359" s="41" t="s">
        <v>36853</v>
      </c>
      <c r="H2359" s="42">
        <v>0.77907028363022168</v>
      </c>
      <c r="I2359" s="43" t="s">
        <v>33</v>
      </c>
      <c r="J2359" s="44" t="s">
        <v>69580</v>
      </c>
      <c r="K2359" s="44" t="s">
        <v>69581</v>
      </c>
      <c r="L2359" s="44">
        <v>2</v>
      </c>
      <c r="M2359" s="44">
        <v>2</v>
      </c>
    </row>
    <row r="2360" spans="1:13" x14ac:dyDescent="0.25">
      <c r="A2360" s="41" t="s">
        <v>30356</v>
      </c>
      <c r="B2360" s="41" t="s">
        <v>30357</v>
      </c>
      <c r="C2360" s="41" t="s">
        <v>2538</v>
      </c>
      <c r="D2360" s="41" t="s">
        <v>30358</v>
      </c>
      <c r="E2360" s="41" t="s">
        <v>2538</v>
      </c>
      <c r="F2360" s="41" t="s">
        <v>30359</v>
      </c>
      <c r="G2360" s="41" t="s">
        <v>30360</v>
      </c>
      <c r="H2360" s="42">
        <v>0.711250293651007</v>
      </c>
      <c r="I2360" s="43" t="s">
        <v>33</v>
      </c>
      <c r="J2360" s="44" t="s">
        <v>69582</v>
      </c>
      <c r="K2360" s="44" t="s">
        <v>69583</v>
      </c>
      <c r="L2360" s="44">
        <v>3</v>
      </c>
      <c r="M2360" s="44">
        <v>3</v>
      </c>
    </row>
    <row r="2361" spans="1:13" x14ac:dyDescent="0.25">
      <c r="A2361" s="41" t="s">
        <v>24636</v>
      </c>
      <c r="B2361" s="41" t="s">
        <v>4767</v>
      </c>
      <c r="C2361" s="41" t="s">
        <v>24637</v>
      </c>
      <c r="D2361" s="41" t="s">
        <v>4766</v>
      </c>
      <c r="E2361" s="41" t="s">
        <v>27</v>
      </c>
      <c r="F2361" s="41" t="s">
        <v>4768</v>
      </c>
      <c r="G2361" s="41" t="s">
        <v>4769</v>
      </c>
      <c r="H2361" s="42">
        <v>-0.10387765266456551</v>
      </c>
      <c r="I2361" s="43" t="s">
        <v>33</v>
      </c>
      <c r="J2361" s="44" t="s">
        <v>69584</v>
      </c>
      <c r="K2361" s="44" t="s">
        <v>69585</v>
      </c>
      <c r="L2361" s="44">
        <v>6</v>
      </c>
      <c r="M2361" s="44">
        <v>6</v>
      </c>
    </row>
    <row r="2362" spans="1:13" x14ac:dyDescent="0.25">
      <c r="A2362" s="41" t="s">
        <v>29221</v>
      </c>
      <c r="B2362" s="41" t="s">
        <v>29222</v>
      </c>
      <c r="C2362" s="41" t="s">
        <v>2595</v>
      </c>
      <c r="D2362" s="41" t="s">
        <v>29223</v>
      </c>
      <c r="E2362" s="41" t="s">
        <v>2595</v>
      </c>
      <c r="F2362" s="41" t="s">
        <v>29224</v>
      </c>
      <c r="G2362" s="41" t="s">
        <v>29225</v>
      </c>
      <c r="H2362" s="42">
        <v>0.37697210547881499</v>
      </c>
      <c r="I2362" s="43" t="s">
        <v>33</v>
      </c>
      <c r="J2362" s="44" t="s">
        <v>69586</v>
      </c>
      <c r="K2362" s="44" t="s">
        <v>69587</v>
      </c>
      <c r="L2362" s="44">
        <v>2</v>
      </c>
      <c r="M2362" s="44">
        <v>2</v>
      </c>
    </row>
    <row r="2363" spans="1:13" x14ac:dyDescent="0.25">
      <c r="A2363" s="41" t="s">
        <v>40673</v>
      </c>
      <c r="B2363" s="41" t="s">
        <v>40674</v>
      </c>
      <c r="C2363" s="41" t="s">
        <v>26086</v>
      </c>
      <c r="D2363" s="41" t="s">
        <v>40675</v>
      </c>
      <c r="E2363" s="41" t="s">
        <v>2504</v>
      </c>
      <c r="F2363" s="41" t="s">
        <v>40676</v>
      </c>
      <c r="G2363" s="41" t="s">
        <v>40677</v>
      </c>
      <c r="H2363" s="42">
        <v>-0.26453390618707573</v>
      </c>
      <c r="I2363" s="43" t="s">
        <v>33</v>
      </c>
      <c r="J2363" s="44" t="s">
        <v>69588</v>
      </c>
      <c r="K2363" s="44" t="s">
        <v>69589</v>
      </c>
      <c r="L2363" s="44">
        <v>2</v>
      </c>
      <c r="M2363" s="44">
        <v>2</v>
      </c>
    </row>
    <row r="2364" spans="1:13" x14ac:dyDescent="0.25">
      <c r="A2364" s="41" t="s">
        <v>30837</v>
      </c>
      <c r="B2364" s="41" t="s">
        <v>16415</v>
      </c>
      <c r="C2364" s="41" t="s">
        <v>2538</v>
      </c>
      <c r="D2364" s="41" t="s">
        <v>16414</v>
      </c>
      <c r="E2364" s="41" t="s">
        <v>2576</v>
      </c>
      <c r="F2364" s="41" t="s">
        <v>16416</v>
      </c>
      <c r="G2364" s="41" t="s">
        <v>16417</v>
      </c>
      <c r="H2364" s="42">
        <v>9.9619774442133956E-3</v>
      </c>
      <c r="I2364" s="43" t="s">
        <v>33</v>
      </c>
      <c r="J2364" s="44" t="s">
        <v>69590</v>
      </c>
      <c r="K2364" s="44" t="s">
        <v>69591</v>
      </c>
      <c r="L2364" s="44">
        <v>9</v>
      </c>
      <c r="M2364" s="44">
        <v>9</v>
      </c>
    </row>
    <row r="2365" spans="1:13" x14ac:dyDescent="0.25">
      <c r="A2365" s="41" t="s">
        <v>27276</v>
      </c>
      <c r="B2365" s="41" t="s">
        <v>19560</v>
      </c>
      <c r="C2365" s="41" t="s">
        <v>2557</v>
      </c>
      <c r="D2365" s="41" t="s">
        <v>27277</v>
      </c>
      <c r="E2365" s="41" t="s">
        <v>2557</v>
      </c>
      <c r="F2365" s="41" t="s">
        <v>27278</v>
      </c>
      <c r="G2365" s="41" t="s">
        <v>27279</v>
      </c>
      <c r="H2365" s="42">
        <v>0.58177130994251791</v>
      </c>
      <c r="I2365" s="43" t="s">
        <v>33</v>
      </c>
      <c r="J2365" s="44" t="s">
        <v>69592</v>
      </c>
      <c r="K2365" s="44" t="s">
        <v>69593</v>
      </c>
      <c r="L2365" s="44">
        <v>2</v>
      </c>
      <c r="M2365" s="44">
        <v>2</v>
      </c>
    </row>
    <row r="2366" spans="1:13" x14ac:dyDescent="0.25">
      <c r="A2366" s="41" t="s">
        <v>32846</v>
      </c>
      <c r="B2366" s="41" t="s">
        <v>32847</v>
      </c>
      <c r="C2366" s="41" t="s">
        <v>2557</v>
      </c>
      <c r="D2366" s="41" t="s">
        <v>32848</v>
      </c>
      <c r="E2366" s="41" t="s">
        <v>2576</v>
      </c>
      <c r="F2366" s="41" t="s">
        <v>32849</v>
      </c>
      <c r="G2366" s="41" t="s">
        <v>32850</v>
      </c>
      <c r="H2366" s="42">
        <v>0.21145798520051293</v>
      </c>
      <c r="I2366" s="43" t="s">
        <v>33</v>
      </c>
      <c r="J2366" s="44" t="s">
        <v>69594</v>
      </c>
      <c r="K2366" s="44" t="s">
        <v>69595</v>
      </c>
      <c r="L2366" s="44">
        <v>2</v>
      </c>
      <c r="M2366" s="44">
        <v>2</v>
      </c>
    </row>
    <row r="2367" spans="1:13" x14ac:dyDescent="0.25">
      <c r="A2367" s="41" t="s">
        <v>35361</v>
      </c>
      <c r="B2367" s="41" t="s">
        <v>35362</v>
      </c>
      <c r="C2367" s="41" t="s">
        <v>13792</v>
      </c>
      <c r="D2367" s="41" t="s">
        <v>35363</v>
      </c>
      <c r="E2367" s="41" t="s">
        <v>2466</v>
      </c>
      <c r="F2367" s="41" t="s">
        <v>35364</v>
      </c>
      <c r="G2367" s="41" t="s">
        <v>35365</v>
      </c>
      <c r="H2367" s="42">
        <v>0.32016006635466854</v>
      </c>
      <c r="I2367" s="43" t="s">
        <v>33</v>
      </c>
      <c r="J2367" s="44" t="s">
        <v>69596</v>
      </c>
      <c r="K2367" s="44" t="s">
        <v>69597</v>
      </c>
      <c r="L2367" s="44">
        <v>2</v>
      </c>
      <c r="M2367" s="44">
        <v>2</v>
      </c>
    </row>
    <row r="2368" spans="1:13" x14ac:dyDescent="0.25">
      <c r="A2368" s="41" t="s">
        <v>40968</v>
      </c>
      <c r="B2368" s="41" t="s">
        <v>12198</v>
      </c>
      <c r="C2368" s="41" t="s">
        <v>2576</v>
      </c>
      <c r="D2368" s="41" t="s">
        <v>12197</v>
      </c>
      <c r="E2368" s="41" t="s">
        <v>2538</v>
      </c>
      <c r="F2368" s="41" t="s">
        <v>12199</v>
      </c>
      <c r="G2368" s="41" t="s">
        <v>12200</v>
      </c>
      <c r="H2368" s="42">
        <v>1.1434878603349348</v>
      </c>
      <c r="I2368" s="43" t="s">
        <v>33</v>
      </c>
      <c r="J2368" s="44" t="s">
        <v>69598</v>
      </c>
      <c r="K2368" s="44" t="s">
        <v>69599</v>
      </c>
      <c r="L2368" s="44">
        <v>3</v>
      </c>
      <c r="M2368" s="44">
        <v>3</v>
      </c>
    </row>
    <row r="2369" spans="1:13" x14ac:dyDescent="0.25">
      <c r="A2369" s="41" t="s">
        <v>24857</v>
      </c>
      <c r="B2369" s="41" t="s">
        <v>1746</v>
      </c>
      <c r="C2369" s="41" t="s">
        <v>27</v>
      </c>
      <c r="D2369" s="41" t="s">
        <v>1745</v>
      </c>
      <c r="E2369" s="41" t="s">
        <v>27</v>
      </c>
      <c r="F2369" s="41" t="s">
        <v>1747</v>
      </c>
      <c r="G2369" s="41" t="s">
        <v>1748</v>
      </c>
      <c r="H2369" s="42">
        <v>-0.70160259099748246</v>
      </c>
      <c r="I2369" s="43" t="s">
        <v>33</v>
      </c>
      <c r="J2369" s="44" t="s">
        <v>69600</v>
      </c>
      <c r="K2369" s="44" t="s">
        <v>69601</v>
      </c>
      <c r="L2369" s="44">
        <v>3</v>
      </c>
      <c r="M2369" s="44">
        <v>3</v>
      </c>
    </row>
    <row r="2370" spans="1:13" x14ac:dyDescent="0.25">
      <c r="A2370" s="41" t="s">
        <v>36333</v>
      </c>
      <c r="B2370" s="41" t="s">
        <v>20903</v>
      </c>
      <c r="C2370" s="41" t="s">
        <v>2538</v>
      </c>
      <c r="D2370" s="41" t="s">
        <v>20902</v>
      </c>
      <c r="E2370" s="41" t="s">
        <v>2678</v>
      </c>
      <c r="F2370" s="41" t="s">
        <v>20904</v>
      </c>
      <c r="G2370" s="41" t="s">
        <v>20905</v>
      </c>
      <c r="H2370" s="42">
        <v>1.0943774689754897</v>
      </c>
      <c r="I2370" s="43" t="s">
        <v>33</v>
      </c>
      <c r="J2370" s="44" t="s">
        <v>69602</v>
      </c>
      <c r="K2370" s="44" t="s">
        <v>69603</v>
      </c>
      <c r="L2370" s="44">
        <v>5</v>
      </c>
      <c r="M2370" s="44">
        <v>5</v>
      </c>
    </row>
    <row r="2371" spans="1:13" x14ac:dyDescent="0.25">
      <c r="A2371" s="41" t="s">
        <v>33324</v>
      </c>
      <c r="B2371" s="41" t="s">
        <v>17720</v>
      </c>
      <c r="C2371" s="41" t="s">
        <v>33325</v>
      </c>
      <c r="D2371" s="41" t="s">
        <v>17719</v>
      </c>
      <c r="E2371" s="41" t="s">
        <v>2538</v>
      </c>
      <c r="F2371" s="41" t="s">
        <v>17721</v>
      </c>
      <c r="G2371" s="41" t="s">
        <v>17722</v>
      </c>
      <c r="H2371" s="42">
        <v>0.67170070176722618</v>
      </c>
      <c r="I2371" s="43" t="s">
        <v>33</v>
      </c>
      <c r="J2371" s="44" t="s">
        <v>69604</v>
      </c>
      <c r="K2371" s="44" t="s">
        <v>69605</v>
      </c>
      <c r="L2371" s="44">
        <v>10</v>
      </c>
      <c r="M2371" s="44">
        <v>10</v>
      </c>
    </row>
    <row r="2372" spans="1:13" x14ac:dyDescent="0.25">
      <c r="A2372" s="41" t="s">
        <v>39667</v>
      </c>
      <c r="B2372" s="41" t="s">
        <v>23461</v>
      </c>
      <c r="C2372" s="41" t="s">
        <v>2538</v>
      </c>
      <c r="D2372" s="41" t="s">
        <v>23460</v>
      </c>
      <c r="E2372" s="41" t="s">
        <v>2538</v>
      </c>
      <c r="F2372" s="41" t="s">
        <v>23462</v>
      </c>
      <c r="G2372" s="41" t="s">
        <v>23463</v>
      </c>
      <c r="H2372" s="42">
        <v>9.8346574902401326E-2</v>
      </c>
      <c r="I2372" s="43" t="s">
        <v>33</v>
      </c>
      <c r="J2372" s="44" t="s">
        <v>69606</v>
      </c>
      <c r="K2372" s="44" t="s">
        <v>69607</v>
      </c>
      <c r="L2372" s="44">
        <v>3</v>
      </c>
      <c r="M2372" s="44">
        <v>3</v>
      </c>
    </row>
    <row r="2373" spans="1:13" x14ac:dyDescent="0.25">
      <c r="A2373" s="41" t="s">
        <v>37707</v>
      </c>
      <c r="B2373" s="41" t="s">
        <v>23461</v>
      </c>
      <c r="C2373" s="41" t="s">
        <v>2538</v>
      </c>
      <c r="D2373" s="41" t="s">
        <v>23460</v>
      </c>
      <c r="E2373" s="41" t="s">
        <v>2538</v>
      </c>
      <c r="F2373" s="41" t="s">
        <v>23462</v>
      </c>
      <c r="G2373" s="41" t="s">
        <v>23463</v>
      </c>
      <c r="H2373" s="42">
        <v>0.63869672612137274</v>
      </c>
      <c r="I2373" s="43" t="s">
        <v>33</v>
      </c>
      <c r="J2373" s="44" t="s">
        <v>69608</v>
      </c>
      <c r="K2373" s="44" t="s">
        <v>69609</v>
      </c>
      <c r="L2373" s="44">
        <v>3</v>
      </c>
      <c r="M2373" s="44">
        <v>3</v>
      </c>
    </row>
    <row r="2374" spans="1:13" x14ac:dyDescent="0.25">
      <c r="A2374" s="41" t="s">
        <v>40716</v>
      </c>
      <c r="B2374" s="41" t="s">
        <v>8815</v>
      </c>
      <c r="C2374" s="41" t="s">
        <v>2538</v>
      </c>
      <c r="D2374" s="41" t="s">
        <v>8814</v>
      </c>
      <c r="E2374" s="41" t="s">
        <v>2466</v>
      </c>
      <c r="F2374" s="41" t="s">
        <v>8816</v>
      </c>
      <c r="G2374" s="41" t="s">
        <v>8817</v>
      </c>
      <c r="H2374" s="42">
        <v>-0.2389215595902183</v>
      </c>
      <c r="I2374" s="43" t="s">
        <v>33</v>
      </c>
      <c r="J2374" s="44" t="s">
        <v>69610</v>
      </c>
      <c r="K2374" s="44" t="s">
        <v>69611</v>
      </c>
      <c r="L2374" s="44">
        <v>3</v>
      </c>
      <c r="M2374" s="44">
        <v>3</v>
      </c>
    </row>
    <row r="2375" spans="1:13" x14ac:dyDescent="0.25">
      <c r="A2375" s="41" t="s">
        <v>24607</v>
      </c>
      <c r="B2375" s="41" t="s">
        <v>5167</v>
      </c>
      <c r="C2375" s="41" t="s">
        <v>27</v>
      </c>
      <c r="D2375" s="41" t="s">
        <v>5166</v>
      </c>
      <c r="E2375" s="41" t="s">
        <v>27</v>
      </c>
      <c r="F2375" s="41" t="s">
        <v>5168</v>
      </c>
      <c r="G2375" s="41" t="s">
        <v>5169</v>
      </c>
      <c r="H2375" s="42">
        <v>-0.11584231323654867</v>
      </c>
      <c r="I2375" s="43" t="s">
        <v>33</v>
      </c>
      <c r="J2375" s="44" t="s">
        <v>69612</v>
      </c>
      <c r="K2375" s="44" t="s">
        <v>69613</v>
      </c>
      <c r="L2375" s="44">
        <v>3</v>
      </c>
      <c r="M2375" s="44">
        <v>3</v>
      </c>
    </row>
    <row r="2376" spans="1:13" x14ac:dyDescent="0.25">
      <c r="A2376" s="41" t="s">
        <v>25880</v>
      </c>
      <c r="B2376" s="41" t="s">
        <v>25881</v>
      </c>
      <c r="C2376" s="41" t="s">
        <v>2538</v>
      </c>
      <c r="D2376" s="41" t="s">
        <v>25882</v>
      </c>
      <c r="E2376" s="41" t="s">
        <v>27</v>
      </c>
      <c r="F2376" s="41" t="s">
        <v>25883</v>
      </c>
      <c r="G2376" s="41" t="s">
        <v>25884</v>
      </c>
      <c r="H2376" s="42">
        <v>-4.9413183087599039E-2</v>
      </c>
      <c r="I2376" s="43" t="s">
        <v>33</v>
      </c>
      <c r="J2376" s="44" t="s">
        <v>69614</v>
      </c>
      <c r="K2376" s="44" t="s">
        <v>69615</v>
      </c>
      <c r="L2376" s="44">
        <v>9</v>
      </c>
      <c r="M2376" s="44">
        <v>3</v>
      </c>
    </row>
    <row r="2377" spans="1:13" x14ac:dyDescent="0.25">
      <c r="A2377" s="41" t="s">
        <v>26155</v>
      </c>
      <c r="B2377" s="41" t="s">
        <v>25881</v>
      </c>
      <c r="C2377" s="41" t="s">
        <v>2494</v>
      </c>
      <c r="D2377" s="41" t="s">
        <v>25882</v>
      </c>
      <c r="E2377" s="41" t="s">
        <v>27</v>
      </c>
      <c r="F2377" s="41" t="s">
        <v>25883</v>
      </c>
      <c r="G2377" s="41" t="s">
        <v>25884</v>
      </c>
      <c r="H2377" s="42">
        <v>5.1853156229242622E-2</v>
      </c>
      <c r="I2377" s="43" t="s">
        <v>33</v>
      </c>
      <c r="J2377" s="44" t="s">
        <v>69616</v>
      </c>
      <c r="K2377" s="44" t="s">
        <v>69617</v>
      </c>
      <c r="L2377" s="44">
        <v>15</v>
      </c>
      <c r="M2377" s="44">
        <v>13</v>
      </c>
    </row>
    <row r="2378" spans="1:13" x14ac:dyDescent="0.25">
      <c r="A2378" s="41" t="s">
        <v>42090</v>
      </c>
      <c r="B2378" s="41" t="s">
        <v>11673</v>
      </c>
      <c r="C2378" s="41" t="s">
        <v>27167</v>
      </c>
      <c r="D2378" s="41" t="s">
        <v>11672</v>
      </c>
      <c r="E2378" s="41" t="s">
        <v>2538</v>
      </c>
      <c r="F2378" s="41" t="s">
        <v>11674</v>
      </c>
      <c r="G2378" s="41" t="s">
        <v>11675</v>
      </c>
      <c r="H2378" s="42">
        <v>-0.68409586327764715</v>
      </c>
      <c r="I2378" s="43" t="s">
        <v>33</v>
      </c>
      <c r="J2378" s="44" t="s">
        <v>69618</v>
      </c>
      <c r="K2378" s="44" t="s">
        <v>69619</v>
      </c>
      <c r="L2378" s="44">
        <v>4</v>
      </c>
      <c r="M2378" s="44">
        <v>2</v>
      </c>
    </row>
    <row r="2379" spans="1:13" x14ac:dyDescent="0.25">
      <c r="A2379" s="41" t="s">
        <v>27262</v>
      </c>
      <c r="B2379" s="41" t="s">
        <v>27263</v>
      </c>
      <c r="C2379" s="41" t="s">
        <v>2476</v>
      </c>
      <c r="D2379" s="41" t="s">
        <v>27264</v>
      </c>
      <c r="E2379" s="41" t="s">
        <v>2476</v>
      </c>
      <c r="F2379" s="41" t="s">
        <v>27265</v>
      </c>
      <c r="G2379" s="41" t="s">
        <v>27266</v>
      </c>
      <c r="H2379" s="42">
        <v>0.26688617973743234</v>
      </c>
      <c r="I2379" s="43" t="s">
        <v>33</v>
      </c>
      <c r="J2379" s="44" t="s">
        <v>69620</v>
      </c>
      <c r="K2379" s="44" t="s">
        <v>69621</v>
      </c>
      <c r="L2379" s="44">
        <v>2</v>
      </c>
      <c r="M2379" s="44">
        <v>2</v>
      </c>
    </row>
    <row r="2380" spans="1:13" x14ac:dyDescent="0.25">
      <c r="A2380" s="41" t="s">
        <v>25273</v>
      </c>
      <c r="B2380" s="41" t="s">
        <v>25274</v>
      </c>
      <c r="C2380" s="41" t="s">
        <v>24466</v>
      </c>
      <c r="D2380" s="41" t="s">
        <v>25275</v>
      </c>
      <c r="E2380" s="41" t="s">
        <v>27</v>
      </c>
      <c r="F2380" s="41" t="s">
        <v>25276</v>
      </c>
      <c r="G2380" s="41" t="s">
        <v>25277</v>
      </c>
      <c r="H2380" s="42">
        <v>0.37537352366185001</v>
      </c>
      <c r="I2380" s="43" t="s">
        <v>33</v>
      </c>
      <c r="J2380" s="44" t="s">
        <v>69622</v>
      </c>
      <c r="K2380" s="44" t="s">
        <v>69623</v>
      </c>
      <c r="L2380" s="44">
        <v>2</v>
      </c>
      <c r="M2380" s="44">
        <v>2</v>
      </c>
    </row>
    <row r="2381" spans="1:13" x14ac:dyDescent="0.25">
      <c r="A2381" s="41" t="s">
        <v>41467</v>
      </c>
      <c r="B2381" s="41" t="s">
        <v>2779</v>
      </c>
      <c r="C2381" s="41" t="s">
        <v>2466</v>
      </c>
      <c r="D2381" s="41" t="s">
        <v>2778</v>
      </c>
      <c r="E2381" s="41" t="s">
        <v>2576</v>
      </c>
      <c r="F2381" s="41" t="s">
        <v>2780</v>
      </c>
      <c r="G2381" s="41" t="s">
        <v>2781</v>
      </c>
      <c r="H2381" s="42">
        <v>0.12005005662658427</v>
      </c>
      <c r="I2381" s="43" t="s">
        <v>33</v>
      </c>
      <c r="J2381" s="44" t="s">
        <v>69624</v>
      </c>
      <c r="K2381" s="44" t="s">
        <v>69625</v>
      </c>
      <c r="L2381" s="44">
        <v>44</v>
      </c>
      <c r="M2381" s="44">
        <v>34</v>
      </c>
    </row>
    <row r="2382" spans="1:13" x14ac:dyDescent="0.25">
      <c r="A2382" s="41" t="s">
        <v>37043</v>
      </c>
      <c r="B2382" s="41" t="s">
        <v>2779</v>
      </c>
      <c r="C2382" s="41" t="s">
        <v>2476</v>
      </c>
      <c r="D2382" s="41" t="s">
        <v>2778</v>
      </c>
      <c r="E2382" s="41" t="s">
        <v>2576</v>
      </c>
      <c r="F2382" s="41" t="s">
        <v>2780</v>
      </c>
      <c r="G2382" s="41" t="s">
        <v>2781</v>
      </c>
      <c r="H2382" s="42">
        <v>0.27554121411760929</v>
      </c>
      <c r="I2382" s="43" t="s">
        <v>33</v>
      </c>
      <c r="J2382" s="44" t="s">
        <v>69626</v>
      </c>
      <c r="K2382" s="44" t="s">
        <v>69627</v>
      </c>
      <c r="L2382" s="44">
        <v>15</v>
      </c>
      <c r="M2382" s="44">
        <v>5</v>
      </c>
    </row>
    <row r="2383" spans="1:13" x14ac:dyDescent="0.25">
      <c r="A2383" s="41" t="s">
        <v>37730</v>
      </c>
      <c r="B2383" s="41" t="s">
        <v>37731</v>
      </c>
      <c r="C2383" s="41" t="s">
        <v>2557</v>
      </c>
      <c r="D2383" s="41" t="s">
        <v>37732</v>
      </c>
      <c r="E2383" s="41" t="s">
        <v>2476</v>
      </c>
      <c r="F2383" s="41" t="s">
        <v>37733</v>
      </c>
      <c r="G2383" s="41" t="s">
        <v>37734</v>
      </c>
      <c r="H2383" s="42">
        <v>0.65700331727681383</v>
      </c>
      <c r="I2383" s="43" t="s">
        <v>33</v>
      </c>
      <c r="J2383" s="44" t="s">
        <v>69628</v>
      </c>
      <c r="K2383" s="44" t="s">
        <v>69629</v>
      </c>
      <c r="L2383" s="44">
        <v>2</v>
      </c>
      <c r="M2383" s="44">
        <v>2</v>
      </c>
    </row>
    <row r="2384" spans="1:13" x14ac:dyDescent="0.25">
      <c r="A2384" s="41" t="s">
        <v>36410</v>
      </c>
      <c r="B2384" s="41" t="s">
        <v>36411</v>
      </c>
      <c r="C2384" s="41" t="s">
        <v>2576</v>
      </c>
      <c r="D2384" s="41" t="s">
        <v>36412</v>
      </c>
      <c r="E2384" s="41" t="s">
        <v>2576</v>
      </c>
      <c r="F2384" s="41" t="s">
        <v>36413</v>
      </c>
      <c r="G2384" s="41" t="s">
        <v>36414</v>
      </c>
      <c r="H2384" s="42">
        <v>-0.56347858848651478</v>
      </c>
      <c r="I2384" s="43" t="s">
        <v>33</v>
      </c>
      <c r="J2384" s="44" t="s">
        <v>69630</v>
      </c>
      <c r="K2384" s="44" t="s">
        <v>69631</v>
      </c>
      <c r="L2384" s="44">
        <v>3</v>
      </c>
      <c r="M2384" s="44">
        <v>3</v>
      </c>
    </row>
    <row r="2385" spans="1:13" x14ac:dyDescent="0.25">
      <c r="A2385" s="41" t="s">
        <v>28593</v>
      </c>
      <c r="B2385" s="41" t="s">
        <v>28594</v>
      </c>
      <c r="C2385" s="41" t="s">
        <v>28595</v>
      </c>
      <c r="D2385" s="41" t="s">
        <v>28596</v>
      </c>
      <c r="E2385" s="41" t="s">
        <v>2466</v>
      </c>
      <c r="F2385" s="41" t="s">
        <v>28597</v>
      </c>
      <c r="G2385" s="41" t="s">
        <v>28598</v>
      </c>
      <c r="H2385" s="42">
        <v>-8.243382346493007E-2</v>
      </c>
      <c r="I2385" s="43" t="s">
        <v>33</v>
      </c>
      <c r="J2385" s="44" t="s">
        <v>69632</v>
      </c>
      <c r="K2385" s="44" t="s">
        <v>69633</v>
      </c>
      <c r="L2385" s="44">
        <v>10</v>
      </c>
      <c r="M2385" s="44">
        <v>4</v>
      </c>
    </row>
    <row r="2386" spans="1:13" x14ac:dyDescent="0.25">
      <c r="A2386" s="41" t="s">
        <v>29091</v>
      </c>
      <c r="B2386" s="41" t="s">
        <v>9249</v>
      </c>
      <c r="C2386" s="41" t="s">
        <v>2476</v>
      </c>
      <c r="D2386" s="41" t="s">
        <v>9248</v>
      </c>
      <c r="E2386" s="41" t="s">
        <v>2678</v>
      </c>
      <c r="F2386" s="41" t="s">
        <v>9250</v>
      </c>
      <c r="G2386" s="41" t="s">
        <v>9251</v>
      </c>
      <c r="H2386" s="42">
        <v>0.25915530014885507</v>
      </c>
      <c r="I2386" s="43" t="s">
        <v>33</v>
      </c>
      <c r="J2386" s="44" t="s">
        <v>69634</v>
      </c>
      <c r="K2386" s="44" t="s">
        <v>69635</v>
      </c>
      <c r="L2386" s="44">
        <v>28</v>
      </c>
      <c r="M2386" s="44">
        <v>21</v>
      </c>
    </row>
    <row r="2387" spans="1:13" x14ac:dyDescent="0.25">
      <c r="A2387" s="41" t="s">
        <v>39809</v>
      </c>
      <c r="B2387" s="41" t="s">
        <v>5936</v>
      </c>
      <c r="C2387" s="41" t="s">
        <v>28595</v>
      </c>
      <c r="D2387" s="41" t="s">
        <v>5935</v>
      </c>
      <c r="E2387" s="41" t="s">
        <v>2538</v>
      </c>
      <c r="F2387" s="41" t="s">
        <v>5937</v>
      </c>
      <c r="G2387" s="41" t="s">
        <v>5938</v>
      </c>
      <c r="H2387" s="42">
        <v>6.0512052452304559E-2</v>
      </c>
      <c r="I2387" s="43" t="s">
        <v>33</v>
      </c>
      <c r="J2387" s="44" t="s">
        <v>69636</v>
      </c>
      <c r="K2387" s="44" t="s">
        <v>69637</v>
      </c>
      <c r="L2387" s="44">
        <v>17</v>
      </c>
      <c r="M2387" s="44">
        <v>16</v>
      </c>
    </row>
    <row r="2388" spans="1:13" x14ac:dyDescent="0.25">
      <c r="A2388" s="41" t="s">
        <v>41747</v>
      </c>
      <c r="B2388" s="41" t="s">
        <v>8919</v>
      </c>
      <c r="C2388" s="41" t="s">
        <v>2476</v>
      </c>
      <c r="D2388" s="41" t="s">
        <v>8918</v>
      </c>
      <c r="E2388" s="41" t="s">
        <v>2595</v>
      </c>
      <c r="F2388" s="41" t="s">
        <v>8920</v>
      </c>
      <c r="G2388" s="41" t="s">
        <v>8921</v>
      </c>
      <c r="H2388" s="42">
        <v>-1.1265093821561118</v>
      </c>
      <c r="I2388" s="43" t="s">
        <v>33</v>
      </c>
      <c r="J2388" s="44" t="s">
        <v>69638</v>
      </c>
      <c r="K2388" s="44" t="s">
        <v>69639</v>
      </c>
      <c r="L2388" s="44">
        <v>4</v>
      </c>
      <c r="M2388" s="44">
        <v>4</v>
      </c>
    </row>
    <row r="2389" spans="1:13" x14ac:dyDescent="0.25">
      <c r="A2389" s="41" t="s">
        <v>37631</v>
      </c>
      <c r="B2389" s="41" t="s">
        <v>37632</v>
      </c>
      <c r="C2389" s="41" t="s">
        <v>2576</v>
      </c>
      <c r="D2389" s="41" t="s">
        <v>37633</v>
      </c>
      <c r="E2389" s="41" t="s">
        <v>2538</v>
      </c>
      <c r="F2389" s="41" t="s">
        <v>37634</v>
      </c>
      <c r="G2389" s="41" t="s">
        <v>37635</v>
      </c>
      <c r="H2389" s="42">
        <v>1.0955140743573737</v>
      </c>
      <c r="I2389" s="43" t="s">
        <v>33</v>
      </c>
      <c r="J2389" s="44" t="s">
        <v>69640</v>
      </c>
      <c r="K2389" s="44" t="s">
        <v>69641</v>
      </c>
      <c r="L2389" s="44">
        <v>5</v>
      </c>
      <c r="M2389" s="44">
        <v>5</v>
      </c>
    </row>
    <row r="2390" spans="1:13" x14ac:dyDescent="0.25">
      <c r="A2390" s="41" t="s">
        <v>42494</v>
      </c>
      <c r="B2390" s="41" t="s">
        <v>2547</v>
      </c>
      <c r="C2390" s="41" t="s">
        <v>2476</v>
      </c>
      <c r="D2390" s="41" t="s">
        <v>2546</v>
      </c>
      <c r="E2390" s="41" t="s">
        <v>2476</v>
      </c>
      <c r="F2390" s="41" t="s">
        <v>12269</v>
      </c>
      <c r="G2390" s="41" t="s">
        <v>12270</v>
      </c>
      <c r="H2390" s="42">
        <v>19.921076515843822</v>
      </c>
      <c r="I2390" s="43" t="s">
        <v>33</v>
      </c>
      <c r="J2390" s="44" t="s">
        <v>177</v>
      </c>
      <c r="K2390" s="44" t="s">
        <v>68192</v>
      </c>
      <c r="L2390" s="44">
        <v>2</v>
      </c>
      <c r="M2390" s="44">
        <v>2</v>
      </c>
    </row>
    <row r="2391" spans="1:13" x14ac:dyDescent="0.25">
      <c r="A2391" s="41" t="s">
        <v>35939</v>
      </c>
      <c r="B2391" s="41" t="s">
        <v>13658</v>
      </c>
      <c r="C2391" s="41" t="s">
        <v>26400</v>
      </c>
      <c r="D2391" s="41" t="s">
        <v>13657</v>
      </c>
      <c r="E2391" s="41" t="s">
        <v>2538</v>
      </c>
      <c r="F2391" s="41" t="s">
        <v>13659</v>
      </c>
      <c r="G2391" s="41" t="s">
        <v>13660</v>
      </c>
      <c r="H2391" s="42">
        <v>-8.3789575050309664E-2</v>
      </c>
      <c r="I2391" s="43" t="s">
        <v>33</v>
      </c>
      <c r="J2391" s="44" t="s">
        <v>69642</v>
      </c>
      <c r="K2391" s="44" t="s">
        <v>69643</v>
      </c>
      <c r="L2391" s="44">
        <v>24</v>
      </c>
      <c r="M2391" s="44">
        <v>21</v>
      </c>
    </row>
    <row r="2392" spans="1:13" x14ac:dyDescent="0.25">
      <c r="A2392" s="41" t="s">
        <v>29661</v>
      </c>
      <c r="B2392" s="41" t="s">
        <v>13658</v>
      </c>
      <c r="C2392" s="41" t="s">
        <v>2466</v>
      </c>
      <c r="D2392" s="41" t="s">
        <v>13657</v>
      </c>
      <c r="E2392" s="41" t="s">
        <v>2538</v>
      </c>
      <c r="F2392" s="41" t="s">
        <v>13659</v>
      </c>
      <c r="G2392" s="41" t="s">
        <v>13660</v>
      </c>
      <c r="H2392" s="42">
        <v>6.2687112512473442E-2</v>
      </c>
      <c r="I2392" s="43" t="s">
        <v>33</v>
      </c>
      <c r="J2392" s="44" t="s">
        <v>69644</v>
      </c>
      <c r="K2392" s="44" t="s">
        <v>69645</v>
      </c>
      <c r="L2392" s="44">
        <v>5</v>
      </c>
      <c r="M2392" s="44">
        <v>2</v>
      </c>
    </row>
    <row r="2393" spans="1:13" x14ac:dyDescent="0.25">
      <c r="A2393" s="41" t="s">
        <v>37431</v>
      </c>
      <c r="B2393" s="41" t="s">
        <v>8629</v>
      </c>
      <c r="C2393" s="41" t="s">
        <v>3522</v>
      </c>
      <c r="D2393" s="41" t="s">
        <v>8628</v>
      </c>
      <c r="E2393" s="41" t="s">
        <v>2538</v>
      </c>
      <c r="F2393" s="41" t="s">
        <v>8630</v>
      </c>
      <c r="G2393" s="41" t="s">
        <v>8631</v>
      </c>
      <c r="H2393" s="42">
        <v>0.53723387954859447</v>
      </c>
      <c r="I2393" s="43" t="s">
        <v>33</v>
      </c>
      <c r="J2393" s="44" t="s">
        <v>69646</v>
      </c>
      <c r="K2393" s="44" t="s">
        <v>69647</v>
      </c>
      <c r="L2393" s="44">
        <v>27</v>
      </c>
      <c r="M2393" s="44">
        <v>7</v>
      </c>
    </row>
    <row r="2394" spans="1:13" x14ac:dyDescent="0.25">
      <c r="A2394" s="41" t="s">
        <v>26384</v>
      </c>
      <c r="B2394" s="41" t="s">
        <v>4627</v>
      </c>
      <c r="C2394" s="41" t="s">
        <v>2494</v>
      </c>
      <c r="D2394" s="41" t="s">
        <v>4626</v>
      </c>
      <c r="E2394" s="41" t="s">
        <v>27</v>
      </c>
      <c r="F2394" s="41" t="s">
        <v>4628</v>
      </c>
      <c r="G2394" s="41" t="s">
        <v>4629</v>
      </c>
      <c r="H2394" s="42">
        <v>0.33555152383460413</v>
      </c>
      <c r="I2394" s="43" t="s">
        <v>33</v>
      </c>
      <c r="J2394" s="44" t="s">
        <v>69648</v>
      </c>
      <c r="K2394" s="44" t="s">
        <v>69649</v>
      </c>
      <c r="L2394" s="44">
        <v>16</v>
      </c>
      <c r="M2394" s="44">
        <v>2</v>
      </c>
    </row>
    <row r="2395" spans="1:13" x14ac:dyDescent="0.25">
      <c r="A2395" s="41" t="s">
        <v>31293</v>
      </c>
      <c r="B2395" s="41" t="s">
        <v>31294</v>
      </c>
      <c r="C2395" s="41" t="s">
        <v>2557</v>
      </c>
      <c r="D2395" s="41" t="s">
        <v>31295</v>
      </c>
      <c r="E2395" s="41" t="s">
        <v>2595</v>
      </c>
      <c r="F2395" s="41" t="s">
        <v>15085</v>
      </c>
      <c r="G2395" s="41" t="s">
        <v>15086</v>
      </c>
      <c r="H2395" s="42">
        <v>-0.33583543442408365</v>
      </c>
      <c r="I2395" s="43" t="s">
        <v>33</v>
      </c>
      <c r="J2395" s="44" t="s">
        <v>69650</v>
      </c>
      <c r="K2395" s="44" t="s">
        <v>69651</v>
      </c>
      <c r="L2395" s="44">
        <v>8</v>
      </c>
      <c r="M2395" s="44">
        <v>8</v>
      </c>
    </row>
    <row r="2396" spans="1:13" x14ac:dyDescent="0.25">
      <c r="A2396" s="41" t="s">
        <v>31378</v>
      </c>
      <c r="B2396" s="41" t="s">
        <v>15084</v>
      </c>
      <c r="C2396" s="41" t="s">
        <v>2538</v>
      </c>
      <c r="D2396" s="41" t="s">
        <v>15083</v>
      </c>
      <c r="E2396" s="41" t="s">
        <v>2595</v>
      </c>
      <c r="F2396" s="41" t="s">
        <v>15085</v>
      </c>
      <c r="G2396" s="41" t="s">
        <v>15086</v>
      </c>
      <c r="H2396" s="42">
        <v>-0.11745534725399011</v>
      </c>
      <c r="I2396" s="43" t="s">
        <v>33</v>
      </c>
      <c r="J2396" s="44" t="s">
        <v>69652</v>
      </c>
      <c r="K2396" s="44" t="s">
        <v>69653</v>
      </c>
      <c r="L2396" s="44">
        <v>7</v>
      </c>
      <c r="M2396" s="44">
        <v>7</v>
      </c>
    </row>
    <row r="2397" spans="1:13" x14ac:dyDescent="0.25">
      <c r="A2397" s="41" t="s">
        <v>29743</v>
      </c>
      <c r="B2397" s="41"/>
      <c r="C2397" s="41" t="s">
        <v>2678</v>
      </c>
      <c r="D2397" s="41" t="s">
        <v>29745</v>
      </c>
      <c r="E2397" s="41" t="s">
        <v>2576</v>
      </c>
      <c r="F2397" s="41" t="s">
        <v>29746</v>
      </c>
      <c r="G2397" s="41" t="s">
        <v>29747</v>
      </c>
      <c r="H2397" s="42">
        <v>0.69017179188758082</v>
      </c>
      <c r="I2397" s="43" t="s">
        <v>33</v>
      </c>
      <c r="J2397" s="44" t="s">
        <v>69654</v>
      </c>
      <c r="K2397" s="44" t="s">
        <v>69655</v>
      </c>
      <c r="L2397" s="44">
        <v>3</v>
      </c>
      <c r="M2397" s="44">
        <v>3</v>
      </c>
    </row>
    <row r="2398" spans="1:13" x14ac:dyDescent="0.25">
      <c r="A2398" s="41" t="s">
        <v>36386</v>
      </c>
      <c r="B2398" s="41" t="s">
        <v>36387</v>
      </c>
      <c r="C2398" s="41" t="s">
        <v>2476</v>
      </c>
      <c r="D2398" s="41" t="s">
        <v>36388</v>
      </c>
      <c r="E2398" s="41" t="s">
        <v>2557</v>
      </c>
      <c r="F2398" s="41" t="s">
        <v>36389</v>
      </c>
      <c r="G2398" s="41" t="s">
        <v>36390</v>
      </c>
      <c r="H2398" s="42">
        <v>0.25644378337430668</v>
      </c>
      <c r="I2398" s="43" t="s">
        <v>33</v>
      </c>
      <c r="J2398" s="44" t="s">
        <v>69656</v>
      </c>
      <c r="K2398" s="44" t="s">
        <v>69657</v>
      </c>
      <c r="L2398" s="44">
        <v>5</v>
      </c>
      <c r="M2398" s="44">
        <v>5</v>
      </c>
    </row>
    <row r="2399" spans="1:13" x14ac:dyDescent="0.25">
      <c r="A2399" s="41" t="s">
        <v>40300</v>
      </c>
      <c r="B2399" s="41" t="s">
        <v>20823</v>
      </c>
      <c r="C2399" s="41" t="s">
        <v>13792</v>
      </c>
      <c r="D2399" s="41" t="s">
        <v>20822</v>
      </c>
      <c r="E2399" s="41" t="s">
        <v>2538</v>
      </c>
      <c r="F2399" s="41" t="s">
        <v>20824</v>
      </c>
      <c r="G2399" s="41" t="s">
        <v>20825</v>
      </c>
      <c r="H2399" s="42">
        <v>1.5249881370377085</v>
      </c>
      <c r="I2399" s="43" t="s">
        <v>33</v>
      </c>
      <c r="J2399" s="44" t="s">
        <v>69658</v>
      </c>
      <c r="K2399" s="44" t="s">
        <v>69659</v>
      </c>
      <c r="L2399" s="44">
        <v>3</v>
      </c>
      <c r="M2399" s="44">
        <v>3</v>
      </c>
    </row>
    <row r="2400" spans="1:13" x14ac:dyDescent="0.25">
      <c r="A2400" s="41" t="s">
        <v>40805</v>
      </c>
      <c r="B2400" s="41"/>
      <c r="C2400" s="41"/>
      <c r="D2400" s="41"/>
      <c r="E2400" s="41"/>
      <c r="F2400" s="41" t="s">
        <v>40806</v>
      </c>
      <c r="G2400" s="41" t="s">
        <v>40807</v>
      </c>
      <c r="H2400" s="42">
        <v>-2.3170569193890298</v>
      </c>
      <c r="I2400" s="43" t="s">
        <v>33</v>
      </c>
      <c r="J2400" s="44" t="s">
        <v>69660</v>
      </c>
      <c r="K2400" s="44" t="s">
        <v>69661</v>
      </c>
      <c r="L2400" s="44">
        <v>2</v>
      </c>
      <c r="M2400" s="44">
        <v>2</v>
      </c>
    </row>
    <row r="2401" spans="1:13" x14ac:dyDescent="0.25">
      <c r="A2401" s="41" t="s">
        <v>26163</v>
      </c>
      <c r="B2401" s="41" t="s">
        <v>25881</v>
      </c>
      <c r="C2401" s="41" t="s">
        <v>2494</v>
      </c>
      <c r="D2401" s="41" t="s">
        <v>25882</v>
      </c>
      <c r="E2401" s="41" t="s">
        <v>27</v>
      </c>
      <c r="F2401" s="41" t="s">
        <v>26164</v>
      </c>
      <c r="G2401" s="41" t="s">
        <v>26165</v>
      </c>
      <c r="H2401" s="42">
        <v>-0.46512450169848973</v>
      </c>
      <c r="I2401" s="43" t="s">
        <v>33</v>
      </c>
      <c r="J2401" s="44" t="s">
        <v>69662</v>
      </c>
      <c r="K2401" s="44" t="s">
        <v>69663</v>
      </c>
      <c r="L2401" s="44">
        <v>14</v>
      </c>
      <c r="M2401" s="44">
        <v>12</v>
      </c>
    </row>
    <row r="2402" spans="1:13" x14ac:dyDescent="0.25">
      <c r="A2402" s="41" t="s">
        <v>27221</v>
      </c>
      <c r="B2402" s="41" t="s">
        <v>27222</v>
      </c>
      <c r="C2402" s="41" t="s">
        <v>2576</v>
      </c>
      <c r="D2402" s="41" t="s">
        <v>27223</v>
      </c>
      <c r="E2402" s="41" t="s">
        <v>2576</v>
      </c>
      <c r="F2402" s="41" t="s">
        <v>27224</v>
      </c>
      <c r="G2402" s="41" t="s">
        <v>27225</v>
      </c>
      <c r="H2402" s="42">
        <v>0.54806352599391062</v>
      </c>
      <c r="I2402" s="43" t="s">
        <v>33</v>
      </c>
      <c r="J2402" s="44" t="s">
        <v>69664</v>
      </c>
      <c r="K2402" s="44" t="s">
        <v>69665</v>
      </c>
      <c r="L2402" s="44">
        <v>7</v>
      </c>
      <c r="M2402" s="44">
        <v>7</v>
      </c>
    </row>
    <row r="2403" spans="1:13" x14ac:dyDescent="0.25">
      <c r="A2403" s="41" t="s">
        <v>28100</v>
      </c>
      <c r="B2403" s="41"/>
      <c r="C2403" s="41"/>
      <c r="D2403" s="41"/>
      <c r="E2403" s="41"/>
      <c r="F2403" s="41" t="s">
        <v>27224</v>
      </c>
      <c r="G2403" s="41" t="s">
        <v>27225</v>
      </c>
      <c r="H2403" s="42">
        <v>0.69832328990198911</v>
      </c>
      <c r="I2403" s="43" t="s">
        <v>33</v>
      </c>
      <c r="J2403" s="44" t="s">
        <v>69666</v>
      </c>
      <c r="K2403" s="44" t="s">
        <v>69667</v>
      </c>
      <c r="L2403" s="44">
        <v>4</v>
      </c>
      <c r="M2403" s="44">
        <v>4</v>
      </c>
    </row>
    <row r="2404" spans="1:13" x14ac:dyDescent="0.25">
      <c r="A2404" s="41" t="s">
        <v>34844</v>
      </c>
      <c r="B2404" s="41" t="s">
        <v>27222</v>
      </c>
      <c r="C2404" s="41" t="s">
        <v>2576</v>
      </c>
      <c r="D2404" s="41" t="s">
        <v>27223</v>
      </c>
      <c r="E2404" s="41" t="s">
        <v>2576</v>
      </c>
      <c r="F2404" s="41" t="s">
        <v>27224</v>
      </c>
      <c r="G2404" s="41" t="s">
        <v>27225</v>
      </c>
      <c r="H2404" s="42">
        <v>2.0661822609793723</v>
      </c>
      <c r="I2404" s="43" t="s">
        <v>33</v>
      </c>
      <c r="J2404" s="44" t="s">
        <v>69668</v>
      </c>
      <c r="K2404" s="44" t="s">
        <v>69669</v>
      </c>
      <c r="L2404" s="44">
        <v>2</v>
      </c>
      <c r="M2404" s="44">
        <v>2</v>
      </c>
    </row>
    <row r="2405" spans="1:13" x14ac:dyDescent="0.25">
      <c r="A2405" s="41" t="s">
        <v>35185</v>
      </c>
      <c r="B2405" s="41" t="s">
        <v>3395</v>
      </c>
      <c r="C2405" s="41" t="s">
        <v>35186</v>
      </c>
      <c r="D2405" s="41" t="s">
        <v>26968</v>
      </c>
      <c r="E2405" s="41" t="s">
        <v>2494</v>
      </c>
      <c r="F2405" s="41" t="s">
        <v>3396</v>
      </c>
      <c r="G2405" s="41" t="s">
        <v>3397</v>
      </c>
      <c r="H2405" s="42">
        <v>-0.84542360448332909</v>
      </c>
      <c r="I2405" s="43" t="s">
        <v>33</v>
      </c>
      <c r="J2405" s="44" t="s">
        <v>69670</v>
      </c>
      <c r="K2405" s="44" t="s">
        <v>69671</v>
      </c>
      <c r="L2405" s="44">
        <v>7</v>
      </c>
      <c r="M2405" s="44">
        <v>4</v>
      </c>
    </row>
    <row r="2406" spans="1:13" x14ac:dyDescent="0.25">
      <c r="A2406" s="41" t="s">
        <v>31659</v>
      </c>
      <c r="B2406" s="41" t="s">
        <v>3395</v>
      </c>
      <c r="C2406" s="41" t="s">
        <v>28535</v>
      </c>
      <c r="D2406" s="41" t="s">
        <v>3394</v>
      </c>
      <c r="E2406" s="41" t="s">
        <v>2494</v>
      </c>
      <c r="F2406" s="41" t="s">
        <v>3396</v>
      </c>
      <c r="G2406" s="41" t="s">
        <v>3397</v>
      </c>
      <c r="H2406" s="42">
        <v>-0.6808996929407134</v>
      </c>
      <c r="I2406" s="43" t="s">
        <v>33</v>
      </c>
      <c r="J2406" s="44" t="s">
        <v>69672</v>
      </c>
      <c r="K2406" s="44" t="s">
        <v>69673</v>
      </c>
      <c r="L2406" s="44">
        <v>13</v>
      </c>
      <c r="M2406" s="44">
        <v>8</v>
      </c>
    </row>
    <row r="2407" spans="1:13" x14ac:dyDescent="0.25">
      <c r="A2407" s="41" t="s">
        <v>39960</v>
      </c>
      <c r="B2407" s="41" t="s">
        <v>3395</v>
      </c>
      <c r="C2407" s="41" t="s">
        <v>2538</v>
      </c>
      <c r="D2407" s="41" t="s">
        <v>26968</v>
      </c>
      <c r="E2407" s="41" t="s">
        <v>2494</v>
      </c>
      <c r="F2407" s="41" t="s">
        <v>3396</v>
      </c>
      <c r="G2407" s="41" t="s">
        <v>3397</v>
      </c>
      <c r="H2407" s="42">
        <v>-0.38873038266642251</v>
      </c>
      <c r="I2407" s="43" t="s">
        <v>33</v>
      </c>
      <c r="J2407" s="44" t="s">
        <v>69674</v>
      </c>
      <c r="K2407" s="44" t="s">
        <v>69675</v>
      </c>
      <c r="L2407" s="44">
        <v>2</v>
      </c>
      <c r="M2407" s="44">
        <v>2</v>
      </c>
    </row>
    <row r="2408" spans="1:13" x14ac:dyDescent="0.25">
      <c r="A2408" s="41" t="s">
        <v>28178</v>
      </c>
      <c r="B2408" s="41" t="s">
        <v>3395</v>
      </c>
      <c r="C2408" s="41" t="s">
        <v>2476</v>
      </c>
      <c r="D2408" s="41" t="s">
        <v>26968</v>
      </c>
      <c r="E2408" s="41" t="s">
        <v>2494</v>
      </c>
      <c r="F2408" s="41" t="s">
        <v>3396</v>
      </c>
      <c r="G2408" s="41" t="s">
        <v>3397</v>
      </c>
      <c r="H2408" s="42">
        <v>-0.231157646513999</v>
      </c>
      <c r="I2408" s="43" t="s">
        <v>33</v>
      </c>
      <c r="J2408" s="44" t="s">
        <v>69676</v>
      </c>
      <c r="K2408" s="44" t="s">
        <v>69677</v>
      </c>
      <c r="L2408" s="44">
        <v>25</v>
      </c>
      <c r="M2408" s="44">
        <v>16</v>
      </c>
    </row>
    <row r="2409" spans="1:13" x14ac:dyDescent="0.25">
      <c r="A2409" s="41" t="s">
        <v>28534</v>
      </c>
      <c r="B2409" s="41" t="s">
        <v>3395</v>
      </c>
      <c r="C2409" s="41" t="s">
        <v>28535</v>
      </c>
      <c r="D2409" s="41" t="s">
        <v>26968</v>
      </c>
      <c r="E2409" s="41" t="s">
        <v>2494</v>
      </c>
      <c r="F2409" s="41" t="s">
        <v>3396</v>
      </c>
      <c r="G2409" s="41" t="s">
        <v>3397</v>
      </c>
      <c r="H2409" s="42">
        <v>-0.21997788379571581</v>
      </c>
      <c r="I2409" s="43" t="s">
        <v>33</v>
      </c>
      <c r="J2409" s="44" t="s">
        <v>69678</v>
      </c>
      <c r="K2409" s="44" t="s">
        <v>69679</v>
      </c>
      <c r="L2409" s="44">
        <v>13</v>
      </c>
      <c r="M2409" s="44">
        <v>7</v>
      </c>
    </row>
    <row r="2410" spans="1:13" x14ac:dyDescent="0.25">
      <c r="A2410" s="41" t="s">
        <v>42177</v>
      </c>
      <c r="B2410" s="41" t="s">
        <v>17948</v>
      </c>
      <c r="C2410" s="41" t="s">
        <v>2557</v>
      </c>
      <c r="D2410" s="41" t="s">
        <v>17947</v>
      </c>
      <c r="E2410" s="41" t="s">
        <v>2476</v>
      </c>
      <c r="F2410" s="41" t="s">
        <v>17949</v>
      </c>
      <c r="G2410" s="41" t="s">
        <v>17950</v>
      </c>
      <c r="H2410" s="42">
        <v>0.37700070272103325</v>
      </c>
      <c r="I2410" s="43" t="s">
        <v>33</v>
      </c>
      <c r="J2410" s="44" t="s">
        <v>69680</v>
      </c>
      <c r="K2410" s="44" t="s">
        <v>69681</v>
      </c>
      <c r="L2410" s="44">
        <v>24</v>
      </c>
      <c r="M2410" s="44">
        <v>24</v>
      </c>
    </row>
    <row r="2411" spans="1:13" x14ac:dyDescent="0.25">
      <c r="A2411" s="41" t="s">
        <v>29852</v>
      </c>
      <c r="B2411" s="41"/>
      <c r="C2411" s="41"/>
      <c r="D2411" s="41"/>
      <c r="E2411" s="41"/>
      <c r="F2411" s="41" t="s">
        <v>11110</v>
      </c>
      <c r="G2411" s="41" t="s">
        <v>11111</v>
      </c>
      <c r="H2411" s="42">
        <v>0.10233816076781173</v>
      </c>
      <c r="I2411" s="43" t="s">
        <v>33</v>
      </c>
      <c r="J2411" s="44" t="s">
        <v>69682</v>
      </c>
      <c r="K2411" s="44" t="s">
        <v>69683</v>
      </c>
      <c r="L2411" s="44">
        <v>4</v>
      </c>
      <c r="M2411" s="44">
        <v>4</v>
      </c>
    </row>
    <row r="2412" spans="1:13" x14ac:dyDescent="0.25">
      <c r="A2412" s="41" t="s">
        <v>34719</v>
      </c>
      <c r="B2412" s="41" t="s">
        <v>34720</v>
      </c>
      <c r="C2412" s="41" t="s">
        <v>2476</v>
      </c>
      <c r="D2412" s="41" t="s">
        <v>34721</v>
      </c>
      <c r="E2412" s="41" t="s">
        <v>2476</v>
      </c>
      <c r="F2412" s="41" t="s">
        <v>34722</v>
      </c>
      <c r="G2412" s="41" t="s">
        <v>34723</v>
      </c>
      <c r="H2412" s="42">
        <v>1.2491398286982613</v>
      </c>
      <c r="I2412" s="43" t="s">
        <v>33</v>
      </c>
      <c r="J2412" s="44" t="s">
        <v>69684</v>
      </c>
      <c r="K2412" s="44" t="s">
        <v>69685</v>
      </c>
      <c r="L2412" s="44">
        <v>3</v>
      </c>
      <c r="M2412" s="44">
        <v>3</v>
      </c>
    </row>
    <row r="2413" spans="1:13" x14ac:dyDescent="0.25">
      <c r="A2413" s="41" t="s">
        <v>28929</v>
      </c>
      <c r="B2413" s="41" t="s">
        <v>7009</v>
      </c>
      <c r="C2413" s="41" t="s">
        <v>13792</v>
      </c>
      <c r="D2413" s="41" t="s">
        <v>15450</v>
      </c>
      <c r="E2413" s="41" t="s">
        <v>2538</v>
      </c>
      <c r="F2413" s="41" t="s">
        <v>15451</v>
      </c>
      <c r="G2413" s="41" t="s">
        <v>15452</v>
      </c>
      <c r="H2413" s="42">
        <v>0.53835171697912965</v>
      </c>
      <c r="I2413" s="43" t="s">
        <v>33</v>
      </c>
      <c r="J2413" s="44" t="s">
        <v>69686</v>
      </c>
      <c r="K2413" s="44" t="s">
        <v>69687</v>
      </c>
      <c r="L2413" s="44">
        <v>10</v>
      </c>
      <c r="M2413" s="44">
        <v>10</v>
      </c>
    </row>
    <row r="2414" spans="1:13" x14ac:dyDescent="0.25">
      <c r="A2414" s="41" t="s">
        <v>32968</v>
      </c>
      <c r="B2414" s="41" t="s">
        <v>8691</v>
      </c>
      <c r="C2414" s="41" t="s">
        <v>2476</v>
      </c>
      <c r="D2414" s="41" t="s">
        <v>8690</v>
      </c>
      <c r="E2414" s="41" t="s">
        <v>2476</v>
      </c>
      <c r="F2414" s="41" t="s">
        <v>8692</v>
      </c>
      <c r="G2414" s="41" t="s">
        <v>8693</v>
      </c>
      <c r="H2414" s="42">
        <v>0.58135235748439973</v>
      </c>
      <c r="I2414" s="43" t="s">
        <v>33</v>
      </c>
      <c r="J2414" s="44" t="s">
        <v>69688</v>
      </c>
      <c r="K2414" s="44" t="s">
        <v>69689</v>
      </c>
      <c r="L2414" s="44">
        <v>18</v>
      </c>
      <c r="M2414" s="44">
        <v>16</v>
      </c>
    </row>
    <row r="2415" spans="1:13" x14ac:dyDescent="0.25">
      <c r="A2415" s="41" t="s">
        <v>28361</v>
      </c>
      <c r="B2415" s="41" t="s">
        <v>6248</v>
      </c>
      <c r="C2415" s="41" t="s">
        <v>2476</v>
      </c>
      <c r="D2415" s="41" t="s">
        <v>6247</v>
      </c>
      <c r="E2415" s="41" t="s">
        <v>2557</v>
      </c>
      <c r="F2415" s="41" t="s">
        <v>6249</v>
      </c>
      <c r="G2415" s="41" t="s">
        <v>6250</v>
      </c>
      <c r="H2415" s="42">
        <v>0.44996244142552844</v>
      </c>
      <c r="I2415" s="43" t="s">
        <v>33</v>
      </c>
      <c r="J2415" s="44" t="s">
        <v>69690</v>
      </c>
      <c r="K2415" s="44" t="s">
        <v>69691</v>
      </c>
      <c r="L2415" s="44">
        <v>9</v>
      </c>
      <c r="M2415" s="44">
        <v>9</v>
      </c>
    </row>
    <row r="2416" spans="1:13" x14ac:dyDescent="0.25">
      <c r="A2416" s="41" t="s">
        <v>29136</v>
      </c>
      <c r="B2416" s="41" t="s">
        <v>6342</v>
      </c>
      <c r="C2416" s="41" t="s">
        <v>2538</v>
      </c>
      <c r="D2416" s="41" t="s">
        <v>6341</v>
      </c>
      <c r="E2416" s="41" t="s">
        <v>2476</v>
      </c>
      <c r="F2416" s="41" t="s">
        <v>29137</v>
      </c>
      <c r="G2416" s="41" t="s">
        <v>29138</v>
      </c>
      <c r="H2416" s="42">
        <v>-2.6453505803203034E-2</v>
      </c>
      <c r="I2416" s="43" t="s">
        <v>33</v>
      </c>
      <c r="J2416" s="44" t="s">
        <v>69692</v>
      </c>
      <c r="K2416" s="44" t="s">
        <v>69693</v>
      </c>
      <c r="L2416" s="44">
        <v>11</v>
      </c>
      <c r="M2416" s="44">
        <v>9</v>
      </c>
    </row>
    <row r="2417" spans="1:13" x14ac:dyDescent="0.25">
      <c r="A2417" s="41" t="s">
        <v>33863</v>
      </c>
      <c r="B2417" s="41" t="s">
        <v>33864</v>
      </c>
      <c r="C2417" s="41" t="s">
        <v>2476</v>
      </c>
      <c r="D2417" s="41" t="s">
        <v>33865</v>
      </c>
      <c r="E2417" s="41" t="s">
        <v>2476</v>
      </c>
      <c r="F2417" s="41" t="s">
        <v>29137</v>
      </c>
      <c r="G2417" s="41" t="s">
        <v>29138</v>
      </c>
      <c r="H2417" s="42">
        <v>0.14547389711192282</v>
      </c>
      <c r="I2417" s="43" t="s">
        <v>33</v>
      </c>
      <c r="J2417" s="44" t="s">
        <v>69694</v>
      </c>
      <c r="K2417" s="44" t="s">
        <v>69695</v>
      </c>
      <c r="L2417" s="44">
        <v>7</v>
      </c>
      <c r="M2417" s="44">
        <v>5</v>
      </c>
    </row>
    <row r="2418" spans="1:13" x14ac:dyDescent="0.25">
      <c r="A2418" s="41" t="s">
        <v>25343</v>
      </c>
      <c r="B2418" s="41" t="s">
        <v>24880</v>
      </c>
      <c r="C2418" s="41" t="s">
        <v>27</v>
      </c>
      <c r="D2418" s="41" t="s">
        <v>24881</v>
      </c>
      <c r="E2418" s="41" t="s">
        <v>27</v>
      </c>
      <c r="F2418" s="41" t="s">
        <v>202</v>
      </c>
      <c r="G2418" s="41" t="s">
        <v>203</v>
      </c>
      <c r="H2418" s="42">
        <v>-0.8154875493933641</v>
      </c>
      <c r="I2418" s="43" t="s">
        <v>33</v>
      </c>
      <c r="J2418" s="44" t="s">
        <v>69696</v>
      </c>
      <c r="K2418" s="44" t="s">
        <v>69697</v>
      </c>
      <c r="L2418" s="44">
        <v>7</v>
      </c>
      <c r="M2418" s="44">
        <v>7</v>
      </c>
    </row>
    <row r="2419" spans="1:13" x14ac:dyDescent="0.25">
      <c r="A2419" s="41" t="s">
        <v>37219</v>
      </c>
      <c r="B2419" s="41"/>
      <c r="C2419" s="41"/>
      <c r="D2419" s="41"/>
      <c r="E2419" s="41"/>
      <c r="F2419" s="41" t="s">
        <v>16772</v>
      </c>
      <c r="G2419" s="41" t="s">
        <v>16773</v>
      </c>
      <c r="H2419" s="42">
        <v>-0.13481221236814026</v>
      </c>
      <c r="I2419" s="43" t="s">
        <v>33</v>
      </c>
      <c r="J2419" s="44" t="s">
        <v>69698</v>
      </c>
      <c r="K2419" s="44" t="s">
        <v>69699</v>
      </c>
      <c r="L2419" s="44">
        <v>5</v>
      </c>
      <c r="M2419" s="44">
        <v>2</v>
      </c>
    </row>
    <row r="2420" spans="1:13" x14ac:dyDescent="0.25">
      <c r="A2420" s="41" t="s">
        <v>27663</v>
      </c>
      <c r="B2420" s="41" t="s">
        <v>27664</v>
      </c>
      <c r="C2420" s="41" t="s">
        <v>2476</v>
      </c>
      <c r="D2420" s="41" t="s">
        <v>27665</v>
      </c>
      <c r="E2420" s="41" t="s">
        <v>2476</v>
      </c>
      <c r="F2420" s="41" t="s">
        <v>27666</v>
      </c>
      <c r="G2420" s="41" t="s">
        <v>27667</v>
      </c>
      <c r="H2420" s="42">
        <v>0.24481920292273565</v>
      </c>
      <c r="I2420" s="43" t="s">
        <v>33</v>
      </c>
      <c r="J2420" s="44" t="s">
        <v>69700</v>
      </c>
      <c r="K2420" s="44" t="s">
        <v>69701</v>
      </c>
      <c r="L2420" s="44">
        <v>4</v>
      </c>
      <c r="M2420" s="44">
        <v>4</v>
      </c>
    </row>
    <row r="2421" spans="1:13" x14ac:dyDescent="0.25">
      <c r="A2421" s="41" t="s">
        <v>25158</v>
      </c>
      <c r="B2421" s="41" t="s">
        <v>192</v>
      </c>
      <c r="C2421" s="41" t="s">
        <v>27</v>
      </c>
      <c r="D2421" s="41" t="s">
        <v>1689</v>
      </c>
      <c r="E2421" s="41" t="s">
        <v>27</v>
      </c>
      <c r="F2421" s="41" t="s">
        <v>1257</v>
      </c>
      <c r="G2421" s="41" t="s">
        <v>1258</v>
      </c>
      <c r="H2421" s="42">
        <v>-1.2303116690231472E-2</v>
      </c>
      <c r="I2421" s="43" t="s">
        <v>33</v>
      </c>
      <c r="J2421" s="44" t="s">
        <v>69702</v>
      </c>
      <c r="K2421" s="44" t="s">
        <v>69703</v>
      </c>
      <c r="L2421" s="44">
        <v>13</v>
      </c>
      <c r="M2421" s="44">
        <v>10</v>
      </c>
    </row>
    <row r="2422" spans="1:13" x14ac:dyDescent="0.25">
      <c r="A2422" s="41" t="s">
        <v>30704</v>
      </c>
      <c r="B2422" s="41" t="s">
        <v>30705</v>
      </c>
      <c r="C2422" s="41" t="s">
        <v>2538</v>
      </c>
      <c r="D2422" s="41" t="s">
        <v>30706</v>
      </c>
      <c r="E2422" s="41" t="s">
        <v>2557</v>
      </c>
      <c r="F2422" s="41" t="s">
        <v>30707</v>
      </c>
      <c r="G2422" s="41" t="s">
        <v>30708</v>
      </c>
      <c r="H2422" s="42">
        <v>0.25517815380052994</v>
      </c>
      <c r="I2422" s="43" t="s">
        <v>33</v>
      </c>
      <c r="J2422" s="44" t="s">
        <v>69704</v>
      </c>
      <c r="K2422" s="44" t="s">
        <v>69705</v>
      </c>
      <c r="L2422" s="44">
        <v>3</v>
      </c>
      <c r="M2422" s="44">
        <v>3</v>
      </c>
    </row>
    <row r="2423" spans="1:13" x14ac:dyDescent="0.25">
      <c r="A2423" s="41" t="s">
        <v>38462</v>
      </c>
      <c r="B2423" s="41" t="s">
        <v>38463</v>
      </c>
      <c r="C2423" s="41" t="s">
        <v>27585</v>
      </c>
      <c r="D2423" s="41" t="s">
        <v>38464</v>
      </c>
      <c r="E2423" s="41" t="s">
        <v>38465</v>
      </c>
      <c r="F2423" s="41" t="s">
        <v>38466</v>
      </c>
      <c r="G2423" s="41" t="s">
        <v>38467</v>
      </c>
      <c r="H2423" s="42">
        <v>-0.55968664177512217</v>
      </c>
      <c r="I2423" s="43" t="s">
        <v>33</v>
      </c>
      <c r="J2423" s="44" t="s">
        <v>69706</v>
      </c>
      <c r="K2423" s="44" t="s">
        <v>69707</v>
      </c>
      <c r="L2423" s="44">
        <v>6</v>
      </c>
      <c r="M2423" s="44">
        <v>6</v>
      </c>
    </row>
    <row r="2424" spans="1:13" x14ac:dyDescent="0.25">
      <c r="A2424" s="41" t="s">
        <v>27847</v>
      </c>
      <c r="B2424" s="41" t="s">
        <v>8139</v>
      </c>
      <c r="C2424" s="41" t="s">
        <v>2476</v>
      </c>
      <c r="D2424" s="41" t="s">
        <v>8138</v>
      </c>
      <c r="E2424" s="41" t="s">
        <v>2595</v>
      </c>
      <c r="F2424" s="41" t="s">
        <v>8140</v>
      </c>
      <c r="G2424" s="41" t="s">
        <v>8141</v>
      </c>
      <c r="H2424" s="42">
        <v>0.22086833081222562</v>
      </c>
      <c r="I2424" s="43" t="s">
        <v>33</v>
      </c>
      <c r="J2424" s="44" t="s">
        <v>69708</v>
      </c>
      <c r="K2424" s="44" t="s">
        <v>69709</v>
      </c>
      <c r="L2424" s="44">
        <v>3</v>
      </c>
      <c r="M2424" s="44">
        <v>3</v>
      </c>
    </row>
    <row r="2425" spans="1:13" x14ac:dyDescent="0.25">
      <c r="A2425" s="41" t="s">
        <v>31564</v>
      </c>
      <c r="B2425" s="41" t="s">
        <v>31565</v>
      </c>
      <c r="C2425" s="41" t="s">
        <v>14570</v>
      </c>
      <c r="D2425" s="41" t="s">
        <v>31566</v>
      </c>
      <c r="E2425" s="41" t="s">
        <v>2476</v>
      </c>
      <c r="F2425" s="41" t="s">
        <v>31567</v>
      </c>
      <c r="G2425" s="41" t="s">
        <v>31568</v>
      </c>
      <c r="H2425" s="42">
        <v>-0.51759733516821593</v>
      </c>
      <c r="I2425" s="43" t="s">
        <v>33</v>
      </c>
      <c r="J2425" s="44" t="s">
        <v>69710</v>
      </c>
      <c r="K2425" s="44" t="s">
        <v>69711</v>
      </c>
      <c r="L2425" s="44">
        <v>4</v>
      </c>
      <c r="M2425" s="44">
        <v>4</v>
      </c>
    </row>
    <row r="2426" spans="1:13" x14ac:dyDescent="0.25">
      <c r="A2426" s="41" t="s">
        <v>37136</v>
      </c>
      <c r="B2426" s="41"/>
      <c r="C2426" s="41"/>
      <c r="D2426" s="41"/>
      <c r="E2426" s="41"/>
      <c r="F2426" s="41" t="s">
        <v>10376</v>
      </c>
      <c r="G2426" s="41" t="s">
        <v>10377</v>
      </c>
      <c r="H2426" s="42">
        <v>-4.8758936492816124E-2</v>
      </c>
      <c r="I2426" s="43" t="s">
        <v>33</v>
      </c>
      <c r="J2426" s="44" t="s">
        <v>69712</v>
      </c>
      <c r="K2426" s="44" t="s">
        <v>69713</v>
      </c>
      <c r="L2426" s="44">
        <v>11</v>
      </c>
      <c r="M2426" s="44">
        <v>10</v>
      </c>
    </row>
    <row r="2427" spans="1:13" x14ac:dyDescent="0.25">
      <c r="A2427" s="41" t="s">
        <v>40418</v>
      </c>
      <c r="B2427" s="41" t="s">
        <v>18530</v>
      </c>
      <c r="C2427" s="41" t="s">
        <v>26118</v>
      </c>
      <c r="D2427" s="41" t="s">
        <v>18529</v>
      </c>
      <c r="E2427" s="41" t="s">
        <v>2476</v>
      </c>
      <c r="F2427" s="41" t="s">
        <v>18531</v>
      </c>
      <c r="G2427" s="41" t="s">
        <v>18532</v>
      </c>
      <c r="H2427" s="42">
        <v>-0.18217943385971611</v>
      </c>
      <c r="I2427" s="43" t="s">
        <v>33</v>
      </c>
      <c r="J2427" s="44" t="s">
        <v>69714</v>
      </c>
      <c r="K2427" s="44" t="s">
        <v>69715</v>
      </c>
      <c r="L2427" s="44">
        <v>14</v>
      </c>
      <c r="M2427" s="44">
        <v>10</v>
      </c>
    </row>
    <row r="2428" spans="1:13" x14ac:dyDescent="0.25">
      <c r="A2428" s="41" t="s">
        <v>41644</v>
      </c>
      <c r="B2428" s="41" t="s">
        <v>18530</v>
      </c>
      <c r="C2428" s="41" t="s">
        <v>26086</v>
      </c>
      <c r="D2428" s="41" t="s">
        <v>18529</v>
      </c>
      <c r="E2428" s="41" t="s">
        <v>2476</v>
      </c>
      <c r="F2428" s="41" t="s">
        <v>18531</v>
      </c>
      <c r="G2428" s="41" t="s">
        <v>18532</v>
      </c>
      <c r="H2428" s="42">
        <v>7.1480193355364055E-2</v>
      </c>
      <c r="I2428" s="43" t="s">
        <v>33</v>
      </c>
      <c r="J2428" s="44" t="s">
        <v>69716</v>
      </c>
      <c r="K2428" s="44" t="s">
        <v>69717</v>
      </c>
      <c r="L2428" s="44">
        <v>6</v>
      </c>
      <c r="M2428" s="44">
        <v>2</v>
      </c>
    </row>
    <row r="2429" spans="1:13" x14ac:dyDescent="0.25">
      <c r="A2429" s="41" t="s">
        <v>38540</v>
      </c>
      <c r="B2429" s="41" t="s">
        <v>38541</v>
      </c>
      <c r="C2429" s="41" t="s">
        <v>13792</v>
      </c>
      <c r="D2429" s="41" t="s">
        <v>38542</v>
      </c>
      <c r="E2429" s="41" t="s">
        <v>2476</v>
      </c>
      <c r="F2429" s="41" t="s">
        <v>38543</v>
      </c>
      <c r="G2429" s="41" t="s">
        <v>38544</v>
      </c>
      <c r="H2429" s="42">
        <v>0.19391916860623243</v>
      </c>
      <c r="I2429" s="43" t="s">
        <v>33</v>
      </c>
      <c r="J2429" s="44" t="s">
        <v>69718</v>
      </c>
      <c r="K2429" s="44" t="s">
        <v>69719</v>
      </c>
      <c r="L2429" s="44">
        <v>5</v>
      </c>
      <c r="M2429" s="44">
        <v>5</v>
      </c>
    </row>
    <row r="2430" spans="1:13" x14ac:dyDescent="0.25">
      <c r="A2430" s="41" t="s">
        <v>42350</v>
      </c>
      <c r="B2430" s="41" t="s">
        <v>42351</v>
      </c>
      <c r="C2430" s="41" t="s">
        <v>2557</v>
      </c>
      <c r="D2430" s="41" t="s">
        <v>42352</v>
      </c>
      <c r="E2430" s="41" t="s">
        <v>2538</v>
      </c>
      <c r="F2430" s="41" t="s">
        <v>42353</v>
      </c>
      <c r="G2430" s="41" t="s">
        <v>42354</v>
      </c>
      <c r="H2430" s="42">
        <v>0.46627343639628938</v>
      </c>
      <c r="I2430" s="43" t="s">
        <v>33</v>
      </c>
      <c r="J2430" s="44" t="s">
        <v>69720</v>
      </c>
      <c r="K2430" s="44" t="s">
        <v>69721</v>
      </c>
      <c r="L2430" s="44">
        <v>3</v>
      </c>
      <c r="M2430" s="44">
        <v>3</v>
      </c>
    </row>
    <row r="2431" spans="1:13" x14ac:dyDescent="0.25">
      <c r="A2431" s="41" t="s">
        <v>29470</v>
      </c>
      <c r="B2431" s="41" t="s">
        <v>29471</v>
      </c>
      <c r="C2431" s="41" t="s">
        <v>2476</v>
      </c>
      <c r="D2431" s="41" t="s">
        <v>29472</v>
      </c>
      <c r="E2431" s="41" t="s">
        <v>2476</v>
      </c>
      <c r="F2431" s="41" t="s">
        <v>29253</v>
      </c>
      <c r="G2431" s="41" t="s">
        <v>29254</v>
      </c>
      <c r="H2431" s="42">
        <v>-0.67732674796516124</v>
      </c>
      <c r="I2431" s="43" t="s">
        <v>33</v>
      </c>
      <c r="J2431" s="44" t="s">
        <v>69722</v>
      </c>
      <c r="K2431" s="44" t="s">
        <v>69723</v>
      </c>
      <c r="L2431" s="44">
        <v>6</v>
      </c>
      <c r="M2431" s="44">
        <v>3</v>
      </c>
    </row>
    <row r="2432" spans="1:13" x14ac:dyDescent="0.25">
      <c r="A2432" s="41" t="s">
        <v>29252</v>
      </c>
      <c r="B2432" s="41" t="s">
        <v>16175</v>
      </c>
      <c r="C2432" s="41" t="s">
        <v>2476</v>
      </c>
      <c r="D2432" s="41" t="s">
        <v>16174</v>
      </c>
      <c r="E2432" s="41" t="s">
        <v>2476</v>
      </c>
      <c r="F2432" s="41" t="s">
        <v>29253</v>
      </c>
      <c r="G2432" s="41" t="s">
        <v>29254</v>
      </c>
      <c r="H2432" s="42">
        <v>0.27401409647265851</v>
      </c>
      <c r="I2432" s="43" t="s">
        <v>33</v>
      </c>
      <c r="J2432" s="44" t="s">
        <v>69724</v>
      </c>
      <c r="K2432" s="44" t="s">
        <v>69725</v>
      </c>
      <c r="L2432" s="44">
        <v>14</v>
      </c>
      <c r="M2432" s="44">
        <v>11</v>
      </c>
    </row>
    <row r="2433" spans="1:13" x14ac:dyDescent="0.25">
      <c r="A2433" s="41" t="s">
        <v>35853</v>
      </c>
      <c r="B2433" s="41" t="s">
        <v>35854</v>
      </c>
      <c r="C2433" s="41" t="s">
        <v>2557</v>
      </c>
      <c r="D2433" s="41" t="s">
        <v>35855</v>
      </c>
      <c r="E2433" s="41" t="s">
        <v>2476</v>
      </c>
      <c r="F2433" s="41" t="s">
        <v>29253</v>
      </c>
      <c r="G2433" s="41" t="s">
        <v>29254</v>
      </c>
      <c r="H2433" s="42">
        <v>0.29271364859857679</v>
      </c>
      <c r="I2433" s="43" t="s">
        <v>33</v>
      </c>
      <c r="J2433" s="44" t="s">
        <v>69726</v>
      </c>
      <c r="K2433" s="44" t="s">
        <v>69727</v>
      </c>
      <c r="L2433" s="44">
        <v>4</v>
      </c>
      <c r="M2433" s="44">
        <v>4</v>
      </c>
    </row>
    <row r="2434" spans="1:13" x14ac:dyDescent="0.25">
      <c r="A2434" s="41" t="s">
        <v>32215</v>
      </c>
      <c r="B2434" s="41" t="s">
        <v>15438</v>
      </c>
      <c r="C2434" s="41" t="s">
        <v>2538</v>
      </c>
      <c r="D2434" s="41" t="s">
        <v>15437</v>
      </c>
      <c r="E2434" s="41" t="s">
        <v>2557</v>
      </c>
      <c r="F2434" s="41" t="s">
        <v>7352</v>
      </c>
      <c r="G2434" s="41" t="s">
        <v>7353</v>
      </c>
      <c r="H2434" s="42">
        <v>-0.2000153775778053</v>
      </c>
      <c r="I2434" s="43" t="s">
        <v>33</v>
      </c>
      <c r="J2434" s="44" t="s">
        <v>69728</v>
      </c>
      <c r="K2434" s="44" t="s">
        <v>69729</v>
      </c>
      <c r="L2434" s="44">
        <v>11</v>
      </c>
      <c r="M2434" s="44">
        <v>3</v>
      </c>
    </row>
    <row r="2435" spans="1:13" x14ac:dyDescent="0.25">
      <c r="A2435" s="41" t="s">
        <v>32034</v>
      </c>
      <c r="B2435" s="41" t="s">
        <v>32035</v>
      </c>
      <c r="C2435" s="41" t="s">
        <v>2595</v>
      </c>
      <c r="D2435" s="41" t="s">
        <v>32036</v>
      </c>
      <c r="E2435" s="41" t="s">
        <v>2595</v>
      </c>
      <c r="F2435" s="41" t="s">
        <v>14301</v>
      </c>
      <c r="G2435" s="41" t="s">
        <v>14302</v>
      </c>
      <c r="H2435" s="42">
        <v>-0.34661607928120342</v>
      </c>
      <c r="I2435" s="43" t="s">
        <v>33</v>
      </c>
      <c r="J2435" s="44" t="s">
        <v>69730</v>
      </c>
      <c r="K2435" s="44" t="s">
        <v>69731</v>
      </c>
      <c r="L2435" s="44">
        <v>7</v>
      </c>
      <c r="M2435" s="44">
        <v>6</v>
      </c>
    </row>
    <row r="2436" spans="1:13" x14ac:dyDescent="0.25">
      <c r="A2436" s="41" t="s">
        <v>39196</v>
      </c>
      <c r="B2436" s="41" t="s">
        <v>13727</v>
      </c>
      <c r="C2436" s="41" t="s">
        <v>2538</v>
      </c>
      <c r="D2436" s="41" t="s">
        <v>13726</v>
      </c>
      <c r="E2436" s="41" t="s">
        <v>2538</v>
      </c>
      <c r="F2436" s="41" t="s">
        <v>13728</v>
      </c>
      <c r="G2436" s="41" t="s">
        <v>13729</v>
      </c>
      <c r="H2436" s="42">
        <v>-3.2194339746030129E-2</v>
      </c>
      <c r="I2436" s="43" t="s">
        <v>33</v>
      </c>
      <c r="J2436" s="44" t="s">
        <v>69732</v>
      </c>
      <c r="K2436" s="44" t="s">
        <v>69733</v>
      </c>
      <c r="L2436" s="44">
        <v>18</v>
      </c>
      <c r="M2436" s="44">
        <v>14</v>
      </c>
    </row>
    <row r="2437" spans="1:13" x14ac:dyDescent="0.25">
      <c r="A2437" s="41" t="s">
        <v>41486</v>
      </c>
      <c r="B2437" s="41" t="s">
        <v>41487</v>
      </c>
      <c r="C2437" s="41" t="s">
        <v>13792</v>
      </c>
      <c r="D2437" s="41" t="s">
        <v>41488</v>
      </c>
      <c r="E2437" s="41" t="s">
        <v>2538</v>
      </c>
      <c r="F2437" s="41" t="s">
        <v>13728</v>
      </c>
      <c r="G2437" s="41" t="s">
        <v>13729</v>
      </c>
      <c r="H2437" s="42">
        <v>0.15980521965401057</v>
      </c>
      <c r="I2437" s="43" t="s">
        <v>33</v>
      </c>
      <c r="J2437" s="44" t="s">
        <v>69734</v>
      </c>
      <c r="K2437" s="44" t="s">
        <v>69735</v>
      </c>
      <c r="L2437" s="44">
        <v>28</v>
      </c>
      <c r="M2437" s="44">
        <v>21</v>
      </c>
    </row>
    <row r="2438" spans="1:13" x14ac:dyDescent="0.25">
      <c r="A2438" s="41" t="s">
        <v>41847</v>
      </c>
      <c r="B2438" s="41" t="s">
        <v>41487</v>
      </c>
      <c r="C2438" s="41" t="s">
        <v>2538</v>
      </c>
      <c r="D2438" s="41" t="s">
        <v>41488</v>
      </c>
      <c r="E2438" s="41" t="s">
        <v>2538</v>
      </c>
      <c r="F2438" s="41" t="s">
        <v>13728</v>
      </c>
      <c r="G2438" s="41" t="s">
        <v>13729</v>
      </c>
      <c r="H2438" s="42">
        <v>0.45012572489417174</v>
      </c>
      <c r="I2438" s="43" t="s">
        <v>33</v>
      </c>
      <c r="J2438" s="44" t="s">
        <v>69736</v>
      </c>
      <c r="K2438" s="44" t="s">
        <v>69737</v>
      </c>
      <c r="L2438" s="44">
        <v>10</v>
      </c>
      <c r="M2438" s="44">
        <v>4</v>
      </c>
    </row>
    <row r="2439" spans="1:13" x14ac:dyDescent="0.25">
      <c r="A2439" s="41" t="s">
        <v>28769</v>
      </c>
      <c r="B2439" s="41" t="s">
        <v>14502</v>
      </c>
      <c r="C2439" s="41" t="s">
        <v>2576</v>
      </c>
      <c r="D2439" s="41" t="s">
        <v>14501</v>
      </c>
      <c r="E2439" s="41" t="s">
        <v>2576</v>
      </c>
      <c r="F2439" s="41" t="s">
        <v>14503</v>
      </c>
      <c r="G2439" s="41" t="s">
        <v>14504</v>
      </c>
      <c r="H2439" s="42">
        <v>0.50057383600853567</v>
      </c>
      <c r="I2439" s="43" t="s">
        <v>33</v>
      </c>
      <c r="J2439" s="44" t="s">
        <v>69738</v>
      </c>
      <c r="K2439" s="44" t="s">
        <v>69739</v>
      </c>
      <c r="L2439" s="44">
        <v>3</v>
      </c>
      <c r="M2439" s="44">
        <v>3</v>
      </c>
    </row>
    <row r="2440" spans="1:13" x14ac:dyDescent="0.25">
      <c r="A2440" s="41" t="s">
        <v>40733</v>
      </c>
      <c r="B2440" s="41" t="s">
        <v>40734</v>
      </c>
      <c r="C2440" s="41" t="s">
        <v>2538</v>
      </c>
      <c r="D2440" s="41" t="s">
        <v>40735</v>
      </c>
      <c r="E2440" s="41" t="s">
        <v>2576</v>
      </c>
      <c r="F2440" s="41" t="s">
        <v>40736</v>
      </c>
      <c r="G2440" s="41" t="s">
        <v>40737</v>
      </c>
      <c r="H2440" s="42">
        <v>0.98596106701023267</v>
      </c>
      <c r="I2440" s="43" t="s">
        <v>33</v>
      </c>
      <c r="J2440" s="44" t="s">
        <v>69740</v>
      </c>
      <c r="K2440" s="44" t="s">
        <v>69741</v>
      </c>
      <c r="L2440" s="44">
        <v>2</v>
      </c>
      <c r="M2440" s="44">
        <v>2</v>
      </c>
    </row>
    <row r="2441" spans="1:13" x14ac:dyDescent="0.25">
      <c r="A2441" s="41" t="s">
        <v>39498</v>
      </c>
      <c r="B2441" s="41" t="s">
        <v>3172</v>
      </c>
      <c r="C2441" s="41" t="s">
        <v>2538</v>
      </c>
      <c r="D2441" s="41" t="s">
        <v>3171</v>
      </c>
      <c r="E2441" s="41" t="s">
        <v>2538</v>
      </c>
      <c r="F2441" s="41" t="s">
        <v>39499</v>
      </c>
      <c r="G2441" s="41" t="s">
        <v>39500</v>
      </c>
      <c r="H2441" s="42">
        <v>1.1128332642402028</v>
      </c>
      <c r="I2441" s="43" t="s">
        <v>33</v>
      </c>
      <c r="J2441" s="44" t="s">
        <v>69742</v>
      </c>
      <c r="K2441" s="44" t="s">
        <v>69743</v>
      </c>
      <c r="L2441" s="44">
        <v>12</v>
      </c>
      <c r="M2441" s="44">
        <v>5</v>
      </c>
    </row>
    <row r="2442" spans="1:13" x14ac:dyDescent="0.25">
      <c r="A2442" s="41" t="s">
        <v>29062</v>
      </c>
      <c r="B2442" s="41" t="s">
        <v>5780</v>
      </c>
      <c r="C2442" s="41" t="s">
        <v>2476</v>
      </c>
      <c r="D2442" s="41" t="s">
        <v>5779</v>
      </c>
      <c r="E2442" s="41" t="s">
        <v>2504</v>
      </c>
      <c r="F2442" s="41" t="s">
        <v>5781</v>
      </c>
      <c r="G2442" s="41" t="s">
        <v>5782</v>
      </c>
      <c r="H2442" s="42">
        <v>8.5607908481459161E-2</v>
      </c>
      <c r="I2442" s="43" t="s">
        <v>33</v>
      </c>
      <c r="J2442" s="44" t="s">
        <v>69744</v>
      </c>
      <c r="K2442" s="44" t="s">
        <v>69745</v>
      </c>
      <c r="L2442" s="44">
        <v>3</v>
      </c>
      <c r="M2442" s="44">
        <v>3</v>
      </c>
    </row>
    <row r="2443" spans="1:13" x14ac:dyDescent="0.25">
      <c r="A2443" s="41" t="s">
        <v>41084</v>
      </c>
      <c r="B2443" s="41" t="s">
        <v>4077</v>
      </c>
      <c r="C2443" s="41" t="s">
        <v>2476</v>
      </c>
      <c r="D2443" s="41" t="s">
        <v>4076</v>
      </c>
      <c r="E2443" s="41" t="s">
        <v>2595</v>
      </c>
      <c r="F2443" s="41" t="s">
        <v>4078</v>
      </c>
      <c r="G2443" s="41" t="s">
        <v>4079</v>
      </c>
      <c r="H2443" s="42">
        <v>0.38890680987420539</v>
      </c>
      <c r="I2443" s="43" t="s">
        <v>33</v>
      </c>
      <c r="J2443" s="44" t="s">
        <v>69746</v>
      </c>
      <c r="K2443" s="44" t="s">
        <v>69747</v>
      </c>
      <c r="L2443" s="44">
        <v>5</v>
      </c>
      <c r="M2443" s="44">
        <v>5</v>
      </c>
    </row>
    <row r="2444" spans="1:13" x14ac:dyDescent="0.25">
      <c r="A2444" s="41" t="s">
        <v>30193</v>
      </c>
      <c r="B2444" s="41"/>
      <c r="C2444" s="41"/>
      <c r="D2444" s="41"/>
      <c r="E2444" s="41"/>
      <c r="F2444" s="41" t="s">
        <v>6577</v>
      </c>
      <c r="G2444" s="41" t="s">
        <v>6578</v>
      </c>
      <c r="H2444" s="42">
        <v>0.5643417895252425</v>
      </c>
      <c r="I2444" s="43" t="s">
        <v>33</v>
      </c>
      <c r="J2444" s="44" t="s">
        <v>69748</v>
      </c>
      <c r="K2444" s="44" t="s">
        <v>69749</v>
      </c>
      <c r="L2444" s="44">
        <v>10</v>
      </c>
      <c r="M2444" s="44">
        <v>2</v>
      </c>
    </row>
    <row r="2445" spans="1:13" x14ac:dyDescent="0.25">
      <c r="A2445" s="41" t="s">
        <v>36208</v>
      </c>
      <c r="B2445" s="41" t="s">
        <v>5901</v>
      </c>
      <c r="C2445" s="41" t="s">
        <v>2557</v>
      </c>
      <c r="D2445" s="41" t="s">
        <v>6576</v>
      </c>
      <c r="E2445" s="41" t="s">
        <v>2557</v>
      </c>
      <c r="F2445" s="41" t="s">
        <v>6577</v>
      </c>
      <c r="G2445" s="41" t="s">
        <v>6578</v>
      </c>
      <c r="H2445" s="42">
        <v>0.85754731922564453</v>
      </c>
      <c r="I2445" s="43" t="s">
        <v>33</v>
      </c>
      <c r="J2445" s="44" t="s">
        <v>69750</v>
      </c>
      <c r="K2445" s="44" t="s">
        <v>69751</v>
      </c>
      <c r="L2445" s="44">
        <v>5</v>
      </c>
      <c r="M2445" s="44">
        <v>5</v>
      </c>
    </row>
    <row r="2446" spans="1:13" x14ac:dyDescent="0.25">
      <c r="A2446" s="41" t="s">
        <v>33032</v>
      </c>
      <c r="B2446" s="41" t="s">
        <v>10624</v>
      </c>
      <c r="C2446" s="41" t="s">
        <v>13792</v>
      </c>
      <c r="D2446" s="41" t="s">
        <v>20938</v>
      </c>
      <c r="E2446" s="41" t="s">
        <v>2538</v>
      </c>
      <c r="F2446" s="41" t="s">
        <v>20939</v>
      </c>
      <c r="G2446" s="41" t="s">
        <v>20940</v>
      </c>
      <c r="H2446" s="42">
        <v>0.24514392091437509</v>
      </c>
      <c r="I2446" s="43" t="s">
        <v>33</v>
      </c>
      <c r="J2446" s="44" t="s">
        <v>69752</v>
      </c>
      <c r="K2446" s="44" t="s">
        <v>69753</v>
      </c>
      <c r="L2446" s="44">
        <v>31</v>
      </c>
      <c r="M2446" s="44">
        <v>21</v>
      </c>
    </row>
    <row r="2447" spans="1:13" x14ac:dyDescent="0.25">
      <c r="A2447" s="41" t="s">
        <v>41114</v>
      </c>
      <c r="B2447" s="41" t="s">
        <v>12644</v>
      </c>
      <c r="C2447" s="41" t="s">
        <v>2538</v>
      </c>
      <c r="D2447" s="41" t="s">
        <v>12643</v>
      </c>
      <c r="E2447" s="41" t="s">
        <v>2576</v>
      </c>
      <c r="F2447" s="41" t="s">
        <v>41115</v>
      </c>
      <c r="G2447" s="41" t="s">
        <v>41116</v>
      </c>
      <c r="H2447" s="42">
        <v>-0.5819230991114942</v>
      </c>
      <c r="I2447" s="43" t="s">
        <v>33</v>
      </c>
      <c r="J2447" s="44" t="s">
        <v>69754</v>
      </c>
      <c r="K2447" s="44" t="s">
        <v>69755</v>
      </c>
      <c r="L2447" s="44">
        <v>7</v>
      </c>
      <c r="M2447" s="44">
        <v>2</v>
      </c>
    </row>
    <row r="2448" spans="1:13" x14ac:dyDescent="0.25">
      <c r="A2448" s="41" t="s">
        <v>32060</v>
      </c>
      <c r="B2448" s="41" t="s">
        <v>32061</v>
      </c>
      <c r="C2448" s="41" t="s">
        <v>2494</v>
      </c>
      <c r="D2448" s="41" t="s">
        <v>32062</v>
      </c>
      <c r="E2448" s="41" t="s">
        <v>2494</v>
      </c>
      <c r="F2448" s="41" t="s">
        <v>32063</v>
      </c>
      <c r="G2448" s="41" t="s">
        <v>32064</v>
      </c>
      <c r="H2448" s="42">
        <v>0.41130466750906347</v>
      </c>
      <c r="I2448" s="43" t="s">
        <v>33</v>
      </c>
      <c r="J2448" s="44" t="s">
        <v>69756</v>
      </c>
      <c r="K2448" s="44" t="s">
        <v>69757</v>
      </c>
      <c r="L2448" s="44">
        <v>4</v>
      </c>
      <c r="M2448" s="44">
        <v>4</v>
      </c>
    </row>
    <row r="2449" spans="1:13" x14ac:dyDescent="0.25">
      <c r="A2449" s="41" t="s">
        <v>37690</v>
      </c>
      <c r="B2449" s="41" t="s">
        <v>23044</v>
      </c>
      <c r="C2449" s="41" t="s">
        <v>2576</v>
      </c>
      <c r="D2449" s="41" t="s">
        <v>23043</v>
      </c>
      <c r="E2449" s="41" t="s">
        <v>2576</v>
      </c>
      <c r="F2449" s="41" t="s">
        <v>23045</v>
      </c>
      <c r="G2449" s="41" t="s">
        <v>23046</v>
      </c>
      <c r="H2449" s="42">
        <v>-0.30298781109295336</v>
      </c>
      <c r="I2449" s="43" t="s">
        <v>33</v>
      </c>
      <c r="J2449" s="44" t="s">
        <v>69758</v>
      </c>
      <c r="K2449" s="44" t="s">
        <v>69759</v>
      </c>
      <c r="L2449" s="44">
        <v>12</v>
      </c>
      <c r="M2449" s="44">
        <v>12</v>
      </c>
    </row>
    <row r="2450" spans="1:13" x14ac:dyDescent="0.25">
      <c r="A2450" s="41" t="s">
        <v>37469</v>
      </c>
      <c r="B2450" s="41"/>
      <c r="C2450" s="41"/>
      <c r="D2450" s="41"/>
      <c r="E2450" s="41"/>
      <c r="F2450" s="41" t="s">
        <v>37470</v>
      </c>
      <c r="G2450" s="41" t="s">
        <v>37471</v>
      </c>
      <c r="H2450" s="42">
        <v>-1.5856327690590259E-2</v>
      </c>
      <c r="I2450" s="43" t="s">
        <v>33</v>
      </c>
      <c r="J2450" s="44" t="s">
        <v>69760</v>
      </c>
      <c r="K2450" s="44" t="s">
        <v>69761</v>
      </c>
      <c r="L2450" s="44">
        <v>2</v>
      </c>
      <c r="M2450" s="44">
        <v>2</v>
      </c>
    </row>
    <row r="2451" spans="1:13" x14ac:dyDescent="0.25">
      <c r="A2451" s="41" t="s">
        <v>41569</v>
      </c>
      <c r="B2451" s="41" t="s">
        <v>6811</v>
      </c>
      <c r="C2451" s="41" t="s">
        <v>2576</v>
      </c>
      <c r="D2451" s="41" t="s">
        <v>6810</v>
      </c>
      <c r="E2451" s="41" t="s">
        <v>2576</v>
      </c>
      <c r="F2451" s="41" t="s">
        <v>41570</v>
      </c>
      <c r="G2451" s="41" t="s">
        <v>41571</v>
      </c>
      <c r="H2451" s="42">
        <v>-0.14777061582296702</v>
      </c>
      <c r="I2451" s="43" t="s">
        <v>33</v>
      </c>
      <c r="J2451" s="44" t="s">
        <v>69762</v>
      </c>
      <c r="K2451" s="44" t="s">
        <v>69763</v>
      </c>
      <c r="L2451" s="44">
        <v>9</v>
      </c>
      <c r="M2451" s="44">
        <v>9</v>
      </c>
    </row>
    <row r="2452" spans="1:13" x14ac:dyDescent="0.25">
      <c r="A2452" s="41" t="s">
        <v>35703</v>
      </c>
      <c r="B2452" s="41" t="s">
        <v>5675</v>
      </c>
      <c r="C2452" s="41" t="s">
        <v>2538</v>
      </c>
      <c r="D2452" s="41" t="s">
        <v>35704</v>
      </c>
      <c r="E2452" s="41" t="s">
        <v>2538</v>
      </c>
      <c r="F2452" s="41" t="s">
        <v>35705</v>
      </c>
      <c r="G2452" s="41" t="s">
        <v>35706</v>
      </c>
      <c r="H2452" s="42">
        <v>0.28245427585831828</v>
      </c>
      <c r="I2452" s="43" t="s">
        <v>33</v>
      </c>
      <c r="J2452" s="44" t="s">
        <v>69764</v>
      </c>
      <c r="K2452" s="44" t="s">
        <v>69765</v>
      </c>
      <c r="L2452" s="44">
        <v>2</v>
      </c>
      <c r="M2452" s="44">
        <v>2</v>
      </c>
    </row>
    <row r="2453" spans="1:13" x14ac:dyDescent="0.25">
      <c r="A2453" s="41" t="s">
        <v>24512</v>
      </c>
      <c r="B2453" s="41" t="s">
        <v>227</v>
      </c>
      <c r="C2453" s="41" t="s">
        <v>27</v>
      </c>
      <c r="D2453" s="41" t="s">
        <v>2080</v>
      </c>
      <c r="E2453" s="41" t="s">
        <v>27</v>
      </c>
      <c r="F2453" s="41" t="s">
        <v>2081</v>
      </c>
      <c r="G2453" s="41" t="s">
        <v>2082</v>
      </c>
      <c r="H2453" s="42">
        <v>-0.31016236511212814</v>
      </c>
      <c r="I2453" s="43" t="s">
        <v>33</v>
      </c>
      <c r="J2453" s="44" t="s">
        <v>69766</v>
      </c>
      <c r="K2453" s="44" t="s">
        <v>69767</v>
      </c>
      <c r="L2453" s="44">
        <v>4</v>
      </c>
      <c r="M2453" s="44">
        <v>4</v>
      </c>
    </row>
    <row r="2454" spans="1:13" x14ac:dyDescent="0.25">
      <c r="A2454" s="41" t="s">
        <v>30533</v>
      </c>
      <c r="B2454" s="41" t="s">
        <v>30534</v>
      </c>
      <c r="C2454" s="41" t="s">
        <v>2476</v>
      </c>
      <c r="D2454" s="41" t="s">
        <v>30535</v>
      </c>
      <c r="E2454" s="41" t="s">
        <v>2576</v>
      </c>
      <c r="F2454" s="41" t="s">
        <v>30536</v>
      </c>
      <c r="G2454" s="41" t="s">
        <v>30537</v>
      </c>
      <c r="H2454" s="42">
        <v>0.37911873332199936</v>
      </c>
      <c r="I2454" s="43" t="s">
        <v>33</v>
      </c>
      <c r="J2454" s="44" t="s">
        <v>69768</v>
      </c>
      <c r="K2454" s="44" t="s">
        <v>69769</v>
      </c>
      <c r="L2454" s="44">
        <v>2</v>
      </c>
      <c r="M2454" s="44">
        <v>2</v>
      </c>
    </row>
    <row r="2455" spans="1:13" x14ac:dyDescent="0.25">
      <c r="A2455" s="41" t="s">
        <v>35616</v>
      </c>
      <c r="B2455" s="41"/>
      <c r="C2455" s="41"/>
      <c r="D2455" s="41"/>
      <c r="E2455" s="41"/>
      <c r="F2455" s="41" t="s">
        <v>35617</v>
      </c>
      <c r="G2455" s="41" t="s">
        <v>35618</v>
      </c>
      <c r="H2455" s="42">
        <v>1.3644935067128052</v>
      </c>
      <c r="I2455" s="43" t="s">
        <v>33</v>
      </c>
      <c r="J2455" s="44" t="s">
        <v>69770</v>
      </c>
      <c r="K2455" s="44" t="s">
        <v>69771</v>
      </c>
      <c r="L2455" s="44">
        <v>2</v>
      </c>
      <c r="M2455" s="44">
        <v>2</v>
      </c>
    </row>
    <row r="2456" spans="1:13" x14ac:dyDescent="0.25">
      <c r="A2456" s="41" t="s">
        <v>37899</v>
      </c>
      <c r="B2456" s="41" t="s">
        <v>7342</v>
      </c>
      <c r="C2456" s="41" t="s">
        <v>2538</v>
      </c>
      <c r="D2456" s="41" t="s">
        <v>7341</v>
      </c>
      <c r="E2456" s="41" t="s">
        <v>2576</v>
      </c>
      <c r="F2456" s="41" t="s">
        <v>7343</v>
      </c>
      <c r="G2456" s="41" t="s">
        <v>7344</v>
      </c>
      <c r="H2456" s="42">
        <v>0.3955122138537025</v>
      </c>
      <c r="I2456" s="43" t="s">
        <v>33</v>
      </c>
      <c r="J2456" s="44" t="s">
        <v>69772</v>
      </c>
      <c r="K2456" s="44" t="s">
        <v>69773</v>
      </c>
      <c r="L2456" s="44">
        <v>4</v>
      </c>
      <c r="M2456" s="44">
        <v>2</v>
      </c>
    </row>
    <row r="2457" spans="1:13" x14ac:dyDescent="0.25">
      <c r="A2457" s="41" t="s">
        <v>30942</v>
      </c>
      <c r="B2457" s="41" t="s">
        <v>23690</v>
      </c>
      <c r="C2457" s="41" t="s">
        <v>2576</v>
      </c>
      <c r="D2457" s="41" t="s">
        <v>23689</v>
      </c>
      <c r="E2457" s="41" t="s">
        <v>2576</v>
      </c>
      <c r="F2457" s="41" t="s">
        <v>23691</v>
      </c>
      <c r="G2457" s="41" t="s">
        <v>23692</v>
      </c>
      <c r="H2457" s="42">
        <v>0.81495062459869594</v>
      </c>
      <c r="I2457" s="43" t="s">
        <v>33</v>
      </c>
      <c r="J2457" s="44" t="s">
        <v>69774</v>
      </c>
      <c r="K2457" s="44" t="s">
        <v>69775</v>
      </c>
      <c r="L2457" s="44">
        <v>3</v>
      </c>
      <c r="M2457" s="44">
        <v>3</v>
      </c>
    </row>
    <row r="2458" spans="1:13" x14ac:dyDescent="0.25">
      <c r="A2458" s="41" t="s">
        <v>34214</v>
      </c>
      <c r="B2458" s="41" t="s">
        <v>13935</v>
      </c>
      <c r="C2458" s="41" t="s">
        <v>2476</v>
      </c>
      <c r="D2458" s="41" t="s">
        <v>13934</v>
      </c>
      <c r="E2458" s="41" t="s">
        <v>2595</v>
      </c>
      <c r="F2458" s="41" t="s">
        <v>13936</v>
      </c>
      <c r="G2458" s="41" t="s">
        <v>13937</v>
      </c>
      <c r="H2458" s="42">
        <v>0.15023875804697262</v>
      </c>
      <c r="I2458" s="43" t="s">
        <v>33</v>
      </c>
      <c r="J2458" s="44" t="s">
        <v>69776</v>
      </c>
      <c r="K2458" s="44" t="s">
        <v>69777</v>
      </c>
      <c r="L2458" s="44">
        <v>4</v>
      </c>
      <c r="M2458" s="44">
        <v>3</v>
      </c>
    </row>
    <row r="2459" spans="1:13" x14ac:dyDescent="0.25">
      <c r="A2459" s="41" t="s">
        <v>25491</v>
      </c>
      <c r="B2459" s="41" t="s">
        <v>13935</v>
      </c>
      <c r="C2459" s="41" t="s">
        <v>27</v>
      </c>
      <c r="D2459" s="41" t="s">
        <v>13934</v>
      </c>
      <c r="E2459" s="41" t="s">
        <v>2595</v>
      </c>
      <c r="F2459" s="41" t="s">
        <v>13936</v>
      </c>
      <c r="G2459" s="41" t="s">
        <v>13937</v>
      </c>
      <c r="H2459" s="42">
        <v>0.26535788288065076</v>
      </c>
      <c r="I2459" s="43" t="s">
        <v>33</v>
      </c>
      <c r="J2459" s="44" t="s">
        <v>69778</v>
      </c>
      <c r="K2459" s="44" t="s">
        <v>69779</v>
      </c>
      <c r="L2459" s="44">
        <v>11</v>
      </c>
      <c r="M2459" s="44">
        <v>10</v>
      </c>
    </row>
    <row r="2460" spans="1:13" x14ac:dyDescent="0.25">
      <c r="A2460" s="41" t="s">
        <v>35914</v>
      </c>
      <c r="B2460" s="41" t="s">
        <v>35915</v>
      </c>
      <c r="C2460" s="41" t="s">
        <v>2538</v>
      </c>
      <c r="D2460" s="41" t="s">
        <v>35916</v>
      </c>
      <c r="E2460" s="41" t="s">
        <v>2538</v>
      </c>
      <c r="F2460" s="41" t="s">
        <v>35917</v>
      </c>
      <c r="G2460" s="41" t="s">
        <v>35918</v>
      </c>
      <c r="H2460" s="42">
        <v>2.6943812225230512E-2</v>
      </c>
      <c r="I2460" s="43" t="s">
        <v>33</v>
      </c>
      <c r="J2460" s="44" t="s">
        <v>69780</v>
      </c>
      <c r="K2460" s="44" t="s">
        <v>69781</v>
      </c>
      <c r="L2460" s="44">
        <v>8</v>
      </c>
      <c r="M2460" s="44">
        <v>8</v>
      </c>
    </row>
    <row r="2461" spans="1:13" x14ac:dyDescent="0.25">
      <c r="A2461" s="41" t="s">
        <v>42048</v>
      </c>
      <c r="B2461" s="41" t="s">
        <v>21931</v>
      </c>
      <c r="C2461" s="41" t="s">
        <v>2538</v>
      </c>
      <c r="D2461" s="41" t="s">
        <v>21930</v>
      </c>
      <c r="E2461" s="41" t="s">
        <v>2538</v>
      </c>
      <c r="F2461" s="41" t="s">
        <v>21932</v>
      </c>
      <c r="G2461" s="41" t="s">
        <v>21933</v>
      </c>
      <c r="H2461" s="42">
        <v>0.26332533724545248</v>
      </c>
      <c r="I2461" s="43" t="s">
        <v>33</v>
      </c>
      <c r="J2461" s="44" t="s">
        <v>69782</v>
      </c>
      <c r="K2461" s="44" t="s">
        <v>69783</v>
      </c>
      <c r="L2461" s="44">
        <v>20</v>
      </c>
      <c r="M2461" s="44">
        <v>9</v>
      </c>
    </row>
    <row r="2462" spans="1:13" x14ac:dyDescent="0.25">
      <c r="A2462" s="41" t="s">
        <v>35509</v>
      </c>
      <c r="B2462" s="41" t="s">
        <v>21931</v>
      </c>
      <c r="C2462" s="41" t="s">
        <v>2538</v>
      </c>
      <c r="D2462" s="41" t="s">
        <v>21930</v>
      </c>
      <c r="E2462" s="41" t="s">
        <v>2538</v>
      </c>
      <c r="F2462" s="41" t="s">
        <v>21932</v>
      </c>
      <c r="G2462" s="41" t="s">
        <v>21933</v>
      </c>
      <c r="H2462" s="42">
        <v>0.72444560761553223</v>
      </c>
      <c r="I2462" s="43" t="s">
        <v>33</v>
      </c>
      <c r="J2462" s="44" t="s">
        <v>69784</v>
      </c>
      <c r="K2462" s="44" t="s">
        <v>69785</v>
      </c>
      <c r="L2462" s="44">
        <v>17</v>
      </c>
      <c r="M2462" s="44">
        <v>6</v>
      </c>
    </row>
    <row r="2463" spans="1:13" x14ac:dyDescent="0.25">
      <c r="A2463" s="41" t="s">
        <v>28835</v>
      </c>
      <c r="B2463" s="41" t="s">
        <v>28836</v>
      </c>
      <c r="C2463" s="41" t="s">
        <v>2504</v>
      </c>
      <c r="D2463" s="41" t="s">
        <v>28837</v>
      </c>
      <c r="E2463" s="41" t="s">
        <v>2504</v>
      </c>
      <c r="F2463" s="41" t="s">
        <v>28838</v>
      </c>
      <c r="G2463" s="41" t="s">
        <v>28839</v>
      </c>
      <c r="H2463" s="42">
        <v>0.2974537064947555</v>
      </c>
      <c r="I2463" s="43" t="s">
        <v>33</v>
      </c>
      <c r="J2463" s="44" t="s">
        <v>69786</v>
      </c>
      <c r="K2463" s="44" t="s">
        <v>69787</v>
      </c>
      <c r="L2463" s="44">
        <v>9</v>
      </c>
      <c r="M2463" s="44">
        <v>8</v>
      </c>
    </row>
    <row r="2464" spans="1:13" x14ac:dyDescent="0.25">
      <c r="A2464" s="41" t="s">
        <v>34746</v>
      </c>
      <c r="B2464" s="41" t="s">
        <v>34747</v>
      </c>
      <c r="C2464" s="41" t="s">
        <v>26868</v>
      </c>
      <c r="D2464" s="41" t="s">
        <v>34748</v>
      </c>
      <c r="E2464" s="41" t="s">
        <v>2576</v>
      </c>
      <c r="F2464" s="41" t="s">
        <v>34749</v>
      </c>
      <c r="G2464" s="41" t="s">
        <v>34750</v>
      </c>
      <c r="H2464" s="42">
        <v>0.53386565568327782</v>
      </c>
      <c r="I2464" s="43" t="s">
        <v>33</v>
      </c>
      <c r="J2464" s="44" t="s">
        <v>69788</v>
      </c>
      <c r="K2464" s="44" t="s">
        <v>69789</v>
      </c>
      <c r="L2464" s="44">
        <v>3</v>
      </c>
      <c r="M2464" s="44">
        <v>3</v>
      </c>
    </row>
    <row r="2465" spans="1:13" x14ac:dyDescent="0.25">
      <c r="A2465" s="41" t="s">
        <v>41540</v>
      </c>
      <c r="B2465" s="41" t="s">
        <v>33182</v>
      </c>
      <c r="C2465" s="41" t="s">
        <v>2538</v>
      </c>
      <c r="D2465" s="41" t="s">
        <v>33183</v>
      </c>
      <c r="E2465" s="41" t="s">
        <v>2538</v>
      </c>
      <c r="F2465" s="41" t="s">
        <v>41541</v>
      </c>
      <c r="G2465" s="41" t="s">
        <v>41542</v>
      </c>
      <c r="H2465" s="42">
        <v>-0.72264597601960501</v>
      </c>
      <c r="I2465" s="43" t="s">
        <v>33</v>
      </c>
      <c r="J2465" s="44" t="s">
        <v>69790</v>
      </c>
      <c r="K2465" s="44" t="s">
        <v>69791</v>
      </c>
      <c r="L2465" s="44">
        <v>2</v>
      </c>
      <c r="M2465" s="44">
        <v>2</v>
      </c>
    </row>
    <row r="2466" spans="1:13" x14ac:dyDescent="0.25">
      <c r="A2466" s="41" t="s">
        <v>42029</v>
      </c>
      <c r="B2466" s="41" t="s">
        <v>42030</v>
      </c>
      <c r="C2466" s="41" t="s">
        <v>2576</v>
      </c>
      <c r="D2466" s="41" t="s">
        <v>42031</v>
      </c>
      <c r="E2466" s="41" t="s">
        <v>2576</v>
      </c>
      <c r="F2466" s="41" t="s">
        <v>42032</v>
      </c>
      <c r="G2466" s="41" t="s">
        <v>42033</v>
      </c>
      <c r="H2466" s="42">
        <v>-0.48659145289649702</v>
      </c>
      <c r="I2466" s="43" t="s">
        <v>33</v>
      </c>
      <c r="J2466" s="44" t="s">
        <v>69792</v>
      </c>
      <c r="K2466" s="44" t="s">
        <v>69793</v>
      </c>
      <c r="L2466" s="44">
        <v>3</v>
      </c>
      <c r="M2466" s="44">
        <v>3</v>
      </c>
    </row>
    <row r="2467" spans="1:13" x14ac:dyDescent="0.25">
      <c r="A2467" s="41" t="s">
        <v>39056</v>
      </c>
      <c r="B2467" s="41" t="s">
        <v>39057</v>
      </c>
      <c r="C2467" s="41" t="s">
        <v>2476</v>
      </c>
      <c r="D2467" s="41" t="s">
        <v>39058</v>
      </c>
      <c r="E2467" s="41" t="s">
        <v>2476</v>
      </c>
      <c r="F2467" s="41" t="s">
        <v>39059</v>
      </c>
      <c r="G2467" s="41" t="s">
        <v>39060</v>
      </c>
      <c r="H2467" s="42">
        <v>1.6855263536840415</v>
      </c>
      <c r="I2467" s="43" t="s">
        <v>33</v>
      </c>
      <c r="J2467" s="44" t="s">
        <v>69794</v>
      </c>
      <c r="K2467" s="44" t="s">
        <v>69795</v>
      </c>
      <c r="L2467" s="44">
        <v>2</v>
      </c>
      <c r="M2467" s="44">
        <v>2</v>
      </c>
    </row>
    <row r="2468" spans="1:13" x14ac:dyDescent="0.25">
      <c r="A2468" s="41" t="s">
        <v>41636</v>
      </c>
      <c r="B2468" s="41" t="s">
        <v>41637</v>
      </c>
      <c r="C2468" s="41" t="s">
        <v>2576</v>
      </c>
      <c r="D2468" s="41" t="s">
        <v>41638</v>
      </c>
      <c r="E2468" s="41" t="s">
        <v>2576</v>
      </c>
      <c r="F2468" s="41" t="s">
        <v>41639</v>
      </c>
      <c r="G2468" s="41" t="s">
        <v>41640</v>
      </c>
      <c r="H2468" s="42">
        <v>-1.6610439555160783</v>
      </c>
      <c r="I2468" s="43" t="s">
        <v>33</v>
      </c>
      <c r="J2468" s="44" t="s">
        <v>69796</v>
      </c>
      <c r="K2468" s="44" t="s">
        <v>69797</v>
      </c>
      <c r="L2468" s="44">
        <v>3</v>
      </c>
      <c r="M2468" s="44">
        <v>3</v>
      </c>
    </row>
    <row r="2469" spans="1:13" x14ac:dyDescent="0.25">
      <c r="A2469" s="41" t="s">
        <v>24497</v>
      </c>
      <c r="B2469" s="41" t="s">
        <v>1195</v>
      </c>
      <c r="C2469" s="41" t="s">
        <v>27</v>
      </c>
      <c r="D2469" s="41" t="s">
        <v>1194</v>
      </c>
      <c r="E2469" s="41" t="s">
        <v>27</v>
      </c>
      <c r="F2469" s="41" t="s">
        <v>1196</v>
      </c>
      <c r="G2469" s="41" t="s">
        <v>1197</v>
      </c>
      <c r="H2469" s="42">
        <v>-0.18119526527945043</v>
      </c>
      <c r="I2469" s="43" t="s">
        <v>33</v>
      </c>
      <c r="J2469" s="44" t="s">
        <v>69798</v>
      </c>
      <c r="K2469" s="44" t="s">
        <v>69799</v>
      </c>
      <c r="L2469" s="44">
        <v>5</v>
      </c>
      <c r="M2469" s="44">
        <v>4</v>
      </c>
    </row>
    <row r="2470" spans="1:13" x14ac:dyDescent="0.25">
      <c r="A2470" s="41" t="s">
        <v>25180</v>
      </c>
      <c r="B2470" s="41" t="s">
        <v>1195</v>
      </c>
      <c r="C2470" s="41" t="s">
        <v>27</v>
      </c>
      <c r="D2470" s="41" t="s">
        <v>1194</v>
      </c>
      <c r="E2470" s="41" t="s">
        <v>27</v>
      </c>
      <c r="F2470" s="41" t="s">
        <v>1196</v>
      </c>
      <c r="G2470" s="41" t="s">
        <v>1197</v>
      </c>
      <c r="H2470" s="42">
        <v>0.95739374394127752</v>
      </c>
      <c r="I2470" s="43" t="s">
        <v>33</v>
      </c>
      <c r="J2470" s="44" t="s">
        <v>69800</v>
      </c>
      <c r="K2470" s="44" t="s">
        <v>69801</v>
      </c>
      <c r="L2470" s="44">
        <v>3</v>
      </c>
      <c r="M2470" s="44">
        <v>3</v>
      </c>
    </row>
    <row r="2471" spans="1:13" x14ac:dyDescent="0.25">
      <c r="A2471" s="41" t="s">
        <v>32247</v>
      </c>
      <c r="B2471" s="41" t="s">
        <v>9032</v>
      </c>
      <c r="C2471" s="41" t="s">
        <v>2538</v>
      </c>
      <c r="D2471" s="41" t="s">
        <v>9031</v>
      </c>
      <c r="E2471" s="41" t="s">
        <v>2538</v>
      </c>
      <c r="F2471" s="41" t="s">
        <v>9108</v>
      </c>
      <c r="G2471" s="41" t="s">
        <v>9109</v>
      </c>
      <c r="H2471" s="42">
        <v>-4.4211233665227383E-2</v>
      </c>
      <c r="I2471" s="43" t="s">
        <v>33</v>
      </c>
      <c r="J2471" s="44" t="s">
        <v>69802</v>
      </c>
      <c r="K2471" s="44" t="s">
        <v>69803</v>
      </c>
      <c r="L2471" s="44">
        <v>21</v>
      </c>
      <c r="M2471" s="44">
        <v>17</v>
      </c>
    </row>
    <row r="2472" spans="1:13" x14ac:dyDescent="0.25">
      <c r="A2472" s="41" t="s">
        <v>38404</v>
      </c>
      <c r="B2472" s="41" t="s">
        <v>9032</v>
      </c>
      <c r="C2472" s="41" t="s">
        <v>25961</v>
      </c>
      <c r="D2472" s="41" t="s">
        <v>38405</v>
      </c>
      <c r="E2472" s="41" t="s">
        <v>2538</v>
      </c>
      <c r="F2472" s="41" t="s">
        <v>9108</v>
      </c>
      <c r="G2472" s="41" t="s">
        <v>9109</v>
      </c>
      <c r="H2472" s="42">
        <v>0.57650623387356237</v>
      </c>
      <c r="I2472" s="43" t="s">
        <v>33</v>
      </c>
      <c r="J2472" s="44" t="s">
        <v>69804</v>
      </c>
      <c r="K2472" s="44" t="s">
        <v>69805</v>
      </c>
      <c r="L2472" s="44">
        <v>19</v>
      </c>
      <c r="M2472" s="44">
        <v>15</v>
      </c>
    </row>
    <row r="2473" spans="1:13" x14ac:dyDescent="0.25">
      <c r="A2473" s="41" t="s">
        <v>37020</v>
      </c>
      <c r="B2473" s="41" t="s">
        <v>11037</v>
      </c>
      <c r="C2473" s="41" t="s">
        <v>2476</v>
      </c>
      <c r="D2473" s="41" t="s">
        <v>11036</v>
      </c>
      <c r="E2473" s="41" t="s">
        <v>2476</v>
      </c>
      <c r="F2473" s="41" t="s">
        <v>11038</v>
      </c>
      <c r="G2473" s="41" t="s">
        <v>11039</v>
      </c>
      <c r="H2473" s="42">
        <v>0.24587087759207588</v>
      </c>
      <c r="I2473" s="43" t="s">
        <v>33</v>
      </c>
      <c r="J2473" s="44" t="s">
        <v>69806</v>
      </c>
      <c r="K2473" s="44" t="s">
        <v>69807</v>
      </c>
      <c r="L2473" s="44">
        <v>12</v>
      </c>
      <c r="M2473" s="44">
        <v>12</v>
      </c>
    </row>
    <row r="2474" spans="1:13" x14ac:dyDescent="0.25">
      <c r="A2474" s="41" t="s">
        <v>41206</v>
      </c>
      <c r="B2474" s="41" t="s">
        <v>41207</v>
      </c>
      <c r="C2474" s="41" t="s">
        <v>2476</v>
      </c>
      <c r="D2474" s="41" t="s">
        <v>41208</v>
      </c>
      <c r="E2474" s="41" t="s">
        <v>2476</v>
      </c>
      <c r="F2474" s="41" t="s">
        <v>31136</v>
      </c>
      <c r="G2474" s="41" t="s">
        <v>13336</v>
      </c>
      <c r="H2474" s="42">
        <v>-0.41637004193186866</v>
      </c>
      <c r="I2474" s="43" t="s">
        <v>33</v>
      </c>
      <c r="J2474" s="44" t="s">
        <v>69808</v>
      </c>
      <c r="K2474" s="44" t="s">
        <v>69809</v>
      </c>
      <c r="L2474" s="44">
        <v>4</v>
      </c>
      <c r="M2474" s="44">
        <v>2</v>
      </c>
    </row>
    <row r="2475" spans="1:13" x14ac:dyDescent="0.25">
      <c r="A2475" s="41" t="s">
        <v>31135</v>
      </c>
      <c r="B2475" s="41" t="s">
        <v>10475</v>
      </c>
      <c r="C2475" s="41" t="s">
        <v>2476</v>
      </c>
      <c r="D2475" s="41" t="s">
        <v>10474</v>
      </c>
      <c r="E2475" s="41" t="s">
        <v>2476</v>
      </c>
      <c r="F2475" s="41" t="s">
        <v>31136</v>
      </c>
      <c r="G2475" s="41" t="s">
        <v>13336</v>
      </c>
      <c r="H2475" s="42">
        <v>-5.6519667249056806E-2</v>
      </c>
      <c r="I2475" s="43" t="s">
        <v>33</v>
      </c>
      <c r="J2475" s="44" t="s">
        <v>69810</v>
      </c>
      <c r="K2475" s="44" t="s">
        <v>69811</v>
      </c>
      <c r="L2475" s="44">
        <v>4</v>
      </c>
      <c r="M2475" s="44">
        <v>2</v>
      </c>
    </row>
    <row r="2476" spans="1:13" x14ac:dyDescent="0.25">
      <c r="A2476" s="41" t="s">
        <v>27199</v>
      </c>
      <c r="B2476" s="41" t="s">
        <v>27200</v>
      </c>
      <c r="C2476" s="41" t="s">
        <v>2494</v>
      </c>
      <c r="D2476" s="41" t="s">
        <v>27201</v>
      </c>
      <c r="E2476" s="41" t="s">
        <v>2494</v>
      </c>
      <c r="F2476" s="41" t="s">
        <v>3387</v>
      </c>
      <c r="G2476" s="41" t="s">
        <v>3388</v>
      </c>
      <c r="H2476" s="42">
        <v>-0.56475109427001058</v>
      </c>
      <c r="I2476" s="43" t="s">
        <v>33</v>
      </c>
      <c r="J2476" s="44" t="s">
        <v>69812</v>
      </c>
      <c r="K2476" s="44" t="s">
        <v>69813</v>
      </c>
      <c r="L2476" s="44">
        <v>12</v>
      </c>
      <c r="M2476" s="44">
        <v>12</v>
      </c>
    </row>
    <row r="2477" spans="1:13" x14ac:dyDescent="0.25">
      <c r="A2477" s="41" t="s">
        <v>37963</v>
      </c>
      <c r="B2477" s="41" t="s">
        <v>7536</v>
      </c>
      <c r="C2477" s="41" t="s">
        <v>2476</v>
      </c>
      <c r="D2477" s="41" t="s">
        <v>7535</v>
      </c>
      <c r="E2477" s="41" t="s">
        <v>2476</v>
      </c>
      <c r="F2477" s="41" t="s">
        <v>7537</v>
      </c>
      <c r="G2477" s="41" t="s">
        <v>7538</v>
      </c>
      <c r="H2477" s="42">
        <v>-0.79316527529780567</v>
      </c>
      <c r="I2477" s="43" t="s">
        <v>33</v>
      </c>
      <c r="J2477" s="44" t="s">
        <v>69814</v>
      </c>
      <c r="K2477" s="44" t="s">
        <v>69815</v>
      </c>
      <c r="L2477" s="44">
        <v>5</v>
      </c>
      <c r="M2477" s="44">
        <v>5</v>
      </c>
    </row>
    <row r="2478" spans="1:13" x14ac:dyDescent="0.25">
      <c r="A2478" s="41" t="s">
        <v>40561</v>
      </c>
      <c r="B2478" s="41"/>
      <c r="C2478" s="41"/>
      <c r="D2478" s="41"/>
      <c r="E2478" s="41"/>
      <c r="F2478" s="41" t="s">
        <v>40563</v>
      </c>
      <c r="G2478" s="41" t="s">
        <v>40564</v>
      </c>
      <c r="H2478" s="42">
        <v>7.4988809202408246E-2</v>
      </c>
      <c r="I2478" s="43" t="s">
        <v>33</v>
      </c>
      <c r="J2478" s="44" t="s">
        <v>69816</v>
      </c>
      <c r="K2478" s="44" t="s">
        <v>69817</v>
      </c>
      <c r="L2478" s="44">
        <v>2</v>
      </c>
      <c r="M2478" s="44">
        <v>2</v>
      </c>
    </row>
    <row r="2479" spans="1:13" x14ac:dyDescent="0.25">
      <c r="A2479" s="41" t="s">
        <v>37746</v>
      </c>
      <c r="B2479" s="41" t="s">
        <v>37747</v>
      </c>
      <c r="C2479" s="41" t="s">
        <v>37748</v>
      </c>
      <c r="D2479" s="41" t="s">
        <v>37749</v>
      </c>
      <c r="E2479" s="41" t="s">
        <v>2595</v>
      </c>
      <c r="F2479" s="41" t="s">
        <v>37750</v>
      </c>
      <c r="G2479" s="41" t="s">
        <v>37751</v>
      </c>
      <c r="H2479" s="42">
        <v>0.23996100506908444</v>
      </c>
      <c r="I2479" s="43" t="s">
        <v>33</v>
      </c>
      <c r="J2479" s="44" t="s">
        <v>69818</v>
      </c>
      <c r="K2479" s="44" t="s">
        <v>69819</v>
      </c>
      <c r="L2479" s="44">
        <v>10</v>
      </c>
      <c r="M2479" s="44">
        <v>10</v>
      </c>
    </row>
    <row r="2480" spans="1:13" x14ac:dyDescent="0.25">
      <c r="A2480" s="41" t="s">
        <v>28430</v>
      </c>
      <c r="B2480" s="41" t="s">
        <v>28431</v>
      </c>
      <c r="C2480" s="41" t="s">
        <v>2576</v>
      </c>
      <c r="D2480" s="41" t="s">
        <v>28432</v>
      </c>
      <c r="E2480" s="41" t="s">
        <v>2476</v>
      </c>
      <c r="F2480" s="41" t="s">
        <v>28433</v>
      </c>
      <c r="G2480" s="41" t="s">
        <v>28434</v>
      </c>
      <c r="H2480" s="42">
        <v>-0.21271565274782722</v>
      </c>
      <c r="I2480" s="43" t="s">
        <v>33</v>
      </c>
      <c r="J2480" s="44" t="s">
        <v>69820</v>
      </c>
      <c r="K2480" s="44" t="s">
        <v>69821</v>
      </c>
      <c r="L2480" s="44">
        <v>11</v>
      </c>
      <c r="M2480" s="44">
        <v>11</v>
      </c>
    </row>
    <row r="2481" spans="1:13" x14ac:dyDescent="0.25">
      <c r="A2481" s="41" t="s">
        <v>38525</v>
      </c>
      <c r="B2481" s="41" t="s">
        <v>3255</v>
      </c>
      <c r="C2481" s="41" t="s">
        <v>2504</v>
      </c>
      <c r="D2481" s="41" t="s">
        <v>3254</v>
      </c>
      <c r="E2481" s="41" t="s">
        <v>2504</v>
      </c>
      <c r="F2481" s="41" t="s">
        <v>3256</v>
      </c>
      <c r="G2481" s="41" t="s">
        <v>3257</v>
      </c>
      <c r="H2481" s="42">
        <v>-19.063533325541218</v>
      </c>
      <c r="I2481" s="43" t="s">
        <v>33</v>
      </c>
      <c r="J2481" s="44" t="s">
        <v>68464</v>
      </c>
      <c r="K2481" s="44" t="s">
        <v>177</v>
      </c>
      <c r="L2481" s="44">
        <v>7</v>
      </c>
      <c r="M2481" s="44">
        <v>3</v>
      </c>
    </row>
    <row r="2482" spans="1:13" x14ac:dyDescent="0.25">
      <c r="A2482" s="41" t="s">
        <v>30495</v>
      </c>
      <c r="B2482" s="41"/>
      <c r="C2482" s="41"/>
      <c r="D2482" s="41"/>
      <c r="E2482" s="41"/>
      <c r="F2482" s="41" t="s">
        <v>3256</v>
      </c>
      <c r="G2482" s="41" t="s">
        <v>3257</v>
      </c>
      <c r="H2482" s="42">
        <v>6.3770963811373566E-2</v>
      </c>
      <c r="I2482" s="43" t="s">
        <v>33</v>
      </c>
      <c r="J2482" s="44" t="s">
        <v>69822</v>
      </c>
      <c r="K2482" s="44" t="s">
        <v>69823</v>
      </c>
      <c r="L2482" s="44">
        <v>28</v>
      </c>
      <c r="M2482" s="44">
        <v>27</v>
      </c>
    </row>
    <row r="2483" spans="1:13" x14ac:dyDescent="0.25">
      <c r="A2483" s="41" t="s">
        <v>31432</v>
      </c>
      <c r="B2483" s="41" t="s">
        <v>6066</v>
      </c>
      <c r="C2483" s="41" t="s">
        <v>2504</v>
      </c>
      <c r="D2483" s="41" t="s">
        <v>31433</v>
      </c>
      <c r="E2483" s="41" t="s">
        <v>2504</v>
      </c>
      <c r="F2483" s="41" t="s">
        <v>3256</v>
      </c>
      <c r="G2483" s="41" t="s">
        <v>3257</v>
      </c>
      <c r="H2483" s="42">
        <v>0.15476434467974529</v>
      </c>
      <c r="I2483" s="43" t="s">
        <v>33</v>
      </c>
      <c r="J2483" s="44" t="s">
        <v>69824</v>
      </c>
      <c r="K2483" s="44" t="s">
        <v>69825</v>
      </c>
      <c r="L2483" s="44">
        <v>11</v>
      </c>
      <c r="M2483" s="44">
        <v>1</v>
      </c>
    </row>
    <row r="2484" spans="1:13" x14ac:dyDescent="0.25">
      <c r="A2484" s="41" t="s">
        <v>30605</v>
      </c>
      <c r="B2484" s="41" t="s">
        <v>3255</v>
      </c>
      <c r="C2484" s="41" t="s">
        <v>2504</v>
      </c>
      <c r="D2484" s="41" t="s">
        <v>3254</v>
      </c>
      <c r="E2484" s="41" t="s">
        <v>2504</v>
      </c>
      <c r="F2484" s="41" t="s">
        <v>3256</v>
      </c>
      <c r="G2484" s="41" t="s">
        <v>3257</v>
      </c>
      <c r="H2484" s="42">
        <v>0.22094139320115389</v>
      </c>
      <c r="I2484" s="43" t="s">
        <v>33</v>
      </c>
      <c r="J2484" s="44" t="s">
        <v>69826</v>
      </c>
      <c r="K2484" s="44" t="s">
        <v>69827</v>
      </c>
      <c r="L2484" s="44">
        <v>11</v>
      </c>
      <c r="M2484" s="44">
        <v>1</v>
      </c>
    </row>
    <row r="2485" spans="1:13" x14ac:dyDescent="0.25">
      <c r="A2485" s="41" t="s">
        <v>37765</v>
      </c>
      <c r="B2485" s="41" t="s">
        <v>3395</v>
      </c>
      <c r="C2485" s="41" t="s">
        <v>2494</v>
      </c>
      <c r="D2485" s="41" t="s">
        <v>26968</v>
      </c>
      <c r="E2485" s="41" t="s">
        <v>2494</v>
      </c>
      <c r="F2485" s="41" t="s">
        <v>26969</v>
      </c>
      <c r="G2485" s="41" t="s">
        <v>26970</v>
      </c>
      <c r="H2485" s="42">
        <v>-0.91100307697672367</v>
      </c>
      <c r="I2485" s="43" t="s">
        <v>33</v>
      </c>
      <c r="J2485" s="44" t="s">
        <v>69828</v>
      </c>
      <c r="K2485" s="44" t="s">
        <v>69829</v>
      </c>
      <c r="L2485" s="44">
        <v>2</v>
      </c>
      <c r="M2485" s="44">
        <v>2</v>
      </c>
    </row>
    <row r="2486" spans="1:13" x14ac:dyDescent="0.25">
      <c r="A2486" s="41" t="s">
        <v>24632</v>
      </c>
      <c r="B2486" s="41" t="s">
        <v>192</v>
      </c>
      <c r="C2486" s="41" t="s">
        <v>27</v>
      </c>
      <c r="D2486" s="41" t="s">
        <v>1765</v>
      </c>
      <c r="E2486" s="41" t="s">
        <v>27</v>
      </c>
      <c r="F2486" s="41" t="s">
        <v>1766</v>
      </c>
      <c r="G2486" s="41" t="s">
        <v>1767</v>
      </c>
      <c r="H2486" s="42">
        <v>-0.69911560241976323</v>
      </c>
      <c r="I2486" s="43" t="s">
        <v>33</v>
      </c>
      <c r="J2486" s="44" t="s">
        <v>69830</v>
      </c>
      <c r="K2486" s="44" t="s">
        <v>69831</v>
      </c>
      <c r="L2486" s="44">
        <v>15</v>
      </c>
      <c r="M2486" s="44">
        <v>13</v>
      </c>
    </row>
    <row r="2487" spans="1:13" x14ac:dyDescent="0.25">
      <c r="A2487" s="41" t="s">
        <v>28283</v>
      </c>
      <c r="B2487" s="41" t="s">
        <v>28284</v>
      </c>
      <c r="C2487" s="41" t="s">
        <v>2538</v>
      </c>
      <c r="D2487" s="41" t="s">
        <v>28285</v>
      </c>
      <c r="E2487" s="41" t="s">
        <v>2538</v>
      </c>
      <c r="F2487" s="41" t="s">
        <v>28286</v>
      </c>
      <c r="G2487" s="41" t="s">
        <v>28287</v>
      </c>
      <c r="H2487" s="42">
        <v>-0.42407483796982465</v>
      </c>
      <c r="I2487" s="43" t="s">
        <v>33</v>
      </c>
      <c r="J2487" s="44" t="s">
        <v>69832</v>
      </c>
      <c r="K2487" s="44" t="s">
        <v>69833</v>
      </c>
      <c r="L2487" s="44">
        <v>8</v>
      </c>
      <c r="M2487" s="44">
        <v>7</v>
      </c>
    </row>
    <row r="2488" spans="1:13" x14ac:dyDescent="0.25">
      <c r="A2488" s="41" t="s">
        <v>32882</v>
      </c>
      <c r="B2488" s="41" t="s">
        <v>5728</v>
      </c>
      <c r="C2488" s="41" t="s">
        <v>2538</v>
      </c>
      <c r="D2488" s="41" t="s">
        <v>5727</v>
      </c>
      <c r="E2488" s="41" t="s">
        <v>2678</v>
      </c>
      <c r="F2488" s="41" t="s">
        <v>5729</v>
      </c>
      <c r="G2488" s="41" t="s">
        <v>5730</v>
      </c>
      <c r="H2488" s="42">
        <v>-0.19381944453968669</v>
      </c>
      <c r="I2488" s="43" t="s">
        <v>33</v>
      </c>
      <c r="J2488" s="44" t="s">
        <v>69834</v>
      </c>
      <c r="K2488" s="44" t="s">
        <v>69835</v>
      </c>
      <c r="L2488" s="44">
        <v>8</v>
      </c>
      <c r="M2488" s="44">
        <v>7</v>
      </c>
    </row>
    <row r="2489" spans="1:13" x14ac:dyDescent="0.25">
      <c r="A2489" s="41" t="s">
        <v>30185</v>
      </c>
      <c r="B2489" s="41" t="s">
        <v>30186</v>
      </c>
      <c r="C2489" s="41" t="s">
        <v>2538</v>
      </c>
      <c r="D2489" s="41" t="s">
        <v>30187</v>
      </c>
      <c r="E2489" s="41" t="s">
        <v>2476</v>
      </c>
      <c r="F2489" s="41" t="s">
        <v>30188</v>
      </c>
      <c r="G2489" s="41" t="s">
        <v>30189</v>
      </c>
      <c r="H2489" s="42">
        <v>-0.57286961202689368</v>
      </c>
      <c r="I2489" s="43" t="s">
        <v>33</v>
      </c>
      <c r="J2489" s="44" t="s">
        <v>69836</v>
      </c>
      <c r="K2489" s="44" t="s">
        <v>69837</v>
      </c>
      <c r="L2489" s="44">
        <v>14</v>
      </c>
      <c r="M2489" s="44">
        <v>1</v>
      </c>
    </row>
    <row r="2490" spans="1:13" x14ac:dyDescent="0.25">
      <c r="A2490" s="41" t="s">
        <v>31522</v>
      </c>
      <c r="B2490" s="41" t="s">
        <v>31523</v>
      </c>
      <c r="C2490" s="41" t="s">
        <v>2538</v>
      </c>
      <c r="D2490" s="41" t="s">
        <v>31524</v>
      </c>
      <c r="E2490" s="41" t="s">
        <v>2538</v>
      </c>
      <c r="F2490" s="41" t="s">
        <v>30188</v>
      </c>
      <c r="G2490" s="41" t="s">
        <v>30189</v>
      </c>
      <c r="H2490" s="42">
        <v>0.32442769862620041</v>
      </c>
      <c r="I2490" s="43" t="s">
        <v>33</v>
      </c>
      <c r="J2490" s="44" t="s">
        <v>69838</v>
      </c>
      <c r="K2490" s="44" t="s">
        <v>69839</v>
      </c>
      <c r="L2490" s="44">
        <v>29</v>
      </c>
      <c r="M2490" s="44">
        <v>15</v>
      </c>
    </row>
    <row r="2491" spans="1:13" x14ac:dyDescent="0.25">
      <c r="A2491" s="41" t="s">
        <v>36490</v>
      </c>
      <c r="B2491" s="41" t="s">
        <v>36491</v>
      </c>
      <c r="C2491" s="41" t="s">
        <v>2576</v>
      </c>
      <c r="D2491" s="41" t="s">
        <v>36492</v>
      </c>
      <c r="E2491" s="41" t="s">
        <v>2576</v>
      </c>
      <c r="F2491" s="41" t="s">
        <v>36493</v>
      </c>
      <c r="G2491" s="41" t="s">
        <v>36494</v>
      </c>
      <c r="H2491" s="42">
        <v>1.080813856175618</v>
      </c>
      <c r="I2491" s="43" t="s">
        <v>33</v>
      </c>
      <c r="J2491" s="44" t="s">
        <v>69840</v>
      </c>
      <c r="K2491" s="44" t="s">
        <v>69841</v>
      </c>
      <c r="L2491" s="44">
        <v>3</v>
      </c>
      <c r="M2491" s="44">
        <v>3</v>
      </c>
    </row>
    <row r="2492" spans="1:13" x14ac:dyDescent="0.25">
      <c r="A2492" s="41" t="s">
        <v>32669</v>
      </c>
      <c r="B2492" s="41" t="s">
        <v>11091</v>
      </c>
      <c r="C2492" s="41" t="s">
        <v>14570</v>
      </c>
      <c r="D2492" s="41" t="s">
        <v>11090</v>
      </c>
      <c r="E2492" s="41" t="s">
        <v>2557</v>
      </c>
      <c r="F2492" s="41" t="s">
        <v>11092</v>
      </c>
      <c r="G2492" s="41" t="s">
        <v>11093</v>
      </c>
      <c r="H2492" s="42">
        <v>-2.7385802328132144E-2</v>
      </c>
      <c r="I2492" s="43" t="s">
        <v>33</v>
      </c>
      <c r="J2492" s="44" t="s">
        <v>69842</v>
      </c>
      <c r="K2492" s="44" t="s">
        <v>69843</v>
      </c>
      <c r="L2492" s="44">
        <v>5</v>
      </c>
      <c r="M2492" s="44">
        <v>3</v>
      </c>
    </row>
    <row r="2493" spans="1:13" x14ac:dyDescent="0.25">
      <c r="A2493" s="41" t="s">
        <v>25404</v>
      </c>
      <c r="B2493" s="41" t="s">
        <v>2980</v>
      </c>
      <c r="C2493" s="41" t="s">
        <v>25405</v>
      </c>
      <c r="D2493" s="41" t="s">
        <v>2979</v>
      </c>
      <c r="E2493" s="41" t="s">
        <v>2504</v>
      </c>
      <c r="F2493" s="41" t="s">
        <v>2981</v>
      </c>
      <c r="G2493" s="41" t="s">
        <v>2982</v>
      </c>
      <c r="H2493" s="42">
        <v>0.22904401604087585</v>
      </c>
      <c r="I2493" s="43" t="s">
        <v>33</v>
      </c>
      <c r="J2493" s="44" t="s">
        <v>69844</v>
      </c>
      <c r="K2493" s="44" t="s">
        <v>69845</v>
      </c>
      <c r="L2493" s="44">
        <v>8</v>
      </c>
      <c r="M2493" s="44">
        <v>8</v>
      </c>
    </row>
    <row r="2494" spans="1:13" x14ac:dyDescent="0.25">
      <c r="A2494" s="41" t="s">
        <v>36070</v>
      </c>
      <c r="B2494" s="41" t="s">
        <v>18597</v>
      </c>
      <c r="C2494" s="41" t="s">
        <v>2476</v>
      </c>
      <c r="D2494" s="41" t="s">
        <v>18596</v>
      </c>
      <c r="E2494" s="41" t="s">
        <v>2476</v>
      </c>
      <c r="F2494" s="41" t="s">
        <v>18598</v>
      </c>
      <c r="G2494" s="41" t="s">
        <v>18599</v>
      </c>
      <c r="H2494" s="42">
        <v>3.9155698112253674E-2</v>
      </c>
      <c r="I2494" s="43" t="s">
        <v>33</v>
      </c>
      <c r="J2494" s="44" t="s">
        <v>69846</v>
      </c>
      <c r="K2494" s="44" t="s">
        <v>69847</v>
      </c>
      <c r="L2494" s="44">
        <v>8</v>
      </c>
      <c r="M2494" s="44">
        <v>7</v>
      </c>
    </row>
    <row r="2495" spans="1:13" x14ac:dyDescent="0.25">
      <c r="A2495" s="41" t="s">
        <v>25265</v>
      </c>
      <c r="B2495" s="41" t="s">
        <v>1440</v>
      </c>
      <c r="C2495" s="41" t="s">
        <v>27</v>
      </c>
      <c r="D2495" s="41" t="s">
        <v>1439</v>
      </c>
      <c r="E2495" s="41" t="s">
        <v>27</v>
      </c>
      <c r="F2495" s="41" t="s">
        <v>1142</v>
      </c>
      <c r="G2495" s="41" t="s">
        <v>1143</v>
      </c>
      <c r="H2495" s="42">
        <v>0.76204230907892334</v>
      </c>
      <c r="I2495" s="43" t="s">
        <v>33</v>
      </c>
      <c r="J2495" s="44" t="s">
        <v>69848</v>
      </c>
      <c r="K2495" s="44" t="s">
        <v>69849</v>
      </c>
      <c r="L2495" s="44">
        <v>8</v>
      </c>
      <c r="M2495" s="44">
        <v>7</v>
      </c>
    </row>
    <row r="2496" spans="1:13" x14ac:dyDescent="0.25">
      <c r="A2496" s="41" t="s">
        <v>24861</v>
      </c>
      <c r="B2496" s="41" t="s">
        <v>24862</v>
      </c>
      <c r="C2496" s="41" t="s">
        <v>27</v>
      </c>
      <c r="D2496" s="41" t="s">
        <v>24863</v>
      </c>
      <c r="E2496" s="41" t="s">
        <v>27</v>
      </c>
      <c r="F2496" s="41" t="s">
        <v>24864</v>
      </c>
      <c r="G2496" s="41" t="s">
        <v>24865</v>
      </c>
      <c r="H2496" s="42">
        <v>-1.5452292154275844</v>
      </c>
      <c r="I2496" s="43" t="s">
        <v>33</v>
      </c>
      <c r="J2496" s="44" t="s">
        <v>69850</v>
      </c>
      <c r="K2496" s="44" t="s">
        <v>69851</v>
      </c>
      <c r="L2496" s="44">
        <v>11</v>
      </c>
      <c r="M2496" s="44">
        <v>2</v>
      </c>
    </row>
    <row r="2497" spans="1:13" x14ac:dyDescent="0.25">
      <c r="A2497" s="41" t="s">
        <v>26422</v>
      </c>
      <c r="B2497" s="41" t="s">
        <v>24902</v>
      </c>
      <c r="C2497" s="41" t="s">
        <v>2466</v>
      </c>
      <c r="D2497" s="41" t="s">
        <v>24903</v>
      </c>
      <c r="E2497" s="41" t="s">
        <v>27</v>
      </c>
      <c r="F2497" s="41" t="s">
        <v>24864</v>
      </c>
      <c r="G2497" s="41" t="s">
        <v>24865</v>
      </c>
      <c r="H2497" s="42">
        <v>-0.82779164863597909</v>
      </c>
      <c r="I2497" s="43" t="s">
        <v>33</v>
      </c>
      <c r="J2497" s="44" t="s">
        <v>69852</v>
      </c>
      <c r="K2497" s="44" t="s">
        <v>69853</v>
      </c>
      <c r="L2497" s="44">
        <v>11</v>
      </c>
      <c r="M2497" s="44">
        <v>11</v>
      </c>
    </row>
    <row r="2498" spans="1:13" x14ac:dyDescent="0.25">
      <c r="A2498" s="41" t="s">
        <v>26584</v>
      </c>
      <c r="B2498" s="41" t="s">
        <v>24862</v>
      </c>
      <c r="C2498" s="41" t="s">
        <v>2494</v>
      </c>
      <c r="D2498" s="41" t="s">
        <v>24863</v>
      </c>
      <c r="E2498" s="41" t="s">
        <v>27</v>
      </c>
      <c r="F2498" s="41" t="s">
        <v>24864</v>
      </c>
      <c r="G2498" s="41" t="s">
        <v>24865</v>
      </c>
      <c r="H2498" s="42">
        <v>-0.20013421425827108</v>
      </c>
      <c r="I2498" s="43" t="s">
        <v>33</v>
      </c>
      <c r="J2498" s="44" t="s">
        <v>69854</v>
      </c>
      <c r="K2498" s="44" t="s">
        <v>69855</v>
      </c>
      <c r="L2498" s="44">
        <v>13</v>
      </c>
      <c r="M2498" s="44">
        <v>4</v>
      </c>
    </row>
    <row r="2499" spans="1:13" x14ac:dyDescent="0.25">
      <c r="A2499" s="41" t="s">
        <v>26393</v>
      </c>
      <c r="B2499" s="41" t="s">
        <v>26394</v>
      </c>
      <c r="C2499" s="41" t="s">
        <v>2476</v>
      </c>
      <c r="D2499" s="41" t="s">
        <v>26395</v>
      </c>
      <c r="E2499" s="41" t="s">
        <v>27</v>
      </c>
      <c r="F2499" s="41" t="s">
        <v>24864</v>
      </c>
      <c r="G2499" s="41" t="s">
        <v>24865</v>
      </c>
      <c r="H2499" s="42">
        <v>0.84361146178098101</v>
      </c>
      <c r="I2499" s="43" t="s">
        <v>33</v>
      </c>
      <c r="J2499" s="44" t="s">
        <v>69856</v>
      </c>
      <c r="K2499" s="44" t="s">
        <v>69857</v>
      </c>
      <c r="L2499" s="44">
        <v>2</v>
      </c>
      <c r="M2499" s="44">
        <v>2</v>
      </c>
    </row>
    <row r="2500" spans="1:13" x14ac:dyDescent="0.25">
      <c r="A2500" s="41" t="s">
        <v>38219</v>
      </c>
      <c r="B2500" s="41" t="s">
        <v>38220</v>
      </c>
      <c r="C2500" s="41" t="s">
        <v>2557</v>
      </c>
      <c r="D2500" s="41" t="s">
        <v>38221</v>
      </c>
      <c r="E2500" s="41" t="s">
        <v>2538</v>
      </c>
      <c r="F2500" s="41" t="s">
        <v>16256</v>
      </c>
      <c r="G2500" s="41" t="s">
        <v>16257</v>
      </c>
      <c r="H2500" s="42">
        <v>-0.84355015703425618</v>
      </c>
      <c r="I2500" s="43" t="s">
        <v>33</v>
      </c>
      <c r="J2500" s="44" t="s">
        <v>69858</v>
      </c>
      <c r="K2500" s="44" t="s">
        <v>69859</v>
      </c>
      <c r="L2500" s="44">
        <v>3</v>
      </c>
      <c r="M2500" s="44">
        <v>2</v>
      </c>
    </row>
    <row r="2501" spans="1:13" x14ac:dyDescent="0.25">
      <c r="A2501" s="41" t="s">
        <v>40846</v>
      </c>
      <c r="B2501" s="41" t="s">
        <v>40847</v>
      </c>
      <c r="C2501" s="41" t="s">
        <v>13792</v>
      </c>
      <c r="D2501" s="41" t="s">
        <v>40848</v>
      </c>
      <c r="E2501" s="41" t="s">
        <v>2538</v>
      </c>
      <c r="F2501" s="41" t="s">
        <v>16256</v>
      </c>
      <c r="G2501" s="41" t="s">
        <v>16257</v>
      </c>
      <c r="H2501" s="42">
        <v>-0.38001960558174835</v>
      </c>
      <c r="I2501" s="43" t="s">
        <v>33</v>
      </c>
      <c r="J2501" s="44" t="s">
        <v>69860</v>
      </c>
      <c r="K2501" s="44" t="s">
        <v>69861</v>
      </c>
      <c r="L2501" s="44">
        <v>9</v>
      </c>
      <c r="M2501" s="44">
        <v>9</v>
      </c>
    </row>
    <row r="2502" spans="1:13" x14ac:dyDescent="0.25">
      <c r="A2502" s="41" t="s">
        <v>37287</v>
      </c>
      <c r="B2502" s="41"/>
      <c r="C2502" s="41"/>
      <c r="D2502" s="41"/>
      <c r="E2502" s="41"/>
      <c r="F2502" s="41" t="s">
        <v>6812</v>
      </c>
      <c r="G2502" s="41" t="s">
        <v>6813</v>
      </c>
      <c r="H2502" s="42">
        <v>0.46836864530717609</v>
      </c>
      <c r="I2502" s="43" t="s">
        <v>33</v>
      </c>
      <c r="J2502" s="44" t="s">
        <v>69862</v>
      </c>
      <c r="K2502" s="44" t="s">
        <v>69863</v>
      </c>
      <c r="L2502" s="44">
        <v>5</v>
      </c>
      <c r="M2502" s="44">
        <v>4</v>
      </c>
    </row>
    <row r="2503" spans="1:13" x14ac:dyDescent="0.25">
      <c r="A2503" s="41" t="s">
        <v>27706</v>
      </c>
      <c r="B2503" s="41" t="s">
        <v>27707</v>
      </c>
      <c r="C2503" s="41" t="s">
        <v>2476</v>
      </c>
      <c r="D2503" s="41" t="s">
        <v>27708</v>
      </c>
      <c r="E2503" s="41" t="s">
        <v>2476</v>
      </c>
      <c r="F2503" s="41" t="s">
        <v>27709</v>
      </c>
      <c r="G2503" s="41" t="s">
        <v>27710</v>
      </c>
      <c r="H2503" s="42">
        <v>0.23593342896953062</v>
      </c>
      <c r="I2503" s="43" t="s">
        <v>33</v>
      </c>
      <c r="J2503" s="44" t="s">
        <v>69864</v>
      </c>
      <c r="K2503" s="44" t="s">
        <v>69865</v>
      </c>
      <c r="L2503" s="44">
        <v>6</v>
      </c>
      <c r="M2503" s="44">
        <v>6</v>
      </c>
    </row>
    <row r="2504" spans="1:13" x14ac:dyDescent="0.25">
      <c r="A2504" s="41" t="s">
        <v>27866</v>
      </c>
      <c r="B2504" s="41" t="s">
        <v>3083</v>
      </c>
      <c r="C2504" s="41" t="s">
        <v>2476</v>
      </c>
      <c r="D2504" s="41" t="s">
        <v>3082</v>
      </c>
      <c r="E2504" s="41" t="s">
        <v>2538</v>
      </c>
      <c r="F2504" s="41" t="s">
        <v>3084</v>
      </c>
      <c r="G2504" s="41" t="s">
        <v>3085</v>
      </c>
      <c r="H2504" s="42">
        <v>-0.4298039763079694</v>
      </c>
      <c r="I2504" s="43" t="s">
        <v>33</v>
      </c>
      <c r="J2504" s="44" t="s">
        <v>69866</v>
      </c>
      <c r="K2504" s="44" t="s">
        <v>69867</v>
      </c>
      <c r="L2504" s="44">
        <v>27</v>
      </c>
      <c r="M2504" s="44">
        <v>26</v>
      </c>
    </row>
    <row r="2505" spans="1:13" x14ac:dyDescent="0.25">
      <c r="A2505" s="41" t="s">
        <v>34614</v>
      </c>
      <c r="B2505" s="41" t="s">
        <v>34615</v>
      </c>
      <c r="C2505" s="41" t="s">
        <v>2538</v>
      </c>
      <c r="D2505" s="41" t="s">
        <v>34616</v>
      </c>
      <c r="E2505" s="41" t="s">
        <v>2494</v>
      </c>
      <c r="F2505" s="41" t="s">
        <v>3084</v>
      </c>
      <c r="G2505" s="41" t="s">
        <v>3085</v>
      </c>
      <c r="H2505" s="42">
        <v>0.67735608993993734</v>
      </c>
      <c r="I2505" s="43" t="s">
        <v>33</v>
      </c>
      <c r="J2505" s="44" t="s">
        <v>69868</v>
      </c>
      <c r="K2505" s="44" t="s">
        <v>69869</v>
      </c>
      <c r="L2505" s="44">
        <v>3</v>
      </c>
      <c r="M2505" s="44">
        <v>2</v>
      </c>
    </row>
    <row r="2506" spans="1:13" x14ac:dyDescent="0.25">
      <c r="A2506" s="41" t="s">
        <v>26768</v>
      </c>
      <c r="B2506" s="41" t="s">
        <v>6619</v>
      </c>
      <c r="C2506" s="41" t="s">
        <v>2538</v>
      </c>
      <c r="D2506" s="41" t="s">
        <v>6618</v>
      </c>
      <c r="E2506" s="41" t="s">
        <v>2538</v>
      </c>
      <c r="F2506" s="41" t="s">
        <v>6620</v>
      </c>
      <c r="G2506" s="41" t="s">
        <v>6621</v>
      </c>
      <c r="H2506" s="42">
        <v>0.17276082325169503</v>
      </c>
      <c r="I2506" s="43" t="s">
        <v>33</v>
      </c>
      <c r="J2506" s="44" t="s">
        <v>69870</v>
      </c>
      <c r="K2506" s="44" t="s">
        <v>69871</v>
      </c>
      <c r="L2506" s="44">
        <v>4</v>
      </c>
      <c r="M2506" s="44">
        <v>4</v>
      </c>
    </row>
    <row r="2507" spans="1:13" x14ac:dyDescent="0.25">
      <c r="A2507" s="41" t="s">
        <v>27104</v>
      </c>
      <c r="B2507" s="41" t="s">
        <v>18695</v>
      </c>
      <c r="C2507" s="41" t="s">
        <v>2476</v>
      </c>
      <c r="D2507" s="41" t="s">
        <v>18694</v>
      </c>
      <c r="E2507" s="41" t="s">
        <v>2538</v>
      </c>
      <c r="F2507" s="41" t="s">
        <v>27105</v>
      </c>
      <c r="G2507" s="41" t="s">
        <v>27106</v>
      </c>
      <c r="H2507" s="42">
        <v>0.18113136802581004</v>
      </c>
      <c r="I2507" s="43" t="s">
        <v>33</v>
      </c>
      <c r="J2507" s="44" t="s">
        <v>69872</v>
      </c>
      <c r="K2507" s="44" t="s">
        <v>69873</v>
      </c>
      <c r="L2507" s="44">
        <v>3</v>
      </c>
      <c r="M2507" s="44">
        <v>2</v>
      </c>
    </row>
    <row r="2508" spans="1:13" x14ac:dyDescent="0.25">
      <c r="A2508" s="41" t="s">
        <v>30974</v>
      </c>
      <c r="B2508" s="41" t="s">
        <v>22019</v>
      </c>
      <c r="C2508" s="41" t="s">
        <v>14570</v>
      </c>
      <c r="D2508" s="41" t="s">
        <v>22018</v>
      </c>
      <c r="E2508" s="41" t="s">
        <v>2557</v>
      </c>
      <c r="F2508" s="41" t="s">
        <v>22020</v>
      </c>
      <c r="G2508" s="41" t="s">
        <v>22021</v>
      </c>
      <c r="H2508" s="42">
        <v>7.9996849634270659E-2</v>
      </c>
      <c r="I2508" s="43" t="s">
        <v>33</v>
      </c>
      <c r="J2508" s="44" t="s">
        <v>69874</v>
      </c>
      <c r="K2508" s="44" t="s">
        <v>69875</v>
      </c>
      <c r="L2508" s="44">
        <v>14</v>
      </c>
      <c r="M2508" s="44">
        <v>13</v>
      </c>
    </row>
    <row r="2509" spans="1:13" x14ac:dyDescent="0.25">
      <c r="A2509" s="41" t="s">
        <v>39463</v>
      </c>
      <c r="B2509" s="41" t="s">
        <v>39464</v>
      </c>
      <c r="C2509" s="41" t="s">
        <v>2538</v>
      </c>
      <c r="D2509" s="41" t="s">
        <v>39465</v>
      </c>
      <c r="E2509" s="41" t="s">
        <v>2538</v>
      </c>
      <c r="F2509" s="41" t="s">
        <v>39466</v>
      </c>
      <c r="G2509" s="41" t="s">
        <v>39467</v>
      </c>
      <c r="H2509" s="42">
        <v>0.13116570717552414</v>
      </c>
      <c r="I2509" s="43" t="s">
        <v>33</v>
      </c>
      <c r="J2509" s="44" t="s">
        <v>69876</v>
      </c>
      <c r="K2509" s="44" t="s">
        <v>69877</v>
      </c>
      <c r="L2509" s="44">
        <v>12</v>
      </c>
      <c r="M2509" s="44">
        <v>12</v>
      </c>
    </row>
    <row r="2510" spans="1:13" x14ac:dyDescent="0.25">
      <c r="A2510" s="41" t="s">
        <v>42151</v>
      </c>
      <c r="B2510" s="41" t="s">
        <v>42152</v>
      </c>
      <c r="C2510" s="41" t="s">
        <v>2576</v>
      </c>
      <c r="D2510" s="41" t="s">
        <v>42153</v>
      </c>
      <c r="E2510" s="41" t="s">
        <v>2576</v>
      </c>
      <c r="F2510" s="41" t="s">
        <v>42154</v>
      </c>
      <c r="G2510" s="41" t="s">
        <v>42155</v>
      </c>
      <c r="H2510" s="42">
        <v>-0.31537827893111281</v>
      </c>
      <c r="I2510" s="43" t="s">
        <v>33</v>
      </c>
      <c r="J2510" s="44" t="s">
        <v>69878</v>
      </c>
      <c r="K2510" s="44" t="s">
        <v>69879</v>
      </c>
      <c r="L2510" s="44">
        <v>2</v>
      </c>
      <c r="M2510" s="44">
        <v>2</v>
      </c>
    </row>
    <row r="2511" spans="1:13" x14ac:dyDescent="0.25">
      <c r="A2511" s="41" t="s">
        <v>25188</v>
      </c>
      <c r="B2511" s="41" t="s">
        <v>25189</v>
      </c>
      <c r="C2511" s="41" t="s">
        <v>24521</v>
      </c>
      <c r="D2511" s="41" t="s">
        <v>25190</v>
      </c>
      <c r="E2511" s="41" t="s">
        <v>27</v>
      </c>
      <c r="F2511" s="41" t="s">
        <v>1441</v>
      </c>
      <c r="G2511" s="41" t="s">
        <v>1442</v>
      </c>
      <c r="H2511" s="42">
        <v>-0.53667933778394705</v>
      </c>
      <c r="I2511" s="43" t="s">
        <v>33</v>
      </c>
      <c r="J2511" s="44" t="s">
        <v>69880</v>
      </c>
      <c r="K2511" s="44" t="s">
        <v>69881</v>
      </c>
      <c r="L2511" s="44">
        <v>7</v>
      </c>
      <c r="M2511" s="44">
        <v>7</v>
      </c>
    </row>
    <row r="2512" spans="1:13" x14ac:dyDescent="0.25">
      <c r="A2512" s="41" t="s">
        <v>37401</v>
      </c>
      <c r="B2512" s="41" t="s">
        <v>37402</v>
      </c>
      <c r="C2512" s="41" t="s">
        <v>26118</v>
      </c>
      <c r="D2512" s="41" t="s">
        <v>37403</v>
      </c>
      <c r="E2512" s="41" t="s">
        <v>2476</v>
      </c>
      <c r="F2512" s="41" t="s">
        <v>37404</v>
      </c>
      <c r="G2512" s="41" t="s">
        <v>37405</v>
      </c>
      <c r="H2512" s="42">
        <v>-0.21204892173761489</v>
      </c>
      <c r="I2512" s="43" t="s">
        <v>33</v>
      </c>
      <c r="J2512" s="44" t="s">
        <v>69882</v>
      </c>
      <c r="K2512" s="44" t="s">
        <v>69883</v>
      </c>
      <c r="L2512" s="44">
        <v>2</v>
      </c>
      <c r="M2512" s="44">
        <v>2</v>
      </c>
    </row>
    <row r="2513" spans="1:13" x14ac:dyDescent="0.25">
      <c r="A2513" s="41" t="s">
        <v>26639</v>
      </c>
      <c r="B2513" s="41" t="s">
        <v>8503</v>
      </c>
      <c r="C2513" s="41" t="s">
        <v>2538</v>
      </c>
      <c r="D2513" s="41" t="s">
        <v>8502</v>
      </c>
      <c r="E2513" s="41" t="s">
        <v>2605</v>
      </c>
      <c r="F2513" s="41" t="s">
        <v>26640</v>
      </c>
      <c r="G2513" s="41" t="s">
        <v>26641</v>
      </c>
      <c r="H2513" s="42">
        <v>-1.1846266187739645</v>
      </c>
      <c r="I2513" s="43" t="s">
        <v>33</v>
      </c>
      <c r="J2513" s="44" t="s">
        <v>69884</v>
      </c>
      <c r="K2513" s="44" t="s">
        <v>69885</v>
      </c>
      <c r="L2513" s="44">
        <v>27</v>
      </c>
      <c r="M2513" s="44">
        <v>1</v>
      </c>
    </row>
    <row r="2514" spans="1:13" x14ac:dyDescent="0.25">
      <c r="A2514" s="41" t="s">
        <v>39718</v>
      </c>
      <c r="B2514" s="41" t="s">
        <v>39719</v>
      </c>
      <c r="C2514" s="41" t="s">
        <v>13792</v>
      </c>
      <c r="D2514" s="41" t="s">
        <v>39720</v>
      </c>
      <c r="E2514" s="41" t="s">
        <v>2466</v>
      </c>
      <c r="F2514" s="41" t="s">
        <v>39721</v>
      </c>
      <c r="G2514" s="41" t="s">
        <v>39722</v>
      </c>
      <c r="H2514" s="42">
        <v>0.2189641117295921</v>
      </c>
      <c r="I2514" s="43" t="s">
        <v>33</v>
      </c>
      <c r="J2514" s="44" t="s">
        <v>69886</v>
      </c>
      <c r="K2514" s="44" t="s">
        <v>69887</v>
      </c>
      <c r="L2514" s="44">
        <v>2</v>
      </c>
      <c r="M2514" s="44">
        <v>2</v>
      </c>
    </row>
    <row r="2515" spans="1:13" x14ac:dyDescent="0.25">
      <c r="A2515" s="41" t="s">
        <v>28422</v>
      </c>
      <c r="B2515" s="41" t="s">
        <v>16580</v>
      </c>
      <c r="C2515" s="41" t="s">
        <v>2538</v>
      </c>
      <c r="D2515" s="41" t="s">
        <v>16579</v>
      </c>
      <c r="E2515" s="41" t="s">
        <v>2476</v>
      </c>
      <c r="F2515" s="41" t="s">
        <v>16581</v>
      </c>
      <c r="G2515" s="41" t="s">
        <v>16582</v>
      </c>
      <c r="H2515" s="42">
        <v>-0.12588959868788629</v>
      </c>
      <c r="I2515" s="43" t="s">
        <v>33</v>
      </c>
      <c r="J2515" s="44" t="s">
        <v>69888</v>
      </c>
      <c r="K2515" s="44" t="s">
        <v>69889</v>
      </c>
      <c r="L2515" s="44">
        <v>15</v>
      </c>
      <c r="M2515" s="44">
        <v>15</v>
      </c>
    </row>
    <row r="2516" spans="1:13" x14ac:dyDescent="0.25">
      <c r="A2516" s="41" t="s">
        <v>41404</v>
      </c>
      <c r="B2516" s="41" t="s">
        <v>8674</v>
      </c>
      <c r="C2516" s="41" t="s">
        <v>2557</v>
      </c>
      <c r="D2516" s="41" t="s">
        <v>8673</v>
      </c>
      <c r="E2516" s="41" t="s">
        <v>2557</v>
      </c>
      <c r="F2516" s="41" t="s">
        <v>8675</v>
      </c>
      <c r="G2516" s="41" t="s">
        <v>8676</v>
      </c>
      <c r="H2516" s="42">
        <v>0.71217560539558988</v>
      </c>
      <c r="I2516" s="43" t="s">
        <v>33</v>
      </c>
      <c r="J2516" s="44" t="s">
        <v>69890</v>
      </c>
      <c r="K2516" s="44" t="s">
        <v>69891</v>
      </c>
      <c r="L2516" s="44">
        <v>7</v>
      </c>
      <c r="M2516" s="44">
        <v>2</v>
      </c>
    </row>
    <row r="2517" spans="1:13" x14ac:dyDescent="0.25">
      <c r="A2517" s="41" t="s">
        <v>26026</v>
      </c>
      <c r="B2517" s="41" t="s">
        <v>389</v>
      </c>
      <c r="C2517" s="41" t="s">
        <v>2466</v>
      </c>
      <c r="D2517" s="41" t="s">
        <v>388</v>
      </c>
      <c r="E2517" s="41" t="s">
        <v>27</v>
      </c>
      <c r="F2517" s="41" t="s">
        <v>26027</v>
      </c>
      <c r="G2517" s="41" t="s">
        <v>26028</v>
      </c>
      <c r="H2517" s="42">
        <v>-0.23927118696187735</v>
      </c>
      <c r="I2517" s="43" t="s">
        <v>33</v>
      </c>
      <c r="J2517" s="44" t="s">
        <v>69892</v>
      </c>
      <c r="K2517" s="44" t="s">
        <v>69893</v>
      </c>
      <c r="L2517" s="44">
        <v>5</v>
      </c>
      <c r="M2517" s="44">
        <v>5</v>
      </c>
    </row>
    <row r="2518" spans="1:13" x14ac:dyDescent="0.25">
      <c r="A2518" s="41" t="s">
        <v>38801</v>
      </c>
      <c r="B2518" s="41"/>
      <c r="C2518" s="41"/>
      <c r="D2518" s="41"/>
      <c r="E2518" s="41"/>
      <c r="F2518" s="41" t="s">
        <v>38802</v>
      </c>
      <c r="G2518" s="41" t="s">
        <v>13784</v>
      </c>
      <c r="H2518" s="42">
        <v>3.0303629982211913</v>
      </c>
      <c r="I2518" s="43" t="s">
        <v>33</v>
      </c>
      <c r="J2518" s="44" t="s">
        <v>69894</v>
      </c>
      <c r="K2518" s="44" t="s">
        <v>69895</v>
      </c>
      <c r="L2518" s="44">
        <v>2</v>
      </c>
      <c r="M2518" s="44">
        <v>2</v>
      </c>
    </row>
    <row r="2519" spans="1:13" x14ac:dyDescent="0.25">
      <c r="A2519" s="41" t="s">
        <v>25483</v>
      </c>
      <c r="B2519" s="41" t="s">
        <v>4051</v>
      </c>
      <c r="C2519" s="41" t="s">
        <v>27</v>
      </c>
      <c r="D2519" s="41" t="s">
        <v>4050</v>
      </c>
      <c r="E2519" s="41" t="s">
        <v>2557</v>
      </c>
      <c r="F2519" s="41" t="s">
        <v>4052</v>
      </c>
      <c r="G2519" s="41" t="s">
        <v>4053</v>
      </c>
      <c r="H2519" s="42">
        <v>0.17308931856054641</v>
      </c>
      <c r="I2519" s="43" t="s">
        <v>33</v>
      </c>
      <c r="J2519" s="44" t="s">
        <v>69896</v>
      </c>
      <c r="K2519" s="44" t="s">
        <v>69897</v>
      </c>
      <c r="L2519" s="44">
        <v>4</v>
      </c>
      <c r="M2519" s="44">
        <v>4</v>
      </c>
    </row>
    <row r="2520" spans="1:13" x14ac:dyDescent="0.25">
      <c r="A2520" s="41" t="s">
        <v>29366</v>
      </c>
      <c r="B2520" s="41"/>
      <c r="C2520" s="41" t="s">
        <v>25934</v>
      </c>
      <c r="D2520" s="41" t="s">
        <v>29368</v>
      </c>
      <c r="E2520" s="41" t="s">
        <v>2504</v>
      </c>
      <c r="F2520" s="41" t="s">
        <v>29369</v>
      </c>
      <c r="G2520" s="41" t="s">
        <v>29370</v>
      </c>
      <c r="H2520" s="42">
        <v>0.34158103740595191</v>
      </c>
      <c r="I2520" s="43" t="s">
        <v>33</v>
      </c>
      <c r="J2520" s="44" t="s">
        <v>69898</v>
      </c>
      <c r="K2520" s="44" t="s">
        <v>69899</v>
      </c>
      <c r="L2520" s="44">
        <v>2</v>
      </c>
      <c r="M2520" s="44">
        <v>2</v>
      </c>
    </row>
    <row r="2521" spans="1:13" x14ac:dyDescent="0.25">
      <c r="A2521" s="41" t="s">
        <v>35025</v>
      </c>
      <c r="B2521" s="41" t="s">
        <v>11832</v>
      </c>
      <c r="C2521" s="41" t="s">
        <v>2538</v>
      </c>
      <c r="D2521" s="41" t="s">
        <v>11831</v>
      </c>
      <c r="E2521" s="41" t="s">
        <v>2538</v>
      </c>
      <c r="F2521" s="41" t="s">
        <v>11833</v>
      </c>
      <c r="G2521" s="41" t="s">
        <v>11834</v>
      </c>
      <c r="H2521" s="42">
        <v>6.8924220795446287E-2</v>
      </c>
      <c r="I2521" s="43" t="s">
        <v>33</v>
      </c>
      <c r="J2521" s="44" t="s">
        <v>69900</v>
      </c>
      <c r="K2521" s="44" t="s">
        <v>69901</v>
      </c>
      <c r="L2521" s="44">
        <v>5</v>
      </c>
      <c r="M2521" s="44">
        <v>5</v>
      </c>
    </row>
    <row r="2522" spans="1:13" x14ac:dyDescent="0.25">
      <c r="A2522" s="41" t="s">
        <v>41347</v>
      </c>
      <c r="B2522" s="41"/>
      <c r="C2522" s="41"/>
      <c r="D2522" s="41"/>
      <c r="E2522" s="41"/>
      <c r="F2522" s="41" t="s">
        <v>29339</v>
      </c>
      <c r="G2522" s="41" t="s">
        <v>8175</v>
      </c>
      <c r="H2522" s="42">
        <v>1.2745869453909269</v>
      </c>
      <c r="I2522" s="43" t="s">
        <v>33</v>
      </c>
      <c r="J2522" s="44" t="s">
        <v>69902</v>
      </c>
      <c r="K2522" s="44" t="s">
        <v>69903</v>
      </c>
      <c r="L2522" s="44">
        <v>8</v>
      </c>
      <c r="M2522" s="44">
        <v>2</v>
      </c>
    </row>
    <row r="2523" spans="1:13" x14ac:dyDescent="0.25">
      <c r="A2523" s="41" t="s">
        <v>40337</v>
      </c>
      <c r="B2523" s="41" t="s">
        <v>40338</v>
      </c>
      <c r="C2523" s="41" t="s">
        <v>2538</v>
      </c>
      <c r="D2523" s="41" t="s">
        <v>40339</v>
      </c>
      <c r="E2523" s="41" t="s">
        <v>2538</v>
      </c>
      <c r="F2523" s="41" t="s">
        <v>40340</v>
      </c>
      <c r="G2523" s="41" t="s">
        <v>40341</v>
      </c>
      <c r="H2523" s="42">
        <v>-0.27605107220607522</v>
      </c>
      <c r="I2523" s="43" t="s">
        <v>33</v>
      </c>
      <c r="J2523" s="44" t="s">
        <v>69904</v>
      </c>
      <c r="K2523" s="44" t="s">
        <v>69905</v>
      </c>
      <c r="L2523" s="44">
        <v>2</v>
      </c>
      <c r="M2523" s="44">
        <v>2</v>
      </c>
    </row>
    <row r="2524" spans="1:13" x14ac:dyDescent="0.25">
      <c r="A2524" s="41" t="s">
        <v>33417</v>
      </c>
      <c r="B2524" s="41" t="s">
        <v>12541</v>
      </c>
      <c r="C2524" s="41" t="s">
        <v>2538</v>
      </c>
      <c r="D2524" s="41" t="s">
        <v>12540</v>
      </c>
      <c r="E2524" s="41" t="s">
        <v>2538</v>
      </c>
      <c r="F2524" s="41" t="s">
        <v>12542</v>
      </c>
      <c r="G2524" s="41" t="s">
        <v>12543</v>
      </c>
      <c r="H2524" s="42">
        <v>-0.42240468922066332</v>
      </c>
      <c r="I2524" s="43" t="s">
        <v>33</v>
      </c>
      <c r="J2524" s="44" t="s">
        <v>69906</v>
      </c>
      <c r="K2524" s="44" t="s">
        <v>69907</v>
      </c>
      <c r="L2524" s="44">
        <v>4</v>
      </c>
      <c r="M2524" s="44">
        <v>4</v>
      </c>
    </row>
    <row r="2525" spans="1:13" x14ac:dyDescent="0.25">
      <c r="A2525" s="41" t="s">
        <v>34294</v>
      </c>
      <c r="B2525" s="41" t="s">
        <v>6877</v>
      </c>
      <c r="C2525" s="41" t="s">
        <v>2538</v>
      </c>
      <c r="D2525" s="41" t="s">
        <v>34295</v>
      </c>
      <c r="E2525" s="41" t="s">
        <v>2538</v>
      </c>
      <c r="F2525" s="41" t="s">
        <v>34296</v>
      </c>
      <c r="G2525" s="41" t="s">
        <v>15275</v>
      </c>
      <c r="H2525" s="42">
        <v>-0.22573142580321998</v>
      </c>
      <c r="I2525" s="43" t="s">
        <v>33</v>
      </c>
      <c r="J2525" s="44" t="s">
        <v>69908</v>
      </c>
      <c r="K2525" s="44" t="s">
        <v>69909</v>
      </c>
      <c r="L2525" s="44">
        <v>7</v>
      </c>
      <c r="M2525" s="44">
        <v>7</v>
      </c>
    </row>
    <row r="2526" spans="1:13" x14ac:dyDescent="0.25">
      <c r="A2526" s="41" t="s">
        <v>41236</v>
      </c>
      <c r="B2526" s="41" t="s">
        <v>22775</v>
      </c>
      <c r="C2526" s="41" t="s">
        <v>2538</v>
      </c>
      <c r="D2526" s="41" t="s">
        <v>22774</v>
      </c>
      <c r="E2526" s="41" t="s">
        <v>2538</v>
      </c>
      <c r="F2526" s="41" t="s">
        <v>6940</v>
      </c>
      <c r="G2526" s="41" t="s">
        <v>6941</v>
      </c>
      <c r="H2526" s="42">
        <v>0.99896072360685317</v>
      </c>
      <c r="I2526" s="43" t="s">
        <v>33</v>
      </c>
      <c r="J2526" s="44" t="s">
        <v>69910</v>
      </c>
      <c r="K2526" s="44" t="s">
        <v>69911</v>
      </c>
      <c r="L2526" s="44">
        <v>2</v>
      </c>
      <c r="M2526" s="44">
        <v>2</v>
      </c>
    </row>
    <row r="2527" spans="1:13" x14ac:dyDescent="0.25">
      <c r="A2527" s="41" t="s">
        <v>31858</v>
      </c>
      <c r="B2527" s="41" t="s">
        <v>6481</v>
      </c>
      <c r="C2527" s="41" t="s">
        <v>2576</v>
      </c>
      <c r="D2527" s="41" t="s">
        <v>6480</v>
      </c>
      <c r="E2527" s="41" t="s">
        <v>2576</v>
      </c>
      <c r="F2527" s="41" t="s">
        <v>31859</v>
      </c>
      <c r="G2527" s="41" t="s">
        <v>31860</v>
      </c>
      <c r="H2527" s="42">
        <v>0.54769771038976534</v>
      </c>
      <c r="I2527" s="43" t="s">
        <v>33</v>
      </c>
      <c r="J2527" s="44" t="s">
        <v>69912</v>
      </c>
      <c r="K2527" s="44" t="s">
        <v>69913</v>
      </c>
      <c r="L2527" s="44">
        <v>25</v>
      </c>
      <c r="M2527" s="44">
        <v>25</v>
      </c>
    </row>
    <row r="2528" spans="1:13" x14ac:dyDescent="0.25">
      <c r="A2528" s="41" t="s">
        <v>26079</v>
      </c>
      <c r="B2528" s="41" t="s">
        <v>5564</v>
      </c>
      <c r="C2528" s="41" t="s">
        <v>25988</v>
      </c>
      <c r="D2528" s="41" t="s">
        <v>5563</v>
      </c>
      <c r="E2528" s="41" t="s">
        <v>27</v>
      </c>
      <c r="F2528" s="41" t="s">
        <v>26080</v>
      </c>
      <c r="G2528" s="41" t="s">
        <v>26081</v>
      </c>
      <c r="H2528" s="42">
        <v>-0.1354364151508797</v>
      </c>
      <c r="I2528" s="43" t="s">
        <v>33</v>
      </c>
      <c r="J2528" s="44" t="s">
        <v>69914</v>
      </c>
      <c r="K2528" s="44" t="s">
        <v>69915</v>
      </c>
      <c r="L2528" s="44">
        <v>3</v>
      </c>
      <c r="M2528" s="44">
        <v>3</v>
      </c>
    </row>
    <row r="2529" spans="1:13" x14ac:dyDescent="0.25">
      <c r="A2529" s="41" t="s">
        <v>27467</v>
      </c>
      <c r="B2529" s="41" t="s">
        <v>27468</v>
      </c>
      <c r="C2529" s="41" t="s">
        <v>2557</v>
      </c>
      <c r="D2529" s="41" t="s">
        <v>27469</v>
      </c>
      <c r="E2529" s="41" t="s">
        <v>2557</v>
      </c>
      <c r="F2529" s="41" t="s">
        <v>27470</v>
      </c>
      <c r="G2529" s="41" t="s">
        <v>27471</v>
      </c>
      <c r="H2529" s="42">
        <v>1.4008705158631116</v>
      </c>
      <c r="I2529" s="43" t="s">
        <v>33</v>
      </c>
      <c r="J2529" s="44" t="s">
        <v>69916</v>
      </c>
      <c r="K2529" s="44" t="s">
        <v>69917</v>
      </c>
      <c r="L2529" s="44">
        <v>3</v>
      </c>
      <c r="M2529" s="44">
        <v>3</v>
      </c>
    </row>
    <row r="2530" spans="1:13" x14ac:dyDescent="0.25">
      <c r="A2530" s="41" t="s">
        <v>38726</v>
      </c>
      <c r="B2530" s="41" t="s">
        <v>3806</v>
      </c>
      <c r="C2530" s="41" t="s">
        <v>2538</v>
      </c>
      <c r="D2530" s="41" t="s">
        <v>8342</v>
      </c>
      <c r="E2530" s="41" t="s">
        <v>2538</v>
      </c>
      <c r="F2530" s="41" t="s">
        <v>8343</v>
      </c>
      <c r="G2530" s="41" t="s">
        <v>8344</v>
      </c>
      <c r="H2530" s="42">
        <v>0.92750719855714014</v>
      </c>
      <c r="I2530" s="43" t="s">
        <v>33</v>
      </c>
      <c r="J2530" s="44" t="s">
        <v>69918</v>
      </c>
      <c r="K2530" s="44" t="s">
        <v>69919</v>
      </c>
      <c r="L2530" s="44">
        <v>4</v>
      </c>
      <c r="M2530" s="44">
        <v>4</v>
      </c>
    </row>
    <row r="2531" spans="1:13" x14ac:dyDescent="0.25">
      <c r="A2531" s="41" t="s">
        <v>33771</v>
      </c>
      <c r="B2531" s="41" t="s">
        <v>3712</v>
      </c>
      <c r="C2531" s="41" t="s">
        <v>2538</v>
      </c>
      <c r="D2531" s="41" t="s">
        <v>14293</v>
      </c>
      <c r="E2531" s="41" t="s">
        <v>2538</v>
      </c>
      <c r="F2531" s="41" t="s">
        <v>14294</v>
      </c>
      <c r="G2531" s="41" t="s">
        <v>14295</v>
      </c>
      <c r="H2531" s="42">
        <v>1.053534844418115E-2</v>
      </c>
      <c r="I2531" s="43" t="s">
        <v>33</v>
      </c>
      <c r="J2531" s="44" t="s">
        <v>69920</v>
      </c>
      <c r="K2531" s="44" t="s">
        <v>69921</v>
      </c>
      <c r="L2531" s="44">
        <v>12</v>
      </c>
      <c r="M2531" s="44">
        <v>12</v>
      </c>
    </row>
    <row r="2532" spans="1:13" x14ac:dyDescent="0.25">
      <c r="A2532" s="41" t="s">
        <v>27826</v>
      </c>
      <c r="B2532" s="41" t="s">
        <v>12724</v>
      </c>
      <c r="C2532" s="41" t="s">
        <v>2538</v>
      </c>
      <c r="D2532" s="41" t="s">
        <v>12723</v>
      </c>
      <c r="E2532" s="41" t="s">
        <v>2557</v>
      </c>
      <c r="F2532" s="41" t="s">
        <v>12725</v>
      </c>
      <c r="G2532" s="41" t="s">
        <v>12726</v>
      </c>
      <c r="H2532" s="42">
        <v>-0.15501367265195751</v>
      </c>
      <c r="I2532" s="43" t="s">
        <v>33</v>
      </c>
      <c r="J2532" s="44" t="s">
        <v>69922</v>
      </c>
      <c r="K2532" s="44" t="s">
        <v>69923</v>
      </c>
      <c r="L2532" s="44">
        <v>2</v>
      </c>
      <c r="M2532" s="44">
        <v>2</v>
      </c>
    </row>
    <row r="2533" spans="1:13" x14ac:dyDescent="0.25">
      <c r="A2533" s="41" t="s">
        <v>40608</v>
      </c>
      <c r="B2533" s="41" t="s">
        <v>40609</v>
      </c>
      <c r="C2533" s="41" t="s">
        <v>2557</v>
      </c>
      <c r="D2533" s="41" t="s">
        <v>40610</v>
      </c>
      <c r="E2533" s="41" t="s">
        <v>2557</v>
      </c>
      <c r="F2533" s="41" t="s">
        <v>40611</v>
      </c>
      <c r="G2533" s="41" t="s">
        <v>40612</v>
      </c>
      <c r="H2533" s="42">
        <v>0.6036893303092209</v>
      </c>
      <c r="I2533" s="43" t="s">
        <v>33</v>
      </c>
      <c r="J2533" s="44" t="s">
        <v>69924</v>
      </c>
      <c r="K2533" s="44" t="s">
        <v>69925</v>
      </c>
      <c r="L2533" s="44">
        <v>6</v>
      </c>
      <c r="M2533" s="44">
        <v>6</v>
      </c>
    </row>
    <row r="2534" spans="1:13" x14ac:dyDescent="0.25">
      <c r="A2534" s="41" t="s">
        <v>28539</v>
      </c>
      <c r="B2534" s="41" t="s">
        <v>6214</v>
      </c>
      <c r="C2534" s="41" t="s">
        <v>26086</v>
      </c>
      <c r="D2534" s="41" t="s">
        <v>6213</v>
      </c>
      <c r="E2534" s="41" t="s">
        <v>2605</v>
      </c>
      <c r="F2534" s="41" t="s">
        <v>6215</v>
      </c>
      <c r="G2534" s="41" t="s">
        <v>6216</v>
      </c>
      <c r="H2534" s="42">
        <v>0.15091372422227961</v>
      </c>
      <c r="I2534" s="43" t="s">
        <v>33</v>
      </c>
      <c r="J2534" s="44" t="s">
        <v>69926</v>
      </c>
      <c r="K2534" s="44" t="s">
        <v>69927</v>
      </c>
      <c r="L2534" s="44">
        <v>19</v>
      </c>
      <c r="M2534" s="44">
        <v>11</v>
      </c>
    </row>
    <row r="2535" spans="1:13" x14ac:dyDescent="0.25">
      <c r="A2535" s="41" t="s">
        <v>38058</v>
      </c>
      <c r="B2535" s="41" t="s">
        <v>6214</v>
      </c>
      <c r="C2535" s="41" t="s">
        <v>3522</v>
      </c>
      <c r="D2535" s="41" t="s">
        <v>6213</v>
      </c>
      <c r="E2535" s="41" t="s">
        <v>2605</v>
      </c>
      <c r="F2535" s="41" t="s">
        <v>6215</v>
      </c>
      <c r="G2535" s="41" t="s">
        <v>6216</v>
      </c>
      <c r="H2535" s="42">
        <v>0.24846463553581766</v>
      </c>
      <c r="I2535" s="43" t="s">
        <v>33</v>
      </c>
      <c r="J2535" s="44" t="s">
        <v>69928</v>
      </c>
      <c r="K2535" s="44" t="s">
        <v>69929</v>
      </c>
      <c r="L2535" s="44">
        <v>31</v>
      </c>
      <c r="M2535" s="44">
        <v>23</v>
      </c>
    </row>
    <row r="2536" spans="1:13" x14ac:dyDescent="0.25">
      <c r="A2536" s="41" t="s">
        <v>33391</v>
      </c>
      <c r="B2536" s="41"/>
      <c r="C2536" s="41" t="s">
        <v>2538</v>
      </c>
      <c r="D2536" s="41" t="s">
        <v>33393</v>
      </c>
      <c r="E2536" s="41" t="s">
        <v>2576</v>
      </c>
      <c r="F2536" s="41" t="s">
        <v>33394</v>
      </c>
      <c r="G2536" s="41" t="s">
        <v>33395</v>
      </c>
      <c r="H2536" s="42">
        <v>0.8294836010200739</v>
      </c>
      <c r="I2536" s="43" t="s">
        <v>33</v>
      </c>
      <c r="J2536" s="44" t="s">
        <v>69930</v>
      </c>
      <c r="K2536" s="44" t="s">
        <v>69931</v>
      </c>
      <c r="L2536" s="44">
        <v>5</v>
      </c>
      <c r="M2536" s="44">
        <v>5</v>
      </c>
    </row>
    <row r="2537" spans="1:13" x14ac:dyDescent="0.25">
      <c r="A2537" s="41" t="s">
        <v>31576</v>
      </c>
      <c r="B2537" s="41" t="s">
        <v>31577</v>
      </c>
      <c r="C2537" s="41" t="s">
        <v>2576</v>
      </c>
      <c r="D2537" s="41" t="s">
        <v>31578</v>
      </c>
      <c r="E2537" s="41" t="s">
        <v>2605</v>
      </c>
      <c r="F2537" s="41" t="s">
        <v>31579</v>
      </c>
      <c r="G2537" s="41" t="s">
        <v>31580</v>
      </c>
      <c r="H2537" s="42">
        <v>-0.1600682440193493</v>
      </c>
      <c r="I2537" s="43" t="s">
        <v>33</v>
      </c>
      <c r="J2537" s="44" t="s">
        <v>69932</v>
      </c>
      <c r="K2537" s="44" t="s">
        <v>69933</v>
      </c>
      <c r="L2537" s="44">
        <v>3</v>
      </c>
      <c r="M2537" s="44">
        <v>3</v>
      </c>
    </row>
    <row r="2538" spans="1:13" x14ac:dyDescent="0.25">
      <c r="A2538" s="41" t="s">
        <v>27908</v>
      </c>
      <c r="B2538" s="41" t="s">
        <v>2741</v>
      </c>
      <c r="C2538" s="41" t="s">
        <v>2476</v>
      </c>
      <c r="D2538" s="41" t="s">
        <v>2740</v>
      </c>
      <c r="E2538" s="41" t="s">
        <v>2494</v>
      </c>
      <c r="F2538" s="41" t="s">
        <v>2742</v>
      </c>
      <c r="G2538" s="41" t="s">
        <v>2743</v>
      </c>
      <c r="H2538" s="42">
        <v>0.11021571993831912</v>
      </c>
      <c r="I2538" s="43" t="s">
        <v>33</v>
      </c>
      <c r="J2538" s="44" t="s">
        <v>69934</v>
      </c>
      <c r="K2538" s="44" t="s">
        <v>69935</v>
      </c>
      <c r="L2538" s="44">
        <v>5</v>
      </c>
      <c r="M2538" s="44">
        <v>5</v>
      </c>
    </row>
    <row r="2539" spans="1:13" x14ac:dyDescent="0.25">
      <c r="A2539" s="41" t="s">
        <v>25697</v>
      </c>
      <c r="B2539" s="41" t="s">
        <v>23401</v>
      </c>
      <c r="C2539" s="41" t="s">
        <v>25698</v>
      </c>
      <c r="D2539" s="41" t="s">
        <v>25699</v>
      </c>
      <c r="E2539" s="41" t="s">
        <v>2557</v>
      </c>
      <c r="F2539" s="41" t="s">
        <v>25700</v>
      </c>
      <c r="G2539" s="41" t="s">
        <v>25701</v>
      </c>
      <c r="H2539" s="42">
        <v>1.2598685160031824</v>
      </c>
      <c r="I2539" s="43" t="s">
        <v>33</v>
      </c>
      <c r="J2539" s="44" t="s">
        <v>69936</v>
      </c>
      <c r="K2539" s="44" t="s">
        <v>69937</v>
      </c>
      <c r="L2539" s="44">
        <v>3</v>
      </c>
      <c r="M2539" s="44">
        <v>2</v>
      </c>
    </row>
    <row r="2540" spans="1:13" x14ac:dyDescent="0.25">
      <c r="A2540" s="41" t="s">
        <v>37932</v>
      </c>
      <c r="B2540" s="41" t="s">
        <v>37933</v>
      </c>
      <c r="C2540" s="41" t="s">
        <v>2538</v>
      </c>
      <c r="D2540" s="41" t="s">
        <v>12470</v>
      </c>
      <c r="E2540" s="41" t="s">
        <v>2576</v>
      </c>
      <c r="F2540" s="41" t="s">
        <v>12472</v>
      </c>
      <c r="G2540" s="41" t="s">
        <v>12473</v>
      </c>
      <c r="H2540" s="42">
        <v>-1.1122411387887152</v>
      </c>
      <c r="I2540" s="43" t="s">
        <v>33</v>
      </c>
      <c r="J2540" s="44" t="s">
        <v>69938</v>
      </c>
      <c r="K2540" s="44" t="s">
        <v>69939</v>
      </c>
      <c r="L2540" s="44">
        <v>7</v>
      </c>
      <c r="M2540" s="44">
        <v>4</v>
      </c>
    </row>
    <row r="2541" spans="1:13" x14ac:dyDescent="0.25">
      <c r="A2541" s="41" t="s">
        <v>28365</v>
      </c>
      <c r="B2541" s="41" t="s">
        <v>28366</v>
      </c>
      <c r="C2541" s="41" t="s">
        <v>27338</v>
      </c>
      <c r="D2541" s="41" t="s">
        <v>28367</v>
      </c>
      <c r="E2541" s="41" t="s">
        <v>2576</v>
      </c>
      <c r="F2541" s="41" t="s">
        <v>12472</v>
      </c>
      <c r="G2541" s="41" t="s">
        <v>12473</v>
      </c>
      <c r="H2541" s="42">
        <v>-0.15351415860649259</v>
      </c>
      <c r="I2541" s="43" t="s">
        <v>33</v>
      </c>
      <c r="J2541" s="44" t="s">
        <v>69940</v>
      </c>
      <c r="K2541" s="44" t="s">
        <v>69941</v>
      </c>
      <c r="L2541" s="44">
        <v>18</v>
      </c>
      <c r="M2541" s="44">
        <v>15</v>
      </c>
    </row>
    <row r="2542" spans="1:13" x14ac:dyDescent="0.25">
      <c r="A2542" s="41" t="s">
        <v>31976</v>
      </c>
      <c r="B2542" s="41" t="s">
        <v>12817</v>
      </c>
      <c r="C2542" s="41" t="s">
        <v>13792</v>
      </c>
      <c r="D2542" s="41" t="s">
        <v>12816</v>
      </c>
      <c r="E2542" s="41" t="s">
        <v>2538</v>
      </c>
      <c r="F2542" s="41" t="s">
        <v>12818</v>
      </c>
      <c r="G2542" s="41" t="s">
        <v>12819</v>
      </c>
      <c r="H2542" s="42">
        <v>1.4819658639133602</v>
      </c>
      <c r="I2542" s="43" t="s">
        <v>33</v>
      </c>
      <c r="J2542" s="44" t="s">
        <v>69942</v>
      </c>
      <c r="K2542" s="44" t="s">
        <v>69943</v>
      </c>
      <c r="L2542" s="44">
        <v>17</v>
      </c>
      <c r="M2542" s="44">
        <v>2</v>
      </c>
    </row>
    <row r="2543" spans="1:13" x14ac:dyDescent="0.25">
      <c r="A2543" s="41" t="s">
        <v>35263</v>
      </c>
      <c r="B2543" s="41" t="s">
        <v>33261</v>
      </c>
      <c r="C2543" s="41" t="s">
        <v>2538</v>
      </c>
      <c r="D2543" s="41" t="s">
        <v>35264</v>
      </c>
      <c r="E2543" s="41" t="s">
        <v>2576</v>
      </c>
      <c r="F2543" s="41" t="s">
        <v>35265</v>
      </c>
      <c r="G2543" s="41" t="s">
        <v>35266</v>
      </c>
      <c r="H2543" s="42">
        <v>0.48661426549169851</v>
      </c>
      <c r="I2543" s="43" t="s">
        <v>33</v>
      </c>
      <c r="J2543" s="44" t="s">
        <v>69944</v>
      </c>
      <c r="K2543" s="44" t="s">
        <v>69945</v>
      </c>
      <c r="L2543" s="44">
        <v>3</v>
      </c>
      <c r="M2543" s="44">
        <v>3</v>
      </c>
    </row>
    <row r="2544" spans="1:13" x14ac:dyDescent="0.25">
      <c r="A2544" s="41" t="s">
        <v>32761</v>
      </c>
      <c r="B2544" s="41" t="s">
        <v>32762</v>
      </c>
      <c r="C2544" s="41" t="s">
        <v>2476</v>
      </c>
      <c r="D2544" s="41" t="s">
        <v>32763</v>
      </c>
      <c r="E2544" s="41" t="s">
        <v>2576</v>
      </c>
      <c r="F2544" s="41" t="s">
        <v>32764</v>
      </c>
      <c r="G2544" s="41" t="s">
        <v>32765</v>
      </c>
      <c r="H2544" s="42">
        <v>-0.75007334788155156</v>
      </c>
      <c r="I2544" s="43" t="s">
        <v>33</v>
      </c>
      <c r="J2544" s="44" t="s">
        <v>69946</v>
      </c>
      <c r="K2544" s="44" t="s">
        <v>69947</v>
      </c>
      <c r="L2544" s="44">
        <v>2</v>
      </c>
      <c r="M2544" s="44">
        <v>2</v>
      </c>
    </row>
    <row r="2545" spans="1:13" x14ac:dyDescent="0.25">
      <c r="A2545" s="41" t="s">
        <v>34061</v>
      </c>
      <c r="B2545" s="41"/>
      <c r="C2545" s="41"/>
      <c r="D2545" s="41"/>
      <c r="E2545" s="41"/>
      <c r="F2545" s="41" t="s">
        <v>26600</v>
      </c>
      <c r="G2545" s="41" t="s">
        <v>26601</v>
      </c>
      <c r="H2545" s="42">
        <v>-3.4005709718209198</v>
      </c>
      <c r="I2545" s="43" t="s">
        <v>33</v>
      </c>
      <c r="J2545" s="44" t="s">
        <v>69948</v>
      </c>
      <c r="K2545" s="44" t="s">
        <v>69949</v>
      </c>
      <c r="L2545" s="44">
        <v>3</v>
      </c>
      <c r="M2545" s="44">
        <v>2</v>
      </c>
    </row>
    <row r="2546" spans="1:13" x14ac:dyDescent="0.25">
      <c r="A2546" s="41" t="s">
        <v>36325</v>
      </c>
      <c r="B2546" s="41" t="s">
        <v>36326</v>
      </c>
      <c r="C2546" s="41" t="s">
        <v>2466</v>
      </c>
      <c r="D2546" s="41" t="s">
        <v>36327</v>
      </c>
      <c r="E2546" s="41" t="s">
        <v>2466</v>
      </c>
      <c r="F2546" s="41" t="s">
        <v>36328</v>
      </c>
      <c r="G2546" s="41" t="s">
        <v>36329</v>
      </c>
      <c r="H2546" s="42">
        <v>7.6472814849351256E-2</v>
      </c>
      <c r="I2546" s="43" t="s">
        <v>33</v>
      </c>
      <c r="J2546" s="44" t="s">
        <v>69950</v>
      </c>
      <c r="K2546" s="44" t="s">
        <v>69951</v>
      </c>
      <c r="L2546" s="44">
        <v>2</v>
      </c>
      <c r="M2546" s="44">
        <v>2</v>
      </c>
    </row>
    <row r="2547" spans="1:13" x14ac:dyDescent="0.25">
      <c r="A2547" s="41" t="s">
        <v>36394</v>
      </c>
      <c r="B2547" s="41" t="s">
        <v>36395</v>
      </c>
      <c r="C2547" s="41" t="s">
        <v>2576</v>
      </c>
      <c r="D2547" s="41" t="s">
        <v>36396</v>
      </c>
      <c r="E2547" s="41" t="s">
        <v>2576</v>
      </c>
      <c r="F2547" s="41" t="s">
        <v>36397</v>
      </c>
      <c r="G2547" s="41" t="s">
        <v>36398</v>
      </c>
      <c r="H2547" s="42">
        <v>2.0994721609667431</v>
      </c>
      <c r="I2547" s="43" t="s">
        <v>33</v>
      </c>
      <c r="J2547" s="44" t="s">
        <v>69952</v>
      </c>
      <c r="K2547" s="44" t="s">
        <v>69953</v>
      </c>
      <c r="L2547" s="44">
        <v>2</v>
      </c>
      <c r="M2547" s="44">
        <v>2</v>
      </c>
    </row>
    <row r="2548" spans="1:13" x14ac:dyDescent="0.25">
      <c r="A2548" s="41" t="s">
        <v>35249</v>
      </c>
      <c r="B2548" s="41" t="s">
        <v>35250</v>
      </c>
      <c r="C2548" s="41" t="s">
        <v>26086</v>
      </c>
      <c r="D2548" s="41" t="s">
        <v>35251</v>
      </c>
      <c r="E2548" s="41" t="s">
        <v>2605</v>
      </c>
      <c r="F2548" s="41" t="s">
        <v>35252</v>
      </c>
      <c r="G2548" s="41" t="s">
        <v>35253</v>
      </c>
      <c r="H2548" s="42">
        <v>0.1197517503887585</v>
      </c>
      <c r="I2548" s="43" t="s">
        <v>33</v>
      </c>
      <c r="J2548" s="44" t="s">
        <v>69954</v>
      </c>
      <c r="K2548" s="44" t="s">
        <v>69955</v>
      </c>
      <c r="L2548" s="44">
        <v>2</v>
      </c>
      <c r="M2548" s="44">
        <v>2</v>
      </c>
    </row>
    <row r="2549" spans="1:13" x14ac:dyDescent="0.25">
      <c r="A2549" s="41" t="s">
        <v>42123</v>
      </c>
      <c r="B2549" s="41" t="s">
        <v>42124</v>
      </c>
      <c r="C2549" s="41" t="s">
        <v>2538</v>
      </c>
      <c r="D2549" s="41" t="s">
        <v>42125</v>
      </c>
      <c r="E2549" s="41" t="s">
        <v>2466</v>
      </c>
      <c r="F2549" s="41" t="s">
        <v>42126</v>
      </c>
      <c r="G2549" s="41" t="s">
        <v>42127</v>
      </c>
      <c r="H2549" s="42">
        <v>0.69250458694918926</v>
      </c>
      <c r="I2549" s="43" t="s">
        <v>33</v>
      </c>
      <c r="J2549" s="44" t="s">
        <v>69956</v>
      </c>
      <c r="K2549" s="44" t="s">
        <v>69957</v>
      </c>
      <c r="L2549" s="44">
        <v>2</v>
      </c>
      <c r="M2549" s="44">
        <v>2</v>
      </c>
    </row>
    <row r="2550" spans="1:13" x14ac:dyDescent="0.25">
      <c r="A2550" s="41" t="s">
        <v>33316</v>
      </c>
      <c r="B2550" s="41"/>
      <c r="C2550" s="41" t="s">
        <v>2678</v>
      </c>
      <c r="D2550" s="41" t="s">
        <v>33318</v>
      </c>
      <c r="E2550" s="41" t="s">
        <v>2576</v>
      </c>
      <c r="F2550" s="41" t="s">
        <v>33319</v>
      </c>
      <c r="G2550" s="41" t="s">
        <v>33320</v>
      </c>
      <c r="H2550" s="42">
        <v>-0.3001929178275129</v>
      </c>
      <c r="I2550" s="43" t="s">
        <v>33</v>
      </c>
      <c r="J2550" s="44" t="s">
        <v>69958</v>
      </c>
      <c r="K2550" s="44" t="s">
        <v>69959</v>
      </c>
      <c r="L2550" s="44">
        <v>3</v>
      </c>
      <c r="M2550" s="44">
        <v>3</v>
      </c>
    </row>
    <row r="2551" spans="1:13" x14ac:dyDescent="0.25">
      <c r="A2551" s="41" t="s">
        <v>27870</v>
      </c>
      <c r="B2551" s="41" t="s">
        <v>22678</v>
      </c>
      <c r="C2551" s="41" t="s">
        <v>2576</v>
      </c>
      <c r="D2551" s="41" t="s">
        <v>27871</v>
      </c>
      <c r="E2551" s="41" t="s">
        <v>2576</v>
      </c>
      <c r="F2551" s="41" t="s">
        <v>27872</v>
      </c>
      <c r="G2551" s="41" t="s">
        <v>22680</v>
      </c>
      <c r="H2551" s="42">
        <v>0.16214666473811465</v>
      </c>
      <c r="I2551" s="43" t="s">
        <v>33</v>
      </c>
      <c r="J2551" s="44" t="s">
        <v>69960</v>
      </c>
      <c r="K2551" s="44" t="s">
        <v>69961</v>
      </c>
      <c r="L2551" s="44">
        <v>8</v>
      </c>
      <c r="M2551" s="44">
        <v>8</v>
      </c>
    </row>
    <row r="2552" spans="1:13" x14ac:dyDescent="0.25">
      <c r="A2552" s="41" t="s">
        <v>27960</v>
      </c>
      <c r="B2552" s="41" t="s">
        <v>27961</v>
      </c>
      <c r="C2552" s="41" t="s">
        <v>2466</v>
      </c>
      <c r="D2552" s="41" t="s">
        <v>27962</v>
      </c>
      <c r="E2552" s="41" t="s">
        <v>21679</v>
      </c>
      <c r="F2552" s="41" t="s">
        <v>27963</v>
      </c>
      <c r="G2552" s="41" t="s">
        <v>27964</v>
      </c>
      <c r="H2552" s="42">
        <v>0.11150542292136989</v>
      </c>
      <c r="I2552" s="43" t="s">
        <v>33</v>
      </c>
      <c r="J2552" s="44" t="s">
        <v>69962</v>
      </c>
      <c r="K2552" s="44" t="s">
        <v>69963</v>
      </c>
      <c r="L2552" s="44">
        <v>89</v>
      </c>
      <c r="M2552" s="44">
        <v>20</v>
      </c>
    </row>
    <row r="2553" spans="1:13" x14ac:dyDescent="0.25">
      <c r="A2553" s="41" t="s">
        <v>29070</v>
      </c>
      <c r="B2553" s="41" t="s">
        <v>29071</v>
      </c>
      <c r="C2553" s="41" t="s">
        <v>2476</v>
      </c>
      <c r="D2553" s="41" t="s">
        <v>29072</v>
      </c>
      <c r="E2553" s="41" t="s">
        <v>2504</v>
      </c>
      <c r="F2553" s="41" t="s">
        <v>27963</v>
      </c>
      <c r="G2553" s="41" t="s">
        <v>27964</v>
      </c>
      <c r="H2553" s="42">
        <v>0.29105568377892732</v>
      </c>
      <c r="I2553" s="43" t="s">
        <v>33</v>
      </c>
      <c r="J2553" s="44" t="s">
        <v>69964</v>
      </c>
      <c r="K2553" s="44" t="s">
        <v>69965</v>
      </c>
      <c r="L2553" s="44">
        <v>85</v>
      </c>
      <c r="M2553" s="44">
        <v>16</v>
      </c>
    </row>
    <row r="2554" spans="1:13" x14ac:dyDescent="0.25">
      <c r="A2554" s="41" t="s">
        <v>35433</v>
      </c>
      <c r="B2554" s="41" t="s">
        <v>35434</v>
      </c>
      <c r="C2554" s="41" t="s">
        <v>2538</v>
      </c>
      <c r="D2554" s="41" t="s">
        <v>35435</v>
      </c>
      <c r="E2554" s="41" t="s">
        <v>2576</v>
      </c>
      <c r="F2554" s="41" t="s">
        <v>35436</v>
      </c>
      <c r="G2554" s="41" t="s">
        <v>35437</v>
      </c>
      <c r="H2554" s="42">
        <v>0.29032041754000065</v>
      </c>
      <c r="I2554" s="43" t="s">
        <v>33</v>
      </c>
      <c r="J2554" s="44" t="s">
        <v>69966</v>
      </c>
      <c r="K2554" s="44" t="s">
        <v>69967</v>
      </c>
      <c r="L2554" s="44">
        <v>2</v>
      </c>
      <c r="M2554" s="44">
        <v>2</v>
      </c>
    </row>
    <row r="2555" spans="1:13" x14ac:dyDescent="0.25">
      <c r="A2555" s="41" t="s">
        <v>26880</v>
      </c>
      <c r="B2555" s="41" t="s">
        <v>26881</v>
      </c>
      <c r="C2555" s="41" t="s">
        <v>2504</v>
      </c>
      <c r="D2555" s="41" t="s">
        <v>26882</v>
      </c>
      <c r="E2555" s="41" t="s">
        <v>2504</v>
      </c>
      <c r="F2555" s="41" t="s">
        <v>26883</v>
      </c>
      <c r="G2555" s="41" t="s">
        <v>26884</v>
      </c>
      <c r="H2555" s="42">
        <v>0.11708647227131529</v>
      </c>
      <c r="I2555" s="43" t="s">
        <v>33</v>
      </c>
      <c r="J2555" s="44" t="s">
        <v>69968</v>
      </c>
      <c r="K2555" s="44" t="s">
        <v>69969</v>
      </c>
      <c r="L2555" s="44">
        <v>9</v>
      </c>
      <c r="M2555" s="44">
        <v>9</v>
      </c>
    </row>
    <row r="2556" spans="1:13" x14ac:dyDescent="0.25">
      <c r="A2556" s="41" t="s">
        <v>36015</v>
      </c>
      <c r="B2556" s="41" t="s">
        <v>36016</v>
      </c>
      <c r="C2556" s="41" t="s">
        <v>2538</v>
      </c>
      <c r="D2556" s="41" t="s">
        <v>36017</v>
      </c>
      <c r="E2556" s="41" t="s">
        <v>2538</v>
      </c>
      <c r="F2556" s="41" t="s">
        <v>32089</v>
      </c>
      <c r="G2556" s="41" t="s">
        <v>32090</v>
      </c>
      <c r="H2556" s="42">
        <v>-1.6826873972000746E-2</v>
      </c>
      <c r="I2556" s="43" t="s">
        <v>33</v>
      </c>
      <c r="J2556" s="44" t="s">
        <v>69970</v>
      </c>
      <c r="K2556" s="44" t="s">
        <v>69971</v>
      </c>
      <c r="L2556" s="44">
        <v>4</v>
      </c>
      <c r="M2556" s="44">
        <v>3</v>
      </c>
    </row>
    <row r="2557" spans="1:13" x14ac:dyDescent="0.25">
      <c r="A2557" s="41" t="s">
        <v>32088</v>
      </c>
      <c r="B2557" s="41" t="s">
        <v>22628</v>
      </c>
      <c r="C2557" s="41" t="s">
        <v>2538</v>
      </c>
      <c r="D2557" s="41" t="s">
        <v>22627</v>
      </c>
      <c r="E2557" s="41" t="s">
        <v>2538</v>
      </c>
      <c r="F2557" s="41" t="s">
        <v>32089</v>
      </c>
      <c r="G2557" s="41" t="s">
        <v>32090</v>
      </c>
      <c r="H2557" s="42">
        <v>0.47576100207529648</v>
      </c>
      <c r="I2557" s="43" t="s">
        <v>33</v>
      </c>
      <c r="J2557" s="44" t="s">
        <v>69972</v>
      </c>
      <c r="K2557" s="44" t="s">
        <v>69973</v>
      </c>
      <c r="L2557" s="44">
        <v>13</v>
      </c>
      <c r="M2557" s="44">
        <v>1</v>
      </c>
    </row>
    <row r="2558" spans="1:13" x14ac:dyDescent="0.25">
      <c r="A2558" s="41" t="s">
        <v>40616</v>
      </c>
      <c r="B2558" s="41" t="s">
        <v>23526</v>
      </c>
      <c r="C2558" s="41" t="s">
        <v>13792</v>
      </c>
      <c r="D2558" s="41" t="s">
        <v>23525</v>
      </c>
      <c r="E2558" s="41" t="s">
        <v>2538</v>
      </c>
      <c r="F2558" s="41" t="s">
        <v>23527</v>
      </c>
      <c r="G2558" s="41" t="s">
        <v>23528</v>
      </c>
      <c r="H2558" s="42">
        <v>0.64935079209833502</v>
      </c>
      <c r="I2558" s="43" t="s">
        <v>33</v>
      </c>
      <c r="J2558" s="44" t="s">
        <v>69974</v>
      </c>
      <c r="K2558" s="44" t="s">
        <v>69975</v>
      </c>
      <c r="L2558" s="44">
        <v>6</v>
      </c>
      <c r="M2558" s="44">
        <v>2</v>
      </c>
    </row>
    <row r="2559" spans="1:13" x14ac:dyDescent="0.25">
      <c r="A2559" s="41" t="s">
        <v>40794</v>
      </c>
      <c r="B2559" s="41" t="s">
        <v>9292</v>
      </c>
      <c r="C2559" s="41" t="s">
        <v>2538</v>
      </c>
      <c r="D2559" s="41" t="s">
        <v>9291</v>
      </c>
      <c r="E2559" s="41" t="s">
        <v>2466</v>
      </c>
      <c r="F2559" s="41" t="s">
        <v>9293</v>
      </c>
      <c r="G2559" s="41" t="s">
        <v>9294</v>
      </c>
      <c r="H2559" s="42">
        <v>-0.49033440992826255</v>
      </c>
      <c r="I2559" s="43" t="s">
        <v>33</v>
      </c>
      <c r="J2559" s="44" t="s">
        <v>69976</v>
      </c>
      <c r="K2559" s="44" t="s">
        <v>69977</v>
      </c>
      <c r="L2559" s="44">
        <v>7</v>
      </c>
      <c r="M2559" s="44">
        <v>2</v>
      </c>
    </row>
    <row r="2560" spans="1:13" x14ac:dyDescent="0.25">
      <c r="A2560" s="41" t="s">
        <v>40445</v>
      </c>
      <c r="B2560" s="41" t="s">
        <v>9292</v>
      </c>
      <c r="C2560" s="41" t="s">
        <v>2538</v>
      </c>
      <c r="D2560" s="41" t="s">
        <v>9291</v>
      </c>
      <c r="E2560" s="41" t="s">
        <v>2466</v>
      </c>
      <c r="F2560" s="41" t="s">
        <v>9293</v>
      </c>
      <c r="G2560" s="41" t="s">
        <v>9294</v>
      </c>
      <c r="H2560" s="42">
        <v>-0.26956004050531435</v>
      </c>
      <c r="I2560" s="43" t="s">
        <v>33</v>
      </c>
      <c r="J2560" s="44" t="s">
        <v>69978</v>
      </c>
      <c r="K2560" s="44" t="s">
        <v>69979</v>
      </c>
      <c r="L2560" s="44">
        <v>7</v>
      </c>
      <c r="M2560" s="44">
        <v>2</v>
      </c>
    </row>
    <row r="2561" spans="1:13" x14ac:dyDescent="0.25">
      <c r="A2561" s="41" t="s">
        <v>37545</v>
      </c>
      <c r="B2561" s="41" t="s">
        <v>37546</v>
      </c>
      <c r="C2561" s="41" t="s">
        <v>2538</v>
      </c>
      <c r="D2561" s="41" t="s">
        <v>37547</v>
      </c>
      <c r="E2561" s="41" t="s">
        <v>2605</v>
      </c>
      <c r="F2561" s="41" t="s">
        <v>14042</v>
      </c>
      <c r="G2561" s="41" t="s">
        <v>14043</v>
      </c>
      <c r="H2561" s="42">
        <v>5.665066205416576E-2</v>
      </c>
      <c r="I2561" s="43" t="s">
        <v>33</v>
      </c>
      <c r="J2561" s="44" t="s">
        <v>69980</v>
      </c>
      <c r="K2561" s="44" t="s">
        <v>69981</v>
      </c>
      <c r="L2561" s="44">
        <v>8</v>
      </c>
      <c r="M2561" s="44">
        <v>8</v>
      </c>
    </row>
    <row r="2562" spans="1:13" x14ac:dyDescent="0.25">
      <c r="A2562" s="41" t="s">
        <v>38245</v>
      </c>
      <c r="B2562" s="41" t="s">
        <v>28439</v>
      </c>
      <c r="C2562" s="41" t="s">
        <v>2476</v>
      </c>
      <c r="D2562" s="41" t="s">
        <v>28440</v>
      </c>
      <c r="E2562" s="41" t="s">
        <v>2476</v>
      </c>
      <c r="F2562" s="41" t="s">
        <v>12439</v>
      </c>
      <c r="G2562" s="41" t="s">
        <v>12440</v>
      </c>
      <c r="H2562" s="42">
        <v>-2.8390019905076502</v>
      </c>
      <c r="I2562" s="43" t="s">
        <v>33</v>
      </c>
      <c r="J2562" s="44" t="s">
        <v>69982</v>
      </c>
      <c r="K2562" s="44" t="s">
        <v>69983</v>
      </c>
      <c r="L2562" s="44">
        <v>10</v>
      </c>
      <c r="M2562" s="44">
        <v>1</v>
      </c>
    </row>
    <row r="2563" spans="1:13" x14ac:dyDescent="0.25">
      <c r="A2563" s="41" t="s">
        <v>41898</v>
      </c>
      <c r="B2563" s="41" t="s">
        <v>12438</v>
      </c>
      <c r="C2563" s="41" t="s">
        <v>2466</v>
      </c>
      <c r="D2563" s="41" t="s">
        <v>12437</v>
      </c>
      <c r="E2563" s="41" t="s">
        <v>2605</v>
      </c>
      <c r="F2563" s="41" t="s">
        <v>12439</v>
      </c>
      <c r="G2563" s="41" t="s">
        <v>12440</v>
      </c>
      <c r="H2563" s="42">
        <v>-0.5510084981518788</v>
      </c>
      <c r="I2563" s="43" t="s">
        <v>33</v>
      </c>
      <c r="J2563" s="44" t="s">
        <v>69984</v>
      </c>
      <c r="K2563" s="44" t="s">
        <v>69985</v>
      </c>
      <c r="L2563" s="44">
        <v>12</v>
      </c>
      <c r="M2563" s="44">
        <v>7</v>
      </c>
    </row>
    <row r="2564" spans="1:13" x14ac:dyDescent="0.25">
      <c r="A2564" s="41" t="s">
        <v>28507</v>
      </c>
      <c r="B2564" s="41" t="s">
        <v>12438</v>
      </c>
      <c r="C2564" s="41" t="s">
        <v>3522</v>
      </c>
      <c r="D2564" s="41" t="s">
        <v>12437</v>
      </c>
      <c r="E2564" s="41" t="s">
        <v>2605</v>
      </c>
      <c r="F2564" s="41" t="s">
        <v>12439</v>
      </c>
      <c r="G2564" s="41" t="s">
        <v>12440</v>
      </c>
      <c r="H2564" s="42">
        <v>0.35609228218550837</v>
      </c>
      <c r="I2564" s="43" t="s">
        <v>33</v>
      </c>
      <c r="J2564" s="44" t="s">
        <v>69986</v>
      </c>
      <c r="K2564" s="44" t="s">
        <v>69987</v>
      </c>
      <c r="L2564" s="44">
        <v>28</v>
      </c>
      <c r="M2564" s="44">
        <v>22</v>
      </c>
    </row>
    <row r="2565" spans="1:13" x14ac:dyDescent="0.25">
      <c r="A2565" s="41" t="s">
        <v>32272</v>
      </c>
      <c r="B2565" s="41" t="s">
        <v>32273</v>
      </c>
      <c r="C2565" s="41" t="s">
        <v>32274</v>
      </c>
      <c r="D2565" s="41" t="s">
        <v>32275</v>
      </c>
      <c r="E2565" s="41" t="s">
        <v>2476</v>
      </c>
      <c r="F2565" s="41" t="s">
        <v>32276</v>
      </c>
      <c r="G2565" s="41" t="s">
        <v>32277</v>
      </c>
      <c r="H2565" s="42">
        <v>0.41241119186765829</v>
      </c>
      <c r="I2565" s="43" t="s">
        <v>33</v>
      </c>
      <c r="J2565" s="44" t="s">
        <v>69988</v>
      </c>
      <c r="K2565" s="44" t="s">
        <v>69989</v>
      </c>
      <c r="L2565" s="44">
        <v>2</v>
      </c>
      <c r="M2565" s="44">
        <v>2</v>
      </c>
    </row>
    <row r="2566" spans="1:13" x14ac:dyDescent="0.25">
      <c r="A2566" s="41" t="s">
        <v>33399</v>
      </c>
      <c r="B2566" s="41"/>
      <c r="C2566" s="41"/>
      <c r="D2566" s="41"/>
      <c r="E2566" s="41"/>
      <c r="F2566" s="41" t="s">
        <v>22776</v>
      </c>
      <c r="G2566" s="41" t="s">
        <v>22777</v>
      </c>
      <c r="H2566" s="42">
        <v>-0.42946655210922047</v>
      </c>
      <c r="I2566" s="43" t="s">
        <v>33</v>
      </c>
      <c r="J2566" s="44" t="s">
        <v>69990</v>
      </c>
      <c r="K2566" s="44" t="s">
        <v>69991</v>
      </c>
      <c r="L2566" s="44">
        <v>15</v>
      </c>
      <c r="M2566" s="44">
        <v>14</v>
      </c>
    </row>
    <row r="2567" spans="1:13" x14ac:dyDescent="0.25">
      <c r="A2567" s="41" t="s">
        <v>42185</v>
      </c>
      <c r="B2567" s="41" t="s">
        <v>22775</v>
      </c>
      <c r="C2567" s="41" t="s">
        <v>2557</v>
      </c>
      <c r="D2567" s="41" t="s">
        <v>22774</v>
      </c>
      <c r="E2567" s="41" t="s">
        <v>2538</v>
      </c>
      <c r="F2567" s="41" t="s">
        <v>22776</v>
      </c>
      <c r="G2567" s="41" t="s">
        <v>22777</v>
      </c>
      <c r="H2567" s="42">
        <v>-9.1751944344282951E-2</v>
      </c>
      <c r="I2567" s="43" t="s">
        <v>33</v>
      </c>
      <c r="J2567" s="44" t="s">
        <v>69992</v>
      </c>
      <c r="K2567" s="44" t="s">
        <v>69993</v>
      </c>
      <c r="L2567" s="44">
        <v>20</v>
      </c>
      <c r="M2567" s="44">
        <v>4</v>
      </c>
    </row>
    <row r="2568" spans="1:13" x14ac:dyDescent="0.25">
      <c r="A2568" s="41" t="s">
        <v>36458</v>
      </c>
      <c r="B2568" s="41"/>
      <c r="C2568" s="41"/>
      <c r="D2568" s="41"/>
      <c r="E2568" s="41"/>
      <c r="F2568" s="41" t="s">
        <v>3990</v>
      </c>
      <c r="G2568" s="41" t="s">
        <v>3991</v>
      </c>
      <c r="H2568" s="42">
        <v>4.6576063916990131E-2</v>
      </c>
      <c r="I2568" s="43" t="s">
        <v>33</v>
      </c>
      <c r="J2568" s="44" t="s">
        <v>69994</v>
      </c>
      <c r="K2568" s="44" t="s">
        <v>69995</v>
      </c>
      <c r="L2568" s="44">
        <v>4</v>
      </c>
      <c r="M2568" s="44">
        <v>4</v>
      </c>
    </row>
    <row r="2569" spans="1:13" x14ac:dyDescent="0.25">
      <c r="A2569" s="41" t="s">
        <v>34160</v>
      </c>
      <c r="B2569" s="41" t="s">
        <v>3454</v>
      </c>
      <c r="C2569" s="41" t="s">
        <v>2466</v>
      </c>
      <c r="D2569" s="41" t="s">
        <v>3453</v>
      </c>
      <c r="E2569" s="41" t="s">
        <v>2476</v>
      </c>
      <c r="F2569" s="41" t="s">
        <v>3455</v>
      </c>
      <c r="G2569" s="41" t="s">
        <v>3456</v>
      </c>
      <c r="H2569" s="42">
        <v>-3.7884621986528592E-3</v>
      </c>
      <c r="I2569" s="43" t="s">
        <v>33</v>
      </c>
      <c r="J2569" s="44" t="s">
        <v>69996</v>
      </c>
      <c r="K2569" s="44" t="s">
        <v>69997</v>
      </c>
      <c r="L2569" s="44">
        <v>11</v>
      </c>
      <c r="M2569" s="44">
        <v>10</v>
      </c>
    </row>
    <row r="2570" spans="1:13" x14ac:dyDescent="0.25">
      <c r="A2570" s="41" t="s">
        <v>38934</v>
      </c>
      <c r="B2570" s="41" t="s">
        <v>3454</v>
      </c>
      <c r="C2570" s="41" t="s">
        <v>2476</v>
      </c>
      <c r="D2570" s="41" t="s">
        <v>3453</v>
      </c>
      <c r="E2570" s="41" t="s">
        <v>2476</v>
      </c>
      <c r="F2570" s="41" t="s">
        <v>3455</v>
      </c>
      <c r="G2570" s="41" t="s">
        <v>3456</v>
      </c>
      <c r="H2570" s="42">
        <v>-1.9556784573952907E-3</v>
      </c>
      <c r="I2570" s="43" t="s">
        <v>33</v>
      </c>
      <c r="J2570" s="44" t="s">
        <v>69998</v>
      </c>
      <c r="K2570" s="44" t="s">
        <v>69999</v>
      </c>
      <c r="L2570" s="44">
        <v>11</v>
      </c>
      <c r="M2570" s="44">
        <v>10</v>
      </c>
    </row>
    <row r="2571" spans="1:13" x14ac:dyDescent="0.25">
      <c r="A2571" s="41" t="s">
        <v>39998</v>
      </c>
      <c r="B2571" s="41"/>
      <c r="C2571" s="41"/>
      <c r="D2571" s="41"/>
      <c r="E2571" s="41"/>
      <c r="F2571" s="41" t="s">
        <v>35836</v>
      </c>
      <c r="G2571" s="41" t="s">
        <v>35837</v>
      </c>
      <c r="H2571" s="42">
        <v>0.35566461314004083</v>
      </c>
      <c r="I2571" s="43" t="s">
        <v>33</v>
      </c>
      <c r="J2571" s="44" t="s">
        <v>70000</v>
      </c>
      <c r="K2571" s="44" t="s">
        <v>70001</v>
      </c>
      <c r="L2571" s="44">
        <v>9</v>
      </c>
      <c r="M2571" s="44">
        <v>2</v>
      </c>
    </row>
    <row r="2572" spans="1:13" x14ac:dyDescent="0.25">
      <c r="A2572" s="41" t="s">
        <v>41981</v>
      </c>
      <c r="B2572" s="41" t="s">
        <v>15191</v>
      </c>
      <c r="C2572" s="41" t="s">
        <v>2538</v>
      </c>
      <c r="D2572" s="41" t="s">
        <v>15190</v>
      </c>
      <c r="E2572" s="41" t="s">
        <v>2466</v>
      </c>
      <c r="F2572" s="41" t="s">
        <v>9326</v>
      </c>
      <c r="G2572" s="41" t="s">
        <v>9327</v>
      </c>
      <c r="H2572" s="42">
        <v>-0.59197105168005248</v>
      </c>
      <c r="I2572" s="43" t="s">
        <v>33</v>
      </c>
      <c r="J2572" s="44" t="s">
        <v>70002</v>
      </c>
      <c r="K2572" s="44" t="s">
        <v>70003</v>
      </c>
      <c r="L2572" s="44">
        <v>3</v>
      </c>
      <c r="M2572" s="44">
        <v>3</v>
      </c>
    </row>
    <row r="2573" spans="1:13" x14ac:dyDescent="0.25">
      <c r="A2573" s="41" t="s">
        <v>38564</v>
      </c>
      <c r="B2573" s="41" t="s">
        <v>15191</v>
      </c>
      <c r="C2573" s="41" t="s">
        <v>2538</v>
      </c>
      <c r="D2573" s="41" t="s">
        <v>15190</v>
      </c>
      <c r="E2573" s="41" t="s">
        <v>2466</v>
      </c>
      <c r="F2573" s="41" t="s">
        <v>9326</v>
      </c>
      <c r="G2573" s="41" t="s">
        <v>9327</v>
      </c>
      <c r="H2573" s="42">
        <v>-0.5741684864808565</v>
      </c>
      <c r="I2573" s="43" t="s">
        <v>33</v>
      </c>
      <c r="J2573" s="44" t="s">
        <v>70004</v>
      </c>
      <c r="K2573" s="44" t="s">
        <v>70005</v>
      </c>
      <c r="L2573" s="44">
        <v>7</v>
      </c>
      <c r="M2573" s="44">
        <v>7</v>
      </c>
    </row>
    <row r="2574" spans="1:13" x14ac:dyDescent="0.25">
      <c r="A2574" s="41" t="s">
        <v>32697</v>
      </c>
      <c r="B2574" s="41"/>
      <c r="C2574" s="41"/>
      <c r="D2574" s="41"/>
      <c r="E2574" s="41"/>
      <c r="F2574" s="41" t="s">
        <v>9326</v>
      </c>
      <c r="G2574" s="41" t="s">
        <v>9327</v>
      </c>
      <c r="H2574" s="42">
        <v>-0.26717698000023199</v>
      </c>
      <c r="I2574" s="43" t="s">
        <v>33</v>
      </c>
      <c r="J2574" s="44" t="s">
        <v>70006</v>
      </c>
      <c r="K2574" s="44" t="s">
        <v>70007</v>
      </c>
      <c r="L2574" s="44">
        <v>2</v>
      </c>
      <c r="M2574" s="44">
        <v>2</v>
      </c>
    </row>
    <row r="2575" spans="1:13" x14ac:dyDescent="0.25">
      <c r="A2575" s="41" t="s">
        <v>41686</v>
      </c>
      <c r="B2575" s="41" t="s">
        <v>32821</v>
      </c>
      <c r="C2575" s="41" t="s">
        <v>2538</v>
      </c>
      <c r="D2575" s="41" t="s">
        <v>32822</v>
      </c>
      <c r="E2575" s="41" t="s">
        <v>2538</v>
      </c>
      <c r="F2575" s="41" t="s">
        <v>32823</v>
      </c>
      <c r="G2575" s="41" t="s">
        <v>32824</v>
      </c>
      <c r="H2575" s="42">
        <v>7.1223486726172416E-2</v>
      </c>
      <c r="I2575" s="43" t="s">
        <v>33</v>
      </c>
      <c r="J2575" s="44" t="s">
        <v>70008</v>
      </c>
      <c r="K2575" s="44" t="s">
        <v>70009</v>
      </c>
      <c r="L2575" s="44">
        <v>13</v>
      </c>
      <c r="M2575" s="44">
        <v>6</v>
      </c>
    </row>
    <row r="2576" spans="1:13" x14ac:dyDescent="0.25">
      <c r="A2576" s="41" t="s">
        <v>32820</v>
      </c>
      <c r="B2576" s="41" t="s">
        <v>32821</v>
      </c>
      <c r="C2576" s="41" t="s">
        <v>2538</v>
      </c>
      <c r="D2576" s="41" t="s">
        <v>32822</v>
      </c>
      <c r="E2576" s="41" t="s">
        <v>2538</v>
      </c>
      <c r="F2576" s="41" t="s">
        <v>32823</v>
      </c>
      <c r="G2576" s="41" t="s">
        <v>32824</v>
      </c>
      <c r="H2576" s="42">
        <v>0.31260653998163201</v>
      </c>
      <c r="I2576" s="43" t="s">
        <v>33</v>
      </c>
      <c r="J2576" s="44" t="s">
        <v>70010</v>
      </c>
      <c r="K2576" s="44" t="s">
        <v>70011</v>
      </c>
      <c r="L2576" s="44">
        <v>10</v>
      </c>
      <c r="M2576" s="44">
        <v>3</v>
      </c>
    </row>
    <row r="2577" spans="1:13" x14ac:dyDescent="0.25">
      <c r="A2577" s="41" t="s">
        <v>41144</v>
      </c>
      <c r="B2577" s="41" t="s">
        <v>20952</v>
      </c>
      <c r="C2577" s="41" t="s">
        <v>2476</v>
      </c>
      <c r="D2577" s="41" t="s">
        <v>20951</v>
      </c>
      <c r="E2577" s="41" t="s">
        <v>2476</v>
      </c>
      <c r="F2577" s="41" t="s">
        <v>20953</v>
      </c>
      <c r="G2577" s="41" t="s">
        <v>20954</v>
      </c>
      <c r="H2577" s="42">
        <v>0.84837744433719131</v>
      </c>
      <c r="I2577" s="43" t="s">
        <v>33</v>
      </c>
      <c r="J2577" s="44" t="s">
        <v>70012</v>
      </c>
      <c r="K2577" s="44" t="s">
        <v>70013</v>
      </c>
      <c r="L2577" s="44">
        <v>3</v>
      </c>
      <c r="M2577" s="44">
        <v>3</v>
      </c>
    </row>
    <row r="2578" spans="1:13" x14ac:dyDescent="0.25">
      <c r="A2578" s="41" t="s">
        <v>34824</v>
      </c>
      <c r="B2578" s="41"/>
      <c r="C2578" s="41"/>
      <c r="D2578" s="41"/>
      <c r="E2578" s="41"/>
      <c r="F2578" s="41" t="s">
        <v>3559</v>
      </c>
      <c r="G2578" s="41" t="s">
        <v>3560</v>
      </c>
      <c r="H2578" s="42">
        <v>-0.87176711648161886</v>
      </c>
      <c r="I2578" s="43" t="s">
        <v>33</v>
      </c>
      <c r="J2578" s="44" t="s">
        <v>70014</v>
      </c>
      <c r="K2578" s="44" t="s">
        <v>70015</v>
      </c>
      <c r="L2578" s="44">
        <v>2</v>
      </c>
      <c r="M2578" s="44">
        <v>2</v>
      </c>
    </row>
    <row r="2579" spans="1:13" x14ac:dyDescent="0.25">
      <c r="A2579" s="41" t="s">
        <v>33878</v>
      </c>
      <c r="B2579" s="41" t="s">
        <v>3558</v>
      </c>
      <c r="C2579" s="41" t="s">
        <v>2476</v>
      </c>
      <c r="D2579" s="41" t="s">
        <v>3557</v>
      </c>
      <c r="E2579" s="41" t="s">
        <v>2476</v>
      </c>
      <c r="F2579" s="41" t="s">
        <v>3559</v>
      </c>
      <c r="G2579" s="41" t="s">
        <v>3560</v>
      </c>
      <c r="H2579" s="42">
        <v>-0.40477444990499178</v>
      </c>
      <c r="I2579" s="43" t="s">
        <v>33</v>
      </c>
      <c r="J2579" s="44" t="s">
        <v>70016</v>
      </c>
      <c r="K2579" s="44" t="s">
        <v>70017</v>
      </c>
      <c r="L2579" s="44">
        <v>4</v>
      </c>
      <c r="M2579" s="44">
        <v>4</v>
      </c>
    </row>
    <row r="2580" spans="1:13" x14ac:dyDescent="0.25">
      <c r="A2580" s="41" t="s">
        <v>36567</v>
      </c>
      <c r="B2580" s="41"/>
      <c r="C2580" s="41"/>
      <c r="D2580" s="41"/>
      <c r="E2580" s="41"/>
      <c r="F2580" s="41" t="s">
        <v>15247</v>
      </c>
      <c r="G2580" s="41" t="s">
        <v>15248</v>
      </c>
      <c r="H2580" s="42">
        <v>6.3315726295740948E-2</v>
      </c>
      <c r="I2580" s="43" t="s">
        <v>33</v>
      </c>
      <c r="J2580" s="44" t="s">
        <v>70018</v>
      </c>
      <c r="K2580" s="44" t="s">
        <v>70019</v>
      </c>
      <c r="L2580" s="44">
        <v>12</v>
      </c>
      <c r="M2580" s="44">
        <v>10</v>
      </c>
    </row>
    <row r="2581" spans="1:13" x14ac:dyDescent="0.25">
      <c r="A2581" s="41" t="s">
        <v>36779</v>
      </c>
      <c r="B2581" s="41" t="s">
        <v>15246</v>
      </c>
      <c r="C2581" s="41" t="s">
        <v>2538</v>
      </c>
      <c r="D2581" s="41" t="s">
        <v>15245</v>
      </c>
      <c r="E2581" s="41" t="s">
        <v>2538</v>
      </c>
      <c r="F2581" s="41" t="s">
        <v>15247</v>
      </c>
      <c r="G2581" s="41" t="s">
        <v>15248</v>
      </c>
      <c r="H2581" s="42">
        <v>0.12060247098938165</v>
      </c>
      <c r="I2581" s="43" t="s">
        <v>33</v>
      </c>
      <c r="J2581" s="44" t="s">
        <v>70020</v>
      </c>
      <c r="K2581" s="44" t="s">
        <v>70021</v>
      </c>
      <c r="L2581" s="44">
        <v>17</v>
      </c>
      <c r="M2581" s="44">
        <v>2</v>
      </c>
    </row>
    <row r="2582" spans="1:13" x14ac:dyDescent="0.25">
      <c r="A2582" s="41" t="s">
        <v>26542</v>
      </c>
      <c r="B2582" s="41" t="s">
        <v>26543</v>
      </c>
      <c r="C2582" s="41" t="s">
        <v>2476</v>
      </c>
      <c r="D2582" s="41" t="s">
        <v>26544</v>
      </c>
      <c r="E2582" s="41" t="s">
        <v>27</v>
      </c>
      <c r="F2582" s="41" t="s">
        <v>26545</v>
      </c>
      <c r="G2582" s="41" t="s">
        <v>26546</v>
      </c>
      <c r="H2582" s="42">
        <v>-0.75675033380227319</v>
      </c>
      <c r="I2582" s="43" t="s">
        <v>33</v>
      </c>
      <c r="J2582" s="44" t="s">
        <v>70022</v>
      </c>
      <c r="K2582" s="44" t="s">
        <v>70023</v>
      </c>
      <c r="L2582" s="44">
        <v>5</v>
      </c>
      <c r="M2582" s="44">
        <v>5</v>
      </c>
    </row>
    <row r="2583" spans="1:13" x14ac:dyDescent="0.25">
      <c r="A2583" s="41" t="s">
        <v>32842</v>
      </c>
      <c r="B2583" s="41" t="s">
        <v>8131</v>
      </c>
      <c r="C2583" s="41" t="s">
        <v>27585</v>
      </c>
      <c r="D2583" s="41" t="s">
        <v>8130</v>
      </c>
      <c r="E2583" s="41" t="s">
        <v>2576</v>
      </c>
      <c r="F2583" s="41" t="s">
        <v>8132</v>
      </c>
      <c r="G2583" s="41" t="s">
        <v>8133</v>
      </c>
      <c r="H2583" s="42">
        <v>0.67998234188493334</v>
      </c>
      <c r="I2583" s="43" t="s">
        <v>33</v>
      </c>
      <c r="J2583" s="44" t="s">
        <v>70024</v>
      </c>
      <c r="K2583" s="44" t="s">
        <v>70025</v>
      </c>
      <c r="L2583" s="44">
        <v>8</v>
      </c>
      <c r="M2583" s="44">
        <v>3</v>
      </c>
    </row>
    <row r="2584" spans="1:13" x14ac:dyDescent="0.25">
      <c r="A2584" s="41" t="s">
        <v>38280</v>
      </c>
      <c r="B2584" s="41" t="s">
        <v>8131</v>
      </c>
      <c r="C2584" s="41" t="s">
        <v>2576</v>
      </c>
      <c r="D2584" s="41" t="s">
        <v>8130</v>
      </c>
      <c r="E2584" s="41" t="s">
        <v>2576</v>
      </c>
      <c r="F2584" s="41" t="s">
        <v>8132</v>
      </c>
      <c r="G2584" s="41" t="s">
        <v>8133</v>
      </c>
      <c r="H2584" s="42">
        <v>1.8594014263548948</v>
      </c>
      <c r="I2584" s="43" t="s">
        <v>33</v>
      </c>
      <c r="J2584" s="44" t="s">
        <v>70026</v>
      </c>
      <c r="K2584" s="44" t="s">
        <v>70027</v>
      </c>
      <c r="L2584" s="44">
        <v>7</v>
      </c>
      <c r="M2584" s="44">
        <v>2</v>
      </c>
    </row>
    <row r="2585" spans="1:13" x14ac:dyDescent="0.25">
      <c r="A2585" s="41" t="s">
        <v>26697</v>
      </c>
      <c r="B2585" s="41" t="s">
        <v>26698</v>
      </c>
      <c r="C2585" s="41" t="s">
        <v>13792</v>
      </c>
      <c r="D2585" s="41" t="s">
        <v>26699</v>
      </c>
      <c r="E2585" s="41" t="s">
        <v>2538</v>
      </c>
      <c r="F2585" s="41" t="s">
        <v>26700</v>
      </c>
      <c r="G2585" s="41" t="s">
        <v>26701</v>
      </c>
      <c r="H2585" s="42">
        <v>2.3787756835705165E-2</v>
      </c>
      <c r="I2585" s="43" t="s">
        <v>33</v>
      </c>
      <c r="J2585" s="44" t="s">
        <v>70028</v>
      </c>
      <c r="K2585" s="44" t="s">
        <v>70029</v>
      </c>
      <c r="L2585" s="44">
        <v>8</v>
      </c>
      <c r="M2585" s="44">
        <v>8</v>
      </c>
    </row>
    <row r="2586" spans="1:13" x14ac:dyDescent="0.25">
      <c r="A2586" s="41" t="s">
        <v>30402</v>
      </c>
      <c r="B2586" s="41" t="s">
        <v>23110</v>
      </c>
      <c r="C2586" s="41" t="s">
        <v>3522</v>
      </c>
      <c r="D2586" s="41" t="s">
        <v>23109</v>
      </c>
      <c r="E2586" s="41" t="s">
        <v>2476</v>
      </c>
      <c r="F2586" s="41" t="s">
        <v>23111</v>
      </c>
      <c r="G2586" s="41" t="s">
        <v>23112</v>
      </c>
      <c r="H2586" s="42">
        <v>0.64925507237800495</v>
      </c>
      <c r="I2586" s="43" t="s">
        <v>33</v>
      </c>
      <c r="J2586" s="44" t="s">
        <v>70030</v>
      </c>
      <c r="K2586" s="44" t="s">
        <v>70031</v>
      </c>
      <c r="L2586" s="44">
        <v>12</v>
      </c>
      <c r="M2586" s="44">
        <v>6</v>
      </c>
    </row>
    <row r="2587" spans="1:13" x14ac:dyDescent="0.25">
      <c r="A2587" s="41" t="s">
        <v>35453</v>
      </c>
      <c r="B2587" s="41"/>
      <c r="C2587" s="41"/>
      <c r="D2587" s="41"/>
      <c r="E2587" s="41"/>
      <c r="F2587" s="41" t="s">
        <v>27654</v>
      </c>
      <c r="G2587" s="41" t="s">
        <v>27655</v>
      </c>
      <c r="H2587" s="42">
        <v>-0.26494094060628398</v>
      </c>
      <c r="I2587" s="43" t="s">
        <v>33</v>
      </c>
      <c r="J2587" s="44" t="s">
        <v>70032</v>
      </c>
      <c r="K2587" s="44" t="s">
        <v>70033</v>
      </c>
      <c r="L2587" s="44">
        <v>9</v>
      </c>
      <c r="M2587" s="44">
        <v>6</v>
      </c>
    </row>
    <row r="2588" spans="1:13" x14ac:dyDescent="0.25">
      <c r="A2588" s="41" t="s">
        <v>27651</v>
      </c>
      <c r="B2588" s="41" t="s">
        <v>27652</v>
      </c>
      <c r="C2588" s="41" t="s">
        <v>2538</v>
      </c>
      <c r="D2588" s="41" t="s">
        <v>27653</v>
      </c>
      <c r="E2588" s="41" t="s">
        <v>2557</v>
      </c>
      <c r="F2588" s="41" t="s">
        <v>27654</v>
      </c>
      <c r="G2588" s="41" t="s">
        <v>27655</v>
      </c>
      <c r="H2588" s="42">
        <v>9.4957039353248118E-2</v>
      </c>
      <c r="I2588" s="43" t="s">
        <v>33</v>
      </c>
      <c r="J2588" s="44" t="s">
        <v>70034</v>
      </c>
      <c r="K2588" s="44" t="s">
        <v>70035</v>
      </c>
      <c r="L2588" s="44">
        <v>29</v>
      </c>
      <c r="M2588" s="44">
        <v>26</v>
      </c>
    </row>
    <row r="2589" spans="1:13" x14ac:dyDescent="0.25">
      <c r="A2589" s="41" t="s">
        <v>40383</v>
      </c>
      <c r="B2589" s="41" t="s">
        <v>40384</v>
      </c>
      <c r="C2589" s="41" t="s">
        <v>2538</v>
      </c>
      <c r="D2589" s="41" t="s">
        <v>40385</v>
      </c>
      <c r="E2589" s="41" t="s">
        <v>2494</v>
      </c>
      <c r="F2589" s="41" t="s">
        <v>40386</v>
      </c>
      <c r="G2589" s="41" t="s">
        <v>40387</v>
      </c>
      <c r="H2589" s="42">
        <v>0.41332736656442637</v>
      </c>
      <c r="I2589" s="43" t="s">
        <v>33</v>
      </c>
      <c r="J2589" s="44" t="s">
        <v>70036</v>
      </c>
      <c r="K2589" s="44" t="s">
        <v>70037</v>
      </c>
      <c r="L2589" s="44">
        <v>17</v>
      </c>
      <c r="M2589" s="44">
        <v>17</v>
      </c>
    </row>
    <row r="2590" spans="1:13" x14ac:dyDescent="0.25">
      <c r="A2590" s="41" t="s">
        <v>30001</v>
      </c>
      <c r="B2590" s="41" t="s">
        <v>23374</v>
      </c>
      <c r="C2590" s="41" t="s">
        <v>2557</v>
      </c>
      <c r="D2590" s="41" t="s">
        <v>23373</v>
      </c>
      <c r="E2590" s="41" t="s">
        <v>2557</v>
      </c>
      <c r="F2590" s="41" t="s">
        <v>30002</v>
      </c>
      <c r="G2590" s="41" t="s">
        <v>30003</v>
      </c>
      <c r="H2590" s="42">
        <v>0.68918045205544731</v>
      </c>
      <c r="I2590" s="43" t="s">
        <v>33</v>
      </c>
      <c r="J2590" s="44" t="s">
        <v>70038</v>
      </c>
      <c r="K2590" s="44" t="s">
        <v>70039</v>
      </c>
      <c r="L2590" s="44">
        <v>5</v>
      </c>
      <c r="M2590" s="44">
        <v>5</v>
      </c>
    </row>
    <row r="2591" spans="1:13" x14ac:dyDescent="0.25">
      <c r="A2591" s="41" t="s">
        <v>25500</v>
      </c>
      <c r="B2591" s="41" t="s">
        <v>3199</v>
      </c>
      <c r="C2591" s="41" t="s">
        <v>24575</v>
      </c>
      <c r="D2591" s="41" t="s">
        <v>3198</v>
      </c>
      <c r="E2591" s="41" t="s">
        <v>2557</v>
      </c>
      <c r="F2591" s="41" t="s">
        <v>3200</v>
      </c>
      <c r="G2591" s="41" t="s">
        <v>3201</v>
      </c>
      <c r="H2591" s="42">
        <v>0.20692779747031359</v>
      </c>
      <c r="I2591" s="43" t="s">
        <v>33</v>
      </c>
      <c r="J2591" s="44" t="s">
        <v>70040</v>
      </c>
      <c r="K2591" s="44" t="s">
        <v>70041</v>
      </c>
      <c r="L2591" s="44">
        <v>5</v>
      </c>
      <c r="M2591" s="44">
        <v>5</v>
      </c>
    </row>
    <row r="2592" spans="1:13" x14ac:dyDescent="0.25">
      <c r="A2592" s="41" t="s">
        <v>37059</v>
      </c>
      <c r="B2592" s="41" t="s">
        <v>37060</v>
      </c>
      <c r="C2592" s="41" t="s">
        <v>2538</v>
      </c>
      <c r="D2592" s="41" t="s">
        <v>37061</v>
      </c>
      <c r="E2592" s="41" t="s">
        <v>3350</v>
      </c>
      <c r="F2592" s="41" t="s">
        <v>37062</v>
      </c>
      <c r="G2592" s="41" t="s">
        <v>37063</v>
      </c>
      <c r="H2592" s="42">
        <v>-0.49876735408753725</v>
      </c>
      <c r="I2592" s="43" t="s">
        <v>33</v>
      </c>
      <c r="J2592" s="44" t="s">
        <v>70042</v>
      </c>
      <c r="K2592" s="44" t="s">
        <v>70043</v>
      </c>
      <c r="L2592" s="44">
        <v>12</v>
      </c>
      <c r="M2592" s="44">
        <v>12</v>
      </c>
    </row>
    <row r="2593" spans="1:13" x14ac:dyDescent="0.25">
      <c r="A2593" s="41" t="s">
        <v>32563</v>
      </c>
      <c r="B2593" s="41" t="s">
        <v>32564</v>
      </c>
      <c r="C2593" s="41" t="s">
        <v>2476</v>
      </c>
      <c r="D2593" s="41" t="s">
        <v>32565</v>
      </c>
      <c r="E2593" s="41" t="s">
        <v>2557</v>
      </c>
      <c r="F2593" s="41" t="s">
        <v>32566</v>
      </c>
      <c r="G2593" s="41" t="s">
        <v>32567</v>
      </c>
      <c r="H2593" s="42">
        <v>0.35480349455600951</v>
      </c>
      <c r="I2593" s="43" t="s">
        <v>33</v>
      </c>
      <c r="J2593" s="44" t="s">
        <v>70044</v>
      </c>
      <c r="K2593" s="44" t="s">
        <v>70045</v>
      </c>
      <c r="L2593" s="44">
        <v>10</v>
      </c>
      <c r="M2593" s="44">
        <v>10</v>
      </c>
    </row>
    <row r="2594" spans="1:13" x14ac:dyDescent="0.25">
      <c r="A2594" s="41" t="s">
        <v>35149</v>
      </c>
      <c r="B2594" s="41" t="s">
        <v>14133</v>
      </c>
      <c r="C2594" s="41" t="s">
        <v>2538</v>
      </c>
      <c r="D2594" s="41" t="s">
        <v>14132</v>
      </c>
      <c r="E2594" s="41" t="s">
        <v>2538</v>
      </c>
      <c r="F2594" s="41" t="s">
        <v>35150</v>
      </c>
      <c r="G2594" s="41" t="s">
        <v>35151</v>
      </c>
      <c r="H2594" s="42">
        <v>0.39300360199322881</v>
      </c>
      <c r="I2594" s="43" t="s">
        <v>33</v>
      </c>
      <c r="J2594" s="44" t="s">
        <v>70046</v>
      </c>
      <c r="K2594" s="44" t="s">
        <v>70047</v>
      </c>
      <c r="L2594" s="44">
        <v>4</v>
      </c>
      <c r="M2594" s="44">
        <v>3</v>
      </c>
    </row>
    <row r="2595" spans="1:13" x14ac:dyDescent="0.25">
      <c r="A2595" s="41" t="s">
        <v>42297</v>
      </c>
      <c r="B2595" s="41" t="s">
        <v>42298</v>
      </c>
      <c r="C2595" s="41" t="s">
        <v>26086</v>
      </c>
      <c r="D2595" s="41" t="s">
        <v>42299</v>
      </c>
      <c r="E2595" s="41" t="s">
        <v>2576</v>
      </c>
      <c r="F2595" s="41" t="s">
        <v>17336</v>
      </c>
      <c r="G2595" s="41" t="s">
        <v>17337</v>
      </c>
      <c r="H2595" s="42">
        <v>-1.1340827121344221</v>
      </c>
      <c r="I2595" s="43" t="s">
        <v>33</v>
      </c>
      <c r="J2595" s="44" t="s">
        <v>70048</v>
      </c>
      <c r="K2595" s="44" t="s">
        <v>70049</v>
      </c>
      <c r="L2595" s="44">
        <v>21</v>
      </c>
      <c r="M2595" s="44">
        <v>3</v>
      </c>
    </row>
    <row r="2596" spans="1:13" x14ac:dyDescent="0.25">
      <c r="A2596" s="41" t="s">
        <v>30841</v>
      </c>
      <c r="B2596" s="41" t="s">
        <v>17335</v>
      </c>
      <c r="C2596" s="41" t="s">
        <v>2476</v>
      </c>
      <c r="D2596" s="41" t="s">
        <v>17334</v>
      </c>
      <c r="E2596" s="41" t="s">
        <v>2538</v>
      </c>
      <c r="F2596" s="41" t="s">
        <v>17336</v>
      </c>
      <c r="G2596" s="41" t="s">
        <v>17337</v>
      </c>
      <c r="H2596" s="42">
        <v>0.81579176233581752</v>
      </c>
      <c r="I2596" s="43" t="s">
        <v>33</v>
      </c>
      <c r="J2596" s="44" t="s">
        <v>70050</v>
      </c>
      <c r="K2596" s="44" t="s">
        <v>70051</v>
      </c>
      <c r="L2596" s="44">
        <v>14</v>
      </c>
      <c r="M2596" s="44">
        <v>7</v>
      </c>
    </row>
    <row r="2597" spans="1:13" x14ac:dyDescent="0.25">
      <c r="A2597" s="41" t="s">
        <v>25800</v>
      </c>
      <c r="B2597" s="41" t="s">
        <v>23575</v>
      </c>
      <c r="C2597" s="41" t="s">
        <v>27</v>
      </c>
      <c r="D2597" s="41" t="s">
        <v>23574</v>
      </c>
      <c r="E2597" s="41" t="s">
        <v>2605</v>
      </c>
      <c r="F2597" s="41" t="s">
        <v>25801</v>
      </c>
      <c r="G2597" s="41" t="s">
        <v>25802</v>
      </c>
      <c r="H2597" s="42">
        <v>-0.11844154624974174</v>
      </c>
      <c r="I2597" s="43" t="s">
        <v>33</v>
      </c>
      <c r="J2597" s="44" t="s">
        <v>70052</v>
      </c>
      <c r="K2597" s="44" t="s">
        <v>70053</v>
      </c>
      <c r="L2597" s="44">
        <v>22</v>
      </c>
      <c r="M2597" s="44">
        <v>18</v>
      </c>
    </row>
    <row r="2598" spans="1:13" x14ac:dyDescent="0.25">
      <c r="A2598" s="41" t="s">
        <v>35807</v>
      </c>
      <c r="B2598" s="41" t="s">
        <v>23575</v>
      </c>
      <c r="C2598" s="41" t="s">
        <v>2538</v>
      </c>
      <c r="D2598" s="41" t="s">
        <v>23574</v>
      </c>
      <c r="E2598" s="41" t="s">
        <v>2605</v>
      </c>
      <c r="F2598" s="41" t="s">
        <v>25801</v>
      </c>
      <c r="G2598" s="41" t="s">
        <v>25802</v>
      </c>
      <c r="H2598" s="42">
        <v>0.91957345221757503</v>
      </c>
      <c r="I2598" s="43" t="s">
        <v>33</v>
      </c>
      <c r="J2598" s="44" t="s">
        <v>70054</v>
      </c>
      <c r="K2598" s="44" t="s">
        <v>70055</v>
      </c>
      <c r="L2598" s="44">
        <v>6</v>
      </c>
      <c r="M2598" s="44">
        <v>2</v>
      </c>
    </row>
    <row r="2599" spans="1:13" x14ac:dyDescent="0.25">
      <c r="A2599" s="41" t="s">
        <v>35377</v>
      </c>
      <c r="B2599" s="41" t="s">
        <v>35378</v>
      </c>
      <c r="C2599" s="41" t="s">
        <v>2538</v>
      </c>
      <c r="D2599" s="41" t="s">
        <v>35379</v>
      </c>
      <c r="E2599" s="41" t="s">
        <v>2576</v>
      </c>
      <c r="F2599" s="41" t="s">
        <v>35380</v>
      </c>
      <c r="G2599" s="41" t="s">
        <v>35381</v>
      </c>
      <c r="H2599" s="42">
        <v>20.421291252188347</v>
      </c>
      <c r="I2599" s="43" t="s">
        <v>33</v>
      </c>
      <c r="J2599" s="44" t="s">
        <v>177</v>
      </c>
      <c r="K2599" s="44" t="s">
        <v>70056</v>
      </c>
      <c r="L2599" s="44">
        <v>2</v>
      </c>
      <c r="M2599" s="44">
        <v>2</v>
      </c>
    </row>
    <row r="2600" spans="1:13" x14ac:dyDescent="0.25">
      <c r="A2600" s="41" t="s">
        <v>33187</v>
      </c>
      <c r="B2600" s="41" t="s">
        <v>19560</v>
      </c>
      <c r="C2600" s="41" t="s">
        <v>2476</v>
      </c>
      <c r="D2600" s="41" t="s">
        <v>33188</v>
      </c>
      <c r="E2600" s="41" t="s">
        <v>2476</v>
      </c>
      <c r="F2600" s="41" t="s">
        <v>33189</v>
      </c>
      <c r="G2600" s="41" t="s">
        <v>33190</v>
      </c>
      <c r="H2600" s="42">
        <v>0.14562538134926084</v>
      </c>
      <c r="I2600" s="43" t="s">
        <v>33</v>
      </c>
      <c r="J2600" s="44" t="s">
        <v>70057</v>
      </c>
      <c r="K2600" s="44" t="s">
        <v>70058</v>
      </c>
      <c r="L2600" s="44">
        <v>7</v>
      </c>
      <c r="M2600" s="44">
        <v>7</v>
      </c>
    </row>
    <row r="2601" spans="1:13" x14ac:dyDescent="0.25">
      <c r="A2601" s="41" t="s">
        <v>33056</v>
      </c>
      <c r="B2601" s="41" t="s">
        <v>13567</v>
      </c>
      <c r="C2601" s="41" t="s">
        <v>2476</v>
      </c>
      <c r="D2601" s="41" t="s">
        <v>13566</v>
      </c>
      <c r="E2601" s="41" t="s">
        <v>2476</v>
      </c>
      <c r="F2601" s="41" t="s">
        <v>13568</v>
      </c>
      <c r="G2601" s="41" t="s">
        <v>13569</v>
      </c>
      <c r="H2601" s="42">
        <v>0.45779608855226683</v>
      </c>
      <c r="I2601" s="43" t="s">
        <v>33</v>
      </c>
      <c r="J2601" s="44" t="s">
        <v>70059</v>
      </c>
      <c r="K2601" s="44" t="s">
        <v>70060</v>
      </c>
      <c r="L2601" s="44">
        <v>2</v>
      </c>
      <c r="M2601" s="44">
        <v>2</v>
      </c>
    </row>
    <row r="2602" spans="1:13" x14ac:dyDescent="0.25">
      <c r="A2602" s="41" t="s">
        <v>24891</v>
      </c>
      <c r="B2602" s="41" t="s">
        <v>609</v>
      </c>
      <c r="C2602" s="41" t="s">
        <v>27</v>
      </c>
      <c r="D2602" s="41" t="s">
        <v>1244</v>
      </c>
      <c r="E2602" s="41" t="s">
        <v>27</v>
      </c>
      <c r="F2602" s="41" t="s">
        <v>24892</v>
      </c>
      <c r="G2602" s="41" t="s">
        <v>24893</v>
      </c>
      <c r="H2602" s="42">
        <v>-0.19366322951241996</v>
      </c>
      <c r="I2602" s="43" t="s">
        <v>33</v>
      </c>
      <c r="J2602" s="44" t="s">
        <v>70061</v>
      </c>
      <c r="K2602" s="44" t="s">
        <v>70062</v>
      </c>
      <c r="L2602" s="44">
        <v>5</v>
      </c>
      <c r="M2602" s="44">
        <v>5</v>
      </c>
    </row>
    <row r="2603" spans="1:13" x14ac:dyDescent="0.25">
      <c r="A2603" s="41" t="s">
        <v>32714</v>
      </c>
      <c r="B2603" s="41" t="s">
        <v>23030</v>
      </c>
      <c r="C2603" s="41" t="s">
        <v>2466</v>
      </c>
      <c r="D2603" s="41" t="s">
        <v>23029</v>
      </c>
      <c r="E2603" s="41" t="s">
        <v>2504</v>
      </c>
      <c r="F2603" s="41" t="s">
        <v>23031</v>
      </c>
      <c r="G2603" s="41" t="s">
        <v>23032</v>
      </c>
      <c r="H2603" s="42">
        <v>0.22323679426451981</v>
      </c>
      <c r="I2603" s="43" t="s">
        <v>33</v>
      </c>
      <c r="J2603" s="44" t="s">
        <v>70063</v>
      </c>
      <c r="K2603" s="44" t="s">
        <v>70064</v>
      </c>
      <c r="L2603" s="44">
        <v>2</v>
      </c>
      <c r="M2603" s="44">
        <v>2</v>
      </c>
    </row>
    <row r="2604" spans="1:13" x14ac:dyDescent="0.25">
      <c r="A2604" s="41" t="s">
        <v>38256</v>
      </c>
      <c r="B2604" s="41" t="s">
        <v>38257</v>
      </c>
      <c r="C2604" s="41" t="s">
        <v>2476</v>
      </c>
      <c r="D2604" s="41" t="s">
        <v>38258</v>
      </c>
      <c r="E2604" s="41" t="s">
        <v>2504</v>
      </c>
      <c r="F2604" s="41" t="s">
        <v>23031</v>
      </c>
      <c r="G2604" s="41" t="s">
        <v>23032</v>
      </c>
      <c r="H2604" s="42">
        <v>0.62771773248999529</v>
      </c>
      <c r="I2604" s="43" t="s">
        <v>33</v>
      </c>
      <c r="J2604" s="44" t="s">
        <v>70065</v>
      </c>
      <c r="K2604" s="44" t="s">
        <v>70066</v>
      </c>
      <c r="L2604" s="44">
        <v>2</v>
      </c>
      <c r="M2604" s="44">
        <v>2</v>
      </c>
    </row>
    <row r="2605" spans="1:13" x14ac:dyDescent="0.25">
      <c r="A2605" s="41" t="s">
        <v>40145</v>
      </c>
      <c r="B2605" s="41" t="s">
        <v>10990</v>
      </c>
      <c r="C2605" s="41" t="s">
        <v>2476</v>
      </c>
      <c r="D2605" s="41" t="s">
        <v>10989</v>
      </c>
      <c r="E2605" s="41" t="s">
        <v>2538</v>
      </c>
      <c r="F2605" s="41" t="s">
        <v>10991</v>
      </c>
      <c r="G2605" s="41" t="s">
        <v>10992</v>
      </c>
      <c r="H2605" s="42">
        <v>-6.384752482763438E-2</v>
      </c>
      <c r="I2605" s="43" t="s">
        <v>33</v>
      </c>
      <c r="J2605" s="44" t="s">
        <v>70067</v>
      </c>
      <c r="K2605" s="44" t="s">
        <v>70068</v>
      </c>
      <c r="L2605" s="44">
        <v>9</v>
      </c>
      <c r="M2605" s="44">
        <v>9</v>
      </c>
    </row>
    <row r="2606" spans="1:13" x14ac:dyDescent="0.25">
      <c r="A2606" s="41" t="s">
        <v>36795</v>
      </c>
      <c r="B2606" s="41" t="s">
        <v>36796</v>
      </c>
      <c r="C2606" s="41" t="s">
        <v>2476</v>
      </c>
      <c r="D2606" s="41" t="s">
        <v>36797</v>
      </c>
      <c r="E2606" s="41" t="s">
        <v>2476</v>
      </c>
      <c r="F2606" s="41" t="s">
        <v>36798</v>
      </c>
      <c r="G2606" s="41" t="s">
        <v>36799</v>
      </c>
      <c r="H2606" s="42">
        <v>-0.20851545547692801</v>
      </c>
      <c r="I2606" s="43" t="s">
        <v>33</v>
      </c>
      <c r="J2606" s="44" t="s">
        <v>70069</v>
      </c>
      <c r="K2606" s="44" t="s">
        <v>70070</v>
      </c>
      <c r="L2606" s="44">
        <v>2</v>
      </c>
      <c r="M2606" s="44">
        <v>2</v>
      </c>
    </row>
    <row r="2607" spans="1:13" x14ac:dyDescent="0.25">
      <c r="A2607" s="41" t="s">
        <v>30039</v>
      </c>
      <c r="B2607" s="41" t="s">
        <v>10674</v>
      </c>
      <c r="C2607" s="41" t="s">
        <v>2538</v>
      </c>
      <c r="D2607" s="41" t="s">
        <v>10673</v>
      </c>
      <c r="E2607" s="41" t="s">
        <v>2494</v>
      </c>
      <c r="F2607" s="41" t="s">
        <v>10675</v>
      </c>
      <c r="G2607" s="41" t="s">
        <v>10676</v>
      </c>
      <c r="H2607" s="42">
        <v>0.11743295668527483</v>
      </c>
      <c r="I2607" s="43" t="s">
        <v>33</v>
      </c>
      <c r="J2607" s="44" t="s">
        <v>70071</v>
      </c>
      <c r="K2607" s="44" t="s">
        <v>70072</v>
      </c>
      <c r="L2607" s="44">
        <v>7</v>
      </c>
      <c r="M2607" s="44">
        <v>7</v>
      </c>
    </row>
    <row r="2608" spans="1:13" x14ac:dyDescent="0.25">
      <c r="A2608" s="41" t="s">
        <v>36244</v>
      </c>
      <c r="B2608" s="41" t="s">
        <v>11513</v>
      </c>
      <c r="C2608" s="41" t="s">
        <v>2476</v>
      </c>
      <c r="D2608" s="41" t="s">
        <v>16588</v>
      </c>
      <c r="E2608" s="41" t="s">
        <v>2476</v>
      </c>
      <c r="F2608" s="41" t="s">
        <v>16589</v>
      </c>
      <c r="G2608" s="41" t="s">
        <v>16590</v>
      </c>
      <c r="H2608" s="42">
        <v>0.69124864387860419</v>
      </c>
      <c r="I2608" s="43" t="s">
        <v>33</v>
      </c>
      <c r="J2608" s="44" t="s">
        <v>70073</v>
      </c>
      <c r="K2608" s="44" t="s">
        <v>70074</v>
      </c>
      <c r="L2608" s="44">
        <v>4</v>
      </c>
      <c r="M2608" s="44">
        <v>4</v>
      </c>
    </row>
    <row r="2609" spans="1:13" x14ac:dyDescent="0.25">
      <c r="A2609" s="41" t="s">
        <v>26846</v>
      </c>
      <c r="B2609" s="41" t="s">
        <v>26847</v>
      </c>
      <c r="C2609" s="41" t="s">
        <v>2576</v>
      </c>
      <c r="D2609" s="41" t="s">
        <v>26848</v>
      </c>
      <c r="E2609" s="41" t="s">
        <v>2576</v>
      </c>
      <c r="F2609" s="41" t="s">
        <v>26849</v>
      </c>
      <c r="G2609" s="41" t="s">
        <v>26850</v>
      </c>
      <c r="H2609" s="42">
        <v>0.30812351743567434</v>
      </c>
      <c r="I2609" s="43" t="s">
        <v>33</v>
      </c>
      <c r="J2609" s="44" t="s">
        <v>70075</v>
      </c>
      <c r="K2609" s="44" t="s">
        <v>70076</v>
      </c>
      <c r="L2609" s="44">
        <v>3</v>
      </c>
      <c r="M2609" s="44">
        <v>2</v>
      </c>
    </row>
    <row r="2610" spans="1:13" x14ac:dyDescent="0.25">
      <c r="A2610" s="41" t="s">
        <v>40230</v>
      </c>
      <c r="B2610" s="41" t="s">
        <v>13180</v>
      </c>
      <c r="C2610" s="41" t="s">
        <v>26118</v>
      </c>
      <c r="D2610" s="41" t="s">
        <v>13179</v>
      </c>
      <c r="E2610" s="41" t="s">
        <v>2557</v>
      </c>
      <c r="F2610" s="41" t="s">
        <v>13181</v>
      </c>
      <c r="G2610" s="41" t="s">
        <v>13182</v>
      </c>
      <c r="H2610" s="42">
        <v>-0.44998669503422961</v>
      </c>
      <c r="I2610" s="43" t="s">
        <v>33</v>
      </c>
      <c r="J2610" s="44" t="s">
        <v>70077</v>
      </c>
      <c r="K2610" s="44" t="s">
        <v>70078</v>
      </c>
      <c r="L2610" s="44">
        <v>15</v>
      </c>
      <c r="M2610" s="44">
        <v>15</v>
      </c>
    </row>
    <row r="2611" spans="1:13" x14ac:dyDescent="0.25">
      <c r="A2611" s="41" t="s">
        <v>25739</v>
      </c>
      <c r="B2611" s="41" t="s">
        <v>4594</v>
      </c>
      <c r="C2611" s="41" t="s">
        <v>25740</v>
      </c>
      <c r="D2611" s="41" t="s">
        <v>4593</v>
      </c>
      <c r="E2611" s="41" t="s">
        <v>2476</v>
      </c>
      <c r="F2611" s="41" t="s">
        <v>4595</v>
      </c>
      <c r="G2611" s="41" t="s">
        <v>4596</v>
      </c>
      <c r="H2611" s="42">
        <v>-0.29341456885595119</v>
      </c>
      <c r="I2611" s="43" t="s">
        <v>33</v>
      </c>
      <c r="J2611" s="44" t="s">
        <v>70079</v>
      </c>
      <c r="K2611" s="44" t="s">
        <v>70080</v>
      </c>
      <c r="L2611" s="44">
        <v>6</v>
      </c>
      <c r="M2611" s="44">
        <v>6</v>
      </c>
    </row>
    <row r="2612" spans="1:13" x14ac:dyDescent="0.25">
      <c r="A2612" s="41" t="s">
        <v>34184</v>
      </c>
      <c r="B2612" s="41" t="s">
        <v>9661</v>
      </c>
      <c r="C2612" s="41" t="s">
        <v>2466</v>
      </c>
      <c r="D2612" s="41" t="s">
        <v>9660</v>
      </c>
      <c r="E2612" s="41" t="s">
        <v>2557</v>
      </c>
      <c r="F2612" s="41" t="s">
        <v>9662</v>
      </c>
      <c r="G2612" s="41" t="s">
        <v>9663</v>
      </c>
      <c r="H2612" s="42">
        <v>0.88588798479132225</v>
      </c>
      <c r="I2612" s="43" t="s">
        <v>33</v>
      </c>
      <c r="J2612" s="44" t="s">
        <v>70081</v>
      </c>
      <c r="K2612" s="44" t="s">
        <v>70082</v>
      </c>
      <c r="L2612" s="44">
        <v>33</v>
      </c>
      <c r="M2612" s="44">
        <v>6</v>
      </c>
    </row>
    <row r="2613" spans="1:13" x14ac:dyDescent="0.25">
      <c r="A2613" s="41" t="s">
        <v>29084</v>
      </c>
      <c r="B2613" s="41" t="s">
        <v>23095</v>
      </c>
      <c r="C2613" s="41" t="s">
        <v>2557</v>
      </c>
      <c r="D2613" s="41" t="s">
        <v>29085</v>
      </c>
      <c r="E2613" s="41" t="s">
        <v>2557</v>
      </c>
      <c r="F2613" s="41" t="s">
        <v>29086</v>
      </c>
      <c r="G2613" s="41" t="s">
        <v>29087</v>
      </c>
      <c r="H2613" s="42">
        <v>-0.33018059451735915</v>
      </c>
      <c r="I2613" s="43" t="s">
        <v>33</v>
      </c>
      <c r="J2613" s="44" t="s">
        <v>70083</v>
      </c>
      <c r="K2613" s="44" t="s">
        <v>70084</v>
      </c>
      <c r="L2613" s="44">
        <v>15</v>
      </c>
      <c r="M2613" s="44">
        <v>15</v>
      </c>
    </row>
    <row r="2614" spans="1:13" x14ac:dyDescent="0.25">
      <c r="A2614" s="41" t="s">
        <v>35793</v>
      </c>
      <c r="B2614" s="41"/>
      <c r="C2614" s="41"/>
      <c r="D2614" s="41"/>
      <c r="E2614" s="41"/>
      <c r="F2614" s="41" t="s">
        <v>35794</v>
      </c>
      <c r="G2614" s="41" t="s">
        <v>35795</v>
      </c>
      <c r="H2614" s="42">
        <v>0.38145026270131577</v>
      </c>
      <c r="I2614" s="43" t="s">
        <v>33</v>
      </c>
      <c r="J2614" s="44" t="s">
        <v>70085</v>
      </c>
      <c r="K2614" s="44" t="s">
        <v>70086</v>
      </c>
      <c r="L2614" s="44">
        <v>3</v>
      </c>
      <c r="M2614" s="44">
        <v>2</v>
      </c>
    </row>
    <row r="2615" spans="1:13" x14ac:dyDescent="0.25">
      <c r="A2615" s="41" t="s">
        <v>38005</v>
      </c>
      <c r="B2615" s="41" t="s">
        <v>38006</v>
      </c>
      <c r="C2615" s="41" t="s">
        <v>2476</v>
      </c>
      <c r="D2615" s="41" t="s">
        <v>38007</v>
      </c>
      <c r="E2615" s="41" t="s">
        <v>2557</v>
      </c>
      <c r="F2615" s="41" t="s">
        <v>35794</v>
      </c>
      <c r="G2615" s="41" t="s">
        <v>35795</v>
      </c>
      <c r="H2615" s="42">
        <v>0.56678302042003381</v>
      </c>
      <c r="I2615" s="43" t="s">
        <v>33</v>
      </c>
      <c r="J2615" s="44" t="s">
        <v>70087</v>
      </c>
      <c r="K2615" s="44" t="s">
        <v>70088</v>
      </c>
      <c r="L2615" s="44">
        <v>5</v>
      </c>
      <c r="M2615" s="44">
        <v>4</v>
      </c>
    </row>
    <row r="2616" spans="1:13" x14ac:dyDescent="0.25">
      <c r="A2616" s="41" t="s">
        <v>31268</v>
      </c>
      <c r="B2616" s="41" t="s">
        <v>3694</v>
      </c>
      <c r="C2616" s="41" t="s">
        <v>2538</v>
      </c>
      <c r="D2616" s="41" t="s">
        <v>3693</v>
      </c>
      <c r="E2616" s="41" t="s">
        <v>2476</v>
      </c>
      <c r="F2616" s="41" t="s">
        <v>3695</v>
      </c>
      <c r="G2616" s="41" t="s">
        <v>3696</v>
      </c>
      <c r="H2616" s="42">
        <v>2.9451643978123661E-2</v>
      </c>
      <c r="I2616" s="43" t="s">
        <v>33</v>
      </c>
      <c r="J2616" s="44" t="s">
        <v>70089</v>
      </c>
      <c r="K2616" s="44" t="s">
        <v>70090</v>
      </c>
      <c r="L2616" s="44">
        <v>2</v>
      </c>
      <c r="M2616" s="44">
        <v>2</v>
      </c>
    </row>
    <row r="2617" spans="1:13" x14ac:dyDescent="0.25">
      <c r="A2617" s="41" t="s">
        <v>32577</v>
      </c>
      <c r="B2617" s="41" t="s">
        <v>32578</v>
      </c>
      <c r="C2617" s="41" t="s">
        <v>2557</v>
      </c>
      <c r="D2617" s="41" t="s">
        <v>32579</v>
      </c>
      <c r="E2617" s="41" t="s">
        <v>2476</v>
      </c>
      <c r="F2617" s="41" t="s">
        <v>32580</v>
      </c>
      <c r="G2617" s="41" t="s">
        <v>32581</v>
      </c>
      <c r="H2617" s="42">
        <v>0.11235609254541472</v>
      </c>
      <c r="I2617" s="43" t="s">
        <v>33</v>
      </c>
      <c r="J2617" s="44" t="s">
        <v>70091</v>
      </c>
      <c r="K2617" s="44" t="s">
        <v>70092</v>
      </c>
      <c r="L2617" s="44">
        <v>2</v>
      </c>
      <c r="M2617" s="44">
        <v>2</v>
      </c>
    </row>
    <row r="2618" spans="1:13" x14ac:dyDescent="0.25">
      <c r="A2618" s="41" t="s">
        <v>40634</v>
      </c>
      <c r="B2618" s="41" t="s">
        <v>40635</v>
      </c>
      <c r="C2618" s="41" t="s">
        <v>2538</v>
      </c>
      <c r="D2618" s="41" t="s">
        <v>40636</v>
      </c>
      <c r="E2618" s="41" t="s">
        <v>2476</v>
      </c>
      <c r="F2618" s="41" t="s">
        <v>40637</v>
      </c>
      <c r="G2618" s="41" t="s">
        <v>40638</v>
      </c>
      <c r="H2618" s="42">
        <v>0.12887258587569805</v>
      </c>
      <c r="I2618" s="43" t="s">
        <v>33</v>
      </c>
      <c r="J2618" s="44" t="s">
        <v>70093</v>
      </c>
      <c r="K2618" s="44" t="s">
        <v>70094</v>
      </c>
      <c r="L2618" s="44">
        <v>4</v>
      </c>
      <c r="M2618" s="44">
        <v>4</v>
      </c>
    </row>
    <row r="2619" spans="1:13" x14ac:dyDescent="0.25">
      <c r="A2619" s="41" t="s">
        <v>33308</v>
      </c>
      <c r="B2619" s="41" t="s">
        <v>33309</v>
      </c>
      <c r="C2619" s="41" t="s">
        <v>2538</v>
      </c>
      <c r="D2619" s="41" t="s">
        <v>33310</v>
      </c>
      <c r="E2619" s="41" t="s">
        <v>2476</v>
      </c>
      <c r="F2619" s="41" t="s">
        <v>33311</v>
      </c>
      <c r="G2619" s="41" t="s">
        <v>33312</v>
      </c>
      <c r="H2619" s="42">
        <v>0.44898061124586269</v>
      </c>
      <c r="I2619" s="43" t="s">
        <v>33</v>
      </c>
      <c r="J2619" s="44" t="s">
        <v>70095</v>
      </c>
      <c r="K2619" s="44" t="s">
        <v>70096</v>
      </c>
      <c r="L2619" s="44">
        <v>5</v>
      </c>
      <c r="M2619" s="44">
        <v>5</v>
      </c>
    </row>
    <row r="2620" spans="1:13" x14ac:dyDescent="0.25">
      <c r="A2620" s="41" t="s">
        <v>29516</v>
      </c>
      <c r="B2620" s="41" t="s">
        <v>16893</v>
      </c>
      <c r="C2620" s="41" t="s">
        <v>2557</v>
      </c>
      <c r="D2620" s="41" t="s">
        <v>29517</v>
      </c>
      <c r="E2620" s="41" t="s">
        <v>2538</v>
      </c>
      <c r="F2620" s="41" t="s">
        <v>29518</v>
      </c>
      <c r="G2620" s="41" t="s">
        <v>29519</v>
      </c>
      <c r="H2620" s="42">
        <v>0.47918385223792342</v>
      </c>
      <c r="I2620" s="43" t="s">
        <v>33</v>
      </c>
      <c r="J2620" s="44" t="s">
        <v>70097</v>
      </c>
      <c r="K2620" s="44" t="s">
        <v>70098</v>
      </c>
      <c r="L2620" s="44">
        <v>33</v>
      </c>
      <c r="M2620" s="44">
        <v>12</v>
      </c>
    </row>
    <row r="2621" spans="1:13" x14ac:dyDescent="0.25">
      <c r="A2621" s="41" t="s">
        <v>33240</v>
      </c>
      <c r="B2621" s="41" t="s">
        <v>6017</v>
      </c>
      <c r="C2621" s="41" t="s">
        <v>2576</v>
      </c>
      <c r="D2621" s="41" t="s">
        <v>24438</v>
      </c>
      <c r="E2621" s="41" t="s">
        <v>2576</v>
      </c>
      <c r="F2621" s="41" t="s">
        <v>6018</v>
      </c>
      <c r="G2621" s="41" t="s">
        <v>6019</v>
      </c>
      <c r="H2621" s="42">
        <v>0.60498807436764368</v>
      </c>
      <c r="I2621" s="43" t="s">
        <v>33</v>
      </c>
      <c r="J2621" s="44" t="s">
        <v>70099</v>
      </c>
      <c r="K2621" s="44" t="s">
        <v>70100</v>
      </c>
      <c r="L2621" s="44">
        <v>14</v>
      </c>
      <c r="M2621" s="44">
        <v>14</v>
      </c>
    </row>
    <row r="2622" spans="1:13" x14ac:dyDescent="0.25">
      <c r="A2622" s="41" t="s">
        <v>25775</v>
      </c>
      <c r="B2622" s="41" t="s">
        <v>25776</v>
      </c>
      <c r="C2622" s="41" t="s">
        <v>27</v>
      </c>
      <c r="D2622" s="41" t="s">
        <v>25777</v>
      </c>
      <c r="E2622" s="41" t="s">
        <v>2538</v>
      </c>
      <c r="F2622" s="41" t="s">
        <v>25778</v>
      </c>
      <c r="G2622" s="41" t="s">
        <v>25779</v>
      </c>
      <c r="H2622" s="42">
        <v>1.5019048416139031</v>
      </c>
      <c r="I2622" s="43" t="s">
        <v>33</v>
      </c>
      <c r="J2622" s="44" t="s">
        <v>70101</v>
      </c>
      <c r="K2622" s="44" t="s">
        <v>70102</v>
      </c>
      <c r="L2622" s="44">
        <v>17</v>
      </c>
      <c r="M2622" s="44">
        <v>7</v>
      </c>
    </row>
    <row r="2623" spans="1:13" x14ac:dyDescent="0.25">
      <c r="A2623" s="41" t="s">
        <v>37567</v>
      </c>
      <c r="B2623" s="41" t="s">
        <v>9590</v>
      </c>
      <c r="C2623" s="41" t="s">
        <v>2538</v>
      </c>
      <c r="D2623" s="41" t="s">
        <v>27402</v>
      </c>
      <c r="E2623" s="41" t="s">
        <v>2538</v>
      </c>
      <c r="F2623" s="41" t="s">
        <v>27403</v>
      </c>
      <c r="G2623" s="41" t="s">
        <v>27404</v>
      </c>
      <c r="H2623" s="42">
        <v>-8.1091727953598744E-2</v>
      </c>
      <c r="I2623" s="43" t="s">
        <v>33</v>
      </c>
      <c r="J2623" s="44" t="s">
        <v>70103</v>
      </c>
      <c r="K2623" s="44" t="s">
        <v>70104</v>
      </c>
      <c r="L2623" s="44">
        <v>11</v>
      </c>
      <c r="M2623" s="44">
        <v>2</v>
      </c>
    </row>
    <row r="2624" spans="1:13" x14ac:dyDescent="0.25">
      <c r="A2624" s="41" t="s">
        <v>37877</v>
      </c>
      <c r="B2624" s="41" t="s">
        <v>6017</v>
      </c>
      <c r="C2624" s="41" t="s">
        <v>2576</v>
      </c>
      <c r="D2624" s="41" t="s">
        <v>11267</v>
      </c>
      <c r="E2624" s="41" t="s">
        <v>2576</v>
      </c>
      <c r="F2624" s="41" t="s">
        <v>11268</v>
      </c>
      <c r="G2624" s="41" t="s">
        <v>11269</v>
      </c>
      <c r="H2624" s="42">
        <v>1.6278739026713871</v>
      </c>
      <c r="I2624" s="43" t="s">
        <v>33</v>
      </c>
      <c r="J2624" s="44" t="s">
        <v>70105</v>
      </c>
      <c r="K2624" s="44" t="s">
        <v>70106</v>
      </c>
      <c r="L2624" s="44">
        <v>10</v>
      </c>
      <c r="M2624" s="44">
        <v>1</v>
      </c>
    </row>
    <row r="2625" spans="1:13" x14ac:dyDescent="0.25">
      <c r="A2625" s="41" t="s">
        <v>38475</v>
      </c>
      <c r="B2625" s="41" t="s">
        <v>38476</v>
      </c>
      <c r="C2625" s="41" t="s">
        <v>2538</v>
      </c>
      <c r="D2625" s="41" t="s">
        <v>38477</v>
      </c>
      <c r="E2625" s="41" t="s">
        <v>2538</v>
      </c>
      <c r="F2625" s="41" t="s">
        <v>20260</v>
      </c>
      <c r="G2625" s="41" t="s">
        <v>20261</v>
      </c>
      <c r="H2625" s="42">
        <v>0.9437108993168819</v>
      </c>
      <c r="I2625" s="43" t="s">
        <v>33</v>
      </c>
      <c r="J2625" s="44" t="s">
        <v>70107</v>
      </c>
      <c r="K2625" s="44" t="s">
        <v>70108</v>
      </c>
      <c r="L2625" s="44">
        <v>5</v>
      </c>
      <c r="M2625" s="44">
        <v>3</v>
      </c>
    </row>
    <row r="2626" spans="1:13" x14ac:dyDescent="0.25">
      <c r="A2626" s="41" t="s">
        <v>35730</v>
      </c>
      <c r="B2626" s="41" t="s">
        <v>4546</v>
      </c>
      <c r="C2626" s="41" t="s">
        <v>2538</v>
      </c>
      <c r="D2626" s="41" t="s">
        <v>4545</v>
      </c>
      <c r="E2626" s="41" t="s">
        <v>2538</v>
      </c>
      <c r="F2626" s="41" t="s">
        <v>4547</v>
      </c>
      <c r="G2626" s="41" t="s">
        <v>4548</v>
      </c>
      <c r="H2626" s="42">
        <v>-0.89707725996053</v>
      </c>
      <c r="I2626" s="43" t="s">
        <v>33</v>
      </c>
      <c r="J2626" s="44" t="s">
        <v>70109</v>
      </c>
      <c r="K2626" s="44" t="s">
        <v>70110</v>
      </c>
      <c r="L2626" s="44">
        <v>8</v>
      </c>
      <c r="M2626" s="44">
        <v>2</v>
      </c>
    </row>
    <row r="2627" spans="1:13" x14ac:dyDescent="0.25">
      <c r="A2627" s="41" t="s">
        <v>36261</v>
      </c>
      <c r="B2627" s="41" t="s">
        <v>4546</v>
      </c>
      <c r="C2627" s="41" t="s">
        <v>2538</v>
      </c>
      <c r="D2627" s="41" t="s">
        <v>4545</v>
      </c>
      <c r="E2627" s="41" t="s">
        <v>2538</v>
      </c>
      <c r="F2627" s="41" t="s">
        <v>4547</v>
      </c>
      <c r="G2627" s="41" t="s">
        <v>4548</v>
      </c>
      <c r="H2627" s="42">
        <v>-0.43166124534679523</v>
      </c>
      <c r="I2627" s="43" t="s">
        <v>33</v>
      </c>
      <c r="J2627" s="44" t="s">
        <v>70111</v>
      </c>
      <c r="K2627" s="44" t="s">
        <v>70112</v>
      </c>
      <c r="L2627" s="44">
        <v>10</v>
      </c>
      <c r="M2627" s="44">
        <v>3</v>
      </c>
    </row>
    <row r="2628" spans="1:13" x14ac:dyDescent="0.25">
      <c r="A2628" s="41" t="s">
        <v>37493</v>
      </c>
      <c r="B2628" s="41" t="s">
        <v>6017</v>
      </c>
      <c r="C2628" s="41" t="s">
        <v>2476</v>
      </c>
      <c r="D2628" s="41" t="s">
        <v>37494</v>
      </c>
      <c r="E2628" s="41" t="s">
        <v>2557</v>
      </c>
      <c r="F2628" s="41" t="s">
        <v>8309</v>
      </c>
      <c r="G2628" s="41" t="s">
        <v>8310</v>
      </c>
      <c r="H2628" s="42">
        <v>0.7682232138940519</v>
      </c>
      <c r="I2628" s="43" t="s">
        <v>33</v>
      </c>
      <c r="J2628" s="44" t="s">
        <v>70113</v>
      </c>
      <c r="K2628" s="44" t="s">
        <v>70114</v>
      </c>
      <c r="L2628" s="44">
        <v>10</v>
      </c>
      <c r="M2628" s="44">
        <v>3</v>
      </c>
    </row>
    <row r="2629" spans="1:13" x14ac:dyDescent="0.25">
      <c r="A2629" s="41" t="s">
        <v>29875</v>
      </c>
      <c r="B2629" s="41" t="s">
        <v>19757</v>
      </c>
      <c r="C2629" s="41" t="s">
        <v>29876</v>
      </c>
      <c r="D2629" s="41" t="s">
        <v>19756</v>
      </c>
      <c r="E2629" s="41" t="s">
        <v>2504</v>
      </c>
      <c r="F2629" s="41" t="s">
        <v>19758</v>
      </c>
      <c r="G2629" s="41" t="s">
        <v>19759</v>
      </c>
      <c r="H2629" s="42">
        <v>-6.0079615466034644E-2</v>
      </c>
      <c r="I2629" s="43" t="s">
        <v>33</v>
      </c>
      <c r="J2629" s="44" t="s">
        <v>70115</v>
      </c>
      <c r="K2629" s="44" t="s">
        <v>70116</v>
      </c>
      <c r="L2629" s="44">
        <v>3</v>
      </c>
      <c r="M2629" s="44">
        <v>3</v>
      </c>
    </row>
    <row r="2630" spans="1:13" x14ac:dyDescent="0.25">
      <c r="A2630" s="41" t="s">
        <v>39225</v>
      </c>
      <c r="B2630" s="41" t="s">
        <v>23328</v>
      </c>
      <c r="C2630" s="41" t="s">
        <v>2538</v>
      </c>
      <c r="D2630" s="41" t="s">
        <v>23327</v>
      </c>
      <c r="E2630" s="41" t="s">
        <v>2538</v>
      </c>
      <c r="F2630" s="41" t="s">
        <v>23329</v>
      </c>
      <c r="G2630" s="41" t="s">
        <v>23330</v>
      </c>
      <c r="H2630" s="42">
        <v>-0.57459500157298571</v>
      </c>
      <c r="I2630" s="43" t="s">
        <v>33</v>
      </c>
      <c r="J2630" s="44" t="s">
        <v>70117</v>
      </c>
      <c r="K2630" s="44" t="s">
        <v>70118</v>
      </c>
      <c r="L2630" s="44">
        <v>8</v>
      </c>
      <c r="M2630" s="44">
        <v>8</v>
      </c>
    </row>
    <row r="2631" spans="1:13" x14ac:dyDescent="0.25">
      <c r="A2631" s="41" t="s">
        <v>40006</v>
      </c>
      <c r="B2631" s="41" t="s">
        <v>13736</v>
      </c>
      <c r="C2631" s="41" t="s">
        <v>2538</v>
      </c>
      <c r="D2631" s="41" t="s">
        <v>13735</v>
      </c>
      <c r="E2631" s="41" t="s">
        <v>2538</v>
      </c>
      <c r="F2631" s="41" t="s">
        <v>13737</v>
      </c>
      <c r="G2631" s="41" t="s">
        <v>13738</v>
      </c>
      <c r="H2631" s="42">
        <v>-0.35007838590559986</v>
      </c>
      <c r="I2631" s="43" t="s">
        <v>33</v>
      </c>
      <c r="J2631" s="44" t="s">
        <v>70119</v>
      </c>
      <c r="K2631" s="44" t="s">
        <v>70120</v>
      </c>
      <c r="L2631" s="44">
        <v>42</v>
      </c>
      <c r="M2631" s="44">
        <v>42</v>
      </c>
    </row>
    <row r="2632" spans="1:13" x14ac:dyDescent="0.25">
      <c r="A2632" s="41" t="s">
        <v>34454</v>
      </c>
      <c r="B2632" s="41"/>
      <c r="C2632" s="41"/>
      <c r="D2632" s="41"/>
      <c r="E2632" s="41"/>
      <c r="F2632" s="41" t="s">
        <v>15362</v>
      </c>
      <c r="G2632" s="41" t="s">
        <v>15363</v>
      </c>
      <c r="H2632" s="42">
        <v>3.9871031350720371E-2</v>
      </c>
      <c r="I2632" s="43" t="s">
        <v>33</v>
      </c>
      <c r="J2632" s="44" t="s">
        <v>70121</v>
      </c>
      <c r="K2632" s="44" t="s">
        <v>70122</v>
      </c>
      <c r="L2632" s="44">
        <v>6</v>
      </c>
      <c r="M2632" s="44">
        <v>6</v>
      </c>
    </row>
    <row r="2633" spans="1:13" x14ac:dyDescent="0.25">
      <c r="A2633" s="41" t="s">
        <v>35396</v>
      </c>
      <c r="B2633" s="41" t="s">
        <v>15164</v>
      </c>
      <c r="C2633" s="41" t="s">
        <v>2476</v>
      </c>
      <c r="D2633" s="41" t="s">
        <v>15163</v>
      </c>
      <c r="E2633" s="41" t="s">
        <v>2476</v>
      </c>
      <c r="F2633" s="41" t="s">
        <v>15165</v>
      </c>
      <c r="G2633" s="41" t="s">
        <v>15166</v>
      </c>
      <c r="H2633" s="42">
        <v>0.32972694415326076</v>
      </c>
      <c r="I2633" s="43" t="s">
        <v>33</v>
      </c>
      <c r="J2633" s="44" t="s">
        <v>70123</v>
      </c>
      <c r="K2633" s="44" t="s">
        <v>70124</v>
      </c>
      <c r="L2633" s="44">
        <v>6</v>
      </c>
      <c r="M2633" s="44">
        <v>6</v>
      </c>
    </row>
    <row r="2634" spans="1:13" x14ac:dyDescent="0.25">
      <c r="A2634" s="41" t="s">
        <v>31996</v>
      </c>
      <c r="B2634" s="41" t="s">
        <v>31997</v>
      </c>
      <c r="C2634" s="41" t="s">
        <v>2538</v>
      </c>
      <c r="D2634" s="41" t="s">
        <v>31998</v>
      </c>
      <c r="E2634" s="41" t="s">
        <v>2476</v>
      </c>
      <c r="F2634" s="41" t="s">
        <v>31999</v>
      </c>
      <c r="G2634" s="41" t="s">
        <v>32000</v>
      </c>
      <c r="H2634" s="42">
        <v>0.33949416154475037</v>
      </c>
      <c r="I2634" s="43" t="s">
        <v>33</v>
      </c>
      <c r="J2634" s="44" t="s">
        <v>70125</v>
      </c>
      <c r="K2634" s="44" t="s">
        <v>70126</v>
      </c>
      <c r="L2634" s="44">
        <v>4</v>
      </c>
      <c r="M2634" s="44">
        <v>4</v>
      </c>
    </row>
    <row r="2635" spans="1:13" x14ac:dyDescent="0.25">
      <c r="A2635" s="41" t="s">
        <v>32812</v>
      </c>
      <c r="B2635" s="41" t="s">
        <v>32813</v>
      </c>
      <c r="C2635" s="41" t="s">
        <v>2476</v>
      </c>
      <c r="D2635" s="41" t="s">
        <v>32814</v>
      </c>
      <c r="E2635" s="41" t="s">
        <v>2476</v>
      </c>
      <c r="F2635" s="41" t="s">
        <v>32815</v>
      </c>
      <c r="G2635" s="41" t="s">
        <v>32816</v>
      </c>
      <c r="H2635" s="42">
        <v>0.55726622537979387</v>
      </c>
      <c r="I2635" s="43" t="s">
        <v>33</v>
      </c>
      <c r="J2635" s="44" t="s">
        <v>70127</v>
      </c>
      <c r="K2635" s="44" t="s">
        <v>70128</v>
      </c>
      <c r="L2635" s="44">
        <v>5</v>
      </c>
      <c r="M2635" s="44">
        <v>5</v>
      </c>
    </row>
    <row r="2636" spans="1:13" x14ac:dyDescent="0.25">
      <c r="A2636" s="41" t="s">
        <v>38568</v>
      </c>
      <c r="B2636" s="41" t="s">
        <v>38569</v>
      </c>
      <c r="C2636" s="41" t="s">
        <v>2576</v>
      </c>
      <c r="D2636" s="41" t="s">
        <v>38570</v>
      </c>
      <c r="E2636" s="41" t="s">
        <v>2476</v>
      </c>
      <c r="F2636" s="41" t="s">
        <v>38571</v>
      </c>
      <c r="G2636" s="41" t="s">
        <v>38572</v>
      </c>
      <c r="H2636" s="42">
        <v>0.90015064317451432</v>
      </c>
      <c r="I2636" s="43" t="s">
        <v>33</v>
      </c>
      <c r="J2636" s="44" t="s">
        <v>70129</v>
      </c>
      <c r="K2636" s="44" t="s">
        <v>70130</v>
      </c>
      <c r="L2636" s="44">
        <v>2</v>
      </c>
      <c r="M2636" s="44">
        <v>2</v>
      </c>
    </row>
    <row r="2637" spans="1:13" x14ac:dyDescent="0.25">
      <c r="A2637" s="41" t="s">
        <v>35811</v>
      </c>
      <c r="B2637" s="41" t="s">
        <v>35812</v>
      </c>
      <c r="C2637" s="41" t="s">
        <v>2538</v>
      </c>
      <c r="D2637" s="41" t="s">
        <v>35813</v>
      </c>
      <c r="E2637" s="41" t="s">
        <v>2476</v>
      </c>
      <c r="F2637" s="41" t="s">
        <v>35814</v>
      </c>
      <c r="G2637" s="41" t="s">
        <v>35815</v>
      </c>
      <c r="H2637" s="42">
        <v>0.73941792000060769</v>
      </c>
      <c r="I2637" s="43" t="s">
        <v>33</v>
      </c>
      <c r="J2637" s="44" t="s">
        <v>70131</v>
      </c>
      <c r="K2637" s="44" t="s">
        <v>70132</v>
      </c>
      <c r="L2637" s="44">
        <v>5</v>
      </c>
      <c r="M2637" s="44">
        <v>5</v>
      </c>
    </row>
    <row r="2638" spans="1:13" x14ac:dyDescent="0.25">
      <c r="A2638" s="41" t="s">
        <v>32068</v>
      </c>
      <c r="B2638" s="41" t="s">
        <v>32069</v>
      </c>
      <c r="C2638" s="41" t="s">
        <v>2476</v>
      </c>
      <c r="D2638" s="41" t="s">
        <v>32070</v>
      </c>
      <c r="E2638" s="41" t="s">
        <v>2476</v>
      </c>
      <c r="F2638" s="41" t="s">
        <v>32071</v>
      </c>
      <c r="G2638" s="41" t="s">
        <v>32072</v>
      </c>
      <c r="H2638" s="42">
        <v>0.51324883515081043</v>
      </c>
      <c r="I2638" s="43" t="s">
        <v>33</v>
      </c>
      <c r="J2638" s="44" t="s">
        <v>70133</v>
      </c>
      <c r="K2638" s="44" t="s">
        <v>70134</v>
      </c>
      <c r="L2638" s="44">
        <v>8</v>
      </c>
      <c r="M2638" s="44">
        <v>8</v>
      </c>
    </row>
    <row r="2639" spans="1:13" x14ac:dyDescent="0.25">
      <c r="A2639" s="41" t="s">
        <v>28921</v>
      </c>
      <c r="B2639" s="41" t="s">
        <v>28922</v>
      </c>
      <c r="C2639" s="41" t="s">
        <v>2557</v>
      </c>
      <c r="D2639" s="41" t="s">
        <v>28923</v>
      </c>
      <c r="E2639" s="41" t="s">
        <v>2476</v>
      </c>
      <c r="F2639" s="41" t="s">
        <v>28924</v>
      </c>
      <c r="G2639" s="41" t="s">
        <v>28925</v>
      </c>
      <c r="H2639" s="42">
        <v>0.4114242045064434</v>
      </c>
      <c r="I2639" s="43" t="s">
        <v>33</v>
      </c>
      <c r="J2639" s="44" t="s">
        <v>70135</v>
      </c>
      <c r="K2639" s="44" t="s">
        <v>70136</v>
      </c>
      <c r="L2639" s="44">
        <v>6</v>
      </c>
      <c r="M2639" s="44">
        <v>6</v>
      </c>
    </row>
    <row r="2640" spans="1:13" x14ac:dyDescent="0.25">
      <c r="A2640" s="41" t="s">
        <v>36497</v>
      </c>
      <c r="B2640" s="41" t="s">
        <v>36498</v>
      </c>
      <c r="C2640" s="41" t="s">
        <v>2538</v>
      </c>
      <c r="D2640" s="41" t="s">
        <v>36499</v>
      </c>
      <c r="E2640" s="41" t="s">
        <v>2476</v>
      </c>
      <c r="F2640" s="41" t="s">
        <v>36500</v>
      </c>
      <c r="G2640" s="41" t="s">
        <v>36501</v>
      </c>
      <c r="H2640" s="42">
        <v>0.40279598438205061</v>
      </c>
      <c r="I2640" s="43" t="s">
        <v>33</v>
      </c>
      <c r="J2640" s="44" t="s">
        <v>70137</v>
      </c>
      <c r="K2640" s="44" t="s">
        <v>70138</v>
      </c>
      <c r="L2640" s="44">
        <v>4</v>
      </c>
      <c r="M2640" s="44">
        <v>4</v>
      </c>
    </row>
    <row r="2641" spans="1:13" x14ac:dyDescent="0.25">
      <c r="A2641" s="41" t="s">
        <v>38249</v>
      </c>
      <c r="B2641" s="41" t="s">
        <v>38250</v>
      </c>
      <c r="C2641" s="41" t="s">
        <v>14570</v>
      </c>
      <c r="D2641" s="41" t="s">
        <v>38251</v>
      </c>
      <c r="E2641" s="41" t="s">
        <v>2476</v>
      </c>
      <c r="F2641" s="41" t="s">
        <v>38252</v>
      </c>
      <c r="G2641" s="41" t="s">
        <v>38253</v>
      </c>
      <c r="H2641" s="42">
        <v>1.3434890480810544</v>
      </c>
      <c r="I2641" s="43" t="s">
        <v>33</v>
      </c>
      <c r="J2641" s="44" t="s">
        <v>70139</v>
      </c>
      <c r="K2641" s="44" t="s">
        <v>70140</v>
      </c>
      <c r="L2641" s="44">
        <v>2</v>
      </c>
      <c r="M2641" s="44">
        <v>2</v>
      </c>
    </row>
    <row r="2642" spans="1:13" x14ac:dyDescent="0.25">
      <c r="A2642" s="41" t="s">
        <v>31370</v>
      </c>
      <c r="B2642" s="41" t="s">
        <v>31371</v>
      </c>
      <c r="C2642" s="41" t="s">
        <v>2538</v>
      </c>
      <c r="D2642" s="41" t="s">
        <v>31372</v>
      </c>
      <c r="E2642" s="41" t="s">
        <v>2476</v>
      </c>
      <c r="F2642" s="41" t="s">
        <v>31373</v>
      </c>
      <c r="G2642" s="41" t="s">
        <v>31374</v>
      </c>
      <c r="H2642" s="42">
        <v>-0.15749450755959463</v>
      </c>
      <c r="I2642" s="43" t="s">
        <v>33</v>
      </c>
      <c r="J2642" s="44" t="s">
        <v>70141</v>
      </c>
      <c r="K2642" s="44" t="s">
        <v>70142</v>
      </c>
      <c r="L2642" s="44">
        <v>3</v>
      </c>
      <c r="M2642" s="44">
        <v>3</v>
      </c>
    </row>
    <row r="2643" spans="1:13" x14ac:dyDescent="0.25">
      <c r="A2643" s="41" t="s">
        <v>34106</v>
      </c>
      <c r="B2643" s="41" t="s">
        <v>34107</v>
      </c>
      <c r="C2643" s="41" t="s">
        <v>2538</v>
      </c>
      <c r="D2643" s="41" t="s">
        <v>34108</v>
      </c>
      <c r="E2643" s="41" t="s">
        <v>2476</v>
      </c>
      <c r="F2643" s="41" t="s">
        <v>34109</v>
      </c>
      <c r="G2643" s="41" t="s">
        <v>34110</v>
      </c>
      <c r="H2643" s="42">
        <v>0.43664858352119157</v>
      </c>
      <c r="I2643" s="43" t="s">
        <v>33</v>
      </c>
      <c r="J2643" s="44" t="s">
        <v>70143</v>
      </c>
      <c r="K2643" s="44" t="s">
        <v>70144</v>
      </c>
      <c r="L2643" s="44">
        <v>6</v>
      </c>
      <c r="M2643" s="44">
        <v>6</v>
      </c>
    </row>
    <row r="2644" spans="1:13" x14ac:dyDescent="0.25">
      <c r="A2644" s="41" t="s">
        <v>32972</v>
      </c>
      <c r="B2644" s="41" t="s">
        <v>32973</v>
      </c>
      <c r="C2644" s="41" t="s">
        <v>14570</v>
      </c>
      <c r="D2644" s="41" t="s">
        <v>32974</v>
      </c>
      <c r="E2644" s="41" t="s">
        <v>2476</v>
      </c>
      <c r="F2644" s="41" t="s">
        <v>32975</v>
      </c>
      <c r="G2644" s="41" t="s">
        <v>32976</v>
      </c>
      <c r="H2644" s="42">
        <v>0.44097671049629084</v>
      </c>
      <c r="I2644" s="43" t="s">
        <v>33</v>
      </c>
      <c r="J2644" s="44" t="s">
        <v>70145</v>
      </c>
      <c r="K2644" s="44" t="s">
        <v>70146</v>
      </c>
      <c r="L2644" s="44">
        <v>3</v>
      </c>
      <c r="M2644" s="44">
        <v>3</v>
      </c>
    </row>
    <row r="2645" spans="1:13" x14ac:dyDescent="0.25">
      <c r="A2645" s="41" t="s">
        <v>41890</v>
      </c>
      <c r="B2645" s="41" t="s">
        <v>41891</v>
      </c>
      <c r="C2645" s="41" t="s">
        <v>2476</v>
      </c>
      <c r="D2645" s="41" t="s">
        <v>41892</v>
      </c>
      <c r="E2645" s="41" t="s">
        <v>2476</v>
      </c>
      <c r="F2645" s="41" t="s">
        <v>41893</v>
      </c>
      <c r="G2645" s="41" t="s">
        <v>41894</v>
      </c>
      <c r="H2645" s="42">
        <v>-0.26992620186493588</v>
      </c>
      <c r="I2645" s="43" t="s">
        <v>33</v>
      </c>
      <c r="J2645" s="44" t="s">
        <v>70147</v>
      </c>
      <c r="K2645" s="44" t="s">
        <v>70148</v>
      </c>
      <c r="L2645" s="44">
        <v>10</v>
      </c>
      <c r="M2645" s="44">
        <v>10</v>
      </c>
    </row>
    <row r="2646" spans="1:13" x14ac:dyDescent="0.25">
      <c r="A2646" s="41" t="s">
        <v>37198</v>
      </c>
      <c r="B2646" s="41" t="s">
        <v>14577</v>
      </c>
      <c r="C2646" s="41" t="s">
        <v>30567</v>
      </c>
      <c r="D2646" s="41" t="s">
        <v>14576</v>
      </c>
      <c r="E2646" s="41" t="s">
        <v>2476</v>
      </c>
      <c r="F2646" s="41" t="s">
        <v>14578</v>
      </c>
      <c r="G2646" s="41" t="s">
        <v>14579</v>
      </c>
      <c r="H2646" s="42">
        <v>-0.23676525646497987</v>
      </c>
      <c r="I2646" s="43" t="s">
        <v>33</v>
      </c>
      <c r="J2646" s="44" t="s">
        <v>70149</v>
      </c>
      <c r="K2646" s="44" t="s">
        <v>70150</v>
      </c>
      <c r="L2646" s="44">
        <v>9</v>
      </c>
      <c r="M2646" s="44">
        <v>9</v>
      </c>
    </row>
    <row r="2647" spans="1:13" x14ac:dyDescent="0.25">
      <c r="A2647" s="41" t="s">
        <v>28684</v>
      </c>
      <c r="B2647" s="41" t="s">
        <v>18216</v>
      </c>
      <c r="C2647" s="41" t="s">
        <v>27167</v>
      </c>
      <c r="D2647" s="41" t="s">
        <v>18215</v>
      </c>
      <c r="E2647" s="41" t="s">
        <v>2476</v>
      </c>
      <c r="F2647" s="41" t="s">
        <v>18217</v>
      </c>
      <c r="G2647" s="41" t="s">
        <v>18218</v>
      </c>
      <c r="H2647" s="42">
        <v>0.34724833424969076</v>
      </c>
      <c r="I2647" s="43" t="s">
        <v>33</v>
      </c>
      <c r="J2647" s="44" t="s">
        <v>70151</v>
      </c>
      <c r="K2647" s="44" t="s">
        <v>70152</v>
      </c>
      <c r="L2647" s="44">
        <v>5</v>
      </c>
      <c r="M2647" s="44">
        <v>5</v>
      </c>
    </row>
    <row r="2648" spans="1:13" x14ac:dyDescent="0.25">
      <c r="A2648" s="41" t="s">
        <v>39392</v>
      </c>
      <c r="B2648" s="41" t="s">
        <v>7716</v>
      </c>
      <c r="C2648" s="41" t="s">
        <v>26086</v>
      </c>
      <c r="D2648" s="41" t="s">
        <v>7715</v>
      </c>
      <c r="E2648" s="41" t="s">
        <v>2476</v>
      </c>
      <c r="F2648" s="41" t="s">
        <v>7717</v>
      </c>
      <c r="G2648" s="41" t="s">
        <v>7718</v>
      </c>
      <c r="H2648" s="42">
        <v>-7.7435882145117041E-2</v>
      </c>
      <c r="I2648" s="43" t="s">
        <v>33</v>
      </c>
      <c r="J2648" s="44" t="s">
        <v>70153</v>
      </c>
      <c r="K2648" s="44" t="s">
        <v>70154</v>
      </c>
      <c r="L2648" s="44">
        <v>7</v>
      </c>
      <c r="M2648" s="44">
        <v>7</v>
      </c>
    </row>
    <row r="2649" spans="1:13" x14ac:dyDescent="0.25">
      <c r="A2649" s="41" t="s">
        <v>41408</v>
      </c>
      <c r="B2649" s="41" t="s">
        <v>41409</v>
      </c>
      <c r="C2649" s="41" t="s">
        <v>2476</v>
      </c>
      <c r="D2649" s="41" t="s">
        <v>41410</v>
      </c>
      <c r="E2649" s="41" t="s">
        <v>2476</v>
      </c>
      <c r="F2649" s="41" t="s">
        <v>41411</v>
      </c>
      <c r="G2649" s="41" t="s">
        <v>41412</v>
      </c>
      <c r="H2649" s="42">
        <v>-0.18521848883723876</v>
      </c>
      <c r="I2649" s="43" t="s">
        <v>33</v>
      </c>
      <c r="J2649" s="44" t="s">
        <v>70155</v>
      </c>
      <c r="K2649" s="44" t="s">
        <v>70156</v>
      </c>
      <c r="L2649" s="44">
        <v>6</v>
      </c>
      <c r="M2649" s="44">
        <v>6</v>
      </c>
    </row>
    <row r="2650" spans="1:13" x14ac:dyDescent="0.25">
      <c r="A2650" s="41" t="s">
        <v>40592</v>
      </c>
      <c r="B2650" s="41" t="s">
        <v>9339</v>
      </c>
      <c r="C2650" s="41" t="s">
        <v>2476</v>
      </c>
      <c r="D2650" s="41" t="s">
        <v>9338</v>
      </c>
      <c r="E2650" s="41" t="s">
        <v>2476</v>
      </c>
      <c r="F2650" s="41" t="s">
        <v>9340</v>
      </c>
      <c r="G2650" s="41" t="s">
        <v>9341</v>
      </c>
      <c r="H2650" s="42">
        <v>-6.9580020057689639E-3</v>
      </c>
      <c r="I2650" s="43" t="s">
        <v>33</v>
      </c>
      <c r="J2650" s="44" t="s">
        <v>70157</v>
      </c>
      <c r="K2650" s="44" t="s">
        <v>70158</v>
      </c>
      <c r="L2650" s="44">
        <v>3</v>
      </c>
      <c r="M2650" s="44">
        <v>3</v>
      </c>
    </row>
    <row r="2651" spans="1:13" x14ac:dyDescent="0.25">
      <c r="A2651" s="41" t="s">
        <v>32726</v>
      </c>
      <c r="B2651" s="41" t="s">
        <v>32727</v>
      </c>
      <c r="C2651" s="41" t="s">
        <v>2538</v>
      </c>
      <c r="D2651" s="41" t="s">
        <v>32728</v>
      </c>
      <c r="E2651" s="41" t="s">
        <v>2476</v>
      </c>
      <c r="F2651" s="41" t="s">
        <v>32729</v>
      </c>
      <c r="G2651" s="41" t="s">
        <v>32730</v>
      </c>
      <c r="H2651" s="42">
        <v>-3.7099261377983042E-2</v>
      </c>
      <c r="I2651" s="43" t="s">
        <v>33</v>
      </c>
      <c r="J2651" s="44" t="s">
        <v>70159</v>
      </c>
      <c r="K2651" s="44" t="s">
        <v>70160</v>
      </c>
      <c r="L2651" s="44">
        <v>5</v>
      </c>
      <c r="M2651" s="44">
        <v>5</v>
      </c>
    </row>
    <row r="2652" spans="1:13" x14ac:dyDescent="0.25">
      <c r="A2652" s="41" t="s">
        <v>41447</v>
      </c>
      <c r="B2652" s="41" t="s">
        <v>15763</v>
      </c>
      <c r="C2652" s="41" t="s">
        <v>2476</v>
      </c>
      <c r="D2652" s="41" t="s">
        <v>15762</v>
      </c>
      <c r="E2652" s="41" t="s">
        <v>2476</v>
      </c>
      <c r="F2652" s="41" t="s">
        <v>15764</v>
      </c>
      <c r="G2652" s="41" t="s">
        <v>15765</v>
      </c>
      <c r="H2652" s="42">
        <v>-0.45733749607903967</v>
      </c>
      <c r="I2652" s="43" t="s">
        <v>33</v>
      </c>
      <c r="J2652" s="44" t="s">
        <v>70161</v>
      </c>
      <c r="K2652" s="44" t="s">
        <v>70162</v>
      </c>
      <c r="L2652" s="44">
        <v>7</v>
      </c>
      <c r="M2652" s="44">
        <v>7</v>
      </c>
    </row>
    <row r="2653" spans="1:13" x14ac:dyDescent="0.25">
      <c r="A2653" s="41" t="s">
        <v>36927</v>
      </c>
      <c r="B2653" s="41" t="s">
        <v>36928</v>
      </c>
      <c r="C2653" s="41" t="s">
        <v>2538</v>
      </c>
      <c r="D2653" s="41" t="s">
        <v>36929</v>
      </c>
      <c r="E2653" s="41" t="s">
        <v>2476</v>
      </c>
      <c r="F2653" s="41" t="s">
        <v>36930</v>
      </c>
      <c r="G2653" s="41" t="s">
        <v>36931</v>
      </c>
      <c r="H2653" s="42">
        <v>4.0312003733610083E-3</v>
      </c>
      <c r="I2653" s="43" t="s">
        <v>33</v>
      </c>
      <c r="J2653" s="44" t="s">
        <v>70163</v>
      </c>
      <c r="K2653" s="44" t="s">
        <v>70164</v>
      </c>
      <c r="L2653" s="44">
        <v>17</v>
      </c>
      <c r="M2653" s="44">
        <v>14</v>
      </c>
    </row>
    <row r="2654" spans="1:13" x14ac:dyDescent="0.25">
      <c r="A2654" s="41" t="s">
        <v>27950</v>
      </c>
      <c r="B2654" s="41" t="s">
        <v>27951</v>
      </c>
      <c r="C2654" s="41" t="s">
        <v>2538</v>
      </c>
      <c r="D2654" s="41" t="s">
        <v>27952</v>
      </c>
      <c r="E2654" s="41" t="s">
        <v>2538</v>
      </c>
      <c r="F2654" s="41" t="s">
        <v>14286</v>
      </c>
      <c r="G2654" s="41" t="s">
        <v>14287</v>
      </c>
      <c r="H2654" s="42">
        <v>-4.3386006743219317E-2</v>
      </c>
      <c r="I2654" s="43" t="s">
        <v>33</v>
      </c>
      <c r="J2654" s="44" t="s">
        <v>70165</v>
      </c>
      <c r="K2654" s="44" t="s">
        <v>70166</v>
      </c>
      <c r="L2654" s="44">
        <v>10</v>
      </c>
      <c r="M2654" s="44">
        <v>3</v>
      </c>
    </row>
    <row r="2655" spans="1:13" x14ac:dyDescent="0.25">
      <c r="A2655" s="41" t="s">
        <v>41148</v>
      </c>
      <c r="B2655" s="41" t="s">
        <v>15136</v>
      </c>
      <c r="C2655" s="41" t="s">
        <v>13792</v>
      </c>
      <c r="D2655" s="41" t="s">
        <v>15135</v>
      </c>
      <c r="E2655" s="41" t="s">
        <v>2476</v>
      </c>
      <c r="F2655" s="41" t="s">
        <v>11488</v>
      </c>
      <c r="G2655" s="41" t="s">
        <v>11489</v>
      </c>
      <c r="H2655" s="42">
        <v>0.78120330587055142</v>
      </c>
      <c r="I2655" s="43" t="s">
        <v>33</v>
      </c>
      <c r="J2655" s="44" t="s">
        <v>70167</v>
      </c>
      <c r="K2655" s="44" t="s">
        <v>70168</v>
      </c>
      <c r="L2655" s="44">
        <v>3</v>
      </c>
      <c r="M2655" s="44">
        <v>3</v>
      </c>
    </row>
    <row r="2656" spans="1:13" x14ac:dyDescent="0.25">
      <c r="A2656" s="41" t="s">
        <v>34128</v>
      </c>
      <c r="B2656" s="41" t="s">
        <v>4468</v>
      </c>
      <c r="C2656" s="41" t="s">
        <v>2476</v>
      </c>
      <c r="D2656" s="41" t="s">
        <v>4467</v>
      </c>
      <c r="E2656" s="41" t="s">
        <v>2476</v>
      </c>
      <c r="F2656" s="41" t="s">
        <v>4469</v>
      </c>
      <c r="G2656" s="41" t="s">
        <v>4470</v>
      </c>
      <c r="H2656" s="42">
        <v>0.4449613230299253</v>
      </c>
      <c r="I2656" s="43" t="s">
        <v>33</v>
      </c>
      <c r="J2656" s="44" t="s">
        <v>70169</v>
      </c>
      <c r="K2656" s="44" t="s">
        <v>70170</v>
      </c>
      <c r="L2656" s="44">
        <v>13</v>
      </c>
      <c r="M2656" s="44">
        <v>13</v>
      </c>
    </row>
    <row r="2657" spans="1:13" x14ac:dyDescent="0.25">
      <c r="A2657" s="41" t="s">
        <v>27610</v>
      </c>
      <c r="B2657" s="41" t="s">
        <v>11165</v>
      </c>
      <c r="C2657" s="41" t="s">
        <v>2476</v>
      </c>
      <c r="D2657" s="41" t="s">
        <v>11164</v>
      </c>
      <c r="E2657" s="41" t="s">
        <v>2476</v>
      </c>
      <c r="F2657" s="41" t="s">
        <v>11166</v>
      </c>
      <c r="G2657" s="41" t="s">
        <v>11167</v>
      </c>
      <c r="H2657" s="42">
        <v>7.3034816526290874E-2</v>
      </c>
      <c r="I2657" s="43" t="s">
        <v>33</v>
      </c>
      <c r="J2657" s="44" t="s">
        <v>70171</v>
      </c>
      <c r="K2657" s="44" t="s">
        <v>70172</v>
      </c>
      <c r="L2657" s="44">
        <v>4</v>
      </c>
      <c r="M2657" s="44">
        <v>4</v>
      </c>
    </row>
    <row r="2658" spans="1:13" x14ac:dyDescent="0.25">
      <c r="A2658" s="41" t="s">
        <v>37615</v>
      </c>
      <c r="B2658" s="41" t="s">
        <v>8079</v>
      </c>
      <c r="C2658" s="41" t="s">
        <v>28227</v>
      </c>
      <c r="D2658" s="41" t="s">
        <v>8078</v>
      </c>
      <c r="E2658" s="41" t="s">
        <v>2538</v>
      </c>
      <c r="F2658" s="41" t="s">
        <v>8080</v>
      </c>
      <c r="G2658" s="41" t="s">
        <v>8081</v>
      </c>
      <c r="H2658" s="42">
        <v>0.72154569346839115</v>
      </c>
      <c r="I2658" s="43" t="s">
        <v>33</v>
      </c>
      <c r="J2658" s="44" t="s">
        <v>70173</v>
      </c>
      <c r="K2658" s="44" t="s">
        <v>70174</v>
      </c>
      <c r="L2658" s="44">
        <v>9</v>
      </c>
      <c r="M2658" s="44">
        <v>9</v>
      </c>
    </row>
    <row r="2659" spans="1:13" x14ac:dyDescent="0.25">
      <c r="A2659" s="41" t="s">
        <v>32555</v>
      </c>
      <c r="B2659" s="41" t="s">
        <v>32556</v>
      </c>
      <c r="C2659" s="41" t="s">
        <v>26118</v>
      </c>
      <c r="D2659" s="41" t="s">
        <v>32557</v>
      </c>
      <c r="E2659" s="41" t="s">
        <v>2557</v>
      </c>
      <c r="F2659" s="41" t="s">
        <v>32558</v>
      </c>
      <c r="G2659" s="41" t="s">
        <v>32559</v>
      </c>
      <c r="H2659" s="42">
        <v>0.88620901528990925</v>
      </c>
      <c r="I2659" s="43" t="s">
        <v>33</v>
      </c>
      <c r="J2659" s="44" t="s">
        <v>70175</v>
      </c>
      <c r="K2659" s="44" t="s">
        <v>70176</v>
      </c>
      <c r="L2659" s="44">
        <v>2</v>
      </c>
      <c r="M2659" s="44">
        <v>2</v>
      </c>
    </row>
    <row r="2660" spans="1:13" x14ac:dyDescent="0.25">
      <c r="A2660" s="41" t="s">
        <v>37144</v>
      </c>
      <c r="B2660" s="41" t="s">
        <v>37145</v>
      </c>
      <c r="C2660" s="41" t="s">
        <v>2476</v>
      </c>
      <c r="D2660" s="41" t="s">
        <v>37146</v>
      </c>
      <c r="E2660" s="41" t="s">
        <v>2538</v>
      </c>
      <c r="F2660" s="41" t="s">
        <v>37147</v>
      </c>
      <c r="G2660" s="41" t="s">
        <v>37148</v>
      </c>
      <c r="H2660" s="42">
        <v>0.40088958551640086</v>
      </c>
      <c r="I2660" s="43" t="s">
        <v>33</v>
      </c>
      <c r="J2660" s="44" t="s">
        <v>70177</v>
      </c>
      <c r="K2660" s="44" t="s">
        <v>70178</v>
      </c>
      <c r="L2660" s="44">
        <v>5</v>
      </c>
      <c r="M2660" s="44">
        <v>5</v>
      </c>
    </row>
    <row r="2661" spans="1:13" x14ac:dyDescent="0.25">
      <c r="A2661" s="41" t="s">
        <v>35859</v>
      </c>
      <c r="B2661" s="41" t="s">
        <v>35860</v>
      </c>
      <c r="C2661" s="41" t="s">
        <v>2538</v>
      </c>
      <c r="D2661" s="41" t="s">
        <v>35861</v>
      </c>
      <c r="E2661" s="41" t="s">
        <v>13792</v>
      </c>
      <c r="F2661" s="41" t="s">
        <v>35862</v>
      </c>
      <c r="G2661" s="41" t="s">
        <v>35863</v>
      </c>
      <c r="H2661" s="42">
        <v>0.49257651570914995</v>
      </c>
      <c r="I2661" s="43" t="s">
        <v>33</v>
      </c>
      <c r="J2661" s="44" t="s">
        <v>70179</v>
      </c>
      <c r="K2661" s="44" t="s">
        <v>70180</v>
      </c>
      <c r="L2661" s="44">
        <v>13</v>
      </c>
      <c r="M2661" s="44">
        <v>13</v>
      </c>
    </row>
    <row r="2662" spans="1:13" x14ac:dyDescent="0.25">
      <c r="A2662" s="41" t="s">
        <v>39532</v>
      </c>
      <c r="B2662" s="41" t="s">
        <v>4007</v>
      </c>
      <c r="C2662" s="41" t="s">
        <v>28227</v>
      </c>
      <c r="D2662" s="41" t="s">
        <v>4006</v>
      </c>
      <c r="E2662" s="41" t="s">
        <v>2538</v>
      </c>
      <c r="F2662" s="41" t="s">
        <v>4008</v>
      </c>
      <c r="G2662" s="41" t="s">
        <v>4009</v>
      </c>
      <c r="H2662" s="42">
        <v>-0.22414360258002411</v>
      </c>
      <c r="I2662" s="43" t="s">
        <v>33</v>
      </c>
      <c r="J2662" s="44" t="s">
        <v>70181</v>
      </c>
      <c r="K2662" s="44" t="s">
        <v>70182</v>
      </c>
      <c r="L2662" s="44">
        <v>9</v>
      </c>
      <c r="M2662" s="44">
        <v>8</v>
      </c>
    </row>
    <row r="2663" spans="1:13" x14ac:dyDescent="0.25">
      <c r="A2663" s="41" t="s">
        <v>36513</v>
      </c>
      <c r="B2663" s="41" t="s">
        <v>4007</v>
      </c>
      <c r="C2663" s="41" t="s">
        <v>26400</v>
      </c>
      <c r="D2663" s="41" t="s">
        <v>4006</v>
      </c>
      <c r="E2663" s="41" t="s">
        <v>2538</v>
      </c>
      <c r="F2663" s="41" t="s">
        <v>4008</v>
      </c>
      <c r="G2663" s="41" t="s">
        <v>4009</v>
      </c>
      <c r="H2663" s="42">
        <v>0.16112681163339618</v>
      </c>
      <c r="I2663" s="43" t="s">
        <v>33</v>
      </c>
      <c r="J2663" s="44" t="s">
        <v>70183</v>
      </c>
      <c r="K2663" s="44" t="s">
        <v>70184</v>
      </c>
      <c r="L2663" s="44">
        <v>13</v>
      </c>
      <c r="M2663" s="44">
        <v>12</v>
      </c>
    </row>
    <row r="2664" spans="1:13" x14ac:dyDescent="0.25">
      <c r="A2664" s="41" t="s">
        <v>38750</v>
      </c>
      <c r="B2664" s="41" t="s">
        <v>17545</v>
      </c>
      <c r="C2664" s="41" t="s">
        <v>2538</v>
      </c>
      <c r="D2664" s="41" t="s">
        <v>17544</v>
      </c>
      <c r="E2664" s="41" t="s">
        <v>2476</v>
      </c>
      <c r="F2664" s="41" t="s">
        <v>17546</v>
      </c>
      <c r="G2664" s="41" t="s">
        <v>17547</v>
      </c>
      <c r="H2664" s="42">
        <v>-0.4469168765767732</v>
      </c>
      <c r="I2664" s="43" t="s">
        <v>33</v>
      </c>
      <c r="J2664" s="44" t="s">
        <v>70185</v>
      </c>
      <c r="K2664" s="44" t="s">
        <v>70186</v>
      </c>
      <c r="L2664" s="44">
        <v>4</v>
      </c>
      <c r="M2664" s="44">
        <v>4</v>
      </c>
    </row>
    <row r="2665" spans="1:13" x14ac:dyDescent="0.25">
      <c r="A2665" s="41" t="s">
        <v>34156</v>
      </c>
      <c r="B2665" s="41"/>
      <c r="C2665" s="41"/>
      <c r="D2665" s="41"/>
      <c r="E2665" s="41"/>
      <c r="F2665" s="41" t="s">
        <v>22661</v>
      </c>
      <c r="G2665" s="41" t="s">
        <v>22662</v>
      </c>
      <c r="H2665" s="42">
        <v>0.25220794086010023</v>
      </c>
      <c r="I2665" s="43" t="s">
        <v>33</v>
      </c>
      <c r="J2665" s="44" t="s">
        <v>70187</v>
      </c>
      <c r="K2665" s="44" t="s">
        <v>70188</v>
      </c>
      <c r="L2665" s="44">
        <v>3</v>
      </c>
      <c r="M2665" s="44">
        <v>2</v>
      </c>
    </row>
    <row r="2666" spans="1:13" x14ac:dyDescent="0.25">
      <c r="A2666" s="41" t="s">
        <v>34806</v>
      </c>
      <c r="B2666" s="41" t="s">
        <v>22660</v>
      </c>
      <c r="C2666" s="41" t="s">
        <v>2476</v>
      </c>
      <c r="D2666" s="41" t="s">
        <v>22659</v>
      </c>
      <c r="E2666" s="41" t="s">
        <v>2476</v>
      </c>
      <c r="F2666" s="41" t="s">
        <v>22661</v>
      </c>
      <c r="G2666" s="41" t="s">
        <v>22662</v>
      </c>
      <c r="H2666" s="42">
        <v>0.28864377870390129</v>
      </c>
      <c r="I2666" s="43" t="s">
        <v>33</v>
      </c>
      <c r="J2666" s="44" t="s">
        <v>70189</v>
      </c>
      <c r="K2666" s="44" t="s">
        <v>70190</v>
      </c>
      <c r="L2666" s="44">
        <v>5</v>
      </c>
      <c r="M2666" s="44">
        <v>4</v>
      </c>
    </row>
    <row r="2667" spans="1:13" x14ac:dyDescent="0.25">
      <c r="A2667" s="41" t="s">
        <v>29771</v>
      </c>
      <c r="B2667" s="41" t="s">
        <v>17491</v>
      </c>
      <c r="C2667" s="41" t="s">
        <v>2466</v>
      </c>
      <c r="D2667" s="41" t="s">
        <v>17490</v>
      </c>
      <c r="E2667" s="41" t="s">
        <v>2538</v>
      </c>
      <c r="F2667" s="41" t="s">
        <v>6058</v>
      </c>
      <c r="G2667" s="41" t="s">
        <v>6059</v>
      </c>
      <c r="H2667" s="42">
        <v>0.25166376860233458</v>
      </c>
      <c r="I2667" s="43" t="s">
        <v>33</v>
      </c>
      <c r="J2667" s="44" t="s">
        <v>70191</v>
      </c>
      <c r="K2667" s="44" t="s">
        <v>70192</v>
      </c>
      <c r="L2667" s="44">
        <v>32</v>
      </c>
      <c r="M2667" s="44">
        <v>6</v>
      </c>
    </row>
    <row r="2668" spans="1:13" x14ac:dyDescent="0.25">
      <c r="A2668" s="41" t="s">
        <v>41937</v>
      </c>
      <c r="B2668" s="41" t="s">
        <v>6057</v>
      </c>
      <c r="C2668" s="41" t="s">
        <v>2538</v>
      </c>
      <c r="D2668" s="41" t="s">
        <v>6056</v>
      </c>
      <c r="E2668" s="41" t="s">
        <v>2538</v>
      </c>
      <c r="F2668" s="41" t="s">
        <v>8446</v>
      </c>
      <c r="G2668" s="41" t="s">
        <v>8447</v>
      </c>
      <c r="H2668" s="42">
        <v>-1.5928038310482178</v>
      </c>
      <c r="I2668" s="43" t="s">
        <v>33</v>
      </c>
      <c r="J2668" s="44" t="s">
        <v>70193</v>
      </c>
      <c r="K2668" s="44" t="s">
        <v>70194</v>
      </c>
      <c r="L2668" s="44">
        <v>12</v>
      </c>
      <c r="M2668" s="44">
        <v>3</v>
      </c>
    </row>
    <row r="2669" spans="1:13" x14ac:dyDescent="0.25">
      <c r="A2669" s="41" t="s">
        <v>40692</v>
      </c>
      <c r="B2669" s="41" t="s">
        <v>8445</v>
      </c>
      <c r="C2669" s="41" t="s">
        <v>2538</v>
      </c>
      <c r="D2669" s="41" t="s">
        <v>8444</v>
      </c>
      <c r="E2669" s="41" t="s">
        <v>2538</v>
      </c>
      <c r="F2669" s="41" t="s">
        <v>8446</v>
      </c>
      <c r="G2669" s="41" t="s">
        <v>8447</v>
      </c>
      <c r="H2669" s="42">
        <v>5.8826292960894297E-2</v>
      </c>
      <c r="I2669" s="43" t="s">
        <v>33</v>
      </c>
      <c r="J2669" s="44" t="s">
        <v>70195</v>
      </c>
      <c r="K2669" s="44" t="s">
        <v>70196</v>
      </c>
      <c r="L2669" s="44">
        <v>30</v>
      </c>
      <c r="M2669" s="44">
        <v>1</v>
      </c>
    </row>
    <row r="2670" spans="1:13" x14ac:dyDescent="0.25">
      <c r="A2670" s="41" t="s">
        <v>26911</v>
      </c>
      <c r="B2670" s="41" t="s">
        <v>6057</v>
      </c>
      <c r="C2670" s="41" t="s">
        <v>2538</v>
      </c>
      <c r="D2670" s="41" t="s">
        <v>6056</v>
      </c>
      <c r="E2670" s="41" t="s">
        <v>2538</v>
      </c>
      <c r="F2670" s="41" t="s">
        <v>8446</v>
      </c>
      <c r="G2670" s="41" t="s">
        <v>8447</v>
      </c>
      <c r="H2670" s="42">
        <v>0.26799725639329997</v>
      </c>
      <c r="I2670" s="43" t="s">
        <v>33</v>
      </c>
      <c r="J2670" s="44" t="s">
        <v>70197</v>
      </c>
      <c r="K2670" s="44" t="s">
        <v>70198</v>
      </c>
      <c r="L2670" s="44">
        <v>29</v>
      </c>
      <c r="M2670" s="44">
        <v>4</v>
      </c>
    </row>
    <row r="2671" spans="1:13" x14ac:dyDescent="0.25">
      <c r="A2671" s="41" t="s">
        <v>41059</v>
      </c>
      <c r="B2671" s="41" t="s">
        <v>8445</v>
      </c>
      <c r="C2671" s="41" t="s">
        <v>2538</v>
      </c>
      <c r="D2671" s="41" t="s">
        <v>8444</v>
      </c>
      <c r="E2671" s="41" t="s">
        <v>2538</v>
      </c>
      <c r="F2671" s="41" t="s">
        <v>8446</v>
      </c>
      <c r="G2671" s="41" t="s">
        <v>8447</v>
      </c>
      <c r="H2671" s="42">
        <v>0.55717618790621004</v>
      </c>
      <c r="I2671" s="43" t="s">
        <v>33</v>
      </c>
      <c r="J2671" s="44" t="s">
        <v>70199</v>
      </c>
      <c r="K2671" s="44" t="s">
        <v>70200</v>
      </c>
      <c r="L2671" s="44">
        <v>30</v>
      </c>
      <c r="M2671" s="44">
        <v>1</v>
      </c>
    </row>
    <row r="2672" spans="1:13" x14ac:dyDescent="0.25">
      <c r="A2672" s="41" t="s">
        <v>39453</v>
      </c>
      <c r="B2672" s="41" t="s">
        <v>6057</v>
      </c>
      <c r="C2672" s="41" t="s">
        <v>2538</v>
      </c>
      <c r="D2672" s="41" t="s">
        <v>6056</v>
      </c>
      <c r="E2672" s="41" t="s">
        <v>2538</v>
      </c>
      <c r="F2672" s="41" t="s">
        <v>8446</v>
      </c>
      <c r="G2672" s="41" t="s">
        <v>8447</v>
      </c>
      <c r="H2672" s="42">
        <v>1.3452675327674806</v>
      </c>
      <c r="I2672" s="43" t="s">
        <v>33</v>
      </c>
      <c r="J2672" s="44" t="s">
        <v>70201</v>
      </c>
      <c r="K2672" s="44" t="s">
        <v>70202</v>
      </c>
      <c r="L2672" s="44">
        <v>29</v>
      </c>
      <c r="M2672" s="44">
        <v>4</v>
      </c>
    </row>
    <row r="2673" spans="1:13" x14ac:dyDescent="0.25">
      <c r="A2673" s="41" t="s">
        <v>36901</v>
      </c>
      <c r="B2673" s="41" t="s">
        <v>7059</v>
      </c>
      <c r="C2673" s="41" t="s">
        <v>2476</v>
      </c>
      <c r="D2673" s="41" t="s">
        <v>7058</v>
      </c>
      <c r="E2673" s="41" t="s">
        <v>2557</v>
      </c>
      <c r="F2673" s="41" t="s">
        <v>7060</v>
      </c>
      <c r="G2673" s="41" t="s">
        <v>7061</v>
      </c>
      <c r="H2673" s="42">
        <v>0.33801263404201326</v>
      </c>
      <c r="I2673" s="43" t="s">
        <v>33</v>
      </c>
      <c r="J2673" s="44" t="s">
        <v>70203</v>
      </c>
      <c r="K2673" s="44" t="s">
        <v>70204</v>
      </c>
      <c r="L2673" s="44">
        <v>16</v>
      </c>
      <c r="M2673" s="44">
        <v>16</v>
      </c>
    </row>
    <row r="2674" spans="1:13" x14ac:dyDescent="0.25">
      <c r="A2674" s="41" t="s">
        <v>30582</v>
      </c>
      <c r="B2674" s="41" t="s">
        <v>19595</v>
      </c>
      <c r="C2674" s="41" t="s">
        <v>2476</v>
      </c>
      <c r="D2674" s="41" t="s">
        <v>19594</v>
      </c>
      <c r="E2674" s="41" t="s">
        <v>2476</v>
      </c>
      <c r="F2674" s="41" t="s">
        <v>19596</v>
      </c>
      <c r="G2674" s="41" t="s">
        <v>19597</v>
      </c>
      <c r="H2674" s="42">
        <v>0.38076466584253726</v>
      </c>
      <c r="I2674" s="43" t="s">
        <v>33</v>
      </c>
      <c r="J2674" s="44" t="s">
        <v>70205</v>
      </c>
      <c r="K2674" s="44" t="s">
        <v>70206</v>
      </c>
      <c r="L2674" s="44">
        <v>6</v>
      </c>
      <c r="M2674" s="44">
        <v>6</v>
      </c>
    </row>
    <row r="2675" spans="1:13" x14ac:dyDescent="0.25">
      <c r="A2675" s="41" t="s">
        <v>29907</v>
      </c>
      <c r="B2675" s="41" t="s">
        <v>11082</v>
      </c>
      <c r="C2675" s="41" t="s">
        <v>2476</v>
      </c>
      <c r="D2675" s="41" t="s">
        <v>11081</v>
      </c>
      <c r="E2675" s="41" t="s">
        <v>2476</v>
      </c>
      <c r="F2675" s="41" t="s">
        <v>11083</v>
      </c>
      <c r="G2675" s="41" t="s">
        <v>11084</v>
      </c>
      <c r="H2675" s="42">
        <v>-0.18209980432870931</v>
      </c>
      <c r="I2675" s="43" t="s">
        <v>33</v>
      </c>
      <c r="J2675" s="44" t="s">
        <v>70207</v>
      </c>
      <c r="K2675" s="44" t="s">
        <v>70208</v>
      </c>
      <c r="L2675" s="44">
        <v>6</v>
      </c>
      <c r="M2675" s="44">
        <v>2</v>
      </c>
    </row>
    <row r="2676" spans="1:13" x14ac:dyDescent="0.25">
      <c r="A2676" s="41" t="s">
        <v>26842</v>
      </c>
      <c r="B2676" s="41" t="s">
        <v>11082</v>
      </c>
      <c r="C2676" s="41" t="s">
        <v>2476</v>
      </c>
      <c r="D2676" s="41" t="s">
        <v>11081</v>
      </c>
      <c r="E2676" s="41" t="s">
        <v>2476</v>
      </c>
      <c r="F2676" s="41" t="s">
        <v>11083</v>
      </c>
      <c r="G2676" s="41" t="s">
        <v>11084</v>
      </c>
      <c r="H2676" s="42">
        <v>0.14328822148440948</v>
      </c>
      <c r="I2676" s="43" t="s">
        <v>33</v>
      </c>
      <c r="J2676" s="44" t="s">
        <v>70209</v>
      </c>
      <c r="K2676" s="44" t="s">
        <v>70210</v>
      </c>
      <c r="L2676" s="44">
        <v>18</v>
      </c>
      <c r="M2676" s="44">
        <v>14</v>
      </c>
    </row>
    <row r="2677" spans="1:13" x14ac:dyDescent="0.25">
      <c r="A2677" s="41" t="s">
        <v>33337</v>
      </c>
      <c r="B2677" s="41" t="s">
        <v>11803</v>
      </c>
      <c r="C2677" s="41" t="s">
        <v>26400</v>
      </c>
      <c r="D2677" s="41" t="s">
        <v>11802</v>
      </c>
      <c r="E2677" s="41" t="s">
        <v>2538</v>
      </c>
      <c r="F2677" s="41" t="s">
        <v>33338</v>
      </c>
      <c r="G2677" s="41" t="s">
        <v>33339</v>
      </c>
      <c r="H2677" s="42">
        <v>0.11845271085410344</v>
      </c>
      <c r="I2677" s="43" t="s">
        <v>33</v>
      </c>
      <c r="J2677" s="44" t="s">
        <v>70211</v>
      </c>
      <c r="K2677" s="44" t="s">
        <v>70212</v>
      </c>
      <c r="L2677" s="44">
        <v>45</v>
      </c>
      <c r="M2677" s="44">
        <v>18</v>
      </c>
    </row>
    <row r="2678" spans="1:13" x14ac:dyDescent="0.25">
      <c r="A2678" s="41" t="s">
        <v>30157</v>
      </c>
      <c r="B2678" s="41" t="s">
        <v>30158</v>
      </c>
      <c r="C2678" s="41" t="s">
        <v>2538</v>
      </c>
      <c r="D2678" s="41" t="s">
        <v>30159</v>
      </c>
      <c r="E2678" s="41" t="s">
        <v>2538</v>
      </c>
      <c r="F2678" s="41" t="s">
        <v>30160</v>
      </c>
      <c r="G2678" s="41" t="s">
        <v>30161</v>
      </c>
      <c r="H2678" s="42">
        <v>0.46987898206521411</v>
      </c>
      <c r="I2678" s="43" t="s">
        <v>33</v>
      </c>
      <c r="J2678" s="44" t="s">
        <v>70213</v>
      </c>
      <c r="K2678" s="44" t="s">
        <v>70214</v>
      </c>
      <c r="L2678" s="44">
        <v>23</v>
      </c>
      <c r="M2678" s="44">
        <v>8</v>
      </c>
    </row>
    <row r="2679" spans="1:13" x14ac:dyDescent="0.25">
      <c r="A2679" s="41" t="s">
        <v>41269</v>
      </c>
      <c r="B2679" s="41" t="s">
        <v>12965</v>
      </c>
      <c r="C2679" s="41" t="s">
        <v>2476</v>
      </c>
      <c r="D2679" s="41" t="s">
        <v>12964</v>
      </c>
      <c r="E2679" s="41" t="s">
        <v>2678</v>
      </c>
      <c r="F2679" s="41" t="s">
        <v>12966</v>
      </c>
      <c r="G2679" s="41" t="s">
        <v>12967</v>
      </c>
      <c r="H2679" s="42">
        <v>1.8012154532495124</v>
      </c>
      <c r="I2679" s="43" t="s">
        <v>33</v>
      </c>
      <c r="J2679" s="44" t="s">
        <v>70215</v>
      </c>
      <c r="K2679" s="44" t="s">
        <v>70216</v>
      </c>
      <c r="L2679" s="44">
        <v>3</v>
      </c>
      <c r="M2679" s="44">
        <v>3</v>
      </c>
    </row>
    <row r="2680" spans="1:13" x14ac:dyDescent="0.25">
      <c r="A2680" s="41" t="s">
        <v>37715</v>
      </c>
      <c r="B2680" s="41" t="s">
        <v>5954</v>
      </c>
      <c r="C2680" s="41" t="s">
        <v>2538</v>
      </c>
      <c r="D2680" s="41" t="s">
        <v>37716</v>
      </c>
      <c r="E2680" s="41" t="s">
        <v>2538</v>
      </c>
      <c r="F2680" s="41" t="s">
        <v>37717</v>
      </c>
      <c r="G2680" s="41" t="s">
        <v>37718</v>
      </c>
      <c r="H2680" s="42">
        <v>0.81417243927300342</v>
      </c>
      <c r="I2680" s="43" t="s">
        <v>33</v>
      </c>
      <c r="J2680" s="44" t="s">
        <v>70217</v>
      </c>
      <c r="K2680" s="44" t="s">
        <v>70218</v>
      </c>
      <c r="L2680" s="44">
        <v>12</v>
      </c>
      <c r="M2680" s="44">
        <v>5</v>
      </c>
    </row>
    <row r="2681" spans="1:13" x14ac:dyDescent="0.25">
      <c r="A2681" s="41" t="s">
        <v>30774</v>
      </c>
      <c r="B2681" s="41" t="s">
        <v>12916</v>
      </c>
      <c r="C2681" s="41" t="s">
        <v>2557</v>
      </c>
      <c r="D2681" s="41" t="s">
        <v>12915</v>
      </c>
      <c r="E2681" s="41" t="s">
        <v>2538</v>
      </c>
      <c r="F2681" s="41" t="s">
        <v>12917</v>
      </c>
      <c r="G2681" s="41" t="s">
        <v>12918</v>
      </c>
      <c r="H2681" s="42">
        <v>0.29293430752370631</v>
      </c>
      <c r="I2681" s="43" t="s">
        <v>33</v>
      </c>
      <c r="J2681" s="44" t="s">
        <v>70219</v>
      </c>
      <c r="K2681" s="44" t="s">
        <v>70220</v>
      </c>
      <c r="L2681" s="44">
        <v>5</v>
      </c>
      <c r="M2681" s="44">
        <v>2</v>
      </c>
    </row>
    <row r="2682" spans="1:13" x14ac:dyDescent="0.25">
      <c r="A2682" s="41" t="s">
        <v>31333</v>
      </c>
      <c r="B2682" s="41" t="s">
        <v>12916</v>
      </c>
      <c r="C2682" s="41" t="s">
        <v>13792</v>
      </c>
      <c r="D2682" s="41" t="s">
        <v>12915</v>
      </c>
      <c r="E2682" s="41" t="s">
        <v>2538</v>
      </c>
      <c r="F2682" s="41" t="s">
        <v>12917</v>
      </c>
      <c r="G2682" s="41" t="s">
        <v>12918</v>
      </c>
      <c r="H2682" s="42">
        <v>0.66872684453916698</v>
      </c>
      <c r="I2682" s="43" t="s">
        <v>33</v>
      </c>
      <c r="J2682" s="44" t="s">
        <v>70221</v>
      </c>
      <c r="K2682" s="44" t="s">
        <v>70222</v>
      </c>
      <c r="L2682" s="44">
        <v>10</v>
      </c>
      <c r="M2682" s="44">
        <v>7</v>
      </c>
    </row>
    <row r="2683" spans="1:13" x14ac:dyDescent="0.25">
      <c r="A2683" s="41" t="s">
        <v>30227</v>
      </c>
      <c r="B2683" s="41" t="s">
        <v>11046</v>
      </c>
      <c r="C2683" s="41" t="s">
        <v>2466</v>
      </c>
      <c r="D2683" s="41" t="s">
        <v>11045</v>
      </c>
      <c r="E2683" s="41" t="s">
        <v>2538</v>
      </c>
      <c r="F2683" s="41" t="s">
        <v>17168</v>
      </c>
      <c r="G2683" s="41" t="s">
        <v>17169</v>
      </c>
      <c r="H2683" s="42">
        <v>0.42102375407753745</v>
      </c>
      <c r="I2683" s="43" t="s">
        <v>33</v>
      </c>
      <c r="J2683" s="44" t="s">
        <v>70223</v>
      </c>
      <c r="K2683" s="44" t="s">
        <v>70224</v>
      </c>
      <c r="L2683" s="44">
        <v>19</v>
      </c>
      <c r="M2683" s="44">
        <v>6</v>
      </c>
    </row>
    <row r="2684" spans="1:13" x14ac:dyDescent="0.25">
      <c r="A2684" s="41" t="s">
        <v>33882</v>
      </c>
      <c r="B2684" s="41" t="s">
        <v>11046</v>
      </c>
      <c r="C2684" s="41" t="s">
        <v>2538</v>
      </c>
      <c r="D2684" s="41" t="s">
        <v>11045</v>
      </c>
      <c r="E2684" s="41" t="s">
        <v>2538</v>
      </c>
      <c r="F2684" s="41" t="s">
        <v>17168</v>
      </c>
      <c r="G2684" s="41" t="s">
        <v>17169</v>
      </c>
      <c r="H2684" s="42">
        <v>0.67206660496537696</v>
      </c>
      <c r="I2684" s="43" t="s">
        <v>33</v>
      </c>
      <c r="J2684" s="44" t="s">
        <v>70225</v>
      </c>
      <c r="K2684" s="44" t="s">
        <v>70226</v>
      </c>
      <c r="L2684" s="44">
        <v>20</v>
      </c>
      <c r="M2684" s="44">
        <v>7</v>
      </c>
    </row>
    <row r="2685" spans="1:13" x14ac:dyDescent="0.25">
      <c r="A2685" s="41" t="s">
        <v>25083</v>
      </c>
      <c r="B2685" s="41" t="s">
        <v>5176</v>
      </c>
      <c r="C2685" s="41" t="s">
        <v>27</v>
      </c>
      <c r="D2685" s="41" t="s">
        <v>5175</v>
      </c>
      <c r="E2685" s="41" t="s">
        <v>27</v>
      </c>
      <c r="F2685" s="41" t="s">
        <v>253</v>
      </c>
      <c r="G2685" s="41" t="s">
        <v>254</v>
      </c>
      <c r="H2685" s="42">
        <v>-0.33903743386475316</v>
      </c>
      <c r="I2685" s="43" t="s">
        <v>33</v>
      </c>
      <c r="J2685" s="44" t="s">
        <v>70227</v>
      </c>
      <c r="K2685" s="44" t="s">
        <v>70228</v>
      </c>
      <c r="L2685" s="44">
        <v>14</v>
      </c>
      <c r="M2685" s="44">
        <v>8</v>
      </c>
    </row>
    <row r="2686" spans="1:13" x14ac:dyDescent="0.25">
      <c r="A2686" s="41" t="s">
        <v>24913</v>
      </c>
      <c r="B2686" s="41" t="s">
        <v>252</v>
      </c>
      <c r="C2686" s="41" t="s">
        <v>24914</v>
      </c>
      <c r="D2686" s="41" t="s">
        <v>251</v>
      </c>
      <c r="E2686" s="41" t="s">
        <v>27</v>
      </c>
      <c r="F2686" s="41" t="s">
        <v>253</v>
      </c>
      <c r="G2686" s="41" t="s">
        <v>254</v>
      </c>
      <c r="H2686" s="42">
        <v>0.3976114191064799</v>
      </c>
      <c r="I2686" s="43" t="s">
        <v>33</v>
      </c>
      <c r="J2686" s="44" t="s">
        <v>70229</v>
      </c>
      <c r="K2686" s="44" t="s">
        <v>70230</v>
      </c>
      <c r="L2686" s="44">
        <v>2</v>
      </c>
      <c r="M2686" s="44">
        <v>2</v>
      </c>
    </row>
    <row r="2687" spans="1:13" x14ac:dyDescent="0.25">
      <c r="A2687" s="41" t="s">
        <v>24823</v>
      </c>
      <c r="B2687" s="41" t="s">
        <v>5176</v>
      </c>
      <c r="C2687" s="41" t="s">
        <v>24575</v>
      </c>
      <c r="D2687" s="41" t="s">
        <v>5175</v>
      </c>
      <c r="E2687" s="41" t="s">
        <v>27</v>
      </c>
      <c r="F2687" s="41" t="s">
        <v>253</v>
      </c>
      <c r="G2687" s="41" t="s">
        <v>254</v>
      </c>
      <c r="H2687" s="42">
        <v>1.1950481110794748</v>
      </c>
      <c r="I2687" s="43" t="s">
        <v>33</v>
      </c>
      <c r="J2687" s="44" t="s">
        <v>70231</v>
      </c>
      <c r="K2687" s="44" t="s">
        <v>70232</v>
      </c>
      <c r="L2687" s="44">
        <v>8</v>
      </c>
      <c r="M2687" s="44">
        <v>5</v>
      </c>
    </row>
    <row r="2688" spans="1:13" x14ac:dyDescent="0.25">
      <c r="A2688" s="41" t="s">
        <v>26069</v>
      </c>
      <c r="B2688" s="41" t="s">
        <v>549</v>
      </c>
      <c r="C2688" s="41" t="s">
        <v>2476</v>
      </c>
      <c r="D2688" s="41" t="s">
        <v>548</v>
      </c>
      <c r="E2688" s="41" t="s">
        <v>27</v>
      </c>
      <c r="F2688" s="41" t="s">
        <v>26070</v>
      </c>
      <c r="G2688" s="41" t="s">
        <v>26071</v>
      </c>
      <c r="H2688" s="42">
        <v>-0.25722561357155233</v>
      </c>
      <c r="I2688" s="43" t="s">
        <v>33</v>
      </c>
      <c r="J2688" s="44" t="s">
        <v>70233</v>
      </c>
      <c r="K2688" s="44" t="s">
        <v>70234</v>
      </c>
      <c r="L2688" s="44">
        <v>3</v>
      </c>
      <c r="M2688" s="44">
        <v>3</v>
      </c>
    </row>
    <row r="2689" spans="1:13" x14ac:dyDescent="0.25">
      <c r="A2689" s="41" t="s">
        <v>32107</v>
      </c>
      <c r="B2689" s="41" t="s">
        <v>32108</v>
      </c>
      <c r="C2689" s="41" t="s">
        <v>2576</v>
      </c>
      <c r="D2689" s="41" t="s">
        <v>32109</v>
      </c>
      <c r="E2689" s="41" t="s">
        <v>2476</v>
      </c>
      <c r="F2689" s="41" t="s">
        <v>32110</v>
      </c>
      <c r="G2689" s="41" t="s">
        <v>32111</v>
      </c>
      <c r="H2689" s="42">
        <v>0.65158726303314218</v>
      </c>
      <c r="I2689" s="43" t="s">
        <v>33</v>
      </c>
      <c r="J2689" s="44" t="s">
        <v>70235</v>
      </c>
      <c r="K2689" s="44" t="s">
        <v>70236</v>
      </c>
      <c r="L2689" s="44">
        <v>6</v>
      </c>
      <c r="M2689" s="44">
        <v>6</v>
      </c>
    </row>
    <row r="2690" spans="1:13" x14ac:dyDescent="0.25">
      <c r="A2690" s="41" t="s">
        <v>37453</v>
      </c>
      <c r="B2690" s="41" t="s">
        <v>3911</v>
      </c>
      <c r="C2690" s="41" t="s">
        <v>2476</v>
      </c>
      <c r="D2690" s="41" t="s">
        <v>3910</v>
      </c>
      <c r="E2690" s="41" t="s">
        <v>2476</v>
      </c>
      <c r="F2690" s="41" t="s">
        <v>3912</v>
      </c>
      <c r="G2690" s="41" t="s">
        <v>3913</v>
      </c>
      <c r="H2690" s="42">
        <v>9.585846396137368E-2</v>
      </c>
      <c r="I2690" s="43" t="s">
        <v>33</v>
      </c>
      <c r="J2690" s="44" t="s">
        <v>70237</v>
      </c>
      <c r="K2690" s="44" t="s">
        <v>70238</v>
      </c>
      <c r="L2690" s="44">
        <v>24</v>
      </c>
      <c r="M2690" s="44">
        <v>22</v>
      </c>
    </row>
    <row r="2691" spans="1:13" x14ac:dyDescent="0.25">
      <c r="A2691" s="41" t="s">
        <v>36004</v>
      </c>
      <c r="B2691" s="41" t="s">
        <v>7958</v>
      </c>
      <c r="C2691" s="41" t="s">
        <v>2538</v>
      </c>
      <c r="D2691" s="41" t="s">
        <v>36005</v>
      </c>
      <c r="E2691" s="41" t="s">
        <v>2538</v>
      </c>
      <c r="F2691" s="41" t="s">
        <v>7959</v>
      </c>
      <c r="G2691" s="41" t="s">
        <v>7960</v>
      </c>
      <c r="H2691" s="42">
        <v>0.14890668417370617</v>
      </c>
      <c r="I2691" s="43" t="s">
        <v>33</v>
      </c>
      <c r="J2691" s="44" t="s">
        <v>70239</v>
      </c>
      <c r="K2691" s="44" t="s">
        <v>70240</v>
      </c>
      <c r="L2691" s="44">
        <v>25</v>
      </c>
      <c r="M2691" s="44">
        <v>3</v>
      </c>
    </row>
    <row r="2692" spans="1:13" x14ac:dyDescent="0.25">
      <c r="A2692" s="41" t="s">
        <v>40749</v>
      </c>
      <c r="B2692" s="41" t="s">
        <v>14421</v>
      </c>
      <c r="C2692" s="41" t="s">
        <v>2557</v>
      </c>
      <c r="D2692" s="41" t="s">
        <v>14420</v>
      </c>
      <c r="E2692" s="41" t="s">
        <v>2678</v>
      </c>
      <c r="F2692" s="41" t="s">
        <v>14422</v>
      </c>
      <c r="G2692" s="41" t="s">
        <v>14423</v>
      </c>
      <c r="H2692" s="42">
        <v>0.83452008309162795</v>
      </c>
      <c r="I2692" s="43" t="s">
        <v>33</v>
      </c>
      <c r="J2692" s="44" t="s">
        <v>70241</v>
      </c>
      <c r="K2692" s="44" t="s">
        <v>70242</v>
      </c>
      <c r="L2692" s="44">
        <v>15</v>
      </c>
      <c r="M2692" s="44">
        <v>2</v>
      </c>
    </row>
    <row r="2693" spans="1:13" x14ac:dyDescent="0.25">
      <c r="A2693" s="41" t="s">
        <v>40941</v>
      </c>
      <c r="B2693" s="41" t="s">
        <v>5885</v>
      </c>
      <c r="C2693" s="41" t="s">
        <v>2476</v>
      </c>
      <c r="D2693" s="41" t="s">
        <v>5884</v>
      </c>
      <c r="E2693" s="41" t="s">
        <v>2678</v>
      </c>
      <c r="F2693" s="41" t="s">
        <v>5886</v>
      </c>
      <c r="G2693" s="41" t="s">
        <v>5887</v>
      </c>
      <c r="H2693" s="42">
        <v>1.3924851723018634</v>
      </c>
      <c r="I2693" s="43" t="s">
        <v>33</v>
      </c>
      <c r="J2693" s="44" t="s">
        <v>70243</v>
      </c>
      <c r="K2693" s="44" t="s">
        <v>70244</v>
      </c>
      <c r="L2693" s="44">
        <v>4</v>
      </c>
      <c r="M2693" s="44">
        <v>4</v>
      </c>
    </row>
    <row r="2694" spans="1:13" x14ac:dyDescent="0.25">
      <c r="A2694" s="41" t="s">
        <v>31620</v>
      </c>
      <c r="B2694" s="41" t="s">
        <v>10963</v>
      </c>
      <c r="C2694" s="41" t="s">
        <v>2557</v>
      </c>
      <c r="D2694" s="41" t="s">
        <v>31621</v>
      </c>
      <c r="E2694" s="41" t="s">
        <v>2476</v>
      </c>
      <c r="F2694" s="41" t="s">
        <v>31622</v>
      </c>
      <c r="G2694" s="41" t="s">
        <v>31623</v>
      </c>
      <c r="H2694" s="42">
        <v>0.20825516684220063</v>
      </c>
      <c r="I2694" s="43" t="s">
        <v>33</v>
      </c>
      <c r="J2694" s="44" t="s">
        <v>70245</v>
      </c>
      <c r="K2694" s="44" t="s">
        <v>70246</v>
      </c>
      <c r="L2694" s="44">
        <v>10</v>
      </c>
      <c r="M2694" s="44">
        <v>9</v>
      </c>
    </row>
    <row r="2695" spans="1:13" x14ac:dyDescent="0.25">
      <c r="A2695" s="41" t="s">
        <v>30922</v>
      </c>
      <c r="B2695" s="41" t="s">
        <v>30923</v>
      </c>
      <c r="C2695" s="41" t="s">
        <v>13792</v>
      </c>
      <c r="D2695" s="41" t="s">
        <v>30924</v>
      </c>
      <c r="E2695" s="41" t="s">
        <v>2476</v>
      </c>
      <c r="F2695" s="41" t="s">
        <v>30925</v>
      </c>
      <c r="G2695" s="41" t="s">
        <v>30926</v>
      </c>
      <c r="H2695" s="42">
        <v>0.24267090317980744</v>
      </c>
      <c r="I2695" s="43" t="s">
        <v>33</v>
      </c>
      <c r="J2695" s="44" t="s">
        <v>70247</v>
      </c>
      <c r="K2695" s="44" t="s">
        <v>70248</v>
      </c>
      <c r="L2695" s="44">
        <v>4</v>
      </c>
      <c r="M2695" s="44">
        <v>4</v>
      </c>
    </row>
    <row r="2696" spans="1:13" x14ac:dyDescent="0.25">
      <c r="A2696" s="41" t="s">
        <v>39483</v>
      </c>
      <c r="B2696" s="41" t="s">
        <v>2873</v>
      </c>
      <c r="C2696" s="41" t="s">
        <v>2476</v>
      </c>
      <c r="D2696" s="41" t="s">
        <v>2872</v>
      </c>
      <c r="E2696" s="41" t="s">
        <v>2476</v>
      </c>
      <c r="F2696" s="41" t="s">
        <v>2874</v>
      </c>
      <c r="G2696" s="41" t="s">
        <v>2875</v>
      </c>
      <c r="H2696" s="42">
        <v>0.27880747495150066</v>
      </c>
      <c r="I2696" s="43" t="s">
        <v>33</v>
      </c>
      <c r="J2696" s="44" t="s">
        <v>70249</v>
      </c>
      <c r="K2696" s="44" t="s">
        <v>70250</v>
      </c>
      <c r="L2696" s="44">
        <v>3</v>
      </c>
      <c r="M2696" s="44">
        <v>3</v>
      </c>
    </row>
    <row r="2697" spans="1:13" x14ac:dyDescent="0.25">
      <c r="A2697" s="41" t="s">
        <v>35841</v>
      </c>
      <c r="B2697" s="41" t="s">
        <v>6384</v>
      </c>
      <c r="C2697" s="41" t="s">
        <v>2476</v>
      </c>
      <c r="D2697" s="41" t="s">
        <v>6383</v>
      </c>
      <c r="E2697" s="41" t="s">
        <v>2476</v>
      </c>
      <c r="F2697" s="41" t="s">
        <v>6385</v>
      </c>
      <c r="G2697" s="41" t="s">
        <v>6386</v>
      </c>
      <c r="H2697" s="42">
        <v>0.7696777231988996</v>
      </c>
      <c r="I2697" s="43" t="s">
        <v>33</v>
      </c>
      <c r="J2697" s="44" t="s">
        <v>70251</v>
      </c>
      <c r="K2697" s="44" t="s">
        <v>70252</v>
      </c>
      <c r="L2697" s="44">
        <v>6</v>
      </c>
      <c r="M2697" s="44">
        <v>6</v>
      </c>
    </row>
    <row r="2698" spans="1:13" x14ac:dyDescent="0.25">
      <c r="A2698" s="41" t="s">
        <v>33431</v>
      </c>
      <c r="B2698" s="41" t="s">
        <v>22570</v>
      </c>
      <c r="C2698" s="41" t="s">
        <v>2595</v>
      </c>
      <c r="D2698" s="41" t="s">
        <v>22569</v>
      </c>
      <c r="E2698" s="41" t="s">
        <v>2595</v>
      </c>
      <c r="F2698" s="41" t="s">
        <v>22571</v>
      </c>
      <c r="G2698" s="41" t="s">
        <v>22572</v>
      </c>
      <c r="H2698" s="42">
        <v>-1.0669305290858027E-2</v>
      </c>
      <c r="I2698" s="43" t="s">
        <v>33</v>
      </c>
      <c r="J2698" s="44" t="s">
        <v>70253</v>
      </c>
      <c r="K2698" s="44" t="s">
        <v>70254</v>
      </c>
      <c r="L2698" s="44">
        <v>6</v>
      </c>
      <c r="M2698" s="44">
        <v>6</v>
      </c>
    </row>
    <row r="2699" spans="1:13" x14ac:dyDescent="0.25">
      <c r="A2699" s="41" t="s">
        <v>36919</v>
      </c>
      <c r="B2699" s="41" t="s">
        <v>22570</v>
      </c>
      <c r="C2699" s="41" t="s">
        <v>2538</v>
      </c>
      <c r="D2699" s="41" t="s">
        <v>22569</v>
      </c>
      <c r="E2699" s="41" t="s">
        <v>2538</v>
      </c>
      <c r="F2699" s="41" t="s">
        <v>22571</v>
      </c>
      <c r="G2699" s="41" t="s">
        <v>22572</v>
      </c>
      <c r="H2699" s="42">
        <v>0.26099410583426735</v>
      </c>
      <c r="I2699" s="43" t="s">
        <v>33</v>
      </c>
      <c r="J2699" s="44" t="s">
        <v>70255</v>
      </c>
      <c r="K2699" s="44" t="s">
        <v>70256</v>
      </c>
      <c r="L2699" s="44">
        <v>11</v>
      </c>
      <c r="M2699" s="44">
        <v>9</v>
      </c>
    </row>
    <row r="2700" spans="1:13" x14ac:dyDescent="0.25">
      <c r="A2700" s="41" t="s">
        <v>41828</v>
      </c>
      <c r="B2700" s="41" t="s">
        <v>20131</v>
      </c>
      <c r="C2700" s="41" t="s">
        <v>2538</v>
      </c>
      <c r="D2700" s="41" t="s">
        <v>20130</v>
      </c>
      <c r="E2700" s="41" t="s">
        <v>2538</v>
      </c>
      <c r="F2700" s="41" t="s">
        <v>41829</v>
      </c>
      <c r="G2700" s="41" t="s">
        <v>41830</v>
      </c>
      <c r="H2700" s="42">
        <v>-0.48197883987998497</v>
      </c>
      <c r="I2700" s="43" t="s">
        <v>33</v>
      </c>
      <c r="J2700" s="44" t="s">
        <v>70257</v>
      </c>
      <c r="K2700" s="44" t="s">
        <v>70258</v>
      </c>
      <c r="L2700" s="44">
        <v>11</v>
      </c>
      <c r="M2700" s="44">
        <v>11</v>
      </c>
    </row>
    <row r="2701" spans="1:13" x14ac:dyDescent="0.25">
      <c r="A2701" s="41" t="s">
        <v>30716</v>
      </c>
      <c r="B2701" s="41" t="s">
        <v>22981</v>
      </c>
      <c r="C2701" s="41" t="s">
        <v>2538</v>
      </c>
      <c r="D2701" s="41" t="s">
        <v>22980</v>
      </c>
      <c r="E2701" s="41" t="s">
        <v>2538</v>
      </c>
      <c r="F2701" s="41" t="s">
        <v>10080</v>
      </c>
      <c r="G2701" s="41" t="s">
        <v>10081</v>
      </c>
      <c r="H2701" s="42">
        <v>0.18740169436831286</v>
      </c>
      <c r="I2701" s="43" t="s">
        <v>33</v>
      </c>
      <c r="J2701" s="44" t="s">
        <v>70259</v>
      </c>
      <c r="K2701" s="44" t="s">
        <v>70260</v>
      </c>
      <c r="L2701" s="44">
        <v>3</v>
      </c>
      <c r="M2701" s="44">
        <v>2</v>
      </c>
    </row>
    <row r="2702" spans="1:13" x14ac:dyDescent="0.25">
      <c r="A2702" s="41" t="s">
        <v>36839</v>
      </c>
      <c r="B2702" s="41" t="s">
        <v>36840</v>
      </c>
      <c r="C2702" s="41" t="s">
        <v>2538</v>
      </c>
      <c r="D2702" s="41" t="s">
        <v>36841</v>
      </c>
      <c r="E2702" s="41" t="s">
        <v>2538</v>
      </c>
      <c r="F2702" s="41" t="s">
        <v>36842</v>
      </c>
      <c r="G2702" s="41" t="s">
        <v>36843</v>
      </c>
      <c r="H2702" s="42">
        <v>-1.7931028550078385</v>
      </c>
      <c r="I2702" s="43" t="s">
        <v>33</v>
      </c>
      <c r="J2702" s="44" t="s">
        <v>70261</v>
      </c>
      <c r="K2702" s="44" t="s">
        <v>70262</v>
      </c>
      <c r="L2702" s="44">
        <v>5</v>
      </c>
      <c r="M2702" s="44">
        <v>2</v>
      </c>
    </row>
    <row r="2703" spans="1:13" x14ac:dyDescent="0.25">
      <c r="A2703" s="41" t="s">
        <v>25744</v>
      </c>
      <c r="B2703" s="41" t="s">
        <v>18467</v>
      </c>
      <c r="C2703" s="41" t="s">
        <v>25745</v>
      </c>
      <c r="D2703" s="41" t="s">
        <v>18466</v>
      </c>
      <c r="E2703" s="41" t="s">
        <v>2557</v>
      </c>
      <c r="F2703" s="41" t="s">
        <v>25746</v>
      </c>
      <c r="G2703" s="41" t="s">
        <v>25747</v>
      </c>
      <c r="H2703" s="42">
        <v>-0.16972981459240871</v>
      </c>
      <c r="I2703" s="43" t="s">
        <v>33</v>
      </c>
      <c r="J2703" s="44" t="s">
        <v>70263</v>
      </c>
      <c r="K2703" s="44" t="s">
        <v>70264</v>
      </c>
      <c r="L2703" s="44">
        <v>14</v>
      </c>
      <c r="M2703" s="44">
        <v>14</v>
      </c>
    </row>
    <row r="2704" spans="1:13" x14ac:dyDescent="0.25">
      <c r="A2704" s="41" t="s">
        <v>37267</v>
      </c>
      <c r="B2704" s="41" t="s">
        <v>37268</v>
      </c>
      <c r="C2704" s="41" t="s">
        <v>26118</v>
      </c>
      <c r="D2704" s="41" t="s">
        <v>37269</v>
      </c>
      <c r="E2704" s="41" t="s">
        <v>2476</v>
      </c>
      <c r="F2704" s="41" t="s">
        <v>37270</v>
      </c>
      <c r="G2704" s="41" t="s">
        <v>37271</v>
      </c>
      <c r="H2704" s="42">
        <v>2.0496760748388065</v>
      </c>
      <c r="I2704" s="43" t="s">
        <v>33</v>
      </c>
      <c r="J2704" s="44" t="s">
        <v>70265</v>
      </c>
      <c r="K2704" s="44" t="s">
        <v>70266</v>
      </c>
      <c r="L2704" s="44">
        <v>2</v>
      </c>
      <c r="M2704" s="44">
        <v>2</v>
      </c>
    </row>
    <row r="2705" spans="1:13" x14ac:dyDescent="0.25">
      <c r="A2705" s="41" t="s">
        <v>31663</v>
      </c>
      <c r="B2705" s="41" t="s">
        <v>17206</v>
      </c>
      <c r="C2705" s="41" t="s">
        <v>2476</v>
      </c>
      <c r="D2705" s="41" t="s">
        <v>17205</v>
      </c>
      <c r="E2705" s="41" t="s">
        <v>2557</v>
      </c>
      <c r="F2705" s="41" t="s">
        <v>17207</v>
      </c>
      <c r="G2705" s="41" t="s">
        <v>17208</v>
      </c>
      <c r="H2705" s="42">
        <v>0.53755204272841905</v>
      </c>
      <c r="I2705" s="43" t="s">
        <v>33</v>
      </c>
      <c r="J2705" s="44" t="s">
        <v>70267</v>
      </c>
      <c r="K2705" s="44" t="s">
        <v>70268</v>
      </c>
      <c r="L2705" s="44">
        <v>15</v>
      </c>
      <c r="M2705" s="44">
        <v>15</v>
      </c>
    </row>
    <row r="2706" spans="1:13" x14ac:dyDescent="0.25">
      <c r="A2706" s="41" t="s">
        <v>28069</v>
      </c>
      <c r="B2706" s="41" t="s">
        <v>21958</v>
      </c>
      <c r="C2706" s="41" t="s">
        <v>2538</v>
      </c>
      <c r="D2706" s="41" t="s">
        <v>21957</v>
      </c>
      <c r="E2706" s="41" t="s">
        <v>13792</v>
      </c>
      <c r="F2706" s="41" t="s">
        <v>21959</v>
      </c>
      <c r="G2706" s="41" t="s">
        <v>21960</v>
      </c>
      <c r="H2706" s="42">
        <v>0.73804885769997863</v>
      </c>
      <c r="I2706" s="43" t="s">
        <v>33</v>
      </c>
      <c r="J2706" s="44" t="s">
        <v>70269</v>
      </c>
      <c r="K2706" s="44" t="s">
        <v>70270</v>
      </c>
      <c r="L2706" s="44">
        <v>3</v>
      </c>
      <c r="M2706" s="44">
        <v>3</v>
      </c>
    </row>
    <row r="2707" spans="1:13" x14ac:dyDescent="0.25">
      <c r="A2707" s="41" t="s">
        <v>32309</v>
      </c>
      <c r="B2707" s="41" t="s">
        <v>32310</v>
      </c>
      <c r="C2707" s="41" t="s">
        <v>32311</v>
      </c>
      <c r="D2707" s="41" t="s">
        <v>32312</v>
      </c>
      <c r="E2707" s="41" t="s">
        <v>2504</v>
      </c>
      <c r="F2707" s="41" t="s">
        <v>32313</v>
      </c>
      <c r="G2707" s="41" t="s">
        <v>32314</v>
      </c>
      <c r="H2707" s="42">
        <v>-9.3319395285246895E-2</v>
      </c>
      <c r="I2707" s="43" t="s">
        <v>33</v>
      </c>
      <c r="J2707" s="44" t="s">
        <v>70271</v>
      </c>
      <c r="K2707" s="44" t="s">
        <v>70272</v>
      </c>
      <c r="L2707" s="44">
        <v>4</v>
      </c>
      <c r="M2707" s="44">
        <v>4</v>
      </c>
    </row>
    <row r="2708" spans="1:13" x14ac:dyDescent="0.25">
      <c r="A2708" s="41" t="s">
        <v>28237</v>
      </c>
      <c r="B2708" s="41" t="s">
        <v>13113</v>
      </c>
      <c r="C2708" s="41" t="s">
        <v>2476</v>
      </c>
      <c r="D2708" s="41" t="s">
        <v>13112</v>
      </c>
      <c r="E2708" s="41" t="s">
        <v>2476</v>
      </c>
      <c r="F2708" s="41" t="s">
        <v>13114</v>
      </c>
      <c r="G2708" s="41" t="s">
        <v>13115</v>
      </c>
      <c r="H2708" s="42">
        <v>-3.0325773040366589E-2</v>
      </c>
      <c r="I2708" s="43" t="s">
        <v>33</v>
      </c>
      <c r="J2708" s="44" t="s">
        <v>70273</v>
      </c>
      <c r="K2708" s="44" t="s">
        <v>70274</v>
      </c>
      <c r="L2708" s="44">
        <v>9</v>
      </c>
      <c r="M2708" s="44">
        <v>9</v>
      </c>
    </row>
    <row r="2709" spans="1:13" x14ac:dyDescent="0.25">
      <c r="A2709" s="41" t="s">
        <v>36715</v>
      </c>
      <c r="B2709" s="41" t="s">
        <v>4224</v>
      </c>
      <c r="C2709" s="41" t="s">
        <v>2476</v>
      </c>
      <c r="D2709" s="41" t="s">
        <v>4223</v>
      </c>
      <c r="E2709" s="41" t="s">
        <v>2476</v>
      </c>
      <c r="F2709" s="41" t="s">
        <v>4225</v>
      </c>
      <c r="G2709" s="41" t="s">
        <v>4226</v>
      </c>
      <c r="H2709" s="42">
        <v>-5.566266256328474E-2</v>
      </c>
      <c r="I2709" s="43" t="s">
        <v>33</v>
      </c>
      <c r="J2709" s="44" t="s">
        <v>70275</v>
      </c>
      <c r="K2709" s="44" t="s">
        <v>70276</v>
      </c>
      <c r="L2709" s="44">
        <v>13</v>
      </c>
      <c r="M2709" s="44">
        <v>13</v>
      </c>
    </row>
    <row r="2710" spans="1:13" x14ac:dyDescent="0.25">
      <c r="A2710" s="41" t="s">
        <v>27254</v>
      </c>
      <c r="B2710" s="41" t="s">
        <v>27255</v>
      </c>
      <c r="C2710" s="41" t="s">
        <v>3350</v>
      </c>
      <c r="D2710" s="41" t="s">
        <v>27256</v>
      </c>
      <c r="E2710" s="41" t="s">
        <v>2504</v>
      </c>
      <c r="F2710" s="41" t="s">
        <v>27257</v>
      </c>
      <c r="G2710" s="41" t="s">
        <v>27258</v>
      </c>
      <c r="H2710" s="42">
        <v>0.52600489465269629</v>
      </c>
      <c r="I2710" s="43" t="s">
        <v>33</v>
      </c>
      <c r="J2710" s="44" t="s">
        <v>70277</v>
      </c>
      <c r="K2710" s="44" t="s">
        <v>70278</v>
      </c>
      <c r="L2710" s="44">
        <v>2</v>
      </c>
      <c r="M2710" s="44">
        <v>2</v>
      </c>
    </row>
    <row r="2711" spans="1:13" x14ac:dyDescent="0.25">
      <c r="A2711" s="41" t="s">
        <v>32386</v>
      </c>
      <c r="B2711" s="41" t="s">
        <v>14124</v>
      </c>
      <c r="C2711" s="41" t="s">
        <v>2538</v>
      </c>
      <c r="D2711" s="41" t="s">
        <v>14123</v>
      </c>
      <c r="E2711" s="41" t="s">
        <v>2576</v>
      </c>
      <c r="F2711" s="41" t="s">
        <v>14125</v>
      </c>
      <c r="G2711" s="41" t="s">
        <v>14126</v>
      </c>
      <c r="H2711" s="42">
        <v>0.74365614924494394</v>
      </c>
      <c r="I2711" s="43" t="s">
        <v>33</v>
      </c>
      <c r="J2711" s="44" t="s">
        <v>70279</v>
      </c>
      <c r="K2711" s="44" t="s">
        <v>70280</v>
      </c>
      <c r="L2711" s="44">
        <v>5</v>
      </c>
      <c r="M2711" s="44">
        <v>5</v>
      </c>
    </row>
    <row r="2712" spans="1:13" x14ac:dyDescent="0.25">
      <c r="A2712" s="41" t="s">
        <v>35589</v>
      </c>
      <c r="B2712" s="41" t="s">
        <v>30655</v>
      </c>
      <c r="C2712" s="41" t="s">
        <v>2466</v>
      </c>
      <c r="D2712" s="41" t="s">
        <v>30656</v>
      </c>
      <c r="E2712" s="41" t="s">
        <v>2494</v>
      </c>
      <c r="F2712" s="41" t="s">
        <v>35590</v>
      </c>
      <c r="G2712" s="41" t="s">
        <v>35591</v>
      </c>
      <c r="H2712" s="42">
        <v>-0.47238683904716727</v>
      </c>
      <c r="I2712" s="43" t="s">
        <v>33</v>
      </c>
      <c r="J2712" s="44" t="s">
        <v>70281</v>
      </c>
      <c r="K2712" s="44" t="s">
        <v>70282</v>
      </c>
      <c r="L2712" s="44">
        <v>4</v>
      </c>
      <c r="M2712" s="44">
        <v>4</v>
      </c>
    </row>
    <row r="2713" spans="1:13" x14ac:dyDescent="0.25">
      <c r="A2713" s="41" t="s">
        <v>37585</v>
      </c>
      <c r="B2713" s="41" t="s">
        <v>4458</v>
      </c>
      <c r="C2713" s="41" t="s">
        <v>2494</v>
      </c>
      <c r="D2713" s="41" t="s">
        <v>4457</v>
      </c>
      <c r="E2713" s="41" t="s">
        <v>4459</v>
      </c>
      <c r="F2713" s="41" t="s">
        <v>4460</v>
      </c>
      <c r="G2713" s="41" t="s">
        <v>4461</v>
      </c>
      <c r="H2713" s="42">
        <v>-0.41453907452945676</v>
      </c>
      <c r="I2713" s="43" t="s">
        <v>33</v>
      </c>
      <c r="J2713" s="44" t="s">
        <v>70283</v>
      </c>
      <c r="K2713" s="44" t="s">
        <v>70284</v>
      </c>
      <c r="L2713" s="44">
        <v>3</v>
      </c>
      <c r="M2713" s="44">
        <v>3</v>
      </c>
    </row>
    <row r="2714" spans="1:13" x14ac:dyDescent="0.25">
      <c r="A2714" s="41" t="s">
        <v>25331</v>
      </c>
      <c r="B2714" s="41" t="s">
        <v>1472</v>
      </c>
      <c r="C2714" s="41" t="s">
        <v>27</v>
      </c>
      <c r="D2714" s="41" t="s">
        <v>1471</v>
      </c>
      <c r="E2714" s="41" t="s">
        <v>27</v>
      </c>
      <c r="F2714" s="41" t="s">
        <v>1473</v>
      </c>
      <c r="G2714" s="41" t="s">
        <v>1474</v>
      </c>
      <c r="H2714" s="42">
        <v>-0.37960523338696239</v>
      </c>
      <c r="I2714" s="43" t="s">
        <v>33</v>
      </c>
      <c r="J2714" s="44" t="s">
        <v>70285</v>
      </c>
      <c r="K2714" s="44" t="s">
        <v>70286</v>
      </c>
      <c r="L2714" s="44">
        <v>6</v>
      </c>
      <c r="M2714" s="44">
        <v>4</v>
      </c>
    </row>
    <row r="2715" spans="1:13" x14ac:dyDescent="0.25">
      <c r="A2715" s="41" t="s">
        <v>24530</v>
      </c>
      <c r="B2715" s="41" t="s">
        <v>1472</v>
      </c>
      <c r="C2715" s="41" t="s">
        <v>27</v>
      </c>
      <c r="D2715" s="41" t="s">
        <v>1471</v>
      </c>
      <c r="E2715" s="41" t="s">
        <v>27</v>
      </c>
      <c r="F2715" s="41" t="s">
        <v>1473</v>
      </c>
      <c r="G2715" s="41" t="s">
        <v>1474</v>
      </c>
      <c r="H2715" s="42">
        <v>2.3028612581531127</v>
      </c>
      <c r="I2715" s="43" t="s">
        <v>33</v>
      </c>
      <c r="J2715" s="44" t="s">
        <v>70287</v>
      </c>
      <c r="K2715" s="44" t="s">
        <v>70288</v>
      </c>
      <c r="L2715" s="44">
        <v>4</v>
      </c>
      <c r="M2715" s="44">
        <v>3</v>
      </c>
    </row>
    <row r="2716" spans="1:13" x14ac:dyDescent="0.25">
      <c r="A2716" s="41" t="s">
        <v>29038</v>
      </c>
      <c r="B2716" s="41" t="s">
        <v>10205</v>
      </c>
      <c r="C2716" s="41" t="s">
        <v>2476</v>
      </c>
      <c r="D2716" s="41" t="s">
        <v>10204</v>
      </c>
      <c r="E2716" s="41" t="s">
        <v>2476</v>
      </c>
      <c r="F2716" s="41" t="s">
        <v>7087</v>
      </c>
      <c r="G2716" s="41" t="s">
        <v>7088</v>
      </c>
      <c r="H2716" s="42">
        <v>0.71643875405386936</v>
      </c>
      <c r="I2716" s="43" t="s">
        <v>33</v>
      </c>
      <c r="J2716" s="44" t="s">
        <v>70289</v>
      </c>
      <c r="K2716" s="44" t="s">
        <v>70290</v>
      </c>
      <c r="L2716" s="44">
        <v>6</v>
      </c>
      <c r="M2716" s="44">
        <v>5</v>
      </c>
    </row>
    <row r="2717" spans="1:13" x14ac:dyDescent="0.25">
      <c r="A2717" s="41" t="s">
        <v>26275</v>
      </c>
      <c r="B2717" s="41" t="s">
        <v>26276</v>
      </c>
      <c r="C2717" s="41" t="s">
        <v>2476</v>
      </c>
      <c r="D2717" s="41" t="s">
        <v>26277</v>
      </c>
      <c r="E2717" s="41" t="s">
        <v>27</v>
      </c>
      <c r="F2717" s="41" t="s">
        <v>26278</v>
      </c>
      <c r="G2717" s="41" t="s">
        <v>26279</v>
      </c>
      <c r="H2717" s="42">
        <v>-0.25159702538374051</v>
      </c>
      <c r="I2717" s="43" t="s">
        <v>33</v>
      </c>
      <c r="J2717" s="44" t="s">
        <v>70291</v>
      </c>
      <c r="K2717" s="44" t="s">
        <v>70292</v>
      </c>
      <c r="L2717" s="44">
        <v>8</v>
      </c>
      <c r="M2717" s="44">
        <v>8</v>
      </c>
    </row>
    <row r="2718" spans="1:13" x14ac:dyDescent="0.25">
      <c r="A2718" s="41" t="s">
        <v>25006</v>
      </c>
      <c r="B2718" s="41" t="s">
        <v>25007</v>
      </c>
      <c r="C2718" s="41" t="s">
        <v>27</v>
      </c>
      <c r="D2718" s="41" t="s">
        <v>25008</v>
      </c>
      <c r="E2718" s="41" t="s">
        <v>27</v>
      </c>
      <c r="F2718" s="41" t="s">
        <v>25009</v>
      </c>
      <c r="G2718" s="41" t="s">
        <v>25010</v>
      </c>
      <c r="H2718" s="42">
        <v>-1.3284615858545741</v>
      </c>
      <c r="I2718" s="43" t="s">
        <v>33</v>
      </c>
      <c r="J2718" s="44" t="s">
        <v>70293</v>
      </c>
      <c r="K2718" s="44" t="s">
        <v>70294</v>
      </c>
      <c r="L2718" s="44">
        <v>3</v>
      </c>
      <c r="M2718" s="44">
        <v>3</v>
      </c>
    </row>
    <row r="2719" spans="1:13" x14ac:dyDescent="0.25">
      <c r="A2719" s="41" t="s">
        <v>30547</v>
      </c>
      <c r="B2719" s="41" t="s">
        <v>23863</v>
      </c>
      <c r="C2719" s="41" t="s">
        <v>27167</v>
      </c>
      <c r="D2719" s="41" t="s">
        <v>23862</v>
      </c>
      <c r="E2719" s="41" t="s">
        <v>2476</v>
      </c>
      <c r="F2719" s="41" t="s">
        <v>23864</v>
      </c>
      <c r="G2719" s="41" t="s">
        <v>23865</v>
      </c>
      <c r="H2719" s="42">
        <v>-9.2520121083571216E-2</v>
      </c>
      <c r="I2719" s="43" t="s">
        <v>33</v>
      </c>
      <c r="J2719" s="44" t="s">
        <v>70295</v>
      </c>
      <c r="K2719" s="44" t="s">
        <v>70296</v>
      </c>
      <c r="L2719" s="44">
        <v>20</v>
      </c>
      <c r="M2719" s="44">
        <v>20</v>
      </c>
    </row>
    <row r="2720" spans="1:13" x14ac:dyDescent="0.25">
      <c r="A2720" s="41" t="s">
        <v>37794</v>
      </c>
      <c r="B2720" s="41" t="s">
        <v>37795</v>
      </c>
      <c r="C2720" s="41" t="s">
        <v>14570</v>
      </c>
      <c r="D2720" s="41" t="s">
        <v>37796</v>
      </c>
      <c r="E2720" s="41" t="s">
        <v>2557</v>
      </c>
      <c r="F2720" s="41" t="s">
        <v>37797</v>
      </c>
      <c r="G2720" s="41" t="s">
        <v>37798</v>
      </c>
      <c r="H2720" s="42">
        <v>1.2789543042044706</v>
      </c>
      <c r="I2720" s="43" t="s">
        <v>33</v>
      </c>
      <c r="J2720" s="44" t="s">
        <v>70297</v>
      </c>
      <c r="K2720" s="44" t="s">
        <v>70298</v>
      </c>
      <c r="L2720" s="44">
        <v>5</v>
      </c>
      <c r="M2720" s="44">
        <v>2</v>
      </c>
    </row>
    <row r="2721" spans="1:13" x14ac:dyDescent="0.25">
      <c r="A2721" s="41" t="s">
        <v>31068</v>
      </c>
      <c r="B2721" s="41" t="s">
        <v>27493</v>
      </c>
      <c r="C2721" s="41" t="s">
        <v>2557</v>
      </c>
      <c r="D2721" s="41" t="s">
        <v>27494</v>
      </c>
      <c r="E2721" s="41" t="s">
        <v>2538</v>
      </c>
      <c r="F2721" s="41" t="s">
        <v>20519</v>
      </c>
      <c r="G2721" s="41" t="s">
        <v>20520</v>
      </c>
      <c r="H2721" s="42">
        <v>0.44261227476882847</v>
      </c>
      <c r="I2721" s="43" t="s">
        <v>33</v>
      </c>
      <c r="J2721" s="44" t="s">
        <v>70299</v>
      </c>
      <c r="K2721" s="44" t="s">
        <v>70300</v>
      </c>
      <c r="L2721" s="44">
        <v>14</v>
      </c>
      <c r="M2721" s="44">
        <v>3</v>
      </c>
    </row>
    <row r="2722" spans="1:13" x14ac:dyDescent="0.25">
      <c r="A2722" s="41" t="s">
        <v>29830</v>
      </c>
      <c r="B2722" s="41" t="s">
        <v>19490</v>
      </c>
      <c r="C2722" s="41" t="s">
        <v>3522</v>
      </c>
      <c r="D2722" s="41" t="s">
        <v>19489</v>
      </c>
      <c r="E2722" s="41" t="s">
        <v>2538</v>
      </c>
      <c r="F2722" s="41" t="s">
        <v>19491</v>
      </c>
      <c r="G2722" s="41" t="s">
        <v>19492</v>
      </c>
      <c r="H2722" s="42">
        <v>0.34463508504783968</v>
      </c>
      <c r="I2722" s="43" t="s">
        <v>33</v>
      </c>
      <c r="J2722" s="44" t="s">
        <v>70301</v>
      </c>
      <c r="K2722" s="44" t="s">
        <v>70302</v>
      </c>
      <c r="L2722" s="44">
        <v>14</v>
      </c>
      <c r="M2722" s="44">
        <v>9</v>
      </c>
    </row>
    <row r="2723" spans="1:13" x14ac:dyDescent="0.25">
      <c r="A2723" s="41" t="s">
        <v>40254</v>
      </c>
      <c r="B2723" s="41" t="s">
        <v>38945</v>
      </c>
      <c r="C2723" s="41" t="s">
        <v>2538</v>
      </c>
      <c r="D2723" s="41" t="s">
        <v>38946</v>
      </c>
      <c r="E2723" s="41" t="s">
        <v>2538</v>
      </c>
      <c r="F2723" s="41" t="s">
        <v>40255</v>
      </c>
      <c r="G2723" s="41" t="s">
        <v>40256</v>
      </c>
      <c r="H2723" s="42">
        <v>-0.37008275012794023</v>
      </c>
      <c r="I2723" s="43" t="s">
        <v>33</v>
      </c>
      <c r="J2723" s="44" t="s">
        <v>70303</v>
      </c>
      <c r="K2723" s="44" t="s">
        <v>70304</v>
      </c>
      <c r="L2723" s="44">
        <v>6</v>
      </c>
      <c r="M2723" s="44">
        <v>4</v>
      </c>
    </row>
    <row r="2724" spans="1:13" x14ac:dyDescent="0.25">
      <c r="A2724" s="41" t="s">
        <v>41997</v>
      </c>
      <c r="B2724" s="41" t="s">
        <v>6525</v>
      </c>
      <c r="C2724" s="41" t="s">
        <v>2476</v>
      </c>
      <c r="D2724" s="41" t="s">
        <v>6524</v>
      </c>
      <c r="E2724" s="41" t="s">
        <v>2538</v>
      </c>
      <c r="F2724" s="41" t="s">
        <v>6526</v>
      </c>
      <c r="G2724" s="41" t="s">
        <v>6527</v>
      </c>
      <c r="H2724" s="42">
        <v>-0.16817362865035806</v>
      </c>
      <c r="I2724" s="43" t="s">
        <v>33</v>
      </c>
      <c r="J2724" s="44" t="s">
        <v>70305</v>
      </c>
      <c r="K2724" s="44" t="s">
        <v>70306</v>
      </c>
      <c r="L2724" s="44">
        <v>2</v>
      </c>
      <c r="M2724" s="44">
        <v>2</v>
      </c>
    </row>
    <row r="2725" spans="1:13" x14ac:dyDescent="0.25">
      <c r="A2725" s="41" t="s">
        <v>40661</v>
      </c>
      <c r="B2725" s="41"/>
      <c r="C2725" s="41"/>
      <c r="D2725" s="41"/>
      <c r="E2725" s="41"/>
      <c r="F2725" s="41" t="s">
        <v>21169</v>
      </c>
      <c r="G2725" s="41" t="s">
        <v>21170</v>
      </c>
      <c r="H2725" s="42">
        <v>-1.0188048007996626</v>
      </c>
      <c r="I2725" s="43" t="s">
        <v>33</v>
      </c>
      <c r="J2725" s="44" t="s">
        <v>70307</v>
      </c>
      <c r="K2725" s="44" t="s">
        <v>70308</v>
      </c>
      <c r="L2725" s="44">
        <v>2</v>
      </c>
      <c r="M2725" s="44">
        <v>2</v>
      </c>
    </row>
    <row r="2726" spans="1:13" x14ac:dyDescent="0.25">
      <c r="A2726" s="41" t="s">
        <v>27747</v>
      </c>
      <c r="B2726" s="41" t="s">
        <v>21168</v>
      </c>
      <c r="C2726" s="41" t="s">
        <v>26086</v>
      </c>
      <c r="D2726" s="41" t="s">
        <v>21167</v>
      </c>
      <c r="E2726" s="41" t="s">
        <v>2538</v>
      </c>
      <c r="F2726" s="41" t="s">
        <v>21169</v>
      </c>
      <c r="G2726" s="41" t="s">
        <v>21170</v>
      </c>
      <c r="H2726" s="42">
        <v>0.13702031368330267</v>
      </c>
      <c r="I2726" s="43" t="s">
        <v>33</v>
      </c>
      <c r="J2726" s="44" t="s">
        <v>70309</v>
      </c>
      <c r="K2726" s="44" t="s">
        <v>70310</v>
      </c>
      <c r="L2726" s="44">
        <v>6</v>
      </c>
      <c r="M2726" s="44">
        <v>6</v>
      </c>
    </row>
    <row r="2727" spans="1:13" x14ac:dyDescent="0.25">
      <c r="A2727" s="41" t="s">
        <v>31949</v>
      </c>
      <c r="B2727" s="41" t="s">
        <v>8024</v>
      </c>
      <c r="C2727" s="41" t="s">
        <v>2476</v>
      </c>
      <c r="D2727" s="41" t="s">
        <v>8023</v>
      </c>
      <c r="E2727" s="41" t="s">
        <v>2557</v>
      </c>
      <c r="F2727" s="41" t="s">
        <v>8025</v>
      </c>
      <c r="G2727" s="41" t="s">
        <v>8026</v>
      </c>
      <c r="H2727" s="42">
        <v>0.33217875061849089</v>
      </c>
      <c r="I2727" s="43" t="s">
        <v>33</v>
      </c>
      <c r="J2727" s="44" t="s">
        <v>70311</v>
      </c>
      <c r="K2727" s="44" t="s">
        <v>70312</v>
      </c>
      <c r="L2727" s="44">
        <v>15</v>
      </c>
      <c r="M2727" s="44">
        <v>15</v>
      </c>
    </row>
    <row r="2728" spans="1:13" x14ac:dyDescent="0.25">
      <c r="A2728" s="41" t="s">
        <v>36723</v>
      </c>
      <c r="B2728" s="41"/>
      <c r="C2728" s="41"/>
      <c r="D2728" s="41"/>
      <c r="E2728" s="41"/>
      <c r="F2728" s="41" t="s">
        <v>23411</v>
      </c>
      <c r="G2728" s="41" t="s">
        <v>23412</v>
      </c>
      <c r="H2728" s="42">
        <v>8.3259355266026944E-2</v>
      </c>
      <c r="I2728" s="43" t="s">
        <v>33</v>
      </c>
      <c r="J2728" s="44" t="s">
        <v>70313</v>
      </c>
      <c r="K2728" s="44" t="s">
        <v>70314</v>
      </c>
      <c r="L2728" s="44">
        <v>10</v>
      </c>
      <c r="M2728" s="44">
        <v>10</v>
      </c>
    </row>
    <row r="2729" spans="1:13" x14ac:dyDescent="0.25">
      <c r="A2729" s="41" t="s">
        <v>33048</v>
      </c>
      <c r="B2729" s="41" t="s">
        <v>33049</v>
      </c>
      <c r="C2729" s="41" t="s">
        <v>2476</v>
      </c>
      <c r="D2729" s="41" t="s">
        <v>33050</v>
      </c>
      <c r="E2729" s="41" t="s">
        <v>2476</v>
      </c>
      <c r="F2729" s="41" t="s">
        <v>33051</v>
      </c>
      <c r="G2729" s="41" t="s">
        <v>33052</v>
      </c>
      <c r="H2729" s="42">
        <v>0.49304862318801279</v>
      </c>
      <c r="I2729" s="43" t="s">
        <v>33</v>
      </c>
      <c r="J2729" s="44" t="s">
        <v>70315</v>
      </c>
      <c r="K2729" s="44" t="s">
        <v>70316</v>
      </c>
      <c r="L2729" s="44">
        <v>3</v>
      </c>
      <c r="M2729" s="44">
        <v>3</v>
      </c>
    </row>
    <row r="2730" spans="1:13" x14ac:dyDescent="0.25">
      <c r="A2730" s="41" t="s">
        <v>42448</v>
      </c>
      <c r="B2730" s="41" t="s">
        <v>42449</v>
      </c>
      <c r="C2730" s="41" t="s">
        <v>26086</v>
      </c>
      <c r="D2730" s="41" t="s">
        <v>42450</v>
      </c>
      <c r="E2730" s="41" t="s">
        <v>2576</v>
      </c>
      <c r="F2730" s="41" t="s">
        <v>28228</v>
      </c>
      <c r="G2730" s="41" t="s">
        <v>28229</v>
      </c>
      <c r="H2730" s="42">
        <v>0.20256557398132113</v>
      </c>
      <c r="I2730" s="43" t="s">
        <v>33</v>
      </c>
      <c r="J2730" s="44" t="s">
        <v>70317</v>
      </c>
      <c r="K2730" s="44" t="s">
        <v>70318</v>
      </c>
      <c r="L2730" s="44">
        <v>18</v>
      </c>
      <c r="M2730" s="44">
        <v>12</v>
      </c>
    </row>
    <row r="2731" spans="1:13" x14ac:dyDescent="0.25">
      <c r="A2731" s="41" t="s">
        <v>28226</v>
      </c>
      <c r="B2731" s="41" t="s">
        <v>4127</v>
      </c>
      <c r="C2731" s="41" t="s">
        <v>28227</v>
      </c>
      <c r="D2731" s="41" t="s">
        <v>4126</v>
      </c>
      <c r="E2731" s="41" t="s">
        <v>2538</v>
      </c>
      <c r="F2731" s="41" t="s">
        <v>28228</v>
      </c>
      <c r="G2731" s="41" t="s">
        <v>28229</v>
      </c>
      <c r="H2731" s="42">
        <v>0.21809428060554623</v>
      </c>
      <c r="I2731" s="43" t="s">
        <v>33</v>
      </c>
      <c r="J2731" s="44" t="s">
        <v>70319</v>
      </c>
      <c r="K2731" s="44" t="s">
        <v>70320</v>
      </c>
      <c r="L2731" s="44">
        <v>24</v>
      </c>
      <c r="M2731" s="44">
        <v>24</v>
      </c>
    </row>
    <row r="2732" spans="1:13" x14ac:dyDescent="0.25">
      <c r="A2732" s="41" t="s">
        <v>34754</v>
      </c>
      <c r="B2732" s="41" t="s">
        <v>4585</v>
      </c>
      <c r="C2732" s="41" t="s">
        <v>2476</v>
      </c>
      <c r="D2732" s="41" t="s">
        <v>4584</v>
      </c>
      <c r="E2732" s="41" t="s">
        <v>2476</v>
      </c>
      <c r="F2732" s="41" t="s">
        <v>4586</v>
      </c>
      <c r="G2732" s="41" t="s">
        <v>4587</v>
      </c>
      <c r="H2732" s="42">
        <v>-0.68930586488289125</v>
      </c>
      <c r="I2732" s="43" t="s">
        <v>33</v>
      </c>
      <c r="J2732" s="44" t="s">
        <v>70321</v>
      </c>
      <c r="K2732" s="44" t="s">
        <v>70322</v>
      </c>
      <c r="L2732" s="44">
        <v>3</v>
      </c>
      <c r="M2732" s="44">
        <v>3</v>
      </c>
    </row>
    <row r="2733" spans="1:13" x14ac:dyDescent="0.25">
      <c r="A2733" s="41" t="s">
        <v>42405</v>
      </c>
      <c r="B2733" s="41" t="s">
        <v>5849</v>
      </c>
      <c r="C2733" s="41" t="s">
        <v>2466</v>
      </c>
      <c r="D2733" s="41" t="s">
        <v>5848</v>
      </c>
      <c r="E2733" s="41" t="s">
        <v>2538</v>
      </c>
      <c r="F2733" s="41" t="s">
        <v>5850</v>
      </c>
      <c r="G2733" s="41" t="s">
        <v>5851</v>
      </c>
      <c r="H2733" s="42">
        <v>-1.1271765700575662</v>
      </c>
      <c r="I2733" s="43" t="s">
        <v>33</v>
      </c>
      <c r="J2733" s="44" t="s">
        <v>70323</v>
      </c>
      <c r="K2733" s="44" t="s">
        <v>70324</v>
      </c>
      <c r="L2733" s="44">
        <v>25</v>
      </c>
      <c r="M2733" s="44">
        <v>20</v>
      </c>
    </row>
    <row r="2734" spans="1:13" x14ac:dyDescent="0.25">
      <c r="A2734" s="41" t="s">
        <v>35179</v>
      </c>
      <c r="B2734" s="41" t="s">
        <v>35180</v>
      </c>
      <c r="C2734" s="41" t="s">
        <v>2538</v>
      </c>
      <c r="D2734" s="41" t="s">
        <v>35181</v>
      </c>
      <c r="E2734" s="41" t="s">
        <v>2538</v>
      </c>
      <c r="F2734" s="41" t="s">
        <v>16758</v>
      </c>
      <c r="G2734" s="41" t="s">
        <v>16759</v>
      </c>
      <c r="H2734" s="42">
        <v>1.1419295814362192E-2</v>
      </c>
      <c r="I2734" s="43" t="s">
        <v>33</v>
      </c>
      <c r="J2734" s="44" t="s">
        <v>70325</v>
      </c>
      <c r="K2734" s="44" t="s">
        <v>70326</v>
      </c>
      <c r="L2734" s="44">
        <v>24</v>
      </c>
      <c r="M2734" s="44">
        <v>7</v>
      </c>
    </row>
    <row r="2735" spans="1:13" x14ac:dyDescent="0.25">
      <c r="A2735" s="41" t="s">
        <v>39008</v>
      </c>
      <c r="B2735" s="41" t="s">
        <v>39009</v>
      </c>
      <c r="C2735" s="41" t="s">
        <v>2538</v>
      </c>
      <c r="D2735" s="41" t="s">
        <v>39010</v>
      </c>
      <c r="E2735" s="41" t="s">
        <v>2538</v>
      </c>
      <c r="F2735" s="41" t="s">
        <v>16758</v>
      </c>
      <c r="G2735" s="41" t="s">
        <v>16759</v>
      </c>
      <c r="H2735" s="42">
        <v>9.3830130309262919E-2</v>
      </c>
      <c r="I2735" s="43" t="s">
        <v>33</v>
      </c>
      <c r="J2735" s="44" t="s">
        <v>70327</v>
      </c>
      <c r="K2735" s="44" t="s">
        <v>70328</v>
      </c>
      <c r="L2735" s="44">
        <v>28</v>
      </c>
      <c r="M2735" s="44">
        <v>13</v>
      </c>
    </row>
    <row r="2736" spans="1:13" x14ac:dyDescent="0.25">
      <c r="A2736" s="41" t="s">
        <v>30314</v>
      </c>
      <c r="B2736" s="41"/>
      <c r="C2736" s="41"/>
      <c r="D2736" s="41"/>
      <c r="E2736" s="41"/>
      <c r="F2736" s="41" t="s">
        <v>16758</v>
      </c>
      <c r="G2736" s="41" t="s">
        <v>16759</v>
      </c>
      <c r="H2736" s="42">
        <v>0.37364122496244184</v>
      </c>
      <c r="I2736" s="43" t="s">
        <v>33</v>
      </c>
      <c r="J2736" s="44" t="s">
        <v>70329</v>
      </c>
      <c r="K2736" s="44" t="s">
        <v>70330</v>
      </c>
      <c r="L2736" s="44">
        <v>15</v>
      </c>
      <c r="M2736" s="44">
        <v>6</v>
      </c>
    </row>
    <row r="2737" spans="1:13" x14ac:dyDescent="0.25">
      <c r="A2737" s="41" t="s">
        <v>40688</v>
      </c>
      <c r="B2737" s="41" t="s">
        <v>11386</v>
      </c>
      <c r="C2737" s="41" t="s">
        <v>2476</v>
      </c>
      <c r="D2737" s="41" t="s">
        <v>36056</v>
      </c>
      <c r="E2737" s="41" t="s">
        <v>2538</v>
      </c>
      <c r="F2737" s="41" t="s">
        <v>36057</v>
      </c>
      <c r="G2737" s="41" t="s">
        <v>36058</v>
      </c>
      <c r="H2737" s="42">
        <v>0.35406052090226792</v>
      </c>
      <c r="I2737" s="43" t="s">
        <v>33</v>
      </c>
      <c r="J2737" s="44" t="s">
        <v>70331</v>
      </c>
      <c r="K2737" s="44" t="s">
        <v>70332</v>
      </c>
      <c r="L2737" s="44">
        <v>14</v>
      </c>
      <c r="M2737" s="44">
        <v>5</v>
      </c>
    </row>
    <row r="2738" spans="1:13" x14ac:dyDescent="0.25">
      <c r="A2738" s="41" t="s">
        <v>33898</v>
      </c>
      <c r="B2738" s="41"/>
      <c r="C2738" s="41"/>
      <c r="D2738" s="41"/>
      <c r="E2738" s="41"/>
      <c r="F2738" s="41" t="s">
        <v>11000</v>
      </c>
      <c r="G2738" s="41" t="s">
        <v>11001</v>
      </c>
      <c r="H2738" s="42">
        <v>1.3761329047881241</v>
      </c>
      <c r="I2738" s="43" t="s">
        <v>33</v>
      </c>
      <c r="J2738" s="44" t="s">
        <v>70333</v>
      </c>
      <c r="K2738" s="44" t="s">
        <v>70334</v>
      </c>
      <c r="L2738" s="44">
        <v>15</v>
      </c>
      <c r="M2738" s="44">
        <v>2</v>
      </c>
    </row>
    <row r="2739" spans="1:13" x14ac:dyDescent="0.25">
      <c r="A2739" s="41" t="s">
        <v>36212</v>
      </c>
      <c r="B2739" s="41" t="s">
        <v>36213</v>
      </c>
      <c r="C2739" s="41" t="s">
        <v>2538</v>
      </c>
      <c r="D2739" s="41" t="s">
        <v>36214</v>
      </c>
      <c r="E2739" s="41" t="s">
        <v>2476</v>
      </c>
      <c r="F2739" s="41" t="s">
        <v>36215</v>
      </c>
      <c r="G2739" s="41" t="s">
        <v>36216</v>
      </c>
      <c r="H2739" s="42">
        <v>-0.6414874593709049</v>
      </c>
      <c r="I2739" s="43" t="s">
        <v>33</v>
      </c>
      <c r="J2739" s="44" t="s">
        <v>70335</v>
      </c>
      <c r="K2739" s="44" t="s">
        <v>70336</v>
      </c>
      <c r="L2739" s="44">
        <v>8</v>
      </c>
      <c r="M2739" s="44">
        <v>8</v>
      </c>
    </row>
    <row r="2740" spans="1:13" x14ac:dyDescent="0.25">
      <c r="A2740" s="41" t="s">
        <v>41421</v>
      </c>
      <c r="B2740" s="41" t="s">
        <v>41422</v>
      </c>
      <c r="C2740" s="41" t="s">
        <v>14570</v>
      </c>
      <c r="D2740" s="41" t="s">
        <v>41423</v>
      </c>
      <c r="E2740" s="41" t="s">
        <v>2605</v>
      </c>
      <c r="F2740" s="41" t="s">
        <v>41424</v>
      </c>
      <c r="G2740" s="41" t="s">
        <v>41425</v>
      </c>
      <c r="H2740" s="42">
        <v>1.8039960161236688</v>
      </c>
      <c r="I2740" s="43" t="s">
        <v>33</v>
      </c>
      <c r="J2740" s="44" t="s">
        <v>70337</v>
      </c>
      <c r="K2740" s="44" t="s">
        <v>70338</v>
      </c>
      <c r="L2740" s="44">
        <v>2</v>
      </c>
      <c r="M2740" s="44">
        <v>2</v>
      </c>
    </row>
    <row r="2741" spans="1:13" x14ac:dyDescent="0.25">
      <c r="A2741" s="41" t="s">
        <v>25640</v>
      </c>
      <c r="B2741" s="41" t="s">
        <v>23549</v>
      </c>
      <c r="C2741" s="41" t="s">
        <v>24914</v>
      </c>
      <c r="D2741" s="41" t="s">
        <v>23548</v>
      </c>
      <c r="E2741" s="41" t="s">
        <v>2538</v>
      </c>
      <c r="F2741" s="41" t="s">
        <v>23550</v>
      </c>
      <c r="G2741" s="41" t="s">
        <v>23551</v>
      </c>
      <c r="H2741" s="42">
        <v>-0.75164574698146402</v>
      </c>
      <c r="I2741" s="43" t="s">
        <v>33</v>
      </c>
      <c r="J2741" s="44" t="s">
        <v>70339</v>
      </c>
      <c r="K2741" s="44" t="s">
        <v>70340</v>
      </c>
      <c r="L2741" s="44">
        <v>6</v>
      </c>
      <c r="M2741" s="44">
        <v>6</v>
      </c>
    </row>
    <row r="2742" spans="1:13" x14ac:dyDescent="0.25">
      <c r="A2742" s="41" t="s">
        <v>28467</v>
      </c>
      <c r="B2742" s="41" t="s">
        <v>23549</v>
      </c>
      <c r="C2742" s="41" t="s">
        <v>2538</v>
      </c>
      <c r="D2742" s="41" t="s">
        <v>23548</v>
      </c>
      <c r="E2742" s="41" t="s">
        <v>2538</v>
      </c>
      <c r="F2742" s="41" t="s">
        <v>23550</v>
      </c>
      <c r="G2742" s="41" t="s">
        <v>23551</v>
      </c>
      <c r="H2742" s="42">
        <v>0.11698626477582522</v>
      </c>
      <c r="I2742" s="43" t="s">
        <v>33</v>
      </c>
      <c r="J2742" s="44" t="s">
        <v>70341</v>
      </c>
      <c r="K2742" s="44" t="s">
        <v>70342</v>
      </c>
      <c r="L2742" s="44">
        <v>14</v>
      </c>
      <c r="M2742" s="44">
        <v>7</v>
      </c>
    </row>
    <row r="2743" spans="1:13" x14ac:dyDescent="0.25">
      <c r="A2743" s="41" t="s">
        <v>39518</v>
      </c>
      <c r="B2743" s="41" t="s">
        <v>3172</v>
      </c>
      <c r="C2743" s="41" t="s">
        <v>2538</v>
      </c>
      <c r="D2743" s="41" t="s">
        <v>3171</v>
      </c>
      <c r="E2743" s="41" t="s">
        <v>2538</v>
      </c>
      <c r="F2743" s="41" t="s">
        <v>3173</v>
      </c>
      <c r="G2743" s="41" t="s">
        <v>3174</v>
      </c>
      <c r="H2743" s="42">
        <v>1.716326878323456</v>
      </c>
      <c r="I2743" s="43" t="s">
        <v>33</v>
      </c>
      <c r="J2743" s="44" t="s">
        <v>70343</v>
      </c>
      <c r="K2743" s="44" t="s">
        <v>70344</v>
      </c>
      <c r="L2743" s="44">
        <v>9</v>
      </c>
      <c r="M2743" s="44">
        <v>2</v>
      </c>
    </row>
    <row r="2744" spans="1:13" x14ac:dyDescent="0.25">
      <c r="A2744" s="41" t="s">
        <v>31042</v>
      </c>
      <c r="B2744" s="41" t="s">
        <v>31043</v>
      </c>
      <c r="C2744" s="41" t="s">
        <v>2538</v>
      </c>
      <c r="D2744" s="41" t="s">
        <v>31044</v>
      </c>
      <c r="E2744" s="41" t="s">
        <v>2494</v>
      </c>
      <c r="F2744" s="41" t="s">
        <v>31045</v>
      </c>
      <c r="G2744" s="41" t="s">
        <v>31046</v>
      </c>
      <c r="H2744" s="42">
        <v>0.56216240132875206</v>
      </c>
      <c r="I2744" s="43" t="s">
        <v>33</v>
      </c>
      <c r="J2744" s="44" t="s">
        <v>70345</v>
      </c>
      <c r="K2744" s="44" t="s">
        <v>70346</v>
      </c>
      <c r="L2744" s="44">
        <v>6</v>
      </c>
      <c r="M2744" s="44">
        <v>6</v>
      </c>
    </row>
    <row r="2745" spans="1:13" x14ac:dyDescent="0.25">
      <c r="A2745" s="41" t="s">
        <v>29359</v>
      </c>
      <c r="B2745" s="41" t="s">
        <v>29360</v>
      </c>
      <c r="C2745" s="41" t="s">
        <v>2576</v>
      </c>
      <c r="D2745" s="41" t="s">
        <v>29361</v>
      </c>
      <c r="E2745" s="41" t="s">
        <v>2576</v>
      </c>
      <c r="F2745" s="41" t="s">
        <v>29362</v>
      </c>
      <c r="G2745" s="41" t="s">
        <v>29363</v>
      </c>
      <c r="H2745" s="42">
        <v>0.69266485433041325</v>
      </c>
      <c r="I2745" s="43" t="s">
        <v>33</v>
      </c>
      <c r="J2745" s="44" t="s">
        <v>70347</v>
      </c>
      <c r="K2745" s="44" t="s">
        <v>70348</v>
      </c>
      <c r="L2745" s="44">
        <v>2</v>
      </c>
      <c r="M2745" s="44">
        <v>2</v>
      </c>
    </row>
    <row r="2746" spans="1:13" x14ac:dyDescent="0.25">
      <c r="A2746" s="41" t="s">
        <v>29277</v>
      </c>
      <c r="B2746" s="41" t="s">
        <v>29278</v>
      </c>
      <c r="C2746" s="41" t="s">
        <v>2476</v>
      </c>
      <c r="D2746" s="41" t="s">
        <v>29279</v>
      </c>
      <c r="E2746" s="41" t="s">
        <v>2476</v>
      </c>
      <c r="F2746" s="41" t="s">
        <v>29280</v>
      </c>
      <c r="G2746" s="41" t="s">
        <v>29281</v>
      </c>
      <c r="H2746" s="42">
        <v>-1.0699712252894933</v>
      </c>
      <c r="I2746" s="43" t="s">
        <v>33</v>
      </c>
      <c r="J2746" s="44" t="s">
        <v>70349</v>
      </c>
      <c r="K2746" s="44" t="s">
        <v>70350</v>
      </c>
      <c r="L2746" s="44">
        <v>21</v>
      </c>
      <c r="M2746" s="44">
        <v>21</v>
      </c>
    </row>
    <row r="2747" spans="1:13" x14ac:dyDescent="0.25">
      <c r="A2747" s="41" t="s">
        <v>33178</v>
      </c>
      <c r="B2747" s="41" t="s">
        <v>29278</v>
      </c>
      <c r="C2747" s="41" t="s">
        <v>2476</v>
      </c>
      <c r="D2747" s="41" t="s">
        <v>29279</v>
      </c>
      <c r="E2747" s="41" t="s">
        <v>2476</v>
      </c>
      <c r="F2747" s="41" t="s">
        <v>29280</v>
      </c>
      <c r="G2747" s="41" t="s">
        <v>29281</v>
      </c>
      <c r="H2747" s="42">
        <v>0.25809665334334264</v>
      </c>
      <c r="I2747" s="43" t="s">
        <v>33</v>
      </c>
      <c r="J2747" s="44" t="s">
        <v>70351</v>
      </c>
      <c r="K2747" s="44" t="s">
        <v>70352</v>
      </c>
      <c r="L2747" s="44">
        <v>5</v>
      </c>
      <c r="M2747" s="44">
        <v>5</v>
      </c>
    </row>
    <row r="2748" spans="1:13" x14ac:dyDescent="0.25">
      <c r="A2748" s="41" t="s">
        <v>26685</v>
      </c>
      <c r="B2748" s="41" t="s">
        <v>6974</v>
      </c>
      <c r="C2748" s="41" t="s">
        <v>2476</v>
      </c>
      <c r="D2748" s="41" t="s">
        <v>6973</v>
      </c>
      <c r="E2748" s="41" t="s">
        <v>2476</v>
      </c>
      <c r="F2748" s="41" t="s">
        <v>6975</v>
      </c>
      <c r="G2748" s="41" t="s">
        <v>6976</v>
      </c>
      <c r="H2748" s="42">
        <v>2.1840685521786033E-2</v>
      </c>
      <c r="I2748" s="43" t="s">
        <v>33</v>
      </c>
      <c r="J2748" s="44" t="s">
        <v>70353</v>
      </c>
      <c r="K2748" s="44" t="s">
        <v>70354</v>
      </c>
      <c r="L2748" s="44">
        <v>8</v>
      </c>
      <c r="M2748" s="44">
        <v>8</v>
      </c>
    </row>
    <row r="2749" spans="1:13" x14ac:dyDescent="0.25">
      <c r="A2749" s="41" t="s">
        <v>38879</v>
      </c>
      <c r="B2749" s="41" t="s">
        <v>33719</v>
      </c>
      <c r="C2749" s="41" t="s">
        <v>2557</v>
      </c>
      <c r="D2749" s="41" t="s">
        <v>33720</v>
      </c>
      <c r="E2749" s="41" t="s">
        <v>2557</v>
      </c>
      <c r="F2749" s="41" t="s">
        <v>33721</v>
      </c>
      <c r="G2749" s="41" t="s">
        <v>33722</v>
      </c>
      <c r="H2749" s="42">
        <v>-0.13423631179062731</v>
      </c>
      <c r="I2749" s="43" t="s">
        <v>33</v>
      </c>
      <c r="J2749" s="44" t="s">
        <v>70355</v>
      </c>
      <c r="K2749" s="44" t="s">
        <v>70356</v>
      </c>
      <c r="L2749" s="44">
        <v>33</v>
      </c>
      <c r="M2749" s="44">
        <v>12</v>
      </c>
    </row>
    <row r="2750" spans="1:13" x14ac:dyDescent="0.25">
      <c r="A2750" s="41" t="s">
        <v>33718</v>
      </c>
      <c r="B2750" s="41" t="s">
        <v>33719</v>
      </c>
      <c r="C2750" s="41" t="s">
        <v>2466</v>
      </c>
      <c r="D2750" s="41" t="s">
        <v>33720</v>
      </c>
      <c r="E2750" s="41" t="s">
        <v>2557</v>
      </c>
      <c r="F2750" s="41" t="s">
        <v>33721</v>
      </c>
      <c r="G2750" s="41" t="s">
        <v>33722</v>
      </c>
      <c r="H2750" s="42">
        <v>0.35649394912799826</v>
      </c>
      <c r="I2750" s="43" t="s">
        <v>33</v>
      </c>
      <c r="J2750" s="44" t="s">
        <v>70357</v>
      </c>
      <c r="K2750" s="44" t="s">
        <v>70358</v>
      </c>
      <c r="L2750" s="44">
        <v>35</v>
      </c>
      <c r="M2750" s="44">
        <v>14</v>
      </c>
    </row>
    <row r="2751" spans="1:13" x14ac:dyDescent="0.25">
      <c r="A2751" s="41" t="s">
        <v>38302</v>
      </c>
      <c r="B2751" s="41" t="s">
        <v>8963</v>
      </c>
      <c r="C2751" s="41" t="s">
        <v>2538</v>
      </c>
      <c r="D2751" s="41" t="s">
        <v>8962</v>
      </c>
      <c r="E2751" s="41" t="s">
        <v>2504</v>
      </c>
      <c r="F2751" s="41" t="s">
        <v>38303</v>
      </c>
      <c r="G2751" s="41" t="s">
        <v>38304</v>
      </c>
      <c r="H2751" s="42">
        <v>0.30127422645453045</v>
      </c>
      <c r="I2751" s="43" t="s">
        <v>33</v>
      </c>
      <c r="J2751" s="44" t="s">
        <v>70359</v>
      </c>
      <c r="K2751" s="44" t="s">
        <v>70360</v>
      </c>
      <c r="L2751" s="44">
        <v>15</v>
      </c>
      <c r="M2751" s="44">
        <v>3</v>
      </c>
    </row>
    <row r="2752" spans="1:13" x14ac:dyDescent="0.25">
      <c r="A2752" s="41" t="s">
        <v>40461</v>
      </c>
      <c r="B2752" s="41" t="s">
        <v>6082</v>
      </c>
      <c r="C2752" s="41" t="s">
        <v>2476</v>
      </c>
      <c r="D2752" s="41" t="s">
        <v>6081</v>
      </c>
      <c r="E2752" s="41" t="s">
        <v>2476</v>
      </c>
      <c r="F2752" s="41" t="s">
        <v>6083</v>
      </c>
      <c r="G2752" s="41" t="s">
        <v>6084</v>
      </c>
      <c r="H2752" s="42">
        <v>0.40422306054504042</v>
      </c>
      <c r="I2752" s="43" t="s">
        <v>33</v>
      </c>
      <c r="J2752" s="44" t="s">
        <v>70361</v>
      </c>
      <c r="K2752" s="44" t="s">
        <v>70362</v>
      </c>
      <c r="L2752" s="44">
        <v>10</v>
      </c>
      <c r="M2752" s="44">
        <v>10</v>
      </c>
    </row>
    <row r="2753" spans="1:13" x14ac:dyDescent="0.25">
      <c r="A2753" s="41" t="s">
        <v>30728</v>
      </c>
      <c r="B2753" s="41" t="s">
        <v>10761</v>
      </c>
      <c r="C2753" s="41" t="s">
        <v>2538</v>
      </c>
      <c r="D2753" s="41" t="s">
        <v>10760</v>
      </c>
      <c r="E2753" s="41" t="s">
        <v>2538</v>
      </c>
      <c r="F2753" s="41" t="s">
        <v>10556</v>
      </c>
      <c r="G2753" s="41" t="s">
        <v>10557</v>
      </c>
      <c r="H2753" s="42">
        <v>0.42845711196109276</v>
      </c>
      <c r="I2753" s="43" t="s">
        <v>33</v>
      </c>
      <c r="J2753" s="44" t="s">
        <v>70363</v>
      </c>
      <c r="K2753" s="44" t="s">
        <v>70364</v>
      </c>
      <c r="L2753" s="44">
        <v>13</v>
      </c>
      <c r="M2753" s="44">
        <v>5</v>
      </c>
    </row>
    <row r="2754" spans="1:13" x14ac:dyDescent="0.25">
      <c r="A2754" s="41" t="s">
        <v>33064</v>
      </c>
      <c r="B2754" s="41" t="s">
        <v>16613</v>
      </c>
      <c r="C2754" s="41" t="s">
        <v>27167</v>
      </c>
      <c r="D2754" s="41" t="s">
        <v>16612</v>
      </c>
      <c r="E2754" s="41" t="s">
        <v>2595</v>
      </c>
      <c r="F2754" s="41" t="s">
        <v>16614</v>
      </c>
      <c r="G2754" s="41" t="s">
        <v>16615</v>
      </c>
      <c r="H2754" s="42">
        <v>-0.66827319362498394</v>
      </c>
      <c r="I2754" s="43" t="s">
        <v>33</v>
      </c>
      <c r="J2754" s="44" t="s">
        <v>70365</v>
      </c>
      <c r="K2754" s="44" t="s">
        <v>70366</v>
      </c>
      <c r="L2754" s="44">
        <v>50</v>
      </c>
      <c r="M2754" s="44">
        <v>42</v>
      </c>
    </row>
    <row r="2755" spans="1:13" x14ac:dyDescent="0.25">
      <c r="A2755" s="41" t="s">
        <v>35931</v>
      </c>
      <c r="B2755" s="41" t="s">
        <v>35932</v>
      </c>
      <c r="C2755" s="41" t="s">
        <v>13792</v>
      </c>
      <c r="D2755" s="41" t="s">
        <v>35933</v>
      </c>
      <c r="E2755" s="41" t="s">
        <v>2504</v>
      </c>
      <c r="F2755" s="41" t="s">
        <v>35934</v>
      </c>
      <c r="G2755" s="41" t="s">
        <v>35935</v>
      </c>
      <c r="H2755" s="42">
        <v>0.71333283968866779</v>
      </c>
      <c r="I2755" s="43" t="s">
        <v>33</v>
      </c>
      <c r="J2755" s="44" t="s">
        <v>70367</v>
      </c>
      <c r="K2755" s="44" t="s">
        <v>70368</v>
      </c>
      <c r="L2755" s="44">
        <v>5</v>
      </c>
      <c r="M2755" s="44">
        <v>3</v>
      </c>
    </row>
    <row r="2756" spans="1:13" x14ac:dyDescent="0.25">
      <c r="A2756" s="41" t="s">
        <v>33588</v>
      </c>
      <c r="B2756" s="41" t="s">
        <v>33589</v>
      </c>
      <c r="C2756" s="41" t="s">
        <v>31629</v>
      </c>
      <c r="D2756" s="41" t="s">
        <v>33590</v>
      </c>
      <c r="E2756" s="41" t="s">
        <v>2576</v>
      </c>
      <c r="F2756" s="41" t="s">
        <v>33591</v>
      </c>
      <c r="G2756" s="41" t="s">
        <v>33592</v>
      </c>
      <c r="H2756" s="42">
        <v>0.3321310702653632</v>
      </c>
      <c r="I2756" s="43" t="s">
        <v>33</v>
      </c>
      <c r="J2756" s="44" t="s">
        <v>70369</v>
      </c>
      <c r="K2756" s="44" t="s">
        <v>70370</v>
      </c>
      <c r="L2756" s="44">
        <v>25</v>
      </c>
      <c r="M2756" s="44">
        <v>21</v>
      </c>
    </row>
    <row r="2757" spans="1:13" x14ac:dyDescent="0.25">
      <c r="A2757" s="41" t="s">
        <v>36905</v>
      </c>
      <c r="B2757" s="41" t="s">
        <v>36906</v>
      </c>
      <c r="C2757" s="41" t="s">
        <v>2557</v>
      </c>
      <c r="D2757" s="41" t="s">
        <v>36907</v>
      </c>
      <c r="E2757" s="41" t="s">
        <v>2576</v>
      </c>
      <c r="F2757" s="41" t="s">
        <v>33591</v>
      </c>
      <c r="G2757" s="41" t="s">
        <v>33592</v>
      </c>
      <c r="H2757" s="42">
        <v>1.0002039746568723</v>
      </c>
      <c r="I2757" s="43" t="s">
        <v>33</v>
      </c>
      <c r="J2757" s="44" t="s">
        <v>70371</v>
      </c>
      <c r="K2757" s="44" t="s">
        <v>70372</v>
      </c>
      <c r="L2757" s="44">
        <v>4</v>
      </c>
      <c r="M2757" s="44">
        <v>4</v>
      </c>
    </row>
    <row r="2758" spans="1:13" x14ac:dyDescent="0.25">
      <c r="A2758" s="41" t="s">
        <v>28449</v>
      </c>
      <c r="B2758" s="41" t="s">
        <v>28450</v>
      </c>
      <c r="C2758" s="41" t="s">
        <v>2476</v>
      </c>
      <c r="D2758" s="41" t="s">
        <v>28451</v>
      </c>
      <c r="E2758" s="41" t="s">
        <v>2476</v>
      </c>
      <c r="F2758" s="41" t="s">
        <v>28452</v>
      </c>
      <c r="G2758" s="41" t="s">
        <v>28453</v>
      </c>
      <c r="H2758" s="42">
        <v>-0.25023610125037438</v>
      </c>
      <c r="I2758" s="43" t="s">
        <v>33</v>
      </c>
      <c r="J2758" s="44" t="s">
        <v>70373</v>
      </c>
      <c r="K2758" s="44" t="s">
        <v>70374</v>
      </c>
      <c r="L2758" s="44">
        <v>11</v>
      </c>
      <c r="M2758" s="44">
        <v>11</v>
      </c>
    </row>
    <row r="2759" spans="1:13" x14ac:dyDescent="0.25">
      <c r="A2759" s="41" t="s">
        <v>33541</v>
      </c>
      <c r="B2759" s="41" t="s">
        <v>8259</v>
      </c>
      <c r="C2759" s="41" t="s">
        <v>2538</v>
      </c>
      <c r="D2759" s="41" t="s">
        <v>8258</v>
      </c>
      <c r="E2759" s="41" t="s">
        <v>2678</v>
      </c>
      <c r="F2759" s="41" t="s">
        <v>33542</v>
      </c>
      <c r="G2759" s="41" t="s">
        <v>33543</v>
      </c>
      <c r="H2759" s="42">
        <v>0.20946592995405341</v>
      </c>
      <c r="I2759" s="43" t="s">
        <v>33</v>
      </c>
      <c r="J2759" s="44" t="s">
        <v>70375</v>
      </c>
      <c r="K2759" s="44" t="s">
        <v>70376</v>
      </c>
      <c r="L2759" s="44">
        <v>19</v>
      </c>
      <c r="M2759" s="44">
        <v>19</v>
      </c>
    </row>
    <row r="2760" spans="1:13" x14ac:dyDescent="0.25">
      <c r="A2760" s="41" t="s">
        <v>28017</v>
      </c>
      <c r="B2760" s="41" t="s">
        <v>28018</v>
      </c>
      <c r="C2760" s="41" t="s">
        <v>2504</v>
      </c>
      <c r="D2760" s="41" t="s">
        <v>28019</v>
      </c>
      <c r="E2760" s="41" t="s">
        <v>2504</v>
      </c>
      <c r="F2760" s="41" t="s">
        <v>28020</v>
      </c>
      <c r="G2760" s="41" t="s">
        <v>28021</v>
      </c>
      <c r="H2760" s="42">
        <v>-7.1086774211714471E-2</v>
      </c>
      <c r="I2760" s="43" t="s">
        <v>33</v>
      </c>
      <c r="J2760" s="44" t="s">
        <v>70377</v>
      </c>
      <c r="K2760" s="44" t="s">
        <v>70378</v>
      </c>
      <c r="L2760" s="44">
        <v>2</v>
      </c>
      <c r="M2760" s="44">
        <v>2</v>
      </c>
    </row>
    <row r="2761" spans="1:13" x14ac:dyDescent="0.25">
      <c r="A2761" s="41" t="s">
        <v>42311</v>
      </c>
      <c r="B2761" s="41" t="s">
        <v>2838</v>
      </c>
      <c r="C2761" s="41" t="s">
        <v>2538</v>
      </c>
      <c r="D2761" s="41" t="s">
        <v>20860</v>
      </c>
      <c r="E2761" s="41" t="s">
        <v>2476</v>
      </c>
      <c r="F2761" s="41" t="s">
        <v>20861</v>
      </c>
      <c r="G2761" s="41" t="s">
        <v>20862</v>
      </c>
      <c r="H2761" s="42">
        <v>-0.3152135696902168</v>
      </c>
      <c r="I2761" s="43" t="s">
        <v>33</v>
      </c>
      <c r="J2761" s="44" t="s">
        <v>70379</v>
      </c>
      <c r="K2761" s="44" t="s">
        <v>70380</v>
      </c>
      <c r="L2761" s="44">
        <v>9</v>
      </c>
      <c r="M2761" s="44">
        <v>9</v>
      </c>
    </row>
    <row r="2762" spans="1:13" x14ac:dyDescent="0.25">
      <c r="A2762" s="41" t="s">
        <v>26052</v>
      </c>
      <c r="B2762" s="41" t="s">
        <v>4636</v>
      </c>
      <c r="C2762" s="41" t="s">
        <v>26053</v>
      </c>
      <c r="D2762" s="41" t="s">
        <v>4635</v>
      </c>
      <c r="E2762" s="41" t="s">
        <v>27</v>
      </c>
      <c r="F2762" s="41" t="s">
        <v>4986</v>
      </c>
      <c r="G2762" s="41" t="s">
        <v>4987</v>
      </c>
      <c r="H2762" s="42">
        <v>0.98214312442356</v>
      </c>
      <c r="I2762" s="43" t="s">
        <v>33</v>
      </c>
      <c r="J2762" s="44" t="s">
        <v>70381</v>
      </c>
      <c r="K2762" s="44" t="s">
        <v>70382</v>
      </c>
      <c r="L2762" s="44">
        <v>3</v>
      </c>
      <c r="M2762" s="44">
        <v>2</v>
      </c>
    </row>
    <row r="2763" spans="1:13" x14ac:dyDescent="0.25">
      <c r="A2763" s="41" t="s">
        <v>24796</v>
      </c>
      <c r="B2763" s="41" t="s">
        <v>210</v>
      </c>
      <c r="C2763" s="41" t="s">
        <v>27</v>
      </c>
      <c r="D2763" s="41" t="s">
        <v>209</v>
      </c>
      <c r="E2763" s="41" t="s">
        <v>27</v>
      </c>
      <c r="F2763" s="41" t="s">
        <v>470</v>
      </c>
      <c r="G2763" s="41" t="s">
        <v>471</v>
      </c>
      <c r="H2763" s="42">
        <v>0.24238271011155454</v>
      </c>
      <c r="I2763" s="43" t="s">
        <v>33</v>
      </c>
      <c r="J2763" s="44" t="s">
        <v>70383</v>
      </c>
      <c r="K2763" s="44" t="s">
        <v>70384</v>
      </c>
      <c r="L2763" s="44">
        <v>6</v>
      </c>
      <c r="M2763" s="44">
        <v>3</v>
      </c>
    </row>
    <row r="2764" spans="1:13" x14ac:dyDescent="0.25">
      <c r="A2764" s="41" t="s">
        <v>24804</v>
      </c>
      <c r="B2764" s="41" t="s">
        <v>485</v>
      </c>
      <c r="C2764" s="41" t="s">
        <v>27</v>
      </c>
      <c r="D2764" s="41" t="s">
        <v>484</v>
      </c>
      <c r="E2764" s="41" t="s">
        <v>27</v>
      </c>
      <c r="F2764" s="41" t="s">
        <v>470</v>
      </c>
      <c r="G2764" s="41" t="s">
        <v>471</v>
      </c>
      <c r="H2764" s="42">
        <v>2.9947129656488798</v>
      </c>
      <c r="I2764" s="43" t="s">
        <v>33</v>
      </c>
      <c r="J2764" s="44" t="s">
        <v>70385</v>
      </c>
      <c r="K2764" s="44" t="s">
        <v>70386</v>
      </c>
      <c r="L2764" s="44">
        <v>7</v>
      </c>
      <c r="M2764" s="44">
        <v>4</v>
      </c>
    </row>
    <row r="2765" spans="1:13" x14ac:dyDescent="0.25">
      <c r="A2765" s="41" t="s">
        <v>41612</v>
      </c>
      <c r="B2765" s="41" t="s">
        <v>23479</v>
      </c>
      <c r="C2765" s="41" t="s">
        <v>2494</v>
      </c>
      <c r="D2765" s="41" t="s">
        <v>23478</v>
      </c>
      <c r="E2765" s="41" t="s">
        <v>2494</v>
      </c>
      <c r="F2765" s="41" t="s">
        <v>23480</v>
      </c>
      <c r="G2765" s="41" t="s">
        <v>23481</v>
      </c>
      <c r="H2765" s="42">
        <v>-5.392200824295716</v>
      </c>
      <c r="I2765" s="43" t="s">
        <v>33</v>
      </c>
      <c r="J2765" s="44" t="s">
        <v>70387</v>
      </c>
      <c r="K2765" s="44" t="s">
        <v>70388</v>
      </c>
      <c r="L2765" s="44">
        <v>15</v>
      </c>
      <c r="M2765" s="44">
        <v>1</v>
      </c>
    </row>
    <row r="2766" spans="1:13" x14ac:dyDescent="0.25">
      <c r="A2766" s="41" t="s">
        <v>38662</v>
      </c>
      <c r="B2766" s="41" t="s">
        <v>23479</v>
      </c>
      <c r="C2766" s="41" t="s">
        <v>2494</v>
      </c>
      <c r="D2766" s="41" t="s">
        <v>23478</v>
      </c>
      <c r="E2766" s="41" t="s">
        <v>2494</v>
      </c>
      <c r="F2766" s="41" t="s">
        <v>23480</v>
      </c>
      <c r="G2766" s="41" t="s">
        <v>23481</v>
      </c>
      <c r="H2766" s="42">
        <v>1.3621239285307858</v>
      </c>
      <c r="I2766" s="43" t="s">
        <v>33</v>
      </c>
      <c r="J2766" s="44" t="s">
        <v>70389</v>
      </c>
      <c r="K2766" s="44" t="s">
        <v>70390</v>
      </c>
      <c r="L2766" s="44">
        <v>3</v>
      </c>
      <c r="M2766" s="44">
        <v>2</v>
      </c>
    </row>
    <row r="2767" spans="1:13" x14ac:dyDescent="0.25">
      <c r="A2767" s="41" t="s">
        <v>29148</v>
      </c>
      <c r="B2767" s="41" t="s">
        <v>29149</v>
      </c>
      <c r="C2767" s="41" t="s">
        <v>26400</v>
      </c>
      <c r="D2767" s="41" t="s">
        <v>29150</v>
      </c>
      <c r="E2767" s="41" t="s">
        <v>2476</v>
      </c>
      <c r="F2767" s="41" t="s">
        <v>29151</v>
      </c>
      <c r="G2767" s="41" t="s">
        <v>29152</v>
      </c>
      <c r="H2767" s="42">
        <v>-8.7917371124409199E-2</v>
      </c>
      <c r="I2767" s="43" t="s">
        <v>33</v>
      </c>
      <c r="J2767" s="44" t="s">
        <v>70391</v>
      </c>
      <c r="K2767" s="44" t="s">
        <v>70392</v>
      </c>
      <c r="L2767" s="44">
        <v>11</v>
      </c>
      <c r="M2767" s="44">
        <v>1</v>
      </c>
    </row>
    <row r="2768" spans="1:13" x14ac:dyDescent="0.25">
      <c r="A2768" s="41" t="s">
        <v>29542</v>
      </c>
      <c r="B2768" s="41" t="s">
        <v>29149</v>
      </c>
      <c r="C2768" s="41" t="s">
        <v>2538</v>
      </c>
      <c r="D2768" s="41" t="s">
        <v>29150</v>
      </c>
      <c r="E2768" s="41" t="s">
        <v>2476</v>
      </c>
      <c r="F2768" s="41" t="s">
        <v>29151</v>
      </c>
      <c r="G2768" s="41" t="s">
        <v>29152</v>
      </c>
      <c r="H2768" s="42">
        <v>0.33976100376715612</v>
      </c>
      <c r="I2768" s="43" t="s">
        <v>33</v>
      </c>
      <c r="J2768" s="44" t="s">
        <v>70393</v>
      </c>
      <c r="K2768" s="44" t="s">
        <v>70394</v>
      </c>
      <c r="L2768" s="44">
        <v>11</v>
      </c>
      <c r="M2768" s="44">
        <v>1</v>
      </c>
    </row>
    <row r="2769" spans="1:13" x14ac:dyDescent="0.25">
      <c r="A2769" s="41" t="s">
        <v>27304</v>
      </c>
      <c r="B2769" s="41"/>
      <c r="C2769" s="41"/>
      <c r="D2769" s="41"/>
      <c r="E2769" s="41"/>
      <c r="F2769" s="41" t="s">
        <v>4427</v>
      </c>
      <c r="G2769" s="41" t="s">
        <v>4428</v>
      </c>
      <c r="H2769" s="42">
        <v>-1.243163335975048E-2</v>
      </c>
      <c r="I2769" s="43" t="s">
        <v>33</v>
      </c>
      <c r="J2769" s="44" t="s">
        <v>70395</v>
      </c>
      <c r="K2769" s="44" t="s">
        <v>70396</v>
      </c>
      <c r="L2769" s="44">
        <v>9</v>
      </c>
      <c r="M2769" s="44">
        <v>4</v>
      </c>
    </row>
    <row r="2770" spans="1:13" x14ac:dyDescent="0.25">
      <c r="A2770" s="41" t="s">
        <v>28008</v>
      </c>
      <c r="B2770" s="41" t="s">
        <v>4426</v>
      </c>
      <c r="C2770" s="41" t="s">
        <v>2494</v>
      </c>
      <c r="D2770" s="41" t="s">
        <v>4425</v>
      </c>
      <c r="E2770" s="41" t="s">
        <v>2494</v>
      </c>
      <c r="F2770" s="41" t="s">
        <v>4427</v>
      </c>
      <c r="G2770" s="41" t="s">
        <v>4428</v>
      </c>
      <c r="H2770" s="42">
        <v>0.16965906346257512</v>
      </c>
      <c r="I2770" s="43" t="s">
        <v>33</v>
      </c>
      <c r="J2770" s="44" t="s">
        <v>70397</v>
      </c>
      <c r="K2770" s="44" t="s">
        <v>70398</v>
      </c>
      <c r="L2770" s="44">
        <v>18</v>
      </c>
      <c r="M2770" s="44">
        <v>10</v>
      </c>
    </row>
    <row r="2771" spans="1:13" x14ac:dyDescent="0.25">
      <c r="A2771" s="41" t="s">
        <v>27892</v>
      </c>
      <c r="B2771" s="41" t="s">
        <v>4426</v>
      </c>
      <c r="C2771" s="41" t="s">
        <v>26004</v>
      </c>
      <c r="D2771" s="41" t="s">
        <v>4425</v>
      </c>
      <c r="E2771" s="41" t="s">
        <v>2494</v>
      </c>
      <c r="F2771" s="41" t="s">
        <v>4427</v>
      </c>
      <c r="G2771" s="41" t="s">
        <v>4428</v>
      </c>
      <c r="H2771" s="42">
        <v>0.22097291556379534</v>
      </c>
      <c r="I2771" s="43" t="s">
        <v>33</v>
      </c>
      <c r="J2771" s="44" t="s">
        <v>70399</v>
      </c>
      <c r="K2771" s="44" t="s">
        <v>70400</v>
      </c>
      <c r="L2771" s="44">
        <v>8</v>
      </c>
      <c r="M2771" s="44">
        <v>2</v>
      </c>
    </row>
    <row r="2772" spans="1:13" x14ac:dyDescent="0.25">
      <c r="A2772" s="41" t="s">
        <v>32645</v>
      </c>
      <c r="B2772" s="41" t="s">
        <v>19472</v>
      </c>
      <c r="C2772" s="41" t="s">
        <v>2538</v>
      </c>
      <c r="D2772" s="41" t="s">
        <v>19471</v>
      </c>
      <c r="E2772" s="41" t="s">
        <v>2538</v>
      </c>
      <c r="F2772" s="41" t="s">
        <v>19473</v>
      </c>
      <c r="G2772" s="41" t="s">
        <v>19474</v>
      </c>
      <c r="H2772" s="42">
        <v>0.17451135054381509</v>
      </c>
      <c r="I2772" s="43" t="s">
        <v>33</v>
      </c>
      <c r="J2772" s="44" t="s">
        <v>70401</v>
      </c>
      <c r="K2772" s="44" t="s">
        <v>70402</v>
      </c>
      <c r="L2772" s="44">
        <v>10</v>
      </c>
      <c r="M2772" s="44">
        <v>10</v>
      </c>
    </row>
    <row r="2773" spans="1:13" x14ac:dyDescent="0.25">
      <c r="A2773" s="41" t="s">
        <v>37953</v>
      </c>
      <c r="B2773" s="41" t="s">
        <v>37115</v>
      </c>
      <c r="C2773" s="41" t="s">
        <v>2476</v>
      </c>
      <c r="D2773" s="41" t="s">
        <v>37116</v>
      </c>
      <c r="E2773" s="41" t="s">
        <v>2476</v>
      </c>
      <c r="F2773" s="41" t="s">
        <v>37954</v>
      </c>
      <c r="G2773" s="41" t="s">
        <v>37955</v>
      </c>
      <c r="H2773" s="42">
        <v>-3.0668644461423838E-2</v>
      </c>
      <c r="I2773" s="43" t="s">
        <v>33</v>
      </c>
      <c r="J2773" s="44" t="s">
        <v>70403</v>
      </c>
      <c r="K2773" s="44" t="s">
        <v>70404</v>
      </c>
      <c r="L2773" s="44">
        <v>5</v>
      </c>
      <c r="M2773" s="44">
        <v>5</v>
      </c>
    </row>
    <row r="2774" spans="1:13" x14ac:dyDescent="0.25">
      <c r="A2774" s="41" t="s">
        <v>27564</v>
      </c>
      <c r="B2774" s="41" t="s">
        <v>17776</v>
      </c>
      <c r="C2774" s="41" t="s">
        <v>2538</v>
      </c>
      <c r="D2774" s="41" t="s">
        <v>17775</v>
      </c>
      <c r="E2774" s="41" t="s">
        <v>2538</v>
      </c>
      <c r="F2774" s="41" t="s">
        <v>17777</v>
      </c>
      <c r="G2774" s="41" t="s">
        <v>17778</v>
      </c>
      <c r="H2774" s="42">
        <v>-0.25128983022949403</v>
      </c>
      <c r="I2774" s="43" t="s">
        <v>33</v>
      </c>
      <c r="J2774" s="44" t="s">
        <v>70405</v>
      </c>
      <c r="K2774" s="44" t="s">
        <v>70406</v>
      </c>
      <c r="L2774" s="44">
        <v>4</v>
      </c>
      <c r="M2774" s="44">
        <v>3</v>
      </c>
    </row>
    <row r="2775" spans="1:13" x14ac:dyDescent="0.25">
      <c r="A2775" s="41" t="s">
        <v>39384</v>
      </c>
      <c r="B2775" s="41" t="s">
        <v>2947</v>
      </c>
      <c r="C2775" s="41" t="s">
        <v>2538</v>
      </c>
      <c r="D2775" s="41" t="s">
        <v>2946</v>
      </c>
      <c r="E2775" s="41" t="s">
        <v>2538</v>
      </c>
      <c r="F2775" s="41" t="s">
        <v>2948</v>
      </c>
      <c r="G2775" s="41" t="s">
        <v>2949</v>
      </c>
      <c r="H2775" s="42">
        <v>-3.2050254424091845E-2</v>
      </c>
      <c r="I2775" s="43" t="s">
        <v>33</v>
      </c>
      <c r="J2775" s="44" t="s">
        <v>70407</v>
      </c>
      <c r="K2775" s="44" t="s">
        <v>70408</v>
      </c>
      <c r="L2775" s="44">
        <v>2</v>
      </c>
      <c r="M2775" s="44">
        <v>2</v>
      </c>
    </row>
    <row r="2776" spans="1:13" x14ac:dyDescent="0.25">
      <c r="A2776" s="41" t="s">
        <v>29739</v>
      </c>
      <c r="B2776" s="41"/>
      <c r="C2776" s="41"/>
      <c r="D2776" s="41"/>
      <c r="E2776" s="41"/>
      <c r="F2776" s="41" t="s">
        <v>2948</v>
      </c>
      <c r="G2776" s="41" t="s">
        <v>2949</v>
      </c>
      <c r="H2776" s="42">
        <v>0.21164757721851141</v>
      </c>
      <c r="I2776" s="43" t="s">
        <v>33</v>
      </c>
      <c r="J2776" s="44" t="s">
        <v>70409</v>
      </c>
      <c r="K2776" s="44" t="s">
        <v>70410</v>
      </c>
      <c r="L2776" s="44">
        <v>28</v>
      </c>
      <c r="M2776" s="44">
        <v>28</v>
      </c>
    </row>
    <row r="2777" spans="1:13" x14ac:dyDescent="0.25">
      <c r="A2777" s="41" t="s">
        <v>32610</v>
      </c>
      <c r="B2777" s="41" t="s">
        <v>32611</v>
      </c>
      <c r="C2777" s="41" t="s">
        <v>26868</v>
      </c>
      <c r="D2777" s="41" t="s">
        <v>32612</v>
      </c>
      <c r="E2777" s="41" t="s">
        <v>2538</v>
      </c>
      <c r="F2777" s="41" t="s">
        <v>32613</v>
      </c>
      <c r="G2777" s="41" t="s">
        <v>32614</v>
      </c>
      <c r="H2777" s="42">
        <v>0.3355658803327255</v>
      </c>
      <c r="I2777" s="43" t="s">
        <v>33</v>
      </c>
      <c r="J2777" s="44" t="s">
        <v>70411</v>
      </c>
      <c r="K2777" s="44" t="s">
        <v>70412</v>
      </c>
      <c r="L2777" s="44">
        <v>15</v>
      </c>
      <c r="M2777" s="44">
        <v>15</v>
      </c>
    </row>
    <row r="2778" spans="1:13" x14ac:dyDescent="0.25">
      <c r="A2778" s="41" t="s">
        <v>34172</v>
      </c>
      <c r="B2778" s="41" t="s">
        <v>9505</v>
      </c>
      <c r="C2778" s="41" t="s">
        <v>2538</v>
      </c>
      <c r="D2778" s="41" t="s">
        <v>9504</v>
      </c>
      <c r="E2778" s="41" t="s">
        <v>2538</v>
      </c>
      <c r="F2778" s="41" t="s">
        <v>21592</v>
      </c>
      <c r="G2778" s="41" t="s">
        <v>21593</v>
      </c>
      <c r="H2778" s="42">
        <v>0.72786707797286854</v>
      </c>
      <c r="I2778" s="43" t="s">
        <v>33</v>
      </c>
      <c r="J2778" s="44" t="s">
        <v>70413</v>
      </c>
      <c r="K2778" s="44" t="s">
        <v>70414</v>
      </c>
      <c r="L2778" s="44">
        <v>30</v>
      </c>
      <c r="M2778" s="44">
        <v>6</v>
      </c>
    </row>
    <row r="2779" spans="1:13" x14ac:dyDescent="0.25">
      <c r="A2779" s="41" t="s">
        <v>36653</v>
      </c>
      <c r="B2779" s="41" t="s">
        <v>6534</v>
      </c>
      <c r="C2779" s="41" t="s">
        <v>3522</v>
      </c>
      <c r="D2779" s="41" t="s">
        <v>6533</v>
      </c>
      <c r="E2779" s="41" t="s">
        <v>2538</v>
      </c>
      <c r="F2779" s="41" t="s">
        <v>6535</v>
      </c>
      <c r="G2779" s="41" t="s">
        <v>6536</v>
      </c>
      <c r="H2779" s="42">
        <v>2.4537870177850526E-2</v>
      </c>
      <c r="I2779" s="43" t="s">
        <v>33</v>
      </c>
      <c r="J2779" s="44" t="s">
        <v>70415</v>
      </c>
      <c r="K2779" s="44" t="s">
        <v>70416</v>
      </c>
      <c r="L2779" s="44">
        <v>30</v>
      </c>
      <c r="M2779" s="44">
        <v>1</v>
      </c>
    </row>
    <row r="2780" spans="1:13" x14ac:dyDescent="0.25">
      <c r="A2780" s="41" t="s">
        <v>31099</v>
      </c>
      <c r="B2780" s="41" t="s">
        <v>14186</v>
      </c>
      <c r="C2780" s="41" t="s">
        <v>6682</v>
      </c>
      <c r="D2780" s="41" t="s">
        <v>14185</v>
      </c>
      <c r="E2780" s="41" t="s">
        <v>2504</v>
      </c>
      <c r="F2780" s="41" t="s">
        <v>14187</v>
      </c>
      <c r="G2780" s="41" t="s">
        <v>14188</v>
      </c>
      <c r="H2780" s="42">
        <v>-3.8312280987101564E-2</v>
      </c>
      <c r="I2780" s="43" t="s">
        <v>33</v>
      </c>
      <c r="J2780" s="44" t="s">
        <v>70417</v>
      </c>
      <c r="K2780" s="44" t="s">
        <v>70418</v>
      </c>
      <c r="L2780" s="44">
        <v>16</v>
      </c>
      <c r="M2780" s="44">
        <v>4</v>
      </c>
    </row>
    <row r="2781" spans="1:13" x14ac:dyDescent="0.25">
      <c r="A2781" s="41" t="s">
        <v>28352</v>
      </c>
      <c r="B2781" s="41" t="s">
        <v>14186</v>
      </c>
      <c r="C2781" s="41" t="s">
        <v>28013</v>
      </c>
      <c r="D2781" s="41" t="s">
        <v>14185</v>
      </c>
      <c r="E2781" s="41" t="s">
        <v>2504</v>
      </c>
      <c r="F2781" s="41" t="s">
        <v>14187</v>
      </c>
      <c r="G2781" s="41" t="s">
        <v>14188</v>
      </c>
      <c r="H2781" s="42">
        <v>0.19128867256338883</v>
      </c>
      <c r="I2781" s="43" t="s">
        <v>33</v>
      </c>
      <c r="J2781" s="44" t="s">
        <v>70419</v>
      </c>
      <c r="K2781" s="44" t="s">
        <v>70420</v>
      </c>
      <c r="L2781" s="44">
        <v>26</v>
      </c>
      <c r="M2781" s="44">
        <v>14</v>
      </c>
    </row>
    <row r="2782" spans="1:13" x14ac:dyDescent="0.25">
      <c r="A2782" s="41" t="s">
        <v>42269</v>
      </c>
      <c r="B2782" s="41"/>
      <c r="C2782" s="41"/>
      <c r="D2782" s="41"/>
      <c r="E2782" s="41"/>
      <c r="F2782" s="41" t="s">
        <v>12845</v>
      </c>
      <c r="G2782" s="41" t="s">
        <v>12846</v>
      </c>
      <c r="H2782" s="42">
        <v>-0.68769737427305921</v>
      </c>
      <c r="I2782" s="43" t="s">
        <v>33</v>
      </c>
      <c r="J2782" s="44" t="s">
        <v>70421</v>
      </c>
      <c r="K2782" s="44" t="s">
        <v>70422</v>
      </c>
      <c r="L2782" s="44">
        <v>10</v>
      </c>
      <c r="M2782" s="44">
        <v>2</v>
      </c>
    </row>
    <row r="2783" spans="1:13" x14ac:dyDescent="0.25">
      <c r="A2783" s="41" t="s">
        <v>35535</v>
      </c>
      <c r="B2783" s="41" t="s">
        <v>3349</v>
      </c>
      <c r="C2783" s="41" t="s">
        <v>2538</v>
      </c>
      <c r="D2783" s="41" t="s">
        <v>3348</v>
      </c>
      <c r="E2783" s="41" t="s">
        <v>3350</v>
      </c>
      <c r="F2783" s="41" t="s">
        <v>3351</v>
      </c>
      <c r="G2783" s="41" t="s">
        <v>3352</v>
      </c>
      <c r="H2783" s="42">
        <v>0.1601339723412129</v>
      </c>
      <c r="I2783" s="43" t="s">
        <v>33</v>
      </c>
      <c r="J2783" s="44" t="s">
        <v>70423</v>
      </c>
      <c r="K2783" s="44" t="s">
        <v>70424</v>
      </c>
      <c r="L2783" s="44">
        <v>11</v>
      </c>
      <c r="M2783" s="44">
        <v>4</v>
      </c>
    </row>
    <row r="2784" spans="1:13" x14ac:dyDescent="0.25">
      <c r="A2784" s="41" t="s">
        <v>37881</v>
      </c>
      <c r="B2784" s="41" t="s">
        <v>3349</v>
      </c>
      <c r="C2784" s="41" t="s">
        <v>2466</v>
      </c>
      <c r="D2784" s="41" t="s">
        <v>3348</v>
      </c>
      <c r="E2784" s="41" t="s">
        <v>3350</v>
      </c>
      <c r="F2784" s="41" t="s">
        <v>3351</v>
      </c>
      <c r="G2784" s="41" t="s">
        <v>3352</v>
      </c>
      <c r="H2784" s="42">
        <v>0.79748274188198065</v>
      </c>
      <c r="I2784" s="43" t="s">
        <v>33</v>
      </c>
      <c r="J2784" s="44" t="s">
        <v>70425</v>
      </c>
      <c r="K2784" s="44" t="s">
        <v>70426</v>
      </c>
      <c r="L2784" s="44">
        <v>12</v>
      </c>
      <c r="M2784" s="44">
        <v>4</v>
      </c>
    </row>
    <row r="2785" spans="1:13" x14ac:dyDescent="0.25">
      <c r="A2785" s="41" t="s">
        <v>35980</v>
      </c>
      <c r="B2785" s="41" t="s">
        <v>21384</v>
      </c>
      <c r="C2785" s="41" t="s">
        <v>2538</v>
      </c>
      <c r="D2785" s="41" t="s">
        <v>21383</v>
      </c>
      <c r="E2785" s="41" t="s">
        <v>2466</v>
      </c>
      <c r="F2785" s="41" t="s">
        <v>21385</v>
      </c>
      <c r="G2785" s="41" t="s">
        <v>21386</v>
      </c>
      <c r="H2785" s="42">
        <v>1.6196903386233894E-2</v>
      </c>
      <c r="I2785" s="43" t="s">
        <v>33</v>
      </c>
      <c r="J2785" s="44" t="s">
        <v>70427</v>
      </c>
      <c r="K2785" s="44" t="s">
        <v>70428</v>
      </c>
      <c r="L2785" s="44">
        <v>11</v>
      </c>
      <c r="M2785" s="44">
        <v>6</v>
      </c>
    </row>
    <row r="2786" spans="1:13" x14ac:dyDescent="0.25">
      <c r="A2786" s="41" t="s">
        <v>25487</v>
      </c>
      <c r="B2786" s="41" t="s">
        <v>21384</v>
      </c>
      <c r="C2786" s="41" t="s">
        <v>1779</v>
      </c>
      <c r="D2786" s="41" t="s">
        <v>21383</v>
      </c>
      <c r="E2786" s="41" t="s">
        <v>2466</v>
      </c>
      <c r="F2786" s="41" t="s">
        <v>21385</v>
      </c>
      <c r="G2786" s="41" t="s">
        <v>21386</v>
      </c>
      <c r="H2786" s="42">
        <v>0.454946190819422</v>
      </c>
      <c r="I2786" s="43" t="s">
        <v>33</v>
      </c>
      <c r="J2786" s="44" t="s">
        <v>70429</v>
      </c>
      <c r="K2786" s="44" t="s">
        <v>70430</v>
      </c>
      <c r="L2786" s="44">
        <v>11</v>
      </c>
      <c r="M2786" s="44">
        <v>5</v>
      </c>
    </row>
    <row r="2787" spans="1:13" x14ac:dyDescent="0.25">
      <c r="A2787" s="41" t="s">
        <v>38954</v>
      </c>
      <c r="B2787" s="41" t="s">
        <v>16707</v>
      </c>
      <c r="C2787" s="41" t="s">
        <v>2476</v>
      </c>
      <c r="D2787" s="41" t="s">
        <v>16706</v>
      </c>
      <c r="E2787" s="41" t="s">
        <v>2476</v>
      </c>
      <c r="F2787" s="41" t="s">
        <v>16708</v>
      </c>
      <c r="G2787" s="41" t="s">
        <v>16709</v>
      </c>
      <c r="H2787" s="42">
        <v>-0.27617876214359005</v>
      </c>
      <c r="I2787" s="43" t="s">
        <v>33</v>
      </c>
      <c r="J2787" s="44" t="s">
        <v>70431</v>
      </c>
      <c r="K2787" s="44" t="s">
        <v>70432</v>
      </c>
      <c r="L2787" s="44">
        <v>3</v>
      </c>
      <c r="M2787" s="44">
        <v>3</v>
      </c>
    </row>
    <row r="2788" spans="1:13" x14ac:dyDescent="0.25">
      <c r="A2788" s="41" t="s">
        <v>27837</v>
      </c>
      <c r="B2788" s="41" t="s">
        <v>3779</v>
      </c>
      <c r="C2788" s="41" t="s">
        <v>2576</v>
      </c>
      <c r="D2788" s="41" t="s">
        <v>3778</v>
      </c>
      <c r="E2788" s="41" t="s">
        <v>2576</v>
      </c>
      <c r="F2788" s="41" t="s">
        <v>27838</v>
      </c>
      <c r="G2788" s="41" t="s">
        <v>27839</v>
      </c>
      <c r="H2788" s="42">
        <v>0.12416948268151912</v>
      </c>
      <c r="I2788" s="43" t="s">
        <v>33</v>
      </c>
      <c r="J2788" s="44" t="s">
        <v>70433</v>
      </c>
      <c r="K2788" s="44" t="s">
        <v>70434</v>
      </c>
      <c r="L2788" s="44">
        <v>14</v>
      </c>
      <c r="M2788" s="44">
        <v>1</v>
      </c>
    </row>
    <row r="2789" spans="1:13" x14ac:dyDescent="0.25">
      <c r="A2789" s="41" t="s">
        <v>40457</v>
      </c>
      <c r="B2789" s="41" t="s">
        <v>3779</v>
      </c>
      <c r="C2789" s="41" t="s">
        <v>26868</v>
      </c>
      <c r="D2789" s="41" t="s">
        <v>3778</v>
      </c>
      <c r="E2789" s="41" t="s">
        <v>2576</v>
      </c>
      <c r="F2789" s="41" t="s">
        <v>27838</v>
      </c>
      <c r="G2789" s="41" t="s">
        <v>27839</v>
      </c>
      <c r="H2789" s="42">
        <v>0.36238203204111308</v>
      </c>
      <c r="I2789" s="43" t="s">
        <v>33</v>
      </c>
      <c r="J2789" s="44" t="s">
        <v>70435</v>
      </c>
      <c r="K2789" s="44" t="s">
        <v>70436</v>
      </c>
      <c r="L2789" s="44">
        <v>14</v>
      </c>
      <c r="M2789" s="44">
        <v>1</v>
      </c>
    </row>
    <row r="2790" spans="1:13" x14ac:dyDescent="0.25">
      <c r="A2790" s="41" t="s">
        <v>28574</v>
      </c>
      <c r="B2790" s="41" t="s">
        <v>3779</v>
      </c>
      <c r="C2790" s="41" t="s">
        <v>28227</v>
      </c>
      <c r="D2790" s="41" t="s">
        <v>3778</v>
      </c>
      <c r="E2790" s="41" t="s">
        <v>2576</v>
      </c>
      <c r="F2790" s="41" t="s">
        <v>27838</v>
      </c>
      <c r="G2790" s="41" t="s">
        <v>27839</v>
      </c>
      <c r="H2790" s="42">
        <v>0.47385555677886415</v>
      </c>
      <c r="I2790" s="43" t="s">
        <v>33</v>
      </c>
      <c r="J2790" s="44" t="s">
        <v>70437</v>
      </c>
      <c r="K2790" s="44" t="s">
        <v>70438</v>
      </c>
      <c r="L2790" s="44">
        <v>15</v>
      </c>
      <c r="M2790" s="44">
        <v>2</v>
      </c>
    </row>
    <row r="2791" spans="1:13" x14ac:dyDescent="0.25">
      <c r="A2791" s="41" t="s">
        <v>35270</v>
      </c>
      <c r="B2791" s="41" t="s">
        <v>3779</v>
      </c>
      <c r="C2791" s="41" t="s">
        <v>2576</v>
      </c>
      <c r="D2791" s="41" t="s">
        <v>3778</v>
      </c>
      <c r="E2791" s="41" t="s">
        <v>2576</v>
      </c>
      <c r="F2791" s="41" t="s">
        <v>27838</v>
      </c>
      <c r="G2791" s="41" t="s">
        <v>27839</v>
      </c>
      <c r="H2791" s="42">
        <v>0.48578980785097137</v>
      </c>
      <c r="I2791" s="43" t="s">
        <v>33</v>
      </c>
      <c r="J2791" s="44" t="s">
        <v>70439</v>
      </c>
      <c r="K2791" s="44" t="s">
        <v>70440</v>
      </c>
      <c r="L2791" s="44">
        <v>15</v>
      </c>
      <c r="M2791" s="44">
        <v>2</v>
      </c>
    </row>
    <row r="2792" spans="1:13" x14ac:dyDescent="0.25">
      <c r="A2792" s="41" t="s">
        <v>35922</v>
      </c>
      <c r="B2792" s="41" t="s">
        <v>3779</v>
      </c>
      <c r="C2792" s="41" t="s">
        <v>26868</v>
      </c>
      <c r="D2792" s="41" t="s">
        <v>35923</v>
      </c>
      <c r="E2792" s="41" t="s">
        <v>2576</v>
      </c>
      <c r="F2792" s="41" t="s">
        <v>27838</v>
      </c>
      <c r="G2792" s="41" t="s">
        <v>27839</v>
      </c>
      <c r="H2792" s="42">
        <v>0.82348600048498732</v>
      </c>
      <c r="I2792" s="43" t="s">
        <v>33</v>
      </c>
      <c r="J2792" s="44" t="s">
        <v>70441</v>
      </c>
      <c r="K2792" s="44" t="s">
        <v>70442</v>
      </c>
      <c r="L2792" s="44">
        <v>10</v>
      </c>
      <c r="M2792" s="44">
        <v>5</v>
      </c>
    </row>
    <row r="2793" spans="1:13" x14ac:dyDescent="0.25">
      <c r="A2793" s="41" t="s">
        <v>27523</v>
      </c>
      <c r="B2793" s="41" t="s">
        <v>27524</v>
      </c>
      <c r="C2793" s="41" t="s">
        <v>2476</v>
      </c>
      <c r="D2793" s="41" t="s">
        <v>27525</v>
      </c>
      <c r="E2793" s="41" t="s">
        <v>2476</v>
      </c>
      <c r="F2793" s="41" t="s">
        <v>27526</v>
      </c>
      <c r="G2793" s="41" t="s">
        <v>27527</v>
      </c>
      <c r="H2793" s="42">
        <v>0.27884367588028758</v>
      </c>
      <c r="I2793" s="43" t="s">
        <v>33</v>
      </c>
      <c r="J2793" s="44" t="s">
        <v>70443</v>
      </c>
      <c r="K2793" s="44" t="s">
        <v>70444</v>
      </c>
      <c r="L2793" s="44">
        <v>3</v>
      </c>
      <c r="M2793" s="44">
        <v>3</v>
      </c>
    </row>
    <row r="2794" spans="1:13" x14ac:dyDescent="0.25">
      <c r="A2794" s="41" t="s">
        <v>33217</v>
      </c>
      <c r="B2794" s="41" t="s">
        <v>33218</v>
      </c>
      <c r="C2794" s="41" t="s">
        <v>2476</v>
      </c>
      <c r="D2794" s="41" t="s">
        <v>33219</v>
      </c>
      <c r="E2794" s="41" t="s">
        <v>2476</v>
      </c>
      <c r="F2794" s="41" t="s">
        <v>33220</v>
      </c>
      <c r="G2794" s="41" t="s">
        <v>33221</v>
      </c>
      <c r="H2794" s="42">
        <v>0.47477125022782102</v>
      </c>
      <c r="I2794" s="43" t="s">
        <v>33</v>
      </c>
      <c r="J2794" s="44" t="s">
        <v>70445</v>
      </c>
      <c r="K2794" s="44" t="s">
        <v>70446</v>
      </c>
      <c r="L2794" s="44">
        <v>7</v>
      </c>
      <c r="M2794" s="44">
        <v>7</v>
      </c>
    </row>
    <row r="2795" spans="1:13" x14ac:dyDescent="0.25">
      <c r="A2795" s="41" t="s">
        <v>39562</v>
      </c>
      <c r="B2795" s="41" t="s">
        <v>3635</v>
      </c>
      <c r="C2795" s="41" t="s">
        <v>2538</v>
      </c>
      <c r="D2795" s="41" t="s">
        <v>3634</v>
      </c>
      <c r="E2795" s="41" t="s">
        <v>2678</v>
      </c>
      <c r="F2795" s="41" t="s">
        <v>3464</v>
      </c>
      <c r="G2795" s="41" t="s">
        <v>3465</v>
      </c>
      <c r="H2795" s="42">
        <v>-0.42136202171306125</v>
      </c>
      <c r="I2795" s="43" t="s">
        <v>33</v>
      </c>
      <c r="J2795" s="44" t="s">
        <v>70447</v>
      </c>
      <c r="K2795" s="44" t="s">
        <v>70448</v>
      </c>
      <c r="L2795" s="44">
        <v>36</v>
      </c>
      <c r="M2795" s="44">
        <v>1</v>
      </c>
    </row>
    <row r="2796" spans="1:13" x14ac:dyDescent="0.25">
      <c r="A2796" s="41" t="s">
        <v>25709</v>
      </c>
      <c r="B2796" s="41" t="s">
        <v>3463</v>
      </c>
      <c r="C2796" s="41" t="s">
        <v>576</v>
      </c>
      <c r="D2796" s="41" t="s">
        <v>3462</v>
      </c>
      <c r="E2796" s="41" t="s">
        <v>2678</v>
      </c>
      <c r="F2796" s="41" t="s">
        <v>3464</v>
      </c>
      <c r="G2796" s="41" t="s">
        <v>3465</v>
      </c>
      <c r="H2796" s="42">
        <v>0.18363505285268092</v>
      </c>
      <c r="I2796" s="43" t="s">
        <v>33</v>
      </c>
      <c r="J2796" s="44" t="s">
        <v>70449</v>
      </c>
      <c r="K2796" s="44" t="s">
        <v>70450</v>
      </c>
      <c r="L2796" s="44">
        <v>39</v>
      </c>
      <c r="M2796" s="44">
        <v>3</v>
      </c>
    </row>
    <row r="2797" spans="1:13" x14ac:dyDescent="0.25">
      <c r="A2797" s="41" t="s">
        <v>35517</v>
      </c>
      <c r="B2797" s="41" t="s">
        <v>4348</v>
      </c>
      <c r="C2797" s="41" t="s">
        <v>2476</v>
      </c>
      <c r="D2797" s="41" t="s">
        <v>4347</v>
      </c>
      <c r="E2797" s="41" t="s">
        <v>2476</v>
      </c>
      <c r="F2797" s="41" t="s">
        <v>4349</v>
      </c>
      <c r="G2797" s="41" t="s">
        <v>4350</v>
      </c>
      <c r="H2797" s="42">
        <v>-0.50985476750563463</v>
      </c>
      <c r="I2797" s="43" t="s">
        <v>33</v>
      </c>
      <c r="J2797" s="44" t="s">
        <v>70451</v>
      </c>
      <c r="K2797" s="44" t="s">
        <v>70452</v>
      </c>
      <c r="L2797" s="44">
        <v>20</v>
      </c>
      <c r="M2797" s="44">
        <v>13</v>
      </c>
    </row>
    <row r="2798" spans="1:13" x14ac:dyDescent="0.25">
      <c r="A2798" s="41" t="s">
        <v>36279</v>
      </c>
      <c r="B2798" s="41" t="s">
        <v>16531</v>
      </c>
      <c r="C2798" s="41" t="s">
        <v>2476</v>
      </c>
      <c r="D2798" s="41" t="s">
        <v>16530</v>
      </c>
      <c r="E2798" s="41" t="s">
        <v>2476</v>
      </c>
      <c r="F2798" s="41" t="s">
        <v>16532</v>
      </c>
      <c r="G2798" s="41" t="s">
        <v>16533</v>
      </c>
      <c r="H2798" s="42">
        <v>-0.47002914624847625</v>
      </c>
      <c r="I2798" s="43" t="s">
        <v>33</v>
      </c>
      <c r="J2798" s="44" t="s">
        <v>70453</v>
      </c>
      <c r="K2798" s="44" t="s">
        <v>70454</v>
      </c>
      <c r="L2798" s="44">
        <v>3</v>
      </c>
      <c r="M2798" s="44">
        <v>3</v>
      </c>
    </row>
    <row r="2799" spans="1:13" x14ac:dyDescent="0.25">
      <c r="A2799" s="41" t="s">
        <v>32099</v>
      </c>
      <c r="B2799" s="41" t="s">
        <v>6797</v>
      </c>
      <c r="C2799" s="41" t="s">
        <v>2595</v>
      </c>
      <c r="D2799" s="41" t="s">
        <v>6796</v>
      </c>
      <c r="E2799" s="41" t="s">
        <v>2595</v>
      </c>
      <c r="F2799" s="41" t="s">
        <v>6798</v>
      </c>
      <c r="G2799" s="41" t="s">
        <v>6799</v>
      </c>
      <c r="H2799" s="42">
        <v>-1.0364495359122781</v>
      </c>
      <c r="I2799" s="43" t="s">
        <v>33</v>
      </c>
      <c r="J2799" s="44" t="s">
        <v>70455</v>
      </c>
      <c r="K2799" s="44" t="s">
        <v>70456</v>
      </c>
      <c r="L2799" s="44">
        <v>4</v>
      </c>
      <c r="M2799" s="44">
        <v>2</v>
      </c>
    </row>
    <row r="2800" spans="1:13" x14ac:dyDescent="0.25">
      <c r="A2800" s="41" t="s">
        <v>37838</v>
      </c>
      <c r="B2800" s="41" t="s">
        <v>37839</v>
      </c>
      <c r="C2800" s="41" t="s">
        <v>2538</v>
      </c>
      <c r="D2800" s="41" t="s">
        <v>37840</v>
      </c>
      <c r="E2800" s="41" t="s">
        <v>2595</v>
      </c>
      <c r="F2800" s="41" t="s">
        <v>6798</v>
      </c>
      <c r="G2800" s="41" t="s">
        <v>6799</v>
      </c>
      <c r="H2800" s="42">
        <v>0.13222849945447657</v>
      </c>
      <c r="I2800" s="43" t="s">
        <v>33</v>
      </c>
      <c r="J2800" s="44" t="s">
        <v>70457</v>
      </c>
      <c r="K2800" s="44" t="s">
        <v>70458</v>
      </c>
      <c r="L2800" s="44">
        <v>19</v>
      </c>
      <c r="M2800" s="44">
        <v>16</v>
      </c>
    </row>
    <row r="2801" spans="1:13" x14ac:dyDescent="0.25">
      <c r="A2801" s="41" t="s">
        <v>33442</v>
      </c>
      <c r="B2801" s="41" t="s">
        <v>10297</v>
      </c>
      <c r="C2801" s="41" t="s">
        <v>2494</v>
      </c>
      <c r="D2801" s="41" t="s">
        <v>10296</v>
      </c>
      <c r="E2801" s="41" t="s">
        <v>2494</v>
      </c>
      <c r="F2801" s="41" t="s">
        <v>10298</v>
      </c>
      <c r="G2801" s="41" t="s">
        <v>10299</v>
      </c>
      <c r="H2801" s="42">
        <v>-0.94909528539208188</v>
      </c>
      <c r="I2801" s="43" t="s">
        <v>33</v>
      </c>
      <c r="J2801" s="44" t="s">
        <v>70459</v>
      </c>
      <c r="K2801" s="44" t="s">
        <v>70460</v>
      </c>
      <c r="L2801" s="44">
        <v>3</v>
      </c>
      <c r="M2801" s="44">
        <v>3</v>
      </c>
    </row>
    <row r="2802" spans="1:13" x14ac:dyDescent="0.25">
      <c r="A2802" s="41" t="s">
        <v>36341</v>
      </c>
      <c r="B2802" s="41" t="s">
        <v>36342</v>
      </c>
      <c r="C2802" s="41" t="s">
        <v>2476</v>
      </c>
      <c r="D2802" s="41" t="s">
        <v>36343</v>
      </c>
      <c r="E2802" s="41" t="s">
        <v>2476</v>
      </c>
      <c r="F2802" s="41" t="s">
        <v>36344</v>
      </c>
      <c r="G2802" s="41" t="s">
        <v>36345</v>
      </c>
      <c r="H2802" s="42">
        <v>0.21118438526784591</v>
      </c>
      <c r="I2802" s="43" t="s">
        <v>33</v>
      </c>
      <c r="J2802" s="44" t="s">
        <v>70461</v>
      </c>
      <c r="K2802" s="44" t="s">
        <v>70462</v>
      </c>
      <c r="L2802" s="44">
        <v>4</v>
      </c>
      <c r="M2802" s="44">
        <v>4</v>
      </c>
    </row>
    <row r="2803" spans="1:13" x14ac:dyDescent="0.25">
      <c r="A2803" s="41" t="s">
        <v>30668</v>
      </c>
      <c r="B2803" s="41" t="s">
        <v>3049</v>
      </c>
      <c r="C2803" s="41" t="s">
        <v>2476</v>
      </c>
      <c r="D2803" s="41" t="s">
        <v>3048</v>
      </c>
      <c r="E2803" s="41" t="s">
        <v>2476</v>
      </c>
      <c r="F2803" s="41" t="s">
        <v>3050</v>
      </c>
      <c r="G2803" s="41" t="s">
        <v>3051</v>
      </c>
      <c r="H2803" s="42">
        <v>-7.7946205139558536E-2</v>
      </c>
      <c r="I2803" s="43" t="s">
        <v>33</v>
      </c>
      <c r="J2803" s="44" t="s">
        <v>70463</v>
      </c>
      <c r="K2803" s="44" t="s">
        <v>70464</v>
      </c>
      <c r="L2803" s="44">
        <v>11</v>
      </c>
      <c r="M2803" s="44">
        <v>8</v>
      </c>
    </row>
    <row r="2804" spans="1:13" x14ac:dyDescent="0.25">
      <c r="A2804" s="41" t="s">
        <v>41654</v>
      </c>
      <c r="B2804" s="41" t="s">
        <v>19321</v>
      </c>
      <c r="C2804" s="41" t="s">
        <v>2538</v>
      </c>
      <c r="D2804" s="41" t="s">
        <v>19320</v>
      </c>
      <c r="E2804" s="41" t="s">
        <v>2476</v>
      </c>
      <c r="F2804" s="41" t="s">
        <v>2651</v>
      </c>
      <c r="G2804" s="41" t="s">
        <v>2652</v>
      </c>
      <c r="H2804" s="42">
        <v>0.26299734264104513</v>
      </c>
      <c r="I2804" s="43" t="s">
        <v>33</v>
      </c>
      <c r="J2804" s="44" t="s">
        <v>70465</v>
      </c>
      <c r="K2804" s="44" t="s">
        <v>70466</v>
      </c>
      <c r="L2804" s="44">
        <v>21</v>
      </c>
      <c r="M2804" s="44">
        <v>2</v>
      </c>
    </row>
    <row r="2805" spans="1:13" x14ac:dyDescent="0.25">
      <c r="A2805" s="41" t="s">
        <v>31762</v>
      </c>
      <c r="B2805" s="41"/>
      <c r="C2805" s="41"/>
      <c r="D2805" s="41"/>
      <c r="E2805" s="41"/>
      <c r="F2805" s="41" t="s">
        <v>2651</v>
      </c>
      <c r="G2805" s="41" t="s">
        <v>2652</v>
      </c>
      <c r="H2805" s="42">
        <v>0.30217265648888852</v>
      </c>
      <c r="I2805" s="43" t="s">
        <v>33</v>
      </c>
      <c r="J2805" s="44" t="s">
        <v>70467</v>
      </c>
      <c r="K2805" s="44" t="s">
        <v>70468</v>
      </c>
      <c r="L2805" s="44">
        <v>14</v>
      </c>
      <c r="M2805" s="44">
        <v>3</v>
      </c>
    </row>
    <row r="2806" spans="1:13" x14ac:dyDescent="0.25">
      <c r="A2806" s="41" t="s">
        <v>41743</v>
      </c>
      <c r="B2806" s="41" t="s">
        <v>19321</v>
      </c>
      <c r="C2806" s="41" t="s">
        <v>2538</v>
      </c>
      <c r="D2806" s="41" t="s">
        <v>19320</v>
      </c>
      <c r="E2806" s="41" t="s">
        <v>2476</v>
      </c>
      <c r="F2806" s="41" t="s">
        <v>2651</v>
      </c>
      <c r="G2806" s="41" t="s">
        <v>2652</v>
      </c>
      <c r="H2806" s="42">
        <v>0.42477460808138878</v>
      </c>
      <c r="I2806" s="43" t="s">
        <v>33</v>
      </c>
      <c r="J2806" s="44" t="s">
        <v>70469</v>
      </c>
      <c r="K2806" s="44" t="s">
        <v>70470</v>
      </c>
      <c r="L2806" s="44">
        <v>21</v>
      </c>
      <c r="M2806" s="44">
        <v>2</v>
      </c>
    </row>
    <row r="2807" spans="1:13" x14ac:dyDescent="0.25">
      <c r="A2807" s="41" t="s">
        <v>36236</v>
      </c>
      <c r="B2807" s="41"/>
      <c r="C2807" s="41"/>
      <c r="D2807" s="41"/>
      <c r="E2807" s="41"/>
      <c r="F2807" s="41" t="s">
        <v>2651</v>
      </c>
      <c r="G2807" s="41" t="s">
        <v>2652</v>
      </c>
      <c r="H2807" s="42">
        <v>1.6686791789355624</v>
      </c>
      <c r="I2807" s="43" t="s">
        <v>33</v>
      </c>
      <c r="J2807" s="44" t="s">
        <v>70471</v>
      </c>
      <c r="K2807" s="44" t="s">
        <v>70472</v>
      </c>
      <c r="L2807" s="44">
        <v>13</v>
      </c>
      <c r="M2807" s="44">
        <v>2</v>
      </c>
    </row>
    <row r="2808" spans="1:13" x14ac:dyDescent="0.25">
      <c r="A2808" s="41" t="s">
        <v>33962</v>
      </c>
      <c r="B2808" s="41" t="s">
        <v>14276</v>
      </c>
      <c r="C2808" s="41" t="s">
        <v>2476</v>
      </c>
      <c r="D2808" s="41" t="s">
        <v>14275</v>
      </c>
      <c r="E2808" s="41" t="s">
        <v>2476</v>
      </c>
      <c r="F2808" s="41" t="s">
        <v>14277</v>
      </c>
      <c r="G2808" s="41" t="s">
        <v>14278</v>
      </c>
      <c r="H2808" s="42">
        <v>0.20889419540811394</v>
      </c>
      <c r="I2808" s="43" t="s">
        <v>33</v>
      </c>
      <c r="J2808" s="44" t="s">
        <v>70473</v>
      </c>
      <c r="K2808" s="44" t="s">
        <v>70474</v>
      </c>
      <c r="L2808" s="44">
        <v>13</v>
      </c>
      <c r="M2808" s="44">
        <v>6</v>
      </c>
    </row>
    <row r="2809" spans="1:13" x14ac:dyDescent="0.25">
      <c r="A2809" s="41" t="s">
        <v>31299</v>
      </c>
      <c r="B2809" s="41" t="s">
        <v>12365</v>
      </c>
      <c r="C2809" s="41" t="s">
        <v>2538</v>
      </c>
      <c r="D2809" s="41" t="s">
        <v>12364</v>
      </c>
      <c r="E2809" s="41" t="s">
        <v>2538</v>
      </c>
      <c r="F2809" s="41" t="s">
        <v>12366</v>
      </c>
      <c r="G2809" s="41" t="s">
        <v>12367</v>
      </c>
      <c r="H2809" s="42">
        <v>-0.44626142530826907</v>
      </c>
      <c r="I2809" s="43" t="s">
        <v>33</v>
      </c>
      <c r="J2809" s="44" t="s">
        <v>70475</v>
      </c>
      <c r="K2809" s="44" t="s">
        <v>70476</v>
      </c>
      <c r="L2809" s="44">
        <v>7</v>
      </c>
      <c r="M2809" s="44">
        <v>7</v>
      </c>
    </row>
    <row r="2810" spans="1:13" x14ac:dyDescent="0.25">
      <c r="A2810" s="41" t="s">
        <v>26713</v>
      </c>
      <c r="B2810" s="41" t="s">
        <v>26714</v>
      </c>
      <c r="C2810" s="41" t="s">
        <v>2538</v>
      </c>
      <c r="D2810" s="41" t="s">
        <v>26715</v>
      </c>
      <c r="E2810" s="41" t="s">
        <v>2538</v>
      </c>
      <c r="F2810" s="41" t="s">
        <v>26716</v>
      </c>
      <c r="G2810" s="41" t="s">
        <v>26717</v>
      </c>
      <c r="H2810" s="42">
        <v>-0.22484288639706973</v>
      </c>
      <c r="I2810" s="43" t="s">
        <v>33</v>
      </c>
      <c r="J2810" s="44" t="s">
        <v>70477</v>
      </c>
      <c r="K2810" s="44" t="s">
        <v>70478</v>
      </c>
      <c r="L2810" s="44">
        <v>24</v>
      </c>
      <c r="M2810" s="44">
        <v>5</v>
      </c>
    </row>
    <row r="2811" spans="1:13" x14ac:dyDescent="0.25">
      <c r="A2811" s="41" t="s">
        <v>25208</v>
      </c>
      <c r="B2811" s="41" t="s">
        <v>192</v>
      </c>
      <c r="C2811" s="41" t="s">
        <v>27</v>
      </c>
      <c r="D2811" s="41" t="s">
        <v>25209</v>
      </c>
      <c r="E2811" s="41" t="s">
        <v>27</v>
      </c>
      <c r="F2811" s="41" t="s">
        <v>25210</v>
      </c>
      <c r="G2811" s="41" t="s">
        <v>25211</v>
      </c>
      <c r="H2811" s="42">
        <v>-0.93045647901406026</v>
      </c>
      <c r="I2811" s="43" t="s">
        <v>33</v>
      </c>
      <c r="J2811" s="44" t="s">
        <v>70479</v>
      </c>
      <c r="K2811" s="44" t="s">
        <v>70480</v>
      </c>
      <c r="L2811" s="44">
        <v>15</v>
      </c>
      <c r="M2811" s="44">
        <v>12</v>
      </c>
    </row>
    <row r="2812" spans="1:13" x14ac:dyDescent="0.25">
      <c r="A2812" s="41" t="s">
        <v>33610</v>
      </c>
      <c r="B2812" s="41" t="s">
        <v>33611</v>
      </c>
      <c r="C2812" s="41" t="s">
        <v>13792</v>
      </c>
      <c r="D2812" s="41" t="s">
        <v>33612</v>
      </c>
      <c r="E2812" s="41" t="s">
        <v>2538</v>
      </c>
      <c r="F2812" s="41" t="s">
        <v>33613</v>
      </c>
      <c r="G2812" s="41" t="s">
        <v>33614</v>
      </c>
      <c r="H2812" s="42">
        <v>-0.15736497034703126</v>
      </c>
      <c r="I2812" s="43" t="s">
        <v>33</v>
      </c>
      <c r="J2812" s="44" t="s">
        <v>70481</v>
      </c>
      <c r="K2812" s="44" t="s">
        <v>70482</v>
      </c>
      <c r="L2812" s="44">
        <v>3</v>
      </c>
      <c r="M2812" s="44">
        <v>2</v>
      </c>
    </row>
    <row r="2813" spans="1:13" x14ac:dyDescent="0.25">
      <c r="A2813" s="41" t="s">
        <v>30695</v>
      </c>
      <c r="B2813" s="41" t="s">
        <v>6066</v>
      </c>
      <c r="C2813" s="41" t="s">
        <v>2538</v>
      </c>
      <c r="D2813" s="41" t="s">
        <v>30696</v>
      </c>
      <c r="E2813" s="41" t="s">
        <v>2538</v>
      </c>
      <c r="F2813" s="41" t="s">
        <v>6000</v>
      </c>
      <c r="G2813" s="41" t="s">
        <v>6001</v>
      </c>
      <c r="H2813" s="42">
        <v>0.11928622281753064</v>
      </c>
      <c r="I2813" s="43" t="s">
        <v>33</v>
      </c>
      <c r="J2813" s="44" t="s">
        <v>70483</v>
      </c>
      <c r="K2813" s="44" t="s">
        <v>70484</v>
      </c>
      <c r="L2813" s="44">
        <v>35</v>
      </c>
      <c r="M2813" s="44">
        <v>4</v>
      </c>
    </row>
    <row r="2814" spans="1:13" x14ac:dyDescent="0.25">
      <c r="A2814" s="41" t="s">
        <v>29793</v>
      </c>
      <c r="B2814" s="41"/>
      <c r="C2814" s="41"/>
      <c r="D2814" s="41"/>
      <c r="E2814" s="41"/>
      <c r="F2814" s="41" t="s">
        <v>7361</v>
      </c>
      <c r="G2814" s="41" t="s">
        <v>7362</v>
      </c>
      <c r="H2814" s="42">
        <v>0.37501363334197746</v>
      </c>
      <c r="I2814" s="43" t="s">
        <v>33</v>
      </c>
      <c r="J2814" s="44" t="s">
        <v>70485</v>
      </c>
      <c r="K2814" s="44" t="s">
        <v>70486</v>
      </c>
      <c r="L2814" s="44">
        <v>19</v>
      </c>
      <c r="M2814" s="44">
        <v>1</v>
      </c>
    </row>
    <row r="2815" spans="1:13" x14ac:dyDescent="0.25">
      <c r="A2815" s="41" t="s">
        <v>42189</v>
      </c>
      <c r="B2815" s="41" t="s">
        <v>4060</v>
      </c>
      <c r="C2815" s="41" t="s">
        <v>2476</v>
      </c>
      <c r="D2815" s="41" t="s">
        <v>12268</v>
      </c>
      <c r="E2815" s="41" t="s">
        <v>2476</v>
      </c>
      <c r="F2815" s="41" t="s">
        <v>2548</v>
      </c>
      <c r="G2815" s="41" t="s">
        <v>2549</v>
      </c>
      <c r="H2815" s="42">
        <v>-0.10333367468760578</v>
      </c>
      <c r="I2815" s="43" t="s">
        <v>33</v>
      </c>
      <c r="J2815" s="44" t="s">
        <v>70487</v>
      </c>
      <c r="K2815" s="44" t="s">
        <v>70488</v>
      </c>
      <c r="L2815" s="44">
        <v>34</v>
      </c>
      <c r="M2815" s="44">
        <v>1</v>
      </c>
    </row>
    <row r="2816" spans="1:13" x14ac:dyDescent="0.25">
      <c r="A2816" s="41" t="s">
        <v>28493</v>
      </c>
      <c r="B2816" s="41" t="s">
        <v>7360</v>
      </c>
      <c r="C2816" s="41" t="s">
        <v>26118</v>
      </c>
      <c r="D2816" s="41" t="s">
        <v>7359</v>
      </c>
      <c r="E2816" s="41" t="s">
        <v>2476</v>
      </c>
      <c r="F2816" s="41" t="s">
        <v>2548</v>
      </c>
      <c r="G2816" s="41" t="s">
        <v>2549</v>
      </c>
      <c r="H2816" s="42">
        <v>0.25039017619313708</v>
      </c>
      <c r="I2816" s="43" t="s">
        <v>33</v>
      </c>
      <c r="J2816" s="44" t="s">
        <v>70489</v>
      </c>
      <c r="K2816" s="44" t="s">
        <v>70490</v>
      </c>
      <c r="L2816" s="44">
        <v>42</v>
      </c>
      <c r="M2816" s="44">
        <v>8</v>
      </c>
    </row>
    <row r="2817" spans="1:13" x14ac:dyDescent="0.25">
      <c r="A2817" s="41" t="s">
        <v>41933</v>
      </c>
      <c r="B2817" s="41" t="s">
        <v>22171</v>
      </c>
      <c r="C2817" s="41" t="s">
        <v>2538</v>
      </c>
      <c r="D2817" s="41" t="s">
        <v>22170</v>
      </c>
      <c r="E2817" s="41" t="s">
        <v>2557</v>
      </c>
      <c r="F2817" s="41" t="s">
        <v>22172</v>
      </c>
      <c r="G2817" s="41" t="s">
        <v>22173</v>
      </c>
      <c r="H2817" s="42">
        <v>-0.77970787464377855</v>
      </c>
      <c r="I2817" s="43" t="s">
        <v>33</v>
      </c>
      <c r="J2817" s="44" t="s">
        <v>70491</v>
      </c>
      <c r="K2817" s="44" t="s">
        <v>70492</v>
      </c>
      <c r="L2817" s="44">
        <v>14</v>
      </c>
      <c r="M2817" s="44">
        <v>1</v>
      </c>
    </row>
    <row r="2818" spans="1:13" x14ac:dyDescent="0.25">
      <c r="A2818" s="41" t="s">
        <v>36354</v>
      </c>
      <c r="B2818" s="41" t="s">
        <v>22171</v>
      </c>
      <c r="C2818" s="41" t="s">
        <v>2557</v>
      </c>
      <c r="D2818" s="41" t="s">
        <v>22170</v>
      </c>
      <c r="E2818" s="41" t="s">
        <v>2557</v>
      </c>
      <c r="F2818" s="41" t="s">
        <v>22172</v>
      </c>
      <c r="G2818" s="41" t="s">
        <v>22173</v>
      </c>
      <c r="H2818" s="42">
        <v>0.4919922920586195</v>
      </c>
      <c r="I2818" s="43" t="s">
        <v>33</v>
      </c>
      <c r="J2818" s="44" t="s">
        <v>70493</v>
      </c>
      <c r="K2818" s="44" t="s">
        <v>70494</v>
      </c>
      <c r="L2818" s="44">
        <v>14</v>
      </c>
      <c r="M2818" s="44">
        <v>1</v>
      </c>
    </row>
    <row r="2819" spans="1:13" x14ac:dyDescent="0.25">
      <c r="A2819" s="41" t="s">
        <v>29347</v>
      </c>
      <c r="B2819" s="41" t="s">
        <v>29348</v>
      </c>
      <c r="C2819" s="41" t="s">
        <v>2466</v>
      </c>
      <c r="D2819" s="41" t="s">
        <v>29349</v>
      </c>
      <c r="E2819" s="41" t="s">
        <v>2466</v>
      </c>
      <c r="F2819" s="41" t="s">
        <v>29350</v>
      </c>
      <c r="G2819" s="41" t="s">
        <v>29351</v>
      </c>
      <c r="H2819" s="42">
        <v>-5.5206558251405413E-2</v>
      </c>
      <c r="I2819" s="43" t="s">
        <v>33</v>
      </c>
      <c r="J2819" s="44" t="s">
        <v>70495</v>
      </c>
      <c r="K2819" s="44" t="s">
        <v>70496</v>
      </c>
      <c r="L2819" s="44">
        <v>24</v>
      </c>
      <c r="M2819" s="44">
        <v>20</v>
      </c>
    </row>
    <row r="2820" spans="1:13" x14ac:dyDescent="0.25">
      <c r="A2820" s="41" t="s">
        <v>41202</v>
      </c>
      <c r="B2820" s="41" t="s">
        <v>6402</v>
      </c>
      <c r="C2820" s="41" t="s">
        <v>2476</v>
      </c>
      <c r="D2820" s="41" t="s">
        <v>6401</v>
      </c>
      <c r="E2820" s="41" t="s">
        <v>2476</v>
      </c>
      <c r="F2820" s="41" t="s">
        <v>6403</v>
      </c>
      <c r="G2820" s="41" t="s">
        <v>6404</v>
      </c>
      <c r="H2820" s="42">
        <v>-3.4203488500601245E-2</v>
      </c>
      <c r="I2820" s="43" t="s">
        <v>33</v>
      </c>
      <c r="J2820" s="44" t="s">
        <v>70497</v>
      </c>
      <c r="K2820" s="44" t="s">
        <v>70498</v>
      </c>
      <c r="L2820" s="44">
        <v>25</v>
      </c>
      <c r="M2820" s="44">
        <v>24</v>
      </c>
    </row>
    <row r="2821" spans="1:13" x14ac:dyDescent="0.25">
      <c r="A2821" s="41" t="s">
        <v>24615</v>
      </c>
      <c r="B2821" s="41" t="s">
        <v>26</v>
      </c>
      <c r="C2821" s="41" t="s">
        <v>24466</v>
      </c>
      <c r="D2821" s="41" t="s">
        <v>25</v>
      </c>
      <c r="E2821" s="41" t="s">
        <v>27</v>
      </c>
      <c r="F2821" s="41" t="s">
        <v>28</v>
      </c>
      <c r="G2821" s="41" t="s">
        <v>29</v>
      </c>
      <c r="H2821" s="42">
        <v>-0.81660779379273607</v>
      </c>
      <c r="I2821" s="43" t="s">
        <v>33</v>
      </c>
      <c r="J2821" s="44" t="s">
        <v>70499</v>
      </c>
      <c r="K2821" s="44" t="s">
        <v>70500</v>
      </c>
      <c r="L2821" s="44">
        <v>7</v>
      </c>
      <c r="M2821" s="44">
        <v>7</v>
      </c>
    </row>
    <row r="2822" spans="1:13" x14ac:dyDescent="0.25">
      <c r="A2822" s="41" t="s">
        <v>25304</v>
      </c>
      <c r="B2822" s="41" t="s">
        <v>26</v>
      </c>
      <c r="C2822" s="41" t="s">
        <v>24521</v>
      </c>
      <c r="D2822" s="41" t="s">
        <v>25</v>
      </c>
      <c r="E2822" s="41" t="s">
        <v>27</v>
      </c>
      <c r="F2822" s="41" t="s">
        <v>28</v>
      </c>
      <c r="G2822" s="41" t="s">
        <v>29</v>
      </c>
      <c r="H2822" s="42">
        <v>-0.55596226518394232</v>
      </c>
      <c r="I2822" s="43" t="s">
        <v>33</v>
      </c>
      <c r="J2822" s="44" t="s">
        <v>70501</v>
      </c>
      <c r="K2822" s="44" t="s">
        <v>70502</v>
      </c>
      <c r="L2822" s="44">
        <v>2</v>
      </c>
      <c r="M2822" s="44">
        <v>2</v>
      </c>
    </row>
    <row r="2823" spans="1:13" x14ac:dyDescent="0.25">
      <c r="A2823" s="41" t="s">
        <v>24599</v>
      </c>
      <c r="B2823" s="41" t="s">
        <v>26</v>
      </c>
      <c r="C2823" s="41" t="s">
        <v>27</v>
      </c>
      <c r="D2823" s="41" t="s">
        <v>25</v>
      </c>
      <c r="E2823" s="41" t="s">
        <v>27</v>
      </c>
      <c r="F2823" s="41" t="s">
        <v>28</v>
      </c>
      <c r="G2823" s="41" t="s">
        <v>29</v>
      </c>
      <c r="H2823" s="42">
        <v>-0.40446503969123243</v>
      </c>
      <c r="I2823" s="43" t="s">
        <v>33</v>
      </c>
      <c r="J2823" s="44" t="s">
        <v>70503</v>
      </c>
      <c r="K2823" s="44" t="s">
        <v>70504</v>
      </c>
      <c r="L2823" s="44">
        <v>12</v>
      </c>
      <c r="M2823" s="44">
        <v>12</v>
      </c>
    </row>
    <row r="2824" spans="1:13" x14ac:dyDescent="0.25">
      <c r="A2824" s="41" t="s">
        <v>24569</v>
      </c>
      <c r="B2824" s="41" t="s">
        <v>159</v>
      </c>
      <c r="C2824" s="41" t="s">
        <v>24466</v>
      </c>
      <c r="D2824" s="41" t="s">
        <v>158</v>
      </c>
      <c r="E2824" s="41" t="s">
        <v>27</v>
      </c>
      <c r="F2824" s="41" t="s">
        <v>160</v>
      </c>
      <c r="G2824" s="41" t="s">
        <v>161</v>
      </c>
      <c r="H2824" s="42">
        <v>-0.39466223906378001</v>
      </c>
      <c r="I2824" s="43" t="s">
        <v>33</v>
      </c>
      <c r="J2824" s="44" t="s">
        <v>70505</v>
      </c>
      <c r="K2824" s="44" t="s">
        <v>70506</v>
      </c>
      <c r="L2824" s="44">
        <v>7</v>
      </c>
      <c r="M2824" s="44">
        <v>4</v>
      </c>
    </row>
    <row r="2825" spans="1:13" x14ac:dyDescent="0.25">
      <c r="A2825" s="41" t="s">
        <v>24960</v>
      </c>
      <c r="B2825" s="41" t="s">
        <v>159</v>
      </c>
      <c r="C2825" s="41" t="s">
        <v>27</v>
      </c>
      <c r="D2825" s="41" t="s">
        <v>158</v>
      </c>
      <c r="E2825" s="41" t="s">
        <v>27</v>
      </c>
      <c r="F2825" s="41" t="s">
        <v>160</v>
      </c>
      <c r="G2825" s="41" t="s">
        <v>161</v>
      </c>
      <c r="H2825" s="42">
        <v>-0.24476378324709194</v>
      </c>
      <c r="I2825" s="43" t="s">
        <v>33</v>
      </c>
      <c r="J2825" s="44" t="s">
        <v>70507</v>
      </c>
      <c r="K2825" s="44" t="s">
        <v>70508</v>
      </c>
      <c r="L2825" s="44">
        <v>9</v>
      </c>
      <c r="M2825" s="44">
        <v>7</v>
      </c>
    </row>
    <row r="2826" spans="1:13" x14ac:dyDescent="0.25">
      <c r="A2826" s="41" t="s">
        <v>24944</v>
      </c>
      <c r="B2826" s="41" t="s">
        <v>159</v>
      </c>
      <c r="C2826" s="41" t="s">
        <v>27</v>
      </c>
      <c r="D2826" s="41" t="s">
        <v>158</v>
      </c>
      <c r="E2826" s="41" t="s">
        <v>27</v>
      </c>
      <c r="F2826" s="41" t="s">
        <v>160</v>
      </c>
      <c r="G2826" s="41" t="s">
        <v>161</v>
      </c>
      <c r="H2826" s="42">
        <v>0.91228480938453449</v>
      </c>
      <c r="I2826" s="43" t="s">
        <v>33</v>
      </c>
      <c r="J2826" s="44" t="s">
        <v>70509</v>
      </c>
      <c r="K2826" s="44" t="s">
        <v>70510</v>
      </c>
      <c r="L2826" s="44">
        <v>9</v>
      </c>
      <c r="M2826" s="44">
        <v>2</v>
      </c>
    </row>
    <row r="2827" spans="1:13" x14ac:dyDescent="0.25">
      <c r="A2827" s="41" t="s">
        <v>25144</v>
      </c>
      <c r="B2827" s="41" t="s">
        <v>159</v>
      </c>
      <c r="C2827" s="41" t="s">
        <v>27</v>
      </c>
      <c r="D2827" s="41" t="s">
        <v>158</v>
      </c>
      <c r="E2827" s="41" t="s">
        <v>27</v>
      </c>
      <c r="F2827" s="41" t="s">
        <v>160</v>
      </c>
      <c r="G2827" s="41" t="s">
        <v>161</v>
      </c>
      <c r="H2827" s="42">
        <v>1.0211875016526326</v>
      </c>
      <c r="I2827" s="43" t="s">
        <v>33</v>
      </c>
      <c r="J2827" s="44" t="s">
        <v>70511</v>
      </c>
      <c r="K2827" s="44" t="s">
        <v>70512</v>
      </c>
      <c r="L2827" s="44">
        <v>11</v>
      </c>
      <c r="M2827" s="44">
        <v>4</v>
      </c>
    </row>
    <row r="2828" spans="1:13" x14ac:dyDescent="0.25">
      <c r="A2828" s="41" t="s">
        <v>34676</v>
      </c>
      <c r="B2828" s="41" t="s">
        <v>34677</v>
      </c>
      <c r="C2828" s="41" t="s">
        <v>2576</v>
      </c>
      <c r="D2828" s="41" t="s">
        <v>34678</v>
      </c>
      <c r="E2828" s="41" t="s">
        <v>2576</v>
      </c>
      <c r="F2828" s="41" t="s">
        <v>8098</v>
      </c>
      <c r="G2828" s="41" t="s">
        <v>8099</v>
      </c>
      <c r="H2828" s="42">
        <v>0.37928515627923598</v>
      </c>
      <c r="I2828" s="43" t="s">
        <v>33</v>
      </c>
      <c r="J2828" s="44" t="s">
        <v>70513</v>
      </c>
      <c r="K2828" s="44" t="s">
        <v>70514</v>
      </c>
      <c r="L2828" s="44">
        <v>3</v>
      </c>
      <c r="M2828" s="44">
        <v>2</v>
      </c>
    </row>
    <row r="2829" spans="1:13" x14ac:dyDescent="0.25">
      <c r="A2829" s="41" t="s">
        <v>35952</v>
      </c>
      <c r="B2829" s="41" t="s">
        <v>8097</v>
      </c>
      <c r="C2829" s="41" t="s">
        <v>2576</v>
      </c>
      <c r="D2829" s="41" t="s">
        <v>8096</v>
      </c>
      <c r="E2829" s="41" t="s">
        <v>2576</v>
      </c>
      <c r="F2829" s="41" t="s">
        <v>8098</v>
      </c>
      <c r="G2829" s="41" t="s">
        <v>8099</v>
      </c>
      <c r="H2829" s="42">
        <v>0.75235186579511004</v>
      </c>
      <c r="I2829" s="43" t="s">
        <v>33</v>
      </c>
      <c r="J2829" s="44" t="s">
        <v>70515</v>
      </c>
      <c r="K2829" s="44" t="s">
        <v>70516</v>
      </c>
      <c r="L2829" s="44">
        <v>3</v>
      </c>
      <c r="M2829" s="44">
        <v>2</v>
      </c>
    </row>
    <row r="2830" spans="1:13" x14ac:dyDescent="0.25">
      <c r="A2830" s="41" t="s">
        <v>33450</v>
      </c>
      <c r="B2830" s="41" t="s">
        <v>3662</v>
      </c>
      <c r="C2830" s="41" t="s">
        <v>2476</v>
      </c>
      <c r="D2830" s="41" t="s">
        <v>3661</v>
      </c>
      <c r="E2830" s="41" t="s">
        <v>2476</v>
      </c>
      <c r="F2830" s="41" t="s">
        <v>3663</v>
      </c>
      <c r="G2830" s="41" t="s">
        <v>3664</v>
      </c>
      <c r="H2830" s="42">
        <v>0.13790167671281683</v>
      </c>
      <c r="I2830" s="43" t="s">
        <v>33</v>
      </c>
      <c r="J2830" s="44" t="s">
        <v>70517</v>
      </c>
      <c r="K2830" s="44" t="s">
        <v>70518</v>
      </c>
      <c r="L2830" s="44">
        <v>24</v>
      </c>
      <c r="M2830" s="44">
        <v>20</v>
      </c>
    </row>
    <row r="2831" spans="1:13" x14ac:dyDescent="0.25">
      <c r="A2831" s="41" t="s">
        <v>27024</v>
      </c>
      <c r="B2831" s="41" t="s">
        <v>24066</v>
      </c>
      <c r="C2831" s="41" t="s">
        <v>2557</v>
      </c>
      <c r="D2831" s="41" t="s">
        <v>24065</v>
      </c>
      <c r="E2831" s="41" t="s">
        <v>2476</v>
      </c>
      <c r="F2831" s="41" t="s">
        <v>24067</v>
      </c>
      <c r="G2831" s="41" t="s">
        <v>24068</v>
      </c>
      <c r="H2831" s="42">
        <v>0.22348967887350693</v>
      </c>
      <c r="I2831" s="43" t="s">
        <v>33</v>
      </c>
      <c r="J2831" s="44" t="s">
        <v>70519</v>
      </c>
      <c r="K2831" s="44" t="s">
        <v>70520</v>
      </c>
      <c r="L2831" s="44">
        <v>19</v>
      </c>
      <c r="M2831" s="44">
        <v>19</v>
      </c>
    </row>
    <row r="2832" spans="1:13" x14ac:dyDescent="0.25">
      <c r="A2832" s="41" t="s">
        <v>32797</v>
      </c>
      <c r="B2832" s="41" t="s">
        <v>8954</v>
      </c>
      <c r="C2832" s="41" t="s">
        <v>2538</v>
      </c>
      <c r="D2832" s="41" t="s">
        <v>8953</v>
      </c>
      <c r="E2832" s="41" t="s">
        <v>2678</v>
      </c>
      <c r="F2832" s="41" t="s">
        <v>8955</v>
      </c>
      <c r="G2832" s="41" t="s">
        <v>8956</v>
      </c>
      <c r="H2832" s="42">
        <v>0.19635688092886303</v>
      </c>
      <c r="I2832" s="43" t="s">
        <v>33</v>
      </c>
      <c r="J2832" s="44" t="s">
        <v>70521</v>
      </c>
      <c r="K2832" s="44" t="s">
        <v>70522</v>
      </c>
      <c r="L2832" s="44">
        <v>34</v>
      </c>
      <c r="M2832" s="44">
        <v>12</v>
      </c>
    </row>
    <row r="2833" spans="1:13" x14ac:dyDescent="0.25">
      <c r="A2833" s="41" t="s">
        <v>29934</v>
      </c>
      <c r="B2833" s="41" t="s">
        <v>8954</v>
      </c>
      <c r="C2833" s="41" t="s">
        <v>2466</v>
      </c>
      <c r="D2833" s="41" t="s">
        <v>8953</v>
      </c>
      <c r="E2833" s="41" t="s">
        <v>2678</v>
      </c>
      <c r="F2833" s="41" t="s">
        <v>8955</v>
      </c>
      <c r="G2833" s="41" t="s">
        <v>8956</v>
      </c>
      <c r="H2833" s="42">
        <v>0.19940882323763648</v>
      </c>
      <c r="I2833" s="43" t="s">
        <v>33</v>
      </c>
      <c r="J2833" s="44" t="s">
        <v>70523</v>
      </c>
      <c r="K2833" s="44" t="s">
        <v>70524</v>
      </c>
      <c r="L2833" s="44">
        <v>24</v>
      </c>
      <c r="M2833" s="44">
        <v>12</v>
      </c>
    </row>
    <row r="2834" spans="1:13" x14ac:dyDescent="0.25">
      <c r="A2834" s="41" t="s">
        <v>30888</v>
      </c>
      <c r="B2834" s="41" t="s">
        <v>22616</v>
      </c>
      <c r="C2834" s="41" t="s">
        <v>2538</v>
      </c>
      <c r="D2834" s="41" t="s">
        <v>22615</v>
      </c>
      <c r="E2834" s="41" t="s">
        <v>2538</v>
      </c>
      <c r="F2834" s="41" t="s">
        <v>30206</v>
      </c>
      <c r="G2834" s="41" t="s">
        <v>30207</v>
      </c>
      <c r="H2834" s="42">
        <v>0.49762864598642786</v>
      </c>
      <c r="I2834" s="43" t="s">
        <v>33</v>
      </c>
      <c r="J2834" s="44" t="s">
        <v>70525</v>
      </c>
      <c r="K2834" s="44" t="s">
        <v>70526</v>
      </c>
      <c r="L2834" s="44">
        <v>36</v>
      </c>
      <c r="M2834" s="44">
        <v>15</v>
      </c>
    </row>
    <row r="2835" spans="1:13" x14ac:dyDescent="0.25">
      <c r="A2835" s="41" t="s">
        <v>30499</v>
      </c>
      <c r="B2835" s="41" t="s">
        <v>7387</v>
      </c>
      <c r="C2835" s="41" t="s">
        <v>2476</v>
      </c>
      <c r="D2835" s="41" t="s">
        <v>7386</v>
      </c>
      <c r="E2835" s="41" t="s">
        <v>2476</v>
      </c>
      <c r="F2835" s="41" t="s">
        <v>7388</v>
      </c>
      <c r="G2835" s="41" t="s">
        <v>7389</v>
      </c>
      <c r="H2835" s="42">
        <v>0.39842094913007525</v>
      </c>
      <c r="I2835" s="43" t="s">
        <v>33</v>
      </c>
      <c r="J2835" s="44" t="s">
        <v>70527</v>
      </c>
      <c r="K2835" s="44" t="s">
        <v>70528</v>
      </c>
      <c r="L2835" s="44">
        <v>4</v>
      </c>
      <c r="M2835" s="44">
        <v>4</v>
      </c>
    </row>
    <row r="2836" spans="1:13" x14ac:dyDescent="0.25">
      <c r="A2836" s="41" t="s">
        <v>41838</v>
      </c>
      <c r="B2836" s="41"/>
      <c r="C2836" s="41"/>
      <c r="D2836" s="41"/>
      <c r="E2836" s="41"/>
      <c r="F2836" s="41" t="s">
        <v>20676</v>
      </c>
      <c r="G2836" s="41" t="s">
        <v>20677</v>
      </c>
      <c r="H2836" s="42">
        <v>0.61377576427422931</v>
      </c>
      <c r="I2836" s="43" t="s">
        <v>33</v>
      </c>
      <c r="J2836" s="44" t="s">
        <v>70529</v>
      </c>
      <c r="K2836" s="44" t="s">
        <v>70530</v>
      </c>
      <c r="L2836" s="44">
        <v>13</v>
      </c>
      <c r="M2836" s="44">
        <v>13</v>
      </c>
    </row>
    <row r="2837" spans="1:13" x14ac:dyDescent="0.25">
      <c r="A2837" s="41" t="s">
        <v>40125</v>
      </c>
      <c r="B2837" s="41"/>
      <c r="C2837" s="41"/>
      <c r="D2837" s="41"/>
      <c r="E2837" s="41"/>
      <c r="F2837" s="41" t="s">
        <v>11276</v>
      </c>
      <c r="G2837" s="41" t="s">
        <v>11277</v>
      </c>
      <c r="H2837" s="42">
        <v>-1.0708816575441136</v>
      </c>
      <c r="I2837" s="43" t="s">
        <v>33</v>
      </c>
      <c r="J2837" s="44" t="s">
        <v>70531</v>
      </c>
      <c r="K2837" s="44" t="s">
        <v>70532</v>
      </c>
      <c r="L2837" s="44">
        <v>5</v>
      </c>
      <c r="M2837" s="44">
        <v>5</v>
      </c>
    </row>
    <row r="2838" spans="1:13" x14ac:dyDescent="0.25">
      <c r="A2838" s="41" t="s">
        <v>37508</v>
      </c>
      <c r="B2838" s="41" t="s">
        <v>11284</v>
      </c>
      <c r="C2838" s="41" t="s">
        <v>2557</v>
      </c>
      <c r="D2838" s="41" t="s">
        <v>11283</v>
      </c>
      <c r="E2838" s="41" t="s">
        <v>2557</v>
      </c>
      <c r="F2838" s="41" t="s">
        <v>11276</v>
      </c>
      <c r="G2838" s="41" t="s">
        <v>11277</v>
      </c>
      <c r="H2838" s="42">
        <v>-0.86911371526242853</v>
      </c>
      <c r="I2838" s="43" t="s">
        <v>33</v>
      </c>
      <c r="J2838" s="44" t="s">
        <v>70533</v>
      </c>
      <c r="K2838" s="44" t="s">
        <v>70534</v>
      </c>
      <c r="L2838" s="44">
        <v>7</v>
      </c>
      <c r="M2838" s="44">
        <v>7</v>
      </c>
    </row>
    <row r="2839" spans="1:13" x14ac:dyDescent="0.25">
      <c r="A2839" s="41" t="s">
        <v>38709</v>
      </c>
      <c r="B2839" s="41" t="s">
        <v>5675</v>
      </c>
      <c r="C2839" s="41" t="s">
        <v>2476</v>
      </c>
      <c r="D2839" s="41" t="s">
        <v>38710</v>
      </c>
      <c r="E2839" s="41" t="s">
        <v>2476</v>
      </c>
      <c r="F2839" s="41" t="s">
        <v>12520</v>
      </c>
      <c r="G2839" s="41" t="s">
        <v>12521</v>
      </c>
      <c r="H2839" s="42">
        <v>-3.5402609245561316</v>
      </c>
      <c r="I2839" s="43" t="s">
        <v>33</v>
      </c>
      <c r="J2839" s="44" t="s">
        <v>70535</v>
      </c>
      <c r="K2839" s="44" t="s">
        <v>70536</v>
      </c>
      <c r="L2839" s="44">
        <v>4</v>
      </c>
      <c r="M2839" s="44">
        <v>2</v>
      </c>
    </row>
    <row r="2840" spans="1:13" x14ac:dyDescent="0.25">
      <c r="A2840" s="41" t="s">
        <v>30181</v>
      </c>
      <c r="B2840" s="41" t="s">
        <v>12519</v>
      </c>
      <c r="C2840" s="41" t="s">
        <v>2476</v>
      </c>
      <c r="D2840" s="41" t="s">
        <v>12518</v>
      </c>
      <c r="E2840" s="41" t="s">
        <v>2476</v>
      </c>
      <c r="F2840" s="41" t="s">
        <v>12520</v>
      </c>
      <c r="G2840" s="41" t="s">
        <v>12521</v>
      </c>
      <c r="H2840" s="42">
        <v>-0.43211808698116955</v>
      </c>
      <c r="I2840" s="43" t="s">
        <v>33</v>
      </c>
      <c r="J2840" s="44" t="s">
        <v>70537</v>
      </c>
      <c r="K2840" s="44" t="s">
        <v>70538</v>
      </c>
      <c r="L2840" s="44">
        <v>14</v>
      </c>
      <c r="M2840" s="44">
        <v>12</v>
      </c>
    </row>
    <row r="2841" spans="1:13" x14ac:dyDescent="0.25">
      <c r="A2841" s="41" t="s">
        <v>34442</v>
      </c>
      <c r="B2841" s="41" t="s">
        <v>20544</v>
      </c>
      <c r="C2841" s="41" t="s">
        <v>2476</v>
      </c>
      <c r="D2841" s="41" t="s">
        <v>20543</v>
      </c>
      <c r="E2841" s="41" t="s">
        <v>2476</v>
      </c>
      <c r="F2841" s="41" t="s">
        <v>20545</v>
      </c>
      <c r="G2841" s="41" t="s">
        <v>20546</v>
      </c>
      <c r="H2841" s="42">
        <v>-0.15220527054625074</v>
      </c>
      <c r="I2841" s="43" t="s">
        <v>33</v>
      </c>
      <c r="J2841" s="44" t="s">
        <v>70539</v>
      </c>
      <c r="K2841" s="44" t="s">
        <v>70540</v>
      </c>
      <c r="L2841" s="44">
        <v>14</v>
      </c>
      <c r="M2841" s="44">
        <v>5</v>
      </c>
    </row>
    <row r="2842" spans="1:13" x14ac:dyDescent="0.25">
      <c r="A2842" s="41" t="s">
        <v>34557</v>
      </c>
      <c r="B2842" s="41" t="s">
        <v>20544</v>
      </c>
      <c r="C2842" s="41" t="s">
        <v>2476</v>
      </c>
      <c r="D2842" s="41" t="s">
        <v>20543</v>
      </c>
      <c r="E2842" s="41" t="s">
        <v>2476</v>
      </c>
      <c r="F2842" s="41" t="s">
        <v>20545</v>
      </c>
      <c r="G2842" s="41" t="s">
        <v>20546</v>
      </c>
      <c r="H2842" s="42">
        <v>-9.9548753231258502E-2</v>
      </c>
      <c r="I2842" s="43" t="s">
        <v>33</v>
      </c>
      <c r="J2842" s="44" t="s">
        <v>70541</v>
      </c>
      <c r="K2842" s="44" t="s">
        <v>70542</v>
      </c>
      <c r="L2842" s="44">
        <v>16</v>
      </c>
      <c r="M2842" s="44">
        <v>7</v>
      </c>
    </row>
    <row r="2843" spans="1:13" x14ac:dyDescent="0.25">
      <c r="A2843" s="41" t="s">
        <v>31718</v>
      </c>
      <c r="B2843" s="41" t="s">
        <v>22849</v>
      </c>
      <c r="C2843" s="41" t="s">
        <v>2557</v>
      </c>
      <c r="D2843" s="41" t="s">
        <v>22848</v>
      </c>
      <c r="E2843" s="41" t="s">
        <v>2576</v>
      </c>
      <c r="F2843" s="41" t="s">
        <v>22850</v>
      </c>
      <c r="G2843" s="41" t="s">
        <v>22851</v>
      </c>
      <c r="H2843" s="42">
        <v>0.94279154895912709</v>
      </c>
      <c r="I2843" s="43" t="s">
        <v>33</v>
      </c>
      <c r="J2843" s="44" t="s">
        <v>70543</v>
      </c>
      <c r="K2843" s="44" t="s">
        <v>70544</v>
      </c>
      <c r="L2843" s="44">
        <v>12</v>
      </c>
      <c r="M2843" s="44">
        <v>12</v>
      </c>
    </row>
    <row r="2844" spans="1:13" x14ac:dyDescent="0.25">
      <c r="A2844" s="41" t="s">
        <v>34233</v>
      </c>
      <c r="B2844" s="41" t="s">
        <v>3531</v>
      </c>
      <c r="C2844" s="41" t="s">
        <v>2476</v>
      </c>
      <c r="D2844" s="41" t="s">
        <v>3530</v>
      </c>
      <c r="E2844" s="41" t="s">
        <v>2476</v>
      </c>
      <c r="F2844" s="41" t="s">
        <v>3532</v>
      </c>
      <c r="G2844" s="41" t="s">
        <v>3533</v>
      </c>
      <c r="H2844" s="42">
        <v>0.15355206991133083</v>
      </c>
      <c r="I2844" s="43" t="s">
        <v>33</v>
      </c>
      <c r="J2844" s="44" t="s">
        <v>70545</v>
      </c>
      <c r="K2844" s="44" t="s">
        <v>70546</v>
      </c>
      <c r="L2844" s="44">
        <v>2</v>
      </c>
      <c r="M2844" s="44">
        <v>2</v>
      </c>
    </row>
    <row r="2845" spans="1:13" x14ac:dyDescent="0.25">
      <c r="A2845" s="41" t="s">
        <v>37075</v>
      </c>
      <c r="B2845" s="41" t="s">
        <v>23854</v>
      </c>
      <c r="C2845" s="41" t="s">
        <v>2476</v>
      </c>
      <c r="D2845" s="41" t="s">
        <v>23853</v>
      </c>
      <c r="E2845" s="41" t="s">
        <v>2476</v>
      </c>
      <c r="F2845" s="41" t="s">
        <v>23855</v>
      </c>
      <c r="G2845" s="41" t="s">
        <v>23856</v>
      </c>
      <c r="H2845" s="42">
        <v>0.43988909996194347</v>
      </c>
      <c r="I2845" s="43" t="s">
        <v>33</v>
      </c>
      <c r="J2845" s="44" t="s">
        <v>70547</v>
      </c>
      <c r="K2845" s="44" t="s">
        <v>70548</v>
      </c>
      <c r="L2845" s="44">
        <v>6</v>
      </c>
      <c r="M2845" s="44">
        <v>5</v>
      </c>
    </row>
    <row r="2846" spans="1:13" x14ac:dyDescent="0.25">
      <c r="A2846" s="41" t="s">
        <v>40771</v>
      </c>
      <c r="B2846" s="41" t="s">
        <v>40772</v>
      </c>
      <c r="C2846" s="41" t="s">
        <v>2538</v>
      </c>
      <c r="D2846" s="41" t="s">
        <v>40773</v>
      </c>
      <c r="E2846" s="41" t="s">
        <v>2538</v>
      </c>
      <c r="F2846" s="41" t="s">
        <v>17553</v>
      </c>
      <c r="G2846" s="41" t="s">
        <v>17554</v>
      </c>
      <c r="H2846" s="42">
        <v>-0.36208896586828276</v>
      </c>
      <c r="I2846" s="43" t="s">
        <v>33</v>
      </c>
      <c r="J2846" s="44" t="s">
        <v>70549</v>
      </c>
      <c r="K2846" s="44" t="s">
        <v>70550</v>
      </c>
      <c r="L2846" s="44">
        <v>8</v>
      </c>
      <c r="M2846" s="44">
        <v>2</v>
      </c>
    </row>
    <row r="2847" spans="1:13" x14ac:dyDescent="0.25">
      <c r="A2847" s="41" t="s">
        <v>33301</v>
      </c>
      <c r="B2847" s="41" t="s">
        <v>6393</v>
      </c>
      <c r="C2847" s="41" t="s">
        <v>2476</v>
      </c>
      <c r="D2847" s="41" t="s">
        <v>33302</v>
      </c>
      <c r="E2847" s="41" t="s">
        <v>2557</v>
      </c>
      <c r="F2847" s="41" t="s">
        <v>33303</v>
      </c>
      <c r="G2847" s="41" t="s">
        <v>33304</v>
      </c>
      <c r="H2847" s="42">
        <v>-0.85335985508522361</v>
      </c>
      <c r="I2847" s="43" t="s">
        <v>33</v>
      </c>
      <c r="J2847" s="44" t="s">
        <v>70551</v>
      </c>
      <c r="K2847" s="44" t="s">
        <v>70552</v>
      </c>
      <c r="L2847" s="44">
        <v>2</v>
      </c>
      <c r="M2847" s="44">
        <v>2</v>
      </c>
    </row>
    <row r="2848" spans="1:13" x14ac:dyDescent="0.25">
      <c r="A2848" s="41" t="s">
        <v>32191</v>
      </c>
      <c r="B2848" s="41"/>
      <c r="C2848" s="41"/>
      <c r="D2848" s="41"/>
      <c r="E2848" s="41"/>
      <c r="F2848" s="41" t="s">
        <v>10197</v>
      </c>
      <c r="G2848" s="41" t="s">
        <v>10198</v>
      </c>
      <c r="H2848" s="42">
        <v>-0.47873024404795195</v>
      </c>
      <c r="I2848" s="43" t="s">
        <v>33</v>
      </c>
      <c r="J2848" s="44" t="s">
        <v>70553</v>
      </c>
      <c r="K2848" s="44" t="s">
        <v>70554</v>
      </c>
      <c r="L2848" s="44">
        <v>4</v>
      </c>
      <c r="M2848" s="44">
        <v>2</v>
      </c>
    </row>
    <row r="2849" spans="1:13" x14ac:dyDescent="0.25">
      <c r="A2849" s="41" t="s">
        <v>31064</v>
      </c>
      <c r="B2849" s="41" t="s">
        <v>10196</v>
      </c>
      <c r="C2849" s="41" t="s">
        <v>14386</v>
      </c>
      <c r="D2849" s="41" t="s">
        <v>10195</v>
      </c>
      <c r="E2849" s="41" t="s">
        <v>2476</v>
      </c>
      <c r="F2849" s="41" t="s">
        <v>10197</v>
      </c>
      <c r="G2849" s="41" t="s">
        <v>10198</v>
      </c>
      <c r="H2849" s="42">
        <v>7.6100301591270417E-2</v>
      </c>
      <c r="I2849" s="43" t="s">
        <v>33</v>
      </c>
      <c r="J2849" s="44" t="s">
        <v>70555</v>
      </c>
      <c r="K2849" s="44" t="s">
        <v>70556</v>
      </c>
      <c r="L2849" s="44">
        <v>11</v>
      </c>
      <c r="M2849" s="44">
        <v>9</v>
      </c>
    </row>
    <row r="2850" spans="1:13" x14ac:dyDescent="0.25">
      <c r="A2850" s="41" t="s">
        <v>37711</v>
      </c>
      <c r="B2850" s="41" t="s">
        <v>7195</v>
      </c>
      <c r="C2850" s="41" t="s">
        <v>2538</v>
      </c>
      <c r="D2850" s="41" t="s">
        <v>7194</v>
      </c>
      <c r="E2850" s="41" t="s">
        <v>2576</v>
      </c>
      <c r="F2850" s="41" t="s">
        <v>7196</v>
      </c>
      <c r="G2850" s="41" t="s">
        <v>7197</v>
      </c>
      <c r="H2850" s="42">
        <v>6.922551691894074E-3</v>
      </c>
      <c r="I2850" s="43" t="s">
        <v>33</v>
      </c>
      <c r="J2850" s="44" t="s">
        <v>70557</v>
      </c>
      <c r="K2850" s="44" t="s">
        <v>70558</v>
      </c>
      <c r="L2850" s="44">
        <v>5</v>
      </c>
      <c r="M2850" s="44">
        <v>5</v>
      </c>
    </row>
    <row r="2851" spans="1:13" x14ac:dyDescent="0.25">
      <c r="A2851" s="41" t="s">
        <v>37512</v>
      </c>
      <c r="B2851" s="41" t="s">
        <v>22868</v>
      </c>
      <c r="C2851" s="41" t="s">
        <v>2476</v>
      </c>
      <c r="D2851" s="41" t="s">
        <v>22867</v>
      </c>
      <c r="E2851" s="41" t="s">
        <v>2476</v>
      </c>
      <c r="F2851" s="41" t="s">
        <v>22869</v>
      </c>
      <c r="G2851" s="41" t="s">
        <v>22870</v>
      </c>
      <c r="H2851" s="42">
        <v>0.30565307330511704</v>
      </c>
      <c r="I2851" s="43" t="s">
        <v>33</v>
      </c>
      <c r="J2851" s="44" t="s">
        <v>70559</v>
      </c>
      <c r="K2851" s="44" t="s">
        <v>70560</v>
      </c>
      <c r="L2851" s="44">
        <v>5</v>
      </c>
      <c r="M2851" s="44">
        <v>3</v>
      </c>
    </row>
    <row r="2852" spans="1:13" x14ac:dyDescent="0.25">
      <c r="A2852" s="41" t="s">
        <v>32133</v>
      </c>
      <c r="B2852" s="41"/>
      <c r="C2852" s="41" t="s">
        <v>26118</v>
      </c>
      <c r="D2852" s="41" t="s">
        <v>9994</v>
      </c>
      <c r="E2852" s="41" t="s">
        <v>2476</v>
      </c>
      <c r="F2852" s="41" t="s">
        <v>9995</v>
      </c>
      <c r="G2852" s="41" t="s">
        <v>9996</v>
      </c>
      <c r="H2852" s="42">
        <v>-1.3419846063670691</v>
      </c>
      <c r="I2852" s="43" t="s">
        <v>33</v>
      </c>
      <c r="J2852" s="44" t="s">
        <v>70561</v>
      </c>
      <c r="K2852" s="44" t="s">
        <v>70562</v>
      </c>
      <c r="L2852" s="44">
        <v>2</v>
      </c>
      <c r="M2852" s="44">
        <v>2</v>
      </c>
    </row>
    <row r="2853" spans="1:13" x14ac:dyDescent="0.25">
      <c r="A2853" s="41" t="s">
        <v>40868</v>
      </c>
      <c r="B2853" s="41" t="s">
        <v>40869</v>
      </c>
      <c r="C2853" s="41" t="s">
        <v>2476</v>
      </c>
      <c r="D2853" s="41" t="s">
        <v>40870</v>
      </c>
      <c r="E2853" s="41" t="s">
        <v>2476</v>
      </c>
      <c r="F2853" s="41" t="s">
        <v>40871</v>
      </c>
      <c r="G2853" s="41" t="s">
        <v>40872</v>
      </c>
      <c r="H2853" s="42">
        <v>-0.86651739368267533</v>
      </c>
      <c r="I2853" s="43" t="s">
        <v>33</v>
      </c>
      <c r="J2853" s="44" t="s">
        <v>70563</v>
      </c>
      <c r="K2853" s="44" t="s">
        <v>70564</v>
      </c>
      <c r="L2853" s="44">
        <v>3</v>
      </c>
      <c r="M2853" s="44">
        <v>3</v>
      </c>
    </row>
    <row r="2854" spans="1:13" x14ac:dyDescent="0.25">
      <c r="A2854" s="41" t="s">
        <v>39566</v>
      </c>
      <c r="B2854" s="41" t="s">
        <v>2614</v>
      </c>
      <c r="C2854" s="41" t="s">
        <v>2576</v>
      </c>
      <c r="D2854" s="41" t="s">
        <v>2613</v>
      </c>
      <c r="E2854" s="41" t="s">
        <v>2576</v>
      </c>
      <c r="F2854" s="41" t="s">
        <v>2615</v>
      </c>
      <c r="G2854" s="41" t="s">
        <v>2616</v>
      </c>
      <c r="H2854" s="42">
        <v>0.17311402678322937</v>
      </c>
      <c r="I2854" s="43" t="s">
        <v>33</v>
      </c>
      <c r="J2854" s="44" t="s">
        <v>70565</v>
      </c>
      <c r="K2854" s="44" t="s">
        <v>70566</v>
      </c>
      <c r="L2854" s="44">
        <v>14</v>
      </c>
      <c r="M2854" s="44">
        <v>13</v>
      </c>
    </row>
    <row r="2855" spans="1:13" x14ac:dyDescent="0.25">
      <c r="A2855" s="41" t="s">
        <v>39445</v>
      </c>
      <c r="B2855" s="41" t="s">
        <v>14520</v>
      </c>
      <c r="C2855" s="41" t="s">
        <v>2557</v>
      </c>
      <c r="D2855" s="41" t="s">
        <v>14519</v>
      </c>
      <c r="E2855" s="41" t="s">
        <v>2557</v>
      </c>
      <c r="F2855" s="41" t="s">
        <v>14521</v>
      </c>
      <c r="G2855" s="41" t="s">
        <v>14522</v>
      </c>
      <c r="H2855" s="42">
        <v>1.4092473829548595</v>
      </c>
      <c r="I2855" s="43" t="s">
        <v>33</v>
      </c>
      <c r="J2855" s="44" t="s">
        <v>70567</v>
      </c>
      <c r="K2855" s="44" t="s">
        <v>70568</v>
      </c>
      <c r="L2855" s="44">
        <v>11</v>
      </c>
      <c r="M2855" s="44">
        <v>1</v>
      </c>
    </row>
    <row r="2856" spans="1:13" x14ac:dyDescent="0.25">
      <c r="A2856" s="41" t="s">
        <v>36402</v>
      </c>
      <c r="B2856" s="41" t="s">
        <v>2623</v>
      </c>
      <c r="C2856" s="41" t="s">
        <v>26400</v>
      </c>
      <c r="D2856" s="41" t="s">
        <v>2622</v>
      </c>
      <c r="E2856" s="41" t="s">
        <v>2476</v>
      </c>
      <c r="F2856" s="41" t="s">
        <v>2624</v>
      </c>
      <c r="G2856" s="41" t="s">
        <v>2625</v>
      </c>
      <c r="H2856" s="42">
        <v>-0.31422152875762088</v>
      </c>
      <c r="I2856" s="43" t="s">
        <v>33</v>
      </c>
      <c r="J2856" s="44" t="s">
        <v>70569</v>
      </c>
      <c r="K2856" s="44" t="s">
        <v>70570</v>
      </c>
      <c r="L2856" s="44">
        <v>2</v>
      </c>
      <c r="M2856" s="44">
        <v>2</v>
      </c>
    </row>
    <row r="2857" spans="1:13" x14ac:dyDescent="0.25">
      <c r="A2857" s="41" t="s">
        <v>33795</v>
      </c>
      <c r="B2857" s="41" t="s">
        <v>33796</v>
      </c>
      <c r="C2857" s="41" t="s">
        <v>2476</v>
      </c>
      <c r="D2857" s="41" t="s">
        <v>33797</v>
      </c>
      <c r="E2857" s="41" t="s">
        <v>2466</v>
      </c>
      <c r="F2857" s="41" t="s">
        <v>33798</v>
      </c>
      <c r="G2857" s="41" t="s">
        <v>33799</v>
      </c>
      <c r="H2857" s="42">
        <v>-0.3486199787775815</v>
      </c>
      <c r="I2857" s="43" t="s">
        <v>33</v>
      </c>
      <c r="J2857" s="44" t="s">
        <v>70571</v>
      </c>
      <c r="K2857" s="44" t="s">
        <v>70572</v>
      </c>
      <c r="L2857" s="44">
        <v>2</v>
      </c>
      <c r="M2857" s="44">
        <v>2</v>
      </c>
    </row>
    <row r="2858" spans="1:13" x14ac:dyDescent="0.25">
      <c r="A2858" s="41" t="s">
        <v>27134</v>
      </c>
      <c r="B2858" s="41" t="s">
        <v>19455</v>
      </c>
      <c r="C2858" s="41" t="s">
        <v>2538</v>
      </c>
      <c r="D2858" s="41" t="s">
        <v>19454</v>
      </c>
      <c r="E2858" s="41" t="s">
        <v>2538</v>
      </c>
      <c r="F2858" s="41" t="s">
        <v>19456</v>
      </c>
      <c r="G2858" s="41" t="s">
        <v>19457</v>
      </c>
      <c r="H2858" s="42">
        <v>0.11067836871403841</v>
      </c>
      <c r="I2858" s="43" t="s">
        <v>33</v>
      </c>
      <c r="J2858" s="44" t="s">
        <v>70573</v>
      </c>
      <c r="K2858" s="44" t="s">
        <v>70574</v>
      </c>
      <c r="L2858" s="44">
        <v>3</v>
      </c>
      <c r="M2858" s="44">
        <v>3</v>
      </c>
    </row>
    <row r="2859" spans="1:13" x14ac:dyDescent="0.25">
      <c r="A2859" s="41" t="s">
        <v>38699</v>
      </c>
      <c r="B2859" s="41" t="s">
        <v>19268</v>
      </c>
      <c r="C2859" s="41" t="s">
        <v>2494</v>
      </c>
      <c r="D2859" s="41" t="s">
        <v>19267</v>
      </c>
      <c r="E2859" s="41" t="s">
        <v>2494</v>
      </c>
      <c r="F2859" s="41" t="s">
        <v>19269</v>
      </c>
      <c r="G2859" s="41" t="s">
        <v>19270</v>
      </c>
      <c r="H2859" s="42">
        <v>0.25213988682272748</v>
      </c>
      <c r="I2859" s="43" t="s">
        <v>33</v>
      </c>
      <c r="J2859" s="44" t="s">
        <v>70575</v>
      </c>
      <c r="K2859" s="44" t="s">
        <v>70576</v>
      </c>
      <c r="L2859" s="44">
        <v>8</v>
      </c>
      <c r="M2859" s="44">
        <v>8</v>
      </c>
    </row>
    <row r="2860" spans="1:13" x14ac:dyDescent="0.25">
      <c r="A2860" s="41" t="s">
        <v>30617</v>
      </c>
      <c r="B2860" s="41" t="s">
        <v>4190</v>
      </c>
      <c r="C2860" s="41" t="s">
        <v>14386</v>
      </c>
      <c r="D2860" s="41" t="s">
        <v>25634</v>
      </c>
      <c r="E2860" s="41" t="s">
        <v>2538</v>
      </c>
      <c r="F2860" s="41" t="s">
        <v>25635</v>
      </c>
      <c r="G2860" s="41" t="s">
        <v>25636</v>
      </c>
      <c r="H2860" s="42">
        <v>0.13877216236570125</v>
      </c>
      <c r="I2860" s="43" t="s">
        <v>33</v>
      </c>
      <c r="J2860" s="44" t="s">
        <v>70577</v>
      </c>
      <c r="K2860" s="44" t="s">
        <v>70578</v>
      </c>
      <c r="L2860" s="44">
        <v>18</v>
      </c>
      <c r="M2860" s="44">
        <v>3</v>
      </c>
    </row>
    <row r="2861" spans="1:13" x14ac:dyDescent="0.25">
      <c r="A2861" s="41" t="s">
        <v>25633</v>
      </c>
      <c r="B2861" s="41" t="s">
        <v>4190</v>
      </c>
      <c r="C2861" s="41" t="s">
        <v>1779</v>
      </c>
      <c r="D2861" s="41" t="s">
        <v>25634</v>
      </c>
      <c r="E2861" s="41" t="s">
        <v>2538</v>
      </c>
      <c r="F2861" s="41" t="s">
        <v>25635</v>
      </c>
      <c r="G2861" s="41" t="s">
        <v>25636</v>
      </c>
      <c r="H2861" s="42">
        <v>0.17111131343487043</v>
      </c>
      <c r="I2861" s="43" t="s">
        <v>33</v>
      </c>
      <c r="J2861" s="44" t="s">
        <v>70579</v>
      </c>
      <c r="K2861" s="44" t="s">
        <v>70580</v>
      </c>
      <c r="L2861" s="44">
        <v>21</v>
      </c>
      <c r="M2861" s="44">
        <v>6</v>
      </c>
    </row>
    <row r="2862" spans="1:13" x14ac:dyDescent="0.25">
      <c r="A2862" s="41" t="s">
        <v>34928</v>
      </c>
      <c r="B2862" s="41" t="s">
        <v>6499</v>
      </c>
      <c r="C2862" s="41" t="s">
        <v>2476</v>
      </c>
      <c r="D2862" s="41" t="s">
        <v>6498</v>
      </c>
      <c r="E2862" s="41" t="s">
        <v>2557</v>
      </c>
      <c r="F2862" s="41" t="s">
        <v>6500</v>
      </c>
      <c r="G2862" s="41" t="s">
        <v>6501</v>
      </c>
      <c r="H2862" s="42">
        <v>0.15942584068728652</v>
      </c>
      <c r="I2862" s="43" t="s">
        <v>33</v>
      </c>
      <c r="J2862" s="44" t="s">
        <v>70581</v>
      </c>
      <c r="K2862" s="44" t="s">
        <v>70582</v>
      </c>
      <c r="L2862" s="44">
        <v>12</v>
      </c>
      <c r="M2862" s="44">
        <v>6</v>
      </c>
    </row>
    <row r="2863" spans="1:13" x14ac:dyDescent="0.25">
      <c r="A2863" s="41" t="s">
        <v>29201</v>
      </c>
      <c r="B2863" s="41" t="s">
        <v>6499</v>
      </c>
      <c r="C2863" s="41" t="s">
        <v>2538</v>
      </c>
      <c r="D2863" s="41" t="s">
        <v>6498</v>
      </c>
      <c r="E2863" s="41" t="s">
        <v>2557</v>
      </c>
      <c r="F2863" s="41" t="s">
        <v>6500</v>
      </c>
      <c r="G2863" s="41" t="s">
        <v>6501</v>
      </c>
      <c r="H2863" s="42">
        <v>0.20417200473325631</v>
      </c>
      <c r="I2863" s="43" t="s">
        <v>33</v>
      </c>
      <c r="J2863" s="44" t="s">
        <v>70583</v>
      </c>
      <c r="K2863" s="44" t="s">
        <v>70584</v>
      </c>
      <c r="L2863" s="44">
        <v>15</v>
      </c>
      <c r="M2863" s="44">
        <v>9</v>
      </c>
    </row>
    <row r="2864" spans="1:13" x14ac:dyDescent="0.25">
      <c r="A2864" s="41" t="s">
        <v>29322</v>
      </c>
      <c r="B2864" s="41" t="s">
        <v>29323</v>
      </c>
      <c r="C2864" s="41" t="s">
        <v>2678</v>
      </c>
      <c r="D2864" s="41" t="s">
        <v>29324</v>
      </c>
      <c r="E2864" s="41" t="s">
        <v>2576</v>
      </c>
      <c r="F2864" s="41" t="s">
        <v>29325</v>
      </c>
      <c r="G2864" s="41" t="s">
        <v>29326</v>
      </c>
      <c r="H2864" s="42">
        <v>0.33557425695863713</v>
      </c>
      <c r="I2864" s="43" t="s">
        <v>33</v>
      </c>
      <c r="J2864" s="44" t="s">
        <v>70585</v>
      </c>
      <c r="K2864" s="44" t="s">
        <v>70586</v>
      </c>
      <c r="L2864" s="44">
        <v>9</v>
      </c>
      <c r="M2864" s="44">
        <v>9</v>
      </c>
    </row>
    <row r="2865" spans="1:13" x14ac:dyDescent="0.25">
      <c r="A2865" s="41" t="s">
        <v>40815</v>
      </c>
      <c r="B2865" s="41" t="s">
        <v>16112</v>
      </c>
      <c r="C2865" s="41" t="s">
        <v>16875</v>
      </c>
      <c r="D2865" s="41" t="s">
        <v>16111</v>
      </c>
      <c r="E2865" s="41" t="s">
        <v>2538</v>
      </c>
      <c r="F2865" s="41" t="s">
        <v>16113</v>
      </c>
      <c r="G2865" s="41" t="s">
        <v>16114</v>
      </c>
      <c r="H2865" s="42">
        <v>-1.429470126119881</v>
      </c>
      <c r="I2865" s="43" t="s">
        <v>33</v>
      </c>
      <c r="J2865" s="44" t="s">
        <v>70587</v>
      </c>
      <c r="K2865" s="44" t="s">
        <v>70588</v>
      </c>
      <c r="L2865" s="44">
        <v>21</v>
      </c>
      <c r="M2865" s="44">
        <v>21</v>
      </c>
    </row>
    <row r="2866" spans="1:13" x14ac:dyDescent="0.25">
      <c r="A2866" s="41" t="s">
        <v>27777</v>
      </c>
      <c r="B2866" s="41" t="s">
        <v>27778</v>
      </c>
      <c r="C2866" s="41" t="s">
        <v>2476</v>
      </c>
      <c r="D2866" s="41" t="s">
        <v>8584</v>
      </c>
      <c r="E2866" s="41" t="s">
        <v>2476</v>
      </c>
      <c r="F2866" s="41" t="s">
        <v>8586</v>
      </c>
      <c r="G2866" s="41" t="s">
        <v>8587</v>
      </c>
      <c r="H2866" s="42">
        <v>0.32496050363500806</v>
      </c>
      <c r="I2866" s="43" t="s">
        <v>33</v>
      </c>
      <c r="J2866" s="44" t="s">
        <v>70589</v>
      </c>
      <c r="K2866" s="44" t="s">
        <v>70590</v>
      </c>
      <c r="L2866" s="44">
        <v>19</v>
      </c>
      <c r="M2866" s="44">
        <v>19</v>
      </c>
    </row>
    <row r="2867" spans="1:13" x14ac:dyDescent="0.25">
      <c r="A2867" s="41" t="s">
        <v>36152</v>
      </c>
      <c r="B2867" s="41" t="s">
        <v>15720</v>
      </c>
      <c r="C2867" s="41" t="s">
        <v>2538</v>
      </c>
      <c r="D2867" s="41" t="s">
        <v>36153</v>
      </c>
      <c r="E2867" s="41" t="s">
        <v>2476</v>
      </c>
      <c r="F2867" s="41" t="s">
        <v>36154</v>
      </c>
      <c r="G2867" s="41" t="s">
        <v>36155</v>
      </c>
      <c r="H2867" s="42">
        <v>0.5567020504850595</v>
      </c>
      <c r="I2867" s="43" t="s">
        <v>33</v>
      </c>
      <c r="J2867" s="44" t="s">
        <v>70591</v>
      </c>
      <c r="K2867" s="44" t="s">
        <v>70592</v>
      </c>
      <c r="L2867" s="44">
        <v>2</v>
      </c>
      <c r="M2867" s="44">
        <v>2</v>
      </c>
    </row>
    <row r="2868" spans="1:13" x14ac:dyDescent="0.25">
      <c r="A2868" s="41" t="s">
        <v>32571</v>
      </c>
      <c r="B2868" s="41"/>
      <c r="C2868" s="41"/>
      <c r="D2868" s="41"/>
      <c r="E2868" s="41"/>
      <c r="F2868" s="41" t="s">
        <v>32572</v>
      </c>
      <c r="G2868" s="41" t="s">
        <v>32573</v>
      </c>
      <c r="H2868" s="42">
        <v>-0.28579658623411142</v>
      </c>
      <c r="I2868" s="43" t="s">
        <v>33</v>
      </c>
      <c r="J2868" s="44" t="s">
        <v>70593</v>
      </c>
      <c r="K2868" s="44" t="s">
        <v>70594</v>
      </c>
      <c r="L2868" s="44">
        <v>3</v>
      </c>
      <c r="M2868" s="44">
        <v>3</v>
      </c>
    </row>
    <row r="2869" spans="1:13" x14ac:dyDescent="0.25">
      <c r="A2869" s="41" t="s">
        <v>39334</v>
      </c>
      <c r="B2869" s="41" t="s">
        <v>39335</v>
      </c>
      <c r="C2869" s="41" t="s">
        <v>2538</v>
      </c>
      <c r="D2869" s="41" t="s">
        <v>39336</v>
      </c>
      <c r="E2869" s="41" t="s">
        <v>2576</v>
      </c>
      <c r="F2869" s="41" t="s">
        <v>39337</v>
      </c>
      <c r="G2869" s="41" t="s">
        <v>39338</v>
      </c>
      <c r="H2869" s="42">
        <v>-0.15845120050806194</v>
      </c>
      <c r="I2869" s="43" t="s">
        <v>33</v>
      </c>
      <c r="J2869" s="44" t="s">
        <v>70595</v>
      </c>
      <c r="K2869" s="44" t="s">
        <v>70596</v>
      </c>
      <c r="L2869" s="44">
        <v>2</v>
      </c>
      <c r="M2869" s="44">
        <v>2</v>
      </c>
    </row>
    <row r="2870" spans="1:13" x14ac:dyDescent="0.25">
      <c r="A2870" s="41" t="s">
        <v>34961</v>
      </c>
      <c r="B2870" s="41" t="s">
        <v>34962</v>
      </c>
      <c r="C2870" s="41" t="s">
        <v>2557</v>
      </c>
      <c r="D2870" s="41" t="s">
        <v>34963</v>
      </c>
      <c r="E2870" s="41" t="s">
        <v>2476</v>
      </c>
      <c r="F2870" s="41" t="s">
        <v>34964</v>
      </c>
      <c r="G2870" s="41" t="s">
        <v>34965</v>
      </c>
      <c r="H2870" s="42">
        <v>0.18786926794248454</v>
      </c>
      <c r="I2870" s="43" t="s">
        <v>33</v>
      </c>
      <c r="J2870" s="44" t="s">
        <v>70597</v>
      </c>
      <c r="K2870" s="44" t="s">
        <v>70598</v>
      </c>
      <c r="L2870" s="44">
        <v>5</v>
      </c>
      <c r="M2870" s="44">
        <v>5</v>
      </c>
    </row>
    <row r="2871" spans="1:13" x14ac:dyDescent="0.25">
      <c r="A2871" s="41" t="s">
        <v>35734</v>
      </c>
      <c r="B2871" s="41"/>
      <c r="C2871" s="41"/>
      <c r="D2871" s="41"/>
      <c r="E2871" s="41"/>
      <c r="F2871" s="41" t="s">
        <v>25839</v>
      </c>
      <c r="G2871" s="41" t="s">
        <v>25840</v>
      </c>
      <c r="H2871" s="42">
        <v>5.931314268912187E-2</v>
      </c>
      <c r="I2871" s="43" t="s">
        <v>33</v>
      </c>
      <c r="J2871" s="44" t="s">
        <v>70599</v>
      </c>
      <c r="K2871" s="44" t="s">
        <v>70600</v>
      </c>
      <c r="L2871" s="44">
        <v>2</v>
      </c>
      <c r="M2871" s="44">
        <v>2</v>
      </c>
    </row>
    <row r="2872" spans="1:13" x14ac:dyDescent="0.25">
      <c r="A2872" s="41" t="s">
        <v>24873</v>
      </c>
      <c r="B2872" s="41" t="s">
        <v>210</v>
      </c>
      <c r="C2872" s="41" t="s">
        <v>27</v>
      </c>
      <c r="D2872" s="41" t="s">
        <v>209</v>
      </c>
      <c r="E2872" s="41" t="s">
        <v>27</v>
      </c>
      <c r="F2872" s="41" t="s">
        <v>24874</v>
      </c>
      <c r="G2872" s="41" t="s">
        <v>24875</v>
      </c>
      <c r="H2872" s="42">
        <v>0.5519730902367459</v>
      </c>
      <c r="I2872" s="43" t="s">
        <v>33</v>
      </c>
      <c r="J2872" s="44" t="s">
        <v>70601</v>
      </c>
      <c r="K2872" s="44" t="s">
        <v>70602</v>
      </c>
      <c r="L2872" s="44">
        <v>8</v>
      </c>
      <c r="M2872" s="44">
        <v>5</v>
      </c>
    </row>
    <row r="2873" spans="1:13" x14ac:dyDescent="0.25">
      <c r="A2873" s="41" t="s">
        <v>32187</v>
      </c>
      <c r="B2873" s="41" t="s">
        <v>7809</v>
      </c>
      <c r="C2873" s="41" t="s">
        <v>2476</v>
      </c>
      <c r="D2873" s="41" t="s">
        <v>7808</v>
      </c>
      <c r="E2873" s="41" t="s">
        <v>2595</v>
      </c>
      <c r="F2873" s="41" t="s">
        <v>7810</v>
      </c>
      <c r="G2873" s="41" t="s">
        <v>7811</v>
      </c>
      <c r="H2873" s="42">
        <v>-0.19004592229604733</v>
      </c>
      <c r="I2873" s="43" t="s">
        <v>33</v>
      </c>
      <c r="J2873" s="44" t="s">
        <v>70603</v>
      </c>
      <c r="K2873" s="44" t="s">
        <v>70604</v>
      </c>
      <c r="L2873" s="44">
        <v>6</v>
      </c>
      <c r="M2873" s="44">
        <v>6</v>
      </c>
    </row>
    <row r="2874" spans="1:13" x14ac:dyDescent="0.25">
      <c r="A2874" s="41" t="s">
        <v>38436</v>
      </c>
      <c r="B2874" s="41" t="s">
        <v>35540</v>
      </c>
      <c r="C2874" s="41" t="s">
        <v>2576</v>
      </c>
      <c r="D2874" s="41" t="s">
        <v>35541</v>
      </c>
      <c r="E2874" s="41" t="s">
        <v>2557</v>
      </c>
      <c r="F2874" s="41" t="s">
        <v>38437</v>
      </c>
      <c r="G2874" s="41" t="s">
        <v>38438</v>
      </c>
      <c r="H2874" s="42">
        <v>0.50292864454070008</v>
      </c>
      <c r="I2874" s="43" t="s">
        <v>33</v>
      </c>
      <c r="J2874" s="44" t="s">
        <v>70605</v>
      </c>
      <c r="K2874" s="44" t="s">
        <v>70606</v>
      </c>
      <c r="L2874" s="44">
        <v>7</v>
      </c>
      <c r="M2874" s="44">
        <v>5</v>
      </c>
    </row>
    <row r="2875" spans="1:13" x14ac:dyDescent="0.25">
      <c r="A2875" s="41" t="s">
        <v>32476</v>
      </c>
      <c r="B2875" s="41" t="s">
        <v>13095</v>
      </c>
      <c r="C2875" s="41" t="s">
        <v>2538</v>
      </c>
      <c r="D2875" s="41" t="s">
        <v>13094</v>
      </c>
      <c r="E2875" s="41" t="s">
        <v>2504</v>
      </c>
      <c r="F2875" s="41" t="s">
        <v>13096</v>
      </c>
      <c r="G2875" s="41" t="s">
        <v>13097</v>
      </c>
      <c r="H2875" s="42">
        <v>-6.9800341545090683E-2</v>
      </c>
      <c r="I2875" s="43" t="s">
        <v>33</v>
      </c>
      <c r="J2875" s="44" t="s">
        <v>70607</v>
      </c>
      <c r="K2875" s="44" t="s">
        <v>70608</v>
      </c>
      <c r="L2875" s="44">
        <v>15</v>
      </c>
      <c r="M2875" s="44">
        <v>15</v>
      </c>
    </row>
    <row r="2876" spans="1:13" x14ac:dyDescent="0.25">
      <c r="A2876" s="41" t="s">
        <v>40856</v>
      </c>
      <c r="B2876" s="41" t="s">
        <v>10939</v>
      </c>
      <c r="C2876" s="41" t="s">
        <v>2538</v>
      </c>
      <c r="D2876" s="41" t="s">
        <v>10938</v>
      </c>
      <c r="E2876" s="41" t="s">
        <v>2538</v>
      </c>
      <c r="F2876" s="41" t="s">
        <v>10940</v>
      </c>
      <c r="G2876" s="41" t="s">
        <v>10941</v>
      </c>
      <c r="H2876" s="42">
        <v>0.24025609950835092</v>
      </c>
      <c r="I2876" s="43" t="s">
        <v>33</v>
      </c>
      <c r="J2876" s="44" t="s">
        <v>70609</v>
      </c>
      <c r="K2876" s="44" t="s">
        <v>70610</v>
      </c>
      <c r="L2876" s="44">
        <v>40</v>
      </c>
      <c r="M2876" s="44">
        <v>40</v>
      </c>
    </row>
    <row r="2877" spans="1:13" x14ac:dyDescent="0.25">
      <c r="A2877" s="41" t="s">
        <v>35900</v>
      </c>
      <c r="B2877" s="41" t="s">
        <v>6393</v>
      </c>
      <c r="C2877" s="41" t="s">
        <v>2538</v>
      </c>
      <c r="D2877" s="41" t="s">
        <v>13068</v>
      </c>
      <c r="E2877" s="41" t="s">
        <v>2466</v>
      </c>
      <c r="F2877" s="41" t="s">
        <v>13069</v>
      </c>
      <c r="G2877" s="41" t="s">
        <v>13070</v>
      </c>
      <c r="H2877" s="42">
        <v>0.34159257026975742</v>
      </c>
      <c r="I2877" s="43" t="s">
        <v>33</v>
      </c>
      <c r="J2877" s="44" t="s">
        <v>70611</v>
      </c>
      <c r="K2877" s="44" t="s">
        <v>70612</v>
      </c>
      <c r="L2877" s="44">
        <v>3</v>
      </c>
      <c r="M2877" s="44">
        <v>3</v>
      </c>
    </row>
    <row r="2878" spans="1:13" x14ac:dyDescent="0.25">
      <c r="A2878" s="41" t="s">
        <v>24546</v>
      </c>
      <c r="B2878" s="41" t="s">
        <v>1514</v>
      </c>
      <c r="C2878" s="41" t="s">
        <v>27</v>
      </c>
      <c r="D2878" s="41" t="s">
        <v>2373</v>
      </c>
      <c r="E2878" s="41" t="s">
        <v>27</v>
      </c>
      <c r="F2878" s="41" t="s">
        <v>2374</v>
      </c>
      <c r="G2878" s="41" t="s">
        <v>2375</v>
      </c>
      <c r="H2878" s="42">
        <v>-0.28913134762253495</v>
      </c>
      <c r="I2878" s="43" t="s">
        <v>33</v>
      </c>
      <c r="J2878" s="44" t="s">
        <v>70613</v>
      </c>
      <c r="K2878" s="44" t="s">
        <v>70614</v>
      </c>
      <c r="L2878" s="44">
        <v>4</v>
      </c>
      <c r="M2878" s="44">
        <v>4</v>
      </c>
    </row>
    <row r="2879" spans="1:13" x14ac:dyDescent="0.25">
      <c r="A2879" s="41" t="s">
        <v>34196</v>
      </c>
      <c r="B2879" s="41" t="s">
        <v>4712</v>
      </c>
      <c r="C2879" s="41" t="s">
        <v>2476</v>
      </c>
      <c r="D2879" s="41" t="s">
        <v>12697</v>
      </c>
      <c r="E2879" s="41" t="s">
        <v>2595</v>
      </c>
      <c r="F2879" s="41" t="s">
        <v>12698</v>
      </c>
      <c r="G2879" s="41" t="s">
        <v>4714</v>
      </c>
      <c r="H2879" s="42">
        <v>-9.2694860161421103E-2</v>
      </c>
      <c r="I2879" s="43" t="s">
        <v>33</v>
      </c>
      <c r="J2879" s="44" t="s">
        <v>70615</v>
      </c>
      <c r="K2879" s="44" t="s">
        <v>70616</v>
      </c>
      <c r="L2879" s="44">
        <v>14</v>
      </c>
      <c r="M2879" s="44">
        <v>13</v>
      </c>
    </row>
    <row r="2880" spans="1:13" x14ac:dyDescent="0.25">
      <c r="A2880" s="41" t="s">
        <v>39779</v>
      </c>
      <c r="B2880" s="41" t="s">
        <v>4712</v>
      </c>
      <c r="C2880" s="41" t="s">
        <v>2476</v>
      </c>
      <c r="D2880" s="41" t="s">
        <v>12697</v>
      </c>
      <c r="E2880" s="41" t="s">
        <v>2595</v>
      </c>
      <c r="F2880" s="41" t="s">
        <v>12698</v>
      </c>
      <c r="G2880" s="41" t="s">
        <v>4714</v>
      </c>
      <c r="H2880" s="42">
        <v>0.42623521327261554</v>
      </c>
      <c r="I2880" s="43" t="s">
        <v>33</v>
      </c>
      <c r="J2880" s="44" t="s">
        <v>70617</v>
      </c>
      <c r="K2880" s="44" t="s">
        <v>70618</v>
      </c>
      <c r="L2880" s="44">
        <v>6</v>
      </c>
      <c r="M2880" s="44">
        <v>4</v>
      </c>
    </row>
    <row r="2881" spans="1:13" x14ac:dyDescent="0.25">
      <c r="A2881" s="41" t="s">
        <v>27483</v>
      </c>
      <c r="B2881" s="41" t="s">
        <v>12733</v>
      </c>
      <c r="C2881" s="41" t="s">
        <v>2576</v>
      </c>
      <c r="D2881" s="41" t="s">
        <v>12732</v>
      </c>
      <c r="E2881" s="41" t="s">
        <v>2476</v>
      </c>
      <c r="F2881" s="41" t="s">
        <v>12734</v>
      </c>
      <c r="G2881" s="41" t="s">
        <v>12735</v>
      </c>
      <c r="H2881" s="42">
        <v>-1.8296000427551862E-2</v>
      </c>
      <c r="I2881" s="43" t="s">
        <v>33</v>
      </c>
      <c r="J2881" s="44" t="s">
        <v>70619</v>
      </c>
      <c r="K2881" s="44" t="s">
        <v>70620</v>
      </c>
      <c r="L2881" s="44">
        <v>22</v>
      </c>
      <c r="M2881" s="44">
        <v>22</v>
      </c>
    </row>
    <row r="2882" spans="1:13" x14ac:dyDescent="0.25">
      <c r="A2882" s="41" t="s">
        <v>27349</v>
      </c>
      <c r="B2882" s="41" t="s">
        <v>27350</v>
      </c>
      <c r="C2882" s="41" t="s">
        <v>2538</v>
      </c>
      <c r="D2882" s="41" t="s">
        <v>27351</v>
      </c>
      <c r="E2882" s="41" t="s">
        <v>2678</v>
      </c>
      <c r="F2882" s="41" t="s">
        <v>27352</v>
      </c>
      <c r="G2882" s="41" t="s">
        <v>27353</v>
      </c>
      <c r="H2882" s="42">
        <v>0.37994998226341725</v>
      </c>
      <c r="I2882" s="43" t="s">
        <v>33</v>
      </c>
      <c r="J2882" s="44" t="s">
        <v>70621</v>
      </c>
      <c r="K2882" s="44" t="s">
        <v>70622</v>
      </c>
      <c r="L2882" s="44">
        <v>14</v>
      </c>
      <c r="M2882" s="44">
        <v>14</v>
      </c>
    </row>
    <row r="2883" spans="1:13" x14ac:dyDescent="0.25">
      <c r="A2883" s="41" t="s">
        <v>36727</v>
      </c>
      <c r="B2883" s="41" t="s">
        <v>10431</v>
      </c>
      <c r="C2883" s="41" t="s">
        <v>2538</v>
      </c>
      <c r="D2883" s="41" t="s">
        <v>10430</v>
      </c>
      <c r="E2883" s="41" t="s">
        <v>2678</v>
      </c>
      <c r="F2883" s="41" t="s">
        <v>10432</v>
      </c>
      <c r="G2883" s="41" t="s">
        <v>10433</v>
      </c>
      <c r="H2883" s="42">
        <v>2.4316100313418399E-2</v>
      </c>
      <c r="I2883" s="43" t="s">
        <v>33</v>
      </c>
      <c r="J2883" s="44" t="s">
        <v>70623</v>
      </c>
      <c r="K2883" s="44" t="s">
        <v>70624</v>
      </c>
      <c r="L2883" s="44">
        <v>6</v>
      </c>
      <c r="M2883" s="44">
        <v>6</v>
      </c>
    </row>
    <row r="2884" spans="1:13" x14ac:dyDescent="0.25">
      <c r="A2884" s="41" t="s">
        <v>39921</v>
      </c>
      <c r="B2884" s="41" t="s">
        <v>39922</v>
      </c>
      <c r="C2884" s="41" t="s">
        <v>2576</v>
      </c>
      <c r="D2884" s="41" t="s">
        <v>39923</v>
      </c>
      <c r="E2884" s="41" t="s">
        <v>2576</v>
      </c>
      <c r="F2884" s="41" t="s">
        <v>20444</v>
      </c>
      <c r="G2884" s="41" t="s">
        <v>20445</v>
      </c>
      <c r="H2884" s="42">
        <v>0.31981295382652192</v>
      </c>
      <c r="I2884" s="43" t="s">
        <v>33</v>
      </c>
      <c r="J2884" s="44" t="s">
        <v>70625</v>
      </c>
      <c r="K2884" s="44" t="s">
        <v>70626</v>
      </c>
      <c r="L2884" s="44">
        <v>6</v>
      </c>
      <c r="M2884" s="44">
        <v>3</v>
      </c>
    </row>
    <row r="2885" spans="1:13" x14ac:dyDescent="0.25">
      <c r="A2885" s="41" t="s">
        <v>26151</v>
      </c>
      <c r="B2885" s="41" t="s">
        <v>522</v>
      </c>
      <c r="C2885" s="41" t="s">
        <v>2494</v>
      </c>
      <c r="D2885" s="41" t="s">
        <v>5416</v>
      </c>
      <c r="E2885" s="41" t="s">
        <v>27</v>
      </c>
      <c r="F2885" s="41" t="s">
        <v>5417</v>
      </c>
      <c r="G2885" s="41" t="s">
        <v>5418</v>
      </c>
      <c r="H2885" s="42">
        <v>-0.22460816276451057</v>
      </c>
      <c r="I2885" s="43" t="s">
        <v>33</v>
      </c>
      <c r="J2885" s="44" t="s">
        <v>70627</v>
      </c>
      <c r="K2885" s="44" t="s">
        <v>70628</v>
      </c>
      <c r="L2885" s="44">
        <v>12</v>
      </c>
      <c r="M2885" s="44">
        <v>12</v>
      </c>
    </row>
    <row r="2886" spans="1:13" x14ac:dyDescent="0.25">
      <c r="A2886" s="41" t="s">
        <v>28995</v>
      </c>
      <c r="B2886" s="41" t="s">
        <v>4387</v>
      </c>
      <c r="C2886" s="41" t="s">
        <v>2476</v>
      </c>
      <c r="D2886" s="41" t="s">
        <v>11824</v>
      </c>
      <c r="E2886" s="41" t="s">
        <v>2538</v>
      </c>
      <c r="F2886" s="41" t="s">
        <v>11825</v>
      </c>
      <c r="G2886" s="41" t="s">
        <v>11826</v>
      </c>
      <c r="H2886" s="42">
        <v>-0.21755932511679729</v>
      </c>
      <c r="I2886" s="43" t="s">
        <v>33</v>
      </c>
      <c r="J2886" s="44" t="s">
        <v>70629</v>
      </c>
      <c r="K2886" s="44" t="s">
        <v>70630</v>
      </c>
      <c r="L2886" s="44">
        <v>2</v>
      </c>
      <c r="M2886" s="44">
        <v>2</v>
      </c>
    </row>
    <row r="2887" spans="1:13" x14ac:dyDescent="0.25">
      <c r="A2887" s="41" t="s">
        <v>37551</v>
      </c>
      <c r="B2887" s="41" t="s">
        <v>37552</v>
      </c>
      <c r="C2887" s="41" t="s">
        <v>2494</v>
      </c>
      <c r="D2887" s="41" t="s">
        <v>37553</v>
      </c>
      <c r="E2887" s="41" t="s">
        <v>2557</v>
      </c>
      <c r="F2887" s="41" t="s">
        <v>37554</v>
      </c>
      <c r="G2887" s="41" t="s">
        <v>37555</v>
      </c>
      <c r="H2887" s="42">
        <v>0.39391907648842095</v>
      </c>
      <c r="I2887" s="43" t="s">
        <v>33</v>
      </c>
      <c r="J2887" s="44" t="s">
        <v>70631</v>
      </c>
      <c r="K2887" s="44" t="s">
        <v>70632</v>
      </c>
      <c r="L2887" s="44">
        <v>37</v>
      </c>
      <c r="M2887" s="44">
        <v>37</v>
      </c>
    </row>
    <row r="2888" spans="1:13" x14ac:dyDescent="0.25">
      <c r="A2888" s="41" t="s">
        <v>36692</v>
      </c>
      <c r="B2888" s="41" t="s">
        <v>16821</v>
      </c>
      <c r="C2888" s="41" t="s">
        <v>36693</v>
      </c>
      <c r="D2888" s="41" t="s">
        <v>36694</v>
      </c>
      <c r="E2888" s="41" t="s">
        <v>2466</v>
      </c>
      <c r="F2888" s="41" t="s">
        <v>36695</v>
      </c>
      <c r="G2888" s="41" t="s">
        <v>36696</v>
      </c>
      <c r="H2888" s="42">
        <v>-0.60978102717116511</v>
      </c>
      <c r="I2888" s="43" t="s">
        <v>33</v>
      </c>
      <c r="J2888" s="44" t="s">
        <v>70633</v>
      </c>
      <c r="K2888" s="44" t="s">
        <v>70634</v>
      </c>
      <c r="L2888" s="44">
        <v>3</v>
      </c>
      <c r="M2888" s="44">
        <v>3</v>
      </c>
    </row>
    <row r="2889" spans="1:13" x14ac:dyDescent="0.25">
      <c r="A2889" s="41" t="s">
        <v>26725</v>
      </c>
      <c r="B2889" s="41" t="s">
        <v>2838</v>
      </c>
      <c r="C2889" s="41" t="s">
        <v>2476</v>
      </c>
      <c r="D2889" s="41" t="s">
        <v>2997</v>
      </c>
      <c r="E2889" s="41" t="s">
        <v>2476</v>
      </c>
      <c r="F2889" s="41" t="s">
        <v>2998</v>
      </c>
      <c r="G2889" s="41" t="s">
        <v>2999</v>
      </c>
      <c r="H2889" s="42">
        <v>-0.34483164972929109</v>
      </c>
      <c r="I2889" s="43" t="s">
        <v>33</v>
      </c>
      <c r="J2889" s="44" t="s">
        <v>70635</v>
      </c>
      <c r="K2889" s="44" t="s">
        <v>70636</v>
      </c>
      <c r="L2889" s="44">
        <v>11</v>
      </c>
      <c r="M2889" s="44">
        <v>11</v>
      </c>
    </row>
    <row r="2890" spans="1:13" x14ac:dyDescent="0.25">
      <c r="A2890" s="41" t="s">
        <v>38576</v>
      </c>
      <c r="B2890" s="41" t="s">
        <v>38577</v>
      </c>
      <c r="C2890" s="41" t="s">
        <v>2557</v>
      </c>
      <c r="D2890" s="41" t="s">
        <v>38578</v>
      </c>
      <c r="E2890" s="41" t="s">
        <v>2576</v>
      </c>
      <c r="F2890" s="41" t="s">
        <v>38579</v>
      </c>
      <c r="G2890" s="41" t="s">
        <v>38580</v>
      </c>
      <c r="H2890" s="42">
        <v>-7.6001984292857205E-2</v>
      </c>
      <c r="I2890" s="43" t="s">
        <v>33</v>
      </c>
      <c r="J2890" s="44" t="s">
        <v>70637</v>
      </c>
      <c r="K2890" s="44" t="s">
        <v>70638</v>
      </c>
      <c r="L2890" s="44">
        <v>7</v>
      </c>
      <c r="M2890" s="44">
        <v>7</v>
      </c>
    </row>
    <row r="2891" spans="1:13" x14ac:dyDescent="0.25">
      <c r="A2891" s="41" t="s">
        <v>36538</v>
      </c>
      <c r="B2891" s="41" t="s">
        <v>15781</v>
      </c>
      <c r="C2891" s="41" t="s">
        <v>2476</v>
      </c>
      <c r="D2891" s="41" t="s">
        <v>15780</v>
      </c>
      <c r="E2891" s="41" t="s">
        <v>2476</v>
      </c>
      <c r="F2891" s="41" t="s">
        <v>15782</v>
      </c>
      <c r="G2891" s="41" t="s">
        <v>15783</v>
      </c>
      <c r="H2891" s="42">
        <v>-0.74613186506845031</v>
      </c>
      <c r="I2891" s="43" t="s">
        <v>33</v>
      </c>
      <c r="J2891" s="44" t="s">
        <v>70639</v>
      </c>
      <c r="K2891" s="44" t="s">
        <v>70640</v>
      </c>
      <c r="L2891" s="44">
        <v>8</v>
      </c>
      <c r="M2891" s="44">
        <v>7</v>
      </c>
    </row>
    <row r="2892" spans="1:13" x14ac:dyDescent="0.25">
      <c r="A2892" s="41" t="s">
        <v>29397</v>
      </c>
      <c r="B2892" s="41"/>
      <c r="C2892" s="41" t="s">
        <v>2466</v>
      </c>
      <c r="D2892" s="41" t="s">
        <v>29399</v>
      </c>
      <c r="E2892" s="41" t="s">
        <v>2504</v>
      </c>
      <c r="F2892" s="41" t="s">
        <v>29400</v>
      </c>
      <c r="G2892" s="41" t="s">
        <v>29401</v>
      </c>
      <c r="H2892" s="42">
        <v>0.55017222294886858</v>
      </c>
      <c r="I2892" s="43" t="s">
        <v>33</v>
      </c>
      <c r="J2892" s="44" t="s">
        <v>70641</v>
      </c>
      <c r="K2892" s="44" t="s">
        <v>70642</v>
      </c>
      <c r="L2892" s="44">
        <v>4</v>
      </c>
      <c r="M2892" s="44">
        <v>4</v>
      </c>
    </row>
    <row r="2893" spans="1:13" x14ac:dyDescent="0.25">
      <c r="A2893" s="41" t="s">
        <v>40477</v>
      </c>
      <c r="B2893" s="41" t="s">
        <v>33699</v>
      </c>
      <c r="C2893" s="41" t="s">
        <v>2576</v>
      </c>
      <c r="D2893" s="41" t="s">
        <v>40478</v>
      </c>
      <c r="E2893" s="41" t="s">
        <v>2576</v>
      </c>
      <c r="F2893" s="41" t="s">
        <v>40479</v>
      </c>
      <c r="G2893" s="41" t="s">
        <v>40480</v>
      </c>
      <c r="H2893" s="42">
        <v>0.83036003668079172</v>
      </c>
      <c r="I2893" s="43" t="s">
        <v>33</v>
      </c>
      <c r="J2893" s="44" t="s">
        <v>70643</v>
      </c>
      <c r="K2893" s="44" t="s">
        <v>70644</v>
      </c>
      <c r="L2893" s="44">
        <v>33</v>
      </c>
      <c r="M2893" s="44">
        <v>28</v>
      </c>
    </row>
    <row r="2894" spans="1:13" x14ac:dyDescent="0.25">
      <c r="A2894" s="41" t="s">
        <v>32318</v>
      </c>
      <c r="B2894" s="41" t="s">
        <v>6508</v>
      </c>
      <c r="C2894" s="41" t="s">
        <v>2538</v>
      </c>
      <c r="D2894" s="41" t="s">
        <v>7949</v>
      </c>
      <c r="E2894" s="41" t="s">
        <v>2576</v>
      </c>
      <c r="F2894" s="41" t="s">
        <v>7950</v>
      </c>
      <c r="G2894" s="41" t="s">
        <v>7951</v>
      </c>
      <c r="H2894" s="42">
        <v>0.58696921430909565</v>
      </c>
      <c r="I2894" s="43" t="s">
        <v>33</v>
      </c>
      <c r="J2894" s="44" t="s">
        <v>70645</v>
      </c>
      <c r="K2894" s="44" t="s">
        <v>70646</v>
      </c>
      <c r="L2894" s="44">
        <v>2</v>
      </c>
      <c r="M2894" s="44">
        <v>2</v>
      </c>
    </row>
    <row r="2895" spans="1:13" x14ac:dyDescent="0.25">
      <c r="A2895" s="41" t="s">
        <v>34132</v>
      </c>
      <c r="B2895" s="41" t="s">
        <v>11927</v>
      </c>
      <c r="C2895" s="41" t="s">
        <v>2538</v>
      </c>
      <c r="D2895" s="41" t="s">
        <v>11926</v>
      </c>
      <c r="E2895" s="41" t="s">
        <v>2538</v>
      </c>
      <c r="F2895" s="41" t="s">
        <v>11928</v>
      </c>
      <c r="G2895" s="41" t="s">
        <v>11929</v>
      </c>
      <c r="H2895" s="42">
        <v>0.22110867138124493</v>
      </c>
      <c r="I2895" s="43" t="s">
        <v>33</v>
      </c>
      <c r="J2895" s="44" t="s">
        <v>70647</v>
      </c>
      <c r="K2895" s="44" t="s">
        <v>70648</v>
      </c>
      <c r="L2895" s="44">
        <v>20</v>
      </c>
      <c r="M2895" s="44">
        <v>20</v>
      </c>
    </row>
    <row r="2896" spans="1:13" x14ac:dyDescent="0.25">
      <c r="A2896" s="41" t="s">
        <v>40422</v>
      </c>
      <c r="B2896" s="41"/>
      <c r="C2896" s="41" t="s">
        <v>31629</v>
      </c>
      <c r="D2896" s="41" t="s">
        <v>40424</v>
      </c>
      <c r="E2896" s="41" t="s">
        <v>2576</v>
      </c>
      <c r="F2896" s="41" t="s">
        <v>40425</v>
      </c>
      <c r="G2896" s="41" t="s">
        <v>40426</v>
      </c>
      <c r="H2896" s="42">
        <v>0.80060050843583874</v>
      </c>
      <c r="I2896" s="43" t="s">
        <v>33</v>
      </c>
      <c r="J2896" s="44" t="s">
        <v>70649</v>
      </c>
      <c r="K2896" s="44" t="s">
        <v>70650</v>
      </c>
      <c r="L2896" s="44">
        <v>2</v>
      </c>
      <c r="M2896" s="44">
        <v>2</v>
      </c>
    </row>
    <row r="2897" spans="1:13" x14ac:dyDescent="0.25">
      <c r="A2897" s="41" t="s">
        <v>26298</v>
      </c>
      <c r="B2897" s="41" t="s">
        <v>1416</v>
      </c>
      <c r="C2897" s="41" t="s">
        <v>16875</v>
      </c>
      <c r="D2897" s="41" t="s">
        <v>26059</v>
      </c>
      <c r="E2897" s="41" t="s">
        <v>27</v>
      </c>
      <c r="F2897" s="41" t="s">
        <v>26299</v>
      </c>
      <c r="G2897" s="41" t="s">
        <v>26300</v>
      </c>
      <c r="H2897" s="42">
        <v>-1.5315628248623419</v>
      </c>
      <c r="I2897" s="43" t="s">
        <v>33</v>
      </c>
      <c r="J2897" s="44" t="s">
        <v>70651</v>
      </c>
      <c r="K2897" s="44" t="s">
        <v>70652</v>
      </c>
      <c r="L2897" s="44">
        <v>2</v>
      </c>
      <c r="M2897" s="44">
        <v>2</v>
      </c>
    </row>
    <row r="2898" spans="1:13" x14ac:dyDescent="0.25">
      <c r="A2898" s="41" t="s">
        <v>32931</v>
      </c>
      <c r="B2898" s="41" t="s">
        <v>15219</v>
      </c>
      <c r="C2898" s="41" t="s">
        <v>2538</v>
      </c>
      <c r="D2898" s="41" t="s">
        <v>15218</v>
      </c>
      <c r="E2898" s="41" t="s">
        <v>2538</v>
      </c>
      <c r="F2898" s="41" t="s">
        <v>15220</v>
      </c>
      <c r="G2898" s="41" t="s">
        <v>15221</v>
      </c>
      <c r="H2898" s="42">
        <v>7.8677119984663924E-2</v>
      </c>
      <c r="I2898" s="43" t="s">
        <v>33</v>
      </c>
      <c r="J2898" s="44" t="s">
        <v>70653</v>
      </c>
      <c r="K2898" s="44" t="s">
        <v>70654</v>
      </c>
      <c r="L2898" s="44">
        <v>42</v>
      </c>
      <c r="M2898" s="44">
        <v>41</v>
      </c>
    </row>
    <row r="2899" spans="1:13" x14ac:dyDescent="0.25">
      <c r="A2899" s="41" t="s">
        <v>35904</v>
      </c>
      <c r="B2899" s="41" t="s">
        <v>13973</v>
      </c>
      <c r="C2899" s="41" t="s">
        <v>2538</v>
      </c>
      <c r="D2899" s="41" t="s">
        <v>13972</v>
      </c>
      <c r="E2899" s="41" t="s">
        <v>2605</v>
      </c>
      <c r="F2899" s="41" t="s">
        <v>13974</v>
      </c>
      <c r="G2899" s="41" t="s">
        <v>13975</v>
      </c>
      <c r="H2899" s="42">
        <v>-0.12959669666127183</v>
      </c>
      <c r="I2899" s="43" t="s">
        <v>33</v>
      </c>
      <c r="J2899" s="44" t="s">
        <v>70655</v>
      </c>
      <c r="K2899" s="44" t="s">
        <v>70656</v>
      </c>
      <c r="L2899" s="44">
        <v>17</v>
      </c>
      <c r="M2899" s="44">
        <v>17</v>
      </c>
    </row>
    <row r="2900" spans="1:13" x14ac:dyDescent="0.25">
      <c r="A2900" s="41" t="s">
        <v>33446</v>
      </c>
      <c r="B2900" s="41" t="s">
        <v>19854</v>
      </c>
      <c r="C2900" s="41" t="s">
        <v>2476</v>
      </c>
      <c r="D2900" s="41" t="s">
        <v>19853</v>
      </c>
      <c r="E2900" s="41" t="s">
        <v>2476</v>
      </c>
      <c r="F2900" s="41" t="s">
        <v>19855</v>
      </c>
      <c r="G2900" s="41" t="s">
        <v>19856</v>
      </c>
      <c r="H2900" s="42">
        <v>-0.8320652713437372</v>
      </c>
      <c r="I2900" s="43" t="s">
        <v>33</v>
      </c>
      <c r="J2900" s="44" t="s">
        <v>70657</v>
      </c>
      <c r="K2900" s="44" t="s">
        <v>70658</v>
      </c>
      <c r="L2900" s="44">
        <v>7</v>
      </c>
      <c r="M2900" s="44">
        <v>7</v>
      </c>
    </row>
    <row r="2901" spans="1:13" x14ac:dyDescent="0.25">
      <c r="A2901" s="41" t="s">
        <v>39856</v>
      </c>
      <c r="B2901" s="41" t="s">
        <v>39857</v>
      </c>
      <c r="C2901" s="41" t="s">
        <v>2576</v>
      </c>
      <c r="D2901" s="41" t="s">
        <v>39858</v>
      </c>
      <c r="E2901" s="41" t="s">
        <v>2576</v>
      </c>
      <c r="F2901" s="41" t="s">
        <v>39859</v>
      </c>
      <c r="G2901" s="41" t="s">
        <v>39860</v>
      </c>
      <c r="H2901" s="42">
        <v>-0.19527555997737128</v>
      </c>
      <c r="I2901" s="43" t="s">
        <v>33</v>
      </c>
      <c r="J2901" s="44" t="s">
        <v>70659</v>
      </c>
      <c r="K2901" s="44" t="s">
        <v>70660</v>
      </c>
      <c r="L2901" s="44">
        <v>2</v>
      </c>
      <c r="M2901" s="44">
        <v>2</v>
      </c>
    </row>
    <row r="2902" spans="1:13" x14ac:dyDescent="0.25">
      <c r="A2902" s="41" t="s">
        <v>41400</v>
      </c>
      <c r="B2902" s="41" t="s">
        <v>39857</v>
      </c>
      <c r="C2902" s="41" t="s">
        <v>2576</v>
      </c>
      <c r="D2902" s="41" t="s">
        <v>39858</v>
      </c>
      <c r="E2902" s="41" t="s">
        <v>2576</v>
      </c>
      <c r="F2902" s="41" t="s">
        <v>39859</v>
      </c>
      <c r="G2902" s="41" t="s">
        <v>39860</v>
      </c>
      <c r="H2902" s="42">
        <v>1.4629487909537595</v>
      </c>
      <c r="I2902" s="43" t="s">
        <v>33</v>
      </c>
      <c r="J2902" s="44" t="s">
        <v>70661</v>
      </c>
      <c r="K2902" s="44" t="s">
        <v>70662</v>
      </c>
      <c r="L2902" s="44">
        <v>2</v>
      </c>
      <c r="M2902" s="44">
        <v>2</v>
      </c>
    </row>
    <row r="2903" spans="1:13" x14ac:dyDescent="0.25">
      <c r="A2903" s="41" t="s">
        <v>36865</v>
      </c>
      <c r="B2903" s="41" t="s">
        <v>36866</v>
      </c>
      <c r="C2903" s="41" t="s">
        <v>2476</v>
      </c>
      <c r="D2903" s="41" t="s">
        <v>36867</v>
      </c>
      <c r="E2903" s="41" t="s">
        <v>2476</v>
      </c>
      <c r="F2903" s="41" t="s">
        <v>36868</v>
      </c>
      <c r="G2903" s="41" t="s">
        <v>36869</v>
      </c>
      <c r="H2903" s="42">
        <v>0.94970849058886186</v>
      </c>
      <c r="I2903" s="43" t="s">
        <v>33</v>
      </c>
      <c r="J2903" s="44" t="s">
        <v>70663</v>
      </c>
      <c r="K2903" s="44" t="s">
        <v>70664</v>
      </c>
      <c r="L2903" s="44">
        <v>2</v>
      </c>
      <c r="M2903" s="44">
        <v>2</v>
      </c>
    </row>
    <row r="2904" spans="1:13" x14ac:dyDescent="0.25">
      <c r="A2904" s="41" t="s">
        <v>38066</v>
      </c>
      <c r="B2904" s="41" t="s">
        <v>16148</v>
      </c>
      <c r="C2904" s="41" t="s">
        <v>2538</v>
      </c>
      <c r="D2904" s="41" t="s">
        <v>16147</v>
      </c>
      <c r="E2904" s="41" t="s">
        <v>2538</v>
      </c>
      <c r="F2904" s="41" t="s">
        <v>16149</v>
      </c>
      <c r="G2904" s="41" t="s">
        <v>16150</v>
      </c>
      <c r="H2904" s="42">
        <v>-0.27317302085559719</v>
      </c>
      <c r="I2904" s="43" t="s">
        <v>33</v>
      </c>
      <c r="J2904" s="44" t="s">
        <v>70665</v>
      </c>
      <c r="K2904" s="44" t="s">
        <v>70666</v>
      </c>
      <c r="L2904" s="44">
        <v>19</v>
      </c>
      <c r="M2904" s="44">
        <v>13</v>
      </c>
    </row>
    <row r="2905" spans="1:13" x14ac:dyDescent="0.25">
      <c r="A2905" s="41" t="s">
        <v>25194</v>
      </c>
      <c r="B2905" s="41" t="s">
        <v>227</v>
      </c>
      <c r="C2905" s="41" t="s">
        <v>24642</v>
      </c>
      <c r="D2905" s="41" t="s">
        <v>4729</v>
      </c>
      <c r="E2905" s="41" t="s">
        <v>27</v>
      </c>
      <c r="F2905" s="41" t="s">
        <v>4730</v>
      </c>
      <c r="G2905" s="41" t="s">
        <v>4731</v>
      </c>
      <c r="H2905" s="42">
        <v>0.33317637695674912</v>
      </c>
      <c r="I2905" s="43" t="s">
        <v>33</v>
      </c>
      <c r="J2905" s="44" t="s">
        <v>70667</v>
      </c>
      <c r="K2905" s="44" t="s">
        <v>70668</v>
      </c>
      <c r="L2905" s="44">
        <v>4</v>
      </c>
      <c r="M2905" s="44">
        <v>4</v>
      </c>
    </row>
    <row r="2906" spans="1:13" x14ac:dyDescent="0.25">
      <c r="A2906" s="41" t="s">
        <v>36635</v>
      </c>
      <c r="B2906" s="41" t="s">
        <v>6913</v>
      </c>
      <c r="C2906" s="41" t="s">
        <v>2538</v>
      </c>
      <c r="D2906" s="41" t="s">
        <v>6912</v>
      </c>
      <c r="E2906" s="41" t="s">
        <v>2605</v>
      </c>
      <c r="F2906" s="41" t="s">
        <v>6914</v>
      </c>
      <c r="G2906" s="41" t="s">
        <v>6915</v>
      </c>
      <c r="H2906" s="42">
        <v>0.17727106737799203</v>
      </c>
      <c r="I2906" s="43" t="s">
        <v>33</v>
      </c>
      <c r="J2906" s="44" t="s">
        <v>70669</v>
      </c>
      <c r="K2906" s="44" t="s">
        <v>70670</v>
      </c>
      <c r="L2906" s="44">
        <v>11</v>
      </c>
      <c r="M2906" s="44">
        <v>10</v>
      </c>
    </row>
    <row r="2907" spans="1:13" x14ac:dyDescent="0.25">
      <c r="A2907" s="41" t="s">
        <v>30892</v>
      </c>
      <c r="B2907" s="41" t="s">
        <v>30893</v>
      </c>
      <c r="C2907" s="41" t="s">
        <v>2466</v>
      </c>
      <c r="D2907" s="41" t="s">
        <v>30894</v>
      </c>
      <c r="E2907" s="41" t="s">
        <v>2466</v>
      </c>
      <c r="F2907" s="41" t="s">
        <v>30895</v>
      </c>
      <c r="G2907" s="41" t="s">
        <v>30896</v>
      </c>
      <c r="H2907" s="42">
        <v>-0.20936778501116651</v>
      </c>
      <c r="I2907" s="43" t="s">
        <v>33</v>
      </c>
      <c r="J2907" s="44" t="s">
        <v>70671</v>
      </c>
      <c r="K2907" s="44" t="s">
        <v>70672</v>
      </c>
      <c r="L2907" s="44">
        <v>10</v>
      </c>
      <c r="M2907" s="44">
        <v>10</v>
      </c>
    </row>
    <row r="2908" spans="1:13" x14ac:dyDescent="0.25">
      <c r="A2908" s="41" t="s">
        <v>27675</v>
      </c>
      <c r="B2908" s="41" t="s">
        <v>6026</v>
      </c>
      <c r="C2908" s="41" t="s">
        <v>25988</v>
      </c>
      <c r="D2908" s="41" t="s">
        <v>6025</v>
      </c>
      <c r="E2908" s="41" t="s">
        <v>2476</v>
      </c>
      <c r="F2908" s="41" t="s">
        <v>6027</v>
      </c>
      <c r="G2908" s="41" t="s">
        <v>6028</v>
      </c>
      <c r="H2908" s="42">
        <v>-0.314873283944198</v>
      </c>
      <c r="I2908" s="43" t="s">
        <v>33</v>
      </c>
      <c r="J2908" s="44" t="s">
        <v>70673</v>
      </c>
      <c r="K2908" s="44" t="s">
        <v>70674</v>
      </c>
      <c r="L2908" s="44">
        <v>6</v>
      </c>
      <c r="M2908" s="44">
        <v>6</v>
      </c>
    </row>
    <row r="2909" spans="1:13" x14ac:dyDescent="0.25">
      <c r="A2909" s="41" t="s">
        <v>37523</v>
      </c>
      <c r="B2909" s="41" t="s">
        <v>37524</v>
      </c>
      <c r="C2909" s="41" t="s">
        <v>2466</v>
      </c>
      <c r="D2909" s="41" t="s">
        <v>37525</v>
      </c>
      <c r="E2909" s="41" t="s">
        <v>2466</v>
      </c>
      <c r="F2909" s="41" t="s">
        <v>37526</v>
      </c>
      <c r="G2909" s="41" t="s">
        <v>37527</v>
      </c>
      <c r="H2909" s="42">
        <v>-0.12184259405222832</v>
      </c>
      <c r="I2909" s="43" t="s">
        <v>33</v>
      </c>
      <c r="J2909" s="44" t="s">
        <v>70675</v>
      </c>
      <c r="K2909" s="44" t="s">
        <v>70676</v>
      </c>
      <c r="L2909" s="44">
        <v>2</v>
      </c>
      <c r="M2909" s="44">
        <v>2</v>
      </c>
    </row>
    <row r="2910" spans="1:13" x14ac:dyDescent="0.25">
      <c r="A2910" s="41" t="s">
        <v>38086</v>
      </c>
      <c r="B2910" s="41" t="s">
        <v>6239</v>
      </c>
      <c r="C2910" s="41" t="s">
        <v>13792</v>
      </c>
      <c r="D2910" s="41" t="s">
        <v>6238</v>
      </c>
      <c r="E2910" s="41" t="s">
        <v>2538</v>
      </c>
      <c r="F2910" s="41" t="s">
        <v>6240</v>
      </c>
      <c r="G2910" s="41" t="s">
        <v>6241</v>
      </c>
      <c r="H2910" s="42">
        <v>0.18725406714068346</v>
      </c>
      <c r="I2910" s="43" t="s">
        <v>33</v>
      </c>
      <c r="J2910" s="44" t="s">
        <v>70677</v>
      </c>
      <c r="K2910" s="44" t="s">
        <v>70678</v>
      </c>
      <c r="L2910" s="44">
        <v>15</v>
      </c>
      <c r="M2910" s="44">
        <v>15</v>
      </c>
    </row>
    <row r="2911" spans="1:13" x14ac:dyDescent="0.25">
      <c r="A2911" s="41" t="s">
        <v>32285</v>
      </c>
      <c r="B2911" s="41"/>
      <c r="C2911" s="41"/>
      <c r="D2911" s="41"/>
      <c r="E2911" s="41"/>
      <c r="F2911" s="41" t="s">
        <v>32286</v>
      </c>
      <c r="G2911" s="41" t="s">
        <v>32287</v>
      </c>
      <c r="H2911" s="42">
        <v>-0.36718520112384717</v>
      </c>
      <c r="I2911" s="43" t="s">
        <v>33</v>
      </c>
      <c r="J2911" s="44" t="s">
        <v>70679</v>
      </c>
      <c r="K2911" s="44" t="s">
        <v>70680</v>
      </c>
      <c r="L2911" s="44">
        <v>2</v>
      </c>
      <c r="M2911" s="44">
        <v>2</v>
      </c>
    </row>
    <row r="2912" spans="1:13" x14ac:dyDescent="0.25">
      <c r="A2912" s="41" t="s">
        <v>29054</v>
      </c>
      <c r="B2912" s="41" t="s">
        <v>29055</v>
      </c>
      <c r="C2912" s="41" t="s">
        <v>2504</v>
      </c>
      <c r="D2912" s="41" t="s">
        <v>29056</v>
      </c>
      <c r="E2912" s="41" t="s">
        <v>2504</v>
      </c>
      <c r="F2912" s="41" t="s">
        <v>29057</v>
      </c>
      <c r="G2912" s="41" t="s">
        <v>29058</v>
      </c>
      <c r="H2912" s="42">
        <v>-5.4182211703166002E-3</v>
      </c>
      <c r="I2912" s="43" t="s">
        <v>33</v>
      </c>
      <c r="J2912" s="44" t="s">
        <v>70681</v>
      </c>
      <c r="K2912" s="44" t="s">
        <v>70682</v>
      </c>
      <c r="L2912" s="44">
        <v>14</v>
      </c>
      <c r="M2912" s="44">
        <v>14</v>
      </c>
    </row>
    <row r="2913" spans="1:13" x14ac:dyDescent="0.25">
      <c r="A2913" s="41" t="s">
        <v>29838</v>
      </c>
      <c r="B2913" s="41" t="s">
        <v>28594</v>
      </c>
      <c r="C2913" s="41" t="s">
        <v>3350</v>
      </c>
      <c r="D2913" s="41" t="s">
        <v>28596</v>
      </c>
      <c r="E2913" s="41" t="s">
        <v>2466</v>
      </c>
      <c r="F2913" s="41" t="s">
        <v>29839</v>
      </c>
      <c r="G2913" s="41" t="s">
        <v>29840</v>
      </c>
      <c r="H2913" s="42">
        <v>-0.30355419907174125</v>
      </c>
      <c r="I2913" s="43" t="s">
        <v>33</v>
      </c>
      <c r="J2913" s="44" t="s">
        <v>70683</v>
      </c>
      <c r="K2913" s="44" t="s">
        <v>70684</v>
      </c>
      <c r="L2913" s="44">
        <v>2</v>
      </c>
      <c r="M2913" s="44">
        <v>2</v>
      </c>
    </row>
    <row r="2914" spans="1:13" x14ac:dyDescent="0.25">
      <c r="A2914" s="41" t="s">
        <v>41343</v>
      </c>
      <c r="B2914" s="41" t="s">
        <v>1532</v>
      </c>
      <c r="C2914" s="41" t="s">
        <v>2476</v>
      </c>
      <c r="D2914" s="41" t="s">
        <v>3412</v>
      </c>
      <c r="E2914" s="41" t="s">
        <v>2476</v>
      </c>
      <c r="F2914" s="41" t="s">
        <v>1533</v>
      </c>
      <c r="G2914" s="41" t="s">
        <v>1534</v>
      </c>
      <c r="H2914" s="42">
        <v>-6.0835361189280814E-3</v>
      </c>
      <c r="I2914" s="43" t="s">
        <v>33</v>
      </c>
      <c r="J2914" s="44" t="s">
        <v>70685</v>
      </c>
      <c r="K2914" s="44" t="s">
        <v>70686</v>
      </c>
      <c r="L2914" s="44">
        <v>5</v>
      </c>
      <c r="M2914" s="44">
        <v>3</v>
      </c>
    </row>
    <row r="2915" spans="1:13" x14ac:dyDescent="0.25">
      <c r="A2915" s="41" t="s">
        <v>25471</v>
      </c>
      <c r="B2915" s="41" t="s">
        <v>1532</v>
      </c>
      <c r="C2915" s="41" t="s">
        <v>27</v>
      </c>
      <c r="D2915" s="41" t="s">
        <v>3412</v>
      </c>
      <c r="E2915" s="41" t="s">
        <v>2476</v>
      </c>
      <c r="F2915" s="41" t="s">
        <v>1533</v>
      </c>
      <c r="G2915" s="41" t="s">
        <v>1534</v>
      </c>
      <c r="H2915" s="42">
        <v>9.5803175819089412E-2</v>
      </c>
      <c r="I2915" s="43" t="s">
        <v>33</v>
      </c>
      <c r="J2915" s="44" t="s">
        <v>70687</v>
      </c>
      <c r="K2915" s="44" t="s">
        <v>70688</v>
      </c>
      <c r="L2915" s="44">
        <v>6</v>
      </c>
      <c r="M2915" s="44">
        <v>4</v>
      </c>
    </row>
    <row r="2916" spans="1:13" x14ac:dyDescent="0.25">
      <c r="A2916" s="41" t="s">
        <v>34438</v>
      </c>
      <c r="B2916" s="41" t="s">
        <v>17909</v>
      </c>
      <c r="C2916" s="41" t="s">
        <v>2476</v>
      </c>
      <c r="D2916" s="41" t="s">
        <v>17908</v>
      </c>
      <c r="E2916" s="41" t="s">
        <v>2538</v>
      </c>
      <c r="F2916" s="41" t="s">
        <v>17910</v>
      </c>
      <c r="G2916" s="41" t="s">
        <v>17911</v>
      </c>
      <c r="H2916" s="42">
        <v>-0.3144634815753542</v>
      </c>
      <c r="I2916" s="43" t="s">
        <v>33</v>
      </c>
      <c r="J2916" s="44" t="s">
        <v>70689</v>
      </c>
      <c r="K2916" s="44" t="s">
        <v>70690</v>
      </c>
      <c r="L2916" s="44">
        <v>16</v>
      </c>
      <c r="M2916" s="44">
        <v>16</v>
      </c>
    </row>
    <row r="2917" spans="1:13" x14ac:dyDescent="0.25">
      <c r="A2917" s="41" t="s">
        <v>27794</v>
      </c>
      <c r="B2917" s="41"/>
      <c r="C2917" s="41"/>
      <c r="D2917" s="41"/>
      <c r="E2917" s="41"/>
      <c r="F2917" s="41" t="s">
        <v>3093</v>
      </c>
      <c r="G2917" s="41" t="s">
        <v>3094</v>
      </c>
      <c r="H2917" s="42">
        <v>-0.46891439128939216</v>
      </c>
      <c r="I2917" s="43" t="s">
        <v>33</v>
      </c>
      <c r="J2917" s="44" t="s">
        <v>70691</v>
      </c>
      <c r="K2917" s="44" t="s">
        <v>70692</v>
      </c>
      <c r="L2917" s="44">
        <v>5</v>
      </c>
      <c r="M2917" s="44">
        <v>4</v>
      </c>
    </row>
    <row r="2918" spans="1:13" x14ac:dyDescent="0.25">
      <c r="A2918" s="41" t="s">
        <v>38793</v>
      </c>
      <c r="B2918" s="41" t="s">
        <v>3092</v>
      </c>
      <c r="C2918" s="41" t="s">
        <v>2494</v>
      </c>
      <c r="D2918" s="41" t="s">
        <v>3091</v>
      </c>
      <c r="E2918" s="41" t="s">
        <v>2494</v>
      </c>
      <c r="F2918" s="41" t="s">
        <v>3093</v>
      </c>
      <c r="G2918" s="41" t="s">
        <v>3094</v>
      </c>
      <c r="H2918" s="42">
        <v>4.8070720836280494E-2</v>
      </c>
      <c r="I2918" s="43" t="s">
        <v>33</v>
      </c>
      <c r="J2918" s="44" t="s">
        <v>70693</v>
      </c>
      <c r="K2918" s="44" t="s">
        <v>70694</v>
      </c>
      <c r="L2918" s="44">
        <v>11</v>
      </c>
      <c r="M2918" s="44">
        <v>9</v>
      </c>
    </row>
    <row r="2919" spans="1:13" x14ac:dyDescent="0.25">
      <c r="A2919" s="41" t="s">
        <v>24654</v>
      </c>
      <c r="B2919" s="41" t="s">
        <v>848</v>
      </c>
      <c r="C2919" s="41" t="s">
        <v>27</v>
      </c>
      <c r="D2919" s="41" t="s">
        <v>847</v>
      </c>
      <c r="E2919" s="41" t="s">
        <v>27</v>
      </c>
      <c r="F2919" s="41" t="s">
        <v>24655</v>
      </c>
      <c r="G2919" s="41" t="s">
        <v>24656</v>
      </c>
      <c r="H2919" s="42">
        <v>-0.53555488299737852</v>
      </c>
      <c r="I2919" s="43" t="s">
        <v>33</v>
      </c>
      <c r="J2919" s="44" t="s">
        <v>70695</v>
      </c>
      <c r="K2919" s="44" t="s">
        <v>70696</v>
      </c>
      <c r="L2919" s="44">
        <v>8</v>
      </c>
      <c r="M2919" s="44">
        <v>6</v>
      </c>
    </row>
    <row r="2920" spans="1:13" x14ac:dyDescent="0.25">
      <c r="A2920" s="41" t="s">
        <v>30231</v>
      </c>
      <c r="B2920" s="41"/>
      <c r="C2920" s="41" t="s">
        <v>2476</v>
      </c>
      <c r="D2920" s="41" t="s">
        <v>30233</v>
      </c>
      <c r="E2920" s="41" t="s">
        <v>2557</v>
      </c>
      <c r="F2920" s="41" t="s">
        <v>30234</v>
      </c>
      <c r="G2920" s="41" t="s">
        <v>30235</v>
      </c>
      <c r="H2920" s="42">
        <v>0.33894407817369954</v>
      </c>
      <c r="I2920" s="43" t="s">
        <v>33</v>
      </c>
      <c r="J2920" s="44" t="s">
        <v>70697</v>
      </c>
      <c r="K2920" s="44" t="s">
        <v>70698</v>
      </c>
      <c r="L2920" s="44">
        <v>2</v>
      </c>
      <c r="M2920" s="44">
        <v>2</v>
      </c>
    </row>
    <row r="2921" spans="1:13" x14ac:dyDescent="0.25">
      <c r="A2921" s="41" t="s">
        <v>40169</v>
      </c>
      <c r="B2921" s="41" t="s">
        <v>15388</v>
      </c>
      <c r="C2921" s="41" t="s">
        <v>2557</v>
      </c>
      <c r="D2921" s="41" t="s">
        <v>15387</v>
      </c>
      <c r="E2921" s="41" t="s">
        <v>2557</v>
      </c>
      <c r="F2921" s="41" t="s">
        <v>15389</v>
      </c>
      <c r="G2921" s="41" t="s">
        <v>15390</v>
      </c>
      <c r="H2921" s="42">
        <v>-0.1141900108169172</v>
      </c>
      <c r="I2921" s="43" t="s">
        <v>33</v>
      </c>
      <c r="J2921" s="44" t="s">
        <v>70699</v>
      </c>
      <c r="K2921" s="44" t="s">
        <v>70700</v>
      </c>
      <c r="L2921" s="44">
        <v>14</v>
      </c>
      <c r="M2921" s="44">
        <v>13</v>
      </c>
    </row>
    <row r="2922" spans="1:13" x14ac:dyDescent="0.25">
      <c r="A2922" s="41" t="s">
        <v>32633</v>
      </c>
      <c r="B2922" s="41"/>
      <c r="C2922" s="41"/>
      <c r="D2922" s="41"/>
      <c r="E2922" s="41"/>
      <c r="F2922" s="41" t="s">
        <v>3446</v>
      </c>
      <c r="G2922" s="41" t="s">
        <v>3447</v>
      </c>
      <c r="H2922" s="42">
        <v>-0.88982910628174128</v>
      </c>
      <c r="I2922" s="43" t="s">
        <v>33</v>
      </c>
      <c r="J2922" s="44" t="s">
        <v>70701</v>
      </c>
      <c r="K2922" s="44" t="s">
        <v>70702</v>
      </c>
      <c r="L2922" s="44">
        <v>4</v>
      </c>
      <c r="M2922" s="44">
        <v>4</v>
      </c>
    </row>
    <row r="2923" spans="1:13" x14ac:dyDescent="0.25">
      <c r="A2923" s="41" t="s">
        <v>28402</v>
      </c>
      <c r="B2923" s="41" t="s">
        <v>3445</v>
      </c>
      <c r="C2923" s="41" t="s">
        <v>2494</v>
      </c>
      <c r="D2923" s="41" t="s">
        <v>3444</v>
      </c>
      <c r="E2923" s="41" t="s">
        <v>2494</v>
      </c>
      <c r="F2923" s="41" t="s">
        <v>3446</v>
      </c>
      <c r="G2923" s="41" t="s">
        <v>3447</v>
      </c>
      <c r="H2923" s="42">
        <v>-0.18816025166781825</v>
      </c>
      <c r="I2923" s="43" t="s">
        <v>33</v>
      </c>
      <c r="J2923" s="44" t="s">
        <v>70703</v>
      </c>
      <c r="K2923" s="44" t="s">
        <v>70704</v>
      </c>
      <c r="L2923" s="44">
        <v>15</v>
      </c>
      <c r="M2923" s="44">
        <v>14</v>
      </c>
    </row>
    <row r="2924" spans="1:13" x14ac:dyDescent="0.25">
      <c r="A2924" s="41" t="s">
        <v>24542</v>
      </c>
      <c r="B2924" s="41" t="s">
        <v>618</v>
      </c>
      <c r="C2924" s="41" t="s">
        <v>27</v>
      </c>
      <c r="D2924" s="41" t="s">
        <v>617</v>
      </c>
      <c r="E2924" s="41" t="s">
        <v>27</v>
      </c>
      <c r="F2924" s="41" t="s">
        <v>355</v>
      </c>
      <c r="G2924" s="41" t="s">
        <v>356</v>
      </c>
      <c r="H2924" s="42">
        <v>-1.2003028386750143</v>
      </c>
      <c r="I2924" s="43" t="s">
        <v>33</v>
      </c>
      <c r="J2924" s="44" t="s">
        <v>70705</v>
      </c>
      <c r="K2924" s="44" t="s">
        <v>70706</v>
      </c>
      <c r="L2924" s="44">
        <v>2</v>
      </c>
      <c r="M2924" s="44">
        <v>2</v>
      </c>
    </row>
    <row r="2925" spans="1:13" x14ac:dyDescent="0.25">
      <c r="A2925" s="41" t="s">
        <v>24728</v>
      </c>
      <c r="B2925" s="41" t="s">
        <v>1582</v>
      </c>
      <c r="C2925" s="41" t="s">
        <v>24466</v>
      </c>
      <c r="D2925" s="41" t="s">
        <v>1581</v>
      </c>
      <c r="E2925" s="41" t="s">
        <v>27</v>
      </c>
      <c r="F2925" s="41" t="s">
        <v>355</v>
      </c>
      <c r="G2925" s="41" t="s">
        <v>356</v>
      </c>
      <c r="H2925" s="42">
        <v>-0.54651299421790411</v>
      </c>
      <c r="I2925" s="43" t="s">
        <v>33</v>
      </c>
      <c r="J2925" s="44" t="s">
        <v>70707</v>
      </c>
      <c r="K2925" s="44" t="s">
        <v>70708</v>
      </c>
      <c r="L2925" s="44">
        <v>18</v>
      </c>
      <c r="M2925" s="44">
        <v>18</v>
      </c>
    </row>
    <row r="2926" spans="1:13" x14ac:dyDescent="0.25">
      <c r="A2926" s="41" t="s">
        <v>24869</v>
      </c>
      <c r="B2926" s="41" t="s">
        <v>1582</v>
      </c>
      <c r="C2926" s="41" t="s">
        <v>27</v>
      </c>
      <c r="D2926" s="41" t="s">
        <v>1581</v>
      </c>
      <c r="E2926" s="41" t="s">
        <v>27</v>
      </c>
      <c r="F2926" s="41" t="s">
        <v>355</v>
      </c>
      <c r="G2926" s="41" t="s">
        <v>356</v>
      </c>
      <c r="H2926" s="42">
        <v>-0.14145730005358209</v>
      </c>
      <c r="I2926" s="43" t="s">
        <v>33</v>
      </c>
      <c r="J2926" s="44" t="s">
        <v>70709</v>
      </c>
      <c r="K2926" s="44" t="s">
        <v>70710</v>
      </c>
      <c r="L2926" s="44">
        <v>14</v>
      </c>
      <c r="M2926" s="44">
        <v>14</v>
      </c>
    </row>
    <row r="2927" spans="1:13" x14ac:dyDescent="0.25">
      <c r="A2927" s="41" t="s">
        <v>39342</v>
      </c>
      <c r="B2927" s="41" t="s">
        <v>2632</v>
      </c>
      <c r="C2927" s="41" t="s">
        <v>2476</v>
      </c>
      <c r="D2927" s="41" t="s">
        <v>2631</v>
      </c>
      <c r="E2927" s="41" t="s">
        <v>2476</v>
      </c>
      <c r="F2927" s="41" t="s">
        <v>2633</v>
      </c>
      <c r="G2927" s="41" t="s">
        <v>2634</v>
      </c>
      <c r="H2927" s="42">
        <v>8.5185123771026244E-2</v>
      </c>
      <c r="I2927" s="43" t="s">
        <v>33</v>
      </c>
      <c r="J2927" s="44" t="s">
        <v>70711</v>
      </c>
      <c r="K2927" s="44" t="s">
        <v>70712</v>
      </c>
      <c r="L2927" s="44">
        <v>18</v>
      </c>
      <c r="M2927" s="44">
        <v>18</v>
      </c>
    </row>
    <row r="2928" spans="1:13" x14ac:dyDescent="0.25">
      <c r="A2928" s="41" t="s">
        <v>26721</v>
      </c>
      <c r="B2928" s="41" t="s">
        <v>2632</v>
      </c>
      <c r="C2928" s="41" t="s">
        <v>2476</v>
      </c>
      <c r="D2928" s="41" t="s">
        <v>2631</v>
      </c>
      <c r="E2928" s="41" t="s">
        <v>2476</v>
      </c>
      <c r="F2928" s="41" t="s">
        <v>2633</v>
      </c>
      <c r="G2928" s="41" t="s">
        <v>2634</v>
      </c>
      <c r="H2928" s="42">
        <v>0.13137128822699645</v>
      </c>
      <c r="I2928" s="43" t="s">
        <v>33</v>
      </c>
      <c r="J2928" s="44" t="s">
        <v>70713</v>
      </c>
      <c r="K2928" s="44" t="s">
        <v>70714</v>
      </c>
      <c r="L2928" s="44">
        <v>8</v>
      </c>
      <c r="M2928" s="44">
        <v>8</v>
      </c>
    </row>
    <row r="2929" spans="1:13" x14ac:dyDescent="0.25">
      <c r="A2929" s="41" t="s">
        <v>33948</v>
      </c>
      <c r="B2929" s="41" t="s">
        <v>2632</v>
      </c>
      <c r="C2929" s="41" t="s">
        <v>2476</v>
      </c>
      <c r="D2929" s="41" t="s">
        <v>2631</v>
      </c>
      <c r="E2929" s="41" t="s">
        <v>2476</v>
      </c>
      <c r="F2929" s="41" t="s">
        <v>2633</v>
      </c>
      <c r="G2929" s="41" t="s">
        <v>2634</v>
      </c>
      <c r="H2929" s="42">
        <v>0.21803371897815235</v>
      </c>
      <c r="I2929" s="43" t="s">
        <v>33</v>
      </c>
      <c r="J2929" s="44" t="s">
        <v>70715</v>
      </c>
      <c r="K2929" s="44" t="s">
        <v>70716</v>
      </c>
      <c r="L2929" s="44">
        <v>13</v>
      </c>
      <c r="M2929" s="44">
        <v>13</v>
      </c>
    </row>
    <row r="2930" spans="1:13" x14ac:dyDescent="0.25">
      <c r="A2930" s="41" t="s">
        <v>31790</v>
      </c>
      <c r="B2930" s="41" t="s">
        <v>31791</v>
      </c>
      <c r="C2930" s="41" t="s">
        <v>2476</v>
      </c>
      <c r="D2930" s="41" t="s">
        <v>31792</v>
      </c>
      <c r="E2930" s="41" t="s">
        <v>2476</v>
      </c>
      <c r="F2930" s="41" t="s">
        <v>31793</v>
      </c>
      <c r="G2930" s="41" t="s">
        <v>31794</v>
      </c>
      <c r="H2930" s="42">
        <v>-0.35651018940633816</v>
      </c>
      <c r="I2930" s="43" t="s">
        <v>33</v>
      </c>
      <c r="J2930" s="44" t="s">
        <v>70717</v>
      </c>
      <c r="K2930" s="44" t="s">
        <v>70718</v>
      </c>
      <c r="L2930" s="44">
        <v>5</v>
      </c>
      <c r="M2930" s="44">
        <v>5</v>
      </c>
    </row>
    <row r="2931" spans="1:13" x14ac:dyDescent="0.25">
      <c r="A2931" s="41" t="s">
        <v>31969</v>
      </c>
      <c r="B2931" s="41" t="s">
        <v>21515</v>
      </c>
      <c r="C2931" s="41" t="s">
        <v>26118</v>
      </c>
      <c r="D2931" s="41" t="s">
        <v>31970</v>
      </c>
      <c r="E2931" s="41" t="s">
        <v>2476</v>
      </c>
      <c r="F2931" s="41" t="s">
        <v>31971</v>
      </c>
      <c r="G2931" s="41" t="s">
        <v>31972</v>
      </c>
      <c r="H2931" s="42">
        <v>-3.4675461070488134E-2</v>
      </c>
      <c r="I2931" s="43" t="s">
        <v>33</v>
      </c>
      <c r="J2931" s="44" t="s">
        <v>70719</v>
      </c>
      <c r="K2931" s="44" t="s">
        <v>70720</v>
      </c>
      <c r="L2931" s="44">
        <v>2</v>
      </c>
      <c r="M2931" s="44">
        <v>2</v>
      </c>
    </row>
    <row r="2932" spans="1:13" x14ac:dyDescent="0.25">
      <c r="A2932" s="41" t="s">
        <v>36599</v>
      </c>
      <c r="B2932" s="41" t="s">
        <v>36600</v>
      </c>
      <c r="C2932" s="41" t="s">
        <v>2576</v>
      </c>
      <c r="D2932" s="41" t="s">
        <v>36601</v>
      </c>
      <c r="E2932" s="41" t="s">
        <v>2576</v>
      </c>
      <c r="F2932" s="41" t="s">
        <v>36602</v>
      </c>
      <c r="G2932" s="41" t="s">
        <v>36603</v>
      </c>
      <c r="H2932" s="42">
        <v>1.1269412205870146</v>
      </c>
      <c r="I2932" s="43" t="s">
        <v>33</v>
      </c>
      <c r="J2932" s="44" t="s">
        <v>70721</v>
      </c>
      <c r="K2932" s="44" t="s">
        <v>70722</v>
      </c>
      <c r="L2932" s="44">
        <v>6</v>
      </c>
      <c r="M2932" s="44">
        <v>6</v>
      </c>
    </row>
    <row r="2933" spans="1:13" x14ac:dyDescent="0.25">
      <c r="A2933" s="41" t="s">
        <v>33990</v>
      </c>
      <c r="B2933" s="41" t="s">
        <v>9057</v>
      </c>
      <c r="C2933" s="41" t="s">
        <v>2595</v>
      </c>
      <c r="D2933" s="41" t="s">
        <v>9056</v>
      </c>
      <c r="E2933" s="41" t="s">
        <v>2595</v>
      </c>
      <c r="F2933" s="41" t="s">
        <v>9058</v>
      </c>
      <c r="G2933" s="41" t="s">
        <v>9059</v>
      </c>
      <c r="H2933" s="42">
        <v>0.17240903449001591</v>
      </c>
      <c r="I2933" s="43" t="s">
        <v>33</v>
      </c>
      <c r="J2933" s="44" t="s">
        <v>70723</v>
      </c>
      <c r="K2933" s="44" t="s">
        <v>70724</v>
      </c>
      <c r="L2933" s="44">
        <v>23</v>
      </c>
      <c r="M2933" s="44">
        <v>19</v>
      </c>
    </row>
    <row r="2934" spans="1:13" x14ac:dyDescent="0.25">
      <c r="A2934" s="41" t="s">
        <v>41063</v>
      </c>
      <c r="B2934" s="41" t="s">
        <v>11478</v>
      </c>
      <c r="C2934" s="41" t="s">
        <v>26400</v>
      </c>
      <c r="D2934" s="41" t="s">
        <v>11477</v>
      </c>
      <c r="E2934" s="41" t="s">
        <v>2595</v>
      </c>
      <c r="F2934" s="41" t="s">
        <v>11479</v>
      </c>
      <c r="G2934" s="41" t="s">
        <v>11480</v>
      </c>
      <c r="H2934" s="42">
        <v>0.75348887347779003</v>
      </c>
      <c r="I2934" s="43" t="s">
        <v>33</v>
      </c>
      <c r="J2934" s="44" t="s">
        <v>70725</v>
      </c>
      <c r="K2934" s="44" t="s">
        <v>70726</v>
      </c>
      <c r="L2934" s="44">
        <v>3</v>
      </c>
      <c r="M2934" s="44">
        <v>3</v>
      </c>
    </row>
    <row r="2935" spans="1:13" x14ac:dyDescent="0.25">
      <c r="A2935" s="41" t="s">
        <v>34472</v>
      </c>
      <c r="B2935" s="41" t="s">
        <v>34473</v>
      </c>
      <c r="C2935" s="41" t="s">
        <v>13792</v>
      </c>
      <c r="D2935" s="41" t="s">
        <v>34474</v>
      </c>
      <c r="E2935" s="41" t="s">
        <v>2595</v>
      </c>
      <c r="F2935" s="41" t="s">
        <v>34475</v>
      </c>
      <c r="G2935" s="41" t="s">
        <v>34476</v>
      </c>
      <c r="H2935" s="42">
        <v>0.37718041060543817</v>
      </c>
      <c r="I2935" s="43" t="s">
        <v>33</v>
      </c>
      <c r="J2935" s="44" t="s">
        <v>70727</v>
      </c>
      <c r="K2935" s="44" t="s">
        <v>70728</v>
      </c>
      <c r="L2935" s="44">
        <v>3</v>
      </c>
      <c r="M2935" s="44">
        <v>3</v>
      </c>
    </row>
    <row r="2936" spans="1:13" x14ac:dyDescent="0.25">
      <c r="A2936" s="41" t="s">
        <v>27345</v>
      </c>
      <c r="B2936" s="41" t="s">
        <v>14732</v>
      </c>
      <c r="C2936" s="41" t="s">
        <v>2557</v>
      </c>
      <c r="D2936" s="41" t="s">
        <v>14731</v>
      </c>
      <c r="E2936" s="41" t="s">
        <v>2476</v>
      </c>
      <c r="F2936" s="41" t="s">
        <v>14733</v>
      </c>
      <c r="G2936" s="41" t="s">
        <v>14734</v>
      </c>
      <c r="H2936" s="42">
        <v>-5.5483116047018978E-2</v>
      </c>
      <c r="I2936" s="43" t="s">
        <v>33</v>
      </c>
      <c r="J2936" s="44" t="s">
        <v>70729</v>
      </c>
      <c r="K2936" s="44" t="s">
        <v>70730</v>
      </c>
      <c r="L2936" s="44">
        <v>6</v>
      </c>
      <c r="M2936" s="44">
        <v>6</v>
      </c>
    </row>
    <row r="2937" spans="1:13" x14ac:dyDescent="0.25">
      <c r="A2937" s="41" t="s">
        <v>41728</v>
      </c>
      <c r="B2937" s="41" t="s">
        <v>17720</v>
      </c>
      <c r="C2937" s="41" t="s">
        <v>2557</v>
      </c>
      <c r="D2937" s="41" t="s">
        <v>41729</v>
      </c>
      <c r="E2937" s="41" t="s">
        <v>2476</v>
      </c>
      <c r="F2937" s="41" t="s">
        <v>41730</v>
      </c>
      <c r="G2937" s="41" t="s">
        <v>41731</v>
      </c>
      <c r="H2937" s="42">
        <v>1.0869725628047127</v>
      </c>
      <c r="I2937" s="43" t="s">
        <v>33</v>
      </c>
      <c r="J2937" s="44" t="s">
        <v>70731</v>
      </c>
      <c r="K2937" s="44" t="s">
        <v>70732</v>
      </c>
      <c r="L2937" s="44">
        <v>2</v>
      </c>
      <c r="M2937" s="44">
        <v>2</v>
      </c>
    </row>
    <row r="2938" spans="1:13" x14ac:dyDescent="0.25">
      <c r="A2938" s="41" t="s">
        <v>26500</v>
      </c>
      <c r="B2938" s="41" t="s">
        <v>540</v>
      </c>
      <c r="C2938" s="41" t="s">
        <v>2476</v>
      </c>
      <c r="D2938" s="41" t="s">
        <v>24739</v>
      </c>
      <c r="E2938" s="41" t="s">
        <v>27</v>
      </c>
      <c r="F2938" s="41" t="s">
        <v>2123</v>
      </c>
      <c r="G2938" s="41" t="s">
        <v>1134</v>
      </c>
      <c r="H2938" s="42">
        <v>-0.69250146922255007</v>
      </c>
      <c r="I2938" s="43" t="s">
        <v>33</v>
      </c>
      <c r="J2938" s="44" t="s">
        <v>70733</v>
      </c>
      <c r="K2938" s="44" t="s">
        <v>70734</v>
      </c>
      <c r="L2938" s="44">
        <v>4</v>
      </c>
      <c r="M2938" s="44">
        <v>2</v>
      </c>
    </row>
    <row r="2939" spans="1:13" x14ac:dyDescent="0.25">
      <c r="A2939" s="41" t="s">
        <v>24738</v>
      </c>
      <c r="B2939" s="41" t="s">
        <v>540</v>
      </c>
      <c r="C2939" s="41" t="s">
        <v>24637</v>
      </c>
      <c r="D2939" s="41" t="s">
        <v>24739</v>
      </c>
      <c r="E2939" s="41" t="s">
        <v>27</v>
      </c>
      <c r="F2939" s="41" t="s">
        <v>2123</v>
      </c>
      <c r="G2939" s="41" t="s">
        <v>1134</v>
      </c>
      <c r="H2939" s="42">
        <v>-0.42134263692136964</v>
      </c>
      <c r="I2939" s="43" t="s">
        <v>33</v>
      </c>
      <c r="J2939" s="44" t="s">
        <v>70735</v>
      </c>
      <c r="K2939" s="44" t="s">
        <v>70736</v>
      </c>
      <c r="L2939" s="44">
        <v>3</v>
      </c>
      <c r="M2939" s="44">
        <v>2</v>
      </c>
    </row>
    <row r="2940" spans="1:13" x14ac:dyDescent="0.25">
      <c r="A2940" s="41" t="s">
        <v>34508</v>
      </c>
      <c r="B2940" s="41" t="s">
        <v>34509</v>
      </c>
      <c r="C2940" s="41" t="s">
        <v>2538</v>
      </c>
      <c r="D2940" s="41" t="s">
        <v>34510</v>
      </c>
      <c r="E2940" s="41" t="s">
        <v>2538</v>
      </c>
      <c r="F2940" s="41" t="s">
        <v>34511</v>
      </c>
      <c r="G2940" s="41" t="s">
        <v>34512</v>
      </c>
      <c r="H2940" s="42">
        <v>0.23709908852362424</v>
      </c>
      <c r="I2940" s="43" t="s">
        <v>33</v>
      </c>
      <c r="J2940" s="44" t="s">
        <v>70737</v>
      </c>
      <c r="K2940" s="44" t="s">
        <v>70738</v>
      </c>
      <c r="L2940" s="44">
        <v>2</v>
      </c>
      <c r="M2940" s="44">
        <v>2</v>
      </c>
    </row>
    <row r="2941" spans="1:13" x14ac:dyDescent="0.25">
      <c r="A2941" s="41" t="s">
        <v>32661</v>
      </c>
      <c r="B2941" s="41" t="s">
        <v>32662</v>
      </c>
      <c r="C2941" s="41" t="s">
        <v>2476</v>
      </c>
      <c r="D2941" s="41" t="s">
        <v>32663</v>
      </c>
      <c r="E2941" s="41" t="s">
        <v>2557</v>
      </c>
      <c r="F2941" s="41" t="s">
        <v>32664</v>
      </c>
      <c r="G2941" s="41" t="s">
        <v>32665</v>
      </c>
      <c r="H2941" s="42">
        <v>0.89036730606000203</v>
      </c>
      <c r="I2941" s="43" t="s">
        <v>33</v>
      </c>
      <c r="J2941" s="44" t="s">
        <v>70739</v>
      </c>
      <c r="K2941" s="44" t="s">
        <v>70740</v>
      </c>
      <c r="L2941" s="44">
        <v>3</v>
      </c>
      <c r="M2941" s="44">
        <v>3</v>
      </c>
    </row>
    <row r="2942" spans="1:13" x14ac:dyDescent="0.25">
      <c r="A2942" s="41" t="s">
        <v>28135</v>
      </c>
      <c r="B2942" s="41" t="s">
        <v>6508</v>
      </c>
      <c r="C2942" s="41" t="s">
        <v>2538</v>
      </c>
      <c r="D2942" s="41" t="s">
        <v>6507</v>
      </c>
      <c r="E2942" s="41" t="s">
        <v>2678</v>
      </c>
      <c r="F2942" s="41" t="s">
        <v>6509</v>
      </c>
      <c r="G2942" s="41" t="s">
        <v>6510</v>
      </c>
      <c r="H2942" s="42">
        <v>0.23249377028969581</v>
      </c>
      <c r="I2942" s="43" t="s">
        <v>33</v>
      </c>
      <c r="J2942" s="44" t="s">
        <v>70741</v>
      </c>
      <c r="K2942" s="44" t="s">
        <v>70742</v>
      </c>
      <c r="L2942" s="44">
        <v>5</v>
      </c>
      <c r="M2942" s="44">
        <v>5</v>
      </c>
    </row>
    <row r="2943" spans="1:13" x14ac:dyDescent="0.25">
      <c r="A2943" s="41" t="s">
        <v>39550</v>
      </c>
      <c r="B2943" s="41" t="s">
        <v>39551</v>
      </c>
      <c r="C2943" s="41" t="s">
        <v>2476</v>
      </c>
      <c r="D2943" s="41" t="s">
        <v>39552</v>
      </c>
      <c r="E2943" s="41" t="s">
        <v>2557</v>
      </c>
      <c r="F2943" s="41" t="s">
        <v>39553</v>
      </c>
      <c r="G2943" s="41" t="s">
        <v>39554</v>
      </c>
      <c r="H2943" s="42">
        <v>-2.1051494818497845</v>
      </c>
      <c r="I2943" s="43" t="s">
        <v>33</v>
      </c>
      <c r="J2943" s="44" t="s">
        <v>70743</v>
      </c>
      <c r="K2943" s="44" t="s">
        <v>70744</v>
      </c>
      <c r="L2943" s="44">
        <v>2</v>
      </c>
      <c r="M2943" s="44">
        <v>2</v>
      </c>
    </row>
    <row r="2944" spans="1:13" x14ac:dyDescent="0.25">
      <c r="A2944" s="41" t="s">
        <v>39813</v>
      </c>
      <c r="B2944" s="41" t="s">
        <v>11055</v>
      </c>
      <c r="C2944" s="41" t="s">
        <v>39537</v>
      </c>
      <c r="D2944" s="41" t="s">
        <v>11054</v>
      </c>
      <c r="E2944" s="41" t="s">
        <v>2538</v>
      </c>
      <c r="F2944" s="41" t="s">
        <v>11056</v>
      </c>
      <c r="G2944" s="41" t="s">
        <v>11057</v>
      </c>
      <c r="H2944" s="42">
        <v>0.99710885982920017</v>
      </c>
      <c r="I2944" s="43" t="s">
        <v>33</v>
      </c>
      <c r="J2944" s="44" t="s">
        <v>70745</v>
      </c>
      <c r="K2944" s="44" t="s">
        <v>70746</v>
      </c>
      <c r="L2944" s="44">
        <v>3</v>
      </c>
      <c r="M2944" s="44">
        <v>3</v>
      </c>
    </row>
    <row r="2945" spans="1:13" x14ac:dyDescent="0.25">
      <c r="A2945" s="41" t="s">
        <v>29046</v>
      </c>
      <c r="B2945" s="41" t="s">
        <v>8674</v>
      </c>
      <c r="C2945" s="41" t="s">
        <v>2476</v>
      </c>
      <c r="D2945" s="41" t="s">
        <v>10523</v>
      </c>
      <c r="E2945" s="41" t="s">
        <v>2476</v>
      </c>
      <c r="F2945" s="41" t="s">
        <v>10524</v>
      </c>
      <c r="G2945" s="41" t="s">
        <v>10525</v>
      </c>
      <c r="H2945" s="42">
        <v>6.3926915763888453E-2</v>
      </c>
      <c r="I2945" s="43" t="s">
        <v>33</v>
      </c>
      <c r="J2945" s="44" t="s">
        <v>70747</v>
      </c>
      <c r="K2945" s="44" t="s">
        <v>70748</v>
      </c>
      <c r="L2945" s="44">
        <v>12</v>
      </c>
      <c r="M2945" s="44">
        <v>7</v>
      </c>
    </row>
    <row r="2946" spans="1:13" x14ac:dyDescent="0.25">
      <c r="A2946" s="41" t="s">
        <v>33256</v>
      </c>
      <c r="B2946" s="41" t="s">
        <v>4712</v>
      </c>
      <c r="C2946" s="41" t="s">
        <v>2538</v>
      </c>
      <c r="D2946" s="41" t="s">
        <v>5796</v>
      </c>
      <c r="E2946" s="41" t="s">
        <v>2576</v>
      </c>
      <c r="F2946" s="41" t="s">
        <v>5797</v>
      </c>
      <c r="G2946" s="41" t="s">
        <v>5798</v>
      </c>
      <c r="H2946" s="42">
        <v>1.2928725584108562</v>
      </c>
      <c r="I2946" s="43" t="s">
        <v>33</v>
      </c>
      <c r="J2946" s="44" t="s">
        <v>70749</v>
      </c>
      <c r="K2946" s="44" t="s">
        <v>70750</v>
      </c>
      <c r="L2946" s="44">
        <v>2</v>
      </c>
      <c r="M2946" s="44">
        <v>2</v>
      </c>
    </row>
    <row r="2947" spans="1:13" x14ac:dyDescent="0.25">
      <c r="A2947" s="41" t="s">
        <v>30798</v>
      </c>
      <c r="B2947" s="41" t="s">
        <v>13704</v>
      </c>
      <c r="C2947" s="41" t="s">
        <v>2538</v>
      </c>
      <c r="D2947" s="41" t="s">
        <v>13703</v>
      </c>
      <c r="E2947" s="41" t="s">
        <v>2595</v>
      </c>
      <c r="F2947" s="41" t="s">
        <v>13705</v>
      </c>
      <c r="G2947" s="41" t="s">
        <v>13706</v>
      </c>
      <c r="H2947" s="42">
        <v>0.3322393728649754</v>
      </c>
      <c r="I2947" s="43" t="s">
        <v>33</v>
      </c>
      <c r="J2947" s="44" t="s">
        <v>70751</v>
      </c>
      <c r="K2947" s="44" t="s">
        <v>70752</v>
      </c>
      <c r="L2947" s="44">
        <v>6</v>
      </c>
      <c r="M2947" s="44">
        <v>6</v>
      </c>
    </row>
    <row r="2948" spans="1:13" x14ac:dyDescent="0.25">
      <c r="A2948" s="41" t="s">
        <v>33533</v>
      </c>
      <c r="B2948" s="41" t="s">
        <v>18030</v>
      </c>
      <c r="C2948" s="41" t="s">
        <v>2476</v>
      </c>
      <c r="D2948" s="41" t="s">
        <v>18029</v>
      </c>
      <c r="E2948" s="41" t="s">
        <v>12156</v>
      </c>
      <c r="F2948" s="41" t="s">
        <v>18031</v>
      </c>
      <c r="G2948" s="41" t="s">
        <v>18032</v>
      </c>
      <c r="H2948" s="42">
        <v>0.30607179715493971</v>
      </c>
      <c r="I2948" s="43" t="s">
        <v>33</v>
      </c>
      <c r="J2948" s="44" t="s">
        <v>70753</v>
      </c>
      <c r="K2948" s="44" t="s">
        <v>70754</v>
      </c>
      <c r="L2948" s="44">
        <v>11</v>
      </c>
      <c r="M2948" s="44">
        <v>11</v>
      </c>
    </row>
    <row r="2949" spans="1:13" x14ac:dyDescent="0.25">
      <c r="A2949" s="41" t="s">
        <v>28263</v>
      </c>
      <c r="B2949" s="41" t="s">
        <v>12974</v>
      </c>
      <c r="C2949" s="41" t="s">
        <v>2476</v>
      </c>
      <c r="D2949" s="41" t="s">
        <v>12973</v>
      </c>
      <c r="E2949" s="41" t="s">
        <v>2538</v>
      </c>
      <c r="F2949" s="41" t="s">
        <v>12975</v>
      </c>
      <c r="G2949" s="41" t="s">
        <v>12976</v>
      </c>
      <c r="H2949" s="42">
        <v>-6.3991905715404612E-2</v>
      </c>
      <c r="I2949" s="43" t="s">
        <v>33</v>
      </c>
      <c r="J2949" s="44" t="s">
        <v>70755</v>
      </c>
      <c r="K2949" s="44" t="s">
        <v>70756</v>
      </c>
      <c r="L2949" s="44">
        <v>10</v>
      </c>
      <c r="M2949" s="44">
        <v>10</v>
      </c>
    </row>
    <row r="2950" spans="1:13" x14ac:dyDescent="0.25">
      <c r="A2950" s="41" t="s">
        <v>30025</v>
      </c>
      <c r="B2950" s="41"/>
      <c r="C2950" s="41"/>
      <c r="D2950" s="41"/>
      <c r="E2950" s="41"/>
      <c r="F2950" s="41" t="s">
        <v>4278</v>
      </c>
      <c r="G2950" s="41" t="s">
        <v>4279</v>
      </c>
      <c r="H2950" s="42">
        <v>-5.1791428018149052E-2</v>
      </c>
      <c r="I2950" s="43" t="s">
        <v>33</v>
      </c>
      <c r="J2950" s="44" t="s">
        <v>70757</v>
      </c>
      <c r="K2950" s="44" t="s">
        <v>70758</v>
      </c>
      <c r="L2950" s="44">
        <v>29</v>
      </c>
      <c r="M2950" s="44">
        <v>7</v>
      </c>
    </row>
    <row r="2951" spans="1:13" x14ac:dyDescent="0.25">
      <c r="A2951" s="41" t="s">
        <v>40596</v>
      </c>
      <c r="B2951" s="41" t="s">
        <v>4277</v>
      </c>
      <c r="C2951" s="41" t="s">
        <v>2538</v>
      </c>
      <c r="D2951" s="41" t="s">
        <v>4276</v>
      </c>
      <c r="E2951" s="41" t="s">
        <v>2538</v>
      </c>
      <c r="F2951" s="41" t="s">
        <v>4278</v>
      </c>
      <c r="G2951" s="41" t="s">
        <v>4279</v>
      </c>
      <c r="H2951" s="42">
        <v>7.9287544922459929E-2</v>
      </c>
      <c r="I2951" s="43" t="s">
        <v>33</v>
      </c>
      <c r="J2951" s="44" t="s">
        <v>70759</v>
      </c>
      <c r="K2951" s="44" t="s">
        <v>70760</v>
      </c>
      <c r="L2951" s="44">
        <v>60</v>
      </c>
      <c r="M2951" s="44">
        <v>35</v>
      </c>
    </row>
    <row r="2952" spans="1:13" x14ac:dyDescent="0.25">
      <c r="A2952" s="41" t="s">
        <v>38602</v>
      </c>
      <c r="B2952" s="41" t="s">
        <v>4277</v>
      </c>
      <c r="C2952" s="41" t="s">
        <v>2538</v>
      </c>
      <c r="D2952" s="41" t="s">
        <v>4276</v>
      </c>
      <c r="E2952" s="41" t="s">
        <v>2538</v>
      </c>
      <c r="F2952" s="41" t="s">
        <v>4278</v>
      </c>
      <c r="G2952" s="41" t="s">
        <v>4279</v>
      </c>
      <c r="H2952" s="42">
        <v>0.22236537113376142</v>
      </c>
      <c r="I2952" s="43" t="s">
        <v>33</v>
      </c>
      <c r="J2952" s="44" t="s">
        <v>70761</v>
      </c>
      <c r="K2952" s="44" t="s">
        <v>70762</v>
      </c>
      <c r="L2952" s="44">
        <v>37</v>
      </c>
      <c r="M2952" s="44">
        <v>18</v>
      </c>
    </row>
    <row r="2953" spans="1:13" x14ac:dyDescent="0.25">
      <c r="A2953" s="41" t="s">
        <v>34300</v>
      </c>
      <c r="B2953" s="41" t="s">
        <v>34301</v>
      </c>
      <c r="C2953" s="41" t="s">
        <v>2538</v>
      </c>
      <c r="D2953" s="41" t="s">
        <v>34302</v>
      </c>
      <c r="E2953" s="41" t="s">
        <v>2538</v>
      </c>
      <c r="F2953" s="41" t="s">
        <v>4278</v>
      </c>
      <c r="G2953" s="41" t="s">
        <v>4279</v>
      </c>
      <c r="H2953" s="42">
        <v>0.33034272061680725</v>
      </c>
      <c r="I2953" s="43" t="s">
        <v>33</v>
      </c>
      <c r="J2953" s="44" t="s">
        <v>70763</v>
      </c>
      <c r="K2953" s="44" t="s">
        <v>70764</v>
      </c>
      <c r="L2953" s="44">
        <v>16</v>
      </c>
      <c r="M2953" s="44">
        <v>4</v>
      </c>
    </row>
    <row r="2954" spans="1:13" x14ac:dyDescent="0.25">
      <c r="A2954" s="41" t="s">
        <v>35521</v>
      </c>
      <c r="B2954" s="41" t="s">
        <v>35522</v>
      </c>
      <c r="C2954" s="41" t="s">
        <v>26868</v>
      </c>
      <c r="D2954" s="41" t="s">
        <v>35523</v>
      </c>
      <c r="E2954" s="41" t="s">
        <v>2576</v>
      </c>
      <c r="F2954" s="41" t="s">
        <v>2577</v>
      </c>
      <c r="G2954" s="41" t="s">
        <v>2578</v>
      </c>
      <c r="H2954" s="42">
        <v>-0.52435421642659585</v>
      </c>
      <c r="I2954" s="43" t="s">
        <v>33</v>
      </c>
      <c r="J2954" s="44" t="s">
        <v>70765</v>
      </c>
      <c r="K2954" s="44" t="s">
        <v>70766</v>
      </c>
      <c r="L2954" s="44">
        <v>9</v>
      </c>
      <c r="M2954" s="44">
        <v>9</v>
      </c>
    </row>
    <row r="2955" spans="1:13" x14ac:dyDescent="0.25">
      <c r="A2955" s="41" t="s">
        <v>41482</v>
      </c>
      <c r="B2955" s="41" t="s">
        <v>2575</v>
      </c>
      <c r="C2955" s="41" t="s">
        <v>26868</v>
      </c>
      <c r="D2955" s="41" t="s">
        <v>2574</v>
      </c>
      <c r="E2955" s="41" t="s">
        <v>2576</v>
      </c>
      <c r="F2955" s="41" t="s">
        <v>2577</v>
      </c>
      <c r="G2955" s="41" t="s">
        <v>2578</v>
      </c>
      <c r="H2955" s="42">
        <v>-0.20840666962069088</v>
      </c>
      <c r="I2955" s="43" t="s">
        <v>33</v>
      </c>
      <c r="J2955" s="44" t="s">
        <v>70767</v>
      </c>
      <c r="K2955" s="44" t="s">
        <v>70768</v>
      </c>
      <c r="L2955" s="44">
        <v>10</v>
      </c>
      <c r="M2955" s="44">
        <v>10</v>
      </c>
    </row>
    <row r="2956" spans="1:13" x14ac:dyDescent="0.25">
      <c r="A2956" s="41" t="s">
        <v>31484</v>
      </c>
      <c r="B2956" s="41" t="s">
        <v>31485</v>
      </c>
      <c r="C2956" s="41" t="s">
        <v>2557</v>
      </c>
      <c r="D2956" s="41" t="s">
        <v>31486</v>
      </c>
      <c r="E2956" s="41" t="s">
        <v>2576</v>
      </c>
      <c r="F2956" s="41" t="s">
        <v>2577</v>
      </c>
      <c r="G2956" s="41" t="s">
        <v>2578</v>
      </c>
      <c r="H2956" s="42">
        <v>0.34206959714307883</v>
      </c>
      <c r="I2956" s="43" t="s">
        <v>33</v>
      </c>
      <c r="J2956" s="44" t="s">
        <v>70769</v>
      </c>
      <c r="K2956" s="44" t="s">
        <v>70770</v>
      </c>
      <c r="L2956" s="44">
        <v>4</v>
      </c>
      <c r="M2956" s="44">
        <v>4</v>
      </c>
    </row>
    <row r="2957" spans="1:13" x14ac:dyDescent="0.25">
      <c r="A2957" s="41" t="s">
        <v>35457</v>
      </c>
      <c r="B2957" s="41" t="s">
        <v>35458</v>
      </c>
      <c r="C2957" s="41" t="s">
        <v>14570</v>
      </c>
      <c r="D2957" s="41" t="s">
        <v>35459</v>
      </c>
      <c r="E2957" s="41" t="s">
        <v>2576</v>
      </c>
      <c r="F2957" s="41" t="s">
        <v>35460</v>
      </c>
      <c r="G2957" s="41" t="s">
        <v>35461</v>
      </c>
      <c r="H2957" s="42">
        <v>0.57478970321270506</v>
      </c>
      <c r="I2957" s="43" t="s">
        <v>33</v>
      </c>
      <c r="J2957" s="44" t="s">
        <v>70771</v>
      </c>
      <c r="K2957" s="44" t="s">
        <v>70772</v>
      </c>
      <c r="L2957" s="44">
        <v>2</v>
      </c>
      <c r="M2957" s="44">
        <v>2</v>
      </c>
    </row>
    <row r="2958" spans="1:13" x14ac:dyDescent="0.25">
      <c r="A2958" s="41" t="s">
        <v>41919</v>
      </c>
      <c r="B2958" s="41" t="s">
        <v>41920</v>
      </c>
      <c r="C2958" s="41" t="s">
        <v>3522</v>
      </c>
      <c r="D2958" s="41" t="s">
        <v>41921</v>
      </c>
      <c r="E2958" s="41" t="s">
        <v>2466</v>
      </c>
      <c r="F2958" s="41" t="s">
        <v>19614</v>
      </c>
      <c r="G2958" s="41" t="s">
        <v>19615</v>
      </c>
      <c r="H2958" s="42">
        <v>0.22169302088935308</v>
      </c>
      <c r="I2958" s="43" t="s">
        <v>33</v>
      </c>
      <c r="J2958" s="44" t="s">
        <v>70773</v>
      </c>
      <c r="K2958" s="44" t="s">
        <v>70774</v>
      </c>
      <c r="L2958" s="44">
        <v>2</v>
      </c>
      <c r="M2958" s="44">
        <v>2</v>
      </c>
    </row>
    <row r="2959" spans="1:13" x14ac:dyDescent="0.25">
      <c r="A2959" s="41" t="s">
        <v>32149</v>
      </c>
      <c r="B2959" s="41" t="s">
        <v>23163</v>
      </c>
      <c r="C2959" s="41" t="s">
        <v>2557</v>
      </c>
      <c r="D2959" s="41" t="s">
        <v>23162</v>
      </c>
      <c r="E2959" s="41" t="s">
        <v>2557</v>
      </c>
      <c r="F2959" s="41" t="s">
        <v>23164</v>
      </c>
      <c r="G2959" s="41" t="s">
        <v>23165</v>
      </c>
      <c r="H2959" s="42">
        <v>0.54882111978467585</v>
      </c>
      <c r="I2959" s="43" t="s">
        <v>33</v>
      </c>
      <c r="J2959" s="44" t="s">
        <v>70775</v>
      </c>
      <c r="K2959" s="44" t="s">
        <v>70776</v>
      </c>
      <c r="L2959" s="44">
        <v>8</v>
      </c>
      <c r="M2959" s="44">
        <v>8</v>
      </c>
    </row>
    <row r="2960" spans="1:13" x14ac:dyDescent="0.25">
      <c r="A2960" s="41" t="s">
        <v>40823</v>
      </c>
      <c r="B2960" s="41" t="s">
        <v>4712</v>
      </c>
      <c r="C2960" s="41" t="s">
        <v>2538</v>
      </c>
      <c r="D2960" s="41" t="s">
        <v>40824</v>
      </c>
      <c r="E2960" s="41" t="s">
        <v>2538</v>
      </c>
      <c r="F2960" s="41" t="s">
        <v>12148</v>
      </c>
      <c r="G2960" s="41" t="s">
        <v>12149</v>
      </c>
      <c r="H2960" s="42">
        <v>2.5159703158742382E-2</v>
      </c>
      <c r="I2960" s="43" t="s">
        <v>33</v>
      </c>
      <c r="J2960" s="44" t="s">
        <v>70777</v>
      </c>
      <c r="K2960" s="44" t="s">
        <v>70778</v>
      </c>
      <c r="L2960" s="44">
        <v>19</v>
      </c>
      <c r="M2960" s="44">
        <v>19</v>
      </c>
    </row>
    <row r="2961" spans="1:13" x14ac:dyDescent="0.25">
      <c r="A2961" s="41" t="s">
        <v>34486</v>
      </c>
      <c r="B2961" s="41"/>
      <c r="C2961" s="41"/>
      <c r="D2961" s="41"/>
      <c r="E2961" s="41"/>
      <c r="F2961" s="41" t="s">
        <v>34487</v>
      </c>
      <c r="G2961" s="41" t="s">
        <v>34488</v>
      </c>
      <c r="H2961" s="42">
        <v>0.62857299786084009</v>
      </c>
      <c r="I2961" s="43" t="s">
        <v>33</v>
      </c>
      <c r="J2961" s="44" t="s">
        <v>70779</v>
      </c>
      <c r="K2961" s="44" t="s">
        <v>70780</v>
      </c>
      <c r="L2961" s="44">
        <v>7</v>
      </c>
      <c r="M2961" s="44">
        <v>6</v>
      </c>
    </row>
    <row r="2962" spans="1:13" x14ac:dyDescent="0.25">
      <c r="A2962" s="41" t="s">
        <v>41179</v>
      </c>
      <c r="B2962" s="41" t="s">
        <v>10028</v>
      </c>
      <c r="C2962" s="41" t="s">
        <v>2576</v>
      </c>
      <c r="D2962" s="41" t="s">
        <v>41180</v>
      </c>
      <c r="E2962" s="41" t="s">
        <v>2576</v>
      </c>
      <c r="F2962" s="41" t="s">
        <v>41181</v>
      </c>
      <c r="G2962" s="41" t="s">
        <v>41182</v>
      </c>
      <c r="H2962" s="42">
        <v>0.35069400076030693</v>
      </c>
      <c r="I2962" s="43" t="s">
        <v>33</v>
      </c>
      <c r="J2962" s="44" t="s">
        <v>70781</v>
      </c>
      <c r="K2962" s="44" t="s">
        <v>70782</v>
      </c>
      <c r="L2962" s="44">
        <v>2</v>
      </c>
      <c r="M2962" s="44">
        <v>2</v>
      </c>
    </row>
    <row r="2963" spans="1:13" x14ac:dyDescent="0.25">
      <c r="A2963" s="41" t="s">
        <v>42462</v>
      </c>
      <c r="B2963" s="41"/>
      <c r="C2963" s="41"/>
      <c r="D2963" s="41"/>
      <c r="E2963" s="41"/>
      <c r="F2963" s="41" t="s">
        <v>9811</v>
      </c>
      <c r="G2963" s="41" t="s">
        <v>9812</v>
      </c>
      <c r="H2963" s="42">
        <v>-1.0515784304411651</v>
      </c>
      <c r="I2963" s="43" t="s">
        <v>33</v>
      </c>
      <c r="J2963" s="44" t="s">
        <v>70783</v>
      </c>
      <c r="K2963" s="44" t="s">
        <v>70784</v>
      </c>
      <c r="L2963" s="44">
        <v>3</v>
      </c>
      <c r="M2963" s="44">
        <v>3</v>
      </c>
    </row>
    <row r="2964" spans="1:13" x14ac:dyDescent="0.25">
      <c r="A2964" s="41" t="s">
        <v>32299</v>
      </c>
      <c r="B2964" s="41" t="s">
        <v>7261</v>
      </c>
      <c r="C2964" s="41" t="s">
        <v>2538</v>
      </c>
      <c r="D2964" s="41" t="s">
        <v>9810</v>
      </c>
      <c r="E2964" s="41" t="s">
        <v>2538</v>
      </c>
      <c r="F2964" s="41" t="s">
        <v>9811</v>
      </c>
      <c r="G2964" s="41" t="s">
        <v>9812</v>
      </c>
      <c r="H2964" s="42">
        <v>-0.42726521467818884</v>
      </c>
      <c r="I2964" s="43" t="s">
        <v>33</v>
      </c>
      <c r="J2964" s="44" t="s">
        <v>70785</v>
      </c>
      <c r="K2964" s="44" t="s">
        <v>70786</v>
      </c>
      <c r="L2964" s="44">
        <v>9</v>
      </c>
      <c r="M2964" s="44">
        <v>9</v>
      </c>
    </row>
    <row r="2965" spans="1:13" x14ac:dyDescent="0.25">
      <c r="A2965" s="41" t="s">
        <v>35200</v>
      </c>
      <c r="B2965" s="41" t="s">
        <v>7261</v>
      </c>
      <c r="C2965" s="41" t="s">
        <v>2538</v>
      </c>
      <c r="D2965" s="41" t="s">
        <v>35201</v>
      </c>
      <c r="E2965" s="41" t="s">
        <v>2538</v>
      </c>
      <c r="F2965" s="41" t="s">
        <v>9811</v>
      </c>
      <c r="G2965" s="41" t="s">
        <v>9812</v>
      </c>
      <c r="H2965" s="42">
        <v>-0.22632011602175153</v>
      </c>
      <c r="I2965" s="43" t="s">
        <v>33</v>
      </c>
      <c r="J2965" s="44" t="s">
        <v>70787</v>
      </c>
      <c r="K2965" s="44" t="s">
        <v>70788</v>
      </c>
      <c r="L2965" s="44">
        <v>12</v>
      </c>
      <c r="M2965" s="44">
        <v>12</v>
      </c>
    </row>
    <row r="2966" spans="1:13" x14ac:dyDescent="0.25">
      <c r="A2966" s="41" t="s">
        <v>37234</v>
      </c>
      <c r="B2966" s="41"/>
      <c r="C2966" s="41"/>
      <c r="D2966" s="41"/>
      <c r="E2966" s="41"/>
      <c r="F2966" s="41" t="s">
        <v>16055</v>
      </c>
      <c r="G2966" s="41" t="s">
        <v>16056</v>
      </c>
      <c r="H2966" s="42">
        <v>0.2921482673468182</v>
      </c>
      <c r="I2966" s="43" t="s">
        <v>33</v>
      </c>
      <c r="J2966" s="44" t="s">
        <v>70789</v>
      </c>
      <c r="K2966" s="44" t="s">
        <v>70790</v>
      </c>
      <c r="L2966" s="44">
        <v>12</v>
      </c>
      <c r="M2966" s="44">
        <v>5</v>
      </c>
    </row>
    <row r="2967" spans="1:13" x14ac:dyDescent="0.25">
      <c r="A2967" s="41" t="s">
        <v>34820</v>
      </c>
      <c r="B2967" s="41" t="s">
        <v>16054</v>
      </c>
      <c r="C2967" s="41" t="s">
        <v>2538</v>
      </c>
      <c r="D2967" s="41" t="s">
        <v>16053</v>
      </c>
      <c r="E2967" s="41" t="s">
        <v>2476</v>
      </c>
      <c r="F2967" s="41" t="s">
        <v>16055</v>
      </c>
      <c r="G2967" s="41" t="s">
        <v>16056</v>
      </c>
      <c r="H2967" s="42">
        <v>0.38857751664830797</v>
      </c>
      <c r="I2967" s="43" t="s">
        <v>33</v>
      </c>
      <c r="J2967" s="44" t="s">
        <v>70791</v>
      </c>
      <c r="K2967" s="44" t="s">
        <v>70792</v>
      </c>
      <c r="L2967" s="44">
        <v>25</v>
      </c>
      <c r="M2967" s="44">
        <v>14</v>
      </c>
    </row>
    <row r="2968" spans="1:13" x14ac:dyDescent="0.25">
      <c r="A2968" s="41" t="s">
        <v>31254</v>
      </c>
      <c r="B2968" s="41" t="s">
        <v>31255</v>
      </c>
      <c r="C2968" s="41" t="s">
        <v>2466</v>
      </c>
      <c r="D2968" s="41" t="s">
        <v>31256</v>
      </c>
      <c r="E2968" s="41" t="s">
        <v>2557</v>
      </c>
      <c r="F2968" s="41" t="s">
        <v>17892</v>
      </c>
      <c r="G2968" s="41" t="s">
        <v>17893</v>
      </c>
      <c r="H2968" s="42">
        <v>0.96088677916216536</v>
      </c>
      <c r="I2968" s="43" t="s">
        <v>33</v>
      </c>
      <c r="J2968" s="44" t="s">
        <v>70793</v>
      </c>
      <c r="K2968" s="44" t="s">
        <v>70794</v>
      </c>
      <c r="L2968" s="44">
        <v>19</v>
      </c>
      <c r="M2968" s="44">
        <v>19</v>
      </c>
    </row>
    <row r="2969" spans="1:13" x14ac:dyDescent="0.25">
      <c r="A2969" s="41" t="s">
        <v>38703</v>
      </c>
      <c r="B2969" s="41" t="s">
        <v>38704</v>
      </c>
      <c r="C2969" s="41" t="s">
        <v>2476</v>
      </c>
      <c r="D2969" s="41" t="s">
        <v>38705</v>
      </c>
      <c r="E2969" s="41" t="s">
        <v>2494</v>
      </c>
      <c r="F2969" s="41" t="s">
        <v>20381</v>
      </c>
      <c r="G2969" s="41" t="s">
        <v>20382</v>
      </c>
      <c r="H2969" s="42">
        <v>-0.15034395756454721</v>
      </c>
      <c r="I2969" s="43" t="s">
        <v>33</v>
      </c>
      <c r="J2969" s="44" t="s">
        <v>70795</v>
      </c>
      <c r="K2969" s="44" t="s">
        <v>70796</v>
      </c>
      <c r="L2969" s="44">
        <v>7</v>
      </c>
      <c r="M2969" s="44">
        <v>7</v>
      </c>
    </row>
    <row r="2970" spans="1:13" x14ac:dyDescent="0.25">
      <c r="A2970" s="41" t="s">
        <v>29615</v>
      </c>
      <c r="B2970" s="41" t="s">
        <v>12853</v>
      </c>
      <c r="C2970" s="41" t="s">
        <v>2538</v>
      </c>
      <c r="D2970" s="41" t="s">
        <v>12852</v>
      </c>
      <c r="E2970" s="41" t="s">
        <v>2557</v>
      </c>
      <c r="F2970" s="41" t="s">
        <v>12854</v>
      </c>
      <c r="G2970" s="41" t="s">
        <v>12855</v>
      </c>
      <c r="H2970" s="42">
        <v>4.9789184061284054E-2</v>
      </c>
      <c r="I2970" s="43" t="s">
        <v>33</v>
      </c>
      <c r="J2970" s="44" t="s">
        <v>70797</v>
      </c>
      <c r="K2970" s="44" t="s">
        <v>70798</v>
      </c>
      <c r="L2970" s="44">
        <v>4</v>
      </c>
      <c r="M2970" s="44">
        <v>4</v>
      </c>
    </row>
    <row r="2971" spans="1:13" x14ac:dyDescent="0.25">
      <c r="A2971" s="41" t="s">
        <v>28616</v>
      </c>
      <c r="B2971" s="41" t="s">
        <v>28617</v>
      </c>
      <c r="C2971" s="41" t="s">
        <v>2476</v>
      </c>
      <c r="D2971" s="41" t="s">
        <v>28618</v>
      </c>
      <c r="E2971" s="41" t="s">
        <v>2557</v>
      </c>
      <c r="F2971" s="41" t="s">
        <v>3265</v>
      </c>
      <c r="G2971" s="41" t="s">
        <v>3266</v>
      </c>
      <c r="H2971" s="42">
        <v>0.48228831952192863</v>
      </c>
      <c r="I2971" s="43" t="s">
        <v>33</v>
      </c>
      <c r="J2971" s="44" t="s">
        <v>70799</v>
      </c>
      <c r="K2971" s="44" t="s">
        <v>70800</v>
      </c>
      <c r="L2971" s="44">
        <v>11</v>
      </c>
      <c r="M2971" s="44">
        <v>11</v>
      </c>
    </row>
    <row r="2972" spans="1:13" x14ac:dyDescent="0.25">
      <c r="A2972" s="41" t="s">
        <v>39619</v>
      </c>
      <c r="B2972" s="41" t="s">
        <v>39620</v>
      </c>
      <c r="C2972" s="41" t="s">
        <v>2538</v>
      </c>
      <c r="D2972" s="41" t="s">
        <v>39621</v>
      </c>
      <c r="E2972" s="41" t="s">
        <v>2466</v>
      </c>
      <c r="F2972" s="41" t="s">
        <v>39622</v>
      </c>
      <c r="G2972" s="41" t="s">
        <v>39623</v>
      </c>
      <c r="H2972" s="42">
        <v>1.2395255568970271</v>
      </c>
      <c r="I2972" s="43" t="s">
        <v>33</v>
      </c>
      <c r="J2972" s="44" t="s">
        <v>70801</v>
      </c>
      <c r="K2972" s="44" t="s">
        <v>70802</v>
      </c>
      <c r="L2972" s="44">
        <v>2</v>
      </c>
      <c r="M2972" s="44">
        <v>2</v>
      </c>
    </row>
    <row r="2973" spans="1:13" x14ac:dyDescent="0.25">
      <c r="A2973" s="41" t="s">
        <v>29026</v>
      </c>
      <c r="B2973" s="41" t="s">
        <v>29027</v>
      </c>
      <c r="C2973" s="41" t="s">
        <v>27167</v>
      </c>
      <c r="D2973" s="41" t="s">
        <v>29028</v>
      </c>
      <c r="E2973" s="41" t="s">
        <v>2494</v>
      </c>
      <c r="F2973" s="41" t="s">
        <v>29029</v>
      </c>
      <c r="G2973" s="41" t="s">
        <v>29030</v>
      </c>
      <c r="H2973" s="42">
        <v>-0.19895101785751496</v>
      </c>
      <c r="I2973" s="43" t="s">
        <v>33</v>
      </c>
      <c r="J2973" s="44" t="s">
        <v>70803</v>
      </c>
      <c r="K2973" s="44" t="s">
        <v>70804</v>
      </c>
      <c r="L2973" s="44">
        <v>2</v>
      </c>
      <c r="M2973" s="44">
        <v>2</v>
      </c>
    </row>
    <row r="2974" spans="1:13" x14ac:dyDescent="0.25">
      <c r="A2974" s="41" t="s">
        <v>36893</v>
      </c>
      <c r="B2974" s="41" t="s">
        <v>36894</v>
      </c>
      <c r="C2974" s="41" t="s">
        <v>2538</v>
      </c>
      <c r="D2974" s="41" t="s">
        <v>36895</v>
      </c>
      <c r="E2974" s="41" t="s">
        <v>12034</v>
      </c>
      <c r="F2974" s="41" t="s">
        <v>36896</v>
      </c>
      <c r="G2974" s="41" t="s">
        <v>36897</v>
      </c>
      <c r="H2974" s="42">
        <v>-0.41656127473275145</v>
      </c>
      <c r="I2974" s="43" t="s">
        <v>33</v>
      </c>
      <c r="J2974" s="44" t="s">
        <v>70805</v>
      </c>
      <c r="K2974" s="44" t="s">
        <v>70806</v>
      </c>
      <c r="L2974" s="44">
        <v>7</v>
      </c>
      <c r="M2974" s="44">
        <v>5</v>
      </c>
    </row>
    <row r="2975" spans="1:13" x14ac:dyDescent="0.25">
      <c r="A2975" s="41" t="s">
        <v>31992</v>
      </c>
      <c r="B2975" s="41" t="s">
        <v>16462</v>
      </c>
      <c r="C2975" s="41" t="s">
        <v>2476</v>
      </c>
      <c r="D2975" s="41" t="s">
        <v>16461</v>
      </c>
      <c r="E2975" s="41" t="s">
        <v>2476</v>
      </c>
      <c r="F2975" s="41" t="s">
        <v>16463</v>
      </c>
      <c r="G2975" s="41" t="s">
        <v>16464</v>
      </c>
      <c r="H2975" s="42">
        <v>9.1661410932142431E-2</v>
      </c>
      <c r="I2975" s="43" t="s">
        <v>33</v>
      </c>
      <c r="J2975" s="44" t="s">
        <v>70807</v>
      </c>
      <c r="K2975" s="44" t="s">
        <v>70808</v>
      </c>
      <c r="L2975" s="44">
        <v>8</v>
      </c>
      <c r="M2975" s="44">
        <v>8</v>
      </c>
    </row>
    <row r="2976" spans="1:13" x14ac:dyDescent="0.25">
      <c r="A2976" s="41" t="s">
        <v>35078</v>
      </c>
      <c r="B2976" s="41" t="s">
        <v>6490</v>
      </c>
      <c r="C2976" s="41" t="s">
        <v>3522</v>
      </c>
      <c r="D2976" s="41" t="s">
        <v>6489</v>
      </c>
      <c r="E2976" s="41" t="s">
        <v>2504</v>
      </c>
      <c r="F2976" s="41" t="s">
        <v>6491</v>
      </c>
      <c r="G2976" s="41" t="s">
        <v>6492</v>
      </c>
      <c r="H2976" s="42">
        <v>-0.34174733669834456</v>
      </c>
      <c r="I2976" s="43" t="s">
        <v>33</v>
      </c>
      <c r="J2976" s="44" t="s">
        <v>70809</v>
      </c>
      <c r="K2976" s="44" t="s">
        <v>70810</v>
      </c>
      <c r="L2976" s="44">
        <v>6</v>
      </c>
      <c r="M2976" s="44">
        <v>5</v>
      </c>
    </row>
    <row r="2977" spans="1:13" x14ac:dyDescent="0.25">
      <c r="A2977" s="41" t="s">
        <v>32753</v>
      </c>
      <c r="B2977" s="41" t="s">
        <v>6490</v>
      </c>
      <c r="C2977" s="41" t="s">
        <v>2466</v>
      </c>
      <c r="D2977" s="41" t="s">
        <v>6489</v>
      </c>
      <c r="E2977" s="41" t="s">
        <v>2504</v>
      </c>
      <c r="F2977" s="41" t="s">
        <v>6491</v>
      </c>
      <c r="G2977" s="41" t="s">
        <v>6492</v>
      </c>
      <c r="H2977" s="42">
        <v>0.32138530567998713</v>
      </c>
      <c r="I2977" s="43" t="s">
        <v>33</v>
      </c>
      <c r="J2977" s="44" t="s">
        <v>70811</v>
      </c>
      <c r="K2977" s="44" t="s">
        <v>70812</v>
      </c>
      <c r="L2977" s="44">
        <v>5</v>
      </c>
      <c r="M2977" s="44">
        <v>4</v>
      </c>
    </row>
    <row r="2978" spans="1:13" x14ac:dyDescent="0.25">
      <c r="A2978" s="41" t="s">
        <v>33839</v>
      </c>
      <c r="B2978" s="41"/>
      <c r="C2978" s="41"/>
      <c r="D2978" s="41"/>
      <c r="E2978" s="41"/>
      <c r="F2978" s="41" t="s">
        <v>15059</v>
      </c>
      <c r="G2978" s="41" t="s">
        <v>15060</v>
      </c>
      <c r="H2978" s="42">
        <v>0.27019460395036377</v>
      </c>
      <c r="I2978" s="43" t="s">
        <v>33</v>
      </c>
      <c r="J2978" s="44" t="s">
        <v>70813</v>
      </c>
      <c r="K2978" s="44" t="s">
        <v>70814</v>
      </c>
      <c r="L2978" s="44">
        <v>13</v>
      </c>
      <c r="M2978" s="44">
        <v>11</v>
      </c>
    </row>
    <row r="2979" spans="1:13" x14ac:dyDescent="0.25">
      <c r="A2979" s="41" t="s">
        <v>29476</v>
      </c>
      <c r="B2979" s="41" t="s">
        <v>7690</v>
      </c>
      <c r="C2979" s="41" t="s">
        <v>2538</v>
      </c>
      <c r="D2979" s="41" t="s">
        <v>7689</v>
      </c>
      <c r="E2979" s="41" t="s">
        <v>2476</v>
      </c>
      <c r="F2979" s="41" t="s">
        <v>7691</v>
      </c>
      <c r="G2979" s="41" t="s">
        <v>7692</v>
      </c>
      <c r="H2979" s="42">
        <v>-3.2441349591429657E-2</v>
      </c>
      <c r="I2979" s="43" t="s">
        <v>33</v>
      </c>
      <c r="J2979" s="44" t="s">
        <v>70815</v>
      </c>
      <c r="K2979" s="44" t="s">
        <v>70816</v>
      </c>
      <c r="L2979" s="44">
        <v>7</v>
      </c>
      <c r="M2979" s="44">
        <v>7</v>
      </c>
    </row>
    <row r="2980" spans="1:13" x14ac:dyDescent="0.25">
      <c r="A2980" s="41" t="s">
        <v>33564</v>
      </c>
      <c r="B2980" s="41" t="s">
        <v>33565</v>
      </c>
      <c r="C2980" s="41" t="s">
        <v>2538</v>
      </c>
      <c r="D2980" s="41" t="s">
        <v>33566</v>
      </c>
      <c r="E2980" s="41" t="s">
        <v>2576</v>
      </c>
      <c r="F2980" s="41" t="s">
        <v>33567</v>
      </c>
      <c r="G2980" s="41" t="s">
        <v>33568</v>
      </c>
      <c r="H2980" s="42">
        <v>-0.20362167809270629</v>
      </c>
      <c r="I2980" s="43" t="s">
        <v>33</v>
      </c>
      <c r="J2980" s="44" t="s">
        <v>70817</v>
      </c>
      <c r="K2980" s="44" t="s">
        <v>70818</v>
      </c>
      <c r="L2980" s="44">
        <v>5</v>
      </c>
      <c r="M2980" s="44">
        <v>4</v>
      </c>
    </row>
    <row r="2981" spans="1:13" x14ac:dyDescent="0.25">
      <c r="A2981" s="41" t="s">
        <v>37891</v>
      </c>
      <c r="B2981" s="41"/>
      <c r="C2981" s="41"/>
      <c r="D2981" s="41"/>
      <c r="E2981" s="41"/>
      <c r="F2981" s="41" t="s">
        <v>13218</v>
      </c>
      <c r="G2981" s="41" t="s">
        <v>13219</v>
      </c>
      <c r="H2981" s="42">
        <v>-0.26781069194988638</v>
      </c>
      <c r="I2981" s="43" t="s">
        <v>33</v>
      </c>
      <c r="J2981" s="44" t="s">
        <v>70819</v>
      </c>
      <c r="K2981" s="44" t="s">
        <v>70820</v>
      </c>
      <c r="L2981" s="44">
        <v>9</v>
      </c>
      <c r="M2981" s="44">
        <v>9</v>
      </c>
    </row>
    <row r="2982" spans="1:13" x14ac:dyDescent="0.25">
      <c r="A2982" s="41" t="s">
        <v>27786</v>
      </c>
      <c r="B2982" s="41" t="s">
        <v>9152</v>
      </c>
      <c r="C2982" s="41" t="s">
        <v>2538</v>
      </c>
      <c r="D2982" s="41" t="s">
        <v>9151</v>
      </c>
      <c r="E2982" s="41" t="s">
        <v>2557</v>
      </c>
      <c r="F2982" s="41" t="s">
        <v>13218</v>
      </c>
      <c r="G2982" s="41" t="s">
        <v>13219</v>
      </c>
      <c r="H2982" s="42">
        <v>-0.10166655057853628</v>
      </c>
      <c r="I2982" s="43" t="s">
        <v>33</v>
      </c>
      <c r="J2982" s="44" t="s">
        <v>70821</v>
      </c>
      <c r="K2982" s="44" t="s">
        <v>70822</v>
      </c>
      <c r="L2982" s="44">
        <v>11</v>
      </c>
      <c r="M2982" s="44">
        <v>1</v>
      </c>
    </row>
    <row r="2983" spans="1:13" x14ac:dyDescent="0.25">
      <c r="A2983" s="41" t="s">
        <v>40523</v>
      </c>
      <c r="B2983" s="41" t="s">
        <v>9152</v>
      </c>
      <c r="C2983" s="41" t="s">
        <v>2476</v>
      </c>
      <c r="D2983" s="41" t="s">
        <v>9151</v>
      </c>
      <c r="E2983" s="41" t="s">
        <v>2557</v>
      </c>
      <c r="F2983" s="41" t="s">
        <v>13218</v>
      </c>
      <c r="G2983" s="41" t="s">
        <v>13219</v>
      </c>
      <c r="H2983" s="42">
        <v>-9.7004201190350706E-2</v>
      </c>
      <c r="I2983" s="43" t="s">
        <v>33</v>
      </c>
      <c r="J2983" s="44" t="s">
        <v>70823</v>
      </c>
      <c r="K2983" s="44" t="s">
        <v>70824</v>
      </c>
      <c r="L2983" s="44">
        <v>12</v>
      </c>
      <c r="M2983" s="44">
        <v>2</v>
      </c>
    </row>
    <row r="2984" spans="1:13" x14ac:dyDescent="0.25">
      <c r="A2984" s="41" t="s">
        <v>29954</v>
      </c>
      <c r="B2984" s="41" t="s">
        <v>14679</v>
      </c>
      <c r="C2984" s="41" t="s">
        <v>2557</v>
      </c>
      <c r="D2984" s="41" t="s">
        <v>14678</v>
      </c>
      <c r="E2984" s="41" t="s">
        <v>2476</v>
      </c>
      <c r="F2984" s="41" t="s">
        <v>14680</v>
      </c>
      <c r="G2984" s="41" t="s">
        <v>14681</v>
      </c>
      <c r="H2984" s="42">
        <v>0.42116274968220624</v>
      </c>
      <c r="I2984" s="43" t="s">
        <v>33</v>
      </c>
      <c r="J2984" s="44" t="s">
        <v>70825</v>
      </c>
      <c r="K2984" s="44" t="s">
        <v>70826</v>
      </c>
      <c r="L2984" s="44">
        <v>4</v>
      </c>
      <c r="M2984" s="44">
        <v>3</v>
      </c>
    </row>
    <row r="2985" spans="1:13" x14ac:dyDescent="0.25">
      <c r="A2985" s="41" t="s">
        <v>26974</v>
      </c>
      <c r="B2985" s="41" t="s">
        <v>6779</v>
      </c>
      <c r="C2985" s="41" t="s">
        <v>14570</v>
      </c>
      <c r="D2985" s="41" t="s">
        <v>26975</v>
      </c>
      <c r="E2985" s="41" t="s">
        <v>2557</v>
      </c>
      <c r="F2985" s="41" t="s">
        <v>26976</v>
      </c>
      <c r="G2985" s="41" t="s">
        <v>7529</v>
      </c>
      <c r="H2985" s="42">
        <v>0.62652826150117102</v>
      </c>
      <c r="I2985" s="43" t="s">
        <v>33</v>
      </c>
      <c r="J2985" s="44" t="s">
        <v>70827</v>
      </c>
      <c r="K2985" s="44" t="s">
        <v>70828</v>
      </c>
      <c r="L2985" s="44">
        <v>3</v>
      </c>
      <c r="M2985" s="44">
        <v>3</v>
      </c>
    </row>
    <row r="2986" spans="1:13" x14ac:dyDescent="0.25">
      <c r="A2986" s="41" t="s">
        <v>29229</v>
      </c>
      <c r="B2986" s="41" t="s">
        <v>12755</v>
      </c>
      <c r="C2986" s="41" t="s">
        <v>2476</v>
      </c>
      <c r="D2986" s="41" t="s">
        <v>12754</v>
      </c>
      <c r="E2986" s="41" t="s">
        <v>2557</v>
      </c>
      <c r="F2986" s="41" t="s">
        <v>12756</v>
      </c>
      <c r="G2986" s="41" t="s">
        <v>12757</v>
      </c>
      <c r="H2986" s="42">
        <v>0.43738581109784153</v>
      </c>
      <c r="I2986" s="43" t="s">
        <v>33</v>
      </c>
      <c r="J2986" s="44" t="s">
        <v>70829</v>
      </c>
      <c r="K2986" s="44" t="s">
        <v>70830</v>
      </c>
      <c r="L2986" s="44">
        <v>2</v>
      </c>
      <c r="M2986" s="44">
        <v>2</v>
      </c>
    </row>
    <row r="2987" spans="1:13" x14ac:dyDescent="0.25">
      <c r="A2987" s="41" t="s">
        <v>26481</v>
      </c>
      <c r="B2987" s="41" t="s">
        <v>159</v>
      </c>
      <c r="C2987" s="41" t="s">
        <v>26053</v>
      </c>
      <c r="D2987" s="41" t="s">
        <v>26482</v>
      </c>
      <c r="E2987" s="41" t="s">
        <v>27</v>
      </c>
      <c r="F2987" s="41" t="s">
        <v>26483</v>
      </c>
      <c r="G2987" s="41" t="s">
        <v>26484</v>
      </c>
      <c r="H2987" s="42">
        <v>-1.6254503493983583E-2</v>
      </c>
      <c r="I2987" s="43" t="s">
        <v>33</v>
      </c>
      <c r="J2987" s="44" t="s">
        <v>70831</v>
      </c>
      <c r="K2987" s="44" t="s">
        <v>70832</v>
      </c>
      <c r="L2987" s="44">
        <v>6</v>
      </c>
      <c r="M2987" s="44">
        <v>2</v>
      </c>
    </row>
    <row r="2988" spans="1:13" x14ac:dyDescent="0.25">
      <c r="A2988" s="41" t="s">
        <v>36643</v>
      </c>
      <c r="B2988" s="41"/>
      <c r="C2988" s="41"/>
      <c r="D2988" s="41"/>
      <c r="E2988" s="41"/>
      <c r="F2988" s="41" t="s">
        <v>36644</v>
      </c>
      <c r="G2988" s="41" t="s">
        <v>36645</v>
      </c>
      <c r="H2988" s="42">
        <v>-0.49701122948154169</v>
      </c>
      <c r="I2988" s="43" t="s">
        <v>33</v>
      </c>
      <c r="J2988" s="44" t="s">
        <v>70833</v>
      </c>
      <c r="K2988" s="44" t="s">
        <v>70834</v>
      </c>
      <c r="L2988" s="44">
        <v>5</v>
      </c>
      <c r="M2988" s="44">
        <v>3</v>
      </c>
    </row>
    <row r="2989" spans="1:13" x14ac:dyDescent="0.25">
      <c r="A2989" s="41" t="s">
        <v>39512</v>
      </c>
      <c r="B2989" s="41" t="s">
        <v>39513</v>
      </c>
      <c r="C2989" s="41" t="s">
        <v>2538</v>
      </c>
      <c r="D2989" s="41" t="s">
        <v>39514</v>
      </c>
      <c r="E2989" s="41" t="s">
        <v>16875</v>
      </c>
      <c r="F2989" s="41" t="s">
        <v>36644</v>
      </c>
      <c r="G2989" s="41" t="s">
        <v>36645</v>
      </c>
      <c r="H2989" s="42">
        <v>0.4934308102641542</v>
      </c>
      <c r="I2989" s="43" t="s">
        <v>33</v>
      </c>
      <c r="J2989" s="44" t="s">
        <v>70835</v>
      </c>
      <c r="K2989" s="44" t="s">
        <v>70836</v>
      </c>
      <c r="L2989" s="44">
        <v>11</v>
      </c>
      <c r="M2989" s="44">
        <v>9</v>
      </c>
    </row>
    <row r="2990" spans="1:13" x14ac:dyDescent="0.25">
      <c r="A2990" s="41" t="s">
        <v>29546</v>
      </c>
      <c r="B2990" s="41" t="s">
        <v>9802</v>
      </c>
      <c r="C2990" s="41" t="s">
        <v>2538</v>
      </c>
      <c r="D2990" s="41" t="s">
        <v>9801</v>
      </c>
      <c r="E2990" s="41" t="s">
        <v>2678</v>
      </c>
      <c r="F2990" s="41" t="s">
        <v>9803</v>
      </c>
      <c r="G2990" s="41" t="s">
        <v>9804</v>
      </c>
      <c r="H2990" s="42">
        <v>0.24977390484873102</v>
      </c>
      <c r="I2990" s="43" t="s">
        <v>33</v>
      </c>
      <c r="J2990" s="44" t="s">
        <v>70837</v>
      </c>
      <c r="K2990" s="44" t="s">
        <v>70838</v>
      </c>
      <c r="L2990" s="44">
        <v>10</v>
      </c>
      <c r="M2990" s="44">
        <v>2</v>
      </c>
    </row>
    <row r="2991" spans="1:13" x14ac:dyDescent="0.25">
      <c r="A2991" s="41" t="s">
        <v>41194</v>
      </c>
      <c r="B2991" s="41" t="s">
        <v>9802</v>
      </c>
      <c r="C2991" s="41" t="s">
        <v>2538</v>
      </c>
      <c r="D2991" s="41" t="s">
        <v>9801</v>
      </c>
      <c r="E2991" s="41" t="s">
        <v>2678</v>
      </c>
      <c r="F2991" s="41" t="s">
        <v>9803</v>
      </c>
      <c r="G2991" s="41" t="s">
        <v>9804</v>
      </c>
      <c r="H2991" s="42">
        <v>0.59416514884044858</v>
      </c>
      <c r="I2991" s="43" t="s">
        <v>33</v>
      </c>
      <c r="J2991" s="44" t="s">
        <v>70839</v>
      </c>
      <c r="K2991" s="44" t="s">
        <v>70840</v>
      </c>
      <c r="L2991" s="44">
        <v>13</v>
      </c>
      <c r="M2991" s="44">
        <v>5</v>
      </c>
    </row>
    <row r="2992" spans="1:13" x14ac:dyDescent="0.25">
      <c r="A2992" s="41" t="s">
        <v>42222</v>
      </c>
      <c r="B2992" s="41" t="s">
        <v>21284</v>
      </c>
      <c r="C2992" s="41" t="s">
        <v>2557</v>
      </c>
      <c r="D2992" s="41" t="s">
        <v>21283</v>
      </c>
      <c r="E2992" s="41" t="s">
        <v>2538</v>
      </c>
      <c r="F2992" s="41" t="s">
        <v>21285</v>
      </c>
      <c r="G2992" s="41" t="s">
        <v>21286</v>
      </c>
      <c r="H2992" s="42">
        <v>3.1779262884009105E-2</v>
      </c>
      <c r="I2992" s="43" t="s">
        <v>33</v>
      </c>
      <c r="J2992" s="44" t="s">
        <v>70841</v>
      </c>
      <c r="K2992" s="44" t="s">
        <v>70842</v>
      </c>
      <c r="L2992" s="44">
        <v>6</v>
      </c>
      <c r="M2992" s="44">
        <v>6</v>
      </c>
    </row>
    <row r="2993" spans="1:13" x14ac:dyDescent="0.25">
      <c r="A2993" s="41" t="s">
        <v>29066</v>
      </c>
      <c r="B2993" s="41" t="s">
        <v>13865</v>
      </c>
      <c r="C2993" s="41" t="s">
        <v>2476</v>
      </c>
      <c r="D2993" s="41" t="s">
        <v>13864</v>
      </c>
      <c r="E2993" s="41" t="s">
        <v>2476</v>
      </c>
      <c r="F2993" s="41" t="s">
        <v>13866</v>
      </c>
      <c r="G2993" s="41" t="s">
        <v>13867</v>
      </c>
      <c r="H2993" s="42">
        <v>2.861964034369929E-2</v>
      </c>
      <c r="I2993" s="43" t="s">
        <v>33</v>
      </c>
      <c r="J2993" s="44" t="s">
        <v>70843</v>
      </c>
      <c r="K2993" s="44" t="s">
        <v>70844</v>
      </c>
      <c r="L2993" s="44">
        <v>14</v>
      </c>
      <c r="M2993" s="44">
        <v>14</v>
      </c>
    </row>
    <row r="2994" spans="1:13" x14ac:dyDescent="0.25">
      <c r="A2994" s="41" t="s">
        <v>31276</v>
      </c>
      <c r="B2994" s="41" t="s">
        <v>15298</v>
      </c>
      <c r="C2994" s="41" t="s">
        <v>2538</v>
      </c>
      <c r="D2994" s="41" t="s">
        <v>15297</v>
      </c>
      <c r="E2994" s="41" t="s">
        <v>2678</v>
      </c>
      <c r="F2994" s="41" t="s">
        <v>15299</v>
      </c>
      <c r="G2994" s="41" t="s">
        <v>15300</v>
      </c>
      <c r="H2994" s="42">
        <v>0.5066977146692152</v>
      </c>
      <c r="I2994" s="43" t="s">
        <v>33</v>
      </c>
      <c r="J2994" s="44" t="s">
        <v>70845</v>
      </c>
      <c r="K2994" s="44" t="s">
        <v>70846</v>
      </c>
      <c r="L2994" s="44">
        <v>14</v>
      </c>
      <c r="M2994" s="44">
        <v>14</v>
      </c>
    </row>
    <row r="2995" spans="1:13" x14ac:dyDescent="0.25">
      <c r="A2995" s="41" t="s">
        <v>34098</v>
      </c>
      <c r="B2995" s="41" t="s">
        <v>34099</v>
      </c>
      <c r="C2995" s="41" t="s">
        <v>2538</v>
      </c>
      <c r="D2995" s="41" t="s">
        <v>34100</v>
      </c>
      <c r="E2995" s="41" t="s">
        <v>2678</v>
      </c>
      <c r="F2995" s="41" t="s">
        <v>34101</v>
      </c>
      <c r="G2995" s="41" t="s">
        <v>34102</v>
      </c>
      <c r="H2995" s="42">
        <v>0.54398693396784559</v>
      </c>
      <c r="I2995" s="43" t="s">
        <v>33</v>
      </c>
      <c r="J2995" s="44" t="s">
        <v>70847</v>
      </c>
      <c r="K2995" s="44" t="s">
        <v>70848</v>
      </c>
      <c r="L2995" s="44">
        <v>11</v>
      </c>
      <c r="M2995" s="44">
        <v>3</v>
      </c>
    </row>
    <row r="2996" spans="1:13" x14ac:dyDescent="0.25">
      <c r="A2996" s="41" t="s">
        <v>33481</v>
      </c>
      <c r="B2996" s="41" t="s">
        <v>12328</v>
      </c>
      <c r="C2996" s="41" t="s">
        <v>2538</v>
      </c>
      <c r="D2996" s="41" t="s">
        <v>12327</v>
      </c>
      <c r="E2996" s="41" t="s">
        <v>2678</v>
      </c>
      <c r="F2996" s="41" t="s">
        <v>12329</v>
      </c>
      <c r="G2996" s="41" t="s">
        <v>12330</v>
      </c>
      <c r="H2996" s="42">
        <v>0.4867418419865559</v>
      </c>
      <c r="I2996" s="43" t="s">
        <v>33</v>
      </c>
      <c r="J2996" s="44" t="s">
        <v>70849</v>
      </c>
      <c r="K2996" s="44" t="s">
        <v>70850</v>
      </c>
      <c r="L2996" s="44">
        <v>12</v>
      </c>
      <c r="M2996" s="44">
        <v>12</v>
      </c>
    </row>
    <row r="2997" spans="1:13" x14ac:dyDescent="0.25">
      <c r="A2997" s="41" t="s">
        <v>28999</v>
      </c>
      <c r="B2997" s="41" t="s">
        <v>17536</v>
      </c>
      <c r="C2997" s="41" t="s">
        <v>2576</v>
      </c>
      <c r="D2997" s="41" t="s">
        <v>17535</v>
      </c>
      <c r="E2997" s="41" t="s">
        <v>2576</v>
      </c>
      <c r="F2997" s="41" t="s">
        <v>17537</v>
      </c>
      <c r="G2997" s="41" t="s">
        <v>17538</v>
      </c>
      <c r="H2997" s="42">
        <v>0.27069347422578344</v>
      </c>
      <c r="I2997" s="43" t="s">
        <v>33</v>
      </c>
      <c r="J2997" s="44" t="s">
        <v>70851</v>
      </c>
      <c r="K2997" s="44" t="s">
        <v>70852</v>
      </c>
      <c r="L2997" s="44">
        <v>7</v>
      </c>
      <c r="M2997" s="44">
        <v>7</v>
      </c>
    </row>
    <row r="2998" spans="1:13" x14ac:dyDescent="0.25">
      <c r="A2998" s="41" t="s">
        <v>28734</v>
      </c>
      <c r="B2998" s="41" t="s">
        <v>19551</v>
      </c>
      <c r="C2998" s="41" t="s">
        <v>2538</v>
      </c>
      <c r="D2998" s="41" t="s">
        <v>19550</v>
      </c>
      <c r="E2998" s="41" t="s">
        <v>2538</v>
      </c>
      <c r="F2998" s="41" t="s">
        <v>19552</v>
      </c>
      <c r="G2998" s="41" t="s">
        <v>19553</v>
      </c>
      <c r="H2998" s="42">
        <v>0.14513630894879198</v>
      </c>
      <c r="I2998" s="43" t="s">
        <v>33</v>
      </c>
      <c r="J2998" s="44" t="s">
        <v>70853</v>
      </c>
      <c r="K2998" s="44" t="s">
        <v>70854</v>
      </c>
      <c r="L2998" s="44">
        <v>6</v>
      </c>
      <c r="M2998" s="44">
        <v>4</v>
      </c>
    </row>
    <row r="2999" spans="1:13" x14ac:dyDescent="0.25">
      <c r="A2999" s="41" t="s">
        <v>27968</v>
      </c>
      <c r="B2999" s="41" t="s">
        <v>20588</v>
      </c>
      <c r="C2999" s="41" t="s">
        <v>2494</v>
      </c>
      <c r="D2999" s="41" t="s">
        <v>20587</v>
      </c>
      <c r="E2999" s="41" t="s">
        <v>8494</v>
      </c>
      <c r="F2999" s="41" t="s">
        <v>20589</v>
      </c>
      <c r="G2999" s="41" t="s">
        <v>20590</v>
      </c>
      <c r="H2999" s="42">
        <v>-1.2271891663003917E-2</v>
      </c>
      <c r="I2999" s="43" t="s">
        <v>33</v>
      </c>
      <c r="J2999" s="44" t="s">
        <v>70855</v>
      </c>
      <c r="K2999" s="44" t="s">
        <v>70856</v>
      </c>
      <c r="L2999" s="44">
        <v>46</v>
      </c>
      <c r="M2999" s="44">
        <v>46</v>
      </c>
    </row>
    <row r="3000" spans="1:13" x14ac:dyDescent="0.25">
      <c r="A3000" s="41" t="s">
        <v>34076</v>
      </c>
      <c r="B3000" s="41" t="s">
        <v>14195</v>
      </c>
      <c r="C3000" s="41" t="s">
        <v>26118</v>
      </c>
      <c r="D3000" s="41" t="s">
        <v>14194</v>
      </c>
      <c r="E3000" s="41" t="s">
        <v>2538</v>
      </c>
      <c r="F3000" s="41" t="s">
        <v>14196</v>
      </c>
      <c r="G3000" s="41" t="s">
        <v>14197</v>
      </c>
      <c r="H3000" s="42">
        <v>0.20961125826143667</v>
      </c>
      <c r="I3000" s="43" t="s">
        <v>33</v>
      </c>
      <c r="J3000" s="44" t="s">
        <v>70857</v>
      </c>
      <c r="K3000" s="44" t="s">
        <v>70858</v>
      </c>
      <c r="L3000" s="44">
        <v>40</v>
      </c>
      <c r="M3000" s="44">
        <v>32</v>
      </c>
    </row>
    <row r="3001" spans="1:13" x14ac:dyDescent="0.25">
      <c r="A3001" s="41" t="s">
        <v>37328</v>
      </c>
      <c r="B3001" s="41" t="s">
        <v>14195</v>
      </c>
      <c r="C3001" s="41" t="s">
        <v>2557</v>
      </c>
      <c r="D3001" s="41" t="s">
        <v>14194</v>
      </c>
      <c r="E3001" s="41" t="s">
        <v>2538</v>
      </c>
      <c r="F3001" s="41" t="s">
        <v>14196</v>
      </c>
      <c r="G3001" s="41" t="s">
        <v>14197</v>
      </c>
      <c r="H3001" s="42">
        <v>0.25412500102509433</v>
      </c>
      <c r="I3001" s="43" t="s">
        <v>33</v>
      </c>
      <c r="J3001" s="44" t="s">
        <v>70859</v>
      </c>
      <c r="K3001" s="44" t="s">
        <v>70860</v>
      </c>
      <c r="L3001" s="44">
        <v>10</v>
      </c>
      <c r="M3001" s="44">
        <v>2</v>
      </c>
    </row>
    <row r="3002" spans="1:13" x14ac:dyDescent="0.25">
      <c r="A3002" s="41" t="s">
        <v>35257</v>
      </c>
      <c r="B3002" s="41"/>
      <c r="C3002" s="41"/>
      <c r="D3002" s="41"/>
      <c r="E3002" s="41"/>
      <c r="F3002" s="41" t="s">
        <v>35258</v>
      </c>
      <c r="G3002" s="41" t="s">
        <v>35259</v>
      </c>
      <c r="H3002" s="42">
        <v>0.88081032647735136</v>
      </c>
      <c r="I3002" s="43" t="s">
        <v>33</v>
      </c>
      <c r="J3002" s="44" t="s">
        <v>70861</v>
      </c>
      <c r="K3002" s="44" t="s">
        <v>70862</v>
      </c>
      <c r="L3002" s="44">
        <v>3</v>
      </c>
      <c r="M3002" s="44">
        <v>3</v>
      </c>
    </row>
    <row r="3003" spans="1:13" x14ac:dyDescent="0.25">
      <c r="A3003" s="41" t="s">
        <v>26037</v>
      </c>
      <c r="B3003" s="41" t="s">
        <v>192</v>
      </c>
      <c r="C3003" s="41" t="s">
        <v>2538</v>
      </c>
      <c r="D3003" s="41" t="s">
        <v>26038</v>
      </c>
      <c r="E3003" s="41" t="s">
        <v>27</v>
      </c>
      <c r="F3003" s="41" t="s">
        <v>26039</v>
      </c>
      <c r="G3003" s="41" t="s">
        <v>26040</v>
      </c>
      <c r="H3003" s="42">
        <v>-0.25893335269869089</v>
      </c>
      <c r="I3003" s="43" t="s">
        <v>33</v>
      </c>
      <c r="J3003" s="44" t="s">
        <v>70863</v>
      </c>
      <c r="K3003" s="44" t="s">
        <v>70864</v>
      </c>
      <c r="L3003" s="44">
        <v>3</v>
      </c>
      <c r="M3003" s="44">
        <v>3</v>
      </c>
    </row>
    <row r="3004" spans="1:13" x14ac:dyDescent="0.25">
      <c r="A3004" s="41" t="s">
        <v>40060</v>
      </c>
      <c r="B3004" s="41" t="s">
        <v>3273</v>
      </c>
      <c r="C3004" s="41" t="s">
        <v>2466</v>
      </c>
      <c r="D3004" s="41" t="s">
        <v>9048</v>
      </c>
      <c r="E3004" s="41" t="s">
        <v>2538</v>
      </c>
      <c r="F3004" s="41" t="s">
        <v>9049</v>
      </c>
      <c r="G3004" s="41" t="s">
        <v>9050</v>
      </c>
      <c r="H3004" s="42">
        <v>0.69387563873431168</v>
      </c>
      <c r="I3004" s="43" t="s">
        <v>33</v>
      </c>
      <c r="J3004" s="44" t="s">
        <v>70865</v>
      </c>
      <c r="K3004" s="44" t="s">
        <v>70866</v>
      </c>
      <c r="L3004" s="44">
        <v>3</v>
      </c>
      <c r="M3004" s="44">
        <v>3</v>
      </c>
    </row>
    <row r="3005" spans="1:13" x14ac:dyDescent="0.25">
      <c r="A3005" s="41" t="s">
        <v>27858</v>
      </c>
      <c r="B3005" s="41" t="s">
        <v>17287</v>
      </c>
      <c r="C3005" s="41" t="s">
        <v>2538</v>
      </c>
      <c r="D3005" s="41" t="s">
        <v>17286</v>
      </c>
      <c r="E3005" s="41" t="s">
        <v>2576</v>
      </c>
      <c r="F3005" s="41" t="s">
        <v>17288</v>
      </c>
      <c r="G3005" s="41" t="s">
        <v>17289</v>
      </c>
      <c r="H3005" s="42">
        <v>0.27597099592389251</v>
      </c>
      <c r="I3005" s="43" t="s">
        <v>33</v>
      </c>
      <c r="J3005" s="44" t="s">
        <v>70867</v>
      </c>
      <c r="K3005" s="44" t="s">
        <v>70868</v>
      </c>
      <c r="L3005" s="44">
        <v>19</v>
      </c>
      <c r="M3005" s="44">
        <v>19</v>
      </c>
    </row>
    <row r="3006" spans="1:13" x14ac:dyDescent="0.25">
      <c r="A3006" s="41" t="s">
        <v>32435</v>
      </c>
      <c r="B3006" s="41" t="s">
        <v>32436</v>
      </c>
      <c r="C3006" s="41" t="s">
        <v>2538</v>
      </c>
      <c r="D3006" s="41" t="s">
        <v>32437</v>
      </c>
      <c r="E3006" s="41" t="s">
        <v>2538</v>
      </c>
      <c r="F3006" s="41" t="s">
        <v>32438</v>
      </c>
      <c r="G3006" s="41" t="s">
        <v>32439</v>
      </c>
      <c r="H3006" s="42">
        <v>1.0481979321048873</v>
      </c>
      <c r="I3006" s="43" t="s">
        <v>33</v>
      </c>
      <c r="J3006" s="44" t="s">
        <v>70869</v>
      </c>
      <c r="K3006" s="44" t="s">
        <v>70870</v>
      </c>
      <c r="L3006" s="44">
        <v>10</v>
      </c>
      <c r="M3006" s="44">
        <v>6</v>
      </c>
    </row>
    <row r="3007" spans="1:13" x14ac:dyDescent="0.25">
      <c r="A3007" s="41" t="s">
        <v>39736</v>
      </c>
      <c r="B3007" s="41" t="s">
        <v>39737</v>
      </c>
      <c r="C3007" s="41" t="s">
        <v>2595</v>
      </c>
      <c r="D3007" s="41" t="s">
        <v>39738</v>
      </c>
      <c r="E3007" s="41" t="s">
        <v>2605</v>
      </c>
      <c r="F3007" s="41" t="s">
        <v>39739</v>
      </c>
      <c r="G3007" s="41" t="s">
        <v>39740</v>
      </c>
      <c r="H3007" s="42">
        <v>-0.72493635611134</v>
      </c>
      <c r="I3007" s="43" t="s">
        <v>33</v>
      </c>
      <c r="J3007" s="44" t="s">
        <v>70871</v>
      </c>
      <c r="K3007" s="44" t="s">
        <v>70872</v>
      </c>
      <c r="L3007" s="44">
        <v>2</v>
      </c>
      <c r="M3007" s="44">
        <v>2</v>
      </c>
    </row>
    <row r="3008" spans="1:13" x14ac:dyDescent="0.25">
      <c r="A3008" s="41" t="s">
        <v>41371</v>
      </c>
      <c r="B3008" s="41" t="s">
        <v>8788</v>
      </c>
      <c r="C3008" s="41" t="s">
        <v>13792</v>
      </c>
      <c r="D3008" s="41" t="s">
        <v>8787</v>
      </c>
      <c r="E3008" s="41" t="s">
        <v>2538</v>
      </c>
      <c r="F3008" s="41" t="s">
        <v>8789</v>
      </c>
      <c r="G3008" s="41" t="s">
        <v>8790</v>
      </c>
      <c r="H3008" s="42">
        <v>3.5179836618865139E-2</v>
      </c>
      <c r="I3008" s="43" t="s">
        <v>33</v>
      </c>
      <c r="J3008" s="44" t="s">
        <v>70873</v>
      </c>
      <c r="K3008" s="44" t="s">
        <v>70874</v>
      </c>
      <c r="L3008" s="44">
        <v>46</v>
      </c>
      <c r="M3008" s="44">
        <v>12</v>
      </c>
    </row>
    <row r="3009" spans="1:13" x14ac:dyDescent="0.25">
      <c r="A3009" s="41" t="s">
        <v>40757</v>
      </c>
      <c r="B3009" s="41" t="s">
        <v>8788</v>
      </c>
      <c r="C3009" s="41" t="s">
        <v>13792</v>
      </c>
      <c r="D3009" s="41" t="s">
        <v>8787</v>
      </c>
      <c r="E3009" s="41" t="s">
        <v>2538</v>
      </c>
      <c r="F3009" s="41" t="s">
        <v>8789</v>
      </c>
      <c r="G3009" s="41" t="s">
        <v>8790</v>
      </c>
      <c r="H3009" s="42">
        <v>0.17172387227830996</v>
      </c>
      <c r="I3009" s="43" t="s">
        <v>33</v>
      </c>
      <c r="J3009" s="44" t="s">
        <v>70875</v>
      </c>
      <c r="K3009" s="44" t="s">
        <v>70876</v>
      </c>
      <c r="L3009" s="44">
        <v>41</v>
      </c>
      <c r="M3009" s="44">
        <v>7</v>
      </c>
    </row>
    <row r="3010" spans="1:13" x14ac:dyDescent="0.25">
      <c r="A3010" s="41" t="s">
        <v>35005</v>
      </c>
      <c r="B3010" s="41" t="s">
        <v>8928</v>
      </c>
      <c r="C3010" s="41" t="s">
        <v>26118</v>
      </c>
      <c r="D3010" s="41" t="s">
        <v>8927</v>
      </c>
      <c r="E3010" s="41" t="s">
        <v>2538</v>
      </c>
      <c r="F3010" s="41" t="s">
        <v>8929</v>
      </c>
      <c r="G3010" s="41" t="s">
        <v>8930</v>
      </c>
      <c r="H3010" s="42">
        <v>-8.9912638948870471E-2</v>
      </c>
      <c r="I3010" s="43" t="s">
        <v>33</v>
      </c>
      <c r="J3010" s="44" t="s">
        <v>70877</v>
      </c>
      <c r="K3010" s="44" t="s">
        <v>70878</v>
      </c>
      <c r="L3010" s="44">
        <v>26</v>
      </c>
      <c r="M3010" s="44">
        <v>11</v>
      </c>
    </row>
    <row r="3011" spans="1:13" x14ac:dyDescent="0.25">
      <c r="A3011" s="41" t="s">
        <v>31077</v>
      </c>
      <c r="B3011" s="41" t="s">
        <v>31078</v>
      </c>
      <c r="C3011" s="41" t="s">
        <v>14386</v>
      </c>
      <c r="D3011" s="41" t="s">
        <v>31079</v>
      </c>
      <c r="E3011" s="41" t="s">
        <v>2538</v>
      </c>
      <c r="F3011" s="41" t="s">
        <v>8929</v>
      </c>
      <c r="G3011" s="41" t="s">
        <v>8930</v>
      </c>
      <c r="H3011" s="42">
        <v>0.34236505110689358</v>
      </c>
      <c r="I3011" s="43" t="s">
        <v>33</v>
      </c>
      <c r="J3011" s="44" t="s">
        <v>70879</v>
      </c>
      <c r="K3011" s="44" t="s">
        <v>70880</v>
      </c>
      <c r="L3011" s="44">
        <v>10</v>
      </c>
      <c r="M3011" s="44">
        <v>1</v>
      </c>
    </row>
    <row r="3012" spans="1:13" x14ac:dyDescent="0.25">
      <c r="A3012" s="41" t="s">
        <v>29701</v>
      </c>
      <c r="B3012" s="41" t="s">
        <v>8928</v>
      </c>
      <c r="C3012" s="41" t="s">
        <v>2466</v>
      </c>
      <c r="D3012" s="41" t="s">
        <v>8927</v>
      </c>
      <c r="E3012" s="41" t="s">
        <v>2538</v>
      </c>
      <c r="F3012" s="41" t="s">
        <v>8929</v>
      </c>
      <c r="G3012" s="41" t="s">
        <v>8930</v>
      </c>
      <c r="H3012" s="42">
        <v>0.43863124823178173</v>
      </c>
      <c r="I3012" s="43" t="s">
        <v>33</v>
      </c>
      <c r="J3012" s="44" t="s">
        <v>70881</v>
      </c>
      <c r="K3012" s="44" t="s">
        <v>70882</v>
      </c>
      <c r="L3012" s="44">
        <v>18</v>
      </c>
      <c r="M3012" s="44">
        <v>13</v>
      </c>
    </row>
    <row r="3013" spans="1:13" x14ac:dyDescent="0.25">
      <c r="A3013" s="41" t="s">
        <v>30487</v>
      </c>
      <c r="B3013" s="41" t="s">
        <v>30488</v>
      </c>
      <c r="C3013" s="41" t="s">
        <v>2538</v>
      </c>
      <c r="D3013" s="41" t="s">
        <v>30489</v>
      </c>
      <c r="E3013" s="41" t="s">
        <v>2538</v>
      </c>
      <c r="F3013" s="41" t="s">
        <v>30490</v>
      </c>
      <c r="G3013" s="41" t="s">
        <v>30491</v>
      </c>
      <c r="H3013" s="42">
        <v>0.19765688554023084</v>
      </c>
      <c r="I3013" s="43" t="s">
        <v>33</v>
      </c>
      <c r="J3013" s="44" t="s">
        <v>70883</v>
      </c>
      <c r="K3013" s="44" t="s">
        <v>70884</v>
      </c>
      <c r="L3013" s="44">
        <v>5</v>
      </c>
      <c r="M3013" s="44">
        <v>5</v>
      </c>
    </row>
    <row r="3014" spans="1:13" x14ac:dyDescent="0.25">
      <c r="A3014" s="41" t="s">
        <v>39116</v>
      </c>
      <c r="B3014" s="41" t="s">
        <v>39117</v>
      </c>
      <c r="C3014" s="41" t="s">
        <v>26890</v>
      </c>
      <c r="D3014" s="41" t="s">
        <v>39118</v>
      </c>
      <c r="E3014" s="41" t="s">
        <v>2576</v>
      </c>
      <c r="F3014" s="41" t="s">
        <v>39119</v>
      </c>
      <c r="G3014" s="41" t="s">
        <v>39120</v>
      </c>
      <c r="H3014" s="42">
        <v>0.15806613420248775</v>
      </c>
      <c r="I3014" s="43" t="s">
        <v>33</v>
      </c>
      <c r="J3014" s="44" t="s">
        <v>70885</v>
      </c>
      <c r="K3014" s="44" t="s">
        <v>70886</v>
      </c>
      <c r="L3014" s="44">
        <v>3</v>
      </c>
      <c r="M3014" s="44">
        <v>3</v>
      </c>
    </row>
    <row r="3015" spans="1:13" x14ac:dyDescent="0.25">
      <c r="A3015" s="41" t="s">
        <v>41040</v>
      </c>
      <c r="B3015" s="41" t="s">
        <v>5963</v>
      </c>
      <c r="C3015" s="41" t="s">
        <v>2538</v>
      </c>
      <c r="D3015" s="41" t="s">
        <v>5962</v>
      </c>
      <c r="E3015" s="41" t="s">
        <v>2476</v>
      </c>
      <c r="F3015" s="41" t="s">
        <v>5964</v>
      </c>
      <c r="G3015" s="41" t="s">
        <v>5965</v>
      </c>
      <c r="H3015" s="42">
        <v>0.12099932456223074</v>
      </c>
      <c r="I3015" s="43" t="s">
        <v>33</v>
      </c>
      <c r="J3015" s="44" t="s">
        <v>70887</v>
      </c>
      <c r="K3015" s="44" t="s">
        <v>70888</v>
      </c>
      <c r="L3015" s="44">
        <v>23</v>
      </c>
      <c r="M3015" s="44">
        <v>23</v>
      </c>
    </row>
    <row r="3016" spans="1:13" x14ac:dyDescent="0.25">
      <c r="A3016" s="41" t="s">
        <v>27143</v>
      </c>
      <c r="B3016" s="41" t="s">
        <v>27144</v>
      </c>
      <c r="C3016" s="41" t="s">
        <v>2557</v>
      </c>
      <c r="D3016" s="41" t="s">
        <v>27145</v>
      </c>
      <c r="E3016" s="41" t="s">
        <v>2557</v>
      </c>
      <c r="F3016" s="41" t="s">
        <v>27146</v>
      </c>
      <c r="G3016" s="41" t="s">
        <v>27147</v>
      </c>
      <c r="H3016" s="42">
        <v>0.17765539851213855</v>
      </c>
      <c r="I3016" s="43" t="s">
        <v>33</v>
      </c>
      <c r="J3016" s="44" t="s">
        <v>70889</v>
      </c>
      <c r="K3016" s="44" t="s">
        <v>70890</v>
      </c>
      <c r="L3016" s="44">
        <v>2</v>
      </c>
      <c r="M3016" s="44">
        <v>2</v>
      </c>
    </row>
    <row r="3017" spans="1:13" x14ac:dyDescent="0.25">
      <c r="A3017" s="41" t="s">
        <v>26745</v>
      </c>
      <c r="B3017" s="41" t="s">
        <v>13422</v>
      </c>
      <c r="C3017" s="41" t="s">
        <v>2576</v>
      </c>
      <c r="D3017" s="41" t="s">
        <v>14880</v>
      </c>
      <c r="E3017" s="41" t="s">
        <v>2576</v>
      </c>
      <c r="F3017" s="41" t="s">
        <v>13423</v>
      </c>
      <c r="G3017" s="41" t="s">
        <v>13424</v>
      </c>
      <c r="H3017" s="42">
        <v>4.0100281802573148E-2</v>
      </c>
      <c r="I3017" s="43" t="s">
        <v>33</v>
      </c>
      <c r="J3017" s="44" t="s">
        <v>70891</v>
      </c>
      <c r="K3017" s="44" t="s">
        <v>70892</v>
      </c>
      <c r="L3017" s="44">
        <v>9</v>
      </c>
      <c r="M3017" s="44">
        <v>6</v>
      </c>
    </row>
    <row r="3018" spans="1:13" x14ac:dyDescent="0.25">
      <c r="A3018" s="41" t="s">
        <v>39504</v>
      </c>
      <c r="B3018" s="41" t="s">
        <v>39505</v>
      </c>
      <c r="C3018" s="41" t="s">
        <v>2476</v>
      </c>
      <c r="D3018" s="41" t="s">
        <v>39506</v>
      </c>
      <c r="E3018" s="41" t="s">
        <v>2576</v>
      </c>
      <c r="F3018" s="41" t="s">
        <v>39507</v>
      </c>
      <c r="G3018" s="41" t="s">
        <v>39508</v>
      </c>
      <c r="H3018" s="42">
        <v>-0.69739114571345107</v>
      </c>
      <c r="I3018" s="43" t="s">
        <v>33</v>
      </c>
      <c r="J3018" s="44" t="s">
        <v>70893</v>
      </c>
      <c r="K3018" s="44" t="s">
        <v>70894</v>
      </c>
      <c r="L3018" s="44">
        <v>2</v>
      </c>
      <c r="M3018" s="44">
        <v>2</v>
      </c>
    </row>
    <row r="3019" spans="1:13" x14ac:dyDescent="0.25">
      <c r="A3019" s="41" t="s">
        <v>30173</v>
      </c>
      <c r="B3019" s="41" t="s">
        <v>30174</v>
      </c>
      <c r="C3019" s="41" t="s">
        <v>2576</v>
      </c>
      <c r="D3019" s="41" t="s">
        <v>30175</v>
      </c>
      <c r="E3019" s="41" t="s">
        <v>6682</v>
      </c>
      <c r="F3019" s="41" t="s">
        <v>30176</v>
      </c>
      <c r="G3019" s="41" t="s">
        <v>30177</v>
      </c>
      <c r="H3019" s="42">
        <v>0.27914034785140529</v>
      </c>
      <c r="I3019" s="43" t="s">
        <v>33</v>
      </c>
      <c r="J3019" s="44" t="s">
        <v>70895</v>
      </c>
      <c r="K3019" s="44" t="s">
        <v>70896</v>
      </c>
      <c r="L3019" s="44">
        <v>18</v>
      </c>
      <c r="M3019" s="44">
        <v>17</v>
      </c>
    </row>
    <row r="3020" spans="1:13" x14ac:dyDescent="0.25">
      <c r="A3020" s="41" t="s">
        <v>25705</v>
      </c>
      <c r="B3020" s="41" t="s">
        <v>3824</v>
      </c>
      <c r="C3020" s="41" t="s">
        <v>27</v>
      </c>
      <c r="D3020" s="41" t="s">
        <v>3823</v>
      </c>
      <c r="E3020" s="41" t="s">
        <v>2466</v>
      </c>
      <c r="F3020" s="41" t="s">
        <v>3825</v>
      </c>
      <c r="G3020" s="41" t="s">
        <v>3826</v>
      </c>
      <c r="H3020" s="42">
        <v>-3.8409187890491546E-2</v>
      </c>
      <c r="I3020" s="43" t="s">
        <v>33</v>
      </c>
      <c r="J3020" s="44" t="s">
        <v>70897</v>
      </c>
      <c r="K3020" s="44" t="s">
        <v>70898</v>
      </c>
      <c r="L3020" s="44">
        <v>5</v>
      </c>
      <c r="M3020" s="44">
        <v>5</v>
      </c>
    </row>
    <row r="3021" spans="1:13" x14ac:dyDescent="0.25">
      <c r="A3021" s="41" t="s">
        <v>39927</v>
      </c>
      <c r="B3021" s="41" t="s">
        <v>39928</v>
      </c>
      <c r="C3021" s="41" t="s">
        <v>26890</v>
      </c>
      <c r="D3021" s="41" t="s">
        <v>39929</v>
      </c>
      <c r="E3021" s="41" t="s">
        <v>2557</v>
      </c>
      <c r="F3021" s="41" t="s">
        <v>39930</v>
      </c>
      <c r="G3021" s="41" t="s">
        <v>39931</v>
      </c>
      <c r="H3021" s="42">
        <v>0.62015425429451121</v>
      </c>
      <c r="I3021" s="43" t="s">
        <v>33</v>
      </c>
      <c r="J3021" s="44" t="s">
        <v>70899</v>
      </c>
      <c r="K3021" s="44" t="s">
        <v>70900</v>
      </c>
      <c r="L3021" s="44">
        <v>5</v>
      </c>
      <c r="M3021" s="44">
        <v>4</v>
      </c>
    </row>
    <row r="3022" spans="1:13" x14ac:dyDescent="0.25">
      <c r="A3022" s="41" t="s">
        <v>35605</v>
      </c>
      <c r="B3022" s="41" t="s">
        <v>19836</v>
      </c>
      <c r="C3022" s="41" t="s">
        <v>2476</v>
      </c>
      <c r="D3022" s="41" t="s">
        <v>35606</v>
      </c>
      <c r="E3022" s="41" t="s">
        <v>2476</v>
      </c>
      <c r="F3022" s="41" t="s">
        <v>35607</v>
      </c>
      <c r="G3022" s="41" t="s">
        <v>35608</v>
      </c>
      <c r="H3022" s="42">
        <v>0.68421711065520341</v>
      </c>
      <c r="I3022" s="43" t="s">
        <v>33</v>
      </c>
      <c r="J3022" s="44" t="s">
        <v>70901</v>
      </c>
      <c r="K3022" s="44" t="s">
        <v>70902</v>
      </c>
      <c r="L3022" s="44">
        <v>8</v>
      </c>
      <c r="M3022" s="44">
        <v>8</v>
      </c>
    </row>
    <row r="3023" spans="1:13" x14ac:dyDescent="0.25">
      <c r="A3023" s="41" t="s">
        <v>24525</v>
      </c>
      <c r="B3023" s="41" t="s">
        <v>192</v>
      </c>
      <c r="C3023" s="41" t="s">
        <v>27</v>
      </c>
      <c r="D3023" s="41" t="s">
        <v>24526</v>
      </c>
      <c r="E3023" s="41" t="s">
        <v>27</v>
      </c>
      <c r="F3023" s="41" t="s">
        <v>90</v>
      </c>
      <c r="G3023" s="41" t="s">
        <v>91</v>
      </c>
      <c r="H3023" s="42">
        <v>-0.75375844478797827</v>
      </c>
      <c r="I3023" s="43" t="s">
        <v>33</v>
      </c>
      <c r="J3023" s="44" t="s">
        <v>70903</v>
      </c>
      <c r="K3023" s="44" t="s">
        <v>70904</v>
      </c>
      <c r="L3023" s="44">
        <v>7</v>
      </c>
      <c r="M3023" s="44">
        <v>5</v>
      </c>
    </row>
    <row r="3024" spans="1:13" x14ac:dyDescent="0.25">
      <c r="A3024" s="41" t="s">
        <v>40884</v>
      </c>
      <c r="B3024" s="41"/>
      <c r="C3024" s="41"/>
      <c r="D3024" s="41"/>
      <c r="E3024" s="41"/>
      <c r="F3024" s="41" t="s">
        <v>14697</v>
      </c>
      <c r="G3024" s="41" t="s">
        <v>14698</v>
      </c>
      <c r="H3024" s="42">
        <v>-5.4590849161309397E-3</v>
      </c>
      <c r="I3024" s="43" t="s">
        <v>33</v>
      </c>
      <c r="J3024" s="44" t="s">
        <v>70905</v>
      </c>
      <c r="K3024" s="44" t="s">
        <v>70906</v>
      </c>
      <c r="L3024" s="44">
        <v>7</v>
      </c>
      <c r="M3024" s="44">
        <v>7</v>
      </c>
    </row>
    <row r="3025" spans="1:13" x14ac:dyDescent="0.25">
      <c r="A3025" s="41" t="s">
        <v>42482</v>
      </c>
      <c r="B3025" s="41" t="s">
        <v>15569</v>
      </c>
      <c r="C3025" s="41" t="s">
        <v>2557</v>
      </c>
      <c r="D3025" s="41" t="s">
        <v>15568</v>
      </c>
      <c r="E3025" s="41" t="s">
        <v>2466</v>
      </c>
      <c r="F3025" s="41" t="s">
        <v>15570</v>
      </c>
      <c r="G3025" s="41" t="s">
        <v>15571</v>
      </c>
      <c r="H3025" s="42">
        <v>0.62394405284534893</v>
      </c>
      <c r="I3025" s="43" t="s">
        <v>33</v>
      </c>
      <c r="J3025" s="44" t="s">
        <v>70907</v>
      </c>
      <c r="K3025" s="44" t="s">
        <v>70908</v>
      </c>
      <c r="L3025" s="44">
        <v>9</v>
      </c>
      <c r="M3025" s="44">
        <v>9</v>
      </c>
    </row>
    <row r="3026" spans="1:13" x14ac:dyDescent="0.25">
      <c r="A3026" s="41" t="s">
        <v>35429</v>
      </c>
      <c r="B3026" s="41" t="s">
        <v>3703</v>
      </c>
      <c r="C3026" s="41" t="s">
        <v>2476</v>
      </c>
      <c r="D3026" s="41" t="s">
        <v>3702</v>
      </c>
      <c r="E3026" s="41" t="s">
        <v>2466</v>
      </c>
      <c r="F3026" s="41" t="s">
        <v>3704</v>
      </c>
      <c r="G3026" s="41" t="s">
        <v>3705</v>
      </c>
      <c r="H3026" s="42">
        <v>0.18439201412721545</v>
      </c>
      <c r="I3026" s="43" t="s">
        <v>33</v>
      </c>
      <c r="J3026" s="44" t="s">
        <v>70909</v>
      </c>
      <c r="K3026" s="44" t="s">
        <v>70910</v>
      </c>
      <c r="L3026" s="44">
        <v>7</v>
      </c>
      <c r="M3026" s="44">
        <v>7</v>
      </c>
    </row>
    <row r="3027" spans="1:13" x14ac:dyDescent="0.25">
      <c r="A3027" s="41" t="s">
        <v>42409</v>
      </c>
      <c r="B3027" s="41" t="s">
        <v>1550</v>
      </c>
      <c r="C3027" s="41" t="s">
        <v>2476</v>
      </c>
      <c r="D3027" s="41" t="s">
        <v>42410</v>
      </c>
      <c r="E3027" s="41" t="s">
        <v>2538</v>
      </c>
      <c r="F3027" s="41" t="s">
        <v>42411</v>
      </c>
      <c r="G3027" s="41" t="s">
        <v>42412</v>
      </c>
      <c r="H3027" s="42">
        <v>-1.0259322107822411</v>
      </c>
      <c r="I3027" s="43" t="s">
        <v>33</v>
      </c>
      <c r="J3027" s="44" t="s">
        <v>70911</v>
      </c>
      <c r="K3027" s="44" t="s">
        <v>70912</v>
      </c>
      <c r="L3027" s="44">
        <v>4</v>
      </c>
      <c r="M3027" s="44">
        <v>4</v>
      </c>
    </row>
    <row r="3028" spans="1:13" x14ac:dyDescent="0.25">
      <c r="A3028" s="41" t="s">
        <v>26288</v>
      </c>
      <c r="B3028" s="41" t="s">
        <v>453</v>
      </c>
      <c r="C3028" s="41" t="s">
        <v>2494</v>
      </c>
      <c r="D3028" s="41" t="s">
        <v>26132</v>
      </c>
      <c r="E3028" s="41" t="s">
        <v>27</v>
      </c>
      <c r="F3028" s="41" t="s">
        <v>888</v>
      </c>
      <c r="G3028" s="41" t="s">
        <v>889</v>
      </c>
      <c r="H3028" s="42">
        <v>-0.78595532354496678</v>
      </c>
      <c r="I3028" s="43" t="s">
        <v>33</v>
      </c>
      <c r="J3028" s="44" t="s">
        <v>70913</v>
      </c>
      <c r="K3028" s="44" t="s">
        <v>70914</v>
      </c>
      <c r="L3028" s="44">
        <v>13</v>
      </c>
      <c r="M3028" s="44">
        <v>13</v>
      </c>
    </row>
    <row r="3029" spans="1:13" x14ac:dyDescent="0.25">
      <c r="A3029" s="41" t="s">
        <v>30272</v>
      </c>
      <c r="B3029" s="41"/>
      <c r="C3029" s="41"/>
      <c r="D3029" s="41"/>
      <c r="E3029" s="41"/>
      <c r="F3029" s="41" t="s">
        <v>30273</v>
      </c>
      <c r="G3029" s="41" t="s">
        <v>30274</v>
      </c>
      <c r="H3029" s="42">
        <v>0.23252419475321187</v>
      </c>
      <c r="I3029" s="43" t="s">
        <v>33</v>
      </c>
      <c r="J3029" s="44" t="s">
        <v>70915</v>
      </c>
      <c r="K3029" s="44" t="s">
        <v>70916</v>
      </c>
      <c r="L3029" s="44">
        <v>4</v>
      </c>
      <c r="M3029" s="44">
        <v>4</v>
      </c>
    </row>
    <row r="3030" spans="1:13" x14ac:dyDescent="0.25">
      <c r="A3030" s="41" t="s">
        <v>26650</v>
      </c>
      <c r="B3030" s="41" t="s">
        <v>21064</v>
      </c>
      <c r="C3030" s="41" t="s">
        <v>2538</v>
      </c>
      <c r="D3030" s="41" t="s">
        <v>21063</v>
      </c>
      <c r="E3030" s="41" t="s">
        <v>2595</v>
      </c>
      <c r="F3030" s="41" t="s">
        <v>21065</v>
      </c>
      <c r="G3030" s="41" t="s">
        <v>21066</v>
      </c>
      <c r="H3030" s="42">
        <v>-0.16539436232380381</v>
      </c>
      <c r="I3030" s="43" t="s">
        <v>33</v>
      </c>
      <c r="J3030" s="44" t="s">
        <v>70917</v>
      </c>
      <c r="K3030" s="44" t="s">
        <v>70918</v>
      </c>
      <c r="L3030" s="44">
        <v>18</v>
      </c>
      <c r="M3030" s="44">
        <v>1</v>
      </c>
    </row>
    <row r="3031" spans="1:13" x14ac:dyDescent="0.25">
      <c r="A3031" s="41" t="s">
        <v>32382</v>
      </c>
      <c r="B3031" s="41"/>
      <c r="C3031" s="41"/>
      <c r="D3031" s="41"/>
      <c r="E3031" s="41"/>
      <c r="F3031" s="41" t="s">
        <v>21065</v>
      </c>
      <c r="G3031" s="41" t="s">
        <v>21066</v>
      </c>
      <c r="H3031" s="42">
        <v>0.24344615665446837</v>
      </c>
      <c r="I3031" s="43" t="s">
        <v>33</v>
      </c>
      <c r="J3031" s="44" t="s">
        <v>70919</v>
      </c>
      <c r="K3031" s="44" t="s">
        <v>70920</v>
      </c>
      <c r="L3031" s="44">
        <v>3</v>
      </c>
      <c r="M3031" s="44">
        <v>2</v>
      </c>
    </row>
    <row r="3032" spans="1:13" x14ac:dyDescent="0.25">
      <c r="A3032" s="41" t="s">
        <v>25516</v>
      </c>
      <c r="B3032" s="41" t="s">
        <v>21064</v>
      </c>
      <c r="C3032" s="41" t="s">
        <v>27</v>
      </c>
      <c r="D3032" s="41" t="s">
        <v>21063</v>
      </c>
      <c r="E3032" s="41" t="s">
        <v>2595</v>
      </c>
      <c r="F3032" s="41" t="s">
        <v>21065</v>
      </c>
      <c r="G3032" s="41" t="s">
        <v>21066</v>
      </c>
      <c r="H3032" s="42">
        <v>0.45486149661748443</v>
      </c>
      <c r="I3032" s="43" t="s">
        <v>33</v>
      </c>
      <c r="J3032" s="44" t="s">
        <v>70921</v>
      </c>
      <c r="K3032" s="44" t="s">
        <v>70922</v>
      </c>
      <c r="L3032" s="44">
        <v>18</v>
      </c>
      <c r="M3032" s="44">
        <v>1</v>
      </c>
    </row>
    <row r="3033" spans="1:13" x14ac:dyDescent="0.25">
      <c r="A3033" s="41" t="s">
        <v>39457</v>
      </c>
      <c r="B3033" s="41" t="s">
        <v>39458</v>
      </c>
      <c r="C3033" s="41" t="s">
        <v>2476</v>
      </c>
      <c r="D3033" s="41" t="s">
        <v>39459</v>
      </c>
      <c r="E3033" s="41" t="s">
        <v>2476</v>
      </c>
      <c r="F3033" s="41" t="s">
        <v>10407</v>
      </c>
      <c r="G3033" s="41" t="s">
        <v>10408</v>
      </c>
      <c r="H3033" s="42">
        <v>-0.43536537360517324</v>
      </c>
      <c r="I3033" s="43" t="s">
        <v>33</v>
      </c>
      <c r="J3033" s="44" t="s">
        <v>70923</v>
      </c>
      <c r="K3033" s="44" t="s">
        <v>70924</v>
      </c>
      <c r="L3033" s="44">
        <v>4</v>
      </c>
      <c r="M3033" s="44">
        <v>4</v>
      </c>
    </row>
    <row r="3034" spans="1:13" x14ac:dyDescent="0.25">
      <c r="A3034" s="41" t="s">
        <v>37223</v>
      </c>
      <c r="B3034" s="41" t="s">
        <v>33812</v>
      </c>
      <c r="C3034" s="41" t="s">
        <v>2538</v>
      </c>
      <c r="D3034" s="41" t="s">
        <v>37224</v>
      </c>
      <c r="E3034" s="41" t="s">
        <v>2576</v>
      </c>
      <c r="F3034" s="41" t="s">
        <v>37225</v>
      </c>
      <c r="G3034" s="41" t="s">
        <v>37226</v>
      </c>
      <c r="H3034" s="42">
        <v>7.5107226885933423E-2</v>
      </c>
      <c r="I3034" s="43" t="s">
        <v>33</v>
      </c>
      <c r="J3034" s="44" t="s">
        <v>70925</v>
      </c>
      <c r="K3034" s="44" t="s">
        <v>70926</v>
      </c>
      <c r="L3034" s="44">
        <v>4</v>
      </c>
      <c r="M3034" s="44">
        <v>4</v>
      </c>
    </row>
    <row r="3035" spans="1:13" x14ac:dyDescent="0.25">
      <c r="A3035" s="41" t="s">
        <v>28726</v>
      </c>
      <c r="B3035" s="41" t="s">
        <v>28727</v>
      </c>
      <c r="C3035" s="41" t="s">
        <v>2595</v>
      </c>
      <c r="D3035" s="41" t="s">
        <v>28728</v>
      </c>
      <c r="E3035" s="41" t="s">
        <v>2466</v>
      </c>
      <c r="F3035" s="41" t="s">
        <v>28729</v>
      </c>
      <c r="G3035" s="41" t="s">
        <v>28730</v>
      </c>
      <c r="H3035" s="42">
        <v>-9.786250882547122E-2</v>
      </c>
      <c r="I3035" s="43" t="s">
        <v>33</v>
      </c>
      <c r="J3035" s="44" t="s">
        <v>70927</v>
      </c>
      <c r="K3035" s="44" t="s">
        <v>70928</v>
      </c>
      <c r="L3035" s="44">
        <v>13</v>
      </c>
      <c r="M3035" s="44">
        <v>13</v>
      </c>
    </row>
    <row r="3036" spans="1:13" x14ac:dyDescent="0.25">
      <c r="A3036" s="41" t="s">
        <v>36290</v>
      </c>
      <c r="B3036" s="41"/>
      <c r="C3036" s="41" t="s">
        <v>26868</v>
      </c>
      <c r="D3036" s="41" t="s">
        <v>36292</v>
      </c>
      <c r="E3036" s="41" t="s">
        <v>2576</v>
      </c>
      <c r="F3036" s="41" t="s">
        <v>36293</v>
      </c>
      <c r="G3036" s="41" t="s">
        <v>36294</v>
      </c>
      <c r="H3036" s="42">
        <v>0.8634938058899404</v>
      </c>
      <c r="I3036" s="43" t="s">
        <v>33</v>
      </c>
      <c r="J3036" s="44" t="s">
        <v>70929</v>
      </c>
      <c r="K3036" s="44" t="s">
        <v>70930</v>
      </c>
      <c r="L3036" s="44">
        <v>2</v>
      </c>
      <c r="M3036" s="44">
        <v>2</v>
      </c>
    </row>
    <row r="3037" spans="1:13" x14ac:dyDescent="0.25">
      <c r="A3037" s="41" t="s">
        <v>40292</v>
      </c>
      <c r="B3037" s="41" t="s">
        <v>40293</v>
      </c>
      <c r="C3037" s="41" t="s">
        <v>2538</v>
      </c>
      <c r="D3037" s="41" t="s">
        <v>40294</v>
      </c>
      <c r="E3037" s="41" t="s">
        <v>2538</v>
      </c>
      <c r="F3037" s="41" t="s">
        <v>40295</v>
      </c>
      <c r="G3037" s="41" t="s">
        <v>40296</v>
      </c>
      <c r="H3037" s="42">
        <v>1.4806100568617115</v>
      </c>
      <c r="I3037" s="43" t="s">
        <v>33</v>
      </c>
      <c r="J3037" s="44" t="s">
        <v>70931</v>
      </c>
      <c r="K3037" s="44" t="s">
        <v>70932</v>
      </c>
      <c r="L3037" s="44">
        <v>6</v>
      </c>
      <c r="M3037" s="44">
        <v>6</v>
      </c>
    </row>
    <row r="3038" spans="1:13" x14ac:dyDescent="0.25">
      <c r="A3038" s="41" t="s">
        <v>29285</v>
      </c>
      <c r="B3038" s="41" t="s">
        <v>29286</v>
      </c>
      <c r="C3038" s="41" t="s">
        <v>26118</v>
      </c>
      <c r="D3038" s="41" t="s">
        <v>29287</v>
      </c>
      <c r="E3038" s="41" t="s">
        <v>2476</v>
      </c>
      <c r="F3038" s="41" t="s">
        <v>29288</v>
      </c>
      <c r="G3038" s="41" t="s">
        <v>29289</v>
      </c>
      <c r="H3038" s="42">
        <v>1.1949656034670469E-2</v>
      </c>
      <c r="I3038" s="43" t="s">
        <v>33</v>
      </c>
      <c r="J3038" s="44" t="s">
        <v>70933</v>
      </c>
      <c r="K3038" s="44" t="s">
        <v>70934</v>
      </c>
      <c r="L3038" s="44">
        <v>9</v>
      </c>
      <c r="M3038" s="44">
        <v>4</v>
      </c>
    </row>
    <row r="3039" spans="1:13" x14ac:dyDescent="0.25">
      <c r="A3039" s="41" t="s">
        <v>29751</v>
      </c>
      <c r="B3039" s="41" t="s">
        <v>29286</v>
      </c>
      <c r="C3039" s="41" t="s">
        <v>2476</v>
      </c>
      <c r="D3039" s="41" t="s">
        <v>29287</v>
      </c>
      <c r="E3039" s="41" t="s">
        <v>2476</v>
      </c>
      <c r="F3039" s="41" t="s">
        <v>29288</v>
      </c>
      <c r="G3039" s="41" t="s">
        <v>29289</v>
      </c>
      <c r="H3039" s="42">
        <v>0.59717739146640036</v>
      </c>
      <c r="I3039" s="43" t="s">
        <v>33</v>
      </c>
      <c r="J3039" s="44" t="s">
        <v>70935</v>
      </c>
      <c r="K3039" s="44" t="s">
        <v>70936</v>
      </c>
      <c r="L3039" s="44">
        <v>15</v>
      </c>
      <c r="M3039" s="44">
        <v>10</v>
      </c>
    </row>
    <row r="3040" spans="1:13" x14ac:dyDescent="0.25">
      <c r="A3040" s="41" t="s">
        <v>34645</v>
      </c>
      <c r="B3040" s="41" t="s">
        <v>3806</v>
      </c>
      <c r="C3040" s="41" t="s">
        <v>2476</v>
      </c>
      <c r="D3040" s="41" t="s">
        <v>11126</v>
      </c>
      <c r="E3040" s="41" t="s">
        <v>2576</v>
      </c>
      <c r="F3040" s="41" t="s">
        <v>11127</v>
      </c>
      <c r="G3040" s="41" t="s">
        <v>11128</v>
      </c>
      <c r="H3040" s="42">
        <v>0.74700264134577055</v>
      </c>
      <c r="I3040" s="43" t="s">
        <v>33</v>
      </c>
      <c r="J3040" s="44" t="s">
        <v>70937</v>
      </c>
      <c r="K3040" s="44" t="s">
        <v>70938</v>
      </c>
      <c r="L3040" s="44">
        <v>4</v>
      </c>
      <c r="M3040" s="44">
        <v>4</v>
      </c>
    </row>
    <row r="3041" spans="1:13" x14ac:dyDescent="0.25">
      <c r="A3041" s="41" t="s">
        <v>41079</v>
      </c>
      <c r="B3041" s="41" t="s">
        <v>2838</v>
      </c>
      <c r="C3041" s="41" t="s">
        <v>2557</v>
      </c>
      <c r="D3041" s="41" t="s">
        <v>12073</v>
      </c>
      <c r="E3041" s="41" t="s">
        <v>2538</v>
      </c>
      <c r="F3041" s="41" t="s">
        <v>41080</v>
      </c>
      <c r="G3041" s="41" t="s">
        <v>8175</v>
      </c>
      <c r="H3041" s="42">
        <v>-0.17099696710464357</v>
      </c>
      <c r="I3041" s="43" t="s">
        <v>33</v>
      </c>
      <c r="J3041" s="44" t="s">
        <v>70939</v>
      </c>
      <c r="K3041" s="44" t="s">
        <v>70940</v>
      </c>
      <c r="L3041" s="44">
        <v>9</v>
      </c>
      <c r="M3041" s="44">
        <v>7</v>
      </c>
    </row>
    <row r="3042" spans="1:13" x14ac:dyDescent="0.25">
      <c r="A3042" s="41" t="s">
        <v>33145</v>
      </c>
      <c r="B3042" s="41" t="s">
        <v>2838</v>
      </c>
      <c r="C3042" s="41" t="s">
        <v>33146</v>
      </c>
      <c r="D3042" s="41" t="s">
        <v>12073</v>
      </c>
      <c r="E3042" s="41" t="s">
        <v>2538</v>
      </c>
      <c r="F3042" s="41" t="s">
        <v>12074</v>
      </c>
      <c r="G3042" s="41" t="s">
        <v>8175</v>
      </c>
      <c r="H3042" s="42">
        <v>-7.9305900118763414E-2</v>
      </c>
      <c r="I3042" s="43" t="s">
        <v>33</v>
      </c>
      <c r="J3042" s="44" t="s">
        <v>70941</v>
      </c>
      <c r="K3042" s="44" t="s">
        <v>70942</v>
      </c>
      <c r="L3042" s="44">
        <v>8</v>
      </c>
      <c r="M3042" s="44">
        <v>6</v>
      </c>
    </row>
    <row r="3043" spans="1:13" x14ac:dyDescent="0.25">
      <c r="A3043" s="41" t="s">
        <v>36433</v>
      </c>
      <c r="B3043" s="41" t="s">
        <v>16942</v>
      </c>
      <c r="C3043" s="41" t="s">
        <v>2538</v>
      </c>
      <c r="D3043" s="41" t="s">
        <v>16941</v>
      </c>
      <c r="E3043" s="41" t="s">
        <v>2538</v>
      </c>
      <c r="F3043" s="41" t="s">
        <v>16943</v>
      </c>
      <c r="G3043" s="41" t="s">
        <v>16944</v>
      </c>
      <c r="H3043" s="42">
        <v>-0.20688528167563799</v>
      </c>
      <c r="I3043" s="43" t="s">
        <v>33</v>
      </c>
      <c r="J3043" s="44" t="s">
        <v>70943</v>
      </c>
      <c r="K3043" s="44" t="s">
        <v>70944</v>
      </c>
      <c r="L3043" s="44">
        <v>11</v>
      </c>
      <c r="M3043" s="44">
        <v>11</v>
      </c>
    </row>
    <row r="3044" spans="1:13" x14ac:dyDescent="0.25">
      <c r="A3044" s="41" t="s">
        <v>31168</v>
      </c>
      <c r="B3044" s="41" t="s">
        <v>10963</v>
      </c>
      <c r="C3044" s="41" t="s">
        <v>2476</v>
      </c>
      <c r="D3044" s="41" t="s">
        <v>21881</v>
      </c>
      <c r="E3044" s="41" t="s">
        <v>2538</v>
      </c>
      <c r="F3044" s="41" t="s">
        <v>21882</v>
      </c>
      <c r="G3044" s="41" t="s">
        <v>21883</v>
      </c>
      <c r="H3044" s="42">
        <v>0.11256433493228728</v>
      </c>
      <c r="I3044" s="43" t="s">
        <v>33</v>
      </c>
      <c r="J3044" s="44" t="s">
        <v>70945</v>
      </c>
      <c r="K3044" s="44" t="s">
        <v>70946</v>
      </c>
      <c r="L3044" s="44">
        <v>11</v>
      </c>
      <c r="M3044" s="44">
        <v>10</v>
      </c>
    </row>
    <row r="3045" spans="1:13" x14ac:dyDescent="0.25">
      <c r="A3045" s="41" t="s">
        <v>42265</v>
      </c>
      <c r="B3045" s="41" t="s">
        <v>6393</v>
      </c>
      <c r="C3045" s="41" t="s">
        <v>28227</v>
      </c>
      <c r="D3045" s="41" t="s">
        <v>6392</v>
      </c>
      <c r="E3045" s="41" t="s">
        <v>2557</v>
      </c>
      <c r="F3045" s="41" t="s">
        <v>6394</v>
      </c>
      <c r="G3045" s="41" t="s">
        <v>6395</v>
      </c>
      <c r="H3045" s="42">
        <v>0.14976702763052546</v>
      </c>
      <c r="I3045" s="43" t="s">
        <v>33</v>
      </c>
      <c r="J3045" s="44" t="s">
        <v>70947</v>
      </c>
      <c r="K3045" s="44" t="s">
        <v>70948</v>
      </c>
      <c r="L3045" s="44">
        <v>4</v>
      </c>
      <c r="M3045" s="44">
        <v>4</v>
      </c>
    </row>
    <row r="3046" spans="1:13" x14ac:dyDescent="0.25">
      <c r="A3046" s="41" t="s">
        <v>34053</v>
      </c>
      <c r="B3046" s="41" t="s">
        <v>6877</v>
      </c>
      <c r="C3046" s="41" t="s">
        <v>2538</v>
      </c>
      <c r="D3046" s="41" t="s">
        <v>7243</v>
      </c>
      <c r="E3046" s="41" t="s">
        <v>2494</v>
      </c>
      <c r="F3046" s="41" t="s">
        <v>7244</v>
      </c>
      <c r="G3046" s="41" t="s">
        <v>7245</v>
      </c>
      <c r="H3046" s="42">
        <v>-0.44598255660245351</v>
      </c>
      <c r="I3046" s="43" t="s">
        <v>33</v>
      </c>
      <c r="J3046" s="44" t="s">
        <v>70949</v>
      </c>
      <c r="K3046" s="44" t="s">
        <v>70950</v>
      </c>
      <c r="L3046" s="44">
        <v>8</v>
      </c>
      <c r="M3046" s="44">
        <v>8</v>
      </c>
    </row>
    <row r="3047" spans="1:13" x14ac:dyDescent="0.25">
      <c r="A3047" s="41" t="s">
        <v>31083</v>
      </c>
      <c r="B3047" s="41" t="s">
        <v>6877</v>
      </c>
      <c r="C3047" s="41" t="s">
        <v>2538</v>
      </c>
      <c r="D3047" s="41" t="s">
        <v>7243</v>
      </c>
      <c r="E3047" s="41" t="s">
        <v>2494</v>
      </c>
      <c r="F3047" s="41" t="s">
        <v>7244</v>
      </c>
      <c r="G3047" s="41" t="s">
        <v>7245</v>
      </c>
      <c r="H3047" s="42">
        <v>0.14522947878703363</v>
      </c>
      <c r="I3047" s="43" t="s">
        <v>33</v>
      </c>
      <c r="J3047" s="44" t="s">
        <v>70951</v>
      </c>
      <c r="K3047" s="44" t="s">
        <v>70952</v>
      </c>
      <c r="L3047" s="44">
        <v>17</v>
      </c>
      <c r="M3047" s="44">
        <v>17</v>
      </c>
    </row>
    <row r="3048" spans="1:13" x14ac:dyDescent="0.25">
      <c r="A3048" s="41" t="s">
        <v>39884</v>
      </c>
      <c r="B3048" s="41" t="s">
        <v>39885</v>
      </c>
      <c r="C3048" s="41" t="s">
        <v>2476</v>
      </c>
      <c r="D3048" s="41" t="s">
        <v>39886</v>
      </c>
      <c r="E3048" s="41" t="s">
        <v>2476</v>
      </c>
      <c r="F3048" s="41" t="s">
        <v>39887</v>
      </c>
      <c r="G3048" s="41" t="s">
        <v>39888</v>
      </c>
      <c r="H3048" s="42">
        <v>1.4357308532552964</v>
      </c>
      <c r="I3048" s="43" t="s">
        <v>33</v>
      </c>
      <c r="J3048" s="44" t="s">
        <v>70953</v>
      </c>
      <c r="K3048" s="44" t="s">
        <v>70954</v>
      </c>
      <c r="L3048" s="44">
        <v>2</v>
      </c>
      <c r="M3048" s="44">
        <v>2</v>
      </c>
    </row>
    <row r="3049" spans="1:13" x14ac:dyDescent="0.25">
      <c r="A3049" s="41" t="s">
        <v>30298</v>
      </c>
      <c r="B3049" s="41" t="s">
        <v>7324</v>
      </c>
      <c r="C3049" s="41" t="s">
        <v>2476</v>
      </c>
      <c r="D3049" s="41" t="s">
        <v>7323</v>
      </c>
      <c r="E3049" s="41" t="s">
        <v>2576</v>
      </c>
      <c r="F3049" s="41" t="s">
        <v>7325</v>
      </c>
      <c r="G3049" s="41" t="s">
        <v>7326</v>
      </c>
      <c r="H3049" s="42">
        <v>0.42986454856555784</v>
      </c>
      <c r="I3049" s="43" t="s">
        <v>33</v>
      </c>
      <c r="J3049" s="44" t="s">
        <v>70955</v>
      </c>
      <c r="K3049" s="44" t="s">
        <v>70956</v>
      </c>
      <c r="L3049" s="44">
        <v>16</v>
      </c>
      <c r="M3049" s="44">
        <v>16</v>
      </c>
    </row>
    <row r="3050" spans="1:13" x14ac:dyDescent="0.25">
      <c r="A3050" s="41" t="s">
        <v>37079</v>
      </c>
      <c r="B3050" s="41" t="s">
        <v>37080</v>
      </c>
      <c r="C3050" s="41" t="s">
        <v>2538</v>
      </c>
      <c r="D3050" s="41" t="s">
        <v>37081</v>
      </c>
      <c r="E3050" s="41" t="s">
        <v>2576</v>
      </c>
      <c r="F3050" s="41" t="s">
        <v>27417</v>
      </c>
      <c r="G3050" s="41" t="s">
        <v>27418</v>
      </c>
      <c r="H3050" s="42">
        <v>0.86386600045871775</v>
      </c>
      <c r="I3050" s="43" t="s">
        <v>33</v>
      </c>
      <c r="J3050" s="44" t="s">
        <v>70957</v>
      </c>
      <c r="K3050" s="44" t="s">
        <v>70958</v>
      </c>
      <c r="L3050" s="44">
        <v>10</v>
      </c>
      <c r="M3050" s="44">
        <v>10</v>
      </c>
    </row>
    <row r="3051" spans="1:13" x14ac:dyDescent="0.25">
      <c r="A3051" s="41" t="s">
        <v>34945</v>
      </c>
      <c r="B3051" s="41" t="s">
        <v>34946</v>
      </c>
      <c r="C3051" s="41" t="s">
        <v>2576</v>
      </c>
      <c r="D3051" s="41" t="s">
        <v>34947</v>
      </c>
      <c r="E3051" s="41" t="s">
        <v>2576</v>
      </c>
      <c r="F3051" s="41" t="s">
        <v>34948</v>
      </c>
      <c r="G3051" s="41" t="s">
        <v>34949</v>
      </c>
      <c r="H3051" s="42">
        <v>-0.32809424479940347</v>
      </c>
      <c r="I3051" s="43" t="s">
        <v>33</v>
      </c>
      <c r="J3051" s="44" t="s">
        <v>70959</v>
      </c>
      <c r="K3051" s="44" t="s">
        <v>70960</v>
      </c>
      <c r="L3051" s="44">
        <v>2</v>
      </c>
      <c r="M3051" s="44">
        <v>2</v>
      </c>
    </row>
    <row r="3052" spans="1:13" x14ac:dyDescent="0.25">
      <c r="A3052" s="41" t="s">
        <v>35785</v>
      </c>
      <c r="B3052" s="41" t="s">
        <v>14586</v>
      </c>
      <c r="C3052" s="41" t="s">
        <v>2538</v>
      </c>
      <c r="D3052" s="41" t="s">
        <v>14585</v>
      </c>
      <c r="E3052" s="41" t="s">
        <v>2538</v>
      </c>
      <c r="F3052" s="41" t="s">
        <v>14587</v>
      </c>
      <c r="G3052" s="41" t="s">
        <v>14588</v>
      </c>
      <c r="H3052" s="42">
        <v>0.41691820506216337</v>
      </c>
      <c r="I3052" s="43" t="s">
        <v>33</v>
      </c>
      <c r="J3052" s="44" t="s">
        <v>70961</v>
      </c>
      <c r="K3052" s="44" t="s">
        <v>70962</v>
      </c>
      <c r="L3052" s="44">
        <v>3</v>
      </c>
      <c r="M3052" s="44">
        <v>3</v>
      </c>
    </row>
    <row r="3053" spans="1:13" x14ac:dyDescent="0.25">
      <c r="A3053" s="41" t="s">
        <v>35710</v>
      </c>
      <c r="B3053" s="41" t="s">
        <v>7639</v>
      </c>
      <c r="C3053" s="41" t="s">
        <v>2504</v>
      </c>
      <c r="D3053" s="41" t="s">
        <v>7638</v>
      </c>
      <c r="E3053" s="41" t="s">
        <v>2504</v>
      </c>
      <c r="F3053" s="41" t="s">
        <v>7640</v>
      </c>
      <c r="G3053" s="41" t="s">
        <v>7641</v>
      </c>
      <c r="H3053" s="42">
        <v>0.3396596989020218</v>
      </c>
      <c r="I3053" s="43" t="s">
        <v>33</v>
      </c>
      <c r="J3053" s="44" t="s">
        <v>70963</v>
      </c>
      <c r="K3053" s="44" t="s">
        <v>70964</v>
      </c>
      <c r="L3053" s="44">
        <v>21</v>
      </c>
      <c r="M3053" s="44">
        <v>21</v>
      </c>
    </row>
    <row r="3054" spans="1:13" x14ac:dyDescent="0.25">
      <c r="A3054" s="41" t="s">
        <v>35892</v>
      </c>
      <c r="B3054" s="41" t="s">
        <v>35893</v>
      </c>
      <c r="C3054" s="41" t="s">
        <v>2538</v>
      </c>
      <c r="D3054" s="41" t="s">
        <v>35894</v>
      </c>
      <c r="E3054" s="41" t="s">
        <v>2576</v>
      </c>
      <c r="F3054" s="41" t="s">
        <v>35895</v>
      </c>
      <c r="G3054" s="41" t="s">
        <v>35896</v>
      </c>
      <c r="H3054" s="42">
        <v>0.83231006649953121</v>
      </c>
      <c r="I3054" s="43" t="s">
        <v>33</v>
      </c>
      <c r="J3054" s="44" t="s">
        <v>70965</v>
      </c>
      <c r="K3054" s="44" t="s">
        <v>70966</v>
      </c>
      <c r="L3054" s="44">
        <v>5</v>
      </c>
      <c r="M3054" s="44">
        <v>5</v>
      </c>
    </row>
    <row r="3055" spans="1:13" x14ac:dyDescent="0.25">
      <c r="A3055" s="41" t="s">
        <v>38166</v>
      </c>
      <c r="B3055" s="41" t="s">
        <v>10092</v>
      </c>
      <c r="C3055" s="41" t="s">
        <v>2538</v>
      </c>
      <c r="D3055" s="41" t="s">
        <v>10091</v>
      </c>
      <c r="E3055" s="41" t="s">
        <v>2538</v>
      </c>
      <c r="F3055" s="41" t="s">
        <v>10093</v>
      </c>
      <c r="G3055" s="41" t="s">
        <v>10094</v>
      </c>
      <c r="H3055" s="42">
        <v>-0.71001795383995647</v>
      </c>
      <c r="I3055" s="43" t="s">
        <v>33</v>
      </c>
      <c r="J3055" s="44" t="s">
        <v>70967</v>
      </c>
      <c r="K3055" s="44" t="s">
        <v>70968</v>
      </c>
      <c r="L3055" s="44">
        <v>3</v>
      </c>
      <c r="M3055" s="44">
        <v>3</v>
      </c>
    </row>
    <row r="3056" spans="1:13" x14ac:dyDescent="0.25">
      <c r="A3056" s="41" t="s">
        <v>38062</v>
      </c>
      <c r="B3056" s="41" t="s">
        <v>6393</v>
      </c>
      <c r="C3056" s="41" t="s">
        <v>2476</v>
      </c>
      <c r="D3056" s="41" t="s">
        <v>24133</v>
      </c>
      <c r="E3056" s="41" t="s">
        <v>2476</v>
      </c>
      <c r="F3056" s="41" t="s">
        <v>24134</v>
      </c>
      <c r="G3056" s="41" t="s">
        <v>24135</v>
      </c>
      <c r="H3056" s="42">
        <v>-0.36361599263699174</v>
      </c>
      <c r="I3056" s="43" t="s">
        <v>33</v>
      </c>
      <c r="J3056" s="44" t="s">
        <v>70969</v>
      </c>
      <c r="K3056" s="44" t="s">
        <v>70970</v>
      </c>
      <c r="L3056" s="44">
        <v>2</v>
      </c>
      <c r="M3056" s="44">
        <v>2</v>
      </c>
    </row>
    <row r="3057" spans="1:13" x14ac:dyDescent="0.25">
      <c r="A3057" s="41" t="s">
        <v>24623</v>
      </c>
      <c r="B3057" s="41" t="s">
        <v>24624</v>
      </c>
      <c r="C3057" s="41" t="s">
        <v>24625</v>
      </c>
      <c r="D3057" s="41" t="s">
        <v>24626</v>
      </c>
      <c r="E3057" s="41" t="s">
        <v>576</v>
      </c>
      <c r="F3057" s="41" t="s">
        <v>24627</v>
      </c>
      <c r="G3057" s="41" t="s">
        <v>24628</v>
      </c>
      <c r="H3057" s="42">
        <v>0.38125976925391752</v>
      </c>
      <c r="I3057" s="43" t="s">
        <v>33</v>
      </c>
      <c r="J3057" s="44" t="s">
        <v>70971</v>
      </c>
      <c r="K3057" s="44" t="s">
        <v>70972</v>
      </c>
      <c r="L3057" s="44">
        <v>8</v>
      </c>
      <c r="M3057" s="44">
        <v>8</v>
      </c>
    </row>
    <row r="3058" spans="1:13" x14ac:dyDescent="0.25">
      <c r="A3058" s="41" t="s">
        <v>27506</v>
      </c>
      <c r="B3058" s="41" t="s">
        <v>5675</v>
      </c>
      <c r="C3058" s="41" t="s">
        <v>26086</v>
      </c>
      <c r="D3058" s="41" t="s">
        <v>27507</v>
      </c>
      <c r="E3058" s="41" t="s">
        <v>2538</v>
      </c>
      <c r="F3058" s="41" t="s">
        <v>6896</v>
      </c>
      <c r="G3058" s="41" t="s">
        <v>6897</v>
      </c>
      <c r="H3058" s="42">
        <v>-0.36758530336783191</v>
      </c>
      <c r="I3058" s="43" t="s">
        <v>33</v>
      </c>
      <c r="J3058" s="44" t="s">
        <v>70973</v>
      </c>
      <c r="K3058" s="44" t="s">
        <v>70974</v>
      </c>
      <c r="L3058" s="44">
        <v>3</v>
      </c>
      <c r="M3058" s="44">
        <v>3</v>
      </c>
    </row>
    <row r="3059" spans="1:13" x14ac:dyDescent="0.25">
      <c r="A3059" s="41" t="s">
        <v>27217</v>
      </c>
      <c r="B3059" s="41" t="s">
        <v>6895</v>
      </c>
      <c r="C3059" s="41" t="s">
        <v>2538</v>
      </c>
      <c r="D3059" s="41" t="s">
        <v>6894</v>
      </c>
      <c r="E3059" s="41" t="s">
        <v>2538</v>
      </c>
      <c r="F3059" s="41" t="s">
        <v>6896</v>
      </c>
      <c r="G3059" s="41" t="s">
        <v>6897</v>
      </c>
      <c r="H3059" s="42">
        <v>8.7675147590043183E-3</v>
      </c>
      <c r="I3059" s="43" t="s">
        <v>33</v>
      </c>
      <c r="J3059" s="44" t="s">
        <v>70975</v>
      </c>
      <c r="K3059" s="44" t="s">
        <v>70976</v>
      </c>
      <c r="L3059" s="44">
        <v>21</v>
      </c>
      <c r="M3059" s="44">
        <v>21</v>
      </c>
    </row>
    <row r="3060" spans="1:13" x14ac:dyDescent="0.25">
      <c r="A3060" s="41" t="s">
        <v>39324</v>
      </c>
      <c r="B3060" s="41" t="s">
        <v>21803</v>
      </c>
      <c r="C3060" s="41" t="s">
        <v>13792</v>
      </c>
      <c r="D3060" s="41" t="s">
        <v>21802</v>
      </c>
      <c r="E3060" s="41" t="s">
        <v>2476</v>
      </c>
      <c r="F3060" s="41" t="s">
        <v>21804</v>
      </c>
      <c r="G3060" s="41" t="s">
        <v>21805</v>
      </c>
      <c r="H3060" s="42">
        <v>0.80689041965415897</v>
      </c>
      <c r="I3060" s="43" t="s">
        <v>33</v>
      </c>
      <c r="J3060" s="44" t="s">
        <v>70977</v>
      </c>
      <c r="K3060" s="44" t="s">
        <v>70978</v>
      </c>
      <c r="L3060" s="44">
        <v>3</v>
      </c>
      <c r="M3060" s="44">
        <v>3</v>
      </c>
    </row>
    <row r="3061" spans="1:13" x14ac:dyDescent="0.25">
      <c r="A3061" s="41" t="s">
        <v>40135</v>
      </c>
      <c r="B3061" s="41"/>
      <c r="C3061" s="41"/>
      <c r="D3061" s="41"/>
      <c r="E3061" s="41"/>
      <c r="F3061" s="41" t="s">
        <v>40136</v>
      </c>
      <c r="G3061" s="41" t="s">
        <v>40137</v>
      </c>
      <c r="H3061" s="42">
        <v>-1.3033479075749017</v>
      </c>
      <c r="I3061" s="43" t="s">
        <v>33</v>
      </c>
      <c r="J3061" s="44" t="s">
        <v>70979</v>
      </c>
      <c r="K3061" s="44" t="s">
        <v>70980</v>
      </c>
      <c r="L3061" s="44">
        <v>2</v>
      </c>
      <c r="M3061" s="44">
        <v>2</v>
      </c>
    </row>
    <row r="3062" spans="1:13" x14ac:dyDescent="0.25">
      <c r="A3062" s="41" t="s">
        <v>35888</v>
      </c>
      <c r="B3062" s="41" t="s">
        <v>7632</v>
      </c>
      <c r="C3062" s="41" t="s">
        <v>2504</v>
      </c>
      <c r="D3062" s="41" t="s">
        <v>7631</v>
      </c>
      <c r="E3062" s="41" t="s">
        <v>2466</v>
      </c>
      <c r="F3062" s="41" t="s">
        <v>10414</v>
      </c>
      <c r="G3062" s="41" t="s">
        <v>10415</v>
      </c>
      <c r="H3062" s="42">
        <v>-0.24086092453567587</v>
      </c>
      <c r="I3062" s="43" t="s">
        <v>33</v>
      </c>
      <c r="J3062" s="44" t="s">
        <v>70981</v>
      </c>
      <c r="K3062" s="44" t="s">
        <v>70982</v>
      </c>
      <c r="L3062" s="44">
        <v>8</v>
      </c>
      <c r="M3062" s="44">
        <v>2</v>
      </c>
    </row>
    <row r="3063" spans="1:13" x14ac:dyDescent="0.25">
      <c r="A3063" s="41" t="s">
        <v>40880</v>
      </c>
      <c r="B3063" s="41" t="s">
        <v>7632</v>
      </c>
      <c r="C3063" s="41" t="s">
        <v>2466</v>
      </c>
      <c r="D3063" s="41" t="s">
        <v>7631</v>
      </c>
      <c r="E3063" s="41" t="s">
        <v>2466</v>
      </c>
      <c r="F3063" s="41" t="s">
        <v>10414</v>
      </c>
      <c r="G3063" s="41" t="s">
        <v>10415</v>
      </c>
      <c r="H3063" s="42">
        <v>0.50678022700706138</v>
      </c>
      <c r="I3063" s="43" t="s">
        <v>33</v>
      </c>
      <c r="J3063" s="44" t="s">
        <v>70983</v>
      </c>
      <c r="K3063" s="44" t="s">
        <v>70984</v>
      </c>
      <c r="L3063" s="44">
        <v>9</v>
      </c>
      <c r="M3063" s="44">
        <v>6</v>
      </c>
    </row>
    <row r="3064" spans="1:13" x14ac:dyDescent="0.25">
      <c r="A3064" s="41" t="s">
        <v>39479</v>
      </c>
      <c r="B3064" s="41" t="s">
        <v>15697</v>
      </c>
      <c r="C3064" s="41" t="s">
        <v>2538</v>
      </c>
      <c r="D3064" s="41" t="s">
        <v>15696</v>
      </c>
      <c r="E3064" s="41" t="s">
        <v>2538</v>
      </c>
      <c r="F3064" s="41" t="s">
        <v>15698</v>
      </c>
      <c r="G3064" s="41" t="s">
        <v>15699</v>
      </c>
      <c r="H3064" s="42">
        <v>0.15711933772756498</v>
      </c>
      <c r="I3064" s="43" t="s">
        <v>33</v>
      </c>
      <c r="J3064" s="44" t="s">
        <v>70985</v>
      </c>
      <c r="K3064" s="44" t="s">
        <v>70986</v>
      </c>
      <c r="L3064" s="44">
        <v>10</v>
      </c>
      <c r="M3064" s="44">
        <v>10</v>
      </c>
    </row>
    <row r="3065" spans="1:13" x14ac:dyDescent="0.25">
      <c r="A3065" s="41" t="s">
        <v>30467</v>
      </c>
      <c r="B3065" s="41" t="s">
        <v>29990</v>
      </c>
      <c r="C3065" s="41" t="s">
        <v>2538</v>
      </c>
      <c r="D3065" s="41" t="s">
        <v>29991</v>
      </c>
      <c r="E3065" s="41" t="s">
        <v>2576</v>
      </c>
      <c r="F3065" s="41" t="s">
        <v>30468</v>
      </c>
      <c r="G3065" s="41" t="s">
        <v>30469</v>
      </c>
      <c r="H3065" s="42">
        <v>-1.5924081696043026</v>
      </c>
      <c r="I3065" s="43" t="s">
        <v>33</v>
      </c>
      <c r="J3065" s="44" t="s">
        <v>70987</v>
      </c>
      <c r="K3065" s="44" t="s">
        <v>70988</v>
      </c>
      <c r="L3065" s="44">
        <v>11</v>
      </c>
      <c r="M3065" s="44">
        <v>2</v>
      </c>
    </row>
    <row r="3066" spans="1:13" x14ac:dyDescent="0.25">
      <c r="A3066" s="41" t="s">
        <v>40002</v>
      </c>
      <c r="B3066" s="41" t="s">
        <v>22513</v>
      </c>
      <c r="C3066" s="41" t="s">
        <v>2557</v>
      </c>
      <c r="D3066" s="41" t="s">
        <v>22512</v>
      </c>
      <c r="E3066" s="41" t="s">
        <v>12156</v>
      </c>
      <c r="F3066" s="41" t="s">
        <v>22514</v>
      </c>
      <c r="G3066" s="41" t="s">
        <v>22515</v>
      </c>
      <c r="H3066" s="42">
        <v>0.42216065089940313</v>
      </c>
      <c r="I3066" s="43" t="s">
        <v>33</v>
      </c>
      <c r="J3066" s="44" t="s">
        <v>70989</v>
      </c>
      <c r="K3066" s="44" t="s">
        <v>70990</v>
      </c>
      <c r="L3066" s="44">
        <v>21</v>
      </c>
      <c r="M3066" s="44">
        <v>21</v>
      </c>
    </row>
    <row r="3067" spans="1:13" x14ac:dyDescent="0.25">
      <c r="A3067" s="41" t="s">
        <v>31091</v>
      </c>
      <c r="B3067" s="41" t="s">
        <v>31092</v>
      </c>
      <c r="C3067" s="41" t="s">
        <v>2538</v>
      </c>
      <c r="D3067" s="41" t="s">
        <v>31093</v>
      </c>
      <c r="E3067" s="41" t="s">
        <v>2557</v>
      </c>
      <c r="F3067" s="41" t="s">
        <v>31094</v>
      </c>
      <c r="G3067" s="41" t="s">
        <v>31095</v>
      </c>
      <c r="H3067" s="42">
        <v>0.73623393577147034</v>
      </c>
      <c r="I3067" s="43" t="s">
        <v>33</v>
      </c>
      <c r="J3067" s="44" t="s">
        <v>70991</v>
      </c>
      <c r="K3067" s="44" t="s">
        <v>70992</v>
      </c>
      <c r="L3067" s="44">
        <v>4</v>
      </c>
      <c r="M3067" s="44">
        <v>4</v>
      </c>
    </row>
    <row r="3068" spans="1:13" x14ac:dyDescent="0.25">
      <c r="A3068" s="41" t="s">
        <v>31584</v>
      </c>
      <c r="B3068" s="41" t="s">
        <v>6965</v>
      </c>
      <c r="C3068" s="41" t="s">
        <v>2476</v>
      </c>
      <c r="D3068" s="41" t="s">
        <v>6964</v>
      </c>
      <c r="E3068" s="41" t="s">
        <v>2476</v>
      </c>
      <c r="F3068" s="41" t="s">
        <v>6966</v>
      </c>
      <c r="G3068" s="41" t="s">
        <v>6967</v>
      </c>
      <c r="H3068" s="42">
        <v>0.76574589383938063</v>
      </c>
      <c r="I3068" s="43" t="s">
        <v>33</v>
      </c>
      <c r="J3068" s="44" t="s">
        <v>70993</v>
      </c>
      <c r="K3068" s="44" t="s">
        <v>70994</v>
      </c>
      <c r="L3068" s="44">
        <v>8</v>
      </c>
      <c r="M3068" s="44">
        <v>8</v>
      </c>
    </row>
    <row r="3069" spans="1:13" x14ac:dyDescent="0.25">
      <c r="A3069" s="41" t="s">
        <v>34984</v>
      </c>
      <c r="B3069" s="41" t="s">
        <v>34985</v>
      </c>
      <c r="C3069" s="41" t="s">
        <v>2476</v>
      </c>
      <c r="D3069" s="41" t="s">
        <v>34986</v>
      </c>
      <c r="E3069" s="41" t="s">
        <v>2557</v>
      </c>
      <c r="F3069" s="41" t="s">
        <v>34987</v>
      </c>
      <c r="G3069" s="41" t="s">
        <v>34988</v>
      </c>
      <c r="H3069" s="42">
        <v>0.64952526517573483</v>
      </c>
      <c r="I3069" s="43" t="s">
        <v>33</v>
      </c>
      <c r="J3069" s="44" t="s">
        <v>70995</v>
      </c>
      <c r="K3069" s="44" t="s">
        <v>70996</v>
      </c>
      <c r="L3069" s="44">
        <v>3</v>
      </c>
      <c r="M3069" s="44">
        <v>3</v>
      </c>
    </row>
    <row r="3070" spans="1:13" x14ac:dyDescent="0.25">
      <c r="A3070" s="41" t="s">
        <v>38630</v>
      </c>
      <c r="B3070" s="41" t="s">
        <v>15971</v>
      </c>
      <c r="C3070" s="41" t="s">
        <v>3522</v>
      </c>
      <c r="D3070" s="41" t="s">
        <v>15970</v>
      </c>
      <c r="E3070" s="41" t="s">
        <v>3522</v>
      </c>
      <c r="F3070" s="41" t="s">
        <v>15972</v>
      </c>
      <c r="G3070" s="41" t="s">
        <v>15973</v>
      </c>
      <c r="H3070" s="42">
        <v>0.21092301924099363</v>
      </c>
      <c r="I3070" s="43" t="s">
        <v>33</v>
      </c>
      <c r="J3070" s="44" t="s">
        <v>70997</v>
      </c>
      <c r="K3070" s="44" t="s">
        <v>70998</v>
      </c>
      <c r="L3070" s="44">
        <v>7</v>
      </c>
      <c r="M3070" s="44">
        <v>2</v>
      </c>
    </row>
    <row r="3071" spans="1:13" x14ac:dyDescent="0.25">
      <c r="A3071" s="41" t="s">
        <v>26705</v>
      </c>
      <c r="B3071" s="41" t="s">
        <v>17135</v>
      </c>
      <c r="C3071" s="41" t="s">
        <v>2538</v>
      </c>
      <c r="D3071" s="41" t="s">
        <v>17134</v>
      </c>
      <c r="E3071" s="41" t="s">
        <v>2576</v>
      </c>
      <c r="F3071" s="41" t="s">
        <v>17136</v>
      </c>
      <c r="G3071" s="41" t="s">
        <v>17137</v>
      </c>
      <c r="H3071" s="42">
        <v>0.20039963315984233</v>
      </c>
      <c r="I3071" s="43" t="s">
        <v>33</v>
      </c>
      <c r="J3071" s="44" t="s">
        <v>70999</v>
      </c>
      <c r="K3071" s="44" t="s">
        <v>71000</v>
      </c>
      <c r="L3071" s="44">
        <v>9</v>
      </c>
      <c r="M3071" s="44">
        <v>9</v>
      </c>
    </row>
    <row r="3072" spans="1:13" x14ac:dyDescent="0.25">
      <c r="A3072" s="41" t="s">
        <v>36761</v>
      </c>
      <c r="B3072" s="41" t="s">
        <v>4060</v>
      </c>
      <c r="C3072" s="41" t="s">
        <v>2538</v>
      </c>
      <c r="D3072" s="41" t="s">
        <v>12402</v>
      </c>
      <c r="E3072" s="41" t="s">
        <v>2538</v>
      </c>
      <c r="F3072" s="41" t="s">
        <v>12403</v>
      </c>
      <c r="G3072" s="41" t="s">
        <v>12404</v>
      </c>
      <c r="H3072" s="42">
        <v>-0.76515945429818977</v>
      </c>
      <c r="I3072" s="43" t="s">
        <v>33</v>
      </c>
      <c r="J3072" s="44" t="s">
        <v>71001</v>
      </c>
      <c r="K3072" s="44" t="s">
        <v>71002</v>
      </c>
      <c r="L3072" s="44">
        <v>34</v>
      </c>
      <c r="M3072" s="44">
        <v>34</v>
      </c>
    </row>
    <row r="3073" spans="1:13" x14ac:dyDescent="0.25">
      <c r="A3073" s="41" t="s">
        <v>40187</v>
      </c>
      <c r="B3073" s="41" t="s">
        <v>40188</v>
      </c>
      <c r="C3073" s="41" t="s">
        <v>2576</v>
      </c>
      <c r="D3073" s="41" t="s">
        <v>40189</v>
      </c>
      <c r="E3073" s="41" t="s">
        <v>2576</v>
      </c>
      <c r="F3073" s="41" t="s">
        <v>40190</v>
      </c>
      <c r="G3073" s="41" t="s">
        <v>40191</v>
      </c>
      <c r="H3073" s="42">
        <v>1.4420408706300667</v>
      </c>
      <c r="I3073" s="43" t="s">
        <v>33</v>
      </c>
      <c r="J3073" s="44" t="s">
        <v>71003</v>
      </c>
      <c r="K3073" s="44" t="s">
        <v>71004</v>
      </c>
      <c r="L3073" s="44">
        <v>2</v>
      </c>
      <c r="M3073" s="44">
        <v>2</v>
      </c>
    </row>
    <row r="3074" spans="1:13" x14ac:dyDescent="0.25">
      <c r="A3074" s="41" t="s">
        <v>36080</v>
      </c>
      <c r="B3074" s="41"/>
      <c r="C3074" s="41"/>
      <c r="D3074" s="41"/>
      <c r="E3074" s="41"/>
      <c r="F3074" s="41" t="s">
        <v>36081</v>
      </c>
      <c r="G3074" s="41" t="s">
        <v>36082</v>
      </c>
      <c r="H3074" s="42">
        <v>1.2719672193783502</v>
      </c>
      <c r="I3074" s="43" t="s">
        <v>33</v>
      </c>
      <c r="J3074" s="44" t="s">
        <v>71005</v>
      </c>
      <c r="K3074" s="44" t="s">
        <v>71006</v>
      </c>
      <c r="L3074" s="44">
        <v>2</v>
      </c>
      <c r="M3074" s="44">
        <v>2</v>
      </c>
    </row>
    <row r="3075" spans="1:13" x14ac:dyDescent="0.25">
      <c r="A3075" s="41" t="s">
        <v>29550</v>
      </c>
      <c r="B3075" s="41" t="s">
        <v>7077</v>
      </c>
      <c r="C3075" s="41" t="s">
        <v>2595</v>
      </c>
      <c r="D3075" s="41" t="s">
        <v>7076</v>
      </c>
      <c r="E3075" s="41" t="s">
        <v>2595</v>
      </c>
      <c r="F3075" s="41" t="s">
        <v>7078</v>
      </c>
      <c r="G3075" s="41" t="s">
        <v>7079</v>
      </c>
      <c r="H3075" s="42">
        <v>0.43873057083506989</v>
      </c>
      <c r="I3075" s="43" t="s">
        <v>33</v>
      </c>
      <c r="J3075" s="44" t="s">
        <v>71007</v>
      </c>
      <c r="K3075" s="44" t="s">
        <v>71008</v>
      </c>
      <c r="L3075" s="44">
        <v>8</v>
      </c>
      <c r="M3075" s="44">
        <v>8</v>
      </c>
    </row>
    <row r="3076" spans="1:13" x14ac:dyDescent="0.25">
      <c r="A3076" s="41" t="s">
        <v>39209</v>
      </c>
      <c r="B3076" s="41" t="s">
        <v>10288</v>
      </c>
      <c r="C3076" s="41" t="s">
        <v>2678</v>
      </c>
      <c r="D3076" s="41" t="s">
        <v>10287</v>
      </c>
      <c r="E3076" s="41" t="s">
        <v>2576</v>
      </c>
      <c r="F3076" s="41" t="s">
        <v>10289</v>
      </c>
      <c r="G3076" s="41" t="s">
        <v>10290</v>
      </c>
      <c r="H3076" s="42">
        <v>0.19368578267875261</v>
      </c>
      <c r="I3076" s="43" t="s">
        <v>33</v>
      </c>
      <c r="J3076" s="44" t="s">
        <v>71009</v>
      </c>
      <c r="K3076" s="44" t="s">
        <v>71010</v>
      </c>
      <c r="L3076" s="44">
        <v>2</v>
      </c>
      <c r="M3076" s="44">
        <v>2</v>
      </c>
    </row>
    <row r="3077" spans="1:13" x14ac:dyDescent="0.25">
      <c r="A3077" s="41" t="s">
        <v>37279</v>
      </c>
      <c r="B3077" s="41" t="s">
        <v>10288</v>
      </c>
      <c r="C3077" s="41" t="s">
        <v>2576</v>
      </c>
      <c r="D3077" s="41" t="s">
        <v>10287</v>
      </c>
      <c r="E3077" s="41" t="s">
        <v>2576</v>
      </c>
      <c r="F3077" s="41" t="s">
        <v>10289</v>
      </c>
      <c r="G3077" s="41" t="s">
        <v>10290</v>
      </c>
      <c r="H3077" s="42">
        <v>1.0084979868758046</v>
      </c>
      <c r="I3077" s="43" t="s">
        <v>33</v>
      </c>
      <c r="J3077" s="44" t="s">
        <v>71011</v>
      </c>
      <c r="K3077" s="44" t="s">
        <v>71012</v>
      </c>
      <c r="L3077" s="44">
        <v>3</v>
      </c>
      <c r="M3077" s="44">
        <v>3</v>
      </c>
    </row>
    <row r="3078" spans="1:13" x14ac:dyDescent="0.25">
      <c r="A3078" s="41" t="s">
        <v>40260</v>
      </c>
      <c r="B3078" s="41" t="s">
        <v>16010</v>
      </c>
      <c r="C3078" s="41" t="s">
        <v>13792</v>
      </c>
      <c r="D3078" s="41" t="s">
        <v>16009</v>
      </c>
      <c r="E3078" s="41" t="s">
        <v>2538</v>
      </c>
      <c r="F3078" s="41" t="s">
        <v>16011</v>
      </c>
      <c r="G3078" s="41" t="s">
        <v>16012</v>
      </c>
      <c r="H3078" s="42">
        <v>0.13291071977345273</v>
      </c>
      <c r="I3078" s="43" t="s">
        <v>33</v>
      </c>
      <c r="J3078" s="44" t="s">
        <v>71013</v>
      </c>
      <c r="K3078" s="44" t="s">
        <v>71014</v>
      </c>
      <c r="L3078" s="44">
        <v>6</v>
      </c>
      <c r="M3078" s="44">
        <v>6</v>
      </c>
    </row>
    <row r="3079" spans="1:13" x14ac:dyDescent="0.25">
      <c r="A3079" s="41" t="s">
        <v>29111</v>
      </c>
      <c r="B3079" s="41"/>
      <c r="C3079" s="41"/>
      <c r="D3079" s="41"/>
      <c r="E3079" s="41"/>
      <c r="F3079" s="41" t="s">
        <v>3585</v>
      </c>
      <c r="G3079" s="41" t="s">
        <v>3586</v>
      </c>
      <c r="H3079" s="42">
        <v>0.38191543720095428</v>
      </c>
      <c r="I3079" s="43" t="s">
        <v>33</v>
      </c>
      <c r="J3079" s="44" t="s">
        <v>71015</v>
      </c>
      <c r="K3079" s="44" t="s">
        <v>71016</v>
      </c>
      <c r="L3079" s="44">
        <v>5</v>
      </c>
      <c r="M3079" s="44">
        <v>5</v>
      </c>
    </row>
    <row r="3080" spans="1:13" x14ac:dyDescent="0.25">
      <c r="A3080" s="41" t="s">
        <v>36204</v>
      </c>
      <c r="B3080" s="41" t="s">
        <v>3584</v>
      </c>
      <c r="C3080" s="41" t="s">
        <v>2466</v>
      </c>
      <c r="D3080" s="41" t="s">
        <v>3583</v>
      </c>
      <c r="E3080" s="41" t="s">
        <v>2557</v>
      </c>
      <c r="F3080" s="41" t="s">
        <v>3585</v>
      </c>
      <c r="G3080" s="41" t="s">
        <v>3586</v>
      </c>
      <c r="H3080" s="42">
        <v>1.607104299847506</v>
      </c>
      <c r="I3080" s="43" t="s">
        <v>33</v>
      </c>
      <c r="J3080" s="44" t="s">
        <v>71017</v>
      </c>
      <c r="K3080" s="44" t="s">
        <v>71018</v>
      </c>
      <c r="L3080" s="44">
        <v>4</v>
      </c>
      <c r="M3080" s="44">
        <v>4</v>
      </c>
    </row>
    <row r="3081" spans="1:13" x14ac:dyDescent="0.25">
      <c r="A3081" s="41" t="s">
        <v>28079</v>
      </c>
      <c r="B3081" s="41" t="s">
        <v>28080</v>
      </c>
      <c r="C3081" s="41" t="s">
        <v>2538</v>
      </c>
      <c r="D3081" s="41" t="s">
        <v>28081</v>
      </c>
      <c r="E3081" s="41" t="s">
        <v>2605</v>
      </c>
      <c r="F3081" s="41" t="s">
        <v>28082</v>
      </c>
      <c r="G3081" s="41" t="s">
        <v>28083</v>
      </c>
      <c r="H3081" s="42">
        <v>0.15488296764793305</v>
      </c>
      <c r="I3081" s="43" t="s">
        <v>33</v>
      </c>
      <c r="J3081" s="44" t="s">
        <v>71019</v>
      </c>
      <c r="K3081" s="44" t="s">
        <v>71020</v>
      </c>
      <c r="L3081" s="44">
        <v>6</v>
      </c>
      <c r="M3081" s="44">
        <v>6</v>
      </c>
    </row>
    <row r="3082" spans="1:13" x14ac:dyDescent="0.25">
      <c r="A3082" s="41" t="s">
        <v>41500</v>
      </c>
      <c r="B3082" s="41" t="s">
        <v>4033</v>
      </c>
      <c r="C3082" s="41" t="s">
        <v>41501</v>
      </c>
      <c r="D3082" s="41" t="s">
        <v>4032</v>
      </c>
      <c r="E3082" s="41" t="s">
        <v>2504</v>
      </c>
      <c r="F3082" s="41" t="s">
        <v>4034</v>
      </c>
      <c r="G3082" s="41" t="s">
        <v>4035</v>
      </c>
      <c r="H3082" s="42">
        <v>-1.4794577150485766</v>
      </c>
      <c r="I3082" s="43" t="s">
        <v>33</v>
      </c>
      <c r="J3082" s="44" t="s">
        <v>71021</v>
      </c>
      <c r="K3082" s="44" t="s">
        <v>71022</v>
      </c>
      <c r="L3082" s="44">
        <v>2</v>
      </c>
      <c r="M3082" s="44">
        <v>2</v>
      </c>
    </row>
    <row r="3083" spans="1:13" x14ac:dyDescent="0.25">
      <c r="A3083" s="41" t="s">
        <v>27175</v>
      </c>
      <c r="B3083" s="41" t="s">
        <v>27176</v>
      </c>
      <c r="C3083" s="41" t="s">
        <v>6682</v>
      </c>
      <c r="D3083" s="41" t="s">
        <v>27177</v>
      </c>
      <c r="E3083" s="41" t="s">
        <v>2504</v>
      </c>
      <c r="F3083" s="41" t="s">
        <v>27178</v>
      </c>
      <c r="G3083" s="41" t="s">
        <v>27179</v>
      </c>
      <c r="H3083" s="42">
        <v>4.036135004759258E-2</v>
      </c>
      <c r="I3083" s="43" t="s">
        <v>33</v>
      </c>
      <c r="J3083" s="44" t="s">
        <v>71023</v>
      </c>
      <c r="K3083" s="44" t="s">
        <v>71024</v>
      </c>
      <c r="L3083" s="44">
        <v>34</v>
      </c>
      <c r="M3083" s="44">
        <v>31</v>
      </c>
    </row>
    <row r="3084" spans="1:13" x14ac:dyDescent="0.25">
      <c r="A3084" s="41" t="s">
        <v>33000</v>
      </c>
      <c r="B3084" s="41" t="s">
        <v>21819</v>
      </c>
      <c r="C3084" s="41" t="s">
        <v>2476</v>
      </c>
      <c r="D3084" s="41" t="s">
        <v>21818</v>
      </c>
      <c r="E3084" s="41" t="s">
        <v>2538</v>
      </c>
      <c r="F3084" s="41" t="s">
        <v>21820</v>
      </c>
      <c r="G3084" s="41" t="s">
        <v>21821</v>
      </c>
      <c r="H3084" s="42">
        <v>0.25257729547881985</v>
      </c>
      <c r="I3084" s="43" t="s">
        <v>33</v>
      </c>
      <c r="J3084" s="44" t="s">
        <v>71025</v>
      </c>
      <c r="K3084" s="44" t="s">
        <v>71026</v>
      </c>
      <c r="L3084" s="44">
        <v>2</v>
      </c>
      <c r="M3084" s="44">
        <v>2</v>
      </c>
    </row>
    <row r="3085" spans="1:13" x14ac:dyDescent="0.25">
      <c r="A3085" s="41" t="s">
        <v>39783</v>
      </c>
      <c r="B3085" s="41" t="s">
        <v>11576</v>
      </c>
      <c r="C3085" s="41" t="s">
        <v>2476</v>
      </c>
      <c r="D3085" s="41" t="s">
        <v>11575</v>
      </c>
      <c r="E3085" s="41" t="s">
        <v>2476</v>
      </c>
      <c r="F3085" s="41" t="s">
        <v>11577</v>
      </c>
      <c r="G3085" s="41" t="s">
        <v>11578</v>
      </c>
      <c r="H3085" s="42">
        <v>-0.32144942783894531</v>
      </c>
      <c r="I3085" s="43" t="s">
        <v>33</v>
      </c>
      <c r="J3085" s="44" t="s">
        <v>71027</v>
      </c>
      <c r="K3085" s="44" t="s">
        <v>71028</v>
      </c>
      <c r="L3085" s="44">
        <v>14</v>
      </c>
      <c r="M3085" s="44">
        <v>8</v>
      </c>
    </row>
    <row r="3086" spans="1:13" x14ac:dyDescent="0.25">
      <c r="A3086" s="41" t="s">
        <v>36445</v>
      </c>
      <c r="B3086" s="41" t="s">
        <v>3241</v>
      </c>
      <c r="C3086" s="41" t="s">
        <v>2476</v>
      </c>
      <c r="D3086" s="41" t="s">
        <v>3240</v>
      </c>
      <c r="E3086" s="41" t="s">
        <v>2476</v>
      </c>
      <c r="F3086" s="41" t="s">
        <v>36446</v>
      </c>
      <c r="G3086" s="41" t="s">
        <v>36447</v>
      </c>
      <c r="H3086" s="42">
        <v>-5.865281331403558E-2</v>
      </c>
      <c r="I3086" s="43" t="s">
        <v>33</v>
      </c>
      <c r="J3086" s="44" t="s">
        <v>71029</v>
      </c>
      <c r="K3086" s="44" t="s">
        <v>71030</v>
      </c>
      <c r="L3086" s="44">
        <v>3</v>
      </c>
      <c r="M3086" s="44">
        <v>3</v>
      </c>
    </row>
    <row r="3087" spans="1:13" x14ac:dyDescent="0.25">
      <c r="A3087" s="41" t="s">
        <v>31736</v>
      </c>
      <c r="B3087" s="41" t="s">
        <v>4521</v>
      </c>
      <c r="C3087" s="41" t="s">
        <v>2538</v>
      </c>
      <c r="D3087" s="41" t="s">
        <v>4520</v>
      </c>
      <c r="E3087" s="41" t="s">
        <v>2476</v>
      </c>
      <c r="F3087" s="41" t="s">
        <v>4522</v>
      </c>
      <c r="G3087" s="41" t="s">
        <v>4523</v>
      </c>
      <c r="H3087" s="42">
        <v>-0.28323704463187971</v>
      </c>
      <c r="I3087" s="43" t="s">
        <v>33</v>
      </c>
      <c r="J3087" s="44" t="s">
        <v>71031</v>
      </c>
      <c r="K3087" s="44" t="s">
        <v>71032</v>
      </c>
      <c r="L3087" s="44">
        <v>44</v>
      </c>
      <c r="M3087" s="44">
        <v>4</v>
      </c>
    </row>
    <row r="3088" spans="1:13" x14ac:dyDescent="0.25">
      <c r="A3088" s="41" t="s">
        <v>40681</v>
      </c>
      <c r="B3088" s="41"/>
      <c r="C3088" s="41"/>
      <c r="D3088" s="41"/>
      <c r="E3088" s="41"/>
      <c r="F3088" s="41" t="s">
        <v>4522</v>
      </c>
      <c r="G3088" s="41" t="s">
        <v>4523</v>
      </c>
      <c r="H3088" s="42">
        <v>0.25094011408826927</v>
      </c>
      <c r="I3088" s="43" t="s">
        <v>33</v>
      </c>
      <c r="J3088" s="44" t="s">
        <v>70649</v>
      </c>
      <c r="K3088" s="44" t="s">
        <v>71033</v>
      </c>
      <c r="L3088" s="44">
        <v>17</v>
      </c>
      <c r="M3088" s="44">
        <v>1</v>
      </c>
    </row>
    <row r="3089" spans="1:13" x14ac:dyDescent="0.25">
      <c r="A3089" s="41" t="s">
        <v>40097</v>
      </c>
      <c r="B3089" s="41" t="s">
        <v>6691</v>
      </c>
      <c r="C3089" s="41" t="s">
        <v>2476</v>
      </c>
      <c r="D3089" s="41" t="s">
        <v>16103</v>
      </c>
      <c r="E3089" s="41" t="s">
        <v>16104</v>
      </c>
      <c r="F3089" s="41" t="s">
        <v>16105</v>
      </c>
      <c r="G3089" s="41" t="s">
        <v>9437</v>
      </c>
      <c r="H3089" s="42">
        <v>0.23875466370448384</v>
      </c>
      <c r="I3089" s="43" t="s">
        <v>33</v>
      </c>
      <c r="J3089" s="44" t="s">
        <v>71034</v>
      </c>
      <c r="K3089" s="44" t="s">
        <v>71035</v>
      </c>
      <c r="L3089" s="44">
        <v>7</v>
      </c>
      <c r="M3089" s="44">
        <v>7</v>
      </c>
    </row>
    <row r="3090" spans="1:13" x14ac:dyDescent="0.25">
      <c r="A3090" s="41" t="s">
        <v>34765</v>
      </c>
      <c r="B3090" s="41" t="s">
        <v>34766</v>
      </c>
      <c r="C3090" s="41" t="s">
        <v>2538</v>
      </c>
      <c r="D3090" s="41" t="s">
        <v>34767</v>
      </c>
      <c r="E3090" s="41" t="s">
        <v>2576</v>
      </c>
      <c r="F3090" s="41" t="s">
        <v>34768</v>
      </c>
      <c r="G3090" s="41" t="s">
        <v>34769</v>
      </c>
      <c r="H3090" s="42">
        <v>7.2236414632486964E-2</v>
      </c>
      <c r="I3090" s="43" t="s">
        <v>33</v>
      </c>
      <c r="J3090" s="44" t="s">
        <v>71036</v>
      </c>
      <c r="K3090" s="44" t="s">
        <v>71037</v>
      </c>
      <c r="L3090" s="44">
        <v>3</v>
      </c>
      <c r="M3090" s="44">
        <v>3</v>
      </c>
    </row>
    <row r="3091" spans="1:13" x14ac:dyDescent="0.25">
      <c r="A3091" s="41" t="s">
        <v>40724</v>
      </c>
      <c r="B3091" s="41" t="s">
        <v>18334</v>
      </c>
      <c r="C3091" s="41" t="s">
        <v>2476</v>
      </c>
      <c r="D3091" s="41" t="s">
        <v>18333</v>
      </c>
      <c r="E3091" s="41" t="s">
        <v>2678</v>
      </c>
      <c r="F3091" s="41" t="s">
        <v>18335</v>
      </c>
      <c r="G3091" s="41" t="s">
        <v>18336</v>
      </c>
      <c r="H3091" s="42">
        <v>0.13137122004439802</v>
      </c>
      <c r="I3091" s="43" t="s">
        <v>33</v>
      </c>
      <c r="J3091" s="44" t="s">
        <v>71038</v>
      </c>
      <c r="K3091" s="44" t="s">
        <v>71039</v>
      </c>
      <c r="L3091" s="44">
        <v>4</v>
      </c>
      <c r="M3091" s="44">
        <v>4</v>
      </c>
    </row>
    <row r="3092" spans="1:13" x14ac:dyDescent="0.25">
      <c r="A3092" s="41" t="s">
        <v>40434</v>
      </c>
      <c r="B3092" s="41" t="s">
        <v>21101</v>
      </c>
      <c r="C3092" s="41" t="s">
        <v>2538</v>
      </c>
      <c r="D3092" s="41" t="s">
        <v>40435</v>
      </c>
      <c r="E3092" s="41" t="s">
        <v>2557</v>
      </c>
      <c r="F3092" s="41" t="s">
        <v>40436</v>
      </c>
      <c r="G3092" s="41" t="s">
        <v>40437</v>
      </c>
      <c r="H3092" s="42">
        <v>-0.53771964486461754</v>
      </c>
      <c r="I3092" s="43" t="s">
        <v>33</v>
      </c>
      <c r="J3092" s="44" t="s">
        <v>71040</v>
      </c>
      <c r="K3092" s="44" t="s">
        <v>71041</v>
      </c>
      <c r="L3092" s="44">
        <v>2</v>
      </c>
      <c r="M3092" s="44">
        <v>2</v>
      </c>
    </row>
    <row r="3093" spans="1:13" x14ac:dyDescent="0.25">
      <c r="A3093" s="41" t="s">
        <v>29458</v>
      </c>
      <c r="B3093" s="41" t="s">
        <v>29459</v>
      </c>
      <c r="C3093" s="41" t="s">
        <v>2576</v>
      </c>
      <c r="D3093" s="41" t="s">
        <v>29460</v>
      </c>
      <c r="E3093" s="41" t="s">
        <v>2576</v>
      </c>
      <c r="F3093" s="41" t="s">
        <v>29461</v>
      </c>
      <c r="G3093" s="41" t="s">
        <v>29462</v>
      </c>
      <c r="H3093" s="42">
        <v>-0.14990313993085003</v>
      </c>
      <c r="I3093" s="43" t="s">
        <v>33</v>
      </c>
      <c r="J3093" s="44" t="s">
        <v>71042</v>
      </c>
      <c r="K3093" s="44" t="s">
        <v>71043</v>
      </c>
      <c r="L3093" s="44">
        <v>5</v>
      </c>
      <c r="M3093" s="44">
        <v>5</v>
      </c>
    </row>
    <row r="3094" spans="1:13" x14ac:dyDescent="0.25">
      <c r="A3094" s="41" t="s">
        <v>32048</v>
      </c>
      <c r="B3094" s="41" t="s">
        <v>29459</v>
      </c>
      <c r="C3094" s="41" t="s">
        <v>2557</v>
      </c>
      <c r="D3094" s="41" t="s">
        <v>29460</v>
      </c>
      <c r="E3094" s="41" t="s">
        <v>2576</v>
      </c>
      <c r="F3094" s="41" t="s">
        <v>29461</v>
      </c>
      <c r="G3094" s="41" t="s">
        <v>29462</v>
      </c>
      <c r="H3094" s="42">
        <v>0.46080923445904193</v>
      </c>
      <c r="I3094" s="43" t="s">
        <v>33</v>
      </c>
      <c r="J3094" s="44" t="s">
        <v>71044</v>
      </c>
      <c r="K3094" s="44" t="s">
        <v>71045</v>
      </c>
      <c r="L3094" s="44">
        <v>2</v>
      </c>
      <c r="M3094" s="44">
        <v>2</v>
      </c>
    </row>
    <row r="3095" spans="1:13" x14ac:dyDescent="0.25">
      <c r="A3095" s="41" t="s">
        <v>41260</v>
      </c>
      <c r="B3095" s="41" t="s">
        <v>14595</v>
      </c>
      <c r="C3095" s="41" t="s">
        <v>2557</v>
      </c>
      <c r="D3095" s="41" t="s">
        <v>14594</v>
      </c>
      <c r="E3095" s="41" t="s">
        <v>2557</v>
      </c>
      <c r="F3095" s="41" t="s">
        <v>14596</v>
      </c>
      <c r="G3095" s="41" t="s">
        <v>14597</v>
      </c>
      <c r="H3095" s="42">
        <v>0.18690565272053011</v>
      </c>
      <c r="I3095" s="43" t="s">
        <v>33</v>
      </c>
      <c r="J3095" s="44" t="s">
        <v>71046</v>
      </c>
      <c r="K3095" s="44" t="s">
        <v>71047</v>
      </c>
      <c r="L3095" s="44">
        <v>3</v>
      </c>
      <c r="M3095" s="44">
        <v>3</v>
      </c>
    </row>
    <row r="3096" spans="1:13" x14ac:dyDescent="0.25">
      <c r="A3096" s="41" t="s">
        <v>36968</v>
      </c>
      <c r="B3096" s="41" t="s">
        <v>36969</v>
      </c>
      <c r="C3096" s="41" t="s">
        <v>2557</v>
      </c>
      <c r="D3096" s="41" t="s">
        <v>36970</v>
      </c>
      <c r="E3096" s="41" t="s">
        <v>2476</v>
      </c>
      <c r="F3096" s="41" t="s">
        <v>36971</v>
      </c>
      <c r="G3096" s="41" t="s">
        <v>36972</v>
      </c>
      <c r="H3096" s="42">
        <v>0.80291709283215551</v>
      </c>
      <c r="I3096" s="43" t="s">
        <v>33</v>
      </c>
      <c r="J3096" s="44" t="s">
        <v>71048</v>
      </c>
      <c r="K3096" s="44" t="s">
        <v>71049</v>
      </c>
      <c r="L3096" s="44">
        <v>6</v>
      </c>
      <c r="M3096" s="44">
        <v>6</v>
      </c>
    </row>
    <row r="3097" spans="1:13" x14ac:dyDescent="0.25">
      <c r="A3097" s="41" t="s">
        <v>30329</v>
      </c>
      <c r="B3097" s="41" t="s">
        <v>30330</v>
      </c>
      <c r="C3097" s="41" t="s">
        <v>2595</v>
      </c>
      <c r="D3097" s="41" t="s">
        <v>30331</v>
      </c>
      <c r="E3097" s="41" t="s">
        <v>2595</v>
      </c>
      <c r="F3097" s="41" t="s">
        <v>30332</v>
      </c>
      <c r="G3097" s="41" t="s">
        <v>30333</v>
      </c>
      <c r="H3097" s="42">
        <v>-0.37776653369539925</v>
      </c>
      <c r="I3097" s="43" t="s">
        <v>33</v>
      </c>
      <c r="J3097" s="44" t="s">
        <v>71050</v>
      </c>
      <c r="K3097" s="44" t="s">
        <v>71051</v>
      </c>
      <c r="L3097" s="44">
        <v>2</v>
      </c>
      <c r="M3097" s="44">
        <v>2</v>
      </c>
    </row>
    <row r="3098" spans="1:13" x14ac:dyDescent="0.25">
      <c r="A3098" s="41" t="s">
        <v>28299</v>
      </c>
      <c r="B3098" s="41" t="s">
        <v>3503</v>
      </c>
      <c r="C3098" s="41" t="s">
        <v>2476</v>
      </c>
      <c r="D3098" s="41" t="s">
        <v>28300</v>
      </c>
      <c r="E3098" s="41" t="s">
        <v>2538</v>
      </c>
      <c r="F3098" s="41" t="s">
        <v>28301</v>
      </c>
      <c r="G3098" s="41" t="s">
        <v>3505</v>
      </c>
      <c r="H3098" s="42">
        <v>0.31459769712505437</v>
      </c>
      <c r="I3098" s="43" t="s">
        <v>33</v>
      </c>
      <c r="J3098" s="44" t="s">
        <v>71052</v>
      </c>
      <c r="K3098" s="44" t="s">
        <v>71053</v>
      </c>
      <c r="L3098" s="44">
        <v>2</v>
      </c>
      <c r="M3098" s="44">
        <v>2</v>
      </c>
    </row>
    <row r="3099" spans="1:13" x14ac:dyDescent="0.25">
      <c r="A3099" s="41" t="s">
        <v>33851</v>
      </c>
      <c r="B3099" s="41" t="s">
        <v>33852</v>
      </c>
      <c r="C3099" s="41" t="s">
        <v>2576</v>
      </c>
      <c r="D3099" s="41" t="s">
        <v>33853</v>
      </c>
      <c r="E3099" s="41" t="s">
        <v>2576</v>
      </c>
      <c r="F3099" s="41" t="s">
        <v>33854</v>
      </c>
      <c r="G3099" s="41" t="s">
        <v>33855</v>
      </c>
      <c r="H3099" s="42">
        <v>-0.52418100029937842</v>
      </c>
      <c r="I3099" s="43" t="s">
        <v>33</v>
      </c>
      <c r="J3099" s="44" t="s">
        <v>71054</v>
      </c>
      <c r="K3099" s="44" t="s">
        <v>71055</v>
      </c>
      <c r="L3099" s="44">
        <v>34</v>
      </c>
      <c r="M3099" s="44">
        <v>32</v>
      </c>
    </row>
    <row r="3100" spans="1:13" x14ac:dyDescent="0.25">
      <c r="A3100" s="41" t="s">
        <v>35948</v>
      </c>
      <c r="B3100" s="41"/>
      <c r="C3100" s="41"/>
      <c r="D3100" s="41"/>
      <c r="E3100" s="41"/>
      <c r="F3100" s="41" t="s">
        <v>12235</v>
      </c>
      <c r="G3100" s="41" t="s">
        <v>12236</v>
      </c>
      <c r="H3100" s="42">
        <v>-2.1682701777001618</v>
      </c>
      <c r="I3100" s="43" t="s">
        <v>33</v>
      </c>
      <c r="J3100" s="44" t="s">
        <v>71056</v>
      </c>
      <c r="K3100" s="44" t="s">
        <v>71057</v>
      </c>
      <c r="L3100" s="44">
        <v>4</v>
      </c>
      <c r="M3100" s="44">
        <v>3</v>
      </c>
    </row>
    <row r="3101" spans="1:13" x14ac:dyDescent="0.25">
      <c r="A3101" s="41" t="s">
        <v>41186</v>
      </c>
      <c r="B3101" s="41"/>
      <c r="C3101" s="41" t="s">
        <v>2476</v>
      </c>
      <c r="D3101" s="41" t="s">
        <v>41188</v>
      </c>
      <c r="E3101" s="41" t="s">
        <v>2605</v>
      </c>
      <c r="F3101" s="41" t="s">
        <v>41189</v>
      </c>
      <c r="G3101" s="41" t="s">
        <v>41190</v>
      </c>
      <c r="H3101" s="42">
        <v>1.5498155220725738</v>
      </c>
      <c r="I3101" s="43" t="s">
        <v>33</v>
      </c>
      <c r="J3101" s="44" t="s">
        <v>71058</v>
      </c>
      <c r="K3101" s="44" t="s">
        <v>71059</v>
      </c>
      <c r="L3101" s="44">
        <v>2</v>
      </c>
      <c r="M3101" s="44">
        <v>2</v>
      </c>
    </row>
    <row r="3102" spans="1:13" x14ac:dyDescent="0.25">
      <c r="A3102" s="41" t="s">
        <v>31194</v>
      </c>
      <c r="B3102" s="41" t="s">
        <v>31195</v>
      </c>
      <c r="C3102" s="41" t="s">
        <v>9389</v>
      </c>
      <c r="D3102" s="41" t="s">
        <v>31196</v>
      </c>
      <c r="E3102" s="41" t="s">
        <v>2538</v>
      </c>
      <c r="F3102" s="41" t="s">
        <v>31197</v>
      </c>
      <c r="G3102" s="41" t="s">
        <v>31198</v>
      </c>
      <c r="H3102" s="42">
        <v>-0.23818697414408527</v>
      </c>
      <c r="I3102" s="43" t="s">
        <v>33</v>
      </c>
      <c r="J3102" s="44" t="s">
        <v>71060</v>
      </c>
      <c r="K3102" s="44" t="s">
        <v>71061</v>
      </c>
      <c r="L3102" s="44">
        <v>13</v>
      </c>
      <c r="M3102" s="44">
        <v>13</v>
      </c>
    </row>
    <row r="3103" spans="1:13" x14ac:dyDescent="0.25">
      <c r="A3103" s="41" t="s">
        <v>27195</v>
      </c>
      <c r="B3103" s="41" t="s">
        <v>15746</v>
      </c>
      <c r="C3103" s="41" t="s">
        <v>2576</v>
      </c>
      <c r="D3103" s="41" t="s">
        <v>15745</v>
      </c>
      <c r="E3103" s="41" t="s">
        <v>2576</v>
      </c>
      <c r="F3103" s="41" t="s">
        <v>15747</v>
      </c>
      <c r="G3103" s="41" t="s">
        <v>15748</v>
      </c>
      <c r="H3103" s="42">
        <v>-0.50347936021164674</v>
      </c>
      <c r="I3103" s="43" t="s">
        <v>33</v>
      </c>
      <c r="J3103" s="44" t="s">
        <v>71062</v>
      </c>
      <c r="K3103" s="44" t="s">
        <v>71063</v>
      </c>
      <c r="L3103" s="44">
        <v>5</v>
      </c>
      <c r="M3103" s="44">
        <v>5</v>
      </c>
    </row>
    <row r="3104" spans="1:13" x14ac:dyDescent="0.25">
      <c r="A3104" s="41" t="s">
        <v>40363</v>
      </c>
      <c r="B3104" s="41" t="s">
        <v>15746</v>
      </c>
      <c r="C3104" s="41" t="s">
        <v>2576</v>
      </c>
      <c r="D3104" s="41" t="s">
        <v>15745</v>
      </c>
      <c r="E3104" s="41" t="s">
        <v>2576</v>
      </c>
      <c r="F3104" s="41" t="s">
        <v>15747</v>
      </c>
      <c r="G3104" s="41" t="s">
        <v>15748</v>
      </c>
      <c r="H3104" s="42">
        <v>1.1433602454575141E-2</v>
      </c>
      <c r="I3104" s="43" t="s">
        <v>33</v>
      </c>
      <c r="J3104" s="44" t="s">
        <v>71064</v>
      </c>
      <c r="K3104" s="44" t="s">
        <v>71065</v>
      </c>
      <c r="L3104" s="44">
        <v>3</v>
      </c>
      <c r="M3104" s="44">
        <v>3</v>
      </c>
    </row>
    <row r="3105" spans="1:13" x14ac:dyDescent="0.25">
      <c r="A3105" s="41" t="s">
        <v>29188</v>
      </c>
      <c r="B3105" s="41" t="s">
        <v>29189</v>
      </c>
      <c r="C3105" s="41" t="s">
        <v>2538</v>
      </c>
      <c r="D3105" s="41" t="s">
        <v>29190</v>
      </c>
      <c r="E3105" s="41" t="s">
        <v>2538</v>
      </c>
      <c r="F3105" s="41" t="s">
        <v>29191</v>
      </c>
      <c r="G3105" s="41" t="s">
        <v>29192</v>
      </c>
      <c r="H3105" s="42">
        <v>0.37996770236381838</v>
      </c>
      <c r="I3105" s="43" t="s">
        <v>33</v>
      </c>
      <c r="J3105" s="44" t="s">
        <v>71066</v>
      </c>
      <c r="K3105" s="44" t="s">
        <v>71067</v>
      </c>
      <c r="L3105" s="44">
        <v>4</v>
      </c>
      <c r="M3105" s="44">
        <v>3</v>
      </c>
    </row>
    <row r="3106" spans="1:13" x14ac:dyDescent="0.25">
      <c r="A3106" s="41" t="s">
        <v>31246</v>
      </c>
      <c r="B3106" s="41" t="s">
        <v>16690</v>
      </c>
      <c r="C3106" s="41" t="s">
        <v>2494</v>
      </c>
      <c r="D3106" s="41" t="s">
        <v>21966</v>
      </c>
      <c r="E3106" s="41" t="s">
        <v>2605</v>
      </c>
      <c r="F3106" s="41" t="s">
        <v>21967</v>
      </c>
      <c r="G3106" s="41" t="s">
        <v>16692</v>
      </c>
      <c r="H3106" s="42">
        <v>-0.13209167775948238</v>
      </c>
      <c r="I3106" s="43" t="s">
        <v>33</v>
      </c>
      <c r="J3106" s="44" t="s">
        <v>71068</v>
      </c>
      <c r="K3106" s="44" t="s">
        <v>71069</v>
      </c>
      <c r="L3106" s="44">
        <v>4</v>
      </c>
      <c r="M3106" s="44">
        <v>4</v>
      </c>
    </row>
    <row r="3107" spans="1:13" x14ac:dyDescent="0.25">
      <c r="A3107" s="41" t="s">
        <v>32673</v>
      </c>
      <c r="B3107" s="41" t="s">
        <v>5675</v>
      </c>
      <c r="C3107" s="41" t="s">
        <v>2476</v>
      </c>
      <c r="D3107" s="41" t="s">
        <v>32674</v>
      </c>
      <c r="E3107" s="41" t="s">
        <v>2576</v>
      </c>
      <c r="F3107" s="41" t="s">
        <v>32675</v>
      </c>
      <c r="G3107" s="41" t="s">
        <v>32676</v>
      </c>
      <c r="H3107" s="42">
        <v>-0.30746231893784076</v>
      </c>
      <c r="I3107" s="43" t="s">
        <v>33</v>
      </c>
      <c r="J3107" s="44" t="s">
        <v>71070</v>
      </c>
      <c r="K3107" s="44" t="s">
        <v>71071</v>
      </c>
      <c r="L3107" s="44">
        <v>3</v>
      </c>
      <c r="M3107" s="44">
        <v>2</v>
      </c>
    </row>
    <row r="3108" spans="1:13" x14ac:dyDescent="0.25">
      <c r="A3108" s="41" t="s">
        <v>27519</v>
      </c>
      <c r="B3108" s="41" t="s">
        <v>4712</v>
      </c>
      <c r="C3108" s="41" t="s">
        <v>2476</v>
      </c>
      <c r="D3108" s="41" t="s">
        <v>11015</v>
      </c>
      <c r="E3108" s="41" t="s">
        <v>2476</v>
      </c>
      <c r="F3108" s="41" t="s">
        <v>11016</v>
      </c>
      <c r="G3108" s="41" t="s">
        <v>4714</v>
      </c>
      <c r="H3108" s="42">
        <v>7.9857224387990033E-2</v>
      </c>
      <c r="I3108" s="43" t="s">
        <v>33</v>
      </c>
      <c r="J3108" s="44" t="s">
        <v>71072</v>
      </c>
      <c r="K3108" s="44" t="s">
        <v>71073</v>
      </c>
      <c r="L3108" s="44">
        <v>15</v>
      </c>
      <c r="M3108" s="44">
        <v>15</v>
      </c>
    </row>
    <row r="3109" spans="1:13" x14ac:dyDescent="0.25">
      <c r="A3109" s="41" t="s">
        <v>33811</v>
      </c>
      <c r="B3109" s="41" t="s">
        <v>33812</v>
      </c>
      <c r="C3109" s="41" t="s">
        <v>2576</v>
      </c>
      <c r="D3109" s="41" t="s">
        <v>33813</v>
      </c>
      <c r="E3109" s="41" t="s">
        <v>2576</v>
      </c>
      <c r="F3109" s="41" t="s">
        <v>33814</v>
      </c>
      <c r="G3109" s="41" t="s">
        <v>33815</v>
      </c>
      <c r="H3109" s="42">
        <v>-0.91528273698921914</v>
      </c>
      <c r="I3109" s="43" t="s">
        <v>33</v>
      </c>
      <c r="J3109" s="44" t="s">
        <v>71074</v>
      </c>
      <c r="K3109" s="44" t="s">
        <v>71075</v>
      </c>
      <c r="L3109" s="44">
        <v>2</v>
      </c>
      <c r="M3109" s="44">
        <v>2</v>
      </c>
    </row>
    <row r="3110" spans="1:13" x14ac:dyDescent="0.25">
      <c r="A3110" s="41" t="s">
        <v>38904</v>
      </c>
      <c r="B3110" s="41"/>
      <c r="C3110" s="41"/>
      <c r="D3110" s="41"/>
      <c r="E3110" s="41"/>
      <c r="F3110" s="41" t="s">
        <v>4234</v>
      </c>
      <c r="G3110" s="41" t="s">
        <v>4235</v>
      </c>
      <c r="H3110" s="42">
        <v>-0.70019461056283139</v>
      </c>
      <c r="I3110" s="43" t="s">
        <v>33</v>
      </c>
      <c r="J3110" s="44" t="s">
        <v>71076</v>
      </c>
      <c r="K3110" s="44" t="s">
        <v>71077</v>
      </c>
      <c r="L3110" s="44">
        <v>2</v>
      </c>
      <c r="M3110" s="44">
        <v>2</v>
      </c>
    </row>
    <row r="3111" spans="1:13" x14ac:dyDescent="0.25">
      <c r="A3111" s="41" t="s">
        <v>38420</v>
      </c>
      <c r="B3111" s="41" t="s">
        <v>9357</v>
      </c>
      <c r="C3111" s="41" t="s">
        <v>2538</v>
      </c>
      <c r="D3111" s="41" t="s">
        <v>9356</v>
      </c>
      <c r="E3111" s="41" t="s">
        <v>2605</v>
      </c>
      <c r="F3111" s="41" t="s">
        <v>9358</v>
      </c>
      <c r="G3111" s="41" t="s">
        <v>9359</v>
      </c>
      <c r="H3111" s="42">
        <v>0.39007167501358531</v>
      </c>
      <c r="I3111" s="43" t="s">
        <v>33</v>
      </c>
      <c r="J3111" s="44" t="s">
        <v>71078</v>
      </c>
      <c r="K3111" s="44" t="s">
        <v>71079</v>
      </c>
      <c r="L3111" s="44">
        <v>8</v>
      </c>
      <c r="M3111" s="44">
        <v>8</v>
      </c>
    </row>
    <row r="3112" spans="1:13" x14ac:dyDescent="0.25">
      <c r="A3112" s="41" t="s">
        <v>33807</v>
      </c>
      <c r="B3112" s="41" t="s">
        <v>10868</v>
      </c>
      <c r="C3112" s="41" t="s">
        <v>2476</v>
      </c>
      <c r="D3112" s="41" t="s">
        <v>10867</v>
      </c>
      <c r="E3112" s="41" t="s">
        <v>2476</v>
      </c>
      <c r="F3112" s="41" t="s">
        <v>10869</v>
      </c>
      <c r="G3112" s="41" t="s">
        <v>10870</v>
      </c>
      <c r="H3112" s="42">
        <v>-0.16290202685163124</v>
      </c>
      <c r="I3112" s="43" t="s">
        <v>33</v>
      </c>
      <c r="J3112" s="44" t="s">
        <v>71080</v>
      </c>
      <c r="K3112" s="44" t="s">
        <v>71081</v>
      </c>
      <c r="L3112" s="44">
        <v>9</v>
      </c>
      <c r="M3112" s="44">
        <v>9</v>
      </c>
    </row>
    <row r="3113" spans="1:13" x14ac:dyDescent="0.25">
      <c r="A3113" s="41" t="s">
        <v>32076</v>
      </c>
      <c r="B3113" s="41" t="s">
        <v>32077</v>
      </c>
      <c r="C3113" s="41" t="s">
        <v>2538</v>
      </c>
      <c r="D3113" s="41" t="s">
        <v>32078</v>
      </c>
      <c r="E3113" s="41" t="s">
        <v>2605</v>
      </c>
      <c r="F3113" s="41" t="s">
        <v>32079</v>
      </c>
      <c r="G3113" s="41" t="s">
        <v>32080</v>
      </c>
      <c r="H3113" s="42">
        <v>0.26562656594144735</v>
      </c>
      <c r="I3113" s="43" t="s">
        <v>33</v>
      </c>
      <c r="J3113" s="44" t="s">
        <v>71082</v>
      </c>
      <c r="K3113" s="44" t="s">
        <v>71083</v>
      </c>
      <c r="L3113" s="44">
        <v>3</v>
      </c>
      <c r="M3113" s="44">
        <v>3</v>
      </c>
    </row>
    <row r="3114" spans="1:13" x14ac:dyDescent="0.25">
      <c r="A3114" s="41" t="s">
        <v>31323</v>
      </c>
      <c r="B3114" s="41" t="s">
        <v>11682</v>
      </c>
      <c r="C3114" s="41" t="s">
        <v>2557</v>
      </c>
      <c r="D3114" s="41" t="s">
        <v>11681</v>
      </c>
      <c r="E3114" s="41" t="s">
        <v>2557</v>
      </c>
      <c r="F3114" s="41" t="s">
        <v>11683</v>
      </c>
      <c r="G3114" s="41" t="s">
        <v>11684</v>
      </c>
      <c r="H3114" s="42">
        <v>0.2214643968124137</v>
      </c>
      <c r="I3114" s="43" t="s">
        <v>33</v>
      </c>
      <c r="J3114" s="44" t="s">
        <v>71084</v>
      </c>
      <c r="K3114" s="44" t="s">
        <v>71085</v>
      </c>
      <c r="L3114" s="44">
        <v>18</v>
      </c>
      <c r="M3114" s="44">
        <v>18</v>
      </c>
    </row>
    <row r="3115" spans="1:13" x14ac:dyDescent="0.25">
      <c r="A3115" s="41" t="s">
        <v>27584</v>
      </c>
      <c r="B3115" s="41" t="s">
        <v>6721</v>
      </c>
      <c r="C3115" s="41" t="s">
        <v>27585</v>
      </c>
      <c r="D3115" s="41" t="s">
        <v>27586</v>
      </c>
      <c r="E3115" s="41" t="s">
        <v>2576</v>
      </c>
      <c r="F3115" s="41" t="s">
        <v>27587</v>
      </c>
      <c r="G3115" s="41" t="s">
        <v>6723</v>
      </c>
      <c r="H3115" s="42">
        <v>0.21773456502623506</v>
      </c>
      <c r="I3115" s="43" t="s">
        <v>33</v>
      </c>
      <c r="J3115" s="44" t="s">
        <v>71086</v>
      </c>
      <c r="K3115" s="44" t="s">
        <v>71087</v>
      </c>
      <c r="L3115" s="44">
        <v>4</v>
      </c>
      <c r="M3115" s="44">
        <v>4</v>
      </c>
    </row>
    <row r="3116" spans="1:13" x14ac:dyDescent="0.25">
      <c r="A3116" s="41" t="s">
        <v>40828</v>
      </c>
      <c r="B3116" s="41" t="s">
        <v>35828</v>
      </c>
      <c r="C3116" s="41" t="s">
        <v>2576</v>
      </c>
      <c r="D3116" s="41" t="s">
        <v>35829</v>
      </c>
      <c r="E3116" s="41" t="s">
        <v>2576</v>
      </c>
      <c r="F3116" s="41" t="s">
        <v>40829</v>
      </c>
      <c r="G3116" s="41" t="s">
        <v>40830</v>
      </c>
      <c r="H3116" s="42">
        <v>0.38277718740810585</v>
      </c>
      <c r="I3116" s="43" t="s">
        <v>33</v>
      </c>
      <c r="J3116" s="44" t="s">
        <v>71088</v>
      </c>
      <c r="K3116" s="44" t="s">
        <v>71089</v>
      </c>
      <c r="L3116" s="44">
        <v>3</v>
      </c>
      <c r="M3116" s="44">
        <v>3</v>
      </c>
    </row>
    <row r="3117" spans="1:13" x14ac:dyDescent="0.25">
      <c r="A3117" s="41" t="s">
        <v>37987</v>
      </c>
      <c r="B3117" s="41" t="s">
        <v>2513</v>
      </c>
      <c r="C3117" s="41" t="s">
        <v>2466</v>
      </c>
      <c r="D3117" s="41" t="s">
        <v>2512</v>
      </c>
      <c r="E3117" s="41" t="s">
        <v>2504</v>
      </c>
      <c r="F3117" s="41" t="s">
        <v>13596</v>
      </c>
      <c r="G3117" s="41" t="s">
        <v>13597</v>
      </c>
      <c r="H3117" s="42">
        <v>0.3033121175451019</v>
      </c>
      <c r="I3117" s="43" t="s">
        <v>33</v>
      </c>
      <c r="J3117" s="44" t="s">
        <v>71090</v>
      </c>
      <c r="K3117" s="44" t="s">
        <v>71091</v>
      </c>
      <c r="L3117" s="44">
        <v>9</v>
      </c>
      <c r="M3117" s="44">
        <v>9</v>
      </c>
    </row>
    <row r="3118" spans="1:13" x14ac:dyDescent="0.25">
      <c r="A3118" s="41" t="s">
        <v>28718</v>
      </c>
      <c r="B3118" s="41" t="s">
        <v>22234</v>
      </c>
      <c r="C3118" s="41" t="s">
        <v>2557</v>
      </c>
      <c r="D3118" s="41" t="s">
        <v>22233</v>
      </c>
      <c r="E3118" s="41" t="s">
        <v>2557</v>
      </c>
      <c r="F3118" s="41" t="s">
        <v>22235</v>
      </c>
      <c r="G3118" s="41" t="s">
        <v>22236</v>
      </c>
      <c r="H3118" s="42">
        <v>0.5663289395796528</v>
      </c>
      <c r="I3118" s="43" t="s">
        <v>33</v>
      </c>
      <c r="J3118" s="44" t="s">
        <v>71092</v>
      </c>
      <c r="K3118" s="44" t="s">
        <v>71093</v>
      </c>
      <c r="L3118" s="44">
        <v>7</v>
      </c>
      <c r="M3118" s="44">
        <v>7</v>
      </c>
    </row>
    <row r="3119" spans="1:13" x14ac:dyDescent="0.25">
      <c r="A3119" s="41" t="s">
        <v>32412</v>
      </c>
      <c r="B3119" s="41"/>
      <c r="C3119" s="41" t="s">
        <v>2557</v>
      </c>
      <c r="D3119" s="41" t="s">
        <v>20052</v>
      </c>
      <c r="E3119" s="41" t="s">
        <v>2538</v>
      </c>
      <c r="F3119" s="41" t="s">
        <v>20053</v>
      </c>
      <c r="G3119" s="41" t="s">
        <v>8982</v>
      </c>
      <c r="H3119" s="42">
        <v>0.2137746833852065</v>
      </c>
      <c r="I3119" s="43" t="s">
        <v>33</v>
      </c>
      <c r="J3119" s="44" t="s">
        <v>71094</v>
      </c>
      <c r="K3119" s="44" t="s">
        <v>71095</v>
      </c>
      <c r="L3119" s="44">
        <v>5</v>
      </c>
      <c r="M3119" s="44">
        <v>5</v>
      </c>
    </row>
    <row r="3120" spans="1:13" x14ac:dyDescent="0.25">
      <c r="A3120" s="41" t="s">
        <v>38225</v>
      </c>
      <c r="B3120" s="41"/>
      <c r="C3120" s="41"/>
      <c r="D3120" s="41"/>
      <c r="E3120" s="41"/>
      <c r="F3120" s="41" t="s">
        <v>16924</v>
      </c>
      <c r="G3120" s="41" t="s">
        <v>16925</v>
      </c>
      <c r="H3120" s="42">
        <v>2.5680824926214928E-3</v>
      </c>
      <c r="I3120" s="43" t="s">
        <v>33</v>
      </c>
      <c r="J3120" s="44" t="s">
        <v>71096</v>
      </c>
      <c r="K3120" s="44" t="s">
        <v>71097</v>
      </c>
      <c r="L3120" s="44">
        <v>4</v>
      </c>
      <c r="M3120" s="44">
        <v>2</v>
      </c>
    </row>
    <row r="3121" spans="1:13" x14ac:dyDescent="0.25">
      <c r="A3121" s="41" t="s">
        <v>31428</v>
      </c>
      <c r="B3121" s="41" t="s">
        <v>16923</v>
      </c>
      <c r="C3121" s="41" t="s">
        <v>2557</v>
      </c>
      <c r="D3121" s="41" t="s">
        <v>16922</v>
      </c>
      <c r="E3121" s="41" t="s">
        <v>2494</v>
      </c>
      <c r="F3121" s="41" t="s">
        <v>16924</v>
      </c>
      <c r="G3121" s="41" t="s">
        <v>16925</v>
      </c>
      <c r="H3121" s="42">
        <v>0.25050240691656217</v>
      </c>
      <c r="I3121" s="43" t="s">
        <v>33</v>
      </c>
      <c r="J3121" s="44" t="s">
        <v>71098</v>
      </c>
      <c r="K3121" s="44" t="s">
        <v>71099</v>
      </c>
      <c r="L3121" s="44">
        <v>9</v>
      </c>
      <c r="M3121" s="44">
        <v>8</v>
      </c>
    </row>
    <row r="3122" spans="1:13" x14ac:dyDescent="0.25">
      <c r="A3122" s="41" t="s">
        <v>32828</v>
      </c>
      <c r="B3122" s="41"/>
      <c r="C3122" s="41" t="s">
        <v>2476</v>
      </c>
      <c r="D3122" s="41" t="s">
        <v>32830</v>
      </c>
      <c r="E3122" s="41" t="s">
        <v>2476</v>
      </c>
      <c r="F3122" s="41" t="s">
        <v>32831</v>
      </c>
      <c r="G3122" s="41" t="s">
        <v>32832</v>
      </c>
      <c r="H3122" s="42">
        <v>0.2357754725964897</v>
      </c>
      <c r="I3122" s="43" t="s">
        <v>33</v>
      </c>
      <c r="J3122" s="44" t="s">
        <v>71100</v>
      </c>
      <c r="K3122" s="44" t="s">
        <v>71101</v>
      </c>
      <c r="L3122" s="44">
        <v>3</v>
      </c>
      <c r="M3122" s="44">
        <v>3</v>
      </c>
    </row>
    <row r="3123" spans="1:13" x14ac:dyDescent="0.25">
      <c r="A3123" s="41" t="s">
        <v>36112</v>
      </c>
      <c r="B3123" s="41" t="s">
        <v>6393</v>
      </c>
      <c r="C3123" s="41" t="s">
        <v>2557</v>
      </c>
      <c r="D3123" s="41" t="s">
        <v>36113</v>
      </c>
      <c r="E3123" s="41" t="s">
        <v>2576</v>
      </c>
      <c r="F3123" s="41" t="s">
        <v>36114</v>
      </c>
      <c r="G3123" s="41" t="s">
        <v>36115</v>
      </c>
      <c r="H3123" s="42">
        <v>0.26755250841279343</v>
      </c>
      <c r="I3123" s="43" t="s">
        <v>33</v>
      </c>
      <c r="J3123" s="44" t="s">
        <v>71102</v>
      </c>
      <c r="K3123" s="44" t="s">
        <v>71103</v>
      </c>
      <c r="L3123" s="44">
        <v>3</v>
      </c>
      <c r="M3123" s="44">
        <v>3</v>
      </c>
    </row>
    <row r="3124" spans="1:13" x14ac:dyDescent="0.25">
      <c r="A3124" s="41" t="s">
        <v>33154</v>
      </c>
      <c r="B3124" s="41" t="s">
        <v>12207</v>
      </c>
      <c r="C3124" s="41" t="s">
        <v>2476</v>
      </c>
      <c r="D3124" s="41" t="s">
        <v>12206</v>
      </c>
      <c r="E3124" s="41" t="s">
        <v>2595</v>
      </c>
      <c r="F3124" s="41" t="s">
        <v>12208</v>
      </c>
      <c r="G3124" s="41" t="s">
        <v>12209</v>
      </c>
      <c r="H3124" s="42">
        <v>-0.59769169766405394</v>
      </c>
      <c r="I3124" s="43" t="s">
        <v>33</v>
      </c>
      <c r="J3124" s="44" t="s">
        <v>71104</v>
      </c>
      <c r="K3124" s="44" t="s">
        <v>71105</v>
      </c>
      <c r="L3124" s="44">
        <v>3</v>
      </c>
      <c r="M3124" s="44">
        <v>3</v>
      </c>
    </row>
    <row r="3125" spans="1:13" x14ac:dyDescent="0.25">
      <c r="A3125" s="41" t="s">
        <v>31864</v>
      </c>
      <c r="B3125" s="41" t="s">
        <v>2520</v>
      </c>
      <c r="C3125" s="41" t="s">
        <v>2538</v>
      </c>
      <c r="D3125" s="41" t="s">
        <v>31865</v>
      </c>
      <c r="E3125" s="41" t="s">
        <v>2466</v>
      </c>
      <c r="F3125" s="41" t="s">
        <v>31866</v>
      </c>
      <c r="G3125" s="41" t="s">
        <v>2522</v>
      </c>
      <c r="H3125" s="42">
        <v>0.56536078027892223</v>
      </c>
      <c r="I3125" s="43" t="s">
        <v>33</v>
      </c>
      <c r="J3125" s="44" t="s">
        <v>71106</v>
      </c>
      <c r="K3125" s="44" t="s">
        <v>71107</v>
      </c>
      <c r="L3125" s="44">
        <v>5</v>
      </c>
      <c r="M3125" s="44">
        <v>5</v>
      </c>
    </row>
    <row r="3126" spans="1:13" x14ac:dyDescent="0.25">
      <c r="A3126" s="41" t="s">
        <v>41273</v>
      </c>
      <c r="B3126" s="41" t="s">
        <v>41274</v>
      </c>
      <c r="C3126" s="41" t="s">
        <v>2538</v>
      </c>
      <c r="D3126" s="41" t="s">
        <v>41275</v>
      </c>
      <c r="E3126" s="41" t="s">
        <v>2476</v>
      </c>
      <c r="F3126" s="41" t="s">
        <v>41276</v>
      </c>
      <c r="G3126" s="41" t="s">
        <v>41277</v>
      </c>
      <c r="H3126" s="42">
        <v>7.6267759488528708E-2</v>
      </c>
      <c r="I3126" s="43" t="s">
        <v>33</v>
      </c>
      <c r="J3126" s="44" t="s">
        <v>71108</v>
      </c>
      <c r="K3126" s="44" t="s">
        <v>71109</v>
      </c>
      <c r="L3126" s="44">
        <v>7</v>
      </c>
      <c r="M3126" s="44">
        <v>7</v>
      </c>
    </row>
    <row r="3127" spans="1:13" x14ac:dyDescent="0.25">
      <c r="A3127" s="41" t="s">
        <v>34136</v>
      </c>
      <c r="B3127" s="41" t="s">
        <v>34137</v>
      </c>
      <c r="C3127" s="41" t="s">
        <v>2576</v>
      </c>
      <c r="D3127" s="41" t="s">
        <v>34138</v>
      </c>
      <c r="E3127" s="41" t="s">
        <v>2576</v>
      </c>
      <c r="F3127" s="41" t="s">
        <v>34139</v>
      </c>
      <c r="G3127" s="41" t="s">
        <v>34140</v>
      </c>
      <c r="H3127" s="42">
        <v>1.1715783957838903</v>
      </c>
      <c r="I3127" s="43" t="s">
        <v>33</v>
      </c>
      <c r="J3127" s="44" t="s">
        <v>71110</v>
      </c>
      <c r="K3127" s="44" t="s">
        <v>71111</v>
      </c>
      <c r="L3127" s="44">
        <v>3</v>
      </c>
      <c r="M3127" s="44">
        <v>3</v>
      </c>
    </row>
    <row r="3128" spans="1:13" x14ac:dyDescent="0.25">
      <c r="A3128" s="41" t="s">
        <v>38867</v>
      </c>
      <c r="B3128" s="41"/>
      <c r="C3128" s="41" t="s">
        <v>2576</v>
      </c>
      <c r="D3128" s="41" t="s">
        <v>38869</v>
      </c>
      <c r="E3128" s="41" t="s">
        <v>2576</v>
      </c>
      <c r="F3128" s="41" t="s">
        <v>38870</v>
      </c>
      <c r="G3128" s="41" t="s">
        <v>38871</v>
      </c>
      <c r="H3128" s="42">
        <v>-5.7510295377937649E-2</v>
      </c>
      <c r="I3128" s="43" t="s">
        <v>33</v>
      </c>
      <c r="J3128" s="44" t="s">
        <v>71112</v>
      </c>
      <c r="K3128" s="44" t="s">
        <v>71113</v>
      </c>
      <c r="L3128" s="44">
        <v>4</v>
      </c>
      <c r="M3128" s="44">
        <v>4</v>
      </c>
    </row>
    <row r="3129" spans="1:13" x14ac:dyDescent="0.25">
      <c r="A3129" s="41" t="s">
        <v>34380</v>
      </c>
      <c r="B3129" s="41" t="s">
        <v>34381</v>
      </c>
      <c r="C3129" s="41" t="s">
        <v>14570</v>
      </c>
      <c r="D3129" s="41" t="s">
        <v>34382</v>
      </c>
      <c r="E3129" s="41" t="s">
        <v>2576</v>
      </c>
      <c r="F3129" s="41" t="s">
        <v>34383</v>
      </c>
      <c r="G3129" s="41" t="s">
        <v>34384</v>
      </c>
      <c r="H3129" s="42">
        <v>-0.10700381608836608</v>
      </c>
      <c r="I3129" s="43" t="s">
        <v>33</v>
      </c>
      <c r="J3129" s="44" t="s">
        <v>71114</v>
      </c>
      <c r="K3129" s="44" t="s">
        <v>71115</v>
      </c>
      <c r="L3129" s="44">
        <v>2</v>
      </c>
      <c r="M3129" s="44">
        <v>2</v>
      </c>
    </row>
    <row r="3130" spans="1:13" x14ac:dyDescent="0.25">
      <c r="A3130" s="41" t="s">
        <v>27453</v>
      </c>
      <c r="B3130" s="41" t="s">
        <v>10725</v>
      </c>
      <c r="C3130" s="41" t="s">
        <v>2557</v>
      </c>
      <c r="D3130" s="41" t="s">
        <v>23492</v>
      </c>
      <c r="E3130" s="41" t="s">
        <v>2605</v>
      </c>
      <c r="F3130" s="41" t="s">
        <v>23493</v>
      </c>
      <c r="G3130" s="41" t="s">
        <v>23494</v>
      </c>
      <c r="H3130" s="42">
        <v>-0.4464473723724709</v>
      </c>
      <c r="I3130" s="43" t="s">
        <v>33</v>
      </c>
      <c r="J3130" s="44" t="s">
        <v>71116</v>
      </c>
      <c r="K3130" s="44" t="s">
        <v>71117</v>
      </c>
      <c r="L3130" s="44">
        <v>6</v>
      </c>
      <c r="M3130" s="44">
        <v>2</v>
      </c>
    </row>
    <row r="3131" spans="1:13" x14ac:dyDescent="0.25">
      <c r="A3131" s="41" t="s">
        <v>26903</v>
      </c>
      <c r="B3131" s="41" t="s">
        <v>10725</v>
      </c>
      <c r="C3131" s="41" t="s">
        <v>2466</v>
      </c>
      <c r="D3131" s="41" t="s">
        <v>23492</v>
      </c>
      <c r="E3131" s="41" t="s">
        <v>2605</v>
      </c>
      <c r="F3131" s="41" t="s">
        <v>23493</v>
      </c>
      <c r="G3131" s="41" t="s">
        <v>23494</v>
      </c>
      <c r="H3131" s="42">
        <v>0.20625087813035967</v>
      </c>
      <c r="I3131" s="43" t="s">
        <v>33</v>
      </c>
      <c r="J3131" s="44" t="s">
        <v>71118</v>
      </c>
      <c r="K3131" s="44" t="s">
        <v>71119</v>
      </c>
      <c r="L3131" s="44">
        <v>9</v>
      </c>
      <c r="M3131" s="44">
        <v>5</v>
      </c>
    </row>
    <row r="3132" spans="1:13" x14ac:dyDescent="0.25">
      <c r="A3132" s="41" t="s">
        <v>33661</v>
      </c>
      <c r="B3132" s="41" t="s">
        <v>33662</v>
      </c>
      <c r="C3132" s="41" t="s">
        <v>33663</v>
      </c>
      <c r="D3132" s="41" t="s">
        <v>33664</v>
      </c>
      <c r="E3132" s="41" t="s">
        <v>2576</v>
      </c>
      <c r="F3132" s="41" t="s">
        <v>33665</v>
      </c>
      <c r="G3132" s="41" t="s">
        <v>33666</v>
      </c>
      <c r="H3132" s="42">
        <v>-4.017642262016701E-3</v>
      </c>
      <c r="I3132" s="43" t="s">
        <v>33</v>
      </c>
      <c r="J3132" s="44" t="s">
        <v>71120</v>
      </c>
      <c r="K3132" s="44" t="s">
        <v>71121</v>
      </c>
      <c r="L3132" s="44">
        <v>2</v>
      </c>
      <c r="M3132" s="44">
        <v>2</v>
      </c>
    </row>
    <row r="3133" spans="1:13" x14ac:dyDescent="0.25">
      <c r="A3133" s="41" t="s">
        <v>25833</v>
      </c>
      <c r="B3133" s="41" t="s">
        <v>363</v>
      </c>
      <c r="C3133" s="41" t="s">
        <v>2476</v>
      </c>
      <c r="D3133" s="41" t="s">
        <v>362</v>
      </c>
      <c r="E3133" s="41" t="s">
        <v>27</v>
      </c>
      <c r="F3133" s="41" t="s">
        <v>364</v>
      </c>
      <c r="G3133" s="41" t="s">
        <v>365</v>
      </c>
      <c r="H3133" s="42">
        <v>-0.22814700245781327</v>
      </c>
      <c r="I3133" s="43" t="s">
        <v>33</v>
      </c>
      <c r="J3133" s="44" t="s">
        <v>71122</v>
      </c>
      <c r="K3133" s="44" t="s">
        <v>71123</v>
      </c>
      <c r="L3133" s="44">
        <v>5</v>
      </c>
      <c r="M3133" s="44">
        <v>5</v>
      </c>
    </row>
    <row r="3134" spans="1:13" x14ac:dyDescent="0.25">
      <c r="A3134" s="41" t="s">
        <v>35001</v>
      </c>
      <c r="B3134" s="41" t="s">
        <v>8770</v>
      </c>
      <c r="C3134" s="41" t="s">
        <v>2538</v>
      </c>
      <c r="D3134" s="41" t="s">
        <v>8769</v>
      </c>
      <c r="E3134" s="41" t="s">
        <v>2595</v>
      </c>
      <c r="F3134" s="41" t="s">
        <v>8771</v>
      </c>
      <c r="G3134" s="41" t="s">
        <v>8772</v>
      </c>
      <c r="H3134" s="42">
        <v>-1.6409623040671135E-2</v>
      </c>
      <c r="I3134" s="43" t="s">
        <v>33</v>
      </c>
      <c r="J3134" s="44" t="s">
        <v>71124</v>
      </c>
      <c r="K3134" s="44" t="s">
        <v>71125</v>
      </c>
      <c r="L3134" s="44">
        <v>20</v>
      </c>
      <c r="M3134" s="44">
        <v>20</v>
      </c>
    </row>
    <row r="3135" spans="1:13" x14ac:dyDescent="0.25">
      <c r="A3135" s="41" t="s">
        <v>38714</v>
      </c>
      <c r="B3135" s="41" t="s">
        <v>38715</v>
      </c>
      <c r="C3135" s="41" t="s">
        <v>2576</v>
      </c>
      <c r="D3135" s="41" t="s">
        <v>38716</v>
      </c>
      <c r="E3135" s="41" t="s">
        <v>2576</v>
      </c>
      <c r="F3135" s="41" t="s">
        <v>38717</v>
      </c>
      <c r="G3135" s="41" t="s">
        <v>38718</v>
      </c>
      <c r="H3135" s="42">
        <v>1.1244427148266984</v>
      </c>
      <c r="I3135" s="43" t="s">
        <v>33</v>
      </c>
      <c r="J3135" s="44" t="s">
        <v>71126</v>
      </c>
      <c r="K3135" s="44" t="s">
        <v>71127</v>
      </c>
      <c r="L3135" s="44">
        <v>2</v>
      </c>
      <c r="M3135" s="44">
        <v>2</v>
      </c>
    </row>
    <row r="3136" spans="1:13" x14ac:dyDescent="0.25">
      <c r="A3136" s="41" t="s">
        <v>38174</v>
      </c>
      <c r="B3136" s="41" t="s">
        <v>7768</v>
      </c>
      <c r="C3136" s="41" t="s">
        <v>13792</v>
      </c>
      <c r="D3136" s="41" t="s">
        <v>7767</v>
      </c>
      <c r="E3136" s="41" t="s">
        <v>2538</v>
      </c>
      <c r="F3136" s="41" t="s">
        <v>7769</v>
      </c>
      <c r="G3136" s="41" t="s">
        <v>7770</v>
      </c>
      <c r="H3136" s="42">
        <v>-3.8899268365920628E-2</v>
      </c>
      <c r="I3136" s="43" t="s">
        <v>33</v>
      </c>
      <c r="J3136" s="44" t="s">
        <v>71128</v>
      </c>
      <c r="K3136" s="44" t="s">
        <v>71129</v>
      </c>
      <c r="L3136" s="44">
        <v>5</v>
      </c>
      <c r="M3136" s="44">
        <v>5</v>
      </c>
    </row>
    <row r="3137" spans="1:13" x14ac:dyDescent="0.25">
      <c r="A3137" s="41" t="s">
        <v>37816</v>
      </c>
      <c r="B3137" s="41" t="s">
        <v>7768</v>
      </c>
      <c r="C3137" s="41" t="s">
        <v>2538</v>
      </c>
      <c r="D3137" s="41" t="s">
        <v>7767</v>
      </c>
      <c r="E3137" s="41" t="s">
        <v>2538</v>
      </c>
      <c r="F3137" s="41" t="s">
        <v>7769</v>
      </c>
      <c r="G3137" s="41" t="s">
        <v>7770</v>
      </c>
      <c r="H3137" s="42">
        <v>0.61338233844181056</v>
      </c>
      <c r="I3137" s="43" t="s">
        <v>33</v>
      </c>
      <c r="J3137" s="44" t="s">
        <v>71130</v>
      </c>
      <c r="K3137" s="44" t="s">
        <v>71131</v>
      </c>
      <c r="L3137" s="44">
        <v>2</v>
      </c>
      <c r="M3137" s="44">
        <v>2</v>
      </c>
    </row>
    <row r="3138" spans="1:13" x14ac:dyDescent="0.25">
      <c r="A3138" s="41" t="s">
        <v>28651</v>
      </c>
      <c r="B3138" s="41" t="s">
        <v>27423</v>
      </c>
      <c r="C3138" s="41" t="s">
        <v>2476</v>
      </c>
      <c r="D3138" s="41" t="s">
        <v>28652</v>
      </c>
      <c r="E3138" s="41" t="s">
        <v>2557</v>
      </c>
      <c r="F3138" s="41" t="s">
        <v>28653</v>
      </c>
      <c r="G3138" s="41" t="s">
        <v>27426</v>
      </c>
      <c r="H3138" s="42">
        <v>0.32492712637223042</v>
      </c>
      <c r="I3138" s="43" t="s">
        <v>33</v>
      </c>
      <c r="J3138" s="44" t="s">
        <v>71132</v>
      </c>
      <c r="K3138" s="44" t="s">
        <v>71133</v>
      </c>
      <c r="L3138" s="44">
        <v>5</v>
      </c>
      <c r="M3138" s="44">
        <v>5</v>
      </c>
    </row>
    <row r="3139" spans="1:13" x14ac:dyDescent="0.25">
      <c r="A3139" s="41" t="s">
        <v>38826</v>
      </c>
      <c r="B3139" s="41" t="s">
        <v>38827</v>
      </c>
      <c r="C3139" s="41" t="s">
        <v>2576</v>
      </c>
      <c r="D3139" s="41" t="s">
        <v>38828</v>
      </c>
      <c r="E3139" s="41" t="s">
        <v>2576</v>
      </c>
      <c r="F3139" s="41" t="s">
        <v>38829</v>
      </c>
      <c r="G3139" s="41" t="s">
        <v>38830</v>
      </c>
      <c r="H3139" s="42">
        <v>-0.18524915611418666</v>
      </c>
      <c r="I3139" s="43" t="s">
        <v>33</v>
      </c>
      <c r="J3139" s="44" t="s">
        <v>71134</v>
      </c>
      <c r="K3139" s="44" t="s">
        <v>71135</v>
      </c>
      <c r="L3139" s="44">
        <v>2</v>
      </c>
      <c r="M3139" s="44">
        <v>2</v>
      </c>
    </row>
    <row r="3140" spans="1:13" x14ac:dyDescent="0.25">
      <c r="A3140" s="41" t="s">
        <v>29735</v>
      </c>
      <c r="B3140" s="41" t="s">
        <v>3512</v>
      </c>
      <c r="C3140" s="41" t="s">
        <v>2538</v>
      </c>
      <c r="D3140" s="41" t="s">
        <v>3511</v>
      </c>
      <c r="E3140" s="41" t="s">
        <v>2504</v>
      </c>
      <c r="F3140" s="41" t="s">
        <v>3513</v>
      </c>
      <c r="G3140" s="41" t="s">
        <v>3514</v>
      </c>
      <c r="H3140" s="42">
        <v>8.3537170031352845E-2</v>
      </c>
      <c r="I3140" s="43" t="s">
        <v>33</v>
      </c>
      <c r="J3140" s="44" t="s">
        <v>71136</v>
      </c>
      <c r="K3140" s="44" t="s">
        <v>71137</v>
      </c>
      <c r="L3140" s="44">
        <v>2</v>
      </c>
      <c r="M3140" s="44">
        <v>2</v>
      </c>
    </row>
    <row r="3141" spans="1:13" x14ac:dyDescent="0.25">
      <c r="A3141" s="41" t="s">
        <v>27436</v>
      </c>
      <c r="B3141" s="41" t="s">
        <v>3512</v>
      </c>
      <c r="C3141" s="41" t="s">
        <v>2678</v>
      </c>
      <c r="D3141" s="41" t="s">
        <v>3511</v>
      </c>
      <c r="E3141" s="41" t="s">
        <v>2504</v>
      </c>
      <c r="F3141" s="41" t="s">
        <v>3513</v>
      </c>
      <c r="G3141" s="41" t="s">
        <v>3514</v>
      </c>
      <c r="H3141" s="42">
        <v>0.21763737724904453</v>
      </c>
      <c r="I3141" s="43" t="s">
        <v>33</v>
      </c>
      <c r="J3141" s="44" t="s">
        <v>71138</v>
      </c>
      <c r="K3141" s="44" t="s">
        <v>71139</v>
      </c>
      <c r="L3141" s="44">
        <v>6</v>
      </c>
      <c r="M3141" s="44">
        <v>6</v>
      </c>
    </row>
    <row r="3142" spans="1:13" x14ac:dyDescent="0.25">
      <c r="A3142" s="41" t="s">
        <v>26496</v>
      </c>
      <c r="B3142" s="41" t="s">
        <v>2130</v>
      </c>
      <c r="C3142" s="41" t="s">
        <v>2494</v>
      </c>
      <c r="D3142" s="41" t="s">
        <v>2129</v>
      </c>
      <c r="E3142" s="41" t="s">
        <v>27</v>
      </c>
      <c r="F3142" s="41" t="s">
        <v>2131</v>
      </c>
      <c r="G3142" s="41" t="s">
        <v>2132</v>
      </c>
      <c r="H3142" s="42">
        <v>-0.5416554521485567</v>
      </c>
      <c r="I3142" s="43" t="s">
        <v>33</v>
      </c>
      <c r="J3142" s="44" t="s">
        <v>71140</v>
      </c>
      <c r="K3142" s="44" t="s">
        <v>71141</v>
      </c>
      <c r="L3142" s="44">
        <v>5</v>
      </c>
      <c r="M3142" s="44">
        <v>5</v>
      </c>
    </row>
    <row r="3143" spans="1:13" x14ac:dyDescent="0.25">
      <c r="A3143" s="41" t="s">
        <v>32702</v>
      </c>
      <c r="B3143" s="41" t="s">
        <v>32703</v>
      </c>
      <c r="C3143" s="41" t="s">
        <v>28227</v>
      </c>
      <c r="D3143" s="41" t="s">
        <v>32704</v>
      </c>
      <c r="E3143" s="41" t="s">
        <v>2576</v>
      </c>
      <c r="F3143" s="41" t="s">
        <v>32705</v>
      </c>
      <c r="G3143" s="41" t="s">
        <v>32706</v>
      </c>
      <c r="H3143" s="42">
        <v>0.12938957694904965</v>
      </c>
      <c r="I3143" s="43" t="s">
        <v>33</v>
      </c>
      <c r="J3143" s="44" t="s">
        <v>71142</v>
      </c>
      <c r="K3143" s="44" t="s">
        <v>71143</v>
      </c>
      <c r="L3143" s="44">
        <v>5</v>
      </c>
      <c r="M3143" s="44">
        <v>5</v>
      </c>
    </row>
    <row r="3144" spans="1:13" x14ac:dyDescent="0.25">
      <c r="A3144" s="41" t="s">
        <v>39631</v>
      </c>
      <c r="B3144" s="41"/>
      <c r="C3144" s="41"/>
      <c r="D3144" s="41"/>
      <c r="E3144" s="41"/>
      <c r="F3144" s="41" t="s">
        <v>8981</v>
      </c>
      <c r="G3144" s="41" t="s">
        <v>8982</v>
      </c>
      <c r="H3144" s="42">
        <v>-0.836758900566695</v>
      </c>
      <c r="I3144" s="43" t="s">
        <v>33</v>
      </c>
      <c r="J3144" s="44" t="s">
        <v>71144</v>
      </c>
      <c r="K3144" s="44" t="s">
        <v>71145</v>
      </c>
      <c r="L3144" s="44">
        <v>2</v>
      </c>
      <c r="M3144" s="44">
        <v>2</v>
      </c>
    </row>
    <row r="3145" spans="1:13" x14ac:dyDescent="0.25">
      <c r="A3145" s="41" t="s">
        <v>33551</v>
      </c>
      <c r="B3145" s="41" t="s">
        <v>6393</v>
      </c>
      <c r="C3145" s="41" t="s">
        <v>31689</v>
      </c>
      <c r="D3145" s="41" t="s">
        <v>33552</v>
      </c>
      <c r="E3145" s="41" t="s">
        <v>2576</v>
      </c>
      <c r="F3145" s="41" t="s">
        <v>33553</v>
      </c>
      <c r="G3145" s="41" t="s">
        <v>33554</v>
      </c>
      <c r="H3145" s="42">
        <v>-0.23230089797344788</v>
      </c>
      <c r="I3145" s="43" t="s">
        <v>33</v>
      </c>
      <c r="J3145" s="44" t="s">
        <v>71146</v>
      </c>
      <c r="K3145" s="44" t="s">
        <v>71147</v>
      </c>
      <c r="L3145" s="44">
        <v>4</v>
      </c>
      <c r="M3145" s="44">
        <v>4</v>
      </c>
    </row>
    <row r="3146" spans="1:13" x14ac:dyDescent="0.25">
      <c r="A3146" s="41" t="s">
        <v>27641</v>
      </c>
      <c r="B3146" s="41" t="s">
        <v>27642</v>
      </c>
      <c r="C3146" s="41" t="s">
        <v>2476</v>
      </c>
      <c r="D3146" s="41" t="s">
        <v>27643</v>
      </c>
      <c r="E3146" s="41" t="s">
        <v>2576</v>
      </c>
      <c r="F3146" s="41" t="s">
        <v>7867</v>
      </c>
      <c r="G3146" s="41" t="s">
        <v>7868</v>
      </c>
      <c r="H3146" s="42">
        <v>-0.10044324016172504</v>
      </c>
      <c r="I3146" s="43" t="s">
        <v>33</v>
      </c>
      <c r="J3146" s="44" t="s">
        <v>71148</v>
      </c>
      <c r="K3146" s="44" t="s">
        <v>71149</v>
      </c>
      <c r="L3146" s="44">
        <v>9</v>
      </c>
      <c r="M3146" s="44">
        <v>9</v>
      </c>
    </row>
    <row r="3147" spans="1:13" x14ac:dyDescent="0.25">
      <c r="A3147" s="41" t="s">
        <v>35875</v>
      </c>
      <c r="B3147" s="41" t="s">
        <v>6360</v>
      </c>
      <c r="C3147" s="41" t="s">
        <v>2538</v>
      </c>
      <c r="D3147" s="41" t="s">
        <v>35876</v>
      </c>
      <c r="E3147" s="41" t="s">
        <v>9200</v>
      </c>
      <c r="F3147" s="41" t="s">
        <v>6361</v>
      </c>
      <c r="G3147" s="41" t="s">
        <v>6362</v>
      </c>
      <c r="H3147" s="42">
        <v>8.9438512339332824E-2</v>
      </c>
      <c r="I3147" s="43" t="s">
        <v>33</v>
      </c>
      <c r="J3147" s="44" t="s">
        <v>71150</v>
      </c>
      <c r="K3147" s="44" t="s">
        <v>71151</v>
      </c>
      <c r="L3147" s="44">
        <v>2</v>
      </c>
      <c r="M3147" s="44">
        <v>2</v>
      </c>
    </row>
    <row r="3148" spans="1:13" x14ac:dyDescent="0.25">
      <c r="A3148" s="41" t="s">
        <v>37820</v>
      </c>
      <c r="B3148" s="41" t="s">
        <v>37821</v>
      </c>
      <c r="C3148" s="41" t="s">
        <v>2476</v>
      </c>
      <c r="D3148" s="41" t="s">
        <v>37822</v>
      </c>
      <c r="E3148" s="41" t="s">
        <v>2576</v>
      </c>
      <c r="F3148" s="41" t="s">
        <v>37823</v>
      </c>
      <c r="G3148" s="41" t="s">
        <v>37824</v>
      </c>
      <c r="H3148" s="42">
        <v>-0.8135300156326295</v>
      </c>
      <c r="I3148" s="43" t="s">
        <v>33</v>
      </c>
      <c r="J3148" s="44" t="s">
        <v>71152</v>
      </c>
      <c r="K3148" s="44" t="s">
        <v>71153</v>
      </c>
      <c r="L3148" s="44">
        <v>2</v>
      </c>
      <c r="M3148" s="44">
        <v>2</v>
      </c>
    </row>
    <row r="3149" spans="1:13" x14ac:dyDescent="0.25">
      <c r="A3149" s="41" t="s">
        <v>30541</v>
      </c>
      <c r="B3149" s="41" t="s">
        <v>2838</v>
      </c>
      <c r="C3149" s="41" t="s">
        <v>2538</v>
      </c>
      <c r="D3149" s="41" t="s">
        <v>30542</v>
      </c>
      <c r="E3149" s="41" t="s">
        <v>2504</v>
      </c>
      <c r="F3149" s="41" t="s">
        <v>30543</v>
      </c>
      <c r="G3149" s="41" t="s">
        <v>8175</v>
      </c>
      <c r="H3149" s="42">
        <v>0.79630185711003143</v>
      </c>
      <c r="I3149" s="43" t="s">
        <v>33</v>
      </c>
      <c r="J3149" s="44" t="s">
        <v>71154</v>
      </c>
      <c r="K3149" s="44" t="s">
        <v>71155</v>
      </c>
      <c r="L3149" s="44">
        <v>3</v>
      </c>
      <c r="M3149" s="44">
        <v>3</v>
      </c>
    </row>
    <row r="3150" spans="1:13" x14ac:dyDescent="0.25">
      <c r="A3150" s="41" t="s">
        <v>35169</v>
      </c>
      <c r="B3150" s="41" t="s">
        <v>6393</v>
      </c>
      <c r="C3150" s="41" t="s">
        <v>2476</v>
      </c>
      <c r="D3150" s="41" t="s">
        <v>35170</v>
      </c>
      <c r="E3150" s="41" t="s">
        <v>2576</v>
      </c>
      <c r="F3150" s="41" t="s">
        <v>35171</v>
      </c>
      <c r="G3150" s="41" t="s">
        <v>18226</v>
      </c>
      <c r="H3150" s="42">
        <v>0.59036070240506422</v>
      </c>
      <c r="I3150" s="43" t="s">
        <v>33</v>
      </c>
      <c r="J3150" s="44" t="s">
        <v>71156</v>
      </c>
      <c r="K3150" s="44" t="s">
        <v>71157</v>
      </c>
      <c r="L3150" s="44">
        <v>2</v>
      </c>
      <c r="M3150" s="44">
        <v>2</v>
      </c>
    </row>
    <row r="3151" spans="1:13" x14ac:dyDescent="0.25">
      <c r="A3151" s="41" t="s">
        <v>28025</v>
      </c>
      <c r="B3151" s="41" t="s">
        <v>6721</v>
      </c>
      <c r="C3151" s="41" t="s">
        <v>2576</v>
      </c>
      <c r="D3151" s="41" t="s">
        <v>28026</v>
      </c>
      <c r="E3151" s="41" t="s">
        <v>2576</v>
      </c>
      <c r="F3151" s="41" t="s">
        <v>28027</v>
      </c>
      <c r="G3151" s="41" t="s">
        <v>6723</v>
      </c>
      <c r="H3151" s="42">
        <v>-0.13020058770927251</v>
      </c>
      <c r="I3151" s="43" t="s">
        <v>33</v>
      </c>
      <c r="J3151" s="44" t="s">
        <v>71158</v>
      </c>
      <c r="K3151" s="44" t="s">
        <v>71159</v>
      </c>
      <c r="L3151" s="44">
        <v>6</v>
      </c>
      <c r="M3151" s="44">
        <v>6</v>
      </c>
    </row>
    <row r="3152" spans="1:13" x14ac:dyDescent="0.25">
      <c r="A3152" s="41" t="s">
        <v>30065</v>
      </c>
      <c r="B3152" s="41" t="s">
        <v>9721</v>
      </c>
      <c r="C3152" s="41" t="s">
        <v>2476</v>
      </c>
      <c r="D3152" s="41" t="s">
        <v>9720</v>
      </c>
      <c r="E3152" s="41" t="s">
        <v>2557</v>
      </c>
      <c r="F3152" s="41" t="s">
        <v>9722</v>
      </c>
      <c r="G3152" s="41" t="s">
        <v>9723</v>
      </c>
      <c r="H3152" s="42">
        <v>0.45908534025283076</v>
      </c>
      <c r="I3152" s="43" t="s">
        <v>33</v>
      </c>
      <c r="J3152" s="44" t="s">
        <v>71160</v>
      </c>
      <c r="K3152" s="44" t="s">
        <v>71161</v>
      </c>
      <c r="L3152" s="44">
        <v>26</v>
      </c>
      <c r="M3152" s="44">
        <v>14</v>
      </c>
    </row>
    <row r="3153" spans="1:13" x14ac:dyDescent="0.25">
      <c r="A3153" s="41" t="s">
        <v>32115</v>
      </c>
      <c r="B3153" s="41"/>
      <c r="C3153" s="41"/>
      <c r="D3153" s="41"/>
      <c r="E3153" s="41"/>
      <c r="F3153" s="41" t="s">
        <v>9722</v>
      </c>
      <c r="G3153" s="41" t="s">
        <v>9723</v>
      </c>
      <c r="H3153" s="42">
        <v>0.47176410577875616</v>
      </c>
      <c r="I3153" s="43" t="s">
        <v>33</v>
      </c>
      <c r="J3153" s="44" t="s">
        <v>71162</v>
      </c>
      <c r="K3153" s="44" t="s">
        <v>71163</v>
      </c>
      <c r="L3153" s="44">
        <v>7</v>
      </c>
      <c r="M3153" s="44">
        <v>2</v>
      </c>
    </row>
    <row r="3154" spans="1:13" x14ac:dyDescent="0.25">
      <c r="A3154" s="41" t="s">
        <v>38074</v>
      </c>
      <c r="B3154" s="41"/>
      <c r="C3154" s="41" t="s">
        <v>2557</v>
      </c>
      <c r="D3154" s="41" t="s">
        <v>38076</v>
      </c>
      <c r="E3154" s="41" t="s">
        <v>2576</v>
      </c>
      <c r="F3154" s="41" t="s">
        <v>38077</v>
      </c>
      <c r="G3154" s="41" t="s">
        <v>38078</v>
      </c>
      <c r="H3154" s="42">
        <v>0.9418547155558934</v>
      </c>
      <c r="I3154" s="43" t="s">
        <v>33</v>
      </c>
      <c r="J3154" s="44" t="s">
        <v>71164</v>
      </c>
      <c r="K3154" s="44" t="s">
        <v>71165</v>
      </c>
      <c r="L3154" s="44">
        <v>3</v>
      </c>
      <c r="M3154" s="44">
        <v>3</v>
      </c>
    </row>
    <row r="3155" spans="1:13" x14ac:dyDescent="0.25">
      <c r="A3155" s="41" t="s">
        <v>33775</v>
      </c>
      <c r="B3155" s="41" t="s">
        <v>33776</v>
      </c>
      <c r="C3155" s="41" t="s">
        <v>26890</v>
      </c>
      <c r="D3155" s="41" t="s">
        <v>33777</v>
      </c>
      <c r="E3155" s="41" t="s">
        <v>2576</v>
      </c>
      <c r="F3155" s="41" t="s">
        <v>33778</v>
      </c>
      <c r="G3155" s="41" t="s">
        <v>33779</v>
      </c>
      <c r="H3155" s="42">
        <v>0.10337220973407495</v>
      </c>
      <c r="I3155" s="43" t="s">
        <v>33</v>
      </c>
      <c r="J3155" s="44" t="s">
        <v>71166</v>
      </c>
      <c r="K3155" s="44" t="s">
        <v>71167</v>
      </c>
      <c r="L3155" s="44">
        <v>9</v>
      </c>
      <c r="M3155" s="44">
        <v>8</v>
      </c>
    </row>
    <row r="3156" spans="1:13" x14ac:dyDescent="0.25">
      <c r="A3156" s="41" t="s">
        <v>28602</v>
      </c>
      <c r="B3156" s="41" t="s">
        <v>3847</v>
      </c>
      <c r="C3156" s="41" t="s">
        <v>26868</v>
      </c>
      <c r="D3156" s="41" t="s">
        <v>28603</v>
      </c>
      <c r="E3156" s="41" t="s">
        <v>2476</v>
      </c>
      <c r="F3156" s="41" t="s">
        <v>28604</v>
      </c>
      <c r="G3156" s="41" t="s">
        <v>28605</v>
      </c>
      <c r="H3156" s="42">
        <v>0.7609436100411614</v>
      </c>
      <c r="I3156" s="43" t="s">
        <v>33</v>
      </c>
      <c r="J3156" s="44" t="s">
        <v>71168</v>
      </c>
      <c r="K3156" s="44" t="s">
        <v>71169</v>
      </c>
      <c r="L3156" s="44">
        <v>3</v>
      </c>
      <c r="M3156" s="44">
        <v>3</v>
      </c>
    </row>
    <row r="3157" spans="1:13" x14ac:dyDescent="0.25">
      <c r="A3157" s="41" t="s">
        <v>40203</v>
      </c>
      <c r="B3157" s="41" t="s">
        <v>5439</v>
      </c>
      <c r="C3157" s="41" t="s">
        <v>2476</v>
      </c>
      <c r="D3157" s="41" t="s">
        <v>40204</v>
      </c>
      <c r="E3157" s="41" t="s">
        <v>2538</v>
      </c>
      <c r="F3157" s="41" t="s">
        <v>40205</v>
      </c>
      <c r="G3157" s="41" t="s">
        <v>40206</v>
      </c>
      <c r="H3157" s="42">
        <v>-0.27298754731470359</v>
      </c>
      <c r="I3157" s="43" t="s">
        <v>33</v>
      </c>
      <c r="J3157" s="44" t="s">
        <v>71170</v>
      </c>
      <c r="K3157" s="44" t="s">
        <v>71171</v>
      </c>
      <c r="L3157" s="44">
        <v>3</v>
      </c>
      <c r="M3157" s="44">
        <v>3</v>
      </c>
    </row>
    <row r="3158" spans="1:13" x14ac:dyDescent="0.25">
      <c r="A3158" s="41" t="s">
        <v>42082</v>
      </c>
      <c r="B3158" s="41" t="s">
        <v>11691</v>
      </c>
      <c r="C3158" s="41" t="s">
        <v>2538</v>
      </c>
      <c r="D3158" s="41" t="s">
        <v>19001</v>
      </c>
      <c r="E3158" s="41" t="s">
        <v>2538</v>
      </c>
      <c r="F3158" s="41" t="s">
        <v>19002</v>
      </c>
      <c r="G3158" s="41" t="s">
        <v>19003</v>
      </c>
      <c r="H3158" s="42">
        <v>0.25206650916633916</v>
      </c>
      <c r="I3158" s="43" t="s">
        <v>33</v>
      </c>
      <c r="J3158" s="44" t="s">
        <v>71172</v>
      </c>
      <c r="K3158" s="44" t="s">
        <v>71173</v>
      </c>
      <c r="L3158" s="44">
        <v>11</v>
      </c>
      <c r="M3158" s="44">
        <v>11</v>
      </c>
    </row>
    <row r="3159" spans="1:13" x14ac:dyDescent="0.25">
      <c r="A3159" s="41" t="s">
        <v>33978</v>
      </c>
      <c r="B3159" s="41" t="s">
        <v>17957</v>
      </c>
      <c r="C3159" s="41" t="s">
        <v>2466</v>
      </c>
      <c r="D3159" s="41" t="s">
        <v>17956</v>
      </c>
      <c r="E3159" s="41" t="s">
        <v>2576</v>
      </c>
      <c r="F3159" s="41" t="s">
        <v>17958</v>
      </c>
      <c r="G3159" s="41" t="s">
        <v>17959</v>
      </c>
      <c r="H3159" s="42">
        <v>0.31337936968019853</v>
      </c>
      <c r="I3159" s="43" t="s">
        <v>33</v>
      </c>
      <c r="J3159" s="44" t="s">
        <v>71174</v>
      </c>
      <c r="K3159" s="44" t="s">
        <v>71175</v>
      </c>
      <c r="L3159" s="44">
        <v>5</v>
      </c>
      <c r="M3159" s="44">
        <v>5</v>
      </c>
    </row>
    <row r="3160" spans="1:13" x14ac:dyDescent="0.25">
      <c r="A3160" s="41" t="s">
        <v>29156</v>
      </c>
      <c r="B3160" s="41"/>
      <c r="C3160" s="41" t="s">
        <v>2538</v>
      </c>
      <c r="D3160" s="41" t="s">
        <v>29158</v>
      </c>
      <c r="E3160" s="41" t="s">
        <v>2605</v>
      </c>
      <c r="F3160" s="41" t="s">
        <v>29159</v>
      </c>
      <c r="G3160" s="41" t="s">
        <v>29160</v>
      </c>
      <c r="H3160" s="42">
        <v>0.29408583755121664</v>
      </c>
      <c r="I3160" s="43" t="s">
        <v>33</v>
      </c>
      <c r="J3160" s="44" t="s">
        <v>71176</v>
      </c>
      <c r="K3160" s="44" t="s">
        <v>71177</v>
      </c>
      <c r="L3160" s="44">
        <v>2</v>
      </c>
      <c r="M3160" s="44">
        <v>2</v>
      </c>
    </row>
    <row r="3161" spans="1:13" x14ac:dyDescent="0.25">
      <c r="A3161" s="41" t="s">
        <v>32919</v>
      </c>
      <c r="B3161" s="41" t="s">
        <v>32920</v>
      </c>
      <c r="C3161" s="41" t="s">
        <v>2576</v>
      </c>
      <c r="D3161" s="41" t="s">
        <v>32921</v>
      </c>
      <c r="E3161" s="41" t="s">
        <v>2576</v>
      </c>
      <c r="F3161" s="41" t="s">
        <v>32922</v>
      </c>
      <c r="G3161" s="41" t="s">
        <v>32923</v>
      </c>
      <c r="H3161" s="42">
        <v>0.89166290201159704</v>
      </c>
      <c r="I3161" s="43" t="s">
        <v>33</v>
      </c>
      <c r="J3161" s="44" t="s">
        <v>71178</v>
      </c>
      <c r="K3161" s="44" t="s">
        <v>71179</v>
      </c>
      <c r="L3161" s="44">
        <v>5</v>
      </c>
      <c r="M3161" s="44">
        <v>3</v>
      </c>
    </row>
    <row r="3162" spans="1:13" x14ac:dyDescent="0.25">
      <c r="A3162" s="41" t="s">
        <v>34655</v>
      </c>
      <c r="B3162" s="41" t="s">
        <v>34656</v>
      </c>
      <c r="C3162" s="41" t="s">
        <v>2538</v>
      </c>
      <c r="D3162" s="41" t="s">
        <v>34657</v>
      </c>
      <c r="E3162" s="41" t="s">
        <v>2466</v>
      </c>
      <c r="F3162" s="41" t="s">
        <v>34658</v>
      </c>
      <c r="G3162" s="41" t="s">
        <v>34659</v>
      </c>
      <c r="H3162" s="42">
        <v>0.32581064174189261</v>
      </c>
      <c r="I3162" s="43" t="s">
        <v>33</v>
      </c>
      <c r="J3162" s="44" t="s">
        <v>71180</v>
      </c>
      <c r="K3162" s="44" t="s">
        <v>71181</v>
      </c>
      <c r="L3162" s="44">
        <v>4</v>
      </c>
      <c r="M3162" s="44">
        <v>3</v>
      </c>
    </row>
    <row r="3163" spans="1:13" x14ac:dyDescent="0.25">
      <c r="A3163" s="41" t="s">
        <v>42052</v>
      </c>
      <c r="B3163" s="41" t="s">
        <v>42053</v>
      </c>
      <c r="C3163" s="41" t="s">
        <v>2538</v>
      </c>
      <c r="D3163" s="41" t="s">
        <v>42054</v>
      </c>
      <c r="E3163" s="41" t="s">
        <v>2595</v>
      </c>
      <c r="F3163" s="41" t="s">
        <v>42055</v>
      </c>
      <c r="G3163" s="41" t="s">
        <v>42056</v>
      </c>
      <c r="H3163" s="42">
        <v>0.16209854456554221</v>
      </c>
      <c r="I3163" s="43" t="s">
        <v>33</v>
      </c>
      <c r="J3163" s="44" t="s">
        <v>71182</v>
      </c>
      <c r="K3163" s="44" t="s">
        <v>71183</v>
      </c>
      <c r="L3163" s="44">
        <v>12</v>
      </c>
      <c r="M3163" s="44">
        <v>12</v>
      </c>
    </row>
    <row r="3164" spans="1:13" x14ac:dyDescent="0.25">
      <c r="A3164" s="41" t="s">
        <v>41044</v>
      </c>
      <c r="B3164" s="41" t="s">
        <v>15003</v>
      </c>
      <c r="C3164" s="41" t="s">
        <v>2476</v>
      </c>
      <c r="D3164" s="41" t="s">
        <v>15002</v>
      </c>
      <c r="E3164" s="41" t="s">
        <v>2538</v>
      </c>
      <c r="F3164" s="41" t="s">
        <v>15004</v>
      </c>
      <c r="G3164" s="41" t="s">
        <v>15005</v>
      </c>
      <c r="H3164" s="42">
        <v>0.42559811962330679</v>
      </c>
      <c r="I3164" s="43" t="s">
        <v>33</v>
      </c>
      <c r="J3164" s="44" t="s">
        <v>71184</v>
      </c>
      <c r="K3164" s="44" t="s">
        <v>71185</v>
      </c>
      <c r="L3164" s="44">
        <v>17</v>
      </c>
      <c r="M3164" s="44">
        <v>17</v>
      </c>
    </row>
    <row r="3165" spans="1:13" x14ac:dyDescent="0.25">
      <c r="A3165" s="41" t="s">
        <v>28877</v>
      </c>
      <c r="B3165" s="41" t="s">
        <v>7484</v>
      </c>
      <c r="C3165" s="41" t="s">
        <v>2538</v>
      </c>
      <c r="D3165" s="41" t="s">
        <v>28878</v>
      </c>
      <c r="E3165" s="41" t="s">
        <v>2576</v>
      </c>
      <c r="F3165" s="41" t="s">
        <v>28879</v>
      </c>
      <c r="G3165" s="41" t="s">
        <v>28880</v>
      </c>
      <c r="H3165" s="42">
        <v>0.5068026996135494</v>
      </c>
      <c r="I3165" s="43" t="s">
        <v>33</v>
      </c>
      <c r="J3165" s="44" t="s">
        <v>71186</v>
      </c>
      <c r="K3165" s="44" t="s">
        <v>71187</v>
      </c>
      <c r="L3165" s="44">
        <v>27</v>
      </c>
      <c r="M3165" s="44">
        <v>27</v>
      </c>
    </row>
    <row r="3166" spans="1:13" x14ac:dyDescent="0.25">
      <c r="A3166" s="41" t="s">
        <v>38178</v>
      </c>
      <c r="B3166" s="41" t="s">
        <v>38179</v>
      </c>
      <c r="C3166" s="41" t="s">
        <v>2576</v>
      </c>
      <c r="D3166" s="41" t="s">
        <v>38180</v>
      </c>
      <c r="E3166" s="41" t="s">
        <v>2576</v>
      </c>
      <c r="F3166" s="41" t="s">
        <v>38181</v>
      </c>
      <c r="G3166" s="41" t="s">
        <v>38182</v>
      </c>
      <c r="H3166" s="42">
        <v>1.1685027969633459</v>
      </c>
      <c r="I3166" s="43" t="s">
        <v>33</v>
      </c>
      <c r="J3166" s="44" t="s">
        <v>71188</v>
      </c>
      <c r="K3166" s="44" t="s">
        <v>71189</v>
      </c>
      <c r="L3166" s="44">
        <v>3</v>
      </c>
      <c r="M3166" s="44">
        <v>3</v>
      </c>
    </row>
    <row r="3167" spans="1:13" x14ac:dyDescent="0.25">
      <c r="A3167" s="41" t="s">
        <v>26940</v>
      </c>
      <c r="B3167" s="41" t="s">
        <v>8644</v>
      </c>
      <c r="C3167" s="41" t="s">
        <v>2576</v>
      </c>
      <c r="D3167" s="41" t="s">
        <v>26941</v>
      </c>
      <c r="E3167" s="41" t="s">
        <v>2678</v>
      </c>
      <c r="F3167" s="41" t="s">
        <v>26942</v>
      </c>
      <c r="G3167" s="41" t="s">
        <v>8646</v>
      </c>
      <c r="H3167" s="42">
        <v>3.6302958112348252E-2</v>
      </c>
      <c r="I3167" s="43" t="s">
        <v>33</v>
      </c>
      <c r="J3167" s="44" t="s">
        <v>71190</v>
      </c>
      <c r="K3167" s="44" t="s">
        <v>71191</v>
      </c>
      <c r="L3167" s="44">
        <v>7</v>
      </c>
      <c r="M3167" s="44">
        <v>7</v>
      </c>
    </row>
    <row r="3168" spans="1:13" x14ac:dyDescent="0.25">
      <c r="A3168" s="41" t="s">
        <v>27017</v>
      </c>
      <c r="B3168" s="41" t="s">
        <v>27018</v>
      </c>
      <c r="C3168" s="41" t="s">
        <v>13792</v>
      </c>
      <c r="D3168" s="41" t="s">
        <v>27019</v>
      </c>
      <c r="E3168" s="41" t="s">
        <v>2538</v>
      </c>
      <c r="F3168" s="41" t="s">
        <v>27020</v>
      </c>
      <c r="G3168" s="41" t="s">
        <v>13784</v>
      </c>
      <c r="H3168" s="42">
        <v>0.11914086425465374</v>
      </c>
      <c r="I3168" s="43" t="s">
        <v>33</v>
      </c>
      <c r="J3168" s="44" t="s">
        <v>71192</v>
      </c>
      <c r="K3168" s="44" t="s">
        <v>71193</v>
      </c>
      <c r="L3168" s="44">
        <v>6</v>
      </c>
      <c r="M3168" s="44">
        <v>6</v>
      </c>
    </row>
    <row r="3169" spans="1:13" x14ac:dyDescent="0.25">
      <c r="A3169" s="41" t="s">
        <v>39296</v>
      </c>
      <c r="B3169" s="41" t="s">
        <v>7002</v>
      </c>
      <c r="C3169" s="41" t="s">
        <v>2678</v>
      </c>
      <c r="D3169" s="41" t="s">
        <v>15032</v>
      </c>
      <c r="E3169" s="41" t="s">
        <v>3350</v>
      </c>
      <c r="F3169" s="41" t="s">
        <v>15033</v>
      </c>
      <c r="G3169" s="41" t="s">
        <v>7004</v>
      </c>
      <c r="H3169" s="42">
        <v>0.33882964850488995</v>
      </c>
      <c r="I3169" s="43" t="s">
        <v>33</v>
      </c>
      <c r="J3169" s="44" t="s">
        <v>71194</v>
      </c>
      <c r="K3169" s="44" t="s">
        <v>71195</v>
      </c>
      <c r="L3169" s="44">
        <v>15</v>
      </c>
      <c r="M3169" s="44">
        <v>12</v>
      </c>
    </row>
    <row r="3170" spans="1:13" x14ac:dyDescent="0.25">
      <c r="A3170" s="41" t="s">
        <v>30337</v>
      </c>
      <c r="B3170" s="41" t="s">
        <v>30338</v>
      </c>
      <c r="C3170" s="41" t="s">
        <v>2476</v>
      </c>
      <c r="D3170" s="41" t="s">
        <v>30339</v>
      </c>
      <c r="E3170" s="41" t="s">
        <v>2476</v>
      </c>
      <c r="F3170" s="41" t="s">
        <v>30340</v>
      </c>
      <c r="G3170" s="41" t="s">
        <v>30341</v>
      </c>
      <c r="H3170" s="42">
        <v>0.16623368935800611</v>
      </c>
      <c r="I3170" s="43" t="s">
        <v>33</v>
      </c>
      <c r="J3170" s="44" t="s">
        <v>71196</v>
      </c>
      <c r="K3170" s="44" t="s">
        <v>71197</v>
      </c>
      <c r="L3170" s="44">
        <v>2</v>
      </c>
      <c r="M3170" s="44">
        <v>2</v>
      </c>
    </row>
    <row r="3171" spans="1:13" x14ac:dyDescent="0.25">
      <c r="A3171" s="41" t="s">
        <v>30590</v>
      </c>
      <c r="B3171" s="41" t="s">
        <v>30591</v>
      </c>
      <c r="C3171" s="41" t="s">
        <v>2576</v>
      </c>
      <c r="D3171" s="41" t="s">
        <v>30592</v>
      </c>
      <c r="E3171" s="41" t="s">
        <v>2576</v>
      </c>
      <c r="F3171" s="41" t="s">
        <v>30593</v>
      </c>
      <c r="G3171" s="41" t="s">
        <v>30594</v>
      </c>
      <c r="H3171" s="42">
        <v>0.40611451028171353</v>
      </c>
      <c r="I3171" s="43" t="s">
        <v>33</v>
      </c>
      <c r="J3171" s="44" t="s">
        <v>71198</v>
      </c>
      <c r="K3171" s="44" t="s">
        <v>71199</v>
      </c>
      <c r="L3171" s="44">
        <v>2</v>
      </c>
      <c r="M3171" s="44">
        <v>2</v>
      </c>
    </row>
    <row r="3172" spans="1:13" x14ac:dyDescent="0.25">
      <c r="A3172" s="41" t="s">
        <v>29330</v>
      </c>
      <c r="B3172" s="41" t="s">
        <v>6691</v>
      </c>
      <c r="C3172" s="41" t="s">
        <v>2538</v>
      </c>
      <c r="D3172" s="41" t="s">
        <v>29331</v>
      </c>
      <c r="E3172" s="41" t="s">
        <v>16104</v>
      </c>
      <c r="F3172" s="41" t="s">
        <v>29332</v>
      </c>
      <c r="G3172" s="41" t="s">
        <v>9437</v>
      </c>
      <c r="H3172" s="42">
        <v>-0.14431221103390696</v>
      </c>
      <c r="I3172" s="43" t="s">
        <v>33</v>
      </c>
      <c r="J3172" s="44" t="s">
        <v>71200</v>
      </c>
      <c r="K3172" s="44" t="s">
        <v>71201</v>
      </c>
      <c r="L3172" s="44">
        <v>6</v>
      </c>
      <c r="M3172" s="44">
        <v>5</v>
      </c>
    </row>
    <row r="3173" spans="1:13" x14ac:dyDescent="0.25">
      <c r="A3173" s="41" t="s">
        <v>29014</v>
      </c>
      <c r="B3173" s="41" t="s">
        <v>29015</v>
      </c>
      <c r="C3173" s="41" t="s">
        <v>2576</v>
      </c>
      <c r="D3173" s="41" t="s">
        <v>29016</v>
      </c>
      <c r="E3173" s="41" t="s">
        <v>2576</v>
      </c>
      <c r="F3173" s="41" t="s">
        <v>29017</v>
      </c>
      <c r="G3173" s="41" t="s">
        <v>29018</v>
      </c>
      <c r="H3173" s="42">
        <v>0.25080727072621051</v>
      </c>
      <c r="I3173" s="43" t="s">
        <v>33</v>
      </c>
      <c r="J3173" s="44" t="s">
        <v>71202</v>
      </c>
      <c r="K3173" s="44" t="s">
        <v>71203</v>
      </c>
      <c r="L3173" s="44">
        <v>2</v>
      </c>
      <c r="M3173" s="44">
        <v>2</v>
      </c>
    </row>
    <row r="3174" spans="1:13" x14ac:dyDescent="0.25">
      <c r="A3174" s="41" t="s">
        <v>40410</v>
      </c>
      <c r="B3174" s="41" t="s">
        <v>8644</v>
      </c>
      <c r="C3174" s="41" t="s">
        <v>13792</v>
      </c>
      <c r="D3174" s="41" t="s">
        <v>32252</v>
      </c>
      <c r="E3174" s="41" t="s">
        <v>2678</v>
      </c>
      <c r="F3174" s="41" t="s">
        <v>20691</v>
      </c>
      <c r="G3174" s="41" t="s">
        <v>8646</v>
      </c>
      <c r="H3174" s="42">
        <v>-1.5748485359137765</v>
      </c>
      <c r="I3174" s="43" t="s">
        <v>33</v>
      </c>
      <c r="J3174" s="44" t="s">
        <v>71204</v>
      </c>
      <c r="K3174" s="44" t="s">
        <v>71205</v>
      </c>
      <c r="L3174" s="44">
        <v>6</v>
      </c>
      <c r="M3174" s="44">
        <v>2</v>
      </c>
    </row>
    <row r="3175" spans="1:13" x14ac:dyDescent="0.25">
      <c r="A3175" s="41" t="s">
        <v>34802</v>
      </c>
      <c r="B3175" s="41" t="s">
        <v>8644</v>
      </c>
      <c r="C3175" s="41" t="s">
        <v>2538</v>
      </c>
      <c r="D3175" s="41" t="s">
        <v>32252</v>
      </c>
      <c r="E3175" s="41" t="s">
        <v>2678</v>
      </c>
      <c r="F3175" s="41" t="s">
        <v>20691</v>
      </c>
      <c r="G3175" s="41" t="s">
        <v>8646</v>
      </c>
      <c r="H3175" s="42">
        <v>1.0419840037068977</v>
      </c>
      <c r="I3175" s="43" t="s">
        <v>33</v>
      </c>
      <c r="J3175" s="44" t="s">
        <v>71206</v>
      </c>
      <c r="K3175" s="44" t="s">
        <v>71207</v>
      </c>
      <c r="L3175" s="44">
        <v>7</v>
      </c>
      <c r="M3175" s="44">
        <v>6</v>
      </c>
    </row>
    <row r="3176" spans="1:13" x14ac:dyDescent="0.25">
      <c r="A3176" s="41" t="s">
        <v>37299</v>
      </c>
      <c r="B3176" s="41" t="s">
        <v>3982</v>
      </c>
      <c r="C3176" s="41" t="s">
        <v>2476</v>
      </c>
      <c r="D3176" s="41" t="s">
        <v>16125</v>
      </c>
      <c r="E3176" s="41" t="s">
        <v>2538</v>
      </c>
      <c r="F3176" s="41" t="s">
        <v>16126</v>
      </c>
      <c r="G3176" s="41" t="s">
        <v>16127</v>
      </c>
      <c r="H3176" s="42">
        <v>0.30293210124887981</v>
      </c>
      <c r="I3176" s="43" t="s">
        <v>33</v>
      </c>
      <c r="J3176" s="44" t="s">
        <v>71208</v>
      </c>
      <c r="K3176" s="44" t="s">
        <v>71209</v>
      </c>
      <c r="L3176" s="44">
        <v>18</v>
      </c>
      <c r="M3176" s="44">
        <v>18</v>
      </c>
    </row>
    <row r="3177" spans="1:13" x14ac:dyDescent="0.25">
      <c r="A3177" s="41" t="s">
        <v>36437</v>
      </c>
      <c r="B3177" s="41" t="s">
        <v>36438</v>
      </c>
      <c r="C3177" s="41" t="s">
        <v>2538</v>
      </c>
      <c r="D3177" s="41" t="s">
        <v>36439</v>
      </c>
      <c r="E3177" s="41" t="s">
        <v>2605</v>
      </c>
      <c r="F3177" s="41" t="s">
        <v>36440</v>
      </c>
      <c r="G3177" s="41" t="s">
        <v>36441</v>
      </c>
      <c r="H3177" s="42">
        <v>0.26623397176298547</v>
      </c>
      <c r="I3177" s="43" t="s">
        <v>33</v>
      </c>
      <c r="J3177" s="44" t="s">
        <v>71210</v>
      </c>
      <c r="K3177" s="44" t="s">
        <v>71211</v>
      </c>
      <c r="L3177" s="44">
        <v>17</v>
      </c>
      <c r="M3177" s="44">
        <v>17</v>
      </c>
    </row>
    <row r="3178" spans="1:13" x14ac:dyDescent="0.25">
      <c r="A3178" s="41" t="s">
        <v>41104</v>
      </c>
      <c r="B3178" s="41" t="s">
        <v>8644</v>
      </c>
      <c r="C3178" s="41" t="s">
        <v>26086</v>
      </c>
      <c r="D3178" s="41" t="s">
        <v>41105</v>
      </c>
      <c r="E3178" s="41" t="s">
        <v>2678</v>
      </c>
      <c r="F3178" s="41" t="s">
        <v>41106</v>
      </c>
      <c r="G3178" s="41" t="s">
        <v>8646</v>
      </c>
      <c r="H3178" s="42">
        <v>1.2503936623262435</v>
      </c>
      <c r="I3178" s="43" t="s">
        <v>33</v>
      </c>
      <c r="J3178" s="44" t="s">
        <v>71212</v>
      </c>
      <c r="K3178" s="44" t="s">
        <v>71213</v>
      </c>
      <c r="L3178" s="44">
        <v>2</v>
      </c>
      <c r="M3178" s="44">
        <v>2</v>
      </c>
    </row>
    <row r="3179" spans="1:13" x14ac:dyDescent="0.25">
      <c r="A3179" s="41" t="s">
        <v>41455</v>
      </c>
      <c r="B3179" s="41"/>
      <c r="C3179" s="41" t="s">
        <v>2476</v>
      </c>
      <c r="D3179" s="41" t="s">
        <v>41457</v>
      </c>
      <c r="E3179" s="41" t="s">
        <v>2538</v>
      </c>
      <c r="F3179" s="41" t="s">
        <v>41458</v>
      </c>
      <c r="G3179" s="41" t="s">
        <v>41459</v>
      </c>
      <c r="H3179" s="42">
        <v>1.0289625624377066</v>
      </c>
      <c r="I3179" s="43" t="s">
        <v>33</v>
      </c>
      <c r="J3179" s="44" t="s">
        <v>71214</v>
      </c>
      <c r="K3179" s="44" t="s">
        <v>71215</v>
      </c>
      <c r="L3179" s="44">
        <v>3</v>
      </c>
      <c r="M3179" s="44">
        <v>3</v>
      </c>
    </row>
    <row r="3180" spans="1:13" x14ac:dyDescent="0.25">
      <c r="A3180" s="41" t="s">
        <v>29891</v>
      </c>
      <c r="B3180" s="41" t="s">
        <v>18777</v>
      </c>
      <c r="C3180" s="41" t="s">
        <v>2557</v>
      </c>
      <c r="D3180" s="41" t="s">
        <v>18776</v>
      </c>
      <c r="E3180" s="41" t="s">
        <v>2557</v>
      </c>
      <c r="F3180" s="41" t="s">
        <v>21392</v>
      </c>
      <c r="G3180" s="41" t="s">
        <v>21393</v>
      </c>
      <c r="H3180" s="42">
        <v>0.52542224742874222</v>
      </c>
      <c r="I3180" s="43" t="s">
        <v>33</v>
      </c>
      <c r="J3180" s="44" t="s">
        <v>71216</v>
      </c>
      <c r="K3180" s="44" t="s">
        <v>71217</v>
      </c>
      <c r="L3180" s="44">
        <v>14</v>
      </c>
      <c r="M3180" s="44">
        <v>5</v>
      </c>
    </row>
    <row r="3181" spans="1:13" x14ac:dyDescent="0.25">
      <c r="A3181" s="41" t="s">
        <v>31280</v>
      </c>
      <c r="B3181" s="41" t="s">
        <v>31281</v>
      </c>
      <c r="C3181" s="41" t="s">
        <v>2557</v>
      </c>
      <c r="D3181" s="41" t="s">
        <v>31282</v>
      </c>
      <c r="E3181" s="41" t="s">
        <v>2557</v>
      </c>
      <c r="F3181" s="41" t="s">
        <v>31283</v>
      </c>
      <c r="G3181" s="41" t="s">
        <v>31284</v>
      </c>
      <c r="H3181" s="42">
        <v>0.21682039997494457</v>
      </c>
      <c r="I3181" s="43" t="s">
        <v>33</v>
      </c>
      <c r="J3181" s="44" t="s">
        <v>71218</v>
      </c>
      <c r="K3181" s="44" t="s">
        <v>71219</v>
      </c>
      <c r="L3181" s="44">
        <v>3</v>
      </c>
      <c r="M3181" s="44">
        <v>3</v>
      </c>
    </row>
    <row r="3182" spans="1:13" x14ac:dyDescent="0.25">
      <c r="A3182" s="41" t="s">
        <v>32040</v>
      </c>
      <c r="B3182" s="41" t="s">
        <v>32041</v>
      </c>
      <c r="C3182" s="41" t="s">
        <v>2557</v>
      </c>
      <c r="D3182" s="41" t="s">
        <v>32042</v>
      </c>
      <c r="E3182" s="41" t="s">
        <v>2476</v>
      </c>
      <c r="F3182" s="41" t="s">
        <v>32043</v>
      </c>
      <c r="G3182" s="41" t="s">
        <v>32044</v>
      </c>
      <c r="H3182" s="42">
        <v>0.33477128402017042</v>
      </c>
      <c r="I3182" s="43" t="s">
        <v>33</v>
      </c>
      <c r="J3182" s="44" t="s">
        <v>71220</v>
      </c>
      <c r="K3182" s="44" t="s">
        <v>71221</v>
      </c>
      <c r="L3182" s="44">
        <v>3</v>
      </c>
      <c r="M3182" s="44">
        <v>3</v>
      </c>
    </row>
    <row r="3183" spans="1:13" x14ac:dyDescent="0.25">
      <c r="A3183" s="41" t="s">
        <v>40026</v>
      </c>
      <c r="B3183" s="41" t="s">
        <v>8644</v>
      </c>
      <c r="C3183" s="41" t="s">
        <v>2557</v>
      </c>
      <c r="D3183" s="41" t="s">
        <v>40027</v>
      </c>
      <c r="E3183" s="41" t="s">
        <v>2678</v>
      </c>
      <c r="F3183" s="41" t="s">
        <v>40028</v>
      </c>
      <c r="G3183" s="41" t="s">
        <v>8646</v>
      </c>
      <c r="H3183" s="42">
        <v>0.78223456022653948</v>
      </c>
      <c r="I3183" s="43" t="s">
        <v>33</v>
      </c>
      <c r="J3183" s="44" t="s">
        <v>71222</v>
      </c>
      <c r="K3183" s="44" t="s">
        <v>71223</v>
      </c>
      <c r="L3183" s="44">
        <v>5</v>
      </c>
      <c r="M3183" s="44">
        <v>5</v>
      </c>
    </row>
    <row r="3184" spans="1:13" x14ac:dyDescent="0.25">
      <c r="A3184" s="41" t="s">
        <v>38493</v>
      </c>
      <c r="B3184" s="41" t="s">
        <v>38494</v>
      </c>
      <c r="C3184" s="41" t="s">
        <v>2576</v>
      </c>
      <c r="D3184" s="41" t="s">
        <v>38495</v>
      </c>
      <c r="E3184" s="41" t="s">
        <v>2576</v>
      </c>
      <c r="F3184" s="41" t="s">
        <v>38496</v>
      </c>
      <c r="G3184" s="41" t="s">
        <v>38497</v>
      </c>
      <c r="H3184" s="42">
        <v>-0.7179413726067686</v>
      </c>
      <c r="I3184" s="43" t="s">
        <v>33</v>
      </c>
      <c r="J3184" s="44" t="s">
        <v>71224</v>
      </c>
      <c r="K3184" s="44" t="s">
        <v>71225</v>
      </c>
      <c r="L3184" s="44">
        <v>2</v>
      </c>
      <c r="M3184" s="44">
        <v>2</v>
      </c>
    </row>
    <row r="3185" spans="1:13" x14ac:dyDescent="0.25">
      <c r="A3185" s="41" t="s">
        <v>42421</v>
      </c>
      <c r="B3185" s="41"/>
      <c r="C3185" s="41" t="s">
        <v>42423</v>
      </c>
      <c r="D3185" s="41" t="s">
        <v>42424</v>
      </c>
      <c r="E3185" s="41" t="s">
        <v>2466</v>
      </c>
      <c r="F3185" s="41" t="s">
        <v>42425</v>
      </c>
      <c r="G3185" s="41" t="s">
        <v>42426</v>
      </c>
      <c r="H3185" s="42">
        <v>0.20153806076595759</v>
      </c>
      <c r="I3185" s="43" t="s">
        <v>33</v>
      </c>
      <c r="J3185" s="44" t="s">
        <v>71226</v>
      </c>
      <c r="K3185" s="44" t="s">
        <v>71227</v>
      </c>
      <c r="L3185" s="44">
        <v>2</v>
      </c>
      <c r="M3185" s="44">
        <v>2</v>
      </c>
    </row>
    <row r="3186" spans="1:13" x14ac:dyDescent="0.25">
      <c r="A3186" s="41" t="s">
        <v>31103</v>
      </c>
      <c r="B3186" s="41" t="s">
        <v>31104</v>
      </c>
      <c r="C3186" s="41" t="s">
        <v>2476</v>
      </c>
      <c r="D3186" s="41" t="s">
        <v>31105</v>
      </c>
      <c r="E3186" s="41" t="s">
        <v>2576</v>
      </c>
      <c r="F3186" s="41" t="s">
        <v>31106</v>
      </c>
      <c r="G3186" s="41" t="s">
        <v>31107</v>
      </c>
      <c r="H3186" s="42">
        <v>0.1156971164351295</v>
      </c>
      <c r="I3186" s="43" t="s">
        <v>33</v>
      </c>
      <c r="J3186" s="44" t="s">
        <v>71228</v>
      </c>
      <c r="K3186" s="44" t="s">
        <v>71229</v>
      </c>
      <c r="L3186" s="44">
        <v>3</v>
      </c>
      <c r="M3186" s="44">
        <v>3</v>
      </c>
    </row>
    <row r="3187" spans="1:13" x14ac:dyDescent="0.25">
      <c r="A3187" s="41" t="s">
        <v>31319</v>
      </c>
      <c r="B3187" s="41" t="s">
        <v>31104</v>
      </c>
      <c r="C3187" s="41" t="s">
        <v>2476</v>
      </c>
      <c r="D3187" s="41" t="s">
        <v>31105</v>
      </c>
      <c r="E3187" s="41" t="s">
        <v>2576</v>
      </c>
      <c r="F3187" s="41" t="s">
        <v>31106</v>
      </c>
      <c r="G3187" s="41" t="s">
        <v>31107</v>
      </c>
      <c r="H3187" s="42">
        <v>0.68456830907648492</v>
      </c>
      <c r="I3187" s="43" t="s">
        <v>33</v>
      </c>
      <c r="J3187" s="44" t="s">
        <v>71230</v>
      </c>
      <c r="K3187" s="44" t="s">
        <v>71231</v>
      </c>
      <c r="L3187" s="44">
        <v>2</v>
      </c>
      <c r="M3187" s="44">
        <v>2</v>
      </c>
    </row>
    <row r="3188" spans="1:13" x14ac:dyDescent="0.25">
      <c r="A3188" s="41" t="s">
        <v>35652</v>
      </c>
      <c r="B3188" s="41" t="s">
        <v>35653</v>
      </c>
      <c r="C3188" s="41" t="s">
        <v>14570</v>
      </c>
      <c r="D3188" s="41" t="s">
        <v>35654</v>
      </c>
      <c r="E3188" s="41" t="s">
        <v>2576</v>
      </c>
      <c r="F3188" s="41" t="s">
        <v>35655</v>
      </c>
      <c r="G3188" s="41" t="s">
        <v>35656</v>
      </c>
      <c r="H3188" s="42">
        <v>-1.4202072188609653</v>
      </c>
      <c r="I3188" s="43" t="s">
        <v>33</v>
      </c>
      <c r="J3188" s="44" t="s">
        <v>71232</v>
      </c>
      <c r="K3188" s="44" t="s">
        <v>71233</v>
      </c>
      <c r="L3188" s="44">
        <v>2</v>
      </c>
      <c r="M3188" s="44">
        <v>2</v>
      </c>
    </row>
    <row r="3189" spans="1:13" x14ac:dyDescent="0.25">
      <c r="A3189" s="41" t="s">
        <v>29374</v>
      </c>
      <c r="B3189" s="41"/>
      <c r="C3189" s="41" t="s">
        <v>2576</v>
      </c>
      <c r="D3189" s="41" t="s">
        <v>29376</v>
      </c>
      <c r="E3189" s="41" t="s">
        <v>2476</v>
      </c>
      <c r="F3189" s="41" t="s">
        <v>29377</v>
      </c>
      <c r="G3189" s="41" t="s">
        <v>8982</v>
      </c>
      <c r="H3189" s="42">
        <v>1.1765184326609852E-2</v>
      </c>
      <c r="I3189" s="43" t="s">
        <v>33</v>
      </c>
      <c r="J3189" s="44" t="s">
        <v>71234</v>
      </c>
      <c r="K3189" s="44" t="s">
        <v>71235</v>
      </c>
      <c r="L3189" s="44">
        <v>2</v>
      </c>
      <c r="M3189" s="44">
        <v>2</v>
      </c>
    </row>
    <row r="3190" spans="1:13" x14ac:dyDescent="0.25">
      <c r="A3190" s="41" t="s">
        <v>39229</v>
      </c>
      <c r="B3190" s="41"/>
      <c r="C3190" s="41"/>
      <c r="D3190" s="41"/>
      <c r="E3190" s="41"/>
      <c r="F3190" s="41" t="s">
        <v>27161</v>
      </c>
      <c r="G3190" s="41" t="s">
        <v>27162</v>
      </c>
      <c r="H3190" s="42">
        <v>-0.45280379886475791</v>
      </c>
      <c r="I3190" s="43" t="s">
        <v>33</v>
      </c>
      <c r="J3190" s="44" t="s">
        <v>71236</v>
      </c>
      <c r="K3190" s="44" t="s">
        <v>71237</v>
      </c>
      <c r="L3190" s="44">
        <v>8</v>
      </c>
      <c r="M3190" s="44">
        <v>8</v>
      </c>
    </row>
    <row r="3191" spans="1:13" x14ac:dyDescent="0.25">
      <c r="A3191" s="41" t="s">
        <v>27158</v>
      </c>
      <c r="B3191" s="41" t="s">
        <v>27159</v>
      </c>
      <c r="C3191" s="41" t="s">
        <v>2576</v>
      </c>
      <c r="D3191" s="41" t="s">
        <v>27160</v>
      </c>
      <c r="E3191" s="41" t="s">
        <v>2538</v>
      </c>
      <c r="F3191" s="41" t="s">
        <v>27161</v>
      </c>
      <c r="G3191" s="41" t="s">
        <v>27162</v>
      </c>
      <c r="H3191" s="42">
        <v>-7.1601257142568375E-2</v>
      </c>
      <c r="I3191" s="43" t="s">
        <v>33</v>
      </c>
      <c r="J3191" s="44" t="s">
        <v>71238</v>
      </c>
      <c r="K3191" s="44" t="s">
        <v>71239</v>
      </c>
      <c r="L3191" s="44">
        <v>3</v>
      </c>
      <c r="M3191" s="44">
        <v>3</v>
      </c>
    </row>
    <row r="3192" spans="1:13" x14ac:dyDescent="0.25">
      <c r="A3192" s="41" t="s">
        <v>35576</v>
      </c>
      <c r="B3192" s="41" t="s">
        <v>35577</v>
      </c>
      <c r="C3192" s="41" t="s">
        <v>2538</v>
      </c>
      <c r="D3192" s="41" t="s">
        <v>35578</v>
      </c>
      <c r="E3192" s="41" t="s">
        <v>2678</v>
      </c>
      <c r="F3192" s="41" t="s">
        <v>35579</v>
      </c>
      <c r="G3192" s="41" t="s">
        <v>35580</v>
      </c>
      <c r="H3192" s="42">
        <v>0.23149028760528972</v>
      </c>
      <c r="I3192" s="43" t="s">
        <v>33</v>
      </c>
      <c r="J3192" s="44" t="s">
        <v>71240</v>
      </c>
      <c r="K3192" s="44" t="s">
        <v>71241</v>
      </c>
      <c r="L3192" s="44">
        <v>14</v>
      </c>
      <c r="M3192" s="44">
        <v>14</v>
      </c>
    </row>
    <row r="3193" spans="1:13" x14ac:dyDescent="0.25">
      <c r="A3193" s="41" t="s">
        <v>38938</v>
      </c>
      <c r="B3193" s="41" t="s">
        <v>14460</v>
      </c>
      <c r="C3193" s="41" t="s">
        <v>2538</v>
      </c>
      <c r="D3193" s="41" t="s">
        <v>14459</v>
      </c>
      <c r="E3193" s="41" t="s">
        <v>2538</v>
      </c>
      <c r="F3193" s="41" t="s">
        <v>38939</v>
      </c>
      <c r="G3193" s="41" t="s">
        <v>38940</v>
      </c>
      <c r="H3193" s="42">
        <v>0.2900706238899895</v>
      </c>
      <c r="I3193" s="43" t="s">
        <v>33</v>
      </c>
      <c r="J3193" s="44" t="s">
        <v>71242</v>
      </c>
      <c r="K3193" s="44" t="s">
        <v>71243</v>
      </c>
      <c r="L3193" s="44">
        <v>3</v>
      </c>
      <c r="M3193" s="44">
        <v>3</v>
      </c>
    </row>
    <row r="3194" spans="1:13" x14ac:dyDescent="0.25">
      <c r="A3194" s="41" t="s">
        <v>38275</v>
      </c>
      <c r="B3194" s="41" t="s">
        <v>6691</v>
      </c>
      <c r="C3194" s="41" t="s">
        <v>2476</v>
      </c>
      <c r="D3194" s="41" t="s">
        <v>38276</v>
      </c>
      <c r="E3194" s="41" t="s">
        <v>2576</v>
      </c>
      <c r="F3194" s="41" t="s">
        <v>38277</v>
      </c>
      <c r="G3194" s="41" t="s">
        <v>9437</v>
      </c>
      <c r="H3194" s="42">
        <v>1.3044193015368224</v>
      </c>
      <c r="I3194" s="43" t="s">
        <v>33</v>
      </c>
      <c r="J3194" s="44" t="s">
        <v>71244</v>
      </c>
      <c r="K3194" s="44" t="s">
        <v>71245</v>
      </c>
      <c r="L3194" s="44">
        <v>2</v>
      </c>
      <c r="M3194" s="44">
        <v>2</v>
      </c>
    </row>
    <row r="3195" spans="1:13" x14ac:dyDescent="0.25">
      <c r="A3195" s="41" t="s">
        <v>33371</v>
      </c>
      <c r="B3195" s="41" t="s">
        <v>14339</v>
      </c>
      <c r="C3195" s="41" t="s">
        <v>2538</v>
      </c>
      <c r="D3195" s="41" t="s">
        <v>14338</v>
      </c>
      <c r="E3195" s="41" t="s">
        <v>2538</v>
      </c>
      <c r="F3195" s="41" t="s">
        <v>14340</v>
      </c>
      <c r="G3195" s="41" t="s">
        <v>14341</v>
      </c>
      <c r="H3195" s="42">
        <v>0.32922187548800252</v>
      </c>
      <c r="I3195" s="43" t="s">
        <v>33</v>
      </c>
      <c r="J3195" s="44" t="s">
        <v>71246</v>
      </c>
      <c r="K3195" s="44" t="s">
        <v>71247</v>
      </c>
      <c r="L3195" s="44">
        <v>19</v>
      </c>
      <c r="M3195" s="44">
        <v>19</v>
      </c>
    </row>
    <row r="3196" spans="1:13" x14ac:dyDescent="0.25">
      <c r="A3196" s="41" t="s">
        <v>28325</v>
      </c>
      <c r="B3196" s="41" t="s">
        <v>28326</v>
      </c>
      <c r="C3196" s="41" t="s">
        <v>2476</v>
      </c>
      <c r="D3196" s="41" t="s">
        <v>28327</v>
      </c>
      <c r="E3196" s="41" t="s">
        <v>2557</v>
      </c>
      <c r="F3196" s="41" t="s">
        <v>28328</v>
      </c>
      <c r="G3196" s="41" t="s">
        <v>28329</v>
      </c>
      <c r="H3196" s="42">
        <v>0.23085876274190584</v>
      </c>
      <c r="I3196" s="43" t="s">
        <v>33</v>
      </c>
      <c r="J3196" s="44" t="s">
        <v>71248</v>
      </c>
      <c r="K3196" s="44" t="s">
        <v>71249</v>
      </c>
      <c r="L3196" s="44">
        <v>2</v>
      </c>
      <c r="M3196" s="44">
        <v>2</v>
      </c>
    </row>
    <row r="3197" spans="1:13" x14ac:dyDescent="0.25">
      <c r="A3197" s="41" t="s">
        <v>26674</v>
      </c>
      <c r="B3197" s="41" t="s">
        <v>26675</v>
      </c>
      <c r="C3197" s="41" t="s">
        <v>2466</v>
      </c>
      <c r="D3197" s="41" t="s">
        <v>26676</v>
      </c>
      <c r="E3197" s="41" t="s">
        <v>2576</v>
      </c>
      <c r="F3197" s="41" t="s">
        <v>26677</v>
      </c>
      <c r="G3197" s="41" t="s">
        <v>26678</v>
      </c>
      <c r="H3197" s="42">
        <v>0.14856835842181199</v>
      </c>
      <c r="I3197" s="43" t="s">
        <v>33</v>
      </c>
      <c r="J3197" s="44" t="s">
        <v>71250</v>
      </c>
      <c r="K3197" s="44" t="s">
        <v>71251</v>
      </c>
      <c r="L3197" s="44">
        <v>2</v>
      </c>
      <c r="M3197" s="44">
        <v>2</v>
      </c>
    </row>
    <row r="3198" spans="1:13" x14ac:dyDescent="0.25">
      <c r="A3198" s="41" t="s">
        <v>34686</v>
      </c>
      <c r="B3198" s="41" t="s">
        <v>7892</v>
      </c>
      <c r="C3198" s="41" t="s">
        <v>34687</v>
      </c>
      <c r="D3198" s="41" t="s">
        <v>34688</v>
      </c>
      <c r="E3198" s="41" t="s">
        <v>2466</v>
      </c>
      <c r="F3198" s="41" t="s">
        <v>34689</v>
      </c>
      <c r="G3198" s="41" t="s">
        <v>7894</v>
      </c>
      <c r="H3198" s="42">
        <v>6.833184211981122E-2</v>
      </c>
      <c r="I3198" s="43" t="s">
        <v>33</v>
      </c>
      <c r="J3198" s="44" t="s">
        <v>71252</v>
      </c>
      <c r="K3198" s="44" t="s">
        <v>71253</v>
      </c>
      <c r="L3198" s="44">
        <v>3</v>
      </c>
      <c r="M3198" s="44">
        <v>3</v>
      </c>
    </row>
    <row r="3199" spans="1:13" x14ac:dyDescent="0.25">
      <c r="A3199" s="41" t="s">
        <v>28406</v>
      </c>
      <c r="B3199" s="41" t="s">
        <v>28407</v>
      </c>
      <c r="C3199" s="41" t="s">
        <v>2576</v>
      </c>
      <c r="D3199" s="41" t="s">
        <v>28408</v>
      </c>
      <c r="E3199" s="41" t="s">
        <v>2466</v>
      </c>
      <c r="F3199" s="41" t="s">
        <v>28409</v>
      </c>
      <c r="G3199" s="41" t="s">
        <v>28410</v>
      </c>
      <c r="H3199" s="42">
        <v>8.7154671127120716E-3</v>
      </c>
      <c r="I3199" s="43" t="s">
        <v>33</v>
      </c>
      <c r="J3199" s="44" t="s">
        <v>71254</v>
      </c>
      <c r="K3199" s="44" t="s">
        <v>71255</v>
      </c>
      <c r="L3199" s="44">
        <v>6</v>
      </c>
      <c r="M3199" s="44">
        <v>6</v>
      </c>
    </row>
    <row r="3200" spans="1:13" x14ac:dyDescent="0.25">
      <c r="A3200" s="41" t="s">
        <v>28975</v>
      </c>
      <c r="B3200" s="41"/>
      <c r="C3200" s="41" t="s">
        <v>2678</v>
      </c>
      <c r="D3200" s="41" t="s">
        <v>28977</v>
      </c>
      <c r="E3200" s="41" t="s">
        <v>2605</v>
      </c>
      <c r="F3200" s="41" t="s">
        <v>28978</v>
      </c>
      <c r="G3200" s="41" t="s">
        <v>28979</v>
      </c>
      <c r="H3200" s="42">
        <v>-0.63601054445886662</v>
      </c>
      <c r="I3200" s="43" t="s">
        <v>33</v>
      </c>
      <c r="J3200" s="44" t="s">
        <v>71256</v>
      </c>
      <c r="K3200" s="44" t="s">
        <v>71257</v>
      </c>
      <c r="L3200" s="44">
        <v>3</v>
      </c>
      <c r="M3200" s="44">
        <v>3</v>
      </c>
    </row>
    <row r="3201" spans="1:13" x14ac:dyDescent="0.25">
      <c r="A3201" s="41" t="s">
        <v>30634</v>
      </c>
      <c r="B3201" s="41" t="s">
        <v>30635</v>
      </c>
      <c r="C3201" s="41" t="s">
        <v>2538</v>
      </c>
      <c r="D3201" s="41" t="s">
        <v>30636</v>
      </c>
      <c r="E3201" s="41" t="s">
        <v>2466</v>
      </c>
      <c r="F3201" s="41" t="s">
        <v>30637</v>
      </c>
      <c r="G3201" s="41" t="s">
        <v>30638</v>
      </c>
      <c r="H3201" s="42">
        <v>0.66549150708441518</v>
      </c>
      <c r="I3201" s="43" t="s">
        <v>33</v>
      </c>
      <c r="J3201" s="44" t="s">
        <v>71258</v>
      </c>
      <c r="K3201" s="44" t="s">
        <v>71259</v>
      </c>
      <c r="L3201" s="44">
        <v>9</v>
      </c>
      <c r="M3201" s="44">
        <v>9</v>
      </c>
    </row>
    <row r="3202" spans="1:13" x14ac:dyDescent="0.25">
      <c r="A3202" s="41" t="s">
        <v>32680</v>
      </c>
      <c r="B3202" s="41" t="s">
        <v>6691</v>
      </c>
      <c r="C3202" s="41" t="s">
        <v>2538</v>
      </c>
      <c r="D3202" s="41" t="s">
        <v>11646</v>
      </c>
      <c r="E3202" s="41" t="s">
        <v>2538</v>
      </c>
      <c r="F3202" s="41" t="s">
        <v>11647</v>
      </c>
      <c r="G3202" s="41" t="s">
        <v>11648</v>
      </c>
      <c r="H3202" s="42">
        <v>0.31611551092120094</v>
      </c>
      <c r="I3202" s="43" t="s">
        <v>33</v>
      </c>
      <c r="J3202" s="44" t="s">
        <v>71260</v>
      </c>
      <c r="K3202" s="44" t="s">
        <v>71261</v>
      </c>
      <c r="L3202" s="44">
        <v>18</v>
      </c>
      <c r="M3202" s="44">
        <v>18</v>
      </c>
    </row>
    <row r="3203" spans="1:13" x14ac:dyDescent="0.25">
      <c r="A3203" s="41" t="s">
        <v>33956</v>
      </c>
      <c r="B3203" s="41" t="s">
        <v>3847</v>
      </c>
      <c r="C3203" s="41" t="s">
        <v>30825</v>
      </c>
      <c r="D3203" s="41" t="s">
        <v>33957</v>
      </c>
      <c r="E3203" s="41" t="s">
        <v>2576</v>
      </c>
      <c r="F3203" s="41" t="s">
        <v>33958</v>
      </c>
      <c r="G3203" s="41" t="s">
        <v>3849</v>
      </c>
      <c r="H3203" s="42">
        <v>0.27668616857097067</v>
      </c>
      <c r="I3203" s="43" t="s">
        <v>33</v>
      </c>
      <c r="J3203" s="44" t="s">
        <v>71262</v>
      </c>
      <c r="K3203" s="44" t="s">
        <v>71263</v>
      </c>
      <c r="L3203" s="44">
        <v>2</v>
      </c>
      <c r="M3203" s="44">
        <v>2</v>
      </c>
    </row>
    <row r="3204" spans="1:13" x14ac:dyDescent="0.25">
      <c r="A3204" s="41" t="s">
        <v>25982</v>
      </c>
      <c r="B3204" s="41" t="s">
        <v>80</v>
      </c>
      <c r="C3204" s="41" t="s">
        <v>25983</v>
      </c>
      <c r="D3204" s="41" t="s">
        <v>79</v>
      </c>
      <c r="E3204" s="41" t="s">
        <v>27</v>
      </c>
      <c r="F3204" s="41" t="s">
        <v>81</v>
      </c>
      <c r="G3204" s="41" t="s">
        <v>82</v>
      </c>
      <c r="H3204" s="42">
        <v>-0.7280231115569421</v>
      </c>
      <c r="I3204" s="43" t="s">
        <v>33</v>
      </c>
      <c r="J3204" s="44" t="s">
        <v>71264</v>
      </c>
      <c r="K3204" s="44" t="s">
        <v>71265</v>
      </c>
      <c r="L3204" s="44">
        <v>4</v>
      </c>
      <c r="M3204" s="44">
        <v>4</v>
      </c>
    </row>
    <row r="3205" spans="1:13" x14ac:dyDescent="0.25">
      <c r="A3205" s="41" t="s">
        <v>24773</v>
      </c>
      <c r="B3205" s="41" t="s">
        <v>80</v>
      </c>
      <c r="C3205" s="41" t="s">
        <v>24466</v>
      </c>
      <c r="D3205" s="41" t="s">
        <v>79</v>
      </c>
      <c r="E3205" s="41" t="s">
        <v>27</v>
      </c>
      <c r="F3205" s="41" t="s">
        <v>81</v>
      </c>
      <c r="G3205" s="41" t="s">
        <v>82</v>
      </c>
      <c r="H3205" s="42">
        <v>-0.59587401758868919</v>
      </c>
      <c r="I3205" s="43" t="s">
        <v>33</v>
      </c>
      <c r="J3205" s="44" t="s">
        <v>71266</v>
      </c>
      <c r="K3205" s="44" t="s">
        <v>71267</v>
      </c>
      <c r="L3205" s="44">
        <v>5</v>
      </c>
      <c r="M3205" s="44">
        <v>3</v>
      </c>
    </row>
    <row r="3206" spans="1:13" x14ac:dyDescent="0.25">
      <c r="A3206" s="41" t="s">
        <v>24964</v>
      </c>
      <c r="B3206" s="41" t="s">
        <v>80</v>
      </c>
      <c r="C3206" s="41" t="s">
        <v>24466</v>
      </c>
      <c r="D3206" s="41" t="s">
        <v>79</v>
      </c>
      <c r="E3206" s="41" t="s">
        <v>27</v>
      </c>
      <c r="F3206" s="41" t="s">
        <v>81</v>
      </c>
      <c r="G3206" s="41" t="s">
        <v>82</v>
      </c>
      <c r="H3206" s="42">
        <v>-0.48930729442510118</v>
      </c>
      <c r="I3206" s="43" t="s">
        <v>33</v>
      </c>
      <c r="J3206" s="44" t="s">
        <v>71268</v>
      </c>
      <c r="K3206" s="44" t="s">
        <v>71269</v>
      </c>
      <c r="L3206" s="44">
        <v>10</v>
      </c>
      <c r="M3206" s="44">
        <v>9</v>
      </c>
    </row>
    <row r="3207" spans="1:13" x14ac:dyDescent="0.25">
      <c r="A3207" s="41" t="s">
        <v>26418</v>
      </c>
      <c r="B3207" s="41" t="s">
        <v>80</v>
      </c>
      <c r="C3207" s="41" t="s">
        <v>2494</v>
      </c>
      <c r="D3207" s="41" t="s">
        <v>79</v>
      </c>
      <c r="E3207" s="41" t="s">
        <v>27</v>
      </c>
      <c r="F3207" s="41" t="s">
        <v>81</v>
      </c>
      <c r="G3207" s="41" t="s">
        <v>82</v>
      </c>
      <c r="H3207" s="42">
        <v>-0.44785993604459212</v>
      </c>
      <c r="I3207" s="43" t="s">
        <v>33</v>
      </c>
      <c r="J3207" s="44" t="s">
        <v>71270</v>
      </c>
      <c r="K3207" s="44" t="s">
        <v>71271</v>
      </c>
      <c r="L3207" s="44">
        <v>18</v>
      </c>
      <c r="M3207" s="44">
        <v>16</v>
      </c>
    </row>
    <row r="3208" spans="1:13" x14ac:dyDescent="0.25">
      <c r="A3208" s="41" t="s">
        <v>25347</v>
      </c>
      <c r="B3208" s="41" t="s">
        <v>80</v>
      </c>
      <c r="C3208" s="41" t="s">
        <v>24521</v>
      </c>
      <c r="D3208" s="41" t="s">
        <v>79</v>
      </c>
      <c r="E3208" s="41" t="s">
        <v>27</v>
      </c>
      <c r="F3208" s="41" t="s">
        <v>81</v>
      </c>
      <c r="G3208" s="41" t="s">
        <v>82</v>
      </c>
      <c r="H3208" s="42">
        <v>-3.5127396047653005E-2</v>
      </c>
      <c r="I3208" s="43" t="s">
        <v>33</v>
      </c>
      <c r="J3208" s="44" t="s">
        <v>71272</v>
      </c>
      <c r="K3208" s="44" t="s">
        <v>71273</v>
      </c>
      <c r="L3208" s="44">
        <v>4</v>
      </c>
      <c r="M3208" s="44">
        <v>4</v>
      </c>
    </row>
    <row r="3209" spans="1:13" x14ac:dyDescent="0.25">
      <c r="A3209" s="41" t="s">
        <v>36750</v>
      </c>
      <c r="B3209" s="41" t="s">
        <v>6691</v>
      </c>
      <c r="C3209" s="41" t="s">
        <v>2576</v>
      </c>
      <c r="D3209" s="41" t="s">
        <v>36751</v>
      </c>
      <c r="E3209" s="41" t="s">
        <v>2576</v>
      </c>
      <c r="F3209" s="41" t="s">
        <v>36752</v>
      </c>
      <c r="G3209" s="41" t="s">
        <v>36753</v>
      </c>
      <c r="H3209" s="42">
        <v>0.54218254579456016</v>
      </c>
      <c r="I3209" s="43" t="s">
        <v>33</v>
      </c>
      <c r="J3209" s="44" t="s">
        <v>71274</v>
      </c>
      <c r="K3209" s="44" t="s">
        <v>71275</v>
      </c>
      <c r="L3209" s="44">
        <v>3</v>
      </c>
      <c r="M3209" s="44">
        <v>3</v>
      </c>
    </row>
    <row r="3210" spans="1:13" x14ac:dyDescent="0.25">
      <c r="A3210" s="41" t="s">
        <v>36462</v>
      </c>
      <c r="B3210" s="41" t="s">
        <v>30635</v>
      </c>
      <c r="C3210" s="41" t="s">
        <v>2576</v>
      </c>
      <c r="D3210" s="41" t="s">
        <v>36463</v>
      </c>
      <c r="E3210" s="41" t="s">
        <v>2576</v>
      </c>
      <c r="F3210" s="41" t="s">
        <v>36464</v>
      </c>
      <c r="G3210" s="41" t="s">
        <v>36465</v>
      </c>
      <c r="H3210" s="42">
        <v>0.80499455319135627</v>
      </c>
      <c r="I3210" s="43" t="s">
        <v>33</v>
      </c>
      <c r="J3210" s="44" t="s">
        <v>71276</v>
      </c>
      <c r="K3210" s="44" t="s">
        <v>71277</v>
      </c>
      <c r="L3210" s="44">
        <v>2</v>
      </c>
      <c r="M3210" s="44">
        <v>2</v>
      </c>
    </row>
    <row r="3211" spans="1:13" x14ac:dyDescent="0.25">
      <c r="A3211" s="41" t="s">
        <v>34403</v>
      </c>
      <c r="B3211" s="41" t="s">
        <v>34404</v>
      </c>
      <c r="C3211" s="41" t="s">
        <v>2576</v>
      </c>
      <c r="D3211" s="41" t="s">
        <v>34405</v>
      </c>
      <c r="E3211" s="41" t="s">
        <v>2576</v>
      </c>
      <c r="F3211" s="41" t="s">
        <v>34406</v>
      </c>
      <c r="G3211" s="41" t="s">
        <v>34407</v>
      </c>
      <c r="H3211" s="42">
        <v>1.09970122264531</v>
      </c>
      <c r="I3211" s="43" t="s">
        <v>33</v>
      </c>
      <c r="J3211" s="44" t="s">
        <v>71278</v>
      </c>
      <c r="K3211" s="44" t="s">
        <v>71279</v>
      </c>
      <c r="L3211" s="44">
        <v>3</v>
      </c>
      <c r="M3211" s="44">
        <v>3</v>
      </c>
    </row>
    <row r="3212" spans="1:13" x14ac:dyDescent="0.25">
      <c r="A3212" s="41" t="s">
        <v>33150</v>
      </c>
      <c r="B3212" s="41" t="s">
        <v>2797</v>
      </c>
      <c r="C3212" s="41" t="s">
        <v>2476</v>
      </c>
      <c r="D3212" s="41" t="s">
        <v>2796</v>
      </c>
      <c r="E3212" s="41" t="s">
        <v>2476</v>
      </c>
      <c r="F3212" s="41" t="s">
        <v>2798</v>
      </c>
      <c r="G3212" s="41" t="s">
        <v>2799</v>
      </c>
      <c r="H3212" s="42">
        <v>-0.11558053612908772</v>
      </c>
      <c r="I3212" s="43" t="s">
        <v>33</v>
      </c>
      <c r="J3212" s="44" t="s">
        <v>71280</v>
      </c>
      <c r="K3212" s="44" t="s">
        <v>71281</v>
      </c>
      <c r="L3212" s="44">
        <v>10</v>
      </c>
      <c r="M3212" s="44">
        <v>10</v>
      </c>
    </row>
    <row r="3213" spans="1:13" x14ac:dyDescent="0.25">
      <c r="A3213" s="41" t="s">
        <v>40712</v>
      </c>
      <c r="B3213" s="41"/>
      <c r="C3213" s="41"/>
      <c r="D3213" s="41"/>
      <c r="E3213" s="41"/>
      <c r="F3213" s="41" t="s">
        <v>19570</v>
      </c>
      <c r="G3213" s="41" t="s">
        <v>19571</v>
      </c>
      <c r="H3213" s="42">
        <v>-1.7746755870693243</v>
      </c>
      <c r="I3213" s="43" t="s">
        <v>33</v>
      </c>
      <c r="J3213" s="44" t="s">
        <v>71282</v>
      </c>
      <c r="K3213" s="44" t="s">
        <v>71283</v>
      </c>
      <c r="L3213" s="44">
        <v>2</v>
      </c>
      <c r="M3213" s="44">
        <v>2</v>
      </c>
    </row>
    <row r="3214" spans="1:13" x14ac:dyDescent="0.25">
      <c r="A3214" s="41" t="s">
        <v>36256</v>
      </c>
      <c r="B3214" s="41" t="s">
        <v>15228</v>
      </c>
      <c r="C3214" s="41" t="s">
        <v>2557</v>
      </c>
      <c r="D3214" s="41" t="s">
        <v>36257</v>
      </c>
      <c r="E3214" s="41" t="s">
        <v>2557</v>
      </c>
      <c r="F3214" s="41" t="s">
        <v>15229</v>
      </c>
      <c r="G3214" s="41" t="s">
        <v>15230</v>
      </c>
      <c r="H3214" s="42">
        <v>1.0539527278856391</v>
      </c>
      <c r="I3214" s="43" t="s">
        <v>33</v>
      </c>
      <c r="J3214" s="44" t="s">
        <v>71284</v>
      </c>
      <c r="K3214" s="44" t="s">
        <v>71285</v>
      </c>
      <c r="L3214" s="44">
        <v>2</v>
      </c>
      <c r="M3214" s="44">
        <v>2</v>
      </c>
    </row>
    <row r="3215" spans="1:13" x14ac:dyDescent="0.25">
      <c r="A3215" s="41" t="s">
        <v>28186</v>
      </c>
      <c r="B3215" s="41"/>
      <c r="C3215" s="41"/>
      <c r="D3215" s="41"/>
      <c r="E3215" s="41"/>
      <c r="F3215" s="41" t="s">
        <v>28187</v>
      </c>
      <c r="G3215" s="41" t="s">
        <v>28188</v>
      </c>
      <c r="H3215" s="42">
        <v>-0.45741500296550575</v>
      </c>
      <c r="I3215" s="43" t="s">
        <v>33</v>
      </c>
      <c r="J3215" s="44" t="s">
        <v>71286</v>
      </c>
      <c r="K3215" s="44" t="s">
        <v>71287</v>
      </c>
      <c r="L3215" s="44">
        <v>6</v>
      </c>
      <c r="M3215" s="44">
        <v>2</v>
      </c>
    </row>
    <row r="3216" spans="1:13" x14ac:dyDescent="0.25">
      <c r="A3216" s="41" t="s">
        <v>39261</v>
      </c>
      <c r="B3216" s="41" t="s">
        <v>38327</v>
      </c>
      <c r="C3216" s="41" t="s">
        <v>2595</v>
      </c>
      <c r="D3216" s="41" t="s">
        <v>38328</v>
      </c>
      <c r="E3216" s="41" t="s">
        <v>2466</v>
      </c>
      <c r="F3216" s="41" t="s">
        <v>28187</v>
      </c>
      <c r="G3216" s="41" t="s">
        <v>28188</v>
      </c>
      <c r="H3216" s="42">
        <v>0.25094915008939733</v>
      </c>
      <c r="I3216" s="43" t="s">
        <v>33</v>
      </c>
      <c r="J3216" s="44" t="s">
        <v>71288</v>
      </c>
      <c r="K3216" s="44" t="s">
        <v>71289</v>
      </c>
      <c r="L3216" s="44">
        <v>14</v>
      </c>
      <c r="M3216" s="44">
        <v>1</v>
      </c>
    </row>
    <row r="3217" spans="1:13" x14ac:dyDescent="0.25">
      <c r="A3217" s="41" t="s">
        <v>37124</v>
      </c>
      <c r="B3217" s="41" t="s">
        <v>37125</v>
      </c>
      <c r="C3217" s="41" t="s">
        <v>2576</v>
      </c>
      <c r="D3217" s="41" t="s">
        <v>37126</v>
      </c>
      <c r="E3217" s="41" t="s">
        <v>2576</v>
      </c>
      <c r="F3217" s="41" t="s">
        <v>37127</v>
      </c>
      <c r="G3217" s="41" t="s">
        <v>37128</v>
      </c>
      <c r="H3217" s="42">
        <v>0.21050704261529579</v>
      </c>
      <c r="I3217" s="43" t="s">
        <v>33</v>
      </c>
      <c r="J3217" s="44" t="s">
        <v>71290</v>
      </c>
      <c r="K3217" s="44" t="s">
        <v>71291</v>
      </c>
      <c r="L3217" s="44">
        <v>2</v>
      </c>
      <c r="M3217" s="44">
        <v>2</v>
      </c>
    </row>
    <row r="3218" spans="1:13" x14ac:dyDescent="0.25">
      <c r="A3218" s="41" t="s">
        <v>24487</v>
      </c>
      <c r="B3218" s="41" t="s">
        <v>566</v>
      </c>
      <c r="C3218" s="41" t="s">
        <v>27</v>
      </c>
      <c r="D3218" s="41" t="s">
        <v>24488</v>
      </c>
      <c r="E3218" s="41" t="s">
        <v>27</v>
      </c>
      <c r="F3218" s="41" t="s">
        <v>24489</v>
      </c>
      <c r="G3218" s="41" t="s">
        <v>568</v>
      </c>
      <c r="H3218" s="42">
        <v>-0.48136450491023153</v>
      </c>
      <c r="I3218" s="43" t="s">
        <v>33</v>
      </c>
      <c r="J3218" s="44" t="s">
        <v>71292</v>
      </c>
      <c r="K3218" s="44" t="s">
        <v>71293</v>
      </c>
      <c r="L3218" s="44">
        <v>3</v>
      </c>
      <c r="M3218" s="44">
        <v>3</v>
      </c>
    </row>
    <row r="3219" spans="1:13" x14ac:dyDescent="0.25">
      <c r="A3219" s="41" t="s">
        <v>37907</v>
      </c>
      <c r="B3219" s="41" t="s">
        <v>11630</v>
      </c>
      <c r="C3219" s="41" t="s">
        <v>2576</v>
      </c>
      <c r="D3219" s="41" t="s">
        <v>11629</v>
      </c>
      <c r="E3219" s="41" t="s">
        <v>2678</v>
      </c>
      <c r="F3219" s="41" t="s">
        <v>11631</v>
      </c>
      <c r="G3219" s="41" t="s">
        <v>11632</v>
      </c>
      <c r="H3219" s="42">
        <v>-4.9331715086680668E-2</v>
      </c>
      <c r="I3219" s="43" t="s">
        <v>33</v>
      </c>
      <c r="J3219" s="44" t="s">
        <v>71294</v>
      </c>
      <c r="K3219" s="44" t="s">
        <v>71295</v>
      </c>
      <c r="L3219" s="44">
        <v>4</v>
      </c>
      <c r="M3219" s="44">
        <v>4</v>
      </c>
    </row>
    <row r="3220" spans="1:13" x14ac:dyDescent="0.25">
      <c r="A3220" s="41" t="s">
        <v>34188</v>
      </c>
      <c r="B3220" s="41" t="s">
        <v>34189</v>
      </c>
      <c r="C3220" s="41" t="s">
        <v>2576</v>
      </c>
      <c r="D3220" s="41" t="s">
        <v>34190</v>
      </c>
      <c r="E3220" s="41" t="s">
        <v>2576</v>
      </c>
      <c r="F3220" s="41" t="s">
        <v>34191</v>
      </c>
      <c r="G3220" s="41" t="s">
        <v>34192</v>
      </c>
      <c r="H3220" s="42">
        <v>-1.2006514949724993</v>
      </c>
      <c r="I3220" s="43" t="s">
        <v>33</v>
      </c>
      <c r="J3220" s="44" t="s">
        <v>71296</v>
      </c>
      <c r="K3220" s="44" t="s">
        <v>71297</v>
      </c>
      <c r="L3220" s="44">
        <v>2</v>
      </c>
      <c r="M3220" s="44">
        <v>2</v>
      </c>
    </row>
    <row r="3221" spans="1:13" x14ac:dyDescent="0.25">
      <c r="A3221" s="41" t="s">
        <v>31224</v>
      </c>
      <c r="B3221" s="41" t="s">
        <v>27047</v>
      </c>
      <c r="C3221" s="41" t="s">
        <v>2538</v>
      </c>
      <c r="D3221" s="41" t="s">
        <v>27048</v>
      </c>
      <c r="E3221" s="41" t="s">
        <v>2576</v>
      </c>
      <c r="F3221" s="41" t="s">
        <v>27049</v>
      </c>
      <c r="G3221" s="41" t="s">
        <v>27050</v>
      </c>
      <c r="H3221" s="42">
        <v>0.74123216311457718</v>
      </c>
      <c r="I3221" s="43" t="s">
        <v>33</v>
      </c>
      <c r="J3221" s="44" t="s">
        <v>71298</v>
      </c>
      <c r="K3221" s="44" t="s">
        <v>71299</v>
      </c>
      <c r="L3221" s="44">
        <v>19</v>
      </c>
      <c r="M3221" s="44">
        <v>3</v>
      </c>
    </row>
    <row r="3222" spans="1:13" x14ac:dyDescent="0.25">
      <c r="A3222" s="41" t="s">
        <v>34540</v>
      </c>
      <c r="B3222" s="41" t="s">
        <v>10877</v>
      </c>
      <c r="C3222" s="41" t="s">
        <v>2466</v>
      </c>
      <c r="D3222" s="41" t="s">
        <v>34541</v>
      </c>
      <c r="E3222" s="41" t="s">
        <v>2605</v>
      </c>
      <c r="F3222" s="41" t="s">
        <v>34542</v>
      </c>
      <c r="G3222" s="41" t="s">
        <v>10879</v>
      </c>
      <c r="H3222" s="42">
        <v>4.71870564938403E-2</v>
      </c>
      <c r="I3222" s="43" t="s">
        <v>33</v>
      </c>
      <c r="J3222" s="44" t="s">
        <v>71300</v>
      </c>
      <c r="K3222" s="44" t="s">
        <v>71301</v>
      </c>
      <c r="L3222" s="44">
        <v>11</v>
      </c>
      <c r="M3222" s="44">
        <v>10</v>
      </c>
    </row>
    <row r="3223" spans="1:13" x14ac:dyDescent="0.25">
      <c r="A3223" s="41" t="s">
        <v>36275</v>
      </c>
      <c r="B3223" s="41" t="s">
        <v>10877</v>
      </c>
      <c r="C3223" s="41" t="s">
        <v>2538</v>
      </c>
      <c r="D3223" s="41" t="s">
        <v>34541</v>
      </c>
      <c r="E3223" s="41" t="s">
        <v>2605</v>
      </c>
      <c r="F3223" s="41" t="s">
        <v>34542</v>
      </c>
      <c r="G3223" s="41" t="s">
        <v>10879</v>
      </c>
      <c r="H3223" s="42">
        <v>6.8244672173850066E-2</v>
      </c>
      <c r="I3223" s="43" t="s">
        <v>33</v>
      </c>
      <c r="J3223" s="44" t="s">
        <v>71302</v>
      </c>
      <c r="K3223" s="44" t="s">
        <v>71303</v>
      </c>
      <c r="L3223" s="44">
        <v>4</v>
      </c>
      <c r="M3223" s="44">
        <v>3</v>
      </c>
    </row>
    <row r="3224" spans="1:13" x14ac:dyDescent="0.25">
      <c r="A3224" s="41" t="s">
        <v>32948</v>
      </c>
      <c r="B3224" s="41" t="s">
        <v>5675</v>
      </c>
      <c r="C3224" s="41" t="s">
        <v>2476</v>
      </c>
      <c r="D3224" s="41" t="s">
        <v>32949</v>
      </c>
      <c r="E3224" s="41" t="s">
        <v>2557</v>
      </c>
      <c r="F3224" s="41" t="s">
        <v>32950</v>
      </c>
      <c r="G3224" s="41" t="s">
        <v>25701</v>
      </c>
      <c r="H3224" s="42">
        <v>-0.45406104556358745</v>
      </c>
      <c r="I3224" s="43" t="s">
        <v>33</v>
      </c>
      <c r="J3224" s="44" t="s">
        <v>71304</v>
      </c>
      <c r="K3224" s="44" t="s">
        <v>71305</v>
      </c>
      <c r="L3224" s="44">
        <v>7</v>
      </c>
      <c r="M3224" s="44">
        <v>3</v>
      </c>
    </row>
    <row r="3225" spans="1:13" x14ac:dyDescent="0.25">
      <c r="A3225" s="41" t="s">
        <v>40896</v>
      </c>
      <c r="B3225" s="41" t="s">
        <v>13032</v>
      </c>
      <c r="C3225" s="41" t="s">
        <v>2538</v>
      </c>
      <c r="D3225" s="41" t="s">
        <v>13031</v>
      </c>
      <c r="E3225" s="41" t="s">
        <v>2538</v>
      </c>
      <c r="F3225" s="41" t="s">
        <v>13033</v>
      </c>
      <c r="G3225" s="41" t="s">
        <v>13034</v>
      </c>
      <c r="H3225" s="42">
        <v>0.81045862910462463</v>
      </c>
      <c r="I3225" s="43" t="s">
        <v>33</v>
      </c>
      <c r="J3225" s="44" t="s">
        <v>71306</v>
      </c>
      <c r="K3225" s="44" t="s">
        <v>71307</v>
      </c>
      <c r="L3225" s="44">
        <v>2</v>
      </c>
      <c r="M3225" s="44">
        <v>2</v>
      </c>
    </row>
    <row r="3226" spans="1:13" x14ac:dyDescent="0.25">
      <c r="A3226" s="41" t="s">
        <v>42384</v>
      </c>
      <c r="B3226" s="41"/>
      <c r="C3226" s="41"/>
      <c r="D3226" s="41"/>
      <c r="E3226" s="41"/>
      <c r="F3226" s="41" t="s">
        <v>14987</v>
      </c>
      <c r="G3226" s="41" t="s">
        <v>8982</v>
      </c>
      <c r="H3226" s="42">
        <v>-2.2591628877601471</v>
      </c>
      <c r="I3226" s="43" t="s">
        <v>33</v>
      </c>
      <c r="J3226" s="44" t="s">
        <v>71308</v>
      </c>
      <c r="K3226" s="44" t="s">
        <v>71309</v>
      </c>
      <c r="L3226" s="44">
        <v>10</v>
      </c>
      <c r="M3226" s="44">
        <v>8</v>
      </c>
    </row>
    <row r="3227" spans="1:13" x14ac:dyDescent="0.25">
      <c r="A3227" s="41" t="s">
        <v>32219</v>
      </c>
      <c r="B3227" s="41" t="s">
        <v>14986</v>
      </c>
      <c r="C3227" s="41" t="s">
        <v>2476</v>
      </c>
      <c r="D3227" s="41" t="s">
        <v>14985</v>
      </c>
      <c r="E3227" s="41" t="s">
        <v>2538</v>
      </c>
      <c r="F3227" s="41" t="s">
        <v>14987</v>
      </c>
      <c r="G3227" s="41" t="s">
        <v>8982</v>
      </c>
      <c r="H3227" s="42">
        <v>-4.0755537970713823E-2</v>
      </c>
      <c r="I3227" s="43" t="s">
        <v>33</v>
      </c>
      <c r="J3227" s="44" t="s">
        <v>71310</v>
      </c>
      <c r="K3227" s="44" t="s">
        <v>71311</v>
      </c>
      <c r="L3227" s="44">
        <v>5</v>
      </c>
      <c r="M3227" s="44">
        <v>2</v>
      </c>
    </row>
    <row r="3228" spans="1:13" x14ac:dyDescent="0.25">
      <c r="A3228" s="41" t="s">
        <v>39080</v>
      </c>
      <c r="B3228" s="41" t="s">
        <v>6393</v>
      </c>
      <c r="C3228" s="41" t="s">
        <v>2538</v>
      </c>
      <c r="D3228" s="41" t="s">
        <v>39081</v>
      </c>
      <c r="E3228" s="41" t="s">
        <v>2576</v>
      </c>
      <c r="F3228" s="41" t="s">
        <v>39082</v>
      </c>
      <c r="G3228" s="41" t="s">
        <v>18226</v>
      </c>
      <c r="H3228" s="42">
        <v>-0.15893773037543457</v>
      </c>
      <c r="I3228" s="43" t="s">
        <v>33</v>
      </c>
      <c r="J3228" s="44" t="s">
        <v>71312</v>
      </c>
      <c r="K3228" s="44" t="s">
        <v>71313</v>
      </c>
      <c r="L3228" s="44">
        <v>7</v>
      </c>
      <c r="M3228" s="44">
        <v>7</v>
      </c>
    </row>
    <row r="3229" spans="1:13" x14ac:dyDescent="0.25">
      <c r="A3229" s="41" t="s">
        <v>30621</v>
      </c>
      <c r="B3229" s="41" t="s">
        <v>23261</v>
      </c>
      <c r="C3229" s="41" t="s">
        <v>2576</v>
      </c>
      <c r="D3229" s="41" t="s">
        <v>30622</v>
      </c>
      <c r="E3229" s="41" t="s">
        <v>2538</v>
      </c>
      <c r="F3229" s="41" t="s">
        <v>23262</v>
      </c>
      <c r="G3229" s="41" t="s">
        <v>23263</v>
      </c>
      <c r="H3229" s="42">
        <v>-0.37633120632650469</v>
      </c>
      <c r="I3229" s="43" t="s">
        <v>33</v>
      </c>
      <c r="J3229" s="44" t="s">
        <v>71314</v>
      </c>
      <c r="K3229" s="44" t="s">
        <v>71315</v>
      </c>
      <c r="L3229" s="44">
        <v>17</v>
      </c>
      <c r="M3229" s="44">
        <v>17</v>
      </c>
    </row>
    <row r="3230" spans="1:13" x14ac:dyDescent="0.25">
      <c r="A3230" s="41" t="s">
        <v>37686</v>
      </c>
      <c r="B3230" s="41" t="s">
        <v>7791</v>
      </c>
      <c r="C3230" s="41" t="s">
        <v>2576</v>
      </c>
      <c r="D3230" s="41" t="s">
        <v>7790</v>
      </c>
      <c r="E3230" s="41" t="s">
        <v>2576</v>
      </c>
      <c r="F3230" s="41" t="s">
        <v>7792</v>
      </c>
      <c r="G3230" s="41" t="s">
        <v>7793</v>
      </c>
      <c r="H3230" s="42">
        <v>-7.2680516180380419E-2</v>
      </c>
      <c r="I3230" s="43" t="s">
        <v>33</v>
      </c>
      <c r="J3230" s="44" t="s">
        <v>71316</v>
      </c>
      <c r="K3230" s="44" t="s">
        <v>71317</v>
      </c>
      <c r="L3230" s="44">
        <v>6</v>
      </c>
      <c r="M3230" s="44">
        <v>6</v>
      </c>
    </row>
    <row r="3231" spans="1:13" x14ac:dyDescent="0.25">
      <c r="A3231" s="41" t="s">
        <v>34649</v>
      </c>
      <c r="B3231" s="41" t="s">
        <v>4712</v>
      </c>
      <c r="C3231" s="41" t="s">
        <v>13792</v>
      </c>
      <c r="D3231" s="41" t="s">
        <v>34650</v>
      </c>
      <c r="E3231" s="41" t="s">
        <v>2538</v>
      </c>
      <c r="F3231" s="41" t="s">
        <v>34651</v>
      </c>
      <c r="G3231" s="41" t="s">
        <v>4714</v>
      </c>
      <c r="H3231" s="42">
        <v>4.9054293722002679E-2</v>
      </c>
      <c r="I3231" s="43" t="s">
        <v>33</v>
      </c>
      <c r="J3231" s="44" t="s">
        <v>71318</v>
      </c>
      <c r="K3231" s="44" t="s">
        <v>71319</v>
      </c>
      <c r="L3231" s="44">
        <v>4</v>
      </c>
      <c r="M3231" s="44">
        <v>4</v>
      </c>
    </row>
    <row r="3232" spans="1:13" x14ac:dyDescent="0.25">
      <c r="A3232" s="41" t="s">
        <v>39040</v>
      </c>
      <c r="B3232" s="41" t="s">
        <v>39041</v>
      </c>
      <c r="C3232" s="41" t="s">
        <v>2557</v>
      </c>
      <c r="D3232" s="41" t="s">
        <v>39042</v>
      </c>
      <c r="E3232" s="41" t="s">
        <v>2466</v>
      </c>
      <c r="F3232" s="41" t="s">
        <v>39043</v>
      </c>
      <c r="G3232" s="41" t="s">
        <v>39044</v>
      </c>
      <c r="H3232" s="42">
        <v>-0.67322615112976503</v>
      </c>
      <c r="I3232" s="43" t="s">
        <v>33</v>
      </c>
      <c r="J3232" s="44" t="s">
        <v>71320</v>
      </c>
      <c r="K3232" s="44" t="s">
        <v>71321</v>
      </c>
      <c r="L3232" s="44">
        <v>2</v>
      </c>
      <c r="M3232" s="44">
        <v>2</v>
      </c>
    </row>
    <row r="3233" spans="1:13" x14ac:dyDescent="0.25">
      <c r="A3233" s="41" t="s">
        <v>36316</v>
      </c>
      <c r="B3233" s="41" t="s">
        <v>6721</v>
      </c>
      <c r="C3233" s="41" t="s">
        <v>2576</v>
      </c>
      <c r="D3233" s="41" t="s">
        <v>36317</v>
      </c>
      <c r="E3233" s="41" t="s">
        <v>2576</v>
      </c>
      <c r="F3233" s="41" t="s">
        <v>13944</v>
      </c>
      <c r="G3233" s="41" t="s">
        <v>6723</v>
      </c>
      <c r="H3233" s="42">
        <v>0.58015265523485382</v>
      </c>
      <c r="I3233" s="43" t="s">
        <v>33</v>
      </c>
      <c r="J3233" s="44" t="s">
        <v>71322</v>
      </c>
      <c r="K3233" s="44" t="s">
        <v>71323</v>
      </c>
      <c r="L3233" s="44">
        <v>2</v>
      </c>
      <c r="M3233" s="44">
        <v>2</v>
      </c>
    </row>
    <row r="3234" spans="1:13" x14ac:dyDescent="0.25">
      <c r="A3234" s="41" t="s">
        <v>27622</v>
      </c>
      <c r="B3234" s="41" t="s">
        <v>22108</v>
      </c>
      <c r="C3234" s="41" t="s">
        <v>26118</v>
      </c>
      <c r="D3234" s="41" t="s">
        <v>22107</v>
      </c>
      <c r="E3234" s="41" t="s">
        <v>2557</v>
      </c>
      <c r="F3234" s="41" t="s">
        <v>22109</v>
      </c>
      <c r="G3234" s="41" t="s">
        <v>22110</v>
      </c>
      <c r="H3234" s="42">
        <v>0.10970794438844349</v>
      </c>
      <c r="I3234" s="43" t="s">
        <v>33</v>
      </c>
      <c r="J3234" s="44" t="s">
        <v>71324</v>
      </c>
      <c r="K3234" s="44" t="s">
        <v>71325</v>
      </c>
      <c r="L3234" s="44">
        <v>19</v>
      </c>
      <c r="M3234" s="44">
        <v>19</v>
      </c>
    </row>
    <row r="3235" spans="1:13" x14ac:dyDescent="0.25">
      <c r="A3235" s="41" t="s">
        <v>38964</v>
      </c>
      <c r="B3235" s="41" t="s">
        <v>31523</v>
      </c>
      <c r="C3235" s="41" t="s">
        <v>2466</v>
      </c>
      <c r="D3235" s="41" t="s">
        <v>31524</v>
      </c>
      <c r="E3235" s="41" t="s">
        <v>2538</v>
      </c>
      <c r="F3235" s="41" t="s">
        <v>30865</v>
      </c>
      <c r="G3235" s="41" t="s">
        <v>30866</v>
      </c>
      <c r="H3235" s="42">
        <v>-3.4083875998989897E-2</v>
      </c>
      <c r="I3235" s="43" t="s">
        <v>33</v>
      </c>
      <c r="J3235" s="44" t="s">
        <v>71326</v>
      </c>
      <c r="K3235" s="44" t="s">
        <v>71327</v>
      </c>
      <c r="L3235" s="44">
        <v>70</v>
      </c>
      <c r="M3235" s="44">
        <v>53</v>
      </c>
    </row>
    <row r="3236" spans="1:13" x14ac:dyDescent="0.25">
      <c r="A3236" s="41" t="s">
        <v>30864</v>
      </c>
      <c r="B3236" s="41"/>
      <c r="C3236" s="41"/>
      <c r="D3236" s="41"/>
      <c r="E3236" s="41"/>
      <c r="F3236" s="41" t="s">
        <v>30865</v>
      </c>
      <c r="G3236" s="41" t="s">
        <v>30866</v>
      </c>
      <c r="H3236" s="42">
        <v>0.18089966690114384</v>
      </c>
      <c r="I3236" s="43" t="s">
        <v>33</v>
      </c>
      <c r="J3236" s="44" t="s">
        <v>71328</v>
      </c>
      <c r="K3236" s="44" t="s">
        <v>71329</v>
      </c>
      <c r="L3236" s="44">
        <v>30</v>
      </c>
      <c r="M3236" s="44">
        <v>14</v>
      </c>
    </row>
    <row r="3237" spans="1:13" x14ac:dyDescent="0.25">
      <c r="A3237" s="41" t="s">
        <v>42430</v>
      </c>
      <c r="B3237" s="41" t="s">
        <v>42431</v>
      </c>
      <c r="C3237" s="41" t="s">
        <v>2576</v>
      </c>
      <c r="D3237" s="41" t="s">
        <v>42432</v>
      </c>
      <c r="E3237" s="41" t="s">
        <v>2557</v>
      </c>
      <c r="F3237" s="41" t="s">
        <v>42433</v>
      </c>
      <c r="G3237" s="41" t="s">
        <v>42434</v>
      </c>
      <c r="H3237" s="42">
        <v>0.31290292403163378</v>
      </c>
      <c r="I3237" s="43" t="s">
        <v>33</v>
      </c>
      <c r="J3237" s="44" t="s">
        <v>71330</v>
      </c>
      <c r="K3237" s="44" t="s">
        <v>71331</v>
      </c>
      <c r="L3237" s="44">
        <v>3</v>
      </c>
      <c r="M3237" s="44">
        <v>3</v>
      </c>
    </row>
    <row r="3238" spans="1:13" x14ac:dyDescent="0.25">
      <c r="A3238" s="41" t="s">
        <v>40473</v>
      </c>
      <c r="B3238" s="41" t="s">
        <v>12216</v>
      </c>
      <c r="C3238" s="41" t="s">
        <v>2538</v>
      </c>
      <c r="D3238" s="41" t="s">
        <v>12215</v>
      </c>
      <c r="E3238" s="41" t="s">
        <v>2538</v>
      </c>
      <c r="F3238" s="41" t="s">
        <v>12217</v>
      </c>
      <c r="G3238" s="41" t="s">
        <v>12218</v>
      </c>
      <c r="H3238" s="42">
        <v>0.10587777816575998</v>
      </c>
      <c r="I3238" s="43" t="s">
        <v>33</v>
      </c>
      <c r="J3238" s="44" t="s">
        <v>71332</v>
      </c>
      <c r="K3238" s="44" t="s">
        <v>71333</v>
      </c>
      <c r="L3238" s="44">
        <v>36</v>
      </c>
      <c r="M3238" s="44">
        <v>10</v>
      </c>
    </row>
    <row r="3239" spans="1:13" x14ac:dyDescent="0.25">
      <c r="A3239" s="41" t="s">
        <v>33413</v>
      </c>
      <c r="B3239" s="41" t="s">
        <v>12216</v>
      </c>
      <c r="C3239" s="41" t="s">
        <v>2538</v>
      </c>
      <c r="D3239" s="41" t="s">
        <v>12215</v>
      </c>
      <c r="E3239" s="41" t="s">
        <v>2538</v>
      </c>
      <c r="F3239" s="41" t="s">
        <v>12217</v>
      </c>
      <c r="G3239" s="41" t="s">
        <v>12218</v>
      </c>
      <c r="H3239" s="42">
        <v>0.260213715449648</v>
      </c>
      <c r="I3239" s="43" t="s">
        <v>33</v>
      </c>
      <c r="J3239" s="44" t="s">
        <v>71334</v>
      </c>
      <c r="K3239" s="44" t="s">
        <v>71335</v>
      </c>
      <c r="L3239" s="44">
        <v>42</v>
      </c>
      <c r="M3239" s="44">
        <v>16</v>
      </c>
    </row>
    <row r="3240" spans="1:13" x14ac:dyDescent="0.25">
      <c r="A3240" s="41" t="s">
        <v>32805</v>
      </c>
      <c r="B3240" s="41" t="s">
        <v>32806</v>
      </c>
      <c r="C3240" s="41" t="s">
        <v>2476</v>
      </c>
      <c r="D3240" s="41" t="s">
        <v>32807</v>
      </c>
      <c r="E3240" s="41" t="s">
        <v>2476</v>
      </c>
      <c r="F3240" s="41" t="s">
        <v>32808</v>
      </c>
      <c r="G3240" s="41" t="s">
        <v>32809</v>
      </c>
      <c r="H3240" s="42">
        <v>0.26463991611278959</v>
      </c>
      <c r="I3240" s="43" t="s">
        <v>33</v>
      </c>
      <c r="J3240" s="44" t="s">
        <v>71336</v>
      </c>
      <c r="K3240" s="44" t="s">
        <v>71337</v>
      </c>
      <c r="L3240" s="44">
        <v>2</v>
      </c>
      <c r="M3240" s="44">
        <v>2</v>
      </c>
    </row>
    <row r="3241" spans="1:13" x14ac:dyDescent="0.25">
      <c r="A3241" s="41" t="s">
        <v>36731</v>
      </c>
      <c r="B3241" s="41" t="s">
        <v>36732</v>
      </c>
      <c r="C3241" s="41" t="s">
        <v>2576</v>
      </c>
      <c r="D3241" s="41" t="s">
        <v>36733</v>
      </c>
      <c r="E3241" s="41" t="s">
        <v>2576</v>
      </c>
      <c r="F3241" s="41" t="s">
        <v>36734</v>
      </c>
      <c r="G3241" s="41" t="s">
        <v>36735</v>
      </c>
      <c r="H3241" s="42">
        <v>0.62167938521146648</v>
      </c>
      <c r="I3241" s="43" t="s">
        <v>33</v>
      </c>
      <c r="J3241" s="44" t="s">
        <v>71338</v>
      </c>
      <c r="K3241" s="44" t="s">
        <v>71339</v>
      </c>
      <c r="L3241" s="44">
        <v>2</v>
      </c>
      <c r="M3241" s="44">
        <v>2</v>
      </c>
    </row>
    <row r="3242" spans="1:13" x14ac:dyDescent="0.25">
      <c r="A3242" s="41" t="s">
        <v>37479</v>
      </c>
      <c r="B3242" s="41" t="s">
        <v>23401</v>
      </c>
      <c r="C3242" s="41" t="s">
        <v>13792</v>
      </c>
      <c r="D3242" s="41" t="s">
        <v>37480</v>
      </c>
      <c r="E3242" s="41" t="s">
        <v>2576</v>
      </c>
      <c r="F3242" s="41" t="s">
        <v>37481</v>
      </c>
      <c r="G3242" s="41" t="s">
        <v>37482</v>
      </c>
      <c r="H3242" s="42">
        <v>0.99147360445574817</v>
      </c>
      <c r="I3242" s="43" t="s">
        <v>33</v>
      </c>
      <c r="J3242" s="44" t="s">
        <v>71340</v>
      </c>
      <c r="K3242" s="44" t="s">
        <v>71341</v>
      </c>
      <c r="L3242" s="44">
        <v>3</v>
      </c>
      <c r="M3242" s="44">
        <v>2</v>
      </c>
    </row>
    <row r="3243" spans="1:13" x14ac:dyDescent="0.25">
      <c r="A3243" s="41" t="s">
        <v>31639</v>
      </c>
      <c r="B3243" s="41" t="s">
        <v>23442</v>
      </c>
      <c r="C3243" s="41" t="s">
        <v>9389</v>
      </c>
      <c r="D3243" s="41" t="s">
        <v>23441</v>
      </c>
      <c r="E3243" s="41" t="s">
        <v>2476</v>
      </c>
      <c r="F3243" s="41" t="s">
        <v>23443</v>
      </c>
      <c r="G3243" s="41" t="s">
        <v>23444</v>
      </c>
      <c r="H3243" s="42">
        <v>4.0388306262772726E-2</v>
      </c>
      <c r="I3243" s="43" t="s">
        <v>33</v>
      </c>
      <c r="J3243" s="44" t="s">
        <v>71342</v>
      </c>
      <c r="K3243" s="44" t="s">
        <v>71343</v>
      </c>
      <c r="L3243" s="44">
        <v>8</v>
      </c>
      <c r="M3243" s="44">
        <v>8</v>
      </c>
    </row>
    <row r="3244" spans="1:13" x14ac:dyDescent="0.25">
      <c r="A3244" s="41" t="s">
        <v>34366</v>
      </c>
      <c r="B3244" s="41" t="s">
        <v>26855</v>
      </c>
      <c r="C3244" s="41" t="s">
        <v>2538</v>
      </c>
      <c r="D3244" s="41" t="s">
        <v>34367</v>
      </c>
      <c r="E3244" s="41" t="s">
        <v>2466</v>
      </c>
      <c r="F3244" s="41" t="s">
        <v>34368</v>
      </c>
      <c r="G3244" s="41" t="s">
        <v>16624</v>
      </c>
      <c r="H3244" s="42">
        <v>0.19982927067786177</v>
      </c>
      <c r="I3244" s="43" t="s">
        <v>33</v>
      </c>
      <c r="J3244" s="44" t="s">
        <v>71344</v>
      </c>
      <c r="K3244" s="44" t="s">
        <v>71345</v>
      </c>
      <c r="L3244" s="44">
        <v>9</v>
      </c>
      <c r="M3244" s="44">
        <v>8</v>
      </c>
    </row>
    <row r="3245" spans="1:13" x14ac:dyDescent="0.25">
      <c r="A3245" s="41" t="s">
        <v>41335</v>
      </c>
      <c r="B3245" s="41" t="s">
        <v>41336</v>
      </c>
      <c r="C3245" s="41" t="s">
        <v>2538</v>
      </c>
      <c r="D3245" s="41" t="s">
        <v>41337</v>
      </c>
      <c r="E3245" s="41" t="s">
        <v>2576</v>
      </c>
      <c r="F3245" s="41" t="s">
        <v>41338</v>
      </c>
      <c r="G3245" s="41" t="s">
        <v>41339</v>
      </c>
      <c r="H3245" s="42">
        <v>5.7565602552765945E-2</v>
      </c>
      <c r="I3245" s="43" t="s">
        <v>33</v>
      </c>
      <c r="J3245" s="44" t="s">
        <v>71346</v>
      </c>
      <c r="K3245" s="44" t="s">
        <v>71347</v>
      </c>
      <c r="L3245" s="44">
        <v>6</v>
      </c>
      <c r="M3245" s="44">
        <v>6</v>
      </c>
    </row>
    <row r="3246" spans="1:13" x14ac:dyDescent="0.25">
      <c r="A3246" s="41" t="s">
        <v>26144</v>
      </c>
      <c r="B3246" s="41" t="s">
        <v>939</v>
      </c>
      <c r="C3246" s="41" t="s">
        <v>26118</v>
      </c>
      <c r="D3246" s="41" t="s">
        <v>26145</v>
      </c>
      <c r="E3246" s="41" t="s">
        <v>27</v>
      </c>
      <c r="F3246" s="41" t="s">
        <v>26146</v>
      </c>
      <c r="G3246" s="41" t="s">
        <v>26147</v>
      </c>
      <c r="H3246" s="42">
        <v>-0.34952812792938542</v>
      </c>
      <c r="I3246" s="43" t="s">
        <v>33</v>
      </c>
      <c r="J3246" s="44" t="s">
        <v>71348</v>
      </c>
      <c r="K3246" s="44" t="s">
        <v>71349</v>
      </c>
      <c r="L3246" s="44">
        <v>3</v>
      </c>
      <c r="M3246" s="44">
        <v>3</v>
      </c>
    </row>
    <row r="3247" spans="1:13" x14ac:dyDescent="0.25">
      <c r="A3247" s="41" t="s">
        <v>28309</v>
      </c>
      <c r="B3247" s="41" t="s">
        <v>28310</v>
      </c>
      <c r="C3247" s="41" t="s">
        <v>2557</v>
      </c>
      <c r="D3247" s="41" t="s">
        <v>28311</v>
      </c>
      <c r="E3247" s="41" t="s">
        <v>2576</v>
      </c>
      <c r="F3247" s="41" t="s">
        <v>28312</v>
      </c>
      <c r="G3247" s="41" t="s">
        <v>28313</v>
      </c>
      <c r="H3247" s="42">
        <v>7.1111778385158184E-2</v>
      </c>
      <c r="I3247" s="43" t="s">
        <v>33</v>
      </c>
      <c r="J3247" s="44" t="s">
        <v>71350</v>
      </c>
      <c r="K3247" s="44" t="s">
        <v>71351</v>
      </c>
      <c r="L3247" s="44">
        <v>5</v>
      </c>
      <c r="M3247" s="44">
        <v>5</v>
      </c>
    </row>
    <row r="3248" spans="1:13" x14ac:dyDescent="0.25">
      <c r="A3248" s="41" t="s">
        <v>33004</v>
      </c>
      <c r="B3248" s="41"/>
      <c r="C3248" s="41" t="s">
        <v>2557</v>
      </c>
      <c r="D3248" s="41" t="s">
        <v>33006</v>
      </c>
      <c r="E3248" s="41" t="s">
        <v>2466</v>
      </c>
      <c r="F3248" s="41" t="s">
        <v>33007</v>
      </c>
      <c r="G3248" s="41" t="s">
        <v>33008</v>
      </c>
      <c r="H3248" s="42">
        <v>0.97444562172444538</v>
      </c>
      <c r="I3248" s="43" t="s">
        <v>33</v>
      </c>
      <c r="J3248" s="44" t="s">
        <v>71352</v>
      </c>
      <c r="K3248" s="44" t="s">
        <v>71353</v>
      </c>
      <c r="L3248" s="44">
        <v>2</v>
      </c>
      <c r="M3248" s="44">
        <v>2</v>
      </c>
    </row>
    <row r="3249" spans="1:13" x14ac:dyDescent="0.25">
      <c r="A3249" s="41" t="s">
        <v>30806</v>
      </c>
      <c r="B3249" s="41" t="s">
        <v>6306</v>
      </c>
      <c r="C3249" s="41" t="s">
        <v>13792</v>
      </c>
      <c r="D3249" s="41" t="s">
        <v>30807</v>
      </c>
      <c r="E3249" s="41" t="s">
        <v>2576</v>
      </c>
      <c r="F3249" s="41" t="s">
        <v>30808</v>
      </c>
      <c r="G3249" s="41" t="s">
        <v>8361</v>
      </c>
      <c r="H3249" s="42">
        <v>0.43236336791509467</v>
      </c>
      <c r="I3249" s="43" t="s">
        <v>33</v>
      </c>
      <c r="J3249" s="44" t="s">
        <v>71354</v>
      </c>
      <c r="K3249" s="44" t="s">
        <v>71355</v>
      </c>
      <c r="L3249" s="44">
        <v>5</v>
      </c>
      <c r="M3249" s="44">
        <v>5</v>
      </c>
    </row>
    <row r="3250" spans="1:13" x14ac:dyDescent="0.25">
      <c r="A3250" s="41" t="s">
        <v>32527</v>
      </c>
      <c r="B3250" s="41" t="s">
        <v>2940</v>
      </c>
      <c r="C3250" s="41" t="s">
        <v>2538</v>
      </c>
      <c r="D3250" s="41" t="s">
        <v>30560</v>
      </c>
      <c r="E3250" s="41" t="s">
        <v>2538</v>
      </c>
      <c r="F3250" s="41" t="s">
        <v>30561</v>
      </c>
      <c r="G3250" s="41" t="s">
        <v>30562</v>
      </c>
      <c r="H3250" s="42">
        <v>0.28354600204183383</v>
      </c>
      <c r="I3250" s="43" t="s">
        <v>33</v>
      </c>
      <c r="J3250" s="44" t="s">
        <v>71356</v>
      </c>
      <c r="K3250" s="44" t="s">
        <v>71357</v>
      </c>
      <c r="L3250" s="44">
        <v>5</v>
      </c>
      <c r="M3250" s="44">
        <v>4</v>
      </c>
    </row>
    <row r="3251" spans="1:13" x14ac:dyDescent="0.25">
      <c r="A3251" s="41" t="s">
        <v>30559</v>
      </c>
      <c r="B3251" s="41" t="s">
        <v>2940</v>
      </c>
      <c r="C3251" s="41" t="s">
        <v>2538</v>
      </c>
      <c r="D3251" s="41" t="s">
        <v>30560</v>
      </c>
      <c r="E3251" s="41" t="s">
        <v>2576</v>
      </c>
      <c r="F3251" s="41" t="s">
        <v>30561</v>
      </c>
      <c r="G3251" s="41" t="s">
        <v>30562</v>
      </c>
      <c r="H3251" s="42">
        <v>0.7641584811175004</v>
      </c>
      <c r="I3251" s="43" t="s">
        <v>33</v>
      </c>
      <c r="J3251" s="44" t="s">
        <v>71358</v>
      </c>
      <c r="K3251" s="44" t="s">
        <v>71359</v>
      </c>
      <c r="L3251" s="44">
        <v>4</v>
      </c>
      <c r="M3251" s="44">
        <v>3</v>
      </c>
    </row>
    <row r="3252" spans="1:13" x14ac:dyDescent="0.25">
      <c r="A3252" s="41" t="s">
        <v>34530</v>
      </c>
      <c r="B3252" s="41" t="s">
        <v>21254</v>
      </c>
      <c r="C3252" s="41" t="s">
        <v>2538</v>
      </c>
      <c r="D3252" s="41" t="s">
        <v>21253</v>
      </c>
      <c r="E3252" s="41" t="s">
        <v>2576</v>
      </c>
      <c r="F3252" s="41" t="s">
        <v>21255</v>
      </c>
      <c r="G3252" s="41" t="s">
        <v>21256</v>
      </c>
      <c r="H3252" s="42">
        <v>-0.93658384870691391</v>
      </c>
      <c r="I3252" s="43" t="s">
        <v>33</v>
      </c>
      <c r="J3252" s="44" t="s">
        <v>71360</v>
      </c>
      <c r="K3252" s="44" t="s">
        <v>71361</v>
      </c>
      <c r="L3252" s="44">
        <v>3</v>
      </c>
      <c r="M3252" s="44">
        <v>3</v>
      </c>
    </row>
    <row r="3253" spans="1:13" x14ac:dyDescent="0.25">
      <c r="A3253" s="41" t="s">
        <v>37362</v>
      </c>
      <c r="B3253" s="41" t="s">
        <v>37363</v>
      </c>
      <c r="C3253" s="41" t="s">
        <v>2476</v>
      </c>
      <c r="D3253" s="41" t="s">
        <v>37364</v>
      </c>
      <c r="E3253" s="41" t="s">
        <v>2576</v>
      </c>
      <c r="F3253" s="41" t="s">
        <v>37365</v>
      </c>
      <c r="G3253" s="41" t="s">
        <v>37366</v>
      </c>
      <c r="H3253" s="42">
        <v>0.92684147866017852</v>
      </c>
      <c r="I3253" s="43" t="s">
        <v>33</v>
      </c>
      <c r="J3253" s="44" t="s">
        <v>71362</v>
      </c>
      <c r="K3253" s="44" t="s">
        <v>71363</v>
      </c>
      <c r="L3253" s="44">
        <v>2</v>
      </c>
      <c r="M3253" s="44">
        <v>2</v>
      </c>
    </row>
    <row r="3254" spans="1:13" x14ac:dyDescent="0.25">
      <c r="A3254" s="41" t="s">
        <v>27724</v>
      </c>
      <c r="B3254" s="41" t="s">
        <v>27725</v>
      </c>
      <c r="C3254" s="41" t="s">
        <v>2678</v>
      </c>
      <c r="D3254" s="41" t="s">
        <v>27726</v>
      </c>
      <c r="E3254" s="41" t="s">
        <v>2576</v>
      </c>
      <c r="F3254" s="41" t="s">
        <v>27727</v>
      </c>
      <c r="G3254" s="41" t="s">
        <v>27728</v>
      </c>
      <c r="H3254" s="42">
        <v>0.1407060725191524</v>
      </c>
      <c r="I3254" s="43" t="s">
        <v>33</v>
      </c>
      <c r="J3254" s="44" t="s">
        <v>71364</v>
      </c>
      <c r="K3254" s="44" t="s">
        <v>71365</v>
      </c>
      <c r="L3254" s="44">
        <v>3</v>
      </c>
      <c r="M3254" s="44">
        <v>3</v>
      </c>
    </row>
    <row r="3255" spans="1:13" x14ac:dyDescent="0.25">
      <c r="A3255" s="41" t="s">
        <v>31150</v>
      </c>
      <c r="B3255" s="41" t="s">
        <v>6393</v>
      </c>
      <c r="C3255" s="41" t="s">
        <v>2576</v>
      </c>
      <c r="D3255" s="41" t="s">
        <v>31151</v>
      </c>
      <c r="E3255" s="41" t="s">
        <v>2605</v>
      </c>
      <c r="F3255" s="41" t="s">
        <v>31152</v>
      </c>
      <c r="G3255" s="41" t="s">
        <v>18226</v>
      </c>
      <c r="H3255" s="42">
        <v>2.4972292313872515E-2</v>
      </c>
      <c r="I3255" s="43" t="s">
        <v>33</v>
      </c>
      <c r="J3255" s="44" t="s">
        <v>71366</v>
      </c>
      <c r="K3255" s="44" t="s">
        <v>71367</v>
      </c>
      <c r="L3255" s="44">
        <v>8</v>
      </c>
      <c r="M3255" s="44">
        <v>8</v>
      </c>
    </row>
    <row r="3256" spans="1:13" x14ac:dyDescent="0.25">
      <c r="A3256" s="41" t="s">
        <v>30442</v>
      </c>
      <c r="B3256" s="41" t="s">
        <v>12098</v>
      </c>
      <c r="C3256" s="41" t="s">
        <v>2576</v>
      </c>
      <c r="D3256" s="41" t="s">
        <v>12097</v>
      </c>
      <c r="E3256" s="41" t="s">
        <v>2576</v>
      </c>
      <c r="F3256" s="41" t="s">
        <v>30443</v>
      </c>
      <c r="G3256" s="41" t="s">
        <v>30444</v>
      </c>
      <c r="H3256" s="42">
        <v>0.52408520036777761</v>
      </c>
      <c r="I3256" s="43" t="s">
        <v>33</v>
      </c>
      <c r="J3256" s="44" t="s">
        <v>71368</v>
      </c>
      <c r="K3256" s="44" t="s">
        <v>71369</v>
      </c>
      <c r="L3256" s="44">
        <v>6</v>
      </c>
      <c r="M3256" s="44">
        <v>6</v>
      </c>
    </row>
    <row r="3257" spans="1:13" x14ac:dyDescent="0.25">
      <c r="A3257" s="41" t="s">
        <v>42005</v>
      </c>
      <c r="B3257" s="41"/>
      <c r="C3257" s="41" t="s">
        <v>2476</v>
      </c>
      <c r="D3257" s="41" t="s">
        <v>42007</v>
      </c>
      <c r="E3257" s="41" t="s">
        <v>2557</v>
      </c>
      <c r="F3257" s="41" t="s">
        <v>42008</v>
      </c>
      <c r="G3257" s="41" t="s">
        <v>42009</v>
      </c>
      <c r="H3257" s="42">
        <v>0.12514077648700658</v>
      </c>
      <c r="I3257" s="43" t="s">
        <v>33</v>
      </c>
      <c r="J3257" s="44" t="s">
        <v>71370</v>
      </c>
      <c r="K3257" s="44" t="s">
        <v>71371</v>
      </c>
      <c r="L3257" s="44">
        <v>3</v>
      </c>
      <c r="M3257" s="44">
        <v>3</v>
      </c>
    </row>
    <row r="3258" spans="1:13" x14ac:dyDescent="0.25">
      <c r="A3258" s="41" t="s">
        <v>41071</v>
      </c>
      <c r="B3258" s="41" t="s">
        <v>28252</v>
      </c>
      <c r="C3258" s="41" t="s">
        <v>2538</v>
      </c>
      <c r="D3258" s="41" t="s">
        <v>34262</v>
      </c>
      <c r="E3258" s="41" t="s">
        <v>2466</v>
      </c>
      <c r="F3258" s="41" t="s">
        <v>28254</v>
      </c>
      <c r="G3258" s="41" t="s">
        <v>28255</v>
      </c>
      <c r="H3258" s="42">
        <v>-1.003889732233171</v>
      </c>
      <c r="I3258" s="43" t="s">
        <v>33</v>
      </c>
      <c r="J3258" s="44" t="s">
        <v>71372</v>
      </c>
      <c r="K3258" s="44" t="s">
        <v>71373</v>
      </c>
      <c r="L3258" s="44">
        <v>13</v>
      </c>
      <c r="M3258" s="44">
        <v>3</v>
      </c>
    </row>
    <row r="3259" spans="1:13" x14ac:dyDescent="0.25">
      <c r="A3259" s="41" t="s">
        <v>28251</v>
      </c>
      <c r="B3259" s="41" t="s">
        <v>28252</v>
      </c>
      <c r="C3259" s="41" t="s">
        <v>2466</v>
      </c>
      <c r="D3259" s="41" t="s">
        <v>28253</v>
      </c>
      <c r="E3259" s="41" t="s">
        <v>2538</v>
      </c>
      <c r="F3259" s="41" t="s">
        <v>28254</v>
      </c>
      <c r="G3259" s="41" t="s">
        <v>28255</v>
      </c>
      <c r="H3259" s="42">
        <v>-7.760787934378531E-2</v>
      </c>
      <c r="I3259" s="43" t="s">
        <v>33</v>
      </c>
      <c r="J3259" s="44" t="s">
        <v>71374</v>
      </c>
      <c r="K3259" s="44" t="s">
        <v>71375</v>
      </c>
      <c r="L3259" s="44">
        <v>3</v>
      </c>
      <c r="M3259" s="44">
        <v>3</v>
      </c>
    </row>
    <row r="3260" spans="1:13" x14ac:dyDescent="0.25">
      <c r="A3260" s="41" t="s">
        <v>42071</v>
      </c>
      <c r="B3260" s="41" t="s">
        <v>21064</v>
      </c>
      <c r="C3260" s="41" t="s">
        <v>2538</v>
      </c>
      <c r="D3260" s="41" t="s">
        <v>42072</v>
      </c>
      <c r="E3260" s="41" t="s">
        <v>2538</v>
      </c>
      <c r="F3260" s="41" t="s">
        <v>42073</v>
      </c>
      <c r="G3260" s="41" t="s">
        <v>42074</v>
      </c>
      <c r="H3260" s="42">
        <v>0.2837950023955324</v>
      </c>
      <c r="I3260" s="43" t="s">
        <v>33</v>
      </c>
      <c r="J3260" s="44" t="s">
        <v>71376</v>
      </c>
      <c r="K3260" s="44" t="s">
        <v>71377</v>
      </c>
      <c r="L3260" s="44">
        <v>18</v>
      </c>
      <c r="M3260" s="44">
        <v>18</v>
      </c>
    </row>
    <row r="3261" spans="1:13" x14ac:dyDescent="0.25">
      <c r="A3261" s="41" t="s">
        <v>38117</v>
      </c>
      <c r="B3261" s="41" t="s">
        <v>3888</v>
      </c>
      <c r="C3261" s="41" t="s">
        <v>2476</v>
      </c>
      <c r="D3261" s="41" t="s">
        <v>9174</v>
      </c>
      <c r="E3261" s="41" t="s">
        <v>2476</v>
      </c>
      <c r="F3261" s="41" t="s">
        <v>9175</v>
      </c>
      <c r="G3261" s="41" t="s">
        <v>3890</v>
      </c>
      <c r="H3261" s="42">
        <v>1.1723927715608701E-2</v>
      </c>
      <c r="I3261" s="43" t="s">
        <v>33</v>
      </c>
      <c r="J3261" s="44" t="s">
        <v>71378</v>
      </c>
      <c r="K3261" s="44" t="s">
        <v>71379</v>
      </c>
      <c r="L3261" s="44">
        <v>9</v>
      </c>
      <c r="M3261" s="44">
        <v>3</v>
      </c>
    </row>
    <row r="3262" spans="1:13" x14ac:dyDescent="0.25">
      <c r="A3262" s="41" t="s">
        <v>28714</v>
      </c>
      <c r="B3262" s="41" t="s">
        <v>3888</v>
      </c>
      <c r="C3262" s="41" t="s">
        <v>2476</v>
      </c>
      <c r="D3262" s="41" t="s">
        <v>9174</v>
      </c>
      <c r="E3262" s="41" t="s">
        <v>2476</v>
      </c>
      <c r="F3262" s="41" t="s">
        <v>9175</v>
      </c>
      <c r="G3262" s="41" t="s">
        <v>3890</v>
      </c>
      <c r="H3262" s="42">
        <v>0.2413665421247955</v>
      </c>
      <c r="I3262" s="43" t="s">
        <v>33</v>
      </c>
      <c r="J3262" s="44" t="s">
        <v>71380</v>
      </c>
      <c r="K3262" s="44" t="s">
        <v>71381</v>
      </c>
      <c r="L3262" s="44">
        <v>5</v>
      </c>
      <c r="M3262" s="44">
        <v>5</v>
      </c>
    </row>
    <row r="3263" spans="1:13" x14ac:dyDescent="0.25">
      <c r="A3263" s="41" t="s">
        <v>38336</v>
      </c>
      <c r="B3263" s="41" t="s">
        <v>3888</v>
      </c>
      <c r="C3263" s="41" t="s">
        <v>2476</v>
      </c>
      <c r="D3263" s="41" t="s">
        <v>9174</v>
      </c>
      <c r="E3263" s="41" t="s">
        <v>2576</v>
      </c>
      <c r="F3263" s="41" t="s">
        <v>9175</v>
      </c>
      <c r="G3263" s="41" t="s">
        <v>3890</v>
      </c>
      <c r="H3263" s="42">
        <v>0.29984511368095979</v>
      </c>
      <c r="I3263" s="43" t="s">
        <v>33</v>
      </c>
      <c r="J3263" s="44" t="s">
        <v>71382</v>
      </c>
      <c r="K3263" s="44" t="s">
        <v>71383</v>
      </c>
      <c r="L3263" s="44">
        <v>9</v>
      </c>
      <c r="M3263" s="44">
        <v>3</v>
      </c>
    </row>
    <row r="3264" spans="1:13" x14ac:dyDescent="0.25">
      <c r="A3264" s="41" t="s">
        <v>35757</v>
      </c>
      <c r="B3264" s="41" t="s">
        <v>35758</v>
      </c>
      <c r="C3264" s="41" t="s">
        <v>2576</v>
      </c>
      <c r="D3264" s="41" t="s">
        <v>35759</v>
      </c>
      <c r="E3264" s="41" t="s">
        <v>2576</v>
      </c>
      <c r="F3264" s="41" t="s">
        <v>35760</v>
      </c>
      <c r="G3264" s="41" t="s">
        <v>35761</v>
      </c>
      <c r="H3264" s="42">
        <v>-0.81232205776406818</v>
      </c>
      <c r="I3264" s="43" t="s">
        <v>33</v>
      </c>
      <c r="J3264" s="44" t="s">
        <v>71384</v>
      </c>
      <c r="K3264" s="44" t="s">
        <v>71385</v>
      </c>
      <c r="L3264" s="44">
        <v>2</v>
      </c>
      <c r="M3264" s="44">
        <v>2</v>
      </c>
    </row>
    <row r="3265" spans="1:13" x14ac:dyDescent="0.25">
      <c r="A3265" s="41" t="s">
        <v>27732</v>
      </c>
      <c r="B3265" s="41" t="s">
        <v>4261</v>
      </c>
      <c r="C3265" s="41" t="s">
        <v>2476</v>
      </c>
      <c r="D3265" s="41" t="s">
        <v>27733</v>
      </c>
      <c r="E3265" s="41" t="s">
        <v>2466</v>
      </c>
      <c r="F3265" s="41" t="s">
        <v>27734</v>
      </c>
      <c r="G3265" s="41" t="s">
        <v>27735</v>
      </c>
      <c r="H3265" s="42">
        <v>9.9563619700200001E-2</v>
      </c>
      <c r="I3265" s="43" t="s">
        <v>33</v>
      </c>
      <c r="J3265" s="44" t="s">
        <v>71386</v>
      </c>
      <c r="K3265" s="44" t="s">
        <v>71387</v>
      </c>
      <c r="L3265" s="44">
        <v>2</v>
      </c>
      <c r="M3265" s="44">
        <v>2</v>
      </c>
    </row>
    <row r="3266" spans="1:13" x14ac:dyDescent="0.25">
      <c r="A3266" s="41" t="s">
        <v>40798</v>
      </c>
      <c r="B3266" s="41" t="s">
        <v>4261</v>
      </c>
      <c r="C3266" s="41" t="s">
        <v>2466</v>
      </c>
      <c r="D3266" s="41" t="s">
        <v>40799</v>
      </c>
      <c r="E3266" s="41" t="s">
        <v>2466</v>
      </c>
      <c r="F3266" s="41" t="s">
        <v>40800</v>
      </c>
      <c r="G3266" s="41" t="s">
        <v>40801</v>
      </c>
      <c r="H3266" s="42">
        <v>1.6468583186835886</v>
      </c>
      <c r="I3266" s="43" t="s">
        <v>33</v>
      </c>
      <c r="J3266" s="44" t="s">
        <v>71388</v>
      </c>
      <c r="K3266" s="44" t="s">
        <v>71389</v>
      </c>
      <c r="L3266" s="44">
        <v>2</v>
      </c>
      <c r="M3266" s="44">
        <v>2</v>
      </c>
    </row>
    <row r="3267" spans="1:13" x14ac:dyDescent="0.25">
      <c r="A3267" s="41" t="s">
        <v>35777</v>
      </c>
      <c r="B3267" s="41" t="s">
        <v>35778</v>
      </c>
      <c r="C3267" s="41" t="s">
        <v>2466</v>
      </c>
      <c r="D3267" s="41" t="s">
        <v>35779</v>
      </c>
      <c r="E3267" s="41" t="s">
        <v>2466</v>
      </c>
      <c r="F3267" s="41" t="s">
        <v>35780</v>
      </c>
      <c r="G3267" s="41" t="s">
        <v>35781</v>
      </c>
      <c r="H3267" s="42">
        <v>0.74098637490655239</v>
      </c>
      <c r="I3267" s="43" t="s">
        <v>33</v>
      </c>
      <c r="J3267" s="44" t="s">
        <v>71390</v>
      </c>
      <c r="K3267" s="44" t="s">
        <v>71391</v>
      </c>
      <c r="L3267" s="44">
        <v>5</v>
      </c>
      <c r="M3267" s="44">
        <v>4</v>
      </c>
    </row>
    <row r="3268" spans="1:13" x14ac:dyDescent="0.25">
      <c r="A3268" s="41" t="s">
        <v>29411</v>
      </c>
      <c r="B3268" s="41" t="s">
        <v>29412</v>
      </c>
      <c r="C3268" s="41" t="s">
        <v>2538</v>
      </c>
      <c r="D3268" s="41" t="s">
        <v>29413</v>
      </c>
      <c r="E3268" s="41" t="s">
        <v>2576</v>
      </c>
      <c r="F3268" s="41" t="s">
        <v>29414</v>
      </c>
      <c r="G3268" s="41" t="s">
        <v>29415</v>
      </c>
      <c r="H3268" s="42">
        <v>0.14155455619224791</v>
      </c>
      <c r="I3268" s="43" t="s">
        <v>33</v>
      </c>
      <c r="J3268" s="44" t="s">
        <v>71392</v>
      </c>
      <c r="K3268" s="44" t="s">
        <v>71393</v>
      </c>
      <c r="L3268" s="44">
        <v>2</v>
      </c>
      <c r="M3268" s="44">
        <v>2</v>
      </c>
    </row>
    <row r="3269" spans="1:13" x14ac:dyDescent="0.25">
      <c r="A3269" s="41" t="s">
        <v>42234</v>
      </c>
      <c r="B3269" s="41" t="s">
        <v>8517</v>
      </c>
      <c r="C3269" s="41" t="s">
        <v>2538</v>
      </c>
      <c r="D3269" s="41" t="s">
        <v>8516</v>
      </c>
      <c r="E3269" s="41" t="s">
        <v>2476</v>
      </c>
      <c r="F3269" s="41" t="s">
        <v>8518</v>
      </c>
      <c r="G3269" s="41" t="s">
        <v>8519</v>
      </c>
      <c r="H3269" s="42">
        <v>-0.17489012218897537</v>
      </c>
      <c r="I3269" s="43" t="s">
        <v>33</v>
      </c>
      <c r="J3269" s="44" t="s">
        <v>71394</v>
      </c>
      <c r="K3269" s="44" t="s">
        <v>71395</v>
      </c>
      <c r="L3269" s="44">
        <v>13</v>
      </c>
      <c r="M3269" s="44">
        <v>13</v>
      </c>
    </row>
    <row r="3270" spans="1:13" x14ac:dyDescent="0.25">
      <c r="A3270" s="41" t="s">
        <v>25625</v>
      </c>
      <c r="B3270" s="41" t="s">
        <v>25626</v>
      </c>
      <c r="C3270" s="41" t="s">
        <v>24914</v>
      </c>
      <c r="D3270" s="41" t="s">
        <v>25627</v>
      </c>
      <c r="E3270" s="41" t="s">
        <v>2576</v>
      </c>
      <c r="F3270" s="41" t="s">
        <v>25628</v>
      </c>
      <c r="G3270" s="41" t="s">
        <v>25629</v>
      </c>
      <c r="H3270" s="42">
        <v>-0.28540243731842446</v>
      </c>
      <c r="I3270" s="43" t="s">
        <v>33</v>
      </c>
      <c r="J3270" s="44" t="s">
        <v>71396</v>
      </c>
      <c r="K3270" s="44" t="s">
        <v>71397</v>
      </c>
      <c r="L3270" s="44">
        <v>2</v>
      </c>
      <c r="M3270" s="44">
        <v>2</v>
      </c>
    </row>
    <row r="3271" spans="1:13" x14ac:dyDescent="0.25">
      <c r="A3271" s="41" t="s">
        <v>37516</v>
      </c>
      <c r="B3271" s="41" t="s">
        <v>6393</v>
      </c>
      <c r="C3271" s="41" t="s">
        <v>2476</v>
      </c>
      <c r="D3271" s="41" t="s">
        <v>37517</v>
      </c>
      <c r="E3271" s="41" t="s">
        <v>2576</v>
      </c>
      <c r="F3271" s="41" t="s">
        <v>37518</v>
      </c>
      <c r="G3271" s="41" t="s">
        <v>37519</v>
      </c>
      <c r="H3271" s="42">
        <v>0.88085034603539636</v>
      </c>
      <c r="I3271" s="43" t="s">
        <v>33</v>
      </c>
      <c r="J3271" s="44" t="s">
        <v>71398</v>
      </c>
      <c r="K3271" s="44" t="s">
        <v>71399</v>
      </c>
      <c r="L3271" s="44">
        <v>2</v>
      </c>
      <c r="M3271" s="44">
        <v>2</v>
      </c>
    </row>
    <row r="3272" spans="1:13" x14ac:dyDescent="0.25">
      <c r="A3272" s="41" t="s">
        <v>41246</v>
      </c>
      <c r="B3272" s="41"/>
      <c r="C3272" s="41"/>
      <c r="D3272" s="41"/>
      <c r="E3272" s="41"/>
      <c r="F3272" s="41" t="s">
        <v>41247</v>
      </c>
      <c r="G3272" s="41" t="s">
        <v>41248</v>
      </c>
      <c r="H3272" s="42">
        <v>-0.64871523266223674</v>
      </c>
      <c r="I3272" s="43" t="s">
        <v>33</v>
      </c>
      <c r="J3272" s="44" t="s">
        <v>71400</v>
      </c>
      <c r="K3272" s="44" t="s">
        <v>71401</v>
      </c>
      <c r="L3272" s="44">
        <v>5</v>
      </c>
      <c r="M3272" s="44">
        <v>5</v>
      </c>
    </row>
    <row r="3273" spans="1:13" x14ac:dyDescent="0.25">
      <c r="A3273" s="41" t="s">
        <v>25644</v>
      </c>
      <c r="B3273" s="41" t="s">
        <v>3956</v>
      </c>
      <c r="C3273" s="41" t="s">
        <v>24575</v>
      </c>
      <c r="D3273" s="41" t="s">
        <v>25645</v>
      </c>
      <c r="E3273" s="41" t="s">
        <v>2466</v>
      </c>
      <c r="F3273" s="41" t="s">
        <v>25646</v>
      </c>
      <c r="G3273" s="41" t="s">
        <v>25647</v>
      </c>
      <c r="H3273" s="42">
        <v>-0.85995539314750491</v>
      </c>
      <c r="I3273" s="43" t="s">
        <v>33</v>
      </c>
      <c r="J3273" s="44" t="s">
        <v>71402</v>
      </c>
      <c r="K3273" s="44" t="s">
        <v>71403</v>
      </c>
      <c r="L3273" s="44">
        <v>2</v>
      </c>
      <c r="M3273" s="44">
        <v>2</v>
      </c>
    </row>
    <row r="3274" spans="1:13" x14ac:dyDescent="0.25">
      <c r="A3274" s="41" t="s">
        <v>28215</v>
      </c>
      <c r="B3274" s="41" t="s">
        <v>6508</v>
      </c>
      <c r="C3274" s="41" t="s">
        <v>2476</v>
      </c>
      <c r="D3274" s="41" t="s">
        <v>28216</v>
      </c>
      <c r="E3274" s="41" t="s">
        <v>2576</v>
      </c>
      <c r="F3274" s="41" t="s">
        <v>28217</v>
      </c>
      <c r="G3274" s="41" t="s">
        <v>22033</v>
      </c>
      <c r="H3274" s="42">
        <v>-0.35403052033508881</v>
      </c>
      <c r="I3274" s="43" t="s">
        <v>33</v>
      </c>
      <c r="J3274" s="44" t="s">
        <v>71404</v>
      </c>
      <c r="K3274" s="44" t="s">
        <v>71405</v>
      </c>
      <c r="L3274" s="44">
        <v>4</v>
      </c>
      <c r="M3274" s="44">
        <v>4</v>
      </c>
    </row>
    <row r="3275" spans="1:13" x14ac:dyDescent="0.25">
      <c r="A3275" s="41" t="s">
        <v>37589</v>
      </c>
      <c r="B3275" s="41" t="s">
        <v>19827</v>
      </c>
      <c r="C3275" s="41" t="s">
        <v>2476</v>
      </c>
      <c r="D3275" s="41" t="s">
        <v>37590</v>
      </c>
      <c r="E3275" s="41" t="s">
        <v>2538</v>
      </c>
      <c r="F3275" s="41" t="s">
        <v>37591</v>
      </c>
      <c r="G3275" s="41" t="s">
        <v>37592</v>
      </c>
      <c r="H3275" s="42">
        <v>2.0116093748270107</v>
      </c>
      <c r="I3275" s="43" t="s">
        <v>33</v>
      </c>
      <c r="J3275" s="44" t="s">
        <v>71406</v>
      </c>
      <c r="K3275" s="44" t="s">
        <v>71407</v>
      </c>
      <c r="L3275" s="44">
        <v>2</v>
      </c>
      <c r="M3275" s="44">
        <v>2</v>
      </c>
    </row>
    <row r="3276" spans="1:13" x14ac:dyDescent="0.25">
      <c r="A3276" s="41" t="s">
        <v>27876</v>
      </c>
      <c r="B3276" s="41" t="s">
        <v>27877</v>
      </c>
      <c r="C3276" s="41" t="s">
        <v>2538</v>
      </c>
      <c r="D3276" s="41" t="s">
        <v>27878</v>
      </c>
      <c r="E3276" s="41" t="s">
        <v>2576</v>
      </c>
      <c r="F3276" s="41" t="s">
        <v>27879</v>
      </c>
      <c r="G3276" s="41" t="s">
        <v>27880</v>
      </c>
      <c r="H3276" s="42">
        <v>-0.63516770305446757</v>
      </c>
      <c r="I3276" s="43" t="s">
        <v>33</v>
      </c>
      <c r="J3276" s="44" t="s">
        <v>71408</v>
      </c>
      <c r="K3276" s="44" t="s">
        <v>71409</v>
      </c>
      <c r="L3276" s="44">
        <v>4</v>
      </c>
      <c r="M3276" s="44">
        <v>4</v>
      </c>
    </row>
    <row r="3277" spans="1:13" x14ac:dyDescent="0.25">
      <c r="A3277" s="41" t="s">
        <v>26180</v>
      </c>
      <c r="B3277" s="41" t="s">
        <v>26181</v>
      </c>
      <c r="C3277" s="41" t="s">
        <v>21679</v>
      </c>
      <c r="D3277" s="41" t="s">
        <v>26182</v>
      </c>
      <c r="E3277" s="41" t="s">
        <v>27</v>
      </c>
      <c r="F3277" s="41" t="s">
        <v>26183</v>
      </c>
      <c r="G3277" s="41" t="s">
        <v>26184</v>
      </c>
      <c r="H3277" s="42">
        <v>-2.077305878695197</v>
      </c>
      <c r="I3277" s="43" t="s">
        <v>33</v>
      </c>
      <c r="J3277" s="44" t="s">
        <v>71410</v>
      </c>
      <c r="K3277" s="44" t="s">
        <v>71411</v>
      </c>
      <c r="L3277" s="44">
        <v>2</v>
      </c>
      <c r="M3277" s="44">
        <v>2</v>
      </c>
    </row>
    <row r="3278" spans="1:13" x14ac:dyDescent="0.25">
      <c r="A3278" s="41" t="s">
        <v>34898</v>
      </c>
      <c r="B3278" s="41" t="s">
        <v>34899</v>
      </c>
      <c r="C3278" s="41" t="s">
        <v>2476</v>
      </c>
      <c r="D3278" s="41" t="s">
        <v>34900</v>
      </c>
      <c r="E3278" s="41" t="s">
        <v>2466</v>
      </c>
      <c r="F3278" s="41" t="s">
        <v>34901</v>
      </c>
      <c r="G3278" s="41" t="s">
        <v>34902</v>
      </c>
      <c r="H3278" s="42">
        <v>-9.251412115239073E-2</v>
      </c>
      <c r="I3278" s="43" t="s">
        <v>33</v>
      </c>
      <c r="J3278" s="44" t="s">
        <v>71412</v>
      </c>
      <c r="K3278" s="44" t="s">
        <v>71413</v>
      </c>
      <c r="L3278" s="44">
        <v>4</v>
      </c>
      <c r="M3278" s="44">
        <v>4</v>
      </c>
    </row>
    <row r="3279" spans="1:13" x14ac:dyDescent="0.25">
      <c r="A3279" s="41" t="s">
        <v>40070</v>
      </c>
      <c r="B3279" s="41" t="s">
        <v>40071</v>
      </c>
      <c r="C3279" s="41" t="s">
        <v>2538</v>
      </c>
      <c r="D3279" s="41" t="s">
        <v>40072</v>
      </c>
      <c r="E3279" s="41" t="s">
        <v>2605</v>
      </c>
      <c r="F3279" s="41" t="s">
        <v>40073</v>
      </c>
      <c r="G3279" s="41" t="s">
        <v>40074</v>
      </c>
      <c r="H3279" s="42">
        <v>0.70830605902165145</v>
      </c>
      <c r="I3279" s="43" t="s">
        <v>33</v>
      </c>
      <c r="J3279" s="44" t="s">
        <v>71414</v>
      </c>
      <c r="K3279" s="44" t="s">
        <v>71415</v>
      </c>
      <c r="L3279" s="44">
        <v>2</v>
      </c>
      <c r="M3279" s="44">
        <v>2</v>
      </c>
    </row>
    <row r="3280" spans="1:13" x14ac:dyDescent="0.25">
      <c r="A3280" s="41" t="s">
        <v>31390</v>
      </c>
      <c r="B3280" s="41" t="s">
        <v>4712</v>
      </c>
      <c r="C3280" s="41" t="s">
        <v>3522</v>
      </c>
      <c r="D3280" s="41" t="s">
        <v>9404</v>
      </c>
      <c r="E3280" s="41" t="s">
        <v>2557</v>
      </c>
      <c r="F3280" s="41" t="s">
        <v>9405</v>
      </c>
      <c r="G3280" s="41" t="s">
        <v>4714</v>
      </c>
      <c r="H3280" s="42">
        <v>8.013132116049107E-2</v>
      </c>
      <c r="I3280" s="43" t="s">
        <v>33</v>
      </c>
      <c r="J3280" s="44" t="s">
        <v>71416</v>
      </c>
      <c r="K3280" s="44" t="s">
        <v>71417</v>
      </c>
      <c r="L3280" s="44">
        <v>3</v>
      </c>
      <c r="M3280" s="44">
        <v>3</v>
      </c>
    </row>
    <row r="3281" spans="1:13" x14ac:dyDescent="0.25">
      <c r="A3281" s="41" t="s">
        <v>29531</v>
      </c>
      <c r="B3281" s="41"/>
      <c r="C3281" s="41" t="s">
        <v>27931</v>
      </c>
      <c r="D3281" s="41" t="s">
        <v>29533</v>
      </c>
      <c r="E3281" s="41" t="s">
        <v>2504</v>
      </c>
      <c r="F3281" s="41" t="s">
        <v>29534</v>
      </c>
      <c r="G3281" s="41" t="s">
        <v>29401</v>
      </c>
      <c r="H3281" s="42">
        <v>0.454469121719283</v>
      </c>
      <c r="I3281" s="43" t="s">
        <v>33</v>
      </c>
      <c r="J3281" s="44" t="s">
        <v>71418</v>
      </c>
      <c r="K3281" s="44" t="s">
        <v>71419</v>
      </c>
      <c r="L3281" s="44">
        <v>2</v>
      </c>
      <c r="M3281" s="44">
        <v>2</v>
      </c>
    </row>
    <row r="3282" spans="1:13" x14ac:dyDescent="0.25">
      <c r="A3282" s="41" t="s">
        <v>26439</v>
      </c>
      <c r="B3282" s="41" t="s">
        <v>26440</v>
      </c>
      <c r="C3282" s="41" t="s">
        <v>2494</v>
      </c>
      <c r="D3282" s="41" t="s">
        <v>26441</v>
      </c>
      <c r="E3282" s="41" t="s">
        <v>27</v>
      </c>
      <c r="F3282" s="41" t="s">
        <v>26442</v>
      </c>
      <c r="G3282" s="41" t="s">
        <v>26443</v>
      </c>
      <c r="H3282" s="42">
        <v>9.7917017820771529E-3</v>
      </c>
      <c r="I3282" s="43" t="s">
        <v>33</v>
      </c>
      <c r="J3282" s="44" t="s">
        <v>71420</v>
      </c>
      <c r="K3282" s="44" t="s">
        <v>71421</v>
      </c>
      <c r="L3282" s="44">
        <v>4</v>
      </c>
      <c r="M3282" s="44">
        <v>4</v>
      </c>
    </row>
    <row r="3283" spans="1:13" x14ac:dyDescent="0.25">
      <c r="A3283" s="41" t="s">
        <v>39570</v>
      </c>
      <c r="B3283" s="41" t="s">
        <v>39571</v>
      </c>
      <c r="C3283" s="41" t="s">
        <v>2678</v>
      </c>
      <c r="D3283" s="41" t="s">
        <v>39572</v>
      </c>
      <c r="E3283" s="41" t="s">
        <v>2576</v>
      </c>
      <c r="F3283" s="41" t="s">
        <v>39573</v>
      </c>
      <c r="G3283" s="41" t="s">
        <v>39574</v>
      </c>
      <c r="H3283" s="42">
        <v>0.24038917381584909</v>
      </c>
      <c r="I3283" s="43" t="s">
        <v>33</v>
      </c>
      <c r="J3283" s="44" t="s">
        <v>71422</v>
      </c>
      <c r="K3283" s="44" t="s">
        <v>71423</v>
      </c>
      <c r="L3283" s="44">
        <v>6</v>
      </c>
      <c r="M3283" s="44">
        <v>6</v>
      </c>
    </row>
    <row r="3284" spans="1:13" x14ac:dyDescent="0.25">
      <c r="A3284" s="41" t="s">
        <v>33291</v>
      </c>
      <c r="B3284" s="41"/>
      <c r="C3284" s="41"/>
      <c r="D3284" s="41"/>
      <c r="E3284" s="41"/>
      <c r="F3284" s="41" t="s">
        <v>33292</v>
      </c>
      <c r="G3284" s="41" t="s">
        <v>33293</v>
      </c>
      <c r="H3284" s="42">
        <v>-1.6731171401185976</v>
      </c>
      <c r="I3284" s="43" t="s">
        <v>33</v>
      </c>
      <c r="J3284" s="44" t="s">
        <v>71424</v>
      </c>
      <c r="K3284" s="44" t="s">
        <v>71425</v>
      </c>
      <c r="L3284" s="44">
        <v>2</v>
      </c>
      <c r="M3284" s="44">
        <v>2</v>
      </c>
    </row>
    <row r="3285" spans="1:13" x14ac:dyDescent="0.25">
      <c r="A3285" s="41" t="s">
        <v>40064</v>
      </c>
      <c r="B3285" s="41" t="s">
        <v>3847</v>
      </c>
      <c r="C3285" s="41" t="s">
        <v>2678</v>
      </c>
      <c r="D3285" s="41" t="s">
        <v>40065</v>
      </c>
      <c r="E3285" s="41" t="s">
        <v>2538</v>
      </c>
      <c r="F3285" s="41" t="s">
        <v>40066</v>
      </c>
      <c r="G3285" s="41" t="s">
        <v>3849</v>
      </c>
      <c r="H3285" s="42">
        <v>0.79148795624891077</v>
      </c>
      <c r="I3285" s="43" t="s">
        <v>33</v>
      </c>
      <c r="J3285" s="44" t="s">
        <v>71426</v>
      </c>
      <c r="K3285" s="44" t="s">
        <v>71427</v>
      </c>
      <c r="L3285" s="44">
        <v>2</v>
      </c>
      <c r="M3285" s="44">
        <v>2</v>
      </c>
    </row>
    <row r="3286" spans="1:13" x14ac:dyDescent="0.25">
      <c r="A3286" s="41" t="s">
        <v>30368</v>
      </c>
      <c r="B3286" s="41"/>
      <c r="C3286" s="41"/>
      <c r="D3286" s="41"/>
      <c r="E3286" s="41"/>
      <c r="F3286" s="41" t="s">
        <v>13576</v>
      </c>
      <c r="G3286" s="41" t="s">
        <v>13577</v>
      </c>
      <c r="H3286" s="42">
        <v>0.60110760750595604</v>
      </c>
      <c r="I3286" s="43" t="s">
        <v>33</v>
      </c>
      <c r="J3286" s="44" t="s">
        <v>71428</v>
      </c>
      <c r="K3286" s="44" t="s">
        <v>71429</v>
      </c>
      <c r="L3286" s="44">
        <v>4</v>
      </c>
      <c r="M3286" s="44">
        <v>4</v>
      </c>
    </row>
    <row r="3287" spans="1:13" x14ac:dyDescent="0.25">
      <c r="A3287" s="41" t="s">
        <v>35642</v>
      </c>
      <c r="B3287" s="41" t="s">
        <v>14790</v>
      </c>
      <c r="C3287" s="41" t="s">
        <v>2476</v>
      </c>
      <c r="D3287" s="41" t="s">
        <v>17804</v>
      </c>
      <c r="E3287" s="41" t="s">
        <v>2538</v>
      </c>
      <c r="F3287" s="41" t="s">
        <v>17805</v>
      </c>
      <c r="G3287" s="41" t="s">
        <v>14792</v>
      </c>
      <c r="H3287" s="42">
        <v>-1.5916661928081728E-2</v>
      </c>
      <c r="I3287" s="43" t="s">
        <v>33</v>
      </c>
      <c r="J3287" s="44" t="s">
        <v>71430</v>
      </c>
      <c r="K3287" s="44" t="s">
        <v>71431</v>
      </c>
      <c r="L3287" s="44">
        <v>6</v>
      </c>
      <c r="M3287" s="44">
        <v>6</v>
      </c>
    </row>
    <row r="3288" spans="1:13" x14ac:dyDescent="0.25">
      <c r="A3288" s="41" t="s">
        <v>32004</v>
      </c>
      <c r="B3288" s="41" t="s">
        <v>4190</v>
      </c>
      <c r="C3288" s="41" t="s">
        <v>2476</v>
      </c>
      <c r="D3288" s="41" t="s">
        <v>10237</v>
      </c>
      <c r="E3288" s="41" t="s">
        <v>2476</v>
      </c>
      <c r="F3288" s="41" t="s">
        <v>10238</v>
      </c>
      <c r="G3288" s="41" t="s">
        <v>10239</v>
      </c>
      <c r="H3288" s="42">
        <v>0.26609036438266093</v>
      </c>
      <c r="I3288" s="43" t="s">
        <v>33</v>
      </c>
      <c r="J3288" s="44" t="s">
        <v>71432</v>
      </c>
      <c r="K3288" s="44" t="s">
        <v>71433</v>
      </c>
      <c r="L3288" s="44">
        <v>3</v>
      </c>
      <c r="M3288" s="44">
        <v>3</v>
      </c>
    </row>
    <row r="3289" spans="1:13" x14ac:dyDescent="0.25">
      <c r="A3289" s="41" t="s">
        <v>27002</v>
      </c>
      <c r="B3289" s="41" t="s">
        <v>20621</v>
      </c>
      <c r="C3289" s="41" t="s">
        <v>2538</v>
      </c>
      <c r="D3289" s="41" t="s">
        <v>20620</v>
      </c>
      <c r="E3289" s="41" t="s">
        <v>2557</v>
      </c>
      <c r="F3289" s="41" t="s">
        <v>20622</v>
      </c>
      <c r="G3289" s="41" t="s">
        <v>20623</v>
      </c>
      <c r="H3289" s="42">
        <v>0.30241260824371491</v>
      </c>
      <c r="I3289" s="43" t="s">
        <v>33</v>
      </c>
      <c r="J3289" s="44" t="s">
        <v>71434</v>
      </c>
      <c r="K3289" s="44" t="s">
        <v>71435</v>
      </c>
      <c r="L3289" s="44">
        <v>6</v>
      </c>
      <c r="M3289" s="44">
        <v>6</v>
      </c>
    </row>
    <row r="3290" spans="1:13" x14ac:dyDescent="0.25">
      <c r="A3290" s="41" t="s">
        <v>30565</v>
      </c>
      <c r="B3290" s="41" t="s">
        <v>30566</v>
      </c>
      <c r="C3290" s="41" t="s">
        <v>30567</v>
      </c>
      <c r="D3290" s="41" t="s">
        <v>30568</v>
      </c>
      <c r="E3290" s="41" t="s">
        <v>2557</v>
      </c>
      <c r="F3290" s="41" t="s">
        <v>30569</v>
      </c>
      <c r="G3290" s="41" t="s">
        <v>30570</v>
      </c>
      <c r="H3290" s="42">
        <v>0.29236274519445626</v>
      </c>
      <c r="I3290" s="43" t="s">
        <v>33</v>
      </c>
      <c r="J3290" s="44" t="s">
        <v>71436</v>
      </c>
      <c r="K3290" s="44" t="s">
        <v>71437</v>
      </c>
      <c r="L3290" s="44">
        <v>2</v>
      </c>
      <c r="M3290" s="44">
        <v>2</v>
      </c>
    </row>
    <row r="3291" spans="1:13" x14ac:dyDescent="0.25">
      <c r="A3291" s="41" t="s">
        <v>29164</v>
      </c>
      <c r="B3291" s="41" t="s">
        <v>29165</v>
      </c>
      <c r="C3291" s="41" t="s">
        <v>14570</v>
      </c>
      <c r="D3291" s="41" t="s">
        <v>29166</v>
      </c>
      <c r="E3291" s="41" t="s">
        <v>2557</v>
      </c>
      <c r="F3291" s="41" t="s">
        <v>29167</v>
      </c>
      <c r="G3291" s="41" t="s">
        <v>29168</v>
      </c>
      <c r="H3291" s="42">
        <v>0.23648371046278546</v>
      </c>
      <c r="I3291" s="43" t="s">
        <v>33</v>
      </c>
      <c r="J3291" s="44" t="s">
        <v>71438</v>
      </c>
      <c r="K3291" s="44" t="s">
        <v>71439</v>
      </c>
      <c r="L3291" s="44">
        <v>4</v>
      </c>
      <c r="M3291" s="44">
        <v>4</v>
      </c>
    </row>
    <row r="3292" spans="1:13" x14ac:dyDescent="0.25">
      <c r="A3292" s="41" t="s">
        <v>32606</v>
      </c>
      <c r="B3292" s="41" t="s">
        <v>7041</v>
      </c>
      <c r="C3292" s="41" t="s">
        <v>2476</v>
      </c>
      <c r="D3292" s="41" t="s">
        <v>7040</v>
      </c>
      <c r="E3292" s="41" t="s">
        <v>2557</v>
      </c>
      <c r="F3292" s="41" t="s">
        <v>7042</v>
      </c>
      <c r="G3292" s="41" t="s">
        <v>7043</v>
      </c>
      <c r="H3292" s="42">
        <v>-9.1688932968692766E-2</v>
      </c>
      <c r="I3292" s="43" t="s">
        <v>33</v>
      </c>
      <c r="J3292" s="44" t="s">
        <v>71440</v>
      </c>
      <c r="K3292" s="44" t="s">
        <v>71441</v>
      </c>
      <c r="L3292" s="44">
        <v>6</v>
      </c>
      <c r="M3292" s="44">
        <v>6</v>
      </c>
    </row>
    <row r="3293" spans="1:13" x14ac:dyDescent="0.25">
      <c r="A3293" s="41" t="s">
        <v>25713</v>
      </c>
      <c r="B3293" s="41" t="s">
        <v>800</v>
      </c>
      <c r="C3293" s="41" t="s">
        <v>24521</v>
      </c>
      <c r="D3293" s="41" t="s">
        <v>21210</v>
      </c>
      <c r="E3293" s="41" t="s">
        <v>2466</v>
      </c>
      <c r="F3293" s="41" t="s">
        <v>4737</v>
      </c>
      <c r="G3293" s="41" t="s">
        <v>4738</v>
      </c>
      <c r="H3293" s="42">
        <v>-5.2939119443792322E-2</v>
      </c>
      <c r="I3293" s="43" t="s">
        <v>33</v>
      </c>
      <c r="J3293" s="44" t="s">
        <v>71442</v>
      </c>
      <c r="K3293" s="44" t="s">
        <v>71443</v>
      </c>
      <c r="L3293" s="44">
        <v>12</v>
      </c>
      <c r="M3293" s="44">
        <v>3</v>
      </c>
    </row>
    <row r="3294" spans="1:13" x14ac:dyDescent="0.25">
      <c r="A3294" s="41" t="s">
        <v>39935</v>
      </c>
      <c r="B3294" s="41" t="s">
        <v>800</v>
      </c>
      <c r="C3294" s="41" t="s">
        <v>2494</v>
      </c>
      <c r="D3294" s="41" t="s">
        <v>21210</v>
      </c>
      <c r="E3294" s="41" t="s">
        <v>2466</v>
      </c>
      <c r="F3294" s="41" t="s">
        <v>4737</v>
      </c>
      <c r="G3294" s="41" t="s">
        <v>4738</v>
      </c>
      <c r="H3294" s="42">
        <v>-1.0587580823650303E-2</v>
      </c>
      <c r="I3294" s="43" t="s">
        <v>33</v>
      </c>
      <c r="J3294" s="44" t="s">
        <v>71444</v>
      </c>
      <c r="K3294" s="44" t="s">
        <v>71445</v>
      </c>
      <c r="L3294" s="44">
        <v>20</v>
      </c>
      <c r="M3294" s="44">
        <v>14</v>
      </c>
    </row>
    <row r="3295" spans="1:13" x14ac:dyDescent="0.25">
      <c r="A3295" s="41" t="s">
        <v>39076</v>
      </c>
      <c r="B3295" s="41" t="s">
        <v>800</v>
      </c>
      <c r="C3295" s="41" t="s">
        <v>2466</v>
      </c>
      <c r="D3295" s="41" t="s">
        <v>21210</v>
      </c>
      <c r="E3295" s="41" t="s">
        <v>2466</v>
      </c>
      <c r="F3295" s="41" t="s">
        <v>4737</v>
      </c>
      <c r="G3295" s="41" t="s">
        <v>4738</v>
      </c>
      <c r="H3295" s="42">
        <v>0.31524365771021123</v>
      </c>
      <c r="I3295" s="43" t="s">
        <v>33</v>
      </c>
      <c r="J3295" s="44" t="s">
        <v>71446</v>
      </c>
      <c r="K3295" s="44" t="s">
        <v>71447</v>
      </c>
      <c r="L3295" s="44">
        <v>6</v>
      </c>
      <c r="M3295" s="44">
        <v>2</v>
      </c>
    </row>
    <row r="3296" spans="1:13" x14ac:dyDescent="0.25">
      <c r="A3296" s="41" t="s">
        <v>35239</v>
      </c>
      <c r="B3296" s="41" t="s">
        <v>6779</v>
      </c>
      <c r="C3296" s="41" t="s">
        <v>2538</v>
      </c>
      <c r="D3296" s="41" t="s">
        <v>35240</v>
      </c>
      <c r="E3296" s="41" t="s">
        <v>2538</v>
      </c>
      <c r="F3296" s="41" t="s">
        <v>35241</v>
      </c>
      <c r="G3296" s="41" t="s">
        <v>7529</v>
      </c>
      <c r="H3296" s="42">
        <v>-0.38765151671467735</v>
      </c>
      <c r="I3296" s="43" t="s">
        <v>33</v>
      </c>
      <c r="J3296" s="44" t="s">
        <v>71448</v>
      </c>
      <c r="K3296" s="44" t="s">
        <v>71449</v>
      </c>
      <c r="L3296" s="44">
        <v>5</v>
      </c>
      <c r="M3296" s="44">
        <v>5</v>
      </c>
    </row>
    <row r="3297" spans="1:13" x14ac:dyDescent="0.25">
      <c r="A3297" s="41" t="s">
        <v>33383</v>
      </c>
      <c r="B3297" s="41" t="s">
        <v>22678</v>
      </c>
      <c r="C3297" s="41" t="s">
        <v>2576</v>
      </c>
      <c r="D3297" s="41" t="s">
        <v>22677</v>
      </c>
      <c r="E3297" s="41" t="s">
        <v>2576</v>
      </c>
      <c r="F3297" s="41" t="s">
        <v>22679</v>
      </c>
      <c r="G3297" s="41" t="s">
        <v>22680</v>
      </c>
      <c r="H3297" s="42">
        <v>0.35146581532640048</v>
      </c>
      <c r="I3297" s="43" t="s">
        <v>33</v>
      </c>
      <c r="J3297" s="44" t="s">
        <v>71450</v>
      </c>
      <c r="K3297" s="44" t="s">
        <v>71451</v>
      </c>
      <c r="L3297" s="44">
        <v>4</v>
      </c>
      <c r="M3297" s="44">
        <v>4</v>
      </c>
    </row>
    <row r="3298" spans="1:13" x14ac:dyDescent="0.25">
      <c r="A3298" s="41" t="s">
        <v>39372</v>
      </c>
      <c r="B3298" s="41" t="s">
        <v>8644</v>
      </c>
      <c r="C3298" s="41" t="s">
        <v>2538</v>
      </c>
      <c r="D3298" s="41" t="s">
        <v>18742</v>
      </c>
      <c r="E3298" s="41" t="s">
        <v>2538</v>
      </c>
      <c r="F3298" s="41" t="s">
        <v>18743</v>
      </c>
      <c r="G3298" s="41" t="s">
        <v>8646</v>
      </c>
      <c r="H3298" s="42">
        <v>0.2278412031723647</v>
      </c>
      <c r="I3298" s="43" t="s">
        <v>33</v>
      </c>
      <c r="J3298" s="44" t="s">
        <v>71452</v>
      </c>
      <c r="K3298" s="44" t="s">
        <v>71453</v>
      </c>
      <c r="L3298" s="44">
        <v>22</v>
      </c>
      <c r="M3298" s="44">
        <v>22</v>
      </c>
    </row>
    <row r="3299" spans="1:13" x14ac:dyDescent="0.25">
      <c r="A3299" s="41" t="s">
        <v>37186</v>
      </c>
      <c r="B3299" s="41" t="s">
        <v>24094</v>
      </c>
      <c r="C3299" s="41" t="s">
        <v>2466</v>
      </c>
      <c r="D3299" s="41" t="s">
        <v>24093</v>
      </c>
      <c r="E3299" s="41" t="s">
        <v>2576</v>
      </c>
      <c r="F3299" s="41" t="s">
        <v>24095</v>
      </c>
      <c r="G3299" s="41" t="s">
        <v>24096</v>
      </c>
      <c r="H3299" s="42">
        <v>8.2767426059104615E-2</v>
      </c>
      <c r="I3299" s="43" t="s">
        <v>33</v>
      </c>
      <c r="J3299" s="44" t="s">
        <v>71454</v>
      </c>
      <c r="K3299" s="44" t="s">
        <v>71455</v>
      </c>
      <c r="L3299" s="44">
        <v>5</v>
      </c>
      <c r="M3299" s="44">
        <v>4</v>
      </c>
    </row>
    <row r="3300" spans="1:13" x14ac:dyDescent="0.25">
      <c r="A3300" s="41" t="s">
        <v>26018</v>
      </c>
      <c r="B3300" s="41" t="s">
        <v>5109</v>
      </c>
      <c r="C3300" s="41" t="s">
        <v>2538</v>
      </c>
      <c r="D3300" s="41" t="s">
        <v>24981</v>
      </c>
      <c r="E3300" s="41" t="s">
        <v>27</v>
      </c>
      <c r="F3300" s="41" t="s">
        <v>24982</v>
      </c>
      <c r="G3300" s="41" t="s">
        <v>24983</v>
      </c>
      <c r="H3300" s="42">
        <v>-0.1658424042212833</v>
      </c>
      <c r="I3300" s="43" t="s">
        <v>33</v>
      </c>
      <c r="J3300" s="44" t="s">
        <v>71456</v>
      </c>
      <c r="K3300" s="44" t="s">
        <v>71457</v>
      </c>
      <c r="L3300" s="44">
        <v>3</v>
      </c>
      <c r="M3300" s="44">
        <v>3</v>
      </c>
    </row>
    <row r="3301" spans="1:13" x14ac:dyDescent="0.25">
      <c r="A3301" s="41" t="s">
        <v>28696</v>
      </c>
      <c r="B3301" s="41"/>
      <c r="C3301" s="41"/>
      <c r="D3301" s="41"/>
      <c r="E3301" s="41"/>
      <c r="F3301" s="41" t="s">
        <v>24982</v>
      </c>
      <c r="G3301" s="41" t="s">
        <v>24983</v>
      </c>
      <c r="H3301" s="42">
        <v>-0.13856844591783771</v>
      </c>
      <c r="I3301" s="43" t="s">
        <v>33</v>
      </c>
      <c r="J3301" s="44" t="s">
        <v>71458</v>
      </c>
      <c r="K3301" s="44" t="s">
        <v>71459</v>
      </c>
      <c r="L3301" s="44">
        <v>8</v>
      </c>
      <c r="M3301" s="44">
        <v>6</v>
      </c>
    </row>
    <row r="3302" spans="1:13" x14ac:dyDescent="0.25">
      <c r="A3302" s="41" t="s">
        <v>24980</v>
      </c>
      <c r="B3302" s="41" t="s">
        <v>5109</v>
      </c>
      <c r="C3302" s="41" t="s">
        <v>24471</v>
      </c>
      <c r="D3302" s="41" t="s">
        <v>24981</v>
      </c>
      <c r="E3302" s="41" t="s">
        <v>27</v>
      </c>
      <c r="F3302" s="41" t="s">
        <v>24982</v>
      </c>
      <c r="G3302" s="41" t="s">
        <v>24983</v>
      </c>
      <c r="H3302" s="42">
        <v>0.38017925204856939</v>
      </c>
      <c r="I3302" s="43" t="s">
        <v>33</v>
      </c>
      <c r="J3302" s="44" t="s">
        <v>71460</v>
      </c>
      <c r="K3302" s="44" t="s">
        <v>71461</v>
      </c>
      <c r="L3302" s="44">
        <v>3</v>
      </c>
      <c r="M3302" s="44">
        <v>2</v>
      </c>
    </row>
    <row r="3303" spans="1:13" x14ac:dyDescent="0.25">
      <c r="A3303" s="41" t="s">
        <v>37885</v>
      </c>
      <c r="B3303" s="41" t="s">
        <v>13782</v>
      </c>
      <c r="C3303" s="41" t="s">
        <v>2538</v>
      </c>
      <c r="D3303" s="41" t="s">
        <v>37886</v>
      </c>
      <c r="E3303" s="41" t="s">
        <v>2538</v>
      </c>
      <c r="F3303" s="41" t="s">
        <v>37887</v>
      </c>
      <c r="G3303" s="41" t="s">
        <v>13784</v>
      </c>
      <c r="H3303" s="42">
        <v>-0.56940802160726822</v>
      </c>
      <c r="I3303" s="43" t="s">
        <v>33</v>
      </c>
      <c r="J3303" s="44" t="s">
        <v>71462</v>
      </c>
      <c r="K3303" s="44" t="s">
        <v>71463</v>
      </c>
      <c r="L3303" s="44">
        <v>2</v>
      </c>
      <c r="M3303" s="44">
        <v>2</v>
      </c>
    </row>
    <row r="3304" spans="1:13" x14ac:dyDescent="0.25">
      <c r="A3304" s="41" t="s">
        <v>25014</v>
      </c>
      <c r="B3304" s="41" t="s">
        <v>48</v>
      </c>
      <c r="C3304" s="41" t="s">
        <v>27</v>
      </c>
      <c r="D3304" s="41" t="s">
        <v>47</v>
      </c>
      <c r="E3304" s="41" t="s">
        <v>27</v>
      </c>
      <c r="F3304" s="41" t="s">
        <v>49</v>
      </c>
      <c r="G3304" s="41" t="s">
        <v>50</v>
      </c>
      <c r="H3304" s="42">
        <v>-0.65862606628782616</v>
      </c>
      <c r="I3304" s="43" t="s">
        <v>33</v>
      </c>
      <c r="J3304" s="44" t="s">
        <v>71464</v>
      </c>
      <c r="K3304" s="44" t="s">
        <v>71465</v>
      </c>
      <c r="L3304" s="44">
        <v>3</v>
      </c>
      <c r="M3304" s="44">
        <v>3</v>
      </c>
    </row>
    <row r="3305" spans="1:13" x14ac:dyDescent="0.25">
      <c r="A3305" s="41" t="s">
        <v>37571</v>
      </c>
      <c r="B3305" s="41" t="s">
        <v>4712</v>
      </c>
      <c r="C3305" s="41" t="s">
        <v>2557</v>
      </c>
      <c r="D3305" s="41" t="s">
        <v>37572</v>
      </c>
      <c r="E3305" s="41" t="s">
        <v>2538</v>
      </c>
      <c r="F3305" s="41" t="s">
        <v>37573</v>
      </c>
      <c r="G3305" s="41" t="s">
        <v>4714</v>
      </c>
      <c r="H3305" s="42">
        <v>4.4008364035064217E-2</v>
      </c>
      <c r="I3305" s="43" t="s">
        <v>33</v>
      </c>
      <c r="J3305" s="44" t="s">
        <v>71466</v>
      </c>
      <c r="K3305" s="44" t="s">
        <v>71467</v>
      </c>
      <c r="L3305" s="44">
        <v>11</v>
      </c>
      <c r="M3305" s="44">
        <v>7</v>
      </c>
    </row>
    <row r="3306" spans="1:13" x14ac:dyDescent="0.25">
      <c r="A3306" s="41" t="s">
        <v>32935</v>
      </c>
      <c r="B3306" s="41"/>
      <c r="C3306" s="41"/>
      <c r="D3306" s="41"/>
      <c r="E3306" s="41"/>
      <c r="F3306" s="41" t="s">
        <v>32936</v>
      </c>
      <c r="G3306" s="41" t="s">
        <v>24559</v>
      </c>
      <c r="H3306" s="42">
        <v>-0.86765531194420142</v>
      </c>
      <c r="I3306" s="43" t="s">
        <v>33</v>
      </c>
      <c r="J3306" s="44" t="s">
        <v>71468</v>
      </c>
      <c r="K3306" s="44" t="s">
        <v>71469</v>
      </c>
      <c r="L3306" s="44">
        <v>3</v>
      </c>
      <c r="M3306" s="44">
        <v>2</v>
      </c>
    </row>
    <row r="3307" spans="1:13" x14ac:dyDescent="0.25">
      <c r="A3307" s="41" t="s">
        <v>25861</v>
      </c>
      <c r="B3307" s="41" t="s">
        <v>25410</v>
      </c>
      <c r="C3307" s="41" t="s">
        <v>2538</v>
      </c>
      <c r="D3307" s="41" t="s">
        <v>25862</v>
      </c>
      <c r="E3307" s="41" t="s">
        <v>27</v>
      </c>
      <c r="F3307" s="41" t="s">
        <v>4794</v>
      </c>
      <c r="G3307" s="41" t="s">
        <v>4795</v>
      </c>
      <c r="H3307" s="42">
        <v>-0.5466321748753149</v>
      </c>
      <c r="I3307" s="43" t="s">
        <v>33</v>
      </c>
      <c r="J3307" s="44" t="s">
        <v>71470</v>
      </c>
      <c r="K3307" s="44" t="s">
        <v>71471</v>
      </c>
      <c r="L3307" s="44">
        <v>13</v>
      </c>
      <c r="M3307" s="44">
        <v>13</v>
      </c>
    </row>
    <row r="3308" spans="1:13" x14ac:dyDescent="0.25">
      <c r="A3308" s="41" t="s">
        <v>25409</v>
      </c>
      <c r="B3308" s="41" t="s">
        <v>25410</v>
      </c>
      <c r="C3308" s="41" t="s">
        <v>1779</v>
      </c>
      <c r="D3308" s="41" t="s">
        <v>25411</v>
      </c>
      <c r="E3308" s="41" t="s">
        <v>2538</v>
      </c>
      <c r="F3308" s="41" t="s">
        <v>4794</v>
      </c>
      <c r="G3308" s="41" t="s">
        <v>4795</v>
      </c>
      <c r="H3308" s="42">
        <v>-0.29995765807266495</v>
      </c>
      <c r="I3308" s="43" t="s">
        <v>33</v>
      </c>
      <c r="J3308" s="44" t="s">
        <v>71472</v>
      </c>
      <c r="K3308" s="44" t="s">
        <v>71473</v>
      </c>
      <c r="L3308" s="44">
        <v>2</v>
      </c>
      <c r="M3308" s="44">
        <v>2</v>
      </c>
    </row>
    <row r="3309" spans="1:13" x14ac:dyDescent="0.25">
      <c r="A3309" s="41" t="s">
        <v>42486</v>
      </c>
      <c r="B3309" s="41" t="s">
        <v>25410</v>
      </c>
      <c r="C3309" s="41" t="s">
        <v>2538</v>
      </c>
      <c r="D3309" s="41" t="s">
        <v>25411</v>
      </c>
      <c r="E3309" s="41" t="s">
        <v>2538</v>
      </c>
      <c r="F3309" s="41" t="s">
        <v>4794</v>
      </c>
      <c r="G3309" s="41" t="s">
        <v>4795</v>
      </c>
      <c r="H3309" s="42">
        <v>0.36508504827999838</v>
      </c>
      <c r="I3309" s="43" t="s">
        <v>33</v>
      </c>
      <c r="J3309" s="44" t="s">
        <v>71474</v>
      </c>
      <c r="K3309" s="44" t="s">
        <v>71475</v>
      </c>
      <c r="L3309" s="44">
        <v>9</v>
      </c>
      <c r="M3309" s="44">
        <v>9</v>
      </c>
    </row>
    <row r="3310" spans="1:13" x14ac:dyDescent="0.25">
      <c r="A3310" s="41" t="s">
        <v>34480</v>
      </c>
      <c r="B3310" s="41" t="s">
        <v>6691</v>
      </c>
      <c r="C3310" s="41" t="s">
        <v>2557</v>
      </c>
      <c r="D3310" s="41" t="s">
        <v>34481</v>
      </c>
      <c r="E3310" s="41" t="s">
        <v>2576</v>
      </c>
      <c r="F3310" s="41" t="s">
        <v>34482</v>
      </c>
      <c r="G3310" s="41" t="s">
        <v>9437</v>
      </c>
      <c r="H3310" s="42">
        <v>0.95280967232548464</v>
      </c>
      <c r="I3310" s="43" t="s">
        <v>33</v>
      </c>
      <c r="J3310" s="44" t="s">
        <v>71476</v>
      </c>
      <c r="K3310" s="44" t="s">
        <v>71477</v>
      </c>
      <c r="L3310" s="44">
        <v>5</v>
      </c>
      <c r="M3310" s="44">
        <v>5</v>
      </c>
    </row>
    <row r="3311" spans="1:13" x14ac:dyDescent="0.25">
      <c r="A3311" s="41" t="s">
        <v>26784</v>
      </c>
      <c r="B3311" s="41" t="s">
        <v>22108</v>
      </c>
      <c r="C3311" s="41" t="s">
        <v>2476</v>
      </c>
      <c r="D3311" s="41" t="s">
        <v>26785</v>
      </c>
      <c r="E3311" s="41" t="s">
        <v>2538</v>
      </c>
      <c r="F3311" s="41" t="s">
        <v>26786</v>
      </c>
      <c r="G3311" s="41" t="s">
        <v>22110</v>
      </c>
      <c r="H3311" s="42">
        <v>6.2643333601148404E-2</v>
      </c>
      <c r="I3311" s="43" t="s">
        <v>33</v>
      </c>
      <c r="J3311" s="44" t="s">
        <v>71478</v>
      </c>
      <c r="K3311" s="44" t="s">
        <v>71479</v>
      </c>
      <c r="L3311" s="44">
        <v>21</v>
      </c>
      <c r="M3311" s="44">
        <v>18</v>
      </c>
    </row>
    <row r="3312" spans="1:13" x14ac:dyDescent="0.25">
      <c r="A3312" s="41" t="s">
        <v>32734</v>
      </c>
      <c r="B3312" s="41" t="s">
        <v>32735</v>
      </c>
      <c r="C3312" s="41" t="s">
        <v>2476</v>
      </c>
      <c r="D3312" s="41" t="s">
        <v>32736</v>
      </c>
      <c r="E3312" s="41" t="s">
        <v>2576</v>
      </c>
      <c r="F3312" s="41" t="s">
        <v>32737</v>
      </c>
      <c r="G3312" s="41" t="s">
        <v>32738</v>
      </c>
      <c r="H3312" s="42">
        <v>0.45863129229377703</v>
      </c>
      <c r="I3312" s="43" t="s">
        <v>33</v>
      </c>
      <c r="J3312" s="44" t="s">
        <v>71480</v>
      </c>
      <c r="K3312" s="44" t="s">
        <v>71481</v>
      </c>
      <c r="L3312" s="44">
        <v>8</v>
      </c>
      <c r="M3312" s="44">
        <v>7</v>
      </c>
    </row>
    <row r="3313" spans="1:13" x14ac:dyDescent="0.25">
      <c r="A3313" s="41" t="s">
        <v>36847</v>
      </c>
      <c r="B3313" s="41" t="s">
        <v>8173</v>
      </c>
      <c r="C3313" s="41" t="s">
        <v>2538</v>
      </c>
      <c r="D3313" s="41" t="s">
        <v>8172</v>
      </c>
      <c r="E3313" s="41" t="s">
        <v>2538</v>
      </c>
      <c r="F3313" s="41" t="s">
        <v>8174</v>
      </c>
      <c r="G3313" s="41" t="s">
        <v>8175</v>
      </c>
      <c r="H3313" s="42">
        <v>-0.51123204305575465</v>
      </c>
      <c r="I3313" s="43" t="s">
        <v>33</v>
      </c>
      <c r="J3313" s="44" t="s">
        <v>71482</v>
      </c>
      <c r="K3313" s="44" t="s">
        <v>71483</v>
      </c>
      <c r="L3313" s="44">
        <v>7</v>
      </c>
      <c r="M3313" s="44">
        <v>7</v>
      </c>
    </row>
    <row r="3314" spans="1:13" x14ac:dyDescent="0.25">
      <c r="A3314" s="41" t="s">
        <v>27568</v>
      </c>
      <c r="B3314" s="41" t="s">
        <v>12337</v>
      </c>
      <c r="C3314" s="41" t="s">
        <v>2576</v>
      </c>
      <c r="D3314" s="41" t="s">
        <v>27569</v>
      </c>
      <c r="E3314" s="41" t="s">
        <v>2576</v>
      </c>
      <c r="F3314" s="41" t="s">
        <v>27570</v>
      </c>
      <c r="G3314" s="41" t="s">
        <v>12339</v>
      </c>
      <c r="H3314" s="42">
        <v>0.2591585249955195</v>
      </c>
      <c r="I3314" s="43" t="s">
        <v>33</v>
      </c>
      <c r="J3314" s="44" t="s">
        <v>71484</v>
      </c>
      <c r="K3314" s="44" t="s">
        <v>71485</v>
      </c>
      <c r="L3314" s="44">
        <v>11</v>
      </c>
      <c r="M3314" s="44">
        <v>11</v>
      </c>
    </row>
    <row r="3315" spans="1:13" x14ac:dyDescent="0.25">
      <c r="A3315" s="41" t="s">
        <v>31702</v>
      </c>
      <c r="B3315" s="41"/>
      <c r="C3315" s="41" t="s">
        <v>2576</v>
      </c>
      <c r="D3315" s="41" t="s">
        <v>31704</v>
      </c>
      <c r="E3315" s="41" t="s">
        <v>2576</v>
      </c>
      <c r="F3315" s="41" t="s">
        <v>27570</v>
      </c>
      <c r="G3315" s="41" t="s">
        <v>12339</v>
      </c>
      <c r="H3315" s="42">
        <v>0.46163753462306079</v>
      </c>
      <c r="I3315" s="43" t="s">
        <v>33</v>
      </c>
      <c r="J3315" s="44" t="s">
        <v>71486</v>
      </c>
      <c r="K3315" s="44" t="s">
        <v>71487</v>
      </c>
      <c r="L3315" s="44">
        <v>5</v>
      </c>
      <c r="M3315" s="44">
        <v>5</v>
      </c>
    </row>
    <row r="3316" spans="1:13" x14ac:dyDescent="0.25">
      <c r="A3316" s="41" t="s">
        <v>36819</v>
      </c>
      <c r="B3316" s="41" t="s">
        <v>10832</v>
      </c>
      <c r="C3316" s="41" t="s">
        <v>14570</v>
      </c>
      <c r="D3316" s="41" t="s">
        <v>10831</v>
      </c>
      <c r="E3316" s="41" t="s">
        <v>2538</v>
      </c>
      <c r="F3316" s="41" t="s">
        <v>10833</v>
      </c>
      <c r="G3316" s="41" t="s">
        <v>10834</v>
      </c>
      <c r="H3316" s="42">
        <v>-5.4859108570656082E-2</v>
      </c>
      <c r="I3316" s="43" t="s">
        <v>33</v>
      </c>
      <c r="J3316" s="44" t="s">
        <v>71488</v>
      </c>
      <c r="K3316" s="44" t="s">
        <v>71489</v>
      </c>
      <c r="L3316" s="44">
        <v>16</v>
      </c>
      <c r="M3316" s="44">
        <v>16</v>
      </c>
    </row>
    <row r="3317" spans="1:13" x14ac:dyDescent="0.25">
      <c r="A3317" s="41" t="s">
        <v>37214</v>
      </c>
      <c r="B3317" s="41" t="s">
        <v>12018</v>
      </c>
      <c r="C3317" s="41" t="s">
        <v>2576</v>
      </c>
      <c r="D3317" s="41" t="s">
        <v>37215</v>
      </c>
      <c r="E3317" s="41" t="s">
        <v>2576</v>
      </c>
      <c r="F3317" s="41" t="s">
        <v>27442</v>
      </c>
      <c r="G3317" s="41" t="s">
        <v>12020</v>
      </c>
      <c r="H3317" s="42">
        <v>0.14710784938548349</v>
      </c>
      <c r="I3317" s="43" t="s">
        <v>33</v>
      </c>
      <c r="J3317" s="44" t="s">
        <v>71490</v>
      </c>
      <c r="K3317" s="44" t="s">
        <v>71491</v>
      </c>
      <c r="L3317" s="44">
        <v>6</v>
      </c>
      <c r="M3317" s="44">
        <v>5</v>
      </c>
    </row>
    <row r="3318" spans="1:13" x14ac:dyDescent="0.25">
      <c r="A3318" s="41" t="s">
        <v>27440</v>
      </c>
      <c r="B3318" s="41" t="s">
        <v>12018</v>
      </c>
      <c r="C3318" s="41" t="s">
        <v>2576</v>
      </c>
      <c r="D3318" s="41" t="s">
        <v>27441</v>
      </c>
      <c r="E3318" s="41" t="s">
        <v>2576</v>
      </c>
      <c r="F3318" s="41" t="s">
        <v>27442</v>
      </c>
      <c r="G3318" s="41" t="s">
        <v>12020</v>
      </c>
      <c r="H3318" s="42">
        <v>0.82529147735325226</v>
      </c>
      <c r="I3318" s="43" t="s">
        <v>33</v>
      </c>
      <c r="J3318" s="44" t="s">
        <v>71492</v>
      </c>
      <c r="K3318" s="44" t="s">
        <v>71493</v>
      </c>
      <c r="L3318" s="44">
        <v>4</v>
      </c>
      <c r="M3318" s="44">
        <v>3</v>
      </c>
    </row>
    <row r="3319" spans="1:13" x14ac:dyDescent="0.25">
      <c r="A3319" s="41" t="s">
        <v>32084</v>
      </c>
      <c r="B3319" s="41"/>
      <c r="C3319" s="41"/>
      <c r="D3319" s="41"/>
      <c r="E3319" s="41"/>
      <c r="F3319" s="41" t="s">
        <v>1621</v>
      </c>
      <c r="G3319" s="41" t="s">
        <v>1029</v>
      </c>
      <c r="H3319" s="42">
        <v>-0.7238840512230722</v>
      </c>
      <c r="I3319" s="43" t="s">
        <v>33</v>
      </c>
      <c r="J3319" s="44" t="s">
        <v>71494</v>
      </c>
      <c r="K3319" s="44" t="s">
        <v>71495</v>
      </c>
      <c r="L3319" s="44">
        <v>7</v>
      </c>
      <c r="M3319" s="44">
        <v>2</v>
      </c>
    </row>
    <row r="3320" spans="1:13" x14ac:dyDescent="0.25">
      <c r="A3320" s="41" t="s">
        <v>40517</v>
      </c>
      <c r="B3320" s="41" t="s">
        <v>12277</v>
      </c>
      <c r="C3320" s="41" t="s">
        <v>2538</v>
      </c>
      <c r="D3320" s="41" t="s">
        <v>40518</v>
      </c>
      <c r="E3320" s="41" t="s">
        <v>2576</v>
      </c>
      <c r="F3320" s="41" t="s">
        <v>40519</v>
      </c>
      <c r="G3320" s="41" t="s">
        <v>12279</v>
      </c>
      <c r="H3320" s="42">
        <v>2.5736520838951678E-2</v>
      </c>
      <c r="I3320" s="43" t="s">
        <v>33</v>
      </c>
      <c r="J3320" s="44" t="s">
        <v>71496</v>
      </c>
      <c r="K3320" s="44" t="s">
        <v>71497</v>
      </c>
      <c r="L3320" s="44">
        <v>3</v>
      </c>
      <c r="M3320" s="44">
        <v>3</v>
      </c>
    </row>
    <row r="3321" spans="1:13" x14ac:dyDescent="0.25">
      <c r="A3321" s="41" t="s">
        <v>27578</v>
      </c>
      <c r="B3321" s="41" t="s">
        <v>4712</v>
      </c>
      <c r="C3321" s="41" t="s">
        <v>3350</v>
      </c>
      <c r="D3321" s="41" t="s">
        <v>27579</v>
      </c>
      <c r="E3321" s="41" t="s">
        <v>2504</v>
      </c>
      <c r="F3321" s="41" t="s">
        <v>27580</v>
      </c>
      <c r="G3321" s="41" t="s">
        <v>4714</v>
      </c>
      <c r="H3321" s="42">
        <v>0.17183958706940095</v>
      </c>
      <c r="I3321" s="43" t="s">
        <v>33</v>
      </c>
      <c r="J3321" s="44" t="s">
        <v>71498</v>
      </c>
      <c r="K3321" s="44" t="s">
        <v>71499</v>
      </c>
      <c r="L3321" s="44">
        <v>2</v>
      </c>
      <c r="M3321" s="44">
        <v>2</v>
      </c>
    </row>
    <row r="3322" spans="1:13" x14ac:dyDescent="0.25">
      <c r="A3322" s="41" t="s">
        <v>35035</v>
      </c>
      <c r="B3322" s="41" t="s">
        <v>29149</v>
      </c>
      <c r="C3322" s="41" t="s">
        <v>2476</v>
      </c>
      <c r="D3322" s="41" t="s">
        <v>29150</v>
      </c>
      <c r="E3322" s="41" t="s">
        <v>2476</v>
      </c>
      <c r="F3322" s="41" t="s">
        <v>35036</v>
      </c>
      <c r="G3322" s="41" t="s">
        <v>35037</v>
      </c>
      <c r="H3322" s="42">
        <v>1.1719064738085474</v>
      </c>
      <c r="I3322" s="43" t="s">
        <v>33</v>
      </c>
      <c r="J3322" s="44" t="s">
        <v>71500</v>
      </c>
      <c r="K3322" s="44" t="s">
        <v>71501</v>
      </c>
      <c r="L3322" s="44">
        <v>4</v>
      </c>
      <c r="M3322" s="44">
        <v>2</v>
      </c>
    </row>
    <row r="3323" spans="1:13" x14ac:dyDescent="0.25">
      <c r="A3323" s="41" t="s">
        <v>29689</v>
      </c>
      <c r="B3323" s="41" t="s">
        <v>23224</v>
      </c>
      <c r="C3323" s="41" t="s">
        <v>2538</v>
      </c>
      <c r="D3323" s="41" t="s">
        <v>29690</v>
      </c>
      <c r="E3323" s="41" t="s">
        <v>2576</v>
      </c>
      <c r="F3323" s="41" t="s">
        <v>29691</v>
      </c>
      <c r="G3323" s="41" t="s">
        <v>23226</v>
      </c>
      <c r="H3323" s="42">
        <v>0.28061289068686646</v>
      </c>
      <c r="I3323" s="43" t="s">
        <v>33</v>
      </c>
      <c r="J3323" s="44" t="s">
        <v>71502</v>
      </c>
      <c r="K3323" s="44" t="s">
        <v>71503</v>
      </c>
      <c r="L3323" s="44">
        <v>2</v>
      </c>
      <c r="M3323" s="44">
        <v>2</v>
      </c>
    </row>
    <row r="3324" spans="1:13" x14ac:dyDescent="0.25">
      <c r="A3324" s="41" t="s">
        <v>37259</v>
      </c>
      <c r="B3324" s="41" t="s">
        <v>37260</v>
      </c>
      <c r="C3324" s="41" t="s">
        <v>2576</v>
      </c>
      <c r="D3324" s="41" t="s">
        <v>37261</v>
      </c>
      <c r="E3324" s="41" t="s">
        <v>2576</v>
      </c>
      <c r="F3324" s="41" t="s">
        <v>37262</v>
      </c>
      <c r="G3324" s="41" t="s">
        <v>37263</v>
      </c>
      <c r="H3324" s="42">
        <v>-0.556261013072608</v>
      </c>
      <c r="I3324" s="43" t="s">
        <v>33</v>
      </c>
      <c r="J3324" s="44" t="s">
        <v>71504</v>
      </c>
      <c r="K3324" s="44" t="s">
        <v>71505</v>
      </c>
      <c r="L3324" s="44">
        <v>4</v>
      </c>
      <c r="M3324" s="44">
        <v>4</v>
      </c>
    </row>
  </sheetData>
  <mergeCells count="19">
    <mergeCell ref="A3:A4"/>
    <mergeCell ref="B3:B4"/>
    <mergeCell ref="C3:C4"/>
    <mergeCell ref="D3:D4"/>
    <mergeCell ref="E3:E4"/>
    <mergeCell ref="A2:C2"/>
    <mergeCell ref="D2:G2"/>
    <mergeCell ref="H2:I2"/>
    <mergeCell ref="J2:K2"/>
    <mergeCell ref="L2:M2"/>
    <mergeCell ref="N2:O3"/>
    <mergeCell ref="L3:L4"/>
    <mergeCell ref="M3:M4"/>
    <mergeCell ref="F3:F4"/>
    <mergeCell ref="G3:G4"/>
    <mergeCell ref="H3:H4"/>
    <mergeCell ref="I3:I4"/>
    <mergeCell ref="J3:J4"/>
    <mergeCell ref="K3:K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97376-A9D9-49BF-AF40-6E1109B67D24}">
  <sheetPr>
    <outlinePr summaryBelow="0" summaryRight="0"/>
  </sheetPr>
  <dimension ref="A1:G2950"/>
  <sheetViews>
    <sheetView zoomScale="115" zoomScaleNormal="115" workbookViewId="0">
      <selection activeCell="A3" sqref="A3:E2802"/>
    </sheetView>
  </sheetViews>
  <sheetFormatPr defaultRowHeight="15" x14ac:dyDescent="0.25"/>
  <cols>
    <col min="1" max="1" width="15.7109375" style="2" customWidth="1"/>
    <col min="2" max="2" width="9.140625" style="2"/>
    <col min="3" max="3" width="23.140625" style="2" customWidth="1"/>
    <col min="4" max="16384" width="9.140625" style="2"/>
  </cols>
  <sheetData>
    <row r="1" spans="1:7" x14ac:dyDescent="0.25">
      <c r="B1" s="67" t="s">
        <v>64873</v>
      </c>
      <c r="C1" s="67" t="s">
        <v>42499</v>
      </c>
      <c r="D1" s="66" t="s">
        <v>16</v>
      </c>
      <c r="E1" s="66" t="s">
        <v>17</v>
      </c>
      <c r="F1" s="64" t="s">
        <v>6</v>
      </c>
      <c r="G1" s="64"/>
    </row>
    <row r="2" spans="1:7" x14ac:dyDescent="0.25">
      <c r="A2" s="46" t="s">
        <v>7</v>
      </c>
      <c r="B2" s="69"/>
      <c r="C2" s="69"/>
      <c r="D2" s="67"/>
      <c r="E2" s="67"/>
      <c r="F2" s="47" t="s">
        <v>21</v>
      </c>
      <c r="G2" s="47" t="s">
        <v>22</v>
      </c>
    </row>
    <row r="3" spans="1:7" x14ac:dyDescent="0.25">
      <c r="A3" s="48" t="s">
        <v>16053</v>
      </c>
      <c r="B3" s="48" t="s">
        <v>78333</v>
      </c>
      <c r="C3" s="48" t="s">
        <v>78332</v>
      </c>
      <c r="D3" s="49">
        <v>0.41845631877394757</v>
      </c>
      <c r="E3" s="50">
        <v>3.1565735714285701E-4</v>
      </c>
      <c r="F3" s="48">
        <v>21</v>
      </c>
      <c r="G3" s="48">
        <v>16</v>
      </c>
    </row>
    <row r="4" spans="1:7" x14ac:dyDescent="0.25">
      <c r="A4" s="48" t="s">
        <v>31093</v>
      </c>
      <c r="B4" s="48" t="s">
        <v>76511</v>
      </c>
      <c r="C4" s="48" t="s">
        <v>177</v>
      </c>
      <c r="D4" s="49">
        <v>-26.241962269542537</v>
      </c>
      <c r="E4" s="50">
        <v>3.1565735714285701E-4</v>
      </c>
      <c r="F4" s="48">
        <v>2</v>
      </c>
      <c r="G4" s="48">
        <v>2</v>
      </c>
    </row>
    <row r="5" spans="1:7" x14ac:dyDescent="0.25">
      <c r="A5" s="48" t="s">
        <v>13508</v>
      </c>
      <c r="B5" s="48" t="s">
        <v>177</v>
      </c>
      <c r="C5" s="48" t="s">
        <v>76510</v>
      </c>
      <c r="D5" s="49">
        <v>26.18587654610538</v>
      </c>
      <c r="E5" s="50">
        <v>3.1565735714285701E-4</v>
      </c>
      <c r="F5" s="48">
        <v>2</v>
      </c>
      <c r="G5" s="48">
        <v>2</v>
      </c>
    </row>
    <row r="6" spans="1:7" x14ac:dyDescent="0.25">
      <c r="A6" s="48" t="s">
        <v>77151</v>
      </c>
      <c r="B6" s="48" t="s">
        <v>177</v>
      </c>
      <c r="C6" s="48" t="s">
        <v>76508</v>
      </c>
      <c r="D6" s="49">
        <v>24.16414868466396</v>
      </c>
      <c r="E6" s="50">
        <v>3.1565735714285701E-4</v>
      </c>
      <c r="F6" s="48">
        <v>2</v>
      </c>
      <c r="G6" s="48">
        <v>2</v>
      </c>
    </row>
    <row r="7" spans="1:7" x14ac:dyDescent="0.25">
      <c r="A7" s="48" t="s">
        <v>4216</v>
      </c>
      <c r="B7" s="48" t="s">
        <v>71817</v>
      </c>
      <c r="C7" s="48" t="s">
        <v>71816</v>
      </c>
      <c r="D7" s="49">
        <v>2.7698693541417168</v>
      </c>
      <c r="E7" s="50">
        <v>3.1565735714285701E-4</v>
      </c>
      <c r="F7" s="48">
        <v>5</v>
      </c>
      <c r="G7" s="48">
        <v>5</v>
      </c>
    </row>
    <row r="8" spans="1:7" x14ac:dyDescent="0.25">
      <c r="A8" s="48" t="s">
        <v>8023</v>
      </c>
      <c r="B8" s="48" t="s">
        <v>71819</v>
      </c>
      <c r="C8" s="48" t="s">
        <v>71818</v>
      </c>
      <c r="D8" s="49">
        <v>0.50414548005320781</v>
      </c>
      <c r="E8" s="50">
        <v>3.1565735714285701E-4</v>
      </c>
      <c r="F8" s="48">
        <v>12</v>
      </c>
      <c r="G8" s="48">
        <v>12</v>
      </c>
    </row>
    <row r="9" spans="1:7" x14ac:dyDescent="0.25">
      <c r="A9" s="48" t="s">
        <v>71575</v>
      </c>
      <c r="B9" s="48" t="s">
        <v>71821</v>
      </c>
      <c r="C9" s="48" t="s">
        <v>71820</v>
      </c>
      <c r="D9" s="49">
        <v>0.81617052012772218</v>
      </c>
      <c r="E9" s="50">
        <v>3.1565735714285701E-4</v>
      </c>
      <c r="F9" s="48">
        <v>37</v>
      </c>
      <c r="G9" s="48">
        <v>31</v>
      </c>
    </row>
    <row r="10" spans="1:7" x14ac:dyDescent="0.25">
      <c r="A10" s="48" t="s">
        <v>2796</v>
      </c>
      <c r="B10" s="48" t="s">
        <v>71823</v>
      </c>
      <c r="C10" s="48" t="s">
        <v>71822</v>
      </c>
      <c r="D10" s="49">
        <v>1.0684781559591443</v>
      </c>
      <c r="E10" s="50">
        <v>3.4932664E-4</v>
      </c>
      <c r="F10" s="48">
        <v>12</v>
      </c>
      <c r="G10" s="48">
        <v>12</v>
      </c>
    </row>
    <row r="11" spans="1:7" x14ac:dyDescent="0.25">
      <c r="A11" s="48" t="s">
        <v>71576</v>
      </c>
      <c r="B11" s="48" t="s">
        <v>71825</v>
      </c>
      <c r="C11" s="48" t="s">
        <v>71824</v>
      </c>
      <c r="D11" s="49">
        <v>1.2773164785059818</v>
      </c>
      <c r="E11" s="50">
        <v>5.4045037299999996E-4</v>
      </c>
      <c r="F11" s="48">
        <v>14</v>
      </c>
      <c r="G11" s="48">
        <v>10</v>
      </c>
    </row>
    <row r="12" spans="1:7" x14ac:dyDescent="0.25">
      <c r="A12" s="48" t="s">
        <v>15803</v>
      </c>
      <c r="B12" s="48" t="s">
        <v>71827</v>
      </c>
      <c r="C12" s="48" t="s">
        <v>71826</v>
      </c>
      <c r="D12" s="49">
        <v>-0.95983808617041633</v>
      </c>
      <c r="E12" s="50">
        <v>5.4045037299999996E-4</v>
      </c>
      <c r="F12" s="48">
        <v>9</v>
      </c>
      <c r="G12" s="48">
        <v>6</v>
      </c>
    </row>
    <row r="13" spans="1:7" x14ac:dyDescent="0.25">
      <c r="A13" s="48" t="s">
        <v>8805</v>
      </c>
      <c r="B13" s="48" t="s">
        <v>71829</v>
      </c>
      <c r="C13" s="48" t="s">
        <v>71828</v>
      </c>
      <c r="D13" s="49">
        <v>0.57644105870914997</v>
      </c>
      <c r="E13" s="50">
        <v>8.6627136666666605E-4</v>
      </c>
      <c r="F13" s="48">
        <v>11</v>
      </c>
      <c r="G13" s="48">
        <v>11</v>
      </c>
    </row>
    <row r="14" spans="1:7" x14ac:dyDescent="0.25">
      <c r="A14" s="48" t="s">
        <v>2778</v>
      </c>
      <c r="B14" s="48" t="s">
        <v>71831</v>
      </c>
      <c r="C14" s="48" t="s">
        <v>71830</v>
      </c>
      <c r="D14" s="49">
        <v>0.8983455155588671</v>
      </c>
      <c r="E14" s="50">
        <v>8.6627136666666605E-4</v>
      </c>
      <c r="F14" s="48">
        <v>19</v>
      </c>
      <c r="G14" s="48">
        <v>13</v>
      </c>
    </row>
    <row r="15" spans="1:7" x14ac:dyDescent="0.25">
      <c r="A15" s="48" t="s">
        <v>71510</v>
      </c>
      <c r="B15" s="48" t="s">
        <v>71833</v>
      </c>
      <c r="C15" s="48" t="s">
        <v>71832</v>
      </c>
      <c r="D15" s="49">
        <v>1.8647817318819038</v>
      </c>
      <c r="E15" s="50">
        <v>1.1188250117647E-3</v>
      </c>
      <c r="F15" s="48">
        <v>3</v>
      </c>
      <c r="G15" s="48">
        <v>3</v>
      </c>
    </row>
    <row r="16" spans="1:7" x14ac:dyDescent="0.25">
      <c r="A16" s="48" t="s">
        <v>26797</v>
      </c>
      <c r="B16" s="48" t="s">
        <v>71835</v>
      </c>
      <c r="C16" s="48" t="s">
        <v>71834</v>
      </c>
      <c r="D16" s="49">
        <v>1.3468433807336868</v>
      </c>
      <c r="E16" s="50">
        <v>1.1188250117647E-3</v>
      </c>
      <c r="F16" s="48">
        <v>2</v>
      </c>
      <c r="G16" s="48">
        <v>2</v>
      </c>
    </row>
    <row r="17" spans="1:7" x14ac:dyDescent="0.25">
      <c r="A17" s="48" t="s">
        <v>22774</v>
      </c>
      <c r="B17" s="48" t="s">
        <v>71837</v>
      </c>
      <c r="C17" s="48" t="s">
        <v>71836</v>
      </c>
      <c r="D17" s="49">
        <v>0.43142448441697473</v>
      </c>
      <c r="E17" s="50">
        <v>1.1188250117647E-3</v>
      </c>
      <c r="F17" s="48">
        <v>21</v>
      </c>
      <c r="G17" s="48">
        <v>21</v>
      </c>
    </row>
    <row r="18" spans="1:7" x14ac:dyDescent="0.25">
      <c r="A18" s="48" t="s">
        <v>33845</v>
      </c>
      <c r="B18" s="48" t="s">
        <v>71839</v>
      </c>
      <c r="C18" s="48" t="s">
        <v>71838</v>
      </c>
      <c r="D18" s="49">
        <v>1.4587002416434316</v>
      </c>
      <c r="E18" s="50">
        <v>1.1188250117647E-3</v>
      </c>
      <c r="F18" s="48">
        <v>3</v>
      </c>
      <c r="G18" s="48">
        <v>3</v>
      </c>
    </row>
    <row r="19" spans="1:7" x14ac:dyDescent="0.25">
      <c r="A19" s="48" t="s">
        <v>71577</v>
      </c>
      <c r="B19" s="48" t="s">
        <v>71841</v>
      </c>
      <c r="C19" s="48" t="s">
        <v>71840</v>
      </c>
      <c r="D19" s="49">
        <v>0.77228142005153655</v>
      </c>
      <c r="E19" s="50">
        <v>1.1188250117647E-3</v>
      </c>
      <c r="F19" s="48">
        <v>6</v>
      </c>
      <c r="G19" s="48">
        <v>5</v>
      </c>
    </row>
    <row r="20" spans="1:7" x14ac:dyDescent="0.25">
      <c r="A20" s="48" t="s">
        <v>8350</v>
      </c>
      <c r="B20" s="48" t="s">
        <v>71843</v>
      </c>
      <c r="C20" s="48" t="s">
        <v>71842</v>
      </c>
      <c r="D20" s="49">
        <v>0.56274998436824175</v>
      </c>
      <c r="E20" s="50">
        <v>1.1952079105263099E-3</v>
      </c>
      <c r="F20" s="48">
        <v>24</v>
      </c>
      <c r="G20" s="48">
        <v>23</v>
      </c>
    </row>
    <row r="21" spans="1:7" x14ac:dyDescent="0.25">
      <c r="A21" s="48" t="s">
        <v>21699</v>
      </c>
      <c r="B21" s="48" t="s">
        <v>71845</v>
      </c>
      <c r="C21" s="48" t="s">
        <v>71844</v>
      </c>
      <c r="D21" s="49">
        <v>0.49898767078748296</v>
      </c>
      <c r="E21" s="50">
        <v>1.1952079105263099E-3</v>
      </c>
      <c r="F21" s="48">
        <v>23</v>
      </c>
      <c r="G21" s="48">
        <v>17</v>
      </c>
    </row>
    <row r="22" spans="1:7" x14ac:dyDescent="0.25">
      <c r="A22" s="48" t="s">
        <v>71578</v>
      </c>
      <c r="B22" s="48" t="s">
        <v>71847</v>
      </c>
      <c r="C22" s="48" t="s">
        <v>71846</v>
      </c>
      <c r="D22" s="49">
        <v>-1.2595383369856548</v>
      </c>
      <c r="E22" s="50">
        <v>1.36111652857142E-3</v>
      </c>
      <c r="F22" s="48">
        <v>11</v>
      </c>
      <c r="G22" s="48">
        <v>11</v>
      </c>
    </row>
    <row r="23" spans="1:7" x14ac:dyDescent="0.25">
      <c r="A23" s="48" t="s">
        <v>71540</v>
      </c>
      <c r="B23" s="48" t="s">
        <v>78331</v>
      </c>
      <c r="C23" s="48" t="s">
        <v>76509</v>
      </c>
      <c r="D23" s="49">
        <v>3.4003413568588101</v>
      </c>
      <c r="E23" s="50">
        <v>1.36111652857142E-3</v>
      </c>
      <c r="F23" s="48">
        <v>2</v>
      </c>
      <c r="G23" s="48">
        <v>2</v>
      </c>
    </row>
    <row r="24" spans="1:7" x14ac:dyDescent="0.25">
      <c r="A24" s="48" t="s">
        <v>26482</v>
      </c>
      <c r="B24" s="48" t="s">
        <v>78330</v>
      </c>
      <c r="C24" s="48" t="s">
        <v>72034</v>
      </c>
      <c r="D24" s="49">
        <v>3.3902536582310847</v>
      </c>
      <c r="E24" s="50">
        <v>1.42860908181818E-3</v>
      </c>
      <c r="F24" s="48">
        <v>2</v>
      </c>
      <c r="G24" s="48">
        <v>2</v>
      </c>
    </row>
    <row r="25" spans="1:7" x14ac:dyDescent="0.25">
      <c r="A25" s="48" t="s">
        <v>71579</v>
      </c>
      <c r="B25" s="48" t="s">
        <v>71849</v>
      </c>
      <c r="C25" s="48" t="s">
        <v>71848</v>
      </c>
      <c r="D25" s="49">
        <v>1.2601703630129635</v>
      </c>
      <c r="E25" s="50">
        <v>1.4795836758620599E-3</v>
      </c>
      <c r="F25" s="48">
        <v>12</v>
      </c>
      <c r="G25" s="48">
        <v>11</v>
      </c>
    </row>
    <row r="26" spans="1:7" x14ac:dyDescent="0.25">
      <c r="A26" s="48" t="s">
        <v>71580</v>
      </c>
      <c r="B26" s="48" t="s">
        <v>71851</v>
      </c>
      <c r="C26" s="48" t="s">
        <v>71850</v>
      </c>
      <c r="D26" s="49">
        <v>0.60246889352581512</v>
      </c>
      <c r="E26" s="50">
        <v>1.4795836758620599E-3</v>
      </c>
      <c r="F26" s="48">
        <v>3</v>
      </c>
      <c r="G26" s="48">
        <v>3</v>
      </c>
    </row>
    <row r="27" spans="1:7" x14ac:dyDescent="0.25">
      <c r="A27" s="48" t="s">
        <v>71581</v>
      </c>
      <c r="B27" s="48" t="s">
        <v>78329</v>
      </c>
      <c r="C27" s="48" t="s">
        <v>78328</v>
      </c>
      <c r="D27" s="49">
        <v>-0.33747193251063295</v>
      </c>
      <c r="E27" s="50">
        <v>1.4795836758620599E-3</v>
      </c>
      <c r="F27" s="48">
        <v>24</v>
      </c>
      <c r="G27" s="48">
        <v>23</v>
      </c>
    </row>
    <row r="28" spans="1:7" x14ac:dyDescent="0.25">
      <c r="A28" s="48" t="s">
        <v>71582</v>
      </c>
      <c r="B28" s="48" t="s">
        <v>71853</v>
      </c>
      <c r="C28" s="48" t="s">
        <v>71852</v>
      </c>
      <c r="D28" s="49">
        <v>1.2542119633534781</v>
      </c>
      <c r="E28" s="50">
        <v>1.4795836758620599E-3</v>
      </c>
      <c r="F28" s="48">
        <v>21</v>
      </c>
      <c r="G28" s="48">
        <v>20</v>
      </c>
    </row>
    <row r="29" spans="1:7" x14ac:dyDescent="0.25">
      <c r="A29" s="48" t="s">
        <v>71583</v>
      </c>
      <c r="B29" s="48" t="s">
        <v>71855</v>
      </c>
      <c r="C29" s="48" t="s">
        <v>71854</v>
      </c>
      <c r="D29" s="49">
        <v>0.50595859371041196</v>
      </c>
      <c r="E29" s="50">
        <v>1.4795836758620599E-3</v>
      </c>
      <c r="F29" s="48">
        <v>35</v>
      </c>
      <c r="G29" s="48">
        <v>33</v>
      </c>
    </row>
    <row r="30" spans="1:7" x14ac:dyDescent="0.25">
      <c r="A30" s="48" t="s">
        <v>71590</v>
      </c>
      <c r="B30" s="48" t="s">
        <v>78327</v>
      </c>
      <c r="C30" s="48" t="s">
        <v>71898</v>
      </c>
      <c r="D30" s="49">
        <v>2.2106556645848405</v>
      </c>
      <c r="E30" s="50">
        <v>1.4795836758620599E-3</v>
      </c>
      <c r="F30" s="48">
        <v>4</v>
      </c>
      <c r="G30" s="48">
        <v>3</v>
      </c>
    </row>
    <row r="31" spans="1:7" x14ac:dyDescent="0.25">
      <c r="A31" s="48" t="s">
        <v>71584</v>
      </c>
      <c r="B31" s="48" t="s">
        <v>71857</v>
      </c>
      <c r="C31" s="48" t="s">
        <v>71856</v>
      </c>
      <c r="D31" s="49">
        <v>0.48571866181424989</v>
      </c>
      <c r="E31" s="50">
        <v>1.4795836758620599E-3</v>
      </c>
      <c r="F31" s="48">
        <v>7</v>
      </c>
      <c r="G31" s="48">
        <v>7</v>
      </c>
    </row>
    <row r="32" spans="1:7" x14ac:dyDescent="0.25">
      <c r="A32" s="48" t="s">
        <v>2613</v>
      </c>
      <c r="B32" s="48" t="s">
        <v>71859</v>
      </c>
      <c r="C32" s="48" t="s">
        <v>71858</v>
      </c>
      <c r="D32" s="49">
        <v>0.63451115086599197</v>
      </c>
      <c r="E32" s="50">
        <v>1.5175636290322501E-3</v>
      </c>
      <c r="F32" s="48">
        <v>11</v>
      </c>
      <c r="G32" s="48">
        <v>11</v>
      </c>
    </row>
    <row r="33" spans="1:7" x14ac:dyDescent="0.25">
      <c r="A33" s="48" t="s">
        <v>16756</v>
      </c>
      <c r="B33" s="48" t="s">
        <v>78326</v>
      </c>
      <c r="C33" s="48" t="s">
        <v>78325</v>
      </c>
      <c r="D33" s="49">
        <v>0.35506016274188024</v>
      </c>
      <c r="E33" s="50">
        <v>1.5175636290322501E-3</v>
      </c>
      <c r="F33" s="48">
        <v>20</v>
      </c>
      <c r="G33" s="48">
        <v>11</v>
      </c>
    </row>
    <row r="34" spans="1:7" x14ac:dyDescent="0.25">
      <c r="A34" s="48" t="s">
        <v>34657</v>
      </c>
      <c r="B34" s="48" t="s">
        <v>76505</v>
      </c>
      <c r="C34" s="48" t="s">
        <v>78324</v>
      </c>
      <c r="D34" s="49">
        <v>-5.1534755811921338</v>
      </c>
      <c r="E34" s="50">
        <v>1.5204439375E-3</v>
      </c>
      <c r="F34" s="48">
        <v>3</v>
      </c>
      <c r="G34" s="48">
        <v>3</v>
      </c>
    </row>
    <row r="35" spans="1:7" x14ac:dyDescent="0.25">
      <c r="A35" s="48" t="s">
        <v>71585</v>
      </c>
      <c r="B35" s="48" t="s">
        <v>71861</v>
      </c>
      <c r="C35" s="48" t="s">
        <v>71860</v>
      </c>
      <c r="D35" s="49">
        <v>0.78207788040900561</v>
      </c>
      <c r="E35" s="50">
        <v>1.6822906333333299E-3</v>
      </c>
      <c r="F35" s="48">
        <v>19</v>
      </c>
      <c r="G35" s="48">
        <v>16</v>
      </c>
    </row>
    <row r="36" spans="1:7" x14ac:dyDescent="0.25">
      <c r="A36" s="48" t="s">
        <v>42450</v>
      </c>
      <c r="B36" s="48" t="s">
        <v>71863</v>
      </c>
      <c r="C36" s="48" t="s">
        <v>71862</v>
      </c>
      <c r="D36" s="49">
        <v>0.5564827504908092</v>
      </c>
      <c r="E36" s="50">
        <v>1.7265189470588201E-3</v>
      </c>
      <c r="F36" s="48">
        <v>26</v>
      </c>
      <c r="G36" s="48">
        <v>23</v>
      </c>
    </row>
    <row r="37" spans="1:7" x14ac:dyDescent="0.25">
      <c r="A37" s="48" t="s">
        <v>23400</v>
      </c>
      <c r="B37" s="48" t="s">
        <v>71865</v>
      </c>
      <c r="C37" s="48" t="s">
        <v>71864</v>
      </c>
      <c r="D37" s="49">
        <v>0.60625168121662221</v>
      </c>
      <c r="E37" s="50">
        <v>1.92980342E-3</v>
      </c>
      <c r="F37" s="48">
        <v>23</v>
      </c>
      <c r="G37" s="48">
        <v>4</v>
      </c>
    </row>
    <row r="38" spans="1:7" x14ac:dyDescent="0.25">
      <c r="A38" s="48" t="s">
        <v>71587</v>
      </c>
      <c r="B38" s="48" t="s">
        <v>71867</v>
      </c>
      <c r="C38" s="48" t="s">
        <v>71866</v>
      </c>
      <c r="D38" s="49">
        <v>0.46759447169995061</v>
      </c>
      <c r="E38" s="50">
        <v>2.3739512999999901E-3</v>
      </c>
      <c r="F38" s="48">
        <v>9</v>
      </c>
      <c r="G38" s="48">
        <v>2</v>
      </c>
    </row>
    <row r="39" spans="1:7" x14ac:dyDescent="0.25">
      <c r="A39" s="48" t="s">
        <v>158</v>
      </c>
      <c r="B39" s="48" t="s">
        <v>78323</v>
      </c>
      <c r="C39" s="48" t="s">
        <v>76507</v>
      </c>
      <c r="D39" s="49">
        <v>2.7990780854531105</v>
      </c>
      <c r="E39" s="50">
        <v>2.39243229729729E-3</v>
      </c>
      <c r="F39" s="48">
        <v>2</v>
      </c>
      <c r="G39" s="48">
        <v>2</v>
      </c>
    </row>
    <row r="40" spans="1:7" x14ac:dyDescent="0.25">
      <c r="A40" s="48" t="s">
        <v>6131</v>
      </c>
      <c r="B40" s="48" t="s">
        <v>71869</v>
      </c>
      <c r="C40" s="48" t="s">
        <v>71868</v>
      </c>
      <c r="D40" s="49">
        <v>1.3772179429455687</v>
      </c>
      <c r="E40" s="50">
        <v>2.4972805789473598E-3</v>
      </c>
      <c r="F40" s="48">
        <v>6</v>
      </c>
      <c r="G40" s="48">
        <v>6</v>
      </c>
    </row>
    <row r="41" spans="1:7" x14ac:dyDescent="0.25">
      <c r="A41" s="48" t="s">
        <v>14293</v>
      </c>
      <c r="B41" s="48" t="s">
        <v>71871</v>
      </c>
      <c r="C41" s="48" t="s">
        <v>71870</v>
      </c>
      <c r="D41" s="49">
        <v>1.5013702443247983</v>
      </c>
      <c r="E41" s="50">
        <v>2.6120657948717901E-3</v>
      </c>
      <c r="F41" s="48">
        <v>6</v>
      </c>
      <c r="G41" s="48">
        <v>6</v>
      </c>
    </row>
    <row r="42" spans="1:7" x14ac:dyDescent="0.25">
      <c r="A42" s="48" t="s">
        <v>12843</v>
      </c>
      <c r="B42" s="48" t="s">
        <v>71873</v>
      </c>
      <c r="C42" s="48" t="s">
        <v>71872</v>
      </c>
      <c r="D42" s="49">
        <v>0.44849040624486491</v>
      </c>
      <c r="E42" s="50">
        <v>2.7486934000000001E-3</v>
      </c>
      <c r="F42" s="48">
        <v>38</v>
      </c>
      <c r="G42" s="48">
        <v>22</v>
      </c>
    </row>
    <row r="43" spans="1:7" x14ac:dyDescent="0.25">
      <c r="A43" s="48" t="s">
        <v>34468</v>
      </c>
      <c r="B43" s="48" t="s">
        <v>78322</v>
      </c>
      <c r="C43" s="48" t="s">
        <v>78321</v>
      </c>
      <c r="D43" s="49">
        <v>0.39144263915720684</v>
      </c>
      <c r="E43" s="50">
        <v>3.0005374423076902E-3</v>
      </c>
      <c r="F43" s="48">
        <v>36</v>
      </c>
      <c r="G43" s="48">
        <v>20</v>
      </c>
    </row>
    <row r="44" spans="1:7" x14ac:dyDescent="0.25">
      <c r="A44" s="48" t="s">
        <v>5200</v>
      </c>
      <c r="B44" s="48" t="s">
        <v>71875</v>
      </c>
      <c r="C44" s="48" t="s">
        <v>71874</v>
      </c>
      <c r="D44" s="49">
        <v>1.794908923749706</v>
      </c>
      <c r="E44" s="50">
        <v>3.0005374423076902E-3</v>
      </c>
      <c r="F44" s="48">
        <v>8</v>
      </c>
      <c r="G44" s="48">
        <v>8</v>
      </c>
    </row>
    <row r="45" spans="1:7" x14ac:dyDescent="0.25">
      <c r="A45" s="48" t="s">
        <v>16671</v>
      </c>
      <c r="B45" s="48" t="s">
        <v>71877</v>
      </c>
      <c r="C45" s="48" t="s">
        <v>71876</v>
      </c>
      <c r="D45" s="49">
        <v>0.53506398077327255</v>
      </c>
      <c r="E45" s="50">
        <v>3.0005374423076902E-3</v>
      </c>
      <c r="F45" s="48">
        <v>15</v>
      </c>
      <c r="G45" s="48">
        <v>15</v>
      </c>
    </row>
    <row r="46" spans="1:7" x14ac:dyDescent="0.25">
      <c r="A46" s="48" t="s">
        <v>15986</v>
      </c>
      <c r="B46" s="48" t="s">
        <v>71879</v>
      </c>
      <c r="C46" s="48" t="s">
        <v>71878</v>
      </c>
      <c r="D46" s="49">
        <v>0.61709554346240736</v>
      </c>
      <c r="E46" s="50">
        <v>3.0005374423076902E-3</v>
      </c>
      <c r="F46" s="48">
        <v>18</v>
      </c>
      <c r="G46" s="48">
        <v>18</v>
      </c>
    </row>
    <row r="47" spans="1:7" x14ac:dyDescent="0.25">
      <c r="A47" s="48" t="s">
        <v>22596</v>
      </c>
      <c r="B47" s="48" t="s">
        <v>78320</v>
      </c>
      <c r="C47" s="48" t="s">
        <v>78319</v>
      </c>
      <c r="D47" s="49">
        <v>0.326983522254996</v>
      </c>
      <c r="E47" s="50">
        <v>3.0005374423076902E-3</v>
      </c>
      <c r="F47" s="48">
        <v>11</v>
      </c>
      <c r="G47" s="48">
        <v>11</v>
      </c>
    </row>
    <row r="48" spans="1:7" x14ac:dyDescent="0.25">
      <c r="A48" s="48" t="s">
        <v>21347</v>
      </c>
      <c r="B48" s="48" t="s">
        <v>71881</v>
      </c>
      <c r="C48" s="48" t="s">
        <v>71880</v>
      </c>
      <c r="D48" s="49">
        <v>1.6214544910798714</v>
      </c>
      <c r="E48" s="50">
        <v>3.0005374423076902E-3</v>
      </c>
      <c r="F48" s="48">
        <v>3</v>
      </c>
      <c r="G48" s="48">
        <v>2</v>
      </c>
    </row>
    <row r="49" spans="1:7" x14ac:dyDescent="0.25">
      <c r="A49" s="48" t="s">
        <v>12327</v>
      </c>
      <c r="B49" s="48" t="s">
        <v>71883</v>
      </c>
      <c r="C49" s="48" t="s">
        <v>71882</v>
      </c>
      <c r="D49" s="49">
        <v>0.55594795837439925</v>
      </c>
      <c r="E49" s="50">
        <v>3.0005374423076902E-3</v>
      </c>
      <c r="F49" s="48">
        <v>13</v>
      </c>
      <c r="G49" s="48">
        <v>3</v>
      </c>
    </row>
    <row r="50" spans="1:7" x14ac:dyDescent="0.25">
      <c r="A50" s="48" t="s">
        <v>71588</v>
      </c>
      <c r="B50" s="48" t="s">
        <v>71885</v>
      </c>
      <c r="C50" s="48" t="s">
        <v>71884</v>
      </c>
      <c r="D50" s="49">
        <v>0.86651698782135866</v>
      </c>
      <c r="E50" s="50">
        <v>3.0005374423076902E-3</v>
      </c>
      <c r="F50" s="48">
        <v>5</v>
      </c>
      <c r="G50" s="48">
        <v>5</v>
      </c>
    </row>
    <row r="51" spans="1:7" x14ac:dyDescent="0.25">
      <c r="A51" s="48" t="s">
        <v>21540</v>
      </c>
      <c r="B51" s="48" t="s">
        <v>71887</v>
      </c>
      <c r="C51" s="48" t="s">
        <v>71886</v>
      </c>
      <c r="D51" s="49">
        <v>0.66815156964275535</v>
      </c>
      <c r="E51" s="50">
        <v>3.0005374423076902E-3</v>
      </c>
      <c r="F51" s="48">
        <v>2</v>
      </c>
      <c r="G51" s="48">
        <v>2</v>
      </c>
    </row>
    <row r="52" spans="1:7" x14ac:dyDescent="0.25">
      <c r="A52" s="48" t="s">
        <v>2201</v>
      </c>
      <c r="B52" s="48" t="s">
        <v>78318</v>
      </c>
      <c r="C52" s="48" t="s">
        <v>72001</v>
      </c>
      <c r="D52" s="49">
        <v>2.1266245599540592</v>
      </c>
      <c r="E52" s="50">
        <v>3.0005374423076902E-3</v>
      </c>
      <c r="F52" s="48">
        <v>2</v>
      </c>
      <c r="G52" s="48">
        <v>2</v>
      </c>
    </row>
    <row r="53" spans="1:7" x14ac:dyDescent="0.25">
      <c r="A53" s="48" t="s">
        <v>32911</v>
      </c>
      <c r="B53" s="48" t="s">
        <v>78317</v>
      </c>
      <c r="C53" s="48" t="s">
        <v>72568</v>
      </c>
      <c r="D53" s="49">
        <v>2.5499750556569509</v>
      </c>
      <c r="E53" s="50">
        <v>3.0005374423076902E-3</v>
      </c>
      <c r="F53" s="48">
        <v>3</v>
      </c>
      <c r="G53" s="48">
        <v>2</v>
      </c>
    </row>
    <row r="54" spans="1:7" x14ac:dyDescent="0.25">
      <c r="A54" s="48" t="s">
        <v>21063</v>
      </c>
      <c r="B54" s="48" t="s">
        <v>71889</v>
      </c>
      <c r="C54" s="48" t="s">
        <v>71888</v>
      </c>
      <c r="D54" s="49">
        <v>0.45045642171451189</v>
      </c>
      <c r="E54" s="50">
        <v>3.0005374423076902E-3</v>
      </c>
      <c r="F54" s="48">
        <v>3</v>
      </c>
      <c r="G54" s="48">
        <v>3</v>
      </c>
    </row>
    <row r="55" spans="1:7" x14ac:dyDescent="0.25">
      <c r="A55" s="48" t="s">
        <v>36478</v>
      </c>
      <c r="B55" s="48" t="s">
        <v>71891</v>
      </c>
      <c r="C55" s="48" t="s">
        <v>71890</v>
      </c>
      <c r="D55" s="49">
        <v>1.7136819376729366</v>
      </c>
      <c r="E55" s="50">
        <v>3.0115849056603699E-3</v>
      </c>
      <c r="F55" s="48">
        <v>4</v>
      </c>
      <c r="G55" s="48">
        <v>3</v>
      </c>
    </row>
    <row r="56" spans="1:7" x14ac:dyDescent="0.25">
      <c r="A56" s="48" t="s">
        <v>1098</v>
      </c>
      <c r="B56" s="48" t="s">
        <v>71893</v>
      </c>
      <c r="C56" s="48" t="s">
        <v>71892</v>
      </c>
      <c r="D56" s="49">
        <v>1.8028696539119267</v>
      </c>
      <c r="E56" s="50">
        <v>3.0733815370370299E-3</v>
      </c>
      <c r="F56" s="48">
        <v>16</v>
      </c>
      <c r="G56" s="48">
        <v>16</v>
      </c>
    </row>
    <row r="57" spans="1:7" x14ac:dyDescent="0.25">
      <c r="A57" s="48" t="s">
        <v>19480</v>
      </c>
      <c r="B57" s="48" t="s">
        <v>71895</v>
      </c>
      <c r="C57" s="48" t="s">
        <v>71894</v>
      </c>
      <c r="D57" s="49">
        <v>0.43781918633199957</v>
      </c>
      <c r="E57" s="50">
        <v>3.1092155714285701E-3</v>
      </c>
      <c r="F57" s="48">
        <v>9</v>
      </c>
      <c r="G57" s="48">
        <v>2</v>
      </c>
    </row>
    <row r="58" spans="1:7" x14ac:dyDescent="0.25">
      <c r="A58" s="48" t="s">
        <v>71589</v>
      </c>
      <c r="B58" s="48" t="s">
        <v>71897</v>
      </c>
      <c r="C58" s="48" t="s">
        <v>71896</v>
      </c>
      <c r="D58" s="49">
        <v>1.2651067194319352</v>
      </c>
      <c r="E58" s="50">
        <v>3.1092155714285701E-3</v>
      </c>
      <c r="F58" s="48">
        <v>2</v>
      </c>
      <c r="G58" s="48">
        <v>2</v>
      </c>
    </row>
    <row r="59" spans="1:7" x14ac:dyDescent="0.25">
      <c r="A59" s="48" t="s">
        <v>14535</v>
      </c>
      <c r="B59" s="48" t="s">
        <v>71900</v>
      </c>
      <c r="C59" s="48" t="s">
        <v>71899</v>
      </c>
      <c r="D59" s="49">
        <v>0.51757835887167425</v>
      </c>
      <c r="E59" s="50">
        <v>3.1975027313432798E-3</v>
      </c>
      <c r="F59" s="48">
        <v>20</v>
      </c>
      <c r="G59" s="48">
        <v>19</v>
      </c>
    </row>
    <row r="60" spans="1:7" x14ac:dyDescent="0.25">
      <c r="A60" s="48" t="s">
        <v>9504</v>
      </c>
      <c r="B60" s="48" t="s">
        <v>71902</v>
      </c>
      <c r="C60" s="48" t="s">
        <v>71901</v>
      </c>
      <c r="D60" s="49">
        <v>-0.52880877308725538</v>
      </c>
      <c r="E60" s="50">
        <v>3.1975027313432798E-3</v>
      </c>
      <c r="F60" s="48">
        <v>27</v>
      </c>
      <c r="G60" s="48">
        <v>7</v>
      </c>
    </row>
    <row r="61" spans="1:7" x14ac:dyDescent="0.25">
      <c r="A61" s="48" t="s">
        <v>15074</v>
      </c>
      <c r="B61" s="48" t="s">
        <v>71904</v>
      </c>
      <c r="C61" s="48" t="s">
        <v>71903</v>
      </c>
      <c r="D61" s="49">
        <v>0.47388718680269043</v>
      </c>
      <c r="E61" s="50">
        <v>3.1975027313432798E-3</v>
      </c>
      <c r="F61" s="48">
        <v>22</v>
      </c>
      <c r="G61" s="48">
        <v>2</v>
      </c>
    </row>
    <row r="62" spans="1:7" x14ac:dyDescent="0.25">
      <c r="A62" s="48" t="s">
        <v>8814</v>
      </c>
      <c r="B62" s="48" t="s">
        <v>71906</v>
      </c>
      <c r="C62" s="48" t="s">
        <v>71905</v>
      </c>
      <c r="D62" s="49">
        <v>0.9571037555292049</v>
      </c>
      <c r="E62" s="50">
        <v>3.1975027313432798E-3</v>
      </c>
      <c r="F62" s="48">
        <v>9</v>
      </c>
      <c r="G62" s="48">
        <v>9</v>
      </c>
    </row>
    <row r="63" spans="1:7" x14ac:dyDescent="0.25">
      <c r="A63" s="48" t="s">
        <v>16530</v>
      </c>
      <c r="B63" s="48" t="s">
        <v>78316</v>
      </c>
      <c r="C63" s="48" t="s">
        <v>78315</v>
      </c>
      <c r="D63" s="49">
        <v>-0.30274543627629436</v>
      </c>
      <c r="E63" s="50">
        <v>3.1975027313432798E-3</v>
      </c>
      <c r="F63" s="48">
        <v>19</v>
      </c>
      <c r="G63" s="48">
        <v>19</v>
      </c>
    </row>
    <row r="64" spans="1:7" x14ac:dyDescent="0.25">
      <c r="A64" s="48" t="s">
        <v>30175</v>
      </c>
      <c r="B64" s="48" t="s">
        <v>71908</v>
      </c>
      <c r="C64" s="48" t="s">
        <v>71907</v>
      </c>
      <c r="D64" s="49">
        <v>0.70971017512682477</v>
      </c>
      <c r="E64" s="50">
        <v>3.1975027313432798E-3</v>
      </c>
      <c r="F64" s="48">
        <v>21</v>
      </c>
      <c r="G64" s="48">
        <v>21</v>
      </c>
    </row>
    <row r="65" spans="1:7" x14ac:dyDescent="0.25">
      <c r="A65" s="48" t="s">
        <v>71591</v>
      </c>
      <c r="B65" s="48" t="s">
        <v>78314</v>
      </c>
      <c r="C65" s="48" t="s">
        <v>78313</v>
      </c>
      <c r="D65" s="49">
        <v>0.34507851181824784</v>
      </c>
      <c r="E65" s="50">
        <v>3.1975027313432798E-3</v>
      </c>
      <c r="F65" s="48">
        <v>27</v>
      </c>
      <c r="G65" s="48">
        <v>11</v>
      </c>
    </row>
    <row r="66" spans="1:7" x14ac:dyDescent="0.25">
      <c r="A66" s="48" t="s">
        <v>71592</v>
      </c>
      <c r="B66" s="48" t="s">
        <v>71910</v>
      </c>
      <c r="C66" s="48" t="s">
        <v>71909</v>
      </c>
      <c r="D66" s="49">
        <v>0.57285964571200865</v>
      </c>
      <c r="E66" s="50">
        <v>3.1975027313432798E-3</v>
      </c>
      <c r="F66" s="48">
        <v>14</v>
      </c>
      <c r="G66" s="48">
        <v>14</v>
      </c>
    </row>
    <row r="67" spans="1:7" x14ac:dyDescent="0.25">
      <c r="A67" s="48" t="s">
        <v>21599</v>
      </c>
      <c r="B67" s="48" t="s">
        <v>71912</v>
      </c>
      <c r="C67" s="48" t="s">
        <v>71911</v>
      </c>
      <c r="D67" s="49">
        <v>1.7102022317863503</v>
      </c>
      <c r="E67" s="50">
        <v>3.1975027313432798E-3</v>
      </c>
      <c r="F67" s="48">
        <v>6</v>
      </c>
      <c r="G67" s="48">
        <v>6</v>
      </c>
    </row>
    <row r="68" spans="1:7" x14ac:dyDescent="0.25">
      <c r="A68" s="48" t="s">
        <v>71593</v>
      </c>
      <c r="B68" s="48" t="s">
        <v>71914</v>
      </c>
      <c r="C68" s="48" t="s">
        <v>71913</v>
      </c>
      <c r="D68" s="49">
        <v>0.62163305559593607</v>
      </c>
      <c r="E68" s="50">
        <v>3.1975027313432798E-3</v>
      </c>
      <c r="F68" s="48">
        <v>10</v>
      </c>
      <c r="G68" s="48">
        <v>10</v>
      </c>
    </row>
    <row r="69" spans="1:7" x14ac:dyDescent="0.25">
      <c r="A69" s="48" t="s">
        <v>910</v>
      </c>
      <c r="B69" s="48" t="s">
        <v>71916</v>
      </c>
      <c r="C69" s="48" t="s">
        <v>71915</v>
      </c>
      <c r="D69" s="49">
        <v>1.0743553850342957</v>
      </c>
      <c r="E69" s="50">
        <v>3.1975027313432798E-3</v>
      </c>
      <c r="F69" s="48">
        <v>8</v>
      </c>
      <c r="G69" s="48">
        <v>8</v>
      </c>
    </row>
    <row r="70" spans="1:7" x14ac:dyDescent="0.25">
      <c r="A70" s="48" t="s">
        <v>71594</v>
      </c>
      <c r="B70" s="48" t="s">
        <v>78312</v>
      </c>
      <c r="C70" s="48" t="s">
        <v>78311</v>
      </c>
      <c r="D70" s="49">
        <v>0.39421623540827316</v>
      </c>
      <c r="E70" s="50">
        <v>3.2011898115941999E-3</v>
      </c>
      <c r="F70" s="48">
        <v>24</v>
      </c>
      <c r="G70" s="48">
        <v>21</v>
      </c>
    </row>
    <row r="71" spans="1:7" x14ac:dyDescent="0.25">
      <c r="A71" s="48" t="s">
        <v>31621</v>
      </c>
      <c r="B71" s="48" t="s">
        <v>71918</v>
      </c>
      <c r="C71" s="48" t="s">
        <v>71917</v>
      </c>
      <c r="D71" s="49">
        <v>0.53269934437777455</v>
      </c>
      <c r="E71" s="50">
        <v>3.2011898115941999E-3</v>
      </c>
      <c r="F71" s="48">
        <v>13</v>
      </c>
      <c r="G71" s="48">
        <v>13</v>
      </c>
    </row>
    <row r="72" spans="1:7" x14ac:dyDescent="0.25">
      <c r="A72" s="48" t="s">
        <v>71595</v>
      </c>
      <c r="B72" s="48" t="s">
        <v>71920</v>
      </c>
      <c r="C72" s="48" t="s">
        <v>71919</v>
      </c>
      <c r="D72" s="49">
        <v>0.6047665138347873</v>
      </c>
      <c r="E72" s="50">
        <v>3.41061541428571E-3</v>
      </c>
      <c r="F72" s="48">
        <v>18</v>
      </c>
      <c r="G72" s="48">
        <v>9</v>
      </c>
    </row>
    <row r="73" spans="1:7" x14ac:dyDescent="0.25">
      <c r="A73" s="48" t="s">
        <v>51544</v>
      </c>
      <c r="B73" s="48" t="s">
        <v>71922</v>
      </c>
      <c r="C73" s="48" t="s">
        <v>71921</v>
      </c>
      <c r="D73" s="49">
        <v>0.54794310028321791</v>
      </c>
      <c r="E73" s="50">
        <v>3.4443125070422499E-3</v>
      </c>
      <c r="F73" s="48">
        <v>2</v>
      </c>
      <c r="G73" s="48">
        <v>2</v>
      </c>
    </row>
    <row r="74" spans="1:7" x14ac:dyDescent="0.25">
      <c r="A74" s="48" t="s">
        <v>17205</v>
      </c>
      <c r="B74" s="48" t="s">
        <v>78310</v>
      </c>
      <c r="C74" s="48" t="s">
        <v>78309</v>
      </c>
      <c r="D74" s="49">
        <v>0.25654744346774117</v>
      </c>
      <c r="E74" s="50">
        <v>3.4819507297297299E-3</v>
      </c>
      <c r="F74" s="48">
        <v>20</v>
      </c>
      <c r="G74" s="48">
        <v>20</v>
      </c>
    </row>
    <row r="75" spans="1:7" x14ac:dyDescent="0.25">
      <c r="A75" s="48" t="s">
        <v>71596</v>
      </c>
      <c r="B75" s="48" t="s">
        <v>78308</v>
      </c>
      <c r="C75" s="48" t="s">
        <v>78307</v>
      </c>
      <c r="D75" s="49">
        <v>0.42536166185973673</v>
      </c>
      <c r="E75" s="50">
        <v>3.4819507297297299E-3</v>
      </c>
      <c r="F75" s="48">
        <v>13</v>
      </c>
      <c r="G75" s="48">
        <v>4</v>
      </c>
    </row>
    <row r="76" spans="1:7" x14ac:dyDescent="0.25">
      <c r="A76" s="48" t="s">
        <v>17863</v>
      </c>
      <c r="B76" s="48" t="s">
        <v>71924</v>
      </c>
      <c r="C76" s="48" t="s">
        <v>71923</v>
      </c>
      <c r="D76" s="49">
        <v>0.87210881278867192</v>
      </c>
      <c r="E76" s="50">
        <v>3.4819507297297299E-3</v>
      </c>
      <c r="F76" s="48">
        <v>4</v>
      </c>
      <c r="G76" s="48">
        <v>4</v>
      </c>
    </row>
    <row r="77" spans="1:7" x14ac:dyDescent="0.25">
      <c r="A77" s="48" t="s">
        <v>61234</v>
      </c>
      <c r="B77" s="48" t="s">
        <v>71926</v>
      </c>
      <c r="C77" s="48" t="s">
        <v>71925</v>
      </c>
      <c r="D77" s="49">
        <v>0.67063340626800982</v>
      </c>
      <c r="E77" s="50">
        <v>3.5497613552631499E-3</v>
      </c>
      <c r="F77" s="48">
        <v>61</v>
      </c>
      <c r="G77" s="48">
        <v>6</v>
      </c>
    </row>
    <row r="78" spans="1:7" x14ac:dyDescent="0.25">
      <c r="A78" s="48" t="s">
        <v>5935</v>
      </c>
      <c r="B78" s="48" t="s">
        <v>71928</v>
      </c>
      <c r="C78" s="48" t="s">
        <v>71927</v>
      </c>
      <c r="D78" s="49">
        <v>0.55250610643550968</v>
      </c>
      <c r="E78" s="50">
        <v>3.5497613552631499E-3</v>
      </c>
      <c r="F78" s="48">
        <v>20</v>
      </c>
      <c r="G78" s="48">
        <v>20</v>
      </c>
    </row>
    <row r="79" spans="1:7" x14ac:dyDescent="0.25">
      <c r="A79" s="48" t="s">
        <v>16922</v>
      </c>
      <c r="B79" s="48" t="s">
        <v>78306</v>
      </c>
      <c r="C79" s="48" t="s">
        <v>78305</v>
      </c>
      <c r="D79" s="49">
        <v>0.41941135402955043</v>
      </c>
      <c r="E79" s="50">
        <v>3.6048410384615301E-3</v>
      </c>
      <c r="F79" s="48">
        <v>37</v>
      </c>
      <c r="G79" s="48">
        <v>37</v>
      </c>
    </row>
    <row r="80" spans="1:7" x14ac:dyDescent="0.25">
      <c r="A80" s="48" t="s">
        <v>71597</v>
      </c>
      <c r="B80" s="48" t="s">
        <v>71930</v>
      </c>
      <c r="C80" s="48" t="s">
        <v>71929</v>
      </c>
      <c r="D80" s="49">
        <v>0.82123803548956076</v>
      </c>
      <c r="E80" s="50">
        <v>3.6048410384615301E-3</v>
      </c>
      <c r="F80" s="48">
        <v>2</v>
      </c>
      <c r="G80" s="48">
        <v>2</v>
      </c>
    </row>
    <row r="81" spans="1:7" x14ac:dyDescent="0.25">
      <c r="A81" s="48" t="s">
        <v>27962</v>
      </c>
      <c r="B81" s="48" t="s">
        <v>71932</v>
      </c>
      <c r="C81" s="48" t="s">
        <v>71931</v>
      </c>
      <c r="D81" s="49">
        <v>1.9226277520644379</v>
      </c>
      <c r="E81" s="50">
        <v>3.8718467283950599E-3</v>
      </c>
      <c r="F81" s="48">
        <v>5</v>
      </c>
      <c r="G81" s="48">
        <v>5</v>
      </c>
    </row>
    <row r="82" spans="1:7" x14ac:dyDescent="0.25">
      <c r="A82" s="48" t="s">
        <v>29977</v>
      </c>
      <c r="B82" s="48" t="s">
        <v>71934</v>
      </c>
      <c r="C82" s="48" t="s">
        <v>71933</v>
      </c>
      <c r="D82" s="49">
        <v>-1.0706258191554456</v>
      </c>
      <c r="E82" s="50">
        <v>3.8718467283950599E-3</v>
      </c>
      <c r="F82" s="48">
        <v>18</v>
      </c>
      <c r="G82" s="48">
        <v>18</v>
      </c>
    </row>
    <row r="83" spans="1:7" x14ac:dyDescent="0.25">
      <c r="A83" s="48" t="s">
        <v>8189</v>
      </c>
      <c r="B83" s="48" t="s">
        <v>78304</v>
      </c>
      <c r="C83" s="48" t="s">
        <v>78303</v>
      </c>
      <c r="D83" s="49">
        <v>0.42704720239653898</v>
      </c>
      <c r="E83" s="50">
        <v>3.8718467283950599E-3</v>
      </c>
      <c r="F83" s="48">
        <v>15</v>
      </c>
      <c r="G83" s="48">
        <v>12</v>
      </c>
    </row>
    <row r="84" spans="1:7" x14ac:dyDescent="0.25">
      <c r="A84" s="48" t="s">
        <v>1828</v>
      </c>
      <c r="B84" s="48" t="s">
        <v>177</v>
      </c>
      <c r="C84" s="48" t="s">
        <v>76503</v>
      </c>
      <c r="D84" s="49">
        <v>27.980211475704845</v>
      </c>
      <c r="E84" s="50">
        <v>3.8817089512195101E-3</v>
      </c>
      <c r="F84" s="48">
        <v>6</v>
      </c>
      <c r="G84" s="48">
        <v>6</v>
      </c>
    </row>
    <row r="85" spans="1:7" x14ac:dyDescent="0.25">
      <c r="A85" s="48" t="s">
        <v>14176</v>
      </c>
      <c r="B85" s="48" t="s">
        <v>71936</v>
      </c>
      <c r="C85" s="48" t="s">
        <v>71935</v>
      </c>
      <c r="D85" s="49">
        <v>0.62333737657020127</v>
      </c>
      <c r="E85" s="50">
        <v>3.9858308705882301E-3</v>
      </c>
      <c r="F85" s="48">
        <v>43</v>
      </c>
      <c r="G85" s="48">
        <v>29</v>
      </c>
    </row>
    <row r="86" spans="1:7" x14ac:dyDescent="0.25">
      <c r="A86" s="48" t="s">
        <v>71772</v>
      </c>
      <c r="B86" s="48" t="s">
        <v>78302</v>
      </c>
      <c r="C86" s="48" t="s">
        <v>72719</v>
      </c>
      <c r="D86" s="49">
        <v>2.6677470648724579</v>
      </c>
      <c r="E86" s="50">
        <v>3.9858308705882301E-3</v>
      </c>
      <c r="F86" s="48">
        <v>2</v>
      </c>
      <c r="G86" s="48">
        <v>2</v>
      </c>
    </row>
    <row r="87" spans="1:7" x14ac:dyDescent="0.25">
      <c r="A87" s="48" t="s">
        <v>71599</v>
      </c>
      <c r="B87" s="48" t="s">
        <v>71938</v>
      </c>
      <c r="C87" s="48" t="s">
        <v>71937</v>
      </c>
      <c r="D87" s="49">
        <v>1.2414626521381966</v>
      </c>
      <c r="E87" s="50">
        <v>3.9858308705882301E-3</v>
      </c>
      <c r="F87" s="48">
        <v>2</v>
      </c>
      <c r="G87" s="48">
        <v>2</v>
      </c>
    </row>
    <row r="88" spans="1:7" x14ac:dyDescent="0.25">
      <c r="A88" s="48" t="s">
        <v>4103</v>
      </c>
      <c r="B88" s="48" t="s">
        <v>71940</v>
      </c>
      <c r="C88" s="48" t="s">
        <v>71939</v>
      </c>
      <c r="D88" s="49">
        <v>0.53965658268058969</v>
      </c>
      <c r="E88" s="50">
        <v>4.1268595862068904E-3</v>
      </c>
      <c r="F88" s="48">
        <v>21</v>
      </c>
      <c r="G88" s="48">
        <v>21</v>
      </c>
    </row>
    <row r="89" spans="1:7" x14ac:dyDescent="0.25">
      <c r="A89" s="48" t="s">
        <v>71600</v>
      </c>
      <c r="B89" s="48" t="s">
        <v>71942</v>
      </c>
      <c r="C89" s="48" t="s">
        <v>71941</v>
      </c>
      <c r="D89" s="49">
        <v>1.1999865810155204</v>
      </c>
      <c r="E89" s="50">
        <v>4.1268595862068904E-3</v>
      </c>
      <c r="F89" s="48">
        <v>13</v>
      </c>
      <c r="G89" s="48">
        <v>13</v>
      </c>
    </row>
    <row r="90" spans="1:7" x14ac:dyDescent="0.25">
      <c r="A90" s="48" t="s">
        <v>19463</v>
      </c>
      <c r="B90" s="48" t="s">
        <v>71944</v>
      </c>
      <c r="C90" s="48" t="s">
        <v>71943</v>
      </c>
      <c r="D90" s="49">
        <v>0.54043074050552675</v>
      </c>
      <c r="E90" s="50">
        <v>4.2702425568181797E-3</v>
      </c>
      <c r="F90" s="48">
        <v>27</v>
      </c>
      <c r="G90" s="48">
        <v>26</v>
      </c>
    </row>
    <row r="91" spans="1:7" x14ac:dyDescent="0.25">
      <c r="A91" s="48" t="s">
        <v>17361</v>
      </c>
      <c r="B91" s="48" t="s">
        <v>71946</v>
      </c>
      <c r="C91" s="48" t="s">
        <v>71945</v>
      </c>
      <c r="D91" s="49">
        <v>-0.49149769095382195</v>
      </c>
      <c r="E91" s="50">
        <v>4.33355575824175E-3</v>
      </c>
      <c r="F91" s="48">
        <v>22</v>
      </c>
      <c r="G91" s="48">
        <v>15</v>
      </c>
    </row>
    <row r="92" spans="1:7" x14ac:dyDescent="0.25">
      <c r="A92" s="48" t="s">
        <v>3702</v>
      </c>
      <c r="B92" s="48" t="s">
        <v>71948</v>
      </c>
      <c r="C92" s="48" t="s">
        <v>71947</v>
      </c>
      <c r="D92" s="49">
        <v>0.53960476977324945</v>
      </c>
      <c r="E92" s="50">
        <v>4.33355575824175E-3</v>
      </c>
      <c r="F92" s="48">
        <v>3</v>
      </c>
      <c r="G92" s="48">
        <v>3</v>
      </c>
    </row>
    <row r="93" spans="1:7" x14ac:dyDescent="0.25">
      <c r="A93" s="48" t="s">
        <v>22377</v>
      </c>
      <c r="B93" s="48" t="s">
        <v>71950</v>
      </c>
      <c r="C93" s="48" t="s">
        <v>71949</v>
      </c>
      <c r="D93" s="49">
        <v>1.1146648633736167</v>
      </c>
      <c r="E93" s="50">
        <v>4.33355575824175E-3</v>
      </c>
      <c r="F93" s="48">
        <v>10</v>
      </c>
      <c r="G93" s="48">
        <v>10</v>
      </c>
    </row>
    <row r="94" spans="1:7" x14ac:dyDescent="0.25">
      <c r="A94" s="48" t="s">
        <v>10606</v>
      </c>
      <c r="B94" s="48" t="s">
        <v>71952</v>
      </c>
      <c r="C94" s="48" t="s">
        <v>71951</v>
      </c>
      <c r="D94" s="49">
        <v>-1.0311044156263469</v>
      </c>
      <c r="E94" s="50">
        <v>4.4780859239130404E-3</v>
      </c>
      <c r="F94" s="48">
        <v>37</v>
      </c>
      <c r="G94" s="48">
        <v>37</v>
      </c>
    </row>
    <row r="95" spans="1:7" x14ac:dyDescent="0.25">
      <c r="A95" s="48" t="s">
        <v>27115</v>
      </c>
      <c r="B95" s="48" t="s">
        <v>72362</v>
      </c>
      <c r="C95" s="48" t="s">
        <v>78301</v>
      </c>
      <c r="D95" s="49">
        <v>-1.9877802380914014</v>
      </c>
      <c r="E95" s="50">
        <v>4.5828008191489298E-3</v>
      </c>
      <c r="F95" s="48">
        <v>2</v>
      </c>
      <c r="G95" s="48">
        <v>2</v>
      </c>
    </row>
    <row r="96" spans="1:7" x14ac:dyDescent="0.25">
      <c r="A96" s="48" t="s">
        <v>71601</v>
      </c>
      <c r="B96" s="48" t="s">
        <v>71954</v>
      </c>
      <c r="C96" s="48" t="s">
        <v>71953</v>
      </c>
      <c r="D96" s="49">
        <v>0.94863540035720251</v>
      </c>
      <c r="E96" s="50">
        <v>4.5828008191489298E-3</v>
      </c>
      <c r="F96" s="48">
        <v>8</v>
      </c>
      <c r="G96" s="48">
        <v>8</v>
      </c>
    </row>
    <row r="97" spans="1:7" x14ac:dyDescent="0.25">
      <c r="A97" s="48" t="s">
        <v>35407</v>
      </c>
      <c r="B97" s="48" t="s">
        <v>71956</v>
      </c>
      <c r="C97" s="48" t="s">
        <v>71955</v>
      </c>
      <c r="D97" s="49">
        <v>0.77587215770071016</v>
      </c>
      <c r="E97" s="50">
        <v>4.6673853168316803E-3</v>
      </c>
      <c r="F97" s="48">
        <v>6</v>
      </c>
      <c r="G97" s="48">
        <v>3</v>
      </c>
    </row>
    <row r="98" spans="1:7" x14ac:dyDescent="0.25">
      <c r="A98" s="48" t="s">
        <v>938</v>
      </c>
      <c r="B98" s="48" t="s">
        <v>71958</v>
      </c>
      <c r="C98" s="48" t="s">
        <v>71957</v>
      </c>
      <c r="D98" s="49">
        <v>-1.0871990814439367</v>
      </c>
      <c r="E98" s="50">
        <v>4.6673853168316803E-3</v>
      </c>
      <c r="F98" s="48">
        <v>4</v>
      </c>
      <c r="G98" s="48">
        <v>4</v>
      </c>
    </row>
    <row r="99" spans="1:7" x14ac:dyDescent="0.25">
      <c r="A99" s="48" t="s">
        <v>71602</v>
      </c>
      <c r="B99" s="48" t="s">
        <v>71960</v>
      </c>
      <c r="C99" s="48" t="s">
        <v>71959</v>
      </c>
      <c r="D99" s="49">
        <v>-2.3710987089730873</v>
      </c>
      <c r="E99" s="50">
        <v>4.6673853168316803E-3</v>
      </c>
      <c r="F99" s="48">
        <v>3</v>
      </c>
      <c r="G99" s="48">
        <v>3</v>
      </c>
    </row>
    <row r="100" spans="1:7" x14ac:dyDescent="0.25">
      <c r="A100" s="48" t="s">
        <v>11557</v>
      </c>
      <c r="B100" s="48" t="s">
        <v>78300</v>
      </c>
      <c r="C100" s="48" t="s">
        <v>72102</v>
      </c>
      <c r="D100" s="49">
        <v>4.0509583395031745</v>
      </c>
      <c r="E100" s="50">
        <v>4.6673853168316803E-3</v>
      </c>
      <c r="F100" s="48">
        <v>2</v>
      </c>
      <c r="G100" s="48">
        <v>2</v>
      </c>
    </row>
    <row r="101" spans="1:7" x14ac:dyDescent="0.25">
      <c r="A101" s="48" t="s">
        <v>71603</v>
      </c>
      <c r="B101" s="48" t="s">
        <v>71962</v>
      </c>
      <c r="C101" s="48" t="s">
        <v>71961</v>
      </c>
      <c r="D101" s="49">
        <v>2.1375775573240148</v>
      </c>
      <c r="E101" s="50">
        <v>4.6673853168316803E-3</v>
      </c>
      <c r="F101" s="48">
        <v>4</v>
      </c>
      <c r="G101" s="48">
        <v>2</v>
      </c>
    </row>
    <row r="102" spans="1:7" x14ac:dyDescent="0.25">
      <c r="A102" s="48" t="s">
        <v>71604</v>
      </c>
      <c r="B102" s="48" t="s">
        <v>71964</v>
      </c>
      <c r="C102" s="48" t="s">
        <v>71963</v>
      </c>
      <c r="D102" s="49">
        <v>0.71397501160122678</v>
      </c>
      <c r="E102" s="50">
        <v>4.6673853168316803E-3</v>
      </c>
      <c r="F102" s="48">
        <v>8</v>
      </c>
      <c r="G102" s="48">
        <v>8</v>
      </c>
    </row>
    <row r="103" spans="1:7" x14ac:dyDescent="0.25">
      <c r="A103" s="48" t="s">
        <v>60192</v>
      </c>
      <c r="B103" s="48" t="s">
        <v>71966</v>
      </c>
      <c r="C103" s="48" t="s">
        <v>71965</v>
      </c>
      <c r="D103" s="49">
        <v>1.081855391492289</v>
      </c>
      <c r="E103" s="50">
        <v>4.6673853168316803E-3</v>
      </c>
      <c r="F103" s="48">
        <v>4</v>
      </c>
      <c r="G103" s="48">
        <v>4</v>
      </c>
    </row>
    <row r="104" spans="1:7" x14ac:dyDescent="0.25">
      <c r="A104" s="48" t="s">
        <v>3222</v>
      </c>
      <c r="B104" s="48" t="s">
        <v>71968</v>
      </c>
      <c r="C104" s="48" t="s">
        <v>71967</v>
      </c>
      <c r="D104" s="49">
        <v>0.80274336064557994</v>
      </c>
      <c r="E104" s="50">
        <v>4.6842461568627402E-3</v>
      </c>
      <c r="F104" s="48">
        <v>3</v>
      </c>
      <c r="G104" s="48">
        <v>3</v>
      </c>
    </row>
    <row r="105" spans="1:7" x14ac:dyDescent="0.25">
      <c r="A105" s="48" t="s">
        <v>29645</v>
      </c>
      <c r="B105" s="48" t="s">
        <v>71970</v>
      </c>
      <c r="C105" s="48" t="s">
        <v>71969</v>
      </c>
      <c r="D105" s="49">
        <v>-0.94895267017603913</v>
      </c>
      <c r="E105" s="50">
        <v>4.72248107476635E-3</v>
      </c>
      <c r="F105" s="48">
        <v>41</v>
      </c>
      <c r="G105" s="48">
        <v>41</v>
      </c>
    </row>
    <row r="106" spans="1:7" x14ac:dyDescent="0.25">
      <c r="A106" s="48" t="s">
        <v>56992</v>
      </c>
      <c r="B106" s="48" t="s">
        <v>71972</v>
      </c>
      <c r="C106" s="48" t="s">
        <v>71971</v>
      </c>
      <c r="D106" s="49">
        <v>-0.67244462800257043</v>
      </c>
      <c r="E106" s="50">
        <v>4.72248107476635E-3</v>
      </c>
      <c r="F106" s="48">
        <v>5</v>
      </c>
      <c r="G106" s="48">
        <v>5</v>
      </c>
    </row>
    <row r="107" spans="1:7" x14ac:dyDescent="0.25">
      <c r="A107" s="48" t="s">
        <v>20249</v>
      </c>
      <c r="B107" s="48" t="s">
        <v>71974</v>
      </c>
      <c r="C107" s="48" t="s">
        <v>71973</v>
      </c>
      <c r="D107" s="49">
        <v>0.54545353536141239</v>
      </c>
      <c r="E107" s="50">
        <v>4.72248107476635E-3</v>
      </c>
      <c r="F107" s="48">
        <v>17</v>
      </c>
      <c r="G107" s="48">
        <v>17</v>
      </c>
    </row>
    <row r="108" spans="1:7" x14ac:dyDescent="0.25">
      <c r="A108" s="48" t="s">
        <v>8673</v>
      </c>
      <c r="B108" s="48" t="s">
        <v>71976</v>
      </c>
      <c r="C108" s="48" t="s">
        <v>71975</v>
      </c>
      <c r="D108" s="49">
        <v>0.44323044041189241</v>
      </c>
      <c r="E108" s="50">
        <v>4.72248107476635E-3</v>
      </c>
      <c r="F108" s="48">
        <v>15</v>
      </c>
      <c r="G108" s="48">
        <v>15</v>
      </c>
    </row>
    <row r="109" spans="1:7" x14ac:dyDescent="0.25">
      <c r="A109" s="48" t="s">
        <v>15245</v>
      </c>
      <c r="B109" s="48" t="s">
        <v>78299</v>
      </c>
      <c r="C109" s="48" t="s">
        <v>78298</v>
      </c>
      <c r="D109" s="49">
        <v>0.34360022135291707</v>
      </c>
      <c r="E109" s="50">
        <v>4.72248107476635E-3</v>
      </c>
      <c r="F109" s="48">
        <v>23</v>
      </c>
      <c r="G109" s="48">
        <v>12</v>
      </c>
    </row>
    <row r="110" spans="1:7" x14ac:dyDescent="0.25">
      <c r="A110" s="48" t="s">
        <v>11734</v>
      </c>
      <c r="B110" s="48" t="s">
        <v>71978</v>
      </c>
      <c r="C110" s="48" t="s">
        <v>71977</v>
      </c>
      <c r="D110" s="49">
        <v>0.79147017989615664</v>
      </c>
      <c r="E110" s="50">
        <v>4.8229315740740703E-3</v>
      </c>
      <c r="F110" s="48">
        <v>2</v>
      </c>
      <c r="G110" s="48">
        <v>2</v>
      </c>
    </row>
    <row r="111" spans="1:7" x14ac:dyDescent="0.25">
      <c r="A111" s="48" t="s">
        <v>40120</v>
      </c>
      <c r="B111" s="48" t="s">
        <v>71980</v>
      </c>
      <c r="C111" s="48" t="s">
        <v>71979</v>
      </c>
      <c r="D111" s="49">
        <v>0.61313628861047675</v>
      </c>
      <c r="E111" s="50">
        <v>4.9280239174311902E-3</v>
      </c>
      <c r="F111" s="48">
        <v>3</v>
      </c>
      <c r="G111" s="48">
        <v>3</v>
      </c>
    </row>
    <row r="112" spans="1:7" x14ac:dyDescent="0.25">
      <c r="A112" s="48" t="s">
        <v>33995</v>
      </c>
      <c r="B112" s="48" t="s">
        <v>71982</v>
      </c>
      <c r="C112" s="48" t="s">
        <v>71981</v>
      </c>
      <c r="D112" s="49">
        <v>1.0866027329530352</v>
      </c>
      <c r="E112" s="50">
        <v>5.01737085087719E-3</v>
      </c>
      <c r="F112" s="48">
        <v>11</v>
      </c>
      <c r="G112" s="48">
        <v>2</v>
      </c>
    </row>
    <row r="113" spans="1:7" x14ac:dyDescent="0.25">
      <c r="A113" s="48" t="s">
        <v>17425</v>
      </c>
      <c r="B113" s="48" t="s">
        <v>72899</v>
      </c>
      <c r="C113" s="48" t="s">
        <v>78297</v>
      </c>
      <c r="D113" s="49">
        <v>-3.4458448042978693</v>
      </c>
      <c r="E113" s="50">
        <v>5.01737085087719E-3</v>
      </c>
      <c r="F113" s="48">
        <v>3</v>
      </c>
      <c r="G113" s="48">
        <v>3</v>
      </c>
    </row>
    <row r="114" spans="1:7" x14ac:dyDescent="0.25">
      <c r="A114" s="48" t="s">
        <v>42253</v>
      </c>
      <c r="B114" s="48" t="s">
        <v>71984</v>
      </c>
      <c r="C114" s="48" t="s">
        <v>71983</v>
      </c>
      <c r="D114" s="49">
        <v>-7.5005044211147567</v>
      </c>
      <c r="E114" s="50">
        <v>5.01737085087719E-3</v>
      </c>
      <c r="F114" s="48">
        <v>5</v>
      </c>
      <c r="G114" s="48">
        <v>5</v>
      </c>
    </row>
    <row r="115" spans="1:7" x14ac:dyDescent="0.25">
      <c r="A115" s="48" t="s">
        <v>71605</v>
      </c>
      <c r="B115" s="48" t="s">
        <v>71986</v>
      </c>
      <c r="C115" s="48" t="s">
        <v>71985</v>
      </c>
      <c r="D115" s="49">
        <v>1.6882835869576485</v>
      </c>
      <c r="E115" s="50">
        <v>5.01737085087719E-3</v>
      </c>
      <c r="F115" s="48">
        <v>8</v>
      </c>
      <c r="G115" s="48">
        <v>6</v>
      </c>
    </row>
    <row r="116" spans="1:7" x14ac:dyDescent="0.25">
      <c r="A116" s="48" t="s">
        <v>71606</v>
      </c>
      <c r="B116" s="48" t="s">
        <v>78296</v>
      </c>
      <c r="C116" s="48" t="s">
        <v>78295</v>
      </c>
      <c r="D116" s="49">
        <v>0.25808099189905226</v>
      </c>
      <c r="E116" s="50">
        <v>5.01737085087719E-3</v>
      </c>
      <c r="F116" s="48">
        <v>19</v>
      </c>
      <c r="G116" s="48">
        <v>5</v>
      </c>
    </row>
    <row r="117" spans="1:7" x14ac:dyDescent="0.25">
      <c r="A117" s="48" t="s">
        <v>71731</v>
      </c>
      <c r="B117" s="48" t="s">
        <v>78294</v>
      </c>
      <c r="C117" s="48" t="s">
        <v>72561</v>
      </c>
      <c r="D117" s="49">
        <v>5.6491646693654234</v>
      </c>
      <c r="E117" s="50">
        <v>5.02470077419354E-3</v>
      </c>
      <c r="F117" s="48">
        <v>7</v>
      </c>
      <c r="G117" s="48">
        <v>7</v>
      </c>
    </row>
    <row r="118" spans="1:7" x14ac:dyDescent="0.25">
      <c r="A118" s="48" t="s">
        <v>16962</v>
      </c>
      <c r="B118" s="48" t="s">
        <v>71988</v>
      </c>
      <c r="C118" s="48" t="s">
        <v>71987</v>
      </c>
      <c r="D118" s="49">
        <v>0.53965400158912635</v>
      </c>
      <c r="E118" s="50">
        <v>5.02470077419354E-3</v>
      </c>
      <c r="F118" s="48">
        <v>17</v>
      </c>
      <c r="G118" s="48">
        <v>17</v>
      </c>
    </row>
    <row r="119" spans="1:7" x14ac:dyDescent="0.25">
      <c r="A119" s="48" t="s">
        <v>17930</v>
      </c>
      <c r="B119" s="48" t="s">
        <v>78293</v>
      </c>
      <c r="C119" s="48" t="s">
        <v>78292</v>
      </c>
      <c r="D119" s="49">
        <v>0.25580374549113638</v>
      </c>
      <c r="E119" s="50">
        <v>5.02470077419354E-3</v>
      </c>
      <c r="F119" s="48">
        <v>34</v>
      </c>
      <c r="G119" s="48">
        <v>31</v>
      </c>
    </row>
    <row r="120" spans="1:7" x14ac:dyDescent="0.25">
      <c r="A120" s="48" t="s">
        <v>71607</v>
      </c>
      <c r="B120" s="48" t="s">
        <v>71990</v>
      </c>
      <c r="C120" s="48" t="s">
        <v>71989</v>
      </c>
      <c r="D120" s="49">
        <v>3.0728349358465641</v>
      </c>
      <c r="E120" s="50">
        <v>5.02470077419354E-3</v>
      </c>
      <c r="F120" s="48">
        <v>18</v>
      </c>
      <c r="G120" s="48">
        <v>18</v>
      </c>
    </row>
    <row r="121" spans="1:7" x14ac:dyDescent="0.25">
      <c r="A121" s="48" t="s">
        <v>6104</v>
      </c>
      <c r="B121" s="48" t="s">
        <v>71992</v>
      </c>
      <c r="C121" s="48" t="s">
        <v>71991</v>
      </c>
      <c r="D121" s="49">
        <v>1.2907056572412063</v>
      </c>
      <c r="E121" s="50">
        <v>5.02470077419354E-3</v>
      </c>
      <c r="F121" s="48">
        <v>29</v>
      </c>
      <c r="G121" s="48">
        <v>29</v>
      </c>
    </row>
    <row r="122" spans="1:7" x14ac:dyDescent="0.25">
      <c r="A122" s="48" t="s">
        <v>2676</v>
      </c>
      <c r="B122" s="48" t="s">
        <v>71994</v>
      </c>
      <c r="C122" s="48" t="s">
        <v>71993</v>
      </c>
      <c r="D122" s="49">
        <v>0.96362231698212741</v>
      </c>
      <c r="E122" s="50">
        <v>5.02470077419354E-3</v>
      </c>
      <c r="F122" s="48">
        <v>14</v>
      </c>
      <c r="G122" s="48">
        <v>5</v>
      </c>
    </row>
    <row r="123" spans="1:7" x14ac:dyDescent="0.25">
      <c r="A123" s="48" t="s">
        <v>11681</v>
      </c>
      <c r="B123" s="48" t="s">
        <v>71996</v>
      </c>
      <c r="C123" s="48" t="s">
        <v>71995</v>
      </c>
      <c r="D123" s="49">
        <v>0.64172973605487216</v>
      </c>
      <c r="E123" s="50">
        <v>5.02470077419354E-3</v>
      </c>
      <c r="F123" s="48">
        <v>14</v>
      </c>
      <c r="G123" s="48">
        <v>14</v>
      </c>
    </row>
    <row r="124" spans="1:7" x14ac:dyDescent="0.25">
      <c r="A124" s="48" t="s">
        <v>3887</v>
      </c>
      <c r="B124" s="48" t="s">
        <v>71998</v>
      </c>
      <c r="C124" s="48" t="s">
        <v>71997</v>
      </c>
      <c r="D124" s="49">
        <v>0.82735500409742246</v>
      </c>
      <c r="E124" s="50">
        <v>5.02470077419354E-3</v>
      </c>
      <c r="F124" s="48">
        <v>7</v>
      </c>
      <c r="G124" s="48">
        <v>7</v>
      </c>
    </row>
    <row r="125" spans="1:7" x14ac:dyDescent="0.25">
      <c r="A125" s="48" t="s">
        <v>71608</v>
      </c>
      <c r="B125" s="48" t="s">
        <v>72000</v>
      </c>
      <c r="C125" s="48" t="s">
        <v>71999</v>
      </c>
      <c r="D125" s="49">
        <v>1.1886753178820149</v>
      </c>
      <c r="E125" s="50">
        <v>5.02470077419354E-3</v>
      </c>
      <c r="F125" s="48">
        <v>12</v>
      </c>
      <c r="G125" s="48">
        <v>11</v>
      </c>
    </row>
    <row r="126" spans="1:7" x14ac:dyDescent="0.25">
      <c r="A126" s="48" t="s">
        <v>167</v>
      </c>
      <c r="B126" s="48" t="s">
        <v>78291</v>
      </c>
      <c r="C126" s="48" t="s">
        <v>72147</v>
      </c>
      <c r="D126" s="49">
        <v>3.6920338886565269</v>
      </c>
      <c r="E126" s="50">
        <v>5.02470077419354E-3</v>
      </c>
      <c r="F126" s="48">
        <v>9</v>
      </c>
      <c r="G126" s="48">
        <v>9</v>
      </c>
    </row>
    <row r="127" spans="1:7" x14ac:dyDescent="0.25">
      <c r="A127" s="48" t="s">
        <v>8610</v>
      </c>
      <c r="B127" s="48" t="s">
        <v>177</v>
      </c>
      <c r="C127" s="48" t="s">
        <v>78290</v>
      </c>
      <c r="D127" s="49">
        <v>23.595614930520025</v>
      </c>
      <c r="E127" s="50">
        <v>5.0346535359999996E-3</v>
      </c>
      <c r="F127" s="48">
        <v>4</v>
      </c>
      <c r="G127" s="48">
        <v>2</v>
      </c>
    </row>
    <row r="128" spans="1:7" x14ac:dyDescent="0.25">
      <c r="A128" s="48" t="s">
        <v>51028</v>
      </c>
      <c r="B128" s="48" t="s">
        <v>72003</v>
      </c>
      <c r="C128" s="48" t="s">
        <v>72002</v>
      </c>
      <c r="D128" s="49">
        <v>0.7507082187185159</v>
      </c>
      <c r="E128" s="50">
        <v>5.1518916141732197E-3</v>
      </c>
      <c r="F128" s="48">
        <v>19</v>
      </c>
      <c r="G128" s="48">
        <v>5</v>
      </c>
    </row>
    <row r="129" spans="1:7" x14ac:dyDescent="0.25">
      <c r="A129" s="48" t="s">
        <v>4647</v>
      </c>
      <c r="B129" s="48" t="s">
        <v>78289</v>
      </c>
      <c r="C129" s="48" t="s">
        <v>177</v>
      </c>
      <c r="D129" s="49">
        <v>-23.960704180221079</v>
      </c>
      <c r="E129" s="50">
        <v>5.1518916141732197E-3</v>
      </c>
      <c r="F129" s="48">
        <v>3</v>
      </c>
      <c r="G129" s="48">
        <v>3</v>
      </c>
    </row>
    <row r="130" spans="1:7" x14ac:dyDescent="0.25">
      <c r="A130" s="48" t="s">
        <v>8953</v>
      </c>
      <c r="B130" s="48" t="s">
        <v>72005</v>
      </c>
      <c r="C130" s="48" t="s">
        <v>72004</v>
      </c>
      <c r="D130" s="49">
        <v>0.71826547158265275</v>
      </c>
      <c r="E130" s="50">
        <v>5.2093868515625001E-3</v>
      </c>
      <c r="F130" s="48">
        <v>24</v>
      </c>
      <c r="G130" s="48">
        <v>10</v>
      </c>
    </row>
    <row r="131" spans="1:7" x14ac:dyDescent="0.25">
      <c r="A131" s="48" t="s">
        <v>71609</v>
      </c>
      <c r="B131" s="48" t="s">
        <v>72007</v>
      </c>
      <c r="C131" s="48" t="s">
        <v>72006</v>
      </c>
      <c r="D131" s="49">
        <v>1.605916149964512</v>
      </c>
      <c r="E131" s="50">
        <v>5.2239286821705398E-3</v>
      </c>
      <c r="F131" s="48">
        <v>7</v>
      </c>
      <c r="G131" s="48">
        <v>4</v>
      </c>
    </row>
    <row r="132" spans="1:7" x14ac:dyDescent="0.25">
      <c r="A132" s="48" t="s">
        <v>36088</v>
      </c>
      <c r="B132" s="48" t="s">
        <v>72009</v>
      </c>
      <c r="C132" s="48" t="s">
        <v>72008</v>
      </c>
      <c r="D132" s="49">
        <v>1.0158020705090922</v>
      </c>
      <c r="E132" s="50">
        <v>5.23382969696969E-3</v>
      </c>
      <c r="F132" s="48">
        <v>8</v>
      </c>
      <c r="G132" s="48">
        <v>8</v>
      </c>
    </row>
    <row r="133" spans="1:7" x14ac:dyDescent="0.25">
      <c r="A133" s="48" t="s">
        <v>8078</v>
      </c>
      <c r="B133" s="48" t="s">
        <v>78288</v>
      </c>
      <c r="C133" s="48" t="s">
        <v>78287</v>
      </c>
      <c r="D133" s="49">
        <v>0.40718538639372232</v>
      </c>
      <c r="E133" s="50">
        <v>5.23382969696969E-3</v>
      </c>
      <c r="F133" s="48">
        <v>11</v>
      </c>
      <c r="G133" s="48">
        <v>11</v>
      </c>
    </row>
    <row r="134" spans="1:7" x14ac:dyDescent="0.25">
      <c r="A134" s="48" t="s">
        <v>71638</v>
      </c>
      <c r="B134" s="48" t="s">
        <v>78286</v>
      </c>
      <c r="C134" s="48" t="s">
        <v>72170</v>
      </c>
      <c r="D134" s="49">
        <v>1.5583427557782161</v>
      </c>
      <c r="E134" s="50">
        <v>5.23382969696969E-3</v>
      </c>
      <c r="F134" s="48">
        <v>3</v>
      </c>
      <c r="G134" s="48">
        <v>3</v>
      </c>
    </row>
    <row r="135" spans="1:7" x14ac:dyDescent="0.25">
      <c r="A135" s="48" t="s">
        <v>4015</v>
      </c>
      <c r="B135" s="48" t="s">
        <v>72011</v>
      </c>
      <c r="C135" s="48" t="s">
        <v>72010</v>
      </c>
      <c r="D135" s="49">
        <v>1.6094971795189192</v>
      </c>
      <c r="E135" s="50">
        <v>5.2361632014388398E-3</v>
      </c>
      <c r="F135" s="48">
        <v>6</v>
      </c>
      <c r="G135" s="48">
        <v>2</v>
      </c>
    </row>
    <row r="136" spans="1:7" x14ac:dyDescent="0.25">
      <c r="A136" s="48" t="s">
        <v>23020</v>
      </c>
      <c r="B136" s="48" t="s">
        <v>72013</v>
      </c>
      <c r="C136" s="48" t="s">
        <v>72012</v>
      </c>
      <c r="D136" s="49">
        <v>0.61161607245425087</v>
      </c>
      <c r="E136" s="50">
        <v>5.2361632014388398E-3</v>
      </c>
      <c r="F136" s="48">
        <v>12</v>
      </c>
      <c r="G136" s="48">
        <v>7</v>
      </c>
    </row>
    <row r="137" spans="1:7" x14ac:dyDescent="0.25">
      <c r="A137" s="48" t="s">
        <v>149</v>
      </c>
      <c r="B137" s="48" t="s">
        <v>78285</v>
      </c>
      <c r="C137" s="48" t="s">
        <v>78284</v>
      </c>
      <c r="D137" s="49">
        <v>0.32999152406565352</v>
      </c>
      <c r="E137" s="50">
        <v>5.2361632014388398E-3</v>
      </c>
      <c r="F137" s="48">
        <v>27</v>
      </c>
      <c r="G137" s="48">
        <v>10</v>
      </c>
    </row>
    <row r="138" spans="1:7" x14ac:dyDescent="0.25">
      <c r="A138" s="48" t="s">
        <v>10706</v>
      </c>
      <c r="B138" s="48" t="s">
        <v>78283</v>
      </c>
      <c r="C138" s="48" t="s">
        <v>78282</v>
      </c>
      <c r="D138" s="49">
        <v>0.22023042478475105</v>
      </c>
      <c r="E138" s="50">
        <v>5.2361632014388398E-3</v>
      </c>
      <c r="F138" s="48">
        <v>26</v>
      </c>
      <c r="G138" s="48">
        <v>22</v>
      </c>
    </row>
    <row r="139" spans="1:7" x14ac:dyDescent="0.25">
      <c r="A139" s="48" t="s">
        <v>71610</v>
      </c>
      <c r="B139" s="48" t="s">
        <v>72015</v>
      </c>
      <c r="C139" s="48" t="s">
        <v>72014</v>
      </c>
      <c r="D139" s="49">
        <v>0.48704785457041699</v>
      </c>
      <c r="E139" s="50">
        <v>5.2361632014388398E-3</v>
      </c>
      <c r="F139" s="48">
        <v>23</v>
      </c>
      <c r="G139" s="48">
        <v>21</v>
      </c>
    </row>
    <row r="140" spans="1:7" x14ac:dyDescent="0.25">
      <c r="A140" s="48" t="s">
        <v>9964</v>
      </c>
      <c r="B140" s="48" t="s">
        <v>72017</v>
      </c>
      <c r="C140" s="48" t="s">
        <v>72016</v>
      </c>
      <c r="D140" s="49">
        <v>0.95887065833987939</v>
      </c>
      <c r="E140" s="50">
        <v>5.2361632014388398E-3</v>
      </c>
      <c r="F140" s="48">
        <v>6</v>
      </c>
      <c r="G140" s="48">
        <v>6</v>
      </c>
    </row>
    <row r="141" spans="1:7" x14ac:dyDescent="0.25">
      <c r="A141" s="48" t="s">
        <v>3725</v>
      </c>
      <c r="B141" s="48" t="s">
        <v>72019</v>
      </c>
      <c r="C141" s="48" t="s">
        <v>72018</v>
      </c>
      <c r="D141" s="49">
        <v>0.60452892228319977</v>
      </c>
      <c r="E141" s="50">
        <v>5.2361632014388398E-3</v>
      </c>
      <c r="F141" s="48">
        <v>5</v>
      </c>
      <c r="G141" s="48">
        <v>5</v>
      </c>
    </row>
    <row r="142" spans="1:7" x14ac:dyDescent="0.25">
      <c r="A142" s="48" t="s">
        <v>13934</v>
      </c>
      <c r="B142" s="48" t="s">
        <v>72021</v>
      </c>
      <c r="C142" s="48" t="s">
        <v>72020</v>
      </c>
      <c r="D142" s="49">
        <v>0.8525781733691068</v>
      </c>
      <c r="E142" s="50">
        <v>5.2886209929078002E-3</v>
      </c>
      <c r="F142" s="48">
        <v>12</v>
      </c>
      <c r="G142" s="48">
        <v>8</v>
      </c>
    </row>
    <row r="143" spans="1:7" x14ac:dyDescent="0.25">
      <c r="A143" s="48" t="s">
        <v>71611</v>
      </c>
      <c r="B143" s="48" t="s">
        <v>72023</v>
      </c>
      <c r="C143" s="48" t="s">
        <v>72022</v>
      </c>
      <c r="D143" s="49">
        <v>0.67830572138017942</v>
      </c>
      <c r="E143" s="50">
        <v>5.2886209929078002E-3</v>
      </c>
      <c r="F143" s="48">
        <v>5</v>
      </c>
      <c r="G143" s="48">
        <v>5</v>
      </c>
    </row>
    <row r="144" spans="1:7" x14ac:dyDescent="0.25">
      <c r="A144" s="48" t="s">
        <v>15002</v>
      </c>
      <c r="B144" s="48" t="s">
        <v>72025</v>
      </c>
      <c r="C144" s="48" t="s">
        <v>72024</v>
      </c>
      <c r="D144" s="49">
        <v>0.57672932704878466</v>
      </c>
      <c r="E144" s="50">
        <v>5.3280955586206902E-3</v>
      </c>
      <c r="F144" s="48">
        <v>21</v>
      </c>
      <c r="G144" s="48">
        <v>21</v>
      </c>
    </row>
    <row r="145" spans="1:7" x14ac:dyDescent="0.25">
      <c r="A145" s="48" t="s">
        <v>21849</v>
      </c>
      <c r="B145" s="48" t="s">
        <v>72027</v>
      </c>
      <c r="C145" s="48" t="s">
        <v>72026</v>
      </c>
      <c r="D145" s="49">
        <v>0.72658012103825798</v>
      </c>
      <c r="E145" s="50">
        <v>5.3280955586206902E-3</v>
      </c>
      <c r="F145" s="48">
        <v>12</v>
      </c>
      <c r="G145" s="48">
        <v>12</v>
      </c>
    </row>
    <row r="146" spans="1:7" x14ac:dyDescent="0.25">
      <c r="A146" s="48" t="s">
        <v>71612</v>
      </c>
      <c r="B146" s="48" t="s">
        <v>72029</v>
      </c>
      <c r="C146" s="48" t="s">
        <v>72028</v>
      </c>
      <c r="D146" s="49">
        <v>0.74785553850089559</v>
      </c>
      <c r="E146" s="50">
        <v>5.3280955586206902E-3</v>
      </c>
      <c r="F146" s="48">
        <v>13</v>
      </c>
      <c r="G146" s="48">
        <v>13</v>
      </c>
    </row>
    <row r="147" spans="1:7" x14ac:dyDescent="0.25">
      <c r="A147" s="48" t="s">
        <v>6323</v>
      </c>
      <c r="B147" s="48" t="s">
        <v>78281</v>
      </c>
      <c r="C147" s="48" t="s">
        <v>78280</v>
      </c>
      <c r="D147" s="49">
        <v>0.38934107949848967</v>
      </c>
      <c r="E147" s="50">
        <v>5.3280955586206902E-3</v>
      </c>
      <c r="F147" s="48">
        <v>18</v>
      </c>
      <c r="G147" s="48">
        <v>15</v>
      </c>
    </row>
    <row r="148" spans="1:7" x14ac:dyDescent="0.25">
      <c r="A148" s="48" t="s">
        <v>71586</v>
      </c>
      <c r="B148" s="48" t="s">
        <v>78279</v>
      </c>
      <c r="C148" s="48" t="s">
        <v>78278</v>
      </c>
      <c r="D148" s="49">
        <v>3.3048046606126147</v>
      </c>
      <c r="E148" s="50">
        <v>5.3795831824324297E-3</v>
      </c>
      <c r="F148" s="48">
        <v>3</v>
      </c>
      <c r="G148" s="48">
        <v>3</v>
      </c>
    </row>
    <row r="149" spans="1:7" x14ac:dyDescent="0.25">
      <c r="A149" s="48" t="s">
        <v>71613</v>
      </c>
      <c r="B149" s="48" t="s">
        <v>72031</v>
      </c>
      <c r="C149" s="48" t="s">
        <v>72030</v>
      </c>
      <c r="D149" s="49">
        <v>0.57761214992011167</v>
      </c>
      <c r="E149" s="50">
        <v>5.3795831824324297E-3</v>
      </c>
      <c r="F149" s="48">
        <v>60</v>
      </c>
      <c r="G149" s="48">
        <v>16</v>
      </c>
    </row>
    <row r="150" spans="1:7" x14ac:dyDescent="0.25">
      <c r="A150" s="48" t="s">
        <v>71614</v>
      </c>
      <c r="B150" s="48" t="s">
        <v>72033</v>
      </c>
      <c r="C150" s="48" t="s">
        <v>72032</v>
      </c>
      <c r="D150" s="49">
        <v>1.021076327823649</v>
      </c>
      <c r="E150" s="50">
        <v>5.3795831824324297E-3</v>
      </c>
      <c r="F150" s="48">
        <v>14</v>
      </c>
      <c r="G150" s="48">
        <v>10</v>
      </c>
    </row>
    <row r="151" spans="1:7" x14ac:dyDescent="0.25">
      <c r="A151" s="48" t="s">
        <v>18505</v>
      </c>
      <c r="B151" s="48" t="s">
        <v>72036</v>
      </c>
      <c r="C151" s="48" t="s">
        <v>72035</v>
      </c>
      <c r="D151" s="49">
        <v>0.50475803846208855</v>
      </c>
      <c r="E151" s="50">
        <v>5.5302450666666596E-3</v>
      </c>
      <c r="F151" s="48">
        <v>11</v>
      </c>
      <c r="G151" s="48">
        <v>11</v>
      </c>
    </row>
    <row r="152" spans="1:7" x14ac:dyDescent="0.25">
      <c r="A152" s="48" t="s">
        <v>71615</v>
      </c>
      <c r="B152" s="48" t="s">
        <v>78277</v>
      </c>
      <c r="C152" s="48" t="s">
        <v>78276</v>
      </c>
      <c r="D152" s="49">
        <v>0.35756222085197925</v>
      </c>
      <c r="E152" s="50">
        <v>5.5302450666666596E-3</v>
      </c>
      <c r="F152" s="48">
        <v>38</v>
      </c>
      <c r="G152" s="48">
        <v>24</v>
      </c>
    </row>
    <row r="153" spans="1:7" x14ac:dyDescent="0.25">
      <c r="A153" s="48" t="s">
        <v>4563</v>
      </c>
      <c r="B153" s="48" t="s">
        <v>72038</v>
      </c>
      <c r="C153" s="48" t="s">
        <v>72037</v>
      </c>
      <c r="D153" s="49">
        <v>0.48873688088405798</v>
      </c>
      <c r="E153" s="50">
        <v>5.5577797894736797E-3</v>
      </c>
      <c r="F153" s="48">
        <v>11</v>
      </c>
      <c r="G153" s="48">
        <v>9</v>
      </c>
    </row>
    <row r="154" spans="1:7" x14ac:dyDescent="0.25">
      <c r="A154" s="48" t="s">
        <v>19603</v>
      </c>
      <c r="B154" s="48" t="s">
        <v>78275</v>
      </c>
      <c r="C154" s="48" t="s">
        <v>78274</v>
      </c>
      <c r="D154" s="49">
        <v>0.31929335261461073</v>
      </c>
      <c r="E154" s="50">
        <v>5.5577797894736797E-3</v>
      </c>
      <c r="F154" s="48">
        <v>58</v>
      </c>
      <c r="G154" s="48">
        <v>19</v>
      </c>
    </row>
    <row r="155" spans="1:7" x14ac:dyDescent="0.25">
      <c r="A155" s="48" t="s">
        <v>839</v>
      </c>
      <c r="B155" s="48" t="s">
        <v>72101</v>
      </c>
      <c r="C155" s="48" t="s">
        <v>78273</v>
      </c>
      <c r="D155" s="49">
        <v>-1.4487118639701411</v>
      </c>
      <c r="E155" s="50">
        <v>5.7052174575163402E-3</v>
      </c>
      <c r="F155" s="48">
        <v>2</v>
      </c>
      <c r="G155" s="48">
        <v>2</v>
      </c>
    </row>
    <row r="156" spans="1:7" x14ac:dyDescent="0.25">
      <c r="A156" s="48" t="s">
        <v>8751</v>
      </c>
      <c r="B156" s="48" t="s">
        <v>72040</v>
      </c>
      <c r="C156" s="48" t="s">
        <v>72039</v>
      </c>
      <c r="D156" s="49">
        <v>0.49412653834793818</v>
      </c>
      <c r="E156" s="50">
        <v>5.7104886883116799E-3</v>
      </c>
      <c r="F156" s="48">
        <v>11</v>
      </c>
      <c r="G156" s="48">
        <v>11</v>
      </c>
    </row>
    <row r="157" spans="1:7" x14ac:dyDescent="0.25">
      <c r="A157" s="48" t="s">
        <v>6065</v>
      </c>
      <c r="B157" s="48" t="s">
        <v>72042</v>
      </c>
      <c r="C157" s="48" t="s">
        <v>72041</v>
      </c>
      <c r="D157" s="49">
        <v>1.176520982705026</v>
      </c>
      <c r="E157" s="50">
        <v>5.8433038903225798E-3</v>
      </c>
      <c r="F157" s="48">
        <v>49</v>
      </c>
      <c r="G157" s="48">
        <v>10</v>
      </c>
    </row>
    <row r="158" spans="1:7" x14ac:dyDescent="0.25">
      <c r="A158" s="48" t="s">
        <v>7689</v>
      </c>
      <c r="B158" s="48" t="s">
        <v>72044</v>
      </c>
      <c r="C158" s="48" t="s">
        <v>72043</v>
      </c>
      <c r="D158" s="49">
        <v>0.5173070555834044</v>
      </c>
      <c r="E158" s="50">
        <v>5.8771424166666596E-3</v>
      </c>
      <c r="F158" s="48">
        <v>10</v>
      </c>
      <c r="G158" s="48">
        <v>10</v>
      </c>
    </row>
    <row r="159" spans="1:7" x14ac:dyDescent="0.25">
      <c r="A159" s="48" t="s">
        <v>7638</v>
      </c>
      <c r="B159" s="48" t="s">
        <v>72046</v>
      </c>
      <c r="C159" s="48" t="s">
        <v>72045</v>
      </c>
      <c r="D159" s="49">
        <v>0.54237100525556614</v>
      </c>
      <c r="E159" s="50">
        <v>5.9040701337579604E-3</v>
      </c>
      <c r="F159" s="48">
        <v>35</v>
      </c>
      <c r="G159" s="48">
        <v>34</v>
      </c>
    </row>
    <row r="160" spans="1:7" x14ac:dyDescent="0.25">
      <c r="A160" s="48" t="s">
        <v>20179</v>
      </c>
      <c r="B160" s="48" t="s">
        <v>72048</v>
      </c>
      <c r="C160" s="48" t="s">
        <v>72047</v>
      </c>
      <c r="D160" s="49">
        <v>2.4614242705011873</v>
      </c>
      <c r="E160" s="50">
        <v>5.9197833037974599E-3</v>
      </c>
      <c r="F160" s="48">
        <v>2</v>
      </c>
      <c r="G160" s="48">
        <v>2</v>
      </c>
    </row>
    <row r="161" spans="1:7" x14ac:dyDescent="0.25">
      <c r="A161" s="48" t="s">
        <v>54162</v>
      </c>
      <c r="B161" s="48" t="s">
        <v>177</v>
      </c>
      <c r="C161" s="48" t="s">
        <v>78272</v>
      </c>
      <c r="D161" s="49">
        <v>24.329888817290936</v>
      </c>
      <c r="E161" s="50">
        <v>6.0035933788819803E-3</v>
      </c>
      <c r="F161" s="48">
        <v>2</v>
      </c>
      <c r="G161" s="48">
        <v>2</v>
      </c>
    </row>
    <row r="162" spans="1:7" x14ac:dyDescent="0.25">
      <c r="A162" s="48" t="s">
        <v>71616</v>
      </c>
      <c r="B162" s="48" t="s">
        <v>72050</v>
      </c>
      <c r="C162" s="48" t="s">
        <v>72049</v>
      </c>
      <c r="D162" s="49">
        <v>0.98641371910108822</v>
      </c>
      <c r="E162" s="50">
        <v>6.0035933788819803E-3</v>
      </c>
      <c r="F162" s="48">
        <v>7</v>
      </c>
      <c r="G162" s="48">
        <v>7</v>
      </c>
    </row>
    <row r="163" spans="1:7" x14ac:dyDescent="0.25">
      <c r="A163" s="48" t="s">
        <v>20081</v>
      </c>
      <c r="B163" s="48" t="s">
        <v>78271</v>
      </c>
      <c r="C163" s="48" t="s">
        <v>78270</v>
      </c>
      <c r="D163" s="49">
        <v>0.4007044662735833</v>
      </c>
      <c r="E163" s="50">
        <v>6.0035933788819803E-3</v>
      </c>
      <c r="F163" s="48">
        <v>20</v>
      </c>
      <c r="G163" s="48">
        <v>20</v>
      </c>
    </row>
    <row r="164" spans="1:7" x14ac:dyDescent="0.25">
      <c r="A164" s="48" t="s">
        <v>6894</v>
      </c>
      <c r="B164" s="48" t="s">
        <v>72052</v>
      </c>
      <c r="C164" s="48" t="s">
        <v>72051</v>
      </c>
      <c r="D164" s="49">
        <v>0.55721318256829933</v>
      </c>
      <c r="E164" s="50">
        <v>6.01171590123456E-3</v>
      </c>
      <c r="F164" s="48">
        <v>11</v>
      </c>
      <c r="G164" s="48">
        <v>11</v>
      </c>
    </row>
    <row r="165" spans="1:7" x14ac:dyDescent="0.25">
      <c r="A165" s="48" t="s">
        <v>60870</v>
      </c>
      <c r="B165" s="48" t="s">
        <v>72054</v>
      </c>
      <c r="C165" s="48" t="s">
        <v>72053</v>
      </c>
      <c r="D165" s="49">
        <v>0.53511469548771318</v>
      </c>
      <c r="E165" s="50">
        <v>6.0168441226993797E-3</v>
      </c>
      <c r="F165" s="48">
        <v>4</v>
      </c>
      <c r="G165" s="48">
        <v>4</v>
      </c>
    </row>
    <row r="166" spans="1:7" x14ac:dyDescent="0.25">
      <c r="A166" s="48" t="s">
        <v>3988</v>
      </c>
      <c r="B166" s="48" t="s">
        <v>72056</v>
      </c>
      <c r="C166" s="48" t="s">
        <v>72055</v>
      </c>
      <c r="D166" s="49">
        <v>1.2536515303098945</v>
      </c>
      <c r="E166" s="50">
        <v>6.0419845487804796E-3</v>
      </c>
      <c r="F166" s="48">
        <v>5</v>
      </c>
      <c r="G166" s="48">
        <v>5</v>
      </c>
    </row>
    <row r="167" spans="1:7" x14ac:dyDescent="0.25">
      <c r="A167" s="48" t="s">
        <v>15163</v>
      </c>
      <c r="B167" s="48" t="s">
        <v>72058</v>
      </c>
      <c r="C167" s="48" t="s">
        <v>72057</v>
      </c>
      <c r="D167" s="49">
        <v>0.65807000582246467</v>
      </c>
      <c r="E167" s="50">
        <v>6.0422869759036097E-3</v>
      </c>
      <c r="F167" s="48">
        <v>18</v>
      </c>
      <c r="G167" s="48">
        <v>18</v>
      </c>
    </row>
    <row r="168" spans="1:7" x14ac:dyDescent="0.25">
      <c r="A168" s="48" t="s">
        <v>13657</v>
      </c>
      <c r="B168" s="48" t="s">
        <v>72060</v>
      </c>
      <c r="C168" s="48" t="s">
        <v>72059</v>
      </c>
      <c r="D168" s="49">
        <v>1.5504680533223902</v>
      </c>
      <c r="E168" s="50">
        <v>6.0422869759036097E-3</v>
      </c>
      <c r="F168" s="48">
        <v>19</v>
      </c>
      <c r="G168" s="48">
        <v>11</v>
      </c>
    </row>
    <row r="169" spans="1:7" x14ac:dyDescent="0.25">
      <c r="A169" s="48" t="s">
        <v>28637</v>
      </c>
      <c r="B169" s="48" t="s">
        <v>78269</v>
      </c>
      <c r="C169" s="48" t="s">
        <v>78268</v>
      </c>
      <c r="D169" s="49">
        <v>0.14667261801425002</v>
      </c>
      <c r="E169" s="50">
        <v>6.0433649880239498E-3</v>
      </c>
      <c r="F169" s="48">
        <v>21</v>
      </c>
      <c r="G169" s="48">
        <v>21</v>
      </c>
    </row>
    <row r="170" spans="1:7" x14ac:dyDescent="0.25">
      <c r="A170" s="48" t="s">
        <v>12494</v>
      </c>
      <c r="B170" s="48" t="s">
        <v>72150</v>
      </c>
      <c r="C170" s="48" t="s">
        <v>78267</v>
      </c>
      <c r="D170" s="49">
        <v>-1.6787612678018873</v>
      </c>
      <c r="E170" s="50">
        <v>6.14510245833333E-3</v>
      </c>
      <c r="F170" s="48">
        <v>5</v>
      </c>
      <c r="G170" s="48">
        <v>5</v>
      </c>
    </row>
    <row r="171" spans="1:7" x14ac:dyDescent="0.25">
      <c r="A171" s="48" t="s">
        <v>16278</v>
      </c>
      <c r="B171" s="48" t="s">
        <v>78266</v>
      </c>
      <c r="C171" s="48" t="s">
        <v>72240</v>
      </c>
      <c r="D171" s="49">
        <v>2.5290593557456567</v>
      </c>
      <c r="E171" s="50">
        <v>6.2536858058823497E-3</v>
      </c>
      <c r="F171" s="48">
        <v>8</v>
      </c>
      <c r="G171" s="48">
        <v>5</v>
      </c>
    </row>
    <row r="172" spans="1:7" x14ac:dyDescent="0.25">
      <c r="A172" s="48" t="s">
        <v>71617</v>
      </c>
      <c r="B172" s="48" t="s">
        <v>72062</v>
      </c>
      <c r="C172" s="48" t="s">
        <v>72061</v>
      </c>
      <c r="D172" s="49">
        <v>2.194386790414026</v>
      </c>
      <c r="E172" s="50">
        <v>6.2536858058823497E-3</v>
      </c>
      <c r="F172" s="48">
        <v>6</v>
      </c>
      <c r="G172" s="48">
        <v>6</v>
      </c>
    </row>
    <row r="173" spans="1:7" x14ac:dyDescent="0.25">
      <c r="A173" s="48" t="s">
        <v>71618</v>
      </c>
      <c r="B173" s="48" t="s">
        <v>72064</v>
      </c>
      <c r="C173" s="48" t="s">
        <v>72063</v>
      </c>
      <c r="D173" s="49">
        <v>0.71932416539545674</v>
      </c>
      <c r="E173" s="50">
        <v>6.2569590643274803E-3</v>
      </c>
      <c r="F173" s="48">
        <v>7</v>
      </c>
      <c r="G173" s="48">
        <v>7</v>
      </c>
    </row>
    <row r="174" spans="1:7" x14ac:dyDescent="0.25">
      <c r="A174" s="48" t="s">
        <v>11539</v>
      </c>
      <c r="B174" s="48" t="s">
        <v>78265</v>
      </c>
      <c r="C174" s="48" t="s">
        <v>78264</v>
      </c>
      <c r="D174" s="49">
        <v>0.29927906680998606</v>
      </c>
      <c r="E174" s="50">
        <v>6.31422663953488E-3</v>
      </c>
      <c r="F174" s="48">
        <v>18</v>
      </c>
      <c r="G174" s="48">
        <v>18</v>
      </c>
    </row>
    <row r="175" spans="1:7" x14ac:dyDescent="0.25">
      <c r="A175" s="48" t="s">
        <v>31558</v>
      </c>
      <c r="B175" s="48" t="s">
        <v>72066</v>
      </c>
      <c r="C175" s="48" t="s">
        <v>72065</v>
      </c>
      <c r="D175" s="49">
        <v>0.62395066548989986</v>
      </c>
      <c r="E175" s="50">
        <v>6.3367558959537499E-3</v>
      </c>
      <c r="F175" s="48">
        <v>3</v>
      </c>
      <c r="G175" s="48">
        <v>3</v>
      </c>
    </row>
    <row r="176" spans="1:7" x14ac:dyDescent="0.25">
      <c r="A176" s="48" t="s">
        <v>21765</v>
      </c>
      <c r="B176" s="48" t="s">
        <v>72068</v>
      </c>
      <c r="C176" s="48" t="s">
        <v>72067</v>
      </c>
      <c r="D176" s="49">
        <v>0.70422838975229451</v>
      </c>
      <c r="E176" s="50">
        <v>6.41789602285714E-3</v>
      </c>
      <c r="F176" s="48">
        <v>9</v>
      </c>
      <c r="G176" s="48">
        <v>9</v>
      </c>
    </row>
    <row r="177" spans="1:7" x14ac:dyDescent="0.25">
      <c r="A177" s="48" t="s">
        <v>56886</v>
      </c>
      <c r="B177" s="48" t="s">
        <v>72070</v>
      </c>
      <c r="C177" s="48" t="s">
        <v>72069</v>
      </c>
      <c r="D177" s="49">
        <v>1.080171141608657</v>
      </c>
      <c r="E177" s="50">
        <v>6.41789602285714E-3</v>
      </c>
      <c r="F177" s="48">
        <v>37</v>
      </c>
      <c r="G177" s="48">
        <v>31</v>
      </c>
    </row>
    <row r="178" spans="1:7" x14ac:dyDescent="0.25">
      <c r="A178" s="48" t="s">
        <v>17499</v>
      </c>
      <c r="B178" s="48" t="s">
        <v>72072</v>
      </c>
      <c r="C178" s="48" t="s">
        <v>72071</v>
      </c>
      <c r="D178" s="49">
        <v>0.71494455172884064</v>
      </c>
      <c r="E178" s="50">
        <v>6.4636295227272697E-3</v>
      </c>
      <c r="F178" s="48">
        <v>13</v>
      </c>
      <c r="G178" s="48">
        <v>12</v>
      </c>
    </row>
    <row r="179" spans="1:7" x14ac:dyDescent="0.25">
      <c r="A179" s="48" t="s">
        <v>8087</v>
      </c>
      <c r="B179" s="48" t="s">
        <v>72074</v>
      </c>
      <c r="C179" s="48" t="s">
        <v>72073</v>
      </c>
      <c r="D179" s="49">
        <v>0.46689065202751401</v>
      </c>
      <c r="E179" s="50">
        <v>6.4873118820224698E-3</v>
      </c>
      <c r="F179" s="48">
        <v>14</v>
      </c>
      <c r="G179" s="48">
        <v>14</v>
      </c>
    </row>
    <row r="180" spans="1:7" x14ac:dyDescent="0.25">
      <c r="A180" s="48" t="s">
        <v>18834</v>
      </c>
      <c r="B180" s="48" t="s">
        <v>72076</v>
      </c>
      <c r="C180" s="48" t="s">
        <v>72075</v>
      </c>
      <c r="D180" s="49">
        <v>0.46423849337572509</v>
      </c>
      <c r="E180" s="50">
        <v>6.4873118820224698E-3</v>
      </c>
      <c r="F180" s="48">
        <v>19</v>
      </c>
      <c r="G180" s="48">
        <v>7</v>
      </c>
    </row>
    <row r="181" spans="1:7" x14ac:dyDescent="0.25">
      <c r="A181" s="48" t="s">
        <v>71619</v>
      </c>
      <c r="B181" s="48" t="s">
        <v>72078</v>
      </c>
      <c r="C181" s="48" t="s">
        <v>72077</v>
      </c>
      <c r="D181" s="49">
        <v>-0.82756927789253709</v>
      </c>
      <c r="E181" s="50">
        <v>6.6937560944444396E-3</v>
      </c>
      <c r="F181" s="48">
        <v>36</v>
      </c>
      <c r="G181" s="48">
        <v>31</v>
      </c>
    </row>
    <row r="182" spans="1:7" x14ac:dyDescent="0.25">
      <c r="A182" s="48" t="s">
        <v>11849</v>
      </c>
      <c r="B182" s="48" t="s">
        <v>78263</v>
      </c>
      <c r="C182" s="48" t="s">
        <v>78262</v>
      </c>
      <c r="D182" s="49">
        <v>-0.2766451023027397</v>
      </c>
      <c r="E182" s="50">
        <v>6.6937560944444396E-3</v>
      </c>
      <c r="F182" s="48">
        <v>14</v>
      </c>
      <c r="G182" s="48">
        <v>14</v>
      </c>
    </row>
    <row r="183" spans="1:7" x14ac:dyDescent="0.25">
      <c r="A183" s="48" t="s">
        <v>5094</v>
      </c>
      <c r="B183" s="48" t="s">
        <v>78261</v>
      </c>
      <c r="C183" s="48" t="s">
        <v>78260</v>
      </c>
      <c r="D183" s="49">
        <v>0.3824096964521087</v>
      </c>
      <c r="E183" s="50">
        <v>6.7049926703296597E-3</v>
      </c>
      <c r="F183" s="48">
        <v>23</v>
      </c>
      <c r="G183" s="48">
        <v>15</v>
      </c>
    </row>
    <row r="184" spans="1:7" x14ac:dyDescent="0.25">
      <c r="A184" s="48" t="s">
        <v>71620</v>
      </c>
      <c r="B184" s="48" t="s">
        <v>78259</v>
      </c>
      <c r="C184" s="48" t="s">
        <v>78258</v>
      </c>
      <c r="D184" s="49">
        <v>0.40653242779142057</v>
      </c>
      <c r="E184" s="50">
        <v>6.7049926703296597E-3</v>
      </c>
      <c r="F184" s="48">
        <v>15</v>
      </c>
      <c r="G184" s="48">
        <v>9</v>
      </c>
    </row>
    <row r="185" spans="1:7" x14ac:dyDescent="0.25">
      <c r="A185" s="48" t="s">
        <v>71621</v>
      </c>
      <c r="B185" s="48" t="s">
        <v>72080</v>
      </c>
      <c r="C185" s="48" t="s">
        <v>72079</v>
      </c>
      <c r="D185" s="49">
        <v>0.62326072723472792</v>
      </c>
      <c r="E185" s="50">
        <v>6.9466930382513599E-3</v>
      </c>
      <c r="F185" s="48">
        <v>8</v>
      </c>
      <c r="G185" s="48">
        <v>3</v>
      </c>
    </row>
    <row r="186" spans="1:7" x14ac:dyDescent="0.25">
      <c r="A186" s="48" t="s">
        <v>71622</v>
      </c>
      <c r="B186" s="48" t="s">
        <v>72082</v>
      </c>
      <c r="C186" s="48" t="s">
        <v>72081</v>
      </c>
      <c r="D186" s="49">
        <v>1.1284123349494239</v>
      </c>
      <c r="E186" s="50">
        <v>6.9513546141304304E-3</v>
      </c>
      <c r="F186" s="48">
        <v>17</v>
      </c>
      <c r="G186" s="48">
        <v>17</v>
      </c>
    </row>
    <row r="187" spans="1:7" x14ac:dyDescent="0.25">
      <c r="A187" s="48" t="s">
        <v>22115</v>
      </c>
      <c r="B187" s="48" t="s">
        <v>72084</v>
      </c>
      <c r="C187" s="48" t="s">
        <v>72083</v>
      </c>
      <c r="D187" s="49">
        <v>2.620965035413648</v>
      </c>
      <c r="E187" s="50">
        <v>6.9734583891891896E-3</v>
      </c>
      <c r="F187" s="48">
        <v>8</v>
      </c>
      <c r="G187" s="48">
        <v>8</v>
      </c>
    </row>
    <row r="188" spans="1:7" x14ac:dyDescent="0.25">
      <c r="A188" s="48" t="s">
        <v>71623</v>
      </c>
      <c r="B188" s="48" t="s">
        <v>78257</v>
      </c>
      <c r="C188" s="48" t="s">
        <v>78256</v>
      </c>
      <c r="D188" s="49">
        <v>0.37158398196984288</v>
      </c>
      <c r="E188" s="50">
        <v>7.20926533870967E-3</v>
      </c>
      <c r="F188" s="48">
        <v>13</v>
      </c>
      <c r="G188" s="48">
        <v>13</v>
      </c>
    </row>
    <row r="189" spans="1:7" x14ac:dyDescent="0.25">
      <c r="A189" s="48" t="s">
        <v>11743</v>
      </c>
      <c r="B189" s="48" t="s">
        <v>72086</v>
      </c>
      <c r="C189" s="48" t="s">
        <v>72085</v>
      </c>
      <c r="D189" s="49">
        <v>0.76094089888194894</v>
      </c>
      <c r="E189" s="50">
        <v>7.4914418663101596E-3</v>
      </c>
      <c r="F189" s="48">
        <v>5</v>
      </c>
      <c r="G189" s="48">
        <v>5</v>
      </c>
    </row>
    <row r="190" spans="1:7" x14ac:dyDescent="0.25">
      <c r="A190" s="48" t="s">
        <v>64310</v>
      </c>
      <c r="B190" s="48" t="s">
        <v>72088</v>
      </c>
      <c r="C190" s="48" t="s">
        <v>72087</v>
      </c>
      <c r="D190" s="49">
        <v>0.80742996045185689</v>
      </c>
      <c r="E190" s="50">
        <v>7.4967219521276602E-3</v>
      </c>
      <c r="F190" s="48">
        <v>27</v>
      </c>
      <c r="G190" s="48">
        <v>27</v>
      </c>
    </row>
    <row r="191" spans="1:7" x14ac:dyDescent="0.25">
      <c r="A191" s="48" t="s">
        <v>71624</v>
      </c>
      <c r="B191" s="48" t="s">
        <v>72090</v>
      </c>
      <c r="C191" s="48" t="s">
        <v>72089</v>
      </c>
      <c r="D191" s="49">
        <v>0.45319449370963572</v>
      </c>
      <c r="E191" s="50">
        <v>7.5245764761904697E-3</v>
      </c>
      <c r="F191" s="48">
        <v>12</v>
      </c>
      <c r="G191" s="48">
        <v>12</v>
      </c>
    </row>
    <row r="192" spans="1:7" x14ac:dyDescent="0.25">
      <c r="A192" s="48" t="s">
        <v>6867</v>
      </c>
      <c r="B192" s="48" t="s">
        <v>72092</v>
      </c>
      <c r="C192" s="48" t="s">
        <v>72091</v>
      </c>
      <c r="D192" s="49">
        <v>0.98693554287813734</v>
      </c>
      <c r="E192" s="50">
        <v>7.5380159791666604E-3</v>
      </c>
      <c r="F192" s="48">
        <v>7</v>
      </c>
      <c r="G192" s="48">
        <v>7</v>
      </c>
    </row>
    <row r="193" spans="1:7" x14ac:dyDescent="0.25">
      <c r="A193" s="48" t="s">
        <v>16579</v>
      </c>
      <c r="B193" s="48" t="s">
        <v>72094</v>
      </c>
      <c r="C193" s="48" t="s">
        <v>72093</v>
      </c>
      <c r="D193" s="49">
        <v>-0.99977468510331247</v>
      </c>
      <c r="E193" s="50">
        <v>7.5380159791666604E-3</v>
      </c>
      <c r="F193" s="48">
        <v>15</v>
      </c>
      <c r="G193" s="48">
        <v>15</v>
      </c>
    </row>
    <row r="194" spans="1:7" x14ac:dyDescent="0.25">
      <c r="A194" s="48" t="s">
        <v>11889</v>
      </c>
      <c r="B194" s="48" t="s">
        <v>78255</v>
      </c>
      <c r="C194" s="48" t="s">
        <v>78254</v>
      </c>
      <c r="D194" s="49">
        <v>0.42458867943202144</v>
      </c>
      <c r="E194" s="50">
        <v>7.5380159791666604E-3</v>
      </c>
      <c r="F194" s="48">
        <v>9</v>
      </c>
      <c r="G194" s="48">
        <v>9</v>
      </c>
    </row>
    <row r="195" spans="1:7" x14ac:dyDescent="0.25">
      <c r="A195" s="48" t="s">
        <v>22127</v>
      </c>
      <c r="B195" s="48" t="s">
        <v>72096</v>
      </c>
      <c r="C195" s="48" t="s">
        <v>72095</v>
      </c>
      <c r="D195" s="49">
        <v>0.52730711831681321</v>
      </c>
      <c r="E195" s="50">
        <v>7.5827464818652799E-3</v>
      </c>
      <c r="F195" s="48">
        <v>10</v>
      </c>
      <c r="G195" s="48">
        <v>10</v>
      </c>
    </row>
    <row r="196" spans="1:7" x14ac:dyDescent="0.25">
      <c r="A196" s="48" t="s">
        <v>39803</v>
      </c>
      <c r="B196" s="48" t="s">
        <v>72098</v>
      </c>
      <c r="C196" s="48" t="s">
        <v>72097</v>
      </c>
      <c r="D196" s="49">
        <v>0.74897072562314815</v>
      </c>
      <c r="E196" s="50">
        <v>7.6589133298969004E-3</v>
      </c>
      <c r="F196" s="48">
        <v>3</v>
      </c>
      <c r="G196" s="48">
        <v>3</v>
      </c>
    </row>
    <row r="197" spans="1:7" x14ac:dyDescent="0.25">
      <c r="A197" s="48" t="s">
        <v>71625</v>
      </c>
      <c r="B197" s="48" t="s">
        <v>72100</v>
      </c>
      <c r="C197" s="48" t="s">
        <v>72099</v>
      </c>
      <c r="D197" s="49">
        <v>0.53568721063463831</v>
      </c>
      <c r="E197" s="50">
        <v>7.70296534358974E-3</v>
      </c>
      <c r="F197" s="48">
        <v>6</v>
      </c>
      <c r="G197" s="48">
        <v>5</v>
      </c>
    </row>
    <row r="198" spans="1:7" x14ac:dyDescent="0.25">
      <c r="A198" s="48" t="s">
        <v>12834</v>
      </c>
      <c r="B198" s="48" t="s">
        <v>78253</v>
      </c>
      <c r="C198" s="48" t="s">
        <v>78252</v>
      </c>
      <c r="D198" s="49">
        <v>0.18960783162677072</v>
      </c>
      <c r="E198" s="50">
        <v>7.8566716173469296E-3</v>
      </c>
      <c r="F198" s="48">
        <v>21</v>
      </c>
      <c r="G198" s="48">
        <v>19</v>
      </c>
    </row>
    <row r="199" spans="1:7" x14ac:dyDescent="0.25">
      <c r="A199" s="48" t="s">
        <v>5727</v>
      </c>
      <c r="B199" s="48" t="s">
        <v>72104</v>
      </c>
      <c r="C199" s="48" t="s">
        <v>72103</v>
      </c>
      <c r="D199" s="49">
        <v>0.73732041044057106</v>
      </c>
      <c r="E199" s="50">
        <v>7.8973493857867998E-3</v>
      </c>
      <c r="F199" s="48">
        <v>10</v>
      </c>
      <c r="G199" s="48">
        <v>9</v>
      </c>
    </row>
    <row r="200" spans="1:7" x14ac:dyDescent="0.25">
      <c r="A200" s="48" t="s">
        <v>71626</v>
      </c>
      <c r="B200" s="48" t="s">
        <v>72106</v>
      </c>
      <c r="C200" s="48" t="s">
        <v>72105</v>
      </c>
      <c r="D200" s="49">
        <v>0.5377995010932306</v>
      </c>
      <c r="E200" s="50">
        <v>7.9167362914572808E-3</v>
      </c>
      <c r="F200" s="48">
        <v>8</v>
      </c>
      <c r="G200" s="48">
        <v>8</v>
      </c>
    </row>
    <row r="201" spans="1:7" x14ac:dyDescent="0.25">
      <c r="A201" s="48" t="s">
        <v>71627</v>
      </c>
      <c r="B201" s="48" t="s">
        <v>72108</v>
      </c>
      <c r="C201" s="48" t="s">
        <v>72107</v>
      </c>
      <c r="D201" s="49">
        <v>0.93918592659701472</v>
      </c>
      <c r="E201" s="50">
        <v>7.9167362914572808E-3</v>
      </c>
      <c r="F201" s="48">
        <v>7</v>
      </c>
      <c r="G201" s="48">
        <v>6</v>
      </c>
    </row>
    <row r="202" spans="1:7" x14ac:dyDescent="0.25">
      <c r="A202" s="48" t="s">
        <v>3751</v>
      </c>
      <c r="B202" s="48" t="s">
        <v>72110</v>
      </c>
      <c r="C202" s="48" t="s">
        <v>72109</v>
      </c>
      <c r="D202" s="49">
        <v>0.52532740608683248</v>
      </c>
      <c r="E202" s="50">
        <v>8.1325657050000007E-3</v>
      </c>
      <c r="F202" s="48">
        <v>11</v>
      </c>
      <c r="G202" s="48">
        <v>11</v>
      </c>
    </row>
    <row r="203" spans="1:7" x14ac:dyDescent="0.25">
      <c r="A203" s="48" t="s">
        <v>2536</v>
      </c>
      <c r="B203" s="48" t="s">
        <v>72112</v>
      </c>
      <c r="C203" s="48" t="s">
        <v>72111</v>
      </c>
      <c r="D203" s="49">
        <v>0.58437601019008356</v>
      </c>
      <c r="E203" s="50">
        <v>8.1361733383084507E-3</v>
      </c>
      <c r="F203" s="48">
        <v>10</v>
      </c>
      <c r="G203" s="48">
        <v>3</v>
      </c>
    </row>
    <row r="204" spans="1:7" x14ac:dyDescent="0.25">
      <c r="A204" s="48" t="s">
        <v>18650</v>
      </c>
      <c r="B204" s="48" t="s">
        <v>72114</v>
      </c>
      <c r="C204" s="48" t="s">
        <v>72113</v>
      </c>
      <c r="D204" s="49">
        <v>0.60909061930455233</v>
      </c>
      <c r="E204" s="50">
        <v>8.2604197980295502E-3</v>
      </c>
      <c r="F204" s="48">
        <v>4</v>
      </c>
      <c r="G204" s="48">
        <v>4</v>
      </c>
    </row>
    <row r="205" spans="1:7" x14ac:dyDescent="0.25">
      <c r="A205" s="48" t="s">
        <v>71628</v>
      </c>
      <c r="B205" s="48" t="s">
        <v>72116</v>
      </c>
      <c r="C205" s="48" t="s">
        <v>72115</v>
      </c>
      <c r="D205" s="49">
        <v>0.46394801657866291</v>
      </c>
      <c r="E205" s="50">
        <v>8.2604197980295502E-3</v>
      </c>
      <c r="F205" s="48">
        <v>15</v>
      </c>
      <c r="G205" s="48">
        <v>15</v>
      </c>
    </row>
    <row r="206" spans="1:7" x14ac:dyDescent="0.25">
      <c r="A206" s="48" t="s">
        <v>71629</v>
      </c>
      <c r="B206" s="48" t="s">
        <v>72118</v>
      </c>
      <c r="C206" s="48" t="s">
        <v>72117</v>
      </c>
      <c r="D206" s="49">
        <v>1.3814243183765835</v>
      </c>
      <c r="E206" s="50">
        <v>8.2640483823529405E-3</v>
      </c>
      <c r="F206" s="48">
        <v>6</v>
      </c>
      <c r="G206" s="48">
        <v>6</v>
      </c>
    </row>
    <row r="207" spans="1:7" x14ac:dyDescent="0.25">
      <c r="A207" s="48" t="s">
        <v>47024</v>
      </c>
      <c r="B207" s="48" t="s">
        <v>72120</v>
      </c>
      <c r="C207" s="48" t="s">
        <v>72119</v>
      </c>
      <c r="D207" s="49">
        <v>-0.62229590157091885</v>
      </c>
      <c r="E207" s="50">
        <v>8.2804671560975599E-3</v>
      </c>
      <c r="F207" s="48">
        <v>4</v>
      </c>
      <c r="G207" s="48">
        <v>4</v>
      </c>
    </row>
    <row r="208" spans="1:7" x14ac:dyDescent="0.25">
      <c r="A208" s="48" t="s">
        <v>20433</v>
      </c>
      <c r="B208" s="48" t="s">
        <v>72122</v>
      </c>
      <c r="C208" s="48" t="s">
        <v>72121</v>
      </c>
      <c r="D208" s="49">
        <v>0.54089139460073254</v>
      </c>
      <c r="E208" s="50">
        <v>8.4158239757281504E-3</v>
      </c>
      <c r="F208" s="48">
        <v>14</v>
      </c>
      <c r="G208" s="48">
        <v>14</v>
      </c>
    </row>
    <row r="209" spans="1:7" x14ac:dyDescent="0.25">
      <c r="A209" s="48" t="s">
        <v>71630</v>
      </c>
      <c r="B209" s="48" t="s">
        <v>72124</v>
      </c>
      <c r="C209" s="48" t="s">
        <v>72123</v>
      </c>
      <c r="D209" s="49">
        <v>-1.8024349613439044</v>
      </c>
      <c r="E209" s="50">
        <v>8.4766350673076904E-3</v>
      </c>
      <c r="F209" s="48">
        <v>5</v>
      </c>
      <c r="G209" s="48">
        <v>5</v>
      </c>
    </row>
    <row r="210" spans="1:7" x14ac:dyDescent="0.25">
      <c r="A210" s="48" t="s">
        <v>3462</v>
      </c>
      <c r="B210" s="48" t="s">
        <v>78251</v>
      </c>
      <c r="C210" s="48" t="s">
        <v>78250</v>
      </c>
      <c r="D210" s="49">
        <v>0.38803546238786618</v>
      </c>
      <c r="E210" s="50">
        <v>8.4766350673076904E-3</v>
      </c>
      <c r="F210" s="48">
        <v>43</v>
      </c>
      <c r="G210" s="48">
        <v>10</v>
      </c>
    </row>
    <row r="211" spans="1:7" x14ac:dyDescent="0.25">
      <c r="A211" s="48" t="s">
        <v>71631</v>
      </c>
      <c r="B211" s="48" t="s">
        <v>72126</v>
      </c>
      <c r="C211" s="48" t="s">
        <v>72125</v>
      </c>
      <c r="D211" s="49">
        <v>0.50163954936497046</v>
      </c>
      <c r="E211" s="50">
        <v>8.5852886937798998E-3</v>
      </c>
      <c r="F211" s="48">
        <v>13</v>
      </c>
      <c r="G211" s="48">
        <v>8</v>
      </c>
    </row>
    <row r="212" spans="1:7" x14ac:dyDescent="0.25">
      <c r="A212" s="48" t="s">
        <v>18138</v>
      </c>
      <c r="B212" s="48" t="s">
        <v>78249</v>
      </c>
      <c r="C212" s="48" t="s">
        <v>78248</v>
      </c>
      <c r="D212" s="49">
        <v>-0.34404555831968087</v>
      </c>
      <c r="E212" s="50">
        <v>8.6095758190476192E-3</v>
      </c>
      <c r="F212" s="48">
        <v>9</v>
      </c>
      <c r="G212" s="48">
        <v>8</v>
      </c>
    </row>
    <row r="213" spans="1:7" x14ac:dyDescent="0.25">
      <c r="A213" s="48" t="s">
        <v>71632</v>
      </c>
      <c r="B213" s="48" t="s">
        <v>72128</v>
      </c>
      <c r="C213" s="48" t="s">
        <v>72127</v>
      </c>
      <c r="D213" s="49">
        <v>1.7260619316906942</v>
      </c>
      <c r="E213" s="50">
        <v>8.6298537452830192E-3</v>
      </c>
      <c r="F213" s="48">
        <v>9</v>
      </c>
      <c r="G213" s="48">
        <v>7</v>
      </c>
    </row>
    <row r="214" spans="1:7" x14ac:dyDescent="0.25">
      <c r="A214" s="48" t="s">
        <v>71633</v>
      </c>
      <c r="B214" s="48" t="s">
        <v>72130</v>
      </c>
      <c r="C214" s="48" t="s">
        <v>72129</v>
      </c>
      <c r="D214" s="49">
        <v>0.81288093463018807</v>
      </c>
      <c r="E214" s="50">
        <v>8.6298537452830192E-3</v>
      </c>
      <c r="F214" s="48">
        <v>8</v>
      </c>
      <c r="G214" s="48">
        <v>8</v>
      </c>
    </row>
    <row r="215" spans="1:7" x14ac:dyDescent="0.25">
      <c r="A215" s="48" t="s">
        <v>3254</v>
      </c>
      <c r="B215" s="48" t="s">
        <v>72132</v>
      </c>
      <c r="C215" s="48" t="s">
        <v>72131</v>
      </c>
      <c r="D215" s="49">
        <v>0.7208547174268074</v>
      </c>
      <c r="E215" s="50">
        <v>8.6465866111111091E-3</v>
      </c>
      <c r="F215" s="48">
        <v>59</v>
      </c>
      <c r="G215" s="48">
        <v>5</v>
      </c>
    </row>
    <row r="216" spans="1:7" x14ac:dyDescent="0.25">
      <c r="A216" s="48" t="s">
        <v>16133</v>
      </c>
      <c r="B216" s="48" t="s">
        <v>72134</v>
      </c>
      <c r="C216" s="48" t="s">
        <v>72133</v>
      </c>
      <c r="D216" s="49">
        <v>1.3849534749012768</v>
      </c>
      <c r="E216" s="50">
        <v>8.6465866111111091E-3</v>
      </c>
      <c r="F216" s="48">
        <v>5</v>
      </c>
      <c r="G216" s="48">
        <v>5</v>
      </c>
    </row>
    <row r="217" spans="1:7" x14ac:dyDescent="0.25">
      <c r="A217" s="48" t="s">
        <v>13517</v>
      </c>
      <c r="B217" s="48" t="s">
        <v>72136</v>
      </c>
      <c r="C217" s="48" t="s">
        <v>72135</v>
      </c>
      <c r="D217" s="49">
        <v>2.0455185764919914</v>
      </c>
      <c r="E217" s="50">
        <v>8.6465866111111091E-3</v>
      </c>
      <c r="F217" s="48">
        <v>7</v>
      </c>
      <c r="G217" s="48">
        <v>7</v>
      </c>
    </row>
    <row r="218" spans="1:7" x14ac:dyDescent="0.25">
      <c r="A218" s="48" t="s">
        <v>71634</v>
      </c>
      <c r="B218" s="48" t="s">
        <v>78247</v>
      </c>
      <c r="C218" s="48" t="s">
        <v>78246</v>
      </c>
      <c r="D218" s="49">
        <v>0.3894651992850714</v>
      </c>
      <c r="E218" s="50">
        <v>8.6465866111111091E-3</v>
      </c>
      <c r="F218" s="48">
        <v>2</v>
      </c>
      <c r="G218" s="48">
        <v>2</v>
      </c>
    </row>
    <row r="219" spans="1:7" x14ac:dyDescent="0.25">
      <c r="A219" s="48" t="s">
        <v>12625</v>
      </c>
      <c r="B219" s="48" t="s">
        <v>78245</v>
      </c>
      <c r="C219" s="48" t="s">
        <v>78244</v>
      </c>
      <c r="D219" s="49">
        <v>0.414495350025474</v>
      </c>
      <c r="E219" s="50">
        <v>8.6547048110599007E-3</v>
      </c>
      <c r="F219" s="48">
        <v>6</v>
      </c>
      <c r="G219" s="48">
        <v>6</v>
      </c>
    </row>
    <row r="220" spans="1:7" x14ac:dyDescent="0.25">
      <c r="A220" s="48" t="s">
        <v>27285</v>
      </c>
      <c r="B220" s="48" t="s">
        <v>72138</v>
      </c>
      <c r="C220" s="48" t="s">
        <v>72137</v>
      </c>
      <c r="D220" s="49">
        <v>-0.80440546461621065</v>
      </c>
      <c r="E220" s="50">
        <v>8.83484994520547E-3</v>
      </c>
      <c r="F220" s="48">
        <v>7</v>
      </c>
      <c r="G220" s="48">
        <v>4</v>
      </c>
    </row>
    <row r="221" spans="1:7" x14ac:dyDescent="0.25">
      <c r="A221" s="48" t="s">
        <v>15609</v>
      </c>
      <c r="B221" s="48" t="s">
        <v>72140</v>
      </c>
      <c r="C221" s="48" t="s">
        <v>72139</v>
      </c>
      <c r="D221" s="49">
        <v>0.4694033346222849</v>
      </c>
      <c r="E221" s="50">
        <v>8.83484994520547E-3</v>
      </c>
      <c r="F221" s="48">
        <v>7</v>
      </c>
      <c r="G221" s="48">
        <v>3</v>
      </c>
    </row>
    <row r="222" spans="1:7" x14ac:dyDescent="0.25">
      <c r="A222" s="48" t="s">
        <v>39858</v>
      </c>
      <c r="B222" s="48" t="s">
        <v>72142</v>
      </c>
      <c r="C222" s="48" t="s">
        <v>72141</v>
      </c>
      <c r="D222" s="49">
        <v>0.96227423291104897</v>
      </c>
      <c r="E222" s="50">
        <v>8.9528723574660608E-3</v>
      </c>
      <c r="F222" s="48">
        <v>5</v>
      </c>
      <c r="G222" s="48">
        <v>5</v>
      </c>
    </row>
    <row r="223" spans="1:7" x14ac:dyDescent="0.25">
      <c r="A223" s="48" t="s">
        <v>10632</v>
      </c>
      <c r="B223" s="48" t="s">
        <v>78243</v>
      </c>
      <c r="C223" s="48" t="s">
        <v>78242</v>
      </c>
      <c r="D223" s="49">
        <v>0.12943127136955504</v>
      </c>
      <c r="E223" s="50">
        <v>8.9528723574660608E-3</v>
      </c>
      <c r="F223" s="48">
        <v>20</v>
      </c>
      <c r="G223" s="48">
        <v>20</v>
      </c>
    </row>
    <row r="224" spans="1:7" x14ac:dyDescent="0.25">
      <c r="A224" s="48" t="s">
        <v>28513</v>
      </c>
      <c r="B224" s="48" t="s">
        <v>72560</v>
      </c>
      <c r="C224" s="48" t="s">
        <v>78241</v>
      </c>
      <c r="D224" s="49">
        <v>-1.9976577708985319</v>
      </c>
      <c r="E224" s="50">
        <v>8.9582350135135099E-3</v>
      </c>
      <c r="F224" s="48">
        <v>2</v>
      </c>
      <c r="G224" s="48">
        <v>2</v>
      </c>
    </row>
    <row r="225" spans="1:7" x14ac:dyDescent="0.25">
      <c r="A225" s="48" t="s">
        <v>32736</v>
      </c>
      <c r="B225" s="48" t="s">
        <v>72144</v>
      </c>
      <c r="C225" s="48" t="s">
        <v>72143</v>
      </c>
      <c r="D225" s="49">
        <v>0.96000350655374078</v>
      </c>
      <c r="E225" s="50">
        <v>9.0408359825327501E-3</v>
      </c>
      <c r="F225" s="48">
        <v>14</v>
      </c>
      <c r="G225" s="48">
        <v>11</v>
      </c>
    </row>
    <row r="226" spans="1:7" x14ac:dyDescent="0.25">
      <c r="A226" s="48" t="s">
        <v>71635</v>
      </c>
      <c r="B226" s="48" t="s">
        <v>72146</v>
      </c>
      <c r="C226" s="48" t="s">
        <v>72145</v>
      </c>
      <c r="D226" s="49">
        <v>0.48947187273387543</v>
      </c>
      <c r="E226" s="50">
        <v>9.0408359825327501E-3</v>
      </c>
      <c r="F226" s="48">
        <v>7</v>
      </c>
      <c r="G226" s="48">
        <v>2</v>
      </c>
    </row>
    <row r="227" spans="1:7" x14ac:dyDescent="0.25">
      <c r="A227" s="48" t="s">
        <v>71806</v>
      </c>
      <c r="B227" s="48" t="s">
        <v>72919</v>
      </c>
      <c r="C227" s="48" t="s">
        <v>78240</v>
      </c>
      <c r="D227" s="49">
        <v>-2.1328501587749398</v>
      </c>
      <c r="E227" s="50">
        <v>9.0408359825327501E-3</v>
      </c>
      <c r="F227" s="48">
        <v>2</v>
      </c>
      <c r="G227" s="48">
        <v>2</v>
      </c>
    </row>
    <row r="228" spans="1:7" x14ac:dyDescent="0.25">
      <c r="A228" s="48" t="s">
        <v>799</v>
      </c>
      <c r="B228" s="48" t="s">
        <v>72358</v>
      </c>
      <c r="C228" s="48" t="s">
        <v>78239</v>
      </c>
      <c r="D228" s="49">
        <v>-1.6150909670366711</v>
      </c>
      <c r="E228" s="50">
        <v>9.0408359825327501E-3</v>
      </c>
      <c r="F228" s="48">
        <v>3</v>
      </c>
      <c r="G228" s="48">
        <v>3</v>
      </c>
    </row>
    <row r="229" spans="1:7" x14ac:dyDescent="0.25">
      <c r="A229" s="48" t="s">
        <v>71526</v>
      </c>
      <c r="B229" s="48" t="s">
        <v>78238</v>
      </c>
      <c r="C229" s="48" t="s">
        <v>78237</v>
      </c>
      <c r="D229" s="49">
        <v>0.27436864767579389</v>
      </c>
      <c r="E229" s="50">
        <v>9.0408359825327501E-3</v>
      </c>
      <c r="F229" s="48">
        <v>15</v>
      </c>
      <c r="G229" s="48">
        <v>15</v>
      </c>
    </row>
    <row r="230" spans="1:7" x14ac:dyDescent="0.25">
      <c r="A230" s="48" t="s">
        <v>14040</v>
      </c>
      <c r="B230" s="48" t="s">
        <v>72149</v>
      </c>
      <c r="C230" s="48" t="s">
        <v>72148</v>
      </c>
      <c r="D230" s="49">
        <v>0.58018795634859466</v>
      </c>
      <c r="E230" s="50">
        <v>9.0408359825327501E-3</v>
      </c>
      <c r="F230" s="48">
        <v>23</v>
      </c>
      <c r="G230" s="48">
        <v>20</v>
      </c>
    </row>
    <row r="231" spans="1:7" x14ac:dyDescent="0.25">
      <c r="A231" s="48" t="s">
        <v>71598</v>
      </c>
      <c r="B231" s="48" t="s">
        <v>78236</v>
      </c>
      <c r="C231" s="48" t="s">
        <v>78235</v>
      </c>
      <c r="D231" s="49">
        <v>-3.2334034044540321</v>
      </c>
      <c r="E231" s="50">
        <v>9.0408359825327501E-3</v>
      </c>
      <c r="F231" s="48">
        <v>4</v>
      </c>
      <c r="G231" s="48">
        <v>4</v>
      </c>
    </row>
    <row r="232" spans="1:7" x14ac:dyDescent="0.25">
      <c r="A232" s="48" t="s">
        <v>71636</v>
      </c>
      <c r="B232" s="48" t="s">
        <v>78234</v>
      </c>
      <c r="C232" s="48" t="s">
        <v>78233</v>
      </c>
      <c r="D232" s="49">
        <v>0.35815733566589331</v>
      </c>
      <c r="E232" s="50">
        <v>9.1050521304347799E-3</v>
      </c>
      <c r="F232" s="48">
        <v>2</v>
      </c>
      <c r="G232" s="48">
        <v>2</v>
      </c>
    </row>
    <row r="233" spans="1:7" x14ac:dyDescent="0.25">
      <c r="A233" s="48" t="s">
        <v>15669</v>
      </c>
      <c r="B233" s="48" t="s">
        <v>72152</v>
      </c>
      <c r="C233" s="48" t="s">
        <v>72151</v>
      </c>
      <c r="D233" s="49">
        <v>0.43601887571500358</v>
      </c>
      <c r="E233" s="50">
        <v>9.1853649620253098E-3</v>
      </c>
      <c r="F233" s="48">
        <v>19</v>
      </c>
      <c r="G233" s="48">
        <v>19</v>
      </c>
    </row>
    <row r="234" spans="1:7" x14ac:dyDescent="0.25">
      <c r="A234" s="48" t="s">
        <v>26953</v>
      </c>
      <c r="B234" s="48" t="s">
        <v>72154</v>
      </c>
      <c r="C234" s="48" t="s">
        <v>72153</v>
      </c>
      <c r="D234" s="49">
        <v>-0.7460172502532596</v>
      </c>
      <c r="E234" s="50">
        <v>9.1853649620253098E-3</v>
      </c>
      <c r="F234" s="48">
        <v>11</v>
      </c>
      <c r="G234" s="48">
        <v>10</v>
      </c>
    </row>
    <row r="235" spans="1:7" x14ac:dyDescent="0.25">
      <c r="A235" s="48" t="s">
        <v>6157</v>
      </c>
      <c r="B235" s="48" t="s">
        <v>72156</v>
      </c>
      <c r="C235" s="48" t="s">
        <v>72155</v>
      </c>
      <c r="D235" s="49">
        <v>0.9916602723048753</v>
      </c>
      <c r="E235" s="50">
        <v>9.1853649620253098E-3</v>
      </c>
      <c r="F235" s="48">
        <v>11</v>
      </c>
      <c r="G235" s="48">
        <v>11</v>
      </c>
    </row>
    <row r="236" spans="1:7" x14ac:dyDescent="0.25">
      <c r="A236" s="48" t="s">
        <v>28907</v>
      </c>
      <c r="B236" s="48" t="s">
        <v>72158</v>
      </c>
      <c r="C236" s="48" t="s">
        <v>72157</v>
      </c>
      <c r="D236" s="49">
        <v>0.9037801342846965</v>
      </c>
      <c r="E236" s="50">
        <v>9.1853649620253098E-3</v>
      </c>
      <c r="F236" s="48">
        <v>4</v>
      </c>
      <c r="G236" s="48">
        <v>4</v>
      </c>
    </row>
    <row r="237" spans="1:7" x14ac:dyDescent="0.25">
      <c r="A237" s="48" t="s">
        <v>42285</v>
      </c>
      <c r="B237" s="48" t="s">
        <v>72161</v>
      </c>
      <c r="C237" s="48" t="s">
        <v>72160</v>
      </c>
      <c r="D237" s="49">
        <v>0.72655709285153014</v>
      </c>
      <c r="E237" s="50">
        <v>9.1853649620253098E-3</v>
      </c>
      <c r="F237" s="48">
        <v>9</v>
      </c>
      <c r="G237" s="48">
        <v>8</v>
      </c>
    </row>
    <row r="238" spans="1:7" x14ac:dyDescent="0.25">
      <c r="A238" s="48" t="s">
        <v>21007</v>
      </c>
      <c r="B238" s="48" t="s">
        <v>78232</v>
      </c>
      <c r="C238" s="48" t="s">
        <v>78231</v>
      </c>
      <c r="D238" s="49">
        <v>0.39557419719031378</v>
      </c>
      <c r="E238" s="50">
        <v>9.1853649620253098E-3</v>
      </c>
      <c r="F238" s="48">
        <v>11</v>
      </c>
      <c r="G238" s="48">
        <v>11</v>
      </c>
    </row>
    <row r="239" spans="1:7" x14ac:dyDescent="0.25">
      <c r="A239" s="48" t="s">
        <v>58856</v>
      </c>
      <c r="B239" s="48" t="s">
        <v>78230</v>
      </c>
      <c r="C239" s="48" t="s">
        <v>72338</v>
      </c>
      <c r="D239" s="49">
        <v>1.3054250935036675</v>
      </c>
      <c r="E239" s="50">
        <v>9.1853649620253098E-3</v>
      </c>
      <c r="F239" s="48">
        <v>3</v>
      </c>
      <c r="G239" s="48">
        <v>2</v>
      </c>
    </row>
    <row r="240" spans="1:7" x14ac:dyDescent="0.25">
      <c r="A240" s="48" t="s">
        <v>51761</v>
      </c>
      <c r="B240" s="48" t="s">
        <v>72163</v>
      </c>
      <c r="C240" s="48" t="s">
        <v>72162</v>
      </c>
      <c r="D240" s="49">
        <v>0.58148924794355339</v>
      </c>
      <c r="E240" s="50">
        <v>9.22569730672268E-3</v>
      </c>
      <c r="F240" s="48">
        <v>12</v>
      </c>
      <c r="G240" s="48">
        <v>12</v>
      </c>
    </row>
    <row r="241" spans="1:7" x14ac:dyDescent="0.25">
      <c r="A241" s="48" t="s">
        <v>71637</v>
      </c>
      <c r="B241" s="48" t="s">
        <v>72165</v>
      </c>
      <c r="C241" s="48" t="s">
        <v>72164</v>
      </c>
      <c r="D241" s="49">
        <v>0.61050340684784132</v>
      </c>
      <c r="E241" s="50">
        <v>9.2867276721991694E-3</v>
      </c>
      <c r="F241" s="48">
        <v>9</v>
      </c>
      <c r="G241" s="48">
        <v>7</v>
      </c>
    </row>
    <row r="242" spans="1:7" x14ac:dyDescent="0.25">
      <c r="A242" s="48" t="s">
        <v>6296</v>
      </c>
      <c r="B242" s="48" t="s">
        <v>78229</v>
      </c>
      <c r="C242" s="48" t="s">
        <v>78228</v>
      </c>
      <c r="D242" s="49">
        <v>0.31598388648522263</v>
      </c>
      <c r="E242" s="50">
        <v>9.2867276721991694E-3</v>
      </c>
      <c r="F242" s="48">
        <v>4</v>
      </c>
      <c r="G242" s="48">
        <v>4</v>
      </c>
    </row>
    <row r="243" spans="1:7" x14ac:dyDescent="0.25">
      <c r="A243" s="48" t="s">
        <v>8492</v>
      </c>
      <c r="B243" s="48" t="s">
        <v>78227</v>
      </c>
      <c r="C243" s="48" t="s">
        <v>78226</v>
      </c>
      <c r="D243" s="49">
        <v>0.33268010579913676</v>
      </c>
      <c r="E243" s="50">
        <v>9.2867276721991694E-3</v>
      </c>
      <c r="F243" s="48">
        <v>29</v>
      </c>
      <c r="G243" s="48">
        <v>29</v>
      </c>
    </row>
    <row r="244" spans="1:7" x14ac:dyDescent="0.25">
      <c r="A244" s="48" t="s">
        <v>8267</v>
      </c>
      <c r="B244" s="48" t="s">
        <v>78225</v>
      </c>
      <c r="C244" s="48" t="s">
        <v>78224</v>
      </c>
      <c r="D244" s="49">
        <v>0.20373367035685341</v>
      </c>
      <c r="E244" s="50">
        <v>9.3762478155737707E-3</v>
      </c>
      <c r="F244" s="48">
        <v>13</v>
      </c>
      <c r="G244" s="48">
        <v>13</v>
      </c>
    </row>
    <row r="245" spans="1:7" x14ac:dyDescent="0.25">
      <c r="A245" s="48" t="s">
        <v>21442</v>
      </c>
      <c r="B245" s="48" t="s">
        <v>72167</v>
      </c>
      <c r="C245" s="48" t="s">
        <v>72166</v>
      </c>
      <c r="D245" s="49">
        <v>0.5196610116855136</v>
      </c>
      <c r="E245" s="50">
        <v>9.3762478155737707E-3</v>
      </c>
      <c r="F245" s="48">
        <v>14</v>
      </c>
      <c r="G245" s="48">
        <v>9</v>
      </c>
    </row>
    <row r="246" spans="1:7" x14ac:dyDescent="0.25">
      <c r="A246" s="48" t="s">
        <v>26831</v>
      </c>
      <c r="B246" s="48" t="s">
        <v>78223</v>
      </c>
      <c r="C246" s="48" t="s">
        <v>78222</v>
      </c>
      <c r="D246" s="49">
        <v>0.31900540285243745</v>
      </c>
      <c r="E246" s="50">
        <v>9.3762478155737707E-3</v>
      </c>
      <c r="F246" s="48">
        <v>13</v>
      </c>
      <c r="G246" s="48">
        <v>13</v>
      </c>
    </row>
    <row r="247" spans="1:7" x14ac:dyDescent="0.25">
      <c r="A247" s="48" t="s">
        <v>36285</v>
      </c>
      <c r="B247" s="48" t="s">
        <v>72169</v>
      </c>
      <c r="C247" s="48" t="s">
        <v>72168</v>
      </c>
      <c r="D247" s="49">
        <v>1.0522756442328338</v>
      </c>
      <c r="E247" s="50">
        <v>9.3841505714285702E-3</v>
      </c>
      <c r="F247" s="48">
        <v>2</v>
      </c>
      <c r="G247" s="48">
        <v>2</v>
      </c>
    </row>
    <row r="248" spans="1:7" x14ac:dyDescent="0.25">
      <c r="A248" s="48" t="s">
        <v>27083</v>
      </c>
      <c r="B248" s="48" t="s">
        <v>72369</v>
      </c>
      <c r="C248" s="48" t="s">
        <v>78221</v>
      </c>
      <c r="D248" s="49">
        <v>-1.4790205747991185</v>
      </c>
      <c r="E248" s="50">
        <v>9.5513036138211299E-3</v>
      </c>
      <c r="F248" s="48">
        <v>2</v>
      </c>
      <c r="G248" s="48">
        <v>2</v>
      </c>
    </row>
    <row r="249" spans="1:7" x14ac:dyDescent="0.25">
      <c r="A249" s="48" t="s">
        <v>7085</v>
      </c>
      <c r="B249" s="48" t="s">
        <v>72172</v>
      </c>
      <c r="C249" s="48" t="s">
        <v>72171</v>
      </c>
      <c r="D249" s="49">
        <v>0.85531735294070677</v>
      </c>
      <c r="E249" s="50">
        <v>9.5800438790322497E-3</v>
      </c>
      <c r="F249" s="48">
        <v>11</v>
      </c>
      <c r="G249" s="48">
        <v>5</v>
      </c>
    </row>
    <row r="250" spans="1:7" x14ac:dyDescent="0.25">
      <c r="A250" s="48" t="s">
        <v>71639</v>
      </c>
      <c r="B250" s="48" t="s">
        <v>72174</v>
      </c>
      <c r="C250" s="48" t="s">
        <v>72173</v>
      </c>
      <c r="D250" s="49">
        <v>0.44761664703792403</v>
      </c>
      <c r="E250" s="50">
        <v>9.5800438790322497E-3</v>
      </c>
      <c r="F250" s="48">
        <v>10</v>
      </c>
      <c r="G250" s="48">
        <v>4</v>
      </c>
    </row>
    <row r="251" spans="1:7" x14ac:dyDescent="0.25">
      <c r="A251" s="48" t="s">
        <v>71640</v>
      </c>
      <c r="B251" s="48" t="s">
        <v>72177</v>
      </c>
      <c r="C251" s="48" t="s">
        <v>72176</v>
      </c>
      <c r="D251" s="49">
        <v>1.2867200745140783</v>
      </c>
      <c r="E251" s="50">
        <v>9.7046213654618397E-3</v>
      </c>
      <c r="F251" s="48">
        <v>22</v>
      </c>
      <c r="G251" s="48">
        <v>3</v>
      </c>
    </row>
    <row r="252" spans="1:7" x14ac:dyDescent="0.25">
      <c r="A252" s="48" t="s">
        <v>71641</v>
      </c>
      <c r="B252" s="48" t="s">
        <v>72179</v>
      </c>
      <c r="C252" s="48" t="s">
        <v>72178</v>
      </c>
      <c r="D252" s="49">
        <v>2.0639249689101056</v>
      </c>
      <c r="E252" s="50">
        <v>9.7387552480000007E-3</v>
      </c>
      <c r="F252" s="48">
        <v>9</v>
      </c>
      <c r="G252" s="48">
        <v>8</v>
      </c>
    </row>
    <row r="253" spans="1:7" x14ac:dyDescent="0.25">
      <c r="A253" s="48" t="s">
        <v>54902</v>
      </c>
      <c r="B253" s="48" t="s">
        <v>72181</v>
      </c>
      <c r="C253" s="48" t="s">
        <v>72180</v>
      </c>
      <c r="D253" s="49">
        <v>1.154981117580943</v>
      </c>
      <c r="E253" s="50">
        <v>9.7628443625498006E-3</v>
      </c>
      <c r="F253" s="48">
        <v>9</v>
      </c>
      <c r="G253" s="48">
        <v>9</v>
      </c>
    </row>
    <row r="254" spans="1:7" x14ac:dyDescent="0.25">
      <c r="A254" s="48" t="s">
        <v>71642</v>
      </c>
      <c r="B254" s="48" t="s">
        <v>72183</v>
      </c>
      <c r="C254" s="48" t="s">
        <v>72182</v>
      </c>
      <c r="D254" s="49">
        <v>0.6300692893255595</v>
      </c>
      <c r="E254" s="50">
        <v>9.8106683849206299E-3</v>
      </c>
      <c r="F254" s="48">
        <v>21</v>
      </c>
      <c r="G254" s="48">
        <v>21</v>
      </c>
    </row>
    <row r="255" spans="1:7" x14ac:dyDescent="0.25">
      <c r="A255" s="48" t="s">
        <v>24626</v>
      </c>
      <c r="B255" s="48" t="s">
        <v>72185</v>
      </c>
      <c r="C255" s="48" t="s">
        <v>72184</v>
      </c>
      <c r="D255" s="49">
        <v>-0.65578263632184575</v>
      </c>
      <c r="E255" s="50">
        <v>9.8851245652173906E-3</v>
      </c>
      <c r="F255" s="48">
        <v>8</v>
      </c>
      <c r="G255" s="48">
        <v>8</v>
      </c>
    </row>
    <row r="256" spans="1:7" x14ac:dyDescent="0.25">
      <c r="A256" s="48" t="s">
        <v>20052</v>
      </c>
      <c r="B256" s="48" t="s">
        <v>72187</v>
      </c>
      <c r="C256" s="48" t="s">
        <v>72186</v>
      </c>
      <c r="D256" s="49">
        <v>0.56995536409690284</v>
      </c>
      <c r="E256" s="50">
        <v>1.0201181133858201E-2</v>
      </c>
      <c r="F256" s="48">
        <v>3</v>
      </c>
      <c r="G256" s="48">
        <v>3</v>
      </c>
    </row>
    <row r="257" spans="1:7" x14ac:dyDescent="0.25">
      <c r="A257" s="48" t="s">
        <v>71643</v>
      </c>
      <c r="B257" s="48" t="s">
        <v>72189</v>
      </c>
      <c r="C257" s="48" t="s">
        <v>72188</v>
      </c>
      <c r="D257" s="49">
        <v>0.51776711835905576</v>
      </c>
      <c r="E257" s="50">
        <v>1.0340342443137199E-2</v>
      </c>
      <c r="F257" s="48">
        <v>29</v>
      </c>
      <c r="G257" s="48">
        <v>18</v>
      </c>
    </row>
    <row r="258" spans="1:7" x14ac:dyDescent="0.25">
      <c r="A258" s="48" t="s">
        <v>8014</v>
      </c>
      <c r="B258" s="48" t="s">
        <v>72192</v>
      </c>
      <c r="C258" s="48" t="s">
        <v>72191</v>
      </c>
      <c r="D258" s="49">
        <v>0.80174869543881511</v>
      </c>
      <c r="E258" s="50">
        <v>1.056277984375E-2</v>
      </c>
      <c r="F258" s="48">
        <v>8</v>
      </c>
      <c r="G258" s="48">
        <v>5</v>
      </c>
    </row>
    <row r="259" spans="1:7" x14ac:dyDescent="0.25">
      <c r="A259" s="48" t="s">
        <v>20295</v>
      </c>
      <c r="B259" s="48" t="s">
        <v>78220</v>
      </c>
      <c r="C259" s="48" t="s">
        <v>78219</v>
      </c>
      <c r="D259" s="49">
        <v>0.25394678470262394</v>
      </c>
      <c r="E259" s="50">
        <v>1.05646013463035E-2</v>
      </c>
      <c r="F259" s="48">
        <v>22</v>
      </c>
      <c r="G259" s="48">
        <v>22</v>
      </c>
    </row>
    <row r="260" spans="1:7" x14ac:dyDescent="0.25">
      <c r="A260" s="48" t="s">
        <v>71644</v>
      </c>
      <c r="B260" s="48" t="s">
        <v>72194</v>
      </c>
      <c r="C260" s="48" t="s">
        <v>72193</v>
      </c>
      <c r="D260" s="49">
        <v>2.9690369043008613</v>
      </c>
      <c r="E260" s="50">
        <v>1.0570725744186001E-2</v>
      </c>
      <c r="F260" s="48">
        <v>9</v>
      </c>
      <c r="G260" s="48">
        <v>9</v>
      </c>
    </row>
    <row r="261" spans="1:7" x14ac:dyDescent="0.25">
      <c r="A261" s="48" t="s">
        <v>17043</v>
      </c>
      <c r="B261" s="48" t="s">
        <v>78218</v>
      </c>
      <c r="C261" s="48" t="s">
        <v>78217</v>
      </c>
      <c r="D261" s="49">
        <v>0.29843703627891371</v>
      </c>
      <c r="E261" s="50">
        <v>1.0635375626923E-2</v>
      </c>
      <c r="F261" s="48">
        <v>5</v>
      </c>
      <c r="G261" s="48">
        <v>5</v>
      </c>
    </row>
    <row r="262" spans="1:7" x14ac:dyDescent="0.25">
      <c r="A262" s="48" t="s">
        <v>38542</v>
      </c>
      <c r="B262" s="48" t="s">
        <v>72196</v>
      </c>
      <c r="C262" s="48" t="s">
        <v>72195</v>
      </c>
      <c r="D262" s="49">
        <v>0.48311516418395456</v>
      </c>
      <c r="E262" s="50">
        <v>1.0635375626923E-2</v>
      </c>
      <c r="F262" s="48">
        <v>9</v>
      </c>
      <c r="G262" s="48">
        <v>9</v>
      </c>
    </row>
    <row r="263" spans="1:7" x14ac:dyDescent="0.25">
      <c r="A263" s="48" t="s">
        <v>71645</v>
      </c>
      <c r="B263" s="48" t="s">
        <v>72198</v>
      </c>
      <c r="C263" s="48" t="s">
        <v>72197</v>
      </c>
      <c r="D263" s="49">
        <v>0.94892836165869898</v>
      </c>
      <c r="E263" s="50">
        <v>1.0939150295019099E-2</v>
      </c>
      <c r="F263" s="48">
        <v>8</v>
      </c>
      <c r="G263" s="48">
        <v>3</v>
      </c>
    </row>
    <row r="264" spans="1:7" x14ac:dyDescent="0.25">
      <c r="A264" s="48" t="s">
        <v>191</v>
      </c>
      <c r="B264" s="48" t="s">
        <v>78216</v>
      </c>
      <c r="C264" s="48" t="s">
        <v>78215</v>
      </c>
      <c r="D264" s="49">
        <v>3.4485827067062762</v>
      </c>
      <c r="E264" s="50">
        <v>1.0998567041825001E-2</v>
      </c>
      <c r="F264" s="48">
        <v>3</v>
      </c>
      <c r="G264" s="48">
        <v>3</v>
      </c>
    </row>
    <row r="265" spans="1:7" x14ac:dyDescent="0.25">
      <c r="A265" s="48" t="s">
        <v>39318</v>
      </c>
      <c r="B265" s="48" t="s">
        <v>75617</v>
      </c>
      <c r="C265" s="48" t="s">
        <v>78214</v>
      </c>
      <c r="D265" s="49">
        <v>-2.0990641971277881</v>
      </c>
      <c r="E265" s="50">
        <v>1.0998567041825001E-2</v>
      </c>
      <c r="F265" s="48">
        <v>2</v>
      </c>
      <c r="G265" s="48">
        <v>2</v>
      </c>
    </row>
    <row r="266" spans="1:7" x14ac:dyDescent="0.25">
      <c r="A266" s="48" t="s">
        <v>71646</v>
      </c>
      <c r="B266" s="48" t="s">
        <v>72200</v>
      </c>
      <c r="C266" s="48" t="s">
        <v>72199</v>
      </c>
      <c r="D266" s="49">
        <v>1.8086907211595291</v>
      </c>
      <c r="E266" s="50">
        <v>1.1026282720754701E-2</v>
      </c>
      <c r="F266" s="48">
        <v>5</v>
      </c>
      <c r="G266" s="48">
        <v>5</v>
      </c>
    </row>
    <row r="267" spans="1:7" x14ac:dyDescent="0.25">
      <c r="A267" s="48" t="s">
        <v>1549</v>
      </c>
      <c r="B267" s="48" t="s">
        <v>78213</v>
      </c>
      <c r="C267" s="48" t="s">
        <v>78212</v>
      </c>
      <c r="D267" s="49">
        <v>0.30586435894885244</v>
      </c>
      <c r="E267" s="50">
        <v>1.1026282720754701E-2</v>
      </c>
      <c r="F267" s="48">
        <v>5</v>
      </c>
      <c r="G267" s="48">
        <v>5</v>
      </c>
    </row>
    <row r="268" spans="1:7" x14ac:dyDescent="0.25">
      <c r="A268" s="48" t="s">
        <v>31630</v>
      </c>
      <c r="B268" s="48" t="s">
        <v>72202</v>
      </c>
      <c r="C268" s="48" t="s">
        <v>72201</v>
      </c>
      <c r="D268" s="49">
        <v>0.66768705243311066</v>
      </c>
      <c r="E268" s="50">
        <v>1.10595710898876E-2</v>
      </c>
      <c r="F268" s="48">
        <v>11</v>
      </c>
      <c r="G268" s="48">
        <v>5</v>
      </c>
    </row>
    <row r="269" spans="1:7" x14ac:dyDescent="0.25">
      <c r="A269" s="48" t="s">
        <v>15728</v>
      </c>
      <c r="B269" s="48" t="s">
        <v>78211</v>
      </c>
      <c r="C269" s="48" t="s">
        <v>78210</v>
      </c>
      <c r="D269" s="49">
        <v>0.2414155910967242</v>
      </c>
      <c r="E269" s="50">
        <v>1.10595710898876E-2</v>
      </c>
      <c r="F269" s="48">
        <v>25</v>
      </c>
      <c r="G269" s="48">
        <v>15</v>
      </c>
    </row>
    <row r="270" spans="1:7" x14ac:dyDescent="0.25">
      <c r="A270" s="48" t="s">
        <v>13390</v>
      </c>
      <c r="B270" s="48" t="s">
        <v>78209</v>
      </c>
      <c r="C270" s="48" t="s">
        <v>78208</v>
      </c>
      <c r="D270" s="49">
        <v>0.36528736040041598</v>
      </c>
      <c r="E270" s="50">
        <v>1.13744398925925E-2</v>
      </c>
      <c r="F270" s="48">
        <v>23</v>
      </c>
      <c r="G270" s="48">
        <v>23</v>
      </c>
    </row>
    <row r="271" spans="1:7" x14ac:dyDescent="0.25">
      <c r="A271" s="48" t="s">
        <v>71516</v>
      </c>
      <c r="B271" s="48" t="s">
        <v>72204</v>
      </c>
      <c r="C271" s="48" t="s">
        <v>72203</v>
      </c>
      <c r="D271" s="49">
        <v>1.4725883872362022</v>
      </c>
      <c r="E271" s="50">
        <v>1.13744398925925E-2</v>
      </c>
      <c r="F271" s="48">
        <v>2</v>
      </c>
      <c r="G271" s="48">
        <v>2</v>
      </c>
    </row>
    <row r="272" spans="1:7" x14ac:dyDescent="0.25">
      <c r="A272" s="48" t="s">
        <v>71647</v>
      </c>
      <c r="B272" s="48" t="s">
        <v>72206</v>
      </c>
      <c r="C272" s="48" t="s">
        <v>72205</v>
      </c>
      <c r="D272" s="49">
        <v>0.49104890185109912</v>
      </c>
      <c r="E272" s="50">
        <v>1.13744398925925E-2</v>
      </c>
      <c r="F272" s="48">
        <v>5</v>
      </c>
      <c r="G272" s="48">
        <v>5</v>
      </c>
    </row>
    <row r="273" spans="1:7" x14ac:dyDescent="0.25">
      <c r="A273" s="48" t="s">
        <v>6756</v>
      </c>
      <c r="B273" s="48" t="s">
        <v>72208</v>
      </c>
      <c r="C273" s="48" t="s">
        <v>72207</v>
      </c>
      <c r="D273" s="49">
        <v>0.48245209922988103</v>
      </c>
      <c r="E273" s="50">
        <v>1.14334813616236E-2</v>
      </c>
      <c r="F273" s="48">
        <v>15</v>
      </c>
      <c r="G273" s="48">
        <v>10</v>
      </c>
    </row>
    <row r="274" spans="1:7" x14ac:dyDescent="0.25">
      <c r="A274" s="48" t="s">
        <v>71648</v>
      </c>
      <c r="B274" s="48" t="s">
        <v>72210</v>
      </c>
      <c r="C274" s="48" t="s">
        <v>72209</v>
      </c>
      <c r="D274" s="49">
        <v>0.66646065515369701</v>
      </c>
      <c r="E274" s="50">
        <v>1.1634901058823499E-2</v>
      </c>
      <c r="F274" s="48">
        <v>8</v>
      </c>
      <c r="G274" s="48">
        <v>2</v>
      </c>
    </row>
    <row r="275" spans="1:7" x14ac:dyDescent="0.25">
      <c r="A275" s="48" t="s">
        <v>16305</v>
      </c>
      <c r="B275" s="48" t="s">
        <v>72212</v>
      </c>
      <c r="C275" s="48" t="s">
        <v>72211</v>
      </c>
      <c r="D275" s="49">
        <v>1.4084576914144076</v>
      </c>
      <c r="E275" s="50">
        <v>1.17140190942029E-2</v>
      </c>
      <c r="F275" s="48">
        <v>8</v>
      </c>
      <c r="G275" s="48">
        <v>8</v>
      </c>
    </row>
    <row r="276" spans="1:7" x14ac:dyDescent="0.25">
      <c r="A276" s="48" t="s">
        <v>51001</v>
      </c>
      <c r="B276" s="48" t="s">
        <v>72214</v>
      </c>
      <c r="C276" s="48" t="s">
        <v>72213</v>
      </c>
      <c r="D276" s="49">
        <v>-0.45318138302465283</v>
      </c>
      <c r="E276" s="50">
        <v>1.17140190942029E-2</v>
      </c>
      <c r="F276" s="48">
        <v>28</v>
      </c>
      <c r="G276" s="48">
        <v>28</v>
      </c>
    </row>
    <row r="277" spans="1:7" x14ac:dyDescent="0.25">
      <c r="A277" s="48" t="s">
        <v>71649</v>
      </c>
      <c r="B277" s="48" t="s">
        <v>72216</v>
      </c>
      <c r="C277" s="48" t="s">
        <v>72215</v>
      </c>
      <c r="D277" s="49">
        <v>0.9207880595736081</v>
      </c>
      <c r="E277" s="50">
        <v>1.17140190942029E-2</v>
      </c>
      <c r="F277" s="48">
        <v>11</v>
      </c>
      <c r="G277" s="48">
        <v>3</v>
      </c>
    </row>
    <row r="278" spans="1:7" x14ac:dyDescent="0.25">
      <c r="A278" s="48" t="s">
        <v>6810</v>
      </c>
      <c r="B278" s="48" t="s">
        <v>72218</v>
      </c>
      <c r="C278" s="48" t="s">
        <v>72217</v>
      </c>
      <c r="D278" s="49">
        <v>0.56328347150014668</v>
      </c>
      <c r="E278" s="50">
        <v>1.17140190942029E-2</v>
      </c>
      <c r="F278" s="48">
        <v>6</v>
      </c>
      <c r="G278" s="48">
        <v>5</v>
      </c>
    </row>
    <row r="279" spans="1:7" x14ac:dyDescent="0.25">
      <c r="A279" s="48" t="s">
        <v>37572</v>
      </c>
      <c r="B279" s="48" t="s">
        <v>72220</v>
      </c>
      <c r="C279" s="48" t="s">
        <v>72219</v>
      </c>
      <c r="D279" s="49">
        <v>0.48797469249859876</v>
      </c>
      <c r="E279" s="50">
        <v>1.1941437794223801E-2</v>
      </c>
      <c r="F279" s="48">
        <v>6</v>
      </c>
      <c r="G279" s="48">
        <v>6</v>
      </c>
    </row>
    <row r="280" spans="1:7" x14ac:dyDescent="0.25">
      <c r="A280" s="48" t="s">
        <v>71650</v>
      </c>
      <c r="B280" s="48" t="s">
        <v>72222</v>
      </c>
      <c r="C280" s="48" t="s">
        <v>72221</v>
      </c>
      <c r="D280" s="49">
        <v>1.6800956432742953</v>
      </c>
      <c r="E280" s="50">
        <v>1.19909118417266E-2</v>
      </c>
      <c r="F280" s="48">
        <v>6</v>
      </c>
      <c r="G280" s="48">
        <v>6</v>
      </c>
    </row>
    <row r="281" spans="1:7" x14ac:dyDescent="0.25">
      <c r="A281" s="48" t="s">
        <v>34600</v>
      </c>
      <c r="B281" s="48" t="s">
        <v>72225</v>
      </c>
      <c r="C281" s="48" t="s">
        <v>72224</v>
      </c>
      <c r="D281" s="49">
        <v>-0.69676084689421913</v>
      </c>
      <c r="E281" s="50">
        <v>1.23114854545454E-2</v>
      </c>
      <c r="F281" s="48">
        <v>4</v>
      </c>
      <c r="G281" s="48">
        <v>4</v>
      </c>
    </row>
    <row r="282" spans="1:7" x14ac:dyDescent="0.25">
      <c r="A282" s="48" t="s">
        <v>10696</v>
      </c>
      <c r="B282" s="48" t="s">
        <v>72227</v>
      </c>
      <c r="C282" s="48" t="s">
        <v>72226</v>
      </c>
      <c r="D282" s="49">
        <v>-0.91280671588767781</v>
      </c>
      <c r="E282" s="50">
        <v>1.23114854545454E-2</v>
      </c>
      <c r="F282" s="48">
        <v>3</v>
      </c>
      <c r="G282" s="48">
        <v>3</v>
      </c>
    </row>
    <row r="283" spans="1:7" x14ac:dyDescent="0.25">
      <c r="A283" s="48" t="s">
        <v>10345</v>
      </c>
      <c r="B283" s="48" t="s">
        <v>78207</v>
      </c>
      <c r="C283" s="48" t="s">
        <v>78206</v>
      </c>
      <c r="D283" s="49">
        <v>0.22487876849171834</v>
      </c>
      <c r="E283" s="50">
        <v>1.23114854545454E-2</v>
      </c>
      <c r="F283" s="48">
        <v>12</v>
      </c>
      <c r="G283" s="48">
        <v>12</v>
      </c>
    </row>
    <row r="284" spans="1:7" x14ac:dyDescent="0.25">
      <c r="A284" s="48" t="s">
        <v>16596</v>
      </c>
      <c r="B284" s="48" t="s">
        <v>72229</v>
      </c>
      <c r="C284" s="48" t="s">
        <v>72228</v>
      </c>
      <c r="D284" s="49">
        <v>0.4313088386176549</v>
      </c>
      <c r="E284" s="50">
        <v>1.23114854545454E-2</v>
      </c>
      <c r="F284" s="48">
        <v>7</v>
      </c>
      <c r="G284" s="48">
        <v>5</v>
      </c>
    </row>
    <row r="285" spans="1:7" x14ac:dyDescent="0.25">
      <c r="A285" s="48" t="s">
        <v>31865</v>
      </c>
      <c r="B285" s="48" t="s">
        <v>78205</v>
      </c>
      <c r="C285" s="48" t="s">
        <v>78204</v>
      </c>
      <c r="D285" s="49">
        <v>0.23091765673433476</v>
      </c>
      <c r="E285" s="50">
        <v>1.23114854545454E-2</v>
      </c>
      <c r="F285" s="48">
        <v>21</v>
      </c>
      <c r="G285" s="48">
        <v>21</v>
      </c>
    </row>
    <row r="286" spans="1:7" x14ac:dyDescent="0.25">
      <c r="A286" s="48" t="s">
        <v>54150</v>
      </c>
      <c r="B286" s="48" t="s">
        <v>72231</v>
      </c>
      <c r="C286" s="48" t="s">
        <v>72230</v>
      </c>
      <c r="D286" s="49">
        <v>1.4540527019080318</v>
      </c>
      <c r="E286" s="50">
        <v>1.23114854545454E-2</v>
      </c>
      <c r="F286" s="48">
        <v>5</v>
      </c>
      <c r="G286" s="48">
        <v>5</v>
      </c>
    </row>
    <row r="287" spans="1:7" x14ac:dyDescent="0.25">
      <c r="A287" s="48" t="s">
        <v>10178</v>
      </c>
      <c r="B287" s="48" t="s">
        <v>72233</v>
      </c>
      <c r="C287" s="48" t="s">
        <v>72232</v>
      </c>
      <c r="D287" s="49">
        <v>-0.51521530401246551</v>
      </c>
      <c r="E287" s="50">
        <v>1.23114854545454E-2</v>
      </c>
      <c r="F287" s="48">
        <v>16</v>
      </c>
      <c r="G287" s="48">
        <v>16</v>
      </c>
    </row>
    <row r="288" spans="1:7" x14ac:dyDescent="0.25">
      <c r="A288" s="48" t="s">
        <v>36913</v>
      </c>
      <c r="B288" s="48" t="s">
        <v>177</v>
      </c>
      <c r="C288" s="48" t="s">
        <v>78203</v>
      </c>
      <c r="D288" s="49">
        <v>25.018743119712479</v>
      </c>
      <c r="E288" s="50">
        <v>1.23114854545454E-2</v>
      </c>
      <c r="F288" s="48">
        <v>2</v>
      </c>
      <c r="G288" s="48">
        <v>2</v>
      </c>
    </row>
    <row r="289" spans="1:7" x14ac:dyDescent="0.25">
      <c r="A289" s="48" t="s">
        <v>9736</v>
      </c>
      <c r="B289" s="48" t="s">
        <v>72235</v>
      </c>
      <c r="C289" s="48" t="s">
        <v>72234</v>
      </c>
      <c r="D289" s="49">
        <v>-0.53637407562111195</v>
      </c>
      <c r="E289" s="50">
        <v>1.2337040128919801E-2</v>
      </c>
      <c r="F289" s="48">
        <v>13</v>
      </c>
      <c r="G289" s="48">
        <v>7</v>
      </c>
    </row>
    <row r="290" spans="1:7" x14ac:dyDescent="0.25">
      <c r="A290" s="48" t="s">
        <v>38160</v>
      </c>
      <c r="B290" s="48" t="s">
        <v>72237</v>
      </c>
      <c r="C290" s="48" t="s">
        <v>72236</v>
      </c>
      <c r="D290" s="49">
        <v>0.46775736552948161</v>
      </c>
      <c r="E290" s="50">
        <v>1.2340638506944401E-2</v>
      </c>
      <c r="F290" s="48">
        <v>11</v>
      </c>
      <c r="G290" s="48">
        <v>11</v>
      </c>
    </row>
    <row r="291" spans="1:7" x14ac:dyDescent="0.25">
      <c r="A291" s="48" t="s">
        <v>7492</v>
      </c>
      <c r="B291" s="48" t="s">
        <v>78202</v>
      </c>
      <c r="C291" s="48" t="s">
        <v>72843</v>
      </c>
      <c r="D291" s="49">
        <v>1.7302970234408774</v>
      </c>
      <c r="E291" s="50">
        <v>1.24448831546391E-2</v>
      </c>
      <c r="F291" s="48">
        <v>3</v>
      </c>
      <c r="G291" s="48">
        <v>3</v>
      </c>
    </row>
    <row r="292" spans="1:7" x14ac:dyDescent="0.25">
      <c r="A292" s="48" t="s">
        <v>23651</v>
      </c>
      <c r="B292" s="48" t="s">
        <v>78201</v>
      </c>
      <c r="C292" s="48" t="s">
        <v>78200</v>
      </c>
      <c r="D292" s="49">
        <v>-0.38743881296683391</v>
      </c>
      <c r="E292" s="50">
        <v>1.24448831546391E-2</v>
      </c>
      <c r="F292" s="48">
        <v>58</v>
      </c>
      <c r="G292" s="48">
        <v>57</v>
      </c>
    </row>
    <row r="293" spans="1:7" x14ac:dyDescent="0.25">
      <c r="A293" s="48" t="s">
        <v>39010</v>
      </c>
      <c r="B293" s="48" t="s">
        <v>72239</v>
      </c>
      <c r="C293" s="48" t="s">
        <v>72238</v>
      </c>
      <c r="D293" s="49">
        <v>0.73868625227372564</v>
      </c>
      <c r="E293" s="50">
        <v>1.24448831546391E-2</v>
      </c>
      <c r="F293" s="48">
        <v>19</v>
      </c>
      <c r="G293" s="48">
        <v>4</v>
      </c>
    </row>
    <row r="294" spans="1:7" x14ac:dyDescent="0.25">
      <c r="A294" s="48" t="s">
        <v>9810</v>
      </c>
      <c r="B294" s="48" t="s">
        <v>72242</v>
      </c>
      <c r="C294" s="48" t="s">
        <v>72241</v>
      </c>
      <c r="D294" s="49">
        <v>0.6799173401197105</v>
      </c>
      <c r="E294" s="50">
        <v>1.25112909795221E-2</v>
      </c>
      <c r="F294" s="48">
        <v>19</v>
      </c>
      <c r="G294" s="48">
        <v>19</v>
      </c>
    </row>
    <row r="295" spans="1:7" x14ac:dyDescent="0.25">
      <c r="A295" s="48" t="s">
        <v>34541</v>
      </c>
      <c r="B295" s="48" t="s">
        <v>72244</v>
      </c>
      <c r="C295" s="48" t="s">
        <v>72243</v>
      </c>
      <c r="D295" s="49">
        <v>-1.1005209005065038</v>
      </c>
      <c r="E295" s="50">
        <v>1.25112909795221E-2</v>
      </c>
      <c r="F295" s="48">
        <v>2</v>
      </c>
      <c r="G295" s="48">
        <v>2</v>
      </c>
    </row>
    <row r="296" spans="1:7" x14ac:dyDescent="0.25">
      <c r="A296" s="48" t="s">
        <v>71652</v>
      </c>
      <c r="B296" s="48" t="s">
        <v>78199</v>
      </c>
      <c r="C296" s="48" t="s">
        <v>78198</v>
      </c>
      <c r="D296" s="49">
        <v>0.4232348870920451</v>
      </c>
      <c r="E296" s="50">
        <v>1.2694774860544201E-2</v>
      </c>
      <c r="F296" s="48">
        <v>17</v>
      </c>
      <c r="G296" s="48">
        <v>1</v>
      </c>
    </row>
    <row r="297" spans="1:7" x14ac:dyDescent="0.25">
      <c r="A297" s="48" t="s">
        <v>3444</v>
      </c>
      <c r="B297" s="48" t="s">
        <v>72246</v>
      </c>
      <c r="C297" s="48" t="s">
        <v>72245</v>
      </c>
      <c r="D297" s="49">
        <v>0.44869768909060542</v>
      </c>
      <c r="E297" s="50">
        <v>1.2694814181818099E-2</v>
      </c>
      <c r="F297" s="48">
        <v>15</v>
      </c>
      <c r="G297" s="48">
        <v>15</v>
      </c>
    </row>
    <row r="298" spans="1:7" x14ac:dyDescent="0.25">
      <c r="A298" s="48" t="s">
        <v>12470</v>
      </c>
      <c r="B298" s="48" t="s">
        <v>72345</v>
      </c>
      <c r="C298" s="48" t="s">
        <v>78197</v>
      </c>
      <c r="D298" s="49">
        <v>-1.3628894479177798</v>
      </c>
      <c r="E298" s="50">
        <v>1.2694814181818099E-2</v>
      </c>
      <c r="F298" s="48">
        <v>5</v>
      </c>
      <c r="G298" s="48">
        <v>4</v>
      </c>
    </row>
    <row r="299" spans="1:7" x14ac:dyDescent="0.25">
      <c r="A299" s="48" t="s">
        <v>71653</v>
      </c>
      <c r="B299" s="48" t="s">
        <v>72248</v>
      </c>
      <c r="C299" s="48" t="s">
        <v>72247</v>
      </c>
      <c r="D299" s="49">
        <v>1.0763370737457685</v>
      </c>
      <c r="E299" s="50">
        <v>1.2694814181818099E-2</v>
      </c>
      <c r="F299" s="48">
        <v>3</v>
      </c>
      <c r="G299" s="48">
        <v>2</v>
      </c>
    </row>
    <row r="300" spans="1:7" x14ac:dyDescent="0.25">
      <c r="A300" s="48" t="s">
        <v>12164</v>
      </c>
      <c r="B300" s="48" t="s">
        <v>72250</v>
      </c>
      <c r="C300" s="48" t="s">
        <v>72249</v>
      </c>
      <c r="D300" s="49">
        <v>2.0850211606903937</v>
      </c>
      <c r="E300" s="50">
        <v>1.27980168557046E-2</v>
      </c>
      <c r="F300" s="48">
        <v>6</v>
      </c>
      <c r="G300" s="48">
        <v>4</v>
      </c>
    </row>
    <row r="301" spans="1:7" x14ac:dyDescent="0.25">
      <c r="A301" s="48" t="s">
        <v>11831</v>
      </c>
      <c r="B301" s="48" t="s">
        <v>72252</v>
      </c>
      <c r="C301" s="48" t="s">
        <v>72251</v>
      </c>
      <c r="D301" s="49">
        <v>0.9249961731131604</v>
      </c>
      <c r="E301" s="50">
        <v>1.3194910832775899E-2</v>
      </c>
      <c r="F301" s="48">
        <v>4</v>
      </c>
      <c r="G301" s="48">
        <v>4</v>
      </c>
    </row>
    <row r="302" spans="1:7" x14ac:dyDescent="0.25">
      <c r="A302" s="48" t="s">
        <v>19989</v>
      </c>
      <c r="B302" s="48" t="s">
        <v>72254</v>
      </c>
      <c r="C302" s="48" t="s">
        <v>72253</v>
      </c>
      <c r="D302" s="49">
        <v>0.55003714884228927</v>
      </c>
      <c r="E302" s="50">
        <v>1.3234944396666601E-2</v>
      </c>
      <c r="F302" s="48">
        <v>3</v>
      </c>
      <c r="G302" s="48">
        <v>2</v>
      </c>
    </row>
    <row r="303" spans="1:7" x14ac:dyDescent="0.25">
      <c r="A303" s="48" t="s">
        <v>71655</v>
      </c>
      <c r="B303" s="48" t="s">
        <v>72256</v>
      </c>
      <c r="C303" s="48" t="s">
        <v>72255</v>
      </c>
      <c r="D303" s="49">
        <v>0.63465981135871075</v>
      </c>
      <c r="E303" s="50">
        <v>1.33378109403973E-2</v>
      </c>
      <c r="F303" s="48">
        <v>5</v>
      </c>
      <c r="G303" s="48">
        <v>5</v>
      </c>
    </row>
    <row r="304" spans="1:7" x14ac:dyDescent="0.25">
      <c r="A304" s="48" t="s">
        <v>35529</v>
      </c>
      <c r="B304" s="48" t="s">
        <v>72258</v>
      </c>
      <c r="C304" s="48" t="s">
        <v>72257</v>
      </c>
      <c r="D304" s="49">
        <v>0.72173060769875685</v>
      </c>
      <c r="E304" s="50">
        <v>1.33378109403973E-2</v>
      </c>
      <c r="F304" s="48">
        <v>11</v>
      </c>
      <c r="G304" s="48">
        <v>11</v>
      </c>
    </row>
    <row r="305" spans="1:7" x14ac:dyDescent="0.25">
      <c r="A305" s="48" t="s">
        <v>6350</v>
      </c>
      <c r="B305" s="48" t="s">
        <v>78196</v>
      </c>
      <c r="C305" s="48" t="s">
        <v>78195</v>
      </c>
      <c r="D305" s="49">
        <v>0.22987054208553623</v>
      </c>
      <c r="E305" s="50">
        <v>1.34921766990291E-2</v>
      </c>
      <c r="F305" s="48">
        <v>36</v>
      </c>
      <c r="G305" s="48">
        <v>26</v>
      </c>
    </row>
    <row r="306" spans="1:7" x14ac:dyDescent="0.25">
      <c r="A306" s="48" t="s">
        <v>71783</v>
      </c>
      <c r="B306" s="48" t="s">
        <v>78194</v>
      </c>
      <c r="C306" s="48" t="s">
        <v>72762</v>
      </c>
      <c r="D306" s="49">
        <v>2.509005217475027</v>
      </c>
      <c r="E306" s="50">
        <v>1.34921766990291E-2</v>
      </c>
      <c r="F306" s="48">
        <v>5</v>
      </c>
      <c r="G306" s="48">
        <v>5</v>
      </c>
    </row>
    <row r="307" spans="1:7" x14ac:dyDescent="0.25">
      <c r="A307" s="48" t="s">
        <v>1575</v>
      </c>
      <c r="B307" s="48" t="s">
        <v>72260</v>
      </c>
      <c r="C307" s="48" t="s">
        <v>72259</v>
      </c>
      <c r="D307" s="49">
        <v>-0.69759313987175153</v>
      </c>
      <c r="E307" s="50">
        <v>1.34921766990291E-2</v>
      </c>
      <c r="F307" s="48">
        <v>10</v>
      </c>
      <c r="G307" s="48">
        <v>10</v>
      </c>
    </row>
    <row r="308" spans="1:7" x14ac:dyDescent="0.25">
      <c r="A308" s="48" t="s">
        <v>8927</v>
      </c>
      <c r="B308" s="48" t="s">
        <v>78193</v>
      </c>
      <c r="C308" s="48" t="s">
        <v>78192</v>
      </c>
      <c r="D308" s="49">
        <v>0.32078172829112822</v>
      </c>
      <c r="E308" s="50">
        <v>1.34921766990291E-2</v>
      </c>
      <c r="F308" s="48">
        <v>31</v>
      </c>
      <c r="G308" s="48">
        <v>31</v>
      </c>
    </row>
    <row r="309" spans="1:7" x14ac:dyDescent="0.25">
      <c r="A309" s="48" t="s">
        <v>71656</v>
      </c>
      <c r="B309" s="48" t="s">
        <v>72262</v>
      </c>
      <c r="C309" s="48" t="s">
        <v>72261</v>
      </c>
      <c r="D309" s="49">
        <v>0.65511891638257136</v>
      </c>
      <c r="E309" s="50">
        <v>1.34921766990291E-2</v>
      </c>
      <c r="F309" s="48">
        <v>2</v>
      </c>
      <c r="G309" s="48">
        <v>2</v>
      </c>
    </row>
    <row r="310" spans="1:7" x14ac:dyDescent="0.25">
      <c r="A310" s="48" t="s">
        <v>71657</v>
      </c>
      <c r="B310" s="48" t="s">
        <v>72264</v>
      </c>
      <c r="C310" s="48" t="s">
        <v>72263</v>
      </c>
      <c r="D310" s="49">
        <v>0.51853693986771154</v>
      </c>
      <c r="E310" s="50">
        <v>1.34921766990291E-2</v>
      </c>
      <c r="F310" s="48">
        <v>14</v>
      </c>
      <c r="G310" s="48">
        <v>14</v>
      </c>
    </row>
    <row r="311" spans="1:7" x14ac:dyDescent="0.25">
      <c r="A311" s="48" t="s">
        <v>71658</v>
      </c>
      <c r="B311" s="48" t="s">
        <v>72266</v>
      </c>
      <c r="C311" s="48" t="s">
        <v>72265</v>
      </c>
      <c r="D311" s="49">
        <v>0.49794896401976935</v>
      </c>
      <c r="E311" s="50">
        <v>1.34921766990291E-2</v>
      </c>
      <c r="F311" s="48">
        <v>11</v>
      </c>
      <c r="G311" s="48">
        <v>9</v>
      </c>
    </row>
    <row r="312" spans="1:7" x14ac:dyDescent="0.25">
      <c r="A312" s="48" t="s">
        <v>20791</v>
      </c>
      <c r="B312" s="48" t="s">
        <v>78191</v>
      </c>
      <c r="C312" s="48" t="s">
        <v>78190</v>
      </c>
      <c r="D312" s="49">
        <v>-0.18053010968872654</v>
      </c>
      <c r="E312" s="50">
        <v>1.3516646509677399E-2</v>
      </c>
      <c r="F312" s="48">
        <v>45</v>
      </c>
      <c r="G312" s="48">
        <v>45</v>
      </c>
    </row>
    <row r="313" spans="1:7" x14ac:dyDescent="0.25">
      <c r="A313" s="48" t="s">
        <v>71651</v>
      </c>
      <c r="B313" s="48" t="s">
        <v>72223</v>
      </c>
      <c r="C313" s="48" t="s">
        <v>78189</v>
      </c>
      <c r="D313" s="49">
        <v>-1.1307200774146393</v>
      </c>
      <c r="E313" s="50">
        <v>1.35976312057877E-2</v>
      </c>
      <c r="F313" s="48">
        <v>3</v>
      </c>
      <c r="G313" s="48">
        <v>2</v>
      </c>
    </row>
    <row r="314" spans="1:7" x14ac:dyDescent="0.25">
      <c r="A314" s="48" t="s">
        <v>71659</v>
      </c>
      <c r="B314" s="48" t="s">
        <v>78188</v>
      </c>
      <c r="C314" s="48" t="s">
        <v>78187</v>
      </c>
      <c r="D314" s="49">
        <v>0.27569651587790855</v>
      </c>
      <c r="E314" s="50">
        <v>1.37289115841269E-2</v>
      </c>
      <c r="F314" s="48">
        <v>5</v>
      </c>
      <c r="G314" s="48">
        <v>3</v>
      </c>
    </row>
    <row r="315" spans="1:7" x14ac:dyDescent="0.25">
      <c r="A315" s="48" t="s">
        <v>4400</v>
      </c>
      <c r="B315" s="48" t="s">
        <v>78186</v>
      </c>
      <c r="C315" s="48" t="s">
        <v>78185</v>
      </c>
      <c r="D315" s="49">
        <v>0.28272094961325017</v>
      </c>
      <c r="E315" s="50">
        <v>1.37289115841269E-2</v>
      </c>
      <c r="F315" s="48">
        <v>19</v>
      </c>
      <c r="G315" s="48">
        <v>19</v>
      </c>
    </row>
    <row r="316" spans="1:7" x14ac:dyDescent="0.25">
      <c r="A316" s="48" t="s">
        <v>71660</v>
      </c>
      <c r="B316" s="48" t="s">
        <v>72268</v>
      </c>
      <c r="C316" s="48" t="s">
        <v>72267</v>
      </c>
      <c r="D316" s="49">
        <v>1.4941033808614406</v>
      </c>
      <c r="E316" s="50">
        <v>1.37289115841269E-2</v>
      </c>
      <c r="F316" s="48">
        <v>16</v>
      </c>
      <c r="G316" s="48">
        <v>16</v>
      </c>
    </row>
    <row r="317" spans="1:7" x14ac:dyDescent="0.25">
      <c r="A317" s="48" t="s">
        <v>28580</v>
      </c>
      <c r="B317" s="48" t="s">
        <v>72270</v>
      </c>
      <c r="C317" s="48" t="s">
        <v>72269</v>
      </c>
      <c r="D317" s="49">
        <v>0.47012529465495134</v>
      </c>
      <c r="E317" s="50">
        <v>1.37289115841269E-2</v>
      </c>
      <c r="F317" s="48">
        <v>8</v>
      </c>
      <c r="G317" s="48">
        <v>8</v>
      </c>
    </row>
    <row r="318" spans="1:7" x14ac:dyDescent="0.25">
      <c r="A318" s="48" t="s">
        <v>6576</v>
      </c>
      <c r="B318" s="48" t="s">
        <v>78184</v>
      </c>
      <c r="C318" s="48" t="s">
        <v>78183</v>
      </c>
      <c r="D318" s="49">
        <v>0.2701572996838677</v>
      </c>
      <c r="E318" s="50">
        <v>1.37465531518987E-2</v>
      </c>
      <c r="F318" s="48">
        <v>24</v>
      </c>
      <c r="G318" s="48">
        <v>24</v>
      </c>
    </row>
    <row r="319" spans="1:7" x14ac:dyDescent="0.25">
      <c r="A319" s="48" t="s">
        <v>71661</v>
      </c>
      <c r="B319" s="48" t="s">
        <v>72272</v>
      </c>
      <c r="C319" s="48" t="s">
        <v>72271</v>
      </c>
      <c r="D319" s="49">
        <v>0.77216870811055316</v>
      </c>
      <c r="E319" s="50">
        <v>1.38407974006309E-2</v>
      </c>
      <c r="F319" s="48">
        <v>5</v>
      </c>
      <c r="G319" s="48">
        <v>5</v>
      </c>
    </row>
    <row r="320" spans="1:7" x14ac:dyDescent="0.25">
      <c r="A320" s="48" t="s">
        <v>71662</v>
      </c>
      <c r="B320" s="48" t="s">
        <v>78182</v>
      </c>
      <c r="C320" s="48" t="s">
        <v>78181</v>
      </c>
      <c r="D320" s="49">
        <v>0.42722353205630087</v>
      </c>
      <c r="E320" s="50">
        <v>1.4159578679245201E-2</v>
      </c>
      <c r="F320" s="48">
        <v>17</v>
      </c>
      <c r="G320" s="48">
        <v>13</v>
      </c>
    </row>
    <row r="321" spans="1:7" x14ac:dyDescent="0.25">
      <c r="A321" s="48" t="s">
        <v>6072</v>
      </c>
      <c r="B321" s="48" t="s">
        <v>72274</v>
      </c>
      <c r="C321" s="48" t="s">
        <v>72273</v>
      </c>
      <c r="D321" s="49">
        <v>1.5507313352017107</v>
      </c>
      <c r="E321" s="50">
        <v>1.43060336332288E-2</v>
      </c>
      <c r="F321" s="48">
        <v>19</v>
      </c>
      <c r="G321" s="48">
        <v>13</v>
      </c>
    </row>
    <row r="322" spans="1:7" x14ac:dyDescent="0.25">
      <c r="A322" s="48" t="s">
        <v>18758</v>
      </c>
      <c r="B322" s="48" t="s">
        <v>78180</v>
      </c>
      <c r="C322" s="48" t="s">
        <v>78179</v>
      </c>
      <c r="D322" s="49">
        <v>0.38350932096433443</v>
      </c>
      <c r="E322" s="50">
        <v>1.4371344187499999E-2</v>
      </c>
      <c r="F322" s="48">
        <v>6</v>
      </c>
      <c r="G322" s="48">
        <v>6</v>
      </c>
    </row>
    <row r="323" spans="1:7" x14ac:dyDescent="0.25">
      <c r="A323" s="48" t="s">
        <v>36106</v>
      </c>
      <c r="B323" s="48" t="s">
        <v>78178</v>
      </c>
      <c r="C323" s="48" t="s">
        <v>78177</v>
      </c>
      <c r="D323" s="49">
        <v>0.35616675760063332</v>
      </c>
      <c r="E323" s="50">
        <v>1.43861305119047E-2</v>
      </c>
      <c r="F323" s="48">
        <v>3</v>
      </c>
      <c r="G323" s="48">
        <v>3</v>
      </c>
    </row>
    <row r="324" spans="1:7" x14ac:dyDescent="0.25">
      <c r="A324" s="48" t="s">
        <v>9151</v>
      </c>
      <c r="B324" s="48" t="s">
        <v>72276</v>
      </c>
      <c r="C324" s="48" t="s">
        <v>72275</v>
      </c>
      <c r="D324" s="49">
        <v>0.73119866079697415</v>
      </c>
      <c r="E324" s="50">
        <v>1.43861305119047E-2</v>
      </c>
      <c r="F324" s="48">
        <v>4</v>
      </c>
      <c r="G324" s="48">
        <v>4</v>
      </c>
    </row>
    <row r="325" spans="1:7" x14ac:dyDescent="0.25">
      <c r="A325" s="48" t="s">
        <v>57700</v>
      </c>
      <c r="B325" s="48" t="s">
        <v>72278</v>
      </c>
      <c r="C325" s="48" t="s">
        <v>72277</v>
      </c>
      <c r="D325" s="49">
        <v>-0.9587522999008683</v>
      </c>
      <c r="E325" s="50">
        <v>1.43861305119047E-2</v>
      </c>
      <c r="F325" s="48">
        <v>10</v>
      </c>
      <c r="G325" s="48">
        <v>10</v>
      </c>
    </row>
    <row r="326" spans="1:7" x14ac:dyDescent="0.25">
      <c r="A326" s="48" t="s">
        <v>25785</v>
      </c>
      <c r="B326" s="48" t="s">
        <v>72280</v>
      </c>
      <c r="C326" s="48" t="s">
        <v>72279</v>
      </c>
      <c r="D326" s="49">
        <v>0.44852850323952426</v>
      </c>
      <c r="E326" s="50">
        <v>1.43861305119047E-2</v>
      </c>
      <c r="F326" s="48">
        <v>11</v>
      </c>
      <c r="G326" s="48">
        <v>11</v>
      </c>
    </row>
    <row r="327" spans="1:7" x14ac:dyDescent="0.25">
      <c r="A327" s="48" t="s">
        <v>71663</v>
      </c>
      <c r="B327" s="48" t="s">
        <v>72282</v>
      </c>
      <c r="C327" s="48" t="s">
        <v>72281</v>
      </c>
      <c r="D327" s="49">
        <v>-0.67511365860533523</v>
      </c>
      <c r="E327" s="50">
        <v>1.43861305119047E-2</v>
      </c>
      <c r="F327" s="48">
        <v>17</v>
      </c>
      <c r="G327" s="48">
        <v>12</v>
      </c>
    </row>
    <row r="328" spans="1:7" x14ac:dyDescent="0.25">
      <c r="A328" s="48" t="s">
        <v>58456</v>
      </c>
      <c r="B328" s="48" t="s">
        <v>78176</v>
      </c>
      <c r="C328" s="48" t="s">
        <v>78175</v>
      </c>
      <c r="D328" s="49">
        <v>2.885234676283873</v>
      </c>
      <c r="E328" s="50">
        <v>1.43861305119047E-2</v>
      </c>
      <c r="F328" s="48">
        <v>2</v>
      </c>
      <c r="G328" s="48">
        <v>2</v>
      </c>
    </row>
    <row r="329" spans="1:7" x14ac:dyDescent="0.25">
      <c r="A329" s="48" t="s">
        <v>77146</v>
      </c>
      <c r="B329" s="48" t="s">
        <v>78174</v>
      </c>
      <c r="C329" s="48" t="s">
        <v>78173</v>
      </c>
      <c r="D329" s="49">
        <v>4.2799502807435701</v>
      </c>
      <c r="E329" s="50">
        <v>1.43861305119047E-2</v>
      </c>
      <c r="F329" s="48">
        <v>4</v>
      </c>
      <c r="G329" s="48">
        <v>4</v>
      </c>
    </row>
    <row r="330" spans="1:7" x14ac:dyDescent="0.25">
      <c r="A330" s="48" t="s">
        <v>41903</v>
      </c>
      <c r="B330" s="48" t="s">
        <v>72284</v>
      </c>
      <c r="C330" s="48" t="s">
        <v>72283</v>
      </c>
      <c r="D330" s="49">
        <v>1.4691451301132106</v>
      </c>
      <c r="E330" s="50">
        <v>1.43861305119047E-2</v>
      </c>
      <c r="F330" s="48">
        <v>3</v>
      </c>
      <c r="G330" s="48">
        <v>3</v>
      </c>
    </row>
    <row r="331" spans="1:7" x14ac:dyDescent="0.25">
      <c r="A331" s="48" t="s">
        <v>12973</v>
      </c>
      <c r="B331" s="48" t="s">
        <v>78172</v>
      </c>
      <c r="C331" s="48" t="s">
        <v>78171</v>
      </c>
      <c r="D331" s="49">
        <v>0.40106851409048244</v>
      </c>
      <c r="E331" s="50">
        <v>1.43861305119047E-2</v>
      </c>
      <c r="F331" s="48">
        <v>12</v>
      </c>
      <c r="G331" s="48">
        <v>12</v>
      </c>
    </row>
    <row r="332" spans="1:7" x14ac:dyDescent="0.25">
      <c r="A332" s="48" t="s">
        <v>71664</v>
      </c>
      <c r="B332" s="48" t="s">
        <v>72286</v>
      </c>
      <c r="C332" s="48" t="s">
        <v>72285</v>
      </c>
      <c r="D332" s="49">
        <v>-0.5395667530288305</v>
      </c>
      <c r="E332" s="50">
        <v>1.43861305119047E-2</v>
      </c>
      <c r="F332" s="48">
        <v>11</v>
      </c>
      <c r="G332" s="48">
        <v>11</v>
      </c>
    </row>
    <row r="333" spans="1:7" x14ac:dyDescent="0.25">
      <c r="A333" s="48" t="s">
        <v>77142</v>
      </c>
      <c r="B333" s="48" t="s">
        <v>78170</v>
      </c>
      <c r="C333" s="48" t="s">
        <v>76506</v>
      </c>
      <c r="D333" s="49">
        <v>4.0200962189520411</v>
      </c>
      <c r="E333" s="50">
        <v>1.43861305119047E-2</v>
      </c>
      <c r="F333" s="48">
        <v>7</v>
      </c>
      <c r="G333" s="48">
        <v>2</v>
      </c>
    </row>
    <row r="334" spans="1:7" x14ac:dyDescent="0.25">
      <c r="A334" s="48" t="s">
        <v>16747</v>
      </c>
      <c r="B334" s="48" t="s">
        <v>78169</v>
      </c>
      <c r="C334" s="48" t="s">
        <v>78168</v>
      </c>
      <c r="D334" s="49">
        <v>0.42472722077880271</v>
      </c>
      <c r="E334" s="50">
        <v>1.43861305119047E-2</v>
      </c>
      <c r="F334" s="48">
        <v>12</v>
      </c>
      <c r="G334" s="48">
        <v>12</v>
      </c>
    </row>
    <row r="335" spans="1:7" x14ac:dyDescent="0.25">
      <c r="A335" s="48" t="s">
        <v>54052</v>
      </c>
      <c r="B335" s="48" t="s">
        <v>72288</v>
      </c>
      <c r="C335" s="48" t="s">
        <v>72287</v>
      </c>
      <c r="D335" s="49">
        <v>0.50224124162520756</v>
      </c>
      <c r="E335" s="50">
        <v>1.43861305119047E-2</v>
      </c>
      <c r="F335" s="48">
        <v>7</v>
      </c>
      <c r="G335" s="48">
        <v>7</v>
      </c>
    </row>
    <row r="336" spans="1:7" x14ac:dyDescent="0.25">
      <c r="A336" s="48" t="s">
        <v>10867</v>
      </c>
      <c r="B336" s="48" t="s">
        <v>78167</v>
      </c>
      <c r="C336" s="48" t="s">
        <v>78166</v>
      </c>
      <c r="D336" s="49">
        <v>-0.34021842132047375</v>
      </c>
      <c r="E336" s="50">
        <v>1.43861305119047E-2</v>
      </c>
      <c r="F336" s="48">
        <v>36</v>
      </c>
      <c r="G336" s="48">
        <v>36</v>
      </c>
    </row>
    <row r="337" spans="1:7" x14ac:dyDescent="0.25">
      <c r="A337" s="48" t="s">
        <v>71665</v>
      </c>
      <c r="B337" s="48" t="s">
        <v>72290</v>
      </c>
      <c r="C337" s="48" t="s">
        <v>72289</v>
      </c>
      <c r="D337" s="49">
        <v>0.64586859710529432</v>
      </c>
      <c r="E337" s="50">
        <v>1.43861305119047E-2</v>
      </c>
      <c r="F337" s="48">
        <v>8</v>
      </c>
      <c r="G337" s="48">
        <v>8</v>
      </c>
    </row>
    <row r="338" spans="1:7" x14ac:dyDescent="0.25">
      <c r="A338" s="48" t="s">
        <v>19853</v>
      </c>
      <c r="B338" s="48" t="s">
        <v>72292</v>
      </c>
      <c r="C338" s="48" t="s">
        <v>72291</v>
      </c>
      <c r="D338" s="49">
        <v>-0.77044377161197086</v>
      </c>
      <c r="E338" s="50">
        <v>1.43861305119047E-2</v>
      </c>
      <c r="F338" s="48">
        <v>5</v>
      </c>
      <c r="G338" s="48">
        <v>5</v>
      </c>
    </row>
    <row r="339" spans="1:7" x14ac:dyDescent="0.25">
      <c r="A339" s="48" t="s">
        <v>71666</v>
      </c>
      <c r="B339" s="48" t="s">
        <v>72294</v>
      </c>
      <c r="C339" s="48" t="s">
        <v>72293</v>
      </c>
      <c r="D339" s="49">
        <v>2.0983978381011608</v>
      </c>
      <c r="E339" s="50">
        <v>1.4509043759643901E-2</v>
      </c>
      <c r="F339" s="48">
        <v>26</v>
      </c>
      <c r="G339" s="48">
        <v>10</v>
      </c>
    </row>
    <row r="340" spans="1:7" x14ac:dyDescent="0.25">
      <c r="A340" s="48" t="s">
        <v>36042</v>
      </c>
      <c r="B340" s="48" t="s">
        <v>78165</v>
      </c>
      <c r="C340" s="48" t="s">
        <v>75000</v>
      </c>
      <c r="D340" s="49">
        <v>1.5389352455092808</v>
      </c>
      <c r="E340" s="50">
        <v>1.4619665245562101E-2</v>
      </c>
      <c r="F340" s="48">
        <v>2</v>
      </c>
      <c r="G340" s="48">
        <v>2</v>
      </c>
    </row>
    <row r="341" spans="1:7" x14ac:dyDescent="0.25">
      <c r="A341" s="48" t="s">
        <v>18448</v>
      </c>
      <c r="B341" s="48" t="s">
        <v>72296</v>
      </c>
      <c r="C341" s="48" t="s">
        <v>72295</v>
      </c>
      <c r="D341" s="49">
        <v>0.82011102437366257</v>
      </c>
      <c r="E341" s="50">
        <v>1.46752161179941E-2</v>
      </c>
      <c r="F341" s="48">
        <v>3</v>
      </c>
      <c r="G341" s="48">
        <v>3</v>
      </c>
    </row>
    <row r="342" spans="1:7" x14ac:dyDescent="0.25">
      <c r="A342" s="48" t="s">
        <v>71667</v>
      </c>
      <c r="B342" s="48" t="s">
        <v>78164</v>
      </c>
      <c r="C342" s="48" t="s">
        <v>78163</v>
      </c>
      <c r="D342" s="49">
        <v>0.218834725984768</v>
      </c>
      <c r="E342" s="50">
        <v>1.48347165614035E-2</v>
      </c>
      <c r="F342" s="48">
        <v>37</v>
      </c>
      <c r="G342" s="48">
        <v>24</v>
      </c>
    </row>
    <row r="343" spans="1:7" x14ac:dyDescent="0.25">
      <c r="A343" s="48" t="s">
        <v>3634</v>
      </c>
      <c r="B343" s="48" t="s">
        <v>78162</v>
      </c>
      <c r="C343" s="48" t="s">
        <v>78161</v>
      </c>
      <c r="D343" s="49">
        <v>0.25117943452237568</v>
      </c>
      <c r="E343" s="50">
        <v>1.48347165614035E-2</v>
      </c>
      <c r="F343" s="48">
        <v>44</v>
      </c>
      <c r="G343" s="48">
        <v>11</v>
      </c>
    </row>
    <row r="344" spans="1:7" x14ac:dyDescent="0.25">
      <c r="A344" s="48" t="s">
        <v>20973</v>
      </c>
      <c r="B344" s="48" t="s">
        <v>72298</v>
      </c>
      <c r="C344" s="48" t="s">
        <v>72297</v>
      </c>
      <c r="D344" s="49">
        <v>-0.71094770099285898</v>
      </c>
      <c r="E344" s="50">
        <v>1.48347165614035E-2</v>
      </c>
      <c r="F344" s="48">
        <v>10</v>
      </c>
      <c r="G344" s="48">
        <v>10</v>
      </c>
    </row>
    <row r="345" spans="1:7" x14ac:dyDescent="0.25">
      <c r="A345" s="48" t="s">
        <v>60001</v>
      </c>
      <c r="B345" s="48" t="s">
        <v>78160</v>
      </c>
      <c r="C345" s="48" t="s">
        <v>78159</v>
      </c>
      <c r="D345" s="49">
        <v>-0.2685975350618186</v>
      </c>
      <c r="E345" s="50">
        <v>1.4991905903789999E-2</v>
      </c>
      <c r="F345" s="48">
        <v>8</v>
      </c>
      <c r="G345" s="48">
        <v>8</v>
      </c>
    </row>
    <row r="346" spans="1:7" x14ac:dyDescent="0.25">
      <c r="A346" s="48" t="s">
        <v>25597</v>
      </c>
      <c r="B346" s="48" t="s">
        <v>78158</v>
      </c>
      <c r="C346" s="48" t="s">
        <v>78157</v>
      </c>
      <c r="D346" s="49">
        <v>0.39121078490056033</v>
      </c>
      <c r="E346" s="50">
        <v>1.50920813982558E-2</v>
      </c>
      <c r="F346" s="48">
        <v>3</v>
      </c>
      <c r="G346" s="48">
        <v>3</v>
      </c>
    </row>
    <row r="347" spans="1:7" x14ac:dyDescent="0.25">
      <c r="A347" s="48" t="s">
        <v>5918</v>
      </c>
      <c r="B347" s="48" t="s">
        <v>78156</v>
      </c>
      <c r="C347" s="48" t="s">
        <v>78155</v>
      </c>
      <c r="D347" s="49">
        <v>0.20714414860575356</v>
      </c>
      <c r="E347" s="50">
        <v>1.53084608994252E-2</v>
      </c>
      <c r="F347" s="48">
        <v>19</v>
      </c>
      <c r="G347" s="48">
        <v>16</v>
      </c>
    </row>
    <row r="348" spans="1:7" x14ac:dyDescent="0.25">
      <c r="A348" s="48" t="s">
        <v>19471</v>
      </c>
      <c r="B348" s="48" t="s">
        <v>78154</v>
      </c>
      <c r="C348" s="48" t="s">
        <v>78153</v>
      </c>
      <c r="D348" s="49">
        <v>0.28606138074309528</v>
      </c>
      <c r="E348" s="50">
        <v>1.53084608994252E-2</v>
      </c>
      <c r="F348" s="48">
        <v>14</v>
      </c>
      <c r="G348" s="48">
        <v>14</v>
      </c>
    </row>
    <row r="349" spans="1:7" x14ac:dyDescent="0.25">
      <c r="A349" s="48" t="s">
        <v>22569</v>
      </c>
      <c r="B349" s="48" t="s">
        <v>78152</v>
      </c>
      <c r="C349" s="48" t="s">
        <v>78151</v>
      </c>
      <c r="D349" s="49">
        <v>0.2212257790558349</v>
      </c>
      <c r="E349" s="50">
        <v>1.53084608994252E-2</v>
      </c>
      <c r="F349" s="48">
        <v>18</v>
      </c>
      <c r="G349" s="48">
        <v>18</v>
      </c>
    </row>
    <row r="350" spans="1:7" x14ac:dyDescent="0.25">
      <c r="A350" s="48" t="s">
        <v>71668</v>
      </c>
      <c r="B350" s="48" t="s">
        <v>72301</v>
      </c>
      <c r="C350" s="48" t="s">
        <v>72300</v>
      </c>
      <c r="D350" s="49">
        <v>-1.0203198025308837</v>
      </c>
      <c r="E350" s="50">
        <v>1.53084608994252E-2</v>
      </c>
      <c r="F350" s="48">
        <v>21</v>
      </c>
      <c r="G350" s="48">
        <v>10</v>
      </c>
    </row>
    <row r="351" spans="1:7" x14ac:dyDescent="0.25">
      <c r="A351" s="48" t="s">
        <v>33720</v>
      </c>
      <c r="B351" s="48" t="s">
        <v>78150</v>
      </c>
      <c r="C351" s="48" t="s">
        <v>78149</v>
      </c>
      <c r="D351" s="49">
        <v>0.21985570879118183</v>
      </c>
      <c r="E351" s="50">
        <v>1.5511446229226299E-2</v>
      </c>
      <c r="F351" s="48">
        <v>25</v>
      </c>
      <c r="G351" s="48">
        <v>25</v>
      </c>
    </row>
    <row r="352" spans="1:7" x14ac:dyDescent="0.25">
      <c r="A352" s="48" t="s">
        <v>71669</v>
      </c>
      <c r="B352" s="48" t="s">
        <v>72303</v>
      </c>
      <c r="C352" s="48" t="s">
        <v>72302</v>
      </c>
      <c r="D352" s="49">
        <v>0.68550163209033188</v>
      </c>
      <c r="E352" s="50">
        <v>1.5655656811965801E-2</v>
      </c>
      <c r="F352" s="48">
        <v>10</v>
      </c>
      <c r="G352" s="48">
        <v>5</v>
      </c>
    </row>
    <row r="353" spans="1:7" x14ac:dyDescent="0.25">
      <c r="A353" s="48" t="s">
        <v>4068</v>
      </c>
      <c r="B353" s="48" t="s">
        <v>72305</v>
      </c>
      <c r="C353" s="48" t="s">
        <v>72304</v>
      </c>
      <c r="D353" s="49">
        <v>1.0944233575642517</v>
      </c>
      <c r="E353" s="50">
        <v>1.5655656811965801E-2</v>
      </c>
      <c r="F353" s="48">
        <v>3</v>
      </c>
      <c r="G353" s="48">
        <v>3</v>
      </c>
    </row>
    <row r="354" spans="1:7" x14ac:dyDescent="0.25">
      <c r="A354" s="48" t="s">
        <v>71670</v>
      </c>
      <c r="B354" s="48" t="s">
        <v>78148</v>
      </c>
      <c r="C354" s="48" t="s">
        <v>78147</v>
      </c>
      <c r="D354" s="49">
        <v>0.37657473712350081</v>
      </c>
      <c r="E354" s="50">
        <v>1.58475070994318E-2</v>
      </c>
      <c r="F354" s="48">
        <v>11</v>
      </c>
      <c r="G354" s="48">
        <v>11</v>
      </c>
    </row>
    <row r="355" spans="1:7" x14ac:dyDescent="0.25">
      <c r="A355" s="48" t="s">
        <v>4251</v>
      </c>
      <c r="B355" s="48" t="s">
        <v>78146</v>
      </c>
      <c r="C355" s="48" t="s">
        <v>78145</v>
      </c>
      <c r="D355" s="49">
        <v>0.26332808528432405</v>
      </c>
      <c r="E355" s="50">
        <v>1.5905503050991501E-2</v>
      </c>
      <c r="F355" s="48">
        <v>24</v>
      </c>
      <c r="G355" s="48">
        <v>23</v>
      </c>
    </row>
    <row r="356" spans="1:7" x14ac:dyDescent="0.25">
      <c r="A356" s="48" t="s">
        <v>15687</v>
      </c>
      <c r="B356" s="48" t="s">
        <v>78144</v>
      </c>
      <c r="C356" s="48" t="s">
        <v>78143</v>
      </c>
      <c r="D356" s="49">
        <v>0.34764333242274814</v>
      </c>
      <c r="E356" s="50">
        <v>1.6035610550847401E-2</v>
      </c>
      <c r="F356" s="48">
        <v>12</v>
      </c>
      <c r="G356" s="48">
        <v>12</v>
      </c>
    </row>
    <row r="357" spans="1:7" x14ac:dyDescent="0.25">
      <c r="A357" s="48" t="s">
        <v>71672</v>
      </c>
      <c r="B357" s="48" t="s">
        <v>72307</v>
      </c>
      <c r="C357" s="48" t="s">
        <v>72306</v>
      </c>
      <c r="D357" s="49">
        <v>1.1319210751022908</v>
      </c>
      <c r="E357" s="50">
        <v>1.6257291762803199E-2</v>
      </c>
      <c r="F357" s="48">
        <v>3</v>
      </c>
      <c r="G357" s="48">
        <v>3</v>
      </c>
    </row>
    <row r="358" spans="1:7" x14ac:dyDescent="0.25">
      <c r="A358" s="48" t="s">
        <v>22152</v>
      </c>
      <c r="B358" s="48" t="s">
        <v>72309</v>
      </c>
      <c r="C358" s="48" t="s">
        <v>72308</v>
      </c>
      <c r="D358" s="49">
        <v>0.69391105959037347</v>
      </c>
      <c r="E358" s="50">
        <v>1.6257291762803199E-2</v>
      </c>
      <c r="F358" s="48">
        <v>8</v>
      </c>
      <c r="G358" s="48">
        <v>8</v>
      </c>
    </row>
    <row r="359" spans="1:7" x14ac:dyDescent="0.25">
      <c r="A359" s="48" t="s">
        <v>17006</v>
      </c>
      <c r="B359" s="48" t="s">
        <v>78142</v>
      </c>
      <c r="C359" s="48" t="s">
        <v>78141</v>
      </c>
      <c r="D359" s="49">
        <v>0.21046287143194653</v>
      </c>
      <c r="E359" s="50">
        <v>1.6257291762803199E-2</v>
      </c>
      <c r="F359" s="48">
        <v>29</v>
      </c>
      <c r="G359" s="48">
        <v>29</v>
      </c>
    </row>
    <row r="360" spans="1:7" x14ac:dyDescent="0.25">
      <c r="A360" s="48" t="s">
        <v>71673</v>
      </c>
      <c r="B360" s="48" t="s">
        <v>72311</v>
      </c>
      <c r="C360" s="48" t="s">
        <v>72310</v>
      </c>
      <c r="D360" s="49">
        <v>0.61475519094465658</v>
      </c>
      <c r="E360" s="50">
        <v>1.6257291762803199E-2</v>
      </c>
      <c r="F360" s="48">
        <v>23</v>
      </c>
      <c r="G360" s="48">
        <v>10</v>
      </c>
    </row>
    <row r="361" spans="1:7" x14ac:dyDescent="0.25">
      <c r="A361" s="48" t="s">
        <v>22971</v>
      </c>
      <c r="B361" s="48" t="s">
        <v>78140</v>
      </c>
      <c r="C361" s="48" t="s">
        <v>78139</v>
      </c>
      <c r="D361" s="49">
        <v>0.37420105058952713</v>
      </c>
      <c r="E361" s="50">
        <v>1.6257291762803199E-2</v>
      </c>
      <c r="F361" s="48">
        <v>29</v>
      </c>
      <c r="G361" s="48">
        <v>29</v>
      </c>
    </row>
    <row r="362" spans="1:7" x14ac:dyDescent="0.25">
      <c r="A362" s="48" t="s">
        <v>23057</v>
      </c>
      <c r="B362" s="48" t="s">
        <v>72313</v>
      </c>
      <c r="C362" s="48" t="s">
        <v>72312</v>
      </c>
      <c r="D362" s="49">
        <v>0.47009332552067912</v>
      </c>
      <c r="E362" s="50">
        <v>1.6257291762803199E-2</v>
      </c>
      <c r="F362" s="48">
        <v>23</v>
      </c>
      <c r="G362" s="48">
        <v>22</v>
      </c>
    </row>
    <row r="363" spans="1:7" x14ac:dyDescent="0.25">
      <c r="A363" s="48" t="s">
        <v>2019</v>
      </c>
      <c r="B363" s="48" t="s">
        <v>72315</v>
      </c>
      <c r="C363" s="48" t="s">
        <v>72314</v>
      </c>
      <c r="D363" s="49">
        <v>1.031282101442448</v>
      </c>
      <c r="E363" s="50">
        <v>1.6257291762803199E-2</v>
      </c>
      <c r="F363" s="48">
        <v>2</v>
      </c>
      <c r="G363" s="48">
        <v>2</v>
      </c>
    </row>
    <row r="364" spans="1:7" x14ac:dyDescent="0.25">
      <c r="A364" s="48" t="s">
        <v>40020</v>
      </c>
      <c r="B364" s="48" t="s">
        <v>78138</v>
      </c>
      <c r="C364" s="48" t="s">
        <v>78137</v>
      </c>
      <c r="D364" s="49">
        <v>0.40735329212698451</v>
      </c>
      <c r="E364" s="50">
        <v>1.6257291762803199E-2</v>
      </c>
      <c r="F364" s="48">
        <v>17</v>
      </c>
      <c r="G364" s="48">
        <v>17</v>
      </c>
    </row>
    <row r="365" spans="1:7" x14ac:dyDescent="0.25">
      <c r="A365" s="48" t="s">
        <v>47347</v>
      </c>
      <c r="B365" s="48" t="s">
        <v>72317</v>
      </c>
      <c r="C365" s="48" t="s">
        <v>72316</v>
      </c>
      <c r="D365" s="49">
        <v>-0.78331751728093846</v>
      </c>
      <c r="E365" s="50">
        <v>1.6257291762803199E-2</v>
      </c>
      <c r="F365" s="48">
        <v>5</v>
      </c>
      <c r="G365" s="48">
        <v>5</v>
      </c>
    </row>
    <row r="366" spans="1:7" x14ac:dyDescent="0.25">
      <c r="A366" s="48" t="s">
        <v>71804</v>
      </c>
      <c r="B366" s="48" t="s">
        <v>78136</v>
      </c>
      <c r="C366" s="48" t="s">
        <v>72820</v>
      </c>
      <c r="D366" s="49">
        <v>2.7737589304423156</v>
      </c>
      <c r="E366" s="50">
        <v>1.6257291762803199E-2</v>
      </c>
      <c r="F366" s="48">
        <v>3</v>
      </c>
      <c r="G366" s="48">
        <v>3</v>
      </c>
    </row>
    <row r="367" spans="1:7" x14ac:dyDescent="0.25">
      <c r="A367" s="48" t="s">
        <v>40848</v>
      </c>
      <c r="B367" s="48" t="s">
        <v>78135</v>
      </c>
      <c r="C367" s="48" t="s">
        <v>78134</v>
      </c>
      <c r="D367" s="49">
        <v>0.31108734784056591</v>
      </c>
      <c r="E367" s="50">
        <v>1.6257291762803199E-2</v>
      </c>
      <c r="F367" s="48">
        <v>6</v>
      </c>
      <c r="G367" s="48">
        <v>2</v>
      </c>
    </row>
    <row r="368" spans="1:7" x14ac:dyDescent="0.25">
      <c r="A368" s="48" t="s">
        <v>21495</v>
      </c>
      <c r="B368" s="48" t="s">
        <v>72319</v>
      </c>
      <c r="C368" s="48" t="s">
        <v>72318</v>
      </c>
      <c r="D368" s="49">
        <v>0.7470494635379894</v>
      </c>
      <c r="E368" s="50">
        <v>1.6257291762803199E-2</v>
      </c>
      <c r="F368" s="48">
        <v>11</v>
      </c>
      <c r="G368" s="48">
        <v>11</v>
      </c>
    </row>
    <row r="369" spans="1:7" x14ac:dyDescent="0.25">
      <c r="A369" s="48" t="s">
        <v>77156</v>
      </c>
      <c r="B369" s="48" t="s">
        <v>177</v>
      </c>
      <c r="C369" s="48" t="s">
        <v>78133</v>
      </c>
      <c r="D369" s="49">
        <v>23.849403008980254</v>
      </c>
      <c r="E369" s="50">
        <v>1.6257291762803199E-2</v>
      </c>
      <c r="F369" s="48">
        <v>2</v>
      </c>
      <c r="G369" s="48">
        <v>2</v>
      </c>
    </row>
    <row r="370" spans="1:7" x14ac:dyDescent="0.25">
      <c r="A370" s="48" t="s">
        <v>20130</v>
      </c>
      <c r="B370" s="48" t="s">
        <v>78132</v>
      </c>
      <c r="C370" s="48" t="s">
        <v>78131</v>
      </c>
      <c r="D370" s="49">
        <v>0.36661977345381291</v>
      </c>
      <c r="E370" s="50">
        <v>1.6257291762803199E-2</v>
      </c>
      <c r="F370" s="48">
        <v>9</v>
      </c>
      <c r="G370" s="48">
        <v>8</v>
      </c>
    </row>
    <row r="371" spans="1:7" x14ac:dyDescent="0.25">
      <c r="A371" s="48" t="s">
        <v>21159</v>
      </c>
      <c r="B371" s="48" t="s">
        <v>78130</v>
      </c>
      <c r="C371" s="48" t="s">
        <v>78129</v>
      </c>
      <c r="D371" s="49">
        <v>0.3986824233602298</v>
      </c>
      <c r="E371" s="50">
        <v>1.6257291762803199E-2</v>
      </c>
      <c r="F371" s="48">
        <v>19</v>
      </c>
      <c r="G371" s="48">
        <v>15</v>
      </c>
    </row>
    <row r="372" spans="1:7" x14ac:dyDescent="0.25">
      <c r="A372" s="48" t="s">
        <v>38946</v>
      </c>
      <c r="B372" s="48" t="s">
        <v>78128</v>
      </c>
      <c r="C372" s="48" t="s">
        <v>78127</v>
      </c>
      <c r="D372" s="49">
        <v>0.1789256047142615</v>
      </c>
      <c r="E372" s="50">
        <v>1.6257291762803199E-2</v>
      </c>
      <c r="F372" s="48">
        <v>26</v>
      </c>
      <c r="G372" s="48">
        <v>24</v>
      </c>
    </row>
    <row r="373" spans="1:7" x14ac:dyDescent="0.25">
      <c r="A373" s="48" t="s">
        <v>39538</v>
      </c>
      <c r="B373" s="48" t="s">
        <v>72321</v>
      </c>
      <c r="C373" s="48" t="s">
        <v>72320</v>
      </c>
      <c r="D373" s="49">
        <v>1.4356091593627305</v>
      </c>
      <c r="E373" s="50">
        <v>1.6257291762803199E-2</v>
      </c>
      <c r="F373" s="48">
        <v>6</v>
      </c>
      <c r="G373" s="48">
        <v>6</v>
      </c>
    </row>
    <row r="374" spans="1:7" x14ac:dyDescent="0.25">
      <c r="A374" s="48" t="s">
        <v>4504</v>
      </c>
      <c r="B374" s="48" t="s">
        <v>78126</v>
      </c>
      <c r="C374" s="48" t="s">
        <v>78125</v>
      </c>
      <c r="D374" s="49">
        <v>0.30576498134626418</v>
      </c>
      <c r="E374" s="50">
        <v>1.62599820563002E-2</v>
      </c>
      <c r="F374" s="48">
        <v>29</v>
      </c>
      <c r="G374" s="48">
        <v>29</v>
      </c>
    </row>
    <row r="375" spans="1:7" x14ac:dyDescent="0.25">
      <c r="A375" s="48" t="s">
        <v>71674</v>
      </c>
      <c r="B375" s="48" t="s">
        <v>78124</v>
      </c>
      <c r="C375" s="48" t="s">
        <v>78123</v>
      </c>
      <c r="D375" s="49">
        <v>0.19069954399313907</v>
      </c>
      <c r="E375" s="50">
        <v>1.62599820563002E-2</v>
      </c>
      <c r="F375" s="48">
        <v>41</v>
      </c>
      <c r="G375" s="48">
        <v>40</v>
      </c>
    </row>
    <row r="376" spans="1:7" x14ac:dyDescent="0.25">
      <c r="A376" s="48" t="s">
        <v>71508</v>
      </c>
      <c r="B376" s="48" t="s">
        <v>72323</v>
      </c>
      <c r="C376" s="48" t="s">
        <v>72322</v>
      </c>
      <c r="D376" s="49">
        <v>1.050381250773694</v>
      </c>
      <c r="E376" s="50">
        <v>1.6321793066844899E-2</v>
      </c>
      <c r="F376" s="48">
        <v>7</v>
      </c>
      <c r="G376" s="48">
        <v>7</v>
      </c>
    </row>
    <row r="377" spans="1:7" x14ac:dyDescent="0.25">
      <c r="A377" s="48" t="s">
        <v>63589</v>
      </c>
      <c r="B377" s="48" t="s">
        <v>78122</v>
      </c>
      <c r="C377" s="48" t="s">
        <v>78121</v>
      </c>
      <c r="D377" s="49">
        <v>0.17499728655368343</v>
      </c>
      <c r="E377" s="50">
        <v>1.6322985234042499E-2</v>
      </c>
      <c r="F377" s="48">
        <v>28</v>
      </c>
      <c r="G377" s="48">
        <v>28</v>
      </c>
    </row>
    <row r="378" spans="1:7" x14ac:dyDescent="0.25">
      <c r="A378" s="48" t="s">
        <v>7909</v>
      </c>
      <c r="B378" s="48" t="s">
        <v>78120</v>
      </c>
      <c r="C378" s="48" t="s">
        <v>78119</v>
      </c>
      <c r="D378" s="49">
        <v>0.34131576633033073</v>
      </c>
      <c r="E378" s="50">
        <v>1.6322985234042499E-2</v>
      </c>
      <c r="F378" s="48">
        <v>11</v>
      </c>
      <c r="G378" s="48">
        <v>4</v>
      </c>
    </row>
    <row r="379" spans="1:7" x14ac:dyDescent="0.25">
      <c r="A379" s="48" t="s">
        <v>55892</v>
      </c>
      <c r="B379" s="48" t="s">
        <v>177</v>
      </c>
      <c r="C379" s="48" t="s">
        <v>76504</v>
      </c>
      <c r="D379" s="49">
        <v>27.023477923387247</v>
      </c>
      <c r="E379" s="50">
        <v>1.63973690291777E-2</v>
      </c>
      <c r="F379" s="48">
        <v>5</v>
      </c>
      <c r="G379" s="48">
        <v>5</v>
      </c>
    </row>
    <row r="380" spans="1:7" x14ac:dyDescent="0.25">
      <c r="A380" s="48" t="s">
        <v>71675</v>
      </c>
      <c r="B380" s="48" t="s">
        <v>72325</v>
      </c>
      <c r="C380" s="48" t="s">
        <v>72324</v>
      </c>
      <c r="D380" s="49">
        <v>0.66520361588631571</v>
      </c>
      <c r="E380" s="50">
        <v>1.6420661065962999E-2</v>
      </c>
      <c r="F380" s="48">
        <v>14</v>
      </c>
      <c r="G380" s="48">
        <v>11</v>
      </c>
    </row>
    <row r="381" spans="1:7" x14ac:dyDescent="0.25">
      <c r="A381" s="48" t="s">
        <v>71676</v>
      </c>
      <c r="B381" s="48" t="s">
        <v>72327</v>
      </c>
      <c r="C381" s="48" t="s">
        <v>72326</v>
      </c>
      <c r="D381" s="49">
        <v>-0.56643139141466547</v>
      </c>
      <c r="E381" s="50">
        <v>1.6420661065962999E-2</v>
      </c>
      <c r="F381" s="48">
        <v>2</v>
      </c>
      <c r="G381" s="48">
        <v>2</v>
      </c>
    </row>
    <row r="382" spans="1:7" x14ac:dyDescent="0.25">
      <c r="A382" s="48" t="s">
        <v>13081</v>
      </c>
      <c r="B382" s="48" t="s">
        <v>78118</v>
      </c>
      <c r="C382" s="48" t="s">
        <v>78117</v>
      </c>
      <c r="D382" s="49">
        <v>0.41578995930820933</v>
      </c>
      <c r="E382" s="50">
        <v>1.6441371539266999E-2</v>
      </c>
      <c r="F382" s="48">
        <v>11</v>
      </c>
      <c r="G382" s="48">
        <v>11</v>
      </c>
    </row>
    <row r="383" spans="1:7" x14ac:dyDescent="0.25">
      <c r="A383" s="48" t="s">
        <v>11898</v>
      </c>
      <c r="B383" s="48" t="s">
        <v>72329</v>
      </c>
      <c r="C383" s="48" t="s">
        <v>72328</v>
      </c>
      <c r="D383" s="49">
        <v>0.81541505026383121</v>
      </c>
      <c r="E383" s="50">
        <v>1.6441371539266999E-2</v>
      </c>
      <c r="F383" s="48">
        <v>12</v>
      </c>
      <c r="G383" s="48">
        <v>6</v>
      </c>
    </row>
    <row r="384" spans="1:7" x14ac:dyDescent="0.25">
      <c r="A384" s="48" t="s">
        <v>31313</v>
      </c>
      <c r="B384" s="48" t="s">
        <v>78116</v>
      </c>
      <c r="C384" s="48" t="s">
        <v>78115</v>
      </c>
      <c r="D384" s="49">
        <v>0.36675534959585199</v>
      </c>
      <c r="E384" s="50">
        <v>1.6441371539266999E-2</v>
      </c>
      <c r="F384" s="48">
        <v>11</v>
      </c>
      <c r="G384" s="48">
        <v>11</v>
      </c>
    </row>
    <row r="385" spans="1:7" x14ac:dyDescent="0.25">
      <c r="A385" s="48" t="s">
        <v>24093</v>
      </c>
      <c r="B385" s="48" t="s">
        <v>78114</v>
      </c>
      <c r="C385" s="48" t="s">
        <v>72714</v>
      </c>
      <c r="D385" s="49">
        <v>4.835748408774692</v>
      </c>
      <c r="E385" s="50">
        <v>1.6697271337662301E-2</v>
      </c>
      <c r="F385" s="48">
        <v>6</v>
      </c>
      <c r="G385" s="48">
        <v>6</v>
      </c>
    </row>
    <row r="386" spans="1:7" x14ac:dyDescent="0.25">
      <c r="A386" s="48" t="s">
        <v>61458</v>
      </c>
      <c r="B386" s="48" t="s">
        <v>72331</v>
      </c>
      <c r="C386" s="48" t="s">
        <v>72330</v>
      </c>
      <c r="D386" s="49">
        <v>0.51944998642471396</v>
      </c>
      <c r="E386" s="50">
        <v>1.6697271337662301E-2</v>
      </c>
      <c r="F386" s="48">
        <v>13</v>
      </c>
      <c r="G386" s="48">
        <v>13</v>
      </c>
    </row>
    <row r="387" spans="1:7" x14ac:dyDescent="0.25">
      <c r="A387" s="48" t="s">
        <v>33088</v>
      </c>
      <c r="B387" s="48" t="s">
        <v>78113</v>
      </c>
      <c r="C387" s="48" t="s">
        <v>78112</v>
      </c>
      <c r="D387" s="49">
        <v>0.28658440848932432</v>
      </c>
      <c r="E387" s="50">
        <v>1.6697271337662301E-2</v>
      </c>
      <c r="F387" s="48">
        <v>3</v>
      </c>
      <c r="G387" s="48">
        <v>3</v>
      </c>
    </row>
    <row r="388" spans="1:7" x14ac:dyDescent="0.25">
      <c r="A388" s="48" t="s">
        <v>9022</v>
      </c>
      <c r="B388" s="48" t="s">
        <v>78111</v>
      </c>
      <c r="C388" s="48" t="s">
        <v>74328</v>
      </c>
      <c r="D388" s="49">
        <v>2.1682235095719564</v>
      </c>
      <c r="E388" s="50">
        <v>1.6781640378238299E-2</v>
      </c>
      <c r="F388" s="48">
        <v>6</v>
      </c>
      <c r="G388" s="48">
        <v>6</v>
      </c>
    </row>
    <row r="389" spans="1:7" x14ac:dyDescent="0.25">
      <c r="A389" s="48" t="s">
        <v>18529</v>
      </c>
      <c r="B389" s="48" t="s">
        <v>72333</v>
      </c>
      <c r="C389" s="48" t="s">
        <v>72332</v>
      </c>
      <c r="D389" s="49">
        <v>0.46462560307342138</v>
      </c>
      <c r="E389" s="50">
        <v>1.67872960542635E-2</v>
      </c>
      <c r="F389" s="48">
        <v>14</v>
      </c>
      <c r="G389" s="48">
        <v>14</v>
      </c>
    </row>
    <row r="390" spans="1:7" x14ac:dyDescent="0.25">
      <c r="A390" s="48" t="s">
        <v>6278</v>
      </c>
      <c r="B390" s="48" t="s">
        <v>72335</v>
      </c>
      <c r="C390" s="48" t="s">
        <v>72334</v>
      </c>
      <c r="D390" s="49">
        <v>0.76624341190900513</v>
      </c>
      <c r="E390" s="50">
        <v>1.68317479097938E-2</v>
      </c>
      <c r="F390" s="48">
        <v>17</v>
      </c>
      <c r="G390" s="48">
        <v>3</v>
      </c>
    </row>
    <row r="391" spans="1:7" x14ac:dyDescent="0.25">
      <c r="A391" s="48" t="s">
        <v>2502</v>
      </c>
      <c r="B391" s="48" t="s">
        <v>72337</v>
      </c>
      <c r="C391" s="48" t="s">
        <v>72336</v>
      </c>
      <c r="D391" s="49">
        <v>0.54475711077252076</v>
      </c>
      <c r="E391" s="50">
        <v>1.68737933753213E-2</v>
      </c>
      <c r="F391" s="48">
        <v>5</v>
      </c>
      <c r="G391" s="48">
        <v>5</v>
      </c>
    </row>
    <row r="392" spans="1:7" x14ac:dyDescent="0.25">
      <c r="A392" s="48" t="s">
        <v>52703</v>
      </c>
      <c r="B392" s="48" t="s">
        <v>78110</v>
      </c>
      <c r="C392" s="48" t="s">
        <v>78109</v>
      </c>
      <c r="D392" s="49">
        <v>-0.17788556057451801</v>
      </c>
      <c r="E392" s="50">
        <v>1.69339753274559E-2</v>
      </c>
      <c r="F392" s="48">
        <v>3</v>
      </c>
      <c r="G392" s="48">
        <v>3</v>
      </c>
    </row>
    <row r="393" spans="1:7" x14ac:dyDescent="0.25">
      <c r="A393" s="48" t="s">
        <v>20822</v>
      </c>
      <c r="B393" s="48" t="s">
        <v>72340</v>
      </c>
      <c r="C393" s="48" t="s">
        <v>72339</v>
      </c>
      <c r="D393" s="49">
        <v>0.65371992075172702</v>
      </c>
      <c r="E393" s="50">
        <v>1.69339753274559E-2</v>
      </c>
      <c r="F393" s="48">
        <v>6</v>
      </c>
      <c r="G393" s="48">
        <v>6</v>
      </c>
    </row>
    <row r="394" spans="1:7" x14ac:dyDescent="0.25">
      <c r="A394" s="48" t="s">
        <v>20286</v>
      </c>
      <c r="B394" s="48" t="s">
        <v>72342</v>
      </c>
      <c r="C394" s="48" t="s">
        <v>72341</v>
      </c>
      <c r="D394" s="49">
        <v>0.6369800152679137</v>
      </c>
      <c r="E394" s="50">
        <v>1.69339753274559E-2</v>
      </c>
      <c r="F394" s="48">
        <v>5</v>
      </c>
      <c r="G394" s="48">
        <v>4</v>
      </c>
    </row>
    <row r="395" spans="1:7" x14ac:dyDescent="0.25">
      <c r="A395" s="48" t="s">
        <v>9230</v>
      </c>
      <c r="B395" s="48" t="s">
        <v>72344</v>
      </c>
      <c r="C395" s="48" t="s">
        <v>72343</v>
      </c>
      <c r="D395" s="49">
        <v>0.500055935226839</v>
      </c>
      <c r="E395" s="50">
        <v>1.69339753274559E-2</v>
      </c>
      <c r="F395" s="48">
        <v>7</v>
      </c>
      <c r="G395" s="48">
        <v>7</v>
      </c>
    </row>
    <row r="396" spans="1:7" x14ac:dyDescent="0.25">
      <c r="A396" s="48" t="s">
        <v>36895</v>
      </c>
      <c r="B396" s="48" t="s">
        <v>73452</v>
      </c>
      <c r="C396" s="48" t="s">
        <v>78108</v>
      </c>
      <c r="D396" s="49">
        <v>-2.5081373993179352</v>
      </c>
      <c r="E396" s="50">
        <v>1.69339753274559E-2</v>
      </c>
      <c r="F396" s="48">
        <v>4</v>
      </c>
      <c r="G396" s="48">
        <v>4</v>
      </c>
    </row>
    <row r="397" spans="1:7" x14ac:dyDescent="0.25">
      <c r="A397" s="48" t="s">
        <v>71677</v>
      </c>
      <c r="B397" s="48" t="s">
        <v>72347</v>
      </c>
      <c r="C397" s="48" t="s">
        <v>72346</v>
      </c>
      <c r="D397" s="49">
        <v>1.5436153711683491</v>
      </c>
      <c r="E397" s="50">
        <v>1.69339753274559E-2</v>
      </c>
      <c r="F397" s="48">
        <v>5</v>
      </c>
      <c r="G397" s="48">
        <v>5</v>
      </c>
    </row>
    <row r="398" spans="1:7" x14ac:dyDescent="0.25">
      <c r="A398" s="48" t="s">
        <v>982</v>
      </c>
      <c r="B398" s="48" t="s">
        <v>78107</v>
      </c>
      <c r="C398" s="48" t="s">
        <v>73193</v>
      </c>
      <c r="D398" s="49">
        <v>1.7982519336429998</v>
      </c>
      <c r="E398" s="50">
        <v>1.69339753274559E-2</v>
      </c>
      <c r="F398" s="48">
        <v>6</v>
      </c>
      <c r="G398" s="48">
        <v>6</v>
      </c>
    </row>
    <row r="399" spans="1:7" x14ac:dyDescent="0.25">
      <c r="A399" s="48" t="s">
        <v>39235</v>
      </c>
      <c r="B399" s="48" t="s">
        <v>78106</v>
      </c>
      <c r="C399" s="48" t="s">
        <v>78105</v>
      </c>
      <c r="D399" s="49">
        <v>0.35078087196108615</v>
      </c>
      <c r="E399" s="50">
        <v>1.69339753274559E-2</v>
      </c>
      <c r="F399" s="48">
        <v>12</v>
      </c>
      <c r="G399" s="48">
        <v>11</v>
      </c>
    </row>
    <row r="400" spans="1:7" x14ac:dyDescent="0.25">
      <c r="A400" s="48" t="s">
        <v>71742</v>
      </c>
      <c r="B400" s="48" t="s">
        <v>72617</v>
      </c>
      <c r="C400" s="48" t="s">
        <v>78104</v>
      </c>
      <c r="D400" s="49">
        <v>-2.7758752700285072</v>
      </c>
      <c r="E400" s="50">
        <v>1.6993668663316499E-2</v>
      </c>
      <c r="F400" s="48">
        <v>4</v>
      </c>
      <c r="G400" s="48">
        <v>4</v>
      </c>
    </row>
    <row r="401" spans="1:7" x14ac:dyDescent="0.25">
      <c r="A401" s="48" t="s">
        <v>18038</v>
      </c>
      <c r="B401" s="48" t="s">
        <v>78103</v>
      </c>
      <c r="C401" s="48" t="s">
        <v>78102</v>
      </c>
      <c r="D401" s="49">
        <v>-0.29017154274333601</v>
      </c>
      <c r="E401" s="50">
        <v>1.6997890912280701E-2</v>
      </c>
      <c r="F401" s="48">
        <v>12</v>
      </c>
      <c r="G401" s="48">
        <v>12</v>
      </c>
    </row>
    <row r="402" spans="1:7" x14ac:dyDescent="0.25">
      <c r="A402" s="48" t="s">
        <v>3711</v>
      </c>
      <c r="B402" s="48" t="s">
        <v>72349</v>
      </c>
      <c r="C402" s="48" t="s">
        <v>72348</v>
      </c>
      <c r="D402" s="49">
        <v>0.64821961097337422</v>
      </c>
      <c r="E402" s="50">
        <v>1.7091642519999999E-2</v>
      </c>
      <c r="F402" s="48">
        <v>10</v>
      </c>
      <c r="G402" s="48">
        <v>4</v>
      </c>
    </row>
    <row r="403" spans="1:7" x14ac:dyDescent="0.25">
      <c r="A403" s="48" t="s">
        <v>71678</v>
      </c>
      <c r="B403" s="48" t="s">
        <v>72351</v>
      </c>
      <c r="C403" s="48" t="s">
        <v>72350</v>
      </c>
      <c r="D403" s="49">
        <v>0.97086351357417033</v>
      </c>
      <c r="E403" s="50">
        <v>1.72218438888888E-2</v>
      </c>
      <c r="F403" s="48">
        <v>12</v>
      </c>
      <c r="G403" s="48">
        <v>12</v>
      </c>
    </row>
    <row r="404" spans="1:7" x14ac:dyDescent="0.25">
      <c r="A404" s="48" t="s">
        <v>13251</v>
      </c>
      <c r="B404" s="48" t="s">
        <v>72353</v>
      </c>
      <c r="C404" s="48" t="s">
        <v>72352</v>
      </c>
      <c r="D404" s="49">
        <v>1.3880590142330347</v>
      </c>
      <c r="E404" s="50">
        <v>1.72218438888888E-2</v>
      </c>
      <c r="F404" s="48">
        <v>4</v>
      </c>
      <c r="G404" s="48">
        <v>3</v>
      </c>
    </row>
    <row r="405" spans="1:7" x14ac:dyDescent="0.25">
      <c r="A405" s="48" t="s">
        <v>2713</v>
      </c>
      <c r="B405" s="48" t="s">
        <v>78101</v>
      </c>
      <c r="C405" s="48" t="s">
        <v>78100</v>
      </c>
      <c r="D405" s="49">
        <v>-0.42513814213589129</v>
      </c>
      <c r="E405" s="50">
        <v>1.72218438888888E-2</v>
      </c>
      <c r="F405" s="48">
        <v>43</v>
      </c>
      <c r="G405" s="48">
        <v>42</v>
      </c>
    </row>
    <row r="406" spans="1:7" x14ac:dyDescent="0.25">
      <c r="A406" s="48" t="s">
        <v>71679</v>
      </c>
      <c r="B406" s="48" t="s">
        <v>72355</v>
      </c>
      <c r="C406" s="48" t="s">
        <v>72354</v>
      </c>
      <c r="D406" s="49">
        <v>0.45581024715530449</v>
      </c>
      <c r="E406" s="50">
        <v>1.72218438888888E-2</v>
      </c>
      <c r="F406" s="48">
        <v>3</v>
      </c>
      <c r="G406" s="48">
        <v>3</v>
      </c>
    </row>
    <row r="407" spans="1:7" x14ac:dyDescent="0.25">
      <c r="A407" s="48" t="s">
        <v>13524</v>
      </c>
      <c r="B407" s="48" t="s">
        <v>177</v>
      </c>
      <c r="C407" s="48" t="s">
        <v>78099</v>
      </c>
      <c r="D407" s="49">
        <v>24.101666270882223</v>
      </c>
      <c r="E407" s="50">
        <v>1.72218438888888E-2</v>
      </c>
      <c r="F407" s="48">
        <v>3</v>
      </c>
      <c r="G407" s="48">
        <v>3</v>
      </c>
    </row>
    <row r="408" spans="1:7" x14ac:dyDescent="0.25">
      <c r="A408" s="48" t="s">
        <v>22725</v>
      </c>
      <c r="B408" s="48" t="s">
        <v>78098</v>
      </c>
      <c r="C408" s="48" t="s">
        <v>78097</v>
      </c>
      <c r="D408" s="49">
        <v>-0.12982293387215199</v>
      </c>
      <c r="E408" s="50">
        <v>1.7221893091132999E-2</v>
      </c>
      <c r="F408" s="48">
        <v>67</v>
      </c>
      <c r="G408" s="48">
        <v>37</v>
      </c>
    </row>
    <row r="409" spans="1:7" x14ac:dyDescent="0.25">
      <c r="A409" s="48" t="s">
        <v>24304</v>
      </c>
      <c r="B409" s="48" t="s">
        <v>177</v>
      </c>
      <c r="C409" s="48" t="s">
        <v>78096</v>
      </c>
      <c r="D409" s="49">
        <v>23.298520264421501</v>
      </c>
      <c r="E409" s="50">
        <v>1.7287762302211299E-2</v>
      </c>
      <c r="F409" s="48">
        <v>2</v>
      </c>
      <c r="G409" s="48">
        <v>2</v>
      </c>
    </row>
    <row r="410" spans="1:7" x14ac:dyDescent="0.25">
      <c r="A410" s="48" t="s">
        <v>14096</v>
      </c>
      <c r="B410" s="48" t="s">
        <v>72357</v>
      </c>
      <c r="C410" s="48" t="s">
        <v>72356</v>
      </c>
      <c r="D410" s="49">
        <v>1.2024154703521566</v>
      </c>
      <c r="E410" s="50">
        <v>1.7544208740196E-2</v>
      </c>
      <c r="F410" s="48">
        <v>18</v>
      </c>
      <c r="G410" s="48">
        <v>18</v>
      </c>
    </row>
    <row r="411" spans="1:7" x14ac:dyDescent="0.25">
      <c r="A411" s="48" t="s">
        <v>71681</v>
      </c>
      <c r="B411" s="48" t="s">
        <v>72361</v>
      </c>
      <c r="C411" s="48" t="s">
        <v>72360</v>
      </c>
      <c r="D411" s="49">
        <v>1.9575629897826199</v>
      </c>
      <c r="E411" s="50">
        <v>1.7544742217073101E-2</v>
      </c>
      <c r="F411" s="48">
        <v>21</v>
      </c>
      <c r="G411" s="48">
        <v>7</v>
      </c>
    </row>
    <row r="412" spans="1:7" x14ac:dyDescent="0.25">
      <c r="A412" s="48" t="s">
        <v>10492</v>
      </c>
      <c r="B412" s="48" t="s">
        <v>78095</v>
      </c>
      <c r="C412" s="48" t="s">
        <v>78094</v>
      </c>
      <c r="D412" s="49">
        <v>0.31824682860673326</v>
      </c>
      <c r="E412" s="50">
        <v>1.7544742217073101E-2</v>
      </c>
      <c r="F412" s="48">
        <v>11</v>
      </c>
      <c r="G412" s="48">
        <v>11</v>
      </c>
    </row>
    <row r="413" spans="1:7" x14ac:dyDescent="0.25">
      <c r="A413" s="48" t="s">
        <v>71745</v>
      </c>
      <c r="B413" s="48" t="s">
        <v>78093</v>
      </c>
      <c r="C413" s="48" t="s">
        <v>78092</v>
      </c>
      <c r="D413" s="49">
        <v>2.1979203731535315</v>
      </c>
      <c r="E413" s="50">
        <v>1.7591405856447601E-2</v>
      </c>
      <c r="F413" s="48">
        <v>3</v>
      </c>
      <c r="G413" s="48">
        <v>2</v>
      </c>
    </row>
    <row r="414" spans="1:7" x14ac:dyDescent="0.25">
      <c r="A414" s="48" t="s">
        <v>18596</v>
      </c>
      <c r="B414" s="48" t="s">
        <v>72364</v>
      </c>
      <c r="C414" s="48" t="s">
        <v>72363</v>
      </c>
      <c r="D414" s="49">
        <v>1.0974193724881047</v>
      </c>
      <c r="E414" s="50">
        <v>1.7648799087378601E-2</v>
      </c>
      <c r="F414" s="48">
        <v>9</v>
      </c>
      <c r="G414" s="48">
        <v>5</v>
      </c>
    </row>
    <row r="415" spans="1:7" x14ac:dyDescent="0.25">
      <c r="A415" s="48" t="s">
        <v>10797</v>
      </c>
      <c r="B415" s="48" t="s">
        <v>72366</v>
      </c>
      <c r="C415" s="48" t="s">
        <v>72365</v>
      </c>
      <c r="D415" s="49">
        <v>-0.81782024702132239</v>
      </c>
      <c r="E415" s="50">
        <v>1.7791293414043501E-2</v>
      </c>
      <c r="F415" s="48">
        <v>13</v>
      </c>
      <c r="G415" s="48">
        <v>13</v>
      </c>
    </row>
    <row r="416" spans="1:7" x14ac:dyDescent="0.25">
      <c r="A416" s="48" t="s">
        <v>26811</v>
      </c>
      <c r="B416" s="48" t="s">
        <v>72368</v>
      </c>
      <c r="C416" s="48" t="s">
        <v>72367</v>
      </c>
      <c r="D416" s="49">
        <v>0.52633128252096917</v>
      </c>
      <c r="E416" s="50">
        <v>1.7883735277777701E-2</v>
      </c>
      <c r="F416" s="48">
        <v>4</v>
      </c>
      <c r="G416" s="48">
        <v>4</v>
      </c>
    </row>
    <row r="417" spans="1:7" x14ac:dyDescent="0.25">
      <c r="A417" s="48" t="s">
        <v>71682</v>
      </c>
      <c r="B417" s="48" t="s">
        <v>72371</v>
      </c>
      <c r="C417" s="48" t="s">
        <v>72370</v>
      </c>
      <c r="D417" s="49">
        <v>-0.6583362977880477</v>
      </c>
      <c r="E417" s="50">
        <v>1.79387940891566E-2</v>
      </c>
      <c r="F417" s="48">
        <v>32</v>
      </c>
      <c r="G417" s="48">
        <v>28</v>
      </c>
    </row>
    <row r="418" spans="1:7" x14ac:dyDescent="0.25">
      <c r="A418" s="48" t="s">
        <v>71683</v>
      </c>
      <c r="B418" s="48" t="s">
        <v>72373</v>
      </c>
      <c r="C418" s="48" t="s">
        <v>72372</v>
      </c>
      <c r="D418" s="49">
        <v>-0.47628183816572023</v>
      </c>
      <c r="E418" s="50">
        <v>1.80411928509615E-2</v>
      </c>
      <c r="F418" s="48">
        <v>7</v>
      </c>
      <c r="G418" s="48">
        <v>7</v>
      </c>
    </row>
    <row r="419" spans="1:7" x14ac:dyDescent="0.25">
      <c r="A419" s="48" t="s">
        <v>37749</v>
      </c>
      <c r="B419" s="48" t="s">
        <v>72375</v>
      </c>
      <c r="C419" s="48" t="s">
        <v>72374</v>
      </c>
      <c r="D419" s="49">
        <v>-0.74841680443060976</v>
      </c>
      <c r="E419" s="50">
        <v>1.8071077129496401E-2</v>
      </c>
      <c r="F419" s="48">
        <v>18</v>
      </c>
      <c r="G419" s="48">
        <v>18</v>
      </c>
    </row>
    <row r="420" spans="1:7" x14ac:dyDescent="0.25">
      <c r="A420" s="48" t="s">
        <v>864</v>
      </c>
      <c r="B420" s="48" t="s">
        <v>78091</v>
      </c>
      <c r="C420" s="48" t="s">
        <v>177</v>
      </c>
      <c r="D420" s="49">
        <v>-25.65793780907817</v>
      </c>
      <c r="E420" s="50">
        <v>1.8509206398567998E-2</v>
      </c>
      <c r="F420" s="48">
        <v>2</v>
      </c>
      <c r="G420" s="48">
        <v>2</v>
      </c>
    </row>
    <row r="421" spans="1:7" x14ac:dyDescent="0.25">
      <c r="A421" s="48" t="s">
        <v>9213</v>
      </c>
      <c r="B421" s="48" t="s">
        <v>78090</v>
      </c>
      <c r="C421" s="48" t="s">
        <v>78089</v>
      </c>
      <c r="D421" s="49">
        <v>-0.18367386035127237</v>
      </c>
      <c r="E421" s="50">
        <v>1.8509206398567998E-2</v>
      </c>
      <c r="F421" s="48">
        <v>23</v>
      </c>
      <c r="G421" s="48">
        <v>22</v>
      </c>
    </row>
    <row r="422" spans="1:7" x14ac:dyDescent="0.25">
      <c r="A422" s="48" t="s">
        <v>19220</v>
      </c>
      <c r="B422" s="48" t="s">
        <v>78088</v>
      </c>
      <c r="C422" s="48" t="s">
        <v>72630</v>
      </c>
      <c r="D422" s="49">
        <v>1.2548097136587413</v>
      </c>
      <c r="E422" s="50">
        <v>1.85363863009478E-2</v>
      </c>
      <c r="F422" s="48">
        <v>4</v>
      </c>
      <c r="G422" s="48">
        <v>4</v>
      </c>
    </row>
    <row r="423" spans="1:7" x14ac:dyDescent="0.25">
      <c r="A423" s="48" t="s">
        <v>71684</v>
      </c>
      <c r="B423" s="48" t="s">
        <v>72377</v>
      </c>
      <c r="C423" s="48" t="s">
        <v>72376</v>
      </c>
      <c r="D423" s="49">
        <v>-0.48783155445093751</v>
      </c>
      <c r="E423" s="50">
        <v>1.85363863009478E-2</v>
      </c>
      <c r="F423" s="48">
        <v>18</v>
      </c>
      <c r="G423" s="48">
        <v>17</v>
      </c>
    </row>
    <row r="424" spans="1:7" x14ac:dyDescent="0.25">
      <c r="A424" s="48" t="s">
        <v>71685</v>
      </c>
      <c r="B424" s="48" t="s">
        <v>72379</v>
      </c>
      <c r="C424" s="48" t="s">
        <v>72378</v>
      </c>
      <c r="D424" s="49">
        <v>-0.93283783500640916</v>
      </c>
      <c r="E424" s="50">
        <v>1.85363863009478E-2</v>
      </c>
      <c r="F424" s="48">
        <v>27</v>
      </c>
      <c r="G424" s="48">
        <v>18</v>
      </c>
    </row>
    <row r="425" spans="1:7" x14ac:dyDescent="0.25">
      <c r="A425" s="48" t="s">
        <v>23252</v>
      </c>
      <c r="B425" s="48" t="s">
        <v>72381</v>
      </c>
      <c r="C425" s="48" t="s">
        <v>72380</v>
      </c>
      <c r="D425" s="49">
        <v>0.66168813551742256</v>
      </c>
      <c r="E425" s="50">
        <v>1.87703874609929E-2</v>
      </c>
      <c r="F425" s="48">
        <v>5</v>
      </c>
      <c r="G425" s="48">
        <v>2</v>
      </c>
    </row>
    <row r="426" spans="1:7" x14ac:dyDescent="0.25">
      <c r="A426" s="48" t="s">
        <v>23818</v>
      </c>
      <c r="B426" s="48" t="s">
        <v>78087</v>
      </c>
      <c r="C426" s="48" t="s">
        <v>78086</v>
      </c>
      <c r="D426" s="49">
        <v>0.3987074813737892</v>
      </c>
      <c r="E426" s="50">
        <v>1.90945548938679E-2</v>
      </c>
      <c r="F426" s="48">
        <v>6</v>
      </c>
      <c r="G426" s="48">
        <v>2</v>
      </c>
    </row>
    <row r="427" spans="1:7" x14ac:dyDescent="0.25">
      <c r="A427" s="48" t="s">
        <v>77150</v>
      </c>
      <c r="B427" s="48" t="s">
        <v>177</v>
      </c>
      <c r="C427" s="48" t="s">
        <v>78085</v>
      </c>
      <c r="D427" s="49">
        <v>25.530262578150943</v>
      </c>
      <c r="E427" s="50">
        <v>1.9224048416470501E-2</v>
      </c>
      <c r="F427" s="48">
        <v>3</v>
      </c>
      <c r="G427" s="48">
        <v>3</v>
      </c>
    </row>
    <row r="428" spans="1:7" x14ac:dyDescent="0.25">
      <c r="A428" s="48" t="s">
        <v>17150</v>
      </c>
      <c r="B428" s="48" t="s">
        <v>78084</v>
      </c>
      <c r="C428" s="48" t="s">
        <v>78083</v>
      </c>
      <c r="D428" s="49">
        <v>0.3911988378366778</v>
      </c>
      <c r="E428" s="50">
        <v>1.92657013098591E-2</v>
      </c>
      <c r="F428" s="48">
        <v>12</v>
      </c>
      <c r="G428" s="48">
        <v>12</v>
      </c>
    </row>
    <row r="429" spans="1:7" x14ac:dyDescent="0.25">
      <c r="A429" s="48" t="s">
        <v>62512</v>
      </c>
      <c r="B429" s="48" t="s">
        <v>72383</v>
      </c>
      <c r="C429" s="48" t="s">
        <v>72382</v>
      </c>
      <c r="D429" s="49">
        <v>0.53206279262760958</v>
      </c>
      <c r="E429" s="50">
        <v>1.9269249338784999E-2</v>
      </c>
      <c r="F429" s="48">
        <v>10</v>
      </c>
      <c r="G429" s="48">
        <v>10</v>
      </c>
    </row>
    <row r="430" spans="1:7" x14ac:dyDescent="0.25">
      <c r="A430" s="48" t="s">
        <v>37447</v>
      </c>
      <c r="B430" s="48" t="s">
        <v>78082</v>
      </c>
      <c r="C430" s="48" t="s">
        <v>78081</v>
      </c>
      <c r="D430" s="49">
        <v>0.26553465863321946</v>
      </c>
      <c r="E430" s="50">
        <v>1.9269249338784999E-2</v>
      </c>
      <c r="F430" s="48">
        <v>23</v>
      </c>
      <c r="G430" s="48">
        <v>13</v>
      </c>
    </row>
    <row r="431" spans="1:7" x14ac:dyDescent="0.25">
      <c r="A431" s="48" t="s">
        <v>71686</v>
      </c>
      <c r="B431" s="48" t="s">
        <v>72385</v>
      </c>
      <c r="C431" s="48" t="s">
        <v>72384</v>
      </c>
      <c r="D431" s="49">
        <v>0.79718541485351202</v>
      </c>
      <c r="E431" s="50">
        <v>1.93933791226851E-2</v>
      </c>
      <c r="F431" s="48">
        <v>2</v>
      </c>
      <c r="G431" s="48">
        <v>2</v>
      </c>
    </row>
    <row r="432" spans="1:7" x14ac:dyDescent="0.25">
      <c r="A432" s="48" t="s">
        <v>242</v>
      </c>
      <c r="B432" s="48" t="s">
        <v>72387</v>
      </c>
      <c r="C432" s="48" t="s">
        <v>72386</v>
      </c>
      <c r="D432" s="49">
        <v>-1.3884215881597837</v>
      </c>
      <c r="E432" s="50">
        <v>1.93933791226851E-2</v>
      </c>
      <c r="F432" s="48">
        <v>4</v>
      </c>
      <c r="G432" s="48">
        <v>4</v>
      </c>
    </row>
    <row r="433" spans="1:7" x14ac:dyDescent="0.25">
      <c r="A433" s="48" t="s">
        <v>10858</v>
      </c>
      <c r="B433" s="48" t="s">
        <v>78080</v>
      </c>
      <c r="C433" s="48" t="s">
        <v>78079</v>
      </c>
      <c r="D433" s="49">
        <v>0.29408020437910481</v>
      </c>
      <c r="E433" s="50">
        <v>1.93933791226851E-2</v>
      </c>
      <c r="F433" s="48">
        <v>10</v>
      </c>
      <c r="G433" s="48">
        <v>10</v>
      </c>
    </row>
    <row r="434" spans="1:7" x14ac:dyDescent="0.25">
      <c r="A434" s="48" t="s">
        <v>63272</v>
      </c>
      <c r="B434" s="48" t="s">
        <v>78078</v>
      </c>
      <c r="C434" s="48" t="s">
        <v>78077</v>
      </c>
      <c r="D434" s="49">
        <v>-2.7887744073293073</v>
      </c>
      <c r="E434" s="50">
        <v>1.93933791226851E-2</v>
      </c>
      <c r="F434" s="48">
        <v>2</v>
      </c>
      <c r="G434" s="48">
        <v>2</v>
      </c>
    </row>
    <row r="435" spans="1:7" x14ac:dyDescent="0.25">
      <c r="A435" s="48" t="s">
        <v>31014</v>
      </c>
      <c r="B435" s="48" t="s">
        <v>78076</v>
      </c>
      <c r="C435" s="48" t="s">
        <v>78075</v>
      </c>
      <c r="D435" s="49">
        <v>0.36154880744170165</v>
      </c>
      <c r="E435" s="50">
        <v>1.9432867089861701E-2</v>
      </c>
      <c r="F435" s="48">
        <v>33</v>
      </c>
      <c r="G435" s="48">
        <v>27</v>
      </c>
    </row>
    <row r="436" spans="1:7" x14ac:dyDescent="0.25">
      <c r="A436" s="48" t="s">
        <v>7767</v>
      </c>
      <c r="B436" s="48" t="s">
        <v>72389</v>
      </c>
      <c r="C436" s="48" t="s">
        <v>72388</v>
      </c>
      <c r="D436" s="49">
        <v>0.62477968951256502</v>
      </c>
      <c r="E436" s="50">
        <v>1.9432867089861701E-2</v>
      </c>
      <c r="F436" s="48">
        <v>4</v>
      </c>
      <c r="G436" s="48">
        <v>4</v>
      </c>
    </row>
    <row r="437" spans="1:7" x14ac:dyDescent="0.25">
      <c r="A437" s="48" t="s">
        <v>71687</v>
      </c>
      <c r="B437" s="48" t="s">
        <v>72391</v>
      </c>
      <c r="C437" s="48" t="s">
        <v>72390</v>
      </c>
      <c r="D437" s="49">
        <v>1.0600583192817383</v>
      </c>
      <c r="E437" s="50">
        <v>1.9460672047945202E-2</v>
      </c>
      <c r="F437" s="48">
        <v>19</v>
      </c>
      <c r="G437" s="48">
        <v>19</v>
      </c>
    </row>
    <row r="438" spans="1:7" x14ac:dyDescent="0.25">
      <c r="A438" s="48" t="s">
        <v>77125</v>
      </c>
      <c r="B438" s="48" t="s">
        <v>78074</v>
      </c>
      <c r="C438" s="48" t="s">
        <v>73340</v>
      </c>
      <c r="D438" s="49">
        <v>1.7255673784119283</v>
      </c>
      <c r="E438" s="50">
        <v>1.9460672047945202E-2</v>
      </c>
      <c r="F438" s="48">
        <v>2</v>
      </c>
      <c r="G438" s="48">
        <v>2</v>
      </c>
    </row>
    <row r="439" spans="1:7" x14ac:dyDescent="0.25">
      <c r="A439" s="48" t="s">
        <v>7508</v>
      </c>
      <c r="B439" s="48" t="s">
        <v>78073</v>
      </c>
      <c r="C439" s="48" t="s">
        <v>78072</v>
      </c>
      <c r="D439" s="49">
        <v>0.26883286406854878</v>
      </c>
      <c r="E439" s="50">
        <v>1.9460672047945202E-2</v>
      </c>
      <c r="F439" s="48">
        <v>32</v>
      </c>
      <c r="G439" s="48">
        <v>17</v>
      </c>
    </row>
    <row r="440" spans="1:7" x14ac:dyDescent="0.25">
      <c r="A440" s="48" t="s">
        <v>12381</v>
      </c>
      <c r="B440" s="48" t="s">
        <v>78071</v>
      </c>
      <c r="C440" s="48" t="s">
        <v>78070</v>
      </c>
      <c r="D440" s="49">
        <v>0.34680890639256223</v>
      </c>
      <c r="E440" s="50">
        <v>1.9460672047945202E-2</v>
      </c>
      <c r="F440" s="48">
        <v>8</v>
      </c>
      <c r="G440" s="48">
        <v>8</v>
      </c>
    </row>
    <row r="441" spans="1:7" x14ac:dyDescent="0.25">
      <c r="A441" s="48" t="s">
        <v>32663</v>
      </c>
      <c r="B441" s="48" t="s">
        <v>72393</v>
      </c>
      <c r="C441" s="48" t="s">
        <v>72392</v>
      </c>
      <c r="D441" s="49">
        <v>0.95218707360166666</v>
      </c>
      <c r="E441" s="50">
        <v>1.9497841569475999E-2</v>
      </c>
      <c r="F441" s="48">
        <v>4</v>
      </c>
      <c r="G441" s="48">
        <v>4</v>
      </c>
    </row>
    <row r="442" spans="1:7" x14ac:dyDescent="0.25">
      <c r="A442" s="48" t="s">
        <v>40373</v>
      </c>
      <c r="B442" s="48" t="s">
        <v>72395</v>
      </c>
      <c r="C442" s="48" t="s">
        <v>72394</v>
      </c>
      <c r="D442" s="49">
        <v>0.50126307027936168</v>
      </c>
      <c r="E442" s="50">
        <v>1.9870866681818099E-2</v>
      </c>
      <c r="F442" s="48">
        <v>11</v>
      </c>
      <c r="G442" s="48">
        <v>11</v>
      </c>
    </row>
    <row r="443" spans="1:7" x14ac:dyDescent="0.25">
      <c r="A443" s="48" t="s">
        <v>32262</v>
      </c>
      <c r="B443" s="48" t="s">
        <v>78069</v>
      </c>
      <c r="C443" s="48" t="s">
        <v>78068</v>
      </c>
      <c r="D443" s="49">
        <v>0.28439972215103282</v>
      </c>
      <c r="E443" s="50">
        <v>1.9892398378684801E-2</v>
      </c>
      <c r="F443" s="48">
        <v>13</v>
      </c>
      <c r="G443" s="48">
        <v>13</v>
      </c>
    </row>
    <row r="444" spans="1:7" x14ac:dyDescent="0.25">
      <c r="A444" s="48" t="s">
        <v>49081</v>
      </c>
      <c r="B444" s="48" t="s">
        <v>72397</v>
      </c>
      <c r="C444" s="48" t="s">
        <v>72396</v>
      </c>
      <c r="D444" s="49">
        <v>-0.77132055445824166</v>
      </c>
      <c r="E444" s="50">
        <v>2.0411000375565602E-2</v>
      </c>
      <c r="F444" s="48">
        <v>5</v>
      </c>
      <c r="G444" s="48">
        <v>5</v>
      </c>
    </row>
    <row r="445" spans="1:7" x14ac:dyDescent="0.25">
      <c r="A445" s="48" t="s">
        <v>56037</v>
      </c>
      <c r="B445" s="48" t="s">
        <v>78067</v>
      </c>
      <c r="C445" s="48" t="s">
        <v>78066</v>
      </c>
      <c r="D445" s="49">
        <v>-0.38421364474158864</v>
      </c>
      <c r="E445" s="50">
        <v>2.0483516871331799E-2</v>
      </c>
      <c r="F445" s="48">
        <v>10</v>
      </c>
      <c r="G445" s="48">
        <v>10</v>
      </c>
    </row>
    <row r="446" spans="1:7" x14ac:dyDescent="0.25">
      <c r="A446" s="48" t="s">
        <v>13685</v>
      </c>
      <c r="B446" s="48" t="s">
        <v>78065</v>
      </c>
      <c r="C446" s="48" t="s">
        <v>78064</v>
      </c>
      <c r="D446" s="49">
        <v>0.42785703517950258</v>
      </c>
      <c r="E446" s="50">
        <v>2.0504502952702699E-2</v>
      </c>
      <c r="F446" s="48">
        <v>8</v>
      </c>
      <c r="G446" s="48">
        <v>8</v>
      </c>
    </row>
    <row r="447" spans="1:7" x14ac:dyDescent="0.25">
      <c r="A447" s="48" t="s">
        <v>71688</v>
      </c>
      <c r="B447" s="48" t="s">
        <v>72399</v>
      </c>
      <c r="C447" s="48" t="s">
        <v>72398</v>
      </c>
      <c r="D447" s="49">
        <v>0.48734585309541534</v>
      </c>
      <c r="E447" s="50">
        <v>2.0604458233183801E-2</v>
      </c>
      <c r="F447" s="48">
        <v>10</v>
      </c>
      <c r="G447" s="48">
        <v>10</v>
      </c>
    </row>
    <row r="448" spans="1:7" x14ac:dyDescent="0.25">
      <c r="A448" s="48" t="s">
        <v>19428</v>
      </c>
      <c r="B448" s="48" t="s">
        <v>78063</v>
      </c>
      <c r="C448" s="48" t="s">
        <v>78062</v>
      </c>
      <c r="D448" s="49">
        <v>0.28557031193523841</v>
      </c>
      <c r="E448" s="50">
        <v>2.0604458233183801E-2</v>
      </c>
      <c r="F448" s="48">
        <v>12</v>
      </c>
      <c r="G448" s="48">
        <v>12</v>
      </c>
    </row>
    <row r="449" spans="1:7" x14ac:dyDescent="0.25">
      <c r="A449" s="48" t="s">
        <v>7826</v>
      </c>
      <c r="B449" s="48" t="s">
        <v>78061</v>
      </c>
      <c r="C449" s="48" t="s">
        <v>78060</v>
      </c>
      <c r="D449" s="49">
        <v>0.24677803132483256</v>
      </c>
      <c r="E449" s="50">
        <v>2.0665240397321399E-2</v>
      </c>
      <c r="F449" s="48">
        <v>26</v>
      </c>
      <c r="G449" s="48">
        <v>20</v>
      </c>
    </row>
    <row r="450" spans="1:7" x14ac:dyDescent="0.25">
      <c r="A450" s="48" t="s">
        <v>71689</v>
      </c>
      <c r="B450" s="48" t="s">
        <v>72401</v>
      </c>
      <c r="C450" s="48" t="s">
        <v>72400</v>
      </c>
      <c r="D450" s="49">
        <v>-0.72058340320975789</v>
      </c>
      <c r="E450" s="50">
        <v>2.0665240397321399E-2</v>
      </c>
      <c r="F450" s="48">
        <v>9</v>
      </c>
      <c r="G450" s="48">
        <v>7</v>
      </c>
    </row>
    <row r="451" spans="1:7" x14ac:dyDescent="0.25">
      <c r="A451" s="48" t="s">
        <v>71561</v>
      </c>
      <c r="B451" s="48" t="s">
        <v>72403</v>
      </c>
      <c r="C451" s="48" t="s">
        <v>72402</v>
      </c>
      <c r="D451" s="49">
        <v>-0.53343939170123911</v>
      </c>
      <c r="E451" s="50">
        <v>2.0719391405764901E-2</v>
      </c>
      <c r="F451" s="48">
        <v>27</v>
      </c>
      <c r="G451" s="48">
        <v>27</v>
      </c>
    </row>
    <row r="452" spans="1:7" x14ac:dyDescent="0.25">
      <c r="A452" s="48" t="s">
        <v>10002</v>
      </c>
      <c r="B452" s="48" t="s">
        <v>72405</v>
      </c>
      <c r="C452" s="48" t="s">
        <v>72404</v>
      </c>
      <c r="D452" s="49">
        <v>0.47953048063136822</v>
      </c>
      <c r="E452" s="50">
        <v>2.0719391405764901E-2</v>
      </c>
      <c r="F452" s="48">
        <v>8</v>
      </c>
      <c r="G452" s="48">
        <v>8</v>
      </c>
    </row>
    <row r="453" spans="1:7" x14ac:dyDescent="0.25">
      <c r="A453" s="48" t="s">
        <v>38781</v>
      </c>
      <c r="B453" s="48" t="s">
        <v>72407</v>
      </c>
      <c r="C453" s="48" t="s">
        <v>72406</v>
      </c>
      <c r="D453" s="49">
        <v>1.7792928031863118</v>
      </c>
      <c r="E453" s="50">
        <v>2.0719391405764901E-2</v>
      </c>
      <c r="F453" s="48">
        <v>24</v>
      </c>
      <c r="G453" s="48">
        <v>8</v>
      </c>
    </row>
    <row r="454" spans="1:7" x14ac:dyDescent="0.25">
      <c r="A454" s="48" t="s">
        <v>71690</v>
      </c>
      <c r="B454" s="48" t="s">
        <v>72409</v>
      </c>
      <c r="C454" s="48" t="s">
        <v>72408</v>
      </c>
      <c r="D454" s="49">
        <v>0.71587093688370729</v>
      </c>
      <c r="E454" s="50">
        <v>2.09459866615044E-2</v>
      </c>
      <c r="F454" s="48">
        <v>5</v>
      </c>
      <c r="G454" s="48">
        <v>5</v>
      </c>
    </row>
    <row r="455" spans="1:7" x14ac:dyDescent="0.25">
      <c r="A455" s="48" t="s">
        <v>54253</v>
      </c>
      <c r="B455" s="48" t="s">
        <v>72411</v>
      </c>
      <c r="C455" s="48" t="s">
        <v>72410</v>
      </c>
      <c r="D455" s="49">
        <v>-1.2261287649128887</v>
      </c>
      <c r="E455" s="50">
        <v>2.0956704880794701E-2</v>
      </c>
      <c r="F455" s="48">
        <v>7</v>
      </c>
      <c r="G455" s="48">
        <v>7</v>
      </c>
    </row>
    <row r="456" spans="1:7" x14ac:dyDescent="0.25">
      <c r="A456" s="48" t="s">
        <v>77153</v>
      </c>
      <c r="B456" s="48" t="s">
        <v>177</v>
      </c>
      <c r="C456" s="48" t="s">
        <v>78059</v>
      </c>
      <c r="D456" s="49">
        <v>24.400762278370063</v>
      </c>
      <c r="E456" s="50">
        <v>2.0971672087912001E-2</v>
      </c>
      <c r="F456" s="48">
        <v>2</v>
      </c>
      <c r="G456" s="48">
        <v>2</v>
      </c>
    </row>
    <row r="457" spans="1:7" x14ac:dyDescent="0.25">
      <c r="A457" s="48" t="s">
        <v>71547</v>
      </c>
      <c r="B457" s="48" t="s">
        <v>78058</v>
      </c>
      <c r="C457" s="48" t="s">
        <v>78057</v>
      </c>
      <c r="D457" s="49">
        <v>2.5234561401109361</v>
      </c>
      <c r="E457" s="50">
        <v>2.0971672087912001E-2</v>
      </c>
      <c r="F457" s="48">
        <v>2</v>
      </c>
      <c r="G457" s="48">
        <v>2</v>
      </c>
    </row>
    <row r="458" spans="1:7" x14ac:dyDescent="0.25">
      <c r="A458" s="48" t="s">
        <v>33909</v>
      </c>
      <c r="B458" s="48" t="s">
        <v>78056</v>
      </c>
      <c r="C458" s="48" t="s">
        <v>78055</v>
      </c>
      <c r="D458" s="49">
        <v>-0.31252112394456971</v>
      </c>
      <c r="E458" s="50">
        <v>2.1010271690789398E-2</v>
      </c>
      <c r="F458" s="48">
        <v>26</v>
      </c>
      <c r="G458" s="48">
        <v>4</v>
      </c>
    </row>
    <row r="459" spans="1:7" x14ac:dyDescent="0.25">
      <c r="A459" s="48" t="s">
        <v>71691</v>
      </c>
      <c r="B459" s="48" t="s">
        <v>78054</v>
      </c>
      <c r="C459" s="48" t="s">
        <v>78053</v>
      </c>
      <c r="D459" s="49">
        <v>0.37359840692350393</v>
      </c>
      <c r="E459" s="50">
        <v>2.13840939737991E-2</v>
      </c>
      <c r="F459" s="48">
        <v>19</v>
      </c>
      <c r="G459" s="48">
        <v>4</v>
      </c>
    </row>
    <row r="460" spans="1:7" x14ac:dyDescent="0.25">
      <c r="A460" s="48" t="s">
        <v>71692</v>
      </c>
      <c r="B460" s="48" t="s">
        <v>72413</v>
      </c>
      <c r="C460" s="48" t="s">
        <v>72412</v>
      </c>
      <c r="D460" s="49">
        <v>0.47060351317045723</v>
      </c>
      <c r="E460" s="50">
        <v>2.13840939737991E-2</v>
      </c>
      <c r="F460" s="48">
        <v>2</v>
      </c>
      <c r="G460" s="48">
        <v>2</v>
      </c>
    </row>
    <row r="461" spans="1:7" x14ac:dyDescent="0.25">
      <c r="A461" s="48" t="s">
        <v>11214</v>
      </c>
      <c r="B461" s="48" t="s">
        <v>78052</v>
      </c>
      <c r="C461" s="48" t="s">
        <v>78051</v>
      </c>
      <c r="D461" s="49">
        <v>0.27472124069416914</v>
      </c>
      <c r="E461" s="50">
        <v>2.1480395392156799E-2</v>
      </c>
      <c r="F461" s="48">
        <v>7</v>
      </c>
      <c r="G461" s="48">
        <v>7</v>
      </c>
    </row>
    <row r="462" spans="1:7" x14ac:dyDescent="0.25">
      <c r="A462" s="48" t="s">
        <v>13790</v>
      </c>
      <c r="B462" s="48" t="s">
        <v>78050</v>
      </c>
      <c r="C462" s="48" t="s">
        <v>78049</v>
      </c>
      <c r="D462" s="49">
        <v>-0.30044002423541971</v>
      </c>
      <c r="E462" s="50">
        <v>2.2038230232608601E-2</v>
      </c>
      <c r="F462" s="48">
        <v>32</v>
      </c>
      <c r="G462" s="48">
        <v>25</v>
      </c>
    </row>
    <row r="463" spans="1:7" x14ac:dyDescent="0.25">
      <c r="A463" s="48" t="s">
        <v>9792</v>
      </c>
      <c r="B463" s="48" t="s">
        <v>78048</v>
      </c>
      <c r="C463" s="48" t="s">
        <v>78047</v>
      </c>
      <c r="D463" s="49">
        <v>-0.31930866981202322</v>
      </c>
      <c r="E463" s="50">
        <v>2.2079054615550701E-2</v>
      </c>
      <c r="F463" s="48">
        <v>46</v>
      </c>
      <c r="G463" s="48">
        <v>46</v>
      </c>
    </row>
    <row r="464" spans="1:7" x14ac:dyDescent="0.25">
      <c r="A464" s="48" t="s">
        <v>4032</v>
      </c>
      <c r="B464" s="48" t="s">
        <v>72415</v>
      </c>
      <c r="C464" s="48" t="s">
        <v>72414</v>
      </c>
      <c r="D464" s="49">
        <v>0.76545865531787349</v>
      </c>
      <c r="E464" s="50">
        <v>2.2079054615550701E-2</v>
      </c>
      <c r="F464" s="48">
        <v>20</v>
      </c>
      <c r="G464" s="48">
        <v>20</v>
      </c>
    </row>
    <row r="465" spans="1:7" x14ac:dyDescent="0.25">
      <c r="A465" s="48" t="s">
        <v>18342</v>
      </c>
      <c r="B465" s="48" t="s">
        <v>78046</v>
      </c>
      <c r="C465" s="48" t="s">
        <v>78045</v>
      </c>
      <c r="D465" s="49">
        <v>0.29390480759914017</v>
      </c>
      <c r="E465" s="50">
        <v>2.2079054615550701E-2</v>
      </c>
      <c r="F465" s="48">
        <v>10</v>
      </c>
      <c r="G465" s="48">
        <v>10</v>
      </c>
    </row>
    <row r="466" spans="1:7" x14ac:dyDescent="0.25">
      <c r="A466" s="48" t="s">
        <v>71693</v>
      </c>
      <c r="B466" s="48" t="s">
        <v>72417</v>
      </c>
      <c r="C466" s="48" t="s">
        <v>72416</v>
      </c>
      <c r="D466" s="49">
        <v>-0.4964393782766322</v>
      </c>
      <c r="E466" s="50">
        <v>2.2187893980603401E-2</v>
      </c>
      <c r="F466" s="48">
        <v>3</v>
      </c>
      <c r="G466" s="48">
        <v>3</v>
      </c>
    </row>
    <row r="467" spans="1:7" x14ac:dyDescent="0.25">
      <c r="A467" s="48" t="s">
        <v>71694</v>
      </c>
      <c r="B467" s="48" t="s">
        <v>72419</v>
      </c>
      <c r="C467" s="48" t="s">
        <v>72418</v>
      </c>
      <c r="D467" s="49">
        <v>-0.81012959018785946</v>
      </c>
      <c r="E467" s="50">
        <v>2.22029297870967E-2</v>
      </c>
      <c r="F467" s="48">
        <v>29</v>
      </c>
      <c r="G467" s="48">
        <v>24</v>
      </c>
    </row>
    <row r="468" spans="1:7" x14ac:dyDescent="0.25">
      <c r="A468" s="48" t="s">
        <v>71556</v>
      </c>
      <c r="B468" s="48" t="s">
        <v>72543</v>
      </c>
      <c r="C468" s="48" t="s">
        <v>78044</v>
      </c>
      <c r="D468" s="49">
        <v>-1.4778938073911314</v>
      </c>
      <c r="E468" s="50">
        <v>2.2244776359743E-2</v>
      </c>
      <c r="F468" s="48">
        <v>3</v>
      </c>
      <c r="G468" s="48">
        <v>3</v>
      </c>
    </row>
    <row r="469" spans="1:7" x14ac:dyDescent="0.25">
      <c r="A469" s="48" t="s">
        <v>71695</v>
      </c>
      <c r="B469" s="48" t="s">
        <v>78043</v>
      </c>
      <c r="C469" s="48" t="s">
        <v>78042</v>
      </c>
      <c r="D469" s="49">
        <v>0.390132391555987</v>
      </c>
      <c r="E469" s="50">
        <v>2.2244776359743E-2</v>
      </c>
      <c r="F469" s="48">
        <v>6</v>
      </c>
      <c r="G469" s="48">
        <v>4</v>
      </c>
    </row>
    <row r="470" spans="1:7" x14ac:dyDescent="0.25">
      <c r="A470" s="48" t="s">
        <v>77076</v>
      </c>
      <c r="B470" s="48" t="s">
        <v>78041</v>
      </c>
      <c r="C470" s="48" t="s">
        <v>73721</v>
      </c>
      <c r="D470" s="49">
        <v>1.2072798340691884</v>
      </c>
      <c r="E470" s="50">
        <v>2.22793848311965E-2</v>
      </c>
      <c r="F470" s="48">
        <v>2</v>
      </c>
      <c r="G470" s="48">
        <v>2</v>
      </c>
    </row>
    <row r="471" spans="1:7" x14ac:dyDescent="0.25">
      <c r="A471" s="48" t="s">
        <v>34100</v>
      </c>
      <c r="B471" s="48" t="s">
        <v>78040</v>
      </c>
      <c r="C471" s="48" t="s">
        <v>78039</v>
      </c>
      <c r="D471" s="49">
        <v>0.31891419572153079</v>
      </c>
      <c r="E471" s="50">
        <v>2.2378018183368799E-2</v>
      </c>
      <c r="F471" s="48">
        <v>10</v>
      </c>
      <c r="G471" s="48">
        <v>3</v>
      </c>
    </row>
    <row r="472" spans="1:7" x14ac:dyDescent="0.25">
      <c r="A472" s="48" t="s">
        <v>23278</v>
      </c>
      <c r="B472" s="48" t="s">
        <v>72421</v>
      </c>
      <c r="C472" s="48" t="s">
        <v>72420</v>
      </c>
      <c r="D472" s="49">
        <v>1.0247625498035371</v>
      </c>
      <c r="E472" s="50">
        <v>2.2398369146808501E-2</v>
      </c>
      <c r="F472" s="48">
        <v>17</v>
      </c>
      <c r="G472" s="48">
        <v>10</v>
      </c>
    </row>
    <row r="473" spans="1:7" x14ac:dyDescent="0.25">
      <c r="A473" s="48" t="s">
        <v>8575</v>
      </c>
      <c r="B473" s="48" t="s">
        <v>78038</v>
      </c>
      <c r="C473" s="48" t="s">
        <v>78037</v>
      </c>
      <c r="D473" s="49">
        <v>0.33210568180100658</v>
      </c>
      <c r="E473" s="50">
        <v>2.2401316908898301E-2</v>
      </c>
      <c r="F473" s="48">
        <v>38</v>
      </c>
      <c r="G473" s="48">
        <v>33</v>
      </c>
    </row>
    <row r="474" spans="1:7" x14ac:dyDescent="0.25">
      <c r="A474" s="48" t="s">
        <v>71696</v>
      </c>
      <c r="B474" s="48" t="s">
        <v>72423</v>
      </c>
      <c r="C474" s="48" t="s">
        <v>72422</v>
      </c>
      <c r="D474" s="49">
        <v>0.53521599193485714</v>
      </c>
      <c r="E474" s="50">
        <v>2.2401316908898301E-2</v>
      </c>
      <c r="F474" s="48">
        <v>9</v>
      </c>
      <c r="G474" s="48">
        <v>9</v>
      </c>
    </row>
    <row r="475" spans="1:7" x14ac:dyDescent="0.25">
      <c r="A475" s="48" t="s">
        <v>77145</v>
      </c>
      <c r="B475" s="48" t="s">
        <v>78036</v>
      </c>
      <c r="C475" s="48" t="s">
        <v>73136</v>
      </c>
      <c r="D475" s="49">
        <v>2.7090639847300002</v>
      </c>
      <c r="E475" s="50">
        <v>2.2435771090717298E-2</v>
      </c>
      <c r="F475" s="48">
        <v>2</v>
      </c>
      <c r="G475" s="48">
        <v>2</v>
      </c>
    </row>
    <row r="476" spans="1:7" x14ac:dyDescent="0.25">
      <c r="A476" s="48" t="s">
        <v>20442</v>
      </c>
      <c r="B476" s="48" t="s">
        <v>72425</v>
      </c>
      <c r="C476" s="48" t="s">
        <v>72424</v>
      </c>
      <c r="D476" s="49">
        <v>1.1581762827586084</v>
      </c>
      <c r="E476" s="50">
        <v>2.2435771090717298E-2</v>
      </c>
      <c r="F476" s="48">
        <v>5</v>
      </c>
      <c r="G476" s="48">
        <v>4</v>
      </c>
    </row>
    <row r="477" spans="1:7" x14ac:dyDescent="0.25">
      <c r="A477" s="48" t="s">
        <v>71697</v>
      </c>
      <c r="B477" s="48" t="s">
        <v>72427</v>
      </c>
      <c r="C477" s="48" t="s">
        <v>72426</v>
      </c>
      <c r="D477" s="49">
        <v>0.88222527123116246</v>
      </c>
      <c r="E477" s="50">
        <v>2.2662948418947299E-2</v>
      </c>
      <c r="F477" s="48">
        <v>5</v>
      </c>
      <c r="G477" s="48">
        <v>5</v>
      </c>
    </row>
    <row r="478" spans="1:7" x14ac:dyDescent="0.25">
      <c r="A478" s="48" t="s">
        <v>60794</v>
      </c>
      <c r="B478" s="48" t="s">
        <v>78035</v>
      </c>
      <c r="C478" s="48" t="s">
        <v>78034</v>
      </c>
      <c r="D478" s="49">
        <v>0.3272762599043948</v>
      </c>
      <c r="E478" s="50">
        <v>2.3085420237394901E-2</v>
      </c>
      <c r="F478" s="48">
        <v>24</v>
      </c>
      <c r="G478" s="48">
        <v>24</v>
      </c>
    </row>
    <row r="479" spans="1:7" x14ac:dyDescent="0.25">
      <c r="A479" s="48" t="s">
        <v>35606</v>
      </c>
      <c r="B479" s="48" t="s">
        <v>78033</v>
      </c>
      <c r="C479" s="48" t="s">
        <v>78032</v>
      </c>
      <c r="D479" s="49">
        <v>0.19087996845506114</v>
      </c>
      <c r="E479" s="50">
        <v>2.3102575662473701E-2</v>
      </c>
      <c r="F479" s="48">
        <v>24</v>
      </c>
      <c r="G479" s="48">
        <v>24</v>
      </c>
    </row>
    <row r="480" spans="1:7" x14ac:dyDescent="0.25">
      <c r="A480" s="48" t="s">
        <v>71698</v>
      </c>
      <c r="B480" s="48" t="s">
        <v>72429</v>
      </c>
      <c r="C480" s="48" t="s">
        <v>72428</v>
      </c>
      <c r="D480" s="49">
        <v>-0.61560205395981626</v>
      </c>
      <c r="E480" s="50">
        <v>2.3168908912133801E-2</v>
      </c>
      <c r="F480" s="48">
        <v>3</v>
      </c>
      <c r="G480" s="48">
        <v>3</v>
      </c>
    </row>
    <row r="481" spans="1:7" x14ac:dyDescent="0.25">
      <c r="A481" s="48" t="s">
        <v>60694</v>
      </c>
      <c r="B481" s="48" t="s">
        <v>78031</v>
      </c>
      <c r="C481" s="48" t="s">
        <v>74563</v>
      </c>
      <c r="D481" s="49">
        <v>2.1607097982332668</v>
      </c>
      <c r="E481" s="50">
        <v>2.3423604417536499E-2</v>
      </c>
      <c r="F481" s="48">
        <v>3</v>
      </c>
      <c r="G481" s="48">
        <v>3</v>
      </c>
    </row>
    <row r="482" spans="1:7" x14ac:dyDescent="0.25">
      <c r="A482" s="48" t="s">
        <v>2787</v>
      </c>
      <c r="B482" s="48" t="s">
        <v>78030</v>
      </c>
      <c r="C482" s="48" t="s">
        <v>78029</v>
      </c>
      <c r="D482" s="49">
        <v>-0.36652019550089149</v>
      </c>
      <c r="E482" s="50">
        <v>2.3620751221532E-2</v>
      </c>
      <c r="F482" s="48">
        <v>13</v>
      </c>
      <c r="G482" s="48">
        <v>13</v>
      </c>
    </row>
    <row r="483" spans="1:7" x14ac:dyDescent="0.25">
      <c r="A483" s="48" t="s">
        <v>71699</v>
      </c>
      <c r="B483" s="48" t="s">
        <v>72431</v>
      </c>
      <c r="C483" s="48" t="s">
        <v>72430</v>
      </c>
      <c r="D483" s="49">
        <v>1.085348887422108</v>
      </c>
      <c r="E483" s="50">
        <v>2.3620751221532E-2</v>
      </c>
      <c r="F483" s="48">
        <v>3</v>
      </c>
      <c r="G483" s="48">
        <v>3</v>
      </c>
    </row>
    <row r="484" spans="1:7" x14ac:dyDescent="0.25">
      <c r="A484" s="48" t="s">
        <v>5909</v>
      </c>
      <c r="B484" s="48" t="s">
        <v>78028</v>
      </c>
      <c r="C484" s="48" t="s">
        <v>78027</v>
      </c>
      <c r="D484" s="49">
        <v>0.3213034987364774</v>
      </c>
      <c r="E484" s="50">
        <v>2.3620751221532E-2</v>
      </c>
      <c r="F484" s="48">
        <v>8</v>
      </c>
      <c r="G484" s="48">
        <v>4</v>
      </c>
    </row>
    <row r="485" spans="1:7" x14ac:dyDescent="0.25">
      <c r="A485" s="48" t="s">
        <v>76512</v>
      </c>
      <c r="B485" s="48" t="s">
        <v>78026</v>
      </c>
      <c r="C485" s="48" t="s">
        <v>78025</v>
      </c>
      <c r="D485" s="49">
        <v>-5.1976751456863646</v>
      </c>
      <c r="E485" s="50">
        <v>2.3620751221532E-2</v>
      </c>
      <c r="F485" s="48">
        <v>3</v>
      </c>
      <c r="G485" s="48">
        <v>3</v>
      </c>
    </row>
    <row r="486" spans="1:7" x14ac:dyDescent="0.25">
      <c r="A486" s="48" t="s">
        <v>16562</v>
      </c>
      <c r="B486" s="48" t="s">
        <v>72433</v>
      </c>
      <c r="C486" s="48" t="s">
        <v>72432</v>
      </c>
      <c r="D486" s="49">
        <v>0.54765120788246235</v>
      </c>
      <c r="E486" s="50">
        <v>2.3652427262396601E-2</v>
      </c>
      <c r="F486" s="48">
        <v>8</v>
      </c>
      <c r="G486" s="48">
        <v>7</v>
      </c>
    </row>
    <row r="487" spans="1:7" x14ac:dyDescent="0.25">
      <c r="A487" s="48" t="s">
        <v>23763</v>
      </c>
      <c r="B487" s="48" t="s">
        <v>78024</v>
      </c>
      <c r="C487" s="48" t="s">
        <v>78023</v>
      </c>
      <c r="D487" s="49">
        <v>0.1577565680046881</v>
      </c>
      <c r="E487" s="50">
        <v>2.3864538843298901E-2</v>
      </c>
      <c r="F487" s="48">
        <v>34</v>
      </c>
      <c r="G487" s="48">
        <v>34</v>
      </c>
    </row>
    <row r="488" spans="1:7" x14ac:dyDescent="0.25">
      <c r="A488" s="48" t="s">
        <v>3601</v>
      </c>
      <c r="B488" s="48" t="s">
        <v>78022</v>
      </c>
      <c r="C488" s="48" t="s">
        <v>78021</v>
      </c>
      <c r="D488" s="49">
        <v>-0.36055523432198966</v>
      </c>
      <c r="E488" s="50">
        <v>2.4001728781893002E-2</v>
      </c>
      <c r="F488" s="48">
        <v>11</v>
      </c>
      <c r="G488" s="48">
        <v>11</v>
      </c>
    </row>
    <row r="489" spans="1:7" x14ac:dyDescent="0.25">
      <c r="A489" s="48" t="s">
        <v>71700</v>
      </c>
      <c r="B489" s="48" t="s">
        <v>72435</v>
      </c>
      <c r="C489" s="48" t="s">
        <v>72434</v>
      </c>
      <c r="D489" s="49">
        <v>-1.4677181550788352</v>
      </c>
      <c r="E489" s="50">
        <v>2.4082872006160098E-2</v>
      </c>
      <c r="F489" s="48">
        <v>5</v>
      </c>
      <c r="G489" s="48">
        <v>5</v>
      </c>
    </row>
    <row r="490" spans="1:7" x14ac:dyDescent="0.25">
      <c r="A490" s="48" t="s">
        <v>12996</v>
      </c>
      <c r="B490" s="48" t="s">
        <v>72438</v>
      </c>
      <c r="C490" s="48" t="s">
        <v>72437</v>
      </c>
      <c r="D490" s="49">
        <v>1.102601601458808</v>
      </c>
      <c r="E490" s="50">
        <v>2.4717709454918E-2</v>
      </c>
      <c r="F490" s="48">
        <v>10</v>
      </c>
      <c r="G490" s="48">
        <v>10</v>
      </c>
    </row>
    <row r="491" spans="1:7" x14ac:dyDescent="0.25">
      <c r="A491" s="48" t="s">
        <v>2584</v>
      </c>
      <c r="B491" s="48" t="s">
        <v>78020</v>
      </c>
      <c r="C491" s="48" t="s">
        <v>78019</v>
      </c>
      <c r="D491" s="49">
        <v>0.3567864215636351</v>
      </c>
      <c r="E491" s="50">
        <v>2.5113628816326498E-2</v>
      </c>
      <c r="F491" s="48">
        <v>17</v>
      </c>
      <c r="G491" s="48">
        <v>14</v>
      </c>
    </row>
    <row r="492" spans="1:7" x14ac:dyDescent="0.25">
      <c r="A492" s="48" t="s">
        <v>38710</v>
      </c>
      <c r="B492" s="48" t="s">
        <v>78018</v>
      </c>
      <c r="C492" s="48" t="s">
        <v>78017</v>
      </c>
      <c r="D492" s="49">
        <v>0.31693166735844602</v>
      </c>
      <c r="E492" s="50">
        <v>2.5113628816326498E-2</v>
      </c>
      <c r="F492" s="48">
        <v>12</v>
      </c>
      <c r="G492" s="48">
        <v>12</v>
      </c>
    </row>
    <row r="493" spans="1:7" x14ac:dyDescent="0.25">
      <c r="A493" s="48" t="s">
        <v>17544</v>
      </c>
      <c r="B493" s="48" t="s">
        <v>78016</v>
      </c>
      <c r="C493" s="48" t="s">
        <v>78015</v>
      </c>
      <c r="D493" s="49">
        <v>0.2735551993232323</v>
      </c>
      <c r="E493" s="50">
        <v>2.5193743325865499E-2</v>
      </c>
      <c r="F493" s="48">
        <v>9</v>
      </c>
      <c r="G493" s="48">
        <v>8</v>
      </c>
    </row>
    <row r="494" spans="1:7" x14ac:dyDescent="0.25">
      <c r="A494" s="48" t="s">
        <v>28645</v>
      </c>
      <c r="B494" s="48" t="s">
        <v>78014</v>
      </c>
      <c r="C494" s="48" t="s">
        <v>78013</v>
      </c>
      <c r="D494" s="49">
        <v>-0.33949278341516209</v>
      </c>
      <c r="E494" s="50">
        <v>2.5277552194726102E-2</v>
      </c>
      <c r="F494" s="48">
        <v>26</v>
      </c>
      <c r="G494" s="48">
        <v>26</v>
      </c>
    </row>
    <row r="495" spans="1:7" x14ac:dyDescent="0.25">
      <c r="A495" s="48" t="s">
        <v>12714</v>
      </c>
      <c r="B495" s="48" t="s">
        <v>72441</v>
      </c>
      <c r="C495" s="48" t="s">
        <v>72440</v>
      </c>
      <c r="D495" s="49">
        <v>0.52140073782058871</v>
      </c>
      <c r="E495" s="50">
        <v>2.5277552194726102E-2</v>
      </c>
      <c r="F495" s="48">
        <v>25</v>
      </c>
      <c r="G495" s="48">
        <v>24</v>
      </c>
    </row>
    <row r="496" spans="1:7" x14ac:dyDescent="0.25">
      <c r="A496" s="48" t="s">
        <v>19594</v>
      </c>
      <c r="B496" s="48" t="s">
        <v>72443</v>
      </c>
      <c r="C496" s="48" t="s">
        <v>72442</v>
      </c>
      <c r="D496" s="49">
        <v>0.68216137359415696</v>
      </c>
      <c r="E496" s="50">
        <v>2.5333281917338701E-2</v>
      </c>
      <c r="F496" s="48">
        <v>9</v>
      </c>
      <c r="G496" s="48">
        <v>9</v>
      </c>
    </row>
    <row r="497" spans="1:7" x14ac:dyDescent="0.25">
      <c r="A497" s="48" t="s">
        <v>71702</v>
      </c>
      <c r="B497" s="48" t="s">
        <v>78012</v>
      </c>
      <c r="C497" s="48" t="s">
        <v>78011</v>
      </c>
      <c r="D497" s="49">
        <v>0.31460787124993245</v>
      </c>
      <c r="E497" s="50">
        <v>2.5333281917338701E-2</v>
      </c>
      <c r="F497" s="48">
        <v>22</v>
      </c>
      <c r="G497" s="48">
        <v>16</v>
      </c>
    </row>
    <row r="498" spans="1:7" x14ac:dyDescent="0.25">
      <c r="A498" s="48" t="s">
        <v>6222</v>
      </c>
      <c r="B498" s="48" t="s">
        <v>78010</v>
      </c>
      <c r="C498" s="48" t="s">
        <v>78009</v>
      </c>
      <c r="D498" s="49">
        <v>0.35374228672156594</v>
      </c>
      <c r="E498" s="50">
        <v>2.5333281917338701E-2</v>
      </c>
      <c r="F498" s="48">
        <v>17</v>
      </c>
      <c r="G498" s="48">
        <v>15</v>
      </c>
    </row>
    <row r="499" spans="1:7" x14ac:dyDescent="0.25">
      <c r="A499" s="48" t="s">
        <v>71703</v>
      </c>
      <c r="B499" s="48" t="s">
        <v>78008</v>
      </c>
      <c r="C499" s="48" t="s">
        <v>78007</v>
      </c>
      <c r="D499" s="49">
        <v>0.29750661557412189</v>
      </c>
      <c r="E499" s="50">
        <v>2.5387150722333999E-2</v>
      </c>
      <c r="F499" s="48">
        <v>3</v>
      </c>
      <c r="G499" s="48">
        <v>3</v>
      </c>
    </row>
    <row r="500" spans="1:7" x14ac:dyDescent="0.25">
      <c r="A500" s="48" t="s">
        <v>14519</v>
      </c>
      <c r="B500" s="48" t="s">
        <v>78006</v>
      </c>
      <c r="C500" s="48" t="s">
        <v>78005</v>
      </c>
      <c r="D500" s="49">
        <v>0.25044349066118959</v>
      </c>
      <c r="E500" s="50">
        <v>2.5656659654618399E-2</v>
      </c>
      <c r="F500" s="48">
        <v>17</v>
      </c>
      <c r="G500" s="48">
        <v>17</v>
      </c>
    </row>
    <row r="501" spans="1:7" x14ac:dyDescent="0.25">
      <c r="A501" s="48" t="s">
        <v>71704</v>
      </c>
      <c r="B501" s="48" t="s">
        <v>72445</v>
      </c>
      <c r="C501" s="48" t="s">
        <v>72444</v>
      </c>
      <c r="D501" s="49">
        <v>-1.6810362111954733</v>
      </c>
      <c r="E501" s="50">
        <v>2.5895009539840599E-2</v>
      </c>
      <c r="F501" s="48">
        <v>6</v>
      </c>
      <c r="G501" s="48">
        <v>6</v>
      </c>
    </row>
    <row r="502" spans="1:7" x14ac:dyDescent="0.25">
      <c r="A502" s="48" t="s">
        <v>71705</v>
      </c>
      <c r="B502" s="48" t="s">
        <v>78004</v>
      </c>
      <c r="C502" s="48" t="s">
        <v>78003</v>
      </c>
      <c r="D502" s="49">
        <v>0.33649916038355587</v>
      </c>
      <c r="E502" s="50">
        <v>2.5895009539840599E-2</v>
      </c>
      <c r="F502" s="48">
        <v>23</v>
      </c>
      <c r="G502" s="48">
        <v>23</v>
      </c>
    </row>
    <row r="503" spans="1:7" x14ac:dyDescent="0.25">
      <c r="A503" s="48" t="s">
        <v>4875</v>
      </c>
      <c r="B503" s="48" t="s">
        <v>78002</v>
      </c>
      <c r="C503" s="48" t="s">
        <v>78001</v>
      </c>
      <c r="D503" s="49">
        <v>0.41155699839701082</v>
      </c>
      <c r="E503" s="50">
        <v>2.5895009539840599E-2</v>
      </c>
      <c r="F503" s="48">
        <v>3</v>
      </c>
      <c r="G503" s="48">
        <v>3</v>
      </c>
    </row>
    <row r="504" spans="1:7" x14ac:dyDescent="0.25">
      <c r="A504" s="48" t="s">
        <v>71507</v>
      </c>
      <c r="B504" s="48" t="s">
        <v>72447</v>
      </c>
      <c r="C504" s="48" t="s">
        <v>72446</v>
      </c>
      <c r="D504" s="49">
        <v>-0.56808444177481254</v>
      </c>
      <c r="E504" s="50">
        <v>2.5895009539840599E-2</v>
      </c>
      <c r="F504" s="48">
        <v>7</v>
      </c>
      <c r="G504" s="48">
        <v>7</v>
      </c>
    </row>
    <row r="505" spans="1:7" x14ac:dyDescent="0.25">
      <c r="A505" s="48" t="s">
        <v>71706</v>
      </c>
      <c r="B505" s="48" t="s">
        <v>72449</v>
      </c>
      <c r="C505" s="48" t="s">
        <v>72448</v>
      </c>
      <c r="D505" s="49">
        <v>-0.72301873517616844</v>
      </c>
      <c r="E505" s="50">
        <v>2.6033007483101299E-2</v>
      </c>
      <c r="F505" s="48">
        <v>6</v>
      </c>
      <c r="G505" s="48">
        <v>6</v>
      </c>
    </row>
    <row r="506" spans="1:7" x14ac:dyDescent="0.25">
      <c r="A506" s="48" t="s">
        <v>21664</v>
      </c>
      <c r="B506" s="48" t="s">
        <v>72451</v>
      </c>
      <c r="C506" s="48" t="s">
        <v>72450</v>
      </c>
      <c r="D506" s="49">
        <v>1.0402602239045324</v>
      </c>
      <c r="E506" s="50">
        <v>2.6201476470237999E-2</v>
      </c>
      <c r="F506" s="48">
        <v>15</v>
      </c>
      <c r="G506" s="48">
        <v>15</v>
      </c>
    </row>
    <row r="507" spans="1:7" x14ac:dyDescent="0.25">
      <c r="A507" s="48" t="s">
        <v>17099</v>
      </c>
      <c r="B507" s="48" t="s">
        <v>72453</v>
      </c>
      <c r="C507" s="48" t="s">
        <v>72452</v>
      </c>
      <c r="D507" s="49">
        <v>0.77593825068343369</v>
      </c>
      <c r="E507" s="50">
        <v>2.6249101467326699E-2</v>
      </c>
      <c r="F507" s="48">
        <v>5</v>
      </c>
      <c r="G507" s="48">
        <v>5</v>
      </c>
    </row>
    <row r="508" spans="1:7" x14ac:dyDescent="0.25">
      <c r="A508" s="48" t="s">
        <v>11858</v>
      </c>
      <c r="B508" s="48" t="s">
        <v>78000</v>
      </c>
      <c r="C508" s="48" t="s">
        <v>77999</v>
      </c>
      <c r="D508" s="49">
        <v>-0.41798365463588238</v>
      </c>
      <c r="E508" s="50">
        <v>2.6411856790513801E-2</v>
      </c>
      <c r="F508" s="48">
        <v>115</v>
      </c>
      <c r="G508" s="48">
        <v>101</v>
      </c>
    </row>
    <row r="509" spans="1:7" x14ac:dyDescent="0.25">
      <c r="A509" s="48" t="s">
        <v>8643</v>
      </c>
      <c r="B509" s="48" t="s">
        <v>72455</v>
      </c>
      <c r="C509" s="48" t="s">
        <v>72454</v>
      </c>
      <c r="D509" s="49">
        <v>-0.61535264102740961</v>
      </c>
      <c r="E509" s="50">
        <v>2.64574224891518E-2</v>
      </c>
      <c r="F509" s="48">
        <v>15</v>
      </c>
      <c r="G509" s="48">
        <v>15</v>
      </c>
    </row>
    <row r="510" spans="1:7" x14ac:dyDescent="0.25">
      <c r="A510" s="48" t="s">
        <v>18572</v>
      </c>
      <c r="B510" s="48" t="s">
        <v>72457</v>
      </c>
      <c r="C510" s="48" t="s">
        <v>72456</v>
      </c>
      <c r="D510" s="49">
        <v>-0.57880514593462828</v>
      </c>
      <c r="E510" s="50">
        <v>2.6475025605882298E-2</v>
      </c>
      <c r="F510" s="48">
        <v>3</v>
      </c>
      <c r="G510" s="48">
        <v>3</v>
      </c>
    </row>
    <row r="511" spans="1:7" x14ac:dyDescent="0.25">
      <c r="A511" s="48" t="s">
        <v>19295</v>
      </c>
      <c r="B511" s="48" t="s">
        <v>77998</v>
      </c>
      <c r="C511" s="48" t="s">
        <v>77997</v>
      </c>
      <c r="D511" s="49">
        <v>0.42513139790167281</v>
      </c>
      <c r="E511" s="50">
        <v>2.6475025605882298E-2</v>
      </c>
      <c r="F511" s="48">
        <v>22</v>
      </c>
      <c r="G511" s="48">
        <v>22</v>
      </c>
    </row>
    <row r="512" spans="1:7" x14ac:dyDescent="0.25">
      <c r="A512" s="48" t="s">
        <v>1866</v>
      </c>
      <c r="B512" s="48" t="s">
        <v>72459</v>
      </c>
      <c r="C512" s="48" t="s">
        <v>72458</v>
      </c>
      <c r="D512" s="49">
        <v>-1.1440089437374978</v>
      </c>
      <c r="E512" s="50">
        <v>2.6475025605882298E-2</v>
      </c>
      <c r="F512" s="48">
        <v>4</v>
      </c>
      <c r="G512" s="48">
        <v>4</v>
      </c>
    </row>
    <row r="513" spans="1:7" x14ac:dyDescent="0.25">
      <c r="A513" s="48" t="s">
        <v>14185</v>
      </c>
      <c r="B513" s="48" t="s">
        <v>77996</v>
      </c>
      <c r="C513" s="48" t="s">
        <v>77995</v>
      </c>
      <c r="D513" s="49">
        <v>0.26438041209459201</v>
      </c>
      <c r="E513" s="50">
        <v>2.6640632432485298E-2</v>
      </c>
      <c r="F513" s="48">
        <v>24</v>
      </c>
      <c r="G513" s="48">
        <v>14</v>
      </c>
    </row>
    <row r="514" spans="1:7" x14ac:dyDescent="0.25">
      <c r="A514" s="48" t="s">
        <v>71707</v>
      </c>
      <c r="B514" s="48" t="s">
        <v>72461</v>
      </c>
      <c r="C514" s="48" t="s">
        <v>72460</v>
      </c>
      <c r="D514" s="49">
        <v>0.43760485366043661</v>
      </c>
      <c r="E514" s="50">
        <v>2.6644366893203798E-2</v>
      </c>
      <c r="F514" s="48">
        <v>11</v>
      </c>
      <c r="G514" s="48">
        <v>11</v>
      </c>
    </row>
    <row r="515" spans="1:7" x14ac:dyDescent="0.25">
      <c r="A515" s="48" t="s">
        <v>14576</v>
      </c>
      <c r="B515" s="48" t="s">
        <v>72463</v>
      </c>
      <c r="C515" s="48" t="s">
        <v>72462</v>
      </c>
      <c r="D515" s="49">
        <v>-0.9413790528347965</v>
      </c>
      <c r="E515" s="50">
        <v>2.6644366893203798E-2</v>
      </c>
      <c r="F515" s="48">
        <v>36</v>
      </c>
      <c r="G515" s="48">
        <v>36</v>
      </c>
    </row>
    <row r="516" spans="1:7" x14ac:dyDescent="0.25">
      <c r="A516" s="48" t="s">
        <v>2686</v>
      </c>
      <c r="B516" s="48" t="s">
        <v>77994</v>
      </c>
      <c r="C516" s="48" t="s">
        <v>77993</v>
      </c>
      <c r="D516" s="49">
        <v>0.3555040190544933</v>
      </c>
      <c r="E516" s="50">
        <v>2.6644366893203798E-2</v>
      </c>
      <c r="F516" s="48">
        <v>18</v>
      </c>
      <c r="G516" s="48">
        <v>18</v>
      </c>
    </row>
    <row r="517" spans="1:7" x14ac:dyDescent="0.25">
      <c r="A517" s="48" t="s">
        <v>55570</v>
      </c>
      <c r="B517" s="48" t="s">
        <v>72465</v>
      </c>
      <c r="C517" s="48" t="s">
        <v>72464</v>
      </c>
      <c r="D517" s="49">
        <v>1.5243106155227868</v>
      </c>
      <c r="E517" s="50">
        <v>2.6644366893203798E-2</v>
      </c>
      <c r="F517" s="48">
        <v>3</v>
      </c>
      <c r="G517" s="48">
        <v>3</v>
      </c>
    </row>
    <row r="518" spans="1:7" x14ac:dyDescent="0.25">
      <c r="A518" s="48" t="s">
        <v>71708</v>
      </c>
      <c r="B518" s="48" t="s">
        <v>72467</v>
      </c>
      <c r="C518" s="48" t="s">
        <v>72466</v>
      </c>
      <c r="D518" s="49">
        <v>1.2110811663669721</v>
      </c>
      <c r="E518" s="50">
        <v>2.6645121075581299E-2</v>
      </c>
      <c r="F518" s="48">
        <v>6</v>
      </c>
      <c r="G518" s="48">
        <v>6</v>
      </c>
    </row>
    <row r="519" spans="1:7" x14ac:dyDescent="0.25">
      <c r="A519" s="48" t="s">
        <v>226</v>
      </c>
      <c r="B519" s="48" t="s">
        <v>72469</v>
      </c>
      <c r="C519" s="48" t="s">
        <v>72468</v>
      </c>
      <c r="D519" s="49">
        <v>-1.5309172369467883</v>
      </c>
      <c r="E519" s="50">
        <v>2.6665124050193001E-2</v>
      </c>
      <c r="F519" s="48">
        <v>4</v>
      </c>
      <c r="G519" s="48">
        <v>4</v>
      </c>
    </row>
    <row r="520" spans="1:7" x14ac:dyDescent="0.25">
      <c r="A520" s="48" t="s">
        <v>71748</v>
      </c>
      <c r="B520" s="48" t="s">
        <v>72635</v>
      </c>
      <c r="C520" s="48" t="s">
        <v>77992</v>
      </c>
      <c r="D520" s="49">
        <v>-1.3563920766979771</v>
      </c>
      <c r="E520" s="50">
        <v>2.6665124050193001E-2</v>
      </c>
      <c r="F520" s="48">
        <v>3</v>
      </c>
      <c r="G520" s="48">
        <v>3</v>
      </c>
    </row>
    <row r="521" spans="1:7" x14ac:dyDescent="0.25">
      <c r="A521" s="48" t="s">
        <v>716</v>
      </c>
      <c r="B521" s="48" t="s">
        <v>77991</v>
      </c>
      <c r="C521" s="48" t="s">
        <v>77990</v>
      </c>
      <c r="D521" s="49">
        <v>1.6712056169564573</v>
      </c>
      <c r="E521" s="50">
        <v>2.6697034744721598E-2</v>
      </c>
      <c r="F521" s="48">
        <v>2</v>
      </c>
      <c r="G521" s="48">
        <v>2</v>
      </c>
    </row>
    <row r="522" spans="1:7" x14ac:dyDescent="0.25">
      <c r="A522" s="48" t="s">
        <v>31196</v>
      </c>
      <c r="B522" s="48" t="s">
        <v>77989</v>
      </c>
      <c r="C522" s="48" t="s">
        <v>77988</v>
      </c>
      <c r="D522" s="49">
        <v>-0.13718623562372662</v>
      </c>
      <c r="E522" s="50">
        <v>2.6697034744721598E-2</v>
      </c>
      <c r="F522" s="48">
        <v>4</v>
      </c>
      <c r="G522" s="48">
        <v>4</v>
      </c>
    </row>
    <row r="523" spans="1:7" x14ac:dyDescent="0.25">
      <c r="A523" s="48" t="s">
        <v>40155</v>
      </c>
      <c r="B523" s="48" t="s">
        <v>77987</v>
      </c>
      <c r="C523" s="48" t="s">
        <v>77986</v>
      </c>
      <c r="D523" s="49">
        <v>-0.21495530734830787</v>
      </c>
      <c r="E523" s="50">
        <v>2.6697034744721598E-2</v>
      </c>
      <c r="F523" s="48">
        <v>53</v>
      </c>
      <c r="G523" s="48">
        <v>53</v>
      </c>
    </row>
    <row r="524" spans="1:7" x14ac:dyDescent="0.25">
      <c r="A524" s="48" t="s">
        <v>19946</v>
      </c>
      <c r="B524" s="48" t="s">
        <v>77985</v>
      </c>
      <c r="C524" s="48" t="s">
        <v>77984</v>
      </c>
      <c r="D524" s="49">
        <v>0.2993829047321227</v>
      </c>
      <c r="E524" s="50">
        <v>2.6732698879310301E-2</v>
      </c>
      <c r="F524" s="48">
        <v>11</v>
      </c>
      <c r="G524" s="48">
        <v>11</v>
      </c>
    </row>
    <row r="525" spans="1:7" x14ac:dyDescent="0.25">
      <c r="A525" s="48" t="s">
        <v>62595</v>
      </c>
      <c r="B525" s="48" t="s">
        <v>72471</v>
      </c>
      <c r="C525" s="48" t="s">
        <v>72470</v>
      </c>
      <c r="D525" s="49">
        <v>-0.52520924136999947</v>
      </c>
      <c r="E525" s="50">
        <v>2.6896886399239501E-2</v>
      </c>
      <c r="F525" s="48">
        <v>8</v>
      </c>
      <c r="G525" s="48">
        <v>8</v>
      </c>
    </row>
    <row r="526" spans="1:7" x14ac:dyDescent="0.25">
      <c r="A526" s="48" t="s">
        <v>12251</v>
      </c>
      <c r="B526" s="48" t="s">
        <v>77983</v>
      </c>
      <c r="C526" s="48" t="s">
        <v>77982</v>
      </c>
      <c r="D526" s="49">
        <v>-0.33916226023105939</v>
      </c>
      <c r="E526" s="50">
        <v>2.6896886399239501E-2</v>
      </c>
      <c r="F526" s="48">
        <v>7</v>
      </c>
      <c r="G526" s="48">
        <v>6</v>
      </c>
    </row>
    <row r="527" spans="1:7" x14ac:dyDescent="0.25">
      <c r="A527" s="48" t="s">
        <v>71558</v>
      </c>
      <c r="B527" s="48" t="s">
        <v>77981</v>
      </c>
      <c r="C527" s="48" t="s">
        <v>77980</v>
      </c>
      <c r="D527" s="49">
        <v>-0.24000274628945484</v>
      </c>
      <c r="E527" s="50">
        <v>2.6896886399239501E-2</v>
      </c>
      <c r="F527" s="48">
        <v>39</v>
      </c>
      <c r="G527" s="48">
        <v>12</v>
      </c>
    </row>
    <row r="528" spans="1:7" x14ac:dyDescent="0.25">
      <c r="A528" s="48" t="s">
        <v>11575</v>
      </c>
      <c r="B528" s="48" t="s">
        <v>72473</v>
      </c>
      <c r="C528" s="48" t="s">
        <v>72472</v>
      </c>
      <c r="D528" s="49">
        <v>1.3508367057046002</v>
      </c>
      <c r="E528" s="50">
        <v>2.6896886399239501E-2</v>
      </c>
      <c r="F528" s="48">
        <v>9</v>
      </c>
      <c r="G528" s="48">
        <v>7</v>
      </c>
    </row>
    <row r="529" spans="1:7" x14ac:dyDescent="0.25">
      <c r="A529" s="48" t="s">
        <v>2142</v>
      </c>
      <c r="B529" s="48" t="s">
        <v>72475</v>
      </c>
      <c r="C529" s="48" t="s">
        <v>72474</v>
      </c>
      <c r="D529" s="49">
        <v>-0.72153732682024296</v>
      </c>
      <c r="E529" s="50">
        <v>2.6933643519924E-2</v>
      </c>
      <c r="F529" s="48">
        <v>16</v>
      </c>
      <c r="G529" s="48">
        <v>9</v>
      </c>
    </row>
    <row r="530" spans="1:7" x14ac:dyDescent="0.25">
      <c r="A530" s="48" t="s">
        <v>71709</v>
      </c>
      <c r="B530" s="48" t="s">
        <v>77979</v>
      </c>
      <c r="C530" s="48" t="s">
        <v>77978</v>
      </c>
      <c r="D530" s="49">
        <v>0.3683611463311347</v>
      </c>
      <c r="E530" s="50">
        <v>2.7055678782608599E-2</v>
      </c>
      <c r="F530" s="48">
        <v>9</v>
      </c>
      <c r="G530" s="48">
        <v>9</v>
      </c>
    </row>
    <row r="531" spans="1:7" x14ac:dyDescent="0.25">
      <c r="A531" s="48" t="s">
        <v>52845</v>
      </c>
      <c r="B531" s="48" t="s">
        <v>72477</v>
      </c>
      <c r="C531" s="48" t="s">
        <v>72476</v>
      </c>
      <c r="D531" s="49">
        <v>-0.45234503212371802</v>
      </c>
      <c r="E531" s="50">
        <v>2.7055678782608599E-2</v>
      </c>
      <c r="F531" s="48">
        <v>17</v>
      </c>
      <c r="G531" s="48">
        <v>17</v>
      </c>
    </row>
    <row r="532" spans="1:7" x14ac:dyDescent="0.25">
      <c r="A532" s="48" t="s">
        <v>15419</v>
      </c>
      <c r="B532" s="48" t="s">
        <v>72479</v>
      </c>
      <c r="C532" s="48" t="s">
        <v>72478</v>
      </c>
      <c r="D532" s="49">
        <v>0.49122198476240037</v>
      </c>
      <c r="E532" s="50">
        <v>2.7096408047080901E-2</v>
      </c>
      <c r="F532" s="48">
        <v>8</v>
      </c>
      <c r="G532" s="48">
        <v>7</v>
      </c>
    </row>
    <row r="533" spans="1:7" x14ac:dyDescent="0.25">
      <c r="A533" s="48" t="s">
        <v>22891</v>
      </c>
      <c r="B533" s="48" t="s">
        <v>72481</v>
      </c>
      <c r="C533" s="48" t="s">
        <v>72480</v>
      </c>
      <c r="D533" s="49">
        <v>-0.55160492748648804</v>
      </c>
      <c r="E533" s="50">
        <v>2.7096408047080901E-2</v>
      </c>
      <c r="F533" s="48">
        <v>2</v>
      </c>
      <c r="G533" s="48">
        <v>2</v>
      </c>
    </row>
    <row r="534" spans="1:7" x14ac:dyDescent="0.25">
      <c r="A534" s="48" t="s">
        <v>7067</v>
      </c>
      <c r="B534" s="48" t="s">
        <v>77977</v>
      </c>
      <c r="C534" s="48" t="s">
        <v>74751</v>
      </c>
      <c r="D534" s="49">
        <v>2.033757262462323</v>
      </c>
      <c r="E534" s="50">
        <v>2.7168919293233E-2</v>
      </c>
      <c r="F534" s="48">
        <v>3</v>
      </c>
      <c r="G534" s="48">
        <v>3</v>
      </c>
    </row>
    <row r="535" spans="1:7" x14ac:dyDescent="0.25">
      <c r="A535" s="48" t="s">
        <v>13381</v>
      </c>
      <c r="B535" s="48" t="s">
        <v>77976</v>
      </c>
      <c r="C535" s="48" t="s">
        <v>77975</v>
      </c>
      <c r="D535" s="49">
        <v>0.39110072042876048</v>
      </c>
      <c r="E535" s="50">
        <v>2.7306740939962399E-2</v>
      </c>
      <c r="F535" s="48">
        <v>6</v>
      </c>
      <c r="G535" s="48">
        <v>3</v>
      </c>
    </row>
    <row r="536" spans="1:7" x14ac:dyDescent="0.25">
      <c r="A536" s="48" t="s">
        <v>76520</v>
      </c>
      <c r="B536" s="48" t="s">
        <v>73471</v>
      </c>
      <c r="C536" s="48" t="s">
        <v>77974</v>
      </c>
      <c r="D536" s="49">
        <v>-1.7699298663731571</v>
      </c>
      <c r="E536" s="50">
        <v>2.77822801119402E-2</v>
      </c>
      <c r="F536" s="48">
        <v>2</v>
      </c>
      <c r="G536" s="48">
        <v>2</v>
      </c>
    </row>
    <row r="537" spans="1:7" x14ac:dyDescent="0.25">
      <c r="A537" s="48" t="s">
        <v>32655</v>
      </c>
      <c r="B537" s="48" t="s">
        <v>72483</v>
      </c>
      <c r="C537" s="48" t="s">
        <v>72482</v>
      </c>
      <c r="D537" s="49">
        <v>1.1715206836391199</v>
      </c>
      <c r="E537" s="50">
        <v>2.77822801119402E-2</v>
      </c>
      <c r="F537" s="48">
        <v>3</v>
      </c>
      <c r="G537" s="48">
        <v>3</v>
      </c>
    </row>
    <row r="538" spans="1:7" x14ac:dyDescent="0.25">
      <c r="A538" s="48" t="s">
        <v>32639</v>
      </c>
      <c r="B538" s="48" t="s">
        <v>72485</v>
      </c>
      <c r="C538" s="48" t="s">
        <v>72484</v>
      </c>
      <c r="D538" s="49">
        <v>1.591879721459599</v>
      </c>
      <c r="E538" s="50">
        <v>2.77822801119402E-2</v>
      </c>
      <c r="F538" s="48">
        <v>4</v>
      </c>
      <c r="G538" s="48">
        <v>4</v>
      </c>
    </row>
    <row r="539" spans="1:7" x14ac:dyDescent="0.25">
      <c r="A539" s="48" t="s">
        <v>71711</v>
      </c>
      <c r="B539" s="48" t="s">
        <v>72487</v>
      </c>
      <c r="C539" s="48" t="s">
        <v>72486</v>
      </c>
      <c r="D539" s="49">
        <v>1.2674370184974142</v>
      </c>
      <c r="E539" s="50">
        <v>2.7850831839851001E-2</v>
      </c>
      <c r="F539" s="48">
        <v>4</v>
      </c>
      <c r="G539" s="48">
        <v>4</v>
      </c>
    </row>
    <row r="540" spans="1:7" x14ac:dyDescent="0.25">
      <c r="A540" s="48" t="s">
        <v>51574</v>
      </c>
      <c r="B540" s="48" t="s">
        <v>72489</v>
      </c>
      <c r="C540" s="48" t="s">
        <v>72488</v>
      </c>
      <c r="D540" s="49">
        <v>-0.64442324279160246</v>
      </c>
      <c r="E540" s="50">
        <v>2.8026622940850201E-2</v>
      </c>
      <c r="F540" s="48">
        <v>26</v>
      </c>
      <c r="G540" s="48">
        <v>26</v>
      </c>
    </row>
    <row r="541" spans="1:7" x14ac:dyDescent="0.25">
      <c r="A541" s="48" t="s">
        <v>53818</v>
      </c>
      <c r="B541" s="48" t="s">
        <v>74342</v>
      </c>
      <c r="C541" s="48" t="s">
        <v>77973</v>
      </c>
      <c r="D541" s="49">
        <v>-1.506028043427168</v>
      </c>
      <c r="E541" s="50">
        <v>2.8026622940850201E-2</v>
      </c>
      <c r="F541" s="48">
        <v>3</v>
      </c>
      <c r="G541" s="48">
        <v>3</v>
      </c>
    </row>
    <row r="542" spans="1:7" x14ac:dyDescent="0.25">
      <c r="A542" s="48" t="s">
        <v>29150</v>
      </c>
      <c r="B542" s="48" t="s">
        <v>77972</v>
      </c>
      <c r="C542" s="48" t="s">
        <v>77971</v>
      </c>
      <c r="D542" s="49">
        <v>0.34536449597700697</v>
      </c>
      <c r="E542" s="50">
        <v>2.8026622940850201E-2</v>
      </c>
      <c r="F542" s="48">
        <v>10</v>
      </c>
      <c r="G542" s="48">
        <v>10</v>
      </c>
    </row>
    <row r="543" spans="1:7" x14ac:dyDescent="0.25">
      <c r="A543" s="48" t="s">
        <v>31742</v>
      </c>
      <c r="B543" s="48" t="s">
        <v>77970</v>
      </c>
      <c r="C543" s="48" t="s">
        <v>77969</v>
      </c>
      <c r="D543" s="49">
        <v>0.33330324059573985</v>
      </c>
      <c r="E543" s="50">
        <v>2.8026622940850201E-2</v>
      </c>
      <c r="F543" s="48">
        <v>14</v>
      </c>
      <c r="G543" s="48">
        <v>14</v>
      </c>
    </row>
    <row r="544" spans="1:7" x14ac:dyDescent="0.25">
      <c r="A544" s="48" t="s">
        <v>12463</v>
      </c>
      <c r="B544" s="48" t="s">
        <v>72491</v>
      </c>
      <c r="C544" s="48" t="s">
        <v>72490</v>
      </c>
      <c r="D544" s="49">
        <v>0.43924629128293669</v>
      </c>
      <c r="E544" s="50">
        <v>2.8291524163904201E-2</v>
      </c>
      <c r="F544" s="48">
        <v>18</v>
      </c>
      <c r="G544" s="48">
        <v>13</v>
      </c>
    </row>
    <row r="545" spans="1:7" x14ac:dyDescent="0.25">
      <c r="A545" s="48" t="s">
        <v>20304</v>
      </c>
      <c r="B545" s="48" t="s">
        <v>72493</v>
      </c>
      <c r="C545" s="48" t="s">
        <v>72492</v>
      </c>
      <c r="D545" s="49">
        <v>0.68119188681656262</v>
      </c>
      <c r="E545" s="50">
        <v>2.8291524163904201E-2</v>
      </c>
      <c r="F545" s="48">
        <v>12</v>
      </c>
      <c r="G545" s="48">
        <v>2</v>
      </c>
    </row>
    <row r="546" spans="1:7" x14ac:dyDescent="0.25">
      <c r="A546" s="48" t="s">
        <v>21085</v>
      </c>
      <c r="B546" s="48" t="s">
        <v>72495</v>
      </c>
      <c r="C546" s="48" t="s">
        <v>72494</v>
      </c>
      <c r="D546" s="49">
        <v>0.61096979720807432</v>
      </c>
      <c r="E546" s="50">
        <v>2.8318982128205099E-2</v>
      </c>
      <c r="F546" s="48">
        <v>4</v>
      </c>
      <c r="G546" s="48">
        <v>4</v>
      </c>
    </row>
    <row r="547" spans="1:7" x14ac:dyDescent="0.25">
      <c r="A547" s="48" t="s">
        <v>35813</v>
      </c>
      <c r="B547" s="48" t="s">
        <v>72497</v>
      </c>
      <c r="C547" s="48" t="s">
        <v>72496</v>
      </c>
      <c r="D547" s="49">
        <v>-0.99783571494534817</v>
      </c>
      <c r="E547" s="50">
        <v>2.8318982128205099E-2</v>
      </c>
      <c r="F547" s="48">
        <v>9</v>
      </c>
      <c r="G547" s="48">
        <v>9</v>
      </c>
    </row>
    <row r="548" spans="1:7" x14ac:dyDescent="0.25">
      <c r="A548" s="48" t="s">
        <v>76525</v>
      </c>
      <c r="B548" s="48" t="s">
        <v>72877</v>
      </c>
      <c r="C548" s="48" t="s">
        <v>77968</v>
      </c>
      <c r="D548" s="49">
        <v>-1.2113468994455188</v>
      </c>
      <c r="E548" s="50">
        <v>2.8318982128205099E-2</v>
      </c>
      <c r="F548" s="48">
        <v>2</v>
      </c>
      <c r="G548" s="48">
        <v>2</v>
      </c>
    </row>
    <row r="549" spans="1:7" x14ac:dyDescent="0.25">
      <c r="A549" s="48" t="s">
        <v>71713</v>
      </c>
      <c r="B549" s="48" t="s">
        <v>72499</v>
      </c>
      <c r="C549" s="48" t="s">
        <v>72498</v>
      </c>
      <c r="D549" s="49">
        <v>0.68793743283212483</v>
      </c>
      <c r="E549" s="50">
        <v>2.8333269462522799E-2</v>
      </c>
      <c r="F549" s="48">
        <v>7</v>
      </c>
      <c r="G549" s="48">
        <v>3</v>
      </c>
    </row>
    <row r="550" spans="1:7" x14ac:dyDescent="0.25">
      <c r="A550" s="48" t="s">
        <v>2649</v>
      </c>
      <c r="B550" s="48" t="s">
        <v>77967</v>
      </c>
      <c r="C550" s="48" t="s">
        <v>77966</v>
      </c>
      <c r="D550" s="49">
        <v>0.34165191067104034</v>
      </c>
      <c r="E550" s="50">
        <v>2.84534518979963E-2</v>
      </c>
      <c r="F550" s="48">
        <v>35</v>
      </c>
      <c r="G550" s="48">
        <v>34</v>
      </c>
    </row>
    <row r="551" spans="1:7" x14ac:dyDescent="0.25">
      <c r="A551" s="48" t="s">
        <v>6025</v>
      </c>
      <c r="B551" s="48" t="s">
        <v>72501</v>
      </c>
      <c r="C551" s="48" t="s">
        <v>72500</v>
      </c>
      <c r="D551" s="49">
        <v>0.69304881076172675</v>
      </c>
      <c r="E551" s="50">
        <v>2.84534518979963E-2</v>
      </c>
      <c r="F551" s="48">
        <v>7</v>
      </c>
      <c r="G551" s="48">
        <v>7</v>
      </c>
    </row>
    <row r="552" spans="1:7" x14ac:dyDescent="0.25">
      <c r="A552" s="48" t="s">
        <v>23548</v>
      </c>
      <c r="B552" s="48" t="s">
        <v>77965</v>
      </c>
      <c r="C552" s="48" t="s">
        <v>77964</v>
      </c>
      <c r="D552" s="49">
        <v>0.20938266505464337</v>
      </c>
      <c r="E552" s="50">
        <v>2.88445980703971E-2</v>
      </c>
      <c r="F552" s="48">
        <v>20</v>
      </c>
      <c r="G552" s="48">
        <v>20</v>
      </c>
    </row>
    <row r="553" spans="1:7" x14ac:dyDescent="0.25">
      <c r="A553" s="48" t="s">
        <v>11368</v>
      </c>
      <c r="B553" s="48" t="s">
        <v>77963</v>
      </c>
      <c r="C553" s="48" t="s">
        <v>77962</v>
      </c>
      <c r="D553" s="49">
        <v>0.42303056514402582</v>
      </c>
      <c r="E553" s="50">
        <v>2.88445980703971E-2</v>
      </c>
      <c r="F553" s="48">
        <v>14</v>
      </c>
      <c r="G553" s="48">
        <v>10</v>
      </c>
    </row>
    <row r="554" spans="1:7" x14ac:dyDescent="0.25">
      <c r="A554" s="48" t="s">
        <v>17719</v>
      </c>
      <c r="B554" s="48" t="s">
        <v>72503</v>
      </c>
      <c r="C554" s="48" t="s">
        <v>72502</v>
      </c>
      <c r="D554" s="49">
        <v>-0.7283758727001477</v>
      </c>
      <c r="E554" s="50">
        <v>2.88445980703971E-2</v>
      </c>
      <c r="F554" s="48">
        <v>6</v>
      </c>
      <c r="G554" s="48">
        <v>6</v>
      </c>
    </row>
    <row r="555" spans="1:7" x14ac:dyDescent="0.25">
      <c r="A555" s="48" t="s">
        <v>58299</v>
      </c>
      <c r="B555" s="48" t="s">
        <v>72505</v>
      </c>
      <c r="C555" s="48" t="s">
        <v>72504</v>
      </c>
      <c r="D555" s="49">
        <v>-0.46214265233780805</v>
      </c>
      <c r="E555" s="50">
        <v>2.88445980703971E-2</v>
      </c>
      <c r="F555" s="48">
        <v>15</v>
      </c>
      <c r="G555" s="48">
        <v>15</v>
      </c>
    </row>
    <row r="556" spans="1:7" x14ac:dyDescent="0.25">
      <c r="A556" s="48" t="s">
        <v>30696</v>
      </c>
      <c r="B556" s="48" t="s">
        <v>77961</v>
      </c>
      <c r="C556" s="48" t="s">
        <v>77960</v>
      </c>
      <c r="D556" s="49">
        <v>0.34489523029619634</v>
      </c>
      <c r="E556" s="50">
        <v>2.88445980703971E-2</v>
      </c>
      <c r="F556" s="48">
        <v>58</v>
      </c>
      <c r="G556" s="48">
        <v>20</v>
      </c>
    </row>
    <row r="557" spans="1:7" x14ac:dyDescent="0.25">
      <c r="A557" s="48" t="s">
        <v>71714</v>
      </c>
      <c r="B557" s="48" t="s">
        <v>72507</v>
      </c>
      <c r="C557" s="48" t="s">
        <v>72506</v>
      </c>
      <c r="D557" s="49">
        <v>0.6935022498572716</v>
      </c>
      <c r="E557" s="50">
        <v>2.9016689186379899E-2</v>
      </c>
      <c r="F557" s="48">
        <v>8</v>
      </c>
      <c r="G557" s="48">
        <v>7</v>
      </c>
    </row>
    <row r="558" spans="1:7" x14ac:dyDescent="0.25">
      <c r="A558" s="48" t="s">
        <v>23118</v>
      </c>
      <c r="B558" s="48" t="s">
        <v>77959</v>
      </c>
      <c r="C558" s="48" t="s">
        <v>72670</v>
      </c>
      <c r="D558" s="49">
        <v>0.75037165143783147</v>
      </c>
      <c r="E558" s="50">
        <v>2.9016689186379899E-2</v>
      </c>
      <c r="F558" s="48">
        <v>3</v>
      </c>
      <c r="G558" s="48">
        <v>3</v>
      </c>
    </row>
    <row r="559" spans="1:7" x14ac:dyDescent="0.25">
      <c r="A559" s="48" t="s">
        <v>36805</v>
      </c>
      <c r="B559" s="48" t="s">
        <v>72509</v>
      </c>
      <c r="C559" s="48" t="s">
        <v>72508</v>
      </c>
      <c r="D559" s="49">
        <v>0.48212296123526288</v>
      </c>
      <c r="E559" s="50">
        <v>2.9016689186379899E-2</v>
      </c>
      <c r="F559" s="48">
        <v>12</v>
      </c>
      <c r="G559" s="48">
        <v>8</v>
      </c>
    </row>
    <row r="560" spans="1:7" x14ac:dyDescent="0.25">
      <c r="A560" s="48" t="s">
        <v>11054</v>
      </c>
      <c r="B560" s="48" t="s">
        <v>72511</v>
      </c>
      <c r="C560" s="48" t="s">
        <v>72510</v>
      </c>
      <c r="D560" s="49">
        <v>0.46108400784256398</v>
      </c>
      <c r="E560" s="50">
        <v>2.9016689186379899E-2</v>
      </c>
      <c r="F560" s="48">
        <v>9</v>
      </c>
      <c r="G560" s="48">
        <v>9</v>
      </c>
    </row>
    <row r="561" spans="1:7" x14ac:dyDescent="0.25">
      <c r="A561" s="48" t="s">
        <v>6747</v>
      </c>
      <c r="B561" s="48" t="s">
        <v>77958</v>
      </c>
      <c r="C561" s="48" t="s">
        <v>77957</v>
      </c>
      <c r="D561" s="49">
        <v>0.26393046512174745</v>
      </c>
      <c r="E561" s="50">
        <v>2.9182615853309401E-2</v>
      </c>
      <c r="F561" s="48">
        <v>17</v>
      </c>
      <c r="G561" s="48">
        <v>11</v>
      </c>
    </row>
    <row r="562" spans="1:7" x14ac:dyDescent="0.25">
      <c r="A562" s="48" t="s">
        <v>19311</v>
      </c>
      <c r="B562" s="48" t="s">
        <v>77956</v>
      </c>
      <c r="C562" s="48" t="s">
        <v>77955</v>
      </c>
      <c r="D562" s="49">
        <v>-0.38320869734304619</v>
      </c>
      <c r="E562" s="50">
        <v>2.9211314536541799E-2</v>
      </c>
      <c r="F562" s="48">
        <v>18</v>
      </c>
      <c r="G562" s="48">
        <v>18</v>
      </c>
    </row>
    <row r="563" spans="1:7" x14ac:dyDescent="0.25">
      <c r="A563" s="48" t="s">
        <v>71715</v>
      </c>
      <c r="B563" s="48" t="s">
        <v>72513</v>
      </c>
      <c r="C563" s="48" t="s">
        <v>72512</v>
      </c>
      <c r="D563" s="49">
        <v>-0.56665520563489602</v>
      </c>
      <c r="E563" s="50">
        <v>2.9211314536541799E-2</v>
      </c>
      <c r="F563" s="48">
        <v>18</v>
      </c>
      <c r="G563" s="48">
        <v>4</v>
      </c>
    </row>
    <row r="564" spans="1:7" x14ac:dyDescent="0.25">
      <c r="A564" s="48" t="s">
        <v>71716</v>
      </c>
      <c r="B564" s="48" t="s">
        <v>77954</v>
      </c>
      <c r="C564" s="48" t="s">
        <v>77953</v>
      </c>
      <c r="D564" s="49">
        <v>0.38492534406253165</v>
      </c>
      <c r="E564" s="50">
        <v>2.92185634902309E-2</v>
      </c>
      <c r="F564" s="48">
        <v>5</v>
      </c>
      <c r="G564" s="48">
        <v>5</v>
      </c>
    </row>
    <row r="565" spans="1:7" x14ac:dyDescent="0.25">
      <c r="A565" s="48" t="s">
        <v>71717</v>
      </c>
      <c r="B565" s="48" t="s">
        <v>72515</v>
      </c>
      <c r="C565" s="48" t="s">
        <v>72514</v>
      </c>
      <c r="D565" s="49">
        <v>-0.83132902181458346</v>
      </c>
      <c r="E565" s="50">
        <v>2.92185634902309E-2</v>
      </c>
      <c r="F565" s="48">
        <v>13</v>
      </c>
      <c r="G565" s="48">
        <v>9</v>
      </c>
    </row>
    <row r="566" spans="1:7" x14ac:dyDescent="0.25">
      <c r="A566" s="48" t="s">
        <v>18703</v>
      </c>
      <c r="B566" s="48" t="s">
        <v>77952</v>
      </c>
      <c r="C566" s="48" t="s">
        <v>77951</v>
      </c>
      <c r="D566" s="49">
        <v>0.31628684655710165</v>
      </c>
      <c r="E566" s="50">
        <v>2.9416746065602802E-2</v>
      </c>
      <c r="F566" s="48">
        <v>25</v>
      </c>
      <c r="G566" s="48">
        <v>25</v>
      </c>
    </row>
    <row r="567" spans="1:7" x14ac:dyDescent="0.25">
      <c r="A567" s="48" t="s">
        <v>10130</v>
      </c>
      <c r="B567" s="48" t="s">
        <v>77950</v>
      </c>
      <c r="C567" s="48" t="s">
        <v>77949</v>
      </c>
      <c r="D567" s="49">
        <v>0.20433725974805028</v>
      </c>
      <c r="E567" s="50">
        <v>2.94386237699115E-2</v>
      </c>
      <c r="F567" s="48">
        <v>14</v>
      </c>
      <c r="G567" s="48">
        <v>14</v>
      </c>
    </row>
    <row r="568" spans="1:7" x14ac:dyDescent="0.25">
      <c r="A568" s="48" t="s">
        <v>71718</v>
      </c>
      <c r="B568" s="48" t="s">
        <v>72517</v>
      </c>
      <c r="C568" s="48" t="s">
        <v>72516</v>
      </c>
      <c r="D568" s="49">
        <v>0.50352535414308863</v>
      </c>
      <c r="E568" s="50">
        <v>2.9525154825088301E-2</v>
      </c>
      <c r="F568" s="48">
        <v>11</v>
      </c>
      <c r="G568" s="48">
        <v>6</v>
      </c>
    </row>
    <row r="569" spans="1:7" x14ac:dyDescent="0.25">
      <c r="A569" s="48" t="s">
        <v>25534</v>
      </c>
      <c r="B569" s="48" t="s">
        <v>72519</v>
      </c>
      <c r="C569" s="48" t="s">
        <v>72518</v>
      </c>
      <c r="D569" s="49">
        <v>0.47350212422072863</v>
      </c>
      <c r="E569" s="50">
        <v>2.9893165241622499E-2</v>
      </c>
      <c r="F569" s="48">
        <v>9</v>
      </c>
      <c r="G569" s="48">
        <v>9</v>
      </c>
    </row>
    <row r="570" spans="1:7" x14ac:dyDescent="0.25">
      <c r="A570" s="48" t="s">
        <v>14266</v>
      </c>
      <c r="B570" s="48" t="s">
        <v>77948</v>
      </c>
      <c r="C570" s="48" t="s">
        <v>77947</v>
      </c>
      <c r="D570" s="49">
        <v>0.25553599896501089</v>
      </c>
      <c r="E570" s="50">
        <v>3.0002982151408401E-2</v>
      </c>
      <c r="F570" s="48">
        <v>14</v>
      </c>
      <c r="G570" s="48">
        <v>14</v>
      </c>
    </row>
    <row r="571" spans="1:7" x14ac:dyDescent="0.25">
      <c r="A571" s="48" t="s">
        <v>71719</v>
      </c>
      <c r="B571" s="48" t="s">
        <v>77946</v>
      </c>
      <c r="C571" s="48" t="s">
        <v>77945</v>
      </c>
      <c r="D571" s="49">
        <v>0.26421564917561291</v>
      </c>
      <c r="E571" s="50">
        <v>3.0007804994727501E-2</v>
      </c>
      <c r="F571" s="48">
        <v>4</v>
      </c>
      <c r="G571" s="48">
        <v>4</v>
      </c>
    </row>
    <row r="572" spans="1:7" x14ac:dyDescent="0.25">
      <c r="A572" s="48" t="s">
        <v>22018</v>
      </c>
      <c r="B572" s="48" t="s">
        <v>72521</v>
      </c>
      <c r="C572" s="48" t="s">
        <v>72520</v>
      </c>
      <c r="D572" s="49">
        <v>0.46971435009287771</v>
      </c>
      <c r="E572" s="50">
        <v>3.00085936403508E-2</v>
      </c>
      <c r="F572" s="48">
        <v>10</v>
      </c>
      <c r="G572" s="48">
        <v>8</v>
      </c>
    </row>
    <row r="573" spans="1:7" x14ac:dyDescent="0.25">
      <c r="A573" s="48" t="s">
        <v>71720</v>
      </c>
      <c r="B573" s="48" t="s">
        <v>72523</v>
      </c>
      <c r="C573" s="48" t="s">
        <v>72522</v>
      </c>
      <c r="D573" s="49">
        <v>-0.80292061345441412</v>
      </c>
      <c r="E573" s="50">
        <v>3.00709400087565E-2</v>
      </c>
      <c r="F573" s="48">
        <v>6</v>
      </c>
      <c r="G573" s="48">
        <v>6</v>
      </c>
    </row>
    <row r="574" spans="1:7" x14ac:dyDescent="0.25">
      <c r="A574" s="48" t="s">
        <v>33496</v>
      </c>
      <c r="B574" s="48" t="s">
        <v>72525</v>
      </c>
      <c r="C574" s="48" t="s">
        <v>72524</v>
      </c>
      <c r="D574" s="49">
        <v>-0.53585353612280495</v>
      </c>
      <c r="E574" s="50">
        <v>3.01123471286956E-2</v>
      </c>
      <c r="F574" s="48">
        <v>37</v>
      </c>
      <c r="G574" s="48">
        <v>14</v>
      </c>
    </row>
    <row r="575" spans="1:7" x14ac:dyDescent="0.25">
      <c r="A575" s="48" t="s">
        <v>71721</v>
      </c>
      <c r="B575" s="48" t="s">
        <v>72527</v>
      </c>
      <c r="C575" s="48" t="s">
        <v>72526</v>
      </c>
      <c r="D575" s="49">
        <v>-1.1156051693268521</v>
      </c>
      <c r="E575" s="50">
        <v>3.01123471286956E-2</v>
      </c>
      <c r="F575" s="48">
        <v>6</v>
      </c>
      <c r="G575" s="48">
        <v>6</v>
      </c>
    </row>
    <row r="576" spans="1:7" x14ac:dyDescent="0.25">
      <c r="A576" s="48" t="s">
        <v>16271</v>
      </c>
      <c r="B576" s="48" t="s">
        <v>77944</v>
      </c>
      <c r="C576" s="48" t="s">
        <v>77943</v>
      </c>
      <c r="D576" s="49">
        <v>0.27012467056250372</v>
      </c>
      <c r="E576" s="50">
        <v>3.01123471286956E-2</v>
      </c>
      <c r="F576" s="48">
        <v>11</v>
      </c>
      <c r="G576" s="48">
        <v>10</v>
      </c>
    </row>
    <row r="577" spans="1:7" x14ac:dyDescent="0.25">
      <c r="A577" s="48" t="s">
        <v>7359</v>
      </c>
      <c r="B577" s="48" t="s">
        <v>77942</v>
      </c>
      <c r="C577" s="48" t="s">
        <v>77941</v>
      </c>
      <c r="D577" s="49">
        <v>0.26171834149455114</v>
      </c>
      <c r="E577" s="50">
        <v>3.01123471286956E-2</v>
      </c>
      <c r="F577" s="48">
        <v>66</v>
      </c>
      <c r="G577" s="48">
        <v>21</v>
      </c>
    </row>
    <row r="578" spans="1:7" x14ac:dyDescent="0.25">
      <c r="A578" s="48" t="s">
        <v>6593</v>
      </c>
      <c r="B578" s="48" t="s">
        <v>72529</v>
      </c>
      <c r="C578" s="48" t="s">
        <v>72528</v>
      </c>
      <c r="D578" s="49">
        <v>0.94909219969764536</v>
      </c>
      <c r="E578" s="50">
        <v>3.0243969691507701E-2</v>
      </c>
      <c r="F578" s="48">
        <v>16</v>
      </c>
      <c r="G578" s="48">
        <v>6</v>
      </c>
    </row>
    <row r="579" spans="1:7" x14ac:dyDescent="0.25">
      <c r="A579" s="48" t="s">
        <v>37204</v>
      </c>
      <c r="B579" s="48" t="s">
        <v>77940</v>
      </c>
      <c r="C579" s="48" t="s">
        <v>75894</v>
      </c>
      <c r="D579" s="49">
        <v>1.4568900436139605</v>
      </c>
      <c r="E579" s="50">
        <v>3.0243969691507701E-2</v>
      </c>
      <c r="F579" s="48">
        <v>4</v>
      </c>
      <c r="G579" s="48">
        <v>2</v>
      </c>
    </row>
    <row r="580" spans="1:7" x14ac:dyDescent="0.25">
      <c r="A580" s="48" t="s">
        <v>10664</v>
      </c>
      <c r="B580" s="48" t="s">
        <v>77939</v>
      </c>
      <c r="C580" s="48" t="s">
        <v>77938</v>
      </c>
      <c r="D580" s="49">
        <v>-0.40795062072906457</v>
      </c>
      <c r="E580" s="50">
        <v>3.0305806214532799E-2</v>
      </c>
      <c r="F580" s="48">
        <v>9</v>
      </c>
      <c r="G580" s="48">
        <v>9</v>
      </c>
    </row>
    <row r="581" spans="1:7" x14ac:dyDescent="0.25">
      <c r="A581" s="48" t="s">
        <v>71722</v>
      </c>
      <c r="B581" s="48" t="s">
        <v>77937</v>
      </c>
      <c r="C581" s="48" t="s">
        <v>77936</v>
      </c>
      <c r="D581" s="49">
        <v>0.20844267802853855</v>
      </c>
      <c r="E581" s="50">
        <v>3.05991419309153E-2</v>
      </c>
      <c r="F581" s="48">
        <v>12</v>
      </c>
      <c r="G581" s="48">
        <v>9</v>
      </c>
    </row>
    <row r="582" spans="1:7" x14ac:dyDescent="0.25">
      <c r="A582" s="48" t="s">
        <v>23214</v>
      </c>
      <c r="B582" s="48" t="s">
        <v>77935</v>
      </c>
      <c r="C582" s="48" t="s">
        <v>77934</v>
      </c>
      <c r="D582" s="49">
        <v>0.28539260564769098</v>
      </c>
      <c r="E582" s="50">
        <v>3.0743112522413699E-2</v>
      </c>
      <c r="F582" s="48">
        <v>7</v>
      </c>
      <c r="G582" s="48">
        <v>7</v>
      </c>
    </row>
    <row r="583" spans="1:7" x14ac:dyDescent="0.25">
      <c r="A583" s="48" t="s">
        <v>71723</v>
      </c>
      <c r="B583" s="48" t="s">
        <v>72532</v>
      </c>
      <c r="C583" s="48" t="s">
        <v>72531</v>
      </c>
      <c r="D583" s="49">
        <v>0.47476851409723658</v>
      </c>
      <c r="E583" s="50">
        <v>3.0886454685025801E-2</v>
      </c>
      <c r="F583" s="48">
        <v>8</v>
      </c>
      <c r="G583" s="48">
        <v>8</v>
      </c>
    </row>
    <row r="584" spans="1:7" x14ac:dyDescent="0.25">
      <c r="A584" s="48" t="s">
        <v>77090</v>
      </c>
      <c r="B584" s="48" t="s">
        <v>77933</v>
      </c>
      <c r="C584" s="48" t="s">
        <v>72910</v>
      </c>
      <c r="D584" s="49">
        <v>0.85280580162184416</v>
      </c>
      <c r="E584" s="50">
        <v>3.1263348740549798E-2</v>
      </c>
      <c r="F584" s="48">
        <v>3</v>
      </c>
      <c r="G584" s="48">
        <v>3</v>
      </c>
    </row>
    <row r="585" spans="1:7" x14ac:dyDescent="0.25">
      <c r="A585" s="48" t="s">
        <v>6095</v>
      </c>
      <c r="B585" s="48" t="s">
        <v>77932</v>
      </c>
      <c r="C585" s="48" t="s">
        <v>77931</v>
      </c>
      <c r="D585" s="49">
        <v>0.23318817587560259</v>
      </c>
      <c r="E585" s="50">
        <v>3.1321457318493097E-2</v>
      </c>
      <c r="F585" s="48">
        <v>25</v>
      </c>
      <c r="G585" s="48">
        <v>25</v>
      </c>
    </row>
    <row r="586" spans="1:7" x14ac:dyDescent="0.25">
      <c r="A586" s="48" t="s">
        <v>71724</v>
      </c>
      <c r="B586" s="48" t="s">
        <v>72534</v>
      </c>
      <c r="C586" s="48" t="s">
        <v>72533</v>
      </c>
      <c r="D586" s="49">
        <v>0.45959013698086992</v>
      </c>
      <c r="E586" s="50">
        <v>3.1321457318493097E-2</v>
      </c>
      <c r="F586" s="48">
        <v>6</v>
      </c>
      <c r="G586" s="48">
        <v>6</v>
      </c>
    </row>
    <row r="587" spans="1:7" x14ac:dyDescent="0.25">
      <c r="A587" s="48" t="s">
        <v>71569</v>
      </c>
      <c r="B587" s="48" t="s">
        <v>72536</v>
      </c>
      <c r="C587" s="48" t="s">
        <v>72535</v>
      </c>
      <c r="D587" s="49">
        <v>0.4863069723019659</v>
      </c>
      <c r="E587" s="50">
        <v>3.1413879148717898E-2</v>
      </c>
      <c r="F587" s="48">
        <v>5</v>
      </c>
      <c r="G587" s="48">
        <v>5</v>
      </c>
    </row>
    <row r="588" spans="1:7" x14ac:dyDescent="0.25">
      <c r="A588" s="48" t="s">
        <v>71725</v>
      </c>
      <c r="B588" s="48" t="s">
        <v>77930</v>
      </c>
      <c r="C588" s="48" t="s">
        <v>77929</v>
      </c>
      <c r="D588" s="49">
        <v>0.23575352389148529</v>
      </c>
      <c r="E588" s="50">
        <v>3.1428293223549397E-2</v>
      </c>
      <c r="F588" s="48">
        <v>12</v>
      </c>
      <c r="G588" s="48">
        <v>12</v>
      </c>
    </row>
    <row r="589" spans="1:7" x14ac:dyDescent="0.25">
      <c r="A589" s="48" t="s">
        <v>52249</v>
      </c>
      <c r="B589" s="48" t="s">
        <v>72538</v>
      </c>
      <c r="C589" s="48" t="s">
        <v>72537</v>
      </c>
      <c r="D589" s="49">
        <v>-0.89435185733905331</v>
      </c>
      <c r="E589" s="50">
        <v>3.1647767122657502E-2</v>
      </c>
      <c r="F589" s="48">
        <v>3</v>
      </c>
      <c r="G589" s="48">
        <v>3</v>
      </c>
    </row>
    <row r="590" spans="1:7" x14ac:dyDescent="0.25">
      <c r="A590" s="48" t="s">
        <v>35264</v>
      </c>
      <c r="B590" s="48" t="s">
        <v>77928</v>
      </c>
      <c r="C590" s="48" t="s">
        <v>72922</v>
      </c>
      <c r="D590" s="49">
        <v>1.539882042161371</v>
      </c>
      <c r="E590" s="50">
        <v>3.1867583304421701E-2</v>
      </c>
      <c r="F590" s="48">
        <v>2</v>
      </c>
      <c r="G590" s="48">
        <v>2</v>
      </c>
    </row>
    <row r="591" spans="1:7" x14ac:dyDescent="0.25">
      <c r="A591" s="48" t="s">
        <v>71726</v>
      </c>
      <c r="B591" s="48" t="s">
        <v>77927</v>
      </c>
      <c r="C591" s="48" t="s">
        <v>77926</v>
      </c>
      <c r="D591" s="49">
        <v>0.28509704376524719</v>
      </c>
      <c r="E591" s="50">
        <v>3.1868610631578899E-2</v>
      </c>
      <c r="F591" s="48">
        <v>5</v>
      </c>
      <c r="G591" s="48">
        <v>5</v>
      </c>
    </row>
    <row r="592" spans="1:7" x14ac:dyDescent="0.25">
      <c r="A592" s="48" t="s">
        <v>71727</v>
      </c>
      <c r="B592" s="48" t="s">
        <v>77925</v>
      </c>
      <c r="C592" s="48" t="s">
        <v>77924</v>
      </c>
      <c r="D592" s="49">
        <v>0.3224247545699182</v>
      </c>
      <c r="E592" s="50">
        <v>3.1992288128813502E-2</v>
      </c>
      <c r="F592" s="48">
        <v>24</v>
      </c>
      <c r="G592" s="48">
        <v>24</v>
      </c>
    </row>
    <row r="593" spans="1:7" x14ac:dyDescent="0.25">
      <c r="A593" s="48" t="s">
        <v>71574</v>
      </c>
      <c r="B593" s="48" t="s">
        <v>77923</v>
      </c>
      <c r="C593" s="48" t="s">
        <v>77922</v>
      </c>
      <c r="D593" s="49">
        <v>-0.33330339075457505</v>
      </c>
      <c r="E593" s="50">
        <v>3.1994208836148598E-2</v>
      </c>
      <c r="F593" s="48">
        <v>22</v>
      </c>
      <c r="G593" s="48">
        <v>22</v>
      </c>
    </row>
    <row r="594" spans="1:7" x14ac:dyDescent="0.25">
      <c r="A594" s="48" t="s">
        <v>71728</v>
      </c>
      <c r="B594" s="48" t="s">
        <v>72540</v>
      </c>
      <c r="C594" s="48" t="s">
        <v>72539</v>
      </c>
      <c r="D594" s="49">
        <v>0.4648532444338429</v>
      </c>
      <c r="E594" s="50">
        <v>3.1994208836148598E-2</v>
      </c>
      <c r="F594" s="48">
        <v>11</v>
      </c>
      <c r="G594" s="48">
        <v>11</v>
      </c>
    </row>
    <row r="595" spans="1:7" x14ac:dyDescent="0.25">
      <c r="A595" s="48" t="s">
        <v>77114</v>
      </c>
      <c r="B595" s="48" t="s">
        <v>77921</v>
      </c>
      <c r="C595" s="48" t="s">
        <v>73950</v>
      </c>
      <c r="D595" s="49">
        <v>1.5578408363193261</v>
      </c>
      <c r="E595" s="50">
        <v>3.2035813207419897E-2</v>
      </c>
      <c r="F595" s="48">
        <v>2</v>
      </c>
      <c r="G595" s="48">
        <v>2</v>
      </c>
    </row>
    <row r="596" spans="1:7" x14ac:dyDescent="0.25">
      <c r="A596" s="48" t="s">
        <v>20277</v>
      </c>
      <c r="B596" s="48" t="s">
        <v>72542</v>
      </c>
      <c r="C596" s="48" t="s">
        <v>72541</v>
      </c>
      <c r="D596" s="49">
        <v>0.7953754006734578</v>
      </c>
      <c r="E596" s="50">
        <v>3.25803436470588E-2</v>
      </c>
      <c r="F596" s="48">
        <v>2</v>
      </c>
      <c r="G596" s="48">
        <v>2</v>
      </c>
    </row>
    <row r="597" spans="1:7" x14ac:dyDescent="0.25">
      <c r="A597" s="48" t="s">
        <v>8435</v>
      </c>
      <c r="B597" s="48" t="s">
        <v>77920</v>
      </c>
      <c r="C597" s="48" t="s">
        <v>77919</v>
      </c>
      <c r="D597" s="49">
        <v>0.31354900161046201</v>
      </c>
      <c r="E597" s="50">
        <v>3.25803436470588E-2</v>
      </c>
      <c r="F597" s="48">
        <v>7</v>
      </c>
      <c r="G597" s="48">
        <v>7</v>
      </c>
    </row>
    <row r="598" spans="1:7" x14ac:dyDescent="0.25">
      <c r="A598" s="48" t="s">
        <v>23889</v>
      </c>
      <c r="B598" s="48" t="s">
        <v>77918</v>
      </c>
      <c r="C598" s="48" t="s">
        <v>72947</v>
      </c>
      <c r="D598" s="49">
        <v>1.5258731364767069</v>
      </c>
      <c r="E598" s="50">
        <v>3.2672736531879097E-2</v>
      </c>
      <c r="F598" s="48">
        <v>10</v>
      </c>
      <c r="G598" s="48">
        <v>4</v>
      </c>
    </row>
    <row r="599" spans="1:7" x14ac:dyDescent="0.25">
      <c r="A599" s="48" t="s">
        <v>635</v>
      </c>
      <c r="B599" s="48" t="s">
        <v>77917</v>
      </c>
      <c r="C599" s="48" t="s">
        <v>77916</v>
      </c>
      <c r="D599" s="49">
        <v>0.31412060527805524</v>
      </c>
      <c r="E599" s="50">
        <v>3.2676227918196903E-2</v>
      </c>
      <c r="F599" s="48">
        <v>18</v>
      </c>
      <c r="G599" s="48">
        <v>18</v>
      </c>
    </row>
    <row r="600" spans="1:7" x14ac:dyDescent="0.25">
      <c r="A600" s="48" t="s">
        <v>17947</v>
      </c>
      <c r="B600" s="48" t="s">
        <v>77915</v>
      </c>
      <c r="C600" s="48" t="s">
        <v>77914</v>
      </c>
      <c r="D600" s="49">
        <v>0.22964072810182865</v>
      </c>
      <c r="E600" s="50">
        <v>3.2676227918196903E-2</v>
      </c>
      <c r="F600" s="48">
        <v>32</v>
      </c>
      <c r="G600" s="48">
        <v>32</v>
      </c>
    </row>
    <row r="601" spans="1:7" x14ac:dyDescent="0.25">
      <c r="A601" s="48" t="s">
        <v>17665</v>
      </c>
      <c r="B601" s="48" t="s">
        <v>72545</v>
      </c>
      <c r="C601" s="48" t="s">
        <v>72544</v>
      </c>
      <c r="D601" s="49">
        <v>-0.51899732598952497</v>
      </c>
      <c r="E601" s="50">
        <v>3.2676227918196903E-2</v>
      </c>
      <c r="F601" s="48">
        <v>42</v>
      </c>
      <c r="G601" s="48">
        <v>19</v>
      </c>
    </row>
    <row r="602" spans="1:7" x14ac:dyDescent="0.25">
      <c r="A602" s="48" t="s">
        <v>51278</v>
      </c>
      <c r="B602" s="48" t="s">
        <v>77913</v>
      </c>
      <c r="C602" s="48" t="s">
        <v>77912</v>
      </c>
      <c r="D602" s="49">
        <v>0.38470561175933554</v>
      </c>
      <c r="E602" s="50">
        <v>3.2824377925000002E-2</v>
      </c>
      <c r="F602" s="48">
        <v>15</v>
      </c>
      <c r="G602" s="48">
        <v>15</v>
      </c>
    </row>
    <row r="603" spans="1:7" x14ac:dyDescent="0.25">
      <c r="A603" s="48" t="s">
        <v>64782</v>
      </c>
      <c r="B603" s="48" t="s">
        <v>72547</v>
      </c>
      <c r="C603" s="48" t="s">
        <v>72546</v>
      </c>
      <c r="D603" s="49">
        <v>0.62439022376451159</v>
      </c>
      <c r="E603" s="50">
        <v>3.3083595167218503E-2</v>
      </c>
      <c r="F603" s="48">
        <v>11</v>
      </c>
      <c r="G603" s="48">
        <v>11</v>
      </c>
    </row>
    <row r="604" spans="1:7" x14ac:dyDescent="0.25">
      <c r="A604" s="48" t="s">
        <v>53980</v>
      </c>
      <c r="B604" s="48" t="s">
        <v>72549</v>
      </c>
      <c r="C604" s="48" t="s">
        <v>72548</v>
      </c>
      <c r="D604" s="49">
        <v>-0.52183106051258699</v>
      </c>
      <c r="E604" s="50">
        <v>3.3083595167218503E-2</v>
      </c>
      <c r="F604" s="48">
        <v>8</v>
      </c>
      <c r="G604" s="48">
        <v>8</v>
      </c>
    </row>
    <row r="605" spans="1:7" x14ac:dyDescent="0.25">
      <c r="A605" s="48" t="s">
        <v>62789</v>
      </c>
      <c r="B605" s="48" t="s">
        <v>72551</v>
      </c>
      <c r="C605" s="48" t="s">
        <v>72550</v>
      </c>
      <c r="D605" s="49">
        <v>0.79792706268514857</v>
      </c>
      <c r="E605" s="50">
        <v>3.3083595167218503E-2</v>
      </c>
      <c r="F605" s="48">
        <v>11</v>
      </c>
      <c r="G605" s="48">
        <v>11</v>
      </c>
    </row>
    <row r="606" spans="1:7" x14ac:dyDescent="0.25">
      <c r="A606" s="48" t="s">
        <v>29966</v>
      </c>
      <c r="B606" s="48" t="s">
        <v>77911</v>
      </c>
      <c r="C606" s="48" t="s">
        <v>73915</v>
      </c>
      <c r="D606" s="49">
        <v>1.6617750699182083</v>
      </c>
      <c r="E606" s="50">
        <v>3.3083595167218503E-2</v>
      </c>
      <c r="F606" s="48">
        <v>6</v>
      </c>
      <c r="G606" s="48">
        <v>6</v>
      </c>
    </row>
    <row r="607" spans="1:7" x14ac:dyDescent="0.25">
      <c r="A607" s="48" t="s">
        <v>71729</v>
      </c>
      <c r="B607" s="48" t="s">
        <v>72553</v>
      </c>
      <c r="C607" s="48" t="s">
        <v>72552</v>
      </c>
      <c r="D607" s="49">
        <v>-0.67963648434905877</v>
      </c>
      <c r="E607" s="50">
        <v>3.3158307452892499E-2</v>
      </c>
      <c r="F607" s="48">
        <v>18</v>
      </c>
      <c r="G607" s="48">
        <v>18</v>
      </c>
    </row>
    <row r="608" spans="1:7" x14ac:dyDescent="0.25">
      <c r="A608" s="48" t="s">
        <v>30412</v>
      </c>
      <c r="B608" s="48" t="s">
        <v>72555</v>
      </c>
      <c r="C608" s="48" t="s">
        <v>72554</v>
      </c>
      <c r="D608" s="49">
        <v>0.60224445334337662</v>
      </c>
      <c r="E608" s="50">
        <v>3.3181537728171298E-2</v>
      </c>
      <c r="F608" s="48">
        <v>3</v>
      </c>
      <c r="G608" s="48">
        <v>3</v>
      </c>
    </row>
    <row r="609" spans="1:7" x14ac:dyDescent="0.25">
      <c r="A609" s="48" t="s">
        <v>71730</v>
      </c>
      <c r="B609" s="48" t="s">
        <v>77910</v>
      </c>
      <c r="C609" s="48" t="s">
        <v>77909</v>
      </c>
      <c r="D609" s="49">
        <v>0.29071909751643693</v>
      </c>
      <c r="E609" s="50">
        <v>3.3181537728171298E-2</v>
      </c>
      <c r="F609" s="48">
        <v>12</v>
      </c>
      <c r="G609" s="48">
        <v>12</v>
      </c>
    </row>
    <row r="610" spans="1:7" x14ac:dyDescent="0.25">
      <c r="A610" s="48" t="s">
        <v>3539</v>
      </c>
      <c r="B610" s="48" t="s">
        <v>72557</v>
      </c>
      <c r="C610" s="48" t="s">
        <v>72556</v>
      </c>
      <c r="D610" s="49">
        <v>0.58633372539539075</v>
      </c>
      <c r="E610" s="50">
        <v>3.3308452799671498E-2</v>
      </c>
      <c r="F610" s="48">
        <v>10</v>
      </c>
      <c r="G610" s="48">
        <v>6</v>
      </c>
    </row>
    <row r="611" spans="1:7" x14ac:dyDescent="0.25">
      <c r="A611" s="48" t="s">
        <v>71563</v>
      </c>
      <c r="B611" s="48" t="s">
        <v>72559</v>
      </c>
      <c r="C611" s="48" t="s">
        <v>72558</v>
      </c>
      <c r="D611" s="49">
        <v>0.44523982685911773</v>
      </c>
      <c r="E611" s="50">
        <v>3.3308452799671498E-2</v>
      </c>
      <c r="F611" s="48">
        <v>4</v>
      </c>
      <c r="G611" s="48">
        <v>4</v>
      </c>
    </row>
    <row r="612" spans="1:7" x14ac:dyDescent="0.25">
      <c r="A612" s="48" t="s">
        <v>2527</v>
      </c>
      <c r="B612" s="48" t="s">
        <v>77908</v>
      </c>
      <c r="C612" s="48" t="s">
        <v>77907</v>
      </c>
      <c r="D612" s="49">
        <v>0.26414225190199198</v>
      </c>
      <c r="E612" s="50">
        <v>3.3624339585245903E-2</v>
      </c>
      <c r="F612" s="48">
        <v>17</v>
      </c>
      <c r="G612" s="48">
        <v>15</v>
      </c>
    </row>
    <row r="613" spans="1:7" x14ac:dyDescent="0.25">
      <c r="A613" s="48" t="s">
        <v>18270</v>
      </c>
      <c r="B613" s="48" t="s">
        <v>77906</v>
      </c>
      <c r="C613" s="48" t="s">
        <v>77905</v>
      </c>
      <c r="D613" s="49">
        <v>0.21031865755079654</v>
      </c>
      <c r="E613" s="50">
        <v>3.3646786792144001E-2</v>
      </c>
      <c r="F613" s="48">
        <v>13</v>
      </c>
      <c r="G613" s="48">
        <v>12</v>
      </c>
    </row>
    <row r="614" spans="1:7" x14ac:dyDescent="0.25">
      <c r="A614" s="48" t="s">
        <v>11205</v>
      </c>
      <c r="B614" s="48" t="s">
        <v>72563</v>
      </c>
      <c r="C614" s="48" t="s">
        <v>72562</v>
      </c>
      <c r="D614" s="49">
        <v>0.49213969207965969</v>
      </c>
      <c r="E614" s="50">
        <v>3.3735150593137198E-2</v>
      </c>
      <c r="F614" s="48">
        <v>7</v>
      </c>
      <c r="G614" s="48">
        <v>7</v>
      </c>
    </row>
    <row r="615" spans="1:7" x14ac:dyDescent="0.25">
      <c r="A615" s="48" t="s">
        <v>14696</v>
      </c>
      <c r="B615" s="48" t="s">
        <v>72565</v>
      </c>
      <c r="C615" s="48" t="s">
        <v>72564</v>
      </c>
      <c r="D615" s="49">
        <v>0.47528076701002731</v>
      </c>
      <c r="E615" s="50">
        <v>3.3805253537216799E-2</v>
      </c>
      <c r="F615" s="48">
        <v>4</v>
      </c>
      <c r="G615" s="48">
        <v>4</v>
      </c>
    </row>
    <row r="616" spans="1:7" x14ac:dyDescent="0.25">
      <c r="A616" s="48" t="s">
        <v>19236</v>
      </c>
      <c r="B616" s="48" t="s">
        <v>72567</v>
      </c>
      <c r="C616" s="48" t="s">
        <v>72566</v>
      </c>
      <c r="D616" s="49">
        <v>0.6762467348624821</v>
      </c>
      <c r="E616" s="50">
        <v>3.3805253537216799E-2</v>
      </c>
      <c r="F616" s="48">
        <v>4</v>
      </c>
      <c r="G616" s="48">
        <v>4</v>
      </c>
    </row>
    <row r="617" spans="1:7" x14ac:dyDescent="0.25">
      <c r="A617" s="48" t="s">
        <v>36988</v>
      </c>
      <c r="B617" s="48" t="s">
        <v>72570</v>
      </c>
      <c r="C617" s="48" t="s">
        <v>72569</v>
      </c>
      <c r="D617" s="49">
        <v>0.45167123122805741</v>
      </c>
      <c r="E617" s="50">
        <v>3.3805253537216799E-2</v>
      </c>
      <c r="F617" s="48">
        <v>5</v>
      </c>
      <c r="G617" s="48">
        <v>5</v>
      </c>
    </row>
    <row r="618" spans="1:7" x14ac:dyDescent="0.25">
      <c r="A618" s="48" t="s">
        <v>14731</v>
      </c>
      <c r="B618" s="48" t="s">
        <v>77904</v>
      </c>
      <c r="C618" s="48" t="s">
        <v>77903</v>
      </c>
      <c r="D618" s="49">
        <v>0.25150608060283797</v>
      </c>
      <c r="E618" s="50">
        <v>3.3805253537216799E-2</v>
      </c>
      <c r="F618" s="48">
        <v>18</v>
      </c>
      <c r="G618" s="48">
        <v>18</v>
      </c>
    </row>
    <row r="619" spans="1:7" x14ac:dyDescent="0.25">
      <c r="A619" s="48" t="s">
        <v>71520</v>
      </c>
      <c r="B619" s="48" t="s">
        <v>72572</v>
      </c>
      <c r="C619" s="48" t="s">
        <v>72571</v>
      </c>
      <c r="D619" s="49">
        <v>0.71150974151163815</v>
      </c>
      <c r="E619" s="50">
        <v>3.3805253537216799E-2</v>
      </c>
      <c r="F619" s="48">
        <v>2</v>
      </c>
      <c r="G619" s="48">
        <v>2</v>
      </c>
    </row>
    <row r="620" spans="1:7" x14ac:dyDescent="0.25">
      <c r="A620" s="48" t="s">
        <v>71522</v>
      </c>
      <c r="B620" s="48" t="s">
        <v>72574</v>
      </c>
      <c r="C620" s="48" t="s">
        <v>72573</v>
      </c>
      <c r="D620" s="49">
        <v>0.64639868210848461</v>
      </c>
      <c r="E620" s="50">
        <v>3.3805253537216799E-2</v>
      </c>
      <c r="F620" s="48">
        <v>2</v>
      </c>
      <c r="G620" s="48">
        <v>2</v>
      </c>
    </row>
    <row r="621" spans="1:7" x14ac:dyDescent="0.25">
      <c r="A621" s="48" t="s">
        <v>512</v>
      </c>
      <c r="B621" s="48" t="s">
        <v>72576</v>
      </c>
      <c r="C621" s="48" t="s">
        <v>72575</v>
      </c>
      <c r="D621" s="49">
        <v>-0.93407724509530665</v>
      </c>
      <c r="E621" s="50">
        <v>3.4070608420032303E-2</v>
      </c>
      <c r="F621" s="48">
        <v>8</v>
      </c>
      <c r="G621" s="48">
        <v>8</v>
      </c>
    </row>
    <row r="622" spans="1:7" x14ac:dyDescent="0.25">
      <c r="A622" s="48" t="s">
        <v>71732</v>
      </c>
      <c r="B622" s="48" t="s">
        <v>77902</v>
      </c>
      <c r="C622" s="48" t="s">
        <v>77901</v>
      </c>
      <c r="D622" s="49">
        <v>-0.28860058153184531</v>
      </c>
      <c r="E622" s="50">
        <v>3.4086684338709601E-2</v>
      </c>
      <c r="F622" s="48">
        <v>6</v>
      </c>
      <c r="G622" s="48">
        <v>6</v>
      </c>
    </row>
    <row r="623" spans="1:7" x14ac:dyDescent="0.25">
      <c r="A623" s="48" t="s">
        <v>22364</v>
      </c>
      <c r="B623" s="48" t="s">
        <v>72578</v>
      </c>
      <c r="C623" s="48" t="s">
        <v>72577</v>
      </c>
      <c r="D623" s="49">
        <v>0.50347797558299301</v>
      </c>
      <c r="E623" s="50">
        <v>3.4175533255183403E-2</v>
      </c>
      <c r="F623" s="48">
        <v>14</v>
      </c>
      <c r="G623" s="48">
        <v>8</v>
      </c>
    </row>
    <row r="624" spans="1:7" x14ac:dyDescent="0.25">
      <c r="A624" s="48" t="s">
        <v>28293</v>
      </c>
      <c r="B624" s="48" t="s">
        <v>77900</v>
      </c>
      <c r="C624" s="48" t="s">
        <v>77899</v>
      </c>
      <c r="D624" s="49">
        <v>0.36477389692541667</v>
      </c>
      <c r="E624" s="50">
        <v>3.4175533255183403E-2</v>
      </c>
      <c r="F624" s="48">
        <v>9</v>
      </c>
      <c r="G624" s="48">
        <v>6</v>
      </c>
    </row>
    <row r="625" spans="1:7" x14ac:dyDescent="0.25">
      <c r="A625" s="48" t="s">
        <v>23006</v>
      </c>
      <c r="B625" s="48" t="s">
        <v>77898</v>
      </c>
      <c r="C625" s="48" t="s">
        <v>77897</v>
      </c>
      <c r="D625" s="49">
        <v>0.29978744592924178</v>
      </c>
      <c r="E625" s="50">
        <v>3.4175533255183403E-2</v>
      </c>
      <c r="F625" s="48">
        <v>8</v>
      </c>
      <c r="G625" s="48">
        <v>8</v>
      </c>
    </row>
    <row r="626" spans="1:7" x14ac:dyDescent="0.25">
      <c r="A626" s="48" t="s">
        <v>55378</v>
      </c>
      <c r="B626" s="48" t="s">
        <v>72439</v>
      </c>
      <c r="C626" s="48" t="s">
        <v>77896</v>
      </c>
      <c r="D626" s="49">
        <v>-0.8555960010169783</v>
      </c>
      <c r="E626" s="50">
        <v>3.4175533255183403E-2</v>
      </c>
      <c r="F626" s="48">
        <v>2</v>
      </c>
      <c r="G626" s="48">
        <v>2</v>
      </c>
    </row>
    <row r="627" spans="1:7" x14ac:dyDescent="0.25">
      <c r="A627" s="48" t="s">
        <v>14159</v>
      </c>
      <c r="B627" s="48" t="s">
        <v>77895</v>
      </c>
      <c r="C627" s="48" t="s">
        <v>77894</v>
      </c>
      <c r="D627" s="49">
        <v>0.35873236312994761</v>
      </c>
      <c r="E627" s="50">
        <v>3.4175533255183403E-2</v>
      </c>
      <c r="F627" s="48">
        <v>2</v>
      </c>
      <c r="G627" s="48">
        <v>2</v>
      </c>
    </row>
    <row r="628" spans="1:7" x14ac:dyDescent="0.25">
      <c r="A628" s="48" t="s">
        <v>71733</v>
      </c>
      <c r="B628" s="48" t="s">
        <v>72580</v>
      </c>
      <c r="C628" s="48" t="s">
        <v>72579</v>
      </c>
      <c r="D628" s="49">
        <v>0.88662706244060019</v>
      </c>
      <c r="E628" s="50">
        <v>3.4175533255183403E-2</v>
      </c>
      <c r="F628" s="48">
        <v>7</v>
      </c>
      <c r="G628" s="48">
        <v>6</v>
      </c>
    </row>
    <row r="629" spans="1:7" x14ac:dyDescent="0.25">
      <c r="A629" s="48" t="s">
        <v>9914</v>
      </c>
      <c r="B629" s="48" t="s">
        <v>77893</v>
      </c>
      <c r="C629" s="48" t="s">
        <v>77892</v>
      </c>
      <c r="D629" s="49">
        <v>0.23999789233786781</v>
      </c>
      <c r="E629" s="50">
        <v>3.4175533255183403E-2</v>
      </c>
      <c r="F629" s="48">
        <v>21</v>
      </c>
      <c r="G629" s="48">
        <v>6</v>
      </c>
    </row>
    <row r="630" spans="1:7" x14ac:dyDescent="0.25">
      <c r="A630" s="48" t="s">
        <v>71734</v>
      </c>
      <c r="B630" s="48" t="s">
        <v>72582</v>
      </c>
      <c r="C630" s="48" t="s">
        <v>72581</v>
      </c>
      <c r="D630" s="49">
        <v>0.85734588566075343</v>
      </c>
      <c r="E630" s="50">
        <v>3.41897067468152E-2</v>
      </c>
      <c r="F630" s="48">
        <v>11</v>
      </c>
      <c r="G630" s="48">
        <v>7</v>
      </c>
    </row>
    <row r="631" spans="1:7" x14ac:dyDescent="0.25">
      <c r="A631" s="48" t="s">
        <v>26111</v>
      </c>
      <c r="B631" s="48" t="s">
        <v>72584</v>
      </c>
      <c r="C631" s="48" t="s">
        <v>72583</v>
      </c>
      <c r="D631" s="49">
        <v>-0.64956230221403188</v>
      </c>
      <c r="E631" s="50">
        <v>3.4224671241653397E-2</v>
      </c>
      <c r="F631" s="48">
        <v>2</v>
      </c>
      <c r="G631" s="48">
        <v>2</v>
      </c>
    </row>
    <row r="632" spans="1:7" x14ac:dyDescent="0.25">
      <c r="A632" s="48" t="s">
        <v>28603</v>
      </c>
      <c r="B632" s="48" t="s">
        <v>72586</v>
      </c>
      <c r="C632" s="48" t="s">
        <v>72585</v>
      </c>
      <c r="D632" s="49">
        <v>0.75916126413019636</v>
      </c>
      <c r="E632" s="50">
        <v>3.4298070119873798E-2</v>
      </c>
      <c r="F632" s="48">
        <v>8</v>
      </c>
      <c r="G632" s="48">
        <v>8</v>
      </c>
    </row>
    <row r="633" spans="1:7" x14ac:dyDescent="0.25">
      <c r="A633" s="48" t="s">
        <v>20494</v>
      </c>
      <c r="B633" s="48" t="s">
        <v>77891</v>
      </c>
      <c r="C633" s="48" t="s">
        <v>77890</v>
      </c>
      <c r="D633" s="49">
        <v>0.42717929351432221</v>
      </c>
      <c r="E633" s="50">
        <v>3.4298070119873798E-2</v>
      </c>
      <c r="F633" s="48">
        <v>8</v>
      </c>
      <c r="G633" s="48">
        <v>8</v>
      </c>
    </row>
    <row r="634" spans="1:7" x14ac:dyDescent="0.25">
      <c r="A634" s="48" t="s">
        <v>10894</v>
      </c>
      <c r="B634" s="48" t="s">
        <v>77889</v>
      </c>
      <c r="C634" s="48" t="s">
        <v>77888</v>
      </c>
      <c r="D634" s="49">
        <v>0.33097511030902743</v>
      </c>
      <c r="E634" s="50">
        <v>3.4298070119873798E-2</v>
      </c>
      <c r="F634" s="48">
        <v>6</v>
      </c>
      <c r="G634" s="48">
        <v>6</v>
      </c>
    </row>
    <row r="635" spans="1:7" x14ac:dyDescent="0.25">
      <c r="A635" s="48" t="s">
        <v>71518</v>
      </c>
      <c r="B635" s="48" t="s">
        <v>72589</v>
      </c>
      <c r="C635" s="48" t="s">
        <v>72588</v>
      </c>
      <c r="D635" s="49">
        <v>-1.0092726455051251</v>
      </c>
      <c r="E635" s="50">
        <v>3.4298070119873798E-2</v>
      </c>
      <c r="F635" s="48">
        <v>4</v>
      </c>
      <c r="G635" s="48">
        <v>3</v>
      </c>
    </row>
    <row r="636" spans="1:7" x14ac:dyDescent="0.25">
      <c r="A636" s="48" t="s">
        <v>62437</v>
      </c>
      <c r="B636" s="48" t="s">
        <v>72591</v>
      </c>
      <c r="C636" s="48" t="s">
        <v>72590</v>
      </c>
      <c r="D636" s="49">
        <v>-0.42938740055135766</v>
      </c>
      <c r="E636" s="50">
        <v>3.4298070119873798E-2</v>
      </c>
      <c r="F636" s="48">
        <v>5</v>
      </c>
      <c r="G636" s="48">
        <v>5</v>
      </c>
    </row>
    <row r="637" spans="1:7" x14ac:dyDescent="0.25">
      <c r="A637" s="48" t="s">
        <v>3693</v>
      </c>
      <c r="B637" s="48" t="s">
        <v>77887</v>
      </c>
      <c r="C637" s="48" t="s">
        <v>77886</v>
      </c>
      <c r="D637" s="49">
        <v>0.29282150476797453</v>
      </c>
      <c r="E637" s="50">
        <v>3.43132230173228E-2</v>
      </c>
      <c r="F637" s="48">
        <v>14</v>
      </c>
      <c r="G637" s="48">
        <v>14</v>
      </c>
    </row>
    <row r="638" spans="1:7" x14ac:dyDescent="0.25">
      <c r="A638" s="48" t="s">
        <v>30489</v>
      </c>
      <c r="B638" s="48" t="s">
        <v>77885</v>
      </c>
      <c r="C638" s="48" t="s">
        <v>74030</v>
      </c>
      <c r="D638" s="49">
        <v>1.5777924605252409</v>
      </c>
      <c r="E638" s="50">
        <v>3.43575653987441E-2</v>
      </c>
      <c r="F638" s="48">
        <v>2</v>
      </c>
      <c r="G638" s="48">
        <v>2</v>
      </c>
    </row>
    <row r="639" spans="1:7" x14ac:dyDescent="0.25">
      <c r="A639" s="48" t="s">
        <v>15178</v>
      </c>
      <c r="B639" s="48" t="s">
        <v>72593</v>
      </c>
      <c r="C639" s="48" t="s">
        <v>72592</v>
      </c>
      <c r="D639" s="49">
        <v>-0.76162207259943226</v>
      </c>
      <c r="E639" s="50">
        <v>3.43575653987441E-2</v>
      </c>
      <c r="F639" s="48">
        <v>5</v>
      </c>
      <c r="G639" s="48">
        <v>5</v>
      </c>
    </row>
    <row r="640" spans="1:7" x14ac:dyDescent="0.25">
      <c r="A640" s="48" t="s">
        <v>59616</v>
      </c>
      <c r="B640" s="48" t="s">
        <v>72596</v>
      </c>
      <c r="C640" s="48" t="s">
        <v>72595</v>
      </c>
      <c r="D640" s="49">
        <v>-0.86825276341688862</v>
      </c>
      <c r="E640" s="50">
        <v>3.46863848325508E-2</v>
      </c>
      <c r="F640" s="48">
        <v>9</v>
      </c>
      <c r="G640" s="48">
        <v>7</v>
      </c>
    </row>
    <row r="641" spans="1:7" x14ac:dyDescent="0.25">
      <c r="A641" s="48" t="s">
        <v>9899</v>
      </c>
      <c r="B641" s="48" t="s">
        <v>72598</v>
      </c>
      <c r="C641" s="48" t="s">
        <v>72597</v>
      </c>
      <c r="D641" s="49">
        <v>0.45709516447529569</v>
      </c>
      <c r="E641" s="50">
        <v>3.46863848325508E-2</v>
      </c>
      <c r="F641" s="48">
        <v>5</v>
      </c>
      <c r="G641" s="48">
        <v>4</v>
      </c>
    </row>
    <row r="642" spans="1:7" x14ac:dyDescent="0.25">
      <c r="A642" s="48" t="s">
        <v>71736</v>
      </c>
      <c r="B642" s="48" t="s">
        <v>72600</v>
      </c>
      <c r="C642" s="48" t="s">
        <v>72599</v>
      </c>
      <c r="D642" s="49">
        <v>-0.89574781034343098</v>
      </c>
      <c r="E642" s="50">
        <v>3.4778891642187497E-2</v>
      </c>
      <c r="F642" s="48">
        <v>10</v>
      </c>
      <c r="G642" s="48">
        <v>10</v>
      </c>
    </row>
    <row r="643" spans="1:7" x14ac:dyDescent="0.25">
      <c r="A643" s="48" t="s">
        <v>36841</v>
      </c>
      <c r="B643" s="48" t="s">
        <v>77884</v>
      </c>
      <c r="C643" s="48" t="s">
        <v>77883</v>
      </c>
      <c r="D643" s="49">
        <v>0.28490560853035851</v>
      </c>
      <c r="E643" s="50">
        <v>3.4785809597503901E-2</v>
      </c>
      <c r="F643" s="48">
        <v>21</v>
      </c>
      <c r="G643" s="48">
        <v>19</v>
      </c>
    </row>
    <row r="644" spans="1:7" x14ac:dyDescent="0.25">
      <c r="A644" s="48" t="s">
        <v>35690</v>
      </c>
      <c r="B644" s="48" t="s">
        <v>77882</v>
      </c>
      <c r="C644" s="48" t="s">
        <v>77881</v>
      </c>
      <c r="D644" s="49">
        <v>0.28864487319363091</v>
      </c>
      <c r="E644" s="50">
        <v>3.4936551169517799E-2</v>
      </c>
      <c r="F644" s="48">
        <v>52</v>
      </c>
      <c r="G644" s="48">
        <v>12</v>
      </c>
    </row>
    <row r="645" spans="1:7" x14ac:dyDescent="0.25">
      <c r="A645" s="48" t="s">
        <v>12041</v>
      </c>
      <c r="B645" s="48" t="s">
        <v>72602</v>
      </c>
      <c r="C645" s="48" t="s">
        <v>72601</v>
      </c>
      <c r="D645" s="49">
        <v>-0.74170253860880142</v>
      </c>
      <c r="E645" s="50">
        <v>3.4936551169517799E-2</v>
      </c>
      <c r="F645" s="48">
        <v>12</v>
      </c>
      <c r="G645" s="48">
        <v>11</v>
      </c>
    </row>
    <row r="646" spans="1:7" x14ac:dyDescent="0.25">
      <c r="A646" s="48" t="s">
        <v>71737</v>
      </c>
      <c r="B646" s="48" t="s">
        <v>77880</v>
      </c>
      <c r="C646" s="48" t="s">
        <v>77879</v>
      </c>
      <c r="D646" s="49">
        <v>0.24100985725412308</v>
      </c>
      <c r="E646" s="50">
        <v>3.4939255118012401E-2</v>
      </c>
      <c r="F646" s="48">
        <v>3</v>
      </c>
      <c r="G646" s="48">
        <v>3</v>
      </c>
    </row>
    <row r="647" spans="1:7" x14ac:dyDescent="0.25">
      <c r="A647" s="48" t="s">
        <v>71738</v>
      </c>
      <c r="B647" s="48" t="s">
        <v>72604</v>
      </c>
      <c r="C647" s="48" t="s">
        <v>72603</v>
      </c>
      <c r="D647" s="49">
        <v>-0.71440674155975514</v>
      </c>
      <c r="E647" s="50">
        <v>3.5170597499224798E-2</v>
      </c>
      <c r="F647" s="48">
        <v>3</v>
      </c>
      <c r="G647" s="48">
        <v>3</v>
      </c>
    </row>
    <row r="648" spans="1:7" x14ac:dyDescent="0.25">
      <c r="A648" s="48" t="s">
        <v>71739</v>
      </c>
      <c r="B648" s="48" t="s">
        <v>72606</v>
      </c>
      <c r="C648" s="48" t="s">
        <v>72605</v>
      </c>
      <c r="D648" s="49">
        <v>0.46115636725539305</v>
      </c>
      <c r="E648" s="50">
        <v>3.5313915992259998E-2</v>
      </c>
      <c r="F648" s="48">
        <v>2</v>
      </c>
      <c r="G648" s="48">
        <v>2</v>
      </c>
    </row>
    <row r="649" spans="1:7" x14ac:dyDescent="0.25">
      <c r="A649" s="48" t="s">
        <v>71740</v>
      </c>
      <c r="B649" s="48" t="s">
        <v>77878</v>
      </c>
      <c r="C649" s="48" t="s">
        <v>77877</v>
      </c>
      <c r="D649" s="49">
        <v>0.36656604466968068</v>
      </c>
      <c r="E649" s="50">
        <v>3.5370404927356998E-2</v>
      </c>
      <c r="F649" s="48">
        <v>11</v>
      </c>
      <c r="G649" s="48">
        <v>7</v>
      </c>
    </row>
    <row r="650" spans="1:7" x14ac:dyDescent="0.25">
      <c r="A650" s="48" t="s">
        <v>71741</v>
      </c>
      <c r="B650" s="48" t="s">
        <v>77876</v>
      </c>
      <c r="C650" s="48" t="s">
        <v>77875</v>
      </c>
      <c r="D650" s="49">
        <v>0.23369786767327769</v>
      </c>
      <c r="E650" s="50">
        <v>3.5455521774390202E-2</v>
      </c>
      <c r="F650" s="48">
        <v>8</v>
      </c>
      <c r="G650" s="48">
        <v>8</v>
      </c>
    </row>
    <row r="651" spans="1:7" x14ac:dyDescent="0.25">
      <c r="A651" s="48" t="s">
        <v>13179</v>
      </c>
      <c r="B651" s="48" t="s">
        <v>77874</v>
      </c>
      <c r="C651" s="48" t="s">
        <v>77873</v>
      </c>
      <c r="D651" s="49">
        <v>0.34176305343151708</v>
      </c>
      <c r="E651" s="50">
        <v>3.5455521774390202E-2</v>
      </c>
      <c r="F651" s="48">
        <v>32</v>
      </c>
      <c r="G651" s="48">
        <v>31</v>
      </c>
    </row>
    <row r="652" spans="1:7" x14ac:dyDescent="0.25">
      <c r="A652" s="48" t="s">
        <v>8584</v>
      </c>
      <c r="B652" s="48" t="s">
        <v>72608</v>
      </c>
      <c r="C652" s="48" t="s">
        <v>72607</v>
      </c>
      <c r="D652" s="49">
        <v>-0.80528934748230852</v>
      </c>
      <c r="E652" s="50">
        <v>3.5455521774390202E-2</v>
      </c>
      <c r="F652" s="48">
        <v>21</v>
      </c>
      <c r="G652" s="48">
        <v>21</v>
      </c>
    </row>
    <row r="653" spans="1:7" x14ac:dyDescent="0.25">
      <c r="A653" s="48" t="s">
        <v>6498</v>
      </c>
      <c r="B653" s="48" t="s">
        <v>77872</v>
      </c>
      <c r="C653" s="48" t="s">
        <v>77871</v>
      </c>
      <c r="D653" s="49">
        <v>0.37047318343255675</v>
      </c>
      <c r="E653" s="50">
        <v>3.5455521774390202E-2</v>
      </c>
      <c r="F653" s="48">
        <v>23</v>
      </c>
      <c r="G653" s="48">
        <v>21</v>
      </c>
    </row>
    <row r="654" spans="1:7" x14ac:dyDescent="0.25">
      <c r="A654" s="48" t="s">
        <v>18029</v>
      </c>
      <c r="B654" s="48" t="s">
        <v>77870</v>
      </c>
      <c r="C654" s="48" t="s">
        <v>77869</v>
      </c>
      <c r="D654" s="49">
        <v>0.25101448473371346</v>
      </c>
      <c r="E654" s="50">
        <v>3.5455521774390202E-2</v>
      </c>
      <c r="F654" s="48">
        <v>14</v>
      </c>
      <c r="G654" s="48">
        <v>14</v>
      </c>
    </row>
    <row r="655" spans="1:7" x14ac:dyDescent="0.25">
      <c r="A655" s="48" t="s">
        <v>16025</v>
      </c>
      <c r="B655" s="48" t="s">
        <v>72610</v>
      </c>
      <c r="C655" s="48" t="s">
        <v>72609</v>
      </c>
      <c r="D655" s="49">
        <v>0.55309306983557915</v>
      </c>
      <c r="E655" s="50">
        <v>3.5455521774390202E-2</v>
      </c>
      <c r="F655" s="48">
        <v>11</v>
      </c>
      <c r="G655" s="48">
        <v>11</v>
      </c>
    </row>
    <row r="656" spans="1:7" x14ac:dyDescent="0.25">
      <c r="A656" s="48" t="s">
        <v>51675</v>
      </c>
      <c r="B656" s="48" t="s">
        <v>72612</v>
      </c>
      <c r="C656" s="48" t="s">
        <v>72611</v>
      </c>
      <c r="D656" s="49">
        <v>-1.5068083900938691</v>
      </c>
      <c r="E656" s="50">
        <v>3.5455521774390202E-2</v>
      </c>
      <c r="F656" s="48">
        <v>4</v>
      </c>
      <c r="G656" s="48">
        <v>4</v>
      </c>
    </row>
    <row r="657" spans="1:7" x14ac:dyDescent="0.25">
      <c r="A657" s="48" t="s">
        <v>64694</v>
      </c>
      <c r="B657" s="48" t="s">
        <v>77868</v>
      </c>
      <c r="C657" s="48" t="s">
        <v>77867</v>
      </c>
      <c r="D657" s="49">
        <v>-0.41876602583567524</v>
      </c>
      <c r="E657" s="50">
        <v>3.5455521774390202E-2</v>
      </c>
      <c r="F657" s="48">
        <v>7</v>
      </c>
      <c r="G657" s="48">
        <v>7</v>
      </c>
    </row>
    <row r="658" spans="1:7" x14ac:dyDescent="0.25">
      <c r="A658" s="48" t="s">
        <v>7483</v>
      </c>
      <c r="B658" s="48" t="s">
        <v>72614</v>
      </c>
      <c r="C658" s="48" t="s">
        <v>72613</v>
      </c>
      <c r="D658" s="49">
        <v>-0.60245230613743217</v>
      </c>
      <c r="E658" s="50">
        <v>3.5455521774390202E-2</v>
      </c>
      <c r="F658" s="48">
        <v>21</v>
      </c>
      <c r="G658" s="48">
        <v>21</v>
      </c>
    </row>
    <row r="659" spans="1:7" x14ac:dyDescent="0.25">
      <c r="A659" s="48" t="s">
        <v>11459</v>
      </c>
      <c r="B659" s="48" t="s">
        <v>72616</v>
      </c>
      <c r="C659" s="48" t="s">
        <v>72615</v>
      </c>
      <c r="D659" s="49">
        <v>0.69269457249522648</v>
      </c>
      <c r="E659" s="50">
        <v>3.5490423986301298E-2</v>
      </c>
      <c r="F659" s="48">
        <v>8</v>
      </c>
      <c r="G659" s="48">
        <v>8</v>
      </c>
    </row>
    <row r="660" spans="1:7" x14ac:dyDescent="0.25">
      <c r="A660" s="48" t="s">
        <v>76515</v>
      </c>
      <c r="B660" s="48" t="s">
        <v>73674</v>
      </c>
      <c r="C660" s="48" t="s">
        <v>77866</v>
      </c>
      <c r="D660" s="49">
        <v>-2.0746504760886748</v>
      </c>
      <c r="E660" s="50">
        <v>3.5793044783661097E-2</v>
      </c>
      <c r="F660" s="48">
        <v>2</v>
      </c>
      <c r="G660" s="48">
        <v>2</v>
      </c>
    </row>
    <row r="661" spans="1:7" x14ac:dyDescent="0.25">
      <c r="A661" s="48" t="s">
        <v>77135</v>
      </c>
      <c r="B661" s="48" t="s">
        <v>77865</v>
      </c>
      <c r="C661" s="48" t="s">
        <v>77864</v>
      </c>
      <c r="D661" s="49">
        <v>2.2927260396726754</v>
      </c>
      <c r="E661" s="50">
        <v>3.5793044783661097E-2</v>
      </c>
      <c r="F661" s="48">
        <v>3</v>
      </c>
      <c r="G661" s="48">
        <v>3</v>
      </c>
    </row>
    <row r="662" spans="1:7" x14ac:dyDescent="0.25">
      <c r="A662" s="48" t="s">
        <v>7395</v>
      </c>
      <c r="B662" s="48" t="s">
        <v>77863</v>
      </c>
      <c r="C662" s="48" t="s">
        <v>77862</v>
      </c>
      <c r="D662" s="49">
        <v>-0.40112551524188078</v>
      </c>
      <c r="E662" s="50">
        <v>3.5793044783661097E-2</v>
      </c>
      <c r="F662" s="48">
        <v>20</v>
      </c>
      <c r="G662" s="48">
        <v>20</v>
      </c>
    </row>
    <row r="663" spans="1:7" x14ac:dyDescent="0.25">
      <c r="A663" s="48" t="s">
        <v>71794</v>
      </c>
      <c r="B663" s="48" t="s">
        <v>72787</v>
      </c>
      <c r="C663" s="48" t="s">
        <v>77861</v>
      </c>
      <c r="D663" s="49">
        <v>-0.90885638718963246</v>
      </c>
      <c r="E663" s="50">
        <v>3.5793044783661097E-2</v>
      </c>
      <c r="F663" s="48">
        <v>3</v>
      </c>
      <c r="G663" s="48">
        <v>3</v>
      </c>
    </row>
    <row r="664" spans="1:7" x14ac:dyDescent="0.25">
      <c r="A664" s="48" t="s">
        <v>56505</v>
      </c>
      <c r="B664" s="48" t="s">
        <v>72619</v>
      </c>
      <c r="C664" s="48" t="s">
        <v>72618</v>
      </c>
      <c r="D664" s="49">
        <v>0.6533296852275845</v>
      </c>
      <c r="E664" s="50">
        <v>3.5918747167673702E-2</v>
      </c>
      <c r="F664" s="48">
        <v>6</v>
      </c>
      <c r="G664" s="48">
        <v>6</v>
      </c>
    </row>
    <row r="665" spans="1:7" x14ac:dyDescent="0.25">
      <c r="A665" s="48" t="s">
        <v>10849</v>
      </c>
      <c r="B665" s="48" t="s">
        <v>72621</v>
      </c>
      <c r="C665" s="48" t="s">
        <v>72620</v>
      </c>
      <c r="D665" s="49">
        <v>0.62007133737174891</v>
      </c>
      <c r="E665" s="50">
        <v>3.59709069024024E-2</v>
      </c>
      <c r="F665" s="48">
        <v>10</v>
      </c>
      <c r="G665" s="48">
        <v>10</v>
      </c>
    </row>
    <row r="666" spans="1:7" x14ac:dyDescent="0.25">
      <c r="A666" s="48" t="s">
        <v>71743</v>
      </c>
      <c r="B666" s="48" t="s">
        <v>77860</v>
      </c>
      <c r="C666" s="48" t="s">
        <v>77859</v>
      </c>
      <c r="D666" s="49">
        <v>-0.3300048461689567</v>
      </c>
      <c r="E666" s="50">
        <v>3.59709069024024E-2</v>
      </c>
      <c r="F666" s="48">
        <v>10</v>
      </c>
      <c r="G666" s="48">
        <v>6</v>
      </c>
    </row>
    <row r="667" spans="1:7" x14ac:dyDescent="0.25">
      <c r="A667" s="48" t="s">
        <v>71744</v>
      </c>
      <c r="B667" s="48" t="s">
        <v>72623</v>
      </c>
      <c r="C667" s="48" t="s">
        <v>72622</v>
      </c>
      <c r="D667" s="49">
        <v>0.56527624510651142</v>
      </c>
      <c r="E667" s="50">
        <v>3.59709069024024E-2</v>
      </c>
      <c r="F667" s="48">
        <v>9</v>
      </c>
      <c r="G667" s="48">
        <v>7</v>
      </c>
    </row>
    <row r="668" spans="1:7" x14ac:dyDescent="0.25">
      <c r="A668" s="48" t="s">
        <v>10237</v>
      </c>
      <c r="B668" s="48" t="s">
        <v>77858</v>
      </c>
      <c r="C668" s="48" t="s">
        <v>77857</v>
      </c>
      <c r="D668" s="49">
        <v>0.41677862086122514</v>
      </c>
      <c r="E668" s="50">
        <v>3.59709069024024E-2</v>
      </c>
      <c r="F668" s="48">
        <v>3</v>
      </c>
      <c r="G668" s="48">
        <v>3</v>
      </c>
    </row>
    <row r="669" spans="1:7" x14ac:dyDescent="0.25">
      <c r="A669" s="48" t="s">
        <v>12939</v>
      </c>
      <c r="B669" s="48" t="s">
        <v>72625</v>
      </c>
      <c r="C669" s="48" t="s">
        <v>72624</v>
      </c>
      <c r="D669" s="49">
        <v>0.80723335176342592</v>
      </c>
      <c r="E669" s="50">
        <v>3.6041084344311303E-2</v>
      </c>
      <c r="F669" s="48">
        <v>4</v>
      </c>
      <c r="G669" s="48">
        <v>4</v>
      </c>
    </row>
    <row r="670" spans="1:7" x14ac:dyDescent="0.25">
      <c r="A670" s="48" t="s">
        <v>19585</v>
      </c>
      <c r="B670" s="48" t="s">
        <v>77856</v>
      </c>
      <c r="C670" s="48" t="s">
        <v>74156</v>
      </c>
      <c r="D670" s="49">
        <v>1.4745623570442969</v>
      </c>
      <c r="E670" s="50">
        <v>3.6041084344311303E-2</v>
      </c>
      <c r="F670" s="48">
        <v>4</v>
      </c>
      <c r="G670" s="48">
        <v>2</v>
      </c>
    </row>
    <row r="671" spans="1:7" x14ac:dyDescent="0.25">
      <c r="A671" s="48" t="s">
        <v>29765</v>
      </c>
      <c r="B671" s="48" t="s">
        <v>77855</v>
      </c>
      <c r="C671" s="48" t="s">
        <v>77854</v>
      </c>
      <c r="D671" s="49">
        <v>0.27417059218365059</v>
      </c>
      <c r="E671" s="50">
        <v>3.6059517509687E-2</v>
      </c>
      <c r="F671" s="48">
        <v>23</v>
      </c>
      <c r="G671" s="48">
        <v>15</v>
      </c>
    </row>
    <row r="672" spans="1:7" x14ac:dyDescent="0.25">
      <c r="A672" s="48" t="s">
        <v>3130</v>
      </c>
      <c r="B672" s="48" t="s">
        <v>77853</v>
      </c>
      <c r="C672" s="48" t="s">
        <v>77852</v>
      </c>
      <c r="D672" s="49">
        <v>0.19873899596286487</v>
      </c>
      <c r="E672" s="50">
        <v>3.6059517509687E-2</v>
      </c>
      <c r="F672" s="48">
        <v>29</v>
      </c>
      <c r="G672" s="48">
        <v>29</v>
      </c>
    </row>
    <row r="673" spans="1:7" x14ac:dyDescent="0.25">
      <c r="A673" s="48" t="s">
        <v>38398</v>
      </c>
      <c r="B673" s="48" t="s">
        <v>72627</v>
      </c>
      <c r="C673" s="48" t="s">
        <v>72626</v>
      </c>
      <c r="D673" s="49">
        <v>0.7249939087401247</v>
      </c>
      <c r="E673" s="50">
        <v>3.6059517509687E-2</v>
      </c>
      <c r="F673" s="48">
        <v>4</v>
      </c>
      <c r="G673" s="48">
        <v>4</v>
      </c>
    </row>
    <row r="674" spans="1:7" x14ac:dyDescent="0.25">
      <c r="A674" s="48" t="s">
        <v>71746</v>
      </c>
      <c r="B674" s="48" t="s">
        <v>72629</v>
      </c>
      <c r="C674" s="48" t="s">
        <v>72628</v>
      </c>
      <c r="D674" s="49">
        <v>-0.46654735979001677</v>
      </c>
      <c r="E674" s="50">
        <v>3.6171093709821397E-2</v>
      </c>
      <c r="F674" s="48">
        <v>16</v>
      </c>
      <c r="G674" s="48">
        <v>16</v>
      </c>
    </row>
    <row r="675" spans="1:7" x14ac:dyDescent="0.25">
      <c r="A675" s="48" t="s">
        <v>3412</v>
      </c>
      <c r="B675" s="48" t="s">
        <v>77851</v>
      </c>
      <c r="C675" s="48" t="s">
        <v>77850</v>
      </c>
      <c r="D675" s="49">
        <v>0.15707921768506519</v>
      </c>
      <c r="E675" s="50">
        <v>3.6316825411589898E-2</v>
      </c>
      <c r="F675" s="48">
        <v>5</v>
      </c>
      <c r="G675" s="48">
        <v>4</v>
      </c>
    </row>
    <row r="676" spans="1:7" x14ac:dyDescent="0.25">
      <c r="A676" s="48" t="s">
        <v>36945</v>
      </c>
      <c r="B676" s="48" t="s">
        <v>72632</v>
      </c>
      <c r="C676" s="48" t="s">
        <v>72631</v>
      </c>
      <c r="D676" s="49">
        <v>0.96005809668843722</v>
      </c>
      <c r="E676" s="50">
        <v>3.6453898110619401E-2</v>
      </c>
      <c r="F676" s="48">
        <v>5</v>
      </c>
      <c r="G676" s="48">
        <v>5</v>
      </c>
    </row>
    <row r="677" spans="1:7" x14ac:dyDescent="0.25">
      <c r="A677" s="48" t="s">
        <v>52558</v>
      </c>
      <c r="B677" s="48" t="s">
        <v>77849</v>
      </c>
      <c r="C677" s="48" t="s">
        <v>77848</v>
      </c>
      <c r="D677" s="49">
        <v>0.3143959673183937</v>
      </c>
      <c r="E677" s="50">
        <v>3.6453898110619401E-2</v>
      </c>
      <c r="F677" s="48">
        <v>4</v>
      </c>
      <c r="G677" s="48">
        <v>4</v>
      </c>
    </row>
    <row r="678" spans="1:7" x14ac:dyDescent="0.25">
      <c r="A678" s="48" t="s">
        <v>23409</v>
      </c>
      <c r="B678" s="48" t="s">
        <v>77847</v>
      </c>
      <c r="C678" s="48" t="s">
        <v>77846</v>
      </c>
      <c r="D678" s="49">
        <v>0.16967052004569194</v>
      </c>
      <c r="E678" s="50">
        <v>3.6453898110619401E-2</v>
      </c>
      <c r="F678" s="48">
        <v>25</v>
      </c>
      <c r="G678" s="48">
        <v>3</v>
      </c>
    </row>
    <row r="679" spans="1:7" x14ac:dyDescent="0.25">
      <c r="A679" s="48" t="s">
        <v>31458</v>
      </c>
      <c r="B679" s="48" t="s">
        <v>77845</v>
      </c>
      <c r="C679" s="48" t="s">
        <v>77844</v>
      </c>
      <c r="D679" s="49">
        <v>0.27296316759258876</v>
      </c>
      <c r="E679" s="50">
        <v>3.6453898110619401E-2</v>
      </c>
      <c r="F679" s="48">
        <v>13</v>
      </c>
      <c r="G679" s="48">
        <v>13</v>
      </c>
    </row>
    <row r="680" spans="1:7" x14ac:dyDescent="0.25">
      <c r="A680" s="48" t="s">
        <v>71747</v>
      </c>
      <c r="B680" s="48" t="s">
        <v>77843</v>
      </c>
      <c r="C680" s="48" t="s">
        <v>77842</v>
      </c>
      <c r="D680" s="49">
        <v>-0.30634680630325423</v>
      </c>
      <c r="E680" s="50">
        <v>3.6453898110619401E-2</v>
      </c>
      <c r="F680" s="48">
        <v>21</v>
      </c>
      <c r="G680" s="48">
        <v>21</v>
      </c>
    </row>
    <row r="681" spans="1:7" x14ac:dyDescent="0.25">
      <c r="A681" s="48" t="s">
        <v>18457</v>
      </c>
      <c r="B681" s="48" t="s">
        <v>72634</v>
      </c>
      <c r="C681" s="48" t="s">
        <v>72633</v>
      </c>
      <c r="D681" s="49">
        <v>0.45705378985442457</v>
      </c>
      <c r="E681" s="50">
        <v>3.6491507605301898E-2</v>
      </c>
      <c r="F681" s="48">
        <v>2</v>
      </c>
      <c r="G681" s="48">
        <v>2</v>
      </c>
    </row>
    <row r="682" spans="1:7" x14ac:dyDescent="0.25">
      <c r="A682" s="48" t="s">
        <v>51562</v>
      </c>
      <c r="B682" s="48" t="s">
        <v>77841</v>
      </c>
      <c r="C682" s="48" t="s">
        <v>77840</v>
      </c>
      <c r="D682" s="49">
        <v>0.42231791912615263</v>
      </c>
      <c r="E682" s="50">
        <v>3.6506685544117602E-2</v>
      </c>
      <c r="F682" s="48">
        <v>8</v>
      </c>
      <c r="G682" s="48">
        <v>8</v>
      </c>
    </row>
    <row r="683" spans="1:7" x14ac:dyDescent="0.25">
      <c r="A683" s="48" t="s">
        <v>17908</v>
      </c>
      <c r="B683" s="48" t="s">
        <v>77839</v>
      </c>
      <c r="C683" s="48" t="s">
        <v>77838</v>
      </c>
      <c r="D683" s="49">
        <v>0.33481721601923681</v>
      </c>
      <c r="E683" s="50">
        <v>3.6808816835535899E-2</v>
      </c>
      <c r="F683" s="48">
        <v>16</v>
      </c>
      <c r="G683" s="48">
        <v>14</v>
      </c>
    </row>
    <row r="684" spans="1:7" x14ac:dyDescent="0.25">
      <c r="A684" s="48" t="s">
        <v>23740</v>
      </c>
      <c r="B684" s="48" t="s">
        <v>77837</v>
      </c>
      <c r="C684" s="48" t="s">
        <v>77836</v>
      </c>
      <c r="D684" s="49">
        <v>0.18590264273456591</v>
      </c>
      <c r="E684" s="50">
        <v>3.7010053249266803E-2</v>
      </c>
      <c r="F684" s="48">
        <v>41</v>
      </c>
      <c r="G684" s="48">
        <v>35</v>
      </c>
    </row>
    <row r="685" spans="1:7" x14ac:dyDescent="0.25">
      <c r="A685" s="48" t="s">
        <v>71544</v>
      </c>
      <c r="B685" s="48" t="s">
        <v>72637</v>
      </c>
      <c r="C685" s="48" t="s">
        <v>72636</v>
      </c>
      <c r="D685" s="49">
        <v>-0.5912123834523646</v>
      </c>
      <c r="E685" s="50">
        <v>3.7091840564327398E-2</v>
      </c>
      <c r="F685" s="48">
        <v>5</v>
      </c>
      <c r="G685" s="48">
        <v>2</v>
      </c>
    </row>
    <row r="686" spans="1:7" x14ac:dyDescent="0.25">
      <c r="A686" s="48" t="s">
        <v>59461</v>
      </c>
      <c r="B686" s="48" t="s">
        <v>72639</v>
      </c>
      <c r="C686" s="48" t="s">
        <v>72638</v>
      </c>
      <c r="D686" s="49">
        <v>-0.4847098678334314</v>
      </c>
      <c r="E686" s="50">
        <v>3.7091840564327398E-2</v>
      </c>
      <c r="F686" s="48">
        <v>15</v>
      </c>
      <c r="G686" s="48">
        <v>15</v>
      </c>
    </row>
    <row r="687" spans="1:7" x14ac:dyDescent="0.25">
      <c r="A687" s="48" t="s">
        <v>23574</v>
      </c>
      <c r="B687" s="48" t="s">
        <v>72641</v>
      </c>
      <c r="C687" s="48" t="s">
        <v>72640</v>
      </c>
      <c r="D687" s="49">
        <v>0.87950251775935273</v>
      </c>
      <c r="E687" s="50">
        <v>3.7106691947445203E-2</v>
      </c>
      <c r="F687" s="48">
        <v>6</v>
      </c>
      <c r="G687" s="48">
        <v>4</v>
      </c>
    </row>
    <row r="688" spans="1:7" x14ac:dyDescent="0.25">
      <c r="A688" s="48" t="s">
        <v>71749</v>
      </c>
      <c r="B688" s="48" t="s">
        <v>77835</v>
      </c>
      <c r="C688" s="48" t="s">
        <v>77834</v>
      </c>
      <c r="D688" s="49">
        <v>0.23610459570116937</v>
      </c>
      <c r="E688" s="50">
        <v>3.7296023341991301E-2</v>
      </c>
      <c r="F688" s="48">
        <v>12</v>
      </c>
      <c r="G688" s="48">
        <v>12</v>
      </c>
    </row>
    <row r="689" spans="1:7" x14ac:dyDescent="0.25">
      <c r="A689" s="48" t="s">
        <v>35910</v>
      </c>
      <c r="B689" s="48" t="s">
        <v>77833</v>
      </c>
      <c r="C689" s="48" t="s">
        <v>77832</v>
      </c>
      <c r="D689" s="49">
        <v>1.5593650339863581</v>
      </c>
      <c r="E689" s="50">
        <v>3.7296023341991301E-2</v>
      </c>
      <c r="F689" s="48">
        <v>4</v>
      </c>
      <c r="G689" s="48">
        <v>2</v>
      </c>
    </row>
    <row r="690" spans="1:7" x14ac:dyDescent="0.25">
      <c r="A690" s="48" t="s">
        <v>71750</v>
      </c>
      <c r="B690" s="48" t="s">
        <v>77831</v>
      </c>
      <c r="C690" s="48" t="s">
        <v>77830</v>
      </c>
      <c r="D690" s="49">
        <v>0.2995299249305986</v>
      </c>
      <c r="E690" s="50">
        <v>3.7296023341991301E-2</v>
      </c>
      <c r="F690" s="48">
        <v>2</v>
      </c>
      <c r="G690" s="48">
        <v>2</v>
      </c>
    </row>
    <row r="691" spans="1:7" x14ac:dyDescent="0.25">
      <c r="A691" s="48" t="s">
        <v>17816</v>
      </c>
      <c r="B691" s="48" t="s">
        <v>77829</v>
      </c>
      <c r="C691" s="48" t="s">
        <v>77828</v>
      </c>
      <c r="D691" s="49">
        <v>0.23647182802970115</v>
      </c>
      <c r="E691" s="50">
        <v>3.7296023341991301E-2</v>
      </c>
      <c r="F691" s="48">
        <v>14</v>
      </c>
      <c r="G691" s="48">
        <v>14</v>
      </c>
    </row>
    <row r="692" spans="1:7" x14ac:dyDescent="0.25">
      <c r="A692" s="48" t="s">
        <v>668</v>
      </c>
      <c r="B692" s="48" t="s">
        <v>72643</v>
      </c>
      <c r="C692" s="48" t="s">
        <v>72642</v>
      </c>
      <c r="D692" s="49">
        <v>-0.65746382208926379</v>
      </c>
      <c r="E692" s="50">
        <v>3.7296023341991301E-2</v>
      </c>
      <c r="F692" s="48">
        <v>5</v>
      </c>
      <c r="G692" s="48">
        <v>5</v>
      </c>
    </row>
    <row r="693" spans="1:7" x14ac:dyDescent="0.25">
      <c r="A693" s="48" t="s">
        <v>12924</v>
      </c>
      <c r="B693" s="48" t="s">
        <v>77827</v>
      </c>
      <c r="C693" s="48" t="s">
        <v>77826</v>
      </c>
      <c r="D693" s="49">
        <v>0.16510503963076481</v>
      </c>
      <c r="E693" s="50">
        <v>3.7296023341991301E-2</v>
      </c>
      <c r="F693" s="48">
        <v>38</v>
      </c>
      <c r="G693" s="48">
        <v>36</v>
      </c>
    </row>
    <row r="694" spans="1:7" x14ac:dyDescent="0.25">
      <c r="A694" s="48" t="s">
        <v>41892</v>
      </c>
      <c r="B694" s="48" t="s">
        <v>72645</v>
      </c>
      <c r="C694" s="48" t="s">
        <v>72644</v>
      </c>
      <c r="D694" s="49">
        <v>-0.99735211653861622</v>
      </c>
      <c r="E694" s="50">
        <v>3.7296023341991301E-2</v>
      </c>
      <c r="F694" s="48">
        <v>28</v>
      </c>
      <c r="G694" s="48">
        <v>28</v>
      </c>
    </row>
    <row r="695" spans="1:7" x14ac:dyDescent="0.25">
      <c r="A695" s="48" t="s">
        <v>11629</v>
      </c>
      <c r="B695" s="48" t="s">
        <v>72647</v>
      </c>
      <c r="C695" s="48" t="s">
        <v>72646</v>
      </c>
      <c r="D695" s="49">
        <v>0.799955804622</v>
      </c>
      <c r="E695" s="50">
        <v>3.7296023341991301E-2</v>
      </c>
      <c r="F695" s="48">
        <v>4</v>
      </c>
      <c r="G695" s="48">
        <v>4</v>
      </c>
    </row>
    <row r="696" spans="1:7" x14ac:dyDescent="0.25">
      <c r="A696" s="48" t="s">
        <v>24199</v>
      </c>
      <c r="B696" s="48" t="s">
        <v>77825</v>
      </c>
      <c r="C696" s="48" t="s">
        <v>73242</v>
      </c>
      <c r="D696" s="49">
        <v>0.81504620117425208</v>
      </c>
      <c r="E696" s="50">
        <v>3.7322777968345301E-2</v>
      </c>
      <c r="F696" s="48">
        <v>2</v>
      </c>
      <c r="G696" s="48">
        <v>2</v>
      </c>
    </row>
    <row r="697" spans="1:7" x14ac:dyDescent="0.25">
      <c r="A697" s="48" t="s">
        <v>21948</v>
      </c>
      <c r="B697" s="48" t="s">
        <v>77824</v>
      </c>
      <c r="C697" s="48" t="s">
        <v>77823</v>
      </c>
      <c r="D697" s="49">
        <v>0.38782543820387771</v>
      </c>
      <c r="E697" s="50">
        <v>3.7322777968345301E-2</v>
      </c>
      <c r="F697" s="48">
        <v>6</v>
      </c>
      <c r="G697" s="48">
        <v>6</v>
      </c>
    </row>
    <row r="698" spans="1:7" x14ac:dyDescent="0.25">
      <c r="A698" s="48" t="s">
        <v>10169</v>
      </c>
      <c r="B698" s="48" t="s">
        <v>77822</v>
      </c>
      <c r="C698" s="48" t="s">
        <v>77821</v>
      </c>
      <c r="D698" s="49">
        <v>0.40617830371765662</v>
      </c>
      <c r="E698" s="50">
        <v>3.7410098275862003E-2</v>
      </c>
      <c r="F698" s="48">
        <v>9</v>
      </c>
      <c r="G698" s="48">
        <v>9</v>
      </c>
    </row>
    <row r="699" spans="1:7" x14ac:dyDescent="0.25">
      <c r="A699" s="48" t="s">
        <v>7430</v>
      </c>
      <c r="B699" s="48" t="s">
        <v>77820</v>
      </c>
      <c r="C699" s="48" t="s">
        <v>77819</v>
      </c>
      <c r="D699" s="49">
        <v>0.4116860735313434</v>
      </c>
      <c r="E699" s="50">
        <v>3.75327475480631E-2</v>
      </c>
      <c r="F699" s="48">
        <v>4</v>
      </c>
      <c r="G699" s="48">
        <v>4</v>
      </c>
    </row>
    <row r="700" spans="1:7" x14ac:dyDescent="0.25">
      <c r="A700" s="48" t="s">
        <v>14722</v>
      </c>
      <c r="B700" s="48" t="s">
        <v>77818</v>
      </c>
      <c r="C700" s="48" t="s">
        <v>77817</v>
      </c>
      <c r="D700" s="49">
        <v>0.34232744971616491</v>
      </c>
      <c r="E700" s="50">
        <v>3.7556270350500701E-2</v>
      </c>
      <c r="F700" s="48">
        <v>6</v>
      </c>
      <c r="G700" s="48">
        <v>6</v>
      </c>
    </row>
    <row r="701" spans="1:7" x14ac:dyDescent="0.25">
      <c r="A701" s="48" t="s">
        <v>77154</v>
      </c>
      <c r="B701" s="48" t="s">
        <v>177</v>
      </c>
      <c r="C701" s="48" t="s">
        <v>77816</v>
      </c>
      <c r="D701" s="49">
        <v>22.575201187674391</v>
      </c>
      <c r="E701" s="50">
        <v>3.7556270350500701E-2</v>
      </c>
      <c r="F701" s="48">
        <v>2</v>
      </c>
      <c r="G701" s="48">
        <v>2</v>
      </c>
    </row>
    <row r="702" spans="1:7" x14ac:dyDescent="0.25">
      <c r="A702" s="48" t="s">
        <v>16369</v>
      </c>
      <c r="B702" s="48" t="s">
        <v>77815</v>
      </c>
      <c r="C702" s="48" t="s">
        <v>77814</v>
      </c>
      <c r="D702" s="49">
        <v>-0.42649019467292043</v>
      </c>
      <c r="E702" s="50">
        <v>3.7681130706133999E-2</v>
      </c>
      <c r="F702" s="48">
        <v>5</v>
      </c>
      <c r="G702" s="48">
        <v>5</v>
      </c>
    </row>
    <row r="703" spans="1:7" x14ac:dyDescent="0.25">
      <c r="A703" s="48" t="s">
        <v>71751</v>
      </c>
      <c r="B703" s="48" t="s">
        <v>72649</v>
      </c>
      <c r="C703" s="48" t="s">
        <v>72648</v>
      </c>
      <c r="D703" s="49">
        <v>0.45651904262185306</v>
      </c>
      <c r="E703" s="50">
        <v>3.7681130706133999E-2</v>
      </c>
      <c r="F703" s="48">
        <v>9</v>
      </c>
      <c r="G703" s="48">
        <v>9</v>
      </c>
    </row>
    <row r="704" spans="1:7" x14ac:dyDescent="0.25">
      <c r="A704" s="48" t="s">
        <v>7578</v>
      </c>
      <c r="B704" s="48" t="s">
        <v>77813</v>
      </c>
      <c r="C704" s="48" t="s">
        <v>77812</v>
      </c>
      <c r="D704" s="49">
        <v>0.24922144206853428</v>
      </c>
      <c r="E704" s="50">
        <v>3.77305401096866E-2</v>
      </c>
      <c r="F704" s="48">
        <v>15</v>
      </c>
      <c r="G704" s="48">
        <v>15</v>
      </c>
    </row>
    <row r="705" spans="1:7" x14ac:dyDescent="0.25">
      <c r="A705" s="48" t="s">
        <v>27726</v>
      </c>
      <c r="B705" s="48" t="s">
        <v>77811</v>
      </c>
      <c r="C705" s="48" t="s">
        <v>77810</v>
      </c>
      <c r="D705" s="49">
        <v>0.34854845172739113</v>
      </c>
      <c r="E705" s="50">
        <v>3.7949681226173503E-2</v>
      </c>
      <c r="F705" s="48">
        <v>2</v>
      </c>
      <c r="G705" s="48">
        <v>2</v>
      </c>
    </row>
    <row r="706" spans="1:7" x14ac:dyDescent="0.25">
      <c r="A706" s="48" t="s">
        <v>2593</v>
      </c>
      <c r="B706" s="48" t="s">
        <v>77809</v>
      </c>
      <c r="C706" s="48" t="s">
        <v>77808</v>
      </c>
      <c r="D706" s="49">
        <v>0.32315226681481068</v>
      </c>
      <c r="E706" s="50">
        <v>3.8119041690340902E-2</v>
      </c>
      <c r="F706" s="48">
        <v>25</v>
      </c>
      <c r="G706" s="48">
        <v>19</v>
      </c>
    </row>
    <row r="707" spans="1:7" x14ac:dyDescent="0.25">
      <c r="A707" s="48" t="s">
        <v>51454</v>
      </c>
      <c r="B707" s="48" t="s">
        <v>77807</v>
      </c>
      <c r="C707" s="48" t="s">
        <v>77806</v>
      </c>
      <c r="D707" s="49">
        <v>0.35427109496221798</v>
      </c>
      <c r="E707" s="50">
        <v>3.8320361991489298E-2</v>
      </c>
      <c r="F707" s="48">
        <v>13</v>
      </c>
      <c r="G707" s="48">
        <v>13</v>
      </c>
    </row>
    <row r="708" spans="1:7" x14ac:dyDescent="0.25">
      <c r="A708" s="48" t="s">
        <v>33598</v>
      </c>
      <c r="B708" s="48" t="s">
        <v>77805</v>
      </c>
      <c r="C708" s="48" t="s">
        <v>77804</v>
      </c>
      <c r="D708" s="49">
        <v>-0.33149876785868188</v>
      </c>
      <c r="E708" s="50">
        <v>3.8351209999999997E-2</v>
      </c>
      <c r="F708" s="48">
        <v>29</v>
      </c>
      <c r="G708" s="48">
        <v>11</v>
      </c>
    </row>
    <row r="709" spans="1:7" x14ac:dyDescent="0.25">
      <c r="A709" s="48" t="s">
        <v>7790</v>
      </c>
      <c r="B709" s="48" t="s">
        <v>72651</v>
      </c>
      <c r="C709" s="48" t="s">
        <v>72650</v>
      </c>
      <c r="D709" s="49">
        <v>0.82930360127392322</v>
      </c>
      <c r="E709" s="50">
        <v>3.8355150917963203E-2</v>
      </c>
      <c r="F709" s="48">
        <v>7</v>
      </c>
      <c r="G709" s="48">
        <v>7</v>
      </c>
    </row>
    <row r="710" spans="1:7" x14ac:dyDescent="0.25">
      <c r="A710" s="48" t="s">
        <v>71752</v>
      </c>
      <c r="B710" s="48" t="s">
        <v>77803</v>
      </c>
      <c r="C710" s="48" t="s">
        <v>77802</v>
      </c>
      <c r="D710" s="49">
        <v>0.275383415859213</v>
      </c>
      <c r="E710" s="50">
        <v>3.84498040421941E-2</v>
      </c>
      <c r="F710" s="48">
        <v>7</v>
      </c>
      <c r="G710" s="48">
        <v>7</v>
      </c>
    </row>
    <row r="711" spans="1:7" x14ac:dyDescent="0.25">
      <c r="A711" s="48" t="s">
        <v>53482</v>
      </c>
      <c r="B711" s="48" t="s">
        <v>77801</v>
      </c>
      <c r="C711" s="48" t="s">
        <v>75156</v>
      </c>
      <c r="D711" s="49">
        <v>1.8965687570620267</v>
      </c>
      <c r="E711" s="50">
        <v>3.84498040421941E-2</v>
      </c>
      <c r="F711" s="48">
        <v>4</v>
      </c>
      <c r="G711" s="48">
        <v>4</v>
      </c>
    </row>
    <row r="712" spans="1:7" x14ac:dyDescent="0.25">
      <c r="A712" s="48" t="s">
        <v>71555</v>
      </c>
      <c r="B712" s="48" t="s">
        <v>72653</v>
      </c>
      <c r="C712" s="48" t="s">
        <v>72652</v>
      </c>
      <c r="D712" s="49">
        <v>0.86691799964998162</v>
      </c>
      <c r="E712" s="50">
        <v>3.84498040421941E-2</v>
      </c>
      <c r="F712" s="48">
        <v>27</v>
      </c>
      <c r="G712" s="48">
        <v>24</v>
      </c>
    </row>
    <row r="713" spans="1:7" x14ac:dyDescent="0.25">
      <c r="A713" s="48" t="s">
        <v>21309</v>
      </c>
      <c r="B713" s="48" t="s">
        <v>77800</v>
      </c>
      <c r="C713" s="48" t="s">
        <v>77799</v>
      </c>
      <c r="D713" s="49">
        <v>0.23964313226313746</v>
      </c>
      <c r="E713" s="50">
        <v>3.84498040421941E-2</v>
      </c>
      <c r="F713" s="48">
        <v>61</v>
      </c>
      <c r="G713" s="48">
        <v>22</v>
      </c>
    </row>
    <row r="714" spans="1:7" x14ac:dyDescent="0.25">
      <c r="A714" s="48" t="s">
        <v>55206</v>
      </c>
      <c r="B714" s="48" t="s">
        <v>72655</v>
      </c>
      <c r="C714" s="48" t="s">
        <v>72654</v>
      </c>
      <c r="D714" s="49">
        <v>0.84045685045803109</v>
      </c>
      <c r="E714" s="50">
        <v>3.8666431144662901E-2</v>
      </c>
      <c r="F714" s="48">
        <v>8</v>
      </c>
      <c r="G714" s="48">
        <v>8</v>
      </c>
    </row>
    <row r="715" spans="1:7" x14ac:dyDescent="0.25">
      <c r="A715" s="48" t="s">
        <v>13068</v>
      </c>
      <c r="B715" s="48" t="s">
        <v>72657</v>
      </c>
      <c r="C715" s="48" t="s">
        <v>72656</v>
      </c>
      <c r="D715" s="49">
        <v>0.52268212932124969</v>
      </c>
      <c r="E715" s="50">
        <v>3.8694753927374301E-2</v>
      </c>
      <c r="F715" s="48">
        <v>4</v>
      </c>
      <c r="G715" s="48">
        <v>4</v>
      </c>
    </row>
    <row r="716" spans="1:7" x14ac:dyDescent="0.25">
      <c r="A716" s="48" t="s">
        <v>71753</v>
      </c>
      <c r="B716" s="48" t="s">
        <v>72659</v>
      </c>
      <c r="C716" s="48" t="s">
        <v>72658</v>
      </c>
      <c r="D716" s="49">
        <v>-0.44580052912738433</v>
      </c>
      <c r="E716" s="50">
        <v>3.8694753927374301E-2</v>
      </c>
      <c r="F716" s="48">
        <v>36</v>
      </c>
      <c r="G716" s="48">
        <v>36</v>
      </c>
    </row>
    <row r="717" spans="1:7" x14ac:dyDescent="0.25">
      <c r="A717" s="48" t="s">
        <v>71754</v>
      </c>
      <c r="B717" s="48" t="s">
        <v>77798</v>
      </c>
      <c r="C717" s="48" t="s">
        <v>77797</v>
      </c>
      <c r="D717" s="49">
        <v>-0.29327248989518179</v>
      </c>
      <c r="E717" s="50">
        <v>3.8694753927374301E-2</v>
      </c>
      <c r="F717" s="48">
        <v>29</v>
      </c>
      <c r="G717" s="48">
        <v>5</v>
      </c>
    </row>
    <row r="718" spans="1:7" x14ac:dyDescent="0.25">
      <c r="A718" s="48" t="s">
        <v>21784</v>
      </c>
      <c r="B718" s="48" t="s">
        <v>77796</v>
      </c>
      <c r="C718" s="48" t="s">
        <v>77795</v>
      </c>
      <c r="D718" s="49">
        <v>0.36286309773607289</v>
      </c>
      <c r="E718" s="50">
        <v>3.8694753927374301E-2</v>
      </c>
      <c r="F718" s="48">
        <v>11</v>
      </c>
      <c r="G718" s="48">
        <v>11</v>
      </c>
    </row>
    <row r="719" spans="1:7" x14ac:dyDescent="0.25">
      <c r="A719" s="48" t="s">
        <v>77088</v>
      </c>
      <c r="B719" s="48" t="s">
        <v>77794</v>
      </c>
      <c r="C719" s="48" t="s">
        <v>73323</v>
      </c>
      <c r="D719" s="49">
        <v>0.84699246789869542</v>
      </c>
      <c r="E719" s="50">
        <v>3.8782262227336099E-2</v>
      </c>
      <c r="F719" s="48">
        <v>2</v>
      </c>
      <c r="G719" s="48">
        <v>2</v>
      </c>
    </row>
    <row r="720" spans="1:7" x14ac:dyDescent="0.25">
      <c r="A720" s="48" t="s">
        <v>71755</v>
      </c>
      <c r="B720" s="48" t="s">
        <v>72661</v>
      </c>
      <c r="C720" s="48" t="s">
        <v>72660</v>
      </c>
      <c r="D720" s="49">
        <v>0.54745234500872919</v>
      </c>
      <c r="E720" s="50">
        <v>3.8872129678272901E-2</v>
      </c>
      <c r="F720" s="48">
        <v>6</v>
      </c>
      <c r="G720" s="48">
        <v>5</v>
      </c>
    </row>
    <row r="721" spans="1:7" x14ac:dyDescent="0.25">
      <c r="A721" s="48" t="s">
        <v>62934</v>
      </c>
      <c r="B721" s="48" t="s">
        <v>72663</v>
      </c>
      <c r="C721" s="48" t="s">
        <v>72662</v>
      </c>
      <c r="D721" s="49">
        <v>1.5991620647914857</v>
      </c>
      <c r="E721" s="50">
        <v>3.9215623403337903E-2</v>
      </c>
      <c r="F721" s="48">
        <v>3</v>
      </c>
      <c r="G721" s="48">
        <v>2</v>
      </c>
    </row>
    <row r="722" spans="1:7" x14ac:dyDescent="0.25">
      <c r="A722" s="48" t="s">
        <v>71756</v>
      </c>
      <c r="B722" s="48" t="s">
        <v>72665</v>
      </c>
      <c r="C722" s="48" t="s">
        <v>72664</v>
      </c>
      <c r="D722" s="49">
        <v>0.59215593521129406</v>
      </c>
      <c r="E722" s="50">
        <v>3.9274664202777698E-2</v>
      </c>
      <c r="F722" s="48">
        <v>15</v>
      </c>
      <c r="G722" s="48">
        <v>14</v>
      </c>
    </row>
    <row r="723" spans="1:7" x14ac:dyDescent="0.25">
      <c r="A723" s="48" t="s">
        <v>5470</v>
      </c>
      <c r="B723" s="48" t="s">
        <v>77793</v>
      </c>
      <c r="C723" s="48" t="s">
        <v>77792</v>
      </c>
      <c r="D723" s="49">
        <v>0.19884199244699893</v>
      </c>
      <c r="E723" s="50">
        <v>3.9275709098474297E-2</v>
      </c>
      <c r="F723" s="48">
        <v>22</v>
      </c>
      <c r="G723" s="48">
        <v>4</v>
      </c>
    </row>
    <row r="724" spans="1:7" x14ac:dyDescent="0.25">
      <c r="A724" s="48" t="s">
        <v>6056</v>
      </c>
      <c r="B724" s="48" t="s">
        <v>77791</v>
      </c>
      <c r="C724" s="48" t="s">
        <v>77790</v>
      </c>
      <c r="D724" s="49">
        <v>0.22032719292038339</v>
      </c>
      <c r="E724" s="50">
        <v>3.94140794149377E-2</v>
      </c>
      <c r="F724" s="48">
        <v>27</v>
      </c>
      <c r="G724" s="48">
        <v>5</v>
      </c>
    </row>
    <row r="725" spans="1:7" x14ac:dyDescent="0.25">
      <c r="A725" s="48" t="s">
        <v>71757</v>
      </c>
      <c r="B725" s="48" t="s">
        <v>72667</v>
      </c>
      <c r="C725" s="48" t="s">
        <v>72666</v>
      </c>
      <c r="D725" s="49">
        <v>0.48407410484090907</v>
      </c>
      <c r="E725" s="50">
        <v>3.94140794149377E-2</v>
      </c>
      <c r="F725" s="48">
        <v>7</v>
      </c>
      <c r="G725" s="48">
        <v>7</v>
      </c>
    </row>
    <row r="726" spans="1:7" x14ac:dyDescent="0.25">
      <c r="A726" s="48" t="s">
        <v>71758</v>
      </c>
      <c r="B726" s="48" t="s">
        <v>72669</v>
      </c>
      <c r="C726" s="48" t="s">
        <v>72668</v>
      </c>
      <c r="D726" s="49">
        <v>-0.43954127252362174</v>
      </c>
      <c r="E726" s="50">
        <v>3.9590815582872897E-2</v>
      </c>
      <c r="F726" s="48">
        <v>41</v>
      </c>
      <c r="G726" s="48">
        <v>40</v>
      </c>
    </row>
    <row r="727" spans="1:7" x14ac:dyDescent="0.25">
      <c r="A727" s="48" t="s">
        <v>4330</v>
      </c>
      <c r="B727" s="48" t="s">
        <v>77789</v>
      </c>
      <c r="C727" s="48" t="s">
        <v>77788</v>
      </c>
      <c r="D727" s="49">
        <v>0.27757608440542181</v>
      </c>
      <c r="E727" s="50">
        <v>3.9638950413223101E-2</v>
      </c>
      <c r="F727" s="48">
        <v>42</v>
      </c>
      <c r="G727" s="48">
        <v>31</v>
      </c>
    </row>
    <row r="728" spans="1:7" x14ac:dyDescent="0.25">
      <c r="A728" s="48" t="s">
        <v>77147</v>
      </c>
      <c r="B728" s="48" t="s">
        <v>77787</v>
      </c>
      <c r="C728" s="48" t="s">
        <v>77786</v>
      </c>
      <c r="D728" s="49">
        <v>4.7110690811881293</v>
      </c>
      <c r="E728" s="50">
        <v>3.9638950413223101E-2</v>
      </c>
      <c r="F728" s="48">
        <v>11</v>
      </c>
      <c r="G728" s="48">
        <v>10</v>
      </c>
    </row>
    <row r="729" spans="1:7" x14ac:dyDescent="0.25">
      <c r="A729" s="48" t="s">
        <v>15333</v>
      </c>
      <c r="B729" s="48" t="s">
        <v>77785</v>
      </c>
      <c r="C729" s="48" t="s">
        <v>77784</v>
      </c>
      <c r="D729" s="49">
        <v>0.16650814870210592</v>
      </c>
      <c r="E729" s="50">
        <v>3.9873686825309403E-2</v>
      </c>
      <c r="F729" s="48">
        <v>22</v>
      </c>
      <c r="G729" s="48">
        <v>22</v>
      </c>
    </row>
    <row r="730" spans="1:7" x14ac:dyDescent="0.25">
      <c r="A730" s="48" t="s">
        <v>34933</v>
      </c>
      <c r="B730" s="48" t="s">
        <v>77783</v>
      </c>
      <c r="C730" s="48" t="s">
        <v>77782</v>
      </c>
      <c r="D730" s="49">
        <v>0.35793503515640718</v>
      </c>
      <c r="E730" s="50">
        <v>3.9950978467032897E-2</v>
      </c>
      <c r="F730" s="48">
        <v>6</v>
      </c>
      <c r="G730" s="48">
        <v>3</v>
      </c>
    </row>
    <row r="731" spans="1:7" x14ac:dyDescent="0.25">
      <c r="A731" s="48" t="s">
        <v>2865</v>
      </c>
      <c r="B731" s="48" t="s">
        <v>72672</v>
      </c>
      <c r="C731" s="48" t="s">
        <v>72671</v>
      </c>
      <c r="D731" s="49">
        <v>1.4984477524451902</v>
      </c>
      <c r="E731" s="50">
        <v>4.0020643172602698E-2</v>
      </c>
      <c r="F731" s="48">
        <v>6</v>
      </c>
      <c r="G731" s="48">
        <v>6</v>
      </c>
    </row>
    <row r="732" spans="1:7" x14ac:dyDescent="0.25">
      <c r="A732" s="48" t="s">
        <v>62221</v>
      </c>
      <c r="B732" s="48" t="s">
        <v>77781</v>
      </c>
      <c r="C732" s="48" t="s">
        <v>77780</v>
      </c>
      <c r="D732" s="49">
        <v>0.37591072193269598</v>
      </c>
      <c r="E732" s="50">
        <v>4.0020643172602698E-2</v>
      </c>
      <c r="F732" s="48">
        <v>4</v>
      </c>
      <c r="G732" s="48">
        <v>4</v>
      </c>
    </row>
    <row r="733" spans="1:7" x14ac:dyDescent="0.25">
      <c r="A733" s="48" t="s">
        <v>71759</v>
      </c>
      <c r="B733" s="48" t="s">
        <v>72674</v>
      </c>
      <c r="C733" s="48" t="s">
        <v>72673</v>
      </c>
      <c r="D733" s="49">
        <v>2.7598767460196045</v>
      </c>
      <c r="E733" s="50">
        <v>4.0070040020519802E-2</v>
      </c>
      <c r="F733" s="48">
        <v>9</v>
      </c>
      <c r="G733" s="48">
        <v>9</v>
      </c>
    </row>
    <row r="734" spans="1:7" x14ac:dyDescent="0.25">
      <c r="A734" s="48" t="s">
        <v>17117</v>
      </c>
      <c r="B734" s="48" t="s">
        <v>72676</v>
      </c>
      <c r="C734" s="48" t="s">
        <v>72675</v>
      </c>
      <c r="D734" s="49">
        <v>1.0103853656745101</v>
      </c>
      <c r="E734" s="50">
        <v>4.0083714551020402E-2</v>
      </c>
      <c r="F734" s="48">
        <v>6</v>
      </c>
      <c r="G734" s="48">
        <v>5</v>
      </c>
    </row>
    <row r="735" spans="1:7" x14ac:dyDescent="0.25">
      <c r="A735" s="48" t="s">
        <v>71760</v>
      </c>
      <c r="B735" s="48" t="s">
        <v>72678</v>
      </c>
      <c r="C735" s="48" t="s">
        <v>72677</v>
      </c>
      <c r="D735" s="49">
        <v>-0.76502728421767374</v>
      </c>
      <c r="E735" s="50">
        <v>4.0083714551020402E-2</v>
      </c>
      <c r="F735" s="48">
        <v>7</v>
      </c>
      <c r="G735" s="48">
        <v>7</v>
      </c>
    </row>
    <row r="736" spans="1:7" x14ac:dyDescent="0.25">
      <c r="A736" s="48" t="s">
        <v>7599</v>
      </c>
      <c r="B736" s="48" t="s">
        <v>72680</v>
      </c>
      <c r="C736" s="48" t="s">
        <v>72679</v>
      </c>
      <c r="D736" s="49">
        <v>0.65527435912382903</v>
      </c>
      <c r="E736" s="50">
        <v>4.0083714551020402E-2</v>
      </c>
      <c r="F736" s="48">
        <v>8</v>
      </c>
      <c r="G736" s="48">
        <v>6</v>
      </c>
    </row>
    <row r="737" spans="1:7" x14ac:dyDescent="0.25">
      <c r="A737" s="48" t="s">
        <v>71761</v>
      </c>
      <c r="B737" s="48" t="s">
        <v>72682</v>
      </c>
      <c r="C737" s="48" t="s">
        <v>72681</v>
      </c>
      <c r="D737" s="49">
        <v>1.4262414376426651</v>
      </c>
      <c r="E737" s="50">
        <v>4.0083714551020402E-2</v>
      </c>
      <c r="F737" s="48">
        <v>4</v>
      </c>
      <c r="G737" s="48">
        <v>3</v>
      </c>
    </row>
    <row r="738" spans="1:7" x14ac:dyDescent="0.25">
      <c r="A738" s="48" t="s">
        <v>10383</v>
      </c>
      <c r="B738" s="48" t="s">
        <v>77779</v>
      </c>
      <c r="C738" s="48" t="s">
        <v>77778</v>
      </c>
      <c r="D738" s="49">
        <v>0.32864374486866516</v>
      </c>
      <c r="E738" s="50">
        <v>4.0128490903794001E-2</v>
      </c>
      <c r="F738" s="48">
        <v>7</v>
      </c>
      <c r="G738" s="48">
        <v>7</v>
      </c>
    </row>
    <row r="739" spans="1:7" x14ac:dyDescent="0.25">
      <c r="A739" s="48" t="s">
        <v>71519</v>
      </c>
      <c r="B739" s="48" t="s">
        <v>77777</v>
      </c>
      <c r="C739" s="48" t="s">
        <v>77776</v>
      </c>
      <c r="D739" s="49">
        <v>0.37790824366335657</v>
      </c>
      <c r="E739" s="50">
        <v>4.0128490903794001E-2</v>
      </c>
      <c r="F739" s="48">
        <v>2</v>
      </c>
      <c r="G739" s="48">
        <v>2</v>
      </c>
    </row>
    <row r="740" spans="1:7" x14ac:dyDescent="0.25">
      <c r="A740" s="48" t="s">
        <v>30153</v>
      </c>
      <c r="B740" s="48" t="s">
        <v>72684</v>
      </c>
      <c r="C740" s="48" t="s">
        <v>72683</v>
      </c>
      <c r="D740" s="49">
        <v>0.48322351240347178</v>
      </c>
      <c r="E740" s="50">
        <v>4.0128490903794001E-2</v>
      </c>
      <c r="F740" s="48">
        <v>15</v>
      </c>
      <c r="G740" s="48">
        <v>2</v>
      </c>
    </row>
    <row r="741" spans="1:7" x14ac:dyDescent="0.25">
      <c r="A741" s="48" t="s">
        <v>71762</v>
      </c>
      <c r="B741" s="48" t="s">
        <v>77775</v>
      </c>
      <c r="C741" s="48" t="s">
        <v>77774</v>
      </c>
      <c r="D741" s="49">
        <v>0.27274043324737013</v>
      </c>
      <c r="E741" s="50">
        <v>4.0170255155615703E-2</v>
      </c>
      <c r="F741" s="48">
        <v>17</v>
      </c>
      <c r="G741" s="48">
        <v>8</v>
      </c>
    </row>
    <row r="742" spans="1:7" x14ac:dyDescent="0.25">
      <c r="A742" s="48" t="s">
        <v>77083</v>
      </c>
      <c r="B742" s="48" t="s">
        <v>77773</v>
      </c>
      <c r="C742" s="48" t="s">
        <v>77772</v>
      </c>
      <c r="D742" s="49">
        <v>2.4002811809765885</v>
      </c>
      <c r="E742" s="50">
        <v>4.0284017263513501E-2</v>
      </c>
      <c r="F742" s="48">
        <v>3</v>
      </c>
      <c r="G742" s="48">
        <v>3</v>
      </c>
    </row>
    <row r="743" spans="1:7" x14ac:dyDescent="0.25">
      <c r="A743" s="48" t="s">
        <v>71763</v>
      </c>
      <c r="B743" s="48" t="s">
        <v>77771</v>
      </c>
      <c r="C743" s="48" t="s">
        <v>77770</v>
      </c>
      <c r="D743" s="49">
        <v>0.30609168780020191</v>
      </c>
      <c r="E743" s="50">
        <v>4.05064795155195E-2</v>
      </c>
      <c r="F743" s="48">
        <v>3</v>
      </c>
      <c r="G743" s="48">
        <v>3</v>
      </c>
    </row>
    <row r="744" spans="1:7" x14ac:dyDescent="0.25">
      <c r="A744" s="48" t="s">
        <v>35181</v>
      </c>
      <c r="B744" s="48" t="s">
        <v>77769</v>
      </c>
      <c r="C744" s="48" t="s">
        <v>77768</v>
      </c>
      <c r="D744" s="49">
        <v>0.1741417203177423</v>
      </c>
      <c r="E744" s="50">
        <v>4.0613816812668402E-2</v>
      </c>
      <c r="F744" s="48">
        <v>25</v>
      </c>
      <c r="G744" s="48">
        <v>12</v>
      </c>
    </row>
    <row r="745" spans="1:7" x14ac:dyDescent="0.25">
      <c r="A745" s="48" t="s">
        <v>27069</v>
      </c>
      <c r="B745" s="48" t="s">
        <v>72686</v>
      </c>
      <c r="C745" s="48" t="s">
        <v>72685</v>
      </c>
      <c r="D745" s="49">
        <v>-0.72332442161624422</v>
      </c>
      <c r="E745" s="50">
        <v>4.0703673383579997E-2</v>
      </c>
      <c r="F745" s="48">
        <v>21</v>
      </c>
      <c r="G745" s="48">
        <v>15</v>
      </c>
    </row>
    <row r="746" spans="1:7" x14ac:dyDescent="0.25">
      <c r="A746" s="48" t="s">
        <v>63154</v>
      </c>
      <c r="B746" s="48" t="s">
        <v>72688</v>
      </c>
      <c r="C746" s="48" t="s">
        <v>72687</v>
      </c>
      <c r="D746" s="49">
        <v>-0.49436094752301868</v>
      </c>
      <c r="E746" s="50">
        <v>4.0849732313172002E-2</v>
      </c>
      <c r="F746" s="48">
        <v>14</v>
      </c>
      <c r="G746" s="48">
        <v>14</v>
      </c>
    </row>
    <row r="747" spans="1:7" x14ac:dyDescent="0.25">
      <c r="A747" s="48" t="s">
        <v>5385</v>
      </c>
      <c r="B747" s="48" t="s">
        <v>77767</v>
      </c>
      <c r="C747" s="48" t="s">
        <v>73356</v>
      </c>
      <c r="D747" s="49">
        <v>1.148944817699745</v>
      </c>
      <c r="E747" s="50">
        <v>4.0938124879356497E-2</v>
      </c>
      <c r="F747" s="48">
        <v>6</v>
      </c>
      <c r="G747" s="48">
        <v>6</v>
      </c>
    </row>
    <row r="748" spans="1:7" x14ac:dyDescent="0.25">
      <c r="A748" s="48" t="s">
        <v>71764</v>
      </c>
      <c r="B748" s="48" t="s">
        <v>77766</v>
      </c>
      <c r="C748" s="48" t="s">
        <v>77765</v>
      </c>
      <c r="D748" s="49">
        <v>0.35815552085618046</v>
      </c>
      <c r="E748" s="50">
        <v>4.0938124879356497E-2</v>
      </c>
      <c r="F748" s="48">
        <v>25</v>
      </c>
      <c r="G748" s="48">
        <v>24</v>
      </c>
    </row>
    <row r="749" spans="1:7" x14ac:dyDescent="0.25">
      <c r="A749" s="48" t="s">
        <v>71765</v>
      </c>
      <c r="B749" s="48" t="s">
        <v>77764</v>
      </c>
      <c r="C749" s="48" t="s">
        <v>77763</v>
      </c>
      <c r="D749" s="49">
        <v>-0.40720880223086764</v>
      </c>
      <c r="E749" s="50">
        <v>4.0944809701871601E-2</v>
      </c>
      <c r="F749" s="48">
        <v>4</v>
      </c>
      <c r="G749" s="48">
        <v>3</v>
      </c>
    </row>
    <row r="750" spans="1:7" x14ac:dyDescent="0.25">
      <c r="A750" s="48" t="s">
        <v>71557</v>
      </c>
      <c r="B750" s="48" t="s">
        <v>77762</v>
      </c>
      <c r="C750" s="48" t="s">
        <v>77761</v>
      </c>
      <c r="D750" s="49">
        <v>2.415140067910257</v>
      </c>
      <c r="E750" s="50">
        <v>4.0944809701871601E-2</v>
      </c>
      <c r="F750" s="48">
        <v>6</v>
      </c>
      <c r="G750" s="48">
        <v>2</v>
      </c>
    </row>
    <row r="751" spans="1:7" x14ac:dyDescent="0.25">
      <c r="A751" s="48" t="s">
        <v>3548</v>
      </c>
      <c r="B751" s="48" t="s">
        <v>77760</v>
      </c>
      <c r="C751" s="48" t="s">
        <v>77759</v>
      </c>
      <c r="D751" s="49">
        <v>-0.21034294469032117</v>
      </c>
      <c r="E751" s="50">
        <v>4.0996533177865599E-2</v>
      </c>
      <c r="F751" s="48">
        <v>19</v>
      </c>
      <c r="G751" s="48">
        <v>16</v>
      </c>
    </row>
    <row r="752" spans="1:7" x14ac:dyDescent="0.25">
      <c r="A752" s="48" t="s">
        <v>10195</v>
      </c>
      <c r="B752" s="48" t="s">
        <v>77758</v>
      </c>
      <c r="C752" s="48" t="s">
        <v>77757</v>
      </c>
      <c r="D752" s="49">
        <v>0.24447372642073578</v>
      </c>
      <c r="E752" s="50">
        <v>4.0996533177865599E-2</v>
      </c>
      <c r="F752" s="48">
        <v>17</v>
      </c>
      <c r="G752" s="48">
        <v>5</v>
      </c>
    </row>
    <row r="753" spans="1:7" x14ac:dyDescent="0.25">
      <c r="A753" s="48" t="s">
        <v>11187</v>
      </c>
      <c r="B753" s="48" t="s">
        <v>72690</v>
      </c>
      <c r="C753" s="48" t="s">
        <v>72689</v>
      </c>
      <c r="D753" s="49">
        <v>-0.59312028428311281</v>
      </c>
      <c r="E753" s="50">
        <v>4.0996533177865599E-2</v>
      </c>
      <c r="F753" s="48">
        <v>22</v>
      </c>
      <c r="G753" s="48">
        <v>16</v>
      </c>
    </row>
    <row r="754" spans="1:7" x14ac:dyDescent="0.25">
      <c r="A754" s="48" t="s">
        <v>2895</v>
      </c>
      <c r="B754" s="48" t="s">
        <v>77756</v>
      </c>
      <c r="C754" s="48" t="s">
        <v>77755</v>
      </c>
      <c r="D754" s="49">
        <v>0.32471967419327219</v>
      </c>
      <c r="E754" s="50">
        <v>4.0996533177865599E-2</v>
      </c>
      <c r="F754" s="48">
        <v>9</v>
      </c>
      <c r="G754" s="48">
        <v>9</v>
      </c>
    </row>
    <row r="755" spans="1:7" x14ac:dyDescent="0.25">
      <c r="A755" s="48" t="s">
        <v>71766</v>
      </c>
      <c r="B755" s="48" t="s">
        <v>72692</v>
      </c>
      <c r="C755" s="48" t="s">
        <v>72691</v>
      </c>
      <c r="D755" s="49">
        <v>-0.45979889502852272</v>
      </c>
      <c r="E755" s="50">
        <v>4.0996533177865599E-2</v>
      </c>
      <c r="F755" s="48">
        <v>17</v>
      </c>
      <c r="G755" s="48">
        <v>2</v>
      </c>
    </row>
    <row r="756" spans="1:7" x14ac:dyDescent="0.25">
      <c r="A756" s="48" t="s">
        <v>71767</v>
      </c>
      <c r="B756" s="48" t="s">
        <v>72694</v>
      </c>
      <c r="C756" s="48" t="s">
        <v>72693</v>
      </c>
      <c r="D756" s="49">
        <v>0.8125042721104867</v>
      </c>
      <c r="E756" s="50">
        <v>4.0996533177865599E-2</v>
      </c>
      <c r="F756" s="48">
        <v>18</v>
      </c>
      <c r="G756" s="48">
        <v>16</v>
      </c>
    </row>
    <row r="757" spans="1:7" x14ac:dyDescent="0.25">
      <c r="A757" s="48" t="s">
        <v>7142</v>
      </c>
      <c r="B757" s="48" t="s">
        <v>77754</v>
      </c>
      <c r="C757" s="48" t="s">
        <v>77753</v>
      </c>
      <c r="D757" s="49">
        <v>0.24396491418909563</v>
      </c>
      <c r="E757" s="50">
        <v>4.0996533177865599E-2</v>
      </c>
      <c r="F757" s="48">
        <v>9</v>
      </c>
      <c r="G757" s="48">
        <v>5</v>
      </c>
    </row>
    <row r="758" spans="1:7" x14ac:dyDescent="0.25">
      <c r="A758" s="48" t="s">
        <v>24012</v>
      </c>
      <c r="B758" s="48" t="s">
        <v>77752</v>
      </c>
      <c r="C758" s="48" t="s">
        <v>77751</v>
      </c>
      <c r="D758" s="49">
        <v>0.3197308676226967</v>
      </c>
      <c r="E758" s="50">
        <v>4.0996533177865599E-2</v>
      </c>
      <c r="F758" s="48">
        <v>13</v>
      </c>
      <c r="G758" s="48">
        <v>13</v>
      </c>
    </row>
    <row r="759" spans="1:7" x14ac:dyDescent="0.25">
      <c r="A759" s="48" t="s">
        <v>39621</v>
      </c>
      <c r="B759" s="48" t="s">
        <v>72697</v>
      </c>
      <c r="C759" s="48" t="s">
        <v>72696</v>
      </c>
      <c r="D759" s="49">
        <v>-0.45528708188861239</v>
      </c>
      <c r="E759" s="50">
        <v>4.0996533177865599E-2</v>
      </c>
      <c r="F759" s="48">
        <v>25</v>
      </c>
      <c r="G759" s="48">
        <v>24</v>
      </c>
    </row>
    <row r="760" spans="1:7" x14ac:dyDescent="0.25">
      <c r="A760" s="48" t="s">
        <v>71768</v>
      </c>
      <c r="B760" s="48" t="s">
        <v>72699</v>
      </c>
      <c r="C760" s="48" t="s">
        <v>72698</v>
      </c>
      <c r="D760" s="49">
        <v>-0.56861049259989538</v>
      </c>
      <c r="E760" s="50">
        <v>4.0996533177865599E-2</v>
      </c>
      <c r="F760" s="48">
        <v>7</v>
      </c>
      <c r="G760" s="48">
        <v>7</v>
      </c>
    </row>
    <row r="761" spans="1:7" x14ac:dyDescent="0.25">
      <c r="A761" s="48" t="s">
        <v>59781</v>
      </c>
      <c r="B761" s="48" t="s">
        <v>77750</v>
      </c>
      <c r="C761" s="48" t="s">
        <v>77749</v>
      </c>
      <c r="D761" s="49">
        <v>0.3104945837745533</v>
      </c>
      <c r="E761" s="50">
        <v>4.0996533177865599E-2</v>
      </c>
      <c r="F761" s="48">
        <v>8</v>
      </c>
      <c r="G761" s="48">
        <v>6</v>
      </c>
    </row>
    <row r="762" spans="1:7" x14ac:dyDescent="0.25">
      <c r="A762" s="48" t="s">
        <v>11750</v>
      </c>
      <c r="B762" s="48" t="s">
        <v>72701</v>
      </c>
      <c r="C762" s="48" t="s">
        <v>72700</v>
      </c>
      <c r="D762" s="49">
        <v>-0.57491122621671376</v>
      </c>
      <c r="E762" s="50">
        <v>4.1125787593420997E-2</v>
      </c>
      <c r="F762" s="48">
        <v>12</v>
      </c>
      <c r="G762" s="48">
        <v>6</v>
      </c>
    </row>
    <row r="763" spans="1:7" x14ac:dyDescent="0.25">
      <c r="A763" s="48" t="s">
        <v>77152</v>
      </c>
      <c r="B763" s="48" t="s">
        <v>177</v>
      </c>
      <c r="C763" s="48" t="s">
        <v>77748</v>
      </c>
      <c r="D763" s="49">
        <v>23.916634550326116</v>
      </c>
      <c r="E763" s="50">
        <v>4.1151307354796302E-2</v>
      </c>
      <c r="F763" s="48">
        <v>2</v>
      </c>
      <c r="G763" s="48">
        <v>2</v>
      </c>
    </row>
    <row r="764" spans="1:7" x14ac:dyDescent="0.25">
      <c r="A764" s="48" t="s">
        <v>4126</v>
      </c>
      <c r="B764" s="48" t="s">
        <v>77747</v>
      </c>
      <c r="C764" s="48" t="s">
        <v>77746</v>
      </c>
      <c r="D764" s="49">
        <v>0.28787012955056401</v>
      </c>
      <c r="E764" s="50">
        <v>4.1237852047244103E-2</v>
      </c>
      <c r="F764" s="48">
        <v>28</v>
      </c>
      <c r="G764" s="48">
        <v>25</v>
      </c>
    </row>
    <row r="765" spans="1:7" x14ac:dyDescent="0.25">
      <c r="A765" s="48" t="s">
        <v>71769</v>
      </c>
      <c r="B765" s="48" t="s">
        <v>72703</v>
      </c>
      <c r="C765" s="48" t="s">
        <v>72702</v>
      </c>
      <c r="D765" s="49">
        <v>1.170790261797761</v>
      </c>
      <c r="E765" s="50">
        <v>4.1300403530799397E-2</v>
      </c>
      <c r="F765" s="48">
        <v>6</v>
      </c>
      <c r="G765" s="48">
        <v>6</v>
      </c>
    </row>
    <row r="766" spans="1:7" x14ac:dyDescent="0.25">
      <c r="A766" s="48" t="s">
        <v>4207</v>
      </c>
      <c r="B766" s="48" t="s">
        <v>77745</v>
      </c>
      <c r="C766" s="48" t="s">
        <v>77744</v>
      </c>
      <c r="D766" s="49">
        <v>0.22515585498257365</v>
      </c>
      <c r="E766" s="50">
        <v>4.1374729486910997E-2</v>
      </c>
      <c r="F766" s="48">
        <v>18</v>
      </c>
      <c r="G766" s="48">
        <v>18</v>
      </c>
    </row>
    <row r="767" spans="1:7" x14ac:dyDescent="0.25">
      <c r="A767" s="48" t="s">
        <v>71543</v>
      </c>
      <c r="B767" s="48" t="s">
        <v>72705</v>
      </c>
      <c r="C767" s="48" t="s">
        <v>72704</v>
      </c>
      <c r="D767" s="49">
        <v>0.57152819009138389</v>
      </c>
      <c r="E767" s="50">
        <v>4.1403607355091299E-2</v>
      </c>
      <c r="F767" s="48">
        <v>5</v>
      </c>
      <c r="G767" s="48">
        <v>5</v>
      </c>
    </row>
    <row r="768" spans="1:7" x14ac:dyDescent="0.25">
      <c r="A768" s="48" t="s">
        <v>64009</v>
      </c>
      <c r="B768" s="48" t="s">
        <v>77743</v>
      </c>
      <c r="C768" s="48" t="s">
        <v>77742</v>
      </c>
      <c r="D768" s="49">
        <v>1.8260866436529561</v>
      </c>
      <c r="E768" s="50">
        <v>4.1403607355091299E-2</v>
      </c>
      <c r="F768" s="48">
        <v>2</v>
      </c>
      <c r="G768" s="48">
        <v>2</v>
      </c>
    </row>
    <row r="769" spans="1:7" x14ac:dyDescent="0.25">
      <c r="A769" s="48" t="s">
        <v>21269</v>
      </c>
      <c r="B769" s="48" t="s">
        <v>77741</v>
      </c>
      <c r="C769" s="48" t="s">
        <v>77740</v>
      </c>
      <c r="D769" s="49">
        <v>-0.34507328124652042</v>
      </c>
      <c r="E769" s="50">
        <v>4.1809030793506403E-2</v>
      </c>
      <c r="F769" s="48">
        <v>9</v>
      </c>
      <c r="G769" s="48">
        <v>9</v>
      </c>
    </row>
    <row r="770" spans="1:7" x14ac:dyDescent="0.25">
      <c r="A770" s="48" t="s">
        <v>18522</v>
      </c>
      <c r="B770" s="48" t="s">
        <v>72707</v>
      </c>
      <c r="C770" s="48" t="s">
        <v>72706</v>
      </c>
      <c r="D770" s="49">
        <v>0.78534232892427003</v>
      </c>
      <c r="E770" s="50">
        <v>4.1809030793506403E-2</v>
      </c>
      <c r="F770" s="48">
        <v>4</v>
      </c>
      <c r="G770" s="48">
        <v>4</v>
      </c>
    </row>
    <row r="771" spans="1:7" x14ac:dyDescent="0.25">
      <c r="A771" s="48" t="s">
        <v>6196</v>
      </c>
      <c r="B771" s="48" t="s">
        <v>77739</v>
      </c>
      <c r="C771" s="48" t="s">
        <v>77738</v>
      </c>
      <c r="D771" s="49">
        <v>2.7750443082402114</v>
      </c>
      <c r="E771" s="50">
        <v>4.1809030793506403E-2</v>
      </c>
      <c r="F771" s="48">
        <v>3</v>
      </c>
      <c r="G771" s="48">
        <v>3</v>
      </c>
    </row>
    <row r="772" spans="1:7" x14ac:dyDescent="0.25">
      <c r="A772" s="48" t="s">
        <v>7914</v>
      </c>
      <c r="B772" s="48" t="s">
        <v>77737</v>
      </c>
      <c r="C772" s="48" t="s">
        <v>77736</v>
      </c>
      <c r="D772" s="49">
        <v>2.1897359015416074</v>
      </c>
      <c r="E772" s="50">
        <v>4.1809030793506403E-2</v>
      </c>
      <c r="F772" s="48">
        <v>5</v>
      </c>
      <c r="G772" s="48">
        <v>4</v>
      </c>
    </row>
    <row r="773" spans="1:7" x14ac:dyDescent="0.25">
      <c r="A773" s="48" t="s">
        <v>10938</v>
      </c>
      <c r="B773" s="48" t="s">
        <v>77735</v>
      </c>
      <c r="C773" s="48" t="s">
        <v>77734</v>
      </c>
      <c r="D773" s="49">
        <v>0.26106585423204531</v>
      </c>
      <c r="E773" s="50">
        <v>4.18429132697795E-2</v>
      </c>
      <c r="F773" s="48">
        <v>22</v>
      </c>
      <c r="G773" s="48">
        <v>19</v>
      </c>
    </row>
    <row r="774" spans="1:7" x14ac:dyDescent="0.25">
      <c r="A774" s="48" t="s">
        <v>23786</v>
      </c>
      <c r="B774" s="48" t="s">
        <v>72709</v>
      </c>
      <c r="C774" s="48" t="s">
        <v>72708</v>
      </c>
      <c r="D774" s="49">
        <v>-0.60663763370450574</v>
      </c>
      <c r="E774" s="50">
        <v>4.1913800977979199E-2</v>
      </c>
      <c r="F774" s="48">
        <v>16</v>
      </c>
      <c r="G774" s="48">
        <v>16</v>
      </c>
    </row>
    <row r="775" spans="1:7" x14ac:dyDescent="0.25">
      <c r="A775" s="48" t="s">
        <v>18324</v>
      </c>
      <c r="B775" s="48" t="s">
        <v>72711</v>
      </c>
      <c r="C775" s="48" t="s">
        <v>72710</v>
      </c>
      <c r="D775" s="49">
        <v>0.52993135201762309</v>
      </c>
      <c r="E775" s="50">
        <v>4.195766090815E-2</v>
      </c>
      <c r="F775" s="48">
        <v>14</v>
      </c>
      <c r="G775" s="48">
        <v>14</v>
      </c>
    </row>
    <row r="776" spans="1:7" x14ac:dyDescent="0.25">
      <c r="A776" s="48" t="s">
        <v>34665</v>
      </c>
      <c r="B776" s="48" t="s">
        <v>72713</v>
      </c>
      <c r="C776" s="48" t="s">
        <v>72712</v>
      </c>
      <c r="D776" s="49">
        <v>0.43840126190190548</v>
      </c>
      <c r="E776" s="50">
        <v>4.2036554356589102E-2</v>
      </c>
      <c r="F776" s="48">
        <v>4</v>
      </c>
      <c r="G776" s="48">
        <v>4</v>
      </c>
    </row>
    <row r="777" spans="1:7" x14ac:dyDescent="0.25">
      <c r="A777" s="48" t="s">
        <v>71712</v>
      </c>
      <c r="B777" s="48" t="s">
        <v>77733</v>
      </c>
      <c r="C777" s="48" t="s">
        <v>77732</v>
      </c>
      <c r="D777" s="49">
        <v>-1.8328337591307142</v>
      </c>
      <c r="E777" s="50">
        <v>4.208835256E-2</v>
      </c>
      <c r="F777" s="48">
        <v>4</v>
      </c>
      <c r="G777" s="48">
        <v>4</v>
      </c>
    </row>
    <row r="778" spans="1:7" x14ac:dyDescent="0.25">
      <c r="A778" s="48" t="s">
        <v>24502</v>
      </c>
      <c r="B778" s="48" t="s">
        <v>177</v>
      </c>
      <c r="C778" s="48" t="s">
        <v>77731</v>
      </c>
      <c r="D778" s="49">
        <v>23.701788711387458</v>
      </c>
      <c r="E778" s="50">
        <v>4.2226232806949801E-2</v>
      </c>
      <c r="F778" s="48">
        <v>3</v>
      </c>
      <c r="G778" s="48">
        <v>3</v>
      </c>
    </row>
    <row r="779" spans="1:7" x14ac:dyDescent="0.25">
      <c r="A779" s="48" t="s">
        <v>71770</v>
      </c>
      <c r="B779" s="48" t="s">
        <v>72716</v>
      </c>
      <c r="C779" s="48" t="s">
        <v>72715</v>
      </c>
      <c r="D779" s="49">
        <v>-0.51902997954857177</v>
      </c>
      <c r="E779" s="50">
        <v>4.2226232806949801E-2</v>
      </c>
      <c r="F779" s="48">
        <v>27</v>
      </c>
      <c r="G779" s="48">
        <v>3</v>
      </c>
    </row>
    <row r="780" spans="1:7" x14ac:dyDescent="0.25">
      <c r="A780" s="48" t="s">
        <v>30968</v>
      </c>
      <c r="B780" s="48" t="s">
        <v>72718</v>
      </c>
      <c r="C780" s="48" t="s">
        <v>72717</v>
      </c>
      <c r="D780" s="49">
        <v>0.68396217394407854</v>
      </c>
      <c r="E780" s="50">
        <v>4.2232552732647803E-2</v>
      </c>
      <c r="F780" s="48">
        <v>5</v>
      </c>
      <c r="G780" s="48">
        <v>5</v>
      </c>
    </row>
    <row r="781" spans="1:7" x14ac:dyDescent="0.25">
      <c r="A781" s="48" t="s">
        <v>12402</v>
      </c>
      <c r="B781" s="48" t="s">
        <v>77730</v>
      </c>
      <c r="C781" s="48" t="s">
        <v>77729</v>
      </c>
      <c r="D781" s="49">
        <v>0.30003788749726173</v>
      </c>
      <c r="E781" s="50">
        <v>4.2308850939666201E-2</v>
      </c>
      <c r="F781" s="48">
        <v>17</v>
      </c>
      <c r="G781" s="48">
        <v>17</v>
      </c>
    </row>
    <row r="782" spans="1:7" x14ac:dyDescent="0.25">
      <c r="A782" s="48" t="s">
        <v>14132</v>
      </c>
      <c r="B782" s="48" t="s">
        <v>77728</v>
      </c>
      <c r="C782" s="48" t="s">
        <v>77727</v>
      </c>
      <c r="D782" s="49">
        <v>0.40956264301333833</v>
      </c>
      <c r="E782" s="50">
        <v>4.2465721190781E-2</v>
      </c>
      <c r="F782" s="48">
        <v>16</v>
      </c>
      <c r="G782" s="48">
        <v>16</v>
      </c>
    </row>
    <row r="783" spans="1:7" x14ac:dyDescent="0.25">
      <c r="A783" s="48" t="s">
        <v>71771</v>
      </c>
      <c r="B783" s="48" t="s">
        <v>77726</v>
      </c>
      <c r="C783" s="48" t="s">
        <v>77725</v>
      </c>
      <c r="D783" s="49">
        <v>0.35275667380263559</v>
      </c>
      <c r="E783" s="50">
        <v>4.2465721190781E-2</v>
      </c>
      <c r="F783" s="48">
        <v>8</v>
      </c>
      <c r="G783" s="48">
        <v>8</v>
      </c>
    </row>
    <row r="784" spans="1:7" x14ac:dyDescent="0.25">
      <c r="A784" s="48" t="s">
        <v>71773</v>
      </c>
      <c r="B784" s="48" t="s">
        <v>77724</v>
      </c>
      <c r="C784" s="48" t="s">
        <v>77723</v>
      </c>
      <c r="D784" s="49">
        <v>-0.22072136054510816</v>
      </c>
      <c r="E784" s="50">
        <v>4.2620699455242897E-2</v>
      </c>
      <c r="F784" s="48">
        <v>4</v>
      </c>
      <c r="G784" s="48">
        <v>4</v>
      </c>
    </row>
    <row r="785" spans="1:7" x14ac:dyDescent="0.25">
      <c r="A785" s="48" t="s">
        <v>6698</v>
      </c>
      <c r="B785" s="48" t="s">
        <v>72721</v>
      </c>
      <c r="C785" s="48" t="s">
        <v>72720</v>
      </c>
      <c r="D785" s="49">
        <v>0.45944912000598276</v>
      </c>
      <c r="E785" s="50">
        <v>4.2621441725415002E-2</v>
      </c>
      <c r="F785" s="48">
        <v>3</v>
      </c>
      <c r="G785" s="48">
        <v>3</v>
      </c>
    </row>
    <row r="786" spans="1:7" x14ac:dyDescent="0.25">
      <c r="A786" s="48" t="s">
        <v>8980</v>
      </c>
      <c r="B786" s="48" t="s">
        <v>77722</v>
      </c>
      <c r="C786" s="48" t="s">
        <v>77721</v>
      </c>
      <c r="D786" s="49">
        <v>0.406895947009565</v>
      </c>
      <c r="E786" s="50">
        <v>4.2676641031847103E-2</v>
      </c>
      <c r="F786" s="48">
        <v>8</v>
      </c>
      <c r="G786" s="48">
        <v>8</v>
      </c>
    </row>
    <row r="787" spans="1:7" x14ac:dyDescent="0.25">
      <c r="A787" s="48" t="s">
        <v>37395</v>
      </c>
      <c r="B787" s="48" t="s">
        <v>77720</v>
      </c>
      <c r="C787" s="48" t="s">
        <v>77719</v>
      </c>
      <c r="D787" s="49">
        <v>0.40177880211678224</v>
      </c>
      <c r="E787" s="50">
        <v>4.2676641031847103E-2</v>
      </c>
      <c r="F787" s="48">
        <v>5</v>
      </c>
      <c r="G787" s="48">
        <v>5</v>
      </c>
    </row>
    <row r="788" spans="1:7" x14ac:dyDescent="0.25">
      <c r="A788" s="48" t="s">
        <v>13436</v>
      </c>
      <c r="B788" s="48" t="s">
        <v>177</v>
      </c>
      <c r="C788" s="48" t="s">
        <v>77718</v>
      </c>
      <c r="D788" s="49">
        <v>23.154870378011928</v>
      </c>
      <c r="E788" s="50">
        <v>4.2739550633587697E-2</v>
      </c>
      <c r="F788" s="48">
        <v>3</v>
      </c>
      <c r="G788" s="48">
        <v>3</v>
      </c>
    </row>
    <row r="789" spans="1:7" x14ac:dyDescent="0.25">
      <c r="A789" s="48" t="s">
        <v>71774</v>
      </c>
      <c r="B789" s="48" t="s">
        <v>77717</v>
      </c>
      <c r="C789" s="48" t="s">
        <v>77716</v>
      </c>
      <c r="D789" s="49">
        <v>-0.35725094753463282</v>
      </c>
      <c r="E789" s="50">
        <v>4.2831206461928902E-2</v>
      </c>
      <c r="F789" s="48">
        <v>9</v>
      </c>
      <c r="G789" s="48">
        <v>9</v>
      </c>
    </row>
    <row r="790" spans="1:7" x14ac:dyDescent="0.25">
      <c r="A790" s="48" t="s">
        <v>71775</v>
      </c>
      <c r="B790" s="48" t="s">
        <v>77715</v>
      </c>
      <c r="C790" s="48" t="s">
        <v>77714</v>
      </c>
      <c r="D790" s="49">
        <v>-0.3995276606341267</v>
      </c>
      <c r="E790" s="50">
        <v>4.2831206461928902E-2</v>
      </c>
      <c r="F790" s="48">
        <v>20</v>
      </c>
      <c r="G790" s="48">
        <v>1</v>
      </c>
    </row>
    <row r="791" spans="1:7" x14ac:dyDescent="0.25">
      <c r="A791" s="48" t="s">
        <v>71776</v>
      </c>
      <c r="B791" s="48" t="s">
        <v>72723</v>
      </c>
      <c r="C791" s="48" t="s">
        <v>72722</v>
      </c>
      <c r="D791" s="49">
        <v>-0.75320033551082943</v>
      </c>
      <c r="E791" s="50">
        <v>4.2838081875949299E-2</v>
      </c>
      <c r="F791" s="48">
        <v>21</v>
      </c>
      <c r="G791" s="48">
        <v>21</v>
      </c>
    </row>
    <row r="792" spans="1:7" x14ac:dyDescent="0.25">
      <c r="A792" s="48" t="s">
        <v>16062</v>
      </c>
      <c r="B792" s="48" t="s">
        <v>77713</v>
      </c>
      <c r="C792" s="48" t="s">
        <v>73496</v>
      </c>
      <c r="D792" s="49">
        <v>0.94078063799491096</v>
      </c>
      <c r="E792" s="50">
        <v>4.2838081875949299E-2</v>
      </c>
      <c r="F792" s="48">
        <v>2</v>
      </c>
      <c r="G792" s="48">
        <v>2</v>
      </c>
    </row>
    <row r="793" spans="1:7" x14ac:dyDescent="0.25">
      <c r="A793" s="48" t="s">
        <v>28702</v>
      </c>
      <c r="B793" s="48" t="s">
        <v>72725</v>
      </c>
      <c r="C793" s="48" t="s">
        <v>72724</v>
      </c>
      <c r="D793" s="49">
        <v>1.0971981474132066</v>
      </c>
      <c r="E793" s="50">
        <v>4.2998464044247703E-2</v>
      </c>
      <c r="F793" s="48">
        <v>3</v>
      </c>
      <c r="G793" s="48">
        <v>3</v>
      </c>
    </row>
    <row r="794" spans="1:7" x14ac:dyDescent="0.25">
      <c r="A794" s="48" t="s">
        <v>21253</v>
      </c>
      <c r="B794" s="48" t="s">
        <v>77712</v>
      </c>
      <c r="C794" s="48" t="s">
        <v>73491</v>
      </c>
      <c r="D794" s="49">
        <v>0.99031338027384463</v>
      </c>
      <c r="E794" s="50">
        <v>4.3029524421717098E-2</v>
      </c>
      <c r="F794" s="48">
        <v>2</v>
      </c>
      <c r="G794" s="48">
        <v>2</v>
      </c>
    </row>
    <row r="795" spans="1:7" x14ac:dyDescent="0.25">
      <c r="A795" s="48" t="s">
        <v>71777</v>
      </c>
      <c r="B795" s="48" t="s">
        <v>72727</v>
      </c>
      <c r="C795" s="48" t="s">
        <v>72726</v>
      </c>
      <c r="D795" s="49">
        <v>1.4347002507124151</v>
      </c>
      <c r="E795" s="50">
        <v>4.3178053216897799E-2</v>
      </c>
      <c r="F795" s="48">
        <v>4</v>
      </c>
      <c r="G795" s="48">
        <v>4</v>
      </c>
    </row>
    <row r="796" spans="1:7" x14ac:dyDescent="0.25">
      <c r="A796" s="48" t="s">
        <v>54422</v>
      </c>
      <c r="B796" s="48" t="s">
        <v>72729</v>
      </c>
      <c r="C796" s="48" t="s">
        <v>72728</v>
      </c>
      <c r="D796" s="49">
        <v>1.5442892937573891</v>
      </c>
      <c r="E796" s="50">
        <v>4.3452922234256897E-2</v>
      </c>
      <c r="F796" s="48">
        <v>6</v>
      </c>
      <c r="G796" s="48">
        <v>6</v>
      </c>
    </row>
    <row r="797" spans="1:7" x14ac:dyDescent="0.25">
      <c r="A797" s="48" t="s">
        <v>54475</v>
      </c>
      <c r="B797" s="48" t="s">
        <v>77711</v>
      </c>
      <c r="C797" s="48" t="s">
        <v>77710</v>
      </c>
      <c r="D797" s="49">
        <v>0.42005469895734765</v>
      </c>
      <c r="E797" s="50">
        <v>4.3465663299371002E-2</v>
      </c>
      <c r="F797" s="48">
        <v>8</v>
      </c>
      <c r="G797" s="48">
        <v>8</v>
      </c>
    </row>
    <row r="798" spans="1:7" x14ac:dyDescent="0.25">
      <c r="A798" s="48" t="s">
        <v>71778</v>
      </c>
      <c r="B798" s="48" t="s">
        <v>72731</v>
      </c>
      <c r="C798" s="48" t="s">
        <v>72730</v>
      </c>
      <c r="D798" s="49">
        <v>0.48460726662540743</v>
      </c>
      <c r="E798" s="50">
        <v>4.3558665227386897E-2</v>
      </c>
      <c r="F798" s="48">
        <v>10</v>
      </c>
      <c r="G798" s="48">
        <v>10</v>
      </c>
    </row>
    <row r="799" spans="1:7" x14ac:dyDescent="0.25">
      <c r="A799" s="48" t="s">
        <v>17784</v>
      </c>
      <c r="B799" s="48" t="s">
        <v>77709</v>
      </c>
      <c r="C799" s="48" t="s">
        <v>77708</v>
      </c>
      <c r="D799" s="49">
        <v>0.21443689727367427</v>
      </c>
      <c r="E799" s="50">
        <v>4.35822634993819E-2</v>
      </c>
      <c r="F799" s="48">
        <v>24</v>
      </c>
      <c r="G799" s="48">
        <v>2</v>
      </c>
    </row>
    <row r="800" spans="1:7" x14ac:dyDescent="0.25">
      <c r="A800" s="48" t="s">
        <v>71779</v>
      </c>
      <c r="B800" s="48" t="s">
        <v>72733</v>
      </c>
      <c r="C800" s="48" t="s">
        <v>72732</v>
      </c>
      <c r="D800" s="49">
        <v>4.2998338504186799</v>
      </c>
      <c r="E800" s="50">
        <v>4.35822634993819E-2</v>
      </c>
      <c r="F800" s="48">
        <v>7</v>
      </c>
      <c r="G800" s="48">
        <v>7</v>
      </c>
    </row>
    <row r="801" spans="1:7" x14ac:dyDescent="0.25">
      <c r="A801" s="48" t="s">
        <v>15273</v>
      </c>
      <c r="B801" s="48" t="s">
        <v>77707</v>
      </c>
      <c r="C801" s="48" t="s">
        <v>77706</v>
      </c>
      <c r="D801" s="49">
        <v>0.22579751094623035</v>
      </c>
      <c r="E801" s="50">
        <v>4.35822634993819E-2</v>
      </c>
      <c r="F801" s="48">
        <v>22</v>
      </c>
      <c r="G801" s="48">
        <v>22</v>
      </c>
    </row>
    <row r="802" spans="1:7" x14ac:dyDescent="0.25">
      <c r="A802" s="48" t="s">
        <v>3863</v>
      </c>
      <c r="B802" s="48" t="s">
        <v>77705</v>
      </c>
      <c r="C802" s="48" t="s">
        <v>77704</v>
      </c>
      <c r="D802" s="49">
        <v>0.27984535525187715</v>
      </c>
      <c r="E802" s="50">
        <v>4.35822634993819E-2</v>
      </c>
      <c r="F802" s="48">
        <v>23</v>
      </c>
      <c r="G802" s="48">
        <v>19</v>
      </c>
    </row>
    <row r="803" spans="1:7" x14ac:dyDescent="0.25">
      <c r="A803" s="48" t="s">
        <v>9347</v>
      </c>
      <c r="B803" s="48" t="s">
        <v>77703</v>
      </c>
      <c r="C803" s="48" t="s">
        <v>77702</v>
      </c>
      <c r="D803" s="49">
        <v>0.26117450310762086</v>
      </c>
      <c r="E803" s="50">
        <v>4.35822634993819E-2</v>
      </c>
      <c r="F803" s="48">
        <v>5</v>
      </c>
      <c r="G803" s="48">
        <v>5</v>
      </c>
    </row>
    <row r="804" spans="1:7" x14ac:dyDescent="0.25">
      <c r="A804" s="48" t="s">
        <v>33523</v>
      </c>
      <c r="B804" s="48" t="s">
        <v>72735</v>
      </c>
      <c r="C804" s="48" t="s">
        <v>72734</v>
      </c>
      <c r="D804" s="49">
        <v>0.88416910134287752</v>
      </c>
      <c r="E804" s="50">
        <v>4.35822634993819E-2</v>
      </c>
      <c r="F804" s="48">
        <v>2</v>
      </c>
      <c r="G804" s="48">
        <v>2</v>
      </c>
    </row>
    <row r="805" spans="1:7" x14ac:dyDescent="0.25">
      <c r="A805" s="48" t="s">
        <v>21872</v>
      </c>
      <c r="B805" s="48" t="s">
        <v>72737</v>
      </c>
      <c r="C805" s="48" t="s">
        <v>72736</v>
      </c>
      <c r="D805" s="49">
        <v>0.94655576628573446</v>
      </c>
      <c r="E805" s="50">
        <v>4.35822634993819E-2</v>
      </c>
      <c r="F805" s="48">
        <v>6</v>
      </c>
      <c r="G805" s="48">
        <v>6</v>
      </c>
    </row>
    <row r="806" spans="1:7" x14ac:dyDescent="0.25">
      <c r="A806" s="48" t="s">
        <v>16892</v>
      </c>
      <c r="B806" s="48" t="s">
        <v>72739</v>
      </c>
      <c r="C806" s="48" t="s">
        <v>72738</v>
      </c>
      <c r="D806" s="49">
        <v>-0.78399396726888937</v>
      </c>
      <c r="E806" s="50">
        <v>4.35822634993819E-2</v>
      </c>
      <c r="F806" s="48">
        <v>19</v>
      </c>
      <c r="G806" s="48">
        <v>5</v>
      </c>
    </row>
    <row r="807" spans="1:7" x14ac:dyDescent="0.25">
      <c r="A807" s="48" t="s">
        <v>37494</v>
      </c>
      <c r="B807" s="48" t="s">
        <v>72741</v>
      </c>
      <c r="C807" s="48" t="s">
        <v>72740</v>
      </c>
      <c r="D807" s="49">
        <v>-0.50560426407001613</v>
      </c>
      <c r="E807" s="50">
        <v>4.35822634993819E-2</v>
      </c>
      <c r="F807" s="48">
        <v>7</v>
      </c>
      <c r="G807" s="48">
        <v>4</v>
      </c>
    </row>
    <row r="808" spans="1:7" x14ac:dyDescent="0.25">
      <c r="A808" s="48" t="s">
        <v>71780</v>
      </c>
      <c r="B808" s="48" t="s">
        <v>77701</v>
      </c>
      <c r="C808" s="48" t="s">
        <v>77700</v>
      </c>
      <c r="D808" s="49">
        <v>-0.31930679996152184</v>
      </c>
      <c r="E808" s="50">
        <v>4.35822634993819E-2</v>
      </c>
      <c r="F808" s="48">
        <v>6</v>
      </c>
      <c r="G808" s="48">
        <v>5</v>
      </c>
    </row>
    <row r="809" spans="1:7" x14ac:dyDescent="0.25">
      <c r="A809" s="48" t="s">
        <v>19153</v>
      </c>
      <c r="B809" s="48" t="s">
        <v>77699</v>
      </c>
      <c r="C809" s="48" t="s">
        <v>73533</v>
      </c>
      <c r="D809" s="49">
        <v>0.93499057802154806</v>
      </c>
      <c r="E809" s="50">
        <v>4.35822634993819E-2</v>
      </c>
      <c r="F809" s="48">
        <v>2</v>
      </c>
      <c r="G809" s="48">
        <v>2</v>
      </c>
    </row>
    <row r="810" spans="1:7" x14ac:dyDescent="0.25">
      <c r="A810" s="48" t="s">
        <v>71781</v>
      </c>
      <c r="B810" s="48" t="s">
        <v>72743</v>
      </c>
      <c r="C810" s="48" t="s">
        <v>72742</v>
      </c>
      <c r="D810" s="49">
        <v>-0.59064655582903491</v>
      </c>
      <c r="E810" s="50">
        <v>4.35822634993819E-2</v>
      </c>
      <c r="F810" s="48">
        <v>14</v>
      </c>
      <c r="G810" s="48">
        <v>13</v>
      </c>
    </row>
    <row r="811" spans="1:7" x14ac:dyDescent="0.25">
      <c r="A811" s="48" t="s">
        <v>16516</v>
      </c>
      <c r="B811" s="48" t="s">
        <v>77698</v>
      </c>
      <c r="C811" s="48" t="s">
        <v>77697</v>
      </c>
      <c r="D811" s="49">
        <v>0.2623396528323127</v>
      </c>
      <c r="E811" s="50">
        <v>4.35822634993819E-2</v>
      </c>
      <c r="F811" s="48">
        <v>20</v>
      </c>
      <c r="G811" s="48">
        <v>20</v>
      </c>
    </row>
    <row r="812" spans="1:7" x14ac:dyDescent="0.25">
      <c r="A812" s="48" t="s">
        <v>64516</v>
      </c>
      <c r="B812" s="48" t="s">
        <v>72745</v>
      </c>
      <c r="C812" s="48" t="s">
        <v>72744</v>
      </c>
      <c r="D812" s="49">
        <v>0.62326586801542527</v>
      </c>
      <c r="E812" s="50">
        <v>4.3593906267570898E-2</v>
      </c>
      <c r="F812" s="48">
        <v>4</v>
      </c>
      <c r="G812" s="48">
        <v>4</v>
      </c>
    </row>
    <row r="813" spans="1:7" x14ac:dyDescent="0.25">
      <c r="A813" s="48" t="s">
        <v>18400</v>
      </c>
      <c r="B813" s="48" t="s">
        <v>72747</v>
      </c>
      <c r="C813" s="48" t="s">
        <v>72746</v>
      </c>
      <c r="D813" s="49">
        <v>0.48810001490357868</v>
      </c>
      <c r="E813" s="50">
        <v>4.3593906267570898E-2</v>
      </c>
      <c r="F813" s="48">
        <v>6</v>
      </c>
      <c r="G813" s="48">
        <v>6</v>
      </c>
    </row>
    <row r="814" spans="1:7" x14ac:dyDescent="0.25">
      <c r="A814" s="48" t="s">
        <v>8918</v>
      </c>
      <c r="B814" s="48" t="s">
        <v>72749</v>
      </c>
      <c r="C814" s="48" t="s">
        <v>72748</v>
      </c>
      <c r="D814" s="49">
        <v>-0.74688117426202538</v>
      </c>
      <c r="E814" s="50">
        <v>4.3688067444717399E-2</v>
      </c>
      <c r="F814" s="48">
        <v>21</v>
      </c>
      <c r="G814" s="48">
        <v>21</v>
      </c>
    </row>
    <row r="815" spans="1:7" x14ac:dyDescent="0.25">
      <c r="A815" s="48" t="s">
        <v>52734</v>
      </c>
      <c r="B815" s="48" t="s">
        <v>72751</v>
      </c>
      <c r="C815" s="48" t="s">
        <v>72750</v>
      </c>
      <c r="D815" s="49">
        <v>0.43872003736412507</v>
      </c>
      <c r="E815" s="50">
        <v>4.3688067444717399E-2</v>
      </c>
      <c r="F815" s="48">
        <v>7</v>
      </c>
      <c r="G815" s="48">
        <v>7</v>
      </c>
    </row>
    <row r="816" spans="1:7" x14ac:dyDescent="0.25">
      <c r="A816" s="48" t="s">
        <v>32070</v>
      </c>
      <c r="B816" s="48" t="s">
        <v>72753</v>
      </c>
      <c r="C816" s="48" t="s">
        <v>72752</v>
      </c>
      <c r="D816" s="49">
        <v>-0.7544180196417829</v>
      </c>
      <c r="E816" s="50">
        <v>4.3688067444717399E-2</v>
      </c>
      <c r="F816" s="48">
        <v>13</v>
      </c>
      <c r="G816" s="48">
        <v>13</v>
      </c>
    </row>
    <row r="817" spans="1:7" x14ac:dyDescent="0.25">
      <c r="A817" s="48" t="s">
        <v>37419</v>
      </c>
      <c r="B817" s="48" t="s">
        <v>72755</v>
      </c>
      <c r="C817" s="48" t="s">
        <v>72754</v>
      </c>
      <c r="D817" s="49">
        <v>0.86244386426084219</v>
      </c>
      <c r="E817" s="50">
        <v>4.3986608871323503E-2</v>
      </c>
      <c r="F817" s="48">
        <v>6</v>
      </c>
      <c r="G817" s="48">
        <v>5</v>
      </c>
    </row>
    <row r="818" spans="1:7" x14ac:dyDescent="0.25">
      <c r="A818" s="48" t="s">
        <v>71782</v>
      </c>
      <c r="B818" s="48" t="s">
        <v>77696</v>
      </c>
      <c r="C818" s="48" t="s">
        <v>77695</v>
      </c>
      <c r="D818" s="49">
        <v>0.33558602603151366</v>
      </c>
      <c r="E818" s="50">
        <v>4.3986608871323503E-2</v>
      </c>
      <c r="F818" s="48">
        <v>15</v>
      </c>
      <c r="G818" s="48">
        <v>14</v>
      </c>
    </row>
    <row r="819" spans="1:7" x14ac:dyDescent="0.25">
      <c r="A819" s="48" t="s">
        <v>71528</v>
      </c>
      <c r="B819" s="48" t="s">
        <v>72757</v>
      </c>
      <c r="C819" s="48" t="s">
        <v>72756</v>
      </c>
      <c r="D819" s="49">
        <v>-0.52416364699004891</v>
      </c>
      <c r="E819" s="50">
        <v>4.4207992044063601E-2</v>
      </c>
      <c r="F819" s="48">
        <v>6</v>
      </c>
      <c r="G819" s="48">
        <v>6</v>
      </c>
    </row>
    <row r="820" spans="1:7" x14ac:dyDescent="0.25">
      <c r="A820" s="48" t="s">
        <v>14347</v>
      </c>
      <c r="B820" s="48" t="s">
        <v>72759</v>
      </c>
      <c r="C820" s="48" t="s">
        <v>72758</v>
      </c>
      <c r="D820" s="49">
        <v>-0.81713467817389462</v>
      </c>
      <c r="E820" s="50">
        <v>4.43486495488997E-2</v>
      </c>
      <c r="F820" s="48">
        <v>4</v>
      </c>
      <c r="G820" s="48">
        <v>4</v>
      </c>
    </row>
    <row r="821" spans="1:7" x14ac:dyDescent="0.25">
      <c r="A821" s="48" t="s">
        <v>7520</v>
      </c>
      <c r="B821" s="48" t="s">
        <v>72761</v>
      </c>
      <c r="C821" s="48" t="s">
        <v>72760</v>
      </c>
      <c r="D821" s="49">
        <v>0.8797792204992303</v>
      </c>
      <c r="E821" s="50">
        <v>4.4350578536019501E-2</v>
      </c>
      <c r="F821" s="48">
        <v>3</v>
      </c>
      <c r="G821" s="48">
        <v>3</v>
      </c>
    </row>
    <row r="822" spans="1:7" x14ac:dyDescent="0.25">
      <c r="A822" s="48" t="s">
        <v>21939</v>
      </c>
      <c r="B822" s="48" t="s">
        <v>73079</v>
      </c>
      <c r="C822" s="48" t="s">
        <v>77694</v>
      </c>
      <c r="D822" s="49">
        <v>-0.90780041904374942</v>
      </c>
      <c r="E822" s="50">
        <v>4.4489913745121901E-2</v>
      </c>
      <c r="F822" s="48">
        <v>4</v>
      </c>
      <c r="G822" s="48">
        <v>4</v>
      </c>
    </row>
    <row r="823" spans="1:7" x14ac:dyDescent="0.25">
      <c r="A823" s="48" t="s">
        <v>71784</v>
      </c>
      <c r="B823" s="48" t="s">
        <v>77693</v>
      </c>
      <c r="C823" s="48" t="s">
        <v>77692</v>
      </c>
      <c r="D823" s="49">
        <v>0.2599196948191817</v>
      </c>
      <c r="E823" s="50">
        <v>4.4506596670316298E-2</v>
      </c>
      <c r="F823" s="48">
        <v>10</v>
      </c>
      <c r="G823" s="48">
        <v>10</v>
      </c>
    </row>
    <row r="824" spans="1:7" x14ac:dyDescent="0.25">
      <c r="A824" s="48" t="s">
        <v>71680</v>
      </c>
      <c r="B824" s="48" t="s">
        <v>72359</v>
      </c>
      <c r="C824" s="48" t="s">
        <v>77691</v>
      </c>
      <c r="D824" s="49">
        <v>1.6670368266592053</v>
      </c>
      <c r="E824" s="50">
        <v>4.4506596670316298E-2</v>
      </c>
      <c r="F824" s="48">
        <v>4</v>
      </c>
      <c r="G824" s="48">
        <v>3</v>
      </c>
    </row>
    <row r="825" spans="1:7" x14ac:dyDescent="0.25">
      <c r="A825" s="48" t="s">
        <v>27351</v>
      </c>
      <c r="B825" s="48" t="s">
        <v>77690</v>
      </c>
      <c r="C825" s="48" t="s">
        <v>77689</v>
      </c>
      <c r="D825" s="49">
        <v>0.41609993610254548</v>
      </c>
      <c r="E825" s="50">
        <v>4.4757543682867502E-2</v>
      </c>
      <c r="F825" s="48">
        <v>15</v>
      </c>
      <c r="G825" s="48">
        <v>2</v>
      </c>
    </row>
    <row r="826" spans="1:7" x14ac:dyDescent="0.25">
      <c r="A826" s="48" t="s">
        <v>27091</v>
      </c>
      <c r="B826" s="48" t="s">
        <v>72764</v>
      </c>
      <c r="C826" s="48" t="s">
        <v>72763</v>
      </c>
      <c r="D826" s="49">
        <v>-0.55302409195407876</v>
      </c>
      <c r="E826" s="50">
        <v>4.5235439424425601E-2</v>
      </c>
      <c r="F826" s="48">
        <v>9</v>
      </c>
      <c r="G826" s="48">
        <v>9</v>
      </c>
    </row>
    <row r="827" spans="1:7" x14ac:dyDescent="0.25">
      <c r="A827" s="48" t="s">
        <v>37866</v>
      </c>
      <c r="B827" s="48" t="s">
        <v>77688</v>
      </c>
      <c r="C827" s="48" t="s">
        <v>77687</v>
      </c>
      <c r="D827" s="49">
        <v>0.38956503058504743</v>
      </c>
      <c r="E827" s="50">
        <v>4.5235439424425601E-2</v>
      </c>
      <c r="F827" s="48">
        <v>3</v>
      </c>
      <c r="G827" s="48">
        <v>3</v>
      </c>
    </row>
    <row r="828" spans="1:7" x14ac:dyDescent="0.25">
      <c r="A828" s="48" t="s">
        <v>71785</v>
      </c>
      <c r="B828" s="48" t="s">
        <v>77686</v>
      </c>
      <c r="C828" s="48" t="s">
        <v>77685</v>
      </c>
      <c r="D828" s="49">
        <v>-0.29338244207973768</v>
      </c>
      <c r="E828" s="50">
        <v>4.5235439424425601E-2</v>
      </c>
      <c r="F828" s="48">
        <v>21</v>
      </c>
      <c r="G828" s="48">
        <v>21</v>
      </c>
    </row>
    <row r="829" spans="1:7" x14ac:dyDescent="0.25">
      <c r="A829" s="48" t="s">
        <v>71786</v>
      </c>
      <c r="B829" s="48" t="s">
        <v>72766</v>
      </c>
      <c r="C829" s="48" t="s">
        <v>72765</v>
      </c>
      <c r="D829" s="49">
        <v>1.5286165092778143</v>
      </c>
      <c r="E829" s="50">
        <v>4.5235439424425601E-2</v>
      </c>
      <c r="F829" s="48">
        <v>7</v>
      </c>
      <c r="G829" s="48">
        <v>7</v>
      </c>
    </row>
    <row r="830" spans="1:7" x14ac:dyDescent="0.25">
      <c r="A830" s="48" t="s">
        <v>60198</v>
      </c>
      <c r="B830" s="48" t="s">
        <v>72768</v>
      </c>
      <c r="C830" s="48" t="s">
        <v>72767</v>
      </c>
      <c r="D830" s="49">
        <v>-0.4477303592585547</v>
      </c>
      <c r="E830" s="50">
        <v>4.5298417740072199E-2</v>
      </c>
      <c r="F830" s="48">
        <v>15</v>
      </c>
      <c r="G830" s="48">
        <v>14</v>
      </c>
    </row>
    <row r="831" spans="1:7" x14ac:dyDescent="0.25">
      <c r="A831" s="48" t="s">
        <v>31970</v>
      </c>
      <c r="B831" s="48" t="s">
        <v>72770</v>
      </c>
      <c r="C831" s="48" t="s">
        <v>72769</v>
      </c>
      <c r="D831" s="49">
        <v>0.88087128420545957</v>
      </c>
      <c r="E831" s="50">
        <v>4.5298417740072199E-2</v>
      </c>
      <c r="F831" s="48">
        <v>5</v>
      </c>
      <c r="G831" s="48">
        <v>5</v>
      </c>
    </row>
    <row r="832" spans="1:7" x14ac:dyDescent="0.25">
      <c r="A832" s="48" t="s">
        <v>13333</v>
      </c>
      <c r="B832" s="48" t="s">
        <v>72772</v>
      </c>
      <c r="C832" s="48" t="s">
        <v>72771</v>
      </c>
      <c r="D832" s="49">
        <v>-0.58457385098701831</v>
      </c>
      <c r="E832" s="50">
        <v>4.5298417740072199E-2</v>
      </c>
      <c r="F832" s="48">
        <v>15</v>
      </c>
      <c r="G832" s="48">
        <v>14</v>
      </c>
    </row>
    <row r="833" spans="1:7" x14ac:dyDescent="0.25">
      <c r="A833" s="48" t="s">
        <v>34367</v>
      </c>
      <c r="B833" s="48" t="s">
        <v>72774</v>
      </c>
      <c r="C833" s="48" t="s">
        <v>72773</v>
      </c>
      <c r="D833" s="49">
        <v>0.59679048701617265</v>
      </c>
      <c r="E833" s="50">
        <v>4.5298417740072199E-2</v>
      </c>
      <c r="F833" s="48">
        <v>2</v>
      </c>
      <c r="G833" s="48">
        <v>2</v>
      </c>
    </row>
    <row r="834" spans="1:7" x14ac:dyDescent="0.25">
      <c r="A834" s="48" t="s">
        <v>15218</v>
      </c>
      <c r="B834" s="48" t="s">
        <v>77684</v>
      </c>
      <c r="C834" s="48" t="s">
        <v>77683</v>
      </c>
      <c r="D834" s="49">
        <v>0.16684812805753052</v>
      </c>
      <c r="E834" s="50">
        <v>4.5509952290865303E-2</v>
      </c>
      <c r="F834" s="48">
        <v>29</v>
      </c>
      <c r="G834" s="48">
        <v>20</v>
      </c>
    </row>
    <row r="835" spans="1:7" x14ac:dyDescent="0.25">
      <c r="A835" s="48" t="s">
        <v>51168</v>
      </c>
      <c r="B835" s="48" t="s">
        <v>72776</v>
      </c>
      <c r="C835" s="48" t="s">
        <v>72775</v>
      </c>
      <c r="D835" s="49">
        <v>1.0066536372942814</v>
      </c>
      <c r="E835" s="50">
        <v>4.55155786306954E-2</v>
      </c>
      <c r="F835" s="48">
        <v>8</v>
      </c>
      <c r="G835" s="48">
        <v>8</v>
      </c>
    </row>
    <row r="836" spans="1:7" x14ac:dyDescent="0.25">
      <c r="A836" s="48" t="s">
        <v>71787</v>
      </c>
      <c r="B836" s="48" t="s">
        <v>77682</v>
      </c>
      <c r="C836" s="48" t="s">
        <v>77681</v>
      </c>
      <c r="D836" s="49">
        <v>0.23721323025205709</v>
      </c>
      <c r="E836" s="50">
        <v>4.55155786306954E-2</v>
      </c>
      <c r="F836" s="48">
        <v>22</v>
      </c>
      <c r="G836" s="48">
        <v>13</v>
      </c>
    </row>
    <row r="837" spans="1:7" x14ac:dyDescent="0.25">
      <c r="A837" s="48" t="s">
        <v>16360</v>
      </c>
      <c r="B837" s="48" t="s">
        <v>77680</v>
      </c>
      <c r="C837" s="48" t="s">
        <v>77679</v>
      </c>
      <c r="D837" s="49">
        <v>0.27271049546256171</v>
      </c>
      <c r="E837" s="50">
        <v>4.5691464732934103E-2</v>
      </c>
      <c r="F837" s="48">
        <v>17</v>
      </c>
      <c r="G837" s="48">
        <v>12</v>
      </c>
    </row>
    <row r="838" spans="1:7" x14ac:dyDescent="0.25">
      <c r="A838" s="48" t="s">
        <v>71788</v>
      </c>
      <c r="B838" s="48" t="s">
        <v>72778</v>
      </c>
      <c r="C838" s="48" t="s">
        <v>72777</v>
      </c>
      <c r="D838" s="49">
        <v>-0.56807289015422269</v>
      </c>
      <c r="E838" s="50">
        <v>4.5968375666267901E-2</v>
      </c>
      <c r="F838" s="48">
        <v>11</v>
      </c>
      <c r="G838" s="48">
        <v>4</v>
      </c>
    </row>
    <row r="839" spans="1:7" x14ac:dyDescent="0.25">
      <c r="A839" s="48" t="s">
        <v>58676</v>
      </c>
      <c r="B839" s="48" t="s">
        <v>72780</v>
      </c>
      <c r="C839" s="48" t="s">
        <v>72779</v>
      </c>
      <c r="D839" s="49">
        <v>-0.77465109461999393</v>
      </c>
      <c r="E839" s="50">
        <v>4.5970881124105002E-2</v>
      </c>
      <c r="F839" s="48">
        <v>6</v>
      </c>
      <c r="G839" s="48">
        <v>6</v>
      </c>
    </row>
    <row r="840" spans="1:7" x14ac:dyDescent="0.25">
      <c r="A840" s="48" t="s">
        <v>71789</v>
      </c>
      <c r="B840" s="48" t="s">
        <v>72782</v>
      </c>
      <c r="C840" s="48" t="s">
        <v>72781</v>
      </c>
      <c r="D840" s="49">
        <v>-0.88778275714536647</v>
      </c>
      <c r="E840" s="50">
        <v>4.5970881124105002E-2</v>
      </c>
      <c r="F840" s="48">
        <v>16</v>
      </c>
      <c r="G840" s="48">
        <v>16</v>
      </c>
    </row>
    <row r="841" spans="1:7" x14ac:dyDescent="0.25">
      <c r="A841" s="48" t="s">
        <v>71790</v>
      </c>
      <c r="B841" s="48" t="s">
        <v>77678</v>
      </c>
      <c r="C841" s="48" t="s">
        <v>77677</v>
      </c>
      <c r="D841" s="49">
        <v>0.15471554319436315</v>
      </c>
      <c r="E841" s="50">
        <v>4.6143496990476103E-2</v>
      </c>
      <c r="F841" s="48">
        <v>24</v>
      </c>
      <c r="G841" s="48">
        <v>13</v>
      </c>
    </row>
    <row r="842" spans="1:7" x14ac:dyDescent="0.25">
      <c r="A842" s="48" t="s">
        <v>4912</v>
      </c>
      <c r="B842" s="48" t="s">
        <v>72784</v>
      </c>
      <c r="C842" s="48" t="s">
        <v>72783</v>
      </c>
      <c r="D842" s="49">
        <v>-0.5430838183830845</v>
      </c>
      <c r="E842" s="50">
        <v>4.6143496990476103E-2</v>
      </c>
      <c r="F842" s="48">
        <v>15</v>
      </c>
      <c r="G842" s="48">
        <v>14</v>
      </c>
    </row>
    <row r="843" spans="1:7" x14ac:dyDescent="0.25">
      <c r="A843" s="48" t="s">
        <v>71791</v>
      </c>
      <c r="B843" s="48" t="s">
        <v>77676</v>
      </c>
      <c r="C843" s="48" t="s">
        <v>77675</v>
      </c>
      <c r="D843" s="49">
        <v>0.39831033814668837</v>
      </c>
      <c r="E843" s="50">
        <v>4.6263328808561197E-2</v>
      </c>
      <c r="F843" s="48">
        <v>11</v>
      </c>
      <c r="G843" s="48">
        <v>11</v>
      </c>
    </row>
    <row r="844" spans="1:7" x14ac:dyDescent="0.25">
      <c r="A844" s="48" t="s">
        <v>76576</v>
      </c>
      <c r="B844" s="48" t="s">
        <v>77674</v>
      </c>
      <c r="C844" s="48" t="s">
        <v>77673</v>
      </c>
      <c r="D844" s="49">
        <v>1.7021223673498584</v>
      </c>
      <c r="E844" s="50">
        <v>4.6280645079572399E-2</v>
      </c>
      <c r="F844" s="48">
        <v>3</v>
      </c>
      <c r="G844" s="48">
        <v>3</v>
      </c>
    </row>
    <row r="845" spans="1:7" x14ac:dyDescent="0.25">
      <c r="A845" s="48" t="s">
        <v>40274</v>
      </c>
      <c r="B845" s="48" t="s">
        <v>177</v>
      </c>
      <c r="C845" s="48" t="s">
        <v>77672</v>
      </c>
      <c r="D845" s="49">
        <v>24.713576936117292</v>
      </c>
      <c r="E845" s="50">
        <v>4.6409868329774603E-2</v>
      </c>
      <c r="F845" s="48">
        <v>4</v>
      </c>
      <c r="G845" s="48">
        <v>3</v>
      </c>
    </row>
    <row r="846" spans="1:7" x14ac:dyDescent="0.25">
      <c r="A846" s="48" t="s">
        <v>71792</v>
      </c>
      <c r="B846" s="48" t="s">
        <v>77671</v>
      </c>
      <c r="C846" s="48" t="s">
        <v>77670</v>
      </c>
      <c r="D846" s="49">
        <v>-0.25084257429538903</v>
      </c>
      <c r="E846" s="50">
        <v>4.6453687566193801E-2</v>
      </c>
      <c r="F846" s="48">
        <v>5</v>
      </c>
      <c r="G846" s="48">
        <v>5</v>
      </c>
    </row>
    <row r="847" spans="1:7" x14ac:dyDescent="0.25">
      <c r="A847" s="48" t="s">
        <v>71793</v>
      </c>
      <c r="B847" s="48" t="s">
        <v>72786</v>
      </c>
      <c r="C847" s="48" t="s">
        <v>72785</v>
      </c>
      <c r="D847" s="49">
        <v>0.46372091117933006</v>
      </c>
      <c r="E847" s="50">
        <v>4.6453687566193801E-2</v>
      </c>
      <c r="F847" s="48">
        <v>7</v>
      </c>
      <c r="G847" s="48">
        <v>7</v>
      </c>
    </row>
    <row r="848" spans="1:7" x14ac:dyDescent="0.25">
      <c r="A848" s="48" t="s">
        <v>30656</v>
      </c>
      <c r="B848" s="48" t="s">
        <v>77669</v>
      </c>
      <c r="C848" s="48" t="s">
        <v>77668</v>
      </c>
      <c r="D848" s="49">
        <v>0.2268185186673648</v>
      </c>
      <c r="E848" s="50">
        <v>4.6453687566193801E-2</v>
      </c>
      <c r="F848" s="48">
        <v>12</v>
      </c>
      <c r="G848" s="48">
        <v>12</v>
      </c>
    </row>
    <row r="849" spans="1:7" x14ac:dyDescent="0.25">
      <c r="A849" s="48" t="s">
        <v>71795</v>
      </c>
      <c r="B849" s="48" t="s">
        <v>77667</v>
      </c>
      <c r="C849" s="48" t="s">
        <v>77666</v>
      </c>
      <c r="D849" s="49">
        <v>0.35895318227330858</v>
      </c>
      <c r="E849" s="50">
        <v>4.6662774040141602E-2</v>
      </c>
      <c r="F849" s="48">
        <v>3</v>
      </c>
      <c r="G849" s="48">
        <v>3</v>
      </c>
    </row>
    <row r="850" spans="1:7" x14ac:dyDescent="0.25">
      <c r="A850" s="48" t="s">
        <v>63407</v>
      </c>
      <c r="B850" s="48" t="s">
        <v>72789</v>
      </c>
      <c r="C850" s="48" t="s">
        <v>72788</v>
      </c>
      <c r="D850" s="49">
        <v>1.0381822201792921</v>
      </c>
      <c r="E850" s="50">
        <v>4.6804156918632003E-2</v>
      </c>
      <c r="F850" s="48">
        <v>5</v>
      </c>
      <c r="G850" s="48">
        <v>5</v>
      </c>
    </row>
    <row r="851" spans="1:7" x14ac:dyDescent="0.25">
      <c r="A851" s="48" t="s">
        <v>31151</v>
      </c>
      <c r="B851" s="48" t="s">
        <v>72791</v>
      </c>
      <c r="C851" s="48" t="s">
        <v>72790</v>
      </c>
      <c r="D851" s="49">
        <v>-0.81969904031525831</v>
      </c>
      <c r="E851" s="50">
        <v>4.73335863835294E-2</v>
      </c>
      <c r="F851" s="48">
        <v>22</v>
      </c>
      <c r="G851" s="48">
        <v>17</v>
      </c>
    </row>
    <row r="852" spans="1:7" x14ac:dyDescent="0.25">
      <c r="A852" s="48" t="s">
        <v>71796</v>
      </c>
      <c r="B852" s="48" t="s">
        <v>72793</v>
      </c>
      <c r="C852" s="48" t="s">
        <v>72792</v>
      </c>
      <c r="D852" s="49">
        <v>0.57036518827742355</v>
      </c>
      <c r="E852" s="50">
        <v>4.73335863835294E-2</v>
      </c>
      <c r="F852" s="48">
        <v>6</v>
      </c>
      <c r="G852" s="48">
        <v>6</v>
      </c>
    </row>
    <row r="853" spans="1:7" x14ac:dyDescent="0.25">
      <c r="A853" s="48" t="s">
        <v>71797</v>
      </c>
      <c r="B853" s="48" t="s">
        <v>72795</v>
      </c>
      <c r="C853" s="48" t="s">
        <v>72794</v>
      </c>
      <c r="D853" s="49">
        <v>-0.51722264361715309</v>
      </c>
      <c r="E853" s="50">
        <v>4.7357893853113897E-2</v>
      </c>
      <c r="F853" s="48">
        <v>11</v>
      </c>
      <c r="G853" s="48">
        <v>11</v>
      </c>
    </row>
    <row r="854" spans="1:7" x14ac:dyDescent="0.25">
      <c r="A854" s="48" t="s">
        <v>71798</v>
      </c>
      <c r="B854" s="48" t="s">
        <v>72797</v>
      </c>
      <c r="C854" s="48" t="s">
        <v>72796</v>
      </c>
      <c r="D854" s="49">
        <v>-0.62602278488601015</v>
      </c>
      <c r="E854" s="50">
        <v>4.7386018814988197E-2</v>
      </c>
      <c r="F854" s="48">
        <v>12</v>
      </c>
      <c r="G854" s="48">
        <v>12</v>
      </c>
    </row>
    <row r="855" spans="1:7" x14ac:dyDescent="0.25">
      <c r="A855" s="48" t="s">
        <v>19525</v>
      </c>
      <c r="B855" s="48" t="s">
        <v>72799</v>
      </c>
      <c r="C855" s="48" t="s">
        <v>72798</v>
      </c>
      <c r="D855" s="49">
        <v>-0.53685663141903295</v>
      </c>
      <c r="E855" s="50">
        <v>4.7386018814988197E-2</v>
      </c>
      <c r="F855" s="48">
        <v>5</v>
      </c>
      <c r="G855" s="48">
        <v>4</v>
      </c>
    </row>
    <row r="856" spans="1:7" x14ac:dyDescent="0.25">
      <c r="A856" s="48" t="s">
        <v>71799</v>
      </c>
      <c r="B856" s="48" t="s">
        <v>72801</v>
      </c>
      <c r="C856" s="48" t="s">
        <v>72800</v>
      </c>
      <c r="D856" s="49">
        <v>0.91103359620617952</v>
      </c>
      <c r="E856" s="50">
        <v>4.7386018814988197E-2</v>
      </c>
      <c r="F856" s="48">
        <v>8</v>
      </c>
      <c r="G856" s="48">
        <v>8</v>
      </c>
    </row>
    <row r="857" spans="1:7" x14ac:dyDescent="0.25">
      <c r="A857" s="48" t="s">
        <v>18466</v>
      </c>
      <c r="B857" s="48" t="s">
        <v>72803</v>
      </c>
      <c r="C857" s="48" t="s">
        <v>72802</v>
      </c>
      <c r="D857" s="49">
        <v>0.45846681042368959</v>
      </c>
      <c r="E857" s="50">
        <v>4.7488700694736798E-2</v>
      </c>
      <c r="F857" s="48">
        <v>16</v>
      </c>
      <c r="G857" s="48">
        <v>11</v>
      </c>
    </row>
    <row r="858" spans="1:7" x14ac:dyDescent="0.25">
      <c r="A858" s="48" t="s">
        <v>650</v>
      </c>
      <c r="B858" s="48" t="s">
        <v>77665</v>
      </c>
      <c r="C858" s="48" t="s">
        <v>77664</v>
      </c>
      <c r="D858" s="49">
        <v>0.25974758174867979</v>
      </c>
      <c r="E858" s="50">
        <v>4.7665296292056E-2</v>
      </c>
      <c r="F858" s="48">
        <v>20</v>
      </c>
      <c r="G858" s="48">
        <v>16</v>
      </c>
    </row>
    <row r="859" spans="1:7" x14ac:dyDescent="0.25">
      <c r="A859" s="48" t="s">
        <v>19939</v>
      </c>
      <c r="B859" s="48" t="s">
        <v>77663</v>
      </c>
      <c r="C859" s="48" t="s">
        <v>77662</v>
      </c>
      <c r="D859" s="49">
        <v>-0.39826743060532172</v>
      </c>
      <c r="E859" s="50">
        <v>4.7672545902211802E-2</v>
      </c>
      <c r="F859" s="48">
        <v>7</v>
      </c>
      <c r="G859" s="48">
        <v>7</v>
      </c>
    </row>
    <row r="860" spans="1:7" x14ac:dyDescent="0.25">
      <c r="A860" s="48" t="s">
        <v>9115</v>
      </c>
      <c r="B860" s="48" t="s">
        <v>77661</v>
      </c>
      <c r="C860" s="48" t="s">
        <v>77660</v>
      </c>
      <c r="D860" s="49">
        <v>0.41680597259220981</v>
      </c>
      <c r="E860" s="50">
        <v>4.7672545902211802E-2</v>
      </c>
      <c r="F860" s="48">
        <v>11</v>
      </c>
      <c r="G860" s="48">
        <v>1</v>
      </c>
    </row>
    <row r="861" spans="1:7" x14ac:dyDescent="0.25">
      <c r="A861" s="48" t="s">
        <v>17586</v>
      </c>
      <c r="B861" s="48" t="s">
        <v>72805</v>
      </c>
      <c r="C861" s="48" t="s">
        <v>72804</v>
      </c>
      <c r="D861" s="49">
        <v>-0.74182791862849884</v>
      </c>
      <c r="E861" s="50">
        <v>4.7672545902211802E-2</v>
      </c>
      <c r="F861" s="48">
        <v>19</v>
      </c>
      <c r="G861" s="48">
        <v>19</v>
      </c>
    </row>
    <row r="862" spans="1:7" x14ac:dyDescent="0.25">
      <c r="A862" s="48" t="s">
        <v>71800</v>
      </c>
      <c r="B862" s="48" t="s">
        <v>72807</v>
      </c>
      <c r="C862" s="48" t="s">
        <v>72806</v>
      </c>
      <c r="D862" s="49">
        <v>-0.8310232297052853</v>
      </c>
      <c r="E862" s="50">
        <v>4.7749755900000003E-2</v>
      </c>
      <c r="F862" s="48">
        <v>2</v>
      </c>
      <c r="G862" s="48">
        <v>2</v>
      </c>
    </row>
    <row r="863" spans="1:7" x14ac:dyDescent="0.25">
      <c r="A863" s="48" t="s">
        <v>20197</v>
      </c>
      <c r="B863" s="48" t="s">
        <v>72809</v>
      </c>
      <c r="C863" s="48" t="s">
        <v>72808</v>
      </c>
      <c r="D863" s="49">
        <v>1.2024522799658326</v>
      </c>
      <c r="E863" s="50">
        <v>4.7802124194895497E-2</v>
      </c>
      <c r="F863" s="48">
        <v>2</v>
      </c>
      <c r="G863" s="48">
        <v>2</v>
      </c>
    </row>
    <row r="864" spans="1:7" x14ac:dyDescent="0.25">
      <c r="A864" s="48" t="s">
        <v>71801</v>
      </c>
      <c r="B864" s="48" t="s">
        <v>72811</v>
      </c>
      <c r="C864" s="48" t="s">
        <v>72810</v>
      </c>
      <c r="D864" s="49">
        <v>-0.79672339591217056</v>
      </c>
      <c r="E864" s="50">
        <v>4.7802124194895497E-2</v>
      </c>
      <c r="F864" s="48">
        <v>10</v>
      </c>
      <c r="G864" s="48">
        <v>9</v>
      </c>
    </row>
    <row r="865" spans="1:7" x14ac:dyDescent="0.25">
      <c r="A865" s="48" t="s">
        <v>71803</v>
      </c>
      <c r="B865" s="48" t="s">
        <v>77659</v>
      </c>
      <c r="C865" s="48" t="s">
        <v>77658</v>
      </c>
      <c r="D865" s="49">
        <v>0.28605037652810394</v>
      </c>
      <c r="E865" s="50">
        <v>4.8216686534722199E-2</v>
      </c>
      <c r="F865" s="48">
        <v>40</v>
      </c>
      <c r="G865" s="48">
        <v>26</v>
      </c>
    </row>
    <row r="866" spans="1:7" x14ac:dyDescent="0.25">
      <c r="A866" s="48" t="s">
        <v>25682</v>
      </c>
      <c r="B866" s="48" t="s">
        <v>72813</v>
      </c>
      <c r="C866" s="48" t="s">
        <v>72812</v>
      </c>
      <c r="D866" s="49">
        <v>0.44019581625015591</v>
      </c>
      <c r="E866" s="50">
        <v>4.8216686534722199E-2</v>
      </c>
      <c r="F866" s="48">
        <v>3</v>
      </c>
      <c r="G866" s="48">
        <v>3</v>
      </c>
    </row>
    <row r="867" spans="1:7" x14ac:dyDescent="0.25">
      <c r="A867" s="48" t="s">
        <v>42245</v>
      </c>
      <c r="B867" s="48" t="s">
        <v>72815</v>
      </c>
      <c r="C867" s="48" t="s">
        <v>72814</v>
      </c>
      <c r="D867" s="49">
        <v>-0.68123684124696371</v>
      </c>
      <c r="E867" s="50">
        <v>4.8522020301734102E-2</v>
      </c>
      <c r="F867" s="48">
        <v>3</v>
      </c>
      <c r="G867" s="48">
        <v>3</v>
      </c>
    </row>
    <row r="868" spans="1:7" x14ac:dyDescent="0.25">
      <c r="A868" s="48" t="s">
        <v>33915</v>
      </c>
      <c r="B868" s="48" t="s">
        <v>77657</v>
      </c>
      <c r="C868" s="48" t="s">
        <v>77656</v>
      </c>
      <c r="D868" s="49">
        <v>-1.8545372420550381</v>
      </c>
      <c r="E868" s="50">
        <v>4.8730902991916798E-2</v>
      </c>
      <c r="F868" s="48">
        <v>2</v>
      </c>
      <c r="G868" s="48">
        <v>2</v>
      </c>
    </row>
    <row r="869" spans="1:7" x14ac:dyDescent="0.25">
      <c r="A869" s="48" t="s">
        <v>21142</v>
      </c>
      <c r="B869" s="48" t="s">
        <v>77655</v>
      </c>
      <c r="C869" s="48" t="s">
        <v>77654</v>
      </c>
      <c r="D869" s="49">
        <v>0.38672531777282271</v>
      </c>
      <c r="E869" s="50">
        <v>4.8830014728423403E-2</v>
      </c>
      <c r="F869" s="48">
        <v>23</v>
      </c>
      <c r="G869" s="48">
        <v>23</v>
      </c>
    </row>
    <row r="870" spans="1:7" x14ac:dyDescent="0.25">
      <c r="A870" s="48" t="s">
        <v>23260</v>
      </c>
      <c r="B870" s="48" t="s">
        <v>74939</v>
      </c>
      <c r="C870" s="48" t="s">
        <v>77653</v>
      </c>
      <c r="D870" s="49">
        <v>-2.6130274635825326</v>
      </c>
      <c r="E870" s="50">
        <v>4.8830014728423403E-2</v>
      </c>
      <c r="F870" s="48">
        <v>3</v>
      </c>
      <c r="G870" s="48">
        <v>3</v>
      </c>
    </row>
    <row r="871" spans="1:7" x14ac:dyDescent="0.25">
      <c r="A871" s="48" t="s">
        <v>20578</v>
      </c>
      <c r="B871" s="48" t="s">
        <v>72817</v>
      </c>
      <c r="C871" s="48" t="s">
        <v>72816</v>
      </c>
      <c r="D871" s="49">
        <v>-0.50397671449297565</v>
      </c>
      <c r="E871" s="50">
        <v>4.8830014728423403E-2</v>
      </c>
      <c r="F871" s="48">
        <v>25</v>
      </c>
      <c r="G871" s="48">
        <v>24</v>
      </c>
    </row>
    <row r="872" spans="1:7" x14ac:dyDescent="0.25">
      <c r="A872" s="48" t="s">
        <v>9905</v>
      </c>
      <c r="B872" s="48" t="s">
        <v>72819</v>
      </c>
      <c r="C872" s="48" t="s">
        <v>72818</v>
      </c>
      <c r="D872" s="49">
        <v>0.52346145539523825</v>
      </c>
      <c r="E872" s="50">
        <v>4.8841578562068902E-2</v>
      </c>
      <c r="F872" s="48">
        <v>5</v>
      </c>
      <c r="G872" s="48">
        <v>5</v>
      </c>
    </row>
    <row r="873" spans="1:7" x14ac:dyDescent="0.25">
      <c r="A873" s="48" t="s">
        <v>7474</v>
      </c>
      <c r="B873" s="48" t="s">
        <v>72822</v>
      </c>
      <c r="C873" s="48" t="s">
        <v>72821</v>
      </c>
      <c r="D873" s="49">
        <v>0.72084664905364704</v>
      </c>
      <c r="E873" s="50">
        <v>4.9375694388761403E-2</v>
      </c>
      <c r="F873" s="48">
        <v>5</v>
      </c>
      <c r="G873" s="48">
        <v>5</v>
      </c>
    </row>
    <row r="874" spans="1:7" x14ac:dyDescent="0.25">
      <c r="A874" s="48" t="s">
        <v>52026</v>
      </c>
      <c r="B874" s="48" t="s">
        <v>77652</v>
      </c>
      <c r="C874" s="48" t="s">
        <v>77651</v>
      </c>
      <c r="D874" s="49">
        <v>0.27819251416318358</v>
      </c>
      <c r="E874" s="50">
        <v>4.9375694388761403E-2</v>
      </c>
      <c r="F874" s="48">
        <v>6</v>
      </c>
      <c r="G874" s="48">
        <v>2</v>
      </c>
    </row>
    <row r="875" spans="1:7" x14ac:dyDescent="0.25">
      <c r="A875" s="48" t="s">
        <v>46950</v>
      </c>
      <c r="B875" s="48" t="s">
        <v>73239</v>
      </c>
      <c r="C875" s="48" t="s">
        <v>77650</v>
      </c>
      <c r="D875" s="49">
        <v>-1.0363669671130875</v>
      </c>
      <c r="E875" s="50">
        <v>4.9386993245131697E-2</v>
      </c>
      <c r="F875" s="48">
        <v>3</v>
      </c>
      <c r="G875" s="48">
        <v>3</v>
      </c>
    </row>
    <row r="876" spans="1:7" x14ac:dyDescent="0.25">
      <c r="A876" s="48" t="s">
        <v>71545</v>
      </c>
      <c r="B876" s="48" t="s">
        <v>72824</v>
      </c>
      <c r="C876" s="48" t="s">
        <v>72823</v>
      </c>
      <c r="D876" s="49">
        <v>0.63059978060070865</v>
      </c>
      <c r="E876" s="50">
        <v>4.95907215881006E-2</v>
      </c>
      <c r="F876" s="48">
        <v>6</v>
      </c>
      <c r="G876" s="48">
        <v>6</v>
      </c>
    </row>
    <row r="877" spans="1:7" x14ac:dyDescent="0.25">
      <c r="A877" s="48" t="s">
        <v>16478</v>
      </c>
      <c r="B877" s="48" t="s">
        <v>77649</v>
      </c>
      <c r="C877" s="48" t="s">
        <v>77648</v>
      </c>
      <c r="D877" s="49">
        <v>0.34230169572203778</v>
      </c>
      <c r="E877" s="50">
        <v>4.9707362725714202E-2</v>
      </c>
      <c r="F877" s="48">
        <v>8</v>
      </c>
      <c r="G877" s="48">
        <v>8</v>
      </c>
    </row>
    <row r="878" spans="1:7" x14ac:dyDescent="0.25">
      <c r="A878" s="48" t="s">
        <v>22179</v>
      </c>
      <c r="B878" s="48" t="s">
        <v>72826</v>
      </c>
      <c r="C878" s="48" t="s">
        <v>72825</v>
      </c>
      <c r="D878" s="49">
        <v>0.53917569434150159</v>
      </c>
      <c r="E878" s="50">
        <v>5.0019379000000003E-2</v>
      </c>
      <c r="F878" s="48">
        <v>4</v>
      </c>
      <c r="G878" s="48">
        <v>4</v>
      </c>
    </row>
    <row r="879" spans="1:7" x14ac:dyDescent="0.25">
      <c r="A879" s="48" t="s">
        <v>71805</v>
      </c>
      <c r="B879" s="48" t="s">
        <v>72828</v>
      </c>
      <c r="C879" s="48" t="s">
        <v>72827</v>
      </c>
      <c r="D879" s="49">
        <v>0.70410632033293763</v>
      </c>
      <c r="E879" s="50">
        <v>5.0019379000000003E-2</v>
      </c>
      <c r="F879" s="48">
        <v>5</v>
      </c>
      <c r="G879" s="48">
        <v>4</v>
      </c>
    </row>
    <row r="880" spans="1:7" x14ac:dyDescent="0.25">
      <c r="A880" s="48" t="s">
        <v>7656</v>
      </c>
      <c r="B880" s="48" t="s">
        <v>72830</v>
      </c>
      <c r="C880" s="48" t="s">
        <v>72829</v>
      </c>
      <c r="D880" s="49">
        <v>0.33796930338933984</v>
      </c>
      <c r="E880" s="50" t="s">
        <v>33</v>
      </c>
      <c r="F880" s="48">
        <v>7</v>
      </c>
      <c r="G880" s="48">
        <v>7</v>
      </c>
    </row>
    <row r="881" spans="1:7" x14ac:dyDescent="0.25">
      <c r="A881" s="48" t="s">
        <v>1522</v>
      </c>
      <c r="B881" s="48" t="s">
        <v>72832</v>
      </c>
      <c r="C881" s="48" t="s">
        <v>72831</v>
      </c>
      <c r="D881" s="49">
        <v>0.66498728201641844</v>
      </c>
      <c r="E881" s="50" t="s">
        <v>33</v>
      </c>
      <c r="F881" s="48">
        <v>4</v>
      </c>
      <c r="G881" s="48">
        <v>4</v>
      </c>
    </row>
    <row r="882" spans="1:7" x14ac:dyDescent="0.25">
      <c r="A882" s="48" t="s">
        <v>32472</v>
      </c>
      <c r="B882" s="48" t="s">
        <v>72834</v>
      </c>
      <c r="C882" s="48" t="s">
        <v>72833</v>
      </c>
      <c r="D882" s="49">
        <v>0.33959174850643103</v>
      </c>
      <c r="E882" s="50" t="s">
        <v>33</v>
      </c>
      <c r="F882" s="48">
        <v>4</v>
      </c>
      <c r="G882" s="48">
        <v>3</v>
      </c>
    </row>
    <row r="883" spans="1:7" x14ac:dyDescent="0.25">
      <c r="A883" s="48" t="s">
        <v>71536</v>
      </c>
      <c r="B883" s="48" t="s">
        <v>72836</v>
      </c>
      <c r="C883" s="48" t="s">
        <v>72835</v>
      </c>
      <c r="D883" s="49">
        <v>-0.58403603243891211</v>
      </c>
      <c r="E883" s="50" t="s">
        <v>33</v>
      </c>
      <c r="F883" s="48">
        <v>7</v>
      </c>
      <c r="G883" s="48">
        <v>7</v>
      </c>
    </row>
    <row r="884" spans="1:7" x14ac:dyDescent="0.25">
      <c r="A884" s="48" t="s">
        <v>76975</v>
      </c>
      <c r="B884" s="48" t="s">
        <v>72838</v>
      </c>
      <c r="C884" s="48" t="s">
        <v>72837</v>
      </c>
      <c r="D884" s="49">
        <v>0.22123847386537027</v>
      </c>
      <c r="E884" s="50" t="s">
        <v>33</v>
      </c>
      <c r="F884" s="48">
        <v>11</v>
      </c>
      <c r="G884" s="48">
        <v>5</v>
      </c>
    </row>
    <row r="885" spans="1:7" x14ac:dyDescent="0.25">
      <c r="A885" s="48" t="s">
        <v>28373</v>
      </c>
      <c r="B885" s="48" t="s">
        <v>72840</v>
      </c>
      <c r="C885" s="48" t="s">
        <v>72839</v>
      </c>
      <c r="D885" s="49">
        <v>0.6896208753136589</v>
      </c>
      <c r="E885" s="50" t="s">
        <v>33</v>
      </c>
      <c r="F885" s="48">
        <v>3</v>
      </c>
      <c r="G885" s="48">
        <v>3</v>
      </c>
    </row>
    <row r="886" spans="1:7" x14ac:dyDescent="0.25">
      <c r="A886" s="48" t="s">
        <v>71511</v>
      </c>
      <c r="B886" s="48" t="s">
        <v>72842</v>
      </c>
      <c r="C886" s="48" t="s">
        <v>72841</v>
      </c>
      <c r="D886" s="49">
        <v>-0.90082484562318521</v>
      </c>
      <c r="E886" s="50" t="s">
        <v>33</v>
      </c>
      <c r="F886" s="48">
        <v>2</v>
      </c>
      <c r="G886" s="48">
        <v>2</v>
      </c>
    </row>
    <row r="887" spans="1:7" x14ac:dyDescent="0.25">
      <c r="A887" s="48" t="s">
        <v>34030</v>
      </c>
      <c r="B887" s="48" t="s">
        <v>72845</v>
      </c>
      <c r="C887" s="48" t="s">
        <v>72844</v>
      </c>
      <c r="D887" s="49">
        <v>0.40577337599689073</v>
      </c>
      <c r="E887" s="50" t="s">
        <v>33</v>
      </c>
      <c r="F887" s="48">
        <v>15</v>
      </c>
      <c r="G887" s="48">
        <v>8</v>
      </c>
    </row>
    <row r="888" spans="1:7" x14ac:dyDescent="0.25">
      <c r="A888" s="48" t="s">
        <v>77094</v>
      </c>
      <c r="B888" s="48" t="s">
        <v>72847</v>
      </c>
      <c r="C888" s="48" t="s">
        <v>72846</v>
      </c>
      <c r="D888" s="49">
        <v>0.54428868633937799</v>
      </c>
      <c r="E888" s="50" t="s">
        <v>33</v>
      </c>
      <c r="F888" s="48">
        <v>12</v>
      </c>
      <c r="G888" s="48">
        <v>11</v>
      </c>
    </row>
    <row r="889" spans="1:7" x14ac:dyDescent="0.25">
      <c r="A889" s="48" t="s">
        <v>12772</v>
      </c>
      <c r="B889" s="48" t="s">
        <v>72849</v>
      </c>
      <c r="C889" s="48" t="s">
        <v>72848</v>
      </c>
      <c r="D889" s="49">
        <v>0.15161416447455131</v>
      </c>
      <c r="E889" s="50" t="s">
        <v>33</v>
      </c>
      <c r="F889" s="48">
        <v>8</v>
      </c>
      <c r="G889" s="48">
        <v>8</v>
      </c>
    </row>
    <row r="890" spans="1:7" x14ac:dyDescent="0.25">
      <c r="A890" s="48" t="s">
        <v>17015</v>
      </c>
      <c r="B890" s="48" t="s">
        <v>72851</v>
      </c>
      <c r="C890" s="48" t="s">
        <v>72850</v>
      </c>
      <c r="D890" s="49">
        <v>0.43214557930310071</v>
      </c>
      <c r="E890" s="50" t="s">
        <v>33</v>
      </c>
      <c r="F890" s="48">
        <v>7</v>
      </c>
      <c r="G890" s="48">
        <v>7</v>
      </c>
    </row>
    <row r="891" spans="1:7" x14ac:dyDescent="0.25">
      <c r="A891" s="48" t="s">
        <v>698</v>
      </c>
      <c r="B891" s="48" t="s">
        <v>72853</v>
      </c>
      <c r="C891" s="48" t="s">
        <v>72852</v>
      </c>
      <c r="D891" s="49">
        <v>-0.73367817437519922</v>
      </c>
      <c r="E891" s="50" t="s">
        <v>33</v>
      </c>
      <c r="F891" s="48">
        <v>11</v>
      </c>
      <c r="G891" s="48">
        <v>11</v>
      </c>
    </row>
    <row r="892" spans="1:7" x14ac:dyDescent="0.25">
      <c r="A892" s="48" t="s">
        <v>59494</v>
      </c>
      <c r="B892" s="48" t="s">
        <v>72855</v>
      </c>
      <c r="C892" s="48" t="s">
        <v>72854</v>
      </c>
      <c r="D892" s="49">
        <v>0.31519359608535996</v>
      </c>
      <c r="E892" s="50" t="s">
        <v>33</v>
      </c>
      <c r="F892" s="48">
        <v>7</v>
      </c>
      <c r="G892" s="48">
        <v>3</v>
      </c>
    </row>
    <row r="893" spans="1:7" x14ac:dyDescent="0.25">
      <c r="A893" s="48" t="s">
        <v>53461</v>
      </c>
      <c r="B893" s="48" t="s">
        <v>72857</v>
      </c>
      <c r="C893" s="48" t="s">
        <v>72856</v>
      </c>
      <c r="D893" s="49">
        <v>0.31471880345904435</v>
      </c>
      <c r="E893" s="50" t="s">
        <v>33</v>
      </c>
      <c r="F893" s="48">
        <v>14</v>
      </c>
      <c r="G893" s="48">
        <v>14</v>
      </c>
    </row>
    <row r="894" spans="1:7" x14ac:dyDescent="0.25">
      <c r="A894" s="48" t="s">
        <v>77108</v>
      </c>
      <c r="B894" s="48" t="s">
        <v>77647</v>
      </c>
      <c r="C894" s="48" t="s">
        <v>77646</v>
      </c>
      <c r="D894" s="49">
        <v>2.6112108541563641</v>
      </c>
      <c r="E894" s="50" t="s">
        <v>33</v>
      </c>
      <c r="F894" s="48">
        <v>16</v>
      </c>
      <c r="G894" s="48">
        <v>3</v>
      </c>
    </row>
    <row r="895" spans="1:7" x14ac:dyDescent="0.25">
      <c r="A895" s="48" t="s">
        <v>11401</v>
      </c>
      <c r="B895" s="48" t="s">
        <v>72859</v>
      </c>
      <c r="C895" s="48" t="s">
        <v>72858</v>
      </c>
      <c r="D895" s="49">
        <v>0.67525524667547088</v>
      </c>
      <c r="E895" s="50" t="s">
        <v>33</v>
      </c>
      <c r="F895" s="48">
        <v>8</v>
      </c>
      <c r="G895" s="48">
        <v>7</v>
      </c>
    </row>
    <row r="896" spans="1:7" x14ac:dyDescent="0.25">
      <c r="A896" s="48" t="s">
        <v>77013</v>
      </c>
      <c r="B896" s="48" t="s">
        <v>72861</v>
      </c>
      <c r="C896" s="48" t="s">
        <v>72860</v>
      </c>
      <c r="D896" s="49">
        <v>0.28182983570425385</v>
      </c>
      <c r="E896" s="50" t="s">
        <v>33</v>
      </c>
      <c r="F896" s="48">
        <v>5</v>
      </c>
      <c r="G896" s="48">
        <v>5</v>
      </c>
    </row>
    <row r="897" spans="1:7" x14ac:dyDescent="0.25">
      <c r="A897" s="48" t="s">
        <v>76974</v>
      </c>
      <c r="B897" s="48" t="s">
        <v>72864</v>
      </c>
      <c r="C897" s="48" t="s">
        <v>72863</v>
      </c>
      <c r="D897" s="49">
        <v>0.22087239749773432</v>
      </c>
      <c r="E897" s="50" t="s">
        <v>33</v>
      </c>
      <c r="F897" s="48">
        <v>16</v>
      </c>
      <c r="G897" s="48">
        <v>16</v>
      </c>
    </row>
    <row r="898" spans="1:7" x14ac:dyDescent="0.25">
      <c r="A898" s="48" t="s">
        <v>13818</v>
      </c>
      <c r="B898" s="48" t="s">
        <v>72866</v>
      </c>
      <c r="C898" s="48" t="s">
        <v>72865</v>
      </c>
      <c r="D898" s="49">
        <v>0.41403995285160183</v>
      </c>
      <c r="E898" s="50" t="s">
        <v>33</v>
      </c>
      <c r="F898" s="48">
        <v>5</v>
      </c>
      <c r="G898" s="48">
        <v>5</v>
      </c>
    </row>
    <row r="899" spans="1:7" x14ac:dyDescent="0.25">
      <c r="A899" s="48" t="s">
        <v>76603</v>
      </c>
      <c r="B899" s="48" t="s">
        <v>72868</v>
      </c>
      <c r="C899" s="48" t="s">
        <v>72867</v>
      </c>
      <c r="D899" s="49">
        <v>-0.3452285132858236</v>
      </c>
      <c r="E899" s="50" t="s">
        <v>33</v>
      </c>
      <c r="F899" s="48">
        <v>16</v>
      </c>
      <c r="G899" s="48">
        <v>16</v>
      </c>
    </row>
    <row r="900" spans="1:7" x14ac:dyDescent="0.25">
      <c r="A900" s="48" t="s">
        <v>77052</v>
      </c>
      <c r="B900" s="48" t="s">
        <v>72870</v>
      </c>
      <c r="C900" s="48" t="s">
        <v>72869</v>
      </c>
      <c r="D900" s="49">
        <v>0.37928496658769367</v>
      </c>
      <c r="E900" s="50" t="s">
        <v>33</v>
      </c>
      <c r="F900" s="48">
        <v>6</v>
      </c>
      <c r="G900" s="48">
        <v>6</v>
      </c>
    </row>
    <row r="901" spans="1:7" x14ac:dyDescent="0.25">
      <c r="A901" s="48" t="s">
        <v>59362</v>
      </c>
      <c r="B901" s="48" t="s">
        <v>72872</v>
      </c>
      <c r="C901" s="48" t="s">
        <v>72871</v>
      </c>
      <c r="D901" s="49">
        <v>-0.79302652831246745</v>
      </c>
      <c r="E901" s="50" t="s">
        <v>33</v>
      </c>
      <c r="F901" s="48">
        <v>6</v>
      </c>
      <c r="G901" s="48">
        <v>6</v>
      </c>
    </row>
    <row r="902" spans="1:7" x14ac:dyDescent="0.25">
      <c r="A902" s="48" t="s">
        <v>25610</v>
      </c>
      <c r="B902" s="48" t="s">
        <v>72874</v>
      </c>
      <c r="C902" s="48" t="s">
        <v>72873</v>
      </c>
      <c r="D902" s="49">
        <v>-0.58810642188609319</v>
      </c>
      <c r="E902" s="50" t="s">
        <v>33</v>
      </c>
      <c r="F902" s="48">
        <v>4</v>
      </c>
      <c r="G902" s="48">
        <v>4</v>
      </c>
    </row>
    <row r="903" spans="1:7" x14ac:dyDescent="0.25">
      <c r="A903" s="48" t="s">
        <v>77112</v>
      </c>
      <c r="B903" s="48" t="s">
        <v>72876</v>
      </c>
      <c r="C903" s="48" t="s">
        <v>72875</v>
      </c>
      <c r="D903" s="49">
        <v>0.78476149789173355</v>
      </c>
      <c r="E903" s="50" t="s">
        <v>33</v>
      </c>
      <c r="F903" s="48">
        <v>7</v>
      </c>
      <c r="G903" s="48">
        <v>7</v>
      </c>
    </row>
    <row r="904" spans="1:7" x14ac:dyDescent="0.25">
      <c r="A904" s="48" t="s">
        <v>71812</v>
      </c>
      <c r="B904" s="48" t="s">
        <v>74407</v>
      </c>
      <c r="C904" s="48" t="s">
        <v>77645</v>
      </c>
      <c r="D904" s="49">
        <v>-2.9411256229046678</v>
      </c>
      <c r="E904" s="50" t="s">
        <v>33</v>
      </c>
      <c r="F904" s="48">
        <v>18</v>
      </c>
      <c r="G904" s="48">
        <v>6</v>
      </c>
    </row>
    <row r="905" spans="1:7" x14ac:dyDescent="0.25">
      <c r="A905" s="48" t="s">
        <v>76514</v>
      </c>
      <c r="B905" s="48" t="s">
        <v>77644</v>
      </c>
      <c r="C905" s="48" t="s">
        <v>77643</v>
      </c>
      <c r="D905" s="49">
        <v>-1.9899606675417385</v>
      </c>
      <c r="E905" s="50" t="s">
        <v>33</v>
      </c>
      <c r="F905" s="48">
        <v>3</v>
      </c>
      <c r="G905" s="48">
        <v>3</v>
      </c>
    </row>
    <row r="906" spans="1:7" x14ac:dyDescent="0.25">
      <c r="A906" s="48" t="s">
        <v>76631</v>
      </c>
      <c r="B906" s="48" t="s">
        <v>72879</v>
      </c>
      <c r="C906" s="48" t="s">
        <v>72878</v>
      </c>
      <c r="D906" s="49">
        <v>-0.28724185953254749</v>
      </c>
      <c r="E906" s="50" t="s">
        <v>33</v>
      </c>
      <c r="F906" s="48">
        <v>7</v>
      </c>
      <c r="G906" s="48">
        <v>7</v>
      </c>
    </row>
    <row r="907" spans="1:7" x14ac:dyDescent="0.25">
      <c r="A907" s="48" t="s">
        <v>10623</v>
      </c>
      <c r="B907" s="48" t="s">
        <v>72881</v>
      </c>
      <c r="C907" s="48" t="s">
        <v>72880</v>
      </c>
      <c r="D907" s="49">
        <v>-0.48354069562317009</v>
      </c>
      <c r="E907" s="50" t="s">
        <v>33</v>
      </c>
      <c r="F907" s="48">
        <v>23</v>
      </c>
      <c r="G907" s="48">
        <v>7</v>
      </c>
    </row>
    <row r="908" spans="1:7" x14ac:dyDescent="0.25">
      <c r="A908" s="48" t="s">
        <v>24372</v>
      </c>
      <c r="B908" s="48" t="s">
        <v>72883</v>
      </c>
      <c r="C908" s="48" t="s">
        <v>72882</v>
      </c>
      <c r="D908" s="49">
        <v>0.52619100458506807</v>
      </c>
      <c r="E908" s="50" t="s">
        <v>33</v>
      </c>
      <c r="F908" s="48">
        <v>22</v>
      </c>
      <c r="G908" s="48">
        <v>8</v>
      </c>
    </row>
    <row r="909" spans="1:7" x14ac:dyDescent="0.25">
      <c r="A909" s="48" t="s">
        <v>76555</v>
      </c>
      <c r="B909" s="48" t="s">
        <v>72885</v>
      </c>
      <c r="C909" s="48" t="s">
        <v>72884</v>
      </c>
      <c r="D909" s="49">
        <v>-0.52990550933393776</v>
      </c>
      <c r="E909" s="50" t="s">
        <v>33</v>
      </c>
      <c r="F909" s="48">
        <v>14</v>
      </c>
      <c r="G909" s="48">
        <v>6</v>
      </c>
    </row>
    <row r="910" spans="1:7" x14ac:dyDescent="0.25">
      <c r="A910" s="48" t="s">
        <v>77143</v>
      </c>
      <c r="B910" s="48" t="s">
        <v>72887</v>
      </c>
      <c r="C910" s="48" t="s">
        <v>72886</v>
      </c>
      <c r="D910" s="49">
        <v>1.7219556155123821</v>
      </c>
      <c r="E910" s="50" t="s">
        <v>33</v>
      </c>
      <c r="F910" s="48">
        <v>8</v>
      </c>
      <c r="G910" s="48">
        <v>8</v>
      </c>
    </row>
    <row r="911" spans="1:7" x14ac:dyDescent="0.25">
      <c r="A911" s="48" t="s">
        <v>7966</v>
      </c>
      <c r="B911" s="48" t="s">
        <v>72889</v>
      </c>
      <c r="C911" s="48" t="s">
        <v>72888</v>
      </c>
      <c r="D911" s="49">
        <v>0.31897432630833966</v>
      </c>
      <c r="E911" s="50" t="s">
        <v>33</v>
      </c>
      <c r="F911" s="48">
        <v>5</v>
      </c>
      <c r="G911" s="48">
        <v>5</v>
      </c>
    </row>
    <row r="912" spans="1:7" x14ac:dyDescent="0.25">
      <c r="A912" s="48" t="s">
        <v>2997</v>
      </c>
      <c r="B912" s="48" t="s">
        <v>72891</v>
      </c>
      <c r="C912" s="48" t="s">
        <v>72890</v>
      </c>
      <c r="D912" s="49">
        <v>0.23587857852037389</v>
      </c>
      <c r="E912" s="50" t="s">
        <v>33</v>
      </c>
      <c r="F912" s="48">
        <v>24</v>
      </c>
      <c r="G912" s="48">
        <v>21</v>
      </c>
    </row>
    <row r="913" spans="1:7" x14ac:dyDescent="0.25">
      <c r="A913" s="48" t="s">
        <v>10885</v>
      </c>
      <c r="B913" s="48" t="s">
        <v>72893</v>
      </c>
      <c r="C913" s="48" t="s">
        <v>72892</v>
      </c>
      <c r="D913" s="49">
        <v>0.39118269315035964</v>
      </c>
      <c r="E913" s="50" t="s">
        <v>33</v>
      </c>
      <c r="F913" s="48">
        <v>10</v>
      </c>
      <c r="G913" s="48">
        <v>10</v>
      </c>
    </row>
    <row r="914" spans="1:7" x14ac:dyDescent="0.25">
      <c r="A914" s="48" t="s">
        <v>77148</v>
      </c>
      <c r="B914" s="48" t="s">
        <v>77642</v>
      </c>
      <c r="C914" s="48" t="s">
        <v>77641</v>
      </c>
      <c r="D914" s="49">
        <v>4.9215455173742688</v>
      </c>
      <c r="E914" s="50" t="s">
        <v>33</v>
      </c>
      <c r="F914" s="48">
        <v>7</v>
      </c>
      <c r="G914" s="48">
        <v>7</v>
      </c>
    </row>
    <row r="915" spans="1:7" x14ac:dyDescent="0.25">
      <c r="A915" s="48" t="s">
        <v>10554</v>
      </c>
      <c r="B915" s="48" t="s">
        <v>72895</v>
      </c>
      <c r="C915" s="48" t="s">
        <v>72894</v>
      </c>
      <c r="D915" s="49">
        <v>-0.38764795666135266</v>
      </c>
      <c r="E915" s="50" t="s">
        <v>33</v>
      </c>
      <c r="F915" s="48">
        <v>8</v>
      </c>
      <c r="G915" s="48">
        <v>3</v>
      </c>
    </row>
    <row r="916" spans="1:7" x14ac:dyDescent="0.25">
      <c r="A916" s="48" t="s">
        <v>29338</v>
      </c>
      <c r="B916" s="48" t="s">
        <v>72898</v>
      </c>
      <c r="C916" s="48" t="s">
        <v>72897</v>
      </c>
      <c r="D916" s="49">
        <v>0.64102535818064788</v>
      </c>
      <c r="E916" s="50" t="s">
        <v>33</v>
      </c>
      <c r="F916" s="48">
        <v>7</v>
      </c>
      <c r="G916" s="48">
        <v>7</v>
      </c>
    </row>
    <row r="917" spans="1:7" x14ac:dyDescent="0.25">
      <c r="A917" s="48" t="s">
        <v>55538</v>
      </c>
      <c r="B917" s="48" t="s">
        <v>72901</v>
      </c>
      <c r="C917" s="48" t="s">
        <v>72900</v>
      </c>
      <c r="D917" s="49">
        <v>0.3264819460270208</v>
      </c>
      <c r="E917" s="50" t="s">
        <v>33</v>
      </c>
      <c r="F917" s="48">
        <v>14</v>
      </c>
      <c r="G917" s="48">
        <v>14</v>
      </c>
    </row>
    <row r="918" spans="1:7" x14ac:dyDescent="0.25">
      <c r="A918" s="48" t="s">
        <v>20112</v>
      </c>
      <c r="B918" s="48" t="s">
        <v>72903</v>
      </c>
      <c r="C918" s="48" t="s">
        <v>72902</v>
      </c>
      <c r="D918" s="49">
        <v>-0.32734742804202516</v>
      </c>
      <c r="E918" s="50" t="s">
        <v>33</v>
      </c>
      <c r="F918" s="48">
        <v>19</v>
      </c>
      <c r="G918" s="48">
        <v>19</v>
      </c>
    </row>
    <row r="919" spans="1:7" x14ac:dyDescent="0.25">
      <c r="A919" s="48" t="s">
        <v>71552</v>
      </c>
      <c r="B919" s="48" t="s">
        <v>72905</v>
      </c>
      <c r="C919" s="48" t="s">
        <v>72904</v>
      </c>
      <c r="D919" s="49">
        <v>-0.18440997647372467</v>
      </c>
      <c r="E919" s="50" t="s">
        <v>33</v>
      </c>
      <c r="F919" s="48">
        <v>30</v>
      </c>
      <c r="G919" s="48">
        <v>30</v>
      </c>
    </row>
    <row r="920" spans="1:7" x14ac:dyDescent="0.25">
      <c r="A920" s="48" t="s">
        <v>11961</v>
      </c>
      <c r="B920" s="48" t="s">
        <v>75639</v>
      </c>
      <c r="C920" s="48" t="s">
        <v>77640</v>
      </c>
      <c r="D920" s="49">
        <v>-1.15090423493955</v>
      </c>
      <c r="E920" s="50" t="s">
        <v>33</v>
      </c>
      <c r="F920" s="48">
        <v>2</v>
      </c>
      <c r="G920" s="48">
        <v>2</v>
      </c>
    </row>
    <row r="921" spans="1:7" x14ac:dyDescent="0.25">
      <c r="A921" s="48" t="s">
        <v>41676</v>
      </c>
      <c r="B921" s="48" t="s">
        <v>72907</v>
      </c>
      <c r="C921" s="48" t="s">
        <v>72906</v>
      </c>
      <c r="D921" s="49">
        <v>0.28734149736920822</v>
      </c>
      <c r="E921" s="50" t="s">
        <v>33</v>
      </c>
      <c r="F921" s="48">
        <v>8</v>
      </c>
      <c r="G921" s="48">
        <v>8</v>
      </c>
    </row>
    <row r="922" spans="1:7" x14ac:dyDescent="0.25">
      <c r="A922" s="48" t="s">
        <v>29166</v>
      </c>
      <c r="B922" s="48" t="s">
        <v>72909</v>
      </c>
      <c r="C922" s="48" t="s">
        <v>72908</v>
      </c>
      <c r="D922" s="49">
        <v>-0.39844580288807879</v>
      </c>
      <c r="E922" s="50" t="s">
        <v>33</v>
      </c>
      <c r="F922" s="48">
        <v>5</v>
      </c>
      <c r="G922" s="48">
        <v>5</v>
      </c>
    </row>
    <row r="923" spans="1:7" x14ac:dyDescent="0.25">
      <c r="A923" s="48" t="s">
        <v>2828</v>
      </c>
      <c r="B923" s="48" t="s">
        <v>72912</v>
      </c>
      <c r="C923" s="48" t="s">
        <v>72911</v>
      </c>
      <c r="D923" s="49">
        <v>-0.48636242605412167</v>
      </c>
      <c r="E923" s="50" t="s">
        <v>33</v>
      </c>
      <c r="F923" s="48">
        <v>15</v>
      </c>
      <c r="G923" s="48">
        <v>15</v>
      </c>
    </row>
    <row r="924" spans="1:7" x14ac:dyDescent="0.25">
      <c r="A924" s="48" t="s">
        <v>5493</v>
      </c>
      <c r="B924" s="48" t="s">
        <v>72914</v>
      </c>
      <c r="C924" s="48" t="s">
        <v>72913</v>
      </c>
      <c r="D924" s="49">
        <v>1.3226506840272358</v>
      </c>
      <c r="E924" s="50" t="s">
        <v>33</v>
      </c>
      <c r="F924" s="48">
        <v>3</v>
      </c>
      <c r="G924" s="48">
        <v>3</v>
      </c>
    </row>
    <row r="925" spans="1:7" x14ac:dyDescent="0.25">
      <c r="A925" s="48" t="s">
        <v>10779</v>
      </c>
      <c r="B925" s="48" t="s">
        <v>72916</v>
      </c>
      <c r="C925" s="48" t="s">
        <v>72915</v>
      </c>
      <c r="D925" s="49">
        <v>0.25473136713629108</v>
      </c>
      <c r="E925" s="50" t="s">
        <v>33</v>
      </c>
      <c r="F925" s="48">
        <v>33</v>
      </c>
      <c r="G925" s="48">
        <v>33</v>
      </c>
    </row>
    <row r="926" spans="1:7" x14ac:dyDescent="0.25">
      <c r="A926" s="48" t="s">
        <v>17068</v>
      </c>
      <c r="B926" s="48" t="s">
        <v>72918</v>
      </c>
      <c r="C926" s="48" t="s">
        <v>72917</v>
      </c>
      <c r="D926" s="49">
        <v>-0.29059660705089979</v>
      </c>
      <c r="E926" s="50" t="s">
        <v>33</v>
      </c>
      <c r="F926" s="48">
        <v>15</v>
      </c>
      <c r="G926" s="48">
        <v>15</v>
      </c>
    </row>
    <row r="927" spans="1:7" x14ac:dyDescent="0.25">
      <c r="A927" s="48" t="s">
        <v>52857</v>
      </c>
      <c r="B927" s="48" t="s">
        <v>72921</v>
      </c>
      <c r="C927" s="48" t="s">
        <v>72920</v>
      </c>
      <c r="D927" s="49">
        <v>0.3152880425163429</v>
      </c>
      <c r="E927" s="50" t="s">
        <v>33</v>
      </c>
      <c r="F927" s="48">
        <v>14</v>
      </c>
      <c r="G927" s="48">
        <v>14</v>
      </c>
    </row>
    <row r="928" spans="1:7" x14ac:dyDescent="0.25">
      <c r="A928" s="48" t="s">
        <v>38448</v>
      </c>
      <c r="B928" s="48" t="s">
        <v>73343</v>
      </c>
      <c r="C928" s="48" t="s">
        <v>77639</v>
      </c>
      <c r="D928" s="49">
        <v>-0.92348028350417732</v>
      </c>
      <c r="E928" s="50" t="s">
        <v>33</v>
      </c>
      <c r="F928" s="48">
        <v>4</v>
      </c>
      <c r="G928" s="48">
        <v>4</v>
      </c>
    </row>
    <row r="929" spans="1:7" x14ac:dyDescent="0.25">
      <c r="A929" s="48" t="s">
        <v>22900</v>
      </c>
      <c r="B929" s="48" t="s">
        <v>72924</v>
      </c>
      <c r="C929" s="48" t="s">
        <v>72923</v>
      </c>
      <c r="D929" s="49">
        <v>0.2839752947597749</v>
      </c>
      <c r="E929" s="50" t="s">
        <v>33</v>
      </c>
      <c r="F929" s="48">
        <v>19</v>
      </c>
      <c r="G929" s="48">
        <v>10</v>
      </c>
    </row>
    <row r="930" spans="1:7" x14ac:dyDescent="0.25">
      <c r="A930" s="48" t="s">
        <v>6602</v>
      </c>
      <c r="B930" s="48" t="s">
        <v>77638</v>
      </c>
      <c r="C930" s="48" t="s">
        <v>77637</v>
      </c>
      <c r="D930" s="49">
        <v>3.0627847360399825</v>
      </c>
      <c r="E930" s="50" t="s">
        <v>33</v>
      </c>
      <c r="F930" s="48">
        <v>3</v>
      </c>
      <c r="G930" s="48">
        <v>3</v>
      </c>
    </row>
    <row r="931" spans="1:7" x14ac:dyDescent="0.25">
      <c r="A931" s="48" t="s">
        <v>77149</v>
      </c>
      <c r="B931" s="48" t="s">
        <v>177</v>
      </c>
      <c r="C931" s="48" t="s">
        <v>77636</v>
      </c>
      <c r="D931" s="49">
        <v>25.0789635985339</v>
      </c>
      <c r="E931" s="50" t="s">
        <v>33</v>
      </c>
      <c r="F931" s="48">
        <v>4</v>
      </c>
      <c r="G931" s="48">
        <v>4</v>
      </c>
    </row>
    <row r="932" spans="1:7" x14ac:dyDescent="0.25">
      <c r="A932" s="48" t="s">
        <v>10328</v>
      </c>
      <c r="B932" s="48" t="s">
        <v>72926</v>
      </c>
      <c r="C932" s="48" t="s">
        <v>72925</v>
      </c>
      <c r="D932" s="49">
        <v>-0.30810610204965966</v>
      </c>
      <c r="E932" s="50" t="s">
        <v>33</v>
      </c>
      <c r="F932" s="48">
        <v>13</v>
      </c>
      <c r="G932" s="48">
        <v>1</v>
      </c>
    </row>
    <row r="933" spans="1:7" x14ac:dyDescent="0.25">
      <c r="A933" s="48" t="s">
        <v>54851</v>
      </c>
      <c r="B933" s="48" t="s">
        <v>72928</v>
      </c>
      <c r="C933" s="48" t="s">
        <v>72927</v>
      </c>
      <c r="D933" s="49">
        <v>-0.45437185598551627</v>
      </c>
      <c r="E933" s="50" t="s">
        <v>33</v>
      </c>
      <c r="F933" s="48">
        <v>2</v>
      </c>
      <c r="G933" s="48">
        <v>2</v>
      </c>
    </row>
    <row r="934" spans="1:7" x14ac:dyDescent="0.25">
      <c r="A934" s="48" t="s">
        <v>2631</v>
      </c>
      <c r="B934" s="48" t="s">
        <v>72930</v>
      </c>
      <c r="C934" s="48" t="s">
        <v>72929</v>
      </c>
      <c r="D934" s="49">
        <v>0.24821577766433425</v>
      </c>
      <c r="E934" s="50" t="s">
        <v>33</v>
      </c>
      <c r="F934" s="48">
        <v>23</v>
      </c>
      <c r="G934" s="48">
        <v>23</v>
      </c>
    </row>
    <row r="935" spans="1:7" x14ac:dyDescent="0.25">
      <c r="A935" s="48" t="s">
        <v>39506</v>
      </c>
      <c r="B935" s="48" t="s">
        <v>72932</v>
      </c>
      <c r="C935" s="48" t="s">
        <v>72931</v>
      </c>
      <c r="D935" s="49">
        <v>0.32139557737893787</v>
      </c>
      <c r="E935" s="50" t="s">
        <v>33</v>
      </c>
      <c r="F935" s="48">
        <v>10</v>
      </c>
      <c r="G935" s="48">
        <v>10</v>
      </c>
    </row>
    <row r="936" spans="1:7" x14ac:dyDescent="0.25">
      <c r="A936" s="48" t="s">
        <v>18694</v>
      </c>
      <c r="B936" s="48" t="s">
        <v>72934</v>
      </c>
      <c r="C936" s="48" t="s">
        <v>72933</v>
      </c>
      <c r="D936" s="49">
        <v>-0.20842211959950482</v>
      </c>
      <c r="E936" s="50" t="s">
        <v>33</v>
      </c>
      <c r="F936" s="48">
        <v>3</v>
      </c>
      <c r="G936" s="48">
        <v>2</v>
      </c>
    </row>
    <row r="937" spans="1:7" x14ac:dyDescent="0.25">
      <c r="A937" s="48" t="s">
        <v>42259</v>
      </c>
      <c r="B937" s="48" t="s">
        <v>72936</v>
      </c>
      <c r="C937" s="48" t="s">
        <v>72935</v>
      </c>
      <c r="D937" s="49">
        <v>1.3786464782088939</v>
      </c>
      <c r="E937" s="50" t="s">
        <v>33</v>
      </c>
      <c r="F937" s="48">
        <v>6</v>
      </c>
      <c r="G937" s="48">
        <v>3</v>
      </c>
    </row>
    <row r="938" spans="1:7" x14ac:dyDescent="0.25">
      <c r="A938" s="48" t="s">
        <v>21930</v>
      </c>
      <c r="B938" s="48" t="s">
        <v>72938</v>
      </c>
      <c r="C938" s="48" t="s">
        <v>72937</v>
      </c>
      <c r="D938" s="49">
        <v>0.22530213764493182</v>
      </c>
      <c r="E938" s="50" t="s">
        <v>33</v>
      </c>
      <c r="F938" s="48">
        <v>21</v>
      </c>
      <c r="G938" s="48">
        <v>21</v>
      </c>
    </row>
    <row r="939" spans="1:7" x14ac:dyDescent="0.25">
      <c r="A939" s="48" t="s">
        <v>7031</v>
      </c>
      <c r="B939" s="48" t="s">
        <v>72940</v>
      </c>
      <c r="C939" s="48" t="s">
        <v>72939</v>
      </c>
      <c r="D939" s="49">
        <v>0.24461664040596093</v>
      </c>
      <c r="E939" s="50" t="s">
        <v>33</v>
      </c>
      <c r="F939" s="48">
        <v>13</v>
      </c>
      <c r="G939" s="48">
        <v>13</v>
      </c>
    </row>
    <row r="940" spans="1:7" x14ac:dyDescent="0.25">
      <c r="A940" s="48" t="s">
        <v>51477</v>
      </c>
      <c r="B940" s="48" t="s">
        <v>72942</v>
      </c>
      <c r="C940" s="48" t="s">
        <v>72941</v>
      </c>
      <c r="D940" s="49">
        <v>-0.23221585544287507</v>
      </c>
      <c r="E940" s="50" t="s">
        <v>33</v>
      </c>
      <c r="F940" s="48">
        <v>3</v>
      </c>
      <c r="G940" s="48">
        <v>3</v>
      </c>
    </row>
    <row r="941" spans="1:7" x14ac:dyDescent="0.25">
      <c r="A941" s="48" t="s">
        <v>76532</v>
      </c>
      <c r="B941" s="48" t="s">
        <v>72944</v>
      </c>
      <c r="C941" s="48" t="s">
        <v>72943</v>
      </c>
      <c r="D941" s="49">
        <v>-0.70766691810517068</v>
      </c>
      <c r="E941" s="50" t="s">
        <v>33</v>
      </c>
      <c r="F941" s="48">
        <v>2</v>
      </c>
      <c r="G941" s="48">
        <v>2</v>
      </c>
    </row>
    <row r="942" spans="1:7" x14ac:dyDescent="0.25">
      <c r="A942" s="48" t="s">
        <v>37061</v>
      </c>
      <c r="B942" s="48" t="s">
        <v>72946</v>
      </c>
      <c r="C942" s="48" t="s">
        <v>72945</v>
      </c>
      <c r="D942" s="49">
        <v>0.45229509099288639</v>
      </c>
      <c r="E942" s="50" t="s">
        <v>33</v>
      </c>
      <c r="F942" s="48">
        <v>17</v>
      </c>
      <c r="G942" s="48">
        <v>12</v>
      </c>
    </row>
    <row r="943" spans="1:7" x14ac:dyDescent="0.25">
      <c r="A943" s="48" t="s">
        <v>13694</v>
      </c>
      <c r="B943" s="48" t="s">
        <v>72949</v>
      </c>
      <c r="C943" s="48" t="s">
        <v>72948</v>
      </c>
      <c r="D943" s="49">
        <v>-0.47031786202293607</v>
      </c>
      <c r="E943" s="50" t="s">
        <v>33</v>
      </c>
      <c r="F943" s="48">
        <v>6</v>
      </c>
      <c r="G943" s="48">
        <v>6</v>
      </c>
    </row>
    <row r="944" spans="1:7" x14ac:dyDescent="0.25">
      <c r="A944" s="48" t="s">
        <v>23179</v>
      </c>
      <c r="B944" s="48" t="s">
        <v>72951</v>
      </c>
      <c r="C944" s="48" t="s">
        <v>72950</v>
      </c>
      <c r="D944" s="49">
        <v>0.15408608187187808</v>
      </c>
      <c r="E944" s="50" t="s">
        <v>33</v>
      </c>
      <c r="F944" s="48">
        <v>12</v>
      </c>
      <c r="G944" s="48">
        <v>12</v>
      </c>
    </row>
    <row r="945" spans="1:7" x14ac:dyDescent="0.25">
      <c r="A945" s="48" t="s">
        <v>29818</v>
      </c>
      <c r="B945" s="48" t="s">
        <v>72953</v>
      </c>
      <c r="C945" s="48" t="s">
        <v>72952</v>
      </c>
      <c r="D945" s="49">
        <v>0.94553813937740738</v>
      </c>
      <c r="E945" s="50" t="s">
        <v>33</v>
      </c>
      <c r="F945" s="48">
        <v>6</v>
      </c>
      <c r="G945" s="48">
        <v>6</v>
      </c>
    </row>
    <row r="946" spans="1:7" x14ac:dyDescent="0.25">
      <c r="A946" s="48" t="s">
        <v>9754</v>
      </c>
      <c r="B946" s="48" t="s">
        <v>72955</v>
      </c>
      <c r="C946" s="48" t="s">
        <v>72954</v>
      </c>
      <c r="D946" s="49">
        <v>-0.93386112172556135</v>
      </c>
      <c r="E946" s="50" t="s">
        <v>33</v>
      </c>
      <c r="F946" s="48">
        <v>13</v>
      </c>
      <c r="G946" s="48">
        <v>13</v>
      </c>
    </row>
    <row r="947" spans="1:7" x14ac:dyDescent="0.25">
      <c r="A947" s="48" t="s">
        <v>61851</v>
      </c>
      <c r="B947" s="48" t="s">
        <v>72957</v>
      </c>
      <c r="C947" s="48" t="s">
        <v>72956</v>
      </c>
      <c r="D947" s="49">
        <v>-0.55316794973527328</v>
      </c>
      <c r="E947" s="50" t="s">
        <v>33</v>
      </c>
      <c r="F947" s="48">
        <v>7</v>
      </c>
      <c r="G947" s="48">
        <v>4</v>
      </c>
    </row>
    <row r="948" spans="1:7" x14ac:dyDescent="0.25">
      <c r="A948" s="48" t="s">
        <v>51047</v>
      </c>
      <c r="B948" s="48" t="s">
        <v>72959</v>
      </c>
      <c r="C948" s="48" t="s">
        <v>72958</v>
      </c>
      <c r="D948" s="49">
        <v>0.25450443135530454</v>
      </c>
      <c r="E948" s="50" t="s">
        <v>33</v>
      </c>
      <c r="F948" s="48">
        <v>34</v>
      </c>
      <c r="G948" s="48">
        <v>34</v>
      </c>
    </row>
    <row r="949" spans="1:7" x14ac:dyDescent="0.25">
      <c r="A949" s="48" t="s">
        <v>13762</v>
      </c>
      <c r="B949" s="48" t="s">
        <v>72961</v>
      </c>
      <c r="C949" s="48" t="s">
        <v>72960</v>
      </c>
      <c r="D949" s="49">
        <v>-0.58376399106002341</v>
      </c>
      <c r="E949" s="50" t="s">
        <v>33</v>
      </c>
      <c r="F949" s="48">
        <v>11</v>
      </c>
      <c r="G949" s="48">
        <v>11</v>
      </c>
    </row>
    <row r="950" spans="1:7" x14ac:dyDescent="0.25">
      <c r="A950" s="48" t="s">
        <v>42417</v>
      </c>
      <c r="B950" s="48" t="s">
        <v>72963</v>
      </c>
      <c r="C950" s="48" t="s">
        <v>72962</v>
      </c>
      <c r="D950" s="49">
        <v>0.42272599680587269</v>
      </c>
      <c r="E950" s="50" t="s">
        <v>33</v>
      </c>
      <c r="F950" s="48">
        <v>11</v>
      </c>
      <c r="G950" s="48">
        <v>6</v>
      </c>
    </row>
    <row r="951" spans="1:7" x14ac:dyDescent="0.25">
      <c r="A951" s="48" t="s">
        <v>71548</v>
      </c>
      <c r="B951" s="48" t="s">
        <v>72965</v>
      </c>
      <c r="C951" s="48" t="s">
        <v>72964</v>
      </c>
      <c r="D951" s="49">
        <v>-0.55033713393203898</v>
      </c>
      <c r="E951" s="50" t="s">
        <v>33</v>
      </c>
      <c r="F951" s="48">
        <v>17</v>
      </c>
      <c r="G951" s="48">
        <v>10</v>
      </c>
    </row>
    <row r="952" spans="1:7" x14ac:dyDescent="0.25">
      <c r="A952" s="48" t="s">
        <v>46909</v>
      </c>
      <c r="B952" s="48" t="s">
        <v>72967</v>
      </c>
      <c r="C952" s="48" t="s">
        <v>72966</v>
      </c>
      <c r="D952" s="49">
        <v>-0.4497977943215189</v>
      </c>
      <c r="E952" s="50" t="s">
        <v>33</v>
      </c>
      <c r="F952" s="48">
        <v>11</v>
      </c>
      <c r="G952" s="48">
        <v>11</v>
      </c>
    </row>
    <row r="953" spans="1:7" x14ac:dyDescent="0.25">
      <c r="A953" s="48" t="s">
        <v>7776</v>
      </c>
      <c r="B953" s="48" t="s">
        <v>72969</v>
      </c>
      <c r="C953" s="48" t="s">
        <v>72968</v>
      </c>
      <c r="D953" s="49">
        <v>0.33472211171511379</v>
      </c>
      <c r="E953" s="50" t="s">
        <v>33</v>
      </c>
      <c r="F953" s="48">
        <v>6</v>
      </c>
      <c r="G953" s="48">
        <v>6</v>
      </c>
    </row>
    <row r="954" spans="1:7" x14ac:dyDescent="0.25">
      <c r="A954" s="48" t="s">
        <v>76691</v>
      </c>
      <c r="B954" s="48" t="s">
        <v>72971</v>
      </c>
      <c r="C954" s="48" t="s">
        <v>72970</v>
      </c>
      <c r="D954" s="49">
        <v>-0.16999286699710506</v>
      </c>
      <c r="E954" s="50" t="s">
        <v>33</v>
      </c>
      <c r="F954" s="48">
        <v>50</v>
      </c>
      <c r="G954" s="48">
        <v>30</v>
      </c>
    </row>
    <row r="955" spans="1:7" x14ac:dyDescent="0.25">
      <c r="A955" s="48" t="s">
        <v>3330</v>
      </c>
      <c r="B955" s="48" t="s">
        <v>77635</v>
      </c>
      <c r="C955" s="48" t="s">
        <v>74722</v>
      </c>
      <c r="D955" s="49">
        <v>1.369311844933166</v>
      </c>
      <c r="E955" s="50" t="s">
        <v>33</v>
      </c>
      <c r="F955" s="48">
        <v>3</v>
      </c>
      <c r="G955" s="48">
        <v>3</v>
      </c>
    </row>
    <row r="956" spans="1:7" x14ac:dyDescent="0.25">
      <c r="A956" s="48" t="s">
        <v>6842</v>
      </c>
      <c r="B956" s="48" t="s">
        <v>72973</v>
      </c>
      <c r="C956" s="48" t="s">
        <v>72972</v>
      </c>
      <c r="D956" s="49">
        <v>-0.76254344896321757</v>
      </c>
      <c r="E956" s="50" t="s">
        <v>33</v>
      </c>
      <c r="F956" s="48">
        <v>12</v>
      </c>
      <c r="G956" s="48">
        <v>8</v>
      </c>
    </row>
    <row r="957" spans="1:7" x14ac:dyDescent="0.25">
      <c r="A957" s="48" t="s">
        <v>57118</v>
      </c>
      <c r="B957" s="48" t="s">
        <v>73403</v>
      </c>
      <c r="C957" s="48" t="s">
        <v>77634</v>
      </c>
      <c r="D957" s="49">
        <v>-0.87678508336914873</v>
      </c>
      <c r="E957" s="50" t="s">
        <v>33</v>
      </c>
      <c r="F957" s="48">
        <v>4</v>
      </c>
      <c r="G957" s="48">
        <v>4</v>
      </c>
    </row>
    <row r="958" spans="1:7" x14ac:dyDescent="0.25">
      <c r="A958" s="48" t="s">
        <v>10272</v>
      </c>
      <c r="B958" s="48" t="s">
        <v>72975</v>
      </c>
      <c r="C958" s="48" t="s">
        <v>72974</v>
      </c>
      <c r="D958" s="49">
        <v>0.34545269541829748</v>
      </c>
      <c r="E958" s="50" t="s">
        <v>33</v>
      </c>
      <c r="F958" s="48">
        <v>14</v>
      </c>
      <c r="G958" s="48">
        <v>10</v>
      </c>
    </row>
    <row r="959" spans="1:7" x14ac:dyDescent="0.25">
      <c r="A959" s="48" t="s">
        <v>77000</v>
      </c>
      <c r="B959" s="48" t="s">
        <v>72977</v>
      </c>
      <c r="C959" s="48" t="s">
        <v>72976</v>
      </c>
      <c r="D959" s="49">
        <v>0.2527055659853446</v>
      </c>
      <c r="E959" s="50" t="s">
        <v>33</v>
      </c>
      <c r="F959" s="48">
        <v>30</v>
      </c>
      <c r="G959" s="48">
        <v>19</v>
      </c>
    </row>
    <row r="960" spans="1:7" x14ac:dyDescent="0.25">
      <c r="A960" s="48" t="s">
        <v>22578</v>
      </c>
      <c r="B960" s="48" t="s">
        <v>72979</v>
      </c>
      <c r="C960" s="48" t="s">
        <v>72978</v>
      </c>
      <c r="D960" s="49">
        <v>0.26151756591937275</v>
      </c>
      <c r="E960" s="50" t="s">
        <v>33</v>
      </c>
      <c r="F960" s="48">
        <v>16</v>
      </c>
      <c r="G960" s="48">
        <v>6</v>
      </c>
    </row>
    <row r="961" spans="1:7" x14ac:dyDescent="0.25">
      <c r="A961" s="48" t="s">
        <v>71807</v>
      </c>
      <c r="B961" s="48" t="s">
        <v>73363</v>
      </c>
      <c r="C961" s="48" t="s">
        <v>77633</v>
      </c>
      <c r="D961" s="49">
        <v>-1.652390457890222</v>
      </c>
      <c r="E961" s="50" t="s">
        <v>33</v>
      </c>
      <c r="F961" s="48">
        <v>9</v>
      </c>
      <c r="G961" s="48">
        <v>9</v>
      </c>
    </row>
    <row r="962" spans="1:7" x14ac:dyDescent="0.25">
      <c r="A962" s="48" t="s">
        <v>77037</v>
      </c>
      <c r="B962" s="48" t="s">
        <v>72981</v>
      </c>
      <c r="C962" s="48" t="s">
        <v>72980</v>
      </c>
      <c r="D962" s="49">
        <v>0.3266267081555288</v>
      </c>
      <c r="E962" s="50" t="s">
        <v>33</v>
      </c>
      <c r="F962" s="48">
        <v>10</v>
      </c>
      <c r="G962" s="48">
        <v>10</v>
      </c>
    </row>
    <row r="963" spans="1:7" x14ac:dyDescent="0.25">
      <c r="A963" s="48" t="s">
        <v>77033</v>
      </c>
      <c r="B963" s="48" t="s">
        <v>72983</v>
      </c>
      <c r="C963" s="48" t="s">
        <v>72982</v>
      </c>
      <c r="D963" s="49">
        <v>0.31500719739408062</v>
      </c>
      <c r="E963" s="50" t="s">
        <v>33</v>
      </c>
      <c r="F963" s="48">
        <v>11</v>
      </c>
      <c r="G963" s="48">
        <v>10</v>
      </c>
    </row>
    <row r="964" spans="1:7" x14ac:dyDescent="0.25">
      <c r="A964" s="48" t="s">
        <v>76614</v>
      </c>
      <c r="B964" s="48" t="s">
        <v>72985</v>
      </c>
      <c r="C964" s="48" t="s">
        <v>72984</v>
      </c>
      <c r="D964" s="49">
        <v>-0.32532607731752694</v>
      </c>
      <c r="E964" s="50" t="s">
        <v>33</v>
      </c>
      <c r="F964" s="48">
        <v>35</v>
      </c>
      <c r="G964" s="48">
        <v>14</v>
      </c>
    </row>
    <row r="965" spans="1:7" x14ac:dyDescent="0.25">
      <c r="A965" s="48" t="s">
        <v>53618</v>
      </c>
      <c r="B965" s="48" t="s">
        <v>72987</v>
      </c>
      <c r="C965" s="48" t="s">
        <v>72986</v>
      </c>
      <c r="D965" s="49">
        <v>-0.29442578603570907</v>
      </c>
      <c r="E965" s="50" t="s">
        <v>33</v>
      </c>
      <c r="F965" s="48">
        <v>12</v>
      </c>
      <c r="G965" s="48">
        <v>12</v>
      </c>
    </row>
    <row r="966" spans="1:7" x14ac:dyDescent="0.25">
      <c r="A966" s="48" t="s">
        <v>9338</v>
      </c>
      <c r="B966" s="48" t="s">
        <v>72989</v>
      </c>
      <c r="C966" s="48" t="s">
        <v>72988</v>
      </c>
      <c r="D966" s="49">
        <v>-1.0099424758669731</v>
      </c>
      <c r="E966" s="50" t="s">
        <v>33</v>
      </c>
      <c r="F966" s="48">
        <v>24</v>
      </c>
      <c r="G966" s="48">
        <v>24</v>
      </c>
    </row>
    <row r="967" spans="1:7" x14ac:dyDescent="0.25">
      <c r="A967" s="48" t="s">
        <v>47872</v>
      </c>
      <c r="B967" s="48" t="s">
        <v>72991</v>
      </c>
      <c r="C967" s="48" t="s">
        <v>72990</v>
      </c>
      <c r="D967" s="49">
        <v>-0.20220528551633607</v>
      </c>
      <c r="E967" s="50" t="s">
        <v>33</v>
      </c>
      <c r="F967" s="48">
        <v>6</v>
      </c>
      <c r="G967" s="48">
        <v>6</v>
      </c>
    </row>
    <row r="968" spans="1:7" x14ac:dyDescent="0.25">
      <c r="A968" s="48" t="s">
        <v>2546</v>
      </c>
      <c r="B968" s="48" t="s">
        <v>72993</v>
      </c>
      <c r="C968" s="48" t="s">
        <v>72992</v>
      </c>
      <c r="D968" s="49">
        <v>0.2067492680395904</v>
      </c>
      <c r="E968" s="50" t="s">
        <v>33</v>
      </c>
      <c r="F968" s="48">
        <v>54</v>
      </c>
      <c r="G968" s="48">
        <v>52</v>
      </c>
    </row>
    <row r="969" spans="1:7" x14ac:dyDescent="0.25">
      <c r="A969" s="48" t="s">
        <v>23373</v>
      </c>
      <c r="B969" s="48" t="s">
        <v>72995</v>
      </c>
      <c r="C969" s="48" t="s">
        <v>72994</v>
      </c>
      <c r="D969" s="49">
        <v>-1.2460828406652091</v>
      </c>
      <c r="E969" s="50" t="s">
        <v>33</v>
      </c>
      <c r="F969" s="48">
        <v>5</v>
      </c>
      <c r="G969" s="48">
        <v>5</v>
      </c>
    </row>
    <row r="970" spans="1:7" x14ac:dyDescent="0.25">
      <c r="A970" s="48" t="s">
        <v>20157</v>
      </c>
      <c r="B970" s="48" t="s">
        <v>77632</v>
      </c>
      <c r="C970" s="48" t="s">
        <v>77631</v>
      </c>
      <c r="D970" s="49">
        <v>-1.7693409632113688</v>
      </c>
      <c r="E970" s="50" t="s">
        <v>33</v>
      </c>
      <c r="F970" s="48">
        <v>4</v>
      </c>
      <c r="G970" s="48">
        <v>4</v>
      </c>
    </row>
    <row r="971" spans="1:7" x14ac:dyDescent="0.25">
      <c r="A971" s="48" t="s">
        <v>17924</v>
      </c>
      <c r="B971" s="48" t="s">
        <v>72997</v>
      </c>
      <c r="C971" s="48" t="s">
        <v>72996</v>
      </c>
      <c r="D971" s="49">
        <v>-5.4590461290061419E-2</v>
      </c>
      <c r="E971" s="50" t="s">
        <v>33</v>
      </c>
      <c r="F971" s="48">
        <v>62</v>
      </c>
      <c r="G971" s="48">
        <v>48</v>
      </c>
    </row>
    <row r="972" spans="1:7" x14ac:dyDescent="0.25">
      <c r="A972" s="48" t="s">
        <v>13557</v>
      </c>
      <c r="B972" s="48" t="s">
        <v>72999</v>
      </c>
      <c r="C972" s="48" t="s">
        <v>72998</v>
      </c>
      <c r="D972" s="49">
        <v>-0.2472215694196763</v>
      </c>
      <c r="E972" s="50" t="s">
        <v>33</v>
      </c>
      <c r="F972" s="48">
        <v>23</v>
      </c>
      <c r="G972" s="48">
        <v>23</v>
      </c>
    </row>
    <row r="973" spans="1:7" x14ac:dyDescent="0.25">
      <c r="A973" s="48" t="s">
        <v>6713</v>
      </c>
      <c r="B973" s="48" t="s">
        <v>73001</v>
      </c>
      <c r="C973" s="48" t="s">
        <v>73000</v>
      </c>
      <c r="D973" s="49">
        <v>0.47069603921842629</v>
      </c>
      <c r="E973" s="50" t="s">
        <v>33</v>
      </c>
      <c r="F973" s="48">
        <v>17</v>
      </c>
      <c r="G973" s="48">
        <v>17</v>
      </c>
    </row>
    <row r="974" spans="1:7" x14ac:dyDescent="0.25">
      <c r="A974" s="48" t="s">
        <v>76618</v>
      </c>
      <c r="B974" s="48" t="s">
        <v>73003</v>
      </c>
      <c r="C974" s="48" t="s">
        <v>73002</v>
      </c>
      <c r="D974" s="49">
        <v>-0.32004242011580625</v>
      </c>
      <c r="E974" s="50" t="s">
        <v>33</v>
      </c>
      <c r="F974" s="48">
        <v>14</v>
      </c>
      <c r="G974" s="48">
        <v>14</v>
      </c>
    </row>
    <row r="975" spans="1:7" x14ac:dyDescent="0.25">
      <c r="A975" s="48" t="s">
        <v>51205</v>
      </c>
      <c r="B975" s="48" t="s">
        <v>73005</v>
      </c>
      <c r="C975" s="48" t="s">
        <v>73004</v>
      </c>
      <c r="D975" s="49">
        <v>-0.55795722266592174</v>
      </c>
      <c r="E975" s="50" t="s">
        <v>33</v>
      </c>
      <c r="F975" s="48">
        <v>9</v>
      </c>
      <c r="G975" s="48">
        <v>9</v>
      </c>
    </row>
    <row r="976" spans="1:7" x14ac:dyDescent="0.25">
      <c r="A976" s="48" t="s">
        <v>7058</v>
      </c>
      <c r="B976" s="48" t="s">
        <v>73007</v>
      </c>
      <c r="C976" s="48" t="s">
        <v>73006</v>
      </c>
      <c r="D976" s="49">
        <v>0.1836719094675883</v>
      </c>
      <c r="E976" s="50" t="s">
        <v>33</v>
      </c>
      <c r="F976" s="48">
        <v>19</v>
      </c>
      <c r="G976" s="48">
        <v>14</v>
      </c>
    </row>
    <row r="977" spans="1:7" x14ac:dyDescent="0.25">
      <c r="A977" s="48" t="s">
        <v>10374</v>
      </c>
      <c r="B977" s="48" t="s">
        <v>73009</v>
      </c>
      <c r="C977" s="48" t="s">
        <v>73008</v>
      </c>
      <c r="D977" s="49">
        <v>0.32087148451615449</v>
      </c>
      <c r="E977" s="50" t="s">
        <v>33</v>
      </c>
      <c r="F977" s="48">
        <v>12</v>
      </c>
      <c r="G977" s="48">
        <v>8</v>
      </c>
    </row>
    <row r="978" spans="1:7" x14ac:dyDescent="0.25">
      <c r="A978" s="48" t="s">
        <v>8690</v>
      </c>
      <c r="B978" s="48" t="s">
        <v>73011</v>
      </c>
      <c r="C978" s="48" t="s">
        <v>73010</v>
      </c>
      <c r="D978" s="49">
        <v>0.20120180410172528</v>
      </c>
      <c r="E978" s="50" t="s">
        <v>33</v>
      </c>
      <c r="F978" s="48">
        <v>33</v>
      </c>
      <c r="G978" s="48">
        <v>29</v>
      </c>
    </row>
    <row r="979" spans="1:7" x14ac:dyDescent="0.25">
      <c r="A979" s="48" t="s">
        <v>33741</v>
      </c>
      <c r="B979" s="48" t="s">
        <v>73013</v>
      </c>
      <c r="C979" s="48" t="s">
        <v>73012</v>
      </c>
      <c r="D979" s="49">
        <v>-0.31751247562926976</v>
      </c>
      <c r="E979" s="50" t="s">
        <v>33</v>
      </c>
      <c r="F979" s="48">
        <v>19</v>
      </c>
      <c r="G979" s="48">
        <v>19</v>
      </c>
    </row>
    <row r="980" spans="1:7" x14ac:dyDescent="0.25">
      <c r="A980" s="48" t="s">
        <v>77087</v>
      </c>
      <c r="B980" s="48" t="s">
        <v>73015</v>
      </c>
      <c r="C980" s="48" t="s">
        <v>73014</v>
      </c>
      <c r="D980" s="49">
        <v>0.51649024639236951</v>
      </c>
      <c r="E980" s="50" t="s">
        <v>33</v>
      </c>
      <c r="F980" s="48">
        <v>3</v>
      </c>
      <c r="G980" s="48">
        <v>3</v>
      </c>
    </row>
    <row r="981" spans="1:7" x14ac:dyDescent="0.25">
      <c r="A981" s="48" t="s">
        <v>23241</v>
      </c>
      <c r="B981" s="48" t="s">
        <v>73017</v>
      </c>
      <c r="C981" s="48" t="s">
        <v>73016</v>
      </c>
      <c r="D981" s="49">
        <v>0.64320180225642509</v>
      </c>
      <c r="E981" s="50" t="s">
        <v>33</v>
      </c>
      <c r="F981" s="48">
        <v>7</v>
      </c>
      <c r="G981" s="48">
        <v>7</v>
      </c>
    </row>
    <row r="982" spans="1:7" x14ac:dyDescent="0.25">
      <c r="A982" s="48" t="s">
        <v>13583</v>
      </c>
      <c r="B982" s="48" t="s">
        <v>73019</v>
      </c>
      <c r="C982" s="48" t="s">
        <v>73018</v>
      </c>
      <c r="D982" s="49">
        <v>0.1317762531142587</v>
      </c>
      <c r="E982" s="50" t="s">
        <v>33</v>
      </c>
      <c r="F982" s="48">
        <v>19</v>
      </c>
      <c r="G982" s="48">
        <v>17</v>
      </c>
    </row>
    <row r="983" spans="1:7" x14ac:dyDescent="0.25">
      <c r="A983" s="48" t="s">
        <v>77131</v>
      </c>
      <c r="B983" s="48" t="s">
        <v>73021</v>
      </c>
      <c r="C983" s="48" t="s">
        <v>73020</v>
      </c>
      <c r="D983" s="49">
        <v>1.101883813740127</v>
      </c>
      <c r="E983" s="50" t="s">
        <v>33</v>
      </c>
      <c r="F983" s="48">
        <v>4</v>
      </c>
      <c r="G983" s="48">
        <v>4</v>
      </c>
    </row>
    <row r="984" spans="1:7" x14ac:dyDescent="0.25">
      <c r="A984" s="48" t="s">
        <v>18668</v>
      </c>
      <c r="B984" s="48" t="s">
        <v>73023</v>
      </c>
      <c r="C984" s="48" t="s">
        <v>73022</v>
      </c>
      <c r="D984" s="49">
        <v>0.1637512791344605</v>
      </c>
      <c r="E984" s="50" t="s">
        <v>33</v>
      </c>
      <c r="F984" s="48">
        <v>21</v>
      </c>
      <c r="G984" s="48">
        <v>21</v>
      </c>
    </row>
    <row r="985" spans="1:7" x14ac:dyDescent="0.25">
      <c r="A985" s="48" t="s">
        <v>29472</v>
      </c>
      <c r="B985" s="48" t="s">
        <v>73025</v>
      </c>
      <c r="C985" s="48" t="s">
        <v>73024</v>
      </c>
      <c r="D985" s="49">
        <v>-0.38095670465790216</v>
      </c>
      <c r="E985" s="50" t="s">
        <v>33</v>
      </c>
      <c r="F985" s="48">
        <v>31</v>
      </c>
      <c r="G985" s="48">
        <v>16</v>
      </c>
    </row>
    <row r="986" spans="1:7" x14ac:dyDescent="0.25">
      <c r="A986" s="48" t="s">
        <v>77057</v>
      </c>
      <c r="B986" s="48" t="s">
        <v>73027</v>
      </c>
      <c r="C986" s="48" t="s">
        <v>73026</v>
      </c>
      <c r="D986" s="49">
        <v>0.38606847544360989</v>
      </c>
      <c r="E986" s="50" t="s">
        <v>33</v>
      </c>
      <c r="F986" s="48">
        <v>2</v>
      </c>
      <c r="G986" s="48">
        <v>2</v>
      </c>
    </row>
    <row r="987" spans="1:7" x14ac:dyDescent="0.25">
      <c r="A987" s="48" t="s">
        <v>37716</v>
      </c>
      <c r="B987" s="48" t="s">
        <v>73029</v>
      </c>
      <c r="C987" s="48" t="s">
        <v>73028</v>
      </c>
      <c r="D987" s="49">
        <v>0.26587361233298573</v>
      </c>
      <c r="E987" s="50" t="s">
        <v>33</v>
      </c>
      <c r="F987" s="48">
        <v>8</v>
      </c>
      <c r="G987" s="48">
        <v>2</v>
      </c>
    </row>
    <row r="988" spans="1:7" x14ac:dyDescent="0.25">
      <c r="A988" s="48" t="s">
        <v>52761</v>
      </c>
      <c r="B988" s="48" t="s">
        <v>74013</v>
      </c>
      <c r="C988" s="48" t="s">
        <v>77630</v>
      </c>
      <c r="D988" s="49">
        <v>-0.88212465827079178</v>
      </c>
      <c r="E988" s="50" t="s">
        <v>33</v>
      </c>
      <c r="F988" s="48">
        <v>2</v>
      </c>
      <c r="G988" s="48">
        <v>2</v>
      </c>
    </row>
    <row r="989" spans="1:7" x14ac:dyDescent="0.25">
      <c r="A989" s="48" t="s">
        <v>3643</v>
      </c>
      <c r="B989" s="48" t="s">
        <v>73031</v>
      </c>
      <c r="C989" s="48" t="s">
        <v>73030</v>
      </c>
      <c r="D989" s="49">
        <v>0.19657407297178189</v>
      </c>
      <c r="E989" s="50" t="s">
        <v>33</v>
      </c>
      <c r="F989" s="48">
        <v>33</v>
      </c>
      <c r="G989" s="48">
        <v>33</v>
      </c>
    </row>
    <row r="990" spans="1:7" x14ac:dyDescent="0.25">
      <c r="A990" s="48" t="s">
        <v>10581</v>
      </c>
      <c r="B990" s="48" t="s">
        <v>73033</v>
      </c>
      <c r="C990" s="48" t="s">
        <v>73032</v>
      </c>
      <c r="D990" s="49">
        <v>0.29073515694468033</v>
      </c>
      <c r="E990" s="50" t="s">
        <v>33</v>
      </c>
      <c r="F990" s="48">
        <v>29</v>
      </c>
      <c r="G990" s="48">
        <v>29</v>
      </c>
    </row>
    <row r="991" spans="1:7" x14ac:dyDescent="0.25">
      <c r="A991" s="48" t="s">
        <v>76558</v>
      </c>
      <c r="B991" s="48" t="s">
        <v>73035</v>
      </c>
      <c r="C991" s="48" t="s">
        <v>73034</v>
      </c>
      <c r="D991" s="49">
        <v>-0.50076902388086153</v>
      </c>
      <c r="E991" s="50" t="s">
        <v>33</v>
      </c>
      <c r="F991" s="48">
        <v>5</v>
      </c>
      <c r="G991" s="48">
        <v>5</v>
      </c>
    </row>
    <row r="992" spans="1:7" x14ac:dyDescent="0.25">
      <c r="A992" s="48" t="s">
        <v>77066</v>
      </c>
      <c r="B992" s="48" t="s">
        <v>73037</v>
      </c>
      <c r="C992" s="48" t="s">
        <v>73036</v>
      </c>
      <c r="D992" s="49">
        <v>0.42210547869862008</v>
      </c>
      <c r="E992" s="50" t="s">
        <v>33</v>
      </c>
      <c r="F992" s="48">
        <v>2</v>
      </c>
      <c r="G992" s="48">
        <v>2</v>
      </c>
    </row>
    <row r="993" spans="1:7" x14ac:dyDescent="0.25">
      <c r="A993" s="48" t="s">
        <v>6851</v>
      </c>
      <c r="B993" s="48" t="s">
        <v>73476</v>
      </c>
      <c r="C993" s="48" t="s">
        <v>77629</v>
      </c>
      <c r="D993" s="49">
        <v>-1.1103872750811734</v>
      </c>
      <c r="E993" s="50" t="s">
        <v>33</v>
      </c>
      <c r="F993" s="48">
        <v>3</v>
      </c>
      <c r="G993" s="48">
        <v>3</v>
      </c>
    </row>
    <row r="994" spans="1:7" x14ac:dyDescent="0.25">
      <c r="A994" s="48" t="s">
        <v>8945</v>
      </c>
      <c r="B994" s="48" t="s">
        <v>73039</v>
      </c>
      <c r="C994" s="48" t="s">
        <v>73038</v>
      </c>
      <c r="D994" s="49">
        <v>0.12645868385092013</v>
      </c>
      <c r="E994" s="50" t="s">
        <v>33</v>
      </c>
      <c r="F994" s="48">
        <v>10</v>
      </c>
      <c r="G994" s="48">
        <v>6</v>
      </c>
    </row>
    <row r="995" spans="1:7" x14ac:dyDescent="0.25">
      <c r="A995" s="48" t="s">
        <v>22339</v>
      </c>
      <c r="B995" s="48" t="s">
        <v>73041</v>
      </c>
      <c r="C995" s="48" t="s">
        <v>73040</v>
      </c>
      <c r="D995" s="49">
        <v>0.4565004272038905</v>
      </c>
      <c r="E995" s="50" t="s">
        <v>33</v>
      </c>
      <c r="F995" s="48">
        <v>3</v>
      </c>
      <c r="G995" s="48">
        <v>3</v>
      </c>
    </row>
    <row r="996" spans="1:7" x14ac:dyDescent="0.25">
      <c r="A996" s="48" t="s">
        <v>76935</v>
      </c>
      <c r="B996" s="48" t="s">
        <v>73043</v>
      </c>
      <c r="C996" s="48" t="s">
        <v>73042</v>
      </c>
      <c r="D996" s="49">
        <v>0.16260210186168397</v>
      </c>
      <c r="E996" s="50" t="s">
        <v>33</v>
      </c>
      <c r="F996" s="48">
        <v>12</v>
      </c>
      <c r="G996" s="48">
        <v>12</v>
      </c>
    </row>
    <row r="997" spans="1:7" x14ac:dyDescent="0.25">
      <c r="A997" s="48" t="s">
        <v>15023</v>
      </c>
      <c r="B997" s="48" t="s">
        <v>73045</v>
      </c>
      <c r="C997" s="48" t="s">
        <v>73044</v>
      </c>
      <c r="D997" s="49">
        <v>-0.35537011850918743</v>
      </c>
      <c r="E997" s="50" t="s">
        <v>33</v>
      </c>
      <c r="F997" s="48">
        <v>28</v>
      </c>
      <c r="G997" s="48">
        <v>18</v>
      </c>
    </row>
    <row r="998" spans="1:7" x14ac:dyDescent="0.25">
      <c r="A998" s="48" t="s">
        <v>10682</v>
      </c>
      <c r="B998" s="48" t="s">
        <v>73047</v>
      </c>
      <c r="C998" s="48" t="s">
        <v>73046</v>
      </c>
      <c r="D998" s="49">
        <v>0.21336648694274171</v>
      </c>
      <c r="E998" s="50" t="s">
        <v>33</v>
      </c>
      <c r="F998" s="48">
        <v>9</v>
      </c>
      <c r="G998" s="48">
        <v>6</v>
      </c>
    </row>
    <row r="999" spans="1:7" x14ac:dyDescent="0.25">
      <c r="A999" s="48" t="s">
        <v>17085</v>
      </c>
      <c r="B999" s="48" t="s">
        <v>73049</v>
      </c>
      <c r="C999" s="48" t="s">
        <v>73048</v>
      </c>
      <c r="D999" s="49">
        <v>-0.50293471932868239</v>
      </c>
      <c r="E999" s="50" t="s">
        <v>33</v>
      </c>
      <c r="F999" s="48">
        <v>5</v>
      </c>
      <c r="G999" s="48">
        <v>3</v>
      </c>
    </row>
    <row r="1000" spans="1:7" x14ac:dyDescent="0.25">
      <c r="A1000" s="48" t="s">
        <v>21708</v>
      </c>
      <c r="B1000" s="48" t="s">
        <v>73051</v>
      </c>
      <c r="C1000" s="48" t="s">
        <v>73050</v>
      </c>
      <c r="D1000" s="49">
        <v>0.22906591357799805</v>
      </c>
      <c r="E1000" s="50" t="s">
        <v>33</v>
      </c>
      <c r="F1000" s="48">
        <v>22</v>
      </c>
      <c r="G1000" s="48">
        <v>22</v>
      </c>
    </row>
    <row r="1001" spans="1:7" x14ac:dyDescent="0.25">
      <c r="A1001" s="48" t="s">
        <v>13864</v>
      </c>
      <c r="B1001" s="48" t="s">
        <v>73053</v>
      </c>
      <c r="C1001" s="48" t="s">
        <v>73052</v>
      </c>
      <c r="D1001" s="49">
        <v>-0.22192487835048688</v>
      </c>
      <c r="E1001" s="50" t="s">
        <v>33</v>
      </c>
      <c r="F1001" s="48">
        <v>25</v>
      </c>
      <c r="G1001" s="48">
        <v>25</v>
      </c>
    </row>
    <row r="1002" spans="1:7" x14ac:dyDescent="0.25">
      <c r="A1002" s="48" t="s">
        <v>23109</v>
      </c>
      <c r="B1002" s="48" t="s">
        <v>73056</v>
      </c>
      <c r="C1002" s="48" t="s">
        <v>73055</v>
      </c>
      <c r="D1002" s="49">
        <v>0.49099402867954184</v>
      </c>
      <c r="E1002" s="50" t="s">
        <v>33</v>
      </c>
      <c r="F1002" s="48">
        <v>18</v>
      </c>
      <c r="G1002" s="48">
        <v>9</v>
      </c>
    </row>
    <row r="1003" spans="1:7" x14ac:dyDescent="0.25">
      <c r="A1003" s="48" t="s">
        <v>39427</v>
      </c>
      <c r="B1003" s="48" t="s">
        <v>73058</v>
      </c>
      <c r="C1003" s="48" t="s">
        <v>73057</v>
      </c>
      <c r="D1003" s="49">
        <v>0.50917137022741732</v>
      </c>
      <c r="E1003" s="50" t="s">
        <v>33</v>
      </c>
      <c r="F1003" s="48">
        <v>3</v>
      </c>
      <c r="G1003" s="48">
        <v>3</v>
      </c>
    </row>
    <row r="1004" spans="1:7" x14ac:dyDescent="0.25">
      <c r="A1004" s="48" t="s">
        <v>77036</v>
      </c>
      <c r="B1004" s="48" t="s">
        <v>73060</v>
      </c>
      <c r="C1004" s="48" t="s">
        <v>73059</v>
      </c>
      <c r="D1004" s="49">
        <v>0.32302135030664109</v>
      </c>
      <c r="E1004" s="50" t="s">
        <v>33</v>
      </c>
      <c r="F1004" s="48">
        <v>10</v>
      </c>
      <c r="G1004" s="48">
        <v>8</v>
      </c>
    </row>
    <row r="1005" spans="1:7" x14ac:dyDescent="0.25">
      <c r="A1005" s="48" t="s">
        <v>36929</v>
      </c>
      <c r="B1005" s="48" t="s">
        <v>73062</v>
      </c>
      <c r="C1005" s="48" t="s">
        <v>73061</v>
      </c>
      <c r="D1005" s="49">
        <v>-0.12168839187715527</v>
      </c>
      <c r="E1005" s="50" t="s">
        <v>33</v>
      </c>
      <c r="F1005" s="48">
        <v>45</v>
      </c>
      <c r="G1005" s="48">
        <v>41</v>
      </c>
    </row>
    <row r="1006" spans="1:7" x14ac:dyDescent="0.25">
      <c r="A1006" s="48" t="s">
        <v>27631</v>
      </c>
      <c r="B1006" s="48" t="s">
        <v>73064</v>
      </c>
      <c r="C1006" s="48" t="s">
        <v>73063</v>
      </c>
      <c r="D1006" s="49">
        <v>0.22421462764183975</v>
      </c>
      <c r="E1006" s="50" t="s">
        <v>33</v>
      </c>
      <c r="F1006" s="48">
        <v>2</v>
      </c>
      <c r="G1006" s="48">
        <v>2</v>
      </c>
    </row>
    <row r="1007" spans="1:7" x14ac:dyDescent="0.25">
      <c r="A1007" s="48" t="s">
        <v>30792</v>
      </c>
      <c r="B1007" s="48" t="s">
        <v>73066</v>
      </c>
      <c r="C1007" s="48" t="s">
        <v>73065</v>
      </c>
      <c r="D1007" s="49">
        <v>0.36643555071938005</v>
      </c>
      <c r="E1007" s="50" t="s">
        <v>33</v>
      </c>
      <c r="F1007" s="48">
        <v>3</v>
      </c>
      <c r="G1007" s="48">
        <v>3</v>
      </c>
    </row>
    <row r="1008" spans="1:7" x14ac:dyDescent="0.25">
      <c r="A1008" s="48" t="s">
        <v>76602</v>
      </c>
      <c r="B1008" s="48" t="s">
        <v>73068</v>
      </c>
      <c r="C1008" s="48" t="s">
        <v>73067</v>
      </c>
      <c r="D1008" s="49">
        <v>-0.34873468721291034</v>
      </c>
      <c r="E1008" s="50" t="s">
        <v>33</v>
      </c>
      <c r="F1008" s="48">
        <v>4</v>
      </c>
      <c r="G1008" s="48">
        <v>4</v>
      </c>
    </row>
    <row r="1009" spans="1:7" x14ac:dyDescent="0.25">
      <c r="A1009" s="48" t="s">
        <v>61787</v>
      </c>
      <c r="B1009" s="48" t="s">
        <v>73070</v>
      </c>
      <c r="C1009" s="48" t="s">
        <v>73069</v>
      </c>
      <c r="D1009" s="49">
        <v>0.34714781361463359</v>
      </c>
      <c r="E1009" s="50" t="s">
        <v>33</v>
      </c>
      <c r="F1009" s="48">
        <v>10</v>
      </c>
      <c r="G1009" s="48">
        <v>10</v>
      </c>
    </row>
    <row r="1010" spans="1:7" x14ac:dyDescent="0.25">
      <c r="A1010" s="48" t="s">
        <v>76962</v>
      </c>
      <c r="B1010" s="48" t="s">
        <v>73072</v>
      </c>
      <c r="C1010" s="48" t="s">
        <v>73071</v>
      </c>
      <c r="D1010" s="49">
        <v>0.20273410427246571</v>
      </c>
      <c r="E1010" s="50" t="s">
        <v>33</v>
      </c>
      <c r="F1010" s="48">
        <v>28</v>
      </c>
      <c r="G1010" s="48">
        <v>15</v>
      </c>
    </row>
    <row r="1011" spans="1:7" x14ac:dyDescent="0.25">
      <c r="A1011" s="48" t="s">
        <v>36499</v>
      </c>
      <c r="B1011" s="48" t="s">
        <v>73074</v>
      </c>
      <c r="C1011" s="48" t="s">
        <v>73073</v>
      </c>
      <c r="D1011" s="49">
        <v>-0.91907043524754883</v>
      </c>
      <c r="E1011" s="50" t="s">
        <v>33</v>
      </c>
      <c r="F1011" s="48">
        <v>22</v>
      </c>
      <c r="G1011" s="48">
        <v>22</v>
      </c>
    </row>
    <row r="1012" spans="1:7" x14ac:dyDescent="0.25">
      <c r="A1012" s="48" t="s">
        <v>23606</v>
      </c>
      <c r="B1012" s="48" t="s">
        <v>73076</v>
      </c>
      <c r="C1012" s="48" t="s">
        <v>73075</v>
      </c>
      <c r="D1012" s="49">
        <v>0.1565224294872832</v>
      </c>
      <c r="E1012" s="50" t="s">
        <v>33</v>
      </c>
      <c r="F1012" s="48">
        <v>38</v>
      </c>
      <c r="G1012" s="48">
        <v>12</v>
      </c>
    </row>
    <row r="1013" spans="1:7" x14ac:dyDescent="0.25">
      <c r="A1013" s="48" t="s">
        <v>12732</v>
      </c>
      <c r="B1013" s="48" t="s">
        <v>73078</v>
      </c>
      <c r="C1013" s="48" t="s">
        <v>73077</v>
      </c>
      <c r="D1013" s="49">
        <v>-0.49815163281464891</v>
      </c>
      <c r="E1013" s="50" t="s">
        <v>33</v>
      </c>
      <c r="F1013" s="48">
        <v>15</v>
      </c>
      <c r="G1013" s="48">
        <v>15</v>
      </c>
    </row>
    <row r="1014" spans="1:7" x14ac:dyDescent="0.25">
      <c r="A1014" s="48" t="s">
        <v>64303</v>
      </c>
      <c r="B1014" s="48" t="s">
        <v>73081</v>
      </c>
      <c r="C1014" s="48" t="s">
        <v>73080</v>
      </c>
      <c r="D1014" s="49">
        <v>0.2800200063892303</v>
      </c>
      <c r="E1014" s="50" t="s">
        <v>33</v>
      </c>
      <c r="F1014" s="48">
        <v>11</v>
      </c>
      <c r="G1014" s="48">
        <v>11</v>
      </c>
    </row>
    <row r="1015" spans="1:7" x14ac:dyDescent="0.25">
      <c r="A1015" s="48" t="s">
        <v>9315</v>
      </c>
      <c r="B1015" s="48" t="s">
        <v>73083</v>
      </c>
      <c r="C1015" s="48" t="s">
        <v>73082</v>
      </c>
      <c r="D1015" s="49">
        <v>0.35154380101787952</v>
      </c>
      <c r="E1015" s="50" t="s">
        <v>33</v>
      </c>
      <c r="F1015" s="48">
        <v>9</v>
      </c>
      <c r="G1015" s="48">
        <v>9</v>
      </c>
    </row>
    <row r="1016" spans="1:7" x14ac:dyDescent="0.25">
      <c r="A1016" s="48" t="s">
        <v>30706</v>
      </c>
      <c r="B1016" s="48" t="s">
        <v>73085</v>
      </c>
      <c r="C1016" s="48" t="s">
        <v>73084</v>
      </c>
      <c r="D1016" s="49">
        <v>-0.70920965152872473</v>
      </c>
      <c r="E1016" s="50" t="s">
        <v>33</v>
      </c>
      <c r="F1016" s="48">
        <v>7</v>
      </c>
      <c r="G1016" s="48">
        <v>7</v>
      </c>
    </row>
    <row r="1017" spans="1:7" x14ac:dyDescent="0.25">
      <c r="A1017" s="48" t="s">
        <v>15754</v>
      </c>
      <c r="B1017" s="48" t="s">
        <v>73087</v>
      </c>
      <c r="C1017" s="48" t="s">
        <v>73086</v>
      </c>
      <c r="D1017" s="49">
        <v>-0.34514605282843225</v>
      </c>
      <c r="E1017" s="50" t="s">
        <v>33</v>
      </c>
      <c r="F1017" s="48">
        <v>8</v>
      </c>
      <c r="G1017" s="48">
        <v>6</v>
      </c>
    </row>
    <row r="1018" spans="1:7" x14ac:dyDescent="0.25">
      <c r="A1018" s="48" t="s">
        <v>76597</v>
      </c>
      <c r="B1018" s="48" t="s">
        <v>73089</v>
      </c>
      <c r="C1018" s="48" t="s">
        <v>73088</v>
      </c>
      <c r="D1018" s="49">
        <v>-0.35844962253884377</v>
      </c>
      <c r="E1018" s="50" t="s">
        <v>33</v>
      </c>
      <c r="F1018" s="48">
        <v>16</v>
      </c>
      <c r="G1018" s="48">
        <v>16</v>
      </c>
    </row>
    <row r="1019" spans="1:7" x14ac:dyDescent="0.25">
      <c r="A1019" s="48" t="s">
        <v>76635</v>
      </c>
      <c r="B1019" s="48" t="s">
        <v>73091</v>
      </c>
      <c r="C1019" s="48" t="s">
        <v>73090</v>
      </c>
      <c r="D1019" s="49">
        <v>-0.27956493976018204</v>
      </c>
      <c r="E1019" s="50" t="s">
        <v>33</v>
      </c>
      <c r="F1019" s="48">
        <v>2</v>
      </c>
      <c r="G1019" s="48">
        <v>2</v>
      </c>
    </row>
    <row r="1020" spans="1:7" x14ac:dyDescent="0.25">
      <c r="A1020" s="48" t="s">
        <v>77105</v>
      </c>
      <c r="B1020" s="48" t="s">
        <v>73093</v>
      </c>
      <c r="C1020" s="48" t="s">
        <v>73092</v>
      </c>
      <c r="D1020" s="49">
        <v>0.67237401886051651</v>
      </c>
      <c r="E1020" s="50" t="s">
        <v>33</v>
      </c>
      <c r="F1020" s="48">
        <v>2</v>
      </c>
      <c r="G1020" s="48">
        <v>2</v>
      </c>
    </row>
    <row r="1021" spans="1:7" x14ac:dyDescent="0.25">
      <c r="A1021" s="48" t="s">
        <v>7715</v>
      </c>
      <c r="B1021" s="48" t="s">
        <v>73095</v>
      </c>
      <c r="C1021" s="48" t="s">
        <v>73094</v>
      </c>
      <c r="D1021" s="49">
        <v>-0.29740163297335415</v>
      </c>
      <c r="E1021" s="50" t="s">
        <v>33</v>
      </c>
      <c r="F1021" s="48">
        <v>29</v>
      </c>
      <c r="G1021" s="48">
        <v>29</v>
      </c>
    </row>
    <row r="1022" spans="1:7" x14ac:dyDescent="0.25">
      <c r="A1022" s="48" t="s">
        <v>77002</v>
      </c>
      <c r="B1022" s="48" t="s">
        <v>73097</v>
      </c>
      <c r="C1022" s="48" t="s">
        <v>73096</v>
      </c>
      <c r="D1022" s="49">
        <v>0.25487538752232225</v>
      </c>
      <c r="E1022" s="50" t="s">
        <v>33</v>
      </c>
      <c r="F1022" s="48">
        <v>9</v>
      </c>
      <c r="G1022" s="48">
        <v>9</v>
      </c>
    </row>
    <row r="1023" spans="1:7" x14ac:dyDescent="0.25">
      <c r="A1023" s="48" t="s">
        <v>36679</v>
      </c>
      <c r="B1023" s="48" t="s">
        <v>77628</v>
      </c>
      <c r="C1023" s="48" t="s">
        <v>77627</v>
      </c>
      <c r="D1023" s="49">
        <v>1.6520429839660966</v>
      </c>
      <c r="E1023" s="50" t="s">
        <v>33</v>
      </c>
      <c r="F1023" s="48">
        <v>6</v>
      </c>
      <c r="G1023" s="48">
        <v>6</v>
      </c>
    </row>
    <row r="1024" spans="1:7" x14ac:dyDescent="0.25">
      <c r="A1024" s="48" t="s">
        <v>38910</v>
      </c>
      <c r="B1024" s="48" t="s">
        <v>73099</v>
      </c>
      <c r="C1024" s="48" t="s">
        <v>73098</v>
      </c>
      <c r="D1024" s="49">
        <v>0.17428990921450671</v>
      </c>
      <c r="E1024" s="50" t="s">
        <v>33</v>
      </c>
      <c r="F1024" s="48">
        <v>23</v>
      </c>
      <c r="G1024" s="48">
        <v>10</v>
      </c>
    </row>
    <row r="1025" spans="1:7" x14ac:dyDescent="0.25">
      <c r="A1025" s="48" t="s">
        <v>10466</v>
      </c>
      <c r="B1025" s="48" t="s">
        <v>73101</v>
      </c>
      <c r="C1025" s="48" t="s">
        <v>73100</v>
      </c>
      <c r="D1025" s="49">
        <v>-0.87310868330311875</v>
      </c>
      <c r="E1025" s="50" t="s">
        <v>33</v>
      </c>
      <c r="F1025" s="48">
        <v>4</v>
      </c>
      <c r="G1025" s="48">
        <v>4</v>
      </c>
    </row>
    <row r="1026" spans="1:7" x14ac:dyDescent="0.25">
      <c r="A1026" s="48" t="s">
        <v>8180</v>
      </c>
      <c r="B1026" s="48" t="s">
        <v>73103</v>
      </c>
      <c r="C1026" s="48" t="s">
        <v>73102</v>
      </c>
      <c r="D1026" s="49">
        <v>0.1561678054154696</v>
      </c>
      <c r="E1026" s="50" t="s">
        <v>33</v>
      </c>
      <c r="F1026" s="48">
        <v>15</v>
      </c>
      <c r="G1026" s="48">
        <v>13</v>
      </c>
    </row>
    <row r="1027" spans="1:7" x14ac:dyDescent="0.25">
      <c r="A1027" s="48" t="s">
        <v>3520</v>
      </c>
      <c r="B1027" s="48" t="s">
        <v>73105</v>
      </c>
      <c r="C1027" s="48" t="s">
        <v>73104</v>
      </c>
      <c r="D1027" s="49">
        <v>-0.31912882002440396</v>
      </c>
      <c r="E1027" s="50" t="s">
        <v>33</v>
      </c>
      <c r="F1027" s="48">
        <v>21</v>
      </c>
      <c r="G1027" s="48">
        <v>18</v>
      </c>
    </row>
    <row r="1028" spans="1:7" x14ac:dyDescent="0.25">
      <c r="A1028" s="48" t="s">
        <v>77069</v>
      </c>
      <c r="B1028" s="48" t="s">
        <v>73107</v>
      </c>
      <c r="C1028" s="48" t="s">
        <v>73106</v>
      </c>
      <c r="D1028" s="49">
        <v>0.430535008360101</v>
      </c>
      <c r="E1028" s="50" t="s">
        <v>33</v>
      </c>
      <c r="F1028" s="48">
        <v>24</v>
      </c>
      <c r="G1028" s="48">
        <v>11</v>
      </c>
    </row>
    <row r="1029" spans="1:7" x14ac:dyDescent="0.25">
      <c r="A1029" s="48" t="s">
        <v>16287</v>
      </c>
      <c r="B1029" s="48" t="s">
        <v>73109</v>
      </c>
      <c r="C1029" s="48" t="s">
        <v>73108</v>
      </c>
      <c r="D1029" s="49">
        <v>0.29745829518852052</v>
      </c>
      <c r="E1029" s="50" t="s">
        <v>33</v>
      </c>
      <c r="F1029" s="48">
        <v>28</v>
      </c>
      <c r="G1029" s="48">
        <v>8</v>
      </c>
    </row>
    <row r="1030" spans="1:7" x14ac:dyDescent="0.25">
      <c r="A1030" s="48" t="s">
        <v>33761</v>
      </c>
      <c r="B1030" s="48" t="s">
        <v>73111</v>
      </c>
      <c r="C1030" s="48" t="s">
        <v>73110</v>
      </c>
      <c r="D1030" s="49">
        <v>0.42817391197378929</v>
      </c>
      <c r="E1030" s="50" t="s">
        <v>33</v>
      </c>
      <c r="F1030" s="48">
        <v>11</v>
      </c>
      <c r="G1030" s="48">
        <v>11</v>
      </c>
    </row>
    <row r="1031" spans="1:7" x14ac:dyDescent="0.25">
      <c r="A1031" s="48" t="s">
        <v>77075</v>
      </c>
      <c r="B1031" s="48" t="s">
        <v>73113</v>
      </c>
      <c r="C1031" s="48" t="s">
        <v>73112</v>
      </c>
      <c r="D1031" s="49">
        <v>0.46390198020206619</v>
      </c>
      <c r="E1031" s="50" t="s">
        <v>33</v>
      </c>
      <c r="F1031" s="48">
        <v>7</v>
      </c>
      <c r="G1031" s="48">
        <v>7</v>
      </c>
    </row>
    <row r="1032" spans="1:7" x14ac:dyDescent="0.25">
      <c r="A1032" s="48" t="s">
        <v>16111</v>
      </c>
      <c r="B1032" s="48" t="s">
        <v>73115</v>
      </c>
      <c r="C1032" s="48" t="s">
        <v>73114</v>
      </c>
      <c r="D1032" s="49">
        <v>-0.42723326459348898</v>
      </c>
      <c r="E1032" s="50" t="s">
        <v>33</v>
      </c>
      <c r="F1032" s="48">
        <v>12</v>
      </c>
      <c r="G1032" s="48">
        <v>12</v>
      </c>
    </row>
    <row r="1033" spans="1:7" x14ac:dyDescent="0.25">
      <c r="A1033" s="48" t="s">
        <v>58974</v>
      </c>
      <c r="B1033" s="48" t="s">
        <v>73117</v>
      </c>
      <c r="C1033" s="48" t="s">
        <v>73116</v>
      </c>
      <c r="D1033" s="49">
        <v>-0.35286023836208746</v>
      </c>
      <c r="E1033" s="50" t="s">
        <v>33</v>
      </c>
      <c r="F1033" s="48">
        <v>3</v>
      </c>
      <c r="G1033" s="48">
        <v>3</v>
      </c>
    </row>
    <row r="1034" spans="1:7" x14ac:dyDescent="0.25">
      <c r="A1034" s="48" t="s">
        <v>41664</v>
      </c>
      <c r="B1034" s="48" t="s">
        <v>73119</v>
      </c>
      <c r="C1034" s="48" t="s">
        <v>73118</v>
      </c>
      <c r="D1034" s="49">
        <v>0.22774999098449605</v>
      </c>
      <c r="E1034" s="50" t="s">
        <v>33</v>
      </c>
      <c r="F1034" s="48">
        <v>19</v>
      </c>
      <c r="G1034" s="48">
        <v>18</v>
      </c>
    </row>
    <row r="1035" spans="1:7" x14ac:dyDescent="0.25">
      <c r="A1035" s="48" t="s">
        <v>21462</v>
      </c>
      <c r="B1035" s="48" t="s">
        <v>73121</v>
      </c>
      <c r="C1035" s="48" t="s">
        <v>73120</v>
      </c>
      <c r="D1035" s="49">
        <v>-0.59502559440546421</v>
      </c>
      <c r="E1035" s="50" t="s">
        <v>33</v>
      </c>
      <c r="F1035" s="48">
        <v>17</v>
      </c>
      <c r="G1035" s="48">
        <v>16</v>
      </c>
    </row>
    <row r="1036" spans="1:7" x14ac:dyDescent="0.25">
      <c r="A1036" s="48" t="s">
        <v>22521</v>
      </c>
      <c r="B1036" s="48" t="s">
        <v>73123</v>
      </c>
      <c r="C1036" s="48" t="s">
        <v>73122</v>
      </c>
      <c r="D1036" s="49">
        <v>0.30211498545121462</v>
      </c>
      <c r="E1036" s="50" t="s">
        <v>33</v>
      </c>
      <c r="F1036" s="48">
        <v>10</v>
      </c>
      <c r="G1036" s="48">
        <v>10</v>
      </c>
    </row>
    <row r="1037" spans="1:7" x14ac:dyDescent="0.25">
      <c r="A1037" s="48" t="s">
        <v>76938</v>
      </c>
      <c r="B1037" s="48" t="s">
        <v>73125</v>
      </c>
      <c r="C1037" s="48" t="s">
        <v>73124</v>
      </c>
      <c r="D1037" s="49">
        <v>0.1681394232474912</v>
      </c>
      <c r="E1037" s="50" t="s">
        <v>33</v>
      </c>
      <c r="F1037" s="48">
        <v>17</v>
      </c>
      <c r="G1037" s="48">
        <v>17</v>
      </c>
    </row>
    <row r="1038" spans="1:7" x14ac:dyDescent="0.25">
      <c r="A1038" s="48" t="s">
        <v>23460</v>
      </c>
      <c r="B1038" s="48" t="s">
        <v>73127</v>
      </c>
      <c r="C1038" s="48" t="s">
        <v>73126</v>
      </c>
      <c r="D1038" s="49">
        <v>0.87561047670940473</v>
      </c>
      <c r="E1038" s="50" t="s">
        <v>33</v>
      </c>
      <c r="F1038" s="48">
        <v>2</v>
      </c>
      <c r="G1038" s="48">
        <v>2</v>
      </c>
    </row>
    <row r="1039" spans="1:7" x14ac:dyDescent="0.25">
      <c r="A1039" s="48" t="s">
        <v>18546</v>
      </c>
      <c r="B1039" s="48" t="s">
        <v>73129</v>
      </c>
      <c r="C1039" s="48" t="s">
        <v>73128</v>
      </c>
      <c r="D1039" s="49">
        <v>-0.19113378051549487</v>
      </c>
      <c r="E1039" s="50" t="s">
        <v>33</v>
      </c>
      <c r="F1039" s="48">
        <v>14</v>
      </c>
      <c r="G1039" s="48">
        <v>14</v>
      </c>
    </row>
    <row r="1040" spans="1:7" x14ac:dyDescent="0.25">
      <c r="A1040" s="48" t="s">
        <v>77086</v>
      </c>
      <c r="B1040" s="48" t="s">
        <v>73131</v>
      </c>
      <c r="C1040" s="48" t="s">
        <v>73130</v>
      </c>
      <c r="D1040" s="49">
        <v>0.51248460160542875</v>
      </c>
      <c r="E1040" s="50" t="s">
        <v>33</v>
      </c>
      <c r="F1040" s="48">
        <v>9</v>
      </c>
      <c r="G1040" s="48">
        <v>8</v>
      </c>
    </row>
    <row r="1041" spans="1:7" x14ac:dyDescent="0.25">
      <c r="A1041" s="48" t="s">
        <v>3583</v>
      </c>
      <c r="B1041" s="48" t="s">
        <v>73133</v>
      </c>
      <c r="C1041" s="48" t="s">
        <v>73132</v>
      </c>
      <c r="D1041" s="49">
        <v>-0.82766248098199136</v>
      </c>
      <c r="E1041" s="50" t="s">
        <v>33</v>
      </c>
      <c r="F1041" s="48">
        <v>15</v>
      </c>
      <c r="G1041" s="48">
        <v>15</v>
      </c>
    </row>
    <row r="1042" spans="1:7" x14ac:dyDescent="0.25">
      <c r="A1042" s="48" t="s">
        <v>63669</v>
      </c>
      <c r="B1042" s="48" t="s">
        <v>73135</v>
      </c>
      <c r="C1042" s="48" t="s">
        <v>73134</v>
      </c>
      <c r="D1042" s="49">
        <v>0.42194513835511066</v>
      </c>
      <c r="E1042" s="50" t="s">
        <v>33</v>
      </c>
      <c r="F1042" s="48">
        <v>12</v>
      </c>
      <c r="G1042" s="48">
        <v>12</v>
      </c>
    </row>
    <row r="1043" spans="1:7" x14ac:dyDescent="0.25">
      <c r="A1043" s="48" t="s">
        <v>22140</v>
      </c>
      <c r="B1043" s="48" t="s">
        <v>73138</v>
      </c>
      <c r="C1043" s="48" t="s">
        <v>73137</v>
      </c>
      <c r="D1043" s="49">
        <v>0.28936136386483435</v>
      </c>
      <c r="E1043" s="50" t="s">
        <v>33</v>
      </c>
      <c r="F1043" s="48">
        <v>13</v>
      </c>
      <c r="G1043" s="48">
        <v>13</v>
      </c>
    </row>
    <row r="1044" spans="1:7" x14ac:dyDescent="0.25">
      <c r="A1044" s="48" t="s">
        <v>17400</v>
      </c>
      <c r="B1044" s="48" t="s">
        <v>73140</v>
      </c>
      <c r="C1044" s="48" t="s">
        <v>73139</v>
      </c>
      <c r="D1044" s="49">
        <v>0.29999001859608432</v>
      </c>
      <c r="E1044" s="50" t="s">
        <v>33</v>
      </c>
      <c r="F1044" s="48">
        <v>3</v>
      </c>
      <c r="G1044" s="48">
        <v>3</v>
      </c>
    </row>
    <row r="1045" spans="1:7" x14ac:dyDescent="0.25">
      <c r="A1045" s="48" t="s">
        <v>28801</v>
      </c>
      <c r="B1045" s="48" t="s">
        <v>73142</v>
      </c>
      <c r="C1045" s="48" t="s">
        <v>73141</v>
      </c>
      <c r="D1045" s="49">
        <v>0.3192095300655523</v>
      </c>
      <c r="E1045" s="50" t="s">
        <v>33</v>
      </c>
      <c r="F1045" s="48">
        <v>11</v>
      </c>
      <c r="G1045" s="48">
        <v>6</v>
      </c>
    </row>
    <row r="1046" spans="1:7" x14ac:dyDescent="0.25">
      <c r="A1046" s="48" t="s">
        <v>76553</v>
      </c>
      <c r="B1046" s="48" t="s">
        <v>73144</v>
      </c>
      <c r="C1046" s="48" t="s">
        <v>73143</v>
      </c>
      <c r="D1046" s="49">
        <v>-0.53358490636235822</v>
      </c>
      <c r="E1046" s="50" t="s">
        <v>33</v>
      </c>
      <c r="F1046" s="48">
        <v>14</v>
      </c>
      <c r="G1046" s="48">
        <v>7</v>
      </c>
    </row>
    <row r="1047" spans="1:7" x14ac:dyDescent="0.25">
      <c r="A1047" s="48" t="s">
        <v>42228</v>
      </c>
      <c r="B1047" s="48" t="s">
        <v>73146</v>
      </c>
      <c r="C1047" s="48" t="s">
        <v>73145</v>
      </c>
      <c r="D1047" s="49">
        <v>-0.18959727802259524</v>
      </c>
      <c r="E1047" s="50" t="s">
        <v>33</v>
      </c>
      <c r="F1047" s="48">
        <v>18</v>
      </c>
      <c r="G1047" s="48">
        <v>18</v>
      </c>
    </row>
    <row r="1048" spans="1:7" x14ac:dyDescent="0.25">
      <c r="A1048" s="48" t="s">
        <v>77044</v>
      </c>
      <c r="B1048" s="48" t="s">
        <v>73148</v>
      </c>
      <c r="C1048" s="48" t="s">
        <v>73147</v>
      </c>
      <c r="D1048" s="49">
        <v>0.34160620503022004</v>
      </c>
      <c r="E1048" s="50" t="s">
        <v>33</v>
      </c>
      <c r="F1048" s="48">
        <v>4</v>
      </c>
      <c r="G1048" s="48">
        <v>4</v>
      </c>
    </row>
    <row r="1049" spans="1:7" x14ac:dyDescent="0.25">
      <c r="A1049" s="48" t="s">
        <v>63109</v>
      </c>
      <c r="B1049" s="48" t="s">
        <v>73150</v>
      </c>
      <c r="C1049" s="48" t="s">
        <v>73149</v>
      </c>
      <c r="D1049" s="49">
        <v>0.41310989548658811</v>
      </c>
      <c r="E1049" s="50" t="s">
        <v>33</v>
      </c>
      <c r="F1049" s="48">
        <v>3</v>
      </c>
      <c r="G1049" s="48">
        <v>3</v>
      </c>
    </row>
    <row r="1050" spans="1:7" x14ac:dyDescent="0.25">
      <c r="A1050" s="48" t="s">
        <v>10122</v>
      </c>
      <c r="B1050" s="48" t="s">
        <v>73152</v>
      </c>
      <c r="C1050" s="48" t="s">
        <v>73151</v>
      </c>
      <c r="D1050" s="49">
        <v>0.24924256045387772</v>
      </c>
      <c r="E1050" s="50" t="s">
        <v>33</v>
      </c>
      <c r="F1050" s="48">
        <v>22</v>
      </c>
      <c r="G1050" s="48">
        <v>22</v>
      </c>
    </row>
    <row r="1051" spans="1:7" x14ac:dyDescent="0.25">
      <c r="A1051" s="48" t="s">
        <v>7133</v>
      </c>
      <c r="B1051" s="48" t="s">
        <v>77626</v>
      </c>
      <c r="C1051" s="48" t="s">
        <v>73776</v>
      </c>
      <c r="D1051" s="49">
        <v>1.5879011288303935</v>
      </c>
      <c r="E1051" s="50" t="s">
        <v>33</v>
      </c>
      <c r="F1051" s="48">
        <v>3</v>
      </c>
      <c r="G1051" s="48">
        <v>3</v>
      </c>
    </row>
    <row r="1052" spans="1:7" x14ac:dyDescent="0.25">
      <c r="A1052" s="48" t="s">
        <v>49158</v>
      </c>
      <c r="B1052" s="48" t="s">
        <v>73154</v>
      </c>
      <c r="C1052" s="48" t="s">
        <v>73153</v>
      </c>
      <c r="D1052" s="49">
        <v>0.71443067490859713</v>
      </c>
      <c r="E1052" s="50" t="s">
        <v>33</v>
      </c>
      <c r="F1052" s="48">
        <v>5</v>
      </c>
      <c r="G1052" s="48">
        <v>5</v>
      </c>
    </row>
    <row r="1053" spans="1:7" x14ac:dyDescent="0.25">
      <c r="A1053" s="48" t="s">
        <v>76622</v>
      </c>
      <c r="B1053" s="48" t="s">
        <v>73802</v>
      </c>
      <c r="C1053" s="48" t="s">
        <v>77625</v>
      </c>
      <c r="D1053" s="49">
        <v>-0.724902938544699</v>
      </c>
      <c r="E1053" s="50" t="s">
        <v>33</v>
      </c>
      <c r="F1053" s="48">
        <v>2</v>
      </c>
      <c r="G1053" s="48">
        <v>2</v>
      </c>
    </row>
    <row r="1054" spans="1:7" x14ac:dyDescent="0.25">
      <c r="A1054" s="48" t="s">
        <v>71654</v>
      </c>
      <c r="B1054" s="48" t="s">
        <v>77624</v>
      </c>
      <c r="C1054" s="48" t="s">
        <v>77623</v>
      </c>
      <c r="D1054" s="49">
        <v>0.89812830865083138</v>
      </c>
      <c r="E1054" s="50">
        <v>1.34510993766233E-2</v>
      </c>
      <c r="F1054" s="48">
        <v>3</v>
      </c>
      <c r="G1054" s="48">
        <v>3</v>
      </c>
    </row>
    <row r="1055" spans="1:7" x14ac:dyDescent="0.25">
      <c r="A1055" s="48" t="s">
        <v>77120</v>
      </c>
      <c r="B1055" s="48" t="s">
        <v>73156</v>
      </c>
      <c r="C1055" s="48" t="s">
        <v>73155</v>
      </c>
      <c r="D1055" s="49">
        <v>0.92284941473582471</v>
      </c>
      <c r="E1055" s="50" t="s">
        <v>33</v>
      </c>
      <c r="F1055" s="48">
        <v>6</v>
      </c>
      <c r="G1055" s="48">
        <v>6</v>
      </c>
    </row>
    <row r="1056" spans="1:7" x14ac:dyDescent="0.25">
      <c r="A1056" s="48" t="s">
        <v>71671</v>
      </c>
      <c r="B1056" s="48" t="s">
        <v>77622</v>
      </c>
      <c r="C1056" s="48" t="s">
        <v>77621</v>
      </c>
      <c r="D1056" s="49">
        <v>0.91229564618170822</v>
      </c>
      <c r="E1056" s="50">
        <v>1.6194790167567499E-2</v>
      </c>
      <c r="F1056" s="48">
        <v>2</v>
      </c>
      <c r="G1056" s="48">
        <v>2</v>
      </c>
    </row>
    <row r="1057" spans="1:7" x14ac:dyDescent="0.25">
      <c r="A1057" s="48" t="s">
        <v>3162</v>
      </c>
      <c r="B1057" s="48" t="s">
        <v>73158</v>
      </c>
      <c r="C1057" s="48" t="s">
        <v>73157</v>
      </c>
      <c r="D1057" s="49">
        <v>0.17989456824910602</v>
      </c>
      <c r="E1057" s="50" t="s">
        <v>33</v>
      </c>
      <c r="F1057" s="48">
        <v>11</v>
      </c>
      <c r="G1057" s="48">
        <v>11</v>
      </c>
    </row>
    <row r="1058" spans="1:7" x14ac:dyDescent="0.25">
      <c r="A1058" s="48" t="s">
        <v>9994</v>
      </c>
      <c r="B1058" s="48" t="s">
        <v>73160</v>
      </c>
      <c r="C1058" s="48" t="s">
        <v>73159</v>
      </c>
      <c r="D1058" s="49">
        <v>0.19607509123656822</v>
      </c>
      <c r="E1058" s="50" t="s">
        <v>33</v>
      </c>
      <c r="F1058" s="48">
        <v>13</v>
      </c>
      <c r="G1058" s="48">
        <v>13</v>
      </c>
    </row>
    <row r="1059" spans="1:7" x14ac:dyDescent="0.25">
      <c r="A1059" s="48" t="s">
        <v>52551</v>
      </c>
      <c r="B1059" s="48" t="s">
        <v>73162</v>
      </c>
      <c r="C1059" s="48" t="s">
        <v>73161</v>
      </c>
      <c r="D1059" s="49">
        <v>0.3940851769407524</v>
      </c>
      <c r="E1059" s="50" t="s">
        <v>33</v>
      </c>
      <c r="F1059" s="48">
        <v>3</v>
      </c>
      <c r="G1059" s="48">
        <v>3</v>
      </c>
    </row>
    <row r="1060" spans="1:7" x14ac:dyDescent="0.25">
      <c r="A1060" s="48" t="s">
        <v>32160</v>
      </c>
      <c r="B1060" s="48" t="s">
        <v>73164</v>
      </c>
      <c r="C1060" s="48" t="s">
        <v>73163</v>
      </c>
      <c r="D1060" s="49">
        <v>0.37483991790041732</v>
      </c>
      <c r="E1060" s="50" t="s">
        <v>33</v>
      </c>
      <c r="F1060" s="48">
        <v>11</v>
      </c>
      <c r="G1060" s="48">
        <v>3</v>
      </c>
    </row>
    <row r="1061" spans="1:7" x14ac:dyDescent="0.25">
      <c r="A1061" s="48" t="s">
        <v>77130</v>
      </c>
      <c r="B1061" s="48" t="s">
        <v>73166</v>
      </c>
      <c r="C1061" s="48" t="s">
        <v>73165</v>
      </c>
      <c r="D1061" s="49">
        <v>1.0964984175474257</v>
      </c>
      <c r="E1061" s="50" t="s">
        <v>33</v>
      </c>
      <c r="F1061" s="48">
        <v>3</v>
      </c>
      <c r="G1061" s="48">
        <v>3</v>
      </c>
    </row>
    <row r="1062" spans="1:7" x14ac:dyDescent="0.25">
      <c r="A1062" s="48" t="s">
        <v>23943</v>
      </c>
      <c r="B1062" s="48" t="s">
        <v>73168</v>
      </c>
      <c r="C1062" s="48" t="s">
        <v>73167</v>
      </c>
      <c r="D1062" s="49">
        <v>-1.0796765684210667</v>
      </c>
      <c r="E1062" s="50" t="s">
        <v>33</v>
      </c>
      <c r="F1062" s="48">
        <v>9</v>
      </c>
      <c r="G1062" s="48">
        <v>5</v>
      </c>
    </row>
    <row r="1063" spans="1:7" x14ac:dyDescent="0.25">
      <c r="A1063" s="48" t="s">
        <v>21724</v>
      </c>
      <c r="B1063" s="48" t="s">
        <v>73170</v>
      </c>
      <c r="C1063" s="48" t="s">
        <v>73169</v>
      </c>
      <c r="D1063" s="49">
        <v>0.40059856484870071</v>
      </c>
      <c r="E1063" s="50" t="s">
        <v>33</v>
      </c>
      <c r="F1063" s="48">
        <v>5</v>
      </c>
      <c r="G1063" s="48">
        <v>5</v>
      </c>
    </row>
    <row r="1064" spans="1:7" x14ac:dyDescent="0.25">
      <c r="A1064" s="48" t="s">
        <v>76550</v>
      </c>
      <c r="B1064" s="48" t="s">
        <v>73172</v>
      </c>
      <c r="C1064" s="48" t="s">
        <v>73171</v>
      </c>
      <c r="D1064" s="49">
        <v>-0.55011366533949102</v>
      </c>
      <c r="E1064" s="50" t="s">
        <v>33</v>
      </c>
      <c r="F1064" s="48">
        <v>3</v>
      </c>
      <c r="G1064" s="48">
        <v>3</v>
      </c>
    </row>
    <row r="1065" spans="1:7" x14ac:dyDescent="0.25">
      <c r="A1065" s="48" t="s">
        <v>41337</v>
      </c>
      <c r="B1065" s="48" t="s">
        <v>73174</v>
      </c>
      <c r="C1065" s="48" t="s">
        <v>73173</v>
      </c>
      <c r="D1065" s="49">
        <v>-0.28987337202988434</v>
      </c>
      <c r="E1065" s="50" t="s">
        <v>33</v>
      </c>
      <c r="F1065" s="48">
        <v>6</v>
      </c>
      <c r="G1065" s="48">
        <v>6</v>
      </c>
    </row>
    <row r="1066" spans="1:7" x14ac:dyDescent="0.25">
      <c r="A1066" s="48" t="s">
        <v>77072</v>
      </c>
      <c r="B1066" s="48" t="s">
        <v>73176</v>
      </c>
      <c r="C1066" s="48" t="s">
        <v>73175</v>
      </c>
      <c r="D1066" s="49">
        <v>0.45383460375100548</v>
      </c>
      <c r="E1066" s="50" t="s">
        <v>33</v>
      </c>
      <c r="F1066" s="48">
        <v>7</v>
      </c>
      <c r="G1066" s="48">
        <v>7</v>
      </c>
    </row>
    <row r="1067" spans="1:7" x14ac:dyDescent="0.25">
      <c r="A1067" s="48" t="s">
        <v>1298</v>
      </c>
      <c r="B1067" s="48" t="s">
        <v>74935</v>
      </c>
      <c r="C1067" s="48" t="s">
        <v>77620</v>
      </c>
      <c r="D1067" s="49">
        <v>-0.88540189132065639</v>
      </c>
      <c r="E1067" s="50" t="s">
        <v>33</v>
      </c>
      <c r="F1067" s="48">
        <v>2</v>
      </c>
      <c r="G1067" s="48">
        <v>2</v>
      </c>
    </row>
    <row r="1068" spans="1:7" x14ac:dyDescent="0.25">
      <c r="A1068" s="48" t="s">
        <v>29376</v>
      </c>
      <c r="B1068" s="48" t="s">
        <v>73178</v>
      </c>
      <c r="C1068" s="48" t="s">
        <v>73177</v>
      </c>
      <c r="D1068" s="49">
        <v>0.22906752134168343</v>
      </c>
      <c r="E1068" s="50" t="s">
        <v>33</v>
      </c>
      <c r="F1068" s="48">
        <v>8</v>
      </c>
      <c r="G1068" s="48">
        <v>4</v>
      </c>
    </row>
    <row r="1069" spans="1:7" x14ac:dyDescent="0.25">
      <c r="A1069" s="48" t="s">
        <v>13307</v>
      </c>
      <c r="B1069" s="48" t="s">
        <v>73180</v>
      </c>
      <c r="C1069" s="48" t="s">
        <v>73179</v>
      </c>
      <c r="D1069" s="49">
        <v>-1.0173270558623233</v>
      </c>
      <c r="E1069" s="50" t="s">
        <v>33</v>
      </c>
      <c r="F1069" s="48">
        <v>3</v>
      </c>
      <c r="G1069" s="48">
        <v>3</v>
      </c>
    </row>
    <row r="1070" spans="1:7" x14ac:dyDescent="0.25">
      <c r="A1070" s="48" t="s">
        <v>8281</v>
      </c>
      <c r="B1070" s="48" t="s">
        <v>73587</v>
      </c>
      <c r="C1070" s="48" t="s">
        <v>77619</v>
      </c>
      <c r="D1070" s="49">
        <v>-1.2158428178764304</v>
      </c>
      <c r="E1070" s="50" t="s">
        <v>33</v>
      </c>
      <c r="F1070" s="48">
        <v>19</v>
      </c>
      <c r="G1070" s="48">
        <v>6</v>
      </c>
    </row>
    <row r="1071" spans="1:7" x14ac:dyDescent="0.25">
      <c r="A1071" s="48" t="s">
        <v>38705</v>
      </c>
      <c r="B1071" s="48" t="s">
        <v>77618</v>
      </c>
      <c r="C1071" s="48" t="s">
        <v>177</v>
      </c>
      <c r="D1071" s="49">
        <v>-24.140381439169584</v>
      </c>
      <c r="E1071" s="50" t="s">
        <v>33</v>
      </c>
      <c r="F1071" s="48">
        <v>2</v>
      </c>
      <c r="G1071" s="48">
        <v>2</v>
      </c>
    </row>
    <row r="1072" spans="1:7" x14ac:dyDescent="0.25">
      <c r="A1072" s="48" t="s">
        <v>6016</v>
      </c>
      <c r="B1072" s="48" t="s">
        <v>73182</v>
      </c>
      <c r="C1072" s="48" t="s">
        <v>73181</v>
      </c>
      <c r="D1072" s="49">
        <v>-0.67303490344413663</v>
      </c>
      <c r="E1072" s="50" t="s">
        <v>33</v>
      </c>
      <c r="F1072" s="48">
        <v>11</v>
      </c>
      <c r="G1072" s="48">
        <v>11</v>
      </c>
    </row>
    <row r="1073" spans="1:7" x14ac:dyDescent="0.25">
      <c r="A1073" s="48" t="s">
        <v>15866</v>
      </c>
      <c r="B1073" s="48" t="s">
        <v>73184</v>
      </c>
      <c r="C1073" s="48" t="s">
        <v>73183</v>
      </c>
      <c r="D1073" s="49">
        <v>0.44953413264482861</v>
      </c>
      <c r="E1073" s="50" t="s">
        <v>33</v>
      </c>
      <c r="F1073" s="48">
        <v>11</v>
      </c>
      <c r="G1073" s="48">
        <v>8</v>
      </c>
    </row>
    <row r="1074" spans="1:7" x14ac:dyDescent="0.25">
      <c r="A1074" s="48" t="s">
        <v>21453</v>
      </c>
      <c r="B1074" s="48" t="s">
        <v>73186</v>
      </c>
      <c r="C1074" s="48" t="s">
        <v>73185</v>
      </c>
      <c r="D1074" s="49">
        <v>-0.68332400758264955</v>
      </c>
      <c r="E1074" s="50" t="s">
        <v>33</v>
      </c>
      <c r="F1074" s="48">
        <v>5</v>
      </c>
      <c r="G1074" s="48">
        <v>5</v>
      </c>
    </row>
    <row r="1075" spans="1:7" x14ac:dyDescent="0.25">
      <c r="A1075" s="48" t="s">
        <v>76526</v>
      </c>
      <c r="B1075" s="48" t="s">
        <v>73188</v>
      </c>
      <c r="C1075" s="48" t="s">
        <v>73187</v>
      </c>
      <c r="D1075" s="49">
        <v>-0.77789784384388572</v>
      </c>
      <c r="E1075" s="50" t="s">
        <v>33</v>
      </c>
      <c r="F1075" s="48">
        <v>6</v>
      </c>
      <c r="G1075" s="48">
        <v>6</v>
      </c>
    </row>
    <row r="1076" spans="1:7" x14ac:dyDescent="0.25">
      <c r="A1076" s="48" t="s">
        <v>19861</v>
      </c>
      <c r="B1076" s="48" t="s">
        <v>73190</v>
      </c>
      <c r="C1076" s="48" t="s">
        <v>73189</v>
      </c>
      <c r="D1076" s="49">
        <v>0.22777823951181253</v>
      </c>
      <c r="E1076" s="50" t="s">
        <v>33</v>
      </c>
      <c r="F1076" s="48">
        <v>12</v>
      </c>
      <c r="G1076" s="48">
        <v>12</v>
      </c>
    </row>
    <row r="1077" spans="1:7" x14ac:dyDescent="0.25">
      <c r="A1077" s="48" t="s">
        <v>7940</v>
      </c>
      <c r="B1077" s="48" t="s">
        <v>73192</v>
      </c>
      <c r="C1077" s="48" t="s">
        <v>73191</v>
      </c>
      <c r="D1077" s="49">
        <v>0.21233790630927474</v>
      </c>
      <c r="E1077" s="50" t="s">
        <v>33</v>
      </c>
      <c r="F1077" s="48">
        <v>36</v>
      </c>
      <c r="G1077" s="48">
        <v>5</v>
      </c>
    </row>
    <row r="1078" spans="1:7" x14ac:dyDescent="0.25">
      <c r="A1078" s="48" t="s">
        <v>71524</v>
      </c>
      <c r="B1078" s="48" t="s">
        <v>73195</v>
      </c>
      <c r="C1078" s="48" t="s">
        <v>73194</v>
      </c>
      <c r="D1078" s="49">
        <v>0.19740095719935968</v>
      </c>
      <c r="E1078" s="50" t="s">
        <v>33</v>
      </c>
      <c r="F1078" s="48">
        <v>11</v>
      </c>
      <c r="G1078" s="48">
        <v>11</v>
      </c>
    </row>
    <row r="1079" spans="1:7" x14ac:dyDescent="0.25">
      <c r="A1079" s="48" t="s">
        <v>77104</v>
      </c>
      <c r="B1079" s="48" t="s">
        <v>73197</v>
      </c>
      <c r="C1079" s="48" t="s">
        <v>73196</v>
      </c>
      <c r="D1079" s="49">
        <v>0.64969650598244721</v>
      </c>
      <c r="E1079" s="50" t="s">
        <v>33</v>
      </c>
      <c r="F1079" s="48">
        <v>4</v>
      </c>
      <c r="G1079" s="48">
        <v>4</v>
      </c>
    </row>
    <row r="1080" spans="1:7" x14ac:dyDescent="0.25">
      <c r="A1080" s="48" t="s">
        <v>77122</v>
      </c>
      <c r="B1080" s="48" t="s">
        <v>73199</v>
      </c>
      <c r="C1080" s="48" t="s">
        <v>73198</v>
      </c>
      <c r="D1080" s="49">
        <v>0.92893541631210741</v>
      </c>
      <c r="E1080" s="50" t="s">
        <v>33</v>
      </c>
      <c r="F1080" s="48">
        <v>6</v>
      </c>
      <c r="G1080" s="48">
        <v>6</v>
      </c>
    </row>
    <row r="1081" spans="1:7" x14ac:dyDescent="0.25">
      <c r="A1081" s="48" t="s">
        <v>9165</v>
      </c>
      <c r="B1081" s="48" t="s">
        <v>77617</v>
      </c>
      <c r="C1081" s="48" t="s">
        <v>74825</v>
      </c>
      <c r="D1081" s="49">
        <v>2.9608126441731804</v>
      </c>
      <c r="E1081" s="50" t="s">
        <v>33</v>
      </c>
      <c r="F1081" s="48">
        <v>2</v>
      </c>
      <c r="G1081" s="48">
        <v>2</v>
      </c>
    </row>
    <row r="1082" spans="1:7" x14ac:dyDescent="0.25">
      <c r="A1082" s="48" t="s">
        <v>77118</v>
      </c>
      <c r="B1082" s="48" t="s">
        <v>73201</v>
      </c>
      <c r="C1082" s="48" t="s">
        <v>73200</v>
      </c>
      <c r="D1082" s="49">
        <v>0.91397006997909225</v>
      </c>
      <c r="E1082" s="50" t="s">
        <v>33</v>
      </c>
      <c r="F1082" s="48">
        <v>6</v>
      </c>
      <c r="G1082" s="48">
        <v>6</v>
      </c>
    </row>
    <row r="1083" spans="1:7" x14ac:dyDescent="0.25">
      <c r="A1083" s="48" t="s">
        <v>76565</v>
      </c>
      <c r="B1083" s="48" t="s">
        <v>73203</v>
      </c>
      <c r="C1083" s="48" t="s">
        <v>73202</v>
      </c>
      <c r="D1083" s="49">
        <v>-0.47351922498132237</v>
      </c>
      <c r="E1083" s="50" t="s">
        <v>33</v>
      </c>
      <c r="F1083" s="48">
        <v>11</v>
      </c>
      <c r="G1083" s="48">
        <v>11</v>
      </c>
    </row>
    <row r="1084" spans="1:7" x14ac:dyDescent="0.25">
      <c r="A1084" s="48" t="s">
        <v>8936</v>
      </c>
      <c r="B1084" s="48" t="s">
        <v>73205</v>
      </c>
      <c r="C1084" s="48" t="s">
        <v>73204</v>
      </c>
      <c r="D1084" s="49">
        <v>0.24355416365768748</v>
      </c>
      <c r="E1084" s="50" t="s">
        <v>33</v>
      </c>
      <c r="F1084" s="48">
        <v>18</v>
      </c>
      <c r="G1084" s="48">
        <v>18</v>
      </c>
    </row>
    <row r="1085" spans="1:7" x14ac:dyDescent="0.25">
      <c r="A1085" s="48" t="s">
        <v>21338</v>
      </c>
      <c r="B1085" s="48" t="s">
        <v>73207</v>
      </c>
      <c r="C1085" s="48" t="s">
        <v>73206</v>
      </c>
      <c r="D1085" s="49">
        <v>-0.73122322476020141</v>
      </c>
      <c r="E1085" s="50" t="s">
        <v>33</v>
      </c>
      <c r="F1085" s="48">
        <v>9</v>
      </c>
      <c r="G1085" s="48">
        <v>9</v>
      </c>
    </row>
    <row r="1086" spans="1:7" x14ac:dyDescent="0.25">
      <c r="A1086" s="48" t="s">
        <v>77144</v>
      </c>
      <c r="B1086" s="48" t="s">
        <v>77616</v>
      </c>
      <c r="C1086" s="48" t="s">
        <v>77615</v>
      </c>
      <c r="D1086" s="49">
        <v>2.4384831997296192</v>
      </c>
      <c r="E1086" s="50" t="s">
        <v>33</v>
      </c>
      <c r="F1086" s="48">
        <v>2</v>
      </c>
      <c r="G1086" s="48">
        <v>2</v>
      </c>
    </row>
    <row r="1087" spans="1:7" x14ac:dyDescent="0.25">
      <c r="A1087" s="48" t="s">
        <v>18288</v>
      </c>
      <c r="B1087" s="48" t="s">
        <v>73210</v>
      </c>
      <c r="C1087" s="48" t="s">
        <v>73209</v>
      </c>
      <c r="D1087" s="49">
        <v>0.3088194990129855</v>
      </c>
      <c r="E1087" s="50" t="s">
        <v>33</v>
      </c>
      <c r="F1087" s="48">
        <v>14</v>
      </c>
      <c r="G1087" s="48">
        <v>14</v>
      </c>
    </row>
    <row r="1088" spans="1:7" x14ac:dyDescent="0.25">
      <c r="A1088" s="48" t="s">
        <v>15297</v>
      </c>
      <c r="B1088" s="48" t="s">
        <v>73212</v>
      </c>
      <c r="C1088" s="48" t="s">
        <v>73211</v>
      </c>
      <c r="D1088" s="49">
        <v>-0.80496105750388713</v>
      </c>
      <c r="E1088" s="50" t="s">
        <v>33</v>
      </c>
      <c r="F1088" s="48">
        <v>5</v>
      </c>
      <c r="G1088" s="48">
        <v>5</v>
      </c>
    </row>
    <row r="1089" spans="1:7" x14ac:dyDescent="0.25">
      <c r="A1089" s="48" t="s">
        <v>8001</v>
      </c>
      <c r="B1089" s="48" t="s">
        <v>73214</v>
      </c>
      <c r="C1089" s="48" t="s">
        <v>73213</v>
      </c>
      <c r="D1089" s="49">
        <v>-0.49860807226213572</v>
      </c>
      <c r="E1089" s="50" t="s">
        <v>33</v>
      </c>
      <c r="F1089" s="48">
        <v>10</v>
      </c>
      <c r="G1089" s="48">
        <v>10</v>
      </c>
    </row>
    <row r="1090" spans="1:7" x14ac:dyDescent="0.25">
      <c r="A1090" s="48" t="s">
        <v>10220</v>
      </c>
      <c r="B1090" s="48" t="s">
        <v>73216</v>
      </c>
      <c r="C1090" s="48" t="s">
        <v>73215</v>
      </c>
      <c r="D1090" s="49">
        <v>0.47793708428540077</v>
      </c>
      <c r="E1090" s="50" t="s">
        <v>33</v>
      </c>
      <c r="F1090" s="48">
        <v>8</v>
      </c>
      <c r="G1090" s="48">
        <v>8</v>
      </c>
    </row>
    <row r="1091" spans="1:7" x14ac:dyDescent="0.25">
      <c r="A1091" s="48" t="s">
        <v>12915</v>
      </c>
      <c r="B1091" s="48" t="s">
        <v>73218</v>
      </c>
      <c r="C1091" s="48" t="s">
        <v>73217</v>
      </c>
      <c r="D1091" s="49">
        <v>-0.43756557237056909</v>
      </c>
      <c r="E1091" s="50" t="s">
        <v>33</v>
      </c>
      <c r="F1091" s="48">
        <v>9</v>
      </c>
      <c r="G1091" s="48">
        <v>4</v>
      </c>
    </row>
    <row r="1092" spans="1:7" x14ac:dyDescent="0.25">
      <c r="A1092" s="48" t="s">
        <v>30053</v>
      </c>
      <c r="B1092" s="48" t="s">
        <v>77614</v>
      </c>
      <c r="C1092" s="48" t="s">
        <v>74075</v>
      </c>
      <c r="D1092" s="49">
        <v>1.047847572948768</v>
      </c>
      <c r="E1092" s="50" t="s">
        <v>33</v>
      </c>
      <c r="F1092" s="48">
        <v>2</v>
      </c>
      <c r="G1092" s="48">
        <v>2</v>
      </c>
    </row>
    <row r="1093" spans="1:7" x14ac:dyDescent="0.25">
      <c r="A1093" s="48" t="s">
        <v>27914</v>
      </c>
      <c r="B1093" s="48" t="s">
        <v>73653</v>
      </c>
      <c r="C1093" s="48" t="s">
        <v>77613</v>
      </c>
      <c r="D1093" s="49">
        <v>-1.1634038605925527</v>
      </c>
      <c r="E1093" s="50" t="s">
        <v>33</v>
      </c>
      <c r="F1093" s="48">
        <v>6</v>
      </c>
      <c r="G1093" s="48">
        <v>6</v>
      </c>
    </row>
    <row r="1094" spans="1:7" x14ac:dyDescent="0.25">
      <c r="A1094" s="48" t="s">
        <v>18872</v>
      </c>
      <c r="B1094" s="48" t="s">
        <v>73220</v>
      </c>
      <c r="C1094" s="48" t="s">
        <v>73219</v>
      </c>
      <c r="D1094" s="49">
        <v>-0.75576241641733011</v>
      </c>
      <c r="E1094" s="50" t="s">
        <v>33</v>
      </c>
      <c r="F1094" s="48">
        <v>6</v>
      </c>
      <c r="G1094" s="48">
        <v>6</v>
      </c>
    </row>
    <row r="1095" spans="1:7" x14ac:dyDescent="0.25">
      <c r="A1095" s="48" t="s">
        <v>76628</v>
      </c>
      <c r="B1095" s="48" t="s">
        <v>73222</v>
      </c>
      <c r="C1095" s="48" t="s">
        <v>73221</v>
      </c>
      <c r="D1095" s="49">
        <v>-0.28897658850346136</v>
      </c>
      <c r="E1095" s="50" t="s">
        <v>33</v>
      </c>
      <c r="F1095" s="48">
        <v>22</v>
      </c>
      <c r="G1095" s="48">
        <v>5</v>
      </c>
    </row>
    <row r="1096" spans="1:7" x14ac:dyDescent="0.25">
      <c r="A1096" s="48" t="s">
        <v>17751</v>
      </c>
      <c r="B1096" s="48" t="s">
        <v>73224</v>
      </c>
      <c r="C1096" s="48" t="s">
        <v>73223</v>
      </c>
      <c r="D1096" s="49">
        <v>-0.10300109051972164</v>
      </c>
      <c r="E1096" s="50" t="s">
        <v>33</v>
      </c>
      <c r="F1096" s="48">
        <v>12</v>
      </c>
      <c r="G1096" s="48">
        <v>12</v>
      </c>
    </row>
    <row r="1097" spans="1:7" x14ac:dyDescent="0.25">
      <c r="A1097" s="48" t="s">
        <v>24934</v>
      </c>
      <c r="B1097" s="48" t="s">
        <v>73226</v>
      </c>
      <c r="C1097" s="48" t="s">
        <v>73225</v>
      </c>
      <c r="D1097" s="49">
        <v>0.37104033900184064</v>
      </c>
      <c r="E1097" s="50" t="s">
        <v>33</v>
      </c>
      <c r="F1097" s="48">
        <v>19</v>
      </c>
      <c r="G1097" s="48">
        <v>5</v>
      </c>
    </row>
    <row r="1098" spans="1:7" x14ac:dyDescent="0.25">
      <c r="A1098" s="48" t="s">
        <v>15979</v>
      </c>
      <c r="B1098" s="48" t="s">
        <v>72175</v>
      </c>
      <c r="C1098" s="48" t="s">
        <v>77612</v>
      </c>
      <c r="D1098" s="49">
        <v>0.83293684048381456</v>
      </c>
      <c r="E1098" s="50">
        <v>1.025908743083E-2</v>
      </c>
      <c r="F1098" s="48">
        <v>3</v>
      </c>
      <c r="G1098" s="48">
        <v>3</v>
      </c>
    </row>
    <row r="1099" spans="1:7" x14ac:dyDescent="0.25">
      <c r="A1099" s="48" t="s">
        <v>54301</v>
      </c>
      <c r="B1099" s="48" t="s">
        <v>73228</v>
      </c>
      <c r="C1099" s="48" t="s">
        <v>73227</v>
      </c>
      <c r="D1099" s="49">
        <v>0.64361210433327687</v>
      </c>
      <c r="E1099" s="50" t="s">
        <v>33</v>
      </c>
      <c r="F1099" s="48">
        <v>7</v>
      </c>
      <c r="G1099" s="48">
        <v>7</v>
      </c>
    </row>
    <row r="1100" spans="1:7" x14ac:dyDescent="0.25">
      <c r="A1100" s="48" t="s">
        <v>77055</v>
      </c>
      <c r="B1100" s="48" t="s">
        <v>73230</v>
      </c>
      <c r="C1100" s="48" t="s">
        <v>73229</v>
      </c>
      <c r="D1100" s="49">
        <v>0.38363526464812375</v>
      </c>
      <c r="E1100" s="50" t="s">
        <v>33</v>
      </c>
      <c r="F1100" s="48">
        <v>16</v>
      </c>
      <c r="G1100" s="48">
        <v>9</v>
      </c>
    </row>
    <row r="1101" spans="1:7" x14ac:dyDescent="0.25">
      <c r="A1101" s="48" t="s">
        <v>58367</v>
      </c>
      <c r="B1101" s="48" t="s">
        <v>73232</v>
      </c>
      <c r="C1101" s="48" t="s">
        <v>73231</v>
      </c>
      <c r="D1101" s="49">
        <v>0.42878367663618427</v>
      </c>
      <c r="E1101" s="50" t="s">
        <v>33</v>
      </c>
      <c r="F1101" s="48">
        <v>4</v>
      </c>
      <c r="G1101" s="48">
        <v>3</v>
      </c>
    </row>
    <row r="1102" spans="1:7" x14ac:dyDescent="0.25">
      <c r="A1102" s="48" t="s">
        <v>15083</v>
      </c>
      <c r="B1102" s="48" t="s">
        <v>73234</v>
      </c>
      <c r="C1102" s="48" t="s">
        <v>73233</v>
      </c>
      <c r="D1102" s="49">
        <v>0.15388766867343534</v>
      </c>
      <c r="E1102" s="50" t="s">
        <v>33</v>
      </c>
      <c r="F1102" s="48">
        <v>29</v>
      </c>
      <c r="G1102" s="48">
        <v>27</v>
      </c>
    </row>
    <row r="1103" spans="1:7" x14ac:dyDescent="0.25">
      <c r="A1103" s="48" t="s">
        <v>15828</v>
      </c>
      <c r="B1103" s="48" t="s">
        <v>73236</v>
      </c>
      <c r="C1103" s="48" t="s">
        <v>73235</v>
      </c>
      <c r="D1103" s="49">
        <v>1.3010072478462256</v>
      </c>
      <c r="E1103" s="50" t="s">
        <v>33</v>
      </c>
      <c r="F1103" s="48">
        <v>5</v>
      </c>
      <c r="G1103" s="48">
        <v>3</v>
      </c>
    </row>
    <row r="1104" spans="1:7" x14ac:dyDescent="0.25">
      <c r="A1104" s="48" t="s">
        <v>30045</v>
      </c>
      <c r="B1104" s="48" t="s">
        <v>73238</v>
      </c>
      <c r="C1104" s="48" t="s">
        <v>73237</v>
      </c>
      <c r="D1104" s="49">
        <v>-1.0822032849228358</v>
      </c>
      <c r="E1104" s="50" t="s">
        <v>33</v>
      </c>
      <c r="F1104" s="48">
        <v>8</v>
      </c>
      <c r="G1104" s="48">
        <v>8</v>
      </c>
    </row>
    <row r="1105" spans="1:7" x14ac:dyDescent="0.25">
      <c r="A1105" s="48" t="s">
        <v>7404</v>
      </c>
      <c r="B1105" s="48" t="s">
        <v>73873</v>
      </c>
      <c r="C1105" s="48" t="s">
        <v>77611</v>
      </c>
      <c r="D1105" s="49">
        <v>-2.6769632558918857</v>
      </c>
      <c r="E1105" s="50" t="s">
        <v>33</v>
      </c>
      <c r="F1105" s="48">
        <v>3</v>
      </c>
      <c r="G1105" s="48">
        <v>3</v>
      </c>
    </row>
    <row r="1106" spans="1:7" x14ac:dyDescent="0.25">
      <c r="A1106" s="48" t="s">
        <v>27294</v>
      </c>
      <c r="B1106" s="48" t="s">
        <v>77610</v>
      </c>
      <c r="C1106" s="48" t="s">
        <v>77609</v>
      </c>
      <c r="D1106" s="49">
        <v>-3.5498187730445396</v>
      </c>
      <c r="E1106" s="50">
        <v>2.55698691005917E-2</v>
      </c>
      <c r="F1106" s="48">
        <v>2</v>
      </c>
      <c r="G1106" s="48">
        <v>2</v>
      </c>
    </row>
    <row r="1107" spans="1:7" x14ac:dyDescent="0.25">
      <c r="A1107" s="48" t="s">
        <v>77001</v>
      </c>
      <c r="B1107" s="48" t="s">
        <v>73241</v>
      </c>
      <c r="C1107" s="48" t="s">
        <v>73240</v>
      </c>
      <c r="D1107" s="49">
        <v>0.25486861861206606</v>
      </c>
      <c r="E1107" s="50" t="s">
        <v>33</v>
      </c>
      <c r="F1107" s="48">
        <v>9</v>
      </c>
      <c r="G1107" s="48">
        <v>9</v>
      </c>
    </row>
    <row r="1108" spans="1:7" x14ac:dyDescent="0.25">
      <c r="A1108" s="48" t="s">
        <v>59711</v>
      </c>
      <c r="B1108" s="48" t="s">
        <v>73244</v>
      </c>
      <c r="C1108" s="48" t="s">
        <v>73243</v>
      </c>
      <c r="D1108" s="49">
        <v>0.49819080390314258</v>
      </c>
      <c r="E1108" s="50" t="s">
        <v>33</v>
      </c>
      <c r="F1108" s="48">
        <v>3</v>
      </c>
      <c r="G1108" s="48">
        <v>2</v>
      </c>
    </row>
    <row r="1109" spans="1:7" x14ac:dyDescent="0.25">
      <c r="A1109" s="48" t="s">
        <v>77085</v>
      </c>
      <c r="B1109" s="48" t="s">
        <v>73246</v>
      </c>
      <c r="C1109" s="48" t="s">
        <v>73245</v>
      </c>
      <c r="D1109" s="49">
        <v>0.50847159468123948</v>
      </c>
      <c r="E1109" s="50" t="s">
        <v>33</v>
      </c>
      <c r="F1109" s="48">
        <v>24</v>
      </c>
      <c r="G1109" s="48">
        <v>1</v>
      </c>
    </row>
    <row r="1110" spans="1:7" x14ac:dyDescent="0.25">
      <c r="A1110" s="48" t="s">
        <v>659</v>
      </c>
      <c r="B1110" s="48" t="s">
        <v>73248</v>
      </c>
      <c r="C1110" s="48" t="s">
        <v>73247</v>
      </c>
      <c r="D1110" s="49">
        <v>0.54306683228553188</v>
      </c>
      <c r="E1110" s="50" t="s">
        <v>33</v>
      </c>
      <c r="F1110" s="48">
        <v>6</v>
      </c>
      <c r="G1110" s="48">
        <v>6</v>
      </c>
    </row>
    <row r="1111" spans="1:7" x14ac:dyDescent="0.25">
      <c r="A1111" s="48" t="s">
        <v>8602</v>
      </c>
      <c r="B1111" s="48" t="s">
        <v>73250</v>
      </c>
      <c r="C1111" s="48" t="s">
        <v>73249</v>
      </c>
      <c r="D1111" s="49">
        <v>0.32385204799576711</v>
      </c>
      <c r="E1111" s="50" t="s">
        <v>33</v>
      </c>
      <c r="F1111" s="48">
        <v>3</v>
      </c>
      <c r="G1111" s="48">
        <v>2</v>
      </c>
    </row>
    <row r="1112" spans="1:7" x14ac:dyDescent="0.25">
      <c r="A1112" s="48" t="s">
        <v>29611</v>
      </c>
      <c r="B1112" s="48" t="s">
        <v>73252</v>
      </c>
      <c r="C1112" s="48" t="s">
        <v>73251</v>
      </c>
      <c r="D1112" s="49">
        <v>-0.53395530623066889</v>
      </c>
      <c r="E1112" s="50" t="s">
        <v>33</v>
      </c>
      <c r="F1112" s="48">
        <v>17</v>
      </c>
      <c r="G1112" s="48">
        <v>17</v>
      </c>
    </row>
    <row r="1113" spans="1:7" x14ac:dyDescent="0.25">
      <c r="A1113" s="48" t="s">
        <v>14544</v>
      </c>
      <c r="B1113" s="48" t="s">
        <v>73254</v>
      </c>
      <c r="C1113" s="48" t="s">
        <v>73253</v>
      </c>
      <c r="D1113" s="49">
        <v>0.23981048815722703</v>
      </c>
      <c r="E1113" s="50" t="s">
        <v>33</v>
      </c>
      <c r="F1113" s="48">
        <v>14</v>
      </c>
      <c r="G1113" s="48">
        <v>8</v>
      </c>
    </row>
    <row r="1114" spans="1:7" x14ac:dyDescent="0.25">
      <c r="A1114" s="48" t="s">
        <v>77042</v>
      </c>
      <c r="B1114" s="48" t="s">
        <v>73256</v>
      </c>
      <c r="C1114" s="48" t="s">
        <v>73255</v>
      </c>
      <c r="D1114" s="49">
        <v>0.34086023533757714</v>
      </c>
      <c r="E1114" s="50" t="s">
        <v>33</v>
      </c>
      <c r="F1114" s="48">
        <v>11</v>
      </c>
      <c r="G1114" s="48">
        <v>10</v>
      </c>
    </row>
    <row r="1115" spans="1:7" x14ac:dyDescent="0.25">
      <c r="A1115" s="48" t="s">
        <v>25757</v>
      </c>
      <c r="B1115" s="48" t="s">
        <v>73258</v>
      </c>
      <c r="C1115" s="48" t="s">
        <v>73257</v>
      </c>
      <c r="D1115" s="49">
        <v>0.31517877889737278</v>
      </c>
      <c r="E1115" s="50" t="s">
        <v>33</v>
      </c>
      <c r="F1115" s="48">
        <v>6</v>
      </c>
      <c r="G1115" s="48">
        <v>6</v>
      </c>
    </row>
    <row r="1116" spans="1:7" x14ac:dyDescent="0.25">
      <c r="A1116" s="48" t="s">
        <v>25689</v>
      </c>
      <c r="B1116" s="48" t="s">
        <v>73260</v>
      </c>
      <c r="C1116" s="48" t="s">
        <v>73259</v>
      </c>
      <c r="D1116" s="49">
        <v>0.22742634060606429</v>
      </c>
      <c r="E1116" s="50" t="s">
        <v>33</v>
      </c>
      <c r="F1116" s="48">
        <v>6</v>
      </c>
      <c r="G1116" s="48">
        <v>6</v>
      </c>
    </row>
    <row r="1117" spans="1:7" x14ac:dyDescent="0.25">
      <c r="A1117" s="48" t="s">
        <v>76588</v>
      </c>
      <c r="B1117" s="48" t="s">
        <v>73262</v>
      </c>
      <c r="C1117" s="48" t="s">
        <v>73261</v>
      </c>
      <c r="D1117" s="49">
        <v>-0.39380597072281792</v>
      </c>
      <c r="E1117" s="50" t="s">
        <v>33</v>
      </c>
      <c r="F1117" s="48">
        <v>5</v>
      </c>
      <c r="G1117" s="48">
        <v>4</v>
      </c>
    </row>
    <row r="1118" spans="1:7" x14ac:dyDescent="0.25">
      <c r="A1118" s="48" t="s">
        <v>15771</v>
      </c>
      <c r="B1118" s="48" t="s">
        <v>77608</v>
      </c>
      <c r="C1118" s="48" t="s">
        <v>76158</v>
      </c>
      <c r="D1118" s="49">
        <v>0.78574985308037093</v>
      </c>
      <c r="E1118" s="50" t="s">
        <v>33</v>
      </c>
      <c r="F1118" s="48">
        <v>2</v>
      </c>
      <c r="G1118" s="48">
        <v>2</v>
      </c>
    </row>
    <row r="1119" spans="1:7" x14ac:dyDescent="0.25">
      <c r="A1119" s="48" t="s">
        <v>76528</v>
      </c>
      <c r="B1119" s="48" t="s">
        <v>73264</v>
      </c>
      <c r="C1119" s="48" t="s">
        <v>73263</v>
      </c>
      <c r="D1119" s="49">
        <v>-0.74188114877675526</v>
      </c>
      <c r="E1119" s="50" t="s">
        <v>33</v>
      </c>
      <c r="F1119" s="48">
        <v>7</v>
      </c>
      <c r="G1119" s="48">
        <v>7</v>
      </c>
    </row>
    <row r="1120" spans="1:7" x14ac:dyDescent="0.25">
      <c r="A1120" s="48" t="s">
        <v>10930</v>
      </c>
      <c r="B1120" s="48" t="s">
        <v>73266</v>
      </c>
      <c r="C1120" s="48" t="s">
        <v>73265</v>
      </c>
      <c r="D1120" s="49">
        <v>0.26169951628698485</v>
      </c>
      <c r="E1120" s="50" t="s">
        <v>33</v>
      </c>
      <c r="F1120" s="48">
        <v>11</v>
      </c>
      <c r="G1120" s="48">
        <v>10</v>
      </c>
    </row>
    <row r="1121" spans="1:7" x14ac:dyDescent="0.25">
      <c r="A1121" s="48" t="s">
        <v>13907</v>
      </c>
      <c r="B1121" s="48" t="s">
        <v>73268</v>
      </c>
      <c r="C1121" s="48" t="s">
        <v>73267</v>
      </c>
      <c r="D1121" s="49">
        <v>-0.73450519039805084</v>
      </c>
      <c r="E1121" s="50" t="s">
        <v>33</v>
      </c>
      <c r="F1121" s="48">
        <v>32</v>
      </c>
      <c r="G1121" s="48">
        <v>20</v>
      </c>
    </row>
    <row r="1122" spans="1:7" x14ac:dyDescent="0.25">
      <c r="A1122" s="48" t="s">
        <v>16494</v>
      </c>
      <c r="B1122" s="48" t="s">
        <v>73270</v>
      </c>
      <c r="C1122" s="48" t="s">
        <v>73269</v>
      </c>
      <c r="D1122" s="49">
        <v>-0.25187107468504721</v>
      </c>
      <c r="E1122" s="50" t="s">
        <v>33</v>
      </c>
      <c r="F1122" s="48">
        <v>30</v>
      </c>
      <c r="G1122" s="48">
        <v>3</v>
      </c>
    </row>
    <row r="1123" spans="1:7" x14ac:dyDescent="0.25">
      <c r="A1123" s="48" t="s">
        <v>3760</v>
      </c>
      <c r="B1123" s="48" t="s">
        <v>73272</v>
      </c>
      <c r="C1123" s="48" t="s">
        <v>73271</v>
      </c>
      <c r="D1123" s="49">
        <v>0.24792329628051374</v>
      </c>
      <c r="E1123" s="50" t="s">
        <v>33</v>
      </c>
      <c r="F1123" s="48">
        <v>21</v>
      </c>
      <c r="G1123" s="48">
        <v>21</v>
      </c>
    </row>
    <row r="1124" spans="1:7" x14ac:dyDescent="0.25">
      <c r="A1124" s="48" t="s">
        <v>133</v>
      </c>
      <c r="B1124" s="48" t="s">
        <v>73274</v>
      </c>
      <c r="C1124" s="48" t="s">
        <v>73273</v>
      </c>
      <c r="D1124" s="49">
        <v>-0.22747292132682861</v>
      </c>
      <c r="E1124" s="50" t="s">
        <v>33</v>
      </c>
      <c r="F1124" s="48">
        <v>17</v>
      </c>
      <c r="G1124" s="48">
        <v>16</v>
      </c>
    </row>
    <row r="1125" spans="1:7" x14ac:dyDescent="0.25">
      <c r="A1125" s="48" t="s">
        <v>39413</v>
      </c>
      <c r="B1125" s="48" t="s">
        <v>74807</v>
      </c>
      <c r="C1125" s="48" t="s">
        <v>77607</v>
      </c>
      <c r="D1125" s="49">
        <v>-1.2561780634095059</v>
      </c>
      <c r="E1125" s="50" t="s">
        <v>33</v>
      </c>
      <c r="F1125" s="48">
        <v>2</v>
      </c>
      <c r="G1125" s="48">
        <v>2</v>
      </c>
    </row>
    <row r="1126" spans="1:7" x14ac:dyDescent="0.25">
      <c r="A1126" s="48" t="s">
        <v>58432</v>
      </c>
      <c r="B1126" s="48" t="s">
        <v>73276</v>
      </c>
      <c r="C1126" s="48" t="s">
        <v>73275</v>
      </c>
      <c r="D1126" s="49">
        <v>-0.61196644278140544</v>
      </c>
      <c r="E1126" s="50" t="s">
        <v>33</v>
      </c>
      <c r="F1126" s="48">
        <v>3</v>
      </c>
      <c r="G1126" s="48">
        <v>3</v>
      </c>
    </row>
    <row r="1127" spans="1:7" x14ac:dyDescent="0.25">
      <c r="A1127" s="48" t="s">
        <v>57018</v>
      </c>
      <c r="B1127" s="48" t="s">
        <v>73278</v>
      </c>
      <c r="C1127" s="48" t="s">
        <v>73277</v>
      </c>
      <c r="D1127" s="49">
        <v>-0.35865493622565986</v>
      </c>
      <c r="E1127" s="50" t="s">
        <v>33</v>
      </c>
      <c r="F1127" s="48">
        <v>14</v>
      </c>
      <c r="G1127" s="48">
        <v>14</v>
      </c>
    </row>
    <row r="1128" spans="1:7" x14ac:dyDescent="0.25">
      <c r="A1128" s="48" t="s">
        <v>16955</v>
      </c>
      <c r="B1128" s="48" t="s">
        <v>73280</v>
      </c>
      <c r="C1128" s="48" t="s">
        <v>73279</v>
      </c>
      <c r="D1128" s="49">
        <v>0.33322800002340969</v>
      </c>
      <c r="E1128" s="50" t="s">
        <v>33</v>
      </c>
      <c r="F1128" s="48">
        <v>4</v>
      </c>
      <c r="G1128" s="48">
        <v>4</v>
      </c>
    </row>
    <row r="1129" spans="1:7" x14ac:dyDescent="0.25">
      <c r="A1129" s="48" t="s">
        <v>76551</v>
      </c>
      <c r="B1129" s="48" t="s">
        <v>74368</v>
      </c>
      <c r="C1129" s="48" t="s">
        <v>77606</v>
      </c>
      <c r="D1129" s="49">
        <v>-0.95789977905260459</v>
      </c>
      <c r="E1129" s="50" t="s">
        <v>33</v>
      </c>
      <c r="F1129" s="48">
        <v>3</v>
      </c>
      <c r="G1129" s="48">
        <v>3</v>
      </c>
    </row>
    <row r="1130" spans="1:7" x14ac:dyDescent="0.25">
      <c r="A1130" s="48" t="s">
        <v>42395</v>
      </c>
      <c r="B1130" s="48" t="s">
        <v>73282</v>
      </c>
      <c r="C1130" s="48" t="s">
        <v>73281</v>
      </c>
      <c r="D1130" s="49">
        <v>0.67631966833402357</v>
      </c>
      <c r="E1130" s="50" t="s">
        <v>33</v>
      </c>
      <c r="F1130" s="48">
        <v>6</v>
      </c>
      <c r="G1130" s="48">
        <v>6</v>
      </c>
    </row>
    <row r="1131" spans="1:7" x14ac:dyDescent="0.25">
      <c r="A1131" s="48" t="s">
        <v>76613</v>
      </c>
      <c r="B1131" s="48" t="s">
        <v>73284</v>
      </c>
      <c r="C1131" s="48" t="s">
        <v>73283</v>
      </c>
      <c r="D1131" s="49">
        <v>-0.32691678744791453</v>
      </c>
      <c r="E1131" s="50" t="s">
        <v>33</v>
      </c>
      <c r="F1131" s="48">
        <v>5</v>
      </c>
      <c r="G1131" s="48">
        <v>3</v>
      </c>
    </row>
    <row r="1132" spans="1:7" x14ac:dyDescent="0.25">
      <c r="A1132" s="48" t="s">
        <v>11164</v>
      </c>
      <c r="B1132" s="48" t="s">
        <v>73286</v>
      </c>
      <c r="C1132" s="48" t="s">
        <v>73285</v>
      </c>
      <c r="D1132" s="49">
        <v>-0.61534700117999619</v>
      </c>
      <c r="E1132" s="50" t="s">
        <v>33</v>
      </c>
      <c r="F1132" s="48">
        <v>11</v>
      </c>
      <c r="G1132" s="48">
        <v>11</v>
      </c>
    </row>
    <row r="1133" spans="1:7" x14ac:dyDescent="0.25">
      <c r="A1133" s="48" t="s">
        <v>9324</v>
      </c>
      <c r="B1133" s="48" t="s">
        <v>77605</v>
      </c>
      <c r="C1133" s="48" t="s">
        <v>73951</v>
      </c>
      <c r="D1133" s="49">
        <v>1.5116976192481826</v>
      </c>
      <c r="E1133" s="50" t="s">
        <v>33</v>
      </c>
      <c r="F1133" s="48">
        <v>16</v>
      </c>
      <c r="G1133" s="48">
        <v>12</v>
      </c>
    </row>
    <row r="1134" spans="1:7" x14ac:dyDescent="0.25">
      <c r="A1134" s="48" t="s">
        <v>76518</v>
      </c>
      <c r="B1134" s="48" t="s">
        <v>77604</v>
      </c>
      <c r="C1134" s="48" t="s">
        <v>77603</v>
      </c>
      <c r="D1134" s="49">
        <v>-1.6066667272230502</v>
      </c>
      <c r="E1134" s="50" t="s">
        <v>33</v>
      </c>
      <c r="F1134" s="48">
        <v>2</v>
      </c>
      <c r="G1134" s="48">
        <v>2</v>
      </c>
    </row>
    <row r="1135" spans="1:7" x14ac:dyDescent="0.25">
      <c r="A1135" s="48" t="s">
        <v>77102</v>
      </c>
      <c r="B1135" s="48" t="s">
        <v>77602</v>
      </c>
      <c r="C1135" s="48" t="s">
        <v>77601</v>
      </c>
      <c r="D1135" s="49">
        <v>1.1499175305411946</v>
      </c>
      <c r="E1135" s="50" t="s">
        <v>33</v>
      </c>
      <c r="F1135" s="48">
        <v>2</v>
      </c>
      <c r="G1135" s="48">
        <v>2</v>
      </c>
    </row>
    <row r="1136" spans="1:7" x14ac:dyDescent="0.25">
      <c r="A1136" s="48" t="s">
        <v>77103</v>
      </c>
      <c r="B1136" s="48" t="s">
        <v>73288</v>
      </c>
      <c r="C1136" s="48" t="s">
        <v>73287</v>
      </c>
      <c r="D1136" s="49">
        <v>0.63885353449663906</v>
      </c>
      <c r="E1136" s="50" t="s">
        <v>33</v>
      </c>
      <c r="F1136" s="48">
        <v>3</v>
      </c>
      <c r="G1136" s="48">
        <v>3</v>
      </c>
    </row>
    <row r="1137" spans="1:7" x14ac:dyDescent="0.25">
      <c r="A1137" s="48" t="s">
        <v>1163</v>
      </c>
      <c r="B1137" s="48" t="s">
        <v>73290</v>
      </c>
      <c r="C1137" s="48" t="s">
        <v>73289</v>
      </c>
      <c r="D1137" s="49">
        <v>-0.33903447708438883</v>
      </c>
      <c r="E1137" s="50" t="s">
        <v>33</v>
      </c>
      <c r="F1137" s="48">
        <v>25</v>
      </c>
      <c r="G1137" s="48">
        <v>25</v>
      </c>
    </row>
    <row r="1138" spans="1:7" x14ac:dyDescent="0.25">
      <c r="A1138" s="48" t="s">
        <v>76921</v>
      </c>
      <c r="B1138" s="48" t="s">
        <v>73292</v>
      </c>
      <c r="C1138" s="48" t="s">
        <v>73291</v>
      </c>
      <c r="D1138" s="49">
        <v>0.14790612301974126</v>
      </c>
      <c r="E1138" s="50" t="s">
        <v>33</v>
      </c>
      <c r="F1138" s="48">
        <v>13</v>
      </c>
      <c r="G1138" s="48">
        <v>13</v>
      </c>
    </row>
    <row r="1139" spans="1:7" x14ac:dyDescent="0.25">
      <c r="A1139" s="48" t="s">
        <v>2811</v>
      </c>
      <c r="B1139" s="48" t="s">
        <v>73294</v>
      </c>
      <c r="C1139" s="48" t="s">
        <v>73293</v>
      </c>
      <c r="D1139" s="49">
        <v>9.4590734416439851E-2</v>
      </c>
      <c r="E1139" s="50" t="s">
        <v>33</v>
      </c>
      <c r="F1139" s="48">
        <v>7</v>
      </c>
      <c r="G1139" s="48">
        <v>2</v>
      </c>
    </row>
    <row r="1140" spans="1:7" x14ac:dyDescent="0.25">
      <c r="A1140" s="48" t="s">
        <v>17899</v>
      </c>
      <c r="B1140" s="48" t="s">
        <v>73296</v>
      </c>
      <c r="C1140" s="48" t="s">
        <v>73295</v>
      </c>
      <c r="D1140" s="49">
        <v>0.23293152979562448</v>
      </c>
      <c r="E1140" s="50" t="s">
        <v>33</v>
      </c>
      <c r="F1140" s="48">
        <v>10</v>
      </c>
      <c r="G1140" s="48">
        <v>6</v>
      </c>
    </row>
    <row r="1141" spans="1:7" x14ac:dyDescent="0.25">
      <c r="A1141" s="48" t="s">
        <v>77127</v>
      </c>
      <c r="B1141" s="48" t="s">
        <v>73298</v>
      </c>
      <c r="C1141" s="48" t="s">
        <v>73297</v>
      </c>
      <c r="D1141" s="49">
        <v>1.0676398474381954</v>
      </c>
      <c r="E1141" s="50" t="s">
        <v>33</v>
      </c>
      <c r="F1141" s="48">
        <v>4</v>
      </c>
      <c r="G1141" s="48">
        <v>4</v>
      </c>
    </row>
    <row r="1142" spans="1:7" x14ac:dyDescent="0.25">
      <c r="A1142" s="48" t="s">
        <v>77155</v>
      </c>
      <c r="B1142" s="48" t="s">
        <v>77600</v>
      </c>
      <c r="C1142" s="48" t="s">
        <v>177</v>
      </c>
      <c r="D1142" s="49">
        <v>-23.247045059854656</v>
      </c>
      <c r="E1142" s="50" t="s">
        <v>33</v>
      </c>
      <c r="F1142" s="48">
        <v>2</v>
      </c>
      <c r="G1142" s="48">
        <v>2</v>
      </c>
    </row>
    <row r="1143" spans="1:7" x14ac:dyDescent="0.25">
      <c r="A1143" s="48" t="s">
        <v>37459</v>
      </c>
      <c r="B1143" s="48" t="s">
        <v>73300</v>
      </c>
      <c r="C1143" s="48" t="s">
        <v>73299</v>
      </c>
      <c r="D1143" s="49">
        <v>0.27164999058612499</v>
      </c>
      <c r="E1143" s="50" t="s">
        <v>33</v>
      </c>
      <c r="F1143" s="48">
        <v>5</v>
      </c>
      <c r="G1143" s="48">
        <v>5</v>
      </c>
    </row>
    <row r="1144" spans="1:7" x14ac:dyDescent="0.25">
      <c r="A1144" s="48" t="s">
        <v>76986</v>
      </c>
      <c r="B1144" s="48" t="s">
        <v>73302</v>
      </c>
      <c r="C1144" s="48" t="s">
        <v>73301</v>
      </c>
      <c r="D1144" s="49">
        <v>0.23263663603756626</v>
      </c>
      <c r="E1144" s="50" t="s">
        <v>33</v>
      </c>
      <c r="F1144" s="48">
        <v>9</v>
      </c>
      <c r="G1144" s="48">
        <v>9</v>
      </c>
    </row>
    <row r="1145" spans="1:7" x14ac:dyDescent="0.25">
      <c r="A1145" s="48" t="s">
        <v>76513</v>
      </c>
      <c r="B1145" s="48" t="s">
        <v>73304</v>
      </c>
      <c r="C1145" s="48" t="s">
        <v>73303</v>
      </c>
      <c r="D1145" s="49">
        <v>-1.9669290877927741</v>
      </c>
      <c r="E1145" s="50" t="s">
        <v>33</v>
      </c>
      <c r="F1145" s="48">
        <v>3</v>
      </c>
      <c r="G1145" s="48">
        <v>3</v>
      </c>
    </row>
    <row r="1146" spans="1:7" x14ac:dyDescent="0.25">
      <c r="A1146" s="48" t="s">
        <v>20569</v>
      </c>
      <c r="B1146" s="48" t="s">
        <v>77599</v>
      </c>
      <c r="C1146" s="48" t="s">
        <v>77598</v>
      </c>
      <c r="D1146" s="49">
        <v>1.3469443125848206</v>
      </c>
      <c r="E1146" s="50" t="s">
        <v>33</v>
      </c>
      <c r="F1146" s="48">
        <v>4</v>
      </c>
      <c r="G1146" s="48">
        <v>4</v>
      </c>
    </row>
    <row r="1147" spans="1:7" x14ac:dyDescent="0.25">
      <c r="A1147" s="48" t="s">
        <v>22867</v>
      </c>
      <c r="B1147" s="48" t="s">
        <v>72190</v>
      </c>
      <c r="C1147" s="48" t="s">
        <v>77597</v>
      </c>
      <c r="D1147" s="49">
        <v>0.79563353155908512</v>
      </c>
      <c r="E1147" s="50">
        <v>1.09648330804597E-2</v>
      </c>
      <c r="F1147" s="48">
        <v>2</v>
      </c>
      <c r="G1147" s="48">
        <v>2</v>
      </c>
    </row>
    <row r="1148" spans="1:7" x14ac:dyDescent="0.25">
      <c r="A1148" s="48" t="s">
        <v>41287</v>
      </c>
      <c r="B1148" s="48" t="s">
        <v>73306</v>
      </c>
      <c r="C1148" s="48" t="s">
        <v>73305</v>
      </c>
      <c r="D1148" s="49">
        <v>-0.17354363375085455</v>
      </c>
      <c r="E1148" s="50" t="s">
        <v>33</v>
      </c>
      <c r="F1148" s="48">
        <v>33</v>
      </c>
      <c r="G1148" s="48">
        <v>28</v>
      </c>
    </row>
    <row r="1149" spans="1:7" x14ac:dyDescent="0.25">
      <c r="A1149" s="48" t="s">
        <v>35682</v>
      </c>
      <c r="B1149" s="48" t="s">
        <v>77596</v>
      </c>
      <c r="C1149" s="48" t="s">
        <v>77595</v>
      </c>
      <c r="D1149" s="49">
        <v>1.2606591069950033</v>
      </c>
      <c r="E1149" s="50" t="s">
        <v>33</v>
      </c>
      <c r="F1149" s="48">
        <v>3</v>
      </c>
      <c r="G1149" s="48">
        <v>3</v>
      </c>
    </row>
    <row r="1150" spans="1:7" x14ac:dyDescent="0.25">
      <c r="A1150" s="48" t="s">
        <v>4006</v>
      </c>
      <c r="B1150" s="48" t="s">
        <v>73308</v>
      </c>
      <c r="C1150" s="48" t="s">
        <v>73307</v>
      </c>
      <c r="D1150" s="49">
        <v>0.7780241131619875</v>
      </c>
      <c r="E1150" s="50" t="s">
        <v>33</v>
      </c>
      <c r="F1150" s="48">
        <v>6</v>
      </c>
      <c r="G1150" s="48">
        <v>6</v>
      </c>
    </row>
    <row r="1151" spans="1:7" x14ac:dyDescent="0.25">
      <c r="A1151" s="48" t="s">
        <v>13138</v>
      </c>
      <c r="B1151" s="48" t="s">
        <v>73310</v>
      </c>
      <c r="C1151" s="48" t="s">
        <v>73309</v>
      </c>
      <c r="D1151" s="49">
        <v>0.33521390479803537</v>
      </c>
      <c r="E1151" s="50" t="s">
        <v>33</v>
      </c>
      <c r="F1151" s="48">
        <v>11</v>
      </c>
      <c r="G1151" s="48">
        <v>11</v>
      </c>
    </row>
    <row r="1152" spans="1:7" x14ac:dyDescent="0.25">
      <c r="A1152" s="48" t="s">
        <v>4425</v>
      </c>
      <c r="B1152" s="48" t="s">
        <v>73312</v>
      </c>
      <c r="C1152" s="48" t="s">
        <v>73311</v>
      </c>
      <c r="D1152" s="49">
        <v>-1.0624004753751148</v>
      </c>
      <c r="E1152" s="50" t="s">
        <v>33</v>
      </c>
      <c r="F1152" s="48">
        <v>16</v>
      </c>
      <c r="G1152" s="48">
        <v>16</v>
      </c>
    </row>
    <row r="1153" spans="1:7" x14ac:dyDescent="0.25">
      <c r="A1153" s="48" t="s">
        <v>14748</v>
      </c>
      <c r="B1153" s="48" t="s">
        <v>73314</v>
      </c>
      <c r="C1153" s="48" t="s">
        <v>73313</v>
      </c>
      <c r="D1153" s="49">
        <v>-0.15553130552994374</v>
      </c>
      <c r="E1153" s="50" t="s">
        <v>33</v>
      </c>
      <c r="F1153" s="48">
        <v>17</v>
      </c>
      <c r="G1153" s="48">
        <v>12</v>
      </c>
    </row>
    <row r="1154" spans="1:7" x14ac:dyDescent="0.25">
      <c r="A1154" s="48" t="s">
        <v>77089</v>
      </c>
      <c r="B1154" s="48" t="s">
        <v>73316</v>
      </c>
      <c r="C1154" s="48" t="s">
        <v>73315</v>
      </c>
      <c r="D1154" s="49">
        <v>0.52770521376462498</v>
      </c>
      <c r="E1154" s="50" t="s">
        <v>33</v>
      </c>
      <c r="F1154" s="48">
        <v>13</v>
      </c>
      <c r="G1154" s="48">
        <v>10</v>
      </c>
    </row>
    <row r="1155" spans="1:7" x14ac:dyDescent="0.25">
      <c r="A1155" s="48" t="s">
        <v>3272</v>
      </c>
      <c r="B1155" s="48" t="s">
        <v>73318</v>
      </c>
      <c r="C1155" s="48" t="s">
        <v>73317</v>
      </c>
      <c r="D1155" s="49">
        <v>0.14486523354285685</v>
      </c>
      <c r="E1155" s="50" t="s">
        <v>33</v>
      </c>
      <c r="F1155" s="48">
        <v>26</v>
      </c>
      <c r="G1155" s="48">
        <v>15</v>
      </c>
    </row>
    <row r="1156" spans="1:7" x14ac:dyDescent="0.25">
      <c r="A1156" s="48" t="s">
        <v>12097</v>
      </c>
      <c r="B1156" s="48" t="s">
        <v>73320</v>
      </c>
      <c r="C1156" s="48" t="s">
        <v>73319</v>
      </c>
      <c r="D1156" s="49">
        <v>0.76713171904458921</v>
      </c>
      <c r="E1156" s="50" t="s">
        <v>33</v>
      </c>
      <c r="F1156" s="48">
        <v>3</v>
      </c>
      <c r="G1156" s="48">
        <v>3</v>
      </c>
    </row>
    <row r="1157" spans="1:7" x14ac:dyDescent="0.25">
      <c r="A1157" s="48" t="s">
        <v>77137</v>
      </c>
      <c r="B1157" s="48" t="s">
        <v>73322</v>
      </c>
      <c r="C1157" s="48" t="s">
        <v>73321</v>
      </c>
      <c r="D1157" s="49">
        <v>1.2454329191132718</v>
      </c>
      <c r="E1157" s="50" t="s">
        <v>33</v>
      </c>
      <c r="F1157" s="48">
        <v>4</v>
      </c>
      <c r="G1157" s="48">
        <v>4</v>
      </c>
    </row>
    <row r="1158" spans="1:7" x14ac:dyDescent="0.25">
      <c r="A1158" s="48" t="s">
        <v>15049</v>
      </c>
      <c r="B1158" s="48" t="s">
        <v>73325</v>
      </c>
      <c r="C1158" s="48" t="s">
        <v>73324</v>
      </c>
      <c r="D1158" s="49">
        <v>-0.69918029548426952</v>
      </c>
      <c r="E1158" s="50" t="s">
        <v>33</v>
      </c>
      <c r="F1158" s="48">
        <v>14</v>
      </c>
      <c r="G1158" s="48">
        <v>3</v>
      </c>
    </row>
    <row r="1159" spans="1:7" x14ac:dyDescent="0.25">
      <c r="A1159" s="48" t="s">
        <v>15926</v>
      </c>
      <c r="B1159" s="48" t="s">
        <v>73327</v>
      </c>
      <c r="C1159" s="48" t="s">
        <v>73326</v>
      </c>
      <c r="D1159" s="49">
        <v>0.42835083128966378</v>
      </c>
      <c r="E1159" s="50" t="s">
        <v>33</v>
      </c>
      <c r="F1159" s="48">
        <v>6</v>
      </c>
      <c r="G1159" s="48">
        <v>6</v>
      </c>
    </row>
    <row r="1160" spans="1:7" x14ac:dyDescent="0.25">
      <c r="A1160" s="48" t="s">
        <v>76569</v>
      </c>
      <c r="B1160" s="48" t="s">
        <v>73329</v>
      </c>
      <c r="C1160" s="48" t="s">
        <v>73328</v>
      </c>
      <c r="D1160" s="49">
        <v>-0.46263259015408514</v>
      </c>
      <c r="E1160" s="50" t="s">
        <v>33</v>
      </c>
      <c r="F1160" s="48">
        <v>2</v>
      </c>
      <c r="G1160" s="48">
        <v>2</v>
      </c>
    </row>
    <row r="1161" spans="1:7" x14ac:dyDescent="0.25">
      <c r="A1161" s="48" t="s">
        <v>31044</v>
      </c>
      <c r="B1161" s="48" t="s">
        <v>73799</v>
      </c>
      <c r="C1161" s="48" t="s">
        <v>77594</v>
      </c>
      <c r="D1161" s="49">
        <v>-0.94593415307910245</v>
      </c>
      <c r="E1161" s="50" t="s">
        <v>33</v>
      </c>
      <c r="F1161" s="48">
        <v>7</v>
      </c>
      <c r="G1161" s="48">
        <v>7</v>
      </c>
    </row>
    <row r="1162" spans="1:7" x14ac:dyDescent="0.25">
      <c r="A1162" s="48" t="s">
        <v>39514</v>
      </c>
      <c r="B1162" s="48" t="s">
        <v>73331</v>
      </c>
      <c r="C1162" s="48" t="s">
        <v>73330</v>
      </c>
      <c r="D1162" s="49">
        <v>0.36947093813427623</v>
      </c>
      <c r="E1162" s="50" t="s">
        <v>33</v>
      </c>
      <c r="F1162" s="48">
        <v>7</v>
      </c>
      <c r="G1162" s="48">
        <v>3</v>
      </c>
    </row>
    <row r="1163" spans="1:7" x14ac:dyDescent="0.25">
      <c r="A1163" s="48" t="s">
        <v>76973</v>
      </c>
      <c r="B1163" s="48" t="s">
        <v>73333</v>
      </c>
      <c r="C1163" s="48" t="s">
        <v>73332</v>
      </c>
      <c r="D1163" s="49">
        <v>0.2191947745209403</v>
      </c>
      <c r="E1163" s="50" t="s">
        <v>33</v>
      </c>
      <c r="F1163" s="48">
        <v>11</v>
      </c>
      <c r="G1163" s="48">
        <v>11</v>
      </c>
    </row>
    <row r="1164" spans="1:7" x14ac:dyDescent="0.25">
      <c r="A1164" s="48" t="s">
        <v>76749</v>
      </c>
      <c r="B1164" s="48" t="s">
        <v>73335</v>
      </c>
      <c r="C1164" s="48" t="s">
        <v>73334</v>
      </c>
      <c r="D1164" s="49">
        <v>-8.7913802144606257E-2</v>
      </c>
      <c r="E1164" s="50" t="s">
        <v>33</v>
      </c>
      <c r="F1164" s="48">
        <v>21</v>
      </c>
      <c r="G1164" s="48">
        <v>6</v>
      </c>
    </row>
    <row r="1165" spans="1:7" x14ac:dyDescent="0.25">
      <c r="A1165" s="48" t="s">
        <v>76523</v>
      </c>
      <c r="B1165" s="48" t="s">
        <v>73337</v>
      </c>
      <c r="C1165" s="48" t="s">
        <v>73336</v>
      </c>
      <c r="D1165" s="49">
        <v>-0.80544879308739026</v>
      </c>
      <c r="E1165" s="50" t="s">
        <v>33</v>
      </c>
      <c r="F1165" s="48">
        <v>10</v>
      </c>
      <c r="G1165" s="48">
        <v>10</v>
      </c>
    </row>
    <row r="1166" spans="1:7" x14ac:dyDescent="0.25">
      <c r="A1166" s="48" t="s">
        <v>20620</v>
      </c>
      <c r="B1166" s="48" t="s">
        <v>73339</v>
      </c>
      <c r="C1166" s="48" t="s">
        <v>73338</v>
      </c>
      <c r="D1166" s="49">
        <v>-0.71748188786337963</v>
      </c>
      <c r="E1166" s="50" t="s">
        <v>33</v>
      </c>
      <c r="F1166" s="48">
        <v>2</v>
      </c>
      <c r="G1166" s="48">
        <v>2</v>
      </c>
    </row>
    <row r="1167" spans="1:7" x14ac:dyDescent="0.25">
      <c r="A1167" s="48" t="s">
        <v>17409</v>
      </c>
      <c r="B1167" s="48" t="s">
        <v>73342</v>
      </c>
      <c r="C1167" s="48" t="s">
        <v>73341</v>
      </c>
      <c r="D1167" s="49">
        <v>0.27375865291147894</v>
      </c>
      <c r="E1167" s="50" t="s">
        <v>33</v>
      </c>
      <c r="F1167" s="48">
        <v>6</v>
      </c>
      <c r="G1167" s="48">
        <v>6</v>
      </c>
    </row>
    <row r="1168" spans="1:7" x14ac:dyDescent="0.25">
      <c r="A1168" s="48" t="s">
        <v>13259</v>
      </c>
      <c r="B1168" s="48" t="s">
        <v>73345</v>
      </c>
      <c r="C1168" s="48" t="s">
        <v>73344</v>
      </c>
      <c r="D1168" s="49">
        <v>0.29131038615915733</v>
      </c>
      <c r="E1168" s="50" t="s">
        <v>33</v>
      </c>
      <c r="F1168" s="48">
        <v>10</v>
      </c>
      <c r="G1168" s="48">
        <v>10</v>
      </c>
    </row>
    <row r="1169" spans="1:7" x14ac:dyDescent="0.25">
      <c r="A1169" s="48" t="s">
        <v>76681</v>
      </c>
      <c r="B1169" s="48" t="s">
        <v>73347</v>
      </c>
      <c r="C1169" s="48" t="s">
        <v>73346</v>
      </c>
      <c r="D1169" s="49">
        <v>-0.19145005911501559</v>
      </c>
      <c r="E1169" s="50" t="s">
        <v>33</v>
      </c>
      <c r="F1169" s="48">
        <v>14</v>
      </c>
      <c r="G1169" s="48">
        <v>14</v>
      </c>
    </row>
    <row r="1170" spans="1:7" x14ac:dyDescent="0.25">
      <c r="A1170" s="48" t="s">
        <v>7323</v>
      </c>
      <c r="B1170" s="48" t="s">
        <v>73349</v>
      </c>
      <c r="C1170" s="48" t="s">
        <v>73348</v>
      </c>
      <c r="D1170" s="49">
        <v>0.39865718896930674</v>
      </c>
      <c r="E1170" s="50" t="s">
        <v>33</v>
      </c>
      <c r="F1170" s="48">
        <v>16</v>
      </c>
      <c r="G1170" s="48">
        <v>16</v>
      </c>
    </row>
    <row r="1171" spans="1:7" x14ac:dyDescent="0.25">
      <c r="A1171" s="48" t="s">
        <v>20938</v>
      </c>
      <c r="B1171" s="48" t="s">
        <v>73351</v>
      </c>
      <c r="C1171" s="48" t="s">
        <v>73350</v>
      </c>
      <c r="D1171" s="49">
        <v>-0.30463999716252438</v>
      </c>
      <c r="E1171" s="50" t="s">
        <v>33</v>
      </c>
      <c r="F1171" s="48">
        <v>24</v>
      </c>
      <c r="G1171" s="48">
        <v>8</v>
      </c>
    </row>
    <row r="1172" spans="1:7" x14ac:dyDescent="0.25">
      <c r="A1172" s="48" t="s">
        <v>2931</v>
      </c>
      <c r="B1172" s="48" t="s">
        <v>73353</v>
      </c>
      <c r="C1172" s="48" t="s">
        <v>73352</v>
      </c>
      <c r="D1172" s="49">
        <v>-0.28758754831989586</v>
      </c>
      <c r="E1172" s="50" t="s">
        <v>33</v>
      </c>
      <c r="F1172" s="48">
        <v>10</v>
      </c>
      <c r="G1172" s="48">
        <v>10</v>
      </c>
    </row>
    <row r="1173" spans="1:7" x14ac:dyDescent="0.25">
      <c r="A1173" s="48" t="s">
        <v>54285</v>
      </c>
      <c r="B1173" s="48" t="s">
        <v>73355</v>
      </c>
      <c r="C1173" s="48" t="s">
        <v>73354</v>
      </c>
      <c r="D1173" s="49">
        <v>-0.28776828543154059</v>
      </c>
      <c r="E1173" s="50" t="s">
        <v>33</v>
      </c>
      <c r="F1173" s="48">
        <v>17</v>
      </c>
      <c r="G1173" s="48">
        <v>17</v>
      </c>
    </row>
    <row r="1174" spans="1:7" x14ac:dyDescent="0.25">
      <c r="A1174" s="48" t="s">
        <v>8891</v>
      </c>
      <c r="B1174" s="48" t="s">
        <v>73358</v>
      </c>
      <c r="C1174" s="48" t="s">
        <v>73357</v>
      </c>
      <c r="D1174" s="49">
        <v>0.67755282888270274</v>
      </c>
      <c r="E1174" s="50" t="s">
        <v>33</v>
      </c>
      <c r="F1174" s="48">
        <v>8</v>
      </c>
      <c r="G1174" s="48">
        <v>6</v>
      </c>
    </row>
    <row r="1175" spans="1:7" x14ac:dyDescent="0.25">
      <c r="A1175" s="48" t="s">
        <v>71513</v>
      </c>
      <c r="B1175" s="48" t="s">
        <v>73360</v>
      </c>
      <c r="C1175" s="48" t="s">
        <v>73359</v>
      </c>
      <c r="D1175" s="49">
        <v>0.18279854173967552</v>
      </c>
      <c r="E1175" s="50" t="s">
        <v>33</v>
      </c>
      <c r="F1175" s="48">
        <v>12</v>
      </c>
      <c r="G1175" s="48">
        <v>6</v>
      </c>
    </row>
    <row r="1176" spans="1:7" x14ac:dyDescent="0.25">
      <c r="A1176" s="48" t="s">
        <v>77140</v>
      </c>
      <c r="B1176" s="48" t="s">
        <v>73362</v>
      </c>
      <c r="C1176" s="48" t="s">
        <v>73361</v>
      </c>
      <c r="D1176" s="49">
        <v>1.359420286041692</v>
      </c>
      <c r="E1176" s="50" t="s">
        <v>33</v>
      </c>
      <c r="F1176" s="48">
        <v>3</v>
      </c>
      <c r="G1176" s="48">
        <v>3</v>
      </c>
    </row>
    <row r="1177" spans="1:7" x14ac:dyDescent="0.25">
      <c r="A1177" s="48" t="s">
        <v>1186</v>
      </c>
      <c r="B1177" s="48" t="s">
        <v>77593</v>
      </c>
      <c r="C1177" s="48" t="s">
        <v>75183</v>
      </c>
      <c r="D1177" s="49">
        <v>1.1853962482155826</v>
      </c>
      <c r="E1177" s="50" t="s">
        <v>33</v>
      </c>
      <c r="F1177" s="48">
        <v>3</v>
      </c>
      <c r="G1177" s="48">
        <v>3</v>
      </c>
    </row>
    <row r="1178" spans="1:7" x14ac:dyDescent="0.25">
      <c r="A1178" s="48" t="s">
        <v>31256</v>
      </c>
      <c r="B1178" s="48" t="s">
        <v>73365</v>
      </c>
      <c r="C1178" s="48" t="s">
        <v>73364</v>
      </c>
      <c r="D1178" s="49">
        <v>0.36884004502366496</v>
      </c>
      <c r="E1178" s="50" t="s">
        <v>33</v>
      </c>
      <c r="F1178" s="48">
        <v>12</v>
      </c>
      <c r="G1178" s="48">
        <v>8</v>
      </c>
    </row>
    <row r="1179" spans="1:7" x14ac:dyDescent="0.25">
      <c r="A1179" s="48" t="s">
        <v>77020</v>
      </c>
      <c r="B1179" s="48" t="s">
        <v>77592</v>
      </c>
      <c r="C1179" s="48" t="s">
        <v>74536</v>
      </c>
      <c r="D1179" s="49">
        <v>0.62445537260901829</v>
      </c>
      <c r="E1179" s="50" t="s">
        <v>33</v>
      </c>
      <c r="F1179" s="48">
        <v>6</v>
      </c>
      <c r="G1179" s="48">
        <v>2</v>
      </c>
    </row>
    <row r="1180" spans="1:7" x14ac:dyDescent="0.25">
      <c r="A1180" s="48" t="s">
        <v>76583</v>
      </c>
      <c r="B1180" s="48" t="s">
        <v>73367</v>
      </c>
      <c r="C1180" s="48" t="s">
        <v>73366</v>
      </c>
      <c r="D1180" s="49">
        <v>-0.40240571380068274</v>
      </c>
      <c r="E1180" s="50" t="s">
        <v>33</v>
      </c>
      <c r="F1180" s="48">
        <v>17</v>
      </c>
      <c r="G1180" s="48">
        <v>2</v>
      </c>
    </row>
    <row r="1181" spans="1:7" x14ac:dyDescent="0.25">
      <c r="A1181" s="48" t="s">
        <v>76547</v>
      </c>
      <c r="B1181" s="48" t="s">
        <v>73369</v>
      </c>
      <c r="C1181" s="48" t="s">
        <v>73368</v>
      </c>
      <c r="D1181" s="49">
        <v>-0.57590789727905989</v>
      </c>
      <c r="E1181" s="50" t="s">
        <v>33</v>
      </c>
      <c r="F1181" s="48">
        <v>16</v>
      </c>
      <c r="G1181" s="48">
        <v>9</v>
      </c>
    </row>
    <row r="1182" spans="1:7" x14ac:dyDescent="0.25">
      <c r="A1182" s="48" t="s">
        <v>52423</v>
      </c>
      <c r="B1182" s="48" t="s">
        <v>73371</v>
      </c>
      <c r="C1182" s="48" t="s">
        <v>73370</v>
      </c>
      <c r="D1182" s="49">
        <v>-1.3526592612521058</v>
      </c>
      <c r="E1182" s="50" t="s">
        <v>33</v>
      </c>
      <c r="F1182" s="48">
        <v>3</v>
      </c>
      <c r="G1182" s="48">
        <v>3</v>
      </c>
    </row>
    <row r="1183" spans="1:7" x14ac:dyDescent="0.25">
      <c r="A1183" s="48" t="s">
        <v>71808</v>
      </c>
      <c r="B1183" s="48" t="s">
        <v>73373</v>
      </c>
      <c r="C1183" s="48" t="s">
        <v>73372</v>
      </c>
      <c r="D1183" s="49">
        <v>-0.3728423056324508</v>
      </c>
      <c r="E1183" s="50" t="s">
        <v>33</v>
      </c>
      <c r="F1183" s="48">
        <v>17</v>
      </c>
      <c r="G1183" s="48">
        <v>3</v>
      </c>
    </row>
    <row r="1184" spans="1:7" x14ac:dyDescent="0.25">
      <c r="A1184" s="48" t="s">
        <v>23492</v>
      </c>
      <c r="B1184" s="48" t="s">
        <v>77591</v>
      </c>
      <c r="C1184" s="48" t="s">
        <v>77590</v>
      </c>
      <c r="D1184" s="49">
        <v>-1.2603466550244586</v>
      </c>
      <c r="E1184" s="50" t="s">
        <v>33</v>
      </c>
      <c r="F1184" s="48">
        <v>2</v>
      </c>
      <c r="G1184" s="48">
        <v>2</v>
      </c>
    </row>
    <row r="1185" spans="1:7" x14ac:dyDescent="0.25">
      <c r="A1185" s="48" t="s">
        <v>76570</v>
      </c>
      <c r="B1185" s="48" t="s">
        <v>73375</v>
      </c>
      <c r="C1185" s="48" t="s">
        <v>73374</v>
      </c>
      <c r="D1185" s="49">
        <v>-0.45698237038913653</v>
      </c>
      <c r="E1185" s="50" t="s">
        <v>33</v>
      </c>
      <c r="F1185" s="48">
        <v>20</v>
      </c>
      <c r="G1185" s="48">
        <v>9</v>
      </c>
    </row>
    <row r="1186" spans="1:7" x14ac:dyDescent="0.25">
      <c r="A1186" s="48" t="s">
        <v>77116</v>
      </c>
      <c r="B1186" s="48" t="s">
        <v>73377</v>
      </c>
      <c r="C1186" s="48" t="s">
        <v>73376</v>
      </c>
      <c r="D1186" s="49">
        <v>0.84799274047450768</v>
      </c>
      <c r="E1186" s="50" t="s">
        <v>33</v>
      </c>
      <c r="F1186" s="48">
        <v>5</v>
      </c>
      <c r="G1186" s="48">
        <v>5</v>
      </c>
    </row>
    <row r="1187" spans="1:7" x14ac:dyDescent="0.25">
      <c r="A1187" s="48" t="s">
        <v>1307</v>
      </c>
      <c r="B1187" s="48" t="s">
        <v>73379</v>
      </c>
      <c r="C1187" s="48" t="s">
        <v>73378</v>
      </c>
      <c r="D1187" s="49">
        <v>-0.57333638991242386</v>
      </c>
      <c r="E1187" s="50" t="s">
        <v>33</v>
      </c>
      <c r="F1187" s="48">
        <v>6</v>
      </c>
      <c r="G1187" s="48">
        <v>6</v>
      </c>
    </row>
    <row r="1188" spans="1:7" x14ac:dyDescent="0.25">
      <c r="A1188" s="48" t="s">
        <v>19661</v>
      </c>
      <c r="B1188" s="48" t="s">
        <v>73381</v>
      </c>
      <c r="C1188" s="48" t="s">
        <v>73380</v>
      </c>
      <c r="D1188" s="49">
        <v>0.36669078053037119</v>
      </c>
      <c r="E1188" s="50" t="s">
        <v>33</v>
      </c>
      <c r="F1188" s="48">
        <v>10</v>
      </c>
      <c r="G1188" s="48">
        <v>5</v>
      </c>
    </row>
    <row r="1189" spans="1:7" x14ac:dyDescent="0.25">
      <c r="A1189" s="48" t="s">
        <v>16009</v>
      </c>
      <c r="B1189" s="48" t="s">
        <v>73383</v>
      </c>
      <c r="C1189" s="48" t="s">
        <v>73382</v>
      </c>
      <c r="D1189" s="49">
        <v>0.43269511310586228</v>
      </c>
      <c r="E1189" s="50" t="s">
        <v>33</v>
      </c>
      <c r="F1189" s="48">
        <v>2</v>
      </c>
      <c r="G1189" s="48">
        <v>2</v>
      </c>
    </row>
    <row r="1190" spans="1:7" x14ac:dyDescent="0.25">
      <c r="A1190" s="48" t="s">
        <v>56785</v>
      </c>
      <c r="B1190" s="48" t="s">
        <v>73385</v>
      </c>
      <c r="C1190" s="48" t="s">
        <v>73384</v>
      </c>
      <c r="D1190" s="49">
        <v>0.32223440542469078</v>
      </c>
      <c r="E1190" s="50" t="s">
        <v>33</v>
      </c>
      <c r="F1190" s="48">
        <v>6</v>
      </c>
      <c r="G1190" s="48">
        <v>6</v>
      </c>
    </row>
    <row r="1191" spans="1:7" x14ac:dyDescent="0.25">
      <c r="A1191" s="48" t="s">
        <v>77009</v>
      </c>
      <c r="B1191" s="48" t="s">
        <v>73387</v>
      </c>
      <c r="C1191" s="48" t="s">
        <v>73386</v>
      </c>
      <c r="D1191" s="49">
        <v>0.27677913206848359</v>
      </c>
      <c r="E1191" s="50" t="s">
        <v>33</v>
      </c>
      <c r="F1191" s="48">
        <v>3</v>
      </c>
      <c r="G1191" s="48">
        <v>3</v>
      </c>
    </row>
    <row r="1192" spans="1:7" x14ac:dyDescent="0.25">
      <c r="A1192" s="48" t="s">
        <v>64826</v>
      </c>
      <c r="B1192" s="48" t="s">
        <v>73389</v>
      </c>
      <c r="C1192" s="48" t="s">
        <v>73388</v>
      </c>
      <c r="D1192" s="49">
        <v>0.23163647499993709</v>
      </c>
      <c r="E1192" s="50" t="s">
        <v>33</v>
      </c>
      <c r="F1192" s="48">
        <v>11</v>
      </c>
      <c r="G1192" s="48">
        <v>11</v>
      </c>
    </row>
    <row r="1193" spans="1:7" x14ac:dyDescent="0.25">
      <c r="A1193" s="48" t="s">
        <v>36017</v>
      </c>
      <c r="B1193" s="48" t="s">
        <v>73392</v>
      </c>
      <c r="C1193" s="48" t="s">
        <v>73391</v>
      </c>
      <c r="D1193" s="49">
        <v>-0.37755622678258549</v>
      </c>
      <c r="E1193" s="50" t="s">
        <v>33</v>
      </c>
      <c r="F1193" s="48">
        <v>5</v>
      </c>
      <c r="G1193" s="48">
        <v>4</v>
      </c>
    </row>
    <row r="1194" spans="1:7" x14ac:dyDescent="0.25">
      <c r="A1194" s="48" t="s">
        <v>8069</v>
      </c>
      <c r="B1194" s="48" t="s">
        <v>73394</v>
      </c>
      <c r="C1194" s="48" t="s">
        <v>73393</v>
      </c>
      <c r="D1194" s="49">
        <v>0.38861664045957778</v>
      </c>
      <c r="E1194" s="50" t="s">
        <v>33</v>
      </c>
      <c r="F1194" s="48">
        <v>13</v>
      </c>
      <c r="G1194" s="48">
        <v>13</v>
      </c>
    </row>
    <row r="1195" spans="1:7" x14ac:dyDescent="0.25">
      <c r="A1195" s="48" t="s">
        <v>3385</v>
      </c>
      <c r="B1195" s="48" t="s">
        <v>73396</v>
      </c>
      <c r="C1195" s="48" t="s">
        <v>73395</v>
      </c>
      <c r="D1195" s="49">
        <v>1.6231952118343556</v>
      </c>
      <c r="E1195" s="50" t="s">
        <v>33</v>
      </c>
      <c r="F1195" s="48">
        <v>2</v>
      </c>
      <c r="G1195" s="48">
        <v>2</v>
      </c>
    </row>
    <row r="1196" spans="1:7" x14ac:dyDescent="0.25">
      <c r="A1196" s="48" t="s">
        <v>40385</v>
      </c>
      <c r="B1196" s="48" t="s">
        <v>73398</v>
      </c>
      <c r="C1196" s="48" t="s">
        <v>73397</v>
      </c>
      <c r="D1196" s="49">
        <v>0.3932327092528885</v>
      </c>
      <c r="E1196" s="50" t="s">
        <v>33</v>
      </c>
      <c r="F1196" s="48">
        <v>8</v>
      </c>
      <c r="G1196" s="48">
        <v>8</v>
      </c>
    </row>
    <row r="1197" spans="1:7" x14ac:dyDescent="0.25">
      <c r="A1197" s="48" t="s">
        <v>76982</v>
      </c>
      <c r="B1197" s="48" t="s">
        <v>73400</v>
      </c>
      <c r="C1197" s="48" t="s">
        <v>73399</v>
      </c>
      <c r="D1197" s="49">
        <v>0.22581000488301323</v>
      </c>
      <c r="E1197" s="50" t="s">
        <v>33</v>
      </c>
      <c r="F1197" s="48">
        <v>11</v>
      </c>
      <c r="G1197" s="48">
        <v>11</v>
      </c>
    </row>
    <row r="1198" spans="1:7" x14ac:dyDescent="0.25">
      <c r="A1198" s="48" t="s">
        <v>19808</v>
      </c>
      <c r="B1198" s="48" t="s">
        <v>73402</v>
      </c>
      <c r="C1198" s="48" t="s">
        <v>73401</v>
      </c>
      <c r="D1198" s="49">
        <v>0.15832811821590309</v>
      </c>
      <c r="E1198" s="50" t="s">
        <v>33</v>
      </c>
      <c r="F1198" s="48">
        <v>20</v>
      </c>
      <c r="G1198" s="48">
        <v>20</v>
      </c>
    </row>
    <row r="1199" spans="1:7" x14ac:dyDescent="0.25">
      <c r="A1199" s="48" t="s">
        <v>19105</v>
      </c>
      <c r="B1199" s="48" t="s">
        <v>73405</v>
      </c>
      <c r="C1199" s="48" t="s">
        <v>73404</v>
      </c>
      <c r="D1199" s="49">
        <v>0.4790882544165419</v>
      </c>
      <c r="E1199" s="50" t="s">
        <v>33</v>
      </c>
      <c r="F1199" s="48">
        <v>4</v>
      </c>
      <c r="G1199" s="48">
        <v>4</v>
      </c>
    </row>
    <row r="1200" spans="1:7" x14ac:dyDescent="0.25">
      <c r="A1200" s="48" t="s">
        <v>4347</v>
      </c>
      <c r="B1200" s="48" t="s">
        <v>73407</v>
      </c>
      <c r="C1200" s="48" t="s">
        <v>73406</v>
      </c>
      <c r="D1200" s="49">
        <v>0.12623613135722467</v>
      </c>
      <c r="E1200" s="50" t="s">
        <v>33</v>
      </c>
      <c r="F1200" s="48">
        <v>49</v>
      </c>
      <c r="G1200" s="48">
        <v>39</v>
      </c>
    </row>
    <row r="1201" spans="1:7" x14ac:dyDescent="0.25">
      <c r="A1201" s="48" t="s">
        <v>21904</v>
      </c>
      <c r="B1201" s="48" t="s">
        <v>73409</v>
      </c>
      <c r="C1201" s="48" t="s">
        <v>73408</v>
      </c>
      <c r="D1201" s="49">
        <v>-0.28845087686219478</v>
      </c>
      <c r="E1201" s="50" t="s">
        <v>33</v>
      </c>
      <c r="F1201" s="48">
        <v>19</v>
      </c>
      <c r="G1201" s="48">
        <v>19</v>
      </c>
    </row>
    <row r="1202" spans="1:7" x14ac:dyDescent="0.25">
      <c r="A1202" s="48" t="s">
        <v>76640</v>
      </c>
      <c r="B1202" s="48" t="s">
        <v>73411</v>
      </c>
      <c r="C1202" s="48" t="s">
        <v>73410</v>
      </c>
      <c r="D1202" s="49">
        <v>-0.27241566487152258</v>
      </c>
      <c r="E1202" s="50" t="s">
        <v>33</v>
      </c>
      <c r="F1202" s="48">
        <v>2</v>
      </c>
      <c r="G1202" s="48">
        <v>2</v>
      </c>
    </row>
    <row r="1203" spans="1:7" x14ac:dyDescent="0.25">
      <c r="A1203" s="48" t="s">
        <v>10980</v>
      </c>
      <c r="B1203" s="48" t="s">
        <v>73413</v>
      </c>
      <c r="C1203" s="48" t="s">
        <v>73412</v>
      </c>
      <c r="D1203" s="49">
        <v>-0.3736714649732884</v>
      </c>
      <c r="E1203" s="50" t="s">
        <v>33</v>
      </c>
      <c r="F1203" s="48">
        <v>23</v>
      </c>
      <c r="G1203" s="48">
        <v>23</v>
      </c>
    </row>
    <row r="1204" spans="1:7" x14ac:dyDescent="0.25">
      <c r="A1204" s="48" t="s">
        <v>53972</v>
      </c>
      <c r="B1204" s="48" t="s">
        <v>73415</v>
      </c>
      <c r="C1204" s="48" t="s">
        <v>73414</v>
      </c>
      <c r="D1204" s="49">
        <v>0.22792664031282617</v>
      </c>
      <c r="E1204" s="50" t="s">
        <v>33</v>
      </c>
      <c r="F1204" s="48">
        <v>7</v>
      </c>
      <c r="G1204" s="48">
        <v>7</v>
      </c>
    </row>
    <row r="1205" spans="1:7" x14ac:dyDescent="0.25">
      <c r="A1205" s="48" t="s">
        <v>38328</v>
      </c>
      <c r="B1205" s="48" t="s">
        <v>73588</v>
      </c>
      <c r="C1205" s="48" t="s">
        <v>77589</v>
      </c>
      <c r="D1205" s="49">
        <v>-0.52424887191119629</v>
      </c>
      <c r="E1205" s="50" t="s">
        <v>33</v>
      </c>
      <c r="F1205" s="48">
        <v>3</v>
      </c>
      <c r="G1205" s="48">
        <v>3</v>
      </c>
    </row>
    <row r="1206" spans="1:7" x14ac:dyDescent="0.25">
      <c r="A1206" s="48" t="s">
        <v>60324</v>
      </c>
      <c r="B1206" s="48" t="s">
        <v>73417</v>
      </c>
      <c r="C1206" s="48" t="s">
        <v>73416</v>
      </c>
      <c r="D1206" s="49">
        <v>-0.26667958198982256</v>
      </c>
      <c r="E1206" s="50" t="s">
        <v>33</v>
      </c>
      <c r="F1206" s="48">
        <v>7</v>
      </c>
      <c r="G1206" s="48">
        <v>6</v>
      </c>
    </row>
    <row r="1207" spans="1:7" x14ac:dyDescent="0.25">
      <c r="A1207" s="48" t="s">
        <v>76590</v>
      </c>
      <c r="B1207" s="48" t="s">
        <v>73419</v>
      </c>
      <c r="C1207" s="48" t="s">
        <v>73418</v>
      </c>
      <c r="D1207" s="49">
        <v>-0.38438997421635129</v>
      </c>
      <c r="E1207" s="50" t="s">
        <v>33</v>
      </c>
      <c r="F1207" s="48">
        <v>7</v>
      </c>
      <c r="G1207" s="48">
        <v>7</v>
      </c>
    </row>
    <row r="1208" spans="1:7" x14ac:dyDescent="0.25">
      <c r="A1208" s="48" t="s">
        <v>35916</v>
      </c>
      <c r="B1208" s="48" t="s">
        <v>73421</v>
      </c>
      <c r="C1208" s="48" t="s">
        <v>73420</v>
      </c>
      <c r="D1208" s="49">
        <v>0.73570055155977299</v>
      </c>
      <c r="E1208" s="50" t="s">
        <v>33</v>
      </c>
      <c r="F1208" s="48">
        <v>6</v>
      </c>
      <c r="G1208" s="48">
        <v>6</v>
      </c>
    </row>
    <row r="1209" spans="1:7" x14ac:dyDescent="0.25">
      <c r="A1209" s="48" t="s">
        <v>40870</v>
      </c>
      <c r="B1209" s="48" t="s">
        <v>77588</v>
      </c>
      <c r="C1209" s="48" t="s">
        <v>74202</v>
      </c>
      <c r="D1209" s="49">
        <v>1.2171927225917571</v>
      </c>
      <c r="E1209" s="50" t="s">
        <v>33</v>
      </c>
      <c r="F1209" s="48">
        <v>6</v>
      </c>
      <c r="G1209" s="48">
        <v>6</v>
      </c>
    </row>
    <row r="1210" spans="1:7" x14ac:dyDescent="0.25">
      <c r="A1210" s="48" t="s">
        <v>71509</v>
      </c>
      <c r="B1210" s="48" t="s">
        <v>73423</v>
      </c>
      <c r="C1210" s="48" t="s">
        <v>73422</v>
      </c>
      <c r="D1210" s="49">
        <v>-0.6313075021504384</v>
      </c>
      <c r="E1210" s="50" t="s">
        <v>33</v>
      </c>
      <c r="F1210" s="48">
        <v>2</v>
      </c>
      <c r="G1210" s="48">
        <v>2</v>
      </c>
    </row>
    <row r="1211" spans="1:7" x14ac:dyDescent="0.25">
      <c r="A1211" s="48" t="s">
        <v>24751</v>
      </c>
      <c r="B1211" s="48" t="s">
        <v>73425</v>
      </c>
      <c r="C1211" s="48" t="s">
        <v>73424</v>
      </c>
      <c r="D1211" s="49">
        <v>-0.26148270607830931</v>
      </c>
      <c r="E1211" s="50" t="s">
        <v>33</v>
      </c>
      <c r="F1211" s="48">
        <v>4</v>
      </c>
      <c r="G1211" s="48">
        <v>4</v>
      </c>
    </row>
    <row r="1212" spans="1:7" x14ac:dyDescent="0.25">
      <c r="A1212" s="48" t="s">
        <v>35135</v>
      </c>
      <c r="B1212" s="48" t="s">
        <v>77587</v>
      </c>
      <c r="C1212" s="48" t="s">
        <v>74317</v>
      </c>
      <c r="D1212" s="49">
        <v>1.0302840862392628</v>
      </c>
      <c r="E1212" s="50" t="s">
        <v>33</v>
      </c>
      <c r="F1212" s="48">
        <v>12</v>
      </c>
      <c r="G1212" s="48">
        <v>10</v>
      </c>
    </row>
    <row r="1213" spans="1:7" x14ac:dyDescent="0.25">
      <c r="A1213" s="48" t="s">
        <v>40648</v>
      </c>
      <c r="B1213" s="48" t="s">
        <v>73427</v>
      </c>
      <c r="C1213" s="48" t="s">
        <v>73426</v>
      </c>
      <c r="D1213" s="49">
        <v>0.61806917470333456</v>
      </c>
      <c r="E1213" s="50" t="s">
        <v>33</v>
      </c>
      <c r="F1213" s="48">
        <v>3</v>
      </c>
      <c r="G1213" s="48">
        <v>3</v>
      </c>
    </row>
    <row r="1214" spans="1:7" x14ac:dyDescent="0.25">
      <c r="A1214" s="48" t="s">
        <v>76612</v>
      </c>
      <c r="B1214" s="48" t="s">
        <v>73429</v>
      </c>
      <c r="C1214" s="48" t="s">
        <v>73428</v>
      </c>
      <c r="D1214" s="49">
        <v>-0.3294865242423356</v>
      </c>
      <c r="E1214" s="50" t="s">
        <v>33</v>
      </c>
      <c r="F1214" s="48">
        <v>14</v>
      </c>
      <c r="G1214" s="48">
        <v>14</v>
      </c>
    </row>
    <row r="1215" spans="1:7" x14ac:dyDescent="0.25">
      <c r="A1215" s="48" t="s">
        <v>9039</v>
      </c>
      <c r="B1215" s="48" t="s">
        <v>73431</v>
      </c>
      <c r="C1215" s="48" t="s">
        <v>73430</v>
      </c>
      <c r="D1215" s="49">
        <v>0.4781343380651259</v>
      </c>
      <c r="E1215" s="50" t="s">
        <v>33</v>
      </c>
      <c r="F1215" s="48">
        <v>18</v>
      </c>
      <c r="G1215" s="48">
        <v>18</v>
      </c>
    </row>
    <row r="1216" spans="1:7" x14ac:dyDescent="0.25">
      <c r="A1216" s="48" t="s">
        <v>76979</v>
      </c>
      <c r="B1216" s="48" t="s">
        <v>73433</v>
      </c>
      <c r="C1216" s="48" t="s">
        <v>73432</v>
      </c>
      <c r="D1216" s="49">
        <v>0.22326501253405975</v>
      </c>
      <c r="E1216" s="50" t="s">
        <v>33</v>
      </c>
      <c r="F1216" s="48">
        <v>18</v>
      </c>
      <c r="G1216" s="48">
        <v>6</v>
      </c>
    </row>
    <row r="1217" spans="1:7" x14ac:dyDescent="0.25">
      <c r="A1217" s="48" t="s">
        <v>57774</v>
      </c>
      <c r="B1217" s="48" t="s">
        <v>73435</v>
      </c>
      <c r="C1217" s="48" t="s">
        <v>73434</v>
      </c>
      <c r="D1217" s="49">
        <v>0.22575518901406175</v>
      </c>
      <c r="E1217" s="50" t="s">
        <v>33</v>
      </c>
      <c r="F1217" s="48">
        <v>10</v>
      </c>
      <c r="G1217" s="48">
        <v>10</v>
      </c>
    </row>
    <row r="1218" spans="1:7" x14ac:dyDescent="0.25">
      <c r="A1218" s="48" t="s">
        <v>77124</v>
      </c>
      <c r="B1218" s="48" t="s">
        <v>73437</v>
      </c>
      <c r="C1218" s="48" t="s">
        <v>73436</v>
      </c>
      <c r="D1218" s="49">
        <v>0.96037577393438356</v>
      </c>
      <c r="E1218" s="50" t="s">
        <v>33</v>
      </c>
      <c r="F1218" s="48">
        <v>3</v>
      </c>
      <c r="G1218" s="48">
        <v>3</v>
      </c>
    </row>
    <row r="1219" spans="1:7" x14ac:dyDescent="0.25">
      <c r="A1219" s="48" t="s">
        <v>37087</v>
      </c>
      <c r="B1219" s="48" t="s">
        <v>73441</v>
      </c>
      <c r="C1219" s="48" t="s">
        <v>73440</v>
      </c>
      <c r="D1219" s="49">
        <v>0.38292367094890178</v>
      </c>
      <c r="E1219" s="50" t="s">
        <v>33</v>
      </c>
      <c r="F1219" s="48">
        <v>7</v>
      </c>
      <c r="G1219" s="48">
        <v>7</v>
      </c>
    </row>
    <row r="1220" spans="1:7" x14ac:dyDescent="0.25">
      <c r="A1220" s="48" t="s">
        <v>20988</v>
      </c>
      <c r="B1220" s="48" t="s">
        <v>73443</v>
      </c>
      <c r="C1220" s="48" t="s">
        <v>73442</v>
      </c>
      <c r="D1220" s="49">
        <v>0.46461460095237622</v>
      </c>
      <c r="E1220" s="50" t="s">
        <v>33</v>
      </c>
      <c r="F1220" s="48">
        <v>16</v>
      </c>
      <c r="G1220" s="48">
        <v>3</v>
      </c>
    </row>
    <row r="1221" spans="1:7" x14ac:dyDescent="0.25">
      <c r="A1221" s="48" t="s">
        <v>76541</v>
      </c>
      <c r="B1221" s="48" t="s">
        <v>73445</v>
      </c>
      <c r="C1221" s="48" t="s">
        <v>73444</v>
      </c>
      <c r="D1221" s="49">
        <v>-0.61857218382093238</v>
      </c>
      <c r="E1221" s="50" t="s">
        <v>33</v>
      </c>
      <c r="F1221" s="48">
        <v>4</v>
      </c>
      <c r="G1221" s="48">
        <v>4</v>
      </c>
    </row>
    <row r="1222" spans="1:7" x14ac:dyDescent="0.25">
      <c r="A1222" s="48" t="s">
        <v>20403</v>
      </c>
      <c r="B1222" s="48" t="s">
        <v>73447</v>
      </c>
      <c r="C1222" s="48" t="s">
        <v>73446</v>
      </c>
      <c r="D1222" s="49">
        <v>0.32709743068486113</v>
      </c>
      <c r="E1222" s="50" t="s">
        <v>33</v>
      </c>
      <c r="F1222" s="48">
        <v>2</v>
      </c>
      <c r="G1222" s="48">
        <v>2</v>
      </c>
    </row>
    <row r="1223" spans="1:7" x14ac:dyDescent="0.25">
      <c r="A1223" s="48" t="s">
        <v>77035</v>
      </c>
      <c r="B1223" s="48" t="s">
        <v>73449</v>
      </c>
      <c r="C1223" s="48" t="s">
        <v>73448</v>
      </c>
      <c r="D1223" s="49">
        <v>0.32082301912431993</v>
      </c>
      <c r="E1223" s="50" t="s">
        <v>33</v>
      </c>
      <c r="F1223" s="48">
        <v>9</v>
      </c>
      <c r="G1223" s="48">
        <v>9</v>
      </c>
    </row>
    <row r="1224" spans="1:7" x14ac:dyDescent="0.25">
      <c r="A1224" s="48" t="s">
        <v>77031</v>
      </c>
      <c r="B1224" s="48" t="s">
        <v>73451</v>
      </c>
      <c r="C1224" s="48" t="s">
        <v>73450</v>
      </c>
      <c r="D1224" s="49">
        <v>0.31370538900530354</v>
      </c>
      <c r="E1224" s="50" t="s">
        <v>33</v>
      </c>
      <c r="F1224" s="48">
        <v>13</v>
      </c>
      <c r="G1224" s="48">
        <v>9</v>
      </c>
    </row>
    <row r="1225" spans="1:7" x14ac:dyDescent="0.25">
      <c r="A1225" s="48" t="s">
        <v>59278</v>
      </c>
      <c r="B1225" s="48" t="s">
        <v>73454</v>
      </c>
      <c r="C1225" s="48" t="s">
        <v>73453</v>
      </c>
      <c r="D1225" s="49">
        <v>-0.65472585141043149</v>
      </c>
      <c r="E1225" s="50" t="s">
        <v>33</v>
      </c>
      <c r="F1225" s="48">
        <v>3</v>
      </c>
      <c r="G1225" s="48">
        <v>2</v>
      </c>
    </row>
    <row r="1226" spans="1:7" x14ac:dyDescent="0.25">
      <c r="A1226" s="48" t="s">
        <v>76762</v>
      </c>
      <c r="B1226" s="48" t="s">
        <v>73456</v>
      </c>
      <c r="C1226" s="48" t="s">
        <v>73455</v>
      </c>
      <c r="D1226" s="49">
        <v>-7.2355777131365373E-2</v>
      </c>
      <c r="E1226" s="50" t="s">
        <v>33</v>
      </c>
      <c r="F1226" s="48">
        <v>36</v>
      </c>
      <c r="G1226" s="48">
        <v>24</v>
      </c>
    </row>
    <row r="1227" spans="1:7" x14ac:dyDescent="0.25">
      <c r="A1227" s="48" t="s">
        <v>31524</v>
      </c>
      <c r="B1227" s="48" t="s">
        <v>73458</v>
      </c>
      <c r="C1227" s="48" t="s">
        <v>73457</v>
      </c>
      <c r="D1227" s="49">
        <v>-1.1439412792301298</v>
      </c>
      <c r="E1227" s="50" t="s">
        <v>33</v>
      </c>
      <c r="F1227" s="48">
        <v>4</v>
      </c>
      <c r="G1227" s="48">
        <v>4</v>
      </c>
    </row>
    <row r="1228" spans="1:7" x14ac:dyDescent="0.25">
      <c r="A1228" s="48" t="s">
        <v>76580</v>
      </c>
      <c r="B1228" s="48" t="s">
        <v>73460</v>
      </c>
      <c r="C1228" s="48" t="s">
        <v>73459</v>
      </c>
      <c r="D1228" s="49">
        <v>-0.40976550782824667</v>
      </c>
      <c r="E1228" s="50" t="s">
        <v>33</v>
      </c>
      <c r="F1228" s="48">
        <v>5</v>
      </c>
      <c r="G1228" s="48">
        <v>5</v>
      </c>
    </row>
    <row r="1229" spans="1:7" x14ac:dyDescent="0.25">
      <c r="A1229" s="48" t="s">
        <v>15889</v>
      </c>
      <c r="B1229" s="48" t="s">
        <v>73462</v>
      </c>
      <c r="C1229" s="48" t="s">
        <v>73461</v>
      </c>
      <c r="D1229" s="49">
        <v>-0.70413993715578982</v>
      </c>
      <c r="E1229" s="50" t="s">
        <v>33</v>
      </c>
      <c r="F1229" s="48">
        <v>10</v>
      </c>
      <c r="G1229" s="48">
        <v>10</v>
      </c>
    </row>
    <row r="1230" spans="1:7" x14ac:dyDescent="0.25">
      <c r="A1230" s="48" t="s">
        <v>38994</v>
      </c>
      <c r="B1230" s="48" t="s">
        <v>73464</v>
      </c>
      <c r="C1230" s="48" t="s">
        <v>73463</v>
      </c>
      <c r="D1230" s="49">
        <v>1.1864704219303606</v>
      </c>
      <c r="E1230" s="50" t="s">
        <v>33</v>
      </c>
      <c r="F1230" s="48">
        <v>4</v>
      </c>
      <c r="G1230" s="48">
        <v>4</v>
      </c>
    </row>
    <row r="1231" spans="1:7" x14ac:dyDescent="0.25">
      <c r="A1231" s="48" t="s">
        <v>1531</v>
      </c>
      <c r="B1231" s="48" t="s">
        <v>73466</v>
      </c>
      <c r="C1231" s="48" t="s">
        <v>73465</v>
      </c>
      <c r="D1231" s="49">
        <v>0.32872455667358719</v>
      </c>
      <c r="E1231" s="50" t="s">
        <v>33</v>
      </c>
      <c r="F1231" s="48">
        <v>4</v>
      </c>
      <c r="G1231" s="48">
        <v>3</v>
      </c>
    </row>
    <row r="1232" spans="1:7" x14ac:dyDescent="0.25">
      <c r="A1232" s="48" t="s">
        <v>17304</v>
      </c>
      <c r="B1232" s="48" t="s">
        <v>73468</v>
      </c>
      <c r="C1232" s="48" t="s">
        <v>73467</v>
      </c>
      <c r="D1232" s="49">
        <v>-0.3114663400566845</v>
      </c>
      <c r="E1232" s="50" t="s">
        <v>33</v>
      </c>
      <c r="F1232" s="48">
        <v>4</v>
      </c>
      <c r="G1232" s="48">
        <v>4</v>
      </c>
    </row>
    <row r="1233" spans="1:7" x14ac:dyDescent="0.25">
      <c r="A1233" s="48" t="s">
        <v>77043</v>
      </c>
      <c r="B1233" s="48" t="s">
        <v>73470</v>
      </c>
      <c r="C1233" s="48" t="s">
        <v>73469</v>
      </c>
      <c r="D1233" s="49">
        <v>0.34150830368169804</v>
      </c>
      <c r="E1233" s="50" t="s">
        <v>33</v>
      </c>
      <c r="F1233" s="48">
        <v>8</v>
      </c>
      <c r="G1233" s="48">
        <v>6</v>
      </c>
    </row>
    <row r="1234" spans="1:7" x14ac:dyDescent="0.25">
      <c r="A1234" s="48" t="s">
        <v>10673</v>
      </c>
      <c r="B1234" s="48" t="s">
        <v>73473</v>
      </c>
      <c r="C1234" s="48" t="s">
        <v>73472</v>
      </c>
      <c r="D1234" s="49">
        <v>-0.67185508255676052</v>
      </c>
      <c r="E1234" s="50" t="s">
        <v>33</v>
      </c>
      <c r="F1234" s="48">
        <v>7</v>
      </c>
      <c r="G1234" s="48">
        <v>5</v>
      </c>
    </row>
    <row r="1235" spans="1:7" x14ac:dyDescent="0.25">
      <c r="A1235" s="48" t="s">
        <v>76524</v>
      </c>
      <c r="B1235" s="48" t="s">
        <v>73475</v>
      </c>
      <c r="C1235" s="48" t="s">
        <v>73474</v>
      </c>
      <c r="D1235" s="49">
        <v>-0.80379134579505251</v>
      </c>
      <c r="E1235" s="50" t="s">
        <v>33</v>
      </c>
      <c r="F1235" s="48">
        <v>6</v>
      </c>
      <c r="G1235" s="48">
        <v>6</v>
      </c>
    </row>
    <row r="1236" spans="1:7" x14ac:dyDescent="0.25">
      <c r="A1236" s="48" t="s">
        <v>11548</v>
      </c>
      <c r="B1236" s="48" t="s">
        <v>73478</v>
      </c>
      <c r="C1236" s="48" t="s">
        <v>73477</v>
      </c>
      <c r="D1236" s="49">
        <v>0.47732048629377188</v>
      </c>
      <c r="E1236" s="50" t="s">
        <v>33</v>
      </c>
      <c r="F1236" s="48">
        <v>7</v>
      </c>
      <c r="G1236" s="48">
        <v>7</v>
      </c>
    </row>
    <row r="1237" spans="1:7" x14ac:dyDescent="0.25">
      <c r="A1237" s="48" t="s">
        <v>19287</v>
      </c>
      <c r="B1237" s="48" t="s">
        <v>77586</v>
      </c>
      <c r="C1237" s="48" t="s">
        <v>77585</v>
      </c>
      <c r="D1237" s="49">
        <v>-1.4329556674281445</v>
      </c>
      <c r="E1237" s="50">
        <v>4.8872833914346901E-2</v>
      </c>
      <c r="F1237" s="48">
        <v>3</v>
      </c>
      <c r="G1237" s="48">
        <v>3</v>
      </c>
    </row>
    <row r="1238" spans="1:7" x14ac:dyDescent="0.25">
      <c r="A1238" s="48" t="s">
        <v>33310</v>
      </c>
      <c r="B1238" s="48" t="s">
        <v>73480</v>
      </c>
      <c r="C1238" s="48" t="s">
        <v>73479</v>
      </c>
      <c r="D1238" s="49">
        <v>-0.93132875181331598</v>
      </c>
      <c r="E1238" s="50" t="s">
        <v>33</v>
      </c>
      <c r="F1238" s="48">
        <v>7</v>
      </c>
      <c r="G1238" s="48">
        <v>7</v>
      </c>
    </row>
    <row r="1239" spans="1:7" x14ac:dyDescent="0.25">
      <c r="A1239" s="48" t="s">
        <v>77128</v>
      </c>
      <c r="B1239" s="48" t="s">
        <v>73482</v>
      </c>
      <c r="C1239" s="48" t="s">
        <v>73481</v>
      </c>
      <c r="D1239" s="49">
        <v>1.0872329546759369</v>
      </c>
      <c r="E1239" s="50" t="s">
        <v>33</v>
      </c>
      <c r="F1239" s="48">
        <v>5</v>
      </c>
      <c r="G1239" s="48">
        <v>5</v>
      </c>
    </row>
    <row r="1240" spans="1:7" x14ac:dyDescent="0.25">
      <c r="A1240" s="48" t="s">
        <v>20860</v>
      </c>
      <c r="B1240" s="48" t="s">
        <v>73484</v>
      </c>
      <c r="C1240" s="48" t="s">
        <v>73483</v>
      </c>
      <c r="D1240" s="49">
        <v>-0.19572228829591354</v>
      </c>
      <c r="E1240" s="50" t="s">
        <v>33</v>
      </c>
      <c r="F1240" s="48">
        <v>9</v>
      </c>
      <c r="G1240" s="48">
        <v>9</v>
      </c>
    </row>
    <row r="1241" spans="1:7" x14ac:dyDescent="0.25">
      <c r="A1241" s="48" t="s">
        <v>64232</v>
      </c>
      <c r="B1241" s="48" t="s">
        <v>73486</v>
      </c>
      <c r="C1241" s="48" t="s">
        <v>73485</v>
      </c>
      <c r="D1241" s="49">
        <v>-0.4964808072045091</v>
      </c>
      <c r="E1241" s="50" t="s">
        <v>33</v>
      </c>
      <c r="F1241" s="48">
        <v>4</v>
      </c>
      <c r="G1241" s="48">
        <v>4</v>
      </c>
    </row>
    <row r="1242" spans="1:7" x14ac:dyDescent="0.25">
      <c r="A1242" s="48" t="s">
        <v>76577</v>
      </c>
      <c r="B1242" s="48" t="s">
        <v>73488</v>
      </c>
      <c r="C1242" s="48" t="s">
        <v>73487</v>
      </c>
      <c r="D1242" s="49">
        <v>-0.41604705314118728</v>
      </c>
      <c r="E1242" s="50" t="s">
        <v>33</v>
      </c>
      <c r="F1242" s="48">
        <v>22</v>
      </c>
      <c r="G1242" s="48">
        <v>5</v>
      </c>
    </row>
    <row r="1243" spans="1:7" x14ac:dyDescent="0.25">
      <c r="A1243" s="48" t="s">
        <v>31846</v>
      </c>
      <c r="B1243" s="48" t="s">
        <v>73490</v>
      </c>
      <c r="C1243" s="48" t="s">
        <v>73489</v>
      </c>
      <c r="D1243" s="49">
        <v>9.3409734239272152E-2</v>
      </c>
      <c r="E1243" s="50" t="s">
        <v>33</v>
      </c>
      <c r="F1243" s="48">
        <v>25</v>
      </c>
      <c r="G1243" s="48">
        <v>23</v>
      </c>
    </row>
    <row r="1244" spans="1:7" x14ac:dyDescent="0.25">
      <c r="A1244" s="48" t="s">
        <v>77136</v>
      </c>
      <c r="B1244" s="48" t="s">
        <v>77584</v>
      </c>
      <c r="C1244" s="48" t="s">
        <v>77583</v>
      </c>
      <c r="D1244" s="49">
        <v>1.524358457975338</v>
      </c>
      <c r="E1244" s="50" t="s">
        <v>33</v>
      </c>
      <c r="F1244" s="48">
        <v>2</v>
      </c>
      <c r="G1244" s="48">
        <v>2</v>
      </c>
    </row>
    <row r="1245" spans="1:7" x14ac:dyDescent="0.25">
      <c r="A1245" s="48" t="s">
        <v>28618</v>
      </c>
      <c r="B1245" s="48" t="s">
        <v>73493</v>
      </c>
      <c r="C1245" s="48" t="s">
        <v>73492</v>
      </c>
      <c r="D1245" s="49">
        <v>0.13138343181908482</v>
      </c>
      <c r="E1245" s="50" t="s">
        <v>33</v>
      </c>
      <c r="F1245" s="48">
        <v>13</v>
      </c>
      <c r="G1245" s="48">
        <v>7</v>
      </c>
    </row>
    <row r="1246" spans="1:7" x14ac:dyDescent="0.25">
      <c r="A1246" s="48" t="s">
        <v>10430</v>
      </c>
      <c r="B1246" s="48" t="s">
        <v>73495</v>
      </c>
      <c r="C1246" s="48" t="s">
        <v>73494</v>
      </c>
      <c r="D1246" s="49">
        <v>0.15322815137704737</v>
      </c>
      <c r="E1246" s="50" t="s">
        <v>33</v>
      </c>
      <c r="F1246" s="48">
        <v>7</v>
      </c>
      <c r="G1246" s="48">
        <v>7</v>
      </c>
    </row>
    <row r="1247" spans="1:7" x14ac:dyDescent="0.25">
      <c r="A1247" s="48" t="s">
        <v>76564</v>
      </c>
      <c r="B1247" s="48" t="s">
        <v>73996</v>
      </c>
      <c r="C1247" s="48" t="s">
        <v>77582</v>
      </c>
      <c r="D1247" s="49">
        <v>-0.67020446899206387</v>
      </c>
      <c r="E1247" s="50" t="s">
        <v>33</v>
      </c>
      <c r="F1247" s="48">
        <v>3</v>
      </c>
      <c r="G1247" s="48">
        <v>3</v>
      </c>
    </row>
    <row r="1248" spans="1:7" x14ac:dyDescent="0.25">
      <c r="A1248" s="48" t="s">
        <v>20758</v>
      </c>
      <c r="B1248" s="48" t="s">
        <v>77581</v>
      </c>
      <c r="C1248" s="48" t="s">
        <v>77580</v>
      </c>
      <c r="D1248" s="49">
        <v>-2.5963886882155807</v>
      </c>
      <c r="E1248" s="50" t="s">
        <v>33</v>
      </c>
      <c r="F1248" s="48">
        <v>4</v>
      </c>
      <c r="G1248" s="48">
        <v>4</v>
      </c>
    </row>
    <row r="1249" spans="1:7" x14ac:dyDescent="0.25">
      <c r="A1249" s="48" t="s">
        <v>76964</v>
      </c>
      <c r="B1249" s="48" t="s">
        <v>73498</v>
      </c>
      <c r="C1249" s="48" t="s">
        <v>73497</v>
      </c>
      <c r="D1249" s="49">
        <v>0.20785551945352745</v>
      </c>
      <c r="E1249" s="50" t="s">
        <v>33</v>
      </c>
      <c r="F1249" s="48">
        <v>8</v>
      </c>
      <c r="G1249" s="48">
        <v>8</v>
      </c>
    </row>
    <row r="1250" spans="1:7" x14ac:dyDescent="0.25">
      <c r="A1250" s="48" t="s">
        <v>13679</v>
      </c>
      <c r="B1250" s="48" t="s">
        <v>73500</v>
      </c>
      <c r="C1250" s="48" t="s">
        <v>73499</v>
      </c>
      <c r="D1250" s="49">
        <v>-0.50606122164441214</v>
      </c>
      <c r="E1250" s="50" t="s">
        <v>33</v>
      </c>
      <c r="F1250" s="48">
        <v>15</v>
      </c>
      <c r="G1250" s="48">
        <v>6</v>
      </c>
    </row>
    <row r="1251" spans="1:7" x14ac:dyDescent="0.25">
      <c r="A1251" s="48" t="s">
        <v>17742</v>
      </c>
      <c r="B1251" s="48" t="s">
        <v>73502</v>
      </c>
      <c r="C1251" s="48" t="s">
        <v>73501</v>
      </c>
      <c r="D1251" s="49">
        <v>-0.23104455082133926</v>
      </c>
      <c r="E1251" s="50" t="s">
        <v>33</v>
      </c>
      <c r="F1251" s="48">
        <v>8</v>
      </c>
      <c r="G1251" s="48">
        <v>8</v>
      </c>
    </row>
    <row r="1252" spans="1:7" x14ac:dyDescent="0.25">
      <c r="A1252" s="48" t="s">
        <v>27256</v>
      </c>
      <c r="B1252" s="48" t="s">
        <v>73504</v>
      </c>
      <c r="C1252" s="48" t="s">
        <v>73503</v>
      </c>
      <c r="D1252" s="49">
        <v>0.23992315324371297</v>
      </c>
      <c r="E1252" s="50" t="s">
        <v>33</v>
      </c>
      <c r="F1252" s="48">
        <v>6</v>
      </c>
      <c r="G1252" s="48">
        <v>6</v>
      </c>
    </row>
    <row r="1253" spans="1:7" x14ac:dyDescent="0.25">
      <c r="A1253" s="48" t="s">
        <v>41410</v>
      </c>
      <c r="B1253" s="48" t="s">
        <v>73506</v>
      </c>
      <c r="C1253" s="48" t="s">
        <v>73505</v>
      </c>
      <c r="D1253" s="49">
        <v>-1.0314742571128686</v>
      </c>
      <c r="E1253" s="50" t="s">
        <v>33</v>
      </c>
      <c r="F1253" s="48">
        <v>20</v>
      </c>
      <c r="G1253" s="48">
        <v>20</v>
      </c>
    </row>
    <row r="1254" spans="1:7" x14ac:dyDescent="0.25">
      <c r="A1254" s="48" t="s">
        <v>71525</v>
      </c>
      <c r="B1254" s="48" t="s">
        <v>73508</v>
      </c>
      <c r="C1254" s="48" t="s">
        <v>73507</v>
      </c>
      <c r="D1254" s="49">
        <v>-0.36168265774533825</v>
      </c>
      <c r="E1254" s="50" t="s">
        <v>33</v>
      </c>
      <c r="F1254" s="48">
        <v>7</v>
      </c>
      <c r="G1254" s="48">
        <v>4</v>
      </c>
    </row>
    <row r="1255" spans="1:7" x14ac:dyDescent="0.25">
      <c r="A1255" s="48" t="s">
        <v>4584</v>
      </c>
      <c r="B1255" s="48" t="s">
        <v>73510</v>
      </c>
      <c r="C1255" s="48" t="s">
        <v>73509</v>
      </c>
      <c r="D1255" s="49">
        <v>0.31487628042463145</v>
      </c>
      <c r="E1255" s="50" t="s">
        <v>33</v>
      </c>
      <c r="F1255" s="48">
        <v>5</v>
      </c>
      <c r="G1255" s="48">
        <v>4</v>
      </c>
    </row>
    <row r="1256" spans="1:7" x14ac:dyDescent="0.25">
      <c r="A1256" s="48" t="s">
        <v>11477</v>
      </c>
      <c r="B1256" s="48" t="s">
        <v>73512</v>
      </c>
      <c r="C1256" s="48" t="s">
        <v>73511</v>
      </c>
      <c r="D1256" s="49">
        <v>0.28026459517647417</v>
      </c>
      <c r="E1256" s="50" t="s">
        <v>33</v>
      </c>
      <c r="F1256" s="48">
        <v>3</v>
      </c>
      <c r="G1256" s="48">
        <v>3</v>
      </c>
    </row>
    <row r="1257" spans="1:7" x14ac:dyDescent="0.25">
      <c r="A1257" s="48" t="s">
        <v>77115</v>
      </c>
      <c r="B1257" s="48" t="s">
        <v>73514</v>
      </c>
      <c r="C1257" s="48" t="s">
        <v>73513</v>
      </c>
      <c r="D1257" s="49">
        <v>0.82362775377052411</v>
      </c>
      <c r="E1257" s="50" t="s">
        <v>33</v>
      </c>
      <c r="F1257" s="48">
        <v>3</v>
      </c>
      <c r="G1257" s="48">
        <v>3</v>
      </c>
    </row>
    <row r="1258" spans="1:7" x14ac:dyDescent="0.25">
      <c r="A1258" s="48" t="s">
        <v>77097</v>
      </c>
      <c r="B1258" s="48" t="s">
        <v>77579</v>
      </c>
      <c r="C1258" s="48" t="s">
        <v>77578</v>
      </c>
      <c r="D1258" s="49">
        <v>1.1049752173350127</v>
      </c>
      <c r="E1258" s="50" t="s">
        <v>33</v>
      </c>
      <c r="F1258" s="48">
        <v>4</v>
      </c>
      <c r="G1258" s="48">
        <v>4</v>
      </c>
    </row>
    <row r="1259" spans="1:7" x14ac:dyDescent="0.25">
      <c r="A1259" s="48" t="s">
        <v>20410</v>
      </c>
      <c r="B1259" s="48" t="s">
        <v>73516</v>
      </c>
      <c r="C1259" s="48" t="s">
        <v>73515</v>
      </c>
      <c r="D1259" s="49">
        <v>0.30718094738997076</v>
      </c>
      <c r="E1259" s="50" t="s">
        <v>33</v>
      </c>
      <c r="F1259" s="48">
        <v>11</v>
      </c>
      <c r="G1259" s="48">
        <v>6</v>
      </c>
    </row>
    <row r="1260" spans="1:7" x14ac:dyDescent="0.25">
      <c r="A1260" s="48" t="s">
        <v>4476</v>
      </c>
      <c r="B1260" s="48" t="s">
        <v>73518</v>
      </c>
      <c r="C1260" s="48" t="s">
        <v>73517</v>
      </c>
      <c r="D1260" s="49">
        <v>0.23024976057807028</v>
      </c>
      <c r="E1260" s="50" t="s">
        <v>33</v>
      </c>
      <c r="F1260" s="48">
        <v>3</v>
      </c>
      <c r="G1260" s="48">
        <v>3</v>
      </c>
    </row>
    <row r="1261" spans="1:7" x14ac:dyDescent="0.25">
      <c r="A1261" s="48" t="s">
        <v>22930</v>
      </c>
      <c r="B1261" s="48" t="s">
        <v>73520</v>
      </c>
      <c r="C1261" s="48" t="s">
        <v>73519</v>
      </c>
      <c r="D1261" s="49">
        <v>0.75456607456644953</v>
      </c>
      <c r="E1261" s="50" t="s">
        <v>33</v>
      </c>
      <c r="F1261" s="48">
        <v>6</v>
      </c>
      <c r="G1261" s="48">
        <v>6</v>
      </c>
    </row>
    <row r="1262" spans="1:7" x14ac:dyDescent="0.25">
      <c r="A1262" s="48" t="s">
        <v>12816</v>
      </c>
      <c r="B1262" s="48" t="s">
        <v>73522</v>
      </c>
      <c r="C1262" s="48" t="s">
        <v>73521</v>
      </c>
      <c r="D1262" s="49">
        <v>-0.1716907787647606</v>
      </c>
      <c r="E1262" s="50" t="s">
        <v>33</v>
      </c>
      <c r="F1262" s="48">
        <v>30</v>
      </c>
      <c r="G1262" s="48">
        <v>1</v>
      </c>
    </row>
    <row r="1263" spans="1:7" x14ac:dyDescent="0.25">
      <c r="A1263" s="48" t="s">
        <v>77048</v>
      </c>
      <c r="B1263" s="48" t="s">
        <v>73524</v>
      </c>
      <c r="C1263" s="48" t="s">
        <v>73523</v>
      </c>
      <c r="D1263" s="49">
        <v>0.36498003287309955</v>
      </c>
      <c r="E1263" s="50" t="s">
        <v>33</v>
      </c>
      <c r="F1263" s="48">
        <v>14</v>
      </c>
      <c r="G1263" s="48">
        <v>12</v>
      </c>
    </row>
    <row r="1264" spans="1:7" x14ac:dyDescent="0.25">
      <c r="A1264" s="48" t="s">
        <v>22909</v>
      </c>
      <c r="B1264" s="48" t="s">
        <v>73526</v>
      </c>
      <c r="C1264" s="48" t="s">
        <v>73525</v>
      </c>
      <c r="D1264" s="49">
        <v>0.20176606079210216</v>
      </c>
      <c r="E1264" s="50" t="s">
        <v>33</v>
      </c>
      <c r="F1264" s="48">
        <v>3</v>
      </c>
      <c r="G1264" s="48">
        <v>3</v>
      </c>
    </row>
    <row r="1265" spans="1:7" x14ac:dyDescent="0.25">
      <c r="A1265" s="48" t="s">
        <v>5962</v>
      </c>
      <c r="B1265" s="48" t="s">
        <v>73528</v>
      </c>
      <c r="C1265" s="48" t="s">
        <v>73527</v>
      </c>
      <c r="D1265" s="49">
        <v>-0.37007695155840864</v>
      </c>
      <c r="E1265" s="50" t="s">
        <v>33</v>
      </c>
      <c r="F1265" s="48">
        <v>15</v>
      </c>
      <c r="G1265" s="48">
        <v>9</v>
      </c>
    </row>
    <row r="1266" spans="1:7" x14ac:dyDescent="0.25">
      <c r="A1266" s="48" t="s">
        <v>77025</v>
      </c>
      <c r="B1266" s="48" t="s">
        <v>73530</v>
      </c>
      <c r="C1266" s="48" t="s">
        <v>73529</v>
      </c>
      <c r="D1266" s="49">
        <v>0.30998804285390169</v>
      </c>
      <c r="E1266" s="50" t="s">
        <v>33</v>
      </c>
      <c r="F1266" s="48">
        <v>5</v>
      </c>
      <c r="G1266" s="48">
        <v>5</v>
      </c>
    </row>
    <row r="1267" spans="1:7" x14ac:dyDescent="0.25">
      <c r="A1267" s="48" t="s">
        <v>3185</v>
      </c>
      <c r="B1267" s="48" t="s">
        <v>73532</v>
      </c>
      <c r="C1267" s="48" t="s">
        <v>73531</v>
      </c>
      <c r="D1267" s="49">
        <v>0.34072917233380778</v>
      </c>
      <c r="E1267" s="50" t="s">
        <v>33</v>
      </c>
      <c r="F1267" s="48">
        <v>10</v>
      </c>
      <c r="G1267" s="48">
        <v>6</v>
      </c>
    </row>
    <row r="1268" spans="1:7" x14ac:dyDescent="0.25">
      <c r="A1268" s="48" t="s">
        <v>20357</v>
      </c>
      <c r="B1268" s="48" t="s">
        <v>73535</v>
      </c>
      <c r="C1268" s="48" t="s">
        <v>73534</v>
      </c>
      <c r="D1268" s="49">
        <v>0.16989867659671093</v>
      </c>
      <c r="E1268" s="50" t="s">
        <v>33</v>
      </c>
      <c r="F1268" s="48">
        <v>22</v>
      </c>
      <c r="G1268" s="48">
        <v>22</v>
      </c>
    </row>
    <row r="1269" spans="1:7" x14ac:dyDescent="0.25">
      <c r="A1269" s="48" t="s">
        <v>18315</v>
      </c>
      <c r="B1269" s="48" t="s">
        <v>73537</v>
      </c>
      <c r="C1269" s="48" t="s">
        <v>73536</v>
      </c>
      <c r="D1269" s="49">
        <v>-0.50322289153067956</v>
      </c>
      <c r="E1269" s="50" t="s">
        <v>33</v>
      </c>
      <c r="F1269" s="48">
        <v>4</v>
      </c>
      <c r="G1269" s="48">
        <v>3</v>
      </c>
    </row>
    <row r="1270" spans="1:7" x14ac:dyDescent="0.25">
      <c r="A1270" s="48" t="s">
        <v>4593</v>
      </c>
      <c r="B1270" s="48" t="s">
        <v>73539</v>
      </c>
      <c r="C1270" s="48" t="s">
        <v>73538</v>
      </c>
      <c r="D1270" s="49">
        <v>-0.67137756403158566</v>
      </c>
      <c r="E1270" s="50" t="s">
        <v>33</v>
      </c>
      <c r="F1270" s="48">
        <v>13</v>
      </c>
      <c r="G1270" s="48">
        <v>13</v>
      </c>
    </row>
    <row r="1271" spans="1:7" x14ac:dyDescent="0.25">
      <c r="A1271" s="48" t="s">
        <v>76989</v>
      </c>
      <c r="B1271" s="48" t="s">
        <v>73541</v>
      </c>
      <c r="C1271" s="48" t="s">
        <v>73540</v>
      </c>
      <c r="D1271" s="49">
        <v>0.2333954082622412</v>
      </c>
      <c r="E1271" s="50" t="s">
        <v>33</v>
      </c>
      <c r="F1271" s="48">
        <v>14</v>
      </c>
      <c r="G1271" s="48">
        <v>12</v>
      </c>
    </row>
    <row r="1272" spans="1:7" x14ac:dyDescent="0.25">
      <c r="A1272" s="48" t="s">
        <v>28878</v>
      </c>
      <c r="B1272" s="48" t="s">
        <v>73543</v>
      </c>
      <c r="C1272" s="48" t="s">
        <v>73542</v>
      </c>
      <c r="D1272" s="49">
        <v>-0.39089399741357955</v>
      </c>
      <c r="E1272" s="50" t="s">
        <v>33</v>
      </c>
      <c r="F1272" s="48">
        <v>10</v>
      </c>
      <c r="G1272" s="48">
        <v>10</v>
      </c>
    </row>
    <row r="1273" spans="1:7" x14ac:dyDescent="0.25">
      <c r="A1273" s="48" t="s">
        <v>77126</v>
      </c>
      <c r="B1273" s="48" t="s">
        <v>73545</v>
      </c>
      <c r="C1273" s="48" t="s">
        <v>73544</v>
      </c>
      <c r="D1273" s="49">
        <v>1.0243199982325681</v>
      </c>
      <c r="E1273" s="50" t="s">
        <v>33</v>
      </c>
      <c r="F1273" s="48">
        <v>11</v>
      </c>
      <c r="G1273" s="48">
        <v>6</v>
      </c>
    </row>
    <row r="1274" spans="1:7" x14ac:dyDescent="0.25">
      <c r="A1274" s="48" t="s">
        <v>64377</v>
      </c>
      <c r="B1274" s="48" t="s">
        <v>73547</v>
      </c>
      <c r="C1274" s="48" t="s">
        <v>73546</v>
      </c>
      <c r="D1274" s="49">
        <v>-0.4026239266120194</v>
      </c>
      <c r="E1274" s="50" t="s">
        <v>33</v>
      </c>
      <c r="F1274" s="48">
        <v>7</v>
      </c>
      <c r="G1274" s="48">
        <v>7</v>
      </c>
    </row>
    <row r="1275" spans="1:7" x14ac:dyDescent="0.25">
      <c r="A1275" s="48" t="s">
        <v>77139</v>
      </c>
      <c r="B1275" s="48" t="s">
        <v>77577</v>
      </c>
      <c r="C1275" s="48" t="s">
        <v>77576</v>
      </c>
      <c r="D1275" s="49">
        <v>1.9752876081419568</v>
      </c>
      <c r="E1275" s="50" t="s">
        <v>33</v>
      </c>
      <c r="F1275" s="48">
        <v>2</v>
      </c>
      <c r="G1275" s="48">
        <v>2</v>
      </c>
    </row>
    <row r="1276" spans="1:7" x14ac:dyDescent="0.25">
      <c r="A1276" s="48" t="s">
        <v>48057</v>
      </c>
      <c r="B1276" s="48" t="s">
        <v>73549</v>
      </c>
      <c r="C1276" s="48" t="s">
        <v>73548</v>
      </c>
      <c r="D1276" s="49">
        <v>-0.33197344160179931</v>
      </c>
      <c r="E1276" s="50" t="s">
        <v>33</v>
      </c>
      <c r="F1276" s="48">
        <v>13</v>
      </c>
      <c r="G1276" s="48">
        <v>13</v>
      </c>
    </row>
    <row r="1277" spans="1:7" x14ac:dyDescent="0.25">
      <c r="A1277" s="48" t="s">
        <v>77056</v>
      </c>
      <c r="B1277" s="48" t="s">
        <v>73551</v>
      </c>
      <c r="C1277" s="48" t="s">
        <v>73550</v>
      </c>
      <c r="D1277" s="49">
        <v>0.38395477315960713</v>
      </c>
      <c r="E1277" s="50" t="s">
        <v>33</v>
      </c>
      <c r="F1277" s="48">
        <v>9</v>
      </c>
      <c r="G1277" s="48">
        <v>5</v>
      </c>
    </row>
    <row r="1278" spans="1:7" x14ac:dyDescent="0.25">
      <c r="A1278" s="48" t="s">
        <v>27441</v>
      </c>
      <c r="B1278" s="48" t="s">
        <v>75277</v>
      </c>
      <c r="C1278" s="48" t="s">
        <v>77575</v>
      </c>
      <c r="D1278" s="49">
        <v>-1.0116403415309525</v>
      </c>
      <c r="E1278" s="50" t="s">
        <v>33</v>
      </c>
      <c r="F1278" s="48">
        <v>2</v>
      </c>
      <c r="G1278" s="48">
        <v>2</v>
      </c>
    </row>
    <row r="1279" spans="1:7" x14ac:dyDescent="0.25">
      <c r="A1279" s="48" t="s">
        <v>60642</v>
      </c>
      <c r="B1279" s="48" t="s">
        <v>77574</v>
      </c>
      <c r="C1279" s="48" t="s">
        <v>77573</v>
      </c>
      <c r="D1279" s="49">
        <v>0.85546411757794061</v>
      </c>
      <c r="E1279" s="50">
        <v>4.5506079227678499E-2</v>
      </c>
      <c r="F1279" s="48">
        <v>2</v>
      </c>
      <c r="G1279" s="48">
        <v>2</v>
      </c>
    </row>
    <row r="1280" spans="1:7" x14ac:dyDescent="0.25">
      <c r="A1280" s="48" t="s">
        <v>32376</v>
      </c>
      <c r="B1280" s="48" t="s">
        <v>73553</v>
      </c>
      <c r="C1280" s="48" t="s">
        <v>73552</v>
      </c>
      <c r="D1280" s="49">
        <v>-0.33784442369855938</v>
      </c>
      <c r="E1280" s="50" t="s">
        <v>33</v>
      </c>
      <c r="F1280" s="48">
        <v>11</v>
      </c>
      <c r="G1280" s="48">
        <v>11</v>
      </c>
    </row>
    <row r="1281" spans="1:7" x14ac:dyDescent="0.25">
      <c r="A1281" s="48" t="s">
        <v>76645</v>
      </c>
      <c r="B1281" s="48" t="s">
        <v>74666</v>
      </c>
      <c r="C1281" s="48" t="s">
        <v>77572</v>
      </c>
      <c r="D1281" s="49">
        <v>-0.67816035074121539</v>
      </c>
      <c r="E1281" s="50" t="s">
        <v>33</v>
      </c>
      <c r="F1281" s="48">
        <v>3</v>
      </c>
      <c r="G1281" s="48">
        <v>3</v>
      </c>
    </row>
    <row r="1282" spans="1:7" x14ac:dyDescent="0.25">
      <c r="A1282" s="48" t="s">
        <v>57212</v>
      </c>
      <c r="B1282" s="48" t="s">
        <v>73556</v>
      </c>
      <c r="C1282" s="48" t="s">
        <v>73555</v>
      </c>
      <c r="D1282" s="49">
        <v>-0.35278383003774166</v>
      </c>
      <c r="E1282" s="50" t="s">
        <v>33</v>
      </c>
      <c r="F1282" s="48">
        <v>7</v>
      </c>
      <c r="G1282" s="48">
        <v>7</v>
      </c>
    </row>
    <row r="1283" spans="1:7" x14ac:dyDescent="0.25">
      <c r="A1283" s="48" t="s">
        <v>76936</v>
      </c>
      <c r="B1283" s="48" t="s">
        <v>73558</v>
      </c>
      <c r="C1283" s="48" t="s">
        <v>73557</v>
      </c>
      <c r="D1283" s="49">
        <v>0.16582989544929644</v>
      </c>
      <c r="E1283" s="50" t="s">
        <v>33</v>
      </c>
      <c r="F1283" s="48">
        <v>8</v>
      </c>
      <c r="G1283" s="48">
        <v>3</v>
      </c>
    </row>
    <row r="1284" spans="1:7" x14ac:dyDescent="0.25">
      <c r="A1284" s="48" t="s">
        <v>5402</v>
      </c>
      <c r="B1284" s="48" t="s">
        <v>73560</v>
      </c>
      <c r="C1284" s="48" t="s">
        <v>73559</v>
      </c>
      <c r="D1284" s="49">
        <v>-0.69673384381522818</v>
      </c>
      <c r="E1284" s="50" t="s">
        <v>33</v>
      </c>
      <c r="F1284" s="48">
        <v>5</v>
      </c>
      <c r="G1284" s="48">
        <v>5</v>
      </c>
    </row>
    <row r="1285" spans="1:7" x14ac:dyDescent="0.25">
      <c r="A1285" s="48" t="s">
        <v>76557</v>
      </c>
      <c r="B1285" s="48" t="s">
        <v>73562</v>
      </c>
      <c r="C1285" s="48" t="s">
        <v>73561</v>
      </c>
      <c r="D1285" s="49">
        <v>-0.50989963136275673</v>
      </c>
      <c r="E1285" s="50" t="s">
        <v>33</v>
      </c>
      <c r="F1285" s="48">
        <v>3</v>
      </c>
      <c r="G1285" s="48">
        <v>2</v>
      </c>
    </row>
    <row r="1286" spans="1:7" x14ac:dyDescent="0.25">
      <c r="A1286" s="48" t="s">
        <v>76527</v>
      </c>
      <c r="B1286" s="48" t="s">
        <v>74537</v>
      </c>
      <c r="C1286" s="48" t="s">
        <v>77571</v>
      </c>
      <c r="D1286" s="49">
        <v>-1.1761419437873402</v>
      </c>
      <c r="E1286" s="50" t="s">
        <v>33</v>
      </c>
      <c r="F1286" s="48">
        <v>2</v>
      </c>
      <c r="G1286" s="48">
        <v>2</v>
      </c>
    </row>
    <row r="1287" spans="1:7" x14ac:dyDescent="0.25">
      <c r="A1287" s="48" t="s">
        <v>51246</v>
      </c>
      <c r="B1287" s="48" t="s">
        <v>73564</v>
      </c>
      <c r="C1287" s="48" t="s">
        <v>73563</v>
      </c>
      <c r="D1287" s="49">
        <v>1.3906750722407031</v>
      </c>
      <c r="E1287" s="50" t="s">
        <v>33</v>
      </c>
      <c r="F1287" s="48">
        <v>5</v>
      </c>
      <c r="G1287" s="48">
        <v>5</v>
      </c>
    </row>
    <row r="1288" spans="1:7" x14ac:dyDescent="0.25">
      <c r="A1288" s="48" t="s">
        <v>76726</v>
      </c>
      <c r="B1288" s="48" t="s">
        <v>73566</v>
      </c>
      <c r="C1288" s="48" t="s">
        <v>73565</v>
      </c>
      <c r="D1288" s="49">
        <v>-0.11444780659484224</v>
      </c>
      <c r="E1288" s="50" t="s">
        <v>33</v>
      </c>
      <c r="F1288" s="48">
        <v>18</v>
      </c>
      <c r="G1288" s="48">
        <v>17</v>
      </c>
    </row>
    <row r="1289" spans="1:7" x14ac:dyDescent="0.25">
      <c r="A1289" s="48" t="s">
        <v>11007</v>
      </c>
      <c r="B1289" s="48" t="s">
        <v>73568</v>
      </c>
      <c r="C1289" s="48" t="s">
        <v>73567</v>
      </c>
      <c r="D1289" s="49">
        <v>0.59777411772954181</v>
      </c>
      <c r="E1289" s="50" t="s">
        <v>33</v>
      </c>
      <c r="F1289" s="48">
        <v>4</v>
      </c>
      <c r="G1289" s="48">
        <v>4</v>
      </c>
    </row>
    <row r="1290" spans="1:7" x14ac:dyDescent="0.25">
      <c r="A1290" s="48" t="s">
        <v>77006</v>
      </c>
      <c r="B1290" s="48" t="s">
        <v>73570</v>
      </c>
      <c r="C1290" s="48" t="s">
        <v>73569</v>
      </c>
      <c r="D1290" s="49">
        <v>0.26867947480638804</v>
      </c>
      <c r="E1290" s="50" t="s">
        <v>33</v>
      </c>
      <c r="F1290" s="48">
        <v>33</v>
      </c>
      <c r="G1290" s="48">
        <v>13</v>
      </c>
    </row>
    <row r="1291" spans="1:7" x14ac:dyDescent="0.25">
      <c r="A1291" s="48" t="s">
        <v>39572</v>
      </c>
      <c r="B1291" s="48" t="s">
        <v>77570</v>
      </c>
      <c r="C1291" s="48" t="s">
        <v>77569</v>
      </c>
      <c r="D1291" s="49">
        <v>0.77302166456604593</v>
      </c>
      <c r="E1291" s="50">
        <v>3.2288213019417401E-2</v>
      </c>
      <c r="F1291" s="48">
        <v>2</v>
      </c>
      <c r="G1291" s="48">
        <v>2</v>
      </c>
    </row>
    <row r="1292" spans="1:7" x14ac:dyDescent="0.25">
      <c r="A1292" s="48" t="s">
        <v>12179</v>
      </c>
      <c r="B1292" s="48" t="s">
        <v>73572</v>
      </c>
      <c r="C1292" s="48" t="s">
        <v>73571</v>
      </c>
      <c r="D1292" s="49">
        <v>0.21448662231271837</v>
      </c>
      <c r="E1292" s="50" t="s">
        <v>33</v>
      </c>
      <c r="F1292" s="48">
        <v>12</v>
      </c>
      <c r="G1292" s="48">
        <v>6</v>
      </c>
    </row>
    <row r="1293" spans="1:7" x14ac:dyDescent="0.25">
      <c r="A1293" s="48" t="s">
        <v>8769</v>
      </c>
      <c r="B1293" s="48" t="s">
        <v>73574</v>
      </c>
      <c r="C1293" s="48" t="s">
        <v>73573</v>
      </c>
      <c r="D1293" s="49">
        <v>0.17227044200050193</v>
      </c>
      <c r="E1293" s="50" t="s">
        <v>33</v>
      </c>
      <c r="F1293" s="48">
        <v>14</v>
      </c>
      <c r="G1293" s="48">
        <v>14</v>
      </c>
    </row>
    <row r="1294" spans="1:7" x14ac:dyDescent="0.25">
      <c r="A1294" s="48" t="s">
        <v>7350</v>
      </c>
      <c r="B1294" s="48" t="s">
        <v>73576</v>
      </c>
      <c r="C1294" s="48" t="s">
        <v>73575</v>
      </c>
      <c r="D1294" s="49">
        <v>-0.71462808014301471</v>
      </c>
      <c r="E1294" s="50" t="s">
        <v>33</v>
      </c>
      <c r="F1294" s="48">
        <v>15</v>
      </c>
      <c r="G1294" s="48">
        <v>15</v>
      </c>
    </row>
    <row r="1295" spans="1:7" x14ac:dyDescent="0.25">
      <c r="A1295" s="48" t="s">
        <v>4457</v>
      </c>
      <c r="B1295" s="48" t="s">
        <v>73578</v>
      </c>
      <c r="C1295" s="48" t="s">
        <v>73577</v>
      </c>
      <c r="D1295" s="49">
        <v>1.2016737479091313</v>
      </c>
      <c r="E1295" s="50" t="s">
        <v>33</v>
      </c>
      <c r="F1295" s="48">
        <v>5</v>
      </c>
      <c r="G1295" s="48">
        <v>5</v>
      </c>
    </row>
    <row r="1296" spans="1:7" x14ac:dyDescent="0.25">
      <c r="A1296" s="48" t="s">
        <v>27532</v>
      </c>
      <c r="B1296" s="48" t="s">
        <v>77568</v>
      </c>
      <c r="C1296" s="48" t="s">
        <v>74693</v>
      </c>
      <c r="D1296" s="49">
        <v>0.67309206660425003</v>
      </c>
      <c r="E1296" s="50" t="s">
        <v>33</v>
      </c>
      <c r="F1296" s="48">
        <v>2</v>
      </c>
      <c r="G1296" s="48">
        <v>2</v>
      </c>
    </row>
    <row r="1297" spans="1:7" x14ac:dyDescent="0.25">
      <c r="A1297" s="48" t="s">
        <v>76563</v>
      </c>
      <c r="B1297" s="48" t="s">
        <v>73580</v>
      </c>
      <c r="C1297" s="48" t="s">
        <v>73579</v>
      </c>
      <c r="D1297" s="49">
        <v>-0.47990862281285923</v>
      </c>
      <c r="E1297" s="50" t="s">
        <v>33</v>
      </c>
      <c r="F1297" s="48">
        <v>15</v>
      </c>
      <c r="G1297" s="48">
        <v>4</v>
      </c>
    </row>
    <row r="1298" spans="1:7" x14ac:dyDescent="0.25">
      <c r="A1298" s="48" t="s">
        <v>21643</v>
      </c>
      <c r="B1298" s="48" t="s">
        <v>73582</v>
      </c>
      <c r="C1298" s="48" t="s">
        <v>73581</v>
      </c>
      <c r="D1298" s="49">
        <v>0.20447216290881615</v>
      </c>
      <c r="E1298" s="50" t="s">
        <v>33</v>
      </c>
      <c r="F1298" s="48">
        <v>14</v>
      </c>
      <c r="G1298" s="48">
        <v>14</v>
      </c>
    </row>
    <row r="1299" spans="1:7" x14ac:dyDescent="0.25">
      <c r="A1299" s="48" t="s">
        <v>18776</v>
      </c>
      <c r="B1299" s="48" t="s">
        <v>73584</v>
      </c>
      <c r="C1299" s="48" t="s">
        <v>73583</v>
      </c>
      <c r="D1299" s="49">
        <v>0.20390660503946514</v>
      </c>
      <c r="E1299" s="50" t="s">
        <v>33</v>
      </c>
      <c r="F1299" s="48">
        <v>41</v>
      </c>
      <c r="G1299" s="48">
        <v>29</v>
      </c>
    </row>
    <row r="1300" spans="1:7" x14ac:dyDescent="0.25">
      <c r="A1300" s="48" t="s">
        <v>9589</v>
      </c>
      <c r="B1300" s="48" t="s">
        <v>73586</v>
      </c>
      <c r="C1300" s="48" t="s">
        <v>73585</v>
      </c>
      <c r="D1300" s="49">
        <v>-0.34346579727111437</v>
      </c>
      <c r="E1300" s="50" t="s">
        <v>33</v>
      </c>
      <c r="F1300" s="48">
        <v>15</v>
      </c>
      <c r="G1300" s="48">
        <v>5</v>
      </c>
    </row>
    <row r="1301" spans="1:7" x14ac:dyDescent="0.25">
      <c r="A1301" s="48" t="s">
        <v>15812</v>
      </c>
      <c r="B1301" s="48" t="s">
        <v>74105</v>
      </c>
      <c r="C1301" s="48" t="s">
        <v>77567</v>
      </c>
      <c r="D1301" s="49">
        <v>-0.84907780778192876</v>
      </c>
      <c r="E1301" s="50" t="s">
        <v>33</v>
      </c>
      <c r="F1301" s="48">
        <v>8</v>
      </c>
      <c r="G1301" s="48">
        <v>7</v>
      </c>
    </row>
    <row r="1302" spans="1:7" x14ac:dyDescent="0.25">
      <c r="A1302" s="48" t="s">
        <v>24031</v>
      </c>
      <c r="B1302" s="48" t="s">
        <v>73590</v>
      </c>
      <c r="C1302" s="48" t="s">
        <v>73589</v>
      </c>
      <c r="D1302" s="49">
        <v>0.34927161018452862</v>
      </c>
      <c r="E1302" s="50" t="s">
        <v>33</v>
      </c>
      <c r="F1302" s="48">
        <v>5</v>
      </c>
      <c r="G1302" s="48">
        <v>5</v>
      </c>
    </row>
    <row r="1303" spans="1:7" x14ac:dyDescent="0.25">
      <c r="A1303" s="48" t="s">
        <v>76970</v>
      </c>
      <c r="B1303" s="48" t="s">
        <v>73592</v>
      </c>
      <c r="C1303" s="48" t="s">
        <v>73591</v>
      </c>
      <c r="D1303" s="49">
        <v>0.21240803147661078</v>
      </c>
      <c r="E1303" s="50" t="s">
        <v>33</v>
      </c>
      <c r="F1303" s="48">
        <v>12</v>
      </c>
      <c r="G1303" s="48">
        <v>5</v>
      </c>
    </row>
    <row r="1304" spans="1:7" x14ac:dyDescent="0.25">
      <c r="A1304" s="48" t="s">
        <v>76746</v>
      </c>
      <c r="B1304" s="48" t="s">
        <v>73594</v>
      </c>
      <c r="C1304" s="48" t="s">
        <v>73593</v>
      </c>
      <c r="D1304" s="49">
        <v>-9.1452865956152818E-2</v>
      </c>
      <c r="E1304" s="50" t="s">
        <v>33</v>
      </c>
      <c r="F1304" s="48">
        <v>31</v>
      </c>
      <c r="G1304" s="48">
        <v>14</v>
      </c>
    </row>
    <row r="1305" spans="1:7" x14ac:dyDescent="0.25">
      <c r="A1305" s="48" t="s">
        <v>10954</v>
      </c>
      <c r="B1305" s="48" t="s">
        <v>73596</v>
      </c>
      <c r="C1305" s="48" t="s">
        <v>73595</v>
      </c>
      <c r="D1305" s="49">
        <v>-0.22969129113890427</v>
      </c>
      <c r="E1305" s="50" t="s">
        <v>33</v>
      </c>
      <c r="F1305" s="48">
        <v>16</v>
      </c>
      <c r="G1305" s="48">
        <v>16</v>
      </c>
    </row>
    <row r="1306" spans="1:7" x14ac:dyDescent="0.25">
      <c r="A1306" s="48" t="s">
        <v>23188</v>
      </c>
      <c r="B1306" s="48" t="s">
        <v>73598</v>
      </c>
      <c r="C1306" s="48" t="s">
        <v>73597</v>
      </c>
      <c r="D1306" s="49">
        <v>0.28819713397061825</v>
      </c>
      <c r="E1306" s="50" t="s">
        <v>33</v>
      </c>
      <c r="F1306" s="48">
        <v>11</v>
      </c>
      <c r="G1306" s="48">
        <v>10</v>
      </c>
    </row>
    <row r="1307" spans="1:7" x14ac:dyDescent="0.25">
      <c r="A1307" s="48" t="s">
        <v>35191</v>
      </c>
      <c r="B1307" s="48" t="s">
        <v>73600</v>
      </c>
      <c r="C1307" s="48" t="s">
        <v>73599</v>
      </c>
      <c r="D1307" s="49">
        <v>0.7846063899270993</v>
      </c>
      <c r="E1307" s="50" t="s">
        <v>33</v>
      </c>
      <c r="F1307" s="48">
        <v>6</v>
      </c>
      <c r="G1307" s="48">
        <v>6</v>
      </c>
    </row>
    <row r="1308" spans="1:7" x14ac:dyDescent="0.25">
      <c r="A1308" s="48" t="s">
        <v>77096</v>
      </c>
      <c r="B1308" s="48" t="s">
        <v>73602</v>
      </c>
      <c r="C1308" s="48" t="s">
        <v>73601</v>
      </c>
      <c r="D1308" s="49">
        <v>0.55290432715096605</v>
      </c>
      <c r="E1308" s="50" t="s">
        <v>33</v>
      </c>
      <c r="F1308" s="48">
        <v>6</v>
      </c>
      <c r="G1308" s="48">
        <v>6</v>
      </c>
    </row>
    <row r="1309" spans="1:7" x14ac:dyDescent="0.25">
      <c r="A1309" s="48" t="s">
        <v>15678</v>
      </c>
      <c r="B1309" s="48" t="s">
        <v>73604</v>
      </c>
      <c r="C1309" s="48" t="s">
        <v>73603</v>
      </c>
      <c r="D1309" s="49">
        <v>0.22575259724949587</v>
      </c>
      <c r="E1309" s="50" t="s">
        <v>33</v>
      </c>
      <c r="F1309" s="48">
        <v>7</v>
      </c>
      <c r="G1309" s="48">
        <v>4</v>
      </c>
    </row>
    <row r="1310" spans="1:7" x14ac:dyDescent="0.25">
      <c r="A1310" s="48" t="s">
        <v>57689</v>
      </c>
      <c r="B1310" s="48" t="s">
        <v>73606</v>
      </c>
      <c r="C1310" s="48" t="s">
        <v>73605</v>
      </c>
      <c r="D1310" s="49">
        <v>0.15794132457467985</v>
      </c>
      <c r="E1310" s="50" t="s">
        <v>33</v>
      </c>
      <c r="F1310" s="48">
        <v>19</v>
      </c>
      <c r="G1310" s="48">
        <v>19</v>
      </c>
    </row>
    <row r="1311" spans="1:7" x14ac:dyDescent="0.25">
      <c r="A1311" s="48" t="s">
        <v>9745</v>
      </c>
      <c r="B1311" s="48" t="s">
        <v>73608</v>
      </c>
      <c r="C1311" s="48" t="s">
        <v>73607</v>
      </c>
      <c r="D1311" s="49">
        <v>-0.20357887764122623</v>
      </c>
      <c r="E1311" s="50" t="s">
        <v>33</v>
      </c>
      <c r="F1311" s="48">
        <v>9</v>
      </c>
      <c r="G1311" s="48">
        <v>5</v>
      </c>
    </row>
    <row r="1312" spans="1:7" x14ac:dyDescent="0.25">
      <c r="A1312" s="48" t="s">
        <v>6341</v>
      </c>
      <c r="B1312" s="48" t="s">
        <v>73610</v>
      </c>
      <c r="C1312" s="48" t="s">
        <v>73609</v>
      </c>
      <c r="D1312" s="49">
        <v>-0.13758279077449304</v>
      </c>
      <c r="E1312" s="50" t="s">
        <v>33</v>
      </c>
      <c r="F1312" s="48">
        <v>20</v>
      </c>
      <c r="G1312" s="48">
        <v>16</v>
      </c>
    </row>
    <row r="1313" spans="1:7" x14ac:dyDescent="0.25">
      <c r="A1313" s="48" t="s">
        <v>76584</v>
      </c>
      <c r="B1313" s="48" t="s">
        <v>73612</v>
      </c>
      <c r="C1313" s="48" t="s">
        <v>73611</v>
      </c>
      <c r="D1313" s="49">
        <v>-0.40103119038619389</v>
      </c>
      <c r="E1313" s="50" t="s">
        <v>33</v>
      </c>
      <c r="F1313" s="48">
        <v>4</v>
      </c>
      <c r="G1313" s="48">
        <v>4</v>
      </c>
    </row>
    <row r="1314" spans="1:7" x14ac:dyDescent="0.25">
      <c r="A1314" s="48" t="s">
        <v>76877</v>
      </c>
      <c r="B1314" s="48" t="s">
        <v>73614</v>
      </c>
      <c r="C1314" s="48" t="s">
        <v>73613</v>
      </c>
      <c r="D1314" s="49">
        <v>7.969862966460825E-2</v>
      </c>
      <c r="E1314" s="50" t="s">
        <v>33</v>
      </c>
      <c r="F1314" s="48">
        <v>38</v>
      </c>
      <c r="G1314" s="48">
        <v>29</v>
      </c>
    </row>
    <row r="1315" spans="1:7" x14ac:dyDescent="0.25">
      <c r="A1315" s="48" t="s">
        <v>30648</v>
      </c>
      <c r="B1315" s="48" t="s">
        <v>73616</v>
      </c>
      <c r="C1315" s="48" t="s">
        <v>73615</v>
      </c>
      <c r="D1315" s="49">
        <v>0.43962828186048275</v>
      </c>
      <c r="E1315" s="50" t="s">
        <v>33</v>
      </c>
      <c r="F1315" s="48">
        <v>4</v>
      </c>
      <c r="G1315" s="48">
        <v>4</v>
      </c>
    </row>
    <row r="1316" spans="1:7" x14ac:dyDescent="0.25">
      <c r="A1316" s="48" t="s">
        <v>76575</v>
      </c>
      <c r="B1316" s="48" t="s">
        <v>73618</v>
      </c>
      <c r="C1316" s="48" t="s">
        <v>73617</v>
      </c>
      <c r="D1316" s="49">
        <v>-0.42986533469475768</v>
      </c>
      <c r="E1316" s="50" t="s">
        <v>33</v>
      </c>
      <c r="F1316" s="48">
        <v>12</v>
      </c>
      <c r="G1316" s="48">
        <v>12</v>
      </c>
    </row>
    <row r="1317" spans="1:7" x14ac:dyDescent="0.25">
      <c r="A1317" s="48" t="s">
        <v>9660</v>
      </c>
      <c r="B1317" s="48" t="s">
        <v>73620</v>
      </c>
      <c r="C1317" s="48" t="s">
        <v>73619</v>
      </c>
      <c r="D1317" s="49">
        <v>0.13041147107838114</v>
      </c>
      <c r="E1317" s="50" t="s">
        <v>33</v>
      </c>
      <c r="F1317" s="48">
        <v>41</v>
      </c>
      <c r="G1317" s="48">
        <v>39</v>
      </c>
    </row>
    <row r="1318" spans="1:7" x14ac:dyDescent="0.25">
      <c r="A1318" s="48" t="s">
        <v>26567</v>
      </c>
      <c r="B1318" s="48" t="s">
        <v>77566</v>
      </c>
      <c r="C1318" s="48" t="s">
        <v>74631</v>
      </c>
      <c r="D1318" s="49">
        <v>0.78269341092934863</v>
      </c>
      <c r="E1318" s="50" t="s">
        <v>33</v>
      </c>
      <c r="F1318" s="48">
        <v>8</v>
      </c>
      <c r="G1318" s="48">
        <v>7</v>
      </c>
    </row>
    <row r="1319" spans="1:7" x14ac:dyDescent="0.25">
      <c r="A1319" s="48" t="s">
        <v>17383</v>
      </c>
      <c r="B1319" s="48" t="s">
        <v>73622</v>
      </c>
      <c r="C1319" s="48" t="s">
        <v>73621</v>
      </c>
      <c r="D1319" s="49">
        <v>-0.24154110119674399</v>
      </c>
      <c r="E1319" s="50" t="s">
        <v>33</v>
      </c>
      <c r="F1319" s="48">
        <v>9</v>
      </c>
      <c r="G1319" s="48">
        <v>9</v>
      </c>
    </row>
    <row r="1320" spans="1:7" x14ac:dyDescent="0.25">
      <c r="A1320" s="48" t="s">
        <v>15099</v>
      </c>
      <c r="B1320" s="48" t="s">
        <v>73624</v>
      </c>
      <c r="C1320" s="48" t="s">
        <v>73623</v>
      </c>
      <c r="D1320" s="49">
        <v>0.3908254862995823</v>
      </c>
      <c r="E1320" s="50" t="s">
        <v>33</v>
      </c>
      <c r="F1320" s="48">
        <v>17</v>
      </c>
      <c r="G1320" s="48">
        <v>4</v>
      </c>
    </row>
    <row r="1321" spans="1:7" x14ac:dyDescent="0.25">
      <c r="A1321" s="48" t="s">
        <v>22047</v>
      </c>
      <c r="B1321" s="48" t="s">
        <v>73626</v>
      </c>
      <c r="C1321" s="48" t="s">
        <v>73625</v>
      </c>
      <c r="D1321" s="49">
        <v>0.39675524096029141</v>
      </c>
      <c r="E1321" s="50" t="s">
        <v>33</v>
      </c>
      <c r="F1321" s="48">
        <v>6</v>
      </c>
      <c r="G1321" s="48">
        <v>6</v>
      </c>
    </row>
    <row r="1322" spans="1:7" x14ac:dyDescent="0.25">
      <c r="A1322" s="48" t="s">
        <v>11359</v>
      </c>
      <c r="B1322" s="48" t="s">
        <v>73628</v>
      </c>
      <c r="C1322" s="48" t="s">
        <v>73627</v>
      </c>
      <c r="D1322" s="49">
        <v>0.28947619795477647</v>
      </c>
      <c r="E1322" s="50" t="s">
        <v>33</v>
      </c>
      <c r="F1322" s="48">
        <v>10</v>
      </c>
      <c r="G1322" s="48">
        <v>10</v>
      </c>
    </row>
    <row r="1323" spans="1:7" x14ac:dyDescent="0.25">
      <c r="A1323" s="48" t="s">
        <v>5683</v>
      </c>
      <c r="B1323" s="48" t="s">
        <v>73630</v>
      </c>
      <c r="C1323" s="48" t="s">
        <v>73629</v>
      </c>
      <c r="D1323" s="49">
        <v>0.41916209160949153</v>
      </c>
      <c r="E1323" s="50" t="s">
        <v>33</v>
      </c>
      <c r="F1323" s="48">
        <v>21</v>
      </c>
      <c r="G1323" s="48">
        <v>21</v>
      </c>
    </row>
    <row r="1324" spans="1:7" x14ac:dyDescent="0.25">
      <c r="A1324" s="48" t="s">
        <v>34721</v>
      </c>
      <c r="B1324" s="48" t="s">
        <v>73632</v>
      </c>
      <c r="C1324" s="48" t="s">
        <v>73631</v>
      </c>
      <c r="D1324" s="49">
        <v>0.31680184857229376</v>
      </c>
      <c r="E1324" s="50" t="s">
        <v>33</v>
      </c>
      <c r="F1324" s="48">
        <v>23</v>
      </c>
      <c r="G1324" s="48">
        <v>23</v>
      </c>
    </row>
    <row r="1325" spans="1:7" x14ac:dyDescent="0.25">
      <c r="A1325" s="48" t="s">
        <v>2603</v>
      </c>
      <c r="B1325" s="48" t="s">
        <v>73634</v>
      </c>
      <c r="C1325" s="48" t="s">
        <v>73633</v>
      </c>
      <c r="D1325" s="49">
        <v>0.2806471040872498</v>
      </c>
      <c r="E1325" s="50" t="s">
        <v>33</v>
      </c>
      <c r="F1325" s="48">
        <v>18</v>
      </c>
      <c r="G1325" s="48">
        <v>8</v>
      </c>
    </row>
    <row r="1326" spans="1:7" x14ac:dyDescent="0.25">
      <c r="A1326" s="48" t="s">
        <v>76985</v>
      </c>
      <c r="B1326" s="48" t="s">
        <v>73636</v>
      </c>
      <c r="C1326" s="48" t="s">
        <v>73635</v>
      </c>
      <c r="D1326" s="49">
        <v>0.23252447945712493</v>
      </c>
      <c r="E1326" s="50" t="s">
        <v>33</v>
      </c>
      <c r="F1326" s="48">
        <v>66</v>
      </c>
      <c r="G1326" s="48">
        <v>7</v>
      </c>
    </row>
    <row r="1327" spans="1:7" x14ac:dyDescent="0.25">
      <c r="A1327" s="48" t="s">
        <v>3082</v>
      </c>
      <c r="B1327" s="48" t="s">
        <v>73638</v>
      </c>
      <c r="C1327" s="48" t="s">
        <v>73637</v>
      </c>
      <c r="D1327" s="49">
        <v>-0.34165135473164665</v>
      </c>
      <c r="E1327" s="50" t="s">
        <v>33</v>
      </c>
      <c r="F1327" s="48">
        <v>37</v>
      </c>
      <c r="G1327" s="48">
        <v>30</v>
      </c>
    </row>
    <row r="1328" spans="1:7" x14ac:dyDescent="0.25">
      <c r="A1328" s="48" t="s">
        <v>77111</v>
      </c>
      <c r="B1328" s="48" t="s">
        <v>73640</v>
      </c>
      <c r="C1328" s="48" t="s">
        <v>73639</v>
      </c>
      <c r="D1328" s="49">
        <v>0.77045061567874262</v>
      </c>
      <c r="E1328" s="50" t="s">
        <v>33</v>
      </c>
      <c r="F1328" s="48">
        <v>8</v>
      </c>
      <c r="G1328" s="48">
        <v>8</v>
      </c>
    </row>
    <row r="1329" spans="1:7" x14ac:dyDescent="0.25">
      <c r="A1329" s="48" t="s">
        <v>7850</v>
      </c>
      <c r="B1329" s="48" t="s">
        <v>77565</v>
      </c>
      <c r="C1329" s="48" t="s">
        <v>77564</v>
      </c>
      <c r="D1329" s="49">
        <v>2.3506230206556316</v>
      </c>
      <c r="E1329" s="50" t="s">
        <v>33</v>
      </c>
      <c r="F1329" s="48">
        <v>2</v>
      </c>
      <c r="G1329" s="48">
        <v>2</v>
      </c>
    </row>
    <row r="1330" spans="1:7" x14ac:dyDescent="0.25">
      <c r="A1330" s="48" t="s">
        <v>76539</v>
      </c>
      <c r="B1330" s="48" t="s">
        <v>73642</v>
      </c>
      <c r="C1330" s="48" t="s">
        <v>73641</v>
      </c>
      <c r="D1330" s="49">
        <v>-0.63485678029739323</v>
      </c>
      <c r="E1330" s="50" t="s">
        <v>33</v>
      </c>
      <c r="F1330" s="48">
        <v>3</v>
      </c>
      <c r="G1330" s="48">
        <v>3</v>
      </c>
    </row>
    <row r="1331" spans="1:7" x14ac:dyDescent="0.25">
      <c r="A1331" s="48" t="s">
        <v>76543</v>
      </c>
      <c r="B1331" s="48" t="s">
        <v>73644</v>
      </c>
      <c r="C1331" s="48" t="s">
        <v>73643</v>
      </c>
      <c r="D1331" s="49">
        <v>-0.60552066136620175</v>
      </c>
      <c r="E1331" s="50" t="s">
        <v>33</v>
      </c>
      <c r="F1331" s="48">
        <v>17</v>
      </c>
      <c r="G1331" s="48">
        <v>17</v>
      </c>
    </row>
    <row r="1332" spans="1:7" x14ac:dyDescent="0.25">
      <c r="A1332" s="48" t="s">
        <v>77032</v>
      </c>
      <c r="B1332" s="48" t="s">
        <v>73646</v>
      </c>
      <c r="C1332" s="48" t="s">
        <v>73645</v>
      </c>
      <c r="D1332" s="49">
        <v>0.3149727958551336</v>
      </c>
      <c r="E1332" s="50" t="s">
        <v>33</v>
      </c>
      <c r="F1332" s="48">
        <v>13</v>
      </c>
      <c r="G1332" s="48">
        <v>11</v>
      </c>
    </row>
    <row r="1333" spans="1:7" x14ac:dyDescent="0.25">
      <c r="A1333" s="48" t="s">
        <v>6833</v>
      </c>
      <c r="B1333" s="48" t="s">
        <v>73648</v>
      </c>
      <c r="C1333" s="48" t="s">
        <v>73647</v>
      </c>
      <c r="D1333" s="49">
        <v>0.15967203842421476</v>
      </c>
      <c r="E1333" s="50" t="s">
        <v>33</v>
      </c>
      <c r="F1333" s="48">
        <v>24</v>
      </c>
      <c r="G1333" s="48">
        <v>23</v>
      </c>
    </row>
    <row r="1334" spans="1:7" x14ac:dyDescent="0.25">
      <c r="A1334" s="48" t="s">
        <v>11099</v>
      </c>
      <c r="B1334" s="48" t="s">
        <v>73650</v>
      </c>
      <c r="C1334" s="48" t="s">
        <v>73649</v>
      </c>
      <c r="D1334" s="49">
        <v>-0.24655628460296436</v>
      </c>
      <c r="E1334" s="50" t="s">
        <v>33</v>
      </c>
      <c r="F1334" s="48">
        <v>18</v>
      </c>
      <c r="G1334" s="48">
        <v>3</v>
      </c>
    </row>
    <row r="1335" spans="1:7" x14ac:dyDescent="0.25">
      <c r="A1335" s="48" t="s">
        <v>6903</v>
      </c>
      <c r="B1335" s="48" t="s">
        <v>73652</v>
      </c>
      <c r="C1335" s="48" t="s">
        <v>73651</v>
      </c>
      <c r="D1335" s="49">
        <v>0.42799786036575976</v>
      </c>
      <c r="E1335" s="50" t="s">
        <v>33</v>
      </c>
      <c r="F1335" s="48">
        <v>9</v>
      </c>
      <c r="G1335" s="48">
        <v>8</v>
      </c>
    </row>
    <row r="1336" spans="1:7" x14ac:dyDescent="0.25">
      <c r="A1336" s="48" t="s">
        <v>7707</v>
      </c>
      <c r="B1336" s="48" t="s">
        <v>77563</v>
      </c>
      <c r="C1336" s="48" t="s">
        <v>74594</v>
      </c>
      <c r="D1336" s="49">
        <v>0.86675833800031143</v>
      </c>
      <c r="E1336" s="50" t="s">
        <v>33</v>
      </c>
      <c r="F1336" s="48">
        <v>3</v>
      </c>
      <c r="G1336" s="48">
        <v>3</v>
      </c>
    </row>
    <row r="1337" spans="1:7" x14ac:dyDescent="0.25">
      <c r="A1337" s="48" t="s">
        <v>3610</v>
      </c>
      <c r="B1337" s="48" t="s">
        <v>73655</v>
      </c>
      <c r="C1337" s="48" t="s">
        <v>73654</v>
      </c>
      <c r="D1337" s="49">
        <v>-0.38484389935653002</v>
      </c>
      <c r="E1337" s="50" t="s">
        <v>33</v>
      </c>
      <c r="F1337" s="48">
        <v>13</v>
      </c>
      <c r="G1337" s="48">
        <v>9</v>
      </c>
    </row>
    <row r="1338" spans="1:7" x14ac:dyDescent="0.25">
      <c r="A1338" s="48" t="s">
        <v>2431</v>
      </c>
      <c r="B1338" s="48" t="s">
        <v>73657</v>
      </c>
      <c r="C1338" s="48" t="s">
        <v>73656</v>
      </c>
      <c r="D1338" s="49">
        <v>-0.19767049388648558</v>
      </c>
      <c r="E1338" s="50" t="s">
        <v>33</v>
      </c>
      <c r="F1338" s="48">
        <v>7</v>
      </c>
      <c r="G1338" s="48">
        <v>7</v>
      </c>
    </row>
    <row r="1339" spans="1:7" x14ac:dyDescent="0.25">
      <c r="A1339" s="48" t="s">
        <v>77067</v>
      </c>
      <c r="B1339" s="48" t="s">
        <v>73659</v>
      </c>
      <c r="C1339" s="48" t="s">
        <v>73658</v>
      </c>
      <c r="D1339" s="49">
        <v>0.42474457236149232</v>
      </c>
      <c r="E1339" s="50" t="s">
        <v>33</v>
      </c>
      <c r="F1339" s="48">
        <v>3</v>
      </c>
      <c r="G1339" s="48">
        <v>3</v>
      </c>
    </row>
    <row r="1340" spans="1:7" x14ac:dyDescent="0.25">
      <c r="A1340" s="48" t="s">
        <v>76566</v>
      </c>
      <c r="B1340" s="48" t="s">
        <v>73661</v>
      </c>
      <c r="C1340" s="48" t="s">
        <v>73660</v>
      </c>
      <c r="D1340" s="49">
        <v>-0.47229524485487023</v>
      </c>
      <c r="E1340" s="50" t="s">
        <v>33</v>
      </c>
      <c r="F1340" s="48">
        <v>7</v>
      </c>
      <c r="G1340" s="48">
        <v>7</v>
      </c>
    </row>
    <row r="1341" spans="1:7" x14ac:dyDescent="0.25">
      <c r="A1341" s="48" t="s">
        <v>76599</v>
      </c>
      <c r="B1341" s="48" t="s">
        <v>73663</v>
      </c>
      <c r="C1341" s="48" t="s">
        <v>73662</v>
      </c>
      <c r="D1341" s="49">
        <v>-0.35711914352884616</v>
      </c>
      <c r="E1341" s="50" t="s">
        <v>33</v>
      </c>
      <c r="F1341" s="48">
        <v>5</v>
      </c>
      <c r="G1341" s="48">
        <v>5</v>
      </c>
    </row>
    <row r="1342" spans="1:7" x14ac:dyDescent="0.25">
      <c r="A1342" s="48" t="s">
        <v>16094</v>
      </c>
      <c r="B1342" s="48" t="s">
        <v>73665</v>
      </c>
      <c r="C1342" s="48" t="s">
        <v>73664</v>
      </c>
      <c r="D1342" s="49">
        <v>-0.38314503816414242</v>
      </c>
      <c r="E1342" s="50" t="s">
        <v>33</v>
      </c>
      <c r="F1342" s="48">
        <v>22</v>
      </c>
      <c r="G1342" s="48">
        <v>22</v>
      </c>
    </row>
    <row r="1343" spans="1:7" x14ac:dyDescent="0.25">
      <c r="A1343" s="48" t="s">
        <v>14863</v>
      </c>
      <c r="B1343" s="48" t="s">
        <v>73667</v>
      </c>
      <c r="C1343" s="48" t="s">
        <v>73666</v>
      </c>
      <c r="D1343" s="49">
        <v>0.35383764185862082</v>
      </c>
      <c r="E1343" s="50" t="s">
        <v>33</v>
      </c>
      <c r="F1343" s="48">
        <v>11</v>
      </c>
      <c r="G1343" s="48">
        <v>11</v>
      </c>
    </row>
    <row r="1344" spans="1:7" x14ac:dyDescent="0.25">
      <c r="A1344" s="48" t="s">
        <v>13351</v>
      </c>
      <c r="B1344" s="48" t="s">
        <v>73669</v>
      </c>
      <c r="C1344" s="48" t="s">
        <v>73668</v>
      </c>
      <c r="D1344" s="49">
        <v>0.50383811979889581</v>
      </c>
      <c r="E1344" s="50" t="s">
        <v>33</v>
      </c>
      <c r="F1344" s="48">
        <v>5</v>
      </c>
      <c r="G1344" s="48">
        <v>5</v>
      </c>
    </row>
    <row r="1345" spans="1:7" x14ac:dyDescent="0.25">
      <c r="A1345" s="48" t="s">
        <v>17416</v>
      </c>
      <c r="B1345" s="48" t="s">
        <v>73671</v>
      </c>
      <c r="C1345" s="48" t="s">
        <v>73670</v>
      </c>
      <c r="D1345" s="49">
        <v>-0.29881263112416523</v>
      </c>
      <c r="E1345" s="50" t="s">
        <v>33</v>
      </c>
      <c r="F1345" s="48">
        <v>31</v>
      </c>
      <c r="G1345" s="48">
        <v>8</v>
      </c>
    </row>
    <row r="1346" spans="1:7" x14ac:dyDescent="0.25">
      <c r="A1346" s="48" t="s">
        <v>48659</v>
      </c>
      <c r="B1346" s="48" t="s">
        <v>73673</v>
      </c>
      <c r="C1346" s="48" t="s">
        <v>73672</v>
      </c>
      <c r="D1346" s="49">
        <v>0.36222768412645112</v>
      </c>
      <c r="E1346" s="50" t="s">
        <v>33</v>
      </c>
      <c r="F1346" s="48">
        <v>4</v>
      </c>
      <c r="G1346" s="48">
        <v>4</v>
      </c>
    </row>
    <row r="1347" spans="1:7" x14ac:dyDescent="0.25">
      <c r="A1347" s="48" t="s">
        <v>57052</v>
      </c>
      <c r="B1347" s="48" t="s">
        <v>73676</v>
      </c>
      <c r="C1347" s="48" t="s">
        <v>73675</v>
      </c>
      <c r="D1347" s="49">
        <v>0.16117394456027034</v>
      </c>
      <c r="E1347" s="50" t="s">
        <v>33</v>
      </c>
      <c r="F1347" s="48">
        <v>9</v>
      </c>
      <c r="G1347" s="48">
        <v>9</v>
      </c>
    </row>
    <row r="1348" spans="1:7" x14ac:dyDescent="0.25">
      <c r="A1348" s="48" t="s">
        <v>30475</v>
      </c>
      <c r="B1348" s="48" t="s">
        <v>73678</v>
      </c>
      <c r="C1348" s="48" t="s">
        <v>73677</v>
      </c>
      <c r="D1348" s="49">
        <v>0.42870714738796667</v>
      </c>
      <c r="E1348" s="50" t="s">
        <v>33</v>
      </c>
      <c r="F1348" s="48">
        <v>4</v>
      </c>
      <c r="G1348" s="48">
        <v>4</v>
      </c>
    </row>
    <row r="1349" spans="1:7" x14ac:dyDescent="0.25">
      <c r="A1349" s="48" t="s">
        <v>77113</v>
      </c>
      <c r="B1349" s="48" t="s">
        <v>73680</v>
      </c>
      <c r="C1349" s="48" t="s">
        <v>73679</v>
      </c>
      <c r="D1349" s="49">
        <v>0.81863012595710616</v>
      </c>
      <c r="E1349" s="50" t="s">
        <v>33</v>
      </c>
      <c r="F1349" s="48">
        <v>8</v>
      </c>
      <c r="G1349" s="48">
        <v>5</v>
      </c>
    </row>
    <row r="1350" spans="1:7" x14ac:dyDescent="0.25">
      <c r="A1350" s="48" t="s">
        <v>28026</v>
      </c>
      <c r="B1350" s="48" t="s">
        <v>73682</v>
      </c>
      <c r="C1350" s="48" t="s">
        <v>73681</v>
      </c>
      <c r="D1350" s="49">
        <v>0.60871089806833001</v>
      </c>
      <c r="E1350" s="50" t="s">
        <v>33</v>
      </c>
      <c r="F1350" s="48">
        <v>4</v>
      </c>
      <c r="G1350" s="48">
        <v>4</v>
      </c>
    </row>
    <row r="1351" spans="1:7" x14ac:dyDescent="0.25">
      <c r="A1351" s="48" t="s">
        <v>76629</v>
      </c>
      <c r="B1351" s="48" t="s">
        <v>73684</v>
      </c>
      <c r="C1351" s="48" t="s">
        <v>73683</v>
      </c>
      <c r="D1351" s="49">
        <v>-0.2885780398036733</v>
      </c>
      <c r="E1351" s="50" t="s">
        <v>33</v>
      </c>
      <c r="F1351" s="48">
        <v>6</v>
      </c>
      <c r="G1351" s="48">
        <v>6</v>
      </c>
    </row>
    <row r="1352" spans="1:7" x14ac:dyDescent="0.25">
      <c r="A1352" s="48" t="s">
        <v>55763</v>
      </c>
      <c r="B1352" s="48" t="s">
        <v>73686</v>
      </c>
      <c r="C1352" s="48" t="s">
        <v>73685</v>
      </c>
      <c r="D1352" s="49">
        <v>0.23921212148023444</v>
      </c>
      <c r="E1352" s="50" t="s">
        <v>33</v>
      </c>
      <c r="F1352" s="48">
        <v>3</v>
      </c>
      <c r="G1352" s="48">
        <v>3</v>
      </c>
    </row>
    <row r="1353" spans="1:7" x14ac:dyDescent="0.25">
      <c r="A1353" s="48" t="s">
        <v>19550</v>
      </c>
      <c r="B1353" s="48" t="s">
        <v>73688</v>
      </c>
      <c r="C1353" s="48" t="s">
        <v>73687</v>
      </c>
      <c r="D1353" s="49">
        <v>0.9708766908165295</v>
      </c>
      <c r="E1353" s="50" t="s">
        <v>33</v>
      </c>
      <c r="F1353" s="48">
        <v>3</v>
      </c>
      <c r="G1353" s="48">
        <v>3</v>
      </c>
    </row>
    <row r="1354" spans="1:7" x14ac:dyDescent="0.25">
      <c r="A1354" s="48" t="s">
        <v>37547</v>
      </c>
      <c r="B1354" s="48" t="s">
        <v>73690</v>
      </c>
      <c r="C1354" s="48" t="s">
        <v>73689</v>
      </c>
      <c r="D1354" s="49">
        <v>0.74039144055357387</v>
      </c>
      <c r="E1354" s="50" t="s">
        <v>33</v>
      </c>
      <c r="F1354" s="48">
        <v>16</v>
      </c>
      <c r="G1354" s="48">
        <v>15</v>
      </c>
    </row>
    <row r="1355" spans="1:7" x14ac:dyDescent="0.25">
      <c r="A1355" s="48" t="s">
        <v>76516</v>
      </c>
      <c r="B1355" s="48" t="s">
        <v>77562</v>
      </c>
      <c r="C1355" s="48" t="s">
        <v>77561</v>
      </c>
      <c r="D1355" s="49">
        <v>-1.5827502443168533</v>
      </c>
      <c r="E1355" s="50" t="s">
        <v>33</v>
      </c>
      <c r="F1355" s="48">
        <v>7</v>
      </c>
      <c r="G1355" s="48">
        <v>6</v>
      </c>
    </row>
    <row r="1356" spans="1:7" x14ac:dyDescent="0.25">
      <c r="A1356" s="48" t="s">
        <v>12073</v>
      </c>
      <c r="B1356" s="48" t="s">
        <v>73692</v>
      </c>
      <c r="C1356" s="48" t="s">
        <v>73691</v>
      </c>
      <c r="D1356" s="49">
        <v>0.65816731846170451</v>
      </c>
      <c r="E1356" s="50" t="s">
        <v>33</v>
      </c>
      <c r="F1356" s="48">
        <v>5</v>
      </c>
      <c r="G1356" s="48">
        <v>2</v>
      </c>
    </row>
    <row r="1357" spans="1:7" x14ac:dyDescent="0.25">
      <c r="A1357" s="48" t="s">
        <v>12741</v>
      </c>
      <c r="B1357" s="48" t="s">
        <v>73694</v>
      </c>
      <c r="C1357" s="48" t="s">
        <v>73693</v>
      </c>
      <c r="D1357" s="49">
        <v>0.24063274108177601</v>
      </c>
      <c r="E1357" s="50" t="s">
        <v>33</v>
      </c>
      <c r="F1357" s="48">
        <v>14</v>
      </c>
      <c r="G1357" s="48">
        <v>14</v>
      </c>
    </row>
    <row r="1358" spans="1:7" x14ac:dyDescent="0.25">
      <c r="A1358" s="48" t="s">
        <v>71573</v>
      </c>
      <c r="B1358" s="48" t="s">
        <v>73696</v>
      </c>
      <c r="C1358" s="48" t="s">
        <v>73695</v>
      </c>
      <c r="D1358" s="49">
        <v>0.72661795433831955</v>
      </c>
      <c r="E1358" s="50" t="s">
        <v>33</v>
      </c>
      <c r="F1358" s="48">
        <v>8</v>
      </c>
      <c r="G1358" s="48">
        <v>8</v>
      </c>
    </row>
    <row r="1359" spans="1:7" x14ac:dyDescent="0.25">
      <c r="A1359" s="48" t="s">
        <v>6964</v>
      </c>
      <c r="B1359" s="48" t="s">
        <v>73698</v>
      </c>
      <c r="C1359" s="48" t="s">
        <v>73697</v>
      </c>
      <c r="D1359" s="49">
        <v>0.11929757211595723</v>
      </c>
      <c r="E1359" s="50" t="s">
        <v>33</v>
      </c>
      <c r="F1359" s="48">
        <v>27</v>
      </c>
      <c r="G1359" s="48">
        <v>27</v>
      </c>
    </row>
    <row r="1360" spans="1:7" x14ac:dyDescent="0.25">
      <c r="A1360" s="48" t="s">
        <v>77063</v>
      </c>
      <c r="B1360" s="48" t="s">
        <v>73700</v>
      </c>
      <c r="C1360" s="48" t="s">
        <v>73699</v>
      </c>
      <c r="D1360" s="49">
        <v>0.41253837865459064</v>
      </c>
      <c r="E1360" s="50" t="s">
        <v>33</v>
      </c>
      <c r="F1360" s="48">
        <v>4</v>
      </c>
      <c r="G1360" s="48">
        <v>4</v>
      </c>
    </row>
    <row r="1361" spans="1:7" x14ac:dyDescent="0.25">
      <c r="A1361" s="48" t="s">
        <v>76548</v>
      </c>
      <c r="B1361" s="48" t="s">
        <v>73702</v>
      </c>
      <c r="C1361" s="48" t="s">
        <v>73701</v>
      </c>
      <c r="D1361" s="49">
        <v>-0.56274949093680249</v>
      </c>
      <c r="E1361" s="50" t="s">
        <v>33</v>
      </c>
      <c r="F1361" s="48">
        <v>2</v>
      </c>
      <c r="G1361" s="48">
        <v>2</v>
      </c>
    </row>
    <row r="1362" spans="1:7" x14ac:dyDescent="0.25">
      <c r="A1362" s="48" t="s">
        <v>38477</v>
      </c>
      <c r="B1362" s="48" t="s">
        <v>73704</v>
      </c>
      <c r="C1362" s="48" t="s">
        <v>73703</v>
      </c>
      <c r="D1362" s="49">
        <v>-0.39354418800816088</v>
      </c>
      <c r="E1362" s="50" t="s">
        <v>33</v>
      </c>
      <c r="F1362" s="48">
        <v>14</v>
      </c>
      <c r="G1362" s="48">
        <v>1</v>
      </c>
    </row>
    <row r="1363" spans="1:7" x14ac:dyDescent="0.25">
      <c r="A1363" s="48" t="s">
        <v>76592</v>
      </c>
      <c r="B1363" s="48" t="s">
        <v>73706</v>
      </c>
      <c r="C1363" s="48" t="s">
        <v>73705</v>
      </c>
      <c r="D1363" s="49">
        <v>-0.37441967362818634</v>
      </c>
      <c r="E1363" s="50" t="s">
        <v>33</v>
      </c>
      <c r="F1363" s="48">
        <v>18</v>
      </c>
      <c r="G1363" s="48">
        <v>18</v>
      </c>
    </row>
    <row r="1364" spans="1:7" x14ac:dyDescent="0.25">
      <c r="A1364" s="48" t="s">
        <v>20468</v>
      </c>
      <c r="B1364" s="48" t="s">
        <v>73708</v>
      </c>
      <c r="C1364" s="48" t="s">
        <v>73707</v>
      </c>
      <c r="D1364" s="49">
        <v>0.20993490122482866</v>
      </c>
      <c r="E1364" s="50" t="s">
        <v>33</v>
      </c>
      <c r="F1364" s="48">
        <v>3</v>
      </c>
      <c r="G1364" s="48">
        <v>3</v>
      </c>
    </row>
    <row r="1365" spans="1:7" x14ac:dyDescent="0.25">
      <c r="A1365" s="48" t="s">
        <v>16443</v>
      </c>
      <c r="B1365" s="48" t="s">
        <v>73710</v>
      </c>
      <c r="C1365" s="48" t="s">
        <v>73709</v>
      </c>
      <c r="D1365" s="49">
        <v>0.20473839673142694</v>
      </c>
      <c r="E1365" s="50" t="s">
        <v>33</v>
      </c>
      <c r="F1365" s="48">
        <v>15</v>
      </c>
      <c r="G1365" s="48">
        <v>15</v>
      </c>
    </row>
    <row r="1366" spans="1:7" x14ac:dyDescent="0.25">
      <c r="A1366" s="48" t="s">
        <v>14953</v>
      </c>
      <c r="B1366" s="48" t="s">
        <v>73712</v>
      </c>
      <c r="C1366" s="48" t="s">
        <v>73711</v>
      </c>
      <c r="D1366" s="49">
        <v>0.32574215099162845</v>
      </c>
      <c r="E1366" s="50" t="s">
        <v>33</v>
      </c>
      <c r="F1366" s="48">
        <v>25</v>
      </c>
      <c r="G1366" s="48">
        <v>19</v>
      </c>
    </row>
    <row r="1367" spans="1:7" x14ac:dyDescent="0.25">
      <c r="A1367" s="48" t="s">
        <v>58183</v>
      </c>
      <c r="B1367" s="48" t="s">
        <v>77560</v>
      </c>
      <c r="C1367" s="48" t="s">
        <v>77559</v>
      </c>
      <c r="D1367" s="49">
        <v>1.8923907942486287</v>
      </c>
      <c r="E1367" s="50" t="s">
        <v>33</v>
      </c>
      <c r="F1367" s="48">
        <v>4</v>
      </c>
      <c r="G1367" s="48">
        <v>3</v>
      </c>
    </row>
    <row r="1368" spans="1:7" x14ac:dyDescent="0.25">
      <c r="A1368" s="48" t="s">
        <v>19401</v>
      </c>
      <c r="B1368" s="48" t="s">
        <v>73714</v>
      </c>
      <c r="C1368" s="48" t="s">
        <v>73713</v>
      </c>
      <c r="D1368" s="49">
        <v>0.2046205526942339</v>
      </c>
      <c r="E1368" s="50" t="s">
        <v>33</v>
      </c>
      <c r="F1368" s="48">
        <v>17</v>
      </c>
      <c r="G1368" s="48">
        <v>16</v>
      </c>
    </row>
    <row r="1369" spans="1:7" x14ac:dyDescent="0.25">
      <c r="A1369" s="48" t="s">
        <v>76808</v>
      </c>
      <c r="B1369" s="48" t="s">
        <v>77558</v>
      </c>
      <c r="C1369" s="48" t="s">
        <v>76411</v>
      </c>
      <c r="D1369" s="49">
        <v>0.72200220604745879</v>
      </c>
      <c r="E1369" s="50" t="s">
        <v>33</v>
      </c>
      <c r="F1369" s="48">
        <v>2</v>
      </c>
      <c r="G1369" s="48">
        <v>2</v>
      </c>
    </row>
    <row r="1370" spans="1:7" x14ac:dyDescent="0.25">
      <c r="A1370" s="48" t="s">
        <v>14897</v>
      </c>
      <c r="B1370" s="48" t="s">
        <v>73716</v>
      </c>
      <c r="C1370" s="48" t="s">
        <v>73715</v>
      </c>
      <c r="D1370" s="49">
        <v>0.36621864441459695</v>
      </c>
      <c r="E1370" s="50" t="s">
        <v>33</v>
      </c>
      <c r="F1370" s="48">
        <v>6</v>
      </c>
      <c r="G1370" s="48">
        <v>4</v>
      </c>
    </row>
    <row r="1371" spans="1:7" x14ac:dyDescent="0.25">
      <c r="A1371" s="48" t="s">
        <v>15858</v>
      </c>
      <c r="B1371" s="48" t="s">
        <v>73718</v>
      </c>
      <c r="C1371" s="48" t="s">
        <v>73717</v>
      </c>
      <c r="D1371" s="49">
        <v>0.51220115752810857</v>
      </c>
      <c r="E1371" s="50" t="s">
        <v>33</v>
      </c>
      <c r="F1371" s="48">
        <v>8</v>
      </c>
      <c r="G1371" s="48">
        <v>8</v>
      </c>
    </row>
    <row r="1372" spans="1:7" x14ac:dyDescent="0.25">
      <c r="A1372" s="48" t="s">
        <v>16843</v>
      </c>
      <c r="B1372" s="48" t="s">
        <v>73720</v>
      </c>
      <c r="C1372" s="48" t="s">
        <v>73719</v>
      </c>
      <c r="D1372" s="49">
        <v>-0.26978348727815604</v>
      </c>
      <c r="E1372" s="50" t="s">
        <v>33</v>
      </c>
      <c r="F1372" s="48">
        <v>12</v>
      </c>
      <c r="G1372" s="48">
        <v>12</v>
      </c>
    </row>
    <row r="1373" spans="1:7" x14ac:dyDescent="0.25">
      <c r="A1373" s="48" t="s">
        <v>77081</v>
      </c>
      <c r="B1373" s="48" t="s">
        <v>73723</v>
      </c>
      <c r="C1373" s="48" t="s">
        <v>73722</v>
      </c>
      <c r="D1373" s="49">
        <v>0.48981021241015649</v>
      </c>
      <c r="E1373" s="50" t="s">
        <v>33</v>
      </c>
      <c r="F1373" s="48">
        <v>5</v>
      </c>
      <c r="G1373" s="48">
        <v>5</v>
      </c>
    </row>
    <row r="1374" spans="1:7" x14ac:dyDescent="0.25">
      <c r="A1374" s="48" t="s">
        <v>14275</v>
      </c>
      <c r="B1374" s="48" t="s">
        <v>73725</v>
      </c>
      <c r="C1374" s="48" t="s">
        <v>73724</v>
      </c>
      <c r="D1374" s="49">
        <v>0.28012722877917845</v>
      </c>
      <c r="E1374" s="50" t="s">
        <v>33</v>
      </c>
      <c r="F1374" s="48">
        <v>13</v>
      </c>
      <c r="G1374" s="48">
        <v>1</v>
      </c>
    </row>
    <row r="1375" spans="1:7" x14ac:dyDescent="0.25">
      <c r="A1375" s="48" t="s">
        <v>4417</v>
      </c>
      <c r="B1375" s="48" t="s">
        <v>73727</v>
      </c>
      <c r="C1375" s="48" t="s">
        <v>73726</v>
      </c>
      <c r="D1375" s="49">
        <v>0.24102825816066403</v>
      </c>
      <c r="E1375" s="50" t="s">
        <v>33</v>
      </c>
      <c r="F1375" s="48">
        <v>22</v>
      </c>
      <c r="G1375" s="48">
        <v>19</v>
      </c>
    </row>
    <row r="1376" spans="1:7" x14ac:dyDescent="0.25">
      <c r="A1376" s="48" t="s">
        <v>11926</v>
      </c>
      <c r="B1376" s="48" t="s">
        <v>73729</v>
      </c>
      <c r="C1376" s="48" t="s">
        <v>73728</v>
      </c>
      <c r="D1376" s="49">
        <v>0.65068063364357465</v>
      </c>
      <c r="E1376" s="50" t="s">
        <v>33</v>
      </c>
      <c r="F1376" s="48">
        <v>10</v>
      </c>
      <c r="G1376" s="48">
        <v>10</v>
      </c>
    </row>
    <row r="1377" spans="1:7" x14ac:dyDescent="0.25">
      <c r="A1377" s="48" t="s">
        <v>76967</v>
      </c>
      <c r="B1377" s="48" t="s">
        <v>73731</v>
      </c>
      <c r="C1377" s="48" t="s">
        <v>73730</v>
      </c>
      <c r="D1377" s="49">
        <v>0.21061076324411132</v>
      </c>
      <c r="E1377" s="50" t="s">
        <v>33</v>
      </c>
      <c r="F1377" s="48">
        <v>7</v>
      </c>
      <c r="G1377" s="48">
        <v>7</v>
      </c>
    </row>
    <row r="1378" spans="1:7" x14ac:dyDescent="0.25">
      <c r="A1378" s="48" t="s">
        <v>20312</v>
      </c>
      <c r="B1378" s="48" t="s">
        <v>73733</v>
      </c>
      <c r="C1378" s="48" t="s">
        <v>73732</v>
      </c>
      <c r="D1378" s="49">
        <v>0.46131077264538428</v>
      </c>
      <c r="E1378" s="50" t="s">
        <v>33</v>
      </c>
      <c r="F1378" s="48">
        <v>3</v>
      </c>
      <c r="G1378" s="48">
        <v>3</v>
      </c>
    </row>
    <row r="1379" spans="1:7" x14ac:dyDescent="0.25">
      <c r="A1379" s="48" t="s">
        <v>6229</v>
      </c>
      <c r="B1379" s="48" t="s">
        <v>73735</v>
      </c>
      <c r="C1379" s="48" t="s">
        <v>73734</v>
      </c>
      <c r="D1379" s="49">
        <v>-0.38450868485599971</v>
      </c>
      <c r="E1379" s="50" t="s">
        <v>33</v>
      </c>
      <c r="F1379" s="48">
        <v>10</v>
      </c>
      <c r="G1379" s="48">
        <v>3</v>
      </c>
    </row>
    <row r="1380" spans="1:7" x14ac:dyDescent="0.25">
      <c r="A1380" s="48" t="s">
        <v>17059</v>
      </c>
      <c r="B1380" s="48" t="s">
        <v>73737</v>
      </c>
      <c r="C1380" s="48" t="s">
        <v>73736</v>
      </c>
      <c r="D1380" s="49">
        <v>-0.56805006865945462</v>
      </c>
      <c r="E1380" s="50" t="s">
        <v>33</v>
      </c>
      <c r="F1380" s="48">
        <v>16</v>
      </c>
      <c r="G1380" s="48">
        <v>16</v>
      </c>
    </row>
    <row r="1381" spans="1:7" x14ac:dyDescent="0.25">
      <c r="A1381" s="48" t="s">
        <v>31958</v>
      </c>
      <c r="B1381" s="48" t="s">
        <v>73739</v>
      </c>
      <c r="C1381" s="48" t="s">
        <v>73738</v>
      </c>
      <c r="D1381" s="49">
        <v>0.27946886374607488</v>
      </c>
      <c r="E1381" s="50" t="s">
        <v>33</v>
      </c>
      <c r="F1381" s="48">
        <v>6</v>
      </c>
      <c r="G1381" s="48">
        <v>6</v>
      </c>
    </row>
    <row r="1382" spans="1:7" x14ac:dyDescent="0.25">
      <c r="A1382" s="48" t="s">
        <v>64152</v>
      </c>
      <c r="B1382" s="48" t="s">
        <v>73741</v>
      </c>
      <c r="C1382" s="48" t="s">
        <v>73740</v>
      </c>
      <c r="D1382" s="49">
        <v>-0.66739777638974163</v>
      </c>
      <c r="E1382" s="50" t="s">
        <v>33</v>
      </c>
      <c r="F1382" s="48">
        <v>3</v>
      </c>
      <c r="G1382" s="48">
        <v>3</v>
      </c>
    </row>
    <row r="1383" spans="1:7" x14ac:dyDescent="0.25">
      <c r="A1383" s="48" t="s">
        <v>9411</v>
      </c>
      <c r="B1383" s="48" t="s">
        <v>77557</v>
      </c>
      <c r="C1383" s="48" t="s">
        <v>74636</v>
      </c>
      <c r="D1383" s="49">
        <v>0.88609732733159507</v>
      </c>
      <c r="E1383" s="50" t="s">
        <v>33</v>
      </c>
      <c r="F1383" s="48">
        <v>5</v>
      </c>
      <c r="G1383" s="48">
        <v>5</v>
      </c>
    </row>
    <row r="1384" spans="1:7" x14ac:dyDescent="0.25">
      <c r="A1384" s="48" t="s">
        <v>16806</v>
      </c>
      <c r="B1384" s="48" t="s">
        <v>73743</v>
      </c>
      <c r="C1384" s="48" t="s">
        <v>73742</v>
      </c>
      <c r="D1384" s="49">
        <v>0.1269819722783255</v>
      </c>
      <c r="E1384" s="50" t="s">
        <v>33</v>
      </c>
      <c r="F1384" s="48">
        <v>39</v>
      </c>
      <c r="G1384" s="48">
        <v>34</v>
      </c>
    </row>
    <row r="1385" spans="1:7" x14ac:dyDescent="0.25">
      <c r="A1385" s="48" t="s">
        <v>60257</v>
      </c>
      <c r="B1385" s="48" t="s">
        <v>77556</v>
      </c>
      <c r="C1385" s="48" t="s">
        <v>77555</v>
      </c>
      <c r="D1385" s="49">
        <v>-1.7778080637883777</v>
      </c>
      <c r="E1385" s="50" t="s">
        <v>33</v>
      </c>
      <c r="F1385" s="48">
        <v>2</v>
      </c>
      <c r="G1385" s="48">
        <v>2</v>
      </c>
    </row>
    <row r="1386" spans="1:7" x14ac:dyDescent="0.25">
      <c r="A1386" s="48" t="s">
        <v>11108</v>
      </c>
      <c r="B1386" s="48" t="s">
        <v>73745</v>
      </c>
      <c r="C1386" s="48" t="s">
        <v>73744</v>
      </c>
      <c r="D1386" s="49">
        <v>0.99523416094985728</v>
      </c>
      <c r="E1386" s="50" t="s">
        <v>33</v>
      </c>
      <c r="F1386" s="48">
        <v>8</v>
      </c>
      <c r="G1386" s="48">
        <v>4</v>
      </c>
    </row>
    <row r="1387" spans="1:7" x14ac:dyDescent="0.25">
      <c r="A1387" s="48" t="s">
        <v>24005</v>
      </c>
      <c r="B1387" s="48" t="s">
        <v>73747</v>
      </c>
      <c r="C1387" s="48" t="s">
        <v>73746</v>
      </c>
      <c r="D1387" s="49">
        <v>0.27216999930539348</v>
      </c>
      <c r="E1387" s="50" t="s">
        <v>33</v>
      </c>
      <c r="F1387" s="48">
        <v>2</v>
      </c>
      <c r="G1387" s="48">
        <v>2</v>
      </c>
    </row>
    <row r="1388" spans="1:7" x14ac:dyDescent="0.25">
      <c r="A1388" s="48" t="s">
        <v>11045</v>
      </c>
      <c r="B1388" s="48" t="s">
        <v>73749</v>
      </c>
      <c r="C1388" s="48" t="s">
        <v>73748</v>
      </c>
      <c r="D1388" s="49">
        <v>-0.78245505974681995</v>
      </c>
      <c r="E1388" s="50" t="s">
        <v>33</v>
      </c>
      <c r="F1388" s="48">
        <v>21</v>
      </c>
      <c r="G1388" s="48">
        <v>12</v>
      </c>
    </row>
    <row r="1389" spans="1:7" x14ac:dyDescent="0.25">
      <c r="A1389" s="48" t="s">
        <v>34922</v>
      </c>
      <c r="B1389" s="48" t="s">
        <v>73751</v>
      </c>
      <c r="C1389" s="48" t="s">
        <v>73750</v>
      </c>
      <c r="D1389" s="49">
        <v>0.35611552913562611</v>
      </c>
      <c r="E1389" s="50" t="s">
        <v>33</v>
      </c>
      <c r="F1389" s="48">
        <v>17</v>
      </c>
      <c r="G1389" s="48">
        <v>16</v>
      </c>
    </row>
    <row r="1390" spans="1:7" x14ac:dyDescent="0.25">
      <c r="A1390" s="48" t="s">
        <v>77132</v>
      </c>
      <c r="B1390" s="48" t="s">
        <v>77554</v>
      </c>
      <c r="C1390" s="48" t="s">
        <v>77553</v>
      </c>
      <c r="D1390" s="49">
        <v>1.2313948575234721</v>
      </c>
      <c r="E1390" s="50" t="s">
        <v>33</v>
      </c>
      <c r="F1390" s="48">
        <v>2</v>
      </c>
      <c r="G1390" s="48">
        <v>2</v>
      </c>
    </row>
    <row r="1391" spans="1:7" x14ac:dyDescent="0.25">
      <c r="A1391" s="48" t="s">
        <v>77003</v>
      </c>
      <c r="B1391" s="48" t="s">
        <v>73753</v>
      </c>
      <c r="C1391" s="48" t="s">
        <v>73752</v>
      </c>
      <c r="D1391" s="49">
        <v>0.26210032758619395</v>
      </c>
      <c r="E1391" s="50" t="s">
        <v>33</v>
      </c>
      <c r="F1391" s="48">
        <v>8</v>
      </c>
      <c r="G1391" s="48">
        <v>8</v>
      </c>
    </row>
    <row r="1392" spans="1:7" x14ac:dyDescent="0.25">
      <c r="A1392" s="48" t="s">
        <v>20510</v>
      </c>
      <c r="B1392" s="48" t="s">
        <v>73755</v>
      </c>
      <c r="C1392" s="48" t="s">
        <v>73754</v>
      </c>
      <c r="D1392" s="49">
        <v>0.62479380232573145</v>
      </c>
      <c r="E1392" s="50" t="s">
        <v>33</v>
      </c>
      <c r="F1392" s="48">
        <v>4</v>
      </c>
      <c r="G1392" s="48">
        <v>4</v>
      </c>
    </row>
    <row r="1393" spans="1:7" x14ac:dyDescent="0.25">
      <c r="A1393" s="48" t="s">
        <v>14411</v>
      </c>
      <c r="B1393" s="48" t="s">
        <v>73757</v>
      </c>
      <c r="C1393" s="48" t="s">
        <v>73756</v>
      </c>
      <c r="D1393" s="49">
        <v>0.54465822557516341</v>
      </c>
      <c r="E1393" s="50" t="s">
        <v>33</v>
      </c>
      <c r="F1393" s="48">
        <v>8</v>
      </c>
      <c r="G1393" s="48">
        <v>6</v>
      </c>
    </row>
    <row r="1394" spans="1:7" x14ac:dyDescent="0.25">
      <c r="A1394" s="48" t="s">
        <v>28168</v>
      </c>
      <c r="B1394" s="48" t="s">
        <v>73759</v>
      </c>
      <c r="C1394" s="48" t="s">
        <v>73758</v>
      </c>
      <c r="D1394" s="49">
        <v>-0.34713743393928587</v>
      </c>
      <c r="E1394" s="50" t="s">
        <v>33</v>
      </c>
      <c r="F1394" s="48">
        <v>14</v>
      </c>
      <c r="G1394" s="48">
        <v>14</v>
      </c>
    </row>
    <row r="1395" spans="1:7" x14ac:dyDescent="0.25">
      <c r="A1395" s="48" t="s">
        <v>76950</v>
      </c>
      <c r="B1395" s="48" t="s">
        <v>73761</v>
      </c>
      <c r="C1395" s="48" t="s">
        <v>73760</v>
      </c>
      <c r="D1395" s="49">
        <v>0.18342718105921885</v>
      </c>
      <c r="E1395" s="50" t="s">
        <v>33</v>
      </c>
      <c r="F1395" s="48">
        <v>41</v>
      </c>
      <c r="G1395" s="48">
        <v>31</v>
      </c>
    </row>
    <row r="1396" spans="1:7" x14ac:dyDescent="0.25">
      <c r="A1396" s="48" t="s">
        <v>76585</v>
      </c>
      <c r="B1396" s="48" t="s">
        <v>74329</v>
      </c>
      <c r="C1396" s="48" t="s">
        <v>77552</v>
      </c>
      <c r="D1396" s="49">
        <v>-0.59296614441576578</v>
      </c>
      <c r="E1396" s="50" t="s">
        <v>33</v>
      </c>
      <c r="F1396" s="48">
        <v>3</v>
      </c>
      <c r="G1396" s="48">
        <v>3</v>
      </c>
    </row>
    <row r="1397" spans="1:7" x14ac:dyDescent="0.25">
      <c r="A1397" s="48" t="s">
        <v>31704</v>
      </c>
      <c r="B1397" s="48" t="s">
        <v>73763</v>
      </c>
      <c r="C1397" s="48" t="s">
        <v>73762</v>
      </c>
      <c r="D1397" s="49">
        <v>-0.82716970417793245</v>
      </c>
      <c r="E1397" s="50" t="s">
        <v>33</v>
      </c>
      <c r="F1397" s="48">
        <v>2</v>
      </c>
      <c r="G1397" s="48">
        <v>2</v>
      </c>
    </row>
    <row r="1398" spans="1:7" x14ac:dyDescent="0.25">
      <c r="A1398" s="48" t="s">
        <v>76620</v>
      </c>
      <c r="B1398" s="48" t="s">
        <v>73765</v>
      </c>
      <c r="C1398" s="48" t="s">
        <v>73764</v>
      </c>
      <c r="D1398" s="49">
        <v>-0.31391088881850915</v>
      </c>
      <c r="E1398" s="50" t="s">
        <v>33</v>
      </c>
      <c r="F1398" s="48">
        <v>7</v>
      </c>
      <c r="G1398" s="48">
        <v>5</v>
      </c>
    </row>
    <row r="1399" spans="1:7" x14ac:dyDescent="0.25">
      <c r="A1399" s="48" t="s">
        <v>77008</v>
      </c>
      <c r="B1399" s="48" t="s">
        <v>77551</v>
      </c>
      <c r="C1399" s="48" t="s">
        <v>74938</v>
      </c>
      <c r="D1399" s="49">
        <v>0.5971406169563106</v>
      </c>
      <c r="E1399" s="50" t="s">
        <v>33</v>
      </c>
      <c r="F1399" s="48">
        <v>3</v>
      </c>
      <c r="G1399" s="48">
        <v>3</v>
      </c>
    </row>
    <row r="1400" spans="1:7" x14ac:dyDescent="0.25">
      <c r="A1400" s="48" t="s">
        <v>15762</v>
      </c>
      <c r="B1400" s="48" t="s">
        <v>73767</v>
      </c>
      <c r="C1400" s="48" t="s">
        <v>73766</v>
      </c>
      <c r="D1400" s="49">
        <v>-0.68782930524734909</v>
      </c>
      <c r="E1400" s="50" t="s">
        <v>33</v>
      </c>
      <c r="F1400" s="48">
        <v>12</v>
      </c>
      <c r="G1400" s="48">
        <v>12</v>
      </c>
    </row>
    <row r="1401" spans="1:7" x14ac:dyDescent="0.25">
      <c r="A1401" s="48" t="s">
        <v>21292</v>
      </c>
      <c r="B1401" s="48" t="s">
        <v>73769</v>
      </c>
      <c r="C1401" s="48" t="s">
        <v>73768</v>
      </c>
      <c r="D1401" s="49">
        <v>0.30483977452353817</v>
      </c>
      <c r="E1401" s="50" t="s">
        <v>33</v>
      </c>
      <c r="F1401" s="48">
        <v>14</v>
      </c>
      <c r="G1401" s="48">
        <v>14</v>
      </c>
    </row>
    <row r="1402" spans="1:7" x14ac:dyDescent="0.25">
      <c r="A1402" s="48" t="s">
        <v>39710</v>
      </c>
      <c r="B1402" s="48" t="s">
        <v>73771</v>
      </c>
      <c r="C1402" s="48" t="s">
        <v>73770</v>
      </c>
      <c r="D1402" s="49">
        <v>0.15506252740755527</v>
      </c>
      <c r="E1402" s="50" t="s">
        <v>33</v>
      </c>
      <c r="F1402" s="48">
        <v>21</v>
      </c>
      <c r="G1402" s="48">
        <v>21</v>
      </c>
    </row>
    <row r="1403" spans="1:7" x14ac:dyDescent="0.25">
      <c r="A1403" s="48" t="s">
        <v>27048</v>
      </c>
      <c r="B1403" s="48" t="s">
        <v>73773</v>
      </c>
      <c r="C1403" s="48" t="s">
        <v>73772</v>
      </c>
      <c r="D1403" s="49">
        <v>-0.77282039728618346</v>
      </c>
      <c r="E1403" s="50" t="s">
        <v>33</v>
      </c>
      <c r="F1403" s="48">
        <v>2</v>
      </c>
      <c r="G1403" s="48">
        <v>2</v>
      </c>
    </row>
    <row r="1404" spans="1:7" x14ac:dyDescent="0.25">
      <c r="A1404" s="48" t="s">
        <v>539</v>
      </c>
      <c r="B1404" s="48" t="s">
        <v>73775</v>
      </c>
      <c r="C1404" s="48" t="s">
        <v>73774</v>
      </c>
      <c r="D1404" s="49">
        <v>0.77696207526260708</v>
      </c>
      <c r="E1404" s="50" t="s">
        <v>33</v>
      </c>
      <c r="F1404" s="48">
        <v>3</v>
      </c>
      <c r="G1404" s="48">
        <v>3</v>
      </c>
    </row>
    <row r="1405" spans="1:7" x14ac:dyDescent="0.25">
      <c r="A1405" s="48" t="s">
        <v>956</v>
      </c>
      <c r="B1405" s="48" t="s">
        <v>73778</v>
      </c>
      <c r="C1405" s="48" t="s">
        <v>73777</v>
      </c>
      <c r="D1405" s="49">
        <v>2.0791656782687702</v>
      </c>
      <c r="E1405" s="50" t="s">
        <v>33</v>
      </c>
      <c r="F1405" s="48">
        <v>3</v>
      </c>
      <c r="G1405" s="48">
        <v>3</v>
      </c>
    </row>
    <row r="1406" spans="1:7" x14ac:dyDescent="0.25">
      <c r="A1406" s="48" t="s">
        <v>21429</v>
      </c>
      <c r="B1406" s="48" t="s">
        <v>73780</v>
      </c>
      <c r="C1406" s="48" t="s">
        <v>73779</v>
      </c>
      <c r="D1406" s="49">
        <v>0.12379036994611005</v>
      </c>
      <c r="E1406" s="50" t="s">
        <v>33</v>
      </c>
      <c r="F1406" s="48">
        <v>4</v>
      </c>
      <c r="G1406" s="48">
        <v>4</v>
      </c>
    </row>
    <row r="1407" spans="1:7" x14ac:dyDescent="0.25">
      <c r="A1407" s="48" t="s">
        <v>77078</v>
      </c>
      <c r="B1407" s="48" t="s">
        <v>73782</v>
      </c>
      <c r="C1407" s="48" t="s">
        <v>73781</v>
      </c>
      <c r="D1407" s="49">
        <v>0.4742193260721379</v>
      </c>
      <c r="E1407" s="50" t="s">
        <v>33</v>
      </c>
      <c r="F1407" s="48">
        <v>3</v>
      </c>
      <c r="G1407" s="48">
        <v>3</v>
      </c>
    </row>
    <row r="1408" spans="1:7" x14ac:dyDescent="0.25">
      <c r="A1408" s="48" t="s">
        <v>9079</v>
      </c>
      <c r="B1408" s="48" t="s">
        <v>73784</v>
      </c>
      <c r="C1408" s="48" t="s">
        <v>73783</v>
      </c>
      <c r="D1408" s="49">
        <v>0.21424331784204872</v>
      </c>
      <c r="E1408" s="50" t="s">
        <v>33</v>
      </c>
      <c r="F1408" s="48">
        <v>19</v>
      </c>
      <c r="G1408" s="48">
        <v>19</v>
      </c>
    </row>
    <row r="1409" spans="1:7" x14ac:dyDescent="0.25">
      <c r="A1409" s="48" t="s">
        <v>71535</v>
      </c>
      <c r="B1409" s="48" t="s">
        <v>73786</v>
      </c>
      <c r="C1409" s="48" t="s">
        <v>73785</v>
      </c>
      <c r="D1409" s="49">
        <v>-1.2119513955696328</v>
      </c>
      <c r="E1409" s="50" t="s">
        <v>33</v>
      </c>
      <c r="F1409" s="48">
        <v>4</v>
      </c>
      <c r="G1409" s="48">
        <v>4</v>
      </c>
    </row>
    <row r="1410" spans="1:7" x14ac:dyDescent="0.25">
      <c r="A1410" s="48" t="s">
        <v>15387</v>
      </c>
      <c r="B1410" s="48" t="s">
        <v>73788</v>
      </c>
      <c r="C1410" s="48" t="s">
        <v>73787</v>
      </c>
      <c r="D1410" s="49">
        <v>0.15753269785069351</v>
      </c>
      <c r="E1410" s="50" t="s">
        <v>33</v>
      </c>
      <c r="F1410" s="48">
        <v>37</v>
      </c>
      <c r="G1410" s="48">
        <v>37</v>
      </c>
    </row>
    <row r="1411" spans="1:7" x14ac:dyDescent="0.25">
      <c r="A1411" s="48" t="s">
        <v>54467</v>
      </c>
      <c r="B1411" s="48" t="s">
        <v>73790</v>
      </c>
      <c r="C1411" s="48" t="s">
        <v>73789</v>
      </c>
      <c r="D1411" s="49">
        <v>-0.7993043357941072</v>
      </c>
      <c r="E1411" s="50" t="s">
        <v>33</v>
      </c>
      <c r="F1411" s="48">
        <v>3</v>
      </c>
      <c r="G1411" s="48">
        <v>3</v>
      </c>
    </row>
    <row r="1412" spans="1:7" x14ac:dyDescent="0.25">
      <c r="A1412" s="48" t="s">
        <v>29583</v>
      </c>
      <c r="B1412" s="48" t="s">
        <v>73792</v>
      </c>
      <c r="C1412" s="48" t="s">
        <v>73791</v>
      </c>
      <c r="D1412" s="49">
        <v>0.16691006536606143</v>
      </c>
      <c r="E1412" s="50" t="s">
        <v>33</v>
      </c>
      <c r="F1412" s="48">
        <v>12</v>
      </c>
      <c r="G1412" s="48">
        <v>12</v>
      </c>
    </row>
    <row r="1413" spans="1:7" x14ac:dyDescent="0.25">
      <c r="A1413" s="48" t="s">
        <v>9190</v>
      </c>
      <c r="B1413" s="48" t="s">
        <v>73794</v>
      </c>
      <c r="C1413" s="48" t="s">
        <v>73793</v>
      </c>
      <c r="D1413" s="49">
        <v>0.32463158577220669</v>
      </c>
      <c r="E1413" s="50" t="s">
        <v>33</v>
      </c>
      <c r="F1413" s="48">
        <v>11</v>
      </c>
      <c r="G1413" s="48">
        <v>11</v>
      </c>
    </row>
    <row r="1414" spans="1:7" x14ac:dyDescent="0.25">
      <c r="A1414" s="48" t="s">
        <v>36303</v>
      </c>
      <c r="B1414" s="48" t="s">
        <v>73796</v>
      </c>
      <c r="C1414" s="48" t="s">
        <v>73795</v>
      </c>
      <c r="D1414" s="49">
        <v>0.3127462394312443</v>
      </c>
      <c r="E1414" s="50" t="s">
        <v>33</v>
      </c>
      <c r="F1414" s="48">
        <v>6</v>
      </c>
      <c r="G1414" s="48">
        <v>6</v>
      </c>
    </row>
    <row r="1415" spans="1:7" x14ac:dyDescent="0.25">
      <c r="A1415" s="48" t="s">
        <v>76560</v>
      </c>
      <c r="B1415" s="48" t="s">
        <v>73798</v>
      </c>
      <c r="C1415" s="48" t="s">
        <v>73797</v>
      </c>
      <c r="D1415" s="49">
        <v>-0.49067385176408873</v>
      </c>
      <c r="E1415" s="50" t="s">
        <v>33</v>
      </c>
      <c r="F1415" s="48">
        <v>8</v>
      </c>
      <c r="G1415" s="48">
        <v>8</v>
      </c>
    </row>
    <row r="1416" spans="1:7" x14ac:dyDescent="0.25">
      <c r="A1416" s="48" t="s">
        <v>5718</v>
      </c>
      <c r="B1416" s="48" t="s">
        <v>73801</v>
      </c>
      <c r="C1416" s="48" t="s">
        <v>73800</v>
      </c>
      <c r="D1416" s="49">
        <v>0.12935008216457103</v>
      </c>
      <c r="E1416" s="50" t="s">
        <v>33</v>
      </c>
      <c r="F1416" s="48">
        <v>29</v>
      </c>
      <c r="G1416" s="48">
        <v>29</v>
      </c>
    </row>
    <row r="1417" spans="1:7" x14ac:dyDescent="0.25">
      <c r="A1417" s="48" t="s">
        <v>3955</v>
      </c>
      <c r="B1417" s="48" t="s">
        <v>73804</v>
      </c>
      <c r="C1417" s="48" t="s">
        <v>73803</v>
      </c>
      <c r="D1417" s="49">
        <v>0.28385651170558851</v>
      </c>
      <c r="E1417" s="50" t="s">
        <v>33</v>
      </c>
      <c r="F1417" s="48">
        <v>6</v>
      </c>
      <c r="G1417" s="48">
        <v>6</v>
      </c>
    </row>
    <row r="1418" spans="1:7" x14ac:dyDescent="0.25">
      <c r="A1418" s="48" t="s">
        <v>22170</v>
      </c>
      <c r="B1418" s="48" t="s">
        <v>73806</v>
      </c>
      <c r="C1418" s="48" t="s">
        <v>73805</v>
      </c>
      <c r="D1418" s="49">
        <v>0.2973562937913794</v>
      </c>
      <c r="E1418" s="50" t="s">
        <v>33</v>
      </c>
      <c r="F1418" s="48">
        <v>23</v>
      </c>
      <c r="G1418" s="48">
        <v>23</v>
      </c>
    </row>
    <row r="1419" spans="1:7" x14ac:dyDescent="0.25">
      <c r="A1419" s="48" t="s">
        <v>18711</v>
      </c>
      <c r="B1419" s="48" t="s">
        <v>73808</v>
      </c>
      <c r="C1419" s="48" t="s">
        <v>73807</v>
      </c>
      <c r="D1419" s="49">
        <v>0.1875579196406453</v>
      </c>
      <c r="E1419" s="50" t="s">
        <v>33</v>
      </c>
      <c r="F1419" s="48">
        <v>12</v>
      </c>
      <c r="G1419" s="48">
        <v>10</v>
      </c>
    </row>
    <row r="1420" spans="1:7" x14ac:dyDescent="0.25">
      <c r="A1420" s="48" t="s">
        <v>8444</v>
      </c>
      <c r="B1420" s="48" t="s">
        <v>73810</v>
      </c>
      <c r="C1420" s="48" t="s">
        <v>73809</v>
      </c>
      <c r="D1420" s="49">
        <v>0.13039295629398687</v>
      </c>
      <c r="E1420" s="50" t="s">
        <v>33</v>
      </c>
      <c r="F1420" s="48">
        <v>34</v>
      </c>
      <c r="G1420" s="48">
        <v>9</v>
      </c>
    </row>
    <row r="1421" spans="1:7" x14ac:dyDescent="0.25">
      <c r="A1421" s="48" t="s">
        <v>26899</v>
      </c>
      <c r="B1421" s="48" t="s">
        <v>73812</v>
      </c>
      <c r="C1421" s="48" t="s">
        <v>73811</v>
      </c>
      <c r="D1421" s="49">
        <v>0.1909036524471425</v>
      </c>
      <c r="E1421" s="50" t="s">
        <v>33</v>
      </c>
      <c r="F1421" s="48">
        <v>35</v>
      </c>
      <c r="G1421" s="48">
        <v>35</v>
      </c>
    </row>
    <row r="1422" spans="1:7" x14ac:dyDescent="0.25">
      <c r="A1422" s="48" t="s">
        <v>71515</v>
      </c>
      <c r="B1422" s="48" t="s">
        <v>77550</v>
      </c>
      <c r="C1422" s="48" t="s">
        <v>74733</v>
      </c>
      <c r="D1422" s="49">
        <v>0.82451704592124264</v>
      </c>
      <c r="E1422" s="50" t="s">
        <v>33</v>
      </c>
      <c r="F1422" s="48">
        <v>4</v>
      </c>
      <c r="G1422" s="48">
        <v>4</v>
      </c>
    </row>
    <row r="1423" spans="1:7" x14ac:dyDescent="0.25">
      <c r="A1423" s="48" t="s">
        <v>6419</v>
      </c>
      <c r="B1423" s="48" t="s">
        <v>73814</v>
      </c>
      <c r="C1423" s="48" t="s">
        <v>73813</v>
      </c>
      <c r="D1423" s="49">
        <v>0.18718809748104268</v>
      </c>
      <c r="E1423" s="50" t="s">
        <v>33</v>
      </c>
      <c r="F1423" s="48">
        <v>22</v>
      </c>
      <c r="G1423" s="48">
        <v>10</v>
      </c>
    </row>
    <row r="1424" spans="1:7" x14ac:dyDescent="0.25">
      <c r="A1424" s="48" t="s">
        <v>29757</v>
      </c>
      <c r="B1424" s="48" t="s">
        <v>73816</v>
      </c>
      <c r="C1424" s="48" t="s">
        <v>73815</v>
      </c>
      <c r="D1424" s="49">
        <v>-0.5094124829441955</v>
      </c>
      <c r="E1424" s="50" t="s">
        <v>33</v>
      </c>
      <c r="F1424" s="48">
        <v>12</v>
      </c>
      <c r="G1424" s="48">
        <v>12</v>
      </c>
    </row>
    <row r="1425" spans="1:7" x14ac:dyDescent="0.25">
      <c r="A1425" s="48" t="s">
        <v>76626</v>
      </c>
      <c r="B1425" s="48" t="s">
        <v>73818</v>
      </c>
      <c r="C1425" s="48" t="s">
        <v>73817</v>
      </c>
      <c r="D1425" s="49">
        <v>-0.29295081999108702</v>
      </c>
      <c r="E1425" s="50" t="s">
        <v>33</v>
      </c>
      <c r="F1425" s="48">
        <v>5</v>
      </c>
      <c r="G1425" s="48">
        <v>5</v>
      </c>
    </row>
    <row r="1426" spans="1:7" x14ac:dyDescent="0.25">
      <c r="A1426" s="48" t="s">
        <v>35049</v>
      </c>
      <c r="B1426" s="48" t="s">
        <v>73820</v>
      </c>
      <c r="C1426" s="48" t="s">
        <v>73819</v>
      </c>
      <c r="D1426" s="49">
        <v>0.21594819119747913</v>
      </c>
      <c r="E1426" s="50" t="s">
        <v>33</v>
      </c>
      <c r="F1426" s="48">
        <v>30</v>
      </c>
      <c r="G1426" s="48">
        <v>12</v>
      </c>
    </row>
    <row r="1427" spans="1:7" x14ac:dyDescent="0.25">
      <c r="A1427" s="48" t="s">
        <v>76922</v>
      </c>
      <c r="B1427" s="48" t="s">
        <v>73822</v>
      </c>
      <c r="C1427" s="48" t="s">
        <v>73821</v>
      </c>
      <c r="D1427" s="49">
        <v>0.14909769137993983</v>
      </c>
      <c r="E1427" s="50" t="s">
        <v>33</v>
      </c>
      <c r="F1427" s="48">
        <v>22</v>
      </c>
      <c r="G1427" s="48">
        <v>21</v>
      </c>
    </row>
    <row r="1428" spans="1:7" x14ac:dyDescent="0.25">
      <c r="A1428" s="48" t="s">
        <v>76517</v>
      </c>
      <c r="B1428" s="48" t="s">
        <v>73824</v>
      </c>
      <c r="C1428" s="48" t="s">
        <v>73823</v>
      </c>
      <c r="D1428" s="49">
        <v>-1.2834535972364638</v>
      </c>
      <c r="E1428" s="50" t="s">
        <v>33</v>
      </c>
      <c r="F1428" s="48">
        <v>5</v>
      </c>
      <c r="G1428" s="48">
        <v>5</v>
      </c>
    </row>
    <row r="1429" spans="1:7" x14ac:dyDescent="0.25">
      <c r="A1429" s="48" t="s">
        <v>4076</v>
      </c>
      <c r="B1429" s="48" t="s">
        <v>73826</v>
      </c>
      <c r="C1429" s="48" t="s">
        <v>73825</v>
      </c>
      <c r="D1429" s="49">
        <v>0.32894607267148995</v>
      </c>
      <c r="E1429" s="50" t="s">
        <v>33</v>
      </c>
      <c r="F1429" s="48">
        <v>2</v>
      </c>
      <c r="G1429" s="48">
        <v>2</v>
      </c>
    </row>
    <row r="1430" spans="1:7" x14ac:dyDescent="0.25">
      <c r="A1430" s="48" t="s">
        <v>76659</v>
      </c>
      <c r="B1430" s="48" t="s">
        <v>73828</v>
      </c>
      <c r="C1430" s="48" t="s">
        <v>73827</v>
      </c>
      <c r="D1430" s="49">
        <v>-0.24103623346345987</v>
      </c>
      <c r="E1430" s="50" t="s">
        <v>33</v>
      </c>
      <c r="F1430" s="48">
        <v>3</v>
      </c>
      <c r="G1430" s="48">
        <v>3</v>
      </c>
    </row>
    <row r="1431" spans="1:7" x14ac:dyDescent="0.25">
      <c r="A1431" s="48" t="s">
        <v>58733</v>
      </c>
      <c r="B1431" s="48" t="s">
        <v>73830</v>
      </c>
      <c r="C1431" s="48" t="s">
        <v>73829</v>
      </c>
      <c r="D1431" s="49">
        <v>-0.3584679320576698</v>
      </c>
      <c r="E1431" s="50" t="s">
        <v>33</v>
      </c>
      <c r="F1431" s="48">
        <v>16</v>
      </c>
      <c r="G1431" s="48">
        <v>16</v>
      </c>
    </row>
    <row r="1432" spans="1:7" x14ac:dyDescent="0.25">
      <c r="A1432" s="48" t="s">
        <v>8525</v>
      </c>
      <c r="B1432" s="48" t="s">
        <v>73832</v>
      </c>
      <c r="C1432" s="48" t="s">
        <v>73831</v>
      </c>
      <c r="D1432" s="49">
        <v>-0.58133802207102347</v>
      </c>
      <c r="E1432" s="50" t="s">
        <v>33</v>
      </c>
      <c r="F1432" s="48">
        <v>43</v>
      </c>
      <c r="G1432" s="48">
        <v>10</v>
      </c>
    </row>
    <row r="1433" spans="1:7" x14ac:dyDescent="0.25">
      <c r="A1433" s="48" t="s">
        <v>76578</v>
      </c>
      <c r="B1433" s="48" t="s">
        <v>73834</v>
      </c>
      <c r="C1433" s="48" t="s">
        <v>73833</v>
      </c>
      <c r="D1433" s="49">
        <v>-0.41357624314441943</v>
      </c>
      <c r="E1433" s="50" t="s">
        <v>33</v>
      </c>
      <c r="F1433" s="48">
        <v>7</v>
      </c>
      <c r="G1433" s="48">
        <v>7</v>
      </c>
    </row>
    <row r="1434" spans="1:7" x14ac:dyDescent="0.25">
      <c r="A1434" s="48" t="s">
        <v>23423</v>
      </c>
      <c r="B1434" s="48" t="s">
        <v>73836</v>
      </c>
      <c r="C1434" s="48" t="s">
        <v>73835</v>
      </c>
      <c r="D1434" s="49">
        <v>0.14339167022617602</v>
      </c>
      <c r="E1434" s="50" t="s">
        <v>33</v>
      </c>
      <c r="F1434" s="48">
        <v>28</v>
      </c>
      <c r="G1434" s="48">
        <v>28</v>
      </c>
    </row>
    <row r="1435" spans="1:7" x14ac:dyDescent="0.25">
      <c r="A1435" s="48" t="s">
        <v>2474</v>
      </c>
      <c r="B1435" s="48" t="s">
        <v>73838</v>
      </c>
      <c r="C1435" s="48" t="s">
        <v>73837</v>
      </c>
      <c r="D1435" s="49">
        <v>-6.9182541240745493E-2</v>
      </c>
      <c r="E1435" s="50" t="s">
        <v>33</v>
      </c>
      <c r="F1435" s="48">
        <v>33</v>
      </c>
      <c r="G1435" s="48">
        <v>21</v>
      </c>
    </row>
    <row r="1436" spans="1:7" x14ac:dyDescent="0.25">
      <c r="A1436" s="48" t="s">
        <v>77029</v>
      </c>
      <c r="B1436" s="48" t="s">
        <v>73840</v>
      </c>
      <c r="C1436" s="48" t="s">
        <v>73839</v>
      </c>
      <c r="D1436" s="49">
        <v>0.31193991471061944</v>
      </c>
      <c r="E1436" s="50" t="s">
        <v>33</v>
      </c>
      <c r="F1436" s="48">
        <v>8</v>
      </c>
      <c r="G1436" s="48">
        <v>8</v>
      </c>
    </row>
    <row r="1437" spans="1:7" x14ac:dyDescent="0.25">
      <c r="A1437" s="48" t="s">
        <v>11840</v>
      </c>
      <c r="B1437" s="48" t="s">
        <v>73842</v>
      </c>
      <c r="C1437" s="48" t="s">
        <v>73841</v>
      </c>
      <c r="D1437" s="49">
        <v>0.46538832716661577</v>
      </c>
      <c r="E1437" s="50" t="s">
        <v>33</v>
      </c>
      <c r="F1437" s="48">
        <v>15</v>
      </c>
      <c r="G1437" s="48">
        <v>2</v>
      </c>
    </row>
    <row r="1438" spans="1:7" x14ac:dyDescent="0.25">
      <c r="A1438" s="48" t="s">
        <v>38732</v>
      </c>
      <c r="B1438" s="48" t="s">
        <v>73844</v>
      </c>
      <c r="C1438" s="48" t="s">
        <v>73843</v>
      </c>
      <c r="D1438" s="49">
        <v>0.2582708356211153</v>
      </c>
      <c r="E1438" s="50" t="s">
        <v>33</v>
      </c>
      <c r="F1438" s="48">
        <v>4</v>
      </c>
      <c r="G1438" s="48">
        <v>4</v>
      </c>
    </row>
    <row r="1439" spans="1:7" x14ac:dyDescent="0.25">
      <c r="A1439" s="48" t="s">
        <v>71534</v>
      </c>
      <c r="B1439" s="48" t="s">
        <v>73846</v>
      </c>
      <c r="C1439" s="48" t="s">
        <v>73845</v>
      </c>
      <c r="D1439" s="49">
        <v>-0.54894516438223995</v>
      </c>
      <c r="E1439" s="50" t="s">
        <v>33</v>
      </c>
      <c r="F1439" s="48">
        <v>3</v>
      </c>
      <c r="G1439" s="48">
        <v>3</v>
      </c>
    </row>
    <row r="1440" spans="1:7" x14ac:dyDescent="0.25">
      <c r="A1440" s="48" t="s">
        <v>76556</v>
      </c>
      <c r="B1440" s="48" t="s">
        <v>73848</v>
      </c>
      <c r="C1440" s="48" t="s">
        <v>73847</v>
      </c>
      <c r="D1440" s="49">
        <v>-0.52535182935759817</v>
      </c>
      <c r="E1440" s="50" t="s">
        <v>33</v>
      </c>
      <c r="F1440" s="48">
        <v>3</v>
      </c>
      <c r="G1440" s="48">
        <v>3</v>
      </c>
    </row>
    <row r="1441" spans="1:7" x14ac:dyDescent="0.25">
      <c r="A1441" s="48" t="s">
        <v>76643</v>
      </c>
      <c r="B1441" s="48" t="s">
        <v>73850</v>
      </c>
      <c r="C1441" s="48" t="s">
        <v>73849</v>
      </c>
      <c r="D1441" s="49">
        <v>-0.26845347075232406</v>
      </c>
      <c r="E1441" s="50" t="s">
        <v>33</v>
      </c>
      <c r="F1441" s="48">
        <v>2</v>
      </c>
      <c r="G1441" s="48">
        <v>2</v>
      </c>
    </row>
    <row r="1442" spans="1:7" x14ac:dyDescent="0.25">
      <c r="A1442" s="48" t="s">
        <v>71802</v>
      </c>
      <c r="B1442" s="48" t="s">
        <v>77549</v>
      </c>
      <c r="C1442" s="48" t="s">
        <v>77548</v>
      </c>
      <c r="D1442" s="49">
        <v>-0.95221092336772784</v>
      </c>
      <c r="E1442" s="50">
        <v>4.7974247209503197E-2</v>
      </c>
      <c r="F1442" s="48">
        <v>11</v>
      </c>
      <c r="G1442" s="48">
        <v>2</v>
      </c>
    </row>
    <row r="1443" spans="1:7" x14ac:dyDescent="0.25">
      <c r="A1443" s="48" t="s">
        <v>7168</v>
      </c>
      <c r="B1443" s="48" t="s">
        <v>73852</v>
      </c>
      <c r="C1443" s="48" t="s">
        <v>73851</v>
      </c>
      <c r="D1443" s="49">
        <v>-9.7558108156978005E-2</v>
      </c>
      <c r="E1443" s="50" t="s">
        <v>33</v>
      </c>
      <c r="F1443" s="48">
        <v>50</v>
      </c>
      <c r="G1443" s="48">
        <v>50</v>
      </c>
    </row>
    <row r="1444" spans="1:7" x14ac:dyDescent="0.25">
      <c r="A1444" s="48" t="s">
        <v>9777</v>
      </c>
      <c r="B1444" s="48" t="s">
        <v>73854</v>
      </c>
      <c r="C1444" s="48" t="s">
        <v>73853</v>
      </c>
      <c r="D1444" s="49">
        <v>-0.25250298059696197</v>
      </c>
      <c r="E1444" s="50" t="s">
        <v>33</v>
      </c>
      <c r="F1444" s="48">
        <v>6</v>
      </c>
      <c r="G1444" s="48">
        <v>3</v>
      </c>
    </row>
    <row r="1445" spans="1:7" x14ac:dyDescent="0.25">
      <c r="A1445" s="48" t="s">
        <v>12364</v>
      </c>
      <c r="B1445" s="48" t="s">
        <v>77547</v>
      </c>
      <c r="C1445" s="48" t="s">
        <v>74446</v>
      </c>
      <c r="D1445" s="49">
        <v>1.582489162985371</v>
      </c>
      <c r="E1445" s="50" t="s">
        <v>33</v>
      </c>
      <c r="F1445" s="48">
        <v>2</v>
      </c>
      <c r="G1445" s="48">
        <v>2</v>
      </c>
    </row>
    <row r="1446" spans="1:7" x14ac:dyDescent="0.25">
      <c r="A1446" s="48" t="s">
        <v>34066</v>
      </c>
      <c r="B1446" s="48" t="s">
        <v>73856</v>
      </c>
      <c r="C1446" s="48" t="s">
        <v>73855</v>
      </c>
      <c r="D1446" s="49">
        <v>0.20053286006199642</v>
      </c>
      <c r="E1446" s="50" t="s">
        <v>33</v>
      </c>
      <c r="F1446" s="48">
        <v>12</v>
      </c>
      <c r="G1446" s="48">
        <v>12</v>
      </c>
    </row>
    <row r="1447" spans="1:7" x14ac:dyDescent="0.25">
      <c r="A1447" s="48" t="s">
        <v>71809</v>
      </c>
      <c r="B1447" s="48" t="s">
        <v>73858</v>
      </c>
      <c r="C1447" s="48" t="s">
        <v>73857</v>
      </c>
      <c r="D1447" s="49">
        <v>0.16616492374211964</v>
      </c>
      <c r="E1447" s="50" t="s">
        <v>33</v>
      </c>
      <c r="F1447" s="48">
        <v>5</v>
      </c>
      <c r="G1447" s="48">
        <v>5</v>
      </c>
    </row>
    <row r="1448" spans="1:7" x14ac:dyDescent="0.25">
      <c r="A1448" s="48" t="s">
        <v>19881</v>
      </c>
      <c r="B1448" s="48" t="s">
        <v>73860</v>
      </c>
      <c r="C1448" s="48" t="s">
        <v>73859</v>
      </c>
      <c r="D1448" s="49">
        <v>-0.26553616548260961</v>
      </c>
      <c r="E1448" s="50" t="s">
        <v>33</v>
      </c>
      <c r="F1448" s="48">
        <v>8</v>
      </c>
      <c r="G1448" s="48">
        <v>8</v>
      </c>
    </row>
    <row r="1449" spans="1:7" x14ac:dyDescent="0.25">
      <c r="A1449" s="48" t="s">
        <v>30321</v>
      </c>
      <c r="B1449" s="48" t="s">
        <v>73862</v>
      </c>
      <c r="C1449" s="48" t="s">
        <v>73861</v>
      </c>
      <c r="D1449" s="49">
        <v>-0.60217398741028727</v>
      </c>
      <c r="E1449" s="50" t="s">
        <v>33</v>
      </c>
      <c r="F1449" s="48">
        <v>13</v>
      </c>
      <c r="G1449" s="48">
        <v>2</v>
      </c>
    </row>
    <row r="1450" spans="1:7" x14ac:dyDescent="0.25">
      <c r="A1450" s="48" t="s">
        <v>76607</v>
      </c>
      <c r="B1450" s="48" t="s">
        <v>73864</v>
      </c>
      <c r="C1450" s="48" t="s">
        <v>73863</v>
      </c>
      <c r="D1450" s="49">
        <v>-0.33676460163862382</v>
      </c>
      <c r="E1450" s="50" t="s">
        <v>33</v>
      </c>
      <c r="F1450" s="48">
        <v>7</v>
      </c>
      <c r="G1450" s="48">
        <v>6</v>
      </c>
    </row>
    <row r="1451" spans="1:7" x14ac:dyDescent="0.25">
      <c r="A1451" s="48" t="s">
        <v>32036</v>
      </c>
      <c r="B1451" s="48" t="s">
        <v>73866</v>
      </c>
      <c r="C1451" s="48" t="s">
        <v>73865</v>
      </c>
      <c r="D1451" s="49">
        <v>0.46711432476830927</v>
      </c>
      <c r="E1451" s="50" t="s">
        <v>33</v>
      </c>
      <c r="F1451" s="48">
        <v>6</v>
      </c>
      <c r="G1451" s="48">
        <v>6</v>
      </c>
    </row>
    <row r="1452" spans="1:7" x14ac:dyDescent="0.25">
      <c r="A1452" s="48" t="s">
        <v>21832</v>
      </c>
      <c r="B1452" s="48" t="s">
        <v>73868</v>
      </c>
      <c r="C1452" s="48" t="s">
        <v>73867</v>
      </c>
      <c r="D1452" s="49">
        <v>0.14409870322809801</v>
      </c>
      <c r="E1452" s="50" t="s">
        <v>33</v>
      </c>
      <c r="F1452" s="48">
        <v>22</v>
      </c>
      <c r="G1452" s="48">
        <v>22</v>
      </c>
    </row>
    <row r="1453" spans="1:7" x14ac:dyDescent="0.25">
      <c r="A1453" s="48" t="s">
        <v>2150</v>
      </c>
      <c r="B1453" s="48" t="s">
        <v>73870</v>
      </c>
      <c r="C1453" s="48" t="s">
        <v>73869</v>
      </c>
      <c r="D1453" s="49">
        <v>0.17939498324157982</v>
      </c>
      <c r="E1453" s="50" t="s">
        <v>33</v>
      </c>
      <c r="F1453" s="48">
        <v>5</v>
      </c>
      <c r="G1453" s="48">
        <v>5</v>
      </c>
    </row>
    <row r="1454" spans="1:7" x14ac:dyDescent="0.25">
      <c r="A1454" s="48" t="s">
        <v>13234</v>
      </c>
      <c r="B1454" s="48" t="s">
        <v>73872</v>
      </c>
      <c r="C1454" s="48" t="s">
        <v>73871</v>
      </c>
      <c r="D1454" s="49">
        <v>-0.20118052003236042</v>
      </c>
      <c r="E1454" s="50" t="s">
        <v>33</v>
      </c>
      <c r="F1454" s="48">
        <v>11</v>
      </c>
      <c r="G1454" s="48">
        <v>11</v>
      </c>
    </row>
    <row r="1455" spans="1:7" x14ac:dyDescent="0.25">
      <c r="A1455" s="48" t="s">
        <v>2658</v>
      </c>
      <c r="B1455" s="48" t="s">
        <v>73875</v>
      </c>
      <c r="C1455" s="48" t="s">
        <v>73874</v>
      </c>
      <c r="D1455" s="49">
        <v>0.12387040681052783</v>
      </c>
      <c r="E1455" s="50" t="s">
        <v>33</v>
      </c>
      <c r="F1455" s="48">
        <v>23</v>
      </c>
      <c r="G1455" s="48">
        <v>10</v>
      </c>
    </row>
    <row r="1456" spans="1:7" x14ac:dyDescent="0.25">
      <c r="A1456" s="48" t="s">
        <v>55425</v>
      </c>
      <c r="B1456" s="48" t="s">
        <v>73878</v>
      </c>
      <c r="C1456" s="48" t="s">
        <v>73877</v>
      </c>
      <c r="D1456" s="49">
        <v>-0.68501987139550613</v>
      </c>
      <c r="E1456" s="50" t="s">
        <v>33</v>
      </c>
      <c r="F1456" s="48">
        <v>3</v>
      </c>
      <c r="G1456" s="48">
        <v>3</v>
      </c>
    </row>
    <row r="1457" spans="1:7" x14ac:dyDescent="0.25">
      <c r="A1457" s="48" t="s">
        <v>77138</v>
      </c>
      <c r="B1457" s="48" t="s">
        <v>77546</v>
      </c>
      <c r="C1457" s="48" t="s">
        <v>74455</v>
      </c>
      <c r="D1457" s="49">
        <v>1.5997260648205929</v>
      </c>
      <c r="E1457" s="50" t="s">
        <v>33</v>
      </c>
      <c r="F1457" s="48">
        <v>9</v>
      </c>
      <c r="G1457" s="48">
        <v>9</v>
      </c>
    </row>
    <row r="1458" spans="1:7" x14ac:dyDescent="0.25">
      <c r="A1458" s="48" t="s">
        <v>37840</v>
      </c>
      <c r="B1458" s="48" t="s">
        <v>73880</v>
      </c>
      <c r="C1458" s="48" t="s">
        <v>73879</v>
      </c>
      <c r="D1458" s="49">
        <v>-0.34440866984023816</v>
      </c>
      <c r="E1458" s="50" t="s">
        <v>33</v>
      </c>
      <c r="F1458" s="48">
        <v>35</v>
      </c>
      <c r="G1458" s="48">
        <v>27</v>
      </c>
    </row>
    <row r="1459" spans="1:7" x14ac:dyDescent="0.25">
      <c r="A1459" s="48" t="s">
        <v>59985</v>
      </c>
      <c r="B1459" s="48" t="s">
        <v>73882</v>
      </c>
      <c r="C1459" s="48" t="s">
        <v>73881</v>
      </c>
      <c r="D1459" s="49">
        <v>0.20649297656954413</v>
      </c>
      <c r="E1459" s="50" t="s">
        <v>33</v>
      </c>
      <c r="F1459" s="48">
        <v>5</v>
      </c>
      <c r="G1459" s="48">
        <v>5</v>
      </c>
    </row>
    <row r="1460" spans="1:7" x14ac:dyDescent="0.25">
      <c r="A1460" s="48" t="s">
        <v>76916</v>
      </c>
      <c r="B1460" s="48" t="s">
        <v>73884</v>
      </c>
      <c r="C1460" s="48" t="s">
        <v>73883</v>
      </c>
      <c r="D1460" s="49">
        <v>0.138494999639943</v>
      </c>
      <c r="E1460" s="50" t="s">
        <v>33</v>
      </c>
      <c r="F1460" s="48">
        <v>9</v>
      </c>
      <c r="G1460" s="48">
        <v>9</v>
      </c>
    </row>
    <row r="1461" spans="1:7" x14ac:dyDescent="0.25">
      <c r="A1461" s="48" t="s">
        <v>77080</v>
      </c>
      <c r="B1461" s="48" t="s">
        <v>73886</v>
      </c>
      <c r="C1461" s="48" t="s">
        <v>73885</v>
      </c>
      <c r="D1461" s="49">
        <v>0.48958937484522724</v>
      </c>
      <c r="E1461" s="50" t="s">
        <v>33</v>
      </c>
      <c r="F1461" s="48">
        <v>5</v>
      </c>
      <c r="G1461" s="48">
        <v>5</v>
      </c>
    </row>
    <row r="1462" spans="1:7" x14ac:dyDescent="0.25">
      <c r="A1462" s="48" t="s">
        <v>58227</v>
      </c>
      <c r="B1462" s="48" t="s">
        <v>73888</v>
      </c>
      <c r="C1462" s="48" t="s">
        <v>73887</v>
      </c>
      <c r="D1462" s="49">
        <v>-0.21280102180374766</v>
      </c>
      <c r="E1462" s="50" t="s">
        <v>33</v>
      </c>
      <c r="F1462" s="48">
        <v>11</v>
      </c>
      <c r="G1462" s="48">
        <v>11</v>
      </c>
    </row>
    <row r="1463" spans="1:7" x14ac:dyDescent="0.25">
      <c r="A1463" s="48" t="s">
        <v>77061</v>
      </c>
      <c r="B1463" s="48" t="s">
        <v>73890</v>
      </c>
      <c r="C1463" s="48" t="s">
        <v>73889</v>
      </c>
      <c r="D1463" s="49">
        <v>0.40125870258731872</v>
      </c>
      <c r="E1463" s="50" t="s">
        <v>33</v>
      </c>
      <c r="F1463" s="48">
        <v>6</v>
      </c>
      <c r="G1463" s="48">
        <v>6</v>
      </c>
    </row>
    <row r="1464" spans="1:7" x14ac:dyDescent="0.25">
      <c r="A1464" s="48" t="s">
        <v>76953</v>
      </c>
      <c r="B1464" s="48" t="s">
        <v>73892</v>
      </c>
      <c r="C1464" s="48" t="s">
        <v>73891</v>
      </c>
      <c r="D1464" s="49">
        <v>0.19117255869861813</v>
      </c>
      <c r="E1464" s="50" t="s">
        <v>33</v>
      </c>
      <c r="F1464" s="48">
        <v>23</v>
      </c>
      <c r="G1464" s="48">
        <v>23</v>
      </c>
    </row>
    <row r="1465" spans="1:7" x14ac:dyDescent="0.25">
      <c r="A1465" s="48" t="s">
        <v>77129</v>
      </c>
      <c r="B1465" s="48" t="s">
        <v>73896</v>
      </c>
      <c r="C1465" s="48" t="s">
        <v>73895</v>
      </c>
      <c r="D1465" s="49">
        <v>1.094584825997823</v>
      </c>
      <c r="E1465" s="50" t="s">
        <v>33</v>
      </c>
      <c r="F1465" s="48">
        <v>6</v>
      </c>
      <c r="G1465" s="48">
        <v>2</v>
      </c>
    </row>
    <row r="1466" spans="1:7" x14ac:dyDescent="0.25">
      <c r="A1466" s="48" t="s">
        <v>5770</v>
      </c>
      <c r="B1466" s="48" t="s">
        <v>77545</v>
      </c>
      <c r="C1466" s="48" t="s">
        <v>77544</v>
      </c>
      <c r="D1466" s="49">
        <v>-1.7719991223721658</v>
      </c>
      <c r="E1466" s="50" t="s">
        <v>33</v>
      </c>
      <c r="F1466" s="48">
        <v>3</v>
      </c>
      <c r="G1466" s="48">
        <v>3</v>
      </c>
    </row>
    <row r="1467" spans="1:7" x14ac:dyDescent="0.25">
      <c r="A1467" s="48" t="s">
        <v>77100</v>
      </c>
      <c r="B1467" s="48" t="s">
        <v>73898</v>
      </c>
      <c r="C1467" s="48" t="s">
        <v>73897</v>
      </c>
      <c r="D1467" s="49">
        <v>0.58583182050075466</v>
      </c>
      <c r="E1467" s="50" t="s">
        <v>33</v>
      </c>
      <c r="F1467" s="48">
        <v>3</v>
      </c>
      <c r="G1467" s="48">
        <v>3</v>
      </c>
    </row>
    <row r="1468" spans="1:7" x14ac:dyDescent="0.25">
      <c r="A1468" s="48" t="s">
        <v>30924</v>
      </c>
      <c r="B1468" s="48" t="s">
        <v>73900</v>
      </c>
      <c r="C1468" s="48" t="s">
        <v>73899</v>
      </c>
      <c r="D1468" s="49">
        <v>0.13944523297330882</v>
      </c>
      <c r="E1468" s="50" t="s">
        <v>33</v>
      </c>
      <c r="F1468" s="48">
        <v>8</v>
      </c>
      <c r="G1468" s="48">
        <v>8</v>
      </c>
    </row>
    <row r="1469" spans="1:7" x14ac:dyDescent="0.25">
      <c r="A1469" s="48" t="s">
        <v>19162</v>
      </c>
      <c r="B1469" s="48" t="s">
        <v>73902</v>
      </c>
      <c r="C1469" s="48" t="s">
        <v>73901</v>
      </c>
      <c r="D1469" s="49">
        <v>0.6661066271233721</v>
      </c>
      <c r="E1469" s="50" t="s">
        <v>33</v>
      </c>
      <c r="F1469" s="48">
        <v>4</v>
      </c>
      <c r="G1469" s="48">
        <v>4</v>
      </c>
    </row>
    <row r="1470" spans="1:7" x14ac:dyDescent="0.25">
      <c r="A1470" s="48" t="s">
        <v>37682</v>
      </c>
      <c r="B1470" s="48" t="s">
        <v>73904</v>
      </c>
      <c r="C1470" s="48" t="s">
        <v>73903</v>
      </c>
      <c r="D1470" s="49">
        <v>0.13539268627400233</v>
      </c>
      <c r="E1470" s="50" t="s">
        <v>33</v>
      </c>
      <c r="F1470" s="48">
        <v>21</v>
      </c>
      <c r="G1470" s="48">
        <v>16</v>
      </c>
    </row>
    <row r="1471" spans="1:7" x14ac:dyDescent="0.25">
      <c r="A1471" s="48" t="s">
        <v>26355</v>
      </c>
      <c r="B1471" s="48" t="s">
        <v>73906</v>
      </c>
      <c r="C1471" s="48" t="s">
        <v>73905</v>
      </c>
      <c r="D1471" s="49">
        <v>-0.39591248816313834</v>
      </c>
      <c r="E1471" s="50" t="s">
        <v>33</v>
      </c>
      <c r="F1471" s="48">
        <v>14</v>
      </c>
      <c r="G1471" s="48">
        <v>12</v>
      </c>
    </row>
    <row r="1472" spans="1:7" x14ac:dyDescent="0.25">
      <c r="A1472" s="48" t="s">
        <v>63931</v>
      </c>
      <c r="B1472" s="48" t="s">
        <v>73908</v>
      </c>
      <c r="C1472" s="48" t="s">
        <v>73907</v>
      </c>
      <c r="D1472" s="49">
        <v>0.11255611554876804</v>
      </c>
      <c r="E1472" s="50" t="s">
        <v>33</v>
      </c>
      <c r="F1472" s="48">
        <v>8</v>
      </c>
      <c r="G1472" s="48">
        <v>8</v>
      </c>
    </row>
    <row r="1473" spans="1:7" x14ac:dyDescent="0.25">
      <c r="A1473" s="48" t="s">
        <v>38251</v>
      </c>
      <c r="B1473" s="48" t="s">
        <v>73910</v>
      </c>
      <c r="C1473" s="48" t="s">
        <v>73909</v>
      </c>
      <c r="D1473" s="49">
        <v>-0.28968711691396237</v>
      </c>
      <c r="E1473" s="50" t="s">
        <v>33</v>
      </c>
      <c r="F1473" s="48">
        <v>7</v>
      </c>
      <c r="G1473" s="48">
        <v>7</v>
      </c>
    </row>
    <row r="1474" spans="1:7" x14ac:dyDescent="0.25">
      <c r="A1474" s="48" t="s">
        <v>15281</v>
      </c>
      <c r="B1474" s="48" t="s">
        <v>73912</v>
      </c>
      <c r="C1474" s="48" t="s">
        <v>73911</v>
      </c>
      <c r="D1474" s="49">
        <v>0.46989428285163343</v>
      </c>
      <c r="E1474" s="50" t="s">
        <v>33</v>
      </c>
      <c r="F1474" s="48">
        <v>3</v>
      </c>
      <c r="G1474" s="48">
        <v>3</v>
      </c>
    </row>
    <row r="1475" spans="1:7" x14ac:dyDescent="0.25">
      <c r="A1475" s="48" t="s">
        <v>76552</v>
      </c>
      <c r="B1475" s="48" t="s">
        <v>73914</v>
      </c>
      <c r="C1475" s="48" t="s">
        <v>73913</v>
      </c>
      <c r="D1475" s="49">
        <v>-0.53418520306126016</v>
      </c>
      <c r="E1475" s="50" t="s">
        <v>33</v>
      </c>
      <c r="F1475" s="48">
        <v>19</v>
      </c>
      <c r="G1475" s="48">
        <v>6</v>
      </c>
    </row>
    <row r="1476" spans="1:7" x14ac:dyDescent="0.25">
      <c r="A1476" s="48" t="s">
        <v>20596</v>
      </c>
      <c r="B1476" s="48" t="s">
        <v>73917</v>
      </c>
      <c r="C1476" s="48" t="s">
        <v>73916</v>
      </c>
      <c r="D1476" s="49">
        <v>0.15578855331856595</v>
      </c>
      <c r="E1476" s="50" t="s">
        <v>33</v>
      </c>
      <c r="F1476" s="48">
        <v>5</v>
      </c>
      <c r="G1476" s="48">
        <v>5</v>
      </c>
    </row>
    <row r="1477" spans="1:7" x14ac:dyDescent="0.25">
      <c r="A1477" s="48" t="s">
        <v>40163</v>
      </c>
      <c r="B1477" s="48" t="s">
        <v>73919</v>
      </c>
      <c r="C1477" s="48" t="s">
        <v>73918</v>
      </c>
      <c r="D1477" s="49">
        <v>0.21951785036679344</v>
      </c>
      <c r="E1477" s="50" t="s">
        <v>33</v>
      </c>
      <c r="F1477" s="48">
        <v>19</v>
      </c>
      <c r="G1477" s="48">
        <v>19</v>
      </c>
    </row>
    <row r="1478" spans="1:7" x14ac:dyDescent="0.25">
      <c r="A1478" s="48" t="s">
        <v>76533</v>
      </c>
      <c r="B1478" s="48" t="s">
        <v>73921</v>
      </c>
      <c r="C1478" s="48" t="s">
        <v>73920</v>
      </c>
      <c r="D1478" s="49">
        <v>-0.69121896726647181</v>
      </c>
      <c r="E1478" s="50" t="s">
        <v>33</v>
      </c>
      <c r="F1478" s="48">
        <v>5</v>
      </c>
      <c r="G1478" s="48">
        <v>3</v>
      </c>
    </row>
    <row r="1479" spans="1:7" x14ac:dyDescent="0.25">
      <c r="A1479" s="48" t="s">
        <v>76907</v>
      </c>
      <c r="B1479" s="48" t="s">
        <v>77543</v>
      </c>
      <c r="C1479" s="48" t="s">
        <v>77542</v>
      </c>
      <c r="D1479" s="49">
        <v>1.25328140363934</v>
      </c>
      <c r="E1479" s="50" t="s">
        <v>33</v>
      </c>
      <c r="F1479" s="48">
        <v>2</v>
      </c>
      <c r="G1479" s="48">
        <v>2</v>
      </c>
    </row>
    <row r="1480" spans="1:7" x14ac:dyDescent="0.25">
      <c r="A1480" s="48" t="s">
        <v>28564</v>
      </c>
      <c r="B1480" s="48" t="s">
        <v>73923</v>
      </c>
      <c r="C1480" s="48" t="s">
        <v>73922</v>
      </c>
      <c r="D1480" s="49">
        <v>0.13390998395052534</v>
      </c>
      <c r="E1480" s="50" t="s">
        <v>33</v>
      </c>
      <c r="F1480" s="48">
        <v>26</v>
      </c>
      <c r="G1480" s="48">
        <v>26</v>
      </c>
    </row>
    <row r="1481" spans="1:7" x14ac:dyDescent="0.25">
      <c r="A1481" s="48" t="s">
        <v>54543</v>
      </c>
      <c r="B1481" s="48" t="s">
        <v>73925</v>
      </c>
      <c r="C1481" s="48" t="s">
        <v>73924</v>
      </c>
      <c r="D1481" s="49">
        <v>-0.2265649478577948</v>
      </c>
      <c r="E1481" s="50" t="s">
        <v>33</v>
      </c>
      <c r="F1481" s="48">
        <v>21</v>
      </c>
      <c r="G1481" s="48">
        <v>21</v>
      </c>
    </row>
    <row r="1482" spans="1:7" x14ac:dyDescent="0.25">
      <c r="A1482" s="48" t="s">
        <v>11234</v>
      </c>
      <c r="B1482" s="48" t="s">
        <v>73927</v>
      </c>
      <c r="C1482" s="48" t="s">
        <v>73926</v>
      </c>
      <c r="D1482" s="49">
        <v>-0.32412095184996387</v>
      </c>
      <c r="E1482" s="50" t="s">
        <v>33</v>
      </c>
      <c r="F1482" s="48">
        <v>12</v>
      </c>
      <c r="G1482" s="48">
        <v>10</v>
      </c>
    </row>
    <row r="1483" spans="1:7" x14ac:dyDescent="0.25">
      <c r="A1483" s="48" t="s">
        <v>59188</v>
      </c>
      <c r="B1483" s="48" t="s">
        <v>73929</v>
      </c>
      <c r="C1483" s="48" t="s">
        <v>73928</v>
      </c>
      <c r="D1483" s="49">
        <v>-0.29316403511960537</v>
      </c>
      <c r="E1483" s="50" t="s">
        <v>33</v>
      </c>
      <c r="F1483" s="48">
        <v>19</v>
      </c>
      <c r="G1483" s="48">
        <v>19</v>
      </c>
    </row>
    <row r="1484" spans="1:7" x14ac:dyDescent="0.25">
      <c r="A1484" s="48" t="s">
        <v>76519</v>
      </c>
      <c r="B1484" s="48" t="s">
        <v>77541</v>
      </c>
      <c r="C1484" s="48" t="s">
        <v>77540</v>
      </c>
      <c r="D1484" s="49">
        <v>-0.9707802159411052</v>
      </c>
      <c r="E1484" s="50" t="s">
        <v>33</v>
      </c>
      <c r="F1484" s="48">
        <v>4</v>
      </c>
      <c r="G1484" s="48">
        <v>4</v>
      </c>
    </row>
    <row r="1485" spans="1:7" x14ac:dyDescent="0.25">
      <c r="A1485" s="48" t="s">
        <v>23478</v>
      </c>
      <c r="B1485" s="48" t="s">
        <v>73931</v>
      </c>
      <c r="C1485" s="48" t="s">
        <v>73930</v>
      </c>
      <c r="D1485" s="49">
        <v>-0.26035922272718715</v>
      </c>
      <c r="E1485" s="50" t="s">
        <v>33</v>
      </c>
      <c r="F1485" s="48">
        <v>7</v>
      </c>
      <c r="G1485" s="48">
        <v>7</v>
      </c>
    </row>
    <row r="1486" spans="1:7" x14ac:dyDescent="0.25">
      <c r="A1486" s="48" t="s">
        <v>33865</v>
      </c>
      <c r="B1486" s="48" t="s">
        <v>73933</v>
      </c>
      <c r="C1486" s="48" t="s">
        <v>73932</v>
      </c>
      <c r="D1486" s="49">
        <v>0.3760457948707111</v>
      </c>
      <c r="E1486" s="50" t="s">
        <v>33</v>
      </c>
      <c r="F1486" s="48">
        <v>16</v>
      </c>
      <c r="G1486" s="48">
        <v>12</v>
      </c>
    </row>
    <row r="1487" spans="1:7" x14ac:dyDescent="0.25">
      <c r="A1487" s="48" t="s">
        <v>76978</v>
      </c>
      <c r="B1487" s="48" t="s">
        <v>77539</v>
      </c>
      <c r="C1487" s="48" t="s">
        <v>77538</v>
      </c>
      <c r="D1487" s="49">
        <v>1.1297700750110671</v>
      </c>
      <c r="E1487" s="50" t="s">
        <v>33</v>
      </c>
      <c r="F1487" s="48">
        <v>2</v>
      </c>
      <c r="G1487" s="48">
        <v>2</v>
      </c>
    </row>
    <row r="1488" spans="1:7" x14ac:dyDescent="0.25">
      <c r="A1488" s="48" t="s">
        <v>14220</v>
      </c>
      <c r="B1488" s="48" t="s">
        <v>73935</v>
      </c>
      <c r="C1488" s="48" t="s">
        <v>73934</v>
      </c>
      <c r="D1488" s="49">
        <v>0.5980922240434321</v>
      </c>
      <c r="E1488" s="50" t="s">
        <v>33</v>
      </c>
      <c r="F1488" s="48">
        <v>2</v>
      </c>
      <c r="G1488" s="48">
        <v>2</v>
      </c>
    </row>
    <row r="1489" spans="1:7" x14ac:dyDescent="0.25">
      <c r="A1489" s="48" t="s">
        <v>17159</v>
      </c>
      <c r="B1489" s="48" t="s">
        <v>73937</v>
      </c>
      <c r="C1489" s="48" t="s">
        <v>73936</v>
      </c>
      <c r="D1489" s="49">
        <v>-0.19090292779751403</v>
      </c>
      <c r="E1489" s="50" t="s">
        <v>33</v>
      </c>
      <c r="F1489" s="48">
        <v>28</v>
      </c>
      <c r="G1489" s="48">
        <v>5</v>
      </c>
    </row>
    <row r="1490" spans="1:7" x14ac:dyDescent="0.25">
      <c r="A1490" s="48" t="s">
        <v>18013</v>
      </c>
      <c r="B1490" s="48" t="s">
        <v>73939</v>
      </c>
      <c r="C1490" s="48" t="s">
        <v>73938</v>
      </c>
      <c r="D1490" s="49">
        <v>0.32581315940762451</v>
      </c>
      <c r="E1490" s="50" t="s">
        <v>33</v>
      </c>
      <c r="F1490" s="48">
        <v>10</v>
      </c>
      <c r="G1490" s="48">
        <v>10</v>
      </c>
    </row>
    <row r="1491" spans="1:7" x14ac:dyDescent="0.25">
      <c r="A1491" s="48" t="s">
        <v>12172</v>
      </c>
      <c r="B1491" s="48" t="s">
        <v>73941</v>
      </c>
      <c r="C1491" s="48" t="s">
        <v>73940</v>
      </c>
      <c r="D1491" s="49">
        <v>-0.32838879554469658</v>
      </c>
      <c r="E1491" s="50" t="s">
        <v>33</v>
      </c>
      <c r="F1491" s="48">
        <v>3</v>
      </c>
      <c r="G1491" s="48">
        <v>3</v>
      </c>
    </row>
    <row r="1492" spans="1:7" x14ac:dyDescent="0.25">
      <c r="A1492" s="48" t="s">
        <v>76933</v>
      </c>
      <c r="B1492" s="48" t="s">
        <v>73943</v>
      </c>
      <c r="C1492" s="48" t="s">
        <v>73942</v>
      </c>
      <c r="D1492" s="49">
        <v>0.1599834338874089</v>
      </c>
      <c r="E1492" s="50" t="s">
        <v>33</v>
      </c>
      <c r="F1492" s="48">
        <v>22</v>
      </c>
      <c r="G1492" s="48">
        <v>22</v>
      </c>
    </row>
    <row r="1493" spans="1:7" x14ac:dyDescent="0.25">
      <c r="A1493" s="48" t="s">
        <v>77079</v>
      </c>
      <c r="B1493" s="48" t="s">
        <v>73945</v>
      </c>
      <c r="C1493" s="48" t="s">
        <v>73944</v>
      </c>
      <c r="D1493" s="49">
        <v>0.47983449897650532</v>
      </c>
      <c r="E1493" s="50" t="s">
        <v>33</v>
      </c>
      <c r="F1493" s="48">
        <v>5</v>
      </c>
      <c r="G1493" s="48">
        <v>5</v>
      </c>
    </row>
    <row r="1494" spans="1:7" x14ac:dyDescent="0.25">
      <c r="A1494" s="48" t="s">
        <v>11512</v>
      </c>
      <c r="B1494" s="48" t="s">
        <v>73947</v>
      </c>
      <c r="C1494" s="48" t="s">
        <v>73946</v>
      </c>
      <c r="D1494" s="49">
        <v>-0.22130035664607065</v>
      </c>
      <c r="E1494" s="50" t="s">
        <v>33</v>
      </c>
      <c r="F1494" s="48">
        <v>23</v>
      </c>
      <c r="G1494" s="48">
        <v>17</v>
      </c>
    </row>
    <row r="1495" spans="1:7" x14ac:dyDescent="0.25">
      <c r="A1495" s="48" t="s">
        <v>2847</v>
      </c>
      <c r="B1495" s="48" t="s">
        <v>73949</v>
      </c>
      <c r="C1495" s="48" t="s">
        <v>73948</v>
      </c>
      <c r="D1495" s="49">
        <v>0.21689605610522256</v>
      </c>
      <c r="E1495" s="50" t="s">
        <v>33</v>
      </c>
      <c r="F1495" s="48">
        <v>14</v>
      </c>
      <c r="G1495" s="48">
        <v>13</v>
      </c>
    </row>
    <row r="1496" spans="1:7" x14ac:dyDescent="0.25">
      <c r="A1496" s="48" t="s">
        <v>12697</v>
      </c>
      <c r="B1496" s="48" t="s">
        <v>77537</v>
      </c>
      <c r="C1496" s="48" t="s">
        <v>77536</v>
      </c>
      <c r="D1496" s="49">
        <v>-1.647006883374488</v>
      </c>
      <c r="E1496" s="50" t="s">
        <v>33</v>
      </c>
      <c r="F1496" s="48">
        <v>3</v>
      </c>
      <c r="G1496" s="48">
        <v>3</v>
      </c>
    </row>
    <row r="1497" spans="1:7" x14ac:dyDescent="0.25">
      <c r="A1497" s="48" t="s">
        <v>77109</v>
      </c>
      <c r="B1497" s="48" t="s">
        <v>77535</v>
      </c>
      <c r="C1497" s="48" t="s">
        <v>77534</v>
      </c>
      <c r="D1497" s="49">
        <v>0.86619577446093377</v>
      </c>
      <c r="E1497" s="50" t="s">
        <v>33</v>
      </c>
      <c r="F1497" s="48">
        <v>3</v>
      </c>
      <c r="G1497" s="48">
        <v>3</v>
      </c>
    </row>
    <row r="1498" spans="1:7" x14ac:dyDescent="0.25">
      <c r="A1498" s="48" t="s">
        <v>23043</v>
      </c>
      <c r="B1498" s="48" t="s">
        <v>73953</v>
      </c>
      <c r="C1498" s="48" t="s">
        <v>73952</v>
      </c>
      <c r="D1498" s="49">
        <v>0.52181873398435663</v>
      </c>
      <c r="E1498" s="50" t="s">
        <v>33</v>
      </c>
      <c r="F1498" s="48">
        <v>13</v>
      </c>
      <c r="G1498" s="48">
        <v>2</v>
      </c>
    </row>
    <row r="1499" spans="1:7" x14ac:dyDescent="0.25">
      <c r="A1499" s="48" t="s">
        <v>5866</v>
      </c>
      <c r="B1499" s="48" t="s">
        <v>73955</v>
      </c>
      <c r="C1499" s="48" t="s">
        <v>73954</v>
      </c>
      <c r="D1499" s="49">
        <v>0.49335450140780929</v>
      </c>
      <c r="E1499" s="50" t="s">
        <v>33</v>
      </c>
      <c r="F1499" s="48">
        <v>14</v>
      </c>
      <c r="G1499" s="48">
        <v>11</v>
      </c>
    </row>
    <row r="1500" spans="1:7" x14ac:dyDescent="0.25">
      <c r="A1500" s="48" t="s">
        <v>76619</v>
      </c>
      <c r="B1500" s="48" t="s">
        <v>73957</v>
      </c>
      <c r="C1500" s="48" t="s">
        <v>73956</v>
      </c>
      <c r="D1500" s="49">
        <v>-0.31682444415662492</v>
      </c>
      <c r="E1500" s="50" t="s">
        <v>33</v>
      </c>
      <c r="F1500" s="48">
        <v>16</v>
      </c>
      <c r="G1500" s="48">
        <v>16</v>
      </c>
    </row>
    <row r="1501" spans="1:7" x14ac:dyDescent="0.25">
      <c r="A1501" s="48" t="s">
        <v>5831</v>
      </c>
      <c r="B1501" s="48" t="s">
        <v>73959</v>
      </c>
      <c r="C1501" s="48" t="s">
        <v>73958</v>
      </c>
      <c r="D1501" s="49">
        <v>0.39534422387558832</v>
      </c>
      <c r="E1501" s="50" t="s">
        <v>33</v>
      </c>
      <c r="F1501" s="48">
        <v>7</v>
      </c>
      <c r="G1501" s="48">
        <v>6</v>
      </c>
    </row>
    <row r="1502" spans="1:7" x14ac:dyDescent="0.25">
      <c r="A1502" s="48" t="s">
        <v>57075</v>
      </c>
      <c r="B1502" s="48" t="s">
        <v>77533</v>
      </c>
      <c r="C1502" s="48" t="s">
        <v>77532</v>
      </c>
      <c r="D1502" s="49">
        <v>0.87370691264241485</v>
      </c>
      <c r="E1502" s="50" t="s">
        <v>33</v>
      </c>
      <c r="F1502" s="48">
        <v>2</v>
      </c>
      <c r="G1502" s="48">
        <v>2</v>
      </c>
    </row>
    <row r="1503" spans="1:7" x14ac:dyDescent="0.25">
      <c r="A1503" s="48" t="s">
        <v>76997</v>
      </c>
      <c r="B1503" s="48" t="s">
        <v>73961</v>
      </c>
      <c r="C1503" s="48" t="s">
        <v>73960</v>
      </c>
      <c r="D1503" s="49">
        <v>0.24219423775668086</v>
      </c>
      <c r="E1503" s="50" t="s">
        <v>33</v>
      </c>
      <c r="F1503" s="48">
        <v>35</v>
      </c>
      <c r="G1503" s="48">
        <v>10</v>
      </c>
    </row>
    <row r="1504" spans="1:7" x14ac:dyDescent="0.25">
      <c r="A1504" s="48" t="s">
        <v>77026</v>
      </c>
      <c r="B1504" s="48" t="s">
        <v>73963</v>
      </c>
      <c r="C1504" s="48" t="s">
        <v>73962</v>
      </c>
      <c r="D1504" s="49">
        <v>0.31057313748835996</v>
      </c>
      <c r="E1504" s="50" t="s">
        <v>33</v>
      </c>
      <c r="F1504" s="48">
        <v>2</v>
      </c>
      <c r="G1504" s="48">
        <v>2</v>
      </c>
    </row>
    <row r="1505" spans="1:7" x14ac:dyDescent="0.25">
      <c r="A1505" s="48" t="s">
        <v>54527</v>
      </c>
      <c r="B1505" s="48" t="s">
        <v>73965</v>
      </c>
      <c r="C1505" s="48" t="s">
        <v>73964</v>
      </c>
      <c r="D1505" s="49">
        <v>1.1042043672457813</v>
      </c>
      <c r="E1505" s="50" t="s">
        <v>33</v>
      </c>
      <c r="F1505" s="48">
        <v>5</v>
      </c>
      <c r="G1505" s="48">
        <v>3</v>
      </c>
    </row>
    <row r="1506" spans="1:7" x14ac:dyDescent="0.25">
      <c r="A1506" s="48" t="s">
        <v>3796</v>
      </c>
      <c r="B1506" s="48" t="s">
        <v>73967</v>
      </c>
      <c r="C1506" s="48" t="s">
        <v>73966</v>
      </c>
      <c r="D1506" s="49">
        <v>-0.2871549670573344</v>
      </c>
      <c r="E1506" s="50" t="s">
        <v>33</v>
      </c>
      <c r="F1506" s="48">
        <v>6</v>
      </c>
      <c r="G1506" s="48">
        <v>6</v>
      </c>
    </row>
    <row r="1507" spans="1:7" x14ac:dyDescent="0.25">
      <c r="A1507" s="48" t="s">
        <v>9528</v>
      </c>
      <c r="B1507" s="48" t="s">
        <v>73969</v>
      </c>
      <c r="C1507" s="48" t="s">
        <v>73968</v>
      </c>
      <c r="D1507" s="49">
        <v>0.34448922924361103</v>
      </c>
      <c r="E1507" s="50" t="s">
        <v>33</v>
      </c>
      <c r="F1507" s="48">
        <v>6</v>
      </c>
      <c r="G1507" s="48">
        <v>6</v>
      </c>
    </row>
    <row r="1508" spans="1:7" x14ac:dyDescent="0.25">
      <c r="A1508" s="48" t="s">
        <v>30936</v>
      </c>
      <c r="B1508" s="48" t="s">
        <v>73971</v>
      </c>
      <c r="C1508" s="48" t="s">
        <v>73970</v>
      </c>
      <c r="D1508" s="49">
        <v>0.29720283562365674</v>
      </c>
      <c r="E1508" s="50" t="s">
        <v>33</v>
      </c>
      <c r="F1508" s="48">
        <v>6</v>
      </c>
      <c r="G1508" s="48">
        <v>6</v>
      </c>
    </row>
    <row r="1509" spans="1:7" x14ac:dyDescent="0.25">
      <c r="A1509" s="48" t="s">
        <v>12206</v>
      </c>
      <c r="B1509" s="48" t="s">
        <v>73973</v>
      </c>
      <c r="C1509" s="48" t="s">
        <v>73972</v>
      </c>
      <c r="D1509" s="49">
        <v>0.60556095089591133</v>
      </c>
      <c r="E1509" s="50" t="s">
        <v>33</v>
      </c>
      <c r="F1509" s="48">
        <v>3</v>
      </c>
      <c r="G1509" s="48">
        <v>3</v>
      </c>
    </row>
    <row r="1510" spans="1:7" x14ac:dyDescent="0.25">
      <c r="A1510" s="48" t="s">
        <v>76981</v>
      </c>
      <c r="B1510" s="48" t="s">
        <v>73975</v>
      </c>
      <c r="C1510" s="48" t="s">
        <v>73974</v>
      </c>
      <c r="D1510" s="49">
        <v>0.22500563378342986</v>
      </c>
      <c r="E1510" s="50" t="s">
        <v>33</v>
      </c>
      <c r="F1510" s="48">
        <v>17</v>
      </c>
      <c r="G1510" s="48">
        <v>2</v>
      </c>
    </row>
    <row r="1511" spans="1:7" x14ac:dyDescent="0.25">
      <c r="A1511" s="48" t="s">
        <v>32743</v>
      </c>
      <c r="B1511" s="48" t="s">
        <v>77531</v>
      </c>
      <c r="C1511" s="48" t="s">
        <v>77530</v>
      </c>
      <c r="D1511" s="49">
        <v>1.6078136142787336</v>
      </c>
      <c r="E1511" s="50" t="s">
        <v>33</v>
      </c>
      <c r="F1511" s="48">
        <v>2</v>
      </c>
      <c r="G1511" s="48">
        <v>2</v>
      </c>
    </row>
    <row r="1512" spans="1:7" x14ac:dyDescent="0.25">
      <c r="A1512" s="48" t="s">
        <v>47170</v>
      </c>
      <c r="B1512" s="48" t="s">
        <v>73977</v>
      </c>
      <c r="C1512" s="48" t="s">
        <v>73976</v>
      </c>
      <c r="D1512" s="49">
        <v>-0.34446607320754191</v>
      </c>
      <c r="E1512" s="50" t="s">
        <v>33</v>
      </c>
      <c r="F1512" s="48">
        <v>2</v>
      </c>
      <c r="G1512" s="48">
        <v>2</v>
      </c>
    </row>
    <row r="1513" spans="1:7" x14ac:dyDescent="0.25">
      <c r="A1513" s="48" t="s">
        <v>4059</v>
      </c>
      <c r="B1513" s="48" t="s">
        <v>73979</v>
      </c>
      <c r="C1513" s="48" t="s">
        <v>73978</v>
      </c>
      <c r="D1513" s="49">
        <v>0.2004670774594014</v>
      </c>
      <c r="E1513" s="50" t="s">
        <v>33</v>
      </c>
      <c r="F1513" s="48">
        <v>56</v>
      </c>
      <c r="G1513" s="48">
        <v>13</v>
      </c>
    </row>
    <row r="1514" spans="1:7" x14ac:dyDescent="0.25">
      <c r="A1514" s="48" t="s">
        <v>12669</v>
      </c>
      <c r="B1514" s="48" t="s">
        <v>73981</v>
      </c>
      <c r="C1514" s="48" t="s">
        <v>73980</v>
      </c>
      <c r="D1514" s="49">
        <v>0.19122573359020081</v>
      </c>
      <c r="E1514" s="50" t="s">
        <v>33</v>
      </c>
      <c r="F1514" s="48">
        <v>26</v>
      </c>
      <c r="G1514" s="48">
        <v>26</v>
      </c>
    </row>
    <row r="1515" spans="1:7" x14ac:dyDescent="0.25">
      <c r="A1515" s="48" t="s">
        <v>76952</v>
      </c>
      <c r="B1515" s="48" t="s">
        <v>73983</v>
      </c>
      <c r="C1515" s="48" t="s">
        <v>73982</v>
      </c>
      <c r="D1515" s="49">
        <v>0.19011306741813389</v>
      </c>
      <c r="E1515" s="50" t="s">
        <v>33</v>
      </c>
      <c r="F1515" s="48">
        <v>3</v>
      </c>
      <c r="G1515" s="48">
        <v>3</v>
      </c>
    </row>
    <row r="1516" spans="1:7" x14ac:dyDescent="0.25">
      <c r="A1516" s="48" t="s">
        <v>41173</v>
      </c>
      <c r="B1516" s="48" t="s">
        <v>73985</v>
      </c>
      <c r="C1516" s="48" t="s">
        <v>73984</v>
      </c>
      <c r="D1516" s="49">
        <v>-0.26148755262503465</v>
      </c>
      <c r="E1516" s="50" t="s">
        <v>33</v>
      </c>
      <c r="F1516" s="48">
        <v>2</v>
      </c>
      <c r="G1516" s="48">
        <v>2</v>
      </c>
    </row>
    <row r="1517" spans="1:7" x14ac:dyDescent="0.25">
      <c r="A1517" s="48" t="s">
        <v>40378</v>
      </c>
      <c r="B1517" s="48" t="s">
        <v>77529</v>
      </c>
      <c r="C1517" s="48" t="s">
        <v>77528</v>
      </c>
      <c r="D1517" s="49">
        <v>0.91044298403224289</v>
      </c>
      <c r="E1517" s="50" t="s">
        <v>33</v>
      </c>
      <c r="F1517" s="48">
        <v>3</v>
      </c>
      <c r="G1517" s="48">
        <v>3</v>
      </c>
    </row>
    <row r="1518" spans="1:7" x14ac:dyDescent="0.25">
      <c r="A1518" s="48" t="s">
        <v>13981</v>
      </c>
      <c r="B1518" s="48" t="s">
        <v>73987</v>
      </c>
      <c r="C1518" s="48" t="s">
        <v>73986</v>
      </c>
      <c r="D1518" s="49">
        <v>-1.0092058425645851</v>
      </c>
      <c r="E1518" s="50" t="s">
        <v>33</v>
      </c>
      <c r="F1518" s="48">
        <v>6</v>
      </c>
      <c r="G1518" s="48">
        <v>5</v>
      </c>
    </row>
    <row r="1519" spans="1:7" x14ac:dyDescent="0.25">
      <c r="A1519" s="48" t="s">
        <v>77106</v>
      </c>
      <c r="B1519" s="48" t="s">
        <v>73989</v>
      </c>
      <c r="C1519" s="48" t="s">
        <v>73988</v>
      </c>
      <c r="D1519" s="49">
        <v>0.68692628349907936</v>
      </c>
      <c r="E1519" s="50" t="s">
        <v>33</v>
      </c>
      <c r="F1519" s="48">
        <v>2</v>
      </c>
      <c r="G1519" s="48">
        <v>2</v>
      </c>
    </row>
    <row r="1520" spans="1:7" x14ac:dyDescent="0.25">
      <c r="A1520" s="48" t="s">
        <v>23469</v>
      </c>
      <c r="B1520" s="48" t="s">
        <v>73991</v>
      </c>
      <c r="C1520" s="48" t="s">
        <v>73990</v>
      </c>
      <c r="D1520" s="49">
        <v>-0.11993195209892814</v>
      </c>
      <c r="E1520" s="50" t="s">
        <v>33</v>
      </c>
      <c r="F1520" s="48">
        <v>25</v>
      </c>
      <c r="G1520" s="48">
        <v>25</v>
      </c>
    </row>
    <row r="1521" spans="1:7" x14ac:dyDescent="0.25">
      <c r="A1521" s="48" t="s">
        <v>17318</v>
      </c>
      <c r="B1521" s="48" t="s">
        <v>73993</v>
      </c>
      <c r="C1521" s="48" t="s">
        <v>73992</v>
      </c>
      <c r="D1521" s="49">
        <v>0.36184799107526483</v>
      </c>
      <c r="E1521" s="50" t="s">
        <v>33</v>
      </c>
      <c r="F1521" s="48">
        <v>9</v>
      </c>
      <c r="G1521" s="48">
        <v>8</v>
      </c>
    </row>
    <row r="1522" spans="1:7" x14ac:dyDescent="0.25">
      <c r="A1522" s="48" t="s">
        <v>22835</v>
      </c>
      <c r="B1522" s="48" t="s">
        <v>72159</v>
      </c>
      <c r="C1522" s="48" t="s">
        <v>77527</v>
      </c>
      <c r="D1522" s="49">
        <v>0.5173101706761789</v>
      </c>
      <c r="E1522" s="50">
        <v>9.7334151749999993E-3</v>
      </c>
      <c r="F1522" s="48">
        <v>3</v>
      </c>
      <c r="G1522" s="48">
        <v>2</v>
      </c>
    </row>
    <row r="1523" spans="1:7" x14ac:dyDescent="0.25">
      <c r="A1523" s="48" t="s">
        <v>4276</v>
      </c>
      <c r="B1523" s="48" t="s">
        <v>73995</v>
      </c>
      <c r="C1523" s="48" t="s">
        <v>73994</v>
      </c>
      <c r="D1523" s="49">
        <v>-0.15045761183525072</v>
      </c>
      <c r="E1523" s="50" t="s">
        <v>33</v>
      </c>
      <c r="F1523" s="48">
        <v>74</v>
      </c>
      <c r="G1523" s="48">
        <v>40</v>
      </c>
    </row>
    <row r="1524" spans="1:7" x14ac:dyDescent="0.25">
      <c r="A1524" s="48" t="s">
        <v>23880</v>
      </c>
      <c r="B1524" s="48" t="s">
        <v>73998</v>
      </c>
      <c r="C1524" s="48" t="s">
        <v>73997</v>
      </c>
      <c r="D1524" s="49">
        <v>0.38997391236197643</v>
      </c>
      <c r="E1524" s="50" t="s">
        <v>33</v>
      </c>
      <c r="F1524" s="48">
        <v>3</v>
      </c>
      <c r="G1524" s="48">
        <v>3</v>
      </c>
    </row>
    <row r="1525" spans="1:7" x14ac:dyDescent="0.25">
      <c r="A1525" s="48" t="s">
        <v>11802</v>
      </c>
      <c r="B1525" s="48" t="s">
        <v>74000</v>
      </c>
      <c r="C1525" s="48" t="s">
        <v>73999</v>
      </c>
      <c r="D1525" s="49">
        <v>0.23949268490757772</v>
      </c>
      <c r="E1525" s="50" t="s">
        <v>33</v>
      </c>
      <c r="F1525" s="48">
        <v>24</v>
      </c>
      <c r="G1525" s="48">
        <v>9</v>
      </c>
    </row>
    <row r="1526" spans="1:7" x14ac:dyDescent="0.25">
      <c r="A1526" s="48" t="s">
        <v>77117</v>
      </c>
      <c r="B1526" s="48" t="s">
        <v>74002</v>
      </c>
      <c r="C1526" s="48" t="s">
        <v>74001</v>
      </c>
      <c r="D1526" s="49">
        <v>0.89212521610275519</v>
      </c>
      <c r="E1526" s="50" t="s">
        <v>33</v>
      </c>
      <c r="F1526" s="48">
        <v>2</v>
      </c>
      <c r="G1526" s="48">
        <v>2</v>
      </c>
    </row>
    <row r="1527" spans="1:7" x14ac:dyDescent="0.25">
      <c r="A1527" s="48" t="s">
        <v>12683</v>
      </c>
      <c r="B1527" s="48" t="s">
        <v>74004</v>
      </c>
      <c r="C1527" s="48" t="s">
        <v>74003</v>
      </c>
      <c r="D1527" s="49">
        <v>0.12734671755741914</v>
      </c>
      <c r="E1527" s="50" t="s">
        <v>33</v>
      </c>
      <c r="F1527" s="48">
        <v>14</v>
      </c>
      <c r="G1527" s="48">
        <v>14</v>
      </c>
    </row>
    <row r="1528" spans="1:7" x14ac:dyDescent="0.25">
      <c r="A1528" s="48" t="s">
        <v>14560</v>
      </c>
      <c r="B1528" s="48" t="s">
        <v>74006</v>
      </c>
      <c r="C1528" s="48" t="s">
        <v>74005</v>
      </c>
      <c r="D1528" s="49">
        <v>0.21580894826404939</v>
      </c>
      <c r="E1528" s="50" t="s">
        <v>33</v>
      </c>
      <c r="F1528" s="48">
        <v>8</v>
      </c>
      <c r="G1528" s="48">
        <v>8</v>
      </c>
    </row>
    <row r="1529" spans="1:7" x14ac:dyDescent="0.25">
      <c r="A1529" s="48" t="s">
        <v>4434</v>
      </c>
      <c r="B1529" s="48" t="s">
        <v>74008</v>
      </c>
      <c r="C1529" s="48" t="s">
        <v>74007</v>
      </c>
      <c r="D1529" s="49">
        <v>8.0436022217229106E-2</v>
      </c>
      <c r="E1529" s="50" t="s">
        <v>33</v>
      </c>
      <c r="F1529" s="48">
        <v>27</v>
      </c>
      <c r="G1529" s="48">
        <v>27</v>
      </c>
    </row>
    <row r="1530" spans="1:7" x14ac:dyDescent="0.25">
      <c r="A1530" s="48" t="s">
        <v>76594</v>
      </c>
      <c r="B1530" s="48" t="s">
        <v>74010</v>
      </c>
      <c r="C1530" s="48" t="s">
        <v>74009</v>
      </c>
      <c r="D1530" s="49">
        <v>-0.37075107524690865</v>
      </c>
      <c r="E1530" s="50" t="s">
        <v>33</v>
      </c>
      <c r="F1530" s="48">
        <v>5</v>
      </c>
      <c r="G1530" s="48">
        <v>5</v>
      </c>
    </row>
    <row r="1531" spans="1:7" x14ac:dyDescent="0.25">
      <c r="A1531" s="48" t="s">
        <v>2872</v>
      </c>
      <c r="B1531" s="48" t="s">
        <v>74012</v>
      </c>
      <c r="C1531" s="48" t="s">
        <v>74011</v>
      </c>
      <c r="D1531" s="49">
        <v>0.25422099784590291</v>
      </c>
      <c r="E1531" s="50" t="s">
        <v>33</v>
      </c>
      <c r="F1531" s="48">
        <v>14</v>
      </c>
      <c r="G1531" s="48">
        <v>14</v>
      </c>
    </row>
    <row r="1532" spans="1:7" x14ac:dyDescent="0.25">
      <c r="A1532" s="48" t="s">
        <v>17286</v>
      </c>
      <c r="B1532" s="48" t="s">
        <v>74015</v>
      </c>
      <c r="C1532" s="48" t="s">
        <v>74014</v>
      </c>
      <c r="D1532" s="49">
        <v>0.2268626154108922</v>
      </c>
      <c r="E1532" s="50" t="s">
        <v>33</v>
      </c>
      <c r="F1532" s="48">
        <v>22</v>
      </c>
      <c r="G1532" s="48">
        <v>18</v>
      </c>
    </row>
    <row r="1533" spans="1:7" x14ac:dyDescent="0.25">
      <c r="A1533" s="48" t="s">
        <v>23844</v>
      </c>
      <c r="B1533" s="48" t="s">
        <v>74017</v>
      </c>
      <c r="C1533" s="48" t="s">
        <v>74016</v>
      </c>
      <c r="D1533" s="49">
        <v>-0.46161947162718003</v>
      </c>
      <c r="E1533" s="50" t="s">
        <v>33</v>
      </c>
      <c r="F1533" s="48">
        <v>6</v>
      </c>
      <c r="G1533" s="48">
        <v>6</v>
      </c>
    </row>
    <row r="1534" spans="1:7" x14ac:dyDescent="0.25">
      <c r="A1534" s="48" t="s">
        <v>38578</v>
      </c>
      <c r="B1534" s="48" t="s">
        <v>74019</v>
      </c>
      <c r="C1534" s="48" t="s">
        <v>74018</v>
      </c>
      <c r="D1534" s="49">
        <v>0.16547553204102108</v>
      </c>
      <c r="E1534" s="50" t="s">
        <v>33</v>
      </c>
      <c r="F1534" s="48">
        <v>5</v>
      </c>
      <c r="G1534" s="48">
        <v>4</v>
      </c>
    </row>
    <row r="1535" spans="1:7" x14ac:dyDescent="0.25">
      <c r="A1535" s="48" t="s">
        <v>19245</v>
      </c>
      <c r="B1535" s="48" t="s">
        <v>74021</v>
      </c>
      <c r="C1535" s="48" t="s">
        <v>74020</v>
      </c>
      <c r="D1535" s="49">
        <v>-0.80185927259707279</v>
      </c>
      <c r="E1535" s="50" t="s">
        <v>33</v>
      </c>
      <c r="F1535" s="48">
        <v>4</v>
      </c>
      <c r="G1535" s="48">
        <v>4</v>
      </c>
    </row>
    <row r="1536" spans="1:7" x14ac:dyDescent="0.25">
      <c r="A1536" s="48" t="s">
        <v>3675</v>
      </c>
      <c r="B1536" s="48" t="s">
        <v>74023</v>
      </c>
      <c r="C1536" s="48" t="s">
        <v>74022</v>
      </c>
      <c r="D1536" s="49">
        <v>-0.18309300379811075</v>
      </c>
      <c r="E1536" s="50" t="s">
        <v>33</v>
      </c>
      <c r="F1536" s="48">
        <v>19</v>
      </c>
      <c r="G1536" s="48">
        <v>19</v>
      </c>
    </row>
    <row r="1537" spans="1:7" x14ac:dyDescent="0.25">
      <c r="A1537" s="48" t="s">
        <v>16125</v>
      </c>
      <c r="B1537" s="48" t="s">
        <v>74025</v>
      </c>
      <c r="C1537" s="48" t="s">
        <v>74024</v>
      </c>
      <c r="D1537" s="49">
        <v>0.32430409014238043</v>
      </c>
      <c r="E1537" s="50" t="s">
        <v>33</v>
      </c>
      <c r="F1537" s="48">
        <v>5</v>
      </c>
      <c r="G1537" s="48">
        <v>5</v>
      </c>
    </row>
    <row r="1538" spans="1:7" x14ac:dyDescent="0.25">
      <c r="A1538" s="48" t="s">
        <v>26785</v>
      </c>
      <c r="B1538" s="48" t="s">
        <v>74027</v>
      </c>
      <c r="C1538" s="48" t="s">
        <v>74026</v>
      </c>
      <c r="D1538" s="49">
        <v>0.3599826401197605</v>
      </c>
      <c r="E1538" s="50" t="s">
        <v>33</v>
      </c>
      <c r="F1538" s="48">
        <v>3</v>
      </c>
      <c r="G1538" s="48">
        <v>3</v>
      </c>
    </row>
    <row r="1539" spans="1:7" x14ac:dyDescent="0.25">
      <c r="A1539" s="48" t="s">
        <v>76536</v>
      </c>
      <c r="B1539" s="48" t="s">
        <v>74029</v>
      </c>
      <c r="C1539" s="48" t="s">
        <v>74028</v>
      </c>
      <c r="D1539" s="49">
        <v>-0.66696760800998967</v>
      </c>
      <c r="E1539" s="50" t="s">
        <v>33</v>
      </c>
      <c r="F1539" s="48">
        <v>3</v>
      </c>
      <c r="G1539" s="48">
        <v>3</v>
      </c>
    </row>
    <row r="1540" spans="1:7" x14ac:dyDescent="0.25">
      <c r="A1540" s="48" t="s">
        <v>77018</v>
      </c>
      <c r="B1540" s="48" t="s">
        <v>74032</v>
      </c>
      <c r="C1540" s="48" t="s">
        <v>74031</v>
      </c>
      <c r="D1540" s="49">
        <v>0.29649593552797621</v>
      </c>
      <c r="E1540" s="50" t="s">
        <v>33</v>
      </c>
      <c r="F1540" s="48">
        <v>5</v>
      </c>
      <c r="G1540" s="48">
        <v>5</v>
      </c>
    </row>
    <row r="1541" spans="1:7" x14ac:dyDescent="0.25">
      <c r="A1541" s="48" t="s">
        <v>76961</v>
      </c>
      <c r="B1541" s="48" t="s">
        <v>74034</v>
      </c>
      <c r="C1541" s="48" t="s">
        <v>74033</v>
      </c>
      <c r="D1541" s="49">
        <v>0.20153007467248402</v>
      </c>
      <c r="E1541" s="50" t="s">
        <v>33</v>
      </c>
      <c r="F1541" s="48">
        <v>8</v>
      </c>
      <c r="G1541" s="48">
        <v>8</v>
      </c>
    </row>
    <row r="1542" spans="1:7" x14ac:dyDescent="0.25">
      <c r="A1542" s="48" t="s">
        <v>14307</v>
      </c>
      <c r="B1542" s="48" t="s">
        <v>74036</v>
      </c>
      <c r="C1542" s="48" t="s">
        <v>74035</v>
      </c>
      <c r="D1542" s="49">
        <v>6.5584835813801687E-2</v>
      </c>
      <c r="E1542" s="50" t="s">
        <v>33</v>
      </c>
      <c r="F1542" s="48">
        <v>80</v>
      </c>
      <c r="G1542" s="48">
        <v>40</v>
      </c>
    </row>
    <row r="1543" spans="1:7" x14ac:dyDescent="0.25">
      <c r="A1543" s="48" t="s">
        <v>39336</v>
      </c>
      <c r="B1543" s="48" t="s">
        <v>77526</v>
      </c>
      <c r="C1543" s="48" t="s">
        <v>75050</v>
      </c>
      <c r="D1543" s="49">
        <v>0.66235775512478412</v>
      </c>
      <c r="E1543" s="50" t="s">
        <v>33</v>
      </c>
      <c r="F1543" s="48">
        <v>2</v>
      </c>
      <c r="G1543" s="48">
        <v>2</v>
      </c>
    </row>
    <row r="1544" spans="1:7" x14ac:dyDescent="0.25">
      <c r="A1544" s="48" t="s">
        <v>28923</v>
      </c>
      <c r="B1544" s="48" t="s">
        <v>74038</v>
      </c>
      <c r="C1544" s="48" t="s">
        <v>74037</v>
      </c>
      <c r="D1544" s="49">
        <v>-0.33440757338448018</v>
      </c>
      <c r="E1544" s="50" t="s">
        <v>33</v>
      </c>
      <c r="F1544" s="48">
        <v>23</v>
      </c>
      <c r="G1544" s="48">
        <v>23</v>
      </c>
    </row>
    <row r="1545" spans="1:7" x14ac:dyDescent="0.25">
      <c r="A1545" s="48" t="s">
        <v>29279</v>
      </c>
      <c r="B1545" s="48" t="s">
        <v>74040</v>
      </c>
      <c r="C1545" s="48" t="s">
        <v>74039</v>
      </c>
      <c r="D1545" s="49">
        <v>-0.17242279570115179</v>
      </c>
      <c r="E1545" s="50" t="s">
        <v>33</v>
      </c>
      <c r="F1545" s="48">
        <v>81</v>
      </c>
      <c r="G1545" s="48">
        <v>81</v>
      </c>
    </row>
    <row r="1546" spans="1:7" x14ac:dyDescent="0.25">
      <c r="A1546" s="48" t="s">
        <v>16588</v>
      </c>
      <c r="B1546" s="48" t="s">
        <v>74042</v>
      </c>
      <c r="C1546" s="48" t="s">
        <v>74041</v>
      </c>
      <c r="D1546" s="49">
        <v>0.12297240850486892</v>
      </c>
      <c r="E1546" s="50" t="s">
        <v>33</v>
      </c>
      <c r="F1546" s="48">
        <v>17</v>
      </c>
      <c r="G1546" s="48">
        <v>17</v>
      </c>
    </row>
    <row r="1547" spans="1:7" x14ac:dyDescent="0.25">
      <c r="A1547" s="48" t="s">
        <v>30523</v>
      </c>
      <c r="B1547" s="48" t="s">
        <v>74044</v>
      </c>
      <c r="C1547" s="48" t="s">
        <v>74043</v>
      </c>
      <c r="D1547" s="49">
        <v>-0.17254475909057637</v>
      </c>
      <c r="E1547" s="50" t="s">
        <v>33</v>
      </c>
      <c r="F1547" s="48">
        <v>5</v>
      </c>
      <c r="G1547" s="48">
        <v>5</v>
      </c>
    </row>
    <row r="1548" spans="1:7" x14ac:dyDescent="0.25">
      <c r="A1548" s="48" t="s">
        <v>76630</v>
      </c>
      <c r="B1548" s="48" t="s">
        <v>74046</v>
      </c>
      <c r="C1548" s="48" t="s">
        <v>74045</v>
      </c>
      <c r="D1548" s="49">
        <v>-0.28775528561681529</v>
      </c>
      <c r="E1548" s="50" t="s">
        <v>33</v>
      </c>
      <c r="F1548" s="48">
        <v>9</v>
      </c>
      <c r="G1548" s="48">
        <v>9</v>
      </c>
    </row>
    <row r="1549" spans="1:7" x14ac:dyDescent="0.25">
      <c r="A1549" s="48" t="s">
        <v>76948</v>
      </c>
      <c r="B1549" s="48" t="s">
        <v>74048</v>
      </c>
      <c r="C1549" s="48" t="s">
        <v>74047</v>
      </c>
      <c r="D1549" s="49">
        <v>0.18009752831686165</v>
      </c>
      <c r="E1549" s="50" t="s">
        <v>33</v>
      </c>
      <c r="F1549" s="48">
        <v>20</v>
      </c>
      <c r="G1549" s="48">
        <v>20</v>
      </c>
    </row>
    <row r="1550" spans="1:7" x14ac:dyDescent="0.25">
      <c r="A1550" s="48" t="s">
        <v>11425</v>
      </c>
      <c r="B1550" s="48" t="s">
        <v>74050</v>
      </c>
      <c r="C1550" s="48" t="s">
        <v>74049</v>
      </c>
      <c r="D1550" s="49">
        <v>0.28378970171331447</v>
      </c>
      <c r="E1550" s="50" t="s">
        <v>33</v>
      </c>
      <c r="F1550" s="48">
        <v>5</v>
      </c>
      <c r="G1550" s="48">
        <v>3</v>
      </c>
    </row>
    <row r="1551" spans="1:7" x14ac:dyDescent="0.25">
      <c r="A1551" s="48" t="s">
        <v>77059</v>
      </c>
      <c r="B1551" s="48" t="s">
        <v>74052</v>
      </c>
      <c r="C1551" s="48" t="s">
        <v>74051</v>
      </c>
      <c r="D1551" s="49">
        <v>0.39443645792811849</v>
      </c>
      <c r="E1551" s="50" t="s">
        <v>33</v>
      </c>
      <c r="F1551" s="48">
        <v>16</v>
      </c>
      <c r="G1551" s="48">
        <v>11</v>
      </c>
    </row>
    <row r="1552" spans="1:7" x14ac:dyDescent="0.25">
      <c r="A1552" s="48" t="s">
        <v>19096</v>
      </c>
      <c r="B1552" s="48" t="s">
        <v>74054</v>
      </c>
      <c r="C1552" s="48" t="s">
        <v>74053</v>
      </c>
      <c r="D1552" s="49">
        <v>0.1800506167944593</v>
      </c>
      <c r="E1552" s="50" t="s">
        <v>33</v>
      </c>
      <c r="F1552" s="48">
        <v>11</v>
      </c>
      <c r="G1552" s="48">
        <v>8</v>
      </c>
    </row>
    <row r="1553" spans="1:7" x14ac:dyDescent="0.25">
      <c r="A1553" s="48" t="s">
        <v>40545</v>
      </c>
      <c r="B1553" s="48" t="s">
        <v>74056</v>
      </c>
      <c r="C1553" s="48" t="s">
        <v>74055</v>
      </c>
      <c r="D1553" s="49">
        <v>-0.48602982784094395</v>
      </c>
      <c r="E1553" s="50" t="s">
        <v>33</v>
      </c>
      <c r="F1553" s="48">
        <v>10</v>
      </c>
      <c r="G1553" s="48">
        <v>10</v>
      </c>
    </row>
    <row r="1554" spans="1:7" x14ac:dyDescent="0.25">
      <c r="A1554" s="48" t="s">
        <v>77034</v>
      </c>
      <c r="B1554" s="48" t="s">
        <v>74058</v>
      </c>
      <c r="C1554" s="48" t="s">
        <v>74057</v>
      </c>
      <c r="D1554" s="49">
        <v>0.31777768468287815</v>
      </c>
      <c r="E1554" s="50" t="s">
        <v>33</v>
      </c>
      <c r="F1554" s="48">
        <v>13</v>
      </c>
      <c r="G1554" s="48">
        <v>3</v>
      </c>
    </row>
    <row r="1555" spans="1:7" x14ac:dyDescent="0.25">
      <c r="A1555" s="48" t="s">
        <v>77098</v>
      </c>
      <c r="B1555" s="48" t="s">
        <v>74060</v>
      </c>
      <c r="C1555" s="48" t="s">
        <v>74059</v>
      </c>
      <c r="D1555" s="49">
        <v>0.57186564138603335</v>
      </c>
      <c r="E1555" s="50" t="s">
        <v>33</v>
      </c>
      <c r="F1555" s="48">
        <v>22</v>
      </c>
      <c r="G1555" s="48">
        <v>16</v>
      </c>
    </row>
    <row r="1556" spans="1:7" x14ac:dyDescent="0.25">
      <c r="A1556" s="48" t="s">
        <v>76598</v>
      </c>
      <c r="B1556" s="48" t="s">
        <v>74062</v>
      </c>
      <c r="C1556" s="48" t="s">
        <v>74061</v>
      </c>
      <c r="D1556" s="49">
        <v>-0.35817713657067207</v>
      </c>
      <c r="E1556" s="50" t="s">
        <v>33</v>
      </c>
      <c r="F1556" s="48">
        <v>6</v>
      </c>
      <c r="G1556" s="48">
        <v>3</v>
      </c>
    </row>
    <row r="1557" spans="1:7" x14ac:dyDescent="0.25">
      <c r="A1557" s="48" t="s">
        <v>12634</v>
      </c>
      <c r="B1557" s="48" t="s">
        <v>74064</v>
      </c>
      <c r="C1557" s="48" t="s">
        <v>74063</v>
      </c>
      <c r="D1557" s="49">
        <v>0.43280915341626724</v>
      </c>
      <c r="E1557" s="50" t="s">
        <v>33</v>
      </c>
      <c r="F1557" s="48">
        <v>5</v>
      </c>
      <c r="G1557" s="48">
        <v>5</v>
      </c>
    </row>
    <row r="1558" spans="1:7" x14ac:dyDescent="0.25">
      <c r="A1558" s="48" t="s">
        <v>76957</v>
      </c>
      <c r="B1558" s="48" t="s">
        <v>74066</v>
      </c>
      <c r="C1558" s="48" t="s">
        <v>74065</v>
      </c>
      <c r="D1558" s="49">
        <v>0.19705100422996852</v>
      </c>
      <c r="E1558" s="50" t="s">
        <v>33</v>
      </c>
      <c r="F1558" s="48">
        <v>9</v>
      </c>
      <c r="G1558" s="48">
        <v>9</v>
      </c>
    </row>
    <row r="1559" spans="1:7" x14ac:dyDescent="0.25">
      <c r="A1559" s="48" t="s">
        <v>41488</v>
      </c>
      <c r="B1559" s="48" t="s">
        <v>74068</v>
      </c>
      <c r="C1559" s="48" t="s">
        <v>74067</v>
      </c>
      <c r="D1559" s="49">
        <v>-0.18893595729478568</v>
      </c>
      <c r="E1559" s="50" t="s">
        <v>33</v>
      </c>
      <c r="F1559" s="48">
        <v>23</v>
      </c>
      <c r="G1559" s="48">
        <v>23</v>
      </c>
    </row>
    <row r="1560" spans="1:7" x14ac:dyDescent="0.25">
      <c r="A1560" s="48" t="s">
        <v>14678</v>
      </c>
      <c r="B1560" s="48" t="s">
        <v>74070</v>
      </c>
      <c r="C1560" s="48" t="s">
        <v>74069</v>
      </c>
      <c r="D1560" s="49">
        <v>-0.33836446126796565</v>
      </c>
      <c r="E1560" s="50" t="s">
        <v>33</v>
      </c>
      <c r="F1560" s="48">
        <v>10</v>
      </c>
      <c r="G1560" s="48">
        <v>10</v>
      </c>
    </row>
    <row r="1561" spans="1:7" x14ac:dyDescent="0.25">
      <c r="A1561" s="48" t="s">
        <v>47631</v>
      </c>
      <c r="B1561" s="48" t="s">
        <v>74513</v>
      </c>
      <c r="C1561" s="48" t="s">
        <v>77525</v>
      </c>
      <c r="D1561" s="49">
        <v>-0.4132026634999672</v>
      </c>
      <c r="E1561" s="50" t="s">
        <v>33</v>
      </c>
      <c r="F1561" s="48">
        <v>2</v>
      </c>
      <c r="G1561" s="48">
        <v>2</v>
      </c>
    </row>
    <row r="1562" spans="1:7" x14ac:dyDescent="0.25">
      <c r="A1562" s="48" t="s">
        <v>76756</v>
      </c>
      <c r="B1562" s="48" t="s">
        <v>77524</v>
      </c>
      <c r="C1562" s="48" t="s">
        <v>76335</v>
      </c>
      <c r="D1562" s="49">
        <v>1.2459818688522017</v>
      </c>
      <c r="E1562" s="50" t="s">
        <v>33</v>
      </c>
      <c r="F1562" s="48">
        <v>2</v>
      </c>
      <c r="G1562" s="48">
        <v>2</v>
      </c>
    </row>
    <row r="1563" spans="1:7" x14ac:dyDescent="0.25">
      <c r="A1563" s="48" t="s">
        <v>20258</v>
      </c>
      <c r="B1563" s="48" t="s">
        <v>74072</v>
      </c>
      <c r="C1563" s="48" t="s">
        <v>74071</v>
      </c>
      <c r="D1563" s="49">
        <v>-0.2880651211084736</v>
      </c>
      <c r="E1563" s="50" t="s">
        <v>33</v>
      </c>
      <c r="F1563" s="48">
        <v>15</v>
      </c>
      <c r="G1563" s="48">
        <v>2</v>
      </c>
    </row>
    <row r="1564" spans="1:7" x14ac:dyDescent="0.25">
      <c r="A1564" s="48" t="s">
        <v>40240</v>
      </c>
      <c r="B1564" s="48" t="s">
        <v>74074</v>
      </c>
      <c r="C1564" s="48" t="s">
        <v>74073</v>
      </c>
      <c r="D1564" s="49">
        <v>0.28754221731822488</v>
      </c>
      <c r="E1564" s="50" t="s">
        <v>33</v>
      </c>
      <c r="F1564" s="48">
        <v>6</v>
      </c>
      <c r="G1564" s="48">
        <v>6</v>
      </c>
    </row>
    <row r="1565" spans="1:7" x14ac:dyDescent="0.25">
      <c r="A1565" s="48" t="s">
        <v>54727</v>
      </c>
      <c r="B1565" s="48" t="s">
        <v>74077</v>
      </c>
      <c r="C1565" s="48" t="s">
        <v>74076</v>
      </c>
      <c r="D1565" s="49">
        <v>0.22974424478547151</v>
      </c>
      <c r="E1565" s="50" t="s">
        <v>33</v>
      </c>
      <c r="F1565" s="48">
        <v>13</v>
      </c>
      <c r="G1565" s="48">
        <v>13</v>
      </c>
    </row>
    <row r="1566" spans="1:7" x14ac:dyDescent="0.25">
      <c r="A1566" s="48" t="s">
        <v>6507</v>
      </c>
      <c r="B1566" s="48" t="s">
        <v>74079</v>
      </c>
      <c r="C1566" s="48" t="s">
        <v>74078</v>
      </c>
      <c r="D1566" s="49">
        <v>0.18163636360348909</v>
      </c>
      <c r="E1566" s="50" t="s">
        <v>33</v>
      </c>
      <c r="F1566" s="48">
        <v>10</v>
      </c>
      <c r="G1566" s="48">
        <v>8</v>
      </c>
    </row>
    <row r="1567" spans="1:7" x14ac:dyDescent="0.25">
      <c r="A1567" s="48" t="s">
        <v>76624</v>
      </c>
      <c r="B1567" s="48" t="s">
        <v>74081</v>
      </c>
      <c r="C1567" s="48" t="s">
        <v>74080</v>
      </c>
      <c r="D1567" s="49">
        <v>-0.2946718695756208</v>
      </c>
      <c r="E1567" s="50" t="s">
        <v>33</v>
      </c>
      <c r="F1567" s="48">
        <v>26</v>
      </c>
      <c r="G1567" s="48">
        <v>13</v>
      </c>
    </row>
    <row r="1568" spans="1:7" x14ac:dyDescent="0.25">
      <c r="A1568" s="48" t="s">
        <v>18244</v>
      </c>
      <c r="B1568" s="48" t="s">
        <v>74083</v>
      </c>
      <c r="C1568" s="48" t="s">
        <v>74082</v>
      </c>
      <c r="D1568" s="49">
        <v>0.21587085217668031</v>
      </c>
      <c r="E1568" s="50" t="s">
        <v>33</v>
      </c>
      <c r="F1568" s="48">
        <v>5</v>
      </c>
      <c r="G1568" s="48">
        <v>5</v>
      </c>
    </row>
    <row r="1569" spans="1:7" x14ac:dyDescent="0.25">
      <c r="A1569" s="48" t="s">
        <v>24133</v>
      </c>
      <c r="B1569" s="48" t="s">
        <v>74085</v>
      </c>
      <c r="C1569" s="48" t="s">
        <v>74084</v>
      </c>
      <c r="D1569" s="49">
        <v>0.19362804031511768</v>
      </c>
      <c r="E1569" s="50" t="s">
        <v>33</v>
      </c>
      <c r="F1569" s="48">
        <v>9</v>
      </c>
      <c r="G1569" s="48">
        <v>9</v>
      </c>
    </row>
    <row r="1570" spans="1:7" x14ac:dyDescent="0.25">
      <c r="A1570" s="48" t="s">
        <v>27315</v>
      </c>
      <c r="B1570" s="48" t="s">
        <v>74087</v>
      </c>
      <c r="C1570" s="48" t="s">
        <v>74086</v>
      </c>
      <c r="D1570" s="49">
        <v>0.16981642573406311</v>
      </c>
      <c r="E1570" s="50" t="s">
        <v>33</v>
      </c>
      <c r="F1570" s="48">
        <v>5</v>
      </c>
      <c r="G1570" s="48">
        <v>5</v>
      </c>
    </row>
    <row r="1571" spans="1:7" x14ac:dyDescent="0.25">
      <c r="A1571" s="48" t="s">
        <v>14713</v>
      </c>
      <c r="B1571" s="48" t="s">
        <v>74090</v>
      </c>
      <c r="C1571" s="48" t="s">
        <v>74089</v>
      </c>
      <c r="D1571" s="49">
        <v>0.12720148332458492</v>
      </c>
      <c r="E1571" s="50" t="s">
        <v>33</v>
      </c>
      <c r="F1571" s="48">
        <v>18</v>
      </c>
      <c r="G1571" s="48">
        <v>3</v>
      </c>
    </row>
    <row r="1572" spans="1:7" x14ac:dyDescent="0.25">
      <c r="A1572" s="48" t="s">
        <v>2946</v>
      </c>
      <c r="B1572" s="48" t="s">
        <v>74092</v>
      </c>
      <c r="C1572" s="48" t="s">
        <v>74091</v>
      </c>
      <c r="D1572" s="49">
        <v>0.12884119581992756</v>
      </c>
      <c r="E1572" s="50" t="s">
        <v>33</v>
      </c>
      <c r="F1572" s="48">
        <v>29</v>
      </c>
      <c r="G1572" s="48">
        <v>16</v>
      </c>
    </row>
    <row r="1573" spans="1:7" x14ac:dyDescent="0.25">
      <c r="A1573" s="48" t="s">
        <v>76632</v>
      </c>
      <c r="B1573" s="48" t="s">
        <v>74094</v>
      </c>
      <c r="C1573" s="48" t="s">
        <v>74093</v>
      </c>
      <c r="D1573" s="49">
        <v>-0.28458850753685677</v>
      </c>
      <c r="E1573" s="50" t="s">
        <v>33</v>
      </c>
      <c r="F1573" s="48">
        <v>12</v>
      </c>
      <c r="G1573" s="48">
        <v>4</v>
      </c>
    </row>
    <row r="1574" spans="1:7" x14ac:dyDescent="0.25">
      <c r="A1574" s="48" t="s">
        <v>1471</v>
      </c>
      <c r="B1574" s="48" t="s">
        <v>73390</v>
      </c>
      <c r="C1574" s="48" t="s">
        <v>77523</v>
      </c>
      <c r="D1574" s="49">
        <v>1.1496878955431071</v>
      </c>
      <c r="E1574" s="50" t="s">
        <v>33</v>
      </c>
      <c r="F1574" s="48">
        <v>4</v>
      </c>
      <c r="G1574" s="48">
        <v>4</v>
      </c>
    </row>
    <row r="1575" spans="1:7" x14ac:dyDescent="0.25">
      <c r="A1575" s="48" t="s">
        <v>76573</v>
      </c>
      <c r="B1575" s="48" t="s">
        <v>74096</v>
      </c>
      <c r="C1575" s="48" t="s">
        <v>74095</v>
      </c>
      <c r="D1575" s="49">
        <v>-0.43312867588469711</v>
      </c>
      <c r="E1575" s="50" t="s">
        <v>33</v>
      </c>
      <c r="F1575" s="48">
        <v>4</v>
      </c>
      <c r="G1575" s="48">
        <v>4</v>
      </c>
    </row>
    <row r="1576" spans="1:7" x14ac:dyDescent="0.25">
      <c r="A1576" s="48" t="s">
        <v>40220</v>
      </c>
      <c r="B1576" s="48" t="s">
        <v>74098</v>
      </c>
      <c r="C1576" s="48" t="s">
        <v>74097</v>
      </c>
      <c r="D1576" s="49">
        <v>0.25761520690227319</v>
      </c>
      <c r="E1576" s="50" t="s">
        <v>33</v>
      </c>
      <c r="F1576" s="48">
        <v>10</v>
      </c>
      <c r="G1576" s="48">
        <v>10</v>
      </c>
    </row>
    <row r="1577" spans="1:7" x14ac:dyDescent="0.25">
      <c r="A1577" s="48" t="s">
        <v>6122</v>
      </c>
      <c r="B1577" s="48" t="s">
        <v>74100</v>
      </c>
      <c r="C1577" s="48" t="s">
        <v>74099</v>
      </c>
      <c r="D1577" s="49">
        <v>-0.18894643609969569</v>
      </c>
      <c r="E1577" s="50" t="s">
        <v>33</v>
      </c>
      <c r="F1577" s="48">
        <v>14</v>
      </c>
      <c r="G1577" s="48">
        <v>14</v>
      </c>
    </row>
    <row r="1578" spans="1:7" x14ac:dyDescent="0.25">
      <c r="A1578" s="48" t="s">
        <v>76966</v>
      </c>
      <c r="B1578" s="48" t="s">
        <v>74102</v>
      </c>
      <c r="C1578" s="48" t="s">
        <v>74101</v>
      </c>
      <c r="D1578" s="49">
        <v>0.20919967156215558</v>
      </c>
      <c r="E1578" s="50" t="s">
        <v>33</v>
      </c>
      <c r="F1578" s="48">
        <v>5</v>
      </c>
      <c r="G1578" s="48">
        <v>5</v>
      </c>
    </row>
    <row r="1579" spans="1:7" x14ac:dyDescent="0.25">
      <c r="A1579" s="48" t="s">
        <v>1745</v>
      </c>
      <c r="B1579" s="48" t="s">
        <v>74104</v>
      </c>
      <c r="C1579" s="48" t="s">
        <v>74103</v>
      </c>
      <c r="D1579" s="49">
        <v>-0.19943726456998531</v>
      </c>
      <c r="E1579" s="50" t="s">
        <v>33</v>
      </c>
      <c r="F1579" s="48">
        <v>4</v>
      </c>
      <c r="G1579" s="48">
        <v>4</v>
      </c>
    </row>
    <row r="1580" spans="1:7" x14ac:dyDescent="0.25">
      <c r="A1580" s="48" t="s">
        <v>3367</v>
      </c>
      <c r="B1580" s="48" t="s">
        <v>74107</v>
      </c>
      <c r="C1580" s="48" t="s">
        <v>74106</v>
      </c>
      <c r="D1580" s="49">
        <v>0.21290765227189112</v>
      </c>
      <c r="E1580" s="50" t="s">
        <v>33</v>
      </c>
      <c r="F1580" s="48">
        <v>22</v>
      </c>
      <c r="G1580" s="48">
        <v>22</v>
      </c>
    </row>
    <row r="1581" spans="1:7" x14ac:dyDescent="0.25">
      <c r="A1581" s="48" t="s">
        <v>40636</v>
      </c>
      <c r="B1581" s="48" t="s">
        <v>74109</v>
      </c>
      <c r="C1581" s="48" t="s">
        <v>74108</v>
      </c>
      <c r="D1581" s="49">
        <v>0.13191269519588328</v>
      </c>
      <c r="E1581" s="50" t="s">
        <v>33</v>
      </c>
      <c r="F1581" s="48">
        <v>13</v>
      </c>
      <c r="G1581" s="48">
        <v>13</v>
      </c>
    </row>
    <row r="1582" spans="1:7" x14ac:dyDescent="0.25">
      <c r="A1582" s="48" t="s">
        <v>3964</v>
      </c>
      <c r="B1582" s="48" t="s">
        <v>77522</v>
      </c>
      <c r="C1582" s="48" t="s">
        <v>77521</v>
      </c>
      <c r="D1582" s="49">
        <v>-1.336350106077733</v>
      </c>
      <c r="E1582" s="50" t="s">
        <v>33</v>
      </c>
      <c r="F1582" s="48">
        <v>3</v>
      </c>
      <c r="G1582" s="48">
        <v>3</v>
      </c>
    </row>
    <row r="1583" spans="1:7" x14ac:dyDescent="0.25">
      <c r="A1583" s="48" t="s">
        <v>8104</v>
      </c>
      <c r="B1583" s="48" t="s">
        <v>75266</v>
      </c>
      <c r="C1583" s="48" t="s">
        <v>77520</v>
      </c>
      <c r="D1583" s="49">
        <v>-0.70699022260968925</v>
      </c>
      <c r="E1583" s="50" t="s">
        <v>33</v>
      </c>
      <c r="F1583" s="48">
        <v>2</v>
      </c>
      <c r="G1583" s="48">
        <v>2</v>
      </c>
    </row>
    <row r="1584" spans="1:7" x14ac:dyDescent="0.25">
      <c r="A1584" s="48" t="s">
        <v>13972</v>
      </c>
      <c r="B1584" s="48" t="s">
        <v>74111</v>
      </c>
      <c r="C1584" s="48" t="s">
        <v>74110</v>
      </c>
      <c r="D1584" s="49">
        <v>9.9065673261307483E-2</v>
      </c>
      <c r="E1584" s="50" t="s">
        <v>33</v>
      </c>
      <c r="F1584" s="48">
        <v>20</v>
      </c>
      <c r="G1584" s="48">
        <v>20</v>
      </c>
    </row>
    <row r="1585" spans="1:7" x14ac:dyDescent="0.25">
      <c r="A1585" s="48" t="s">
        <v>76540</v>
      </c>
      <c r="B1585" s="48" t="s">
        <v>74113</v>
      </c>
      <c r="C1585" s="48" t="s">
        <v>74112</v>
      </c>
      <c r="D1585" s="49">
        <v>-0.62477180357096684</v>
      </c>
      <c r="E1585" s="50" t="s">
        <v>33</v>
      </c>
      <c r="F1585" s="48">
        <v>3</v>
      </c>
      <c r="G1585" s="48">
        <v>3</v>
      </c>
    </row>
    <row r="1586" spans="1:7" x14ac:dyDescent="0.25">
      <c r="A1586" s="48" t="s">
        <v>55345</v>
      </c>
      <c r="B1586" s="48" t="s">
        <v>74115</v>
      </c>
      <c r="C1586" s="48" t="s">
        <v>74114</v>
      </c>
      <c r="D1586" s="49">
        <v>0.88631598752299179</v>
      </c>
      <c r="E1586" s="50" t="s">
        <v>33</v>
      </c>
      <c r="F1586" s="48">
        <v>7</v>
      </c>
      <c r="G1586" s="48">
        <v>7</v>
      </c>
    </row>
    <row r="1587" spans="1:7" x14ac:dyDescent="0.25">
      <c r="A1587" s="48" t="s">
        <v>947</v>
      </c>
      <c r="B1587" s="48" t="s">
        <v>74117</v>
      </c>
      <c r="C1587" s="48" t="s">
        <v>74116</v>
      </c>
      <c r="D1587" s="49">
        <v>-0.28089875507467343</v>
      </c>
      <c r="E1587" s="50" t="s">
        <v>33</v>
      </c>
      <c r="F1587" s="48">
        <v>3</v>
      </c>
      <c r="G1587" s="48">
        <v>3</v>
      </c>
    </row>
    <row r="1588" spans="1:7" x14ac:dyDescent="0.25">
      <c r="A1588" s="48" t="s">
        <v>77028</v>
      </c>
      <c r="B1588" s="48" t="s">
        <v>74119</v>
      </c>
      <c r="C1588" s="48" t="s">
        <v>74118</v>
      </c>
      <c r="D1588" s="49">
        <v>0.31132867672695536</v>
      </c>
      <c r="E1588" s="50" t="s">
        <v>33</v>
      </c>
      <c r="F1588" s="48">
        <v>21</v>
      </c>
      <c r="G1588" s="48">
        <v>18</v>
      </c>
    </row>
    <row r="1589" spans="1:7" x14ac:dyDescent="0.25">
      <c r="A1589" s="48" t="s">
        <v>9420</v>
      </c>
      <c r="B1589" s="48" t="s">
        <v>74121</v>
      </c>
      <c r="C1589" s="48" t="s">
        <v>74120</v>
      </c>
      <c r="D1589" s="49">
        <v>0.32376499364803113</v>
      </c>
      <c r="E1589" s="50" t="s">
        <v>33</v>
      </c>
      <c r="F1589" s="48">
        <v>4</v>
      </c>
      <c r="G1589" s="48">
        <v>4</v>
      </c>
    </row>
    <row r="1590" spans="1:7" x14ac:dyDescent="0.25">
      <c r="A1590" s="48" t="s">
        <v>13243</v>
      </c>
      <c r="B1590" s="48" t="s">
        <v>74123</v>
      </c>
      <c r="C1590" s="48" t="s">
        <v>74122</v>
      </c>
      <c r="D1590" s="49">
        <v>0.17207610164556675</v>
      </c>
      <c r="E1590" s="50" t="s">
        <v>33</v>
      </c>
      <c r="F1590" s="48">
        <v>13</v>
      </c>
      <c r="G1590" s="48">
        <v>13</v>
      </c>
    </row>
    <row r="1591" spans="1:7" x14ac:dyDescent="0.25">
      <c r="A1591" s="48" t="s">
        <v>6471</v>
      </c>
      <c r="B1591" s="48" t="s">
        <v>74125</v>
      </c>
      <c r="C1591" s="48" t="s">
        <v>74124</v>
      </c>
      <c r="D1591" s="49">
        <v>-0.35407824630782292</v>
      </c>
      <c r="E1591" s="50" t="s">
        <v>33</v>
      </c>
      <c r="F1591" s="48">
        <v>41</v>
      </c>
      <c r="G1591" s="48">
        <v>41</v>
      </c>
    </row>
    <row r="1592" spans="1:7" x14ac:dyDescent="0.25">
      <c r="A1592" s="48" t="s">
        <v>77014</v>
      </c>
      <c r="B1592" s="48" t="s">
        <v>74127</v>
      </c>
      <c r="C1592" s="48" t="s">
        <v>74126</v>
      </c>
      <c r="D1592" s="49">
        <v>0.28453398720533352</v>
      </c>
      <c r="E1592" s="50" t="s">
        <v>33</v>
      </c>
      <c r="F1592" s="48">
        <v>15</v>
      </c>
      <c r="G1592" s="48">
        <v>12</v>
      </c>
    </row>
    <row r="1593" spans="1:7" x14ac:dyDescent="0.25">
      <c r="A1593" s="48" t="s">
        <v>15568</v>
      </c>
      <c r="B1593" s="48" t="s">
        <v>74129</v>
      </c>
      <c r="C1593" s="48" t="s">
        <v>74128</v>
      </c>
      <c r="D1593" s="49">
        <v>0.21917305519207603</v>
      </c>
      <c r="E1593" s="50" t="s">
        <v>33</v>
      </c>
      <c r="F1593" s="48">
        <v>17</v>
      </c>
      <c r="G1593" s="48">
        <v>17</v>
      </c>
    </row>
    <row r="1594" spans="1:7" x14ac:dyDescent="0.25">
      <c r="A1594" s="48" t="s">
        <v>76637</v>
      </c>
      <c r="B1594" s="48" t="s">
        <v>74131</v>
      </c>
      <c r="C1594" s="48" t="s">
        <v>74130</v>
      </c>
      <c r="D1594" s="49">
        <v>-0.27614073728160204</v>
      </c>
      <c r="E1594" s="50" t="s">
        <v>33</v>
      </c>
      <c r="F1594" s="48">
        <v>2</v>
      </c>
      <c r="G1594" s="48">
        <v>2</v>
      </c>
    </row>
    <row r="1595" spans="1:7" x14ac:dyDescent="0.25">
      <c r="A1595" s="48" t="s">
        <v>76593</v>
      </c>
      <c r="B1595" s="48" t="s">
        <v>74133</v>
      </c>
      <c r="C1595" s="48" t="s">
        <v>74132</v>
      </c>
      <c r="D1595" s="49">
        <v>-0.37222871667104879</v>
      </c>
      <c r="E1595" s="50" t="s">
        <v>33</v>
      </c>
      <c r="F1595" s="48">
        <v>3</v>
      </c>
      <c r="G1595" s="48">
        <v>3</v>
      </c>
    </row>
    <row r="1596" spans="1:7" x14ac:dyDescent="0.25">
      <c r="A1596" s="48" t="s">
        <v>27932</v>
      </c>
      <c r="B1596" s="48" t="s">
        <v>74135</v>
      </c>
      <c r="C1596" s="48" t="s">
        <v>74134</v>
      </c>
      <c r="D1596" s="49">
        <v>0.11985977021969507</v>
      </c>
      <c r="E1596" s="50" t="s">
        <v>33</v>
      </c>
      <c r="F1596" s="48">
        <v>18</v>
      </c>
      <c r="G1596" s="48">
        <v>15</v>
      </c>
    </row>
    <row r="1597" spans="1:7" x14ac:dyDescent="0.25">
      <c r="A1597" s="48" t="s">
        <v>14814</v>
      </c>
      <c r="B1597" s="48" t="s">
        <v>74137</v>
      </c>
      <c r="C1597" s="48" t="s">
        <v>74136</v>
      </c>
      <c r="D1597" s="49">
        <v>0.27238835635396591</v>
      </c>
      <c r="E1597" s="50" t="s">
        <v>33</v>
      </c>
      <c r="F1597" s="48">
        <v>52</v>
      </c>
      <c r="G1597" s="48">
        <v>30</v>
      </c>
    </row>
    <row r="1598" spans="1:7" x14ac:dyDescent="0.25">
      <c r="A1598" s="48" t="s">
        <v>26982</v>
      </c>
      <c r="B1598" s="48" t="s">
        <v>74139</v>
      </c>
      <c r="C1598" s="48" t="s">
        <v>74138</v>
      </c>
      <c r="D1598" s="49">
        <v>0.36746983507127595</v>
      </c>
      <c r="E1598" s="50" t="s">
        <v>33</v>
      </c>
      <c r="F1598" s="48">
        <v>8</v>
      </c>
      <c r="G1598" s="48">
        <v>7</v>
      </c>
    </row>
    <row r="1599" spans="1:7" x14ac:dyDescent="0.25">
      <c r="A1599" s="48" t="s">
        <v>11081</v>
      </c>
      <c r="B1599" s="48" t="s">
        <v>74141</v>
      </c>
      <c r="C1599" s="48" t="s">
        <v>74140</v>
      </c>
      <c r="D1599" s="49">
        <v>9.9417407706540659E-2</v>
      </c>
      <c r="E1599" s="50" t="s">
        <v>33</v>
      </c>
      <c r="F1599" s="48">
        <v>21</v>
      </c>
      <c r="G1599" s="48">
        <v>21</v>
      </c>
    </row>
    <row r="1600" spans="1:7" x14ac:dyDescent="0.25">
      <c r="A1600" s="48" t="s">
        <v>77030</v>
      </c>
      <c r="B1600" s="48" t="s">
        <v>74143</v>
      </c>
      <c r="C1600" s="48" t="s">
        <v>74142</v>
      </c>
      <c r="D1600" s="49">
        <v>0.31354765346552094</v>
      </c>
      <c r="E1600" s="50" t="s">
        <v>33</v>
      </c>
      <c r="F1600" s="48">
        <v>7</v>
      </c>
      <c r="G1600" s="48">
        <v>7</v>
      </c>
    </row>
    <row r="1601" spans="1:7" x14ac:dyDescent="0.25">
      <c r="A1601" s="48" t="s">
        <v>55467</v>
      </c>
      <c r="B1601" s="48" t="s">
        <v>74639</v>
      </c>
      <c r="C1601" s="48" t="s">
        <v>77519</v>
      </c>
      <c r="D1601" s="49">
        <v>-0.41951339005855537</v>
      </c>
      <c r="E1601" s="50" t="s">
        <v>33</v>
      </c>
      <c r="F1601" s="48">
        <v>2</v>
      </c>
      <c r="G1601" s="48">
        <v>2</v>
      </c>
    </row>
    <row r="1602" spans="1:7" x14ac:dyDescent="0.25">
      <c r="A1602" s="48" t="s">
        <v>41005</v>
      </c>
      <c r="B1602" s="48" t="s">
        <v>77518</v>
      </c>
      <c r="C1602" s="48" t="s">
        <v>77517</v>
      </c>
      <c r="D1602" s="49">
        <v>-1.144745929392434</v>
      </c>
      <c r="E1602" s="50" t="s">
        <v>33</v>
      </c>
      <c r="F1602" s="48">
        <v>2</v>
      </c>
      <c r="G1602" s="48">
        <v>2</v>
      </c>
    </row>
    <row r="1603" spans="1:7" x14ac:dyDescent="0.25">
      <c r="A1603" s="48" t="s">
        <v>61303</v>
      </c>
      <c r="B1603" s="48" t="s">
        <v>74145</v>
      </c>
      <c r="C1603" s="48" t="s">
        <v>74144</v>
      </c>
      <c r="D1603" s="49">
        <v>0.26134829944521032</v>
      </c>
      <c r="E1603" s="50" t="s">
        <v>33</v>
      </c>
      <c r="F1603" s="48">
        <v>9</v>
      </c>
      <c r="G1603" s="48">
        <v>9</v>
      </c>
    </row>
    <row r="1604" spans="1:7" x14ac:dyDescent="0.25">
      <c r="A1604" s="48" t="s">
        <v>54740</v>
      </c>
      <c r="B1604" s="48" t="s">
        <v>74147</v>
      </c>
      <c r="C1604" s="48" t="s">
        <v>74146</v>
      </c>
      <c r="D1604" s="49">
        <v>0.16474336162063882</v>
      </c>
      <c r="E1604" s="50" t="s">
        <v>33</v>
      </c>
      <c r="F1604" s="48">
        <v>5</v>
      </c>
      <c r="G1604" s="48">
        <v>5</v>
      </c>
    </row>
    <row r="1605" spans="1:7" x14ac:dyDescent="0.25">
      <c r="A1605" s="48" t="s">
        <v>24168</v>
      </c>
      <c r="B1605" s="48" t="s">
        <v>74149</v>
      </c>
      <c r="C1605" s="48" t="s">
        <v>74148</v>
      </c>
      <c r="D1605" s="49">
        <v>0.49889674598588363</v>
      </c>
      <c r="E1605" s="50" t="s">
        <v>33</v>
      </c>
      <c r="F1605" s="48">
        <v>3</v>
      </c>
      <c r="G1605" s="48">
        <v>3</v>
      </c>
    </row>
    <row r="1606" spans="1:7" x14ac:dyDescent="0.25">
      <c r="A1606" s="48" t="s">
        <v>12825</v>
      </c>
      <c r="B1606" s="48" t="s">
        <v>74151</v>
      </c>
      <c r="C1606" s="48" t="s">
        <v>74150</v>
      </c>
      <c r="D1606" s="49">
        <v>0.23934470573926964</v>
      </c>
      <c r="E1606" s="50" t="s">
        <v>33</v>
      </c>
      <c r="F1606" s="48">
        <v>7</v>
      </c>
      <c r="G1606" s="48">
        <v>7</v>
      </c>
    </row>
    <row r="1607" spans="1:7" x14ac:dyDescent="0.25">
      <c r="A1607" s="48" t="s">
        <v>76656</v>
      </c>
      <c r="B1607" s="48" t="s">
        <v>74153</v>
      </c>
      <c r="C1607" s="48" t="s">
        <v>74152</v>
      </c>
      <c r="D1607" s="49">
        <v>-0.24958495887564563</v>
      </c>
      <c r="E1607" s="50" t="s">
        <v>33</v>
      </c>
      <c r="F1607" s="48">
        <v>16</v>
      </c>
      <c r="G1607" s="48">
        <v>16</v>
      </c>
    </row>
    <row r="1608" spans="1:7" x14ac:dyDescent="0.25">
      <c r="A1608" s="48" t="s">
        <v>26930</v>
      </c>
      <c r="B1608" s="48" t="s">
        <v>74155</v>
      </c>
      <c r="C1608" s="48" t="s">
        <v>74154</v>
      </c>
      <c r="D1608" s="49">
        <v>0.37168835526448157</v>
      </c>
      <c r="E1608" s="50" t="s">
        <v>33</v>
      </c>
      <c r="F1608" s="48">
        <v>6</v>
      </c>
      <c r="G1608" s="48">
        <v>6</v>
      </c>
    </row>
    <row r="1609" spans="1:7" x14ac:dyDescent="0.25">
      <c r="A1609" s="48" t="s">
        <v>15696</v>
      </c>
      <c r="B1609" s="48" t="s">
        <v>74158</v>
      </c>
      <c r="C1609" s="48" t="s">
        <v>74157</v>
      </c>
      <c r="D1609" s="49">
        <v>0.23623770816401632</v>
      </c>
      <c r="E1609" s="50" t="s">
        <v>33</v>
      </c>
      <c r="F1609" s="48">
        <v>9</v>
      </c>
      <c r="G1609" s="48">
        <v>9</v>
      </c>
    </row>
    <row r="1610" spans="1:7" x14ac:dyDescent="0.25">
      <c r="A1610" s="48" t="s">
        <v>28837</v>
      </c>
      <c r="B1610" s="48" t="s">
        <v>74160</v>
      </c>
      <c r="C1610" s="48" t="s">
        <v>74159</v>
      </c>
      <c r="D1610" s="49">
        <v>-0.39399578165633609</v>
      </c>
      <c r="E1610" s="50" t="s">
        <v>33</v>
      </c>
      <c r="F1610" s="48">
        <v>7</v>
      </c>
      <c r="G1610" s="48">
        <v>7</v>
      </c>
    </row>
    <row r="1611" spans="1:7" x14ac:dyDescent="0.25">
      <c r="A1611" s="48" t="s">
        <v>76937</v>
      </c>
      <c r="B1611" s="48" t="s">
        <v>74164</v>
      </c>
      <c r="C1611" s="48" t="s">
        <v>74163</v>
      </c>
      <c r="D1611" s="49">
        <v>0.16682201923474016</v>
      </c>
      <c r="E1611" s="50" t="s">
        <v>33</v>
      </c>
      <c r="F1611" s="48">
        <v>10</v>
      </c>
      <c r="G1611" s="48">
        <v>7</v>
      </c>
    </row>
    <row r="1612" spans="1:7" x14ac:dyDescent="0.25">
      <c r="A1612" s="48" t="s">
        <v>31372</v>
      </c>
      <c r="B1612" s="48" t="s">
        <v>74166</v>
      </c>
      <c r="C1612" s="48" t="s">
        <v>74165</v>
      </c>
      <c r="D1612" s="49">
        <v>-0.35630125233753479</v>
      </c>
      <c r="E1612" s="50" t="s">
        <v>33</v>
      </c>
      <c r="F1612" s="48">
        <v>9</v>
      </c>
      <c r="G1612" s="48">
        <v>9</v>
      </c>
    </row>
    <row r="1613" spans="1:7" x14ac:dyDescent="0.25">
      <c r="A1613" s="48" t="s">
        <v>9768</v>
      </c>
      <c r="B1613" s="48" t="s">
        <v>74168</v>
      </c>
      <c r="C1613" s="48" t="s">
        <v>74167</v>
      </c>
      <c r="D1613" s="49">
        <v>-0.61174008980281547</v>
      </c>
      <c r="E1613" s="50" t="s">
        <v>33</v>
      </c>
      <c r="F1613" s="48">
        <v>7</v>
      </c>
      <c r="G1613" s="48">
        <v>6</v>
      </c>
    </row>
    <row r="1614" spans="1:7" x14ac:dyDescent="0.25">
      <c r="A1614" s="48" t="s">
        <v>28160</v>
      </c>
      <c r="B1614" s="48" t="s">
        <v>74170</v>
      </c>
      <c r="C1614" s="48" t="s">
        <v>74169</v>
      </c>
      <c r="D1614" s="49">
        <v>0.20587395022412477</v>
      </c>
      <c r="E1614" s="50" t="s">
        <v>33</v>
      </c>
      <c r="F1614" s="48">
        <v>11</v>
      </c>
      <c r="G1614" s="48">
        <v>8</v>
      </c>
    </row>
    <row r="1615" spans="1:7" x14ac:dyDescent="0.25">
      <c r="A1615" s="48" t="s">
        <v>59108</v>
      </c>
      <c r="B1615" s="48" t="s">
        <v>74172</v>
      </c>
      <c r="C1615" s="48" t="s">
        <v>74171</v>
      </c>
      <c r="D1615" s="49">
        <v>-0.35942721954475304</v>
      </c>
      <c r="E1615" s="50" t="s">
        <v>33</v>
      </c>
      <c r="F1615" s="48">
        <v>9</v>
      </c>
      <c r="G1615" s="48">
        <v>9</v>
      </c>
    </row>
    <row r="1616" spans="1:7" x14ac:dyDescent="0.25">
      <c r="A1616" s="48" t="s">
        <v>54862</v>
      </c>
      <c r="B1616" s="48" t="s">
        <v>74174</v>
      </c>
      <c r="C1616" s="48" t="s">
        <v>74173</v>
      </c>
      <c r="D1616" s="49">
        <v>5.2352618768148236E-2</v>
      </c>
      <c r="E1616" s="50" t="s">
        <v>33</v>
      </c>
      <c r="F1616" s="48">
        <v>33</v>
      </c>
      <c r="G1616" s="48">
        <v>33</v>
      </c>
    </row>
    <row r="1617" spans="1:7" x14ac:dyDescent="0.25">
      <c r="A1617" s="48" t="s">
        <v>9711</v>
      </c>
      <c r="B1617" s="48" t="s">
        <v>74176</v>
      </c>
      <c r="C1617" s="48" t="s">
        <v>74175</v>
      </c>
      <c r="D1617" s="49">
        <v>-0.52223069757503515</v>
      </c>
      <c r="E1617" s="50" t="s">
        <v>33</v>
      </c>
      <c r="F1617" s="48">
        <v>7</v>
      </c>
      <c r="G1617" s="48">
        <v>7</v>
      </c>
    </row>
    <row r="1618" spans="1:7" x14ac:dyDescent="0.25">
      <c r="A1618" s="48" t="s">
        <v>76608</v>
      </c>
      <c r="B1618" s="48" t="s">
        <v>74178</v>
      </c>
      <c r="C1618" s="48" t="s">
        <v>74177</v>
      </c>
      <c r="D1618" s="49">
        <v>-0.33508953486551263</v>
      </c>
      <c r="E1618" s="50" t="s">
        <v>33</v>
      </c>
      <c r="F1618" s="48">
        <v>2</v>
      </c>
      <c r="G1618" s="48">
        <v>2</v>
      </c>
    </row>
    <row r="1619" spans="1:7" x14ac:dyDescent="0.25">
      <c r="A1619" s="48" t="s">
        <v>5848</v>
      </c>
      <c r="B1619" s="48" t="s">
        <v>74181</v>
      </c>
      <c r="C1619" s="48" t="s">
        <v>74180</v>
      </c>
      <c r="D1619" s="49">
        <v>0.28806152942080065</v>
      </c>
      <c r="E1619" s="50" t="s">
        <v>33</v>
      </c>
      <c r="F1619" s="48">
        <v>27</v>
      </c>
      <c r="G1619" s="48">
        <v>27</v>
      </c>
    </row>
    <row r="1620" spans="1:7" x14ac:dyDescent="0.25">
      <c r="A1620" s="48" t="s">
        <v>36970</v>
      </c>
      <c r="B1620" s="48" t="s">
        <v>74183</v>
      </c>
      <c r="C1620" s="48" t="s">
        <v>74182</v>
      </c>
      <c r="D1620" s="49">
        <v>-0.35696452676607576</v>
      </c>
      <c r="E1620" s="50" t="s">
        <v>33</v>
      </c>
      <c r="F1620" s="48">
        <v>6</v>
      </c>
      <c r="G1620" s="48">
        <v>6</v>
      </c>
    </row>
    <row r="1621" spans="1:7" x14ac:dyDescent="0.25">
      <c r="A1621" s="48" t="s">
        <v>53143</v>
      </c>
      <c r="B1621" s="48" t="s">
        <v>74185</v>
      </c>
      <c r="C1621" s="48" t="s">
        <v>74184</v>
      </c>
      <c r="D1621" s="49">
        <v>0.173913432621815</v>
      </c>
      <c r="E1621" s="50" t="s">
        <v>33</v>
      </c>
      <c r="F1621" s="48">
        <v>12</v>
      </c>
      <c r="G1621" s="48">
        <v>12</v>
      </c>
    </row>
    <row r="1622" spans="1:7" x14ac:dyDescent="0.25">
      <c r="A1622" s="48" t="s">
        <v>76537</v>
      </c>
      <c r="B1622" s="48" t="s">
        <v>74187</v>
      </c>
      <c r="C1622" s="48" t="s">
        <v>74186</v>
      </c>
      <c r="D1622" s="49">
        <v>-0.65917866356409271</v>
      </c>
      <c r="E1622" s="50" t="s">
        <v>33</v>
      </c>
      <c r="F1622" s="48">
        <v>2</v>
      </c>
      <c r="G1622" s="48">
        <v>2</v>
      </c>
    </row>
    <row r="1623" spans="1:7" x14ac:dyDescent="0.25">
      <c r="A1623" s="48" t="s">
        <v>8971</v>
      </c>
      <c r="B1623" s="48" t="s">
        <v>74189</v>
      </c>
      <c r="C1623" s="48" t="s">
        <v>74188</v>
      </c>
      <c r="D1623" s="49">
        <v>-0.33491878006047099</v>
      </c>
      <c r="E1623" s="50" t="s">
        <v>33</v>
      </c>
      <c r="F1623" s="48">
        <v>18</v>
      </c>
      <c r="G1623" s="48">
        <v>3</v>
      </c>
    </row>
    <row r="1624" spans="1:7" x14ac:dyDescent="0.25">
      <c r="A1624" s="48" t="s">
        <v>30599</v>
      </c>
      <c r="B1624" s="48" t="s">
        <v>74191</v>
      </c>
      <c r="C1624" s="48" t="s">
        <v>74190</v>
      </c>
      <c r="D1624" s="49">
        <v>-0.24683633572523311</v>
      </c>
      <c r="E1624" s="50" t="s">
        <v>33</v>
      </c>
      <c r="F1624" s="48">
        <v>14</v>
      </c>
      <c r="G1624" s="48">
        <v>9</v>
      </c>
    </row>
    <row r="1625" spans="1:7" x14ac:dyDescent="0.25">
      <c r="A1625" s="48" t="s">
        <v>77049</v>
      </c>
      <c r="B1625" s="48" t="s">
        <v>74193</v>
      </c>
      <c r="C1625" s="48" t="s">
        <v>74192</v>
      </c>
      <c r="D1625" s="49">
        <v>0.36755600263306559</v>
      </c>
      <c r="E1625" s="50" t="s">
        <v>33</v>
      </c>
      <c r="F1625" s="48">
        <v>14</v>
      </c>
      <c r="G1625" s="48">
        <v>14</v>
      </c>
    </row>
    <row r="1626" spans="1:7" x14ac:dyDescent="0.25">
      <c r="A1626" s="48" t="s">
        <v>48616</v>
      </c>
      <c r="B1626" s="48" t="s">
        <v>74195</v>
      </c>
      <c r="C1626" s="48" t="s">
        <v>74194</v>
      </c>
      <c r="D1626" s="49">
        <v>0.44309195807460644</v>
      </c>
      <c r="E1626" s="50" t="s">
        <v>33</v>
      </c>
      <c r="F1626" s="48">
        <v>6</v>
      </c>
      <c r="G1626" s="48">
        <v>6</v>
      </c>
    </row>
    <row r="1627" spans="1:7" x14ac:dyDescent="0.25">
      <c r="A1627" s="48" t="s">
        <v>63431</v>
      </c>
      <c r="B1627" s="48" t="s">
        <v>77516</v>
      </c>
      <c r="C1627" s="48" t="s">
        <v>74796</v>
      </c>
      <c r="D1627" s="49">
        <v>1.1562265244164496</v>
      </c>
      <c r="E1627" s="50" t="s">
        <v>33</v>
      </c>
      <c r="F1627" s="48">
        <v>4</v>
      </c>
      <c r="G1627" s="48">
        <v>4</v>
      </c>
    </row>
    <row r="1628" spans="1:7" x14ac:dyDescent="0.25">
      <c r="A1628" s="48" t="s">
        <v>29517</v>
      </c>
      <c r="B1628" s="48" t="s">
        <v>74197</v>
      </c>
      <c r="C1628" s="48" t="s">
        <v>74196</v>
      </c>
      <c r="D1628" s="49">
        <v>-0.36904017933720662</v>
      </c>
      <c r="E1628" s="50" t="s">
        <v>33</v>
      </c>
      <c r="F1628" s="48">
        <v>23</v>
      </c>
      <c r="G1628" s="48">
        <v>11</v>
      </c>
    </row>
    <row r="1629" spans="1:7" x14ac:dyDescent="0.25">
      <c r="A1629" s="48" t="s">
        <v>20749</v>
      </c>
      <c r="B1629" s="48" t="s">
        <v>74199</v>
      </c>
      <c r="C1629" s="48" t="s">
        <v>74198</v>
      </c>
      <c r="D1629" s="49">
        <v>0.2682271146589239</v>
      </c>
      <c r="E1629" s="50" t="s">
        <v>33</v>
      </c>
      <c r="F1629" s="48">
        <v>6</v>
      </c>
      <c r="G1629" s="48">
        <v>5</v>
      </c>
    </row>
    <row r="1630" spans="1:7" x14ac:dyDescent="0.25">
      <c r="A1630" s="48" t="s">
        <v>19337</v>
      </c>
      <c r="B1630" s="48" t="s">
        <v>74201</v>
      </c>
      <c r="C1630" s="48" t="s">
        <v>74200</v>
      </c>
      <c r="D1630" s="49">
        <v>0.14554034217176803</v>
      </c>
      <c r="E1630" s="50" t="s">
        <v>33</v>
      </c>
      <c r="F1630" s="48">
        <v>12</v>
      </c>
      <c r="G1630" s="48">
        <v>12</v>
      </c>
    </row>
    <row r="1631" spans="1:7" x14ac:dyDescent="0.25">
      <c r="A1631" s="48" t="s">
        <v>2417</v>
      </c>
      <c r="B1631" s="48" t="s">
        <v>74204</v>
      </c>
      <c r="C1631" s="48" t="s">
        <v>74203</v>
      </c>
      <c r="D1631" s="49">
        <v>-0.15015907638361928</v>
      </c>
      <c r="E1631" s="50" t="s">
        <v>33</v>
      </c>
      <c r="F1631" s="48">
        <v>2</v>
      </c>
      <c r="G1631" s="48">
        <v>2</v>
      </c>
    </row>
    <row r="1632" spans="1:7" x14ac:dyDescent="0.25">
      <c r="A1632" s="48" t="s">
        <v>76647</v>
      </c>
      <c r="B1632" s="48" t="s">
        <v>74206</v>
      </c>
      <c r="C1632" s="48" t="s">
        <v>74205</v>
      </c>
      <c r="D1632" s="49">
        <v>-0.25894941394483934</v>
      </c>
      <c r="E1632" s="50" t="s">
        <v>33</v>
      </c>
      <c r="F1632" s="48">
        <v>4</v>
      </c>
      <c r="G1632" s="48">
        <v>3</v>
      </c>
    </row>
    <row r="1633" spans="1:7" x14ac:dyDescent="0.25">
      <c r="A1633" s="48" t="s">
        <v>2704</v>
      </c>
      <c r="B1633" s="48" t="s">
        <v>74208</v>
      </c>
      <c r="C1633" s="48" t="s">
        <v>74207</v>
      </c>
      <c r="D1633" s="49">
        <v>0.20219651675697395</v>
      </c>
      <c r="E1633" s="50" t="s">
        <v>33</v>
      </c>
      <c r="F1633" s="48">
        <v>14</v>
      </c>
      <c r="G1633" s="48">
        <v>14</v>
      </c>
    </row>
    <row r="1634" spans="1:7" x14ac:dyDescent="0.25">
      <c r="A1634" s="48" t="s">
        <v>76531</v>
      </c>
      <c r="B1634" s="48" t="s">
        <v>74210</v>
      </c>
      <c r="C1634" s="48" t="s">
        <v>74209</v>
      </c>
      <c r="D1634" s="49">
        <v>-0.71340955409444207</v>
      </c>
      <c r="E1634" s="50" t="s">
        <v>33</v>
      </c>
      <c r="F1634" s="48">
        <v>9</v>
      </c>
      <c r="G1634" s="48">
        <v>3</v>
      </c>
    </row>
    <row r="1635" spans="1:7" x14ac:dyDescent="0.25">
      <c r="A1635" s="48" t="s">
        <v>71532</v>
      </c>
      <c r="B1635" s="48" t="s">
        <v>74212</v>
      </c>
      <c r="C1635" s="48" t="s">
        <v>74211</v>
      </c>
      <c r="D1635" s="49">
        <v>0.24724471504014839</v>
      </c>
      <c r="E1635" s="50" t="s">
        <v>33</v>
      </c>
      <c r="F1635" s="48">
        <v>4</v>
      </c>
      <c r="G1635" s="48">
        <v>4</v>
      </c>
    </row>
    <row r="1636" spans="1:7" x14ac:dyDescent="0.25">
      <c r="A1636" s="48" t="s">
        <v>8325</v>
      </c>
      <c r="B1636" s="48" t="s">
        <v>74214</v>
      </c>
      <c r="C1636" s="48" t="s">
        <v>74213</v>
      </c>
      <c r="D1636" s="49">
        <v>0.19314560903794861</v>
      </c>
      <c r="E1636" s="50" t="s">
        <v>33</v>
      </c>
      <c r="F1636" s="48">
        <v>8</v>
      </c>
      <c r="G1636" s="48">
        <v>8</v>
      </c>
    </row>
    <row r="1637" spans="1:7" x14ac:dyDescent="0.25">
      <c r="A1637" s="48" t="s">
        <v>76572</v>
      </c>
      <c r="B1637" s="48" t="s">
        <v>74216</v>
      </c>
      <c r="C1637" s="48" t="s">
        <v>74215</v>
      </c>
      <c r="D1637" s="49">
        <v>-0.44030989911565049</v>
      </c>
      <c r="E1637" s="50" t="s">
        <v>33</v>
      </c>
      <c r="F1637" s="48">
        <v>2</v>
      </c>
      <c r="G1637" s="48">
        <v>2</v>
      </c>
    </row>
    <row r="1638" spans="1:7" x14ac:dyDescent="0.25">
      <c r="A1638" s="48" t="s">
        <v>17051</v>
      </c>
      <c r="B1638" s="48" t="s">
        <v>74218</v>
      </c>
      <c r="C1638" s="48" t="s">
        <v>74217</v>
      </c>
      <c r="D1638" s="49">
        <v>0.32561163220653394</v>
      </c>
      <c r="E1638" s="50" t="s">
        <v>33</v>
      </c>
      <c r="F1638" s="48">
        <v>5</v>
      </c>
      <c r="G1638" s="48">
        <v>5</v>
      </c>
    </row>
    <row r="1639" spans="1:7" x14ac:dyDescent="0.25">
      <c r="A1639" s="48" t="s">
        <v>77073</v>
      </c>
      <c r="B1639" s="48" t="s">
        <v>74220</v>
      </c>
      <c r="C1639" s="48" t="s">
        <v>74219</v>
      </c>
      <c r="D1639" s="49">
        <v>0.45489184039686481</v>
      </c>
      <c r="E1639" s="50" t="s">
        <v>33</v>
      </c>
      <c r="F1639" s="48">
        <v>4</v>
      </c>
      <c r="G1639" s="48">
        <v>3</v>
      </c>
    </row>
    <row r="1640" spans="1:7" x14ac:dyDescent="0.25">
      <c r="A1640" s="48" t="s">
        <v>3198</v>
      </c>
      <c r="B1640" s="48" t="s">
        <v>74222</v>
      </c>
      <c r="C1640" s="48" t="s">
        <v>74221</v>
      </c>
      <c r="D1640" s="49">
        <v>-0.49615823089082967</v>
      </c>
      <c r="E1640" s="50" t="s">
        <v>33</v>
      </c>
      <c r="F1640" s="48">
        <v>5</v>
      </c>
      <c r="G1640" s="48">
        <v>5</v>
      </c>
    </row>
    <row r="1641" spans="1:7" x14ac:dyDescent="0.25">
      <c r="A1641" s="48" t="s">
        <v>76700</v>
      </c>
      <c r="B1641" s="48" t="s">
        <v>74224</v>
      </c>
      <c r="C1641" s="48" t="s">
        <v>74223</v>
      </c>
      <c r="D1641" s="49">
        <v>-0.15521128379657245</v>
      </c>
      <c r="E1641" s="50" t="s">
        <v>33</v>
      </c>
      <c r="F1641" s="48">
        <v>28</v>
      </c>
      <c r="G1641" s="48">
        <v>9</v>
      </c>
    </row>
    <row r="1642" spans="1:7" x14ac:dyDescent="0.25">
      <c r="A1642" s="48" t="s">
        <v>77021</v>
      </c>
      <c r="B1642" s="48" t="s">
        <v>74226</v>
      </c>
      <c r="C1642" s="48" t="s">
        <v>74225</v>
      </c>
      <c r="D1642" s="49">
        <v>0.30415642978892121</v>
      </c>
      <c r="E1642" s="50" t="s">
        <v>33</v>
      </c>
      <c r="F1642" s="48">
        <v>17</v>
      </c>
      <c r="G1642" s="48">
        <v>3</v>
      </c>
    </row>
    <row r="1643" spans="1:7" x14ac:dyDescent="0.25">
      <c r="A1643" s="48" t="s">
        <v>14789</v>
      </c>
      <c r="B1643" s="48" t="s">
        <v>74228</v>
      </c>
      <c r="C1643" s="48" t="s">
        <v>74227</v>
      </c>
      <c r="D1643" s="49">
        <v>0.36703869922060395</v>
      </c>
      <c r="E1643" s="50" t="s">
        <v>33</v>
      </c>
      <c r="F1643" s="48">
        <v>2</v>
      </c>
      <c r="G1643" s="48">
        <v>2</v>
      </c>
    </row>
    <row r="1644" spans="1:7" x14ac:dyDescent="0.25">
      <c r="A1644" s="48" t="s">
        <v>76571</v>
      </c>
      <c r="B1644" s="48" t="s">
        <v>77515</v>
      </c>
      <c r="C1644" s="48" t="s">
        <v>77514</v>
      </c>
      <c r="D1644" s="49">
        <v>-0.79801451037682847</v>
      </c>
      <c r="E1644" s="50" t="s">
        <v>33</v>
      </c>
      <c r="F1644" s="48">
        <v>2</v>
      </c>
      <c r="G1644" s="48">
        <v>2</v>
      </c>
    </row>
    <row r="1645" spans="1:7" x14ac:dyDescent="0.25">
      <c r="A1645" s="48" t="s">
        <v>39929</v>
      </c>
      <c r="B1645" s="48" t="s">
        <v>74230</v>
      </c>
      <c r="C1645" s="48" t="s">
        <v>74229</v>
      </c>
      <c r="D1645" s="49">
        <v>0.20920163276811918</v>
      </c>
      <c r="E1645" s="50" t="s">
        <v>33</v>
      </c>
      <c r="F1645" s="48">
        <v>8</v>
      </c>
      <c r="G1645" s="48">
        <v>6</v>
      </c>
    </row>
    <row r="1646" spans="1:7" x14ac:dyDescent="0.25">
      <c r="A1646" s="48" t="s">
        <v>76534</v>
      </c>
      <c r="B1646" s="48" t="s">
        <v>77513</v>
      </c>
      <c r="C1646" s="48" t="s">
        <v>77512</v>
      </c>
      <c r="D1646" s="49">
        <v>-1.3564674622084711</v>
      </c>
      <c r="E1646" s="50" t="s">
        <v>33</v>
      </c>
      <c r="F1646" s="48">
        <v>3</v>
      </c>
      <c r="G1646" s="48">
        <v>3</v>
      </c>
    </row>
    <row r="1647" spans="1:7" x14ac:dyDescent="0.25">
      <c r="A1647" s="48" t="s">
        <v>76587</v>
      </c>
      <c r="B1647" s="48" t="s">
        <v>74232</v>
      </c>
      <c r="C1647" s="48" t="s">
        <v>74231</v>
      </c>
      <c r="D1647" s="49">
        <v>-0.39642194608854553</v>
      </c>
      <c r="E1647" s="50" t="s">
        <v>33</v>
      </c>
      <c r="F1647" s="48">
        <v>7</v>
      </c>
      <c r="G1647" s="48">
        <v>7</v>
      </c>
    </row>
    <row r="1648" spans="1:7" x14ac:dyDescent="0.25">
      <c r="A1648" s="48" t="s">
        <v>49728</v>
      </c>
      <c r="B1648" s="48" t="s">
        <v>74234</v>
      </c>
      <c r="C1648" s="48" t="s">
        <v>74233</v>
      </c>
      <c r="D1648" s="49">
        <v>-0.22306145538367067</v>
      </c>
      <c r="E1648" s="50" t="s">
        <v>33</v>
      </c>
      <c r="F1648" s="48">
        <v>13</v>
      </c>
      <c r="G1648" s="48">
        <v>13</v>
      </c>
    </row>
    <row r="1649" spans="1:7" x14ac:dyDescent="0.25">
      <c r="A1649" s="48" t="s">
        <v>76538</v>
      </c>
      <c r="B1649" s="48" t="s">
        <v>74236</v>
      </c>
      <c r="C1649" s="48" t="s">
        <v>74235</v>
      </c>
      <c r="D1649" s="49">
        <v>-0.63781469211184827</v>
      </c>
      <c r="E1649" s="50" t="s">
        <v>33</v>
      </c>
      <c r="F1649" s="48">
        <v>4</v>
      </c>
      <c r="G1649" s="48">
        <v>4</v>
      </c>
    </row>
    <row r="1650" spans="1:7" x14ac:dyDescent="0.25">
      <c r="A1650" s="48" t="s">
        <v>6453</v>
      </c>
      <c r="B1650" s="48" t="s">
        <v>74238</v>
      </c>
      <c r="C1650" s="48" t="s">
        <v>74237</v>
      </c>
      <c r="D1650" s="49">
        <v>-0.24345385188001475</v>
      </c>
      <c r="E1650" s="50" t="s">
        <v>33</v>
      </c>
      <c r="F1650" s="48">
        <v>28</v>
      </c>
      <c r="G1650" s="48">
        <v>28</v>
      </c>
    </row>
    <row r="1651" spans="1:7" x14ac:dyDescent="0.25">
      <c r="A1651" s="48" t="s">
        <v>61420</v>
      </c>
      <c r="B1651" s="48" t="s">
        <v>74240</v>
      </c>
      <c r="C1651" s="48" t="s">
        <v>74239</v>
      </c>
      <c r="D1651" s="49">
        <v>-0.14547508022354311</v>
      </c>
      <c r="E1651" s="50" t="s">
        <v>33</v>
      </c>
      <c r="F1651" s="48">
        <v>4</v>
      </c>
      <c r="G1651" s="48">
        <v>4</v>
      </c>
    </row>
    <row r="1652" spans="1:7" x14ac:dyDescent="0.25">
      <c r="A1652" s="48" t="s">
        <v>49586</v>
      </c>
      <c r="B1652" s="48" t="s">
        <v>74242</v>
      </c>
      <c r="C1652" s="48" t="s">
        <v>74241</v>
      </c>
      <c r="D1652" s="49">
        <v>0.1521000817384888</v>
      </c>
      <c r="E1652" s="50" t="s">
        <v>33</v>
      </c>
      <c r="F1652" s="48">
        <v>8</v>
      </c>
      <c r="G1652" s="48">
        <v>8</v>
      </c>
    </row>
    <row r="1653" spans="1:7" x14ac:dyDescent="0.25">
      <c r="A1653" s="48" t="s">
        <v>25309</v>
      </c>
      <c r="B1653" s="48" t="s">
        <v>74244</v>
      </c>
      <c r="C1653" s="48" t="s">
        <v>74243</v>
      </c>
      <c r="D1653" s="49">
        <v>-0.17503031555449319</v>
      </c>
      <c r="E1653" s="50" t="s">
        <v>33</v>
      </c>
      <c r="F1653" s="48">
        <v>15</v>
      </c>
      <c r="G1653" s="48">
        <v>15</v>
      </c>
    </row>
    <row r="1654" spans="1:7" x14ac:dyDescent="0.25">
      <c r="A1654" s="48" t="s">
        <v>76638</v>
      </c>
      <c r="B1654" s="48" t="s">
        <v>74246</v>
      </c>
      <c r="C1654" s="48" t="s">
        <v>74245</v>
      </c>
      <c r="D1654" s="49">
        <v>-0.27559199597510958</v>
      </c>
      <c r="E1654" s="50" t="s">
        <v>33</v>
      </c>
      <c r="F1654" s="48">
        <v>17</v>
      </c>
      <c r="G1654" s="48">
        <v>13</v>
      </c>
    </row>
    <row r="1655" spans="1:7" x14ac:dyDescent="0.25">
      <c r="A1655" s="48" t="s">
        <v>16165</v>
      </c>
      <c r="B1655" s="48" t="s">
        <v>74248</v>
      </c>
      <c r="C1655" s="48" t="s">
        <v>74247</v>
      </c>
      <c r="D1655" s="49">
        <v>0.39522057033684671</v>
      </c>
      <c r="E1655" s="50" t="s">
        <v>33</v>
      </c>
      <c r="F1655" s="48">
        <v>8</v>
      </c>
      <c r="G1655" s="48">
        <v>8</v>
      </c>
    </row>
    <row r="1656" spans="1:7" x14ac:dyDescent="0.25">
      <c r="A1656" s="48" t="s">
        <v>14203</v>
      </c>
      <c r="B1656" s="48" t="s">
        <v>74250</v>
      </c>
      <c r="C1656" s="48" t="s">
        <v>74249</v>
      </c>
      <c r="D1656" s="49">
        <v>0.24294494919809687</v>
      </c>
      <c r="E1656" s="50" t="s">
        <v>33</v>
      </c>
      <c r="F1656" s="48">
        <v>4</v>
      </c>
      <c r="G1656" s="48">
        <v>4</v>
      </c>
    </row>
    <row r="1657" spans="1:7" x14ac:dyDescent="0.25">
      <c r="A1657" s="48" t="s">
        <v>33188</v>
      </c>
      <c r="B1657" s="48" t="s">
        <v>74252</v>
      </c>
      <c r="C1657" s="48" t="s">
        <v>74251</v>
      </c>
      <c r="D1657" s="49">
        <v>0.13847980782388977</v>
      </c>
      <c r="E1657" s="50" t="s">
        <v>33</v>
      </c>
      <c r="F1657" s="48">
        <v>22</v>
      </c>
      <c r="G1657" s="48">
        <v>22</v>
      </c>
    </row>
    <row r="1658" spans="1:7" x14ac:dyDescent="0.25">
      <c r="A1658" s="48" t="s">
        <v>9562</v>
      </c>
      <c r="B1658" s="48" t="s">
        <v>74254</v>
      </c>
      <c r="C1658" s="48" t="s">
        <v>74253</v>
      </c>
      <c r="D1658" s="49">
        <v>0.13374908084281037</v>
      </c>
      <c r="E1658" s="50" t="s">
        <v>33</v>
      </c>
      <c r="F1658" s="48">
        <v>8</v>
      </c>
      <c r="G1658" s="48">
        <v>8</v>
      </c>
    </row>
    <row r="1659" spans="1:7" x14ac:dyDescent="0.25">
      <c r="A1659" s="48" t="s">
        <v>9890</v>
      </c>
      <c r="B1659" s="48" t="s">
        <v>74256</v>
      </c>
      <c r="C1659" s="48" t="s">
        <v>74255</v>
      </c>
      <c r="D1659" s="49">
        <v>-0.1663717319174918</v>
      </c>
      <c r="E1659" s="50" t="s">
        <v>33</v>
      </c>
      <c r="F1659" s="48">
        <v>10</v>
      </c>
      <c r="G1659" s="48">
        <v>10</v>
      </c>
    </row>
    <row r="1660" spans="1:7" x14ac:dyDescent="0.25">
      <c r="A1660" s="48" t="s">
        <v>76963</v>
      </c>
      <c r="B1660" s="48" t="s">
        <v>74258</v>
      </c>
      <c r="C1660" s="48" t="s">
        <v>74257</v>
      </c>
      <c r="D1660" s="49">
        <v>0.20365726626823277</v>
      </c>
      <c r="E1660" s="50" t="s">
        <v>33</v>
      </c>
      <c r="F1660" s="48">
        <v>24</v>
      </c>
      <c r="G1660" s="48">
        <v>20</v>
      </c>
    </row>
    <row r="1661" spans="1:7" x14ac:dyDescent="0.25">
      <c r="A1661" s="48" t="s">
        <v>63500</v>
      </c>
      <c r="B1661" s="48" t="s">
        <v>74260</v>
      </c>
      <c r="C1661" s="48" t="s">
        <v>74259</v>
      </c>
      <c r="D1661" s="49">
        <v>-0.30661129802157794</v>
      </c>
      <c r="E1661" s="50" t="s">
        <v>33</v>
      </c>
      <c r="F1661" s="48">
        <v>5</v>
      </c>
      <c r="G1661" s="48">
        <v>5</v>
      </c>
    </row>
    <row r="1662" spans="1:7" x14ac:dyDescent="0.25">
      <c r="A1662" s="48" t="s">
        <v>76899</v>
      </c>
      <c r="B1662" s="48" t="s">
        <v>74262</v>
      </c>
      <c r="C1662" s="48" t="s">
        <v>74261</v>
      </c>
      <c r="D1662" s="49">
        <v>0.11393704572702891</v>
      </c>
      <c r="E1662" s="50" t="s">
        <v>33</v>
      </c>
      <c r="F1662" s="48">
        <v>30</v>
      </c>
      <c r="G1662" s="48">
        <v>18</v>
      </c>
    </row>
    <row r="1663" spans="1:7" x14ac:dyDescent="0.25">
      <c r="A1663" s="48" t="s">
        <v>25073</v>
      </c>
      <c r="B1663" s="48" t="s">
        <v>74264</v>
      </c>
      <c r="C1663" s="48" t="s">
        <v>74263</v>
      </c>
      <c r="D1663" s="49">
        <v>0.24675341941805429</v>
      </c>
      <c r="E1663" s="50" t="s">
        <v>33</v>
      </c>
      <c r="F1663" s="48">
        <v>3</v>
      </c>
      <c r="G1663" s="48">
        <v>3</v>
      </c>
    </row>
    <row r="1664" spans="1:7" x14ac:dyDescent="0.25">
      <c r="A1664" s="48" t="s">
        <v>6445</v>
      </c>
      <c r="B1664" s="48" t="s">
        <v>73054</v>
      </c>
      <c r="C1664" s="48" t="s">
        <v>77511</v>
      </c>
      <c r="D1664" s="49">
        <v>0.70070570482773131</v>
      </c>
      <c r="E1664" s="50" t="s">
        <v>33</v>
      </c>
      <c r="F1664" s="48">
        <v>11</v>
      </c>
      <c r="G1664" s="48">
        <v>2</v>
      </c>
    </row>
    <row r="1665" spans="1:7" x14ac:dyDescent="0.25">
      <c r="A1665" s="48" t="s">
        <v>24458</v>
      </c>
      <c r="B1665" s="48" t="s">
        <v>74267</v>
      </c>
      <c r="C1665" s="48" t="s">
        <v>74266</v>
      </c>
      <c r="D1665" s="49">
        <v>-0.3316033372896563</v>
      </c>
      <c r="E1665" s="50" t="s">
        <v>33</v>
      </c>
      <c r="F1665" s="48">
        <v>2</v>
      </c>
      <c r="G1665" s="48">
        <v>2</v>
      </c>
    </row>
    <row r="1666" spans="1:7" x14ac:dyDescent="0.25">
      <c r="A1666" s="48" t="s">
        <v>48105</v>
      </c>
      <c r="B1666" s="48" t="s">
        <v>74269</v>
      </c>
      <c r="C1666" s="48" t="s">
        <v>74268</v>
      </c>
      <c r="D1666" s="49">
        <v>0.11187864561197682</v>
      </c>
      <c r="E1666" s="50" t="s">
        <v>33</v>
      </c>
      <c r="F1666" s="48">
        <v>5</v>
      </c>
      <c r="G1666" s="48">
        <v>5</v>
      </c>
    </row>
    <row r="1667" spans="1:7" x14ac:dyDescent="0.25">
      <c r="A1667" s="48" t="s">
        <v>76559</v>
      </c>
      <c r="B1667" s="48" t="s">
        <v>74271</v>
      </c>
      <c r="C1667" s="48" t="s">
        <v>74270</v>
      </c>
      <c r="D1667" s="49">
        <v>-0.49976449528282368</v>
      </c>
      <c r="E1667" s="50" t="s">
        <v>33</v>
      </c>
      <c r="F1667" s="48">
        <v>45</v>
      </c>
      <c r="G1667" s="48">
        <v>10</v>
      </c>
    </row>
    <row r="1668" spans="1:7" x14ac:dyDescent="0.25">
      <c r="A1668" s="48" t="s">
        <v>26882</v>
      </c>
      <c r="B1668" s="48" t="s">
        <v>74273</v>
      </c>
      <c r="C1668" s="48" t="s">
        <v>74272</v>
      </c>
      <c r="D1668" s="49">
        <v>-0.23541524845865816</v>
      </c>
      <c r="E1668" s="50" t="s">
        <v>33</v>
      </c>
      <c r="F1668" s="48">
        <v>6</v>
      </c>
      <c r="G1668" s="48">
        <v>6</v>
      </c>
    </row>
    <row r="1669" spans="1:7" x14ac:dyDescent="0.25">
      <c r="A1669" s="48" t="s">
        <v>18391</v>
      </c>
      <c r="B1669" s="48" t="s">
        <v>74275</v>
      </c>
      <c r="C1669" s="48" t="s">
        <v>74274</v>
      </c>
      <c r="D1669" s="49">
        <v>0.12636374669969277</v>
      </c>
      <c r="E1669" s="50" t="s">
        <v>33</v>
      </c>
      <c r="F1669" s="48">
        <v>3</v>
      </c>
      <c r="G1669" s="48">
        <v>3</v>
      </c>
    </row>
    <row r="1670" spans="1:7" x14ac:dyDescent="0.25">
      <c r="A1670" s="48" t="s">
        <v>58111</v>
      </c>
      <c r="B1670" s="48" t="s">
        <v>74277</v>
      </c>
      <c r="C1670" s="48" t="s">
        <v>74276</v>
      </c>
      <c r="D1670" s="49">
        <v>-0.33638673588081958</v>
      </c>
      <c r="E1670" s="50" t="s">
        <v>33</v>
      </c>
      <c r="F1670" s="48">
        <v>3</v>
      </c>
      <c r="G1670" s="48">
        <v>3</v>
      </c>
    </row>
    <row r="1671" spans="1:7" x14ac:dyDescent="0.25">
      <c r="A1671" s="48" t="s">
        <v>76546</v>
      </c>
      <c r="B1671" s="48" t="s">
        <v>74279</v>
      </c>
      <c r="C1671" s="48" t="s">
        <v>74278</v>
      </c>
      <c r="D1671" s="49">
        <v>-0.57992760713264391</v>
      </c>
      <c r="E1671" s="50" t="s">
        <v>33</v>
      </c>
      <c r="F1671" s="48">
        <v>2</v>
      </c>
      <c r="G1671" s="48">
        <v>2</v>
      </c>
    </row>
    <row r="1672" spans="1:7" x14ac:dyDescent="0.25">
      <c r="A1672" s="48" t="s">
        <v>36005</v>
      </c>
      <c r="B1672" s="48" t="s">
        <v>74281</v>
      </c>
      <c r="C1672" s="48" t="s">
        <v>74280</v>
      </c>
      <c r="D1672" s="49">
        <v>-0.37574012536512313</v>
      </c>
      <c r="E1672" s="50" t="s">
        <v>33</v>
      </c>
      <c r="F1672" s="48">
        <v>24</v>
      </c>
      <c r="G1672" s="48">
        <v>5</v>
      </c>
    </row>
    <row r="1673" spans="1:7" x14ac:dyDescent="0.25">
      <c r="A1673" s="48" t="s">
        <v>5674</v>
      </c>
      <c r="B1673" s="48" t="s">
        <v>74283</v>
      </c>
      <c r="C1673" s="48" t="s">
        <v>74282</v>
      </c>
      <c r="D1673" s="49">
        <v>-0.71293754361407213</v>
      </c>
      <c r="E1673" s="50" t="s">
        <v>33</v>
      </c>
      <c r="F1673" s="48">
        <v>5</v>
      </c>
      <c r="G1673" s="48">
        <v>5</v>
      </c>
    </row>
    <row r="1674" spans="1:7" x14ac:dyDescent="0.25">
      <c r="A1674" s="48" t="s">
        <v>76562</v>
      </c>
      <c r="B1674" s="48" t="s">
        <v>74758</v>
      </c>
      <c r="C1674" s="48" t="s">
        <v>77510</v>
      </c>
      <c r="D1674" s="49">
        <v>-0.67279852430751363</v>
      </c>
      <c r="E1674" s="50" t="s">
        <v>33</v>
      </c>
      <c r="F1674" s="48">
        <v>2</v>
      </c>
      <c r="G1674" s="48">
        <v>2</v>
      </c>
    </row>
    <row r="1675" spans="1:7" x14ac:dyDescent="0.25">
      <c r="A1675" s="48" t="s">
        <v>9478</v>
      </c>
      <c r="B1675" s="48" t="s">
        <v>74285</v>
      </c>
      <c r="C1675" s="48" t="s">
        <v>74284</v>
      </c>
      <c r="D1675" s="49">
        <v>0.11686227298807218</v>
      </c>
      <c r="E1675" s="50" t="s">
        <v>33</v>
      </c>
      <c r="F1675" s="48">
        <v>31</v>
      </c>
      <c r="G1675" s="48">
        <v>25</v>
      </c>
    </row>
    <row r="1676" spans="1:7" x14ac:dyDescent="0.25">
      <c r="A1676" s="48" t="s">
        <v>9695</v>
      </c>
      <c r="B1676" s="48" t="s">
        <v>74287</v>
      </c>
      <c r="C1676" s="48" t="s">
        <v>74286</v>
      </c>
      <c r="D1676" s="49">
        <v>8.1519166467867846E-2</v>
      </c>
      <c r="E1676" s="50" t="s">
        <v>33</v>
      </c>
      <c r="F1676" s="48">
        <v>31</v>
      </c>
      <c r="G1676" s="48">
        <v>31</v>
      </c>
    </row>
    <row r="1677" spans="1:7" x14ac:dyDescent="0.25">
      <c r="A1677" s="48" t="s">
        <v>60766</v>
      </c>
      <c r="B1677" s="48" t="s">
        <v>74289</v>
      </c>
      <c r="C1677" s="48" t="s">
        <v>74288</v>
      </c>
      <c r="D1677" s="49">
        <v>0.15793450439581172</v>
      </c>
      <c r="E1677" s="50" t="s">
        <v>33</v>
      </c>
      <c r="F1677" s="48">
        <v>15</v>
      </c>
      <c r="G1677" s="48">
        <v>2</v>
      </c>
    </row>
    <row r="1678" spans="1:7" x14ac:dyDescent="0.25">
      <c r="A1678" s="48" t="s">
        <v>27323</v>
      </c>
      <c r="B1678" s="48" t="s">
        <v>74291</v>
      </c>
      <c r="C1678" s="48" t="s">
        <v>74290</v>
      </c>
      <c r="D1678" s="49">
        <v>-0.50543077449101736</v>
      </c>
      <c r="E1678" s="50" t="s">
        <v>33</v>
      </c>
      <c r="F1678" s="48">
        <v>2</v>
      </c>
      <c r="G1678" s="48">
        <v>2</v>
      </c>
    </row>
    <row r="1679" spans="1:7" x14ac:dyDescent="0.25">
      <c r="A1679" s="48" t="s">
        <v>11068</v>
      </c>
      <c r="B1679" s="48" t="s">
        <v>74293</v>
      </c>
      <c r="C1679" s="48" t="s">
        <v>74292</v>
      </c>
      <c r="D1679" s="49">
        <v>0.14465169443894893</v>
      </c>
      <c r="E1679" s="50" t="s">
        <v>33</v>
      </c>
      <c r="F1679" s="48">
        <v>9</v>
      </c>
      <c r="G1679" s="48">
        <v>9</v>
      </c>
    </row>
    <row r="1680" spans="1:7" x14ac:dyDescent="0.25">
      <c r="A1680" s="48" t="s">
        <v>33164</v>
      </c>
      <c r="B1680" s="48" t="s">
        <v>74295</v>
      </c>
      <c r="C1680" s="48" t="s">
        <v>74294</v>
      </c>
      <c r="D1680" s="49">
        <v>0.20799177582017597</v>
      </c>
      <c r="E1680" s="50" t="s">
        <v>33</v>
      </c>
      <c r="F1680" s="48">
        <v>4</v>
      </c>
      <c r="G1680" s="48">
        <v>4</v>
      </c>
    </row>
    <row r="1681" spans="1:7" x14ac:dyDescent="0.25">
      <c r="A1681" s="48" t="s">
        <v>8290</v>
      </c>
      <c r="B1681" s="48" t="s">
        <v>75703</v>
      </c>
      <c r="C1681" s="48" t="s">
        <v>77509</v>
      </c>
      <c r="D1681" s="49">
        <v>-0.59725289702269879</v>
      </c>
      <c r="E1681" s="50" t="s">
        <v>33</v>
      </c>
      <c r="F1681" s="48">
        <v>2</v>
      </c>
      <c r="G1681" s="48">
        <v>2</v>
      </c>
    </row>
    <row r="1682" spans="1:7" x14ac:dyDescent="0.25">
      <c r="A1682" s="48" t="s">
        <v>8534</v>
      </c>
      <c r="B1682" s="48" t="s">
        <v>74297</v>
      </c>
      <c r="C1682" s="48" t="s">
        <v>74296</v>
      </c>
      <c r="D1682" s="49">
        <v>0.28308416900431166</v>
      </c>
      <c r="E1682" s="50" t="s">
        <v>33</v>
      </c>
      <c r="F1682" s="48">
        <v>9</v>
      </c>
      <c r="G1682" s="48">
        <v>6</v>
      </c>
    </row>
    <row r="1683" spans="1:7" x14ac:dyDescent="0.25">
      <c r="A1683" s="48" t="s">
        <v>28977</v>
      </c>
      <c r="B1683" s="48" t="s">
        <v>77508</v>
      </c>
      <c r="C1683" s="48" t="s">
        <v>77507</v>
      </c>
      <c r="D1683" s="49">
        <v>1.0116933628986731</v>
      </c>
      <c r="E1683" s="50" t="s">
        <v>33</v>
      </c>
      <c r="F1683" s="48">
        <v>2</v>
      </c>
      <c r="G1683" s="48">
        <v>2</v>
      </c>
    </row>
    <row r="1684" spans="1:7" x14ac:dyDescent="0.25">
      <c r="A1684" s="48" t="s">
        <v>76992</v>
      </c>
      <c r="B1684" s="48" t="s">
        <v>74300</v>
      </c>
      <c r="C1684" s="48" t="s">
        <v>74299</v>
      </c>
      <c r="D1684" s="49">
        <v>0.23631184485330498</v>
      </c>
      <c r="E1684" s="50" t="s">
        <v>33</v>
      </c>
      <c r="F1684" s="48">
        <v>5</v>
      </c>
      <c r="G1684" s="48">
        <v>4</v>
      </c>
    </row>
    <row r="1685" spans="1:7" x14ac:dyDescent="0.25">
      <c r="A1685" s="48" t="s">
        <v>3144</v>
      </c>
      <c r="B1685" s="48" t="s">
        <v>74302</v>
      </c>
      <c r="C1685" s="48" t="s">
        <v>74301</v>
      </c>
      <c r="D1685" s="49">
        <v>-0.17092997324189926</v>
      </c>
      <c r="E1685" s="50" t="s">
        <v>33</v>
      </c>
      <c r="F1685" s="48">
        <v>35</v>
      </c>
      <c r="G1685" s="48">
        <v>35</v>
      </c>
    </row>
    <row r="1686" spans="1:7" x14ac:dyDescent="0.25">
      <c r="A1686" s="48" t="s">
        <v>5840</v>
      </c>
      <c r="B1686" s="48" t="s">
        <v>74304</v>
      </c>
      <c r="C1686" s="48" t="s">
        <v>74303</v>
      </c>
      <c r="D1686" s="49">
        <v>-0.85414107313981358</v>
      </c>
      <c r="E1686" s="50" t="s">
        <v>33</v>
      </c>
      <c r="F1686" s="48">
        <v>10</v>
      </c>
      <c r="G1686" s="48">
        <v>10</v>
      </c>
    </row>
    <row r="1687" spans="1:7" x14ac:dyDescent="0.25">
      <c r="A1687" s="48" t="s">
        <v>21793</v>
      </c>
      <c r="B1687" s="48" t="s">
        <v>74306</v>
      </c>
      <c r="C1687" s="48" t="s">
        <v>74305</v>
      </c>
      <c r="D1687" s="49">
        <v>0.17512355263359228</v>
      </c>
      <c r="E1687" s="50" t="s">
        <v>33</v>
      </c>
      <c r="F1687" s="48">
        <v>9</v>
      </c>
      <c r="G1687" s="48">
        <v>9</v>
      </c>
    </row>
    <row r="1688" spans="1:7" x14ac:dyDescent="0.25">
      <c r="A1688" s="48" t="s">
        <v>57390</v>
      </c>
      <c r="B1688" s="48" t="s">
        <v>74308</v>
      </c>
      <c r="C1688" s="48" t="s">
        <v>74307</v>
      </c>
      <c r="D1688" s="49">
        <v>-0.57445847099397174</v>
      </c>
      <c r="E1688" s="50" t="s">
        <v>33</v>
      </c>
      <c r="F1688" s="48">
        <v>6</v>
      </c>
      <c r="G1688" s="48">
        <v>6</v>
      </c>
    </row>
    <row r="1689" spans="1:7" x14ac:dyDescent="0.25">
      <c r="A1689" s="48" t="s">
        <v>8198</v>
      </c>
      <c r="B1689" s="48" t="s">
        <v>74310</v>
      </c>
      <c r="C1689" s="48" t="s">
        <v>74309</v>
      </c>
      <c r="D1689" s="49">
        <v>0.16939440921050089</v>
      </c>
      <c r="E1689" s="50" t="s">
        <v>33</v>
      </c>
      <c r="F1689" s="48">
        <v>9</v>
      </c>
      <c r="G1689" s="48">
        <v>9</v>
      </c>
    </row>
    <row r="1690" spans="1:7" x14ac:dyDescent="0.25">
      <c r="A1690" s="48" t="s">
        <v>52833</v>
      </c>
      <c r="B1690" s="48" t="s">
        <v>74312</v>
      </c>
      <c r="C1690" s="48" t="s">
        <v>74311</v>
      </c>
      <c r="D1690" s="49">
        <v>-0.75019950561553972</v>
      </c>
      <c r="E1690" s="50" t="s">
        <v>33</v>
      </c>
      <c r="F1690" s="48">
        <v>9</v>
      </c>
      <c r="G1690" s="48">
        <v>9</v>
      </c>
    </row>
    <row r="1691" spans="1:7" x14ac:dyDescent="0.25">
      <c r="A1691" s="48" t="s">
        <v>19320</v>
      </c>
      <c r="B1691" s="48" t="s">
        <v>77506</v>
      </c>
      <c r="C1691" s="48" t="s">
        <v>75047</v>
      </c>
      <c r="D1691" s="49">
        <v>0.85637898729185957</v>
      </c>
      <c r="E1691" s="50" t="s">
        <v>33</v>
      </c>
      <c r="F1691" s="48">
        <v>4</v>
      </c>
      <c r="G1691" s="48">
        <v>3</v>
      </c>
    </row>
    <row r="1692" spans="1:7" x14ac:dyDescent="0.25">
      <c r="A1692" s="48" t="s">
        <v>14105</v>
      </c>
      <c r="B1692" s="48" t="s">
        <v>74314</v>
      </c>
      <c r="C1692" s="48" t="s">
        <v>74313</v>
      </c>
      <c r="D1692" s="49">
        <v>0.22579547956597573</v>
      </c>
      <c r="E1692" s="50" t="s">
        <v>33</v>
      </c>
      <c r="F1692" s="48">
        <v>9</v>
      </c>
      <c r="G1692" s="48">
        <v>9</v>
      </c>
    </row>
    <row r="1693" spans="1:7" x14ac:dyDescent="0.25">
      <c r="A1693" s="48" t="s">
        <v>31879</v>
      </c>
      <c r="B1693" s="48" t="s">
        <v>77505</v>
      </c>
      <c r="C1693" s="48" t="s">
        <v>77504</v>
      </c>
      <c r="D1693" s="49">
        <v>-1.909466755787214</v>
      </c>
      <c r="E1693" s="50" t="s">
        <v>33</v>
      </c>
      <c r="F1693" s="48">
        <v>4</v>
      </c>
      <c r="G1693" s="48">
        <v>3</v>
      </c>
    </row>
    <row r="1694" spans="1:7" x14ac:dyDescent="0.25">
      <c r="A1694" s="48" t="s">
        <v>71567</v>
      </c>
      <c r="B1694" s="48" t="s">
        <v>74316</v>
      </c>
      <c r="C1694" s="48" t="s">
        <v>74315</v>
      </c>
      <c r="D1694" s="49">
        <v>0.10519263663069801</v>
      </c>
      <c r="E1694" s="50" t="s">
        <v>33</v>
      </c>
      <c r="F1694" s="48">
        <v>11</v>
      </c>
      <c r="G1694" s="48">
        <v>11</v>
      </c>
    </row>
    <row r="1695" spans="1:7" x14ac:dyDescent="0.25">
      <c r="A1695" s="48" t="s">
        <v>76741</v>
      </c>
      <c r="B1695" s="48" t="s">
        <v>74319</v>
      </c>
      <c r="C1695" s="48" t="s">
        <v>74318</v>
      </c>
      <c r="D1695" s="49">
        <v>-0.10091921479624003</v>
      </c>
      <c r="E1695" s="50" t="s">
        <v>33</v>
      </c>
      <c r="F1695" s="48">
        <v>8</v>
      </c>
      <c r="G1695" s="48">
        <v>8</v>
      </c>
    </row>
    <row r="1696" spans="1:7" x14ac:dyDescent="0.25">
      <c r="A1696" s="48" t="s">
        <v>77010</v>
      </c>
      <c r="B1696" s="48" t="s">
        <v>74321</v>
      </c>
      <c r="C1696" s="48" t="s">
        <v>74320</v>
      </c>
      <c r="D1696" s="49">
        <v>0.27718933890085712</v>
      </c>
      <c r="E1696" s="50" t="s">
        <v>33</v>
      </c>
      <c r="F1696" s="48">
        <v>16</v>
      </c>
      <c r="G1696" s="48">
        <v>16</v>
      </c>
    </row>
    <row r="1697" spans="1:7" x14ac:dyDescent="0.25">
      <c r="A1697" s="48" t="s">
        <v>31125</v>
      </c>
      <c r="B1697" s="48" t="s">
        <v>74323</v>
      </c>
      <c r="C1697" s="48" t="s">
        <v>74322</v>
      </c>
      <c r="D1697" s="49">
        <v>-0.36904281945757894</v>
      </c>
      <c r="E1697" s="50" t="s">
        <v>33</v>
      </c>
      <c r="F1697" s="48">
        <v>8</v>
      </c>
      <c r="G1697" s="48">
        <v>8</v>
      </c>
    </row>
    <row r="1698" spans="1:7" x14ac:dyDescent="0.25">
      <c r="A1698" s="48" t="s">
        <v>77041</v>
      </c>
      <c r="B1698" s="48" t="s">
        <v>74325</v>
      </c>
      <c r="C1698" s="48" t="s">
        <v>74324</v>
      </c>
      <c r="D1698" s="49">
        <v>0.33634820569739982</v>
      </c>
      <c r="E1698" s="50" t="s">
        <v>33</v>
      </c>
      <c r="F1698" s="48">
        <v>4</v>
      </c>
      <c r="G1698" s="48">
        <v>3</v>
      </c>
    </row>
    <row r="1699" spans="1:7" x14ac:dyDescent="0.25">
      <c r="A1699" s="48" t="s">
        <v>19652</v>
      </c>
      <c r="B1699" s="48" t="s">
        <v>74327</v>
      </c>
      <c r="C1699" s="48" t="s">
        <v>74326</v>
      </c>
      <c r="D1699" s="49">
        <v>-0.12889595260019021</v>
      </c>
      <c r="E1699" s="50" t="s">
        <v>33</v>
      </c>
      <c r="F1699" s="48">
        <v>11</v>
      </c>
      <c r="G1699" s="48">
        <v>10</v>
      </c>
    </row>
    <row r="1700" spans="1:7" x14ac:dyDescent="0.25">
      <c r="A1700" s="48" t="s">
        <v>26645</v>
      </c>
      <c r="B1700" s="48" t="s">
        <v>74331</v>
      </c>
      <c r="C1700" s="48" t="s">
        <v>74330</v>
      </c>
      <c r="D1700" s="49">
        <v>-2.7412919637209705</v>
      </c>
      <c r="E1700" s="50" t="s">
        <v>33</v>
      </c>
      <c r="F1700" s="48">
        <v>9</v>
      </c>
      <c r="G1700" s="48">
        <v>9</v>
      </c>
    </row>
    <row r="1701" spans="1:7" x14ac:dyDescent="0.25">
      <c r="A1701" s="48" t="s">
        <v>37146</v>
      </c>
      <c r="B1701" s="48" t="s">
        <v>74333</v>
      </c>
      <c r="C1701" s="48" t="s">
        <v>74332</v>
      </c>
      <c r="D1701" s="49">
        <v>0.33270353112895662</v>
      </c>
      <c r="E1701" s="50" t="s">
        <v>33</v>
      </c>
      <c r="F1701" s="48">
        <v>3</v>
      </c>
      <c r="G1701" s="48">
        <v>3</v>
      </c>
    </row>
    <row r="1702" spans="1:7" x14ac:dyDescent="0.25">
      <c r="A1702" s="48" t="s">
        <v>71550</v>
      </c>
      <c r="B1702" s="48" t="s">
        <v>77503</v>
      </c>
      <c r="C1702" s="48" t="s">
        <v>77502</v>
      </c>
      <c r="D1702" s="49">
        <v>0.88637757955790997</v>
      </c>
      <c r="E1702" s="50" t="s">
        <v>33</v>
      </c>
      <c r="F1702" s="48">
        <v>5</v>
      </c>
      <c r="G1702" s="48">
        <v>5</v>
      </c>
    </row>
    <row r="1703" spans="1:7" x14ac:dyDescent="0.25">
      <c r="A1703" s="48" t="s">
        <v>14150</v>
      </c>
      <c r="B1703" s="48" t="s">
        <v>77501</v>
      </c>
      <c r="C1703" s="48" t="s">
        <v>77500</v>
      </c>
      <c r="D1703" s="49">
        <v>-0.77476320890280559</v>
      </c>
      <c r="E1703" s="50" t="s">
        <v>33</v>
      </c>
      <c r="F1703" s="48">
        <v>10</v>
      </c>
      <c r="G1703" s="48">
        <v>2</v>
      </c>
    </row>
    <row r="1704" spans="1:7" x14ac:dyDescent="0.25">
      <c r="A1704" s="48" t="s">
        <v>26519</v>
      </c>
      <c r="B1704" s="48" t="s">
        <v>74740</v>
      </c>
      <c r="C1704" s="48" t="s">
        <v>77499</v>
      </c>
      <c r="D1704" s="49">
        <v>-0.80025759952919151</v>
      </c>
      <c r="E1704" s="50" t="s">
        <v>33</v>
      </c>
      <c r="F1704" s="48">
        <v>2</v>
      </c>
      <c r="G1704" s="48">
        <v>2</v>
      </c>
    </row>
    <row r="1705" spans="1:7" x14ac:dyDescent="0.25">
      <c r="A1705" s="48" t="s">
        <v>12887</v>
      </c>
      <c r="B1705" s="48" t="s">
        <v>74335</v>
      </c>
      <c r="C1705" s="48" t="s">
        <v>74334</v>
      </c>
      <c r="D1705" s="49">
        <v>0.7779599261294402</v>
      </c>
      <c r="E1705" s="50" t="s">
        <v>33</v>
      </c>
      <c r="F1705" s="48">
        <v>7</v>
      </c>
      <c r="G1705" s="48">
        <v>7</v>
      </c>
    </row>
    <row r="1706" spans="1:7" x14ac:dyDescent="0.25">
      <c r="A1706" s="48" t="s">
        <v>19360</v>
      </c>
      <c r="B1706" s="48" t="s">
        <v>74337</v>
      </c>
      <c r="C1706" s="48" t="s">
        <v>74336</v>
      </c>
      <c r="D1706" s="49">
        <v>0.30577755256272737</v>
      </c>
      <c r="E1706" s="50" t="s">
        <v>33</v>
      </c>
      <c r="F1706" s="48">
        <v>10</v>
      </c>
      <c r="G1706" s="48">
        <v>10</v>
      </c>
    </row>
    <row r="1707" spans="1:7" x14ac:dyDescent="0.25">
      <c r="A1707" s="48" t="s">
        <v>10998</v>
      </c>
      <c r="B1707" s="48" t="s">
        <v>74339</v>
      </c>
      <c r="C1707" s="48" t="s">
        <v>74338</v>
      </c>
      <c r="D1707" s="49">
        <v>-0.15154299963620313</v>
      </c>
      <c r="E1707" s="50" t="s">
        <v>33</v>
      </c>
      <c r="F1707" s="48">
        <v>31</v>
      </c>
      <c r="G1707" s="48">
        <v>10</v>
      </c>
    </row>
    <row r="1708" spans="1:7" x14ac:dyDescent="0.25">
      <c r="A1708" s="48" t="s">
        <v>64342</v>
      </c>
      <c r="B1708" s="48" t="s">
        <v>74341</v>
      </c>
      <c r="C1708" s="48" t="s">
        <v>74340</v>
      </c>
      <c r="D1708" s="49">
        <v>0.41172854178730134</v>
      </c>
      <c r="E1708" s="50" t="s">
        <v>33</v>
      </c>
      <c r="F1708" s="48">
        <v>12</v>
      </c>
      <c r="G1708" s="48">
        <v>12</v>
      </c>
    </row>
    <row r="1709" spans="1:7" x14ac:dyDescent="0.25">
      <c r="A1709" s="48" t="s">
        <v>10211</v>
      </c>
      <c r="B1709" s="48" t="s">
        <v>74344</v>
      </c>
      <c r="C1709" s="48" t="s">
        <v>74343</v>
      </c>
      <c r="D1709" s="49">
        <v>0.15872085488731283</v>
      </c>
      <c r="E1709" s="50" t="s">
        <v>33</v>
      </c>
      <c r="F1709" s="48">
        <v>24</v>
      </c>
      <c r="G1709" s="48">
        <v>24</v>
      </c>
    </row>
    <row r="1710" spans="1:7" x14ac:dyDescent="0.25">
      <c r="A1710" s="48" t="s">
        <v>21151</v>
      </c>
      <c r="B1710" s="48" t="s">
        <v>74346</v>
      </c>
      <c r="C1710" s="48" t="s">
        <v>74345</v>
      </c>
      <c r="D1710" s="49">
        <v>0.28414626412015492</v>
      </c>
      <c r="E1710" s="50" t="s">
        <v>33</v>
      </c>
      <c r="F1710" s="48">
        <v>6</v>
      </c>
      <c r="G1710" s="48">
        <v>2</v>
      </c>
    </row>
    <row r="1711" spans="1:7" x14ac:dyDescent="0.25">
      <c r="A1711" s="48" t="s">
        <v>76955</v>
      </c>
      <c r="B1711" s="48" t="s">
        <v>74348</v>
      </c>
      <c r="C1711" s="48" t="s">
        <v>74347</v>
      </c>
      <c r="D1711" s="49">
        <v>0.19538786111774156</v>
      </c>
      <c r="E1711" s="50" t="s">
        <v>33</v>
      </c>
      <c r="F1711" s="48">
        <v>8</v>
      </c>
      <c r="G1711" s="48">
        <v>8</v>
      </c>
    </row>
    <row r="1712" spans="1:7" x14ac:dyDescent="0.25">
      <c r="A1712" s="48" t="s">
        <v>13925</v>
      </c>
      <c r="B1712" s="48" t="s">
        <v>74350</v>
      </c>
      <c r="C1712" s="48" t="s">
        <v>74349</v>
      </c>
      <c r="D1712" s="49">
        <v>-0.10538467788374183</v>
      </c>
      <c r="E1712" s="50" t="s">
        <v>33</v>
      </c>
      <c r="F1712" s="48">
        <v>3</v>
      </c>
      <c r="G1712" s="48">
        <v>3</v>
      </c>
    </row>
    <row r="1713" spans="1:7" x14ac:dyDescent="0.25">
      <c r="A1713" s="48" t="s">
        <v>3734</v>
      </c>
      <c r="B1713" s="48" t="s">
        <v>77498</v>
      </c>
      <c r="C1713" s="48" t="s">
        <v>77497</v>
      </c>
      <c r="D1713" s="49">
        <v>0.92619697481294216</v>
      </c>
      <c r="E1713" s="50" t="s">
        <v>33</v>
      </c>
      <c r="F1713" s="48">
        <v>2</v>
      </c>
      <c r="G1713" s="48">
        <v>2</v>
      </c>
    </row>
    <row r="1714" spans="1:7" x14ac:dyDescent="0.25">
      <c r="A1714" s="48" t="s">
        <v>6516</v>
      </c>
      <c r="B1714" s="48" t="s">
        <v>74352</v>
      </c>
      <c r="C1714" s="48" t="s">
        <v>74351</v>
      </c>
      <c r="D1714" s="49">
        <v>-0.24695528762217328</v>
      </c>
      <c r="E1714" s="50" t="s">
        <v>33</v>
      </c>
      <c r="F1714" s="48">
        <v>15</v>
      </c>
      <c r="G1714" s="48">
        <v>15</v>
      </c>
    </row>
    <row r="1715" spans="1:7" x14ac:dyDescent="0.25">
      <c r="A1715" s="48" t="s">
        <v>11638</v>
      </c>
      <c r="B1715" s="48" t="s">
        <v>74354</v>
      </c>
      <c r="C1715" s="48" t="s">
        <v>74353</v>
      </c>
      <c r="D1715" s="49">
        <v>6.4960883490910948E-2</v>
      </c>
      <c r="E1715" s="50" t="s">
        <v>33</v>
      </c>
      <c r="F1715" s="48">
        <v>20</v>
      </c>
      <c r="G1715" s="48">
        <v>18</v>
      </c>
    </row>
    <row r="1716" spans="1:7" x14ac:dyDescent="0.25">
      <c r="A1716" s="48" t="s">
        <v>60381</v>
      </c>
      <c r="B1716" s="48" t="s">
        <v>74356</v>
      </c>
      <c r="C1716" s="48" t="s">
        <v>74355</v>
      </c>
      <c r="D1716" s="49">
        <v>-0.94034155727071267</v>
      </c>
      <c r="E1716" s="50" t="s">
        <v>33</v>
      </c>
      <c r="F1716" s="48">
        <v>5</v>
      </c>
      <c r="G1716" s="48">
        <v>5</v>
      </c>
    </row>
    <row r="1717" spans="1:7" x14ac:dyDescent="0.25">
      <c r="A1717" s="48" t="s">
        <v>23341</v>
      </c>
      <c r="B1717" s="48" t="s">
        <v>74358</v>
      </c>
      <c r="C1717" s="48" t="s">
        <v>74357</v>
      </c>
      <c r="D1717" s="49">
        <v>0.61320081927044023</v>
      </c>
      <c r="E1717" s="50" t="s">
        <v>33</v>
      </c>
      <c r="F1717" s="48">
        <v>15</v>
      </c>
      <c r="G1717" s="48">
        <v>15</v>
      </c>
    </row>
    <row r="1718" spans="1:7" x14ac:dyDescent="0.25">
      <c r="A1718" s="48" t="s">
        <v>16246</v>
      </c>
      <c r="B1718" s="48" t="s">
        <v>74360</v>
      </c>
      <c r="C1718" s="48" t="s">
        <v>74359</v>
      </c>
      <c r="D1718" s="49">
        <v>-0.14068976594399182</v>
      </c>
      <c r="E1718" s="50" t="s">
        <v>33</v>
      </c>
      <c r="F1718" s="48">
        <v>16</v>
      </c>
      <c r="G1718" s="48">
        <v>16</v>
      </c>
    </row>
    <row r="1719" spans="1:7" x14ac:dyDescent="0.25">
      <c r="A1719" s="48" t="s">
        <v>77133</v>
      </c>
      <c r="B1719" s="48" t="s">
        <v>74362</v>
      </c>
      <c r="C1719" s="48" t="s">
        <v>74361</v>
      </c>
      <c r="D1719" s="49">
        <v>1.1235475731519258</v>
      </c>
      <c r="E1719" s="50" t="s">
        <v>33</v>
      </c>
      <c r="F1719" s="48">
        <v>4</v>
      </c>
      <c r="G1719" s="48">
        <v>4</v>
      </c>
    </row>
    <row r="1720" spans="1:7" x14ac:dyDescent="0.25">
      <c r="A1720" s="48" t="s">
        <v>13407</v>
      </c>
      <c r="B1720" s="48" t="s">
        <v>77496</v>
      </c>
      <c r="C1720" s="48" t="s">
        <v>77495</v>
      </c>
      <c r="D1720" s="49">
        <v>0.65139109613541102</v>
      </c>
      <c r="E1720" s="50" t="s">
        <v>33</v>
      </c>
      <c r="F1720" s="48">
        <v>6</v>
      </c>
      <c r="G1720" s="48">
        <v>2</v>
      </c>
    </row>
    <row r="1721" spans="1:7" x14ac:dyDescent="0.25">
      <c r="A1721" s="48" t="s">
        <v>32054</v>
      </c>
      <c r="B1721" s="48" t="s">
        <v>77494</v>
      </c>
      <c r="C1721" s="48" t="s">
        <v>77493</v>
      </c>
      <c r="D1721" s="49">
        <v>-1.2834789504766813</v>
      </c>
      <c r="E1721" s="50" t="s">
        <v>33</v>
      </c>
      <c r="F1721" s="48">
        <v>7</v>
      </c>
      <c r="G1721" s="48">
        <v>7</v>
      </c>
    </row>
    <row r="1722" spans="1:7" x14ac:dyDescent="0.25">
      <c r="A1722" s="48" t="s">
        <v>21840</v>
      </c>
      <c r="B1722" s="48" t="s">
        <v>74364</v>
      </c>
      <c r="C1722" s="48" t="s">
        <v>74363</v>
      </c>
      <c r="D1722" s="49">
        <v>0.46519525150845753</v>
      </c>
      <c r="E1722" s="50" t="s">
        <v>33</v>
      </c>
      <c r="F1722" s="48">
        <v>6</v>
      </c>
      <c r="G1722" s="48">
        <v>6</v>
      </c>
    </row>
    <row r="1723" spans="1:7" x14ac:dyDescent="0.25">
      <c r="A1723" s="48" t="s">
        <v>76671</v>
      </c>
      <c r="B1723" s="48" t="s">
        <v>77492</v>
      </c>
      <c r="C1723" s="48" t="s">
        <v>77491</v>
      </c>
      <c r="D1723" s="49">
        <v>-0.88938064014990637</v>
      </c>
      <c r="E1723" s="50" t="s">
        <v>33</v>
      </c>
      <c r="F1723" s="48">
        <v>3</v>
      </c>
      <c r="G1723" s="48">
        <v>3</v>
      </c>
    </row>
    <row r="1724" spans="1:7" x14ac:dyDescent="0.25">
      <c r="A1724" s="48" t="s">
        <v>76988</v>
      </c>
      <c r="B1724" s="48" t="s">
        <v>74367</v>
      </c>
      <c r="C1724" s="48" t="s">
        <v>74366</v>
      </c>
      <c r="D1724" s="49">
        <v>0.23338154653909932</v>
      </c>
      <c r="E1724" s="50" t="s">
        <v>33</v>
      </c>
      <c r="F1724" s="48">
        <v>2</v>
      </c>
      <c r="G1724" s="48">
        <v>2</v>
      </c>
    </row>
    <row r="1725" spans="1:7" x14ac:dyDescent="0.25">
      <c r="A1725" s="48" t="s">
        <v>30017</v>
      </c>
      <c r="B1725" s="48" t="s">
        <v>74370</v>
      </c>
      <c r="C1725" s="48" t="s">
        <v>74369</v>
      </c>
      <c r="D1725" s="49">
        <v>-0.42369965333644755</v>
      </c>
      <c r="E1725" s="50" t="s">
        <v>33</v>
      </c>
      <c r="F1725" s="48">
        <v>13</v>
      </c>
      <c r="G1725" s="48">
        <v>9</v>
      </c>
    </row>
    <row r="1726" spans="1:7" x14ac:dyDescent="0.25">
      <c r="A1726" s="48" t="s">
        <v>71811</v>
      </c>
      <c r="B1726" s="48" t="s">
        <v>74372</v>
      </c>
      <c r="C1726" s="48" t="s">
        <v>74371</v>
      </c>
      <c r="D1726" s="49">
        <v>0.63328100143068966</v>
      </c>
      <c r="E1726" s="50" t="s">
        <v>33</v>
      </c>
      <c r="F1726" s="48">
        <v>16</v>
      </c>
      <c r="G1726" s="48">
        <v>7</v>
      </c>
    </row>
    <row r="1727" spans="1:7" x14ac:dyDescent="0.25">
      <c r="A1727" s="48" t="s">
        <v>4267</v>
      </c>
      <c r="B1727" s="48" t="s">
        <v>74374</v>
      </c>
      <c r="C1727" s="48" t="s">
        <v>74373</v>
      </c>
      <c r="D1727" s="49">
        <v>0.29136086951146423</v>
      </c>
      <c r="E1727" s="50" t="s">
        <v>33</v>
      </c>
      <c r="F1727" s="48">
        <v>6</v>
      </c>
      <c r="G1727" s="48">
        <v>6</v>
      </c>
    </row>
    <row r="1728" spans="1:7" x14ac:dyDescent="0.25">
      <c r="A1728" s="48" t="s">
        <v>76876</v>
      </c>
      <c r="B1728" s="48" t="s">
        <v>74376</v>
      </c>
      <c r="C1728" s="48" t="s">
        <v>74375</v>
      </c>
      <c r="D1728" s="49">
        <v>7.6190171460276887E-2</v>
      </c>
      <c r="E1728" s="50" t="s">
        <v>33</v>
      </c>
      <c r="F1728" s="48">
        <v>28</v>
      </c>
      <c r="G1728" s="48">
        <v>2</v>
      </c>
    </row>
    <row r="1729" spans="1:7" x14ac:dyDescent="0.25">
      <c r="A1729" s="48" t="s">
        <v>20674</v>
      </c>
      <c r="B1729" s="48" t="s">
        <v>74378</v>
      </c>
      <c r="C1729" s="48" t="s">
        <v>74377</v>
      </c>
      <c r="D1729" s="49">
        <v>0.13007595357488244</v>
      </c>
      <c r="E1729" s="50" t="s">
        <v>33</v>
      </c>
      <c r="F1729" s="48">
        <v>32</v>
      </c>
      <c r="G1729" s="48">
        <v>18</v>
      </c>
    </row>
    <row r="1730" spans="1:7" x14ac:dyDescent="0.25">
      <c r="A1730" s="48" t="s">
        <v>76623</v>
      </c>
      <c r="B1730" s="48" t="s">
        <v>74380</v>
      </c>
      <c r="C1730" s="48" t="s">
        <v>74379</v>
      </c>
      <c r="D1730" s="49">
        <v>-0.3007172715973413</v>
      </c>
      <c r="E1730" s="50" t="s">
        <v>33</v>
      </c>
      <c r="F1730" s="48">
        <v>5</v>
      </c>
      <c r="G1730" s="48">
        <v>5</v>
      </c>
    </row>
    <row r="1731" spans="1:7" x14ac:dyDescent="0.25">
      <c r="A1731" s="48" t="s">
        <v>60290</v>
      </c>
      <c r="B1731" s="48" t="s">
        <v>74382</v>
      </c>
      <c r="C1731" s="48" t="s">
        <v>74381</v>
      </c>
      <c r="D1731" s="49">
        <v>0.17908873615138118</v>
      </c>
      <c r="E1731" s="50" t="s">
        <v>33</v>
      </c>
      <c r="F1731" s="48">
        <v>10</v>
      </c>
      <c r="G1731" s="48">
        <v>10</v>
      </c>
    </row>
    <row r="1732" spans="1:7" x14ac:dyDescent="0.25">
      <c r="A1732" s="48" t="s">
        <v>76542</v>
      </c>
      <c r="B1732" s="48" t="s">
        <v>74384</v>
      </c>
      <c r="C1732" s="48" t="s">
        <v>74383</v>
      </c>
      <c r="D1732" s="49">
        <v>-0.61090169214986023</v>
      </c>
      <c r="E1732" s="50" t="s">
        <v>33</v>
      </c>
      <c r="F1732" s="48">
        <v>6</v>
      </c>
      <c r="G1732" s="48">
        <v>6</v>
      </c>
    </row>
    <row r="1733" spans="1:7" x14ac:dyDescent="0.25">
      <c r="A1733" s="48" t="s">
        <v>76772</v>
      </c>
      <c r="B1733" s="48" t="s">
        <v>74386</v>
      </c>
      <c r="C1733" s="48" t="s">
        <v>74385</v>
      </c>
      <c r="D1733" s="49">
        <v>-6.5614644550624698E-2</v>
      </c>
      <c r="E1733" s="50" t="s">
        <v>33</v>
      </c>
      <c r="F1733" s="48">
        <v>38</v>
      </c>
      <c r="G1733" s="48">
        <v>19</v>
      </c>
    </row>
    <row r="1734" spans="1:7" x14ac:dyDescent="0.25">
      <c r="A1734" s="48" t="s">
        <v>22422</v>
      </c>
      <c r="B1734" s="48" t="s">
        <v>74388</v>
      </c>
      <c r="C1734" s="48" t="s">
        <v>74387</v>
      </c>
      <c r="D1734" s="49">
        <v>0.20947418377851534</v>
      </c>
      <c r="E1734" s="50" t="s">
        <v>33</v>
      </c>
      <c r="F1734" s="48">
        <v>5</v>
      </c>
      <c r="G1734" s="48">
        <v>5</v>
      </c>
    </row>
    <row r="1735" spans="1:7" x14ac:dyDescent="0.25">
      <c r="A1735" s="48" t="s">
        <v>13809</v>
      </c>
      <c r="B1735" s="48" t="s">
        <v>74390</v>
      </c>
      <c r="C1735" s="48" t="s">
        <v>74389</v>
      </c>
      <c r="D1735" s="49">
        <v>0.31818281721731861</v>
      </c>
      <c r="E1735" s="50" t="s">
        <v>33</v>
      </c>
      <c r="F1735" s="48">
        <v>3</v>
      </c>
      <c r="G1735" s="48">
        <v>3</v>
      </c>
    </row>
    <row r="1736" spans="1:7" x14ac:dyDescent="0.25">
      <c r="A1736" s="48" t="s">
        <v>34834</v>
      </c>
      <c r="B1736" s="48" t="s">
        <v>74392</v>
      </c>
      <c r="C1736" s="48" t="s">
        <v>74391</v>
      </c>
      <c r="D1736" s="49">
        <v>-0.77186694242775211</v>
      </c>
      <c r="E1736" s="50" t="s">
        <v>33</v>
      </c>
      <c r="F1736" s="48">
        <v>2</v>
      </c>
      <c r="G1736" s="48">
        <v>2</v>
      </c>
    </row>
    <row r="1737" spans="1:7" x14ac:dyDescent="0.25">
      <c r="A1737" s="48" t="s">
        <v>76956</v>
      </c>
      <c r="B1737" s="48" t="s">
        <v>74394</v>
      </c>
      <c r="C1737" s="48" t="s">
        <v>74393</v>
      </c>
      <c r="D1737" s="49">
        <v>0.19628241860070195</v>
      </c>
      <c r="E1737" s="50" t="s">
        <v>33</v>
      </c>
      <c r="F1737" s="48">
        <v>3</v>
      </c>
      <c r="G1737" s="48">
        <v>3</v>
      </c>
    </row>
    <row r="1738" spans="1:7" x14ac:dyDescent="0.25">
      <c r="A1738" s="48" t="s">
        <v>14194</v>
      </c>
      <c r="B1738" s="48" t="s">
        <v>74396</v>
      </c>
      <c r="C1738" s="48" t="s">
        <v>74395</v>
      </c>
      <c r="D1738" s="49">
        <v>8.9110656099910993E-2</v>
      </c>
      <c r="E1738" s="50" t="s">
        <v>33</v>
      </c>
      <c r="F1738" s="48">
        <v>36</v>
      </c>
      <c r="G1738" s="48">
        <v>36</v>
      </c>
    </row>
    <row r="1739" spans="1:7" x14ac:dyDescent="0.25">
      <c r="A1739" s="48" t="s">
        <v>6973</v>
      </c>
      <c r="B1739" s="48" t="s">
        <v>74398</v>
      </c>
      <c r="C1739" s="48" t="s">
        <v>74397</v>
      </c>
      <c r="D1739" s="49">
        <v>0.25463146776494439</v>
      </c>
      <c r="E1739" s="50" t="s">
        <v>33</v>
      </c>
      <c r="F1739" s="48">
        <v>3</v>
      </c>
      <c r="G1739" s="48">
        <v>3</v>
      </c>
    </row>
    <row r="1740" spans="1:7" x14ac:dyDescent="0.25">
      <c r="A1740" s="48" t="s">
        <v>21957</v>
      </c>
      <c r="B1740" s="48" t="s">
        <v>74400</v>
      </c>
      <c r="C1740" s="48" t="s">
        <v>74399</v>
      </c>
      <c r="D1740" s="49">
        <v>0.14701732524592265</v>
      </c>
      <c r="E1740" s="50" t="s">
        <v>33</v>
      </c>
      <c r="F1740" s="48">
        <v>17</v>
      </c>
      <c r="G1740" s="48">
        <v>17</v>
      </c>
    </row>
    <row r="1741" spans="1:7" x14ac:dyDescent="0.25">
      <c r="A1741" s="48" t="s">
        <v>16227</v>
      </c>
      <c r="B1741" s="48" t="s">
        <v>74402</v>
      </c>
      <c r="C1741" s="48" t="s">
        <v>74401</v>
      </c>
      <c r="D1741" s="49">
        <v>-0.34735740417302358</v>
      </c>
      <c r="E1741" s="50" t="s">
        <v>33</v>
      </c>
      <c r="F1741" s="48">
        <v>15</v>
      </c>
      <c r="G1741" s="48">
        <v>15</v>
      </c>
    </row>
    <row r="1742" spans="1:7" x14ac:dyDescent="0.25">
      <c r="A1742" s="48" t="s">
        <v>22031</v>
      </c>
      <c r="B1742" s="48" t="s">
        <v>74404</v>
      </c>
      <c r="C1742" s="48" t="s">
        <v>74403</v>
      </c>
      <c r="D1742" s="49">
        <v>0.40527213896392938</v>
      </c>
      <c r="E1742" s="50" t="s">
        <v>33</v>
      </c>
      <c r="F1742" s="48">
        <v>2</v>
      </c>
      <c r="G1742" s="48">
        <v>2</v>
      </c>
    </row>
    <row r="1743" spans="1:7" x14ac:dyDescent="0.25">
      <c r="A1743" s="48" t="s">
        <v>76946</v>
      </c>
      <c r="B1743" s="48" t="s">
        <v>74406</v>
      </c>
      <c r="C1743" s="48" t="s">
        <v>74405</v>
      </c>
      <c r="D1743" s="49">
        <v>0.17445927367611067</v>
      </c>
      <c r="E1743" s="50" t="s">
        <v>33</v>
      </c>
      <c r="F1743" s="48">
        <v>16</v>
      </c>
      <c r="G1743" s="48">
        <v>16</v>
      </c>
    </row>
    <row r="1744" spans="1:7" x14ac:dyDescent="0.25">
      <c r="A1744" s="48" t="s">
        <v>22615</v>
      </c>
      <c r="B1744" s="48" t="s">
        <v>74409</v>
      </c>
      <c r="C1744" s="48" t="s">
        <v>74408</v>
      </c>
      <c r="D1744" s="49">
        <v>-0.40951495647245123</v>
      </c>
      <c r="E1744" s="50" t="s">
        <v>33</v>
      </c>
      <c r="F1744" s="48">
        <v>37</v>
      </c>
      <c r="G1744" s="48">
        <v>37</v>
      </c>
    </row>
    <row r="1745" spans="1:7" x14ac:dyDescent="0.25">
      <c r="A1745" s="48" t="s">
        <v>60722</v>
      </c>
      <c r="B1745" s="48" t="s">
        <v>74411</v>
      </c>
      <c r="C1745" s="48" t="s">
        <v>74410</v>
      </c>
      <c r="D1745" s="49">
        <v>-0.31670121775398019</v>
      </c>
      <c r="E1745" s="50" t="s">
        <v>33</v>
      </c>
      <c r="F1745" s="48">
        <v>3</v>
      </c>
      <c r="G1745" s="48">
        <v>3</v>
      </c>
    </row>
    <row r="1746" spans="1:7" x14ac:dyDescent="0.25">
      <c r="A1746" s="48" t="s">
        <v>55695</v>
      </c>
      <c r="B1746" s="48" t="s">
        <v>74413</v>
      </c>
      <c r="C1746" s="48" t="s">
        <v>74412</v>
      </c>
      <c r="D1746" s="49">
        <v>0.26928218048886493</v>
      </c>
      <c r="E1746" s="50" t="s">
        <v>33</v>
      </c>
      <c r="F1746" s="48">
        <v>11</v>
      </c>
      <c r="G1746" s="48">
        <v>5</v>
      </c>
    </row>
    <row r="1747" spans="1:7" x14ac:dyDescent="0.25">
      <c r="A1747" s="48" t="s">
        <v>19725</v>
      </c>
      <c r="B1747" s="48" t="s">
        <v>77490</v>
      </c>
      <c r="C1747" s="48" t="s">
        <v>72299</v>
      </c>
      <c r="D1747" s="49">
        <v>-0.94851249352650557</v>
      </c>
      <c r="E1747" s="50">
        <v>1.55767146536312E-2</v>
      </c>
      <c r="F1747" s="48">
        <v>2</v>
      </c>
      <c r="G1747" s="48">
        <v>2</v>
      </c>
    </row>
    <row r="1748" spans="1:7" x14ac:dyDescent="0.25">
      <c r="A1748" s="48" t="s">
        <v>39112</v>
      </c>
      <c r="B1748" s="48" t="s">
        <v>74415</v>
      </c>
      <c r="C1748" s="48" t="s">
        <v>74414</v>
      </c>
      <c r="D1748" s="49">
        <v>-0.20329750514238421</v>
      </c>
      <c r="E1748" s="50" t="s">
        <v>33</v>
      </c>
      <c r="F1748" s="48">
        <v>74</v>
      </c>
      <c r="G1748" s="48">
        <v>52</v>
      </c>
    </row>
    <row r="1749" spans="1:7" x14ac:dyDescent="0.25">
      <c r="A1749" s="48" t="s">
        <v>76641</v>
      </c>
      <c r="B1749" s="48" t="s">
        <v>74417</v>
      </c>
      <c r="C1749" s="48" t="s">
        <v>74416</v>
      </c>
      <c r="D1749" s="49">
        <v>-0.27178215707282877</v>
      </c>
      <c r="E1749" s="50" t="s">
        <v>33</v>
      </c>
      <c r="F1749" s="48">
        <v>8</v>
      </c>
      <c r="G1749" s="48">
        <v>8</v>
      </c>
    </row>
    <row r="1750" spans="1:7" x14ac:dyDescent="0.25">
      <c r="A1750" s="48" t="s">
        <v>52118</v>
      </c>
      <c r="B1750" s="48" t="s">
        <v>74899</v>
      </c>
      <c r="C1750" s="48" t="s">
        <v>77489</v>
      </c>
      <c r="D1750" s="49">
        <v>-0.56817982231456732</v>
      </c>
      <c r="E1750" s="50" t="s">
        <v>33</v>
      </c>
      <c r="F1750" s="48">
        <v>5</v>
      </c>
      <c r="G1750" s="48">
        <v>5</v>
      </c>
    </row>
    <row r="1751" spans="1:7" x14ac:dyDescent="0.25">
      <c r="A1751" s="48" t="s">
        <v>76924</v>
      </c>
      <c r="B1751" s="48" t="s">
        <v>74419</v>
      </c>
      <c r="C1751" s="48" t="s">
        <v>74418</v>
      </c>
      <c r="D1751" s="49">
        <v>0.15107369029693832</v>
      </c>
      <c r="E1751" s="50" t="s">
        <v>33</v>
      </c>
      <c r="F1751" s="48">
        <v>10</v>
      </c>
      <c r="G1751" s="48">
        <v>9</v>
      </c>
    </row>
    <row r="1752" spans="1:7" x14ac:dyDescent="0.25">
      <c r="A1752" s="48" t="s">
        <v>27500</v>
      </c>
      <c r="B1752" s="48" t="s">
        <v>73554</v>
      </c>
      <c r="C1752" s="48" t="s">
        <v>77488</v>
      </c>
      <c r="D1752" s="49">
        <v>0.85656788570683207</v>
      </c>
      <c r="E1752" s="50" t="s">
        <v>33</v>
      </c>
      <c r="F1752" s="48">
        <v>3</v>
      </c>
      <c r="G1752" s="48">
        <v>3</v>
      </c>
    </row>
    <row r="1753" spans="1:7" x14ac:dyDescent="0.25">
      <c r="A1753" s="48" t="s">
        <v>3878</v>
      </c>
      <c r="B1753" s="48" t="s">
        <v>74421</v>
      </c>
      <c r="C1753" s="48" t="s">
        <v>74420</v>
      </c>
      <c r="D1753" s="49">
        <v>0.19915873205511644</v>
      </c>
      <c r="E1753" s="50" t="s">
        <v>33</v>
      </c>
      <c r="F1753" s="48">
        <v>23</v>
      </c>
      <c r="G1753" s="48">
        <v>21</v>
      </c>
    </row>
    <row r="1754" spans="1:7" x14ac:dyDescent="0.25">
      <c r="A1754" s="48" t="s">
        <v>12518</v>
      </c>
      <c r="B1754" s="48" t="s">
        <v>74423</v>
      </c>
      <c r="C1754" s="48" t="s">
        <v>74422</v>
      </c>
      <c r="D1754" s="49">
        <v>0.18947454155386403</v>
      </c>
      <c r="E1754" s="50" t="s">
        <v>33</v>
      </c>
      <c r="F1754" s="48">
        <v>56</v>
      </c>
      <c r="G1754" s="48">
        <v>2</v>
      </c>
    </row>
    <row r="1755" spans="1:7" x14ac:dyDescent="0.25">
      <c r="A1755" s="48" t="s">
        <v>14501</v>
      </c>
      <c r="B1755" s="48" t="s">
        <v>74425</v>
      </c>
      <c r="C1755" s="48" t="s">
        <v>74424</v>
      </c>
      <c r="D1755" s="49">
        <v>0.23413913589584531</v>
      </c>
      <c r="E1755" s="50" t="s">
        <v>33</v>
      </c>
      <c r="F1755" s="48">
        <v>4</v>
      </c>
      <c r="G1755" s="48">
        <v>4</v>
      </c>
    </row>
    <row r="1756" spans="1:7" x14ac:dyDescent="0.25">
      <c r="A1756" s="48" t="s">
        <v>16729</v>
      </c>
      <c r="B1756" s="48" t="s">
        <v>74427</v>
      </c>
      <c r="C1756" s="48" t="s">
        <v>74426</v>
      </c>
      <c r="D1756" s="49">
        <v>-0.29648434779552385</v>
      </c>
      <c r="E1756" s="50" t="s">
        <v>33</v>
      </c>
      <c r="F1756" s="48">
        <v>28</v>
      </c>
      <c r="G1756" s="48">
        <v>4</v>
      </c>
    </row>
    <row r="1757" spans="1:7" x14ac:dyDescent="0.25">
      <c r="A1757" s="48" t="s">
        <v>17456</v>
      </c>
      <c r="B1757" s="48" t="s">
        <v>74429</v>
      </c>
      <c r="C1757" s="48" t="s">
        <v>74428</v>
      </c>
      <c r="D1757" s="49">
        <v>0.16728045863118501</v>
      </c>
      <c r="E1757" s="50" t="s">
        <v>33</v>
      </c>
      <c r="F1757" s="48">
        <v>18</v>
      </c>
      <c r="G1757" s="48">
        <v>18</v>
      </c>
    </row>
    <row r="1758" spans="1:7" x14ac:dyDescent="0.25">
      <c r="A1758" s="48" t="s">
        <v>12260</v>
      </c>
      <c r="B1758" s="48" t="s">
        <v>77487</v>
      </c>
      <c r="C1758" s="48" t="s">
        <v>77486</v>
      </c>
      <c r="D1758" s="49">
        <v>0.90791466890563932</v>
      </c>
      <c r="E1758" s="50" t="s">
        <v>33</v>
      </c>
      <c r="F1758" s="48">
        <v>2</v>
      </c>
      <c r="G1758" s="48">
        <v>2</v>
      </c>
    </row>
    <row r="1759" spans="1:7" x14ac:dyDescent="0.25">
      <c r="A1759" s="48" t="s">
        <v>15057</v>
      </c>
      <c r="B1759" s="48" t="s">
        <v>74431</v>
      </c>
      <c r="C1759" s="48" t="s">
        <v>74430</v>
      </c>
      <c r="D1759" s="49">
        <v>-0.55517347480681267</v>
      </c>
      <c r="E1759" s="50" t="s">
        <v>33</v>
      </c>
      <c r="F1759" s="48">
        <v>11</v>
      </c>
      <c r="G1759" s="48">
        <v>11</v>
      </c>
    </row>
    <row r="1760" spans="1:7" x14ac:dyDescent="0.25">
      <c r="A1760" s="48" t="s">
        <v>71735</v>
      </c>
      <c r="B1760" s="48" t="s">
        <v>77485</v>
      </c>
      <c r="C1760" s="48" t="s">
        <v>72594</v>
      </c>
      <c r="D1760" s="49">
        <v>-0.57306806461921123</v>
      </c>
      <c r="E1760" s="50">
        <v>3.4727068973451299E-2</v>
      </c>
      <c r="F1760" s="48">
        <v>2</v>
      </c>
      <c r="G1760" s="48">
        <v>2</v>
      </c>
    </row>
    <row r="1761" spans="1:7" x14ac:dyDescent="0.25">
      <c r="A1761" s="48" t="s">
        <v>4736</v>
      </c>
      <c r="B1761" s="48" t="s">
        <v>74433</v>
      </c>
      <c r="C1761" s="48" t="s">
        <v>74432</v>
      </c>
      <c r="D1761" s="49">
        <v>-0.22391705602502132</v>
      </c>
      <c r="E1761" s="50" t="s">
        <v>33</v>
      </c>
      <c r="F1761" s="48">
        <v>9</v>
      </c>
      <c r="G1761" s="48">
        <v>8</v>
      </c>
    </row>
    <row r="1762" spans="1:7" x14ac:dyDescent="0.25">
      <c r="A1762" s="48" t="s">
        <v>9435</v>
      </c>
      <c r="B1762" s="48" t="s">
        <v>77484</v>
      </c>
      <c r="C1762" s="48" t="s">
        <v>77483</v>
      </c>
      <c r="D1762" s="49">
        <v>0.51601907282677517</v>
      </c>
      <c r="E1762" s="50" t="s">
        <v>33</v>
      </c>
      <c r="F1762" s="48">
        <v>10</v>
      </c>
      <c r="G1762" s="48">
        <v>1</v>
      </c>
    </row>
    <row r="1763" spans="1:7" x14ac:dyDescent="0.25">
      <c r="A1763" s="48" t="s">
        <v>51963</v>
      </c>
      <c r="B1763" s="48" t="s">
        <v>74435</v>
      </c>
      <c r="C1763" s="48" t="s">
        <v>74434</v>
      </c>
      <c r="D1763" s="49">
        <v>-0.12132696565273991</v>
      </c>
      <c r="E1763" s="50" t="s">
        <v>33</v>
      </c>
      <c r="F1763" s="48">
        <v>20</v>
      </c>
      <c r="G1763" s="48">
        <v>20</v>
      </c>
    </row>
    <row r="1764" spans="1:7" x14ac:dyDescent="0.25">
      <c r="A1764" s="48" t="s">
        <v>55498</v>
      </c>
      <c r="B1764" s="48" t="s">
        <v>74437</v>
      </c>
      <c r="C1764" s="48" t="s">
        <v>74436</v>
      </c>
      <c r="D1764" s="49">
        <v>-0.56481847183157774</v>
      </c>
      <c r="E1764" s="50" t="s">
        <v>33</v>
      </c>
      <c r="F1764" s="48">
        <v>5</v>
      </c>
      <c r="G1764" s="48">
        <v>5</v>
      </c>
    </row>
    <row r="1765" spans="1:7" x14ac:dyDescent="0.25">
      <c r="A1765" s="48" t="s">
        <v>76696</v>
      </c>
      <c r="B1765" s="48" t="s">
        <v>74943</v>
      </c>
      <c r="C1765" s="48" t="s">
        <v>77482</v>
      </c>
      <c r="D1765" s="49">
        <v>-0.35671864026529743</v>
      </c>
      <c r="E1765" s="50" t="s">
        <v>33</v>
      </c>
      <c r="F1765" s="48">
        <v>3</v>
      </c>
      <c r="G1765" s="48">
        <v>2</v>
      </c>
    </row>
    <row r="1766" spans="1:7" x14ac:dyDescent="0.25">
      <c r="A1766" s="48" t="s">
        <v>76699</v>
      </c>
      <c r="B1766" s="48" t="s">
        <v>74439</v>
      </c>
      <c r="C1766" s="48" t="s">
        <v>74438</v>
      </c>
      <c r="D1766" s="49">
        <v>-0.15664716698395864</v>
      </c>
      <c r="E1766" s="50" t="s">
        <v>33</v>
      </c>
      <c r="F1766" s="48">
        <v>15</v>
      </c>
      <c r="G1766" s="48">
        <v>15</v>
      </c>
    </row>
    <row r="1767" spans="1:7" x14ac:dyDescent="0.25">
      <c r="A1767" s="48" t="s">
        <v>76589</v>
      </c>
      <c r="B1767" s="48" t="s">
        <v>74940</v>
      </c>
      <c r="C1767" s="48" t="s">
        <v>77481</v>
      </c>
      <c r="D1767" s="49">
        <v>-0.58575583987962887</v>
      </c>
      <c r="E1767" s="50" t="s">
        <v>33</v>
      </c>
      <c r="F1767" s="48">
        <v>5</v>
      </c>
      <c r="G1767" s="48">
        <v>5</v>
      </c>
    </row>
    <row r="1768" spans="1:7" x14ac:dyDescent="0.25">
      <c r="A1768" s="48" t="s">
        <v>76947</v>
      </c>
      <c r="B1768" s="48" t="s">
        <v>74441</v>
      </c>
      <c r="C1768" s="48" t="s">
        <v>74440</v>
      </c>
      <c r="D1768" s="49">
        <v>0.17873217604437527</v>
      </c>
      <c r="E1768" s="50" t="s">
        <v>33</v>
      </c>
      <c r="F1768" s="48">
        <v>6</v>
      </c>
      <c r="G1768" s="48">
        <v>6</v>
      </c>
    </row>
    <row r="1769" spans="1:7" x14ac:dyDescent="0.25">
      <c r="A1769" s="48" t="s">
        <v>12197</v>
      </c>
      <c r="B1769" s="48" t="s">
        <v>74443</v>
      </c>
      <c r="C1769" s="48" t="s">
        <v>74442</v>
      </c>
      <c r="D1769" s="49">
        <v>0.23635725493429297</v>
      </c>
      <c r="E1769" s="50" t="s">
        <v>33</v>
      </c>
      <c r="F1769" s="48">
        <v>4</v>
      </c>
      <c r="G1769" s="48">
        <v>4</v>
      </c>
    </row>
    <row r="1770" spans="1:7" x14ac:dyDescent="0.25">
      <c r="A1770" s="48" t="s">
        <v>7544</v>
      </c>
      <c r="B1770" s="48" t="s">
        <v>74445</v>
      </c>
      <c r="C1770" s="48" t="s">
        <v>74444</v>
      </c>
      <c r="D1770" s="49">
        <v>-0.14613475288073796</v>
      </c>
      <c r="E1770" s="50" t="s">
        <v>33</v>
      </c>
      <c r="F1770" s="48">
        <v>24</v>
      </c>
      <c r="G1770" s="48">
        <v>7</v>
      </c>
    </row>
    <row r="1771" spans="1:7" x14ac:dyDescent="0.25">
      <c r="A1771" s="48" t="s">
        <v>11974</v>
      </c>
      <c r="B1771" s="48" t="s">
        <v>74448</v>
      </c>
      <c r="C1771" s="48" t="s">
        <v>74447</v>
      </c>
      <c r="D1771" s="49">
        <v>-0.17513426999995854</v>
      </c>
      <c r="E1771" s="50" t="s">
        <v>33</v>
      </c>
      <c r="F1771" s="48">
        <v>2</v>
      </c>
      <c r="G1771" s="48">
        <v>2</v>
      </c>
    </row>
    <row r="1772" spans="1:7" x14ac:dyDescent="0.25">
      <c r="A1772" s="48" t="s">
        <v>76925</v>
      </c>
      <c r="B1772" s="48" t="s">
        <v>74450</v>
      </c>
      <c r="C1772" s="48" t="s">
        <v>74449</v>
      </c>
      <c r="D1772" s="49">
        <v>0.15126925565486435</v>
      </c>
      <c r="E1772" s="50" t="s">
        <v>33</v>
      </c>
      <c r="F1772" s="48">
        <v>25</v>
      </c>
      <c r="G1772" s="48">
        <v>22</v>
      </c>
    </row>
    <row r="1773" spans="1:7" x14ac:dyDescent="0.25">
      <c r="A1773" s="48" t="s">
        <v>10254</v>
      </c>
      <c r="B1773" s="48" t="s">
        <v>74452</v>
      </c>
      <c r="C1773" s="48" t="s">
        <v>74451</v>
      </c>
      <c r="D1773" s="49">
        <v>-0.36627250766074432</v>
      </c>
      <c r="E1773" s="50" t="s">
        <v>33</v>
      </c>
      <c r="F1773" s="48">
        <v>4</v>
      </c>
      <c r="G1773" s="48">
        <v>4</v>
      </c>
    </row>
    <row r="1774" spans="1:7" x14ac:dyDescent="0.25">
      <c r="A1774" s="48" t="s">
        <v>77121</v>
      </c>
      <c r="B1774" s="48" t="s">
        <v>77480</v>
      </c>
      <c r="C1774" s="48" t="s">
        <v>77479</v>
      </c>
      <c r="D1774" s="49">
        <v>0.83454886153229557</v>
      </c>
      <c r="E1774" s="50" t="s">
        <v>33</v>
      </c>
      <c r="F1774" s="48">
        <v>5</v>
      </c>
      <c r="G1774" s="48">
        <v>5</v>
      </c>
    </row>
    <row r="1775" spans="1:7" x14ac:dyDescent="0.25">
      <c r="A1775" s="48" t="s">
        <v>10962</v>
      </c>
      <c r="B1775" s="48" t="s">
        <v>74454</v>
      </c>
      <c r="C1775" s="48" t="s">
        <v>74453</v>
      </c>
      <c r="D1775" s="49">
        <v>0.11813128524598313</v>
      </c>
      <c r="E1775" s="50" t="s">
        <v>33</v>
      </c>
      <c r="F1775" s="48">
        <v>13</v>
      </c>
      <c r="G1775" s="48">
        <v>13</v>
      </c>
    </row>
    <row r="1776" spans="1:7" x14ac:dyDescent="0.25">
      <c r="A1776" s="48" t="s">
        <v>2904</v>
      </c>
      <c r="B1776" s="48" t="s">
        <v>77478</v>
      </c>
      <c r="C1776" s="48" t="s">
        <v>72695</v>
      </c>
      <c r="D1776" s="49">
        <v>-3.0258805532300217</v>
      </c>
      <c r="E1776" s="50">
        <v>4.10671207002457E-2</v>
      </c>
      <c r="F1776" s="48">
        <v>16</v>
      </c>
      <c r="G1776" s="48">
        <v>2</v>
      </c>
    </row>
    <row r="1777" spans="1:7" x14ac:dyDescent="0.25">
      <c r="A1777" s="48" t="s">
        <v>76554</v>
      </c>
      <c r="B1777" s="48" t="s">
        <v>74457</v>
      </c>
      <c r="C1777" s="48" t="s">
        <v>74456</v>
      </c>
      <c r="D1777" s="49">
        <v>-0.5302233897062224</v>
      </c>
      <c r="E1777" s="50" t="s">
        <v>33</v>
      </c>
      <c r="F1777" s="48">
        <v>2</v>
      </c>
      <c r="G1777" s="48">
        <v>2</v>
      </c>
    </row>
    <row r="1778" spans="1:7" x14ac:dyDescent="0.25">
      <c r="A1778" s="48" t="s">
        <v>60158</v>
      </c>
      <c r="B1778" s="48" t="s">
        <v>77477</v>
      </c>
      <c r="C1778" s="48" t="s">
        <v>77476</v>
      </c>
      <c r="D1778" s="49">
        <v>0.85310509144210334</v>
      </c>
      <c r="E1778" s="50" t="s">
        <v>33</v>
      </c>
      <c r="F1778" s="48">
        <v>3</v>
      </c>
      <c r="G1778" s="48">
        <v>3</v>
      </c>
    </row>
    <row r="1779" spans="1:7" x14ac:dyDescent="0.25">
      <c r="A1779" s="48" t="s">
        <v>52963</v>
      </c>
      <c r="B1779" s="48" t="s">
        <v>74459</v>
      </c>
      <c r="C1779" s="48" t="s">
        <v>74458</v>
      </c>
      <c r="D1779" s="49">
        <v>0.30594107586089342</v>
      </c>
      <c r="E1779" s="50" t="s">
        <v>33</v>
      </c>
      <c r="F1779" s="48">
        <v>6</v>
      </c>
      <c r="G1779" s="48">
        <v>6</v>
      </c>
    </row>
    <row r="1780" spans="1:7" x14ac:dyDescent="0.25">
      <c r="A1780" s="48" t="s">
        <v>47002</v>
      </c>
      <c r="B1780" s="48" t="s">
        <v>74461</v>
      </c>
      <c r="C1780" s="48" t="s">
        <v>74460</v>
      </c>
      <c r="D1780" s="49">
        <v>-0.25137124084471579</v>
      </c>
      <c r="E1780" s="50" t="s">
        <v>33</v>
      </c>
      <c r="F1780" s="48">
        <v>8</v>
      </c>
      <c r="G1780" s="48">
        <v>3</v>
      </c>
    </row>
    <row r="1781" spans="1:7" x14ac:dyDescent="0.25">
      <c r="A1781" s="48" t="s">
        <v>23777</v>
      </c>
      <c r="B1781" s="48" t="s">
        <v>74463</v>
      </c>
      <c r="C1781" s="48" t="s">
        <v>74462</v>
      </c>
      <c r="D1781" s="49">
        <v>9.7933454536800732E-2</v>
      </c>
      <c r="E1781" s="50" t="s">
        <v>33</v>
      </c>
      <c r="F1781" s="48">
        <v>17</v>
      </c>
      <c r="G1781" s="48">
        <v>17</v>
      </c>
    </row>
    <row r="1782" spans="1:7" x14ac:dyDescent="0.25">
      <c r="A1782" s="48" t="s">
        <v>76881</v>
      </c>
      <c r="B1782" s="48" t="s">
        <v>74465</v>
      </c>
      <c r="C1782" s="48" t="s">
        <v>74464</v>
      </c>
      <c r="D1782" s="49">
        <v>8.4869042986440241E-2</v>
      </c>
      <c r="E1782" s="50" t="s">
        <v>33</v>
      </c>
      <c r="F1782" s="48">
        <v>46</v>
      </c>
      <c r="G1782" s="48">
        <v>18</v>
      </c>
    </row>
    <row r="1783" spans="1:7" x14ac:dyDescent="0.25">
      <c r="A1783" s="48" t="s">
        <v>9356</v>
      </c>
      <c r="B1783" s="48" t="s">
        <v>74467</v>
      </c>
      <c r="C1783" s="48" t="s">
        <v>74466</v>
      </c>
      <c r="D1783" s="49">
        <v>0.5408618353557656</v>
      </c>
      <c r="E1783" s="50" t="s">
        <v>33</v>
      </c>
      <c r="F1783" s="48">
        <v>2</v>
      </c>
      <c r="G1783" s="48">
        <v>2</v>
      </c>
    </row>
    <row r="1784" spans="1:7" x14ac:dyDescent="0.25">
      <c r="A1784" s="48" t="s">
        <v>5857</v>
      </c>
      <c r="B1784" s="48" t="s">
        <v>74469</v>
      </c>
      <c r="C1784" s="48" t="s">
        <v>74468</v>
      </c>
      <c r="D1784" s="49">
        <v>-0.20758209440912642</v>
      </c>
      <c r="E1784" s="50" t="s">
        <v>33</v>
      </c>
      <c r="F1784" s="48">
        <v>2</v>
      </c>
      <c r="G1784" s="48">
        <v>2</v>
      </c>
    </row>
    <row r="1785" spans="1:7" x14ac:dyDescent="0.25">
      <c r="A1785" s="48" t="s">
        <v>76999</v>
      </c>
      <c r="B1785" s="48" t="s">
        <v>74471</v>
      </c>
      <c r="C1785" s="48" t="s">
        <v>74470</v>
      </c>
      <c r="D1785" s="49">
        <v>0.24756339972432703</v>
      </c>
      <c r="E1785" s="50" t="s">
        <v>33</v>
      </c>
      <c r="F1785" s="48">
        <v>3</v>
      </c>
      <c r="G1785" s="48">
        <v>2</v>
      </c>
    </row>
    <row r="1786" spans="1:7" x14ac:dyDescent="0.25">
      <c r="A1786" s="48" t="s">
        <v>76996</v>
      </c>
      <c r="B1786" s="48" t="s">
        <v>74473</v>
      </c>
      <c r="C1786" s="48" t="s">
        <v>74472</v>
      </c>
      <c r="D1786" s="49">
        <v>0.2401356748718933</v>
      </c>
      <c r="E1786" s="50" t="s">
        <v>33</v>
      </c>
      <c r="F1786" s="48">
        <v>4</v>
      </c>
      <c r="G1786" s="48">
        <v>4</v>
      </c>
    </row>
    <row r="1787" spans="1:7" x14ac:dyDescent="0.25">
      <c r="A1787" s="48" t="s">
        <v>76662</v>
      </c>
      <c r="B1787" s="48" t="s">
        <v>74475</v>
      </c>
      <c r="C1787" s="48" t="s">
        <v>74474</v>
      </c>
      <c r="D1787" s="49">
        <v>-0.23176449377413638</v>
      </c>
      <c r="E1787" s="50" t="s">
        <v>33</v>
      </c>
      <c r="F1787" s="48">
        <v>2</v>
      </c>
      <c r="G1787" s="48">
        <v>2</v>
      </c>
    </row>
    <row r="1788" spans="1:7" x14ac:dyDescent="0.25">
      <c r="A1788" s="48" t="s">
        <v>76582</v>
      </c>
      <c r="B1788" s="48" t="s">
        <v>74477</v>
      </c>
      <c r="C1788" s="48" t="s">
        <v>74476</v>
      </c>
      <c r="D1788" s="49">
        <v>-0.40251750470269693</v>
      </c>
      <c r="E1788" s="50" t="s">
        <v>33</v>
      </c>
      <c r="F1788" s="48">
        <v>5</v>
      </c>
      <c r="G1788" s="48">
        <v>5</v>
      </c>
    </row>
    <row r="1789" spans="1:7" x14ac:dyDescent="0.25">
      <c r="A1789" s="48" t="s">
        <v>3511</v>
      </c>
      <c r="B1789" s="48" t="s">
        <v>74479</v>
      </c>
      <c r="C1789" s="48" t="s">
        <v>74478</v>
      </c>
      <c r="D1789" s="49">
        <v>0.22448371994645794</v>
      </c>
      <c r="E1789" s="50" t="s">
        <v>33</v>
      </c>
      <c r="F1789" s="48">
        <v>14</v>
      </c>
      <c r="G1789" s="48">
        <v>14</v>
      </c>
    </row>
    <row r="1790" spans="1:7" x14ac:dyDescent="0.25">
      <c r="A1790" s="48" t="s">
        <v>51311</v>
      </c>
      <c r="B1790" s="48" t="s">
        <v>74481</v>
      </c>
      <c r="C1790" s="48" t="s">
        <v>74480</v>
      </c>
      <c r="D1790" s="49">
        <v>0.18130256054600632</v>
      </c>
      <c r="E1790" s="50" t="s">
        <v>33</v>
      </c>
      <c r="F1790" s="48">
        <v>8</v>
      </c>
      <c r="G1790" s="48">
        <v>8</v>
      </c>
    </row>
    <row r="1791" spans="1:7" x14ac:dyDescent="0.25">
      <c r="A1791" s="48" t="s">
        <v>77077</v>
      </c>
      <c r="B1791" s="48" t="s">
        <v>74483</v>
      </c>
      <c r="C1791" s="48" t="s">
        <v>74482</v>
      </c>
      <c r="D1791" s="49">
        <v>0.47417485501107415</v>
      </c>
      <c r="E1791" s="50" t="s">
        <v>33</v>
      </c>
      <c r="F1791" s="48">
        <v>7</v>
      </c>
      <c r="G1791" s="48">
        <v>7</v>
      </c>
    </row>
    <row r="1792" spans="1:7" x14ac:dyDescent="0.25">
      <c r="A1792" s="48" t="s">
        <v>60548</v>
      </c>
      <c r="B1792" s="48" t="s">
        <v>74485</v>
      </c>
      <c r="C1792" s="48" t="s">
        <v>74484</v>
      </c>
      <c r="D1792" s="49">
        <v>-0.142787655893475</v>
      </c>
      <c r="E1792" s="50" t="s">
        <v>33</v>
      </c>
      <c r="F1792" s="48">
        <v>23</v>
      </c>
      <c r="G1792" s="48">
        <v>3</v>
      </c>
    </row>
    <row r="1793" spans="1:7" x14ac:dyDescent="0.25">
      <c r="A1793" s="48" t="s">
        <v>77023</v>
      </c>
      <c r="B1793" s="48" t="s">
        <v>74488</v>
      </c>
      <c r="C1793" s="48" t="s">
        <v>74487</v>
      </c>
      <c r="D1793" s="49">
        <v>0.3083789244317291</v>
      </c>
      <c r="E1793" s="50" t="s">
        <v>33</v>
      </c>
      <c r="F1793" s="48">
        <v>6</v>
      </c>
      <c r="G1793" s="48">
        <v>6</v>
      </c>
    </row>
    <row r="1794" spans="1:7" x14ac:dyDescent="0.25">
      <c r="A1794" s="48" t="s">
        <v>35933</v>
      </c>
      <c r="B1794" s="48" t="s">
        <v>74490</v>
      </c>
      <c r="C1794" s="48" t="s">
        <v>74489</v>
      </c>
      <c r="D1794" s="49">
        <v>-8.9576058352984669E-2</v>
      </c>
      <c r="E1794" s="50" t="s">
        <v>33</v>
      </c>
      <c r="F1794" s="48">
        <v>3</v>
      </c>
      <c r="G1794" s="48">
        <v>2</v>
      </c>
    </row>
    <row r="1795" spans="1:7" x14ac:dyDescent="0.25">
      <c r="A1795" s="48" t="s">
        <v>12215</v>
      </c>
      <c r="B1795" s="48" t="s">
        <v>74492</v>
      </c>
      <c r="C1795" s="48" t="s">
        <v>74491</v>
      </c>
      <c r="D1795" s="49">
        <v>-0.27582659470656129</v>
      </c>
      <c r="E1795" s="50" t="s">
        <v>33</v>
      </c>
      <c r="F1795" s="48">
        <v>22</v>
      </c>
      <c r="G1795" s="48">
        <v>22</v>
      </c>
    </row>
    <row r="1796" spans="1:7" x14ac:dyDescent="0.25">
      <c r="A1796" s="48" t="s">
        <v>51108</v>
      </c>
      <c r="B1796" s="48" t="s">
        <v>74494</v>
      </c>
      <c r="C1796" s="48" t="s">
        <v>74493</v>
      </c>
      <c r="D1796" s="49">
        <v>0.10867271061517651</v>
      </c>
      <c r="E1796" s="50" t="s">
        <v>33</v>
      </c>
      <c r="F1796" s="48">
        <v>21</v>
      </c>
      <c r="G1796" s="48">
        <v>21</v>
      </c>
    </row>
    <row r="1797" spans="1:7" x14ac:dyDescent="0.25">
      <c r="A1797" s="48" t="s">
        <v>60304</v>
      </c>
      <c r="B1797" s="48" t="s">
        <v>74496</v>
      </c>
      <c r="C1797" s="48" t="s">
        <v>74495</v>
      </c>
      <c r="D1797" s="49">
        <v>0.23111592962796024</v>
      </c>
      <c r="E1797" s="50" t="s">
        <v>33</v>
      </c>
      <c r="F1797" s="48">
        <v>8</v>
      </c>
      <c r="G1797" s="48">
        <v>8</v>
      </c>
    </row>
    <row r="1798" spans="1:7" x14ac:dyDescent="0.25">
      <c r="A1798" s="48" t="s">
        <v>7159</v>
      </c>
      <c r="B1798" s="48" t="s">
        <v>74498</v>
      </c>
      <c r="C1798" s="48" t="s">
        <v>74497</v>
      </c>
      <c r="D1798" s="49">
        <v>0.23130445268549846</v>
      </c>
      <c r="E1798" s="50" t="s">
        <v>33</v>
      </c>
      <c r="F1798" s="48">
        <v>6</v>
      </c>
      <c r="G1798" s="48">
        <v>2</v>
      </c>
    </row>
    <row r="1799" spans="1:7" x14ac:dyDescent="0.25">
      <c r="A1799" s="48" t="s">
        <v>22659</v>
      </c>
      <c r="B1799" s="48" t="s">
        <v>75887</v>
      </c>
      <c r="C1799" s="48" t="s">
        <v>77475</v>
      </c>
      <c r="D1799" s="49">
        <v>-0.52259583358853867</v>
      </c>
      <c r="E1799" s="50" t="s">
        <v>33</v>
      </c>
      <c r="F1799" s="48">
        <v>4</v>
      </c>
      <c r="G1799" s="48">
        <v>4</v>
      </c>
    </row>
    <row r="1800" spans="1:7" x14ac:dyDescent="0.25">
      <c r="A1800" s="48" t="s">
        <v>76665</v>
      </c>
      <c r="B1800" s="48" t="s">
        <v>75075</v>
      </c>
      <c r="C1800" s="48" t="s">
        <v>77474</v>
      </c>
      <c r="D1800" s="49">
        <v>-0.42078112729316752</v>
      </c>
      <c r="E1800" s="50" t="s">
        <v>33</v>
      </c>
      <c r="F1800" s="48">
        <v>2</v>
      </c>
      <c r="G1800" s="48">
        <v>2</v>
      </c>
    </row>
    <row r="1801" spans="1:7" x14ac:dyDescent="0.25">
      <c r="A1801" s="48" t="s">
        <v>62735</v>
      </c>
      <c r="B1801" s="48" t="s">
        <v>74500</v>
      </c>
      <c r="C1801" s="48" t="s">
        <v>74499</v>
      </c>
      <c r="D1801" s="49">
        <v>0.45356738389588835</v>
      </c>
      <c r="E1801" s="50" t="s">
        <v>33</v>
      </c>
      <c r="F1801" s="48">
        <v>6</v>
      </c>
      <c r="G1801" s="48">
        <v>6</v>
      </c>
    </row>
    <row r="1802" spans="1:7" x14ac:dyDescent="0.25">
      <c r="A1802" s="48" t="s">
        <v>71514</v>
      </c>
      <c r="B1802" s="48" t="s">
        <v>74502</v>
      </c>
      <c r="C1802" s="48" t="s">
        <v>74501</v>
      </c>
      <c r="D1802" s="49">
        <v>-0.13837797715258934</v>
      </c>
      <c r="E1802" s="50" t="s">
        <v>33</v>
      </c>
      <c r="F1802" s="48">
        <v>27</v>
      </c>
      <c r="G1802" s="48">
        <v>27</v>
      </c>
    </row>
    <row r="1803" spans="1:7" x14ac:dyDescent="0.25">
      <c r="A1803" s="48" t="s">
        <v>49003</v>
      </c>
      <c r="B1803" s="48" t="s">
        <v>74504</v>
      </c>
      <c r="C1803" s="48" t="s">
        <v>74503</v>
      </c>
      <c r="D1803" s="49">
        <v>0.21546186411835114</v>
      </c>
      <c r="E1803" s="50" t="s">
        <v>33</v>
      </c>
      <c r="F1803" s="48">
        <v>3</v>
      </c>
      <c r="G1803" s="48">
        <v>3</v>
      </c>
    </row>
    <row r="1804" spans="1:7" x14ac:dyDescent="0.25">
      <c r="A1804" s="48" t="s">
        <v>76633</v>
      </c>
      <c r="B1804" s="48" t="s">
        <v>74506</v>
      </c>
      <c r="C1804" s="48" t="s">
        <v>74505</v>
      </c>
      <c r="D1804" s="49">
        <v>-0.28442335145143038</v>
      </c>
      <c r="E1804" s="50" t="s">
        <v>33</v>
      </c>
      <c r="F1804" s="48">
        <v>10</v>
      </c>
      <c r="G1804" s="48">
        <v>2</v>
      </c>
    </row>
    <row r="1805" spans="1:7" x14ac:dyDescent="0.25">
      <c r="A1805" s="48" t="s">
        <v>12446</v>
      </c>
      <c r="B1805" s="48" t="s">
        <v>74508</v>
      </c>
      <c r="C1805" s="48" t="s">
        <v>74507</v>
      </c>
      <c r="D1805" s="49">
        <v>0.29469270788743912</v>
      </c>
      <c r="E1805" s="50" t="s">
        <v>33</v>
      </c>
      <c r="F1805" s="48">
        <v>10</v>
      </c>
      <c r="G1805" s="48">
        <v>10</v>
      </c>
    </row>
    <row r="1806" spans="1:7" x14ac:dyDescent="0.25">
      <c r="A1806" s="48" t="s">
        <v>76634</v>
      </c>
      <c r="B1806" s="48" t="s">
        <v>74510</v>
      </c>
      <c r="C1806" s="48" t="s">
        <v>74509</v>
      </c>
      <c r="D1806" s="49">
        <v>-0.28330316686695595</v>
      </c>
      <c r="E1806" s="50" t="s">
        <v>33</v>
      </c>
      <c r="F1806" s="48">
        <v>10</v>
      </c>
      <c r="G1806" s="48">
        <v>10</v>
      </c>
    </row>
    <row r="1807" spans="1:7" x14ac:dyDescent="0.25">
      <c r="A1807" s="48" t="s">
        <v>2555</v>
      </c>
      <c r="B1807" s="48" t="s">
        <v>74512</v>
      </c>
      <c r="C1807" s="48" t="s">
        <v>74511</v>
      </c>
      <c r="D1807" s="49">
        <v>0.17665001455999935</v>
      </c>
      <c r="E1807" s="50" t="s">
        <v>33</v>
      </c>
      <c r="F1807" s="48">
        <v>14</v>
      </c>
      <c r="G1807" s="48">
        <v>14</v>
      </c>
    </row>
    <row r="1808" spans="1:7" x14ac:dyDescent="0.25">
      <c r="A1808" s="48" t="s">
        <v>18261</v>
      </c>
      <c r="B1808" s="48" t="s">
        <v>77473</v>
      </c>
      <c r="C1808" s="48" t="s">
        <v>77472</v>
      </c>
      <c r="D1808" s="49">
        <v>0.88827628610479481</v>
      </c>
      <c r="E1808" s="50" t="s">
        <v>33</v>
      </c>
      <c r="F1808" s="48">
        <v>3</v>
      </c>
      <c r="G1808" s="48">
        <v>3</v>
      </c>
    </row>
    <row r="1809" spans="1:7" x14ac:dyDescent="0.25">
      <c r="A1809" s="48" t="s">
        <v>71529</v>
      </c>
      <c r="B1809" s="48" t="s">
        <v>74515</v>
      </c>
      <c r="C1809" s="48" t="s">
        <v>74514</v>
      </c>
      <c r="D1809" s="49">
        <v>0.4339242701850794</v>
      </c>
      <c r="E1809" s="50" t="s">
        <v>33</v>
      </c>
      <c r="F1809" s="48">
        <v>3</v>
      </c>
      <c r="G1809" s="48">
        <v>3</v>
      </c>
    </row>
    <row r="1810" spans="1:7" x14ac:dyDescent="0.25">
      <c r="A1810" s="48" t="s">
        <v>24044</v>
      </c>
      <c r="B1810" s="48" t="s">
        <v>74517</v>
      </c>
      <c r="C1810" s="48" t="s">
        <v>74516</v>
      </c>
      <c r="D1810" s="49">
        <v>-9.1688279437110054E-2</v>
      </c>
      <c r="E1810" s="50" t="s">
        <v>33</v>
      </c>
      <c r="F1810" s="48">
        <v>9</v>
      </c>
      <c r="G1810" s="48">
        <v>9</v>
      </c>
    </row>
    <row r="1811" spans="1:7" x14ac:dyDescent="0.25">
      <c r="A1811" s="48" t="s">
        <v>71551</v>
      </c>
      <c r="B1811" s="48" t="s">
        <v>74519</v>
      </c>
      <c r="C1811" s="48" t="s">
        <v>74518</v>
      </c>
      <c r="D1811" s="49">
        <v>-0.29461794358195198</v>
      </c>
      <c r="E1811" s="50" t="s">
        <v>33</v>
      </c>
      <c r="F1811" s="48">
        <v>8</v>
      </c>
      <c r="G1811" s="48">
        <v>8</v>
      </c>
    </row>
    <row r="1812" spans="1:7" x14ac:dyDescent="0.25">
      <c r="A1812" s="48" t="s">
        <v>77091</v>
      </c>
      <c r="B1812" s="48" t="s">
        <v>77471</v>
      </c>
      <c r="C1812" s="48" t="s">
        <v>77470</v>
      </c>
      <c r="D1812" s="49">
        <v>0.85470194660244303</v>
      </c>
      <c r="E1812" s="50" t="s">
        <v>33</v>
      </c>
      <c r="F1812" s="48">
        <v>2</v>
      </c>
      <c r="G1812" s="48">
        <v>2</v>
      </c>
    </row>
    <row r="1813" spans="1:7" x14ac:dyDescent="0.25">
      <c r="A1813" s="48" t="s">
        <v>76615</v>
      </c>
      <c r="B1813" s="48" t="s">
        <v>74521</v>
      </c>
      <c r="C1813" s="48" t="s">
        <v>74520</v>
      </c>
      <c r="D1813" s="49">
        <v>-0.32334685350896952</v>
      </c>
      <c r="E1813" s="50" t="s">
        <v>33</v>
      </c>
      <c r="F1813" s="48">
        <v>2</v>
      </c>
      <c r="G1813" s="48">
        <v>2</v>
      </c>
    </row>
    <row r="1814" spans="1:7" x14ac:dyDescent="0.25">
      <c r="A1814" s="48" t="s">
        <v>3426</v>
      </c>
      <c r="B1814" s="48" t="s">
        <v>74523</v>
      </c>
      <c r="C1814" s="48" t="s">
        <v>74522</v>
      </c>
      <c r="D1814" s="49">
        <v>-0.50086123041160535</v>
      </c>
      <c r="E1814" s="50" t="s">
        <v>33</v>
      </c>
      <c r="F1814" s="48">
        <v>5</v>
      </c>
      <c r="G1814" s="48">
        <v>5</v>
      </c>
    </row>
    <row r="1815" spans="1:7" x14ac:dyDescent="0.25">
      <c r="A1815" s="48" t="s">
        <v>22408</v>
      </c>
      <c r="B1815" s="48" t="s">
        <v>74525</v>
      </c>
      <c r="C1815" s="48" t="s">
        <v>74524</v>
      </c>
      <c r="D1815" s="49">
        <v>0.20017266945973061</v>
      </c>
      <c r="E1815" s="50" t="s">
        <v>33</v>
      </c>
      <c r="F1815" s="48">
        <v>9</v>
      </c>
      <c r="G1815" s="48">
        <v>9</v>
      </c>
    </row>
    <row r="1816" spans="1:7" x14ac:dyDescent="0.25">
      <c r="A1816" s="48" t="s">
        <v>76654</v>
      </c>
      <c r="B1816" s="48" t="s">
        <v>74527</v>
      </c>
      <c r="C1816" s="48" t="s">
        <v>74526</v>
      </c>
      <c r="D1816" s="49">
        <v>-0.2517527004427294</v>
      </c>
      <c r="E1816" s="50" t="s">
        <v>33</v>
      </c>
      <c r="F1816" s="48">
        <v>7</v>
      </c>
      <c r="G1816" s="48">
        <v>2</v>
      </c>
    </row>
    <row r="1817" spans="1:7" x14ac:dyDescent="0.25">
      <c r="A1817" s="48" t="s">
        <v>62685</v>
      </c>
      <c r="B1817" s="48" t="s">
        <v>75109</v>
      </c>
      <c r="C1817" s="48" t="s">
        <v>77469</v>
      </c>
      <c r="D1817" s="49">
        <v>-0.43443846311627526</v>
      </c>
      <c r="E1817" s="50" t="s">
        <v>33</v>
      </c>
      <c r="F1817" s="48">
        <v>2</v>
      </c>
      <c r="G1817" s="48">
        <v>2</v>
      </c>
    </row>
    <row r="1818" spans="1:7" x14ac:dyDescent="0.25">
      <c r="A1818" s="48" t="s">
        <v>14031</v>
      </c>
      <c r="B1818" s="48" t="s">
        <v>74529</v>
      </c>
      <c r="C1818" s="48" t="s">
        <v>74528</v>
      </c>
      <c r="D1818" s="49">
        <v>-0.72588811472185222</v>
      </c>
      <c r="E1818" s="50" t="s">
        <v>33</v>
      </c>
      <c r="F1818" s="48">
        <v>4</v>
      </c>
      <c r="G1818" s="48">
        <v>4</v>
      </c>
    </row>
    <row r="1819" spans="1:7" x14ac:dyDescent="0.25">
      <c r="A1819" s="48" t="s">
        <v>11416</v>
      </c>
      <c r="B1819" s="48" t="s">
        <v>74531</v>
      </c>
      <c r="C1819" s="48" t="s">
        <v>74530</v>
      </c>
      <c r="D1819" s="49">
        <v>-0.28631876404451417</v>
      </c>
      <c r="E1819" s="50" t="s">
        <v>33</v>
      </c>
      <c r="F1819" s="48">
        <v>23</v>
      </c>
      <c r="G1819" s="48">
        <v>23</v>
      </c>
    </row>
    <row r="1820" spans="1:7" x14ac:dyDescent="0.25">
      <c r="A1820" s="48" t="s">
        <v>5339</v>
      </c>
      <c r="B1820" s="48" t="s">
        <v>74533</v>
      </c>
      <c r="C1820" s="48" t="s">
        <v>74532</v>
      </c>
      <c r="D1820" s="49">
        <v>-0.33749775188627673</v>
      </c>
      <c r="E1820" s="50" t="s">
        <v>33</v>
      </c>
      <c r="F1820" s="48">
        <v>2</v>
      </c>
      <c r="G1820" s="48">
        <v>2</v>
      </c>
    </row>
    <row r="1821" spans="1:7" x14ac:dyDescent="0.25">
      <c r="A1821" s="48" t="s">
        <v>27653</v>
      </c>
      <c r="B1821" s="48" t="s">
        <v>74535</v>
      </c>
      <c r="C1821" s="48" t="s">
        <v>74534</v>
      </c>
      <c r="D1821" s="49">
        <v>-0.34865744809761051</v>
      </c>
      <c r="E1821" s="50" t="s">
        <v>33</v>
      </c>
      <c r="F1821" s="48">
        <v>11</v>
      </c>
      <c r="G1821" s="48">
        <v>11</v>
      </c>
    </row>
    <row r="1822" spans="1:7" x14ac:dyDescent="0.25">
      <c r="A1822" s="48" t="s">
        <v>76926</v>
      </c>
      <c r="B1822" s="48" t="s">
        <v>74539</v>
      </c>
      <c r="C1822" s="48" t="s">
        <v>74538</v>
      </c>
      <c r="D1822" s="49">
        <v>0.15193991870126627</v>
      </c>
      <c r="E1822" s="50" t="s">
        <v>33</v>
      </c>
      <c r="F1822" s="48">
        <v>36</v>
      </c>
      <c r="G1822" s="48">
        <v>36</v>
      </c>
    </row>
    <row r="1823" spans="1:7" x14ac:dyDescent="0.25">
      <c r="A1823" s="48" t="s">
        <v>76568</v>
      </c>
      <c r="B1823" s="48" t="s">
        <v>74541</v>
      </c>
      <c r="C1823" s="48" t="s">
        <v>74540</v>
      </c>
      <c r="D1823" s="49">
        <v>-0.46424441104698705</v>
      </c>
      <c r="E1823" s="50" t="s">
        <v>33</v>
      </c>
      <c r="F1823" s="48">
        <v>2</v>
      </c>
      <c r="G1823" s="48">
        <v>2</v>
      </c>
    </row>
    <row r="1824" spans="1:7" x14ac:dyDescent="0.25">
      <c r="A1824" s="48" t="s">
        <v>76680</v>
      </c>
      <c r="B1824" s="48" t="s">
        <v>74543</v>
      </c>
      <c r="C1824" s="48" t="s">
        <v>74542</v>
      </c>
      <c r="D1824" s="49">
        <v>-0.19531689327151858</v>
      </c>
      <c r="E1824" s="50" t="s">
        <v>33</v>
      </c>
      <c r="F1824" s="48">
        <v>5</v>
      </c>
      <c r="G1824" s="48">
        <v>2</v>
      </c>
    </row>
    <row r="1825" spans="1:7" x14ac:dyDescent="0.25">
      <c r="A1825" s="48" t="s">
        <v>76908</v>
      </c>
      <c r="B1825" s="48" t="s">
        <v>74545</v>
      </c>
      <c r="C1825" s="48" t="s">
        <v>74544</v>
      </c>
      <c r="D1825" s="49">
        <v>0.12707691455444226</v>
      </c>
      <c r="E1825" s="50" t="s">
        <v>33</v>
      </c>
      <c r="F1825" s="48">
        <v>29</v>
      </c>
      <c r="G1825" s="48">
        <v>8</v>
      </c>
    </row>
    <row r="1826" spans="1:7" x14ac:dyDescent="0.25">
      <c r="A1826" s="48" t="s">
        <v>32814</v>
      </c>
      <c r="B1826" s="48" t="s">
        <v>74547</v>
      </c>
      <c r="C1826" s="48" t="s">
        <v>74546</v>
      </c>
      <c r="D1826" s="49">
        <v>-0.90479227259269801</v>
      </c>
      <c r="E1826" s="50" t="s">
        <v>33</v>
      </c>
      <c r="F1826" s="48">
        <v>5</v>
      </c>
      <c r="G1826" s="48">
        <v>5</v>
      </c>
    </row>
    <row r="1827" spans="1:7" x14ac:dyDescent="0.25">
      <c r="A1827" s="48" t="s">
        <v>12599</v>
      </c>
      <c r="B1827" s="48" t="s">
        <v>74549</v>
      </c>
      <c r="C1827" s="48" t="s">
        <v>74548</v>
      </c>
      <c r="D1827" s="49">
        <v>-0.27668167291973839</v>
      </c>
      <c r="E1827" s="50" t="s">
        <v>33</v>
      </c>
      <c r="F1827" s="48">
        <v>10</v>
      </c>
      <c r="G1827" s="48">
        <v>4</v>
      </c>
    </row>
    <row r="1828" spans="1:7" x14ac:dyDescent="0.25">
      <c r="A1828" s="48" t="s">
        <v>6653</v>
      </c>
      <c r="B1828" s="48" t="s">
        <v>77468</v>
      </c>
      <c r="C1828" s="48" t="s">
        <v>77467</v>
      </c>
      <c r="D1828" s="49">
        <v>0.88544851123207635</v>
      </c>
      <c r="E1828" s="50" t="s">
        <v>33</v>
      </c>
      <c r="F1828" s="48">
        <v>2</v>
      </c>
      <c r="G1828" s="48">
        <v>2</v>
      </c>
    </row>
    <row r="1829" spans="1:7" x14ac:dyDescent="0.25">
      <c r="A1829" s="48" t="s">
        <v>6636</v>
      </c>
      <c r="B1829" s="48" t="s">
        <v>74551</v>
      </c>
      <c r="C1829" s="48" t="s">
        <v>74550</v>
      </c>
      <c r="D1829" s="49">
        <v>-0.4029950071314029</v>
      </c>
      <c r="E1829" s="50" t="s">
        <v>33</v>
      </c>
      <c r="F1829" s="48">
        <v>10</v>
      </c>
      <c r="G1829" s="48">
        <v>3</v>
      </c>
    </row>
    <row r="1830" spans="1:7" x14ac:dyDescent="0.25">
      <c r="A1830" s="48" t="s">
        <v>76958</v>
      </c>
      <c r="B1830" s="48" t="s">
        <v>74553</v>
      </c>
      <c r="C1830" s="48" t="s">
        <v>74552</v>
      </c>
      <c r="D1830" s="49">
        <v>0.19821434095545259</v>
      </c>
      <c r="E1830" s="50" t="s">
        <v>33</v>
      </c>
      <c r="F1830" s="48">
        <v>21</v>
      </c>
      <c r="G1830" s="48">
        <v>16</v>
      </c>
    </row>
    <row r="1831" spans="1:7" x14ac:dyDescent="0.25">
      <c r="A1831" s="48" t="s">
        <v>9487</v>
      </c>
      <c r="B1831" s="48" t="s">
        <v>74555</v>
      </c>
      <c r="C1831" s="48" t="s">
        <v>74554</v>
      </c>
      <c r="D1831" s="49">
        <v>0.11210753863857756</v>
      </c>
      <c r="E1831" s="50" t="s">
        <v>33</v>
      </c>
      <c r="F1831" s="48">
        <v>17</v>
      </c>
      <c r="G1831" s="48">
        <v>17</v>
      </c>
    </row>
    <row r="1832" spans="1:7" x14ac:dyDescent="0.25">
      <c r="A1832" s="48" t="s">
        <v>47387</v>
      </c>
      <c r="B1832" s="48" t="s">
        <v>74557</v>
      </c>
      <c r="C1832" s="48" t="s">
        <v>74556</v>
      </c>
      <c r="D1832" s="49">
        <v>0.50657220374480738</v>
      </c>
      <c r="E1832" s="50" t="s">
        <v>33</v>
      </c>
      <c r="F1832" s="48">
        <v>5</v>
      </c>
      <c r="G1832" s="48">
        <v>5</v>
      </c>
    </row>
    <row r="1833" spans="1:7" x14ac:dyDescent="0.25">
      <c r="A1833" s="48" t="s">
        <v>3005</v>
      </c>
      <c r="B1833" s="48" t="s">
        <v>74559</v>
      </c>
      <c r="C1833" s="48" t="s">
        <v>74558</v>
      </c>
      <c r="D1833" s="49">
        <v>0.69472493082418474</v>
      </c>
      <c r="E1833" s="50" t="s">
        <v>33</v>
      </c>
      <c r="F1833" s="48">
        <v>37</v>
      </c>
      <c r="G1833" s="48">
        <v>4</v>
      </c>
    </row>
    <row r="1834" spans="1:7" x14ac:dyDescent="0.25">
      <c r="A1834" s="48" t="s">
        <v>15780</v>
      </c>
      <c r="B1834" s="48" t="s">
        <v>74561</v>
      </c>
      <c r="C1834" s="48" t="s">
        <v>74560</v>
      </c>
      <c r="D1834" s="49">
        <v>0.10626141300552409</v>
      </c>
      <c r="E1834" s="50" t="s">
        <v>33</v>
      </c>
      <c r="F1834" s="48">
        <v>50</v>
      </c>
      <c r="G1834" s="48">
        <v>26</v>
      </c>
    </row>
    <row r="1835" spans="1:7" x14ac:dyDescent="0.25">
      <c r="A1835" s="48" t="s">
        <v>76858</v>
      </c>
      <c r="B1835" s="48" t="s">
        <v>77466</v>
      </c>
      <c r="C1835" s="48" t="s">
        <v>77465</v>
      </c>
      <c r="D1835" s="49">
        <v>0.95994346413168108</v>
      </c>
      <c r="E1835" s="50" t="s">
        <v>33</v>
      </c>
      <c r="F1835" s="48">
        <v>7</v>
      </c>
      <c r="G1835" s="48">
        <v>2</v>
      </c>
    </row>
    <row r="1836" spans="1:7" x14ac:dyDescent="0.25">
      <c r="A1836" s="48" t="s">
        <v>60048</v>
      </c>
      <c r="B1836" s="48" t="s">
        <v>74565</v>
      </c>
      <c r="C1836" s="48" t="s">
        <v>74564</v>
      </c>
      <c r="D1836" s="49">
        <v>0.29453769683320713</v>
      </c>
      <c r="E1836" s="50" t="s">
        <v>33</v>
      </c>
      <c r="F1836" s="48">
        <v>3</v>
      </c>
      <c r="G1836" s="48">
        <v>3</v>
      </c>
    </row>
    <row r="1837" spans="1:7" x14ac:dyDescent="0.25">
      <c r="A1837" s="48" t="s">
        <v>37783</v>
      </c>
      <c r="B1837" s="48" t="s">
        <v>74567</v>
      </c>
      <c r="C1837" s="48" t="s">
        <v>74566</v>
      </c>
      <c r="D1837" s="49">
        <v>-0.16338942194600653</v>
      </c>
      <c r="E1837" s="50" t="s">
        <v>33</v>
      </c>
      <c r="F1837" s="48">
        <v>9</v>
      </c>
      <c r="G1837" s="48">
        <v>9</v>
      </c>
    </row>
    <row r="1838" spans="1:7" x14ac:dyDescent="0.25">
      <c r="A1838" s="48" t="s">
        <v>10751</v>
      </c>
      <c r="B1838" s="48" t="s">
        <v>74569</v>
      </c>
      <c r="C1838" s="48" t="s">
        <v>74568</v>
      </c>
      <c r="D1838" s="49">
        <v>-8.4924538042312522E-2</v>
      </c>
      <c r="E1838" s="50" t="s">
        <v>33</v>
      </c>
      <c r="F1838" s="48">
        <v>29</v>
      </c>
      <c r="G1838" s="48">
        <v>29</v>
      </c>
    </row>
    <row r="1839" spans="1:7" x14ac:dyDescent="0.25">
      <c r="A1839" s="48" t="s">
        <v>35541</v>
      </c>
      <c r="B1839" s="48" t="s">
        <v>74571</v>
      </c>
      <c r="C1839" s="48" t="s">
        <v>74570</v>
      </c>
      <c r="D1839" s="49">
        <v>0.18481104901261347</v>
      </c>
      <c r="E1839" s="50" t="s">
        <v>33</v>
      </c>
      <c r="F1839" s="48">
        <v>11</v>
      </c>
      <c r="G1839" s="48">
        <v>3</v>
      </c>
    </row>
    <row r="1840" spans="1:7" x14ac:dyDescent="0.25">
      <c r="A1840" s="48" t="s">
        <v>2667</v>
      </c>
      <c r="B1840" s="48" t="s">
        <v>74573</v>
      </c>
      <c r="C1840" s="48" t="s">
        <v>74572</v>
      </c>
      <c r="D1840" s="49">
        <v>9.3878979003328228E-2</v>
      </c>
      <c r="E1840" s="50" t="s">
        <v>33</v>
      </c>
      <c r="F1840" s="48">
        <v>33</v>
      </c>
      <c r="G1840" s="48">
        <v>13</v>
      </c>
    </row>
    <row r="1841" spans="1:7" x14ac:dyDescent="0.25">
      <c r="A1841" s="48" t="s">
        <v>2740</v>
      </c>
      <c r="B1841" s="48" t="s">
        <v>74575</v>
      </c>
      <c r="C1841" s="48" t="s">
        <v>74574</v>
      </c>
      <c r="D1841" s="49">
        <v>0.29144244253744561</v>
      </c>
      <c r="E1841" s="50" t="s">
        <v>33</v>
      </c>
      <c r="F1841" s="48">
        <v>3</v>
      </c>
      <c r="G1841" s="48">
        <v>3</v>
      </c>
    </row>
    <row r="1842" spans="1:7" x14ac:dyDescent="0.25">
      <c r="A1842" s="48" t="s">
        <v>76998</v>
      </c>
      <c r="B1842" s="48" t="s">
        <v>74577</v>
      </c>
      <c r="C1842" s="48" t="s">
        <v>74576</v>
      </c>
      <c r="D1842" s="49">
        <v>0.24311865405688968</v>
      </c>
      <c r="E1842" s="50" t="s">
        <v>33</v>
      </c>
      <c r="F1842" s="48">
        <v>2</v>
      </c>
      <c r="G1842" s="48">
        <v>2</v>
      </c>
    </row>
    <row r="1843" spans="1:7" x14ac:dyDescent="0.25">
      <c r="A1843" s="48" t="s">
        <v>32545</v>
      </c>
      <c r="B1843" s="48" t="s">
        <v>74579</v>
      </c>
      <c r="C1843" s="48" t="s">
        <v>74578</v>
      </c>
      <c r="D1843" s="49">
        <v>0.28843822907958383</v>
      </c>
      <c r="E1843" s="50" t="s">
        <v>33</v>
      </c>
      <c r="F1843" s="48">
        <v>6</v>
      </c>
      <c r="G1843" s="48">
        <v>6</v>
      </c>
    </row>
    <row r="1844" spans="1:7" x14ac:dyDescent="0.25">
      <c r="A1844" s="48" t="s">
        <v>12930</v>
      </c>
      <c r="B1844" s="48" t="s">
        <v>74581</v>
      </c>
      <c r="C1844" s="48" t="s">
        <v>74580</v>
      </c>
      <c r="D1844" s="49">
        <v>0.12929957923892449</v>
      </c>
      <c r="E1844" s="50" t="s">
        <v>33</v>
      </c>
      <c r="F1844" s="48">
        <v>10</v>
      </c>
      <c r="G1844" s="48">
        <v>10</v>
      </c>
    </row>
    <row r="1845" spans="1:7" x14ac:dyDescent="0.25">
      <c r="A1845" s="48" t="s">
        <v>34009</v>
      </c>
      <c r="B1845" s="48" t="s">
        <v>74583</v>
      </c>
      <c r="C1845" s="48" t="s">
        <v>74582</v>
      </c>
      <c r="D1845" s="49">
        <v>-0.21638585232211591</v>
      </c>
      <c r="E1845" s="50" t="s">
        <v>33</v>
      </c>
      <c r="F1845" s="48">
        <v>2</v>
      </c>
      <c r="G1845" s="48">
        <v>2</v>
      </c>
    </row>
    <row r="1846" spans="1:7" x14ac:dyDescent="0.25">
      <c r="A1846" s="48" t="s">
        <v>1014</v>
      </c>
      <c r="B1846" s="48" t="s">
        <v>74585</v>
      </c>
      <c r="C1846" s="48" t="s">
        <v>74584</v>
      </c>
      <c r="D1846" s="49">
        <v>0.16476046656465124</v>
      </c>
      <c r="E1846" s="50" t="s">
        <v>33</v>
      </c>
      <c r="F1846" s="48">
        <v>7</v>
      </c>
      <c r="G1846" s="48">
        <v>6</v>
      </c>
    </row>
    <row r="1847" spans="1:7" x14ac:dyDescent="0.25">
      <c r="A1847" s="48" t="s">
        <v>54797</v>
      </c>
      <c r="B1847" s="48" t="s">
        <v>74587</v>
      </c>
      <c r="C1847" s="48" t="s">
        <v>74586</v>
      </c>
      <c r="D1847" s="49">
        <v>-0.5286029844659591</v>
      </c>
      <c r="E1847" s="50" t="s">
        <v>33</v>
      </c>
      <c r="F1847" s="48">
        <v>11</v>
      </c>
      <c r="G1847" s="48">
        <v>11</v>
      </c>
    </row>
    <row r="1848" spans="1:7" x14ac:dyDescent="0.25">
      <c r="A1848" s="48" t="s">
        <v>23327</v>
      </c>
      <c r="B1848" s="48" t="s">
        <v>74589</v>
      </c>
      <c r="C1848" s="48" t="s">
        <v>74588</v>
      </c>
      <c r="D1848" s="49">
        <v>0.32109736131954308</v>
      </c>
      <c r="E1848" s="50" t="s">
        <v>33</v>
      </c>
      <c r="F1848" s="48">
        <v>7</v>
      </c>
      <c r="G1848" s="48">
        <v>7</v>
      </c>
    </row>
    <row r="1849" spans="1:7" x14ac:dyDescent="0.25">
      <c r="A1849" s="48" t="s">
        <v>76918</v>
      </c>
      <c r="B1849" s="48" t="s">
        <v>74591</v>
      </c>
      <c r="C1849" s="48" t="s">
        <v>74590</v>
      </c>
      <c r="D1849" s="49">
        <v>0.14113814669413821</v>
      </c>
      <c r="E1849" s="50" t="s">
        <v>33</v>
      </c>
      <c r="F1849" s="48">
        <v>2</v>
      </c>
      <c r="G1849" s="48">
        <v>2</v>
      </c>
    </row>
    <row r="1850" spans="1:7" x14ac:dyDescent="0.25">
      <c r="A1850" s="48" t="s">
        <v>16612</v>
      </c>
      <c r="B1850" s="48" t="s">
        <v>74593</v>
      </c>
      <c r="C1850" s="48" t="s">
        <v>74592</v>
      </c>
      <c r="D1850" s="49">
        <v>0.73587523880786665</v>
      </c>
      <c r="E1850" s="50" t="s">
        <v>33</v>
      </c>
      <c r="F1850" s="48">
        <v>4</v>
      </c>
      <c r="G1850" s="48">
        <v>4</v>
      </c>
    </row>
    <row r="1851" spans="1:7" x14ac:dyDescent="0.25">
      <c r="A1851" s="48" t="s">
        <v>42291</v>
      </c>
      <c r="B1851" s="48" t="s">
        <v>74596</v>
      </c>
      <c r="C1851" s="48" t="s">
        <v>74595</v>
      </c>
      <c r="D1851" s="49">
        <v>-0.16840408517240524</v>
      </c>
      <c r="E1851" s="50" t="s">
        <v>33</v>
      </c>
      <c r="F1851" s="48">
        <v>5</v>
      </c>
      <c r="G1851" s="48">
        <v>5</v>
      </c>
    </row>
    <row r="1852" spans="1:7" x14ac:dyDescent="0.25">
      <c r="A1852" s="48" t="s">
        <v>76792</v>
      </c>
      <c r="B1852" s="48" t="s">
        <v>76371</v>
      </c>
      <c r="C1852" s="48" t="s">
        <v>77464</v>
      </c>
      <c r="D1852" s="49">
        <v>-0.71415845726408422</v>
      </c>
      <c r="E1852" s="50" t="s">
        <v>33</v>
      </c>
      <c r="F1852" s="48">
        <v>2</v>
      </c>
      <c r="G1852" s="48">
        <v>2</v>
      </c>
    </row>
    <row r="1853" spans="1:7" x14ac:dyDescent="0.25">
      <c r="A1853" s="48" t="s">
        <v>71564</v>
      </c>
      <c r="B1853" s="48" t="s">
        <v>74598</v>
      </c>
      <c r="C1853" s="48" t="s">
        <v>74597</v>
      </c>
      <c r="D1853" s="49">
        <v>0.18064092567748058</v>
      </c>
      <c r="E1853" s="50" t="s">
        <v>33</v>
      </c>
      <c r="F1853" s="48">
        <v>3</v>
      </c>
      <c r="G1853" s="48">
        <v>3</v>
      </c>
    </row>
    <row r="1854" spans="1:7" x14ac:dyDescent="0.25">
      <c r="A1854" s="48" t="s">
        <v>76971</v>
      </c>
      <c r="B1854" s="48" t="s">
        <v>74600</v>
      </c>
      <c r="C1854" s="48" t="s">
        <v>74599</v>
      </c>
      <c r="D1854" s="49">
        <v>0.21408841647442198</v>
      </c>
      <c r="E1854" s="50" t="s">
        <v>33</v>
      </c>
      <c r="F1854" s="48">
        <v>4</v>
      </c>
      <c r="G1854" s="48">
        <v>4</v>
      </c>
    </row>
    <row r="1855" spans="1:7" x14ac:dyDescent="0.25">
      <c r="A1855" s="48" t="s">
        <v>58868</v>
      </c>
      <c r="B1855" s="48" t="s">
        <v>74602</v>
      </c>
      <c r="C1855" s="48" t="s">
        <v>74601</v>
      </c>
      <c r="D1855" s="49">
        <v>0.1710600074361785</v>
      </c>
      <c r="E1855" s="50" t="s">
        <v>33</v>
      </c>
      <c r="F1855" s="48">
        <v>8</v>
      </c>
      <c r="G1855" s="48">
        <v>8</v>
      </c>
    </row>
    <row r="1856" spans="1:7" x14ac:dyDescent="0.25">
      <c r="A1856" s="48" t="s">
        <v>33219</v>
      </c>
      <c r="B1856" s="48" t="s">
        <v>74604</v>
      </c>
      <c r="C1856" s="48" t="s">
        <v>74603</v>
      </c>
      <c r="D1856" s="49">
        <v>0.1075317199094362</v>
      </c>
      <c r="E1856" s="50" t="s">
        <v>33</v>
      </c>
      <c r="F1856" s="48">
        <v>20</v>
      </c>
      <c r="G1856" s="48">
        <v>20</v>
      </c>
    </row>
    <row r="1857" spans="1:7" x14ac:dyDescent="0.25">
      <c r="A1857" s="48" t="s">
        <v>76601</v>
      </c>
      <c r="B1857" s="48" t="s">
        <v>74606</v>
      </c>
      <c r="C1857" s="48" t="s">
        <v>74605</v>
      </c>
      <c r="D1857" s="49">
        <v>-0.35021603505333715</v>
      </c>
      <c r="E1857" s="50" t="s">
        <v>33</v>
      </c>
      <c r="F1857" s="48">
        <v>3</v>
      </c>
      <c r="G1857" s="48">
        <v>3</v>
      </c>
    </row>
    <row r="1858" spans="1:7" x14ac:dyDescent="0.25">
      <c r="A1858" s="48" t="s">
        <v>7858</v>
      </c>
      <c r="B1858" s="48" t="s">
        <v>74608</v>
      </c>
      <c r="C1858" s="48" t="s">
        <v>74607</v>
      </c>
      <c r="D1858" s="49">
        <v>0.41648382292394925</v>
      </c>
      <c r="E1858" s="50" t="s">
        <v>33</v>
      </c>
      <c r="F1858" s="48">
        <v>7</v>
      </c>
      <c r="G1858" s="48">
        <v>7</v>
      </c>
    </row>
    <row r="1859" spans="1:7" x14ac:dyDescent="0.25">
      <c r="A1859" s="48" t="s">
        <v>11090</v>
      </c>
      <c r="B1859" s="48" t="s">
        <v>74610</v>
      </c>
      <c r="C1859" s="48" t="s">
        <v>74609</v>
      </c>
      <c r="D1859" s="49">
        <v>0.52931982847381409</v>
      </c>
      <c r="E1859" s="50" t="s">
        <v>33</v>
      </c>
      <c r="F1859" s="48">
        <v>11</v>
      </c>
      <c r="G1859" s="48">
        <v>7</v>
      </c>
    </row>
    <row r="1860" spans="1:7" x14ac:dyDescent="0.25">
      <c r="A1860" s="48" t="s">
        <v>6238</v>
      </c>
      <c r="B1860" s="48" t="s">
        <v>74612</v>
      </c>
      <c r="C1860" s="48" t="s">
        <v>74611</v>
      </c>
      <c r="D1860" s="49">
        <v>0.11161362046768723</v>
      </c>
      <c r="E1860" s="50" t="s">
        <v>33</v>
      </c>
      <c r="F1860" s="48">
        <v>23</v>
      </c>
      <c r="G1860" s="48">
        <v>23</v>
      </c>
    </row>
    <row r="1861" spans="1:7" x14ac:dyDescent="0.25">
      <c r="A1861" s="48" t="s">
        <v>22371</v>
      </c>
      <c r="B1861" s="48" t="s">
        <v>74614</v>
      </c>
      <c r="C1861" s="48" t="s">
        <v>74613</v>
      </c>
      <c r="D1861" s="49">
        <v>-0.661107705960849</v>
      </c>
      <c r="E1861" s="50" t="s">
        <v>33</v>
      </c>
      <c r="F1861" s="48">
        <v>12</v>
      </c>
      <c r="G1861" s="48">
        <v>4</v>
      </c>
    </row>
    <row r="1862" spans="1:7" x14ac:dyDescent="0.25">
      <c r="A1862" s="48" t="s">
        <v>14993</v>
      </c>
      <c r="B1862" s="48" t="s">
        <v>74616</v>
      </c>
      <c r="C1862" s="48" t="s">
        <v>74615</v>
      </c>
      <c r="D1862" s="49">
        <v>0.10363846476541284</v>
      </c>
      <c r="E1862" s="50" t="s">
        <v>33</v>
      </c>
      <c r="F1862" s="48">
        <v>21</v>
      </c>
      <c r="G1862" s="48">
        <v>21</v>
      </c>
    </row>
    <row r="1863" spans="1:7" x14ac:dyDescent="0.25">
      <c r="A1863" s="48" t="s">
        <v>76917</v>
      </c>
      <c r="B1863" s="48" t="s">
        <v>74618</v>
      </c>
      <c r="C1863" s="48" t="s">
        <v>74617</v>
      </c>
      <c r="D1863" s="49">
        <v>0.13966088253695924</v>
      </c>
      <c r="E1863" s="50" t="s">
        <v>33</v>
      </c>
      <c r="F1863" s="48">
        <v>18</v>
      </c>
      <c r="G1863" s="48">
        <v>14</v>
      </c>
    </row>
    <row r="1864" spans="1:7" x14ac:dyDescent="0.25">
      <c r="A1864" s="48" t="s">
        <v>14229</v>
      </c>
      <c r="B1864" s="48" t="s">
        <v>75974</v>
      </c>
      <c r="C1864" s="48" t="s">
        <v>77463</v>
      </c>
      <c r="D1864" s="49">
        <v>-0.57910396466161462</v>
      </c>
      <c r="E1864" s="50" t="s">
        <v>33</v>
      </c>
      <c r="F1864" s="48">
        <v>29</v>
      </c>
      <c r="G1864" s="48">
        <v>4</v>
      </c>
    </row>
    <row r="1865" spans="1:7" x14ac:dyDescent="0.25">
      <c r="A1865" s="48" t="s">
        <v>77068</v>
      </c>
      <c r="B1865" s="48" t="s">
        <v>74620</v>
      </c>
      <c r="C1865" s="48" t="s">
        <v>74619</v>
      </c>
      <c r="D1865" s="49">
        <v>0.42513998143906218</v>
      </c>
      <c r="E1865" s="50" t="s">
        <v>33</v>
      </c>
      <c r="F1865" s="48">
        <v>2</v>
      </c>
      <c r="G1865" s="48">
        <v>2</v>
      </c>
    </row>
    <row r="1866" spans="1:7" x14ac:dyDescent="0.25">
      <c r="A1866" s="48" t="s">
        <v>28528</v>
      </c>
      <c r="B1866" s="48" t="s">
        <v>74622</v>
      </c>
      <c r="C1866" s="48" t="s">
        <v>74621</v>
      </c>
      <c r="D1866" s="49">
        <v>0.3368999849565566</v>
      </c>
      <c r="E1866" s="50" t="s">
        <v>33</v>
      </c>
      <c r="F1866" s="48">
        <v>13</v>
      </c>
      <c r="G1866" s="48">
        <v>13</v>
      </c>
    </row>
    <row r="1867" spans="1:7" x14ac:dyDescent="0.25">
      <c r="A1867" s="48" t="s">
        <v>76930</v>
      </c>
      <c r="B1867" s="48" t="s">
        <v>74624</v>
      </c>
      <c r="C1867" s="48" t="s">
        <v>74623</v>
      </c>
      <c r="D1867" s="49">
        <v>0.15446027357455017</v>
      </c>
      <c r="E1867" s="50" t="s">
        <v>33</v>
      </c>
      <c r="F1867" s="48">
        <v>10</v>
      </c>
      <c r="G1867" s="48">
        <v>7</v>
      </c>
    </row>
    <row r="1868" spans="1:7" x14ac:dyDescent="0.25">
      <c r="A1868" s="48" t="s">
        <v>2162</v>
      </c>
      <c r="B1868" s="48" t="s">
        <v>73438</v>
      </c>
      <c r="C1868" s="48" t="s">
        <v>77462</v>
      </c>
      <c r="D1868" s="49">
        <v>0.5681481245833141</v>
      </c>
      <c r="E1868" s="50" t="s">
        <v>33</v>
      </c>
      <c r="F1868" s="48">
        <v>2</v>
      </c>
      <c r="G1868" s="48">
        <v>2</v>
      </c>
    </row>
    <row r="1869" spans="1:7" x14ac:dyDescent="0.25">
      <c r="A1869" s="48" t="s">
        <v>13548</v>
      </c>
      <c r="B1869" s="48" t="s">
        <v>74626</v>
      </c>
      <c r="C1869" s="48" t="s">
        <v>74625</v>
      </c>
      <c r="D1869" s="49">
        <v>-0.1375237982541479</v>
      </c>
      <c r="E1869" s="50" t="s">
        <v>33</v>
      </c>
      <c r="F1869" s="48">
        <v>19</v>
      </c>
      <c r="G1869" s="48">
        <v>8</v>
      </c>
    </row>
    <row r="1870" spans="1:7" x14ac:dyDescent="0.25">
      <c r="A1870" s="48" t="s">
        <v>71566</v>
      </c>
      <c r="B1870" s="48" t="s">
        <v>77461</v>
      </c>
      <c r="C1870" s="48" t="s">
        <v>77460</v>
      </c>
      <c r="D1870" s="49">
        <v>-1.7470923790273845</v>
      </c>
      <c r="E1870" s="50" t="s">
        <v>33</v>
      </c>
      <c r="F1870" s="48">
        <v>3</v>
      </c>
      <c r="G1870" s="48">
        <v>2</v>
      </c>
    </row>
    <row r="1871" spans="1:7" x14ac:dyDescent="0.25">
      <c r="A1871" s="48" t="s">
        <v>3100</v>
      </c>
      <c r="B1871" s="48" t="s">
        <v>74628</v>
      </c>
      <c r="C1871" s="48" t="s">
        <v>74627</v>
      </c>
      <c r="D1871" s="49">
        <v>0.21459252464682971</v>
      </c>
      <c r="E1871" s="50" t="s">
        <v>33</v>
      </c>
      <c r="F1871" s="48">
        <v>46</v>
      </c>
      <c r="G1871" s="48">
        <v>45</v>
      </c>
    </row>
    <row r="1872" spans="1:7" x14ac:dyDescent="0.25">
      <c r="A1872" s="48" t="s">
        <v>29575</v>
      </c>
      <c r="B1872" s="48" t="s">
        <v>74630</v>
      </c>
      <c r="C1872" s="48" t="s">
        <v>74629</v>
      </c>
      <c r="D1872" s="49">
        <v>0.11146831834342132</v>
      </c>
      <c r="E1872" s="50" t="s">
        <v>33</v>
      </c>
      <c r="F1872" s="48">
        <v>12</v>
      </c>
      <c r="G1872" s="48">
        <v>12</v>
      </c>
    </row>
    <row r="1873" spans="1:7" x14ac:dyDescent="0.25">
      <c r="A1873" s="48" t="s">
        <v>76687</v>
      </c>
      <c r="B1873" s="48" t="s">
        <v>74633</v>
      </c>
      <c r="C1873" s="48" t="s">
        <v>74632</v>
      </c>
      <c r="D1873" s="49">
        <v>-0.1734911087692157</v>
      </c>
      <c r="E1873" s="50" t="s">
        <v>33</v>
      </c>
      <c r="F1873" s="48">
        <v>7</v>
      </c>
      <c r="G1873" s="48">
        <v>7</v>
      </c>
    </row>
    <row r="1874" spans="1:7" x14ac:dyDescent="0.25">
      <c r="A1874" s="48" t="s">
        <v>6332</v>
      </c>
      <c r="B1874" s="48" t="s">
        <v>74635</v>
      </c>
      <c r="C1874" s="48" t="s">
        <v>74634</v>
      </c>
      <c r="D1874" s="49">
        <v>0.27488933966146439</v>
      </c>
      <c r="E1874" s="50" t="s">
        <v>33</v>
      </c>
      <c r="F1874" s="48">
        <v>4</v>
      </c>
      <c r="G1874" s="48">
        <v>4</v>
      </c>
    </row>
    <row r="1875" spans="1:7" x14ac:dyDescent="0.25">
      <c r="A1875" s="48" t="s">
        <v>12224</v>
      </c>
      <c r="B1875" s="48" t="s">
        <v>74638</v>
      </c>
      <c r="C1875" s="48" t="s">
        <v>74637</v>
      </c>
      <c r="D1875" s="49">
        <v>-0.27071283434324339</v>
      </c>
      <c r="E1875" s="50" t="s">
        <v>33</v>
      </c>
      <c r="F1875" s="48">
        <v>9</v>
      </c>
      <c r="G1875" s="48">
        <v>9</v>
      </c>
    </row>
    <row r="1876" spans="1:7" x14ac:dyDescent="0.25">
      <c r="A1876" s="48" t="s">
        <v>25621</v>
      </c>
      <c r="B1876" s="48" t="s">
        <v>74641</v>
      </c>
      <c r="C1876" s="48" t="s">
        <v>74640</v>
      </c>
      <c r="D1876" s="49">
        <v>-0.19162447535872845</v>
      </c>
      <c r="E1876" s="50" t="s">
        <v>33</v>
      </c>
      <c r="F1876" s="48">
        <v>5</v>
      </c>
      <c r="G1876" s="48">
        <v>5</v>
      </c>
    </row>
    <row r="1877" spans="1:7" x14ac:dyDescent="0.25">
      <c r="A1877" s="48" t="s">
        <v>37008</v>
      </c>
      <c r="B1877" s="48" t="s">
        <v>77459</v>
      </c>
      <c r="C1877" s="48" t="s">
        <v>77458</v>
      </c>
      <c r="D1877" s="49">
        <v>-1.2357428626744242</v>
      </c>
      <c r="E1877" s="50" t="s">
        <v>33</v>
      </c>
      <c r="F1877" s="48">
        <v>4</v>
      </c>
      <c r="G1877" s="48">
        <v>4</v>
      </c>
    </row>
    <row r="1878" spans="1:7" x14ac:dyDescent="0.25">
      <c r="A1878" s="48" t="s">
        <v>76522</v>
      </c>
      <c r="B1878" s="48" t="s">
        <v>74644</v>
      </c>
      <c r="C1878" s="48" t="s">
        <v>74643</v>
      </c>
      <c r="D1878" s="49">
        <v>-0.82873662684564153</v>
      </c>
      <c r="E1878" s="50" t="s">
        <v>33</v>
      </c>
      <c r="F1878" s="48">
        <v>6</v>
      </c>
      <c r="G1878" s="48">
        <v>3</v>
      </c>
    </row>
    <row r="1879" spans="1:7" x14ac:dyDescent="0.25">
      <c r="A1879" s="48" t="s">
        <v>8900</v>
      </c>
      <c r="B1879" s="48" t="s">
        <v>74646</v>
      </c>
      <c r="C1879" s="48" t="s">
        <v>74645</v>
      </c>
      <c r="D1879" s="49">
        <v>0.1514883975807777</v>
      </c>
      <c r="E1879" s="50" t="s">
        <v>33</v>
      </c>
      <c r="F1879" s="48">
        <v>3</v>
      </c>
      <c r="G1879" s="48">
        <v>3</v>
      </c>
    </row>
    <row r="1880" spans="1:7" x14ac:dyDescent="0.25">
      <c r="A1880" s="48" t="s">
        <v>19267</v>
      </c>
      <c r="B1880" s="48" t="s">
        <v>74648</v>
      </c>
      <c r="C1880" s="48" t="s">
        <v>74647</v>
      </c>
      <c r="D1880" s="49">
        <v>0.31729371602172562</v>
      </c>
      <c r="E1880" s="50" t="s">
        <v>33</v>
      </c>
      <c r="F1880" s="48">
        <v>8</v>
      </c>
      <c r="G1880" s="48">
        <v>8</v>
      </c>
    </row>
    <row r="1881" spans="1:7" x14ac:dyDescent="0.25">
      <c r="A1881" s="48" t="s">
        <v>76866</v>
      </c>
      <c r="B1881" s="48" t="s">
        <v>74651</v>
      </c>
      <c r="C1881" s="48" t="s">
        <v>74650</v>
      </c>
      <c r="D1881" s="49">
        <v>6.1087997117829675E-2</v>
      </c>
      <c r="E1881" s="50" t="s">
        <v>33</v>
      </c>
      <c r="F1881" s="48">
        <v>18</v>
      </c>
      <c r="G1881" s="48">
        <v>18</v>
      </c>
    </row>
    <row r="1882" spans="1:7" x14ac:dyDescent="0.25">
      <c r="A1882" s="48" t="s">
        <v>77012</v>
      </c>
      <c r="B1882" s="48" t="s">
        <v>77457</v>
      </c>
      <c r="C1882" s="48" t="s">
        <v>77456</v>
      </c>
      <c r="D1882" s="49">
        <v>-0.81133257615235965</v>
      </c>
      <c r="E1882" s="50" t="s">
        <v>33</v>
      </c>
      <c r="F1882" s="48">
        <v>2</v>
      </c>
      <c r="G1882" s="48">
        <v>2</v>
      </c>
    </row>
    <row r="1883" spans="1:7" x14ac:dyDescent="0.25">
      <c r="A1883" s="48" t="s">
        <v>76960</v>
      </c>
      <c r="B1883" s="48" t="s">
        <v>74653</v>
      </c>
      <c r="C1883" s="48" t="s">
        <v>74652</v>
      </c>
      <c r="D1883" s="49">
        <v>0.19995004623045762</v>
      </c>
      <c r="E1883" s="50" t="s">
        <v>33</v>
      </c>
      <c r="F1883" s="48">
        <v>3</v>
      </c>
      <c r="G1883" s="48">
        <v>3</v>
      </c>
    </row>
    <row r="1884" spans="1:7" x14ac:dyDescent="0.25">
      <c r="A1884" s="48" t="s">
        <v>36153</v>
      </c>
      <c r="B1884" s="48" t="s">
        <v>74655</v>
      </c>
      <c r="C1884" s="48" t="s">
        <v>74654</v>
      </c>
      <c r="D1884" s="49">
        <v>0.11258450571067607</v>
      </c>
      <c r="E1884" s="50" t="s">
        <v>33</v>
      </c>
      <c r="F1884" s="48">
        <v>13</v>
      </c>
      <c r="G1884" s="48">
        <v>13</v>
      </c>
    </row>
    <row r="1885" spans="1:7" x14ac:dyDescent="0.25">
      <c r="A1885" s="48" t="s">
        <v>29399</v>
      </c>
      <c r="B1885" s="48" t="s">
        <v>74657</v>
      </c>
      <c r="C1885" s="48" t="s">
        <v>74656</v>
      </c>
      <c r="D1885" s="49">
        <v>0.35688653899904499</v>
      </c>
      <c r="E1885" s="50" t="s">
        <v>33</v>
      </c>
      <c r="F1885" s="48">
        <v>3</v>
      </c>
      <c r="G1885" s="48">
        <v>3</v>
      </c>
    </row>
    <row r="1886" spans="1:7" x14ac:dyDescent="0.25">
      <c r="A1886" s="48" t="s">
        <v>20379</v>
      </c>
      <c r="B1886" s="48" t="s">
        <v>77455</v>
      </c>
      <c r="C1886" s="48" t="s">
        <v>72587</v>
      </c>
      <c r="D1886" s="49">
        <v>-0.45691521228063114</v>
      </c>
      <c r="E1886" s="50">
        <v>3.46024204088888E-2</v>
      </c>
      <c r="F1886" s="48">
        <v>2</v>
      </c>
      <c r="G1886" s="48">
        <v>2</v>
      </c>
    </row>
    <row r="1887" spans="1:7" x14ac:dyDescent="0.25">
      <c r="A1887" s="48" t="s">
        <v>27978</v>
      </c>
      <c r="B1887" s="48" t="s">
        <v>74659</v>
      </c>
      <c r="C1887" s="48" t="s">
        <v>74658</v>
      </c>
      <c r="D1887" s="49">
        <v>-0.21735130862349872</v>
      </c>
      <c r="E1887" s="50" t="s">
        <v>33</v>
      </c>
      <c r="F1887" s="48">
        <v>12</v>
      </c>
      <c r="G1887" s="48">
        <v>12</v>
      </c>
    </row>
    <row r="1888" spans="1:7" x14ac:dyDescent="0.25">
      <c r="A1888" s="48" t="s">
        <v>77058</v>
      </c>
      <c r="B1888" s="48" t="s">
        <v>74661</v>
      </c>
      <c r="C1888" s="48" t="s">
        <v>74660</v>
      </c>
      <c r="D1888" s="49">
        <v>0.38660258355135407</v>
      </c>
      <c r="E1888" s="50" t="s">
        <v>33</v>
      </c>
      <c r="F1888" s="48">
        <v>8</v>
      </c>
      <c r="G1888" s="48">
        <v>8</v>
      </c>
    </row>
    <row r="1889" spans="1:7" x14ac:dyDescent="0.25">
      <c r="A1889" s="48" t="s">
        <v>28334</v>
      </c>
      <c r="B1889" s="48" t="s">
        <v>74663</v>
      </c>
      <c r="C1889" s="48" t="s">
        <v>74662</v>
      </c>
      <c r="D1889" s="49">
        <v>0.39106126975194277</v>
      </c>
      <c r="E1889" s="50" t="s">
        <v>33</v>
      </c>
      <c r="F1889" s="48">
        <v>9</v>
      </c>
      <c r="G1889" s="48">
        <v>9</v>
      </c>
    </row>
    <row r="1890" spans="1:7" x14ac:dyDescent="0.25">
      <c r="A1890" s="48" t="s">
        <v>57712</v>
      </c>
      <c r="B1890" s="48" t="s">
        <v>74665</v>
      </c>
      <c r="C1890" s="48" t="s">
        <v>74664</v>
      </c>
      <c r="D1890" s="49">
        <v>0.49082549478746323</v>
      </c>
      <c r="E1890" s="50" t="s">
        <v>33</v>
      </c>
      <c r="F1890" s="48">
        <v>2</v>
      </c>
      <c r="G1890" s="48">
        <v>2</v>
      </c>
    </row>
    <row r="1891" spans="1:7" x14ac:dyDescent="0.25">
      <c r="A1891" s="48" t="s">
        <v>76610</v>
      </c>
      <c r="B1891" s="48" t="s">
        <v>74668</v>
      </c>
      <c r="C1891" s="48" t="s">
        <v>74667</v>
      </c>
      <c r="D1891" s="49">
        <v>-0.33429554413005824</v>
      </c>
      <c r="E1891" s="50" t="s">
        <v>33</v>
      </c>
      <c r="F1891" s="48">
        <v>10</v>
      </c>
      <c r="G1891" s="48">
        <v>10</v>
      </c>
    </row>
    <row r="1892" spans="1:7" x14ac:dyDescent="0.25">
      <c r="A1892" s="48" t="s">
        <v>36453</v>
      </c>
      <c r="B1892" s="48" t="s">
        <v>77454</v>
      </c>
      <c r="C1892" s="48" t="s">
        <v>77453</v>
      </c>
      <c r="D1892" s="49">
        <v>1.212797147147048</v>
      </c>
      <c r="E1892" s="50" t="s">
        <v>33</v>
      </c>
      <c r="F1892" s="48">
        <v>2</v>
      </c>
      <c r="G1892" s="48">
        <v>2</v>
      </c>
    </row>
    <row r="1893" spans="1:7" x14ac:dyDescent="0.25">
      <c r="A1893" s="48" t="s">
        <v>77062</v>
      </c>
      <c r="B1893" s="48" t="s">
        <v>74670</v>
      </c>
      <c r="C1893" s="48" t="s">
        <v>74669</v>
      </c>
      <c r="D1893" s="49">
        <v>0.40841764324136098</v>
      </c>
      <c r="E1893" s="50" t="s">
        <v>33</v>
      </c>
      <c r="F1893" s="48">
        <v>12</v>
      </c>
      <c r="G1893" s="48">
        <v>12</v>
      </c>
    </row>
    <row r="1894" spans="1:7" x14ac:dyDescent="0.25">
      <c r="A1894" s="48" t="s">
        <v>3661</v>
      </c>
      <c r="B1894" s="48" t="s">
        <v>74672</v>
      </c>
      <c r="C1894" s="48" t="s">
        <v>74671</v>
      </c>
      <c r="D1894" s="49">
        <v>9.2200142256264259E-2</v>
      </c>
      <c r="E1894" s="50" t="s">
        <v>33</v>
      </c>
      <c r="F1894" s="48">
        <v>46</v>
      </c>
      <c r="G1894" s="48">
        <v>45</v>
      </c>
    </row>
    <row r="1895" spans="1:7" x14ac:dyDescent="0.25">
      <c r="A1895" s="48" t="s">
        <v>76609</v>
      </c>
      <c r="B1895" s="48" t="s">
        <v>77452</v>
      </c>
      <c r="C1895" s="48" t="s">
        <v>77451</v>
      </c>
      <c r="D1895" s="49">
        <v>-0.69070125399269067</v>
      </c>
      <c r="E1895" s="50" t="s">
        <v>33</v>
      </c>
      <c r="F1895" s="48">
        <v>2</v>
      </c>
      <c r="G1895" s="48">
        <v>2</v>
      </c>
    </row>
    <row r="1896" spans="1:7" x14ac:dyDescent="0.25">
      <c r="A1896" s="48" t="s">
        <v>25449</v>
      </c>
      <c r="B1896" s="48" t="s">
        <v>74674</v>
      </c>
      <c r="C1896" s="48" t="s">
        <v>74673</v>
      </c>
      <c r="D1896" s="49">
        <v>-0.24050365214127439</v>
      </c>
      <c r="E1896" s="50" t="s">
        <v>33</v>
      </c>
      <c r="F1896" s="48">
        <v>9</v>
      </c>
      <c r="G1896" s="48">
        <v>8</v>
      </c>
    </row>
    <row r="1897" spans="1:7" x14ac:dyDescent="0.25">
      <c r="A1897" s="48" t="s">
        <v>76928</v>
      </c>
      <c r="B1897" s="48" t="s">
        <v>74676</v>
      </c>
      <c r="C1897" s="48" t="s">
        <v>74675</v>
      </c>
      <c r="D1897" s="49">
        <v>0.15290461487960924</v>
      </c>
      <c r="E1897" s="50" t="s">
        <v>33</v>
      </c>
      <c r="F1897" s="48">
        <v>4</v>
      </c>
      <c r="G1897" s="48">
        <v>4</v>
      </c>
    </row>
    <row r="1898" spans="1:7" x14ac:dyDescent="0.25">
      <c r="A1898" s="48" t="s">
        <v>76903</v>
      </c>
      <c r="B1898" s="48" t="s">
        <v>74678</v>
      </c>
      <c r="C1898" s="48" t="s">
        <v>74677</v>
      </c>
      <c r="D1898" s="49">
        <v>0.12068203855566473</v>
      </c>
      <c r="E1898" s="50" t="s">
        <v>33</v>
      </c>
      <c r="F1898" s="48">
        <v>11</v>
      </c>
      <c r="G1898" s="48">
        <v>11</v>
      </c>
    </row>
    <row r="1899" spans="1:7" x14ac:dyDescent="0.25">
      <c r="A1899" s="48" t="s">
        <v>16720</v>
      </c>
      <c r="B1899" s="48" t="s">
        <v>74680</v>
      </c>
      <c r="C1899" s="48" t="s">
        <v>74679</v>
      </c>
      <c r="D1899" s="49">
        <v>7.7417230036823798E-2</v>
      </c>
      <c r="E1899" s="50" t="s">
        <v>33</v>
      </c>
      <c r="F1899" s="48">
        <v>17</v>
      </c>
      <c r="G1899" s="48">
        <v>17</v>
      </c>
    </row>
    <row r="1900" spans="1:7" x14ac:dyDescent="0.25">
      <c r="A1900" s="48" t="s">
        <v>15306</v>
      </c>
      <c r="B1900" s="48" t="s">
        <v>74682</v>
      </c>
      <c r="C1900" s="48" t="s">
        <v>74681</v>
      </c>
      <c r="D1900" s="49">
        <v>-0.19143086067031018</v>
      </c>
      <c r="E1900" s="50" t="s">
        <v>33</v>
      </c>
      <c r="F1900" s="48">
        <v>8</v>
      </c>
      <c r="G1900" s="48">
        <v>8</v>
      </c>
    </row>
    <row r="1901" spans="1:7" x14ac:dyDescent="0.25">
      <c r="A1901" s="48" t="s">
        <v>27264</v>
      </c>
      <c r="B1901" s="48" t="s">
        <v>74684</v>
      </c>
      <c r="C1901" s="48" t="s">
        <v>74683</v>
      </c>
      <c r="D1901" s="49">
        <v>0.44394112504566713</v>
      </c>
      <c r="E1901" s="50" t="s">
        <v>33</v>
      </c>
      <c r="F1901" s="48">
        <v>6</v>
      </c>
      <c r="G1901" s="48">
        <v>5</v>
      </c>
    </row>
    <row r="1902" spans="1:7" x14ac:dyDescent="0.25">
      <c r="A1902" s="48" t="s">
        <v>29125</v>
      </c>
      <c r="B1902" s="48" t="s">
        <v>74686</v>
      </c>
      <c r="C1902" s="48" t="s">
        <v>74685</v>
      </c>
      <c r="D1902" s="49">
        <v>0.30906294753808194</v>
      </c>
      <c r="E1902" s="50" t="s">
        <v>33</v>
      </c>
      <c r="F1902" s="48">
        <v>2</v>
      </c>
      <c r="G1902" s="48">
        <v>2</v>
      </c>
    </row>
    <row r="1903" spans="1:7" x14ac:dyDescent="0.25">
      <c r="A1903" s="48" t="s">
        <v>76912</v>
      </c>
      <c r="B1903" s="48" t="s">
        <v>74688</v>
      </c>
      <c r="C1903" s="48" t="s">
        <v>74687</v>
      </c>
      <c r="D1903" s="49">
        <v>0.13505754423595054</v>
      </c>
      <c r="E1903" s="50" t="s">
        <v>33</v>
      </c>
      <c r="F1903" s="48">
        <v>18</v>
      </c>
      <c r="G1903" s="48">
        <v>12</v>
      </c>
    </row>
    <row r="1904" spans="1:7" x14ac:dyDescent="0.25">
      <c r="A1904" s="48" t="s">
        <v>77039</v>
      </c>
      <c r="B1904" s="48" t="s">
        <v>77450</v>
      </c>
      <c r="C1904" s="48" t="s">
        <v>77449</v>
      </c>
      <c r="D1904" s="49">
        <v>0.6514335734942045</v>
      </c>
      <c r="E1904" s="50" t="s">
        <v>33</v>
      </c>
      <c r="F1904" s="48">
        <v>2</v>
      </c>
      <c r="G1904" s="48">
        <v>2</v>
      </c>
    </row>
    <row r="1905" spans="1:7" x14ac:dyDescent="0.25">
      <c r="A1905" s="48" t="s">
        <v>76660</v>
      </c>
      <c r="B1905" s="48" t="s">
        <v>74690</v>
      </c>
      <c r="C1905" s="48" t="s">
        <v>74689</v>
      </c>
      <c r="D1905" s="49">
        <v>-0.23930182069109598</v>
      </c>
      <c r="E1905" s="50" t="s">
        <v>33</v>
      </c>
      <c r="F1905" s="48">
        <v>3</v>
      </c>
      <c r="G1905" s="48">
        <v>3</v>
      </c>
    </row>
    <row r="1906" spans="1:7" x14ac:dyDescent="0.25">
      <c r="A1906" s="48" t="s">
        <v>76885</v>
      </c>
      <c r="B1906" s="48" t="s">
        <v>74692</v>
      </c>
      <c r="C1906" s="48" t="s">
        <v>74691</v>
      </c>
      <c r="D1906" s="49">
        <v>9.7068407178379265E-2</v>
      </c>
      <c r="E1906" s="50" t="s">
        <v>33</v>
      </c>
      <c r="F1906" s="48">
        <v>18</v>
      </c>
      <c r="G1906" s="48">
        <v>18</v>
      </c>
    </row>
    <row r="1907" spans="1:7" x14ac:dyDescent="0.25">
      <c r="A1907" s="48" t="s">
        <v>76706</v>
      </c>
      <c r="B1907" s="48" t="s">
        <v>75936</v>
      </c>
      <c r="C1907" s="48" t="s">
        <v>77448</v>
      </c>
      <c r="D1907" s="49">
        <v>-0.56494795660661457</v>
      </c>
      <c r="E1907" s="50" t="s">
        <v>33</v>
      </c>
      <c r="F1907" s="48">
        <v>2</v>
      </c>
      <c r="G1907" s="48">
        <v>2</v>
      </c>
    </row>
    <row r="1908" spans="1:7" x14ac:dyDescent="0.25">
      <c r="A1908" s="48" t="s">
        <v>12807</v>
      </c>
      <c r="B1908" s="48" t="s">
        <v>74695</v>
      </c>
      <c r="C1908" s="48" t="s">
        <v>74694</v>
      </c>
      <c r="D1908" s="49">
        <v>-8.2278331771370783E-2</v>
      </c>
      <c r="E1908" s="50" t="s">
        <v>33</v>
      </c>
      <c r="F1908" s="48">
        <v>47</v>
      </c>
      <c r="G1908" s="48">
        <v>19</v>
      </c>
    </row>
    <row r="1909" spans="1:7" x14ac:dyDescent="0.25">
      <c r="A1909" s="48" t="s">
        <v>8858</v>
      </c>
      <c r="B1909" s="48" t="s">
        <v>74697</v>
      </c>
      <c r="C1909" s="48" t="s">
        <v>74696</v>
      </c>
      <c r="D1909" s="49">
        <v>0.10320915781975702</v>
      </c>
      <c r="E1909" s="50" t="s">
        <v>33</v>
      </c>
      <c r="F1909" s="48">
        <v>29</v>
      </c>
      <c r="G1909" s="48">
        <v>29</v>
      </c>
    </row>
    <row r="1910" spans="1:7" x14ac:dyDescent="0.25">
      <c r="A1910" s="48" t="s">
        <v>76667</v>
      </c>
      <c r="B1910" s="48" t="s">
        <v>77447</v>
      </c>
      <c r="C1910" s="48" t="s">
        <v>77446</v>
      </c>
      <c r="D1910" s="49">
        <v>-0.57811381720491373</v>
      </c>
      <c r="E1910" s="50" t="s">
        <v>33</v>
      </c>
      <c r="F1910" s="48">
        <v>2</v>
      </c>
      <c r="G1910" s="48">
        <v>2</v>
      </c>
    </row>
    <row r="1911" spans="1:7" x14ac:dyDescent="0.25">
      <c r="A1911" s="48" t="s">
        <v>77046</v>
      </c>
      <c r="B1911" s="48" t="s">
        <v>74642</v>
      </c>
      <c r="C1911" s="48" t="s">
        <v>77445</v>
      </c>
      <c r="D1911" s="49">
        <v>-0.64652154124668104</v>
      </c>
      <c r="E1911" s="50" t="s">
        <v>33</v>
      </c>
      <c r="F1911" s="48">
        <v>2</v>
      </c>
      <c r="G1911" s="48">
        <v>2</v>
      </c>
    </row>
    <row r="1912" spans="1:7" x14ac:dyDescent="0.25">
      <c r="A1912" s="48" t="s">
        <v>76636</v>
      </c>
      <c r="B1912" s="48" t="s">
        <v>74699</v>
      </c>
      <c r="C1912" s="48" t="s">
        <v>74698</v>
      </c>
      <c r="D1912" s="49">
        <v>-0.27685876930207587</v>
      </c>
      <c r="E1912" s="50" t="s">
        <v>33</v>
      </c>
      <c r="F1912" s="48">
        <v>10</v>
      </c>
      <c r="G1912" s="48">
        <v>10</v>
      </c>
    </row>
    <row r="1913" spans="1:7" x14ac:dyDescent="0.25">
      <c r="A1913" s="48" t="s">
        <v>76672</v>
      </c>
      <c r="B1913" s="48" t="s">
        <v>74701</v>
      </c>
      <c r="C1913" s="48" t="s">
        <v>74700</v>
      </c>
      <c r="D1913" s="49">
        <v>-0.21075319330121606</v>
      </c>
      <c r="E1913" s="50" t="s">
        <v>33</v>
      </c>
      <c r="F1913" s="48">
        <v>19</v>
      </c>
      <c r="G1913" s="48">
        <v>19</v>
      </c>
    </row>
    <row r="1914" spans="1:7" x14ac:dyDescent="0.25">
      <c r="A1914" s="48" t="s">
        <v>26715</v>
      </c>
      <c r="B1914" s="48" t="s">
        <v>74703</v>
      </c>
      <c r="C1914" s="48" t="s">
        <v>74702</v>
      </c>
      <c r="D1914" s="49">
        <v>-0.11601728232510776</v>
      </c>
      <c r="E1914" s="50" t="s">
        <v>33</v>
      </c>
      <c r="F1914" s="48">
        <v>27</v>
      </c>
      <c r="G1914" s="48">
        <v>5</v>
      </c>
    </row>
    <row r="1915" spans="1:7" x14ac:dyDescent="0.25">
      <c r="A1915" s="48" t="s">
        <v>6113</v>
      </c>
      <c r="B1915" s="48" t="s">
        <v>74705</v>
      </c>
      <c r="C1915" s="48" t="s">
        <v>74704</v>
      </c>
      <c r="D1915" s="49">
        <v>0.1004409246124459</v>
      </c>
      <c r="E1915" s="50" t="s">
        <v>33</v>
      </c>
      <c r="F1915" s="48">
        <v>10</v>
      </c>
      <c r="G1915" s="48">
        <v>10</v>
      </c>
    </row>
    <row r="1916" spans="1:7" x14ac:dyDescent="0.25">
      <c r="A1916" s="48" t="s">
        <v>10921</v>
      </c>
      <c r="B1916" s="48" t="s">
        <v>77444</v>
      </c>
      <c r="C1916" s="48" t="s">
        <v>77443</v>
      </c>
      <c r="D1916" s="49">
        <v>-0.95793365932261565</v>
      </c>
      <c r="E1916" s="50" t="s">
        <v>33</v>
      </c>
      <c r="F1916" s="48">
        <v>2</v>
      </c>
      <c r="G1916" s="48">
        <v>2</v>
      </c>
    </row>
    <row r="1917" spans="1:7" x14ac:dyDescent="0.25">
      <c r="A1917" s="48" t="s">
        <v>32275</v>
      </c>
      <c r="B1917" s="48" t="s">
        <v>77442</v>
      </c>
      <c r="C1917" s="48" t="s">
        <v>77441</v>
      </c>
      <c r="D1917" s="49">
        <v>-0.96757030149431611</v>
      </c>
      <c r="E1917" s="50" t="s">
        <v>33</v>
      </c>
      <c r="F1917" s="48">
        <v>2</v>
      </c>
      <c r="G1917" s="48">
        <v>2</v>
      </c>
    </row>
    <row r="1918" spans="1:7" x14ac:dyDescent="0.25">
      <c r="A1918" s="48" t="s">
        <v>22400</v>
      </c>
      <c r="B1918" s="48" t="s">
        <v>74707</v>
      </c>
      <c r="C1918" s="48" t="s">
        <v>74706</v>
      </c>
      <c r="D1918" s="49">
        <v>-0.1315372632266644</v>
      </c>
      <c r="E1918" s="50" t="s">
        <v>33</v>
      </c>
      <c r="F1918" s="48">
        <v>7</v>
      </c>
      <c r="G1918" s="48">
        <v>7</v>
      </c>
    </row>
    <row r="1919" spans="1:7" x14ac:dyDescent="0.25">
      <c r="A1919" s="48" t="s">
        <v>17334</v>
      </c>
      <c r="B1919" s="48" t="s">
        <v>74709</v>
      </c>
      <c r="C1919" s="48" t="s">
        <v>74708</v>
      </c>
      <c r="D1919" s="49">
        <v>9.0507917022956325E-2</v>
      </c>
      <c r="E1919" s="50" t="s">
        <v>33</v>
      </c>
      <c r="F1919" s="48">
        <v>40</v>
      </c>
      <c r="G1919" s="48">
        <v>37</v>
      </c>
    </row>
    <row r="1920" spans="1:7" x14ac:dyDescent="0.25">
      <c r="A1920" s="48" t="s">
        <v>34865</v>
      </c>
      <c r="B1920" s="48" t="s">
        <v>74711</v>
      </c>
      <c r="C1920" s="48" t="s">
        <v>74710</v>
      </c>
      <c r="D1920" s="49">
        <v>0.27800059000324445</v>
      </c>
      <c r="E1920" s="50" t="s">
        <v>33</v>
      </c>
      <c r="F1920" s="48">
        <v>4</v>
      </c>
      <c r="G1920" s="48">
        <v>4</v>
      </c>
    </row>
    <row r="1921" spans="1:7" x14ac:dyDescent="0.25">
      <c r="A1921" s="48" t="s">
        <v>6930</v>
      </c>
      <c r="B1921" s="48" t="s">
        <v>74713</v>
      </c>
      <c r="C1921" s="48" t="s">
        <v>74712</v>
      </c>
      <c r="D1921" s="49">
        <v>0.15367958963953401</v>
      </c>
      <c r="E1921" s="50" t="s">
        <v>33</v>
      </c>
      <c r="F1921" s="48">
        <v>9</v>
      </c>
      <c r="G1921" s="48">
        <v>9</v>
      </c>
    </row>
    <row r="1922" spans="1:7" x14ac:dyDescent="0.25">
      <c r="A1922" s="48" t="s">
        <v>41530</v>
      </c>
      <c r="B1922" s="48" t="s">
        <v>74715</v>
      </c>
      <c r="C1922" s="48" t="s">
        <v>74714</v>
      </c>
      <c r="D1922" s="49">
        <v>0.25194705698807429</v>
      </c>
      <c r="E1922" s="50" t="s">
        <v>33</v>
      </c>
      <c r="F1922" s="48">
        <v>9</v>
      </c>
      <c r="G1922" s="48">
        <v>9</v>
      </c>
    </row>
    <row r="1923" spans="1:7" x14ac:dyDescent="0.25">
      <c r="A1923" s="48" t="s">
        <v>77107</v>
      </c>
      <c r="B1923" s="48" t="s">
        <v>74717</v>
      </c>
      <c r="C1923" s="48" t="s">
        <v>74716</v>
      </c>
      <c r="D1923" s="49">
        <v>0.69341765275895584</v>
      </c>
      <c r="E1923" s="50" t="s">
        <v>33</v>
      </c>
      <c r="F1923" s="48">
        <v>6</v>
      </c>
      <c r="G1923" s="48">
        <v>3</v>
      </c>
    </row>
    <row r="1924" spans="1:7" x14ac:dyDescent="0.25">
      <c r="A1924" s="48" t="s">
        <v>32781</v>
      </c>
      <c r="B1924" s="48" t="s">
        <v>74719</v>
      </c>
      <c r="C1924" s="48" t="s">
        <v>74718</v>
      </c>
      <c r="D1924" s="49">
        <v>-7.2768591876331376E-2</v>
      </c>
      <c r="E1924" s="50" t="s">
        <v>33</v>
      </c>
      <c r="F1924" s="48">
        <v>18</v>
      </c>
      <c r="G1924" s="48">
        <v>18</v>
      </c>
    </row>
    <row r="1925" spans="1:7" x14ac:dyDescent="0.25">
      <c r="A1925" s="48" t="s">
        <v>2493</v>
      </c>
      <c r="B1925" s="48" t="s">
        <v>72436</v>
      </c>
      <c r="C1925" s="48" t="s">
        <v>77440</v>
      </c>
      <c r="D1925" s="49">
        <v>0.88070989348471029</v>
      </c>
      <c r="E1925" s="50">
        <v>2.50501107023809E-2</v>
      </c>
      <c r="F1925" s="48">
        <v>2</v>
      </c>
      <c r="G1925" s="48">
        <v>2</v>
      </c>
    </row>
    <row r="1926" spans="1:7" x14ac:dyDescent="0.25">
      <c r="A1926" s="48" t="s">
        <v>19176</v>
      </c>
      <c r="B1926" s="48" t="s">
        <v>74721</v>
      </c>
      <c r="C1926" s="48" t="s">
        <v>74720</v>
      </c>
      <c r="D1926" s="49">
        <v>-0.47096308401039505</v>
      </c>
      <c r="E1926" s="50" t="s">
        <v>33</v>
      </c>
      <c r="F1926" s="48">
        <v>4</v>
      </c>
      <c r="G1926" s="48">
        <v>3</v>
      </c>
    </row>
    <row r="1927" spans="1:7" x14ac:dyDescent="0.25">
      <c r="A1927" s="48" t="s">
        <v>35041</v>
      </c>
      <c r="B1927" s="48" t="s">
        <v>74724</v>
      </c>
      <c r="C1927" s="48" t="s">
        <v>74723</v>
      </c>
      <c r="D1927" s="49">
        <v>-0.38346485161804023</v>
      </c>
      <c r="E1927" s="50" t="s">
        <v>33</v>
      </c>
      <c r="F1927" s="48">
        <v>8</v>
      </c>
      <c r="G1927" s="48">
        <v>8</v>
      </c>
    </row>
    <row r="1928" spans="1:7" x14ac:dyDescent="0.25">
      <c r="A1928" s="48" t="s">
        <v>32109</v>
      </c>
      <c r="B1928" s="48" t="s">
        <v>77439</v>
      </c>
      <c r="C1928" s="48" t="s">
        <v>72530</v>
      </c>
      <c r="D1928" s="49">
        <v>-0.41666939260274016</v>
      </c>
      <c r="E1928" s="50">
        <v>3.1496503182266003E-2</v>
      </c>
      <c r="F1928" s="48">
        <v>5</v>
      </c>
      <c r="G1928" s="48">
        <v>5</v>
      </c>
    </row>
    <row r="1929" spans="1:7" x14ac:dyDescent="0.25">
      <c r="A1929" s="48" t="s">
        <v>13129</v>
      </c>
      <c r="B1929" s="48" t="s">
        <v>74726</v>
      </c>
      <c r="C1929" s="48" t="s">
        <v>74725</v>
      </c>
      <c r="D1929" s="49">
        <v>0.30412267353586381</v>
      </c>
      <c r="E1929" s="50" t="s">
        <v>33</v>
      </c>
      <c r="F1929" s="48">
        <v>6</v>
      </c>
      <c r="G1929" s="48">
        <v>6</v>
      </c>
    </row>
    <row r="1930" spans="1:7" x14ac:dyDescent="0.25">
      <c r="A1930" s="48" t="s">
        <v>9387</v>
      </c>
      <c r="B1930" s="48" t="s">
        <v>74728</v>
      </c>
      <c r="C1930" s="48" t="s">
        <v>74727</v>
      </c>
      <c r="D1930" s="49">
        <v>0.27108011949458521</v>
      </c>
      <c r="E1930" s="50" t="s">
        <v>33</v>
      </c>
      <c r="F1930" s="48">
        <v>8</v>
      </c>
      <c r="G1930" s="48">
        <v>8</v>
      </c>
    </row>
    <row r="1931" spans="1:7" x14ac:dyDescent="0.25">
      <c r="A1931" s="48" t="s">
        <v>76941</v>
      </c>
      <c r="B1931" s="48" t="s">
        <v>74730</v>
      </c>
      <c r="C1931" s="48" t="s">
        <v>74729</v>
      </c>
      <c r="D1931" s="49">
        <v>0.17106993139019908</v>
      </c>
      <c r="E1931" s="50" t="s">
        <v>33</v>
      </c>
      <c r="F1931" s="48">
        <v>20</v>
      </c>
      <c r="G1931" s="48">
        <v>9</v>
      </c>
    </row>
    <row r="1932" spans="1:7" x14ac:dyDescent="0.25">
      <c r="A1932" s="48" t="s">
        <v>71810</v>
      </c>
      <c r="B1932" s="48" t="s">
        <v>77438</v>
      </c>
      <c r="C1932" s="48" t="s">
        <v>74298</v>
      </c>
      <c r="D1932" s="49">
        <v>0.44368278138289619</v>
      </c>
      <c r="E1932" s="50" t="s">
        <v>33</v>
      </c>
      <c r="F1932" s="48">
        <v>11</v>
      </c>
      <c r="G1932" s="48">
        <v>1</v>
      </c>
    </row>
    <row r="1933" spans="1:7" x14ac:dyDescent="0.25">
      <c r="A1933" s="48" t="s">
        <v>17678</v>
      </c>
      <c r="B1933" s="48" t="s">
        <v>74732</v>
      </c>
      <c r="C1933" s="48" t="s">
        <v>74731</v>
      </c>
      <c r="D1933" s="49">
        <v>-0.11779427718536666</v>
      </c>
      <c r="E1933" s="50" t="s">
        <v>33</v>
      </c>
      <c r="F1933" s="48">
        <v>14</v>
      </c>
      <c r="G1933" s="48">
        <v>14</v>
      </c>
    </row>
    <row r="1934" spans="1:7" x14ac:dyDescent="0.25">
      <c r="A1934" s="48" t="s">
        <v>18790</v>
      </c>
      <c r="B1934" s="48" t="s">
        <v>77437</v>
      </c>
      <c r="C1934" s="48" t="s">
        <v>77436</v>
      </c>
      <c r="D1934" s="49">
        <v>1.4459152236889519</v>
      </c>
      <c r="E1934" s="50" t="s">
        <v>33</v>
      </c>
      <c r="F1934" s="48">
        <v>2</v>
      </c>
      <c r="G1934" s="48">
        <v>2</v>
      </c>
    </row>
    <row r="1935" spans="1:7" x14ac:dyDescent="0.25">
      <c r="A1935" s="48" t="s">
        <v>71537</v>
      </c>
      <c r="B1935" s="48" t="s">
        <v>77435</v>
      </c>
      <c r="C1935" s="48" t="s">
        <v>77434</v>
      </c>
      <c r="D1935" s="49">
        <v>0.98811696025308582</v>
      </c>
      <c r="E1935" s="50" t="s">
        <v>33</v>
      </c>
      <c r="F1935" s="48">
        <v>2</v>
      </c>
      <c r="G1935" s="48">
        <v>2</v>
      </c>
    </row>
    <row r="1936" spans="1:7" x14ac:dyDescent="0.25">
      <c r="A1936" s="48" t="s">
        <v>14420</v>
      </c>
      <c r="B1936" s="48" t="s">
        <v>74735</v>
      </c>
      <c r="C1936" s="48" t="s">
        <v>74734</v>
      </c>
      <c r="D1936" s="49">
        <v>0.18350659178753989</v>
      </c>
      <c r="E1936" s="50" t="s">
        <v>33</v>
      </c>
      <c r="F1936" s="48">
        <v>18</v>
      </c>
      <c r="G1936" s="48">
        <v>18</v>
      </c>
    </row>
    <row r="1937" spans="1:7" x14ac:dyDescent="0.25">
      <c r="A1937" s="48" t="s">
        <v>6149</v>
      </c>
      <c r="B1937" s="48" t="s">
        <v>74737</v>
      </c>
      <c r="C1937" s="48" t="s">
        <v>74736</v>
      </c>
      <c r="D1937" s="49">
        <v>0.33222249071411247</v>
      </c>
      <c r="E1937" s="50" t="s">
        <v>33</v>
      </c>
      <c r="F1937" s="48">
        <v>10</v>
      </c>
      <c r="G1937" s="48">
        <v>10</v>
      </c>
    </row>
    <row r="1938" spans="1:7" x14ac:dyDescent="0.25">
      <c r="A1938" s="48" t="s">
        <v>12754</v>
      </c>
      <c r="B1938" s="48" t="s">
        <v>74739</v>
      </c>
      <c r="C1938" s="48" t="s">
        <v>74738</v>
      </c>
      <c r="D1938" s="49">
        <v>-0.32116049105567923</v>
      </c>
      <c r="E1938" s="50" t="s">
        <v>33</v>
      </c>
      <c r="F1938" s="48">
        <v>3</v>
      </c>
      <c r="G1938" s="48">
        <v>3</v>
      </c>
    </row>
    <row r="1939" spans="1:7" x14ac:dyDescent="0.25">
      <c r="A1939" s="48" t="s">
        <v>26856</v>
      </c>
      <c r="B1939" s="48" t="s">
        <v>77433</v>
      </c>
      <c r="C1939" s="48" t="s">
        <v>77432</v>
      </c>
      <c r="D1939" s="49">
        <v>0.87113774911895092</v>
      </c>
      <c r="E1939" s="50" t="s">
        <v>33</v>
      </c>
      <c r="F1939" s="48">
        <v>2</v>
      </c>
      <c r="G1939" s="48">
        <v>2</v>
      </c>
    </row>
    <row r="1940" spans="1:7" x14ac:dyDescent="0.25">
      <c r="A1940" s="48" t="s">
        <v>76705</v>
      </c>
      <c r="B1940" s="48" t="s">
        <v>74742</v>
      </c>
      <c r="C1940" s="48" t="s">
        <v>74741</v>
      </c>
      <c r="D1940" s="49">
        <v>-0.15021349400071132</v>
      </c>
      <c r="E1940" s="50" t="s">
        <v>33</v>
      </c>
      <c r="F1940" s="48">
        <v>3</v>
      </c>
      <c r="G1940" s="48">
        <v>3</v>
      </c>
    </row>
    <row r="1941" spans="1:7" x14ac:dyDescent="0.25">
      <c r="A1941" s="48" t="s">
        <v>76920</v>
      </c>
      <c r="B1941" s="48" t="s">
        <v>74744</v>
      </c>
      <c r="C1941" s="48" t="s">
        <v>74743</v>
      </c>
      <c r="D1941" s="49">
        <v>0.14729342439890064</v>
      </c>
      <c r="E1941" s="50" t="s">
        <v>33</v>
      </c>
      <c r="F1941" s="48">
        <v>3</v>
      </c>
      <c r="G1941" s="48">
        <v>2</v>
      </c>
    </row>
    <row r="1942" spans="1:7" x14ac:dyDescent="0.25">
      <c r="A1942" s="48" t="s">
        <v>34876</v>
      </c>
      <c r="B1942" s="48" t="s">
        <v>77431</v>
      </c>
      <c r="C1942" s="48" t="s">
        <v>77430</v>
      </c>
      <c r="D1942" s="49">
        <v>0.74896034678786949</v>
      </c>
      <c r="E1942" s="50" t="s">
        <v>33</v>
      </c>
      <c r="F1942" s="48">
        <v>4</v>
      </c>
      <c r="G1942" s="48">
        <v>4</v>
      </c>
    </row>
    <row r="1943" spans="1:7" x14ac:dyDescent="0.25">
      <c r="A1943" s="48" t="s">
        <v>76740</v>
      </c>
      <c r="B1943" s="48" t="s">
        <v>74746</v>
      </c>
      <c r="C1943" s="48" t="s">
        <v>74745</v>
      </c>
      <c r="D1943" s="49">
        <v>-0.10222541275688758</v>
      </c>
      <c r="E1943" s="50" t="s">
        <v>33</v>
      </c>
      <c r="F1943" s="48">
        <v>6</v>
      </c>
      <c r="G1943" s="48">
        <v>4</v>
      </c>
    </row>
    <row r="1944" spans="1:7" x14ac:dyDescent="0.25">
      <c r="A1944" s="48" t="s">
        <v>3652</v>
      </c>
      <c r="B1944" s="48" t="s">
        <v>77429</v>
      </c>
      <c r="C1944" s="48" t="s">
        <v>77428</v>
      </c>
      <c r="D1944" s="49">
        <v>1.1055279255981174</v>
      </c>
      <c r="E1944" s="50" t="s">
        <v>33</v>
      </c>
      <c r="F1944" s="48">
        <v>4</v>
      </c>
      <c r="G1944" s="48">
        <v>4</v>
      </c>
    </row>
    <row r="1945" spans="1:7" x14ac:dyDescent="0.25">
      <c r="A1945" s="48" t="s">
        <v>49011</v>
      </c>
      <c r="B1945" s="48" t="s">
        <v>74748</v>
      </c>
      <c r="C1945" s="48" t="s">
        <v>74747</v>
      </c>
      <c r="D1945" s="49">
        <v>-8.9339330673849901E-2</v>
      </c>
      <c r="E1945" s="50" t="s">
        <v>33</v>
      </c>
      <c r="F1945" s="48">
        <v>11</v>
      </c>
      <c r="G1945" s="48">
        <v>11</v>
      </c>
    </row>
    <row r="1946" spans="1:7" x14ac:dyDescent="0.25">
      <c r="A1946" s="48" t="s">
        <v>9645</v>
      </c>
      <c r="B1946" s="48" t="s">
        <v>74750</v>
      </c>
      <c r="C1946" s="48" t="s">
        <v>74749</v>
      </c>
      <c r="D1946" s="49">
        <v>1.0737629997259552</v>
      </c>
      <c r="E1946" s="50" t="s">
        <v>33</v>
      </c>
      <c r="F1946" s="48">
        <v>5</v>
      </c>
      <c r="G1946" s="48">
        <v>5</v>
      </c>
    </row>
    <row r="1947" spans="1:7" x14ac:dyDescent="0.25">
      <c r="A1947" s="48" t="s">
        <v>77141</v>
      </c>
      <c r="B1947" s="48" t="s">
        <v>74753</v>
      </c>
      <c r="C1947" s="48" t="s">
        <v>74752</v>
      </c>
      <c r="D1947" s="49">
        <v>1.4648566785181152</v>
      </c>
      <c r="E1947" s="50" t="s">
        <v>33</v>
      </c>
      <c r="F1947" s="48">
        <v>2</v>
      </c>
      <c r="G1947" s="48">
        <v>2</v>
      </c>
    </row>
    <row r="1948" spans="1:7" x14ac:dyDescent="0.25">
      <c r="A1948" s="48" t="s">
        <v>76596</v>
      </c>
      <c r="B1948" s="48" t="s">
        <v>74755</v>
      </c>
      <c r="C1948" s="48" t="s">
        <v>74754</v>
      </c>
      <c r="D1948" s="49">
        <v>-0.36830635603399603</v>
      </c>
      <c r="E1948" s="50" t="s">
        <v>33</v>
      </c>
      <c r="F1948" s="48">
        <v>10</v>
      </c>
      <c r="G1948" s="48">
        <v>9</v>
      </c>
    </row>
    <row r="1949" spans="1:7" x14ac:dyDescent="0.25">
      <c r="A1949" s="48" t="s">
        <v>76790</v>
      </c>
      <c r="B1949" s="48" t="s">
        <v>77427</v>
      </c>
      <c r="C1949" s="48" t="s">
        <v>77426</v>
      </c>
      <c r="D1949" s="49">
        <v>0.50654229613684643</v>
      </c>
      <c r="E1949" s="50" t="s">
        <v>33</v>
      </c>
      <c r="F1949" s="48">
        <v>2</v>
      </c>
      <c r="G1949" s="48">
        <v>2</v>
      </c>
    </row>
    <row r="1950" spans="1:7" x14ac:dyDescent="0.25">
      <c r="A1950" s="48" t="s">
        <v>31417</v>
      </c>
      <c r="B1950" s="48" t="s">
        <v>74757</v>
      </c>
      <c r="C1950" s="48" t="s">
        <v>74756</v>
      </c>
      <c r="D1950" s="49">
        <v>0.13400678132893348</v>
      </c>
      <c r="E1950" s="50" t="s">
        <v>33</v>
      </c>
      <c r="F1950" s="48">
        <v>11</v>
      </c>
      <c r="G1950" s="48">
        <v>11</v>
      </c>
    </row>
    <row r="1951" spans="1:7" x14ac:dyDescent="0.25">
      <c r="A1951" s="48" t="s">
        <v>37245</v>
      </c>
      <c r="B1951" s="48" t="s">
        <v>74760</v>
      </c>
      <c r="C1951" s="48" t="s">
        <v>74759</v>
      </c>
      <c r="D1951" s="49">
        <v>0.12827688185561231</v>
      </c>
      <c r="E1951" s="50" t="s">
        <v>33</v>
      </c>
      <c r="F1951" s="48">
        <v>24</v>
      </c>
      <c r="G1951" s="48">
        <v>24</v>
      </c>
    </row>
    <row r="1952" spans="1:7" x14ac:dyDescent="0.25">
      <c r="A1952" s="48" t="s">
        <v>11015</v>
      </c>
      <c r="B1952" s="48" t="s">
        <v>74762</v>
      </c>
      <c r="C1952" s="48" t="s">
        <v>74761</v>
      </c>
      <c r="D1952" s="49">
        <v>0.14654839194276439</v>
      </c>
      <c r="E1952" s="50" t="s">
        <v>33</v>
      </c>
      <c r="F1952" s="48">
        <v>18</v>
      </c>
      <c r="G1952" s="48">
        <v>18</v>
      </c>
    </row>
    <row r="1953" spans="1:7" x14ac:dyDescent="0.25">
      <c r="A1953" s="48" t="s">
        <v>15962</v>
      </c>
      <c r="B1953" s="48" t="s">
        <v>74763</v>
      </c>
      <c r="C1953" s="48" t="s">
        <v>77425</v>
      </c>
      <c r="D1953" s="49">
        <v>-0.48173915550495539</v>
      </c>
      <c r="E1953" s="50" t="s">
        <v>33</v>
      </c>
      <c r="F1953" s="48">
        <v>2</v>
      </c>
      <c r="G1953" s="48">
        <v>2</v>
      </c>
    </row>
    <row r="1954" spans="1:7" x14ac:dyDescent="0.25">
      <c r="A1954" s="48" t="s">
        <v>31354</v>
      </c>
      <c r="B1954" s="48" t="s">
        <v>74765</v>
      </c>
      <c r="C1954" s="48" t="s">
        <v>74764</v>
      </c>
      <c r="D1954" s="49">
        <v>0.27052552782381561</v>
      </c>
      <c r="E1954" s="50" t="s">
        <v>33</v>
      </c>
      <c r="F1954" s="48">
        <v>6</v>
      </c>
      <c r="G1954" s="48">
        <v>6</v>
      </c>
    </row>
    <row r="1955" spans="1:7" x14ac:dyDescent="0.25">
      <c r="A1955" s="48" t="s">
        <v>76980</v>
      </c>
      <c r="B1955" s="48" t="s">
        <v>77424</v>
      </c>
      <c r="C1955" s="48" t="s">
        <v>77423</v>
      </c>
      <c r="D1955" s="49">
        <v>0.76820384007816844</v>
      </c>
      <c r="E1955" s="50" t="s">
        <v>33</v>
      </c>
      <c r="F1955" s="48">
        <v>15</v>
      </c>
      <c r="G1955" s="48">
        <v>2</v>
      </c>
    </row>
    <row r="1956" spans="1:7" x14ac:dyDescent="0.25">
      <c r="A1956" s="48" t="s">
        <v>76670</v>
      </c>
      <c r="B1956" s="48" t="s">
        <v>74767</v>
      </c>
      <c r="C1956" s="48" t="s">
        <v>74766</v>
      </c>
      <c r="D1956" s="49">
        <v>-0.21772261576204227</v>
      </c>
      <c r="E1956" s="50" t="s">
        <v>33</v>
      </c>
      <c r="F1956" s="48">
        <v>4</v>
      </c>
      <c r="G1956" s="48">
        <v>4</v>
      </c>
    </row>
    <row r="1957" spans="1:7" x14ac:dyDescent="0.25">
      <c r="A1957" s="48" t="s">
        <v>33353</v>
      </c>
      <c r="B1957" s="48" t="s">
        <v>77422</v>
      </c>
      <c r="C1957" s="48" t="s">
        <v>72896</v>
      </c>
      <c r="D1957" s="49">
        <v>-0.47474574346019111</v>
      </c>
      <c r="E1957" s="50" t="s">
        <v>33</v>
      </c>
      <c r="F1957" s="48">
        <v>3</v>
      </c>
      <c r="G1957" s="48">
        <v>3</v>
      </c>
    </row>
    <row r="1958" spans="1:7" x14ac:dyDescent="0.25">
      <c r="A1958" s="48" t="s">
        <v>71533</v>
      </c>
      <c r="B1958" s="48" t="s">
        <v>74769</v>
      </c>
      <c r="C1958" s="48" t="s">
        <v>74768</v>
      </c>
      <c r="D1958" s="49">
        <v>0.37024571050119198</v>
      </c>
      <c r="E1958" s="50" t="s">
        <v>33</v>
      </c>
      <c r="F1958" s="48">
        <v>2</v>
      </c>
      <c r="G1958" s="48">
        <v>2</v>
      </c>
    </row>
    <row r="1959" spans="1:7" x14ac:dyDescent="0.25">
      <c r="A1959" s="48" t="s">
        <v>4293</v>
      </c>
      <c r="B1959" s="48" t="s">
        <v>74771</v>
      </c>
      <c r="C1959" s="48" t="s">
        <v>74770</v>
      </c>
      <c r="D1959" s="49">
        <v>-0.28190361814332415</v>
      </c>
      <c r="E1959" s="50" t="s">
        <v>33</v>
      </c>
      <c r="F1959" s="48">
        <v>10</v>
      </c>
      <c r="G1959" s="48">
        <v>10</v>
      </c>
    </row>
    <row r="1960" spans="1:7" x14ac:dyDescent="0.25">
      <c r="A1960" s="48" t="s">
        <v>71559</v>
      </c>
      <c r="B1960" s="48" t="s">
        <v>74774</v>
      </c>
      <c r="C1960" s="48" t="s">
        <v>74773</v>
      </c>
      <c r="D1960" s="49">
        <v>0.21115908292077404</v>
      </c>
      <c r="E1960" s="50" t="s">
        <v>33</v>
      </c>
      <c r="F1960" s="48">
        <v>3</v>
      </c>
      <c r="G1960" s="48">
        <v>3</v>
      </c>
    </row>
    <row r="1961" spans="1:7" x14ac:dyDescent="0.25">
      <c r="A1961" s="48" t="s">
        <v>77071</v>
      </c>
      <c r="B1961" s="48" t="s">
        <v>74776</v>
      </c>
      <c r="C1961" s="48" t="s">
        <v>74775</v>
      </c>
      <c r="D1961" s="49">
        <v>0.44146381658870093</v>
      </c>
      <c r="E1961" s="50" t="s">
        <v>33</v>
      </c>
      <c r="F1961" s="48">
        <v>3</v>
      </c>
      <c r="G1961" s="48">
        <v>3</v>
      </c>
    </row>
    <row r="1962" spans="1:7" x14ac:dyDescent="0.25">
      <c r="A1962" s="48" t="s">
        <v>28451</v>
      </c>
      <c r="B1962" s="48" t="s">
        <v>74778</v>
      </c>
      <c r="C1962" s="48" t="s">
        <v>74777</v>
      </c>
      <c r="D1962" s="49">
        <v>6.3751711386609553E-2</v>
      </c>
      <c r="E1962" s="50" t="s">
        <v>33</v>
      </c>
      <c r="F1962" s="48">
        <v>19</v>
      </c>
      <c r="G1962" s="48">
        <v>18</v>
      </c>
    </row>
    <row r="1963" spans="1:7" x14ac:dyDescent="0.25">
      <c r="A1963" s="48" t="s">
        <v>14936</v>
      </c>
      <c r="B1963" s="48" t="s">
        <v>74781</v>
      </c>
      <c r="C1963" s="48" t="s">
        <v>74780</v>
      </c>
      <c r="D1963" s="49">
        <v>-0.53804735218481903</v>
      </c>
      <c r="E1963" s="50" t="s">
        <v>33</v>
      </c>
      <c r="F1963" s="48">
        <v>5</v>
      </c>
      <c r="G1963" s="48">
        <v>5</v>
      </c>
    </row>
    <row r="1964" spans="1:7" x14ac:dyDescent="0.25">
      <c r="A1964" s="48" t="s">
        <v>60082</v>
      </c>
      <c r="B1964" s="48" t="s">
        <v>74783</v>
      </c>
      <c r="C1964" s="48" t="s">
        <v>74782</v>
      </c>
      <c r="D1964" s="49">
        <v>-0.26985440040738484</v>
      </c>
      <c r="E1964" s="50" t="s">
        <v>33</v>
      </c>
      <c r="F1964" s="48">
        <v>25</v>
      </c>
      <c r="G1964" s="48">
        <v>22</v>
      </c>
    </row>
    <row r="1965" spans="1:7" x14ac:dyDescent="0.25">
      <c r="A1965" s="48" t="s">
        <v>77110</v>
      </c>
      <c r="B1965" s="48" t="s">
        <v>73894</v>
      </c>
      <c r="C1965" s="48" t="s">
        <v>77421</v>
      </c>
      <c r="D1965" s="49">
        <v>0.5770675328470577</v>
      </c>
      <c r="E1965" s="50" t="s">
        <v>33</v>
      </c>
      <c r="F1965" s="48">
        <v>2</v>
      </c>
      <c r="G1965" s="48">
        <v>2</v>
      </c>
    </row>
    <row r="1966" spans="1:7" x14ac:dyDescent="0.25">
      <c r="A1966" s="48" t="s">
        <v>11759</v>
      </c>
      <c r="B1966" s="48" t="s">
        <v>74785</v>
      </c>
      <c r="C1966" s="48" t="s">
        <v>74784</v>
      </c>
      <c r="D1966" s="49">
        <v>-0.20239408170364007</v>
      </c>
      <c r="E1966" s="50" t="s">
        <v>33</v>
      </c>
      <c r="F1966" s="48">
        <v>4</v>
      </c>
      <c r="G1966" s="48">
        <v>3</v>
      </c>
    </row>
    <row r="1967" spans="1:7" x14ac:dyDescent="0.25">
      <c r="A1967" s="48" t="s">
        <v>58032</v>
      </c>
      <c r="B1967" s="48" t="s">
        <v>77420</v>
      </c>
      <c r="C1967" s="48" t="s">
        <v>77419</v>
      </c>
      <c r="D1967" s="49">
        <v>2.5808539624917275</v>
      </c>
      <c r="E1967" s="50" t="s">
        <v>33</v>
      </c>
      <c r="F1967" s="48">
        <v>2</v>
      </c>
      <c r="G1967" s="48">
        <v>2</v>
      </c>
    </row>
    <row r="1968" spans="1:7" x14ac:dyDescent="0.25">
      <c r="A1968" s="48" t="s">
        <v>76983</v>
      </c>
      <c r="B1968" s="48" t="s">
        <v>74787</v>
      </c>
      <c r="C1968" s="48" t="s">
        <v>74786</v>
      </c>
      <c r="D1968" s="49">
        <v>0.22944781658183028</v>
      </c>
      <c r="E1968" s="50" t="s">
        <v>33</v>
      </c>
      <c r="F1968" s="48">
        <v>3</v>
      </c>
      <c r="G1968" s="48">
        <v>2</v>
      </c>
    </row>
    <row r="1969" spans="1:7" x14ac:dyDescent="0.25">
      <c r="A1969" s="48" t="s">
        <v>58190</v>
      </c>
      <c r="B1969" s="48" t="s">
        <v>74789</v>
      </c>
      <c r="C1969" s="48" t="s">
        <v>74788</v>
      </c>
      <c r="D1969" s="49">
        <v>0.24192674436744221</v>
      </c>
      <c r="E1969" s="50" t="s">
        <v>33</v>
      </c>
      <c r="F1969" s="48">
        <v>4</v>
      </c>
      <c r="G1969" s="48">
        <v>4</v>
      </c>
    </row>
    <row r="1970" spans="1:7" x14ac:dyDescent="0.25">
      <c r="A1970" s="48" t="s">
        <v>23135</v>
      </c>
      <c r="B1970" s="48" t="s">
        <v>74791</v>
      </c>
      <c r="C1970" s="48" t="s">
        <v>74790</v>
      </c>
      <c r="D1970" s="49">
        <v>-8.4326605925045511E-2</v>
      </c>
      <c r="E1970" s="50" t="s">
        <v>33</v>
      </c>
      <c r="F1970" s="48">
        <v>33</v>
      </c>
      <c r="G1970" s="48">
        <v>20</v>
      </c>
    </row>
    <row r="1971" spans="1:7" x14ac:dyDescent="0.25">
      <c r="A1971" s="48" t="s">
        <v>76701</v>
      </c>
      <c r="B1971" s="48" t="s">
        <v>74793</v>
      </c>
      <c r="C1971" s="48" t="s">
        <v>74792</v>
      </c>
      <c r="D1971" s="49">
        <v>-0.15254161767828783</v>
      </c>
      <c r="E1971" s="50" t="s">
        <v>33</v>
      </c>
      <c r="F1971" s="48">
        <v>6</v>
      </c>
      <c r="G1971" s="48">
        <v>6</v>
      </c>
    </row>
    <row r="1972" spans="1:7" x14ac:dyDescent="0.25">
      <c r="A1972" s="48" t="s">
        <v>71565</v>
      </c>
      <c r="B1972" s="48" t="s">
        <v>74795</v>
      </c>
      <c r="C1972" s="48" t="s">
        <v>74794</v>
      </c>
      <c r="D1972" s="49">
        <v>0.11779229739504429</v>
      </c>
      <c r="E1972" s="50" t="s">
        <v>33</v>
      </c>
      <c r="F1972" s="48">
        <v>11</v>
      </c>
      <c r="G1972" s="48">
        <v>10</v>
      </c>
    </row>
    <row r="1973" spans="1:7" x14ac:dyDescent="0.25">
      <c r="A1973" s="48" t="s">
        <v>77051</v>
      </c>
      <c r="B1973" s="48" t="s">
        <v>74798</v>
      </c>
      <c r="C1973" s="48" t="s">
        <v>74797</v>
      </c>
      <c r="D1973" s="49">
        <v>0.37890107110303345</v>
      </c>
      <c r="E1973" s="50" t="s">
        <v>33</v>
      </c>
      <c r="F1973" s="48">
        <v>14</v>
      </c>
      <c r="G1973" s="48">
        <v>8</v>
      </c>
    </row>
    <row r="1974" spans="1:7" x14ac:dyDescent="0.25">
      <c r="A1974" s="48" t="s">
        <v>76616</v>
      </c>
      <c r="B1974" s="48" t="s">
        <v>74800</v>
      </c>
      <c r="C1974" s="48" t="s">
        <v>74799</v>
      </c>
      <c r="D1974" s="49">
        <v>-0.32299307755230833</v>
      </c>
      <c r="E1974" s="50" t="s">
        <v>33</v>
      </c>
      <c r="F1974" s="48">
        <v>21</v>
      </c>
      <c r="G1974" s="48">
        <v>5</v>
      </c>
    </row>
    <row r="1975" spans="1:7" x14ac:dyDescent="0.25">
      <c r="A1975" s="48" t="s">
        <v>4884</v>
      </c>
      <c r="B1975" s="48" t="s">
        <v>74802</v>
      </c>
      <c r="C1975" s="48" t="s">
        <v>74801</v>
      </c>
      <c r="D1975" s="49">
        <v>0.18712619718959053</v>
      </c>
      <c r="E1975" s="50" t="s">
        <v>33</v>
      </c>
      <c r="F1975" s="48">
        <v>2</v>
      </c>
      <c r="G1975" s="48">
        <v>2</v>
      </c>
    </row>
    <row r="1976" spans="1:7" x14ac:dyDescent="0.25">
      <c r="A1976" s="48" t="s">
        <v>19534</v>
      </c>
      <c r="B1976" s="48" t="s">
        <v>74804</v>
      </c>
      <c r="C1976" s="48" t="s">
        <v>74803</v>
      </c>
      <c r="D1976" s="49">
        <v>-0.18438106142153834</v>
      </c>
      <c r="E1976" s="50" t="s">
        <v>33</v>
      </c>
      <c r="F1976" s="48">
        <v>13</v>
      </c>
      <c r="G1976" s="48">
        <v>4</v>
      </c>
    </row>
    <row r="1977" spans="1:7" x14ac:dyDescent="0.25">
      <c r="A1977" s="48" t="s">
        <v>5752</v>
      </c>
      <c r="B1977" s="48" t="s">
        <v>74806</v>
      </c>
      <c r="C1977" s="48" t="s">
        <v>74805</v>
      </c>
      <c r="D1977" s="49">
        <v>-0.31544751816399608</v>
      </c>
      <c r="E1977" s="50" t="s">
        <v>33</v>
      </c>
      <c r="F1977" s="48">
        <v>13</v>
      </c>
      <c r="G1977" s="48">
        <v>13</v>
      </c>
    </row>
    <row r="1978" spans="1:7" x14ac:dyDescent="0.25">
      <c r="A1978" s="48" t="s">
        <v>51180</v>
      </c>
      <c r="B1978" s="48" t="s">
        <v>77418</v>
      </c>
      <c r="C1978" s="48" t="s">
        <v>77417</v>
      </c>
      <c r="D1978" s="49">
        <v>-0.60735838093146488</v>
      </c>
      <c r="E1978" s="50" t="s">
        <v>33</v>
      </c>
      <c r="F1978" s="48">
        <v>4</v>
      </c>
      <c r="G1978" s="48">
        <v>4</v>
      </c>
    </row>
    <row r="1979" spans="1:7" x14ac:dyDescent="0.25">
      <c r="A1979" s="48" t="s">
        <v>8367</v>
      </c>
      <c r="B1979" s="48" t="s">
        <v>74809</v>
      </c>
      <c r="C1979" s="48" t="s">
        <v>74808</v>
      </c>
      <c r="D1979" s="49">
        <v>-0.389884961949576</v>
      </c>
      <c r="E1979" s="50" t="s">
        <v>33</v>
      </c>
      <c r="F1979" s="48">
        <v>4</v>
      </c>
      <c r="G1979" s="48">
        <v>4</v>
      </c>
    </row>
    <row r="1980" spans="1:7" x14ac:dyDescent="0.25">
      <c r="A1980" s="48" t="s">
        <v>56817</v>
      </c>
      <c r="B1980" s="48" t="s">
        <v>74811</v>
      </c>
      <c r="C1980" s="48" t="s">
        <v>74810</v>
      </c>
      <c r="D1980" s="49">
        <v>0.4795462540945909</v>
      </c>
      <c r="E1980" s="50" t="s">
        <v>33</v>
      </c>
      <c r="F1980" s="48">
        <v>4</v>
      </c>
      <c r="G1980" s="48">
        <v>4</v>
      </c>
    </row>
    <row r="1981" spans="1:7" x14ac:dyDescent="0.25">
      <c r="A1981" s="48" t="s">
        <v>11717</v>
      </c>
      <c r="B1981" s="48" t="s">
        <v>74813</v>
      </c>
      <c r="C1981" s="48" t="s">
        <v>74812</v>
      </c>
      <c r="D1981" s="49">
        <v>-0.13907430738946164</v>
      </c>
      <c r="E1981" s="50" t="s">
        <v>33</v>
      </c>
      <c r="F1981" s="48">
        <v>17</v>
      </c>
      <c r="G1981" s="48">
        <v>17</v>
      </c>
    </row>
    <row r="1982" spans="1:7" x14ac:dyDescent="0.25">
      <c r="A1982" s="48" t="s">
        <v>76945</v>
      </c>
      <c r="B1982" s="48" t="s">
        <v>74815</v>
      </c>
      <c r="C1982" s="48" t="s">
        <v>74814</v>
      </c>
      <c r="D1982" s="49">
        <v>0.17218576734836225</v>
      </c>
      <c r="E1982" s="50" t="s">
        <v>33</v>
      </c>
      <c r="F1982" s="48">
        <v>3</v>
      </c>
      <c r="G1982" s="48">
        <v>2</v>
      </c>
    </row>
    <row r="1983" spans="1:7" x14ac:dyDescent="0.25">
      <c r="A1983" s="48" t="s">
        <v>17733</v>
      </c>
      <c r="B1983" s="48" t="s">
        <v>74817</v>
      </c>
      <c r="C1983" s="48" t="s">
        <v>74816</v>
      </c>
      <c r="D1983" s="49">
        <v>-0.23228842042116316</v>
      </c>
      <c r="E1983" s="50" t="s">
        <v>33</v>
      </c>
      <c r="F1983" s="48">
        <v>11</v>
      </c>
      <c r="G1983" s="48">
        <v>11</v>
      </c>
    </row>
    <row r="1984" spans="1:7" x14ac:dyDescent="0.25">
      <c r="A1984" s="48" t="s">
        <v>4153</v>
      </c>
      <c r="B1984" s="48" t="s">
        <v>74819</v>
      </c>
      <c r="C1984" s="48" t="s">
        <v>74818</v>
      </c>
      <c r="D1984" s="49">
        <v>0.64165501695693938</v>
      </c>
      <c r="E1984" s="50" t="s">
        <v>33</v>
      </c>
      <c r="F1984" s="48">
        <v>4</v>
      </c>
      <c r="G1984" s="48">
        <v>4</v>
      </c>
    </row>
    <row r="1985" spans="1:7" x14ac:dyDescent="0.25">
      <c r="A1985" s="48" t="s">
        <v>18215</v>
      </c>
      <c r="B1985" s="48" t="s">
        <v>74821</v>
      </c>
      <c r="C1985" s="48" t="s">
        <v>74820</v>
      </c>
      <c r="D1985" s="49">
        <v>-0.57248749970127222</v>
      </c>
      <c r="E1985" s="50" t="s">
        <v>33</v>
      </c>
      <c r="F1985" s="48">
        <v>7</v>
      </c>
      <c r="G1985" s="48">
        <v>7</v>
      </c>
    </row>
    <row r="1986" spans="1:7" x14ac:dyDescent="0.25">
      <c r="A1986" s="48" t="s">
        <v>76869</v>
      </c>
      <c r="B1986" s="48" t="s">
        <v>74823</v>
      </c>
      <c r="C1986" s="48" t="s">
        <v>74822</v>
      </c>
      <c r="D1986" s="49">
        <v>6.5165389490877246E-2</v>
      </c>
      <c r="E1986" s="50" t="s">
        <v>33</v>
      </c>
      <c r="F1986" s="48">
        <v>24</v>
      </c>
      <c r="G1986" s="48">
        <v>13</v>
      </c>
    </row>
    <row r="1987" spans="1:7" x14ac:dyDescent="0.25">
      <c r="A1987" s="48" t="s">
        <v>1837</v>
      </c>
      <c r="B1987" s="48" t="s">
        <v>74827</v>
      </c>
      <c r="C1987" s="48" t="s">
        <v>74826</v>
      </c>
      <c r="D1987" s="49">
        <v>-0.25949316376303055</v>
      </c>
      <c r="E1987" s="50" t="s">
        <v>33</v>
      </c>
      <c r="F1987" s="48">
        <v>10</v>
      </c>
      <c r="G1987" s="48">
        <v>10</v>
      </c>
    </row>
    <row r="1988" spans="1:7" x14ac:dyDescent="0.25">
      <c r="A1988" s="48" t="s">
        <v>76949</v>
      </c>
      <c r="B1988" s="48" t="s">
        <v>74829</v>
      </c>
      <c r="C1988" s="48" t="s">
        <v>74828</v>
      </c>
      <c r="D1988" s="49">
        <v>0.18110048311018262</v>
      </c>
      <c r="E1988" s="50" t="s">
        <v>33</v>
      </c>
      <c r="F1988" s="48">
        <v>13</v>
      </c>
      <c r="G1988" s="48">
        <v>9</v>
      </c>
    </row>
    <row r="1989" spans="1:7" x14ac:dyDescent="0.25">
      <c r="A1989" s="48" t="s">
        <v>23835</v>
      </c>
      <c r="B1989" s="48" t="s">
        <v>74831</v>
      </c>
      <c r="C1989" s="48" t="s">
        <v>74830</v>
      </c>
      <c r="D1989" s="49">
        <v>-5.3451035309886499E-2</v>
      </c>
      <c r="E1989" s="50" t="s">
        <v>33</v>
      </c>
      <c r="F1989" s="48">
        <v>24</v>
      </c>
      <c r="G1989" s="48">
        <v>23</v>
      </c>
    </row>
    <row r="1990" spans="1:7" x14ac:dyDescent="0.25">
      <c r="A1990" s="48" t="s">
        <v>530</v>
      </c>
      <c r="B1990" s="48" t="s">
        <v>74833</v>
      </c>
      <c r="C1990" s="48" t="s">
        <v>74832</v>
      </c>
      <c r="D1990" s="49">
        <v>-7.8910197882387359E-2</v>
      </c>
      <c r="E1990" s="50" t="s">
        <v>33</v>
      </c>
      <c r="F1990" s="48">
        <v>11</v>
      </c>
      <c r="G1990" s="48">
        <v>10</v>
      </c>
    </row>
    <row r="1991" spans="1:7" x14ac:dyDescent="0.25">
      <c r="A1991" s="48" t="s">
        <v>53581</v>
      </c>
      <c r="B1991" s="48" t="s">
        <v>75629</v>
      </c>
      <c r="C1991" s="48" t="s">
        <v>77416</v>
      </c>
      <c r="D1991" s="49">
        <v>-0.32025854002707849</v>
      </c>
      <c r="E1991" s="50" t="s">
        <v>33</v>
      </c>
      <c r="F1991" s="48">
        <v>3</v>
      </c>
      <c r="G1991" s="48">
        <v>3</v>
      </c>
    </row>
    <row r="1992" spans="1:7" x14ac:dyDescent="0.25">
      <c r="A1992" s="48" t="s">
        <v>11708</v>
      </c>
      <c r="B1992" s="48" t="s">
        <v>74835</v>
      </c>
      <c r="C1992" s="48" t="s">
        <v>74834</v>
      </c>
      <c r="D1992" s="49">
        <v>-0.28223928542370547</v>
      </c>
      <c r="E1992" s="50" t="s">
        <v>33</v>
      </c>
      <c r="F1992" s="48">
        <v>4</v>
      </c>
      <c r="G1992" s="48">
        <v>4</v>
      </c>
    </row>
    <row r="1993" spans="1:7" x14ac:dyDescent="0.25">
      <c r="A1993" s="48" t="s">
        <v>77047</v>
      </c>
      <c r="B1993" s="48" t="s">
        <v>74837</v>
      </c>
      <c r="C1993" s="48" t="s">
        <v>74836</v>
      </c>
      <c r="D1993" s="49">
        <v>0.36210419465946048</v>
      </c>
      <c r="E1993" s="50" t="s">
        <v>33</v>
      </c>
      <c r="F1993" s="48">
        <v>25</v>
      </c>
      <c r="G1993" s="48">
        <v>19</v>
      </c>
    </row>
    <row r="1994" spans="1:7" x14ac:dyDescent="0.25">
      <c r="A1994" s="48" t="s">
        <v>76915</v>
      </c>
      <c r="B1994" s="48" t="s">
        <v>74839</v>
      </c>
      <c r="C1994" s="48" t="s">
        <v>74838</v>
      </c>
      <c r="D1994" s="49">
        <v>0.13835814830942492</v>
      </c>
      <c r="E1994" s="50" t="s">
        <v>33</v>
      </c>
      <c r="F1994" s="48">
        <v>9</v>
      </c>
      <c r="G1994" s="48">
        <v>5</v>
      </c>
    </row>
    <row r="1995" spans="1:7" x14ac:dyDescent="0.25">
      <c r="A1995" s="48" t="s">
        <v>15509</v>
      </c>
      <c r="B1995" s="48" t="s">
        <v>74841</v>
      </c>
      <c r="C1995" s="48" t="s">
        <v>74840</v>
      </c>
      <c r="D1995" s="49">
        <v>0.14078343795856868</v>
      </c>
      <c r="E1995" s="50" t="s">
        <v>33</v>
      </c>
      <c r="F1995" s="48">
        <v>14</v>
      </c>
      <c r="G1995" s="48">
        <v>7</v>
      </c>
    </row>
    <row r="1996" spans="1:7" x14ac:dyDescent="0.25">
      <c r="A1996" s="48" t="s">
        <v>77011</v>
      </c>
      <c r="B1996" s="48" t="s">
        <v>74843</v>
      </c>
      <c r="C1996" s="48" t="s">
        <v>74842</v>
      </c>
      <c r="D1996" s="49">
        <v>0.28156147197290776</v>
      </c>
      <c r="E1996" s="50" t="s">
        <v>33</v>
      </c>
      <c r="F1996" s="48">
        <v>8</v>
      </c>
      <c r="G1996" s="48">
        <v>8</v>
      </c>
    </row>
    <row r="1997" spans="1:7" x14ac:dyDescent="0.25">
      <c r="A1997" s="48" t="s">
        <v>76545</v>
      </c>
      <c r="B1997" s="48" t="s">
        <v>74845</v>
      </c>
      <c r="C1997" s="48" t="s">
        <v>74844</v>
      </c>
      <c r="D1997" s="49">
        <v>-0.58053719832764472</v>
      </c>
      <c r="E1997" s="50" t="s">
        <v>33</v>
      </c>
      <c r="F1997" s="48">
        <v>3</v>
      </c>
      <c r="G1997" s="48">
        <v>3</v>
      </c>
    </row>
    <row r="1998" spans="1:7" x14ac:dyDescent="0.25">
      <c r="A1998" s="48" t="s">
        <v>77019</v>
      </c>
      <c r="B1998" s="48" t="s">
        <v>74847</v>
      </c>
      <c r="C1998" s="48" t="s">
        <v>74846</v>
      </c>
      <c r="D1998" s="49">
        <v>0.30220627963273117</v>
      </c>
      <c r="E1998" s="50" t="s">
        <v>33</v>
      </c>
      <c r="F1998" s="48">
        <v>12</v>
      </c>
      <c r="G1998" s="48">
        <v>6</v>
      </c>
    </row>
    <row r="1999" spans="1:7" x14ac:dyDescent="0.25">
      <c r="A1999" s="48" t="s">
        <v>2035</v>
      </c>
      <c r="B1999" s="48" t="s">
        <v>74849</v>
      </c>
      <c r="C1999" s="48" t="s">
        <v>74848</v>
      </c>
      <c r="D1999" s="49">
        <v>0.15245820857852563</v>
      </c>
      <c r="E1999" s="50" t="s">
        <v>33</v>
      </c>
      <c r="F1999" s="48">
        <v>8</v>
      </c>
      <c r="G1999" s="48">
        <v>8</v>
      </c>
    </row>
    <row r="2000" spans="1:7" x14ac:dyDescent="0.25">
      <c r="A2000" s="48" t="s">
        <v>38570</v>
      </c>
      <c r="B2000" s="48" t="s">
        <v>74851</v>
      </c>
      <c r="C2000" s="48" t="s">
        <v>74850</v>
      </c>
      <c r="D2000" s="49">
        <v>-0.28308952028104933</v>
      </c>
      <c r="E2000" s="50" t="s">
        <v>33</v>
      </c>
      <c r="F2000" s="48">
        <v>9</v>
      </c>
      <c r="G2000" s="48">
        <v>9</v>
      </c>
    </row>
    <row r="2001" spans="1:7" x14ac:dyDescent="0.25">
      <c r="A2001" s="48" t="s">
        <v>71541</v>
      </c>
      <c r="B2001" s="48" t="s">
        <v>74854</v>
      </c>
      <c r="C2001" s="48" t="s">
        <v>74853</v>
      </c>
      <c r="D2001" s="49">
        <v>-0.16005298878076443</v>
      </c>
      <c r="E2001" s="50" t="s">
        <v>33</v>
      </c>
      <c r="F2001" s="48">
        <v>9</v>
      </c>
      <c r="G2001" s="48">
        <v>9</v>
      </c>
    </row>
    <row r="2002" spans="1:7" x14ac:dyDescent="0.25">
      <c r="A2002" s="48" t="s">
        <v>58882</v>
      </c>
      <c r="B2002" s="48" t="s">
        <v>77415</v>
      </c>
      <c r="C2002" s="48" t="s">
        <v>77414</v>
      </c>
      <c r="D2002" s="49">
        <v>-0.81396190075123154</v>
      </c>
      <c r="E2002" s="50" t="s">
        <v>33</v>
      </c>
      <c r="F2002" s="48">
        <v>3</v>
      </c>
      <c r="G2002" s="48">
        <v>3</v>
      </c>
    </row>
    <row r="2003" spans="1:7" x14ac:dyDescent="0.25">
      <c r="A2003" s="48" t="s">
        <v>25699</v>
      </c>
      <c r="B2003" s="48" t="s">
        <v>74856</v>
      </c>
      <c r="C2003" s="48" t="s">
        <v>74855</v>
      </c>
      <c r="D2003" s="49">
        <v>0.29778180624978423</v>
      </c>
      <c r="E2003" s="50" t="s">
        <v>33</v>
      </c>
      <c r="F2003" s="48">
        <v>3</v>
      </c>
      <c r="G2003" s="48">
        <v>3</v>
      </c>
    </row>
    <row r="2004" spans="1:7" x14ac:dyDescent="0.25">
      <c r="A2004" s="48" t="s">
        <v>76683</v>
      </c>
      <c r="B2004" s="48" t="s">
        <v>74858</v>
      </c>
      <c r="C2004" s="48" t="s">
        <v>74857</v>
      </c>
      <c r="D2004" s="49">
        <v>-0.18483726830071942</v>
      </c>
      <c r="E2004" s="50" t="s">
        <v>33</v>
      </c>
      <c r="F2004" s="48">
        <v>5</v>
      </c>
      <c r="G2004" s="48">
        <v>5</v>
      </c>
    </row>
    <row r="2005" spans="1:7" x14ac:dyDescent="0.25">
      <c r="A2005" s="48" t="s">
        <v>3937</v>
      </c>
      <c r="B2005" s="48" t="s">
        <v>74860</v>
      </c>
      <c r="C2005" s="48" t="s">
        <v>74859</v>
      </c>
      <c r="D2005" s="49">
        <v>-0.57784959579294526</v>
      </c>
      <c r="E2005" s="50" t="s">
        <v>33</v>
      </c>
      <c r="F2005" s="48">
        <v>9</v>
      </c>
      <c r="G2005" s="48">
        <v>9</v>
      </c>
    </row>
    <row r="2006" spans="1:7" x14ac:dyDescent="0.25">
      <c r="A2006" s="48" t="s">
        <v>7017</v>
      </c>
      <c r="B2006" s="48" t="s">
        <v>74862</v>
      </c>
      <c r="C2006" s="48" t="s">
        <v>74861</v>
      </c>
      <c r="D2006" s="49">
        <v>0.22271579722465495</v>
      </c>
      <c r="E2006" s="50" t="s">
        <v>33</v>
      </c>
      <c r="F2006" s="48">
        <v>5</v>
      </c>
      <c r="G2006" s="48">
        <v>5</v>
      </c>
    </row>
    <row r="2007" spans="1:7" x14ac:dyDescent="0.25">
      <c r="A2007" s="48" t="s">
        <v>76761</v>
      </c>
      <c r="B2007" s="48" t="s">
        <v>74864</v>
      </c>
      <c r="C2007" s="48" t="s">
        <v>74863</v>
      </c>
      <c r="D2007" s="49">
        <v>-7.2966739936214664E-2</v>
      </c>
      <c r="E2007" s="50" t="s">
        <v>33</v>
      </c>
      <c r="F2007" s="48">
        <v>28</v>
      </c>
      <c r="G2007" s="48">
        <v>21</v>
      </c>
    </row>
    <row r="2008" spans="1:7" x14ac:dyDescent="0.25">
      <c r="A2008" s="48" t="s">
        <v>38270</v>
      </c>
      <c r="B2008" s="48" t="s">
        <v>74866</v>
      </c>
      <c r="C2008" s="48" t="s">
        <v>74865</v>
      </c>
      <c r="D2008" s="49">
        <v>0.18368608621135327</v>
      </c>
      <c r="E2008" s="50" t="s">
        <v>33</v>
      </c>
      <c r="F2008" s="48">
        <v>5</v>
      </c>
      <c r="G2008" s="48">
        <v>5</v>
      </c>
    </row>
    <row r="2009" spans="1:7" x14ac:dyDescent="0.25">
      <c r="A2009" s="48" t="s">
        <v>76693</v>
      </c>
      <c r="B2009" s="48" t="s">
        <v>74868</v>
      </c>
      <c r="C2009" s="48" t="s">
        <v>74867</v>
      </c>
      <c r="D2009" s="49">
        <v>-0.1685969641411014</v>
      </c>
      <c r="E2009" s="50" t="s">
        <v>33</v>
      </c>
      <c r="F2009" s="48">
        <v>23</v>
      </c>
      <c r="G2009" s="48">
        <v>3</v>
      </c>
    </row>
    <row r="2010" spans="1:7" x14ac:dyDescent="0.25">
      <c r="A2010" s="48" t="s">
        <v>77070</v>
      </c>
      <c r="B2010" s="48" t="s">
        <v>74870</v>
      </c>
      <c r="C2010" s="48" t="s">
        <v>74869</v>
      </c>
      <c r="D2010" s="49">
        <v>0.43566000815095773</v>
      </c>
      <c r="E2010" s="50" t="s">
        <v>33</v>
      </c>
      <c r="F2010" s="48">
        <v>6</v>
      </c>
      <c r="G2010" s="48">
        <v>4</v>
      </c>
    </row>
    <row r="2011" spans="1:7" x14ac:dyDescent="0.25">
      <c r="A2011" s="48" t="s">
        <v>26441</v>
      </c>
      <c r="B2011" s="48" t="s">
        <v>74872</v>
      </c>
      <c r="C2011" s="48" t="s">
        <v>74871</v>
      </c>
      <c r="D2011" s="49">
        <v>-0.24511732375730014</v>
      </c>
      <c r="E2011" s="50" t="s">
        <v>33</v>
      </c>
      <c r="F2011" s="48">
        <v>4</v>
      </c>
      <c r="G2011" s="48">
        <v>4</v>
      </c>
    </row>
    <row r="2012" spans="1:7" x14ac:dyDescent="0.25">
      <c r="A2012" s="48" t="s">
        <v>21557</v>
      </c>
      <c r="B2012" s="48" t="s">
        <v>74874</v>
      </c>
      <c r="C2012" s="48" t="s">
        <v>74873</v>
      </c>
      <c r="D2012" s="49">
        <v>6.943942559692988E-2</v>
      </c>
      <c r="E2012" s="50" t="s">
        <v>33</v>
      </c>
      <c r="F2012" s="48">
        <v>22</v>
      </c>
      <c r="G2012" s="48">
        <v>22</v>
      </c>
    </row>
    <row r="2013" spans="1:7" x14ac:dyDescent="0.25">
      <c r="A2013" s="48" t="s">
        <v>53296</v>
      </c>
      <c r="B2013" s="48" t="s">
        <v>74877</v>
      </c>
      <c r="C2013" s="48" t="s">
        <v>74876</v>
      </c>
      <c r="D2013" s="49">
        <v>-0.34488185736469656</v>
      </c>
      <c r="E2013" s="50" t="s">
        <v>33</v>
      </c>
      <c r="F2013" s="48">
        <v>2</v>
      </c>
      <c r="G2013" s="48">
        <v>2</v>
      </c>
    </row>
    <row r="2014" spans="1:7" x14ac:dyDescent="0.25">
      <c r="A2014" s="48" t="s">
        <v>35088</v>
      </c>
      <c r="B2014" s="48" t="s">
        <v>74879</v>
      </c>
      <c r="C2014" s="48" t="s">
        <v>74878</v>
      </c>
      <c r="D2014" s="49">
        <v>0.25911396517940277</v>
      </c>
      <c r="E2014" s="50" t="s">
        <v>33</v>
      </c>
      <c r="F2014" s="48">
        <v>4</v>
      </c>
      <c r="G2014" s="48">
        <v>4</v>
      </c>
    </row>
    <row r="2015" spans="1:7" x14ac:dyDescent="0.25">
      <c r="A2015" s="48" t="s">
        <v>76909</v>
      </c>
      <c r="B2015" s="48" t="s">
        <v>74881</v>
      </c>
      <c r="C2015" s="48" t="s">
        <v>74880</v>
      </c>
      <c r="D2015" s="49">
        <v>0.13079507439481733</v>
      </c>
      <c r="E2015" s="50" t="s">
        <v>33</v>
      </c>
      <c r="F2015" s="48">
        <v>13</v>
      </c>
      <c r="G2015" s="48">
        <v>3</v>
      </c>
    </row>
    <row r="2016" spans="1:7" x14ac:dyDescent="0.25">
      <c r="A2016" s="48" t="s">
        <v>77007</v>
      </c>
      <c r="B2016" s="48" t="s">
        <v>74883</v>
      </c>
      <c r="C2016" s="48" t="s">
        <v>74882</v>
      </c>
      <c r="D2016" s="49">
        <v>0.27170899369183582</v>
      </c>
      <c r="E2016" s="50" t="s">
        <v>33</v>
      </c>
      <c r="F2016" s="48">
        <v>7</v>
      </c>
      <c r="G2016" s="48">
        <v>7</v>
      </c>
    </row>
    <row r="2017" spans="1:7" x14ac:dyDescent="0.25">
      <c r="A2017" s="48" t="s">
        <v>11486</v>
      </c>
      <c r="B2017" s="48" t="s">
        <v>74885</v>
      </c>
      <c r="C2017" s="48" t="s">
        <v>74884</v>
      </c>
      <c r="D2017" s="49">
        <v>8.887912829132974E-2</v>
      </c>
      <c r="E2017" s="50" t="s">
        <v>33</v>
      </c>
      <c r="F2017" s="48">
        <v>26</v>
      </c>
      <c r="G2017" s="48">
        <v>26</v>
      </c>
    </row>
    <row r="2018" spans="1:7" x14ac:dyDescent="0.25">
      <c r="A2018" s="48" t="s">
        <v>76736</v>
      </c>
      <c r="B2018" s="48" t="s">
        <v>74887</v>
      </c>
      <c r="C2018" s="48" t="s">
        <v>74886</v>
      </c>
      <c r="D2018" s="49">
        <v>-0.10506614086908581</v>
      </c>
      <c r="E2018" s="50" t="s">
        <v>33</v>
      </c>
      <c r="F2018" s="48">
        <v>7</v>
      </c>
      <c r="G2018" s="48">
        <v>5</v>
      </c>
    </row>
    <row r="2019" spans="1:7" x14ac:dyDescent="0.25">
      <c r="A2019" s="48" t="s">
        <v>10396</v>
      </c>
      <c r="B2019" s="48" t="s">
        <v>74889</v>
      </c>
      <c r="C2019" s="48" t="s">
        <v>74888</v>
      </c>
      <c r="D2019" s="49">
        <v>0.1489251625653025</v>
      </c>
      <c r="E2019" s="50" t="s">
        <v>33</v>
      </c>
      <c r="F2019" s="48">
        <v>10</v>
      </c>
      <c r="G2019" s="48">
        <v>10</v>
      </c>
    </row>
    <row r="2020" spans="1:7" x14ac:dyDescent="0.25">
      <c r="A2020" s="48" t="s">
        <v>15719</v>
      </c>
      <c r="B2020" s="48" t="s">
        <v>74891</v>
      </c>
      <c r="C2020" s="48" t="s">
        <v>74890</v>
      </c>
      <c r="D2020" s="49">
        <v>-7.275162174105182E-2</v>
      </c>
      <c r="E2020" s="50" t="s">
        <v>33</v>
      </c>
      <c r="F2020" s="48">
        <v>15</v>
      </c>
      <c r="G2020" s="48">
        <v>15</v>
      </c>
    </row>
    <row r="2021" spans="1:7" x14ac:dyDescent="0.25">
      <c r="A2021" s="48" t="s">
        <v>7212</v>
      </c>
      <c r="B2021" s="48" t="s">
        <v>74893</v>
      </c>
      <c r="C2021" s="48" t="s">
        <v>74892</v>
      </c>
      <c r="D2021" s="49">
        <v>0.15788218195481571</v>
      </c>
      <c r="E2021" s="50" t="s">
        <v>33</v>
      </c>
      <c r="F2021" s="48">
        <v>10</v>
      </c>
      <c r="G2021" s="48">
        <v>10</v>
      </c>
    </row>
    <row r="2022" spans="1:7" x14ac:dyDescent="0.25">
      <c r="A2022" s="48" t="s">
        <v>55835</v>
      </c>
      <c r="B2022" s="48" t="s">
        <v>74895</v>
      </c>
      <c r="C2022" s="48" t="s">
        <v>74894</v>
      </c>
      <c r="D2022" s="49">
        <v>0.43124647309382169</v>
      </c>
      <c r="E2022" s="50" t="s">
        <v>33</v>
      </c>
      <c r="F2022" s="48">
        <v>2</v>
      </c>
      <c r="G2022" s="48">
        <v>2</v>
      </c>
    </row>
    <row r="2023" spans="1:7" x14ac:dyDescent="0.25">
      <c r="A2023" s="48" t="s">
        <v>76895</v>
      </c>
      <c r="B2023" s="48" t="s">
        <v>74897</v>
      </c>
      <c r="C2023" s="48" t="s">
        <v>74896</v>
      </c>
      <c r="D2023" s="49">
        <v>0.11029355968677466</v>
      </c>
      <c r="E2023" s="50" t="s">
        <v>33</v>
      </c>
      <c r="F2023" s="48">
        <v>6</v>
      </c>
      <c r="G2023" s="48">
        <v>6</v>
      </c>
    </row>
    <row r="2024" spans="1:7" x14ac:dyDescent="0.25">
      <c r="A2024" s="48" t="s">
        <v>71538</v>
      </c>
      <c r="B2024" s="48" t="s">
        <v>74901</v>
      </c>
      <c r="C2024" s="48" t="s">
        <v>74900</v>
      </c>
      <c r="D2024" s="49">
        <v>0.30105651252399285</v>
      </c>
      <c r="E2024" s="50" t="s">
        <v>33</v>
      </c>
      <c r="F2024" s="48">
        <v>4</v>
      </c>
      <c r="G2024" s="48">
        <v>4</v>
      </c>
    </row>
    <row r="2025" spans="1:7" x14ac:dyDescent="0.25">
      <c r="A2025" s="48" t="s">
        <v>9720</v>
      </c>
      <c r="B2025" s="48" t="s">
        <v>74903</v>
      </c>
      <c r="C2025" s="48" t="s">
        <v>74902</v>
      </c>
      <c r="D2025" s="49">
        <v>0.19040072572508068</v>
      </c>
      <c r="E2025" s="50" t="s">
        <v>33</v>
      </c>
      <c r="F2025" s="48">
        <v>19</v>
      </c>
      <c r="G2025" s="48">
        <v>14</v>
      </c>
    </row>
    <row r="2026" spans="1:7" x14ac:dyDescent="0.25">
      <c r="A2026" s="48" t="s">
        <v>76688</v>
      </c>
      <c r="B2026" s="48" t="s">
        <v>74905</v>
      </c>
      <c r="C2026" s="48" t="s">
        <v>74904</v>
      </c>
      <c r="D2026" s="49">
        <v>-0.17187752184909758</v>
      </c>
      <c r="E2026" s="50" t="s">
        <v>33</v>
      </c>
      <c r="F2026" s="48">
        <v>4</v>
      </c>
      <c r="G2026" s="48">
        <v>4</v>
      </c>
    </row>
    <row r="2027" spans="1:7" x14ac:dyDescent="0.25">
      <c r="A2027" s="48" t="s">
        <v>17535</v>
      </c>
      <c r="B2027" s="48" t="s">
        <v>74907</v>
      </c>
      <c r="C2027" s="48" t="s">
        <v>74906</v>
      </c>
      <c r="D2027" s="49">
        <v>0.43560830309137877</v>
      </c>
      <c r="E2027" s="50" t="s">
        <v>33</v>
      </c>
      <c r="F2027" s="48">
        <v>3</v>
      </c>
      <c r="G2027" s="48">
        <v>3</v>
      </c>
    </row>
    <row r="2028" spans="1:7" x14ac:dyDescent="0.25">
      <c r="A2028" s="48" t="s">
        <v>15789</v>
      </c>
      <c r="B2028" s="48" t="s">
        <v>74909</v>
      </c>
      <c r="C2028" s="48" t="s">
        <v>74908</v>
      </c>
      <c r="D2028" s="49">
        <v>0.30146296431323522</v>
      </c>
      <c r="E2028" s="50" t="s">
        <v>33</v>
      </c>
      <c r="F2028" s="48">
        <v>3</v>
      </c>
      <c r="G2028" s="48">
        <v>3</v>
      </c>
    </row>
    <row r="2029" spans="1:7" x14ac:dyDescent="0.25">
      <c r="A2029" s="48" t="s">
        <v>24146</v>
      </c>
      <c r="B2029" s="48" t="s">
        <v>74911</v>
      </c>
      <c r="C2029" s="48" t="s">
        <v>74910</v>
      </c>
      <c r="D2029" s="49">
        <v>0.20610691243422766</v>
      </c>
      <c r="E2029" s="50" t="s">
        <v>33</v>
      </c>
      <c r="F2029" s="48">
        <v>6</v>
      </c>
      <c r="G2029" s="48">
        <v>6</v>
      </c>
    </row>
    <row r="2030" spans="1:7" x14ac:dyDescent="0.25">
      <c r="A2030" s="48" t="s">
        <v>31986</v>
      </c>
      <c r="B2030" s="48" t="s">
        <v>74913</v>
      </c>
      <c r="C2030" s="48" t="s">
        <v>74912</v>
      </c>
      <c r="D2030" s="49">
        <v>0.11226862567389342</v>
      </c>
      <c r="E2030" s="50" t="s">
        <v>33</v>
      </c>
      <c r="F2030" s="48">
        <v>34</v>
      </c>
      <c r="G2030" s="48">
        <v>32</v>
      </c>
    </row>
    <row r="2031" spans="1:7" x14ac:dyDescent="0.25">
      <c r="A2031" s="48" t="s">
        <v>76994</v>
      </c>
      <c r="B2031" s="48" t="s">
        <v>74915</v>
      </c>
      <c r="C2031" s="48" t="s">
        <v>74914</v>
      </c>
      <c r="D2031" s="49">
        <v>0.23836724652583807</v>
      </c>
      <c r="E2031" s="50" t="s">
        <v>33</v>
      </c>
      <c r="F2031" s="48">
        <v>5</v>
      </c>
      <c r="G2031" s="48">
        <v>4</v>
      </c>
    </row>
    <row r="2032" spans="1:7" x14ac:dyDescent="0.25">
      <c r="A2032" s="48" t="s">
        <v>77017</v>
      </c>
      <c r="B2032" s="48" t="s">
        <v>74917</v>
      </c>
      <c r="C2032" s="48" t="s">
        <v>74916</v>
      </c>
      <c r="D2032" s="49">
        <v>0.29614929498939996</v>
      </c>
      <c r="E2032" s="50" t="s">
        <v>33</v>
      </c>
      <c r="F2032" s="48">
        <v>28</v>
      </c>
      <c r="G2032" s="48">
        <v>1</v>
      </c>
    </row>
    <row r="2033" spans="1:7" x14ac:dyDescent="0.25">
      <c r="A2033" s="48" t="s">
        <v>22302</v>
      </c>
      <c r="B2033" s="48" t="s">
        <v>77413</v>
      </c>
      <c r="C2033" s="48" t="s">
        <v>77412</v>
      </c>
      <c r="D2033" s="49">
        <v>0.46601168953570965</v>
      </c>
      <c r="E2033" s="50" t="s">
        <v>33</v>
      </c>
      <c r="F2033" s="48">
        <v>3</v>
      </c>
      <c r="G2033" s="48">
        <v>3</v>
      </c>
    </row>
    <row r="2034" spans="1:7" x14ac:dyDescent="0.25">
      <c r="A2034" s="48" t="s">
        <v>11036</v>
      </c>
      <c r="B2034" s="48" t="s">
        <v>74920</v>
      </c>
      <c r="C2034" s="48" t="s">
        <v>74919</v>
      </c>
      <c r="D2034" s="49">
        <v>5.8011958096878757E-2</v>
      </c>
      <c r="E2034" s="50" t="s">
        <v>33</v>
      </c>
      <c r="F2034" s="48">
        <v>44</v>
      </c>
      <c r="G2034" s="48">
        <v>44</v>
      </c>
    </row>
    <row r="2035" spans="1:7" x14ac:dyDescent="0.25">
      <c r="A2035" s="48" t="s">
        <v>13399</v>
      </c>
      <c r="B2035" s="48" t="s">
        <v>74922</v>
      </c>
      <c r="C2035" s="48" t="s">
        <v>74921</v>
      </c>
      <c r="D2035" s="49">
        <v>9.2765894733752671E-2</v>
      </c>
      <c r="E2035" s="50" t="s">
        <v>33</v>
      </c>
      <c r="F2035" s="48">
        <v>16</v>
      </c>
      <c r="G2035" s="48">
        <v>16</v>
      </c>
    </row>
    <row r="2036" spans="1:7" x14ac:dyDescent="0.25">
      <c r="A2036" s="48" t="s">
        <v>2881</v>
      </c>
      <c r="B2036" s="48" t="s">
        <v>74924</v>
      </c>
      <c r="C2036" s="48" t="s">
        <v>74923</v>
      </c>
      <c r="D2036" s="49">
        <v>-0.12459298458039737</v>
      </c>
      <c r="E2036" s="50" t="s">
        <v>33</v>
      </c>
      <c r="F2036" s="48">
        <v>19</v>
      </c>
      <c r="G2036" s="48">
        <v>19</v>
      </c>
    </row>
    <row r="2037" spans="1:7" x14ac:dyDescent="0.25">
      <c r="A2037" s="48" t="s">
        <v>22038</v>
      </c>
      <c r="B2037" s="48" t="s">
        <v>77411</v>
      </c>
      <c r="C2037" s="48" t="s">
        <v>77410</v>
      </c>
      <c r="D2037" s="49">
        <v>-0.6813432022286301</v>
      </c>
      <c r="E2037" s="50">
        <v>4.3148736063604198E-2</v>
      </c>
      <c r="F2037" s="48">
        <v>4</v>
      </c>
      <c r="G2037" s="48">
        <v>4</v>
      </c>
    </row>
    <row r="2038" spans="1:7" x14ac:dyDescent="0.25">
      <c r="A2038" s="48" t="s">
        <v>56180</v>
      </c>
      <c r="B2038" s="48" t="s">
        <v>74926</v>
      </c>
      <c r="C2038" s="48" t="s">
        <v>74925</v>
      </c>
      <c r="D2038" s="49">
        <v>0.40729542249098827</v>
      </c>
      <c r="E2038" s="50" t="s">
        <v>33</v>
      </c>
      <c r="F2038" s="48">
        <v>6</v>
      </c>
      <c r="G2038" s="48">
        <v>6</v>
      </c>
    </row>
    <row r="2039" spans="1:7" x14ac:dyDescent="0.25">
      <c r="A2039" s="48" t="s">
        <v>2622</v>
      </c>
      <c r="B2039" s="48" t="s">
        <v>74928</v>
      </c>
      <c r="C2039" s="48" t="s">
        <v>74927</v>
      </c>
      <c r="D2039" s="49">
        <v>7.7562278182722849E-2</v>
      </c>
      <c r="E2039" s="50" t="s">
        <v>33</v>
      </c>
      <c r="F2039" s="48">
        <v>28</v>
      </c>
      <c r="G2039" s="48">
        <v>28</v>
      </c>
    </row>
    <row r="2040" spans="1:7" x14ac:dyDescent="0.25">
      <c r="A2040" s="48" t="s">
        <v>76675</v>
      </c>
      <c r="B2040" s="48" t="s">
        <v>74930</v>
      </c>
      <c r="C2040" s="48" t="s">
        <v>74929</v>
      </c>
      <c r="D2040" s="49">
        <v>-0.19900823209682308</v>
      </c>
      <c r="E2040" s="50" t="s">
        <v>33</v>
      </c>
      <c r="F2040" s="48">
        <v>4</v>
      </c>
      <c r="G2040" s="48">
        <v>2</v>
      </c>
    </row>
    <row r="2041" spans="1:7" x14ac:dyDescent="0.25">
      <c r="A2041" s="48" t="s">
        <v>58124</v>
      </c>
      <c r="B2041" s="48" t="s">
        <v>74932</v>
      </c>
      <c r="C2041" s="48" t="s">
        <v>74931</v>
      </c>
      <c r="D2041" s="49">
        <v>-0.17257360511089179</v>
      </c>
      <c r="E2041" s="50" t="s">
        <v>33</v>
      </c>
      <c r="F2041" s="48">
        <v>7</v>
      </c>
      <c r="G2041" s="48">
        <v>7</v>
      </c>
    </row>
    <row r="2042" spans="1:7" x14ac:dyDescent="0.25">
      <c r="A2042" s="48" t="s">
        <v>30980</v>
      </c>
      <c r="B2042" s="48" t="s">
        <v>74934</v>
      </c>
      <c r="C2042" s="48" t="s">
        <v>74933</v>
      </c>
      <c r="D2042" s="49">
        <v>-0.32137924336732632</v>
      </c>
      <c r="E2042" s="50" t="s">
        <v>33</v>
      </c>
      <c r="F2042" s="48">
        <v>3</v>
      </c>
      <c r="G2042" s="48">
        <v>3</v>
      </c>
    </row>
    <row r="2043" spans="1:7" x14ac:dyDescent="0.25">
      <c r="A2043" s="48" t="s">
        <v>36439</v>
      </c>
      <c r="B2043" s="48" t="s">
        <v>77409</v>
      </c>
      <c r="C2043" s="48" t="s">
        <v>77408</v>
      </c>
      <c r="D2043" s="49">
        <v>-0.76942570267163979</v>
      </c>
      <c r="E2043" s="50" t="s">
        <v>33</v>
      </c>
      <c r="F2043" s="48">
        <v>8</v>
      </c>
      <c r="G2043" s="48">
        <v>8</v>
      </c>
    </row>
    <row r="2044" spans="1:7" x14ac:dyDescent="0.25">
      <c r="A2044" s="48" t="s">
        <v>9470</v>
      </c>
      <c r="B2044" s="48" t="s">
        <v>74937</v>
      </c>
      <c r="C2044" s="48" t="s">
        <v>74936</v>
      </c>
      <c r="D2044" s="49">
        <v>-6.2903388660895482E-2</v>
      </c>
      <c r="E2044" s="50" t="s">
        <v>33</v>
      </c>
      <c r="F2044" s="48">
        <v>17</v>
      </c>
      <c r="G2044" s="48">
        <v>17</v>
      </c>
    </row>
    <row r="2045" spans="1:7" x14ac:dyDescent="0.25">
      <c r="A2045" s="48" t="s">
        <v>62046</v>
      </c>
      <c r="B2045" s="48" t="s">
        <v>74942</v>
      </c>
      <c r="C2045" s="48" t="s">
        <v>74941</v>
      </c>
      <c r="D2045" s="49">
        <v>0.39079293947265281</v>
      </c>
      <c r="E2045" s="50" t="s">
        <v>33</v>
      </c>
      <c r="F2045" s="48">
        <v>7</v>
      </c>
      <c r="G2045" s="48">
        <v>7</v>
      </c>
    </row>
    <row r="2046" spans="1:7" x14ac:dyDescent="0.25">
      <c r="A2046" s="48" t="s">
        <v>76581</v>
      </c>
      <c r="B2046" s="48" t="s">
        <v>74945</v>
      </c>
      <c r="C2046" s="48" t="s">
        <v>74944</v>
      </c>
      <c r="D2046" s="49">
        <v>-0.40473922665000306</v>
      </c>
      <c r="E2046" s="50" t="s">
        <v>33</v>
      </c>
      <c r="F2046" s="48">
        <v>4</v>
      </c>
      <c r="G2046" s="48">
        <v>4</v>
      </c>
    </row>
    <row r="2047" spans="1:7" x14ac:dyDescent="0.25">
      <c r="A2047" s="48" t="s">
        <v>76697</v>
      </c>
      <c r="B2047" s="48" t="s">
        <v>74947</v>
      </c>
      <c r="C2047" s="48" t="s">
        <v>74946</v>
      </c>
      <c r="D2047" s="49">
        <v>-0.16308995633027859</v>
      </c>
      <c r="E2047" s="50" t="s">
        <v>33</v>
      </c>
      <c r="F2047" s="48">
        <v>2</v>
      </c>
      <c r="G2047" s="48">
        <v>2</v>
      </c>
    </row>
    <row r="2048" spans="1:7" x14ac:dyDescent="0.25">
      <c r="A2048" s="48" t="s">
        <v>7882</v>
      </c>
      <c r="B2048" s="48" t="s">
        <v>77407</v>
      </c>
      <c r="C2048" s="48" t="s">
        <v>73208</v>
      </c>
      <c r="D2048" s="49">
        <v>-0.43333695830049385</v>
      </c>
      <c r="E2048" s="50" t="s">
        <v>33</v>
      </c>
      <c r="F2048" s="48">
        <v>2</v>
      </c>
      <c r="G2048" s="48">
        <v>2</v>
      </c>
    </row>
    <row r="2049" spans="1:7" x14ac:dyDescent="0.25">
      <c r="A2049" s="48" t="s">
        <v>13826</v>
      </c>
      <c r="B2049" s="48" t="s">
        <v>74949</v>
      </c>
      <c r="C2049" s="48" t="s">
        <v>74948</v>
      </c>
      <c r="D2049" s="49">
        <v>8.182408238055866E-2</v>
      </c>
      <c r="E2049" s="50" t="s">
        <v>33</v>
      </c>
      <c r="F2049" s="48">
        <v>29</v>
      </c>
      <c r="G2049" s="48">
        <v>29</v>
      </c>
    </row>
    <row r="2050" spans="1:7" x14ac:dyDescent="0.25">
      <c r="A2050" s="48" t="s">
        <v>11117</v>
      </c>
      <c r="B2050" s="48" t="s">
        <v>74951</v>
      </c>
      <c r="C2050" s="48" t="s">
        <v>74950</v>
      </c>
      <c r="D2050" s="49">
        <v>0.51580232880221533</v>
      </c>
      <c r="E2050" s="50" t="s">
        <v>33</v>
      </c>
      <c r="F2050" s="48">
        <v>2</v>
      </c>
      <c r="G2050" s="48">
        <v>2</v>
      </c>
    </row>
    <row r="2051" spans="1:7" x14ac:dyDescent="0.25">
      <c r="A2051" s="48" t="s">
        <v>76535</v>
      </c>
      <c r="B2051" s="48" t="s">
        <v>77406</v>
      </c>
      <c r="C2051" s="48" t="s">
        <v>77405</v>
      </c>
      <c r="D2051" s="49">
        <v>0.9723665680333381</v>
      </c>
      <c r="E2051" s="50" t="s">
        <v>33</v>
      </c>
      <c r="F2051" s="48">
        <v>5</v>
      </c>
      <c r="G2051" s="48">
        <v>4</v>
      </c>
    </row>
    <row r="2052" spans="1:7" x14ac:dyDescent="0.25">
      <c r="A2052" s="48" t="s">
        <v>58897</v>
      </c>
      <c r="B2052" s="48" t="s">
        <v>74953</v>
      </c>
      <c r="C2052" s="48" t="s">
        <v>74952</v>
      </c>
      <c r="D2052" s="49">
        <v>0.12342389575310998</v>
      </c>
      <c r="E2052" s="50" t="s">
        <v>33</v>
      </c>
      <c r="F2052" s="48">
        <v>6</v>
      </c>
      <c r="G2052" s="48">
        <v>6</v>
      </c>
    </row>
    <row r="2053" spans="1:7" x14ac:dyDescent="0.25">
      <c r="A2053" s="48" t="s">
        <v>62855</v>
      </c>
      <c r="B2053" s="48" t="s">
        <v>74955</v>
      </c>
      <c r="C2053" s="48" t="s">
        <v>74954</v>
      </c>
      <c r="D2053" s="49">
        <v>9.9710486102889226E-2</v>
      </c>
      <c r="E2053" s="50" t="s">
        <v>33</v>
      </c>
      <c r="F2053" s="48">
        <v>9</v>
      </c>
      <c r="G2053" s="48">
        <v>9</v>
      </c>
    </row>
    <row r="2054" spans="1:7" x14ac:dyDescent="0.25">
      <c r="A2054" s="48" t="s">
        <v>13533</v>
      </c>
      <c r="B2054" s="48" t="s">
        <v>74957</v>
      </c>
      <c r="C2054" s="48" t="s">
        <v>74956</v>
      </c>
      <c r="D2054" s="49">
        <v>7.6580935690346227E-2</v>
      </c>
      <c r="E2054" s="50" t="s">
        <v>33</v>
      </c>
      <c r="F2054" s="48">
        <v>29</v>
      </c>
      <c r="G2054" s="48">
        <v>29</v>
      </c>
    </row>
    <row r="2055" spans="1:7" x14ac:dyDescent="0.25">
      <c r="A2055" s="48" t="s">
        <v>76673</v>
      </c>
      <c r="B2055" s="48" t="s">
        <v>74959</v>
      </c>
      <c r="C2055" s="48" t="s">
        <v>74958</v>
      </c>
      <c r="D2055" s="49">
        <v>-0.20515832023874125</v>
      </c>
      <c r="E2055" s="50" t="s">
        <v>33</v>
      </c>
      <c r="F2055" s="48">
        <v>36</v>
      </c>
      <c r="G2055" s="48">
        <v>26</v>
      </c>
    </row>
    <row r="2056" spans="1:7" x14ac:dyDescent="0.25">
      <c r="A2056" s="48" t="s">
        <v>10421</v>
      </c>
      <c r="B2056" s="48" t="s">
        <v>74961</v>
      </c>
      <c r="C2056" s="48" t="s">
        <v>74960</v>
      </c>
      <c r="D2056" s="49">
        <v>0.28050060293104528</v>
      </c>
      <c r="E2056" s="50" t="s">
        <v>33</v>
      </c>
      <c r="F2056" s="48">
        <v>11</v>
      </c>
      <c r="G2056" s="48">
        <v>4</v>
      </c>
    </row>
    <row r="2057" spans="1:7" x14ac:dyDescent="0.25">
      <c r="A2057" s="48" t="s">
        <v>29072</v>
      </c>
      <c r="B2057" s="48" t="s">
        <v>74963</v>
      </c>
      <c r="C2057" s="48" t="s">
        <v>74962</v>
      </c>
      <c r="D2057" s="49">
        <v>-0.27858670164003696</v>
      </c>
      <c r="E2057" s="50" t="s">
        <v>33</v>
      </c>
      <c r="F2057" s="48">
        <v>44</v>
      </c>
      <c r="G2057" s="48">
        <v>9</v>
      </c>
    </row>
    <row r="2058" spans="1:7" x14ac:dyDescent="0.25">
      <c r="A2058" s="48" t="s">
        <v>3014</v>
      </c>
      <c r="B2058" s="48" t="s">
        <v>74965</v>
      </c>
      <c r="C2058" s="48" t="s">
        <v>74964</v>
      </c>
      <c r="D2058" s="49">
        <v>6.9039252963375833E-2</v>
      </c>
      <c r="E2058" s="50" t="s">
        <v>33</v>
      </c>
      <c r="F2058" s="48">
        <v>11</v>
      </c>
      <c r="G2058" s="48">
        <v>11</v>
      </c>
    </row>
    <row r="2059" spans="1:7" x14ac:dyDescent="0.25">
      <c r="A2059" s="48" t="s">
        <v>23704</v>
      </c>
      <c r="B2059" s="48" t="s">
        <v>74967</v>
      </c>
      <c r="C2059" s="48" t="s">
        <v>74966</v>
      </c>
      <c r="D2059" s="49">
        <v>0.29703983080363966</v>
      </c>
      <c r="E2059" s="50" t="s">
        <v>33</v>
      </c>
      <c r="F2059" s="48">
        <v>11</v>
      </c>
      <c r="G2059" s="48">
        <v>11</v>
      </c>
    </row>
    <row r="2060" spans="1:7" x14ac:dyDescent="0.25">
      <c r="A2060" s="48" t="s">
        <v>50057</v>
      </c>
      <c r="B2060" s="48" t="s">
        <v>76210</v>
      </c>
      <c r="C2060" s="48" t="s">
        <v>77404</v>
      </c>
      <c r="D2060" s="49">
        <v>-0.58444263025683652</v>
      </c>
      <c r="E2060" s="50" t="s">
        <v>33</v>
      </c>
      <c r="F2060" s="48">
        <v>4</v>
      </c>
      <c r="G2060" s="48">
        <v>4</v>
      </c>
    </row>
    <row r="2061" spans="1:7" x14ac:dyDescent="0.25">
      <c r="A2061" s="48" t="s">
        <v>71572</v>
      </c>
      <c r="B2061" s="48" t="s">
        <v>74969</v>
      </c>
      <c r="C2061" s="48" t="s">
        <v>74968</v>
      </c>
      <c r="D2061" s="49">
        <v>-0.27016434877473688</v>
      </c>
      <c r="E2061" s="50" t="s">
        <v>33</v>
      </c>
      <c r="F2061" s="48">
        <v>2</v>
      </c>
      <c r="G2061" s="48">
        <v>2</v>
      </c>
    </row>
    <row r="2062" spans="1:7" x14ac:dyDescent="0.25">
      <c r="A2062" s="48" t="s">
        <v>77082</v>
      </c>
      <c r="B2062" s="48" t="s">
        <v>74971</v>
      </c>
      <c r="C2062" s="48" t="s">
        <v>74970</v>
      </c>
      <c r="D2062" s="49">
        <v>0.49019783096854119</v>
      </c>
      <c r="E2062" s="50" t="s">
        <v>33</v>
      </c>
      <c r="F2062" s="48">
        <v>6</v>
      </c>
      <c r="G2062" s="48">
        <v>5</v>
      </c>
    </row>
    <row r="2063" spans="1:7" x14ac:dyDescent="0.25">
      <c r="A2063" s="48" t="s">
        <v>18742</v>
      </c>
      <c r="B2063" s="48" t="s">
        <v>74973</v>
      </c>
      <c r="C2063" s="48" t="s">
        <v>74972</v>
      </c>
      <c r="D2063" s="49">
        <v>0.12207477304530374</v>
      </c>
      <c r="E2063" s="50" t="s">
        <v>33</v>
      </c>
      <c r="F2063" s="48">
        <v>7</v>
      </c>
      <c r="G2063" s="48">
        <v>7</v>
      </c>
    </row>
    <row r="2064" spans="1:7" x14ac:dyDescent="0.25">
      <c r="A2064" s="48" t="s">
        <v>31486</v>
      </c>
      <c r="B2064" s="48" t="s">
        <v>74975</v>
      </c>
      <c r="C2064" s="48" t="s">
        <v>74974</v>
      </c>
      <c r="D2064" s="49">
        <v>0.26204957675431156</v>
      </c>
      <c r="E2064" s="50" t="s">
        <v>33</v>
      </c>
      <c r="F2064" s="48">
        <v>3</v>
      </c>
      <c r="G2064" s="48">
        <v>3</v>
      </c>
    </row>
    <row r="2065" spans="1:7" x14ac:dyDescent="0.25">
      <c r="A2065" s="48" t="s">
        <v>18333</v>
      </c>
      <c r="B2065" s="48" t="s">
        <v>74977</v>
      </c>
      <c r="C2065" s="48" t="s">
        <v>74976</v>
      </c>
      <c r="D2065" s="49">
        <v>-0.12284610760637325</v>
      </c>
      <c r="E2065" s="50" t="s">
        <v>33</v>
      </c>
      <c r="F2065" s="48">
        <v>10</v>
      </c>
      <c r="G2065" s="48">
        <v>10</v>
      </c>
    </row>
    <row r="2066" spans="1:7" x14ac:dyDescent="0.25">
      <c r="A2066" s="48" t="s">
        <v>754</v>
      </c>
      <c r="B2066" s="48" t="s">
        <v>74979</v>
      </c>
      <c r="C2066" s="48" t="s">
        <v>74978</v>
      </c>
      <c r="D2066" s="49">
        <v>-0.27411833450411072</v>
      </c>
      <c r="E2066" s="50" t="s">
        <v>33</v>
      </c>
      <c r="F2066" s="48">
        <v>11</v>
      </c>
      <c r="G2066" s="48">
        <v>6</v>
      </c>
    </row>
    <row r="2067" spans="1:7" x14ac:dyDescent="0.25">
      <c r="A2067" s="48" t="s">
        <v>10314</v>
      </c>
      <c r="B2067" s="48" t="s">
        <v>74981</v>
      </c>
      <c r="C2067" s="48" t="s">
        <v>74980</v>
      </c>
      <c r="D2067" s="49">
        <v>-0.20994711910369526</v>
      </c>
      <c r="E2067" s="50" t="s">
        <v>33</v>
      </c>
      <c r="F2067" s="48">
        <v>10</v>
      </c>
      <c r="G2067" s="48">
        <v>10</v>
      </c>
    </row>
    <row r="2068" spans="1:7" x14ac:dyDescent="0.25">
      <c r="A2068" s="48" t="s">
        <v>52219</v>
      </c>
      <c r="B2068" s="48" t="s">
        <v>74983</v>
      </c>
      <c r="C2068" s="48" t="s">
        <v>74982</v>
      </c>
      <c r="D2068" s="49">
        <v>-0.2515961939065845</v>
      </c>
      <c r="E2068" s="50" t="s">
        <v>33</v>
      </c>
      <c r="F2068" s="48">
        <v>40</v>
      </c>
      <c r="G2068" s="48">
        <v>40</v>
      </c>
    </row>
    <row r="2069" spans="1:7" x14ac:dyDescent="0.25">
      <c r="A2069" s="48" t="s">
        <v>76887</v>
      </c>
      <c r="B2069" s="48" t="s">
        <v>74985</v>
      </c>
      <c r="C2069" s="48" t="s">
        <v>74984</v>
      </c>
      <c r="D2069" s="49">
        <v>9.9798523907204895E-2</v>
      </c>
      <c r="E2069" s="50" t="s">
        <v>33</v>
      </c>
      <c r="F2069" s="48">
        <v>26</v>
      </c>
      <c r="G2069" s="48">
        <v>14</v>
      </c>
    </row>
    <row r="2070" spans="1:7" x14ac:dyDescent="0.25">
      <c r="A2070" s="48" t="s">
        <v>76720</v>
      </c>
      <c r="B2070" s="48" t="s">
        <v>74987</v>
      </c>
      <c r="C2070" s="48" t="s">
        <v>74986</v>
      </c>
      <c r="D2070" s="49">
        <v>-0.12350034226337218</v>
      </c>
      <c r="E2070" s="50" t="s">
        <v>33</v>
      </c>
      <c r="F2070" s="48">
        <v>4</v>
      </c>
      <c r="G2070" s="48">
        <v>4</v>
      </c>
    </row>
    <row r="2071" spans="1:7" x14ac:dyDescent="0.25">
      <c r="A2071" s="48" t="s">
        <v>76943</v>
      </c>
      <c r="B2071" s="48" t="s">
        <v>74989</v>
      </c>
      <c r="C2071" s="48" t="s">
        <v>74988</v>
      </c>
      <c r="D2071" s="49">
        <v>0.17149304020340614</v>
      </c>
      <c r="E2071" s="50" t="s">
        <v>33</v>
      </c>
      <c r="F2071" s="48">
        <v>9</v>
      </c>
      <c r="G2071" s="48">
        <v>9</v>
      </c>
    </row>
    <row r="2072" spans="1:7" x14ac:dyDescent="0.25">
      <c r="A2072" s="48" t="s">
        <v>76544</v>
      </c>
      <c r="B2072" s="48" t="s">
        <v>77403</v>
      </c>
      <c r="C2072" s="48" t="s">
        <v>77402</v>
      </c>
      <c r="D2072" s="49">
        <v>-0.68954146740276812</v>
      </c>
      <c r="E2072" s="50" t="s">
        <v>33</v>
      </c>
      <c r="F2072" s="48">
        <v>20</v>
      </c>
      <c r="G2072" s="48">
        <v>1</v>
      </c>
    </row>
    <row r="2073" spans="1:7" x14ac:dyDescent="0.25">
      <c r="A2073" s="48" t="s">
        <v>76679</v>
      </c>
      <c r="B2073" s="48" t="s">
        <v>74991</v>
      </c>
      <c r="C2073" s="48" t="s">
        <v>74990</v>
      </c>
      <c r="D2073" s="49">
        <v>-0.19630017406671318</v>
      </c>
      <c r="E2073" s="50" t="s">
        <v>33</v>
      </c>
      <c r="F2073" s="48">
        <v>12</v>
      </c>
      <c r="G2073" s="48">
        <v>2</v>
      </c>
    </row>
    <row r="2074" spans="1:7" x14ac:dyDescent="0.25">
      <c r="A2074" s="48" t="s">
        <v>18903</v>
      </c>
      <c r="B2074" s="48" t="s">
        <v>74993</v>
      </c>
      <c r="C2074" s="48" t="s">
        <v>74992</v>
      </c>
      <c r="D2074" s="49">
        <v>0.22290837049215007</v>
      </c>
      <c r="E2074" s="50" t="s">
        <v>33</v>
      </c>
      <c r="F2074" s="48">
        <v>2</v>
      </c>
      <c r="G2074" s="48">
        <v>2</v>
      </c>
    </row>
    <row r="2075" spans="1:7" x14ac:dyDescent="0.25">
      <c r="A2075" s="48" t="s">
        <v>33427</v>
      </c>
      <c r="B2075" s="48" t="s">
        <v>74995</v>
      </c>
      <c r="C2075" s="48" t="s">
        <v>74994</v>
      </c>
      <c r="D2075" s="49">
        <v>9.0589425844355587E-2</v>
      </c>
      <c r="E2075" s="50" t="s">
        <v>33</v>
      </c>
      <c r="F2075" s="48">
        <v>73</v>
      </c>
      <c r="G2075" s="48">
        <v>50</v>
      </c>
    </row>
    <row r="2076" spans="1:7" x14ac:dyDescent="0.25">
      <c r="A2076" s="48" t="s">
        <v>76591</v>
      </c>
      <c r="B2076" s="48" t="s">
        <v>74997</v>
      </c>
      <c r="C2076" s="48" t="s">
        <v>74996</v>
      </c>
      <c r="D2076" s="49">
        <v>-0.37693211601737553</v>
      </c>
      <c r="E2076" s="50" t="s">
        <v>33</v>
      </c>
      <c r="F2076" s="48">
        <v>4</v>
      </c>
      <c r="G2076" s="48">
        <v>4</v>
      </c>
    </row>
    <row r="2077" spans="1:7" x14ac:dyDescent="0.25">
      <c r="A2077" s="48" t="s">
        <v>77119</v>
      </c>
      <c r="B2077" s="48" t="s">
        <v>74999</v>
      </c>
      <c r="C2077" s="48" t="s">
        <v>74998</v>
      </c>
      <c r="D2077" s="49">
        <v>0.92252584645102342</v>
      </c>
      <c r="E2077" s="50" t="s">
        <v>33</v>
      </c>
      <c r="F2077" s="48">
        <v>4</v>
      </c>
      <c r="G2077" s="48">
        <v>4</v>
      </c>
    </row>
    <row r="2078" spans="1:7" x14ac:dyDescent="0.25">
      <c r="A2078" s="48" t="s">
        <v>8552</v>
      </c>
      <c r="B2078" s="48" t="s">
        <v>75698</v>
      </c>
      <c r="C2078" s="48" t="s">
        <v>77401</v>
      </c>
      <c r="D2078" s="49">
        <v>-0.35969793918475623</v>
      </c>
      <c r="E2078" s="50" t="s">
        <v>33</v>
      </c>
      <c r="F2078" s="48">
        <v>16</v>
      </c>
      <c r="G2078" s="48">
        <v>1</v>
      </c>
    </row>
    <row r="2079" spans="1:7" x14ac:dyDescent="0.25">
      <c r="A2079" s="48" t="s">
        <v>18927</v>
      </c>
      <c r="B2079" s="48" t="s">
        <v>76108</v>
      </c>
      <c r="C2079" s="48" t="s">
        <v>77400</v>
      </c>
      <c r="D2079" s="49">
        <v>-0.55439934546456826</v>
      </c>
      <c r="E2079" s="50" t="s">
        <v>33</v>
      </c>
      <c r="F2079" s="48">
        <v>2</v>
      </c>
      <c r="G2079" s="48">
        <v>2</v>
      </c>
    </row>
    <row r="2080" spans="1:7" x14ac:dyDescent="0.25">
      <c r="A2080" s="48" t="s">
        <v>21422</v>
      </c>
      <c r="B2080" s="48" t="s">
        <v>75002</v>
      </c>
      <c r="C2080" s="48" t="s">
        <v>75001</v>
      </c>
      <c r="D2080" s="49">
        <v>0.42986710170169384</v>
      </c>
      <c r="E2080" s="50" t="s">
        <v>33</v>
      </c>
      <c r="F2080" s="48">
        <v>6</v>
      </c>
      <c r="G2080" s="48">
        <v>3</v>
      </c>
    </row>
    <row r="2081" spans="1:7" x14ac:dyDescent="0.25">
      <c r="A2081" s="48" t="s">
        <v>3281</v>
      </c>
      <c r="B2081" s="48" t="s">
        <v>75004</v>
      </c>
      <c r="C2081" s="48" t="s">
        <v>75003</v>
      </c>
      <c r="D2081" s="49">
        <v>9.0123088471844304E-2</v>
      </c>
      <c r="E2081" s="50" t="s">
        <v>33</v>
      </c>
      <c r="F2081" s="48">
        <v>14</v>
      </c>
      <c r="G2081" s="48">
        <v>14</v>
      </c>
    </row>
    <row r="2082" spans="1:7" x14ac:dyDescent="0.25">
      <c r="A2082" s="48" t="s">
        <v>18165</v>
      </c>
      <c r="B2082" s="48" t="s">
        <v>72862</v>
      </c>
      <c r="C2082" s="48" t="s">
        <v>77399</v>
      </c>
      <c r="D2082" s="49">
        <v>0.30995713466632574</v>
      </c>
      <c r="E2082" s="50" t="s">
        <v>33</v>
      </c>
      <c r="F2082" s="48">
        <v>5</v>
      </c>
      <c r="G2082" s="48">
        <v>5</v>
      </c>
    </row>
    <row r="2083" spans="1:7" x14ac:dyDescent="0.25">
      <c r="A2083" s="48" t="s">
        <v>8882</v>
      </c>
      <c r="B2083" s="48" t="s">
        <v>75006</v>
      </c>
      <c r="C2083" s="48" t="s">
        <v>75005</v>
      </c>
      <c r="D2083" s="49">
        <v>0.23624577993466958</v>
      </c>
      <c r="E2083" s="50" t="s">
        <v>33</v>
      </c>
      <c r="F2083" s="48">
        <v>11</v>
      </c>
      <c r="G2083" s="48">
        <v>11</v>
      </c>
    </row>
    <row r="2084" spans="1:7" x14ac:dyDescent="0.25">
      <c r="A2084" s="48" t="s">
        <v>21608</v>
      </c>
      <c r="B2084" s="48" t="s">
        <v>75008</v>
      </c>
      <c r="C2084" s="48" t="s">
        <v>75007</v>
      </c>
      <c r="D2084" s="49">
        <v>-0.11399885053956153</v>
      </c>
      <c r="E2084" s="50" t="s">
        <v>33</v>
      </c>
      <c r="F2084" s="48">
        <v>7</v>
      </c>
      <c r="G2084" s="48">
        <v>2</v>
      </c>
    </row>
    <row r="2085" spans="1:7" x14ac:dyDescent="0.25">
      <c r="A2085" s="48" t="s">
        <v>76832</v>
      </c>
      <c r="B2085" s="48" t="s">
        <v>77398</v>
      </c>
      <c r="C2085" s="48" t="s">
        <v>76436</v>
      </c>
      <c r="D2085" s="49">
        <v>0.33314342944202652</v>
      </c>
      <c r="E2085" s="50" t="s">
        <v>33</v>
      </c>
      <c r="F2085" s="48">
        <v>2</v>
      </c>
      <c r="G2085" s="48">
        <v>2</v>
      </c>
    </row>
    <row r="2086" spans="1:7" x14ac:dyDescent="0.25">
      <c r="A2086" s="48" t="s">
        <v>76621</v>
      </c>
      <c r="B2086" s="48" t="s">
        <v>75010</v>
      </c>
      <c r="C2086" s="48" t="s">
        <v>75009</v>
      </c>
      <c r="D2086" s="49">
        <v>-0.31101247799490966</v>
      </c>
      <c r="E2086" s="50" t="s">
        <v>33</v>
      </c>
      <c r="F2086" s="48">
        <v>4</v>
      </c>
      <c r="G2086" s="48">
        <v>4</v>
      </c>
    </row>
    <row r="2087" spans="1:7" x14ac:dyDescent="0.25">
      <c r="A2087" s="48" t="s">
        <v>2484</v>
      </c>
      <c r="B2087" s="48" t="s">
        <v>75012</v>
      </c>
      <c r="C2087" s="48" t="s">
        <v>75011</v>
      </c>
      <c r="D2087" s="49">
        <v>0.10680264335611299</v>
      </c>
      <c r="E2087" s="50" t="s">
        <v>33</v>
      </c>
      <c r="F2087" s="48">
        <v>25</v>
      </c>
      <c r="G2087" s="48">
        <v>25</v>
      </c>
    </row>
    <row r="2088" spans="1:7" x14ac:dyDescent="0.25">
      <c r="A2088" s="48" t="s">
        <v>20814</v>
      </c>
      <c r="B2088" s="48" t="s">
        <v>75014</v>
      </c>
      <c r="C2088" s="48" t="s">
        <v>75013</v>
      </c>
      <c r="D2088" s="49">
        <v>7.7266855356101366E-2</v>
      </c>
      <c r="E2088" s="50" t="s">
        <v>33</v>
      </c>
      <c r="F2088" s="48">
        <v>11</v>
      </c>
      <c r="G2088" s="48">
        <v>11</v>
      </c>
    </row>
    <row r="2089" spans="1:7" x14ac:dyDescent="0.25">
      <c r="A2089" s="48" t="s">
        <v>77054</v>
      </c>
      <c r="B2089" s="48" t="s">
        <v>75016</v>
      </c>
      <c r="C2089" s="48" t="s">
        <v>75015</v>
      </c>
      <c r="D2089" s="49">
        <v>0.38104864423103052</v>
      </c>
      <c r="E2089" s="50" t="s">
        <v>33</v>
      </c>
      <c r="F2089" s="48">
        <v>5</v>
      </c>
      <c r="G2089" s="48">
        <v>5</v>
      </c>
    </row>
    <row r="2090" spans="1:7" x14ac:dyDescent="0.25">
      <c r="A2090" s="48" t="s">
        <v>76663</v>
      </c>
      <c r="B2090" s="48" t="s">
        <v>75620</v>
      </c>
      <c r="C2090" s="48" t="s">
        <v>77397</v>
      </c>
      <c r="D2090" s="49">
        <v>-0.4238072947074028</v>
      </c>
      <c r="E2090" s="50" t="s">
        <v>33</v>
      </c>
      <c r="F2090" s="48">
        <v>4</v>
      </c>
      <c r="G2090" s="48">
        <v>4</v>
      </c>
    </row>
    <row r="2091" spans="1:7" x14ac:dyDescent="0.25">
      <c r="A2091" s="48" t="s">
        <v>76595</v>
      </c>
      <c r="B2091" s="48" t="s">
        <v>75019</v>
      </c>
      <c r="C2091" s="48" t="s">
        <v>75018</v>
      </c>
      <c r="D2091" s="49">
        <v>-0.36980373871402666</v>
      </c>
      <c r="E2091" s="50" t="s">
        <v>33</v>
      </c>
      <c r="F2091" s="48">
        <v>12</v>
      </c>
      <c r="G2091" s="48">
        <v>6</v>
      </c>
    </row>
    <row r="2092" spans="1:7" x14ac:dyDescent="0.25">
      <c r="A2092" s="48" t="s">
        <v>76648</v>
      </c>
      <c r="B2092" s="48" t="s">
        <v>75021</v>
      </c>
      <c r="C2092" s="48" t="s">
        <v>75020</v>
      </c>
      <c r="D2092" s="49">
        <v>-0.25828600586851302</v>
      </c>
      <c r="E2092" s="50" t="s">
        <v>33</v>
      </c>
      <c r="F2092" s="48">
        <v>2</v>
      </c>
      <c r="G2092" s="48">
        <v>2</v>
      </c>
    </row>
    <row r="2093" spans="1:7" x14ac:dyDescent="0.25">
      <c r="A2093" s="48" t="s">
        <v>76776</v>
      </c>
      <c r="B2093" s="48" t="s">
        <v>75023</v>
      </c>
      <c r="C2093" s="48" t="s">
        <v>75022</v>
      </c>
      <c r="D2093" s="49">
        <v>-5.5152242431174864E-2</v>
      </c>
      <c r="E2093" s="50" t="s">
        <v>33</v>
      </c>
      <c r="F2093" s="48">
        <v>23</v>
      </c>
      <c r="G2093" s="48">
        <v>16</v>
      </c>
    </row>
    <row r="2094" spans="1:7" x14ac:dyDescent="0.25">
      <c r="A2094" s="48" t="s">
        <v>21019</v>
      </c>
      <c r="B2094" s="48" t="s">
        <v>75025</v>
      </c>
      <c r="C2094" s="48" t="s">
        <v>75024</v>
      </c>
      <c r="D2094" s="49">
        <v>0.26347438042450194</v>
      </c>
      <c r="E2094" s="50" t="s">
        <v>33</v>
      </c>
      <c r="F2094" s="48">
        <v>6</v>
      </c>
      <c r="G2094" s="48">
        <v>6</v>
      </c>
    </row>
    <row r="2095" spans="1:7" x14ac:dyDescent="0.25">
      <c r="A2095" s="48" t="s">
        <v>29991</v>
      </c>
      <c r="B2095" s="48" t="s">
        <v>75027</v>
      </c>
      <c r="C2095" s="48" t="s">
        <v>75026</v>
      </c>
      <c r="D2095" s="49">
        <v>-0.30304875215416249</v>
      </c>
      <c r="E2095" s="50" t="s">
        <v>33</v>
      </c>
      <c r="F2095" s="48">
        <v>9</v>
      </c>
      <c r="G2095" s="48">
        <v>7</v>
      </c>
    </row>
    <row r="2096" spans="1:7" x14ac:dyDescent="0.25">
      <c r="A2096" s="48" t="s">
        <v>53380</v>
      </c>
      <c r="B2096" s="48" t="s">
        <v>75029</v>
      </c>
      <c r="C2096" s="48" t="s">
        <v>75028</v>
      </c>
      <c r="D2096" s="49">
        <v>-6.869028499327956E-2</v>
      </c>
      <c r="E2096" s="50" t="s">
        <v>33</v>
      </c>
      <c r="F2096" s="48">
        <v>9</v>
      </c>
      <c r="G2096" s="48">
        <v>9</v>
      </c>
    </row>
    <row r="2097" spans="1:7" x14ac:dyDescent="0.25">
      <c r="A2097" s="48" t="s">
        <v>16883</v>
      </c>
      <c r="B2097" s="48" t="s">
        <v>75031</v>
      </c>
      <c r="C2097" s="48" t="s">
        <v>75030</v>
      </c>
      <c r="D2097" s="49">
        <v>-0.29725768961392857</v>
      </c>
      <c r="E2097" s="50" t="s">
        <v>33</v>
      </c>
      <c r="F2097" s="48">
        <v>5</v>
      </c>
      <c r="G2097" s="48">
        <v>5</v>
      </c>
    </row>
    <row r="2098" spans="1:7" x14ac:dyDescent="0.25">
      <c r="A2098" s="48" t="s">
        <v>77053</v>
      </c>
      <c r="B2098" s="48" t="s">
        <v>75033</v>
      </c>
      <c r="C2098" s="48" t="s">
        <v>75032</v>
      </c>
      <c r="D2098" s="49">
        <v>0.37992500182433131</v>
      </c>
      <c r="E2098" s="50" t="s">
        <v>33</v>
      </c>
      <c r="F2098" s="48">
        <v>4</v>
      </c>
      <c r="G2098" s="48">
        <v>4</v>
      </c>
    </row>
    <row r="2099" spans="1:7" x14ac:dyDescent="0.25">
      <c r="A2099" s="48" t="s">
        <v>30260</v>
      </c>
      <c r="B2099" s="48" t="s">
        <v>75035</v>
      </c>
      <c r="C2099" s="48" t="s">
        <v>75034</v>
      </c>
      <c r="D2099" s="49">
        <v>-7.3216018756562362E-2</v>
      </c>
      <c r="E2099" s="50" t="s">
        <v>33</v>
      </c>
      <c r="F2099" s="48">
        <v>29</v>
      </c>
      <c r="G2099" s="48">
        <v>29</v>
      </c>
    </row>
    <row r="2100" spans="1:7" x14ac:dyDescent="0.25">
      <c r="A2100" s="48" t="s">
        <v>76716</v>
      </c>
      <c r="B2100" s="48" t="s">
        <v>75037</v>
      </c>
      <c r="C2100" s="48" t="s">
        <v>75036</v>
      </c>
      <c r="D2100" s="49">
        <v>-0.13283919400974911</v>
      </c>
      <c r="E2100" s="50" t="s">
        <v>33</v>
      </c>
      <c r="F2100" s="48">
        <v>6</v>
      </c>
      <c r="G2100" s="48">
        <v>5</v>
      </c>
    </row>
    <row r="2101" spans="1:7" x14ac:dyDescent="0.25">
      <c r="A2101" s="48" t="s">
        <v>22494</v>
      </c>
      <c r="B2101" s="48" t="s">
        <v>75039</v>
      </c>
      <c r="C2101" s="48" t="s">
        <v>75038</v>
      </c>
      <c r="D2101" s="49">
        <v>7.0472057375880859E-2</v>
      </c>
      <c r="E2101" s="50" t="s">
        <v>33</v>
      </c>
      <c r="F2101" s="48">
        <v>19</v>
      </c>
      <c r="G2101" s="48">
        <v>19</v>
      </c>
    </row>
    <row r="2102" spans="1:7" x14ac:dyDescent="0.25">
      <c r="A2102" s="48" t="s">
        <v>76606</v>
      </c>
      <c r="B2102" s="48" t="s">
        <v>75041</v>
      </c>
      <c r="C2102" s="48" t="s">
        <v>75040</v>
      </c>
      <c r="D2102" s="49">
        <v>-0.33805192933391315</v>
      </c>
      <c r="E2102" s="50" t="s">
        <v>33</v>
      </c>
      <c r="F2102" s="48">
        <v>16</v>
      </c>
      <c r="G2102" s="48">
        <v>14</v>
      </c>
    </row>
    <row r="2103" spans="1:7" x14ac:dyDescent="0.25">
      <c r="A2103" s="48" t="s">
        <v>76529</v>
      </c>
      <c r="B2103" s="48" t="s">
        <v>77396</v>
      </c>
      <c r="C2103" s="48" t="s">
        <v>77395</v>
      </c>
      <c r="D2103" s="49">
        <v>-0.60829743888600085</v>
      </c>
      <c r="E2103" s="50" t="s">
        <v>33</v>
      </c>
      <c r="F2103" s="48">
        <v>6</v>
      </c>
      <c r="G2103" s="48">
        <v>2</v>
      </c>
    </row>
    <row r="2104" spans="1:7" x14ac:dyDescent="0.25">
      <c r="A2104" s="48" t="s">
        <v>34635</v>
      </c>
      <c r="B2104" s="48" t="s">
        <v>75044</v>
      </c>
      <c r="C2104" s="48" t="s">
        <v>75043</v>
      </c>
      <c r="D2104" s="49">
        <v>7.7097136359592755E-2</v>
      </c>
      <c r="E2104" s="50" t="s">
        <v>33</v>
      </c>
      <c r="F2104" s="48">
        <v>19</v>
      </c>
      <c r="G2104" s="48">
        <v>19</v>
      </c>
    </row>
    <row r="2105" spans="1:7" x14ac:dyDescent="0.25">
      <c r="A2105" s="48" t="s">
        <v>1124</v>
      </c>
      <c r="B2105" s="48" t="s">
        <v>75046</v>
      </c>
      <c r="C2105" s="48" t="s">
        <v>75045</v>
      </c>
      <c r="D2105" s="49">
        <v>0.12712309526917728</v>
      </c>
      <c r="E2105" s="50" t="s">
        <v>33</v>
      </c>
      <c r="F2105" s="48">
        <v>9</v>
      </c>
      <c r="G2105" s="48">
        <v>9</v>
      </c>
    </row>
    <row r="2106" spans="1:7" x14ac:dyDescent="0.25">
      <c r="A2106" s="48" t="s">
        <v>76574</v>
      </c>
      <c r="B2106" s="48" t="s">
        <v>75049</v>
      </c>
      <c r="C2106" s="48" t="s">
        <v>75048</v>
      </c>
      <c r="D2106" s="49">
        <v>-0.43240007314129003</v>
      </c>
      <c r="E2106" s="50" t="s">
        <v>33</v>
      </c>
      <c r="F2106" s="48">
        <v>7</v>
      </c>
      <c r="G2106" s="48">
        <v>7</v>
      </c>
    </row>
    <row r="2107" spans="1:7" x14ac:dyDescent="0.25">
      <c r="A2107" s="48" t="s">
        <v>8988</v>
      </c>
      <c r="B2107" s="48" t="s">
        <v>75052</v>
      </c>
      <c r="C2107" s="48" t="s">
        <v>75051</v>
      </c>
      <c r="D2107" s="49">
        <v>-0.22508356084076253</v>
      </c>
      <c r="E2107" s="50" t="s">
        <v>33</v>
      </c>
      <c r="F2107" s="48">
        <v>6</v>
      </c>
      <c r="G2107" s="48">
        <v>6</v>
      </c>
    </row>
    <row r="2108" spans="1:7" x14ac:dyDescent="0.25">
      <c r="A2108" s="48" t="s">
        <v>10245</v>
      </c>
      <c r="B2108" s="48" t="s">
        <v>75054</v>
      </c>
      <c r="C2108" s="48" t="s">
        <v>75053</v>
      </c>
      <c r="D2108" s="49">
        <v>9.6032353982418203E-2</v>
      </c>
      <c r="E2108" s="50" t="s">
        <v>33</v>
      </c>
      <c r="F2108" s="48">
        <v>32</v>
      </c>
      <c r="G2108" s="48">
        <v>20</v>
      </c>
    </row>
    <row r="2109" spans="1:7" x14ac:dyDescent="0.25">
      <c r="A2109" s="48" t="s">
        <v>27494</v>
      </c>
      <c r="B2109" s="48" t="s">
        <v>75056</v>
      </c>
      <c r="C2109" s="48" t="s">
        <v>75055</v>
      </c>
      <c r="D2109" s="49">
        <v>-0.16784515682408463</v>
      </c>
      <c r="E2109" s="50" t="s">
        <v>33</v>
      </c>
      <c r="F2109" s="48">
        <v>14</v>
      </c>
      <c r="G2109" s="48">
        <v>14</v>
      </c>
    </row>
    <row r="2110" spans="1:7" x14ac:dyDescent="0.25">
      <c r="A2110" s="48" t="s">
        <v>11952</v>
      </c>
      <c r="B2110" s="48" t="s">
        <v>75058</v>
      </c>
      <c r="C2110" s="48" t="s">
        <v>75057</v>
      </c>
      <c r="D2110" s="49">
        <v>-4.858963973652778E-2</v>
      </c>
      <c r="E2110" s="50" t="s">
        <v>33</v>
      </c>
      <c r="F2110" s="48">
        <v>42</v>
      </c>
      <c r="G2110" s="48">
        <v>15</v>
      </c>
    </row>
    <row r="2111" spans="1:7" x14ac:dyDescent="0.25">
      <c r="A2111" s="48" t="s">
        <v>76579</v>
      </c>
      <c r="B2111" s="48" t="s">
        <v>75060</v>
      </c>
      <c r="C2111" s="48" t="s">
        <v>75059</v>
      </c>
      <c r="D2111" s="49">
        <v>-0.41065790124267032</v>
      </c>
      <c r="E2111" s="50" t="s">
        <v>33</v>
      </c>
      <c r="F2111" s="48">
        <v>4</v>
      </c>
      <c r="G2111" s="48">
        <v>3</v>
      </c>
    </row>
    <row r="2112" spans="1:7" x14ac:dyDescent="0.25">
      <c r="A2112" s="48" t="s">
        <v>27525</v>
      </c>
      <c r="B2112" s="48" t="s">
        <v>75062</v>
      </c>
      <c r="C2112" s="48" t="s">
        <v>75061</v>
      </c>
      <c r="D2112" s="49">
        <v>9.798199320568457E-2</v>
      </c>
      <c r="E2112" s="50" t="s">
        <v>33</v>
      </c>
      <c r="F2112" s="48">
        <v>22</v>
      </c>
      <c r="G2112" s="48">
        <v>22</v>
      </c>
    </row>
    <row r="2113" spans="1:7" x14ac:dyDescent="0.25">
      <c r="A2113" s="48" t="s">
        <v>61200</v>
      </c>
      <c r="B2113" s="48" t="s">
        <v>75064</v>
      </c>
      <c r="C2113" s="48" t="s">
        <v>75063</v>
      </c>
      <c r="D2113" s="49">
        <v>-0.21270068587167865</v>
      </c>
      <c r="E2113" s="50" t="s">
        <v>33</v>
      </c>
      <c r="F2113" s="48">
        <v>5</v>
      </c>
      <c r="G2113" s="48">
        <v>5</v>
      </c>
    </row>
    <row r="2114" spans="1:7" x14ac:dyDescent="0.25">
      <c r="A2114" s="48" t="s">
        <v>15949</v>
      </c>
      <c r="B2114" s="48" t="s">
        <v>75066</v>
      </c>
      <c r="C2114" s="48" t="s">
        <v>75065</v>
      </c>
      <c r="D2114" s="49">
        <v>0.20084286639116283</v>
      </c>
      <c r="E2114" s="50" t="s">
        <v>33</v>
      </c>
      <c r="F2114" s="48">
        <v>2</v>
      </c>
      <c r="G2114" s="48">
        <v>2</v>
      </c>
    </row>
    <row r="2115" spans="1:7" x14ac:dyDescent="0.25">
      <c r="A2115" s="48" t="s">
        <v>76728</v>
      </c>
      <c r="B2115" s="48" t="s">
        <v>75068</v>
      </c>
      <c r="C2115" s="48" t="s">
        <v>75067</v>
      </c>
      <c r="D2115" s="49">
        <v>-0.11390862450306553</v>
      </c>
      <c r="E2115" s="50" t="s">
        <v>33</v>
      </c>
      <c r="F2115" s="48">
        <v>5</v>
      </c>
      <c r="G2115" s="48">
        <v>5</v>
      </c>
    </row>
    <row r="2116" spans="1:7" x14ac:dyDescent="0.25">
      <c r="A2116" s="48" t="s">
        <v>27076</v>
      </c>
      <c r="B2116" s="48" t="s">
        <v>75070</v>
      </c>
      <c r="C2116" s="48" t="s">
        <v>75069</v>
      </c>
      <c r="D2116" s="49">
        <v>-0.15990697391131117</v>
      </c>
      <c r="E2116" s="50" t="s">
        <v>33</v>
      </c>
      <c r="F2116" s="48">
        <v>13</v>
      </c>
      <c r="G2116" s="48">
        <v>13</v>
      </c>
    </row>
    <row r="2117" spans="1:7" x14ac:dyDescent="0.25">
      <c r="A2117" s="48" t="s">
        <v>76649</v>
      </c>
      <c r="B2117" s="48" t="s">
        <v>75947</v>
      </c>
      <c r="C2117" s="48" t="s">
        <v>77394</v>
      </c>
      <c r="D2117" s="49">
        <v>-0.67286670063171883</v>
      </c>
      <c r="E2117" s="50" t="s">
        <v>33</v>
      </c>
      <c r="F2117" s="48">
        <v>3</v>
      </c>
      <c r="G2117" s="48">
        <v>3</v>
      </c>
    </row>
    <row r="2118" spans="1:7" x14ac:dyDescent="0.25">
      <c r="A2118" s="48" t="s">
        <v>76763</v>
      </c>
      <c r="B2118" s="48" t="s">
        <v>75072</v>
      </c>
      <c r="C2118" s="48" t="s">
        <v>75071</v>
      </c>
      <c r="D2118" s="49">
        <v>-7.2072573018965649E-2</v>
      </c>
      <c r="E2118" s="50" t="s">
        <v>33</v>
      </c>
      <c r="F2118" s="48">
        <v>3</v>
      </c>
      <c r="G2118" s="48">
        <v>3</v>
      </c>
    </row>
    <row r="2119" spans="1:7" x14ac:dyDescent="0.25">
      <c r="A2119" s="48" t="s">
        <v>76959</v>
      </c>
      <c r="B2119" s="48" t="s">
        <v>77393</v>
      </c>
      <c r="C2119" s="48" t="s">
        <v>77392</v>
      </c>
      <c r="D2119" s="49">
        <v>-1.0632614496795827</v>
      </c>
      <c r="E2119" s="50" t="s">
        <v>33</v>
      </c>
      <c r="F2119" s="48">
        <v>2</v>
      </c>
      <c r="G2119" s="48">
        <v>2</v>
      </c>
    </row>
    <row r="2120" spans="1:7" x14ac:dyDescent="0.25">
      <c r="A2120" s="48" t="s">
        <v>36396</v>
      </c>
      <c r="B2120" s="48" t="s">
        <v>75074</v>
      </c>
      <c r="C2120" s="48" t="s">
        <v>75073</v>
      </c>
      <c r="D2120" s="49">
        <v>-0.29293795884267182</v>
      </c>
      <c r="E2120" s="50" t="s">
        <v>33</v>
      </c>
      <c r="F2120" s="48">
        <v>4</v>
      </c>
      <c r="G2120" s="48">
        <v>4</v>
      </c>
    </row>
    <row r="2121" spans="1:7" x14ac:dyDescent="0.25">
      <c r="A2121" s="48" t="s">
        <v>77092</v>
      </c>
      <c r="B2121" s="48" t="s">
        <v>75077</v>
      </c>
      <c r="C2121" s="48" t="s">
        <v>75076</v>
      </c>
      <c r="D2121" s="49">
        <v>0.53325575812978632</v>
      </c>
      <c r="E2121" s="50" t="s">
        <v>33</v>
      </c>
      <c r="F2121" s="48">
        <v>3</v>
      </c>
      <c r="G2121" s="48">
        <v>3</v>
      </c>
    </row>
    <row r="2122" spans="1:7" x14ac:dyDescent="0.25">
      <c r="A2122" s="48" t="s">
        <v>76995</v>
      </c>
      <c r="B2122" s="48" t="s">
        <v>75079</v>
      </c>
      <c r="C2122" s="48" t="s">
        <v>75078</v>
      </c>
      <c r="D2122" s="49">
        <v>0.23982117425945618</v>
      </c>
      <c r="E2122" s="50" t="s">
        <v>33</v>
      </c>
      <c r="F2122" s="48">
        <v>4</v>
      </c>
      <c r="G2122" s="48">
        <v>4</v>
      </c>
    </row>
    <row r="2123" spans="1:7" x14ac:dyDescent="0.25">
      <c r="A2123" s="48" t="s">
        <v>14284</v>
      </c>
      <c r="B2123" s="48" t="s">
        <v>75081</v>
      </c>
      <c r="C2123" s="48" t="s">
        <v>75080</v>
      </c>
      <c r="D2123" s="49">
        <v>-0.13442602646103533</v>
      </c>
      <c r="E2123" s="50" t="s">
        <v>33</v>
      </c>
      <c r="F2123" s="48">
        <v>67</v>
      </c>
      <c r="G2123" s="48">
        <v>8</v>
      </c>
    </row>
    <row r="2124" spans="1:7" x14ac:dyDescent="0.25">
      <c r="A2124" s="48" t="s">
        <v>76939</v>
      </c>
      <c r="B2124" s="48" t="s">
        <v>75083</v>
      </c>
      <c r="C2124" s="48" t="s">
        <v>75082</v>
      </c>
      <c r="D2124" s="49">
        <v>0.1691801381819219</v>
      </c>
      <c r="E2124" s="50" t="s">
        <v>33</v>
      </c>
      <c r="F2124" s="48">
        <v>28</v>
      </c>
      <c r="G2124" s="48">
        <v>27</v>
      </c>
    </row>
    <row r="2125" spans="1:7" x14ac:dyDescent="0.25">
      <c r="A2125" s="48" t="s">
        <v>76685</v>
      </c>
      <c r="B2125" s="48" t="s">
        <v>75085</v>
      </c>
      <c r="C2125" s="48" t="s">
        <v>75084</v>
      </c>
      <c r="D2125" s="49">
        <v>-0.17711800818307136</v>
      </c>
      <c r="E2125" s="50" t="s">
        <v>33</v>
      </c>
      <c r="F2125" s="48">
        <v>5</v>
      </c>
      <c r="G2125" s="48">
        <v>5</v>
      </c>
    </row>
    <row r="2126" spans="1:7" x14ac:dyDescent="0.25">
      <c r="A2126" s="48" t="s">
        <v>12878</v>
      </c>
      <c r="B2126" s="48" t="s">
        <v>75087</v>
      </c>
      <c r="C2126" s="48" t="s">
        <v>75086</v>
      </c>
      <c r="D2126" s="49">
        <v>0.25115016257732309</v>
      </c>
      <c r="E2126" s="50" t="s">
        <v>33</v>
      </c>
      <c r="F2126" s="48">
        <v>3</v>
      </c>
      <c r="G2126" s="48">
        <v>3</v>
      </c>
    </row>
    <row r="2127" spans="1:7" x14ac:dyDescent="0.25">
      <c r="A2127" s="48" t="s">
        <v>16544</v>
      </c>
      <c r="B2127" s="48" t="s">
        <v>75089</v>
      </c>
      <c r="C2127" s="48" t="s">
        <v>75088</v>
      </c>
      <c r="D2127" s="49">
        <v>0.51223935750920169</v>
      </c>
      <c r="E2127" s="50" t="s">
        <v>33</v>
      </c>
      <c r="F2127" s="48">
        <v>5</v>
      </c>
      <c r="G2127" s="48">
        <v>5</v>
      </c>
    </row>
    <row r="2128" spans="1:7" x14ac:dyDescent="0.25">
      <c r="A2128" s="48" t="s">
        <v>6401</v>
      </c>
      <c r="B2128" s="48" t="s">
        <v>75091</v>
      </c>
      <c r="C2128" s="48" t="s">
        <v>75090</v>
      </c>
      <c r="D2128" s="49">
        <v>4.4483258885384021E-2</v>
      </c>
      <c r="E2128" s="50" t="s">
        <v>33</v>
      </c>
      <c r="F2128" s="48">
        <v>60</v>
      </c>
      <c r="G2128" s="48">
        <v>58</v>
      </c>
    </row>
    <row r="2129" spans="1:7" x14ac:dyDescent="0.25">
      <c r="A2129" s="48" t="s">
        <v>17956</v>
      </c>
      <c r="B2129" s="48" t="s">
        <v>77391</v>
      </c>
      <c r="C2129" s="48" t="s">
        <v>77390</v>
      </c>
      <c r="D2129" s="49">
        <v>-0.42955629434844961</v>
      </c>
      <c r="E2129" s="50" t="s">
        <v>33</v>
      </c>
      <c r="F2129" s="48">
        <v>2</v>
      </c>
      <c r="G2129" s="48">
        <v>2</v>
      </c>
    </row>
    <row r="2130" spans="1:7" x14ac:dyDescent="0.25">
      <c r="A2130" s="48" t="s">
        <v>76709</v>
      </c>
      <c r="B2130" s="48" t="s">
        <v>75093</v>
      </c>
      <c r="C2130" s="48" t="s">
        <v>75092</v>
      </c>
      <c r="D2130" s="49">
        <v>-0.14567786124406182</v>
      </c>
      <c r="E2130" s="50" t="s">
        <v>33</v>
      </c>
      <c r="F2130" s="48">
        <v>2</v>
      </c>
      <c r="G2130" s="48">
        <v>2</v>
      </c>
    </row>
    <row r="2131" spans="1:7" x14ac:dyDescent="0.25">
      <c r="A2131" s="48" t="s">
        <v>8778</v>
      </c>
      <c r="B2131" s="48" t="s">
        <v>76136</v>
      </c>
      <c r="C2131" s="48" t="s">
        <v>77389</v>
      </c>
      <c r="D2131" s="49">
        <v>-0.55810275268288612</v>
      </c>
      <c r="E2131" s="50" t="s">
        <v>33</v>
      </c>
      <c r="F2131" s="48">
        <v>3</v>
      </c>
      <c r="G2131" s="48">
        <v>3</v>
      </c>
    </row>
    <row r="2132" spans="1:7" x14ac:dyDescent="0.25">
      <c r="A2132" s="48" t="s">
        <v>12781</v>
      </c>
      <c r="B2132" s="48" t="s">
        <v>75095</v>
      </c>
      <c r="C2132" s="48" t="s">
        <v>75094</v>
      </c>
      <c r="D2132" s="49">
        <v>-0.13727354781437082</v>
      </c>
      <c r="E2132" s="50" t="s">
        <v>33</v>
      </c>
      <c r="F2132" s="48">
        <v>23</v>
      </c>
      <c r="G2132" s="48">
        <v>3</v>
      </c>
    </row>
    <row r="2133" spans="1:7" x14ac:dyDescent="0.25">
      <c r="A2133" s="48" t="s">
        <v>24764</v>
      </c>
      <c r="B2133" s="48" t="s">
        <v>77388</v>
      </c>
      <c r="C2133" s="48" t="s">
        <v>75426</v>
      </c>
      <c r="D2133" s="49">
        <v>1.3720385890811266</v>
      </c>
      <c r="E2133" s="50" t="s">
        <v>33</v>
      </c>
      <c r="F2133" s="48">
        <v>3</v>
      </c>
      <c r="G2133" s="48">
        <v>3</v>
      </c>
    </row>
    <row r="2134" spans="1:7" x14ac:dyDescent="0.25">
      <c r="A2134" s="48" t="s">
        <v>76782</v>
      </c>
      <c r="B2134" s="48" t="s">
        <v>76064</v>
      </c>
      <c r="C2134" s="48" t="s">
        <v>77387</v>
      </c>
      <c r="D2134" s="49">
        <v>-0.24238018739648187</v>
      </c>
      <c r="E2134" s="50" t="s">
        <v>33</v>
      </c>
      <c r="F2134" s="48">
        <v>4</v>
      </c>
      <c r="G2134" s="48">
        <v>4</v>
      </c>
    </row>
    <row r="2135" spans="1:7" x14ac:dyDescent="0.25">
      <c r="A2135" s="48" t="s">
        <v>76652</v>
      </c>
      <c r="B2135" s="48" t="s">
        <v>75097</v>
      </c>
      <c r="C2135" s="48" t="s">
        <v>75096</v>
      </c>
      <c r="D2135" s="49">
        <v>-0.25539353722152736</v>
      </c>
      <c r="E2135" s="50" t="s">
        <v>33</v>
      </c>
      <c r="F2135" s="48">
        <v>5</v>
      </c>
      <c r="G2135" s="48">
        <v>5</v>
      </c>
    </row>
    <row r="2136" spans="1:7" x14ac:dyDescent="0.25">
      <c r="A2136" s="48" t="s">
        <v>77024</v>
      </c>
      <c r="B2136" s="48" t="s">
        <v>75100</v>
      </c>
      <c r="C2136" s="48" t="s">
        <v>75099</v>
      </c>
      <c r="D2136" s="49">
        <v>0.30935774694562979</v>
      </c>
      <c r="E2136" s="50" t="s">
        <v>33</v>
      </c>
      <c r="F2136" s="48">
        <v>2</v>
      </c>
      <c r="G2136" s="48">
        <v>2</v>
      </c>
    </row>
    <row r="2137" spans="1:7" x14ac:dyDescent="0.25">
      <c r="A2137" s="48" t="s">
        <v>76661</v>
      </c>
      <c r="B2137" s="48" t="s">
        <v>75102</v>
      </c>
      <c r="C2137" s="48" t="s">
        <v>75101</v>
      </c>
      <c r="D2137" s="49">
        <v>-0.23801451161765577</v>
      </c>
      <c r="E2137" s="50" t="s">
        <v>33</v>
      </c>
      <c r="F2137" s="48">
        <v>7</v>
      </c>
      <c r="G2137" s="48">
        <v>7</v>
      </c>
    </row>
    <row r="2138" spans="1:7" x14ac:dyDescent="0.25">
      <c r="A2138" s="48" t="s">
        <v>76653</v>
      </c>
      <c r="B2138" s="48" t="s">
        <v>75104</v>
      </c>
      <c r="C2138" s="48" t="s">
        <v>75103</v>
      </c>
      <c r="D2138" s="49">
        <v>-0.25494725586325606</v>
      </c>
      <c r="E2138" s="50" t="s">
        <v>33</v>
      </c>
      <c r="F2138" s="48">
        <v>16</v>
      </c>
      <c r="G2138" s="48">
        <v>16</v>
      </c>
    </row>
    <row r="2139" spans="1:7" x14ac:dyDescent="0.25">
      <c r="A2139" s="48" t="s">
        <v>76991</v>
      </c>
      <c r="B2139" s="48" t="s">
        <v>75106</v>
      </c>
      <c r="C2139" s="48" t="s">
        <v>75105</v>
      </c>
      <c r="D2139" s="49">
        <v>0.23580790192262877</v>
      </c>
      <c r="E2139" s="50" t="s">
        <v>33</v>
      </c>
      <c r="F2139" s="48">
        <v>2</v>
      </c>
      <c r="G2139" s="48">
        <v>2</v>
      </c>
    </row>
    <row r="2140" spans="1:7" x14ac:dyDescent="0.25">
      <c r="A2140" s="48" t="s">
        <v>34302</v>
      </c>
      <c r="B2140" s="48" t="s">
        <v>75108</v>
      </c>
      <c r="C2140" s="48" t="s">
        <v>75107</v>
      </c>
      <c r="D2140" s="49">
        <v>-0.10525435517543323</v>
      </c>
      <c r="E2140" s="50" t="s">
        <v>33</v>
      </c>
      <c r="F2140" s="48">
        <v>59</v>
      </c>
      <c r="G2140" s="48">
        <v>25</v>
      </c>
    </row>
    <row r="2141" spans="1:7" x14ac:dyDescent="0.25">
      <c r="A2141" s="48" t="s">
        <v>76605</v>
      </c>
      <c r="B2141" s="48" t="s">
        <v>75111</v>
      </c>
      <c r="C2141" s="48" t="s">
        <v>75110</v>
      </c>
      <c r="D2141" s="49">
        <v>-0.34402563579681428</v>
      </c>
      <c r="E2141" s="50" t="s">
        <v>33</v>
      </c>
      <c r="F2141" s="48">
        <v>5</v>
      </c>
      <c r="G2141" s="48">
        <v>5</v>
      </c>
    </row>
    <row r="2142" spans="1:7" x14ac:dyDescent="0.25">
      <c r="A2142" s="48" t="s">
        <v>17183</v>
      </c>
      <c r="B2142" s="48" t="s">
        <v>75113</v>
      </c>
      <c r="C2142" s="48" t="s">
        <v>75112</v>
      </c>
      <c r="D2142" s="49">
        <v>-0.31680517525250623</v>
      </c>
      <c r="E2142" s="50" t="s">
        <v>33</v>
      </c>
      <c r="F2142" s="48">
        <v>3</v>
      </c>
      <c r="G2142" s="48">
        <v>3</v>
      </c>
    </row>
    <row r="2143" spans="1:7" x14ac:dyDescent="0.25">
      <c r="A2143" s="48" t="s">
        <v>18983</v>
      </c>
      <c r="B2143" s="48" t="s">
        <v>75115</v>
      </c>
      <c r="C2143" s="48" t="s">
        <v>75114</v>
      </c>
      <c r="D2143" s="49">
        <v>0.24532033457292154</v>
      </c>
      <c r="E2143" s="50" t="s">
        <v>33</v>
      </c>
      <c r="F2143" s="48">
        <v>6</v>
      </c>
      <c r="G2143" s="48">
        <v>6</v>
      </c>
    </row>
    <row r="2144" spans="1:7" x14ac:dyDescent="0.25">
      <c r="A2144" s="48" t="s">
        <v>71562</v>
      </c>
      <c r="B2144" s="48" t="s">
        <v>75117</v>
      </c>
      <c r="C2144" s="48" t="s">
        <v>75116</v>
      </c>
      <c r="D2144" s="49">
        <v>0.16266917834442499</v>
      </c>
      <c r="E2144" s="50" t="s">
        <v>33</v>
      </c>
      <c r="F2144" s="48">
        <v>8</v>
      </c>
      <c r="G2144" s="48">
        <v>8</v>
      </c>
    </row>
    <row r="2145" spans="1:7" x14ac:dyDescent="0.25">
      <c r="A2145" s="48" t="s">
        <v>11811</v>
      </c>
      <c r="B2145" s="48" t="s">
        <v>75119</v>
      </c>
      <c r="C2145" s="48" t="s">
        <v>75118</v>
      </c>
      <c r="D2145" s="49">
        <v>0.13012639008282023</v>
      </c>
      <c r="E2145" s="50" t="s">
        <v>33</v>
      </c>
      <c r="F2145" s="48">
        <v>6</v>
      </c>
      <c r="G2145" s="48">
        <v>3</v>
      </c>
    </row>
    <row r="2146" spans="1:7" x14ac:dyDescent="0.25">
      <c r="A2146" s="48" t="s">
        <v>71521</v>
      </c>
      <c r="B2146" s="48" t="s">
        <v>75121</v>
      </c>
      <c r="C2146" s="48" t="s">
        <v>75120</v>
      </c>
      <c r="D2146" s="49">
        <v>0.20699091108024059</v>
      </c>
      <c r="E2146" s="50" t="s">
        <v>33</v>
      </c>
      <c r="F2146" s="48">
        <v>3</v>
      </c>
      <c r="G2146" s="48">
        <v>3</v>
      </c>
    </row>
    <row r="2147" spans="1:7" x14ac:dyDescent="0.25">
      <c r="A2147" s="48" t="s">
        <v>76747</v>
      </c>
      <c r="B2147" s="48" t="s">
        <v>75123</v>
      </c>
      <c r="C2147" s="48" t="s">
        <v>75122</v>
      </c>
      <c r="D2147" s="49">
        <v>-8.8422594736210308E-2</v>
      </c>
      <c r="E2147" s="50" t="s">
        <v>33</v>
      </c>
      <c r="F2147" s="48">
        <v>2</v>
      </c>
      <c r="G2147" s="48">
        <v>2</v>
      </c>
    </row>
    <row r="2148" spans="1:7" x14ac:dyDescent="0.25">
      <c r="A2148" s="48" t="s">
        <v>77134</v>
      </c>
      <c r="B2148" s="48" t="s">
        <v>77386</v>
      </c>
      <c r="C2148" s="48" t="s">
        <v>77385</v>
      </c>
      <c r="D2148" s="49">
        <v>-1.0997326702857009</v>
      </c>
      <c r="E2148" s="50" t="s">
        <v>33</v>
      </c>
      <c r="F2148" s="48">
        <v>2</v>
      </c>
      <c r="G2148" s="48">
        <v>2</v>
      </c>
    </row>
    <row r="2149" spans="1:7" x14ac:dyDescent="0.25">
      <c r="A2149" s="48" t="s">
        <v>76977</v>
      </c>
      <c r="B2149" s="48" t="s">
        <v>75125</v>
      </c>
      <c r="C2149" s="48" t="s">
        <v>75124</v>
      </c>
      <c r="D2149" s="49">
        <v>0.22269942369413095</v>
      </c>
      <c r="E2149" s="50" t="s">
        <v>33</v>
      </c>
      <c r="F2149" s="48">
        <v>3</v>
      </c>
      <c r="G2149" s="48">
        <v>3</v>
      </c>
    </row>
    <row r="2150" spans="1:7" x14ac:dyDescent="0.25">
      <c r="A2150" s="48" t="s">
        <v>15458</v>
      </c>
      <c r="B2150" s="48" t="s">
        <v>75127</v>
      </c>
      <c r="C2150" s="48" t="s">
        <v>75126</v>
      </c>
      <c r="D2150" s="49">
        <v>-0.13349932867151304</v>
      </c>
      <c r="E2150" s="50" t="s">
        <v>33</v>
      </c>
      <c r="F2150" s="48">
        <v>6</v>
      </c>
      <c r="G2150" s="48">
        <v>6</v>
      </c>
    </row>
    <row r="2151" spans="1:7" x14ac:dyDescent="0.25">
      <c r="A2151" s="48" t="s">
        <v>4162</v>
      </c>
      <c r="B2151" s="48" t="s">
        <v>75757</v>
      </c>
      <c r="C2151" s="48" t="s">
        <v>77384</v>
      </c>
      <c r="D2151" s="49">
        <v>-0.38754344697923404</v>
      </c>
      <c r="E2151" s="50" t="s">
        <v>33</v>
      </c>
      <c r="F2151" s="48">
        <v>2</v>
      </c>
      <c r="G2151" s="48">
        <v>2</v>
      </c>
    </row>
    <row r="2152" spans="1:7" x14ac:dyDescent="0.25">
      <c r="A2152" s="48" t="s">
        <v>77004</v>
      </c>
      <c r="B2152" s="48" t="s">
        <v>74824</v>
      </c>
      <c r="C2152" s="48" t="s">
        <v>77383</v>
      </c>
      <c r="D2152" s="49">
        <v>-0.41337881287139711</v>
      </c>
      <c r="E2152" s="50" t="s">
        <v>33</v>
      </c>
      <c r="F2152" s="48">
        <v>4</v>
      </c>
      <c r="G2152" s="48">
        <v>2</v>
      </c>
    </row>
    <row r="2153" spans="1:7" x14ac:dyDescent="0.25">
      <c r="A2153" s="48" t="s">
        <v>71542</v>
      </c>
      <c r="B2153" s="48" t="s">
        <v>75129</v>
      </c>
      <c r="C2153" s="48" t="s">
        <v>75128</v>
      </c>
      <c r="D2153" s="49">
        <v>0.15905969370780135</v>
      </c>
      <c r="E2153" s="50" t="s">
        <v>33</v>
      </c>
      <c r="F2153" s="48">
        <v>2</v>
      </c>
      <c r="G2153" s="48">
        <v>2</v>
      </c>
    </row>
    <row r="2154" spans="1:7" x14ac:dyDescent="0.25">
      <c r="A2154" s="48" t="s">
        <v>76690</v>
      </c>
      <c r="B2154" s="48" t="s">
        <v>75131</v>
      </c>
      <c r="C2154" s="48" t="s">
        <v>75130</v>
      </c>
      <c r="D2154" s="49">
        <v>-0.17115514616472424</v>
      </c>
      <c r="E2154" s="50" t="s">
        <v>33</v>
      </c>
      <c r="F2154" s="48">
        <v>14</v>
      </c>
      <c r="G2154" s="48">
        <v>3</v>
      </c>
    </row>
    <row r="2155" spans="1:7" x14ac:dyDescent="0.25">
      <c r="A2155" s="48" t="s">
        <v>76891</v>
      </c>
      <c r="B2155" s="48" t="s">
        <v>75133</v>
      </c>
      <c r="C2155" s="48" t="s">
        <v>75132</v>
      </c>
      <c r="D2155" s="49">
        <v>0.10592280593041202</v>
      </c>
      <c r="E2155" s="50" t="s">
        <v>33</v>
      </c>
      <c r="F2155" s="48">
        <v>21</v>
      </c>
      <c r="G2155" s="48">
        <v>1</v>
      </c>
    </row>
    <row r="2156" spans="1:7" x14ac:dyDescent="0.25">
      <c r="A2156" s="48" t="s">
        <v>76707</v>
      </c>
      <c r="B2156" s="48" t="s">
        <v>75135</v>
      </c>
      <c r="C2156" s="48" t="s">
        <v>75134</v>
      </c>
      <c r="D2156" s="49">
        <v>-0.14926950687355914</v>
      </c>
      <c r="E2156" s="50" t="s">
        <v>33</v>
      </c>
      <c r="F2156" s="48">
        <v>2</v>
      </c>
      <c r="G2156" s="48">
        <v>2</v>
      </c>
    </row>
    <row r="2157" spans="1:7" x14ac:dyDescent="0.25">
      <c r="A2157" s="48" t="s">
        <v>7957</v>
      </c>
      <c r="B2157" s="48" t="s">
        <v>75137</v>
      </c>
      <c r="C2157" s="48" t="s">
        <v>75136</v>
      </c>
      <c r="D2157" s="49">
        <v>-0.30611756983520794</v>
      </c>
      <c r="E2157" s="50" t="s">
        <v>33</v>
      </c>
      <c r="F2157" s="48">
        <v>24</v>
      </c>
      <c r="G2157" s="48">
        <v>5</v>
      </c>
    </row>
    <row r="2158" spans="1:7" x14ac:dyDescent="0.25">
      <c r="A2158" s="48" t="s">
        <v>29667</v>
      </c>
      <c r="B2158" s="48" t="s">
        <v>75139</v>
      </c>
      <c r="C2158" s="48" t="s">
        <v>75138</v>
      </c>
      <c r="D2158" s="49">
        <v>-0.18137827545146948</v>
      </c>
      <c r="E2158" s="50" t="s">
        <v>33</v>
      </c>
      <c r="F2158" s="48">
        <v>4</v>
      </c>
      <c r="G2158" s="48">
        <v>4</v>
      </c>
    </row>
    <row r="2159" spans="1:7" x14ac:dyDescent="0.25">
      <c r="A2159" s="48" t="s">
        <v>32486</v>
      </c>
      <c r="B2159" s="48" t="s">
        <v>75141</v>
      </c>
      <c r="C2159" s="48" t="s">
        <v>75140</v>
      </c>
      <c r="D2159" s="49">
        <v>-7.2290633637862034E-2</v>
      </c>
      <c r="E2159" s="50" t="s">
        <v>33</v>
      </c>
      <c r="F2159" s="48">
        <v>29</v>
      </c>
      <c r="G2159" s="48">
        <v>29</v>
      </c>
    </row>
    <row r="2160" spans="1:7" x14ac:dyDescent="0.25">
      <c r="A2160" s="48" t="s">
        <v>25387</v>
      </c>
      <c r="B2160" s="48" t="s">
        <v>75143</v>
      </c>
      <c r="C2160" s="48" t="s">
        <v>75142</v>
      </c>
      <c r="D2160" s="49">
        <v>0.90387755652799251</v>
      </c>
      <c r="E2160" s="50" t="s">
        <v>33</v>
      </c>
      <c r="F2160" s="48">
        <v>4</v>
      </c>
      <c r="G2160" s="48">
        <v>3</v>
      </c>
    </row>
    <row r="2161" spans="1:7" x14ac:dyDescent="0.25">
      <c r="A2161" s="48" t="s">
        <v>41208</v>
      </c>
      <c r="B2161" s="48" t="s">
        <v>75145</v>
      </c>
      <c r="C2161" s="48" t="s">
        <v>75144</v>
      </c>
      <c r="D2161" s="49">
        <v>-0.14850671681300995</v>
      </c>
      <c r="E2161" s="50" t="s">
        <v>33</v>
      </c>
      <c r="F2161" s="48">
        <v>20</v>
      </c>
      <c r="G2161" s="48">
        <v>1</v>
      </c>
    </row>
    <row r="2162" spans="1:7" x14ac:dyDescent="0.25">
      <c r="A2162" s="48" t="s">
        <v>76625</v>
      </c>
      <c r="B2162" s="48" t="s">
        <v>77382</v>
      </c>
      <c r="C2162" s="48" t="s">
        <v>77381</v>
      </c>
      <c r="D2162" s="49">
        <v>-0.9715594161579908</v>
      </c>
      <c r="E2162" s="50" t="s">
        <v>33</v>
      </c>
      <c r="F2162" s="48">
        <v>5</v>
      </c>
      <c r="G2162" s="48">
        <v>2</v>
      </c>
    </row>
    <row r="2163" spans="1:7" x14ac:dyDescent="0.25">
      <c r="A2163" s="48" t="s">
        <v>22056</v>
      </c>
      <c r="B2163" s="48" t="s">
        <v>75147</v>
      </c>
      <c r="C2163" s="48" t="s">
        <v>75146</v>
      </c>
      <c r="D2163" s="49">
        <v>0.26189803865120503</v>
      </c>
      <c r="E2163" s="50" t="s">
        <v>33</v>
      </c>
      <c r="F2163" s="48">
        <v>10</v>
      </c>
      <c r="G2163" s="48">
        <v>10</v>
      </c>
    </row>
    <row r="2164" spans="1:7" x14ac:dyDescent="0.25">
      <c r="A2164" s="48" t="s">
        <v>12852</v>
      </c>
      <c r="B2164" s="48" t="s">
        <v>75149</v>
      </c>
      <c r="C2164" s="48" t="s">
        <v>75148</v>
      </c>
      <c r="D2164" s="49">
        <v>0.15308154999661569</v>
      </c>
      <c r="E2164" s="50" t="s">
        <v>33</v>
      </c>
      <c r="F2164" s="48">
        <v>5</v>
      </c>
      <c r="G2164" s="48">
        <v>5</v>
      </c>
    </row>
    <row r="2165" spans="1:7" x14ac:dyDescent="0.25">
      <c r="A2165" s="48" t="s">
        <v>76669</v>
      </c>
      <c r="B2165" s="48" t="s">
        <v>75151</v>
      </c>
      <c r="C2165" s="48" t="s">
        <v>75150</v>
      </c>
      <c r="D2165" s="49">
        <v>-0.22087788305523551</v>
      </c>
      <c r="E2165" s="50" t="s">
        <v>33</v>
      </c>
      <c r="F2165" s="48">
        <v>9</v>
      </c>
      <c r="G2165" s="48">
        <v>3</v>
      </c>
    </row>
    <row r="2166" spans="1:7" x14ac:dyDescent="0.25">
      <c r="A2166" s="48" t="s">
        <v>76944</v>
      </c>
      <c r="B2166" s="48" t="s">
        <v>75153</v>
      </c>
      <c r="C2166" s="48" t="s">
        <v>75152</v>
      </c>
      <c r="D2166" s="49">
        <v>0.17218009846023913</v>
      </c>
      <c r="E2166" s="50" t="s">
        <v>33</v>
      </c>
      <c r="F2166" s="48">
        <v>17</v>
      </c>
      <c r="G2166" s="48">
        <v>3</v>
      </c>
    </row>
    <row r="2167" spans="1:7" x14ac:dyDescent="0.25">
      <c r="A2167" s="48" t="s">
        <v>77093</v>
      </c>
      <c r="B2167" s="48" t="s">
        <v>77380</v>
      </c>
      <c r="C2167" s="48" t="s">
        <v>77379</v>
      </c>
      <c r="D2167" s="49">
        <v>0.44710471380368</v>
      </c>
      <c r="E2167" s="50" t="s">
        <v>33</v>
      </c>
      <c r="F2167" s="48">
        <v>2</v>
      </c>
      <c r="G2167" s="48">
        <v>2</v>
      </c>
    </row>
    <row r="2168" spans="1:7" x14ac:dyDescent="0.25">
      <c r="A2168" s="48" t="s">
        <v>29506</v>
      </c>
      <c r="B2168" s="48" t="s">
        <v>75155</v>
      </c>
      <c r="C2168" s="48" t="s">
        <v>75154</v>
      </c>
      <c r="D2168" s="49">
        <v>0.21836527777119924</v>
      </c>
      <c r="E2168" s="50" t="s">
        <v>33</v>
      </c>
      <c r="F2168" s="48">
        <v>9</v>
      </c>
      <c r="G2168" s="48">
        <v>8</v>
      </c>
    </row>
    <row r="2169" spans="1:7" x14ac:dyDescent="0.25">
      <c r="A2169" s="48" t="s">
        <v>77016</v>
      </c>
      <c r="B2169" s="48" t="s">
        <v>75158</v>
      </c>
      <c r="C2169" s="48" t="s">
        <v>75157</v>
      </c>
      <c r="D2169" s="49">
        <v>0.29075414873328526</v>
      </c>
      <c r="E2169" s="50" t="s">
        <v>33</v>
      </c>
      <c r="F2169" s="48">
        <v>3</v>
      </c>
      <c r="G2169" s="48">
        <v>3</v>
      </c>
    </row>
    <row r="2170" spans="1:7" x14ac:dyDescent="0.25">
      <c r="A2170" s="48" t="s">
        <v>59652</v>
      </c>
      <c r="B2170" s="48" t="s">
        <v>75160</v>
      </c>
      <c r="C2170" s="48" t="s">
        <v>75159</v>
      </c>
      <c r="D2170" s="49">
        <v>-0.32808990315338776</v>
      </c>
      <c r="E2170" s="50" t="s">
        <v>33</v>
      </c>
      <c r="F2170" s="48">
        <v>3</v>
      </c>
      <c r="G2170" s="48">
        <v>3</v>
      </c>
    </row>
    <row r="2171" spans="1:7" x14ac:dyDescent="0.25">
      <c r="A2171" s="48" t="s">
        <v>3837</v>
      </c>
      <c r="B2171" s="48" t="s">
        <v>77378</v>
      </c>
      <c r="C2171" s="48" t="s">
        <v>77377</v>
      </c>
      <c r="D2171" s="49">
        <v>-0.55838533877791696</v>
      </c>
      <c r="E2171" s="50" t="s">
        <v>33</v>
      </c>
      <c r="F2171" s="48">
        <v>2</v>
      </c>
      <c r="G2171" s="48">
        <v>2</v>
      </c>
    </row>
    <row r="2172" spans="1:7" x14ac:dyDescent="0.25">
      <c r="A2172" s="48" t="s">
        <v>76723</v>
      </c>
      <c r="B2172" s="48" t="s">
        <v>75162</v>
      </c>
      <c r="C2172" s="48" t="s">
        <v>75161</v>
      </c>
      <c r="D2172" s="49">
        <v>-0.11529204026289148</v>
      </c>
      <c r="E2172" s="50" t="s">
        <v>33</v>
      </c>
      <c r="F2172" s="48">
        <v>2</v>
      </c>
      <c r="G2172" s="48">
        <v>2</v>
      </c>
    </row>
    <row r="2173" spans="1:7" x14ac:dyDescent="0.25">
      <c r="A2173" s="48" t="s">
        <v>63133</v>
      </c>
      <c r="B2173" s="48" t="s">
        <v>75164</v>
      </c>
      <c r="C2173" s="48" t="s">
        <v>75163</v>
      </c>
      <c r="D2173" s="49">
        <v>0.17354466601816895</v>
      </c>
      <c r="E2173" s="50" t="s">
        <v>33</v>
      </c>
      <c r="F2173" s="48">
        <v>5</v>
      </c>
      <c r="G2173" s="48">
        <v>5</v>
      </c>
    </row>
    <row r="2174" spans="1:7" x14ac:dyDescent="0.25">
      <c r="A2174" s="48" t="s">
        <v>36621</v>
      </c>
      <c r="B2174" s="48" t="s">
        <v>75166</v>
      </c>
      <c r="C2174" s="48" t="s">
        <v>75165</v>
      </c>
      <c r="D2174" s="49">
        <v>-9.5052995386647784E-2</v>
      </c>
      <c r="E2174" s="50" t="s">
        <v>33</v>
      </c>
      <c r="F2174" s="48">
        <v>8</v>
      </c>
      <c r="G2174" s="48">
        <v>5</v>
      </c>
    </row>
    <row r="2175" spans="1:7" x14ac:dyDescent="0.25">
      <c r="A2175" s="48" t="s">
        <v>32143</v>
      </c>
      <c r="B2175" s="48" t="s">
        <v>75168</v>
      </c>
      <c r="C2175" s="48" t="s">
        <v>75167</v>
      </c>
      <c r="D2175" s="49">
        <v>-7.2536279208539528E-2</v>
      </c>
      <c r="E2175" s="50" t="s">
        <v>33</v>
      </c>
      <c r="F2175" s="48">
        <v>21</v>
      </c>
      <c r="G2175" s="48">
        <v>21</v>
      </c>
    </row>
    <row r="2176" spans="1:7" x14ac:dyDescent="0.25">
      <c r="A2176" s="48" t="s">
        <v>76702</v>
      </c>
      <c r="B2176" s="48" t="s">
        <v>75170</v>
      </c>
      <c r="C2176" s="48" t="s">
        <v>75169</v>
      </c>
      <c r="D2176" s="49">
        <v>-0.15175002416802261</v>
      </c>
      <c r="E2176" s="50" t="s">
        <v>33</v>
      </c>
      <c r="F2176" s="48">
        <v>9</v>
      </c>
      <c r="G2176" s="48">
        <v>9</v>
      </c>
    </row>
    <row r="2177" spans="1:7" x14ac:dyDescent="0.25">
      <c r="A2177" s="48" t="s">
        <v>37597</v>
      </c>
      <c r="B2177" s="48" t="s">
        <v>75172</v>
      </c>
      <c r="C2177" s="48" t="s">
        <v>75171</v>
      </c>
      <c r="D2177" s="49">
        <v>0.68792760553908761</v>
      </c>
      <c r="E2177" s="50" t="s">
        <v>33</v>
      </c>
      <c r="F2177" s="48">
        <v>2</v>
      </c>
      <c r="G2177" s="48">
        <v>2</v>
      </c>
    </row>
    <row r="2178" spans="1:7" x14ac:dyDescent="0.25">
      <c r="A2178" s="48" t="s">
        <v>35333</v>
      </c>
      <c r="B2178" s="48" t="s">
        <v>75174</v>
      </c>
      <c r="C2178" s="48" t="s">
        <v>75173</v>
      </c>
      <c r="D2178" s="49">
        <v>-4.9783528051464514E-2</v>
      </c>
      <c r="E2178" s="50" t="s">
        <v>33</v>
      </c>
      <c r="F2178" s="48">
        <v>37</v>
      </c>
      <c r="G2178" s="48">
        <v>24</v>
      </c>
    </row>
    <row r="2179" spans="1:7" x14ac:dyDescent="0.25">
      <c r="A2179" s="48" t="s">
        <v>13916</v>
      </c>
      <c r="B2179" s="48" t="s">
        <v>75176</v>
      </c>
      <c r="C2179" s="48" t="s">
        <v>75175</v>
      </c>
      <c r="D2179" s="49">
        <v>-0.15842536887985217</v>
      </c>
      <c r="E2179" s="50" t="s">
        <v>33</v>
      </c>
      <c r="F2179" s="48">
        <v>4</v>
      </c>
      <c r="G2179" s="48">
        <v>4</v>
      </c>
    </row>
    <row r="2180" spans="1:7" x14ac:dyDescent="0.25">
      <c r="A2180" s="48" t="s">
        <v>76682</v>
      </c>
      <c r="B2180" s="48" t="s">
        <v>75178</v>
      </c>
      <c r="C2180" s="48" t="s">
        <v>75177</v>
      </c>
      <c r="D2180" s="49">
        <v>-0.18952635644982538</v>
      </c>
      <c r="E2180" s="50" t="s">
        <v>33</v>
      </c>
      <c r="F2180" s="48">
        <v>5</v>
      </c>
      <c r="G2180" s="48">
        <v>4</v>
      </c>
    </row>
    <row r="2181" spans="1:7" x14ac:dyDescent="0.25">
      <c r="A2181" s="48" t="s">
        <v>76737</v>
      </c>
      <c r="B2181" s="48" t="s">
        <v>75180</v>
      </c>
      <c r="C2181" s="48" t="s">
        <v>75179</v>
      </c>
      <c r="D2181" s="49">
        <v>-0.10464283740629533</v>
      </c>
      <c r="E2181" s="50" t="s">
        <v>33</v>
      </c>
      <c r="F2181" s="48">
        <v>3</v>
      </c>
      <c r="G2181" s="48">
        <v>3</v>
      </c>
    </row>
    <row r="2182" spans="1:7" x14ac:dyDescent="0.25">
      <c r="A2182" s="48" t="s">
        <v>42194</v>
      </c>
      <c r="B2182" s="48" t="s">
        <v>75182</v>
      </c>
      <c r="C2182" s="48" t="s">
        <v>75181</v>
      </c>
      <c r="D2182" s="49">
        <v>7.4229522201108122E-2</v>
      </c>
      <c r="E2182" s="50" t="s">
        <v>33</v>
      </c>
      <c r="F2182" s="48">
        <v>15</v>
      </c>
      <c r="G2182" s="48">
        <v>14</v>
      </c>
    </row>
    <row r="2183" spans="1:7" x14ac:dyDescent="0.25">
      <c r="A2183" s="48" t="s">
        <v>76717</v>
      </c>
      <c r="B2183" s="48" t="s">
        <v>75185</v>
      </c>
      <c r="C2183" s="48" t="s">
        <v>75184</v>
      </c>
      <c r="D2183" s="49">
        <v>-0.13234203856228857</v>
      </c>
      <c r="E2183" s="50" t="s">
        <v>33</v>
      </c>
      <c r="F2183" s="48">
        <v>8</v>
      </c>
      <c r="G2183" s="48">
        <v>8</v>
      </c>
    </row>
    <row r="2184" spans="1:7" x14ac:dyDescent="0.25">
      <c r="A2184" s="48" t="s">
        <v>10204</v>
      </c>
      <c r="B2184" s="48" t="s">
        <v>75187</v>
      </c>
      <c r="C2184" s="48" t="s">
        <v>75186</v>
      </c>
      <c r="D2184" s="49">
        <v>0.27924547387103754</v>
      </c>
      <c r="E2184" s="50" t="s">
        <v>33</v>
      </c>
      <c r="F2184" s="48">
        <v>4</v>
      </c>
      <c r="G2184" s="48">
        <v>4</v>
      </c>
    </row>
    <row r="2185" spans="1:7" x14ac:dyDescent="0.25">
      <c r="A2185" s="48" t="s">
        <v>71553</v>
      </c>
      <c r="B2185" s="48" t="s">
        <v>75189</v>
      </c>
      <c r="C2185" s="48" t="s">
        <v>75188</v>
      </c>
      <c r="D2185" s="49">
        <v>0.18151104356729628</v>
      </c>
      <c r="E2185" s="50" t="s">
        <v>33</v>
      </c>
      <c r="F2185" s="48">
        <v>5</v>
      </c>
      <c r="G2185" s="48">
        <v>5</v>
      </c>
    </row>
    <row r="2186" spans="1:7" x14ac:dyDescent="0.25">
      <c r="A2186" s="48" t="s">
        <v>30996</v>
      </c>
      <c r="B2186" s="48" t="s">
        <v>75191</v>
      </c>
      <c r="C2186" s="48" t="s">
        <v>75190</v>
      </c>
      <c r="D2186" s="49">
        <v>-0.19650237806069909</v>
      </c>
      <c r="E2186" s="50" t="s">
        <v>33</v>
      </c>
      <c r="F2186" s="48">
        <v>7</v>
      </c>
      <c r="G2186" s="48">
        <v>7</v>
      </c>
    </row>
    <row r="2187" spans="1:7" x14ac:dyDescent="0.25">
      <c r="A2187" s="48" t="s">
        <v>53087</v>
      </c>
      <c r="B2187" s="48" t="s">
        <v>77376</v>
      </c>
      <c r="C2187" s="48" t="s">
        <v>77375</v>
      </c>
      <c r="D2187" s="49">
        <v>0.31968171383631938</v>
      </c>
      <c r="E2187" s="50" t="s">
        <v>33</v>
      </c>
      <c r="F2187" s="48">
        <v>2</v>
      </c>
      <c r="G2187" s="48">
        <v>2</v>
      </c>
    </row>
    <row r="2188" spans="1:7" x14ac:dyDescent="0.25">
      <c r="A2188" s="48" t="s">
        <v>23827</v>
      </c>
      <c r="B2188" s="48" t="s">
        <v>75193</v>
      </c>
      <c r="C2188" s="48" t="s">
        <v>75192</v>
      </c>
      <c r="D2188" s="49">
        <v>9.3551403936686831E-2</v>
      </c>
      <c r="E2188" s="50" t="s">
        <v>33</v>
      </c>
      <c r="F2188" s="48">
        <v>2</v>
      </c>
      <c r="G2188" s="48">
        <v>2</v>
      </c>
    </row>
    <row r="2189" spans="1:7" x14ac:dyDescent="0.25">
      <c r="A2189" s="48" t="s">
        <v>15378</v>
      </c>
      <c r="B2189" s="48" t="s">
        <v>77374</v>
      </c>
      <c r="C2189" s="48" t="s">
        <v>75222</v>
      </c>
      <c r="D2189" s="49">
        <v>0.42266233644469781</v>
      </c>
      <c r="E2189" s="50" t="s">
        <v>33</v>
      </c>
      <c r="F2189" s="48">
        <v>10</v>
      </c>
      <c r="G2189" s="48">
        <v>1</v>
      </c>
    </row>
    <row r="2190" spans="1:7" x14ac:dyDescent="0.25">
      <c r="A2190" s="48" t="s">
        <v>71539</v>
      </c>
      <c r="B2190" s="48" t="s">
        <v>75195</v>
      </c>
      <c r="C2190" s="48" t="s">
        <v>75194</v>
      </c>
      <c r="D2190" s="49">
        <v>-0.27867694379886876</v>
      </c>
      <c r="E2190" s="50" t="s">
        <v>33</v>
      </c>
      <c r="F2190" s="48">
        <v>4</v>
      </c>
      <c r="G2190" s="48">
        <v>4</v>
      </c>
    </row>
    <row r="2191" spans="1:7" x14ac:dyDescent="0.25">
      <c r="A2191" s="48" t="s">
        <v>3919</v>
      </c>
      <c r="B2191" s="48" t="s">
        <v>75197</v>
      </c>
      <c r="C2191" s="48" t="s">
        <v>75196</v>
      </c>
      <c r="D2191" s="49">
        <v>5.3825090424442314E-2</v>
      </c>
      <c r="E2191" s="50" t="s">
        <v>33</v>
      </c>
      <c r="F2191" s="48">
        <v>14</v>
      </c>
      <c r="G2191" s="48">
        <v>14</v>
      </c>
    </row>
    <row r="2192" spans="1:7" x14ac:dyDescent="0.25">
      <c r="A2192" s="48" t="s">
        <v>76666</v>
      </c>
      <c r="B2192" s="48" t="s">
        <v>75199</v>
      </c>
      <c r="C2192" s="48" t="s">
        <v>75198</v>
      </c>
      <c r="D2192" s="49">
        <v>-0.22464921527109172</v>
      </c>
      <c r="E2192" s="50" t="s">
        <v>33</v>
      </c>
      <c r="F2192" s="48">
        <v>2</v>
      </c>
      <c r="G2192" s="48">
        <v>2</v>
      </c>
    </row>
    <row r="2193" spans="1:7" x14ac:dyDescent="0.25">
      <c r="A2193" s="48" t="s">
        <v>34255</v>
      </c>
      <c r="B2193" s="48" t="s">
        <v>75201</v>
      </c>
      <c r="C2193" s="48" t="s">
        <v>75200</v>
      </c>
      <c r="D2193" s="49">
        <v>-0.40617007821488227</v>
      </c>
      <c r="E2193" s="50" t="s">
        <v>33</v>
      </c>
      <c r="F2193" s="48">
        <v>5</v>
      </c>
      <c r="G2193" s="48">
        <v>4</v>
      </c>
    </row>
    <row r="2194" spans="1:7" x14ac:dyDescent="0.25">
      <c r="A2194" s="48" t="s">
        <v>76765</v>
      </c>
      <c r="B2194" s="48" t="s">
        <v>75203</v>
      </c>
      <c r="C2194" s="48" t="s">
        <v>75202</v>
      </c>
      <c r="D2194" s="49">
        <v>-7.0573106331369734E-2</v>
      </c>
      <c r="E2194" s="50" t="s">
        <v>33</v>
      </c>
      <c r="F2194" s="48">
        <v>16</v>
      </c>
      <c r="G2194" s="48">
        <v>16</v>
      </c>
    </row>
    <row r="2195" spans="1:7" x14ac:dyDescent="0.25">
      <c r="A2195" s="48" t="s">
        <v>17577</v>
      </c>
      <c r="B2195" s="48" t="s">
        <v>75205</v>
      </c>
      <c r="C2195" s="48" t="s">
        <v>75204</v>
      </c>
      <c r="D2195" s="49">
        <v>8.40953542146545E-2</v>
      </c>
      <c r="E2195" s="50" t="s">
        <v>33</v>
      </c>
      <c r="F2195" s="48">
        <v>4</v>
      </c>
      <c r="G2195" s="48">
        <v>4</v>
      </c>
    </row>
    <row r="2196" spans="1:7" x14ac:dyDescent="0.25">
      <c r="A2196" s="48" t="s">
        <v>76639</v>
      </c>
      <c r="B2196" s="48" t="s">
        <v>75207</v>
      </c>
      <c r="C2196" s="48" t="s">
        <v>75206</v>
      </c>
      <c r="D2196" s="49">
        <v>-0.27537416889188127</v>
      </c>
      <c r="E2196" s="50" t="s">
        <v>33</v>
      </c>
      <c r="F2196" s="48">
        <v>10</v>
      </c>
      <c r="G2196" s="48">
        <v>9</v>
      </c>
    </row>
    <row r="2197" spans="1:7" x14ac:dyDescent="0.25">
      <c r="A2197" s="48" t="s">
        <v>76644</v>
      </c>
      <c r="B2197" s="48" t="s">
        <v>75209</v>
      </c>
      <c r="C2197" s="48" t="s">
        <v>75208</v>
      </c>
      <c r="D2197" s="49">
        <v>-0.26374686104071865</v>
      </c>
      <c r="E2197" s="50" t="s">
        <v>33</v>
      </c>
      <c r="F2197" s="48">
        <v>8</v>
      </c>
      <c r="G2197" s="48">
        <v>7</v>
      </c>
    </row>
    <row r="2198" spans="1:7" x14ac:dyDescent="0.25">
      <c r="A2198" s="48" t="s">
        <v>76904</v>
      </c>
      <c r="B2198" s="48" t="s">
        <v>75211</v>
      </c>
      <c r="C2198" s="48" t="s">
        <v>75210</v>
      </c>
      <c r="D2198" s="49">
        <v>0.12235409256372287</v>
      </c>
      <c r="E2198" s="50" t="s">
        <v>33</v>
      </c>
      <c r="F2198" s="48">
        <v>6</v>
      </c>
      <c r="G2198" s="48">
        <v>6</v>
      </c>
    </row>
    <row r="2199" spans="1:7" x14ac:dyDescent="0.25">
      <c r="A2199" s="48" t="s">
        <v>17265</v>
      </c>
      <c r="B2199" s="48" t="s">
        <v>75213</v>
      </c>
      <c r="C2199" s="48" t="s">
        <v>75212</v>
      </c>
      <c r="D2199" s="49">
        <v>0.35941375059139519</v>
      </c>
      <c r="E2199" s="50" t="s">
        <v>33</v>
      </c>
      <c r="F2199" s="48">
        <v>7</v>
      </c>
      <c r="G2199" s="48">
        <v>3</v>
      </c>
    </row>
    <row r="2200" spans="1:7" x14ac:dyDescent="0.25">
      <c r="A2200" s="48" t="s">
        <v>57578</v>
      </c>
      <c r="B2200" s="48" t="s">
        <v>75215</v>
      </c>
      <c r="C2200" s="48" t="s">
        <v>75214</v>
      </c>
      <c r="D2200" s="49">
        <v>0.33304889757742889</v>
      </c>
      <c r="E2200" s="50" t="s">
        <v>33</v>
      </c>
      <c r="F2200" s="48">
        <v>4</v>
      </c>
      <c r="G2200" s="48">
        <v>4</v>
      </c>
    </row>
    <row r="2201" spans="1:7" x14ac:dyDescent="0.25">
      <c r="A2201" s="48" t="s">
        <v>23952</v>
      </c>
      <c r="B2201" s="48" t="s">
        <v>75217</v>
      </c>
      <c r="C2201" s="48" t="s">
        <v>75216</v>
      </c>
      <c r="D2201" s="49">
        <v>-0.52941209811953627</v>
      </c>
      <c r="E2201" s="50" t="s">
        <v>33</v>
      </c>
      <c r="F2201" s="48">
        <v>19</v>
      </c>
      <c r="G2201" s="48">
        <v>19</v>
      </c>
    </row>
    <row r="2202" spans="1:7" x14ac:dyDescent="0.25">
      <c r="A2202" s="48" t="s">
        <v>10010</v>
      </c>
      <c r="B2202" s="48" t="s">
        <v>75219</v>
      </c>
      <c r="C2202" s="48" t="s">
        <v>75218</v>
      </c>
      <c r="D2202" s="49">
        <v>-0.11401601295107434</v>
      </c>
      <c r="E2202" s="50" t="s">
        <v>33</v>
      </c>
      <c r="F2202" s="48">
        <v>11</v>
      </c>
      <c r="G2202" s="48">
        <v>10</v>
      </c>
    </row>
    <row r="2203" spans="1:7" x14ac:dyDescent="0.25">
      <c r="A2203" s="48" t="s">
        <v>54616</v>
      </c>
      <c r="B2203" s="48" t="s">
        <v>76495</v>
      </c>
      <c r="C2203" s="48" t="s">
        <v>77373</v>
      </c>
      <c r="D2203" s="49">
        <v>-0.4180428927841589</v>
      </c>
      <c r="E2203" s="50" t="s">
        <v>33</v>
      </c>
      <c r="F2203" s="48">
        <v>3</v>
      </c>
      <c r="G2203" s="48">
        <v>3</v>
      </c>
    </row>
    <row r="2204" spans="1:7" x14ac:dyDescent="0.25">
      <c r="A2204" s="48" t="s">
        <v>76806</v>
      </c>
      <c r="B2204" s="48" t="s">
        <v>76447</v>
      </c>
      <c r="C2204" s="48" t="s">
        <v>77372</v>
      </c>
      <c r="D2204" s="49">
        <v>-0.431246897447285</v>
      </c>
      <c r="E2204" s="50" t="s">
        <v>33</v>
      </c>
      <c r="F2204" s="48">
        <v>2</v>
      </c>
      <c r="G2204" s="48">
        <v>2</v>
      </c>
    </row>
    <row r="2205" spans="1:7" x14ac:dyDescent="0.25">
      <c r="A2205" s="48" t="s">
        <v>71527</v>
      </c>
      <c r="B2205" s="48" t="s">
        <v>75221</v>
      </c>
      <c r="C2205" s="48" t="s">
        <v>75220</v>
      </c>
      <c r="D2205" s="49">
        <v>0.10162727719946754</v>
      </c>
      <c r="E2205" s="50" t="s">
        <v>33</v>
      </c>
      <c r="F2205" s="48">
        <v>7</v>
      </c>
      <c r="G2205" s="48">
        <v>4</v>
      </c>
    </row>
    <row r="2206" spans="1:7" x14ac:dyDescent="0.25">
      <c r="A2206" s="48" t="s">
        <v>9882</v>
      </c>
      <c r="B2206" s="48" t="s">
        <v>77371</v>
      </c>
      <c r="C2206" s="48" t="s">
        <v>76483</v>
      </c>
      <c r="D2206" s="49">
        <v>0.3270057958994031</v>
      </c>
      <c r="E2206" s="50" t="s">
        <v>33</v>
      </c>
      <c r="F2206" s="48">
        <v>3</v>
      </c>
      <c r="G2206" s="48">
        <v>3</v>
      </c>
    </row>
    <row r="2207" spans="1:7" x14ac:dyDescent="0.25">
      <c r="A2207" s="48" t="s">
        <v>76754</v>
      </c>
      <c r="B2207" s="48" t="s">
        <v>75224</v>
      </c>
      <c r="C2207" s="48" t="s">
        <v>75223</v>
      </c>
      <c r="D2207" s="49">
        <v>-8.1036077595165748E-2</v>
      </c>
      <c r="E2207" s="50" t="s">
        <v>33</v>
      </c>
      <c r="F2207" s="48">
        <v>6</v>
      </c>
      <c r="G2207" s="48">
        <v>6</v>
      </c>
    </row>
    <row r="2208" spans="1:7" x14ac:dyDescent="0.25">
      <c r="A2208" s="48" t="s">
        <v>76829</v>
      </c>
      <c r="B2208" s="48" t="s">
        <v>76472</v>
      </c>
      <c r="C2208" s="48" t="s">
        <v>77370</v>
      </c>
      <c r="D2208" s="49">
        <v>-0.40696526252680326</v>
      </c>
      <c r="E2208" s="50" t="s">
        <v>33</v>
      </c>
      <c r="F2208" s="48">
        <v>3</v>
      </c>
      <c r="G2208" s="48">
        <v>3</v>
      </c>
    </row>
    <row r="2209" spans="1:7" x14ac:dyDescent="0.25">
      <c r="A2209" s="48" t="s">
        <v>76658</v>
      </c>
      <c r="B2209" s="48" t="s">
        <v>75226</v>
      </c>
      <c r="C2209" s="48" t="s">
        <v>75225</v>
      </c>
      <c r="D2209" s="49">
        <v>-0.24579557635745389</v>
      </c>
      <c r="E2209" s="50" t="s">
        <v>33</v>
      </c>
      <c r="F2209" s="48">
        <v>11</v>
      </c>
      <c r="G2209" s="48">
        <v>11</v>
      </c>
    </row>
    <row r="2210" spans="1:7" x14ac:dyDescent="0.25">
      <c r="A2210" s="48" t="s">
        <v>3617</v>
      </c>
      <c r="B2210" s="48" t="s">
        <v>75228</v>
      </c>
      <c r="C2210" s="48" t="s">
        <v>75227</v>
      </c>
      <c r="D2210" s="49">
        <v>0.24550234755029951</v>
      </c>
      <c r="E2210" s="50" t="s">
        <v>33</v>
      </c>
      <c r="F2210" s="48">
        <v>4</v>
      </c>
      <c r="G2210" s="48">
        <v>4</v>
      </c>
    </row>
    <row r="2211" spans="1:7" x14ac:dyDescent="0.25">
      <c r="A2211" s="48" t="s">
        <v>27463</v>
      </c>
      <c r="B2211" s="48" t="s">
        <v>75230</v>
      </c>
      <c r="C2211" s="48" t="s">
        <v>75229</v>
      </c>
      <c r="D2211" s="49">
        <v>6.841135047165324E-2</v>
      </c>
      <c r="E2211" s="50" t="s">
        <v>33</v>
      </c>
      <c r="F2211" s="48">
        <v>7</v>
      </c>
      <c r="G2211" s="48">
        <v>6</v>
      </c>
    </row>
    <row r="2212" spans="1:7" x14ac:dyDescent="0.25">
      <c r="A2212" s="48" t="s">
        <v>76530</v>
      </c>
      <c r="B2212" s="48" t="s">
        <v>77369</v>
      </c>
      <c r="C2212" s="48" t="s">
        <v>77368</v>
      </c>
      <c r="D2212" s="49">
        <v>-0.81231252434084722</v>
      </c>
      <c r="E2212" s="50" t="s">
        <v>33</v>
      </c>
      <c r="F2212" s="48">
        <v>2</v>
      </c>
      <c r="G2212" s="48">
        <v>2</v>
      </c>
    </row>
    <row r="2213" spans="1:7" x14ac:dyDescent="0.25">
      <c r="A2213" s="48" t="s">
        <v>29223</v>
      </c>
      <c r="B2213" s="48" t="s">
        <v>77367</v>
      </c>
      <c r="C2213" s="48" t="s">
        <v>77366</v>
      </c>
      <c r="D2213" s="49">
        <v>-0.53042810529516993</v>
      </c>
      <c r="E2213" s="50" t="s">
        <v>33</v>
      </c>
      <c r="F2213" s="48">
        <v>2</v>
      </c>
      <c r="G2213" s="48">
        <v>2</v>
      </c>
    </row>
    <row r="2214" spans="1:7" x14ac:dyDescent="0.25">
      <c r="A2214" s="48" t="s">
        <v>13898</v>
      </c>
      <c r="B2214" s="48" t="s">
        <v>75232</v>
      </c>
      <c r="C2214" s="48" t="s">
        <v>75231</v>
      </c>
      <c r="D2214" s="49">
        <v>5.7739538291383112E-2</v>
      </c>
      <c r="E2214" s="50" t="s">
        <v>33</v>
      </c>
      <c r="F2214" s="48">
        <v>8</v>
      </c>
      <c r="G2214" s="48">
        <v>8</v>
      </c>
    </row>
    <row r="2215" spans="1:7" x14ac:dyDescent="0.25">
      <c r="A2215" s="48" t="s">
        <v>3418</v>
      </c>
      <c r="B2215" s="48" t="s">
        <v>75234</v>
      </c>
      <c r="C2215" s="48" t="s">
        <v>75233</v>
      </c>
      <c r="D2215" s="49">
        <v>-2.8453014068221368E-2</v>
      </c>
      <c r="E2215" s="50" t="s">
        <v>33</v>
      </c>
      <c r="F2215" s="48">
        <v>22</v>
      </c>
      <c r="G2215" s="48">
        <v>22</v>
      </c>
    </row>
    <row r="2216" spans="1:7" x14ac:dyDescent="0.25">
      <c r="A2216" s="48" t="s">
        <v>15066</v>
      </c>
      <c r="B2216" s="48" t="s">
        <v>75236</v>
      </c>
      <c r="C2216" s="48" t="s">
        <v>75235</v>
      </c>
      <c r="D2216" s="49">
        <v>0.16782270092858279</v>
      </c>
      <c r="E2216" s="50" t="s">
        <v>33</v>
      </c>
      <c r="F2216" s="48">
        <v>14</v>
      </c>
      <c r="G2216" s="48">
        <v>14</v>
      </c>
    </row>
    <row r="2217" spans="1:7" x14ac:dyDescent="0.25">
      <c r="A2217" s="48" t="s">
        <v>22224</v>
      </c>
      <c r="B2217" s="48" t="s">
        <v>75238</v>
      </c>
      <c r="C2217" s="48" t="s">
        <v>75237</v>
      </c>
      <c r="D2217" s="49">
        <v>-0.38362902121329262</v>
      </c>
      <c r="E2217" s="50" t="s">
        <v>33</v>
      </c>
      <c r="F2217" s="48">
        <v>4</v>
      </c>
      <c r="G2217" s="48">
        <v>4</v>
      </c>
    </row>
    <row r="2218" spans="1:7" x14ac:dyDescent="0.25">
      <c r="A2218" s="48" t="s">
        <v>9006</v>
      </c>
      <c r="B2218" s="48" t="s">
        <v>75240</v>
      </c>
      <c r="C2218" s="48" t="s">
        <v>75239</v>
      </c>
      <c r="D2218" s="49">
        <v>-4.0724560377900662E-2</v>
      </c>
      <c r="E2218" s="50" t="s">
        <v>33</v>
      </c>
      <c r="F2218" s="48">
        <v>57</v>
      </c>
      <c r="G2218" s="48">
        <v>57</v>
      </c>
    </row>
    <row r="2219" spans="1:7" x14ac:dyDescent="0.25">
      <c r="A2219" s="48" t="s">
        <v>32154</v>
      </c>
      <c r="B2219" s="48" t="s">
        <v>75242</v>
      </c>
      <c r="C2219" s="48" t="s">
        <v>75241</v>
      </c>
      <c r="D2219" s="49">
        <v>-0.1643337036167031</v>
      </c>
      <c r="E2219" s="50" t="s">
        <v>33</v>
      </c>
      <c r="F2219" s="48">
        <v>13</v>
      </c>
      <c r="G2219" s="48">
        <v>2</v>
      </c>
    </row>
    <row r="2220" spans="1:7" x14ac:dyDescent="0.25">
      <c r="A2220" s="48" t="s">
        <v>34552</v>
      </c>
      <c r="B2220" s="48" t="s">
        <v>75244</v>
      </c>
      <c r="C2220" s="48" t="s">
        <v>75243</v>
      </c>
      <c r="D2220" s="49">
        <v>0.43500701166281375</v>
      </c>
      <c r="E2220" s="50" t="s">
        <v>33</v>
      </c>
      <c r="F2220" s="48">
        <v>23</v>
      </c>
      <c r="G2220" s="48">
        <v>6</v>
      </c>
    </row>
    <row r="2221" spans="1:7" x14ac:dyDescent="0.25">
      <c r="A2221" s="48" t="s">
        <v>2722</v>
      </c>
      <c r="B2221" s="48" t="s">
        <v>75246</v>
      </c>
      <c r="C2221" s="48" t="s">
        <v>75245</v>
      </c>
      <c r="D2221" s="49">
        <v>3.6972009935963779E-2</v>
      </c>
      <c r="E2221" s="50" t="s">
        <v>33</v>
      </c>
      <c r="F2221" s="48">
        <v>38</v>
      </c>
      <c r="G2221" s="48">
        <v>32</v>
      </c>
    </row>
    <row r="2222" spans="1:7" x14ac:dyDescent="0.25">
      <c r="A2222" s="48" t="s">
        <v>15736</v>
      </c>
      <c r="B2222" s="48" t="s">
        <v>75248</v>
      </c>
      <c r="C2222" s="48" t="s">
        <v>75247</v>
      </c>
      <c r="D2222" s="49">
        <v>8.7509064852685864E-2</v>
      </c>
      <c r="E2222" s="50" t="s">
        <v>33</v>
      </c>
      <c r="F2222" s="48">
        <v>8</v>
      </c>
      <c r="G2222" s="48">
        <v>6</v>
      </c>
    </row>
    <row r="2223" spans="1:7" x14ac:dyDescent="0.25">
      <c r="A2223" s="48" t="s">
        <v>15401</v>
      </c>
      <c r="B2223" s="48" t="s">
        <v>75250</v>
      </c>
      <c r="C2223" s="48" t="s">
        <v>75249</v>
      </c>
      <c r="D2223" s="49">
        <v>8.1374597648475253E-2</v>
      </c>
      <c r="E2223" s="50" t="s">
        <v>33</v>
      </c>
      <c r="F2223" s="48">
        <v>3</v>
      </c>
      <c r="G2223" s="48">
        <v>3</v>
      </c>
    </row>
    <row r="2224" spans="1:7" x14ac:dyDescent="0.25">
      <c r="A2224" s="48" t="s">
        <v>77099</v>
      </c>
      <c r="B2224" s="48" t="s">
        <v>77365</v>
      </c>
      <c r="C2224" s="48" t="s">
        <v>77364</v>
      </c>
      <c r="D2224" s="49">
        <v>0.49140424634873686</v>
      </c>
      <c r="E2224" s="50" t="s">
        <v>33</v>
      </c>
      <c r="F2224" s="48">
        <v>2</v>
      </c>
      <c r="G2224" s="48">
        <v>2</v>
      </c>
    </row>
    <row r="2225" spans="1:7" x14ac:dyDescent="0.25">
      <c r="A2225" s="48" t="s">
        <v>56150</v>
      </c>
      <c r="B2225" s="48" t="s">
        <v>75252</v>
      </c>
      <c r="C2225" s="48" t="s">
        <v>75251</v>
      </c>
      <c r="D2225" s="49">
        <v>0.23996773575356478</v>
      </c>
      <c r="E2225" s="50" t="s">
        <v>33</v>
      </c>
      <c r="F2225" s="48">
        <v>4</v>
      </c>
      <c r="G2225" s="48">
        <v>4</v>
      </c>
    </row>
    <row r="2226" spans="1:7" x14ac:dyDescent="0.25">
      <c r="A2226" s="48" t="s">
        <v>71554</v>
      </c>
      <c r="B2226" s="48" t="s">
        <v>75254</v>
      </c>
      <c r="C2226" s="48" t="s">
        <v>75253</v>
      </c>
      <c r="D2226" s="49">
        <v>-0.21890643046873795</v>
      </c>
      <c r="E2226" s="50" t="s">
        <v>33</v>
      </c>
      <c r="F2226" s="48">
        <v>15</v>
      </c>
      <c r="G2226" s="48">
        <v>5</v>
      </c>
    </row>
    <row r="2227" spans="1:7" x14ac:dyDescent="0.25">
      <c r="A2227" s="48" t="s">
        <v>7094</v>
      </c>
      <c r="B2227" s="48" t="s">
        <v>75256</v>
      </c>
      <c r="C2227" s="48" t="s">
        <v>75255</v>
      </c>
      <c r="D2227" s="49">
        <v>0.12052887139301605</v>
      </c>
      <c r="E2227" s="50" t="s">
        <v>33</v>
      </c>
      <c r="F2227" s="48">
        <v>8</v>
      </c>
      <c r="G2227" s="48">
        <v>8</v>
      </c>
    </row>
    <row r="2228" spans="1:7" x14ac:dyDescent="0.25">
      <c r="A2228" s="48" t="s">
        <v>77064</v>
      </c>
      <c r="B2228" s="48" t="s">
        <v>77363</v>
      </c>
      <c r="C2228" s="48" t="s">
        <v>77362</v>
      </c>
      <c r="D2228" s="49">
        <v>0.74216390264443743</v>
      </c>
      <c r="E2228" s="50" t="s">
        <v>33</v>
      </c>
      <c r="F2228" s="48">
        <v>2</v>
      </c>
      <c r="G2228" s="48">
        <v>2</v>
      </c>
    </row>
    <row r="2229" spans="1:7" x14ac:dyDescent="0.25">
      <c r="A2229" s="48" t="s">
        <v>13451</v>
      </c>
      <c r="B2229" s="48" t="s">
        <v>75258</v>
      </c>
      <c r="C2229" s="48" t="s">
        <v>75257</v>
      </c>
      <c r="D2229" s="49">
        <v>8.1143827027980273E-2</v>
      </c>
      <c r="E2229" s="50" t="s">
        <v>33</v>
      </c>
      <c r="F2229" s="48">
        <v>10</v>
      </c>
      <c r="G2229" s="48">
        <v>10</v>
      </c>
    </row>
    <row r="2230" spans="1:7" x14ac:dyDescent="0.25">
      <c r="A2230" s="48" t="s">
        <v>32437</v>
      </c>
      <c r="B2230" s="48" t="s">
        <v>75260</v>
      </c>
      <c r="C2230" s="48" t="s">
        <v>75259</v>
      </c>
      <c r="D2230" s="49">
        <v>-0.17580915172664618</v>
      </c>
      <c r="E2230" s="50" t="s">
        <v>33</v>
      </c>
      <c r="F2230" s="48">
        <v>2</v>
      </c>
      <c r="G2230" s="48">
        <v>2</v>
      </c>
    </row>
    <row r="2231" spans="1:7" x14ac:dyDescent="0.25">
      <c r="A2231" s="48" t="s">
        <v>28463</v>
      </c>
      <c r="B2231" s="48" t="s">
        <v>75262</v>
      </c>
      <c r="C2231" s="48" t="s">
        <v>75261</v>
      </c>
      <c r="D2231" s="49">
        <v>0.31369154338076016</v>
      </c>
      <c r="E2231" s="50" t="s">
        <v>33</v>
      </c>
      <c r="F2231" s="48">
        <v>9</v>
      </c>
      <c r="G2231" s="48">
        <v>8</v>
      </c>
    </row>
    <row r="2232" spans="1:7" x14ac:dyDescent="0.25">
      <c r="A2232" s="48" t="s">
        <v>3778</v>
      </c>
      <c r="B2232" s="48" t="s">
        <v>75265</v>
      </c>
      <c r="C2232" s="48" t="s">
        <v>75264</v>
      </c>
      <c r="D2232" s="49">
        <v>-4.5929686990773648E-2</v>
      </c>
      <c r="E2232" s="50" t="s">
        <v>33</v>
      </c>
      <c r="F2232" s="48">
        <v>6</v>
      </c>
      <c r="G2232" s="48">
        <v>6</v>
      </c>
    </row>
    <row r="2233" spans="1:7" x14ac:dyDescent="0.25">
      <c r="A2233" s="48" t="s">
        <v>77015</v>
      </c>
      <c r="B2233" s="48" t="s">
        <v>75268</v>
      </c>
      <c r="C2233" s="48" t="s">
        <v>75267</v>
      </c>
      <c r="D2233" s="49">
        <v>0.28840171421133637</v>
      </c>
      <c r="E2233" s="50" t="s">
        <v>33</v>
      </c>
      <c r="F2233" s="48">
        <v>7</v>
      </c>
      <c r="G2233" s="48">
        <v>3</v>
      </c>
    </row>
    <row r="2234" spans="1:7" x14ac:dyDescent="0.25">
      <c r="A2234" s="48" t="s">
        <v>76893</v>
      </c>
      <c r="B2234" s="48" t="s">
        <v>75270</v>
      </c>
      <c r="C2234" s="48" t="s">
        <v>75269</v>
      </c>
      <c r="D2234" s="49">
        <v>0.10667280792325994</v>
      </c>
      <c r="E2234" s="50" t="s">
        <v>33</v>
      </c>
      <c r="F2234" s="48">
        <v>6</v>
      </c>
      <c r="G2234" s="48">
        <v>6</v>
      </c>
    </row>
    <row r="2235" spans="1:7" x14ac:dyDescent="0.25">
      <c r="A2235" s="48" t="s">
        <v>13147</v>
      </c>
      <c r="B2235" s="48" t="s">
        <v>75272</v>
      </c>
      <c r="C2235" s="48" t="s">
        <v>75271</v>
      </c>
      <c r="D2235" s="49">
        <v>-0.28571684805973813</v>
      </c>
      <c r="E2235" s="50" t="s">
        <v>33</v>
      </c>
      <c r="F2235" s="48">
        <v>7</v>
      </c>
      <c r="G2235" s="48">
        <v>7</v>
      </c>
    </row>
    <row r="2236" spans="1:7" x14ac:dyDescent="0.25">
      <c r="A2236" s="48" t="s">
        <v>76932</v>
      </c>
      <c r="B2236" s="48" t="s">
        <v>75274</v>
      </c>
      <c r="C2236" s="48" t="s">
        <v>75273</v>
      </c>
      <c r="D2236" s="49">
        <v>0.1556994466847777</v>
      </c>
      <c r="E2236" s="50" t="s">
        <v>33</v>
      </c>
      <c r="F2236" s="48">
        <v>7</v>
      </c>
      <c r="G2236" s="48">
        <v>7</v>
      </c>
    </row>
    <row r="2237" spans="1:7" x14ac:dyDescent="0.25">
      <c r="A2237" s="48" t="s">
        <v>40319</v>
      </c>
      <c r="B2237" s="48" t="s">
        <v>75276</v>
      </c>
      <c r="C2237" s="48" t="s">
        <v>75275</v>
      </c>
      <c r="D2237" s="49">
        <v>0.36038504524288401</v>
      </c>
      <c r="E2237" s="50" t="s">
        <v>33</v>
      </c>
      <c r="F2237" s="48">
        <v>7</v>
      </c>
      <c r="G2237" s="48">
        <v>7</v>
      </c>
    </row>
    <row r="2238" spans="1:7" x14ac:dyDescent="0.25">
      <c r="A2238" s="48" t="s">
        <v>34108</v>
      </c>
      <c r="B2238" s="48" t="s">
        <v>75279</v>
      </c>
      <c r="C2238" s="48" t="s">
        <v>75278</v>
      </c>
      <c r="D2238" s="49">
        <v>5.3977895293356913E-2</v>
      </c>
      <c r="E2238" s="50" t="s">
        <v>33</v>
      </c>
      <c r="F2238" s="48">
        <v>15</v>
      </c>
      <c r="G2238" s="48">
        <v>15</v>
      </c>
    </row>
    <row r="2239" spans="1:7" x14ac:dyDescent="0.25">
      <c r="A2239" s="48" t="s">
        <v>3684</v>
      </c>
      <c r="B2239" s="48" t="s">
        <v>75281</v>
      </c>
      <c r="C2239" s="48" t="s">
        <v>75280</v>
      </c>
      <c r="D2239" s="49">
        <v>-5.3485765096074202E-2</v>
      </c>
      <c r="E2239" s="50" t="s">
        <v>33</v>
      </c>
      <c r="F2239" s="48">
        <v>15</v>
      </c>
      <c r="G2239" s="48">
        <v>15</v>
      </c>
    </row>
    <row r="2240" spans="1:7" x14ac:dyDescent="0.25">
      <c r="A2240" s="48" t="s">
        <v>61679</v>
      </c>
      <c r="B2240" s="48" t="s">
        <v>76197</v>
      </c>
      <c r="C2240" s="48" t="s">
        <v>77361</v>
      </c>
      <c r="D2240" s="49">
        <v>-0.23952154405537485</v>
      </c>
      <c r="E2240" s="50" t="s">
        <v>33</v>
      </c>
      <c r="F2240" s="48">
        <v>2</v>
      </c>
      <c r="G2240" s="48">
        <v>2</v>
      </c>
    </row>
    <row r="2241" spans="1:7" x14ac:dyDescent="0.25">
      <c r="A2241" s="48" t="s">
        <v>13997</v>
      </c>
      <c r="B2241" s="48" t="s">
        <v>75283</v>
      </c>
      <c r="C2241" s="48" t="s">
        <v>75282</v>
      </c>
      <c r="D2241" s="49">
        <v>-0.19921818746760467</v>
      </c>
      <c r="E2241" s="50" t="s">
        <v>33</v>
      </c>
      <c r="F2241" s="48">
        <v>3</v>
      </c>
      <c r="G2241" s="48">
        <v>3</v>
      </c>
    </row>
    <row r="2242" spans="1:7" x14ac:dyDescent="0.25">
      <c r="A2242" s="48" t="s">
        <v>77074</v>
      </c>
      <c r="B2242" s="48" t="s">
        <v>77360</v>
      </c>
      <c r="C2242" s="48" t="s">
        <v>77359</v>
      </c>
      <c r="D2242" s="49">
        <v>0.78353360235072445</v>
      </c>
      <c r="E2242" s="50" t="s">
        <v>33</v>
      </c>
      <c r="F2242" s="48">
        <v>5</v>
      </c>
      <c r="G2242" s="48">
        <v>5</v>
      </c>
    </row>
    <row r="2243" spans="1:7" x14ac:dyDescent="0.25">
      <c r="A2243" s="48" t="s">
        <v>53273</v>
      </c>
      <c r="B2243" s="48" t="s">
        <v>75285</v>
      </c>
      <c r="C2243" s="48" t="s">
        <v>75284</v>
      </c>
      <c r="D2243" s="49">
        <v>0.22596260211384814</v>
      </c>
      <c r="E2243" s="50" t="s">
        <v>33</v>
      </c>
      <c r="F2243" s="48">
        <v>6</v>
      </c>
      <c r="G2243" s="48">
        <v>6</v>
      </c>
    </row>
    <row r="2244" spans="1:7" x14ac:dyDescent="0.25">
      <c r="A2244" s="48" t="s">
        <v>76664</v>
      </c>
      <c r="B2244" s="48" t="s">
        <v>75287</v>
      </c>
      <c r="C2244" s="48" t="s">
        <v>75286</v>
      </c>
      <c r="D2244" s="49">
        <v>-0.23103551676119718</v>
      </c>
      <c r="E2244" s="50" t="s">
        <v>33</v>
      </c>
      <c r="F2244" s="48">
        <v>4</v>
      </c>
      <c r="G2244" s="48">
        <v>2</v>
      </c>
    </row>
    <row r="2245" spans="1:7" x14ac:dyDescent="0.25">
      <c r="A2245" s="48" t="s">
        <v>41762</v>
      </c>
      <c r="B2245" s="48" t="s">
        <v>75291</v>
      </c>
      <c r="C2245" s="48" t="s">
        <v>75290</v>
      </c>
      <c r="D2245" s="49">
        <v>-0.14659224780510111</v>
      </c>
      <c r="E2245" s="50" t="s">
        <v>33</v>
      </c>
      <c r="F2245" s="48">
        <v>11</v>
      </c>
      <c r="G2245" s="48">
        <v>11</v>
      </c>
    </row>
    <row r="2246" spans="1:7" x14ac:dyDescent="0.25">
      <c r="A2246" s="48" t="s">
        <v>18579</v>
      </c>
      <c r="B2246" s="48" t="s">
        <v>75293</v>
      </c>
      <c r="C2246" s="48" t="s">
        <v>75292</v>
      </c>
      <c r="D2246" s="49">
        <v>0.11575806473242772</v>
      </c>
      <c r="E2246" s="50" t="s">
        <v>33</v>
      </c>
      <c r="F2246" s="48">
        <v>9</v>
      </c>
      <c r="G2246" s="48">
        <v>8</v>
      </c>
    </row>
    <row r="2247" spans="1:7" x14ac:dyDescent="0.25">
      <c r="A2247" s="48" t="s">
        <v>4041</v>
      </c>
      <c r="B2247" s="48" t="s">
        <v>75295</v>
      </c>
      <c r="C2247" s="48" t="s">
        <v>75294</v>
      </c>
      <c r="D2247" s="49">
        <v>-0.12487921976247369</v>
      </c>
      <c r="E2247" s="50" t="s">
        <v>33</v>
      </c>
      <c r="F2247" s="48">
        <v>21</v>
      </c>
      <c r="G2247" s="48">
        <v>21</v>
      </c>
    </row>
    <row r="2248" spans="1:7" x14ac:dyDescent="0.25">
      <c r="A2248" s="48" t="s">
        <v>23961</v>
      </c>
      <c r="B2248" s="48" t="s">
        <v>75297</v>
      </c>
      <c r="C2248" s="48" t="s">
        <v>75296</v>
      </c>
      <c r="D2248" s="49">
        <v>0.17223491915732481</v>
      </c>
      <c r="E2248" s="50" t="s">
        <v>33</v>
      </c>
      <c r="F2248" s="48">
        <v>5</v>
      </c>
      <c r="G2248" s="48">
        <v>5</v>
      </c>
    </row>
    <row r="2249" spans="1:7" x14ac:dyDescent="0.25">
      <c r="A2249" s="48" t="s">
        <v>16174</v>
      </c>
      <c r="B2249" s="48" t="s">
        <v>77358</v>
      </c>
      <c r="C2249" s="48" t="s">
        <v>77357</v>
      </c>
      <c r="D2249" s="49">
        <v>-0.69565196706771282</v>
      </c>
      <c r="E2249" s="50">
        <v>3.0204596145762701E-2</v>
      </c>
      <c r="F2249" s="48">
        <v>12</v>
      </c>
      <c r="G2249" s="48">
        <v>1</v>
      </c>
    </row>
    <row r="2250" spans="1:7" x14ac:dyDescent="0.25">
      <c r="A2250" s="48" t="s">
        <v>76712</v>
      </c>
      <c r="B2250" s="48" t="s">
        <v>75299</v>
      </c>
      <c r="C2250" s="48" t="s">
        <v>75298</v>
      </c>
      <c r="D2250" s="49">
        <v>-0.1429994662379537</v>
      </c>
      <c r="E2250" s="50" t="s">
        <v>33</v>
      </c>
      <c r="F2250" s="48">
        <v>7</v>
      </c>
      <c r="G2250" s="48">
        <v>7</v>
      </c>
    </row>
    <row r="2251" spans="1:7" x14ac:dyDescent="0.25">
      <c r="A2251" s="48" t="s">
        <v>7750</v>
      </c>
      <c r="B2251" s="48" t="s">
        <v>75301</v>
      </c>
      <c r="C2251" s="48" t="s">
        <v>75300</v>
      </c>
      <c r="D2251" s="49">
        <v>-0.10356702600330134</v>
      </c>
      <c r="E2251" s="50" t="s">
        <v>33</v>
      </c>
      <c r="F2251" s="48">
        <v>18</v>
      </c>
      <c r="G2251" s="48">
        <v>5</v>
      </c>
    </row>
    <row r="2252" spans="1:7" x14ac:dyDescent="0.25">
      <c r="A2252" s="48" t="s">
        <v>21514</v>
      </c>
      <c r="B2252" s="48" t="s">
        <v>75303</v>
      </c>
      <c r="C2252" s="48" t="s">
        <v>75302</v>
      </c>
      <c r="D2252" s="49">
        <v>7.7504484241816593E-2</v>
      </c>
      <c r="E2252" s="50" t="s">
        <v>33</v>
      </c>
      <c r="F2252" s="48">
        <v>21</v>
      </c>
      <c r="G2252" s="48">
        <v>21</v>
      </c>
    </row>
    <row r="2253" spans="1:7" x14ac:dyDescent="0.25">
      <c r="A2253" s="48" t="s">
        <v>47</v>
      </c>
      <c r="B2253" s="48" t="s">
        <v>75305</v>
      </c>
      <c r="C2253" s="48" t="s">
        <v>75304</v>
      </c>
      <c r="D2253" s="49">
        <v>0.31951459569246521</v>
      </c>
      <c r="E2253" s="50" t="s">
        <v>33</v>
      </c>
      <c r="F2253" s="48">
        <v>8</v>
      </c>
      <c r="G2253" s="48">
        <v>8</v>
      </c>
    </row>
    <row r="2254" spans="1:7" x14ac:dyDescent="0.25">
      <c r="A2254" s="48" t="s">
        <v>21865</v>
      </c>
      <c r="B2254" s="48" t="s">
        <v>75307</v>
      </c>
      <c r="C2254" s="48" t="s">
        <v>75306</v>
      </c>
      <c r="D2254" s="49">
        <v>0.14060308223841539</v>
      </c>
      <c r="E2254" s="50" t="s">
        <v>33</v>
      </c>
      <c r="F2254" s="48">
        <v>2</v>
      </c>
      <c r="G2254" s="48">
        <v>2</v>
      </c>
    </row>
    <row r="2255" spans="1:7" x14ac:dyDescent="0.25">
      <c r="A2255" s="48" t="s">
        <v>76678</v>
      </c>
      <c r="B2255" s="48" t="s">
        <v>75309</v>
      </c>
      <c r="C2255" s="48" t="s">
        <v>75308</v>
      </c>
      <c r="D2255" s="49">
        <v>-0.19668629921708769</v>
      </c>
      <c r="E2255" s="50" t="s">
        <v>33</v>
      </c>
      <c r="F2255" s="48">
        <v>2</v>
      </c>
      <c r="G2255" s="48">
        <v>2</v>
      </c>
    </row>
    <row r="2256" spans="1:7" x14ac:dyDescent="0.25">
      <c r="A2256" s="48" t="s">
        <v>76604</v>
      </c>
      <c r="B2256" s="48" t="s">
        <v>75311</v>
      </c>
      <c r="C2256" s="48" t="s">
        <v>75310</v>
      </c>
      <c r="D2256" s="49">
        <v>-0.34448853671052027</v>
      </c>
      <c r="E2256" s="50" t="s">
        <v>33</v>
      </c>
      <c r="F2256" s="48">
        <v>3</v>
      </c>
      <c r="G2256" s="48">
        <v>3</v>
      </c>
    </row>
    <row r="2257" spans="1:7" x14ac:dyDescent="0.25">
      <c r="A2257" s="48" t="s">
        <v>76692</v>
      </c>
      <c r="B2257" s="48" t="s">
        <v>75313</v>
      </c>
      <c r="C2257" s="48" t="s">
        <v>75312</v>
      </c>
      <c r="D2257" s="49">
        <v>-0.16910410571773543</v>
      </c>
      <c r="E2257" s="50" t="s">
        <v>33</v>
      </c>
      <c r="F2257" s="48">
        <v>12</v>
      </c>
      <c r="G2257" s="48">
        <v>6</v>
      </c>
    </row>
    <row r="2258" spans="1:7" x14ac:dyDescent="0.25">
      <c r="A2258" s="48" t="s">
        <v>7808</v>
      </c>
      <c r="B2258" s="48" t="s">
        <v>75315</v>
      </c>
      <c r="C2258" s="48" t="s">
        <v>75314</v>
      </c>
      <c r="D2258" s="49">
        <v>-0.12215547726616735</v>
      </c>
      <c r="E2258" s="50" t="s">
        <v>33</v>
      </c>
      <c r="F2258" s="48">
        <v>7</v>
      </c>
      <c r="G2258" s="48">
        <v>7</v>
      </c>
    </row>
    <row r="2259" spans="1:7" x14ac:dyDescent="0.25">
      <c r="A2259" s="48" t="s">
        <v>16639</v>
      </c>
      <c r="B2259" s="48" t="s">
        <v>75317</v>
      </c>
      <c r="C2259" s="48" t="s">
        <v>75316</v>
      </c>
      <c r="D2259" s="49">
        <v>0.22671223354115275</v>
      </c>
      <c r="E2259" s="50" t="s">
        <v>33</v>
      </c>
      <c r="F2259" s="48">
        <v>2</v>
      </c>
      <c r="G2259" s="48">
        <v>2</v>
      </c>
    </row>
    <row r="2260" spans="1:7" x14ac:dyDescent="0.25">
      <c r="A2260" s="48" t="s">
        <v>76942</v>
      </c>
      <c r="B2260" s="48" t="s">
        <v>75319</v>
      </c>
      <c r="C2260" s="48" t="s">
        <v>75318</v>
      </c>
      <c r="D2260" s="49">
        <v>0.17124543978078599</v>
      </c>
      <c r="E2260" s="50" t="s">
        <v>33</v>
      </c>
      <c r="F2260" s="48">
        <v>8</v>
      </c>
      <c r="G2260" s="48">
        <v>8</v>
      </c>
    </row>
    <row r="2261" spans="1:7" x14ac:dyDescent="0.25">
      <c r="A2261" s="48" t="s">
        <v>76698</v>
      </c>
      <c r="B2261" s="48" t="s">
        <v>75321</v>
      </c>
      <c r="C2261" s="48" t="s">
        <v>75320</v>
      </c>
      <c r="D2261" s="49">
        <v>-0.16304909537006385</v>
      </c>
      <c r="E2261" s="50" t="s">
        <v>33</v>
      </c>
      <c r="F2261" s="48">
        <v>38</v>
      </c>
      <c r="G2261" s="48">
        <v>10</v>
      </c>
    </row>
    <row r="2262" spans="1:7" x14ac:dyDescent="0.25">
      <c r="A2262" s="48" t="s">
        <v>29846</v>
      </c>
      <c r="B2262" s="48" t="s">
        <v>77356</v>
      </c>
      <c r="C2262" s="48" t="s">
        <v>74486</v>
      </c>
      <c r="D2262" s="49">
        <v>-0.51291920350548414</v>
      </c>
      <c r="E2262" s="50" t="s">
        <v>33</v>
      </c>
      <c r="F2262" s="48">
        <v>4</v>
      </c>
      <c r="G2262" s="48">
        <v>4</v>
      </c>
    </row>
    <row r="2263" spans="1:7" x14ac:dyDescent="0.25">
      <c r="A2263" s="48" t="s">
        <v>49672</v>
      </c>
      <c r="B2263" s="48" t="s">
        <v>76014</v>
      </c>
      <c r="C2263" s="48" t="s">
        <v>77355</v>
      </c>
      <c r="D2263" s="49">
        <v>-0.31251498311135723</v>
      </c>
      <c r="E2263" s="50" t="s">
        <v>33</v>
      </c>
      <c r="F2263" s="48">
        <v>2</v>
      </c>
      <c r="G2263" s="48">
        <v>2</v>
      </c>
    </row>
    <row r="2264" spans="1:7" x14ac:dyDescent="0.25">
      <c r="A2264" s="48" t="s">
        <v>23029</v>
      </c>
      <c r="B2264" s="48" t="s">
        <v>75324</v>
      </c>
      <c r="C2264" s="48" t="s">
        <v>75323</v>
      </c>
      <c r="D2264" s="49">
        <v>0.26229577858307185</v>
      </c>
      <c r="E2264" s="50" t="s">
        <v>33</v>
      </c>
      <c r="F2264" s="48">
        <v>9</v>
      </c>
      <c r="G2264" s="48">
        <v>9</v>
      </c>
    </row>
    <row r="2265" spans="1:7" x14ac:dyDescent="0.25">
      <c r="A2265" s="48" t="s">
        <v>76694</v>
      </c>
      <c r="B2265" s="48" t="s">
        <v>75326</v>
      </c>
      <c r="C2265" s="48" t="s">
        <v>75325</v>
      </c>
      <c r="D2265" s="49">
        <v>-0.16857428375154129</v>
      </c>
      <c r="E2265" s="50" t="s">
        <v>33</v>
      </c>
      <c r="F2265" s="48">
        <v>21</v>
      </c>
      <c r="G2265" s="48">
        <v>2</v>
      </c>
    </row>
    <row r="2266" spans="1:7" x14ac:dyDescent="0.25">
      <c r="A2266" s="48" t="s">
        <v>20920</v>
      </c>
      <c r="B2266" s="48" t="s">
        <v>77354</v>
      </c>
      <c r="C2266" s="48" t="s">
        <v>77353</v>
      </c>
      <c r="D2266" s="49">
        <v>0.4967029378198215</v>
      </c>
      <c r="E2266" s="50" t="s">
        <v>33</v>
      </c>
      <c r="F2266" s="48">
        <v>2</v>
      </c>
      <c r="G2266" s="48">
        <v>2</v>
      </c>
    </row>
    <row r="2267" spans="1:7" x14ac:dyDescent="0.25">
      <c r="A2267" s="48" t="s">
        <v>76684</v>
      </c>
      <c r="B2267" s="48" t="s">
        <v>75328</v>
      </c>
      <c r="C2267" s="48" t="s">
        <v>75327</v>
      </c>
      <c r="D2267" s="49">
        <v>-0.17899003890377399</v>
      </c>
      <c r="E2267" s="50" t="s">
        <v>33</v>
      </c>
      <c r="F2267" s="48">
        <v>3</v>
      </c>
      <c r="G2267" s="48">
        <v>3</v>
      </c>
    </row>
    <row r="2268" spans="1:7" x14ac:dyDescent="0.25">
      <c r="A2268" s="48" t="s">
        <v>76770</v>
      </c>
      <c r="B2268" s="48" t="s">
        <v>77352</v>
      </c>
      <c r="C2268" s="48" t="s">
        <v>77351</v>
      </c>
      <c r="D2268" s="49">
        <v>0.577464704758198</v>
      </c>
      <c r="E2268" s="50" t="s">
        <v>33</v>
      </c>
      <c r="F2268" s="48">
        <v>21</v>
      </c>
      <c r="G2268" s="48">
        <v>1</v>
      </c>
    </row>
    <row r="2269" spans="1:7" x14ac:dyDescent="0.25">
      <c r="A2269" s="48" t="s">
        <v>76890</v>
      </c>
      <c r="B2269" s="48" t="s">
        <v>75330</v>
      </c>
      <c r="C2269" s="48" t="s">
        <v>75329</v>
      </c>
      <c r="D2269" s="49">
        <v>0.10289200081339595</v>
      </c>
      <c r="E2269" s="50" t="s">
        <v>33</v>
      </c>
      <c r="F2269" s="48">
        <v>3</v>
      </c>
      <c r="G2269" s="48">
        <v>3</v>
      </c>
    </row>
    <row r="2270" spans="1:7" x14ac:dyDescent="0.25">
      <c r="A2270" s="48" t="s">
        <v>77045</v>
      </c>
      <c r="B2270" s="48" t="s">
        <v>75332</v>
      </c>
      <c r="C2270" s="48" t="s">
        <v>75331</v>
      </c>
      <c r="D2270" s="49">
        <v>0.34434413380260309</v>
      </c>
      <c r="E2270" s="50" t="s">
        <v>33</v>
      </c>
      <c r="F2270" s="48">
        <v>2</v>
      </c>
      <c r="G2270" s="48">
        <v>2</v>
      </c>
    </row>
    <row r="2271" spans="1:7" x14ac:dyDescent="0.25">
      <c r="A2271" s="48" t="s">
        <v>76611</v>
      </c>
      <c r="B2271" s="48" t="s">
        <v>75334</v>
      </c>
      <c r="C2271" s="48" t="s">
        <v>75333</v>
      </c>
      <c r="D2271" s="49">
        <v>-0.33231369355258356</v>
      </c>
      <c r="E2271" s="50" t="s">
        <v>33</v>
      </c>
      <c r="F2271" s="48">
        <v>10</v>
      </c>
      <c r="G2271" s="48">
        <v>10</v>
      </c>
    </row>
    <row r="2272" spans="1:7" x14ac:dyDescent="0.25">
      <c r="A2272" s="48" t="s">
        <v>76752</v>
      </c>
      <c r="B2272" s="48" t="s">
        <v>75336</v>
      </c>
      <c r="C2272" s="48" t="s">
        <v>75335</v>
      </c>
      <c r="D2272" s="49">
        <v>-8.4996962700774822E-2</v>
      </c>
      <c r="E2272" s="50" t="s">
        <v>33</v>
      </c>
      <c r="F2272" s="48">
        <v>11</v>
      </c>
      <c r="G2272" s="48">
        <v>11</v>
      </c>
    </row>
    <row r="2273" spans="1:7" x14ac:dyDescent="0.25">
      <c r="A2273" s="48" t="s">
        <v>4302</v>
      </c>
      <c r="B2273" s="48" t="s">
        <v>75338</v>
      </c>
      <c r="C2273" s="48" t="s">
        <v>75337</v>
      </c>
      <c r="D2273" s="49">
        <v>-7.3612197249343952E-2</v>
      </c>
      <c r="E2273" s="50" t="s">
        <v>33</v>
      </c>
      <c r="F2273" s="48">
        <v>15</v>
      </c>
      <c r="G2273" s="48">
        <v>5</v>
      </c>
    </row>
    <row r="2274" spans="1:7" x14ac:dyDescent="0.25">
      <c r="A2274" s="48" t="s">
        <v>76721</v>
      </c>
      <c r="B2274" s="48" t="s">
        <v>75340</v>
      </c>
      <c r="C2274" s="48" t="s">
        <v>75339</v>
      </c>
      <c r="D2274" s="49">
        <v>-0.12324077195322193</v>
      </c>
      <c r="E2274" s="50" t="s">
        <v>33</v>
      </c>
      <c r="F2274" s="48">
        <v>10</v>
      </c>
      <c r="G2274" s="48">
        <v>10</v>
      </c>
    </row>
    <row r="2275" spans="1:7" x14ac:dyDescent="0.25">
      <c r="A2275" s="48" t="s">
        <v>14338</v>
      </c>
      <c r="B2275" s="48" t="s">
        <v>75342</v>
      </c>
      <c r="C2275" s="48" t="s">
        <v>75341</v>
      </c>
      <c r="D2275" s="49">
        <v>0.20629632695633976</v>
      </c>
      <c r="E2275" s="50" t="s">
        <v>33</v>
      </c>
      <c r="F2275" s="48">
        <v>6</v>
      </c>
      <c r="G2275" s="48">
        <v>6</v>
      </c>
    </row>
    <row r="2276" spans="1:7" x14ac:dyDescent="0.25">
      <c r="A2276" s="48" t="s">
        <v>14651</v>
      </c>
      <c r="B2276" s="48" t="s">
        <v>75344</v>
      </c>
      <c r="C2276" s="48" t="s">
        <v>75343</v>
      </c>
      <c r="D2276" s="49">
        <v>9.952135202260512E-2</v>
      </c>
      <c r="E2276" s="50" t="s">
        <v>33</v>
      </c>
      <c r="F2276" s="48">
        <v>6</v>
      </c>
      <c r="G2276" s="48">
        <v>6</v>
      </c>
    </row>
    <row r="2277" spans="1:7" x14ac:dyDescent="0.25">
      <c r="A2277" s="48" t="s">
        <v>23094</v>
      </c>
      <c r="B2277" s="48" t="s">
        <v>75346</v>
      </c>
      <c r="C2277" s="48" t="s">
        <v>75345</v>
      </c>
      <c r="D2277" s="49">
        <v>6.8546008382819837E-2</v>
      </c>
      <c r="E2277" s="50" t="s">
        <v>33</v>
      </c>
      <c r="F2277" s="48">
        <v>11</v>
      </c>
      <c r="G2277" s="48">
        <v>11</v>
      </c>
    </row>
    <row r="2278" spans="1:7" x14ac:dyDescent="0.25">
      <c r="A2278" s="48" t="s">
        <v>8849</v>
      </c>
      <c r="B2278" s="48" t="s">
        <v>75348</v>
      </c>
      <c r="C2278" s="48" t="s">
        <v>75347</v>
      </c>
      <c r="D2278" s="49">
        <v>5.974237733798151E-2</v>
      </c>
      <c r="E2278" s="50" t="s">
        <v>33</v>
      </c>
      <c r="F2278" s="48">
        <v>38</v>
      </c>
      <c r="G2278" s="48">
        <v>27</v>
      </c>
    </row>
    <row r="2279" spans="1:7" x14ac:dyDescent="0.25">
      <c r="A2279" s="48" t="s">
        <v>76910</v>
      </c>
      <c r="B2279" s="48" t="s">
        <v>75350</v>
      </c>
      <c r="C2279" s="48" t="s">
        <v>75349</v>
      </c>
      <c r="D2279" s="49">
        <v>0.1318417805488292</v>
      </c>
      <c r="E2279" s="50" t="s">
        <v>33</v>
      </c>
      <c r="F2279" s="48">
        <v>14</v>
      </c>
      <c r="G2279" s="48">
        <v>14</v>
      </c>
    </row>
    <row r="2280" spans="1:7" x14ac:dyDescent="0.25">
      <c r="A2280" s="48" t="s">
        <v>3048</v>
      </c>
      <c r="B2280" s="48" t="s">
        <v>75352</v>
      </c>
      <c r="C2280" s="48" t="s">
        <v>75351</v>
      </c>
      <c r="D2280" s="49">
        <v>-4.0939703344886016E-2</v>
      </c>
      <c r="E2280" s="50" t="s">
        <v>33</v>
      </c>
      <c r="F2280" s="48">
        <v>35</v>
      </c>
      <c r="G2280" s="48">
        <v>35</v>
      </c>
    </row>
    <row r="2281" spans="1:7" x14ac:dyDescent="0.25">
      <c r="A2281" s="48" t="s">
        <v>76972</v>
      </c>
      <c r="B2281" s="48" t="s">
        <v>75354</v>
      </c>
      <c r="C2281" s="48" t="s">
        <v>75353</v>
      </c>
      <c r="D2281" s="49">
        <v>0.21768002877652715</v>
      </c>
      <c r="E2281" s="50" t="s">
        <v>33</v>
      </c>
      <c r="F2281" s="48">
        <v>24</v>
      </c>
      <c r="G2281" s="48">
        <v>1</v>
      </c>
    </row>
    <row r="2282" spans="1:7" x14ac:dyDescent="0.25">
      <c r="A2282" s="48" t="s">
        <v>76655</v>
      </c>
      <c r="B2282" s="48" t="s">
        <v>75356</v>
      </c>
      <c r="C2282" s="48" t="s">
        <v>75355</v>
      </c>
      <c r="D2282" s="49">
        <v>-0.25138755934643364</v>
      </c>
      <c r="E2282" s="50" t="s">
        <v>33</v>
      </c>
      <c r="F2282" s="48">
        <v>12</v>
      </c>
      <c r="G2282" s="48">
        <v>2</v>
      </c>
    </row>
    <row r="2283" spans="1:7" x14ac:dyDescent="0.25">
      <c r="A2283" s="48" t="s">
        <v>17632</v>
      </c>
      <c r="B2283" s="48" t="s">
        <v>75358</v>
      </c>
      <c r="C2283" s="48" t="s">
        <v>75357</v>
      </c>
      <c r="D2283" s="49">
        <v>0.1031460509981028</v>
      </c>
      <c r="E2283" s="50" t="s">
        <v>33</v>
      </c>
      <c r="F2283" s="48">
        <v>12</v>
      </c>
      <c r="G2283" s="48">
        <v>3</v>
      </c>
    </row>
    <row r="2284" spans="1:7" x14ac:dyDescent="0.25">
      <c r="A2284" s="48" t="s">
        <v>32830</v>
      </c>
      <c r="B2284" s="48" t="s">
        <v>75360</v>
      </c>
      <c r="C2284" s="48" t="s">
        <v>75359</v>
      </c>
      <c r="D2284" s="49">
        <v>0.23405541176334965</v>
      </c>
      <c r="E2284" s="50" t="s">
        <v>33</v>
      </c>
      <c r="F2284" s="48">
        <v>3</v>
      </c>
      <c r="G2284" s="48">
        <v>3</v>
      </c>
    </row>
    <row r="2285" spans="1:7" x14ac:dyDescent="0.25">
      <c r="A2285" s="48" t="s">
        <v>76867</v>
      </c>
      <c r="B2285" s="48" t="s">
        <v>75362</v>
      </c>
      <c r="C2285" s="48" t="s">
        <v>75361</v>
      </c>
      <c r="D2285" s="49">
        <v>6.1959454220863346E-2</v>
      </c>
      <c r="E2285" s="50" t="s">
        <v>33</v>
      </c>
      <c r="F2285" s="48">
        <v>15</v>
      </c>
      <c r="G2285" s="48">
        <v>15</v>
      </c>
    </row>
    <row r="2286" spans="1:7" x14ac:dyDescent="0.25">
      <c r="A2286" s="48" t="s">
        <v>10187</v>
      </c>
      <c r="B2286" s="48" t="s">
        <v>75364</v>
      </c>
      <c r="C2286" s="48" t="s">
        <v>75363</v>
      </c>
      <c r="D2286" s="49">
        <v>0.25761519764150448</v>
      </c>
      <c r="E2286" s="50" t="s">
        <v>33</v>
      </c>
      <c r="F2286" s="48">
        <v>3</v>
      </c>
      <c r="G2286" s="48">
        <v>2</v>
      </c>
    </row>
    <row r="2287" spans="1:7" x14ac:dyDescent="0.25">
      <c r="A2287" s="48" t="s">
        <v>76919</v>
      </c>
      <c r="B2287" s="48" t="s">
        <v>75366</v>
      </c>
      <c r="C2287" s="48" t="s">
        <v>75365</v>
      </c>
      <c r="D2287" s="49">
        <v>0.14310751276335265</v>
      </c>
      <c r="E2287" s="50" t="s">
        <v>33</v>
      </c>
      <c r="F2287" s="48">
        <v>4</v>
      </c>
      <c r="G2287" s="48">
        <v>4</v>
      </c>
    </row>
    <row r="2288" spans="1:7" x14ac:dyDescent="0.25">
      <c r="A2288" s="48" t="s">
        <v>76882</v>
      </c>
      <c r="B2288" s="48" t="s">
        <v>75368</v>
      </c>
      <c r="C2288" s="48" t="s">
        <v>75367</v>
      </c>
      <c r="D2288" s="49">
        <v>8.9102201933646194E-2</v>
      </c>
      <c r="E2288" s="50" t="s">
        <v>33</v>
      </c>
      <c r="F2288" s="48">
        <v>14</v>
      </c>
      <c r="G2288" s="48">
        <v>11</v>
      </c>
    </row>
    <row r="2289" spans="1:7" x14ac:dyDescent="0.25">
      <c r="A2289" s="48" t="s">
        <v>3453</v>
      </c>
      <c r="B2289" s="48" t="s">
        <v>75370</v>
      </c>
      <c r="C2289" s="48" t="s">
        <v>75369</v>
      </c>
      <c r="D2289" s="49">
        <v>-0.10043452566637412</v>
      </c>
      <c r="E2289" s="50" t="s">
        <v>33</v>
      </c>
      <c r="F2289" s="48">
        <v>17</v>
      </c>
      <c r="G2289" s="48">
        <v>17</v>
      </c>
    </row>
    <row r="2290" spans="1:7" x14ac:dyDescent="0.25">
      <c r="A2290" s="48" t="s">
        <v>76722</v>
      </c>
      <c r="B2290" s="48" t="s">
        <v>75372</v>
      </c>
      <c r="C2290" s="48" t="s">
        <v>75371</v>
      </c>
      <c r="D2290" s="49">
        <v>-0.11900806648777144</v>
      </c>
      <c r="E2290" s="50" t="s">
        <v>33</v>
      </c>
      <c r="F2290" s="48">
        <v>8</v>
      </c>
      <c r="G2290" s="48">
        <v>8</v>
      </c>
    </row>
    <row r="2291" spans="1:7" x14ac:dyDescent="0.25">
      <c r="A2291" s="48" t="s">
        <v>12311</v>
      </c>
      <c r="B2291" s="48" t="s">
        <v>75374</v>
      </c>
      <c r="C2291" s="48" t="s">
        <v>75373</v>
      </c>
      <c r="D2291" s="49">
        <v>0.3770332125440633</v>
      </c>
      <c r="E2291" s="50" t="s">
        <v>33</v>
      </c>
      <c r="F2291" s="48">
        <v>6</v>
      </c>
      <c r="G2291" s="48">
        <v>6</v>
      </c>
    </row>
    <row r="2292" spans="1:7" x14ac:dyDescent="0.25">
      <c r="A2292" s="48" t="s">
        <v>76855</v>
      </c>
      <c r="B2292" s="48" t="s">
        <v>75376</v>
      </c>
      <c r="C2292" s="48" t="s">
        <v>75375</v>
      </c>
      <c r="D2292" s="49">
        <v>5.080042624718293E-2</v>
      </c>
      <c r="E2292" s="50" t="s">
        <v>33</v>
      </c>
      <c r="F2292" s="48">
        <v>5</v>
      </c>
      <c r="G2292" s="48">
        <v>5</v>
      </c>
    </row>
    <row r="2293" spans="1:7" x14ac:dyDescent="0.25">
      <c r="A2293" s="48" t="s">
        <v>39081</v>
      </c>
      <c r="B2293" s="48" t="s">
        <v>75378</v>
      </c>
      <c r="C2293" s="48" t="s">
        <v>75377</v>
      </c>
      <c r="D2293" s="49">
        <v>-0.14685862351469803</v>
      </c>
      <c r="E2293" s="50" t="s">
        <v>33</v>
      </c>
      <c r="F2293" s="48">
        <v>4</v>
      </c>
      <c r="G2293" s="48">
        <v>4</v>
      </c>
    </row>
    <row r="2294" spans="1:7" x14ac:dyDescent="0.25">
      <c r="A2294" s="48" t="s">
        <v>2695</v>
      </c>
      <c r="B2294" s="48" t="s">
        <v>75380</v>
      </c>
      <c r="C2294" s="48" t="s">
        <v>75379</v>
      </c>
      <c r="D2294" s="49">
        <v>-3.1731286387363597E-2</v>
      </c>
      <c r="E2294" s="50" t="s">
        <v>33</v>
      </c>
      <c r="F2294" s="48">
        <v>35</v>
      </c>
      <c r="G2294" s="48">
        <v>19</v>
      </c>
    </row>
    <row r="2295" spans="1:7" x14ac:dyDescent="0.25">
      <c r="A2295" s="48" t="s">
        <v>76940</v>
      </c>
      <c r="B2295" s="48" t="s">
        <v>77350</v>
      </c>
      <c r="C2295" s="48" t="s">
        <v>77349</v>
      </c>
      <c r="D2295" s="49">
        <v>0.29869011031943721</v>
      </c>
      <c r="E2295" s="50" t="s">
        <v>33</v>
      </c>
      <c r="F2295" s="48">
        <v>3</v>
      </c>
      <c r="G2295" s="48">
        <v>3</v>
      </c>
    </row>
    <row r="2296" spans="1:7" x14ac:dyDescent="0.25">
      <c r="A2296" s="48" t="s">
        <v>28899</v>
      </c>
      <c r="B2296" s="48" t="s">
        <v>77348</v>
      </c>
      <c r="C2296" s="48" t="s">
        <v>77347</v>
      </c>
      <c r="D2296" s="49">
        <v>-0.27824131691718101</v>
      </c>
      <c r="E2296" s="50" t="s">
        <v>33</v>
      </c>
      <c r="F2296" s="48">
        <v>2</v>
      </c>
      <c r="G2296" s="48">
        <v>2</v>
      </c>
    </row>
    <row r="2297" spans="1:7" x14ac:dyDescent="0.25">
      <c r="A2297" s="48" t="s">
        <v>10912</v>
      </c>
      <c r="B2297" s="48" t="s">
        <v>75382</v>
      </c>
      <c r="C2297" s="48" t="s">
        <v>75381</v>
      </c>
      <c r="D2297" s="49">
        <v>-0.44195874607975405</v>
      </c>
      <c r="E2297" s="50" t="s">
        <v>33</v>
      </c>
      <c r="F2297" s="48">
        <v>6</v>
      </c>
      <c r="G2297" s="48">
        <v>4</v>
      </c>
    </row>
    <row r="2298" spans="1:7" x14ac:dyDescent="0.25">
      <c r="A2298" s="48" t="s">
        <v>40779</v>
      </c>
      <c r="B2298" s="48" t="s">
        <v>75384</v>
      </c>
      <c r="C2298" s="48" t="s">
        <v>75383</v>
      </c>
      <c r="D2298" s="49">
        <v>-4.627606069559162E-2</v>
      </c>
      <c r="E2298" s="50" t="s">
        <v>33</v>
      </c>
      <c r="F2298" s="48">
        <v>43</v>
      </c>
      <c r="G2298" s="48">
        <v>37</v>
      </c>
    </row>
    <row r="2299" spans="1:7" x14ac:dyDescent="0.25">
      <c r="A2299" s="48" t="s">
        <v>13316</v>
      </c>
      <c r="B2299" s="48" t="s">
        <v>75386</v>
      </c>
      <c r="C2299" s="48" t="s">
        <v>75385</v>
      </c>
      <c r="D2299" s="49">
        <v>-9.2038840811689462E-2</v>
      </c>
      <c r="E2299" s="50" t="s">
        <v>33</v>
      </c>
      <c r="F2299" s="48">
        <v>19</v>
      </c>
      <c r="G2299" s="48">
        <v>12</v>
      </c>
    </row>
    <row r="2300" spans="1:7" x14ac:dyDescent="0.25">
      <c r="A2300" s="48" t="s">
        <v>53638</v>
      </c>
      <c r="B2300" s="48" t="s">
        <v>75388</v>
      </c>
      <c r="C2300" s="48" t="s">
        <v>75387</v>
      </c>
      <c r="D2300" s="49">
        <v>0.19700934033653592</v>
      </c>
      <c r="E2300" s="50" t="s">
        <v>33</v>
      </c>
      <c r="F2300" s="48">
        <v>4</v>
      </c>
      <c r="G2300" s="48">
        <v>4</v>
      </c>
    </row>
    <row r="2301" spans="1:7" x14ac:dyDescent="0.25">
      <c r="A2301" s="48" t="s">
        <v>23391</v>
      </c>
      <c r="B2301" s="48" t="s">
        <v>75390</v>
      </c>
      <c r="C2301" s="48" t="s">
        <v>75389</v>
      </c>
      <c r="D2301" s="49">
        <v>0.24807588580929821</v>
      </c>
      <c r="E2301" s="50" t="s">
        <v>33</v>
      </c>
      <c r="F2301" s="48">
        <v>4</v>
      </c>
      <c r="G2301" s="48">
        <v>4</v>
      </c>
    </row>
    <row r="2302" spans="1:7" x14ac:dyDescent="0.25">
      <c r="A2302" s="48" t="s">
        <v>17804</v>
      </c>
      <c r="B2302" s="48" t="s">
        <v>75392</v>
      </c>
      <c r="C2302" s="48" t="s">
        <v>75391</v>
      </c>
      <c r="D2302" s="49">
        <v>0.14818974396038695</v>
      </c>
      <c r="E2302" s="50" t="s">
        <v>33</v>
      </c>
      <c r="F2302" s="48">
        <v>4</v>
      </c>
      <c r="G2302" s="48">
        <v>4</v>
      </c>
    </row>
    <row r="2303" spans="1:7" x14ac:dyDescent="0.25">
      <c r="A2303" s="48" t="s">
        <v>76750</v>
      </c>
      <c r="B2303" s="48" t="s">
        <v>75394</v>
      </c>
      <c r="C2303" s="48" t="s">
        <v>75393</v>
      </c>
      <c r="D2303" s="49">
        <v>-8.7285372076547754E-2</v>
      </c>
      <c r="E2303" s="50" t="s">
        <v>33</v>
      </c>
      <c r="F2303" s="48">
        <v>3</v>
      </c>
      <c r="G2303" s="48">
        <v>3</v>
      </c>
    </row>
    <row r="2304" spans="1:7" x14ac:dyDescent="0.25">
      <c r="A2304" s="48" t="s">
        <v>40923</v>
      </c>
      <c r="B2304" s="48" t="s">
        <v>77346</v>
      </c>
      <c r="C2304" s="48" t="s">
        <v>77345</v>
      </c>
      <c r="D2304" s="49">
        <v>0.87805912057738478</v>
      </c>
      <c r="E2304" s="50" t="s">
        <v>33</v>
      </c>
      <c r="F2304" s="48">
        <v>2</v>
      </c>
      <c r="G2304" s="48">
        <v>2</v>
      </c>
    </row>
    <row r="2305" spans="1:7" x14ac:dyDescent="0.25">
      <c r="A2305" s="48" t="s">
        <v>76883</v>
      </c>
      <c r="B2305" s="48" t="s">
        <v>75396</v>
      </c>
      <c r="C2305" s="48" t="s">
        <v>75395</v>
      </c>
      <c r="D2305" s="49">
        <v>9.1592447708956137E-2</v>
      </c>
      <c r="E2305" s="50" t="s">
        <v>33</v>
      </c>
      <c r="F2305" s="48">
        <v>3</v>
      </c>
      <c r="G2305" s="48">
        <v>3</v>
      </c>
    </row>
    <row r="2306" spans="1:7" x14ac:dyDescent="0.25">
      <c r="A2306" s="48" t="s">
        <v>76657</v>
      </c>
      <c r="B2306" s="48" t="s">
        <v>77344</v>
      </c>
      <c r="C2306" s="48" t="s">
        <v>77343</v>
      </c>
      <c r="D2306" s="49">
        <v>0.65850032677985149</v>
      </c>
      <c r="E2306" s="50" t="s">
        <v>33</v>
      </c>
      <c r="F2306" s="48">
        <v>3</v>
      </c>
      <c r="G2306" s="48">
        <v>3</v>
      </c>
    </row>
    <row r="2307" spans="1:7" x14ac:dyDescent="0.25">
      <c r="A2307" s="48" t="s">
        <v>15482</v>
      </c>
      <c r="B2307" s="48" t="s">
        <v>75398</v>
      </c>
      <c r="C2307" s="48" t="s">
        <v>75397</v>
      </c>
      <c r="D2307" s="49">
        <v>0.11615602750280538</v>
      </c>
      <c r="E2307" s="50" t="s">
        <v>33</v>
      </c>
      <c r="F2307" s="48">
        <v>13</v>
      </c>
      <c r="G2307" s="48">
        <v>13</v>
      </c>
    </row>
    <row r="2308" spans="1:7" x14ac:dyDescent="0.25">
      <c r="A2308" s="48" t="s">
        <v>22512</v>
      </c>
      <c r="B2308" s="48" t="s">
        <v>75400</v>
      </c>
      <c r="C2308" s="48" t="s">
        <v>75399</v>
      </c>
      <c r="D2308" s="49">
        <v>0.1674251044412256</v>
      </c>
      <c r="E2308" s="50" t="s">
        <v>33</v>
      </c>
      <c r="F2308" s="48">
        <v>14</v>
      </c>
      <c r="G2308" s="48">
        <v>14</v>
      </c>
    </row>
    <row r="2309" spans="1:7" x14ac:dyDescent="0.25">
      <c r="A2309" s="48" t="s">
        <v>76813</v>
      </c>
      <c r="B2309" s="48" t="s">
        <v>76428</v>
      </c>
      <c r="C2309" s="48" t="s">
        <v>77342</v>
      </c>
      <c r="D2309" s="49">
        <v>-0.20195029398723588</v>
      </c>
      <c r="E2309" s="50" t="s">
        <v>33</v>
      </c>
      <c r="F2309" s="48">
        <v>2</v>
      </c>
      <c r="G2309" s="48">
        <v>2</v>
      </c>
    </row>
    <row r="2310" spans="1:7" x14ac:dyDescent="0.25">
      <c r="A2310" s="48" t="s">
        <v>21232</v>
      </c>
      <c r="B2310" s="48" t="s">
        <v>75402</v>
      </c>
      <c r="C2310" s="48" t="s">
        <v>75401</v>
      </c>
      <c r="D2310" s="49">
        <v>0.11402845325097273</v>
      </c>
      <c r="E2310" s="50" t="s">
        <v>33</v>
      </c>
      <c r="F2310" s="48">
        <v>11</v>
      </c>
      <c r="G2310" s="48">
        <v>4</v>
      </c>
    </row>
    <row r="2311" spans="1:7" x14ac:dyDescent="0.25">
      <c r="A2311" s="48" t="s">
        <v>76674</v>
      </c>
      <c r="B2311" s="48" t="s">
        <v>75404</v>
      </c>
      <c r="C2311" s="48" t="s">
        <v>75403</v>
      </c>
      <c r="D2311" s="49">
        <v>-0.2012796461966557</v>
      </c>
      <c r="E2311" s="50" t="s">
        <v>33</v>
      </c>
      <c r="F2311" s="48">
        <v>10</v>
      </c>
      <c r="G2311" s="48">
        <v>10</v>
      </c>
    </row>
    <row r="2312" spans="1:7" x14ac:dyDescent="0.25">
      <c r="A2312" s="48" t="s">
        <v>29078</v>
      </c>
      <c r="B2312" s="48" t="s">
        <v>75406</v>
      </c>
      <c r="C2312" s="48" t="s">
        <v>75405</v>
      </c>
      <c r="D2312" s="49">
        <v>-8.3319239197553283E-2</v>
      </c>
      <c r="E2312" s="50" t="s">
        <v>33</v>
      </c>
      <c r="F2312" s="48">
        <v>11</v>
      </c>
      <c r="G2312" s="48">
        <v>11</v>
      </c>
    </row>
    <row r="2313" spans="1:7" x14ac:dyDescent="0.25">
      <c r="A2313" s="48" t="s">
        <v>6213</v>
      </c>
      <c r="B2313" s="48" t="s">
        <v>75408</v>
      </c>
      <c r="C2313" s="48" t="s">
        <v>75407</v>
      </c>
      <c r="D2313" s="49">
        <v>-0.2187553668279513</v>
      </c>
      <c r="E2313" s="50" t="s">
        <v>33</v>
      </c>
      <c r="F2313" s="48">
        <v>27</v>
      </c>
      <c r="G2313" s="48">
        <v>27</v>
      </c>
    </row>
    <row r="2314" spans="1:7" x14ac:dyDescent="0.25">
      <c r="A2314" s="48" t="s">
        <v>76954</v>
      </c>
      <c r="B2314" s="48" t="s">
        <v>75410</v>
      </c>
      <c r="C2314" s="48" t="s">
        <v>75409</v>
      </c>
      <c r="D2314" s="49">
        <v>0.19477477990499081</v>
      </c>
      <c r="E2314" s="50" t="s">
        <v>33</v>
      </c>
      <c r="F2314" s="48">
        <v>10</v>
      </c>
      <c r="G2314" s="48">
        <v>7</v>
      </c>
    </row>
    <row r="2315" spans="1:7" x14ac:dyDescent="0.25">
      <c r="A2315" s="48" t="s">
        <v>38138</v>
      </c>
      <c r="B2315" s="48" t="s">
        <v>75412</v>
      </c>
      <c r="C2315" s="48" t="s">
        <v>75411</v>
      </c>
      <c r="D2315" s="49">
        <v>0.15036172026506556</v>
      </c>
      <c r="E2315" s="50" t="s">
        <v>33</v>
      </c>
      <c r="F2315" s="48">
        <v>3</v>
      </c>
      <c r="G2315" s="48">
        <v>3</v>
      </c>
    </row>
    <row r="2316" spans="1:7" x14ac:dyDescent="0.25">
      <c r="A2316" s="48" t="s">
        <v>76731</v>
      </c>
      <c r="B2316" s="48" t="s">
        <v>75415</v>
      </c>
      <c r="C2316" s="48" t="s">
        <v>75414</v>
      </c>
      <c r="D2316" s="49">
        <v>-0.10869218429603661</v>
      </c>
      <c r="E2316" s="50" t="s">
        <v>33</v>
      </c>
      <c r="F2316" s="48">
        <v>33</v>
      </c>
      <c r="G2316" s="48">
        <v>30</v>
      </c>
    </row>
    <row r="2317" spans="1:7" x14ac:dyDescent="0.25">
      <c r="A2317" s="48" t="s">
        <v>76714</v>
      </c>
      <c r="B2317" s="48" t="s">
        <v>75417</v>
      </c>
      <c r="C2317" s="48" t="s">
        <v>75416</v>
      </c>
      <c r="D2317" s="49">
        <v>-0.13757378671148113</v>
      </c>
      <c r="E2317" s="50" t="s">
        <v>33</v>
      </c>
      <c r="F2317" s="48">
        <v>3</v>
      </c>
      <c r="G2317" s="48">
        <v>3</v>
      </c>
    </row>
    <row r="2318" spans="1:7" x14ac:dyDescent="0.25">
      <c r="A2318" s="48" t="s">
        <v>16630</v>
      </c>
      <c r="B2318" s="48" t="s">
        <v>75419</v>
      </c>
      <c r="C2318" s="48" t="s">
        <v>75418</v>
      </c>
      <c r="D2318" s="49">
        <v>5.5104523184284444E-2</v>
      </c>
      <c r="E2318" s="50" t="s">
        <v>33</v>
      </c>
      <c r="F2318" s="48">
        <v>19</v>
      </c>
      <c r="G2318" s="48">
        <v>19</v>
      </c>
    </row>
    <row r="2319" spans="1:7" x14ac:dyDescent="0.25">
      <c r="A2319" s="48" t="s">
        <v>76724</v>
      </c>
      <c r="B2319" s="48" t="s">
        <v>75421</v>
      </c>
      <c r="C2319" s="48" t="s">
        <v>75420</v>
      </c>
      <c r="D2319" s="49">
        <v>-0.11515239343476245</v>
      </c>
      <c r="E2319" s="50" t="s">
        <v>33</v>
      </c>
      <c r="F2319" s="48">
        <v>5</v>
      </c>
      <c r="G2319" s="48">
        <v>5</v>
      </c>
    </row>
    <row r="2320" spans="1:7" x14ac:dyDescent="0.25">
      <c r="A2320" s="48" t="s">
        <v>77123</v>
      </c>
      <c r="B2320" s="48" t="s">
        <v>75423</v>
      </c>
      <c r="C2320" s="48" t="s">
        <v>75422</v>
      </c>
      <c r="D2320" s="49">
        <v>0.95160001476191014</v>
      </c>
      <c r="E2320" s="50" t="s">
        <v>33</v>
      </c>
      <c r="F2320" s="48">
        <v>2</v>
      </c>
      <c r="G2320" s="48">
        <v>2</v>
      </c>
    </row>
    <row r="2321" spans="1:7" x14ac:dyDescent="0.25">
      <c r="A2321" s="48" t="s">
        <v>76713</v>
      </c>
      <c r="B2321" s="48" t="s">
        <v>75425</v>
      </c>
      <c r="C2321" s="48" t="s">
        <v>75424</v>
      </c>
      <c r="D2321" s="49">
        <v>-0.13995368077867787</v>
      </c>
      <c r="E2321" s="50" t="s">
        <v>33</v>
      </c>
      <c r="F2321" s="48">
        <v>5</v>
      </c>
      <c r="G2321" s="48">
        <v>5</v>
      </c>
    </row>
    <row r="2322" spans="1:7" x14ac:dyDescent="0.25">
      <c r="A2322" s="48" t="s">
        <v>12026</v>
      </c>
      <c r="B2322" s="48" t="s">
        <v>75428</v>
      </c>
      <c r="C2322" s="48" t="s">
        <v>75427</v>
      </c>
      <c r="D2322" s="49">
        <v>-0.44838413336451566</v>
      </c>
      <c r="E2322" s="50" t="s">
        <v>33</v>
      </c>
      <c r="F2322" s="48">
        <v>8</v>
      </c>
      <c r="G2322" s="48">
        <v>4</v>
      </c>
    </row>
    <row r="2323" spans="1:7" x14ac:dyDescent="0.25">
      <c r="A2323" s="48" t="s">
        <v>49220</v>
      </c>
      <c r="B2323" s="48" t="s">
        <v>75430</v>
      </c>
      <c r="C2323" s="48" t="s">
        <v>75429</v>
      </c>
      <c r="D2323" s="49">
        <v>0.1372687833104666</v>
      </c>
      <c r="E2323" s="50" t="s">
        <v>33</v>
      </c>
      <c r="F2323" s="48">
        <v>2</v>
      </c>
      <c r="G2323" s="48">
        <v>2</v>
      </c>
    </row>
    <row r="2324" spans="1:7" x14ac:dyDescent="0.25">
      <c r="A2324" s="48" t="s">
        <v>76769</v>
      </c>
      <c r="B2324" s="48" t="s">
        <v>75432</v>
      </c>
      <c r="C2324" s="48" t="s">
        <v>75431</v>
      </c>
      <c r="D2324" s="49">
        <v>-6.6454046206118819E-2</v>
      </c>
      <c r="E2324" s="50" t="s">
        <v>33</v>
      </c>
      <c r="F2324" s="48">
        <v>30</v>
      </c>
      <c r="G2324" s="48">
        <v>20</v>
      </c>
    </row>
    <row r="2325" spans="1:7" x14ac:dyDescent="0.25">
      <c r="A2325" s="48" t="s">
        <v>23171</v>
      </c>
      <c r="B2325" s="48" t="s">
        <v>75434</v>
      </c>
      <c r="C2325" s="48" t="s">
        <v>75433</v>
      </c>
      <c r="D2325" s="49">
        <v>0.11921196298891176</v>
      </c>
      <c r="E2325" s="50" t="s">
        <v>33</v>
      </c>
      <c r="F2325" s="48">
        <v>14</v>
      </c>
      <c r="G2325" s="48">
        <v>14</v>
      </c>
    </row>
    <row r="2326" spans="1:7" x14ac:dyDescent="0.25">
      <c r="A2326" s="48" t="s">
        <v>77038</v>
      </c>
      <c r="B2326" s="48" t="s">
        <v>75436</v>
      </c>
      <c r="C2326" s="48" t="s">
        <v>75435</v>
      </c>
      <c r="D2326" s="49">
        <v>0.32901574556960089</v>
      </c>
      <c r="E2326" s="50" t="s">
        <v>33</v>
      </c>
      <c r="F2326" s="48">
        <v>2</v>
      </c>
      <c r="G2326" s="48">
        <v>2</v>
      </c>
    </row>
    <row r="2327" spans="1:7" x14ac:dyDescent="0.25">
      <c r="A2327" s="48" t="s">
        <v>19922</v>
      </c>
      <c r="B2327" s="48" t="s">
        <v>75438</v>
      </c>
      <c r="C2327" s="48" t="s">
        <v>75437</v>
      </c>
      <c r="D2327" s="49">
        <v>-0.31047237280487217</v>
      </c>
      <c r="E2327" s="50" t="s">
        <v>33</v>
      </c>
      <c r="F2327" s="48">
        <v>16</v>
      </c>
      <c r="G2327" s="48">
        <v>6</v>
      </c>
    </row>
    <row r="2328" spans="1:7" x14ac:dyDescent="0.25">
      <c r="A2328" s="48" t="s">
        <v>20652</v>
      </c>
      <c r="B2328" s="48" t="s">
        <v>75440</v>
      </c>
      <c r="C2328" s="48" t="s">
        <v>75439</v>
      </c>
      <c r="D2328" s="49">
        <v>-0.10384948258342337</v>
      </c>
      <c r="E2328" s="50" t="s">
        <v>33</v>
      </c>
      <c r="F2328" s="48">
        <v>9</v>
      </c>
      <c r="G2328" s="48">
        <v>9</v>
      </c>
    </row>
    <row r="2329" spans="1:7" x14ac:dyDescent="0.25">
      <c r="A2329" s="48" t="s">
        <v>18124</v>
      </c>
      <c r="B2329" s="48" t="s">
        <v>75442</v>
      </c>
      <c r="C2329" s="48" t="s">
        <v>75441</v>
      </c>
      <c r="D2329" s="49">
        <v>0.24684496955927787</v>
      </c>
      <c r="E2329" s="50" t="s">
        <v>33</v>
      </c>
      <c r="F2329" s="48">
        <v>3</v>
      </c>
      <c r="G2329" s="48">
        <v>2</v>
      </c>
    </row>
    <row r="2330" spans="1:7" x14ac:dyDescent="0.25">
      <c r="A2330" s="48" t="s">
        <v>76521</v>
      </c>
      <c r="B2330" s="48" t="s">
        <v>75444</v>
      </c>
      <c r="C2330" s="48" t="s">
        <v>75443</v>
      </c>
      <c r="D2330" s="49">
        <v>-0.95045177061437647</v>
      </c>
      <c r="E2330" s="50" t="s">
        <v>33</v>
      </c>
      <c r="F2330" s="48">
        <v>6</v>
      </c>
      <c r="G2330" s="48">
        <v>6</v>
      </c>
    </row>
    <row r="2331" spans="1:7" x14ac:dyDescent="0.25">
      <c r="A2331" s="48" t="s">
        <v>63615</v>
      </c>
      <c r="B2331" s="48" t="s">
        <v>75446</v>
      </c>
      <c r="C2331" s="48" t="s">
        <v>75445</v>
      </c>
      <c r="D2331" s="49">
        <v>0.21248321806863174</v>
      </c>
      <c r="E2331" s="50" t="s">
        <v>33</v>
      </c>
      <c r="F2331" s="48">
        <v>3</v>
      </c>
      <c r="G2331" s="48">
        <v>2</v>
      </c>
    </row>
    <row r="2332" spans="1:7" x14ac:dyDescent="0.25">
      <c r="A2332" s="48" t="s">
        <v>61719</v>
      </c>
      <c r="B2332" s="48" t="s">
        <v>75448</v>
      </c>
      <c r="C2332" s="48" t="s">
        <v>75447</v>
      </c>
      <c r="D2332" s="49">
        <v>0.17232752478527727</v>
      </c>
      <c r="E2332" s="50" t="s">
        <v>33</v>
      </c>
      <c r="F2332" s="48">
        <v>3</v>
      </c>
      <c r="G2332" s="48">
        <v>3</v>
      </c>
    </row>
    <row r="2333" spans="1:7" x14ac:dyDescent="0.25">
      <c r="A2333" s="48" t="s">
        <v>35210</v>
      </c>
      <c r="B2333" s="48" t="s">
        <v>75450</v>
      </c>
      <c r="C2333" s="48" t="s">
        <v>75449</v>
      </c>
      <c r="D2333" s="49">
        <v>-9.0515622765744611E-2</v>
      </c>
      <c r="E2333" s="50" t="s">
        <v>33</v>
      </c>
      <c r="F2333" s="48">
        <v>10</v>
      </c>
      <c r="G2333" s="48">
        <v>10</v>
      </c>
    </row>
    <row r="2334" spans="1:7" x14ac:dyDescent="0.25">
      <c r="A2334" s="48" t="s">
        <v>31916</v>
      </c>
      <c r="B2334" s="48" t="s">
        <v>75452</v>
      </c>
      <c r="C2334" s="48" t="s">
        <v>75451</v>
      </c>
      <c r="D2334" s="49">
        <v>8.0767554034693004E-2</v>
      </c>
      <c r="E2334" s="50" t="s">
        <v>33</v>
      </c>
      <c r="F2334" s="48">
        <v>23</v>
      </c>
      <c r="G2334" s="48">
        <v>7</v>
      </c>
    </row>
    <row r="2335" spans="1:7" x14ac:dyDescent="0.25">
      <c r="A2335" s="48" t="s">
        <v>33455</v>
      </c>
      <c r="B2335" s="48" t="s">
        <v>76007</v>
      </c>
      <c r="C2335" s="48" t="s">
        <v>77341</v>
      </c>
      <c r="D2335" s="49">
        <v>-0.30266324456023885</v>
      </c>
      <c r="E2335" s="50" t="s">
        <v>33</v>
      </c>
      <c r="F2335" s="48">
        <v>7</v>
      </c>
      <c r="G2335" s="48">
        <v>7</v>
      </c>
    </row>
    <row r="2336" spans="1:7" x14ac:dyDescent="0.25">
      <c r="A2336" s="48" t="s">
        <v>4689</v>
      </c>
      <c r="B2336" s="48" t="s">
        <v>75454</v>
      </c>
      <c r="C2336" s="48" t="s">
        <v>75453</v>
      </c>
      <c r="D2336" s="49">
        <v>0.14464825501589329</v>
      </c>
      <c r="E2336" s="50" t="s">
        <v>33</v>
      </c>
      <c r="F2336" s="48">
        <v>6</v>
      </c>
      <c r="G2336" s="48">
        <v>5</v>
      </c>
    </row>
    <row r="2337" spans="1:7" x14ac:dyDescent="0.25">
      <c r="A2337" s="48" t="s">
        <v>17370</v>
      </c>
      <c r="B2337" s="48" t="s">
        <v>75456</v>
      </c>
      <c r="C2337" s="48" t="s">
        <v>75455</v>
      </c>
      <c r="D2337" s="49">
        <v>0.14908888654512711</v>
      </c>
      <c r="E2337" s="50" t="s">
        <v>33</v>
      </c>
      <c r="F2337" s="48">
        <v>2</v>
      </c>
      <c r="G2337" s="48">
        <v>2</v>
      </c>
    </row>
    <row r="2338" spans="1:7" x14ac:dyDescent="0.25">
      <c r="A2338" s="48" t="s">
        <v>15595</v>
      </c>
      <c r="B2338" s="48" t="s">
        <v>75458</v>
      </c>
      <c r="C2338" s="48" t="s">
        <v>75457</v>
      </c>
      <c r="D2338" s="49">
        <v>5.9129717228330388E-2</v>
      </c>
      <c r="E2338" s="50" t="s">
        <v>33</v>
      </c>
      <c r="F2338" s="48">
        <v>16</v>
      </c>
      <c r="G2338" s="48">
        <v>16</v>
      </c>
    </row>
    <row r="2339" spans="1:7" x14ac:dyDescent="0.25">
      <c r="A2339" s="48" t="s">
        <v>7835</v>
      </c>
      <c r="B2339" s="48" t="s">
        <v>75460</v>
      </c>
      <c r="C2339" s="48" t="s">
        <v>75459</v>
      </c>
      <c r="D2339" s="49">
        <v>8.0039972561456313E-2</v>
      </c>
      <c r="E2339" s="50" t="s">
        <v>33</v>
      </c>
      <c r="F2339" s="48">
        <v>8</v>
      </c>
      <c r="G2339" s="48">
        <v>8</v>
      </c>
    </row>
    <row r="2340" spans="1:7" x14ac:dyDescent="0.25">
      <c r="A2340" s="48" t="s">
        <v>76897</v>
      </c>
      <c r="B2340" s="48" t="s">
        <v>75462</v>
      </c>
      <c r="C2340" s="48" t="s">
        <v>75461</v>
      </c>
      <c r="D2340" s="49">
        <v>0.11244291566037971</v>
      </c>
      <c r="E2340" s="50" t="s">
        <v>33</v>
      </c>
      <c r="F2340" s="48">
        <v>17</v>
      </c>
      <c r="G2340" s="48">
        <v>4</v>
      </c>
    </row>
    <row r="2341" spans="1:7" x14ac:dyDescent="0.25">
      <c r="A2341" s="48" t="s">
        <v>38414</v>
      </c>
      <c r="B2341" s="48" t="s">
        <v>75464</v>
      </c>
      <c r="C2341" s="48" t="s">
        <v>75463</v>
      </c>
      <c r="D2341" s="49">
        <v>3.0126031417284562E-2</v>
      </c>
      <c r="E2341" s="50" t="s">
        <v>33</v>
      </c>
      <c r="F2341" s="48">
        <v>17</v>
      </c>
      <c r="G2341" s="48">
        <v>17</v>
      </c>
    </row>
    <row r="2342" spans="1:7" x14ac:dyDescent="0.25">
      <c r="A2342" s="48" t="s">
        <v>14235</v>
      </c>
      <c r="B2342" s="48" t="s">
        <v>75466</v>
      </c>
      <c r="C2342" s="48" t="s">
        <v>75465</v>
      </c>
      <c r="D2342" s="49">
        <v>8.8027594604484893E-2</v>
      </c>
      <c r="E2342" s="50" t="s">
        <v>33</v>
      </c>
      <c r="F2342" s="48">
        <v>6</v>
      </c>
      <c r="G2342" s="48">
        <v>5</v>
      </c>
    </row>
    <row r="2343" spans="1:7" x14ac:dyDescent="0.25">
      <c r="A2343" s="48" t="s">
        <v>62053</v>
      </c>
      <c r="B2343" s="48" t="s">
        <v>75468</v>
      </c>
      <c r="C2343" s="48" t="s">
        <v>75467</v>
      </c>
      <c r="D2343" s="49">
        <v>-6.8006378285752622E-2</v>
      </c>
      <c r="E2343" s="50" t="s">
        <v>33</v>
      </c>
      <c r="F2343" s="48">
        <v>10</v>
      </c>
      <c r="G2343" s="48">
        <v>10</v>
      </c>
    </row>
    <row r="2344" spans="1:7" x14ac:dyDescent="0.25">
      <c r="A2344" s="48" t="s">
        <v>50425</v>
      </c>
      <c r="B2344" s="48" t="s">
        <v>75470</v>
      </c>
      <c r="C2344" s="48" t="s">
        <v>75469</v>
      </c>
      <c r="D2344" s="49">
        <v>0.14568188658513131</v>
      </c>
      <c r="E2344" s="50" t="s">
        <v>33</v>
      </c>
      <c r="F2344" s="48">
        <v>9</v>
      </c>
      <c r="G2344" s="48">
        <v>9</v>
      </c>
    </row>
    <row r="2345" spans="1:7" x14ac:dyDescent="0.25">
      <c r="A2345" s="48" t="s">
        <v>22752</v>
      </c>
      <c r="B2345" s="48" t="s">
        <v>77340</v>
      </c>
      <c r="C2345" s="48" t="s">
        <v>77339</v>
      </c>
      <c r="D2345" s="49">
        <v>0.2624229080235092</v>
      </c>
      <c r="E2345" s="50" t="s">
        <v>33</v>
      </c>
      <c r="F2345" s="48">
        <v>2</v>
      </c>
      <c r="G2345" s="48">
        <v>2</v>
      </c>
    </row>
    <row r="2346" spans="1:7" x14ac:dyDescent="0.25">
      <c r="A2346" s="48" t="s">
        <v>76884</v>
      </c>
      <c r="B2346" s="48" t="s">
        <v>75473</v>
      </c>
      <c r="C2346" s="48" t="s">
        <v>75472</v>
      </c>
      <c r="D2346" s="49">
        <v>9.6400965307737965E-2</v>
      </c>
      <c r="E2346" s="50" t="s">
        <v>33</v>
      </c>
      <c r="F2346" s="48">
        <v>4</v>
      </c>
      <c r="G2346" s="48">
        <v>4</v>
      </c>
    </row>
    <row r="2347" spans="1:7" x14ac:dyDescent="0.25">
      <c r="A2347" s="48" t="s">
        <v>76718</v>
      </c>
      <c r="B2347" s="48" t="s">
        <v>77338</v>
      </c>
      <c r="C2347" s="48" t="s">
        <v>77337</v>
      </c>
      <c r="D2347" s="49">
        <v>0.41208025972416212</v>
      </c>
      <c r="E2347" s="50" t="s">
        <v>33</v>
      </c>
      <c r="F2347" s="48">
        <v>2</v>
      </c>
      <c r="G2347" s="48">
        <v>2</v>
      </c>
    </row>
    <row r="2348" spans="1:7" x14ac:dyDescent="0.25">
      <c r="A2348" s="48" t="s">
        <v>21479</v>
      </c>
      <c r="B2348" s="48" t="s">
        <v>75475</v>
      </c>
      <c r="C2348" s="48" t="s">
        <v>75474</v>
      </c>
      <c r="D2348" s="49">
        <v>-0.14562903130384153</v>
      </c>
      <c r="E2348" s="50" t="s">
        <v>33</v>
      </c>
      <c r="F2348" s="48">
        <v>7</v>
      </c>
      <c r="G2348" s="48">
        <v>7</v>
      </c>
    </row>
    <row r="2349" spans="1:7" x14ac:dyDescent="0.25">
      <c r="A2349" s="48" t="s">
        <v>76781</v>
      </c>
      <c r="B2349" s="48" t="s">
        <v>75477</v>
      </c>
      <c r="C2349" s="48" t="s">
        <v>75476</v>
      </c>
      <c r="D2349" s="49">
        <v>-5.057042625125252E-2</v>
      </c>
      <c r="E2349" s="50" t="s">
        <v>33</v>
      </c>
      <c r="F2349" s="48">
        <v>2</v>
      </c>
      <c r="G2349" s="48">
        <v>2</v>
      </c>
    </row>
    <row r="2350" spans="1:7" x14ac:dyDescent="0.25">
      <c r="A2350" s="48" t="s">
        <v>23162</v>
      </c>
      <c r="B2350" s="48" t="s">
        <v>75479</v>
      </c>
      <c r="C2350" s="48" t="s">
        <v>75478</v>
      </c>
      <c r="D2350" s="49">
        <v>-0.12600256834399093</v>
      </c>
      <c r="E2350" s="50" t="s">
        <v>33</v>
      </c>
      <c r="F2350" s="48">
        <v>12</v>
      </c>
      <c r="G2350" s="48">
        <v>12</v>
      </c>
    </row>
    <row r="2351" spans="1:7" x14ac:dyDescent="0.25">
      <c r="A2351" s="48" t="s">
        <v>24065</v>
      </c>
      <c r="B2351" s="48" t="s">
        <v>75481</v>
      </c>
      <c r="C2351" s="48" t="s">
        <v>75480</v>
      </c>
      <c r="D2351" s="49">
        <v>-0.15239735261345005</v>
      </c>
      <c r="E2351" s="50" t="s">
        <v>33</v>
      </c>
      <c r="F2351" s="48">
        <v>9</v>
      </c>
      <c r="G2351" s="48">
        <v>9</v>
      </c>
    </row>
    <row r="2352" spans="1:7" x14ac:dyDescent="0.25">
      <c r="A2352" s="48" t="s">
        <v>36376</v>
      </c>
      <c r="B2352" s="48" t="s">
        <v>75483</v>
      </c>
      <c r="C2352" s="48" t="s">
        <v>75482</v>
      </c>
      <c r="D2352" s="49">
        <v>-8.9971754963360268E-2</v>
      </c>
      <c r="E2352" s="50" t="s">
        <v>33</v>
      </c>
      <c r="F2352" s="48">
        <v>11</v>
      </c>
      <c r="G2352" s="48">
        <v>11</v>
      </c>
    </row>
    <row r="2353" spans="1:7" x14ac:dyDescent="0.25">
      <c r="A2353" s="48" t="s">
        <v>77005</v>
      </c>
      <c r="B2353" s="48" t="s">
        <v>77336</v>
      </c>
      <c r="C2353" s="48" t="s">
        <v>77335</v>
      </c>
      <c r="D2353" s="49">
        <v>0.58894772090249192</v>
      </c>
      <c r="E2353" s="50" t="s">
        <v>33</v>
      </c>
      <c r="F2353" s="48">
        <v>2</v>
      </c>
      <c r="G2353" s="48">
        <v>2</v>
      </c>
    </row>
    <row r="2354" spans="1:7" x14ac:dyDescent="0.25">
      <c r="A2354" s="48" t="s">
        <v>22943</v>
      </c>
      <c r="B2354" s="48" t="s">
        <v>75485</v>
      </c>
      <c r="C2354" s="48" t="s">
        <v>75484</v>
      </c>
      <c r="D2354" s="49">
        <v>8.5763637883128518E-2</v>
      </c>
      <c r="E2354" s="50" t="s">
        <v>33</v>
      </c>
      <c r="F2354" s="48">
        <v>4</v>
      </c>
      <c r="G2354" s="48">
        <v>4</v>
      </c>
    </row>
    <row r="2355" spans="1:7" x14ac:dyDescent="0.25">
      <c r="A2355" s="48" t="s">
        <v>71570</v>
      </c>
      <c r="B2355" s="48" t="s">
        <v>75487</v>
      </c>
      <c r="C2355" s="48" t="s">
        <v>75486</v>
      </c>
      <c r="D2355" s="49">
        <v>0.34274737952759121</v>
      </c>
      <c r="E2355" s="50" t="s">
        <v>33</v>
      </c>
      <c r="F2355" s="48">
        <v>2</v>
      </c>
      <c r="G2355" s="48">
        <v>2</v>
      </c>
    </row>
    <row r="2356" spans="1:7" x14ac:dyDescent="0.25">
      <c r="A2356" s="48" t="s">
        <v>4817</v>
      </c>
      <c r="B2356" s="48" t="s">
        <v>75489</v>
      </c>
      <c r="C2356" s="48" t="s">
        <v>75488</v>
      </c>
      <c r="D2356" s="49">
        <v>-7.7509959727453184E-2</v>
      </c>
      <c r="E2356" s="50" t="s">
        <v>33</v>
      </c>
      <c r="F2356" s="48">
        <v>10</v>
      </c>
      <c r="G2356" s="48">
        <v>10</v>
      </c>
    </row>
    <row r="2357" spans="1:7" x14ac:dyDescent="0.25">
      <c r="A2357" s="48" t="s">
        <v>28678</v>
      </c>
      <c r="B2357" s="48" t="s">
        <v>76431</v>
      </c>
      <c r="C2357" s="48" t="s">
        <v>77334</v>
      </c>
      <c r="D2357" s="49">
        <v>-0.18409465433356076</v>
      </c>
      <c r="E2357" s="50" t="s">
        <v>33</v>
      </c>
      <c r="F2357" s="48">
        <v>2</v>
      </c>
      <c r="G2357" s="48">
        <v>2</v>
      </c>
    </row>
    <row r="2358" spans="1:7" x14ac:dyDescent="0.25">
      <c r="A2358" s="48" t="s">
        <v>19041</v>
      </c>
      <c r="B2358" s="48" t="s">
        <v>75491</v>
      </c>
      <c r="C2358" s="48" t="s">
        <v>75490</v>
      </c>
      <c r="D2358" s="49">
        <v>0.21661888084798275</v>
      </c>
      <c r="E2358" s="50" t="s">
        <v>33</v>
      </c>
      <c r="F2358" s="48">
        <v>3</v>
      </c>
      <c r="G2358" s="48">
        <v>3</v>
      </c>
    </row>
    <row r="2359" spans="1:7" x14ac:dyDescent="0.25">
      <c r="A2359" s="48" t="s">
        <v>36867</v>
      </c>
      <c r="B2359" s="48" t="s">
        <v>75493</v>
      </c>
      <c r="C2359" s="48" t="s">
        <v>75492</v>
      </c>
      <c r="D2359" s="49">
        <v>-0.14838728785465244</v>
      </c>
      <c r="E2359" s="50" t="s">
        <v>33</v>
      </c>
      <c r="F2359" s="48">
        <v>11</v>
      </c>
      <c r="G2359" s="48">
        <v>11</v>
      </c>
    </row>
    <row r="2360" spans="1:7" x14ac:dyDescent="0.25">
      <c r="A2360" s="48" t="s">
        <v>23441</v>
      </c>
      <c r="B2360" s="48" t="s">
        <v>75496</v>
      </c>
      <c r="C2360" s="48" t="s">
        <v>75495</v>
      </c>
      <c r="D2360" s="49">
        <v>8.1266372059366473E-2</v>
      </c>
      <c r="E2360" s="50" t="s">
        <v>33</v>
      </c>
      <c r="F2360" s="48">
        <v>7</v>
      </c>
      <c r="G2360" s="48">
        <v>7</v>
      </c>
    </row>
    <row r="2361" spans="1:7" x14ac:dyDescent="0.25">
      <c r="A2361" s="48" t="s">
        <v>20587</v>
      </c>
      <c r="B2361" s="48" t="s">
        <v>75498</v>
      </c>
      <c r="C2361" s="48" t="s">
        <v>75497</v>
      </c>
      <c r="D2361" s="49">
        <v>-5.5989614520639816E-2</v>
      </c>
      <c r="E2361" s="50" t="s">
        <v>33</v>
      </c>
      <c r="F2361" s="48">
        <v>44</v>
      </c>
      <c r="G2361" s="48">
        <v>44</v>
      </c>
    </row>
    <row r="2362" spans="1:7" x14ac:dyDescent="0.25">
      <c r="A2362" s="48" t="s">
        <v>4144</v>
      </c>
      <c r="B2362" s="48" t="s">
        <v>75500</v>
      </c>
      <c r="C2362" s="48" t="s">
        <v>75499</v>
      </c>
      <c r="D2362" s="49">
        <v>-5.4255530179265619E-2</v>
      </c>
      <c r="E2362" s="50" t="s">
        <v>33</v>
      </c>
      <c r="F2362" s="48">
        <v>7</v>
      </c>
      <c r="G2362" s="48">
        <v>7</v>
      </c>
    </row>
    <row r="2363" spans="1:7" x14ac:dyDescent="0.25">
      <c r="A2363" s="48" t="s">
        <v>76929</v>
      </c>
      <c r="B2363" s="48" t="s">
        <v>75502</v>
      </c>
      <c r="C2363" s="48" t="s">
        <v>75501</v>
      </c>
      <c r="D2363" s="49">
        <v>0.15388580902403029</v>
      </c>
      <c r="E2363" s="50" t="s">
        <v>33</v>
      </c>
      <c r="F2363" s="48">
        <v>2</v>
      </c>
      <c r="G2363" s="48">
        <v>2</v>
      </c>
    </row>
    <row r="2364" spans="1:7" x14ac:dyDescent="0.25">
      <c r="A2364" s="48" t="s">
        <v>76987</v>
      </c>
      <c r="B2364" s="48" t="s">
        <v>75504</v>
      </c>
      <c r="C2364" s="48" t="s">
        <v>75503</v>
      </c>
      <c r="D2364" s="49">
        <v>0.232810914143606</v>
      </c>
      <c r="E2364" s="50" t="s">
        <v>33</v>
      </c>
      <c r="F2364" s="48">
        <v>30</v>
      </c>
      <c r="G2364" s="48">
        <v>4</v>
      </c>
    </row>
    <row r="2365" spans="1:7" x14ac:dyDescent="0.25">
      <c r="A2365" s="48" t="s">
        <v>71571</v>
      </c>
      <c r="B2365" s="48" t="s">
        <v>75506</v>
      </c>
      <c r="C2365" s="48" t="s">
        <v>75505</v>
      </c>
      <c r="D2365" s="49">
        <v>0.15628390927127656</v>
      </c>
      <c r="E2365" s="50" t="s">
        <v>33</v>
      </c>
      <c r="F2365" s="48">
        <v>3</v>
      </c>
      <c r="G2365" s="48">
        <v>3</v>
      </c>
    </row>
    <row r="2366" spans="1:7" x14ac:dyDescent="0.25">
      <c r="A2366" s="48" t="s">
        <v>6189</v>
      </c>
      <c r="B2366" s="48" t="s">
        <v>75508</v>
      </c>
      <c r="C2366" s="48" t="s">
        <v>75507</v>
      </c>
      <c r="D2366" s="49">
        <v>0.12269572753236667</v>
      </c>
      <c r="E2366" s="50" t="s">
        <v>33</v>
      </c>
      <c r="F2366" s="48">
        <v>6</v>
      </c>
      <c r="G2366" s="48">
        <v>2</v>
      </c>
    </row>
    <row r="2367" spans="1:7" x14ac:dyDescent="0.25">
      <c r="A2367" s="48" t="s">
        <v>29287</v>
      </c>
      <c r="B2367" s="48" t="s">
        <v>75510</v>
      </c>
      <c r="C2367" s="48" t="s">
        <v>75509</v>
      </c>
      <c r="D2367" s="49">
        <v>-7.7466222444551924E-2</v>
      </c>
      <c r="E2367" s="50" t="s">
        <v>33</v>
      </c>
      <c r="F2367" s="48">
        <v>12</v>
      </c>
      <c r="G2367" s="48">
        <v>7</v>
      </c>
    </row>
    <row r="2368" spans="1:7" x14ac:dyDescent="0.25">
      <c r="A2368" s="48" t="s">
        <v>76668</v>
      </c>
      <c r="B2368" s="48" t="s">
        <v>75512</v>
      </c>
      <c r="C2368" s="48" t="s">
        <v>75511</v>
      </c>
      <c r="D2368" s="49">
        <v>-0.22184021924981406</v>
      </c>
      <c r="E2368" s="50" t="s">
        <v>33</v>
      </c>
      <c r="F2368" s="48">
        <v>3</v>
      </c>
      <c r="G2368" s="48">
        <v>3</v>
      </c>
    </row>
    <row r="2369" spans="1:7" x14ac:dyDescent="0.25">
      <c r="A2369" s="48" t="s">
        <v>8502</v>
      </c>
      <c r="B2369" s="48" t="s">
        <v>75514</v>
      </c>
      <c r="C2369" s="48" t="s">
        <v>75513</v>
      </c>
      <c r="D2369" s="49">
        <v>-0.26522653189907636</v>
      </c>
      <c r="E2369" s="50" t="s">
        <v>33</v>
      </c>
      <c r="F2369" s="48">
        <v>10</v>
      </c>
      <c r="G2369" s="48">
        <v>5</v>
      </c>
    </row>
    <row r="2370" spans="1:7" x14ac:dyDescent="0.25">
      <c r="A2370" s="48" t="s">
        <v>76934</v>
      </c>
      <c r="B2370" s="48" t="s">
        <v>75516</v>
      </c>
      <c r="C2370" s="48" t="s">
        <v>75515</v>
      </c>
      <c r="D2370" s="49">
        <v>0.16258424208366293</v>
      </c>
      <c r="E2370" s="50" t="s">
        <v>33</v>
      </c>
      <c r="F2370" s="48">
        <v>16</v>
      </c>
      <c r="G2370" s="48">
        <v>5</v>
      </c>
    </row>
    <row r="2371" spans="1:7" x14ac:dyDescent="0.25">
      <c r="A2371" s="48" t="s">
        <v>76759</v>
      </c>
      <c r="B2371" s="48" t="s">
        <v>75518</v>
      </c>
      <c r="C2371" s="48" t="s">
        <v>75517</v>
      </c>
      <c r="D2371" s="49">
        <v>-7.3552792677945178E-2</v>
      </c>
      <c r="E2371" s="50" t="s">
        <v>33</v>
      </c>
      <c r="F2371" s="48">
        <v>3</v>
      </c>
      <c r="G2371" s="48">
        <v>3</v>
      </c>
    </row>
    <row r="2372" spans="1:7" x14ac:dyDescent="0.25">
      <c r="A2372" s="48" t="s">
        <v>33612</v>
      </c>
      <c r="B2372" s="48" t="s">
        <v>77333</v>
      </c>
      <c r="C2372" s="48" t="s">
        <v>77332</v>
      </c>
      <c r="D2372" s="49">
        <v>0.27976975009917343</v>
      </c>
      <c r="E2372" s="50" t="s">
        <v>33</v>
      </c>
      <c r="F2372" s="48">
        <v>2</v>
      </c>
      <c r="G2372" s="48">
        <v>2</v>
      </c>
    </row>
    <row r="2373" spans="1:7" x14ac:dyDescent="0.25">
      <c r="A2373" s="48" t="s">
        <v>7865</v>
      </c>
      <c r="B2373" s="48" t="s">
        <v>73876</v>
      </c>
      <c r="C2373" s="48" t="s">
        <v>77331</v>
      </c>
      <c r="D2373" s="49">
        <v>0.37302737559692684</v>
      </c>
      <c r="E2373" s="50" t="s">
        <v>33</v>
      </c>
      <c r="F2373" s="48">
        <v>2</v>
      </c>
      <c r="G2373" s="48">
        <v>2</v>
      </c>
    </row>
    <row r="2374" spans="1:7" x14ac:dyDescent="0.25">
      <c r="A2374" s="48" t="s">
        <v>76990</v>
      </c>
      <c r="B2374" s="48" t="s">
        <v>75520</v>
      </c>
      <c r="C2374" s="48" t="s">
        <v>75519</v>
      </c>
      <c r="D2374" s="49">
        <v>0.2350032396318085</v>
      </c>
      <c r="E2374" s="50" t="s">
        <v>33</v>
      </c>
      <c r="F2374" s="48">
        <v>6</v>
      </c>
      <c r="G2374" s="48">
        <v>6</v>
      </c>
    </row>
    <row r="2375" spans="1:7" x14ac:dyDescent="0.25">
      <c r="A2375" s="48" t="s">
        <v>39459</v>
      </c>
      <c r="B2375" s="48" t="s">
        <v>75523</v>
      </c>
      <c r="C2375" s="48" t="s">
        <v>75522</v>
      </c>
      <c r="D2375" s="49">
        <v>0.22493730759237476</v>
      </c>
      <c r="E2375" s="50" t="s">
        <v>33</v>
      </c>
      <c r="F2375" s="48">
        <v>2</v>
      </c>
      <c r="G2375" s="48">
        <v>2</v>
      </c>
    </row>
    <row r="2376" spans="1:7" x14ac:dyDescent="0.25">
      <c r="A2376" s="48" t="s">
        <v>76561</v>
      </c>
      <c r="B2376" s="48" t="s">
        <v>77330</v>
      </c>
      <c r="C2376" s="48" t="s">
        <v>77329</v>
      </c>
      <c r="D2376" s="49">
        <v>-0.42469944699193585</v>
      </c>
      <c r="E2376" s="50" t="s">
        <v>33</v>
      </c>
      <c r="F2376" s="48">
        <v>6</v>
      </c>
      <c r="G2376" s="48">
        <v>3</v>
      </c>
    </row>
    <row r="2377" spans="1:7" x14ac:dyDescent="0.25">
      <c r="A2377" s="48" t="s">
        <v>60994</v>
      </c>
      <c r="B2377" s="48" t="s">
        <v>76441</v>
      </c>
      <c r="C2377" s="48" t="s">
        <v>77328</v>
      </c>
      <c r="D2377" s="49">
        <v>-0.20247751545499737</v>
      </c>
      <c r="E2377" s="50" t="s">
        <v>33</v>
      </c>
      <c r="F2377" s="48">
        <v>3</v>
      </c>
      <c r="G2377" s="48">
        <v>3</v>
      </c>
    </row>
    <row r="2378" spans="1:7" x14ac:dyDescent="0.25">
      <c r="A2378" s="48" t="s">
        <v>8156</v>
      </c>
      <c r="B2378" s="48" t="s">
        <v>75525</v>
      </c>
      <c r="C2378" s="48" t="s">
        <v>75524</v>
      </c>
      <c r="D2378" s="49">
        <v>-0.32275104231351059</v>
      </c>
      <c r="E2378" s="50" t="s">
        <v>33</v>
      </c>
      <c r="F2378" s="48">
        <v>3</v>
      </c>
      <c r="G2378" s="48">
        <v>3</v>
      </c>
    </row>
    <row r="2379" spans="1:7" x14ac:dyDescent="0.25">
      <c r="A2379" s="48" t="s">
        <v>10531</v>
      </c>
      <c r="B2379" s="48" t="s">
        <v>75527</v>
      </c>
      <c r="C2379" s="48" t="s">
        <v>75526</v>
      </c>
      <c r="D2379" s="49">
        <v>-6.207563165171736E-2</v>
      </c>
      <c r="E2379" s="50" t="s">
        <v>33</v>
      </c>
      <c r="F2379" s="48">
        <v>35</v>
      </c>
      <c r="G2379" s="48">
        <v>35</v>
      </c>
    </row>
    <row r="2380" spans="1:7" x14ac:dyDescent="0.25">
      <c r="A2380" s="48" t="s">
        <v>22650</v>
      </c>
      <c r="B2380" s="48" t="s">
        <v>75529</v>
      </c>
      <c r="C2380" s="48" t="s">
        <v>75528</v>
      </c>
      <c r="D2380" s="49">
        <v>0.14347842396263202</v>
      </c>
      <c r="E2380" s="50" t="s">
        <v>33</v>
      </c>
      <c r="F2380" s="48">
        <v>11</v>
      </c>
      <c r="G2380" s="48">
        <v>11</v>
      </c>
    </row>
    <row r="2381" spans="1:7" x14ac:dyDescent="0.25">
      <c r="A2381" s="48" t="s">
        <v>16414</v>
      </c>
      <c r="B2381" s="48" t="s">
        <v>75531</v>
      </c>
      <c r="C2381" s="48" t="s">
        <v>75530</v>
      </c>
      <c r="D2381" s="49">
        <v>0.44081480390874711</v>
      </c>
      <c r="E2381" s="50" t="s">
        <v>33</v>
      </c>
      <c r="F2381" s="48">
        <v>3</v>
      </c>
      <c r="G2381" s="48">
        <v>3</v>
      </c>
    </row>
    <row r="2382" spans="1:7" x14ac:dyDescent="0.25">
      <c r="A2382" s="48" t="s">
        <v>8516</v>
      </c>
      <c r="B2382" s="48" t="s">
        <v>75533</v>
      </c>
      <c r="C2382" s="48" t="s">
        <v>75532</v>
      </c>
      <c r="D2382" s="49">
        <v>-0.13178639313156643</v>
      </c>
      <c r="E2382" s="50" t="s">
        <v>33</v>
      </c>
      <c r="F2382" s="48">
        <v>8</v>
      </c>
      <c r="G2382" s="48">
        <v>8</v>
      </c>
    </row>
    <row r="2383" spans="1:7" x14ac:dyDescent="0.25">
      <c r="A2383" s="48" t="s">
        <v>18992</v>
      </c>
      <c r="B2383" s="48" t="s">
        <v>75535</v>
      </c>
      <c r="C2383" s="48" t="s">
        <v>75534</v>
      </c>
      <c r="D2383" s="49">
        <v>7.9930054628769689E-2</v>
      </c>
      <c r="E2383" s="50" t="s">
        <v>33</v>
      </c>
      <c r="F2383" s="48">
        <v>4</v>
      </c>
      <c r="G2383" s="48">
        <v>4</v>
      </c>
    </row>
    <row r="2384" spans="1:7" x14ac:dyDescent="0.25">
      <c r="A2384" s="48" t="s">
        <v>58615</v>
      </c>
      <c r="B2384" s="48" t="s">
        <v>75537</v>
      </c>
      <c r="C2384" s="48" t="s">
        <v>75536</v>
      </c>
      <c r="D2384" s="49">
        <v>-4.5145171193951589E-2</v>
      </c>
      <c r="E2384" s="50" t="s">
        <v>33</v>
      </c>
      <c r="F2384" s="48">
        <v>6</v>
      </c>
      <c r="G2384" s="48">
        <v>6</v>
      </c>
    </row>
    <row r="2385" spans="1:7" x14ac:dyDescent="0.25">
      <c r="A2385" s="48" t="s">
        <v>64673</v>
      </c>
      <c r="B2385" s="48" t="s">
        <v>77327</v>
      </c>
      <c r="C2385" s="48" t="s">
        <v>74161</v>
      </c>
      <c r="D2385" s="49">
        <v>-0.29128406511242039</v>
      </c>
      <c r="E2385" s="50" t="s">
        <v>33</v>
      </c>
      <c r="F2385" s="48">
        <v>2</v>
      </c>
      <c r="G2385" s="48">
        <v>2</v>
      </c>
    </row>
    <row r="2386" spans="1:7" x14ac:dyDescent="0.25">
      <c r="A2386" s="48" t="s">
        <v>6912</v>
      </c>
      <c r="B2386" s="48" t="s">
        <v>75539</v>
      </c>
      <c r="C2386" s="48" t="s">
        <v>75538</v>
      </c>
      <c r="D2386" s="49">
        <v>-0.24005559240502061</v>
      </c>
      <c r="E2386" s="50" t="s">
        <v>33</v>
      </c>
      <c r="F2386" s="48">
        <v>4</v>
      </c>
      <c r="G2386" s="48">
        <v>4</v>
      </c>
    </row>
    <row r="2387" spans="1:7" x14ac:dyDescent="0.25">
      <c r="A2387" s="48" t="s">
        <v>76732</v>
      </c>
      <c r="B2387" s="48" t="s">
        <v>75541</v>
      </c>
      <c r="C2387" s="48" t="s">
        <v>75540</v>
      </c>
      <c r="D2387" s="49">
        <v>-0.10610116079403056</v>
      </c>
      <c r="E2387" s="50" t="s">
        <v>33</v>
      </c>
      <c r="F2387" s="48">
        <v>11</v>
      </c>
      <c r="G2387" s="48">
        <v>2</v>
      </c>
    </row>
    <row r="2388" spans="1:7" x14ac:dyDescent="0.25">
      <c r="A2388" s="48" t="s">
        <v>23810</v>
      </c>
      <c r="B2388" s="48" t="s">
        <v>75543</v>
      </c>
      <c r="C2388" s="48" t="s">
        <v>75542</v>
      </c>
      <c r="D2388" s="49">
        <v>-5.571638985658299E-2</v>
      </c>
      <c r="E2388" s="50" t="s">
        <v>33</v>
      </c>
      <c r="F2388" s="48">
        <v>17</v>
      </c>
      <c r="G2388" s="48">
        <v>17</v>
      </c>
    </row>
    <row r="2389" spans="1:7" x14ac:dyDescent="0.25">
      <c r="A2389" s="48" t="s">
        <v>76845</v>
      </c>
      <c r="B2389" s="48" t="s">
        <v>77326</v>
      </c>
      <c r="C2389" s="48" t="s">
        <v>77325</v>
      </c>
      <c r="D2389" s="49">
        <v>-0.6458472772406334</v>
      </c>
      <c r="E2389" s="50" t="s">
        <v>33</v>
      </c>
      <c r="F2389" s="48">
        <v>2</v>
      </c>
      <c r="G2389" s="48">
        <v>2</v>
      </c>
    </row>
    <row r="2390" spans="1:7" x14ac:dyDescent="0.25">
      <c r="A2390" s="48" t="s">
        <v>40204</v>
      </c>
      <c r="B2390" s="48" t="s">
        <v>75546</v>
      </c>
      <c r="C2390" s="48" t="s">
        <v>75545</v>
      </c>
      <c r="D2390" s="49">
        <v>-0.3236387933280559</v>
      </c>
      <c r="E2390" s="50" t="s">
        <v>33</v>
      </c>
      <c r="F2390" s="48">
        <v>3</v>
      </c>
      <c r="G2390" s="48">
        <v>3</v>
      </c>
    </row>
    <row r="2391" spans="1:7" x14ac:dyDescent="0.25">
      <c r="A2391" s="48" t="s">
        <v>36056</v>
      </c>
      <c r="B2391" s="48" t="s">
        <v>75548</v>
      </c>
      <c r="C2391" s="48" t="s">
        <v>75547</v>
      </c>
      <c r="D2391" s="49">
        <v>0.23793872932636478</v>
      </c>
      <c r="E2391" s="50" t="s">
        <v>33</v>
      </c>
      <c r="F2391" s="48">
        <v>11</v>
      </c>
      <c r="G2391" s="48">
        <v>1</v>
      </c>
    </row>
    <row r="2392" spans="1:7" x14ac:dyDescent="0.25">
      <c r="A2392" s="48" t="s">
        <v>22386</v>
      </c>
      <c r="B2392" s="48" t="s">
        <v>75550</v>
      </c>
      <c r="C2392" s="48" t="s">
        <v>75549</v>
      </c>
      <c r="D2392" s="49">
        <v>0.15038459265206705</v>
      </c>
      <c r="E2392" s="50" t="s">
        <v>33</v>
      </c>
      <c r="F2392" s="48">
        <v>22</v>
      </c>
      <c r="G2392" s="48">
        <v>15</v>
      </c>
    </row>
    <row r="2393" spans="1:7" x14ac:dyDescent="0.25">
      <c r="A2393" s="48" t="s">
        <v>76914</v>
      </c>
      <c r="B2393" s="48" t="s">
        <v>75552</v>
      </c>
      <c r="C2393" s="48" t="s">
        <v>75551</v>
      </c>
      <c r="D2393" s="49">
        <v>0.1377597602874141</v>
      </c>
      <c r="E2393" s="50" t="s">
        <v>33</v>
      </c>
      <c r="F2393" s="48">
        <v>7</v>
      </c>
      <c r="G2393" s="48">
        <v>2</v>
      </c>
    </row>
    <row r="2394" spans="1:7" x14ac:dyDescent="0.25">
      <c r="A2394" s="48" t="s">
        <v>76744</v>
      </c>
      <c r="B2394" s="48" t="s">
        <v>75554</v>
      </c>
      <c r="C2394" s="48" t="s">
        <v>75553</v>
      </c>
      <c r="D2394" s="49">
        <v>-9.2868001963808233E-2</v>
      </c>
      <c r="E2394" s="50" t="s">
        <v>33</v>
      </c>
      <c r="F2394" s="48">
        <v>4</v>
      </c>
      <c r="G2394" s="48">
        <v>4</v>
      </c>
    </row>
    <row r="2395" spans="1:7" x14ac:dyDescent="0.25">
      <c r="A2395" s="48" t="s">
        <v>2856</v>
      </c>
      <c r="B2395" s="48" t="s">
        <v>75556</v>
      </c>
      <c r="C2395" s="48" t="s">
        <v>75555</v>
      </c>
      <c r="D2395" s="49">
        <v>0.11045387636685529</v>
      </c>
      <c r="E2395" s="50" t="s">
        <v>33</v>
      </c>
      <c r="F2395" s="48">
        <v>3</v>
      </c>
      <c r="G2395" s="48">
        <v>3</v>
      </c>
    </row>
    <row r="2396" spans="1:7" x14ac:dyDescent="0.25">
      <c r="A2396" s="48" t="s">
        <v>38426</v>
      </c>
      <c r="B2396" s="48" t="s">
        <v>77324</v>
      </c>
      <c r="C2396" s="48" t="s">
        <v>74179</v>
      </c>
      <c r="D2396" s="49">
        <v>-0.28543402472029733</v>
      </c>
      <c r="E2396" s="50" t="s">
        <v>33</v>
      </c>
      <c r="F2396" s="48">
        <v>3</v>
      </c>
      <c r="G2396" s="48">
        <v>3</v>
      </c>
    </row>
    <row r="2397" spans="1:7" x14ac:dyDescent="0.25">
      <c r="A2397" s="48" t="s">
        <v>37579</v>
      </c>
      <c r="B2397" s="48" t="s">
        <v>75558</v>
      </c>
      <c r="C2397" s="48" t="s">
        <v>75557</v>
      </c>
      <c r="D2397" s="49">
        <v>-0.15520587848137954</v>
      </c>
      <c r="E2397" s="50" t="s">
        <v>33</v>
      </c>
      <c r="F2397" s="48">
        <v>4</v>
      </c>
      <c r="G2397" s="48">
        <v>4</v>
      </c>
    </row>
    <row r="2398" spans="1:7" x14ac:dyDescent="0.25">
      <c r="A2398" s="48" t="s">
        <v>28432</v>
      </c>
      <c r="B2398" s="48" t="s">
        <v>75560</v>
      </c>
      <c r="C2398" s="48" t="s">
        <v>75559</v>
      </c>
      <c r="D2398" s="49">
        <v>-0.18378857211171787</v>
      </c>
      <c r="E2398" s="50" t="s">
        <v>33</v>
      </c>
      <c r="F2398" s="48">
        <v>14</v>
      </c>
      <c r="G2398" s="48">
        <v>14</v>
      </c>
    </row>
    <row r="2399" spans="1:7" x14ac:dyDescent="0.25">
      <c r="A2399" s="48" t="s">
        <v>17881</v>
      </c>
      <c r="B2399" s="48" t="s">
        <v>75562</v>
      </c>
      <c r="C2399" s="48" t="s">
        <v>75561</v>
      </c>
      <c r="D2399" s="49">
        <v>0.32825222057842013</v>
      </c>
      <c r="E2399" s="50" t="s">
        <v>33</v>
      </c>
      <c r="F2399" s="48">
        <v>25</v>
      </c>
      <c r="G2399" s="48">
        <v>3</v>
      </c>
    </row>
    <row r="2400" spans="1:7" x14ac:dyDescent="0.25">
      <c r="A2400" s="48" t="s">
        <v>76767</v>
      </c>
      <c r="B2400" s="48" t="s">
        <v>75564</v>
      </c>
      <c r="C2400" s="48" t="s">
        <v>75563</v>
      </c>
      <c r="D2400" s="49">
        <v>-6.7176087220744862E-2</v>
      </c>
      <c r="E2400" s="50" t="s">
        <v>33</v>
      </c>
      <c r="F2400" s="48">
        <v>21</v>
      </c>
      <c r="G2400" s="48">
        <v>17</v>
      </c>
    </row>
    <row r="2401" spans="1:7" x14ac:dyDescent="0.25">
      <c r="A2401" s="48" t="s">
        <v>7001</v>
      </c>
      <c r="B2401" s="48" t="s">
        <v>75566</v>
      </c>
      <c r="C2401" s="48" t="s">
        <v>75565</v>
      </c>
      <c r="D2401" s="49">
        <v>-0.1107872965821404</v>
      </c>
      <c r="E2401" s="50" t="s">
        <v>33</v>
      </c>
      <c r="F2401" s="48">
        <v>10</v>
      </c>
      <c r="G2401" s="48">
        <v>8</v>
      </c>
    </row>
    <row r="2402" spans="1:7" x14ac:dyDescent="0.25">
      <c r="A2402" s="48" t="s">
        <v>41714</v>
      </c>
      <c r="B2402" s="48" t="s">
        <v>75568</v>
      </c>
      <c r="C2402" s="48" t="s">
        <v>75567</v>
      </c>
      <c r="D2402" s="49">
        <v>-9.3925435952922118E-2</v>
      </c>
      <c r="E2402" s="50" t="s">
        <v>33</v>
      </c>
      <c r="F2402" s="48">
        <v>8</v>
      </c>
      <c r="G2402" s="48">
        <v>8</v>
      </c>
    </row>
    <row r="2403" spans="1:7" x14ac:dyDescent="0.25">
      <c r="A2403" s="48" t="s">
        <v>76719</v>
      </c>
      <c r="B2403" s="48" t="s">
        <v>75570</v>
      </c>
      <c r="C2403" s="48" t="s">
        <v>75569</v>
      </c>
      <c r="D2403" s="49">
        <v>-0.13142945990038757</v>
      </c>
      <c r="E2403" s="50" t="s">
        <v>33</v>
      </c>
      <c r="F2403" s="48">
        <v>8</v>
      </c>
      <c r="G2403" s="48">
        <v>8</v>
      </c>
    </row>
    <row r="2404" spans="1:7" x14ac:dyDescent="0.25">
      <c r="A2404" s="48" t="s">
        <v>76968</v>
      </c>
      <c r="B2404" s="48" t="s">
        <v>75572</v>
      </c>
      <c r="C2404" s="48" t="s">
        <v>75571</v>
      </c>
      <c r="D2404" s="49">
        <v>0.21202047247955744</v>
      </c>
      <c r="E2404" s="50" t="s">
        <v>33</v>
      </c>
      <c r="F2404" s="48">
        <v>5</v>
      </c>
      <c r="G2404" s="48">
        <v>5</v>
      </c>
    </row>
    <row r="2405" spans="1:7" x14ac:dyDescent="0.25">
      <c r="A2405" s="48" t="s">
        <v>707</v>
      </c>
      <c r="B2405" s="48" t="s">
        <v>75574</v>
      </c>
      <c r="C2405" s="48" t="s">
        <v>75573</v>
      </c>
      <c r="D2405" s="49">
        <v>-0.1707685584071639</v>
      </c>
      <c r="E2405" s="50" t="s">
        <v>33</v>
      </c>
      <c r="F2405" s="48">
        <v>2</v>
      </c>
      <c r="G2405" s="48">
        <v>2</v>
      </c>
    </row>
    <row r="2406" spans="1:7" x14ac:dyDescent="0.25">
      <c r="A2406" s="48" t="s">
        <v>8760</v>
      </c>
      <c r="B2406" s="48" t="s">
        <v>75576</v>
      </c>
      <c r="C2406" s="48" t="s">
        <v>75575</v>
      </c>
      <c r="D2406" s="49">
        <v>5.9448020429034944E-2</v>
      </c>
      <c r="E2406" s="50" t="s">
        <v>33</v>
      </c>
      <c r="F2406" s="48">
        <v>5</v>
      </c>
      <c r="G2406" s="48">
        <v>5</v>
      </c>
    </row>
    <row r="2407" spans="1:7" x14ac:dyDescent="0.25">
      <c r="A2407" s="48" t="s">
        <v>76969</v>
      </c>
      <c r="B2407" s="48" t="s">
        <v>75578</v>
      </c>
      <c r="C2407" s="48" t="s">
        <v>75577</v>
      </c>
      <c r="D2407" s="49">
        <v>0.21233586687847658</v>
      </c>
      <c r="E2407" s="50" t="s">
        <v>33</v>
      </c>
      <c r="F2407" s="48">
        <v>2</v>
      </c>
      <c r="G2407" s="48">
        <v>2</v>
      </c>
    </row>
    <row r="2408" spans="1:7" x14ac:dyDescent="0.25">
      <c r="A2408" s="48" t="s">
        <v>41026</v>
      </c>
      <c r="B2408" s="48" t="s">
        <v>75580</v>
      </c>
      <c r="C2408" s="48" t="s">
        <v>75579</v>
      </c>
      <c r="D2408" s="49">
        <v>0.15462496313591659</v>
      </c>
      <c r="E2408" s="50" t="s">
        <v>33</v>
      </c>
      <c r="F2408" s="48">
        <v>4</v>
      </c>
      <c r="G2408" s="48">
        <v>4</v>
      </c>
    </row>
    <row r="2409" spans="1:7" x14ac:dyDescent="0.25">
      <c r="A2409" s="48" t="s">
        <v>41691</v>
      </c>
      <c r="B2409" s="48" t="s">
        <v>75582</v>
      </c>
      <c r="C2409" s="48" t="s">
        <v>75581</v>
      </c>
      <c r="D2409" s="49">
        <v>0.32439359772940518</v>
      </c>
      <c r="E2409" s="50" t="s">
        <v>33</v>
      </c>
      <c r="F2409" s="48">
        <v>2</v>
      </c>
      <c r="G2409" s="48">
        <v>2</v>
      </c>
    </row>
    <row r="2410" spans="1:7" x14ac:dyDescent="0.25">
      <c r="A2410" s="48" t="s">
        <v>37039</v>
      </c>
      <c r="B2410" s="48" t="s">
        <v>75584</v>
      </c>
      <c r="C2410" s="48" t="s">
        <v>75583</v>
      </c>
      <c r="D2410" s="49">
        <v>-0.15834424120030932</v>
      </c>
      <c r="E2410" s="50" t="s">
        <v>33</v>
      </c>
      <c r="F2410" s="48">
        <v>12</v>
      </c>
      <c r="G2410" s="48">
        <v>3</v>
      </c>
    </row>
    <row r="2411" spans="1:7" x14ac:dyDescent="0.25">
      <c r="A2411" s="48" t="s">
        <v>3566</v>
      </c>
      <c r="B2411" s="48" t="s">
        <v>75586</v>
      </c>
      <c r="C2411" s="48" t="s">
        <v>75585</v>
      </c>
      <c r="D2411" s="49">
        <v>4.1282259438441236E-2</v>
      </c>
      <c r="E2411" s="50" t="s">
        <v>33</v>
      </c>
      <c r="F2411" s="48">
        <v>16</v>
      </c>
      <c r="G2411" s="48">
        <v>15</v>
      </c>
    </row>
    <row r="2412" spans="1:7" x14ac:dyDescent="0.25">
      <c r="A2412" s="48" t="s">
        <v>21471</v>
      </c>
      <c r="B2412" s="48" t="s">
        <v>75588</v>
      </c>
      <c r="C2412" s="48" t="s">
        <v>75587</v>
      </c>
      <c r="D2412" s="49">
        <v>0.18663635536389214</v>
      </c>
      <c r="E2412" s="50" t="s">
        <v>33</v>
      </c>
      <c r="F2412" s="48">
        <v>6</v>
      </c>
      <c r="G2412" s="48">
        <v>6</v>
      </c>
    </row>
    <row r="2413" spans="1:7" x14ac:dyDescent="0.25">
      <c r="A2413" s="48" t="s">
        <v>29314</v>
      </c>
      <c r="B2413" s="48" t="s">
        <v>75590</v>
      </c>
      <c r="C2413" s="48" t="s">
        <v>75589</v>
      </c>
      <c r="D2413" s="49">
        <v>8.6448264370360697E-2</v>
      </c>
      <c r="E2413" s="50" t="s">
        <v>33</v>
      </c>
      <c r="F2413" s="48">
        <v>6</v>
      </c>
      <c r="G2413" s="48">
        <v>6</v>
      </c>
    </row>
    <row r="2414" spans="1:7" x14ac:dyDescent="0.25">
      <c r="A2414" s="48" t="s">
        <v>6247</v>
      </c>
      <c r="B2414" s="48" t="s">
        <v>75592</v>
      </c>
      <c r="C2414" s="48" t="s">
        <v>75591</v>
      </c>
      <c r="D2414" s="49">
        <v>0.21297916835962882</v>
      </c>
      <c r="E2414" s="50" t="s">
        <v>33</v>
      </c>
      <c r="F2414" s="48">
        <v>10</v>
      </c>
      <c r="G2414" s="48">
        <v>2</v>
      </c>
    </row>
    <row r="2415" spans="1:7" x14ac:dyDescent="0.25">
      <c r="A2415" s="48" t="s">
        <v>35523</v>
      </c>
      <c r="B2415" s="48" t="s">
        <v>75594</v>
      </c>
      <c r="C2415" s="48" t="s">
        <v>75593</v>
      </c>
      <c r="D2415" s="49">
        <v>0.20203473678504308</v>
      </c>
      <c r="E2415" s="50" t="s">
        <v>33</v>
      </c>
      <c r="F2415" s="48">
        <v>3</v>
      </c>
      <c r="G2415" s="48">
        <v>3</v>
      </c>
    </row>
    <row r="2416" spans="1:7" x14ac:dyDescent="0.25">
      <c r="A2416" s="48" t="s">
        <v>30436</v>
      </c>
      <c r="B2416" s="48" t="s">
        <v>75596</v>
      </c>
      <c r="C2416" s="48" t="s">
        <v>75595</v>
      </c>
      <c r="D2416" s="49">
        <v>6.685929790575848E-2</v>
      </c>
      <c r="E2416" s="50" t="s">
        <v>33</v>
      </c>
      <c r="F2416" s="48">
        <v>24</v>
      </c>
      <c r="G2416" s="48">
        <v>24</v>
      </c>
    </row>
    <row r="2417" spans="1:7" x14ac:dyDescent="0.25">
      <c r="A2417" s="48" t="s">
        <v>76695</v>
      </c>
      <c r="B2417" s="48" t="s">
        <v>77323</v>
      </c>
      <c r="C2417" s="48" t="s">
        <v>77322</v>
      </c>
      <c r="D2417" s="49">
        <v>-0.2581543209829541</v>
      </c>
      <c r="E2417" s="50" t="s">
        <v>33</v>
      </c>
      <c r="F2417" s="48">
        <v>2</v>
      </c>
      <c r="G2417" s="48">
        <v>2</v>
      </c>
    </row>
    <row r="2418" spans="1:7" x14ac:dyDescent="0.25">
      <c r="A2418" s="48" t="s">
        <v>27374</v>
      </c>
      <c r="B2418" s="48" t="s">
        <v>75598</v>
      </c>
      <c r="C2418" s="48" t="s">
        <v>75597</v>
      </c>
      <c r="D2418" s="49">
        <v>6.022957327301557E-2</v>
      </c>
      <c r="E2418" s="50" t="s">
        <v>33</v>
      </c>
      <c r="F2418" s="48">
        <v>20</v>
      </c>
      <c r="G2418" s="48">
        <v>20</v>
      </c>
    </row>
    <row r="2419" spans="1:7" x14ac:dyDescent="0.25">
      <c r="A2419" s="48" t="s">
        <v>20526</v>
      </c>
      <c r="B2419" s="48" t="s">
        <v>75600</v>
      </c>
      <c r="C2419" s="48" t="s">
        <v>75599</v>
      </c>
      <c r="D2419" s="49">
        <v>-0.17011772310893719</v>
      </c>
      <c r="E2419" s="50" t="s">
        <v>33</v>
      </c>
      <c r="F2419" s="48">
        <v>2</v>
      </c>
      <c r="G2419" s="48">
        <v>2</v>
      </c>
    </row>
    <row r="2420" spans="1:7" x14ac:dyDescent="0.25">
      <c r="A2420" s="48" t="s">
        <v>35363</v>
      </c>
      <c r="B2420" s="48" t="s">
        <v>75602</v>
      </c>
      <c r="C2420" s="48" t="s">
        <v>75601</v>
      </c>
      <c r="D2420" s="49">
        <v>4.0657918363562383E-2</v>
      </c>
      <c r="E2420" s="50" t="s">
        <v>33</v>
      </c>
      <c r="F2420" s="48">
        <v>9</v>
      </c>
      <c r="G2420" s="48">
        <v>9</v>
      </c>
    </row>
    <row r="2421" spans="1:7" x14ac:dyDescent="0.25">
      <c r="A2421" s="48" t="s">
        <v>6876</v>
      </c>
      <c r="B2421" s="48" t="s">
        <v>75604</v>
      </c>
      <c r="C2421" s="48" t="s">
        <v>75603</v>
      </c>
      <c r="D2421" s="49">
        <v>-9.2953839240094371E-2</v>
      </c>
      <c r="E2421" s="50" t="s">
        <v>33</v>
      </c>
      <c r="F2421" s="48">
        <v>6</v>
      </c>
      <c r="G2421" s="48">
        <v>6</v>
      </c>
    </row>
    <row r="2422" spans="1:7" x14ac:dyDescent="0.25">
      <c r="A2422" s="48" t="s">
        <v>8426</v>
      </c>
      <c r="B2422" s="48" t="s">
        <v>75606</v>
      </c>
      <c r="C2422" s="48" t="s">
        <v>75605</v>
      </c>
      <c r="D2422" s="49">
        <v>6.4368272953006983E-2</v>
      </c>
      <c r="E2422" s="50" t="s">
        <v>33</v>
      </c>
      <c r="F2422" s="48">
        <v>13</v>
      </c>
      <c r="G2422" s="48">
        <v>13</v>
      </c>
    </row>
    <row r="2423" spans="1:7" x14ac:dyDescent="0.25">
      <c r="A2423" s="48" t="s">
        <v>76923</v>
      </c>
      <c r="B2423" s="48" t="s">
        <v>75608</v>
      </c>
      <c r="C2423" s="48" t="s">
        <v>75607</v>
      </c>
      <c r="D2423" s="49">
        <v>0.14915551475787203</v>
      </c>
      <c r="E2423" s="50" t="s">
        <v>33</v>
      </c>
      <c r="F2423" s="48">
        <v>7</v>
      </c>
      <c r="G2423" s="48">
        <v>5</v>
      </c>
    </row>
    <row r="2424" spans="1:7" x14ac:dyDescent="0.25">
      <c r="A2424" s="48" t="s">
        <v>76789</v>
      </c>
      <c r="B2424" s="48" t="s">
        <v>75610</v>
      </c>
      <c r="C2424" s="48" t="s">
        <v>75609</v>
      </c>
      <c r="D2424" s="49">
        <v>-3.9317073856249919E-2</v>
      </c>
      <c r="E2424" s="50" t="s">
        <v>33</v>
      </c>
      <c r="F2424" s="48">
        <v>6</v>
      </c>
      <c r="G2424" s="48">
        <v>6</v>
      </c>
    </row>
    <row r="2425" spans="1:7" x14ac:dyDescent="0.25">
      <c r="A2425" s="48" t="s">
        <v>6383</v>
      </c>
      <c r="B2425" s="48" t="s">
        <v>75612</v>
      </c>
      <c r="C2425" s="48" t="s">
        <v>75611</v>
      </c>
      <c r="D2425" s="49">
        <v>-0.14189155600983069</v>
      </c>
      <c r="E2425" s="50" t="s">
        <v>33</v>
      </c>
      <c r="F2425" s="48">
        <v>6</v>
      </c>
      <c r="G2425" s="48">
        <v>6</v>
      </c>
    </row>
    <row r="2426" spans="1:7" x14ac:dyDescent="0.25">
      <c r="A2426" s="48" t="s">
        <v>19982</v>
      </c>
      <c r="B2426" s="48" t="s">
        <v>75614</v>
      </c>
      <c r="C2426" s="48" t="s">
        <v>75613</v>
      </c>
      <c r="D2426" s="49">
        <v>0.18135039576350159</v>
      </c>
      <c r="E2426" s="50" t="s">
        <v>33</v>
      </c>
      <c r="F2426" s="48">
        <v>4</v>
      </c>
      <c r="G2426" s="48">
        <v>4</v>
      </c>
    </row>
    <row r="2427" spans="1:7" x14ac:dyDescent="0.25">
      <c r="A2427" s="48" t="s">
        <v>26087</v>
      </c>
      <c r="B2427" s="48" t="s">
        <v>77321</v>
      </c>
      <c r="C2427" s="48" t="s">
        <v>77320</v>
      </c>
      <c r="D2427" s="49">
        <v>0.60913346389027145</v>
      </c>
      <c r="E2427" s="50" t="s">
        <v>33</v>
      </c>
      <c r="F2427" s="48">
        <v>7</v>
      </c>
      <c r="G2427" s="48">
        <v>2</v>
      </c>
    </row>
    <row r="2428" spans="1:7" x14ac:dyDescent="0.25">
      <c r="A2428" s="48" t="s">
        <v>290</v>
      </c>
      <c r="B2428" s="48" t="s">
        <v>75616</v>
      </c>
      <c r="C2428" s="48" t="s">
        <v>75615</v>
      </c>
      <c r="D2428" s="49">
        <v>5.9311268618246211E-2</v>
      </c>
      <c r="E2428" s="50" t="s">
        <v>33</v>
      </c>
      <c r="F2428" s="48">
        <v>7</v>
      </c>
      <c r="G2428" s="48">
        <v>7</v>
      </c>
    </row>
    <row r="2429" spans="1:7" x14ac:dyDescent="0.25">
      <c r="A2429" s="48" t="s">
        <v>39002</v>
      </c>
      <c r="B2429" s="48" t="s">
        <v>75619</v>
      </c>
      <c r="C2429" s="48" t="s">
        <v>75618</v>
      </c>
      <c r="D2429" s="49">
        <v>9.8188095258048461E-2</v>
      </c>
      <c r="E2429" s="50" t="s">
        <v>33</v>
      </c>
      <c r="F2429" s="48">
        <v>16</v>
      </c>
      <c r="G2429" s="48">
        <v>16</v>
      </c>
    </row>
    <row r="2430" spans="1:7" x14ac:dyDescent="0.25">
      <c r="A2430" s="48" t="s">
        <v>2512</v>
      </c>
      <c r="B2430" s="48" t="s">
        <v>75622</v>
      </c>
      <c r="C2430" s="48" t="s">
        <v>75621</v>
      </c>
      <c r="D2430" s="49">
        <v>-0.17130357731835</v>
      </c>
      <c r="E2430" s="50" t="s">
        <v>33</v>
      </c>
      <c r="F2430" s="48">
        <v>5</v>
      </c>
      <c r="G2430" s="48">
        <v>5</v>
      </c>
    </row>
    <row r="2431" spans="1:7" x14ac:dyDescent="0.25">
      <c r="A2431" s="48" t="s">
        <v>76677</v>
      </c>
      <c r="B2431" s="48" t="s">
        <v>75624</v>
      </c>
      <c r="C2431" s="48" t="s">
        <v>75623</v>
      </c>
      <c r="D2431" s="49">
        <v>-0.19751869635899552</v>
      </c>
      <c r="E2431" s="50" t="s">
        <v>33</v>
      </c>
      <c r="F2431" s="48">
        <v>6</v>
      </c>
      <c r="G2431" s="48">
        <v>6</v>
      </c>
    </row>
    <row r="2432" spans="1:7" x14ac:dyDescent="0.25">
      <c r="A2432" s="48" t="s">
        <v>76993</v>
      </c>
      <c r="B2432" s="48" t="s">
        <v>75626</v>
      </c>
      <c r="C2432" s="48" t="s">
        <v>75625</v>
      </c>
      <c r="D2432" s="49">
        <v>0.23797437093501314</v>
      </c>
      <c r="E2432" s="50" t="s">
        <v>33</v>
      </c>
      <c r="F2432" s="48">
        <v>3</v>
      </c>
      <c r="G2432" s="48">
        <v>3</v>
      </c>
    </row>
    <row r="2433" spans="1:7" x14ac:dyDescent="0.25">
      <c r="A2433" s="48" t="s">
        <v>14823</v>
      </c>
      <c r="B2433" s="48" t="s">
        <v>75628</v>
      </c>
      <c r="C2433" s="48" t="s">
        <v>75627</v>
      </c>
      <c r="D2433" s="49">
        <v>6.6225126651212621E-2</v>
      </c>
      <c r="E2433" s="50" t="s">
        <v>33</v>
      </c>
      <c r="F2433" s="48">
        <v>13</v>
      </c>
      <c r="G2433" s="48">
        <v>13</v>
      </c>
    </row>
    <row r="2434" spans="1:7" x14ac:dyDescent="0.25">
      <c r="A2434" s="48" t="s">
        <v>76817</v>
      </c>
      <c r="B2434" s="48" t="s">
        <v>76502</v>
      </c>
      <c r="C2434" s="48" t="s">
        <v>77319</v>
      </c>
      <c r="D2434" s="49">
        <v>-0.41555265477489906</v>
      </c>
      <c r="E2434" s="50" t="s">
        <v>33</v>
      </c>
      <c r="F2434" s="48">
        <v>2</v>
      </c>
      <c r="G2434" s="48">
        <v>2</v>
      </c>
    </row>
    <row r="2435" spans="1:7" x14ac:dyDescent="0.25">
      <c r="A2435" s="48" t="s">
        <v>58505</v>
      </c>
      <c r="B2435" s="48" t="s">
        <v>75631</v>
      </c>
      <c r="C2435" s="48" t="s">
        <v>75630</v>
      </c>
      <c r="D2435" s="49">
        <v>7.0763378082014661E-2</v>
      </c>
      <c r="E2435" s="50" t="s">
        <v>33</v>
      </c>
      <c r="F2435" s="48">
        <v>3</v>
      </c>
      <c r="G2435" s="48">
        <v>3</v>
      </c>
    </row>
    <row r="2436" spans="1:7" x14ac:dyDescent="0.25">
      <c r="A2436" s="48" t="s">
        <v>13988</v>
      </c>
      <c r="B2436" s="48" t="s">
        <v>75634</v>
      </c>
      <c r="C2436" s="48" t="s">
        <v>75633</v>
      </c>
      <c r="D2436" s="49">
        <v>9.7896581887050582E-2</v>
      </c>
      <c r="E2436" s="50" t="s">
        <v>33</v>
      </c>
      <c r="F2436" s="48">
        <v>13</v>
      </c>
      <c r="G2436" s="48">
        <v>13</v>
      </c>
    </row>
    <row r="2437" spans="1:7" x14ac:dyDescent="0.25">
      <c r="A2437" s="48" t="s">
        <v>10439</v>
      </c>
      <c r="B2437" s="48" t="s">
        <v>76356</v>
      </c>
      <c r="C2437" s="48" t="s">
        <v>77318</v>
      </c>
      <c r="D2437" s="49">
        <v>-0.22387433902212148</v>
      </c>
      <c r="E2437" s="50" t="s">
        <v>33</v>
      </c>
      <c r="F2437" s="48">
        <v>5</v>
      </c>
      <c r="G2437" s="48">
        <v>5</v>
      </c>
    </row>
    <row r="2438" spans="1:7" x14ac:dyDescent="0.25">
      <c r="A2438" s="48" t="s">
        <v>76951</v>
      </c>
      <c r="B2438" s="48" t="s">
        <v>77317</v>
      </c>
      <c r="C2438" s="48" t="s">
        <v>77316</v>
      </c>
      <c r="D2438" s="49">
        <v>0.31427368560362062</v>
      </c>
      <c r="E2438" s="50" t="s">
        <v>33</v>
      </c>
      <c r="F2438" s="48">
        <v>2</v>
      </c>
      <c r="G2438" s="48">
        <v>2</v>
      </c>
    </row>
    <row r="2439" spans="1:7" x14ac:dyDescent="0.25">
      <c r="A2439" s="48" t="s">
        <v>27708</v>
      </c>
      <c r="B2439" s="48" t="s">
        <v>75636</v>
      </c>
      <c r="C2439" s="48" t="s">
        <v>75635</v>
      </c>
      <c r="D2439" s="49">
        <v>-8.5381007892042171E-2</v>
      </c>
      <c r="E2439" s="50" t="s">
        <v>33</v>
      </c>
      <c r="F2439" s="48">
        <v>13</v>
      </c>
      <c r="G2439" s="48">
        <v>13</v>
      </c>
    </row>
    <row r="2440" spans="1:7" x14ac:dyDescent="0.25">
      <c r="A2440" s="48" t="s">
        <v>23862</v>
      </c>
      <c r="B2440" s="48" t="s">
        <v>75638</v>
      </c>
      <c r="C2440" s="48" t="s">
        <v>75637</v>
      </c>
      <c r="D2440" s="49">
        <v>-4.2680768463661624E-2</v>
      </c>
      <c r="E2440" s="50" t="s">
        <v>33</v>
      </c>
      <c r="F2440" s="48">
        <v>25</v>
      </c>
      <c r="G2440" s="48">
        <v>14</v>
      </c>
    </row>
    <row r="2441" spans="1:7" x14ac:dyDescent="0.25">
      <c r="A2441" s="48" t="s">
        <v>76627</v>
      </c>
      <c r="B2441" s="48" t="s">
        <v>75641</v>
      </c>
      <c r="C2441" s="48" t="s">
        <v>75640</v>
      </c>
      <c r="D2441" s="49">
        <v>-0.29290511053814727</v>
      </c>
      <c r="E2441" s="50" t="s">
        <v>33</v>
      </c>
      <c r="F2441" s="48">
        <v>2</v>
      </c>
      <c r="G2441" s="48">
        <v>2</v>
      </c>
    </row>
    <row r="2442" spans="1:7" x14ac:dyDescent="0.25">
      <c r="A2442" s="48" t="s">
        <v>9015</v>
      </c>
      <c r="B2442" s="48" t="s">
        <v>75643</v>
      </c>
      <c r="C2442" s="48" t="s">
        <v>75642</v>
      </c>
      <c r="D2442" s="49">
        <v>-0.10169948309933093</v>
      </c>
      <c r="E2442" s="50" t="s">
        <v>33</v>
      </c>
      <c r="F2442" s="48">
        <v>6</v>
      </c>
      <c r="G2442" s="48">
        <v>6</v>
      </c>
    </row>
    <row r="2443" spans="1:7" x14ac:dyDescent="0.25">
      <c r="A2443" s="48" t="s">
        <v>18080</v>
      </c>
      <c r="B2443" s="48" t="s">
        <v>75645</v>
      </c>
      <c r="C2443" s="48" t="s">
        <v>75644</v>
      </c>
      <c r="D2443" s="49">
        <v>0.19654454273842942</v>
      </c>
      <c r="E2443" s="50" t="s">
        <v>33</v>
      </c>
      <c r="F2443" s="48">
        <v>11</v>
      </c>
      <c r="G2443" s="48">
        <v>6</v>
      </c>
    </row>
    <row r="2444" spans="1:7" x14ac:dyDescent="0.25">
      <c r="A2444" s="48" t="s">
        <v>2394</v>
      </c>
      <c r="B2444" s="48" t="s">
        <v>75647</v>
      </c>
      <c r="C2444" s="48" t="s">
        <v>75646</v>
      </c>
      <c r="D2444" s="49">
        <v>0.23978885772493339</v>
      </c>
      <c r="E2444" s="50" t="s">
        <v>33</v>
      </c>
      <c r="F2444" s="48">
        <v>2</v>
      </c>
      <c r="G2444" s="48">
        <v>2</v>
      </c>
    </row>
    <row r="2445" spans="1:7" x14ac:dyDescent="0.25">
      <c r="A2445" s="48" t="s">
        <v>76768</v>
      </c>
      <c r="B2445" s="48" t="s">
        <v>77315</v>
      </c>
      <c r="C2445" s="48" t="s">
        <v>76236</v>
      </c>
      <c r="D2445" s="49">
        <v>0.25486544276765255</v>
      </c>
      <c r="E2445" s="50" t="s">
        <v>33</v>
      </c>
      <c r="F2445" s="48">
        <v>2</v>
      </c>
      <c r="G2445" s="48">
        <v>2</v>
      </c>
    </row>
    <row r="2446" spans="1:7" x14ac:dyDescent="0.25">
      <c r="A2446" s="48" t="s">
        <v>76689</v>
      </c>
      <c r="B2446" s="48" t="s">
        <v>75649</v>
      </c>
      <c r="C2446" s="48" t="s">
        <v>75648</v>
      </c>
      <c r="D2446" s="49">
        <v>-0.17129514470367821</v>
      </c>
      <c r="E2446" s="50" t="s">
        <v>33</v>
      </c>
      <c r="F2446" s="48">
        <v>6</v>
      </c>
      <c r="G2446" s="48">
        <v>2</v>
      </c>
    </row>
    <row r="2447" spans="1:7" x14ac:dyDescent="0.25">
      <c r="A2447" s="48" t="s">
        <v>76735</v>
      </c>
      <c r="B2447" s="48" t="s">
        <v>75651</v>
      </c>
      <c r="C2447" s="48" t="s">
        <v>75650</v>
      </c>
      <c r="D2447" s="49">
        <v>-0.10512668750675457</v>
      </c>
      <c r="E2447" s="50" t="s">
        <v>33</v>
      </c>
      <c r="F2447" s="48">
        <v>13</v>
      </c>
      <c r="G2447" s="48">
        <v>4</v>
      </c>
    </row>
    <row r="2448" spans="1:7" x14ac:dyDescent="0.25">
      <c r="A2448" s="48" t="s">
        <v>34963</v>
      </c>
      <c r="B2448" s="48" t="s">
        <v>75653</v>
      </c>
      <c r="C2448" s="48" t="s">
        <v>75652</v>
      </c>
      <c r="D2448" s="49">
        <v>6.495670180380958E-2</v>
      </c>
      <c r="E2448" s="50" t="s">
        <v>33</v>
      </c>
      <c r="F2448" s="48">
        <v>15</v>
      </c>
      <c r="G2448" s="48">
        <v>15</v>
      </c>
    </row>
    <row r="2449" spans="1:7" x14ac:dyDescent="0.25">
      <c r="A2449" s="48" t="s">
        <v>19446</v>
      </c>
      <c r="B2449" s="48" t="s">
        <v>75655</v>
      </c>
      <c r="C2449" s="48" t="s">
        <v>75654</v>
      </c>
      <c r="D2449" s="49">
        <v>-9.8678510845197603E-2</v>
      </c>
      <c r="E2449" s="50" t="s">
        <v>33</v>
      </c>
      <c r="F2449" s="48">
        <v>11</v>
      </c>
      <c r="G2449" s="48">
        <v>11</v>
      </c>
    </row>
    <row r="2450" spans="1:7" x14ac:dyDescent="0.25">
      <c r="A2450" s="48" t="s">
        <v>76900</v>
      </c>
      <c r="B2450" s="48" t="s">
        <v>77314</v>
      </c>
      <c r="C2450" s="48" t="s">
        <v>77313</v>
      </c>
      <c r="D2450" s="49">
        <v>0.24434648599393896</v>
      </c>
      <c r="E2450" s="50" t="s">
        <v>33</v>
      </c>
      <c r="F2450" s="48">
        <v>2</v>
      </c>
      <c r="G2450" s="48">
        <v>2</v>
      </c>
    </row>
    <row r="2451" spans="1:7" x14ac:dyDescent="0.25">
      <c r="A2451" s="48" t="s">
        <v>29869</v>
      </c>
      <c r="B2451" s="48" t="s">
        <v>75657</v>
      </c>
      <c r="C2451" s="48" t="s">
        <v>75656</v>
      </c>
      <c r="D2451" s="49">
        <v>-0.12473097553902918</v>
      </c>
      <c r="E2451" s="50" t="s">
        <v>33</v>
      </c>
      <c r="F2451" s="48">
        <v>3</v>
      </c>
      <c r="G2451" s="48">
        <v>3</v>
      </c>
    </row>
    <row r="2452" spans="1:7" x14ac:dyDescent="0.25">
      <c r="A2452" s="48" t="s">
        <v>31305</v>
      </c>
      <c r="B2452" s="48" t="s">
        <v>77312</v>
      </c>
      <c r="C2452" s="48" t="s">
        <v>77311</v>
      </c>
      <c r="D2452" s="49">
        <v>0.26025332416524222</v>
      </c>
      <c r="E2452" s="50" t="s">
        <v>33</v>
      </c>
      <c r="F2452" s="48">
        <v>2</v>
      </c>
      <c r="G2452" s="48">
        <v>2</v>
      </c>
    </row>
    <row r="2453" spans="1:7" x14ac:dyDescent="0.25">
      <c r="A2453" s="48" t="s">
        <v>9133</v>
      </c>
      <c r="B2453" s="48" t="s">
        <v>75659</v>
      </c>
      <c r="C2453" s="48" t="s">
        <v>75658</v>
      </c>
      <c r="D2453" s="49">
        <v>8.6232942587407727E-2</v>
      </c>
      <c r="E2453" s="50" t="s">
        <v>33</v>
      </c>
      <c r="F2453" s="48">
        <v>2</v>
      </c>
      <c r="G2453" s="48">
        <v>2</v>
      </c>
    </row>
    <row r="2454" spans="1:7" x14ac:dyDescent="0.25">
      <c r="A2454" s="48" t="s">
        <v>9056</v>
      </c>
      <c r="B2454" s="48" t="s">
        <v>75661</v>
      </c>
      <c r="C2454" s="48" t="s">
        <v>75660</v>
      </c>
      <c r="D2454" s="49">
        <v>0.13234498428368233</v>
      </c>
      <c r="E2454" s="50" t="s">
        <v>33</v>
      </c>
      <c r="F2454" s="48">
        <v>16</v>
      </c>
      <c r="G2454" s="48">
        <v>16</v>
      </c>
    </row>
    <row r="2455" spans="1:7" x14ac:dyDescent="0.25">
      <c r="A2455" s="48" t="s">
        <v>71546</v>
      </c>
      <c r="B2455" s="48" t="s">
        <v>75663</v>
      </c>
      <c r="C2455" s="48" t="s">
        <v>75662</v>
      </c>
      <c r="D2455" s="49">
        <v>0.1100764097929967</v>
      </c>
      <c r="E2455" s="50" t="s">
        <v>33</v>
      </c>
      <c r="F2455" s="48">
        <v>4</v>
      </c>
      <c r="G2455" s="48">
        <v>3</v>
      </c>
    </row>
    <row r="2456" spans="1:7" x14ac:dyDescent="0.25">
      <c r="A2456" s="48" t="s">
        <v>40392</v>
      </c>
      <c r="B2456" s="48" t="s">
        <v>75665</v>
      </c>
      <c r="C2456" s="48" t="s">
        <v>75664</v>
      </c>
      <c r="D2456" s="49">
        <v>-0.13054384931281571</v>
      </c>
      <c r="E2456" s="50" t="s">
        <v>33</v>
      </c>
      <c r="F2456" s="48">
        <v>4</v>
      </c>
      <c r="G2456" s="48">
        <v>4</v>
      </c>
    </row>
    <row r="2457" spans="1:7" x14ac:dyDescent="0.25">
      <c r="A2457" s="48" t="s">
        <v>9801</v>
      </c>
      <c r="B2457" s="48" t="s">
        <v>75667</v>
      </c>
      <c r="C2457" s="48" t="s">
        <v>75666</v>
      </c>
      <c r="D2457" s="49">
        <v>0.14933634449987543</v>
      </c>
      <c r="E2457" s="50" t="s">
        <v>33</v>
      </c>
      <c r="F2457" s="48">
        <v>15</v>
      </c>
      <c r="G2457" s="48">
        <v>2</v>
      </c>
    </row>
    <row r="2458" spans="1:7" x14ac:dyDescent="0.25">
      <c r="A2458" s="48" t="s">
        <v>77027</v>
      </c>
      <c r="B2458" s="48" t="s">
        <v>75669</v>
      </c>
      <c r="C2458" s="48" t="s">
        <v>75668</v>
      </c>
      <c r="D2458" s="49">
        <v>0.31078287506816593</v>
      </c>
      <c r="E2458" s="50" t="s">
        <v>33</v>
      </c>
      <c r="F2458" s="48">
        <v>6</v>
      </c>
      <c r="G2458" s="48">
        <v>6</v>
      </c>
    </row>
    <row r="2459" spans="1:7" x14ac:dyDescent="0.25">
      <c r="A2459" s="48" t="s">
        <v>55982</v>
      </c>
      <c r="B2459" s="48" t="s">
        <v>77310</v>
      </c>
      <c r="C2459" s="48" t="s">
        <v>77309</v>
      </c>
      <c r="D2459" s="49">
        <v>-0.22681495526682022</v>
      </c>
      <c r="E2459" s="50" t="s">
        <v>33</v>
      </c>
      <c r="F2459" s="48">
        <v>2</v>
      </c>
      <c r="G2459" s="48">
        <v>2</v>
      </c>
    </row>
    <row r="2460" spans="1:7" x14ac:dyDescent="0.25">
      <c r="A2460" s="48" t="s">
        <v>27237</v>
      </c>
      <c r="B2460" s="48" t="s">
        <v>75671</v>
      </c>
      <c r="C2460" s="48" t="s">
        <v>75670</v>
      </c>
      <c r="D2460" s="49">
        <v>8.9456435261618852E-2</v>
      </c>
      <c r="E2460" s="50" t="s">
        <v>33</v>
      </c>
      <c r="F2460" s="48">
        <v>15</v>
      </c>
      <c r="G2460" s="48">
        <v>15</v>
      </c>
    </row>
    <row r="2461" spans="1:7" x14ac:dyDescent="0.25">
      <c r="A2461" s="48" t="s">
        <v>19392</v>
      </c>
      <c r="B2461" s="48" t="s">
        <v>75673</v>
      </c>
      <c r="C2461" s="48" t="s">
        <v>75672</v>
      </c>
      <c r="D2461" s="49">
        <v>-4.939732673751053E-2</v>
      </c>
      <c r="E2461" s="50" t="s">
        <v>33</v>
      </c>
      <c r="F2461" s="48">
        <v>11</v>
      </c>
      <c r="G2461" s="48">
        <v>11</v>
      </c>
    </row>
    <row r="2462" spans="1:7" x14ac:dyDescent="0.25">
      <c r="A2462" s="48" t="s">
        <v>3910</v>
      </c>
      <c r="B2462" s="48" t="s">
        <v>75675</v>
      </c>
      <c r="C2462" s="48" t="s">
        <v>75674</v>
      </c>
      <c r="D2462" s="49">
        <v>3.6721617332810139E-2</v>
      </c>
      <c r="E2462" s="50" t="s">
        <v>33</v>
      </c>
      <c r="F2462" s="48">
        <v>40</v>
      </c>
      <c r="G2462" s="48">
        <v>19</v>
      </c>
    </row>
    <row r="2463" spans="1:7" x14ac:dyDescent="0.25">
      <c r="A2463" s="48" t="s">
        <v>21383</v>
      </c>
      <c r="B2463" s="48" t="s">
        <v>75677</v>
      </c>
      <c r="C2463" s="48" t="s">
        <v>75676</v>
      </c>
      <c r="D2463" s="49">
        <v>-7.1807600348586784E-2</v>
      </c>
      <c r="E2463" s="50" t="s">
        <v>33</v>
      </c>
      <c r="F2463" s="48">
        <v>12</v>
      </c>
      <c r="G2463" s="48">
        <v>3</v>
      </c>
    </row>
    <row r="2464" spans="1:7" x14ac:dyDescent="0.25">
      <c r="A2464" s="48" t="s">
        <v>42316</v>
      </c>
      <c r="B2464" s="48" t="s">
        <v>75679</v>
      </c>
      <c r="C2464" s="48" t="s">
        <v>75678</v>
      </c>
      <c r="D2464" s="49">
        <v>6.2500333266337457E-2</v>
      </c>
      <c r="E2464" s="50" t="s">
        <v>33</v>
      </c>
      <c r="F2464" s="48">
        <v>12</v>
      </c>
      <c r="G2464" s="48">
        <v>6</v>
      </c>
    </row>
    <row r="2465" spans="1:7" x14ac:dyDescent="0.25">
      <c r="A2465" s="48" t="s">
        <v>19826</v>
      </c>
      <c r="B2465" s="48" t="s">
        <v>75681</v>
      </c>
      <c r="C2465" s="48" t="s">
        <v>75680</v>
      </c>
      <c r="D2465" s="49">
        <v>-6.9241844016355747E-2</v>
      </c>
      <c r="E2465" s="50" t="s">
        <v>33</v>
      </c>
      <c r="F2465" s="48">
        <v>8</v>
      </c>
      <c r="G2465" s="48">
        <v>8</v>
      </c>
    </row>
    <row r="2466" spans="1:7" x14ac:dyDescent="0.25">
      <c r="A2466" s="48" t="s">
        <v>77095</v>
      </c>
      <c r="B2466" s="48" t="s">
        <v>75263</v>
      </c>
      <c r="C2466" s="48" t="s">
        <v>77308</v>
      </c>
      <c r="D2466" s="49">
        <v>-0.45099195266723824</v>
      </c>
      <c r="E2466" s="50" t="s">
        <v>33</v>
      </c>
      <c r="F2466" s="48">
        <v>2</v>
      </c>
      <c r="G2466" s="48">
        <v>2</v>
      </c>
    </row>
    <row r="2467" spans="1:7" x14ac:dyDescent="0.25">
      <c r="A2467" s="48" t="s">
        <v>42133</v>
      </c>
      <c r="B2467" s="48" t="s">
        <v>75683</v>
      </c>
      <c r="C2467" s="48" t="s">
        <v>75682</v>
      </c>
      <c r="D2467" s="49">
        <v>-9.724362354424651E-2</v>
      </c>
      <c r="E2467" s="50" t="s">
        <v>33</v>
      </c>
      <c r="F2467" s="48">
        <v>15</v>
      </c>
      <c r="G2467" s="48">
        <v>15</v>
      </c>
    </row>
    <row r="2468" spans="1:7" x14ac:dyDescent="0.25">
      <c r="A2468" s="48" t="s">
        <v>19025</v>
      </c>
      <c r="B2468" s="48" t="s">
        <v>75685</v>
      </c>
      <c r="C2468" s="48" t="s">
        <v>75684</v>
      </c>
      <c r="D2468" s="49">
        <v>0.28098983813983908</v>
      </c>
      <c r="E2468" s="50" t="s">
        <v>33</v>
      </c>
      <c r="F2468" s="48">
        <v>18</v>
      </c>
      <c r="G2468" s="48">
        <v>3</v>
      </c>
    </row>
    <row r="2469" spans="1:7" x14ac:dyDescent="0.25">
      <c r="A2469" s="48" t="s">
        <v>26735</v>
      </c>
      <c r="B2469" s="48" t="s">
        <v>75688</v>
      </c>
      <c r="C2469" s="48" t="s">
        <v>75687</v>
      </c>
      <c r="D2469" s="49">
        <v>7.132849307468081E-2</v>
      </c>
      <c r="E2469" s="50" t="s">
        <v>33</v>
      </c>
      <c r="F2469" s="48">
        <v>3</v>
      </c>
      <c r="G2469" s="48">
        <v>3</v>
      </c>
    </row>
    <row r="2470" spans="1:7" x14ac:dyDescent="0.25">
      <c r="A2470" s="48" t="s">
        <v>26551</v>
      </c>
      <c r="B2470" s="48" t="s">
        <v>75690</v>
      </c>
      <c r="C2470" s="48" t="s">
        <v>75689</v>
      </c>
      <c r="D2470" s="49">
        <v>-5.6211528327872032E-2</v>
      </c>
      <c r="E2470" s="50" t="s">
        <v>33</v>
      </c>
      <c r="F2470" s="48">
        <v>9</v>
      </c>
      <c r="G2470" s="48">
        <v>9</v>
      </c>
    </row>
    <row r="2471" spans="1:7" x14ac:dyDescent="0.25">
      <c r="A2471" s="48" t="s">
        <v>35861</v>
      </c>
      <c r="B2471" s="48" t="s">
        <v>75692</v>
      </c>
      <c r="C2471" s="48" t="s">
        <v>75691</v>
      </c>
      <c r="D2471" s="49">
        <v>-3.1405231299189144E-2</v>
      </c>
      <c r="E2471" s="50" t="s">
        <v>33</v>
      </c>
      <c r="F2471" s="48">
        <v>37</v>
      </c>
      <c r="G2471" s="48">
        <v>23</v>
      </c>
    </row>
    <row r="2472" spans="1:7" x14ac:dyDescent="0.25">
      <c r="A2472" s="48" t="s">
        <v>4529</v>
      </c>
      <c r="B2472" s="48" t="s">
        <v>75694</v>
      </c>
      <c r="C2472" s="48" t="s">
        <v>75693</v>
      </c>
      <c r="D2472" s="49">
        <v>-8.7358567930702721E-2</v>
      </c>
      <c r="E2472" s="50" t="s">
        <v>33</v>
      </c>
      <c r="F2472" s="48">
        <v>11</v>
      </c>
      <c r="G2472" s="48">
        <v>11</v>
      </c>
    </row>
    <row r="2473" spans="1:7" x14ac:dyDescent="0.25">
      <c r="A2473" s="48" t="s">
        <v>21240</v>
      </c>
      <c r="B2473" s="48" t="s">
        <v>76484</v>
      </c>
      <c r="C2473" s="48" t="s">
        <v>77307</v>
      </c>
      <c r="D2473" s="49">
        <v>-0.19694927016452929</v>
      </c>
      <c r="E2473" s="50" t="s">
        <v>33</v>
      </c>
      <c r="F2473" s="48">
        <v>10</v>
      </c>
      <c r="G2473" s="48">
        <v>1</v>
      </c>
    </row>
    <row r="2474" spans="1:7" x14ac:dyDescent="0.25">
      <c r="A2474" s="48" t="s">
        <v>4520</v>
      </c>
      <c r="B2474" s="48" t="s">
        <v>75696</v>
      </c>
      <c r="C2474" s="48" t="s">
        <v>75695</v>
      </c>
      <c r="D2474" s="49">
        <v>1.7829291419544358E-2</v>
      </c>
      <c r="E2474" s="50" t="s">
        <v>33</v>
      </c>
      <c r="F2474" s="48">
        <v>70</v>
      </c>
      <c r="G2474" s="48">
        <v>65</v>
      </c>
    </row>
    <row r="2475" spans="1:7" x14ac:dyDescent="0.25">
      <c r="A2475" s="48" t="s">
        <v>13112</v>
      </c>
      <c r="B2475" s="48" t="s">
        <v>75700</v>
      </c>
      <c r="C2475" s="48" t="s">
        <v>75699</v>
      </c>
      <c r="D2475" s="49">
        <v>3.311416756844468E-2</v>
      </c>
      <c r="E2475" s="50" t="s">
        <v>33</v>
      </c>
      <c r="F2475" s="48">
        <v>17</v>
      </c>
      <c r="G2475" s="48">
        <v>17</v>
      </c>
    </row>
    <row r="2476" spans="1:7" x14ac:dyDescent="0.25">
      <c r="A2476" s="48" t="s">
        <v>28853</v>
      </c>
      <c r="B2476" s="48" t="s">
        <v>75702</v>
      </c>
      <c r="C2476" s="48" t="s">
        <v>75701</v>
      </c>
      <c r="D2476" s="49">
        <v>-0.13135383191994424</v>
      </c>
      <c r="E2476" s="50" t="s">
        <v>33</v>
      </c>
      <c r="F2476" s="48">
        <v>4</v>
      </c>
      <c r="G2476" s="48">
        <v>4</v>
      </c>
    </row>
    <row r="2477" spans="1:7" x14ac:dyDescent="0.25">
      <c r="A2477" s="48" t="s">
        <v>30457</v>
      </c>
      <c r="B2477" s="48" t="s">
        <v>75705</v>
      </c>
      <c r="C2477" s="48" t="s">
        <v>75704</v>
      </c>
      <c r="D2477" s="49">
        <v>7.7198599485146888E-2</v>
      </c>
      <c r="E2477" s="50" t="s">
        <v>33</v>
      </c>
      <c r="F2477" s="48">
        <v>5</v>
      </c>
      <c r="G2477" s="48">
        <v>4</v>
      </c>
    </row>
    <row r="2478" spans="1:7" x14ac:dyDescent="0.25">
      <c r="A2478" s="48" t="s">
        <v>28961</v>
      </c>
      <c r="B2478" s="48" t="s">
        <v>75707</v>
      </c>
      <c r="C2478" s="48" t="s">
        <v>75706</v>
      </c>
      <c r="D2478" s="49">
        <v>9.0875218983546044E-2</v>
      </c>
      <c r="E2478" s="50" t="s">
        <v>33</v>
      </c>
      <c r="F2478" s="48">
        <v>10</v>
      </c>
      <c r="G2478" s="48">
        <v>10</v>
      </c>
    </row>
    <row r="2479" spans="1:7" x14ac:dyDescent="0.25">
      <c r="A2479" s="48" t="s">
        <v>8721</v>
      </c>
      <c r="B2479" s="48" t="s">
        <v>75709</v>
      </c>
      <c r="C2479" s="48" t="s">
        <v>75708</v>
      </c>
      <c r="D2479" s="49">
        <v>-0.23476594227146436</v>
      </c>
      <c r="E2479" s="50" t="s">
        <v>33</v>
      </c>
      <c r="F2479" s="48">
        <v>4</v>
      </c>
      <c r="G2479" s="48">
        <v>4</v>
      </c>
    </row>
    <row r="2480" spans="1:7" x14ac:dyDescent="0.25">
      <c r="A2480" s="48" t="s">
        <v>2574</v>
      </c>
      <c r="B2480" s="48" t="s">
        <v>75711</v>
      </c>
      <c r="C2480" s="48" t="s">
        <v>75710</v>
      </c>
      <c r="D2480" s="49">
        <v>6.6067673299256391E-2</v>
      </c>
      <c r="E2480" s="50" t="s">
        <v>33</v>
      </c>
      <c r="F2480" s="48">
        <v>7</v>
      </c>
      <c r="G2480" s="48">
        <v>5</v>
      </c>
    </row>
    <row r="2481" spans="1:7" x14ac:dyDescent="0.25">
      <c r="A2481" s="48" t="s">
        <v>76739</v>
      </c>
      <c r="B2481" s="48" t="s">
        <v>75713</v>
      </c>
      <c r="C2481" s="48" t="s">
        <v>75712</v>
      </c>
      <c r="D2481" s="49">
        <v>-0.10256599127479807</v>
      </c>
      <c r="E2481" s="50" t="s">
        <v>33</v>
      </c>
      <c r="F2481" s="48">
        <v>8</v>
      </c>
      <c r="G2481" s="48">
        <v>8</v>
      </c>
    </row>
    <row r="2482" spans="1:7" x14ac:dyDescent="0.25">
      <c r="A2482" s="48" t="s">
        <v>6720</v>
      </c>
      <c r="B2482" s="48" t="s">
        <v>75715</v>
      </c>
      <c r="C2482" s="48" t="s">
        <v>75714</v>
      </c>
      <c r="D2482" s="49">
        <v>9.9747778545805965E-2</v>
      </c>
      <c r="E2482" s="50" t="s">
        <v>33</v>
      </c>
      <c r="F2482" s="48">
        <v>3</v>
      </c>
      <c r="G2482" s="48">
        <v>3</v>
      </c>
    </row>
    <row r="2483" spans="1:7" x14ac:dyDescent="0.25">
      <c r="A2483" s="48" t="s">
        <v>76617</v>
      </c>
      <c r="B2483" s="48" t="s">
        <v>75717</v>
      </c>
      <c r="C2483" s="48" t="s">
        <v>75716</v>
      </c>
      <c r="D2483" s="49">
        <v>-0.32152975627033675</v>
      </c>
      <c r="E2483" s="50" t="s">
        <v>33</v>
      </c>
      <c r="F2483" s="48">
        <v>3</v>
      </c>
      <c r="G2483" s="48">
        <v>3</v>
      </c>
    </row>
    <row r="2484" spans="1:7" x14ac:dyDescent="0.25">
      <c r="A2484" s="48" t="s">
        <v>76913</v>
      </c>
      <c r="B2484" s="48" t="s">
        <v>75720</v>
      </c>
      <c r="C2484" s="48" t="s">
        <v>75719</v>
      </c>
      <c r="D2484" s="49">
        <v>0.13563612320408946</v>
      </c>
      <c r="E2484" s="50" t="s">
        <v>33</v>
      </c>
      <c r="F2484" s="48">
        <v>8</v>
      </c>
      <c r="G2484" s="48">
        <v>2</v>
      </c>
    </row>
    <row r="2485" spans="1:7" x14ac:dyDescent="0.25">
      <c r="A2485" s="48" t="s">
        <v>23754</v>
      </c>
      <c r="B2485" s="48" t="s">
        <v>75722</v>
      </c>
      <c r="C2485" s="48" t="s">
        <v>75721</v>
      </c>
      <c r="D2485" s="49">
        <v>-0.15906849269826367</v>
      </c>
      <c r="E2485" s="50" t="s">
        <v>33</v>
      </c>
      <c r="F2485" s="48">
        <v>3</v>
      </c>
      <c r="G2485" s="48">
        <v>2</v>
      </c>
    </row>
    <row r="2486" spans="1:7" x14ac:dyDescent="0.25">
      <c r="A2486" s="48" t="s">
        <v>7300</v>
      </c>
      <c r="B2486" s="48" t="s">
        <v>75724</v>
      </c>
      <c r="C2486" s="48" t="s">
        <v>75723</v>
      </c>
      <c r="D2486" s="49">
        <v>3.4522929116637707E-2</v>
      </c>
      <c r="E2486" s="50" t="s">
        <v>33</v>
      </c>
      <c r="F2486" s="48">
        <v>24</v>
      </c>
      <c r="G2486" s="48">
        <v>22</v>
      </c>
    </row>
    <row r="2487" spans="1:7" x14ac:dyDescent="0.25">
      <c r="A2487" s="48" t="s">
        <v>76905</v>
      </c>
      <c r="B2487" s="48" t="s">
        <v>75726</v>
      </c>
      <c r="C2487" s="48" t="s">
        <v>75725</v>
      </c>
      <c r="D2487" s="49">
        <v>0.1225663793834213</v>
      </c>
      <c r="E2487" s="50" t="s">
        <v>33</v>
      </c>
      <c r="F2487" s="48">
        <v>10</v>
      </c>
      <c r="G2487" s="48">
        <v>2</v>
      </c>
    </row>
    <row r="2488" spans="1:7" x14ac:dyDescent="0.25">
      <c r="A2488" s="48" t="s">
        <v>76779</v>
      </c>
      <c r="B2488" s="48" t="s">
        <v>75728</v>
      </c>
      <c r="C2488" s="48" t="s">
        <v>75727</v>
      </c>
      <c r="D2488" s="49">
        <v>-5.1541255750416987E-2</v>
      </c>
      <c r="E2488" s="50" t="s">
        <v>33</v>
      </c>
      <c r="F2488" s="48">
        <v>6</v>
      </c>
      <c r="G2488" s="48">
        <v>6</v>
      </c>
    </row>
    <row r="2489" spans="1:7" x14ac:dyDescent="0.25">
      <c r="A2489" s="48" t="s">
        <v>28125</v>
      </c>
      <c r="B2489" s="48" t="s">
        <v>75730</v>
      </c>
      <c r="C2489" s="48" t="s">
        <v>75729</v>
      </c>
      <c r="D2489" s="49">
        <v>-8.1216145444431953E-2</v>
      </c>
      <c r="E2489" s="50" t="s">
        <v>33</v>
      </c>
      <c r="F2489" s="48">
        <v>5</v>
      </c>
      <c r="G2489" s="48">
        <v>5</v>
      </c>
    </row>
    <row r="2490" spans="1:7" x14ac:dyDescent="0.25">
      <c r="A2490" s="48" t="s">
        <v>15149</v>
      </c>
      <c r="B2490" s="48" t="s">
        <v>75732</v>
      </c>
      <c r="C2490" s="48" t="s">
        <v>75731</v>
      </c>
      <c r="D2490" s="49">
        <v>6.5154608135263664E-2</v>
      </c>
      <c r="E2490" s="50" t="s">
        <v>33</v>
      </c>
      <c r="F2490" s="48">
        <v>22</v>
      </c>
      <c r="G2490" s="48">
        <v>11</v>
      </c>
    </row>
    <row r="2491" spans="1:7" x14ac:dyDescent="0.25">
      <c r="A2491" s="48" t="s">
        <v>51846</v>
      </c>
      <c r="B2491" s="48" t="s">
        <v>75734</v>
      </c>
      <c r="C2491" s="48" t="s">
        <v>75733</v>
      </c>
      <c r="D2491" s="49">
        <v>-0.13028826353128592</v>
      </c>
      <c r="E2491" s="50" t="s">
        <v>33</v>
      </c>
      <c r="F2491" s="48">
        <v>2</v>
      </c>
      <c r="G2491" s="48">
        <v>2</v>
      </c>
    </row>
    <row r="2492" spans="1:7" x14ac:dyDescent="0.25">
      <c r="A2492" s="48" t="s">
        <v>21364</v>
      </c>
      <c r="B2492" s="48" t="s">
        <v>75736</v>
      </c>
      <c r="C2492" s="48" t="s">
        <v>75735</v>
      </c>
      <c r="D2492" s="49">
        <v>-9.1285133369405178E-2</v>
      </c>
      <c r="E2492" s="50" t="s">
        <v>33</v>
      </c>
      <c r="F2492" s="48">
        <v>14</v>
      </c>
      <c r="G2492" s="48">
        <v>12</v>
      </c>
    </row>
    <row r="2493" spans="1:7" x14ac:dyDescent="0.25">
      <c r="A2493" s="48" t="s">
        <v>21283</v>
      </c>
      <c r="B2493" s="48" t="s">
        <v>75738</v>
      </c>
      <c r="C2493" s="48" t="s">
        <v>75737</v>
      </c>
      <c r="D2493" s="49">
        <v>6.3290839651645683E-2</v>
      </c>
      <c r="E2493" s="50" t="s">
        <v>33</v>
      </c>
      <c r="F2493" s="48">
        <v>5</v>
      </c>
      <c r="G2493" s="48">
        <v>5</v>
      </c>
    </row>
    <row r="2494" spans="1:7" x14ac:dyDescent="0.25">
      <c r="A2494" s="48" t="s">
        <v>76856</v>
      </c>
      <c r="B2494" s="48" t="s">
        <v>75740</v>
      </c>
      <c r="C2494" s="48" t="s">
        <v>75739</v>
      </c>
      <c r="D2494" s="49">
        <v>5.2237535258850963E-2</v>
      </c>
      <c r="E2494" s="50" t="s">
        <v>33</v>
      </c>
      <c r="F2494" s="48">
        <v>8</v>
      </c>
      <c r="G2494" s="48">
        <v>8</v>
      </c>
    </row>
    <row r="2495" spans="1:7" x14ac:dyDescent="0.25">
      <c r="A2495" s="48" t="s">
        <v>77022</v>
      </c>
      <c r="B2495" s="48" t="s">
        <v>77306</v>
      </c>
      <c r="C2495" s="48" t="s">
        <v>77305</v>
      </c>
      <c r="D2495" s="49">
        <v>0.36721815560355059</v>
      </c>
      <c r="E2495" s="50" t="s">
        <v>33</v>
      </c>
      <c r="F2495" s="48">
        <v>3</v>
      </c>
      <c r="G2495" s="48">
        <v>3</v>
      </c>
    </row>
    <row r="2496" spans="1:7" x14ac:dyDescent="0.25">
      <c r="A2496" s="48" t="s">
        <v>13735</v>
      </c>
      <c r="B2496" s="48" t="s">
        <v>75742</v>
      </c>
      <c r="C2496" s="48" t="s">
        <v>75741</v>
      </c>
      <c r="D2496" s="49">
        <v>-5.997719511322909E-2</v>
      </c>
      <c r="E2496" s="50" t="s">
        <v>33</v>
      </c>
      <c r="F2496" s="48">
        <v>28</v>
      </c>
      <c r="G2496" s="48">
        <v>9</v>
      </c>
    </row>
    <row r="2497" spans="1:7" x14ac:dyDescent="0.25">
      <c r="A2497" s="48" t="s">
        <v>76879</v>
      </c>
      <c r="B2497" s="48" t="s">
        <v>75744</v>
      </c>
      <c r="C2497" s="48" t="s">
        <v>75743</v>
      </c>
      <c r="D2497" s="49">
        <v>8.31198558693763E-2</v>
      </c>
      <c r="E2497" s="50" t="s">
        <v>33</v>
      </c>
      <c r="F2497" s="48">
        <v>3</v>
      </c>
      <c r="G2497" s="48">
        <v>3</v>
      </c>
    </row>
    <row r="2498" spans="1:7" x14ac:dyDescent="0.25">
      <c r="A2498" s="48" t="s">
        <v>14976</v>
      </c>
      <c r="B2498" s="48" t="s">
        <v>75746</v>
      </c>
      <c r="C2498" s="48" t="s">
        <v>75745</v>
      </c>
      <c r="D2498" s="49">
        <v>0.23390997230221944</v>
      </c>
      <c r="E2498" s="50" t="s">
        <v>33</v>
      </c>
      <c r="F2498" s="48">
        <v>2</v>
      </c>
      <c r="G2498" s="48">
        <v>2</v>
      </c>
    </row>
    <row r="2499" spans="1:7" x14ac:dyDescent="0.25">
      <c r="A2499" s="48" t="s">
        <v>6778</v>
      </c>
      <c r="B2499" s="48" t="s">
        <v>75748</v>
      </c>
      <c r="C2499" s="48" t="s">
        <v>75747</v>
      </c>
      <c r="D2499" s="49">
        <v>8.3215711442764712E-2</v>
      </c>
      <c r="E2499" s="50" t="s">
        <v>33</v>
      </c>
      <c r="F2499" s="48">
        <v>3</v>
      </c>
      <c r="G2499" s="48">
        <v>3</v>
      </c>
    </row>
    <row r="2500" spans="1:7" x14ac:dyDescent="0.25">
      <c r="A2500" s="48" t="s">
        <v>76906</v>
      </c>
      <c r="B2500" s="48" t="s">
        <v>75750</v>
      </c>
      <c r="C2500" s="48" t="s">
        <v>75749</v>
      </c>
      <c r="D2500" s="49">
        <v>0.12379102398891303</v>
      </c>
      <c r="E2500" s="50" t="s">
        <v>33</v>
      </c>
      <c r="F2500" s="48">
        <v>28</v>
      </c>
      <c r="G2500" s="48">
        <v>7</v>
      </c>
    </row>
    <row r="2501" spans="1:7" x14ac:dyDescent="0.25">
      <c r="A2501" s="48" t="s">
        <v>22472</v>
      </c>
      <c r="B2501" s="48" t="s">
        <v>77304</v>
      </c>
      <c r="C2501" s="48" t="s">
        <v>77303</v>
      </c>
      <c r="D2501" s="49">
        <v>0.28500353396432043</v>
      </c>
      <c r="E2501" s="50">
        <v>1.4919536758620599E-2</v>
      </c>
      <c r="F2501" s="48">
        <v>5</v>
      </c>
      <c r="G2501" s="48">
        <v>2</v>
      </c>
    </row>
    <row r="2502" spans="1:7" x14ac:dyDescent="0.25">
      <c r="A2502" s="48" t="s">
        <v>76878</v>
      </c>
      <c r="B2502" s="48" t="s">
        <v>75752</v>
      </c>
      <c r="C2502" s="48" t="s">
        <v>75751</v>
      </c>
      <c r="D2502" s="49">
        <v>8.1132188775374647E-2</v>
      </c>
      <c r="E2502" s="50" t="s">
        <v>33</v>
      </c>
      <c r="F2502" s="48">
        <v>25</v>
      </c>
      <c r="G2502" s="48">
        <v>19</v>
      </c>
    </row>
    <row r="2503" spans="1:7" x14ac:dyDescent="0.25">
      <c r="A2503" s="48" t="s">
        <v>76676</v>
      </c>
      <c r="B2503" s="48" t="s">
        <v>75754</v>
      </c>
      <c r="C2503" s="48" t="s">
        <v>75753</v>
      </c>
      <c r="D2503" s="49">
        <v>-0.19889546254781568</v>
      </c>
      <c r="E2503" s="50" t="s">
        <v>33</v>
      </c>
      <c r="F2503" s="48">
        <v>3</v>
      </c>
      <c r="G2503" s="48">
        <v>3</v>
      </c>
    </row>
    <row r="2504" spans="1:7" x14ac:dyDescent="0.25">
      <c r="A2504" s="48" t="s">
        <v>76880</v>
      </c>
      <c r="B2504" s="48" t="s">
        <v>75756</v>
      </c>
      <c r="C2504" s="48" t="s">
        <v>75755</v>
      </c>
      <c r="D2504" s="49">
        <v>8.4012347641763546E-2</v>
      </c>
      <c r="E2504" s="50" t="s">
        <v>33</v>
      </c>
      <c r="F2504" s="48">
        <v>19</v>
      </c>
      <c r="G2504" s="48">
        <v>19</v>
      </c>
    </row>
    <row r="2505" spans="1:7" x14ac:dyDescent="0.25">
      <c r="A2505" s="48" t="s">
        <v>3171</v>
      </c>
      <c r="B2505" s="48" t="s">
        <v>75759</v>
      </c>
      <c r="C2505" s="48" t="s">
        <v>75758</v>
      </c>
      <c r="D2505" s="49">
        <v>-0.23406714305592519</v>
      </c>
      <c r="E2505" s="50" t="s">
        <v>33</v>
      </c>
      <c r="F2505" s="48">
        <v>19</v>
      </c>
      <c r="G2505" s="48">
        <v>3</v>
      </c>
    </row>
    <row r="2506" spans="1:7" x14ac:dyDescent="0.25">
      <c r="A2506" s="48" t="s">
        <v>16873</v>
      </c>
      <c r="B2506" s="48" t="s">
        <v>75761</v>
      </c>
      <c r="C2506" s="48" t="s">
        <v>75760</v>
      </c>
      <c r="D2506" s="49">
        <v>9.9302455871455225E-2</v>
      </c>
      <c r="E2506" s="50" t="s">
        <v>33</v>
      </c>
      <c r="F2506" s="48">
        <v>6</v>
      </c>
      <c r="G2506" s="48">
        <v>6</v>
      </c>
    </row>
    <row r="2507" spans="1:7" x14ac:dyDescent="0.25">
      <c r="A2507" s="48" t="s">
        <v>76778</v>
      </c>
      <c r="B2507" s="48" t="s">
        <v>76324</v>
      </c>
      <c r="C2507" s="48" t="s">
        <v>77302</v>
      </c>
      <c r="D2507" s="49">
        <v>-0.24478345980227464</v>
      </c>
      <c r="E2507" s="50" t="s">
        <v>33</v>
      </c>
      <c r="F2507" s="48">
        <v>3</v>
      </c>
      <c r="G2507" s="48">
        <v>3</v>
      </c>
    </row>
    <row r="2508" spans="1:7" x14ac:dyDescent="0.25">
      <c r="A2508" s="48" t="s">
        <v>32627</v>
      </c>
      <c r="B2508" s="48" t="s">
        <v>75763</v>
      </c>
      <c r="C2508" s="48" t="s">
        <v>75762</v>
      </c>
      <c r="D2508" s="49">
        <v>-2.5095297439337791E-2</v>
      </c>
      <c r="E2508" s="50" t="s">
        <v>33</v>
      </c>
      <c r="F2508" s="48">
        <v>19</v>
      </c>
      <c r="G2508" s="48">
        <v>5</v>
      </c>
    </row>
    <row r="2509" spans="1:7" x14ac:dyDescent="0.25">
      <c r="A2509" s="48" t="s">
        <v>32807</v>
      </c>
      <c r="B2509" s="48" t="s">
        <v>75765</v>
      </c>
      <c r="C2509" s="48" t="s">
        <v>75764</v>
      </c>
      <c r="D2509" s="49">
        <v>0.23404679568313005</v>
      </c>
      <c r="E2509" s="50" t="s">
        <v>33</v>
      </c>
      <c r="F2509" s="48">
        <v>6</v>
      </c>
      <c r="G2509" s="48">
        <v>6</v>
      </c>
    </row>
    <row r="2510" spans="1:7" x14ac:dyDescent="0.25">
      <c r="A2510" s="48" t="s">
        <v>76711</v>
      </c>
      <c r="B2510" s="48" t="s">
        <v>75767</v>
      </c>
      <c r="C2510" s="48" t="s">
        <v>75766</v>
      </c>
      <c r="D2510" s="49">
        <v>-0.14321366909539418</v>
      </c>
      <c r="E2510" s="50" t="s">
        <v>33</v>
      </c>
      <c r="F2510" s="48">
        <v>33</v>
      </c>
      <c r="G2510" s="48">
        <v>33</v>
      </c>
    </row>
    <row r="2511" spans="1:7" x14ac:dyDescent="0.25">
      <c r="A2511" s="48" t="s">
        <v>76748</v>
      </c>
      <c r="B2511" s="48" t="s">
        <v>75769</v>
      </c>
      <c r="C2511" s="48" t="s">
        <v>75768</v>
      </c>
      <c r="D2511" s="49">
        <v>-8.8244757745345445E-2</v>
      </c>
      <c r="E2511" s="50" t="s">
        <v>33</v>
      </c>
      <c r="F2511" s="48">
        <v>10</v>
      </c>
      <c r="G2511" s="48">
        <v>4</v>
      </c>
    </row>
    <row r="2512" spans="1:7" x14ac:dyDescent="0.25">
      <c r="A2512" s="48" t="s">
        <v>9652</v>
      </c>
      <c r="B2512" s="48" t="s">
        <v>75771</v>
      </c>
      <c r="C2512" s="48" t="s">
        <v>75770</v>
      </c>
      <c r="D2512" s="49">
        <v>0.16066788302085491</v>
      </c>
      <c r="E2512" s="50" t="s">
        <v>33</v>
      </c>
      <c r="F2512" s="48">
        <v>3</v>
      </c>
      <c r="G2512" s="48">
        <v>3</v>
      </c>
    </row>
    <row r="2513" spans="1:7" x14ac:dyDescent="0.25">
      <c r="A2513" s="48" t="s">
        <v>76751</v>
      </c>
      <c r="B2513" s="48" t="s">
        <v>77301</v>
      </c>
      <c r="C2513" s="48" t="s">
        <v>77300</v>
      </c>
      <c r="D2513" s="49">
        <v>-0.34952371914997366</v>
      </c>
      <c r="E2513" s="50" t="s">
        <v>33</v>
      </c>
      <c r="F2513" s="48">
        <v>3</v>
      </c>
      <c r="G2513" s="48">
        <v>3</v>
      </c>
    </row>
    <row r="2514" spans="1:7" x14ac:dyDescent="0.25">
      <c r="A2514" s="48" t="s">
        <v>12503</v>
      </c>
      <c r="B2514" s="48" t="s">
        <v>75773</v>
      </c>
      <c r="C2514" s="48" t="s">
        <v>75772</v>
      </c>
      <c r="D2514" s="49">
        <v>-8.5470035537344696E-2</v>
      </c>
      <c r="E2514" s="50" t="s">
        <v>33</v>
      </c>
      <c r="F2514" s="48">
        <v>38</v>
      </c>
      <c r="G2514" s="48">
        <v>10</v>
      </c>
    </row>
    <row r="2515" spans="1:7" x14ac:dyDescent="0.25">
      <c r="A2515" s="48" t="s">
        <v>54487</v>
      </c>
      <c r="B2515" s="48" t="s">
        <v>75775</v>
      </c>
      <c r="C2515" s="48" t="s">
        <v>75774</v>
      </c>
      <c r="D2515" s="49">
        <v>6.9142370027602318E-2</v>
      </c>
      <c r="E2515" s="50" t="s">
        <v>33</v>
      </c>
      <c r="F2515" s="48">
        <v>4</v>
      </c>
      <c r="G2515" s="48">
        <v>4</v>
      </c>
    </row>
    <row r="2516" spans="1:7" x14ac:dyDescent="0.25">
      <c r="A2516" s="48" t="s">
        <v>76646</v>
      </c>
      <c r="B2516" s="48" t="s">
        <v>75777</v>
      </c>
      <c r="C2516" s="48" t="s">
        <v>75776</v>
      </c>
      <c r="D2516" s="49">
        <v>-0.26162543732540017</v>
      </c>
      <c r="E2516" s="50" t="s">
        <v>33</v>
      </c>
      <c r="F2516" s="48">
        <v>10</v>
      </c>
      <c r="G2516" s="48">
        <v>3</v>
      </c>
    </row>
    <row r="2517" spans="1:7" x14ac:dyDescent="0.25">
      <c r="A2517" s="48" t="s">
        <v>22848</v>
      </c>
      <c r="B2517" s="48" t="s">
        <v>75779</v>
      </c>
      <c r="C2517" s="48" t="s">
        <v>75778</v>
      </c>
      <c r="D2517" s="49">
        <v>3.4282511931123943E-2</v>
      </c>
      <c r="E2517" s="50" t="s">
        <v>33</v>
      </c>
      <c r="F2517" s="48">
        <v>2</v>
      </c>
      <c r="G2517" s="48">
        <v>2</v>
      </c>
    </row>
    <row r="2518" spans="1:7" x14ac:dyDescent="0.25">
      <c r="A2518" s="48" t="s">
        <v>5900</v>
      </c>
      <c r="B2518" s="48" t="s">
        <v>75781</v>
      </c>
      <c r="C2518" s="48" t="s">
        <v>75780</v>
      </c>
      <c r="D2518" s="49">
        <v>9.5383080907514364E-2</v>
      </c>
      <c r="E2518" s="50" t="s">
        <v>33</v>
      </c>
      <c r="F2518" s="48">
        <v>23</v>
      </c>
      <c r="G2518" s="48">
        <v>15</v>
      </c>
    </row>
    <row r="2519" spans="1:7" x14ac:dyDescent="0.25">
      <c r="A2519" s="48" t="s">
        <v>22636</v>
      </c>
      <c r="B2519" s="48" t="s">
        <v>75783</v>
      </c>
      <c r="C2519" s="48" t="s">
        <v>75782</v>
      </c>
      <c r="D2519" s="49">
        <v>9.9779853177722477E-2</v>
      </c>
      <c r="E2519" s="50" t="s">
        <v>33</v>
      </c>
      <c r="F2519" s="48">
        <v>10</v>
      </c>
      <c r="G2519" s="48">
        <v>10</v>
      </c>
    </row>
    <row r="2520" spans="1:7" x14ac:dyDescent="0.25">
      <c r="A2520" s="48" t="s">
        <v>55230</v>
      </c>
      <c r="B2520" s="48" t="s">
        <v>75785</v>
      </c>
      <c r="C2520" s="48" t="s">
        <v>75784</v>
      </c>
      <c r="D2520" s="49">
        <v>8.0188257901784785E-2</v>
      </c>
      <c r="E2520" s="50" t="s">
        <v>33</v>
      </c>
      <c r="F2520" s="48">
        <v>7</v>
      </c>
      <c r="G2520" s="48">
        <v>7</v>
      </c>
    </row>
    <row r="2521" spans="1:7" x14ac:dyDescent="0.25">
      <c r="A2521" s="48" t="s">
        <v>59962</v>
      </c>
      <c r="B2521" s="48" t="s">
        <v>75787</v>
      </c>
      <c r="C2521" s="48" t="s">
        <v>75786</v>
      </c>
      <c r="D2521" s="49">
        <v>-0.18571126164906446</v>
      </c>
      <c r="E2521" s="50" t="s">
        <v>33</v>
      </c>
      <c r="F2521" s="48">
        <v>2</v>
      </c>
      <c r="G2521" s="48">
        <v>2</v>
      </c>
    </row>
    <row r="2522" spans="1:7" x14ac:dyDescent="0.25">
      <c r="A2522" s="48" t="s">
        <v>76786</v>
      </c>
      <c r="B2522" s="48" t="s">
        <v>75789</v>
      </c>
      <c r="C2522" s="48" t="s">
        <v>75788</v>
      </c>
      <c r="D2522" s="49">
        <v>-4.4349594850539707E-2</v>
      </c>
      <c r="E2522" s="50" t="s">
        <v>33</v>
      </c>
      <c r="F2522" s="48">
        <v>26</v>
      </c>
      <c r="G2522" s="48">
        <v>26</v>
      </c>
    </row>
    <row r="2523" spans="1:7" x14ac:dyDescent="0.25">
      <c r="A2523" s="48" t="s">
        <v>36214</v>
      </c>
      <c r="B2523" s="48" t="s">
        <v>77299</v>
      </c>
      <c r="C2523" s="48" t="s">
        <v>77298</v>
      </c>
      <c r="D2523" s="49">
        <v>-0.63864430320066723</v>
      </c>
      <c r="E2523" s="50" t="s">
        <v>33</v>
      </c>
      <c r="F2523" s="48">
        <v>3</v>
      </c>
      <c r="G2523" s="48">
        <v>3</v>
      </c>
    </row>
    <row r="2524" spans="1:7" x14ac:dyDescent="0.25">
      <c r="A2524" s="48" t="s">
        <v>29085</v>
      </c>
      <c r="B2524" s="48" t="s">
        <v>75791</v>
      </c>
      <c r="C2524" s="48" t="s">
        <v>75790</v>
      </c>
      <c r="D2524" s="49">
        <v>4.3139620525440209E-2</v>
      </c>
      <c r="E2524" s="50" t="s">
        <v>33</v>
      </c>
      <c r="F2524" s="48">
        <v>15</v>
      </c>
      <c r="G2524" s="48">
        <v>15</v>
      </c>
    </row>
    <row r="2525" spans="1:7" x14ac:dyDescent="0.25">
      <c r="A2525" s="48" t="s">
        <v>76788</v>
      </c>
      <c r="B2525" s="48" t="s">
        <v>77297</v>
      </c>
      <c r="C2525" s="48" t="s">
        <v>77296</v>
      </c>
      <c r="D2525" s="49">
        <v>0.28180092320222366</v>
      </c>
      <c r="E2525" s="50" t="s">
        <v>33</v>
      </c>
      <c r="F2525" s="48">
        <v>3</v>
      </c>
      <c r="G2525" s="48">
        <v>3</v>
      </c>
    </row>
    <row r="2526" spans="1:7" x14ac:dyDescent="0.25">
      <c r="A2526" s="48" t="s">
        <v>37343</v>
      </c>
      <c r="B2526" s="48" t="s">
        <v>75793</v>
      </c>
      <c r="C2526" s="48" t="s">
        <v>75792</v>
      </c>
      <c r="D2526" s="49">
        <v>7.2781852645919354E-2</v>
      </c>
      <c r="E2526" s="50" t="s">
        <v>33</v>
      </c>
      <c r="F2526" s="48">
        <v>13</v>
      </c>
      <c r="G2526" s="48">
        <v>6</v>
      </c>
    </row>
    <row r="2527" spans="1:7" x14ac:dyDescent="0.25">
      <c r="A2527" s="48" t="s">
        <v>6584</v>
      </c>
      <c r="B2527" s="48" t="s">
        <v>77295</v>
      </c>
      <c r="C2527" s="48" t="s">
        <v>77294</v>
      </c>
      <c r="D2527" s="49">
        <v>-0.31015321942705537</v>
      </c>
      <c r="E2527" s="50" t="s">
        <v>33</v>
      </c>
      <c r="F2527" s="48">
        <v>2</v>
      </c>
      <c r="G2527" s="48">
        <v>2</v>
      </c>
    </row>
    <row r="2528" spans="1:7" x14ac:dyDescent="0.25">
      <c r="A2528" s="48" t="s">
        <v>71517</v>
      </c>
      <c r="B2528" s="48" t="s">
        <v>77293</v>
      </c>
      <c r="C2528" s="48" t="s">
        <v>77292</v>
      </c>
      <c r="D2528" s="49">
        <v>0.54429032900361574</v>
      </c>
      <c r="E2528" s="50" t="s">
        <v>33</v>
      </c>
      <c r="F2528" s="48">
        <v>6</v>
      </c>
      <c r="G2528" s="48">
        <v>2</v>
      </c>
    </row>
    <row r="2529" spans="1:7" x14ac:dyDescent="0.25">
      <c r="A2529" s="48" t="s">
        <v>3486</v>
      </c>
      <c r="B2529" s="48" t="s">
        <v>75288</v>
      </c>
      <c r="C2529" s="48" t="s">
        <v>77291</v>
      </c>
      <c r="D2529" s="49">
        <v>0.33674893355595592</v>
      </c>
      <c r="E2529" s="50" t="s">
        <v>33</v>
      </c>
      <c r="F2529" s="48">
        <v>3</v>
      </c>
      <c r="G2529" s="48">
        <v>3</v>
      </c>
    </row>
    <row r="2530" spans="1:7" x14ac:dyDescent="0.25">
      <c r="A2530" s="48" t="s">
        <v>30159</v>
      </c>
      <c r="B2530" s="48" t="s">
        <v>75795</v>
      </c>
      <c r="C2530" s="48" t="s">
        <v>75794</v>
      </c>
      <c r="D2530" s="49">
        <v>-9.9950206511687317E-2</v>
      </c>
      <c r="E2530" s="50" t="s">
        <v>33</v>
      </c>
      <c r="F2530" s="48">
        <v>18</v>
      </c>
      <c r="G2530" s="48">
        <v>8</v>
      </c>
    </row>
    <row r="2531" spans="1:7" x14ac:dyDescent="0.25">
      <c r="A2531" s="48" t="s">
        <v>76742</v>
      </c>
      <c r="B2531" s="48" t="s">
        <v>75797</v>
      </c>
      <c r="C2531" s="48" t="s">
        <v>75796</v>
      </c>
      <c r="D2531" s="49">
        <v>-9.4513440546303049E-2</v>
      </c>
      <c r="E2531" s="50" t="s">
        <v>33</v>
      </c>
      <c r="F2531" s="48">
        <v>10</v>
      </c>
      <c r="G2531" s="48">
        <v>1</v>
      </c>
    </row>
    <row r="2532" spans="1:7" x14ac:dyDescent="0.25">
      <c r="A2532" s="48" t="s">
        <v>17784</v>
      </c>
      <c r="B2532" s="48" t="s">
        <v>74772</v>
      </c>
      <c r="C2532" s="48" t="s">
        <v>77290</v>
      </c>
      <c r="D2532" s="49">
        <v>-0.17703747701938599</v>
      </c>
      <c r="E2532" s="50" t="s">
        <v>33</v>
      </c>
      <c r="F2532" s="48">
        <v>23</v>
      </c>
      <c r="G2532" s="48">
        <v>1</v>
      </c>
    </row>
    <row r="2533" spans="1:7" x14ac:dyDescent="0.25">
      <c r="A2533" s="48" t="s">
        <v>21802</v>
      </c>
      <c r="B2533" s="48" t="s">
        <v>75799</v>
      </c>
      <c r="C2533" s="48" t="s">
        <v>75798</v>
      </c>
      <c r="D2533" s="49">
        <v>4.9566288892543067E-2</v>
      </c>
      <c r="E2533" s="50" t="s">
        <v>33</v>
      </c>
      <c r="F2533" s="48">
        <v>9</v>
      </c>
      <c r="G2533" s="48">
        <v>9</v>
      </c>
    </row>
    <row r="2534" spans="1:7" x14ac:dyDescent="0.25">
      <c r="A2534" s="48" t="s">
        <v>14585</v>
      </c>
      <c r="B2534" s="48" t="s">
        <v>75801</v>
      </c>
      <c r="C2534" s="48" t="s">
        <v>75800</v>
      </c>
      <c r="D2534" s="49">
        <v>4.3743000838541039E-2</v>
      </c>
      <c r="E2534" s="50" t="s">
        <v>33</v>
      </c>
      <c r="F2534" s="48">
        <v>8</v>
      </c>
      <c r="G2534" s="48">
        <v>8</v>
      </c>
    </row>
    <row r="2535" spans="1:7" x14ac:dyDescent="0.25">
      <c r="A2535" s="48" t="s">
        <v>57741</v>
      </c>
      <c r="B2535" s="48" t="s">
        <v>75803</v>
      </c>
      <c r="C2535" s="48" t="s">
        <v>75802</v>
      </c>
      <c r="D2535" s="49">
        <v>-7.2035782134404022E-2</v>
      </c>
      <c r="E2535" s="50" t="s">
        <v>33</v>
      </c>
      <c r="F2535" s="48">
        <v>17</v>
      </c>
      <c r="G2535" s="48">
        <v>17</v>
      </c>
    </row>
    <row r="2536" spans="1:7" x14ac:dyDescent="0.25">
      <c r="A2536" s="48" t="s">
        <v>71652</v>
      </c>
      <c r="B2536" s="48" t="s">
        <v>77289</v>
      </c>
      <c r="C2536" s="48" t="s">
        <v>77288</v>
      </c>
      <c r="D2536" s="49">
        <v>-0.34549393229592107</v>
      </c>
      <c r="E2536" s="50" t="s">
        <v>33</v>
      </c>
      <c r="F2536" s="48">
        <v>17</v>
      </c>
      <c r="G2536" s="48">
        <v>1</v>
      </c>
    </row>
    <row r="2537" spans="1:7" x14ac:dyDescent="0.25">
      <c r="A2537" s="48" t="s">
        <v>64430</v>
      </c>
      <c r="B2537" s="48" t="s">
        <v>77287</v>
      </c>
      <c r="C2537" s="48" t="s">
        <v>77286</v>
      </c>
      <c r="D2537" s="49">
        <v>-0.29391733912383372</v>
      </c>
      <c r="E2537" s="50" t="s">
        <v>33</v>
      </c>
      <c r="F2537" s="48">
        <v>6</v>
      </c>
      <c r="G2537" s="48">
        <v>6</v>
      </c>
    </row>
    <row r="2538" spans="1:7" x14ac:dyDescent="0.25">
      <c r="A2538" s="48" t="s">
        <v>5813</v>
      </c>
      <c r="B2538" s="48" t="s">
        <v>75805</v>
      </c>
      <c r="C2538" s="48" t="s">
        <v>75804</v>
      </c>
      <c r="D2538" s="49">
        <v>-0.16910917098028755</v>
      </c>
      <c r="E2538" s="50" t="s">
        <v>33</v>
      </c>
      <c r="F2538" s="48">
        <v>9</v>
      </c>
      <c r="G2538" s="48">
        <v>2</v>
      </c>
    </row>
    <row r="2539" spans="1:7" x14ac:dyDescent="0.25">
      <c r="A2539" s="48" t="s">
        <v>6796</v>
      </c>
      <c r="B2539" s="48" t="s">
        <v>75807</v>
      </c>
      <c r="C2539" s="48" t="s">
        <v>75806</v>
      </c>
      <c r="D2539" s="49">
        <v>-2.1857855949667538E-2</v>
      </c>
      <c r="E2539" s="50" t="s">
        <v>33</v>
      </c>
      <c r="F2539" s="48">
        <v>39</v>
      </c>
      <c r="G2539" s="48">
        <v>25</v>
      </c>
    </row>
    <row r="2540" spans="1:7" x14ac:dyDescent="0.25">
      <c r="A2540" s="48" t="s">
        <v>3394</v>
      </c>
      <c r="B2540" s="48" t="s">
        <v>77285</v>
      </c>
      <c r="C2540" s="48" t="s">
        <v>77284</v>
      </c>
      <c r="D2540" s="49">
        <v>0.29164794694760843</v>
      </c>
      <c r="E2540" s="50" t="s">
        <v>33</v>
      </c>
      <c r="F2540" s="48">
        <v>7</v>
      </c>
      <c r="G2540" s="48">
        <v>3</v>
      </c>
    </row>
    <row r="2541" spans="1:7" x14ac:dyDescent="0.25">
      <c r="A2541" s="48" t="s">
        <v>76984</v>
      </c>
      <c r="B2541" s="48" t="s">
        <v>75809</v>
      </c>
      <c r="C2541" s="48" t="s">
        <v>75808</v>
      </c>
      <c r="D2541" s="49">
        <v>0.22968169082626458</v>
      </c>
      <c r="E2541" s="50" t="s">
        <v>33</v>
      </c>
      <c r="F2541" s="48">
        <v>4</v>
      </c>
      <c r="G2541" s="48">
        <v>4</v>
      </c>
    </row>
    <row r="2542" spans="1:7" x14ac:dyDescent="0.25">
      <c r="A2542" s="48" t="s">
        <v>76901</v>
      </c>
      <c r="B2542" s="48" t="s">
        <v>75811</v>
      </c>
      <c r="C2542" s="48" t="s">
        <v>75810</v>
      </c>
      <c r="D2542" s="49">
        <v>0.11639543070962272</v>
      </c>
      <c r="E2542" s="50" t="s">
        <v>33</v>
      </c>
      <c r="F2542" s="48">
        <v>2</v>
      </c>
      <c r="G2542" s="48">
        <v>2</v>
      </c>
    </row>
    <row r="2543" spans="1:7" x14ac:dyDescent="0.25">
      <c r="A2543" s="48" t="s">
        <v>76894</v>
      </c>
      <c r="B2543" s="48" t="s">
        <v>75813</v>
      </c>
      <c r="C2543" s="48" t="s">
        <v>75812</v>
      </c>
      <c r="D2543" s="49">
        <v>0.10827485516017031</v>
      </c>
      <c r="E2543" s="50" t="s">
        <v>33</v>
      </c>
      <c r="F2543" s="48">
        <v>4</v>
      </c>
      <c r="G2543" s="48">
        <v>4</v>
      </c>
    </row>
    <row r="2544" spans="1:7" x14ac:dyDescent="0.25">
      <c r="A2544" s="48" t="s">
        <v>26968</v>
      </c>
      <c r="B2544" s="48" t="s">
        <v>75815</v>
      </c>
      <c r="C2544" s="48" t="s">
        <v>75814</v>
      </c>
      <c r="D2544" s="49">
        <v>3.7840980555997702E-2</v>
      </c>
      <c r="E2544" s="50" t="s">
        <v>33</v>
      </c>
      <c r="F2544" s="48">
        <v>17</v>
      </c>
      <c r="G2544" s="48">
        <v>14</v>
      </c>
    </row>
    <row r="2545" spans="1:7" x14ac:dyDescent="0.25">
      <c r="A2545" s="48" t="s">
        <v>5452</v>
      </c>
      <c r="B2545" s="48" t="s">
        <v>74898</v>
      </c>
      <c r="C2545" s="48" t="s">
        <v>77283</v>
      </c>
      <c r="D2545" s="49">
        <v>0.19962928985531356</v>
      </c>
      <c r="E2545" s="50" t="s">
        <v>33</v>
      </c>
      <c r="F2545" s="48">
        <v>2</v>
      </c>
      <c r="G2545" s="48">
        <v>2</v>
      </c>
    </row>
    <row r="2546" spans="1:7" x14ac:dyDescent="0.25">
      <c r="A2546" s="48" t="s">
        <v>11377</v>
      </c>
      <c r="B2546" s="48" t="s">
        <v>77282</v>
      </c>
      <c r="C2546" s="48" t="s">
        <v>77281</v>
      </c>
      <c r="D2546" s="49">
        <v>0.23854865855116547</v>
      </c>
      <c r="E2546" s="50" t="s">
        <v>33</v>
      </c>
      <c r="F2546" s="48">
        <v>2</v>
      </c>
      <c r="G2546" s="48">
        <v>2</v>
      </c>
    </row>
    <row r="2547" spans="1:7" x14ac:dyDescent="0.25">
      <c r="A2547" s="48" t="s">
        <v>77050</v>
      </c>
      <c r="B2547" s="48" t="s">
        <v>75471</v>
      </c>
      <c r="C2547" s="48" t="s">
        <v>77280</v>
      </c>
      <c r="D2547" s="49">
        <v>-0.30519721724367721</v>
      </c>
      <c r="E2547" s="50" t="s">
        <v>33</v>
      </c>
      <c r="F2547" s="48">
        <v>2</v>
      </c>
      <c r="G2547" s="48">
        <v>2</v>
      </c>
    </row>
    <row r="2548" spans="1:7" x14ac:dyDescent="0.25">
      <c r="A2548" s="48" t="s">
        <v>76911</v>
      </c>
      <c r="B2548" s="48" t="s">
        <v>75817</v>
      </c>
      <c r="C2548" s="48" t="s">
        <v>75816</v>
      </c>
      <c r="D2548" s="49">
        <v>0.13445287058003871</v>
      </c>
      <c r="E2548" s="50" t="s">
        <v>33</v>
      </c>
      <c r="F2548" s="48">
        <v>3</v>
      </c>
      <c r="G2548" s="48">
        <v>3</v>
      </c>
    </row>
    <row r="2549" spans="1:7" x14ac:dyDescent="0.25">
      <c r="A2549" s="48" t="s">
        <v>25032</v>
      </c>
      <c r="B2549" s="48" t="s">
        <v>75819</v>
      </c>
      <c r="C2549" s="48" t="s">
        <v>75818</v>
      </c>
      <c r="D2549" s="49">
        <v>-0.16819464123473907</v>
      </c>
      <c r="E2549" s="50" t="s">
        <v>33</v>
      </c>
      <c r="F2549" s="48">
        <v>6</v>
      </c>
      <c r="G2549" s="48">
        <v>6</v>
      </c>
    </row>
    <row r="2550" spans="1:7" x14ac:dyDescent="0.25">
      <c r="A2550" s="48" t="s">
        <v>18098</v>
      </c>
      <c r="B2550" s="48" t="s">
        <v>75821</v>
      </c>
      <c r="C2550" s="48" t="s">
        <v>75820</v>
      </c>
      <c r="D2550" s="49">
        <v>-6.8808286569468136E-2</v>
      </c>
      <c r="E2550" s="50" t="s">
        <v>33</v>
      </c>
      <c r="F2550" s="48">
        <v>4</v>
      </c>
      <c r="G2550" s="48">
        <v>4</v>
      </c>
    </row>
    <row r="2551" spans="1:7" x14ac:dyDescent="0.25">
      <c r="A2551" s="48" t="s">
        <v>52137</v>
      </c>
      <c r="B2551" s="48" t="s">
        <v>75823</v>
      </c>
      <c r="C2551" s="48" t="s">
        <v>75822</v>
      </c>
      <c r="D2551" s="49">
        <v>0.11093320500719157</v>
      </c>
      <c r="E2551" s="50" t="s">
        <v>33</v>
      </c>
      <c r="F2551" s="48">
        <v>3</v>
      </c>
      <c r="G2551" s="48">
        <v>3</v>
      </c>
    </row>
    <row r="2552" spans="1:7" x14ac:dyDescent="0.25">
      <c r="A2552" s="48" t="s">
        <v>40034</v>
      </c>
      <c r="B2552" s="48" t="s">
        <v>75825</v>
      </c>
      <c r="C2552" s="48" t="s">
        <v>75824</v>
      </c>
      <c r="D2552" s="49">
        <v>-4.1584222878423976E-2</v>
      </c>
      <c r="E2552" s="50" t="s">
        <v>33</v>
      </c>
      <c r="F2552" s="48">
        <v>41</v>
      </c>
      <c r="G2552" s="48">
        <v>41</v>
      </c>
    </row>
    <row r="2553" spans="1:7" x14ac:dyDescent="0.25">
      <c r="A2553" s="48" t="s">
        <v>76733</v>
      </c>
      <c r="B2553" s="48" t="s">
        <v>75827</v>
      </c>
      <c r="C2553" s="48" t="s">
        <v>75826</v>
      </c>
      <c r="D2553" s="49">
        <v>-0.10595713367543315</v>
      </c>
      <c r="E2553" s="50" t="s">
        <v>33</v>
      </c>
      <c r="F2553" s="48">
        <v>7</v>
      </c>
      <c r="G2553" s="48">
        <v>7</v>
      </c>
    </row>
    <row r="2554" spans="1:7" x14ac:dyDescent="0.25">
      <c r="A2554" s="48" t="s">
        <v>278</v>
      </c>
      <c r="B2554" s="48" t="s">
        <v>75829</v>
      </c>
      <c r="C2554" s="48" t="s">
        <v>75828</v>
      </c>
      <c r="D2554" s="49">
        <v>0.17149017167644204</v>
      </c>
      <c r="E2554" s="50" t="s">
        <v>33</v>
      </c>
      <c r="F2554" s="48">
        <v>11</v>
      </c>
      <c r="G2554" s="48">
        <v>11</v>
      </c>
    </row>
    <row r="2555" spans="1:7" x14ac:dyDescent="0.25">
      <c r="A2555" s="48" t="s">
        <v>39789</v>
      </c>
      <c r="B2555" s="48" t="s">
        <v>77279</v>
      </c>
      <c r="C2555" s="48" t="s">
        <v>77278</v>
      </c>
      <c r="D2555" s="49">
        <v>-0.27227490851718544</v>
      </c>
      <c r="E2555" s="50" t="s">
        <v>33</v>
      </c>
      <c r="F2555" s="48">
        <v>2</v>
      </c>
      <c r="G2555" s="48">
        <v>2</v>
      </c>
    </row>
    <row r="2556" spans="1:7" x14ac:dyDescent="0.25">
      <c r="A2556" s="48" t="s">
        <v>23066</v>
      </c>
      <c r="B2556" s="48" t="s">
        <v>75831</v>
      </c>
      <c r="C2556" s="48" t="s">
        <v>75830</v>
      </c>
      <c r="D2556" s="49">
        <v>0.12392127329485161</v>
      </c>
      <c r="E2556" s="50" t="s">
        <v>33</v>
      </c>
      <c r="F2556" s="48">
        <v>7</v>
      </c>
      <c r="G2556" s="48">
        <v>7</v>
      </c>
    </row>
    <row r="2557" spans="1:7" x14ac:dyDescent="0.25">
      <c r="A2557" s="48" t="s">
        <v>12017</v>
      </c>
      <c r="B2557" s="48" t="s">
        <v>75833</v>
      </c>
      <c r="C2557" s="48" t="s">
        <v>75832</v>
      </c>
      <c r="D2557" s="49">
        <v>-9.3302493581918458E-2</v>
      </c>
      <c r="E2557" s="50" t="s">
        <v>33</v>
      </c>
      <c r="F2557" s="48">
        <v>7</v>
      </c>
      <c r="G2557" s="48">
        <v>7</v>
      </c>
    </row>
    <row r="2558" spans="1:7" x14ac:dyDescent="0.25">
      <c r="A2558" s="48" t="s">
        <v>76872</v>
      </c>
      <c r="B2558" s="48" t="s">
        <v>75835</v>
      </c>
      <c r="C2558" s="48" t="s">
        <v>75834</v>
      </c>
      <c r="D2558" s="49">
        <v>6.9571662050747426E-2</v>
      </c>
      <c r="E2558" s="50" t="s">
        <v>33</v>
      </c>
      <c r="F2558" s="48">
        <v>3</v>
      </c>
      <c r="G2558" s="48">
        <v>3</v>
      </c>
    </row>
    <row r="2559" spans="1:7" x14ac:dyDescent="0.25">
      <c r="A2559" s="48" t="s">
        <v>23269</v>
      </c>
      <c r="B2559" s="48" t="s">
        <v>75837</v>
      </c>
      <c r="C2559" s="48" t="s">
        <v>75836</v>
      </c>
      <c r="D2559" s="49">
        <v>0.13404338046695419</v>
      </c>
      <c r="E2559" s="50" t="s">
        <v>33</v>
      </c>
      <c r="F2559" s="48">
        <v>3</v>
      </c>
      <c r="G2559" s="48">
        <v>3</v>
      </c>
    </row>
    <row r="2560" spans="1:7" x14ac:dyDescent="0.25">
      <c r="A2560" s="48" t="s">
        <v>2260</v>
      </c>
      <c r="B2560" s="48" t="s">
        <v>75839</v>
      </c>
      <c r="C2560" s="48" t="s">
        <v>75838</v>
      </c>
      <c r="D2560" s="49">
        <v>-8.8231896707421945E-2</v>
      </c>
      <c r="E2560" s="50" t="s">
        <v>33</v>
      </c>
      <c r="F2560" s="48">
        <v>3</v>
      </c>
      <c r="G2560" s="48">
        <v>3</v>
      </c>
    </row>
    <row r="2561" spans="1:7" x14ac:dyDescent="0.25">
      <c r="A2561" s="48" t="s">
        <v>16706</v>
      </c>
      <c r="B2561" s="48" t="s">
        <v>75841</v>
      </c>
      <c r="C2561" s="48" t="s">
        <v>75840</v>
      </c>
      <c r="D2561" s="49">
        <v>-0.12022124782805156</v>
      </c>
      <c r="E2561" s="50" t="s">
        <v>33</v>
      </c>
      <c r="F2561" s="48">
        <v>6</v>
      </c>
      <c r="G2561" s="48">
        <v>6</v>
      </c>
    </row>
    <row r="2562" spans="1:7" x14ac:dyDescent="0.25">
      <c r="A2562" s="48" t="s">
        <v>8038</v>
      </c>
      <c r="B2562" s="48" t="s">
        <v>77277</v>
      </c>
      <c r="C2562" s="48" t="s">
        <v>77276</v>
      </c>
      <c r="D2562" s="49">
        <v>-0.29047969231170229</v>
      </c>
      <c r="E2562" s="50" t="s">
        <v>33</v>
      </c>
      <c r="F2562" s="48">
        <v>4</v>
      </c>
      <c r="G2562" s="48">
        <v>4</v>
      </c>
    </row>
    <row r="2563" spans="1:7" x14ac:dyDescent="0.25">
      <c r="A2563" s="48" t="s">
        <v>76734</v>
      </c>
      <c r="B2563" s="48" t="s">
        <v>75843</v>
      </c>
      <c r="C2563" s="48" t="s">
        <v>75842</v>
      </c>
      <c r="D2563" s="49">
        <v>-0.10583084687222417</v>
      </c>
      <c r="E2563" s="50" t="s">
        <v>33</v>
      </c>
      <c r="F2563" s="48">
        <v>4</v>
      </c>
      <c r="G2563" s="48">
        <v>4</v>
      </c>
    </row>
    <row r="2564" spans="1:7" x14ac:dyDescent="0.25">
      <c r="A2564" s="48" t="s">
        <v>32347</v>
      </c>
      <c r="B2564" s="48" t="s">
        <v>75845</v>
      </c>
      <c r="C2564" s="48" t="s">
        <v>75844</v>
      </c>
      <c r="D2564" s="49">
        <v>-7.1574860959099346E-2</v>
      </c>
      <c r="E2564" s="50" t="s">
        <v>33</v>
      </c>
      <c r="F2564" s="48">
        <v>9</v>
      </c>
      <c r="G2564" s="48">
        <v>9</v>
      </c>
    </row>
    <row r="2565" spans="1:7" x14ac:dyDescent="0.25">
      <c r="A2565" s="48" t="s">
        <v>27688</v>
      </c>
      <c r="B2565" s="48" t="s">
        <v>75847</v>
      </c>
      <c r="C2565" s="48" t="s">
        <v>75846</v>
      </c>
      <c r="D2565" s="49">
        <v>-0.12145167045337736</v>
      </c>
      <c r="E2565" s="50" t="s">
        <v>33</v>
      </c>
      <c r="F2565" s="48">
        <v>6</v>
      </c>
      <c r="G2565" s="48">
        <v>6</v>
      </c>
    </row>
    <row r="2566" spans="1:7" x14ac:dyDescent="0.25">
      <c r="A2566" s="48" t="s">
        <v>76549</v>
      </c>
      <c r="B2566" s="48" t="s">
        <v>77275</v>
      </c>
      <c r="C2566" s="48" t="s">
        <v>74779</v>
      </c>
      <c r="D2566" s="49">
        <v>-0.23469114168103228</v>
      </c>
      <c r="E2566" s="50" t="s">
        <v>33</v>
      </c>
      <c r="F2566" s="48">
        <v>3</v>
      </c>
      <c r="G2566" s="48">
        <v>2</v>
      </c>
    </row>
    <row r="2567" spans="1:7" x14ac:dyDescent="0.25">
      <c r="A2567" s="48" t="s">
        <v>27177</v>
      </c>
      <c r="B2567" s="48" t="s">
        <v>75849</v>
      </c>
      <c r="C2567" s="48" t="s">
        <v>75848</v>
      </c>
      <c r="D2567" s="49">
        <v>8.5956926533420686E-2</v>
      </c>
      <c r="E2567" s="50" t="s">
        <v>33</v>
      </c>
      <c r="F2567" s="48">
        <v>14</v>
      </c>
      <c r="G2567" s="48">
        <v>10</v>
      </c>
    </row>
    <row r="2568" spans="1:7" x14ac:dyDescent="0.25">
      <c r="A2568" s="48" t="s">
        <v>76708</v>
      </c>
      <c r="B2568" s="48" t="s">
        <v>75851</v>
      </c>
      <c r="C2568" s="48" t="s">
        <v>75850</v>
      </c>
      <c r="D2568" s="49">
        <v>-0.14871359091228434</v>
      </c>
      <c r="E2568" s="50" t="s">
        <v>33</v>
      </c>
      <c r="F2568" s="48">
        <v>17</v>
      </c>
      <c r="G2568" s="48">
        <v>17</v>
      </c>
    </row>
    <row r="2569" spans="1:7" x14ac:dyDescent="0.25">
      <c r="A2569" s="48" t="s">
        <v>76892</v>
      </c>
      <c r="B2569" s="48" t="s">
        <v>75854</v>
      </c>
      <c r="C2569" s="48" t="s">
        <v>75853</v>
      </c>
      <c r="D2569" s="49">
        <v>0.1060850346041447</v>
      </c>
      <c r="E2569" s="50" t="s">
        <v>33</v>
      </c>
      <c r="F2569" s="48">
        <v>3</v>
      </c>
      <c r="G2569" s="48">
        <v>3</v>
      </c>
    </row>
    <row r="2570" spans="1:7" x14ac:dyDescent="0.25">
      <c r="A2570" s="48" t="s">
        <v>37633</v>
      </c>
      <c r="B2570" s="48" t="s">
        <v>75856</v>
      </c>
      <c r="C2570" s="48" t="s">
        <v>75855</v>
      </c>
      <c r="D2570" s="49">
        <v>-0.17423828083382223</v>
      </c>
      <c r="E2570" s="50" t="s">
        <v>33</v>
      </c>
      <c r="F2570" s="48">
        <v>5</v>
      </c>
      <c r="G2570" s="48">
        <v>5</v>
      </c>
    </row>
    <row r="2571" spans="1:7" x14ac:dyDescent="0.25">
      <c r="A2571" s="48" t="s">
        <v>7608</v>
      </c>
      <c r="B2571" s="48" t="s">
        <v>75858</v>
      </c>
      <c r="C2571" s="48" t="s">
        <v>75857</v>
      </c>
      <c r="D2571" s="49">
        <v>-2.6114675351172029E-2</v>
      </c>
      <c r="E2571" s="50" t="s">
        <v>33</v>
      </c>
      <c r="F2571" s="48">
        <v>8</v>
      </c>
      <c r="G2571" s="48">
        <v>8</v>
      </c>
    </row>
    <row r="2572" spans="1:7" x14ac:dyDescent="0.25">
      <c r="A2572" s="48" t="s">
        <v>38352</v>
      </c>
      <c r="B2572" s="48" t="s">
        <v>75860</v>
      </c>
      <c r="C2572" s="48" t="s">
        <v>75859</v>
      </c>
      <c r="D2572" s="49">
        <v>4.6240375128452242E-2</v>
      </c>
      <c r="E2572" s="50" t="s">
        <v>33</v>
      </c>
      <c r="F2572" s="48">
        <v>9</v>
      </c>
      <c r="G2572" s="48">
        <v>9</v>
      </c>
    </row>
    <row r="2573" spans="1:7" x14ac:dyDescent="0.25">
      <c r="A2573" s="48" t="s">
        <v>9124</v>
      </c>
      <c r="B2573" s="48" t="s">
        <v>75862</v>
      </c>
      <c r="C2573" s="48" t="s">
        <v>75861</v>
      </c>
      <c r="D2573" s="49">
        <v>-0.13699026189081609</v>
      </c>
      <c r="E2573" s="50" t="s">
        <v>33</v>
      </c>
      <c r="F2573" s="48">
        <v>9</v>
      </c>
      <c r="G2573" s="48">
        <v>9</v>
      </c>
    </row>
    <row r="2574" spans="1:7" x14ac:dyDescent="0.25">
      <c r="A2574" s="48" t="s">
        <v>15342</v>
      </c>
      <c r="B2574" s="48" t="s">
        <v>75864</v>
      </c>
      <c r="C2574" s="48" t="s">
        <v>75863</v>
      </c>
      <c r="D2574" s="49">
        <v>5.5753952462066818E-2</v>
      </c>
      <c r="E2574" s="50" t="s">
        <v>33</v>
      </c>
      <c r="F2574" s="48">
        <v>2</v>
      </c>
      <c r="G2574" s="48">
        <v>2</v>
      </c>
    </row>
    <row r="2575" spans="1:7" x14ac:dyDescent="0.25">
      <c r="A2575" s="48" t="s">
        <v>10822</v>
      </c>
      <c r="B2575" s="48" t="s">
        <v>75866</v>
      </c>
      <c r="C2575" s="48" t="s">
        <v>75865</v>
      </c>
      <c r="D2575" s="49">
        <v>-8.6180798791751972E-2</v>
      </c>
      <c r="E2575" s="50" t="s">
        <v>33</v>
      </c>
      <c r="F2575" s="48">
        <v>3</v>
      </c>
      <c r="G2575" s="48">
        <v>3</v>
      </c>
    </row>
    <row r="2576" spans="1:7" x14ac:dyDescent="0.25">
      <c r="A2576" s="48" t="s">
        <v>1406</v>
      </c>
      <c r="B2576" s="48" t="s">
        <v>75868</v>
      </c>
      <c r="C2576" s="48" t="s">
        <v>75867</v>
      </c>
      <c r="D2576" s="49">
        <v>4.7036402863332133E-2</v>
      </c>
      <c r="E2576" s="50" t="s">
        <v>33</v>
      </c>
      <c r="F2576" s="48">
        <v>9</v>
      </c>
      <c r="G2576" s="48">
        <v>9</v>
      </c>
    </row>
    <row r="2577" spans="1:7" x14ac:dyDescent="0.25">
      <c r="A2577" s="48" t="s">
        <v>3502</v>
      </c>
      <c r="B2577" s="48" t="s">
        <v>75870</v>
      </c>
      <c r="C2577" s="48" t="s">
        <v>75869</v>
      </c>
      <c r="D2577" s="49">
        <v>-5.6850740533258837E-2</v>
      </c>
      <c r="E2577" s="50" t="s">
        <v>33</v>
      </c>
      <c r="F2577" s="48">
        <v>3</v>
      </c>
      <c r="G2577" s="48">
        <v>3</v>
      </c>
    </row>
    <row r="2578" spans="1:7" x14ac:dyDescent="0.25">
      <c r="A2578" s="48" t="s">
        <v>39797</v>
      </c>
      <c r="B2578" s="48" t="s">
        <v>75872</v>
      </c>
      <c r="C2578" s="48" t="s">
        <v>75871</v>
      </c>
      <c r="D2578" s="49">
        <v>0.14820923667416869</v>
      </c>
      <c r="E2578" s="50" t="s">
        <v>33</v>
      </c>
      <c r="F2578" s="48">
        <v>2</v>
      </c>
      <c r="G2578" s="48">
        <v>2</v>
      </c>
    </row>
    <row r="2579" spans="1:7" x14ac:dyDescent="0.25">
      <c r="A2579" s="48" t="s">
        <v>76760</v>
      </c>
      <c r="B2579" s="48" t="s">
        <v>75874</v>
      </c>
      <c r="C2579" s="48" t="s">
        <v>75873</v>
      </c>
      <c r="D2579" s="49">
        <v>-7.317737500958317E-2</v>
      </c>
      <c r="E2579" s="50" t="s">
        <v>33</v>
      </c>
      <c r="F2579" s="48">
        <v>4</v>
      </c>
      <c r="G2579" s="48">
        <v>4</v>
      </c>
    </row>
    <row r="2580" spans="1:7" x14ac:dyDescent="0.25">
      <c r="A2580" s="48" t="s">
        <v>2922</v>
      </c>
      <c r="B2580" s="48" t="s">
        <v>75876</v>
      </c>
      <c r="C2580" s="48" t="s">
        <v>75875</v>
      </c>
      <c r="D2580" s="49">
        <v>2.6151434352790402E-2</v>
      </c>
      <c r="E2580" s="50" t="s">
        <v>33</v>
      </c>
      <c r="F2580" s="48">
        <v>20</v>
      </c>
      <c r="G2580" s="48">
        <v>20</v>
      </c>
    </row>
    <row r="2581" spans="1:7" x14ac:dyDescent="0.25">
      <c r="A2581" s="48" t="s">
        <v>18382</v>
      </c>
      <c r="B2581" s="48" t="s">
        <v>75878</v>
      </c>
      <c r="C2581" s="48" t="s">
        <v>75877</v>
      </c>
      <c r="D2581" s="49">
        <v>-7.9887472559547479E-2</v>
      </c>
      <c r="E2581" s="50" t="s">
        <v>33</v>
      </c>
      <c r="F2581" s="48">
        <v>9</v>
      </c>
      <c r="G2581" s="48">
        <v>9</v>
      </c>
    </row>
    <row r="2582" spans="1:7" x14ac:dyDescent="0.25">
      <c r="A2582" s="48" t="s">
        <v>76715</v>
      </c>
      <c r="B2582" s="48" t="s">
        <v>75880</v>
      </c>
      <c r="C2582" s="48" t="s">
        <v>75879</v>
      </c>
      <c r="D2582" s="49">
        <v>-0.13748237725766854</v>
      </c>
      <c r="E2582" s="50" t="s">
        <v>33</v>
      </c>
      <c r="F2582" s="48">
        <v>15</v>
      </c>
      <c r="G2582" s="48">
        <v>1</v>
      </c>
    </row>
    <row r="2583" spans="1:7" x14ac:dyDescent="0.25">
      <c r="A2583" s="48" t="s">
        <v>17872</v>
      </c>
      <c r="B2583" s="48" t="s">
        <v>75882</v>
      </c>
      <c r="C2583" s="48" t="s">
        <v>75881</v>
      </c>
      <c r="D2583" s="49">
        <v>-5.959477822658478E-2</v>
      </c>
      <c r="E2583" s="50" t="s">
        <v>33</v>
      </c>
      <c r="F2583" s="48">
        <v>11</v>
      </c>
      <c r="G2583" s="48">
        <v>3</v>
      </c>
    </row>
    <row r="2584" spans="1:7" x14ac:dyDescent="0.25">
      <c r="A2584" s="48" t="s">
        <v>32565</v>
      </c>
      <c r="B2584" s="48" t="s">
        <v>75884</v>
      </c>
      <c r="C2584" s="48" t="s">
        <v>75883</v>
      </c>
      <c r="D2584" s="49">
        <v>-5.2750048298202436E-2</v>
      </c>
      <c r="E2584" s="50" t="s">
        <v>33</v>
      </c>
      <c r="F2584" s="48">
        <v>25</v>
      </c>
      <c r="G2584" s="48">
        <v>13</v>
      </c>
    </row>
    <row r="2585" spans="1:7" x14ac:dyDescent="0.25">
      <c r="A2585" s="48" t="s">
        <v>76868</v>
      </c>
      <c r="B2585" s="48" t="s">
        <v>75886</v>
      </c>
      <c r="C2585" s="48" t="s">
        <v>75885</v>
      </c>
      <c r="D2585" s="49">
        <v>6.4375248991330597E-2</v>
      </c>
      <c r="E2585" s="50" t="s">
        <v>33</v>
      </c>
      <c r="F2585" s="48">
        <v>11</v>
      </c>
      <c r="G2585" s="48">
        <v>11</v>
      </c>
    </row>
    <row r="2586" spans="1:7" x14ac:dyDescent="0.25">
      <c r="A2586" s="48" t="s">
        <v>76710</v>
      </c>
      <c r="B2586" s="48" t="s">
        <v>75889</v>
      </c>
      <c r="C2586" s="48" t="s">
        <v>75888</v>
      </c>
      <c r="D2586" s="49">
        <v>-0.14427842483230249</v>
      </c>
      <c r="E2586" s="50" t="s">
        <v>33</v>
      </c>
      <c r="F2586" s="48">
        <v>5</v>
      </c>
      <c r="G2586" s="48">
        <v>2</v>
      </c>
    </row>
    <row r="2587" spans="1:7" x14ac:dyDescent="0.25">
      <c r="A2587" s="48" t="s">
        <v>33050</v>
      </c>
      <c r="B2587" s="48" t="s">
        <v>75891</v>
      </c>
      <c r="C2587" s="48" t="s">
        <v>75890</v>
      </c>
      <c r="D2587" s="49">
        <v>5.4568688812760897E-2</v>
      </c>
      <c r="E2587" s="50" t="s">
        <v>33</v>
      </c>
      <c r="F2587" s="48">
        <v>16</v>
      </c>
      <c r="G2587" s="48">
        <v>16</v>
      </c>
    </row>
    <row r="2588" spans="1:7" x14ac:dyDescent="0.25">
      <c r="A2588" s="48" t="s">
        <v>18252</v>
      </c>
      <c r="B2588" s="48" t="s">
        <v>76388</v>
      </c>
      <c r="C2588" s="48" t="s">
        <v>77274</v>
      </c>
      <c r="D2588" s="49">
        <v>-0.16758345663583835</v>
      </c>
      <c r="E2588" s="50" t="s">
        <v>33</v>
      </c>
      <c r="F2588" s="48">
        <v>2</v>
      </c>
      <c r="G2588" s="48">
        <v>2</v>
      </c>
    </row>
    <row r="2589" spans="1:7" x14ac:dyDescent="0.25">
      <c r="A2589" s="48" t="s">
        <v>77040</v>
      </c>
      <c r="B2589" s="48" t="s">
        <v>74562</v>
      </c>
      <c r="C2589" s="48" t="s">
        <v>77273</v>
      </c>
      <c r="D2589" s="49">
        <v>0.13953404070855019</v>
      </c>
      <c r="E2589" s="50" t="s">
        <v>33</v>
      </c>
      <c r="F2589" s="48">
        <v>3</v>
      </c>
      <c r="G2589" s="48">
        <v>3</v>
      </c>
    </row>
    <row r="2590" spans="1:7" x14ac:dyDescent="0.25">
      <c r="A2590" s="48" t="s">
        <v>23304</v>
      </c>
      <c r="B2590" s="48" t="s">
        <v>75893</v>
      </c>
      <c r="C2590" s="48" t="s">
        <v>75892</v>
      </c>
      <c r="D2590" s="49">
        <v>3.1826505901833294E-2</v>
      </c>
      <c r="E2590" s="50" t="s">
        <v>33</v>
      </c>
      <c r="F2590" s="48">
        <v>14</v>
      </c>
      <c r="G2590" s="48">
        <v>14</v>
      </c>
    </row>
    <row r="2591" spans="1:7" x14ac:dyDescent="0.25">
      <c r="A2591" s="48" t="s">
        <v>2640</v>
      </c>
      <c r="B2591" s="48" t="s">
        <v>75896</v>
      </c>
      <c r="C2591" s="48" t="s">
        <v>75895</v>
      </c>
      <c r="D2591" s="49">
        <v>3.9520613155175209E-2</v>
      </c>
      <c r="E2591" s="50" t="s">
        <v>33</v>
      </c>
      <c r="F2591" s="48">
        <v>11</v>
      </c>
      <c r="G2591" s="48">
        <v>9</v>
      </c>
    </row>
    <row r="2592" spans="1:7" x14ac:dyDescent="0.25">
      <c r="A2592" s="48" t="s">
        <v>20800</v>
      </c>
      <c r="B2592" s="48" t="s">
        <v>75898</v>
      </c>
      <c r="C2592" s="48" t="s">
        <v>75897</v>
      </c>
      <c r="D2592" s="49">
        <v>0.11776758879225502</v>
      </c>
      <c r="E2592" s="50" t="s">
        <v>33</v>
      </c>
      <c r="F2592" s="48">
        <v>2</v>
      </c>
      <c r="G2592" s="48">
        <v>2</v>
      </c>
    </row>
    <row r="2593" spans="1:7" x14ac:dyDescent="0.25">
      <c r="A2593" s="48" t="s">
        <v>59595</v>
      </c>
      <c r="B2593" s="48" t="s">
        <v>75900</v>
      </c>
      <c r="C2593" s="48" t="s">
        <v>75899</v>
      </c>
      <c r="D2593" s="49">
        <v>8.4375840899145613E-2</v>
      </c>
      <c r="E2593" s="50" t="s">
        <v>33</v>
      </c>
      <c r="F2593" s="48">
        <v>4</v>
      </c>
      <c r="G2593" s="48">
        <v>4</v>
      </c>
    </row>
    <row r="2594" spans="1:7" x14ac:dyDescent="0.25">
      <c r="A2594" s="48" t="s">
        <v>76798</v>
      </c>
      <c r="B2594" s="48" t="s">
        <v>75902</v>
      </c>
      <c r="C2594" s="48" t="s">
        <v>75901</v>
      </c>
      <c r="D2594" s="49">
        <v>-2.3700981567750398E-2</v>
      </c>
      <c r="E2594" s="50" t="s">
        <v>33</v>
      </c>
      <c r="F2594" s="48">
        <v>26</v>
      </c>
      <c r="G2594" s="48">
        <v>26</v>
      </c>
    </row>
    <row r="2595" spans="1:7" x14ac:dyDescent="0.25">
      <c r="A2595" s="48" t="s">
        <v>30826</v>
      </c>
      <c r="B2595" s="48" t="s">
        <v>77272</v>
      </c>
      <c r="C2595" s="48" t="s">
        <v>77271</v>
      </c>
      <c r="D2595" s="49">
        <v>0.45619226883494002</v>
      </c>
      <c r="E2595" s="50" t="s">
        <v>33</v>
      </c>
      <c r="F2595" s="48">
        <v>2</v>
      </c>
      <c r="G2595" s="48">
        <v>2</v>
      </c>
    </row>
    <row r="2596" spans="1:7" x14ac:dyDescent="0.25">
      <c r="A2596" s="48" t="s">
        <v>27030</v>
      </c>
      <c r="B2596" s="48" t="s">
        <v>75904</v>
      </c>
      <c r="C2596" s="48" t="s">
        <v>75903</v>
      </c>
      <c r="D2596" s="49">
        <v>-0.15505180633379015</v>
      </c>
      <c r="E2596" s="50" t="s">
        <v>33</v>
      </c>
      <c r="F2596" s="48">
        <v>16</v>
      </c>
      <c r="G2596" s="48">
        <v>3</v>
      </c>
    </row>
    <row r="2597" spans="1:7" x14ac:dyDescent="0.25">
      <c r="A2597" s="48" t="s">
        <v>76860</v>
      </c>
      <c r="B2597" s="48" t="s">
        <v>75906</v>
      </c>
      <c r="C2597" s="48" t="s">
        <v>75905</v>
      </c>
      <c r="D2597" s="49">
        <v>5.4249498807614767E-2</v>
      </c>
      <c r="E2597" s="50" t="s">
        <v>33</v>
      </c>
      <c r="F2597" s="48">
        <v>11</v>
      </c>
      <c r="G2597" s="48">
        <v>11</v>
      </c>
    </row>
    <row r="2598" spans="1:7" x14ac:dyDescent="0.25">
      <c r="A2598" s="48" t="s">
        <v>7226</v>
      </c>
      <c r="B2598" s="48" t="s">
        <v>75908</v>
      </c>
      <c r="C2598" s="48" t="s">
        <v>75907</v>
      </c>
      <c r="D2598" s="49">
        <v>7.4004824122157933E-2</v>
      </c>
      <c r="E2598" s="50" t="s">
        <v>33</v>
      </c>
      <c r="F2598" s="48">
        <v>11</v>
      </c>
      <c r="G2598" s="48">
        <v>4</v>
      </c>
    </row>
    <row r="2599" spans="1:7" x14ac:dyDescent="0.25">
      <c r="A2599" s="48" t="s">
        <v>76771</v>
      </c>
      <c r="B2599" s="48" t="s">
        <v>75910</v>
      </c>
      <c r="C2599" s="48" t="s">
        <v>75909</v>
      </c>
      <c r="D2599" s="49">
        <v>-6.599358959501786E-2</v>
      </c>
      <c r="E2599" s="50" t="s">
        <v>33</v>
      </c>
      <c r="F2599" s="48">
        <v>5</v>
      </c>
      <c r="G2599" s="48">
        <v>5</v>
      </c>
    </row>
    <row r="2600" spans="1:7" x14ac:dyDescent="0.25">
      <c r="A2600" s="48" t="s">
        <v>22587</v>
      </c>
      <c r="B2600" s="48" t="s">
        <v>75912</v>
      </c>
      <c r="C2600" s="48" t="s">
        <v>75911</v>
      </c>
      <c r="D2600" s="49">
        <v>8.368434738434867E-2</v>
      </c>
      <c r="E2600" s="50" t="s">
        <v>33</v>
      </c>
      <c r="F2600" s="48">
        <v>15</v>
      </c>
      <c r="G2600" s="48">
        <v>15</v>
      </c>
    </row>
    <row r="2601" spans="1:7" x14ac:dyDescent="0.25">
      <c r="A2601" s="48" t="s">
        <v>3557</v>
      </c>
      <c r="B2601" s="48" t="s">
        <v>75914</v>
      </c>
      <c r="C2601" s="48" t="s">
        <v>75913</v>
      </c>
      <c r="D2601" s="49">
        <v>-1.5929627249379463E-2</v>
      </c>
      <c r="E2601" s="50" t="s">
        <v>33</v>
      </c>
      <c r="F2601" s="48">
        <v>37</v>
      </c>
      <c r="G2601" s="48">
        <v>37</v>
      </c>
    </row>
    <row r="2602" spans="1:7" x14ac:dyDescent="0.25">
      <c r="A2602" s="48" t="s">
        <v>76838</v>
      </c>
      <c r="B2602" s="48" t="s">
        <v>77270</v>
      </c>
      <c r="C2602" s="48" t="s">
        <v>77269</v>
      </c>
      <c r="D2602" s="49">
        <v>0.1514378191009178</v>
      </c>
      <c r="E2602" s="50" t="s">
        <v>33</v>
      </c>
      <c r="F2602" s="48">
        <v>2</v>
      </c>
      <c r="G2602" s="48">
        <v>2</v>
      </c>
    </row>
    <row r="2603" spans="1:7" x14ac:dyDescent="0.25">
      <c r="A2603" s="48" t="s">
        <v>59047</v>
      </c>
      <c r="B2603" s="48" t="s">
        <v>75916</v>
      </c>
      <c r="C2603" s="48" t="s">
        <v>75915</v>
      </c>
      <c r="D2603" s="49">
        <v>-6.1895199246003452E-2</v>
      </c>
      <c r="E2603" s="50" t="s">
        <v>33</v>
      </c>
      <c r="F2603" s="48">
        <v>2</v>
      </c>
      <c r="G2603" s="48">
        <v>2</v>
      </c>
    </row>
    <row r="2604" spans="1:7" x14ac:dyDescent="0.25">
      <c r="A2604" s="48" t="s">
        <v>12410</v>
      </c>
      <c r="B2604" s="48" t="s">
        <v>75918</v>
      </c>
      <c r="C2604" s="48" t="s">
        <v>75917</v>
      </c>
      <c r="D2604" s="49">
        <v>1.7944240292007911E-2</v>
      </c>
      <c r="E2604" s="50" t="s">
        <v>33</v>
      </c>
      <c r="F2604" s="48">
        <v>21</v>
      </c>
      <c r="G2604" s="48">
        <v>21</v>
      </c>
    </row>
    <row r="2605" spans="1:7" x14ac:dyDescent="0.25">
      <c r="A2605" s="48" t="s">
        <v>11156</v>
      </c>
      <c r="B2605" s="48" t="s">
        <v>75920</v>
      </c>
      <c r="C2605" s="48" t="s">
        <v>75919</v>
      </c>
      <c r="D2605" s="49">
        <v>-8.0060678473679009E-2</v>
      </c>
      <c r="E2605" s="50" t="s">
        <v>33</v>
      </c>
      <c r="F2605" s="48">
        <v>15</v>
      </c>
      <c r="G2605" s="48">
        <v>6</v>
      </c>
    </row>
    <row r="2606" spans="1:7" x14ac:dyDescent="0.25">
      <c r="A2606" s="48" t="s">
        <v>76729</v>
      </c>
      <c r="B2606" s="48" t="s">
        <v>75922</v>
      </c>
      <c r="C2606" s="48" t="s">
        <v>75921</v>
      </c>
      <c r="D2606" s="49">
        <v>-0.11221939547550706</v>
      </c>
      <c r="E2606" s="50" t="s">
        <v>33</v>
      </c>
      <c r="F2606" s="48">
        <v>7</v>
      </c>
      <c r="G2606" s="48">
        <v>5</v>
      </c>
    </row>
    <row r="2607" spans="1:7" x14ac:dyDescent="0.25">
      <c r="A2607" s="48" t="s">
        <v>76764</v>
      </c>
      <c r="B2607" s="48" t="s">
        <v>75925</v>
      </c>
      <c r="C2607" s="48" t="s">
        <v>75924</v>
      </c>
      <c r="D2607" s="49">
        <v>-7.2038809686879673E-2</v>
      </c>
      <c r="E2607" s="50" t="s">
        <v>33</v>
      </c>
      <c r="F2607" s="48">
        <v>3</v>
      </c>
      <c r="G2607" s="48">
        <v>3</v>
      </c>
    </row>
    <row r="2608" spans="1:7" x14ac:dyDescent="0.25">
      <c r="A2608" s="48" t="s">
        <v>76704</v>
      </c>
      <c r="B2608" s="48" t="s">
        <v>75927</v>
      </c>
      <c r="C2608" s="48" t="s">
        <v>75926</v>
      </c>
      <c r="D2608" s="49">
        <v>-0.15098571533438324</v>
      </c>
      <c r="E2608" s="50" t="s">
        <v>33</v>
      </c>
      <c r="F2608" s="48">
        <v>4</v>
      </c>
      <c r="G2608" s="48">
        <v>4</v>
      </c>
    </row>
    <row r="2609" spans="1:7" x14ac:dyDescent="0.25">
      <c r="A2609" s="48" t="s">
        <v>71560</v>
      </c>
      <c r="B2609" s="48" t="s">
        <v>77268</v>
      </c>
      <c r="C2609" s="48" t="s">
        <v>77267</v>
      </c>
      <c r="D2609" s="49">
        <v>-0.18848192142204082</v>
      </c>
      <c r="E2609" s="50" t="s">
        <v>33</v>
      </c>
      <c r="F2609" s="48">
        <v>3</v>
      </c>
      <c r="G2609" s="48">
        <v>3</v>
      </c>
    </row>
    <row r="2610" spans="1:7" x14ac:dyDescent="0.25">
      <c r="A2610" s="48" t="s">
        <v>76862</v>
      </c>
      <c r="B2610" s="48" t="s">
        <v>75929</v>
      </c>
      <c r="C2610" s="48" t="s">
        <v>75928</v>
      </c>
      <c r="D2610" s="49">
        <v>5.6876796210334271E-2</v>
      </c>
      <c r="E2610" s="50" t="s">
        <v>33</v>
      </c>
      <c r="F2610" s="48">
        <v>5</v>
      </c>
      <c r="G2610" s="48">
        <v>5</v>
      </c>
    </row>
    <row r="2611" spans="1:7" x14ac:dyDescent="0.25">
      <c r="A2611" s="48" t="s">
        <v>76600</v>
      </c>
      <c r="B2611" s="48" t="s">
        <v>77266</v>
      </c>
      <c r="C2611" s="48" t="s">
        <v>77265</v>
      </c>
      <c r="D2611" s="49">
        <v>0.29307420013712943</v>
      </c>
      <c r="E2611" s="50" t="s">
        <v>33</v>
      </c>
      <c r="F2611" s="48">
        <v>2</v>
      </c>
      <c r="G2611" s="48">
        <v>2</v>
      </c>
    </row>
    <row r="2612" spans="1:7" x14ac:dyDescent="0.25">
      <c r="A2612" s="48" t="s">
        <v>7386</v>
      </c>
      <c r="B2612" s="48" t="s">
        <v>75931</v>
      </c>
      <c r="C2612" s="48" t="s">
        <v>75930</v>
      </c>
      <c r="D2612" s="49">
        <v>3.0857817275942702E-2</v>
      </c>
      <c r="E2612" s="50" t="s">
        <v>33</v>
      </c>
      <c r="F2612" s="48">
        <v>13</v>
      </c>
      <c r="G2612" s="48">
        <v>13</v>
      </c>
    </row>
    <row r="2613" spans="1:7" x14ac:dyDescent="0.25">
      <c r="A2613" s="48" t="s">
        <v>11385</v>
      </c>
      <c r="B2613" s="48" t="s">
        <v>75933</v>
      </c>
      <c r="C2613" s="48" t="s">
        <v>75932</v>
      </c>
      <c r="D2613" s="49">
        <v>5.385488178883395E-2</v>
      </c>
      <c r="E2613" s="50" t="s">
        <v>33</v>
      </c>
      <c r="F2613" s="48">
        <v>14</v>
      </c>
      <c r="G2613" s="48">
        <v>2</v>
      </c>
    </row>
    <row r="2614" spans="1:7" x14ac:dyDescent="0.25">
      <c r="A2614" s="48" t="s">
        <v>4223</v>
      </c>
      <c r="B2614" s="48" t="s">
        <v>75935</v>
      </c>
      <c r="C2614" s="48" t="s">
        <v>75934</v>
      </c>
      <c r="D2614" s="49">
        <v>2.8653688633983418E-2</v>
      </c>
      <c r="E2614" s="50" t="s">
        <v>33</v>
      </c>
      <c r="F2614" s="48">
        <v>29</v>
      </c>
      <c r="G2614" s="48">
        <v>29</v>
      </c>
    </row>
    <row r="2615" spans="1:7" x14ac:dyDescent="0.25">
      <c r="A2615" s="48" t="s">
        <v>51854</v>
      </c>
      <c r="B2615" s="48" t="s">
        <v>75938</v>
      </c>
      <c r="C2615" s="48" t="s">
        <v>75937</v>
      </c>
      <c r="D2615" s="49">
        <v>6.7775889564620481E-2</v>
      </c>
      <c r="E2615" s="50" t="s">
        <v>33</v>
      </c>
      <c r="F2615" s="48">
        <v>16</v>
      </c>
      <c r="G2615" s="48">
        <v>16</v>
      </c>
    </row>
    <row r="2616" spans="1:7" x14ac:dyDescent="0.25">
      <c r="A2616" s="48" t="s">
        <v>16570</v>
      </c>
      <c r="B2616" s="48" t="s">
        <v>75940</v>
      </c>
      <c r="C2616" s="48" t="s">
        <v>75939</v>
      </c>
      <c r="D2616" s="49">
        <v>3.7033646141765741E-2</v>
      </c>
      <c r="E2616" s="50" t="s">
        <v>33</v>
      </c>
      <c r="F2616" s="48">
        <v>19</v>
      </c>
      <c r="G2616" s="48">
        <v>19</v>
      </c>
    </row>
    <row r="2617" spans="1:7" x14ac:dyDescent="0.25">
      <c r="A2617" s="48" t="s">
        <v>7413</v>
      </c>
      <c r="B2617" s="48" t="s">
        <v>77264</v>
      </c>
      <c r="C2617" s="48" t="s">
        <v>75632</v>
      </c>
      <c r="D2617" s="49">
        <v>0.14396480194991954</v>
      </c>
      <c r="E2617" s="50" t="s">
        <v>33</v>
      </c>
      <c r="F2617" s="48">
        <v>3</v>
      </c>
      <c r="G2617" s="48">
        <v>3</v>
      </c>
    </row>
    <row r="2618" spans="1:7" x14ac:dyDescent="0.25">
      <c r="A2618" s="48" t="s">
        <v>22698</v>
      </c>
      <c r="B2618" s="48" t="s">
        <v>75942</v>
      </c>
      <c r="C2618" s="48" t="s">
        <v>75941</v>
      </c>
      <c r="D2618" s="49">
        <v>-3.546148152658795E-2</v>
      </c>
      <c r="E2618" s="50" t="s">
        <v>33</v>
      </c>
      <c r="F2618" s="48">
        <v>30</v>
      </c>
      <c r="G2618" s="48">
        <v>29</v>
      </c>
    </row>
    <row r="2619" spans="1:7" x14ac:dyDescent="0.25">
      <c r="A2619" s="48" t="s">
        <v>14660</v>
      </c>
      <c r="B2619" s="48" t="s">
        <v>75944</v>
      </c>
      <c r="C2619" s="48" t="s">
        <v>75943</v>
      </c>
      <c r="D2619" s="49">
        <v>-6.0605775549367358E-2</v>
      </c>
      <c r="E2619" s="50" t="s">
        <v>33</v>
      </c>
      <c r="F2619" s="48">
        <v>6</v>
      </c>
      <c r="G2619" s="48">
        <v>2</v>
      </c>
    </row>
    <row r="2620" spans="1:7" x14ac:dyDescent="0.25">
      <c r="A2620" s="48" t="s">
        <v>10263</v>
      </c>
      <c r="B2620" s="48" t="s">
        <v>75946</v>
      </c>
      <c r="C2620" s="48" t="s">
        <v>75945</v>
      </c>
      <c r="D2620" s="49">
        <v>-2.5866194542928198E-2</v>
      </c>
      <c r="E2620" s="50" t="s">
        <v>33</v>
      </c>
      <c r="F2620" s="48">
        <v>4</v>
      </c>
      <c r="G2620" s="48">
        <v>4</v>
      </c>
    </row>
    <row r="2621" spans="1:7" x14ac:dyDescent="0.25">
      <c r="A2621" s="48" t="s">
        <v>76725</v>
      </c>
      <c r="B2621" s="48" t="s">
        <v>77263</v>
      </c>
      <c r="C2621" s="48" t="s">
        <v>77262</v>
      </c>
      <c r="D2621" s="49">
        <v>-0.20779951676515337</v>
      </c>
      <c r="E2621" s="50" t="s">
        <v>33</v>
      </c>
      <c r="F2621" s="48">
        <v>6</v>
      </c>
      <c r="G2621" s="48">
        <v>6</v>
      </c>
    </row>
    <row r="2622" spans="1:7" x14ac:dyDescent="0.25">
      <c r="A2622" s="48" t="s">
        <v>76848</v>
      </c>
      <c r="B2622" s="48" t="s">
        <v>75949</v>
      </c>
      <c r="C2622" s="48" t="s">
        <v>75948</v>
      </c>
      <c r="D2622" s="49">
        <v>3.6122462965566586E-2</v>
      </c>
      <c r="E2622" s="50" t="s">
        <v>33</v>
      </c>
      <c r="F2622" s="48">
        <v>8</v>
      </c>
      <c r="G2622" s="48">
        <v>8</v>
      </c>
    </row>
    <row r="2623" spans="1:7" x14ac:dyDescent="0.25">
      <c r="A2623" s="48" t="s">
        <v>71815</v>
      </c>
      <c r="B2623" s="48" t="s">
        <v>75521</v>
      </c>
      <c r="C2623" s="48" t="s">
        <v>77261</v>
      </c>
      <c r="D2623" s="49">
        <v>0.30616694462349964</v>
      </c>
      <c r="E2623" s="50" t="s">
        <v>33</v>
      </c>
      <c r="F2623" s="48">
        <v>14</v>
      </c>
      <c r="G2623" s="48">
        <v>2</v>
      </c>
    </row>
    <row r="2624" spans="1:7" x14ac:dyDescent="0.25">
      <c r="A2624" s="48" t="s">
        <v>76794</v>
      </c>
      <c r="B2624" s="48" t="s">
        <v>77260</v>
      </c>
      <c r="C2624" s="48" t="s">
        <v>76442</v>
      </c>
      <c r="D2624" s="49">
        <v>0.29113491563794947</v>
      </c>
      <c r="E2624" s="50" t="s">
        <v>33</v>
      </c>
      <c r="F2624" s="48">
        <v>4</v>
      </c>
      <c r="G2624" s="48">
        <v>3</v>
      </c>
    </row>
    <row r="2625" spans="1:7" x14ac:dyDescent="0.25">
      <c r="A2625" s="48" t="s">
        <v>76859</v>
      </c>
      <c r="B2625" s="48" t="s">
        <v>75951</v>
      </c>
      <c r="C2625" s="48" t="s">
        <v>75950</v>
      </c>
      <c r="D2625" s="49">
        <v>5.3149853722036913E-2</v>
      </c>
      <c r="E2625" s="50" t="s">
        <v>33</v>
      </c>
      <c r="F2625" s="48">
        <v>8</v>
      </c>
      <c r="G2625" s="48">
        <v>8</v>
      </c>
    </row>
    <row r="2626" spans="1:7" x14ac:dyDescent="0.25">
      <c r="A2626" s="48" t="s">
        <v>77101</v>
      </c>
      <c r="B2626" s="48" t="s">
        <v>77259</v>
      </c>
      <c r="C2626" s="48" t="s">
        <v>77258</v>
      </c>
      <c r="D2626" s="49">
        <v>0.33319893868206013</v>
      </c>
      <c r="E2626" s="50" t="s">
        <v>33</v>
      </c>
      <c r="F2626" s="48">
        <v>2</v>
      </c>
      <c r="G2626" s="48">
        <v>2</v>
      </c>
    </row>
    <row r="2627" spans="1:7" x14ac:dyDescent="0.25">
      <c r="A2627" s="48" t="s">
        <v>37553</v>
      </c>
      <c r="B2627" s="48" t="s">
        <v>75953</v>
      </c>
      <c r="C2627" s="48" t="s">
        <v>75952</v>
      </c>
      <c r="D2627" s="49">
        <v>0.21082725059879337</v>
      </c>
      <c r="E2627" s="50" t="s">
        <v>33</v>
      </c>
      <c r="F2627" s="48">
        <v>50</v>
      </c>
      <c r="G2627" s="48">
        <v>20</v>
      </c>
    </row>
    <row r="2628" spans="1:7" x14ac:dyDescent="0.25">
      <c r="A2628" s="48" t="s">
        <v>16461</v>
      </c>
      <c r="B2628" s="48" t="s">
        <v>75955</v>
      </c>
      <c r="C2628" s="48" t="s">
        <v>75954</v>
      </c>
      <c r="D2628" s="49">
        <v>-2.2201245713682378E-2</v>
      </c>
      <c r="E2628" s="50" t="s">
        <v>33</v>
      </c>
      <c r="F2628" s="48">
        <v>14</v>
      </c>
      <c r="G2628" s="48">
        <v>14</v>
      </c>
    </row>
    <row r="2629" spans="1:7" x14ac:dyDescent="0.25">
      <c r="A2629" s="48" t="s">
        <v>2026</v>
      </c>
      <c r="B2629" s="48" t="s">
        <v>75957</v>
      </c>
      <c r="C2629" s="48" t="s">
        <v>75956</v>
      </c>
      <c r="D2629" s="49">
        <v>-6.5678204276738969E-2</v>
      </c>
      <c r="E2629" s="50" t="s">
        <v>33</v>
      </c>
      <c r="F2629" s="48">
        <v>14</v>
      </c>
      <c r="G2629" s="48">
        <v>14</v>
      </c>
    </row>
    <row r="2630" spans="1:7" x14ac:dyDescent="0.25">
      <c r="A2630" s="48" t="s">
        <v>19634</v>
      </c>
      <c r="B2630" s="48" t="s">
        <v>75959</v>
      </c>
      <c r="C2630" s="48" t="s">
        <v>75958</v>
      </c>
      <c r="D2630" s="49">
        <v>5.6781971501876603E-2</v>
      </c>
      <c r="E2630" s="50" t="s">
        <v>33</v>
      </c>
      <c r="F2630" s="48">
        <v>16</v>
      </c>
      <c r="G2630" s="48">
        <v>16</v>
      </c>
    </row>
    <row r="2631" spans="1:7" x14ac:dyDescent="0.25">
      <c r="A2631" s="48" t="s">
        <v>11776</v>
      </c>
      <c r="B2631" s="48" t="s">
        <v>75686</v>
      </c>
      <c r="C2631" s="48" t="s">
        <v>77257</v>
      </c>
      <c r="D2631" s="49">
        <v>-0.18919267112065846</v>
      </c>
      <c r="E2631" s="50" t="s">
        <v>33</v>
      </c>
      <c r="F2631" s="48">
        <v>3</v>
      </c>
      <c r="G2631" s="48">
        <v>3</v>
      </c>
    </row>
    <row r="2632" spans="1:7" x14ac:dyDescent="0.25">
      <c r="A2632" s="48" t="s">
        <v>556</v>
      </c>
      <c r="B2632" s="48" t="s">
        <v>75961</v>
      </c>
      <c r="C2632" s="48" t="s">
        <v>75960</v>
      </c>
      <c r="D2632" s="49">
        <v>7.6152998813443354E-2</v>
      </c>
      <c r="E2632" s="50" t="s">
        <v>33</v>
      </c>
      <c r="F2632" s="48">
        <v>14</v>
      </c>
      <c r="G2632" s="48">
        <v>13</v>
      </c>
    </row>
    <row r="2633" spans="1:7" x14ac:dyDescent="0.25">
      <c r="A2633" s="48" t="s">
        <v>19383</v>
      </c>
      <c r="B2633" s="48" t="s">
        <v>75963</v>
      </c>
      <c r="C2633" s="48" t="s">
        <v>75962</v>
      </c>
      <c r="D2633" s="49">
        <v>0.1151938978054886</v>
      </c>
      <c r="E2633" s="50" t="s">
        <v>33</v>
      </c>
      <c r="F2633" s="48">
        <v>8</v>
      </c>
      <c r="G2633" s="48">
        <v>8</v>
      </c>
    </row>
    <row r="2634" spans="1:7" x14ac:dyDescent="0.25">
      <c r="A2634" s="48" t="s">
        <v>20772</v>
      </c>
      <c r="B2634" s="48" t="s">
        <v>75965</v>
      </c>
      <c r="C2634" s="48" t="s">
        <v>75964</v>
      </c>
      <c r="D2634" s="49">
        <v>-3.700547997490896E-2</v>
      </c>
      <c r="E2634" s="50" t="s">
        <v>33</v>
      </c>
      <c r="F2634" s="48">
        <v>19</v>
      </c>
      <c r="G2634" s="48">
        <v>19</v>
      </c>
    </row>
    <row r="2635" spans="1:7" x14ac:dyDescent="0.25">
      <c r="A2635" s="48" t="s">
        <v>76865</v>
      </c>
      <c r="B2635" s="48" t="s">
        <v>75967</v>
      </c>
      <c r="C2635" s="48" t="s">
        <v>75966</v>
      </c>
      <c r="D2635" s="49">
        <v>6.1061934148064406E-2</v>
      </c>
      <c r="E2635" s="50" t="s">
        <v>33</v>
      </c>
      <c r="F2635" s="48">
        <v>13</v>
      </c>
      <c r="G2635" s="48">
        <v>5</v>
      </c>
    </row>
    <row r="2636" spans="1:7" x14ac:dyDescent="0.25">
      <c r="A2636" s="48" t="s">
        <v>76849</v>
      </c>
      <c r="B2636" s="48" t="s">
        <v>75969</v>
      </c>
      <c r="C2636" s="48" t="s">
        <v>75968</v>
      </c>
      <c r="D2636" s="49">
        <v>3.8635047360419228E-2</v>
      </c>
      <c r="E2636" s="50" t="s">
        <v>33</v>
      </c>
      <c r="F2636" s="48">
        <v>5</v>
      </c>
      <c r="G2636" s="48">
        <v>5</v>
      </c>
    </row>
    <row r="2637" spans="1:7" x14ac:dyDescent="0.25">
      <c r="A2637" s="48" t="s">
        <v>4339</v>
      </c>
      <c r="B2637" s="48" t="s">
        <v>75971</v>
      </c>
      <c r="C2637" s="48" t="s">
        <v>75970</v>
      </c>
      <c r="D2637" s="49">
        <v>-6.1190328311704033E-2</v>
      </c>
      <c r="E2637" s="50" t="s">
        <v>33</v>
      </c>
      <c r="F2637" s="48">
        <v>18</v>
      </c>
      <c r="G2637" s="48">
        <v>8</v>
      </c>
    </row>
    <row r="2638" spans="1:7" x14ac:dyDescent="0.25">
      <c r="A2638" s="48" t="s">
        <v>76774</v>
      </c>
      <c r="B2638" s="48" t="s">
        <v>75973</v>
      </c>
      <c r="C2638" s="48" t="s">
        <v>75972</v>
      </c>
      <c r="D2638" s="49">
        <v>-5.7773124209293661E-2</v>
      </c>
      <c r="E2638" s="50" t="s">
        <v>33</v>
      </c>
      <c r="F2638" s="48">
        <v>17</v>
      </c>
      <c r="G2638" s="48">
        <v>5</v>
      </c>
    </row>
    <row r="2639" spans="1:7" x14ac:dyDescent="0.25">
      <c r="A2639" s="48" t="s">
        <v>76753</v>
      </c>
      <c r="B2639" s="48" t="s">
        <v>75976</v>
      </c>
      <c r="C2639" s="48" t="s">
        <v>75975</v>
      </c>
      <c r="D2639" s="49">
        <v>-8.3385073077577601E-2</v>
      </c>
      <c r="E2639" s="50" t="s">
        <v>33</v>
      </c>
      <c r="F2639" s="48">
        <v>12</v>
      </c>
      <c r="G2639" s="48">
        <v>6</v>
      </c>
    </row>
    <row r="2640" spans="1:7" x14ac:dyDescent="0.25">
      <c r="A2640" s="48" t="s">
        <v>3814</v>
      </c>
      <c r="B2640" s="48" t="s">
        <v>75978</v>
      </c>
      <c r="C2640" s="48" t="s">
        <v>75977</v>
      </c>
      <c r="D2640" s="49">
        <v>-2.1034906517099952E-2</v>
      </c>
      <c r="E2640" s="50" t="s">
        <v>33</v>
      </c>
      <c r="F2640" s="48">
        <v>14</v>
      </c>
      <c r="G2640" s="48">
        <v>14</v>
      </c>
    </row>
    <row r="2641" spans="1:7" x14ac:dyDescent="0.25">
      <c r="A2641" s="48" t="s">
        <v>76927</v>
      </c>
      <c r="B2641" s="48" t="s">
        <v>75980</v>
      </c>
      <c r="C2641" s="48" t="s">
        <v>75979</v>
      </c>
      <c r="D2641" s="49">
        <v>0.15280999363490075</v>
      </c>
      <c r="E2641" s="50" t="s">
        <v>33</v>
      </c>
      <c r="F2641" s="48">
        <v>3</v>
      </c>
      <c r="G2641" s="48">
        <v>3</v>
      </c>
    </row>
    <row r="2642" spans="1:7" x14ac:dyDescent="0.25">
      <c r="A2642" s="48" t="s">
        <v>36524</v>
      </c>
      <c r="B2642" s="48" t="s">
        <v>77256</v>
      </c>
      <c r="C2642" s="48" t="s">
        <v>77255</v>
      </c>
      <c r="D2642" s="49">
        <v>0.16577139166459942</v>
      </c>
      <c r="E2642" s="50" t="s">
        <v>33</v>
      </c>
      <c r="F2642" s="48">
        <v>2</v>
      </c>
      <c r="G2642" s="48">
        <v>2</v>
      </c>
    </row>
    <row r="2643" spans="1:7" x14ac:dyDescent="0.25">
      <c r="A2643" s="48" t="s">
        <v>12723</v>
      </c>
      <c r="B2643" s="48" t="s">
        <v>75982</v>
      </c>
      <c r="C2643" s="48" t="s">
        <v>75981</v>
      </c>
      <c r="D2643" s="49">
        <v>0.1262418921655826</v>
      </c>
      <c r="E2643" s="50" t="s">
        <v>33</v>
      </c>
      <c r="F2643" s="48">
        <v>3</v>
      </c>
      <c r="G2643" s="48">
        <v>3</v>
      </c>
    </row>
    <row r="2644" spans="1:7" x14ac:dyDescent="0.25">
      <c r="A2644" s="48" t="s">
        <v>76775</v>
      </c>
      <c r="B2644" s="48" t="s">
        <v>75984</v>
      </c>
      <c r="C2644" s="48" t="s">
        <v>75983</v>
      </c>
      <c r="D2644" s="49">
        <v>-5.7184125540456467E-2</v>
      </c>
      <c r="E2644" s="50" t="s">
        <v>33</v>
      </c>
      <c r="F2644" s="48">
        <v>19</v>
      </c>
      <c r="G2644" s="48">
        <v>19</v>
      </c>
    </row>
    <row r="2645" spans="1:7" x14ac:dyDescent="0.25">
      <c r="A2645" s="48" t="s">
        <v>17838</v>
      </c>
      <c r="B2645" s="48" t="s">
        <v>75986</v>
      </c>
      <c r="C2645" s="48" t="s">
        <v>75985</v>
      </c>
      <c r="D2645" s="49">
        <v>0.13267466725419169</v>
      </c>
      <c r="E2645" s="50" t="s">
        <v>33</v>
      </c>
      <c r="F2645" s="48">
        <v>5</v>
      </c>
      <c r="G2645" s="48">
        <v>5</v>
      </c>
    </row>
    <row r="2646" spans="1:7" x14ac:dyDescent="0.25">
      <c r="A2646" s="48" t="s">
        <v>76745</v>
      </c>
      <c r="B2646" s="48" t="s">
        <v>75989</v>
      </c>
      <c r="C2646" s="48" t="s">
        <v>75988</v>
      </c>
      <c r="D2646" s="49">
        <v>-9.1954909333166163E-2</v>
      </c>
      <c r="E2646" s="50" t="s">
        <v>33</v>
      </c>
      <c r="F2646" s="48">
        <v>7</v>
      </c>
      <c r="G2646" s="48">
        <v>7</v>
      </c>
    </row>
    <row r="2647" spans="1:7" x14ac:dyDescent="0.25">
      <c r="A2647" s="48" t="s">
        <v>55452</v>
      </c>
      <c r="B2647" s="48" t="s">
        <v>75991</v>
      </c>
      <c r="C2647" s="48" t="s">
        <v>75990</v>
      </c>
      <c r="D2647" s="49">
        <v>-7.4790499375487055E-2</v>
      </c>
      <c r="E2647" s="50" t="s">
        <v>33</v>
      </c>
      <c r="F2647" s="48">
        <v>4</v>
      </c>
      <c r="G2647" s="48">
        <v>4</v>
      </c>
    </row>
    <row r="2648" spans="1:7" x14ac:dyDescent="0.25">
      <c r="A2648" s="48" t="s">
        <v>57818</v>
      </c>
      <c r="B2648" s="48" t="s">
        <v>75993</v>
      </c>
      <c r="C2648" s="48" t="s">
        <v>75992</v>
      </c>
      <c r="D2648" s="49">
        <v>-3.3039470256178226E-2</v>
      </c>
      <c r="E2648" s="50" t="s">
        <v>33</v>
      </c>
      <c r="F2648" s="48">
        <v>13</v>
      </c>
      <c r="G2648" s="48">
        <v>6</v>
      </c>
    </row>
    <row r="2649" spans="1:7" x14ac:dyDescent="0.25">
      <c r="A2649" s="48" t="s">
        <v>54273</v>
      </c>
      <c r="B2649" s="48" t="s">
        <v>75995</v>
      </c>
      <c r="C2649" s="48" t="s">
        <v>75994</v>
      </c>
      <c r="D2649" s="49">
        <v>2.9900867347029458E-2</v>
      </c>
      <c r="E2649" s="50" t="s">
        <v>33</v>
      </c>
      <c r="F2649" s="48">
        <v>20</v>
      </c>
      <c r="G2649" s="48">
        <v>20</v>
      </c>
    </row>
    <row r="2650" spans="1:7" x14ac:dyDescent="0.25">
      <c r="A2650" s="48" t="s">
        <v>3787</v>
      </c>
      <c r="B2650" s="48" t="s">
        <v>75997</v>
      </c>
      <c r="C2650" s="48" t="s">
        <v>75996</v>
      </c>
      <c r="D2650" s="49">
        <v>6.347484468565226E-2</v>
      </c>
      <c r="E2650" s="50" t="s">
        <v>33</v>
      </c>
      <c r="F2650" s="48">
        <v>13</v>
      </c>
      <c r="G2650" s="48">
        <v>4</v>
      </c>
    </row>
    <row r="2651" spans="1:7" x14ac:dyDescent="0.25">
      <c r="A2651" s="48" t="s">
        <v>7040</v>
      </c>
      <c r="B2651" s="48" t="s">
        <v>75999</v>
      </c>
      <c r="C2651" s="48" t="s">
        <v>75998</v>
      </c>
      <c r="D2651" s="49">
        <v>3.3016876993626036E-2</v>
      </c>
      <c r="E2651" s="50" t="s">
        <v>33</v>
      </c>
      <c r="F2651" s="48">
        <v>9</v>
      </c>
      <c r="G2651" s="48">
        <v>9</v>
      </c>
    </row>
    <row r="2652" spans="1:7" x14ac:dyDescent="0.25">
      <c r="A2652" s="48" t="s">
        <v>16324</v>
      </c>
      <c r="B2652" s="48" t="s">
        <v>76227</v>
      </c>
      <c r="C2652" s="48" t="s">
        <v>77254</v>
      </c>
      <c r="D2652" s="49">
        <v>-0.13526156557972313</v>
      </c>
      <c r="E2652" s="50" t="s">
        <v>33</v>
      </c>
      <c r="F2652" s="48">
        <v>3</v>
      </c>
      <c r="G2652" s="48">
        <v>3</v>
      </c>
    </row>
    <row r="2653" spans="1:7" x14ac:dyDescent="0.25">
      <c r="A2653" s="48" t="s">
        <v>76743</v>
      </c>
      <c r="B2653" s="48" t="s">
        <v>76002</v>
      </c>
      <c r="C2653" s="48" t="s">
        <v>76001</v>
      </c>
      <c r="D2653" s="49">
        <v>-9.3452169340341673E-2</v>
      </c>
      <c r="E2653" s="50" t="s">
        <v>33</v>
      </c>
      <c r="F2653" s="48">
        <v>3</v>
      </c>
      <c r="G2653" s="48">
        <v>2</v>
      </c>
    </row>
    <row r="2654" spans="1:7" x14ac:dyDescent="0.25">
      <c r="A2654" s="48" t="s">
        <v>40359</v>
      </c>
      <c r="B2654" s="48" t="s">
        <v>76004</v>
      </c>
      <c r="C2654" s="48" t="s">
        <v>76003</v>
      </c>
      <c r="D2654" s="49">
        <v>0.10086361286210456</v>
      </c>
      <c r="E2654" s="50" t="s">
        <v>33</v>
      </c>
      <c r="F2654" s="48">
        <v>2</v>
      </c>
      <c r="G2654" s="48">
        <v>2</v>
      </c>
    </row>
    <row r="2655" spans="1:7" x14ac:dyDescent="0.25">
      <c r="A2655" s="48" t="s">
        <v>52272</v>
      </c>
      <c r="B2655" s="48" t="s">
        <v>76006</v>
      </c>
      <c r="C2655" s="48" t="s">
        <v>76005</v>
      </c>
      <c r="D2655" s="49">
        <v>5.1394879088180814E-2</v>
      </c>
      <c r="E2655" s="50" t="s">
        <v>33</v>
      </c>
      <c r="F2655" s="48">
        <v>6</v>
      </c>
      <c r="G2655" s="48">
        <v>2</v>
      </c>
    </row>
    <row r="2656" spans="1:7" x14ac:dyDescent="0.25">
      <c r="A2656" s="48" t="s">
        <v>18063</v>
      </c>
      <c r="B2656" s="48" t="s">
        <v>77253</v>
      </c>
      <c r="C2656" s="48" t="s">
        <v>77252</v>
      </c>
      <c r="D2656" s="49">
        <v>-0.1661377181628749</v>
      </c>
      <c r="E2656" s="50" t="s">
        <v>33</v>
      </c>
      <c r="F2656" s="48">
        <v>2</v>
      </c>
      <c r="G2656" s="48">
        <v>2</v>
      </c>
    </row>
    <row r="2657" spans="1:7" x14ac:dyDescent="0.25">
      <c r="A2657" s="48" t="s">
        <v>13225</v>
      </c>
      <c r="B2657" s="48" t="s">
        <v>76009</v>
      </c>
      <c r="C2657" s="48" t="s">
        <v>76008</v>
      </c>
      <c r="D2657" s="49">
        <v>-4.1105743599360041E-2</v>
      </c>
      <c r="E2657" s="50" t="s">
        <v>33</v>
      </c>
      <c r="F2657" s="48">
        <v>7</v>
      </c>
      <c r="G2657" s="48">
        <v>2</v>
      </c>
    </row>
    <row r="2658" spans="1:7" x14ac:dyDescent="0.25">
      <c r="A2658" s="48" t="s">
        <v>71549</v>
      </c>
      <c r="B2658" s="48" t="s">
        <v>76011</v>
      </c>
      <c r="C2658" s="48" t="s">
        <v>76010</v>
      </c>
      <c r="D2658" s="49">
        <v>1.8979774606203703E-2</v>
      </c>
      <c r="E2658" s="50" t="s">
        <v>33</v>
      </c>
      <c r="F2658" s="48">
        <v>24</v>
      </c>
      <c r="G2658" s="48">
        <v>11</v>
      </c>
    </row>
    <row r="2659" spans="1:7" x14ac:dyDescent="0.25">
      <c r="A2659" s="48" t="s">
        <v>76888</v>
      </c>
      <c r="B2659" s="48" t="s">
        <v>76013</v>
      </c>
      <c r="C2659" s="48" t="s">
        <v>76012</v>
      </c>
      <c r="D2659" s="49">
        <v>0.10112704850197113</v>
      </c>
      <c r="E2659" s="50" t="s">
        <v>33</v>
      </c>
      <c r="F2659" s="48">
        <v>10</v>
      </c>
      <c r="G2659" s="48">
        <v>6</v>
      </c>
    </row>
    <row r="2660" spans="1:7" x14ac:dyDescent="0.25">
      <c r="A2660" s="48" t="s">
        <v>76874</v>
      </c>
      <c r="B2660" s="48" t="s">
        <v>76141</v>
      </c>
      <c r="C2660" s="48" t="s">
        <v>77251</v>
      </c>
      <c r="D2660" s="49">
        <v>-0.12041260238102426</v>
      </c>
      <c r="E2660" s="50" t="s">
        <v>33</v>
      </c>
      <c r="F2660" s="48">
        <v>3</v>
      </c>
      <c r="G2660" s="48">
        <v>3</v>
      </c>
    </row>
    <row r="2661" spans="1:7" x14ac:dyDescent="0.25">
      <c r="A2661" s="48" t="s">
        <v>76642</v>
      </c>
      <c r="B2661" s="48" t="s">
        <v>77250</v>
      </c>
      <c r="C2661" s="48" t="s">
        <v>77249</v>
      </c>
      <c r="D2661" s="49">
        <v>-0.21171656818126566</v>
      </c>
      <c r="E2661" s="50" t="s">
        <v>33</v>
      </c>
      <c r="F2661" s="48">
        <v>2</v>
      </c>
      <c r="G2661" s="48">
        <v>2</v>
      </c>
    </row>
    <row r="2662" spans="1:7" x14ac:dyDescent="0.25">
      <c r="A2662" s="48" t="s">
        <v>15710</v>
      </c>
      <c r="B2662" s="48" t="s">
        <v>76016</v>
      </c>
      <c r="C2662" s="48" t="s">
        <v>76015</v>
      </c>
      <c r="D2662" s="49">
        <v>3.6242339791338812E-2</v>
      </c>
      <c r="E2662" s="50" t="s">
        <v>33</v>
      </c>
      <c r="F2662" s="48">
        <v>13</v>
      </c>
      <c r="G2662" s="48">
        <v>13</v>
      </c>
    </row>
    <row r="2663" spans="1:7" x14ac:dyDescent="0.25">
      <c r="A2663" s="48" t="s">
        <v>39035</v>
      </c>
      <c r="B2663" s="48" t="s">
        <v>77248</v>
      </c>
      <c r="C2663" s="48" t="s">
        <v>77247</v>
      </c>
      <c r="D2663" s="49">
        <v>0.16786394921454073</v>
      </c>
      <c r="E2663" s="50" t="s">
        <v>33</v>
      </c>
      <c r="F2663" s="48">
        <v>3</v>
      </c>
      <c r="G2663" s="48">
        <v>3</v>
      </c>
    </row>
    <row r="2664" spans="1:7" x14ac:dyDescent="0.25">
      <c r="A2664" s="48" t="s">
        <v>76780</v>
      </c>
      <c r="B2664" s="48" t="s">
        <v>76018</v>
      </c>
      <c r="C2664" s="48" t="s">
        <v>76017</v>
      </c>
      <c r="D2664" s="49">
        <v>-5.1498723898538601E-2</v>
      </c>
      <c r="E2664" s="50" t="s">
        <v>33</v>
      </c>
      <c r="F2664" s="48">
        <v>2</v>
      </c>
      <c r="G2664" s="48">
        <v>2</v>
      </c>
    </row>
    <row r="2665" spans="1:7" x14ac:dyDescent="0.25">
      <c r="A2665" s="48" t="s">
        <v>76843</v>
      </c>
      <c r="B2665" s="48" t="s">
        <v>76020</v>
      </c>
      <c r="C2665" s="48" t="s">
        <v>76019</v>
      </c>
      <c r="D2665" s="49">
        <v>2.8915678849595547E-2</v>
      </c>
      <c r="E2665" s="50" t="s">
        <v>33</v>
      </c>
      <c r="F2665" s="48">
        <v>2</v>
      </c>
      <c r="G2665" s="48">
        <v>2</v>
      </c>
    </row>
    <row r="2666" spans="1:7" x14ac:dyDescent="0.25">
      <c r="A2666" s="48" t="s">
        <v>11341</v>
      </c>
      <c r="B2666" s="48" t="s">
        <v>76022</v>
      </c>
      <c r="C2666" s="48" t="s">
        <v>76021</v>
      </c>
      <c r="D2666" s="49">
        <v>-0.25896441169932272</v>
      </c>
      <c r="E2666" s="50" t="s">
        <v>33</v>
      </c>
      <c r="F2666" s="48">
        <v>4</v>
      </c>
      <c r="G2666" s="48">
        <v>4</v>
      </c>
    </row>
    <row r="2667" spans="1:7" x14ac:dyDescent="0.25">
      <c r="A2667" s="48" t="s">
        <v>32461</v>
      </c>
      <c r="B2667" s="48" t="s">
        <v>76024</v>
      </c>
      <c r="C2667" s="48" t="s">
        <v>76023</v>
      </c>
      <c r="D2667" s="49">
        <v>8.0925332332639377E-2</v>
      </c>
      <c r="E2667" s="50" t="s">
        <v>33</v>
      </c>
      <c r="F2667" s="48">
        <v>9</v>
      </c>
      <c r="G2667" s="48">
        <v>8</v>
      </c>
    </row>
    <row r="2668" spans="1:7" x14ac:dyDescent="0.25">
      <c r="A2668" s="48" t="s">
        <v>13442</v>
      </c>
      <c r="B2668" s="48" t="s">
        <v>76026</v>
      </c>
      <c r="C2668" s="48" t="s">
        <v>76025</v>
      </c>
      <c r="D2668" s="49">
        <v>4.0847290662568606E-2</v>
      </c>
      <c r="E2668" s="50" t="s">
        <v>33</v>
      </c>
      <c r="F2668" s="48">
        <v>3</v>
      </c>
      <c r="G2668" s="48">
        <v>2</v>
      </c>
    </row>
    <row r="2669" spans="1:7" x14ac:dyDescent="0.25">
      <c r="A2669" s="48" t="s">
        <v>76730</v>
      </c>
      <c r="B2669" s="48" t="s">
        <v>76028</v>
      </c>
      <c r="C2669" s="48" t="s">
        <v>76027</v>
      </c>
      <c r="D2669" s="49">
        <v>-0.111050990585275</v>
      </c>
      <c r="E2669" s="50" t="s">
        <v>33</v>
      </c>
      <c r="F2669" s="48">
        <v>10</v>
      </c>
      <c r="G2669" s="48">
        <v>10</v>
      </c>
    </row>
    <row r="2670" spans="1:7" x14ac:dyDescent="0.25">
      <c r="A2670" s="48" t="s">
        <v>29349</v>
      </c>
      <c r="B2670" s="48" t="s">
        <v>76030</v>
      </c>
      <c r="C2670" s="48" t="s">
        <v>76029</v>
      </c>
      <c r="D2670" s="49">
        <v>-8.3045947339867379E-2</v>
      </c>
      <c r="E2670" s="50" t="s">
        <v>33</v>
      </c>
      <c r="F2670" s="48">
        <v>44</v>
      </c>
      <c r="G2670" s="48">
        <v>10</v>
      </c>
    </row>
    <row r="2671" spans="1:7" x14ac:dyDescent="0.25">
      <c r="A2671" s="48" t="s">
        <v>76791</v>
      </c>
      <c r="B2671" s="48" t="s">
        <v>76032</v>
      </c>
      <c r="C2671" s="48" t="s">
        <v>76031</v>
      </c>
      <c r="D2671" s="49">
        <v>-3.609148128890665E-2</v>
      </c>
      <c r="E2671" s="50" t="s">
        <v>33</v>
      </c>
      <c r="F2671" s="48">
        <v>25</v>
      </c>
      <c r="G2671" s="48">
        <v>21</v>
      </c>
    </row>
    <row r="2672" spans="1:7" x14ac:dyDescent="0.25">
      <c r="A2672" s="48" t="s">
        <v>76755</v>
      </c>
      <c r="B2672" s="48" t="s">
        <v>76034</v>
      </c>
      <c r="C2672" s="48" t="s">
        <v>76033</v>
      </c>
      <c r="D2672" s="49">
        <v>-7.7456309969392859E-2</v>
      </c>
      <c r="E2672" s="50" t="s">
        <v>33</v>
      </c>
      <c r="F2672" s="48">
        <v>6</v>
      </c>
      <c r="G2672" s="48">
        <v>6</v>
      </c>
    </row>
    <row r="2673" spans="1:7" x14ac:dyDescent="0.25">
      <c r="A2673" s="48" t="s">
        <v>26751</v>
      </c>
      <c r="B2673" s="48" t="s">
        <v>76036</v>
      </c>
      <c r="C2673" s="48" t="s">
        <v>76035</v>
      </c>
      <c r="D2673" s="49">
        <v>-2.773763332170982E-2</v>
      </c>
      <c r="E2673" s="50" t="s">
        <v>33</v>
      </c>
      <c r="F2673" s="48">
        <v>8</v>
      </c>
      <c r="G2673" s="48">
        <v>8</v>
      </c>
    </row>
    <row r="2674" spans="1:7" x14ac:dyDescent="0.25">
      <c r="A2674" s="48" t="s">
        <v>13121</v>
      </c>
      <c r="B2674" s="48" t="s">
        <v>76038</v>
      </c>
      <c r="C2674" s="48" t="s">
        <v>76037</v>
      </c>
      <c r="D2674" s="49">
        <v>7.9023971933710649E-2</v>
      </c>
      <c r="E2674" s="50" t="s">
        <v>33</v>
      </c>
      <c r="F2674" s="48">
        <v>4</v>
      </c>
      <c r="G2674" s="48">
        <v>4</v>
      </c>
    </row>
    <row r="2675" spans="1:7" x14ac:dyDescent="0.25">
      <c r="A2675" s="48" t="s">
        <v>41138</v>
      </c>
      <c r="B2675" s="48" t="s">
        <v>76040</v>
      </c>
      <c r="C2675" s="48" t="s">
        <v>76039</v>
      </c>
      <c r="D2675" s="49">
        <v>-7.5420562539422004E-2</v>
      </c>
      <c r="E2675" s="50" t="s">
        <v>33</v>
      </c>
      <c r="F2675" s="48">
        <v>8</v>
      </c>
      <c r="G2675" s="48">
        <v>8</v>
      </c>
    </row>
    <row r="2676" spans="1:7" x14ac:dyDescent="0.25">
      <c r="A2676" s="48" t="s">
        <v>76844</v>
      </c>
      <c r="B2676" s="48" t="s">
        <v>76042</v>
      </c>
      <c r="C2676" s="48" t="s">
        <v>76041</v>
      </c>
      <c r="D2676" s="49">
        <v>3.1215541357775413E-2</v>
      </c>
      <c r="E2676" s="50" t="s">
        <v>33</v>
      </c>
      <c r="F2676" s="48">
        <v>5</v>
      </c>
      <c r="G2676" s="48">
        <v>5</v>
      </c>
    </row>
    <row r="2677" spans="1:7" x14ac:dyDescent="0.25">
      <c r="A2677" s="48" t="s">
        <v>14123</v>
      </c>
      <c r="B2677" s="48" t="s">
        <v>76044</v>
      </c>
      <c r="C2677" s="48" t="s">
        <v>76043</v>
      </c>
      <c r="D2677" s="49">
        <v>-7.6729828128385844E-2</v>
      </c>
      <c r="E2677" s="50" t="s">
        <v>33</v>
      </c>
      <c r="F2677" s="48">
        <v>3</v>
      </c>
      <c r="G2677" s="48">
        <v>3</v>
      </c>
    </row>
    <row r="2678" spans="1:7" x14ac:dyDescent="0.25">
      <c r="A2678" s="48" t="s">
        <v>76931</v>
      </c>
      <c r="B2678" s="48" t="s">
        <v>77246</v>
      </c>
      <c r="C2678" s="48" t="s">
        <v>77245</v>
      </c>
      <c r="D2678" s="49">
        <v>-0.20075923908430651</v>
      </c>
      <c r="E2678" s="50" t="s">
        <v>33</v>
      </c>
      <c r="F2678" s="48">
        <v>2</v>
      </c>
      <c r="G2678" s="48">
        <v>2</v>
      </c>
    </row>
    <row r="2679" spans="1:7" x14ac:dyDescent="0.25">
      <c r="A2679" s="48" t="s">
        <v>9282</v>
      </c>
      <c r="B2679" s="48" t="s">
        <v>76247</v>
      </c>
      <c r="C2679" s="48" t="s">
        <v>77244</v>
      </c>
      <c r="D2679" s="49">
        <v>-0.13205890183315289</v>
      </c>
      <c r="E2679" s="50" t="s">
        <v>33</v>
      </c>
      <c r="F2679" s="48">
        <v>3</v>
      </c>
      <c r="G2679" s="48">
        <v>3</v>
      </c>
    </row>
    <row r="2680" spans="1:7" x14ac:dyDescent="0.25">
      <c r="A2680" s="48" t="s">
        <v>847</v>
      </c>
      <c r="B2680" s="48" t="s">
        <v>76046</v>
      </c>
      <c r="C2680" s="48" t="s">
        <v>76045</v>
      </c>
      <c r="D2680" s="49">
        <v>-7.608920661649464E-2</v>
      </c>
      <c r="E2680" s="50" t="s">
        <v>33</v>
      </c>
      <c r="F2680" s="48">
        <v>10</v>
      </c>
      <c r="G2680" s="48">
        <v>7</v>
      </c>
    </row>
    <row r="2681" spans="1:7" x14ac:dyDescent="0.25">
      <c r="A2681" s="48" t="s">
        <v>23126</v>
      </c>
      <c r="B2681" s="48" t="s">
        <v>76048</v>
      </c>
      <c r="C2681" s="48" t="s">
        <v>76047</v>
      </c>
      <c r="D2681" s="49">
        <v>1.9289976553195153E-2</v>
      </c>
      <c r="E2681" s="50" t="s">
        <v>33</v>
      </c>
      <c r="F2681" s="48">
        <v>63</v>
      </c>
      <c r="G2681" s="48">
        <v>48</v>
      </c>
    </row>
    <row r="2682" spans="1:7" x14ac:dyDescent="0.25">
      <c r="A2682" s="48" t="s">
        <v>12964</v>
      </c>
      <c r="B2682" s="48" t="s">
        <v>76050</v>
      </c>
      <c r="C2682" s="48" t="s">
        <v>76049</v>
      </c>
      <c r="D2682" s="49">
        <v>7.8878272807537467E-2</v>
      </c>
      <c r="E2682" s="50" t="s">
        <v>33</v>
      </c>
      <c r="F2682" s="48">
        <v>5</v>
      </c>
      <c r="G2682" s="48">
        <v>5</v>
      </c>
    </row>
    <row r="2683" spans="1:7" x14ac:dyDescent="0.25">
      <c r="A2683" s="48" t="s">
        <v>10760</v>
      </c>
      <c r="B2683" s="48" t="s">
        <v>76053</v>
      </c>
      <c r="C2683" s="48" t="s">
        <v>76052</v>
      </c>
      <c r="D2683" s="49">
        <v>-8.2906663053414306E-2</v>
      </c>
      <c r="E2683" s="50" t="s">
        <v>33</v>
      </c>
      <c r="F2683" s="48">
        <v>7</v>
      </c>
      <c r="G2683" s="48">
        <v>2</v>
      </c>
    </row>
    <row r="2684" spans="1:7" x14ac:dyDescent="0.25">
      <c r="A2684" s="48" t="s">
        <v>76851</v>
      </c>
      <c r="B2684" s="48" t="s">
        <v>76055</v>
      </c>
      <c r="C2684" s="48" t="s">
        <v>76054</v>
      </c>
      <c r="D2684" s="49">
        <v>4.3493647823691257E-2</v>
      </c>
      <c r="E2684" s="50" t="s">
        <v>33</v>
      </c>
      <c r="F2684" s="48">
        <v>21</v>
      </c>
      <c r="G2684" s="48">
        <v>19</v>
      </c>
    </row>
    <row r="2685" spans="1:7" x14ac:dyDescent="0.25">
      <c r="A2685" s="48" t="s">
        <v>22503</v>
      </c>
      <c r="B2685" s="48" t="s">
        <v>76057</v>
      </c>
      <c r="C2685" s="48" t="s">
        <v>76056</v>
      </c>
      <c r="D2685" s="49">
        <v>-6.4773786106473871E-2</v>
      </c>
      <c r="E2685" s="50" t="s">
        <v>33</v>
      </c>
      <c r="F2685" s="48">
        <v>6</v>
      </c>
      <c r="G2685" s="48">
        <v>6</v>
      </c>
    </row>
    <row r="2686" spans="1:7" x14ac:dyDescent="0.25">
      <c r="A2686" s="48" t="s">
        <v>76864</v>
      </c>
      <c r="B2686" s="48" t="s">
        <v>76059</v>
      </c>
      <c r="C2686" s="48" t="s">
        <v>76058</v>
      </c>
      <c r="D2686" s="49">
        <v>5.7717248098676024E-2</v>
      </c>
      <c r="E2686" s="50" t="s">
        <v>33</v>
      </c>
      <c r="F2686" s="48">
        <v>13</v>
      </c>
      <c r="G2686" s="48">
        <v>4</v>
      </c>
    </row>
    <row r="2687" spans="1:7" x14ac:dyDescent="0.25">
      <c r="A2687" s="48" t="s">
        <v>23871</v>
      </c>
      <c r="B2687" s="48" t="s">
        <v>76061</v>
      </c>
      <c r="C2687" s="48" t="s">
        <v>76060</v>
      </c>
      <c r="D2687" s="49">
        <v>5.3215786958508218E-2</v>
      </c>
      <c r="E2687" s="50" t="s">
        <v>33</v>
      </c>
      <c r="F2687" s="48">
        <v>5</v>
      </c>
      <c r="G2687" s="48">
        <v>5</v>
      </c>
    </row>
    <row r="2688" spans="1:7" x14ac:dyDescent="0.25">
      <c r="A2688" s="48" t="s">
        <v>21301</v>
      </c>
      <c r="B2688" s="48" t="s">
        <v>76063</v>
      </c>
      <c r="C2688" s="48" t="s">
        <v>76062</v>
      </c>
      <c r="D2688" s="49">
        <v>1.4872725722725629E-2</v>
      </c>
      <c r="E2688" s="50" t="s">
        <v>33</v>
      </c>
      <c r="F2688" s="48">
        <v>26</v>
      </c>
      <c r="G2688" s="48">
        <v>26</v>
      </c>
    </row>
    <row r="2689" spans="1:7" x14ac:dyDescent="0.25">
      <c r="A2689" s="48" t="s">
        <v>76650</v>
      </c>
      <c r="B2689" s="48" t="s">
        <v>77243</v>
      </c>
      <c r="C2689" s="48" t="s">
        <v>77242</v>
      </c>
      <c r="D2689" s="49">
        <v>-0.12822927586076993</v>
      </c>
      <c r="E2689" s="50" t="s">
        <v>33</v>
      </c>
      <c r="F2689" s="48">
        <v>3</v>
      </c>
      <c r="G2689" s="48">
        <v>3</v>
      </c>
    </row>
    <row r="2690" spans="1:7" x14ac:dyDescent="0.25">
      <c r="A2690" s="48" t="s">
        <v>617</v>
      </c>
      <c r="B2690" s="48" t="s">
        <v>75289</v>
      </c>
      <c r="C2690" s="48" t="s">
        <v>77241</v>
      </c>
      <c r="D2690" s="49">
        <v>0.15024798513500864</v>
      </c>
      <c r="E2690" s="50" t="s">
        <v>33</v>
      </c>
      <c r="F2690" s="48">
        <v>3</v>
      </c>
      <c r="G2690" s="48">
        <v>3</v>
      </c>
    </row>
    <row r="2691" spans="1:7" x14ac:dyDescent="0.25">
      <c r="A2691" s="48" t="s">
        <v>37239</v>
      </c>
      <c r="B2691" s="48" t="s">
        <v>76066</v>
      </c>
      <c r="C2691" s="48" t="s">
        <v>76065</v>
      </c>
      <c r="D2691" s="49">
        <v>7.5282250573287871E-2</v>
      </c>
      <c r="E2691" s="50" t="s">
        <v>33</v>
      </c>
      <c r="F2691" s="48">
        <v>5</v>
      </c>
      <c r="G2691" s="48">
        <v>5</v>
      </c>
    </row>
    <row r="2692" spans="1:7" x14ac:dyDescent="0.25">
      <c r="A2692" s="48" t="s">
        <v>3896</v>
      </c>
      <c r="B2692" s="48" t="s">
        <v>76068</v>
      </c>
      <c r="C2692" s="48" t="s">
        <v>76067</v>
      </c>
      <c r="D2692" s="49">
        <v>-2.300446196518351E-2</v>
      </c>
      <c r="E2692" s="50" t="s">
        <v>33</v>
      </c>
      <c r="F2692" s="48">
        <v>14</v>
      </c>
      <c r="G2692" s="48">
        <v>10</v>
      </c>
    </row>
    <row r="2693" spans="1:7" x14ac:dyDescent="0.25">
      <c r="A2693" s="48" t="s">
        <v>52782</v>
      </c>
      <c r="B2693" s="48" t="s">
        <v>77240</v>
      </c>
      <c r="C2693" s="48" t="s">
        <v>77239</v>
      </c>
      <c r="D2693" s="49">
        <v>0.16857264672401723</v>
      </c>
      <c r="E2693" s="50" t="s">
        <v>33</v>
      </c>
      <c r="F2693" s="48">
        <v>4</v>
      </c>
      <c r="G2693" s="48">
        <v>4</v>
      </c>
    </row>
    <row r="2694" spans="1:7" x14ac:dyDescent="0.25">
      <c r="A2694" s="48" t="s">
        <v>12581</v>
      </c>
      <c r="B2694" s="48" t="s">
        <v>76070</v>
      </c>
      <c r="C2694" s="48" t="s">
        <v>76069</v>
      </c>
      <c r="D2694" s="49">
        <v>8.1661045173101826E-2</v>
      </c>
      <c r="E2694" s="50" t="s">
        <v>33</v>
      </c>
      <c r="F2694" s="48">
        <v>4</v>
      </c>
      <c r="G2694" s="48">
        <v>4</v>
      </c>
    </row>
    <row r="2695" spans="1:7" x14ac:dyDescent="0.25">
      <c r="A2695" s="48" t="s">
        <v>8840</v>
      </c>
      <c r="B2695" s="48" t="s">
        <v>76072</v>
      </c>
      <c r="C2695" s="48" t="s">
        <v>76071</v>
      </c>
      <c r="D2695" s="49">
        <v>8.5078461752700826E-2</v>
      </c>
      <c r="E2695" s="50" t="s">
        <v>33</v>
      </c>
      <c r="F2695" s="48">
        <v>16</v>
      </c>
      <c r="G2695" s="48">
        <v>1</v>
      </c>
    </row>
    <row r="2696" spans="1:7" x14ac:dyDescent="0.25">
      <c r="A2696" s="48" t="s">
        <v>33077</v>
      </c>
      <c r="B2696" s="48" t="s">
        <v>76074</v>
      </c>
      <c r="C2696" s="48" t="s">
        <v>76073</v>
      </c>
      <c r="D2696" s="49">
        <v>2.3925004582690822E-2</v>
      </c>
      <c r="E2696" s="50" t="s">
        <v>33</v>
      </c>
      <c r="F2696" s="48">
        <v>6</v>
      </c>
      <c r="G2696" s="48">
        <v>6</v>
      </c>
    </row>
    <row r="2697" spans="1:7" x14ac:dyDescent="0.25">
      <c r="A2697" s="48" t="s">
        <v>64479</v>
      </c>
      <c r="B2697" s="48" t="s">
        <v>76076</v>
      </c>
      <c r="C2697" s="48" t="s">
        <v>76075</v>
      </c>
      <c r="D2697" s="49">
        <v>-0.17294293018312556</v>
      </c>
      <c r="E2697" s="50" t="s">
        <v>33</v>
      </c>
      <c r="F2697" s="48">
        <v>3</v>
      </c>
      <c r="G2697" s="48">
        <v>3</v>
      </c>
    </row>
    <row r="2698" spans="1:7" x14ac:dyDescent="0.25">
      <c r="A2698" s="48" t="s">
        <v>19507</v>
      </c>
      <c r="B2698" s="48" t="s">
        <v>76078</v>
      </c>
      <c r="C2698" s="48" t="s">
        <v>76077</v>
      </c>
      <c r="D2698" s="49">
        <v>3.6653982614511665E-2</v>
      </c>
      <c r="E2698" s="50" t="s">
        <v>33</v>
      </c>
      <c r="F2698" s="48">
        <v>16</v>
      </c>
      <c r="G2698" s="48">
        <v>16</v>
      </c>
    </row>
    <row r="2699" spans="1:7" x14ac:dyDescent="0.25">
      <c r="A2699" s="48" t="s">
        <v>4023</v>
      </c>
      <c r="B2699" s="48" t="s">
        <v>76080</v>
      </c>
      <c r="C2699" s="48" t="s">
        <v>76079</v>
      </c>
      <c r="D2699" s="49">
        <v>-5.6745003637925666E-2</v>
      </c>
      <c r="E2699" s="50" t="s">
        <v>33</v>
      </c>
      <c r="F2699" s="48">
        <v>10</v>
      </c>
      <c r="G2699" s="48">
        <v>8</v>
      </c>
    </row>
    <row r="2700" spans="1:7" x14ac:dyDescent="0.25">
      <c r="A2700" s="48" t="s">
        <v>76773</v>
      </c>
      <c r="B2700" s="48" t="s">
        <v>76082</v>
      </c>
      <c r="C2700" s="48" t="s">
        <v>76081</v>
      </c>
      <c r="D2700" s="49">
        <v>-6.409437445399889E-2</v>
      </c>
      <c r="E2700" s="50" t="s">
        <v>33</v>
      </c>
      <c r="F2700" s="48">
        <v>5</v>
      </c>
      <c r="G2700" s="48">
        <v>5</v>
      </c>
    </row>
    <row r="2701" spans="1:7" x14ac:dyDescent="0.25">
      <c r="A2701" s="48" t="s">
        <v>47559</v>
      </c>
      <c r="B2701" s="48" t="s">
        <v>76084</v>
      </c>
      <c r="C2701" s="48" t="s">
        <v>76083</v>
      </c>
      <c r="D2701" s="49">
        <v>-4.3629384187694929E-2</v>
      </c>
      <c r="E2701" s="50" t="s">
        <v>33</v>
      </c>
      <c r="F2701" s="48">
        <v>2</v>
      </c>
      <c r="G2701" s="48">
        <v>2</v>
      </c>
    </row>
    <row r="2702" spans="1:7" x14ac:dyDescent="0.25">
      <c r="A2702" s="48" t="s">
        <v>4467</v>
      </c>
      <c r="B2702" s="48" t="s">
        <v>76086</v>
      </c>
      <c r="C2702" s="48" t="s">
        <v>76085</v>
      </c>
      <c r="D2702" s="49">
        <v>1.2303658108286679E-2</v>
      </c>
      <c r="E2702" s="50" t="s">
        <v>33</v>
      </c>
      <c r="F2702" s="48">
        <v>30</v>
      </c>
      <c r="G2702" s="48">
        <v>30</v>
      </c>
    </row>
    <row r="2703" spans="1:7" x14ac:dyDescent="0.25">
      <c r="A2703" s="48" t="s">
        <v>5588</v>
      </c>
      <c r="B2703" s="48" t="s">
        <v>76088</v>
      </c>
      <c r="C2703" s="48" t="s">
        <v>76087</v>
      </c>
      <c r="D2703" s="49">
        <v>-7.1814828947239909E-2</v>
      </c>
      <c r="E2703" s="50" t="s">
        <v>33</v>
      </c>
      <c r="F2703" s="48">
        <v>8</v>
      </c>
      <c r="G2703" s="48">
        <v>8</v>
      </c>
    </row>
    <row r="2704" spans="1:7" x14ac:dyDescent="0.25">
      <c r="A2704" s="48" t="s">
        <v>71506</v>
      </c>
      <c r="B2704" s="48" t="s">
        <v>76090</v>
      </c>
      <c r="C2704" s="48" t="s">
        <v>76089</v>
      </c>
      <c r="D2704" s="49">
        <v>4.9863850508758537E-2</v>
      </c>
      <c r="E2704" s="50" t="s">
        <v>33</v>
      </c>
      <c r="F2704" s="48">
        <v>2</v>
      </c>
      <c r="G2704" s="48">
        <v>2</v>
      </c>
    </row>
    <row r="2705" spans="1:7" x14ac:dyDescent="0.25">
      <c r="A2705" s="48" t="s">
        <v>7561</v>
      </c>
      <c r="B2705" s="48" t="s">
        <v>76092</v>
      </c>
      <c r="C2705" s="48" t="s">
        <v>76091</v>
      </c>
      <c r="D2705" s="49">
        <v>1.9194904843972592E-2</v>
      </c>
      <c r="E2705" s="50" t="s">
        <v>33</v>
      </c>
      <c r="F2705" s="48">
        <v>41</v>
      </c>
      <c r="G2705" s="48">
        <v>40</v>
      </c>
    </row>
    <row r="2706" spans="1:7" x14ac:dyDescent="0.25">
      <c r="A2706" s="48" t="s">
        <v>76703</v>
      </c>
      <c r="B2706" s="48" t="s">
        <v>76095</v>
      </c>
      <c r="C2706" s="48" t="s">
        <v>76094</v>
      </c>
      <c r="D2706" s="49">
        <v>-0.1516259972597786</v>
      </c>
      <c r="E2706" s="50" t="s">
        <v>33</v>
      </c>
      <c r="F2706" s="48">
        <v>2</v>
      </c>
      <c r="G2706" s="48">
        <v>2</v>
      </c>
    </row>
    <row r="2707" spans="1:7" x14ac:dyDescent="0.25">
      <c r="A2707" s="48" t="s">
        <v>76873</v>
      </c>
      <c r="B2707" s="48" t="s">
        <v>76097</v>
      </c>
      <c r="C2707" s="48" t="s">
        <v>76096</v>
      </c>
      <c r="D2707" s="49">
        <v>7.0613416844068272E-2</v>
      </c>
      <c r="E2707" s="50" t="s">
        <v>33</v>
      </c>
      <c r="F2707" s="48">
        <v>5</v>
      </c>
      <c r="G2707" s="48">
        <v>2</v>
      </c>
    </row>
    <row r="2708" spans="1:7" x14ac:dyDescent="0.25">
      <c r="A2708" s="48" t="s">
        <v>76896</v>
      </c>
      <c r="B2708" s="48" t="s">
        <v>76099</v>
      </c>
      <c r="C2708" s="48" t="s">
        <v>76098</v>
      </c>
      <c r="D2708" s="49">
        <v>0.1118969357919625</v>
      </c>
      <c r="E2708" s="50" t="s">
        <v>33</v>
      </c>
      <c r="F2708" s="48">
        <v>2</v>
      </c>
      <c r="G2708" s="48">
        <v>2</v>
      </c>
    </row>
    <row r="2709" spans="1:7" x14ac:dyDescent="0.25">
      <c r="A2709" s="48" t="s">
        <v>200</v>
      </c>
      <c r="B2709" s="48" t="s">
        <v>76101</v>
      </c>
      <c r="C2709" s="48" t="s">
        <v>76100</v>
      </c>
      <c r="D2709" s="49">
        <v>-4.7455607764448231E-2</v>
      </c>
      <c r="E2709" s="50" t="s">
        <v>33</v>
      </c>
      <c r="F2709" s="48">
        <v>7</v>
      </c>
      <c r="G2709" s="48">
        <v>7</v>
      </c>
    </row>
    <row r="2710" spans="1:7" x14ac:dyDescent="0.25">
      <c r="A2710" s="48" t="s">
        <v>76738</v>
      </c>
      <c r="B2710" s="48" t="s">
        <v>76103</v>
      </c>
      <c r="C2710" s="48" t="s">
        <v>76102</v>
      </c>
      <c r="D2710" s="49">
        <v>-0.10337093502697346</v>
      </c>
      <c r="E2710" s="50" t="s">
        <v>33</v>
      </c>
      <c r="F2710" s="48">
        <v>3</v>
      </c>
      <c r="G2710" s="48">
        <v>3</v>
      </c>
    </row>
    <row r="2711" spans="1:7" x14ac:dyDescent="0.25">
      <c r="A2711" s="48" t="s">
        <v>9496</v>
      </c>
      <c r="B2711" s="48" t="s">
        <v>76105</v>
      </c>
      <c r="C2711" s="48" t="s">
        <v>76104</v>
      </c>
      <c r="D2711" s="49">
        <v>1.8341174042690658E-2</v>
      </c>
      <c r="E2711" s="50" t="s">
        <v>33</v>
      </c>
      <c r="F2711" s="48">
        <v>26</v>
      </c>
      <c r="G2711" s="48">
        <v>26</v>
      </c>
    </row>
    <row r="2712" spans="1:7" x14ac:dyDescent="0.25">
      <c r="A2712" s="48" t="s">
        <v>76785</v>
      </c>
      <c r="B2712" s="48" t="s">
        <v>76107</v>
      </c>
      <c r="C2712" s="48" t="s">
        <v>76106</v>
      </c>
      <c r="D2712" s="49">
        <v>-4.5284922403256912E-2</v>
      </c>
      <c r="E2712" s="50" t="s">
        <v>33</v>
      </c>
      <c r="F2712" s="48">
        <v>6</v>
      </c>
      <c r="G2712" s="48">
        <v>4</v>
      </c>
    </row>
    <row r="2713" spans="1:7" x14ac:dyDescent="0.25">
      <c r="A2713" s="48" t="s">
        <v>21733</v>
      </c>
      <c r="B2713" s="48" t="s">
        <v>76110</v>
      </c>
      <c r="C2713" s="48" t="s">
        <v>76109</v>
      </c>
      <c r="D2713" s="49">
        <v>-5.0858827603933975E-2</v>
      </c>
      <c r="E2713" s="50" t="s">
        <v>33</v>
      </c>
      <c r="F2713" s="48">
        <v>9</v>
      </c>
      <c r="G2713" s="48">
        <v>9</v>
      </c>
    </row>
    <row r="2714" spans="1:7" x14ac:dyDescent="0.25">
      <c r="A2714" s="48" t="s">
        <v>76757</v>
      </c>
      <c r="B2714" s="48" t="s">
        <v>76112</v>
      </c>
      <c r="C2714" s="48" t="s">
        <v>76111</v>
      </c>
      <c r="D2714" s="49">
        <v>-7.5703754543948759E-2</v>
      </c>
      <c r="E2714" s="50" t="s">
        <v>33</v>
      </c>
      <c r="F2714" s="48">
        <v>3</v>
      </c>
      <c r="G2714" s="48">
        <v>2</v>
      </c>
    </row>
    <row r="2715" spans="1:7" x14ac:dyDescent="0.25">
      <c r="A2715" s="48" t="s">
        <v>6947</v>
      </c>
      <c r="B2715" s="48" t="s">
        <v>76114</v>
      </c>
      <c r="C2715" s="48" t="s">
        <v>76113</v>
      </c>
      <c r="D2715" s="49">
        <v>6.7293767480372968E-2</v>
      </c>
      <c r="E2715" s="50" t="s">
        <v>33</v>
      </c>
      <c r="F2715" s="48">
        <v>4</v>
      </c>
      <c r="G2715" s="48">
        <v>4</v>
      </c>
    </row>
    <row r="2716" spans="1:7" x14ac:dyDescent="0.25">
      <c r="A2716" s="48" t="s">
        <v>76852</v>
      </c>
      <c r="B2716" s="48" t="s">
        <v>76116</v>
      </c>
      <c r="C2716" s="48" t="s">
        <v>76115</v>
      </c>
      <c r="D2716" s="49">
        <v>4.4320753236754065E-2</v>
      </c>
      <c r="E2716" s="50" t="s">
        <v>33</v>
      </c>
      <c r="F2716" s="48">
        <v>9</v>
      </c>
      <c r="G2716" s="48">
        <v>8</v>
      </c>
    </row>
    <row r="2717" spans="1:7" x14ac:dyDescent="0.25">
      <c r="A2717" s="48" t="s">
        <v>76886</v>
      </c>
      <c r="B2717" s="48" t="s">
        <v>75987</v>
      </c>
      <c r="C2717" s="48" t="s">
        <v>77238</v>
      </c>
      <c r="D2717" s="49">
        <v>-9.5476920708523372E-2</v>
      </c>
      <c r="E2717" s="50" t="s">
        <v>33</v>
      </c>
      <c r="F2717" s="48">
        <v>3</v>
      </c>
      <c r="G2717" s="48">
        <v>2</v>
      </c>
    </row>
    <row r="2718" spans="1:7" x14ac:dyDescent="0.25">
      <c r="A2718" s="48" t="s">
        <v>15526</v>
      </c>
      <c r="B2718" s="48" t="s">
        <v>76118</v>
      </c>
      <c r="C2718" s="48" t="s">
        <v>76117</v>
      </c>
      <c r="D2718" s="49">
        <v>-2.2441111101651017E-2</v>
      </c>
      <c r="E2718" s="50" t="s">
        <v>33</v>
      </c>
      <c r="F2718" s="48">
        <v>10</v>
      </c>
      <c r="G2718" s="48">
        <v>9</v>
      </c>
    </row>
    <row r="2719" spans="1:7" x14ac:dyDescent="0.25">
      <c r="A2719" s="48" t="s">
        <v>29960</v>
      </c>
      <c r="B2719" s="48" t="s">
        <v>76120</v>
      </c>
      <c r="C2719" s="48" t="s">
        <v>76119</v>
      </c>
      <c r="D2719" s="49">
        <v>2.8236517544786795E-2</v>
      </c>
      <c r="E2719" s="50" t="s">
        <v>33</v>
      </c>
      <c r="F2719" s="48">
        <v>21</v>
      </c>
      <c r="G2719" s="48">
        <v>11</v>
      </c>
    </row>
    <row r="2720" spans="1:7" x14ac:dyDescent="0.25">
      <c r="A2720" s="48" t="s">
        <v>8052</v>
      </c>
      <c r="B2720" s="48" t="s">
        <v>76123</v>
      </c>
      <c r="C2720" s="48" t="s">
        <v>76122</v>
      </c>
      <c r="D2720" s="49">
        <v>6.7675056503993525E-2</v>
      </c>
      <c r="E2720" s="50" t="s">
        <v>33</v>
      </c>
      <c r="F2720" s="48">
        <v>2</v>
      </c>
      <c r="G2720" s="48">
        <v>2</v>
      </c>
    </row>
    <row r="2721" spans="1:7" x14ac:dyDescent="0.25">
      <c r="A2721" s="48" t="s">
        <v>18680</v>
      </c>
      <c r="B2721" s="48" t="s">
        <v>76125</v>
      </c>
      <c r="C2721" s="48" t="s">
        <v>76124</v>
      </c>
      <c r="D2721" s="49">
        <v>-0.13150195627993114</v>
      </c>
      <c r="E2721" s="50" t="s">
        <v>33</v>
      </c>
      <c r="F2721" s="48">
        <v>2</v>
      </c>
      <c r="G2721" s="48">
        <v>2</v>
      </c>
    </row>
    <row r="2722" spans="1:7" x14ac:dyDescent="0.25">
      <c r="A2722" s="48" t="s">
        <v>76870</v>
      </c>
      <c r="B2722" s="48" t="s">
        <v>76127</v>
      </c>
      <c r="C2722" s="48" t="s">
        <v>76126</v>
      </c>
      <c r="D2722" s="49">
        <v>6.6241011908364456E-2</v>
      </c>
      <c r="E2722" s="50" t="s">
        <v>33</v>
      </c>
      <c r="F2722" s="48">
        <v>4</v>
      </c>
      <c r="G2722" s="48">
        <v>4</v>
      </c>
    </row>
    <row r="2723" spans="1:7" x14ac:dyDescent="0.25">
      <c r="A2723" s="48" t="s">
        <v>76803</v>
      </c>
      <c r="B2723" s="48" t="s">
        <v>77237</v>
      </c>
      <c r="C2723" s="48" t="s">
        <v>77236</v>
      </c>
      <c r="D2723" s="49">
        <v>0.10833539606034927</v>
      </c>
      <c r="E2723" s="50" t="s">
        <v>33</v>
      </c>
      <c r="F2723" s="48">
        <v>2</v>
      </c>
      <c r="G2723" s="48">
        <v>2</v>
      </c>
    </row>
    <row r="2724" spans="1:7" x14ac:dyDescent="0.25">
      <c r="A2724" s="48" t="s">
        <v>17595</v>
      </c>
      <c r="B2724" s="48" t="s">
        <v>76129</v>
      </c>
      <c r="C2724" s="48" t="s">
        <v>76128</v>
      </c>
      <c r="D2724" s="49">
        <v>5.0686128635586129E-2</v>
      </c>
      <c r="E2724" s="50" t="s">
        <v>33</v>
      </c>
      <c r="F2724" s="48">
        <v>12</v>
      </c>
      <c r="G2724" s="48">
        <v>12</v>
      </c>
    </row>
    <row r="2725" spans="1:7" x14ac:dyDescent="0.25">
      <c r="A2725" s="48" t="s">
        <v>3997</v>
      </c>
      <c r="B2725" s="48" t="s">
        <v>76131</v>
      </c>
      <c r="C2725" s="48" t="s">
        <v>76130</v>
      </c>
      <c r="D2725" s="49">
        <v>-3.7948151673340716E-2</v>
      </c>
      <c r="E2725" s="50" t="s">
        <v>33</v>
      </c>
      <c r="F2725" s="48">
        <v>7</v>
      </c>
      <c r="G2725" s="48">
        <v>2</v>
      </c>
    </row>
    <row r="2726" spans="1:7" x14ac:dyDescent="0.25">
      <c r="A2726" s="48" t="s">
        <v>76857</v>
      </c>
      <c r="B2726" s="48" t="s">
        <v>76133</v>
      </c>
      <c r="C2726" s="48" t="s">
        <v>76132</v>
      </c>
      <c r="D2726" s="49">
        <v>5.3007001606171639E-2</v>
      </c>
      <c r="E2726" s="50" t="s">
        <v>33</v>
      </c>
      <c r="F2726" s="48">
        <v>11</v>
      </c>
      <c r="G2726" s="48">
        <v>9</v>
      </c>
    </row>
    <row r="2727" spans="1:7" x14ac:dyDescent="0.25">
      <c r="A2727" s="48" t="s">
        <v>15410</v>
      </c>
      <c r="B2727" s="48" t="s">
        <v>76135</v>
      </c>
      <c r="C2727" s="48" t="s">
        <v>76134</v>
      </c>
      <c r="D2727" s="49">
        <v>0.11001118333074868</v>
      </c>
      <c r="E2727" s="50" t="s">
        <v>33</v>
      </c>
      <c r="F2727" s="48">
        <v>2</v>
      </c>
      <c r="G2727" s="48">
        <v>2</v>
      </c>
    </row>
    <row r="2728" spans="1:7" x14ac:dyDescent="0.25">
      <c r="A2728" s="48" t="s">
        <v>76799</v>
      </c>
      <c r="B2728" s="48" t="s">
        <v>76138</v>
      </c>
      <c r="C2728" s="48" t="s">
        <v>76137</v>
      </c>
      <c r="D2728" s="49">
        <v>-2.3691459374304648E-2</v>
      </c>
      <c r="E2728" s="50" t="s">
        <v>33</v>
      </c>
      <c r="F2728" s="48">
        <v>19</v>
      </c>
      <c r="G2728" s="48">
        <v>4</v>
      </c>
    </row>
    <row r="2729" spans="1:7" x14ac:dyDescent="0.25">
      <c r="A2729" s="48" t="s">
        <v>1274</v>
      </c>
      <c r="B2729" s="48" t="s">
        <v>77235</v>
      </c>
      <c r="C2729" s="48" t="s">
        <v>74162</v>
      </c>
      <c r="D2729" s="49">
        <v>7.2291609460665582E-2</v>
      </c>
      <c r="E2729" s="50" t="s">
        <v>33</v>
      </c>
      <c r="F2729" s="48">
        <v>2</v>
      </c>
      <c r="G2729" s="48">
        <v>2</v>
      </c>
    </row>
    <row r="2730" spans="1:7" x14ac:dyDescent="0.25">
      <c r="A2730" s="48" t="s">
        <v>71568</v>
      </c>
      <c r="B2730" s="48" t="s">
        <v>77234</v>
      </c>
      <c r="C2730" s="48" t="s">
        <v>77233</v>
      </c>
      <c r="D2730" s="49">
        <v>0.1497296826950788</v>
      </c>
      <c r="E2730" s="50" t="s">
        <v>33</v>
      </c>
      <c r="F2730" s="48">
        <v>4</v>
      </c>
      <c r="G2730" s="48">
        <v>4</v>
      </c>
    </row>
    <row r="2731" spans="1:7" x14ac:dyDescent="0.25">
      <c r="A2731" s="48" t="s">
        <v>55531</v>
      </c>
      <c r="B2731" s="48" t="s">
        <v>76140</v>
      </c>
      <c r="C2731" s="48" t="s">
        <v>76139</v>
      </c>
      <c r="D2731" s="49">
        <v>-3.4471755898623904E-2</v>
      </c>
      <c r="E2731" s="50" t="s">
        <v>33</v>
      </c>
      <c r="F2731" s="48">
        <v>8</v>
      </c>
      <c r="G2731" s="48">
        <v>8</v>
      </c>
    </row>
    <row r="2732" spans="1:7" x14ac:dyDescent="0.25">
      <c r="A2732" s="48" t="s">
        <v>53261</v>
      </c>
      <c r="B2732" s="48" t="s">
        <v>77232</v>
      </c>
      <c r="C2732" s="48" t="s">
        <v>77231</v>
      </c>
      <c r="D2732" s="49">
        <v>0.17811486989028438</v>
      </c>
      <c r="E2732" s="50" t="s">
        <v>33</v>
      </c>
      <c r="F2732" s="48">
        <v>2</v>
      </c>
      <c r="G2732" s="48">
        <v>2</v>
      </c>
    </row>
    <row r="2733" spans="1:7" x14ac:dyDescent="0.25">
      <c r="A2733" s="48" t="s">
        <v>76847</v>
      </c>
      <c r="B2733" s="48" t="s">
        <v>76143</v>
      </c>
      <c r="C2733" s="48" t="s">
        <v>76142</v>
      </c>
      <c r="D2733" s="49">
        <v>3.4530508909157764E-2</v>
      </c>
      <c r="E2733" s="50" t="s">
        <v>33</v>
      </c>
      <c r="F2733" s="48">
        <v>8</v>
      </c>
      <c r="G2733" s="48">
        <v>8</v>
      </c>
    </row>
    <row r="2734" spans="1:7" x14ac:dyDescent="0.25">
      <c r="A2734" s="48" t="s">
        <v>5980</v>
      </c>
      <c r="B2734" s="48" t="s">
        <v>76145</v>
      </c>
      <c r="C2734" s="48" t="s">
        <v>76144</v>
      </c>
      <c r="D2734" s="49">
        <v>-0.12499416308263141</v>
      </c>
      <c r="E2734" s="50" t="s">
        <v>33</v>
      </c>
      <c r="F2734" s="48">
        <v>19</v>
      </c>
      <c r="G2734" s="48">
        <v>19</v>
      </c>
    </row>
    <row r="2735" spans="1:7" x14ac:dyDescent="0.25">
      <c r="A2735" s="48" t="s">
        <v>11663</v>
      </c>
      <c r="B2735" s="48" t="s">
        <v>76147</v>
      </c>
      <c r="C2735" s="48" t="s">
        <v>76146</v>
      </c>
      <c r="D2735" s="49">
        <v>-8.5177554889957499E-2</v>
      </c>
      <c r="E2735" s="50" t="s">
        <v>33</v>
      </c>
      <c r="F2735" s="48">
        <v>3</v>
      </c>
      <c r="G2735" s="48">
        <v>3</v>
      </c>
    </row>
    <row r="2736" spans="1:7" x14ac:dyDescent="0.25">
      <c r="A2736" s="48" t="s">
        <v>5998</v>
      </c>
      <c r="B2736" s="48" t="s">
        <v>76149</v>
      </c>
      <c r="C2736" s="48" t="s">
        <v>76148</v>
      </c>
      <c r="D2736" s="49">
        <v>1.2553921002535648E-2</v>
      </c>
      <c r="E2736" s="50" t="s">
        <v>33</v>
      </c>
      <c r="F2736" s="48">
        <v>64</v>
      </c>
      <c r="G2736" s="48">
        <v>20</v>
      </c>
    </row>
    <row r="2737" spans="1:7" x14ac:dyDescent="0.25">
      <c r="A2737" s="48" t="s">
        <v>21225</v>
      </c>
      <c r="B2737" s="48" t="s">
        <v>76151</v>
      </c>
      <c r="C2737" s="48" t="s">
        <v>76150</v>
      </c>
      <c r="D2737" s="49">
        <v>-2.8203924810039544E-2</v>
      </c>
      <c r="E2737" s="50" t="s">
        <v>33</v>
      </c>
      <c r="F2737" s="48">
        <v>17</v>
      </c>
      <c r="G2737" s="48">
        <v>17</v>
      </c>
    </row>
    <row r="2738" spans="1:7" x14ac:dyDescent="0.25">
      <c r="A2738" s="48" t="s">
        <v>15586</v>
      </c>
      <c r="B2738" s="48" t="s">
        <v>76153</v>
      </c>
      <c r="C2738" s="48" t="s">
        <v>76152</v>
      </c>
      <c r="D2738" s="49">
        <v>-3.2020398346796264E-2</v>
      </c>
      <c r="E2738" s="50" t="s">
        <v>33</v>
      </c>
      <c r="F2738" s="48">
        <v>12</v>
      </c>
      <c r="G2738" s="48">
        <v>12</v>
      </c>
    </row>
    <row r="2739" spans="1:7" x14ac:dyDescent="0.25">
      <c r="A2739" s="48" t="s">
        <v>37153</v>
      </c>
      <c r="B2739" s="48" t="s">
        <v>76155</v>
      </c>
      <c r="C2739" s="48" t="s">
        <v>76154</v>
      </c>
      <c r="D2739" s="49">
        <v>2.613604545747665E-2</v>
      </c>
      <c r="E2739" s="50" t="s">
        <v>33</v>
      </c>
      <c r="F2739" s="48">
        <v>25</v>
      </c>
      <c r="G2739" s="48">
        <v>15</v>
      </c>
    </row>
    <row r="2740" spans="1:7" x14ac:dyDescent="0.25">
      <c r="A2740" s="48" t="s">
        <v>15660</v>
      </c>
      <c r="B2740" s="48" t="s">
        <v>76157</v>
      </c>
      <c r="C2740" s="48" t="s">
        <v>76156</v>
      </c>
      <c r="D2740" s="49">
        <v>6.7608485965659756E-2</v>
      </c>
      <c r="E2740" s="50" t="s">
        <v>33</v>
      </c>
      <c r="F2740" s="48">
        <v>5</v>
      </c>
      <c r="G2740" s="48">
        <v>5</v>
      </c>
    </row>
    <row r="2741" spans="1:7" x14ac:dyDescent="0.25">
      <c r="A2741" s="48" t="s">
        <v>31998</v>
      </c>
      <c r="B2741" s="48" t="s">
        <v>76160</v>
      </c>
      <c r="C2741" s="48" t="s">
        <v>76159</v>
      </c>
      <c r="D2741" s="49">
        <v>-2.5863727058265628E-2</v>
      </c>
      <c r="E2741" s="50" t="s">
        <v>33</v>
      </c>
      <c r="F2741" s="48">
        <v>9</v>
      </c>
      <c r="G2741" s="48">
        <v>9</v>
      </c>
    </row>
    <row r="2742" spans="1:7" x14ac:dyDescent="0.25">
      <c r="A2742" s="48" t="s">
        <v>76784</v>
      </c>
      <c r="B2742" s="48" t="s">
        <v>76162</v>
      </c>
      <c r="C2742" s="48" t="s">
        <v>76161</v>
      </c>
      <c r="D2742" s="49">
        <v>-4.8673065362660826E-2</v>
      </c>
      <c r="E2742" s="50" t="s">
        <v>33</v>
      </c>
      <c r="F2742" s="48">
        <v>22</v>
      </c>
      <c r="G2742" s="48">
        <v>8</v>
      </c>
    </row>
    <row r="2743" spans="1:7" x14ac:dyDescent="0.25">
      <c r="A2743" s="48" t="s">
        <v>55787</v>
      </c>
      <c r="B2743" s="48" t="s">
        <v>76164</v>
      </c>
      <c r="C2743" s="48" t="s">
        <v>76163</v>
      </c>
      <c r="D2743" s="49">
        <v>-2.2819265887503899E-2</v>
      </c>
      <c r="E2743" s="50" t="s">
        <v>33</v>
      </c>
      <c r="F2743" s="48">
        <v>8</v>
      </c>
      <c r="G2743" s="48">
        <v>8</v>
      </c>
    </row>
    <row r="2744" spans="1:7" x14ac:dyDescent="0.25">
      <c r="A2744" s="48" t="s">
        <v>20951</v>
      </c>
      <c r="B2744" s="48" t="s">
        <v>76166</v>
      </c>
      <c r="C2744" s="48" t="s">
        <v>76165</v>
      </c>
      <c r="D2744" s="49">
        <v>4.5257334582427589E-2</v>
      </c>
      <c r="E2744" s="50" t="s">
        <v>33</v>
      </c>
      <c r="F2744" s="48">
        <v>6</v>
      </c>
      <c r="G2744" s="48">
        <v>6</v>
      </c>
    </row>
    <row r="2745" spans="1:7" x14ac:dyDescent="0.25">
      <c r="A2745" s="48" t="s">
        <v>76846</v>
      </c>
      <c r="B2745" s="48" t="s">
        <v>76168</v>
      </c>
      <c r="C2745" s="48" t="s">
        <v>76167</v>
      </c>
      <c r="D2745" s="49">
        <v>3.3055581118467722E-2</v>
      </c>
      <c r="E2745" s="50" t="s">
        <v>33</v>
      </c>
      <c r="F2745" s="48">
        <v>12</v>
      </c>
      <c r="G2745" s="48">
        <v>8</v>
      </c>
    </row>
    <row r="2746" spans="1:7" x14ac:dyDescent="0.25">
      <c r="A2746" s="48" t="s">
        <v>76889</v>
      </c>
      <c r="B2746" s="48" t="s">
        <v>76170</v>
      </c>
      <c r="C2746" s="48" t="s">
        <v>76169</v>
      </c>
      <c r="D2746" s="49">
        <v>0.10234997370042422</v>
      </c>
      <c r="E2746" s="50" t="s">
        <v>33</v>
      </c>
      <c r="F2746" s="48">
        <v>4</v>
      </c>
      <c r="G2746" s="48">
        <v>3</v>
      </c>
    </row>
    <row r="2747" spans="1:7" x14ac:dyDescent="0.25">
      <c r="A2747" s="48" t="s">
        <v>41553</v>
      </c>
      <c r="B2747" s="48" t="s">
        <v>77230</v>
      </c>
      <c r="C2747" s="48" t="s">
        <v>77229</v>
      </c>
      <c r="D2747" s="49">
        <v>-0.253033637168328</v>
      </c>
      <c r="E2747" s="50" t="s">
        <v>33</v>
      </c>
      <c r="F2747" s="48">
        <v>11</v>
      </c>
      <c r="G2747" s="48">
        <v>1</v>
      </c>
    </row>
    <row r="2748" spans="1:7" x14ac:dyDescent="0.25">
      <c r="A2748" s="48" t="s">
        <v>76875</v>
      </c>
      <c r="B2748" s="48" t="s">
        <v>76172</v>
      </c>
      <c r="C2748" s="48" t="s">
        <v>76171</v>
      </c>
      <c r="D2748" s="49">
        <v>7.2440619483199159E-2</v>
      </c>
      <c r="E2748" s="50" t="s">
        <v>33</v>
      </c>
      <c r="F2748" s="48">
        <v>9</v>
      </c>
      <c r="G2748" s="48">
        <v>9</v>
      </c>
    </row>
    <row r="2749" spans="1:7" x14ac:dyDescent="0.25">
      <c r="A2749" s="48" t="s">
        <v>76835</v>
      </c>
      <c r="B2749" s="48" t="s">
        <v>76174</v>
      </c>
      <c r="C2749" s="48" t="s">
        <v>76173</v>
      </c>
      <c r="D2749" s="49">
        <v>1.6505537055213845E-2</v>
      </c>
      <c r="E2749" s="50" t="s">
        <v>33</v>
      </c>
      <c r="F2749" s="48">
        <v>22</v>
      </c>
      <c r="G2749" s="48">
        <v>6</v>
      </c>
    </row>
    <row r="2750" spans="1:7" x14ac:dyDescent="0.25">
      <c r="A2750" s="48" t="s">
        <v>10903</v>
      </c>
      <c r="B2750" s="48" t="s">
        <v>76176</v>
      </c>
      <c r="C2750" s="48" t="s">
        <v>76175</v>
      </c>
      <c r="D2750" s="49">
        <v>-3.3872762199202856E-2</v>
      </c>
      <c r="E2750" s="50" t="s">
        <v>33</v>
      </c>
      <c r="F2750" s="48">
        <v>13</v>
      </c>
      <c r="G2750" s="48">
        <v>13</v>
      </c>
    </row>
    <row r="2751" spans="1:7" x14ac:dyDescent="0.25">
      <c r="A2751" s="48" t="s">
        <v>7622</v>
      </c>
      <c r="B2751" s="48" t="s">
        <v>76178</v>
      </c>
      <c r="C2751" s="48" t="s">
        <v>76177</v>
      </c>
      <c r="D2751" s="49">
        <v>4.2093900457092805E-2</v>
      </c>
      <c r="E2751" s="50" t="s">
        <v>33</v>
      </c>
      <c r="F2751" s="48">
        <v>14</v>
      </c>
      <c r="G2751" s="48">
        <v>11</v>
      </c>
    </row>
    <row r="2752" spans="1:7" x14ac:dyDescent="0.25">
      <c r="A2752" s="48" t="s">
        <v>57826</v>
      </c>
      <c r="B2752" s="48" t="s">
        <v>76180</v>
      </c>
      <c r="C2752" s="48" t="s">
        <v>76179</v>
      </c>
      <c r="D2752" s="49">
        <v>2.5015371258980793E-2</v>
      </c>
      <c r="E2752" s="50" t="s">
        <v>33</v>
      </c>
      <c r="F2752" s="48">
        <v>25</v>
      </c>
      <c r="G2752" s="48">
        <v>25</v>
      </c>
    </row>
    <row r="2753" spans="1:7" x14ac:dyDescent="0.25">
      <c r="A2753" s="48" t="s">
        <v>20348</v>
      </c>
      <c r="B2753" s="48" t="s">
        <v>76093</v>
      </c>
      <c r="C2753" s="48" t="s">
        <v>77228</v>
      </c>
      <c r="D2753" s="49">
        <v>-9.1842032543639762E-2</v>
      </c>
      <c r="E2753" s="50" t="s">
        <v>33</v>
      </c>
      <c r="F2753" s="48">
        <v>4</v>
      </c>
      <c r="G2753" s="48">
        <v>4</v>
      </c>
    </row>
    <row r="2754" spans="1:7" x14ac:dyDescent="0.25">
      <c r="A2754" s="48" t="s">
        <v>22161</v>
      </c>
      <c r="B2754" s="48" t="s">
        <v>76182</v>
      </c>
      <c r="C2754" s="48" t="s">
        <v>76181</v>
      </c>
      <c r="D2754" s="49">
        <v>-3.8091296264708883E-2</v>
      </c>
      <c r="E2754" s="50" t="s">
        <v>33</v>
      </c>
      <c r="F2754" s="48">
        <v>16</v>
      </c>
      <c r="G2754" s="48">
        <v>16</v>
      </c>
    </row>
    <row r="2755" spans="1:7" x14ac:dyDescent="0.25">
      <c r="A2755" s="48" t="s">
        <v>76686</v>
      </c>
      <c r="B2755" s="48" t="s">
        <v>77227</v>
      </c>
      <c r="C2755" s="48" t="s">
        <v>77226</v>
      </c>
      <c r="D2755" s="49">
        <v>0.14704819280037026</v>
      </c>
      <c r="E2755" s="50" t="s">
        <v>33</v>
      </c>
      <c r="F2755" s="48">
        <v>2</v>
      </c>
      <c r="G2755" s="48">
        <v>2</v>
      </c>
    </row>
    <row r="2756" spans="1:7" x14ac:dyDescent="0.25">
      <c r="A2756" s="48" t="s">
        <v>76861</v>
      </c>
      <c r="B2756" s="48" t="s">
        <v>76184</v>
      </c>
      <c r="C2756" s="48" t="s">
        <v>76183</v>
      </c>
      <c r="D2756" s="49">
        <v>5.462400258419535E-2</v>
      </c>
      <c r="E2756" s="50" t="s">
        <v>33</v>
      </c>
      <c r="F2756" s="48">
        <v>4</v>
      </c>
      <c r="G2756" s="48">
        <v>4</v>
      </c>
    </row>
    <row r="2757" spans="1:7" x14ac:dyDescent="0.25">
      <c r="A2757" s="48" t="s">
        <v>32601</v>
      </c>
      <c r="B2757" s="48" t="s">
        <v>77225</v>
      </c>
      <c r="C2757" s="48" t="s">
        <v>77224</v>
      </c>
      <c r="D2757" s="49">
        <v>0.16154782646566615</v>
      </c>
      <c r="E2757" s="50" t="s">
        <v>33</v>
      </c>
      <c r="F2757" s="48">
        <v>2</v>
      </c>
      <c r="G2757" s="48">
        <v>2</v>
      </c>
    </row>
    <row r="2758" spans="1:7" x14ac:dyDescent="0.25">
      <c r="A2758" s="48" t="s">
        <v>76783</v>
      </c>
      <c r="B2758" s="48" t="s">
        <v>76186</v>
      </c>
      <c r="C2758" s="48" t="s">
        <v>76185</v>
      </c>
      <c r="D2758" s="49">
        <v>-4.8685957026913848E-2</v>
      </c>
      <c r="E2758" s="50" t="s">
        <v>33</v>
      </c>
      <c r="F2758" s="48">
        <v>4</v>
      </c>
      <c r="G2758" s="48">
        <v>4</v>
      </c>
    </row>
    <row r="2759" spans="1:7" x14ac:dyDescent="0.25">
      <c r="A2759" s="48" t="s">
        <v>9461</v>
      </c>
      <c r="B2759" s="48" t="s">
        <v>76188</v>
      </c>
      <c r="C2759" s="48" t="s">
        <v>76187</v>
      </c>
      <c r="D2759" s="49">
        <v>2.6757747451071994E-2</v>
      </c>
      <c r="E2759" s="50" t="s">
        <v>33</v>
      </c>
      <c r="F2759" s="48">
        <v>11</v>
      </c>
      <c r="G2759" s="48">
        <v>10</v>
      </c>
    </row>
    <row r="2760" spans="1:7" x14ac:dyDescent="0.25">
      <c r="A2760" s="48" t="s">
        <v>60107</v>
      </c>
      <c r="B2760" s="48" t="s">
        <v>76190</v>
      </c>
      <c r="C2760" s="48" t="s">
        <v>76189</v>
      </c>
      <c r="D2760" s="49">
        <v>-1.4261588369923939E-2</v>
      </c>
      <c r="E2760" s="50" t="s">
        <v>33</v>
      </c>
      <c r="F2760" s="48">
        <v>34</v>
      </c>
      <c r="G2760" s="48">
        <v>34</v>
      </c>
    </row>
    <row r="2761" spans="1:7" x14ac:dyDescent="0.25">
      <c r="A2761" s="48" t="s">
        <v>6858</v>
      </c>
      <c r="B2761" s="48" t="s">
        <v>76192</v>
      </c>
      <c r="C2761" s="48" t="s">
        <v>76191</v>
      </c>
      <c r="D2761" s="49">
        <v>8.1129133647660834E-2</v>
      </c>
      <c r="E2761" s="50" t="s">
        <v>33</v>
      </c>
      <c r="F2761" s="48">
        <v>4</v>
      </c>
      <c r="G2761" s="48">
        <v>4</v>
      </c>
    </row>
    <row r="2762" spans="1:7" x14ac:dyDescent="0.25">
      <c r="A2762" s="48" t="s">
        <v>76787</v>
      </c>
      <c r="B2762" s="48" t="s">
        <v>76194</v>
      </c>
      <c r="C2762" s="48" t="s">
        <v>76193</v>
      </c>
      <c r="D2762" s="49">
        <v>-4.2405588632834473E-2</v>
      </c>
      <c r="E2762" s="50" t="s">
        <v>33</v>
      </c>
      <c r="F2762" s="48">
        <v>13</v>
      </c>
      <c r="G2762" s="48">
        <v>13</v>
      </c>
    </row>
    <row r="2763" spans="1:7" x14ac:dyDescent="0.25">
      <c r="A2763" s="48" t="s">
        <v>6671</v>
      </c>
      <c r="B2763" s="48" t="s">
        <v>76196</v>
      </c>
      <c r="C2763" s="48" t="s">
        <v>76195</v>
      </c>
      <c r="D2763" s="49">
        <v>-1.7195062064459369E-2</v>
      </c>
      <c r="E2763" s="50" t="s">
        <v>33</v>
      </c>
      <c r="F2763" s="48">
        <v>31</v>
      </c>
      <c r="G2763" s="48">
        <v>31</v>
      </c>
    </row>
    <row r="2764" spans="1:7" x14ac:dyDescent="0.25">
      <c r="A2764" s="48" t="s">
        <v>18720</v>
      </c>
      <c r="B2764" s="48" t="s">
        <v>76199</v>
      </c>
      <c r="C2764" s="48" t="s">
        <v>76198</v>
      </c>
      <c r="D2764" s="49">
        <v>-0.12701293525650889</v>
      </c>
      <c r="E2764" s="50" t="s">
        <v>33</v>
      </c>
      <c r="F2764" s="48">
        <v>3</v>
      </c>
      <c r="G2764" s="48">
        <v>3</v>
      </c>
    </row>
    <row r="2765" spans="1:7" x14ac:dyDescent="0.25">
      <c r="A2765" s="48" t="s">
        <v>37771</v>
      </c>
      <c r="B2765" s="48" t="s">
        <v>76201</v>
      </c>
      <c r="C2765" s="48" t="s">
        <v>76200</v>
      </c>
      <c r="D2765" s="49">
        <v>2.2567661548128067E-2</v>
      </c>
      <c r="E2765" s="50" t="s">
        <v>33</v>
      </c>
      <c r="F2765" s="48">
        <v>2</v>
      </c>
      <c r="G2765" s="48">
        <v>2</v>
      </c>
    </row>
    <row r="2766" spans="1:7" x14ac:dyDescent="0.25">
      <c r="A2766" s="48" t="s">
        <v>11252</v>
      </c>
      <c r="B2766" s="48" t="s">
        <v>76203</v>
      </c>
      <c r="C2766" s="48" t="s">
        <v>76202</v>
      </c>
      <c r="D2766" s="49">
        <v>4.6028493924291994E-2</v>
      </c>
      <c r="E2766" s="50" t="s">
        <v>33</v>
      </c>
      <c r="F2766" s="48">
        <v>11</v>
      </c>
      <c r="G2766" s="48">
        <v>11</v>
      </c>
    </row>
    <row r="2767" spans="1:7" x14ac:dyDescent="0.25">
      <c r="A2767" s="48" t="s">
        <v>76853</v>
      </c>
      <c r="B2767" s="48" t="s">
        <v>76205</v>
      </c>
      <c r="C2767" s="48" t="s">
        <v>76204</v>
      </c>
      <c r="D2767" s="49">
        <v>4.7613284976053868E-2</v>
      </c>
      <c r="E2767" s="50" t="s">
        <v>33</v>
      </c>
      <c r="F2767" s="48">
        <v>3</v>
      </c>
      <c r="G2767" s="48">
        <v>3</v>
      </c>
    </row>
    <row r="2768" spans="1:7" x14ac:dyDescent="0.25">
      <c r="A2768" s="48" t="s">
        <v>830</v>
      </c>
      <c r="B2768" s="48" t="s">
        <v>75697</v>
      </c>
      <c r="C2768" s="48" t="s">
        <v>77223</v>
      </c>
      <c r="D2768" s="49">
        <v>-6.5189259864422977E-2</v>
      </c>
      <c r="E2768" s="50" t="s">
        <v>33</v>
      </c>
      <c r="F2768" s="48">
        <v>2</v>
      </c>
      <c r="G2768" s="48">
        <v>2</v>
      </c>
    </row>
    <row r="2769" spans="1:7" x14ac:dyDescent="0.25">
      <c r="A2769" s="48" t="s">
        <v>27616</v>
      </c>
      <c r="B2769" s="48" t="s">
        <v>76207</v>
      </c>
      <c r="C2769" s="48" t="s">
        <v>76206</v>
      </c>
      <c r="D2769" s="49">
        <v>4.6828452311873207E-2</v>
      </c>
      <c r="E2769" s="50" t="s">
        <v>33</v>
      </c>
      <c r="F2769" s="48">
        <v>3</v>
      </c>
      <c r="G2769" s="48">
        <v>3</v>
      </c>
    </row>
    <row r="2770" spans="1:7" x14ac:dyDescent="0.25">
      <c r="A2770" s="48" t="s">
        <v>11350</v>
      </c>
      <c r="B2770" s="48" t="s">
        <v>76209</v>
      </c>
      <c r="C2770" s="48" t="s">
        <v>76208</v>
      </c>
      <c r="D2770" s="49">
        <v>-3.1930820236743353E-2</v>
      </c>
      <c r="E2770" s="50" t="s">
        <v>33</v>
      </c>
      <c r="F2770" s="48">
        <v>14</v>
      </c>
      <c r="G2770" s="48">
        <v>14</v>
      </c>
    </row>
    <row r="2771" spans="1:7" x14ac:dyDescent="0.25">
      <c r="A2771" s="48" t="s">
        <v>76850</v>
      </c>
      <c r="B2771" s="48" t="s">
        <v>76212</v>
      </c>
      <c r="C2771" s="48" t="s">
        <v>76211</v>
      </c>
      <c r="D2771" s="49">
        <v>3.9519391122229186E-2</v>
      </c>
      <c r="E2771" s="50" t="s">
        <v>33</v>
      </c>
      <c r="F2771" s="48">
        <v>19</v>
      </c>
      <c r="G2771" s="48">
        <v>19</v>
      </c>
    </row>
    <row r="2772" spans="1:7" x14ac:dyDescent="0.25">
      <c r="A2772" s="48" t="s">
        <v>19213</v>
      </c>
      <c r="B2772" s="48" t="s">
        <v>76214</v>
      </c>
      <c r="C2772" s="48" t="s">
        <v>76213</v>
      </c>
      <c r="D2772" s="49">
        <v>0.16959308467126055</v>
      </c>
      <c r="E2772" s="50" t="s">
        <v>33</v>
      </c>
      <c r="F2772" s="48">
        <v>3</v>
      </c>
      <c r="G2772" s="48">
        <v>3</v>
      </c>
    </row>
    <row r="2773" spans="1:7" x14ac:dyDescent="0.25">
      <c r="A2773" s="48" t="s">
        <v>76801</v>
      </c>
      <c r="B2773" s="48" t="s">
        <v>76216</v>
      </c>
      <c r="C2773" s="48" t="s">
        <v>76215</v>
      </c>
      <c r="D2773" s="49">
        <v>-2.2577309239797318E-2</v>
      </c>
      <c r="E2773" s="50" t="s">
        <v>33</v>
      </c>
      <c r="F2773" s="48">
        <v>19</v>
      </c>
      <c r="G2773" s="48">
        <v>19</v>
      </c>
    </row>
    <row r="2774" spans="1:7" x14ac:dyDescent="0.25">
      <c r="A2774" s="48" t="s">
        <v>77084</v>
      </c>
      <c r="B2774" s="48" t="s">
        <v>73893</v>
      </c>
      <c r="C2774" s="48" t="s">
        <v>77222</v>
      </c>
      <c r="D2774" s="49">
        <v>8.6168752273110494E-2</v>
      </c>
      <c r="E2774" s="50" t="s">
        <v>33</v>
      </c>
      <c r="F2774" s="48">
        <v>3</v>
      </c>
      <c r="G2774" s="48">
        <v>3</v>
      </c>
    </row>
    <row r="2775" spans="1:7" x14ac:dyDescent="0.25">
      <c r="A2775" s="48" t="s">
        <v>1581</v>
      </c>
      <c r="B2775" s="48" t="s">
        <v>76218</v>
      </c>
      <c r="C2775" s="48" t="s">
        <v>76217</v>
      </c>
      <c r="D2775" s="49">
        <v>-1.9419945199816078E-2</v>
      </c>
      <c r="E2775" s="50" t="s">
        <v>33</v>
      </c>
      <c r="F2775" s="48">
        <v>13</v>
      </c>
      <c r="G2775" s="48">
        <v>13</v>
      </c>
    </row>
    <row r="2776" spans="1:7" x14ac:dyDescent="0.25">
      <c r="A2776" s="48" t="s">
        <v>18911</v>
      </c>
      <c r="B2776" s="48" t="s">
        <v>76220</v>
      </c>
      <c r="C2776" s="48" t="s">
        <v>76219</v>
      </c>
      <c r="D2776" s="49">
        <v>1.4905607566031393E-2</v>
      </c>
      <c r="E2776" s="50" t="s">
        <v>33</v>
      </c>
      <c r="F2776" s="48">
        <v>13</v>
      </c>
      <c r="G2776" s="48">
        <v>10</v>
      </c>
    </row>
    <row r="2777" spans="1:7" x14ac:dyDescent="0.25">
      <c r="A2777" s="48" t="s">
        <v>76802</v>
      </c>
      <c r="B2777" s="48" t="s">
        <v>76222</v>
      </c>
      <c r="C2777" s="48" t="s">
        <v>76221</v>
      </c>
      <c r="D2777" s="49">
        <v>-2.1205331786398093E-2</v>
      </c>
      <c r="E2777" s="50" t="s">
        <v>33</v>
      </c>
      <c r="F2777" s="48">
        <v>19</v>
      </c>
      <c r="G2777" s="48">
        <v>19</v>
      </c>
    </row>
    <row r="2778" spans="1:7" x14ac:dyDescent="0.25">
      <c r="A2778" s="48" t="s">
        <v>35423</v>
      </c>
      <c r="B2778" s="48" t="s">
        <v>76224</v>
      </c>
      <c r="C2778" s="48" t="s">
        <v>76223</v>
      </c>
      <c r="D2778" s="49">
        <v>4.5752074030247239E-2</v>
      </c>
      <c r="E2778" s="50" t="s">
        <v>33</v>
      </c>
      <c r="F2778" s="48">
        <v>6</v>
      </c>
      <c r="G2778" s="48">
        <v>6</v>
      </c>
    </row>
    <row r="2779" spans="1:7" x14ac:dyDescent="0.25">
      <c r="A2779" s="48" t="s">
        <v>76839</v>
      </c>
      <c r="B2779" s="48" t="s">
        <v>76226</v>
      </c>
      <c r="C2779" s="48" t="s">
        <v>76225</v>
      </c>
      <c r="D2779" s="49">
        <v>2.3077934817731089E-2</v>
      </c>
      <c r="E2779" s="50" t="s">
        <v>33</v>
      </c>
      <c r="F2779" s="48">
        <v>11</v>
      </c>
      <c r="G2779" s="48">
        <v>11</v>
      </c>
    </row>
    <row r="2780" spans="1:7" x14ac:dyDescent="0.25">
      <c r="A2780" s="48" t="s">
        <v>38586</v>
      </c>
      <c r="B2780" s="48" t="s">
        <v>77221</v>
      </c>
      <c r="C2780" s="48" t="s">
        <v>74088</v>
      </c>
      <c r="D2780" s="49">
        <v>4.9096941919911902E-2</v>
      </c>
      <c r="E2780" s="50" t="s">
        <v>33</v>
      </c>
      <c r="F2780" s="48">
        <v>3</v>
      </c>
      <c r="G2780" s="48">
        <v>3</v>
      </c>
    </row>
    <row r="2781" spans="1:7" x14ac:dyDescent="0.25">
      <c r="A2781" s="48" t="s">
        <v>61547</v>
      </c>
      <c r="B2781" s="48" t="s">
        <v>76229</v>
      </c>
      <c r="C2781" s="48" t="s">
        <v>76228</v>
      </c>
      <c r="D2781" s="49">
        <v>-2.3463423486704368E-2</v>
      </c>
      <c r="E2781" s="50" t="s">
        <v>33</v>
      </c>
      <c r="F2781" s="48">
        <v>11</v>
      </c>
      <c r="G2781" s="48">
        <v>11</v>
      </c>
    </row>
    <row r="2782" spans="1:7" x14ac:dyDescent="0.25">
      <c r="A2782" s="48" t="s">
        <v>76586</v>
      </c>
      <c r="B2782" s="48" t="s">
        <v>77220</v>
      </c>
      <c r="C2782" s="48" t="s">
        <v>74918</v>
      </c>
      <c r="D2782" s="49">
        <v>-7.7761236642528889E-2</v>
      </c>
      <c r="E2782" s="50" t="s">
        <v>33</v>
      </c>
      <c r="F2782" s="48">
        <v>6</v>
      </c>
      <c r="G2782" s="48">
        <v>2</v>
      </c>
    </row>
    <row r="2783" spans="1:7" x14ac:dyDescent="0.25">
      <c r="A2783" s="48" t="s">
        <v>76824</v>
      </c>
      <c r="B2783" s="48" t="s">
        <v>76231</v>
      </c>
      <c r="C2783" s="48" t="s">
        <v>76230</v>
      </c>
      <c r="D2783" s="49">
        <v>6.4305887017085377E-3</v>
      </c>
      <c r="E2783" s="50" t="s">
        <v>33</v>
      </c>
      <c r="F2783" s="48">
        <v>35</v>
      </c>
      <c r="G2783" s="48">
        <v>14</v>
      </c>
    </row>
    <row r="2784" spans="1:7" x14ac:dyDescent="0.25">
      <c r="A2784" s="48" t="s">
        <v>19874</v>
      </c>
      <c r="B2784" s="48" t="s">
        <v>76233</v>
      </c>
      <c r="C2784" s="48" t="s">
        <v>76232</v>
      </c>
      <c r="D2784" s="49">
        <v>2.1117163208124207E-2</v>
      </c>
      <c r="E2784" s="50" t="s">
        <v>33</v>
      </c>
      <c r="F2784" s="48">
        <v>16</v>
      </c>
      <c r="G2784" s="48">
        <v>6</v>
      </c>
    </row>
    <row r="2785" spans="1:7" x14ac:dyDescent="0.25">
      <c r="A2785" s="48" t="s">
        <v>71710</v>
      </c>
      <c r="B2785" s="48" t="s">
        <v>77219</v>
      </c>
      <c r="C2785" s="48" t="s">
        <v>77218</v>
      </c>
      <c r="D2785" s="49">
        <v>0.2101684173294224</v>
      </c>
      <c r="E2785" s="50">
        <v>2.8664857419354799E-2</v>
      </c>
      <c r="F2785" s="48">
        <v>4</v>
      </c>
      <c r="G2785" s="48">
        <v>2</v>
      </c>
    </row>
    <row r="2786" spans="1:7" x14ac:dyDescent="0.25">
      <c r="A2786" s="48" t="s">
        <v>35855</v>
      </c>
      <c r="B2786" s="48" t="s">
        <v>76235</v>
      </c>
      <c r="C2786" s="48" t="s">
        <v>76234</v>
      </c>
      <c r="D2786" s="49">
        <v>-1.3851070593785054E-2</v>
      </c>
      <c r="E2786" s="50" t="s">
        <v>33</v>
      </c>
      <c r="F2786" s="48">
        <v>30</v>
      </c>
      <c r="G2786" s="48">
        <v>24</v>
      </c>
    </row>
    <row r="2787" spans="1:7" x14ac:dyDescent="0.25">
      <c r="A2787" s="48" t="s">
        <v>76811</v>
      </c>
      <c r="B2787" s="48" t="s">
        <v>76238</v>
      </c>
      <c r="C2787" s="48" t="s">
        <v>76237</v>
      </c>
      <c r="D2787" s="49">
        <v>-1.3505669379201906E-2</v>
      </c>
      <c r="E2787" s="50" t="s">
        <v>33</v>
      </c>
      <c r="F2787" s="48">
        <v>43</v>
      </c>
      <c r="G2787" s="48">
        <v>12</v>
      </c>
    </row>
    <row r="2788" spans="1:7" x14ac:dyDescent="0.25">
      <c r="A2788" s="48" t="s">
        <v>30396</v>
      </c>
      <c r="B2788" s="48" t="s">
        <v>76240</v>
      </c>
      <c r="C2788" s="48" t="s">
        <v>76239</v>
      </c>
      <c r="D2788" s="49">
        <v>-2.3440819051715724E-2</v>
      </c>
      <c r="E2788" s="50" t="s">
        <v>33</v>
      </c>
      <c r="F2788" s="48">
        <v>10</v>
      </c>
      <c r="G2788" s="48">
        <v>10</v>
      </c>
    </row>
    <row r="2789" spans="1:7" x14ac:dyDescent="0.25">
      <c r="A2789" s="48" t="s">
        <v>76825</v>
      </c>
      <c r="B2789" s="48" t="s">
        <v>76242</v>
      </c>
      <c r="C2789" s="48" t="s">
        <v>76241</v>
      </c>
      <c r="D2789" s="49">
        <v>6.70063211462493E-3</v>
      </c>
      <c r="E2789" s="50" t="s">
        <v>33</v>
      </c>
      <c r="F2789" s="48">
        <v>31</v>
      </c>
      <c r="G2789" s="48">
        <v>27</v>
      </c>
    </row>
    <row r="2790" spans="1:7" x14ac:dyDescent="0.25">
      <c r="A2790" s="48" t="s">
        <v>5779</v>
      </c>
      <c r="B2790" s="48" t="s">
        <v>76244</v>
      </c>
      <c r="C2790" s="48" t="s">
        <v>76243</v>
      </c>
      <c r="D2790" s="49">
        <v>-2.2861867916351451E-2</v>
      </c>
      <c r="E2790" s="50" t="s">
        <v>33</v>
      </c>
      <c r="F2790" s="48">
        <v>7</v>
      </c>
      <c r="G2790" s="48">
        <v>7</v>
      </c>
    </row>
    <row r="2791" spans="1:7" x14ac:dyDescent="0.25">
      <c r="A2791" s="48" t="s">
        <v>34319</v>
      </c>
      <c r="B2791" s="48" t="s">
        <v>76246</v>
      </c>
      <c r="C2791" s="48" t="s">
        <v>76245</v>
      </c>
      <c r="D2791" s="49">
        <v>-2.6833406302736982E-2</v>
      </c>
      <c r="E2791" s="50" t="s">
        <v>33</v>
      </c>
      <c r="F2791" s="48">
        <v>3</v>
      </c>
      <c r="G2791" s="48">
        <v>2</v>
      </c>
    </row>
    <row r="2792" spans="1:7" x14ac:dyDescent="0.25">
      <c r="A2792" s="48" t="s">
        <v>36583</v>
      </c>
      <c r="B2792" s="48" t="s">
        <v>74265</v>
      </c>
      <c r="C2792" s="48" t="s">
        <v>77217</v>
      </c>
      <c r="D2792" s="49">
        <v>-6.702863327875154E-2</v>
      </c>
      <c r="E2792" s="50" t="s">
        <v>33</v>
      </c>
      <c r="F2792" s="48">
        <v>2</v>
      </c>
      <c r="G2792" s="48">
        <v>2</v>
      </c>
    </row>
    <row r="2793" spans="1:7" x14ac:dyDescent="0.25">
      <c r="A2793" s="48" t="s">
        <v>12154</v>
      </c>
      <c r="B2793" s="48" t="s">
        <v>76249</v>
      </c>
      <c r="C2793" s="48" t="s">
        <v>76248</v>
      </c>
      <c r="D2793" s="49">
        <v>-1.3533898999416554E-2</v>
      </c>
      <c r="E2793" s="50" t="s">
        <v>33</v>
      </c>
      <c r="F2793" s="48">
        <v>25</v>
      </c>
      <c r="G2793" s="48">
        <v>25</v>
      </c>
    </row>
    <row r="2794" spans="1:7" x14ac:dyDescent="0.25">
      <c r="A2794" s="48" t="s">
        <v>76567</v>
      </c>
      <c r="B2794" s="48" t="s">
        <v>77216</v>
      </c>
      <c r="C2794" s="48" t="s">
        <v>77215</v>
      </c>
      <c r="D2794" s="49">
        <v>-0.14249824758264926</v>
      </c>
      <c r="E2794" s="50" t="s">
        <v>33</v>
      </c>
      <c r="F2794" s="48">
        <v>4</v>
      </c>
      <c r="G2794" s="48">
        <v>3</v>
      </c>
    </row>
    <row r="2795" spans="1:7" x14ac:dyDescent="0.25">
      <c r="A2795" s="48" t="s">
        <v>71512</v>
      </c>
      <c r="B2795" s="48" t="s">
        <v>76251</v>
      </c>
      <c r="C2795" s="48" t="s">
        <v>76250</v>
      </c>
      <c r="D2795" s="49">
        <v>3.9206559254805831E-2</v>
      </c>
      <c r="E2795" s="50" t="s">
        <v>33</v>
      </c>
      <c r="F2795" s="48">
        <v>3</v>
      </c>
      <c r="G2795" s="48">
        <v>3</v>
      </c>
    </row>
    <row r="2796" spans="1:7" x14ac:dyDescent="0.25">
      <c r="A2796" s="48" t="s">
        <v>76777</v>
      </c>
      <c r="B2796" s="48" t="s">
        <v>76253</v>
      </c>
      <c r="C2796" s="48" t="s">
        <v>76252</v>
      </c>
      <c r="D2796" s="49">
        <v>-5.4137408610980632E-2</v>
      </c>
      <c r="E2796" s="50" t="s">
        <v>33</v>
      </c>
      <c r="F2796" s="48">
        <v>6</v>
      </c>
      <c r="G2796" s="48">
        <v>3</v>
      </c>
    </row>
    <row r="2797" spans="1:7" x14ac:dyDescent="0.25">
      <c r="A2797" s="48" t="s">
        <v>76651</v>
      </c>
      <c r="B2797" s="48" t="s">
        <v>77214</v>
      </c>
      <c r="C2797" s="48" t="s">
        <v>75322</v>
      </c>
      <c r="D2797" s="49">
        <v>6.5840206572641641E-2</v>
      </c>
      <c r="E2797" s="50" t="s">
        <v>33</v>
      </c>
      <c r="F2797" s="48">
        <v>2</v>
      </c>
      <c r="G2797" s="48">
        <v>2</v>
      </c>
    </row>
    <row r="2798" spans="1:7" x14ac:dyDescent="0.25">
      <c r="A2798" s="48" t="s">
        <v>9373</v>
      </c>
      <c r="B2798" s="48" t="s">
        <v>76255</v>
      </c>
      <c r="C2798" s="48" t="s">
        <v>76254</v>
      </c>
      <c r="D2798" s="49">
        <v>-2.1442157502231246E-2</v>
      </c>
      <c r="E2798" s="50" t="s">
        <v>33</v>
      </c>
      <c r="F2798" s="48">
        <v>8</v>
      </c>
      <c r="G2798" s="48">
        <v>8</v>
      </c>
    </row>
    <row r="2799" spans="1:7" x14ac:dyDescent="0.25">
      <c r="A2799" s="48" t="s">
        <v>22107</v>
      </c>
      <c r="B2799" s="48" t="s">
        <v>76257</v>
      </c>
      <c r="C2799" s="48" t="s">
        <v>76256</v>
      </c>
      <c r="D2799" s="49">
        <v>-1.4189800492956872E-2</v>
      </c>
      <c r="E2799" s="50" t="s">
        <v>33</v>
      </c>
      <c r="F2799" s="48">
        <v>6</v>
      </c>
      <c r="G2799" s="48">
        <v>6</v>
      </c>
    </row>
    <row r="2800" spans="1:7" x14ac:dyDescent="0.25">
      <c r="A2800" s="48" t="s">
        <v>7500</v>
      </c>
      <c r="B2800" s="48" t="s">
        <v>76259</v>
      </c>
      <c r="C2800" s="48" t="s">
        <v>76258</v>
      </c>
      <c r="D2800" s="49">
        <v>-2.1136614311918635E-2</v>
      </c>
      <c r="E2800" s="50" t="s">
        <v>33</v>
      </c>
      <c r="F2800" s="48">
        <v>11</v>
      </c>
      <c r="G2800" s="48">
        <v>7</v>
      </c>
    </row>
    <row r="2801" spans="1:7" x14ac:dyDescent="0.25">
      <c r="A2801" s="48" t="s">
        <v>76902</v>
      </c>
      <c r="B2801" s="48" t="s">
        <v>76121</v>
      </c>
      <c r="C2801" s="48" t="s">
        <v>77213</v>
      </c>
      <c r="D2801" s="49">
        <v>-7.555737955306005E-2</v>
      </c>
      <c r="E2801" s="50" t="s">
        <v>33</v>
      </c>
      <c r="F2801" s="48">
        <v>2</v>
      </c>
      <c r="G2801" s="48">
        <v>2</v>
      </c>
    </row>
    <row r="2802" spans="1:7" x14ac:dyDescent="0.25">
      <c r="A2802" s="48" t="s">
        <v>71701</v>
      </c>
      <c r="B2802" s="48" t="s">
        <v>77212</v>
      </c>
      <c r="C2802" s="48" t="s">
        <v>77211</v>
      </c>
      <c r="D2802" s="49">
        <v>-0.16496799740435364</v>
      </c>
      <c r="E2802" s="50">
        <v>2.50501107023809E-2</v>
      </c>
      <c r="F2802" s="48">
        <v>2</v>
      </c>
      <c r="G2802" s="48">
        <v>2</v>
      </c>
    </row>
    <row r="2803" spans="1:7" x14ac:dyDescent="0.25">
      <c r="A2803" s="48" t="s">
        <v>6047</v>
      </c>
      <c r="B2803" s="48" t="s">
        <v>76261</v>
      </c>
      <c r="C2803" s="48" t="s">
        <v>76260</v>
      </c>
      <c r="D2803" s="49">
        <v>3.8819014650221091E-2</v>
      </c>
      <c r="E2803" s="50" t="s">
        <v>33</v>
      </c>
      <c r="F2803" s="48">
        <v>18</v>
      </c>
      <c r="G2803" s="48">
        <v>3</v>
      </c>
    </row>
    <row r="2804" spans="1:7" x14ac:dyDescent="0.25">
      <c r="A2804" s="48" t="s">
        <v>17490</v>
      </c>
      <c r="B2804" s="48" t="s">
        <v>77210</v>
      </c>
      <c r="C2804" s="48" t="s">
        <v>77209</v>
      </c>
      <c r="D2804" s="49">
        <v>-7.5332983787021746E-2</v>
      </c>
      <c r="E2804" s="50" t="s">
        <v>33</v>
      </c>
      <c r="F2804" s="48">
        <v>26</v>
      </c>
      <c r="G2804" s="48">
        <v>1</v>
      </c>
    </row>
    <row r="2805" spans="1:7" x14ac:dyDescent="0.25">
      <c r="A2805" s="48" t="s">
        <v>17890</v>
      </c>
      <c r="B2805" s="48" t="s">
        <v>76263</v>
      </c>
      <c r="C2805" s="48" t="s">
        <v>76262</v>
      </c>
      <c r="D2805" s="49">
        <v>-5.9633323701247978E-2</v>
      </c>
      <c r="E2805" s="50" t="s">
        <v>33</v>
      </c>
      <c r="F2805" s="48">
        <v>7</v>
      </c>
      <c r="G2805" s="48">
        <v>3</v>
      </c>
    </row>
    <row r="2806" spans="1:7" x14ac:dyDescent="0.25">
      <c r="A2806" s="48" t="s">
        <v>36271</v>
      </c>
      <c r="B2806" s="48" t="s">
        <v>76265</v>
      </c>
      <c r="C2806" s="48" t="s">
        <v>76264</v>
      </c>
      <c r="D2806" s="49">
        <v>2.6200533277075708E-2</v>
      </c>
      <c r="E2806" s="50" t="s">
        <v>33</v>
      </c>
      <c r="F2806" s="48">
        <v>17</v>
      </c>
      <c r="G2806" s="48">
        <v>3</v>
      </c>
    </row>
    <row r="2807" spans="1:7" x14ac:dyDescent="0.25">
      <c r="A2807" s="48" t="s">
        <v>17979</v>
      </c>
      <c r="B2807" s="48" t="s">
        <v>76267</v>
      </c>
      <c r="C2807" s="48" t="s">
        <v>76266</v>
      </c>
      <c r="D2807" s="49">
        <v>3.1984059389179045E-2</v>
      </c>
      <c r="E2807" s="50" t="s">
        <v>33</v>
      </c>
      <c r="F2807" s="48">
        <v>5</v>
      </c>
      <c r="G2807" s="48">
        <v>5</v>
      </c>
    </row>
    <row r="2808" spans="1:7" x14ac:dyDescent="0.25">
      <c r="A2808" s="48" t="s">
        <v>18430</v>
      </c>
      <c r="B2808" s="48" t="s">
        <v>75544</v>
      </c>
      <c r="C2808" s="48" t="s">
        <v>77208</v>
      </c>
      <c r="D2808" s="49">
        <v>-4.8715759106724606E-2</v>
      </c>
      <c r="E2808" s="50" t="s">
        <v>33</v>
      </c>
      <c r="F2808" s="48">
        <v>3</v>
      </c>
      <c r="G2808" s="48">
        <v>3</v>
      </c>
    </row>
    <row r="2809" spans="1:7" x14ac:dyDescent="0.25">
      <c r="A2809" s="48" t="s">
        <v>20165</v>
      </c>
      <c r="B2809" s="48" t="s">
        <v>76269</v>
      </c>
      <c r="C2809" s="48" t="s">
        <v>76268</v>
      </c>
      <c r="D2809" s="49">
        <v>-9.107507086262661E-3</v>
      </c>
      <c r="E2809" s="50" t="s">
        <v>33</v>
      </c>
      <c r="F2809" s="48">
        <v>53</v>
      </c>
      <c r="G2809" s="48">
        <v>53</v>
      </c>
    </row>
    <row r="2810" spans="1:7" x14ac:dyDescent="0.25">
      <c r="A2810" s="48" t="s">
        <v>76810</v>
      </c>
      <c r="B2810" s="48" t="s">
        <v>76271</v>
      </c>
      <c r="C2810" s="48" t="s">
        <v>76270</v>
      </c>
      <c r="D2810" s="49">
        <v>-1.4026523971267336E-2</v>
      </c>
      <c r="E2810" s="50" t="s">
        <v>33</v>
      </c>
      <c r="F2810" s="48">
        <v>9</v>
      </c>
      <c r="G2810" s="48">
        <v>9</v>
      </c>
    </row>
    <row r="2811" spans="1:7" x14ac:dyDescent="0.25">
      <c r="A2811" s="48" t="s">
        <v>57067</v>
      </c>
      <c r="B2811" s="48" t="s">
        <v>76273</v>
      </c>
      <c r="C2811" s="48" t="s">
        <v>76272</v>
      </c>
      <c r="D2811" s="49">
        <v>-2.237473380486138E-2</v>
      </c>
      <c r="E2811" s="50" t="s">
        <v>33</v>
      </c>
      <c r="F2811" s="48">
        <v>12</v>
      </c>
      <c r="G2811" s="48">
        <v>12</v>
      </c>
    </row>
    <row r="2812" spans="1:7" x14ac:dyDescent="0.25">
      <c r="A2812" s="48" t="s">
        <v>2366</v>
      </c>
      <c r="B2812" s="48" t="s">
        <v>76275</v>
      </c>
      <c r="C2812" s="48" t="s">
        <v>76274</v>
      </c>
      <c r="D2812" s="49">
        <v>-5.8006838957450076E-2</v>
      </c>
      <c r="E2812" s="50" t="s">
        <v>33</v>
      </c>
      <c r="F2812" s="48">
        <v>3</v>
      </c>
      <c r="G2812" s="48">
        <v>3</v>
      </c>
    </row>
    <row r="2813" spans="1:7" x14ac:dyDescent="0.25">
      <c r="A2813" s="48" t="s">
        <v>51511</v>
      </c>
      <c r="B2813" s="48" t="s">
        <v>76277</v>
      </c>
      <c r="C2813" s="48" t="s">
        <v>76276</v>
      </c>
      <c r="D2813" s="49">
        <v>-6.9988864002726664E-2</v>
      </c>
      <c r="E2813" s="50" t="s">
        <v>33</v>
      </c>
      <c r="F2813" s="48">
        <v>3</v>
      </c>
      <c r="G2813" s="48">
        <v>3</v>
      </c>
    </row>
    <row r="2814" spans="1:7" x14ac:dyDescent="0.25">
      <c r="A2814" s="48" t="s">
        <v>7841</v>
      </c>
      <c r="B2814" s="48" t="s">
        <v>76279</v>
      </c>
      <c r="C2814" s="48" t="s">
        <v>76278</v>
      </c>
      <c r="D2814" s="49">
        <v>-1.3884078064438757E-2</v>
      </c>
      <c r="E2814" s="50" t="s">
        <v>33</v>
      </c>
      <c r="F2814" s="48">
        <v>52</v>
      </c>
      <c r="G2814" s="48">
        <v>52</v>
      </c>
    </row>
    <row r="2815" spans="1:7" x14ac:dyDescent="0.25">
      <c r="A2815" s="48" t="s">
        <v>16147</v>
      </c>
      <c r="B2815" s="48" t="s">
        <v>76281</v>
      </c>
      <c r="C2815" s="48" t="s">
        <v>76280</v>
      </c>
      <c r="D2815" s="49">
        <v>1.8765118556680352E-2</v>
      </c>
      <c r="E2815" s="50" t="s">
        <v>33</v>
      </c>
      <c r="F2815" s="48">
        <v>15</v>
      </c>
      <c r="G2815" s="48">
        <v>9</v>
      </c>
    </row>
    <row r="2816" spans="1:7" x14ac:dyDescent="0.25">
      <c r="A2816" s="48" t="s">
        <v>5149</v>
      </c>
      <c r="B2816" s="48" t="s">
        <v>77207</v>
      </c>
      <c r="C2816" s="48" t="s">
        <v>77206</v>
      </c>
      <c r="D2816" s="49">
        <v>0.1752007266953059</v>
      </c>
      <c r="E2816" s="50" t="s">
        <v>33</v>
      </c>
      <c r="F2816" s="48">
        <v>2</v>
      </c>
      <c r="G2816" s="48">
        <v>2</v>
      </c>
    </row>
    <row r="2817" spans="1:7" x14ac:dyDescent="0.25">
      <c r="A2817" s="48" t="s">
        <v>30279</v>
      </c>
      <c r="B2817" s="48" t="s">
        <v>76283</v>
      </c>
      <c r="C2817" s="48" t="s">
        <v>76282</v>
      </c>
      <c r="D2817" s="49">
        <v>-2.4626417390144897E-2</v>
      </c>
      <c r="E2817" s="50" t="s">
        <v>33</v>
      </c>
      <c r="F2817" s="48">
        <v>5</v>
      </c>
      <c r="G2817" s="48">
        <v>3</v>
      </c>
    </row>
    <row r="2818" spans="1:7" x14ac:dyDescent="0.25">
      <c r="A2818" s="48" t="s">
        <v>76809</v>
      </c>
      <c r="B2818" s="48" t="s">
        <v>76285</v>
      </c>
      <c r="C2818" s="48" t="s">
        <v>76284</v>
      </c>
      <c r="D2818" s="49">
        <v>-1.4194214911903629E-2</v>
      </c>
      <c r="E2818" s="50" t="s">
        <v>33</v>
      </c>
      <c r="F2818" s="48">
        <v>18</v>
      </c>
      <c r="G2818" s="48">
        <v>18</v>
      </c>
    </row>
    <row r="2819" spans="1:7" x14ac:dyDescent="0.25">
      <c r="A2819" s="48" t="s">
        <v>76796</v>
      </c>
      <c r="B2819" s="48" t="s">
        <v>76287</v>
      </c>
      <c r="C2819" s="48" t="s">
        <v>76286</v>
      </c>
      <c r="D2819" s="49">
        <v>-2.7008569291794068E-2</v>
      </c>
      <c r="E2819" s="50" t="s">
        <v>33</v>
      </c>
      <c r="F2819" s="48">
        <v>4</v>
      </c>
      <c r="G2819" s="48">
        <v>2</v>
      </c>
    </row>
    <row r="2820" spans="1:7" x14ac:dyDescent="0.25">
      <c r="A2820" s="48" t="s">
        <v>76800</v>
      </c>
      <c r="B2820" s="48" t="s">
        <v>76289</v>
      </c>
      <c r="C2820" s="48" t="s">
        <v>76288</v>
      </c>
      <c r="D2820" s="49">
        <v>-2.3550718436764279E-2</v>
      </c>
      <c r="E2820" s="50" t="s">
        <v>33</v>
      </c>
      <c r="F2820" s="48">
        <v>8</v>
      </c>
      <c r="G2820" s="48">
        <v>3</v>
      </c>
    </row>
    <row r="2821" spans="1:7" x14ac:dyDescent="0.25">
      <c r="A2821" s="48" t="s">
        <v>76758</v>
      </c>
      <c r="B2821" s="48" t="s">
        <v>77205</v>
      </c>
      <c r="C2821" s="48" t="s">
        <v>77204</v>
      </c>
      <c r="D2821" s="49">
        <v>5.5441650090444557E-2</v>
      </c>
      <c r="E2821" s="50" t="s">
        <v>33</v>
      </c>
      <c r="F2821" s="48">
        <v>8</v>
      </c>
      <c r="G2821" s="48">
        <v>2</v>
      </c>
    </row>
    <row r="2822" spans="1:7" x14ac:dyDescent="0.25">
      <c r="A2822" s="48" t="s">
        <v>76766</v>
      </c>
      <c r="B2822" s="48" t="s">
        <v>76291</v>
      </c>
      <c r="C2822" s="48" t="s">
        <v>76290</v>
      </c>
      <c r="D2822" s="49">
        <v>-6.8179879025639184E-2</v>
      </c>
      <c r="E2822" s="50" t="s">
        <v>33</v>
      </c>
      <c r="F2822" s="48">
        <v>2</v>
      </c>
      <c r="G2822" s="48">
        <v>2</v>
      </c>
    </row>
    <row r="2823" spans="1:7" x14ac:dyDescent="0.25">
      <c r="A2823" s="48" t="s">
        <v>6533</v>
      </c>
      <c r="B2823" s="48" t="s">
        <v>76293</v>
      </c>
      <c r="C2823" s="48" t="s">
        <v>76292</v>
      </c>
      <c r="D2823" s="49">
        <v>2.0549960177304316E-2</v>
      </c>
      <c r="E2823" s="50" t="s">
        <v>33</v>
      </c>
      <c r="F2823" s="48">
        <v>30</v>
      </c>
      <c r="G2823" s="48">
        <v>1</v>
      </c>
    </row>
    <row r="2824" spans="1:7" x14ac:dyDescent="0.25">
      <c r="A2824" s="48" t="s">
        <v>7535</v>
      </c>
      <c r="B2824" s="48" t="s">
        <v>76295</v>
      </c>
      <c r="C2824" s="48" t="s">
        <v>76294</v>
      </c>
      <c r="D2824" s="49">
        <v>1.4641985590969808E-2</v>
      </c>
      <c r="E2824" s="50" t="s">
        <v>33</v>
      </c>
      <c r="F2824" s="48">
        <v>8</v>
      </c>
      <c r="G2824" s="48">
        <v>8</v>
      </c>
    </row>
    <row r="2825" spans="1:7" x14ac:dyDescent="0.25">
      <c r="A2825" s="48" t="s">
        <v>5953</v>
      </c>
      <c r="B2825" s="48" t="s">
        <v>76297</v>
      </c>
      <c r="C2825" s="48" t="s">
        <v>76296</v>
      </c>
      <c r="D2825" s="49">
        <v>3.1281782804647149E-2</v>
      </c>
      <c r="E2825" s="50" t="s">
        <v>33</v>
      </c>
      <c r="F2825" s="48">
        <v>11</v>
      </c>
      <c r="G2825" s="48">
        <v>1</v>
      </c>
    </row>
    <row r="2826" spans="1:7" x14ac:dyDescent="0.25">
      <c r="A2826" s="48" t="s">
        <v>5884</v>
      </c>
      <c r="B2826" s="48" t="s">
        <v>76299</v>
      </c>
      <c r="C2826" s="48" t="s">
        <v>76298</v>
      </c>
      <c r="D2826" s="49">
        <v>-4.0488153417985659E-2</v>
      </c>
      <c r="E2826" s="50" t="s">
        <v>33</v>
      </c>
      <c r="F2826" s="48">
        <v>7</v>
      </c>
      <c r="G2826" s="48">
        <v>7</v>
      </c>
    </row>
    <row r="2827" spans="1:7" x14ac:dyDescent="0.25">
      <c r="A2827" s="48" t="s">
        <v>3109</v>
      </c>
      <c r="B2827" s="48" t="s">
        <v>76301</v>
      </c>
      <c r="C2827" s="48" t="s">
        <v>76300</v>
      </c>
      <c r="D2827" s="49">
        <v>-1.0819122341982913E-2</v>
      </c>
      <c r="E2827" s="50" t="s">
        <v>33</v>
      </c>
      <c r="F2827" s="48">
        <v>23</v>
      </c>
      <c r="G2827" s="48">
        <v>23</v>
      </c>
    </row>
    <row r="2828" spans="1:7" x14ac:dyDescent="0.25">
      <c r="A2828" s="48" t="s">
        <v>33566</v>
      </c>
      <c r="B2828" s="48" t="s">
        <v>77203</v>
      </c>
      <c r="C2828" s="48" t="s">
        <v>77202</v>
      </c>
      <c r="D2828" s="49">
        <v>-7.1771792325475828E-2</v>
      </c>
      <c r="E2828" s="50" t="s">
        <v>33</v>
      </c>
      <c r="F2828" s="48">
        <v>3</v>
      </c>
      <c r="G2828" s="48">
        <v>3</v>
      </c>
    </row>
    <row r="2829" spans="1:7" x14ac:dyDescent="0.25">
      <c r="A2829" s="48" t="s">
        <v>1674</v>
      </c>
      <c r="B2829" s="48" t="s">
        <v>76000</v>
      </c>
      <c r="C2829" s="48" t="s">
        <v>77201</v>
      </c>
      <c r="D2829" s="49">
        <v>-5.9212786611202571E-2</v>
      </c>
      <c r="E2829" s="50" t="s">
        <v>33</v>
      </c>
      <c r="F2829" s="48">
        <v>4</v>
      </c>
      <c r="G2829" s="48">
        <v>4</v>
      </c>
    </row>
    <row r="2830" spans="1:7" x14ac:dyDescent="0.25">
      <c r="A2830" s="48" t="s">
        <v>6769</v>
      </c>
      <c r="B2830" s="48" t="s">
        <v>76303</v>
      </c>
      <c r="C2830" s="48" t="s">
        <v>76302</v>
      </c>
      <c r="D2830" s="49">
        <v>-1.3604030289600534E-2</v>
      </c>
      <c r="E2830" s="50" t="s">
        <v>33</v>
      </c>
      <c r="F2830" s="48">
        <v>14</v>
      </c>
      <c r="G2830" s="48">
        <v>14</v>
      </c>
    </row>
    <row r="2831" spans="1:7" x14ac:dyDescent="0.25">
      <c r="A2831" s="48" t="s">
        <v>20007</v>
      </c>
      <c r="B2831" s="48" t="s">
        <v>76305</v>
      </c>
      <c r="C2831" s="48" t="s">
        <v>76304</v>
      </c>
      <c r="D2831" s="49">
        <v>2.1078347226953821E-2</v>
      </c>
      <c r="E2831" s="50" t="s">
        <v>33</v>
      </c>
      <c r="F2831" s="48">
        <v>14</v>
      </c>
      <c r="G2831" s="48">
        <v>14</v>
      </c>
    </row>
    <row r="2832" spans="1:7" x14ac:dyDescent="0.25">
      <c r="A2832" s="48" t="s">
        <v>22203</v>
      </c>
      <c r="B2832" s="48" t="s">
        <v>76307</v>
      </c>
      <c r="C2832" s="48" t="s">
        <v>76306</v>
      </c>
      <c r="D2832" s="49">
        <v>-4.0609263550325334E-2</v>
      </c>
      <c r="E2832" s="50" t="s">
        <v>33</v>
      </c>
      <c r="F2832" s="48">
        <v>3</v>
      </c>
      <c r="G2832" s="48">
        <v>3</v>
      </c>
    </row>
    <row r="2833" spans="1:7" x14ac:dyDescent="0.25">
      <c r="A2833" s="48" t="s">
        <v>58556</v>
      </c>
      <c r="B2833" s="48" t="s">
        <v>77200</v>
      </c>
      <c r="C2833" s="48" t="s">
        <v>77199</v>
      </c>
      <c r="D2833" s="49">
        <v>8.3965712613702767E-2</v>
      </c>
      <c r="E2833" s="50" t="s">
        <v>33</v>
      </c>
      <c r="F2833" s="48">
        <v>2</v>
      </c>
      <c r="G2833" s="48">
        <v>2</v>
      </c>
    </row>
    <row r="2834" spans="1:7" x14ac:dyDescent="0.25">
      <c r="A2834" s="48" t="s">
        <v>76793</v>
      </c>
      <c r="B2834" s="48" t="s">
        <v>76309</v>
      </c>
      <c r="C2834" s="48" t="s">
        <v>76308</v>
      </c>
      <c r="D2834" s="49">
        <v>-3.5312421173864746E-2</v>
      </c>
      <c r="E2834" s="50" t="s">
        <v>33</v>
      </c>
      <c r="F2834" s="48">
        <v>10</v>
      </c>
      <c r="G2834" s="48">
        <v>3</v>
      </c>
    </row>
    <row r="2835" spans="1:7" x14ac:dyDescent="0.25">
      <c r="A2835" s="48" t="s">
        <v>6885</v>
      </c>
      <c r="B2835" s="48" t="s">
        <v>76311</v>
      </c>
      <c r="C2835" s="48" t="s">
        <v>76310</v>
      </c>
      <c r="D2835" s="49">
        <v>1.7909881786352562E-2</v>
      </c>
      <c r="E2835" s="50" t="s">
        <v>33</v>
      </c>
      <c r="F2835" s="48">
        <v>15</v>
      </c>
      <c r="G2835" s="48">
        <v>15</v>
      </c>
    </row>
    <row r="2836" spans="1:7" x14ac:dyDescent="0.25">
      <c r="A2836" s="48" t="s">
        <v>76840</v>
      </c>
      <c r="B2836" s="48" t="s">
        <v>77198</v>
      </c>
      <c r="C2836" s="48" t="s">
        <v>77197</v>
      </c>
      <c r="D2836" s="49">
        <v>-6.8972931929118686E-2</v>
      </c>
      <c r="E2836" s="50" t="s">
        <v>33</v>
      </c>
      <c r="F2836" s="48">
        <v>2</v>
      </c>
      <c r="G2836" s="48">
        <v>2</v>
      </c>
    </row>
    <row r="2837" spans="1:7" x14ac:dyDescent="0.25">
      <c r="A2837" s="48" t="s">
        <v>48983</v>
      </c>
      <c r="B2837" s="48" t="s">
        <v>76313</v>
      </c>
      <c r="C2837" s="48" t="s">
        <v>76312</v>
      </c>
      <c r="D2837" s="49">
        <v>-4.6563106262420786E-2</v>
      </c>
      <c r="E2837" s="50" t="s">
        <v>33</v>
      </c>
      <c r="F2837" s="48">
        <v>3</v>
      </c>
      <c r="G2837" s="48">
        <v>3</v>
      </c>
    </row>
    <row r="2838" spans="1:7" x14ac:dyDescent="0.25">
      <c r="A2838" s="48" t="s">
        <v>7421</v>
      </c>
      <c r="B2838" s="48" t="s">
        <v>76315</v>
      </c>
      <c r="C2838" s="48" t="s">
        <v>76314</v>
      </c>
      <c r="D2838" s="49">
        <v>9.8811886059350287E-3</v>
      </c>
      <c r="E2838" s="50" t="s">
        <v>33</v>
      </c>
      <c r="F2838" s="48">
        <v>9</v>
      </c>
      <c r="G2838" s="48">
        <v>9</v>
      </c>
    </row>
    <row r="2839" spans="1:7" x14ac:dyDescent="0.25">
      <c r="A2839" s="48" t="s">
        <v>9106</v>
      </c>
      <c r="B2839" s="48" t="s">
        <v>76317</v>
      </c>
      <c r="C2839" s="48" t="s">
        <v>76316</v>
      </c>
      <c r="D2839" s="49">
        <v>-2.9360773437824606E-2</v>
      </c>
      <c r="E2839" s="50" t="s">
        <v>33</v>
      </c>
      <c r="F2839" s="48">
        <v>10</v>
      </c>
      <c r="G2839" s="48">
        <v>4</v>
      </c>
    </row>
    <row r="2840" spans="1:7" x14ac:dyDescent="0.25">
      <c r="A2840" s="48" t="s">
        <v>71814</v>
      </c>
      <c r="B2840" s="48" t="s">
        <v>77196</v>
      </c>
      <c r="C2840" s="48" t="s">
        <v>77195</v>
      </c>
      <c r="D2840" s="49">
        <v>-0.11349711520033752</v>
      </c>
      <c r="E2840" s="50" t="s">
        <v>33</v>
      </c>
      <c r="F2840" s="48">
        <v>12</v>
      </c>
      <c r="G2840" s="48">
        <v>3</v>
      </c>
    </row>
    <row r="2841" spans="1:7" x14ac:dyDescent="0.25">
      <c r="A2841" s="48" t="s">
        <v>55035</v>
      </c>
      <c r="B2841" s="48" t="s">
        <v>77194</v>
      </c>
      <c r="C2841" s="48" t="s">
        <v>77193</v>
      </c>
      <c r="D2841" s="49">
        <v>6.5040699226174115E-2</v>
      </c>
      <c r="E2841" s="50" t="s">
        <v>33</v>
      </c>
      <c r="F2841" s="48">
        <v>3</v>
      </c>
      <c r="G2841" s="48">
        <v>3</v>
      </c>
    </row>
    <row r="2842" spans="1:7" x14ac:dyDescent="0.25">
      <c r="A2842" s="48" t="s">
        <v>71523</v>
      </c>
      <c r="B2842" s="48" t="s">
        <v>76319</v>
      </c>
      <c r="C2842" s="48" t="s">
        <v>76318</v>
      </c>
      <c r="D2842" s="49">
        <v>-1.1095749049909986E-2</v>
      </c>
      <c r="E2842" s="50" t="s">
        <v>33</v>
      </c>
      <c r="F2842" s="48">
        <v>10</v>
      </c>
      <c r="G2842" s="48">
        <v>10</v>
      </c>
    </row>
    <row r="2843" spans="1:7" x14ac:dyDescent="0.25">
      <c r="A2843" s="48" t="s">
        <v>2519</v>
      </c>
      <c r="B2843" s="48" t="s">
        <v>77192</v>
      </c>
      <c r="C2843" s="48" t="s">
        <v>75494</v>
      </c>
      <c r="D2843" s="49">
        <v>5.5381757226074239E-2</v>
      </c>
      <c r="E2843" s="50" t="s">
        <v>33</v>
      </c>
      <c r="F2843" s="48">
        <v>4</v>
      </c>
      <c r="G2843" s="48">
        <v>4</v>
      </c>
    </row>
    <row r="2844" spans="1:7" x14ac:dyDescent="0.25">
      <c r="A2844" s="48" t="s">
        <v>39605</v>
      </c>
      <c r="B2844" s="48" t="s">
        <v>76321</v>
      </c>
      <c r="C2844" s="48" t="s">
        <v>76320</v>
      </c>
      <c r="D2844" s="49">
        <v>3.1380259032294133E-2</v>
      </c>
      <c r="E2844" s="50" t="s">
        <v>33</v>
      </c>
      <c r="F2844" s="48">
        <v>7</v>
      </c>
      <c r="G2844" s="48">
        <v>7</v>
      </c>
    </row>
    <row r="2845" spans="1:7" x14ac:dyDescent="0.25">
      <c r="A2845" s="48" t="s">
        <v>8483</v>
      </c>
      <c r="B2845" s="48" t="s">
        <v>76323</v>
      </c>
      <c r="C2845" s="48" t="s">
        <v>76322</v>
      </c>
      <c r="D2845" s="49">
        <v>3.2915303309367171E-2</v>
      </c>
      <c r="E2845" s="50" t="s">
        <v>33</v>
      </c>
      <c r="F2845" s="48">
        <v>6</v>
      </c>
      <c r="G2845" s="48">
        <v>6</v>
      </c>
    </row>
    <row r="2846" spans="1:7" x14ac:dyDescent="0.25">
      <c r="A2846" s="48" t="s">
        <v>12540</v>
      </c>
      <c r="B2846" s="48" t="s">
        <v>76326</v>
      </c>
      <c r="C2846" s="48" t="s">
        <v>76325</v>
      </c>
      <c r="D2846" s="49">
        <v>5.6667636268105132E-3</v>
      </c>
      <c r="E2846" s="50" t="s">
        <v>33</v>
      </c>
      <c r="F2846" s="48">
        <v>29</v>
      </c>
      <c r="G2846" s="48">
        <v>29</v>
      </c>
    </row>
    <row r="2847" spans="1:7" x14ac:dyDescent="0.25">
      <c r="A2847" s="48" t="s">
        <v>76837</v>
      </c>
      <c r="B2847" s="48" t="s">
        <v>76328</v>
      </c>
      <c r="C2847" s="48" t="s">
        <v>76327</v>
      </c>
      <c r="D2847" s="49">
        <v>2.2072764386816466E-2</v>
      </c>
      <c r="E2847" s="50" t="s">
        <v>33</v>
      </c>
      <c r="F2847" s="48">
        <v>19</v>
      </c>
      <c r="G2847" s="48">
        <v>10</v>
      </c>
    </row>
    <row r="2848" spans="1:7" x14ac:dyDescent="0.25">
      <c r="A2848" s="48" t="s">
        <v>20868</v>
      </c>
      <c r="B2848" s="48" t="s">
        <v>76330</v>
      </c>
      <c r="C2848" s="48" t="s">
        <v>76329</v>
      </c>
      <c r="D2848" s="49">
        <v>-1.2179676233834471E-2</v>
      </c>
      <c r="E2848" s="50" t="s">
        <v>33</v>
      </c>
      <c r="F2848" s="48">
        <v>17</v>
      </c>
      <c r="G2848" s="48">
        <v>2</v>
      </c>
    </row>
    <row r="2849" spans="1:7" x14ac:dyDescent="0.25">
      <c r="A2849" s="48" t="s">
        <v>21031</v>
      </c>
      <c r="B2849" s="48" t="s">
        <v>77191</v>
      </c>
      <c r="C2849" s="48" t="s">
        <v>77190</v>
      </c>
      <c r="D2849" s="49">
        <v>-0.10822887597622485</v>
      </c>
      <c r="E2849" s="50" t="s">
        <v>33</v>
      </c>
      <c r="F2849" s="48">
        <v>2</v>
      </c>
      <c r="G2849" s="48">
        <v>2</v>
      </c>
    </row>
    <row r="2850" spans="1:7" x14ac:dyDescent="0.25">
      <c r="A2850" s="48" t="s">
        <v>61451</v>
      </c>
      <c r="B2850" s="48" t="s">
        <v>75852</v>
      </c>
      <c r="C2850" s="48" t="s">
        <v>77189</v>
      </c>
      <c r="D2850" s="49">
        <v>-4.5398937397814226E-2</v>
      </c>
      <c r="E2850" s="50" t="s">
        <v>33</v>
      </c>
      <c r="F2850" s="48">
        <v>3</v>
      </c>
      <c r="G2850" s="48">
        <v>3</v>
      </c>
    </row>
    <row r="2851" spans="1:7" x14ac:dyDescent="0.25">
      <c r="A2851" s="48" t="s">
        <v>13753</v>
      </c>
      <c r="B2851" s="48" t="s">
        <v>76332</v>
      </c>
      <c r="C2851" s="48" t="s">
        <v>76331</v>
      </c>
      <c r="D2851" s="49">
        <v>-2.3057296921361922E-2</v>
      </c>
      <c r="E2851" s="50" t="s">
        <v>33</v>
      </c>
      <c r="F2851" s="48">
        <v>11</v>
      </c>
      <c r="G2851" s="48">
        <v>11</v>
      </c>
    </row>
    <row r="2852" spans="1:7" x14ac:dyDescent="0.25">
      <c r="A2852" s="48" t="s">
        <v>23975</v>
      </c>
      <c r="B2852" s="48" t="s">
        <v>76334</v>
      </c>
      <c r="C2852" s="48" t="s">
        <v>76333</v>
      </c>
      <c r="D2852" s="49">
        <v>-1.5575814887922191E-2</v>
      </c>
      <c r="E2852" s="50" t="s">
        <v>33</v>
      </c>
      <c r="F2852" s="48">
        <v>2</v>
      </c>
      <c r="G2852" s="48">
        <v>2</v>
      </c>
    </row>
    <row r="2853" spans="1:7" x14ac:dyDescent="0.25">
      <c r="A2853" s="48" t="s">
        <v>76814</v>
      </c>
      <c r="B2853" s="48" t="s">
        <v>76337</v>
      </c>
      <c r="C2853" s="48" t="s">
        <v>76336</v>
      </c>
      <c r="D2853" s="49">
        <v>-8.8057214794484383E-3</v>
      </c>
      <c r="E2853" s="50" t="s">
        <v>33</v>
      </c>
      <c r="F2853" s="48">
        <v>37</v>
      </c>
      <c r="G2853" s="48">
        <v>37</v>
      </c>
    </row>
    <row r="2854" spans="1:7" x14ac:dyDescent="0.25">
      <c r="A2854" s="48" t="s">
        <v>9624</v>
      </c>
      <c r="B2854" s="48" t="s">
        <v>76339</v>
      </c>
      <c r="C2854" s="48" t="s">
        <v>76338</v>
      </c>
      <c r="D2854" s="49">
        <v>1.4672544849286224E-2</v>
      </c>
      <c r="E2854" s="50" t="s">
        <v>33</v>
      </c>
      <c r="F2854" s="48">
        <v>4</v>
      </c>
      <c r="G2854" s="48">
        <v>4</v>
      </c>
    </row>
    <row r="2855" spans="1:7" x14ac:dyDescent="0.25">
      <c r="A2855" s="48" t="s">
        <v>34593</v>
      </c>
      <c r="B2855" s="48" t="s">
        <v>75923</v>
      </c>
      <c r="C2855" s="48" t="s">
        <v>77188</v>
      </c>
      <c r="D2855" s="49">
        <v>-4.4449246475279654E-2</v>
      </c>
      <c r="E2855" s="50" t="s">
        <v>33</v>
      </c>
      <c r="F2855" s="48">
        <v>2</v>
      </c>
      <c r="G2855" s="48">
        <v>2</v>
      </c>
    </row>
    <row r="2856" spans="1:7" x14ac:dyDescent="0.25">
      <c r="A2856" s="48" t="s">
        <v>71813</v>
      </c>
      <c r="B2856" s="48" t="s">
        <v>75017</v>
      </c>
      <c r="C2856" s="48" t="s">
        <v>77187</v>
      </c>
      <c r="D2856" s="49">
        <v>6.0140435616695027E-2</v>
      </c>
      <c r="E2856" s="50" t="s">
        <v>33</v>
      </c>
      <c r="F2856" s="48">
        <v>14</v>
      </c>
      <c r="G2856" s="48">
        <v>5</v>
      </c>
    </row>
    <row r="2857" spans="1:7" x14ac:dyDescent="0.25">
      <c r="A2857" s="48" t="s">
        <v>9580</v>
      </c>
      <c r="B2857" s="48" t="s">
        <v>76341</v>
      </c>
      <c r="C2857" s="48" t="s">
        <v>76340</v>
      </c>
      <c r="D2857" s="49">
        <v>1.6347944702801157E-2</v>
      </c>
      <c r="E2857" s="50" t="s">
        <v>33</v>
      </c>
      <c r="F2857" s="48">
        <v>4</v>
      </c>
      <c r="G2857" s="48">
        <v>4</v>
      </c>
    </row>
    <row r="2858" spans="1:7" x14ac:dyDescent="0.25">
      <c r="A2858" s="48" t="s">
        <v>29215</v>
      </c>
      <c r="B2858" s="48" t="s">
        <v>76343</v>
      </c>
      <c r="C2858" s="48" t="s">
        <v>76342</v>
      </c>
      <c r="D2858" s="49">
        <v>3.5389302208898681E-2</v>
      </c>
      <c r="E2858" s="50" t="s">
        <v>33</v>
      </c>
      <c r="F2858" s="48">
        <v>11</v>
      </c>
      <c r="G2858" s="48">
        <v>2</v>
      </c>
    </row>
    <row r="2859" spans="1:7" x14ac:dyDescent="0.25">
      <c r="A2859" s="48" t="s">
        <v>76831</v>
      </c>
      <c r="B2859" s="48" t="s">
        <v>76345</v>
      </c>
      <c r="C2859" s="48" t="s">
        <v>76344</v>
      </c>
      <c r="D2859" s="49">
        <v>1.0657743843491004E-2</v>
      </c>
      <c r="E2859" s="50" t="s">
        <v>33</v>
      </c>
      <c r="F2859" s="48">
        <v>14</v>
      </c>
      <c r="G2859" s="48">
        <v>2</v>
      </c>
    </row>
    <row r="2860" spans="1:7" x14ac:dyDescent="0.25">
      <c r="A2860" s="48" t="s">
        <v>32728</v>
      </c>
      <c r="B2860" s="48" t="s">
        <v>76347</v>
      </c>
      <c r="C2860" s="48" t="s">
        <v>76346</v>
      </c>
      <c r="D2860" s="49">
        <v>-1.596240911008321E-2</v>
      </c>
      <c r="E2860" s="50" t="s">
        <v>33</v>
      </c>
      <c r="F2860" s="48">
        <v>9</v>
      </c>
      <c r="G2860" s="48">
        <v>9</v>
      </c>
    </row>
    <row r="2861" spans="1:7" x14ac:dyDescent="0.25">
      <c r="A2861" s="48" t="s">
        <v>3207</v>
      </c>
      <c r="B2861" s="48" t="s">
        <v>76349</v>
      </c>
      <c r="C2861" s="48" t="s">
        <v>76348</v>
      </c>
      <c r="D2861" s="49">
        <v>3.3438580627338848E-3</v>
      </c>
      <c r="E2861" s="50" t="s">
        <v>33</v>
      </c>
      <c r="F2861" s="48">
        <v>19</v>
      </c>
      <c r="G2861" s="48">
        <v>19</v>
      </c>
    </row>
    <row r="2862" spans="1:7" x14ac:dyDescent="0.25">
      <c r="A2862" s="48" t="s">
        <v>12617</v>
      </c>
      <c r="B2862" s="48" t="s">
        <v>76351</v>
      </c>
      <c r="C2862" s="48" t="s">
        <v>76350</v>
      </c>
      <c r="D2862" s="49">
        <v>-1.2646771369079669E-2</v>
      </c>
      <c r="E2862" s="50" t="s">
        <v>33</v>
      </c>
      <c r="F2862" s="48">
        <v>2</v>
      </c>
      <c r="G2862" s="48">
        <v>2</v>
      </c>
    </row>
    <row r="2863" spans="1:7" x14ac:dyDescent="0.25">
      <c r="A2863" s="48" t="s">
        <v>14397</v>
      </c>
      <c r="B2863" s="48" t="s">
        <v>76353</v>
      </c>
      <c r="C2863" s="48" t="s">
        <v>76352</v>
      </c>
      <c r="D2863" s="49">
        <v>8.4720437171689287E-3</v>
      </c>
      <c r="E2863" s="50" t="s">
        <v>33</v>
      </c>
      <c r="F2863" s="48">
        <v>20</v>
      </c>
      <c r="G2863" s="48">
        <v>20</v>
      </c>
    </row>
    <row r="2864" spans="1:7" x14ac:dyDescent="0.25">
      <c r="A2864" s="48" t="s">
        <v>5140</v>
      </c>
      <c r="B2864" s="48" t="s">
        <v>76355</v>
      </c>
      <c r="C2864" s="48" t="s">
        <v>76354</v>
      </c>
      <c r="D2864" s="49">
        <v>-1.2669286528497329E-2</v>
      </c>
      <c r="E2864" s="50" t="s">
        <v>33</v>
      </c>
      <c r="F2864" s="48">
        <v>2</v>
      </c>
      <c r="G2864" s="48">
        <v>2</v>
      </c>
    </row>
    <row r="2865" spans="1:7" x14ac:dyDescent="0.25">
      <c r="A2865" s="48" t="s">
        <v>76841</v>
      </c>
      <c r="B2865" s="48" t="s">
        <v>76358</v>
      </c>
      <c r="C2865" s="48" t="s">
        <v>76357</v>
      </c>
      <c r="D2865" s="49">
        <v>2.434014444682284E-2</v>
      </c>
      <c r="E2865" s="50" t="s">
        <v>33</v>
      </c>
      <c r="F2865" s="48">
        <v>5</v>
      </c>
      <c r="G2865" s="48">
        <v>3</v>
      </c>
    </row>
    <row r="2866" spans="1:7" x14ac:dyDescent="0.25">
      <c r="A2866" s="48" t="s">
        <v>76834</v>
      </c>
      <c r="B2866" s="48" t="s">
        <v>76360</v>
      </c>
      <c r="C2866" s="48" t="s">
        <v>76359</v>
      </c>
      <c r="D2866" s="49">
        <v>1.551160215151268E-2</v>
      </c>
      <c r="E2866" s="50" t="s">
        <v>33</v>
      </c>
      <c r="F2866" s="48">
        <v>13</v>
      </c>
      <c r="G2866" s="48">
        <v>9</v>
      </c>
    </row>
    <row r="2867" spans="1:7" x14ac:dyDescent="0.25">
      <c r="A2867" s="48" t="s">
        <v>76821</v>
      </c>
      <c r="B2867" s="48" t="s">
        <v>76362</v>
      </c>
      <c r="C2867" s="48" t="s">
        <v>76361</v>
      </c>
      <c r="D2867" s="49">
        <v>4.168942522301408E-3</v>
      </c>
      <c r="E2867" s="50" t="s">
        <v>33</v>
      </c>
      <c r="F2867" s="48">
        <v>51</v>
      </c>
      <c r="G2867" s="48">
        <v>31</v>
      </c>
    </row>
    <row r="2868" spans="1:7" x14ac:dyDescent="0.25">
      <c r="A2868" s="48" t="s">
        <v>76797</v>
      </c>
      <c r="B2868" s="48" t="s">
        <v>76364</v>
      </c>
      <c r="C2868" s="48" t="s">
        <v>76363</v>
      </c>
      <c r="D2868" s="49">
        <v>-2.6942701512296937E-2</v>
      </c>
      <c r="E2868" s="50" t="s">
        <v>33</v>
      </c>
      <c r="F2868" s="48">
        <v>4</v>
      </c>
      <c r="G2868" s="48">
        <v>4</v>
      </c>
    </row>
    <row r="2869" spans="1:7" x14ac:dyDescent="0.25">
      <c r="A2869" s="48" t="s">
        <v>28203</v>
      </c>
      <c r="B2869" s="48" t="s">
        <v>77186</v>
      </c>
      <c r="C2869" s="48" t="s">
        <v>75098</v>
      </c>
      <c r="D2869" s="49">
        <v>3.4333254637302843E-2</v>
      </c>
      <c r="E2869" s="50" t="s">
        <v>33</v>
      </c>
      <c r="F2869" s="48">
        <v>2</v>
      </c>
      <c r="G2869" s="48">
        <v>2</v>
      </c>
    </row>
    <row r="2870" spans="1:7" x14ac:dyDescent="0.25">
      <c r="A2870" s="48" t="s">
        <v>14022</v>
      </c>
      <c r="B2870" s="48" t="s">
        <v>76366</v>
      </c>
      <c r="C2870" s="48" t="s">
        <v>76365</v>
      </c>
      <c r="D2870" s="49">
        <v>1.8347918233934193E-2</v>
      </c>
      <c r="E2870" s="50" t="s">
        <v>33</v>
      </c>
      <c r="F2870" s="48">
        <v>5</v>
      </c>
      <c r="G2870" s="48">
        <v>4</v>
      </c>
    </row>
    <row r="2871" spans="1:7" x14ac:dyDescent="0.25">
      <c r="A2871" s="48" t="s">
        <v>34047</v>
      </c>
      <c r="B2871" s="48" t="s">
        <v>76368</v>
      </c>
      <c r="C2871" s="48" t="s">
        <v>76367</v>
      </c>
      <c r="D2871" s="49">
        <v>-6.1929855214480148E-2</v>
      </c>
      <c r="E2871" s="50" t="s">
        <v>33</v>
      </c>
      <c r="F2871" s="48">
        <v>3</v>
      </c>
      <c r="G2871" s="48">
        <v>3</v>
      </c>
    </row>
    <row r="2872" spans="1:7" x14ac:dyDescent="0.25">
      <c r="A2872" s="48" t="s">
        <v>8138</v>
      </c>
      <c r="B2872" s="48" t="s">
        <v>76370</v>
      </c>
      <c r="C2872" s="48" t="s">
        <v>76369</v>
      </c>
      <c r="D2872" s="49">
        <v>-1.6708099726494056E-2</v>
      </c>
      <c r="E2872" s="50" t="s">
        <v>33</v>
      </c>
      <c r="F2872" s="48">
        <v>11</v>
      </c>
      <c r="G2872" s="48">
        <v>10</v>
      </c>
    </row>
    <row r="2873" spans="1:7" x14ac:dyDescent="0.25">
      <c r="A2873" s="48" t="s">
        <v>76795</v>
      </c>
      <c r="B2873" s="48" t="s">
        <v>76373</v>
      </c>
      <c r="C2873" s="48" t="s">
        <v>76372</v>
      </c>
      <c r="D2873" s="49">
        <v>-3.0160916946040863E-2</v>
      </c>
      <c r="E2873" s="50" t="s">
        <v>33</v>
      </c>
      <c r="F2873" s="48">
        <v>3</v>
      </c>
      <c r="G2873" s="48">
        <v>3</v>
      </c>
    </row>
    <row r="2874" spans="1:7" x14ac:dyDescent="0.25">
      <c r="A2874" s="48" t="s">
        <v>63525</v>
      </c>
      <c r="B2874" s="48" t="s">
        <v>76375</v>
      </c>
      <c r="C2874" s="48" t="s">
        <v>76374</v>
      </c>
      <c r="D2874" s="49">
        <v>-4.793138135485614E-2</v>
      </c>
      <c r="E2874" s="50" t="s">
        <v>33</v>
      </c>
      <c r="F2874" s="48">
        <v>3</v>
      </c>
      <c r="G2874" s="48">
        <v>3</v>
      </c>
    </row>
    <row r="2875" spans="1:7" x14ac:dyDescent="0.25">
      <c r="A2875" s="48" t="s">
        <v>10589</v>
      </c>
      <c r="B2875" s="48" t="s">
        <v>76377</v>
      </c>
      <c r="C2875" s="48" t="s">
        <v>76376</v>
      </c>
      <c r="D2875" s="49">
        <v>1.0576298311372473E-2</v>
      </c>
      <c r="E2875" s="50" t="s">
        <v>33</v>
      </c>
      <c r="F2875" s="48">
        <v>11</v>
      </c>
      <c r="G2875" s="48">
        <v>10</v>
      </c>
    </row>
    <row r="2876" spans="1:7" x14ac:dyDescent="0.25">
      <c r="A2876" s="48" t="s">
        <v>76976</v>
      </c>
      <c r="B2876" s="48" t="s">
        <v>75413</v>
      </c>
      <c r="C2876" s="48" t="s">
        <v>77185</v>
      </c>
      <c r="D2876" s="49">
        <v>2.8782520676349024E-2</v>
      </c>
      <c r="E2876" s="50" t="s">
        <v>33</v>
      </c>
      <c r="F2876" s="48">
        <v>2</v>
      </c>
      <c r="G2876" s="48">
        <v>2</v>
      </c>
    </row>
    <row r="2877" spans="1:7" x14ac:dyDescent="0.25">
      <c r="A2877" s="48" t="s">
        <v>60766</v>
      </c>
      <c r="B2877" s="48" t="s">
        <v>76379</v>
      </c>
      <c r="C2877" s="48" t="s">
        <v>76378</v>
      </c>
      <c r="D2877" s="49">
        <v>-2.1398735007676188E-2</v>
      </c>
      <c r="E2877" s="50" t="s">
        <v>33</v>
      </c>
      <c r="F2877" s="48">
        <v>14</v>
      </c>
      <c r="G2877" s="48">
        <v>1</v>
      </c>
    </row>
    <row r="2878" spans="1:7" x14ac:dyDescent="0.25">
      <c r="A2878" s="48" t="s">
        <v>37182</v>
      </c>
      <c r="B2878" s="48" t="s">
        <v>76381</v>
      </c>
      <c r="C2878" s="48" t="s">
        <v>76380</v>
      </c>
      <c r="D2878" s="49">
        <v>-1.849386520318767E-2</v>
      </c>
      <c r="E2878" s="50" t="s">
        <v>33</v>
      </c>
      <c r="F2878" s="48">
        <v>5</v>
      </c>
      <c r="G2878" s="48">
        <v>5</v>
      </c>
    </row>
    <row r="2879" spans="1:7" x14ac:dyDescent="0.25">
      <c r="A2879" s="48" t="s">
        <v>76836</v>
      </c>
      <c r="B2879" s="48" t="s">
        <v>76383</v>
      </c>
      <c r="C2879" s="48" t="s">
        <v>76382</v>
      </c>
      <c r="D2879" s="49">
        <v>2.1182204795474193E-2</v>
      </c>
      <c r="E2879" s="50" t="s">
        <v>33</v>
      </c>
      <c r="F2879" s="48">
        <v>7</v>
      </c>
      <c r="G2879" s="48">
        <v>7</v>
      </c>
    </row>
    <row r="2880" spans="1:7" x14ac:dyDescent="0.25">
      <c r="A2880" s="48" t="s">
        <v>12518</v>
      </c>
      <c r="B2880" s="48" t="s">
        <v>76385</v>
      </c>
      <c r="C2880" s="48" t="s">
        <v>76384</v>
      </c>
      <c r="D2880" s="49">
        <v>4.4372625437830359E-3</v>
      </c>
      <c r="E2880" s="50" t="s">
        <v>33</v>
      </c>
      <c r="F2880" s="48">
        <v>56</v>
      </c>
      <c r="G2880" s="48">
        <v>2</v>
      </c>
    </row>
    <row r="2881" spans="1:7" x14ac:dyDescent="0.25">
      <c r="A2881" s="48" t="s">
        <v>24380</v>
      </c>
      <c r="B2881" s="48" t="s">
        <v>76387</v>
      </c>
      <c r="C2881" s="48" t="s">
        <v>76386</v>
      </c>
      <c r="D2881" s="49">
        <v>1.1457715855638179E-2</v>
      </c>
      <c r="E2881" s="50" t="s">
        <v>33</v>
      </c>
      <c r="F2881" s="48">
        <v>7</v>
      </c>
      <c r="G2881" s="48">
        <v>7</v>
      </c>
    </row>
    <row r="2882" spans="1:7" x14ac:dyDescent="0.25">
      <c r="A2882" s="48" t="s">
        <v>36470</v>
      </c>
      <c r="B2882" s="48" t="s">
        <v>76390</v>
      </c>
      <c r="C2882" s="48" t="s">
        <v>76389</v>
      </c>
      <c r="D2882" s="49">
        <v>2.3440559961540305E-2</v>
      </c>
      <c r="E2882" s="50" t="s">
        <v>33</v>
      </c>
      <c r="F2882" s="48">
        <v>14</v>
      </c>
      <c r="G2882" s="48">
        <v>8</v>
      </c>
    </row>
    <row r="2883" spans="1:7" x14ac:dyDescent="0.25">
      <c r="A2883" s="48" t="s">
        <v>8400</v>
      </c>
      <c r="B2883" s="48" t="s">
        <v>76392</v>
      </c>
      <c r="C2883" s="48" t="s">
        <v>76391</v>
      </c>
      <c r="D2883" s="49">
        <v>1.2645923420576365E-2</v>
      </c>
      <c r="E2883" s="50" t="s">
        <v>33</v>
      </c>
      <c r="F2883" s="48">
        <v>6</v>
      </c>
      <c r="G2883" s="48">
        <v>6</v>
      </c>
    </row>
    <row r="2884" spans="1:7" x14ac:dyDescent="0.25">
      <c r="A2884" s="48" t="s">
        <v>76863</v>
      </c>
      <c r="B2884" s="48" t="s">
        <v>77184</v>
      </c>
      <c r="C2884" s="48" t="s">
        <v>77183</v>
      </c>
      <c r="D2884" s="49">
        <v>-3.5613660406377416E-2</v>
      </c>
      <c r="E2884" s="50" t="s">
        <v>33</v>
      </c>
      <c r="F2884" s="48">
        <v>3</v>
      </c>
      <c r="G2884" s="48">
        <v>3</v>
      </c>
    </row>
    <row r="2885" spans="1:7" x14ac:dyDescent="0.25">
      <c r="A2885" s="48" t="s">
        <v>23409</v>
      </c>
      <c r="B2885" s="48" t="s">
        <v>76394</v>
      </c>
      <c r="C2885" s="48" t="s">
        <v>76393</v>
      </c>
      <c r="D2885" s="49">
        <v>-2.1983260063825692E-2</v>
      </c>
      <c r="E2885" s="50" t="s">
        <v>33</v>
      </c>
      <c r="F2885" s="48">
        <v>25</v>
      </c>
      <c r="G2885" s="48">
        <v>3</v>
      </c>
    </row>
    <row r="2886" spans="1:7" x14ac:dyDescent="0.25">
      <c r="A2886" s="48" t="s">
        <v>76804</v>
      </c>
      <c r="B2886" s="48" t="s">
        <v>76396</v>
      </c>
      <c r="C2886" s="48" t="s">
        <v>76395</v>
      </c>
      <c r="D2886" s="49">
        <v>-1.6825912854038332E-2</v>
      </c>
      <c r="E2886" s="50" t="s">
        <v>33</v>
      </c>
      <c r="F2886" s="48">
        <v>6</v>
      </c>
      <c r="G2886" s="48">
        <v>6</v>
      </c>
    </row>
    <row r="2887" spans="1:7" x14ac:dyDescent="0.25">
      <c r="A2887" s="48" t="s">
        <v>34695</v>
      </c>
      <c r="B2887" s="48" t="s">
        <v>76398</v>
      </c>
      <c r="C2887" s="48" t="s">
        <v>76397</v>
      </c>
      <c r="D2887" s="49">
        <v>-1.8832401823956998E-2</v>
      </c>
      <c r="E2887" s="50" t="s">
        <v>33</v>
      </c>
      <c r="F2887" s="48">
        <v>12</v>
      </c>
      <c r="G2887" s="48">
        <v>5</v>
      </c>
    </row>
    <row r="2888" spans="1:7" x14ac:dyDescent="0.25">
      <c r="A2888" s="48" t="s">
        <v>15467</v>
      </c>
      <c r="B2888" s="48" t="s">
        <v>76400</v>
      </c>
      <c r="C2888" s="48" t="s">
        <v>76399</v>
      </c>
      <c r="D2888" s="49">
        <v>-8.6717235537233962E-3</v>
      </c>
      <c r="E2888" s="50" t="s">
        <v>33</v>
      </c>
      <c r="F2888" s="48">
        <v>22</v>
      </c>
      <c r="G2888" s="48">
        <v>22</v>
      </c>
    </row>
    <row r="2889" spans="1:7" x14ac:dyDescent="0.25">
      <c r="A2889" s="48" t="s">
        <v>20543</v>
      </c>
      <c r="B2889" s="48" t="s">
        <v>76402</v>
      </c>
      <c r="C2889" s="48" t="s">
        <v>76401</v>
      </c>
      <c r="D2889" s="49">
        <v>-3.8372765270251819E-3</v>
      </c>
      <c r="E2889" s="50" t="s">
        <v>33</v>
      </c>
      <c r="F2889" s="48">
        <v>22</v>
      </c>
      <c r="G2889" s="48">
        <v>13</v>
      </c>
    </row>
    <row r="2890" spans="1:7" x14ac:dyDescent="0.25">
      <c r="A2890" s="48" t="s">
        <v>14612</v>
      </c>
      <c r="B2890" s="48" t="s">
        <v>76404</v>
      </c>
      <c r="C2890" s="48" t="s">
        <v>76403</v>
      </c>
      <c r="D2890" s="49">
        <v>4.4388356050967092E-3</v>
      </c>
      <c r="E2890" s="50" t="s">
        <v>33</v>
      </c>
      <c r="F2890" s="48">
        <v>15</v>
      </c>
      <c r="G2890" s="48">
        <v>15</v>
      </c>
    </row>
    <row r="2891" spans="1:7" x14ac:dyDescent="0.25">
      <c r="A2891" s="48" t="s">
        <v>76842</v>
      </c>
      <c r="B2891" s="48" t="s">
        <v>76406</v>
      </c>
      <c r="C2891" s="48" t="s">
        <v>76405</v>
      </c>
      <c r="D2891" s="49">
        <v>2.8726022079128728E-2</v>
      </c>
      <c r="E2891" s="50" t="s">
        <v>33</v>
      </c>
      <c r="F2891" s="48">
        <v>4</v>
      </c>
      <c r="G2891" s="48">
        <v>4</v>
      </c>
    </row>
    <row r="2892" spans="1:7" x14ac:dyDescent="0.25">
      <c r="A2892" s="48" t="s">
        <v>16738</v>
      </c>
      <c r="B2892" s="48" t="s">
        <v>76408</v>
      </c>
      <c r="C2892" s="48" t="s">
        <v>76407</v>
      </c>
      <c r="D2892" s="49">
        <v>-7.3959206222097493E-3</v>
      </c>
      <c r="E2892" s="50" t="s">
        <v>33</v>
      </c>
      <c r="F2892" s="48">
        <v>5</v>
      </c>
      <c r="G2892" s="48">
        <v>5</v>
      </c>
    </row>
    <row r="2893" spans="1:7" x14ac:dyDescent="0.25">
      <c r="A2893" s="48" t="s">
        <v>8060</v>
      </c>
      <c r="B2893" s="48" t="s">
        <v>77182</v>
      </c>
      <c r="C2893" s="48" t="s">
        <v>74365</v>
      </c>
      <c r="D2893" s="49">
        <v>1.9235042836282554E-2</v>
      </c>
      <c r="E2893" s="50" t="s">
        <v>33</v>
      </c>
      <c r="F2893" s="48">
        <v>4</v>
      </c>
      <c r="G2893" s="48">
        <v>4</v>
      </c>
    </row>
    <row r="2894" spans="1:7" x14ac:dyDescent="0.25">
      <c r="A2894" s="48" t="s">
        <v>76807</v>
      </c>
      <c r="B2894" s="48" t="s">
        <v>76410</v>
      </c>
      <c r="C2894" s="48" t="s">
        <v>76409</v>
      </c>
      <c r="D2894" s="49">
        <v>-1.5460882475073221E-2</v>
      </c>
      <c r="E2894" s="50" t="s">
        <v>33</v>
      </c>
      <c r="F2894" s="48">
        <v>21</v>
      </c>
      <c r="G2894" s="48">
        <v>7</v>
      </c>
    </row>
    <row r="2895" spans="1:7" x14ac:dyDescent="0.25">
      <c r="A2895" s="48" t="s">
        <v>37943</v>
      </c>
      <c r="B2895" s="48" t="s">
        <v>76413</v>
      </c>
      <c r="C2895" s="48" t="s">
        <v>76412</v>
      </c>
      <c r="D2895" s="49">
        <v>-7.5346679345901771E-3</v>
      </c>
      <c r="E2895" s="50" t="s">
        <v>33</v>
      </c>
      <c r="F2895" s="48">
        <v>9</v>
      </c>
      <c r="G2895" s="48">
        <v>9</v>
      </c>
    </row>
    <row r="2896" spans="1:7" x14ac:dyDescent="0.25">
      <c r="A2896" s="48" t="s">
        <v>76816</v>
      </c>
      <c r="B2896" s="48" t="s">
        <v>76415</v>
      </c>
      <c r="C2896" s="48" t="s">
        <v>76414</v>
      </c>
      <c r="D2896" s="49">
        <v>-5.7195095581623326E-3</v>
      </c>
      <c r="E2896" s="50" t="s">
        <v>33</v>
      </c>
      <c r="F2896" s="48">
        <v>26</v>
      </c>
      <c r="G2896" s="48">
        <v>26</v>
      </c>
    </row>
    <row r="2897" spans="1:7" x14ac:dyDescent="0.25">
      <c r="A2897" s="48" t="s">
        <v>76830</v>
      </c>
      <c r="B2897" s="48" t="s">
        <v>76417</v>
      </c>
      <c r="C2897" s="48" t="s">
        <v>76416</v>
      </c>
      <c r="D2897" s="49">
        <v>9.096608759029191E-3</v>
      </c>
      <c r="E2897" s="50" t="s">
        <v>33</v>
      </c>
      <c r="F2897" s="48">
        <v>3</v>
      </c>
      <c r="G2897" s="48">
        <v>3</v>
      </c>
    </row>
    <row r="2898" spans="1:7" x14ac:dyDescent="0.25">
      <c r="A2898" s="48" t="s">
        <v>33620</v>
      </c>
      <c r="B2898" s="48" t="s">
        <v>76419</v>
      </c>
      <c r="C2898" s="48" t="s">
        <v>76418</v>
      </c>
      <c r="D2898" s="49">
        <v>5.1352010794873922E-3</v>
      </c>
      <c r="E2898" s="50" t="s">
        <v>33</v>
      </c>
      <c r="F2898" s="48">
        <v>17</v>
      </c>
      <c r="G2898" s="48">
        <v>14</v>
      </c>
    </row>
    <row r="2899" spans="1:7" x14ac:dyDescent="0.25">
      <c r="A2899" s="48" t="s">
        <v>15315</v>
      </c>
      <c r="B2899" s="48" t="s">
        <v>76421</v>
      </c>
      <c r="C2899" s="48" t="s">
        <v>76420</v>
      </c>
      <c r="D2899" s="49">
        <v>4.4810968273698223E-3</v>
      </c>
      <c r="E2899" s="50" t="s">
        <v>33</v>
      </c>
      <c r="F2899" s="48">
        <v>9</v>
      </c>
      <c r="G2899" s="48">
        <v>7</v>
      </c>
    </row>
    <row r="2900" spans="1:7" x14ac:dyDescent="0.25">
      <c r="A2900" s="48" t="s">
        <v>24591</v>
      </c>
      <c r="B2900" s="48" t="s">
        <v>76423</v>
      </c>
      <c r="C2900" s="48" t="s">
        <v>76422</v>
      </c>
      <c r="D2900" s="49">
        <v>-8.0301381696010893E-3</v>
      </c>
      <c r="E2900" s="50" t="s">
        <v>33</v>
      </c>
      <c r="F2900" s="48">
        <v>2</v>
      </c>
      <c r="G2900" s="48">
        <v>2</v>
      </c>
    </row>
    <row r="2901" spans="1:7" x14ac:dyDescent="0.25">
      <c r="A2901" s="48" t="s">
        <v>56164</v>
      </c>
      <c r="B2901" s="48" t="s">
        <v>77181</v>
      </c>
      <c r="C2901" s="48" t="s">
        <v>77180</v>
      </c>
      <c r="D2901" s="49">
        <v>4.2538564295592586E-2</v>
      </c>
      <c r="E2901" s="50" t="s">
        <v>33</v>
      </c>
      <c r="F2901" s="48">
        <v>2</v>
      </c>
      <c r="G2901" s="48">
        <v>2</v>
      </c>
    </row>
    <row r="2902" spans="1:7" x14ac:dyDescent="0.25">
      <c r="A2902" s="48" t="s">
        <v>21811</v>
      </c>
      <c r="B2902" s="48" t="s">
        <v>76425</v>
      </c>
      <c r="C2902" s="48" t="s">
        <v>76424</v>
      </c>
      <c r="D2902" s="49">
        <v>-5.4409078605131217E-3</v>
      </c>
      <c r="E2902" s="50" t="s">
        <v>33</v>
      </c>
      <c r="F2902" s="48">
        <v>22</v>
      </c>
      <c r="G2902" s="48">
        <v>22</v>
      </c>
    </row>
    <row r="2903" spans="1:7" x14ac:dyDescent="0.25">
      <c r="A2903" s="48" t="s">
        <v>76871</v>
      </c>
      <c r="B2903" s="48" t="s">
        <v>77179</v>
      </c>
      <c r="C2903" s="48" t="s">
        <v>77178</v>
      </c>
      <c r="D2903" s="49">
        <v>-2.480974356954178E-2</v>
      </c>
      <c r="E2903" s="50" t="s">
        <v>33</v>
      </c>
      <c r="F2903" s="48">
        <v>2</v>
      </c>
      <c r="G2903" s="48">
        <v>2</v>
      </c>
    </row>
    <row r="2904" spans="1:7" x14ac:dyDescent="0.25">
      <c r="A2904" s="48" t="s">
        <v>3769</v>
      </c>
      <c r="B2904" s="48" t="s">
        <v>76427</v>
      </c>
      <c r="C2904" s="48" t="s">
        <v>76426</v>
      </c>
      <c r="D2904" s="49">
        <v>2.4931050760211328E-3</v>
      </c>
      <c r="E2904" s="50" t="s">
        <v>33</v>
      </c>
      <c r="F2904" s="48">
        <v>22</v>
      </c>
      <c r="G2904" s="48">
        <v>6</v>
      </c>
    </row>
    <row r="2905" spans="1:7" x14ac:dyDescent="0.25">
      <c r="A2905" s="48" t="s">
        <v>40079</v>
      </c>
      <c r="B2905" s="48" t="s">
        <v>77177</v>
      </c>
      <c r="C2905" s="48" t="s">
        <v>75042</v>
      </c>
      <c r="D2905" s="49">
        <v>-2.1715270000996652E-2</v>
      </c>
      <c r="E2905" s="50" t="s">
        <v>33</v>
      </c>
      <c r="F2905" s="48">
        <v>4</v>
      </c>
      <c r="G2905" s="48">
        <v>4</v>
      </c>
    </row>
    <row r="2906" spans="1:7" x14ac:dyDescent="0.25">
      <c r="A2906" s="48" t="s">
        <v>12908</v>
      </c>
      <c r="B2906" s="48" t="s">
        <v>76430</v>
      </c>
      <c r="C2906" s="48" t="s">
        <v>76429</v>
      </c>
      <c r="D2906" s="49">
        <v>4.2314572211820563E-3</v>
      </c>
      <c r="E2906" s="50" t="s">
        <v>33</v>
      </c>
      <c r="F2906" s="48">
        <v>13</v>
      </c>
      <c r="G2906" s="48">
        <v>13</v>
      </c>
    </row>
    <row r="2907" spans="1:7" x14ac:dyDescent="0.25">
      <c r="A2907" s="48" t="s">
        <v>60856</v>
      </c>
      <c r="B2907" s="48" t="s">
        <v>77176</v>
      </c>
      <c r="C2907" s="48" t="s">
        <v>73439</v>
      </c>
      <c r="D2907" s="49">
        <v>1.2787322590150097E-2</v>
      </c>
      <c r="E2907" s="50" t="s">
        <v>33</v>
      </c>
      <c r="F2907" s="48">
        <v>4</v>
      </c>
      <c r="G2907" s="48">
        <v>2</v>
      </c>
    </row>
    <row r="2908" spans="1:7" x14ac:dyDescent="0.25">
      <c r="A2908" s="48" t="s">
        <v>57678</v>
      </c>
      <c r="B2908" s="48" t="s">
        <v>76433</v>
      </c>
      <c r="C2908" s="48" t="s">
        <v>76432</v>
      </c>
      <c r="D2908" s="49">
        <v>-8.5344300178346374E-3</v>
      </c>
      <c r="E2908" s="50" t="s">
        <v>33</v>
      </c>
      <c r="F2908" s="48">
        <v>8</v>
      </c>
      <c r="G2908" s="48">
        <v>8</v>
      </c>
    </row>
    <row r="2909" spans="1:7" x14ac:dyDescent="0.25">
      <c r="A2909" s="48" t="s">
        <v>27643</v>
      </c>
      <c r="B2909" s="48" t="s">
        <v>77175</v>
      </c>
      <c r="C2909" s="48" t="s">
        <v>77174</v>
      </c>
      <c r="D2909" s="49">
        <v>2.1509343046077364E-2</v>
      </c>
      <c r="E2909" s="50" t="s">
        <v>33</v>
      </c>
      <c r="F2909" s="48">
        <v>2</v>
      </c>
      <c r="G2909" s="48">
        <v>2</v>
      </c>
    </row>
    <row r="2910" spans="1:7" x14ac:dyDescent="0.25">
      <c r="A2910" s="48" t="s">
        <v>77060</v>
      </c>
      <c r="B2910" s="48" t="s">
        <v>74649</v>
      </c>
      <c r="C2910" s="48" t="s">
        <v>77173</v>
      </c>
      <c r="D2910" s="49">
        <v>-1.9467985965287694E-2</v>
      </c>
      <c r="E2910" s="50" t="s">
        <v>33</v>
      </c>
      <c r="F2910" s="48">
        <v>2</v>
      </c>
      <c r="G2910" s="48">
        <v>2</v>
      </c>
    </row>
    <row r="2911" spans="1:7" x14ac:dyDescent="0.25">
      <c r="A2911" s="48" t="s">
        <v>71531</v>
      </c>
      <c r="B2911" s="48" t="s">
        <v>77172</v>
      </c>
      <c r="C2911" s="48" t="s">
        <v>77171</v>
      </c>
      <c r="D2911" s="49">
        <v>3.5967208084168936E-2</v>
      </c>
      <c r="E2911" s="50" t="s">
        <v>33</v>
      </c>
      <c r="F2911" s="48">
        <v>2</v>
      </c>
      <c r="G2911" s="48">
        <v>2</v>
      </c>
    </row>
    <row r="2912" spans="1:7" x14ac:dyDescent="0.25">
      <c r="A2912" s="48" t="s">
        <v>4984</v>
      </c>
      <c r="B2912" s="48" t="s">
        <v>76435</v>
      </c>
      <c r="C2912" s="48" t="s">
        <v>76434</v>
      </c>
      <c r="D2912" s="49">
        <v>1.8253364178717712E-2</v>
      </c>
      <c r="E2912" s="50" t="s">
        <v>33</v>
      </c>
      <c r="F2912" s="48">
        <v>16</v>
      </c>
      <c r="G2912" s="48">
        <v>16</v>
      </c>
    </row>
    <row r="2913" spans="1:7" x14ac:dyDescent="0.25">
      <c r="A2913" s="48" t="s">
        <v>76805</v>
      </c>
      <c r="B2913" s="48" t="s">
        <v>76438</v>
      </c>
      <c r="C2913" s="48" t="s">
        <v>76437</v>
      </c>
      <c r="D2913" s="49">
        <v>-1.6409443783151612E-2</v>
      </c>
      <c r="E2913" s="50" t="s">
        <v>33</v>
      </c>
      <c r="F2913" s="48">
        <v>12</v>
      </c>
      <c r="G2913" s="48">
        <v>5</v>
      </c>
    </row>
    <row r="2914" spans="1:7" x14ac:dyDescent="0.25">
      <c r="A2914" s="48" t="s">
        <v>76854</v>
      </c>
      <c r="B2914" s="48" t="s">
        <v>77170</v>
      </c>
      <c r="C2914" s="48" t="s">
        <v>77169</v>
      </c>
      <c r="D2914" s="49">
        <v>-4.2557437505519512E-2</v>
      </c>
      <c r="E2914" s="50" t="s">
        <v>33</v>
      </c>
      <c r="F2914" s="48">
        <v>3</v>
      </c>
      <c r="G2914" s="48">
        <v>3</v>
      </c>
    </row>
    <row r="2915" spans="1:7" x14ac:dyDescent="0.25">
      <c r="A2915" s="48" t="s">
        <v>76823</v>
      </c>
      <c r="B2915" s="48" t="s">
        <v>76440</v>
      </c>
      <c r="C2915" s="48" t="s">
        <v>76439</v>
      </c>
      <c r="D2915" s="49">
        <v>5.1798813692238528E-3</v>
      </c>
      <c r="E2915" s="50" t="s">
        <v>33</v>
      </c>
      <c r="F2915" s="48">
        <v>8</v>
      </c>
      <c r="G2915" s="48">
        <v>8</v>
      </c>
    </row>
    <row r="2916" spans="1:7" x14ac:dyDescent="0.25">
      <c r="A2916" s="48" t="s">
        <v>76827</v>
      </c>
      <c r="B2916" s="48" t="s">
        <v>76444</v>
      </c>
      <c r="C2916" s="48" t="s">
        <v>76443</v>
      </c>
      <c r="D2916" s="49">
        <v>7.0670108055197415E-3</v>
      </c>
      <c r="E2916" s="50" t="s">
        <v>33</v>
      </c>
      <c r="F2916" s="48">
        <v>29</v>
      </c>
      <c r="G2916" s="48">
        <v>11</v>
      </c>
    </row>
    <row r="2917" spans="1:7" x14ac:dyDescent="0.25">
      <c r="A2917" s="48" t="s">
        <v>8787</v>
      </c>
      <c r="B2917" s="48" t="s">
        <v>76446</v>
      </c>
      <c r="C2917" s="48" t="s">
        <v>76445</v>
      </c>
      <c r="D2917" s="49">
        <v>2.7504882376057117E-3</v>
      </c>
      <c r="E2917" s="50" t="s">
        <v>33</v>
      </c>
      <c r="F2917" s="48">
        <v>44</v>
      </c>
      <c r="G2917" s="48">
        <v>23</v>
      </c>
    </row>
    <row r="2918" spans="1:7" x14ac:dyDescent="0.25">
      <c r="A2918" s="48" t="s">
        <v>3231</v>
      </c>
      <c r="B2918" s="48" t="s">
        <v>76449</v>
      </c>
      <c r="C2918" s="48" t="s">
        <v>76448</v>
      </c>
      <c r="D2918" s="49">
        <v>7.3198087181481084E-3</v>
      </c>
      <c r="E2918" s="50" t="s">
        <v>33</v>
      </c>
      <c r="F2918" s="48">
        <v>28</v>
      </c>
      <c r="G2918" s="48">
        <v>2</v>
      </c>
    </row>
    <row r="2919" spans="1:7" x14ac:dyDescent="0.25">
      <c r="A2919" s="48" t="s">
        <v>76727</v>
      </c>
      <c r="B2919" s="48" t="s">
        <v>77168</v>
      </c>
      <c r="C2919" s="48" t="s">
        <v>77167</v>
      </c>
      <c r="D2919" s="49">
        <v>1.4954733841048994E-2</v>
      </c>
      <c r="E2919" s="50" t="s">
        <v>33</v>
      </c>
      <c r="F2919" s="48">
        <v>2</v>
      </c>
      <c r="G2919" s="48">
        <v>2</v>
      </c>
    </row>
    <row r="2920" spans="1:7" x14ac:dyDescent="0.25">
      <c r="A2920" s="48" t="s">
        <v>17701</v>
      </c>
      <c r="B2920" s="48" t="s">
        <v>76451</v>
      </c>
      <c r="C2920" s="48" t="s">
        <v>76450</v>
      </c>
      <c r="D2920" s="49">
        <v>-1.0095474214625972E-2</v>
      </c>
      <c r="E2920" s="50" t="s">
        <v>33</v>
      </c>
      <c r="F2920" s="48">
        <v>5</v>
      </c>
      <c r="G2920" s="48">
        <v>5</v>
      </c>
    </row>
    <row r="2921" spans="1:7" x14ac:dyDescent="0.25">
      <c r="A2921" s="48" t="s">
        <v>76833</v>
      </c>
      <c r="B2921" s="48" t="s">
        <v>76453</v>
      </c>
      <c r="C2921" s="48" t="s">
        <v>76452</v>
      </c>
      <c r="D2921" s="49">
        <v>1.3681877280417434E-2</v>
      </c>
      <c r="E2921" s="50" t="s">
        <v>33</v>
      </c>
      <c r="F2921" s="48">
        <v>4</v>
      </c>
      <c r="G2921" s="48">
        <v>3</v>
      </c>
    </row>
    <row r="2922" spans="1:7" x14ac:dyDescent="0.25">
      <c r="A2922" s="48" t="s">
        <v>26691</v>
      </c>
      <c r="B2922" s="48" t="s">
        <v>76455</v>
      </c>
      <c r="C2922" s="48" t="s">
        <v>76454</v>
      </c>
      <c r="D2922" s="49">
        <v>6.2885826020786448E-3</v>
      </c>
      <c r="E2922" s="50" t="s">
        <v>33</v>
      </c>
      <c r="F2922" s="48">
        <v>2</v>
      </c>
      <c r="G2922" s="48">
        <v>2</v>
      </c>
    </row>
    <row r="2923" spans="1:7" x14ac:dyDescent="0.25">
      <c r="A2923" s="48" t="s">
        <v>16987</v>
      </c>
      <c r="B2923" s="48" t="s">
        <v>76457</v>
      </c>
      <c r="C2923" s="48" t="s">
        <v>76456</v>
      </c>
      <c r="D2923" s="49">
        <v>4.7512945103028266E-3</v>
      </c>
      <c r="E2923" s="50" t="s">
        <v>33</v>
      </c>
      <c r="F2923" s="48">
        <v>6</v>
      </c>
      <c r="G2923" s="48">
        <v>6</v>
      </c>
    </row>
    <row r="2924" spans="1:7" x14ac:dyDescent="0.25">
      <c r="A2924" s="48" t="s">
        <v>19964</v>
      </c>
      <c r="B2924" s="48" t="s">
        <v>76459</v>
      </c>
      <c r="C2924" s="48" t="s">
        <v>76458</v>
      </c>
      <c r="D2924" s="49">
        <v>8.0333412023041329E-3</v>
      </c>
      <c r="E2924" s="50" t="s">
        <v>33</v>
      </c>
      <c r="F2924" s="48">
        <v>10</v>
      </c>
      <c r="G2924" s="48">
        <v>4</v>
      </c>
    </row>
    <row r="2925" spans="1:7" x14ac:dyDescent="0.25">
      <c r="A2925" s="48" t="s">
        <v>76898</v>
      </c>
      <c r="B2925" s="48" t="s">
        <v>77166</v>
      </c>
      <c r="C2925" s="48" t="s">
        <v>77165</v>
      </c>
      <c r="D2925" s="49">
        <v>2.0462264360943627E-2</v>
      </c>
      <c r="E2925" s="50" t="s">
        <v>33</v>
      </c>
      <c r="F2925" s="48">
        <v>2</v>
      </c>
      <c r="G2925" s="48">
        <v>2</v>
      </c>
    </row>
    <row r="2926" spans="1:7" x14ac:dyDescent="0.25">
      <c r="A2926" s="48" t="s">
        <v>76826</v>
      </c>
      <c r="B2926" s="48" t="s">
        <v>76461</v>
      </c>
      <c r="C2926" s="48" t="s">
        <v>76460</v>
      </c>
      <c r="D2926" s="49">
        <v>6.7020776664063978E-3</v>
      </c>
      <c r="E2926" s="50" t="s">
        <v>33</v>
      </c>
      <c r="F2926" s="48">
        <v>6</v>
      </c>
      <c r="G2926" s="48">
        <v>6</v>
      </c>
    </row>
    <row r="2927" spans="1:7" x14ac:dyDescent="0.25">
      <c r="A2927" s="48" t="s">
        <v>2805</v>
      </c>
      <c r="B2927" s="48" t="s">
        <v>76463</v>
      </c>
      <c r="C2927" s="48" t="s">
        <v>76462</v>
      </c>
      <c r="D2927" s="49">
        <v>1.3164861770156866E-3</v>
      </c>
      <c r="E2927" s="50" t="s">
        <v>33</v>
      </c>
      <c r="F2927" s="48">
        <v>18</v>
      </c>
      <c r="G2927" s="48">
        <v>18</v>
      </c>
    </row>
    <row r="2928" spans="1:7" x14ac:dyDescent="0.25">
      <c r="A2928" s="48" t="s">
        <v>16770</v>
      </c>
      <c r="B2928" s="48" t="s">
        <v>76465</v>
      </c>
      <c r="C2928" s="48" t="s">
        <v>76464</v>
      </c>
      <c r="D2928" s="49">
        <v>-2.3710605143939956E-3</v>
      </c>
      <c r="E2928" s="50" t="s">
        <v>33</v>
      </c>
      <c r="F2928" s="48">
        <v>12</v>
      </c>
      <c r="G2928" s="48">
        <v>12</v>
      </c>
    </row>
    <row r="2929" spans="1:7" x14ac:dyDescent="0.25">
      <c r="A2929" s="48" t="s">
        <v>26654</v>
      </c>
      <c r="B2929" s="48" t="s">
        <v>76467</v>
      </c>
      <c r="C2929" s="48" t="s">
        <v>76466</v>
      </c>
      <c r="D2929" s="49">
        <v>-7.1134648888687164E-3</v>
      </c>
      <c r="E2929" s="50" t="s">
        <v>33</v>
      </c>
      <c r="F2929" s="48">
        <v>5</v>
      </c>
      <c r="G2929" s="48">
        <v>5</v>
      </c>
    </row>
    <row r="2930" spans="1:7" x14ac:dyDescent="0.25">
      <c r="A2930" s="48" t="s">
        <v>76965</v>
      </c>
      <c r="B2930" s="48" t="s">
        <v>76051</v>
      </c>
      <c r="C2930" s="48" t="s">
        <v>77164</v>
      </c>
      <c r="D2930" s="49">
        <v>1.5995154954366882E-2</v>
      </c>
      <c r="E2930" s="50" t="s">
        <v>33</v>
      </c>
      <c r="F2930" s="48">
        <v>2</v>
      </c>
      <c r="G2930" s="48">
        <v>2</v>
      </c>
    </row>
    <row r="2931" spans="1:7" x14ac:dyDescent="0.25">
      <c r="A2931" s="48" t="s">
        <v>76815</v>
      </c>
      <c r="B2931" s="48" t="s">
        <v>76469</v>
      </c>
      <c r="C2931" s="48" t="s">
        <v>76468</v>
      </c>
      <c r="D2931" s="49">
        <v>-6.7933392378446058E-3</v>
      </c>
      <c r="E2931" s="50" t="s">
        <v>33</v>
      </c>
      <c r="F2931" s="48">
        <v>5</v>
      </c>
      <c r="G2931" s="48">
        <v>5</v>
      </c>
    </row>
    <row r="2932" spans="1:7" x14ac:dyDescent="0.25">
      <c r="A2932" s="48" t="s">
        <v>55589</v>
      </c>
      <c r="B2932" s="48" t="s">
        <v>77163</v>
      </c>
      <c r="C2932" s="48" t="s">
        <v>77162</v>
      </c>
      <c r="D2932" s="49">
        <v>1.2765665726876575E-2</v>
      </c>
      <c r="E2932" s="50" t="s">
        <v>33</v>
      </c>
      <c r="F2932" s="48">
        <v>2</v>
      </c>
      <c r="G2932" s="48">
        <v>2</v>
      </c>
    </row>
    <row r="2933" spans="1:7" x14ac:dyDescent="0.25">
      <c r="A2933" s="48" t="s">
        <v>12512</v>
      </c>
      <c r="B2933" s="48" t="s">
        <v>76471</v>
      </c>
      <c r="C2933" s="48" t="s">
        <v>76470</v>
      </c>
      <c r="D2933" s="49">
        <v>2.4276025733944067E-3</v>
      </c>
      <c r="E2933" s="50" t="s">
        <v>33</v>
      </c>
      <c r="F2933" s="48">
        <v>18</v>
      </c>
      <c r="G2933" s="48">
        <v>18</v>
      </c>
    </row>
    <row r="2934" spans="1:7" x14ac:dyDescent="0.25">
      <c r="A2934" s="48" t="s">
        <v>76812</v>
      </c>
      <c r="B2934" s="48" t="s">
        <v>76474</v>
      </c>
      <c r="C2934" s="48" t="s">
        <v>76473</v>
      </c>
      <c r="D2934" s="49">
        <v>-1.2313202720947514E-2</v>
      </c>
      <c r="E2934" s="50" t="s">
        <v>33</v>
      </c>
      <c r="F2934" s="48">
        <v>5</v>
      </c>
      <c r="G2934" s="48">
        <v>5</v>
      </c>
    </row>
    <row r="2935" spans="1:7" x14ac:dyDescent="0.25">
      <c r="A2935" s="48" t="s">
        <v>16263</v>
      </c>
      <c r="B2935" s="48" t="s">
        <v>76476</v>
      </c>
      <c r="C2935" s="48" t="s">
        <v>76475</v>
      </c>
      <c r="D2935" s="49">
        <v>4.9400310573997838E-3</v>
      </c>
      <c r="E2935" s="50" t="s">
        <v>33</v>
      </c>
      <c r="F2935" s="48">
        <v>3</v>
      </c>
      <c r="G2935" s="48">
        <v>3</v>
      </c>
    </row>
    <row r="2936" spans="1:7" x14ac:dyDescent="0.25">
      <c r="A2936" s="48" t="s">
        <v>13103</v>
      </c>
      <c r="B2936" s="48" t="s">
        <v>76478</v>
      </c>
      <c r="C2936" s="48" t="s">
        <v>76477</v>
      </c>
      <c r="D2936" s="49">
        <v>1.8854338889942933E-3</v>
      </c>
      <c r="E2936" s="50" t="s">
        <v>33</v>
      </c>
      <c r="F2936" s="48">
        <v>40</v>
      </c>
      <c r="G2936" s="48">
        <v>40</v>
      </c>
    </row>
    <row r="2937" spans="1:7" x14ac:dyDescent="0.25">
      <c r="A2937" s="48" t="s">
        <v>76822</v>
      </c>
      <c r="B2937" s="48" t="s">
        <v>76480</v>
      </c>
      <c r="C2937" s="48" t="s">
        <v>76479</v>
      </c>
      <c r="D2937" s="49">
        <v>4.5066712132327486E-3</v>
      </c>
      <c r="E2937" s="50" t="s">
        <v>33</v>
      </c>
      <c r="F2937" s="48">
        <v>23</v>
      </c>
      <c r="G2937" s="48">
        <v>9</v>
      </c>
    </row>
    <row r="2938" spans="1:7" x14ac:dyDescent="0.25">
      <c r="A2938" s="48" t="s">
        <v>37293</v>
      </c>
      <c r="B2938" s="48" t="s">
        <v>76482</v>
      </c>
      <c r="C2938" s="48" t="s">
        <v>76481</v>
      </c>
      <c r="D2938" s="49">
        <v>-4.6951652088220693E-3</v>
      </c>
      <c r="E2938" s="50" t="s">
        <v>33</v>
      </c>
      <c r="F2938" s="48">
        <v>4</v>
      </c>
      <c r="G2938" s="48">
        <v>4</v>
      </c>
    </row>
    <row r="2939" spans="1:7" x14ac:dyDescent="0.25">
      <c r="A2939" s="48" t="s">
        <v>76828</v>
      </c>
      <c r="B2939" s="48" t="s">
        <v>76486</v>
      </c>
      <c r="C2939" s="48" t="s">
        <v>76485</v>
      </c>
      <c r="D2939" s="49">
        <v>7.9141930867058247E-3</v>
      </c>
      <c r="E2939" s="50" t="s">
        <v>33</v>
      </c>
      <c r="F2939" s="48">
        <v>13</v>
      </c>
      <c r="G2939" s="48">
        <v>4</v>
      </c>
    </row>
    <row r="2940" spans="1:7" x14ac:dyDescent="0.25">
      <c r="A2940" s="48" t="s">
        <v>77065</v>
      </c>
      <c r="B2940" s="48" t="s">
        <v>74875</v>
      </c>
      <c r="C2940" s="48" t="s">
        <v>77161</v>
      </c>
      <c r="D2940" s="49">
        <v>6.1169177336494445E-3</v>
      </c>
      <c r="E2940" s="50" t="s">
        <v>33</v>
      </c>
      <c r="F2940" s="48">
        <v>4</v>
      </c>
      <c r="G2940" s="48">
        <v>4</v>
      </c>
    </row>
    <row r="2941" spans="1:7" x14ac:dyDescent="0.25">
      <c r="A2941" s="48" t="s">
        <v>33139</v>
      </c>
      <c r="B2941" s="48" t="s">
        <v>76488</v>
      </c>
      <c r="C2941" s="48" t="s">
        <v>76487</v>
      </c>
      <c r="D2941" s="49">
        <v>-2.5199632260621365E-3</v>
      </c>
      <c r="E2941" s="50" t="s">
        <v>33</v>
      </c>
      <c r="F2941" s="48">
        <v>3</v>
      </c>
      <c r="G2941" s="48">
        <v>3</v>
      </c>
    </row>
    <row r="2942" spans="1:7" x14ac:dyDescent="0.25">
      <c r="A2942" s="48" t="s">
        <v>7203</v>
      </c>
      <c r="B2942" s="48" t="s">
        <v>76490</v>
      </c>
      <c r="C2942" s="48" t="s">
        <v>76489</v>
      </c>
      <c r="D2942" s="49">
        <v>9.9668695990813658E-4</v>
      </c>
      <c r="E2942" s="50" t="s">
        <v>33</v>
      </c>
      <c r="F2942" s="48">
        <v>15</v>
      </c>
      <c r="G2942" s="48">
        <v>15</v>
      </c>
    </row>
    <row r="2943" spans="1:7" x14ac:dyDescent="0.25">
      <c r="A2943" s="48" t="s">
        <v>28285</v>
      </c>
      <c r="B2943" s="48" t="s">
        <v>76492</v>
      </c>
      <c r="C2943" s="48" t="s">
        <v>76491</v>
      </c>
      <c r="D2943" s="49">
        <v>-3.0520193840134231E-3</v>
      </c>
      <c r="E2943" s="50" t="s">
        <v>33</v>
      </c>
      <c r="F2943" s="48">
        <v>7</v>
      </c>
      <c r="G2943" s="48">
        <v>6</v>
      </c>
    </row>
    <row r="2944" spans="1:7" x14ac:dyDescent="0.25">
      <c r="A2944" s="48" t="s">
        <v>76820</v>
      </c>
      <c r="B2944" s="48" t="s">
        <v>76494</v>
      </c>
      <c r="C2944" s="48" t="s">
        <v>76493</v>
      </c>
      <c r="D2944" s="49">
        <v>9.6801210634432774E-4</v>
      </c>
      <c r="E2944" s="50" t="s">
        <v>33</v>
      </c>
      <c r="F2944" s="48">
        <v>28</v>
      </c>
      <c r="G2944" s="48">
        <v>18</v>
      </c>
    </row>
    <row r="2945" spans="1:7" x14ac:dyDescent="0.25">
      <c r="A2945" s="48" t="s">
        <v>71530</v>
      </c>
      <c r="B2945" s="48" t="s">
        <v>77160</v>
      </c>
      <c r="C2945" s="48" t="s">
        <v>74852</v>
      </c>
      <c r="D2945" s="49">
        <v>-3.6061526983374821E-3</v>
      </c>
      <c r="E2945" s="50" t="s">
        <v>33</v>
      </c>
      <c r="F2945" s="48">
        <v>3</v>
      </c>
      <c r="G2945" s="48">
        <v>2</v>
      </c>
    </row>
    <row r="2946" spans="1:7" x14ac:dyDescent="0.25">
      <c r="A2946" s="48" t="s">
        <v>2237</v>
      </c>
      <c r="B2946" s="48" t="s">
        <v>75718</v>
      </c>
      <c r="C2946" s="48" t="s">
        <v>77159</v>
      </c>
      <c r="D2946" s="49">
        <v>-3.6660670324035081E-3</v>
      </c>
      <c r="E2946" s="50" t="s">
        <v>33</v>
      </c>
      <c r="F2946" s="48">
        <v>3</v>
      </c>
      <c r="G2946" s="48">
        <v>3</v>
      </c>
    </row>
    <row r="2947" spans="1:7" x14ac:dyDescent="0.25">
      <c r="A2947" s="48" t="s">
        <v>76819</v>
      </c>
      <c r="B2947" s="48" t="s">
        <v>76497</v>
      </c>
      <c r="C2947" s="48" t="s">
        <v>76496</v>
      </c>
      <c r="D2947" s="49">
        <v>7.6309516236834781E-4</v>
      </c>
      <c r="E2947" s="50" t="s">
        <v>33</v>
      </c>
      <c r="F2947" s="48">
        <v>2</v>
      </c>
      <c r="G2947" s="48">
        <v>2</v>
      </c>
    </row>
    <row r="2948" spans="1:7" x14ac:dyDescent="0.25">
      <c r="A2948" s="48" t="s">
        <v>76818</v>
      </c>
      <c r="B2948" s="48" t="s">
        <v>76499</v>
      </c>
      <c r="C2948" s="48" t="s">
        <v>76498</v>
      </c>
      <c r="D2948" s="49">
        <v>2.8428838993975285E-4</v>
      </c>
      <c r="E2948" s="50" t="s">
        <v>33</v>
      </c>
      <c r="F2948" s="48">
        <v>37</v>
      </c>
      <c r="G2948" s="48">
        <v>34</v>
      </c>
    </row>
    <row r="2949" spans="1:7" x14ac:dyDescent="0.25">
      <c r="A2949" s="48" t="s">
        <v>15010</v>
      </c>
      <c r="B2949" s="48" t="s">
        <v>76501</v>
      </c>
      <c r="C2949" s="48" t="s">
        <v>76500</v>
      </c>
      <c r="D2949" s="49">
        <v>1.0093378938432185E-3</v>
      </c>
      <c r="E2949" s="50" t="s">
        <v>33</v>
      </c>
      <c r="F2949" s="48">
        <v>13</v>
      </c>
      <c r="G2949" s="48">
        <v>13</v>
      </c>
    </row>
    <row r="2950" spans="1:7" x14ac:dyDescent="0.25">
      <c r="A2950" s="48" t="s">
        <v>4635</v>
      </c>
      <c r="B2950" s="48" t="s">
        <v>77158</v>
      </c>
      <c r="C2950" s="48" t="s">
        <v>77157</v>
      </c>
      <c r="D2950" s="49">
        <v>-4.4255679938428097E-4</v>
      </c>
      <c r="E2950" s="50" t="s">
        <v>33</v>
      </c>
      <c r="F2950" s="48">
        <v>3</v>
      </c>
      <c r="G2950" s="48">
        <v>3</v>
      </c>
    </row>
  </sheetData>
  <mergeCells count="5">
    <mergeCell ref="F1:G1"/>
    <mergeCell ref="C1:C2"/>
    <mergeCell ref="B1:B2"/>
    <mergeCell ref="D1:D2"/>
    <mergeCell ref="E1:E2"/>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emplates xmlns="808bc63f-f1bd-404d-9c93-419c9963cf07" xsi:nil="true"/>
    <DefaultSectionNames xmlns="808bc63f-f1bd-404d-9c93-419c9963cf07" xsi:nil="true"/>
    <Is_Collaboration_Space_Locked xmlns="808bc63f-f1bd-404d-9c93-419c9963cf07" xsi:nil="true"/>
    <Teams_Channel_Section_Location xmlns="808bc63f-f1bd-404d-9c93-419c9963cf07" xsi:nil="true"/>
    <AppVersion xmlns="808bc63f-f1bd-404d-9c93-419c9963cf07" xsi:nil="true"/>
    <FolderType xmlns="808bc63f-f1bd-404d-9c93-419c9963cf07" xsi:nil="true"/>
    <Students xmlns="808bc63f-f1bd-404d-9c93-419c9963cf07">
      <UserInfo>
        <DisplayName/>
        <AccountId xsi:nil="true"/>
        <AccountType/>
      </UserInfo>
    </Students>
    <Student_Groups xmlns="808bc63f-f1bd-404d-9c93-419c9963cf07">
      <UserInfo>
        <DisplayName/>
        <AccountId xsi:nil="true"/>
        <AccountType/>
      </UserInfo>
    </Student_Groups>
    <Self_Registration_Enabled xmlns="808bc63f-f1bd-404d-9c93-419c9963cf07" xsi:nil="true"/>
    <_activity xmlns="808bc63f-f1bd-404d-9c93-419c9963cf07" xsi:nil="true"/>
    <Math_Settings xmlns="808bc63f-f1bd-404d-9c93-419c9963cf07" xsi:nil="true"/>
    <LMS_Mappings xmlns="808bc63f-f1bd-404d-9c93-419c9963cf07" xsi:nil="true"/>
    <Invited_Students xmlns="808bc63f-f1bd-404d-9c93-419c9963cf07" xsi:nil="true"/>
    <IsNotebookLocked xmlns="808bc63f-f1bd-404d-9c93-419c9963cf07" xsi:nil="true"/>
    <Owner xmlns="808bc63f-f1bd-404d-9c93-419c9963cf07">
      <UserInfo>
        <DisplayName/>
        <AccountId xsi:nil="true"/>
        <AccountType/>
      </UserInfo>
    </Owner>
    <Teachers xmlns="808bc63f-f1bd-404d-9c93-419c9963cf07">
      <UserInfo>
        <DisplayName/>
        <AccountId xsi:nil="true"/>
        <AccountType/>
      </UserInfo>
    </Teachers>
    <Distribution_Groups xmlns="808bc63f-f1bd-404d-9c93-419c9963cf07" xsi:nil="true"/>
    <Has_Teacher_Only_SectionGroup xmlns="808bc63f-f1bd-404d-9c93-419c9963cf07" xsi:nil="true"/>
    <Invited_Teachers xmlns="808bc63f-f1bd-404d-9c93-419c9963cf07" xsi:nil="true"/>
    <NotebookType xmlns="808bc63f-f1bd-404d-9c93-419c9963cf07" xsi:nil="true"/>
    <CultureName xmlns="808bc63f-f1bd-404d-9c93-419c9963cf07" xsi:nil="true"/>
    <TeamsChannelId xmlns="808bc63f-f1bd-404d-9c93-419c9963cf0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2F0AC2FB8062F04880ED9EF64FA301BE" ma:contentTypeVersion="39" ma:contentTypeDescription="Vytvoří nový dokument" ma:contentTypeScope="" ma:versionID="f05998e47e1aed971723d00963c66a08">
  <xsd:schema xmlns:xsd="http://www.w3.org/2001/XMLSchema" xmlns:xs="http://www.w3.org/2001/XMLSchema" xmlns:p="http://schemas.microsoft.com/office/2006/metadata/properties" xmlns:ns3="808bc63f-f1bd-404d-9c93-419c9963cf07" xmlns:ns4="d6447646-8cbc-4be8-9996-9ab34614eef2" targetNamespace="http://schemas.microsoft.com/office/2006/metadata/properties" ma:root="true" ma:fieldsID="b24b8f4523a2d1ad7c0c4a3eb8226245" ns3:_="" ns4:_="">
    <xsd:import namespace="808bc63f-f1bd-404d-9c93-419c9963cf07"/>
    <xsd:import namespace="d6447646-8cbc-4be8-9996-9ab34614eef2"/>
    <xsd:element name="properties">
      <xsd:complexType>
        <xsd:sequence>
          <xsd:element name="documentManagement">
            <xsd:complexType>
              <xsd:all>
                <xsd:element ref="ns3:MediaServiceMetadata" minOccurs="0"/>
                <xsd:element ref="ns3:MediaServiceFastMetadata" minOccurs="0"/>
                <xsd:element ref="ns3:NotebookType" minOccurs="0"/>
                <xsd:element ref="ns3:FolderType" minOccurs="0"/>
                <xsd:element ref="ns3:CultureName" minOccurs="0"/>
                <xsd:element ref="ns3:AppVersion" minOccurs="0"/>
                <xsd:element ref="ns3:TeamsChannelId" minOccurs="0"/>
                <xsd:element ref="ns3:Owner" minOccurs="0"/>
                <xsd:element ref="ns3:Math_Settings" minOccurs="0"/>
                <xsd:element ref="ns3:DefaultSectionNames" minOccurs="0"/>
                <xsd:element ref="ns3:Templates" minOccurs="0"/>
                <xsd:element ref="ns3:Teachers" minOccurs="0"/>
                <xsd:element ref="ns3:Students" minOccurs="0"/>
                <xsd:element ref="ns3:Student_Groups" minOccurs="0"/>
                <xsd:element ref="ns3:Distribution_Groups" minOccurs="0"/>
                <xsd:element ref="ns3:LMS_Mappings" minOccurs="0"/>
                <xsd:element ref="ns3:Invited_Teachers" minOccurs="0"/>
                <xsd:element ref="ns3:Invited_Students" minOccurs="0"/>
                <xsd:element ref="ns3:Self_Registration_Enabled" minOccurs="0"/>
                <xsd:element ref="ns3:Has_Teacher_Only_SectionGroup" minOccurs="0"/>
                <xsd:element ref="ns3:Is_Collaboration_Space_Locked" minOccurs="0"/>
                <xsd:element ref="ns3:IsNotebookLocked" minOccurs="0"/>
                <xsd:element ref="ns3:Teams_Channel_Section_Location" minOccurs="0"/>
                <xsd:element ref="ns3:MediaServiceAutoKeyPoints" minOccurs="0"/>
                <xsd:element ref="ns3:MediaServiceKeyPoints" minOccurs="0"/>
                <xsd:element ref="ns4:SharedWithUsers" minOccurs="0"/>
                <xsd:element ref="ns4:SharedWithDetails" minOccurs="0"/>
                <xsd:element ref="ns4:SharingHintHash"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_activity" minOccurs="0"/>
                <xsd:element ref="ns3:MediaServiceObjectDetectorVersions"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8bc63f-f1bd-404d-9c93-419c9963cf0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NotebookType" ma:index="10" nillable="true" ma:displayName="Notebook Type" ma:internalName="NotebookType">
      <xsd:simpleType>
        <xsd:restriction base="dms:Text"/>
      </xsd:simpleType>
    </xsd:element>
    <xsd:element name="FolderType" ma:index="11" nillable="true" ma:displayName="Folder Type" ma:internalName="FolderType">
      <xsd:simpleType>
        <xsd:restriction base="dms:Text"/>
      </xsd:simpleType>
    </xsd:element>
    <xsd:element name="CultureName" ma:index="12" nillable="true" ma:displayName="Culture Name" ma:internalName="CultureName">
      <xsd:simpleType>
        <xsd:restriction base="dms:Text"/>
      </xsd:simpleType>
    </xsd:element>
    <xsd:element name="AppVersion" ma:index="13" nillable="true" ma:displayName="App Version" ma:internalName="AppVersion">
      <xsd:simpleType>
        <xsd:restriction base="dms:Text"/>
      </xsd:simpleType>
    </xsd:element>
    <xsd:element name="TeamsChannelId" ma:index="14" nillable="true" ma:displayName="Teams Channel Id" ma:internalName="TeamsChannelId">
      <xsd:simpleType>
        <xsd:restriction base="dms:Text"/>
      </xsd:simpleType>
    </xsd:element>
    <xsd:element name="Owner" ma:index="15" nillable="true" ma:displayName="Owner"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ath_Settings" ma:index="16" nillable="true" ma:displayName="Math Settings" ma:internalName="Math_Settings">
      <xsd:simpleType>
        <xsd:restriction base="dms:Text"/>
      </xsd:simpleType>
    </xsd:element>
    <xsd:element name="DefaultSectionNames" ma:index="17" nillable="true" ma:displayName="Default Section Names" ma:internalName="DefaultSectionNames">
      <xsd:simpleType>
        <xsd:restriction base="dms:Note">
          <xsd:maxLength value="255"/>
        </xsd:restriction>
      </xsd:simpleType>
    </xsd:element>
    <xsd:element name="Templates" ma:index="18" nillable="true" ma:displayName="Templates" ma:internalName="Templates">
      <xsd:simpleType>
        <xsd:restriction base="dms:Note">
          <xsd:maxLength value="255"/>
        </xsd:restriction>
      </xsd:simpleType>
    </xsd:element>
    <xsd:element name="Teachers" ma:index="19" nillable="true" ma:displayName="Teachers" ma:internalName="Teacher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s" ma:index="20" nillable="true" ma:displayName="Students" ma:internalName="Student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tudent_Groups" ma:index="21" nillable="true" ma:displayName="Student Groups" ma:internalName="Student_Groups">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Distribution_Groups" ma:index="22" nillable="true" ma:displayName="Distribution Groups" ma:internalName="Distribution_Groups">
      <xsd:simpleType>
        <xsd:restriction base="dms:Note">
          <xsd:maxLength value="255"/>
        </xsd:restriction>
      </xsd:simpleType>
    </xsd:element>
    <xsd:element name="LMS_Mappings" ma:index="23" nillable="true" ma:displayName="LMS Mappings" ma:internalName="LMS_Mappings">
      <xsd:simpleType>
        <xsd:restriction base="dms:Note">
          <xsd:maxLength value="255"/>
        </xsd:restriction>
      </xsd:simpleType>
    </xsd:element>
    <xsd:element name="Invited_Teachers" ma:index="24" nillable="true" ma:displayName="Invited Teachers" ma:internalName="Invited_Teachers">
      <xsd:simpleType>
        <xsd:restriction base="dms:Note">
          <xsd:maxLength value="255"/>
        </xsd:restriction>
      </xsd:simpleType>
    </xsd:element>
    <xsd:element name="Invited_Students" ma:index="25" nillable="true" ma:displayName="Invited Students" ma:internalName="Invited_Students">
      <xsd:simpleType>
        <xsd:restriction base="dms:Note">
          <xsd:maxLength value="255"/>
        </xsd:restriction>
      </xsd:simpleType>
    </xsd:element>
    <xsd:element name="Self_Registration_Enabled" ma:index="26" nillable="true" ma:displayName="Self Registration Enabled" ma:internalName="Self_Registration_Enabled">
      <xsd:simpleType>
        <xsd:restriction base="dms:Boolean"/>
      </xsd:simpleType>
    </xsd:element>
    <xsd:element name="Has_Teacher_Only_SectionGroup" ma:index="27" nillable="true" ma:displayName="Has Teacher Only SectionGroup" ma:internalName="Has_Teacher_Only_SectionGroup">
      <xsd:simpleType>
        <xsd:restriction base="dms:Boolean"/>
      </xsd:simpleType>
    </xsd:element>
    <xsd:element name="Is_Collaboration_Space_Locked" ma:index="28" nillable="true" ma:displayName="Is Collaboration Space Locked" ma:internalName="Is_Collaboration_Space_Locked">
      <xsd:simpleType>
        <xsd:restriction base="dms:Boolean"/>
      </xsd:simpleType>
    </xsd:element>
    <xsd:element name="IsNotebookLocked" ma:index="29" nillable="true" ma:displayName="Is Notebook Locked" ma:internalName="IsNotebookLocked">
      <xsd:simpleType>
        <xsd:restriction base="dms:Boolean"/>
      </xsd:simpleType>
    </xsd:element>
    <xsd:element name="Teams_Channel_Section_Location" ma:index="30" nillable="true" ma:displayName="Teams Channel Section Location" ma:internalName="Teams_Channel_Section_Location">
      <xsd:simpleType>
        <xsd:restriction base="dms:Text"/>
      </xsd:simpleType>
    </xsd:element>
    <xsd:element name="MediaServiceAutoKeyPoints" ma:index="31" nillable="true" ma:displayName="MediaServiceAutoKeyPoints" ma:hidden="true" ma:internalName="MediaServiceAutoKeyPoints" ma:readOnly="true">
      <xsd:simpleType>
        <xsd:restriction base="dms:Note"/>
      </xsd:simpleType>
    </xsd:element>
    <xsd:element name="MediaServiceKeyPoints" ma:index="32" nillable="true" ma:displayName="KeyPoints" ma:internalName="MediaServiceKeyPoints" ma:readOnly="true">
      <xsd:simpleType>
        <xsd:restriction base="dms:Note">
          <xsd:maxLength value="255"/>
        </xsd:restriction>
      </xsd:simpleType>
    </xsd:element>
    <xsd:element name="MediaServiceAutoTags" ma:index="36" nillable="true" ma:displayName="Tags" ma:internalName="MediaServiceAutoTags" ma:readOnly="true">
      <xsd:simpleType>
        <xsd:restriction base="dms:Text"/>
      </xsd:simpleType>
    </xsd:element>
    <xsd:element name="MediaServiceOCR" ma:index="37" nillable="true" ma:displayName="Extracted Text" ma:internalName="MediaServiceOCR" ma:readOnly="true">
      <xsd:simpleType>
        <xsd:restriction base="dms:Note">
          <xsd:maxLength value="255"/>
        </xsd:restriction>
      </xsd:simpleType>
    </xsd:element>
    <xsd:element name="MediaServiceGenerationTime" ma:index="38" nillable="true" ma:displayName="MediaServiceGenerationTime" ma:hidden="true" ma:internalName="MediaServiceGenerationTime" ma:readOnly="true">
      <xsd:simpleType>
        <xsd:restriction base="dms:Text"/>
      </xsd:simpleType>
    </xsd:element>
    <xsd:element name="MediaServiceEventHashCode" ma:index="39" nillable="true" ma:displayName="MediaServiceEventHashCode" ma:hidden="true" ma:internalName="MediaServiceEventHashCode" ma:readOnly="true">
      <xsd:simpleType>
        <xsd:restriction base="dms:Text"/>
      </xsd:simpleType>
    </xsd:element>
    <xsd:element name="MediaServiceDateTaken" ma:index="40" nillable="true" ma:displayName="MediaServiceDateTaken" ma:hidden="true" ma:internalName="MediaServiceDateTake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_activity" ma:index="42" nillable="true" ma:displayName="_activity" ma:hidden="true" ma:internalName="_activity">
      <xsd:simpleType>
        <xsd:restriction base="dms:Note"/>
      </xsd:simpleType>
    </xsd:element>
    <xsd:element name="MediaServiceObjectDetectorVersions" ma:index="43" nillable="true" ma:displayName="MediaServiceObjectDetectorVersions" ma:hidden="true" ma:indexed="true" ma:internalName="MediaServiceObjectDetectorVersions" ma:readOnly="true">
      <xsd:simpleType>
        <xsd:restriction base="dms:Text"/>
      </xsd:simpleType>
    </xsd:element>
    <xsd:element name="MediaServiceSystemTags" ma:index="44" nillable="true" ma:displayName="MediaServiceSystemTags" ma:hidden="true" ma:internalName="MediaServiceSystemTags" ma:readOnly="true">
      <xsd:simpleType>
        <xsd:restriction base="dms:Note"/>
      </xsd:simpleType>
    </xsd:element>
    <xsd:element name="MediaServiceLocation" ma:index="45" nillable="true" ma:displayName="Location" ma:indexed="true" ma:internalName="MediaServiceLocation" ma:readOnly="true">
      <xsd:simpleType>
        <xsd:restriction base="dms:Text"/>
      </xsd:simpleType>
    </xsd:element>
    <xsd:element name="MediaServiceSearchProperties" ma:index="4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6447646-8cbc-4be8-9996-9ab34614eef2" elementFormDefault="qualified">
    <xsd:import namespace="http://schemas.microsoft.com/office/2006/documentManagement/types"/>
    <xsd:import namespace="http://schemas.microsoft.com/office/infopath/2007/PartnerControls"/>
    <xsd:element name="SharedWithUsers" ma:index="33"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4" nillable="true" ma:displayName="Sdílené s podrobnostmi" ma:internalName="SharedWithDetails" ma:readOnly="true">
      <xsd:simpleType>
        <xsd:restriction base="dms:Note">
          <xsd:maxLength value="255"/>
        </xsd:restriction>
      </xsd:simpleType>
    </xsd:element>
    <xsd:element name="SharingHintHash" ma:index="35" nillable="true" ma:displayName="Hodnota hash upozornění na sdílení"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13F211E-C778-4F4C-862C-13E3DAB9C90C}">
  <ds:schemaRefs>
    <ds:schemaRef ds:uri="http://purl.org/dc/terms/"/>
    <ds:schemaRef ds:uri="http://schemas.openxmlformats.org/package/2006/metadata/core-properties"/>
    <ds:schemaRef ds:uri="http://schemas.microsoft.com/office/infopath/2007/PartnerControls"/>
    <ds:schemaRef ds:uri="http://purl.org/dc/elements/1.1/"/>
    <ds:schemaRef ds:uri="http://www.w3.org/XML/1998/namespace"/>
    <ds:schemaRef ds:uri="d6447646-8cbc-4be8-9996-9ab34614eef2"/>
    <ds:schemaRef ds:uri="http://schemas.microsoft.com/office/2006/metadata/properties"/>
    <ds:schemaRef ds:uri="http://schemas.microsoft.com/office/2006/documentManagement/types"/>
    <ds:schemaRef ds:uri="http://purl.org/dc/dcmitype/"/>
    <ds:schemaRef ds:uri="808bc63f-f1bd-404d-9c93-419c9963cf07"/>
  </ds:schemaRefs>
</ds:datastoreItem>
</file>

<file path=customXml/itemProps2.xml><?xml version="1.0" encoding="utf-8"?>
<ds:datastoreItem xmlns:ds="http://schemas.openxmlformats.org/officeDocument/2006/customXml" ds:itemID="{3FAB9924-0BBA-4D1D-A102-A2AE3C8FB242}">
  <ds:schemaRefs>
    <ds:schemaRef ds:uri="http://schemas.microsoft.com/sharepoint/v3/contenttype/forms"/>
  </ds:schemaRefs>
</ds:datastoreItem>
</file>

<file path=customXml/itemProps3.xml><?xml version="1.0" encoding="utf-8"?>
<ds:datastoreItem xmlns:ds="http://schemas.openxmlformats.org/officeDocument/2006/customXml" ds:itemID="{437055FC-7385-4A44-80C5-DEB9F14C36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8bc63f-f1bd-404d-9c93-419c9963cf07"/>
    <ds:schemaRef ds:uri="d6447646-8cbc-4be8-9996-9ab34614eef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6</vt:i4>
      </vt:variant>
    </vt:vector>
  </HeadingPairs>
  <TitlesOfParts>
    <vt:vector size="6" baseType="lpstr">
      <vt:lpstr>S1. Sap (S.tuberosum)</vt:lpstr>
      <vt:lpstr>S2. Sap (H.vulgare)</vt:lpstr>
      <vt:lpstr>S3. Flg22(S.tuberosum, sap)</vt:lpstr>
      <vt:lpstr>S4. Flg22(root&amp;shoot)</vt:lpstr>
      <vt:lpstr>S5. Flg22(H.vulgare)</vt:lpstr>
      <vt:lpstr>S6. Arabidopsis flg22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dc:creator>
  <cp:lastModifiedBy>Martin Černý</cp:lastModifiedBy>
  <dcterms:created xsi:type="dcterms:W3CDTF">2024-06-25T22:20:06Z</dcterms:created>
  <dcterms:modified xsi:type="dcterms:W3CDTF">2024-06-28T16:29:46Z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0x0101002F0AC2FB8062F04880ED9EF64FA301BE</vt:lpwstr>
  </property>
</Properties>
</file>